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ch\d\Мои документы\2018 г\1 Бюджет округа 2018 - 2020\2 Уточнения бюджета округа 2018\4 Уточнение май 2018\В СД уточнение бюджета май 2018\"/>
    </mc:Choice>
  </mc:AlternateContent>
  <bookViews>
    <workbookView xWindow="705" yWindow="1290" windowWidth="15180" windowHeight="10260"/>
  </bookViews>
  <sheets>
    <sheet name="2018" sheetId="1" r:id="rId1"/>
  </sheets>
  <definedNames>
    <definedName name="_xlnm._FilterDatabase" localSheetId="0" hidden="1">'2018'!$A$4:$K$2256</definedName>
    <definedName name="_xlnm.Print_Titles" localSheetId="0">'2018'!$4:$4</definedName>
    <definedName name="_xlnm.Print_Area" localSheetId="0">'2018'!$A$1:$H$2258</definedName>
  </definedNames>
  <calcPr calcId="162913"/>
  <fileRecoveryPr autoRecover="0"/>
</workbook>
</file>

<file path=xl/calcChain.xml><?xml version="1.0" encoding="utf-8"?>
<calcChain xmlns="http://schemas.openxmlformats.org/spreadsheetml/2006/main">
  <c r="H2251" i="1" l="1"/>
  <c r="G2251" i="1"/>
  <c r="H2104" i="1"/>
  <c r="G2104" i="1"/>
  <c r="H2033" i="1"/>
  <c r="G2033" i="1"/>
  <c r="H2023" i="1"/>
  <c r="G2023" i="1"/>
  <c r="H1984" i="1"/>
  <c r="G1984" i="1"/>
  <c r="H1902" i="1"/>
  <c r="G1902" i="1"/>
  <c r="H1864" i="1"/>
  <c r="G1864" i="1"/>
  <c r="H1817" i="1"/>
  <c r="G1817" i="1"/>
  <c r="H1774" i="1"/>
  <c r="G1774" i="1"/>
  <c r="H1740" i="1"/>
  <c r="G1740" i="1"/>
  <c r="H1720" i="1"/>
  <c r="G1720" i="1"/>
  <c r="H1709" i="1"/>
  <c r="G1709" i="1"/>
  <c r="H1503" i="1"/>
  <c r="G1503" i="1"/>
  <c r="H1325" i="1"/>
  <c r="G1325" i="1"/>
  <c r="H1317" i="1"/>
  <c r="G1317" i="1"/>
  <c r="H1160" i="1"/>
  <c r="G1160" i="1"/>
  <c r="H1134" i="1"/>
  <c r="G1134" i="1"/>
  <c r="H1129" i="1"/>
  <c r="G1129" i="1"/>
  <c r="H1108" i="1"/>
  <c r="G1108" i="1"/>
  <c r="H1099" i="1"/>
  <c r="G1099" i="1"/>
  <c r="H1082" i="1"/>
  <c r="G1082" i="1"/>
  <c r="H915" i="1"/>
  <c r="G915" i="1"/>
  <c r="H840" i="1"/>
  <c r="G840" i="1"/>
  <c r="H804" i="1"/>
  <c r="G804" i="1"/>
  <c r="H739" i="1"/>
  <c r="G739" i="1"/>
  <c r="H716" i="1"/>
  <c r="G716" i="1"/>
  <c r="H698" i="1"/>
  <c r="G698" i="1"/>
  <c r="H674" i="1"/>
  <c r="G674" i="1"/>
  <c r="H669" i="1"/>
  <c r="G669" i="1"/>
  <c r="H664" i="1"/>
  <c r="G664" i="1"/>
  <c r="H639" i="1"/>
  <c r="G639" i="1"/>
  <c r="H604" i="1"/>
  <c r="G604" i="1"/>
  <c r="H581" i="1"/>
  <c r="G581" i="1"/>
  <c r="H553" i="1"/>
  <c r="G553" i="1"/>
  <c r="H535" i="1"/>
  <c r="H500" i="1" s="1"/>
  <c r="G535" i="1"/>
  <c r="G500" i="1"/>
  <c r="H466" i="1"/>
  <c r="G466" i="1"/>
  <c r="H455" i="1"/>
  <c r="G455" i="1"/>
  <c r="H444" i="1"/>
  <c r="G444" i="1"/>
  <c r="H418" i="1"/>
  <c r="G418" i="1"/>
  <c r="H369" i="1"/>
  <c r="G369" i="1"/>
  <c r="H352" i="1"/>
  <c r="G352" i="1"/>
  <c r="H331" i="1"/>
  <c r="G331" i="1"/>
  <c r="G330" i="1" s="1"/>
  <c r="G329" i="1" s="1"/>
  <c r="H330" i="1"/>
  <c r="H329" i="1" s="1"/>
  <c r="H286" i="1"/>
  <c r="G286" i="1"/>
  <c r="H270" i="1"/>
  <c r="G270" i="1"/>
  <c r="H128" i="1"/>
  <c r="G128" i="1"/>
  <c r="H2205" i="1"/>
  <c r="G2205" i="1"/>
  <c r="H2159" i="1"/>
  <c r="G2159" i="1"/>
  <c r="H2034" i="1"/>
  <c r="G2034" i="1"/>
  <c r="H1942" i="1"/>
  <c r="G1942" i="1"/>
  <c r="H1908" i="1"/>
  <c r="G1908" i="1"/>
  <c r="G1907" i="1" s="1"/>
  <c r="H1907" i="1"/>
  <c r="H1664" i="1"/>
  <c r="G1664" i="1"/>
  <c r="H1563" i="1"/>
  <c r="H1562" i="1" s="1"/>
  <c r="H1557" i="1" s="1"/>
  <c r="G1563" i="1"/>
  <c r="G1562" i="1"/>
  <c r="G1557" i="1" s="1"/>
  <c r="H1343" i="1"/>
  <c r="G1343" i="1"/>
  <c r="H1249" i="1"/>
  <c r="G1249" i="1"/>
  <c r="H1176" i="1"/>
  <c r="G1176" i="1"/>
  <c r="H933" i="1"/>
  <c r="G933" i="1"/>
  <c r="H916" i="1"/>
  <c r="G916" i="1"/>
  <c r="H842" i="1"/>
  <c r="G842" i="1"/>
  <c r="H808" i="1"/>
  <c r="G808" i="1"/>
  <c r="H756" i="1"/>
  <c r="G756" i="1"/>
  <c r="H294" i="1"/>
  <c r="G294" i="1"/>
  <c r="H198" i="1"/>
  <c r="G198" i="1"/>
  <c r="H5" i="1"/>
  <c r="G5" i="1"/>
  <c r="G356" i="1" l="1"/>
  <c r="H106" i="1" l="1"/>
  <c r="H105" i="1" s="1"/>
  <c r="H104" i="1" s="1"/>
  <c r="H103" i="1" s="1"/>
  <c r="H102" i="1" s="1"/>
  <c r="H101" i="1" s="1"/>
  <c r="G106" i="1"/>
  <c r="G105" i="1" s="1"/>
  <c r="G104" i="1" s="1"/>
  <c r="G103" i="1" s="1"/>
  <c r="G102" i="1" s="1"/>
  <c r="G101" i="1" s="1"/>
  <c r="H99" i="1"/>
  <c r="H98" i="1" s="1"/>
  <c r="H97" i="1" s="1"/>
  <c r="H96" i="1" s="1"/>
  <c r="H95" i="1" s="1"/>
  <c r="H94" i="1" s="1"/>
  <c r="G99" i="1"/>
  <c r="G98" i="1" s="1"/>
  <c r="G97" i="1" s="1"/>
  <c r="G96" i="1" s="1"/>
  <c r="G95" i="1" s="1"/>
  <c r="G94" i="1" s="1"/>
  <c r="H93" i="1"/>
  <c r="H92" i="1" s="1"/>
  <c r="H91" i="1" s="1"/>
  <c r="H90" i="1" s="1"/>
  <c r="H89" i="1" s="1"/>
  <c r="H88" i="1" s="1"/>
  <c r="H87" i="1" s="1"/>
  <c r="G93" i="1"/>
  <c r="G92" i="1" s="1"/>
  <c r="G91" i="1" s="1"/>
  <c r="G90" i="1" s="1"/>
  <c r="G89" i="1" s="1"/>
  <c r="G88" i="1" s="1"/>
  <c r="G87" i="1" s="1"/>
  <c r="H85" i="1"/>
  <c r="H84" i="1" s="1"/>
  <c r="H83" i="1" s="1"/>
  <c r="H82" i="1" s="1"/>
  <c r="H81" i="1" s="1"/>
  <c r="H80" i="1" s="1"/>
  <c r="G85" i="1"/>
  <c r="G84" i="1" s="1"/>
  <c r="G83" i="1" s="1"/>
  <c r="G82" i="1" s="1"/>
  <c r="G81" i="1" s="1"/>
  <c r="G80" i="1" s="1"/>
  <c r="H76" i="1"/>
  <c r="H75" i="1" s="1"/>
  <c r="G76" i="1"/>
  <c r="G75" i="1" s="1"/>
  <c r="H72" i="1"/>
  <c r="H71" i="1" s="1"/>
  <c r="G72" i="1"/>
  <c r="G71" i="1" s="1"/>
  <c r="H70" i="1"/>
  <c r="G70" i="1"/>
  <c r="H68" i="1"/>
  <c r="G68" i="1"/>
  <c r="H61" i="1"/>
  <c r="G61" i="1"/>
  <c r="H60" i="1"/>
  <c r="G60" i="1"/>
  <c r="H51" i="1"/>
  <c r="H50" i="1" s="1"/>
  <c r="H49" i="1" s="1"/>
  <c r="H48" i="1" s="1"/>
  <c r="G51" i="1"/>
  <c r="G50" i="1" s="1"/>
  <c r="G49" i="1" s="1"/>
  <c r="G48" i="1" s="1"/>
  <c r="H46" i="1"/>
  <c r="H45" i="1" s="1"/>
  <c r="H44" i="1" s="1"/>
  <c r="H43" i="1" s="1"/>
  <c r="H42" i="1" s="1"/>
  <c r="G46" i="1"/>
  <c r="G45" i="1" s="1"/>
  <c r="G44" i="1" s="1"/>
  <c r="G43" i="1" s="1"/>
  <c r="G42" i="1" s="1"/>
  <c r="H39" i="1"/>
  <c r="H38" i="1" s="1"/>
  <c r="H37" i="1" s="1"/>
  <c r="H36" i="1" s="1"/>
  <c r="H35" i="1" s="1"/>
  <c r="H34" i="1" s="1"/>
  <c r="G39" i="1"/>
  <c r="G38" i="1" s="1"/>
  <c r="G37" i="1" s="1"/>
  <c r="G36" i="1" s="1"/>
  <c r="G35" i="1" s="1"/>
  <c r="G34" i="1" s="1"/>
  <c r="H32" i="1"/>
  <c r="H31" i="1" s="1"/>
  <c r="G32" i="1"/>
  <c r="G31" i="1" s="1"/>
  <c r="H28" i="1"/>
  <c r="H27" i="1" s="1"/>
  <c r="G28" i="1"/>
  <c r="G27" i="1" s="1"/>
  <c r="H23" i="1"/>
  <c r="H22" i="1" s="1"/>
  <c r="G23" i="1"/>
  <c r="G22" i="1" s="1"/>
  <c r="H18" i="1"/>
  <c r="H17" i="1" s="1"/>
  <c r="H16" i="1" s="1"/>
  <c r="H15" i="1" s="1"/>
  <c r="G18" i="1"/>
  <c r="G17" i="1" s="1"/>
  <c r="G16" i="1" s="1"/>
  <c r="G15" i="1" s="1"/>
  <c r="H13" i="1"/>
  <c r="H12" i="1" s="1"/>
  <c r="H11" i="1" s="1"/>
  <c r="H10" i="1" s="1"/>
  <c r="G13" i="1"/>
  <c r="G12" i="1" s="1"/>
  <c r="G11" i="1" s="1"/>
  <c r="G10" i="1" s="1"/>
  <c r="G79" i="1" l="1"/>
  <c r="G67" i="1"/>
  <c r="G66" i="1" s="1"/>
  <c r="G65" i="1" s="1"/>
  <c r="G64" i="1" s="1"/>
  <c r="G63" i="1" s="1"/>
  <c r="H67" i="1"/>
  <c r="H66" i="1" s="1"/>
  <c r="H65" i="1" s="1"/>
  <c r="H64" i="1" s="1"/>
  <c r="H62" i="1" s="1"/>
  <c r="H79" i="1"/>
  <c r="H21" i="1"/>
  <c r="H20" i="1" s="1"/>
  <c r="H9" i="1" s="1"/>
  <c r="H8" i="1" s="1"/>
  <c r="H7" i="1" s="1"/>
  <c r="H41" i="1"/>
  <c r="G59" i="1"/>
  <c r="G58" i="1" s="1"/>
  <c r="G57" i="1" s="1"/>
  <c r="G56" i="1" s="1"/>
  <c r="G54" i="1" s="1"/>
  <c r="H59" i="1"/>
  <c r="H58" i="1" s="1"/>
  <c r="H57" i="1" s="1"/>
  <c r="H56" i="1" s="1"/>
  <c r="H54" i="1" s="1"/>
  <c r="G41" i="1"/>
  <c r="G21" i="1"/>
  <c r="G20" i="1" s="1"/>
  <c r="G9" i="1" s="1"/>
  <c r="G8" i="1" s="1"/>
  <c r="G7" i="1" s="1"/>
  <c r="G55" i="1" l="1"/>
  <c r="H63" i="1"/>
  <c r="H55" i="1"/>
  <c r="G62" i="1"/>
  <c r="H53" i="1"/>
  <c r="H6" i="1" s="1"/>
  <c r="G53" i="1"/>
  <c r="G6" i="1" s="1"/>
  <c r="G812" i="1" l="1"/>
  <c r="G811" i="1" s="1"/>
  <c r="G810" i="1" s="1"/>
  <c r="G809" i="1" s="1"/>
  <c r="H811" i="1"/>
  <c r="H810" i="1" s="1"/>
  <c r="H809" i="1" s="1"/>
  <c r="H597" i="1" l="1"/>
  <c r="H596" i="1" s="1"/>
  <c r="H595" i="1" s="1"/>
  <c r="G597" i="1"/>
  <c r="G596" i="1" s="1"/>
  <c r="G595" i="1" s="1"/>
  <c r="G437" i="1"/>
  <c r="G436" i="1" s="1"/>
  <c r="H437" i="1"/>
  <c r="H436" i="1" s="1"/>
  <c r="G307" i="1" l="1"/>
  <c r="G306" i="1" s="1"/>
  <c r="G305" i="1" s="1"/>
  <c r="G304" i="1" s="1"/>
  <c r="H307" i="1"/>
  <c r="H306" i="1" s="1"/>
  <c r="H305" i="1" s="1"/>
  <c r="H304" i="1" s="1"/>
  <c r="H299" i="1" l="1"/>
  <c r="G299" i="1"/>
  <c r="H1583" i="1" l="1"/>
  <c r="G1583" i="1"/>
  <c r="H1566" i="1"/>
  <c r="G1566" i="1"/>
  <c r="H878" i="1"/>
  <c r="G878" i="1"/>
  <c r="H854" i="1"/>
  <c r="G854" i="1"/>
  <c r="H850" i="1"/>
  <c r="G850" i="1"/>
  <c r="H230" i="1" l="1"/>
  <c r="G230" i="1"/>
  <c r="H228" i="1"/>
  <c r="G228" i="1"/>
  <c r="G227" i="1" l="1"/>
  <c r="G226" i="1" s="1"/>
  <c r="G225" i="1" s="1"/>
  <c r="H227" i="1"/>
  <c r="H226" i="1" s="1"/>
  <c r="H225" i="1" s="1"/>
  <c r="H873" i="1" l="1"/>
  <c r="H872" i="1" s="1"/>
  <c r="H871" i="1" s="1"/>
  <c r="G873" i="1"/>
  <c r="G872" i="1" s="1"/>
  <c r="G871" i="1" s="1"/>
  <c r="H1824" i="1" l="1"/>
  <c r="H1823" i="1" s="1"/>
  <c r="H1822" i="1" s="1"/>
  <c r="G1824" i="1"/>
  <c r="G1823" i="1" s="1"/>
  <c r="G1822" i="1" s="1"/>
  <c r="E1824" i="1"/>
  <c r="E1823" i="1" s="1"/>
  <c r="E1822" i="1" s="1"/>
  <c r="H251" i="1" l="1"/>
  <c r="H250" i="1" s="1"/>
  <c r="G251" i="1"/>
  <c r="G250" i="1" s="1"/>
  <c r="H277" i="1" l="1"/>
  <c r="G277" i="1"/>
  <c r="H275" i="1"/>
  <c r="G275" i="1"/>
  <c r="G1103" i="1" l="1"/>
  <c r="G1314" i="1" l="1"/>
  <c r="G1313" i="1" s="1"/>
  <c r="G1312" i="1" s="1"/>
  <c r="H1314" i="1"/>
  <c r="H1313" i="1" s="1"/>
  <c r="H1312" i="1" s="1"/>
  <c r="G1378" i="1"/>
  <c r="H295" i="1" l="1"/>
  <c r="G295" i="1"/>
  <c r="H727" i="1" l="1"/>
  <c r="G727" i="1" l="1"/>
  <c r="H730" i="1"/>
  <c r="G730" i="1"/>
  <c r="H788" i="1" l="1"/>
  <c r="G788" i="1"/>
  <c r="H784" i="1"/>
  <c r="G784" i="1"/>
  <c r="H780" i="1"/>
  <c r="G780" i="1"/>
  <c r="H779" i="1"/>
  <c r="G779" i="1"/>
  <c r="H778" i="1"/>
  <c r="G778" i="1"/>
  <c r="H1132" i="1" l="1"/>
  <c r="H1131" i="1" s="1"/>
  <c r="H1130" i="1" s="1"/>
  <c r="G1132" i="1"/>
  <c r="G1131" i="1" s="1"/>
  <c r="G1130" i="1" s="1"/>
  <c r="G619" i="1" l="1"/>
  <c r="H619" i="1"/>
  <c r="G709" i="1" l="1"/>
  <c r="G708" i="1" s="1"/>
  <c r="G707" i="1" s="1"/>
  <c r="H709" i="1"/>
  <c r="H708" i="1" s="1"/>
  <c r="H707" i="1" s="1"/>
  <c r="G705" i="1" l="1"/>
  <c r="G704" i="1" s="1"/>
  <c r="G703" i="1" s="1"/>
  <c r="H705" i="1"/>
  <c r="H704" i="1" s="1"/>
  <c r="H703" i="1" s="1"/>
  <c r="H1915" i="1" l="1"/>
  <c r="H1914" i="1" s="1"/>
  <c r="H1913" i="1" s="1"/>
  <c r="G1915" i="1"/>
  <c r="G1914" i="1" s="1"/>
  <c r="G1913" i="1" s="1"/>
  <c r="H1911" i="1"/>
  <c r="H1910" i="1" s="1"/>
  <c r="H1909" i="1" s="1"/>
  <c r="G1911" i="1"/>
  <c r="G1910" i="1" s="1"/>
  <c r="G1909" i="1" s="1"/>
  <c r="H787" i="1"/>
  <c r="G787" i="1"/>
  <c r="H783" i="1"/>
  <c r="G783" i="1"/>
  <c r="H777" i="1"/>
  <c r="H776" i="1" s="1"/>
  <c r="G777" i="1"/>
  <c r="G776" i="1" s="1"/>
  <c r="G782" i="1" l="1"/>
  <c r="G781" i="1" s="1"/>
  <c r="G786" i="1"/>
  <c r="G785" i="1" s="1"/>
  <c r="H786" i="1"/>
  <c r="H785" i="1" s="1"/>
  <c r="H782" i="1"/>
  <c r="H781" i="1" s="1"/>
  <c r="H775" i="1" l="1"/>
  <c r="H774" i="1" s="1"/>
  <c r="H773" i="1" s="1"/>
  <c r="G775" i="1"/>
  <c r="G774" i="1" s="1"/>
  <c r="G773" i="1" s="1"/>
  <c r="H754" i="1" l="1"/>
  <c r="H753" i="1" s="1"/>
  <c r="H752" i="1" s="1"/>
  <c r="G754" i="1"/>
  <c r="G753" i="1" s="1"/>
  <c r="G752" i="1" s="1"/>
  <c r="H750" i="1"/>
  <c r="H749" i="1" s="1"/>
  <c r="H748" i="1" s="1"/>
  <c r="G750" i="1"/>
  <c r="G749" i="1" s="1"/>
  <c r="G748" i="1" s="1"/>
  <c r="H746" i="1"/>
  <c r="H745" i="1" s="1"/>
  <c r="H744" i="1" s="1"/>
  <c r="G746" i="1"/>
  <c r="G745" i="1" s="1"/>
  <c r="G744" i="1" s="1"/>
  <c r="H742" i="1"/>
  <c r="H741" i="1" s="1"/>
  <c r="H740" i="1" s="1"/>
  <c r="G742" i="1"/>
  <c r="G741" i="1" s="1"/>
  <c r="G740" i="1" s="1"/>
  <c r="H737" i="1"/>
  <c r="H736" i="1" s="1"/>
  <c r="H735" i="1" s="1"/>
  <c r="G737" i="1"/>
  <c r="G736" i="1" s="1"/>
  <c r="G735" i="1" s="1"/>
  <c r="H733" i="1"/>
  <c r="H732" i="1" s="1"/>
  <c r="H731" i="1" s="1"/>
  <c r="G733" i="1"/>
  <c r="G732" i="1" s="1"/>
  <c r="G731" i="1" s="1"/>
  <c r="H729" i="1"/>
  <c r="H728" i="1" s="1"/>
  <c r="G729" i="1"/>
  <c r="G728" i="1" s="1"/>
  <c r="H726" i="1"/>
  <c r="H725" i="1" s="1"/>
  <c r="G726" i="1"/>
  <c r="G725" i="1" s="1"/>
  <c r="H722" i="1"/>
  <c r="H721" i="1" s="1"/>
  <c r="G722" i="1"/>
  <c r="G721" i="1" s="1"/>
  <c r="H719" i="1"/>
  <c r="H718" i="1" s="1"/>
  <c r="G719" i="1"/>
  <c r="G718" i="1" s="1"/>
  <c r="H714" i="1"/>
  <c r="H713" i="1" s="1"/>
  <c r="H712" i="1" s="1"/>
  <c r="H711" i="1" s="1"/>
  <c r="G714" i="1"/>
  <c r="G713" i="1" s="1"/>
  <c r="G712" i="1" s="1"/>
  <c r="G711" i="1" s="1"/>
  <c r="H701" i="1"/>
  <c r="H700" i="1" s="1"/>
  <c r="H699" i="1" s="1"/>
  <c r="G701" i="1"/>
  <c r="G700" i="1" s="1"/>
  <c r="G699" i="1" s="1"/>
  <c r="H635" i="1"/>
  <c r="H634" i="1" s="1"/>
  <c r="H633" i="1" s="1"/>
  <c r="H632" i="1" s="1"/>
  <c r="H631" i="1" s="1"/>
  <c r="G635" i="1"/>
  <c r="G634" i="1" s="1"/>
  <c r="G633" i="1" s="1"/>
  <c r="G632" i="1" s="1"/>
  <c r="G631" i="1" s="1"/>
  <c r="H255" i="1"/>
  <c r="H254" i="1" s="1"/>
  <c r="H253" i="1" s="1"/>
  <c r="G255" i="1"/>
  <c r="G254" i="1" s="1"/>
  <c r="G253" i="1" s="1"/>
  <c r="H724" i="1" l="1"/>
  <c r="G724" i="1"/>
  <c r="G717" i="1"/>
  <c r="H717" i="1"/>
  <c r="H697" i="1" l="1"/>
  <c r="G697" i="1"/>
  <c r="H589" i="1"/>
  <c r="H588" i="1" s="1"/>
  <c r="H587" i="1" s="1"/>
  <c r="G589" i="1"/>
  <c r="G588" i="1" s="1"/>
  <c r="G587" i="1" s="1"/>
  <c r="H585" i="1"/>
  <c r="H584" i="1" s="1"/>
  <c r="H583" i="1" s="1"/>
  <c r="G585" i="1"/>
  <c r="G584" i="1" s="1"/>
  <c r="G583" i="1" s="1"/>
  <c r="H580" i="1"/>
  <c r="H579" i="1" s="1"/>
  <c r="G580" i="1"/>
  <c r="G579" i="1" s="1"/>
  <c r="H577" i="1"/>
  <c r="H576" i="1" s="1"/>
  <c r="H575" i="1" s="1"/>
  <c r="G577" i="1"/>
  <c r="G576" i="1" s="1"/>
  <c r="G575" i="1" s="1"/>
  <c r="G574" i="1" l="1"/>
  <c r="G573" i="1" s="1"/>
  <c r="H574" i="1"/>
  <c r="H573" i="1" s="1"/>
  <c r="H246" i="1" l="1"/>
  <c r="H245" i="1" s="1"/>
  <c r="H244" i="1" s="1"/>
  <c r="G246" i="1"/>
  <c r="G245" i="1" s="1"/>
  <c r="G244" i="1" s="1"/>
  <c r="G243" i="1" l="1"/>
  <c r="G242" i="1" s="1"/>
  <c r="H243" i="1"/>
  <c r="H242" i="1" s="1"/>
  <c r="H549" i="1"/>
  <c r="H548" i="1" s="1"/>
  <c r="H547" i="1" s="1"/>
  <c r="H546" i="1" s="1"/>
  <c r="H545" i="1" s="1"/>
  <c r="H544" i="1" s="1"/>
  <c r="G549" i="1"/>
  <c r="G548" i="1" s="1"/>
  <c r="G547" i="1" s="1"/>
  <c r="G546" i="1" s="1"/>
  <c r="G545" i="1" s="1"/>
  <c r="G544" i="1" s="1"/>
  <c r="H622" i="1"/>
  <c r="H621" i="1" s="1"/>
  <c r="G622" i="1"/>
  <c r="G621" i="1" s="1"/>
  <c r="H618" i="1"/>
  <c r="G618" i="1"/>
  <c r="H615" i="1"/>
  <c r="H614" i="1" s="1"/>
  <c r="H613" i="1" s="1"/>
  <c r="G615" i="1"/>
  <c r="G614" i="1" s="1"/>
  <c r="G613" i="1" s="1"/>
  <c r="H611" i="1"/>
  <c r="H610" i="1" s="1"/>
  <c r="H609" i="1" s="1"/>
  <c r="G611" i="1"/>
  <c r="G610" i="1" s="1"/>
  <c r="G609" i="1" s="1"/>
  <c r="H607" i="1"/>
  <c r="H606" i="1" s="1"/>
  <c r="H605" i="1" s="1"/>
  <c r="G607" i="1"/>
  <c r="G606" i="1" s="1"/>
  <c r="G605" i="1" s="1"/>
  <c r="H601" i="1"/>
  <c r="H600" i="1" s="1"/>
  <c r="H599" i="1" s="1"/>
  <c r="H594" i="1" s="1"/>
  <c r="G601" i="1"/>
  <c r="G600" i="1" s="1"/>
  <c r="G599" i="1" s="1"/>
  <c r="G594" i="1" s="1"/>
  <c r="H617" i="1" l="1"/>
  <c r="G617" i="1"/>
  <c r="G593" i="1"/>
  <c r="H593" i="1"/>
  <c r="G603" i="1" l="1"/>
  <c r="G592" i="1" s="1"/>
  <c r="G591" i="1" s="1"/>
  <c r="H603" i="1"/>
  <c r="H592" i="1" s="1"/>
  <c r="H591" i="1" s="1"/>
  <c r="G1652" i="1" l="1"/>
  <c r="G1651" i="1" s="1"/>
  <c r="G1650" i="1" s="1"/>
  <c r="H1652" i="1"/>
  <c r="H1651" i="1" s="1"/>
  <c r="H1650" i="1" s="1"/>
  <c r="G1648" i="1"/>
  <c r="G1647" i="1" s="1"/>
  <c r="G1646" i="1" s="1"/>
  <c r="H1648" i="1"/>
  <c r="H1647" i="1" s="1"/>
  <c r="H1646" i="1" s="1"/>
  <c r="G1644" i="1"/>
  <c r="G1643" i="1" s="1"/>
  <c r="G1642" i="1" s="1"/>
  <c r="H1644" i="1"/>
  <c r="H1643" i="1" s="1"/>
  <c r="H1642" i="1" s="1"/>
  <c r="G1542" i="1"/>
  <c r="G1541" i="1" s="1"/>
  <c r="G1540" i="1" s="1"/>
  <c r="H1542" i="1"/>
  <c r="H1541" i="1" s="1"/>
  <c r="H1540" i="1" s="1"/>
  <c r="G1546" i="1"/>
  <c r="G1545" i="1" s="1"/>
  <c r="G1544" i="1" s="1"/>
  <c r="H1546" i="1"/>
  <c r="H1545" i="1" s="1"/>
  <c r="H1544" i="1" s="1"/>
  <c r="G1967" i="1"/>
  <c r="G1966" i="1" s="1"/>
  <c r="G1965" i="1" s="1"/>
  <c r="G1964" i="1" s="1"/>
  <c r="G1963" i="1" s="1"/>
  <c r="G1962" i="1" s="1"/>
  <c r="H1967" i="1"/>
  <c r="H1966" i="1" s="1"/>
  <c r="H1965" i="1" s="1"/>
  <c r="H1964" i="1" s="1"/>
  <c r="H1963" i="1" s="1"/>
  <c r="H1962" i="1" s="1"/>
  <c r="G1429" i="1"/>
  <c r="H1429" i="1"/>
  <c r="H1427" i="1"/>
  <c r="G1427" i="1"/>
  <c r="G1272" i="1"/>
  <c r="G1271" i="1" s="1"/>
  <c r="G1270" i="1" s="1"/>
  <c r="H1272" i="1"/>
  <c r="H1271" i="1" s="1"/>
  <c r="H1270" i="1" s="1"/>
  <c r="G1276" i="1"/>
  <c r="G1275" i="1" s="1"/>
  <c r="G1274" i="1" s="1"/>
  <c r="H1276" i="1"/>
  <c r="H1275" i="1" s="1"/>
  <c r="H1274" i="1" s="1"/>
  <c r="G1539" i="1" l="1"/>
  <c r="G1538" i="1" s="1"/>
  <c r="G1537" i="1" s="1"/>
  <c r="G1641" i="1"/>
  <c r="G1640" i="1" s="1"/>
  <c r="G1639" i="1" s="1"/>
  <c r="H1641" i="1"/>
  <c r="H1640" i="1" s="1"/>
  <c r="H1639" i="1" s="1"/>
  <c r="H1539" i="1"/>
  <c r="H1538" i="1" s="1"/>
  <c r="H1537" i="1" s="1"/>
  <c r="H1426" i="1"/>
  <c r="H1425" i="1" s="1"/>
  <c r="H1424" i="1" s="1"/>
  <c r="H1423" i="1" s="1"/>
  <c r="H1422" i="1" s="1"/>
  <c r="H1269" i="1"/>
  <c r="H1268" i="1" s="1"/>
  <c r="H1267" i="1" s="1"/>
  <c r="G1269" i="1"/>
  <c r="G1268" i="1" s="1"/>
  <c r="G1267" i="1" s="1"/>
  <c r="G1426" i="1"/>
  <c r="G1425" i="1" s="1"/>
  <c r="G1424" i="1" l="1"/>
  <c r="G1423" i="1" s="1"/>
  <c r="G1422" i="1" s="1"/>
  <c r="H1472" i="1" l="1"/>
  <c r="G1472" i="1"/>
  <c r="H1063" i="1"/>
  <c r="G1063" i="1"/>
  <c r="H1471" i="1" l="1"/>
  <c r="G1471" i="1"/>
  <c r="H931" i="1"/>
  <c r="H930" i="1" s="1"/>
  <c r="H929" i="1" s="1"/>
  <c r="G931" i="1"/>
  <c r="G930" i="1" s="1"/>
  <c r="G929" i="1" s="1"/>
  <c r="H927" i="1"/>
  <c r="H926" i="1" s="1"/>
  <c r="H925" i="1" s="1"/>
  <c r="G927" i="1"/>
  <c r="G926" i="1" s="1"/>
  <c r="G925" i="1" s="1"/>
  <c r="H923" i="1"/>
  <c r="H922" i="1" s="1"/>
  <c r="H921" i="1" s="1"/>
  <c r="G923" i="1"/>
  <c r="G922" i="1" s="1"/>
  <c r="G921" i="1" s="1"/>
  <c r="H919" i="1"/>
  <c r="H918" i="1" s="1"/>
  <c r="H917" i="1" s="1"/>
  <c r="G919" i="1"/>
  <c r="G918" i="1" s="1"/>
  <c r="G917" i="1" s="1"/>
  <c r="H898" i="1"/>
  <c r="H897" i="1" s="1"/>
  <c r="G898" i="1"/>
  <c r="G897" i="1" s="1"/>
  <c r="G896" i="1" s="1"/>
  <c r="H894" i="1"/>
  <c r="H893" i="1" s="1"/>
  <c r="H892" i="1" s="1"/>
  <c r="G894" i="1"/>
  <c r="G893" i="1" s="1"/>
  <c r="G892" i="1" s="1"/>
  <c r="H885" i="1"/>
  <c r="H884" i="1" s="1"/>
  <c r="G885" i="1"/>
  <c r="G884" i="1" s="1"/>
  <c r="H890" i="1"/>
  <c r="H889" i="1" s="1"/>
  <c r="G890" i="1"/>
  <c r="G889" i="1" s="1"/>
  <c r="H908" i="1" l="1"/>
  <c r="G908" i="1"/>
  <c r="H896" i="1"/>
  <c r="H883" i="1"/>
  <c r="H882" i="1" s="1"/>
  <c r="G883" i="1"/>
  <c r="G882" i="1" s="1"/>
  <c r="H888" i="1"/>
  <c r="G888" i="1"/>
  <c r="G887" i="1" s="1"/>
  <c r="G881" i="1" l="1"/>
  <c r="H887" i="1"/>
  <c r="H881" i="1" s="1"/>
  <c r="H1683" i="1" l="1"/>
  <c r="G1683" i="1"/>
  <c r="H1679" i="1"/>
  <c r="G1679" i="1"/>
  <c r="H867" i="1" l="1"/>
  <c r="G867" i="1"/>
  <c r="H1605" i="1"/>
  <c r="H1604" i="1" s="1"/>
  <c r="H1603" i="1" s="1"/>
  <c r="H1602" i="1" s="1"/>
  <c r="G1605" i="1"/>
  <c r="G1604" i="1" s="1"/>
  <c r="G1603" i="1" s="1"/>
  <c r="G1602" i="1" s="1"/>
  <c r="H1601" i="1"/>
  <c r="G1601" i="1"/>
  <c r="H1597" i="1"/>
  <c r="G1597" i="1"/>
  <c r="H1595" i="1"/>
  <c r="G1595" i="1"/>
  <c r="H1591" i="1"/>
  <c r="G1591" i="1"/>
  <c r="H1587" i="1"/>
  <c r="G1587" i="1"/>
  <c r="G846" i="1"/>
  <c r="H1574" i="1"/>
  <c r="H1573" i="1" s="1"/>
  <c r="H1572" i="1" s="1"/>
  <c r="H1571" i="1" s="1"/>
  <c r="G1574" i="1"/>
  <c r="G1573" i="1" s="1"/>
  <c r="G1572" i="1" s="1"/>
  <c r="G1571" i="1" s="1"/>
  <c r="H297" i="1" l="1"/>
  <c r="H296" i="1" s="1"/>
  <c r="G297" i="1"/>
  <c r="G296" i="1" s="1"/>
  <c r="H293" i="1" l="1"/>
  <c r="G293" i="1"/>
  <c r="H289" i="1"/>
  <c r="H288" i="1" s="1"/>
  <c r="G289" i="1"/>
  <c r="G288" i="1" s="1"/>
  <c r="G287" i="1" l="1"/>
  <c r="G285" i="1" s="1"/>
  <c r="H287" i="1"/>
  <c r="H285" i="1" s="1"/>
  <c r="H1213" i="1" l="1"/>
  <c r="H1212" i="1" s="1"/>
  <c r="H1211" i="1" s="1"/>
  <c r="G1213" i="1"/>
  <c r="G1212" i="1" s="1"/>
  <c r="G1211" i="1" s="1"/>
  <c r="H1209" i="1"/>
  <c r="H1208" i="1" s="1"/>
  <c r="H1207" i="1" s="1"/>
  <c r="G1209" i="1"/>
  <c r="G1208" i="1" s="1"/>
  <c r="G1207" i="1" s="1"/>
  <c r="H1079" i="1" l="1"/>
  <c r="G1079" i="1"/>
  <c r="H163" i="1" l="1"/>
  <c r="H162" i="1" s="1"/>
  <c r="G163" i="1"/>
  <c r="G162" i="1" s="1"/>
  <c r="G183" i="1" l="1"/>
  <c r="H183" i="1"/>
  <c r="G1095" i="1" l="1"/>
  <c r="H1678" i="1" l="1"/>
  <c r="H1677" i="1" s="1"/>
  <c r="H1676" i="1" s="1"/>
  <c r="G1678" i="1"/>
  <c r="G1677" i="1" s="1"/>
  <c r="G1676" i="1" s="1"/>
  <c r="H1836" i="1" l="1"/>
  <c r="H1833" i="1" l="1"/>
  <c r="G1833" i="1"/>
  <c r="G1836" i="1"/>
  <c r="H1841" i="1" l="1"/>
  <c r="G1841" i="1"/>
  <c r="H1844" i="1"/>
  <c r="G1844" i="1"/>
  <c r="H1527" i="1" l="1"/>
  <c r="G1527" i="1"/>
  <c r="H1523" i="1"/>
  <c r="G1523" i="1"/>
  <c r="H1519" i="1"/>
  <c r="G1519" i="1"/>
  <c r="H1515" i="1"/>
  <c r="G1515" i="1"/>
  <c r="G208" i="1" l="1"/>
  <c r="H208" i="1"/>
  <c r="G210" i="1"/>
  <c r="G209" i="1" s="1"/>
  <c r="H210" i="1"/>
  <c r="H209" i="1" s="1"/>
  <c r="H234" i="1" l="1"/>
  <c r="G234" i="1"/>
  <c r="H203" i="1"/>
  <c r="G203" i="1"/>
  <c r="H654" i="1" l="1"/>
  <c r="G654" i="1"/>
  <c r="H659" i="1"/>
  <c r="G659" i="1"/>
  <c r="H2170" i="1"/>
  <c r="H2169" i="1" s="1"/>
  <c r="H2168" i="1" s="1"/>
  <c r="H2167" i="1" s="1"/>
  <c r="G2170" i="1"/>
  <c r="G2169" i="1" s="1"/>
  <c r="G2168" i="1" s="1"/>
  <c r="G2167" i="1" s="1"/>
  <c r="H2165" i="1"/>
  <c r="H2164" i="1" s="1"/>
  <c r="H2163" i="1" s="1"/>
  <c r="H2162" i="1" s="1"/>
  <c r="G2165" i="1"/>
  <c r="G2164" i="1" s="1"/>
  <c r="G2163" i="1" s="1"/>
  <c r="G2162" i="1" s="1"/>
  <c r="H2045" i="1"/>
  <c r="H2044" i="1" s="1"/>
  <c r="H2043" i="1" s="1"/>
  <c r="H2042" i="1" s="1"/>
  <c r="G2045" i="1"/>
  <c r="G2044" i="1" s="1"/>
  <c r="G2043" i="1" s="1"/>
  <c r="G2042" i="1" s="1"/>
  <c r="H2040" i="1"/>
  <c r="H2039" i="1" s="1"/>
  <c r="H2038" i="1" s="1"/>
  <c r="H2037" i="1" s="1"/>
  <c r="G2040" i="1"/>
  <c r="G2039" i="1" s="1"/>
  <c r="G2038" i="1" s="1"/>
  <c r="G2037" i="1" s="1"/>
  <c r="H1905" i="1"/>
  <c r="H1904" i="1" s="1"/>
  <c r="H1903" i="1" s="1"/>
  <c r="G1905" i="1"/>
  <c r="G1904" i="1" s="1"/>
  <c r="G1903" i="1" s="1"/>
  <c r="H1900" i="1"/>
  <c r="H1899" i="1" s="1"/>
  <c r="H1898" i="1" s="1"/>
  <c r="H1897" i="1" s="1"/>
  <c r="G1900" i="1"/>
  <c r="G1899" i="1" s="1"/>
  <c r="G1898" i="1" s="1"/>
  <c r="G1897" i="1" s="1"/>
  <c r="H1896" i="1" l="1"/>
  <c r="H1895" i="1" s="1"/>
  <c r="H1894" i="1" s="1"/>
  <c r="H1893" i="1" s="1"/>
  <c r="G1896" i="1"/>
  <c r="G1895" i="1" s="1"/>
  <c r="G1894" i="1" s="1"/>
  <c r="G1893" i="1" s="1"/>
  <c r="G2036" i="1"/>
  <c r="G2035" i="1" s="1"/>
  <c r="H2036" i="1"/>
  <c r="H2035" i="1" s="1"/>
  <c r="H2161" i="1"/>
  <c r="H2160" i="1" s="1"/>
  <c r="G2161" i="1"/>
  <c r="G2160" i="1" s="1"/>
  <c r="H2158" i="1" l="1"/>
  <c r="G2158" i="1"/>
  <c r="H839" i="1" l="1"/>
  <c r="G839" i="1"/>
  <c r="H837" i="1"/>
  <c r="H836" i="1" s="1"/>
  <c r="G837" i="1"/>
  <c r="G836" i="1" s="1"/>
  <c r="H832" i="1"/>
  <c r="H831" i="1" s="1"/>
  <c r="G832" i="1"/>
  <c r="G831" i="1" s="1"/>
  <c r="H828" i="1"/>
  <c r="H827" i="1" s="1"/>
  <c r="G828" i="1"/>
  <c r="G827" i="1" s="1"/>
  <c r="H825" i="1"/>
  <c r="H824" i="1" s="1"/>
  <c r="G825" i="1"/>
  <c r="G824" i="1" s="1"/>
  <c r="H820" i="1"/>
  <c r="H819" i="1" s="1"/>
  <c r="G820" i="1"/>
  <c r="G819" i="1" s="1"/>
  <c r="G818" i="1" l="1"/>
  <c r="H818" i="1"/>
  <c r="G830" i="1"/>
  <c r="H830" i="1"/>
  <c r="H817" i="1" l="1"/>
  <c r="G817" i="1"/>
  <c r="H956" i="1" l="1"/>
  <c r="G956" i="1"/>
  <c r="H182" i="1" l="1"/>
  <c r="H181" i="1" s="1"/>
  <c r="G182" i="1"/>
  <c r="G181" i="1" s="1"/>
  <c r="H240" i="1" l="1"/>
  <c r="H239" i="1" s="1"/>
  <c r="H238" i="1" s="1"/>
  <c r="H237" i="1" s="1"/>
  <c r="H236" i="1" s="1"/>
  <c r="H235" i="1" s="1"/>
  <c r="G240" i="1"/>
  <c r="G239" i="1" s="1"/>
  <c r="G238" i="1" s="1"/>
  <c r="G237" i="1" s="1"/>
  <c r="G236" i="1" s="1"/>
  <c r="G235" i="1" s="1"/>
  <c r="H349" i="1"/>
  <c r="H348" i="1" s="1"/>
  <c r="G349" i="1"/>
  <c r="G348" i="1" s="1"/>
  <c r="H345" i="1"/>
  <c r="H344" i="1" s="1"/>
  <c r="G345" i="1"/>
  <c r="G344" i="1" s="1"/>
  <c r="H339" i="1"/>
  <c r="H338" i="1" s="1"/>
  <c r="H337" i="1" s="1"/>
  <c r="G339" i="1"/>
  <c r="G338" i="1" s="1"/>
  <c r="G337" i="1" s="1"/>
  <c r="H334" i="1"/>
  <c r="H333" i="1" s="1"/>
  <c r="H332" i="1" s="1"/>
  <c r="G334" i="1"/>
  <c r="G333" i="1" s="1"/>
  <c r="G332" i="1" s="1"/>
  <c r="G343" i="1" l="1"/>
  <c r="H343" i="1"/>
  <c r="H328" i="1" l="1"/>
  <c r="G328" i="1"/>
  <c r="H557" i="1" l="1"/>
  <c r="G557" i="1"/>
  <c r="H630" i="1"/>
  <c r="H629" i="1" s="1"/>
  <c r="H628" i="1" s="1"/>
  <c r="H627" i="1" s="1"/>
  <c r="H626" i="1" s="1"/>
  <c r="H625" i="1" s="1"/>
  <c r="H624" i="1" s="1"/>
  <c r="G630" i="1"/>
  <c r="G629" i="1" s="1"/>
  <c r="G628" i="1" s="1"/>
  <c r="G627" i="1" s="1"/>
  <c r="G626" i="1" s="1"/>
  <c r="G625" i="1" s="1"/>
  <c r="G624" i="1" s="1"/>
  <c r="H676" i="1" l="1"/>
  <c r="H675" i="1" s="1"/>
  <c r="G676" i="1"/>
  <c r="G675" i="1" s="1"/>
  <c r="H671" i="1"/>
  <c r="H670" i="1" s="1"/>
  <c r="G671" i="1"/>
  <c r="G670" i="1" s="1"/>
  <c r="H667" i="1"/>
  <c r="H666" i="1" s="1"/>
  <c r="G667" i="1"/>
  <c r="G666" i="1" s="1"/>
  <c r="H662" i="1"/>
  <c r="H661" i="1" s="1"/>
  <c r="H660" i="1" s="1"/>
  <c r="G662" i="1"/>
  <c r="G661" i="1" s="1"/>
  <c r="G660" i="1" s="1"/>
  <c r="H658" i="1"/>
  <c r="H657" i="1" s="1"/>
  <c r="H656" i="1" s="1"/>
  <c r="G658" i="1"/>
  <c r="G657" i="1" s="1"/>
  <c r="G656" i="1" s="1"/>
  <c r="H653" i="1"/>
  <c r="H652" i="1" s="1"/>
  <c r="H651" i="1" s="1"/>
  <c r="H650" i="1" s="1"/>
  <c r="G653" i="1"/>
  <c r="G652" i="1" s="1"/>
  <c r="G651" i="1" s="1"/>
  <c r="G650" i="1" s="1"/>
  <c r="G673" i="1" l="1"/>
  <c r="H673" i="1"/>
  <c r="G655" i="1"/>
  <c r="H655" i="1"/>
  <c r="G649" i="1" l="1"/>
  <c r="H649" i="1"/>
  <c r="H560" i="1"/>
  <c r="H559" i="1" s="1"/>
  <c r="H558" i="1" s="1"/>
  <c r="G560" i="1"/>
  <c r="G559" i="1" s="1"/>
  <c r="G558" i="1" s="1"/>
  <c r="H556" i="1"/>
  <c r="H555" i="1" s="1"/>
  <c r="H554" i="1" s="1"/>
  <c r="G556" i="1"/>
  <c r="G555" i="1" s="1"/>
  <c r="G554" i="1" s="1"/>
  <c r="G533" i="1"/>
  <c r="H533" i="1"/>
  <c r="H326" i="1"/>
  <c r="H325" i="1" s="1"/>
  <c r="H324" i="1" s="1"/>
  <c r="G326" i="1"/>
  <c r="G325" i="1" s="1"/>
  <c r="G324" i="1" s="1"/>
  <c r="H322" i="1"/>
  <c r="H321" i="1" s="1"/>
  <c r="H320" i="1" s="1"/>
  <c r="G322" i="1"/>
  <c r="G321" i="1" s="1"/>
  <c r="G320" i="1" s="1"/>
  <c r="H319" i="1"/>
  <c r="H318" i="1" s="1"/>
  <c r="H317" i="1" s="1"/>
  <c r="H316" i="1" s="1"/>
  <c r="G319" i="1"/>
  <c r="G318" i="1" s="1"/>
  <c r="G317" i="1" s="1"/>
  <c r="G316" i="1" s="1"/>
  <c r="G315" i="1"/>
  <c r="G314" i="1" s="1"/>
  <c r="G313" i="1" s="1"/>
  <c r="G312" i="1" s="1"/>
  <c r="H314" i="1"/>
  <c r="H313" i="1" s="1"/>
  <c r="H312" i="1" s="1"/>
  <c r="G311" i="1" l="1"/>
  <c r="G310" i="1" s="1"/>
  <c r="G309" i="1" s="1"/>
  <c r="H311" i="1"/>
  <c r="H310" i="1" s="1"/>
  <c r="H309" i="1" s="1"/>
  <c r="H281" i="1" l="1"/>
  <c r="G281" i="1"/>
  <c r="H223" i="1" l="1"/>
  <c r="H222" i="1" s="1"/>
  <c r="H221" i="1" s="1"/>
  <c r="G223" i="1"/>
  <c r="G222" i="1" s="1"/>
  <c r="G221" i="1" s="1"/>
  <c r="H219" i="1"/>
  <c r="H218" i="1" s="1"/>
  <c r="H217" i="1" s="1"/>
  <c r="G219" i="1"/>
  <c r="G218" i="1" s="1"/>
  <c r="G217" i="1" s="1"/>
  <c r="G216" i="1"/>
  <c r="G215" i="1" s="1"/>
  <c r="G214" i="1" s="1"/>
  <c r="G213" i="1" s="1"/>
  <c r="H216" i="1"/>
  <c r="H215" i="1" s="1"/>
  <c r="H214" i="1" s="1"/>
  <c r="H213" i="1" s="1"/>
  <c r="G206" i="1"/>
  <c r="H206" i="1"/>
  <c r="H2156" i="1" l="1"/>
  <c r="H2155" i="1" s="1"/>
  <c r="G2156" i="1"/>
  <c r="G2155" i="1" s="1"/>
  <c r="H2152" i="1"/>
  <c r="H2151" i="1" s="1"/>
  <c r="G2152" i="1"/>
  <c r="G2151" i="1" s="1"/>
  <c r="H2147" i="1"/>
  <c r="H2146" i="1" s="1"/>
  <c r="G2147" i="1"/>
  <c r="G2146" i="1" s="1"/>
  <c r="H2142" i="1"/>
  <c r="H2141" i="1" s="1"/>
  <c r="H2140" i="1" s="1"/>
  <c r="H2139" i="1" s="1"/>
  <c r="G2142" i="1"/>
  <c r="G2141" i="1" s="1"/>
  <c r="G2140" i="1" s="1"/>
  <c r="G2139" i="1" s="1"/>
  <c r="H2137" i="1"/>
  <c r="H2136" i="1" s="1"/>
  <c r="H2135" i="1" s="1"/>
  <c r="H2134" i="1" s="1"/>
  <c r="G2137" i="1"/>
  <c r="G2136" i="1" s="1"/>
  <c r="G2135" i="1" s="1"/>
  <c r="G2134" i="1" s="1"/>
  <c r="H2030" i="1"/>
  <c r="H2029" i="1" s="1"/>
  <c r="G2030" i="1"/>
  <c r="G2029" i="1" s="1"/>
  <c r="H2025" i="1"/>
  <c r="H2024" i="1" s="1"/>
  <c r="G2025" i="1"/>
  <c r="G2024" i="1" s="1"/>
  <c r="H2020" i="1"/>
  <c r="H2019" i="1" s="1"/>
  <c r="H2018" i="1" s="1"/>
  <c r="H2017" i="1" s="1"/>
  <c r="G2020" i="1"/>
  <c r="G2019" i="1" s="1"/>
  <c r="G2018" i="1" s="1"/>
  <c r="G2017" i="1" s="1"/>
  <c r="H2015" i="1"/>
  <c r="H2014" i="1" s="1"/>
  <c r="H2013" i="1" s="1"/>
  <c r="H2012" i="1" s="1"/>
  <c r="G2015" i="1"/>
  <c r="G2014" i="1" s="1"/>
  <c r="G2013" i="1" s="1"/>
  <c r="G2012" i="1" s="1"/>
  <c r="G1891" i="1"/>
  <c r="G1890" i="1" s="1"/>
  <c r="G1889" i="1" s="1"/>
  <c r="H1891" i="1"/>
  <c r="H1890" i="1" s="1"/>
  <c r="H1889" i="1" s="1"/>
  <c r="H1885" i="1"/>
  <c r="H1884" i="1" s="1"/>
  <c r="G1885" i="1"/>
  <c r="G1884" i="1" s="1"/>
  <c r="H1880" i="1"/>
  <c r="H1879" i="1" s="1"/>
  <c r="H1878" i="1" s="1"/>
  <c r="G1880" i="1"/>
  <c r="G1879" i="1" s="1"/>
  <c r="H1875" i="1"/>
  <c r="H1874" i="1" s="1"/>
  <c r="G1875" i="1"/>
  <c r="G1874" i="1" s="1"/>
  <c r="G1873" i="1" l="1"/>
  <c r="G1872" i="1" s="1"/>
  <c r="H1873" i="1"/>
  <c r="H1872" i="1" s="1"/>
  <c r="G1883" i="1"/>
  <c r="G1882" i="1" s="1"/>
  <c r="H2145" i="1"/>
  <c r="H2144" i="1" s="1"/>
  <c r="H2133" i="1" s="1"/>
  <c r="G2145" i="1"/>
  <c r="G2144" i="1" s="1"/>
  <c r="G2133" i="1" s="1"/>
  <c r="H2022" i="1"/>
  <c r="H2011" i="1" s="1"/>
  <c r="H1883" i="1"/>
  <c r="H1882" i="1" s="1"/>
  <c r="H1877" i="1"/>
  <c r="G1878" i="1"/>
  <c r="G2022" i="1" l="1"/>
  <c r="G2011" i="1" s="1"/>
  <c r="G2010" i="1" s="1"/>
  <c r="H2010" i="1"/>
  <c r="G2132" i="1"/>
  <c r="H2132" i="1"/>
  <c r="H1871" i="1"/>
  <c r="G1877" i="1"/>
  <c r="H2130" i="1" l="1"/>
  <c r="H2131" i="1"/>
  <c r="G2130" i="1"/>
  <c r="G2131" i="1"/>
  <c r="G2008" i="1"/>
  <c r="G2009" i="1"/>
  <c r="H2008" i="1"/>
  <c r="H2009" i="1"/>
  <c r="G1871" i="1"/>
  <c r="G1870" i="1" s="1"/>
  <c r="G1869" i="1" s="1"/>
  <c r="G1868" i="1" s="1"/>
  <c r="H1870" i="1"/>
  <c r="H1869" i="1" s="1"/>
  <c r="H1868" i="1" s="1"/>
  <c r="H695" i="1"/>
  <c r="H694" i="1" s="1"/>
  <c r="H693" i="1" s="1"/>
  <c r="G695" i="1"/>
  <c r="G694" i="1" s="1"/>
  <c r="G693" i="1" s="1"/>
  <c r="H691" i="1"/>
  <c r="H690" i="1" s="1"/>
  <c r="H689" i="1" s="1"/>
  <c r="G691" i="1"/>
  <c r="G690" i="1" s="1"/>
  <c r="G689" i="1" s="1"/>
  <c r="H687" i="1"/>
  <c r="H686" i="1" s="1"/>
  <c r="H685" i="1" s="1"/>
  <c r="G687" i="1"/>
  <c r="G686" i="1" s="1"/>
  <c r="G685" i="1" s="1"/>
  <c r="H682" i="1"/>
  <c r="H681" i="1" s="1"/>
  <c r="H680" i="1" s="1"/>
  <c r="H679" i="1" s="1"/>
  <c r="G682" i="1"/>
  <c r="G681" i="1" s="1"/>
  <c r="G680" i="1" s="1"/>
  <c r="G679" i="1" s="1"/>
  <c r="H770" i="1"/>
  <c r="H769" i="1" s="1"/>
  <c r="G770" i="1"/>
  <c r="G769" i="1" s="1"/>
  <c r="H766" i="1"/>
  <c r="H765" i="1" s="1"/>
  <c r="G766" i="1"/>
  <c r="G765" i="1" s="1"/>
  <c r="H761" i="1"/>
  <c r="H760" i="1" s="1"/>
  <c r="G761" i="1"/>
  <c r="G760" i="1" s="1"/>
  <c r="G684" i="1" l="1"/>
  <c r="G678" i="1" s="1"/>
  <c r="H684" i="1"/>
  <c r="H678" i="1" s="1"/>
  <c r="G759" i="1"/>
  <c r="G758" i="1" s="1"/>
  <c r="G757" i="1" s="1"/>
  <c r="H759" i="1"/>
  <c r="H758" i="1" s="1"/>
  <c r="H757" i="1" s="1"/>
  <c r="H1993" i="1" l="1"/>
  <c r="H1992" i="1" s="1"/>
  <c r="H1991" i="1" s="1"/>
  <c r="H1990" i="1" s="1"/>
  <c r="G1993" i="1"/>
  <c r="G1992" i="1" s="1"/>
  <c r="G1991" i="1" s="1"/>
  <c r="G1990" i="1" s="1"/>
  <c r="H2253" i="1" l="1"/>
  <c r="H2252" i="1" s="1"/>
  <c r="G2253" i="1"/>
  <c r="G2252" i="1" s="1"/>
  <c r="H2250" i="1" l="1"/>
  <c r="H2249" i="1" s="1"/>
  <c r="H2248" i="1" s="1"/>
  <c r="H2247" i="1" s="1"/>
  <c r="H2129" i="1" s="1"/>
  <c r="G2250" i="1"/>
  <c r="G2249" i="1" s="1"/>
  <c r="G2248" i="1" s="1"/>
  <c r="G2247" i="1" s="1"/>
  <c r="G2129" i="1" s="1"/>
  <c r="H2127" i="1" l="1"/>
  <c r="H2126" i="1" s="1"/>
  <c r="H2125" i="1" s="1"/>
  <c r="H2124" i="1" s="1"/>
  <c r="H2123" i="1" s="1"/>
  <c r="H2122" i="1" s="1"/>
  <c r="G2127" i="1"/>
  <c r="G2126" i="1" s="1"/>
  <c r="G2125" i="1" s="1"/>
  <c r="G2124" i="1" s="1"/>
  <c r="G2123" i="1" s="1"/>
  <c r="G2122" i="1" s="1"/>
  <c r="H2120" i="1"/>
  <c r="H2119" i="1" s="1"/>
  <c r="G2120" i="1"/>
  <c r="G2119" i="1" s="1"/>
  <c r="H2115" i="1"/>
  <c r="H2114" i="1" s="1"/>
  <c r="H2113" i="1" s="1"/>
  <c r="H2112" i="1" s="1"/>
  <c r="G2115" i="1"/>
  <c r="G2114" i="1" s="1"/>
  <c r="G2113" i="1" s="1"/>
  <c r="G2112" i="1" s="1"/>
  <c r="H2005" i="1"/>
  <c r="H2004" i="1" s="1"/>
  <c r="H2003" i="1" s="1"/>
  <c r="G2005" i="1"/>
  <c r="G2004" i="1" s="1"/>
  <c r="G2003" i="1" s="1"/>
  <c r="H1998" i="1"/>
  <c r="H1997" i="1" s="1"/>
  <c r="H1996" i="1" s="1"/>
  <c r="H1995" i="1" s="1"/>
  <c r="G1998" i="1"/>
  <c r="G1997" i="1" s="1"/>
  <c r="H1171" i="1"/>
  <c r="H1170" i="1" s="1"/>
  <c r="H1169" i="1" s="1"/>
  <c r="G1171" i="1"/>
  <c r="G1170" i="1" s="1"/>
  <c r="H1167" i="1"/>
  <c r="H1166" i="1" s="1"/>
  <c r="H1165" i="1" s="1"/>
  <c r="G1167" i="1"/>
  <c r="G1166" i="1" s="1"/>
  <c r="G1165" i="1" s="1"/>
  <c r="H1163" i="1"/>
  <c r="H1162" i="1" s="1"/>
  <c r="H1161" i="1" s="1"/>
  <c r="G1163" i="1"/>
  <c r="G1162" i="1" s="1"/>
  <c r="G1161" i="1" s="1"/>
  <c r="H1158" i="1"/>
  <c r="H1157" i="1" s="1"/>
  <c r="H1156" i="1" s="1"/>
  <c r="G1158" i="1"/>
  <c r="G1157" i="1" s="1"/>
  <c r="G1156" i="1" s="1"/>
  <c r="H1154" i="1"/>
  <c r="G1154" i="1"/>
  <c r="H1152" i="1"/>
  <c r="G1152" i="1"/>
  <c r="H1149" i="1"/>
  <c r="H1148" i="1" s="1"/>
  <c r="G1149" i="1"/>
  <c r="G1148" i="1" s="1"/>
  <c r="H1142" i="1"/>
  <c r="H1141" i="1" s="1"/>
  <c r="H1140" i="1" s="1"/>
  <c r="H1139" i="1" s="1"/>
  <c r="G1142" i="1"/>
  <c r="G1141" i="1" s="1"/>
  <c r="G1140" i="1" s="1"/>
  <c r="G1139" i="1" s="1"/>
  <c r="H1137" i="1"/>
  <c r="H1136" i="1" s="1"/>
  <c r="H1135" i="1" s="1"/>
  <c r="G1137" i="1"/>
  <c r="G1136" i="1" s="1"/>
  <c r="G1135" i="1" s="1"/>
  <c r="H1125" i="1"/>
  <c r="H1124" i="1" s="1"/>
  <c r="H1123" i="1" s="1"/>
  <c r="H1122" i="1" s="1"/>
  <c r="G1125" i="1"/>
  <c r="G1124" i="1" s="1"/>
  <c r="G1123" i="1" s="1"/>
  <c r="G1122" i="1" s="1"/>
  <c r="H1120" i="1"/>
  <c r="H1119" i="1" s="1"/>
  <c r="H1118" i="1" s="1"/>
  <c r="H1117" i="1" s="1"/>
  <c r="G1120" i="1"/>
  <c r="G1119" i="1" s="1"/>
  <c r="G1118" i="1" s="1"/>
  <c r="G1117" i="1" s="1"/>
  <c r="H1115" i="1"/>
  <c r="H1114" i="1" s="1"/>
  <c r="G1115" i="1"/>
  <c r="G1114" i="1" s="1"/>
  <c r="H1111" i="1"/>
  <c r="H1110" i="1" s="1"/>
  <c r="H1109" i="1" s="1"/>
  <c r="G1111" i="1"/>
  <c r="G1110" i="1" s="1"/>
  <c r="G1109" i="1" s="1"/>
  <c r="H1106" i="1"/>
  <c r="H1105" i="1" s="1"/>
  <c r="H1104" i="1" s="1"/>
  <c r="G1106" i="1"/>
  <c r="G1105" i="1" s="1"/>
  <c r="G1104" i="1" s="1"/>
  <c r="H1102" i="1"/>
  <c r="H1101" i="1" s="1"/>
  <c r="H1100" i="1" s="1"/>
  <c r="G1102" i="1"/>
  <c r="G1101" i="1" s="1"/>
  <c r="G1100" i="1" s="1"/>
  <c r="H1658" i="1"/>
  <c r="H1657" i="1" s="1"/>
  <c r="H1656" i="1" s="1"/>
  <c r="H1655" i="1" s="1"/>
  <c r="H1654" i="1" s="1"/>
  <c r="G1658" i="1"/>
  <c r="G1657" i="1" s="1"/>
  <c r="G1656" i="1" s="1"/>
  <c r="G1655" i="1" s="1"/>
  <c r="G1654" i="1" s="1"/>
  <c r="H1552" i="1"/>
  <c r="H1551" i="1" s="1"/>
  <c r="H1550" i="1" s="1"/>
  <c r="H1549" i="1" s="1"/>
  <c r="H1548" i="1" s="1"/>
  <c r="G1552" i="1"/>
  <c r="G1551" i="1" s="1"/>
  <c r="G1550" i="1" s="1"/>
  <c r="G1549" i="1" s="1"/>
  <c r="G1548" i="1" s="1"/>
  <c r="H646" i="1"/>
  <c r="H645" i="1" s="1"/>
  <c r="H644" i="1" s="1"/>
  <c r="G646" i="1"/>
  <c r="G645" i="1" s="1"/>
  <c r="G644" i="1" s="1"/>
  <c r="H642" i="1"/>
  <c r="H641" i="1" s="1"/>
  <c r="H640" i="1" s="1"/>
  <c r="G642" i="1"/>
  <c r="G641" i="1" s="1"/>
  <c r="G640" i="1" s="1"/>
  <c r="H498" i="1"/>
  <c r="H497" i="1" s="1"/>
  <c r="H496" i="1" s="1"/>
  <c r="G498" i="1"/>
  <c r="G497" i="1" s="1"/>
  <c r="G496" i="1" s="1"/>
  <c r="H494" i="1"/>
  <c r="H493" i="1" s="1"/>
  <c r="H492" i="1" s="1"/>
  <c r="G494" i="1"/>
  <c r="G493" i="1" s="1"/>
  <c r="G492" i="1" s="1"/>
  <c r="H489" i="1"/>
  <c r="H488" i="1" s="1"/>
  <c r="H487" i="1" s="1"/>
  <c r="G489" i="1"/>
  <c r="G488" i="1" s="1"/>
  <c r="G487" i="1" s="1"/>
  <c r="H485" i="1"/>
  <c r="H484" i="1" s="1"/>
  <c r="H483" i="1" s="1"/>
  <c r="G485" i="1"/>
  <c r="G484" i="1" s="1"/>
  <c r="G483" i="1" s="1"/>
  <c r="H481" i="1"/>
  <c r="H480" i="1" s="1"/>
  <c r="H479" i="1" s="1"/>
  <c r="G481" i="1"/>
  <c r="G480" i="1" s="1"/>
  <c r="G479" i="1" s="1"/>
  <c r="H477" i="1"/>
  <c r="H476" i="1" s="1"/>
  <c r="H475" i="1" s="1"/>
  <c r="G477" i="1"/>
  <c r="G476" i="1" s="1"/>
  <c r="G475" i="1" s="1"/>
  <c r="H473" i="1"/>
  <c r="H472" i="1" s="1"/>
  <c r="H471" i="1" s="1"/>
  <c r="G473" i="1"/>
  <c r="G472" i="1" s="1"/>
  <c r="G471" i="1" s="1"/>
  <c r="H469" i="1"/>
  <c r="H468" i="1" s="1"/>
  <c r="H467" i="1" s="1"/>
  <c r="G469" i="1"/>
  <c r="G468" i="1" s="1"/>
  <c r="G467" i="1" s="1"/>
  <c r="H462" i="1"/>
  <c r="H461" i="1" s="1"/>
  <c r="H460" i="1" s="1"/>
  <c r="G462" i="1"/>
  <c r="G461" i="1" s="1"/>
  <c r="G460" i="1" s="1"/>
  <c r="H458" i="1"/>
  <c r="H457" i="1" s="1"/>
  <c r="H456" i="1" s="1"/>
  <c r="G458" i="1"/>
  <c r="G457" i="1" s="1"/>
  <c r="G456" i="1" s="1"/>
  <c r="H491" i="1" l="1"/>
  <c r="G491" i="1"/>
  <c r="H1128" i="1"/>
  <c r="H1127" i="1" s="1"/>
  <c r="G1128" i="1"/>
  <c r="G1127" i="1" s="1"/>
  <c r="G1169" i="1"/>
  <c r="H1989" i="1"/>
  <c r="H1988" i="1" s="1"/>
  <c r="H2118" i="1"/>
  <c r="G2118" i="1"/>
  <c r="G2002" i="1"/>
  <c r="G2001" i="1" s="1"/>
  <c r="G2000" i="1" s="1"/>
  <c r="H2002" i="1"/>
  <c r="H2001" i="1" s="1"/>
  <c r="H2000" i="1" s="1"/>
  <c r="G1996" i="1"/>
  <c r="G1995" i="1" s="1"/>
  <c r="H1151" i="1"/>
  <c r="H1147" i="1" s="1"/>
  <c r="H1146" i="1" s="1"/>
  <c r="G1113" i="1"/>
  <c r="G1151" i="1"/>
  <c r="G1147" i="1" s="1"/>
  <c r="G1146" i="1" s="1"/>
  <c r="H1113" i="1"/>
  <c r="G638" i="1"/>
  <c r="H638" i="1"/>
  <c r="H454" i="1"/>
  <c r="H453" i="1" s="1"/>
  <c r="G454" i="1"/>
  <c r="G453" i="1" s="1"/>
  <c r="G1989" i="1" l="1"/>
  <c r="G1988" i="1" s="1"/>
  <c r="G1987" i="1" s="1"/>
  <c r="H2117" i="1"/>
  <c r="H2111" i="1" s="1"/>
  <c r="H2110" i="1" s="1"/>
  <c r="H2109" i="1" s="1"/>
  <c r="G2117" i="1"/>
  <c r="G2111" i="1" s="1"/>
  <c r="G2110" i="1" s="1"/>
  <c r="G2109" i="1" s="1"/>
  <c r="H1987" i="1"/>
  <c r="G1145" i="1"/>
  <c r="G1144" i="1" s="1"/>
  <c r="G1098" i="1"/>
  <c r="H1145" i="1"/>
  <c r="H1144" i="1" s="1"/>
  <c r="H1098" i="1"/>
  <c r="H465" i="1"/>
  <c r="H464" i="1" s="1"/>
  <c r="G465" i="1"/>
  <c r="G464" i="1" s="1"/>
  <c r="G1097" i="1" l="1"/>
  <c r="G1096" i="1" s="1"/>
  <c r="H1097" i="1"/>
  <c r="H1096" i="1" s="1"/>
  <c r="H2097" i="1" l="1"/>
  <c r="H2096" i="1" s="1"/>
  <c r="G2097" i="1"/>
  <c r="G2096" i="1" s="1"/>
  <c r="H1497" i="1" l="1"/>
  <c r="H1496" i="1" s="1"/>
  <c r="H1495" i="1" s="1"/>
  <c r="H1494" i="1" s="1"/>
  <c r="G1497" i="1"/>
  <c r="G1496" i="1" s="1"/>
  <c r="G1495" i="1" s="1"/>
  <c r="G1494" i="1" s="1"/>
  <c r="H1491" i="1"/>
  <c r="H1490" i="1" s="1"/>
  <c r="H1489" i="1" s="1"/>
  <c r="G1491" i="1"/>
  <c r="G1490" i="1" s="1"/>
  <c r="G1489" i="1" s="1"/>
  <c r="H1486" i="1"/>
  <c r="H1485" i="1" s="1"/>
  <c r="H1484" i="1" s="1"/>
  <c r="G1486" i="1"/>
  <c r="G1485" i="1" s="1"/>
  <c r="G1484" i="1" s="1"/>
  <c r="H1482" i="1"/>
  <c r="H1481" i="1" s="1"/>
  <c r="H1480" i="1" s="1"/>
  <c r="H1479" i="1" s="1"/>
  <c r="G1482" i="1"/>
  <c r="G1481" i="1" s="1"/>
  <c r="G1480" i="1" s="1"/>
  <c r="G1479" i="1" s="1"/>
  <c r="H1493" i="1" l="1"/>
  <c r="G1493" i="1"/>
  <c r="H1488" i="1"/>
  <c r="G1488" i="1"/>
  <c r="G1483" i="1"/>
  <c r="H1483" i="1"/>
  <c r="H1478" i="1"/>
  <c r="G1478" i="1"/>
  <c r="G1477" i="1" l="1"/>
  <c r="H1477" i="1"/>
  <c r="G1352" i="1" l="1"/>
  <c r="G1351" i="1" s="1"/>
  <c r="G1350" i="1" s="1"/>
  <c r="H1348" i="1"/>
  <c r="H1346" i="1"/>
  <c r="G1348" i="1"/>
  <c r="G1346" i="1"/>
  <c r="H1358" i="1"/>
  <c r="H1356" i="1"/>
  <c r="G1358" i="1"/>
  <c r="G1356" i="1"/>
  <c r="G1373" i="1"/>
  <c r="H1373" i="1"/>
  <c r="G1345" i="1" l="1"/>
  <c r="G1344" i="1" s="1"/>
  <c r="H1345" i="1"/>
  <c r="H1344" i="1" s="1"/>
  <c r="G1355" i="1"/>
  <c r="G1354" i="1" s="1"/>
  <c r="H1355" i="1"/>
  <c r="H1354" i="1" s="1"/>
  <c r="H1243" i="1"/>
  <c r="G1243" i="1"/>
  <c r="H1241" i="1"/>
  <c r="G1241" i="1"/>
  <c r="G1235" i="1"/>
  <c r="H1235" i="1"/>
  <c r="H1233" i="1"/>
  <c r="G1233" i="1"/>
  <c r="H1229" i="1"/>
  <c r="H1228" i="1" s="1"/>
  <c r="H1227" i="1" s="1"/>
  <c r="H1226" i="1" s="1"/>
  <c r="G1229" i="1"/>
  <c r="G1228" i="1" s="1"/>
  <c r="G1227" i="1" s="1"/>
  <c r="G1226" i="1" s="1"/>
  <c r="G1232" i="1" l="1"/>
  <c r="H1240" i="1"/>
  <c r="H1239" i="1" s="1"/>
  <c r="G1240" i="1"/>
  <c r="G1239" i="1" s="1"/>
  <c r="H1232" i="1"/>
  <c r="G1225" i="1"/>
  <c r="H1225" i="1"/>
  <c r="H1231" i="1" l="1"/>
  <c r="H1230" i="1" s="1"/>
  <c r="H1224" i="1" s="1"/>
  <c r="G1231" i="1"/>
  <c r="G1230" i="1" s="1"/>
  <c r="G1224" i="1" s="1"/>
  <c r="H1238" i="1"/>
  <c r="H1237" i="1" s="1"/>
  <c r="G1238" i="1"/>
  <c r="G1237" i="1" s="1"/>
  <c r="G446" i="1"/>
  <c r="G445" i="1" s="1"/>
  <c r="H446" i="1"/>
  <c r="H445" i="1" s="1"/>
  <c r="H450" i="1"/>
  <c r="H449" i="1" s="1"/>
  <c r="H448" i="1" s="1"/>
  <c r="G450" i="1"/>
  <c r="G449" i="1" s="1"/>
  <c r="G448" i="1" s="1"/>
  <c r="H440" i="1"/>
  <c r="H439" i="1" s="1"/>
  <c r="H435" i="1" s="1"/>
  <c r="G440" i="1"/>
  <c r="G439" i="1" s="1"/>
  <c r="G435" i="1" s="1"/>
  <c r="H432" i="1"/>
  <c r="H431" i="1" s="1"/>
  <c r="H430" i="1" s="1"/>
  <c r="G432" i="1"/>
  <c r="G431" i="1" s="1"/>
  <c r="G430" i="1" s="1"/>
  <c r="H428" i="1"/>
  <c r="H427" i="1" s="1"/>
  <c r="H426" i="1" s="1"/>
  <c r="H425" i="1" s="1"/>
  <c r="G428" i="1"/>
  <c r="G427" i="1" s="1"/>
  <c r="G426" i="1" s="1"/>
  <c r="G425" i="1" s="1"/>
  <c r="H422" i="1"/>
  <c r="H421" i="1" s="1"/>
  <c r="H420" i="1" s="1"/>
  <c r="H419" i="1" s="1"/>
  <c r="G422" i="1"/>
  <c r="G421" i="1" s="1"/>
  <c r="G420" i="1" s="1"/>
  <c r="G419" i="1" s="1"/>
  <c r="H414" i="1"/>
  <c r="H413" i="1" s="1"/>
  <c r="H412" i="1" s="1"/>
  <c r="H411" i="1" s="1"/>
  <c r="H410" i="1" s="1"/>
  <c r="G414" i="1"/>
  <c r="G413" i="1" s="1"/>
  <c r="G412" i="1" s="1"/>
  <c r="G411" i="1" s="1"/>
  <c r="G410" i="1" s="1"/>
  <c r="H408" i="1"/>
  <c r="H407" i="1" s="1"/>
  <c r="H406" i="1" s="1"/>
  <c r="H405" i="1" s="1"/>
  <c r="G408" i="1"/>
  <c r="G407" i="1" s="1"/>
  <c r="G406" i="1" s="1"/>
  <c r="G405" i="1" s="1"/>
  <c r="H402" i="1"/>
  <c r="H401" i="1" s="1"/>
  <c r="H400" i="1" s="1"/>
  <c r="H399" i="1" s="1"/>
  <c r="G402" i="1"/>
  <c r="G401" i="1" s="1"/>
  <c r="G400" i="1" s="1"/>
  <c r="G399" i="1" s="1"/>
  <c r="H394" i="1"/>
  <c r="H393" i="1" s="1"/>
  <c r="G394" i="1"/>
  <c r="G393" i="1" s="1"/>
  <c r="H390" i="1"/>
  <c r="H389" i="1" s="1"/>
  <c r="G390" i="1"/>
  <c r="G389" i="1" s="1"/>
  <c r="H385" i="1"/>
  <c r="H384" i="1" s="1"/>
  <c r="G385" i="1"/>
  <c r="G384" i="1" s="1"/>
  <c r="H380" i="1"/>
  <c r="H379" i="1" s="1"/>
  <c r="H378" i="1" s="1"/>
  <c r="G380" i="1"/>
  <c r="G379" i="1" s="1"/>
  <c r="G378" i="1" s="1"/>
  <c r="H376" i="1"/>
  <c r="H375" i="1" s="1"/>
  <c r="H374" i="1" s="1"/>
  <c r="G376" i="1"/>
  <c r="G375" i="1" s="1"/>
  <c r="G374" i="1" s="1"/>
  <c r="H371" i="1"/>
  <c r="H370" i="1" s="1"/>
  <c r="G371" i="1"/>
  <c r="G370" i="1" s="1"/>
  <c r="H434" i="1" l="1"/>
  <c r="G443" i="1"/>
  <c r="G442" i="1" s="1"/>
  <c r="H398" i="1"/>
  <c r="G424" i="1"/>
  <c r="G429" i="1"/>
  <c r="H443" i="1"/>
  <c r="H442" i="1" s="1"/>
  <c r="H368" i="1"/>
  <c r="H429" i="1"/>
  <c r="G434" i="1"/>
  <c r="H424" i="1"/>
  <c r="H373" i="1"/>
  <c r="H383" i="1"/>
  <c r="H382" i="1" s="1"/>
  <c r="G368" i="1"/>
  <c r="G383" i="1"/>
  <c r="G382" i="1" s="1"/>
  <c r="G373" i="1"/>
  <c r="G398" i="1"/>
  <c r="G367" i="1" l="1"/>
  <c r="G366" i="1" s="1"/>
  <c r="H367" i="1"/>
  <c r="H366" i="1" s="1"/>
  <c r="G417" i="1"/>
  <c r="G416" i="1" s="1"/>
  <c r="H417" i="1"/>
  <c r="H416" i="1" s="1"/>
  <c r="G365" i="1" l="1"/>
  <c r="G364" i="1" s="1"/>
  <c r="H365" i="1"/>
  <c r="H364" i="1" s="1"/>
  <c r="H2227" i="1" l="1"/>
  <c r="H2226" i="1" s="1"/>
  <c r="H2225" i="1" s="1"/>
  <c r="H2224" i="1" s="1"/>
  <c r="H2223" i="1" s="1"/>
  <c r="H2221" i="1"/>
  <c r="H2220" i="1" s="1"/>
  <c r="H2219" i="1" s="1"/>
  <c r="H2217" i="1"/>
  <c r="H2216" i="1" s="1"/>
  <c r="H2215" i="1" s="1"/>
  <c r="H2213" i="1"/>
  <c r="H2212" i="1" s="1"/>
  <c r="H2211" i="1" s="1"/>
  <c r="H2209" i="1"/>
  <c r="H2208" i="1" s="1"/>
  <c r="H2207" i="1" s="1"/>
  <c r="G2227" i="1"/>
  <c r="G2226" i="1" s="1"/>
  <c r="G2225" i="1" s="1"/>
  <c r="G2224" i="1" s="1"/>
  <c r="G2223" i="1" s="1"/>
  <c r="G2221" i="1"/>
  <c r="G2220" i="1" s="1"/>
  <c r="G2219" i="1" s="1"/>
  <c r="G2217" i="1"/>
  <c r="G2216" i="1" s="1"/>
  <c r="G2215" i="1" s="1"/>
  <c r="G2213" i="1"/>
  <c r="G2212" i="1" s="1"/>
  <c r="G2211" i="1" s="1"/>
  <c r="G2209" i="1"/>
  <c r="G2208" i="1" s="1"/>
  <c r="G2207" i="1" s="1"/>
  <c r="H2094" i="1"/>
  <c r="H2093" i="1" s="1"/>
  <c r="H2088" i="1"/>
  <c r="H2087" i="1" s="1"/>
  <c r="H2086" i="1" s="1"/>
  <c r="H2084" i="1"/>
  <c r="H2083" i="1" s="1"/>
  <c r="H2082" i="1" s="1"/>
  <c r="H2080" i="1"/>
  <c r="H2079" i="1" s="1"/>
  <c r="H2078" i="1" s="1"/>
  <c r="H2076" i="1"/>
  <c r="H2075" i="1" s="1"/>
  <c r="H2074" i="1" s="1"/>
  <c r="G2094" i="1"/>
  <c r="G2093" i="1" s="1"/>
  <c r="G2088" i="1"/>
  <c r="G2087" i="1" s="1"/>
  <c r="G2086" i="1" s="1"/>
  <c r="G2084" i="1"/>
  <c r="G2083" i="1" s="1"/>
  <c r="G2082" i="1" s="1"/>
  <c r="G2080" i="1"/>
  <c r="G2079" i="1" s="1"/>
  <c r="G2078" i="1" s="1"/>
  <c r="G2076" i="1"/>
  <c r="G2075" i="1" s="1"/>
  <c r="G2074" i="1" s="1"/>
  <c r="H1960" i="1"/>
  <c r="H1959" i="1" s="1"/>
  <c r="H1958" i="1" s="1"/>
  <c r="H1957" i="1" s="1"/>
  <c r="H1956" i="1" s="1"/>
  <c r="H1954" i="1"/>
  <c r="H1953" i="1" s="1"/>
  <c r="H1952" i="1" s="1"/>
  <c r="H1950" i="1"/>
  <c r="H1949" i="1" s="1"/>
  <c r="H1948" i="1" s="1"/>
  <c r="H1946" i="1"/>
  <c r="H1945" i="1" s="1"/>
  <c r="H1944" i="1" s="1"/>
  <c r="G1960" i="1"/>
  <c r="G1959" i="1" s="1"/>
  <c r="G1958" i="1" s="1"/>
  <c r="G1957" i="1" s="1"/>
  <c r="G1956" i="1" s="1"/>
  <c r="G1954" i="1"/>
  <c r="G1953" i="1" s="1"/>
  <c r="G1952" i="1" s="1"/>
  <c r="G1950" i="1"/>
  <c r="G1949" i="1" s="1"/>
  <c r="G1948" i="1" s="1"/>
  <c r="G1946" i="1"/>
  <c r="G1945" i="1" s="1"/>
  <c r="G1944" i="1" s="1"/>
  <c r="G2092" i="1" l="1"/>
  <c r="G2091" i="1" s="1"/>
  <c r="G2090" i="1" s="1"/>
  <c r="H2092" i="1"/>
  <c r="H2091" i="1" s="1"/>
  <c r="H2090" i="1" s="1"/>
  <c r="H1943" i="1"/>
  <c r="G2206" i="1"/>
  <c r="H2073" i="1"/>
  <c r="H2072" i="1" s="1"/>
  <c r="H2206" i="1"/>
  <c r="G2073" i="1"/>
  <c r="G2072" i="1" s="1"/>
  <c r="G1943" i="1"/>
  <c r="H1038" i="1"/>
  <c r="G1038" i="1"/>
  <c r="H2107" i="1"/>
  <c r="H2106" i="1" s="1"/>
  <c r="G2107" i="1"/>
  <c r="G2106" i="1" s="1"/>
  <c r="H2103" i="1" l="1"/>
  <c r="H2102" i="1" s="1"/>
  <c r="H2101" i="1" s="1"/>
  <c r="G2103" i="1"/>
  <c r="G2102" i="1" s="1"/>
  <c r="G2101" i="1" s="1"/>
  <c r="G2204" i="1"/>
  <c r="G2203" i="1" s="1"/>
  <c r="G2202" i="1" s="1"/>
  <c r="H2204" i="1"/>
  <c r="H2203" i="1" s="1"/>
  <c r="H2202" i="1" s="1"/>
  <c r="G1941" i="1"/>
  <c r="H1941" i="1"/>
  <c r="H2071" i="1"/>
  <c r="G2071" i="1"/>
  <c r="H1376" i="1"/>
  <c r="H1375" i="1" s="1"/>
  <c r="H1371" i="1"/>
  <c r="H1367" i="1"/>
  <c r="H1366" i="1" s="1"/>
  <c r="H1362" i="1"/>
  <c r="H1361" i="1" s="1"/>
  <c r="G1376" i="1"/>
  <c r="G1375" i="1" s="1"/>
  <c r="G1371" i="1"/>
  <c r="G1367" i="1"/>
  <c r="G1366" i="1" s="1"/>
  <c r="G1362" i="1"/>
  <c r="G1361" i="1" s="1"/>
  <c r="G1403" i="1"/>
  <c r="H1397" i="1"/>
  <c r="H1393" i="1" s="1"/>
  <c r="G1397" i="1"/>
  <c r="G1393" i="1" s="1"/>
  <c r="H1404" i="1"/>
  <c r="H1403" i="1" s="1"/>
  <c r="G1404" i="1"/>
  <c r="H1445" i="1"/>
  <c r="H1444" i="1" s="1"/>
  <c r="H1441" i="1"/>
  <c r="H1440" i="1" s="1"/>
  <c r="H1436" i="1"/>
  <c r="H1435" i="1" s="1"/>
  <c r="G1445" i="1"/>
  <c r="G1444" i="1" s="1"/>
  <c r="G1441" i="1"/>
  <c r="G1440" i="1" s="1"/>
  <c r="G1436" i="1"/>
  <c r="G1435" i="1" s="1"/>
  <c r="H1940" i="1" l="1"/>
  <c r="H1939" i="1" s="1"/>
  <c r="G1940" i="1"/>
  <c r="G1939" i="1" s="1"/>
  <c r="H1370" i="1"/>
  <c r="H1360" i="1" s="1"/>
  <c r="G1370" i="1"/>
  <c r="G1360" i="1" s="1"/>
  <c r="G1434" i="1"/>
  <c r="G1433" i="1" s="1"/>
  <c r="G1432" i="1" s="1"/>
  <c r="H1434" i="1"/>
  <c r="H1433" i="1" s="1"/>
  <c r="H1432" i="1" s="1"/>
  <c r="H1420" i="1" l="1"/>
  <c r="H1419" i="1" s="1"/>
  <c r="H1418" i="1" s="1"/>
  <c r="H1413" i="1"/>
  <c r="H1412" i="1" s="1"/>
  <c r="H1411" i="1" s="1"/>
  <c r="H1409" i="1"/>
  <c r="H1408" i="1" s="1"/>
  <c r="H1407" i="1" s="1"/>
  <c r="G1420" i="1"/>
  <c r="G1419" i="1" s="1"/>
  <c r="G1418" i="1" s="1"/>
  <c r="G1413" i="1"/>
  <c r="G1412" i="1" s="1"/>
  <c r="G1411" i="1" s="1"/>
  <c r="G1409" i="1"/>
  <c r="G1408" i="1" s="1"/>
  <c r="G1407" i="1" s="1"/>
  <c r="G1406" i="1" l="1"/>
  <c r="H1406" i="1"/>
  <c r="H571" i="1" l="1"/>
  <c r="H570" i="1" s="1"/>
  <c r="H569" i="1" s="1"/>
  <c r="G571" i="1"/>
  <c r="G570" i="1" s="1"/>
  <c r="G569" i="1" s="1"/>
  <c r="H567" i="1"/>
  <c r="H566" i="1" s="1"/>
  <c r="H565" i="1" s="1"/>
  <c r="G567" i="1"/>
  <c r="G566" i="1" s="1"/>
  <c r="G565" i="1" s="1"/>
  <c r="H2245" i="1"/>
  <c r="H2244" i="1" s="1"/>
  <c r="H2243" i="1" s="1"/>
  <c r="H2242" i="1" s="1"/>
  <c r="H2241" i="1" s="1"/>
  <c r="G2245" i="1"/>
  <c r="G2244" i="1" s="1"/>
  <c r="G2243" i="1" s="1"/>
  <c r="G2242" i="1" s="1"/>
  <c r="G2241" i="1" s="1"/>
  <c r="H2239" i="1"/>
  <c r="H2238" i="1" s="1"/>
  <c r="H2237" i="1" s="1"/>
  <c r="H2236" i="1" s="1"/>
  <c r="H2235" i="1" s="1"/>
  <c r="G2239" i="1"/>
  <c r="G2238" i="1" s="1"/>
  <c r="G2237" i="1" s="1"/>
  <c r="G2236" i="1" s="1"/>
  <c r="G2235" i="1" s="1"/>
  <c r="H2100" i="1"/>
  <c r="H2099" i="1" s="1"/>
  <c r="H2007" i="1" s="1"/>
  <c r="G2100" i="1"/>
  <c r="G2099" i="1" s="1"/>
  <c r="G2007" i="1" s="1"/>
  <c r="H1985" i="1"/>
  <c r="G1985" i="1"/>
  <c r="H1982" i="1"/>
  <c r="H1981" i="1" s="1"/>
  <c r="G1982" i="1"/>
  <c r="G1981" i="1" s="1"/>
  <c r="H1976" i="1"/>
  <c r="H1975" i="1" s="1"/>
  <c r="H1974" i="1" s="1"/>
  <c r="H1973" i="1" s="1"/>
  <c r="H1972" i="1" s="1"/>
  <c r="G1976" i="1"/>
  <c r="G1975" i="1" s="1"/>
  <c r="G1974" i="1" s="1"/>
  <c r="G1973" i="1" s="1"/>
  <c r="G1972" i="1" s="1"/>
  <c r="H1085" i="1"/>
  <c r="H1084" i="1" s="1"/>
  <c r="H1083" i="1" s="1"/>
  <c r="G1085" i="1"/>
  <c r="G1084" i="1" s="1"/>
  <c r="G1083" i="1" s="1"/>
  <c r="G1081" i="1" l="1"/>
  <c r="H1081" i="1"/>
  <c r="H1980" i="1"/>
  <c r="H1979" i="1" s="1"/>
  <c r="H1978" i="1" s="1"/>
  <c r="H1971" i="1" s="1"/>
  <c r="H1970" i="1" s="1"/>
  <c r="H1969" i="1" s="1"/>
  <c r="H1867" i="1" s="1"/>
  <c r="H564" i="1"/>
  <c r="H563" i="1" s="1"/>
  <c r="H562" i="1" s="1"/>
  <c r="G564" i="1"/>
  <c r="G563" i="1" s="1"/>
  <c r="G562" i="1" s="1"/>
  <c r="H2234" i="1"/>
  <c r="H2233" i="1" s="1"/>
  <c r="H2232" i="1" s="1"/>
  <c r="G2234" i="1"/>
  <c r="G2233" i="1" s="1"/>
  <c r="G2232" i="1" s="1"/>
  <c r="G1980" i="1"/>
  <c r="G1979" i="1" s="1"/>
  <c r="G1978" i="1" s="1"/>
  <c r="G1971" i="1" s="1"/>
  <c r="G1970" i="1" s="1"/>
  <c r="G1969" i="1" s="1"/>
  <c r="G1867" i="1" s="1"/>
  <c r="H1074" i="1" l="1"/>
  <c r="H1073" i="1" s="1"/>
  <c r="H1072" i="1" s="1"/>
  <c r="G1074" i="1"/>
  <c r="G1073" i="1" s="1"/>
  <c r="G1072" i="1" s="1"/>
  <c r="H1071" i="1"/>
  <c r="H1070" i="1" s="1"/>
  <c r="H1069" i="1" s="1"/>
  <c r="G1071" i="1"/>
  <c r="G1070" i="1" s="1"/>
  <c r="G1069" i="1" s="1"/>
  <c r="H1064" i="1"/>
  <c r="G1064" i="1"/>
  <c r="H1059" i="1"/>
  <c r="H1058" i="1" s="1"/>
  <c r="G1059" i="1"/>
  <c r="G1058" i="1" s="1"/>
  <c r="H1032" i="1"/>
  <c r="H1031" i="1" s="1"/>
  <c r="G1032" i="1"/>
  <c r="G1031" i="1" s="1"/>
  <c r="H1029" i="1"/>
  <c r="H1028" i="1" s="1"/>
  <c r="G1029" i="1"/>
  <c r="G1028" i="1" s="1"/>
  <c r="H1026" i="1"/>
  <c r="H1025" i="1" s="1"/>
  <c r="H1024" i="1" s="1"/>
  <c r="G1026" i="1"/>
  <c r="G1025" i="1" s="1"/>
  <c r="G1024" i="1" s="1"/>
  <c r="H1023" i="1"/>
  <c r="H1022" i="1" s="1"/>
  <c r="H1021" i="1" s="1"/>
  <c r="G1023" i="1"/>
  <c r="G1022" i="1" s="1"/>
  <c r="G1021" i="1" s="1"/>
  <c r="G1027" i="1" l="1"/>
  <c r="H1068" i="1"/>
  <c r="H1067" i="1" s="1"/>
  <c r="G1068" i="1"/>
  <c r="G1067" i="1" s="1"/>
  <c r="G1020" i="1"/>
  <c r="H1020" i="1"/>
  <c r="H1027" i="1"/>
  <c r="H648" i="1" l="1"/>
  <c r="H637" i="1" s="1"/>
  <c r="G648" i="1"/>
  <c r="G637" i="1" s="1"/>
  <c r="G796" i="1" l="1"/>
  <c r="H796" i="1"/>
  <c r="H795" i="1" s="1"/>
  <c r="H794" i="1" s="1"/>
  <c r="H793" i="1" s="1"/>
  <c r="G801" i="1"/>
  <c r="G800" i="1" s="1"/>
  <c r="G799" i="1" s="1"/>
  <c r="G798" i="1" s="1"/>
  <c r="H801" i="1"/>
  <c r="H800" i="1" s="1"/>
  <c r="H799" i="1" s="1"/>
  <c r="H798" i="1" s="1"/>
  <c r="H792" i="1" l="1"/>
  <c r="H791" i="1" s="1"/>
  <c r="H790" i="1" s="1"/>
  <c r="H789" i="1" s="1"/>
  <c r="G795" i="1"/>
  <c r="G794" i="1" s="1"/>
  <c r="G793" i="1" s="1"/>
  <c r="G792" i="1" s="1"/>
  <c r="G791" i="1" s="1"/>
  <c r="G790" i="1" s="1"/>
  <c r="G789" i="1" s="1"/>
  <c r="H1337" i="1" l="1"/>
  <c r="H1336" i="1" s="1"/>
  <c r="H1335" i="1" s="1"/>
  <c r="G1337" i="1"/>
  <c r="G1336" i="1" s="1"/>
  <c r="G1335" i="1" s="1"/>
  <c r="G1265" i="1" l="1"/>
  <c r="H1265" i="1"/>
  <c r="H266" i="1" l="1"/>
  <c r="H265" i="1" s="1"/>
  <c r="H264" i="1" s="1"/>
  <c r="H263" i="1" s="1"/>
  <c r="G266" i="1"/>
  <c r="G265" i="1" s="1"/>
  <c r="G264" i="1" s="1"/>
  <c r="G263" i="1" s="1"/>
  <c r="H526" i="1" l="1"/>
  <c r="H525" i="1" s="1"/>
  <c r="H524" i="1" s="1"/>
  <c r="G526" i="1"/>
  <c r="G525" i="1" s="1"/>
  <c r="G524" i="1" s="1"/>
  <c r="H522" i="1"/>
  <c r="H521" i="1" s="1"/>
  <c r="H520" i="1" s="1"/>
  <c r="G522" i="1"/>
  <c r="G521" i="1" s="1"/>
  <c r="G520" i="1" s="1"/>
  <c r="H518" i="1"/>
  <c r="H517" i="1" s="1"/>
  <c r="H516" i="1" s="1"/>
  <c r="G518" i="1"/>
  <c r="G517" i="1" s="1"/>
  <c r="G516" i="1" s="1"/>
  <c r="H513" i="1"/>
  <c r="H512" i="1" s="1"/>
  <c r="H511" i="1" s="1"/>
  <c r="G513" i="1"/>
  <c r="G512" i="1" s="1"/>
  <c r="G511" i="1" s="1"/>
  <c r="H509" i="1"/>
  <c r="H508" i="1" s="1"/>
  <c r="G509" i="1"/>
  <c r="G508" i="1" s="1"/>
  <c r="H505" i="1"/>
  <c r="H504" i="1" s="1"/>
  <c r="G505" i="1"/>
  <c r="G504" i="1" s="1"/>
  <c r="G503" i="1" l="1"/>
  <c r="G502" i="1" s="1"/>
  <c r="H515" i="1"/>
  <c r="H503" i="1"/>
  <c r="H502" i="1" s="1"/>
  <c r="G515" i="1"/>
  <c r="G501" i="1" l="1"/>
  <c r="H501" i="1"/>
  <c r="H2198" i="1" l="1"/>
  <c r="H2197" i="1" s="1"/>
  <c r="H2196" i="1" s="1"/>
  <c r="H2192" i="1"/>
  <c r="H2191" i="1" s="1"/>
  <c r="H2190" i="1" s="1"/>
  <c r="H2186" i="1"/>
  <c r="H2185" i="1" s="1"/>
  <c r="H2184" i="1" s="1"/>
  <c r="H2179" i="1"/>
  <c r="H2178" i="1" s="1"/>
  <c r="H2177" i="1" s="1"/>
  <c r="H2176" i="1" s="1"/>
  <c r="H2067" i="1"/>
  <c r="H2066" i="1" s="1"/>
  <c r="H2065" i="1" s="1"/>
  <c r="H2063" i="1"/>
  <c r="H2062" i="1" s="1"/>
  <c r="H2061" i="1" s="1"/>
  <c r="H2059" i="1"/>
  <c r="H2058" i="1" s="1"/>
  <c r="H2054" i="1"/>
  <c r="H2053" i="1" s="1"/>
  <c r="H2052" i="1" s="1"/>
  <c r="H2051" i="1" s="1"/>
  <c r="H1937" i="1"/>
  <c r="H1936" i="1" s="1"/>
  <c r="H1935" i="1" s="1"/>
  <c r="H1933" i="1"/>
  <c r="H1932" i="1" s="1"/>
  <c r="H1931" i="1" s="1"/>
  <c r="H1929" i="1"/>
  <c r="H1928" i="1" s="1"/>
  <c r="H1927" i="1" s="1"/>
  <c r="H1924" i="1"/>
  <c r="H1923" i="1" s="1"/>
  <c r="H1922" i="1" s="1"/>
  <c r="H1921" i="1" s="1"/>
  <c r="H1863" i="1"/>
  <c r="H1862" i="1" s="1"/>
  <c r="H1860" i="1"/>
  <c r="H1859" i="1" s="1"/>
  <c r="H1856" i="1"/>
  <c r="H1855" i="1" s="1"/>
  <c r="H1843" i="1"/>
  <c r="H1842" i="1" s="1"/>
  <c r="H1840" i="1"/>
  <c r="H1839" i="1" s="1"/>
  <c r="H1835" i="1"/>
  <c r="H1834" i="1" s="1"/>
  <c r="H1832" i="1"/>
  <c r="H1831" i="1" s="1"/>
  <c r="H1820" i="1"/>
  <c r="H1819" i="1" s="1"/>
  <c r="H1818" i="1" s="1"/>
  <c r="H1814" i="1"/>
  <c r="H1813" i="1" s="1"/>
  <c r="H1812" i="1" s="1"/>
  <c r="H1811" i="1" s="1"/>
  <c r="H1810" i="1" s="1"/>
  <c r="H1805" i="1"/>
  <c r="H1804" i="1" s="1"/>
  <c r="H1803" i="1" s="1"/>
  <c r="H1802" i="1" s="1"/>
  <c r="H1800" i="1"/>
  <c r="H1799" i="1" s="1"/>
  <c r="H1798" i="1" s="1"/>
  <c r="H1797" i="1" s="1"/>
  <c r="H1792" i="1"/>
  <c r="H1791" i="1" s="1"/>
  <c r="H1788" i="1"/>
  <c r="H1787" i="1" s="1"/>
  <c r="H1783" i="1"/>
  <c r="H1782" i="1" s="1"/>
  <c r="H1779" i="1"/>
  <c r="H1778" i="1" s="1"/>
  <c r="H1777" i="1" s="1"/>
  <c r="H1776" i="1" s="1"/>
  <c r="H1773" i="1"/>
  <c r="H1770" i="1"/>
  <c r="H1769" i="1" s="1"/>
  <c r="H1765" i="1"/>
  <c r="H1764" i="1" s="1"/>
  <c r="H1759" i="1"/>
  <c r="H1758" i="1" s="1"/>
  <c r="H1757" i="1" s="1"/>
  <c r="H1756" i="1" s="1"/>
  <c r="H1755" i="1" s="1"/>
  <c r="H1753" i="1"/>
  <c r="H1752" i="1" s="1"/>
  <c r="H1751" i="1" s="1"/>
  <c r="H1750" i="1" s="1"/>
  <c r="H1749" i="1" s="1"/>
  <c r="H1746" i="1"/>
  <c r="H1745" i="1" s="1"/>
  <c r="H1744" i="1" s="1"/>
  <c r="H1742" i="1"/>
  <c r="H1741" i="1" s="1"/>
  <c r="H1733" i="1"/>
  <c r="H1732" i="1" s="1"/>
  <c r="H1731" i="1" s="1"/>
  <c r="H1729" i="1"/>
  <c r="H1728" i="1" s="1"/>
  <c r="H1726" i="1"/>
  <c r="H1725" i="1" s="1"/>
  <c r="H1722" i="1"/>
  <c r="H1721" i="1" s="1"/>
  <c r="H1718" i="1"/>
  <c r="H1717" i="1" s="1"/>
  <c r="H1715" i="1"/>
  <c r="H1714" i="1" s="1"/>
  <c r="H1712" i="1"/>
  <c r="H1711" i="1" s="1"/>
  <c r="H1705" i="1"/>
  <c r="H1704" i="1" s="1"/>
  <c r="H1703" i="1" s="1"/>
  <c r="H1702" i="1" s="1"/>
  <c r="H1701" i="1" s="1"/>
  <c r="H1700" i="1" s="1"/>
  <c r="H1697" i="1"/>
  <c r="H1696" i="1" s="1"/>
  <c r="H1695" i="1" s="1"/>
  <c r="H1694" i="1" s="1"/>
  <c r="H1693" i="1" s="1"/>
  <c r="H1692" i="1" s="1"/>
  <c r="H1690" i="1"/>
  <c r="H1689" i="1" s="1"/>
  <c r="H1688" i="1" s="1"/>
  <c r="H1687" i="1" s="1"/>
  <c r="H1686" i="1" s="1"/>
  <c r="H1682" i="1"/>
  <c r="H1681" i="1" s="1"/>
  <c r="H1680" i="1" s="1"/>
  <c r="H1674" i="1"/>
  <c r="H1673" i="1" s="1"/>
  <c r="H1672" i="1" s="1"/>
  <c r="H1671" i="1" s="1"/>
  <c r="H1667" i="1"/>
  <c r="H1666" i="1" s="1"/>
  <c r="H1665" i="1" s="1"/>
  <c r="H1637" i="1"/>
  <c r="H1636" i="1" s="1"/>
  <c r="H1635" i="1" s="1"/>
  <c r="H1634" i="1" s="1"/>
  <c r="H1633" i="1" s="1"/>
  <c r="H1632" i="1" s="1"/>
  <c r="H1630" i="1"/>
  <c r="H1629" i="1" s="1"/>
  <c r="H1628" i="1" s="1"/>
  <c r="H1627" i="1" s="1"/>
  <c r="H1626" i="1" s="1"/>
  <c r="H1624" i="1"/>
  <c r="H1623" i="1" s="1"/>
  <c r="H1622" i="1" s="1"/>
  <c r="H1621" i="1" s="1"/>
  <c r="H1620" i="1" s="1"/>
  <c r="H1617" i="1"/>
  <c r="H1616" i="1" s="1"/>
  <c r="H1614" i="1"/>
  <c r="H1613" i="1" s="1"/>
  <c r="H1608" i="1"/>
  <c r="H1607" i="1" s="1"/>
  <c r="H1606" i="1" s="1"/>
  <c r="H1600" i="1"/>
  <c r="H1599" i="1" s="1"/>
  <c r="H1598" i="1" s="1"/>
  <c r="H1596" i="1"/>
  <c r="H1594" i="1"/>
  <c r="H1590" i="1"/>
  <c r="H1589" i="1" s="1"/>
  <c r="H1588" i="1" s="1"/>
  <c r="H1586" i="1"/>
  <c r="H1585" i="1"/>
  <c r="H1584" i="1" s="1"/>
  <c r="H1582" i="1"/>
  <c r="H1581" i="1" s="1"/>
  <c r="H1580" i="1"/>
  <c r="H1579" i="1" s="1"/>
  <c r="H1577" i="1"/>
  <c r="H1576" i="1" s="1"/>
  <c r="H1569" i="1"/>
  <c r="H1568" i="1" s="1"/>
  <c r="H1567" i="1" s="1"/>
  <c r="H1565" i="1"/>
  <c r="H1564" i="1" s="1"/>
  <c r="H1560" i="1"/>
  <c r="H1559" i="1" s="1"/>
  <c r="H1558" i="1" s="1"/>
  <c r="H1535" i="1"/>
  <c r="H1534" i="1" s="1"/>
  <c r="H1533" i="1" s="1"/>
  <c r="H1532" i="1" s="1"/>
  <c r="H1530" i="1"/>
  <c r="H1529" i="1" s="1"/>
  <c r="H1528" i="1" s="1"/>
  <c r="H1526" i="1"/>
  <c r="H1525" i="1" s="1"/>
  <c r="H1524" i="1" s="1"/>
  <c r="H1522" i="1"/>
  <c r="H1521" i="1"/>
  <c r="H1520" i="1" s="1"/>
  <c r="H1518" i="1"/>
  <c r="H1517" i="1" s="1"/>
  <c r="H1516" i="1" s="1"/>
  <c r="H1514" i="1"/>
  <c r="H1513" i="1"/>
  <c r="H1512" i="1" s="1"/>
  <c r="H1510" i="1"/>
  <c r="H1509" i="1" s="1"/>
  <c r="H1508" i="1" s="1"/>
  <c r="H1506" i="1"/>
  <c r="H1505" i="1" s="1"/>
  <c r="H1504" i="1" s="1"/>
  <c r="H1469" i="1"/>
  <c r="H1466" i="1"/>
  <c r="H1465" i="1" s="1"/>
  <c r="H1457" i="1"/>
  <c r="H1456" i="1" s="1"/>
  <c r="H1455" i="1" s="1"/>
  <c r="H1454" i="1" s="1"/>
  <c r="H1452" i="1"/>
  <c r="H1451" i="1" s="1"/>
  <c r="H1450" i="1" s="1"/>
  <c r="H1449" i="1" s="1"/>
  <c r="H1401" i="1"/>
  <c r="H1400" i="1" s="1"/>
  <c r="H1399" i="1" s="1"/>
  <c r="H1391" i="1"/>
  <c r="H1389" i="1"/>
  <c r="H1388" i="1" s="1"/>
  <c r="H1383" i="1"/>
  <c r="H1381" i="1"/>
  <c r="H1341" i="1"/>
  <c r="H1340" i="1" s="1"/>
  <c r="H1339" i="1" s="1"/>
  <c r="H1333" i="1"/>
  <c r="H1332" i="1" s="1"/>
  <c r="H1331" i="1" s="1"/>
  <c r="H1329" i="1"/>
  <c r="H1328" i="1" s="1"/>
  <c r="H1327" i="1" s="1"/>
  <c r="H1320" i="1"/>
  <c r="H1319" i="1" s="1"/>
  <c r="H1318" i="1" s="1"/>
  <c r="H1310" i="1"/>
  <c r="H1309" i="1" s="1"/>
  <c r="H1308" i="1" s="1"/>
  <c r="H1306" i="1"/>
  <c r="H1304" i="1"/>
  <c r="H1300" i="1"/>
  <c r="H1299" i="1" s="1"/>
  <c r="H1297" i="1"/>
  <c r="H1296" i="1" s="1"/>
  <c r="H1293" i="1"/>
  <c r="H1291" i="1"/>
  <c r="H1286" i="1"/>
  <c r="H1284" i="1"/>
  <c r="H1264" i="1"/>
  <c r="H1263" i="1" s="1"/>
  <c r="H1261" i="1"/>
  <c r="H1260" i="1" s="1"/>
  <c r="H1259" i="1" s="1"/>
  <c r="H1257" i="1"/>
  <c r="H1256" i="1" s="1"/>
  <c r="H1255" i="1" s="1"/>
  <c r="H1252" i="1"/>
  <c r="H1251" i="1" s="1"/>
  <c r="H1250" i="1" s="1"/>
  <c r="H1218" i="1"/>
  <c r="H1217" i="1" s="1"/>
  <c r="H1216" i="1" s="1"/>
  <c r="H1215" i="1" s="1"/>
  <c r="H1205" i="1"/>
  <c r="H1204" i="1" s="1"/>
  <c r="H1203" i="1" s="1"/>
  <c r="H1201" i="1"/>
  <c r="H1200" i="1" s="1"/>
  <c r="H1199" i="1" s="1"/>
  <c r="H1194" i="1"/>
  <c r="H1193" i="1" s="1"/>
  <c r="H1192" i="1" s="1"/>
  <c r="H1190" i="1"/>
  <c r="H1189" i="1" s="1"/>
  <c r="H1188" i="1" s="1"/>
  <c r="H1187" i="1" s="1"/>
  <c r="H1183" i="1"/>
  <c r="H1182" i="1" s="1"/>
  <c r="H1181" i="1" s="1"/>
  <c r="H1179" i="1"/>
  <c r="H1178" i="1" s="1"/>
  <c r="H1177" i="1" s="1"/>
  <c r="H1094" i="1"/>
  <c r="H1093" i="1" s="1"/>
  <c r="H1092" i="1" s="1"/>
  <c r="H1091" i="1" s="1"/>
  <c r="H1090" i="1" s="1"/>
  <c r="H1089" i="1" s="1"/>
  <c r="H1088" i="1" s="1"/>
  <c r="H1080" i="1"/>
  <c r="H1078" i="1"/>
  <c r="H1077" i="1" s="1"/>
  <c r="H1076" i="1" s="1"/>
  <c r="H1075" i="1" s="1"/>
  <c r="H1066" i="1" s="1"/>
  <c r="H1062" i="1"/>
  <c r="H1053" i="1"/>
  <c r="H1052" i="1" s="1"/>
  <c r="H1050" i="1"/>
  <c r="H1049" i="1" s="1"/>
  <c r="H1045" i="1"/>
  <c r="H1044" i="1" s="1"/>
  <c r="H1043" i="1" s="1"/>
  <c r="H1042" i="1" s="1"/>
  <c r="H1040" i="1"/>
  <c r="H1039" i="1" s="1"/>
  <c r="H1037" i="1"/>
  <c r="H1036" i="1" s="1"/>
  <c r="H1018" i="1"/>
  <c r="H1017" i="1" s="1"/>
  <c r="H1015" i="1"/>
  <c r="H1014" i="1" s="1"/>
  <c r="H1011" i="1"/>
  <c r="H1010" i="1"/>
  <c r="H1008" i="1"/>
  <c r="H1007" i="1" s="1"/>
  <c r="H1004" i="1"/>
  <c r="H1003" i="1" s="1"/>
  <c r="H1001" i="1"/>
  <c r="H1000" i="1" s="1"/>
  <c r="H998" i="1"/>
  <c r="H997" i="1" s="1"/>
  <c r="H995" i="1"/>
  <c r="H992" i="1"/>
  <c r="H991" i="1" s="1"/>
  <c r="H988" i="1"/>
  <c r="H987" i="1" s="1"/>
  <c r="H985" i="1"/>
  <c r="H984" i="1" s="1"/>
  <c r="H980" i="1"/>
  <c r="H979" i="1" s="1"/>
  <c r="H977" i="1"/>
  <c r="H976" i="1" s="1"/>
  <c r="H973" i="1"/>
  <c r="H972" i="1" s="1"/>
  <c r="H970" i="1"/>
  <c r="H969" i="1" s="1"/>
  <c r="H966" i="1"/>
  <c r="H965" i="1" s="1"/>
  <c r="H963" i="1"/>
  <c r="H962" i="1" s="1"/>
  <c r="H955" i="1"/>
  <c r="H954" i="1" s="1"/>
  <c r="H952" i="1"/>
  <c r="H951" i="1" s="1"/>
  <c r="H943" i="1"/>
  <c r="H942" i="1" s="1"/>
  <c r="H940" i="1"/>
  <c r="H939" i="1" s="1"/>
  <c r="H913" i="1"/>
  <c r="H912" i="1" s="1"/>
  <c r="H911" i="1" s="1"/>
  <c r="H910" i="1" s="1"/>
  <c r="H909" i="1" s="1"/>
  <c r="H904" i="1"/>
  <c r="H903" i="1" s="1"/>
  <c r="H902" i="1" s="1"/>
  <c r="H901" i="1" s="1"/>
  <c r="H900" i="1" s="1"/>
  <c r="H880" i="1" s="1"/>
  <c r="H879" i="1" s="1"/>
  <c r="H877" i="1"/>
  <c r="H876" i="1" s="1"/>
  <c r="H875" i="1" s="1"/>
  <c r="H869" i="1"/>
  <c r="H868" i="1" s="1"/>
  <c r="H866" i="1"/>
  <c r="H865" i="1" s="1"/>
  <c r="H861" i="1"/>
  <c r="H860" i="1" s="1"/>
  <c r="H857" i="1"/>
  <c r="H856" i="1" s="1"/>
  <c r="H855" i="1" s="1"/>
  <c r="H853" i="1"/>
  <c r="H852" i="1" s="1"/>
  <c r="H851" i="1" s="1"/>
  <c r="H849" i="1"/>
  <c r="H848" i="1" s="1"/>
  <c r="H847" i="1" s="1"/>
  <c r="H845" i="1"/>
  <c r="H844" i="1" s="1"/>
  <c r="H843" i="1" s="1"/>
  <c r="H540" i="1"/>
  <c r="H539" i="1" s="1"/>
  <c r="H538" i="1" s="1"/>
  <c r="H537" i="1" s="1"/>
  <c r="H532" i="1"/>
  <c r="H531" i="1" s="1"/>
  <c r="H530" i="1" s="1"/>
  <c r="H529" i="1" s="1"/>
  <c r="H528" i="1" s="1"/>
  <c r="H362" i="1"/>
  <c r="H361" i="1" s="1"/>
  <c r="H360" i="1" s="1"/>
  <c r="H355" i="1"/>
  <c r="H354" i="1" s="1"/>
  <c r="H302" i="1"/>
  <c r="H301" i="1" s="1"/>
  <c r="H300" i="1" s="1"/>
  <c r="H283" i="1"/>
  <c r="H282" i="1" s="1"/>
  <c r="H279" i="1"/>
  <c r="H278" i="1" s="1"/>
  <c r="H274" i="1"/>
  <c r="H273" i="1" s="1"/>
  <c r="H261" i="1"/>
  <c r="H260" i="1" s="1"/>
  <c r="H259" i="1" s="1"/>
  <c r="H258" i="1" s="1"/>
  <c r="H233" i="1"/>
  <c r="H232" i="1" s="1"/>
  <c r="H231" i="1" s="1"/>
  <c r="H205" i="1"/>
  <c r="H201" i="1"/>
  <c r="H200" i="1" s="1"/>
  <c r="H196" i="1"/>
  <c r="H195" i="1" s="1"/>
  <c r="H194" i="1" s="1"/>
  <c r="H193" i="1" s="1"/>
  <c r="H191" i="1"/>
  <c r="H190" i="1" s="1"/>
  <c r="H189" i="1" s="1"/>
  <c r="H188" i="1" s="1"/>
  <c r="H179" i="1"/>
  <c r="H178" i="1" s="1"/>
  <c r="H177" i="1" s="1"/>
  <c r="H176" i="1" s="1"/>
  <c r="H175" i="1" s="1"/>
  <c r="H170" i="1"/>
  <c r="H169" i="1" s="1"/>
  <c r="H168" i="1" s="1"/>
  <c r="H167" i="1" s="1"/>
  <c r="H158" i="1"/>
  <c r="H157" i="1" s="1"/>
  <c r="H149" i="1"/>
  <c r="H148" i="1" s="1"/>
  <c r="H147" i="1" s="1"/>
  <c r="H146" i="1" s="1"/>
  <c r="H145" i="1" s="1"/>
  <c r="H144" i="1" s="1"/>
  <c r="H139" i="1"/>
  <c r="H138" i="1" s="1"/>
  <c r="H137" i="1" s="1"/>
  <c r="H136" i="1" s="1"/>
  <c r="H135" i="1" s="1"/>
  <c r="H132" i="1"/>
  <c r="H131" i="1" s="1"/>
  <c r="H130" i="1" s="1"/>
  <c r="H127" i="1"/>
  <c r="H124" i="1"/>
  <c r="H123" i="1" s="1"/>
  <c r="H118" i="1"/>
  <c r="H117" i="1" s="1"/>
  <c r="H114" i="1"/>
  <c r="H113" i="1" s="1"/>
  <c r="H112" i="1" s="1"/>
  <c r="G2198" i="1"/>
  <c r="G2197" i="1" s="1"/>
  <c r="G2196" i="1" s="1"/>
  <c r="G2192" i="1"/>
  <c r="G2191" i="1" s="1"/>
  <c r="G2190" i="1" s="1"/>
  <c r="G2186" i="1"/>
  <c r="G2185" i="1" s="1"/>
  <c r="G2184" i="1" s="1"/>
  <c r="G2179" i="1"/>
  <c r="G2178" i="1" s="1"/>
  <c r="G2177" i="1" s="1"/>
  <c r="G2176" i="1" s="1"/>
  <c r="G2067" i="1"/>
  <c r="G2066" i="1" s="1"/>
  <c r="G2065" i="1" s="1"/>
  <c r="G2063" i="1"/>
  <c r="G2062" i="1" s="1"/>
  <c r="G2061" i="1" s="1"/>
  <c r="G2059" i="1"/>
  <c r="G2058" i="1" s="1"/>
  <c r="G2054" i="1"/>
  <c r="G2053" i="1" s="1"/>
  <c r="G2052" i="1" s="1"/>
  <c r="G2051" i="1" s="1"/>
  <c r="G1937" i="1"/>
  <c r="G1936" i="1" s="1"/>
  <c r="G1935" i="1" s="1"/>
  <c r="G1933" i="1"/>
  <c r="G1932" i="1" s="1"/>
  <c r="G1931" i="1" s="1"/>
  <c r="G1929" i="1"/>
  <c r="G1928" i="1" s="1"/>
  <c r="G1927" i="1" s="1"/>
  <c r="G1924" i="1"/>
  <c r="G1923" i="1" s="1"/>
  <c r="G1922" i="1" s="1"/>
  <c r="G1921" i="1" s="1"/>
  <c r="G1863" i="1"/>
  <c r="G1862" i="1" s="1"/>
  <c r="G1860" i="1"/>
  <c r="G1859" i="1" s="1"/>
  <c r="G1856" i="1"/>
  <c r="G1855" i="1" s="1"/>
  <c r="G1843" i="1"/>
  <c r="G1842" i="1" s="1"/>
  <c r="G1840" i="1"/>
  <c r="G1839" i="1" s="1"/>
  <c r="G1835" i="1"/>
  <c r="G1834" i="1" s="1"/>
  <c r="G1832" i="1"/>
  <c r="G1831" i="1" s="1"/>
  <c r="G1820" i="1"/>
  <c r="G1819" i="1" s="1"/>
  <c r="G1818" i="1" s="1"/>
  <c r="G1814" i="1"/>
  <c r="G1813" i="1" s="1"/>
  <c r="G1812" i="1" s="1"/>
  <c r="G1811" i="1" s="1"/>
  <c r="G1810" i="1" s="1"/>
  <c r="G1805" i="1"/>
  <c r="G1804" i="1" s="1"/>
  <c r="G1803" i="1" s="1"/>
  <c r="G1802" i="1" s="1"/>
  <c r="G1800" i="1"/>
  <c r="G1799" i="1" s="1"/>
  <c r="G1798" i="1" s="1"/>
  <c r="G1797" i="1" s="1"/>
  <c r="G1792" i="1"/>
  <c r="G1791" i="1" s="1"/>
  <c r="G1788" i="1"/>
  <c r="G1787" i="1" s="1"/>
  <c r="G1783" i="1"/>
  <c r="G1782" i="1" s="1"/>
  <c r="G1779" i="1"/>
  <c r="G1778" i="1" s="1"/>
  <c r="G1777" i="1" s="1"/>
  <c r="G1776" i="1" s="1"/>
  <c r="G1773" i="1"/>
  <c r="G1770" i="1"/>
  <c r="G1769" i="1" s="1"/>
  <c r="G1765" i="1"/>
  <c r="G1764" i="1" s="1"/>
  <c r="G1759" i="1"/>
  <c r="G1758" i="1" s="1"/>
  <c r="G1757" i="1" s="1"/>
  <c r="G1756" i="1" s="1"/>
  <c r="G1755" i="1" s="1"/>
  <c r="G1753" i="1"/>
  <c r="G1752" i="1" s="1"/>
  <c r="G1751" i="1" s="1"/>
  <c r="G1750" i="1" s="1"/>
  <c r="G1749" i="1" s="1"/>
  <c r="G1746" i="1"/>
  <c r="G1745" i="1" s="1"/>
  <c r="G1744" i="1" s="1"/>
  <c r="G1742" i="1"/>
  <c r="G1741" i="1" s="1"/>
  <c r="G1733" i="1"/>
  <c r="G1732" i="1" s="1"/>
  <c r="G1731" i="1" s="1"/>
  <c r="G1729" i="1"/>
  <c r="G1728" i="1" s="1"/>
  <c r="G1726" i="1"/>
  <c r="G1725" i="1" s="1"/>
  <c r="G1722" i="1"/>
  <c r="G1721" i="1" s="1"/>
  <c r="G1718" i="1"/>
  <c r="G1717" i="1" s="1"/>
  <c r="G1715" i="1"/>
  <c r="G1714" i="1" s="1"/>
  <c r="G1712" i="1"/>
  <c r="G1711" i="1" s="1"/>
  <c r="G1705" i="1"/>
  <c r="G1704" i="1" s="1"/>
  <c r="G1703" i="1" s="1"/>
  <c r="G1702" i="1" s="1"/>
  <c r="G1701" i="1" s="1"/>
  <c r="G1700" i="1" s="1"/>
  <c r="G1697" i="1"/>
  <c r="G1696" i="1" s="1"/>
  <c r="G1695" i="1" s="1"/>
  <c r="G1694" i="1" s="1"/>
  <c r="G1693" i="1" s="1"/>
  <c r="G1692" i="1" s="1"/>
  <c r="G1690" i="1"/>
  <c r="G1689" i="1" s="1"/>
  <c r="G1688" i="1" s="1"/>
  <c r="G1687" i="1" s="1"/>
  <c r="G1686" i="1" s="1"/>
  <c r="G1682" i="1"/>
  <c r="G1681" i="1" s="1"/>
  <c r="G1680" i="1" s="1"/>
  <c r="G1674" i="1"/>
  <c r="G1673" i="1" s="1"/>
  <c r="G1672" i="1" s="1"/>
  <c r="G1671" i="1" s="1"/>
  <c r="G1667" i="1"/>
  <c r="G1666" i="1" s="1"/>
  <c r="G1665" i="1" s="1"/>
  <c r="G1637" i="1"/>
  <c r="G1636" i="1" s="1"/>
  <c r="G1635" i="1" s="1"/>
  <c r="G1634" i="1" s="1"/>
  <c r="G1633" i="1" s="1"/>
  <c r="G1632" i="1" s="1"/>
  <c r="G1630" i="1"/>
  <c r="G1629" i="1" s="1"/>
  <c r="G1628" i="1" s="1"/>
  <c r="G1627" i="1" s="1"/>
  <c r="G1626" i="1" s="1"/>
  <c r="G1624" i="1"/>
  <c r="G1623" i="1" s="1"/>
  <c r="G1622" i="1" s="1"/>
  <c r="G1621" i="1" s="1"/>
  <c r="G1620" i="1" s="1"/>
  <c r="G1617" i="1"/>
  <c r="G1616" i="1" s="1"/>
  <c r="G1614" i="1"/>
  <c r="G1613" i="1" s="1"/>
  <c r="G1608" i="1"/>
  <c r="G1607" i="1" s="1"/>
  <c r="G1606" i="1" s="1"/>
  <c r="G1600" i="1"/>
  <c r="G1599" i="1" s="1"/>
  <c r="G1598" i="1" s="1"/>
  <c r="G1596" i="1"/>
  <c r="G1594" i="1"/>
  <c r="G1590" i="1"/>
  <c r="G1589" i="1" s="1"/>
  <c r="G1588" i="1" s="1"/>
  <c r="G1586" i="1"/>
  <c r="G1585" i="1"/>
  <c r="G1584" i="1" s="1"/>
  <c r="G1582" i="1"/>
  <c r="G1581" i="1" s="1"/>
  <c r="G1580" i="1"/>
  <c r="G1579" i="1" s="1"/>
  <c r="G1577" i="1"/>
  <c r="G1576" i="1" s="1"/>
  <c r="G1569" i="1"/>
  <c r="G1568" i="1" s="1"/>
  <c r="G1567" i="1" s="1"/>
  <c r="G1565" i="1"/>
  <c r="G1564" i="1" s="1"/>
  <c r="G1560" i="1"/>
  <c r="G1559" i="1" s="1"/>
  <c r="G1558" i="1" s="1"/>
  <c r="G1535" i="1"/>
  <c r="G1534" i="1" s="1"/>
  <c r="G1533" i="1" s="1"/>
  <c r="G1532" i="1" s="1"/>
  <c r="G1530" i="1"/>
  <c r="G1529" i="1" s="1"/>
  <c r="G1528" i="1" s="1"/>
  <c r="G1526" i="1"/>
  <c r="G1525" i="1" s="1"/>
  <c r="G1524" i="1" s="1"/>
  <c r="G1522" i="1"/>
  <c r="G1521" i="1"/>
  <c r="G1520" i="1" s="1"/>
  <c r="G1518" i="1"/>
  <c r="G1517" i="1" s="1"/>
  <c r="G1516" i="1" s="1"/>
  <c r="G1514" i="1"/>
  <c r="G1513" i="1"/>
  <c r="G1512" i="1" s="1"/>
  <c r="G1510" i="1"/>
  <c r="G1509" i="1" s="1"/>
  <c r="G1508" i="1" s="1"/>
  <c r="G1506" i="1"/>
  <c r="G1505" i="1" s="1"/>
  <c r="G1504" i="1" s="1"/>
  <c r="G1469" i="1"/>
  <c r="G1466" i="1"/>
  <c r="G1465" i="1" s="1"/>
  <c r="G1457" i="1"/>
  <c r="G1456" i="1" s="1"/>
  <c r="G1455" i="1" s="1"/>
  <c r="G1454" i="1" s="1"/>
  <c r="G1452" i="1"/>
  <c r="G1451" i="1" s="1"/>
  <c r="G1450" i="1" s="1"/>
  <c r="G1449" i="1" s="1"/>
  <c r="G1401" i="1"/>
  <c r="G1400" i="1" s="1"/>
  <c r="G1399" i="1" s="1"/>
  <c r="G1391" i="1"/>
  <c r="G1389" i="1"/>
  <c r="G1388" i="1" s="1"/>
  <c r="G1383" i="1"/>
  <c r="G1381" i="1"/>
  <c r="G1341" i="1"/>
  <c r="G1340" i="1" s="1"/>
  <c r="G1339" i="1" s="1"/>
  <c r="G1333" i="1"/>
  <c r="G1332" i="1" s="1"/>
  <c r="G1331" i="1" s="1"/>
  <c r="G1329" i="1"/>
  <c r="G1328" i="1" s="1"/>
  <c r="G1327" i="1" s="1"/>
  <c r="G1320" i="1"/>
  <c r="G1319" i="1" s="1"/>
  <c r="G1318" i="1" s="1"/>
  <c r="G1310" i="1"/>
  <c r="G1309" i="1" s="1"/>
  <c r="G1308" i="1" s="1"/>
  <c r="G1306" i="1"/>
  <c r="G1304" i="1"/>
  <c r="G1300" i="1"/>
  <c r="G1299" i="1" s="1"/>
  <c r="G1297" i="1"/>
  <c r="G1296" i="1" s="1"/>
  <c r="G1293" i="1"/>
  <c r="G1291" i="1"/>
  <c r="G1286" i="1"/>
  <c r="G1284" i="1"/>
  <c r="G1264" i="1"/>
  <c r="G1263" i="1" s="1"/>
  <c r="G1261" i="1"/>
  <c r="G1260" i="1" s="1"/>
  <c r="G1259" i="1" s="1"/>
  <c r="G1257" i="1"/>
  <c r="G1256" i="1" s="1"/>
  <c r="G1255" i="1" s="1"/>
  <c r="G1252" i="1"/>
  <c r="G1251" i="1" s="1"/>
  <c r="G1250" i="1" s="1"/>
  <c r="G1218" i="1"/>
  <c r="G1217" i="1" s="1"/>
  <c r="G1216" i="1" s="1"/>
  <c r="G1215" i="1" s="1"/>
  <c r="G1205" i="1"/>
  <c r="G1204" i="1" s="1"/>
  <c r="G1203" i="1" s="1"/>
  <c r="G1201" i="1"/>
  <c r="G1200" i="1" s="1"/>
  <c r="G1199" i="1" s="1"/>
  <c r="G1194" i="1"/>
  <c r="G1193" i="1" s="1"/>
  <c r="G1192" i="1" s="1"/>
  <c r="G1190" i="1"/>
  <c r="G1189" i="1" s="1"/>
  <c r="G1188" i="1" s="1"/>
  <c r="G1187" i="1" s="1"/>
  <c r="G1183" i="1"/>
  <c r="G1182" i="1" s="1"/>
  <c r="G1181" i="1" s="1"/>
  <c r="G1179" i="1"/>
  <c r="G1178" i="1" s="1"/>
  <c r="G1177" i="1" s="1"/>
  <c r="G1094" i="1"/>
  <c r="G1093" i="1" s="1"/>
  <c r="G1092" i="1" s="1"/>
  <c r="G1091" i="1" s="1"/>
  <c r="G1090" i="1" s="1"/>
  <c r="G1089" i="1" s="1"/>
  <c r="G1088" i="1" s="1"/>
  <c r="G1080" i="1"/>
  <c r="G1078" i="1"/>
  <c r="G1077" i="1" s="1"/>
  <c r="G1076" i="1" s="1"/>
  <c r="G1075" i="1" s="1"/>
  <c r="G1066" i="1" s="1"/>
  <c r="G1062" i="1"/>
  <c r="G1053" i="1"/>
  <c r="G1052" i="1" s="1"/>
  <c r="G1050" i="1"/>
  <c r="G1049" i="1" s="1"/>
  <c r="G1045" i="1"/>
  <c r="G1044" i="1" s="1"/>
  <c r="G1043" i="1" s="1"/>
  <c r="G1042" i="1" s="1"/>
  <c r="G1040" i="1"/>
  <c r="G1039" i="1" s="1"/>
  <c r="G1037" i="1"/>
  <c r="G1036" i="1" s="1"/>
  <c r="G1018" i="1"/>
  <c r="G1017" i="1" s="1"/>
  <c r="G1015" i="1"/>
  <c r="G1014" i="1" s="1"/>
  <c r="G1011" i="1"/>
  <c r="G1010" i="1"/>
  <c r="G1008" i="1"/>
  <c r="G1007" i="1" s="1"/>
  <c r="G1004" i="1"/>
  <c r="G1003" i="1" s="1"/>
  <c r="G1001" i="1"/>
  <c r="G1000" i="1" s="1"/>
  <c r="G998" i="1"/>
  <c r="G997" i="1" s="1"/>
  <c r="G995" i="1"/>
  <c r="G992" i="1"/>
  <c r="G991" i="1" s="1"/>
  <c r="G988" i="1"/>
  <c r="G987" i="1" s="1"/>
  <c r="G985" i="1"/>
  <c r="G984" i="1" s="1"/>
  <c r="G980" i="1"/>
  <c r="G979" i="1" s="1"/>
  <c r="G977" i="1"/>
  <c r="G976" i="1" s="1"/>
  <c r="G973" i="1"/>
  <c r="G972" i="1" s="1"/>
  <c r="G970" i="1"/>
  <c r="G969" i="1" s="1"/>
  <c r="G966" i="1"/>
  <c r="G965" i="1" s="1"/>
  <c r="G963" i="1"/>
  <c r="G962" i="1" s="1"/>
  <c r="G955" i="1"/>
  <c r="G954" i="1" s="1"/>
  <c r="G952" i="1"/>
  <c r="G951" i="1" s="1"/>
  <c r="G943" i="1"/>
  <c r="G942" i="1" s="1"/>
  <c r="G940" i="1"/>
  <c r="G939" i="1" s="1"/>
  <c r="G913" i="1"/>
  <c r="G912" i="1" s="1"/>
  <c r="G911" i="1" s="1"/>
  <c r="G910" i="1" s="1"/>
  <c r="G909" i="1" s="1"/>
  <c r="G904" i="1"/>
  <c r="G903" i="1" s="1"/>
  <c r="G902" i="1" s="1"/>
  <c r="G901" i="1" s="1"/>
  <c r="G900" i="1" s="1"/>
  <c r="G880" i="1" s="1"/>
  <c r="G879" i="1" s="1"/>
  <c r="G877" i="1"/>
  <c r="G876" i="1" s="1"/>
  <c r="G875" i="1" s="1"/>
  <c r="G869" i="1"/>
  <c r="G868" i="1" s="1"/>
  <c r="G866" i="1"/>
  <c r="G865" i="1" s="1"/>
  <c r="G861" i="1"/>
  <c r="G860" i="1" s="1"/>
  <c r="G857" i="1"/>
  <c r="G856" i="1" s="1"/>
  <c r="G855" i="1" s="1"/>
  <c r="G853" i="1"/>
  <c r="G852" i="1" s="1"/>
  <c r="G851" i="1" s="1"/>
  <c r="G849" i="1"/>
  <c r="G848" i="1" s="1"/>
  <c r="G847" i="1" s="1"/>
  <c r="G845" i="1"/>
  <c r="G844" i="1" s="1"/>
  <c r="G843" i="1" s="1"/>
  <c r="G540" i="1"/>
  <c r="G539" i="1" s="1"/>
  <c r="G538" i="1" s="1"/>
  <c r="G537" i="1" s="1"/>
  <c r="G532" i="1"/>
  <c r="G531" i="1" s="1"/>
  <c r="G530" i="1" s="1"/>
  <c r="G529" i="1" s="1"/>
  <c r="G528" i="1" s="1"/>
  <c r="G362" i="1"/>
  <c r="G361" i="1" s="1"/>
  <c r="G360" i="1" s="1"/>
  <c r="G355" i="1"/>
  <c r="G354" i="1" s="1"/>
  <c r="G302" i="1"/>
  <c r="G301" i="1" s="1"/>
  <c r="G300" i="1" s="1"/>
  <c r="G283" i="1"/>
  <c r="G282" i="1" s="1"/>
  <c r="G279" i="1"/>
  <c r="G278" i="1" s="1"/>
  <c r="G274" i="1"/>
  <c r="G273" i="1" s="1"/>
  <c r="G261" i="1"/>
  <c r="G260" i="1" s="1"/>
  <c r="G259" i="1" s="1"/>
  <c r="G258" i="1" s="1"/>
  <c r="G233" i="1"/>
  <c r="G232" i="1" s="1"/>
  <c r="G231" i="1" s="1"/>
  <c r="G205" i="1"/>
  <c r="G201" i="1"/>
  <c r="G200" i="1" s="1"/>
  <c r="G196" i="1"/>
  <c r="G195" i="1" s="1"/>
  <c r="G194" i="1" s="1"/>
  <c r="G193" i="1" s="1"/>
  <c r="G191" i="1"/>
  <c r="G190" i="1" s="1"/>
  <c r="G189" i="1" s="1"/>
  <c r="G188" i="1" s="1"/>
  <c r="G179" i="1"/>
  <c r="G178" i="1" s="1"/>
  <c r="G177" i="1" s="1"/>
  <c r="G176" i="1" s="1"/>
  <c r="G175" i="1" s="1"/>
  <c r="G170" i="1"/>
  <c r="G169" i="1" s="1"/>
  <c r="G168" i="1" s="1"/>
  <c r="G167" i="1" s="1"/>
  <c r="G158" i="1"/>
  <c r="G157" i="1" s="1"/>
  <c r="G149" i="1"/>
  <c r="G148" i="1" s="1"/>
  <c r="G147" i="1" s="1"/>
  <c r="G146" i="1" s="1"/>
  <c r="G139" i="1"/>
  <c r="G138" i="1" s="1"/>
  <c r="G137" i="1" s="1"/>
  <c r="G136" i="1" s="1"/>
  <c r="G135" i="1" s="1"/>
  <c r="G132" i="1"/>
  <c r="G131" i="1" s="1"/>
  <c r="G130" i="1" s="1"/>
  <c r="G127" i="1"/>
  <c r="G124" i="1"/>
  <c r="G123" i="1" s="1"/>
  <c r="G118" i="1"/>
  <c r="G117" i="1" s="1"/>
  <c r="G114" i="1"/>
  <c r="G113" i="1" s="1"/>
  <c r="G112" i="1" s="1"/>
  <c r="G1316" i="1" l="1"/>
  <c r="H1316" i="1"/>
  <c r="G1663" i="1"/>
  <c r="G1662" i="1" s="1"/>
  <c r="H1663" i="1"/>
  <c r="H1662" i="1" s="1"/>
  <c r="G351" i="1"/>
  <c r="H351" i="1"/>
  <c r="G1303" i="1"/>
  <c r="G1302" i="1" s="1"/>
  <c r="H1283" i="1"/>
  <c r="H1282" i="1" s="1"/>
  <c r="H1281" i="1" s="1"/>
  <c r="H1303" i="1"/>
  <c r="H1302" i="1" s="1"/>
  <c r="G1283" i="1"/>
  <c r="G1282" i="1" s="1"/>
  <c r="G1281" i="1" s="1"/>
  <c r="G1290" i="1"/>
  <c r="G1289" i="1" s="1"/>
  <c r="H1290" i="1"/>
  <c r="H1289" i="1" s="1"/>
  <c r="G1502" i="1"/>
  <c r="G1501" i="1" s="1"/>
  <c r="G1500" i="1" s="1"/>
  <c r="H1502" i="1"/>
  <c r="H1501" i="1" s="1"/>
  <c r="H1500" i="1" s="1"/>
  <c r="H1198" i="1"/>
  <c r="H1197" i="1" s="1"/>
  <c r="H1196" i="1" s="1"/>
  <c r="G1198" i="1"/>
  <c r="G1197" i="1" s="1"/>
  <c r="G1196" i="1" s="1"/>
  <c r="H907" i="1"/>
  <c r="H906" i="1" s="1"/>
  <c r="H156" i="1"/>
  <c r="H155" i="1" s="1"/>
  <c r="H154" i="1" s="1"/>
  <c r="H153" i="1" s="1"/>
  <c r="G156" i="1"/>
  <c r="G155" i="1" s="1"/>
  <c r="G154" i="1" s="1"/>
  <c r="G153" i="1" s="1"/>
  <c r="G1816" i="1"/>
  <c r="G1809" i="1" s="1"/>
  <c r="G1808" i="1" s="1"/>
  <c r="H1816" i="1"/>
  <c r="H1809" i="1" s="1"/>
  <c r="H1808" i="1" s="1"/>
  <c r="G199" i="1"/>
  <c r="G187" i="1" s="1"/>
  <c r="H199" i="1"/>
  <c r="H187" i="1" s="1"/>
  <c r="H2057" i="1"/>
  <c r="H2056" i="1" s="1"/>
  <c r="H2050" i="1" s="1"/>
  <c r="H2049" i="1" s="1"/>
  <c r="H2048" i="1" s="1"/>
  <c r="H2047" i="1" s="1"/>
  <c r="G2057" i="1"/>
  <c r="G2056" i="1" s="1"/>
  <c r="G2050" i="1" s="1"/>
  <c r="G2049" i="1" s="1"/>
  <c r="G2048" i="1" s="1"/>
  <c r="G2047" i="1" s="1"/>
  <c r="H1326" i="1"/>
  <c r="H1476" i="1"/>
  <c r="H1475" i="1" s="1"/>
  <c r="H1474" i="1" s="1"/>
  <c r="G1326" i="1"/>
  <c r="G907" i="1"/>
  <c r="G906" i="1" s="1"/>
  <c r="G807" i="1"/>
  <c r="G806" i="1" s="1"/>
  <c r="G805" i="1" s="1"/>
  <c r="H807" i="1"/>
  <c r="H806" i="1" s="1"/>
  <c r="H805" i="1" s="1"/>
  <c r="G1048" i="1"/>
  <c r="G1047" i="1" s="1"/>
  <c r="G1796" i="1"/>
  <c r="G1795" i="1" s="1"/>
  <c r="H1006" i="1"/>
  <c r="G1387" i="1"/>
  <c r="G1386" i="1" s="1"/>
  <c r="G938" i="1"/>
  <c r="G937" i="1" s="1"/>
  <c r="G936" i="1" s="1"/>
  <c r="G935" i="1" s="1"/>
  <c r="G934" i="1" s="1"/>
  <c r="H938" i="1"/>
  <c r="H937" i="1" s="1"/>
  <c r="H936" i="1" s="1"/>
  <c r="H935" i="1" s="1"/>
  <c r="H934" i="1" s="1"/>
  <c r="H1380" i="1"/>
  <c r="H1379" i="1" s="1"/>
  <c r="H1685" i="1"/>
  <c r="H1684" i="1" s="1"/>
  <c r="G999" i="1"/>
  <c r="G1685" i="1"/>
  <c r="G1684" i="1" s="1"/>
  <c r="H1048" i="1"/>
  <c r="H1047" i="1" s="1"/>
  <c r="H1710" i="1"/>
  <c r="G859" i="1"/>
  <c r="G950" i="1"/>
  <c r="G949" i="1" s="1"/>
  <c r="G948" i="1" s="1"/>
  <c r="G947" i="1" s="1"/>
  <c r="G983" i="1"/>
  <c r="H1830" i="1"/>
  <c r="H1829" i="1" s="1"/>
  <c r="G1468" i="1"/>
  <c r="G1464" i="1" s="1"/>
  <c r="G1463" i="1" s="1"/>
  <c r="G1462" i="1" s="1"/>
  <c r="G1781" i="1"/>
  <c r="H859" i="1"/>
  <c r="G1724" i="1"/>
  <c r="G1748" i="1"/>
  <c r="H272" i="1"/>
  <c r="G116" i="1"/>
  <c r="G111" i="1" s="1"/>
  <c r="G110" i="1" s="1"/>
  <c r="G109" i="1" s="1"/>
  <c r="G108" i="1" s="1"/>
  <c r="G552" i="1"/>
  <c r="G551" i="1" s="1"/>
  <c r="G543" i="1" s="1"/>
  <c r="G542" i="1" s="1"/>
  <c r="G272" i="1"/>
  <c r="G968" i="1"/>
  <c r="G1006" i="1"/>
  <c r="G975" i="1"/>
  <c r="G1035" i="1"/>
  <c r="G1034" i="1" s="1"/>
  <c r="G1186" i="1"/>
  <c r="G1185" i="1" s="1"/>
  <c r="G1380" i="1"/>
  <c r="G1379" i="1" s="1"/>
  <c r="H358" i="1"/>
  <c r="H357" i="1" s="1"/>
  <c r="H359" i="1"/>
  <c r="G1175" i="1"/>
  <c r="G1174" i="1" s="1"/>
  <c r="G1013" i="1"/>
  <c r="G1295" i="1"/>
  <c r="H1013" i="1"/>
  <c r="G961" i="1"/>
  <c r="G1593" i="1"/>
  <c r="G1592" i="1" s="1"/>
  <c r="H116" i="1"/>
  <c r="H111" i="1" s="1"/>
  <c r="H110" i="1" s="1"/>
  <c r="H109" i="1" s="1"/>
  <c r="H108" i="1" s="1"/>
  <c r="H1035" i="1"/>
  <c r="H1034" i="1" s="1"/>
  <c r="H1295" i="1"/>
  <c r="G1670" i="1"/>
  <c r="G1926" i="1"/>
  <c r="G1920" i="1" s="1"/>
  <c r="G1919" i="1" s="1"/>
  <c r="H975" i="1"/>
  <c r="H983" i="1"/>
  <c r="H994" i="1"/>
  <c r="H990" i="1" s="1"/>
  <c r="H1175" i="1"/>
  <c r="H1174" i="1" s="1"/>
  <c r="H1254" i="1"/>
  <c r="H1387" i="1"/>
  <c r="H1386" i="1" s="1"/>
  <c r="H1575" i="1"/>
  <c r="G1612" i="1"/>
  <c r="G1611" i="1" s="1"/>
  <c r="G1610" i="1" s="1"/>
  <c r="G1838" i="1"/>
  <c r="G1837" i="1" s="1"/>
  <c r="G1851" i="1"/>
  <c r="G1850" i="1" s="1"/>
  <c r="G1849" i="1" s="1"/>
  <c r="G1848" i="1" s="1"/>
  <c r="G1847" i="1" s="1"/>
  <c r="G1846" i="1" s="1"/>
  <c r="G1845" i="1" s="1"/>
  <c r="H999" i="1"/>
  <c r="H1468" i="1"/>
  <c r="H1464" i="1" s="1"/>
  <c r="H1463" i="1" s="1"/>
  <c r="H1462" i="1" s="1"/>
  <c r="H1593" i="1"/>
  <c r="H1592" i="1" s="1"/>
  <c r="H1670" i="1"/>
  <c r="H1851" i="1"/>
  <c r="H1850" i="1" s="1"/>
  <c r="H1849" i="1" s="1"/>
  <c r="H1848" i="1" s="1"/>
  <c r="H1847" i="1" s="1"/>
  <c r="H1846" i="1" s="1"/>
  <c r="H1845" i="1" s="1"/>
  <c r="G1710" i="1"/>
  <c r="G1739" i="1"/>
  <c r="G1738" i="1" s="1"/>
  <c r="G1737" i="1" s="1"/>
  <c r="G1830" i="1"/>
  <c r="G1829" i="1" s="1"/>
  <c r="H968" i="1"/>
  <c r="H1612" i="1"/>
  <c r="H1611" i="1" s="1"/>
  <c r="H1610" i="1" s="1"/>
  <c r="H1748" i="1"/>
  <c r="H1838" i="1"/>
  <c r="H1837" i="1" s="1"/>
  <c r="H1926" i="1"/>
  <c r="H1920" i="1" s="1"/>
  <c r="H1919" i="1" s="1"/>
  <c r="H165" i="1"/>
  <c r="H166" i="1"/>
  <c r="H552" i="1"/>
  <c r="H551" i="1" s="1"/>
  <c r="H543" i="1" s="1"/>
  <c r="H542" i="1" s="1"/>
  <c r="H961" i="1"/>
  <c r="H143" i="1"/>
  <c r="H950" i="1"/>
  <c r="H949" i="1" s="1"/>
  <c r="H948" i="1" s="1"/>
  <c r="H1186" i="1"/>
  <c r="H1185" i="1" s="1"/>
  <c r="H1448" i="1"/>
  <c r="H1447" i="1" s="1"/>
  <c r="H1619" i="1"/>
  <c r="H1061" i="1"/>
  <c r="H2183" i="1"/>
  <c r="H2175" i="1" s="1"/>
  <c r="H2174" i="1" s="1"/>
  <c r="H2173" i="1" s="1"/>
  <c r="H2172" i="1" s="1"/>
  <c r="H1724" i="1"/>
  <c r="H1781" i="1"/>
  <c r="H1739" i="1"/>
  <c r="H1738" i="1" s="1"/>
  <c r="H1737" i="1" s="1"/>
  <c r="H1763" i="1"/>
  <c r="H1796" i="1"/>
  <c r="H1795" i="1" s="1"/>
  <c r="G165" i="1"/>
  <c r="G166" i="1"/>
  <c r="G358" i="1"/>
  <c r="G357" i="1" s="1"/>
  <c r="G359" i="1"/>
  <c r="G145" i="1"/>
  <c r="G144" i="1" s="1"/>
  <c r="G143" i="1"/>
  <c r="G1254" i="1"/>
  <c r="G1061" i="1"/>
  <c r="G1575" i="1"/>
  <c r="G1763" i="1"/>
  <c r="G1448" i="1"/>
  <c r="G1447" i="1" s="1"/>
  <c r="G1619" i="1"/>
  <c r="G994" i="1"/>
  <c r="G990" i="1" s="1"/>
  <c r="G2183" i="1"/>
  <c r="G2175" i="1" s="1"/>
  <c r="G2174" i="1" s="1"/>
  <c r="G2173" i="1" s="1"/>
  <c r="G2172" i="1" s="1"/>
  <c r="G816" i="1" l="1"/>
  <c r="G815" i="1" s="1"/>
  <c r="G814" i="1" s="1"/>
  <c r="G1556" i="1"/>
  <c r="G1555" i="1" s="1"/>
  <c r="G1554" i="1" s="1"/>
  <c r="H816" i="1"/>
  <c r="H815" i="1" s="1"/>
  <c r="H814" i="1" s="1"/>
  <c r="H1248" i="1"/>
  <c r="H1247" i="1" s="1"/>
  <c r="H1246" i="1" s="1"/>
  <c r="G1248" i="1"/>
  <c r="G1247" i="1" s="1"/>
  <c r="G1246" i="1" s="1"/>
  <c r="G1708" i="1"/>
  <c r="G1707" i="1" s="1"/>
  <c r="G1699" i="1" s="1"/>
  <c r="H1708" i="1"/>
  <c r="H1707" i="1" s="1"/>
  <c r="H1699" i="1" s="1"/>
  <c r="G174" i="1"/>
  <c r="G152" i="1" s="1"/>
  <c r="H174" i="1"/>
  <c r="H152" i="1" s="1"/>
  <c r="G269" i="1"/>
  <c r="G268" i="1" s="1"/>
  <c r="G142" i="1" s="1"/>
  <c r="H269" i="1"/>
  <c r="H268" i="1" s="1"/>
  <c r="H142" i="1" s="1"/>
  <c r="H1918" i="1"/>
  <c r="H1917" i="1" s="1"/>
  <c r="G1918" i="1"/>
  <c r="G1917" i="1" s="1"/>
  <c r="G1476" i="1"/>
  <c r="G1475" i="1" s="1"/>
  <c r="G1474" i="1" s="1"/>
  <c r="H1223" i="1"/>
  <c r="H1222" i="1" s="1"/>
  <c r="H1221" i="1" s="1"/>
  <c r="G1223" i="1"/>
  <c r="G1222" i="1" s="1"/>
  <c r="G1221" i="1" s="1"/>
  <c r="H1669" i="1"/>
  <c r="H1661" i="1" s="1"/>
  <c r="H1660" i="1" s="1"/>
  <c r="G1669" i="1"/>
  <c r="G1661" i="1" s="1"/>
  <c r="G1660" i="1" s="1"/>
  <c r="H1057" i="1"/>
  <c r="H1056" i="1" s="1"/>
  <c r="H1055" i="1" s="1"/>
  <c r="G1057" i="1"/>
  <c r="G1056" i="1" s="1"/>
  <c r="G1055" i="1" s="1"/>
  <c r="G982" i="1"/>
  <c r="H960" i="1"/>
  <c r="H982" i="1"/>
  <c r="G960" i="1"/>
  <c r="G946" i="1"/>
  <c r="H271" i="1"/>
  <c r="G1828" i="1"/>
  <c r="G1827" i="1" s="1"/>
  <c r="G1826" i="1" s="1"/>
  <c r="H1385" i="1"/>
  <c r="G1431" i="1"/>
  <c r="H1288" i="1"/>
  <c r="H1280" i="1" s="1"/>
  <c r="H1279" i="1" s="1"/>
  <c r="H1278" i="1" s="1"/>
  <c r="G271" i="1"/>
  <c r="H1828" i="1"/>
  <c r="H1827" i="1" s="1"/>
  <c r="H1826" i="1" s="1"/>
  <c r="H1807" i="1" s="1"/>
  <c r="G1288" i="1"/>
  <c r="G1280" i="1" s="1"/>
  <c r="G1279" i="1" s="1"/>
  <c r="G1278" i="1" s="1"/>
  <c r="H1461" i="1"/>
  <c r="H1460" i="1"/>
  <c r="H1459" i="1" s="1"/>
  <c r="H1431" i="1"/>
  <c r="G1385" i="1"/>
  <c r="G1173" i="1"/>
  <c r="H1173" i="1"/>
  <c r="G452" i="1"/>
  <c r="H1762" i="1"/>
  <c r="H1761" i="1"/>
  <c r="H1736" i="1" s="1"/>
  <c r="H452" i="1"/>
  <c r="H947" i="1"/>
  <c r="H946" i="1"/>
  <c r="G1762" i="1"/>
  <c r="G1761" i="1"/>
  <c r="G1736" i="1" s="1"/>
  <c r="G1461" i="1"/>
  <c r="G1460" i="1"/>
  <c r="G1459" i="1" s="1"/>
  <c r="H803" i="1" l="1"/>
  <c r="H813" i="1"/>
  <c r="G803" i="1"/>
  <c r="G813" i="1"/>
  <c r="H1556" i="1"/>
  <c r="H1555" i="1" s="1"/>
  <c r="H1554" i="1" s="1"/>
  <c r="G1324" i="1"/>
  <c r="H1324" i="1"/>
  <c r="G1807" i="1"/>
  <c r="G1245" i="1"/>
  <c r="H1245" i="1"/>
  <c r="H1735" i="1"/>
  <c r="G1735" i="1"/>
  <c r="G1499" i="1" s="1"/>
  <c r="H959" i="1"/>
  <c r="H958" i="1" s="1"/>
  <c r="G959" i="1"/>
  <c r="G958" i="1" s="1"/>
  <c r="G1473" i="1" l="1"/>
  <c r="H1499" i="1"/>
  <c r="H1473" i="1" s="1"/>
  <c r="H1323" i="1"/>
  <c r="H1322" i="1" s="1"/>
  <c r="H1220" i="1" s="1"/>
  <c r="G1323" i="1"/>
  <c r="G1322" i="1" s="1"/>
  <c r="G1220" i="1" s="1"/>
  <c r="H957" i="1"/>
  <c r="H945" i="1" s="1"/>
  <c r="G957" i="1"/>
  <c r="G945" i="1" s="1"/>
  <c r="G141" i="1" l="1"/>
  <c r="G2256" i="1" s="1"/>
  <c r="H141" i="1"/>
  <c r="H2256" i="1" s="1"/>
  <c r="H2070" i="1" l="1"/>
  <c r="G2070" i="1"/>
  <c r="H2069" i="1" l="1"/>
  <c r="G2069" i="1"/>
</calcChain>
</file>

<file path=xl/sharedStrings.xml><?xml version="1.0" encoding="utf-8"?>
<sst xmlns="http://schemas.openxmlformats.org/spreadsheetml/2006/main" count="9827" uniqueCount="959">
  <si>
    <t>630</t>
  </si>
  <si>
    <t>Центральный аппарат</t>
  </si>
  <si>
    <t>Резервные средства</t>
  </si>
  <si>
    <t>Осуществление переданных полномочий по временному хранению, комплектованию, учету и использованию архивных документов, относящихся к собственности Московской области и временно хранящихся в муниципальных архивах</t>
  </si>
  <si>
    <t>Организация предоставления гражданам субсидий на оплату жилого помещения и коммунальных услуг</t>
  </si>
  <si>
    <t>Обеспечение предоставления гражданам субсидий на оплату жилого помещения и коммунальных услуг</t>
  </si>
  <si>
    <t>Подпрограмма  "Дошкольное образование"</t>
  </si>
  <si>
    <t>Подпрограмма  "Общее образование"</t>
  </si>
  <si>
    <t>Расходы на выплаты персоналу государственных (муниципальных) органов</t>
  </si>
  <si>
    <t xml:space="preserve">Наименования </t>
  </si>
  <si>
    <t>ЦСР</t>
  </si>
  <si>
    <t>ВР</t>
  </si>
  <si>
    <t>810</t>
  </si>
  <si>
    <t>Иные бюджетные ассигнования</t>
  </si>
  <si>
    <t>800</t>
  </si>
  <si>
    <t>200</t>
  </si>
  <si>
    <t>240</t>
  </si>
  <si>
    <t>Иные закупки товаров, работ и услуг для обеспечения государственных (муниципальных) нужд</t>
  </si>
  <si>
    <t>Предоставление субсидий бюджетным, автономным учреждениям и иным некоммерческим организациям</t>
  </si>
  <si>
    <t xml:space="preserve">Субсидии автономным учреждениям </t>
  </si>
  <si>
    <t>600</t>
  </si>
  <si>
    <t>620</t>
  </si>
  <si>
    <t>Закупка товаров, работ и услуг для государственных (муниципальных) нужд</t>
  </si>
  <si>
    <t>Социальное обеспечение и иные выплаты населению</t>
  </si>
  <si>
    <t>300</t>
  </si>
  <si>
    <t xml:space="preserve">Субсидии бюджетным учреждениям </t>
  </si>
  <si>
    <t>610</t>
  </si>
  <si>
    <t>Субсидии некоммерческим организациям (за исключением государственных (муниципальных) учреждений)</t>
  </si>
  <si>
    <t>Стипендии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</si>
  <si>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</si>
  <si>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</si>
  <si>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110</t>
  </si>
  <si>
    <t>Расходы на выплаты персоналу казенных учреждений</t>
  </si>
  <si>
    <t>850</t>
  </si>
  <si>
    <t>Уплата налогов, сборов и иных платежей</t>
  </si>
  <si>
    <t xml:space="preserve">Бюджетные инвестиции </t>
  </si>
  <si>
    <t>400</t>
  </si>
  <si>
    <t>340</t>
  </si>
  <si>
    <t xml:space="preserve">Мероприятия в сфере культуры </t>
  </si>
  <si>
    <t>Глава муниципального образования</t>
  </si>
  <si>
    <t xml:space="preserve">Председатель Контрольно-счетной палаты </t>
  </si>
  <si>
    <t>Мероприятия по мобилизационной подготовке</t>
  </si>
  <si>
    <t xml:space="preserve">Мероприятия в рамках реализации наказов избирателей </t>
  </si>
  <si>
    <t>Организация и проведение мероприятий в сфере культуры</t>
  </si>
  <si>
    <t>870</t>
  </si>
  <si>
    <t>Обеспечение деятельности МКУ "Многофункциональный центр предоставления государственных и муниципальных услуг"</t>
  </si>
  <si>
    <t>Техническая инвентаризация и оценка рыночной стоимости объектов и права аренды нежилых помещений</t>
  </si>
  <si>
    <t>РЗ</t>
  </si>
  <si>
    <t>ПР</t>
  </si>
  <si>
    <t>Общегосударственные вопросы</t>
  </si>
  <si>
    <t xml:space="preserve">01 </t>
  </si>
  <si>
    <t>02</t>
  </si>
  <si>
    <t>Функционирование высшего должностного лица муниципального образования</t>
  </si>
  <si>
    <t>Функционирование представительных органов муниципальных образований</t>
  </si>
  <si>
    <t>03</t>
  </si>
  <si>
    <t>04</t>
  </si>
  <si>
    <t>Функционирование местных администраций</t>
  </si>
  <si>
    <t>Обеспечение деятельности финансовых, налоговых и таможенных  органов и органов финансово-бюджетного надзора</t>
  </si>
  <si>
    <t>06</t>
  </si>
  <si>
    <t>Культура и кинематография</t>
  </si>
  <si>
    <t>08</t>
  </si>
  <si>
    <t>01</t>
  </si>
  <si>
    <t>Культура</t>
  </si>
  <si>
    <t>Дошкольное образование</t>
  </si>
  <si>
    <t>07</t>
  </si>
  <si>
    <t xml:space="preserve">Образование </t>
  </si>
  <si>
    <t>Общее образование</t>
  </si>
  <si>
    <t xml:space="preserve"> Молодежная политика и оздоровление детей                                        </t>
  </si>
  <si>
    <t>11</t>
  </si>
  <si>
    <t>Резервные фонды</t>
  </si>
  <si>
    <t>13</t>
  </si>
  <si>
    <t>Другие общегосударственные вопросы</t>
  </si>
  <si>
    <t>Национальная оборона</t>
  </si>
  <si>
    <t>Мобилизационная подготовка экономики</t>
  </si>
  <si>
    <t>09</t>
  </si>
  <si>
    <t>14</t>
  </si>
  <si>
    <t>Национальная экономика</t>
  </si>
  <si>
    <t>12</t>
  </si>
  <si>
    <t>Транспорт</t>
  </si>
  <si>
    <t>Жилищно-коммунальное хозяйство</t>
  </si>
  <si>
    <t>05</t>
  </si>
  <si>
    <t>Жилищное хозяйство</t>
  </si>
  <si>
    <t>Коммунальное хозяйство</t>
  </si>
  <si>
    <t>Другие мероприятия в области государственного и муниципального управления</t>
  </si>
  <si>
    <t>Руководство в сфере установленных функций органов местного самоуправления</t>
  </si>
  <si>
    <t>Другие непрограммные расходы</t>
  </si>
  <si>
    <t>Здравоохранение</t>
  </si>
  <si>
    <t>Массовый спорт</t>
  </si>
  <si>
    <t>Спорт высших достижений</t>
  </si>
  <si>
    <t>КОД</t>
  </si>
  <si>
    <t>Средства массовой информации</t>
  </si>
  <si>
    <t xml:space="preserve">   </t>
  </si>
  <si>
    <t>Организация отдыха детей и молодежи</t>
  </si>
  <si>
    <t xml:space="preserve">  </t>
  </si>
  <si>
    <t xml:space="preserve">Общее образование                                                               </t>
  </si>
  <si>
    <t>Подпрограмма "Дополнительное образование, воспитание и социализация детей в сфере образования"</t>
  </si>
  <si>
    <t xml:space="preserve">Переподготовка и повышение квалификации                                         </t>
  </si>
  <si>
    <t xml:space="preserve">Другие вопросы в области образования                                            </t>
  </si>
  <si>
    <t xml:space="preserve">Социальная политика                                                             </t>
  </si>
  <si>
    <t>Социальное обеспечение населения</t>
  </si>
  <si>
    <t>Публичные нормативные социальные выплаты гражданам</t>
  </si>
  <si>
    <t>Охрана семьи и детства</t>
  </si>
  <si>
    <t>10</t>
  </si>
  <si>
    <t>310</t>
  </si>
  <si>
    <t>Социальная политика</t>
  </si>
  <si>
    <t>Пенсионное обеспечение</t>
  </si>
  <si>
    <t>Телевидение и радиовещание</t>
  </si>
  <si>
    <t>Другие вопросы в области средств массовой информации</t>
  </si>
  <si>
    <t>Единовременное пособие при рождении ребёнка</t>
  </si>
  <si>
    <t>Оказание финансовой поддержки социально-ориентированным некоммерческим организациям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</si>
  <si>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</si>
  <si>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>Бюджетные инвестиции</t>
  </si>
  <si>
    <t>912</t>
  </si>
  <si>
    <t>Подпрограмма "Молодое поколение"</t>
  </si>
  <si>
    <t>Комплектование книжных фондов</t>
  </si>
  <si>
    <t>Совершенствование и развитие библиотечного дела</t>
  </si>
  <si>
    <t xml:space="preserve">Обеспечение деятельности библиотек </t>
  </si>
  <si>
    <t>Обеспечение деятельности дворцов и домов культуры</t>
  </si>
  <si>
    <t>120</t>
  </si>
  <si>
    <t>Создание и обеспечение условий для деятельности организаций, образующих инфраструктуру поддержки субъектов малого и среднего предпринимательства</t>
  </si>
  <si>
    <t>Физическая культура и спорт</t>
  </si>
  <si>
    <t>350</t>
  </si>
  <si>
    <t>Премии и гранты</t>
  </si>
  <si>
    <t>Иные выплаты персоналу государственных (муниципальных) органов, за исключением фонда оплаты труда</t>
  </si>
  <si>
    <t>Уплата налога на имущество организаций и земельного налога</t>
  </si>
  <si>
    <t>121</t>
  </si>
  <si>
    <t>122</t>
  </si>
  <si>
    <t>244</t>
  </si>
  <si>
    <t>851</t>
  </si>
  <si>
    <t>Подпрограмма "Развитие архивного дела"</t>
  </si>
  <si>
    <t>Иные выплаты персоналу казенных учреждений, за исключением фонда оплаты труда</t>
  </si>
  <si>
    <t>111</t>
  </si>
  <si>
    <t>112</t>
  </si>
  <si>
    <t>Уплата прочих налогов, сборов</t>
  </si>
  <si>
    <t>852</t>
  </si>
  <si>
    <t>Бюджетные инвестиции в объекты капитального строительства государственной (муниципальной) собственности</t>
  </si>
  <si>
    <t>414</t>
  </si>
  <si>
    <t>Субсидии бюджетным учреждениям на иные цели</t>
  </si>
  <si>
    <t>Ремонт зданий, благоустройство территорий и укрепление материально-технической базы  муниципальных дошкольных образовательных учреждений</t>
  </si>
  <si>
    <t>Прочие мероприятия в области образования</t>
  </si>
  <si>
    <t>Финансовое обеспечение получения гражданами дошкольного образования в частных дошкольных образовательных организациях  в Московской области, включая расходы на оплату труда, приобретение учебников и учебных пособий, средств обучения, игр, игрушек (за исключением расходов на содержание зданий и оплату коммунальных услуг)</t>
  </si>
  <si>
    <t>Государственная поддержка частных дошкольных образовательных организаций в Московской области с целью возмещения расходов на присмотр и уход, содержание имущества и арендную плату за использование помещений</t>
  </si>
  <si>
    <t>Обеспечение деятельности дошкольных образовательных учреждений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</si>
  <si>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</si>
  <si>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612</t>
  </si>
  <si>
    <t>611</t>
  </si>
  <si>
    <t>Содержание кладбищ</t>
  </si>
  <si>
    <t>Подпрограмма "Управление муниципальным имуществом и земельными ресурсами"</t>
  </si>
  <si>
    <t>Субсидии автономным учреждениям на иные цели</t>
  </si>
  <si>
    <t>622</t>
  </si>
  <si>
    <t>621</t>
  </si>
  <si>
    <t>Другие  вопросы в области национальной безопасности и правоохранительной деятельности</t>
  </si>
  <si>
    <t>Размещение информации о деятельности органов местного самоуправления в СМИ</t>
  </si>
  <si>
    <t>Социальная реклама</t>
  </si>
  <si>
    <t>Пособия, компенсации, меры социальной поддержки по публичным нормативным обязательствам</t>
  </si>
  <si>
    <t>Доплаты к пенсии неработающим гражданам, занимавшим высшие руководящие должности в исполкоме Красногорского горсовета более 5 лет, ушедшим на пенсию по старости до 01.09.1995г.</t>
  </si>
  <si>
    <t>Оказание материальной помощи отдельным категориям граждан на возмещение расходов по зубопротезированию</t>
  </si>
  <si>
    <t>Социальные выплаты гражданам, кроме публичных нормативных социальных выплат</t>
  </si>
  <si>
    <t xml:space="preserve">Пособия, компенсации и иные социальные выплаты гражданам, кроме публичных нормативных обязательств </t>
  </si>
  <si>
    <t>Бюджетные инвестиции на приобретение объектов недвижимого имущества в государственную (муниципальную) собственность</t>
  </si>
  <si>
    <t>313</t>
  </si>
  <si>
    <t>320</t>
  </si>
  <si>
    <t>321</t>
  </si>
  <si>
    <t>410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</si>
  <si>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</si>
  <si>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Использование и сохранение объектов культурного наследия</t>
  </si>
  <si>
    <t>Обеспечение деятельности объектов культурного наследия</t>
  </si>
  <si>
    <t>Другие вопросы в области культуры, кинематографии</t>
  </si>
  <si>
    <t>Иные выплаты персоналу государственных (муниципальных) органов за исключением фонда оплаты труда</t>
  </si>
  <si>
    <t>Субсидии некоммерческих организациям (за исключением государственных (муниципальных) учреждений)</t>
  </si>
  <si>
    <t>Содержание автомобильных дорог общего пользования</t>
  </si>
  <si>
    <t>Содержание внутриквартальных дорог</t>
  </si>
  <si>
    <t>Мероприятия в области общего образования</t>
  </si>
  <si>
    <t>Ремонт зданий, благоустройство территорий и укрепление материально-технической базы  муниципальных образовательных учреждений</t>
  </si>
  <si>
    <t xml:space="preserve">Обеспечение учащихся питанием </t>
  </si>
  <si>
    <t>Прочие мероприятия в области общего образования</t>
  </si>
  <si>
    <t xml:space="preserve">Обеспечение деятельности школ-детских садов, школ начальных, неполных средних и средних     </t>
  </si>
  <si>
    <t>Мероприятия в области дополнительного образования</t>
  </si>
  <si>
    <t>Прочие мероприятия в области дополнительного образования</t>
  </si>
  <si>
    <t>Обеспечение деятельности учреждений по внешкольной работе с детьми, подведомственных Управлению образования</t>
  </si>
  <si>
    <t>Подпрограмма "Обеспечение реализации программы"</t>
  </si>
  <si>
    <t>Мероприятия в области образования</t>
  </si>
  <si>
    <t xml:space="preserve">Прочая закупка товаров, работ и услуг для обеспечения государственных (муниципальных) нужд </t>
  </si>
  <si>
    <t>Организация занятости детей и молодежи</t>
  </si>
  <si>
    <t>Кадровое обеспечение учреждений,  организовывающих отдых, оздоровление, занятость детей и молодёжи, подготовка специалистов по организации отдыха, оздоровления, занятости детей и молодёжи</t>
  </si>
  <si>
    <t>Организация безопасности детского и молодёжного отдыха</t>
  </si>
  <si>
    <t>Субсидии автономным учреждениям</t>
  </si>
  <si>
    <t xml:space="preserve">Национальная безопасность </t>
  </si>
  <si>
    <t>Охрана окружающей среды</t>
  </si>
  <si>
    <t>Выплата компенсации родительской платы за присмотр и уход за детьми, осваивающими образовательные программы дошкольного образования в организациях Московской области, осуществляющих образовательную деятельность</t>
  </si>
  <si>
    <t>Подпрограмма  "Обеспечение жильём детей-сирот и детей, оставшихся без попечения родителей, а также лиц из их числа "</t>
  </si>
  <si>
    <t>Другие  вопросы в области национальной экономики</t>
  </si>
  <si>
    <t>Бюджетные инвестиции в строительство общеобразовательных учреждений муниципальной собственности</t>
  </si>
  <si>
    <t>Мероприятия по предупреждению чрезвычайных ситуаций</t>
  </si>
  <si>
    <t>Другие вопросы в области здравоохранения</t>
  </si>
  <si>
    <t xml:space="preserve">Осуществление государственных полномочий в соответствии с Законом МО №107/2014-ОЗ </t>
  </si>
  <si>
    <t>Приобретение, формирование, постановка на государственный кадастровый учет земельных участков</t>
  </si>
  <si>
    <t>Пособия, компенсации и иные социальные выплаты гражданам, кроме публичных нормативных обязательств</t>
  </si>
  <si>
    <t>Мероприятия по развитию информационно-коммуникационных технологий</t>
  </si>
  <si>
    <t>Подпрограмма "Содействие развитию предпринимательства и привлечению инвестиций"</t>
  </si>
  <si>
    <t>Благоустройство</t>
  </si>
  <si>
    <t>Другие вопросы в области ЖКХ</t>
  </si>
  <si>
    <t>Обеспечение деятельности МКУ "Красногорский центр торгов"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</si>
  <si>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</si>
  <si>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95 0 00 00000</t>
  </si>
  <si>
    <t>95 0 00 04000</t>
  </si>
  <si>
    <t>129</t>
  </si>
  <si>
    <t>95 0 00 10000</t>
  </si>
  <si>
    <t>Основное мероприятие "Совершенствование профессионального развития сотрудников"</t>
  </si>
  <si>
    <t>10 0 00 00000</t>
  </si>
  <si>
    <t>10 2 00 00000</t>
  </si>
  <si>
    <t>Основное мероприятие "Хранение , комплектование учет  и использование документов Архивного фонда Московской области и других архивных документов архивного отдела"</t>
  </si>
  <si>
    <t>Основное мероприятие "Внедрение и использование информационно-коммуникационных технологий"</t>
  </si>
  <si>
    <t>99 0 00 00000</t>
  </si>
  <si>
    <t>99 0 00 01000</t>
  </si>
  <si>
    <t>99 0 00 01010</t>
  </si>
  <si>
    <t>Фонд оплаты труда казенных учреждений</t>
  </si>
  <si>
    <t>Основное мероприятие "Ликвидация очередности в дошкольные образовательные учреждения и развитие инфраструктуры дошкольного образования"</t>
  </si>
  <si>
    <t>Основное мероприятие: "Развитие сети дошкольных образовательных учреждений и создание условий для реализации федерального государственного образовательного стандарта"</t>
  </si>
  <si>
    <t xml:space="preserve">Обеспечение государственных гарантий реализации прав граждан на получение общедоступного и бесплатного дошкольного образования в муниципальных дошкольных образовательных организациях в Московской области, включая расходы на оплату труда, приобретение учебников и учебных пособий, средств обучения, игр, игрушек (за исключением расходов на содержание зданий и оплату коммунальных услуг) </t>
  </si>
  <si>
    <t>Взносы по обязательному социальному страхованию на выплаты по оплате труда работников и иные выплаты работникам казенных учреждений</t>
  </si>
  <si>
    <t>Основное мероприятие: " Повышение эффективности деятельности дошкольных образовательных учреждений"</t>
  </si>
  <si>
    <t>01 1 01 00000</t>
  </si>
  <si>
    <t>01 1 01 21020</t>
  </si>
  <si>
    <t>01 1 02 00000</t>
  </si>
  <si>
    <t>01 1 02 20000</t>
  </si>
  <si>
    <t>01 1 02 21010</t>
  </si>
  <si>
    <t>01 1 02 21020</t>
  </si>
  <si>
    <t>01 1 02 62110</t>
  </si>
  <si>
    <t>01 1 02 62140</t>
  </si>
  <si>
    <t>119</t>
  </si>
  <si>
    <t>01 1 02 62120</t>
  </si>
  <si>
    <t>01 1 02 62330</t>
  </si>
  <si>
    <t>01 1 02 71590</t>
  </si>
  <si>
    <t>01 1 03 21110</t>
  </si>
  <si>
    <t>99 0 00 20000</t>
  </si>
  <si>
    <t>Основное мероприятие "Повышение качества использования муниципального имущества и земельных ресурсов"</t>
  </si>
  <si>
    <t>10 3 00 00000</t>
  </si>
  <si>
    <t>99 0 00 02000</t>
  </si>
  <si>
    <t>11 0 00 00000</t>
  </si>
  <si>
    <t>11 0 03 00000</t>
  </si>
  <si>
    <t>11 0 03 00010</t>
  </si>
  <si>
    <t>Мероприятия по обеспечению безопасности дорожного движения</t>
  </si>
  <si>
    <t>11 0 03 00020</t>
  </si>
  <si>
    <t>11 0 01 00000</t>
  </si>
  <si>
    <t>Организация транспортного обслуживания по маршрутам регулярных перевозок</t>
  </si>
  <si>
    <t>11 0 01 00010</t>
  </si>
  <si>
    <t>Предоставление транспортных услуг по перевозке организованных групп населения для участия в общественных, праздничных мероприятиях</t>
  </si>
  <si>
    <t>11 0 01 00030</t>
  </si>
  <si>
    <t>Дорожное хозяйство</t>
  </si>
  <si>
    <t>11 0 02 00000</t>
  </si>
  <si>
    <t>11 0 02 00020</t>
  </si>
  <si>
    <t>11 0 02 00030</t>
  </si>
  <si>
    <t>Ремонт автомобильных дорог общего пользования</t>
  </si>
  <si>
    <t>11 0 02 00040</t>
  </si>
  <si>
    <t>08 0 00 00000</t>
  </si>
  <si>
    <t>08 0 01 00000</t>
  </si>
  <si>
    <t>08 0 01 00010</t>
  </si>
  <si>
    <t>08 0 02 00000</t>
  </si>
  <si>
    <t xml:space="preserve">Финансово - имущественная поддержка субъектов малого и среднего предпринимательства </t>
  </si>
  <si>
    <t>08 0 02 00020</t>
  </si>
  <si>
    <t>Нормативно-правовое и организационное обеспечение развития малого и среднего предпринимательства</t>
  </si>
  <si>
    <t>08 0 02 00030</t>
  </si>
  <si>
    <t>Транспортировка умерших в морг</t>
  </si>
  <si>
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t>
  </si>
  <si>
    <t>95 0 00 05000</t>
  </si>
  <si>
    <t>Основное мероприятие "Повышение качества и эффективности муниципальных услуг в системе образования"</t>
  </si>
  <si>
    <t>01 4 00 00000</t>
  </si>
  <si>
    <t>01 4 01 21100</t>
  </si>
  <si>
    <t>01 4 01 21110</t>
  </si>
  <si>
    <t>01 0 00 00000</t>
  </si>
  <si>
    <t>01 1 00 00000</t>
  </si>
  <si>
    <t>Основное мероприятие "Развитие инфраструктуры, кадрового потенциала учреждений дополнительного образования и повышение охвата детей услугами дополнительного образования "</t>
  </si>
  <si>
    <t>01 3 00 00000</t>
  </si>
  <si>
    <t>01 3 01 00000</t>
  </si>
  <si>
    <t>01 3 01 20000</t>
  </si>
  <si>
    <t>Содержание учреждений по внешкольной работе с детьми в области культуры</t>
  </si>
  <si>
    <t>Мероприятия в учреждениях по внешкольной работе с детьми в области культуры</t>
  </si>
  <si>
    <t>Обеспечение деятельности учреждений по внешкольной работе с детьми в области культуры</t>
  </si>
  <si>
    <t>01 3 01 77000</t>
  </si>
  <si>
    <t>01 3 01 77010</t>
  </si>
  <si>
    <t>01 3 01 77590</t>
  </si>
  <si>
    <t>01 4 01 00000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</si>
  <si>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</si>
  <si>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07 0 00 00000</t>
  </si>
  <si>
    <t>07 2 00 00000</t>
  </si>
  <si>
    <t>07 2 01 00000</t>
  </si>
  <si>
    <t>07 2 01 00010</t>
  </si>
  <si>
    <t>07 2 01 00020</t>
  </si>
  <si>
    <t>07 2 02 00000</t>
  </si>
  <si>
    <t>Обеспечение деятельности  МКУ "ЕДДС"</t>
  </si>
  <si>
    <t xml:space="preserve">Фонд оплаты труда казенных учреждений </t>
  </si>
  <si>
    <t>07 2 03 00000</t>
  </si>
  <si>
    <t>Подпрограмма "Профилактика преступлений и иных правонарушений"</t>
  </si>
  <si>
    <t>Основное мероприятие "Профилактика преступлений и иных правонарушений"</t>
  </si>
  <si>
    <t>07 1 01 00000</t>
  </si>
  <si>
    <t>Внедрение современных средств наблюдения и оповещения, обеспечение оперативного принятия решения</t>
  </si>
  <si>
    <t>07 1 01 00010</t>
  </si>
  <si>
    <t>Основное мероприятие "Профилактика безнадзорности, наркомании, токсикомании, алкоголизма, правонарушений, преступлений среди несовершеннолетних"</t>
  </si>
  <si>
    <t>07 1 03 00000</t>
  </si>
  <si>
    <t>Обеспечение занятости и проведение профилактических мероприятий среди несовершеннолетних</t>
  </si>
  <si>
    <t>07 1 03 00010</t>
  </si>
  <si>
    <t>Другие расходы в области охраны окружающей среды</t>
  </si>
  <si>
    <t>13 0 00 00000</t>
  </si>
  <si>
    <t>Основное мероприятие "Мониторинг окружающей среды"</t>
  </si>
  <si>
    <t>Основное мероприятие "Экологическое образование, воспитание и информирование населения о состоянии окружающей среды"</t>
  </si>
  <si>
    <t>Основное мероприятие "Социальная поддержка беременных женщин, кормящих матерей, детей в возрасте до трех лет"</t>
  </si>
  <si>
    <t>Социальная поддержка беременных женщин, кормящих матерей, детей в  возрасте до трех лет</t>
  </si>
  <si>
    <t>07 1 04 00000</t>
  </si>
  <si>
    <t>Обеспечение антитеррористической защищенности объектов с массовым пребыванием людей</t>
  </si>
  <si>
    <t>07 1 04 00010</t>
  </si>
  <si>
    <t xml:space="preserve">Физическая культура </t>
  </si>
  <si>
    <t>05 0 00 00000</t>
  </si>
  <si>
    <t>Основное мероприятие "Укрепление материально-технической базы для занятий физической культурой и спортом"</t>
  </si>
  <si>
    <t>05 0 01 00000</t>
  </si>
  <si>
    <t>Мероприятия в рамках реализации наказов избирателей</t>
  </si>
  <si>
    <t>05 0 01 20000</t>
  </si>
  <si>
    <t>Основное мероприятие "Создание условий для привлечения жителей к занятиям физической культуры и спортом"</t>
  </si>
  <si>
    <t>05 0 02 00000</t>
  </si>
  <si>
    <t>05 0 02 00590</t>
  </si>
  <si>
    <t>Основное мероприятие "Создание условий для занятий физической культурой и спортом для граждан с ограниченными возможностями здоровья"</t>
  </si>
  <si>
    <t>05 0 03 00000</t>
  </si>
  <si>
    <t>Поддержка и обеспечение подготовки спортивных команд, проведение соревнований для граждан с ограниченными возможностями здоровья</t>
  </si>
  <si>
    <t>05 0 03 00010</t>
  </si>
  <si>
    <t>05 0 02 00010</t>
  </si>
  <si>
    <t>Основное мероприятие "Содействие развитию спорта высших достижений"</t>
  </si>
  <si>
    <t>05 0 05 00000</t>
  </si>
  <si>
    <t>Поддержка и обеспечение подготовки спортивных команд, поддержка спортсменов, участие в областных, российских, международных соревнованиях</t>
  </si>
  <si>
    <t>05 0 05 00010</t>
  </si>
  <si>
    <t>01 2 00 00000</t>
  </si>
  <si>
    <t>Основное мероприятие "Обеспечение реализации федеральных государственных образовательных стандартов общего образования и повышение эффективности деятельности муниципальных образовательных учреждений"</t>
  </si>
  <si>
    <t>01 2 01 00000</t>
  </si>
  <si>
    <t>01 2 01 40010</t>
  </si>
  <si>
    <t>01 2 01 20000</t>
  </si>
  <si>
    <t>01 2 01 21000</t>
  </si>
  <si>
    <t>01 2 01 21010</t>
  </si>
  <si>
    <t>01 2 01 21020</t>
  </si>
  <si>
    <t>01 2 01 21110</t>
  </si>
  <si>
    <t>01 2 01 62200</t>
  </si>
  <si>
    <t>01 2 01 62210</t>
  </si>
  <si>
    <t>01 2 01 62220</t>
  </si>
  <si>
    <t>01 2 01 72590</t>
  </si>
  <si>
    <t>01 2 02 00000</t>
  </si>
  <si>
    <t>01 2 02 21000</t>
  </si>
  <si>
    <t>01 2 02 21110</t>
  </si>
  <si>
    <t>01 3 01 21000</t>
  </si>
  <si>
    <t>01 3 01 21110</t>
  </si>
  <si>
    <t>01 3 01 73590</t>
  </si>
  <si>
    <t>01 3 02 00000</t>
  </si>
  <si>
    <t>01 3 02 21000</t>
  </si>
  <si>
    <t>01 3 02 21110</t>
  </si>
  <si>
    <t>06 0 00 00000</t>
  </si>
  <si>
    <t>06 2 00 00000</t>
  </si>
  <si>
    <t>Основное мероприятие "Организация свободного времени детей и молодёжи через различные формы отдыха и занятости"</t>
  </si>
  <si>
    <t>06 2 01 00000</t>
  </si>
  <si>
    <t>06 2 01 00010</t>
  </si>
  <si>
    <t>06 2 01 00020</t>
  </si>
  <si>
    <t>06 2 01 00030</t>
  </si>
  <si>
    <t>06 2 01 00040</t>
  </si>
  <si>
    <t>01 4 01 04000</t>
  </si>
  <si>
    <t>01 4 01 75590</t>
  </si>
  <si>
    <t>04 0 00 00000</t>
  </si>
  <si>
    <t>Основное мероприятие "Сохранение и развитие народной культуры, использование и популяризация объектов культурного наследия"</t>
  </si>
  <si>
    <t>02 0 02 00000</t>
  </si>
  <si>
    <t>02 0 02 03010</t>
  </si>
  <si>
    <t>02 0 00 00000</t>
  </si>
  <si>
    <t>14 0 00 00000</t>
  </si>
  <si>
    <t>Основное мероприятие "Предоставление жилых помещений детям-сиротам и детям, оставшимся без попечения родителей, а также лиц из их числа"</t>
  </si>
  <si>
    <t>14 4 00 00000</t>
  </si>
  <si>
    <t>14 4 01 00000</t>
  </si>
  <si>
    <t>15 0 00 00000</t>
  </si>
  <si>
    <t>15 0 01 00000</t>
  </si>
  <si>
    <t>15 0 01 00010</t>
  </si>
  <si>
    <t>15 0 02 00000</t>
  </si>
  <si>
    <t>06 1 00 00000</t>
  </si>
  <si>
    <t>06 1 01 00010</t>
  </si>
  <si>
    <t>06 1 01 00000</t>
  </si>
  <si>
    <t>Основное мероприятие "Поддержка молодёжных творческих инициатив "</t>
  </si>
  <si>
    <t>Мероприятия по поддержке молодёжных творческих инициатив</t>
  </si>
  <si>
    <t>06 1 02 00000</t>
  </si>
  <si>
    <t>Основное мероприятие "Организация досуга и предоставление услуг в сфере культуры"</t>
  </si>
  <si>
    <t>Развитие библиотечного дела</t>
  </si>
  <si>
    <t>Создание условий для обеспечения населения услугами культуры и организация досуга</t>
  </si>
  <si>
    <t>Развитие туризма</t>
  </si>
  <si>
    <t>02 0 01 00000</t>
  </si>
  <si>
    <t>02 0 01 01000</t>
  </si>
  <si>
    <t>02 0 01 01010</t>
  </si>
  <si>
    <t>02 0 01 01020</t>
  </si>
  <si>
    <t>02 0 01 01590</t>
  </si>
  <si>
    <t>02 0 01 02000</t>
  </si>
  <si>
    <t>02 0 01 02590</t>
  </si>
  <si>
    <t>02 0 01 20000</t>
  </si>
  <si>
    <t>02 0 02 03000</t>
  </si>
  <si>
    <t>02 0 02 03020</t>
  </si>
  <si>
    <t>02 0 02 05000</t>
  </si>
  <si>
    <t>02 0 02 05010</t>
  </si>
  <si>
    <t>02 0 02 05890</t>
  </si>
  <si>
    <t>01 1 01 40000</t>
  </si>
  <si>
    <t>Основное мероприятие "Профилактика терроризма и экстремизма"</t>
  </si>
  <si>
    <t>Выплата компенсации родителям в связи со снятием с очереди в дошкольные образовательные учреждения</t>
  </si>
  <si>
    <t>(тыс. рублей)</t>
  </si>
  <si>
    <t>Основное мероприятие "Предоставление субсидий по оплате жилого помещения и коммунальных услуг гражданам, имеющим место жительства в Московской области"</t>
  </si>
  <si>
    <t>НДС с сумм оплаты права на установку и эксплуатацию рекламных конструкций и платы за установку и эксплуатацию рекламных конструкций</t>
  </si>
  <si>
    <t>Разработка проектов организации дорожного движения на дорогах общего пользования</t>
  </si>
  <si>
    <t>Основное мероприятие "Гражданско-патриотическое и духовно-нравственное воспитание детей и молодёжи "</t>
  </si>
  <si>
    <t>Обеспечение деятельности учреждений в области физической культуры и спорта</t>
  </si>
  <si>
    <t>01 1 03 00000</t>
  </si>
  <si>
    <t>Ремонт внутриквартальных дорог</t>
  </si>
  <si>
    <t>11 0 02 00060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</si>
  <si>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 (выполнение работ)</t>
  </si>
  <si>
    <t>07 2 02 00010</t>
  </si>
  <si>
    <t>915</t>
  </si>
  <si>
    <t>Фонд оплаты труда государственных (муниципальных) органов</t>
  </si>
  <si>
    <t>Капитальные вложения в объекты государственной (муниципальной) собственности</t>
  </si>
  <si>
    <t>Субсидии юридическим лицам (кроме некоммерческих организаций), индивидуальным предпринимателям, физическим лицам -  производителям товаров, работ, услуг</t>
  </si>
  <si>
    <t>Основное мероприятие: "Ликвидация очередности в дошкольные образовательные учреждения и развитие инфраструктуры дошкольного образования"</t>
  </si>
  <si>
    <t>Капитальные вложения в объекты недвижимого имущества муниципальной собственности</t>
  </si>
  <si>
    <t>Иные выплаты, за исключением фонда оплаты труда государственных (муниципальных) органов, лицам, привлекаемым согласно законодательству для выполнения отдельных полномочий</t>
  </si>
  <si>
    <t>123</t>
  </si>
  <si>
    <t>911</t>
  </si>
  <si>
    <t xml:space="preserve"> Капитальные вложения в объекты государственной (муниципальной) собственности</t>
  </si>
  <si>
    <t>Представительские расходы</t>
  </si>
  <si>
    <t>95 0 00 02000</t>
  </si>
  <si>
    <t>01 2 01 62230</t>
  </si>
  <si>
    <t>Компенсация части арендной платы за наем жилых помещений педагогическим работникам</t>
  </si>
  <si>
    <t>01 2 02 21200</t>
  </si>
  <si>
    <t>Погребение по гарантированному перечню услуг</t>
  </si>
  <si>
    <t>Бюджетные инвестиции в строительство и приобретение детских дошкольных учреждений муниципальной собственности</t>
  </si>
  <si>
    <t>853</t>
  </si>
  <si>
    <t>Уплата иных платежей</t>
  </si>
  <si>
    <t>Начальник финансового управления</t>
  </si>
  <si>
    <t>Н.А.Гереш</t>
  </si>
  <si>
    <t>Мероприятия по вовлечению молодых граждан в работу молодёжных общественных организаций и добровольческую деятельность</t>
  </si>
  <si>
    <t>Мероприятия по увеличению числа специалистов занятых в сфере работы с молодёжью</t>
  </si>
  <si>
    <t>06 1 02 00010</t>
  </si>
  <si>
    <t>Основное мероприятие "Оказание материальной помощи гражданам"</t>
  </si>
  <si>
    <t>Основное мероприятие "Предоставление мер социальной поддержки"</t>
  </si>
  <si>
    <t>Иные пенсии, социальные доплаты к пенсиям</t>
  </si>
  <si>
    <t>Основное мероприятие "Поддержка общественных организаций, объединяющих граждан социально незащищенных категорий"</t>
  </si>
  <si>
    <t>Основное мероприятие "Предоставление субсидий по оплате жилого помещения и коммунальных услуг"</t>
  </si>
  <si>
    <t>Подпрограмма "Доступная среда"</t>
  </si>
  <si>
    <t>Основное мероприятие "Повышение уровня доступности и качества приоритетных объектов и услуг в приоритетных сферах жизнедеятельности инвалидов и других маломобильных групп населения"</t>
  </si>
  <si>
    <t>04 1 00 00000</t>
  </si>
  <si>
    <t>04 1 01 00000</t>
  </si>
  <si>
    <t>04 1 01 00010</t>
  </si>
  <si>
    <t>04 1  01 00010</t>
  </si>
  <si>
    <t>04 1 01 00020</t>
  </si>
  <si>
    <t>04 1 01 00030</t>
  </si>
  <si>
    <t>04 1 02 00000</t>
  </si>
  <si>
    <t>04 1 02 00010</t>
  </si>
  <si>
    <t>04 1 02 00020</t>
  </si>
  <si>
    <t>04 1 02 00030</t>
  </si>
  <si>
    <t>04 1 02 00040</t>
  </si>
  <si>
    <t>04 1 02 00050</t>
  </si>
  <si>
    <t>04 1 02 00060</t>
  </si>
  <si>
    <t>04 1 03 00000</t>
  </si>
  <si>
    <t>04 1 03 00010</t>
  </si>
  <si>
    <t>04 1 04 00000</t>
  </si>
  <si>
    <t>04 1 04 00010</t>
  </si>
  <si>
    <t>04 1 05 00000</t>
  </si>
  <si>
    <t>04 1 05 61410</t>
  </si>
  <si>
    <t>04 2 00 00000</t>
  </si>
  <si>
    <t>04 2 01 00000</t>
  </si>
  <si>
    <t>04 2 01 00010</t>
  </si>
  <si>
    <t>04 3 00 00000</t>
  </si>
  <si>
    <t>06 1 02 00020</t>
  </si>
  <si>
    <t>06 1 02 00030</t>
  </si>
  <si>
    <t>04 3 03 00000</t>
  </si>
  <si>
    <t>04 3 03 62080</t>
  </si>
  <si>
    <t>Дополнительное образование детей</t>
  </si>
  <si>
    <t>Закупка товаров, работ и услуг в сфере информационно-коммуникационных технологий</t>
  </si>
  <si>
    <t>242</t>
  </si>
  <si>
    <t>01 1 02 79000</t>
  </si>
  <si>
    <t>Периодическая печать и издательства</t>
  </si>
  <si>
    <t>Подпрограмма "Содействие развитию здравоохранения"</t>
  </si>
  <si>
    <t>04 3 02 00000</t>
  </si>
  <si>
    <t>04 3 02 00010</t>
  </si>
  <si>
    <t>Основное мероприятие "Развитие кадрового потенциала"</t>
  </si>
  <si>
    <t>Основное мероприятие "Увеличение количества субъектов малого и среднего предпринимательства, осуществляющих деятельность в сфере обрабатывающих производств и технологических инноваций"</t>
  </si>
  <si>
    <t>08 0 01 00020</t>
  </si>
  <si>
    <t>Основное мероприятие "Увеличение доли оборота малых и средних предприятий в общем обороте по полному кругу предприятий"</t>
  </si>
  <si>
    <t>08 0 02 00010</t>
  </si>
  <si>
    <t>Информационно-консультационная поддержка субъектов малого и среднего предпринимательства</t>
  </si>
  <si>
    <t>Подпрограмма "Муниципальное управление"</t>
  </si>
  <si>
    <t>Основное мероприятие "Повышение мотивации муниципальных служащих"</t>
  </si>
  <si>
    <t>Организация работы по проведению диспансеризации муниципальных служащих,  специальной оценке условий труда и медицинских осмотров работников на работах с вредными и опасными производственными факторами</t>
  </si>
  <si>
    <t>Организация работы по повышению квалификации кадров</t>
  </si>
  <si>
    <t>10 4 00 00000</t>
  </si>
  <si>
    <t>10 4 03 00000</t>
  </si>
  <si>
    <t>10 4 03 00010</t>
  </si>
  <si>
    <t>10 4 04 00000</t>
  </si>
  <si>
    <t>10 4 04 00010</t>
  </si>
  <si>
    <t>Основное мероприятие "Профилактика экстремизма и национализма"</t>
  </si>
  <si>
    <t>Профилактика и предупреждение проявлений экстремизма, расовой и национальной неприязни</t>
  </si>
  <si>
    <t>07 1 02 00000</t>
  </si>
  <si>
    <t>07 1 02 00010</t>
  </si>
  <si>
    <t>Подпрограмма "Обеспечение пожарной безопасности"</t>
  </si>
  <si>
    <t>Основное мероприятие "Профилактика и ликвидация пожаров"</t>
  </si>
  <si>
    <t>Обеспечение пожарной безопасности</t>
  </si>
  <si>
    <t>07 4 00 00000</t>
  </si>
  <si>
    <t>07 4 01 00000</t>
  </si>
  <si>
    <t>07 4 01 00010</t>
  </si>
  <si>
    <t xml:space="preserve">Центральный аппарат </t>
  </si>
  <si>
    <t xml:space="preserve">Заместитель председателя Совета депутатов </t>
  </si>
  <si>
    <t>Основное мероприятие "Обеспечение деятельности органов местного самоуправления"</t>
  </si>
  <si>
    <t>10 4 06 00000</t>
  </si>
  <si>
    <t>10 4 06 01000</t>
  </si>
  <si>
    <t>Обеспечение деятельности архивного отдела</t>
  </si>
  <si>
    <t>Аппарат администрации</t>
  </si>
  <si>
    <t>Развитие социального партнерства</t>
  </si>
  <si>
    <t>10 2 01 00000</t>
  </si>
  <si>
    <t>10 2 01 00010</t>
  </si>
  <si>
    <t>10 2 01 60690</t>
  </si>
  <si>
    <t>10 4 06 04000</t>
  </si>
  <si>
    <t>10 4 06 60700</t>
  </si>
  <si>
    <t>10 4 06 70000</t>
  </si>
  <si>
    <t>17 0 00 00000</t>
  </si>
  <si>
    <t>10 3 05 00000</t>
  </si>
  <si>
    <t>10 3 05 00590</t>
  </si>
  <si>
    <t>Исследование воздуха, воды, почв</t>
  </si>
  <si>
    <t>13 2 01 00000</t>
  </si>
  <si>
    <t>13 2 01 00010</t>
  </si>
  <si>
    <t>13 2 02 00000</t>
  </si>
  <si>
    <t>13 2 02 00010</t>
  </si>
  <si>
    <t>Содержание жилых помещений, состоящих на учете в муниципальной казне</t>
  </si>
  <si>
    <t>13 1 00 00000</t>
  </si>
  <si>
    <t>13 1 01 00000</t>
  </si>
  <si>
    <t>13 1 01 00040</t>
  </si>
  <si>
    <t>13 1 01 00050</t>
  </si>
  <si>
    <t>Содержание нежилых помещений, состоящих на учете в муниципальной казне</t>
  </si>
  <si>
    <t>13 1 01 00010</t>
  </si>
  <si>
    <t>13 1 01 00020</t>
  </si>
  <si>
    <t>13 1 01 00070</t>
  </si>
  <si>
    <t>13 1 01 00060</t>
  </si>
  <si>
    <t>Актуализация схем</t>
  </si>
  <si>
    <t>18 0 00 00000</t>
  </si>
  <si>
    <t>10 4 03 00020</t>
  </si>
  <si>
    <t>17 1 02 00000</t>
  </si>
  <si>
    <t>17 1 02 00590</t>
  </si>
  <si>
    <t>17 1 02 01590</t>
  </si>
  <si>
    <t>17 1 02 02590</t>
  </si>
  <si>
    <t>17 1 02 03590</t>
  </si>
  <si>
    <t>Закупка товаров, работ, услуг в сфере информационно-коммуникационных технологий</t>
  </si>
  <si>
    <t>Закупка товаров, работ и услуг для обеспечения государственных (муниципальных) нужд</t>
  </si>
  <si>
    <t>Обеспечение деятельности АУП</t>
  </si>
  <si>
    <t>Обеспечение деятельности отделений и ТОСП(УРМ)</t>
  </si>
  <si>
    <t>Общехозяйственные расходы</t>
  </si>
  <si>
    <t>17 2 00 00000</t>
  </si>
  <si>
    <t>17 2 01 00000</t>
  </si>
  <si>
    <t>17 2 01 00010</t>
  </si>
  <si>
    <t>17 1 00 00000</t>
  </si>
  <si>
    <t>18 0 04 00000</t>
  </si>
  <si>
    <t>Подпрограмма "Снижение рисков и смягчение последствий чрезвычайных ситуаций природного и техногенного характера "</t>
  </si>
  <si>
    <t>Основное мероприятие "Повышение уровня готовности сил и средств муниципального звена системы предупреждения и ликвидации чрезвычайных ситуаций"</t>
  </si>
  <si>
    <t>Основное мероприятие "Создание комфортного и безопасного отдыха людей в местах массового отдыха на водных объектах"</t>
  </si>
  <si>
    <t>Обеспечение безопасности людей на водных объектах</t>
  </si>
  <si>
    <t>Обеспечение безаварийной эксплуатации гидротехнических сооружений</t>
  </si>
  <si>
    <t>07 2 02 00020</t>
  </si>
  <si>
    <t>Основное мероприятие "Совершенствование механизма реагирования экстренных оперативных служб на обращения населения"</t>
  </si>
  <si>
    <t>07 2 03 00590</t>
  </si>
  <si>
    <t>Подпрограмма "Развитие и совершенствование систем оповещения и информирования населения"</t>
  </si>
  <si>
    <t>07 3 00 00000</t>
  </si>
  <si>
    <t>Основное мероприятие "Оповещения населения техническими средствами системы централизованного оповещения и информирования"</t>
  </si>
  <si>
    <t>07 3 01 00000</t>
  </si>
  <si>
    <t>Создание и поддержание в постоянной готовности системы оповещения и информирования</t>
  </si>
  <si>
    <t>07 3 01 00010</t>
  </si>
  <si>
    <t>Основное мероприятие "Создание и развитие аппаратно-программного комплекса "Безопасный город""</t>
  </si>
  <si>
    <t>07 3 02 00000</t>
  </si>
  <si>
    <t>Создание, содержание аппаратно-программного комплекса и мониторинг видеонаблюдения</t>
  </si>
  <si>
    <t>07 3 02 00010</t>
  </si>
  <si>
    <t>Развитие добровольной пожарной охраны</t>
  </si>
  <si>
    <t>07 4 01 00020</t>
  </si>
  <si>
    <t>Подпрограмма "Обеспечение мероприятий гражданской обороны"</t>
  </si>
  <si>
    <t>07 5 00 00000</t>
  </si>
  <si>
    <t>Основное мероприятие "Реализация задач гражданской обороны"</t>
  </si>
  <si>
    <t>07 5 01 00010</t>
  </si>
  <si>
    <t>Мероприятия в области  гражданской обороны</t>
  </si>
  <si>
    <t xml:space="preserve">07 1 00 00000 </t>
  </si>
  <si>
    <t>16 0 00 00000</t>
  </si>
  <si>
    <t>Обеспечение деятельности МКУ "Красногорская похоронная служба"</t>
  </si>
  <si>
    <t>Проведение массовых мероприятий в области физической культуры и спорта</t>
  </si>
  <si>
    <t>Основное мероприятие "Подготовка спортивного резерва"</t>
  </si>
  <si>
    <t>05 0 06 00000</t>
  </si>
  <si>
    <t>Обеспечение деятельности учреждений по спортивной подготовки</t>
  </si>
  <si>
    <t>05 0 06 00010</t>
  </si>
  <si>
    <t>Мероприятия в учреждениях по спортивной подготовки</t>
  </si>
  <si>
    <t>05 0 06 00020</t>
  </si>
  <si>
    <t>05 0 06 20000</t>
  </si>
  <si>
    <t>Резерв на функционирование новой сети дошкольных образовательных учреждений</t>
  </si>
  <si>
    <t>Подпрограмма "Социальная поддержка"</t>
  </si>
  <si>
    <t>Уплата налогов на имущество организаций и земельного налога</t>
  </si>
  <si>
    <t>Основное мероприятие "Обеспечение деятельности по развитию культуры"</t>
  </si>
  <si>
    <t>Аппарат управления по культуре, делам молодежи, физической культуры и спорта</t>
  </si>
  <si>
    <t xml:space="preserve">Фонд оплаты труда государственных (муниципальных) органов </t>
  </si>
  <si>
    <t>02 0 03 00000</t>
  </si>
  <si>
    <t>02 0 03 04000</t>
  </si>
  <si>
    <t>16 0 02 00000</t>
  </si>
  <si>
    <t>16 0 02 00010</t>
  </si>
  <si>
    <t>16 0 02 00020</t>
  </si>
  <si>
    <t>16 0 02 00040</t>
  </si>
  <si>
    <t>16 0 02 00590</t>
  </si>
  <si>
    <t>Подписка, доставка и распространение тиражей печатных изданий</t>
  </si>
  <si>
    <t>15 0 01 00020</t>
  </si>
  <si>
    <t>Аппарат управления образования</t>
  </si>
  <si>
    <t>04 1 05 61420</t>
  </si>
  <si>
    <t>Подпрограмма "Социальная поддержка "</t>
  </si>
  <si>
    <t>360</t>
  </si>
  <si>
    <t>Иные выплаты населению</t>
  </si>
  <si>
    <t>18 0 04 00020</t>
  </si>
  <si>
    <t>01 3 01 77020</t>
  </si>
  <si>
    <t>Муниципальные стипендии для учащихся дополнительного образования детей в области культуры</t>
  </si>
  <si>
    <t>01 2 01 64480</t>
  </si>
  <si>
    <t>Совет депутатов городского округа Красногорск</t>
  </si>
  <si>
    <t>Администрация городского округа Красногорск</t>
  </si>
  <si>
    <t>Управление по культуре и делам молодёжи администрации городского округа Красногорск</t>
  </si>
  <si>
    <t>Управление образования администрации городского округа Красногорск</t>
  </si>
  <si>
    <t>Контрольно-счетная палата городского округа Красногорск</t>
  </si>
  <si>
    <t>Финансовое управление администрации городского округа Красногорск</t>
  </si>
  <si>
    <t>06 1 02 20000</t>
  </si>
  <si>
    <t>06 1 02 01590</t>
  </si>
  <si>
    <t xml:space="preserve">11 0 02 00070 </t>
  </si>
  <si>
    <t xml:space="preserve">Выплата пенсии за выслугу лет </t>
  </si>
  <si>
    <t>Создание безбарьерной среды на объектах социальной, инженерной и транспортной инфраструктур, повышение доступности и качества образовательных услуг для детей инвалидов и детей с ОВЗ, повышение социокультурной и спортивной реабилитации инвалидов</t>
  </si>
  <si>
    <t>Мероприятия по гражданско-патриотическому и духовно-нравственному воспитанию детей и молодёжи</t>
  </si>
  <si>
    <t>Обеспечение деятельности учреждения по работе с молодёжью</t>
  </si>
  <si>
    <t>Ежемесячное вознаграждение лицам, имеющим почётные звания Российской Федерации и ушедшим на заслуженный отдых из учреждений бюджетной сферы</t>
  </si>
  <si>
    <t>Ежемесячный взнос на капитальный ремонт общего имущества в многоквартирных домах</t>
  </si>
  <si>
    <t>Оплата судебных исков</t>
  </si>
  <si>
    <t xml:space="preserve">Исполнение судебных актов </t>
  </si>
  <si>
    <t>Исполнение судебных актов РФ и мировых соглашений</t>
  </si>
  <si>
    <t>830</t>
  </si>
  <si>
    <t>831</t>
  </si>
  <si>
    <t>Подпрограмма "Комплексное освоение земельных участков в целях жилищного строительства и развития застроенных территорий"</t>
  </si>
  <si>
    <t>Основное мероприятие "Развитие застроенных территорий"</t>
  </si>
  <si>
    <t>14 1 00 00000</t>
  </si>
  <si>
    <t>14 1 01 00000</t>
  </si>
  <si>
    <t>Ремонт объектов муниципальной казны</t>
  </si>
  <si>
    <t>13 1 01 00030</t>
  </si>
  <si>
    <t>Реконструкция лыжного стадиона МАСОУ "Зоркий"</t>
  </si>
  <si>
    <t>05 0 01 00060</t>
  </si>
  <si>
    <t>15 0 01 01590</t>
  </si>
  <si>
    <t>Обеспечение деятельности телевидения</t>
  </si>
  <si>
    <t>14 4 01 60820</t>
  </si>
  <si>
    <t>99 0 00 01050</t>
  </si>
  <si>
    <t>Муниципальная программа городского округа Красногорск на 2014-2018 годы "Образование"</t>
  </si>
  <si>
    <t>Муниципальная программа городского округа Красногорск  на 2017-2021 годы "Образование"</t>
  </si>
  <si>
    <t>Муниципальная программа городского округа Красногорск  на 2014-2018 годы "Образование"</t>
  </si>
  <si>
    <t>01 2 01 40000</t>
  </si>
  <si>
    <t>01 2 01 40020</t>
  </si>
  <si>
    <t>01 2 01 40030</t>
  </si>
  <si>
    <t>01 2 01 40050</t>
  </si>
  <si>
    <t xml:space="preserve">Муниципальная программа городского округа Красногорск на 2017-2021 годы "Безопасность населения" </t>
  </si>
  <si>
    <t>Муниципальная программа  городского округа Красногорск на 2017-2021 годы "Развитие транспортной системы"</t>
  </si>
  <si>
    <t>Муниципальная программа городского округа Красногорск на 2017-2021 годы "Дети и молодёжь"</t>
  </si>
  <si>
    <t>Муниципальная программа городского округа Красногорск на 2017-2021 годы "Социальная поддержка населения"</t>
  </si>
  <si>
    <t>Муниципальная программа городского округа Красногорск на 2017-2021 годы "Развитие транспортной системы"</t>
  </si>
  <si>
    <t xml:space="preserve">Обеспечение деятельности методических центров                                  </t>
  </si>
  <si>
    <t>01 2 01 00590</t>
  </si>
  <si>
    <t>01 2 01 62270</t>
  </si>
  <si>
    <t>15 0 01 00050</t>
  </si>
  <si>
    <t>Ремонтные работы МБУ "Красногорское телевидение"</t>
  </si>
  <si>
    <t>15 0 01 00060</t>
  </si>
  <si>
    <t>Территориальное управление Нахабино</t>
  </si>
  <si>
    <t>Территориальное управление Ильинское</t>
  </si>
  <si>
    <t>Территориальное управление Отрадненское</t>
  </si>
  <si>
    <t>2019 год</t>
  </si>
  <si>
    <t>2020 год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</si>
  <si>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</si>
  <si>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Субсидии (гранты в форме субсидий) на финансовое обеспечение затрат в связи с производством (реализацией товаров), выполнением работ, оказанием услуг, порядком (правилами) предоставления которых установлено требование о последующем подтверждении их использования в соответствии с условиями и (или) целями предоставления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</si>
  <si>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
выполнением работ, оказанием услуг</t>
  </si>
  <si>
    <t>631</t>
  </si>
  <si>
    <t>632</t>
  </si>
  <si>
    <t>812</t>
  </si>
  <si>
    <t>811</t>
  </si>
  <si>
    <t>Муниципальная программа городского округа Красногорск на 2017-2021 годы "Территориальное развитие"</t>
  </si>
  <si>
    <t>Основное мероприятие "Подготовка градостроительной документации для обеспечения территориального развития городского округа Красногорск"</t>
  </si>
  <si>
    <t>18 0 01 00100</t>
  </si>
  <si>
    <t xml:space="preserve">Другие непрограммные расходы  </t>
  </si>
  <si>
    <t>Оплата услуг специальной связи по приему, обработке, хранению, доставке и вручению отправлений специальной корреспонденции</t>
  </si>
  <si>
    <t>99 0 00 03000</t>
  </si>
  <si>
    <t>02 0 01 01040</t>
  </si>
  <si>
    <t>Повышение квалификации работников библиотек</t>
  </si>
  <si>
    <t>02 0 01 02010</t>
  </si>
  <si>
    <t>Реконструкция площади МАУК "Красногорский культурно-досуговый комплекс "Подмосковье"</t>
  </si>
  <si>
    <t>02 0 01 02030</t>
  </si>
  <si>
    <t>02 0 01 02040</t>
  </si>
  <si>
    <t>Повышение квалификации работников дворцов и домов культуры</t>
  </si>
  <si>
    <t>Основное мероприятие "Снижение административных барьеров, повышение качества и доступности предоставления муниципальных услуг, в том числе  по принципу "одного окна""</t>
  </si>
  <si>
    <t>02 0 01 02050</t>
  </si>
  <si>
    <t>13 2 00 00000</t>
  </si>
  <si>
    <t>Муниципальная программа городского округа Красногорск на 2017-2021 годы "Земельно-имущественные отношения и охрана окружающей среды"</t>
  </si>
  <si>
    <t>Подпрограмма "Охрана окружающей среды"</t>
  </si>
  <si>
    <t>Мероприятия по озеленению территории городского округа</t>
  </si>
  <si>
    <t>Противоклещевая обработка зеленых насаждений</t>
  </si>
  <si>
    <t>Устройство площадок для выгула собак</t>
  </si>
  <si>
    <t>Содержание береговых линий водоемов, организация пляжного отдыха</t>
  </si>
  <si>
    <t>Основное мероприятие "Развитие парковых территорий, парков культуры и отдыха"</t>
  </si>
  <si>
    <t>Создание условий для развития парковых территорий</t>
  </si>
  <si>
    <t>Повышение квалификации работников парковых территорий</t>
  </si>
  <si>
    <t>Организация и проведение культурно-досуговых мероприятий в сфере культуры</t>
  </si>
  <si>
    <t>Обеспечение деятельности парковых территорий, парков культуры и отдыха</t>
  </si>
  <si>
    <t>02 0 04 00000</t>
  </si>
  <si>
    <t>02 0 04 06000</t>
  </si>
  <si>
    <t>02 0 04 06010</t>
  </si>
  <si>
    <t>02 0 04 06040</t>
  </si>
  <si>
    <t>02 0 04 06050</t>
  </si>
  <si>
    <t>Муниципальная программа городского округа Красногорск на 2017-2021 годы "Культура"</t>
  </si>
  <si>
    <t>Подпрограмма "Организация отдыха, оздоровления, занятости детей и молодёжи городского округа Красногорск в свободное от учёбы время в 2017-2021 годах"</t>
  </si>
  <si>
    <t>Муниципальная программа  городского округа Красногорск на 2017-2021 годы "Информирование населения о деятельности органов местного самоуправления городского округа Красногорск Московской области""</t>
  </si>
  <si>
    <t>Основное мероприятие " Информирование населения о деятельности органов местного самоуправления городского округа, о мероприятиях социально-экономического развития и общественно-политической жизни"</t>
  </si>
  <si>
    <t xml:space="preserve">Муниципальная программа городского округа Красногорск на 2017-2021 годы "Культура" </t>
  </si>
  <si>
    <t>Муниципальная программа  городского округа Красногорск на 2017-2021 годы "Эффективное управление"</t>
  </si>
  <si>
    <t>14 1 01 00010</t>
  </si>
  <si>
    <t xml:space="preserve"> Материальная помощь детям-инвалидам на частичное возмещение расходов по реабилитации</t>
  </si>
  <si>
    <t>04 1 02 00070</t>
  </si>
  <si>
    <t>Единовременные выплаты детям-инвалидам (до 18 лет) ко Дню защиты детей</t>
  </si>
  <si>
    <t>04 1 02 00080</t>
  </si>
  <si>
    <t>Подпрограмма  «Обеспечение жильем молодых семей»</t>
  </si>
  <si>
    <t>Основное мероприятие "Предоставление молодым семьям социальных выплат на приобретение жилья или строительство индивидуального жилого дома"</t>
  </si>
  <si>
    <t>Мероприятия по обеспечению жильем молодых семей</t>
  </si>
  <si>
    <t xml:space="preserve">14 3 00 00000 </t>
  </si>
  <si>
    <t xml:space="preserve">14 3 01 00000 </t>
  </si>
  <si>
    <t xml:space="preserve">14 3 01 00010 </t>
  </si>
  <si>
    <t>Проектирование муниципального многоэтажного жилого дома по адресу: Красногорск, мкр.№10 "Брусчатый поселок", корп.2</t>
  </si>
  <si>
    <t xml:space="preserve"> Технологическое присоединение к эл. сетям муниципального многоэтажного жилого дома</t>
  </si>
  <si>
    <t>14 1 01 00030</t>
  </si>
  <si>
    <t>Закупка электроэнергии для объектов наружного освещения</t>
  </si>
  <si>
    <t>Эксплуатация наружного освещения</t>
  </si>
  <si>
    <t>Техническое присоединение энергопринимающих устройств</t>
  </si>
  <si>
    <t xml:space="preserve">Модернизация и укрепление материально-технической базы МАУК Знаменское-Губайлово" </t>
  </si>
  <si>
    <t>02 0 02 05050</t>
  </si>
  <si>
    <t>Обеспечение государственной поддержки негосударственных частных дошкольных образовательных организаций в городском округе Красногорск с целью возмещения расходов на присмотр и уход, содержание имущества и арендную плату за использование помещений</t>
  </si>
  <si>
    <t>02 0 04 06590</t>
  </si>
  <si>
    <t>840</t>
  </si>
  <si>
    <t>Исполнение муниципальных гарантий</t>
  </si>
  <si>
    <t>843</t>
  </si>
  <si>
    <t>Обустройство набережной Москвы-реки в мкр. Павшинская пойма (береговая линия)</t>
  </si>
  <si>
    <t>Текущее содержание объектов благоустройства</t>
  </si>
  <si>
    <t>Содержание детских игровых площадок, воркаутов</t>
  </si>
  <si>
    <t>Обеспечение деятельности МКУ "ЕСЗ ГО Красногорск"</t>
  </si>
  <si>
    <t>Основное мероприятие "Развитие пассажирского транспорта общего пользования"</t>
  </si>
  <si>
    <t>Основное мероприятие "Увеличение пропускной способности и улучшение функционирования сети автомобильных дорог местного значения"</t>
  </si>
  <si>
    <t>Проектирование, строительство и реконструкция сетей ливневой канализации</t>
  </si>
  <si>
    <t>Обеспечение деятельности (оказание услуг) МБУ "КГС" в области дорожного хозяйства</t>
  </si>
  <si>
    <t>Выполнение работ по перемещению и эвакуации транспортных средств</t>
  </si>
  <si>
    <t>Основное мероприятие "Обеспечение безопасности дорожного движения, снижение смертности от дорожно-транспортных происшествий"</t>
  </si>
  <si>
    <t>11 0 02 00090</t>
  </si>
  <si>
    <t>11 0 02 00110</t>
  </si>
  <si>
    <t>11 0 02 00120</t>
  </si>
  <si>
    <t>Устройство парковок общего пользования</t>
  </si>
  <si>
    <t>Муниципальная программа городского округа Красногорск  на 2017-2021 годы "Физическая культура и спорт"</t>
  </si>
  <si>
    <t>Компенсация затрат по оказанию услуг льготным категориям граждан</t>
  </si>
  <si>
    <t>Основное мероприятие "Создание условий для обеспечения квалифицированными кадрами муниципальных спортивно-оздоровительных учреждений"</t>
  </si>
  <si>
    <t>Специальная оценка рабочих мест(аттестация)в муниципальных спортивно-оздоровительных учреждениях</t>
  </si>
  <si>
    <t>Проведение инспекционного обследования объектов спорта для продления сертификатов соответствия</t>
  </si>
  <si>
    <t>05 0 01 00090</t>
  </si>
  <si>
    <t>05 0 01 00110</t>
  </si>
  <si>
    <t>05 0 02 00020</t>
  </si>
  <si>
    <t>05 0 04 00000</t>
  </si>
  <si>
    <t>05 0 04 00010</t>
  </si>
  <si>
    <t>05 0 05 00020</t>
  </si>
  <si>
    <t>Муниципальная программа  городского округа Красногорск на 2017-2021 годы "Развитие потребительского рынка и услуг"</t>
  </si>
  <si>
    <t>Основное мероприятие "Развитие инфраструктуры потребительского рынка и услуг городского округа"</t>
  </si>
  <si>
    <t>Основное мероприятие "Развитие похоронного дела в городском округе"</t>
  </si>
  <si>
    <t>16 0 01 00000</t>
  </si>
  <si>
    <t>16 0 01 00010</t>
  </si>
  <si>
    <t>Другие общегосударственные расходы</t>
  </si>
  <si>
    <t>Расходы на обеспечение деятельности (оказание услуг) МКУ "ЦБ го Красногорск"</t>
  </si>
  <si>
    <t>10 4 06 14000</t>
  </si>
  <si>
    <t>Расходы на содержание прилегающей территории к зданиям администрации</t>
  </si>
  <si>
    <t>10 4 06 24000</t>
  </si>
  <si>
    <t>Типографские расходы на нужды органов местного самоуправления администрации</t>
  </si>
  <si>
    <t>10 4 06 34000</t>
  </si>
  <si>
    <t>13 2 02 00040</t>
  </si>
  <si>
    <t>Основное мероприятие "Выявление и ликвидация несанкционированных свалок"</t>
  </si>
  <si>
    <t>Организация сбора и вывоза бытовых отходов и мусора</t>
  </si>
  <si>
    <t>13 2 02 00020</t>
  </si>
  <si>
    <t>13 2 02 00030</t>
  </si>
  <si>
    <t>13 2 02 00050</t>
  </si>
  <si>
    <t>Основное мероприятие "Охрана водных объектов"</t>
  </si>
  <si>
    <t>13 2 04 00000</t>
  </si>
  <si>
    <t>13 2 04 00060</t>
  </si>
  <si>
    <t>Подпрограмма "Охрана окружающей среды и совершенствование системы обращения с отходами производства и потребления"</t>
  </si>
  <si>
    <t>Мероприятия в области охраны окружающей среды, информирование населения о мероприятиях экологической направленности</t>
  </si>
  <si>
    <t xml:space="preserve">ПИР и строительство общеобразовательной школы на 550 мест по адресу: Московская область, городской округ Красногорск, р.п. Нахабино, ул. Молодёжная, д.1 </t>
  </si>
  <si>
    <t>ПИР и строительство пристройки к МБОУ СОШ №15 на 300 мест по адресу: Московская область, городской округ Красногорск, г. Красногорск, ул. Успенская, д.20</t>
  </si>
  <si>
    <t xml:space="preserve">ПИР и строительство общеобразовательной школы на 825 мест по адресу: Московская область, городской округ Красногорск, р.п. Нахабино, ул. 11 Саперов, д.6      </t>
  </si>
  <si>
    <t>Муниципальная программа  городского округа Красногорск на 2017-2021 годы "Снижение административных барьеров и развитие информационно-коммуникационных технологий"</t>
  </si>
  <si>
    <t>Муниципальная программа городского округа  Красногорск на 2017-2021 годы "Снижение административных барьеров и развитие информационно-коммуникационных технологий"</t>
  </si>
  <si>
    <t>10 4 06 00590</t>
  </si>
  <si>
    <t>Обслуживание государственного и муниципального долга</t>
  </si>
  <si>
    <t>Подпрограмма "Управление муниципальными финансами"</t>
  </si>
  <si>
    <t>10 1 00 00000</t>
  </si>
  <si>
    <t>Основное мероприятие «Управление муниципальным долгом городского округа Красногорск"</t>
  </si>
  <si>
    <t>10 1 00 00010</t>
  </si>
  <si>
    <t>Обслуживание государственного (муниципального) долга</t>
  </si>
  <si>
    <t>Обслуживание муниципального долга</t>
  </si>
  <si>
    <t>Участие в социальных программах Московской области</t>
  </si>
  <si>
    <t>10 4 08 00000</t>
  </si>
  <si>
    <t>Подпрограмма "Развитие информационно-коммуникационных технологий для повышения эффективности процессов управления и создания благоприятных условий жизни и ведения бизнеса в городском округе Красногорск"</t>
  </si>
  <si>
    <t>Подпрограмма "Снижение административных барьеров, повышение качества и доступности предоставления муниципальных услуг, в том числе организация работы МФЦ"</t>
  </si>
  <si>
    <t>Резерв на функционирование новой сети общеобразовательных учреждений</t>
  </si>
  <si>
    <t>01 2 01 79000</t>
  </si>
  <si>
    <t>Резерв на функционирование новой сети  учреждений в области физической культуры и спорта</t>
  </si>
  <si>
    <t>05 0 02 00690</t>
  </si>
  <si>
    <t>ПИР и строительство пристройки к МБОУ СОШ №15 на 300 мест по адресу: Московская область, городской округ Красногорск, г. Красногорск, ул. Успенская, д.20 за счет средств ОБ</t>
  </si>
  <si>
    <t xml:space="preserve">Муниципальная программа городского округа  Красногорск на 2017-2021 годы "Развитие малого и среднего предпринимательства" </t>
  </si>
  <si>
    <t>Валка сухих и аварийных деревьев</t>
  </si>
  <si>
    <t>Организация мероприятий, направленных на демонтаж нестационарных торговых объектов, размещение которых не соответствует схеме размещения нестационарных торговых объектов</t>
  </si>
  <si>
    <t>Популяризация объектов культурного наследия и музейных ценностей</t>
  </si>
  <si>
    <t>Обслуживание государственного внутреннего и муниципального долга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</si>
  <si>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</si>
  <si>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 xml:space="preserve">Единовременная выплата участникам и инвалидам Великой Отечественной Войны;  лицам, награждённым знаком "Жителю блокадного Ленинграда" ;бывшим несовершеннолетним узникам концлагерей, гетто, других мест принудительного содержания, созданных фашистами и их союзниками в период Второй мировой войны; вдовам(вдовцам) участников Великой Отечественной войны, не вступившим в повторный брак, труженикам тыла в связи с празднованием годовщины Победы в Великой Отечественной войне 1941-1945гг. </t>
  </si>
  <si>
    <t>Основное мероприятие "Развитие сферы муниципальных закупок для обеспечения муниципальных нужд городского округа Красногорск"</t>
  </si>
  <si>
    <t>01 2 01 00591</t>
  </si>
  <si>
    <t>01 2 01 00592</t>
  </si>
  <si>
    <t>Муниципальная программа городского округа Красногорск на 2014-2018 годы  "Социальная поддержка населения"</t>
  </si>
  <si>
    <t>Муниципальная программа  городского округа Красногорск на 2017-2021 годы "Жилище"</t>
  </si>
  <si>
    <t>Основное мероприятие "Социальная поддержка отдельных категорий работников государственных лечебных учреждений Московской области, расположенных на территории городского округа Красногорск"</t>
  </si>
  <si>
    <t>Оказание мер социальной поддержки отдельных категорий работников государственных лечебных учреждений Московской области, расположенных на территории городского округа Красногорск</t>
  </si>
  <si>
    <t>Единовременная выплата учащимся и выпускникам общеобразовательных, начальных, средних и высших профессиональных учебных заведений, в отношении которых прекращена опека(попечительство) по возрасту; детям-сиротам, детям, оставшимся без попечения родителей, а также лицам из числа детей-сирот и детей оставшимся без попечения родителей, в возрасте от 18 до 23 лет, являющихся учащимися начальных, средних и высших  профессиональных учебных заведений и выпускниками государственных, учреждений (детских домов, интернатов, приютов, ГОУ НПО и СПОи т.д., прибывших на территорию городского округа Красногорск для постоянного проживания на обустройство по месту жительства</t>
  </si>
  <si>
    <t>Муниципальная программа городского округа Красногорск на 2017-2021 годы "Жилище"</t>
  </si>
  <si>
    <t>Расходы на содержание помещений администрации</t>
  </si>
  <si>
    <t xml:space="preserve"> Единовременные  денежные выплаты: лицам, награжденным медалью «За оборону Ленинграда»; лицам, награжденным медалью «За оборону Сталинграда»; ветеранам Великой Отечественной войны (участникам Курской битвы); лицам, награжденным медалью «За оборону Москвы» к Дням воинской славы России; членам семей военнослужащих и сотрудников органов внутренних дел, погибших при исполнении обязанностей военной службы (служебных обязанностей) в Афганистане или при участии в боевых действиях в мирное время на территории Российской Федерации,; членам семей военнослужащих, погибших на атомном подводном ракетном крейсере "Курск"</t>
  </si>
  <si>
    <t>Проектирование и реконструкция стадиона Нахабино рп.Нахабино ул. Стадионная д.1</t>
  </si>
  <si>
    <t>Капитальный ремонт и приобретение оборудования для оснащения площадки для занятий силовой гимнастикой рп.Нахабино ул. Стадионная д.1</t>
  </si>
  <si>
    <t>Мероприятия по развитию благоустроенных территорий</t>
  </si>
  <si>
    <t>Подготовка проектов планировки и межевания территорий при строительстве капитальных объектов и объектов ИЖС</t>
  </si>
  <si>
    <t>Аренда помещения и переменная плата за коммунальные услуги для МБУ "Центр культуры и досуга"</t>
  </si>
  <si>
    <t>Прочая закупка товаров, работ и услуг</t>
  </si>
  <si>
    <t xml:space="preserve">Прочая закупка товаров, работ и услуг </t>
  </si>
  <si>
    <t xml:space="preserve">Оказание единовременной материальной помощи                                           -малообеспеченным: пенсионерам (старше 60 лет),  инвалидам,  многодетным семьям, неполным семьям, семьям, имеющим детей-инвалидов; -многодетным семьям , неполным семьям , семьям, имеющим детей-инвалидов,  инвалидам, пенсионерам, оказавшимся в трудной жизненной ситуации; </t>
  </si>
  <si>
    <t>Мероприятия с участием  социально незащищенных категорий населения"</t>
  </si>
  <si>
    <t>Основное мероприятие "Организация и проведение  мероприятий с участием  социально незащищенных категорий населения"</t>
  </si>
  <si>
    <t>Ежемесячные компенсационные выплаты лицам, удостоенным звания "Почетный гражданин городского округа  Красногорск".  Пособие  на погребение лиц, удостоенных звания. Оплата  цветов, венков и ритуальных принадлежностей</t>
  </si>
  <si>
    <t>Обеспечение функционирования детского технопарка "Кванториум"</t>
  </si>
  <si>
    <t>01 3 01 21500</t>
  </si>
  <si>
    <t>02 0 02 05060</t>
  </si>
  <si>
    <t>Производство работ по реставрации и ремонту зданий и сооружений, строительству коммуникаций, технологическое подключение к электросетям</t>
  </si>
  <si>
    <t>15 0 01 00070</t>
  </si>
  <si>
    <t>15 0 01 00080</t>
  </si>
  <si>
    <t>15 0 02 00010</t>
  </si>
  <si>
    <t>Приведение в соответствие количества и фактического расположения рекламных конструкций на территории городского округа Красногорск</t>
  </si>
  <si>
    <t>Основное мероприятие "Повышение уровня информированности населения городского округа Красногорск посредством наружной рекламы"</t>
  </si>
  <si>
    <t>Расходы на обеспечение деятельности (оказание услуг) МКУ "Центр обеспечения деятельности органов местного самоуправления городского округа Красногорск"</t>
  </si>
  <si>
    <t>10 4 06 01590</t>
  </si>
  <si>
    <t>01 2 01 60680</t>
  </si>
  <si>
    <t>Софинансирование из МБ на приобретение автобусов для доставки обучающихся в общеобразовательные организации в МО, расположенные в сельских населенных пунктах</t>
  </si>
  <si>
    <t>01 2 01 21040</t>
  </si>
  <si>
    <t>01 2 01 62260</t>
  </si>
  <si>
    <r>
      <t>О</t>
    </r>
    <r>
      <rPr>
        <b/>
        <sz val="10"/>
        <rFont val="Arial Cyr"/>
        <charset val="204"/>
      </rPr>
      <t>рганизация перевозок обучающихся  муниципальных общеобразовательных организаций</t>
    </r>
  </si>
  <si>
    <t>Софинансирование расходов на обеспечение подвоза обучающихся к месту обучения в муниципальные общеобразовательные организации, расположенные в сельской местности за счет средств МБ</t>
  </si>
  <si>
    <t>Организация проезда обучающихся муниципальных общеобразовательных организации</t>
  </si>
  <si>
    <t>ПИР и строительство пристройки к МБОУ Архангельская СОШ  им. А.Н.Косыгина на 400 мест по адресу: Московская область, городской округ Красногорск, п. Архангельское</t>
  </si>
  <si>
    <t>Муниципальная программа городского округа Красногорск на 2018-2022 годы "Содержание и развитие инженерной инфраструктуры и энергоэффективности"</t>
  </si>
  <si>
    <t>03 0 00 00000</t>
  </si>
  <si>
    <t>03 4 00 00000</t>
  </si>
  <si>
    <t>03 4 01 00000</t>
  </si>
  <si>
    <t>Приобретение установка, замена (модернизация) энергосберегающих светильников и энергосберегающих ламп</t>
  </si>
  <si>
    <t>Приобретение, установка, замена (модернизация) приборов и узлов учета, выполнение поверки приборов учета, работ по диспетчеризации приборов и узлов учета</t>
  </si>
  <si>
    <t>03 4 01 00010</t>
  </si>
  <si>
    <t>03 4 01 00020</t>
  </si>
  <si>
    <t>Установка АУУ системами теплоснабжения и ИТП</t>
  </si>
  <si>
    <t>03 4 01 00030</t>
  </si>
  <si>
    <t>Резервный фонд администрации городского округа Красногорск на предупреждение и ликвидацию чрезвычайных ситуаций и стихийных бедствий</t>
  </si>
  <si>
    <t>Резервный фонд администрации городского округа Красногорск</t>
  </si>
  <si>
    <t>Подпрограмма "Очистка сточных вод"</t>
  </si>
  <si>
    <t>03 2 00 00000</t>
  </si>
  <si>
    <t>Основное мероприятие " Проектирование, строительство, реконструкция, капитальный ремонт, приобретение, монтаж и ввод в эксплуатацию объектов очистки сточных вод"</t>
  </si>
  <si>
    <t>03 2 01 00000</t>
  </si>
  <si>
    <t>03 2 01 64030</t>
  </si>
  <si>
    <t>Подпрограмма "Создание условий для обеспечения качественными жилищно-коммунальными услугами"</t>
  </si>
  <si>
    <t>Основное мероприятие " Модернизация и развитие системы коммунальной инфраструктуры"</t>
  </si>
  <si>
    <t>Муниципальная гарантия ресурсоснабжающим организациям</t>
  </si>
  <si>
    <t>Прием поверхностных сточных вод</t>
  </si>
  <si>
    <t>Проектирование, строительство, реконструкция, капитальный ремонт, приобретение, техническое обслуживание, монтаж и ввод в эксплуатацию объектов коммунальной инфраструктуры</t>
  </si>
  <si>
    <t>03 3 00 00000</t>
  </si>
  <si>
    <t>03 3 01 00000</t>
  </si>
  <si>
    <t>03 3 01 00010</t>
  </si>
  <si>
    <t>03 3 01 00020</t>
  </si>
  <si>
    <t>03 3 01 00030</t>
  </si>
  <si>
    <t>03 3 01 00040</t>
  </si>
  <si>
    <t>Муниципальная программа  городского округа Красногорск на 2018-2022 годы "Формирование комфортной городской среды"</t>
  </si>
  <si>
    <t>Отлов безнадзорных животных, за счет средств областного бюджета</t>
  </si>
  <si>
    <t>19 0 00 00000</t>
  </si>
  <si>
    <t>19 0 03 00000</t>
  </si>
  <si>
    <t>19 0 03 60870</t>
  </si>
  <si>
    <t>Основное мероприятие "Создание благоприятных условий для проживания граждан"</t>
  </si>
  <si>
    <t>Капитальный ремонт общего имущества многоквартирных домов</t>
  </si>
  <si>
    <t>Субсидии (гранты в форме субсидий) на финансовое обеспечение затрат в связи с производством (реализацией товаров), выполнением работ, оказанием услуг, порядком (правилами) предоставления которых установлено требование о последующем подтверждении их использования в соответствии с условиями и (или) целями предоставления</t>
  </si>
  <si>
    <t>Покрытие убытков управляющих организаций по содержанию домов пониженной капитальности</t>
  </si>
  <si>
    <t>19 0 05 00000</t>
  </si>
  <si>
    <t>19 0 05 00010</t>
  </si>
  <si>
    <t>19 0 05 00020</t>
  </si>
  <si>
    <t>19 0 05 00040</t>
  </si>
  <si>
    <t>19 0 05 00050</t>
  </si>
  <si>
    <t>19 0 03 62670</t>
  </si>
  <si>
    <t>Предоставление субсидий организация, предоставляющим населению коммунальные услуги по тарифам, не обеспечивающим возмещение издержек в части вывоза ЖБО</t>
  </si>
  <si>
    <t>19 0 05 00030</t>
  </si>
  <si>
    <t>Основное мероприятие "Благоустройство общественных территорий"</t>
  </si>
  <si>
    <t>Основное мероприятие "Благоустройство дворовых территорий"</t>
  </si>
  <si>
    <t>Комплексное благоустройство, разработка архитектурно-планировочных концепций(и рабочей документации)благоустройства дворовых территорий</t>
  </si>
  <si>
    <t>Основное мероприятие "Формирование комфортной городской световой среды"</t>
  </si>
  <si>
    <t>19 0 01 00000</t>
  </si>
  <si>
    <t>19 0 01 00010</t>
  </si>
  <si>
    <t>19 0 02 00000</t>
  </si>
  <si>
    <t>19 0 02 00010</t>
  </si>
  <si>
    <t>19 0 03 00050</t>
  </si>
  <si>
    <t>19 0 03 00060</t>
  </si>
  <si>
    <t>19 0 03 00070</t>
  </si>
  <si>
    <t>19 0 04 00000</t>
  </si>
  <si>
    <t>19 0 04 00010</t>
  </si>
  <si>
    <t>19 0 04 00030</t>
  </si>
  <si>
    <t>19 0 04 00040</t>
  </si>
  <si>
    <t>19 0 04 00050</t>
  </si>
  <si>
    <t>Осуществление государственных полномочий в соответствии с законом Московской области №244/2017-ОЗ</t>
  </si>
  <si>
    <t>19 0 03 00590</t>
  </si>
  <si>
    <t>Осуществление переданного государственного полномочия по созданию комиссий по делам несовершеннолетних и защите их прав городских округов и  муниципальных районов</t>
  </si>
  <si>
    <t>Обеспечение подвоза обучающихся к месту обучения в муниципальные общеобразовательные организации Московской области, расположенные в сельской местности, за счет средств ОБ</t>
  </si>
  <si>
    <t>Финансовое обеспечение государственных гарантий реализации прав граждан на получение общедоступного и бесплатного дошкольного, начального общего, основного общего, среднего общего образования в муниципальных общеобразовательных организациях в Московской области, обеспечение дополнительного образования детей в муниципальных общеобразовательных организациях в Московской области, включая расходы на оплату труда, приобретение учебников и учебных пособий, средств обучения, игр, игрушек (за исключением расходов на содержание зданий и оплату коммунальных услуг)</t>
  </si>
  <si>
    <t>Финансовое обеспечение получения гражданами дошкольного, начального общего, основного общего, среднего общего образования в частных общеобразовательных организациях в Московской области, осуществляющих образовательную деятельность по имеющим государственную аккредитацию основным общеобразовательным программам, включая расходы на оплату труда, приобретение учебников и учебных пособий, средств обучения, игр, игрушек (за исключением расходов на содержание зданий и оплату коммунальных услуг)</t>
  </si>
  <si>
    <t>Частичная компенсация стоимости питания отдельным категориям обучающихся в муниципальных общеобразовательных организациях в Московской области и в частных общеобразовательных организациях в Московской области, осуществляющих образовательную деятельность по имеющим государственную аккредитацию основным общеобразовательным программам</t>
  </si>
  <si>
    <t>Оплата расходов, связанных с компенсацией проезда к месту учебы и обратно отдельным категориям обучающихся по очной форме обучения муниципальных образовательных организаций в Московской области</t>
  </si>
  <si>
    <t>Приобретение автобусов для доставки обучающихся в общеобразовательные организации в Московской области, расположенные в сельских населенных пунктах, за счет средств ОБ</t>
  </si>
  <si>
    <t>Основное мероприятие "Создание условий для благоустройства"</t>
  </si>
  <si>
    <t xml:space="preserve">Обустройство набережной Москвы-реки в мкр. Павшинская пойма </t>
  </si>
  <si>
    <t>19 0 01 00020</t>
  </si>
  <si>
    <t>19 0 01 60890</t>
  </si>
  <si>
    <t>Субсидии (гранты в форме субсидий) на финансовое обеспечение затрат, порядком (правилами) предоставления которых установлено требование о последующем подтверждении их использования в соответствии с условиями и (или) целями предоставления</t>
  </si>
  <si>
    <t>Капитальный ремонт и приобретение оборудования для оснащения плоскостных спортивных сооружений</t>
  </si>
  <si>
    <t>05 0 01 62510</t>
  </si>
  <si>
    <t>02 0 01 04400</t>
  </si>
  <si>
    <t>Устройство объектов электросетевого хозяйства</t>
  </si>
  <si>
    <t>Подпрограмма "Энергосбережение и повышение энергетической эффективности"</t>
  </si>
  <si>
    <t>Основное мероприятие " Создание условий для энергосбережения и повышения энергетической эффективности в бюджетной сфере"</t>
  </si>
  <si>
    <t>Ремонт подъездов многоквартирных домов</t>
  </si>
  <si>
    <t>Замена, обслуживание и ремонт внутриквартирного газового оборудования</t>
  </si>
  <si>
    <t>Реконструкция канализационного коллектора с продолжением его от вантузной камеры по левому берегу р. Москвы до пешеходного моста с последующим прохождением дюкеров через реку до регулирующей камеры на правом берегу реки у пешеходного моста, г. Красногорск, мкр. Павшинская пойма, за счет средств областного бюджета</t>
  </si>
  <si>
    <t>Благоустройство набережной р. Москва в мкр. Павшинская пойма, за счет средств областного бюджета</t>
  </si>
  <si>
    <t>Модернизация, укрепление материально-технической базы, ремонт и переоснащение парковых территорий</t>
  </si>
  <si>
    <t>Организация мониторинга печатных и электронных СМИ, блогосферы, проведение медиа-исследований аудитории СМИ и социологических исследований аудитории СМИ</t>
  </si>
  <si>
    <t>Проведение мероприятий, к которым обеспечено праздничное, тематическое оформление территории городского округа Красногорск</t>
  </si>
  <si>
    <t>Субсидии на возмещение недополученных доходов и (или) возмещение фактически понесенных затрат</t>
  </si>
  <si>
    <t xml:space="preserve">14 3 01 L4970 </t>
  </si>
  <si>
    <t>04 2 01 L0272</t>
  </si>
  <si>
    <r>
      <t xml:space="preserve">Мероприятия по созданию в дошкольных образовательных, общеобразовательных организациях, организациях дополнительного образования детей (в том числе организациях, осуществляющих образовательную деятельность по адаптированным основным общеобразовательным программ) условий для получения детьми- инвалидами качественного образования в 2018г - </t>
    </r>
    <r>
      <rPr>
        <b/>
        <i/>
        <sz val="12"/>
        <rFont val="Times New Roman Cyr"/>
        <charset val="204"/>
      </rPr>
      <t>средства ОБ</t>
    </r>
  </si>
  <si>
    <t>Модернизация, укрепление материально-технической базы и ремонт учреждений культуры</t>
  </si>
  <si>
    <t>Поддержка субъектов малого и среднего предпринимательства в области подготовки, переподготовки и повышения квалификации кадров</t>
  </si>
  <si>
    <t>10 4 08 00020</t>
  </si>
  <si>
    <t>Обеспечение участия городского округа Красногорск в социальных программах Московской области</t>
  </si>
  <si>
    <t>ПИР и строительство общеобразовательной школы на 550 мест по адресу: Московская область, городской округ Красногорск, р.п. Нахабино, ул. Молодёжная, д.1 за счет средств ОБ</t>
  </si>
  <si>
    <t>01 2 01 64260</t>
  </si>
  <si>
    <t xml:space="preserve"> Проектирование, реконструкция канализационного коллектора с продолжением его от вантузной камеры по левому берегу р. Москвы до пешеходного моста с последующим прохождением дюкеров через реку до регулирующей камеры на правом берегу реки у пешеходного моста, г. Красногорск, мкр. Павшинская пойма</t>
  </si>
  <si>
    <t>03 2 01 00020</t>
  </si>
  <si>
    <t>ПИР и строительство детского сада на 125 мест в мкр. Опалиха,  ул. Горького, 4</t>
  </si>
  <si>
    <t>01 1 01 40090</t>
  </si>
  <si>
    <t>Приложение 5</t>
  </si>
  <si>
    <t>Ведомственная структура  расходов бюджета городского округа Красногорск на  
плановый период 2019 и 2020 годов</t>
  </si>
  <si>
    <t>ИТОГО РАСХОДОВ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</si>
</sst>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_-* #,##0.00000_р_._-;\-* #,##0.00000_р_._-;_-* &quot;-&quot;??_р_._-;_-@_-"/>
  </numFmts>
  <fonts count="4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b/>
      <sz val="10"/>
      <name val="Arial Cyr"/>
      <charset val="204"/>
    </font>
    <font>
      <sz val="10"/>
      <name val="Times New Roman Cyr"/>
      <family val="1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3"/>
      <name val="Times New Roman Cyr"/>
      <family val="1"/>
      <charset val="204"/>
    </font>
    <font>
      <sz val="10"/>
      <name val="Arial Cyr"/>
      <charset val="204"/>
    </font>
    <font>
      <sz val="10.5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 Cyr"/>
      <charset val="204"/>
    </font>
    <font>
      <sz val="14"/>
      <name val="Times New Roman Cyr"/>
      <charset val="204"/>
    </font>
    <font>
      <sz val="10"/>
      <name val="Times New Roman CYR"/>
      <charset val="204"/>
    </font>
    <font>
      <i/>
      <sz val="12"/>
      <name val="Times New Roman Cyr"/>
      <charset val="204"/>
    </font>
    <font>
      <b/>
      <sz val="14"/>
      <name val="Times New Roman Cyr"/>
      <charset val="204"/>
    </font>
    <font>
      <b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4"/>
      <name val="Times New Roman Cyr"/>
      <family val="1"/>
      <charset val="204"/>
    </font>
    <font>
      <b/>
      <i/>
      <sz val="12"/>
      <name val="Times New Roman Cyr"/>
      <charset val="204"/>
    </font>
    <font>
      <b/>
      <sz val="10"/>
      <name val="Times New Roman Cyr"/>
      <charset val="204"/>
    </font>
    <font>
      <b/>
      <sz val="10"/>
      <name val="Times New Roman Cyr"/>
      <family val="1"/>
      <charset val="204"/>
    </font>
    <font>
      <b/>
      <i/>
      <sz val="14"/>
      <name val="Times New Roman Cyr"/>
      <charset val="204"/>
    </font>
    <font>
      <b/>
      <i/>
      <sz val="10"/>
      <name val="Times New Roman Cyr"/>
      <charset val="204"/>
    </font>
    <font>
      <i/>
      <sz val="14"/>
      <name val="Times New Roman Cyr"/>
      <charset val="204"/>
    </font>
    <font>
      <i/>
      <sz val="12"/>
      <name val="Times New Roman"/>
      <family val="1"/>
      <charset val="204"/>
    </font>
    <font>
      <i/>
      <sz val="11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i/>
      <sz val="12"/>
      <color indexed="8"/>
      <name val="Times New Roman"/>
      <family val="1"/>
      <charset val="204"/>
    </font>
    <font>
      <sz val="11"/>
      <name val="Times New Roman Cyr"/>
      <charset val="204"/>
    </font>
    <font>
      <sz val="14"/>
      <name val="Times New Roman Cyr"/>
      <family val="1"/>
      <charset val="204"/>
    </font>
    <font>
      <i/>
      <sz val="12"/>
      <color indexed="8"/>
      <name val="Times New Roman Cyr"/>
      <charset val="204"/>
    </font>
    <font>
      <sz val="12"/>
      <color indexed="8"/>
      <name val="Times New Roman Cyr"/>
      <charset val="204"/>
    </font>
    <font>
      <b/>
      <i/>
      <sz val="13"/>
      <name val="Times New Roman Cyr"/>
      <charset val="204"/>
    </font>
    <font>
      <i/>
      <sz val="13"/>
      <name val="Times New Roman Cyr"/>
      <charset val="204"/>
    </font>
    <font>
      <sz val="13"/>
      <name val="Times New Roman Cyr"/>
      <charset val="204"/>
    </font>
    <font>
      <b/>
      <i/>
      <sz val="12"/>
      <name val="Times New Roman Cyr"/>
      <family val="1"/>
      <charset val="204"/>
    </font>
    <font>
      <b/>
      <sz val="13"/>
      <name val="Times New Roman Cyr"/>
      <charset val="204"/>
    </font>
    <font>
      <sz val="9"/>
      <name val="Arial"/>
      <family val="2"/>
      <charset val="204"/>
    </font>
    <font>
      <sz val="12"/>
      <color indexed="8"/>
      <name val="Times New Roman Cyr"/>
      <family val="1"/>
      <charset val="204"/>
    </font>
    <font>
      <b/>
      <i/>
      <sz val="12"/>
      <color indexed="8"/>
      <name val="Times New Roman Cyr"/>
      <charset val="204"/>
    </font>
    <font>
      <b/>
      <sz val="14"/>
      <color indexed="8"/>
      <name val="Times New Roman Cyr"/>
      <family val="1"/>
      <charset val="204"/>
    </font>
    <font>
      <b/>
      <sz val="12"/>
      <color indexed="8"/>
      <name val="Times New Roman Cyr"/>
      <charset val="204"/>
    </font>
    <font>
      <b/>
      <sz val="12"/>
      <color rgb="FFFF0000"/>
      <name val="Times New Roman Cyr"/>
      <charset val="204"/>
    </font>
    <font>
      <i/>
      <sz val="12"/>
      <color rgb="FFFF0000"/>
      <name val="Times New Roman Cyr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1" fillId="0" borderId="0"/>
  </cellStyleXfs>
  <cellXfs count="211">
    <xf numFmtId="0" fontId="0" fillId="0" borderId="0" xfId="0"/>
    <xf numFmtId="0" fontId="20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49" fontId="16" fillId="0" borderId="1" xfId="0" applyNumberFormat="1" applyFont="1" applyFill="1" applyBorder="1" applyAlignment="1">
      <alignment horizontal="center" vertical="center" wrapText="1"/>
    </xf>
    <xf numFmtId="49" fontId="25" fillId="0" borderId="1" xfId="0" applyNumberFormat="1" applyFont="1" applyFill="1" applyBorder="1" applyAlignment="1">
      <alignment horizontal="center" vertical="center" wrapText="1"/>
    </xf>
    <xf numFmtId="49" fontId="13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49" fontId="10" fillId="0" borderId="0" xfId="0" applyNumberFormat="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1" xfId="0" quotePrefix="1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 wrapText="1"/>
    </xf>
    <xf numFmtId="49" fontId="19" fillId="0" borderId="1" xfId="0" applyNumberFormat="1" applyFont="1" applyFill="1" applyBorder="1" applyAlignment="1">
      <alignment horizontal="center" vertical="center" wrapText="1"/>
    </xf>
    <xf numFmtId="49" fontId="11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49" fontId="6" fillId="0" borderId="1" xfId="0" quotePrefix="1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quotePrefix="1" applyFont="1" applyFill="1" applyBorder="1" applyAlignment="1">
      <alignment horizontal="center" vertical="center"/>
    </xf>
    <xf numFmtId="49" fontId="12" fillId="0" borderId="1" xfId="0" quotePrefix="1" applyNumberFormat="1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/>
    </xf>
    <xf numFmtId="49" fontId="20" fillId="0" borderId="1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center" vertical="center" wrapText="1"/>
    </xf>
    <xf numFmtId="49" fontId="7" fillId="0" borderId="1" xfId="0" quotePrefix="1" applyNumberFormat="1" applyFont="1" applyFill="1" applyBorder="1" applyAlignment="1">
      <alignment horizontal="center" vertical="center"/>
    </xf>
    <xf numFmtId="49" fontId="15" fillId="0" borderId="1" xfId="0" applyNumberFormat="1" applyFont="1" applyFill="1" applyBorder="1" applyAlignment="1">
      <alignment horizontal="center" vertical="center"/>
    </xf>
    <xf numFmtId="3" fontId="7" fillId="0" borderId="1" xfId="0" applyNumberFormat="1" applyFont="1" applyFill="1" applyBorder="1" applyAlignment="1">
      <alignment horizontal="center" vertical="center"/>
    </xf>
    <xf numFmtId="49" fontId="23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15" fillId="0" borderId="1" xfId="0" quotePrefix="1" applyFont="1" applyFill="1" applyBorder="1" applyAlignment="1">
      <alignment horizontal="center" vertical="center"/>
    </xf>
    <xf numFmtId="49" fontId="31" fillId="0" borderId="1" xfId="0" applyNumberFormat="1" applyFont="1" applyFill="1" applyBorder="1" applyAlignment="1">
      <alignment horizontal="center" vertical="center" wrapText="1"/>
    </xf>
    <xf numFmtId="49" fontId="17" fillId="0" borderId="1" xfId="0" applyNumberFormat="1" applyFont="1" applyFill="1" applyBorder="1" applyAlignment="1">
      <alignment horizontal="center" vertical="center"/>
    </xf>
    <xf numFmtId="49" fontId="17" fillId="0" borderId="1" xfId="0" applyNumberFormat="1" applyFont="1" applyFill="1" applyBorder="1" applyAlignment="1">
      <alignment horizontal="center" vertical="center" wrapText="1"/>
    </xf>
    <xf numFmtId="0" fontId="12" fillId="0" borderId="1" xfId="0" quotePrefix="1" applyFont="1" applyFill="1" applyBorder="1" applyAlignment="1">
      <alignment horizontal="center" vertical="center"/>
    </xf>
    <xf numFmtId="0" fontId="6" fillId="0" borderId="1" xfId="0" quotePrefix="1" applyFont="1" applyFill="1" applyBorder="1" applyAlignment="1">
      <alignment horizontal="center" vertical="center"/>
    </xf>
    <xf numFmtId="49" fontId="16" fillId="0" borderId="1" xfId="0" applyNumberFormat="1" applyFont="1" applyFill="1" applyBorder="1" applyAlignment="1">
      <alignment horizontal="center" vertical="center"/>
    </xf>
    <xf numFmtId="49" fontId="20" fillId="0" borderId="1" xfId="0" quotePrefix="1" applyNumberFormat="1" applyFont="1" applyFill="1" applyBorder="1" applyAlignment="1">
      <alignment horizontal="center" vertical="center"/>
    </xf>
    <xf numFmtId="49" fontId="33" fillId="0" borderId="1" xfId="0" applyNumberFormat="1" applyFont="1" applyFill="1" applyBorder="1" applyAlignment="1">
      <alignment horizontal="center" vertical="center" wrapText="1"/>
    </xf>
    <xf numFmtId="49" fontId="34" fillId="0" borderId="1" xfId="0" applyNumberFormat="1" applyFont="1" applyFill="1" applyBorder="1" applyAlignment="1">
      <alignment horizontal="center" vertical="center" wrapText="1"/>
    </xf>
    <xf numFmtId="49" fontId="36" fillId="0" borderId="1" xfId="0" quotePrefix="1" applyNumberFormat="1" applyFont="1" applyFill="1" applyBorder="1" applyAlignment="1">
      <alignment horizontal="center" vertical="center"/>
    </xf>
    <xf numFmtId="49" fontId="37" fillId="0" borderId="1" xfId="0" applyNumberFormat="1" applyFont="1" applyFill="1" applyBorder="1" applyAlignment="1">
      <alignment horizontal="center" vertical="center" wrapText="1"/>
    </xf>
    <xf numFmtId="49" fontId="38" fillId="0" borderId="1" xfId="0" applyNumberFormat="1" applyFont="1" applyFill="1" applyBorder="1" applyAlignment="1">
      <alignment horizontal="center" vertical="center" wrapText="1"/>
    </xf>
    <xf numFmtId="49" fontId="11" fillId="0" borderId="1" xfId="0" applyNumberFormat="1" applyFont="1" applyFill="1" applyBorder="1" applyAlignment="1">
      <alignment horizontal="center" vertical="center"/>
    </xf>
    <xf numFmtId="0" fontId="20" fillId="0" borderId="1" xfId="0" quotePrefix="1" applyFont="1" applyFill="1" applyBorder="1" applyAlignment="1">
      <alignment horizontal="center" vertical="center"/>
    </xf>
    <xf numFmtId="49" fontId="39" fillId="0" borderId="1" xfId="0" applyNumberFormat="1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16" fillId="0" borderId="0" xfId="0" applyNumberFormat="1" applyFont="1" applyFill="1" applyAlignment="1">
      <alignment horizontal="center" vertical="center"/>
    </xf>
    <xf numFmtId="49" fontId="20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/>
    </xf>
    <xf numFmtId="49" fontId="44" fillId="0" borderId="1" xfId="0" applyNumberFormat="1" applyFont="1" applyFill="1" applyBorder="1" applyAlignment="1">
      <alignment horizontal="center" vertical="center" wrapText="1"/>
    </xf>
    <xf numFmtId="49" fontId="41" fillId="0" borderId="1" xfId="0" quotePrefix="1" applyNumberFormat="1" applyFont="1" applyFill="1" applyBorder="1" applyAlignment="1">
      <alignment horizontal="center" vertical="center"/>
    </xf>
    <xf numFmtId="4" fontId="44" fillId="0" borderId="1" xfId="0" applyNumberFormat="1" applyFont="1" applyFill="1" applyBorder="1" applyAlignment="1">
      <alignment horizontal="center" vertical="center" wrapText="1"/>
    </xf>
    <xf numFmtId="43" fontId="16" fillId="0" borderId="1" xfId="4" applyNumberFormat="1" applyFont="1" applyFill="1" applyBorder="1" applyAlignment="1">
      <alignment horizontal="center" vertical="center" wrapText="1"/>
    </xf>
    <xf numFmtId="43" fontId="12" fillId="0" borderId="1" xfId="4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center" vertical="center"/>
    </xf>
    <xf numFmtId="49" fontId="45" fillId="0" borderId="1" xfId="0" applyNumberFormat="1" applyFont="1" applyFill="1" applyBorder="1" applyAlignment="1">
      <alignment horizontal="center" vertical="center" wrapText="1"/>
    </xf>
    <xf numFmtId="49" fontId="33" fillId="0" borderId="1" xfId="0" applyNumberFormat="1" applyFont="1" applyFill="1" applyBorder="1" applyAlignment="1">
      <alignment horizontal="center" vertical="center"/>
    </xf>
    <xf numFmtId="49" fontId="42" fillId="0" borderId="1" xfId="0" applyNumberFormat="1" applyFont="1" applyFill="1" applyBorder="1" applyAlignment="1">
      <alignment horizontal="center" vertical="center" wrapText="1"/>
    </xf>
    <xf numFmtId="49" fontId="41" fillId="0" borderId="1" xfId="0" applyNumberFormat="1" applyFont="1" applyFill="1" applyBorder="1" applyAlignment="1">
      <alignment horizontal="center" vertical="center" wrapText="1"/>
    </xf>
    <xf numFmtId="49" fontId="46" fillId="0" borderId="1" xfId="0" applyNumberFormat="1" applyFont="1" applyFill="1" applyBorder="1" applyAlignment="1">
      <alignment horizontal="center" vertical="center" wrapText="1"/>
    </xf>
    <xf numFmtId="49" fontId="34" fillId="0" borderId="1" xfId="0" applyNumberFormat="1" applyFont="1" applyFill="1" applyBorder="1" applyAlignment="1">
      <alignment horizontal="center" vertical="center"/>
    </xf>
    <xf numFmtId="49" fontId="33" fillId="0" borderId="1" xfId="0" quotePrefix="1" applyNumberFormat="1" applyFont="1" applyFill="1" applyBorder="1" applyAlignment="1">
      <alignment horizontal="center" vertical="center"/>
    </xf>
    <xf numFmtId="49" fontId="32" fillId="0" borderId="1" xfId="0" applyNumberFormat="1" applyFont="1" applyFill="1" applyBorder="1" applyAlignment="1">
      <alignment horizontal="center" vertical="center" wrapText="1"/>
    </xf>
    <xf numFmtId="49" fontId="34" fillId="0" borderId="1" xfId="0" quotePrefix="1" applyNumberFormat="1" applyFont="1" applyFill="1" applyBorder="1" applyAlignment="1">
      <alignment horizontal="center" vertical="center"/>
    </xf>
    <xf numFmtId="0" fontId="44" fillId="0" borderId="1" xfId="0" applyFont="1" applyFill="1" applyBorder="1" applyAlignment="1">
      <alignment horizontal="center" vertical="center"/>
    </xf>
    <xf numFmtId="43" fontId="16" fillId="0" borderId="2" xfId="4" applyNumberFormat="1" applyFont="1" applyFill="1" applyBorder="1" applyAlignment="1">
      <alignment horizontal="center" vertical="center" wrapText="1"/>
    </xf>
    <xf numFmtId="43" fontId="12" fillId="0" borderId="2" xfId="4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wrapText="1"/>
    </xf>
    <xf numFmtId="49" fontId="15" fillId="0" borderId="1" xfId="0" applyNumberFormat="1" applyFont="1" applyFill="1" applyBorder="1" applyAlignment="1">
      <alignment horizontal="center" wrapText="1"/>
    </xf>
    <xf numFmtId="49" fontId="7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/>
    </xf>
    <xf numFmtId="49" fontId="7" fillId="0" borderId="1" xfId="0" applyNumberFormat="1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 wrapText="1"/>
    </xf>
    <xf numFmtId="0" fontId="13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43" fontId="15" fillId="0" borderId="1" xfId="4" applyNumberFormat="1" applyFont="1" applyFill="1" applyBorder="1" applyAlignment="1">
      <alignment horizontal="center" vertical="center" wrapText="1"/>
    </xf>
    <xf numFmtId="43" fontId="15" fillId="0" borderId="2" xfId="4" applyNumberFormat="1" applyFont="1" applyFill="1" applyBorder="1" applyAlignment="1">
      <alignment horizontal="center" vertical="center" wrapText="1"/>
    </xf>
    <xf numFmtId="43" fontId="7" fillId="0" borderId="1" xfId="4" applyNumberFormat="1" applyFont="1" applyFill="1" applyBorder="1" applyAlignment="1">
      <alignment horizontal="center" vertical="center" wrapText="1"/>
    </xf>
    <xf numFmtId="43" fontId="7" fillId="0" borderId="2" xfId="4" applyNumberFormat="1" applyFont="1" applyFill="1" applyBorder="1" applyAlignment="1">
      <alignment horizontal="center" vertical="center" wrapText="1"/>
    </xf>
    <xf numFmtId="43" fontId="7" fillId="0" borderId="1" xfId="4" applyNumberFormat="1" applyFont="1" applyFill="1" applyBorder="1" applyAlignment="1">
      <alignment horizontal="center" vertical="center"/>
    </xf>
    <xf numFmtId="43" fontId="7" fillId="0" borderId="2" xfId="4" applyNumberFormat="1" applyFont="1" applyFill="1" applyBorder="1" applyAlignment="1">
      <alignment horizontal="center" vertical="center"/>
    </xf>
    <xf numFmtId="43" fontId="6" fillId="0" borderId="1" xfId="4" applyNumberFormat="1" applyFont="1" applyFill="1" applyBorder="1" applyAlignment="1">
      <alignment horizontal="center" vertical="center" wrapText="1"/>
    </xf>
    <xf numFmtId="43" fontId="6" fillId="0" borderId="2" xfId="4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center" vertical="center"/>
    </xf>
    <xf numFmtId="43" fontId="20" fillId="0" borderId="1" xfId="4" applyNumberFormat="1" applyFont="1" applyFill="1" applyBorder="1" applyAlignment="1">
      <alignment horizontal="center" vertical="center" wrapText="1"/>
    </xf>
    <xf numFmtId="43" fontId="20" fillId="0" borderId="2" xfId="4" applyNumberFormat="1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0" fontId="21" fillId="0" borderId="0" xfId="0" applyFont="1" applyFill="1" applyAlignment="1">
      <alignment horizontal="center"/>
    </xf>
    <xf numFmtId="0" fontId="24" fillId="0" borderId="0" xfId="0" applyFont="1" applyFill="1" applyAlignment="1">
      <alignment horizontal="center" vertical="center"/>
    </xf>
    <xf numFmtId="4" fontId="27" fillId="0" borderId="1" xfId="0" applyNumberFormat="1" applyFont="1" applyFill="1" applyBorder="1" applyAlignment="1">
      <alignment horizontal="center" vertical="center"/>
    </xf>
    <xf numFmtId="0" fontId="44" fillId="0" borderId="1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43" fontId="17" fillId="0" borderId="1" xfId="4" applyNumberFormat="1" applyFont="1" applyFill="1" applyBorder="1" applyAlignment="1">
      <alignment horizontal="center" vertical="center" wrapText="1"/>
    </xf>
    <xf numFmtId="43" fontId="12" fillId="0" borderId="1" xfId="4" applyNumberFormat="1" applyFont="1" applyFill="1" applyBorder="1" applyAlignment="1">
      <alignment horizontal="center" vertical="center"/>
    </xf>
    <xf numFmtId="43" fontId="12" fillId="0" borderId="2" xfId="4" applyNumberFormat="1" applyFont="1" applyFill="1" applyBorder="1" applyAlignment="1">
      <alignment horizontal="center" vertical="center"/>
    </xf>
    <xf numFmtId="43" fontId="16" fillId="0" borderId="1" xfId="4" applyNumberFormat="1" applyFont="1" applyFill="1" applyBorder="1" applyAlignment="1">
      <alignment horizontal="center" vertical="center"/>
    </xf>
    <xf numFmtId="43" fontId="16" fillId="0" borderId="2" xfId="4" applyNumberFormat="1" applyFont="1" applyFill="1" applyBorder="1" applyAlignment="1">
      <alignment horizontal="center" vertical="center"/>
    </xf>
    <xf numFmtId="43" fontId="29" fillId="0" borderId="1" xfId="4" applyNumberFormat="1" applyFont="1" applyFill="1" applyBorder="1" applyAlignment="1">
      <alignment horizontal="center" vertical="center" wrapText="1"/>
    </xf>
    <xf numFmtId="43" fontId="29" fillId="0" borderId="2" xfId="4" applyNumberFormat="1" applyFont="1" applyFill="1" applyBorder="1" applyAlignment="1">
      <alignment horizontal="center" vertical="center" wrapText="1"/>
    </xf>
    <xf numFmtId="43" fontId="15" fillId="0" borderId="1" xfId="4" applyNumberFormat="1" applyFont="1" applyFill="1" applyBorder="1" applyAlignment="1">
      <alignment horizontal="center" vertical="center"/>
    </xf>
    <xf numFmtId="43" fontId="15" fillId="0" borderId="2" xfId="4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43" fontId="19" fillId="0" borderId="1" xfId="4" applyNumberFormat="1" applyFont="1" applyFill="1" applyBorder="1" applyAlignment="1">
      <alignment horizontal="center" vertical="center" wrapText="1"/>
    </xf>
    <xf numFmtId="43" fontId="19" fillId="0" borderId="2" xfId="4" applyNumberFormat="1" applyFont="1" applyFill="1" applyBorder="1" applyAlignment="1">
      <alignment horizontal="center" vertical="center" wrapText="1"/>
    </xf>
    <xf numFmtId="43" fontId="11" fillId="0" borderId="1" xfId="4" applyNumberFormat="1" applyFont="1" applyFill="1" applyBorder="1" applyAlignment="1">
      <alignment horizontal="center" vertical="center" wrapText="1"/>
    </xf>
    <xf numFmtId="43" fontId="11" fillId="0" borderId="2" xfId="4" applyNumberFormat="1" applyFont="1" applyFill="1" applyBorder="1" applyAlignment="1">
      <alignment horizontal="center" vertical="center" wrapText="1"/>
    </xf>
    <xf numFmtId="43" fontId="38" fillId="0" borderId="1" xfId="4" applyNumberFormat="1" applyFont="1" applyFill="1" applyBorder="1" applyAlignment="1">
      <alignment horizontal="center" vertical="center" wrapText="1"/>
    </xf>
    <xf numFmtId="43" fontId="38" fillId="0" borderId="2" xfId="4" applyNumberFormat="1" applyFont="1" applyFill="1" applyBorder="1" applyAlignment="1">
      <alignment horizontal="center" vertical="center" wrapText="1"/>
    </xf>
    <xf numFmtId="43" fontId="20" fillId="0" borderId="1" xfId="4" applyNumberFormat="1" applyFont="1" applyFill="1" applyBorder="1" applyAlignment="1">
      <alignment horizontal="center" vertical="center"/>
    </xf>
    <xf numFmtId="43" fontId="20" fillId="0" borderId="2" xfId="4" applyNumberFormat="1" applyFont="1" applyFill="1" applyBorder="1" applyAlignment="1">
      <alignment horizontal="center" vertical="center"/>
    </xf>
    <xf numFmtId="43" fontId="17" fillId="0" borderId="2" xfId="4" applyNumberFormat="1" applyFont="1" applyFill="1" applyBorder="1" applyAlignment="1">
      <alignment horizontal="center" vertical="center" wrapText="1"/>
    </xf>
    <xf numFmtId="4" fontId="13" fillId="0" borderId="0" xfId="0" applyNumberFormat="1" applyFont="1" applyFill="1" applyAlignment="1">
      <alignment horizontal="center" vertical="center" wrapText="1"/>
    </xf>
    <xf numFmtId="43" fontId="5" fillId="0" borderId="0" xfId="4" applyNumberFormat="1" applyFont="1" applyFill="1" applyAlignment="1">
      <alignment horizontal="center" vertical="center" wrapText="1"/>
    </xf>
    <xf numFmtId="0" fontId="5" fillId="0" borderId="0" xfId="0" applyFont="1" applyFill="1" applyAlignment="1">
      <alignment horizontal="left" vertical="center" wrapText="1"/>
    </xf>
    <xf numFmtId="0" fontId="10" fillId="0" borderId="0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16" fillId="0" borderId="1" xfId="0" applyFont="1" applyFill="1" applyBorder="1" applyAlignment="1">
      <alignment horizontal="left" vertical="center" wrapText="1"/>
    </xf>
    <xf numFmtId="0" fontId="12" fillId="0" borderId="1" xfId="0" applyNumberFormat="1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34" fillId="0" borderId="1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left" wrapText="1"/>
    </xf>
    <xf numFmtId="0" fontId="26" fillId="0" borderId="1" xfId="0" applyFont="1" applyFill="1" applyBorder="1" applyAlignment="1">
      <alignment horizontal="left" vertical="center" wrapText="1"/>
    </xf>
    <xf numFmtId="4" fontId="7" fillId="0" borderId="1" xfId="0" applyNumberFormat="1" applyFont="1" applyFill="1" applyBorder="1" applyAlignment="1">
      <alignment horizontal="left" vertical="center" wrapText="1"/>
    </xf>
    <xf numFmtId="4" fontId="15" fillId="0" borderId="1" xfId="0" applyNumberFormat="1" applyFont="1" applyFill="1" applyBorder="1" applyAlignment="1">
      <alignment horizontal="left" vertical="center"/>
    </xf>
    <xf numFmtId="0" fontId="16" fillId="0" borderId="1" xfId="0" applyNumberFormat="1" applyFont="1" applyFill="1" applyBorder="1" applyAlignment="1">
      <alignment horizontal="left" vertical="center" wrapText="1"/>
    </xf>
    <xf numFmtId="0" fontId="17" fillId="0" borderId="2" xfId="0" applyNumberFormat="1" applyFont="1" applyFill="1" applyBorder="1" applyAlignment="1">
      <alignment horizontal="left" vertical="center" wrapText="1"/>
    </xf>
    <xf numFmtId="0" fontId="15" fillId="0" borderId="1" xfId="0" applyNumberFormat="1" applyFont="1" applyFill="1" applyBorder="1" applyAlignment="1">
      <alignment horizontal="left" vertical="center" wrapText="1"/>
    </xf>
    <xf numFmtId="0" fontId="17" fillId="0" borderId="1" xfId="0" applyNumberFormat="1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wrapText="1"/>
    </xf>
    <xf numFmtId="0" fontId="28" fillId="0" borderId="1" xfId="0" applyNumberFormat="1" applyFont="1" applyFill="1" applyBorder="1" applyAlignment="1">
      <alignment horizontal="left" vertical="center" wrapText="1"/>
    </xf>
    <xf numFmtId="0" fontId="44" fillId="0" borderId="1" xfId="0" applyFont="1" applyFill="1" applyBorder="1" applyAlignment="1">
      <alignment horizontal="left" vertical="center" wrapText="1"/>
    </xf>
    <xf numFmtId="0" fontId="33" fillId="0" borderId="1" xfId="0" applyFont="1" applyFill="1" applyBorder="1" applyAlignment="1">
      <alignment horizontal="left" vertical="center" wrapText="1"/>
    </xf>
    <xf numFmtId="0" fontId="41" fillId="0" borderId="1" xfId="0" applyNumberFormat="1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0" fontId="30" fillId="0" borderId="1" xfId="0" applyFont="1" applyFill="1" applyBorder="1" applyAlignment="1">
      <alignment horizontal="left" vertical="center" wrapText="1"/>
    </xf>
    <xf numFmtId="0" fontId="20" fillId="0" borderId="1" xfId="0" applyNumberFormat="1" applyFont="1" applyFill="1" applyBorder="1" applyAlignment="1">
      <alignment horizontal="left" vertical="center" wrapText="1"/>
    </xf>
    <xf numFmtId="49" fontId="17" fillId="0" borderId="1" xfId="0" applyNumberFormat="1" applyFont="1" applyFill="1" applyBorder="1" applyAlignment="1">
      <alignment horizontal="left" vertical="center" wrapText="1"/>
    </xf>
    <xf numFmtId="0" fontId="35" fillId="0" borderId="1" xfId="0" applyNumberFormat="1" applyFont="1" applyFill="1" applyBorder="1" applyAlignment="1">
      <alignment horizontal="left" vertical="center" wrapText="1"/>
    </xf>
    <xf numFmtId="0" fontId="36" fillId="0" borderId="1" xfId="0" applyNumberFormat="1" applyFont="1" applyFill="1" applyBorder="1" applyAlignment="1">
      <alignment horizontal="left" vertical="center" wrapText="1"/>
    </xf>
    <xf numFmtId="0" fontId="19" fillId="0" borderId="1" xfId="0" applyNumberFormat="1" applyFont="1" applyFill="1" applyBorder="1" applyAlignment="1">
      <alignment horizontal="left" vertical="center" wrapText="1"/>
    </xf>
    <xf numFmtId="0" fontId="11" fillId="0" borderId="1" xfId="0" applyNumberFormat="1" applyFont="1" applyFill="1" applyBorder="1" applyAlignment="1">
      <alignment horizontal="left" vertical="center" wrapText="1"/>
    </xf>
    <xf numFmtId="0" fontId="19" fillId="0" borderId="1" xfId="0" applyFont="1" applyFill="1" applyBorder="1" applyAlignment="1">
      <alignment horizontal="left" vertical="center" wrapText="1"/>
    </xf>
    <xf numFmtId="0" fontId="29" fillId="0" borderId="1" xfId="0" applyFont="1" applyFill="1" applyBorder="1" applyAlignment="1">
      <alignment horizontal="left" vertical="center" wrapText="1"/>
    </xf>
    <xf numFmtId="0" fontId="42" fillId="0" borderId="1" xfId="0" applyFont="1" applyFill="1" applyBorder="1" applyAlignment="1">
      <alignment horizontal="left" vertical="center" wrapText="1"/>
    </xf>
    <xf numFmtId="0" fontId="12" fillId="0" borderId="0" xfId="0" applyFont="1" applyFill="1" applyBorder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center"/>
    </xf>
    <xf numFmtId="0" fontId="30" fillId="0" borderId="1" xfId="0" applyFont="1" applyFill="1" applyBorder="1" applyAlignment="1">
      <alignment horizontal="left" wrapText="1"/>
    </xf>
    <xf numFmtId="0" fontId="41" fillId="0" borderId="1" xfId="0" applyNumberFormat="1" applyFont="1" applyFill="1" applyBorder="1" applyAlignment="1">
      <alignment horizontal="left" wrapText="1"/>
    </xf>
    <xf numFmtId="0" fontId="41" fillId="0" borderId="1" xfId="0" applyFont="1" applyFill="1" applyBorder="1" applyAlignment="1">
      <alignment horizontal="left" wrapText="1"/>
    </xf>
    <xf numFmtId="164" fontId="10" fillId="0" borderId="0" xfId="4" applyNumberFormat="1" applyFont="1" applyFill="1" applyBorder="1" applyAlignment="1">
      <alignment horizontal="center" vertical="center" wrapText="1"/>
    </xf>
    <xf numFmtId="164" fontId="7" fillId="0" borderId="1" xfId="4" applyNumberFormat="1" applyFont="1" applyFill="1" applyBorder="1" applyAlignment="1">
      <alignment horizontal="center" vertical="center" wrapText="1"/>
    </xf>
    <xf numFmtId="164" fontId="20" fillId="0" borderId="1" xfId="4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43" fontId="7" fillId="0" borderId="0" xfId="4" applyNumberFormat="1" applyFont="1" applyFill="1" applyAlignment="1">
      <alignment horizontal="center" vertical="center" wrapText="1"/>
    </xf>
    <xf numFmtId="43" fontId="9" fillId="0" borderId="0" xfId="4" applyNumberFormat="1" applyFont="1" applyFill="1" applyAlignment="1">
      <alignment horizontal="center" vertical="center" wrapText="1"/>
    </xf>
    <xf numFmtId="43" fontId="10" fillId="0" borderId="0" xfId="4" applyNumberFormat="1" applyFont="1" applyFill="1" applyBorder="1" applyAlignment="1">
      <alignment horizontal="center" vertical="center" wrapText="1"/>
    </xf>
    <xf numFmtId="43" fontId="8" fillId="0" borderId="1" xfId="4" applyNumberFormat="1" applyFont="1" applyFill="1" applyBorder="1" applyAlignment="1">
      <alignment horizontal="center" vertical="center" wrapText="1"/>
    </xf>
    <xf numFmtId="43" fontId="8" fillId="0" borderId="2" xfId="4" applyNumberFormat="1" applyFont="1" applyFill="1" applyBorder="1" applyAlignment="1">
      <alignment horizontal="center" vertical="center" wrapText="1"/>
    </xf>
    <xf numFmtId="43" fontId="33" fillId="0" borderId="1" xfId="4" applyNumberFormat="1" applyFont="1" applyFill="1" applyBorder="1" applyAlignment="1">
      <alignment horizontal="center" vertical="center" wrapText="1"/>
    </xf>
    <xf numFmtId="43" fontId="33" fillId="0" borderId="2" xfId="4" applyNumberFormat="1" applyFont="1" applyFill="1" applyBorder="1" applyAlignment="1">
      <alignment horizontal="center" vertical="center" wrapText="1"/>
    </xf>
    <xf numFmtId="43" fontId="34" fillId="0" borderId="1" xfId="4" applyNumberFormat="1" applyFont="1" applyFill="1" applyBorder="1" applyAlignment="1">
      <alignment horizontal="center" vertical="center" wrapText="1"/>
    </xf>
    <xf numFmtId="43" fontId="34" fillId="0" borderId="2" xfId="4" applyNumberFormat="1" applyFont="1" applyFill="1" applyBorder="1" applyAlignment="1">
      <alignment horizontal="center" vertical="center" wrapText="1"/>
    </xf>
    <xf numFmtId="43" fontId="14" fillId="0" borderId="1" xfId="4" applyNumberFormat="1" applyFont="1" applyFill="1" applyBorder="1" applyAlignment="1">
      <alignment horizontal="center" vertical="center"/>
    </xf>
    <xf numFmtId="43" fontId="14" fillId="0" borderId="2" xfId="4" applyNumberFormat="1" applyFont="1" applyFill="1" applyBorder="1" applyAlignment="1">
      <alignment horizontal="center" vertical="center"/>
    </xf>
    <xf numFmtId="43" fontId="21" fillId="0" borderId="1" xfId="4" applyNumberFormat="1" applyFont="1" applyFill="1" applyBorder="1" applyAlignment="1">
      <alignment horizontal="center" vertical="center"/>
    </xf>
    <xf numFmtId="43" fontId="12" fillId="0" borderId="1" xfId="4" applyNumberFormat="1" applyFont="1" applyFill="1" applyBorder="1" applyAlignment="1">
      <alignment horizontal="center" wrapText="1"/>
    </xf>
    <xf numFmtId="43" fontId="44" fillId="0" borderId="1" xfId="4" applyNumberFormat="1" applyFont="1" applyFill="1" applyBorder="1" applyAlignment="1">
      <alignment horizontal="center" vertical="center" wrapText="1"/>
    </xf>
    <xf numFmtId="43" fontId="44" fillId="0" borderId="2" xfId="4" applyNumberFormat="1" applyFont="1" applyFill="1" applyBorder="1" applyAlignment="1">
      <alignment horizontal="center" vertical="center" wrapText="1"/>
    </xf>
    <xf numFmtId="43" fontId="41" fillId="0" borderId="1" xfId="4" applyNumberFormat="1" applyFont="1" applyFill="1" applyBorder="1" applyAlignment="1">
      <alignment horizontal="center" vertical="center" wrapText="1"/>
    </xf>
    <xf numFmtId="43" fontId="41" fillId="0" borderId="2" xfId="4" applyNumberFormat="1" applyFont="1" applyFill="1" applyBorder="1" applyAlignment="1">
      <alignment horizontal="center" vertical="center" wrapText="1"/>
    </xf>
    <xf numFmtId="43" fontId="16" fillId="0" borderId="0" xfId="4" applyNumberFormat="1" applyFont="1" applyFill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left" wrapText="1"/>
    </xf>
    <xf numFmtId="49" fontId="15" fillId="0" borderId="1" xfId="0" applyNumberFormat="1" applyFont="1" applyFill="1" applyBorder="1" applyAlignment="1">
      <alignment horizontal="center"/>
    </xf>
    <xf numFmtId="43" fontId="15" fillId="0" borderId="1" xfId="4" applyNumberFormat="1" applyFont="1" applyFill="1" applyBorder="1" applyAlignment="1">
      <alignment vertical="center" wrapText="1"/>
    </xf>
    <xf numFmtId="0" fontId="6" fillId="0" borderId="1" xfId="0" applyNumberFormat="1" applyFont="1" applyFill="1" applyBorder="1" applyAlignment="1">
      <alignment horizontal="left" wrapText="1"/>
    </xf>
    <xf numFmtId="43" fontId="7" fillId="0" borderId="1" xfId="4" applyNumberFormat="1" applyFont="1" applyFill="1" applyBorder="1" applyAlignment="1">
      <alignment vertical="center" wrapText="1"/>
    </xf>
    <xf numFmtId="0" fontId="8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49" fontId="7" fillId="0" borderId="0" xfId="0" applyNumberFormat="1" applyFont="1" applyFill="1" applyAlignment="1">
      <alignment horizontal="center" vertical="center"/>
    </xf>
  </cellXfs>
  <cellStyles count="8">
    <cellStyle name="Обычный" xfId="0" builtinId="0"/>
    <cellStyle name="Обычный 2" xfId="1"/>
    <cellStyle name="Обычный 3" xfId="2"/>
    <cellStyle name="Обычный 3 2" xfId="7"/>
    <cellStyle name="Обычный 4" xfId="5"/>
    <cellStyle name="Обычный 5" xfId="3"/>
    <cellStyle name="Финансовый" xfId="4" builtinId="3"/>
    <cellStyle name="Финансовый 2" xfId="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EF2263"/>
  <sheetViews>
    <sheetView tabSelected="1" view="pageBreakPreview" zoomScale="85" zoomScaleNormal="84" zoomScaleSheetLayoutView="85" workbookViewId="0">
      <pane ySplit="4" topLeftCell="A2243" activePane="bottomLeft" state="frozen"/>
      <selection pane="bottomLeft" activeCell="H1" sqref="H1:I1"/>
    </sheetView>
  </sheetViews>
  <sheetFormatPr defaultColWidth="8.85546875" defaultRowHeight="15.75" x14ac:dyDescent="0.2"/>
  <cols>
    <col min="1" max="1" width="71.28515625" style="135" customWidth="1"/>
    <col min="2" max="2" width="7" style="20" customWidth="1"/>
    <col min="3" max="3" width="7.5703125" style="9" customWidth="1"/>
    <col min="4" max="4" width="8.140625" style="9" customWidth="1"/>
    <col min="5" max="5" width="21.85546875" style="62" customWidth="1"/>
    <col min="6" max="6" width="5.5703125" style="62" customWidth="1"/>
    <col min="7" max="8" width="23.85546875" style="134" bestFit="1" customWidth="1"/>
    <col min="9" max="16384" width="8.85546875" style="9"/>
  </cols>
  <sheetData>
    <row r="1" spans="1:9" x14ac:dyDescent="0.2">
      <c r="B1" s="8"/>
      <c r="G1" s="185"/>
      <c r="H1" s="210" t="s">
        <v>956</v>
      </c>
      <c r="I1" s="210"/>
    </row>
    <row r="2" spans="1:9" ht="38.25" customHeight="1" x14ac:dyDescent="0.2">
      <c r="A2" s="208" t="s">
        <v>957</v>
      </c>
      <c r="B2" s="208"/>
      <c r="C2" s="208"/>
      <c r="D2" s="208"/>
      <c r="E2" s="209"/>
      <c r="F2" s="209"/>
      <c r="G2" s="186"/>
      <c r="H2" s="186"/>
    </row>
    <row r="3" spans="1:9" x14ac:dyDescent="0.2">
      <c r="A3" s="136"/>
      <c r="B3" s="8"/>
      <c r="C3" s="10"/>
      <c r="D3" s="10"/>
      <c r="E3" s="11"/>
      <c r="F3" s="11"/>
      <c r="G3" s="187"/>
      <c r="H3" s="181" t="s">
        <v>400</v>
      </c>
    </row>
    <row r="4" spans="1:9" ht="30" customHeight="1" x14ac:dyDescent="0.2">
      <c r="A4" s="137" t="s">
        <v>9</v>
      </c>
      <c r="B4" s="12" t="s">
        <v>89</v>
      </c>
      <c r="C4" s="13" t="s">
        <v>47</v>
      </c>
      <c r="D4" s="13" t="s">
        <v>48</v>
      </c>
      <c r="E4" s="14" t="s">
        <v>10</v>
      </c>
      <c r="F4" s="14" t="s">
        <v>11</v>
      </c>
      <c r="G4" s="188" t="s">
        <v>665</v>
      </c>
      <c r="H4" s="189" t="s">
        <v>666</v>
      </c>
    </row>
    <row r="5" spans="1:9" s="92" customFormat="1" ht="37.5" customHeight="1" x14ac:dyDescent="0.2">
      <c r="A5" s="138" t="s">
        <v>617</v>
      </c>
      <c r="B5" s="3">
        <v>910</v>
      </c>
      <c r="C5" s="3"/>
      <c r="D5" s="3"/>
      <c r="E5" s="4"/>
      <c r="F5" s="4"/>
      <c r="G5" s="71">
        <f>G6+G79+G94+G101</f>
        <v>387804</v>
      </c>
      <c r="H5" s="84">
        <f>H6+H79+H94+H101</f>
        <v>468122</v>
      </c>
    </row>
    <row r="6" spans="1:9" s="93" customFormat="1" x14ac:dyDescent="0.2">
      <c r="A6" s="139" t="s">
        <v>49</v>
      </c>
      <c r="B6" s="2">
        <v>910</v>
      </c>
      <c r="C6" s="15" t="s">
        <v>61</v>
      </c>
      <c r="D6" s="15"/>
      <c r="E6" s="15"/>
      <c r="F6" s="15"/>
      <c r="G6" s="72">
        <f>G7+G53+G41</f>
        <v>135774</v>
      </c>
      <c r="H6" s="85">
        <f>H7+H53+H41</f>
        <v>135880</v>
      </c>
    </row>
    <row r="7" spans="1:9" s="112" customFormat="1" ht="31.5" x14ac:dyDescent="0.2">
      <c r="A7" s="139" t="s">
        <v>57</v>
      </c>
      <c r="B7" s="2">
        <v>910</v>
      </c>
      <c r="C7" s="15" t="s">
        <v>50</v>
      </c>
      <c r="D7" s="15" t="s">
        <v>58</v>
      </c>
      <c r="E7" s="32"/>
      <c r="F7" s="29"/>
      <c r="G7" s="72">
        <f>G8+G34</f>
        <v>34210</v>
      </c>
      <c r="H7" s="85">
        <f>H8+H34</f>
        <v>34316</v>
      </c>
    </row>
    <row r="8" spans="1:9" s="59" customFormat="1" ht="31.5" x14ac:dyDescent="0.2">
      <c r="A8" s="144" t="s">
        <v>711</v>
      </c>
      <c r="B8" s="2">
        <v>910</v>
      </c>
      <c r="C8" s="15" t="s">
        <v>50</v>
      </c>
      <c r="D8" s="15" t="s">
        <v>58</v>
      </c>
      <c r="E8" s="32" t="s">
        <v>209</v>
      </c>
      <c r="F8" s="29"/>
      <c r="G8" s="72">
        <f>G9</f>
        <v>30910</v>
      </c>
      <c r="H8" s="85">
        <f>H9</f>
        <v>31016</v>
      </c>
    </row>
    <row r="9" spans="1:9" s="59" customFormat="1" x14ac:dyDescent="0.2">
      <c r="A9" s="145" t="s">
        <v>483</v>
      </c>
      <c r="B9" s="1">
        <v>910</v>
      </c>
      <c r="C9" s="64" t="s">
        <v>50</v>
      </c>
      <c r="D9" s="64" t="s">
        <v>58</v>
      </c>
      <c r="E9" s="30" t="s">
        <v>487</v>
      </c>
      <c r="F9" s="17"/>
      <c r="G9" s="103">
        <f>G10+G15+G20</f>
        <v>30910</v>
      </c>
      <c r="H9" s="104">
        <f>H10+H15+H20</f>
        <v>31016</v>
      </c>
    </row>
    <row r="10" spans="1:9" s="59" customFormat="1" ht="40.5" customHeight="1" x14ac:dyDescent="0.2">
      <c r="A10" s="144" t="s">
        <v>484</v>
      </c>
      <c r="B10" s="2">
        <v>910</v>
      </c>
      <c r="C10" s="15" t="s">
        <v>50</v>
      </c>
      <c r="D10" s="15" t="s">
        <v>58</v>
      </c>
      <c r="E10" s="24" t="s">
        <v>488</v>
      </c>
      <c r="F10" s="32"/>
      <c r="G10" s="72">
        <f t="shared" ref="G10:H13" si="0">G11</f>
        <v>100</v>
      </c>
      <c r="H10" s="85">
        <f t="shared" si="0"/>
        <v>186</v>
      </c>
    </row>
    <row r="11" spans="1:9" s="59" customFormat="1" ht="63" x14ac:dyDescent="0.2">
      <c r="A11" s="140" t="s">
        <v>485</v>
      </c>
      <c r="B11" s="16">
        <v>910</v>
      </c>
      <c r="C11" s="17" t="s">
        <v>61</v>
      </c>
      <c r="D11" s="17" t="s">
        <v>58</v>
      </c>
      <c r="E11" s="25" t="s">
        <v>489</v>
      </c>
      <c r="F11" s="17"/>
      <c r="G11" s="94">
        <f t="shared" si="0"/>
        <v>100</v>
      </c>
      <c r="H11" s="95">
        <f t="shared" si="0"/>
        <v>186</v>
      </c>
    </row>
    <row r="12" spans="1:9" s="59" customFormat="1" ht="31.5" x14ac:dyDescent="0.2">
      <c r="A12" s="141" t="s">
        <v>22</v>
      </c>
      <c r="B12" s="27">
        <v>910</v>
      </c>
      <c r="C12" s="65" t="s">
        <v>50</v>
      </c>
      <c r="D12" s="65" t="s">
        <v>58</v>
      </c>
      <c r="E12" s="27" t="s">
        <v>489</v>
      </c>
      <c r="F12" s="65" t="s">
        <v>15</v>
      </c>
      <c r="G12" s="96">
        <f t="shared" si="0"/>
        <v>100</v>
      </c>
      <c r="H12" s="97">
        <f t="shared" si="0"/>
        <v>186</v>
      </c>
    </row>
    <row r="13" spans="1:9" s="59" customFormat="1" ht="31.5" x14ac:dyDescent="0.2">
      <c r="A13" s="141" t="s">
        <v>17</v>
      </c>
      <c r="B13" s="27">
        <v>910</v>
      </c>
      <c r="C13" s="65" t="s">
        <v>50</v>
      </c>
      <c r="D13" s="65" t="s">
        <v>58</v>
      </c>
      <c r="E13" s="27" t="s">
        <v>489</v>
      </c>
      <c r="F13" s="65" t="s">
        <v>16</v>
      </c>
      <c r="G13" s="96">
        <f t="shared" si="0"/>
        <v>100</v>
      </c>
      <c r="H13" s="97">
        <f t="shared" si="0"/>
        <v>186</v>
      </c>
    </row>
    <row r="14" spans="1:9" s="59" customFormat="1" x14ac:dyDescent="0.2">
      <c r="A14" s="141" t="s">
        <v>829</v>
      </c>
      <c r="B14" s="27">
        <v>910</v>
      </c>
      <c r="C14" s="65" t="s">
        <v>50</v>
      </c>
      <c r="D14" s="65" t="s">
        <v>58</v>
      </c>
      <c r="E14" s="27" t="s">
        <v>489</v>
      </c>
      <c r="F14" s="65" t="s">
        <v>127</v>
      </c>
      <c r="G14" s="96">
        <v>100</v>
      </c>
      <c r="H14" s="97">
        <v>186</v>
      </c>
    </row>
    <row r="15" spans="1:9" s="59" customFormat="1" ht="31.5" x14ac:dyDescent="0.2">
      <c r="A15" s="144" t="s">
        <v>208</v>
      </c>
      <c r="B15" s="24">
        <v>910</v>
      </c>
      <c r="C15" s="15" t="s">
        <v>50</v>
      </c>
      <c r="D15" s="15" t="s">
        <v>58</v>
      </c>
      <c r="E15" s="24" t="s">
        <v>490</v>
      </c>
      <c r="F15" s="32"/>
      <c r="G15" s="72">
        <f t="shared" ref="G15:H18" si="1">G16</f>
        <v>50</v>
      </c>
      <c r="H15" s="85">
        <f t="shared" si="1"/>
        <v>70</v>
      </c>
    </row>
    <row r="16" spans="1:9" s="59" customFormat="1" x14ac:dyDescent="0.2">
      <c r="A16" s="140" t="s">
        <v>486</v>
      </c>
      <c r="B16" s="16">
        <v>910</v>
      </c>
      <c r="C16" s="17" t="s">
        <v>50</v>
      </c>
      <c r="D16" s="17" t="s">
        <v>58</v>
      </c>
      <c r="E16" s="25" t="s">
        <v>491</v>
      </c>
      <c r="F16" s="17"/>
      <c r="G16" s="94">
        <f t="shared" si="1"/>
        <v>50</v>
      </c>
      <c r="H16" s="95">
        <f t="shared" si="1"/>
        <v>70</v>
      </c>
    </row>
    <row r="17" spans="1:8" s="59" customFormat="1" ht="31.5" x14ac:dyDescent="0.2">
      <c r="A17" s="141" t="s">
        <v>22</v>
      </c>
      <c r="B17" s="27">
        <v>910</v>
      </c>
      <c r="C17" s="65" t="s">
        <v>50</v>
      </c>
      <c r="D17" s="65" t="s">
        <v>58</v>
      </c>
      <c r="E17" s="27" t="s">
        <v>491</v>
      </c>
      <c r="F17" s="65" t="s">
        <v>15</v>
      </c>
      <c r="G17" s="96">
        <f t="shared" si="1"/>
        <v>50</v>
      </c>
      <c r="H17" s="97">
        <f t="shared" si="1"/>
        <v>70</v>
      </c>
    </row>
    <row r="18" spans="1:8" s="59" customFormat="1" ht="31.5" x14ac:dyDescent="0.2">
      <c r="A18" s="141" t="s">
        <v>17</v>
      </c>
      <c r="B18" s="27">
        <v>910</v>
      </c>
      <c r="C18" s="65" t="s">
        <v>61</v>
      </c>
      <c r="D18" s="65" t="s">
        <v>58</v>
      </c>
      <c r="E18" s="27" t="s">
        <v>491</v>
      </c>
      <c r="F18" s="65" t="s">
        <v>16</v>
      </c>
      <c r="G18" s="96">
        <f t="shared" si="1"/>
        <v>50</v>
      </c>
      <c r="H18" s="97">
        <f t="shared" si="1"/>
        <v>70</v>
      </c>
    </row>
    <row r="19" spans="1:8" s="59" customFormat="1" x14ac:dyDescent="0.2">
      <c r="A19" s="141" t="s">
        <v>829</v>
      </c>
      <c r="B19" s="27">
        <v>910</v>
      </c>
      <c r="C19" s="65" t="s">
        <v>50</v>
      </c>
      <c r="D19" s="65" t="s">
        <v>58</v>
      </c>
      <c r="E19" s="27" t="s">
        <v>491</v>
      </c>
      <c r="F19" s="65" t="s">
        <v>127</v>
      </c>
      <c r="G19" s="96">
        <v>50</v>
      </c>
      <c r="H19" s="97">
        <v>70</v>
      </c>
    </row>
    <row r="20" spans="1:8" s="59" customFormat="1" ht="31.5" x14ac:dyDescent="0.2">
      <c r="A20" s="144" t="s">
        <v>504</v>
      </c>
      <c r="B20" s="24">
        <v>910</v>
      </c>
      <c r="C20" s="15" t="s">
        <v>50</v>
      </c>
      <c r="D20" s="15" t="s">
        <v>58</v>
      </c>
      <c r="E20" s="24" t="s">
        <v>505</v>
      </c>
      <c r="F20" s="64"/>
      <c r="G20" s="72">
        <f>G21</f>
        <v>30760</v>
      </c>
      <c r="H20" s="85">
        <f>H21</f>
        <v>30760</v>
      </c>
    </row>
    <row r="21" spans="1:8" s="59" customFormat="1" x14ac:dyDescent="0.2">
      <c r="A21" s="140" t="s">
        <v>508</v>
      </c>
      <c r="B21" s="16">
        <v>910</v>
      </c>
      <c r="C21" s="17" t="s">
        <v>50</v>
      </c>
      <c r="D21" s="17" t="s">
        <v>58</v>
      </c>
      <c r="E21" s="25" t="s">
        <v>513</v>
      </c>
      <c r="F21" s="17"/>
      <c r="G21" s="96">
        <f>G22+G27+G31</f>
        <v>30760</v>
      </c>
      <c r="H21" s="97">
        <f>H22+H27+H31</f>
        <v>30760</v>
      </c>
    </row>
    <row r="22" spans="1:8" s="59" customFormat="1" ht="63" x14ac:dyDescent="0.2">
      <c r="A22" s="141" t="s">
        <v>264</v>
      </c>
      <c r="B22" s="66">
        <v>910</v>
      </c>
      <c r="C22" s="65" t="s">
        <v>50</v>
      </c>
      <c r="D22" s="65" t="s">
        <v>58</v>
      </c>
      <c r="E22" s="27" t="s">
        <v>513</v>
      </c>
      <c r="F22" s="65">
        <v>100</v>
      </c>
      <c r="G22" s="96">
        <f>G23</f>
        <v>29259</v>
      </c>
      <c r="H22" s="97">
        <f>H23</f>
        <v>29259</v>
      </c>
    </row>
    <row r="23" spans="1:8" s="59" customFormat="1" ht="31.5" x14ac:dyDescent="0.2">
      <c r="A23" s="141" t="s">
        <v>8</v>
      </c>
      <c r="B23" s="25">
        <v>910</v>
      </c>
      <c r="C23" s="17" t="s">
        <v>50</v>
      </c>
      <c r="D23" s="17" t="s">
        <v>58</v>
      </c>
      <c r="E23" s="27" t="s">
        <v>513</v>
      </c>
      <c r="F23" s="65">
        <v>120</v>
      </c>
      <c r="G23" s="96">
        <f>G24+G25+G26</f>
        <v>29259</v>
      </c>
      <c r="H23" s="97">
        <f>H24+H25+H26</f>
        <v>29259</v>
      </c>
    </row>
    <row r="24" spans="1:8" s="59" customFormat="1" x14ac:dyDescent="0.2">
      <c r="A24" s="141" t="s">
        <v>412</v>
      </c>
      <c r="B24" s="27">
        <v>910</v>
      </c>
      <c r="C24" s="65" t="s">
        <v>50</v>
      </c>
      <c r="D24" s="65" t="s">
        <v>58</v>
      </c>
      <c r="E24" s="27" t="s">
        <v>513</v>
      </c>
      <c r="F24" s="65" t="s">
        <v>125</v>
      </c>
      <c r="G24" s="96">
        <v>16679</v>
      </c>
      <c r="H24" s="97">
        <v>16679</v>
      </c>
    </row>
    <row r="25" spans="1:8" s="59" customFormat="1" ht="31.5" x14ac:dyDescent="0.2">
      <c r="A25" s="141" t="s">
        <v>123</v>
      </c>
      <c r="B25" s="27">
        <v>910</v>
      </c>
      <c r="C25" s="65" t="s">
        <v>61</v>
      </c>
      <c r="D25" s="65" t="s">
        <v>58</v>
      </c>
      <c r="E25" s="27" t="s">
        <v>513</v>
      </c>
      <c r="F25" s="65" t="s">
        <v>126</v>
      </c>
      <c r="G25" s="96">
        <v>5793</v>
      </c>
      <c r="H25" s="97">
        <v>5793</v>
      </c>
    </row>
    <row r="26" spans="1:8" s="59" customFormat="1" ht="47.25" x14ac:dyDescent="0.2">
      <c r="A26" s="141" t="s">
        <v>203</v>
      </c>
      <c r="B26" s="27">
        <v>910</v>
      </c>
      <c r="C26" s="65" t="s">
        <v>50</v>
      </c>
      <c r="D26" s="65" t="s">
        <v>58</v>
      </c>
      <c r="E26" s="27" t="s">
        <v>513</v>
      </c>
      <c r="F26" s="65" t="s">
        <v>206</v>
      </c>
      <c r="G26" s="96">
        <v>6787</v>
      </c>
      <c r="H26" s="97">
        <v>6787</v>
      </c>
    </row>
    <row r="27" spans="1:8" s="59" customFormat="1" ht="31.5" x14ac:dyDescent="0.2">
      <c r="A27" s="141" t="s">
        <v>22</v>
      </c>
      <c r="B27" s="66">
        <v>910</v>
      </c>
      <c r="C27" s="65" t="s">
        <v>50</v>
      </c>
      <c r="D27" s="65" t="s">
        <v>58</v>
      </c>
      <c r="E27" s="27" t="s">
        <v>513</v>
      </c>
      <c r="F27" s="65">
        <v>200</v>
      </c>
      <c r="G27" s="96">
        <f>G28</f>
        <v>1491</v>
      </c>
      <c r="H27" s="97">
        <f>H28</f>
        <v>1491</v>
      </c>
    </row>
    <row r="28" spans="1:8" s="60" customFormat="1" ht="31.5" x14ac:dyDescent="0.2">
      <c r="A28" s="141" t="s">
        <v>17</v>
      </c>
      <c r="B28" s="27">
        <v>910</v>
      </c>
      <c r="C28" s="65" t="s">
        <v>50</v>
      </c>
      <c r="D28" s="65" t="s">
        <v>58</v>
      </c>
      <c r="E28" s="27" t="s">
        <v>513</v>
      </c>
      <c r="F28" s="65">
        <v>240</v>
      </c>
      <c r="G28" s="96">
        <f>G29+G30</f>
        <v>1491</v>
      </c>
      <c r="H28" s="97">
        <f>H29+H30</f>
        <v>1491</v>
      </c>
    </row>
    <row r="29" spans="1:8" s="60" customFormat="1" ht="31.5" x14ac:dyDescent="0.2">
      <c r="A29" s="141" t="s">
        <v>470</v>
      </c>
      <c r="B29" s="27">
        <v>910</v>
      </c>
      <c r="C29" s="65" t="s">
        <v>50</v>
      </c>
      <c r="D29" s="65" t="s">
        <v>58</v>
      </c>
      <c r="E29" s="27" t="s">
        <v>513</v>
      </c>
      <c r="F29" s="65" t="s">
        <v>471</v>
      </c>
      <c r="G29" s="96">
        <v>822</v>
      </c>
      <c r="H29" s="97">
        <v>822</v>
      </c>
    </row>
    <row r="30" spans="1:8" s="60" customFormat="1" x14ac:dyDescent="0.2">
      <c r="A30" s="141" t="s">
        <v>829</v>
      </c>
      <c r="B30" s="27">
        <v>910</v>
      </c>
      <c r="C30" s="65" t="s">
        <v>50</v>
      </c>
      <c r="D30" s="65" t="s">
        <v>58</v>
      </c>
      <c r="E30" s="27" t="s">
        <v>513</v>
      </c>
      <c r="F30" s="65" t="s">
        <v>127</v>
      </c>
      <c r="G30" s="96">
        <v>669</v>
      </c>
      <c r="H30" s="97">
        <v>669</v>
      </c>
    </row>
    <row r="31" spans="1:8" s="60" customFormat="1" x14ac:dyDescent="0.2">
      <c r="A31" s="141" t="s">
        <v>13</v>
      </c>
      <c r="B31" s="27">
        <v>910</v>
      </c>
      <c r="C31" s="65" t="s">
        <v>50</v>
      </c>
      <c r="D31" s="65" t="s">
        <v>58</v>
      </c>
      <c r="E31" s="27" t="s">
        <v>513</v>
      </c>
      <c r="F31" s="65">
        <v>800</v>
      </c>
      <c r="G31" s="96">
        <f t="shared" ref="G31:H32" si="2">G32</f>
        <v>10</v>
      </c>
      <c r="H31" s="97">
        <f t="shared" si="2"/>
        <v>10</v>
      </c>
    </row>
    <row r="32" spans="1:8" s="60" customFormat="1" x14ac:dyDescent="0.2">
      <c r="A32" s="141" t="s">
        <v>34</v>
      </c>
      <c r="B32" s="27">
        <v>910</v>
      </c>
      <c r="C32" s="65" t="s">
        <v>50</v>
      </c>
      <c r="D32" s="65" t="s">
        <v>58</v>
      </c>
      <c r="E32" s="27" t="s">
        <v>513</v>
      </c>
      <c r="F32" s="65">
        <v>850</v>
      </c>
      <c r="G32" s="96">
        <f t="shared" si="2"/>
        <v>10</v>
      </c>
      <c r="H32" s="97">
        <f t="shared" si="2"/>
        <v>10</v>
      </c>
    </row>
    <row r="33" spans="1:16359" s="60" customFormat="1" x14ac:dyDescent="0.2">
      <c r="A33" s="141" t="s">
        <v>124</v>
      </c>
      <c r="B33" s="27">
        <v>910</v>
      </c>
      <c r="C33" s="65" t="s">
        <v>61</v>
      </c>
      <c r="D33" s="65" t="s">
        <v>58</v>
      </c>
      <c r="E33" s="27" t="s">
        <v>513</v>
      </c>
      <c r="F33" s="65" t="s">
        <v>128</v>
      </c>
      <c r="G33" s="96">
        <v>10</v>
      </c>
      <c r="H33" s="97">
        <v>10</v>
      </c>
    </row>
    <row r="34" spans="1:16359" ht="47.25" x14ac:dyDescent="0.2">
      <c r="A34" s="144" t="s">
        <v>787</v>
      </c>
      <c r="B34" s="2">
        <v>910</v>
      </c>
      <c r="C34" s="15" t="s">
        <v>61</v>
      </c>
      <c r="D34" s="15" t="s">
        <v>58</v>
      </c>
      <c r="E34" s="32" t="s">
        <v>516</v>
      </c>
      <c r="F34" s="29"/>
      <c r="G34" s="72">
        <f t="shared" ref="G34:H39" si="3">G35</f>
        <v>3300</v>
      </c>
      <c r="H34" s="85">
        <f t="shared" si="3"/>
        <v>3300</v>
      </c>
    </row>
    <row r="35" spans="1:16359" ht="63" x14ac:dyDescent="0.2">
      <c r="A35" s="145" t="s">
        <v>799</v>
      </c>
      <c r="B35" s="1">
        <v>910</v>
      </c>
      <c r="C35" s="64" t="s">
        <v>61</v>
      </c>
      <c r="D35" s="64" t="s">
        <v>58</v>
      </c>
      <c r="E35" s="30" t="s">
        <v>547</v>
      </c>
      <c r="F35" s="64"/>
      <c r="G35" s="103">
        <f t="shared" si="3"/>
        <v>3300</v>
      </c>
      <c r="H35" s="104">
        <f t="shared" si="3"/>
        <v>3300</v>
      </c>
      <c r="I35" s="59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  <c r="FV35" s="59"/>
      <c r="FW35" s="59"/>
      <c r="FX35" s="59"/>
      <c r="FY35" s="59"/>
      <c r="FZ35" s="59"/>
      <c r="GA35" s="59"/>
      <c r="GB35" s="59"/>
      <c r="GC35" s="59"/>
      <c r="GD35" s="59"/>
      <c r="GE35" s="59"/>
      <c r="GF35" s="59"/>
      <c r="GG35" s="59"/>
      <c r="GH35" s="59"/>
      <c r="GI35" s="59"/>
      <c r="GJ35" s="59"/>
      <c r="GK35" s="59"/>
      <c r="GL35" s="59"/>
      <c r="GM35" s="59"/>
      <c r="GN35" s="59"/>
      <c r="GO35" s="59"/>
      <c r="GP35" s="59"/>
      <c r="GQ35" s="59"/>
      <c r="GR35" s="59"/>
      <c r="GS35" s="59"/>
      <c r="GT35" s="59"/>
      <c r="GU35" s="59"/>
      <c r="GV35" s="59"/>
      <c r="GW35" s="59"/>
      <c r="GX35" s="59"/>
      <c r="GY35" s="59"/>
      <c r="GZ35" s="59"/>
      <c r="HA35" s="59"/>
      <c r="HB35" s="59"/>
      <c r="HC35" s="59"/>
      <c r="HD35" s="59"/>
      <c r="HE35" s="59"/>
      <c r="HF35" s="59"/>
      <c r="HG35" s="59"/>
      <c r="HH35" s="59"/>
      <c r="HI35" s="59"/>
      <c r="HJ35" s="59"/>
      <c r="HK35" s="59"/>
      <c r="HL35" s="59"/>
      <c r="HM35" s="59"/>
      <c r="HN35" s="59"/>
      <c r="HO35" s="59"/>
      <c r="HP35" s="59"/>
      <c r="HQ35" s="59"/>
      <c r="HR35" s="59"/>
      <c r="HS35" s="59"/>
      <c r="HT35" s="59"/>
      <c r="HU35" s="59"/>
      <c r="HV35" s="59"/>
      <c r="HW35" s="59"/>
      <c r="HX35" s="59"/>
      <c r="HY35" s="59"/>
      <c r="HZ35" s="59"/>
      <c r="IA35" s="59"/>
      <c r="IB35" s="59"/>
      <c r="IC35" s="59"/>
      <c r="ID35" s="59"/>
      <c r="IE35" s="59"/>
      <c r="IF35" s="59"/>
      <c r="IG35" s="59"/>
      <c r="IH35" s="59"/>
      <c r="II35" s="59"/>
      <c r="IJ35" s="59"/>
      <c r="IK35" s="59"/>
      <c r="IL35" s="59"/>
      <c r="IM35" s="59"/>
      <c r="IN35" s="59"/>
      <c r="IO35" s="59"/>
      <c r="IP35" s="59"/>
      <c r="IQ35" s="59"/>
      <c r="IR35" s="59"/>
      <c r="IS35" s="59"/>
      <c r="IT35" s="59"/>
      <c r="IU35" s="59"/>
      <c r="IV35" s="59"/>
      <c r="IW35" s="59"/>
      <c r="IX35" s="59"/>
      <c r="IY35" s="59"/>
      <c r="IZ35" s="59"/>
      <c r="JA35" s="59"/>
      <c r="JB35" s="59"/>
      <c r="JC35" s="59"/>
      <c r="JD35" s="59"/>
      <c r="JE35" s="59"/>
      <c r="JF35" s="59"/>
      <c r="JG35" s="59"/>
      <c r="JH35" s="59"/>
      <c r="JI35" s="59"/>
      <c r="JJ35" s="59"/>
      <c r="JK35" s="59"/>
      <c r="JL35" s="59"/>
      <c r="JM35" s="59"/>
      <c r="JN35" s="59"/>
      <c r="JO35" s="59"/>
      <c r="JP35" s="59"/>
      <c r="JQ35" s="59"/>
      <c r="JR35" s="59"/>
      <c r="JS35" s="59"/>
      <c r="JT35" s="59"/>
      <c r="JU35" s="59"/>
      <c r="JV35" s="59"/>
      <c r="JW35" s="59"/>
      <c r="JX35" s="59"/>
      <c r="JY35" s="59"/>
      <c r="JZ35" s="59"/>
      <c r="KA35" s="59"/>
      <c r="KB35" s="59"/>
      <c r="KC35" s="59"/>
      <c r="KD35" s="59"/>
      <c r="KE35" s="59"/>
      <c r="KF35" s="59"/>
      <c r="KG35" s="59"/>
      <c r="KH35" s="59"/>
      <c r="KI35" s="59"/>
      <c r="KJ35" s="59"/>
      <c r="KK35" s="59"/>
      <c r="KL35" s="59"/>
      <c r="KM35" s="59"/>
      <c r="KN35" s="59"/>
      <c r="KO35" s="59"/>
      <c r="KP35" s="59"/>
      <c r="KQ35" s="59"/>
      <c r="KR35" s="59"/>
      <c r="KS35" s="59"/>
      <c r="KT35" s="59"/>
      <c r="KU35" s="59"/>
      <c r="KV35" s="59"/>
      <c r="KW35" s="59"/>
      <c r="KX35" s="59"/>
      <c r="KY35" s="59"/>
      <c r="KZ35" s="59"/>
      <c r="LA35" s="59"/>
      <c r="LB35" s="59"/>
      <c r="LC35" s="59"/>
      <c r="LD35" s="59"/>
      <c r="LE35" s="59"/>
      <c r="LF35" s="59"/>
      <c r="LG35" s="59"/>
      <c r="LH35" s="59"/>
      <c r="LI35" s="59"/>
      <c r="LJ35" s="59"/>
      <c r="LK35" s="59"/>
      <c r="LL35" s="59"/>
      <c r="LM35" s="59"/>
      <c r="LN35" s="59"/>
      <c r="LO35" s="59"/>
      <c r="LP35" s="59"/>
      <c r="LQ35" s="59"/>
      <c r="LR35" s="59"/>
      <c r="LS35" s="59"/>
      <c r="LT35" s="59"/>
      <c r="LU35" s="59"/>
      <c r="LV35" s="59"/>
      <c r="LW35" s="59"/>
      <c r="LX35" s="59"/>
      <c r="LY35" s="59"/>
      <c r="LZ35" s="59"/>
      <c r="MA35" s="59"/>
      <c r="MB35" s="59"/>
      <c r="MC35" s="59"/>
      <c r="MD35" s="59"/>
      <c r="ME35" s="59"/>
      <c r="MF35" s="59"/>
      <c r="MG35" s="59"/>
      <c r="MH35" s="59"/>
      <c r="MI35" s="59"/>
      <c r="MJ35" s="59"/>
      <c r="MK35" s="59"/>
      <c r="ML35" s="59"/>
      <c r="MM35" s="59"/>
      <c r="MN35" s="59"/>
      <c r="MO35" s="59"/>
      <c r="MP35" s="59"/>
      <c r="MQ35" s="59"/>
      <c r="MR35" s="59"/>
      <c r="MS35" s="59"/>
      <c r="MT35" s="59"/>
      <c r="MU35" s="59"/>
      <c r="MV35" s="59"/>
      <c r="MW35" s="59"/>
      <c r="MX35" s="59"/>
      <c r="MY35" s="59"/>
      <c r="MZ35" s="59"/>
      <c r="NA35" s="59"/>
      <c r="NB35" s="59"/>
      <c r="NC35" s="59"/>
      <c r="ND35" s="59"/>
      <c r="NE35" s="59"/>
      <c r="NF35" s="59"/>
      <c r="NG35" s="59"/>
      <c r="NH35" s="59"/>
      <c r="NI35" s="59"/>
      <c r="NJ35" s="59"/>
      <c r="NK35" s="59"/>
      <c r="NL35" s="59"/>
      <c r="NM35" s="59"/>
      <c r="NN35" s="59"/>
      <c r="NO35" s="59"/>
      <c r="NP35" s="59"/>
      <c r="NQ35" s="59"/>
      <c r="NR35" s="59"/>
      <c r="NS35" s="59"/>
      <c r="NT35" s="59"/>
      <c r="NU35" s="59"/>
      <c r="NV35" s="59"/>
      <c r="NW35" s="59"/>
      <c r="NX35" s="59"/>
      <c r="NY35" s="59"/>
      <c r="NZ35" s="59"/>
      <c r="OA35" s="59"/>
      <c r="OB35" s="59"/>
      <c r="OC35" s="59"/>
      <c r="OD35" s="59"/>
      <c r="OE35" s="59"/>
      <c r="OF35" s="59"/>
      <c r="OG35" s="59"/>
      <c r="OH35" s="59"/>
      <c r="OI35" s="59"/>
      <c r="OJ35" s="59"/>
      <c r="OK35" s="59"/>
      <c r="OL35" s="59"/>
      <c r="OM35" s="59"/>
      <c r="ON35" s="59"/>
      <c r="OO35" s="59"/>
      <c r="OP35" s="59"/>
      <c r="OQ35" s="59"/>
      <c r="OR35" s="59"/>
      <c r="OS35" s="59"/>
      <c r="OT35" s="59"/>
      <c r="OU35" s="59"/>
      <c r="OV35" s="59"/>
      <c r="OW35" s="59"/>
      <c r="OX35" s="59"/>
      <c r="OY35" s="59"/>
      <c r="OZ35" s="59"/>
      <c r="PA35" s="59"/>
      <c r="PB35" s="59"/>
      <c r="PC35" s="59"/>
      <c r="PD35" s="59"/>
      <c r="PE35" s="59"/>
      <c r="PF35" s="59"/>
      <c r="PG35" s="59"/>
      <c r="PH35" s="59"/>
      <c r="PI35" s="59"/>
      <c r="PJ35" s="59"/>
      <c r="PK35" s="59"/>
      <c r="PL35" s="59"/>
      <c r="PM35" s="59"/>
      <c r="PN35" s="59"/>
      <c r="PO35" s="59"/>
      <c r="PP35" s="59"/>
      <c r="PQ35" s="59"/>
      <c r="PR35" s="59"/>
      <c r="PS35" s="59"/>
      <c r="PT35" s="59"/>
      <c r="PU35" s="59"/>
      <c r="PV35" s="59"/>
      <c r="PW35" s="59"/>
      <c r="PX35" s="59"/>
      <c r="PY35" s="59"/>
      <c r="PZ35" s="59"/>
      <c r="QA35" s="59"/>
      <c r="QB35" s="59"/>
      <c r="QC35" s="59"/>
      <c r="QD35" s="59"/>
      <c r="QE35" s="59"/>
      <c r="QF35" s="59"/>
      <c r="QG35" s="59"/>
      <c r="QH35" s="59"/>
      <c r="QI35" s="59"/>
      <c r="QJ35" s="59"/>
      <c r="QK35" s="59"/>
      <c r="QL35" s="59"/>
      <c r="QM35" s="59"/>
      <c r="QN35" s="59"/>
      <c r="QO35" s="59"/>
      <c r="QP35" s="59"/>
      <c r="QQ35" s="59"/>
      <c r="QR35" s="59"/>
      <c r="QS35" s="59"/>
      <c r="QT35" s="59"/>
      <c r="QU35" s="59"/>
      <c r="QV35" s="59"/>
      <c r="QW35" s="59"/>
      <c r="QX35" s="59"/>
      <c r="QY35" s="59"/>
      <c r="QZ35" s="59"/>
      <c r="RA35" s="59"/>
      <c r="RB35" s="59"/>
      <c r="RC35" s="59"/>
      <c r="RD35" s="59"/>
      <c r="RE35" s="59"/>
      <c r="RF35" s="59"/>
      <c r="RG35" s="59"/>
      <c r="RH35" s="59"/>
      <c r="RI35" s="59"/>
      <c r="RJ35" s="59"/>
      <c r="RK35" s="59"/>
      <c r="RL35" s="59"/>
      <c r="RM35" s="59"/>
      <c r="RN35" s="59"/>
      <c r="RO35" s="59"/>
      <c r="RP35" s="59"/>
      <c r="RQ35" s="59"/>
      <c r="RR35" s="59"/>
      <c r="RS35" s="59"/>
      <c r="RT35" s="59"/>
      <c r="RU35" s="59"/>
      <c r="RV35" s="59"/>
      <c r="RW35" s="59"/>
      <c r="RX35" s="59"/>
      <c r="RY35" s="59"/>
      <c r="RZ35" s="59"/>
      <c r="SA35" s="59"/>
      <c r="SB35" s="59"/>
      <c r="SC35" s="59"/>
      <c r="SD35" s="59"/>
      <c r="SE35" s="59"/>
      <c r="SF35" s="59"/>
      <c r="SG35" s="59"/>
      <c r="SH35" s="59"/>
      <c r="SI35" s="59"/>
      <c r="SJ35" s="59"/>
      <c r="SK35" s="59"/>
      <c r="SL35" s="59"/>
      <c r="SM35" s="59"/>
      <c r="SN35" s="59"/>
      <c r="SO35" s="59"/>
      <c r="SP35" s="59"/>
      <c r="SQ35" s="59"/>
      <c r="SR35" s="59"/>
      <c r="SS35" s="59"/>
      <c r="ST35" s="59"/>
      <c r="SU35" s="59"/>
      <c r="SV35" s="59"/>
      <c r="SW35" s="59"/>
      <c r="SX35" s="59"/>
      <c r="SY35" s="59"/>
      <c r="SZ35" s="59"/>
      <c r="TA35" s="59"/>
      <c r="TB35" s="59"/>
      <c r="TC35" s="59"/>
      <c r="TD35" s="59"/>
      <c r="TE35" s="59"/>
      <c r="TF35" s="59"/>
      <c r="TG35" s="59"/>
      <c r="TH35" s="59"/>
      <c r="TI35" s="59"/>
      <c r="TJ35" s="59"/>
      <c r="TK35" s="59"/>
      <c r="TL35" s="59"/>
      <c r="TM35" s="59"/>
      <c r="TN35" s="59"/>
      <c r="TO35" s="59"/>
      <c r="TP35" s="59"/>
      <c r="TQ35" s="59"/>
      <c r="TR35" s="59"/>
      <c r="TS35" s="59"/>
      <c r="TT35" s="59"/>
      <c r="TU35" s="59"/>
      <c r="TV35" s="59"/>
      <c r="TW35" s="59"/>
      <c r="TX35" s="59"/>
      <c r="TY35" s="59"/>
      <c r="TZ35" s="59"/>
      <c r="UA35" s="59"/>
      <c r="UB35" s="59"/>
      <c r="UC35" s="59"/>
      <c r="UD35" s="59"/>
      <c r="UE35" s="59"/>
      <c r="UF35" s="59"/>
      <c r="UG35" s="59"/>
      <c r="UH35" s="59"/>
      <c r="UI35" s="59"/>
      <c r="UJ35" s="59"/>
      <c r="UK35" s="59"/>
      <c r="UL35" s="59"/>
      <c r="UM35" s="59"/>
      <c r="UN35" s="59"/>
      <c r="UO35" s="59"/>
      <c r="UP35" s="59"/>
      <c r="UQ35" s="59"/>
      <c r="UR35" s="59"/>
      <c r="US35" s="59"/>
      <c r="UT35" s="59"/>
      <c r="UU35" s="59"/>
      <c r="UV35" s="59"/>
      <c r="UW35" s="59"/>
      <c r="UX35" s="59"/>
      <c r="UY35" s="59"/>
      <c r="UZ35" s="59"/>
      <c r="VA35" s="59"/>
      <c r="VB35" s="59"/>
      <c r="VC35" s="59"/>
      <c r="VD35" s="59"/>
      <c r="VE35" s="59"/>
      <c r="VF35" s="59"/>
      <c r="VG35" s="59"/>
      <c r="VH35" s="59"/>
      <c r="VI35" s="59"/>
      <c r="VJ35" s="59"/>
      <c r="VK35" s="59"/>
      <c r="VL35" s="59"/>
      <c r="VM35" s="59"/>
      <c r="VN35" s="59"/>
      <c r="VO35" s="59"/>
      <c r="VP35" s="59"/>
      <c r="VQ35" s="59"/>
      <c r="VR35" s="59"/>
      <c r="VS35" s="59"/>
      <c r="VT35" s="59"/>
      <c r="VU35" s="59"/>
      <c r="VV35" s="59"/>
      <c r="VW35" s="59"/>
      <c r="VX35" s="59"/>
      <c r="VY35" s="59"/>
      <c r="VZ35" s="59"/>
      <c r="WA35" s="59"/>
      <c r="WB35" s="59"/>
      <c r="WC35" s="59"/>
      <c r="WD35" s="59"/>
      <c r="WE35" s="59"/>
      <c r="WF35" s="59"/>
      <c r="WG35" s="59"/>
      <c r="WH35" s="59"/>
      <c r="WI35" s="59"/>
      <c r="WJ35" s="59"/>
      <c r="WK35" s="59"/>
      <c r="WL35" s="59"/>
      <c r="WM35" s="59"/>
      <c r="WN35" s="59"/>
      <c r="WO35" s="59"/>
      <c r="WP35" s="59"/>
      <c r="WQ35" s="59"/>
      <c r="WR35" s="59"/>
      <c r="WS35" s="59"/>
      <c r="WT35" s="59"/>
      <c r="WU35" s="59"/>
      <c r="WV35" s="59"/>
      <c r="WW35" s="59"/>
      <c r="WX35" s="59"/>
      <c r="WY35" s="59"/>
      <c r="WZ35" s="59"/>
      <c r="XA35" s="59"/>
      <c r="XB35" s="59"/>
      <c r="XC35" s="59"/>
      <c r="XD35" s="59"/>
      <c r="XE35" s="59"/>
      <c r="XF35" s="59"/>
      <c r="XG35" s="59"/>
      <c r="XH35" s="59"/>
      <c r="XI35" s="59"/>
      <c r="XJ35" s="59"/>
      <c r="XK35" s="59"/>
      <c r="XL35" s="59"/>
      <c r="XM35" s="59"/>
      <c r="XN35" s="59"/>
      <c r="XO35" s="59"/>
      <c r="XP35" s="59"/>
      <c r="XQ35" s="59"/>
      <c r="XR35" s="59"/>
      <c r="XS35" s="59"/>
      <c r="XT35" s="59"/>
      <c r="XU35" s="59"/>
      <c r="XV35" s="59"/>
      <c r="XW35" s="59"/>
      <c r="XX35" s="59"/>
      <c r="XY35" s="59"/>
      <c r="XZ35" s="59"/>
      <c r="YA35" s="59"/>
      <c r="YB35" s="59"/>
      <c r="YC35" s="59"/>
      <c r="YD35" s="59"/>
      <c r="YE35" s="59"/>
      <c r="YF35" s="59"/>
      <c r="YG35" s="59"/>
      <c r="YH35" s="59"/>
      <c r="YI35" s="59"/>
      <c r="YJ35" s="59"/>
      <c r="YK35" s="59"/>
      <c r="YL35" s="59"/>
      <c r="YM35" s="59"/>
      <c r="YN35" s="59"/>
      <c r="YO35" s="59"/>
      <c r="YP35" s="59"/>
      <c r="YQ35" s="59"/>
      <c r="YR35" s="59"/>
      <c r="YS35" s="59"/>
      <c r="YT35" s="59"/>
      <c r="YU35" s="59"/>
      <c r="YV35" s="59"/>
      <c r="YW35" s="59"/>
      <c r="YX35" s="59"/>
      <c r="YY35" s="59"/>
      <c r="YZ35" s="59"/>
      <c r="ZA35" s="59"/>
      <c r="ZB35" s="59"/>
      <c r="ZC35" s="59"/>
      <c r="ZD35" s="59"/>
      <c r="ZE35" s="59"/>
      <c r="ZF35" s="59"/>
      <c r="ZG35" s="59"/>
      <c r="ZH35" s="59"/>
      <c r="ZI35" s="59"/>
      <c r="ZJ35" s="59"/>
      <c r="ZK35" s="59"/>
      <c r="ZL35" s="59"/>
      <c r="ZM35" s="59"/>
      <c r="ZN35" s="59"/>
      <c r="ZO35" s="59"/>
      <c r="ZP35" s="59"/>
      <c r="ZQ35" s="59"/>
      <c r="ZR35" s="59"/>
      <c r="ZS35" s="59"/>
      <c r="ZT35" s="59"/>
      <c r="ZU35" s="59"/>
      <c r="ZV35" s="59"/>
      <c r="ZW35" s="59"/>
      <c r="ZX35" s="59"/>
      <c r="ZY35" s="59"/>
      <c r="ZZ35" s="59"/>
      <c r="AAA35" s="59"/>
      <c r="AAB35" s="59"/>
      <c r="AAC35" s="59"/>
      <c r="AAD35" s="59"/>
      <c r="AAE35" s="59"/>
      <c r="AAF35" s="59"/>
      <c r="AAG35" s="59"/>
      <c r="AAH35" s="59"/>
      <c r="AAI35" s="59"/>
      <c r="AAJ35" s="59"/>
      <c r="AAK35" s="59"/>
      <c r="AAL35" s="59"/>
      <c r="AAM35" s="59"/>
      <c r="AAN35" s="59"/>
      <c r="AAO35" s="59"/>
      <c r="AAP35" s="59"/>
      <c r="AAQ35" s="59"/>
      <c r="AAR35" s="59"/>
      <c r="AAS35" s="59"/>
      <c r="AAT35" s="59"/>
      <c r="AAU35" s="59"/>
      <c r="AAV35" s="59"/>
      <c r="AAW35" s="59"/>
      <c r="AAX35" s="59"/>
      <c r="AAY35" s="59"/>
      <c r="AAZ35" s="59"/>
      <c r="ABA35" s="59"/>
      <c r="ABB35" s="59"/>
      <c r="ABC35" s="59"/>
      <c r="ABD35" s="59"/>
      <c r="ABE35" s="59"/>
      <c r="ABF35" s="59"/>
      <c r="ABG35" s="59"/>
      <c r="ABH35" s="59"/>
      <c r="ABI35" s="59"/>
      <c r="ABJ35" s="59"/>
      <c r="ABK35" s="59"/>
      <c r="ABL35" s="59"/>
      <c r="ABM35" s="59"/>
      <c r="ABN35" s="59"/>
      <c r="ABO35" s="59"/>
      <c r="ABP35" s="59"/>
      <c r="ABQ35" s="59"/>
      <c r="ABR35" s="59"/>
      <c r="ABS35" s="59"/>
      <c r="ABT35" s="59"/>
      <c r="ABU35" s="59"/>
      <c r="ABV35" s="59"/>
      <c r="ABW35" s="59"/>
      <c r="ABX35" s="59"/>
      <c r="ABY35" s="59"/>
      <c r="ABZ35" s="59"/>
      <c r="ACA35" s="59"/>
      <c r="ACB35" s="59"/>
      <c r="ACC35" s="59"/>
      <c r="ACD35" s="59"/>
      <c r="ACE35" s="59"/>
      <c r="ACF35" s="59"/>
      <c r="ACG35" s="59"/>
      <c r="ACH35" s="59"/>
      <c r="ACI35" s="59"/>
      <c r="ACJ35" s="59"/>
      <c r="ACK35" s="59"/>
      <c r="ACL35" s="59"/>
      <c r="ACM35" s="59"/>
      <c r="ACN35" s="59"/>
      <c r="ACO35" s="59"/>
      <c r="ACP35" s="59"/>
      <c r="ACQ35" s="59"/>
      <c r="ACR35" s="59"/>
      <c r="ACS35" s="59"/>
      <c r="ACT35" s="59"/>
      <c r="ACU35" s="59"/>
      <c r="ACV35" s="59"/>
      <c r="ACW35" s="59"/>
      <c r="ACX35" s="59"/>
      <c r="ACY35" s="59"/>
      <c r="ACZ35" s="59"/>
      <c r="ADA35" s="59"/>
      <c r="ADB35" s="59"/>
      <c r="ADC35" s="59"/>
      <c r="ADD35" s="59"/>
      <c r="ADE35" s="59"/>
      <c r="ADF35" s="59"/>
      <c r="ADG35" s="59"/>
      <c r="ADH35" s="59"/>
      <c r="ADI35" s="59"/>
      <c r="ADJ35" s="59"/>
      <c r="ADK35" s="59"/>
      <c r="ADL35" s="59"/>
      <c r="ADM35" s="59"/>
      <c r="ADN35" s="59"/>
      <c r="ADO35" s="59"/>
      <c r="ADP35" s="59"/>
      <c r="ADQ35" s="59"/>
      <c r="ADR35" s="59"/>
      <c r="ADS35" s="59"/>
      <c r="ADT35" s="59"/>
      <c r="ADU35" s="59"/>
      <c r="ADV35" s="59"/>
      <c r="ADW35" s="59"/>
      <c r="ADX35" s="59"/>
      <c r="ADY35" s="59"/>
      <c r="ADZ35" s="59"/>
      <c r="AEA35" s="59"/>
      <c r="AEB35" s="59"/>
      <c r="AEC35" s="59"/>
      <c r="AED35" s="59"/>
      <c r="AEE35" s="59"/>
      <c r="AEF35" s="59"/>
      <c r="AEG35" s="59"/>
      <c r="AEH35" s="59"/>
      <c r="AEI35" s="59"/>
      <c r="AEJ35" s="59"/>
      <c r="AEK35" s="59"/>
      <c r="AEL35" s="59"/>
      <c r="AEM35" s="59"/>
      <c r="AEN35" s="59"/>
      <c r="AEO35" s="59"/>
      <c r="AEP35" s="59"/>
      <c r="AEQ35" s="59"/>
      <c r="AER35" s="59"/>
      <c r="AES35" s="59"/>
      <c r="AET35" s="59"/>
      <c r="AEU35" s="59"/>
      <c r="AEV35" s="59"/>
      <c r="AEW35" s="59"/>
      <c r="AEX35" s="59"/>
      <c r="AEY35" s="59"/>
      <c r="AEZ35" s="59"/>
      <c r="AFA35" s="59"/>
      <c r="AFB35" s="59"/>
      <c r="AFC35" s="59"/>
      <c r="AFD35" s="59"/>
      <c r="AFE35" s="59"/>
      <c r="AFF35" s="59"/>
      <c r="AFG35" s="59"/>
      <c r="AFH35" s="59"/>
      <c r="AFI35" s="59"/>
      <c r="AFJ35" s="59"/>
      <c r="AFK35" s="59"/>
      <c r="AFL35" s="59"/>
      <c r="AFM35" s="59"/>
      <c r="AFN35" s="59"/>
      <c r="AFO35" s="59"/>
      <c r="AFP35" s="59"/>
      <c r="AFQ35" s="59"/>
      <c r="AFR35" s="59"/>
      <c r="AFS35" s="59"/>
      <c r="AFT35" s="59"/>
      <c r="AFU35" s="59"/>
      <c r="AFV35" s="59"/>
      <c r="AFW35" s="59"/>
      <c r="AFX35" s="59"/>
      <c r="AFY35" s="59"/>
      <c r="AFZ35" s="59"/>
      <c r="AGA35" s="59"/>
      <c r="AGB35" s="59"/>
      <c r="AGC35" s="59"/>
      <c r="AGD35" s="59"/>
      <c r="AGE35" s="59"/>
      <c r="AGF35" s="59"/>
      <c r="AGG35" s="59"/>
      <c r="AGH35" s="59"/>
      <c r="AGI35" s="59"/>
      <c r="AGJ35" s="59"/>
      <c r="AGK35" s="59"/>
      <c r="AGL35" s="59"/>
      <c r="AGM35" s="59"/>
      <c r="AGN35" s="59"/>
      <c r="AGO35" s="59"/>
      <c r="AGP35" s="59"/>
      <c r="AGQ35" s="59"/>
      <c r="AGR35" s="59"/>
      <c r="AGS35" s="59"/>
      <c r="AGT35" s="59"/>
      <c r="AGU35" s="59"/>
      <c r="AGV35" s="59"/>
      <c r="AGW35" s="59"/>
      <c r="AGX35" s="59"/>
      <c r="AGY35" s="59"/>
      <c r="AGZ35" s="59"/>
      <c r="AHA35" s="59"/>
      <c r="AHB35" s="59"/>
      <c r="AHC35" s="59"/>
      <c r="AHD35" s="59"/>
      <c r="AHE35" s="59"/>
      <c r="AHF35" s="59"/>
      <c r="AHG35" s="59"/>
      <c r="AHH35" s="59"/>
      <c r="AHI35" s="59"/>
      <c r="AHJ35" s="59"/>
      <c r="AHK35" s="59"/>
      <c r="AHL35" s="59"/>
      <c r="AHM35" s="59"/>
      <c r="AHN35" s="59"/>
      <c r="AHO35" s="59"/>
      <c r="AHP35" s="59"/>
      <c r="AHQ35" s="59"/>
      <c r="AHR35" s="59"/>
      <c r="AHS35" s="59"/>
      <c r="AHT35" s="59"/>
      <c r="AHU35" s="59"/>
      <c r="AHV35" s="59"/>
      <c r="AHW35" s="59"/>
      <c r="AHX35" s="59"/>
      <c r="AHY35" s="59"/>
      <c r="AHZ35" s="59"/>
      <c r="AIA35" s="59"/>
      <c r="AIB35" s="59"/>
      <c r="AIC35" s="59"/>
      <c r="AID35" s="59"/>
      <c r="AIE35" s="59"/>
      <c r="AIF35" s="59"/>
      <c r="AIG35" s="59"/>
      <c r="AIH35" s="59"/>
      <c r="AII35" s="59"/>
      <c r="AIJ35" s="59"/>
      <c r="AIK35" s="59"/>
      <c r="AIL35" s="59"/>
      <c r="AIM35" s="59"/>
      <c r="AIN35" s="59"/>
      <c r="AIO35" s="59"/>
      <c r="AIP35" s="59"/>
      <c r="AIQ35" s="59"/>
      <c r="AIR35" s="59"/>
      <c r="AIS35" s="59"/>
      <c r="AIT35" s="59"/>
      <c r="AIU35" s="59"/>
      <c r="AIV35" s="59"/>
      <c r="AIW35" s="59"/>
      <c r="AIX35" s="59"/>
      <c r="AIY35" s="59"/>
      <c r="AIZ35" s="59"/>
      <c r="AJA35" s="59"/>
      <c r="AJB35" s="59"/>
      <c r="AJC35" s="59"/>
      <c r="AJD35" s="59"/>
      <c r="AJE35" s="59"/>
      <c r="AJF35" s="59"/>
      <c r="AJG35" s="59"/>
      <c r="AJH35" s="59"/>
      <c r="AJI35" s="59"/>
      <c r="AJJ35" s="59"/>
      <c r="AJK35" s="59"/>
      <c r="AJL35" s="59"/>
      <c r="AJM35" s="59"/>
      <c r="AJN35" s="59"/>
      <c r="AJO35" s="59"/>
      <c r="AJP35" s="59"/>
      <c r="AJQ35" s="59"/>
      <c r="AJR35" s="59"/>
      <c r="AJS35" s="59"/>
      <c r="AJT35" s="59"/>
      <c r="AJU35" s="59"/>
      <c r="AJV35" s="59"/>
      <c r="AJW35" s="59"/>
      <c r="AJX35" s="59"/>
      <c r="AJY35" s="59"/>
      <c r="AJZ35" s="59"/>
      <c r="AKA35" s="59"/>
      <c r="AKB35" s="59"/>
      <c r="AKC35" s="59"/>
      <c r="AKD35" s="59"/>
      <c r="AKE35" s="59"/>
      <c r="AKF35" s="59"/>
      <c r="AKG35" s="59"/>
      <c r="AKH35" s="59"/>
      <c r="AKI35" s="59"/>
      <c r="AKJ35" s="59"/>
      <c r="AKK35" s="59"/>
      <c r="AKL35" s="59"/>
      <c r="AKM35" s="59"/>
      <c r="AKN35" s="59"/>
      <c r="AKO35" s="59"/>
      <c r="AKP35" s="59"/>
      <c r="AKQ35" s="59"/>
      <c r="AKR35" s="59"/>
      <c r="AKS35" s="59"/>
      <c r="AKT35" s="59"/>
      <c r="AKU35" s="59"/>
      <c r="AKV35" s="59"/>
      <c r="AKW35" s="59"/>
      <c r="AKX35" s="59"/>
      <c r="AKY35" s="59"/>
      <c r="AKZ35" s="59"/>
      <c r="ALA35" s="59"/>
      <c r="ALB35" s="59"/>
      <c r="ALC35" s="59"/>
      <c r="ALD35" s="59"/>
      <c r="ALE35" s="59"/>
      <c r="ALF35" s="59"/>
      <c r="ALG35" s="59"/>
      <c r="ALH35" s="59"/>
      <c r="ALI35" s="59"/>
      <c r="ALJ35" s="59"/>
      <c r="ALK35" s="59"/>
      <c r="ALL35" s="59"/>
      <c r="ALM35" s="59"/>
      <c r="ALN35" s="59"/>
      <c r="ALO35" s="59"/>
      <c r="ALP35" s="59"/>
      <c r="ALQ35" s="59"/>
      <c r="ALR35" s="59"/>
      <c r="ALS35" s="59"/>
      <c r="ALT35" s="59"/>
      <c r="ALU35" s="59"/>
      <c r="ALV35" s="59"/>
      <c r="ALW35" s="59"/>
      <c r="ALX35" s="59"/>
      <c r="ALY35" s="59"/>
      <c r="ALZ35" s="59"/>
      <c r="AMA35" s="59"/>
      <c r="AMB35" s="59"/>
      <c r="AMC35" s="59"/>
      <c r="AMD35" s="59"/>
      <c r="AME35" s="59"/>
      <c r="AMF35" s="59"/>
      <c r="AMG35" s="59"/>
      <c r="AMH35" s="59"/>
      <c r="AMI35" s="59"/>
      <c r="AMJ35" s="59"/>
      <c r="AMK35" s="59"/>
      <c r="AML35" s="59"/>
      <c r="AMM35" s="59"/>
      <c r="AMN35" s="59"/>
      <c r="AMO35" s="59"/>
      <c r="AMP35" s="59"/>
      <c r="AMQ35" s="59"/>
      <c r="AMR35" s="59"/>
      <c r="AMS35" s="59"/>
      <c r="AMT35" s="59"/>
      <c r="AMU35" s="59"/>
      <c r="AMV35" s="59"/>
      <c r="AMW35" s="59"/>
      <c r="AMX35" s="59"/>
      <c r="AMY35" s="59"/>
      <c r="AMZ35" s="59"/>
      <c r="ANA35" s="59"/>
      <c r="ANB35" s="59"/>
      <c r="ANC35" s="59"/>
      <c r="AND35" s="59"/>
      <c r="ANE35" s="59"/>
      <c r="ANF35" s="59"/>
      <c r="ANG35" s="59"/>
      <c r="ANH35" s="59"/>
      <c r="ANI35" s="59"/>
      <c r="ANJ35" s="59"/>
      <c r="ANK35" s="59"/>
      <c r="ANL35" s="59"/>
      <c r="ANM35" s="59"/>
      <c r="ANN35" s="59"/>
      <c r="ANO35" s="59"/>
      <c r="ANP35" s="59"/>
      <c r="ANQ35" s="59"/>
      <c r="ANR35" s="59"/>
      <c r="ANS35" s="59"/>
      <c r="ANT35" s="59"/>
      <c r="ANU35" s="59"/>
      <c r="ANV35" s="59"/>
      <c r="ANW35" s="59"/>
      <c r="ANX35" s="59"/>
      <c r="ANY35" s="59"/>
      <c r="ANZ35" s="59"/>
      <c r="AOA35" s="59"/>
      <c r="AOB35" s="59"/>
      <c r="AOC35" s="59"/>
      <c r="AOD35" s="59"/>
      <c r="AOE35" s="59"/>
      <c r="AOF35" s="59"/>
      <c r="AOG35" s="59"/>
      <c r="AOH35" s="59"/>
      <c r="AOI35" s="59"/>
      <c r="AOJ35" s="59"/>
      <c r="AOK35" s="59"/>
      <c r="AOL35" s="59"/>
      <c r="AOM35" s="59"/>
      <c r="AON35" s="59"/>
      <c r="AOO35" s="59"/>
      <c r="AOP35" s="59"/>
      <c r="AOQ35" s="59"/>
      <c r="AOR35" s="59"/>
      <c r="AOS35" s="59"/>
      <c r="AOT35" s="59"/>
      <c r="AOU35" s="59"/>
      <c r="AOV35" s="59"/>
      <c r="AOW35" s="59"/>
      <c r="AOX35" s="59"/>
      <c r="AOY35" s="59"/>
      <c r="AOZ35" s="59"/>
      <c r="APA35" s="59"/>
      <c r="APB35" s="59"/>
      <c r="APC35" s="59"/>
      <c r="APD35" s="59"/>
      <c r="APE35" s="59"/>
      <c r="APF35" s="59"/>
      <c r="APG35" s="59"/>
      <c r="APH35" s="59"/>
      <c r="API35" s="59"/>
      <c r="APJ35" s="59"/>
      <c r="APK35" s="59"/>
      <c r="APL35" s="59"/>
      <c r="APM35" s="59"/>
      <c r="APN35" s="59"/>
      <c r="APO35" s="59"/>
      <c r="APP35" s="59"/>
      <c r="APQ35" s="59"/>
      <c r="APR35" s="59"/>
      <c r="APS35" s="59"/>
      <c r="APT35" s="59"/>
      <c r="APU35" s="59"/>
      <c r="APV35" s="59"/>
      <c r="APW35" s="59"/>
      <c r="APX35" s="59"/>
      <c r="APY35" s="59"/>
      <c r="APZ35" s="59"/>
      <c r="AQA35" s="59"/>
      <c r="AQB35" s="59"/>
      <c r="AQC35" s="59"/>
      <c r="AQD35" s="59"/>
      <c r="AQE35" s="59"/>
      <c r="AQF35" s="59"/>
      <c r="AQG35" s="59"/>
      <c r="AQH35" s="59"/>
      <c r="AQI35" s="59"/>
      <c r="AQJ35" s="59"/>
      <c r="AQK35" s="59"/>
      <c r="AQL35" s="59"/>
      <c r="AQM35" s="59"/>
      <c r="AQN35" s="59"/>
      <c r="AQO35" s="59"/>
      <c r="AQP35" s="59"/>
      <c r="AQQ35" s="59"/>
      <c r="AQR35" s="59"/>
      <c r="AQS35" s="59"/>
      <c r="AQT35" s="59"/>
      <c r="AQU35" s="59"/>
      <c r="AQV35" s="59"/>
      <c r="AQW35" s="59"/>
      <c r="AQX35" s="59"/>
      <c r="AQY35" s="59"/>
      <c r="AQZ35" s="59"/>
      <c r="ARA35" s="59"/>
      <c r="ARB35" s="59"/>
      <c r="ARC35" s="59"/>
      <c r="ARD35" s="59"/>
      <c r="ARE35" s="59"/>
      <c r="ARF35" s="59"/>
      <c r="ARG35" s="59"/>
      <c r="ARH35" s="59"/>
      <c r="ARI35" s="59"/>
      <c r="ARJ35" s="59"/>
      <c r="ARK35" s="59"/>
      <c r="ARL35" s="59"/>
      <c r="ARM35" s="59"/>
      <c r="ARN35" s="59"/>
      <c r="ARO35" s="59"/>
      <c r="ARP35" s="59"/>
      <c r="ARQ35" s="59"/>
      <c r="ARR35" s="59"/>
      <c r="ARS35" s="59"/>
      <c r="ART35" s="59"/>
      <c r="ARU35" s="59"/>
      <c r="ARV35" s="59"/>
      <c r="ARW35" s="59"/>
      <c r="ARX35" s="59"/>
      <c r="ARY35" s="59"/>
      <c r="ARZ35" s="59"/>
      <c r="ASA35" s="59"/>
      <c r="ASB35" s="59"/>
      <c r="ASC35" s="59"/>
      <c r="ASD35" s="59"/>
      <c r="ASE35" s="59"/>
      <c r="ASF35" s="59"/>
      <c r="ASG35" s="59"/>
      <c r="ASH35" s="59"/>
      <c r="ASI35" s="59"/>
      <c r="ASJ35" s="59"/>
      <c r="ASK35" s="59"/>
      <c r="ASL35" s="59"/>
      <c r="ASM35" s="59"/>
      <c r="ASN35" s="59"/>
      <c r="ASO35" s="59"/>
      <c r="ASP35" s="59"/>
      <c r="ASQ35" s="59"/>
      <c r="ASR35" s="59"/>
      <c r="ASS35" s="59"/>
      <c r="AST35" s="59"/>
      <c r="ASU35" s="59"/>
      <c r="ASV35" s="59"/>
      <c r="ASW35" s="59"/>
      <c r="ASX35" s="59"/>
      <c r="ASY35" s="59"/>
      <c r="ASZ35" s="59"/>
      <c r="ATA35" s="59"/>
      <c r="ATB35" s="59"/>
      <c r="ATC35" s="59"/>
      <c r="ATD35" s="59"/>
      <c r="ATE35" s="59"/>
      <c r="ATF35" s="59"/>
      <c r="ATG35" s="59"/>
      <c r="ATH35" s="59"/>
      <c r="ATI35" s="59"/>
      <c r="ATJ35" s="59"/>
      <c r="ATK35" s="59"/>
      <c r="ATL35" s="59"/>
      <c r="ATM35" s="59"/>
      <c r="ATN35" s="59"/>
      <c r="ATO35" s="59"/>
      <c r="ATP35" s="59"/>
      <c r="ATQ35" s="59"/>
      <c r="ATR35" s="59"/>
      <c r="ATS35" s="59"/>
      <c r="ATT35" s="59"/>
      <c r="ATU35" s="59"/>
      <c r="ATV35" s="59"/>
      <c r="ATW35" s="59"/>
      <c r="ATX35" s="59"/>
      <c r="ATY35" s="59"/>
      <c r="ATZ35" s="59"/>
      <c r="AUA35" s="59"/>
      <c r="AUB35" s="59"/>
      <c r="AUC35" s="59"/>
      <c r="AUD35" s="59"/>
      <c r="AUE35" s="59"/>
      <c r="AUF35" s="59"/>
      <c r="AUG35" s="59"/>
      <c r="AUH35" s="59"/>
      <c r="AUI35" s="59"/>
      <c r="AUJ35" s="59"/>
      <c r="AUK35" s="59"/>
      <c r="AUL35" s="59"/>
      <c r="AUM35" s="59"/>
      <c r="AUN35" s="59"/>
      <c r="AUO35" s="59"/>
      <c r="AUP35" s="59"/>
      <c r="AUQ35" s="59"/>
      <c r="AUR35" s="59"/>
      <c r="AUS35" s="59"/>
      <c r="AUT35" s="59"/>
      <c r="AUU35" s="59"/>
      <c r="AUV35" s="59"/>
      <c r="AUW35" s="59"/>
      <c r="AUX35" s="59"/>
      <c r="AUY35" s="59"/>
      <c r="AUZ35" s="59"/>
      <c r="AVA35" s="59"/>
      <c r="AVB35" s="59"/>
      <c r="AVC35" s="59"/>
      <c r="AVD35" s="59"/>
      <c r="AVE35" s="59"/>
      <c r="AVF35" s="59"/>
      <c r="AVG35" s="59"/>
      <c r="AVH35" s="59"/>
      <c r="AVI35" s="59"/>
      <c r="AVJ35" s="59"/>
      <c r="AVK35" s="59"/>
      <c r="AVL35" s="59"/>
      <c r="AVM35" s="59"/>
      <c r="AVN35" s="59"/>
      <c r="AVO35" s="59"/>
      <c r="AVP35" s="59"/>
      <c r="AVQ35" s="59"/>
      <c r="AVR35" s="59"/>
      <c r="AVS35" s="59"/>
      <c r="AVT35" s="59"/>
      <c r="AVU35" s="59"/>
      <c r="AVV35" s="59"/>
      <c r="AVW35" s="59"/>
      <c r="AVX35" s="59"/>
      <c r="AVY35" s="59"/>
      <c r="AVZ35" s="59"/>
      <c r="AWA35" s="59"/>
      <c r="AWB35" s="59"/>
      <c r="AWC35" s="59"/>
      <c r="AWD35" s="59"/>
      <c r="AWE35" s="59"/>
      <c r="AWF35" s="59"/>
      <c r="AWG35" s="59"/>
      <c r="AWH35" s="59"/>
      <c r="AWI35" s="59"/>
      <c r="AWJ35" s="59"/>
      <c r="AWK35" s="59"/>
      <c r="AWL35" s="59"/>
      <c r="AWM35" s="59"/>
      <c r="AWN35" s="59"/>
      <c r="AWO35" s="59"/>
      <c r="AWP35" s="59"/>
      <c r="AWQ35" s="59"/>
      <c r="AWR35" s="59"/>
      <c r="AWS35" s="59"/>
      <c r="AWT35" s="59"/>
      <c r="AWU35" s="59"/>
      <c r="AWV35" s="59"/>
      <c r="AWW35" s="59"/>
      <c r="AWX35" s="59"/>
      <c r="AWY35" s="59"/>
      <c r="AWZ35" s="59"/>
      <c r="AXA35" s="59"/>
      <c r="AXB35" s="59"/>
      <c r="AXC35" s="59"/>
      <c r="AXD35" s="59"/>
      <c r="AXE35" s="59"/>
      <c r="AXF35" s="59"/>
      <c r="AXG35" s="59"/>
      <c r="AXH35" s="59"/>
      <c r="AXI35" s="59"/>
      <c r="AXJ35" s="59"/>
      <c r="AXK35" s="59"/>
      <c r="AXL35" s="59"/>
      <c r="AXM35" s="59"/>
      <c r="AXN35" s="59"/>
      <c r="AXO35" s="59"/>
      <c r="AXP35" s="59"/>
      <c r="AXQ35" s="59"/>
      <c r="AXR35" s="59"/>
      <c r="AXS35" s="59"/>
      <c r="AXT35" s="59"/>
      <c r="AXU35" s="59"/>
      <c r="AXV35" s="59"/>
      <c r="AXW35" s="59"/>
      <c r="AXX35" s="59"/>
      <c r="AXY35" s="59"/>
      <c r="AXZ35" s="59"/>
      <c r="AYA35" s="59"/>
      <c r="AYB35" s="59"/>
      <c r="AYC35" s="59"/>
      <c r="AYD35" s="59"/>
      <c r="AYE35" s="59"/>
      <c r="AYF35" s="59"/>
      <c r="AYG35" s="59"/>
      <c r="AYH35" s="59"/>
      <c r="AYI35" s="59"/>
      <c r="AYJ35" s="59"/>
      <c r="AYK35" s="59"/>
      <c r="AYL35" s="59"/>
      <c r="AYM35" s="59"/>
      <c r="AYN35" s="59"/>
      <c r="AYO35" s="59"/>
      <c r="AYP35" s="59"/>
      <c r="AYQ35" s="59"/>
      <c r="AYR35" s="59"/>
      <c r="AYS35" s="59"/>
      <c r="AYT35" s="59"/>
      <c r="AYU35" s="59"/>
      <c r="AYV35" s="59"/>
      <c r="AYW35" s="59"/>
      <c r="AYX35" s="59"/>
      <c r="AYY35" s="59"/>
      <c r="AYZ35" s="59"/>
      <c r="AZA35" s="59"/>
      <c r="AZB35" s="59"/>
      <c r="AZC35" s="59"/>
      <c r="AZD35" s="59"/>
      <c r="AZE35" s="59"/>
      <c r="AZF35" s="59"/>
      <c r="AZG35" s="59"/>
      <c r="AZH35" s="59"/>
      <c r="AZI35" s="59"/>
      <c r="AZJ35" s="59"/>
      <c r="AZK35" s="59"/>
      <c r="AZL35" s="59"/>
      <c r="AZM35" s="59"/>
      <c r="AZN35" s="59"/>
      <c r="AZO35" s="59"/>
      <c r="AZP35" s="59"/>
      <c r="AZQ35" s="59"/>
      <c r="AZR35" s="59"/>
      <c r="AZS35" s="59"/>
      <c r="AZT35" s="59"/>
      <c r="AZU35" s="59"/>
      <c r="AZV35" s="59"/>
      <c r="AZW35" s="59"/>
      <c r="AZX35" s="59"/>
      <c r="AZY35" s="59"/>
      <c r="AZZ35" s="59"/>
      <c r="BAA35" s="59"/>
      <c r="BAB35" s="59"/>
      <c r="BAC35" s="59"/>
      <c r="BAD35" s="59"/>
      <c r="BAE35" s="59"/>
      <c r="BAF35" s="59"/>
      <c r="BAG35" s="59"/>
      <c r="BAH35" s="59"/>
      <c r="BAI35" s="59"/>
      <c r="BAJ35" s="59"/>
      <c r="BAK35" s="59"/>
      <c r="BAL35" s="59"/>
      <c r="BAM35" s="59"/>
      <c r="BAN35" s="59"/>
      <c r="BAO35" s="59"/>
      <c r="BAP35" s="59"/>
      <c r="BAQ35" s="59"/>
      <c r="BAR35" s="59"/>
      <c r="BAS35" s="59"/>
      <c r="BAT35" s="59"/>
      <c r="BAU35" s="59"/>
      <c r="BAV35" s="59"/>
      <c r="BAW35" s="59"/>
      <c r="BAX35" s="59"/>
      <c r="BAY35" s="59"/>
      <c r="BAZ35" s="59"/>
      <c r="BBA35" s="59"/>
      <c r="BBB35" s="59"/>
      <c r="BBC35" s="59"/>
      <c r="BBD35" s="59"/>
      <c r="BBE35" s="59"/>
      <c r="BBF35" s="59"/>
      <c r="BBG35" s="59"/>
      <c r="BBH35" s="59"/>
      <c r="BBI35" s="59"/>
      <c r="BBJ35" s="59"/>
      <c r="BBK35" s="59"/>
      <c r="BBL35" s="59"/>
      <c r="BBM35" s="59"/>
      <c r="BBN35" s="59"/>
      <c r="BBO35" s="59"/>
      <c r="BBP35" s="59"/>
      <c r="BBQ35" s="59"/>
      <c r="BBR35" s="59"/>
      <c r="BBS35" s="59"/>
      <c r="BBT35" s="59"/>
      <c r="BBU35" s="59"/>
      <c r="BBV35" s="59"/>
      <c r="BBW35" s="59"/>
      <c r="BBX35" s="59"/>
      <c r="BBY35" s="59"/>
      <c r="BBZ35" s="59"/>
      <c r="BCA35" s="59"/>
      <c r="BCB35" s="59"/>
      <c r="BCC35" s="59"/>
      <c r="BCD35" s="59"/>
      <c r="BCE35" s="59"/>
      <c r="BCF35" s="59"/>
      <c r="BCG35" s="59"/>
      <c r="BCH35" s="59"/>
      <c r="BCI35" s="59"/>
      <c r="BCJ35" s="59"/>
      <c r="BCK35" s="59"/>
      <c r="BCL35" s="59"/>
      <c r="BCM35" s="59"/>
      <c r="BCN35" s="59"/>
      <c r="BCO35" s="59"/>
      <c r="BCP35" s="59"/>
      <c r="BCQ35" s="59"/>
      <c r="BCR35" s="59"/>
      <c r="BCS35" s="59"/>
      <c r="BCT35" s="59"/>
      <c r="BCU35" s="59"/>
      <c r="BCV35" s="59"/>
      <c r="BCW35" s="59"/>
      <c r="BCX35" s="59"/>
      <c r="BCY35" s="59"/>
      <c r="BCZ35" s="59"/>
      <c r="BDA35" s="59"/>
      <c r="BDB35" s="59"/>
      <c r="BDC35" s="59"/>
      <c r="BDD35" s="59"/>
      <c r="BDE35" s="59"/>
      <c r="BDF35" s="59"/>
      <c r="BDG35" s="59"/>
      <c r="BDH35" s="59"/>
      <c r="BDI35" s="59"/>
      <c r="BDJ35" s="59"/>
      <c r="BDK35" s="59"/>
      <c r="BDL35" s="59"/>
      <c r="BDM35" s="59"/>
      <c r="BDN35" s="59"/>
      <c r="BDO35" s="59"/>
      <c r="BDP35" s="59"/>
      <c r="BDQ35" s="59"/>
      <c r="BDR35" s="59"/>
      <c r="BDS35" s="59"/>
      <c r="BDT35" s="59"/>
      <c r="BDU35" s="59"/>
      <c r="BDV35" s="59"/>
      <c r="BDW35" s="59"/>
      <c r="BDX35" s="59"/>
      <c r="BDY35" s="59"/>
      <c r="BDZ35" s="59"/>
      <c r="BEA35" s="59"/>
      <c r="BEB35" s="59"/>
      <c r="BEC35" s="59"/>
      <c r="BED35" s="59"/>
      <c r="BEE35" s="59"/>
      <c r="BEF35" s="59"/>
      <c r="BEG35" s="59"/>
      <c r="BEH35" s="59"/>
      <c r="BEI35" s="59"/>
      <c r="BEJ35" s="59"/>
      <c r="BEK35" s="59"/>
      <c r="BEL35" s="59"/>
      <c r="BEM35" s="59"/>
      <c r="BEN35" s="59"/>
      <c r="BEO35" s="59"/>
      <c r="BEP35" s="59"/>
      <c r="BEQ35" s="59"/>
      <c r="BER35" s="59"/>
      <c r="BES35" s="59"/>
      <c r="BET35" s="59"/>
      <c r="BEU35" s="59"/>
      <c r="BEV35" s="59"/>
      <c r="BEW35" s="59"/>
      <c r="BEX35" s="59"/>
      <c r="BEY35" s="59"/>
      <c r="BEZ35" s="59"/>
      <c r="BFA35" s="59"/>
      <c r="BFB35" s="59"/>
      <c r="BFC35" s="59"/>
      <c r="BFD35" s="59"/>
      <c r="BFE35" s="59"/>
      <c r="BFF35" s="59"/>
      <c r="BFG35" s="59"/>
      <c r="BFH35" s="59"/>
      <c r="BFI35" s="59"/>
      <c r="BFJ35" s="59"/>
      <c r="BFK35" s="59"/>
      <c r="BFL35" s="59"/>
      <c r="BFM35" s="59"/>
      <c r="BFN35" s="59"/>
      <c r="BFO35" s="59"/>
      <c r="BFP35" s="59"/>
      <c r="BFQ35" s="59"/>
      <c r="BFR35" s="59"/>
      <c r="BFS35" s="59"/>
      <c r="BFT35" s="59"/>
      <c r="BFU35" s="59"/>
      <c r="BFV35" s="59"/>
      <c r="BFW35" s="59"/>
      <c r="BFX35" s="59"/>
      <c r="BFY35" s="59"/>
      <c r="BFZ35" s="59"/>
      <c r="BGA35" s="59"/>
      <c r="BGB35" s="59"/>
      <c r="BGC35" s="59"/>
      <c r="BGD35" s="59"/>
      <c r="BGE35" s="59"/>
      <c r="BGF35" s="59"/>
      <c r="BGG35" s="59"/>
      <c r="BGH35" s="59"/>
      <c r="BGI35" s="59"/>
      <c r="BGJ35" s="59"/>
      <c r="BGK35" s="59"/>
      <c r="BGL35" s="59"/>
      <c r="BGM35" s="59"/>
      <c r="BGN35" s="59"/>
      <c r="BGO35" s="59"/>
      <c r="BGP35" s="59"/>
      <c r="BGQ35" s="59"/>
      <c r="BGR35" s="59"/>
      <c r="BGS35" s="59"/>
      <c r="BGT35" s="59"/>
      <c r="BGU35" s="59"/>
      <c r="BGV35" s="59"/>
      <c r="BGW35" s="59"/>
      <c r="BGX35" s="59"/>
      <c r="BGY35" s="59"/>
      <c r="BGZ35" s="59"/>
      <c r="BHA35" s="59"/>
      <c r="BHB35" s="59"/>
      <c r="BHC35" s="59"/>
      <c r="BHD35" s="59"/>
      <c r="BHE35" s="59"/>
      <c r="BHF35" s="59"/>
      <c r="BHG35" s="59"/>
      <c r="BHH35" s="59"/>
      <c r="BHI35" s="59"/>
      <c r="BHJ35" s="59"/>
      <c r="BHK35" s="59"/>
      <c r="BHL35" s="59"/>
      <c r="BHM35" s="59"/>
      <c r="BHN35" s="59"/>
      <c r="BHO35" s="59"/>
      <c r="BHP35" s="59"/>
      <c r="BHQ35" s="59"/>
      <c r="BHR35" s="59"/>
      <c r="BHS35" s="59"/>
      <c r="BHT35" s="59"/>
      <c r="BHU35" s="59"/>
      <c r="BHV35" s="59"/>
      <c r="BHW35" s="59"/>
      <c r="BHX35" s="59"/>
      <c r="BHY35" s="59"/>
      <c r="BHZ35" s="59"/>
      <c r="BIA35" s="59"/>
      <c r="BIB35" s="59"/>
      <c r="BIC35" s="59"/>
      <c r="BID35" s="59"/>
      <c r="BIE35" s="59"/>
      <c r="BIF35" s="59"/>
      <c r="BIG35" s="59"/>
      <c r="BIH35" s="59"/>
      <c r="BII35" s="59"/>
      <c r="BIJ35" s="59"/>
      <c r="BIK35" s="59"/>
      <c r="BIL35" s="59"/>
      <c r="BIM35" s="59"/>
      <c r="BIN35" s="59"/>
      <c r="BIO35" s="59"/>
      <c r="BIP35" s="59"/>
      <c r="BIQ35" s="59"/>
      <c r="BIR35" s="59"/>
      <c r="BIS35" s="59"/>
      <c r="BIT35" s="59"/>
      <c r="BIU35" s="59"/>
      <c r="BIV35" s="59"/>
      <c r="BIW35" s="59"/>
      <c r="BIX35" s="59"/>
      <c r="BIY35" s="59"/>
      <c r="BIZ35" s="59"/>
      <c r="BJA35" s="59"/>
      <c r="BJB35" s="59"/>
      <c r="BJC35" s="59"/>
      <c r="BJD35" s="59"/>
      <c r="BJE35" s="59"/>
      <c r="BJF35" s="59"/>
      <c r="BJG35" s="59"/>
      <c r="BJH35" s="59"/>
      <c r="BJI35" s="59"/>
      <c r="BJJ35" s="59"/>
      <c r="BJK35" s="59"/>
      <c r="BJL35" s="59"/>
      <c r="BJM35" s="59"/>
      <c r="BJN35" s="59"/>
      <c r="BJO35" s="59"/>
      <c r="BJP35" s="59"/>
      <c r="BJQ35" s="59"/>
      <c r="BJR35" s="59"/>
      <c r="BJS35" s="59"/>
      <c r="BJT35" s="59"/>
      <c r="BJU35" s="59"/>
      <c r="BJV35" s="59"/>
      <c r="BJW35" s="59"/>
      <c r="BJX35" s="59"/>
      <c r="BJY35" s="59"/>
      <c r="BJZ35" s="59"/>
      <c r="BKA35" s="59"/>
      <c r="BKB35" s="59"/>
      <c r="BKC35" s="59"/>
      <c r="BKD35" s="59"/>
      <c r="BKE35" s="59"/>
      <c r="BKF35" s="59"/>
      <c r="BKG35" s="59"/>
      <c r="BKH35" s="59"/>
      <c r="BKI35" s="59"/>
      <c r="BKJ35" s="59"/>
      <c r="BKK35" s="59"/>
      <c r="BKL35" s="59"/>
      <c r="BKM35" s="59"/>
      <c r="BKN35" s="59"/>
      <c r="BKO35" s="59"/>
      <c r="BKP35" s="59"/>
      <c r="BKQ35" s="59"/>
      <c r="BKR35" s="59"/>
      <c r="BKS35" s="59"/>
      <c r="BKT35" s="59"/>
      <c r="BKU35" s="59"/>
      <c r="BKV35" s="59"/>
      <c r="BKW35" s="59"/>
      <c r="BKX35" s="59"/>
      <c r="BKY35" s="59"/>
      <c r="BKZ35" s="59"/>
      <c r="BLA35" s="59"/>
      <c r="BLB35" s="59"/>
      <c r="BLC35" s="59"/>
      <c r="BLD35" s="59"/>
      <c r="BLE35" s="59"/>
      <c r="BLF35" s="59"/>
      <c r="BLG35" s="59"/>
      <c r="BLH35" s="59"/>
      <c r="BLI35" s="59"/>
      <c r="BLJ35" s="59"/>
      <c r="BLK35" s="59"/>
      <c r="BLL35" s="59"/>
      <c r="BLM35" s="59"/>
      <c r="BLN35" s="59"/>
      <c r="BLO35" s="59"/>
      <c r="BLP35" s="59"/>
      <c r="BLQ35" s="59"/>
      <c r="BLR35" s="59"/>
      <c r="BLS35" s="59"/>
      <c r="BLT35" s="59"/>
      <c r="BLU35" s="59"/>
      <c r="BLV35" s="59"/>
      <c r="BLW35" s="59"/>
      <c r="BLX35" s="59"/>
      <c r="BLY35" s="59"/>
      <c r="BLZ35" s="59"/>
      <c r="BMA35" s="59"/>
      <c r="BMB35" s="59"/>
      <c r="BMC35" s="59"/>
      <c r="BMD35" s="59"/>
      <c r="BME35" s="59"/>
      <c r="BMF35" s="59"/>
      <c r="BMG35" s="59"/>
      <c r="BMH35" s="59"/>
      <c r="BMI35" s="59"/>
      <c r="BMJ35" s="59"/>
      <c r="BMK35" s="59"/>
      <c r="BML35" s="59"/>
      <c r="BMM35" s="59"/>
      <c r="BMN35" s="59"/>
      <c r="BMO35" s="59"/>
      <c r="BMP35" s="59"/>
      <c r="BMQ35" s="59"/>
      <c r="BMR35" s="59"/>
      <c r="BMS35" s="59"/>
      <c r="BMT35" s="59"/>
      <c r="BMU35" s="59"/>
      <c r="BMV35" s="59"/>
      <c r="BMW35" s="59"/>
      <c r="BMX35" s="59"/>
      <c r="BMY35" s="59"/>
      <c r="BMZ35" s="59"/>
      <c r="BNA35" s="59"/>
      <c r="BNB35" s="59"/>
      <c r="BNC35" s="59"/>
      <c r="BND35" s="59"/>
      <c r="BNE35" s="59"/>
      <c r="BNF35" s="59"/>
      <c r="BNG35" s="59"/>
      <c r="BNH35" s="59"/>
      <c r="BNI35" s="59"/>
      <c r="BNJ35" s="59"/>
      <c r="BNK35" s="59"/>
      <c r="BNL35" s="59"/>
      <c r="BNM35" s="59"/>
      <c r="BNN35" s="59"/>
      <c r="BNO35" s="59"/>
      <c r="BNP35" s="59"/>
      <c r="BNQ35" s="59"/>
      <c r="BNR35" s="59"/>
      <c r="BNS35" s="59"/>
      <c r="BNT35" s="59"/>
      <c r="BNU35" s="59"/>
      <c r="BNV35" s="59"/>
      <c r="BNW35" s="59"/>
      <c r="BNX35" s="59"/>
      <c r="BNY35" s="59"/>
      <c r="BNZ35" s="59"/>
      <c r="BOA35" s="59"/>
      <c r="BOB35" s="59"/>
      <c r="BOC35" s="59"/>
      <c r="BOD35" s="59"/>
      <c r="BOE35" s="59"/>
      <c r="BOF35" s="59"/>
      <c r="BOG35" s="59"/>
      <c r="BOH35" s="59"/>
      <c r="BOI35" s="59"/>
      <c r="BOJ35" s="59"/>
      <c r="BOK35" s="59"/>
      <c r="BOL35" s="59"/>
      <c r="BOM35" s="59"/>
      <c r="BON35" s="59"/>
      <c r="BOO35" s="59"/>
      <c r="BOP35" s="59"/>
      <c r="BOQ35" s="59"/>
      <c r="BOR35" s="59"/>
      <c r="BOS35" s="59"/>
      <c r="BOT35" s="59"/>
      <c r="BOU35" s="59"/>
      <c r="BOV35" s="59"/>
      <c r="BOW35" s="59"/>
      <c r="BOX35" s="59"/>
      <c r="BOY35" s="59"/>
      <c r="BOZ35" s="59"/>
      <c r="BPA35" s="59"/>
      <c r="BPB35" s="59"/>
      <c r="BPC35" s="59"/>
      <c r="BPD35" s="59"/>
      <c r="BPE35" s="59"/>
      <c r="BPF35" s="59"/>
      <c r="BPG35" s="59"/>
      <c r="BPH35" s="59"/>
      <c r="BPI35" s="59"/>
      <c r="BPJ35" s="59"/>
      <c r="BPK35" s="59"/>
      <c r="BPL35" s="59"/>
      <c r="BPM35" s="59"/>
      <c r="BPN35" s="59"/>
      <c r="BPO35" s="59"/>
      <c r="BPP35" s="59"/>
      <c r="BPQ35" s="59"/>
      <c r="BPR35" s="59"/>
      <c r="BPS35" s="59"/>
      <c r="BPT35" s="59"/>
      <c r="BPU35" s="59"/>
      <c r="BPV35" s="59"/>
      <c r="BPW35" s="59"/>
      <c r="BPX35" s="59"/>
      <c r="BPY35" s="59"/>
      <c r="BPZ35" s="59"/>
      <c r="BQA35" s="59"/>
      <c r="BQB35" s="59"/>
      <c r="BQC35" s="59"/>
      <c r="BQD35" s="59"/>
      <c r="BQE35" s="59"/>
      <c r="BQF35" s="59"/>
      <c r="BQG35" s="59"/>
      <c r="BQH35" s="59"/>
      <c r="BQI35" s="59"/>
      <c r="BQJ35" s="59"/>
      <c r="BQK35" s="59"/>
      <c r="BQL35" s="59"/>
      <c r="BQM35" s="59"/>
      <c r="BQN35" s="59"/>
      <c r="BQO35" s="59"/>
      <c r="BQP35" s="59"/>
      <c r="BQQ35" s="59"/>
      <c r="BQR35" s="59"/>
      <c r="BQS35" s="59"/>
      <c r="BQT35" s="59"/>
      <c r="BQU35" s="59"/>
      <c r="BQV35" s="59"/>
      <c r="BQW35" s="59"/>
      <c r="BQX35" s="59"/>
      <c r="BQY35" s="59"/>
      <c r="BQZ35" s="59"/>
      <c r="BRA35" s="59"/>
      <c r="BRB35" s="59"/>
      <c r="BRC35" s="59"/>
      <c r="BRD35" s="59"/>
      <c r="BRE35" s="59"/>
      <c r="BRF35" s="59"/>
      <c r="BRG35" s="59"/>
      <c r="BRH35" s="59"/>
      <c r="BRI35" s="59"/>
      <c r="BRJ35" s="59"/>
      <c r="BRK35" s="59"/>
      <c r="BRL35" s="59"/>
      <c r="BRM35" s="59"/>
      <c r="BRN35" s="59"/>
      <c r="BRO35" s="59"/>
      <c r="BRP35" s="59"/>
      <c r="BRQ35" s="59"/>
      <c r="BRR35" s="59"/>
      <c r="BRS35" s="59"/>
      <c r="BRT35" s="59"/>
      <c r="BRU35" s="59"/>
      <c r="BRV35" s="59"/>
      <c r="BRW35" s="59"/>
      <c r="BRX35" s="59"/>
      <c r="BRY35" s="59"/>
      <c r="BRZ35" s="59"/>
      <c r="BSA35" s="59"/>
      <c r="BSB35" s="59"/>
      <c r="BSC35" s="59"/>
      <c r="BSD35" s="59"/>
      <c r="BSE35" s="59"/>
      <c r="BSF35" s="59"/>
      <c r="BSG35" s="59"/>
      <c r="BSH35" s="59"/>
      <c r="BSI35" s="59"/>
      <c r="BSJ35" s="59"/>
      <c r="BSK35" s="59"/>
      <c r="BSL35" s="59"/>
      <c r="BSM35" s="59"/>
      <c r="BSN35" s="59"/>
      <c r="BSO35" s="59"/>
      <c r="BSP35" s="59"/>
      <c r="BSQ35" s="59"/>
      <c r="BSR35" s="59"/>
      <c r="BSS35" s="59"/>
      <c r="BST35" s="59"/>
      <c r="BSU35" s="59"/>
      <c r="BSV35" s="59"/>
      <c r="BSW35" s="59"/>
      <c r="BSX35" s="59"/>
      <c r="BSY35" s="59"/>
      <c r="BSZ35" s="59"/>
      <c r="BTA35" s="59"/>
      <c r="BTB35" s="59"/>
      <c r="BTC35" s="59"/>
      <c r="BTD35" s="59"/>
      <c r="BTE35" s="59"/>
      <c r="BTF35" s="59"/>
      <c r="BTG35" s="59"/>
      <c r="BTH35" s="59"/>
      <c r="BTI35" s="59"/>
      <c r="BTJ35" s="59"/>
      <c r="BTK35" s="59"/>
      <c r="BTL35" s="59"/>
      <c r="BTM35" s="59"/>
      <c r="BTN35" s="59"/>
      <c r="BTO35" s="59"/>
      <c r="BTP35" s="59"/>
      <c r="BTQ35" s="59"/>
      <c r="BTR35" s="59"/>
      <c r="BTS35" s="59"/>
      <c r="BTT35" s="59"/>
      <c r="BTU35" s="59"/>
      <c r="BTV35" s="59"/>
      <c r="BTW35" s="59"/>
      <c r="BTX35" s="59"/>
      <c r="BTY35" s="59"/>
      <c r="BTZ35" s="59"/>
      <c r="BUA35" s="59"/>
      <c r="BUB35" s="59"/>
      <c r="BUC35" s="59"/>
      <c r="BUD35" s="59"/>
      <c r="BUE35" s="59"/>
      <c r="BUF35" s="59"/>
      <c r="BUG35" s="59"/>
      <c r="BUH35" s="59"/>
      <c r="BUI35" s="59"/>
      <c r="BUJ35" s="59"/>
      <c r="BUK35" s="59"/>
      <c r="BUL35" s="59"/>
      <c r="BUM35" s="59"/>
      <c r="BUN35" s="59"/>
      <c r="BUO35" s="59"/>
      <c r="BUP35" s="59"/>
      <c r="BUQ35" s="59"/>
      <c r="BUR35" s="59"/>
      <c r="BUS35" s="59"/>
      <c r="BUT35" s="59"/>
      <c r="BUU35" s="59"/>
      <c r="BUV35" s="59"/>
      <c r="BUW35" s="59"/>
      <c r="BUX35" s="59"/>
      <c r="BUY35" s="59"/>
      <c r="BUZ35" s="59"/>
      <c r="BVA35" s="59"/>
      <c r="BVB35" s="59"/>
      <c r="BVC35" s="59"/>
      <c r="BVD35" s="59"/>
      <c r="BVE35" s="59"/>
      <c r="BVF35" s="59"/>
      <c r="BVG35" s="59"/>
      <c r="BVH35" s="59"/>
      <c r="BVI35" s="59"/>
      <c r="BVJ35" s="59"/>
      <c r="BVK35" s="59"/>
      <c r="BVL35" s="59"/>
      <c r="BVM35" s="59"/>
      <c r="BVN35" s="59"/>
      <c r="BVO35" s="59"/>
      <c r="BVP35" s="59"/>
      <c r="BVQ35" s="59"/>
      <c r="BVR35" s="59"/>
      <c r="BVS35" s="59"/>
      <c r="BVT35" s="59"/>
      <c r="BVU35" s="59"/>
      <c r="BVV35" s="59"/>
      <c r="BVW35" s="59"/>
      <c r="BVX35" s="59"/>
      <c r="BVY35" s="59"/>
      <c r="BVZ35" s="59"/>
      <c r="BWA35" s="59"/>
      <c r="BWB35" s="59"/>
      <c r="BWC35" s="59"/>
      <c r="BWD35" s="59"/>
      <c r="BWE35" s="59"/>
      <c r="BWF35" s="59"/>
      <c r="BWG35" s="59"/>
      <c r="BWH35" s="59"/>
      <c r="BWI35" s="59"/>
      <c r="BWJ35" s="59"/>
      <c r="BWK35" s="59"/>
      <c r="BWL35" s="59"/>
      <c r="BWM35" s="59"/>
      <c r="BWN35" s="59"/>
      <c r="BWO35" s="59"/>
      <c r="BWP35" s="59"/>
      <c r="BWQ35" s="59"/>
      <c r="BWR35" s="59"/>
      <c r="BWS35" s="59"/>
      <c r="BWT35" s="59"/>
      <c r="BWU35" s="59"/>
      <c r="BWV35" s="59"/>
      <c r="BWW35" s="59"/>
      <c r="BWX35" s="59"/>
      <c r="BWY35" s="59"/>
      <c r="BWZ35" s="59"/>
      <c r="BXA35" s="59"/>
      <c r="BXB35" s="59"/>
      <c r="BXC35" s="59"/>
      <c r="BXD35" s="59"/>
      <c r="BXE35" s="59"/>
      <c r="BXF35" s="59"/>
      <c r="BXG35" s="59"/>
      <c r="BXH35" s="59"/>
      <c r="BXI35" s="59"/>
      <c r="BXJ35" s="59"/>
      <c r="BXK35" s="59"/>
      <c r="BXL35" s="59"/>
      <c r="BXM35" s="59"/>
      <c r="BXN35" s="59"/>
      <c r="BXO35" s="59"/>
      <c r="BXP35" s="59"/>
      <c r="BXQ35" s="59"/>
      <c r="BXR35" s="59"/>
      <c r="BXS35" s="59"/>
      <c r="BXT35" s="59"/>
      <c r="BXU35" s="59"/>
      <c r="BXV35" s="59"/>
      <c r="BXW35" s="59"/>
      <c r="BXX35" s="59"/>
      <c r="BXY35" s="59"/>
      <c r="BXZ35" s="59"/>
      <c r="BYA35" s="59"/>
      <c r="BYB35" s="59"/>
      <c r="BYC35" s="59"/>
      <c r="BYD35" s="59"/>
      <c r="BYE35" s="59"/>
      <c r="BYF35" s="59"/>
      <c r="BYG35" s="59"/>
      <c r="BYH35" s="59"/>
      <c r="BYI35" s="59"/>
      <c r="BYJ35" s="59"/>
      <c r="BYK35" s="59"/>
      <c r="BYL35" s="59"/>
      <c r="BYM35" s="59"/>
      <c r="BYN35" s="59"/>
      <c r="BYO35" s="59"/>
      <c r="BYP35" s="59"/>
      <c r="BYQ35" s="59"/>
      <c r="BYR35" s="59"/>
      <c r="BYS35" s="59"/>
      <c r="BYT35" s="59"/>
      <c r="BYU35" s="59"/>
      <c r="BYV35" s="59"/>
      <c r="BYW35" s="59"/>
      <c r="BYX35" s="59"/>
      <c r="BYY35" s="59"/>
      <c r="BYZ35" s="59"/>
      <c r="BZA35" s="59"/>
      <c r="BZB35" s="59"/>
      <c r="BZC35" s="59"/>
      <c r="BZD35" s="59"/>
      <c r="BZE35" s="59"/>
      <c r="BZF35" s="59"/>
      <c r="BZG35" s="59"/>
      <c r="BZH35" s="59"/>
      <c r="BZI35" s="59"/>
      <c r="BZJ35" s="59"/>
      <c r="BZK35" s="59"/>
      <c r="BZL35" s="59"/>
      <c r="BZM35" s="59"/>
      <c r="BZN35" s="59"/>
      <c r="BZO35" s="59"/>
      <c r="BZP35" s="59"/>
      <c r="BZQ35" s="59"/>
      <c r="BZR35" s="59"/>
      <c r="BZS35" s="59"/>
      <c r="BZT35" s="59"/>
      <c r="BZU35" s="59"/>
      <c r="BZV35" s="59"/>
      <c r="BZW35" s="59"/>
      <c r="BZX35" s="59"/>
      <c r="BZY35" s="59"/>
      <c r="BZZ35" s="59"/>
      <c r="CAA35" s="59"/>
      <c r="CAB35" s="59"/>
      <c r="CAC35" s="59"/>
      <c r="CAD35" s="59"/>
      <c r="CAE35" s="59"/>
      <c r="CAF35" s="59"/>
      <c r="CAG35" s="59"/>
      <c r="CAH35" s="59"/>
      <c r="CAI35" s="59"/>
      <c r="CAJ35" s="59"/>
      <c r="CAK35" s="59"/>
      <c r="CAL35" s="59"/>
      <c r="CAM35" s="59"/>
      <c r="CAN35" s="59"/>
      <c r="CAO35" s="59"/>
      <c r="CAP35" s="59"/>
      <c r="CAQ35" s="59"/>
      <c r="CAR35" s="59"/>
      <c r="CAS35" s="59"/>
      <c r="CAT35" s="59"/>
      <c r="CAU35" s="59"/>
      <c r="CAV35" s="59"/>
      <c r="CAW35" s="59"/>
      <c r="CAX35" s="59"/>
      <c r="CAY35" s="59"/>
      <c r="CAZ35" s="59"/>
      <c r="CBA35" s="59"/>
      <c r="CBB35" s="59"/>
      <c r="CBC35" s="59"/>
      <c r="CBD35" s="59"/>
      <c r="CBE35" s="59"/>
      <c r="CBF35" s="59"/>
      <c r="CBG35" s="59"/>
      <c r="CBH35" s="59"/>
      <c r="CBI35" s="59"/>
      <c r="CBJ35" s="59"/>
      <c r="CBK35" s="59"/>
      <c r="CBL35" s="59"/>
      <c r="CBM35" s="59"/>
      <c r="CBN35" s="59"/>
      <c r="CBO35" s="59"/>
      <c r="CBP35" s="59"/>
      <c r="CBQ35" s="59"/>
      <c r="CBR35" s="59"/>
      <c r="CBS35" s="59"/>
      <c r="CBT35" s="59"/>
      <c r="CBU35" s="59"/>
      <c r="CBV35" s="59"/>
      <c r="CBW35" s="59"/>
      <c r="CBX35" s="59"/>
      <c r="CBY35" s="59"/>
      <c r="CBZ35" s="59"/>
      <c r="CCA35" s="59"/>
      <c r="CCB35" s="59"/>
      <c r="CCC35" s="59"/>
      <c r="CCD35" s="59"/>
      <c r="CCE35" s="59"/>
      <c r="CCF35" s="59"/>
      <c r="CCG35" s="59"/>
      <c r="CCH35" s="59"/>
      <c r="CCI35" s="59"/>
      <c r="CCJ35" s="59"/>
      <c r="CCK35" s="59"/>
      <c r="CCL35" s="59"/>
      <c r="CCM35" s="59"/>
      <c r="CCN35" s="59"/>
      <c r="CCO35" s="59"/>
      <c r="CCP35" s="59"/>
      <c r="CCQ35" s="59"/>
      <c r="CCR35" s="59"/>
      <c r="CCS35" s="59"/>
      <c r="CCT35" s="59"/>
      <c r="CCU35" s="59"/>
      <c r="CCV35" s="59"/>
      <c r="CCW35" s="59"/>
      <c r="CCX35" s="59"/>
      <c r="CCY35" s="59"/>
      <c r="CCZ35" s="59"/>
      <c r="CDA35" s="59"/>
      <c r="CDB35" s="59"/>
      <c r="CDC35" s="59"/>
      <c r="CDD35" s="59"/>
      <c r="CDE35" s="59"/>
      <c r="CDF35" s="59"/>
      <c r="CDG35" s="59"/>
      <c r="CDH35" s="59"/>
      <c r="CDI35" s="59"/>
      <c r="CDJ35" s="59"/>
      <c r="CDK35" s="59"/>
      <c r="CDL35" s="59"/>
      <c r="CDM35" s="59"/>
      <c r="CDN35" s="59"/>
      <c r="CDO35" s="59"/>
      <c r="CDP35" s="59"/>
      <c r="CDQ35" s="59"/>
      <c r="CDR35" s="59"/>
      <c r="CDS35" s="59"/>
      <c r="CDT35" s="59"/>
      <c r="CDU35" s="59"/>
      <c r="CDV35" s="59"/>
      <c r="CDW35" s="59"/>
      <c r="CDX35" s="59"/>
      <c r="CDY35" s="59"/>
      <c r="CDZ35" s="59"/>
      <c r="CEA35" s="59"/>
      <c r="CEB35" s="59"/>
      <c r="CEC35" s="59"/>
      <c r="CED35" s="59"/>
      <c r="CEE35" s="59"/>
      <c r="CEF35" s="59"/>
      <c r="CEG35" s="59"/>
      <c r="CEH35" s="59"/>
      <c r="CEI35" s="59"/>
      <c r="CEJ35" s="59"/>
      <c r="CEK35" s="59"/>
      <c r="CEL35" s="59"/>
      <c r="CEM35" s="59"/>
      <c r="CEN35" s="59"/>
      <c r="CEO35" s="59"/>
      <c r="CEP35" s="59"/>
      <c r="CEQ35" s="59"/>
      <c r="CER35" s="59"/>
      <c r="CES35" s="59"/>
      <c r="CET35" s="59"/>
      <c r="CEU35" s="59"/>
      <c r="CEV35" s="59"/>
      <c r="CEW35" s="59"/>
      <c r="CEX35" s="59"/>
      <c r="CEY35" s="59"/>
      <c r="CEZ35" s="59"/>
      <c r="CFA35" s="59"/>
      <c r="CFB35" s="59"/>
      <c r="CFC35" s="59"/>
      <c r="CFD35" s="59"/>
      <c r="CFE35" s="59"/>
      <c r="CFF35" s="59"/>
      <c r="CFG35" s="59"/>
      <c r="CFH35" s="59"/>
      <c r="CFI35" s="59"/>
      <c r="CFJ35" s="59"/>
      <c r="CFK35" s="59"/>
      <c r="CFL35" s="59"/>
      <c r="CFM35" s="59"/>
      <c r="CFN35" s="59"/>
      <c r="CFO35" s="59"/>
      <c r="CFP35" s="59"/>
      <c r="CFQ35" s="59"/>
      <c r="CFR35" s="59"/>
      <c r="CFS35" s="59"/>
      <c r="CFT35" s="59"/>
      <c r="CFU35" s="59"/>
      <c r="CFV35" s="59"/>
      <c r="CFW35" s="59"/>
      <c r="CFX35" s="59"/>
      <c r="CFY35" s="59"/>
      <c r="CFZ35" s="59"/>
      <c r="CGA35" s="59"/>
      <c r="CGB35" s="59"/>
      <c r="CGC35" s="59"/>
      <c r="CGD35" s="59"/>
      <c r="CGE35" s="59"/>
      <c r="CGF35" s="59"/>
      <c r="CGG35" s="59"/>
      <c r="CGH35" s="59"/>
      <c r="CGI35" s="59"/>
      <c r="CGJ35" s="59"/>
      <c r="CGK35" s="59"/>
      <c r="CGL35" s="59"/>
      <c r="CGM35" s="59"/>
      <c r="CGN35" s="59"/>
      <c r="CGO35" s="59"/>
      <c r="CGP35" s="59"/>
      <c r="CGQ35" s="59"/>
      <c r="CGR35" s="59"/>
      <c r="CGS35" s="59"/>
      <c r="CGT35" s="59"/>
      <c r="CGU35" s="59"/>
      <c r="CGV35" s="59"/>
      <c r="CGW35" s="59"/>
      <c r="CGX35" s="59"/>
      <c r="CGY35" s="59"/>
      <c r="CGZ35" s="59"/>
      <c r="CHA35" s="59"/>
      <c r="CHB35" s="59"/>
      <c r="CHC35" s="59"/>
      <c r="CHD35" s="59"/>
      <c r="CHE35" s="59"/>
      <c r="CHF35" s="59"/>
      <c r="CHG35" s="59"/>
      <c r="CHH35" s="59"/>
      <c r="CHI35" s="59"/>
      <c r="CHJ35" s="59"/>
      <c r="CHK35" s="59"/>
      <c r="CHL35" s="59"/>
      <c r="CHM35" s="59"/>
      <c r="CHN35" s="59"/>
      <c r="CHO35" s="59"/>
      <c r="CHP35" s="59"/>
      <c r="CHQ35" s="59"/>
      <c r="CHR35" s="59"/>
      <c r="CHS35" s="59"/>
      <c r="CHT35" s="59"/>
      <c r="CHU35" s="59"/>
      <c r="CHV35" s="59"/>
      <c r="CHW35" s="59"/>
      <c r="CHX35" s="59"/>
      <c r="CHY35" s="59"/>
      <c r="CHZ35" s="59"/>
      <c r="CIA35" s="59"/>
      <c r="CIB35" s="59"/>
      <c r="CIC35" s="59"/>
      <c r="CID35" s="59"/>
      <c r="CIE35" s="59"/>
      <c r="CIF35" s="59"/>
      <c r="CIG35" s="59"/>
      <c r="CIH35" s="59"/>
      <c r="CII35" s="59"/>
      <c r="CIJ35" s="59"/>
      <c r="CIK35" s="59"/>
      <c r="CIL35" s="59"/>
      <c r="CIM35" s="59"/>
      <c r="CIN35" s="59"/>
      <c r="CIO35" s="59"/>
      <c r="CIP35" s="59"/>
      <c r="CIQ35" s="59"/>
      <c r="CIR35" s="59"/>
      <c r="CIS35" s="59"/>
      <c r="CIT35" s="59"/>
      <c r="CIU35" s="59"/>
      <c r="CIV35" s="59"/>
      <c r="CIW35" s="59"/>
      <c r="CIX35" s="59"/>
      <c r="CIY35" s="59"/>
      <c r="CIZ35" s="59"/>
      <c r="CJA35" s="59"/>
      <c r="CJB35" s="59"/>
      <c r="CJC35" s="59"/>
      <c r="CJD35" s="59"/>
      <c r="CJE35" s="59"/>
      <c r="CJF35" s="59"/>
      <c r="CJG35" s="59"/>
      <c r="CJH35" s="59"/>
      <c r="CJI35" s="59"/>
      <c r="CJJ35" s="59"/>
      <c r="CJK35" s="59"/>
      <c r="CJL35" s="59"/>
      <c r="CJM35" s="59"/>
      <c r="CJN35" s="59"/>
      <c r="CJO35" s="59"/>
      <c r="CJP35" s="59"/>
      <c r="CJQ35" s="59"/>
      <c r="CJR35" s="59"/>
      <c r="CJS35" s="59"/>
      <c r="CJT35" s="59"/>
      <c r="CJU35" s="59"/>
      <c r="CJV35" s="59"/>
      <c r="CJW35" s="59"/>
      <c r="CJX35" s="59"/>
      <c r="CJY35" s="59"/>
      <c r="CJZ35" s="59"/>
      <c r="CKA35" s="59"/>
      <c r="CKB35" s="59"/>
      <c r="CKC35" s="59"/>
      <c r="CKD35" s="59"/>
      <c r="CKE35" s="59"/>
      <c r="CKF35" s="59"/>
      <c r="CKG35" s="59"/>
      <c r="CKH35" s="59"/>
      <c r="CKI35" s="59"/>
      <c r="CKJ35" s="59"/>
      <c r="CKK35" s="59"/>
      <c r="CKL35" s="59"/>
      <c r="CKM35" s="59"/>
      <c r="CKN35" s="59"/>
      <c r="CKO35" s="59"/>
      <c r="CKP35" s="59"/>
      <c r="CKQ35" s="59"/>
      <c r="CKR35" s="59"/>
      <c r="CKS35" s="59"/>
      <c r="CKT35" s="59"/>
      <c r="CKU35" s="59"/>
      <c r="CKV35" s="59"/>
      <c r="CKW35" s="59"/>
      <c r="CKX35" s="59"/>
      <c r="CKY35" s="59"/>
      <c r="CKZ35" s="59"/>
      <c r="CLA35" s="59"/>
      <c r="CLB35" s="59"/>
      <c r="CLC35" s="59"/>
      <c r="CLD35" s="59"/>
      <c r="CLE35" s="59"/>
      <c r="CLF35" s="59"/>
      <c r="CLG35" s="59"/>
      <c r="CLH35" s="59"/>
      <c r="CLI35" s="59"/>
      <c r="CLJ35" s="59"/>
      <c r="CLK35" s="59"/>
      <c r="CLL35" s="59"/>
      <c r="CLM35" s="59"/>
      <c r="CLN35" s="59"/>
      <c r="CLO35" s="59"/>
      <c r="CLP35" s="59"/>
      <c r="CLQ35" s="59"/>
      <c r="CLR35" s="59"/>
      <c r="CLS35" s="59"/>
      <c r="CLT35" s="59"/>
      <c r="CLU35" s="59"/>
      <c r="CLV35" s="59"/>
      <c r="CLW35" s="59"/>
      <c r="CLX35" s="59"/>
      <c r="CLY35" s="59"/>
      <c r="CLZ35" s="59"/>
      <c r="CMA35" s="59"/>
      <c r="CMB35" s="59"/>
      <c r="CMC35" s="59"/>
      <c r="CMD35" s="59"/>
      <c r="CME35" s="59"/>
      <c r="CMF35" s="59"/>
      <c r="CMG35" s="59"/>
      <c r="CMH35" s="59"/>
      <c r="CMI35" s="59"/>
      <c r="CMJ35" s="59"/>
      <c r="CMK35" s="59"/>
      <c r="CML35" s="59"/>
      <c r="CMM35" s="59"/>
      <c r="CMN35" s="59"/>
      <c r="CMO35" s="59"/>
      <c r="CMP35" s="59"/>
      <c r="CMQ35" s="59"/>
      <c r="CMR35" s="59"/>
      <c r="CMS35" s="59"/>
      <c r="CMT35" s="59"/>
      <c r="CMU35" s="59"/>
      <c r="CMV35" s="59"/>
      <c r="CMW35" s="59"/>
      <c r="CMX35" s="59"/>
      <c r="CMY35" s="59"/>
      <c r="CMZ35" s="59"/>
      <c r="CNA35" s="59"/>
      <c r="CNB35" s="59"/>
      <c r="CNC35" s="59"/>
      <c r="CND35" s="59"/>
      <c r="CNE35" s="59"/>
      <c r="CNF35" s="59"/>
      <c r="CNG35" s="59"/>
      <c r="CNH35" s="59"/>
      <c r="CNI35" s="59"/>
      <c r="CNJ35" s="59"/>
      <c r="CNK35" s="59"/>
      <c r="CNL35" s="59"/>
      <c r="CNM35" s="59"/>
      <c r="CNN35" s="59"/>
      <c r="CNO35" s="59"/>
      <c r="CNP35" s="59"/>
      <c r="CNQ35" s="59"/>
      <c r="CNR35" s="59"/>
      <c r="CNS35" s="59"/>
      <c r="CNT35" s="59"/>
      <c r="CNU35" s="59"/>
      <c r="CNV35" s="59"/>
      <c r="CNW35" s="59"/>
      <c r="CNX35" s="59"/>
      <c r="CNY35" s="59"/>
      <c r="CNZ35" s="59"/>
      <c r="COA35" s="59"/>
      <c r="COB35" s="59"/>
      <c r="COC35" s="59"/>
      <c r="COD35" s="59"/>
      <c r="COE35" s="59"/>
      <c r="COF35" s="59"/>
      <c r="COG35" s="59"/>
      <c r="COH35" s="59"/>
      <c r="COI35" s="59"/>
      <c r="COJ35" s="59"/>
      <c r="COK35" s="59"/>
      <c r="COL35" s="59"/>
      <c r="COM35" s="59"/>
      <c r="CON35" s="59"/>
      <c r="COO35" s="59"/>
      <c r="COP35" s="59"/>
      <c r="COQ35" s="59"/>
      <c r="COR35" s="59"/>
      <c r="COS35" s="59"/>
      <c r="COT35" s="59"/>
      <c r="COU35" s="59"/>
      <c r="COV35" s="59"/>
      <c r="COW35" s="59"/>
      <c r="COX35" s="59"/>
      <c r="COY35" s="59"/>
      <c r="COZ35" s="59"/>
      <c r="CPA35" s="59"/>
      <c r="CPB35" s="59"/>
      <c r="CPC35" s="59"/>
      <c r="CPD35" s="59"/>
      <c r="CPE35" s="59"/>
      <c r="CPF35" s="59"/>
      <c r="CPG35" s="59"/>
      <c r="CPH35" s="59"/>
      <c r="CPI35" s="59"/>
      <c r="CPJ35" s="59"/>
      <c r="CPK35" s="59"/>
      <c r="CPL35" s="59"/>
      <c r="CPM35" s="59"/>
      <c r="CPN35" s="59"/>
      <c r="CPO35" s="59"/>
      <c r="CPP35" s="59"/>
      <c r="CPQ35" s="59"/>
      <c r="CPR35" s="59"/>
      <c r="CPS35" s="59"/>
      <c r="CPT35" s="59"/>
      <c r="CPU35" s="59"/>
      <c r="CPV35" s="59"/>
      <c r="CPW35" s="59"/>
      <c r="CPX35" s="59"/>
      <c r="CPY35" s="59"/>
      <c r="CPZ35" s="59"/>
      <c r="CQA35" s="59"/>
      <c r="CQB35" s="59"/>
      <c r="CQC35" s="59"/>
      <c r="CQD35" s="59"/>
      <c r="CQE35" s="59"/>
      <c r="CQF35" s="59"/>
      <c r="CQG35" s="59"/>
      <c r="CQH35" s="59"/>
      <c r="CQI35" s="59"/>
      <c r="CQJ35" s="59"/>
      <c r="CQK35" s="59"/>
      <c r="CQL35" s="59"/>
      <c r="CQM35" s="59"/>
      <c r="CQN35" s="59"/>
      <c r="CQO35" s="59"/>
      <c r="CQP35" s="59"/>
      <c r="CQQ35" s="59"/>
      <c r="CQR35" s="59"/>
      <c r="CQS35" s="59"/>
      <c r="CQT35" s="59"/>
      <c r="CQU35" s="59"/>
      <c r="CQV35" s="59"/>
      <c r="CQW35" s="59"/>
      <c r="CQX35" s="59"/>
      <c r="CQY35" s="59"/>
      <c r="CQZ35" s="59"/>
      <c r="CRA35" s="59"/>
      <c r="CRB35" s="59"/>
      <c r="CRC35" s="59"/>
      <c r="CRD35" s="59"/>
      <c r="CRE35" s="59"/>
      <c r="CRF35" s="59"/>
      <c r="CRG35" s="59"/>
      <c r="CRH35" s="59"/>
      <c r="CRI35" s="59"/>
      <c r="CRJ35" s="59"/>
      <c r="CRK35" s="59"/>
      <c r="CRL35" s="59"/>
      <c r="CRM35" s="59"/>
      <c r="CRN35" s="59"/>
      <c r="CRO35" s="59"/>
      <c r="CRP35" s="59"/>
      <c r="CRQ35" s="59"/>
      <c r="CRR35" s="59"/>
      <c r="CRS35" s="59"/>
      <c r="CRT35" s="59"/>
      <c r="CRU35" s="59"/>
      <c r="CRV35" s="59"/>
      <c r="CRW35" s="59"/>
      <c r="CRX35" s="59"/>
      <c r="CRY35" s="59"/>
      <c r="CRZ35" s="59"/>
      <c r="CSA35" s="59"/>
      <c r="CSB35" s="59"/>
      <c r="CSC35" s="59"/>
      <c r="CSD35" s="59"/>
      <c r="CSE35" s="59"/>
      <c r="CSF35" s="59"/>
      <c r="CSG35" s="59"/>
      <c r="CSH35" s="59"/>
      <c r="CSI35" s="59"/>
      <c r="CSJ35" s="59"/>
      <c r="CSK35" s="59"/>
      <c r="CSL35" s="59"/>
      <c r="CSM35" s="59"/>
      <c r="CSN35" s="59"/>
      <c r="CSO35" s="59"/>
      <c r="CSP35" s="59"/>
      <c r="CSQ35" s="59"/>
      <c r="CSR35" s="59"/>
      <c r="CSS35" s="59"/>
      <c r="CST35" s="59"/>
      <c r="CSU35" s="59"/>
      <c r="CSV35" s="59"/>
      <c r="CSW35" s="59"/>
      <c r="CSX35" s="59"/>
      <c r="CSY35" s="59"/>
      <c r="CSZ35" s="59"/>
      <c r="CTA35" s="59"/>
      <c r="CTB35" s="59"/>
      <c r="CTC35" s="59"/>
      <c r="CTD35" s="59"/>
      <c r="CTE35" s="59"/>
      <c r="CTF35" s="59"/>
      <c r="CTG35" s="59"/>
      <c r="CTH35" s="59"/>
      <c r="CTI35" s="59"/>
      <c r="CTJ35" s="59"/>
      <c r="CTK35" s="59"/>
      <c r="CTL35" s="59"/>
      <c r="CTM35" s="59"/>
      <c r="CTN35" s="59"/>
      <c r="CTO35" s="59"/>
      <c r="CTP35" s="59"/>
      <c r="CTQ35" s="59"/>
      <c r="CTR35" s="59"/>
      <c r="CTS35" s="59"/>
      <c r="CTT35" s="59"/>
      <c r="CTU35" s="59"/>
      <c r="CTV35" s="59"/>
      <c r="CTW35" s="59"/>
      <c r="CTX35" s="59"/>
      <c r="CTY35" s="59"/>
      <c r="CTZ35" s="59"/>
      <c r="CUA35" s="59"/>
      <c r="CUB35" s="59"/>
      <c r="CUC35" s="59"/>
      <c r="CUD35" s="59"/>
      <c r="CUE35" s="59"/>
      <c r="CUF35" s="59"/>
      <c r="CUG35" s="59"/>
      <c r="CUH35" s="59"/>
      <c r="CUI35" s="59"/>
      <c r="CUJ35" s="59"/>
      <c r="CUK35" s="59"/>
      <c r="CUL35" s="59"/>
      <c r="CUM35" s="59"/>
      <c r="CUN35" s="59"/>
      <c r="CUO35" s="59"/>
      <c r="CUP35" s="59"/>
      <c r="CUQ35" s="59"/>
      <c r="CUR35" s="59"/>
      <c r="CUS35" s="59"/>
      <c r="CUT35" s="59"/>
      <c r="CUU35" s="59"/>
      <c r="CUV35" s="59"/>
      <c r="CUW35" s="59"/>
      <c r="CUX35" s="59"/>
      <c r="CUY35" s="59"/>
      <c r="CUZ35" s="59"/>
      <c r="CVA35" s="59"/>
      <c r="CVB35" s="59"/>
      <c r="CVC35" s="59"/>
      <c r="CVD35" s="59"/>
      <c r="CVE35" s="59"/>
      <c r="CVF35" s="59"/>
      <c r="CVG35" s="59"/>
      <c r="CVH35" s="59"/>
      <c r="CVI35" s="59"/>
      <c r="CVJ35" s="59"/>
      <c r="CVK35" s="59"/>
      <c r="CVL35" s="59"/>
      <c r="CVM35" s="59"/>
      <c r="CVN35" s="59"/>
      <c r="CVO35" s="59"/>
      <c r="CVP35" s="59"/>
      <c r="CVQ35" s="59"/>
      <c r="CVR35" s="59"/>
      <c r="CVS35" s="59"/>
      <c r="CVT35" s="59"/>
      <c r="CVU35" s="59"/>
      <c r="CVV35" s="59"/>
      <c r="CVW35" s="59"/>
      <c r="CVX35" s="59"/>
      <c r="CVY35" s="59"/>
      <c r="CVZ35" s="59"/>
      <c r="CWA35" s="59"/>
      <c r="CWB35" s="59"/>
      <c r="CWC35" s="59"/>
      <c r="CWD35" s="59"/>
      <c r="CWE35" s="59"/>
      <c r="CWF35" s="59"/>
      <c r="CWG35" s="59"/>
      <c r="CWH35" s="59"/>
      <c r="CWI35" s="59"/>
      <c r="CWJ35" s="59"/>
      <c r="CWK35" s="59"/>
      <c r="CWL35" s="59"/>
      <c r="CWM35" s="59"/>
      <c r="CWN35" s="59"/>
      <c r="CWO35" s="59"/>
      <c r="CWP35" s="59"/>
      <c r="CWQ35" s="59"/>
      <c r="CWR35" s="59"/>
      <c r="CWS35" s="59"/>
      <c r="CWT35" s="59"/>
      <c r="CWU35" s="59"/>
      <c r="CWV35" s="59"/>
      <c r="CWW35" s="59"/>
      <c r="CWX35" s="59"/>
      <c r="CWY35" s="59"/>
      <c r="CWZ35" s="59"/>
      <c r="CXA35" s="59"/>
      <c r="CXB35" s="59"/>
      <c r="CXC35" s="59"/>
      <c r="CXD35" s="59"/>
      <c r="CXE35" s="59"/>
      <c r="CXF35" s="59"/>
      <c r="CXG35" s="59"/>
      <c r="CXH35" s="59"/>
      <c r="CXI35" s="59"/>
      <c r="CXJ35" s="59"/>
      <c r="CXK35" s="59"/>
      <c r="CXL35" s="59"/>
      <c r="CXM35" s="59"/>
      <c r="CXN35" s="59"/>
      <c r="CXO35" s="59"/>
      <c r="CXP35" s="59"/>
      <c r="CXQ35" s="59"/>
      <c r="CXR35" s="59"/>
      <c r="CXS35" s="59"/>
      <c r="CXT35" s="59"/>
      <c r="CXU35" s="59"/>
      <c r="CXV35" s="59"/>
      <c r="CXW35" s="59"/>
      <c r="CXX35" s="59"/>
      <c r="CXY35" s="59"/>
      <c r="CXZ35" s="59"/>
      <c r="CYA35" s="59"/>
      <c r="CYB35" s="59"/>
      <c r="CYC35" s="59"/>
      <c r="CYD35" s="59"/>
      <c r="CYE35" s="59"/>
      <c r="CYF35" s="59"/>
      <c r="CYG35" s="59"/>
      <c r="CYH35" s="59"/>
      <c r="CYI35" s="59"/>
      <c r="CYJ35" s="59"/>
      <c r="CYK35" s="59"/>
      <c r="CYL35" s="59"/>
      <c r="CYM35" s="59"/>
      <c r="CYN35" s="59"/>
      <c r="CYO35" s="59"/>
      <c r="CYP35" s="59"/>
      <c r="CYQ35" s="59"/>
      <c r="CYR35" s="59"/>
      <c r="CYS35" s="59"/>
      <c r="CYT35" s="59"/>
      <c r="CYU35" s="59"/>
      <c r="CYV35" s="59"/>
      <c r="CYW35" s="59"/>
      <c r="CYX35" s="59"/>
      <c r="CYY35" s="59"/>
      <c r="CYZ35" s="59"/>
      <c r="CZA35" s="59"/>
      <c r="CZB35" s="59"/>
      <c r="CZC35" s="59"/>
      <c r="CZD35" s="59"/>
      <c r="CZE35" s="59"/>
      <c r="CZF35" s="59"/>
      <c r="CZG35" s="59"/>
      <c r="CZH35" s="59"/>
      <c r="CZI35" s="59"/>
      <c r="CZJ35" s="59"/>
      <c r="CZK35" s="59"/>
      <c r="CZL35" s="59"/>
      <c r="CZM35" s="59"/>
      <c r="CZN35" s="59"/>
      <c r="CZO35" s="59"/>
      <c r="CZP35" s="59"/>
      <c r="CZQ35" s="59"/>
      <c r="CZR35" s="59"/>
      <c r="CZS35" s="59"/>
      <c r="CZT35" s="59"/>
      <c r="CZU35" s="59"/>
      <c r="CZV35" s="59"/>
      <c r="CZW35" s="59"/>
      <c r="CZX35" s="59"/>
      <c r="CZY35" s="59"/>
      <c r="CZZ35" s="59"/>
      <c r="DAA35" s="59"/>
      <c r="DAB35" s="59"/>
      <c r="DAC35" s="59"/>
      <c r="DAD35" s="59"/>
      <c r="DAE35" s="59"/>
      <c r="DAF35" s="59"/>
      <c r="DAG35" s="59"/>
      <c r="DAH35" s="59"/>
      <c r="DAI35" s="59"/>
      <c r="DAJ35" s="59"/>
      <c r="DAK35" s="59"/>
      <c r="DAL35" s="59"/>
      <c r="DAM35" s="59"/>
      <c r="DAN35" s="59"/>
      <c r="DAO35" s="59"/>
      <c r="DAP35" s="59"/>
      <c r="DAQ35" s="59"/>
      <c r="DAR35" s="59"/>
      <c r="DAS35" s="59"/>
      <c r="DAT35" s="59"/>
      <c r="DAU35" s="59"/>
      <c r="DAV35" s="59"/>
      <c r="DAW35" s="59"/>
      <c r="DAX35" s="59"/>
      <c r="DAY35" s="59"/>
      <c r="DAZ35" s="59"/>
      <c r="DBA35" s="59"/>
      <c r="DBB35" s="59"/>
      <c r="DBC35" s="59"/>
      <c r="DBD35" s="59"/>
      <c r="DBE35" s="59"/>
      <c r="DBF35" s="59"/>
      <c r="DBG35" s="59"/>
      <c r="DBH35" s="59"/>
      <c r="DBI35" s="59"/>
      <c r="DBJ35" s="59"/>
      <c r="DBK35" s="59"/>
      <c r="DBL35" s="59"/>
      <c r="DBM35" s="59"/>
      <c r="DBN35" s="59"/>
      <c r="DBO35" s="59"/>
      <c r="DBP35" s="59"/>
      <c r="DBQ35" s="59"/>
      <c r="DBR35" s="59"/>
      <c r="DBS35" s="59"/>
      <c r="DBT35" s="59"/>
      <c r="DBU35" s="59"/>
      <c r="DBV35" s="59"/>
      <c r="DBW35" s="59"/>
      <c r="DBX35" s="59"/>
      <c r="DBY35" s="59"/>
      <c r="DBZ35" s="59"/>
      <c r="DCA35" s="59"/>
      <c r="DCB35" s="59"/>
      <c r="DCC35" s="59"/>
      <c r="DCD35" s="59"/>
      <c r="DCE35" s="59"/>
      <c r="DCF35" s="59"/>
      <c r="DCG35" s="59"/>
      <c r="DCH35" s="59"/>
      <c r="DCI35" s="59"/>
      <c r="DCJ35" s="59"/>
      <c r="DCK35" s="59"/>
      <c r="DCL35" s="59"/>
      <c r="DCM35" s="59"/>
      <c r="DCN35" s="59"/>
      <c r="DCO35" s="59"/>
      <c r="DCP35" s="59"/>
      <c r="DCQ35" s="59"/>
      <c r="DCR35" s="59"/>
      <c r="DCS35" s="59"/>
      <c r="DCT35" s="59"/>
      <c r="DCU35" s="59"/>
      <c r="DCV35" s="59"/>
      <c r="DCW35" s="59"/>
      <c r="DCX35" s="59"/>
      <c r="DCY35" s="59"/>
      <c r="DCZ35" s="59"/>
      <c r="DDA35" s="59"/>
      <c r="DDB35" s="59"/>
      <c r="DDC35" s="59"/>
      <c r="DDD35" s="59"/>
      <c r="DDE35" s="59"/>
      <c r="DDF35" s="59"/>
      <c r="DDG35" s="59"/>
      <c r="DDH35" s="59"/>
      <c r="DDI35" s="59"/>
      <c r="DDJ35" s="59"/>
      <c r="DDK35" s="59"/>
      <c r="DDL35" s="59"/>
      <c r="DDM35" s="59"/>
      <c r="DDN35" s="59"/>
      <c r="DDO35" s="59"/>
      <c r="DDP35" s="59"/>
      <c r="DDQ35" s="59"/>
      <c r="DDR35" s="59"/>
      <c r="DDS35" s="59"/>
      <c r="DDT35" s="59"/>
      <c r="DDU35" s="59"/>
      <c r="DDV35" s="59"/>
      <c r="DDW35" s="59"/>
      <c r="DDX35" s="59"/>
      <c r="DDY35" s="59"/>
      <c r="DDZ35" s="59"/>
      <c r="DEA35" s="59"/>
      <c r="DEB35" s="59"/>
      <c r="DEC35" s="59"/>
      <c r="DED35" s="59"/>
      <c r="DEE35" s="59"/>
      <c r="DEF35" s="59"/>
      <c r="DEG35" s="59"/>
      <c r="DEH35" s="59"/>
      <c r="DEI35" s="59"/>
      <c r="DEJ35" s="59"/>
      <c r="DEK35" s="59"/>
      <c r="DEL35" s="59"/>
      <c r="DEM35" s="59"/>
      <c r="DEN35" s="59"/>
      <c r="DEO35" s="59"/>
      <c r="DEP35" s="59"/>
      <c r="DEQ35" s="59"/>
      <c r="DER35" s="59"/>
      <c r="DES35" s="59"/>
      <c r="DET35" s="59"/>
      <c r="DEU35" s="59"/>
      <c r="DEV35" s="59"/>
      <c r="DEW35" s="59"/>
      <c r="DEX35" s="59"/>
      <c r="DEY35" s="59"/>
      <c r="DEZ35" s="59"/>
      <c r="DFA35" s="59"/>
      <c r="DFB35" s="59"/>
      <c r="DFC35" s="59"/>
      <c r="DFD35" s="59"/>
      <c r="DFE35" s="59"/>
      <c r="DFF35" s="59"/>
      <c r="DFG35" s="59"/>
      <c r="DFH35" s="59"/>
      <c r="DFI35" s="59"/>
      <c r="DFJ35" s="59"/>
      <c r="DFK35" s="59"/>
      <c r="DFL35" s="59"/>
      <c r="DFM35" s="59"/>
      <c r="DFN35" s="59"/>
      <c r="DFO35" s="59"/>
      <c r="DFP35" s="59"/>
      <c r="DFQ35" s="59"/>
      <c r="DFR35" s="59"/>
      <c r="DFS35" s="59"/>
      <c r="DFT35" s="59"/>
      <c r="DFU35" s="59"/>
      <c r="DFV35" s="59"/>
      <c r="DFW35" s="59"/>
      <c r="DFX35" s="59"/>
      <c r="DFY35" s="59"/>
      <c r="DFZ35" s="59"/>
      <c r="DGA35" s="59"/>
      <c r="DGB35" s="59"/>
      <c r="DGC35" s="59"/>
      <c r="DGD35" s="59"/>
      <c r="DGE35" s="59"/>
      <c r="DGF35" s="59"/>
      <c r="DGG35" s="59"/>
      <c r="DGH35" s="59"/>
      <c r="DGI35" s="59"/>
      <c r="DGJ35" s="59"/>
      <c r="DGK35" s="59"/>
      <c r="DGL35" s="59"/>
      <c r="DGM35" s="59"/>
      <c r="DGN35" s="59"/>
      <c r="DGO35" s="59"/>
      <c r="DGP35" s="59"/>
      <c r="DGQ35" s="59"/>
      <c r="DGR35" s="59"/>
      <c r="DGS35" s="59"/>
      <c r="DGT35" s="59"/>
      <c r="DGU35" s="59"/>
      <c r="DGV35" s="59"/>
      <c r="DGW35" s="59"/>
      <c r="DGX35" s="59"/>
      <c r="DGY35" s="59"/>
      <c r="DGZ35" s="59"/>
      <c r="DHA35" s="59"/>
      <c r="DHB35" s="59"/>
      <c r="DHC35" s="59"/>
      <c r="DHD35" s="59"/>
      <c r="DHE35" s="59"/>
      <c r="DHF35" s="59"/>
      <c r="DHG35" s="59"/>
      <c r="DHH35" s="59"/>
      <c r="DHI35" s="59"/>
      <c r="DHJ35" s="59"/>
      <c r="DHK35" s="59"/>
      <c r="DHL35" s="59"/>
      <c r="DHM35" s="59"/>
      <c r="DHN35" s="59"/>
      <c r="DHO35" s="59"/>
      <c r="DHP35" s="59"/>
      <c r="DHQ35" s="59"/>
      <c r="DHR35" s="59"/>
      <c r="DHS35" s="59"/>
      <c r="DHT35" s="59"/>
      <c r="DHU35" s="59"/>
      <c r="DHV35" s="59"/>
      <c r="DHW35" s="59"/>
      <c r="DHX35" s="59"/>
      <c r="DHY35" s="59"/>
      <c r="DHZ35" s="59"/>
      <c r="DIA35" s="59"/>
      <c r="DIB35" s="59"/>
      <c r="DIC35" s="59"/>
      <c r="DID35" s="59"/>
      <c r="DIE35" s="59"/>
      <c r="DIF35" s="59"/>
      <c r="DIG35" s="59"/>
      <c r="DIH35" s="59"/>
      <c r="DII35" s="59"/>
      <c r="DIJ35" s="59"/>
      <c r="DIK35" s="59"/>
      <c r="DIL35" s="59"/>
      <c r="DIM35" s="59"/>
      <c r="DIN35" s="59"/>
      <c r="DIO35" s="59"/>
      <c r="DIP35" s="59"/>
      <c r="DIQ35" s="59"/>
      <c r="DIR35" s="59"/>
      <c r="DIS35" s="59"/>
      <c r="DIT35" s="59"/>
      <c r="DIU35" s="59"/>
      <c r="DIV35" s="59"/>
      <c r="DIW35" s="59"/>
      <c r="DIX35" s="59"/>
      <c r="DIY35" s="59"/>
      <c r="DIZ35" s="59"/>
      <c r="DJA35" s="59"/>
      <c r="DJB35" s="59"/>
      <c r="DJC35" s="59"/>
      <c r="DJD35" s="59"/>
      <c r="DJE35" s="59"/>
      <c r="DJF35" s="59"/>
      <c r="DJG35" s="59"/>
      <c r="DJH35" s="59"/>
      <c r="DJI35" s="59"/>
      <c r="DJJ35" s="59"/>
      <c r="DJK35" s="59"/>
      <c r="DJL35" s="59"/>
      <c r="DJM35" s="59"/>
      <c r="DJN35" s="59"/>
      <c r="DJO35" s="59"/>
      <c r="DJP35" s="59"/>
      <c r="DJQ35" s="59"/>
      <c r="DJR35" s="59"/>
      <c r="DJS35" s="59"/>
      <c r="DJT35" s="59"/>
      <c r="DJU35" s="59"/>
      <c r="DJV35" s="59"/>
      <c r="DJW35" s="59"/>
      <c r="DJX35" s="59"/>
      <c r="DJY35" s="59"/>
      <c r="DJZ35" s="59"/>
      <c r="DKA35" s="59"/>
      <c r="DKB35" s="59"/>
      <c r="DKC35" s="59"/>
      <c r="DKD35" s="59"/>
      <c r="DKE35" s="59"/>
      <c r="DKF35" s="59"/>
      <c r="DKG35" s="59"/>
      <c r="DKH35" s="59"/>
      <c r="DKI35" s="59"/>
      <c r="DKJ35" s="59"/>
      <c r="DKK35" s="59"/>
      <c r="DKL35" s="59"/>
      <c r="DKM35" s="59"/>
      <c r="DKN35" s="59"/>
      <c r="DKO35" s="59"/>
      <c r="DKP35" s="59"/>
      <c r="DKQ35" s="59"/>
      <c r="DKR35" s="59"/>
      <c r="DKS35" s="59"/>
      <c r="DKT35" s="59"/>
      <c r="DKU35" s="59"/>
      <c r="DKV35" s="59"/>
      <c r="DKW35" s="59"/>
      <c r="DKX35" s="59"/>
      <c r="DKY35" s="59"/>
      <c r="DKZ35" s="59"/>
      <c r="DLA35" s="59"/>
      <c r="DLB35" s="59"/>
      <c r="DLC35" s="59"/>
      <c r="DLD35" s="59"/>
      <c r="DLE35" s="59"/>
      <c r="DLF35" s="59"/>
      <c r="DLG35" s="59"/>
      <c r="DLH35" s="59"/>
      <c r="DLI35" s="59"/>
      <c r="DLJ35" s="59"/>
      <c r="DLK35" s="59"/>
      <c r="DLL35" s="59"/>
      <c r="DLM35" s="59"/>
      <c r="DLN35" s="59"/>
      <c r="DLO35" s="59"/>
      <c r="DLP35" s="59"/>
      <c r="DLQ35" s="59"/>
      <c r="DLR35" s="59"/>
      <c r="DLS35" s="59"/>
      <c r="DLT35" s="59"/>
      <c r="DLU35" s="59"/>
      <c r="DLV35" s="59"/>
      <c r="DLW35" s="59"/>
      <c r="DLX35" s="59"/>
      <c r="DLY35" s="59"/>
      <c r="DLZ35" s="59"/>
      <c r="DMA35" s="59"/>
      <c r="DMB35" s="59"/>
      <c r="DMC35" s="59"/>
      <c r="DMD35" s="59"/>
      <c r="DME35" s="59"/>
      <c r="DMF35" s="59"/>
      <c r="DMG35" s="59"/>
      <c r="DMH35" s="59"/>
      <c r="DMI35" s="59"/>
      <c r="DMJ35" s="59"/>
      <c r="DMK35" s="59"/>
      <c r="DML35" s="59"/>
      <c r="DMM35" s="59"/>
      <c r="DMN35" s="59"/>
      <c r="DMO35" s="59"/>
      <c r="DMP35" s="59"/>
      <c r="DMQ35" s="59"/>
      <c r="DMR35" s="59"/>
      <c r="DMS35" s="59"/>
      <c r="DMT35" s="59"/>
      <c r="DMU35" s="59"/>
      <c r="DMV35" s="59"/>
      <c r="DMW35" s="59"/>
      <c r="DMX35" s="59"/>
      <c r="DMY35" s="59"/>
      <c r="DMZ35" s="59"/>
      <c r="DNA35" s="59"/>
      <c r="DNB35" s="59"/>
      <c r="DNC35" s="59"/>
      <c r="DND35" s="59"/>
      <c r="DNE35" s="59"/>
      <c r="DNF35" s="59"/>
      <c r="DNG35" s="59"/>
      <c r="DNH35" s="59"/>
      <c r="DNI35" s="59"/>
      <c r="DNJ35" s="59"/>
      <c r="DNK35" s="59"/>
      <c r="DNL35" s="59"/>
      <c r="DNM35" s="59"/>
      <c r="DNN35" s="59"/>
      <c r="DNO35" s="59"/>
      <c r="DNP35" s="59"/>
      <c r="DNQ35" s="59"/>
      <c r="DNR35" s="59"/>
      <c r="DNS35" s="59"/>
      <c r="DNT35" s="59"/>
      <c r="DNU35" s="59"/>
      <c r="DNV35" s="59"/>
      <c r="DNW35" s="59"/>
      <c r="DNX35" s="59"/>
      <c r="DNY35" s="59"/>
      <c r="DNZ35" s="59"/>
      <c r="DOA35" s="59"/>
      <c r="DOB35" s="59"/>
      <c r="DOC35" s="59"/>
      <c r="DOD35" s="59"/>
      <c r="DOE35" s="59"/>
      <c r="DOF35" s="59"/>
      <c r="DOG35" s="59"/>
      <c r="DOH35" s="59"/>
      <c r="DOI35" s="59"/>
      <c r="DOJ35" s="59"/>
      <c r="DOK35" s="59"/>
      <c r="DOL35" s="59"/>
      <c r="DOM35" s="59"/>
      <c r="DON35" s="59"/>
      <c r="DOO35" s="59"/>
      <c r="DOP35" s="59"/>
      <c r="DOQ35" s="59"/>
      <c r="DOR35" s="59"/>
      <c r="DOS35" s="59"/>
      <c r="DOT35" s="59"/>
      <c r="DOU35" s="59"/>
      <c r="DOV35" s="59"/>
      <c r="DOW35" s="59"/>
      <c r="DOX35" s="59"/>
      <c r="DOY35" s="59"/>
      <c r="DOZ35" s="59"/>
      <c r="DPA35" s="59"/>
      <c r="DPB35" s="59"/>
      <c r="DPC35" s="59"/>
      <c r="DPD35" s="59"/>
      <c r="DPE35" s="59"/>
      <c r="DPF35" s="59"/>
      <c r="DPG35" s="59"/>
      <c r="DPH35" s="59"/>
      <c r="DPI35" s="59"/>
      <c r="DPJ35" s="59"/>
      <c r="DPK35" s="59"/>
      <c r="DPL35" s="59"/>
      <c r="DPM35" s="59"/>
      <c r="DPN35" s="59"/>
      <c r="DPO35" s="59"/>
      <c r="DPP35" s="59"/>
      <c r="DPQ35" s="59"/>
      <c r="DPR35" s="59"/>
      <c r="DPS35" s="59"/>
      <c r="DPT35" s="59"/>
      <c r="DPU35" s="59"/>
      <c r="DPV35" s="59"/>
      <c r="DPW35" s="59"/>
      <c r="DPX35" s="59"/>
      <c r="DPY35" s="59"/>
      <c r="DPZ35" s="59"/>
      <c r="DQA35" s="59"/>
      <c r="DQB35" s="59"/>
      <c r="DQC35" s="59"/>
      <c r="DQD35" s="59"/>
      <c r="DQE35" s="59"/>
      <c r="DQF35" s="59"/>
      <c r="DQG35" s="59"/>
      <c r="DQH35" s="59"/>
      <c r="DQI35" s="59"/>
      <c r="DQJ35" s="59"/>
      <c r="DQK35" s="59"/>
      <c r="DQL35" s="59"/>
      <c r="DQM35" s="59"/>
      <c r="DQN35" s="59"/>
      <c r="DQO35" s="59"/>
      <c r="DQP35" s="59"/>
      <c r="DQQ35" s="59"/>
      <c r="DQR35" s="59"/>
      <c r="DQS35" s="59"/>
      <c r="DQT35" s="59"/>
      <c r="DQU35" s="59"/>
      <c r="DQV35" s="59"/>
      <c r="DQW35" s="59"/>
      <c r="DQX35" s="59"/>
      <c r="DQY35" s="59"/>
      <c r="DQZ35" s="59"/>
      <c r="DRA35" s="59"/>
      <c r="DRB35" s="59"/>
      <c r="DRC35" s="59"/>
      <c r="DRD35" s="59"/>
      <c r="DRE35" s="59"/>
      <c r="DRF35" s="59"/>
      <c r="DRG35" s="59"/>
      <c r="DRH35" s="59"/>
      <c r="DRI35" s="59"/>
      <c r="DRJ35" s="59"/>
      <c r="DRK35" s="59"/>
      <c r="DRL35" s="59"/>
      <c r="DRM35" s="59"/>
      <c r="DRN35" s="59"/>
      <c r="DRO35" s="59"/>
      <c r="DRP35" s="59"/>
      <c r="DRQ35" s="59"/>
      <c r="DRR35" s="59"/>
      <c r="DRS35" s="59"/>
      <c r="DRT35" s="59"/>
      <c r="DRU35" s="59"/>
      <c r="DRV35" s="59"/>
      <c r="DRW35" s="59"/>
      <c r="DRX35" s="59"/>
      <c r="DRY35" s="59"/>
      <c r="DRZ35" s="59"/>
      <c r="DSA35" s="59"/>
      <c r="DSB35" s="59"/>
      <c r="DSC35" s="59"/>
      <c r="DSD35" s="59"/>
      <c r="DSE35" s="59"/>
      <c r="DSF35" s="59"/>
      <c r="DSG35" s="59"/>
      <c r="DSH35" s="59"/>
      <c r="DSI35" s="59"/>
      <c r="DSJ35" s="59"/>
      <c r="DSK35" s="59"/>
      <c r="DSL35" s="59"/>
      <c r="DSM35" s="59"/>
      <c r="DSN35" s="59"/>
      <c r="DSO35" s="59"/>
      <c r="DSP35" s="59"/>
      <c r="DSQ35" s="59"/>
      <c r="DSR35" s="59"/>
      <c r="DSS35" s="59"/>
      <c r="DST35" s="59"/>
      <c r="DSU35" s="59"/>
      <c r="DSV35" s="59"/>
      <c r="DSW35" s="59"/>
      <c r="DSX35" s="59"/>
      <c r="DSY35" s="59"/>
      <c r="DSZ35" s="59"/>
      <c r="DTA35" s="59"/>
      <c r="DTB35" s="59"/>
      <c r="DTC35" s="59"/>
      <c r="DTD35" s="59"/>
      <c r="DTE35" s="59"/>
      <c r="DTF35" s="59"/>
      <c r="DTG35" s="59"/>
      <c r="DTH35" s="59"/>
      <c r="DTI35" s="59"/>
      <c r="DTJ35" s="59"/>
      <c r="DTK35" s="59"/>
      <c r="DTL35" s="59"/>
      <c r="DTM35" s="59"/>
      <c r="DTN35" s="59"/>
      <c r="DTO35" s="59"/>
      <c r="DTP35" s="59"/>
      <c r="DTQ35" s="59"/>
      <c r="DTR35" s="59"/>
      <c r="DTS35" s="59"/>
      <c r="DTT35" s="59"/>
      <c r="DTU35" s="59"/>
      <c r="DTV35" s="59"/>
      <c r="DTW35" s="59"/>
      <c r="DTX35" s="59"/>
      <c r="DTY35" s="59"/>
      <c r="DTZ35" s="59"/>
      <c r="DUA35" s="59"/>
      <c r="DUB35" s="59"/>
      <c r="DUC35" s="59"/>
      <c r="DUD35" s="59"/>
      <c r="DUE35" s="59"/>
      <c r="DUF35" s="59"/>
      <c r="DUG35" s="59"/>
      <c r="DUH35" s="59"/>
      <c r="DUI35" s="59"/>
      <c r="DUJ35" s="59"/>
      <c r="DUK35" s="59"/>
      <c r="DUL35" s="59"/>
      <c r="DUM35" s="59"/>
      <c r="DUN35" s="59"/>
      <c r="DUO35" s="59"/>
      <c r="DUP35" s="59"/>
      <c r="DUQ35" s="59"/>
      <c r="DUR35" s="59"/>
      <c r="DUS35" s="59"/>
      <c r="DUT35" s="59"/>
      <c r="DUU35" s="59"/>
      <c r="DUV35" s="59"/>
      <c r="DUW35" s="59"/>
      <c r="DUX35" s="59"/>
      <c r="DUY35" s="59"/>
      <c r="DUZ35" s="59"/>
      <c r="DVA35" s="59"/>
      <c r="DVB35" s="59"/>
      <c r="DVC35" s="59"/>
      <c r="DVD35" s="59"/>
      <c r="DVE35" s="59"/>
      <c r="DVF35" s="59"/>
      <c r="DVG35" s="59"/>
      <c r="DVH35" s="59"/>
      <c r="DVI35" s="59"/>
      <c r="DVJ35" s="59"/>
      <c r="DVK35" s="59"/>
      <c r="DVL35" s="59"/>
      <c r="DVM35" s="59"/>
      <c r="DVN35" s="59"/>
      <c r="DVO35" s="59"/>
      <c r="DVP35" s="59"/>
      <c r="DVQ35" s="59"/>
      <c r="DVR35" s="59"/>
      <c r="DVS35" s="59"/>
      <c r="DVT35" s="59"/>
      <c r="DVU35" s="59"/>
      <c r="DVV35" s="59"/>
      <c r="DVW35" s="59"/>
      <c r="DVX35" s="59"/>
      <c r="DVY35" s="59"/>
      <c r="DVZ35" s="59"/>
      <c r="DWA35" s="59"/>
      <c r="DWB35" s="59"/>
      <c r="DWC35" s="59"/>
      <c r="DWD35" s="59"/>
      <c r="DWE35" s="59"/>
      <c r="DWF35" s="59"/>
      <c r="DWG35" s="59"/>
      <c r="DWH35" s="59"/>
      <c r="DWI35" s="59"/>
      <c r="DWJ35" s="59"/>
      <c r="DWK35" s="59"/>
      <c r="DWL35" s="59"/>
      <c r="DWM35" s="59"/>
      <c r="DWN35" s="59"/>
      <c r="DWO35" s="59"/>
      <c r="DWP35" s="59"/>
      <c r="DWQ35" s="59"/>
      <c r="DWR35" s="59"/>
      <c r="DWS35" s="59"/>
      <c r="DWT35" s="59"/>
      <c r="DWU35" s="59"/>
      <c r="DWV35" s="59"/>
      <c r="DWW35" s="59"/>
      <c r="DWX35" s="59"/>
      <c r="DWY35" s="59"/>
      <c r="DWZ35" s="59"/>
      <c r="DXA35" s="59"/>
      <c r="DXB35" s="59"/>
      <c r="DXC35" s="59"/>
      <c r="DXD35" s="59"/>
      <c r="DXE35" s="59"/>
      <c r="DXF35" s="59"/>
      <c r="DXG35" s="59"/>
      <c r="DXH35" s="59"/>
      <c r="DXI35" s="59"/>
      <c r="DXJ35" s="59"/>
      <c r="DXK35" s="59"/>
      <c r="DXL35" s="59"/>
      <c r="DXM35" s="59"/>
      <c r="DXN35" s="59"/>
      <c r="DXO35" s="59"/>
      <c r="DXP35" s="59"/>
      <c r="DXQ35" s="59"/>
      <c r="DXR35" s="59"/>
      <c r="DXS35" s="59"/>
      <c r="DXT35" s="59"/>
      <c r="DXU35" s="59"/>
      <c r="DXV35" s="59"/>
      <c r="DXW35" s="59"/>
      <c r="DXX35" s="59"/>
      <c r="DXY35" s="59"/>
      <c r="DXZ35" s="59"/>
      <c r="DYA35" s="59"/>
      <c r="DYB35" s="59"/>
      <c r="DYC35" s="59"/>
      <c r="DYD35" s="59"/>
      <c r="DYE35" s="59"/>
      <c r="DYF35" s="59"/>
      <c r="DYG35" s="59"/>
      <c r="DYH35" s="59"/>
      <c r="DYI35" s="59"/>
      <c r="DYJ35" s="59"/>
      <c r="DYK35" s="59"/>
      <c r="DYL35" s="59"/>
      <c r="DYM35" s="59"/>
      <c r="DYN35" s="59"/>
      <c r="DYO35" s="59"/>
      <c r="DYP35" s="59"/>
      <c r="DYQ35" s="59"/>
      <c r="DYR35" s="59"/>
      <c r="DYS35" s="59"/>
      <c r="DYT35" s="59"/>
      <c r="DYU35" s="59"/>
      <c r="DYV35" s="59"/>
      <c r="DYW35" s="59"/>
      <c r="DYX35" s="59"/>
      <c r="DYY35" s="59"/>
      <c r="DYZ35" s="59"/>
      <c r="DZA35" s="59"/>
      <c r="DZB35" s="59"/>
      <c r="DZC35" s="59"/>
      <c r="DZD35" s="59"/>
      <c r="DZE35" s="59"/>
      <c r="DZF35" s="59"/>
      <c r="DZG35" s="59"/>
      <c r="DZH35" s="59"/>
      <c r="DZI35" s="59"/>
      <c r="DZJ35" s="59"/>
      <c r="DZK35" s="59"/>
      <c r="DZL35" s="59"/>
      <c r="DZM35" s="59"/>
      <c r="DZN35" s="59"/>
      <c r="DZO35" s="59"/>
      <c r="DZP35" s="59"/>
      <c r="DZQ35" s="59"/>
      <c r="DZR35" s="59"/>
      <c r="DZS35" s="59"/>
      <c r="DZT35" s="59"/>
      <c r="DZU35" s="59"/>
      <c r="DZV35" s="59"/>
      <c r="DZW35" s="59"/>
      <c r="DZX35" s="59"/>
      <c r="DZY35" s="59"/>
      <c r="DZZ35" s="59"/>
      <c r="EAA35" s="59"/>
      <c r="EAB35" s="59"/>
      <c r="EAC35" s="59"/>
      <c r="EAD35" s="59"/>
      <c r="EAE35" s="59"/>
      <c r="EAF35" s="59"/>
      <c r="EAG35" s="59"/>
      <c r="EAH35" s="59"/>
      <c r="EAI35" s="59"/>
      <c r="EAJ35" s="59"/>
      <c r="EAK35" s="59"/>
      <c r="EAL35" s="59"/>
      <c r="EAM35" s="59"/>
      <c r="EAN35" s="59"/>
      <c r="EAO35" s="59"/>
      <c r="EAP35" s="59"/>
      <c r="EAQ35" s="59"/>
      <c r="EAR35" s="59"/>
      <c r="EAS35" s="59"/>
      <c r="EAT35" s="59"/>
      <c r="EAU35" s="59"/>
      <c r="EAV35" s="59"/>
      <c r="EAW35" s="59"/>
      <c r="EAX35" s="59"/>
      <c r="EAY35" s="59"/>
      <c r="EAZ35" s="59"/>
      <c r="EBA35" s="59"/>
      <c r="EBB35" s="59"/>
      <c r="EBC35" s="59"/>
      <c r="EBD35" s="59"/>
      <c r="EBE35" s="59"/>
      <c r="EBF35" s="59"/>
      <c r="EBG35" s="59"/>
      <c r="EBH35" s="59"/>
      <c r="EBI35" s="59"/>
      <c r="EBJ35" s="59"/>
      <c r="EBK35" s="59"/>
      <c r="EBL35" s="59"/>
      <c r="EBM35" s="59"/>
      <c r="EBN35" s="59"/>
      <c r="EBO35" s="59"/>
      <c r="EBP35" s="59"/>
      <c r="EBQ35" s="59"/>
      <c r="EBR35" s="59"/>
      <c r="EBS35" s="59"/>
      <c r="EBT35" s="59"/>
      <c r="EBU35" s="59"/>
      <c r="EBV35" s="59"/>
      <c r="EBW35" s="59"/>
      <c r="EBX35" s="59"/>
      <c r="EBY35" s="59"/>
      <c r="EBZ35" s="59"/>
      <c r="ECA35" s="59"/>
      <c r="ECB35" s="59"/>
      <c r="ECC35" s="59"/>
      <c r="ECD35" s="59"/>
      <c r="ECE35" s="59"/>
      <c r="ECF35" s="59"/>
      <c r="ECG35" s="59"/>
      <c r="ECH35" s="59"/>
      <c r="ECI35" s="59"/>
      <c r="ECJ35" s="59"/>
      <c r="ECK35" s="59"/>
      <c r="ECL35" s="59"/>
      <c r="ECM35" s="59"/>
      <c r="ECN35" s="59"/>
      <c r="ECO35" s="59"/>
      <c r="ECP35" s="59"/>
      <c r="ECQ35" s="59"/>
      <c r="ECR35" s="59"/>
      <c r="ECS35" s="59"/>
      <c r="ECT35" s="59"/>
      <c r="ECU35" s="59"/>
      <c r="ECV35" s="59"/>
      <c r="ECW35" s="59"/>
      <c r="ECX35" s="59"/>
      <c r="ECY35" s="59"/>
      <c r="ECZ35" s="59"/>
      <c r="EDA35" s="59"/>
      <c r="EDB35" s="59"/>
      <c r="EDC35" s="59"/>
      <c r="EDD35" s="59"/>
      <c r="EDE35" s="59"/>
      <c r="EDF35" s="59"/>
      <c r="EDG35" s="59"/>
      <c r="EDH35" s="59"/>
      <c r="EDI35" s="59"/>
      <c r="EDJ35" s="59"/>
      <c r="EDK35" s="59"/>
      <c r="EDL35" s="59"/>
      <c r="EDM35" s="59"/>
      <c r="EDN35" s="59"/>
      <c r="EDO35" s="59"/>
      <c r="EDP35" s="59"/>
      <c r="EDQ35" s="59"/>
      <c r="EDR35" s="59"/>
      <c r="EDS35" s="59"/>
      <c r="EDT35" s="59"/>
      <c r="EDU35" s="59"/>
      <c r="EDV35" s="59"/>
      <c r="EDW35" s="59"/>
      <c r="EDX35" s="59"/>
      <c r="EDY35" s="59"/>
      <c r="EDZ35" s="59"/>
      <c r="EEA35" s="59"/>
      <c r="EEB35" s="59"/>
      <c r="EEC35" s="59"/>
      <c r="EED35" s="59"/>
      <c r="EEE35" s="59"/>
      <c r="EEF35" s="59"/>
      <c r="EEG35" s="59"/>
      <c r="EEH35" s="59"/>
      <c r="EEI35" s="59"/>
      <c r="EEJ35" s="59"/>
      <c r="EEK35" s="59"/>
      <c r="EEL35" s="59"/>
      <c r="EEM35" s="59"/>
      <c r="EEN35" s="59"/>
      <c r="EEO35" s="59"/>
      <c r="EEP35" s="59"/>
      <c r="EEQ35" s="59"/>
      <c r="EER35" s="59"/>
      <c r="EES35" s="59"/>
      <c r="EET35" s="59"/>
      <c r="EEU35" s="59"/>
      <c r="EEV35" s="59"/>
      <c r="EEW35" s="59"/>
      <c r="EEX35" s="59"/>
      <c r="EEY35" s="59"/>
      <c r="EEZ35" s="59"/>
      <c r="EFA35" s="59"/>
      <c r="EFB35" s="59"/>
      <c r="EFC35" s="59"/>
      <c r="EFD35" s="59"/>
      <c r="EFE35" s="59"/>
      <c r="EFF35" s="59"/>
      <c r="EFG35" s="59"/>
      <c r="EFH35" s="59"/>
      <c r="EFI35" s="59"/>
      <c r="EFJ35" s="59"/>
      <c r="EFK35" s="59"/>
      <c r="EFL35" s="59"/>
      <c r="EFM35" s="59"/>
      <c r="EFN35" s="59"/>
      <c r="EFO35" s="59"/>
      <c r="EFP35" s="59"/>
      <c r="EFQ35" s="59"/>
      <c r="EFR35" s="59"/>
      <c r="EFS35" s="59"/>
      <c r="EFT35" s="59"/>
      <c r="EFU35" s="59"/>
      <c r="EFV35" s="59"/>
      <c r="EFW35" s="59"/>
      <c r="EFX35" s="59"/>
      <c r="EFY35" s="59"/>
      <c r="EFZ35" s="59"/>
      <c r="EGA35" s="59"/>
      <c r="EGB35" s="59"/>
      <c r="EGC35" s="59"/>
      <c r="EGD35" s="59"/>
      <c r="EGE35" s="59"/>
      <c r="EGF35" s="59"/>
      <c r="EGG35" s="59"/>
      <c r="EGH35" s="59"/>
      <c r="EGI35" s="59"/>
      <c r="EGJ35" s="59"/>
      <c r="EGK35" s="59"/>
      <c r="EGL35" s="59"/>
      <c r="EGM35" s="59"/>
      <c r="EGN35" s="59"/>
      <c r="EGO35" s="59"/>
      <c r="EGP35" s="59"/>
      <c r="EGQ35" s="59"/>
      <c r="EGR35" s="59"/>
      <c r="EGS35" s="59"/>
      <c r="EGT35" s="59"/>
      <c r="EGU35" s="59"/>
      <c r="EGV35" s="59"/>
      <c r="EGW35" s="59"/>
      <c r="EGX35" s="59"/>
      <c r="EGY35" s="59"/>
      <c r="EGZ35" s="59"/>
      <c r="EHA35" s="59"/>
      <c r="EHB35" s="59"/>
      <c r="EHC35" s="59"/>
      <c r="EHD35" s="59"/>
      <c r="EHE35" s="59"/>
      <c r="EHF35" s="59"/>
      <c r="EHG35" s="59"/>
      <c r="EHH35" s="59"/>
      <c r="EHI35" s="59"/>
      <c r="EHJ35" s="59"/>
      <c r="EHK35" s="59"/>
      <c r="EHL35" s="59"/>
      <c r="EHM35" s="59"/>
      <c r="EHN35" s="59"/>
      <c r="EHO35" s="59"/>
      <c r="EHP35" s="59"/>
      <c r="EHQ35" s="59"/>
      <c r="EHR35" s="59"/>
      <c r="EHS35" s="59"/>
      <c r="EHT35" s="59"/>
      <c r="EHU35" s="59"/>
      <c r="EHV35" s="59"/>
      <c r="EHW35" s="59"/>
      <c r="EHX35" s="59"/>
      <c r="EHY35" s="59"/>
      <c r="EHZ35" s="59"/>
      <c r="EIA35" s="59"/>
      <c r="EIB35" s="59"/>
      <c r="EIC35" s="59"/>
      <c r="EID35" s="59"/>
      <c r="EIE35" s="59"/>
      <c r="EIF35" s="59"/>
      <c r="EIG35" s="59"/>
      <c r="EIH35" s="59"/>
      <c r="EII35" s="59"/>
      <c r="EIJ35" s="59"/>
      <c r="EIK35" s="59"/>
      <c r="EIL35" s="59"/>
      <c r="EIM35" s="59"/>
      <c r="EIN35" s="59"/>
      <c r="EIO35" s="59"/>
      <c r="EIP35" s="59"/>
      <c r="EIQ35" s="59"/>
      <c r="EIR35" s="59"/>
      <c r="EIS35" s="59"/>
      <c r="EIT35" s="59"/>
      <c r="EIU35" s="59"/>
      <c r="EIV35" s="59"/>
      <c r="EIW35" s="59"/>
      <c r="EIX35" s="59"/>
      <c r="EIY35" s="59"/>
      <c r="EIZ35" s="59"/>
      <c r="EJA35" s="59"/>
      <c r="EJB35" s="59"/>
      <c r="EJC35" s="59"/>
      <c r="EJD35" s="59"/>
      <c r="EJE35" s="59"/>
      <c r="EJF35" s="59"/>
      <c r="EJG35" s="59"/>
      <c r="EJH35" s="59"/>
      <c r="EJI35" s="59"/>
      <c r="EJJ35" s="59"/>
      <c r="EJK35" s="59"/>
      <c r="EJL35" s="59"/>
      <c r="EJM35" s="59"/>
      <c r="EJN35" s="59"/>
      <c r="EJO35" s="59"/>
      <c r="EJP35" s="59"/>
      <c r="EJQ35" s="59"/>
      <c r="EJR35" s="59"/>
      <c r="EJS35" s="59"/>
      <c r="EJT35" s="59"/>
      <c r="EJU35" s="59"/>
      <c r="EJV35" s="59"/>
      <c r="EJW35" s="59"/>
      <c r="EJX35" s="59"/>
      <c r="EJY35" s="59"/>
      <c r="EJZ35" s="59"/>
      <c r="EKA35" s="59"/>
      <c r="EKB35" s="59"/>
      <c r="EKC35" s="59"/>
      <c r="EKD35" s="59"/>
      <c r="EKE35" s="59"/>
      <c r="EKF35" s="59"/>
      <c r="EKG35" s="59"/>
      <c r="EKH35" s="59"/>
      <c r="EKI35" s="59"/>
      <c r="EKJ35" s="59"/>
      <c r="EKK35" s="59"/>
      <c r="EKL35" s="59"/>
      <c r="EKM35" s="59"/>
      <c r="EKN35" s="59"/>
      <c r="EKO35" s="59"/>
      <c r="EKP35" s="59"/>
      <c r="EKQ35" s="59"/>
      <c r="EKR35" s="59"/>
      <c r="EKS35" s="59"/>
      <c r="EKT35" s="59"/>
      <c r="EKU35" s="59"/>
      <c r="EKV35" s="59"/>
      <c r="EKW35" s="59"/>
      <c r="EKX35" s="59"/>
      <c r="EKY35" s="59"/>
      <c r="EKZ35" s="59"/>
      <c r="ELA35" s="59"/>
      <c r="ELB35" s="59"/>
      <c r="ELC35" s="59"/>
      <c r="ELD35" s="59"/>
      <c r="ELE35" s="59"/>
      <c r="ELF35" s="59"/>
      <c r="ELG35" s="59"/>
      <c r="ELH35" s="59"/>
      <c r="ELI35" s="59"/>
      <c r="ELJ35" s="59"/>
      <c r="ELK35" s="59"/>
      <c r="ELL35" s="59"/>
      <c r="ELM35" s="59"/>
      <c r="ELN35" s="59"/>
      <c r="ELO35" s="59"/>
      <c r="ELP35" s="59"/>
      <c r="ELQ35" s="59"/>
      <c r="ELR35" s="59"/>
      <c r="ELS35" s="59"/>
      <c r="ELT35" s="59"/>
      <c r="ELU35" s="59"/>
      <c r="ELV35" s="59"/>
      <c r="ELW35" s="59"/>
      <c r="ELX35" s="59"/>
      <c r="ELY35" s="59"/>
      <c r="ELZ35" s="59"/>
      <c r="EMA35" s="59"/>
      <c r="EMB35" s="59"/>
      <c r="EMC35" s="59"/>
      <c r="EMD35" s="59"/>
      <c r="EME35" s="59"/>
      <c r="EMF35" s="59"/>
      <c r="EMG35" s="59"/>
      <c r="EMH35" s="59"/>
      <c r="EMI35" s="59"/>
      <c r="EMJ35" s="59"/>
      <c r="EMK35" s="59"/>
      <c r="EML35" s="59"/>
      <c r="EMM35" s="59"/>
      <c r="EMN35" s="59"/>
      <c r="EMO35" s="59"/>
      <c r="EMP35" s="59"/>
      <c r="EMQ35" s="59"/>
      <c r="EMR35" s="59"/>
      <c r="EMS35" s="59"/>
      <c r="EMT35" s="59"/>
      <c r="EMU35" s="59"/>
      <c r="EMV35" s="59"/>
      <c r="EMW35" s="59"/>
      <c r="EMX35" s="59"/>
      <c r="EMY35" s="59"/>
      <c r="EMZ35" s="59"/>
      <c r="ENA35" s="59"/>
      <c r="ENB35" s="59"/>
      <c r="ENC35" s="59"/>
      <c r="END35" s="59"/>
      <c r="ENE35" s="59"/>
      <c r="ENF35" s="59"/>
      <c r="ENG35" s="59"/>
      <c r="ENH35" s="59"/>
      <c r="ENI35" s="59"/>
      <c r="ENJ35" s="59"/>
      <c r="ENK35" s="59"/>
      <c r="ENL35" s="59"/>
      <c r="ENM35" s="59"/>
      <c r="ENN35" s="59"/>
      <c r="ENO35" s="59"/>
      <c r="ENP35" s="59"/>
      <c r="ENQ35" s="59"/>
      <c r="ENR35" s="59"/>
      <c r="ENS35" s="59"/>
      <c r="ENT35" s="59"/>
      <c r="ENU35" s="59"/>
      <c r="ENV35" s="59"/>
      <c r="ENW35" s="59"/>
      <c r="ENX35" s="59"/>
      <c r="ENY35" s="59"/>
      <c r="ENZ35" s="59"/>
      <c r="EOA35" s="59"/>
      <c r="EOB35" s="59"/>
      <c r="EOC35" s="59"/>
      <c r="EOD35" s="59"/>
      <c r="EOE35" s="59"/>
      <c r="EOF35" s="59"/>
      <c r="EOG35" s="59"/>
      <c r="EOH35" s="59"/>
      <c r="EOI35" s="59"/>
      <c r="EOJ35" s="59"/>
      <c r="EOK35" s="59"/>
      <c r="EOL35" s="59"/>
      <c r="EOM35" s="59"/>
      <c r="EON35" s="59"/>
      <c r="EOO35" s="59"/>
      <c r="EOP35" s="59"/>
      <c r="EOQ35" s="59"/>
      <c r="EOR35" s="59"/>
      <c r="EOS35" s="59"/>
      <c r="EOT35" s="59"/>
      <c r="EOU35" s="59"/>
      <c r="EOV35" s="59"/>
      <c r="EOW35" s="59"/>
      <c r="EOX35" s="59"/>
      <c r="EOY35" s="59"/>
      <c r="EOZ35" s="59"/>
      <c r="EPA35" s="59"/>
      <c r="EPB35" s="59"/>
      <c r="EPC35" s="59"/>
      <c r="EPD35" s="59"/>
      <c r="EPE35" s="59"/>
      <c r="EPF35" s="59"/>
      <c r="EPG35" s="59"/>
      <c r="EPH35" s="59"/>
      <c r="EPI35" s="59"/>
      <c r="EPJ35" s="59"/>
      <c r="EPK35" s="59"/>
      <c r="EPL35" s="59"/>
      <c r="EPM35" s="59"/>
      <c r="EPN35" s="59"/>
      <c r="EPO35" s="59"/>
      <c r="EPP35" s="59"/>
      <c r="EPQ35" s="59"/>
      <c r="EPR35" s="59"/>
      <c r="EPS35" s="59"/>
      <c r="EPT35" s="59"/>
      <c r="EPU35" s="59"/>
      <c r="EPV35" s="59"/>
      <c r="EPW35" s="59"/>
      <c r="EPX35" s="59"/>
      <c r="EPY35" s="59"/>
      <c r="EPZ35" s="59"/>
      <c r="EQA35" s="59"/>
      <c r="EQB35" s="59"/>
      <c r="EQC35" s="59"/>
      <c r="EQD35" s="59"/>
      <c r="EQE35" s="59"/>
      <c r="EQF35" s="59"/>
      <c r="EQG35" s="59"/>
      <c r="EQH35" s="59"/>
      <c r="EQI35" s="59"/>
      <c r="EQJ35" s="59"/>
      <c r="EQK35" s="59"/>
      <c r="EQL35" s="59"/>
      <c r="EQM35" s="59"/>
      <c r="EQN35" s="59"/>
      <c r="EQO35" s="59"/>
      <c r="EQP35" s="59"/>
      <c r="EQQ35" s="59"/>
      <c r="EQR35" s="59"/>
      <c r="EQS35" s="59"/>
      <c r="EQT35" s="59"/>
      <c r="EQU35" s="59"/>
      <c r="EQV35" s="59"/>
      <c r="EQW35" s="59"/>
      <c r="EQX35" s="59"/>
      <c r="EQY35" s="59"/>
      <c r="EQZ35" s="59"/>
      <c r="ERA35" s="59"/>
      <c r="ERB35" s="59"/>
      <c r="ERC35" s="59"/>
      <c r="ERD35" s="59"/>
      <c r="ERE35" s="59"/>
      <c r="ERF35" s="59"/>
      <c r="ERG35" s="59"/>
      <c r="ERH35" s="59"/>
      <c r="ERI35" s="59"/>
      <c r="ERJ35" s="59"/>
      <c r="ERK35" s="59"/>
      <c r="ERL35" s="59"/>
      <c r="ERM35" s="59"/>
      <c r="ERN35" s="59"/>
      <c r="ERO35" s="59"/>
      <c r="ERP35" s="59"/>
      <c r="ERQ35" s="59"/>
      <c r="ERR35" s="59"/>
      <c r="ERS35" s="59"/>
      <c r="ERT35" s="59"/>
      <c r="ERU35" s="59"/>
      <c r="ERV35" s="59"/>
      <c r="ERW35" s="59"/>
      <c r="ERX35" s="59"/>
      <c r="ERY35" s="59"/>
      <c r="ERZ35" s="59"/>
      <c r="ESA35" s="59"/>
      <c r="ESB35" s="59"/>
      <c r="ESC35" s="59"/>
      <c r="ESD35" s="59"/>
      <c r="ESE35" s="59"/>
      <c r="ESF35" s="59"/>
      <c r="ESG35" s="59"/>
      <c r="ESH35" s="59"/>
      <c r="ESI35" s="59"/>
      <c r="ESJ35" s="59"/>
      <c r="ESK35" s="59"/>
      <c r="ESL35" s="59"/>
      <c r="ESM35" s="59"/>
      <c r="ESN35" s="59"/>
      <c r="ESO35" s="59"/>
      <c r="ESP35" s="59"/>
      <c r="ESQ35" s="59"/>
      <c r="ESR35" s="59"/>
      <c r="ESS35" s="59"/>
      <c r="EST35" s="59"/>
      <c r="ESU35" s="59"/>
      <c r="ESV35" s="59"/>
      <c r="ESW35" s="59"/>
      <c r="ESX35" s="59"/>
      <c r="ESY35" s="59"/>
      <c r="ESZ35" s="59"/>
      <c r="ETA35" s="59"/>
      <c r="ETB35" s="59"/>
      <c r="ETC35" s="59"/>
      <c r="ETD35" s="59"/>
      <c r="ETE35" s="59"/>
      <c r="ETF35" s="59"/>
      <c r="ETG35" s="59"/>
      <c r="ETH35" s="59"/>
      <c r="ETI35" s="59"/>
      <c r="ETJ35" s="59"/>
      <c r="ETK35" s="59"/>
      <c r="ETL35" s="59"/>
      <c r="ETM35" s="59"/>
      <c r="ETN35" s="59"/>
      <c r="ETO35" s="59"/>
      <c r="ETP35" s="59"/>
      <c r="ETQ35" s="59"/>
      <c r="ETR35" s="59"/>
      <c r="ETS35" s="59"/>
      <c r="ETT35" s="59"/>
      <c r="ETU35" s="59"/>
      <c r="ETV35" s="59"/>
      <c r="ETW35" s="59"/>
      <c r="ETX35" s="59"/>
      <c r="ETY35" s="59"/>
      <c r="ETZ35" s="59"/>
      <c r="EUA35" s="59"/>
      <c r="EUB35" s="59"/>
      <c r="EUC35" s="59"/>
      <c r="EUD35" s="59"/>
      <c r="EUE35" s="59"/>
      <c r="EUF35" s="59"/>
      <c r="EUG35" s="59"/>
      <c r="EUH35" s="59"/>
      <c r="EUI35" s="59"/>
      <c r="EUJ35" s="59"/>
      <c r="EUK35" s="59"/>
      <c r="EUL35" s="59"/>
      <c r="EUM35" s="59"/>
      <c r="EUN35" s="59"/>
      <c r="EUO35" s="59"/>
      <c r="EUP35" s="59"/>
      <c r="EUQ35" s="59"/>
      <c r="EUR35" s="59"/>
      <c r="EUS35" s="59"/>
      <c r="EUT35" s="59"/>
      <c r="EUU35" s="59"/>
      <c r="EUV35" s="59"/>
      <c r="EUW35" s="59"/>
      <c r="EUX35" s="59"/>
      <c r="EUY35" s="59"/>
      <c r="EUZ35" s="59"/>
      <c r="EVA35" s="59"/>
      <c r="EVB35" s="59"/>
      <c r="EVC35" s="59"/>
      <c r="EVD35" s="59"/>
      <c r="EVE35" s="59"/>
      <c r="EVF35" s="59"/>
      <c r="EVG35" s="59"/>
      <c r="EVH35" s="59"/>
      <c r="EVI35" s="59"/>
      <c r="EVJ35" s="59"/>
      <c r="EVK35" s="59"/>
      <c r="EVL35" s="59"/>
      <c r="EVM35" s="59"/>
      <c r="EVN35" s="59"/>
      <c r="EVO35" s="59"/>
      <c r="EVP35" s="59"/>
      <c r="EVQ35" s="59"/>
      <c r="EVR35" s="59"/>
      <c r="EVS35" s="59"/>
      <c r="EVT35" s="59"/>
      <c r="EVU35" s="59"/>
      <c r="EVV35" s="59"/>
      <c r="EVW35" s="59"/>
      <c r="EVX35" s="59"/>
      <c r="EVY35" s="59"/>
      <c r="EVZ35" s="59"/>
      <c r="EWA35" s="59"/>
      <c r="EWB35" s="59"/>
      <c r="EWC35" s="59"/>
      <c r="EWD35" s="59"/>
      <c r="EWE35" s="59"/>
      <c r="EWF35" s="59"/>
      <c r="EWG35" s="59"/>
      <c r="EWH35" s="59"/>
      <c r="EWI35" s="59"/>
      <c r="EWJ35" s="59"/>
      <c r="EWK35" s="59"/>
      <c r="EWL35" s="59"/>
      <c r="EWM35" s="59"/>
      <c r="EWN35" s="59"/>
      <c r="EWO35" s="59"/>
      <c r="EWP35" s="59"/>
      <c r="EWQ35" s="59"/>
      <c r="EWR35" s="59"/>
      <c r="EWS35" s="59"/>
      <c r="EWT35" s="59"/>
      <c r="EWU35" s="59"/>
      <c r="EWV35" s="59"/>
      <c r="EWW35" s="59"/>
      <c r="EWX35" s="59"/>
      <c r="EWY35" s="59"/>
      <c r="EWZ35" s="59"/>
      <c r="EXA35" s="59"/>
      <c r="EXB35" s="59"/>
      <c r="EXC35" s="59"/>
      <c r="EXD35" s="59"/>
      <c r="EXE35" s="59"/>
      <c r="EXF35" s="59"/>
      <c r="EXG35" s="59"/>
      <c r="EXH35" s="59"/>
      <c r="EXI35" s="59"/>
      <c r="EXJ35" s="59"/>
      <c r="EXK35" s="59"/>
      <c r="EXL35" s="59"/>
      <c r="EXM35" s="59"/>
      <c r="EXN35" s="59"/>
      <c r="EXO35" s="59"/>
      <c r="EXP35" s="59"/>
      <c r="EXQ35" s="59"/>
      <c r="EXR35" s="59"/>
      <c r="EXS35" s="59"/>
      <c r="EXT35" s="59"/>
      <c r="EXU35" s="59"/>
      <c r="EXV35" s="59"/>
      <c r="EXW35" s="59"/>
      <c r="EXX35" s="59"/>
      <c r="EXY35" s="59"/>
      <c r="EXZ35" s="59"/>
      <c r="EYA35" s="59"/>
      <c r="EYB35" s="59"/>
      <c r="EYC35" s="59"/>
      <c r="EYD35" s="59"/>
      <c r="EYE35" s="59"/>
      <c r="EYF35" s="59"/>
      <c r="EYG35" s="59"/>
      <c r="EYH35" s="59"/>
      <c r="EYI35" s="59"/>
      <c r="EYJ35" s="59"/>
      <c r="EYK35" s="59"/>
      <c r="EYL35" s="59"/>
      <c r="EYM35" s="59"/>
      <c r="EYN35" s="59"/>
      <c r="EYO35" s="59"/>
      <c r="EYP35" s="59"/>
      <c r="EYQ35" s="59"/>
      <c r="EYR35" s="59"/>
      <c r="EYS35" s="59"/>
      <c r="EYT35" s="59"/>
      <c r="EYU35" s="59"/>
      <c r="EYV35" s="59"/>
      <c r="EYW35" s="59"/>
      <c r="EYX35" s="59"/>
      <c r="EYY35" s="59"/>
      <c r="EYZ35" s="59"/>
      <c r="EZA35" s="59"/>
      <c r="EZB35" s="59"/>
      <c r="EZC35" s="59"/>
      <c r="EZD35" s="59"/>
      <c r="EZE35" s="59"/>
      <c r="EZF35" s="59"/>
      <c r="EZG35" s="59"/>
      <c r="EZH35" s="59"/>
      <c r="EZI35" s="59"/>
      <c r="EZJ35" s="59"/>
      <c r="EZK35" s="59"/>
      <c r="EZL35" s="59"/>
      <c r="EZM35" s="59"/>
      <c r="EZN35" s="59"/>
      <c r="EZO35" s="59"/>
      <c r="EZP35" s="59"/>
      <c r="EZQ35" s="59"/>
      <c r="EZR35" s="59"/>
      <c r="EZS35" s="59"/>
      <c r="EZT35" s="59"/>
      <c r="EZU35" s="59"/>
      <c r="EZV35" s="59"/>
      <c r="EZW35" s="59"/>
      <c r="EZX35" s="59"/>
      <c r="EZY35" s="59"/>
      <c r="EZZ35" s="59"/>
      <c r="FAA35" s="59"/>
      <c r="FAB35" s="59"/>
      <c r="FAC35" s="59"/>
      <c r="FAD35" s="59"/>
      <c r="FAE35" s="59"/>
      <c r="FAF35" s="59"/>
      <c r="FAG35" s="59"/>
      <c r="FAH35" s="59"/>
      <c r="FAI35" s="59"/>
      <c r="FAJ35" s="59"/>
      <c r="FAK35" s="59"/>
      <c r="FAL35" s="59"/>
      <c r="FAM35" s="59"/>
      <c r="FAN35" s="59"/>
      <c r="FAO35" s="59"/>
      <c r="FAP35" s="59"/>
      <c r="FAQ35" s="59"/>
      <c r="FAR35" s="59"/>
      <c r="FAS35" s="59"/>
      <c r="FAT35" s="59"/>
      <c r="FAU35" s="59"/>
      <c r="FAV35" s="59"/>
      <c r="FAW35" s="59"/>
      <c r="FAX35" s="59"/>
      <c r="FAY35" s="59"/>
      <c r="FAZ35" s="59"/>
      <c r="FBA35" s="59"/>
      <c r="FBB35" s="59"/>
      <c r="FBC35" s="59"/>
      <c r="FBD35" s="59"/>
      <c r="FBE35" s="59"/>
      <c r="FBF35" s="59"/>
      <c r="FBG35" s="59"/>
      <c r="FBH35" s="59"/>
      <c r="FBI35" s="59"/>
      <c r="FBJ35" s="59"/>
      <c r="FBK35" s="59"/>
      <c r="FBL35" s="59"/>
      <c r="FBM35" s="59"/>
      <c r="FBN35" s="59"/>
      <c r="FBO35" s="59"/>
      <c r="FBP35" s="59"/>
      <c r="FBQ35" s="59"/>
      <c r="FBR35" s="59"/>
      <c r="FBS35" s="59"/>
      <c r="FBT35" s="59"/>
      <c r="FBU35" s="59"/>
      <c r="FBV35" s="59"/>
      <c r="FBW35" s="59"/>
      <c r="FBX35" s="59"/>
      <c r="FBY35" s="59"/>
      <c r="FBZ35" s="59"/>
      <c r="FCA35" s="59"/>
      <c r="FCB35" s="59"/>
      <c r="FCC35" s="59"/>
      <c r="FCD35" s="59"/>
      <c r="FCE35" s="59"/>
      <c r="FCF35" s="59"/>
      <c r="FCG35" s="59"/>
      <c r="FCH35" s="59"/>
      <c r="FCI35" s="59"/>
      <c r="FCJ35" s="59"/>
      <c r="FCK35" s="59"/>
      <c r="FCL35" s="59"/>
      <c r="FCM35" s="59"/>
      <c r="FCN35" s="59"/>
      <c r="FCO35" s="59"/>
      <c r="FCP35" s="59"/>
      <c r="FCQ35" s="59"/>
      <c r="FCR35" s="59"/>
      <c r="FCS35" s="59"/>
      <c r="FCT35" s="59"/>
      <c r="FCU35" s="59"/>
      <c r="FCV35" s="59"/>
      <c r="FCW35" s="59"/>
      <c r="FCX35" s="59"/>
      <c r="FCY35" s="59"/>
      <c r="FCZ35" s="59"/>
      <c r="FDA35" s="59"/>
      <c r="FDB35" s="59"/>
      <c r="FDC35" s="59"/>
      <c r="FDD35" s="59"/>
      <c r="FDE35" s="59"/>
      <c r="FDF35" s="59"/>
      <c r="FDG35" s="59"/>
      <c r="FDH35" s="59"/>
      <c r="FDI35" s="59"/>
      <c r="FDJ35" s="59"/>
      <c r="FDK35" s="59"/>
      <c r="FDL35" s="59"/>
      <c r="FDM35" s="59"/>
      <c r="FDN35" s="59"/>
      <c r="FDO35" s="59"/>
      <c r="FDP35" s="59"/>
      <c r="FDQ35" s="59"/>
      <c r="FDR35" s="59"/>
      <c r="FDS35" s="59"/>
      <c r="FDT35" s="59"/>
      <c r="FDU35" s="59"/>
      <c r="FDV35" s="59"/>
      <c r="FDW35" s="59"/>
      <c r="FDX35" s="59"/>
      <c r="FDY35" s="59"/>
      <c r="FDZ35" s="59"/>
      <c r="FEA35" s="59"/>
      <c r="FEB35" s="59"/>
      <c r="FEC35" s="59"/>
      <c r="FED35" s="59"/>
      <c r="FEE35" s="59"/>
      <c r="FEF35" s="59"/>
      <c r="FEG35" s="59"/>
      <c r="FEH35" s="59"/>
      <c r="FEI35" s="59"/>
      <c r="FEJ35" s="59"/>
      <c r="FEK35" s="59"/>
      <c r="FEL35" s="59"/>
      <c r="FEM35" s="59"/>
      <c r="FEN35" s="59"/>
      <c r="FEO35" s="59"/>
      <c r="FEP35" s="59"/>
      <c r="FEQ35" s="59"/>
      <c r="FER35" s="59"/>
      <c r="FES35" s="59"/>
      <c r="FET35" s="59"/>
      <c r="FEU35" s="59"/>
      <c r="FEV35" s="59"/>
      <c r="FEW35" s="59"/>
      <c r="FEX35" s="59"/>
      <c r="FEY35" s="59"/>
      <c r="FEZ35" s="59"/>
      <c r="FFA35" s="59"/>
      <c r="FFB35" s="59"/>
      <c r="FFC35" s="59"/>
      <c r="FFD35" s="59"/>
      <c r="FFE35" s="59"/>
      <c r="FFF35" s="59"/>
      <c r="FFG35" s="59"/>
      <c r="FFH35" s="59"/>
      <c r="FFI35" s="59"/>
      <c r="FFJ35" s="59"/>
      <c r="FFK35" s="59"/>
      <c r="FFL35" s="59"/>
      <c r="FFM35" s="59"/>
      <c r="FFN35" s="59"/>
      <c r="FFO35" s="59"/>
      <c r="FFP35" s="59"/>
      <c r="FFQ35" s="59"/>
      <c r="FFR35" s="59"/>
      <c r="FFS35" s="59"/>
      <c r="FFT35" s="59"/>
      <c r="FFU35" s="59"/>
      <c r="FFV35" s="59"/>
      <c r="FFW35" s="59"/>
      <c r="FFX35" s="59"/>
      <c r="FFY35" s="59"/>
      <c r="FFZ35" s="59"/>
      <c r="FGA35" s="59"/>
      <c r="FGB35" s="59"/>
      <c r="FGC35" s="59"/>
      <c r="FGD35" s="59"/>
      <c r="FGE35" s="59"/>
      <c r="FGF35" s="59"/>
      <c r="FGG35" s="59"/>
      <c r="FGH35" s="59"/>
      <c r="FGI35" s="59"/>
      <c r="FGJ35" s="59"/>
      <c r="FGK35" s="59"/>
      <c r="FGL35" s="59"/>
      <c r="FGM35" s="59"/>
      <c r="FGN35" s="59"/>
      <c r="FGO35" s="59"/>
      <c r="FGP35" s="59"/>
      <c r="FGQ35" s="59"/>
      <c r="FGR35" s="59"/>
      <c r="FGS35" s="59"/>
      <c r="FGT35" s="59"/>
      <c r="FGU35" s="59"/>
      <c r="FGV35" s="59"/>
      <c r="FGW35" s="59"/>
      <c r="FGX35" s="59"/>
      <c r="FGY35" s="59"/>
      <c r="FGZ35" s="59"/>
      <c r="FHA35" s="59"/>
      <c r="FHB35" s="59"/>
      <c r="FHC35" s="59"/>
      <c r="FHD35" s="59"/>
      <c r="FHE35" s="59"/>
      <c r="FHF35" s="59"/>
      <c r="FHG35" s="59"/>
      <c r="FHH35" s="59"/>
      <c r="FHI35" s="59"/>
      <c r="FHJ35" s="59"/>
      <c r="FHK35" s="59"/>
      <c r="FHL35" s="59"/>
      <c r="FHM35" s="59"/>
      <c r="FHN35" s="59"/>
      <c r="FHO35" s="59"/>
      <c r="FHP35" s="59"/>
      <c r="FHQ35" s="59"/>
      <c r="FHR35" s="59"/>
      <c r="FHS35" s="59"/>
      <c r="FHT35" s="59"/>
      <c r="FHU35" s="59"/>
      <c r="FHV35" s="59"/>
      <c r="FHW35" s="59"/>
      <c r="FHX35" s="59"/>
      <c r="FHY35" s="59"/>
      <c r="FHZ35" s="59"/>
      <c r="FIA35" s="59"/>
      <c r="FIB35" s="59"/>
      <c r="FIC35" s="59"/>
      <c r="FID35" s="59"/>
      <c r="FIE35" s="59"/>
      <c r="FIF35" s="59"/>
      <c r="FIG35" s="59"/>
      <c r="FIH35" s="59"/>
      <c r="FII35" s="59"/>
      <c r="FIJ35" s="59"/>
      <c r="FIK35" s="59"/>
      <c r="FIL35" s="59"/>
      <c r="FIM35" s="59"/>
      <c r="FIN35" s="59"/>
      <c r="FIO35" s="59"/>
      <c r="FIP35" s="59"/>
      <c r="FIQ35" s="59"/>
      <c r="FIR35" s="59"/>
      <c r="FIS35" s="59"/>
      <c r="FIT35" s="59"/>
      <c r="FIU35" s="59"/>
      <c r="FIV35" s="59"/>
      <c r="FIW35" s="59"/>
      <c r="FIX35" s="59"/>
      <c r="FIY35" s="59"/>
      <c r="FIZ35" s="59"/>
      <c r="FJA35" s="59"/>
      <c r="FJB35" s="59"/>
      <c r="FJC35" s="59"/>
      <c r="FJD35" s="59"/>
      <c r="FJE35" s="59"/>
      <c r="FJF35" s="59"/>
      <c r="FJG35" s="59"/>
      <c r="FJH35" s="59"/>
      <c r="FJI35" s="59"/>
      <c r="FJJ35" s="59"/>
      <c r="FJK35" s="59"/>
      <c r="FJL35" s="59"/>
      <c r="FJM35" s="59"/>
      <c r="FJN35" s="59"/>
      <c r="FJO35" s="59"/>
      <c r="FJP35" s="59"/>
      <c r="FJQ35" s="59"/>
      <c r="FJR35" s="59"/>
      <c r="FJS35" s="59"/>
      <c r="FJT35" s="59"/>
      <c r="FJU35" s="59"/>
      <c r="FJV35" s="59"/>
      <c r="FJW35" s="59"/>
      <c r="FJX35" s="59"/>
      <c r="FJY35" s="59"/>
      <c r="FJZ35" s="59"/>
      <c r="FKA35" s="59"/>
      <c r="FKB35" s="59"/>
      <c r="FKC35" s="59"/>
      <c r="FKD35" s="59"/>
      <c r="FKE35" s="59"/>
      <c r="FKF35" s="59"/>
      <c r="FKG35" s="59"/>
      <c r="FKH35" s="59"/>
      <c r="FKI35" s="59"/>
      <c r="FKJ35" s="59"/>
      <c r="FKK35" s="59"/>
      <c r="FKL35" s="59"/>
      <c r="FKM35" s="59"/>
      <c r="FKN35" s="59"/>
      <c r="FKO35" s="59"/>
      <c r="FKP35" s="59"/>
      <c r="FKQ35" s="59"/>
      <c r="FKR35" s="59"/>
      <c r="FKS35" s="59"/>
      <c r="FKT35" s="59"/>
      <c r="FKU35" s="59"/>
      <c r="FKV35" s="59"/>
      <c r="FKW35" s="59"/>
      <c r="FKX35" s="59"/>
      <c r="FKY35" s="59"/>
      <c r="FKZ35" s="59"/>
      <c r="FLA35" s="59"/>
      <c r="FLB35" s="59"/>
      <c r="FLC35" s="59"/>
      <c r="FLD35" s="59"/>
      <c r="FLE35" s="59"/>
      <c r="FLF35" s="59"/>
      <c r="FLG35" s="59"/>
      <c r="FLH35" s="59"/>
      <c r="FLI35" s="59"/>
      <c r="FLJ35" s="59"/>
      <c r="FLK35" s="59"/>
      <c r="FLL35" s="59"/>
      <c r="FLM35" s="59"/>
      <c r="FLN35" s="59"/>
      <c r="FLO35" s="59"/>
      <c r="FLP35" s="59"/>
      <c r="FLQ35" s="59"/>
      <c r="FLR35" s="59"/>
      <c r="FLS35" s="59"/>
      <c r="FLT35" s="59"/>
      <c r="FLU35" s="59"/>
      <c r="FLV35" s="59"/>
      <c r="FLW35" s="59"/>
      <c r="FLX35" s="59"/>
      <c r="FLY35" s="59"/>
      <c r="FLZ35" s="59"/>
      <c r="FMA35" s="59"/>
      <c r="FMB35" s="59"/>
      <c r="FMC35" s="59"/>
      <c r="FMD35" s="59"/>
      <c r="FME35" s="59"/>
      <c r="FMF35" s="59"/>
      <c r="FMG35" s="59"/>
      <c r="FMH35" s="59"/>
      <c r="FMI35" s="59"/>
      <c r="FMJ35" s="59"/>
      <c r="FMK35" s="59"/>
      <c r="FML35" s="59"/>
      <c r="FMM35" s="59"/>
      <c r="FMN35" s="59"/>
      <c r="FMO35" s="59"/>
      <c r="FMP35" s="59"/>
      <c r="FMQ35" s="59"/>
      <c r="FMR35" s="59"/>
      <c r="FMS35" s="59"/>
      <c r="FMT35" s="59"/>
      <c r="FMU35" s="59"/>
      <c r="FMV35" s="59"/>
      <c r="FMW35" s="59"/>
      <c r="FMX35" s="59"/>
      <c r="FMY35" s="59"/>
      <c r="FMZ35" s="59"/>
      <c r="FNA35" s="59"/>
      <c r="FNB35" s="59"/>
      <c r="FNC35" s="59"/>
      <c r="FND35" s="59"/>
      <c r="FNE35" s="59"/>
      <c r="FNF35" s="59"/>
      <c r="FNG35" s="59"/>
      <c r="FNH35" s="59"/>
      <c r="FNI35" s="59"/>
      <c r="FNJ35" s="59"/>
      <c r="FNK35" s="59"/>
      <c r="FNL35" s="59"/>
      <c r="FNM35" s="59"/>
      <c r="FNN35" s="59"/>
      <c r="FNO35" s="59"/>
      <c r="FNP35" s="59"/>
      <c r="FNQ35" s="59"/>
      <c r="FNR35" s="59"/>
      <c r="FNS35" s="59"/>
      <c r="FNT35" s="59"/>
      <c r="FNU35" s="59"/>
      <c r="FNV35" s="59"/>
      <c r="FNW35" s="59"/>
      <c r="FNX35" s="59"/>
      <c r="FNY35" s="59"/>
      <c r="FNZ35" s="59"/>
      <c r="FOA35" s="59"/>
      <c r="FOB35" s="59"/>
      <c r="FOC35" s="59"/>
      <c r="FOD35" s="59"/>
      <c r="FOE35" s="59"/>
      <c r="FOF35" s="59"/>
      <c r="FOG35" s="59"/>
      <c r="FOH35" s="59"/>
      <c r="FOI35" s="59"/>
      <c r="FOJ35" s="59"/>
      <c r="FOK35" s="59"/>
      <c r="FOL35" s="59"/>
      <c r="FOM35" s="59"/>
      <c r="FON35" s="59"/>
      <c r="FOO35" s="59"/>
      <c r="FOP35" s="59"/>
      <c r="FOQ35" s="59"/>
      <c r="FOR35" s="59"/>
      <c r="FOS35" s="59"/>
      <c r="FOT35" s="59"/>
      <c r="FOU35" s="59"/>
      <c r="FOV35" s="59"/>
      <c r="FOW35" s="59"/>
      <c r="FOX35" s="59"/>
      <c r="FOY35" s="59"/>
      <c r="FOZ35" s="59"/>
      <c r="FPA35" s="59"/>
      <c r="FPB35" s="59"/>
      <c r="FPC35" s="59"/>
      <c r="FPD35" s="59"/>
      <c r="FPE35" s="59"/>
      <c r="FPF35" s="59"/>
      <c r="FPG35" s="59"/>
      <c r="FPH35" s="59"/>
      <c r="FPI35" s="59"/>
      <c r="FPJ35" s="59"/>
      <c r="FPK35" s="59"/>
      <c r="FPL35" s="59"/>
      <c r="FPM35" s="59"/>
      <c r="FPN35" s="59"/>
      <c r="FPO35" s="59"/>
      <c r="FPP35" s="59"/>
      <c r="FPQ35" s="59"/>
      <c r="FPR35" s="59"/>
      <c r="FPS35" s="59"/>
      <c r="FPT35" s="59"/>
      <c r="FPU35" s="59"/>
      <c r="FPV35" s="59"/>
      <c r="FPW35" s="59"/>
      <c r="FPX35" s="59"/>
      <c r="FPY35" s="59"/>
      <c r="FPZ35" s="59"/>
      <c r="FQA35" s="59"/>
      <c r="FQB35" s="59"/>
      <c r="FQC35" s="59"/>
      <c r="FQD35" s="59"/>
      <c r="FQE35" s="59"/>
      <c r="FQF35" s="59"/>
      <c r="FQG35" s="59"/>
      <c r="FQH35" s="59"/>
      <c r="FQI35" s="59"/>
      <c r="FQJ35" s="59"/>
      <c r="FQK35" s="59"/>
      <c r="FQL35" s="59"/>
      <c r="FQM35" s="59"/>
      <c r="FQN35" s="59"/>
      <c r="FQO35" s="59"/>
      <c r="FQP35" s="59"/>
      <c r="FQQ35" s="59"/>
      <c r="FQR35" s="59"/>
      <c r="FQS35" s="59"/>
      <c r="FQT35" s="59"/>
      <c r="FQU35" s="59"/>
      <c r="FQV35" s="59"/>
      <c r="FQW35" s="59"/>
      <c r="FQX35" s="59"/>
      <c r="FQY35" s="59"/>
      <c r="FQZ35" s="59"/>
      <c r="FRA35" s="59"/>
      <c r="FRB35" s="59"/>
      <c r="FRC35" s="59"/>
      <c r="FRD35" s="59"/>
      <c r="FRE35" s="59"/>
      <c r="FRF35" s="59"/>
      <c r="FRG35" s="59"/>
      <c r="FRH35" s="59"/>
      <c r="FRI35" s="59"/>
      <c r="FRJ35" s="59"/>
      <c r="FRK35" s="59"/>
      <c r="FRL35" s="59"/>
      <c r="FRM35" s="59"/>
      <c r="FRN35" s="59"/>
      <c r="FRO35" s="59"/>
      <c r="FRP35" s="59"/>
      <c r="FRQ35" s="59"/>
      <c r="FRR35" s="59"/>
      <c r="FRS35" s="59"/>
      <c r="FRT35" s="59"/>
      <c r="FRU35" s="59"/>
      <c r="FRV35" s="59"/>
      <c r="FRW35" s="59"/>
      <c r="FRX35" s="59"/>
      <c r="FRY35" s="59"/>
      <c r="FRZ35" s="59"/>
      <c r="FSA35" s="59"/>
      <c r="FSB35" s="59"/>
      <c r="FSC35" s="59"/>
      <c r="FSD35" s="59"/>
      <c r="FSE35" s="59"/>
      <c r="FSF35" s="59"/>
      <c r="FSG35" s="59"/>
      <c r="FSH35" s="59"/>
      <c r="FSI35" s="59"/>
      <c r="FSJ35" s="59"/>
      <c r="FSK35" s="59"/>
      <c r="FSL35" s="59"/>
      <c r="FSM35" s="59"/>
      <c r="FSN35" s="59"/>
      <c r="FSO35" s="59"/>
      <c r="FSP35" s="59"/>
      <c r="FSQ35" s="59"/>
      <c r="FSR35" s="59"/>
      <c r="FSS35" s="59"/>
      <c r="FST35" s="59"/>
      <c r="FSU35" s="59"/>
      <c r="FSV35" s="59"/>
      <c r="FSW35" s="59"/>
      <c r="FSX35" s="59"/>
      <c r="FSY35" s="59"/>
      <c r="FSZ35" s="59"/>
      <c r="FTA35" s="59"/>
      <c r="FTB35" s="59"/>
      <c r="FTC35" s="59"/>
      <c r="FTD35" s="59"/>
      <c r="FTE35" s="59"/>
      <c r="FTF35" s="59"/>
      <c r="FTG35" s="59"/>
      <c r="FTH35" s="59"/>
      <c r="FTI35" s="59"/>
      <c r="FTJ35" s="59"/>
      <c r="FTK35" s="59"/>
      <c r="FTL35" s="59"/>
      <c r="FTM35" s="59"/>
      <c r="FTN35" s="59"/>
      <c r="FTO35" s="59"/>
      <c r="FTP35" s="59"/>
      <c r="FTQ35" s="59"/>
      <c r="FTR35" s="59"/>
      <c r="FTS35" s="59"/>
      <c r="FTT35" s="59"/>
      <c r="FTU35" s="59"/>
      <c r="FTV35" s="59"/>
      <c r="FTW35" s="59"/>
      <c r="FTX35" s="59"/>
      <c r="FTY35" s="59"/>
      <c r="FTZ35" s="59"/>
      <c r="FUA35" s="59"/>
      <c r="FUB35" s="59"/>
      <c r="FUC35" s="59"/>
      <c r="FUD35" s="59"/>
      <c r="FUE35" s="59"/>
      <c r="FUF35" s="59"/>
      <c r="FUG35" s="59"/>
      <c r="FUH35" s="59"/>
      <c r="FUI35" s="59"/>
      <c r="FUJ35" s="59"/>
      <c r="FUK35" s="59"/>
      <c r="FUL35" s="59"/>
      <c r="FUM35" s="59"/>
      <c r="FUN35" s="59"/>
      <c r="FUO35" s="59"/>
      <c r="FUP35" s="59"/>
      <c r="FUQ35" s="59"/>
      <c r="FUR35" s="59"/>
      <c r="FUS35" s="59"/>
      <c r="FUT35" s="59"/>
      <c r="FUU35" s="59"/>
      <c r="FUV35" s="59"/>
      <c r="FUW35" s="59"/>
      <c r="FUX35" s="59"/>
      <c r="FUY35" s="59"/>
      <c r="FUZ35" s="59"/>
      <c r="FVA35" s="59"/>
      <c r="FVB35" s="59"/>
      <c r="FVC35" s="59"/>
      <c r="FVD35" s="59"/>
      <c r="FVE35" s="59"/>
      <c r="FVF35" s="59"/>
      <c r="FVG35" s="59"/>
      <c r="FVH35" s="59"/>
      <c r="FVI35" s="59"/>
      <c r="FVJ35" s="59"/>
      <c r="FVK35" s="59"/>
      <c r="FVL35" s="59"/>
      <c r="FVM35" s="59"/>
      <c r="FVN35" s="59"/>
      <c r="FVO35" s="59"/>
      <c r="FVP35" s="59"/>
      <c r="FVQ35" s="59"/>
      <c r="FVR35" s="59"/>
      <c r="FVS35" s="59"/>
      <c r="FVT35" s="59"/>
      <c r="FVU35" s="59"/>
      <c r="FVV35" s="59"/>
      <c r="FVW35" s="59"/>
      <c r="FVX35" s="59"/>
      <c r="FVY35" s="59"/>
      <c r="FVZ35" s="59"/>
      <c r="FWA35" s="59"/>
      <c r="FWB35" s="59"/>
      <c r="FWC35" s="59"/>
      <c r="FWD35" s="59"/>
      <c r="FWE35" s="59"/>
      <c r="FWF35" s="59"/>
      <c r="FWG35" s="59"/>
      <c r="FWH35" s="59"/>
      <c r="FWI35" s="59"/>
      <c r="FWJ35" s="59"/>
      <c r="FWK35" s="59"/>
      <c r="FWL35" s="59"/>
      <c r="FWM35" s="59"/>
      <c r="FWN35" s="59"/>
      <c r="FWO35" s="59"/>
      <c r="FWP35" s="59"/>
      <c r="FWQ35" s="59"/>
      <c r="FWR35" s="59"/>
      <c r="FWS35" s="59"/>
      <c r="FWT35" s="59"/>
      <c r="FWU35" s="59"/>
      <c r="FWV35" s="59"/>
      <c r="FWW35" s="59"/>
      <c r="FWX35" s="59"/>
      <c r="FWY35" s="59"/>
      <c r="FWZ35" s="59"/>
      <c r="FXA35" s="59"/>
      <c r="FXB35" s="59"/>
      <c r="FXC35" s="59"/>
      <c r="FXD35" s="59"/>
      <c r="FXE35" s="59"/>
      <c r="FXF35" s="59"/>
      <c r="FXG35" s="59"/>
      <c r="FXH35" s="59"/>
      <c r="FXI35" s="59"/>
      <c r="FXJ35" s="59"/>
      <c r="FXK35" s="59"/>
      <c r="FXL35" s="59"/>
      <c r="FXM35" s="59"/>
      <c r="FXN35" s="59"/>
      <c r="FXO35" s="59"/>
      <c r="FXP35" s="59"/>
      <c r="FXQ35" s="59"/>
      <c r="FXR35" s="59"/>
      <c r="FXS35" s="59"/>
      <c r="FXT35" s="59"/>
      <c r="FXU35" s="59"/>
      <c r="FXV35" s="59"/>
      <c r="FXW35" s="59"/>
      <c r="FXX35" s="59"/>
      <c r="FXY35" s="59"/>
      <c r="FXZ35" s="59"/>
      <c r="FYA35" s="59"/>
      <c r="FYB35" s="59"/>
      <c r="FYC35" s="59"/>
      <c r="FYD35" s="59"/>
      <c r="FYE35" s="59"/>
      <c r="FYF35" s="59"/>
      <c r="FYG35" s="59"/>
      <c r="FYH35" s="59"/>
      <c r="FYI35" s="59"/>
      <c r="FYJ35" s="59"/>
      <c r="FYK35" s="59"/>
      <c r="FYL35" s="59"/>
      <c r="FYM35" s="59"/>
      <c r="FYN35" s="59"/>
      <c r="FYO35" s="59"/>
      <c r="FYP35" s="59"/>
      <c r="FYQ35" s="59"/>
      <c r="FYR35" s="59"/>
      <c r="FYS35" s="59"/>
      <c r="FYT35" s="59"/>
      <c r="FYU35" s="59"/>
      <c r="FYV35" s="59"/>
      <c r="FYW35" s="59"/>
      <c r="FYX35" s="59"/>
      <c r="FYY35" s="59"/>
      <c r="FYZ35" s="59"/>
      <c r="FZA35" s="59"/>
      <c r="FZB35" s="59"/>
      <c r="FZC35" s="59"/>
      <c r="FZD35" s="59"/>
      <c r="FZE35" s="59"/>
      <c r="FZF35" s="59"/>
      <c r="FZG35" s="59"/>
      <c r="FZH35" s="59"/>
      <c r="FZI35" s="59"/>
      <c r="FZJ35" s="59"/>
      <c r="FZK35" s="59"/>
      <c r="FZL35" s="59"/>
      <c r="FZM35" s="59"/>
      <c r="FZN35" s="59"/>
      <c r="FZO35" s="59"/>
      <c r="FZP35" s="59"/>
      <c r="FZQ35" s="59"/>
      <c r="FZR35" s="59"/>
      <c r="FZS35" s="59"/>
      <c r="FZT35" s="59"/>
      <c r="FZU35" s="59"/>
      <c r="FZV35" s="59"/>
      <c r="FZW35" s="59"/>
      <c r="FZX35" s="59"/>
      <c r="FZY35" s="59"/>
      <c r="FZZ35" s="59"/>
      <c r="GAA35" s="59"/>
      <c r="GAB35" s="59"/>
      <c r="GAC35" s="59"/>
      <c r="GAD35" s="59"/>
      <c r="GAE35" s="59"/>
      <c r="GAF35" s="59"/>
      <c r="GAG35" s="59"/>
      <c r="GAH35" s="59"/>
      <c r="GAI35" s="59"/>
      <c r="GAJ35" s="59"/>
      <c r="GAK35" s="59"/>
      <c r="GAL35" s="59"/>
      <c r="GAM35" s="59"/>
      <c r="GAN35" s="59"/>
      <c r="GAO35" s="59"/>
      <c r="GAP35" s="59"/>
      <c r="GAQ35" s="59"/>
      <c r="GAR35" s="59"/>
      <c r="GAS35" s="59"/>
      <c r="GAT35" s="59"/>
      <c r="GAU35" s="59"/>
      <c r="GAV35" s="59"/>
      <c r="GAW35" s="59"/>
      <c r="GAX35" s="59"/>
      <c r="GAY35" s="59"/>
      <c r="GAZ35" s="59"/>
      <c r="GBA35" s="59"/>
      <c r="GBB35" s="59"/>
      <c r="GBC35" s="59"/>
      <c r="GBD35" s="59"/>
      <c r="GBE35" s="59"/>
      <c r="GBF35" s="59"/>
      <c r="GBG35" s="59"/>
      <c r="GBH35" s="59"/>
      <c r="GBI35" s="59"/>
      <c r="GBJ35" s="59"/>
      <c r="GBK35" s="59"/>
      <c r="GBL35" s="59"/>
      <c r="GBM35" s="59"/>
      <c r="GBN35" s="59"/>
      <c r="GBO35" s="59"/>
      <c r="GBP35" s="59"/>
      <c r="GBQ35" s="59"/>
      <c r="GBR35" s="59"/>
      <c r="GBS35" s="59"/>
      <c r="GBT35" s="59"/>
      <c r="GBU35" s="59"/>
      <c r="GBV35" s="59"/>
      <c r="GBW35" s="59"/>
      <c r="GBX35" s="59"/>
      <c r="GBY35" s="59"/>
      <c r="GBZ35" s="59"/>
      <c r="GCA35" s="59"/>
      <c r="GCB35" s="59"/>
      <c r="GCC35" s="59"/>
      <c r="GCD35" s="59"/>
      <c r="GCE35" s="59"/>
      <c r="GCF35" s="59"/>
      <c r="GCG35" s="59"/>
      <c r="GCH35" s="59"/>
      <c r="GCI35" s="59"/>
      <c r="GCJ35" s="59"/>
      <c r="GCK35" s="59"/>
      <c r="GCL35" s="59"/>
      <c r="GCM35" s="59"/>
      <c r="GCN35" s="59"/>
      <c r="GCO35" s="59"/>
      <c r="GCP35" s="59"/>
      <c r="GCQ35" s="59"/>
      <c r="GCR35" s="59"/>
      <c r="GCS35" s="59"/>
      <c r="GCT35" s="59"/>
      <c r="GCU35" s="59"/>
      <c r="GCV35" s="59"/>
      <c r="GCW35" s="59"/>
      <c r="GCX35" s="59"/>
      <c r="GCY35" s="59"/>
      <c r="GCZ35" s="59"/>
      <c r="GDA35" s="59"/>
      <c r="GDB35" s="59"/>
      <c r="GDC35" s="59"/>
      <c r="GDD35" s="59"/>
      <c r="GDE35" s="59"/>
      <c r="GDF35" s="59"/>
      <c r="GDG35" s="59"/>
      <c r="GDH35" s="59"/>
      <c r="GDI35" s="59"/>
      <c r="GDJ35" s="59"/>
      <c r="GDK35" s="59"/>
      <c r="GDL35" s="59"/>
      <c r="GDM35" s="59"/>
      <c r="GDN35" s="59"/>
      <c r="GDO35" s="59"/>
      <c r="GDP35" s="59"/>
      <c r="GDQ35" s="59"/>
      <c r="GDR35" s="59"/>
      <c r="GDS35" s="59"/>
      <c r="GDT35" s="59"/>
      <c r="GDU35" s="59"/>
      <c r="GDV35" s="59"/>
      <c r="GDW35" s="59"/>
      <c r="GDX35" s="59"/>
      <c r="GDY35" s="59"/>
      <c r="GDZ35" s="59"/>
      <c r="GEA35" s="59"/>
      <c r="GEB35" s="59"/>
      <c r="GEC35" s="59"/>
      <c r="GED35" s="59"/>
      <c r="GEE35" s="59"/>
      <c r="GEF35" s="59"/>
      <c r="GEG35" s="59"/>
      <c r="GEH35" s="59"/>
      <c r="GEI35" s="59"/>
      <c r="GEJ35" s="59"/>
      <c r="GEK35" s="59"/>
      <c r="GEL35" s="59"/>
      <c r="GEM35" s="59"/>
      <c r="GEN35" s="59"/>
      <c r="GEO35" s="59"/>
      <c r="GEP35" s="59"/>
      <c r="GEQ35" s="59"/>
      <c r="GER35" s="59"/>
      <c r="GES35" s="59"/>
      <c r="GET35" s="59"/>
      <c r="GEU35" s="59"/>
      <c r="GEV35" s="59"/>
      <c r="GEW35" s="59"/>
      <c r="GEX35" s="59"/>
      <c r="GEY35" s="59"/>
      <c r="GEZ35" s="59"/>
      <c r="GFA35" s="59"/>
      <c r="GFB35" s="59"/>
      <c r="GFC35" s="59"/>
      <c r="GFD35" s="59"/>
      <c r="GFE35" s="59"/>
      <c r="GFF35" s="59"/>
      <c r="GFG35" s="59"/>
      <c r="GFH35" s="59"/>
      <c r="GFI35" s="59"/>
      <c r="GFJ35" s="59"/>
      <c r="GFK35" s="59"/>
      <c r="GFL35" s="59"/>
      <c r="GFM35" s="59"/>
      <c r="GFN35" s="59"/>
      <c r="GFO35" s="59"/>
      <c r="GFP35" s="59"/>
      <c r="GFQ35" s="59"/>
      <c r="GFR35" s="59"/>
      <c r="GFS35" s="59"/>
      <c r="GFT35" s="59"/>
      <c r="GFU35" s="59"/>
      <c r="GFV35" s="59"/>
      <c r="GFW35" s="59"/>
      <c r="GFX35" s="59"/>
      <c r="GFY35" s="59"/>
      <c r="GFZ35" s="59"/>
      <c r="GGA35" s="59"/>
      <c r="GGB35" s="59"/>
      <c r="GGC35" s="59"/>
      <c r="GGD35" s="59"/>
      <c r="GGE35" s="59"/>
      <c r="GGF35" s="59"/>
      <c r="GGG35" s="59"/>
      <c r="GGH35" s="59"/>
      <c r="GGI35" s="59"/>
      <c r="GGJ35" s="59"/>
      <c r="GGK35" s="59"/>
      <c r="GGL35" s="59"/>
      <c r="GGM35" s="59"/>
      <c r="GGN35" s="59"/>
      <c r="GGO35" s="59"/>
      <c r="GGP35" s="59"/>
      <c r="GGQ35" s="59"/>
      <c r="GGR35" s="59"/>
      <c r="GGS35" s="59"/>
      <c r="GGT35" s="59"/>
      <c r="GGU35" s="59"/>
      <c r="GGV35" s="59"/>
      <c r="GGW35" s="59"/>
      <c r="GGX35" s="59"/>
      <c r="GGY35" s="59"/>
      <c r="GGZ35" s="59"/>
      <c r="GHA35" s="59"/>
      <c r="GHB35" s="59"/>
      <c r="GHC35" s="59"/>
      <c r="GHD35" s="59"/>
      <c r="GHE35" s="59"/>
      <c r="GHF35" s="59"/>
      <c r="GHG35" s="59"/>
      <c r="GHH35" s="59"/>
      <c r="GHI35" s="59"/>
      <c r="GHJ35" s="59"/>
      <c r="GHK35" s="59"/>
      <c r="GHL35" s="59"/>
      <c r="GHM35" s="59"/>
      <c r="GHN35" s="59"/>
      <c r="GHO35" s="59"/>
      <c r="GHP35" s="59"/>
      <c r="GHQ35" s="59"/>
      <c r="GHR35" s="59"/>
      <c r="GHS35" s="59"/>
      <c r="GHT35" s="59"/>
      <c r="GHU35" s="59"/>
      <c r="GHV35" s="59"/>
      <c r="GHW35" s="59"/>
      <c r="GHX35" s="59"/>
      <c r="GHY35" s="59"/>
      <c r="GHZ35" s="59"/>
      <c r="GIA35" s="59"/>
      <c r="GIB35" s="59"/>
      <c r="GIC35" s="59"/>
      <c r="GID35" s="59"/>
      <c r="GIE35" s="59"/>
      <c r="GIF35" s="59"/>
      <c r="GIG35" s="59"/>
      <c r="GIH35" s="59"/>
      <c r="GII35" s="59"/>
      <c r="GIJ35" s="59"/>
      <c r="GIK35" s="59"/>
      <c r="GIL35" s="59"/>
      <c r="GIM35" s="59"/>
      <c r="GIN35" s="59"/>
      <c r="GIO35" s="59"/>
      <c r="GIP35" s="59"/>
      <c r="GIQ35" s="59"/>
      <c r="GIR35" s="59"/>
      <c r="GIS35" s="59"/>
      <c r="GIT35" s="59"/>
      <c r="GIU35" s="59"/>
      <c r="GIV35" s="59"/>
      <c r="GIW35" s="59"/>
      <c r="GIX35" s="59"/>
      <c r="GIY35" s="59"/>
      <c r="GIZ35" s="59"/>
      <c r="GJA35" s="59"/>
      <c r="GJB35" s="59"/>
      <c r="GJC35" s="59"/>
      <c r="GJD35" s="59"/>
      <c r="GJE35" s="59"/>
      <c r="GJF35" s="59"/>
      <c r="GJG35" s="59"/>
      <c r="GJH35" s="59"/>
      <c r="GJI35" s="59"/>
      <c r="GJJ35" s="59"/>
      <c r="GJK35" s="59"/>
      <c r="GJL35" s="59"/>
      <c r="GJM35" s="59"/>
      <c r="GJN35" s="59"/>
      <c r="GJO35" s="59"/>
      <c r="GJP35" s="59"/>
      <c r="GJQ35" s="59"/>
      <c r="GJR35" s="59"/>
      <c r="GJS35" s="59"/>
      <c r="GJT35" s="59"/>
      <c r="GJU35" s="59"/>
      <c r="GJV35" s="59"/>
      <c r="GJW35" s="59"/>
      <c r="GJX35" s="59"/>
      <c r="GJY35" s="59"/>
      <c r="GJZ35" s="59"/>
      <c r="GKA35" s="59"/>
      <c r="GKB35" s="59"/>
      <c r="GKC35" s="59"/>
      <c r="GKD35" s="59"/>
      <c r="GKE35" s="59"/>
      <c r="GKF35" s="59"/>
      <c r="GKG35" s="59"/>
      <c r="GKH35" s="59"/>
      <c r="GKI35" s="59"/>
      <c r="GKJ35" s="59"/>
      <c r="GKK35" s="59"/>
      <c r="GKL35" s="59"/>
      <c r="GKM35" s="59"/>
      <c r="GKN35" s="59"/>
      <c r="GKO35" s="59"/>
      <c r="GKP35" s="59"/>
      <c r="GKQ35" s="59"/>
      <c r="GKR35" s="59"/>
      <c r="GKS35" s="59"/>
      <c r="GKT35" s="59"/>
      <c r="GKU35" s="59"/>
      <c r="GKV35" s="59"/>
      <c r="GKW35" s="59"/>
      <c r="GKX35" s="59"/>
      <c r="GKY35" s="59"/>
      <c r="GKZ35" s="59"/>
      <c r="GLA35" s="59"/>
      <c r="GLB35" s="59"/>
      <c r="GLC35" s="59"/>
      <c r="GLD35" s="59"/>
      <c r="GLE35" s="59"/>
      <c r="GLF35" s="59"/>
      <c r="GLG35" s="59"/>
      <c r="GLH35" s="59"/>
      <c r="GLI35" s="59"/>
      <c r="GLJ35" s="59"/>
      <c r="GLK35" s="59"/>
      <c r="GLL35" s="59"/>
      <c r="GLM35" s="59"/>
      <c r="GLN35" s="59"/>
      <c r="GLO35" s="59"/>
      <c r="GLP35" s="59"/>
      <c r="GLQ35" s="59"/>
      <c r="GLR35" s="59"/>
      <c r="GLS35" s="59"/>
      <c r="GLT35" s="59"/>
      <c r="GLU35" s="59"/>
      <c r="GLV35" s="59"/>
      <c r="GLW35" s="59"/>
      <c r="GLX35" s="59"/>
      <c r="GLY35" s="59"/>
      <c r="GLZ35" s="59"/>
      <c r="GMA35" s="59"/>
      <c r="GMB35" s="59"/>
      <c r="GMC35" s="59"/>
      <c r="GMD35" s="59"/>
      <c r="GME35" s="59"/>
      <c r="GMF35" s="59"/>
      <c r="GMG35" s="59"/>
      <c r="GMH35" s="59"/>
      <c r="GMI35" s="59"/>
      <c r="GMJ35" s="59"/>
      <c r="GMK35" s="59"/>
      <c r="GML35" s="59"/>
      <c r="GMM35" s="59"/>
      <c r="GMN35" s="59"/>
      <c r="GMO35" s="59"/>
      <c r="GMP35" s="59"/>
      <c r="GMQ35" s="59"/>
      <c r="GMR35" s="59"/>
      <c r="GMS35" s="59"/>
      <c r="GMT35" s="59"/>
      <c r="GMU35" s="59"/>
      <c r="GMV35" s="59"/>
      <c r="GMW35" s="59"/>
      <c r="GMX35" s="59"/>
      <c r="GMY35" s="59"/>
      <c r="GMZ35" s="59"/>
      <c r="GNA35" s="59"/>
      <c r="GNB35" s="59"/>
      <c r="GNC35" s="59"/>
      <c r="GND35" s="59"/>
      <c r="GNE35" s="59"/>
      <c r="GNF35" s="59"/>
      <c r="GNG35" s="59"/>
      <c r="GNH35" s="59"/>
      <c r="GNI35" s="59"/>
      <c r="GNJ35" s="59"/>
      <c r="GNK35" s="59"/>
      <c r="GNL35" s="59"/>
      <c r="GNM35" s="59"/>
      <c r="GNN35" s="59"/>
      <c r="GNO35" s="59"/>
      <c r="GNP35" s="59"/>
      <c r="GNQ35" s="59"/>
      <c r="GNR35" s="59"/>
      <c r="GNS35" s="59"/>
      <c r="GNT35" s="59"/>
      <c r="GNU35" s="59"/>
      <c r="GNV35" s="59"/>
      <c r="GNW35" s="59"/>
      <c r="GNX35" s="59"/>
      <c r="GNY35" s="59"/>
      <c r="GNZ35" s="59"/>
      <c r="GOA35" s="59"/>
      <c r="GOB35" s="59"/>
      <c r="GOC35" s="59"/>
      <c r="GOD35" s="59"/>
      <c r="GOE35" s="59"/>
      <c r="GOF35" s="59"/>
      <c r="GOG35" s="59"/>
      <c r="GOH35" s="59"/>
      <c r="GOI35" s="59"/>
      <c r="GOJ35" s="59"/>
      <c r="GOK35" s="59"/>
      <c r="GOL35" s="59"/>
      <c r="GOM35" s="59"/>
      <c r="GON35" s="59"/>
      <c r="GOO35" s="59"/>
      <c r="GOP35" s="59"/>
      <c r="GOQ35" s="59"/>
      <c r="GOR35" s="59"/>
      <c r="GOS35" s="59"/>
      <c r="GOT35" s="59"/>
      <c r="GOU35" s="59"/>
      <c r="GOV35" s="59"/>
      <c r="GOW35" s="59"/>
      <c r="GOX35" s="59"/>
      <c r="GOY35" s="59"/>
      <c r="GOZ35" s="59"/>
      <c r="GPA35" s="59"/>
      <c r="GPB35" s="59"/>
      <c r="GPC35" s="59"/>
      <c r="GPD35" s="59"/>
      <c r="GPE35" s="59"/>
      <c r="GPF35" s="59"/>
      <c r="GPG35" s="59"/>
      <c r="GPH35" s="59"/>
      <c r="GPI35" s="59"/>
      <c r="GPJ35" s="59"/>
      <c r="GPK35" s="59"/>
      <c r="GPL35" s="59"/>
      <c r="GPM35" s="59"/>
      <c r="GPN35" s="59"/>
      <c r="GPO35" s="59"/>
      <c r="GPP35" s="59"/>
      <c r="GPQ35" s="59"/>
      <c r="GPR35" s="59"/>
      <c r="GPS35" s="59"/>
      <c r="GPT35" s="59"/>
      <c r="GPU35" s="59"/>
      <c r="GPV35" s="59"/>
      <c r="GPW35" s="59"/>
      <c r="GPX35" s="59"/>
      <c r="GPY35" s="59"/>
      <c r="GPZ35" s="59"/>
      <c r="GQA35" s="59"/>
      <c r="GQB35" s="59"/>
      <c r="GQC35" s="59"/>
      <c r="GQD35" s="59"/>
      <c r="GQE35" s="59"/>
      <c r="GQF35" s="59"/>
      <c r="GQG35" s="59"/>
      <c r="GQH35" s="59"/>
      <c r="GQI35" s="59"/>
      <c r="GQJ35" s="59"/>
      <c r="GQK35" s="59"/>
      <c r="GQL35" s="59"/>
      <c r="GQM35" s="59"/>
      <c r="GQN35" s="59"/>
      <c r="GQO35" s="59"/>
      <c r="GQP35" s="59"/>
      <c r="GQQ35" s="59"/>
      <c r="GQR35" s="59"/>
      <c r="GQS35" s="59"/>
      <c r="GQT35" s="59"/>
      <c r="GQU35" s="59"/>
      <c r="GQV35" s="59"/>
      <c r="GQW35" s="59"/>
      <c r="GQX35" s="59"/>
      <c r="GQY35" s="59"/>
      <c r="GQZ35" s="59"/>
      <c r="GRA35" s="59"/>
      <c r="GRB35" s="59"/>
      <c r="GRC35" s="59"/>
      <c r="GRD35" s="59"/>
      <c r="GRE35" s="59"/>
      <c r="GRF35" s="59"/>
      <c r="GRG35" s="59"/>
      <c r="GRH35" s="59"/>
      <c r="GRI35" s="59"/>
      <c r="GRJ35" s="59"/>
      <c r="GRK35" s="59"/>
      <c r="GRL35" s="59"/>
      <c r="GRM35" s="59"/>
      <c r="GRN35" s="59"/>
      <c r="GRO35" s="59"/>
      <c r="GRP35" s="59"/>
      <c r="GRQ35" s="59"/>
      <c r="GRR35" s="59"/>
      <c r="GRS35" s="59"/>
      <c r="GRT35" s="59"/>
      <c r="GRU35" s="59"/>
      <c r="GRV35" s="59"/>
      <c r="GRW35" s="59"/>
      <c r="GRX35" s="59"/>
      <c r="GRY35" s="59"/>
      <c r="GRZ35" s="59"/>
      <c r="GSA35" s="59"/>
      <c r="GSB35" s="59"/>
      <c r="GSC35" s="59"/>
      <c r="GSD35" s="59"/>
      <c r="GSE35" s="59"/>
      <c r="GSF35" s="59"/>
      <c r="GSG35" s="59"/>
      <c r="GSH35" s="59"/>
      <c r="GSI35" s="59"/>
      <c r="GSJ35" s="59"/>
      <c r="GSK35" s="59"/>
      <c r="GSL35" s="59"/>
      <c r="GSM35" s="59"/>
      <c r="GSN35" s="59"/>
      <c r="GSO35" s="59"/>
      <c r="GSP35" s="59"/>
      <c r="GSQ35" s="59"/>
      <c r="GSR35" s="59"/>
      <c r="GSS35" s="59"/>
      <c r="GST35" s="59"/>
      <c r="GSU35" s="59"/>
      <c r="GSV35" s="59"/>
      <c r="GSW35" s="59"/>
      <c r="GSX35" s="59"/>
      <c r="GSY35" s="59"/>
      <c r="GSZ35" s="59"/>
      <c r="GTA35" s="59"/>
      <c r="GTB35" s="59"/>
      <c r="GTC35" s="59"/>
      <c r="GTD35" s="59"/>
      <c r="GTE35" s="59"/>
      <c r="GTF35" s="59"/>
      <c r="GTG35" s="59"/>
      <c r="GTH35" s="59"/>
      <c r="GTI35" s="59"/>
      <c r="GTJ35" s="59"/>
      <c r="GTK35" s="59"/>
      <c r="GTL35" s="59"/>
      <c r="GTM35" s="59"/>
      <c r="GTN35" s="59"/>
      <c r="GTO35" s="59"/>
      <c r="GTP35" s="59"/>
      <c r="GTQ35" s="59"/>
      <c r="GTR35" s="59"/>
      <c r="GTS35" s="59"/>
      <c r="GTT35" s="59"/>
      <c r="GTU35" s="59"/>
      <c r="GTV35" s="59"/>
      <c r="GTW35" s="59"/>
      <c r="GTX35" s="59"/>
      <c r="GTY35" s="59"/>
      <c r="GTZ35" s="59"/>
      <c r="GUA35" s="59"/>
      <c r="GUB35" s="59"/>
      <c r="GUC35" s="59"/>
      <c r="GUD35" s="59"/>
      <c r="GUE35" s="59"/>
      <c r="GUF35" s="59"/>
      <c r="GUG35" s="59"/>
      <c r="GUH35" s="59"/>
      <c r="GUI35" s="59"/>
      <c r="GUJ35" s="59"/>
      <c r="GUK35" s="59"/>
      <c r="GUL35" s="59"/>
      <c r="GUM35" s="59"/>
      <c r="GUN35" s="59"/>
      <c r="GUO35" s="59"/>
      <c r="GUP35" s="59"/>
      <c r="GUQ35" s="59"/>
      <c r="GUR35" s="59"/>
      <c r="GUS35" s="59"/>
      <c r="GUT35" s="59"/>
      <c r="GUU35" s="59"/>
      <c r="GUV35" s="59"/>
      <c r="GUW35" s="59"/>
      <c r="GUX35" s="59"/>
      <c r="GUY35" s="59"/>
      <c r="GUZ35" s="59"/>
      <c r="GVA35" s="59"/>
      <c r="GVB35" s="59"/>
      <c r="GVC35" s="59"/>
      <c r="GVD35" s="59"/>
      <c r="GVE35" s="59"/>
      <c r="GVF35" s="59"/>
      <c r="GVG35" s="59"/>
      <c r="GVH35" s="59"/>
      <c r="GVI35" s="59"/>
      <c r="GVJ35" s="59"/>
      <c r="GVK35" s="59"/>
      <c r="GVL35" s="59"/>
      <c r="GVM35" s="59"/>
      <c r="GVN35" s="59"/>
      <c r="GVO35" s="59"/>
      <c r="GVP35" s="59"/>
      <c r="GVQ35" s="59"/>
      <c r="GVR35" s="59"/>
      <c r="GVS35" s="59"/>
      <c r="GVT35" s="59"/>
      <c r="GVU35" s="59"/>
      <c r="GVV35" s="59"/>
      <c r="GVW35" s="59"/>
      <c r="GVX35" s="59"/>
      <c r="GVY35" s="59"/>
      <c r="GVZ35" s="59"/>
      <c r="GWA35" s="59"/>
      <c r="GWB35" s="59"/>
      <c r="GWC35" s="59"/>
      <c r="GWD35" s="59"/>
      <c r="GWE35" s="59"/>
      <c r="GWF35" s="59"/>
      <c r="GWG35" s="59"/>
      <c r="GWH35" s="59"/>
      <c r="GWI35" s="59"/>
      <c r="GWJ35" s="59"/>
      <c r="GWK35" s="59"/>
      <c r="GWL35" s="59"/>
      <c r="GWM35" s="59"/>
      <c r="GWN35" s="59"/>
      <c r="GWO35" s="59"/>
      <c r="GWP35" s="59"/>
      <c r="GWQ35" s="59"/>
      <c r="GWR35" s="59"/>
      <c r="GWS35" s="59"/>
      <c r="GWT35" s="59"/>
      <c r="GWU35" s="59"/>
      <c r="GWV35" s="59"/>
      <c r="GWW35" s="59"/>
      <c r="GWX35" s="59"/>
      <c r="GWY35" s="59"/>
      <c r="GWZ35" s="59"/>
      <c r="GXA35" s="59"/>
      <c r="GXB35" s="59"/>
      <c r="GXC35" s="59"/>
      <c r="GXD35" s="59"/>
      <c r="GXE35" s="59"/>
      <c r="GXF35" s="59"/>
      <c r="GXG35" s="59"/>
      <c r="GXH35" s="59"/>
      <c r="GXI35" s="59"/>
      <c r="GXJ35" s="59"/>
      <c r="GXK35" s="59"/>
      <c r="GXL35" s="59"/>
      <c r="GXM35" s="59"/>
      <c r="GXN35" s="59"/>
      <c r="GXO35" s="59"/>
      <c r="GXP35" s="59"/>
      <c r="GXQ35" s="59"/>
      <c r="GXR35" s="59"/>
      <c r="GXS35" s="59"/>
      <c r="GXT35" s="59"/>
      <c r="GXU35" s="59"/>
      <c r="GXV35" s="59"/>
      <c r="GXW35" s="59"/>
      <c r="GXX35" s="59"/>
      <c r="GXY35" s="59"/>
      <c r="GXZ35" s="59"/>
      <c r="GYA35" s="59"/>
      <c r="GYB35" s="59"/>
      <c r="GYC35" s="59"/>
      <c r="GYD35" s="59"/>
      <c r="GYE35" s="59"/>
      <c r="GYF35" s="59"/>
      <c r="GYG35" s="59"/>
      <c r="GYH35" s="59"/>
      <c r="GYI35" s="59"/>
      <c r="GYJ35" s="59"/>
      <c r="GYK35" s="59"/>
      <c r="GYL35" s="59"/>
      <c r="GYM35" s="59"/>
      <c r="GYN35" s="59"/>
      <c r="GYO35" s="59"/>
      <c r="GYP35" s="59"/>
      <c r="GYQ35" s="59"/>
      <c r="GYR35" s="59"/>
      <c r="GYS35" s="59"/>
      <c r="GYT35" s="59"/>
      <c r="GYU35" s="59"/>
      <c r="GYV35" s="59"/>
      <c r="GYW35" s="59"/>
      <c r="GYX35" s="59"/>
      <c r="GYY35" s="59"/>
      <c r="GYZ35" s="59"/>
      <c r="GZA35" s="59"/>
      <c r="GZB35" s="59"/>
      <c r="GZC35" s="59"/>
      <c r="GZD35" s="59"/>
      <c r="GZE35" s="59"/>
      <c r="GZF35" s="59"/>
      <c r="GZG35" s="59"/>
      <c r="GZH35" s="59"/>
      <c r="GZI35" s="59"/>
      <c r="GZJ35" s="59"/>
      <c r="GZK35" s="59"/>
      <c r="GZL35" s="59"/>
      <c r="GZM35" s="59"/>
      <c r="GZN35" s="59"/>
      <c r="GZO35" s="59"/>
      <c r="GZP35" s="59"/>
      <c r="GZQ35" s="59"/>
      <c r="GZR35" s="59"/>
      <c r="GZS35" s="59"/>
      <c r="GZT35" s="59"/>
      <c r="GZU35" s="59"/>
      <c r="GZV35" s="59"/>
      <c r="GZW35" s="59"/>
      <c r="GZX35" s="59"/>
      <c r="GZY35" s="59"/>
      <c r="GZZ35" s="59"/>
      <c r="HAA35" s="59"/>
      <c r="HAB35" s="59"/>
      <c r="HAC35" s="59"/>
      <c r="HAD35" s="59"/>
      <c r="HAE35" s="59"/>
      <c r="HAF35" s="59"/>
      <c r="HAG35" s="59"/>
      <c r="HAH35" s="59"/>
      <c r="HAI35" s="59"/>
      <c r="HAJ35" s="59"/>
      <c r="HAK35" s="59"/>
      <c r="HAL35" s="59"/>
      <c r="HAM35" s="59"/>
      <c r="HAN35" s="59"/>
      <c r="HAO35" s="59"/>
      <c r="HAP35" s="59"/>
      <c r="HAQ35" s="59"/>
      <c r="HAR35" s="59"/>
      <c r="HAS35" s="59"/>
      <c r="HAT35" s="59"/>
      <c r="HAU35" s="59"/>
      <c r="HAV35" s="59"/>
      <c r="HAW35" s="59"/>
      <c r="HAX35" s="59"/>
      <c r="HAY35" s="59"/>
      <c r="HAZ35" s="59"/>
      <c r="HBA35" s="59"/>
      <c r="HBB35" s="59"/>
      <c r="HBC35" s="59"/>
      <c r="HBD35" s="59"/>
      <c r="HBE35" s="59"/>
      <c r="HBF35" s="59"/>
      <c r="HBG35" s="59"/>
      <c r="HBH35" s="59"/>
      <c r="HBI35" s="59"/>
      <c r="HBJ35" s="59"/>
      <c r="HBK35" s="59"/>
      <c r="HBL35" s="59"/>
      <c r="HBM35" s="59"/>
      <c r="HBN35" s="59"/>
      <c r="HBO35" s="59"/>
      <c r="HBP35" s="59"/>
      <c r="HBQ35" s="59"/>
      <c r="HBR35" s="59"/>
      <c r="HBS35" s="59"/>
      <c r="HBT35" s="59"/>
      <c r="HBU35" s="59"/>
      <c r="HBV35" s="59"/>
      <c r="HBW35" s="59"/>
      <c r="HBX35" s="59"/>
      <c r="HBY35" s="59"/>
      <c r="HBZ35" s="59"/>
      <c r="HCA35" s="59"/>
      <c r="HCB35" s="59"/>
      <c r="HCC35" s="59"/>
      <c r="HCD35" s="59"/>
      <c r="HCE35" s="59"/>
      <c r="HCF35" s="59"/>
      <c r="HCG35" s="59"/>
      <c r="HCH35" s="59"/>
      <c r="HCI35" s="59"/>
      <c r="HCJ35" s="59"/>
      <c r="HCK35" s="59"/>
      <c r="HCL35" s="59"/>
      <c r="HCM35" s="59"/>
      <c r="HCN35" s="59"/>
      <c r="HCO35" s="59"/>
      <c r="HCP35" s="59"/>
      <c r="HCQ35" s="59"/>
      <c r="HCR35" s="59"/>
      <c r="HCS35" s="59"/>
      <c r="HCT35" s="59"/>
      <c r="HCU35" s="59"/>
      <c r="HCV35" s="59"/>
      <c r="HCW35" s="59"/>
      <c r="HCX35" s="59"/>
      <c r="HCY35" s="59"/>
      <c r="HCZ35" s="59"/>
      <c r="HDA35" s="59"/>
      <c r="HDB35" s="59"/>
      <c r="HDC35" s="59"/>
      <c r="HDD35" s="59"/>
      <c r="HDE35" s="59"/>
      <c r="HDF35" s="59"/>
      <c r="HDG35" s="59"/>
      <c r="HDH35" s="59"/>
      <c r="HDI35" s="59"/>
      <c r="HDJ35" s="59"/>
      <c r="HDK35" s="59"/>
      <c r="HDL35" s="59"/>
      <c r="HDM35" s="59"/>
      <c r="HDN35" s="59"/>
      <c r="HDO35" s="59"/>
      <c r="HDP35" s="59"/>
      <c r="HDQ35" s="59"/>
      <c r="HDR35" s="59"/>
      <c r="HDS35" s="59"/>
      <c r="HDT35" s="59"/>
      <c r="HDU35" s="59"/>
      <c r="HDV35" s="59"/>
      <c r="HDW35" s="59"/>
      <c r="HDX35" s="59"/>
      <c r="HDY35" s="59"/>
      <c r="HDZ35" s="59"/>
      <c r="HEA35" s="59"/>
      <c r="HEB35" s="59"/>
      <c r="HEC35" s="59"/>
      <c r="HED35" s="59"/>
      <c r="HEE35" s="59"/>
      <c r="HEF35" s="59"/>
      <c r="HEG35" s="59"/>
      <c r="HEH35" s="59"/>
      <c r="HEI35" s="59"/>
      <c r="HEJ35" s="59"/>
      <c r="HEK35" s="59"/>
      <c r="HEL35" s="59"/>
      <c r="HEM35" s="59"/>
      <c r="HEN35" s="59"/>
      <c r="HEO35" s="59"/>
      <c r="HEP35" s="59"/>
      <c r="HEQ35" s="59"/>
      <c r="HER35" s="59"/>
      <c r="HES35" s="59"/>
      <c r="HET35" s="59"/>
      <c r="HEU35" s="59"/>
      <c r="HEV35" s="59"/>
      <c r="HEW35" s="59"/>
      <c r="HEX35" s="59"/>
      <c r="HEY35" s="59"/>
      <c r="HEZ35" s="59"/>
      <c r="HFA35" s="59"/>
      <c r="HFB35" s="59"/>
      <c r="HFC35" s="59"/>
      <c r="HFD35" s="59"/>
      <c r="HFE35" s="59"/>
      <c r="HFF35" s="59"/>
      <c r="HFG35" s="59"/>
      <c r="HFH35" s="59"/>
      <c r="HFI35" s="59"/>
      <c r="HFJ35" s="59"/>
      <c r="HFK35" s="59"/>
      <c r="HFL35" s="59"/>
      <c r="HFM35" s="59"/>
      <c r="HFN35" s="59"/>
      <c r="HFO35" s="59"/>
      <c r="HFP35" s="59"/>
      <c r="HFQ35" s="59"/>
      <c r="HFR35" s="59"/>
      <c r="HFS35" s="59"/>
      <c r="HFT35" s="59"/>
      <c r="HFU35" s="59"/>
      <c r="HFV35" s="59"/>
      <c r="HFW35" s="59"/>
      <c r="HFX35" s="59"/>
      <c r="HFY35" s="59"/>
      <c r="HFZ35" s="59"/>
      <c r="HGA35" s="59"/>
      <c r="HGB35" s="59"/>
      <c r="HGC35" s="59"/>
      <c r="HGD35" s="59"/>
      <c r="HGE35" s="59"/>
      <c r="HGF35" s="59"/>
      <c r="HGG35" s="59"/>
      <c r="HGH35" s="59"/>
      <c r="HGI35" s="59"/>
      <c r="HGJ35" s="59"/>
      <c r="HGK35" s="59"/>
      <c r="HGL35" s="59"/>
      <c r="HGM35" s="59"/>
      <c r="HGN35" s="59"/>
      <c r="HGO35" s="59"/>
      <c r="HGP35" s="59"/>
      <c r="HGQ35" s="59"/>
      <c r="HGR35" s="59"/>
      <c r="HGS35" s="59"/>
      <c r="HGT35" s="59"/>
      <c r="HGU35" s="59"/>
      <c r="HGV35" s="59"/>
      <c r="HGW35" s="59"/>
      <c r="HGX35" s="59"/>
      <c r="HGY35" s="59"/>
      <c r="HGZ35" s="59"/>
      <c r="HHA35" s="59"/>
      <c r="HHB35" s="59"/>
      <c r="HHC35" s="59"/>
      <c r="HHD35" s="59"/>
      <c r="HHE35" s="59"/>
      <c r="HHF35" s="59"/>
      <c r="HHG35" s="59"/>
      <c r="HHH35" s="59"/>
      <c r="HHI35" s="59"/>
      <c r="HHJ35" s="59"/>
      <c r="HHK35" s="59"/>
      <c r="HHL35" s="59"/>
      <c r="HHM35" s="59"/>
      <c r="HHN35" s="59"/>
      <c r="HHO35" s="59"/>
      <c r="HHP35" s="59"/>
      <c r="HHQ35" s="59"/>
      <c r="HHR35" s="59"/>
      <c r="HHS35" s="59"/>
      <c r="HHT35" s="59"/>
      <c r="HHU35" s="59"/>
      <c r="HHV35" s="59"/>
      <c r="HHW35" s="59"/>
      <c r="HHX35" s="59"/>
      <c r="HHY35" s="59"/>
      <c r="HHZ35" s="59"/>
      <c r="HIA35" s="59"/>
      <c r="HIB35" s="59"/>
      <c r="HIC35" s="59"/>
      <c r="HID35" s="59"/>
      <c r="HIE35" s="59"/>
      <c r="HIF35" s="59"/>
      <c r="HIG35" s="59"/>
      <c r="HIH35" s="59"/>
      <c r="HII35" s="59"/>
      <c r="HIJ35" s="59"/>
      <c r="HIK35" s="59"/>
      <c r="HIL35" s="59"/>
      <c r="HIM35" s="59"/>
      <c r="HIN35" s="59"/>
      <c r="HIO35" s="59"/>
      <c r="HIP35" s="59"/>
      <c r="HIQ35" s="59"/>
      <c r="HIR35" s="59"/>
      <c r="HIS35" s="59"/>
      <c r="HIT35" s="59"/>
      <c r="HIU35" s="59"/>
      <c r="HIV35" s="59"/>
      <c r="HIW35" s="59"/>
      <c r="HIX35" s="59"/>
      <c r="HIY35" s="59"/>
      <c r="HIZ35" s="59"/>
      <c r="HJA35" s="59"/>
      <c r="HJB35" s="59"/>
      <c r="HJC35" s="59"/>
      <c r="HJD35" s="59"/>
      <c r="HJE35" s="59"/>
      <c r="HJF35" s="59"/>
      <c r="HJG35" s="59"/>
      <c r="HJH35" s="59"/>
      <c r="HJI35" s="59"/>
      <c r="HJJ35" s="59"/>
      <c r="HJK35" s="59"/>
      <c r="HJL35" s="59"/>
      <c r="HJM35" s="59"/>
      <c r="HJN35" s="59"/>
      <c r="HJO35" s="59"/>
      <c r="HJP35" s="59"/>
      <c r="HJQ35" s="59"/>
      <c r="HJR35" s="59"/>
      <c r="HJS35" s="59"/>
      <c r="HJT35" s="59"/>
      <c r="HJU35" s="59"/>
      <c r="HJV35" s="59"/>
      <c r="HJW35" s="59"/>
      <c r="HJX35" s="59"/>
      <c r="HJY35" s="59"/>
      <c r="HJZ35" s="59"/>
      <c r="HKA35" s="59"/>
      <c r="HKB35" s="59"/>
      <c r="HKC35" s="59"/>
      <c r="HKD35" s="59"/>
      <c r="HKE35" s="59"/>
      <c r="HKF35" s="59"/>
      <c r="HKG35" s="59"/>
      <c r="HKH35" s="59"/>
      <c r="HKI35" s="59"/>
      <c r="HKJ35" s="59"/>
      <c r="HKK35" s="59"/>
      <c r="HKL35" s="59"/>
      <c r="HKM35" s="59"/>
      <c r="HKN35" s="59"/>
      <c r="HKO35" s="59"/>
      <c r="HKP35" s="59"/>
      <c r="HKQ35" s="59"/>
      <c r="HKR35" s="59"/>
      <c r="HKS35" s="59"/>
      <c r="HKT35" s="59"/>
      <c r="HKU35" s="59"/>
      <c r="HKV35" s="59"/>
      <c r="HKW35" s="59"/>
      <c r="HKX35" s="59"/>
      <c r="HKY35" s="59"/>
      <c r="HKZ35" s="59"/>
      <c r="HLA35" s="59"/>
      <c r="HLB35" s="59"/>
      <c r="HLC35" s="59"/>
      <c r="HLD35" s="59"/>
      <c r="HLE35" s="59"/>
      <c r="HLF35" s="59"/>
      <c r="HLG35" s="59"/>
      <c r="HLH35" s="59"/>
      <c r="HLI35" s="59"/>
      <c r="HLJ35" s="59"/>
      <c r="HLK35" s="59"/>
      <c r="HLL35" s="59"/>
      <c r="HLM35" s="59"/>
      <c r="HLN35" s="59"/>
      <c r="HLO35" s="59"/>
      <c r="HLP35" s="59"/>
      <c r="HLQ35" s="59"/>
      <c r="HLR35" s="59"/>
      <c r="HLS35" s="59"/>
      <c r="HLT35" s="59"/>
      <c r="HLU35" s="59"/>
      <c r="HLV35" s="59"/>
      <c r="HLW35" s="59"/>
      <c r="HLX35" s="59"/>
      <c r="HLY35" s="59"/>
      <c r="HLZ35" s="59"/>
      <c r="HMA35" s="59"/>
      <c r="HMB35" s="59"/>
      <c r="HMC35" s="59"/>
      <c r="HMD35" s="59"/>
      <c r="HME35" s="59"/>
      <c r="HMF35" s="59"/>
      <c r="HMG35" s="59"/>
      <c r="HMH35" s="59"/>
      <c r="HMI35" s="59"/>
      <c r="HMJ35" s="59"/>
      <c r="HMK35" s="59"/>
      <c r="HML35" s="59"/>
      <c r="HMM35" s="59"/>
      <c r="HMN35" s="59"/>
      <c r="HMO35" s="59"/>
      <c r="HMP35" s="59"/>
      <c r="HMQ35" s="59"/>
      <c r="HMR35" s="59"/>
      <c r="HMS35" s="59"/>
      <c r="HMT35" s="59"/>
      <c r="HMU35" s="59"/>
      <c r="HMV35" s="59"/>
      <c r="HMW35" s="59"/>
      <c r="HMX35" s="59"/>
      <c r="HMY35" s="59"/>
      <c r="HMZ35" s="59"/>
      <c r="HNA35" s="59"/>
      <c r="HNB35" s="59"/>
      <c r="HNC35" s="59"/>
      <c r="HND35" s="59"/>
      <c r="HNE35" s="59"/>
      <c r="HNF35" s="59"/>
      <c r="HNG35" s="59"/>
      <c r="HNH35" s="59"/>
      <c r="HNI35" s="59"/>
      <c r="HNJ35" s="59"/>
      <c r="HNK35" s="59"/>
      <c r="HNL35" s="59"/>
      <c r="HNM35" s="59"/>
      <c r="HNN35" s="59"/>
      <c r="HNO35" s="59"/>
      <c r="HNP35" s="59"/>
      <c r="HNQ35" s="59"/>
      <c r="HNR35" s="59"/>
      <c r="HNS35" s="59"/>
      <c r="HNT35" s="59"/>
      <c r="HNU35" s="59"/>
      <c r="HNV35" s="59"/>
      <c r="HNW35" s="59"/>
      <c r="HNX35" s="59"/>
      <c r="HNY35" s="59"/>
      <c r="HNZ35" s="59"/>
      <c r="HOA35" s="59"/>
      <c r="HOB35" s="59"/>
      <c r="HOC35" s="59"/>
      <c r="HOD35" s="59"/>
      <c r="HOE35" s="59"/>
      <c r="HOF35" s="59"/>
      <c r="HOG35" s="59"/>
      <c r="HOH35" s="59"/>
      <c r="HOI35" s="59"/>
      <c r="HOJ35" s="59"/>
      <c r="HOK35" s="59"/>
      <c r="HOL35" s="59"/>
      <c r="HOM35" s="59"/>
      <c r="HON35" s="59"/>
      <c r="HOO35" s="59"/>
      <c r="HOP35" s="59"/>
      <c r="HOQ35" s="59"/>
      <c r="HOR35" s="59"/>
      <c r="HOS35" s="59"/>
      <c r="HOT35" s="59"/>
      <c r="HOU35" s="59"/>
      <c r="HOV35" s="59"/>
      <c r="HOW35" s="59"/>
      <c r="HOX35" s="59"/>
      <c r="HOY35" s="59"/>
      <c r="HOZ35" s="59"/>
      <c r="HPA35" s="59"/>
      <c r="HPB35" s="59"/>
      <c r="HPC35" s="59"/>
      <c r="HPD35" s="59"/>
      <c r="HPE35" s="59"/>
      <c r="HPF35" s="59"/>
      <c r="HPG35" s="59"/>
      <c r="HPH35" s="59"/>
      <c r="HPI35" s="59"/>
      <c r="HPJ35" s="59"/>
      <c r="HPK35" s="59"/>
      <c r="HPL35" s="59"/>
      <c r="HPM35" s="59"/>
      <c r="HPN35" s="59"/>
      <c r="HPO35" s="59"/>
      <c r="HPP35" s="59"/>
      <c r="HPQ35" s="59"/>
      <c r="HPR35" s="59"/>
      <c r="HPS35" s="59"/>
      <c r="HPT35" s="59"/>
      <c r="HPU35" s="59"/>
      <c r="HPV35" s="59"/>
      <c r="HPW35" s="59"/>
      <c r="HPX35" s="59"/>
      <c r="HPY35" s="59"/>
      <c r="HPZ35" s="59"/>
      <c r="HQA35" s="59"/>
      <c r="HQB35" s="59"/>
      <c r="HQC35" s="59"/>
      <c r="HQD35" s="59"/>
      <c r="HQE35" s="59"/>
      <c r="HQF35" s="59"/>
      <c r="HQG35" s="59"/>
      <c r="HQH35" s="59"/>
      <c r="HQI35" s="59"/>
      <c r="HQJ35" s="59"/>
      <c r="HQK35" s="59"/>
      <c r="HQL35" s="59"/>
      <c r="HQM35" s="59"/>
      <c r="HQN35" s="59"/>
      <c r="HQO35" s="59"/>
      <c r="HQP35" s="59"/>
      <c r="HQQ35" s="59"/>
      <c r="HQR35" s="59"/>
      <c r="HQS35" s="59"/>
      <c r="HQT35" s="59"/>
      <c r="HQU35" s="59"/>
      <c r="HQV35" s="59"/>
      <c r="HQW35" s="59"/>
      <c r="HQX35" s="59"/>
      <c r="HQY35" s="59"/>
      <c r="HQZ35" s="59"/>
      <c r="HRA35" s="59"/>
      <c r="HRB35" s="59"/>
      <c r="HRC35" s="59"/>
      <c r="HRD35" s="59"/>
      <c r="HRE35" s="59"/>
      <c r="HRF35" s="59"/>
      <c r="HRG35" s="59"/>
      <c r="HRH35" s="59"/>
      <c r="HRI35" s="59"/>
      <c r="HRJ35" s="59"/>
      <c r="HRK35" s="59"/>
      <c r="HRL35" s="59"/>
      <c r="HRM35" s="59"/>
      <c r="HRN35" s="59"/>
      <c r="HRO35" s="59"/>
      <c r="HRP35" s="59"/>
      <c r="HRQ35" s="59"/>
      <c r="HRR35" s="59"/>
      <c r="HRS35" s="59"/>
      <c r="HRT35" s="59"/>
      <c r="HRU35" s="59"/>
      <c r="HRV35" s="59"/>
      <c r="HRW35" s="59"/>
      <c r="HRX35" s="59"/>
      <c r="HRY35" s="59"/>
      <c r="HRZ35" s="59"/>
      <c r="HSA35" s="59"/>
      <c r="HSB35" s="59"/>
      <c r="HSC35" s="59"/>
      <c r="HSD35" s="59"/>
      <c r="HSE35" s="59"/>
      <c r="HSF35" s="59"/>
      <c r="HSG35" s="59"/>
      <c r="HSH35" s="59"/>
      <c r="HSI35" s="59"/>
      <c r="HSJ35" s="59"/>
      <c r="HSK35" s="59"/>
      <c r="HSL35" s="59"/>
      <c r="HSM35" s="59"/>
      <c r="HSN35" s="59"/>
      <c r="HSO35" s="59"/>
      <c r="HSP35" s="59"/>
      <c r="HSQ35" s="59"/>
      <c r="HSR35" s="59"/>
      <c r="HSS35" s="59"/>
      <c r="HST35" s="59"/>
      <c r="HSU35" s="59"/>
      <c r="HSV35" s="59"/>
      <c r="HSW35" s="59"/>
      <c r="HSX35" s="59"/>
      <c r="HSY35" s="59"/>
      <c r="HSZ35" s="59"/>
      <c r="HTA35" s="59"/>
      <c r="HTB35" s="59"/>
      <c r="HTC35" s="59"/>
      <c r="HTD35" s="59"/>
      <c r="HTE35" s="59"/>
      <c r="HTF35" s="59"/>
      <c r="HTG35" s="59"/>
      <c r="HTH35" s="59"/>
      <c r="HTI35" s="59"/>
      <c r="HTJ35" s="59"/>
      <c r="HTK35" s="59"/>
      <c r="HTL35" s="59"/>
      <c r="HTM35" s="59"/>
      <c r="HTN35" s="59"/>
      <c r="HTO35" s="59"/>
      <c r="HTP35" s="59"/>
      <c r="HTQ35" s="59"/>
      <c r="HTR35" s="59"/>
      <c r="HTS35" s="59"/>
      <c r="HTT35" s="59"/>
      <c r="HTU35" s="59"/>
      <c r="HTV35" s="59"/>
      <c r="HTW35" s="59"/>
      <c r="HTX35" s="59"/>
      <c r="HTY35" s="59"/>
      <c r="HTZ35" s="59"/>
      <c r="HUA35" s="59"/>
      <c r="HUB35" s="59"/>
      <c r="HUC35" s="59"/>
      <c r="HUD35" s="59"/>
      <c r="HUE35" s="59"/>
      <c r="HUF35" s="59"/>
      <c r="HUG35" s="59"/>
      <c r="HUH35" s="59"/>
      <c r="HUI35" s="59"/>
      <c r="HUJ35" s="59"/>
      <c r="HUK35" s="59"/>
      <c r="HUL35" s="59"/>
      <c r="HUM35" s="59"/>
      <c r="HUN35" s="59"/>
      <c r="HUO35" s="59"/>
      <c r="HUP35" s="59"/>
      <c r="HUQ35" s="59"/>
      <c r="HUR35" s="59"/>
      <c r="HUS35" s="59"/>
      <c r="HUT35" s="59"/>
      <c r="HUU35" s="59"/>
      <c r="HUV35" s="59"/>
      <c r="HUW35" s="59"/>
      <c r="HUX35" s="59"/>
      <c r="HUY35" s="59"/>
      <c r="HUZ35" s="59"/>
      <c r="HVA35" s="59"/>
      <c r="HVB35" s="59"/>
      <c r="HVC35" s="59"/>
      <c r="HVD35" s="59"/>
      <c r="HVE35" s="59"/>
      <c r="HVF35" s="59"/>
      <c r="HVG35" s="59"/>
      <c r="HVH35" s="59"/>
      <c r="HVI35" s="59"/>
      <c r="HVJ35" s="59"/>
      <c r="HVK35" s="59"/>
      <c r="HVL35" s="59"/>
      <c r="HVM35" s="59"/>
      <c r="HVN35" s="59"/>
      <c r="HVO35" s="59"/>
      <c r="HVP35" s="59"/>
      <c r="HVQ35" s="59"/>
      <c r="HVR35" s="59"/>
      <c r="HVS35" s="59"/>
      <c r="HVT35" s="59"/>
      <c r="HVU35" s="59"/>
      <c r="HVV35" s="59"/>
      <c r="HVW35" s="59"/>
      <c r="HVX35" s="59"/>
      <c r="HVY35" s="59"/>
      <c r="HVZ35" s="59"/>
      <c r="HWA35" s="59"/>
      <c r="HWB35" s="59"/>
      <c r="HWC35" s="59"/>
      <c r="HWD35" s="59"/>
      <c r="HWE35" s="59"/>
      <c r="HWF35" s="59"/>
      <c r="HWG35" s="59"/>
      <c r="HWH35" s="59"/>
      <c r="HWI35" s="59"/>
      <c r="HWJ35" s="59"/>
      <c r="HWK35" s="59"/>
      <c r="HWL35" s="59"/>
      <c r="HWM35" s="59"/>
      <c r="HWN35" s="59"/>
      <c r="HWO35" s="59"/>
      <c r="HWP35" s="59"/>
      <c r="HWQ35" s="59"/>
      <c r="HWR35" s="59"/>
      <c r="HWS35" s="59"/>
      <c r="HWT35" s="59"/>
      <c r="HWU35" s="59"/>
      <c r="HWV35" s="59"/>
      <c r="HWW35" s="59"/>
      <c r="HWX35" s="59"/>
      <c r="HWY35" s="59"/>
      <c r="HWZ35" s="59"/>
      <c r="HXA35" s="59"/>
      <c r="HXB35" s="59"/>
      <c r="HXC35" s="59"/>
      <c r="HXD35" s="59"/>
      <c r="HXE35" s="59"/>
      <c r="HXF35" s="59"/>
      <c r="HXG35" s="59"/>
      <c r="HXH35" s="59"/>
      <c r="HXI35" s="59"/>
      <c r="HXJ35" s="59"/>
      <c r="HXK35" s="59"/>
      <c r="HXL35" s="59"/>
      <c r="HXM35" s="59"/>
      <c r="HXN35" s="59"/>
      <c r="HXO35" s="59"/>
      <c r="HXP35" s="59"/>
      <c r="HXQ35" s="59"/>
      <c r="HXR35" s="59"/>
      <c r="HXS35" s="59"/>
      <c r="HXT35" s="59"/>
      <c r="HXU35" s="59"/>
      <c r="HXV35" s="59"/>
      <c r="HXW35" s="59"/>
      <c r="HXX35" s="59"/>
      <c r="HXY35" s="59"/>
      <c r="HXZ35" s="59"/>
      <c r="HYA35" s="59"/>
      <c r="HYB35" s="59"/>
      <c r="HYC35" s="59"/>
      <c r="HYD35" s="59"/>
      <c r="HYE35" s="59"/>
      <c r="HYF35" s="59"/>
      <c r="HYG35" s="59"/>
      <c r="HYH35" s="59"/>
      <c r="HYI35" s="59"/>
      <c r="HYJ35" s="59"/>
      <c r="HYK35" s="59"/>
      <c r="HYL35" s="59"/>
      <c r="HYM35" s="59"/>
      <c r="HYN35" s="59"/>
      <c r="HYO35" s="59"/>
      <c r="HYP35" s="59"/>
      <c r="HYQ35" s="59"/>
      <c r="HYR35" s="59"/>
      <c r="HYS35" s="59"/>
      <c r="HYT35" s="59"/>
      <c r="HYU35" s="59"/>
      <c r="HYV35" s="59"/>
      <c r="HYW35" s="59"/>
      <c r="HYX35" s="59"/>
      <c r="HYY35" s="59"/>
      <c r="HYZ35" s="59"/>
      <c r="HZA35" s="59"/>
      <c r="HZB35" s="59"/>
      <c r="HZC35" s="59"/>
      <c r="HZD35" s="59"/>
      <c r="HZE35" s="59"/>
      <c r="HZF35" s="59"/>
      <c r="HZG35" s="59"/>
      <c r="HZH35" s="59"/>
      <c r="HZI35" s="59"/>
      <c r="HZJ35" s="59"/>
      <c r="HZK35" s="59"/>
      <c r="HZL35" s="59"/>
      <c r="HZM35" s="59"/>
      <c r="HZN35" s="59"/>
      <c r="HZO35" s="59"/>
      <c r="HZP35" s="59"/>
      <c r="HZQ35" s="59"/>
      <c r="HZR35" s="59"/>
      <c r="HZS35" s="59"/>
      <c r="HZT35" s="59"/>
      <c r="HZU35" s="59"/>
      <c r="HZV35" s="59"/>
      <c r="HZW35" s="59"/>
      <c r="HZX35" s="59"/>
      <c r="HZY35" s="59"/>
      <c r="HZZ35" s="59"/>
      <c r="IAA35" s="59"/>
      <c r="IAB35" s="59"/>
      <c r="IAC35" s="59"/>
      <c r="IAD35" s="59"/>
      <c r="IAE35" s="59"/>
      <c r="IAF35" s="59"/>
      <c r="IAG35" s="59"/>
      <c r="IAH35" s="59"/>
      <c r="IAI35" s="59"/>
      <c r="IAJ35" s="59"/>
      <c r="IAK35" s="59"/>
      <c r="IAL35" s="59"/>
      <c r="IAM35" s="59"/>
      <c r="IAN35" s="59"/>
      <c r="IAO35" s="59"/>
      <c r="IAP35" s="59"/>
      <c r="IAQ35" s="59"/>
      <c r="IAR35" s="59"/>
      <c r="IAS35" s="59"/>
      <c r="IAT35" s="59"/>
      <c r="IAU35" s="59"/>
      <c r="IAV35" s="59"/>
      <c r="IAW35" s="59"/>
      <c r="IAX35" s="59"/>
      <c r="IAY35" s="59"/>
      <c r="IAZ35" s="59"/>
      <c r="IBA35" s="59"/>
      <c r="IBB35" s="59"/>
      <c r="IBC35" s="59"/>
      <c r="IBD35" s="59"/>
      <c r="IBE35" s="59"/>
      <c r="IBF35" s="59"/>
      <c r="IBG35" s="59"/>
      <c r="IBH35" s="59"/>
      <c r="IBI35" s="59"/>
      <c r="IBJ35" s="59"/>
      <c r="IBK35" s="59"/>
      <c r="IBL35" s="59"/>
      <c r="IBM35" s="59"/>
      <c r="IBN35" s="59"/>
      <c r="IBO35" s="59"/>
      <c r="IBP35" s="59"/>
      <c r="IBQ35" s="59"/>
      <c r="IBR35" s="59"/>
      <c r="IBS35" s="59"/>
      <c r="IBT35" s="59"/>
      <c r="IBU35" s="59"/>
      <c r="IBV35" s="59"/>
      <c r="IBW35" s="59"/>
      <c r="IBX35" s="59"/>
      <c r="IBY35" s="59"/>
      <c r="IBZ35" s="59"/>
      <c r="ICA35" s="59"/>
      <c r="ICB35" s="59"/>
      <c r="ICC35" s="59"/>
      <c r="ICD35" s="59"/>
      <c r="ICE35" s="59"/>
      <c r="ICF35" s="59"/>
      <c r="ICG35" s="59"/>
      <c r="ICH35" s="59"/>
      <c r="ICI35" s="59"/>
      <c r="ICJ35" s="59"/>
      <c r="ICK35" s="59"/>
      <c r="ICL35" s="59"/>
      <c r="ICM35" s="59"/>
      <c r="ICN35" s="59"/>
      <c r="ICO35" s="59"/>
      <c r="ICP35" s="59"/>
      <c r="ICQ35" s="59"/>
      <c r="ICR35" s="59"/>
      <c r="ICS35" s="59"/>
      <c r="ICT35" s="59"/>
      <c r="ICU35" s="59"/>
      <c r="ICV35" s="59"/>
      <c r="ICW35" s="59"/>
      <c r="ICX35" s="59"/>
      <c r="ICY35" s="59"/>
      <c r="ICZ35" s="59"/>
      <c r="IDA35" s="59"/>
      <c r="IDB35" s="59"/>
      <c r="IDC35" s="59"/>
      <c r="IDD35" s="59"/>
      <c r="IDE35" s="59"/>
      <c r="IDF35" s="59"/>
      <c r="IDG35" s="59"/>
      <c r="IDH35" s="59"/>
      <c r="IDI35" s="59"/>
      <c r="IDJ35" s="59"/>
      <c r="IDK35" s="59"/>
      <c r="IDL35" s="59"/>
      <c r="IDM35" s="59"/>
      <c r="IDN35" s="59"/>
      <c r="IDO35" s="59"/>
      <c r="IDP35" s="59"/>
      <c r="IDQ35" s="59"/>
      <c r="IDR35" s="59"/>
      <c r="IDS35" s="59"/>
      <c r="IDT35" s="59"/>
      <c r="IDU35" s="59"/>
      <c r="IDV35" s="59"/>
      <c r="IDW35" s="59"/>
      <c r="IDX35" s="59"/>
      <c r="IDY35" s="59"/>
      <c r="IDZ35" s="59"/>
      <c r="IEA35" s="59"/>
      <c r="IEB35" s="59"/>
      <c r="IEC35" s="59"/>
      <c r="IED35" s="59"/>
      <c r="IEE35" s="59"/>
      <c r="IEF35" s="59"/>
      <c r="IEG35" s="59"/>
      <c r="IEH35" s="59"/>
      <c r="IEI35" s="59"/>
      <c r="IEJ35" s="59"/>
      <c r="IEK35" s="59"/>
      <c r="IEL35" s="59"/>
      <c r="IEM35" s="59"/>
      <c r="IEN35" s="59"/>
      <c r="IEO35" s="59"/>
      <c r="IEP35" s="59"/>
      <c r="IEQ35" s="59"/>
      <c r="IER35" s="59"/>
      <c r="IES35" s="59"/>
      <c r="IET35" s="59"/>
      <c r="IEU35" s="59"/>
      <c r="IEV35" s="59"/>
      <c r="IEW35" s="59"/>
      <c r="IEX35" s="59"/>
      <c r="IEY35" s="59"/>
      <c r="IEZ35" s="59"/>
      <c r="IFA35" s="59"/>
      <c r="IFB35" s="59"/>
      <c r="IFC35" s="59"/>
      <c r="IFD35" s="59"/>
      <c r="IFE35" s="59"/>
      <c r="IFF35" s="59"/>
      <c r="IFG35" s="59"/>
      <c r="IFH35" s="59"/>
      <c r="IFI35" s="59"/>
      <c r="IFJ35" s="59"/>
      <c r="IFK35" s="59"/>
      <c r="IFL35" s="59"/>
      <c r="IFM35" s="59"/>
      <c r="IFN35" s="59"/>
      <c r="IFO35" s="59"/>
      <c r="IFP35" s="59"/>
      <c r="IFQ35" s="59"/>
      <c r="IFR35" s="59"/>
      <c r="IFS35" s="59"/>
      <c r="IFT35" s="59"/>
      <c r="IFU35" s="59"/>
      <c r="IFV35" s="59"/>
      <c r="IFW35" s="59"/>
      <c r="IFX35" s="59"/>
      <c r="IFY35" s="59"/>
      <c r="IFZ35" s="59"/>
      <c r="IGA35" s="59"/>
      <c r="IGB35" s="59"/>
      <c r="IGC35" s="59"/>
      <c r="IGD35" s="59"/>
      <c r="IGE35" s="59"/>
      <c r="IGF35" s="59"/>
      <c r="IGG35" s="59"/>
      <c r="IGH35" s="59"/>
      <c r="IGI35" s="59"/>
      <c r="IGJ35" s="59"/>
      <c r="IGK35" s="59"/>
      <c r="IGL35" s="59"/>
      <c r="IGM35" s="59"/>
      <c r="IGN35" s="59"/>
      <c r="IGO35" s="59"/>
      <c r="IGP35" s="59"/>
      <c r="IGQ35" s="59"/>
      <c r="IGR35" s="59"/>
      <c r="IGS35" s="59"/>
      <c r="IGT35" s="59"/>
      <c r="IGU35" s="59"/>
      <c r="IGV35" s="59"/>
      <c r="IGW35" s="59"/>
      <c r="IGX35" s="59"/>
      <c r="IGY35" s="59"/>
      <c r="IGZ35" s="59"/>
      <c r="IHA35" s="59"/>
      <c r="IHB35" s="59"/>
      <c r="IHC35" s="59"/>
      <c r="IHD35" s="59"/>
      <c r="IHE35" s="59"/>
      <c r="IHF35" s="59"/>
      <c r="IHG35" s="59"/>
      <c r="IHH35" s="59"/>
      <c r="IHI35" s="59"/>
      <c r="IHJ35" s="59"/>
      <c r="IHK35" s="59"/>
      <c r="IHL35" s="59"/>
      <c r="IHM35" s="59"/>
      <c r="IHN35" s="59"/>
      <c r="IHO35" s="59"/>
      <c r="IHP35" s="59"/>
      <c r="IHQ35" s="59"/>
      <c r="IHR35" s="59"/>
      <c r="IHS35" s="59"/>
      <c r="IHT35" s="59"/>
      <c r="IHU35" s="59"/>
      <c r="IHV35" s="59"/>
      <c r="IHW35" s="59"/>
      <c r="IHX35" s="59"/>
      <c r="IHY35" s="59"/>
      <c r="IHZ35" s="59"/>
      <c r="IIA35" s="59"/>
      <c r="IIB35" s="59"/>
      <c r="IIC35" s="59"/>
      <c r="IID35" s="59"/>
      <c r="IIE35" s="59"/>
      <c r="IIF35" s="59"/>
      <c r="IIG35" s="59"/>
      <c r="IIH35" s="59"/>
      <c r="III35" s="59"/>
      <c r="IIJ35" s="59"/>
      <c r="IIK35" s="59"/>
      <c r="IIL35" s="59"/>
      <c r="IIM35" s="59"/>
      <c r="IIN35" s="59"/>
      <c r="IIO35" s="59"/>
      <c r="IIP35" s="59"/>
      <c r="IIQ35" s="59"/>
      <c r="IIR35" s="59"/>
      <c r="IIS35" s="59"/>
      <c r="IIT35" s="59"/>
      <c r="IIU35" s="59"/>
      <c r="IIV35" s="59"/>
      <c r="IIW35" s="59"/>
      <c r="IIX35" s="59"/>
      <c r="IIY35" s="59"/>
      <c r="IIZ35" s="59"/>
      <c r="IJA35" s="59"/>
      <c r="IJB35" s="59"/>
      <c r="IJC35" s="59"/>
      <c r="IJD35" s="59"/>
      <c r="IJE35" s="59"/>
      <c r="IJF35" s="59"/>
      <c r="IJG35" s="59"/>
      <c r="IJH35" s="59"/>
      <c r="IJI35" s="59"/>
      <c r="IJJ35" s="59"/>
      <c r="IJK35" s="59"/>
      <c r="IJL35" s="59"/>
      <c r="IJM35" s="59"/>
      <c r="IJN35" s="59"/>
      <c r="IJO35" s="59"/>
      <c r="IJP35" s="59"/>
      <c r="IJQ35" s="59"/>
      <c r="IJR35" s="59"/>
      <c r="IJS35" s="59"/>
      <c r="IJT35" s="59"/>
      <c r="IJU35" s="59"/>
      <c r="IJV35" s="59"/>
      <c r="IJW35" s="59"/>
      <c r="IJX35" s="59"/>
      <c r="IJY35" s="59"/>
      <c r="IJZ35" s="59"/>
      <c r="IKA35" s="59"/>
      <c r="IKB35" s="59"/>
      <c r="IKC35" s="59"/>
      <c r="IKD35" s="59"/>
      <c r="IKE35" s="59"/>
      <c r="IKF35" s="59"/>
      <c r="IKG35" s="59"/>
      <c r="IKH35" s="59"/>
      <c r="IKI35" s="59"/>
      <c r="IKJ35" s="59"/>
      <c r="IKK35" s="59"/>
      <c r="IKL35" s="59"/>
      <c r="IKM35" s="59"/>
      <c r="IKN35" s="59"/>
      <c r="IKO35" s="59"/>
      <c r="IKP35" s="59"/>
      <c r="IKQ35" s="59"/>
      <c r="IKR35" s="59"/>
      <c r="IKS35" s="59"/>
      <c r="IKT35" s="59"/>
      <c r="IKU35" s="59"/>
      <c r="IKV35" s="59"/>
      <c r="IKW35" s="59"/>
      <c r="IKX35" s="59"/>
      <c r="IKY35" s="59"/>
      <c r="IKZ35" s="59"/>
      <c r="ILA35" s="59"/>
      <c r="ILB35" s="59"/>
      <c r="ILC35" s="59"/>
      <c r="ILD35" s="59"/>
      <c r="ILE35" s="59"/>
      <c r="ILF35" s="59"/>
      <c r="ILG35" s="59"/>
      <c r="ILH35" s="59"/>
      <c r="ILI35" s="59"/>
      <c r="ILJ35" s="59"/>
      <c r="ILK35" s="59"/>
      <c r="ILL35" s="59"/>
      <c r="ILM35" s="59"/>
      <c r="ILN35" s="59"/>
      <c r="ILO35" s="59"/>
      <c r="ILP35" s="59"/>
      <c r="ILQ35" s="59"/>
      <c r="ILR35" s="59"/>
      <c r="ILS35" s="59"/>
      <c r="ILT35" s="59"/>
      <c r="ILU35" s="59"/>
      <c r="ILV35" s="59"/>
      <c r="ILW35" s="59"/>
      <c r="ILX35" s="59"/>
      <c r="ILY35" s="59"/>
      <c r="ILZ35" s="59"/>
      <c r="IMA35" s="59"/>
      <c r="IMB35" s="59"/>
      <c r="IMC35" s="59"/>
      <c r="IMD35" s="59"/>
      <c r="IME35" s="59"/>
      <c r="IMF35" s="59"/>
      <c r="IMG35" s="59"/>
      <c r="IMH35" s="59"/>
      <c r="IMI35" s="59"/>
      <c r="IMJ35" s="59"/>
      <c r="IMK35" s="59"/>
      <c r="IML35" s="59"/>
      <c r="IMM35" s="59"/>
      <c r="IMN35" s="59"/>
      <c r="IMO35" s="59"/>
      <c r="IMP35" s="59"/>
      <c r="IMQ35" s="59"/>
      <c r="IMR35" s="59"/>
      <c r="IMS35" s="59"/>
      <c r="IMT35" s="59"/>
      <c r="IMU35" s="59"/>
      <c r="IMV35" s="59"/>
      <c r="IMW35" s="59"/>
      <c r="IMX35" s="59"/>
      <c r="IMY35" s="59"/>
      <c r="IMZ35" s="59"/>
      <c r="INA35" s="59"/>
      <c r="INB35" s="59"/>
      <c r="INC35" s="59"/>
      <c r="IND35" s="59"/>
      <c r="INE35" s="59"/>
      <c r="INF35" s="59"/>
      <c r="ING35" s="59"/>
      <c r="INH35" s="59"/>
      <c r="INI35" s="59"/>
      <c r="INJ35" s="59"/>
      <c r="INK35" s="59"/>
      <c r="INL35" s="59"/>
      <c r="INM35" s="59"/>
      <c r="INN35" s="59"/>
      <c r="INO35" s="59"/>
      <c r="INP35" s="59"/>
      <c r="INQ35" s="59"/>
      <c r="INR35" s="59"/>
      <c r="INS35" s="59"/>
      <c r="INT35" s="59"/>
      <c r="INU35" s="59"/>
      <c r="INV35" s="59"/>
      <c r="INW35" s="59"/>
      <c r="INX35" s="59"/>
      <c r="INY35" s="59"/>
      <c r="INZ35" s="59"/>
      <c r="IOA35" s="59"/>
      <c r="IOB35" s="59"/>
      <c r="IOC35" s="59"/>
      <c r="IOD35" s="59"/>
      <c r="IOE35" s="59"/>
      <c r="IOF35" s="59"/>
      <c r="IOG35" s="59"/>
      <c r="IOH35" s="59"/>
      <c r="IOI35" s="59"/>
      <c r="IOJ35" s="59"/>
      <c r="IOK35" s="59"/>
      <c r="IOL35" s="59"/>
      <c r="IOM35" s="59"/>
      <c r="ION35" s="59"/>
      <c r="IOO35" s="59"/>
      <c r="IOP35" s="59"/>
      <c r="IOQ35" s="59"/>
      <c r="IOR35" s="59"/>
      <c r="IOS35" s="59"/>
      <c r="IOT35" s="59"/>
      <c r="IOU35" s="59"/>
      <c r="IOV35" s="59"/>
      <c r="IOW35" s="59"/>
      <c r="IOX35" s="59"/>
      <c r="IOY35" s="59"/>
      <c r="IOZ35" s="59"/>
      <c r="IPA35" s="59"/>
      <c r="IPB35" s="59"/>
      <c r="IPC35" s="59"/>
      <c r="IPD35" s="59"/>
      <c r="IPE35" s="59"/>
      <c r="IPF35" s="59"/>
      <c r="IPG35" s="59"/>
      <c r="IPH35" s="59"/>
      <c r="IPI35" s="59"/>
      <c r="IPJ35" s="59"/>
      <c r="IPK35" s="59"/>
      <c r="IPL35" s="59"/>
      <c r="IPM35" s="59"/>
      <c r="IPN35" s="59"/>
      <c r="IPO35" s="59"/>
      <c r="IPP35" s="59"/>
      <c r="IPQ35" s="59"/>
      <c r="IPR35" s="59"/>
      <c r="IPS35" s="59"/>
      <c r="IPT35" s="59"/>
      <c r="IPU35" s="59"/>
      <c r="IPV35" s="59"/>
      <c r="IPW35" s="59"/>
      <c r="IPX35" s="59"/>
      <c r="IPY35" s="59"/>
      <c r="IPZ35" s="59"/>
      <c r="IQA35" s="59"/>
      <c r="IQB35" s="59"/>
      <c r="IQC35" s="59"/>
      <c r="IQD35" s="59"/>
      <c r="IQE35" s="59"/>
      <c r="IQF35" s="59"/>
      <c r="IQG35" s="59"/>
      <c r="IQH35" s="59"/>
      <c r="IQI35" s="59"/>
      <c r="IQJ35" s="59"/>
      <c r="IQK35" s="59"/>
      <c r="IQL35" s="59"/>
      <c r="IQM35" s="59"/>
      <c r="IQN35" s="59"/>
      <c r="IQO35" s="59"/>
      <c r="IQP35" s="59"/>
      <c r="IQQ35" s="59"/>
      <c r="IQR35" s="59"/>
      <c r="IQS35" s="59"/>
      <c r="IQT35" s="59"/>
      <c r="IQU35" s="59"/>
      <c r="IQV35" s="59"/>
      <c r="IQW35" s="59"/>
      <c r="IQX35" s="59"/>
      <c r="IQY35" s="59"/>
      <c r="IQZ35" s="59"/>
      <c r="IRA35" s="59"/>
      <c r="IRB35" s="59"/>
      <c r="IRC35" s="59"/>
      <c r="IRD35" s="59"/>
      <c r="IRE35" s="59"/>
      <c r="IRF35" s="59"/>
      <c r="IRG35" s="59"/>
      <c r="IRH35" s="59"/>
      <c r="IRI35" s="59"/>
      <c r="IRJ35" s="59"/>
      <c r="IRK35" s="59"/>
      <c r="IRL35" s="59"/>
      <c r="IRM35" s="59"/>
      <c r="IRN35" s="59"/>
      <c r="IRO35" s="59"/>
      <c r="IRP35" s="59"/>
      <c r="IRQ35" s="59"/>
      <c r="IRR35" s="59"/>
      <c r="IRS35" s="59"/>
      <c r="IRT35" s="59"/>
      <c r="IRU35" s="59"/>
      <c r="IRV35" s="59"/>
      <c r="IRW35" s="59"/>
      <c r="IRX35" s="59"/>
      <c r="IRY35" s="59"/>
      <c r="IRZ35" s="59"/>
      <c r="ISA35" s="59"/>
      <c r="ISB35" s="59"/>
      <c r="ISC35" s="59"/>
      <c r="ISD35" s="59"/>
      <c r="ISE35" s="59"/>
      <c r="ISF35" s="59"/>
      <c r="ISG35" s="59"/>
      <c r="ISH35" s="59"/>
      <c r="ISI35" s="59"/>
      <c r="ISJ35" s="59"/>
      <c r="ISK35" s="59"/>
      <c r="ISL35" s="59"/>
      <c r="ISM35" s="59"/>
      <c r="ISN35" s="59"/>
      <c r="ISO35" s="59"/>
      <c r="ISP35" s="59"/>
      <c r="ISQ35" s="59"/>
      <c r="ISR35" s="59"/>
      <c r="ISS35" s="59"/>
      <c r="IST35" s="59"/>
      <c r="ISU35" s="59"/>
      <c r="ISV35" s="59"/>
      <c r="ISW35" s="59"/>
      <c r="ISX35" s="59"/>
      <c r="ISY35" s="59"/>
      <c r="ISZ35" s="59"/>
      <c r="ITA35" s="59"/>
      <c r="ITB35" s="59"/>
      <c r="ITC35" s="59"/>
      <c r="ITD35" s="59"/>
      <c r="ITE35" s="59"/>
      <c r="ITF35" s="59"/>
      <c r="ITG35" s="59"/>
      <c r="ITH35" s="59"/>
      <c r="ITI35" s="59"/>
      <c r="ITJ35" s="59"/>
      <c r="ITK35" s="59"/>
      <c r="ITL35" s="59"/>
      <c r="ITM35" s="59"/>
      <c r="ITN35" s="59"/>
      <c r="ITO35" s="59"/>
      <c r="ITP35" s="59"/>
      <c r="ITQ35" s="59"/>
      <c r="ITR35" s="59"/>
      <c r="ITS35" s="59"/>
      <c r="ITT35" s="59"/>
      <c r="ITU35" s="59"/>
      <c r="ITV35" s="59"/>
      <c r="ITW35" s="59"/>
      <c r="ITX35" s="59"/>
      <c r="ITY35" s="59"/>
      <c r="ITZ35" s="59"/>
      <c r="IUA35" s="59"/>
      <c r="IUB35" s="59"/>
      <c r="IUC35" s="59"/>
      <c r="IUD35" s="59"/>
      <c r="IUE35" s="59"/>
      <c r="IUF35" s="59"/>
      <c r="IUG35" s="59"/>
      <c r="IUH35" s="59"/>
      <c r="IUI35" s="59"/>
      <c r="IUJ35" s="59"/>
      <c r="IUK35" s="59"/>
      <c r="IUL35" s="59"/>
      <c r="IUM35" s="59"/>
      <c r="IUN35" s="59"/>
      <c r="IUO35" s="59"/>
      <c r="IUP35" s="59"/>
      <c r="IUQ35" s="59"/>
      <c r="IUR35" s="59"/>
      <c r="IUS35" s="59"/>
      <c r="IUT35" s="59"/>
      <c r="IUU35" s="59"/>
      <c r="IUV35" s="59"/>
      <c r="IUW35" s="59"/>
      <c r="IUX35" s="59"/>
      <c r="IUY35" s="59"/>
      <c r="IUZ35" s="59"/>
      <c r="IVA35" s="59"/>
      <c r="IVB35" s="59"/>
      <c r="IVC35" s="59"/>
      <c r="IVD35" s="59"/>
      <c r="IVE35" s="59"/>
      <c r="IVF35" s="59"/>
      <c r="IVG35" s="59"/>
      <c r="IVH35" s="59"/>
      <c r="IVI35" s="59"/>
      <c r="IVJ35" s="59"/>
      <c r="IVK35" s="59"/>
      <c r="IVL35" s="59"/>
      <c r="IVM35" s="59"/>
      <c r="IVN35" s="59"/>
      <c r="IVO35" s="59"/>
      <c r="IVP35" s="59"/>
      <c r="IVQ35" s="59"/>
      <c r="IVR35" s="59"/>
      <c r="IVS35" s="59"/>
      <c r="IVT35" s="59"/>
      <c r="IVU35" s="59"/>
      <c r="IVV35" s="59"/>
      <c r="IVW35" s="59"/>
      <c r="IVX35" s="59"/>
      <c r="IVY35" s="59"/>
      <c r="IVZ35" s="59"/>
      <c r="IWA35" s="59"/>
      <c r="IWB35" s="59"/>
      <c r="IWC35" s="59"/>
      <c r="IWD35" s="59"/>
      <c r="IWE35" s="59"/>
      <c r="IWF35" s="59"/>
      <c r="IWG35" s="59"/>
      <c r="IWH35" s="59"/>
      <c r="IWI35" s="59"/>
      <c r="IWJ35" s="59"/>
      <c r="IWK35" s="59"/>
      <c r="IWL35" s="59"/>
      <c r="IWM35" s="59"/>
      <c r="IWN35" s="59"/>
      <c r="IWO35" s="59"/>
      <c r="IWP35" s="59"/>
      <c r="IWQ35" s="59"/>
      <c r="IWR35" s="59"/>
      <c r="IWS35" s="59"/>
      <c r="IWT35" s="59"/>
      <c r="IWU35" s="59"/>
      <c r="IWV35" s="59"/>
      <c r="IWW35" s="59"/>
      <c r="IWX35" s="59"/>
      <c r="IWY35" s="59"/>
      <c r="IWZ35" s="59"/>
      <c r="IXA35" s="59"/>
      <c r="IXB35" s="59"/>
      <c r="IXC35" s="59"/>
      <c r="IXD35" s="59"/>
      <c r="IXE35" s="59"/>
      <c r="IXF35" s="59"/>
      <c r="IXG35" s="59"/>
      <c r="IXH35" s="59"/>
      <c r="IXI35" s="59"/>
      <c r="IXJ35" s="59"/>
      <c r="IXK35" s="59"/>
      <c r="IXL35" s="59"/>
      <c r="IXM35" s="59"/>
      <c r="IXN35" s="59"/>
      <c r="IXO35" s="59"/>
      <c r="IXP35" s="59"/>
      <c r="IXQ35" s="59"/>
      <c r="IXR35" s="59"/>
      <c r="IXS35" s="59"/>
      <c r="IXT35" s="59"/>
      <c r="IXU35" s="59"/>
      <c r="IXV35" s="59"/>
      <c r="IXW35" s="59"/>
      <c r="IXX35" s="59"/>
      <c r="IXY35" s="59"/>
      <c r="IXZ35" s="59"/>
      <c r="IYA35" s="59"/>
      <c r="IYB35" s="59"/>
      <c r="IYC35" s="59"/>
      <c r="IYD35" s="59"/>
      <c r="IYE35" s="59"/>
      <c r="IYF35" s="59"/>
      <c r="IYG35" s="59"/>
      <c r="IYH35" s="59"/>
      <c r="IYI35" s="59"/>
      <c r="IYJ35" s="59"/>
      <c r="IYK35" s="59"/>
      <c r="IYL35" s="59"/>
      <c r="IYM35" s="59"/>
      <c r="IYN35" s="59"/>
      <c r="IYO35" s="59"/>
      <c r="IYP35" s="59"/>
      <c r="IYQ35" s="59"/>
      <c r="IYR35" s="59"/>
      <c r="IYS35" s="59"/>
      <c r="IYT35" s="59"/>
      <c r="IYU35" s="59"/>
      <c r="IYV35" s="59"/>
      <c r="IYW35" s="59"/>
      <c r="IYX35" s="59"/>
      <c r="IYY35" s="59"/>
      <c r="IYZ35" s="59"/>
      <c r="IZA35" s="59"/>
      <c r="IZB35" s="59"/>
      <c r="IZC35" s="59"/>
      <c r="IZD35" s="59"/>
      <c r="IZE35" s="59"/>
      <c r="IZF35" s="59"/>
      <c r="IZG35" s="59"/>
      <c r="IZH35" s="59"/>
      <c r="IZI35" s="59"/>
      <c r="IZJ35" s="59"/>
      <c r="IZK35" s="59"/>
      <c r="IZL35" s="59"/>
      <c r="IZM35" s="59"/>
      <c r="IZN35" s="59"/>
      <c r="IZO35" s="59"/>
      <c r="IZP35" s="59"/>
      <c r="IZQ35" s="59"/>
      <c r="IZR35" s="59"/>
      <c r="IZS35" s="59"/>
      <c r="IZT35" s="59"/>
      <c r="IZU35" s="59"/>
      <c r="IZV35" s="59"/>
      <c r="IZW35" s="59"/>
      <c r="IZX35" s="59"/>
      <c r="IZY35" s="59"/>
      <c r="IZZ35" s="59"/>
      <c r="JAA35" s="59"/>
      <c r="JAB35" s="59"/>
      <c r="JAC35" s="59"/>
      <c r="JAD35" s="59"/>
      <c r="JAE35" s="59"/>
      <c r="JAF35" s="59"/>
      <c r="JAG35" s="59"/>
      <c r="JAH35" s="59"/>
      <c r="JAI35" s="59"/>
      <c r="JAJ35" s="59"/>
      <c r="JAK35" s="59"/>
      <c r="JAL35" s="59"/>
      <c r="JAM35" s="59"/>
      <c r="JAN35" s="59"/>
      <c r="JAO35" s="59"/>
      <c r="JAP35" s="59"/>
      <c r="JAQ35" s="59"/>
      <c r="JAR35" s="59"/>
      <c r="JAS35" s="59"/>
      <c r="JAT35" s="59"/>
      <c r="JAU35" s="59"/>
      <c r="JAV35" s="59"/>
      <c r="JAW35" s="59"/>
      <c r="JAX35" s="59"/>
      <c r="JAY35" s="59"/>
      <c r="JAZ35" s="59"/>
      <c r="JBA35" s="59"/>
      <c r="JBB35" s="59"/>
      <c r="JBC35" s="59"/>
      <c r="JBD35" s="59"/>
      <c r="JBE35" s="59"/>
      <c r="JBF35" s="59"/>
      <c r="JBG35" s="59"/>
      <c r="JBH35" s="59"/>
      <c r="JBI35" s="59"/>
      <c r="JBJ35" s="59"/>
      <c r="JBK35" s="59"/>
      <c r="JBL35" s="59"/>
      <c r="JBM35" s="59"/>
      <c r="JBN35" s="59"/>
      <c r="JBO35" s="59"/>
      <c r="JBP35" s="59"/>
      <c r="JBQ35" s="59"/>
      <c r="JBR35" s="59"/>
      <c r="JBS35" s="59"/>
      <c r="JBT35" s="59"/>
      <c r="JBU35" s="59"/>
      <c r="JBV35" s="59"/>
      <c r="JBW35" s="59"/>
      <c r="JBX35" s="59"/>
      <c r="JBY35" s="59"/>
      <c r="JBZ35" s="59"/>
      <c r="JCA35" s="59"/>
      <c r="JCB35" s="59"/>
      <c r="JCC35" s="59"/>
      <c r="JCD35" s="59"/>
      <c r="JCE35" s="59"/>
      <c r="JCF35" s="59"/>
      <c r="JCG35" s="59"/>
      <c r="JCH35" s="59"/>
      <c r="JCI35" s="59"/>
      <c r="JCJ35" s="59"/>
      <c r="JCK35" s="59"/>
      <c r="JCL35" s="59"/>
      <c r="JCM35" s="59"/>
      <c r="JCN35" s="59"/>
      <c r="JCO35" s="59"/>
      <c r="JCP35" s="59"/>
      <c r="JCQ35" s="59"/>
      <c r="JCR35" s="59"/>
      <c r="JCS35" s="59"/>
      <c r="JCT35" s="59"/>
      <c r="JCU35" s="59"/>
      <c r="JCV35" s="59"/>
      <c r="JCW35" s="59"/>
      <c r="JCX35" s="59"/>
      <c r="JCY35" s="59"/>
      <c r="JCZ35" s="59"/>
      <c r="JDA35" s="59"/>
      <c r="JDB35" s="59"/>
      <c r="JDC35" s="59"/>
      <c r="JDD35" s="59"/>
      <c r="JDE35" s="59"/>
      <c r="JDF35" s="59"/>
      <c r="JDG35" s="59"/>
      <c r="JDH35" s="59"/>
      <c r="JDI35" s="59"/>
      <c r="JDJ35" s="59"/>
      <c r="JDK35" s="59"/>
      <c r="JDL35" s="59"/>
      <c r="JDM35" s="59"/>
      <c r="JDN35" s="59"/>
      <c r="JDO35" s="59"/>
      <c r="JDP35" s="59"/>
      <c r="JDQ35" s="59"/>
      <c r="JDR35" s="59"/>
      <c r="JDS35" s="59"/>
      <c r="JDT35" s="59"/>
      <c r="JDU35" s="59"/>
      <c r="JDV35" s="59"/>
      <c r="JDW35" s="59"/>
      <c r="JDX35" s="59"/>
      <c r="JDY35" s="59"/>
      <c r="JDZ35" s="59"/>
      <c r="JEA35" s="59"/>
      <c r="JEB35" s="59"/>
      <c r="JEC35" s="59"/>
      <c r="JED35" s="59"/>
      <c r="JEE35" s="59"/>
      <c r="JEF35" s="59"/>
      <c r="JEG35" s="59"/>
      <c r="JEH35" s="59"/>
      <c r="JEI35" s="59"/>
      <c r="JEJ35" s="59"/>
      <c r="JEK35" s="59"/>
      <c r="JEL35" s="59"/>
      <c r="JEM35" s="59"/>
      <c r="JEN35" s="59"/>
      <c r="JEO35" s="59"/>
      <c r="JEP35" s="59"/>
      <c r="JEQ35" s="59"/>
      <c r="JER35" s="59"/>
      <c r="JES35" s="59"/>
      <c r="JET35" s="59"/>
      <c r="JEU35" s="59"/>
      <c r="JEV35" s="59"/>
      <c r="JEW35" s="59"/>
      <c r="JEX35" s="59"/>
      <c r="JEY35" s="59"/>
      <c r="JEZ35" s="59"/>
      <c r="JFA35" s="59"/>
      <c r="JFB35" s="59"/>
      <c r="JFC35" s="59"/>
      <c r="JFD35" s="59"/>
      <c r="JFE35" s="59"/>
      <c r="JFF35" s="59"/>
      <c r="JFG35" s="59"/>
      <c r="JFH35" s="59"/>
      <c r="JFI35" s="59"/>
      <c r="JFJ35" s="59"/>
      <c r="JFK35" s="59"/>
      <c r="JFL35" s="59"/>
      <c r="JFM35" s="59"/>
      <c r="JFN35" s="59"/>
      <c r="JFO35" s="59"/>
      <c r="JFP35" s="59"/>
      <c r="JFQ35" s="59"/>
      <c r="JFR35" s="59"/>
      <c r="JFS35" s="59"/>
      <c r="JFT35" s="59"/>
      <c r="JFU35" s="59"/>
      <c r="JFV35" s="59"/>
      <c r="JFW35" s="59"/>
      <c r="JFX35" s="59"/>
      <c r="JFY35" s="59"/>
      <c r="JFZ35" s="59"/>
      <c r="JGA35" s="59"/>
      <c r="JGB35" s="59"/>
      <c r="JGC35" s="59"/>
      <c r="JGD35" s="59"/>
      <c r="JGE35" s="59"/>
      <c r="JGF35" s="59"/>
      <c r="JGG35" s="59"/>
      <c r="JGH35" s="59"/>
      <c r="JGI35" s="59"/>
      <c r="JGJ35" s="59"/>
      <c r="JGK35" s="59"/>
      <c r="JGL35" s="59"/>
      <c r="JGM35" s="59"/>
      <c r="JGN35" s="59"/>
      <c r="JGO35" s="59"/>
      <c r="JGP35" s="59"/>
      <c r="JGQ35" s="59"/>
      <c r="JGR35" s="59"/>
      <c r="JGS35" s="59"/>
      <c r="JGT35" s="59"/>
      <c r="JGU35" s="59"/>
      <c r="JGV35" s="59"/>
      <c r="JGW35" s="59"/>
      <c r="JGX35" s="59"/>
      <c r="JGY35" s="59"/>
      <c r="JGZ35" s="59"/>
      <c r="JHA35" s="59"/>
      <c r="JHB35" s="59"/>
      <c r="JHC35" s="59"/>
      <c r="JHD35" s="59"/>
      <c r="JHE35" s="59"/>
      <c r="JHF35" s="59"/>
      <c r="JHG35" s="59"/>
      <c r="JHH35" s="59"/>
      <c r="JHI35" s="59"/>
      <c r="JHJ35" s="59"/>
      <c r="JHK35" s="59"/>
      <c r="JHL35" s="59"/>
      <c r="JHM35" s="59"/>
      <c r="JHN35" s="59"/>
      <c r="JHO35" s="59"/>
      <c r="JHP35" s="59"/>
      <c r="JHQ35" s="59"/>
      <c r="JHR35" s="59"/>
      <c r="JHS35" s="59"/>
      <c r="JHT35" s="59"/>
      <c r="JHU35" s="59"/>
      <c r="JHV35" s="59"/>
      <c r="JHW35" s="59"/>
      <c r="JHX35" s="59"/>
      <c r="JHY35" s="59"/>
      <c r="JHZ35" s="59"/>
      <c r="JIA35" s="59"/>
      <c r="JIB35" s="59"/>
      <c r="JIC35" s="59"/>
      <c r="JID35" s="59"/>
      <c r="JIE35" s="59"/>
      <c r="JIF35" s="59"/>
      <c r="JIG35" s="59"/>
      <c r="JIH35" s="59"/>
      <c r="JII35" s="59"/>
      <c r="JIJ35" s="59"/>
      <c r="JIK35" s="59"/>
      <c r="JIL35" s="59"/>
      <c r="JIM35" s="59"/>
      <c r="JIN35" s="59"/>
      <c r="JIO35" s="59"/>
      <c r="JIP35" s="59"/>
      <c r="JIQ35" s="59"/>
      <c r="JIR35" s="59"/>
      <c r="JIS35" s="59"/>
      <c r="JIT35" s="59"/>
      <c r="JIU35" s="59"/>
      <c r="JIV35" s="59"/>
      <c r="JIW35" s="59"/>
      <c r="JIX35" s="59"/>
      <c r="JIY35" s="59"/>
      <c r="JIZ35" s="59"/>
      <c r="JJA35" s="59"/>
      <c r="JJB35" s="59"/>
      <c r="JJC35" s="59"/>
      <c r="JJD35" s="59"/>
      <c r="JJE35" s="59"/>
      <c r="JJF35" s="59"/>
      <c r="JJG35" s="59"/>
      <c r="JJH35" s="59"/>
      <c r="JJI35" s="59"/>
      <c r="JJJ35" s="59"/>
      <c r="JJK35" s="59"/>
      <c r="JJL35" s="59"/>
      <c r="JJM35" s="59"/>
      <c r="JJN35" s="59"/>
      <c r="JJO35" s="59"/>
      <c r="JJP35" s="59"/>
      <c r="JJQ35" s="59"/>
      <c r="JJR35" s="59"/>
      <c r="JJS35" s="59"/>
      <c r="JJT35" s="59"/>
      <c r="JJU35" s="59"/>
      <c r="JJV35" s="59"/>
      <c r="JJW35" s="59"/>
      <c r="JJX35" s="59"/>
      <c r="JJY35" s="59"/>
      <c r="JJZ35" s="59"/>
      <c r="JKA35" s="59"/>
      <c r="JKB35" s="59"/>
      <c r="JKC35" s="59"/>
      <c r="JKD35" s="59"/>
      <c r="JKE35" s="59"/>
      <c r="JKF35" s="59"/>
      <c r="JKG35" s="59"/>
      <c r="JKH35" s="59"/>
      <c r="JKI35" s="59"/>
      <c r="JKJ35" s="59"/>
      <c r="JKK35" s="59"/>
      <c r="JKL35" s="59"/>
      <c r="JKM35" s="59"/>
      <c r="JKN35" s="59"/>
      <c r="JKO35" s="59"/>
      <c r="JKP35" s="59"/>
      <c r="JKQ35" s="59"/>
      <c r="JKR35" s="59"/>
      <c r="JKS35" s="59"/>
      <c r="JKT35" s="59"/>
      <c r="JKU35" s="59"/>
      <c r="JKV35" s="59"/>
      <c r="JKW35" s="59"/>
      <c r="JKX35" s="59"/>
      <c r="JKY35" s="59"/>
      <c r="JKZ35" s="59"/>
      <c r="JLA35" s="59"/>
      <c r="JLB35" s="59"/>
      <c r="JLC35" s="59"/>
      <c r="JLD35" s="59"/>
      <c r="JLE35" s="59"/>
      <c r="JLF35" s="59"/>
      <c r="JLG35" s="59"/>
      <c r="JLH35" s="59"/>
      <c r="JLI35" s="59"/>
      <c r="JLJ35" s="59"/>
      <c r="JLK35" s="59"/>
      <c r="JLL35" s="59"/>
      <c r="JLM35" s="59"/>
      <c r="JLN35" s="59"/>
      <c r="JLO35" s="59"/>
      <c r="JLP35" s="59"/>
      <c r="JLQ35" s="59"/>
      <c r="JLR35" s="59"/>
      <c r="JLS35" s="59"/>
      <c r="JLT35" s="59"/>
      <c r="JLU35" s="59"/>
      <c r="JLV35" s="59"/>
      <c r="JLW35" s="59"/>
      <c r="JLX35" s="59"/>
      <c r="JLY35" s="59"/>
      <c r="JLZ35" s="59"/>
      <c r="JMA35" s="59"/>
      <c r="JMB35" s="59"/>
      <c r="JMC35" s="59"/>
      <c r="JMD35" s="59"/>
      <c r="JME35" s="59"/>
      <c r="JMF35" s="59"/>
      <c r="JMG35" s="59"/>
      <c r="JMH35" s="59"/>
      <c r="JMI35" s="59"/>
      <c r="JMJ35" s="59"/>
      <c r="JMK35" s="59"/>
      <c r="JML35" s="59"/>
      <c r="JMM35" s="59"/>
      <c r="JMN35" s="59"/>
      <c r="JMO35" s="59"/>
      <c r="JMP35" s="59"/>
      <c r="JMQ35" s="59"/>
      <c r="JMR35" s="59"/>
      <c r="JMS35" s="59"/>
      <c r="JMT35" s="59"/>
      <c r="JMU35" s="59"/>
      <c r="JMV35" s="59"/>
      <c r="JMW35" s="59"/>
      <c r="JMX35" s="59"/>
      <c r="JMY35" s="59"/>
      <c r="JMZ35" s="59"/>
      <c r="JNA35" s="59"/>
      <c r="JNB35" s="59"/>
      <c r="JNC35" s="59"/>
      <c r="JND35" s="59"/>
      <c r="JNE35" s="59"/>
      <c r="JNF35" s="59"/>
      <c r="JNG35" s="59"/>
      <c r="JNH35" s="59"/>
      <c r="JNI35" s="59"/>
      <c r="JNJ35" s="59"/>
      <c r="JNK35" s="59"/>
      <c r="JNL35" s="59"/>
      <c r="JNM35" s="59"/>
      <c r="JNN35" s="59"/>
      <c r="JNO35" s="59"/>
      <c r="JNP35" s="59"/>
      <c r="JNQ35" s="59"/>
      <c r="JNR35" s="59"/>
      <c r="JNS35" s="59"/>
      <c r="JNT35" s="59"/>
      <c r="JNU35" s="59"/>
      <c r="JNV35" s="59"/>
      <c r="JNW35" s="59"/>
      <c r="JNX35" s="59"/>
      <c r="JNY35" s="59"/>
      <c r="JNZ35" s="59"/>
      <c r="JOA35" s="59"/>
      <c r="JOB35" s="59"/>
      <c r="JOC35" s="59"/>
      <c r="JOD35" s="59"/>
      <c r="JOE35" s="59"/>
      <c r="JOF35" s="59"/>
      <c r="JOG35" s="59"/>
      <c r="JOH35" s="59"/>
      <c r="JOI35" s="59"/>
      <c r="JOJ35" s="59"/>
      <c r="JOK35" s="59"/>
      <c r="JOL35" s="59"/>
      <c r="JOM35" s="59"/>
      <c r="JON35" s="59"/>
      <c r="JOO35" s="59"/>
      <c r="JOP35" s="59"/>
      <c r="JOQ35" s="59"/>
      <c r="JOR35" s="59"/>
      <c r="JOS35" s="59"/>
      <c r="JOT35" s="59"/>
      <c r="JOU35" s="59"/>
      <c r="JOV35" s="59"/>
      <c r="JOW35" s="59"/>
      <c r="JOX35" s="59"/>
      <c r="JOY35" s="59"/>
      <c r="JOZ35" s="59"/>
      <c r="JPA35" s="59"/>
      <c r="JPB35" s="59"/>
      <c r="JPC35" s="59"/>
      <c r="JPD35" s="59"/>
      <c r="JPE35" s="59"/>
      <c r="JPF35" s="59"/>
      <c r="JPG35" s="59"/>
      <c r="JPH35" s="59"/>
      <c r="JPI35" s="59"/>
      <c r="JPJ35" s="59"/>
      <c r="JPK35" s="59"/>
      <c r="JPL35" s="59"/>
      <c r="JPM35" s="59"/>
      <c r="JPN35" s="59"/>
      <c r="JPO35" s="59"/>
      <c r="JPP35" s="59"/>
      <c r="JPQ35" s="59"/>
      <c r="JPR35" s="59"/>
      <c r="JPS35" s="59"/>
      <c r="JPT35" s="59"/>
      <c r="JPU35" s="59"/>
      <c r="JPV35" s="59"/>
      <c r="JPW35" s="59"/>
      <c r="JPX35" s="59"/>
      <c r="JPY35" s="59"/>
      <c r="JPZ35" s="59"/>
      <c r="JQA35" s="59"/>
      <c r="JQB35" s="59"/>
      <c r="JQC35" s="59"/>
      <c r="JQD35" s="59"/>
      <c r="JQE35" s="59"/>
      <c r="JQF35" s="59"/>
      <c r="JQG35" s="59"/>
      <c r="JQH35" s="59"/>
      <c r="JQI35" s="59"/>
      <c r="JQJ35" s="59"/>
      <c r="JQK35" s="59"/>
      <c r="JQL35" s="59"/>
      <c r="JQM35" s="59"/>
      <c r="JQN35" s="59"/>
      <c r="JQO35" s="59"/>
      <c r="JQP35" s="59"/>
      <c r="JQQ35" s="59"/>
      <c r="JQR35" s="59"/>
      <c r="JQS35" s="59"/>
      <c r="JQT35" s="59"/>
      <c r="JQU35" s="59"/>
      <c r="JQV35" s="59"/>
      <c r="JQW35" s="59"/>
      <c r="JQX35" s="59"/>
      <c r="JQY35" s="59"/>
      <c r="JQZ35" s="59"/>
      <c r="JRA35" s="59"/>
      <c r="JRB35" s="59"/>
      <c r="JRC35" s="59"/>
      <c r="JRD35" s="59"/>
      <c r="JRE35" s="59"/>
      <c r="JRF35" s="59"/>
      <c r="JRG35" s="59"/>
      <c r="JRH35" s="59"/>
      <c r="JRI35" s="59"/>
      <c r="JRJ35" s="59"/>
      <c r="JRK35" s="59"/>
      <c r="JRL35" s="59"/>
      <c r="JRM35" s="59"/>
      <c r="JRN35" s="59"/>
      <c r="JRO35" s="59"/>
      <c r="JRP35" s="59"/>
      <c r="JRQ35" s="59"/>
      <c r="JRR35" s="59"/>
      <c r="JRS35" s="59"/>
      <c r="JRT35" s="59"/>
      <c r="JRU35" s="59"/>
      <c r="JRV35" s="59"/>
      <c r="JRW35" s="59"/>
      <c r="JRX35" s="59"/>
      <c r="JRY35" s="59"/>
      <c r="JRZ35" s="59"/>
      <c r="JSA35" s="59"/>
      <c r="JSB35" s="59"/>
      <c r="JSC35" s="59"/>
      <c r="JSD35" s="59"/>
      <c r="JSE35" s="59"/>
      <c r="JSF35" s="59"/>
      <c r="JSG35" s="59"/>
      <c r="JSH35" s="59"/>
      <c r="JSI35" s="59"/>
      <c r="JSJ35" s="59"/>
      <c r="JSK35" s="59"/>
      <c r="JSL35" s="59"/>
      <c r="JSM35" s="59"/>
      <c r="JSN35" s="59"/>
      <c r="JSO35" s="59"/>
      <c r="JSP35" s="59"/>
      <c r="JSQ35" s="59"/>
      <c r="JSR35" s="59"/>
      <c r="JSS35" s="59"/>
      <c r="JST35" s="59"/>
      <c r="JSU35" s="59"/>
      <c r="JSV35" s="59"/>
      <c r="JSW35" s="59"/>
      <c r="JSX35" s="59"/>
      <c r="JSY35" s="59"/>
      <c r="JSZ35" s="59"/>
      <c r="JTA35" s="59"/>
      <c r="JTB35" s="59"/>
      <c r="JTC35" s="59"/>
      <c r="JTD35" s="59"/>
      <c r="JTE35" s="59"/>
      <c r="JTF35" s="59"/>
      <c r="JTG35" s="59"/>
      <c r="JTH35" s="59"/>
      <c r="JTI35" s="59"/>
      <c r="JTJ35" s="59"/>
      <c r="JTK35" s="59"/>
      <c r="JTL35" s="59"/>
      <c r="JTM35" s="59"/>
      <c r="JTN35" s="59"/>
      <c r="JTO35" s="59"/>
      <c r="JTP35" s="59"/>
      <c r="JTQ35" s="59"/>
      <c r="JTR35" s="59"/>
      <c r="JTS35" s="59"/>
      <c r="JTT35" s="59"/>
      <c r="JTU35" s="59"/>
      <c r="JTV35" s="59"/>
      <c r="JTW35" s="59"/>
      <c r="JTX35" s="59"/>
      <c r="JTY35" s="59"/>
      <c r="JTZ35" s="59"/>
      <c r="JUA35" s="59"/>
      <c r="JUB35" s="59"/>
      <c r="JUC35" s="59"/>
      <c r="JUD35" s="59"/>
      <c r="JUE35" s="59"/>
      <c r="JUF35" s="59"/>
      <c r="JUG35" s="59"/>
      <c r="JUH35" s="59"/>
      <c r="JUI35" s="59"/>
      <c r="JUJ35" s="59"/>
      <c r="JUK35" s="59"/>
      <c r="JUL35" s="59"/>
      <c r="JUM35" s="59"/>
      <c r="JUN35" s="59"/>
      <c r="JUO35" s="59"/>
      <c r="JUP35" s="59"/>
      <c r="JUQ35" s="59"/>
      <c r="JUR35" s="59"/>
      <c r="JUS35" s="59"/>
      <c r="JUT35" s="59"/>
      <c r="JUU35" s="59"/>
      <c r="JUV35" s="59"/>
      <c r="JUW35" s="59"/>
      <c r="JUX35" s="59"/>
      <c r="JUY35" s="59"/>
      <c r="JUZ35" s="59"/>
      <c r="JVA35" s="59"/>
      <c r="JVB35" s="59"/>
      <c r="JVC35" s="59"/>
      <c r="JVD35" s="59"/>
      <c r="JVE35" s="59"/>
      <c r="JVF35" s="59"/>
      <c r="JVG35" s="59"/>
      <c r="JVH35" s="59"/>
      <c r="JVI35" s="59"/>
      <c r="JVJ35" s="59"/>
      <c r="JVK35" s="59"/>
      <c r="JVL35" s="59"/>
      <c r="JVM35" s="59"/>
      <c r="JVN35" s="59"/>
      <c r="JVO35" s="59"/>
      <c r="JVP35" s="59"/>
      <c r="JVQ35" s="59"/>
      <c r="JVR35" s="59"/>
      <c r="JVS35" s="59"/>
      <c r="JVT35" s="59"/>
      <c r="JVU35" s="59"/>
      <c r="JVV35" s="59"/>
      <c r="JVW35" s="59"/>
      <c r="JVX35" s="59"/>
      <c r="JVY35" s="59"/>
      <c r="JVZ35" s="59"/>
      <c r="JWA35" s="59"/>
      <c r="JWB35" s="59"/>
      <c r="JWC35" s="59"/>
      <c r="JWD35" s="59"/>
      <c r="JWE35" s="59"/>
      <c r="JWF35" s="59"/>
      <c r="JWG35" s="59"/>
      <c r="JWH35" s="59"/>
      <c r="JWI35" s="59"/>
      <c r="JWJ35" s="59"/>
      <c r="JWK35" s="59"/>
      <c r="JWL35" s="59"/>
      <c r="JWM35" s="59"/>
      <c r="JWN35" s="59"/>
      <c r="JWO35" s="59"/>
      <c r="JWP35" s="59"/>
      <c r="JWQ35" s="59"/>
      <c r="JWR35" s="59"/>
      <c r="JWS35" s="59"/>
      <c r="JWT35" s="59"/>
      <c r="JWU35" s="59"/>
      <c r="JWV35" s="59"/>
      <c r="JWW35" s="59"/>
      <c r="JWX35" s="59"/>
      <c r="JWY35" s="59"/>
      <c r="JWZ35" s="59"/>
      <c r="JXA35" s="59"/>
      <c r="JXB35" s="59"/>
      <c r="JXC35" s="59"/>
      <c r="JXD35" s="59"/>
      <c r="JXE35" s="59"/>
      <c r="JXF35" s="59"/>
      <c r="JXG35" s="59"/>
      <c r="JXH35" s="59"/>
      <c r="JXI35" s="59"/>
      <c r="JXJ35" s="59"/>
      <c r="JXK35" s="59"/>
      <c r="JXL35" s="59"/>
      <c r="JXM35" s="59"/>
      <c r="JXN35" s="59"/>
      <c r="JXO35" s="59"/>
      <c r="JXP35" s="59"/>
      <c r="JXQ35" s="59"/>
      <c r="JXR35" s="59"/>
      <c r="JXS35" s="59"/>
      <c r="JXT35" s="59"/>
      <c r="JXU35" s="59"/>
      <c r="JXV35" s="59"/>
      <c r="JXW35" s="59"/>
      <c r="JXX35" s="59"/>
      <c r="JXY35" s="59"/>
      <c r="JXZ35" s="59"/>
      <c r="JYA35" s="59"/>
      <c r="JYB35" s="59"/>
      <c r="JYC35" s="59"/>
      <c r="JYD35" s="59"/>
      <c r="JYE35" s="59"/>
      <c r="JYF35" s="59"/>
      <c r="JYG35" s="59"/>
      <c r="JYH35" s="59"/>
      <c r="JYI35" s="59"/>
      <c r="JYJ35" s="59"/>
      <c r="JYK35" s="59"/>
      <c r="JYL35" s="59"/>
      <c r="JYM35" s="59"/>
      <c r="JYN35" s="59"/>
      <c r="JYO35" s="59"/>
      <c r="JYP35" s="59"/>
      <c r="JYQ35" s="59"/>
      <c r="JYR35" s="59"/>
      <c r="JYS35" s="59"/>
      <c r="JYT35" s="59"/>
      <c r="JYU35" s="59"/>
      <c r="JYV35" s="59"/>
      <c r="JYW35" s="59"/>
      <c r="JYX35" s="59"/>
      <c r="JYY35" s="59"/>
      <c r="JYZ35" s="59"/>
      <c r="JZA35" s="59"/>
      <c r="JZB35" s="59"/>
      <c r="JZC35" s="59"/>
      <c r="JZD35" s="59"/>
      <c r="JZE35" s="59"/>
      <c r="JZF35" s="59"/>
      <c r="JZG35" s="59"/>
      <c r="JZH35" s="59"/>
      <c r="JZI35" s="59"/>
      <c r="JZJ35" s="59"/>
      <c r="JZK35" s="59"/>
      <c r="JZL35" s="59"/>
      <c r="JZM35" s="59"/>
      <c r="JZN35" s="59"/>
      <c r="JZO35" s="59"/>
      <c r="JZP35" s="59"/>
      <c r="JZQ35" s="59"/>
      <c r="JZR35" s="59"/>
      <c r="JZS35" s="59"/>
      <c r="JZT35" s="59"/>
      <c r="JZU35" s="59"/>
      <c r="JZV35" s="59"/>
      <c r="JZW35" s="59"/>
      <c r="JZX35" s="59"/>
      <c r="JZY35" s="59"/>
      <c r="JZZ35" s="59"/>
      <c r="KAA35" s="59"/>
      <c r="KAB35" s="59"/>
      <c r="KAC35" s="59"/>
      <c r="KAD35" s="59"/>
      <c r="KAE35" s="59"/>
      <c r="KAF35" s="59"/>
      <c r="KAG35" s="59"/>
      <c r="KAH35" s="59"/>
      <c r="KAI35" s="59"/>
      <c r="KAJ35" s="59"/>
      <c r="KAK35" s="59"/>
      <c r="KAL35" s="59"/>
      <c r="KAM35" s="59"/>
      <c r="KAN35" s="59"/>
      <c r="KAO35" s="59"/>
      <c r="KAP35" s="59"/>
      <c r="KAQ35" s="59"/>
      <c r="KAR35" s="59"/>
      <c r="KAS35" s="59"/>
      <c r="KAT35" s="59"/>
      <c r="KAU35" s="59"/>
      <c r="KAV35" s="59"/>
      <c r="KAW35" s="59"/>
      <c r="KAX35" s="59"/>
      <c r="KAY35" s="59"/>
      <c r="KAZ35" s="59"/>
      <c r="KBA35" s="59"/>
      <c r="KBB35" s="59"/>
      <c r="KBC35" s="59"/>
      <c r="KBD35" s="59"/>
      <c r="KBE35" s="59"/>
      <c r="KBF35" s="59"/>
      <c r="KBG35" s="59"/>
      <c r="KBH35" s="59"/>
      <c r="KBI35" s="59"/>
      <c r="KBJ35" s="59"/>
      <c r="KBK35" s="59"/>
      <c r="KBL35" s="59"/>
      <c r="KBM35" s="59"/>
      <c r="KBN35" s="59"/>
      <c r="KBO35" s="59"/>
      <c r="KBP35" s="59"/>
      <c r="KBQ35" s="59"/>
      <c r="KBR35" s="59"/>
      <c r="KBS35" s="59"/>
      <c r="KBT35" s="59"/>
      <c r="KBU35" s="59"/>
      <c r="KBV35" s="59"/>
      <c r="KBW35" s="59"/>
      <c r="KBX35" s="59"/>
      <c r="KBY35" s="59"/>
      <c r="KBZ35" s="59"/>
      <c r="KCA35" s="59"/>
      <c r="KCB35" s="59"/>
      <c r="KCC35" s="59"/>
      <c r="KCD35" s="59"/>
      <c r="KCE35" s="59"/>
      <c r="KCF35" s="59"/>
      <c r="KCG35" s="59"/>
      <c r="KCH35" s="59"/>
      <c r="KCI35" s="59"/>
      <c r="KCJ35" s="59"/>
      <c r="KCK35" s="59"/>
      <c r="KCL35" s="59"/>
      <c r="KCM35" s="59"/>
      <c r="KCN35" s="59"/>
      <c r="KCO35" s="59"/>
      <c r="KCP35" s="59"/>
      <c r="KCQ35" s="59"/>
      <c r="KCR35" s="59"/>
      <c r="KCS35" s="59"/>
      <c r="KCT35" s="59"/>
      <c r="KCU35" s="59"/>
      <c r="KCV35" s="59"/>
      <c r="KCW35" s="59"/>
      <c r="KCX35" s="59"/>
      <c r="KCY35" s="59"/>
      <c r="KCZ35" s="59"/>
      <c r="KDA35" s="59"/>
      <c r="KDB35" s="59"/>
      <c r="KDC35" s="59"/>
      <c r="KDD35" s="59"/>
      <c r="KDE35" s="59"/>
      <c r="KDF35" s="59"/>
      <c r="KDG35" s="59"/>
      <c r="KDH35" s="59"/>
      <c r="KDI35" s="59"/>
      <c r="KDJ35" s="59"/>
      <c r="KDK35" s="59"/>
      <c r="KDL35" s="59"/>
      <c r="KDM35" s="59"/>
      <c r="KDN35" s="59"/>
      <c r="KDO35" s="59"/>
      <c r="KDP35" s="59"/>
      <c r="KDQ35" s="59"/>
      <c r="KDR35" s="59"/>
      <c r="KDS35" s="59"/>
      <c r="KDT35" s="59"/>
      <c r="KDU35" s="59"/>
      <c r="KDV35" s="59"/>
      <c r="KDW35" s="59"/>
      <c r="KDX35" s="59"/>
      <c r="KDY35" s="59"/>
      <c r="KDZ35" s="59"/>
      <c r="KEA35" s="59"/>
      <c r="KEB35" s="59"/>
      <c r="KEC35" s="59"/>
      <c r="KED35" s="59"/>
      <c r="KEE35" s="59"/>
      <c r="KEF35" s="59"/>
      <c r="KEG35" s="59"/>
      <c r="KEH35" s="59"/>
      <c r="KEI35" s="59"/>
      <c r="KEJ35" s="59"/>
      <c r="KEK35" s="59"/>
      <c r="KEL35" s="59"/>
      <c r="KEM35" s="59"/>
      <c r="KEN35" s="59"/>
      <c r="KEO35" s="59"/>
      <c r="KEP35" s="59"/>
      <c r="KEQ35" s="59"/>
      <c r="KER35" s="59"/>
      <c r="KES35" s="59"/>
      <c r="KET35" s="59"/>
      <c r="KEU35" s="59"/>
      <c r="KEV35" s="59"/>
      <c r="KEW35" s="59"/>
      <c r="KEX35" s="59"/>
      <c r="KEY35" s="59"/>
      <c r="KEZ35" s="59"/>
      <c r="KFA35" s="59"/>
      <c r="KFB35" s="59"/>
      <c r="KFC35" s="59"/>
      <c r="KFD35" s="59"/>
      <c r="KFE35" s="59"/>
      <c r="KFF35" s="59"/>
      <c r="KFG35" s="59"/>
      <c r="KFH35" s="59"/>
      <c r="KFI35" s="59"/>
      <c r="KFJ35" s="59"/>
      <c r="KFK35" s="59"/>
      <c r="KFL35" s="59"/>
      <c r="KFM35" s="59"/>
      <c r="KFN35" s="59"/>
      <c r="KFO35" s="59"/>
      <c r="KFP35" s="59"/>
      <c r="KFQ35" s="59"/>
      <c r="KFR35" s="59"/>
      <c r="KFS35" s="59"/>
      <c r="KFT35" s="59"/>
      <c r="KFU35" s="59"/>
      <c r="KFV35" s="59"/>
      <c r="KFW35" s="59"/>
      <c r="KFX35" s="59"/>
      <c r="KFY35" s="59"/>
      <c r="KFZ35" s="59"/>
      <c r="KGA35" s="59"/>
      <c r="KGB35" s="59"/>
      <c r="KGC35" s="59"/>
      <c r="KGD35" s="59"/>
      <c r="KGE35" s="59"/>
      <c r="KGF35" s="59"/>
      <c r="KGG35" s="59"/>
      <c r="KGH35" s="59"/>
      <c r="KGI35" s="59"/>
      <c r="KGJ35" s="59"/>
      <c r="KGK35" s="59"/>
      <c r="KGL35" s="59"/>
      <c r="KGM35" s="59"/>
      <c r="KGN35" s="59"/>
      <c r="KGO35" s="59"/>
      <c r="KGP35" s="59"/>
      <c r="KGQ35" s="59"/>
      <c r="KGR35" s="59"/>
      <c r="KGS35" s="59"/>
      <c r="KGT35" s="59"/>
      <c r="KGU35" s="59"/>
      <c r="KGV35" s="59"/>
      <c r="KGW35" s="59"/>
      <c r="KGX35" s="59"/>
      <c r="KGY35" s="59"/>
      <c r="KGZ35" s="59"/>
      <c r="KHA35" s="59"/>
      <c r="KHB35" s="59"/>
      <c r="KHC35" s="59"/>
      <c r="KHD35" s="59"/>
      <c r="KHE35" s="59"/>
      <c r="KHF35" s="59"/>
      <c r="KHG35" s="59"/>
      <c r="KHH35" s="59"/>
      <c r="KHI35" s="59"/>
      <c r="KHJ35" s="59"/>
      <c r="KHK35" s="59"/>
      <c r="KHL35" s="59"/>
      <c r="KHM35" s="59"/>
      <c r="KHN35" s="59"/>
      <c r="KHO35" s="59"/>
      <c r="KHP35" s="59"/>
      <c r="KHQ35" s="59"/>
      <c r="KHR35" s="59"/>
      <c r="KHS35" s="59"/>
      <c r="KHT35" s="59"/>
      <c r="KHU35" s="59"/>
      <c r="KHV35" s="59"/>
      <c r="KHW35" s="59"/>
      <c r="KHX35" s="59"/>
      <c r="KHY35" s="59"/>
      <c r="KHZ35" s="59"/>
      <c r="KIA35" s="59"/>
      <c r="KIB35" s="59"/>
      <c r="KIC35" s="59"/>
      <c r="KID35" s="59"/>
      <c r="KIE35" s="59"/>
      <c r="KIF35" s="59"/>
      <c r="KIG35" s="59"/>
      <c r="KIH35" s="59"/>
      <c r="KII35" s="59"/>
      <c r="KIJ35" s="59"/>
      <c r="KIK35" s="59"/>
      <c r="KIL35" s="59"/>
      <c r="KIM35" s="59"/>
      <c r="KIN35" s="59"/>
      <c r="KIO35" s="59"/>
      <c r="KIP35" s="59"/>
      <c r="KIQ35" s="59"/>
      <c r="KIR35" s="59"/>
      <c r="KIS35" s="59"/>
      <c r="KIT35" s="59"/>
      <c r="KIU35" s="59"/>
      <c r="KIV35" s="59"/>
      <c r="KIW35" s="59"/>
      <c r="KIX35" s="59"/>
      <c r="KIY35" s="59"/>
      <c r="KIZ35" s="59"/>
      <c r="KJA35" s="59"/>
      <c r="KJB35" s="59"/>
      <c r="KJC35" s="59"/>
      <c r="KJD35" s="59"/>
      <c r="KJE35" s="59"/>
      <c r="KJF35" s="59"/>
      <c r="KJG35" s="59"/>
      <c r="KJH35" s="59"/>
      <c r="KJI35" s="59"/>
      <c r="KJJ35" s="59"/>
      <c r="KJK35" s="59"/>
      <c r="KJL35" s="59"/>
      <c r="KJM35" s="59"/>
      <c r="KJN35" s="59"/>
      <c r="KJO35" s="59"/>
      <c r="KJP35" s="59"/>
      <c r="KJQ35" s="59"/>
      <c r="KJR35" s="59"/>
      <c r="KJS35" s="59"/>
      <c r="KJT35" s="59"/>
      <c r="KJU35" s="59"/>
      <c r="KJV35" s="59"/>
      <c r="KJW35" s="59"/>
      <c r="KJX35" s="59"/>
      <c r="KJY35" s="59"/>
      <c r="KJZ35" s="59"/>
      <c r="KKA35" s="59"/>
      <c r="KKB35" s="59"/>
      <c r="KKC35" s="59"/>
      <c r="KKD35" s="59"/>
      <c r="KKE35" s="59"/>
      <c r="KKF35" s="59"/>
      <c r="KKG35" s="59"/>
      <c r="KKH35" s="59"/>
      <c r="KKI35" s="59"/>
      <c r="KKJ35" s="59"/>
      <c r="KKK35" s="59"/>
      <c r="KKL35" s="59"/>
      <c r="KKM35" s="59"/>
      <c r="KKN35" s="59"/>
      <c r="KKO35" s="59"/>
      <c r="KKP35" s="59"/>
      <c r="KKQ35" s="59"/>
      <c r="KKR35" s="59"/>
      <c r="KKS35" s="59"/>
      <c r="KKT35" s="59"/>
      <c r="KKU35" s="59"/>
      <c r="KKV35" s="59"/>
      <c r="KKW35" s="59"/>
      <c r="KKX35" s="59"/>
      <c r="KKY35" s="59"/>
      <c r="KKZ35" s="59"/>
      <c r="KLA35" s="59"/>
      <c r="KLB35" s="59"/>
      <c r="KLC35" s="59"/>
      <c r="KLD35" s="59"/>
      <c r="KLE35" s="59"/>
      <c r="KLF35" s="59"/>
      <c r="KLG35" s="59"/>
      <c r="KLH35" s="59"/>
      <c r="KLI35" s="59"/>
      <c r="KLJ35" s="59"/>
      <c r="KLK35" s="59"/>
      <c r="KLL35" s="59"/>
      <c r="KLM35" s="59"/>
      <c r="KLN35" s="59"/>
      <c r="KLO35" s="59"/>
      <c r="KLP35" s="59"/>
      <c r="KLQ35" s="59"/>
      <c r="KLR35" s="59"/>
      <c r="KLS35" s="59"/>
      <c r="KLT35" s="59"/>
      <c r="KLU35" s="59"/>
      <c r="KLV35" s="59"/>
      <c r="KLW35" s="59"/>
      <c r="KLX35" s="59"/>
      <c r="KLY35" s="59"/>
      <c r="KLZ35" s="59"/>
      <c r="KMA35" s="59"/>
      <c r="KMB35" s="59"/>
      <c r="KMC35" s="59"/>
      <c r="KMD35" s="59"/>
      <c r="KME35" s="59"/>
      <c r="KMF35" s="59"/>
      <c r="KMG35" s="59"/>
      <c r="KMH35" s="59"/>
      <c r="KMI35" s="59"/>
      <c r="KMJ35" s="59"/>
      <c r="KMK35" s="59"/>
      <c r="KML35" s="59"/>
      <c r="KMM35" s="59"/>
      <c r="KMN35" s="59"/>
      <c r="KMO35" s="59"/>
      <c r="KMP35" s="59"/>
      <c r="KMQ35" s="59"/>
      <c r="KMR35" s="59"/>
      <c r="KMS35" s="59"/>
      <c r="KMT35" s="59"/>
      <c r="KMU35" s="59"/>
      <c r="KMV35" s="59"/>
      <c r="KMW35" s="59"/>
      <c r="KMX35" s="59"/>
      <c r="KMY35" s="59"/>
      <c r="KMZ35" s="59"/>
      <c r="KNA35" s="59"/>
      <c r="KNB35" s="59"/>
      <c r="KNC35" s="59"/>
      <c r="KND35" s="59"/>
      <c r="KNE35" s="59"/>
      <c r="KNF35" s="59"/>
      <c r="KNG35" s="59"/>
      <c r="KNH35" s="59"/>
      <c r="KNI35" s="59"/>
      <c r="KNJ35" s="59"/>
      <c r="KNK35" s="59"/>
      <c r="KNL35" s="59"/>
      <c r="KNM35" s="59"/>
      <c r="KNN35" s="59"/>
      <c r="KNO35" s="59"/>
      <c r="KNP35" s="59"/>
      <c r="KNQ35" s="59"/>
      <c r="KNR35" s="59"/>
      <c r="KNS35" s="59"/>
      <c r="KNT35" s="59"/>
      <c r="KNU35" s="59"/>
      <c r="KNV35" s="59"/>
      <c r="KNW35" s="59"/>
      <c r="KNX35" s="59"/>
      <c r="KNY35" s="59"/>
      <c r="KNZ35" s="59"/>
      <c r="KOA35" s="59"/>
      <c r="KOB35" s="59"/>
      <c r="KOC35" s="59"/>
      <c r="KOD35" s="59"/>
      <c r="KOE35" s="59"/>
      <c r="KOF35" s="59"/>
      <c r="KOG35" s="59"/>
      <c r="KOH35" s="59"/>
      <c r="KOI35" s="59"/>
      <c r="KOJ35" s="59"/>
      <c r="KOK35" s="59"/>
      <c r="KOL35" s="59"/>
      <c r="KOM35" s="59"/>
      <c r="KON35" s="59"/>
      <c r="KOO35" s="59"/>
      <c r="KOP35" s="59"/>
      <c r="KOQ35" s="59"/>
      <c r="KOR35" s="59"/>
      <c r="KOS35" s="59"/>
      <c r="KOT35" s="59"/>
      <c r="KOU35" s="59"/>
      <c r="KOV35" s="59"/>
      <c r="KOW35" s="59"/>
      <c r="KOX35" s="59"/>
      <c r="KOY35" s="59"/>
      <c r="KOZ35" s="59"/>
      <c r="KPA35" s="59"/>
      <c r="KPB35" s="59"/>
      <c r="KPC35" s="59"/>
      <c r="KPD35" s="59"/>
      <c r="KPE35" s="59"/>
      <c r="KPF35" s="59"/>
      <c r="KPG35" s="59"/>
      <c r="KPH35" s="59"/>
      <c r="KPI35" s="59"/>
      <c r="KPJ35" s="59"/>
      <c r="KPK35" s="59"/>
      <c r="KPL35" s="59"/>
      <c r="KPM35" s="59"/>
      <c r="KPN35" s="59"/>
      <c r="KPO35" s="59"/>
      <c r="KPP35" s="59"/>
      <c r="KPQ35" s="59"/>
      <c r="KPR35" s="59"/>
      <c r="KPS35" s="59"/>
      <c r="KPT35" s="59"/>
      <c r="KPU35" s="59"/>
      <c r="KPV35" s="59"/>
      <c r="KPW35" s="59"/>
      <c r="KPX35" s="59"/>
      <c r="KPY35" s="59"/>
      <c r="KPZ35" s="59"/>
      <c r="KQA35" s="59"/>
      <c r="KQB35" s="59"/>
      <c r="KQC35" s="59"/>
      <c r="KQD35" s="59"/>
      <c r="KQE35" s="59"/>
      <c r="KQF35" s="59"/>
      <c r="KQG35" s="59"/>
      <c r="KQH35" s="59"/>
      <c r="KQI35" s="59"/>
      <c r="KQJ35" s="59"/>
      <c r="KQK35" s="59"/>
      <c r="KQL35" s="59"/>
      <c r="KQM35" s="59"/>
      <c r="KQN35" s="59"/>
      <c r="KQO35" s="59"/>
      <c r="KQP35" s="59"/>
      <c r="KQQ35" s="59"/>
      <c r="KQR35" s="59"/>
      <c r="KQS35" s="59"/>
      <c r="KQT35" s="59"/>
      <c r="KQU35" s="59"/>
      <c r="KQV35" s="59"/>
      <c r="KQW35" s="59"/>
      <c r="KQX35" s="59"/>
      <c r="KQY35" s="59"/>
      <c r="KQZ35" s="59"/>
      <c r="KRA35" s="59"/>
      <c r="KRB35" s="59"/>
      <c r="KRC35" s="59"/>
      <c r="KRD35" s="59"/>
      <c r="KRE35" s="59"/>
      <c r="KRF35" s="59"/>
      <c r="KRG35" s="59"/>
      <c r="KRH35" s="59"/>
      <c r="KRI35" s="59"/>
      <c r="KRJ35" s="59"/>
      <c r="KRK35" s="59"/>
      <c r="KRL35" s="59"/>
      <c r="KRM35" s="59"/>
      <c r="KRN35" s="59"/>
      <c r="KRO35" s="59"/>
      <c r="KRP35" s="59"/>
      <c r="KRQ35" s="59"/>
      <c r="KRR35" s="59"/>
      <c r="KRS35" s="59"/>
      <c r="KRT35" s="59"/>
      <c r="KRU35" s="59"/>
      <c r="KRV35" s="59"/>
      <c r="KRW35" s="59"/>
      <c r="KRX35" s="59"/>
      <c r="KRY35" s="59"/>
      <c r="KRZ35" s="59"/>
      <c r="KSA35" s="59"/>
      <c r="KSB35" s="59"/>
      <c r="KSC35" s="59"/>
      <c r="KSD35" s="59"/>
      <c r="KSE35" s="59"/>
      <c r="KSF35" s="59"/>
      <c r="KSG35" s="59"/>
      <c r="KSH35" s="59"/>
      <c r="KSI35" s="59"/>
      <c r="KSJ35" s="59"/>
      <c r="KSK35" s="59"/>
      <c r="KSL35" s="59"/>
      <c r="KSM35" s="59"/>
      <c r="KSN35" s="59"/>
      <c r="KSO35" s="59"/>
      <c r="KSP35" s="59"/>
      <c r="KSQ35" s="59"/>
      <c r="KSR35" s="59"/>
      <c r="KSS35" s="59"/>
      <c r="KST35" s="59"/>
      <c r="KSU35" s="59"/>
      <c r="KSV35" s="59"/>
      <c r="KSW35" s="59"/>
      <c r="KSX35" s="59"/>
      <c r="KSY35" s="59"/>
      <c r="KSZ35" s="59"/>
      <c r="KTA35" s="59"/>
      <c r="KTB35" s="59"/>
      <c r="KTC35" s="59"/>
      <c r="KTD35" s="59"/>
      <c r="KTE35" s="59"/>
      <c r="KTF35" s="59"/>
      <c r="KTG35" s="59"/>
      <c r="KTH35" s="59"/>
      <c r="KTI35" s="59"/>
      <c r="KTJ35" s="59"/>
      <c r="KTK35" s="59"/>
      <c r="KTL35" s="59"/>
      <c r="KTM35" s="59"/>
      <c r="KTN35" s="59"/>
      <c r="KTO35" s="59"/>
      <c r="KTP35" s="59"/>
      <c r="KTQ35" s="59"/>
      <c r="KTR35" s="59"/>
      <c r="KTS35" s="59"/>
      <c r="KTT35" s="59"/>
      <c r="KTU35" s="59"/>
      <c r="KTV35" s="59"/>
      <c r="KTW35" s="59"/>
      <c r="KTX35" s="59"/>
      <c r="KTY35" s="59"/>
      <c r="KTZ35" s="59"/>
      <c r="KUA35" s="59"/>
      <c r="KUB35" s="59"/>
      <c r="KUC35" s="59"/>
      <c r="KUD35" s="59"/>
      <c r="KUE35" s="59"/>
      <c r="KUF35" s="59"/>
      <c r="KUG35" s="59"/>
      <c r="KUH35" s="59"/>
      <c r="KUI35" s="59"/>
      <c r="KUJ35" s="59"/>
      <c r="KUK35" s="59"/>
      <c r="KUL35" s="59"/>
      <c r="KUM35" s="59"/>
      <c r="KUN35" s="59"/>
      <c r="KUO35" s="59"/>
      <c r="KUP35" s="59"/>
      <c r="KUQ35" s="59"/>
      <c r="KUR35" s="59"/>
      <c r="KUS35" s="59"/>
      <c r="KUT35" s="59"/>
      <c r="KUU35" s="59"/>
      <c r="KUV35" s="59"/>
      <c r="KUW35" s="59"/>
      <c r="KUX35" s="59"/>
      <c r="KUY35" s="59"/>
      <c r="KUZ35" s="59"/>
      <c r="KVA35" s="59"/>
      <c r="KVB35" s="59"/>
      <c r="KVC35" s="59"/>
      <c r="KVD35" s="59"/>
      <c r="KVE35" s="59"/>
      <c r="KVF35" s="59"/>
      <c r="KVG35" s="59"/>
      <c r="KVH35" s="59"/>
      <c r="KVI35" s="59"/>
      <c r="KVJ35" s="59"/>
      <c r="KVK35" s="59"/>
      <c r="KVL35" s="59"/>
      <c r="KVM35" s="59"/>
      <c r="KVN35" s="59"/>
      <c r="KVO35" s="59"/>
      <c r="KVP35" s="59"/>
      <c r="KVQ35" s="59"/>
      <c r="KVR35" s="59"/>
      <c r="KVS35" s="59"/>
      <c r="KVT35" s="59"/>
      <c r="KVU35" s="59"/>
      <c r="KVV35" s="59"/>
      <c r="KVW35" s="59"/>
      <c r="KVX35" s="59"/>
      <c r="KVY35" s="59"/>
      <c r="KVZ35" s="59"/>
      <c r="KWA35" s="59"/>
      <c r="KWB35" s="59"/>
      <c r="KWC35" s="59"/>
      <c r="KWD35" s="59"/>
      <c r="KWE35" s="59"/>
      <c r="KWF35" s="59"/>
      <c r="KWG35" s="59"/>
      <c r="KWH35" s="59"/>
      <c r="KWI35" s="59"/>
      <c r="KWJ35" s="59"/>
      <c r="KWK35" s="59"/>
      <c r="KWL35" s="59"/>
      <c r="KWM35" s="59"/>
      <c r="KWN35" s="59"/>
      <c r="KWO35" s="59"/>
      <c r="KWP35" s="59"/>
      <c r="KWQ35" s="59"/>
      <c r="KWR35" s="59"/>
      <c r="KWS35" s="59"/>
      <c r="KWT35" s="59"/>
      <c r="KWU35" s="59"/>
      <c r="KWV35" s="59"/>
      <c r="KWW35" s="59"/>
      <c r="KWX35" s="59"/>
      <c r="KWY35" s="59"/>
      <c r="KWZ35" s="59"/>
      <c r="KXA35" s="59"/>
      <c r="KXB35" s="59"/>
      <c r="KXC35" s="59"/>
      <c r="KXD35" s="59"/>
      <c r="KXE35" s="59"/>
      <c r="KXF35" s="59"/>
      <c r="KXG35" s="59"/>
      <c r="KXH35" s="59"/>
      <c r="KXI35" s="59"/>
      <c r="KXJ35" s="59"/>
      <c r="KXK35" s="59"/>
      <c r="KXL35" s="59"/>
      <c r="KXM35" s="59"/>
      <c r="KXN35" s="59"/>
      <c r="KXO35" s="59"/>
      <c r="KXP35" s="59"/>
      <c r="KXQ35" s="59"/>
      <c r="KXR35" s="59"/>
      <c r="KXS35" s="59"/>
      <c r="KXT35" s="59"/>
      <c r="KXU35" s="59"/>
      <c r="KXV35" s="59"/>
      <c r="KXW35" s="59"/>
      <c r="KXX35" s="59"/>
      <c r="KXY35" s="59"/>
      <c r="KXZ35" s="59"/>
      <c r="KYA35" s="59"/>
      <c r="KYB35" s="59"/>
      <c r="KYC35" s="59"/>
      <c r="KYD35" s="59"/>
      <c r="KYE35" s="59"/>
      <c r="KYF35" s="59"/>
      <c r="KYG35" s="59"/>
      <c r="KYH35" s="59"/>
      <c r="KYI35" s="59"/>
      <c r="KYJ35" s="59"/>
      <c r="KYK35" s="59"/>
      <c r="KYL35" s="59"/>
      <c r="KYM35" s="59"/>
      <c r="KYN35" s="59"/>
      <c r="KYO35" s="59"/>
      <c r="KYP35" s="59"/>
      <c r="KYQ35" s="59"/>
      <c r="KYR35" s="59"/>
      <c r="KYS35" s="59"/>
      <c r="KYT35" s="59"/>
      <c r="KYU35" s="59"/>
      <c r="KYV35" s="59"/>
      <c r="KYW35" s="59"/>
      <c r="KYX35" s="59"/>
      <c r="KYY35" s="59"/>
      <c r="KYZ35" s="59"/>
      <c r="KZA35" s="59"/>
      <c r="KZB35" s="59"/>
      <c r="KZC35" s="59"/>
      <c r="KZD35" s="59"/>
      <c r="KZE35" s="59"/>
      <c r="KZF35" s="59"/>
      <c r="KZG35" s="59"/>
      <c r="KZH35" s="59"/>
      <c r="KZI35" s="59"/>
      <c r="KZJ35" s="59"/>
      <c r="KZK35" s="59"/>
      <c r="KZL35" s="59"/>
      <c r="KZM35" s="59"/>
      <c r="KZN35" s="59"/>
      <c r="KZO35" s="59"/>
      <c r="KZP35" s="59"/>
      <c r="KZQ35" s="59"/>
      <c r="KZR35" s="59"/>
      <c r="KZS35" s="59"/>
      <c r="KZT35" s="59"/>
      <c r="KZU35" s="59"/>
      <c r="KZV35" s="59"/>
      <c r="KZW35" s="59"/>
      <c r="KZX35" s="59"/>
      <c r="KZY35" s="59"/>
      <c r="KZZ35" s="59"/>
      <c r="LAA35" s="59"/>
      <c r="LAB35" s="59"/>
      <c r="LAC35" s="59"/>
      <c r="LAD35" s="59"/>
      <c r="LAE35" s="59"/>
      <c r="LAF35" s="59"/>
      <c r="LAG35" s="59"/>
      <c r="LAH35" s="59"/>
      <c r="LAI35" s="59"/>
      <c r="LAJ35" s="59"/>
      <c r="LAK35" s="59"/>
      <c r="LAL35" s="59"/>
      <c r="LAM35" s="59"/>
      <c r="LAN35" s="59"/>
      <c r="LAO35" s="59"/>
      <c r="LAP35" s="59"/>
      <c r="LAQ35" s="59"/>
      <c r="LAR35" s="59"/>
      <c r="LAS35" s="59"/>
      <c r="LAT35" s="59"/>
      <c r="LAU35" s="59"/>
      <c r="LAV35" s="59"/>
      <c r="LAW35" s="59"/>
      <c r="LAX35" s="59"/>
      <c r="LAY35" s="59"/>
      <c r="LAZ35" s="59"/>
      <c r="LBA35" s="59"/>
      <c r="LBB35" s="59"/>
      <c r="LBC35" s="59"/>
      <c r="LBD35" s="59"/>
      <c r="LBE35" s="59"/>
      <c r="LBF35" s="59"/>
      <c r="LBG35" s="59"/>
      <c r="LBH35" s="59"/>
      <c r="LBI35" s="59"/>
      <c r="LBJ35" s="59"/>
      <c r="LBK35" s="59"/>
      <c r="LBL35" s="59"/>
      <c r="LBM35" s="59"/>
      <c r="LBN35" s="59"/>
      <c r="LBO35" s="59"/>
      <c r="LBP35" s="59"/>
      <c r="LBQ35" s="59"/>
      <c r="LBR35" s="59"/>
      <c r="LBS35" s="59"/>
      <c r="LBT35" s="59"/>
      <c r="LBU35" s="59"/>
      <c r="LBV35" s="59"/>
      <c r="LBW35" s="59"/>
      <c r="LBX35" s="59"/>
      <c r="LBY35" s="59"/>
      <c r="LBZ35" s="59"/>
      <c r="LCA35" s="59"/>
      <c r="LCB35" s="59"/>
      <c r="LCC35" s="59"/>
      <c r="LCD35" s="59"/>
      <c r="LCE35" s="59"/>
      <c r="LCF35" s="59"/>
      <c r="LCG35" s="59"/>
      <c r="LCH35" s="59"/>
      <c r="LCI35" s="59"/>
      <c r="LCJ35" s="59"/>
      <c r="LCK35" s="59"/>
      <c r="LCL35" s="59"/>
      <c r="LCM35" s="59"/>
      <c r="LCN35" s="59"/>
      <c r="LCO35" s="59"/>
      <c r="LCP35" s="59"/>
      <c r="LCQ35" s="59"/>
      <c r="LCR35" s="59"/>
      <c r="LCS35" s="59"/>
      <c r="LCT35" s="59"/>
      <c r="LCU35" s="59"/>
      <c r="LCV35" s="59"/>
      <c r="LCW35" s="59"/>
      <c r="LCX35" s="59"/>
      <c r="LCY35" s="59"/>
      <c r="LCZ35" s="59"/>
      <c r="LDA35" s="59"/>
      <c r="LDB35" s="59"/>
      <c r="LDC35" s="59"/>
      <c r="LDD35" s="59"/>
      <c r="LDE35" s="59"/>
      <c r="LDF35" s="59"/>
      <c r="LDG35" s="59"/>
      <c r="LDH35" s="59"/>
      <c r="LDI35" s="59"/>
      <c r="LDJ35" s="59"/>
      <c r="LDK35" s="59"/>
      <c r="LDL35" s="59"/>
      <c r="LDM35" s="59"/>
      <c r="LDN35" s="59"/>
      <c r="LDO35" s="59"/>
      <c r="LDP35" s="59"/>
      <c r="LDQ35" s="59"/>
      <c r="LDR35" s="59"/>
      <c r="LDS35" s="59"/>
      <c r="LDT35" s="59"/>
      <c r="LDU35" s="59"/>
      <c r="LDV35" s="59"/>
      <c r="LDW35" s="59"/>
      <c r="LDX35" s="59"/>
      <c r="LDY35" s="59"/>
      <c r="LDZ35" s="59"/>
      <c r="LEA35" s="59"/>
      <c r="LEB35" s="59"/>
      <c r="LEC35" s="59"/>
      <c r="LED35" s="59"/>
      <c r="LEE35" s="59"/>
      <c r="LEF35" s="59"/>
      <c r="LEG35" s="59"/>
      <c r="LEH35" s="59"/>
      <c r="LEI35" s="59"/>
      <c r="LEJ35" s="59"/>
      <c r="LEK35" s="59"/>
      <c r="LEL35" s="59"/>
      <c r="LEM35" s="59"/>
      <c r="LEN35" s="59"/>
      <c r="LEO35" s="59"/>
      <c r="LEP35" s="59"/>
      <c r="LEQ35" s="59"/>
      <c r="LER35" s="59"/>
      <c r="LES35" s="59"/>
      <c r="LET35" s="59"/>
      <c r="LEU35" s="59"/>
      <c r="LEV35" s="59"/>
      <c r="LEW35" s="59"/>
      <c r="LEX35" s="59"/>
      <c r="LEY35" s="59"/>
      <c r="LEZ35" s="59"/>
      <c r="LFA35" s="59"/>
      <c r="LFB35" s="59"/>
      <c r="LFC35" s="59"/>
      <c r="LFD35" s="59"/>
      <c r="LFE35" s="59"/>
      <c r="LFF35" s="59"/>
      <c r="LFG35" s="59"/>
      <c r="LFH35" s="59"/>
      <c r="LFI35" s="59"/>
      <c r="LFJ35" s="59"/>
      <c r="LFK35" s="59"/>
      <c r="LFL35" s="59"/>
      <c r="LFM35" s="59"/>
      <c r="LFN35" s="59"/>
      <c r="LFO35" s="59"/>
      <c r="LFP35" s="59"/>
      <c r="LFQ35" s="59"/>
      <c r="LFR35" s="59"/>
      <c r="LFS35" s="59"/>
      <c r="LFT35" s="59"/>
      <c r="LFU35" s="59"/>
      <c r="LFV35" s="59"/>
      <c r="LFW35" s="59"/>
      <c r="LFX35" s="59"/>
      <c r="LFY35" s="59"/>
      <c r="LFZ35" s="59"/>
      <c r="LGA35" s="59"/>
      <c r="LGB35" s="59"/>
      <c r="LGC35" s="59"/>
      <c r="LGD35" s="59"/>
      <c r="LGE35" s="59"/>
      <c r="LGF35" s="59"/>
      <c r="LGG35" s="59"/>
      <c r="LGH35" s="59"/>
      <c r="LGI35" s="59"/>
      <c r="LGJ35" s="59"/>
      <c r="LGK35" s="59"/>
      <c r="LGL35" s="59"/>
      <c r="LGM35" s="59"/>
      <c r="LGN35" s="59"/>
      <c r="LGO35" s="59"/>
      <c r="LGP35" s="59"/>
      <c r="LGQ35" s="59"/>
      <c r="LGR35" s="59"/>
      <c r="LGS35" s="59"/>
      <c r="LGT35" s="59"/>
      <c r="LGU35" s="59"/>
      <c r="LGV35" s="59"/>
      <c r="LGW35" s="59"/>
      <c r="LGX35" s="59"/>
      <c r="LGY35" s="59"/>
      <c r="LGZ35" s="59"/>
      <c r="LHA35" s="59"/>
      <c r="LHB35" s="59"/>
      <c r="LHC35" s="59"/>
      <c r="LHD35" s="59"/>
      <c r="LHE35" s="59"/>
      <c r="LHF35" s="59"/>
      <c r="LHG35" s="59"/>
      <c r="LHH35" s="59"/>
      <c r="LHI35" s="59"/>
      <c r="LHJ35" s="59"/>
      <c r="LHK35" s="59"/>
      <c r="LHL35" s="59"/>
      <c r="LHM35" s="59"/>
      <c r="LHN35" s="59"/>
      <c r="LHO35" s="59"/>
      <c r="LHP35" s="59"/>
      <c r="LHQ35" s="59"/>
      <c r="LHR35" s="59"/>
      <c r="LHS35" s="59"/>
      <c r="LHT35" s="59"/>
      <c r="LHU35" s="59"/>
      <c r="LHV35" s="59"/>
      <c r="LHW35" s="59"/>
      <c r="LHX35" s="59"/>
      <c r="LHY35" s="59"/>
      <c r="LHZ35" s="59"/>
      <c r="LIA35" s="59"/>
      <c r="LIB35" s="59"/>
      <c r="LIC35" s="59"/>
      <c r="LID35" s="59"/>
      <c r="LIE35" s="59"/>
      <c r="LIF35" s="59"/>
      <c r="LIG35" s="59"/>
      <c r="LIH35" s="59"/>
      <c r="LII35" s="59"/>
      <c r="LIJ35" s="59"/>
      <c r="LIK35" s="59"/>
      <c r="LIL35" s="59"/>
      <c r="LIM35" s="59"/>
      <c r="LIN35" s="59"/>
      <c r="LIO35" s="59"/>
      <c r="LIP35" s="59"/>
      <c r="LIQ35" s="59"/>
      <c r="LIR35" s="59"/>
      <c r="LIS35" s="59"/>
      <c r="LIT35" s="59"/>
      <c r="LIU35" s="59"/>
      <c r="LIV35" s="59"/>
      <c r="LIW35" s="59"/>
      <c r="LIX35" s="59"/>
      <c r="LIY35" s="59"/>
      <c r="LIZ35" s="59"/>
      <c r="LJA35" s="59"/>
      <c r="LJB35" s="59"/>
      <c r="LJC35" s="59"/>
      <c r="LJD35" s="59"/>
      <c r="LJE35" s="59"/>
      <c r="LJF35" s="59"/>
      <c r="LJG35" s="59"/>
      <c r="LJH35" s="59"/>
      <c r="LJI35" s="59"/>
      <c r="LJJ35" s="59"/>
      <c r="LJK35" s="59"/>
      <c r="LJL35" s="59"/>
      <c r="LJM35" s="59"/>
      <c r="LJN35" s="59"/>
      <c r="LJO35" s="59"/>
      <c r="LJP35" s="59"/>
      <c r="LJQ35" s="59"/>
      <c r="LJR35" s="59"/>
      <c r="LJS35" s="59"/>
      <c r="LJT35" s="59"/>
      <c r="LJU35" s="59"/>
      <c r="LJV35" s="59"/>
      <c r="LJW35" s="59"/>
      <c r="LJX35" s="59"/>
      <c r="LJY35" s="59"/>
      <c r="LJZ35" s="59"/>
      <c r="LKA35" s="59"/>
      <c r="LKB35" s="59"/>
      <c r="LKC35" s="59"/>
      <c r="LKD35" s="59"/>
      <c r="LKE35" s="59"/>
      <c r="LKF35" s="59"/>
      <c r="LKG35" s="59"/>
      <c r="LKH35" s="59"/>
      <c r="LKI35" s="59"/>
      <c r="LKJ35" s="59"/>
      <c r="LKK35" s="59"/>
      <c r="LKL35" s="59"/>
      <c r="LKM35" s="59"/>
      <c r="LKN35" s="59"/>
      <c r="LKO35" s="59"/>
      <c r="LKP35" s="59"/>
      <c r="LKQ35" s="59"/>
      <c r="LKR35" s="59"/>
      <c r="LKS35" s="59"/>
      <c r="LKT35" s="59"/>
      <c r="LKU35" s="59"/>
      <c r="LKV35" s="59"/>
      <c r="LKW35" s="59"/>
      <c r="LKX35" s="59"/>
      <c r="LKY35" s="59"/>
      <c r="LKZ35" s="59"/>
      <c r="LLA35" s="59"/>
      <c r="LLB35" s="59"/>
      <c r="LLC35" s="59"/>
      <c r="LLD35" s="59"/>
      <c r="LLE35" s="59"/>
      <c r="LLF35" s="59"/>
      <c r="LLG35" s="59"/>
      <c r="LLH35" s="59"/>
      <c r="LLI35" s="59"/>
      <c r="LLJ35" s="59"/>
      <c r="LLK35" s="59"/>
      <c r="LLL35" s="59"/>
      <c r="LLM35" s="59"/>
      <c r="LLN35" s="59"/>
      <c r="LLO35" s="59"/>
      <c r="LLP35" s="59"/>
      <c r="LLQ35" s="59"/>
      <c r="LLR35" s="59"/>
      <c r="LLS35" s="59"/>
      <c r="LLT35" s="59"/>
      <c r="LLU35" s="59"/>
      <c r="LLV35" s="59"/>
      <c r="LLW35" s="59"/>
      <c r="LLX35" s="59"/>
      <c r="LLY35" s="59"/>
      <c r="LLZ35" s="59"/>
      <c r="LMA35" s="59"/>
      <c r="LMB35" s="59"/>
      <c r="LMC35" s="59"/>
      <c r="LMD35" s="59"/>
      <c r="LME35" s="59"/>
      <c r="LMF35" s="59"/>
      <c r="LMG35" s="59"/>
      <c r="LMH35" s="59"/>
      <c r="LMI35" s="59"/>
      <c r="LMJ35" s="59"/>
      <c r="LMK35" s="59"/>
      <c r="LML35" s="59"/>
      <c r="LMM35" s="59"/>
      <c r="LMN35" s="59"/>
      <c r="LMO35" s="59"/>
      <c r="LMP35" s="59"/>
      <c r="LMQ35" s="59"/>
      <c r="LMR35" s="59"/>
      <c r="LMS35" s="59"/>
      <c r="LMT35" s="59"/>
      <c r="LMU35" s="59"/>
      <c r="LMV35" s="59"/>
      <c r="LMW35" s="59"/>
      <c r="LMX35" s="59"/>
      <c r="LMY35" s="59"/>
      <c r="LMZ35" s="59"/>
      <c r="LNA35" s="59"/>
      <c r="LNB35" s="59"/>
      <c r="LNC35" s="59"/>
      <c r="LND35" s="59"/>
      <c r="LNE35" s="59"/>
      <c r="LNF35" s="59"/>
      <c r="LNG35" s="59"/>
      <c r="LNH35" s="59"/>
      <c r="LNI35" s="59"/>
      <c r="LNJ35" s="59"/>
      <c r="LNK35" s="59"/>
      <c r="LNL35" s="59"/>
      <c r="LNM35" s="59"/>
      <c r="LNN35" s="59"/>
      <c r="LNO35" s="59"/>
      <c r="LNP35" s="59"/>
      <c r="LNQ35" s="59"/>
      <c r="LNR35" s="59"/>
      <c r="LNS35" s="59"/>
      <c r="LNT35" s="59"/>
      <c r="LNU35" s="59"/>
      <c r="LNV35" s="59"/>
      <c r="LNW35" s="59"/>
      <c r="LNX35" s="59"/>
      <c r="LNY35" s="59"/>
      <c r="LNZ35" s="59"/>
      <c r="LOA35" s="59"/>
      <c r="LOB35" s="59"/>
      <c r="LOC35" s="59"/>
      <c r="LOD35" s="59"/>
      <c r="LOE35" s="59"/>
      <c r="LOF35" s="59"/>
      <c r="LOG35" s="59"/>
      <c r="LOH35" s="59"/>
      <c r="LOI35" s="59"/>
      <c r="LOJ35" s="59"/>
      <c r="LOK35" s="59"/>
      <c r="LOL35" s="59"/>
      <c r="LOM35" s="59"/>
      <c r="LON35" s="59"/>
      <c r="LOO35" s="59"/>
      <c r="LOP35" s="59"/>
      <c r="LOQ35" s="59"/>
      <c r="LOR35" s="59"/>
      <c r="LOS35" s="59"/>
      <c r="LOT35" s="59"/>
      <c r="LOU35" s="59"/>
      <c r="LOV35" s="59"/>
      <c r="LOW35" s="59"/>
      <c r="LOX35" s="59"/>
      <c r="LOY35" s="59"/>
      <c r="LOZ35" s="59"/>
      <c r="LPA35" s="59"/>
      <c r="LPB35" s="59"/>
      <c r="LPC35" s="59"/>
      <c r="LPD35" s="59"/>
      <c r="LPE35" s="59"/>
      <c r="LPF35" s="59"/>
      <c r="LPG35" s="59"/>
      <c r="LPH35" s="59"/>
      <c r="LPI35" s="59"/>
      <c r="LPJ35" s="59"/>
      <c r="LPK35" s="59"/>
      <c r="LPL35" s="59"/>
      <c r="LPM35" s="59"/>
      <c r="LPN35" s="59"/>
      <c r="LPO35" s="59"/>
      <c r="LPP35" s="59"/>
      <c r="LPQ35" s="59"/>
      <c r="LPR35" s="59"/>
      <c r="LPS35" s="59"/>
      <c r="LPT35" s="59"/>
      <c r="LPU35" s="59"/>
      <c r="LPV35" s="59"/>
      <c r="LPW35" s="59"/>
      <c r="LPX35" s="59"/>
      <c r="LPY35" s="59"/>
      <c r="LPZ35" s="59"/>
      <c r="LQA35" s="59"/>
      <c r="LQB35" s="59"/>
      <c r="LQC35" s="59"/>
      <c r="LQD35" s="59"/>
      <c r="LQE35" s="59"/>
      <c r="LQF35" s="59"/>
      <c r="LQG35" s="59"/>
      <c r="LQH35" s="59"/>
      <c r="LQI35" s="59"/>
      <c r="LQJ35" s="59"/>
      <c r="LQK35" s="59"/>
      <c r="LQL35" s="59"/>
      <c r="LQM35" s="59"/>
      <c r="LQN35" s="59"/>
      <c r="LQO35" s="59"/>
      <c r="LQP35" s="59"/>
      <c r="LQQ35" s="59"/>
      <c r="LQR35" s="59"/>
      <c r="LQS35" s="59"/>
      <c r="LQT35" s="59"/>
      <c r="LQU35" s="59"/>
      <c r="LQV35" s="59"/>
      <c r="LQW35" s="59"/>
      <c r="LQX35" s="59"/>
      <c r="LQY35" s="59"/>
      <c r="LQZ35" s="59"/>
      <c r="LRA35" s="59"/>
      <c r="LRB35" s="59"/>
      <c r="LRC35" s="59"/>
      <c r="LRD35" s="59"/>
      <c r="LRE35" s="59"/>
      <c r="LRF35" s="59"/>
      <c r="LRG35" s="59"/>
      <c r="LRH35" s="59"/>
      <c r="LRI35" s="59"/>
      <c r="LRJ35" s="59"/>
      <c r="LRK35" s="59"/>
      <c r="LRL35" s="59"/>
      <c r="LRM35" s="59"/>
      <c r="LRN35" s="59"/>
      <c r="LRO35" s="59"/>
      <c r="LRP35" s="59"/>
      <c r="LRQ35" s="59"/>
      <c r="LRR35" s="59"/>
      <c r="LRS35" s="59"/>
      <c r="LRT35" s="59"/>
      <c r="LRU35" s="59"/>
      <c r="LRV35" s="59"/>
      <c r="LRW35" s="59"/>
      <c r="LRX35" s="59"/>
      <c r="LRY35" s="59"/>
      <c r="LRZ35" s="59"/>
      <c r="LSA35" s="59"/>
      <c r="LSB35" s="59"/>
      <c r="LSC35" s="59"/>
      <c r="LSD35" s="59"/>
      <c r="LSE35" s="59"/>
      <c r="LSF35" s="59"/>
      <c r="LSG35" s="59"/>
      <c r="LSH35" s="59"/>
      <c r="LSI35" s="59"/>
      <c r="LSJ35" s="59"/>
      <c r="LSK35" s="59"/>
      <c r="LSL35" s="59"/>
      <c r="LSM35" s="59"/>
      <c r="LSN35" s="59"/>
      <c r="LSO35" s="59"/>
      <c r="LSP35" s="59"/>
      <c r="LSQ35" s="59"/>
      <c r="LSR35" s="59"/>
      <c r="LSS35" s="59"/>
      <c r="LST35" s="59"/>
      <c r="LSU35" s="59"/>
      <c r="LSV35" s="59"/>
      <c r="LSW35" s="59"/>
      <c r="LSX35" s="59"/>
      <c r="LSY35" s="59"/>
      <c r="LSZ35" s="59"/>
      <c r="LTA35" s="59"/>
      <c r="LTB35" s="59"/>
      <c r="LTC35" s="59"/>
      <c r="LTD35" s="59"/>
      <c r="LTE35" s="59"/>
      <c r="LTF35" s="59"/>
      <c r="LTG35" s="59"/>
      <c r="LTH35" s="59"/>
      <c r="LTI35" s="59"/>
      <c r="LTJ35" s="59"/>
      <c r="LTK35" s="59"/>
      <c r="LTL35" s="59"/>
      <c r="LTM35" s="59"/>
      <c r="LTN35" s="59"/>
      <c r="LTO35" s="59"/>
      <c r="LTP35" s="59"/>
      <c r="LTQ35" s="59"/>
      <c r="LTR35" s="59"/>
      <c r="LTS35" s="59"/>
      <c r="LTT35" s="59"/>
      <c r="LTU35" s="59"/>
      <c r="LTV35" s="59"/>
      <c r="LTW35" s="59"/>
      <c r="LTX35" s="59"/>
      <c r="LTY35" s="59"/>
      <c r="LTZ35" s="59"/>
      <c r="LUA35" s="59"/>
      <c r="LUB35" s="59"/>
      <c r="LUC35" s="59"/>
      <c r="LUD35" s="59"/>
      <c r="LUE35" s="59"/>
      <c r="LUF35" s="59"/>
      <c r="LUG35" s="59"/>
      <c r="LUH35" s="59"/>
      <c r="LUI35" s="59"/>
      <c r="LUJ35" s="59"/>
      <c r="LUK35" s="59"/>
      <c r="LUL35" s="59"/>
      <c r="LUM35" s="59"/>
      <c r="LUN35" s="59"/>
      <c r="LUO35" s="59"/>
      <c r="LUP35" s="59"/>
      <c r="LUQ35" s="59"/>
      <c r="LUR35" s="59"/>
      <c r="LUS35" s="59"/>
      <c r="LUT35" s="59"/>
      <c r="LUU35" s="59"/>
      <c r="LUV35" s="59"/>
      <c r="LUW35" s="59"/>
      <c r="LUX35" s="59"/>
      <c r="LUY35" s="59"/>
      <c r="LUZ35" s="59"/>
      <c r="LVA35" s="59"/>
      <c r="LVB35" s="59"/>
      <c r="LVC35" s="59"/>
      <c r="LVD35" s="59"/>
      <c r="LVE35" s="59"/>
      <c r="LVF35" s="59"/>
      <c r="LVG35" s="59"/>
      <c r="LVH35" s="59"/>
      <c r="LVI35" s="59"/>
      <c r="LVJ35" s="59"/>
      <c r="LVK35" s="59"/>
      <c r="LVL35" s="59"/>
      <c r="LVM35" s="59"/>
      <c r="LVN35" s="59"/>
      <c r="LVO35" s="59"/>
      <c r="LVP35" s="59"/>
      <c r="LVQ35" s="59"/>
      <c r="LVR35" s="59"/>
      <c r="LVS35" s="59"/>
      <c r="LVT35" s="59"/>
      <c r="LVU35" s="59"/>
      <c r="LVV35" s="59"/>
      <c r="LVW35" s="59"/>
      <c r="LVX35" s="59"/>
      <c r="LVY35" s="59"/>
      <c r="LVZ35" s="59"/>
      <c r="LWA35" s="59"/>
      <c r="LWB35" s="59"/>
      <c r="LWC35" s="59"/>
      <c r="LWD35" s="59"/>
      <c r="LWE35" s="59"/>
      <c r="LWF35" s="59"/>
      <c r="LWG35" s="59"/>
      <c r="LWH35" s="59"/>
      <c r="LWI35" s="59"/>
      <c r="LWJ35" s="59"/>
      <c r="LWK35" s="59"/>
      <c r="LWL35" s="59"/>
      <c r="LWM35" s="59"/>
      <c r="LWN35" s="59"/>
      <c r="LWO35" s="59"/>
      <c r="LWP35" s="59"/>
      <c r="LWQ35" s="59"/>
      <c r="LWR35" s="59"/>
      <c r="LWS35" s="59"/>
      <c r="LWT35" s="59"/>
      <c r="LWU35" s="59"/>
      <c r="LWV35" s="59"/>
      <c r="LWW35" s="59"/>
      <c r="LWX35" s="59"/>
      <c r="LWY35" s="59"/>
      <c r="LWZ35" s="59"/>
      <c r="LXA35" s="59"/>
      <c r="LXB35" s="59"/>
      <c r="LXC35" s="59"/>
      <c r="LXD35" s="59"/>
      <c r="LXE35" s="59"/>
      <c r="LXF35" s="59"/>
      <c r="LXG35" s="59"/>
      <c r="LXH35" s="59"/>
      <c r="LXI35" s="59"/>
      <c r="LXJ35" s="59"/>
      <c r="LXK35" s="59"/>
      <c r="LXL35" s="59"/>
      <c r="LXM35" s="59"/>
      <c r="LXN35" s="59"/>
      <c r="LXO35" s="59"/>
      <c r="LXP35" s="59"/>
      <c r="LXQ35" s="59"/>
      <c r="LXR35" s="59"/>
      <c r="LXS35" s="59"/>
      <c r="LXT35" s="59"/>
      <c r="LXU35" s="59"/>
      <c r="LXV35" s="59"/>
      <c r="LXW35" s="59"/>
      <c r="LXX35" s="59"/>
      <c r="LXY35" s="59"/>
      <c r="LXZ35" s="59"/>
      <c r="LYA35" s="59"/>
      <c r="LYB35" s="59"/>
      <c r="LYC35" s="59"/>
      <c r="LYD35" s="59"/>
      <c r="LYE35" s="59"/>
      <c r="LYF35" s="59"/>
      <c r="LYG35" s="59"/>
      <c r="LYH35" s="59"/>
      <c r="LYI35" s="59"/>
      <c r="LYJ35" s="59"/>
      <c r="LYK35" s="59"/>
      <c r="LYL35" s="59"/>
      <c r="LYM35" s="59"/>
      <c r="LYN35" s="59"/>
      <c r="LYO35" s="59"/>
      <c r="LYP35" s="59"/>
      <c r="LYQ35" s="59"/>
      <c r="LYR35" s="59"/>
      <c r="LYS35" s="59"/>
      <c r="LYT35" s="59"/>
      <c r="LYU35" s="59"/>
      <c r="LYV35" s="59"/>
      <c r="LYW35" s="59"/>
      <c r="LYX35" s="59"/>
      <c r="LYY35" s="59"/>
      <c r="LYZ35" s="59"/>
      <c r="LZA35" s="59"/>
      <c r="LZB35" s="59"/>
      <c r="LZC35" s="59"/>
      <c r="LZD35" s="59"/>
      <c r="LZE35" s="59"/>
      <c r="LZF35" s="59"/>
      <c r="LZG35" s="59"/>
      <c r="LZH35" s="59"/>
      <c r="LZI35" s="59"/>
      <c r="LZJ35" s="59"/>
      <c r="LZK35" s="59"/>
      <c r="LZL35" s="59"/>
      <c r="LZM35" s="59"/>
      <c r="LZN35" s="59"/>
      <c r="LZO35" s="59"/>
      <c r="LZP35" s="59"/>
      <c r="LZQ35" s="59"/>
      <c r="LZR35" s="59"/>
      <c r="LZS35" s="59"/>
      <c r="LZT35" s="59"/>
      <c r="LZU35" s="59"/>
      <c r="LZV35" s="59"/>
      <c r="LZW35" s="59"/>
      <c r="LZX35" s="59"/>
      <c r="LZY35" s="59"/>
      <c r="LZZ35" s="59"/>
      <c r="MAA35" s="59"/>
      <c r="MAB35" s="59"/>
      <c r="MAC35" s="59"/>
      <c r="MAD35" s="59"/>
      <c r="MAE35" s="59"/>
      <c r="MAF35" s="59"/>
      <c r="MAG35" s="59"/>
      <c r="MAH35" s="59"/>
      <c r="MAI35" s="59"/>
      <c r="MAJ35" s="59"/>
      <c r="MAK35" s="59"/>
      <c r="MAL35" s="59"/>
      <c r="MAM35" s="59"/>
      <c r="MAN35" s="59"/>
      <c r="MAO35" s="59"/>
      <c r="MAP35" s="59"/>
      <c r="MAQ35" s="59"/>
      <c r="MAR35" s="59"/>
      <c r="MAS35" s="59"/>
      <c r="MAT35" s="59"/>
      <c r="MAU35" s="59"/>
      <c r="MAV35" s="59"/>
      <c r="MAW35" s="59"/>
      <c r="MAX35" s="59"/>
      <c r="MAY35" s="59"/>
      <c r="MAZ35" s="59"/>
      <c r="MBA35" s="59"/>
      <c r="MBB35" s="59"/>
      <c r="MBC35" s="59"/>
      <c r="MBD35" s="59"/>
      <c r="MBE35" s="59"/>
      <c r="MBF35" s="59"/>
      <c r="MBG35" s="59"/>
      <c r="MBH35" s="59"/>
      <c r="MBI35" s="59"/>
      <c r="MBJ35" s="59"/>
      <c r="MBK35" s="59"/>
      <c r="MBL35" s="59"/>
      <c r="MBM35" s="59"/>
      <c r="MBN35" s="59"/>
      <c r="MBO35" s="59"/>
      <c r="MBP35" s="59"/>
      <c r="MBQ35" s="59"/>
      <c r="MBR35" s="59"/>
      <c r="MBS35" s="59"/>
      <c r="MBT35" s="59"/>
      <c r="MBU35" s="59"/>
      <c r="MBV35" s="59"/>
      <c r="MBW35" s="59"/>
      <c r="MBX35" s="59"/>
      <c r="MBY35" s="59"/>
      <c r="MBZ35" s="59"/>
      <c r="MCA35" s="59"/>
      <c r="MCB35" s="59"/>
      <c r="MCC35" s="59"/>
      <c r="MCD35" s="59"/>
      <c r="MCE35" s="59"/>
      <c r="MCF35" s="59"/>
      <c r="MCG35" s="59"/>
      <c r="MCH35" s="59"/>
      <c r="MCI35" s="59"/>
      <c r="MCJ35" s="59"/>
      <c r="MCK35" s="59"/>
      <c r="MCL35" s="59"/>
      <c r="MCM35" s="59"/>
      <c r="MCN35" s="59"/>
      <c r="MCO35" s="59"/>
      <c r="MCP35" s="59"/>
      <c r="MCQ35" s="59"/>
      <c r="MCR35" s="59"/>
      <c r="MCS35" s="59"/>
      <c r="MCT35" s="59"/>
      <c r="MCU35" s="59"/>
      <c r="MCV35" s="59"/>
      <c r="MCW35" s="59"/>
      <c r="MCX35" s="59"/>
      <c r="MCY35" s="59"/>
      <c r="MCZ35" s="59"/>
      <c r="MDA35" s="59"/>
      <c r="MDB35" s="59"/>
      <c r="MDC35" s="59"/>
      <c r="MDD35" s="59"/>
      <c r="MDE35" s="59"/>
      <c r="MDF35" s="59"/>
      <c r="MDG35" s="59"/>
      <c r="MDH35" s="59"/>
      <c r="MDI35" s="59"/>
      <c r="MDJ35" s="59"/>
      <c r="MDK35" s="59"/>
      <c r="MDL35" s="59"/>
      <c r="MDM35" s="59"/>
      <c r="MDN35" s="59"/>
      <c r="MDO35" s="59"/>
      <c r="MDP35" s="59"/>
      <c r="MDQ35" s="59"/>
      <c r="MDR35" s="59"/>
      <c r="MDS35" s="59"/>
      <c r="MDT35" s="59"/>
      <c r="MDU35" s="59"/>
      <c r="MDV35" s="59"/>
      <c r="MDW35" s="59"/>
      <c r="MDX35" s="59"/>
      <c r="MDY35" s="59"/>
      <c r="MDZ35" s="59"/>
      <c r="MEA35" s="59"/>
      <c r="MEB35" s="59"/>
      <c r="MEC35" s="59"/>
      <c r="MED35" s="59"/>
      <c r="MEE35" s="59"/>
      <c r="MEF35" s="59"/>
      <c r="MEG35" s="59"/>
      <c r="MEH35" s="59"/>
      <c r="MEI35" s="59"/>
      <c r="MEJ35" s="59"/>
      <c r="MEK35" s="59"/>
      <c r="MEL35" s="59"/>
      <c r="MEM35" s="59"/>
      <c r="MEN35" s="59"/>
      <c r="MEO35" s="59"/>
      <c r="MEP35" s="59"/>
      <c r="MEQ35" s="59"/>
      <c r="MER35" s="59"/>
      <c r="MES35" s="59"/>
      <c r="MET35" s="59"/>
      <c r="MEU35" s="59"/>
      <c r="MEV35" s="59"/>
      <c r="MEW35" s="59"/>
      <c r="MEX35" s="59"/>
      <c r="MEY35" s="59"/>
      <c r="MEZ35" s="59"/>
      <c r="MFA35" s="59"/>
      <c r="MFB35" s="59"/>
      <c r="MFC35" s="59"/>
      <c r="MFD35" s="59"/>
      <c r="MFE35" s="59"/>
      <c r="MFF35" s="59"/>
      <c r="MFG35" s="59"/>
      <c r="MFH35" s="59"/>
      <c r="MFI35" s="59"/>
      <c r="MFJ35" s="59"/>
      <c r="MFK35" s="59"/>
      <c r="MFL35" s="59"/>
      <c r="MFM35" s="59"/>
      <c r="MFN35" s="59"/>
      <c r="MFO35" s="59"/>
      <c r="MFP35" s="59"/>
      <c r="MFQ35" s="59"/>
      <c r="MFR35" s="59"/>
      <c r="MFS35" s="59"/>
      <c r="MFT35" s="59"/>
      <c r="MFU35" s="59"/>
      <c r="MFV35" s="59"/>
      <c r="MFW35" s="59"/>
      <c r="MFX35" s="59"/>
      <c r="MFY35" s="59"/>
      <c r="MFZ35" s="59"/>
      <c r="MGA35" s="59"/>
      <c r="MGB35" s="59"/>
      <c r="MGC35" s="59"/>
      <c r="MGD35" s="59"/>
      <c r="MGE35" s="59"/>
      <c r="MGF35" s="59"/>
      <c r="MGG35" s="59"/>
      <c r="MGH35" s="59"/>
      <c r="MGI35" s="59"/>
      <c r="MGJ35" s="59"/>
      <c r="MGK35" s="59"/>
      <c r="MGL35" s="59"/>
      <c r="MGM35" s="59"/>
      <c r="MGN35" s="59"/>
      <c r="MGO35" s="59"/>
      <c r="MGP35" s="59"/>
      <c r="MGQ35" s="59"/>
      <c r="MGR35" s="59"/>
      <c r="MGS35" s="59"/>
      <c r="MGT35" s="59"/>
      <c r="MGU35" s="59"/>
      <c r="MGV35" s="59"/>
      <c r="MGW35" s="59"/>
      <c r="MGX35" s="59"/>
      <c r="MGY35" s="59"/>
      <c r="MGZ35" s="59"/>
      <c r="MHA35" s="59"/>
      <c r="MHB35" s="59"/>
      <c r="MHC35" s="59"/>
      <c r="MHD35" s="59"/>
      <c r="MHE35" s="59"/>
      <c r="MHF35" s="59"/>
      <c r="MHG35" s="59"/>
      <c r="MHH35" s="59"/>
      <c r="MHI35" s="59"/>
      <c r="MHJ35" s="59"/>
      <c r="MHK35" s="59"/>
      <c r="MHL35" s="59"/>
      <c r="MHM35" s="59"/>
      <c r="MHN35" s="59"/>
      <c r="MHO35" s="59"/>
      <c r="MHP35" s="59"/>
      <c r="MHQ35" s="59"/>
      <c r="MHR35" s="59"/>
      <c r="MHS35" s="59"/>
      <c r="MHT35" s="59"/>
      <c r="MHU35" s="59"/>
      <c r="MHV35" s="59"/>
      <c r="MHW35" s="59"/>
      <c r="MHX35" s="59"/>
      <c r="MHY35" s="59"/>
      <c r="MHZ35" s="59"/>
      <c r="MIA35" s="59"/>
      <c r="MIB35" s="59"/>
      <c r="MIC35" s="59"/>
      <c r="MID35" s="59"/>
      <c r="MIE35" s="59"/>
      <c r="MIF35" s="59"/>
      <c r="MIG35" s="59"/>
      <c r="MIH35" s="59"/>
      <c r="MII35" s="59"/>
      <c r="MIJ35" s="59"/>
      <c r="MIK35" s="59"/>
      <c r="MIL35" s="59"/>
      <c r="MIM35" s="59"/>
      <c r="MIN35" s="59"/>
      <c r="MIO35" s="59"/>
      <c r="MIP35" s="59"/>
      <c r="MIQ35" s="59"/>
      <c r="MIR35" s="59"/>
      <c r="MIS35" s="59"/>
      <c r="MIT35" s="59"/>
      <c r="MIU35" s="59"/>
      <c r="MIV35" s="59"/>
      <c r="MIW35" s="59"/>
      <c r="MIX35" s="59"/>
      <c r="MIY35" s="59"/>
      <c r="MIZ35" s="59"/>
      <c r="MJA35" s="59"/>
      <c r="MJB35" s="59"/>
      <c r="MJC35" s="59"/>
      <c r="MJD35" s="59"/>
      <c r="MJE35" s="59"/>
      <c r="MJF35" s="59"/>
      <c r="MJG35" s="59"/>
      <c r="MJH35" s="59"/>
      <c r="MJI35" s="59"/>
      <c r="MJJ35" s="59"/>
      <c r="MJK35" s="59"/>
      <c r="MJL35" s="59"/>
      <c r="MJM35" s="59"/>
      <c r="MJN35" s="59"/>
      <c r="MJO35" s="59"/>
      <c r="MJP35" s="59"/>
      <c r="MJQ35" s="59"/>
      <c r="MJR35" s="59"/>
      <c r="MJS35" s="59"/>
      <c r="MJT35" s="59"/>
      <c r="MJU35" s="59"/>
      <c r="MJV35" s="59"/>
      <c r="MJW35" s="59"/>
      <c r="MJX35" s="59"/>
      <c r="MJY35" s="59"/>
      <c r="MJZ35" s="59"/>
      <c r="MKA35" s="59"/>
      <c r="MKB35" s="59"/>
      <c r="MKC35" s="59"/>
      <c r="MKD35" s="59"/>
      <c r="MKE35" s="59"/>
      <c r="MKF35" s="59"/>
      <c r="MKG35" s="59"/>
      <c r="MKH35" s="59"/>
      <c r="MKI35" s="59"/>
      <c r="MKJ35" s="59"/>
      <c r="MKK35" s="59"/>
      <c r="MKL35" s="59"/>
      <c r="MKM35" s="59"/>
      <c r="MKN35" s="59"/>
      <c r="MKO35" s="59"/>
      <c r="MKP35" s="59"/>
      <c r="MKQ35" s="59"/>
      <c r="MKR35" s="59"/>
      <c r="MKS35" s="59"/>
      <c r="MKT35" s="59"/>
      <c r="MKU35" s="59"/>
      <c r="MKV35" s="59"/>
      <c r="MKW35" s="59"/>
      <c r="MKX35" s="59"/>
      <c r="MKY35" s="59"/>
      <c r="MKZ35" s="59"/>
      <c r="MLA35" s="59"/>
      <c r="MLB35" s="59"/>
      <c r="MLC35" s="59"/>
      <c r="MLD35" s="59"/>
      <c r="MLE35" s="59"/>
      <c r="MLF35" s="59"/>
      <c r="MLG35" s="59"/>
      <c r="MLH35" s="59"/>
      <c r="MLI35" s="59"/>
      <c r="MLJ35" s="59"/>
      <c r="MLK35" s="59"/>
      <c r="MLL35" s="59"/>
      <c r="MLM35" s="59"/>
      <c r="MLN35" s="59"/>
      <c r="MLO35" s="59"/>
      <c r="MLP35" s="59"/>
      <c r="MLQ35" s="59"/>
      <c r="MLR35" s="59"/>
      <c r="MLS35" s="59"/>
      <c r="MLT35" s="59"/>
      <c r="MLU35" s="59"/>
      <c r="MLV35" s="59"/>
      <c r="MLW35" s="59"/>
      <c r="MLX35" s="59"/>
      <c r="MLY35" s="59"/>
      <c r="MLZ35" s="59"/>
      <c r="MMA35" s="59"/>
      <c r="MMB35" s="59"/>
      <c r="MMC35" s="59"/>
      <c r="MMD35" s="59"/>
      <c r="MME35" s="59"/>
      <c r="MMF35" s="59"/>
      <c r="MMG35" s="59"/>
      <c r="MMH35" s="59"/>
      <c r="MMI35" s="59"/>
      <c r="MMJ35" s="59"/>
      <c r="MMK35" s="59"/>
      <c r="MML35" s="59"/>
      <c r="MMM35" s="59"/>
      <c r="MMN35" s="59"/>
      <c r="MMO35" s="59"/>
      <c r="MMP35" s="59"/>
      <c r="MMQ35" s="59"/>
      <c r="MMR35" s="59"/>
      <c r="MMS35" s="59"/>
      <c r="MMT35" s="59"/>
      <c r="MMU35" s="59"/>
      <c r="MMV35" s="59"/>
      <c r="MMW35" s="59"/>
      <c r="MMX35" s="59"/>
      <c r="MMY35" s="59"/>
      <c r="MMZ35" s="59"/>
      <c r="MNA35" s="59"/>
      <c r="MNB35" s="59"/>
      <c r="MNC35" s="59"/>
      <c r="MND35" s="59"/>
      <c r="MNE35" s="59"/>
      <c r="MNF35" s="59"/>
      <c r="MNG35" s="59"/>
      <c r="MNH35" s="59"/>
      <c r="MNI35" s="59"/>
      <c r="MNJ35" s="59"/>
      <c r="MNK35" s="59"/>
      <c r="MNL35" s="59"/>
      <c r="MNM35" s="59"/>
      <c r="MNN35" s="59"/>
      <c r="MNO35" s="59"/>
      <c r="MNP35" s="59"/>
      <c r="MNQ35" s="59"/>
      <c r="MNR35" s="59"/>
      <c r="MNS35" s="59"/>
      <c r="MNT35" s="59"/>
      <c r="MNU35" s="59"/>
      <c r="MNV35" s="59"/>
      <c r="MNW35" s="59"/>
      <c r="MNX35" s="59"/>
      <c r="MNY35" s="59"/>
      <c r="MNZ35" s="59"/>
      <c r="MOA35" s="59"/>
      <c r="MOB35" s="59"/>
      <c r="MOC35" s="59"/>
      <c r="MOD35" s="59"/>
      <c r="MOE35" s="59"/>
      <c r="MOF35" s="59"/>
      <c r="MOG35" s="59"/>
      <c r="MOH35" s="59"/>
      <c r="MOI35" s="59"/>
      <c r="MOJ35" s="59"/>
      <c r="MOK35" s="59"/>
      <c r="MOL35" s="59"/>
      <c r="MOM35" s="59"/>
      <c r="MON35" s="59"/>
      <c r="MOO35" s="59"/>
      <c r="MOP35" s="59"/>
      <c r="MOQ35" s="59"/>
      <c r="MOR35" s="59"/>
      <c r="MOS35" s="59"/>
      <c r="MOT35" s="59"/>
      <c r="MOU35" s="59"/>
      <c r="MOV35" s="59"/>
      <c r="MOW35" s="59"/>
      <c r="MOX35" s="59"/>
      <c r="MOY35" s="59"/>
      <c r="MOZ35" s="59"/>
      <c r="MPA35" s="59"/>
      <c r="MPB35" s="59"/>
      <c r="MPC35" s="59"/>
      <c r="MPD35" s="59"/>
      <c r="MPE35" s="59"/>
      <c r="MPF35" s="59"/>
      <c r="MPG35" s="59"/>
      <c r="MPH35" s="59"/>
      <c r="MPI35" s="59"/>
      <c r="MPJ35" s="59"/>
      <c r="MPK35" s="59"/>
      <c r="MPL35" s="59"/>
      <c r="MPM35" s="59"/>
      <c r="MPN35" s="59"/>
      <c r="MPO35" s="59"/>
      <c r="MPP35" s="59"/>
      <c r="MPQ35" s="59"/>
      <c r="MPR35" s="59"/>
      <c r="MPS35" s="59"/>
      <c r="MPT35" s="59"/>
      <c r="MPU35" s="59"/>
      <c r="MPV35" s="59"/>
      <c r="MPW35" s="59"/>
      <c r="MPX35" s="59"/>
      <c r="MPY35" s="59"/>
      <c r="MPZ35" s="59"/>
      <c r="MQA35" s="59"/>
      <c r="MQB35" s="59"/>
      <c r="MQC35" s="59"/>
      <c r="MQD35" s="59"/>
      <c r="MQE35" s="59"/>
      <c r="MQF35" s="59"/>
      <c r="MQG35" s="59"/>
      <c r="MQH35" s="59"/>
      <c r="MQI35" s="59"/>
      <c r="MQJ35" s="59"/>
      <c r="MQK35" s="59"/>
      <c r="MQL35" s="59"/>
      <c r="MQM35" s="59"/>
      <c r="MQN35" s="59"/>
      <c r="MQO35" s="59"/>
      <c r="MQP35" s="59"/>
      <c r="MQQ35" s="59"/>
      <c r="MQR35" s="59"/>
      <c r="MQS35" s="59"/>
      <c r="MQT35" s="59"/>
      <c r="MQU35" s="59"/>
      <c r="MQV35" s="59"/>
      <c r="MQW35" s="59"/>
      <c r="MQX35" s="59"/>
      <c r="MQY35" s="59"/>
      <c r="MQZ35" s="59"/>
      <c r="MRA35" s="59"/>
      <c r="MRB35" s="59"/>
      <c r="MRC35" s="59"/>
      <c r="MRD35" s="59"/>
      <c r="MRE35" s="59"/>
      <c r="MRF35" s="59"/>
      <c r="MRG35" s="59"/>
      <c r="MRH35" s="59"/>
      <c r="MRI35" s="59"/>
      <c r="MRJ35" s="59"/>
      <c r="MRK35" s="59"/>
      <c r="MRL35" s="59"/>
      <c r="MRM35" s="59"/>
      <c r="MRN35" s="59"/>
      <c r="MRO35" s="59"/>
      <c r="MRP35" s="59"/>
      <c r="MRQ35" s="59"/>
      <c r="MRR35" s="59"/>
      <c r="MRS35" s="59"/>
      <c r="MRT35" s="59"/>
      <c r="MRU35" s="59"/>
      <c r="MRV35" s="59"/>
      <c r="MRW35" s="59"/>
      <c r="MRX35" s="59"/>
      <c r="MRY35" s="59"/>
      <c r="MRZ35" s="59"/>
      <c r="MSA35" s="59"/>
      <c r="MSB35" s="59"/>
      <c r="MSC35" s="59"/>
      <c r="MSD35" s="59"/>
      <c r="MSE35" s="59"/>
      <c r="MSF35" s="59"/>
      <c r="MSG35" s="59"/>
      <c r="MSH35" s="59"/>
      <c r="MSI35" s="59"/>
      <c r="MSJ35" s="59"/>
      <c r="MSK35" s="59"/>
      <c r="MSL35" s="59"/>
      <c r="MSM35" s="59"/>
      <c r="MSN35" s="59"/>
      <c r="MSO35" s="59"/>
      <c r="MSP35" s="59"/>
      <c r="MSQ35" s="59"/>
      <c r="MSR35" s="59"/>
      <c r="MSS35" s="59"/>
      <c r="MST35" s="59"/>
      <c r="MSU35" s="59"/>
      <c r="MSV35" s="59"/>
      <c r="MSW35" s="59"/>
      <c r="MSX35" s="59"/>
      <c r="MSY35" s="59"/>
      <c r="MSZ35" s="59"/>
      <c r="MTA35" s="59"/>
      <c r="MTB35" s="59"/>
      <c r="MTC35" s="59"/>
      <c r="MTD35" s="59"/>
      <c r="MTE35" s="59"/>
      <c r="MTF35" s="59"/>
      <c r="MTG35" s="59"/>
      <c r="MTH35" s="59"/>
      <c r="MTI35" s="59"/>
      <c r="MTJ35" s="59"/>
      <c r="MTK35" s="59"/>
      <c r="MTL35" s="59"/>
      <c r="MTM35" s="59"/>
      <c r="MTN35" s="59"/>
      <c r="MTO35" s="59"/>
      <c r="MTP35" s="59"/>
      <c r="MTQ35" s="59"/>
      <c r="MTR35" s="59"/>
      <c r="MTS35" s="59"/>
      <c r="MTT35" s="59"/>
      <c r="MTU35" s="59"/>
      <c r="MTV35" s="59"/>
      <c r="MTW35" s="59"/>
      <c r="MTX35" s="59"/>
      <c r="MTY35" s="59"/>
      <c r="MTZ35" s="59"/>
      <c r="MUA35" s="59"/>
      <c r="MUB35" s="59"/>
      <c r="MUC35" s="59"/>
      <c r="MUD35" s="59"/>
      <c r="MUE35" s="59"/>
      <c r="MUF35" s="59"/>
      <c r="MUG35" s="59"/>
      <c r="MUH35" s="59"/>
      <c r="MUI35" s="59"/>
      <c r="MUJ35" s="59"/>
      <c r="MUK35" s="59"/>
      <c r="MUL35" s="59"/>
      <c r="MUM35" s="59"/>
      <c r="MUN35" s="59"/>
      <c r="MUO35" s="59"/>
      <c r="MUP35" s="59"/>
      <c r="MUQ35" s="59"/>
      <c r="MUR35" s="59"/>
      <c r="MUS35" s="59"/>
      <c r="MUT35" s="59"/>
      <c r="MUU35" s="59"/>
      <c r="MUV35" s="59"/>
      <c r="MUW35" s="59"/>
      <c r="MUX35" s="59"/>
      <c r="MUY35" s="59"/>
      <c r="MUZ35" s="59"/>
      <c r="MVA35" s="59"/>
      <c r="MVB35" s="59"/>
      <c r="MVC35" s="59"/>
      <c r="MVD35" s="59"/>
      <c r="MVE35" s="59"/>
      <c r="MVF35" s="59"/>
      <c r="MVG35" s="59"/>
      <c r="MVH35" s="59"/>
      <c r="MVI35" s="59"/>
      <c r="MVJ35" s="59"/>
      <c r="MVK35" s="59"/>
      <c r="MVL35" s="59"/>
      <c r="MVM35" s="59"/>
      <c r="MVN35" s="59"/>
      <c r="MVO35" s="59"/>
      <c r="MVP35" s="59"/>
      <c r="MVQ35" s="59"/>
      <c r="MVR35" s="59"/>
      <c r="MVS35" s="59"/>
      <c r="MVT35" s="59"/>
      <c r="MVU35" s="59"/>
      <c r="MVV35" s="59"/>
      <c r="MVW35" s="59"/>
      <c r="MVX35" s="59"/>
      <c r="MVY35" s="59"/>
      <c r="MVZ35" s="59"/>
      <c r="MWA35" s="59"/>
      <c r="MWB35" s="59"/>
      <c r="MWC35" s="59"/>
      <c r="MWD35" s="59"/>
      <c r="MWE35" s="59"/>
      <c r="MWF35" s="59"/>
      <c r="MWG35" s="59"/>
      <c r="MWH35" s="59"/>
      <c r="MWI35" s="59"/>
      <c r="MWJ35" s="59"/>
      <c r="MWK35" s="59"/>
      <c r="MWL35" s="59"/>
      <c r="MWM35" s="59"/>
      <c r="MWN35" s="59"/>
      <c r="MWO35" s="59"/>
      <c r="MWP35" s="59"/>
      <c r="MWQ35" s="59"/>
      <c r="MWR35" s="59"/>
      <c r="MWS35" s="59"/>
      <c r="MWT35" s="59"/>
      <c r="MWU35" s="59"/>
      <c r="MWV35" s="59"/>
      <c r="MWW35" s="59"/>
      <c r="MWX35" s="59"/>
      <c r="MWY35" s="59"/>
      <c r="MWZ35" s="59"/>
      <c r="MXA35" s="59"/>
      <c r="MXB35" s="59"/>
      <c r="MXC35" s="59"/>
      <c r="MXD35" s="59"/>
      <c r="MXE35" s="59"/>
      <c r="MXF35" s="59"/>
      <c r="MXG35" s="59"/>
      <c r="MXH35" s="59"/>
      <c r="MXI35" s="59"/>
      <c r="MXJ35" s="59"/>
      <c r="MXK35" s="59"/>
      <c r="MXL35" s="59"/>
      <c r="MXM35" s="59"/>
      <c r="MXN35" s="59"/>
      <c r="MXO35" s="59"/>
      <c r="MXP35" s="59"/>
      <c r="MXQ35" s="59"/>
      <c r="MXR35" s="59"/>
      <c r="MXS35" s="59"/>
      <c r="MXT35" s="59"/>
      <c r="MXU35" s="59"/>
      <c r="MXV35" s="59"/>
      <c r="MXW35" s="59"/>
      <c r="MXX35" s="59"/>
      <c r="MXY35" s="59"/>
      <c r="MXZ35" s="59"/>
      <c r="MYA35" s="59"/>
      <c r="MYB35" s="59"/>
      <c r="MYC35" s="59"/>
      <c r="MYD35" s="59"/>
      <c r="MYE35" s="59"/>
      <c r="MYF35" s="59"/>
      <c r="MYG35" s="59"/>
      <c r="MYH35" s="59"/>
      <c r="MYI35" s="59"/>
      <c r="MYJ35" s="59"/>
      <c r="MYK35" s="59"/>
      <c r="MYL35" s="59"/>
      <c r="MYM35" s="59"/>
      <c r="MYN35" s="59"/>
      <c r="MYO35" s="59"/>
      <c r="MYP35" s="59"/>
      <c r="MYQ35" s="59"/>
      <c r="MYR35" s="59"/>
      <c r="MYS35" s="59"/>
      <c r="MYT35" s="59"/>
      <c r="MYU35" s="59"/>
      <c r="MYV35" s="59"/>
      <c r="MYW35" s="59"/>
      <c r="MYX35" s="59"/>
      <c r="MYY35" s="59"/>
      <c r="MYZ35" s="59"/>
      <c r="MZA35" s="59"/>
      <c r="MZB35" s="59"/>
      <c r="MZC35" s="59"/>
      <c r="MZD35" s="59"/>
      <c r="MZE35" s="59"/>
      <c r="MZF35" s="59"/>
      <c r="MZG35" s="59"/>
      <c r="MZH35" s="59"/>
      <c r="MZI35" s="59"/>
      <c r="MZJ35" s="59"/>
      <c r="MZK35" s="59"/>
      <c r="MZL35" s="59"/>
      <c r="MZM35" s="59"/>
      <c r="MZN35" s="59"/>
      <c r="MZO35" s="59"/>
      <c r="MZP35" s="59"/>
      <c r="MZQ35" s="59"/>
      <c r="MZR35" s="59"/>
      <c r="MZS35" s="59"/>
      <c r="MZT35" s="59"/>
      <c r="MZU35" s="59"/>
      <c r="MZV35" s="59"/>
      <c r="MZW35" s="59"/>
      <c r="MZX35" s="59"/>
      <c r="MZY35" s="59"/>
      <c r="MZZ35" s="59"/>
      <c r="NAA35" s="59"/>
      <c r="NAB35" s="59"/>
      <c r="NAC35" s="59"/>
      <c r="NAD35" s="59"/>
      <c r="NAE35" s="59"/>
      <c r="NAF35" s="59"/>
      <c r="NAG35" s="59"/>
      <c r="NAH35" s="59"/>
      <c r="NAI35" s="59"/>
      <c r="NAJ35" s="59"/>
      <c r="NAK35" s="59"/>
      <c r="NAL35" s="59"/>
      <c r="NAM35" s="59"/>
      <c r="NAN35" s="59"/>
      <c r="NAO35" s="59"/>
      <c r="NAP35" s="59"/>
      <c r="NAQ35" s="59"/>
      <c r="NAR35" s="59"/>
      <c r="NAS35" s="59"/>
      <c r="NAT35" s="59"/>
      <c r="NAU35" s="59"/>
      <c r="NAV35" s="59"/>
      <c r="NAW35" s="59"/>
      <c r="NAX35" s="59"/>
      <c r="NAY35" s="59"/>
      <c r="NAZ35" s="59"/>
      <c r="NBA35" s="59"/>
      <c r="NBB35" s="59"/>
      <c r="NBC35" s="59"/>
      <c r="NBD35" s="59"/>
      <c r="NBE35" s="59"/>
      <c r="NBF35" s="59"/>
      <c r="NBG35" s="59"/>
      <c r="NBH35" s="59"/>
      <c r="NBI35" s="59"/>
      <c r="NBJ35" s="59"/>
      <c r="NBK35" s="59"/>
      <c r="NBL35" s="59"/>
      <c r="NBM35" s="59"/>
      <c r="NBN35" s="59"/>
      <c r="NBO35" s="59"/>
      <c r="NBP35" s="59"/>
      <c r="NBQ35" s="59"/>
      <c r="NBR35" s="59"/>
      <c r="NBS35" s="59"/>
      <c r="NBT35" s="59"/>
      <c r="NBU35" s="59"/>
      <c r="NBV35" s="59"/>
      <c r="NBW35" s="59"/>
      <c r="NBX35" s="59"/>
      <c r="NBY35" s="59"/>
      <c r="NBZ35" s="59"/>
      <c r="NCA35" s="59"/>
      <c r="NCB35" s="59"/>
      <c r="NCC35" s="59"/>
      <c r="NCD35" s="59"/>
      <c r="NCE35" s="59"/>
      <c r="NCF35" s="59"/>
      <c r="NCG35" s="59"/>
      <c r="NCH35" s="59"/>
      <c r="NCI35" s="59"/>
      <c r="NCJ35" s="59"/>
      <c r="NCK35" s="59"/>
      <c r="NCL35" s="59"/>
      <c r="NCM35" s="59"/>
      <c r="NCN35" s="59"/>
      <c r="NCO35" s="59"/>
      <c r="NCP35" s="59"/>
      <c r="NCQ35" s="59"/>
      <c r="NCR35" s="59"/>
      <c r="NCS35" s="59"/>
      <c r="NCT35" s="59"/>
      <c r="NCU35" s="59"/>
      <c r="NCV35" s="59"/>
      <c r="NCW35" s="59"/>
      <c r="NCX35" s="59"/>
      <c r="NCY35" s="59"/>
      <c r="NCZ35" s="59"/>
      <c r="NDA35" s="59"/>
      <c r="NDB35" s="59"/>
      <c r="NDC35" s="59"/>
      <c r="NDD35" s="59"/>
      <c r="NDE35" s="59"/>
      <c r="NDF35" s="59"/>
      <c r="NDG35" s="59"/>
      <c r="NDH35" s="59"/>
      <c r="NDI35" s="59"/>
      <c r="NDJ35" s="59"/>
      <c r="NDK35" s="59"/>
      <c r="NDL35" s="59"/>
      <c r="NDM35" s="59"/>
      <c r="NDN35" s="59"/>
      <c r="NDO35" s="59"/>
      <c r="NDP35" s="59"/>
      <c r="NDQ35" s="59"/>
      <c r="NDR35" s="59"/>
      <c r="NDS35" s="59"/>
      <c r="NDT35" s="59"/>
      <c r="NDU35" s="59"/>
      <c r="NDV35" s="59"/>
      <c r="NDW35" s="59"/>
      <c r="NDX35" s="59"/>
      <c r="NDY35" s="59"/>
      <c r="NDZ35" s="59"/>
      <c r="NEA35" s="59"/>
      <c r="NEB35" s="59"/>
      <c r="NEC35" s="59"/>
      <c r="NED35" s="59"/>
      <c r="NEE35" s="59"/>
      <c r="NEF35" s="59"/>
      <c r="NEG35" s="59"/>
      <c r="NEH35" s="59"/>
      <c r="NEI35" s="59"/>
      <c r="NEJ35" s="59"/>
      <c r="NEK35" s="59"/>
      <c r="NEL35" s="59"/>
      <c r="NEM35" s="59"/>
      <c r="NEN35" s="59"/>
      <c r="NEO35" s="59"/>
      <c r="NEP35" s="59"/>
      <c r="NEQ35" s="59"/>
      <c r="NER35" s="59"/>
      <c r="NES35" s="59"/>
      <c r="NET35" s="59"/>
      <c r="NEU35" s="59"/>
      <c r="NEV35" s="59"/>
      <c r="NEW35" s="59"/>
      <c r="NEX35" s="59"/>
      <c r="NEY35" s="59"/>
      <c r="NEZ35" s="59"/>
      <c r="NFA35" s="59"/>
      <c r="NFB35" s="59"/>
      <c r="NFC35" s="59"/>
      <c r="NFD35" s="59"/>
      <c r="NFE35" s="59"/>
      <c r="NFF35" s="59"/>
      <c r="NFG35" s="59"/>
      <c r="NFH35" s="59"/>
      <c r="NFI35" s="59"/>
      <c r="NFJ35" s="59"/>
      <c r="NFK35" s="59"/>
      <c r="NFL35" s="59"/>
      <c r="NFM35" s="59"/>
      <c r="NFN35" s="59"/>
      <c r="NFO35" s="59"/>
      <c r="NFP35" s="59"/>
      <c r="NFQ35" s="59"/>
      <c r="NFR35" s="59"/>
      <c r="NFS35" s="59"/>
      <c r="NFT35" s="59"/>
      <c r="NFU35" s="59"/>
      <c r="NFV35" s="59"/>
      <c r="NFW35" s="59"/>
      <c r="NFX35" s="59"/>
      <c r="NFY35" s="59"/>
      <c r="NFZ35" s="59"/>
      <c r="NGA35" s="59"/>
      <c r="NGB35" s="59"/>
      <c r="NGC35" s="59"/>
      <c r="NGD35" s="59"/>
      <c r="NGE35" s="59"/>
      <c r="NGF35" s="59"/>
      <c r="NGG35" s="59"/>
      <c r="NGH35" s="59"/>
      <c r="NGI35" s="59"/>
      <c r="NGJ35" s="59"/>
      <c r="NGK35" s="59"/>
      <c r="NGL35" s="59"/>
      <c r="NGM35" s="59"/>
      <c r="NGN35" s="59"/>
      <c r="NGO35" s="59"/>
      <c r="NGP35" s="59"/>
      <c r="NGQ35" s="59"/>
      <c r="NGR35" s="59"/>
      <c r="NGS35" s="59"/>
      <c r="NGT35" s="59"/>
      <c r="NGU35" s="59"/>
      <c r="NGV35" s="59"/>
      <c r="NGW35" s="59"/>
      <c r="NGX35" s="59"/>
      <c r="NGY35" s="59"/>
      <c r="NGZ35" s="59"/>
      <c r="NHA35" s="59"/>
      <c r="NHB35" s="59"/>
      <c r="NHC35" s="59"/>
      <c r="NHD35" s="59"/>
      <c r="NHE35" s="59"/>
      <c r="NHF35" s="59"/>
      <c r="NHG35" s="59"/>
      <c r="NHH35" s="59"/>
      <c r="NHI35" s="59"/>
      <c r="NHJ35" s="59"/>
      <c r="NHK35" s="59"/>
      <c r="NHL35" s="59"/>
      <c r="NHM35" s="59"/>
      <c r="NHN35" s="59"/>
      <c r="NHO35" s="59"/>
      <c r="NHP35" s="59"/>
      <c r="NHQ35" s="59"/>
      <c r="NHR35" s="59"/>
      <c r="NHS35" s="59"/>
      <c r="NHT35" s="59"/>
      <c r="NHU35" s="59"/>
      <c r="NHV35" s="59"/>
      <c r="NHW35" s="59"/>
      <c r="NHX35" s="59"/>
      <c r="NHY35" s="59"/>
      <c r="NHZ35" s="59"/>
      <c r="NIA35" s="59"/>
      <c r="NIB35" s="59"/>
      <c r="NIC35" s="59"/>
      <c r="NID35" s="59"/>
      <c r="NIE35" s="59"/>
      <c r="NIF35" s="59"/>
      <c r="NIG35" s="59"/>
      <c r="NIH35" s="59"/>
      <c r="NII35" s="59"/>
      <c r="NIJ35" s="59"/>
      <c r="NIK35" s="59"/>
      <c r="NIL35" s="59"/>
      <c r="NIM35" s="59"/>
      <c r="NIN35" s="59"/>
      <c r="NIO35" s="59"/>
      <c r="NIP35" s="59"/>
      <c r="NIQ35" s="59"/>
      <c r="NIR35" s="59"/>
      <c r="NIS35" s="59"/>
      <c r="NIT35" s="59"/>
      <c r="NIU35" s="59"/>
      <c r="NIV35" s="59"/>
      <c r="NIW35" s="59"/>
      <c r="NIX35" s="59"/>
      <c r="NIY35" s="59"/>
      <c r="NIZ35" s="59"/>
      <c r="NJA35" s="59"/>
      <c r="NJB35" s="59"/>
      <c r="NJC35" s="59"/>
      <c r="NJD35" s="59"/>
      <c r="NJE35" s="59"/>
      <c r="NJF35" s="59"/>
      <c r="NJG35" s="59"/>
      <c r="NJH35" s="59"/>
      <c r="NJI35" s="59"/>
      <c r="NJJ35" s="59"/>
      <c r="NJK35" s="59"/>
      <c r="NJL35" s="59"/>
      <c r="NJM35" s="59"/>
      <c r="NJN35" s="59"/>
      <c r="NJO35" s="59"/>
      <c r="NJP35" s="59"/>
      <c r="NJQ35" s="59"/>
      <c r="NJR35" s="59"/>
      <c r="NJS35" s="59"/>
      <c r="NJT35" s="59"/>
      <c r="NJU35" s="59"/>
      <c r="NJV35" s="59"/>
      <c r="NJW35" s="59"/>
      <c r="NJX35" s="59"/>
      <c r="NJY35" s="59"/>
      <c r="NJZ35" s="59"/>
      <c r="NKA35" s="59"/>
      <c r="NKB35" s="59"/>
      <c r="NKC35" s="59"/>
      <c r="NKD35" s="59"/>
      <c r="NKE35" s="59"/>
      <c r="NKF35" s="59"/>
      <c r="NKG35" s="59"/>
      <c r="NKH35" s="59"/>
      <c r="NKI35" s="59"/>
      <c r="NKJ35" s="59"/>
      <c r="NKK35" s="59"/>
      <c r="NKL35" s="59"/>
      <c r="NKM35" s="59"/>
      <c r="NKN35" s="59"/>
      <c r="NKO35" s="59"/>
      <c r="NKP35" s="59"/>
      <c r="NKQ35" s="59"/>
      <c r="NKR35" s="59"/>
      <c r="NKS35" s="59"/>
      <c r="NKT35" s="59"/>
      <c r="NKU35" s="59"/>
      <c r="NKV35" s="59"/>
      <c r="NKW35" s="59"/>
      <c r="NKX35" s="59"/>
      <c r="NKY35" s="59"/>
      <c r="NKZ35" s="59"/>
      <c r="NLA35" s="59"/>
      <c r="NLB35" s="59"/>
      <c r="NLC35" s="59"/>
      <c r="NLD35" s="59"/>
      <c r="NLE35" s="59"/>
      <c r="NLF35" s="59"/>
      <c r="NLG35" s="59"/>
      <c r="NLH35" s="59"/>
      <c r="NLI35" s="59"/>
      <c r="NLJ35" s="59"/>
      <c r="NLK35" s="59"/>
      <c r="NLL35" s="59"/>
      <c r="NLM35" s="59"/>
      <c r="NLN35" s="59"/>
      <c r="NLO35" s="59"/>
      <c r="NLP35" s="59"/>
      <c r="NLQ35" s="59"/>
      <c r="NLR35" s="59"/>
      <c r="NLS35" s="59"/>
      <c r="NLT35" s="59"/>
      <c r="NLU35" s="59"/>
      <c r="NLV35" s="59"/>
      <c r="NLW35" s="59"/>
      <c r="NLX35" s="59"/>
      <c r="NLY35" s="59"/>
      <c r="NLZ35" s="59"/>
      <c r="NMA35" s="59"/>
      <c r="NMB35" s="59"/>
      <c r="NMC35" s="59"/>
      <c r="NMD35" s="59"/>
      <c r="NME35" s="59"/>
      <c r="NMF35" s="59"/>
      <c r="NMG35" s="59"/>
      <c r="NMH35" s="59"/>
      <c r="NMI35" s="59"/>
      <c r="NMJ35" s="59"/>
      <c r="NMK35" s="59"/>
      <c r="NML35" s="59"/>
      <c r="NMM35" s="59"/>
      <c r="NMN35" s="59"/>
      <c r="NMO35" s="59"/>
      <c r="NMP35" s="59"/>
      <c r="NMQ35" s="59"/>
      <c r="NMR35" s="59"/>
      <c r="NMS35" s="59"/>
      <c r="NMT35" s="59"/>
      <c r="NMU35" s="59"/>
      <c r="NMV35" s="59"/>
      <c r="NMW35" s="59"/>
      <c r="NMX35" s="59"/>
      <c r="NMY35" s="59"/>
      <c r="NMZ35" s="59"/>
      <c r="NNA35" s="59"/>
      <c r="NNB35" s="59"/>
      <c r="NNC35" s="59"/>
      <c r="NND35" s="59"/>
      <c r="NNE35" s="59"/>
      <c r="NNF35" s="59"/>
      <c r="NNG35" s="59"/>
      <c r="NNH35" s="59"/>
      <c r="NNI35" s="59"/>
      <c r="NNJ35" s="59"/>
      <c r="NNK35" s="59"/>
      <c r="NNL35" s="59"/>
      <c r="NNM35" s="59"/>
      <c r="NNN35" s="59"/>
      <c r="NNO35" s="59"/>
      <c r="NNP35" s="59"/>
      <c r="NNQ35" s="59"/>
      <c r="NNR35" s="59"/>
      <c r="NNS35" s="59"/>
      <c r="NNT35" s="59"/>
      <c r="NNU35" s="59"/>
      <c r="NNV35" s="59"/>
      <c r="NNW35" s="59"/>
      <c r="NNX35" s="59"/>
      <c r="NNY35" s="59"/>
      <c r="NNZ35" s="59"/>
      <c r="NOA35" s="59"/>
      <c r="NOB35" s="59"/>
      <c r="NOC35" s="59"/>
      <c r="NOD35" s="59"/>
      <c r="NOE35" s="59"/>
      <c r="NOF35" s="59"/>
      <c r="NOG35" s="59"/>
      <c r="NOH35" s="59"/>
      <c r="NOI35" s="59"/>
      <c r="NOJ35" s="59"/>
      <c r="NOK35" s="59"/>
      <c r="NOL35" s="59"/>
      <c r="NOM35" s="59"/>
      <c r="NON35" s="59"/>
      <c r="NOO35" s="59"/>
      <c r="NOP35" s="59"/>
      <c r="NOQ35" s="59"/>
      <c r="NOR35" s="59"/>
      <c r="NOS35" s="59"/>
      <c r="NOT35" s="59"/>
      <c r="NOU35" s="59"/>
      <c r="NOV35" s="59"/>
      <c r="NOW35" s="59"/>
      <c r="NOX35" s="59"/>
      <c r="NOY35" s="59"/>
      <c r="NOZ35" s="59"/>
      <c r="NPA35" s="59"/>
      <c r="NPB35" s="59"/>
      <c r="NPC35" s="59"/>
      <c r="NPD35" s="59"/>
      <c r="NPE35" s="59"/>
      <c r="NPF35" s="59"/>
      <c r="NPG35" s="59"/>
      <c r="NPH35" s="59"/>
      <c r="NPI35" s="59"/>
      <c r="NPJ35" s="59"/>
      <c r="NPK35" s="59"/>
      <c r="NPL35" s="59"/>
      <c r="NPM35" s="59"/>
      <c r="NPN35" s="59"/>
      <c r="NPO35" s="59"/>
      <c r="NPP35" s="59"/>
      <c r="NPQ35" s="59"/>
      <c r="NPR35" s="59"/>
      <c r="NPS35" s="59"/>
      <c r="NPT35" s="59"/>
      <c r="NPU35" s="59"/>
      <c r="NPV35" s="59"/>
      <c r="NPW35" s="59"/>
      <c r="NPX35" s="59"/>
      <c r="NPY35" s="59"/>
      <c r="NPZ35" s="59"/>
      <c r="NQA35" s="59"/>
      <c r="NQB35" s="59"/>
      <c r="NQC35" s="59"/>
      <c r="NQD35" s="59"/>
      <c r="NQE35" s="59"/>
      <c r="NQF35" s="59"/>
      <c r="NQG35" s="59"/>
      <c r="NQH35" s="59"/>
      <c r="NQI35" s="59"/>
      <c r="NQJ35" s="59"/>
      <c r="NQK35" s="59"/>
      <c r="NQL35" s="59"/>
      <c r="NQM35" s="59"/>
      <c r="NQN35" s="59"/>
      <c r="NQO35" s="59"/>
      <c r="NQP35" s="59"/>
      <c r="NQQ35" s="59"/>
      <c r="NQR35" s="59"/>
      <c r="NQS35" s="59"/>
      <c r="NQT35" s="59"/>
      <c r="NQU35" s="59"/>
      <c r="NQV35" s="59"/>
      <c r="NQW35" s="59"/>
      <c r="NQX35" s="59"/>
      <c r="NQY35" s="59"/>
      <c r="NQZ35" s="59"/>
      <c r="NRA35" s="59"/>
      <c r="NRB35" s="59"/>
      <c r="NRC35" s="59"/>
      <c r="NRD35" s="59"/>
      <c r="NRE35" s="59"/>
      <c r="NRF35" s="59"/>
      <c r="NRG35" s="59"/>
      <c r="NRH35" s="59"/>
      <c r="NRI35" s="59"/>
      <c r="NRJ35" s="59"/>
      <c r="NRK35" s="59"/>
      <c r="NRL35" s="59"/>
      <c r="NRM35" s="59"/>
      <c r="NRN35" s="59"/>
      <c r="NRO35" s="59"/>
      <c r="NRP35" s="59"/>
      <c r="NRQ35" s="59"/>
      <c r="NRR35" s="59"/>
      <c r="NRS35" s="59"/>
      <c r="NRT35" s="59"/>
      <c r="NRU35" s="59"/>
      <c r="NRV35" s="59"/>
      <c r="NRW35" s="59"/>
      <c r="NRX35" s="59"/>
      <c r="NRY35" s="59"/>
      <c r="NRZ35" s="59"/>
      <c r="NSA35" s="59"/>
      <c r="NSB35" s="59"/>
      <c r="NSC35" s="59"/>
      <c r="NSD35" s="59"/>
      <c r="NSE35" s="59"/>
      <c r="NSF35" s="59"/>
      <c r="NSG35" s="59"/>
      <c r="NSH35" s="59"/>
      <c r="NSI35" s="59"/>
      <c r="NSJ35" s="59"/>
      <c r="NSK35" s="59"/>
      <c r="NSL35" s="59"/>
      <c r="NSM35" s="59"/>
      <c r="NSN35" s="59"/>
      <c r="NSO35" s="59"/>
      <c r="NSP35" s="59"/>
      <c r="NSQ35" s="59"/>
      <c r="NSR35" s="59"/>
      <c r="NSS35" s="59"/>
      <c r="NST35" s="59"/>
      <c r="NSU35" s="59"/>
      <c r="NSV35" s="59"/>
      <c r="NSW35" s="59"/>
      <c r="NSX35" s="59"/>
      <c r="NSY35" s="59"/>
      <c r="NSZ35" s="59"/>
      <c r="NTA35" s="59"/>
      <c r="NTB35" s="59"/>
      <c r="NTC35" s="59"/>
      <c r="NTD35" s="59"/>
      <c r="NTE35" s="59"/>
      <c r="NTF35" s="59"/>
      <c r="NTG35" s="59"/>
      <c r="NTH35" s="59"/>
      <c r="NTI35" s="59"/>
      <c r="NTJ35" s="59"/>
      <c r="NTK35" s="59"/>
      <c r="NTL35" s="59"/>
      <c r="NTM35" s="59"/>
      <c r="NTN35" s="59"/>
      <c r="NTO35" s="59"/>
      <c r="NTP35" s="59"/>
      <c r="NTQ35" s="59"/>
      <c r="NTR35" s="59"/>
      <c r="NTS35" s="59"/>
      <c r="NTT35" s="59"/>
      <c r="NTU35" s="59"/>
      <c r="NTV35" s="59"/>
      <c r="NTW35" s="59"/>
      <c r="NTX35" s="59"/>
      <c r="NTY35" s="59"/>
      <c r="NTZ35" s="59"/>
      <c r="NUA35" s="59"/>
      <c r="NUB35" s="59"/>
      <c r="NUC35" s="59"/>
      <c r="NUD35" s="59"/>
      <c r="NUE35" s="59"/>
      <c r="NUF35" s="59"/>
      <c r="NUG35" s="59"/>
      <c r="NUH35" s="59"/>
      <c r="NUI35" s="59"/>
      <c r="NUJ35" s="59"/>
      <c r="NUK35" s="59"/>
      <c r="NUL35" s="59"/>
      <c r="NUM35" s="59"/>
      <c r="NUN35" s="59"/>
      <c r="NUO35" s="59"/>
      <c r="NUP35" s="59"/>
      <c r="NUQ35" s="59"/>
      <c r="NUR35" s="59"/>
      <c r="NUS35" s="59"/>
      <c r="NUT35" s="59"/>
      <c r="NUU35" s="59"/>
      <c r="NUV35" s="59"/>
      <c r="NUW35" s="59"/>
      <c r="NUX35" s="59"/>
      <c r="NUY35" s="59"/>
      <c r="NUZ35" s="59"/>
      <c r="NVA35" s="59"/>
      <c r="NVB35" s="59"/>
      <c r="NVC35" s="59"/>
      <c r="NVD35" s="59"/>
      <c r="NVE35" s="59"/>
      <c r="NVF35" s="59"/>
      <c r="NVG35" s="59"/>
      <c r="NVH35" s="59"/>
      <c r="NVI35" s="59"/>
      <c r="NVJ35" s="59"/>
      <c r="NVK35" s="59"/>
      <c r="NVL35" s="59"/>
      <c r="NVM35" s="59"/>
      <c r="NVN35" s="59"/>
      <c r="NVO35" s="59"/>
      <c r="NVP35" s="59"/>
      <c r="NVQ35" s="59"/>
      <c r="NVR35" s="59"/>
      <c r="NVS35" s="59"/>
      <c r="NVT35" s="59"/>
      <c r="NVU35" s="59"/>
      <c r="NVV35" s="59"/>
      <c r="NVW35" s="59"/>
      <c r="NVX35" s="59"/>
      <c r="NVY35" s="59"/>
      <c r="NVZ35" s="59"/>
      <c r="NWA35" s="59"/>
      <c r="NWB35" s="59"/>
      <c r="NWC35" s="59"/>
      <c r="NWD35" s="59"/>
      <c r="NWE35" s="59"/>
      <c r="NWF35" s="59"/>
      <c r="NWG35" s="59"/>
      <c r="NWH35" s="59"/>
      <c r="NWI35" s="59"/>
      <c r="NWJ35" s="59"/>
      <c r="NWK35" s="59"/>
      <c r="NWL35" s="59"/>
      <c r="NWM35" s="59"/>
      <c r="NWN35" s="59"/>
      <c r="NWO35" s="59"/>
      <c r="NWP35" s="59"/>
      <c r="NWQ35" s="59"/>
      <c r="NWR35" s="59"/>
      <c r="NWS35" s="59"/>
      <c r="NWT35" s="59"/>
      <c r="NWU35" s="59"/>
      <c r="NWV35" s="59"/>
      <c r="NWW35" s="59"/>
      <c r="NWX35" s="59"/>
      <c r="NWY35" s="59"/>
      <c r="NWZ35" s="59"/>
      <c r="NXA35" s="59"/>
      <c r="NXB35" s="59"/>
      <c r="NXC35" s="59"/>
      <c r="NXD35" s="59"/>
      <c r="NXE35" s="59"/>
      <c r="NXF35" s="59"/>
      <c r="NXG35" s="59"/>
      <c r="NXH35" s="59"/>
      <c r="NXI35" s="59"/>
      <c r="NXJ35" s="59"/>
      <c r="NXK35" s="59"/>
      <c r="NXL35" s="59"/>
      <c r="NXM35" s="59"/>
      <c r="NXN35" s="59"/>
      <c r="NXO35" s="59"/>
      <c r="NXP35" s="59"/>
      <c r="NXQ35" s="59"/>
      <c r="NXR35" s="59"/>
      <c r="NXS35" s="59"/>
      <c r="NXT35" s="59"/>
      <c r="NXU35" s="59"/>
      <c r="NXV35" s="59"/>
      <c r="NXW35" s="59"/>
      <c r="NXX35" s="59"/>
      <c r="NXY35" s="59"/>
      <c r="NXZ35" s="59"/>
      <c r="NYA35" s="59"/>
      <c r="NYB35" s="59"/>
      <c r="NYC35" s="59"/>
      <c r="NYD35" s="59"/>
      <c r="NYE35" s="59"/>
      <c r="NYF35" s="59"/>
      <c r="NYG35" s="59"/>
      <c r="NYH35" s="59"/>
      <c r="NYI35" s="59"/>
      <c r="NYJ35" s="59"/>
      <c r="NYK35" s="59"/>
      <c r="NYL35" s="59"/>
      <c r="NYM35" s="59"/>
      <c r="NYN35" s="59"/>
      <c r="NYO35" s="59"/>
      <c r="NYP35" s="59"/>
      <c r="NYQ35" s="59"/>
      <c r="NYR35" s="59"/>
      <c r="NYS35" s="59"/>
      <c r="NYT35" s="59"/>
      <c r="NYU35" s="59"/>
      <c r="NYV35" s="59"/>
      <c r="NYW35" s="59"/>
      <c r="NYX35" s="59"/>
      <c r="NYY35" s="59"/>
      <c r="NYZ35" s="59"/>
      <c r="NZA35" s="59"/>
      <c r="NZB35" s="59"/>
      <c r="NZC35" s="59"/>
      <c r="NZD35" s="59"/>
      <c r="NZE35" s="59"/>
      <c r="NZF35" s="59"/>
      <c r="NZG35" s="59"/>
      <c r="NZH35" s="59"/>
      <c r="NZI35" s="59"/>
      <c r="NZJ35" s="59"/>
      <c r="NZK35" s="59"/>
      <c r="NZL35" s="59"/>
      <c r="NZM35" s="59"/>
      <c r="NZN35" s="59"/>
      <c r="NZO35" s="59"/>
      <c r="NZP35" s="59"/>
      <c r="NZQ35" s="59"/>
      <c r="NZR35" s="59"/>
      <c r="NZS35" s="59"/>
      <c r="NZT35" s="59"/>
      <c r="NZU35" s="59"/>
      <c r="NZV35" s="59"/>
      <c r="NZW35" s="59"/>
      <c r="NZX35" s="59"/>
      <c r="NZY35" s="59"/>
      <c r="NZZ35" s="59"/>
      <c r="OAA35" s="59"/>
      <c r="OAB35" s="59"/>
      <c r="OAC35" s="59"/>
      <c r="OAD35" s="59"/>
      <c r="OAE35" s="59"/>
      <c r="OAF35" s="59"/>
      <c r="OAG35" s="59"/>
      <c r="OAH35" s="59"/>
      <c r="OAI35" s="59"/>
      <c r="OAJ35" s="59"/>
      <c r="OAK35" s="59"/>
      <c r="OAL35" s="59"/>
      <c r="OAM35" s="59"/>
      <c r="OAN35" s="59"/>
      <c r="OAO35" s="59"/>
      <c r="OAP35" s="59"/>
      <c r="OAQ35" s="59"/>
      <c r="OAR35" s="59"/>
      <c r="OAS35" s="59"/>
      <c r="OAT35" s="59"/>
      <c r="OAU35" s="59"/>
      <c r="OAV35" s="59"/>
      <c r="OAW35" s="59"/>
      <c r="OAX35" s="59"/>
      <c r="OAY35" s="59"/>
      <c r="OAZ35" s="59"/>
      <c r="OBA35" s="59"/>
      <c r="OBB35" s="59"/>
      <c r="OBC35" s="59"/>
      <c r="OBD35" s="59"/>
      <c r="OBE35" s="59"/>
      <c r="OBF35" s="59"/>
      <c r="OBG35" s="59"/>
      <c r="OBH35" s="59"/>
      <c r="OBI35" s="59"/>
      <c r="OBJ35" s="59"/>
      <c r="OBK35" s="59"/>
      <c r="OBL35" s="59"/>
      <c r="OBM35" s="59"/>
      <c r="OBN35" s="59"/>
      <c r="OBO35" s="59"/>
      <c r="OBP35" s="59"/>
      <c r="OBQ35" s="59"/>
      <c r="OBR35" s="59"/>
      <c r="OBS35" s="59"/>
      <c r="OBT35" s="59"/>
      <c r="OBU35" s="59"/>
      <c r="OBV35" s="59"/>
      <c r="OBW35" s="59"/>
      <c r="OBX35" s="59"/>
      <c r="OBY35" s="59"/>
      <c r="OBZ35" s="59"/>
      <c r="OCA35" s="59"/>
      <c r="OCB35" s="59"/>
      <c r="OCC35" s="59"/>
      <c r="OCD35" s="59"/>
      <c r="OCE35" s="59"/>
      <c r="OCF35" s="59"/>
      <c r="OCG35" s="59"/>
      <c r="OCH35" s="59"/>
      <c r="OCI35" s="59"/>
      <c r="OCJ35" s="59"/>
      <c r="OCK35" s="59"/>
      <c r="OCL35" s="59"/>
      <c r="OCM35" s="59"/>
      <c r="OCN35" s="59"/>
      <c r="OCO35" s="59"/>
      <c r="OCP35" s="59"/>
      <c r="OCQ35" s="59"/>
      <c r="OCR35" s="59"/>
      <c r="OCS35" s="59"/>
      <c r="OCT35" s="59"/>
      <c r="OCU35" s="59"/>
      <c r="OCV35" s="59"/>
      <c r="OCW35" s="59"/>
      <c r="OCX35" s="59"/>
      <c r="OCY35" s="59"/>
      <c r="OCZ35" s="59"/>
      <c r="ODA35" s="59"/>
      <c r="ODB35" s="59"/>
      <c r="ODC35" s="59"/>
      <c r="ODD35" s="59"/>
      <c r="ODE35" s="59"/>
      <c r="ODF35" s="59"/>
      <c r="ODG35" s="59"/>
      <c r="ODH35" s="59"/>
      <c r="ODI35" s="59"/>
      <c r="ODJ35" s="59"/>
      <c r="ODK35" s="59"/>
      <c r="ODL35" s="59"/>
      <c r="ODM35" s="59"/>
      <c r="ODN35" s="59"/>
      <c r="ODO35" s="59"/>
      <c r="ODP35" s="59"/>
      <c r="ODQ35" s="59"/>
      <c r="ODR35" s="59"/>
      <c r="ODS35" s="59"/>
      <c r="ODT35" s="59"/>
      <c r="ODU35" s="59"/>
      <c r="ODV35" s="59"/>
      <c r="ODW35" s="59"/>
      <c r="ODX35" s="59"/>
      <c r="ODY35" s="59"/>
      <c r="ODZ35" s="59"/>
      <c r="OEA35" s="59"/>
      <c r="OEB35" s="59"/>
      <c r="OEC35" s="59"/>
      <c r="OED35" s="59"/>
      <c r="OEE35" s="59"/>
      <c r="OEF35" s="59"/>
      <c r="OEG35" s="59"/>
      <c r="OEH35" s="59"/>
      <c r="OEI35" s="59"/>
      <c r="OEJ35" s="59"/>
      <c r="OEK35" s="59"/>
      <c r="OEL35" s="59"/>
      <c r="OEM35" s="59"/>
      <c r="OEN35" s="59"/>
      <c r="OEO35" s="59"/>
      <c r="OEP35" s="59"/>
      <c r="OEQ35" s="59"/>
      <c r="OER35" s="59"/>
      <c r="OES35" s="59"/>
      <c r="OET35" s="59"/>
      <c r="OEU35" s="59"/>
      <c r="OEV35" s="59"/>
      <c r="OEW35" s="59"/>
      <c r="OEX35" s="59"/>
      <c r="OEY35" s="59"/>
      <c r="OEZ35" s="59"/>
      <c r="OFA35" s="59"/>
      <c r="OFB35" s="59"/>
      <c r="OFC35" s="59"/>
      <c r="OFD35" s="59"/>
      <c r="OFE35" s="59"/>
      <c r="OFF35" s="59"/>
      <c r="OFG35" s="59"/>
      <c r="OFH35" s="59"/>
      <c r="OFI35" s="59"/>
      <c r="OFJ35" s="59"/>
      <c r="OFK35" s="59"/>
      <c r="OFL35" s="59"/>
      <c r="OFM35" s="59"/>
      <c r="OFN35" s="59"/>
      <c r="OFO35" s="59"/>
      <c r="OFP35" s="59"/>
      <c r="OFQ35" s="59"/>
      <c r="OFR35" s="59"/>
      <c r="OFS35" s="59"/>
      <c r="OFT35" s="59"/>
      <c r="OFU35" s="59"/>
      <c r="OFV35" s="59"/>
      <c r="OFW35" s="59"/>
      <c r="OFX35" s="59"/>
      <c r="OFY35" s="59"/>
      <c r="OFZ35" s="59"/>
      <c r="OGA35" s="59"/>
      <c r="OGB35" s="59"/>
      <c r="OGC35" s="59"/>
      <c r="OGD35" s="59"/>
      <c r="OGE35" s="59"/>
      <c r="OGF35" s="59"/>
      <c r="OGG35" s="59"/>
      <c r="OGH35" s="59"/>
      <c r="OGI35" s="59"/>
      <c r="OGJ35" s="59"/>
      <c r="OGK35" s="59"/>
      <c r="OGL35" s="59"/>
      <c r="OGM35" s="59"/>
      <c r="OGN35" s="59"/>
      <c r="OGO35" s="59"/>
      <c r="OGP35" s="59"/>
      <c r="OGQ35" s="59"/>
      <c r="OGR35" s="59"/>
      <c r="OGS35" s="59"/>
      <c r="OGT35" s="59"/>
      <c r="OGU35" s="59"/>
      <c r="OGV35" s="59"/>
      <c r="OGW35" s="59"/>
      <c r="OGX35" s="59"/>
      <c r="OGY35" s="59"/>
      <c r="OGZ35" s="59"/>
      <c r="OHA35" s="59"/>
      <c r="OHB35" s="59"/>
      <c r="OHC35" s="59"/>
      <c r="OHD35" s="59"/>
      <c r="OHE35" s="59"/>
      <c r="OHF35" s="59"/>
      <c r="OHG35" s="59"/>
      <c r="OHH35" s="59"/>
      <c r="OHI35" s="59"/>
      <c r="OHJ35" s="59"/>
      <c r="OHK35" s="59"/>
      <c r="OHL35" s="59"/>
      <c r="OHM35" s="59"/>
      <c r="OHN35" s="59"/>
      <c r="OHO35" s="59"/>
      <c r="OHP35" s="59"/>
      <c r="OHQ35" s="59"/>
      <c r="OHR35" s="59"/>
      <c r="OHS35" s="59"/>
      <c r="OHT35" s="59"/>
      <c r="OHU35" s="59"/>
      <c r="OHV35" s="59"/>
      <c r="OHW35" s="59"/>
      <c r="OHX35" s="59"/>
      <c r="OHY35" s="59"/>
      <c r="OHZ35" s="59"/>
      <c r="OIA35" s="59"/>
      <c r="OIB35" s="59"/>
      <c r="OIC35" s="59"/>
      <c r="OID35" s="59"/>
      <c r="OIE35" s="59"/>
      <c r="OIF35" s="59"/>
      <c r="OIG35" s="59"/>
      <c r="OIH35" s="59"/>
      <c r="OII35" s="59"/>
      <c r="OIJ35" s="59"/>
      <c r="OIK35" s="59"/>
      <c r="OIL35" s="59"/>
      <c r="OIM35" s="59"/>
      <c r="OIN35" s="59"/>
      <c r="OIO35" s="59"/>
      <c r="OIP35" s="59"/>
      <c r="OIQ35" s="59"/>
      <c r="OIR35" s="59"/>
      <c r="OIS35" s="59"/>
      <c r="OIT35" s="59"/>
      <c r="OIU35" s="59"/>
      <c r="OIV35" s="59"/>
      <c r="OIW35" s="59"/>
      <c r="OIX35" s="59"/>
      <c r="OIY35" s="59"/>
      <c r="OIZ35" s="59"/>
      <c r="OJA35" s="59"/>
      <c r="OJB35" s="59"/>
      <c r="OJC35" s="59"/>
      <c r="OJD35" s="59"/>
      <c r="OJE35" s="59"/>
      <c r="OJF35" s="59"/>
      <c r="OJG35" s="59"/>
      <c r="OJH35" s="59"/>
      <c r="OJI35" s="59"/>
      <c r="OJJ35" s="59"/>
      <c r="OJK35" s="59"/>
      <c r="OJL35" s="59"/>
      <c r="OJM35" s="59"/>
      <c r="OJN35" s="59"/>
      <c r="OJO35" s="59"/>
      <c r="OJP35" s="59"/>
      <c r="OJQ35" s="59"/>
      <c r="OJR35" s="59"/>
      <c r="OJS35" s="59"/>
      <c r="OJT35" s="59"/>
      <c r="OJU35" s="59"/>
      <c r="OJV35" s="59"/>
      <c r="OJW35" s="59"/>
      <c r="OJX35" s="59"/>
      <c r="OJY35" s="59"/>
      <c r="OJZ35" s="59"/>
      <c r="OKA35" s="59"/>
      <c r="OKB35" s="59"/>
      <c r="OKC35" s="59"/>
      <c r="OKD35" s="59"/>
      <c r="OKE35" s="59"/>
      <c r="OKF35" s="59"/>
      <c r="OKG35" s="59"/>
      <c r="OKH35" s="59"/>
      <c r="OKI35" s="59"/>
      <c r="OKJ35" s="59"/>
      <c r="OKK35" s="59"/>
      <c r="OKL35" s="59"/>
      <c r="OKM35" s="59"/>
      <c r="OKN35" s="59"/>
      <c r="OKO35" s="59"/>
      <c r="OKP35" s="59"/>
      <c r="OKQ35" s="59"/>
      <c r="OKR35" s="59"/>
      <c r="OKS35" s="59"/>
      <c r="OKT35" s="59"/>
      <c r="OKU35" s="59"/>
      <c r="OKV35" s="59"/>
      <c r="OKW35" s="59"/>
      <c r="OKX35" s="59"/>
      <c r="OKY35" s="59"/>
      <c r="OKZ35" s="59"/>
      <c r="OLA35" s="59"/>
      <c r="OLB35" s="59"/>
      <c r="OLC35" s="59"/>
      <c r="OLD35" s="59"/>
      <c r="OLE35" s="59"/>
      <c r="OLF35" s="59"/>
      <c r="OLG35" s="59"/>
      <c r="OLH35" s="59"/>
      <c r="OLI35" s="59"/>
      <c r="OLJ35" s="59"/>
      <c r="OLK35" s="59"/>
      <c r="OLL35" s="59"/>
      <c r="OLM35" s="59"/>
      <c r="OLN35" s="59"/>
      <c r="OLO35" s="59"/>
      <c r="OLP35" s="59"/>
      <c r="OLQ35" s="59"/>
      <c r="OLR35" s="59"/>
      <c r="OLS35" s="59"/>
      <c r="OLT35" s="59"/>
      <c r="OLU35" s="59"/>
      <c r="OLV35" s="59"/>
      <c r="OLW35" s="59"/>
      <c r="OLX35" s="59"/>
      <c r="OLY35" s="59"/>
      <c r="OLZ35" s="59"/>
      <c r="OMA35" s="59"/>
      <c r="OMB35" s="59"/>
      <c r="OMC35" s="59"/>
      <c r="OMD35" s="59"/>
      <c r="OME35" s="59"/>
      <c r="OMF35" s="59"/>
      <c r="OMG35" s="59"/>
      <c r="OMH35" s="59"/>
      <c r="OMI35" s="59"/>
      <c r="OMJ35" s="59"/>
      <c r="OMK35" s="59"/>
      <c r="OML35" s="59"/>
      <c r="OMM35" s="59"/>
      <c r="OMN35" s="59"/>
      <c r="OMO35" s="59"/>
      <c r="OMP35" s="59"/>
      <c r="OMQ35" s="59"/>
      <c r="OMR35" s="59"/>
      <c r="OMS35" s="59"/>
      <c r="OMT35" s="59"/>
      <c r="OMU35" s="59"/>
      <c r="OMV35" s="59"/>
      <c r="OMW35" s="59"/>
      <c r="OMX35" s="59"/>
      <c r="OMY35" s="59"/>
      <c r="OMZ35" s="59"/>
      <c r="ONA35" s="59"/>
      <c r="ONB35" s="59"/>
      <c r="ONC35" s="59"/>
      <c r="OND35" s="59"/>
      <c r="ONE35" s="59"/>
      <c r="ONF35" s="59"/>
      <c r="ONG35" s="59"/>
      <c r="ONH35" s="59"/>
      <c r="ONI35" s="59"/>
      <c r="ONJ35" s="59"/>
      <c r="ONK35" s="59"/>
      <c r="ONL35" s="59"/>
      <c r="ONM35" s="59"/>
      <c r="ONN35" s="59"/>
      <c r="ONO35" s="59"/>
      <c r="ONP35" s="59"/>
      <c r="ONQ35" s="59"/>
      <c r="ONR35" s="59"/>
      <c r="ONS35" s="59"/>
      <c r="ONT35" s="59"/>
      <c r="ONU35" s="59"/>
      <c r="ONV35" s="59"/>
      <c r="ONW35" s="59"/>
      <c r="ONX35" s="59"/>
      <c r="ONY35" s="59"/>
      <c r="ONZ35" s="59"/>
      <c r="OOA35" s="59"/>
      <c r="OOB35" s="59"/>
      <c r="OOC35" s="59"/>
      <c r="OOD35" s="59"/>
      <c r="OOE35" s="59"/>
      <c r="OOF35" s="59"/>
      <c r="OOG35" s="59"/>
      <c r="OOH35" s="59"/>
      <c r="OOI35" s="59"/>
      <c r="OOJ35" s="59"/>
      <c r="OOK35" s="59"/>
      <c r="OOL35" s="59"/>
      <c r="OOM35" s="59"/>
      <c r="OON35" s="59"/>
      <c r="OOO35" s="59"/>
      <c r="OOP35" s="59"/>
      <c r="OOQ35" s="59"/>
      <c r="OOR35" s="59"/>
      <c r="OOS35" s="59"/>
      <c r="OOT35" s="59"/>
      <c r="OOU35" s="59"/>
      <c r="OOV35" s="59"/>
      <c r="OOW35" s="59"/>
      <c r="OOX35" s="59"/>
      <c r="OOY35" s="59"/>
      <c r="OOZ35" s="59"/>
      <c r="OPA35" s="59"/>
      <c r="OPB35" s="59"/>
      <c r="OPC35" s="59"/>
      <c r="OPD35" s="59"/>
      <c r="OPE35" s="59"/>
      <c r="OPF35" s="59"/>
      <c r="OPG35" s="59"/>
      <c r="OPH35" s="59"/>
      <c r="OPI35" s="59"/>
      <c r="OPJ35" s="59"/>
      <c r="OPK35" s="59"/>
      <c r="OPL35" s="59"/>
      <c r="OPM35" s="59"/>
      <c r="OPN35" s="59"/>
      <c r="OPO35" s="59"/>
      <c r="OPP35" s="59"/>
      <c r="OPQ35" s="59"/>
      <c r="OPR35" s="59"/>
      <c r="OPS35" s="59"/>
      <c r="OPT35" s="59"/>
      <c r="OPU35" s="59"/>
      <c r="OPV35" s="59"/>
      <c r="OPW35" s="59"/>
      <c r="OPX35" s="59"/>
      <c r="OPY35" s="59"/>
      <c r="OPZ35" s="59"/>
      <c r="OQA35" s="59"/>
      <c r="OQB35" s="59"/>
      <c r="OQC35" s="59"/>
      <c r="OQD35" s="59"/>
      <c r="OQE35" s="59"/>
      <c r="OQF35" s="59"/>
      <c r="OQG35" s="59"/>
      <c r="OQH35" s="59"/>
      <c r="OQI35" s="59"/>
      <c r="OQJ35" s="59"/>
      <c r="OQK35" s="59"/>
      <c r="OQL35" s="59"/>
      <c r="OQM35" s="59"/>
      <c r="OQN35" s="59"/>
      <c r="OQO35" s="59"/>
      <c r="OQP35" s="59"/>
      <c r="OQQ35" s="59"/>
      <c r="OQR35" s="59"/>
      <c r="OQS35" s="59"/>
      <c r="OQT35" s="59"/>
      <c r="OQU35" s="59"/>
      <c r="OQV35" s="59"/>
      <c r="OQW35" s="59"/>
      <c r="OQX35" s="59"/>
      <c r="OQY35" s="59"/>
      <c r="OQZ35" s="59"/>
      <c r="ORA35" s="59"/>
      <c r="ORB35" s="59"/>
      <c r="ORC35" s="59"/>
      <c r="ORD35" s="59"/>
      <c r="ORE35" s="59"/>
      <c r="ORF35" s="59"/>
      <c r="ORG35" s="59"/>
      <c r="ORH35" s="59"/>
      <c r="ORI35" s="59"/>
      <c r="ORJ35" s="59"/>
      <c r="ORK35" s="59"/>
      <c r="ORL35" s="59"/>
      <c r="ORM35" s="59"/>
      <c r="ORN35" s="59"/>
      <c r="ORO35" s="59"/>
      <c r="ORP35" s="59"/>
      <c r="ORQ35" s="59"/>
      <c r="ORR35" s="59"/>
      <c r="ORS35" s="59"/>
      <c r="ORT35" s="59"/>
      <c r="ORU35" s="59"/>
      <c r="ORV35" s="59"/>
      <c r="ORW35" s="59"/>
      <c r="ORX35" s="59"/>
      <c r="ORY35" s="59"/>
      <c r="ORZ35" s="59"/>
      <c r="OSA35" s="59"/>
      <c r="OSB35" s="59"/>
      <c r="OSC35" s="59"/>
      <c r="OSD35" s="59"/>
      <c r="OSE35" s="59"/>
      <c r="OSF35" s="59"/>
      <c r="OSG35" s="59"/>
      <c r="OSH35" s="59"/>
      <c r="OSI35" s="59"/>
      <c r="OSJ35" s="59"/>
      <c r="OSK35" s="59"/>
      <c r="OSL35" s="59"/>
      <c r="OSM35" s="59"/>
      <c r="OSN35" s="59"/>
      <c r="OSO35" s="59"/>
      <c r="OSP35" s="59"/>
      <c r="OSQ35" s="59"/>
      <c r="OSR35" s="59"/>
      <c r="OSS35" s="59"/>
      <c r="OST35" s="59"/>
      <c r="OSU35" s="59"/>
      <c r="OSV35" s="59"/>
      <c r="OSW35" s="59"/>
      <c r="OSX35" s="59"/>
      <c r="OSY35" s="59"/>
      <c r="OSZ35" s="59"/>
      <c r="OTA35" s="59"/>
      <c r="OTB35" s="59"/>
      <c r="OTC35" s="59"/>
      <c r="OTD35" s="59"/>
      <c r="OTE35" s="59"/>
      <c r="OTF35" s="59"/>
      <c r="OTG35" s="59"/>
      <c r="OTH35" s="59"/>
      <c r="OTI35" s="59"/>
      <c r="OTJ35" s="59"/>
      <c r="OTK35" s="59"/>
      <c r="OTL35" s="59"/>
      <c r="OTM35" s="59"/>
      <c r="OTN35" s="59"/>
      <c r="OTO35" s="59"/>
      <c r="OTP35" s="59"/>
      <c r="OTQ35" s="59"/>
      <c r="OTR35" s="59"/>
      <c r="OTS35" s="59"/>
      <c r="OTT35" s="59"/>
      <c r="OTU35" s="59"/>
      <c r="OTV35" s="59"/>
      <c r="OTW35" s="59"/>
      <c r="OTX35" s="59"/>
      <c r="OTY35" s="59"/>
      <c r="OTZ35" s="59"/>
      <c r="OUA35" s="59"/>
      <c r="OUB35" s="59"/>
      <c r="OUC35" s="59"/>
      <c r="OUD35" s="59"/>
      <c r="OUE35" s="59"/>
      <c r="OUF35" s="59"/>
      <c r="OUG35" s="59"/>
      <c r="OUH35" s="59"/>
      <c r="OUI35" s="59"/>
      <c r="OUJ35" s="59"/>
      <c r="OUK35" s="59"/>
      <c r="OUL35" s="59"/>
      <c r="OUM35" s="59"/>
      <c r="OUN35" s="59"/>
      <c r="OUO35" s="59"/>
      <c r="OUP35" s="59"/>
      <c r="OUQ35" s="59"/>
      <c r="OUR35" s="59"/>
      <c r="OUS35" s="59"/>
      <c r="OUT35" s="59"/>
      <c r="OUU35" s="59"/>
      <c r="OUV35" s="59"/>
      <c r="OUW35" s="59"/>
      <c r="OUX35" s="59"/>
      <c r="OUY35" s="59"/>
      <c r="OUZ35" s="59"/>
      <c r="OVA35" s="59"/>
      <c r="OVB35" s="59"/>
      <c r="OVC35" s="59"/>
      <c r="OVD35" s="59"/>
      <c r="OVE35" s="59"/>
      <c r="OVF35" s="59"/>
      <c r="OVG35" s="59"/>
      <c r="OVH35" s="59"/>
      <c r="OVI35" s="59"/>
      <c r="OVJ35" s="59"/>
      <c r="OVK35" s="59"/>
      <c r="OVL35" s="59"/>
      <c r="OVM35" s="59"/>
      <c r="OVN35" s="59"/>
      <c r="OVO35" s="59"/>
      <c r="OVP35" s="59"/>
      <c r="OVQ35" s="59"/>
      <c r="OVR35" s="59"/>
      <c r="OVS35" s="59"/>
      <c r="OVT35" s="59"/>
      <c r="OVU35" s="59"/>
      <c r="OVV35" s="59"/>
      <c r="OVW35" s="59"/>
      <c r="OVX35" s="59"/>
      <c r="OVY35" s="59"/>
      <c r="OVZ35" s="59"/>
      <c r="OWA35" s="59"/>
      <c r="OWB35" s="59"/>
      <c r="OWC35" s="59"/>
      <c r="OWD35" s="59"/>
      <c r="OWE35" s="59"/>
      <c r="OWF35" s="59"/>
      <c r="OWG35" s="59"/>
      <c r="OWH35" s="59"/>
      <c r="OWI35" s="59"/>
      <c r="OWJ35" s="59"/>
      <c r="OWK35" s="59"/>
      <c r="OWL35" s="59"/>
      <c r="OWM35" s="59"/>
      <c r="OWN35" s="59"/>
      <c r="OWO35" s="59"/>
      <c r="OWP35" s="59"/>
      <c r="OWQ35" s="59"/>
      <c r="OWR35" s="59"/>
      <c r="OWS35" s="59"/>
      <c r="OWT35" s="59"/>
      <c r="OWU35" s="59"/>
      <c r="OWV35" s="59"/>
      <c r="OWW35" s="59"/>
      <c r="OWX35" s="59"/>
      <c r="OWY35" s="59"/>
      <c r="OWZ35" s="59"/>
      <c r="OXA35" s="59"/>
      <c r="OXB35" s="59"/>
      <c r="OXC35" s="59"/>
      <c r="OXD35" s="59"/>
      <c r="OXE35" s="59"/>
      <c r="OXF35" s="59"/>
      <c r="OXG35" s="59"/>
      <c r="OXH35" s="59"/>
      <c r="OXI35" s="59"/>
      <c r="OXJ35" s="59"/>
      <c r="OXK35" s="59"/>
      <c r="OXL35" s="59"/>
      <c r="OXM35" s="59"/>
      <c r="OXN35" s="59"/>
      <c r="OXO35" s="59"/>
      <c r="OXP35" s="59"/>
      <c r="OXQ35" s="59"/>
      <c r="OXR35" s="59"/>
      <c r="OXS35" s="59"/>
      <c r="OXT35" s="59"/>
      <c r="OXU35" s="59"/>
      <c r="OXV35" s="59"/>
      <c r="OXW35" s="59"/>
      <c r="OXX35" s="59"/>
      <c r="OXY35" s="59"/>
      <c r="OXZ35" s="59"/>
      <c r="OYA35" s="59"/>
      <c r="OYB35" s="59"/>
      <c r="OYC35" s="59"/>
      <c r="OYD35" s="59"/>
      <c r="OYE35" s="59"/>
      <c r="OYF35" s="59"/>
      <c r="OYG35" s="59"/>
      <c r="OYH35" s="59"/>
      <c r="OYI35" s="59"/>
      <c r="OYJ35" s="59"/>
      <c r="OYK35" s="59"/>
      <c r="OYL35" s="59"/>
      <c r="OYM35" s="59"/>
      <c r="OYN35" s="59"/>
      <c r="OYO35" s="59"/>
      <c r="OYP35" s="59"/>
      <c r="OYQ35" s="59"/>
      <c r="OYR35" s="59"/>
      <c r="OYS35" s="59"/>
      <c r="OYT35" s="59"/>
      <c r="OYU35" s="59"/>
      <c r="OYV35" s="59"/>
      <c r="OYW35" s="59"/>
      <c r="OYX35" s="59"/>
      <c r="OYY35" s="59"/>
      <c r="OYZ35" s="59"/>
      <c r="OZA35" s="59"/>
      <c r="OZB35" s="59"/>
      <c r="OZC35" s="59"/>
      <c r="OZD35" s="59"/>
      <c r="OZE35" s="59"/>
      <c r="OZF35" s="59"/>
      <c r="OZG35" s="59"/>
      <c r="OZH35" s="59"/>
      <c r="OZI35" s="59"/>
      <c r="OZJ35" s="59"/>
      <c r="OZK35" s="59"/>
      <c r="OZL35" s="59"/>
      <c r="OZM35" s="59"/>
      <c r="OZN35" s="59"/>
      <c r="OZO35" s="59"/>
      <c r="OZP35" s="59"/>
      <c r="OZQ35" s="59"/>
      <c r="OZR35" s="59"/>
      <c r="OZS35" s="59"/>
      <c r="OZT35" s="59"/>
      <c r="OZU35" s="59"/>
      <c r="OZV35" s="59"/>
      <c r="OZW35" s="59"/>
      <c r="OZX35" s="59"/>
      <c r="OZY35" s="59"/>
      <c r="OZZ35" s="59"/>
      <c r="PAA35" s="59"/>
      <c r="PAB35" s="59"/>
      <c r="PAC35" s="59"/>
      <c r="PAD35" s="59"/>
      <c r="PAE35" s="59"/>
      <c r="PAF35" s="59"/>
      <c r="PAG35" s="59"/>
      <c r="PAH35" s="59"/>
      <c r="PAI35" s="59"/>
      <c r="PAJ35" s="59"/>
      <c r="PAK35" s="59"/>
      <c r="PAL35" s="59"/>
      <c r="PAM35" s="59"/>
      <c r="PAN35" s="59"/>
      <c r="PAO35" s="59"/>
      <c r="PAP35" s="59"/>
      <c r="PAQ35" s="59"/>
      <c r="PAR35" s="59"/>
      <c r="PAS35" s="59"/>
      <c r="PAT35" s="59"/>
      <c r="PAU35" s="59"/>
      <c r="PAV35" s="59"/>
      <c r="PAW35" s="59"/>
      <c r="PAX35" s="59"/>
      <c r="PAY35" s="59"/>
      <c r="PAZ35" s="59"/>
      <c r="PBA35" s="59"/>
      <c r="PBB35" s="59"/>
      <c r="PBC35" s="59"/>
      <c r="PBD35" s="59"/>
      <c r="PBE35" s="59"/>
      <c r="PBF35" s="59"/>
      <c r="PBG35" s="59"/>
      <c r="PBH35" s="59"/>
      <c r="PBI35" s="59"/>
      <c r="PBJ35" s="59"/>
      <c r="PBK35" s="59"/>
      <c r="PBL35" s="59"/>
      <c r="PBM35" s="59"/>
      <c r="PBN35" s="59"/>
      <c r="PBO35" s="59"/>
      <c r="PBP35" s="59"/>
      <c r="PBQ35" s="59"/>
      <c r="PBR35" s="59"/>
      <c r="PBS35" s="59"/>
      <c r="PBT35" s="59"/>
      <c r="PBU35" s="59"/>
      <c r="PBV35" s="59"/>
      <c r="PBW35" s="59"/>
      <c r="PBX35" s="59"/>
      <c r="PBY35" s="59"/>
      <c r="PBZ35" s="59"/>
      <c r="PCA35" s="59"/>
      <c r="PCB35" s="59"/>
      <c r="PCC35" s="59"/>
      <c r="PCD35" s="59"/>
      <c r="PCE35" s="59"/>
      <c r="PCF35" s="59"/>
      <c r="PCG35" s="59"/>
      <c r="PCH35" s="59"/>
      <c r="PCI35" s="59"/>
      <c r="PCJ35" s="59"/>
      <c r="PCK35" s="59"/>
      <c r="PCL35" s="59"/>
      <c r="PCM35" s="59"/>
      <c r="PCN35" s="59"/>
      <c r="PCO35" s="59"/>
      <c r="PCP35" s="59"/>
      <c r="PCQ35" s="59"/>
      <c r="PCR35" s="59"/>
      <c r="PCS35" s="59"/>
      <c r="PCT35" s="59"/>
      <c r="PCU35" s="59"/>
      <c r="PCV35" s="59"/>
      <c r="PCW35" s="59"/>
      <c r="PCX35" s="59"/>
      <c r="PCY35" s="59"/>
      <c r="PCZ35" s="59"/>
      <c r="PDA35" s="59"/>
      <c r="PDB35" s="59"/>
      <c r="PDC35" s="59"/>
      <c r="PDD35" s="59"/>
      <c r="PDE35" s="59"/>
      <c r="PDF35" s="59"/>
      <c r="PDG35" s="59"/>
      <c r="PDH35" s="59"/>
      <c r="PDI35" s="59"/>
      <c r="PDJ35" s="59"/>
      <c r="PDK35" s="59"/>
      <c r="PDL35" s="59"/>
      <c r="PDM35" s="59"/>
      <c r="PDN35" s="59"/>
      <c r="PDO35" s="59"/>
      <c r="PDP35" s="59"/>
      <c r="PDQ35" s="59"/>
      <c r="PDR35" s="59"/>
      <c r="PDS35" s="59"/>
      <c r="PDT35" s="59"/>
      <c r="PDU35" s="59"/>
      <c r="PDV35" s="59"/>
      <c r="PDW35" s="59"/>
      <c r="PDX35" s="59"/>
      <c r="PDY35" s="59"/>
      <c r="PDZ35" s="59"/>
      <c r="PEA35" s="59"/>
      <c r="PEB35" s="59"/>
      <c r="PEC35" s="59"/>
      <c r="PED35" s="59"/>
      <c r="PEE35" s="59"/>
      <c r="PEF35" s="59"/>
      <c r="PEG35" s="59"/>
      <c r="PEH35" s="59"/>
      <c r="PEI35" s="59"/>
      <c r="PEJ35" s="59"/>
      <c r="PEK35" s="59"/>
      <c r="PEL35" s="59"/>
      <c r="PEM35" s="59"/>
      <c r="PEN35" s="59"/>
      <c r="PEO35" s="59"/>
      <c r="PEP35" s="59"/>
      <c r="PEQ35" s="59"/>
      <c r="PER35" s="59"/>
      <c r="PES35" s="59"/>
      <c r="PET35" s="59"/>
      <c r="PEU35" s="59"/>
      <c r="PEV35" s="59"/>
      <c r="PEW35" s="59"/>
      <c r="PEX35" s="59"/>
      <c r="PEY35" s="59"/>
      <c r="PEZ35" s="59"/>
      <c r="PFA35" s="59"/>
      <c r="PFB35" s="59"/>
      <c r="PFC35" s="59"/>
      <c r="PFD35" s="59"/>
      <c r="PFE35" s="59"/>
      <c r="PFF35" s="59"/>
      <c r="PFG35" s="59"/>
      <c r="PFH35" s="59"/>
      <c r="PFI35" s="59"/>
      <c r="PFJ35" s="59"/>
      <c r="PFK35" s="59"/>
      <c r="PFL35" s="59"/>
      <c r="PFM35" s="59"/>
      <c r="PFN35" s="59"/>
      <c r="PFO35" s="59"/>
      <c r="PFP35" s="59"/>
      <c r="PFQ35" s="59"/>
      <c r="PFR35" s="59"/>
      <c r="PFS35" s="59"/>
      <c r="PFT35" s="59"/>
      <c r="PFU35" s="59"/>
      <c r="PFV35" s="59"/>
      <c r="PFW35" s="59"/>
      <c r="PFX35" s="59"/>
      <c r="PFY35" s="59"/>
      <c r="PFZ35" s="59"/>
      <c r="PGA35" s="59"/>
      <c r="PGB35" s="59"/>
      <c r="PGC35" s="59"/>
      <c r="PGD35" s="59"/>
      <c r="PGE35" s="59"/>
      <c r="PGF35" s="59"/>
      <c r="PGG35" s="59"/>
      <c r="PGH35" s="59"/>
      <c r="PGI35" s="59"/>
      <c r="PGJ35" s="59"/>
      <c r="PGK35" s="59"/>
      <c r="PGL35" s="59"/>
      <c r="PGM35" s="59"/>
      <c r="PGN35" s="59"/>
      <c r="PGO35" s="59"/>
      <c r="PGP35" s="59"/>
      <c r="PGQ35" s="59"/>
      <c r="PGR35" s="59"/>
      <c r="PGS35" s="59"/>
      <c r="PGT35" s="59"/>
      <c r="PGU35" s="59"/>
      <c r="PGV35" s="59"/>
      <c r="PGW35" s="59"/>
      <c r="PGX35" s="59"/>
      <c r="PGY35" s="59"/>
      <c r="PGZ35" s="59"/>
      <c r="PHA35" s="59"/>
      <c r="PHB35" s="59"/>
      <c r="PHC35" s="59"/>
      <c r="PHD35" s="59"/>
      <c r="PHE35" s="59"/>
      <c r="PHF35" s="59"/>
      <c r="PHG35" s="59"/>
      <c r="PHH35" s="59"/>
      <c r="PHI35" s="59"/>
      <c r="PHJ35" s="59"/>
      <c r="PHK35" s="59"/>
      <c r="PHL35" s="59"/>
      <c r="PHM35" s="59"/>
      <c r="PHN35" s="59"/>
      <c r="PHO35" s="59"/>
      <c r="PHP35" s="59"/>
      <c r="PHQ35" s="59"/>
      <c r="PHR35" s="59"/>
      <c r="PHS35" s="59"/>
      <c r="PHT35" s="59"/>
      <c r="PHU35" s="59"/>
      <c r="PHV35" s="59"/>
      <c r="PHW35" s="59"/>
      <c r="PHX35" s="59"/>
      <c r="PHY35" s="59"/>
      <c r="PHZ35" s="59"/>
      <c r="PIA35" s="59"/>
      <c r="PIB35" s="59"/>
      <c r="PIC35" s="59"/>
      <c r="PID35" s="59"/>
      <c r="PIE35" s="59"/>
      <c r="PIF35" s="59"/>
      <c r="PIG35" s="59"/>
      <c r="PIH35" s="59"/>
      <c r="PII35" s="59"/>
      <c r="PIJ35" s="59"/>
      <c r="PIK35" s="59"/>
      <c r="PIL35" s="59"/>
      <c r="PIM35" s="59"/>
      <c r="PIN35" s="59"/>
      <c r="PIO35" s="59"/>
      <c r="PIP35" s="59"/>
      <c r="PIQ35" s="59"/>
      <c r="PIR35" s="59"/>
      <c r="PIS35" s="59"/>
      <c r="PIT35" s="59"/>
      <c r="PIU35" s="59"/>
      <c r="PIV35" s="59"/>
      <c r="PIW35" s="59"/>
      <c r="PIX35" s="59"/>
      <c r="PIY35" s="59"/>
      <c r="PIZ35" s="59"/>
      <c r="PJA35" s="59"/>
      <c r="PJB35" s="59"/>
      <c r="PJC35" s="59"/>
      <c r="PJD35" s="59"/>
      <c r="PJE35" s="59"/>
      <c r="PJF35" s="59"/>
      <c r="PJG35" s="59"/>
      <c r="PJH35" s="59"/>
      <c r="PJI35" s="59"/>
      <c r="PJJ35" s="59"/>
      <c r="PJK35" s="59"/>
      <c r="PJL35" s="59"/>
      <c r="PJM35" s="59"/>
      <c r="PJN35" s="59"/>
      <c r="PJO35" s="59"/>
      <c r="PJP35" s="59"/>
      <c r="PJQ35" s="59"/>
      <c r="PJR35" s="59"/>
      <c r="PJS35" s="59"/>
      <c r="PJT35" s="59"/>
      <c r="PJU35" s="59"/>
      <c r="PJV35" s="59"/>
      <c r="PJW35" s="59"/>
      <c r="PJX35" s="59"/>
      <c r="PJY35" s="59"/>
      <c r="PJZ35" s="59"/>
      <c r="PKA35" s="59"/>
      <c r="PKB35" s="59"/>
      <c r="PKC35" s="59"/>
      <c r="PKD35" s="59"/>
      <c r="PKE35" s="59"/>
      <c r="PKF35" s="59"/>
      <c r="PKG35" s="59"/>
      <c r="PKH35" s="59"/>
      <c r="PKI35" s="59"/>
      <c r="PKJ35" s="59"/>
      <c r="PKK35" s="59"/>
      <c r="PKL35" s="59"/>
      <c r="PKM35" s="59"/>
      <c r="PKN35" s="59"/>
      <c r="PKO35" s="59"/>
      <c r="PKP35" s="59"/>
      <c r="PKQ35" s="59"/>
      <c r="PKR35" s="59"/>
      <c r="PKS35" s="59"/>
      <c r="PKT35" s="59"/>
      <c r="PKU35" s="59"/>
      <c r="PKV35" s="59"/>
      <c r="PKW35" s="59"/>
      <c r="PKX35" s="59"/>
      <c r="PKY35" s="59"/>
      <c r="PKZ35" s="59"/>
      <c r="PLA35" s="59"/>
      <c r="PLB35" s="59"/>
      <c r="PLC35" s="59"/>
      <c r="PLD35" s="59"/>
      <c r="PLE35" s="59"/>
      <c r="PLF35" s="59"/>
      <c r="PLG35" s="59"/>
      <c r="PLH35" s="59"/>
      <c r="PLI35" s="59"/>
      <c r="PLJ35" s="59"/>
      <c r="PLK35" s="59"/>
      <c r="PLL35" s="59"/>
      <c r="PLM35" s="59"/>
      <c r="PLN35" s="59"/>
      <c r="PLO35" s="59"/>
      <c r="PLP35" s="59"/>
      <c r="PLQ35" s="59"/>
      <c r="PLR35" s="59"/>
      <c r="PLS35" s="59"/>
      <c r="PLT35" s="59"/>
      <c r="PLU35" s="59"/>
      <c r="PLV35" s="59"/>
      <c r="PLW35" s="59"/>
      <c r="PLX35" s="59"/>
      <c r="PLY35" s="59"/>
      <c r="PLZ35" s="59"/>
      <c r="PMA35" s="59"/>
      <c r="PMB35" s="59"/>
      <c r="PMC35" s="59"/>
      <c r="PMD35" s="59"/>
      <c r="PME35" s="59"/>
      <c r="PMF35" s="59"/>
      <c r="PMG35" s="59"/>
      <c r="PMH35" s="59"/>
      <c r="PMI35" s="59"/>
      <c r="PMJ35" s="59"/>
      <c r="PMK35" s="59"/>
      <c r="PML35" s="59"/>
      <c r="PMM35" s="59"/>
      <c r="PMN35" s="59"/>
      <c r="PMO35" s="59"/>
      <c r="PMP35" s="59"/>
      <c r="PMQ35" s="59"/>
      <c r="PMR35" s="59"/>
      <c r="PMS35" s="59"/>
      <c r="PMT35" s="59"/>
      <c r="PMU35" s="59"/>
      <c r="PMV35" s="59"/>
      <c r="PMW35" s="59"/>
      <c r="PMX35" s="59"/>
      <c r="PMY35" s="59"/>
      <c r="PMZ35" s="59"/>
      <c r="PNA35" s="59"/>
      <c r="PNB35" s="59"/>
      <c r="PNC35" s="59"/>
      <c r="PND35" s="59"/>
      <c r="PNE35" s="59"/>
      <c r="PNF35" s="59"/>
      <c r="PNG35" s="59"/>
      <c r="PNH35" s="59"/>
      <c r="PNI35" s="59"/>
      <c r="PNJ35" s="59"/>
      <c r="PNK35" s="59"/>
      <c r="PNL35" s="59"/>
      <c r="PNM35" s="59"/>
      <c r="PNN35" s="59"/>
      <c r="PNO35" s="59"/>
      <c r="PNP35" s="59"/>
      <c r="PNQ35" s="59"/>
      <c r="PNR35" s="59"/>
      <c r="PNS35" s="59"/>
      <c r="PNT35" s="59"/>
      <c r="PNU35" s="59"/>
      <c r="PNV35" s="59"/>
      <c r="PNW35" s="59"/>
      <c r="PNX35" s="59"/>
      <c r="PNY35" s="59"/>
      <c r="PNZ35" s="59"/>
      <c r="POA35" s="59"/>
      <c r="POB35" s="59"/>
      <c r="POC35" s="59"/>
      <c r="POD35" s="59"/>
      <c r="POE35" s="59"/>
      <c r="POF35" s="59"/>
      <c r="POG35" s="59"/>
      <c r="POH35" s="59"/>
      <c r="POI35" s="59"/>
      <c r="POJ35" s="59"/>
      <c r="POK35" s="59"/>
      <c r="POL35" s="59"/>
      <c r="POM35" s="59"/>
      <c r="PON35" s="59"/>
      <c r="POO35" s="59"/>
      <c r="POP35" s="59"/>
      <c r="POQ35" s="59"/>
      <c r="POR35" s="59"/>
      <c r="POS35" s="59"/>
      <c r="POT35" s="59"/>
      <c r="POU35" s="59"/>
      <c r="POV35" s="59"/>
      <c r="POW35" s="59"/>
      <c r="POX35" s="59"/>
      <c r="POY35" s="59"/>
      <c r="POZ35" s="59"/>
      <c r="PPA35" s="59"/>
      <c r="PPB35" s="59"/>
      <c r="PPC35" s="59"/>
      <c r="PPD35" s="59"/>
      <c r="PPE35" s="59"/>
      <c r="PPF35" s="59"/>
      <c r="PPG35" s="59"/>
      <c r="PPH35" s="59"/>
      <c r="PPI35" s="59"/>
      <c r="PPJ35" s="59"/>
      <c r="PPK35" s="59"/>
      <c r="PPL35" s="59"/>
      <c r="PPM35" s="59"/>
      <c r="PPN35" s="59"/>
      <c r="PPO35" s="59"/>
      <c r="PPP35" s="59"/>
      <c r="PPQ35" s="59"/>
      <c r="PPR35" s="59"/>
      <c r="PPS35" s="59"/>
      <c r="PPT35" s="59"/>
      <c r="PPU35" s="59"/>
      <c r="PPV35" s="59"/>
      <c r="PPW35" s="59"/>
      <c r="PPX35" s="59"/>
      <c r="PPY35" s="59"/>
      <c r="PPZ35" s="59"/>
      <c r="PQA35" s="59"/>
      <c r="PQB35" s="59"/>
      <c r="PQC35" s="59"/>
      <c r="PQD35" s="59"/>
      <c r="PQE35" s="59"/>
      <c r="PQF35" s="59"/>
      <c r="PQG35" s="59"/>
      <c r="PQH35" s="59"/>
      <c r="PQI35" s="59"/>
      <c r="PQJ35" s="59"/>
      <c r="PQK35" s="59"/>
      <c r="PQL35" s="59"/>
      <c r="PQM35" s="59"/>
      <c r="PQN35" s="59"/>
      <c r="PQO35" s="59"/>
      <c r="PQP35" s="59"/>
      <c r="PQQ35" s="59"/>
      <c r="PQR35" s="59"/>
      <c r="PQS35" s="59"/>
      <c r="PQT35" s="59"/>
      <c r="PQU35" s="59"/>
      <c r="PQV35" s="59"/>
      <c r="PQW35" s="59"/>
      <c r="PQX35" s="59"/>
      <c r="PQY35" s="59"/>
      <c r="PQZ35" s="59"/>
      <c r="PRA35" s="59"/>
      <c r="PRB35" s="59"/>
      <c r="PRC35" s="59"/>
      <c r="PRD35" s="59"/>
      <c r="PRE35" s="59"/>
      <c r="PRF35" s="59"/>
      <c r="PRG35" s="59"/>
      <c r="PRH35" s="59"/>
      <c r="PRI35" s="59"/>
      <c r="PRJ35" s="59"/>
      <c r="PRK35" s="59"/>
      <c r="PRL35" s="59"/>
      <c r="PRM35" s="59"/>
      <c r="PRN35" s="59"/>
      <c r="PRO35" s="59"/>
      <c r="PRP35" s="59"/>
      <c r="PRQ35" s="59"/>
      <c r="PRR35" s="59"/>
      <c r="PRS35" s="59"/>
      <c r="PRT35" s="59"/>
      <c r="PRU35" s="59"/>
      <c r="PRV35" s="59"/>
      <c r="PRW35" s="59"/>
      <c r="PRX35" s="59"/>
      <c r="PRY35" s="59"/>
      <c r="PRZ35" s="59"/>
      <c r="PSA35" s="59"/>
      <c r="PSB35" s="59"/>
      <c r="PSC35" s="59"/>
      <c r="PSD35" s="59"/>
      <c r="PSE35" s="59"/>
      <c r="PSF35" s="59"/>
      <c r="PSG35" s="59"/>
      <c r="PSH35" s="59"/>
      <c r="PSI35" s="59"/>
      <c r="PSJ35" s="59"/>
      <c r="PSK35" s="59"/>
      <c r="PSL35" s="59"/>
      <c r="PSM35" s="59"/>
      <c r="PSN35" s="59"/>
      <c r="PSO35" s="59"/>
      <c r="PSP35" s="59"/>
      <c r="PSQ35" s="59"/>
      <c r="PSR35" s="59"/>
      <c r="PSS35" s="59"/>
      <c r="PST35" s="59"/>
      <c r="PSU35" s="59"/>
      <c r="PSV35" s="59"/>
      <c r="PSW35" s="59"/>
      <c r="PSX35" s="59"/>
      <c r="PSY35" s="59"/>
      <c r="PSZ35" s="59"/>
      <c r="PTA35" s="59"/>
      <c r="PTB35" s="59"/>
      <c r="PTC35" s="59"/>
      <c r="PTD35" s="59"/>
      <c r="PTE35" s="59"/>
      <c r="PTF35" s="59"/>
      <c r="PTG35" s="59"/>
      <c r="PTH35" s="59"/>
      <c r="PTI35" s="59"/>
      <c r="PTJ35" s="59"/>
      <c r="PTK35" s="59"/>
      <c r="PTL35" s="59"/>
      <c r="PTM35" s="59"/>
      <c r="PTN35" s="59"/>
      <c r="PTO35" s="59"/>
      <c r="PTP35" s="59"/>
      <c r="PTQ35" s="59"/>
      <c r="PTR35" s="59"/>
      <c r="PTS35" s="59"/>
      <c r="PTT35" s="59"/>
      <c r="PTU35" s="59"/>
      <c r="PTV35" s="59"/>
      <c r="PTW35" s="59"/>
      <c r="PTX35" s="59"/>
      <c r="PTY35" s="59"/>
      <c r="PTZ35" s="59"/>
      <c r="PUA35" s="59"/>
      <c r="PUB35" s="59"/>
      <c r="PUC35" s="59"/>
      <c r="PUD35" s="59"/>
      <c r="PUE35" s="59"/>
      <c r="PUF35" s="59"/>
      <c r="PUG35" s="59"/>
      <c r="PUH35" s="59"/>
      <c r="PUI35" s="59"/>
      <c r="PUJ35" s="59"/>
      <c r="PUK35" s="59"/>
      <c r="PUL35" s="59"/>
      <c r="PUM35" s="59"/>
      <c r="PUN35" s="59"/>
      <c r="PUO35" s="59"/>
      <c r="PUP35" s="59"/>
      <c r="PUQ35" s="59"/>
      <c r="PUR35" s="59"/>
      <c r="PUS35" s="59"/>
      <c r="PUT35" s="59"/>
      <c r="PUU35" s="59"/>
      <c r="PUV35" s="59"/>
      <c r="PUW35" s="59"/>
      <c r="PUX35" s="59"/>
      <c r="PUY35" s="59"/>
      <c r="PUZ35" s="59"/>
      <c r="PVA35" s="59"/>
      <c r="PVB35" s="59"/>
      <c r="PVC35" s="59"/>
      <c r="PVD35" s="59"/>
      <c r="PVE35" s="59"/>
      <c r="PVF35" s="59"/>
      <c r="PVG35" s="59"/>
      <c r="PVH35" s="59"/>
      <c r="PVI35" s="59"/>
      <c r="PVJ35" s="59"/>
      <c r="PVK35" s="59"/>
      <c r="PVL35" s="59"/>
      <c r="PVM35" s="59"/>
      <c r="PVN35" s="59"/>
      <c r="PVO35" s="59"/>
      <c r="PVP35" s="59"/>
      <c r="PVQ35" s="59"/>
      <c r="PVR35" s="59"/>
      <c r="PVS35" s="59"/>
      <c r="PVT35" s="59"/>
      <c r="PVU35" s="59"/>
      <c r="PVV35" s="59"/>
      <c r="PVW35" s="59"/>
      <c r="PVX35" s="59"/>
      <c r="PVY35" s="59"/>
      <c r="PVZ35" s="59"/>
      <c r="PWA35" s="59"/>
      <c r="PWB35" s="59"/>
      <c r="PWC35" s="59"/>
      <c r="PWD35" s="59"/>
      <c r="PWE35" s="59"/>
      <c r="PWF35" s="59"/>
      <c r="PWG35" s="59"/>
      <c r="PWH35" s="59"/>
      <c r="PWI35" s="59"/>
      <c r="PWJ35" s="59"/>
      <c r="PWK35" s="59"/>
      <c r="PWL35" s="59"/>
      <c r="PWM35" s="59"/>
      <c r="PWN35" s="59"/>
      <c r="PWO35" s="59"/>
      <c r="PWP35" s="59"/>
      <c r="PWQ35" s="59"/>
      <c r="PWR35" s="59"/>
      <c r="PWS35" s="59"/>
      <c r="PWT35" s="59"/>
      <c r="PWU35" s="59"/>
      <c r="PWV35" s="59"/>
      <c r="PWW35" s="59"/>
      <c r="PWX35" s="59"/>
      <c r="PWY35" s="59"/>
      <c r="PWZ35" s="59"/>
      <c r="PXA35" s="59"/>
      <c r="PXB35" s="59"/>
      <c r="PXC35" s="59"/>
      <c r="PXD35" s="59"/>
      <c r="PXE35" s="59"/>
      <c r="PXF35" s="59"/>
      <c r="PXG35" s="59"/>
      <c r="PXH35" s="59"/>
      <c r="PXI35" s="59"/>
      <c r="PXJ35" s="59"/>
      <c r="PXK35" s="59"/>
      <c r="PXL35" s="59"/>
      <c r="PXM35" s="59"/>
      <c r="PXN35" s="59"/>
      <c r="PXO35" s="59"/>
      <c r="PXP35" s="59"/>
      <c r="PXQ35" s="59"/>
      <c r="PXR35" s="59"/>
      <c r="PXS35" s="59"/>
      <c r="PXT35" s="59"/>
      <c r="PXU35" s="59"/>
      <c r="PXV35" s="59"/>
      <c r="PXW35" s="59"/>
      <c r="PXX35" s="59"/>
      <c r="PXY35" s="59"/>
      <c r="PXZ35" s="59"/>
      <c r="PYA35" s="59"/>
      <c r="PYB35" s="59"/>
      <c r="PYC35" s="59"/>
      <c r="PYD35" s="59"/>
      <c r="PYE35" s="59"/>
      <c r="PYF35" s="59"/>
      <c r="PYG35" s="59"/>
      <c r="PYH35" s="59"/>
      <c r="PYI35" s="59"/>
      <c r="PYJ35" s="59"/>
      <c r="PYK35" s="59"/>
      <c r="PYL35" s="59"/>
      <c r="PYM35" s="59"/>
      <c r="PYN35" s="59"/>
      <c r="PYO35" s="59"/>
      <c r="PYP35" s="59"/>
      <c r="PYQ35" s="59"/>
      <c r="PYR35" s="59"/>
      <c r="PYS35" s="59"/>
      <c r="PYT35" s="59"/>
      <c r="PYU35" s="59"/>
      <c r="PYV35" s="59"/>
      <c r="PYW35" s="59"/>
      <c r="PYX35" s="59"/>
      <c r="PYY35" s="59"/>
      <c r="PYZ35" s="59"/>
      <c r="PZA35" s="59"/>
      <c r="PZB35" s="59"/>
      <c r="PZC35" s="59"/>
      <c r="PZD35" s="59"/>
      <c r="PZE35" s="59"/>
      <c r="PZF35" s="59"/>
      <c r="PZG35" s="59"/>
      <c r="PZH35" s="59"/>
      <c r="PZI35" s="59"/>
      <c r="PZJ35" s="59"/>
      <c r="PZK35" s="59"/>
      <c r="PZL35" s="59"/>
      <c r="PZM35" s="59"/>
      <c r="PZN35" s="59"/>
      <c r="PZO35" s="59"/>
      <c r="PZP35" s="59"/>
      <c r="PZQ35" s="59"/>
      <c r="PZR35" s="59"/>
      <c r="PZS35" s="59"/>
      <c r="PZT35" s="59"/>
      <c r="PZU35" s="59"/>
      <c r="PZV35" s="59"/>
      <c r="PZW35" s="59"/>
      <c r="PZX35" s="59"/>
      <c r="PZY35" s="59"/>
      <c r="PZZ35" s="59"/>
      <c r="QAA35" s="59"/>
      <c r="QAB35" s="59"/>
      <c r="QAC35" s="59"/>
      <c r="QAD35" s="59"/>
      <c r="QAE35" s="59"/>
      <c r="QAF35" s="59"/>
      <c r="QAG35" s="59"/>
      <c r="QAH35" s="59"/>
      <c r="QAI35" s="59"/>
      <c r="QAJ35" s="59"/>
      <c r="QAK35" s="59"/>
      <c r="QAL35" s="59"/>
      <c r="QAM35" s="59"/>
      <c r="QAN35" s="59"/>
      <c r="QAO35" s="59"/>
      <c r="QAP35" s="59"/>
      <c r="QAQ35" s="59"/>
      <c r="QAR35" s="59"/>
      <c r="QAS35" s="59"/>
      <c r="QAT35" s="59"/>
      <c r="QAU35" s="59"/>
      <c r="QAV35" s="59"/>
      <c r="QAW35" s="59"/>
      <c r="QAX35" s="59"/>
      <c r="QAY35" s="59"/>
      <c r="QAZ35" s="59"/>
      <c r="QBA35" s="59"/>
      <c r="QBB35" s="59"/>
      <c r="QBC35" s="59"/>
      <c r="QBD35" s="59"/>
      <c r="QBE35" s="59"/>
      <c r="QBF35" s="59"/>
      <c r="QBG35" s="59"/>
      <c r="QBH35" s="59"/>
      <c r="QBI35" s="59"/>
      <c r="QBJ35" s="59"/>
      <c r="QBK35" s="59"/>
      <c r="QBL35" s="59"/>
      <c r="QBM35" s="59"/>
      <c r="QBN35" s="59"/>
      <c r="QBO35" s="59"/>
      <c r="QBP35" s="59"/>
      <c r="QBQ35" s="59"/>
      <c r="QBR35" s="59"/>
      <c r="QBS35" s="59"/>
      <c r="QBT35" s="59"/>
      <c r="QBU35" s="59"/>
      <c r="QBV35" s="59"/>
      <c r="QBW35" s="59"/>
      <c r="QBX35" s="59"/>
      <c r="QBY35" s="59"/>
      <c r="QBZ35" s="59"/>
      <c r="QCA35" s="59"/>
      <c r="QCB35" s="59"/>
      <c r="QCC35" s="59"/>
      <c r="QCD35" s="59"/>
      <c r="QCE35" s="59"/>
      <c r="QCF35" s="59"/>
      <c r="QCG35" s="59"/>
      <c r="QCH35" s="59"/>
      <c r="QCI35" s="59"/>
      <c r="QCJ35" s="59"/>
      <c r="QCK35" s="59"/>
      <c r="QCL35" s="59"/>
      <c r="QCM35" s="59"/>
      <c r="QCN35" s="59"/>
      <c r="QCO35" s="59"/>
      <c r="QCP35" s="59"/>
      <c r="QCQ35" s="59"/>
      <c r="QCR35" s="59"/>
      <c r="QCS35" s="59"/>
      <c r="QCT35" s="59"/>
      <c r="QCU35" s="59"/>
      <c r="QCV35" s="59"/>
      <c r="QCW35" s="59"/>
      <c r="QCX35" s="59"/>
      <c r="QCY35" s="59"/>
      <c r="QCZ35" s="59"/>
      <c r="QDA35" s="59"/>
      <c r="QDB35" s="59"/>
      <c r="QDC35" s="59"/>
      <c r="QDD35" s="59"/>
      <c r="QDE35" s="59"/>
      <c r="QDF35" s="59"/>
      <c r="QDG35" s="59"/>
      <c r="QDH35" s="59"/>
      <c r="QDI35" s="59"/>
      <c r="QDJ35" s="59"/>
      <c r="QDK35" s="59"/>
      <c r="QDL35" s="59"/>
      <c r="QDM35" s="59"/>
      <c r="QDN35" s="59"/>
      <c r="QDO35" s="59"/>
      <c r="QDP35" s="59"/>
      <c r="QDQ35" s="59"/>
      <c r="QDR35" s="59"/>
      <c r="QDS35" s="59"/>
      <c r="QDT35" s="59"/>
      <c r="QDU35" s="59"/>
      <c r="QDV35" s="59"/>
      <c r="QDW35" s="59"/>
      <c r="QDX35" s="59"/>
      <c r="QDY35" s="59"/>
      <c r="QDZ35" s="59"/>
      <c r="QEA35" s="59"/>
      <c r="QEB35" s="59"/>
      <c r="QEC35" s="59"/>
      <c r="QED35" s="59"/>
      <c r="QEE35" s="59"/>
      <c r="QEF35" s="59"/>
      <c r="QEG35" s="59"/>
      <c r="QEH35" s="59"/>
      <c r="QEI35" s="59"/>
      <c r="QEJ35" s="59"/>
      <c r="QEK35" s="59"/>
      <c r="QEL35" s="59"/>
      <c r="QEM35" s="59"/>
      <c r="QEN35" s="59"/>
      <c r="QEO35" s="59"/>
      <c r="QEP35" s="59"/>
      <c r="QEQ35" s="59"/>
      <c r="QER35" s="59"/>
      <c r="QES35" s="59"/>
      <c r="QET35" s="59"/>
      <c r="QEU35" s="59"/>
      <c r="QEV35" s="59"/>
      <c r="QEW35" s="59"/>
      <c r="QEX35" s="59"/>
      <c r="QEY35" s="59"/>
      <c r="QEZ35" s="59"/>
      <c r="QFA35" s="59"/>
      <c r="QFB35" s="59"/>
      <c r="QFC35" s="59"/>
      <c r="QFD35" s="59"/>
      <c r="QFE35" s="59"/>
      <c r="QFF35" s="59"/>
      <c r="QFG35" s="59"/>
      <c r="QFH35" s="59"/>
      <c r="QFI35" s="59"/>
      <c r="QFJ35" s="59"/>
      <c r="QFK35" s="59"/>
      <c r="QFL35" s="59"/>
      <c r="QFM35" s="59"/>
      <c r="QFN35" s="59"/>
      <c r="QFO35" s="59"/>
      <c r="QFP35" s="59"/>
      <c r="QFQ35" s="59"/>
      <c r="QFR35" s="59"/>
      <c r="QFS35" s="59"/>
      <c r="QFT35" s="59"/>
      <c r="QFU35" s="59"/>
      <c r="QFV35" s="59"/>
      <c r="QFW35" s="59"/>
      <c r="QFX35" s="59"/>
      <c r="QFY35" s="59"/>
      <c r="QFZ35" s="59"/>
      <c r="QGA35" s="59"/>
      <c r="QGB35" s="59"/>
      <c r="QGC35" s="59"/>
      <c r="QGD35" s="59"/>
      <c r="QGE35" s="59"/>
      <c r="QGF35" s="59"/>
      <c r="QGG35" s="59"/>
      <c r="QGH35" s="59"/>
      <c r="QGI35" s="59"/>
      <c r="QGJ35" s="59"/>
      <c r="QGK35" s="59"/>
      <c r="QGL35" s="59"/>
      <c r="QGM35" s="59"/>
      <c r="QGN35" s="59"/>
      <c r="QGO35" s="59"/>
      <c r="QGP35" s="59"/>
      <c r="QGQ35" s="59"/>
      <c r="QGR35" s="59"/>
      <c r="QGS35" s="59"/>
      <c r="QGT35" s="59"/>
      <c r="QGU35" s="59"/>
      <c r="QGV35" s="59"/>
      <c r="QGW35" s="59"/>
      <c r="QGX35" s="59"/>
      <c r="QGY35" s="59"/>
      <c r="QGZ35" s="59"/>
      <c r="QHA35" s="59"/>
      <c r="QHB35" s="59"/>
      <c r="QHC35" s="59"/>
      <c r="QHD35" s="59"/>
      <c r="QHE35" s="59"/>
      <c r="QHF35" s="59"/>
      <c r="QHG35" s="59"/>
      <c r="QHH35" s="59"/>
      <c r="QHI35" s="59"/>
      <c r="QHJ35" s="59"/>
      <c r="QHK35" s="59"/>
      <c r="QHL35" s="59"/>
      <c r="QHM35" s="59"/>
      <c r="QHN35" s="59"/>
      <c r="QHO35" s="59"/>
      <c r="QHP35" s="59"/>
      <c r="QHQ35" s="59"/>
      <c r="QHR35" s="59"/>
      <c r="QHS35" s="59"/>
      <c r="QHT35" s="59"/>
      <c r="QHU35" s="59"/>
      <c r="QHV35" s="59"/>
      <c r="QHW35" s="59"/>
      <c r="QHX35" s="59"/>
      <c r="QHY35" s="59"/>
      <c r="QHZ35" s="59"/>
      <c r="QIA35" s="59"/>
      <c r="QIB35" s="59"/>
      <c r="QIC35" s="59"/>
      <c r="QID35" s="59"/>
      <c r="QIE35" s="59"/>
      <c r="QIF35" s="59"/>
      <c r="QIG35" s="59"/>
      <c r="QIH35" s="59"/>
      <c r="QII35" s="59"/>
      <c r="QIJ35" s="59"/>
      <c r="QIK35" s="59"/>
      <c r="QIL35" s="59"/>
      <c r="QIM35" s="59"/>
      <c r="QIN35" s="59"/>
      <c r="QIO35" s="59"/>
      <c r="QIP35" s="59"/>
      <c r="QIQ35" s="59"/>
      <c r="QIR35" s="59"/>
      <c r="QIS35" s="59"/>
      <c r="QIT35" s="59"/>
      <c r="QIU35" s="59"/>
      <c r="QIV35" s="59"/>
      <c r="QIW35" s="59"/>
      <c r="QIX35" s="59"/>
      <c r="QIY35" s="59"/>
      <c r="QIZ35" s="59"/>
      <c r="QJA35" s="59"/>
      <c r="QJB35" s="59"/>
      <c r="QJC35" s="59"/>
      <c r="QJD35" s="59"/>
      <c r="QJE35" s="59"/>
      <c r="QJF35" s="59"/>
      <c r="QJG35" s="59"/>
      <c r="QJH35" s="59"/>
      <c r="QJI35" s="59"/>
      <c r="QJJ35" s="59"/>
      <c r="QJK35" s="59"/>
      <c r="QJL35" s="59"/>
      <c r="QJM35" s="59"/>
      <c r="QJN35" s="59"/>
      <c r="QJO35" s="59"/>
      <c r="QJP35" s="59"/>
      <c r="QJQ35" s="59"/>
      <c r="QJR35" s="59"/>
      <c r="QJS35" s="59"/>
      <c r="QJT35" s="59"/>
      <c r="QJU35" s="59"/>
      <c r="QJV35" s="59"/>
      <c r="QJW35" s="59"/>
      <c r="QJX35" s="59"/>
      <c r="QJY35" s="59"/>
      <c r="QJZ35" s="59"/>
      <c r="QKA35" s="59"/>
      <c r="QKB35" s="59"/>
      <c r="QKC35" s="59"/>
      <c r="QKD35" s="59"/>
      <c r="QKE35" s="59"/>
      <c r="QKF35" s="59"/>
      <c r="QKG35" s="59"/>
      <c r="QKH35" s="59"/>
      <c r="QKI35" s="59"/>
      <c r="QKJ35" s="59"/>
      <c r="QKK35" s="59"/>
      <c r="QKL35" s="59"/>
      <c r="QKM35" s="59"/>
      <c r="QKN35" s="59"/>
      <c r="QKO35" s="59"/>
      <c r="QKP35" s="59"/>
      <c r="QKQ35" s="59"/>
      <c r="QKR35" s="59"/>
      <c r="QKS35" s="59"/>
      <c r="QKT35" s="59"/>
      <c r="QKU35" s="59"/>
      <c r="QKV35" s="59"/>
      <c r="QKW35" s="59"/>
      <c r="QKX35" s="59"/>
      <c r="QKY35" s="59"/>
      <c r="QKZ35" s="59"/>
      <c r="QLA35" s="59"/>
      <c r="QLB35" s="59"/>
      <c r="QLC35" s="59"/>
      <c r="QLD35" s="59"/>
      <c r="QLE35" s="59"/>
      <c r="QLF35" s="59"/>
      <c r="QLG35" s="59"/>
      <c r="QLH35" s="59"/>
      <c r="QLI35" s="59"/>
      <c r="QLJ35" s="59"/>
      <c r="QLK35" s="59"/>
      <c r="QLL35" s="59"/>
      <c r="QLM35" s="59"/>
      <c r="QLN35" s="59"/>
      <c r="QLO35" s="59"/>
      <c r="QLP35" s="59"/>
      <c r="QLQ35" s="59"/>
      <c r="QLR35" s="59"/>
      <c r="QLS35" s="59"/>
      <c r="QLT35" s="59"/>
      <c r="QLU35" s="59"/>
      <c r="QLV35" s="59"/>
      <c r="QLW35" s="59"/>
      <c r="QLX35" s="59"/>
      <c r="QLY35" s="59"/>
      <c r="QLZ35" s="59"/>
      <c r="QMA35" s="59"/>
      <c r="QMB35" s="59"/>
      <c r="QMC35" s="59"/>
      <c r="QMD35" s="59"/>
      <c r="QME35" s="59"/>
      <c r="QMF35" s="59"/>
      <c r="QMG35" s="59"/>
      <c r="QMH35" s="59"/>
      <c r="QMI35" s="59"/>
      <c r="QMJ35" s="59"/>
      <c r="QMK35" s="59"/>
      <c r="QML35" s="59"/>
      <c r="QMM35" s="59"/>
      <c r="QMN35" s="59"/>
      <c r="QMO35" s="59"/>
      <c r="QMP35" s="59"/>
      <c r="QMQ35" s="59"/>
      <c r="QMR35" s="59"/>
      <c r="QMS35" s="59"/>
      <c r="QMT35" s="59"/>
      <c r="QMU35" s="59"/>
      <c r="QMV35" s="59"/>
      <c r="QMW35" s="59"/>
      <c r="QMX35" s="59"/>
      <c r="QMY35" s="59"/>
      <c r="QMZ35" s="59"/>
      <c r="QNA35" s="59"/>
      <c r="QNB35" s="59"/>
      <c r="QNC35" s="59"/>
      <c r="QND35" s="59"/>
      <c r="QNE35" s="59"/>
      <c r="QNF35" s="59"/>
      <c r="QNG35" s="59"/>
      <c r="QNH35" s="59"/>
      <c r="QNI35" s="59"/>
      <c r="QNJ35" s="59"/>
      <c r="QNK35" s="59"/>
      <c r="QNL35" s="59"/>
      <c r="QNM35" s="59"/>
      <c r="QNN35" s="59"/>
      <c r="QNO35" s="59"/>
      <c r="QNP35" s="59"/>
      <c r="QNQ35" s="59"/>
      <c r="QNR35" s="59"/>
      <c r="QNS35" s="59"/>
      <c r="QNT35" s="59"/>
      <c r="QNU35" s="59"/>
      <c r="QNV35" s="59"/>
      <c r="QNW35" s="59"/>
      <c r="QNX35" s="59"/>
      <c r="QNY35" s="59"/>
      <c r="QNZ35" s="59"/>
      <c r="QOA35" s="59"/>
      <c r="QOB35" s="59"/>
      <c r="QOC35" s="59"/>
      <c r="QOD35" s="59"/>
      <c r="QOE35" s="59"/>
      <c r="QOF35" s="59"/>
      <c r="QOG35" s="59"/>
      <c r="QOH35" s="59"/>
      <c r="QOI35" s="59"/>
      <c r="QOJ35" s="59"/>
      <c r="QOK35" s="59"/>
      <c r="QOL35" s="59"/>
      <c r="QOM35" s="59"/>
      <c r="QON35" s="59"/>
      <c r="QOO35" s="59"/>
      <c r="QOP35" s="59"/>
      <c r="QOQ35" s="59"/>
      <c r="QOR35" s="59"/>
      <c r="QOS35" s="59"/>
      <c r="QOT35" s="59"/>
      <c r="QOU35" s="59"/>
      <c r="QOV35" s="59"/>
      <c r="QOW35" s="59"/>
      <c r="QOX35" s="59"/>
      <c r="QOY35" s="59"/>
      <c r="QOZ35" s="59"/>
      <c r="QPA35" s="59"/>
      <c r="QPB35" s="59"/>
      <c r="QPC35" s="59"/>
      <c r="QPD35" s="59"/>
      <c r="QPE35" s="59"/>
      <c r="QPF35" s="59"/>
      <c r="QPG35" s="59"/>
      <c r="QPH35" s="59"/>
      <c r="QPI35" s="59"/>
      <c r="QPJ35" s="59"/>
      <c r="QPK35" s="59"/>
      <c r="QPL35" s="59"/>
      <c r="QPM35" s="59"/>
      <c r="QPN35" s="59"/>
      <c r="QPO35" s="59"/>
      <c r="QPP35" s="59"/>
      <c r="QPQ35" s="59"/>
      <c r="QPR35" s="59"/>
      <c r="QPS35" s="59"/>
      <c r="QPT35" s="59"/>
      <c r="QPU35" s="59"/>
      <c r="QPV35" s="59"/>
      <c r="QPW35" s="59"/>
      <c r="QPX35" s="59"/>
      <c r="QPY35" s="59"/>
      <c r="QPZ35" s="59"/>
      <c r="QQA35" s="59"/>
      <c r="QQB35" s="59"/>
      <c r="QQC35" s="59"/>
      <c r="QQD35" s="59"/>
      <c r="QQE35" s="59"/>
      <c r="QQF35" s="59"/>
      <c r="QQG35" s="59"/>
      <c r="QQH35" s="59"/>
      <c r="QQI35" s="59"/>
      <c r="QQJ35" s="59"/>
      <c r="QQK35" s="59"/>
      <c r="QQL35" s="59"/>
      <c r="QQM35" s="59"/>
      <c r="QQN35" s="59"/>
      <c r="QQO35" s="59"/>
      <c r="QQP35" s="59"/>
      <c r="QQQ35" s="59"/>
      <c r="QQR35" s="59"/>
      <c r="QQS35" s="59"/>
      <c r="QQT35" s="59"/>
      <c r="QQU35" s="59"/>
      <c r="QQV35" s="59"/>
      <c r="QQW35" s="59"/>
      <c r="QQX35" s="59"/>
      <c r="QQY35" s="59"/>
      <c r="QQZ35" s="59"/>
      <c r="QRA35" s="59"/>
      <c r="QRB35" s="59"/>
      <c r="QRC35" s="59"/>
      <c r="QRD35" s="59"/>
      <c r="QRE35" s="59"/>
      <c r="QRF35" s="59"/>
      <c r="QRG35" s="59"/>
      <c r="QRH35" s="59"/>
      <c r="QRI35" s="59"/>
      <c r="QRJ35" s="59"/>
      <c r="QRK35" s="59"/>
      <c r="QRL35" s="59"/>
      <c r="QRM35" s="59"/>
      <c r="QRN35" s="59"/>
      <c r="QRO35" s="59"/>
      <c r="QRP35" s="59"/>
      <c r="QRQ35" s="59"/>
      <c r="QRR35" s="59"/>
      <c r="QRS35" s="59"/>
      <c r="QRT35" s="59"/>
      <c r="QRU35" s="59"/>
      <c r="QRV35" s="59"/>
      <c r="QRW35" s="59"/>
      <c r="QRX35" s="59"/>
      <c r="QRY35" s="59"/>
      <c r="QRZ35" s="59"/>
      <c r="QSA35" s="59"/>
      <c r="QSB35" s="59"/>
      <c r="QSC35" s="59"/>
      <c r="QSD35" s="59"/>
      <c r="QSE35" s="59"/>
      <c r="QSF35" s="59"/>
      <c r="QSG35" s="59"/>
      <c r="QSH35" s="59"/>
      <c r="QSI35" s="59"/>
      <c r="QSJ35" s="59"/>
      <c r="QSK35" s="59"/>
      <c r="QSL35" s="59"/>
      <c r="QSM35" s="59"/>
      <c r="QSN35" s="59"/>
      <c r="QSO35" s="59"/>
      <c r="QSP35" s="59"/>
      <c r="QSQ35" s="59"/>
      <c r="QSR35" s="59"/>
      <c r="QSS35" s="59"/>
      <c r="QST35" s="59"/>
      <c r="QSU35" s="59"/>
      <c r="QSV35" s="59"/>
      <c r="QSW35" s="59"/>
      <c r="QSX35" s="59"/>
      <c r="QSY35" s="59"/>
      <c r="QSZ35" s="59"/>
      <c r="QTA35" s="59"/>
      <c r="QTB35" s="59"/>
      <c r="QTC35" s="59"/>
      <c r="QTD35" s="59"/>
      <c r="QTE35" s="59"/>
      <c r="QTF35" s="59"/>
      <c r="QTG35" s="59"/>
      <c r="QTH35" s="59"/>
      <c r="QTI35" s="59"/>
      <c r="QTJ35" s="59"/>
      <c r="QTK35" s="59"/>
      <c r="QTL35" s="59"/>
      <c r="QTM35" s="59"/>
      <c r="QTN35" s="59"/>
      <c r="QTO35" s="59"/>
      <c r="QTP35" s="59"/>
      <c r="QTQ35" s="59"/>
      <c r="QTR35" s="59"/>
      <c r="QTS35" s="59"/>
      <c r="QTT35" s="59"/>
      <c r="QTU35" s="59"/>
      <c r="QTV35" s="59"/>
      <c r="QTW35" s="59"/>
      <c r="QTX35" s="59"/>
      <c r="QTY35" s="59"/>
      <c r="QTZ35" s="59"/>
      <c r="QUA35" s="59"/>
      <c r="QUB35" s="59"/>
      <c r="QUC35" s="59"/>
      <c r="QUD35" s="59"/>
      <c r="QUE35" s="59"/>
      <c r="QUF35" s="59"/>
      <c r="QUG35" s="59"/>
      <c r="QUH35" s="59"/>
      <c r="QUI35" s="59"/>
      <c r="QUJ35" s="59"/>
      <c r="QUK35" s="59"/>
      <c r="QUL35" s="59"/>
      <c r="QUM35" s="59"/>
      <c r="QUN35" s="59"/>
      <c r="QUO35" s="59"/>
      <c r="QUP35" s="59"/>
      <c r="QUQ35" s="59"/>
      <c r="QUR35" s="59"/>
      <c r="QUS35" s="59"/>
      <c r="QUT35" s="59"/>
      <c r="QUU35" s="59"/>
      <c r="QUV35" s="59"/>
      <c r="QUW35" s="59"/>
      <c r="QUX35" s="59"/>
      <c r="QUY35" s="59"/>
      <c r="QUZ35" s="59"/>
      <c r="QVA35" s="59"/>
      <c r="QVB35" s="59"/>
      <c r="QVC35" s="59"/>
      <c r="QVD35" s="59"/>
      <c r="QVE35" s="59"/>
      <c r="QVF35" s="59"/>
      <c r="QVG35" s="59"/>
      <c r="QVH35" s="59"/>
      <c r="QVI35" s="59"/>
      <c r="QVJ35" s="59"/>
      <c r="QVK35" s="59"/>
      <c r="QVL35" s="59"/>
      <c r="QVM35" s="59"/>
      <c r="QVN35" s="59"/>
      <c r="QVO35" s="59"/>
      <c r="QVP35" s="59"/>
      <c r="QVQ35" s="59"/>
      <c r="QVR35" s="59"/>
      <c r="QVS35" s="59"/>
      <c r="QVT35" s="59"/>
      <c r="QVU35" s="59"/>
      <c r="QVV35" s="59"/>
      <c r="QVW35" s="59"/>
      <c r="QVX35" s="59"/>
      <c r="QVY35" s="59"/>
      <c r="QVZ35" s="59"/>
      <c r="QWA35" s="59"/>
      <c r="QWB35" s="59"/>
      <c r="QWC35" s="59"/>
      <c r="QWD35" s="59"/>
      <c r="QWE35" s="59"/>
      <c r="QWF35" s="59"/>
      <c r="QWG35" s="59"/>
      <c r="QWH35" s="59"/>
      <c r="QWI35" s="59"/>
      <c r="QWJ35" s="59"/>
      <c r="QWK35" s="59"/>
      <c r="QWL35" s="59"/>
      <c r="QWM35" s="59"/>
      <c r="QWN35" s="59"/>
      <c r="QWO35" s="59"/>
      <c r="QWP35" s="59"/>
      <c r="QWQ35" s="59"/>
      <c r="QWR35" s="59"/>
      <c r="QWS35" s="59"/>
      <c r="QWT35" s="59"/>
      <c r="QWU35" s="59"/>
      <c r="QWV35" s="59"/>
      <c r="QWW35" s="59"/>
      <c r="QWX35" s="59"/>
      <c r="QWY35" s="59"/>
      <c r="QWZ35" s="59"/>
      <c r="QXA35" s="59"/>
      <c r="QXB35" s="59"/>
      <c r="QXC35" s="59"/>
      <c r="QXD35" s="59"/>
      <c r="QXE35" s="59"/>
      <c r="QXF35" s="59"/>
      <c r="QXG35" s="59"/>
      <c r="QXH35" s="59"/>
      <c r="QXI35" s="59"/>
      <c r="QXJ35" s="59"/>
      <c r="QXK35" s="59"/>
      <c r="QXL35" s="59"/>
      <c r="QXM35" s="59"/>
      <c r="QXN35" s="59"/>
      <c r="QXO35" s="59"/>
      <c r="QXP35" s="59"/>
      <c r="QXQ35" s="59"/>
      <c r="QXR35" s="59"/>
      <c r="QXS35" s="59"/>
      <c r="QXT35" s="59"/>
      <c r="QXU35" s="59"/>
      <c r="QXV35" s="59"/>
      <c r="QXW35" s="59"/>
      <c r="QXX35" s="59"/>
      <c r="QXY35" s="59"/>
      <c r="QXZ35" s="59"/>
      <c r="QYA35" s="59"/>
      <c r="QYB35" s="59"/>
      <c r="QYC35" s="59"/>
      <c r="QYD35" s="59"/>
      <c r="QYE35" s="59"/>
      <c r="QYF35" s="59"/>
      <c r="QYG35" s="59"/>
      <c r="QYH35" s="59"/>
      <c r="QYI35" s="59"/>
      <c r="QYJ35" s="59"/>
      <c r="QYK35" s="59"/>
      <c r="QYL35" s="59"/>
      <c r="QYM35" s="59"/>
      <c r="QYN35" s="59"/>
      <c r="QYO35" s="59"/>
      <c r="QYP35" s="59"/>
      <c r="QYQ35" s="59"/>
      <c r="QYR35" s="59"/>
      <c r="QYS35" s="59"/>
      <c r="QYT35" s="59"/>
      <c r="QYU35" s="59"/>
      <c r="QYV35" s="59"/>
      <c r="QYW35" s="59"/>
      <c r="QYX35" s="59"/>
      <c r="QYY35" s="59"/>
      <c r="QYZ35" s="59"/>
      <c r="QZA35" s="59"/>
      <c r="QZB35" s="59"/>
      <c r="QZC35" s="59"/>
      <c r="QZD35" s="59"/>
      <c r="QZE35" s="59"/>
      <c r="QZF35" s="59"/>
      <c r="QZG35" s="59"/>
      <c r="QZH35" s="59"/>
      <c r="QZI35" s="59"/>
      <c r="QZJ35" s="59"/>
      <c r="QZK35" s="59"/>
      <c r="QZL35" s="59"/>
      <c r="QZM35" s="59"/>
      <c r="QZN35" s="59"/>
      <c r="QZO35" s="59"/>
      <c r="QZP35" s="59"/>
      <c r="QZQ35" s="59"/>
      <c r="QZR35" s="59"/>
      <c r="QZS35" s="59"/>
      <c r="QZT35" s="59"/>
      <c r="QZU35" s="59"/>
      <c r="QZV35" s="59"/>
      <c r="QZW35" s="59"/>
      <c r="QZX35" s="59"/>
      <c r="QZY35" s="59"/>
      <c r="QZZ35" s="59"/>
      <c r="RAA35" s="59"/>
      <c r="RAB35" s="59"/>
      <c r="RAC35" s="59"/>
      <c r="RAD35" s="59"/>
      <c r="RAE35" s="59"/>
      <c r="RAF35" s="59"/>
      <c r="RAG35" s="59"/>
      <c r="RAH35" s="59"/>
      <c r="RAI35" s="59"/>
      <c r="RAJ35" s="59"/>
      <c r="RAK35" s="59"/>
      <c r="RAL35" s="59"/>
      <c r="RAM35" s="59"/>
      <c r="RAN35" s="59"/>
      <c r="RAO35" s="59"/>
      <c r="RAP35" s="59"/>
      <c r="RAQ35" s="59"/>
      <c r="RAR35" s="59"/>
      <c r="RAS35" s="59"/>
      <c r="RAT35" s="59"/>
      <c r="RAU35" s="59"/>
      <c r="RAV35" s="59"/>
      <c r="RAW35" s="59"/>
      <c r="RAX35" s="59"/>
      <c r="RAY35" s="59"/>
      <c r="RAZ35" s="59"/>
      <c r="RBA35" s="59"/>
      <c r="RBB35" s="59"/>
      <c r="RBC35" s="59"/>
      <c r="RBD35" s="59"/>
      <c r="RBE35" s="59"/>
      <c r="RBF35" s="59"/>
      <c r="RBG35" s="59"/>
      <c r="RBH35" s="59"/>
      <c r="RBI35" s="59"/>
      <c r="RBJ35" s="59"/>
      <c r="RBK35" s="59"/>
      <c r="RBL35" s="59"/>
      <c r="RBM35" s="59"/>
      <c r="RBN35" s="59"/>
      <c r="RBO35" s="59"/>
      <c r="RBP35" s="59"/>
      <c r="RBQ35" s="59"/>
      <c r="RBR35" s="59"/>
      <c r="RBS35" s="59"/>
      <c r="RBT35" s="59"/>
      <c r="RBU35" s="59"/>
      <c r="RBV35" s="59"/>
      <c r="RBW35" s="59"/>
      <c r="RBX35" s="59"/>
      <c r="RBY35" s="59"/>
      <c r="RBZ35" s="59"/>
      <c r="RCA35" s="59"/>
      <c r="RCB35" s="59"/>
      <c r="RCC35" s="59"/>
      <c r="RCD35" s="59"/>
      <c r="RCE35" s="59"/>
      <c r="RCF35" s="59"/>
      <c r="RCG35" s="59"/>
      <c r="RCH35" s="59"/>
      <c r="RCI35" s="59"/>
      <c r="RCJ35" s="59"/>
      <c r="RCK35" s="59"/>
      <c r="RCL35" s="59"/>
      <c r="RCM35" s="59"/>
      <c r="RCN35" s="59"/>
      <c r="RCO35" s="59"/>
      <c r="RCP35" s="59"/>
      <c r="RCQ35" s="59"/>
      <c r="RCR35" s="59"/>
      <c r="RCS35" s="59"/>
      <c r="RCT35" s="59"/>
      <c r="RCU35" s="59"/>
      <c r="RCV35" s="59"/>
      <c r="RCW35" s="59"/>
      <c r="RCX35" s="59"/>
      <c r="RCY35" s="59"/>
      <c r="RCZ35" s="59"/>
      <c r="RDA35" s="59"/>
      <c r="RDB35" s="59"/>
      <c r="RDC35" s="59"/>
      <c r="RDD35" s="59"/>
      <c r="RDE35" s="59"/>
      <c r="RDF35" s="59"/>
      <c r="RDG35" s="59"/>
      <c r="RDH35" s="59"/>
      <c r="RDI35" s="59"/>
      <c r="RDJ35" s="59"/>
      <c r="RDK35" s="59"/>
      <c r="RDL35" s="59"/>
      <c r="RDM35" s="59"/>
      <c r="RDN35" s="59"/>
      <c r="RDO35" s="59"/>
      <c r="RDP35" s="59"/>
      <c r="RDQ35" s="59"/>
      <c r="RDR35" s="59"/>
      <c r="RDS35" s="59"/>
      <c r="RDT35" s="59"/>
      <c r="RDU35" s="59"/>
      <c r="RDV35" s="59"/>
      <c r="RDW35" s="59"/>
      <c r="RDX35" s="59"/>
      <c r="RDY35" s="59"/>
      <c r="RDZ35" s="59"/>
      <c r="REA35" s="59"/>
      <c r="REB35" s="59"/>
      <c r="REC35" s="59"/>
      <c r="RED35" s="59"/>
      <c r="REE35" s="59"/>
      <c r="REF35" s="59"/>
      <c r="REG35" s="59"/>
      <c r="REH35" s="59"/>
      <c r="REI35" s="59"/>
      <c r="REJ35" s="59"/>
      <c r="REK35" s="59"/>
      <c r="REL35" s="59"/>
      <c r="REM35" s="59"/>
      <c r="REN35" s="59"/>
      <c r="REO35" s="59"/>
      <c r="REP35" s="59"/>
      <c r="REQ35" s="59"/>
      <c r="RER35" s="59"/>
      <c r="RES35" s="59"/>
      <c r="RET35" s="59"/>
      <c r="REU35" s="59"/>
      <c r="REV35" s="59"/>
      <c r="REW35" s="59"/>
      <c r="REX35" s="59"/>
      <c r="REY35" s="59"/>
      <c r="REZ35" s="59"/>
      <c r="RFA35" s="59"/>
      <c r="RFB35" s="59"/>
      <c r="RFC35" s="59"/>
      <c r="RFD35" s="59"/>
      <c r="RFE35" s="59"/>
      <c r="RFF35" s="59"/>
      <c r="RFG35" s="59"/>
      <c r="RFH35" s="59"/>
      <c r="RFI35" s="59"/>
      <c r="RFJ35" s="59"/>
      <c r="RFK35" s="59"/>
      <c r="RFL35" s="59"/>
      <c r="RFM35" s="59"/>
      <c r="RFN35" s="59"/>
      <c r="RFO35" s="59"/>
      <c r="RFP35" s="59"/>
      <c r="RFQ35" s="59"/>
      <c r="RFR35" s="59"/>
      <c r="RFS35" s="59"/>
      <c r="RFT35" s="59"/>
      <c r="RFU35" s="59"/>
      <c r="RFV35" s="59"/>
      <c r="RFW35" s="59"/>
      <c r="RFX35" s="59"/>
      <c r="RFY35" s="59"/>
      <c r="RFZ35" s="59"/>
      <c r="RGA35" s="59"/>
      <c r="RGB35" s="59"/>
      <c r="RGC35" s="59"/>
      <c r="RGD35" s="59"/>
      <c r="RGE35" s="59"/>
      <c r="RGF35" s="59"/>
      <c r="RGG35" s="59"/>
      <c r="RGH35" s="59"/>
      <c r="RGI35" s="59"/>
      <c r="RGJ35" s="59"/>
      <c r="RGK35" s="59"/>
      <c r="RGL35" s="59"/>
      <c r="RGM35" s="59"/>
      <c r="RGN35" s="59"/>
      <c r="RGO35" s="59"/>
      <c r="RGP35" s="59"/>
      <c r="RGQ35" s="59"/>
      <c r="RGR35" s="59"/>
      <c r="RGS35" s="59"/>
      <c r="RGT35" s="59"/>
      <c r="RGU35" s="59"/>
      <c r="RGV35" s="59"/>
      <c r="RGW35" s="59"/>
      <c r="RGX35" s="59"/>
      <c r="RGY35" s="59"/>
      <c r="RGZ35" s="59"/>
      <c r="RHA35" s="59"/>
      <c r="RHB35" s="59"/>
      <c r="RHC35" s="59"/>
      <c r="RHD35" s="59"/>
      <c r="RHE35" s="59"/>
      <c r="RHF35" s="59"/>
      <c r="RHG35" s="59"/>
      <c r="RHH35" s="59"/>
      <c r="RHI35" s="59"/>
      <c r="RHJ35" s="59"/>
      <c r="RHK35" s="59"/>
      <c r="RHL35" s="59"/>
      <c r="RHM35" s="59"/>
      <c r="RHN35" s="59"/>
      <c r="RHO35" s="59"/>
      <c r="RHP35" s="59"/>
      <c r="RHQ35" s="59"/>
      <c r="RHR35" s="59"/>
      <c r="RHS35" s="59"/>
      <c r="RHT35" s="59"/>
      <c r="RHU35" s="59"/>
      <c r="RHV35" s="59"/>
      <c r="RHW35" s="59"/>
      <c r="RHX35" s="59"/>
      <c r="RHY35" s="59"/>
      <c r="RHZ35" s="59"/>
      <c r="RIA35" s="59"/>
      <c r="RIB35" s="59"/>
      <c r="RIC35" s="59"/>
      <c r="RID35" s="59"/>
      <c r="RIE35" s="59"/>
      <c r="RIF35" s="59"/>
      <c r="RIG35" s="59"/>
      <c r="RIH35" s="59"/>
      <c r="RII35" s="59"/>
      <c r="RIJ35" s="59"/>
      <c r="RIK35" s="59"/>
      <c r="RIL35" s="59"/>
      <c r="RIM35" s="59"/>
      <c r="RIN35" s="59"/>
      <c r="RIO35" s="59"/>
      <c r="RIP35" s="59"/>
      <c r="RIQ35" s="59"/>
      <c r="RIR35" s="59"/>
      <c r="RIS35" s="59"/>
      <c r="RIT35" s="59"/>
      <c r="RIU35" s="59"/>
      <c r="RIV35" s="59"/>
      <c r="RIW35" s="59"/>
      <c r="RIX35" s="59"/>
      <c r="RIY35" s="59"/>
      <c r="RIZ35" s="59"/>
      <c r="RJA35" s="59"/>
      <c r="RJB35" s="59"/>
      <c r="RJC35" s="59"/>
      <c r="RJD35" s="59"/>
      <c r="RJE35" s="59"/>
      <c r="RJF35" s="59"/>
      <c r="RJG35" s="59"/>
      <c r="RJH35" s="59"/>
      <c r="RJI35" s="59"/>
      <c r="RJJ35" s="59"/>
      <c r="RJK35" s="59"/>
      <c r="RJL35" s="59"/>
      <c r="RJM35" s="59"/>
      <c r="RJN35" s="59"/>
      <c r="RJO35" s="59"/>
      <c r="RJP35" s="59"/>
      <c r="RJQ35" s="59"/>
      <c r="RJR35" s="59"/>
      <c r="RJS35" s="59"/>
      <c r="RJT35" s="59"/>
      <c r="RJU35" s="59"/>
      <c r="RJV35" s="59"/>
      <c r="RJW35" s="59"/>
      <c r="RJX35" s="59"/>
      <c r="RJY35" s="59"/>
      <c r="RJZ35" s="59"/>
      <c r="RKA35" s="59"/>
      <c r="RKB35" s="59"/>
      <c r="RKC35" s="59"/>
      <c r="RKD35" s="59"/>
      <c r="RKE35" s="59"/>
      <c r="RKF35" s="59"/>
      <c r="RKG35" s="59"/>
      <c r="RKH35" s="59"/>
      <c r="RKI35" s="59"/>
      <c r="RKJ35" s="59"/>
      <c r="RKK35" s="59"/>
      <c r="RKL35" s="59"/>
      <c r="RKM35" s="59"/>
      <c r="RKN35" s="59"/>
      <c r="RKO35" s="59"/>
      <c r="RKP35" s="59"/>
      <c r="RKQ35" s="59"/>
      <c r="RKR35" s="59"/>
      <c r="RKS35" s="59"/>
      <c r="RKT35" s="59"/>
      <c r="RKU35" s="59"/>
      <c r="RKV35" s="59"/>
      <c r="RKW35" s="59"/>
      <c r="RKX35" s="59"/>
      <c r="RKY35" s="59"/>
      <c r="RKZ35" s="59"/>
      <c r="RLA35" s="59"/>
      <c r="RLB35" s="59"/>
      <c r="RLC35" s="59"/>
      <c r="RLD35" s="59"/>
      <c r="RLE35" s="59"/>
      <c r="RLF35" s="59"/>
      <c r="RLG35" s="59"/>
      <c r="RLH35" s="59"/>
      <c r="RLI35" s="59"/>
      <c r="RLJ35" s="59"/>
      <c r="RLK35" s="59"/>
      <c r="RLL35" s="59"/>
      <c r="RLM35" s="59"/>
      <c r="RLN35" s="59"/>
      <c r="RLO35" s="59"/>
      <c r="RLP35" s="59"/>
      <c r="RLQ35" s="59"/>
      <c r="RLR35" s="59"/>
      <c r="RLS35" s="59"/>
      <c r="RLT35" s="59"/>
      <c r="RLU35" s="59"/>
      <c r="RLV35" s="59"/>
      <c r="RLW35" s="59"/>
      <c r="RLX35" s="59"/>
      <c r="RLY35" s="59"/>
      <c r="RLZ35" s="59"/>
      <c r="RMA35" s="59"/>
      <c r="RMB35" s="59"/>
      <c r="RMC35" s="59"/>
      <c r="RMD35" s="59"/>
      <c r="RME35" s="59"/>
      <c r="RMF35" s="59"/>
      <c r="RMG35" s="59"/>
      <c r="RMH35" s="59"/>
      <c r="RMI35" s="59"/>
      <c r="RMJ35" s="59"/>
      <c r="RMK35" s="59"/>
      <c r="RML35" s="59"/>
      <c r="RMM35" s="59"/>
      <c r="RMN35" s="59"/>
      <c r="RMO35" s="59"/>
      <c r="RMP35" s="59"/>
      <c r="RMQ35" s="59"/>
      <c r="RMR35" s="59"/>
      <c r="RMS35" s="59"/>
      <c r="RMT35" s="59"/>
      <c r="RMU35" s="59"/>
      <c r="RMV35" s="59"/>
      <c r="RMW35" s="59"/>
      <c r="RMX35" s="59"/>
      <c r="RMY35" s="59"/>
      <c r="RMZ35" s="59"/>
      <c r="RNA35" s="59"/>
      <c r="RNB35" s="59"/>
      <c r="RNC35" s="59"/>
      <c r="RND35" s="59"/>
      <c r="RNE35" s="59"/>
      <c r="RNF35" s="59"/>
      <c r="RNG35" s="59"/>
      <c r="RNH35" s="59"/>
      <c r="RNI35" s="59"/>
      <c r="RNJ35" s="59"/>
      <c r="RNK35" s="59"/>
      <c r="RNL35" s="59"/>
      <c r="RNM35" s="59"/>
      <c r="RNN35" s="59"/>
      <c r="RNO35" s="59"/>
      <c r="RNP35" s="59"/>
      <c r="RNQ35" s="59"/>
      <c r="RNR35" s="59"/>
      <c r="RNS35" s="59"/>
      <c r="RNT35" s="59"/>
      <c r="RNU35" s="59"/>
      <c r="RNV35" s="59"/>
      <c r="RNW35" s="59"/>
      <c r="RNX35" s="59"/>
      <c r="RNY35" s="59"/>
      <c r="RNZ35" s="59"/>
      <c r="ROA35" s="59"/>
      <c r="ROB35" s="59"/>
      <c r="ROC35" s="59"/>
      <c r="ROD35" s="59"/>
      <c r="ROE35" s="59"/>
      <c r="ROF35" s="59"/>
      <c r="ROG35" s="59"/>
      <c r="ROH35" s="59"/>
      <c r="ROI35" s="59"/>
      <c r="ROJ35" s="59"/>
      <c r="ROK35" s="59"/>
      <c r="ROL35" s="59"/>
      <c r="ROM35" s="59"/>
      <c r="RON35" s="59"/>
      <c r="ROO35" s="59"/>
      <c r="ROP35" s="59"/>
      <c r="ROQ35" s="59"/>
      <c r="ROR35" s="59"/>
      <c r="ROS35" s="59"/>
      <c r="ROT35" s="59"/>
      <c r="ROU35" s="59"/>
      <c r="ROV35" s="59"/>
      <c r="ROW35" s="59"/>
      <c r="ROX35" s="59"/>
      <c r="ROY35" s="59"/>
      <c r="ROZ35" s="59"/>
      <c r="RPA35" s="59"/>
      <c r="RPB35" s="59"/>
      <c r="RPC35" s="59"/>
      <c r="RPD35" s="59"/>
      <c r="RPE35" s="59"/>
      <c r="RPF35" s="59"/>
      <c r="RPG35" s="59"/>
      <c r="RPH35" s="59"/>
      <c r="RPI35" s="59"/>
      <c r="RPJ35" s="59"/>
      <c r="RPK35" s="59"/>
      <c r="RPL35" s="59"/>
      <c r="RPM35" s="59"/>
      <c r="RPN35" s="59"/>
      <c r="RPO35" s="59"/>
      <c r="RPP35" s="59"/>
      <c r="RPQ35" s="59"/>
      <c r="RPR35" s="59"/>
      <c r="RPS35" s="59"/>
      <c r="RPT35" s="59"/>
      <c r="RPU35" s="59"/>
      <c r="RPV35" s="59"/>
      <c r="RPW35" s="59"/>
      <c r="RPX35" s="59"/>
      <c r="RPY35" s="59"/>
      <c r="RPZ35" s="59"/>
      <c r="RQA35" s="59"/>
      <c r="RQB35" s="59"/>
      <c r="RQC35" s="59"/>
      <c r="RQD35" s="59"/>
      <c r="RQE35" s="59"/>
      <c r="RQF35" s="59"/>
      <c r="RQG35" s="59"/>
      <c r="RQH35" s="59"/>
      <c r="RQI35" s="59"/>
      <c r="RQJ35" s="59"/>
      <c r="RQK35" s="59"/>
      <c r="RQL35" s="59"/>
      <c r="RQM35" s="59"/>
      <c r="RQN35" s="59"/>
      <c r="RQO35" s="59"/>
      <c r="RQP35" s="59"/>
      <c r="RQQ35" s="59"/>
      <c r="RQR35" s="59"/>
      <c r="RQS35" s="59"/>
      <c r="RQT35" s="59"/>
      <c r="RQU35" s="59"/>
      <c r="RQV35" s="59"/>
      <c r="RQW35" s="59"/>
      <c r="RQX35" s="59"/>
      <c r="RQY35" s="59"/>
      <c r="RQZ35" s="59"/>
      <c r="RRA35" s="59"/>
      <c r="RRB35" s="59"/>
      <c r="RRC35" s="59"/>
      <c r="RRD35" s="59"/>
      <c r="RRE35" s="59"/>
      <c r="RRF35" s="59"/>
      <c r="RRG35" s="59"/>
      <c r="RRH35" s="59"/>
      <c r="RRI35" s="59"/>
      <c r="RRJ35" s="59"/>
      <c r="RRK35" s="59"/>
      <c r="RRL35" s="59"/>
      <c r="RRM35" s="59"/>
      <c r="RRN35" s="59"/>
      <c r="RRO35" s="59"/>
      <c r="RRP35" s="59"/>
      <c r="RRQ35" s="59"/>
      <c r="RRR35" s="59"/>
      <c r="RRS35" s="59"/>
      <c r="RRT35" s="59"/>
      <c r="RRU35" s="59"/>
      <c r="RRV35" s="59"/>
      <c r="RRW35" s="59"/>
      <c r="RRX35" s="59"/>
      <c r="RRY35" s="59"/>
      <c r="RRZ35" s="59"/>
      <c r="RSA35" s="59"/>
      <c r="RSB35" s="59"/>
      <c r="RSC35" s="59"/>
      <c r="RSD35" s="59"/>
      <c r="RSE35" s="59"/>
      <c r="RSF35" s="59"/>
      <c r="RSG35" s="59"/>
      <c r="RSH35" s="59"/>
      <c r="RSI35" s="59"/>
      <c r="RSJ35" s="59"/>
      <c r="RSK35" s="59"/>
      <c r="RSL35" s="59"/>
      <c r="RSM35" s="59"/>
      <c r="RSN35" s="59"/>
      <c r="RSO35" s="59"/>
      <c r="RSP35" s="59"/>
      <c r="RSQ35" s="59"/>
      <c r="RSR35" s="59"/>
      <c r="RSS35" s="59"/>
      <c r="RST35" s="59"/>
      <c r="RSU35" s="59"/>
      <c r="RSV35" s="59"/>
      <c r="RSW35" s="59"/>
      <c r="RSX35" s="59"/>
      <c r="RSY35" s="59"/>
      <c r="RSZ35" s="59"/>
      <c r="RTA35" s="59"/>
      <c r="RTB35" s="59"/>
      <c r="RTC35" s="59"/>
      <c r="RTD35" s="59"/>
      <c r="RTE35" s="59"/>
      <c r="RTF35" s="59"/>
      <c r="RTG35" s="59"/>
      <c r="RTH35" s="59"/>
      <c r="RTI35" s="59"/>
      <c r="RTJ35" s="59"/>
      <c r="RTK35" s="59"/>
      <c r="RTL35" s="59"/>
      <c r="RTM35" s="59"/>
      <c r="RTN35" s="59"/>
      <c r="RTO35" s="59"/>
      <c r="RTP35" s="59"/>
      <c r="RTQ35" s="59"/>
      <c r="RTR35" s="59"/>
      <c r="RTS35" s="59"/>
      <c r="RTT35" s="59"/>
      <c r="RTU35" s="59"/>
      <c r="RTV35" s="59"/>
      <c r="RTW35" s="59"/>
      <c r="RTX35" s="59"/>
      <c r="RTY35" s="59"/>
      <c r="RTZ35" s="59"/>
      <c r="RUA35" s="59"/>
      <c r="RUB35" s="59"/>
      <c r="RUC35" s="59"/>
      <c r="RUD35" s="59"/>
      <c r="RUE35" s="59"/>
      <c r="RUF35" s="59"/>
      <c r="RUG35" s="59"/>
      <c r="RUH35" s="59"/>
      <c r="RUI35" s="59"/>
      <c r="RUJ35" s="59"/>
      <c r="RUK35" s="59"/>
      <c r="RUL35" s="59"/>
      <c r="RUM35" s="59"/>
      <c r="RUN35" s="59"/>
      <c r="RUO35" s="59"/>
      <c r="RUP35" s="59"/>
      <c r="RUQ35" s="59"/>
      <c r="RUR35" s="59"/>
      <c r="RUS35" s="59"/>
      <c r="RUT35" s="59"/>
      <c r="RUU35" s="59"/>
      <c r="RUV35" s="59"/>
      <c r="RUW35" s="59"/>
      <c r="RUX35" s="59"/>
      <c r="RUY35" s="59"/>
      <c r="RUZ35" s="59"/>
      <c r="RVA35" s="59"/>
      <c r="RVB35" s="59"/>
      <c r="RVC35" s="59"/>
      <c r="RVD35" s="59"/>
      <c r="RVE35" s="59"/>
      <c r="RVF35" s="59"/>
      <c r="RVG35" s="59"/>
      <c r="RVH35" s="59"/>
      <c r="RVI35" s="59"/>
      <c r="RVJ35" s="59"/>
      <c r="RVK35" s="59"/>
      <c r="RVL35" s="59"/>
      <c r="RVM35" s="59"/>
      <c r="RVN35" s="59"/>
      <c r="RVO35" s="59"/>
      <c r="RVP35" s="59"/>
      <c r="RVQ35" s="59"/>
      <c r="RVR35" s="59"/>
      <c r="RVS35" s="59"/>
      <c r="RVT35" s="59"/>
      <c r="RVU35" s="59"/>
      <c r="RVV35" s="59"/>
      <c r="RVW35" s="59"/>
      <c r="RVX35" s="59"/>
      <c r="RVY35" s="59"/>
      <c r="RVZ35" s="59"/>
      <c r="RWA35" s="59"/>
      <c r="RWB35" s="59"/>
      <c r="RWC35" s="59"/>
      <c r="RWD35" s="59"/>
      <c r="RWE35" s="59"/>
      <c r="RWF35" s="59"/>
      <c r="RWG35" s="59"/>
      <c r="RWH35" s="59"/>
      <c r="RWI35" s="59"/>
      <c r="RWJ35" s="59"/>
      <c r="RWK35" s="59"/>
      <c r="RWL35" s="59"/>
      <c r="RWM35" s="59"/>
      <c r="RWN35" s="59"/>
      <c r="RWO35" s="59"/>
      <c r="RWP35" s="59"/>
      <c r="RWQ35" s="59"/>
      <c r="RWR35" s="59"/>
      <c r="RWS35" s="59"/>
      <c r="RWT35" s="59"/>
      <c r="RWU35" s="59"/>
      <c r="RWV35" s="59"/>
      <c r="RWW35" s="59"/>
      <c r="RWX35" s="59"/>
      <c r="RWY35" s="59"/>
      <c r="RWZ35" s="59"/>
      <c r="RXA35" s="59"/>
      <c r="RXB35" s="59"/>
      <c r="RXC35" s="59"/>
      <c r="RXD35" s="59"/>
      <c r="RXE35" s="59"/>
      <c r="RXF35" s="59"/>
      <c r="RXG35" s="59"/>
      <c r="RXH35" s="59"/>
      <c r="RXI35" s="59"/>
      <c r="RXJ35" s="59"/>
      <c r="RXK35" s="59"/>
      <c r="RXL35" s="59"/>
      <c r="RXM35" s="59"/>
      <c r="RXN35" s="59"/>
      <c r="RXO35" s="59"/>
      <c r="RXP35" s="59"/>
      <c r="RXQ35" s="59"/>
      <c r="RXR35" s="59"/>
      <c r="RXS35" s="59"/>
      <c r="RXT35" s="59"/>
      <c r="RXU35" s="59"/>
      <c r="RXV35" s="59"/>
      <c r="RXW35" s="59"/>
      <c r="RXX35" s="59"/>
      <c r="RXY35" s="59"/>
      <c r="RXZ35" s="59"/>
      <c r="RYA35" s="59"/>
      <c r="RYB35" s="59"/>
      <c r="RYC35" s="59"/>
      <c r="RYD35" s="59"/>
      <c r="RYE35" s="59"/>
      <c r="RYF35" s="59"/>
      <c r="RYG35" s="59"/>
      <c r="RYH35" s="59"/>
      <c r="RYI35" s="59"/>
      <c r="RYJ35" s="59"/>
      <c r="RYK35" s="59"/>
      <c r="RYL35" s="59"/>
      <c r="RYM35" s="59"/>
      <c r="RYN35" s="59"/>
      <c r="RYO35" s="59"/>
      <c r="RYP35" s="59"/>
      <c r="RYQ35" s="59"/>
      <c r="RYR35" s="59"/>
      <c r="RYS35" s="59"/>
      <c r="RYT35" s="59"/>
      <c r="RYU35" s="59"/>
      <c r="RYV35" s="59"/>
      <c r="RYW35" s="59"/>
      <c r="RYX35" s="59"/>
      <c r="RYY35" s="59"/>
      <c r="RYZ35" s="59"/>
      <c r="RZA35" s="59"/>
      <c r="RZB35" s="59"/>
      <c r="RZC35" s="59"/>
      <c r="RZD35" s="59"/>
      <c r="RZE35" s="59"/>
      <c r="RZF35" s="59"/>
      <c r="RZG35" s="59"/>
      <c r="RZH35" s="59"/>
      <c r="RZI35" s="59"/>
      <c r="RZJ35" s="59"/>
      <c r="RZK35" s="59"/>
      <c r="RZL35" s="59"/>
      <c r="RZM35" s="59"/>
      <c r="RZN35" s="59"/>
      <c r="RZO35" s="59"/>
      <c r="RZP35" s="59"/>
      <c r="RZQ35" s="59"/>
      <c r="RZR35" s="59"/>
      <c r="RZS35" s="59"/>
      <c r="RZT35" s="59"/>
      <c r="RZU35" s="59"/>
      <c r="RZV35" s="59"/>
      <c r="RZW35" s="59"/>
      <c r="RZX35" s="59"/>
      <c r="RZY35" s="59"/>
      <c r="RZZ35" s="59"/>
      <c r="SAA35" s="59"/>
      <c r="SAB35" s="59"/>
      <c r="SAC35" s="59"/>
      <c r="SAD35" s="59"/>
      <c r="SAE35" s="59"/>
      <c r="SAF35" s="59"/>
      <c r="SAG35" s="59"/>
      <c r="SAH35" s="59"/>
      <c r="SAI35" s="59"/>
      <c r="SAJ35" s="59"/>
      <c r="SAK35" s="59"/>
      <c r="SAL35" s="59"/>
      <c r="SAM35" s="59"/>
      <c r="SAN35" s="59"/>
      <c r="SAO35" s="59"/>
      <c r="SAP35" s="59"/>
      <c r="SAQ35" s="59"/>
      <c r="SAR35" s="59"/>
      <c r="SAS35" s="59"/>
      <c r="SAT35" s="59"/>
      <c r="SAU35" s="59"/>
      <c r="SAV35" s="59"/>
      <c r="SAW35" s="59"/>
      <c r="SAX35" s="59"/>
      <c r="SAY35" s="59"/>
      <c r="SAZ35" s="59"/>
      <c r="SBA35" s="59"/>
      <c r="SBB35" s="59"/>
      <c r="SBC35" s="59"/>
      <c r="SBD35" s="59"/>
      <c r="SBE35" s="59"/>
      <c r="SBF35" s="59"/>
      <c r="SBG35" s="59"/>
      <c r="SBH35" s="59"/>
      <c r="SBI35" s="59"/>
      <c r="SBJ35" s="59"/>
      <c r="SBK35" s="59"/>
      <c r="SBL35" s="59"/>
      <c r="SBM35" s="59"/>
      <c r="SBN35" s="59"/>
      <c r="SBO35" s="59"/>
      <c r="SBP35" s="59"/>
      <c r="SBQ35" s="59"/>
      <c r="SBR35" s="59"/>
      <c r="SBS35" s="59"/>
      <c r="SBT35" s="59"/>
      <c r="SBU35" s="59"/>
      <c r="SBV35" s="59"/>
      <c r="SBW35" s="59"/>
      <c r="SBX35" s="59"/>
      <c r="SBY35" s="59"/>
      <c r="SBZ35" s="59"/>
      <c r="SCA35" s="59"/>
      <c r="SCB35" s="59"/>
      <c r="SCC35" s="59"/>
      <c r="SCD35" s="59"/>
      <c r="SCE35" s="59"/>
      <c r="SCF35" s="59"/>
      <c r="SCG35" s="59"/>
      <c r="SCH35" s="59"/>
      <c r="SCI35" s="59"/>
      <c r="SCJ35" s="59"/>
      <c r="SCK35" s="59"/>
      <c r="SCL35" s="59"/>
      <c r="SCM35" s="59"/>
      <c r="SCN35" s="59"/>
      <c r="SCO35" s="59"/>
      <c r="SCP35" s="59"/>
      <c r="SCQ35" s="59"/>
      <c r="SCR35" s="59"/>
      <c r="SCS35" s="59"/>
      <c r="SCT35" s="59"/>
      <c r="SCU35" s="59"/>
      <c r="SCV35" s="59"/>
      <c r="SCW35" s="59"/>
      <c r="SCX35" s="59"/>
      <c r="SCY35" s="59"/>
      <c r="SCZ35" s="59"/>
      <c r="SDA35" s="59"/>
      <c r="SDB35" s="59"/>
      <c r="SDC35" s="59"/>
      <c r="SDD35" s="59"/>
      <c r="SDE35" s="59"/>
      <c r="SDF35" s="59"/>
      <c r="SDG35" s="59"/>
      <c r="SDH35" s="59"/>
      <c r="SDI35" s="59"/>
      <c r="SDJ35" s="59"/>
      <c r="SDK35" s="59"/>
      <c r="SDL35" s="59"/>
      <c r="SDM35" s="59"/>
      <c r="SDN35" s="59"/>
      <c r="SDO35" s="59"/>
      <c r="SDP35" s="59"/>
      <c r="SDQ35" s="59"/>
      <c r="SDR35" s="59"/>
      <c r="SDS35" s="59"/>
      <c r="SDT35" s="59"/>
      <c r="SDU35" s="59"/>
      <c r="SDV35" s="59"/>
      <c r="SDW35" s="59"/>
      <c r="SDX35" s="59"/>
      <c r="SDY35" s="59"/>
      <c r="SDZ35" s="59"/>
      <c r="SEA35" s="59"/>
      <c r="SEB35" s="59"/>
      <c r="SEC35" s="59"/>
      <c r="SED35" s="59"/>
      <c r="SEE35" s="59"/>
      <c r="SEF35" s="59"/>
      <c r="SEG35" s="59"/>
      <c r="SEH35" s="59"/>
      <c r="SEI35" s="59"/>
      <c r="SEJ35" s="59"/>
      <c r="SEK35" s="59"/>
      <c r="SEL35" s="59"/>
      <c r="SEM35" s="59"/>
      <c r="SEN35" s="59"/>
      <c r="SEO35" s="59"/>
      <c r="SEP35" s="59"/>
      <c r="SEQ35" s="59"/>
      <c r="SER35" s="59"/>
      <c r="SES35" s="59"/>
      <c r="SET35" s="59"/>
      <c r="SEU35" s="59"/>
      <c r="SEV35" s="59"/>
      <c r="SEW35" s="59"/>
      <c r="SEX35" s="59"/>
      <c r="SEY35" s="59"/>
      <c r="SEZ35" s="59"/>
      <c r="SFA35" s="59"/>
      <c r="SFB35" s="59"/>
      <c r="SFC35" s="59"/>
      <c r="SFD35" s="59"/>
      <c r="SFE35" s="59"/>
      <c r="SFF35" s="59"/>
      <c r="SFG35" s="59"/>
      <c r="SFH35" s="59"/>
      <c r="SFI35" s="59"/>
      <c r="SFJ35" s="59"/>
      <c r="SFK35" s="59"/>
      <c r="SFL35" s="59"/>
      <c r="SFM35" s="59"/>
      <c r="SFN35" s="59"/>
      <c r="SFO35" s="59"/>
      <c r="SFP35" s="59"/>
      <c r="SFQ35" s="59"/>
      <c r="SFR35" s="59"/>
      <c r="SFS35" s="59"/>
      <c r="SFT35" s="59"/>
      <c r="SFU35" s="59"/>
      <c r="SFV35" s="59"/>
      <c r="SFW35" s="59"/>
      <c r="SFX35" s="59"/>
      <c r="SFY35" s="59"/>
      <c r="SFZ35" s="59"/>
      <c r="SGA35" s="59"/>
      <c r="SGB35" s="59"/>
      <c r="SGC35" s="59"/>
      <c r="SGD35" s="59"/>
      <c r="SGE35" s="59"/>
      <c r="SGF35" s="59"/>
      <c r="SGG35" s="59"/>
      <c r="SGH35" s="59"/>
      <c r="SGI35" s="59"/>
      <c r="SGJ35" s="59"/>
      <c r="SGK35" s="59"/>
      <c r="SGL35" s="59"/>
      <c r="SGM35" s="59"/>
      <c r="SGN35" s="59"/>
      <c r="SGO35" s="59"/>
      <c r="SGP35" s="59"/>
      <c r="SGQ35" s="59"/>
      <c r="SGR35" s="59"/>
      <c r="SGS35" s="59"/>
      <c r="SGT35" s="59"/>
      <c r="SGU35" s="59"/>
      <c r="SGV35" s="59"/>
      <c r="SGW35" s="59"/>
      <c r="SGX35" s="59"/>
      <c r="SGY35" s="59"/>
      <c r="SGZ35" s="59"/>
      <c r="SHA35" s="59"/>
      <c r="SHB35" s="59"/>
      <c r="SHC35" s="59"/>
      <c r="SHD35" s="59"/>
      <c r="SHE35" s="59"/>
      <c r="SHF35" s="59"/>
      <c r="SHG35" s="59"/>
      <c r="SHH35" s="59"/>
      <c r="SHI35" s="59"/>
      <c r="SHJ35" s="59"/>
      <c r="SHK35" s="59"/>
      <c r="SHL35" s="59"/>
      <c r="SHM35" s="59"/>
      <c r="SHN35" s="59"/>
      <c r="SHO35" s="59"/>
      <c r="SHP35" s="59"/>
      <c r="SHQ35" s="59"/>
      <c r="SHR35" s="59"/>
      <c r="SHS35" s="59"/>
      <c r="SHT35" s="59"/>
      <c r="SHU35" s="59"/>
      <c r="SHV35" s="59"/>
      <c r="SHW35" s="59"/>
      <c r="SHX35" s="59"/>
      <c r="SHY35" s="59"/>
      <c r="SHZ35" s="59"/>
      <c r="SIA35" s="59"/>
      <c r="SIB35" s="59"/>
      <c r="SIC35" s="59"/>
      <c r="SID35" s="59"/>
      <c r="SIE35" s="59"/>
      <c r="SIF35" s="59"/>
      <c r="SIG35" s="59"/>
      <c r="SIH35" s="59"/>
      <c r="SII35" s="59"/>
      <c r="SIJ35" s="59"/>
      <c r="SIK35" s="59"/>
      <c r="SIL35" s="59"/>
      <c r="SIM35" s="59"/>
      <c r="SIN35" s="59"/>
      <c r="SIO35" s="59"/>
      <c r="SIP35" s="59"/>
      <c r="SIQ35" s="59"/>
      <c r="SIR35" s="59"/>
      <c r="SIS35" s="59"/>
      <c r="SIT35" s="59"/>
      <c r="SIU35" s="59"/>
      <c r="SIV35" s="59"/>
      <c r="SIW35" s="59"/>
      <c r="SIX35" s="59"/>
      <c r="SIY35" s="59"/>
      <c r="SIZ35" s="59"/>
      <c r="SJA35" s="59"/>
      <c r="SJB35" s="59"/>
      <c r="SJC35" s="59"/>
      <c r="SJD35" s="59"/>
      <c r="SJE35" s="59"/>
      <c r="SJF35" s="59"/>
      <c r="SJG35" s="59"/>
      <c r="SJH35" s="59"/>
      <c r="SJI35" s="59"/>
      <c r="SJJ35" s="59"/>
      <c r="SJK35" s="59"/>
      <c r="SJL35" s="59"/>
      <c r="SJM35" s="59"/>
      <c r="SJN35" s="59"/>
      <c r="SJO35" s="59"/>
      <c r="SJP35" s="59"/>
      <c r="SJQ35" s="59"/>
      <c r="SJR35" s="59"/>
      <c r="SJS35" s="59"/>
      <c r="SJT35" s="59"/>
      <c r="SJU35" s="59"/>
      <c r="SJV35" s="59"/>
      <c r="SJW35" s="59"/>
      <c r="SJX35" s="59"/>
      <c r="SJY35" s="59"/>
      <c r="SJZ35" s="59"/>
      <c r="SKA35" s="59"/>
      <c r="SKB35" s="59"/>
      <c r="SKC35" s="59"/>
      <c r="SKD35" s="59"/>
      <c r="SKE35" s="59"/>
      <c r="SKF35" s="59"/>
      <c r="SKG35" s="59"/>
      <c r="SKH35" s="59"/>
      <c r="SKI35" s="59"/>
      <c r="SKJ35" s="59"/>
      <c r="SKK35" s="59"/>
      <c r="SKL35" s="59"/>
      <c r="SKM35" s="59"/>
      <c r="SKN35" s="59"/>
      <c r="SKO35" s="59"/>
      <c r="SKP35" s="59"/>
      <c r="SKQ35" s="59"/>
      <c r="SKR35" s="59"/>
      <c r="SKS35" s="59"/>
      <c r="SKT35" s="59"/>
      <c r="SKU35" s="59"/>
      <c r="SKV35" s="59"/>
      <c r="SKW35" s="59"/>
      <c r="SKX35" s="59"/>
      <c r="SKY35" s="59"/>
      <c r="SKZ35" s="59"/>
      <c r="SLA35" s="59"/>
      <c r="SLB35" s="59"/>
      <c r="SLC35" s="59"/>
      <c r="SLD35" s="59"/>
      <c r="SLE35" s="59"/>
      <c r="SLF35" s="59"/>
      <c r="SLG35" s="59"/>
      <c r="SLH35" s="59"/>
      <c r="SLI35" s="59"/>
      <c r="SLJ35" s="59"/>
      <c r="SLK35" s="59"/>
      <c r="SLL35" s="59"/>
      <c r="SLM35" s="59"/>
      <c r="SLN35" s="59"/>
      <c r="SLO35" s="59"/>
      <c r="SLP35" s="59"/>
      <c r="SLQ35" s="59"/>
      <c r="SLR35" s="59"/>
      <c r="SLS35" s="59"/>
      <c r="SLT35" s="59"/>
      <c r="SLU35" s="59"/>
      <c r="SLV35" s="59"/>
      <c r="SLW35" s="59"/>
      <c r="SLX35" s="59"/>
      <c r="SLY35" s="59"/>
      <c r="SLZ35" s="59"/>
      <c r="SMA35" s="59"/>
      <c r="SMB35" s="59"/>
      <c r="SMC35" s="59"/>
      <c r="SMD35" s="59"/>
      <c r="SME35" s="59"/>
      <c r="SMF35" s="59"/>
      <c r="SMG35" s="59"/>
      <c r="SMH35" s="59"/>
      <c r="SMI35" s="59"/>
      <c r="SMJ35" s="59"/>
      <c r="SMK35" s="59"/>
      <c r="SML35" s="59"/>
      <c r="SMM35" s="59"/>
      <c r="SMN35" s="59"/>
      <c r="SMO35" s="59"/>
      <c r="SMP35" s="59"/>
      <c r="SMQ35" s="59"/>
      <c r="SMR35" s="59"/>
      <c r="SMS35" s="59"/>
      <c r="SMT35" s="59"/>
      <c r="SMU35" s="59"/>
      <c r="SMV35" s="59"/>
      <c r="SMW35" s="59"/>
      <c r="SMX35" s="59"/>
      <c r="SMY35" s="59"/>
      <c r="SMZ35" s="59"/>
      <c r="SNA35" s="59"/>
      <c r="SNB35" s="59"/>
      <c r="SNC35" s="59"/>
      <c r="SND35" s="59"/>
      <c r="SNE35" s="59"/>
      <c r="SNF35" s="59"/>
      <c r="SNG35" s="59"/>
      <c r="SNH35" s="59"/>
      <c r="SNI35" s="59"/>
      <c r="SNJ35" s="59"/>
      <c r="SNK35" s="59"/>
      <c r="SNL35" s="59"/>
      <c r="SNM35" s="59"/>
      <c r="SNN35" s="59"/>
      <c r="SNO35" s="59"/>
      <c r="SNP35" s="59"/>
      <c r="SNQ35" s="59"/>
      <c r="SNR35" s="59"/>
      <c r="SNS35" s="59"/>
      <c r="SNT35" s="59"/>
      <c r="SNU35" s="59"/>
      <c r="SNV35" s="59"/>
      <c r="SNW35" s="59"/>
      <c r="SNX35" s="59"/>
      <c r="SNY35" s="59"/>
      <c r="SNZ35" s="59"/>
      <c r="SOA35" s="59"/>
      <c r="SOB35" s="59"/>
      <c r="SOC35" s="59"/>
      <c r="SOD35" s="59"/>
      <c r="SOE35" s="59"/>
      <c r="SOF35" s="59"/>
      <c r="SOG35" s="59"/>
      <c r="SOH35" s="59"/>
      <c r="SOI35" s="59"/>
      <c r="SOJ35" s="59"/>
      <c r="SOK35" s="59"/>
      <c r="SOL35" s="59"/>
      <c r="SOM35" s="59"/>
      <c r="SON35" s="59"/>
      <c r="SOO35" s="59"/>
      <c r="SOP35" s="59"/>
      <c r="SOQ35" s="59"/>
      <c r="SOR35" s="59"/>
      <c r="SOS35" s="59"/>
      <c r="SOT35" s="59"/>
      <c r="SOU35" s="59"/>
      <c r="SOV35" s="59"/>
      <c r="SOW35" s="59"/>
      <c r="SOX35" s="59"/>
      <c r="SOY35" s="59"/>
      <c r="SOZ35" s="59"/>
      <c r="SPA35" s="59"/>
      <c r="SPB35" s="59"/>
      <c r="SPC35" s="59"/>
      <c r="SPD35" s="59"/>
      <c r="SPE35" s="59"/>
      <c r="SPF35" s="59"/>
      <c r="SPG35" s="59"/>
      <c r="SPH35" s="59"/>
      <c r="SPI35" s="59"/>
      <c r="SPJ35" s="59"/>
      <c r="SPK35" s="59"/>
      <c r="SPL35" s="59"/>
      <c r="SPM35" s="59"/>
      <c r="SPN35" s="59"/>
      <c r="SPO35" s="59"/>
      <c r="SPP35" s="59"/>
      <c r="SPQ35" s="59"/>
      <c r="SPR35" s="59"/>
      <c r="SPS35" s="59"/>
      <c r="SPT35" s="59"/>
      <c r="SPU35" s="59"/>
      <c r="SPV35" s="59"/>
      <c r="SPW35" s="59"/>
      <c r="SPX35" s="59"/>
      <c r="SPY35" s="59"/>
      <c r="SPZ35" s="59"/>
      <c r="SQA35" s="59"/>
      <c r="SQB35" s="59"/>
      <c r="SQC35" s="59"/>
      <c r="SQD35" s="59"/>
      <c r="SQE35" s="59"/>
      <c r="SQF35" s="59"/>
      <c r="SQG35" s="59"/>
      <c r="SQH35" s="59"/>
      <c r="SQI35" s="59"/>
      <c r="SQJ35" s="59"/>
      <c r="SQK35" s="59"/>
      <c r="SQL35" s="59"/>
      <c r="SQM35" s="59"/>
      <c r="SQN35" s="59"/>
      <c r="SQO35" s="59"/>
      <c r="SQP35" s="59"/>
      <c r="SQQ35" s="59"/>
      <c r="SQR35" s="59"/>
      <c r="SQS35" s="59"/>
      <c r="SQT35" s="59"/>
      <c r="SQU35" s="59"/>
      <c r="SQV35" s="59"/>
      <c r="SQW35" s="59"/>
      <c r="SQX35" s="59"/>
      <c r="SQY35" s="59"/>
      <c r="SQZ35" s="59"/>
      <c r="SRA35" s="59"/>
      <c r="SRB35" s="59"/>
      <c r="SRC35" s="59"/>
      <c r="SRD35" s="59"/>
      <c r="SRE35" s="59"/>
      <c r="SRF35" s="59"/>
      <c r="SRG35" s="59"/>
      <c r="SRH35" s="59"/>
      <c r="SRI35" s="59"/>
      <c r="SRJ35" s="59"/>
      <c r="SRK35" s="59"/>
      <c r="SRL35" s="59"/>
      <c r="SRM35" s="59"/>
      <c r="SRN35" s="59"/>
      <c r="SRO35" s="59"/>
      <c r="SRP35" s="59"/>
      <c r="SRQ35" s="59"/>
      <c r="SRR35" s="59"/>
      <c r="SRS35" s="59"/>
      <c r="SRT35" s="59"/>
      <c r="SRU35" s="59"/>
      <c r="SRV35" s="59"/>
      <c r="SRW35" s="59"/>
      <c r="SRX35" s="59"/>
      <c r="SRY35" s="59"/>
      <c r="SRZ35" s="59"/>
      <c r="SSA35" s="59"/>
      <c r="SSB35" s="59"/>
      <c r="SSC35" s="59"/>
      <c r="SSD35" s="59"/>
      <c r="SSE35" s="59"/>
      <c r="SSF35" s="59"/>
      <c r="SSG35" s="59"/>
      <c r="SSH35" s="59"/>
      <c r="SSI35" s="59"/>
      <c r="SSJ35" s="59"/>
      <c r="SSK35" s="59"/>
      <c r="SSL35" s="59"/>
      <c r="SSM35" s="59"/>
      <c r="SSN35" s="59"/>
      <c r="SSO35" s="59"/>
      <c r="SSP35" s="59"/>
      <c r="SSQ35" s="59"/>
      <c r="SSR35" s="59"/>
      <c r="SSS35" s="59"/>
      <c r="SST35" s="59"/>
      <c r="SSU35" s="59"/>
      <c r="SSV35" s="59"/>
      <c r="SSW35" s="59"/>
      <c r="SSX35" s="59"/>
      <c r="SSY35" s="59"/>
      <c r="SSZ35" s="59"/>
      <c r="STA35" s="59"/>
      <c r="STB35" s="59"/>
      <c r="STC35" s="59"/>
      <c r="STD35" s="59"/>
      <c r="STE35" s="59"/>
      <c r="STF35" s="59"/>
      <c r="STG35" s="59"/>
      <c r="STH35" s="59"/>
      <c r="STI35" s="59"/>
      <c r="STJ35" s="59"/>
      <c r="STK35" s="59"/>
      <c r="STL35" s="59"/>
      <c r="STM35" s="59"/>
      <c r="STN35" s="59"/>
      <c r="STO35" s="59"/>
      <c r="STP35" s="59"/>
      <c r="STQ35" s="59"/>
      <c r="STR35" s="59"/>
      <c r="STS35" s="59"/>
      <c r="STT35" s="59"/>
      <c r="STU35" s="59"/>
      <c r="STV35" s="59"/>
      <c r="STW35" s="59"/>
      <c r="STX35" s="59"/>
      <c r="STY35" s="59"/>
      <c r="STZ35" s="59"/>
      <c r="SUA35" s="59"/>
      <c r="SUB35" s="59"/>
      <c r="SUC35" s="59"/>
      <c r="SUD35" s="59"/>
      <c r="SUE35" s="59"/>
      <c r="SUF35" s="59"/>
      <c r="SUG35" s="59"/>
      <c r="SUH35" s="59"/>
      <c r="SUI35" s="59"/>
      <c r="SUJ35" s="59"/>
      <c r="SUK35" s="59"/>
      <c r="SUL35" s="59"/>
      <c r="SUM35" s="59"/>
      <c r="SUN35" s="59"/>
      <c r="SUO35" s="59"/>
      <c r="SUP35" s="59"/>
      <c r="SUQ35" s="59"/>
      <c r="SUR35" s="59"/>
      <c r="SUS35" s="59"/>
      <c r="SUT35" s="59"/>
      <c r="SUU35" s="59"/>
      <c r="SUV35" s="59"/>
      <c r="SUW35" s="59"/>
      <c r="SUX35" s="59"/>
      <c r="SUY35" s="59"/>
      <c r="SUZ35" s="59"/>
      <c r="SVA35" s="59"/>
      <c r="SVB35" s="59"/>
      <c r="SVC35" s="59"/>
      <c r="SVD35" s="59"/>
      <c r="SVE35" s="59"/>
      <c r="SVF35" s="59"/>
      <c r="SVG35" s="59"/>
      <c r="SVH35" s="59"/>
      <c r="SVI35" s="59"/>
      <c r="SVJ35" s="59"/>
      <c r="SVK35" s="59"/>
      <c r="SVL35" s="59"/>
      <c r="SVM35" s="59"/>
      <c r="SVN35" s="59"/>
      <c r="SVO35" s="59"/>
      <c r="SVP35" s="59"/>
      <c r="SVQ35" s="59"/>
      <c r="SVR35" s="59"/>
      <c r="SVS35" s="59"/>
      <c r="SVT35" s="59"/>
      <c r="SVU35" s="59"/>
      <c r="SVV35" s="59"/>
      <c r="SVW35" s="59"/>
      <c r="SVX35" s="59"/>
      <c r="SVY35" s="59"/>
      <c r="SVZ35" s="59"/>
      <c r="SWA35" s="59"/>
      <c r="SWB35" s="59"/>
      <c r="SWC35" s="59"/>
      <c r="SWD35" s="59"/>
      <c r="SWE35" s="59"/>
      <c r="SWF35" s="59"/>
      <c r="SWG35" s="59"/>
      <c r="SWH35" s="59"/>
      <c r="SWI35" s="59"/>
      <c r="SWJ35" s="59"/>
      <c r="SWK35" s="59"/>
      <c r="SWL35" s="59"/>
      <c r="SWM35" s="59"/>
      <c r="SWN35" s="59"/>
      <c r="SWO35" s="59"/>
      <c r="SWP35" s="59"/>
      <c r="SWQ35" s="59"/>
      <c r="SWR35" s="59"/>
      <c r="SWS35" s="59"/>
      <c r="SWT35" s="59"/>
      <c r="SWU35" s="59"/>
      <c r="SWV35" s="59"/>
      <c r="SWW35" s="59"/>
      <c r="SWX35" s="59"/>
      <c r="SWY35" s="59"/>
      <c r="SWZ35" s="59"/>
      <c r="SXA35" s="59"/>
      <c r="SXB35" s="59"/>
      <c r="SXC35" s="59"/>
      <c r="SXD35" s="59"/>
      <c r="SXE35" s="59"/>
      <c r="SXF35" s="59"/>
      <c r="SXG35" s="59"/>
      <c r="SXH35" s="59"/>
      <c r="SXI35" s="59"/>
      <c r="SXJ35" s="59"/>
      <c r="SXK35" s="59"/>
      <c r="SXL35" s="59"/>
      <c r="SXM35" s="59"/>
      <c r="SXN35" s="59"/>
      <c r="SXO35" s="59"/>
      <c r="SXP35" s="59"/>
      <c r="SXQ35" s="59"/>
      <c r="SXR35" s="59"/>
      <c r="SXS35" s="59"/>
      <c r="SXT35" s="59"/>
      <c r="SXU35" s="59"/>
      <c r="SXV35" s="59"/>
      <c r="SXW35" s="59"/>
      <c r="SXX35" s="59"/>
      <c r="SXY35" s="59"/>
      <c r="SXZ35" s="59"/>
      <c r="SYA35" s="59"/>
      <c r="SYB35" s="59"/>
      <c r="SYC35" s="59"/>
      <c r="SYD35" s="59"/>
      <c r="SYE35" s="59"/>
      <c r="SYF35" s="59"/>
      <c r="SYG35" s="59"/>
      <c r="SYH35" s="59"/>
      <c r="SYI35" s="59"/>
      <c r="SYJ35" s="59"/>
      <c r="SYK35" s="59"/>
      <c r="SYL35" s="59"/>
      <c r="SYM35" s="59"/>
      <c r="SYN35" s="59"/>
      <c r="SYO35" s="59"/>
      <c r="SYP35" s="59"/>
      <c r="SYQ35" s="59"/>
      <c r="SYR35" s="59"/>
      <c r="SYS35" s="59"/>
      <c r="SYT35" s="59"/>
      <c r="SYU35" s="59"/>
      <c r="SYV35" s="59"/>
      <c r="SYW35" s="59"/>
      <c r="SYX35" s="59"/>
      <c r="SYY35" s="59"/>
      <c r="SYZ35" s="59"/>
      <c r="SZA35" s="59"/>
      <c r="SZB35" s="59"/>
      <c r="SZC35" s="59"/>
      <c r="SZD35" s="59"/>
      <c r="SZE35" s="59"/>
      <c r="SZF35" s="59"/>
      <c r="SZG35" s="59"/>
      <c r="SZH35" s="59"/>
      <c r="SZI35" s="59"/>
      <c r="SZJ35" s="59"/>
      <c r="SZK35" s="59"/>
      <c r="SZL35" s="59"/>
      <c r="SZM35" s="59"/>
      <c r="SZN35" s="59"/>
      <c r="SZO35" s="59"/>
      <c r="SZP35" s="59"/>
      <c r="SZQ35" s="59"/>
      <c r="SZR35" s="59"/>
      <c r="SZS35" s="59"/>
      <c r="SZT35" s="59"/>
      <c r="SZU35" s="59"/>
      <c r="SZV35" s="59"/>
      <c r="SZW35" s="59"/>
      <c r="SZX35" s="59"/>
      <c r="SZY35" s="59"/>
      <c r="SZZ35" s="59"/>
      <c r="TAA35" s="59"/>
      <c r="TAB35" s="59"/>
      <c r="TAC35" s="59"/>
      <c r="TAD35" s="59"/>
      <c r="TAE35" s="59"/>
      <c r="TAF35" s="59"/>
      <c r="TAG35" s="59"/>
      <c r="TAH35" s="59"/>
      <c r="TAI35" s="59"/>
      <c r="TAJ35" s="59"/>
      <c r="TAK35" s="59"/>
      <c r="TAL35" s="59"/>
      <c r="TAM35" s="59"/>
      <c r="TAN35" s="59"/>
      <c r="TAO35" s="59"/>
      <c r="TAP35" s="59"/>
      <c r="TAQ35" s="59"/>
      <c r="TAR35" s="59"/>
      <c r="TAS35" s="59"/>
      <c r="TAT35" s="59"/>
      <c r="TAU35" s="59"/>
      <c r="TAV35" s="59"/>
      <c r="TAW35" s="59"/>
      <c r="TAX35" s="59"/>
      <c r="TAY35" s="59"/>
      <c r="TAZ35" s="59"/>
      <c r="TBA35" s="59"/>
      <c r="TBB35" s="59"/>
      <c r="TBC35" s="59"/>
      <c r="TBD35" s="59"/>
      <c r="TBE35" s="59"/>
      <c r="TBF35" s="59"/>
      <c r="TBG35" s="59"/>
      <c r="TBH35" s="59"/>
      <c r="TBI35" s="59"/>
      <c r="TBJ35" s="59"/>
      <c r="TBK35" s="59"/>
      <c r="TBL35" s="59"/>
      <c r="TBM35" s="59"/>
      <c r="TBN35" s="59"/>
      <c r="TBO35" s="59"/>
      <c r="TBP35" s="59"/>
      <c r="TBQ35" s="59"/>
      <c r="TBR35" s="59"/>
      <c r="TBS35" s="59"/>
      <c r="TBT35" s="59"/>
      <c r="TBU35" s="59"/>
      <c r="TBV35" s="59"/>
      <c r="TBW35" s="59"/>
      <c r="TBX35" s="59"/>
      <c r="TBY35" s="59"/>
      <c r="TBZ35" s="59"/>
      <c r="TCA35" s="59"/>
      <c r="TCB35" s="59"/>
      <c r="TCC35" s="59"/>
      <c r="TCD35" s="59"/>
      <c r="TCE35" s="59"/>
      <c r="TCF35" s="59"/>
      <c r="TCG35" s="59"/>
      <c r="TCH35" s="59"/>
      <c r="TCI35" s="59"/>
      <c r="TCJ35" s="59"/>
      <c r="TCK35" s="59"/>
      <c r="TCL35" s="59"/>
      <c r="TCM35" s="59"/>
      <c r="TCN35" s="59"/>
      <c r="TCO35" s="59"/>
      <c r="TCP35" s="59"/>
      <c r="TCQ35" s="59"/>
      <c r="TCR35" s="59"/>
      <c r="TCS35" s="59"/>
      <c r="TCT35" s="59"/>
      <c r="TCU35" s="59"/>
      <c r="TCV35" s="59"/>
      <c r="TCW35" s="59"/>
      <c r="TCX35" s="59"/>
      <c r="TCY35" s="59"/>
      <c r="TCZ35" s="59"/>
      <c r="TDA35" s="59"/>
      <c r="TDB35" s="59"/>
      <c r="TDC35" s="59"/>
      <c r="TDD35" s="59"/>
      <c r="TDE35" s="59"/>
      <c r="TDF35" s="59"/>
      <c r="TDG35" s="59"/>
      <c r="TDH35" s="59"/>
      <c r="TDI35" s="59"/>
      <c r="TDJ35" s="59"/>
      <c r="TDK35" s="59"/>
      <c r="TDL35" s="59"/>
      <c r="TDM35" s="59"/>
      <c r="TDN35" s="59"/>
      <c r="TDO35" s="59"/>
      <c r="TDP35" s="59"/>
      <c r="TDQ35" s="59"/>
      <c r="TDR35" s="59"/>
      <c r="TDS35" s="59"/>
      <c r="TDT35" s="59"/>
      <c r="TDU35" s="59"/>
      <c r="TDV35" s="59"/>
      <c r="TDW35" s="59"/>
      <c r="TDX35" s="59"/>
      <c r="TDY35" s="59"/>
      <c r="TDZ35" s="59"/>
      <c r="TEA35" s="59"/>
      <c r="TEB35" s="59"/>
      <c r="TEC35" s="59"/>
      <c r="TED35" s="59"/>
      <c r="TEE35" s="59"/>
      <c r="TEF35" s="59"/>
      <c r="TEG35" s="59"/>
      <c r="TEH35" s="59"/>
      <c r="TEI35" s="59"/>
      <c r="TEJ35" s="59"/>
      <c r="TEK35" s="59"/>
      <c r="TEL35" s="59"/>
      <c r="TEM35" s="59"/>
      <c r="TEN35" s="59"/>
      <c r="TEO35" s="59"/>
      <c r="TEP35" s="59"/>
      <c r="TEQ35" s="59"/>
      <c r="TER35" s="59"/>
      <c r="TES35" s="59"/>
      <c r="TET35" s="59"/>
      <c r="TEU35" s="59"/>
      <c r="TEV35" s="59"/>
      <c r="TEW35" s="59"/>
      <c r="TEX35" s="59"/>
      <c r="TEY35" s="59"/>
      <c r="TEZ35" s="59"/>
      <c r="TFA35" s="59"/>
      <c r="TFB35" s="59"/>
      <c r="TFC35" s="59"/>
      <c r="TFD35" s="59"/>
      <c r="TFE35" s="59"/>
      <c r="TFF35" s="59"/>
      <c r="TFG35" s="59"/>
      <c r="TFH35" s="59"/>
      <c r="TFI35" s="59"/>
      <c r="TFJ35" s="59"/>
      <c r="TFK35" s="59"/>
      <c r="TFL35" s="59"/>
      <c r="TFM35" s="59"/>
      <c r="TFN35" s="59"/>
      <c r="TFO35" s="59"/>
      <c r="TFP35" s="59"/>
      <c r="TFQ35" s="59"/>
      <c r="TFR35" s="59"/>
      <c r="TFS35" s="59"/>
      <c r="TFT35" s="59"/>
      <c r="TFU35" s="59"/>
      <c r="TFV35" s="59"/>
      <c r="TFW35" s="59"/>
      <c r="TFX35" s="59"/>
      <c r="TFY35" s="59"/>
      <c r="TFZ35" s="59"/>
      <c r="TGA35" s="59"/>
      <c r="TGB35" s="59"/>
      <c r="TGC35" s="59"/>
      <c r="TGD35" s="59"/>
      <c r="TGE35" s="59"/>
      <c r="TGF35" s="59"/>
      <c r="TGG35" s="59"/>
      <c r="TGH35" s="59"/>
      <c r="TGI35" s="59"/>
      <c r="TGJ35" s="59"/>
      <c r="TGK35" s="59"/>
      <c r="TGL35" s="59"/>
      <c r="TGM35" s="59"/>
      <c r="TGN35" s="59"/>
      <c r="TGO35" s="59"/>
      <c r="TGP35" s="59"/>
      <c r="TGQ35" s="59"/>
      <c r="TGR35" s="59"/>
      <c r="TGS35" s="59"/>
      <c r="TGT35" s="59"/>
      <c r="TGU35" s="59"/>
      <c r="TGV35" s="59"/>
      <c r="TGW35" s="59"/>
      <c r="TGX35" s="59"/>
      <c r="TGY35" s="59"/>
      <c r="TGZ35" s="59"/>
      <c r="THA35" s="59"/>
      <c r="THB35" s="59"/>
      <c r="THC35" s="59"/>
      <c r="THD35" s="59"/>
      <c r="THE35" s="59"/>
      <c r="THF35" s="59"/>
      <c r="THG35" s="59"/>
      <c r="THH35" s="59"/>
      <c r="THI35" s="59"/>
      <c r="THJ35" s="59"/>
      <c r="THK35" s="59"/>
      <c r="THL35" s="59"/>
      <c r="THM35" s="59"/>
      <c r="THN35" s="59"/>
      <c r="THO35" s="59"/>
      <c r="THP35" s="59"/>
      <c r="THQ35" s="59"/>
      <c r="THR35" s="59"/>
      <c r="THS35" s="59"/>
      <c r="THT35" s="59"/>
      <c r="THU35" s="59"/>
      <c r="THV35" s="59"/>
      <c r="THW35" s="59"/>
      <c r="THX35" s="59"/>
      <c r="THY35" s="59"/>
      <c r="THZ35" s="59"/>
      <c r="TIA35" s="59"/>
      <c r="TIB35" s="59"/>
      <c r="TIC35" s="59"/>
      <c r="TID35" s="59"/>
      <c r="TIE35" s="59"/>
      <c r="TIF35" s="59"/>
      <c r="TIG35" s="59"/>
      <c r="TIH35" s="59"/>
      <c r="TII35" s="59"/>
      <c r="TIJ35" s="59"/>
      <c r="TIK35" s="59"/>
      <c r="TIL35" s="59"/>
      <c r="TIM35" s="59"/>
      <c r="TIN35" s="59"/>
      <c r="TIO35" s="59"/>
      <c r="TIP35" s="59"/>
      <c r="TIQ35" s="59"/>
      <c r="TIR35" s="59"/>
      <c r="TIS35" s="59"/>
      <c r="TIT35" s="59"/>
      <c r="TIU35" s="59"/>
      <c r="TIV35" s="59"/>
      <c r="TIW35" s="59"/>
      <c r="TIX35" s="59"/>
      <c r="TIY35" s="59"/>
      <c r="TIZ35" s="59"/>
      <c r="TJA35" s="59"/>
      <c r="TJB35" s="59"/>
      <c r="TJC35" s="59"/>
      <c r="TJD35" s="59"/>
      <c r="TJE35" s="59"/>
      <c r="TJF35" s="59"/>
      <c r="TJG35" s="59"/>
      <c r="TJH35" s="59"/>
      <c r="TJI35" s="59"/>
      <c r="TJJ35" s="59"/>
      <c r="TJK35" s="59"/>
      <c r="TJL35" s="59"/>
      <c r="TJM35" s="59"/>
      <c r="TJN35" s="59"/>
      <c r="TJO35" s="59"/>
      <c r="TJP35" s="59"/>
      <c r="TJQ35" s="59"/>
      <c r="TJR35" s="59"/>
      <c r="TJS35" s="59"/>
      <c r="TJT35" s="59"/>
      <c r="TJU35" s="59"/>
      <c r="TJV35" s="59"/>
      <c r="TJW35" s="59"/>
      <c r="TJX35" s="59"/>
      <c r="TJY35" s="59"/>
      <c r="TJZ35" s="59"/>
      <c r="TKA35" s="59"/>
      <c r="TKB35" s="59"/>
      <c r="TKC35" s="59"/>
      <c r="TKD35" s="59"/>
      <c r="TKE35" s="59"/>
      <c r="TKF35" s="59"/>
      <c r="TKG35" s="59"/>
      <c r="TKH35" s="59"/>
      <c r="TKI35" s="59"/>
      <c r="TKJ35" s="59"/>
      <c r="TKK35" s="59"/>
      <c r="TKL35" s="59"/>
      <c r="TKM35" s="59"/>
      <c r="TKN35" s="59"/>
      <c r="TKO35" s="59"/>
      <c r="TKP35" s="59"/>
      <c r="TKQ35" s="59"/>
      <c r="TKR35" s="59"/>
      <c r="TKS35" s="59"/>
      <c r="TKT35" s="59"/>
      <c r="TKU35" s="59"/>
      <c r="TKV35" s="59"/>
      <c r="TKW35" s="59"/>
      <c r="TKX35" s="59"/>
      <c r="TKY35" s="59"/>
      <c r="TKZ35" s="59"/>
      <c r="TLA35" s="59"/>
      <c r="TLB35" s="59"/>
      <c r="TLC35" s="59"/>
      <c r="TLD35" s="59"/>
      <c r="TLE35" s="59"/>
      <c r="TLF35" s="59"/>
      <c r="TLG35" s="59"/>
      <c r="TLH35" s="59"/>
      <c r="TLI35" s="59"/>
      <c r="TLJ35" s="59"/>
      <c r="TLK35" s="59"/>
      <c r="TLL35" s="59"/>
      <c r="TLM35" s="59"/>
      <c r="TLN35" s="59"/>
      <c r="TLO35" s="59"/>
      <c r="TLP35" s="59"/>
      <c r="TLQ35" s="59"/>
      <c r="TLR35" s="59"/>
      <c r="TLS35" s="59"/>
      <c r="TLT35" s="59"/>
      <c r="TLU35" s="59"/>
      <c r="TLV35" s="59"/>
      <c r="TLW35" s="59"/>
      <c r="TLX35" s="59"/>
      <c r="TLY35" s="59"/>
      <c r="TLZ35" s="59"/>
      <c r="TMA35" s="59"/>
      <c r="TMB35" s="59"/>
      <c r="TMC35" s="59"/>
      <c r="TMD35" s="59"/>
      <c r="TME35" s="59"/>
      <c r="TMF35" s="59"/>
      <c r="TMG35" s="59"/>
      <c r="TMH35" s="59"/>
      <c r="TMI35" s="59"/>
      <c r="TMJ35" s="59"/>
      <c r="TMK35" s="59"/>
      <c r="TML35" s="59"/>
      <c r="TMM35" s="59"/>
      <c r="TMN35" s="59"/>
      <c r="TMO35" s="59"/>
      <c r="TMP35" s="59"/>
      <c r="TMQ35" s="59"/>
      <c r="TMR35" s="59"/>
      <c r="TMS35" s="59"/>
      <c r="TMT35" s="59"/>
      <c r="TMU35" s="59"/>
      <c r="TMV35" s="59"/>
      <c r="TMW35" s="59"/>
      <c r="TMX35" s="59"/>
      <c r="TMY35" s="59"/>
      <c r="TMZ35" s="59"/>
      <c r="TNA35" s="59"/>
      <c r="TNB35" s="59"/>
      <c r="TNC35" s="59"/>
      <c r="TND35" s="59"/>
      <c r="TNE35" s="59"/>
      <c r="TNF35" s="59"/>
      <c r="TNG35" s="59"/>
      <c r="TNH35" s="59"/>
      <c r="TNI35" s="59"/>
      <c r="TNJ35" s="59"/>
      <c r="TNK35" s="59"/>
      <c r="TNL35" s="59"/>
      <c r="TNM35" s="59"/>
      <c r="TNN35" s="59"/>
      <c r="TNO35" s="59"/>
      <c r="TNP35" s="59"/>
      <c r="TNQ35" s="59"/>
      <c r="TNR35" s="59"/>
      <c r="TNS35" s="59"/>
      <c r="TNT35" s="59"/>
      <c r="TNU35" s="59"/>
      <c r="TNV35" s="59"/>
      <c r="TNW35" s="59"/>
      <c r="TNX35" s="59"/>
      <c r="TNY35" s="59"/>
      <c r="TNZ35" s="59"/>
      <c r="TOA35" s="59"/>
      <c r="TOB35" s="59"/>
      <c r="TOC35" s="59"/>
      <c r="TOD35" s="59"/>
      <c r="TOE35" s="59"/>
      <c r="TOF35" s="59"/>
      <c r="TOG35" s="59"/>
      <c r="TOH35" s="59"/>
      <c r="TOI35" s="59"/>
      <c r="TOJ35" s="59"/>
      <c r="TOK35" s="59"/>
      <c r="TOL35" s="59"/>
      <c r="TOM35" s="59"/>
      <c r="TON35" s="59"/>
      <c r="TOO35" s="59"/>
      <c r="TOP35" s="59"/>
      <c r="TOQ35" s="59"/>
      <c r="TOR35" s="59"/>
      <c r="TOS35" s="59"/>
      <c r="TOT35" s="59"/>
      <c r="TOU35" s="59"/>
      <c r="TOV35" s="59"/>
      <c r="TOW35" s="59"/>
      <c r="TOX35" s="59"/>
      <c r="TOY35" s="59"/>
      <c r="TOZ35" s="59"/>
      <c r="TPA35" s="59"/>
      <c r="TPB35" s="59"/>
      <c r="TPC35" s="59"/>
      <c r="TPD35" s="59"/>
      <c r="TPE35" s="59"/>
      <c r="TPF35" s="59"/>
      <c r="TPG35" s="59"/>
      <c r="TPH35" s="59"/>
      <c r="TPI35" s="59"/>
      <c r="TPJ35" s="59"/>
      <c r="TPK35" s="59"/>
      <c r="TPL35" s="59"/>
      <c r="TPM35" s="59"/>
      <c r="TPN35" s="59"/>
      <c r="TPO35" s="59"/>
      <c r="TPP35" s="59"/>
      <c r="TPQ35" s="59"/>
      <c r="TPR35" s="59"/>
      <c r="TPS35" s="59"/>
      <c r="TPT35" s="59"/>
      <c r="TPU35" s="59"/>
      <c r="TPV35" s="59"/>
      <c r="TPW35" s="59"/>
      <c r="TPX35" s="59"/>
      <c r="TPY35" s="59"/>
      <c r="TPZ35" s="59"/>
      <c r="TQA35" s="59"/>
      <c r="TQB35" s="59"/>
      <c r="TQC35" s="59"/>
      <c r="TQD35" s="59"/>
      <c r="TQE35" s="59"/>
      <c r="TQF35" s="59"/>
      <c r="TQG35" s="59"/>
      <c r="TQH35" s="59"/>
      <c r="TQI35" s="59"/>
      <c r="TQJ35" s="59"/>
      <c r="TQK35" s="59"/>
      <c r="TQL35" s="59"/>
      <c r="TQM35" s="59"/>
      <c r="TQN35" s="59"/>
      <c r="TQO35" s="59"/>
      <c r="TQP35" s="59"/>
      <c r="TQQ35" s="59"/>
      <c r="TQR35" s="59"/>
      <c r="TQS35" s="59"/>
      <c r="TQT35" s="59"/>
      <c r="TQU35" s="59"/>
      <c r="TQV35" s="59"/>
      <c r="TQW35" s="59"/>
      <c r="TQX35" s="59"/>
      <c r="TQY35" s="59"/>
      <c r="TQZ35" s="59"/>
      <c r="TRA35" s="59"/>
      <c r="TRB35" s="59"/>
      <c r="TRC35" s="59"/>
      <c r="TRD35" s="59"/>
      <c r="TRE35" s="59"/>
      <c r="TRF35" s="59"/>
      <c r="TRG35" s="59"/>
      <c r="TRH35" s="59"/>
      <c r="TRI35" s="59"/>
      <c r="TRJ35" s="59"/>
      <c r="TRK35" s="59"/>
      <c r="TRL35" s="59"/>
      <c r="TRM35" s="59"/>
      <c r="TRN35" s="59"/>
      <c r="TRO35" s="59"/>
      <c r="TRP35" s="59"/>
      <c r="TRQ35" s="59"/>
      <c r="TRR35" s="59"/>
      <c r="TRS35" s="59"/>
      <c r="TRT35" s="59"/>
      <c r="TRU35" s="59"/>
      <c r="TRV35" s="59"/>
      <c r="TRW35" s="59"/>
      <c r="TRX35" s="59"/>
      <c r="TRY35" s="59"/>
      <c r="TRZ35" s="59"/>
      <c r="TSA35" s="59"/>
      <c r="TSB35" s="59"/>
      <c r="TSC35" s="59"/>
      <c r="TSD35" s="59"/>
      <c r="TSE35" s="59"/>
      <c r="TSF35" s="59"/>
      <c r="TSG35" s="59"/>
      <c r="TSH35" s="59"/>
      <c r="TSI35" s="59"/>
      <c r="TSJ35" s="59"/>
      <c r="TSK35" s="59"/>
      <c r="TSL35" s="59"/>
      <c r="TSM35" s="59"/>
      <c r="TSN35" s="59"/>
      <c r="TSO35" s="59"/>
      <c r="TSP35" s="59"/>
      <c r="TSQ35" s="59"/>
      <c r="TSR35" s="59"/>
      <c r="TSS35" s="59"/>
      <c r="TST35" s="59"/>
      <c r="TSU35" s="59"/>
      <c r="TSV35" s="59"/>
      <c r="TSW35" s="59"/>
      <c r="TSX35" s="59"/>
      <c r="TSY35" s="59"/>
      <c r="TSZ35" s="59"/>
      <c r="TTA35" s="59"/>
      <c r="TTB35" s="59"/>
      <c r="TTC35" s="59"/>
      <c r="TTD35" s="59"/>
      <c r="TTE35" s="59"/>
      <c r="TTF35" s="59"/>
      <c r="TTG35" s="59"/>
      <c r="TTH35" s="59"/>
      <c r="TTI35" s="59"/>
      <c r="TTJ35" s="59"/>
      <c r="TTK35" s="59"/>
      <c r="TTL35" s="59"/>
      <c r="TTM35" s="59"/>
      <c r="TTN35" s="59"/>
      <c r="TTO35" s="59"/>
      <c r="TTP35" s="59"/>
      <c r="TTQ35" s="59"/>
      <c r="TTR35" s="59"/>
      <c r="TTS35" s="59"/>
      <c r="TTT35" s="59"/>
      <c r="TTU35" s="59"/>
      <c r="TTV35" s="59"/>
      <c r="TTW35" s="59"/>
      <c r="TTX35" s="59"/>
      <c r="TTY35" s="59"/>
      <c r="TTZ35" s="59"/>
      <c r="TUA35" s="59"/>
      <c r="TUB35" s="59"/>
      <c r="TUC35" s="59"/>
      <c r="TUD35" s="59"/>
      <c r="TUE35" s="59"/>
      <c r="TUF35" s="59"/>
      <c r="TUG35" s="59"/>
      <c r="TUH35" s="59"/>
      <c r="TUI35" s="59"/>
      <c r="TUJ35" s="59"/>
      <c r="TUK35" s="59"/>
      <c r="TUL35" s="59"/>
      <c r="TUM35" s="59"/>
      <c r="TUN35" s="59"/>
      <c r="TUO35" s="59"/>
      <c r="TUP35" s="59"/>
      <c r="TUQ35" s="59"/>
      <c r="TUR35" s="59"/>
      <c r="TUS35" s="59"/>
      <c r="TUT35" s="59"/>
      <c r="TUU35" s="59"/>
      <c r="TUV35" s="59"/>
      <c r="TUW35" s="59"/>
      <c r="TUX35" s="59"/>
      <c r="TUY35" s="59"/>
      <c r="TUZ35" s="59"/>
      <c r="TVA35" s="59"/>
      <c r="TVB35" s="59"/>
      <c r="TVC35" s="59"/>
      <c r="TVD35" s="59"/>
      <c r="TVE35" s="59"/>
      <c r="TVF35" s="59"/>
      <c r="TVG35" s="59"/>
      <c r="TVH35" s="59"/>
      <c r="TVI35" s="59"/>
      <c r="TVJ35" s="59"/>
      <c r="TVK35" s="59"/>
      <c r="TVL35" s="59"/>
      <c r="TVM35" s="59"/>
      <c r="TVN35" s="59"/>
      <c r="TVO35" s="59"/>
      <c r="TVP35" s="59"/>
      <c r="TVQ35" s="59"/>
      <c r="TVR35" s="59"/>
      <c r="TVS35" s="59"/>
      <c r="TVT35" s="59"/>
      <c r="TVU35" s="59"/>
      <c r="TVV35" s="59"/>
      <c r="TVW35" s="59"/>
      <c r="TVX35" s="59"/>
      <c r="TVY35" s="59"/>
      <c r="TVZ35" s="59"/>
      <c r="TWA35" s="59"/>
      <c r="TWB35" s="59"/>
      <c r="TWC35" s="59"/>
      <c r="TWD35" s="59"/>
      <c r="TWE35" s="59"/>
      <c r="TWF35" s="59"/>
      <c r="TWG35" s="59"/>
      <c r="TWH35" s="59"/>
      <c r="TWI35" s="59"/>
      <c r="TWJ35" s="59"/>
      <c r="TWK35" s="59"/>
      <c r="TWL35" s="59"/>
      <c r="TWM35" s="59"/>
      <c r="TWN35" s="59"/>
      <c r="TWO35" s="59"/>
      <c r="TWP35" s="59"/>
      <c r="TWQ35" s="59"/>
      <c r="TWR35" s="59"/>
      <c r="TWS35" s="59"/>
      <c r="TWT35" s="59"/>
      <c r="TWU35" s="59"/>
      <c r="TWV35" s="59"/>
      <c r="TWW35" s="59"/>
      <c r="TWX35" s="59"/>
      <c r="TWY35" s="59"/>
      <c r="TWZ35" s="59"/>
      <c r="TXA35" s="59"/>
      <c r="TXB35" s="59"/>
      <c r="TXC35" s="59"/>
      <c r="TXD35" s="59"/>
      <c r="TXE35" s="59"/>
      <c r="TXF35" s="59"/>
      <c r="TXG35" s="59"/>
      <c r="TXH35" s="59"/>
      <c r="TXI35" s="59"/>
      <c r="TXJ35" s="59"/>
      <c r="TXK35" s="59"/>
      <c r="TXL35" s="59"/>
      <c r="TXM35" s="59"/>
      <c r="TXN35" s="59"/>
      <c r="TXO35" s="59"/>
      <c r="TXP35" s="59"/>
      <c r="TXQ35" s="59"/>
      <c r="TXR35" s="59"/>
      <c r="TXS35" s="59"/>
      <c r="TXT35" s="59"/>
      <c r="TXU35" s="59"/>
      <c r="TXV35" s="59"/>
      <c r="TXW35" s="59"/>
      <c r="TXX35" s="59"/>
      <c r="TXY35" s="59"/>
      <c r="TXZ35" s="59"/>
      <c r="TYA35" s="59"/>
      <c r="TYB35" s="59"/>
      <c r="TYC35" s="59"/>
      <c r="TYD35" s="59"/>
      <c r="TYE35" s="59"/>
      <c r="TYF35" s="59"/>
      <c r="TYG35" s="59"/>
      <c r="TYH35" s="59"/>
      <c r="TYI35" s="59"/>
      <c r="TYJ35" s="59"/>
      <c r="TYK35" s="59"/>
      <c r="TYL35" s="59"/>
      <c r="TYM35" s="59"/>
      <c r="TYN35" s="59"/>
      <c r="TYO35" s="59"/>
      <c r="TYP35" s="59"/>
      <c r="TYQ35" s="59"/>
      <c r="TYR35" s="59"/>
      <c r="TYS35" s="59"/>
      <c r="TYT35" s="59"/>
      <c r="TYU35" s="59"/>
      <c r="TYV35" s="59"/>
      <c r="TYW35" s="59"/>
      <c r="TYX35" s="59"/>
      <c r="TYY35" s="59"/>
      <c r="TYZ35" s="59"/>
      <c r="TZA35" s="59"/>
      <c r="TZB35" s="59"/>
      <c r="TZC35" s="59"/>
      <c r="TZD35" s="59"/>
      <c r="TZE35" s="59"/>
      <c r="TZF35" s="59"/>
      <c r="TZG35" s="59"/>
      <c r="TZH35" s="59"/>
      <c r="TZI35" s="59"/>
      <c r="TZJ35" s="59"/>
      <c r="TZK35" s="59"/>
      <c r="TZL35" s="59"/>
      <c r="TZM35" s="59"/>
      <c r="TZN35" s="59"/>
      <c r="TZO35" s="59"/>
      <c r="TZP35" s="59"/>
      <c r="TZQ35" s="59"/>
      <c r="TZR35" s="59"/>
      <c r="TZS35" s="59"/>
      <c r="TZT35" s="59"/>
      <c r="TZU35" s="59"/>
      <c r="TZV35" s="59"/>
      <c r="TZW35" s="59"/>
      <c r="TZX35" s="59"/>
      <c r="TZY35" s="59"/>
      <c r="TZZ35" s="59"/>
      <c r="UAA35" s="59"/>
      <c r="UAB35" s="59"/>
      <c r="UAC35" s="59"/>
      <c r="UAD35" s="59"/>
      <c r="UAE35" s="59"/>
      <c r="UAF35" s="59"/>
      <c r="UAG35" s="59"/>
      <c r="UAH35" s="59"/>
      <c r="UAI35" s="59"/>
      <c r="UAJ35" s="59"/>
      <c r="UAK35" s="59"/>
      <c r="UAL35" s="59"/>
      <c r="UAM35" s="59"/>
      <c r="UAN35" s="59"/>
      <c r="UAO35" s="59"/>
      <c r="UAP35" s="59"/>
      <c r="UAQ35" s="59"/>
      <c r="UAR35" s="59"/>
      <c r="UAS35" s="59"/>
      <c r="UAT35" s="59"/>
      <c r="UAU35" s="59"/>
      <c r="UAV35" s="59"/>
      <c r="UAW35" s="59"/>
      <c r="UAX35" s="59"/>
      <c r="UAY35" s="59"/>
      <c r="UAZ35" s="59"/>
      <c r="UBA35" s="59"/>
      <c r="UBB35" s="59"/>
      <c r="UBC35" s="59"/>
      <c r="UBD35" s="59"/>
      <c r="UBE35" s="59"/>
      <c r="UBF35" s="59"/>
      <c r="UBG35" s="59"/>
      <c r="UBH35" s="59"/>
      <c r="UBI35" s="59"/>
      <c r="UBJ35" s="59"/>
      <c r="UBK35" s="59"/>
      <c r="UBL35" s="59"/>
      <c r="UBM35" s="59"/>
      <c r="UBN35" s="59"/>
      <c r="UBO35" s="59"/>
      <c r="UBP35" s="59"/>
      <c r="UBQ35" s="59"/>
      <c r="UBR35" s="59"/>
      <c r="UBS35" s="59"/>
      <c r="UBT35" s="59"/>
      <c r="UBU35" s="59"/>
      <c r="UBV35" s="59"/>
      <c r="UBW35" s="59"/>
      <c r="UBX35" s="59"/>
      <c r="UBY35" s="59"/>
      <c r="UBZ35" s="59"/>
      <c r="UCA35" s="59"/>
      <c r="UCB35" s="59"/>
      <c r="UCC35" s="59"/>
      <c r="UCD35" s="59"/>
      <c r="UCE35" s="59"/>
      <c r="UCF35" s="59"/>
      <c r="UCG35" s="59"/>
      <c r="UCH35" s="59"/>
      <c r="UCI35" s="59"/>
      <c r="UCJ35" s="59"/>
      <c r="UCK35" s="59"/>
      <c r="UCL35" s="59"/>
      <c r="UCM35" s="59"/>
      <c r="UCN35" s="59"/>
      <c r="UCO35" s="59"/>
      <c r="UCP35" s="59"/>
      <c r="UCQ35" s="59"/>
      <c r="UCR35" s="59"/>
      <c r="UCS35" s="59"/>
      <c r="UCT35" s="59"/>
      <c r="UCU35" s="59"/>
      <c r="UCV35" s="59"/>
      <c r="UCW35" s="59"/>
      <c r="UCX35" s="59"/>
      <c r="UCY35" s="59"/>
      <c r="UCZ35" s="59"/>
      <c r="UDA35" s="59"/>
      <c r="UDB35" s="59"/>
      <c r="UDC35" s="59"/>
      <c r="UDD35" s="59"/>
      <c r="UDE35" s="59"/>
      <c r="UDF35" s="59"/>
      <c r="UDG35" s="59"/>
      <c r="UDH35" s="59"/>
      <c r="UDI35" s="59"/>
      <c r="UDJ35" s="59"/>
      <c r="UDK35" s="59"/>
      <c r="UDL35" s="59"/>
      <c r="UDM35" s="59"/>
      <c r="UDN35" s="59"/>
      <c r="UDO35" s="59"/>
      <c r="UDP35" s="59"/>
      <c r="UDQ35" s="59"/>
      <c r="UDR35" s="59"/>
      <c r="UDS35" s="59"/>
      <c r="UDT35" s="59"/>
      <c r="UDU35" s="59"/>
      <c r="UDV35" s="59"/>
      <c r="UDW35" s="59"/>
      <c r="UDX35" s="59"/>
      <c r="UDY35" s="59"/>
      <c r="UDZ35" s="59"/>
      <c r="UEA35" s="59"/>
      <c r="UEB35" s="59"/>
      <c r="UEC35" s="59"/>
      <c r="UED35" s="59"/>
      <c r="UEE35" s="59"/>
      <c r="UEF35" s="59"/>
      <c r="UEG35" s="59"/>
      <c r="UEH35" s="59"/>
      <c r="UEI35" s="59"/>
      <c r="UEJ35" s="59"/>
      <c r="UEK35" s="59"/>
      <c r="UEL35" s="59"/>
      <c r="UEM35" s="59"/>
      <c r="UEN35" s="59"/>
      <c r="UEO35" s="59"/>
      <c r="UEP35" s="59"/>
      <c r="UEQ35" s="59"/>
      <c r="UER35" s="59"/>
      <c r="UES35" s="59"/>
      <c r="UET35" s="59"/>
      <c r="UEU35" s="59"/>
      <c r="UEV35" s="59"/>
      <c r="UEW35" s="59"/>
      <c r="UEX35" s="59"/>
      <c r="UEY35" s="59"/>
      <c r="UEZ35" s="59"/>
      <c r="UFA35" s="59"/>
      <c r="UFB35" s="59"/>
      <c r="UFC35" s="59"/>
      <c r="UFD35" s="59"/>
      <c r="UFE35" s="59"/>
      <c r="UFF35" s="59"/>
      <c r="UFG35" s="59"/>
      <c r="UFH35" s="59"/>
      <c r="UFI35" s="59"/>
      <c r="UFJ35" s="59"/>
      <c r="UFK35" s="59"/>
      <c r="UFL35" s="59"/>
      <c r="UFM35" s="59"/>
      <c r="UFN35" s="59"/>
      <c r="UFO35" s="59"/>
      <c r="UFP35" s="59"/>
      <c r="UFQ35" s="59"/>
      <c r="UFR35" s="59"/>
      <c r="UFS35" s="59"/>
      <c r="UFT35" s="59"/>
      <c r="UFU35" s="59"/>
      <c r="UFV35" s="59"/>
      <c r="UFW35" s="59"/>
      <c r="UFX35" s="59"/>
      <c r="UFY35" s="59"/>
      <c r="UFZ35" s="59"/>
      <c r="UGA35" s="59"/>
      <c r="UGB35" s="59"/>
      <c r="UGC35" s="59"/>
      <c r="UGD35" s="59"/>
      <c r="UGE35" s="59"/>
      <c r="UGF35" s="59"/>
      <c r="UGG35" s="59"/>
      <c r="UGH35" s="59"/>
      <c r="UGI35" s="59"/>
      <c r="UGJ35" s="59"/>
      <c r="UGK35" s="59"/>
      <c r="UGL35" s="59"/>
      <c r="UGM35" s="59"/>
      <c r="UGN35" s="59"/>
      <c r="UGO35" s="59"/>
      <c r="UGP35" s="59"/>
      <c r="UGQ35" s="59"/>
      <c r="UGR35" s="59"/>
      <c r="UGS35" s="59"/>
      <c r="UGT35" s="59"/>
      <c r="UGU35" s="59"/>
      <c r="UGV35" s="59"/>
      <c r="UGW35" s="59"/>
      <c r="UGX35" s="59"/>
      <c r="UGY35" s="59"/>
      <c r="UGZ35" s="59"/>
      <c r="UHA35" s="59"/>
      <c r="UHB35" s="59"/>
      <c r="UHC35" s="59"/>
      <c r="UHD35" s="59"/>
      <c r="UHE35" s="59"/>
      <c r="UHF35" s="59"/>
      <c r="UHG35" s="59"/>
      <c r="UHH35" s="59"/>
      <c r="UHI35" s="59"/>
      <c r="UHJ35" s="59"/>
      <c r="UHK35" s="59"/>
      <c r="UHL35" s="59"/>
      <c r="UHM35" s="59"/>
      <c r="UHN35" s="59"/>
      <c r="UHO35" s="59"/>
      <c r="UHP35" s="59"/>
      <c r="UHQ35" s="59"/>
      <c r="UHR35" s="59"/>
      <c r="UHS35" s="59"/>
      <c r="UHT35" s="59"/>
      <c r="UHU35" s="59"/>
      <c r="UHV35" s="59"/>
      <c r="UHW35" s="59"/>
      <c r="UHX35" s="59"/>
      <c r="UHY35" s="59"/>
      <c r="UHZ35" s="59"/>
      <c r="UIA35" s="59"/>
      <c r="UIB35" s="59"/>
      <c r="UIC35" s="59"/>
      <c r="UID35" s="59"/>
      <c r="UIE35" s="59"/>
      <c r="UIF35" s="59"/>
      <c r="UIG35" s="59"/>
      <c r="UIH35" s="59"/>
      <c r="UII35" s="59"/>
      <c r="UIJ35" s="59"/>
      <c r="UIK35" s="59"/>
      <c r="UIL35" s="59"/>
      <c r="UIM35" s="59"/>
      <c r="UIN35" s="59"/>
      <c r="UIO35" s="59"/>
      <c r="UIP35" s="59"/>
      <c r="UIQ35" s="59"/>
      <c r="UIR35" s="59"/>
      <c r="UIS35" s="59"/>
      <c r="UIT35" s="59"/>
      <c r="UIU35" s="59"/>
      <c r="UIV35" s="59"/>
      <c r="UIW35" s="59"/>
      <c r="UIX35" s="59"/>
      <c r="UIY35" s="59"/>
      <c r="UIZ35" s="59"/>
      <c r="UJA35" s="59"/>
      <c r="UJB35" s="59"/>
      <c r="UJC35" s="59"/>
      <c r="UJD35" s="59"/>
      <c r="UJE35" s="59"/>
      <c r="UJF35" s="59"/>
      <c r="UJG35" s="59"/>
      <c r="UJH35" s="59"/>
      <c r="UJI35" s="59"/>
      <c r="UJJ35" s="59"/>
      <c r="UJK35" s="59"/>
      <c r="UJL35" s="59"/>
      <c r="UJM35" s="59"/>
      <c r="UJN35" s="59"/>
      <c r="UJO35" s="59"/>
      <c r="UJP35" s="59"/>
      <c r="UJQ35" s="59"/>
      <c r="UJR35" s="59"/>
      <c r="UJS35" s="59"/>
      <c r="UJT35" s="59"/>
      <c r="UJU35" s="59"/>
      <c r="UJV35" s="59"/>
      <c r="UJW35" s="59"/>
      <c r="UJX35" s="59"/>
      <c r="UJY35" s="59"/>
      <c r="UJZ35" s="59"/>
      <c r="UKA35" s="59"/>
      <c r="UKB35" s="59"/>
      <c r="UKC35" s="59"/>
      <c r="UKD35" s="59"/>
      <c r="UKE35" s="59"/>
      <c r="UKF35" s="59"/>
      <c r="UKG35" s="59"/>
      <c r="UKH35" s="59"/>
      <c r="UKI35" s="59"/>
      <c r="UKJ35" s="59"/>
      <c r="UKK35" s="59"/>
      <c r="UKL35" s="59"/>
      <c r="UKM35" s="59"/>
      <c r="UKN35" s="59"/>
      <c r="UKO35" s="59"/>
      <c r="UKP35" s="59"/>
      <c r="UKQ35" s="59"/>
      <c r="UKR35" s="59"/>
      <c r="UKS35" s="59"/>
      <c r="UKT35" s="59"/>
      <c r="UKU35" s="59"/>
      <c r="UKV35" s="59"/>
      <c r="UKW35" s="59"/>
      <c r="UKX35" s="59"/>
      <c r="UKY35" s="59"/>
      <c r="UKZ35" s="59"/>
      <c r="ULA35" s="59"/>
      <c r="ULB35" s="59"/>
      <c r="ULC35" s="59"/>
      <c r="ULD35" s="59"/>
      <c r="ULE35" s="59"/>
      <c r="ULF35" s="59"/>
      <c r="ULG35" s="59"/>
      <c r="ULH35" s="59"/>
      <c r="ULI35" s="59"/>
      <c r="ULJ35" s="59"/>
      <c r="ULK35" s="59"/>
      <c r="ULL35" s="59"/>
      <c r="ULM35" s="59"/>
      <c r="ULN35" s="59"/>
      <c r="ULO35" s="59"/>
      <c r="ULP35" s="59"/>
      <c r="ULQ35" s="59"/>
      <c r="ULR35" s="59"/>
      <c r="ULS35" s="59"/>
      <c r="ULT35" s="59"/>
      <c r="ULU35" s="59"/>
      <c r="ULV35" s="59"/>
      <c r="ULW35" s="59"/>
      <c r="ULX35" s="59"/>
      <c r="ULY35" s="59"/>
      <c r="ULZ35" s="59"/>
      <c r="UMA35" s="59"/>
      <c r="UMB35" s="59"/>
      <c r="UMC35" s="59"/>
      <c r="UMD35" s="59"/>
      <c r="UME35" s="59"/>
      <c r="UMF35" s="59"/>
      <c r="UMG35" s="59"/>
      <c r="UMH35" s="59"/>
      <c r="UMI35" s="59"/>
      <c r="UMJ35" s="59"/>
      <c r="UMK35" s="59"/>
      <c r="UML35" s="59"/>
      <c r="UMM35" s="59"/>
      <c r="UMN35" s="59"/>
      <c r="UMO35" s="59"/>
      <c r="UMP35" s="59"/>
      <c r="UMQ35" s="59"/>
      <c r="UMR35" s="59"/>
      <c r="UMS35" s="59"/>
      <c r="UMT35" s="59"/>
      <c r="UMU35" s="59"/>
      <c r="UMV35" s="59"/>
      <c r="UMW35" s="59"/>
      <c r="UMX35" s="59"/>
      <c r="UMY35" s="59"/>
      <c r="UMZ35" s="59"/>
      <c r="UNA35" s="59"/>
      <c r="UNB35" s="59"/>
      <c r="UNC35" s="59"/>
      <c r="UND35" s="59"/>
      <c r="UNE35" s="59"/>
      <c r="UNF35" s="59"/>
      <c r="UNG35" s="59"/>
      <c r="UNH35" s="59"/>
      <c r="UNI35" s="59"/>
      <c r="UNJ35" s="59"/>
      <c r="UNK35" s="59"/>
      <c r="UNL35" s="59"/>
      <c r="UNM35" s="59"/>
      <c r="UNN35" s="59"/>
      <c r="UNO35" s="59"/>
      <c r="UNP35" s="59"/>
      <c r="UNQ35" s="59"/>
      <c r="UNR35" s="59"/>
      <c r="UNS35" s="59"/>
      <c r="UNT35" s="59"/>
      <c r="UNU35" s="59"/>
      <c r="UNV35" s="59"/>
      <c r="UNW35" s="59"/>
      <c r="UNX35" s="59"/>
      <c r="UNY35" s="59"/>
      <c r="UNZ35" s="59"/>
      <c r="UOA35" s="59"/>
      <c r="UOB35" s="59"/>
      <c r="UOC35" s="59"/>
      <c r="UOD35" s="59"/>
      <c r="UOE35" s="59"/>
      <c r="UOF35" s="59"/>
      <c r="UOG35" s="59"/>
      <c r="UOH35" s="59"/>
      <c r="UOI35" s="59"/>
      <c r="UOJ35" s="59"/>
      <c r="UOK35" s="59"/>
      <c r="UOL35" s="59"/>
      <c r="UOM35" s="59"/>
      <c r="UON35" s="59"/>
      <c r="UOO35" s="59"/>
      <c r="UOP35" s="59"/>
      <c r="UOQ35" s="59"/>
      <c r="UOR35" s="59"/>
      <c r="UOS35" s="59"/>
      <c r="UOT35" s="59"/>
      <c r="UOU35" s="59"/>
      <c r="UOV35" s="59"/>
      <c r="UOW35" s="59"/>
      <c r="UOX35" s="59"/>
      <c r="UOY35" s="59"/>
      <c r="UOZ35" s="59"/>
      <c r="UPA35" s="59"/>
      <c r="UPB35" s="59"/>
      <c r="UPC35" s="59"/>
      <c r="UPD35" s="59"/>
      <c r="UPE35" s="59"/>
      <c r="UPF35" s="59"/>
      <c r="UPG35" s="59"/>
      <c r="UPH35" s="59"/>
      <c r="UPI35" s="59"/>
      <c r="UPJ35" s="59"/>
      <c r="UPK35" s="59"/>
      <c r="UPL35" s="59"/>
      <c r="UPM35" s="59"/>
      <c r="UPN35" s="59"/>
      <c r="UPO35" s="59"/>
      <c r="UPP35" s="59"/>
      <c r="UPQ35" s="59"/>
      <c r="UPR35" s="59"/>
      <c r="UPS35" s="59"/>
      <c r="UPT35" s="59"/>
      <c r="UPU35" s="59"/>
      <c r="UPV35" s="59"/>
      <c r="UPW35" s="59"/>
      <c r="UPX35" s="59"/>
      <c r="UPY35" s="59"/>
      <c r="UPZ35" s="59"/>
      <c r="UQA35" s="59"/>
      <c r="UQB35" s="59"/>
      <c r="UQC35" s="59"/>
      <c r="UQD35" s="59"/>
      <c r="UQE35" s="59"/>
      <c r="UQF35" s="59"/>
      <c r="UQG35" s="59"/>
      <c r="UQH35" s="59"/>
      <c r="UQI35" s="59"/>
      <c r="UQJ35" s="59"/>
      <c r="UQK35" s="59"/>
      <c r="UQL35" s="59"/>
      <c r="UQM35" s="59"/>
      <c r="UQN35" s="59"/>
      <c r="UQO35" s="59"/>
      <c r="UQP35" s="59"/>
      <c r="UQQ35" s="59"/>
      <c r="UQR35" s="59"/>
      <c r="UQS35" s="59"/>
      <c r="UQT35" s="59"/>
      <c r="UQU35" s="59"/>
      <c r="UQV35" s="59"/>
      <c r="UQW35" s="59"/>
      <c r="UQX35" s="59"/>
      <c r="UQY35" s="59"/>
      <c r="UQZ35" s="59"/>
      <c r="URA35" s="59"/>
      <c r="URB35" s="59"/>
      <c r="URC35" s="59"/>
      <c r="URD35" s="59"/>
      <c r="URE35" s="59"/>
      <c r="URF35" s="59"/>
      <c r="URG35" s="59"/>
      <c r="URH35" s="59"/>
      <c r="URI35" s="59"/>
      <c r="URJ35" s="59"/>
      <c r="URK35" s="59"/>
      <c r="URL35" s="59"/>
      <c r="URM35" s="59"/>
      <c r="URN35" s="59"/>
      <c r="URO35" s="59"/>
      <c r="URP35" s="59"/>
      <c r="URQ35" s="59"/>
      <c r="URR35" s="59"/>
      <c r="URS35" s="59"/>
      <c r="URT35" s="59"/>
      <c r="URU35" s="59"/>
      <c r="URV35" s="59"/>
      <c r="URW35" s="59"/>
      <c r="URX35" s="59"/>
      <c r="URY35" s="59"/>
      <c r="URZ35" s="59"/>
      <c r="USA35" s="59"/>
      <c r="USB35" s="59"/>
      <c r="USC35" s="59"/>
      <c r="USD35" s="59"/>
      <c r="USE35" s="59"/>
      <c r="USF35" s="59"/>
      <c r="USG35" s="59"/>
      <c r="USH35" s="59"/>
      <c r="USI35" s="59"/>
      <c r="USJ35" s="59"/>
      <c r="USK35" s="59"/>
      <c r="USL35" s="59"/>
      <c r="USM35" s="59"/>
      <c r="USN35" s="59"/>
      <c r="USO35" s="59"/>
      <c r="USP35" s="59"/>
      <c r="USQ35" s="59"/>
      <c r="USR35" s="59"/>
      <c r="USS35" s="59"/>
      <c r="UST35" s="59"/>
      <c r="USU35" s="59"/>
      <c r="USV35" s="59"/>
      <c r="USW35" s="59"/>
      <c r="USX35" s="59"/>
      <c r="USY35" s="59"/>
      <c r="USZ35" s="59"/>
      <c r="UTA35" s="59"/>
      <c r="UTB35" s="59"/>
      <c r="UTC35" s="59"/>
      <c r="UTD35" s="59"/>
      <c r="UTE35" s="59"/>
      <c r="UTF35" s="59"/>
      <c r="UTG35" s="59"/>
      <c r="UTH35" s="59"/>
      <c r="UTI35" s="59"/>
      <c r="UTJ35" s="59"/>
      <c r="UTK35" s="59"/>
      <c r="UTL35" s="59"/>
      <c r="UTM35" s="59"/>
      <c r="UTN35" s="59"/>
      <c r="UTO35" s="59"/>
      <c r="UTP35" s="59"/>
      <c r="UTQ35" s="59"/>
      <c r="UTR35" s="59"/>
      <c r="UTS35" s="59"/>
      <c r="UTT35" s="59"/>
      <c r="UTU35" s="59"/>
      <c r="UTV35" s="59"/>
      <c r="UTW35" s="59"/>
      <c r="UTX35" s="59"/>
      <c r="UTY35" s="59"/>
      <c r="UTZ35" s="59"/>
      <c r="UUA35" s="59"/>
      <c r="UUB35" s="59"/>
      <c r="UUC35" s="59"/>
      <c r="UUD35" s="59"/>
      <c r="UUE35" s="59"/>
      <c r="UUF35" s="59"/>
      <c r="UUG35" s="59"/>
      <c r="UUH35" s="59"/>
      <c r="UUI35" s="59"/>
      <c r="UUJ35" s="59"/>
      <c r="UUK35" s="59"/>
      <c r="UUL35" s="59"/>
      <c r="UUM35" s="59"/>
      <c r="UUN35" s="59"/>
      <c r="UUO35" s="59"/>
      <c r="UUP35" s="59"/>
      <c r="UUQ35" s="59"/>
      <c r="UUR35" s="59"/>
      <c r="UUS35" s="59"/>
      <c r="UUT35" s="59"/>
      <c r="UUU35" s="59"/>
      <c r="UUV35" s="59"/>
      <c r="UUW35" s="59"/>
      <c r="UUX35" s="59"/>
      <c r="UUY35" s="59"/>
      <c r="UUZ35" s="59"/>
      <c r="UVA35" s="59"/>
      <c r="UVB35" s="59"/>
      <c r="UVC35" s="59"/>
      <c r="UVD35" s="59"/>
      <c r="UVE35" s="59"/>
      <c r="UVF35" s="59"/>
      <c r="UVG35" s="59"/>
      <c r="UVH35" s="59"/>
      <c r="UVI35" s="59"/>
      <c r="UVJ35" s="59"/>
      <c r="UVK35" s="59"/>
      <c r="UVL35" s="59"/>
      <c r="UVM35" s="59"/>
      <c r="UVN35" s="59"/>
      <c r="UVO35" s="59"/>
      <c r="UVP35" s="59"/>
      <c r="UVQ35" s="59"/>
      <c r="UVR35" s="59"/>
      <c r="UVS35" s="59"/>
      <c r="UVT35" s="59"/>
      <c r="UVU35" s="59"/>
      <c r="UVV35" s="59"/>
      <c r="UVW35" s="59"/>
      <c r="UVX35" s="59"/>
      <c r="UVY35" s="59"/>
      <c r="UVZ35" s="59"/>
      <c r="UWA35" s="59"/>
      <c r="UWB35" s="59"/>
      <c r="UWC35" s="59"/>
      <c r="UWD35" s="59"/>
      <c r="UWE35" s="59"/>
      <c r="UWF35" s="59"/>
      <c r="UWG35" s="59"/>
      <c r="UWH35" s="59"/>
      <c r="UWI35" s="59"/>
      <c r="UWJ35" s="59"/>
      <c r="UWK35" s="59"/>
      <c r="UWL35" s="59"/>
      <c r="UWM35" s="59"/>
      <c r="UWN35" s="59"/>
      <c r="UWO35" s="59"/>
      <c r="UWP35" s="59"/>
      <c r="UWQ35" s="59"/>
      <c r="UWR35" s="59"/>
      <c r="UWS35" s="59"/>
      <c r="UWT35" s="59"/>
      <c r="UWU35" s="59"/>
      <c r="UWV35" s="59"/>
      <c r="UWW35" s="59"/>
      <c r="UWX35" s="59"/>
      <c r="UWY35" s="59"/>
      <c r="UWZ35" s="59"/>
      <c r="UXA35" s="59"/>
      <c r="UXB35" s="59"/>
      <c r="UXC35" s="59"/>
      <c r="UXD35" s="59"/>
      <c r="UXE35" s="59"/>
      <c r="UXF35" s="59"/>
      <c r="UXG35" s="59"/>
      <c r="UXH35" s="59"/>
      <c r="UXI35" s="59"/>
      <c r="UXJ35" s="59"/>
      <c r="UXK35" s="59"/>
      <c r="UXL35" s="59"/>
      <c r="UXM35" s="59"/>
      <c r="UXN35" s="59"/>
      <c r="UXO35" s="59"/>
      <c r="UXP35" s="59"/>
      <c r="UXQ35" s="59"/>
      <c r="UXR35" s="59"/>
      <c r="UXS35" s="59"/>
      <c r="UXT35" s="59"/>
      <c r="UXU35" s="59"/>
      <c r="UXV35" s="59"/>
      <c r="UXW35" s="59"/>
      <c r="UXX35" s="59"/>
      <c r="UXY35" s="59"/>
      <c r="UXZ35" s="59"/>
      <c r="UYA35" s="59"/>
      <c r="UYB35" s="59"/>
      <c r="UYC35" s="59"/>
      <c r="UYD35" s="59"/>
      <c r="UYE35" s="59"/>
      <c r="UYF35" s="59"/>
      <c r="UYG35" s="59"/>
      <c r="UYH35" s="59"/>
      <c r="UYI35" s="59"/>
      <c r="UYJ35" s="59"/>
      <c r="UYK35" s="59"/>
      <c r="UYL35" s="59"/>
      <c r="UYM35" s="59"/>
      <c r="UYN35" s="59"/>
      <c r="UYO35" s="59"/>
      <c r="UYP35" s="59"/>
      <c r="UYQ35" s="59"/>
      <c r="UYR35" s="59"/>
      <c r="UYS35" s="59"/>
      <c r="UYT35" s="59"/>
      <c r="UYU35" s="59"/>
      <c r="UYV35" s="59"/>
      <c r="UYW35" s="59"/>
      <c r="UYX35" s="59"/>
      <c r="UYY35" s="59"/>
      <c r="UYZ35" s="59"/>
      <c r="UZA35" s="59"/>
      <c r="UZB35" s="59"/>
      <c r="UZC35" s="59"/>
      <c r="UZD35" s="59"/>
      <c r="UZE35" s="59"/>
      <c r="UZF35" s="59"/>
      <c r="UZG35" s="59"/>
      <c r="UZH35" s="59"/>
      <c r="UZI35" s="59"/>
      <c r="UZJ35" s="59"/>
      <c r="UZK35" s="59"/>
      <c r="UZL35" s="59"/>
      <c r="UZM35" s="59"/>
      <c r="UZN35" s="59"/>
      <c r="UZO35" s="59"/>
      <c r="UZP35" s="59"/>
      <c r="UZQ35" s="59"/>
      <c r="UZR35" s="59"/>
      <c r="UZS35" s="59"/>
      <c r="UZT35" s="59"/>
      <c r="UZU35" s="59"/>
      <c r="UZV35" s="59"/>
      <c r="UZW35" s="59"/>
      <c r="UZX35" s="59"/>
      <c r="UZY35" s="59"/>
      <c r="UZZ35" s="59"/>
      <c r="VAA35" s="59"/>
      <c r="VAB35" s="59"/>
      <c r="VAC35" s="59"/>
      <c r="VAD35" s="59"/>
      <c r="VAE35" s="59"/>
      <c r="VAF35" s="59"/>
      <c r="VAG35" s="59"/>
      <c r="VAH35" s="59"/>
      <c r="VAI35" s="59"/>
      <c r="VAJ35" s="59"/>
      <c r="VAK35" s="59"/>
      <c r="VAL35" s="59"/>
      <c r="VAM35" s="59"/>
      <c r="VAN35" s="59"/>
      <c r="VAO35" s="59"/>
      <c r="VAP35" s="59"/>
      <c r="VAQ35" s="59"/>
      <c r="VAR35" s="59"/>
      <c r="VAS35" s="59"/>
      <c r="VAT35" s="59"/>
      <c r="VAU35" s="59"/>
      <c r="VAV35" s="59"/>
      <c r="VAW35" s="59"/>
      <c r="VAX35" s="59"/>
      <c r="VAY35" s="59"/>
      <c r="VAZ35" s="59"/>
      <c r="VBA35" s="59"/>
      <c r="VBB35" s="59"/>
      <c r="VBC35" s="59"/>
      <c r="VBD35" s="59"/>
      <c r="VBE35" s="59"/>
      <c r="VBF35" s="59"/>
      <c r="VBG35" s="59"/>
      <c r="VBH35" s="59"/>
      <c r="VBI35" s="59"/>
      <c r="VBJ35" s="59"/>
      <c r="VBK35" s="59"/>
      <c r="VBL35" s="59"/>
      <c r="VBM35" s="59"/>
      <c r="VBN35" s="59"/>
      <c r="VBO35" s="59"/>
      <c r="VBP35" s="59"/>
      <c r="VBQ35" s="59"/>
      <c r="VBR35" s="59"/>
      <c r="VBS35" s="59"/>
      <c r="VBT35" s="59"/>
      <c r="VBU35" s="59"/>
      <c r="VBV35" s="59"/>
      <c r="VBW35" s="59"/>
      <c r="VBX35" s="59"/>
      <c r="VBY35" s="59"/>
      <c r="VBZ35" s="59"/>
      <c r="VCA35" s="59"/>
      <c r="VCB35" s="59"/>
      <c r="VCC35" s="59"/>
      <c r="VCD35" s="59"/>
      <c r="VCE35" s="59"/>
      <c r="VCF35" s="59"/>
      <c r="VCG35" s="59"/>
      <c r="VCH35" s="59"/>
      <c r="VCI35" s="59"/>
      <c r="VCJ35" s="59"/>
      <c r="VCK35" s="59"/>
      <c r="VCL35" s="59"/>
      <c r="VCM35" s="59"/>
      <c r="VCN35" s="59"/>
      <c r="VCO35" s="59"/>
      <c r="VCP35" s="59"/>
      <c r="VCQ35" s="59"/>
      <c r="VCR35" s="59"/>
      <c r="VCS35" s="59"/>
      <c r="VCT35" s="59"/>
      <c r="VCU35" s="59"/>
      <c r="VCV35" s="59"/>
      <c r="VCW35" s="59"/>
      <c r="VCX35" s="59"/>
      <c r="VCY35" s="59"/>
      <c r="VCZ35" s="59"/>
      <c r="VDA35" s="59"/>
      <c r="VDB35" s="59"/>
      <c r="VDC35" s="59"/>
      <c r="VDD35" s="59"/>
      <c r="VDE35" s="59"/>
      <c r="VDF35" s="59"/>
      <c r="VDG35" s="59"/>
      <c r="VDH35" s="59"/>
      <c r="VDI35" s="59"/>
      <c r="VDJ35" s="59"/>
      <c r="VDK35" s="59"/>
      <c r="VDL35" s="59"/>
      <c r="VDM35" s="59"/>
      <c r="VDN35" s="59"/>
      <c r="VDO35" s="59"/>
      <c r="VDP35" s="59"/>
      <c r="VDQ35" s="59"/>
      <c r="VDR35" s="59"/>
      <c r="VDS35" s="59"/>
      <c r="VDT35" s="59"/>
      <c r="VDU35" s="59"/>
      <c r="VDV35" s="59"/>
      <c r="VDW35" s="59"/>
      <c r="VDX35" s="59"/>
      <c r="VDY35" s="59"/>
      <c r="VDZ35" s="59"/>
      <c r="VEA35" s="59"/>
      <c r="VEB35" s="59"/>
      <c r="VEC35" s="59"/>
      <c r="VED35" s="59"/>
      <c r="VEE35" s="59"/>
      <c r="VEF35" s="59"/>
      <c r="VEG35" s="59"/>
      <c r="VEH35" s="59"/>
      <c r="VEI35" s="59"/>
      <c r="VEJ35" s="59"/>
      <c r="VEK35" s="59"/>
      <c r="VEL35" s="59"/>
      <c r="VEM35" s="59"/>
      <c r="VEN35" s="59"/>
      <c r="VEO35" s="59"/>
      <c r="VEP35" s="59"/>
      <c r="VEQ35" s="59"/>
      <c r="VER35" s="59"/>
      <c r="VES35" s="59"/>
      <c r="VET35" s="59"/>
      <c r="VEU35" s="59"/>
      <c r="VEV35" s="59"/>
      <c r="VEW35" s="59"/>
      <c r="VEX35" s="59"/>
      <c r="VEY35" s="59"/>
      <c r="VEZ35" s="59"/>
      <c r="VFA35" s="59"/>
      <c r="VFB35" s="59"/>
      <c r="VFC35" s="59"/>
      <c r="VFD35" s="59"/>
      <c r="VFE35" s="59"/>
      <c r="VFF35" s="59"/>
      <c r="VFG35" s="59"/>
      <c r="VFH35" s="59"/>
      <c r="VFI35" s="59"/>
      <c r="VFJ35" s="59"/>
      <c r="VFK35" s="59"/>
      <c r="VFL35" s="59"/>
      <c r="VFM35" s="59"/>
      <c r="VFN35" s="59"/>
      <c r="VFO35" s="59"/>
      <c r="VFP35" s="59"/>
      <c r="VFQ35" s="59"/>
      <c r="VFR35" s="59"/>
      <c r="VFS35" s="59"/>
      <c r="VFT35" s="59"/>
      <c r="VFU35" s="59"/>
      <c r="VFV35" s="59"/>
      <c r="VFW35" s="59"/>
      <c r="VFX35" s="59"/>
      <c r="VFY35" s="59"/>
      <c r="VFZ35" s="59"/>
      <c r="VGA35" s="59"/>
      <c r="VGB35" s="59"/>
      <c r="VGC35" s="59"/>
      <c r="VGD35" s="59"/>
      <c r="VGE35" s="59"/>
      <c r="VGF35" s="59"/>
      <c r="VGG35" s="59"/>
      <c r="VGH35" s="59"/>
      <c r="VGI35" s="59"/>
      <c r="VGJ35" s="59"/>
      <c r="VGK35" s="59"/>
      <c r="VGL35" s="59"/>
      <c r="VGM35" s="59"/>
      <c r="VGN35" s="59"/>
      <c r="VGO35" s="59"/>
      <c r="VGP35" s="59"/>
      <c r="VGQ35" s="59"/>
      <c r="VGR35" s="59"/>
      <c r="VGS35" s="59"/>
      <c r="VGT35" s="59"/>
      <c r="VGU35" s="59"/>
      <c r="VGV35" s="59"/>
      <c r="VGW35" s="59"/>
      <c r="VGX35" s="59"/>
      <c r="VGY35" s="59"/>
      <c r="VGZ35" s="59"/>
      <c r="VHA35" s="59"/>
      <c r="VHB35" s="59"/>
      <c r="VHC35" s="59"/>
      <c r="VHD35" s="59"/>
      <c r="VHE35" s="59"/>
      <c r="VHF35" s="59"/>
      <c r="VHG35" s="59"/>
      <c r="VHH35" s="59"/>
      <c r="VHI35" s="59"/>
      <c r="VHJ35" s="59"/>
      <c r="VHK35" s="59"/>
      <c r="VHL35" s="59"/>
      <c r="VHM35" s="59"/>
      <c r="VHN35" s="59"/>
      <c r="VHO35" s="59"/>
      <c r="VHP35" s="59"/>
      <c r="VHQ35" s="59"/>
      <c r="VHR35" s="59"/>
      <c r="VHS35" s="59"/>
      <c r="VHT35" s="59"/>
      <c r="VHU35" s="59"/>
      <c r="VHV35" s="59"/>
      <c r="VHW35" s="59"/>
      <c r="VHX35" s="59"/>
      <c r="VHY35" s="59"/>
      <c r="VHZ35" s="59"/>
      <c r="VIA35" s="59"/>
      <c r="VIB35" s="59"/>
      <c r="VIC35" s="59"/>
      <c r="VID35" s="59"/>
      <c r="VIE35" s="59"/>
      <c r="VIF35" s="59"/>
      <c r="VIG35" s="59"/>
      <c r="VIH35" s="59"/>
      <c r="VII35" s="59"/>
      <c r="VIJ35" s="59"/>
      <c r="VIK35" s="59"/>
      <c r="VIL35" s="59"/>
      <c r="VIM35" s="59"/>
      <c r="VIN35" s="59"/>
      <c r="VIO35" s="59"/>
      <c r="VIP35" s="59"/>
      <c r="VIQ35" s="59"/>
      <c r="VIR35" s="59"/>
      <c r="VIS35" s="59"/>
      <c r="VIT35" s="59"/>
      <c r="VIU35" s="59"/>
      <c r="VIV35" s="59"/>
      <c r="VIW35" s="59"/>
      <c r="VIX35" s="59"/>
      <c r="VIY35" s="59"/>
      <c r="VIZ35" s="59"/>
      <c r="VJA35" s="59"/>
      <c r="VJB35" s="59"/>
      <c r="VJC35" s="59"/>
      <c r="VJD35" s="59"/>
      <c r="VJE35" s="59"/>
      <c r="VJF35" s="59"/>
      <c r="VJG35" s="59"/>
      <c r="VJH35" s="59"/>
      <c r="VJI35" s="59"/>
      <c r="VJJ35" s="59"/>
      <c r="VJK35" s="59"/>
      <c r="VJL35" s="59"/>
      <c r="VJM35" s="59"/>
      <c r="VJN35" s="59"/>
      <c r="VJO35" s="59"/>
      <c r="VJP35" s="59"/>
      <c r="VJQ35" s="59"/>
      <c r="VJR35" s="59"/>
      <c r="VJS35" s="59"/>
      <c r="VJT35" s="59"/>
      <c r="VJU35" s="59"/>
      <c r="VJV35" s="59"/>
      <c r="VJW35" s="59"/>
      <c r="VJX35" s="59"/>
      <c r="VJY35" s="59"/>
      <c r="VJZ35" s="59"/>
      <c r="VKA35" s="59"/>
      <c r="VKB35" s="59"/>
      <c r="VKC35" s="59"/>
      <c r="VKD35" s="59"/>
      <c r="VKE35" s="59"/>
      <c r="VKF35" s="59"/>
      <c r="VKG35" s="59"/>
      <c r="VKH35" s="59"/>
      <c r="VKI35" s="59"/>
      <c r="VKJ35" s="59"/>
      <c r="VKK35" s="59"/>
      <c r="VKL35" s="59"/>
      <c r="VKM35" s="59"/>
      <c r="VKN35" s="59"/>
      <c r="VKO35" s="59"/>
      <c r="VKP35" s="59"/>
      <c r="VKQ35" s="59"/>
      <c r="VKR35" s="59"/>
      <c r="VKS35" s="59"/>
      <c r="VKT35" s="59"/>
      <c r="VKU35" s="59"/>
      <c r="VKV35" s="59"/>
      <c r="VKW35" s="59"/>
      <c r="VKX35" s="59"/>
      <c r="VKY35" s="59"/>
      <c r="VKZ35" s="59"/>
      <c r="VLA35" s="59"/>
      <c r="VLB35" s="59"/>
      <c r="VLC35" s="59"/>
      <c r="VLD35" s="59"/>
      <c r="VLE35" s="59"/>
      <c r="VLF35" s="59"/>
      <c r="VLG35" s="59"/>
      <c r="VLH35" s="59"/>
      <c r="VLI35" s="59"/>
      <c r="VLJ35" s="59"/>
      <c r="VLK35" s="59"/>
      <c r="VLL35" s="59"/>
      <c r="VLM35" s="59"/>
      <c r="VLN35" s="59"/>
      <c r="VLO35" s="59"/>
      <c r="VLP35" s="59"/>
      <c r="VLQ35" s="59"/>
      <c r="VLR35" s="59"/>
      <c r="VLS35" s="59"/>
      <c r="VLT35" s="59"/>
      <c r="VLU35" s="59"/>
      <c r="VLV35" s="59"/>
      <c r="VLW35" s="59"/>
      <c r="VLX35" s="59"/>
      <c r="VLY35" s="59"/>
      <c r="VLZ35" s="59"/>
      <c r="VMA35" s="59"/>
      <c r="VMB35" s="59"/>
      <c r="VMC35" s="59"/>
      <c r="VMD35" s="59"/>
      <c r="VME35" s="59"/>
      <c r="VMF35" s="59"/>
      <c r="VMG35" s="59"/>
      <c r="VMH35" s="59"/>
      <c r="VMI35" s="59"/>
      <c r="VMJ35" s="59"/>
      <c r="VMK35" s="59"/>
      <c r="VML35" s="59"/>
      <c r="VMM35" s="59"/>
      <c r="VMN35" s="59"/>
      <c r="VMO35" s="59"/>
      <c r="VMP35" s="59"/>
      <c r="VMQ35" s="59"/>
      <c r="VMR35" s="59"/>
      <c r="VMS35" s="59"/>
      <c r="VMT35" s="59"/>
      <c r="VMU35" s="59"/>
      <c r="VMV35" s="59"/>
      <c r="VMW35" s="59"/>
      <c r="VMX35" s="59"/>
      <c r="VMY35" s="59"/>
      <c r="VMZ35" s="59"/>
      <c r="VNA35" s="59"/>
      <c r="VNB35" s="59"/>
      <c r="VNC35" s="59"/>
      <c r="VND35" s="59"/>
      <c r="VNE35" s="59"/>
      <c r="VNF35" s="59"/>
      <c r="VNG35" s="59"/>
      <c r="VNH35" s="59"/>
      <c r="VNI35" s="59"/>
      <c r="VNJ35" s="59"/>
      <c r="VNK35" s="59"/>
      <c r="VNL35" s="59"/>
      <c r="VNM35" s="59"/>
      <c r="VNN35" s="59"/>
      <c r="VNO35" s="59"/>
      <c r="VNP35" s="59"/>
      <c r="VNQ35" s="59"/>
      <c r="VNR35" s="59"/>
      <c r="VNS35" s="59"/>
      <c r="VNT35" s="59"/>
      <c r="VNU35" s="59"/>
      <c r="VNV35" s="59"/>
      <c r="VNW35" s="59"/>
      <c r="VNX35" s="59"/>
      <c r="VNY35" s="59"/>
      <c r="VNZ35" s="59"/>
      <c r="VOA35" s="59"/>
      <c r="VOB35" s="59"/>
      <c r="VOC35" s="59"/>
      <c r="VOD35" s="59"/>
      <c r="VOE35" s="59"/>
      <c r="VOF35" s="59"/>
      <c r="VOG35" s="59"/>
      <c r="VOH35" s="59"/>
      <c r="VOI35" s="59"/>
      <c r="VOJ35" s="59"/>
      <c r="VOK35" s="59"/>
      <c r="VOL35" s="59"/>
      <c r="VOM35" s="59"/>
      <c r="VON35" s="59"/>
      <c r="VOO35" s="59"/>
      <c r="VOP35" s="59"/>
      <c r="VOQ35" s="59"/>
      <c r="VOR35" s="59"/>
      <c r="VOS35" s="59"/>
      <c r="VOT35" s="59"/>
      <c r="VOU35" s="59"/>
      <c r="VOV35" s="59"/>
      <c r="VOW35" s="59"/>
      <c r="VOX35" s="59"/>
      <c r="VOY35" s="59"/>
      <c r="VOZ35" s="59"/>
      <c r="VPA35" s="59"/>
      <c r="VPB35" s="59"/>
      <c r="VPC35" s="59"/>
      <c r="VPD35" s="59"/>
      <c r="VPE35" s="59"/>
      <c r="VPF35" s="59"/>
      <c r="VPG35" s="59"/>
      <c r="VPH35" s="59"/>
      <c r="VPI35" s="59"/>
      <c r="VPJ35" s="59"/>
      <c r="VPK35" s="59"/>
      <c r="VPL35" s="59"/>
      <c r="VPM35" s="59"/>
      <c r="VPN35" s="59"/>
      <c r="VPO35" s="59"/>
      <c r="VPP35" s="59"/>
      <c r="VPQ35" s="59"/>
      <c r="VPR35" s="59"/>
      <c r="VPS35" s="59"/>
      <c r="VPT35" s="59"/>
      <c r="VPU35" s="59"/>
      <c r="VPV35" s="59"/>
      <c r="VPW35" s="59"/>
      <c r="VPX35" s="59"/>
      <c r="VPY35" s="59"/>
      <c r="VPZ35" s="59"/>
      <c r="VQA35" s="59"/>
      <c r="VQB35" s="59"/>
      <c r="VQC35" s="59"/>
      <c r="VQD35" s="59"/>
      <c r="VQE35" s="59"/>
      <c r="VQF35" s="59"/>
      <c r="VQG35" s="59"/>
      <c r="VQH35" s="59"/>
      <c r="VQI35" s="59"/>
      <c r="VQJ35" s="59"/>
      <c r="VQK35" s="59"/>
      <c r="VQL35" s="59"/>
      <c r="VQM35" s="59"/>
      <c r="VQN35" s="59"/>
      <c r="VQO35" s="59"/>
      <c r="VQP35" s="59"/>
      <c r="VQQ35" s="59"/>
      <c r="VQR35" s="59"/>
      <c r="VQS35" s="59"/>
      <c r="VQT35" s="59"/>
      <c r="VQU35" s="59"/>
      <c r="VQV35" s="59"/>
      <c r="VQW35" s="59"/>
      <c r="VQX35" s="59"/>
      <c r="VQY35" s="59"/>
      <c r="VQZ35" s="59"/>
      <c r="VRA35" s="59"/>
      <c r="VRB35" s="59"/>
      <c r="VRC35" s="59"/>
      <c r="VRD35" s="59"/>
      <c r="VRE35" s="59"/>
      <c r="VRF35" s="59"/>
      <c r="VRG35" s="59"/>
      <c r="VRH35" s="59"/>
      <c r="VRI35" s="59"/>
      <c r="VRJ35" s="59"/>
      <c r="VRK35" s="59"/>
      <c r="VRL35" s="59"/>
      <c r="VRM35" s="59"/>
      <c r="VRN35" s="59"/>
      <c r="VRO35" s="59"/>
      <c r="VRP35" s="59"/>
      <c r="VRQ35" s="59"/>
      <c r="VRR35" s="59"/>
      <c r="VRS35" s="59"/>
      <c r="VRT35" s="59"/>
      <c r="VRU35" s="59"/>
      <c r="VRV35" s="59"/>
      <c r="VRW35" s="59"/>
      <c r="VRX35" s="59"/>
      <c r="VRY35" s="59"/>
      <c r="VRZ35" s="59"/>
      <c r="VSA35" s="59"/>
      <c r="VSB35" s="59"/>
      <c r="VSC35" s="59"/>
      <c r="VSD35" s="59"/>
      <c r="VSE35" s="59"/>
      <c r="VSF35" s="59"/>
      <c r="VSG35" s="59"/>
      <c r="VSH35" s="59"/>
      <c r="VSI35" s="59"/>
      <c r="VSJ35" s="59"/>
      <c r="VSK35" s="59"/>
      <c r="VSL35" s="59"/>
      <c r="VSM35" s="59"/>
      <c r="VSN35" s="59"/>
      <c r="VSO35" s="59"/>
      <c r="VSP35" s="59"/>
      <c r="VSQ35" s="59"/>
      <c r="VSR35" s="59"/>
      <c r="VSS35" s="59"/>
      <c r="VST35" s="59"/>
      <c r="VSU35" s="59"/>
      <c r="VSV35" s="59"/>
      <c r="VSW35" s="59"/>
      <c r="VSX35" s="59"/>
      <c r="VSY35" s="59"/>
      <c r="VSZ35" s="59"/>
      <c r="VTA35" s="59"/>
      <c r="VTB35" s="59"/>
      <c r="VTC35" s="59"/>
      <c r="VTD35" s="59"/>
      <c r="VTE35" s="59"/>
      <c r="VTF35" s="59"/>
      <c r="VTG35" s="59"/>
      <c r="VTH35" s="59"/>
      <c r="VTI35" s="59"/>
      <c r="VTJ35" s="59"/>
      <c r="VTK35" s="59"/>
      <c r="VTL35" s="59"/>
      <c r="VTM35" s="59"/>
      <c r="VTN35" s="59"/>
      <c r="VTO35" s="59"/>
      <c r="VTP35" s="59"/>
      <c r="VTQ35" s="59"/>
      <c r="VTR35" s="59"/>
      <c r="VTS35" s="59"/>
      <c r="VTT35" s="59"/>
      <c r="VTU35" s="59"/>
      <c r="VTV35" s="59"/>
      <c r="VTW35" s="59"/>
      <c r="VTX35" s="59"/>
      <c r="VTY35" s="59"/>
      <c r="VTZ35" s="59"/>
      <c r="VUA35" s="59"/>
      <c r="VUB35" s="59"/>
      <c r="VUC35" s="59"/>
      <c r="VUD35" s="59"/>
      <c r="VUE35" s="59"/>
      <c r="VUF35" s="59"/>
      <c r="VUG35" s="59"/>
      <c r="VUH35" s="59"/>
      <c r="VUI35" s="59"/>
      <c r="VUJ35" s="59"/>
      <c r="VUK35" s="59"/>
      <c r="VUL35" s="59"/>
      <c r="VUM35" s="59"/>
      <c r="VUN35" s="59"/>
      <c r="VUO35" s="59"/>
      <c r="VUP35" s="59"/>
      <c r="VUQ35" s="59"/>
      <c r="VUR35" s="59"/>
      <c r="VUS35" s="59"/>
      <c r="VUT35" s="59"/>
      <c r="VUU35" s="59"/>
      <c r="VUV35" s="59"/>
      <c r="VUW35" s="59"/>
      <c r="VUX35" s="59"/>
      <c r="VUY35" s="59"/>
      <c r="VUZ35" s="59"/>
      <c r="VVA35" s="59"/>
      <c r="VVB35" s="59"/>
      <c r="VVC35" s="59"/>
      <c r="VVD35" s="59"/>
      <c r="VVE35" s="59"/>
      <c r="VVF35" s="59"/>
      <c r="VVG35" s="59"/>
      <c r="VVH35" s="59"/>
      <c r="VVI35" s="59"/>
      <c r="VVJ35" s="59"/>
      <c r="VVK35" s="59"/>
      <c r="VVL35" s="59"/>
      <c r="VVM35" s="59"/>
      <c r="VVN35" s="59"/>
      <c r="VVO35" s="59"/>
      <c r="VVP35" s="59"/>
      <c r="VVQ35" s="59"/>
      <c r="VVR35" s="59"/>
      <c r="VVS35" s="59"/>
      <c r="VVT35" s="59"/>
      <c r="VVU35" s="59"/>
      <c r="VVV35" s="59"/>
      <c r="VVW35" s="59"/>
      <c r="VVX35" s="59"/>
      <c r="VVY35" s="59"/>
      <c r="VVZ35" s="59"/>
      <c r="VWA35" s="59"/>
      <c r="VWB35" s="59"/>
      <c r="VWC35" s="59"/>
      <c r="VWD35" s="59"/>
      <c r="VWE35" s="59"/>
      <c r="VWF35" s="59"/>
      <c r="VWG35" s="59"/>
      <c r="VWH35" s="59"/>
      <c r="VWI35" s="59"/>
      <c r="VWJ35" s="59"/>
      <c r="VWK35" s="59"/>
      <c r="VWL35" s="59"/>
      <c r="VWM35" s="59"/>
      <c r="VWN35" s="59"/>
      <c r="VWO35" s="59"/>
      <c r="VWP35" s="59"/>
      <c r="VWQ35" s="59"/>
      <c r="VWR35" s="59"/>
      <c r="VWS35" s="59"/>
      <c r="VWT35" s="59"/>
      <c r="VWU35" s="59"/>
      <c r="VWV35" s="59"/>
      <c r="VWW35" s="59"/>
      <c r="VWX35" s="59"/>
      <c r="VWY35" s="59"/>
      <c r="VWZ35" s="59"/>
      <c r="VXA35" s="59"/>
      <c r="VXB35" s="59"/>
      <c r="VXC35" s="59"/>
      <c r="VXD35" s="59"/>
      <c r="VXE35" s="59"/>
      <c r="VXF35" s="59"/>
      <c r="VXG35" s="59"/>
      <c r="VXH35" s="59"/>
      <c r="VXI35" s="59"/>
      <c r="VXJ35" s="59"/>
      <c r="VXK35" s="59"/>
      <c r="VXL35" s="59"/>
      <c r="VXM35" s="59"/>
      <c r="VXN35" s="59"/>
      <c r="VXO35" s="59"/>
      <c r="VXP35" s="59"/>
      <c r="VXQ35" s="59"/>
      <c r="VXR35" s="59"/>
      <c r="VXS35" s="59"/>
      <c r="VXT35" s="59"/>
      <c r="VXU35" s="59"/>
      <c r="VXV35" s="59"/>
      <c r="VXW35" s="59"/>
      <c r="VXX35" s="59"/>
      <c r="VXY35" s="59"/>
      <c r="VXZ35" s="59"/>
      <c r="VYA35" s="59"/>
      <c r="VYB35" s="59"/>
      <c r="VYC35" s="59"/>
      <c r="VYD35" s="59"/>
      <c r="VYE35" s="59"/>
      <c r="VYF35" s="59"/>
      <c r="VYG35" s="59"/>
      <c r="VYH35" s="59"/>
      <c r="VYI35" s="59"/>
      <c r="VYJ35" s="59"/>
      <c r="VYK35" s="59"/>
      <c r="VYL35" s="59"/>
      <c r="VYM35" s="59"/>
      <c r="VYN35" s="59"/>
      <c r="VYO35" s="59"/>
      <c r="VYP35" s="59"/>
      <c r="VYQ35" s="59"/>
      <c r="VYR35" s="59"/>
      <c r="VYS35" s="59"/>
      <c r="VYT35" s="59"/>
      <c r="VYU35" s="59"/>
      <c r="VYV35" s="59"/>
      <c r="VYW35" s="59"/>
      <c r="VYX35" s="59"/>
      <c r="VYY35" s="59"/>
      <c r="VYZ35" s="59"/>
      <c r="VZA35" s="59"/>
      <c r="VZB35" s="59"/>
      <c r="VZC35" s="59"/>
      <c r="VZD35" s="59"/>
      <c r="VZE35" s="59"/>
      <c r="VZF35" s="59"/>
      <c r="VZG35" s="59"/>
      <c r="VZH35" s="59"/>
      <c r="VZI35" s="59"/>
      <c r="VZJ35" s="59"/>
      <c r="VZK35" s="59"/>
      <c r="VZL35" s="59"/>
      <c r="VZM35" s="59"/>
      <c r="VZN35" s="59"/>
      <c r="VZO35" s="59"/>
      <c r="VZP35" s="59"/>
      <c r="VZQ35" s="59"/>
      <c r="VZR35" s="59"/>
      <c r="VZS35" s="59"/>
      <c r="VZT35" s="59"/>
      <c r="VZU35" s="59"/>
      <c r="VZV35" s="59"/>
      <c r="VZW35" s="59"/>
      <c r="VZX35" s="59"/>
      <c r="VZY35" s="59"/>
      <c r="VZZ35" s="59"/>
      <c r="WAA35" s="59"/>
      <c r="WAB35" s="59"/>
      <c r="WAC35" s="59"/>
      <c r="WAD35" s="59"/>
      <c r="WAE35" s="59"/>
      <c r="WAF35" s="59"/>
      <c r="WAG35" s="59"/>
      <c r="WAH35" s="59"/>
      <c r="WAI35" s="59"/>
      <c r="WAJ35" s="59"/>
      <c r="WAK35" s="59"/>
      <c r="WAL35" s="59"/>
      <c r="WAM35" s="59"/>
      <c r="WAN35" s="59"/>
      <c r="WAO35" s="59"/>
      <c r="WAP35" s="59"/>
      <c r="WAQ35" s="59"/>
      <c r="WAR35" s="59"/>
      <c r="WAS35" s="59"/>
      <c r="WAT35" s="59"/>
      <c r="WAU35" s="59"/>
      <c r="WAV35" s="59"/>
      <c r="WAW35" s="59"/>
      <c r="WAX35" s="59"/>
      <c r="WAY35" s="59"/>
      <c r="WAZ35" s="59"/>
      <c r="WBA35" s="59"/>
      <c r="WBB35" s="59"/>
      <c r="WBC35" s="59"/>
      <c r="WBD35" s="59"/>
      <c r="WBE35" s="59"/>
      <c r="WBF35" s="59"/>
      <c r="WBG35" s="59"/>
      <c r="WBH35" s="59"/>
      <c r="WBI35" s="59"/>
      <c r="WBJ35" s="59"/>
      <c r="WBK35" s="59"/>
      <c r="WBL35" s="59"/>
      <c r="WBM35" s="59"/>
      <c r="WBN35" s="59"/>
      <c r="WBO35" s="59"/>
      <c r="WBP35" s="59"/>
      <c r="WBQ35" s="59"/>
      <c r="WBR35" s="59"/>
      <c r="WBS35" s="59"/>
      <c r="WBT35" s="59"/>
      <c r="WBU35" s="59"/>
      <c r="WBV35" s="59"/>
      <c r="WBW35" s="59"/>
      <c r="WBX35" s="59"/>
      <c r="WBY35" s="59"/>
      <c r="WBZ35" s="59"/>
      <c r="WCA35" s="59"/>
      <c r="WCB35" s="59"/>
      <c r="WCC35" s="59"/>
      <c r="WCD35" s="59"/>
      <c r="WCE35" s="59"/>
      <c r="WCF35" s="59"/>
      <c r="WCG35" s="59"/>
      <c r="WCH35" s="59"/>
      <c r="WCI35" s="59"/>
      <c r="WCJ35" s="59"/>
      <c r="WCK35" s="59"/>
      <c r="WCL35" s="59"/>
      <c r="WCM35" s="59"/>
      <c r="WCN35" s="59"/>
      <c r="WCO35" s="59"/>
      <c r="WCP35" s="59"/>
      <c r="WCQ35" s="59"/>
      <c r="WCR35" s="59"/>
      <c r="WCS35" s="59"/>
      <c r="WCT35" s="59"/>
      <c r="WCU35" s="59"/>
      <c r="WCV35" s="59"/>
      <c r="WCW35" s="59"/>
      <c r="WCX35" s="59"/>
      <c r="WCY35" s="59"/>
      <c r="WCZ35" s="59"/>
      <c r="WDA35" s="59"/>
      <c r="WDB35" s="59"/>
      <c r="WDC35" s="59"/>
      <c r="WDD35" s="59"/>
      <c r="WDE35" s="59"/>
      <c r="WDF35" s="59"/>
      <c r="WDG35" s="59"/>
      <c r="WDH35" s="59"/>
      <c r="WDI35" s="59"/>
      <c r="WDJ35" s="59"/>
      <c r="WDK35" s="59"/>
      <c r="WDL35" s="59"/>
      <c r="WDM35" s="59"/>
      <c r="WDN35" s="59"/>
      <c r="WDO35" s="59"/>
      <c r="WDP35" s="59"/>
      <c r="WDQ35" s="59"/>
      <c r="WDR35" s="59"/>
      <c r="WDS35" s="59"/>
      <c r="WDT35" s="59"/>
      <c r="WDU35" s="59"/>
      <c r="WDV35" s="59"/>
      <c r="WDW35" s="59"/>
      <c r="WDX35" s="59"/>
      <c r="WDY35" s="59"/>
      <c r="WDZ35" s="59"/>
      <c r="WEA35" s="59"/>
      <c r="WEB35" s="59"/>
      <c r="WEC35" s="59"/>
      <c r="WED35" s="59"/>
      <c r="WEE35" s="59"/>
      <c r="WEF35" s="59"/>
      <c r="WEG35" s="59"/>
      <c r="WEH35" s="59"/>
      <c r="WEI35" s="59"/>
      <c r="WEJ35" s="59"/>
      <c r="WEK35" s="59"/>
      <c r="WEL35" s="59"/>
      <c r="WEM35" s="59"/>
      <c r="WEN35" s="59"/>
      <c r="WEO35" s="59"/>
      <c r="WEP35" s="59"/>
      <c r="WEQ35" s="59"/>
      <c r="WER35" s="59"/>
      <c r="WES35" s="59"/>
      <c r="WET35" s="59"/>
      <c r="WEU35" s="59"/>
      <c r="WEV35" s="59"/>
      <c r="WEW35" s="59"/>
      <c r="WEX35" s="59"/>
      <c r="WEY35" s="59"/>
      <c r="WEZ35" s="59"/>
      <c r="WFA35" s="59"/>
      <c r="WFB35" s="59"/>
      <c r="WFC35" s="59"/>
      <c r="WFD35" s="59"/>
      <c r="WFE35" s="59"/>
      <c r="WFF35" s="59"/>
      <c r="WFG35" s="59"/>
      <c r="WFH35" s="59"/>
      <c r="WFI35" s="59"/>
      <c r="WFJ35" s="59"/>
      <c r="WFK35" s="59"/>
      <c r="WFL35" s="59"/>
      <c r="WFM35" s="59"/>
      <c r="WFN35" s="59"/>
      <c r="WFO35" s="59"/>
      <c r="WFP35" s="59"/>
      <c r="WFQ35" s="59"/>
      <c r="WFR35" s="59"/>
      <c r="WFS35" s="59"/>
      <c r="WFT35" s="59"/>
      <c r="WFU35" s="59"/>
      <c r="WFV35" s="59"/>
      <c r="WFW35" s="59"/>
      <c r="WFX35" s="59"/>
      <c r="WFY35" s="59"/>
      <c r="WFZ35" s="59"/>
      <c r="WGA35" s="59"/>
      <c r="WGB35" s="59"/>
      <c r="WGC35" s="59"/>
      <c r="WGD35" s="59"/>
      <c r="WGE35" s="59"/>
      <c r="WGF35" s="59"/>
      <c r="WGG35" s="59"/>
      <c r="WGH35" s="59"/>
      <c r="WGI35" s="59"/>
      <c r="WGJ35" s="59"/>
      <c r="WGK35" s="59"/>
      <c r="WGL35" s="59"/>
      <c r="WGM35" s="59"/>
      <c r="WGN35" s="59"/>
      <c r="WGO35" s="59"/>
      <c r="WGP35" s="59"/>
      <c r="WGQ35" s="59"/>
      <c r="WGR35" s="59"/>
      <c r="WGS35" s="59"/>
      <c r="WGT35" s="59"/>
      <c r="WGU35" s="59"/>
      <c r="WGV35" s="59"/>
      <c r="WGW35" s="59"/>
      <c r="WGX35" s="59"/>
      <c r="WGY35" s="59"/>
      <c r="WGZ35" s="59"/>
      <c r="WHA35" s="59"/>
      <c r="WHB35" s="59"/>
      <c r="WHC35" s="59"/>
      <c r="WHD35" s="59"/>
      <c r="WHE35" s="59"/>
      <c r="WHF35" s="59"/>
      <c r="WHG35" s="59"/>
      <c r="WHH35" s="59"/>
      <c r="WHI35" s="59"/>
      <c r="WHJ35" s="59"/>
      <c r="WHK35" s="59"/>
      <c r="WHL35" s="59"/>
      <c r="WHM35" s="59"/>
      <c r="WHN35" s="59"/>
      <c r="WHO35" s="59"/>
      <c r="WHP35" s="59"/>
      <c r="WHQ35" s="59"/>
      <c r="WHR35" s="59"/>
      <c r="WHS35" s="59"/>
      <c r="WHT35" s="59"/>
      <c r="WHU35" s="59"/>
      <c r="WHV35" s="59"/>
      <c r="WHW35" s="59"/>
      <c r="WHX35" s="59"/>
      <c r="WHY35" s="59"/>
      <c r="WHZ35" s="59"/>
      <c r="WIA35" s="59"/>
      <c r="WIB35" s="59"/>
      <c r="WIC35" s="59"/>
      <c r="WID35" s="59"/>
      <c r="WIE35" s="59"/>
      <c r="WIF35" s="59"/>
      <c r="WIG35" s="59"/>
      <c r="WIH35" s="59"/>
      <c r="WII35" s="59"/>
      <c r="WIJ35" s="59"/>
      <c r="WIK35" s="59"/>
      <c r="WIL35" s="59"/>
      <c r="WIM35" s="59"/>
      <c r="WIN35" s="59"/>
      <c r="WIO35" s="59"/>
      <c r="WIP35" s="59"/>
      <c r="WIQ35" s="59"/>
      <c r="WIR35" s="59"/>
      <c r="WIS35" s="59"/>
      <c r="WIT35" s="59"/>
      <c r="WIU35" s="59"/>
      <c r="WIV35" s="59"/>
      <c r="WIW35" s="59"/>
      <c r="WIX35" s="59"/>
      <c r="WIY35" s="59"/>
      <c r="WIZ35" s="59"/>
      <c r="WJA35" s="59"/>
      <c r="WJB35" s="59"/>
      <c r="WJC35" s="59"/>
      <c r="WJD35" s="59"/>
      <c r="WJE35" s="59"/>
      <c r="WJF35" s="59"/>
      <c r="WJG35" s="59"/>
      <c r="WJH35" s="59"/>
      <c r="WJI35" s="59"/>
      <c r="WJJ35" s="59"/>
      <c r="WJK35" s="59"/>
      <c r="WJL35" s="59"/>
      <c r="WJM35" s="59"/>
      <c r="WJN35" s="59"/>
      <c r="WJO35" s="59"/>
      <c r="WJP35" s="59"/>
      <c r="WJQ35" s="59"/>
      <c r="WJR35" s="59"/>
      <c r="WJS35" s="59"/>
      <c r="WJT35" s="59"/>
      <c r="WJU35" s="59"/>
      <c r="WJV35" s="59"/>
      <c r="WJW35" s="59"/>
      <c r="WJX35" s="59"/>
      <c r="WJY35" s="59"/>
      <c r="WJZ35" s="59"/>
      <c r="WKA35" s="59"/>
      <c r="WKB35" s="59"/>
      <c r="WKC35" s="59"/>
      <c r="WKD35" s="59"/>
      <c r="WKE35" s="59"/>
      <c r="WKF35" s="59"/>
      <c r="WKG35" s="59"/>
      <c r="WKH35" s="59"/>
      <c r="WKI35" s="59"/>
      <c r="WKJ35" s="59"/>
      <c r="WKK35" s="59"/>
      <c r="WKL35" s="59"/>
      <c r="WKM35" s="59"/>
      <c r="WKN35" s="59"/>
      <c r="WKO35" s="59"/>
      <c r="WKP35" s="59"/>
      <c r="WKQ35" s="59"/>
      <c r="WKR35" s="59"/>
      <c r="WKS35" s="59"/>
      <c r="WKT35" s="59"/>
      <c r="WKU35" s="59"/>
      <c r="WKV35" s="59"/>
      <c r="WKW35" s="59"/>
      <c r="WKX35" s="59"/>
      <c r="WKY35" s="59"/>
      <c r="WKZ35" s="59"/>
      <c r="WLA35" s="59"/>
      <c r="WLB35" s="59"/>
      <c r="WLC35" s="59"/>
      <c r="WLD35" s="59"/>
      <c r="WLE35" s="59"/>
      <c r="WLF35" s="59"/>
      <c r="WLG35" s="59"/>
      <c r="WLH35" s="59"/>
      <c r="WLI35" s="59"/>
      <c r="WLJ35" s="59"/>
      <c r="WLK35" s="59"/>
      <c r="WLL35" s="59"/>
      <c r="WLM35" s="59"/>
      <c r="WLN35" s="59"/>
      <c r="WLO35" s="59"/>
      <c r="WLP35" s="59"/>
      <c r="WLQ35" s="59"/>
      <c r="WLR35" s="59"/>
      <c r="WLS35" s="59"/>
      <c r="WLT35" s="59"/>
      <c r="WLU35" s="59"/>
      <c r="WLV35" s="59"/>
      <c r="WLW35" s="59"/>
      <c r="WLX35" s="59"/>
      <c r="WLY35" s="59"/>
      <c r="WLZ35" s="59"/>
      <c r="WMA35" s="59"/>
      <c r="WMB35" s="59"/>
      <c r="WMC35" s="59"/>
      <c r="WMD35" s="59"/>
      <c r="WME35" s="59"/>
      <c r="WMF35" s="59"/>
      <c r="WMG35" s="59"/>
      <c r="WMH35" s="59"/>
      <c r="WMI35" s="59"/>
      <c r="WMJ35" s="59"/>
      <c r="WMK35" s="59"/>
      <c r="WML35" s="59"/>
      <c r="WMM35" s="59"/>
      <c r="WMN35" s="59"/>
      <c r="WMO35" s="59"/>
      <c r="WMP35" s="59"/>
      <c r="WMQ35" s="59"/>
      <c r="WMR35" s="59"/>
      <c r="WMS35" s="59"/>
      <c r="WMT35" s="59"/>
      <c r="WMU35" s="59"/>
      <c r="WMV35" s="59"/>
      <c r="WMW35" s="59"/>
      <c r="WMX35" s="59"/>
      <c r="WMY35" s="59"/>
      <c r="WMZ35" s="59"/>
      <c r="WNA35" s="59"/>
      <c r="WNB35" s="59"/>
      <c r="WNC35" s="59"/>
      <c r="WND35" s="59"/>
      <c r="WNE35" s="59"/>
      <c r="WNF35" s="59"/>
      <c r="WNG35" s="59"/>
      <c r="WNH35" s="59"/>
      <c r="WNI35" s="59"/>
      <c r="WNJ35" s="59"/>
      <c r="WNK35" s="59"/>
      <c r="WNL35" s="59"/>
      <c r="WNM35" s="59"/>
      <c r="WNN35" s="59"/>
      <c r="WNO35" s="59"/>
      <c r="WNP35" s="59"/>
      <c r="WNQ35" s="59"/>
      <c r="WNR35" s="59"/>
      <c r="WNS35" s="59"/>
      <c r="WNT35" s="59"/>
      <c r="WNU35" s="59"/>
      <c r="WNV35" s="59"/>
      <c r="WNW35" s="59"/>
      <c r="WNX35" s="59"/>
      <c r="WNY35" s="59"/>
      <c r="WNZ35" s="59"/>
      <c r="WOA35" s="59"/>
      <c r="WOB35" s="59"/>
      <c r="WOC35" s="59"/>
      <c r="WOD35" s="59"/>
      <c r="WOE35" s="59"/>
      <c r="WOF35" s="59"/>
      <c r="WOG35" s="59"/>
      <c r="WOH35" s="59"/>
      <c r="WOI35" s="59"/>
      <c r="WOJ35" s="59"/>
      <c r="WOK35" s="59"/>
      <c r="WOL35" s="59"/>
      <c r="WOM35" s="59"/>
      <c r="WON35" s="59"/>
      <c r="WOO35" s="59"/>
      <c r="WOP35" s="59"/>
      <c r="WOQ35" s="59"/>
      <c r="WOR35" s="59"/>
      <c r="WOS35" s="59"/>
      <c r="WOT35" s="59"/>
      <c r="WOU35" s="59"/>
      <c r="WOV35" s="59"/>
      <c r="WOW35" s="59"/>
      <c r="WOX35" s="59"/>
      <c r="WOY35" s="59"/>
      <c r="WOZ35" s="59"/>
      <c r="WPA35" s="59"/>
      <c r="WPB35" s="59"/>
      <c r="WPC35" s="59"/>
      <c r="WPD35" s="59"/>
      <c r="WPE35" s="59"/>
      <c r="WPF35" s="59"/>
      <c r="WPG35" s="59"/>
      <c r="WPH35" s="59"/>
      <c r="WPI35" s="59"/>
      <c r="WPJ35" s="59"/>
      <c r="WPK35" s="59"/>
      <c r="WPL35" s="59"/>
      <c r="WPM35" s="59"/>
      <c r="WPN35" s="59"/>
      <c r="WPO35" s="59"/>
      <c r="WPP35" s="59"/>
      <c r="WPQ35" s="59"/>
      <c r="WPR35" s="59"/>
      <c r="WPS35" s="59"/>
      <c r="WPT35" s="59"/>
      <c r="WPU35" s="59"/>
      <c r="WPV35" s="59"/>
      <c r="WPW35" s="59"/>
      <c r="WPX35" s="59"/>
      <c r="WPY35" s="59"/>
      <c r="WPZ35" s="59"/>
      <c r="WQA35" s="59"/>
      <c r="WQB35" s="59"/>
      <c r="WQC35" s="59"/>
      <c r="WQD35" s="59"/>
      <c r="WQE35" s="59"/>
      <c r="WQF35" s="59"/>
      <c r="WQG35" s="59"/>
      <c r="WQH35" s="59"/>
      <c r="WQI35" s="59"/>
      <c r="WQJ35" s="59"/>
      <c r="WQK35" s="59"/>
      <c r="WQL35" s="59"/>
      <c r="WQM35" s="59"/>
      <c r="WQN35" s="59"/>
      <c r="WQO35" s="59"/>
      <c r="WQP35" s="59"/>
      <c r="WQQ35" s="59"/>
      <c r="WQR35" s="59"/>
      <c r="WQS35" s="59"/>
      <c r="WQT35" s="59"/>
      <c r="WQU35" s="59"/>
      <c r="WQV35" s="59"/>
      <c r="WQW35" s="59"/>
      <c r="WQX35" s="59"/>
      <c r="WQY35" s="59"/>
      <c r="WQZ35" s="59"/>
      <c r="WRA35" s="59"/>
      <c r="WRB35" s="59"/>
      <c r="WRC35" s="59"/>
      <c r="WRD35" s="59"/>
      <c r="WRE35" s="59"/>
      <c r="WRF35" s="59"/>
      <c r="WRG35" s="59"/>
      <c r="WRH35" s="59"/>
      <c r="WRI35" s="59"/>
      <c r="WRJ35" s="59"/>
      <c r="WRK35" s="59"/>
      <c r="WRL35" s="59"/>
      <c r="WRM35" s="59"/>
      <c r="WRN35" s="59"/>
      <c r="WRO35" s="59"/>
      <c r="WRP35" s="59"/>
      <c r="WRQ35" s="59"/>
      <c r="WRR35" s="59"/>
      <c r="WRS35" s="59"/>
      <c r="WRT35" s="59"/>
      <c r="WRU35" s="59"/>
      <c r="WRV35" s="59"/>
      <c r="WRW35" s="59"/>
      <c r="WRX35" s="59"/>
      <c r="WRY35" s="59"/>
      <c r="WRZ35" s="59"/>
      <c r="WSA35" s="59"/>
      <c r="WSB35" s="59"/>
      <c r="WSC35" s="59"/>
      <c r="WSD35" s="59"/>
      <c r="WSE35" s="59"/>
      <c r="WSF35" s="59"/>
      <c r="WSG35" s="59"/>
      <c r="WSH35" s="59"/>
      <c r="WSI35" s="59"/>
      <c r="WSJ35" s="59"/>
      <c r="WSK35" s="59"/>
      <c r="WSL35" s="59"/>
      <c r="WSM35" s="59"/>
      <c r="WSN35" s="59"/>
      <c r="WSO35" s="59"/>
      <c r="WSP35" s="59"/>
      <c r="WSQ35" s="59"/>
      <c r="WSR35" s="59"/>
      <c r="WSS35" s="59"/>
      <c r="WST35" s="59"/>
      <c r="WSU35" s="59"/>
      <c r="WSV35" s="59"/>
      <c r="WSW35" s="59"/>
      <c r="WSX35" s="59"/>
      <c r="WSY35" s="59"/>
      <c r="WSZ35" s="59"/>
      <c r="WTA35" s="59"/>
      <c r="WTB35" s="59"/>
      <c r="WTC35" s="59"/>
      <c r="WTD35" s="59"/>
      <c r="WTE35" s="59"/>
      <c r="WTF35" s="59"/>
      <c r="WTG35" s="59"/>
      <c r="WTH35" s="59"/>
      <c r="WTI35" s="59"/>
      <c r="WTJ35" s="59"/>
      <c r="WTK35" s="59"/>
      <c r="WTL35" s="59"/>
      <c r="WTM35" s="59"/>
      <c r="WTN35" s="59"/>
      <c r="WTO35" s="59"/>
      <c r="WTP35" s="59"/>
      <c r="WTQ35" s="59"/>
      <c r="WTR35" s="59"/>
      <c r="WTS35" s="59"/>
      <c r="WTT35" s="59"/>
      <c r="WTU35" s="59"/>
      <c r="WTV35" s="59"/>
      <c r="WTW35" s="59"/>
      <c r="WTX35" s="59"/>
      <c r="WTY35" s="59"/>
      <c r="WTZ35" s="59"/>
      <c r="WUA35" s="59"/>
      <c r="WUB35" s="59"/>
      <c r="WUC35" s="59"/>
      <c r="WUD35" s="59"/>
      <c r="WUE35" s="59"/>
      <c r="WUF35" s="59"/>
      <c r="WUG35" s="59"/>
      <c r="WUH35" s="59"/>
      <c r="WUI35" s="59"/>
      <c r="WUJ35" s="59"/>
      <c r="WUK35" s="59"/>
      <c r="WUL35" s="59"/>
      <c r="WUM35" s="59"/>
      <c r="WUN35" s="59"/>
      <c r="WUO35" s="59"/>
      <c r="WUP35" s="59"/>
      <c r="WUQ35" s="59"/>
      <c r="WUR35" s="59"/>
      <c r="WUS35" s="59"/>
      <c r="WUT35" s="59"/>
      <c r="WUU35" s="59"/>
      <c r="WUV35" s="59"/>
      <c r="WUW35" s="59"/>
      <c r="WUX35" s="59"/>
      <c r="WUY35" s="59"/>
      <c r="WUZ35" s="59"/>
      <c r="WVA35" s="59"/>
      <c r="WVB35" s="59"/>
      <c r="WVC35" s="59"/>
      <c r="WVD35" s="59"/>
      <c r="WVE35" s="59"/>
      <c r="WVF35" s="59"/>
      <c r="WVG35" s="59"/>
      <c r="WVH35" s="59"/>
      <c r="WVI35" s="59"/>
      <c r="WVJ35" s="59"/>
      <c r="WVK35" s="59"/>
      <c r="WVL35" s="59"/>
      <c r="WVM35" s="59"/>
      <c r="WVN35" s="59"/>
      <c r="WVO35" s="59"/>
      <c r="WVP35" s="59"/>
      <c r="WVQ35" s="59"/>
      <c r="WVR35" s="59"/>
      <c r="WVS35" s="59"/>
      <c r="WVT35" s="59"/>
      <c r="WVU35" s="59"/>
      <c r="WVV35" s="59"/>
      <c r="WVW35" s="59"/>
      <c r="WVX35" s="59"/>
      <c r="WVY35" s="59"/>
      <c r="WVZ35" s="59"/>
      <c r="WWA35" s="59"/>
      <c r="WWB35" s="59"/>
      <c r="WWC35" s="59"/>
      <c r="WWD35" s="59"/>
      <c r="WWE35" s="59"/>
      <c r="WWF35" s="59"/>
      <c r="WWG35" s="59"/>
      <c r="WWH35" s="59"/>
      <c r="WWI35" s="59"/>
      <c r="WWJ35" s="59"/>
      <c r="WWK35" s="59"/>
      <c r="WWL35" s="59"/>
      <c r="WWM35" s="59"/>
      <c r="WWN35" s="59"/>
      <c r="WWO35" s="59"/>
      <c r="WWP35" s="59"/>
      <c r="WWQ35" s="59"/>
      <c r="WWR35" s="59"/>
      <c r="WWS35" s="59"/>
      <c r="WWT35" s="59"/>
      <c r="WWU35" s="59"/>
      <c r="WWV35" s="59"/>
      <c r="WWW35" s="59"/>
      <c r="WWX35" s="59"/>
      <c r="WWY35" s="59"/>
      <c r="WWZ35" s="59"/>
      <c r="WXA35" s="59"/>
      <c r="WXB35" s="59"/>
      <c r="WXC35" s="59"/>
      <c r="WXD35" s="59"/>
      <c r="WXE35" s="59"/>
      <c r="WXF35" s="59"/>
      <c r="WXG35" s="59"/>
      <c r="WXH35" s="59"/>
      <c r="WXI35" s="59"/>
      <c r="WXJ35" s="59"/>
      <c r="WXK35" s="59"/>
      <c r="WXL35" s="59"/>
      <c r="WXM35" s="59"/>
      <c r="WXN35" s="59"/>
      <c r="WXO35" s="59"/>
      <c r="WXP35" s="59"/>
      <c r="WXQ35" s="59"/>
      <c r="WXR35" s="59"/>
      <c r="WXS35" s="59"/>
      <c r="WXT35" s="59"/>
      <c r="WXU35" s="59"/>
      <c r="WXV35" s="59"/>
      <c r="WXW35" s="59"/>
      <c r="WXX35" s="59"/>
      <c r="WXY35" s="59"/>
      <c r="WXZ35" s="59"/>
      <c r="WYA35" s="59"/>
      <c r="WYB35" s="59"/>
      <c r="WYC35" s="59"/>
      <c r="WYD35" s="59"/>
      <c r="WYE35" s="59"/>
      <c r="WYF35" s="59"/>
      <c r="WYG35" s="59"/>
      <c r="WYH35" s="59"/>
      <c r="WYI35" s="59"/>
      <c r="WYJ35" s="59"/>
      <c r="WYK35" s="59"/>
      <c r="WYL35" s="59"/>
      <c r="WYM35" s="59"/>
      <c r="WYN35" s="59"/>
      <c r="WYO35" s="59"/>
      <c r="WYP35" s="59"/>
      <c r="WYQ35" s="59"/>
      <c r="WYR35" s="59"/>
      <c r="WYS35" s="59"/>
      <c r="WYT35" s="59"/>
      <c r="WYU35" s="59"/>
      <c r="WYV35" s="59"/>
      <c r="WYW35" s="59"/>
      <c r="WYX35" s="59"/>
      <c r="WYY35" s="59"/>
      <c r="WYZ35" s="59"/>
      <c r="WZA35" s="59"/>
      <c r="WZB35" s="59"/>
      <c r="WZC35" s="59"/>
      <c r="WZD35" s="59"/>
      <c r="WZE35" s="59"/>
      <c r="WZF35" s="59"/>
      <c r="WZG35" s="59"/>
      <c r="WZH35" s="59"/>
      <c r="WZI35" s="59"/>
      <c r="WZJ35" s="59"/>
      <c r="WZK35" s="59"/>
      <c r="WZL35" s="59"/>
      <c r="WZM35" s="59"/>
      <c r="WZN35" s="59"/>
      <c r="WZO35" s="59"/>
      <c r="WZP35" s="59"/>
      <c r="WZQ35" s="59"/>
      <c r="WZR35" s="59"/>
      <c r="WZS35" s="59"/>
      <c r="WZT35" s="59"/>
      <c r="WZU35" s="59"/>
      <c r="WZV35" s="59"/>
      <c r="WZW35" s="59"/>
      <c r="WZX35" s="59"/>
      <c r="WZY35" s="59"/>
      <c r="WZZ35" s="59"/>
      <c r="XAA35" s="59"/>
      <c r="XAB35" s="59"/>
      <c r="XAC35" s="59"/>
      <c r="XAD35" s="59"/>
      <c r="XAE35" s="59"/>
      <c r="XAF35" s="59"/>
      <c r="XAG35" s="59"/>
      <c r="XAH35" s="59"/>
      <c r="XAI35" s="59"/>
      <c r="XAJ35" s="59"/>
      <c r="XAK35" s="59"/>
      <c r="XAL35" s="59"/>
      <c r="XAM35" s="59"/>
      <c r="XAN35" s="59"/>
      <c r="XAO35" s="59"/>
      <c r="XAP35" s="59"/>
      <c r="XAQ35" s="59"/>
      <c r="XAR35" s="59"/>
      <c r="XAS35" s="59"/>
      <c r="XAT35" s="59"/>
      <c r="XAU35" s="59"/>
      <c r="XAV35" s="59"/>
      <c r="XAW35" s="59"/>
      <c r="XAX35" s="59"/>
      <c r="XAY35" s="59"/>
      <c r="XAZ35" s="59"/>
      <c r="XBA35" s="59"/>
      <c r="XBB35" s="59"/>
      <c r="XBC35" s="59"/>
      <c r="XBD35" s="59"/>
      <c r="XBE35" s="59"/>
      <c r="XBF35" s="59"/>
      <c r="XBG35" s="59"/>
      <c r="XBH35" s="59"/>
      <c r="XBI35" s="59"/>
      <c r="XBJ35" s="59"/>
      <c r="XBK35" s="59"/>
      <c r="XBL35" s="59"/>
      <c r="XBM35" s="59"/>
      <c r="XBN35" s="59"/>
      <c r="XBO35" s="59"/>
      <c r="XBP35" s="59"/>
      <c r="XBQ35" s="59"/>
      <c r="XBR35" s="59"/>
      <c r="XBS35" s="59"/>
      <c r="XBT35" s="59"/>
      <c r="XBU35" s="59"/>
      <c r="XBV35" s="59"/>
      <c r="XBW35" s="59"/>
      <c r="XBX35" s="59"/>
      <c r="XBY35" s="59"/>
      <c r="XBZ35" s="59"/>
      <c r="XCA35" s="59"/>
      <c r="XCB35" s="59"/>
      <c r="XCC35" s="59"/>
      <c r="XCD35" s="59"/>
      <c r="XCE35" s="59"/>
      <c r="XCF35" s="59"/>
      <c r="XCG35" s="59"/>
      <c r="XCH35" s="59"/>
      <c r="XCI35" s="59"/>
      <c r="XCJ35" s="59"/>
      <c r="XCK35" s="59"/>
      <c r="XCL35" s="59"/>
      <c r="XCM35" s="59"/>
      <c r="XCN35" s="59"/>
      <c r="XCO35" s="59"/>
      <c r="XCP35" s="59"/>
      <c r="XCQ35" s="59"/>
      <c r="XCR35" s="59"/>
      <c r="XCS35" s="59"/>
      <c r="XCT35" s="59"/>
      <c r="XCU35" s="59"/>
      <c r="XCV35" s="59"/>
      <c r="XCW35" s="59"/>
      <c r="XCX35" s="59"/>
      <c r="XCY35" s="59"/>
      <c r="XCZ35" s="59"/>
      <c r="XDA35" s="59"/>
      <c r="XDB35" s="59"/>
      <c r="XDC35" s="59"/>
      <c r="XDD35" s="59"/>
      <c r="XDE35" s="59"/>
      <c r="XDF35" s="59"/>
      <c r="XDG35" s="59"/>
      <c r="XDH35" s="59"/>
      <c r="XDI35" s="59"/>
      <c r="XDJ35" s="59"/>
      <c r="XDK35" s="59"/>
      <c r="XDL35" s="59"/>
      <c r="XDM35" s="59"/>
      <c r="XDN35" s="59"/>
      <c r="XDO35" s="59"/>
      <c r="XDP35" s="59"/>
      <c r="XDQ35" s="59"/>
      <c r="XDR35" s="59"/>
      <c r="XDS35" s="59"/>
      <c r="XDT35" s="59"/>
      <c r="XDU35" s="59"/>
      <c r="XDV35" s="59"/>
      <c r="XDW35" s="59"/>
      <c r="XDX35" s="59"/>
      <c r="XDY35" s="59"/>
      <c r="XDZ35" s="59"/>
      <c r="XEA35" s="59"/>
      <c r="XEB35" s="59"/>
      <c r="XEC35" s="59"/>
      <c r="XED35" s="59"/>
      <c r="XEE35" s="59"/>
    </row>
    <row r="36" spans="1:16359" ht="31.5" x14ac:dyDescent="0.2">
      <c r="A36" s="144" t="s">
        <v>212</v>
      </c>
      <c r="B36" s="24">
        <v>910</v>
      </c>
      <c r="C36" s="15" t="s">
        <v>61</v>
      </c>
      <c r="D36" s="15" t="s">
        <v>58</v>
      </c>
      <c r="E36" s="24" t="s">
        <v>548</v>
      </c>
      <c r="F36" s="15"/>
      <c r="G36" s="72">
        <f t="shared" si="3"/>
        <v>3300</v>
      </c>
      <c r="H36" s="85">
        <f t="shared" si="3"/>
        <v>3300</v>
      </c>
    </row>
    <row r="37" spans="1:16359" ht="31.5" x14ac:dyDescent="0.2">
      <c r="A37" s="140" t="s">
        <v>198</v>
      </c>
      <c r="B37" s="25">
        <v>910</v>
      </c>
      <c r="C37" s="17" t="s">
        <v>61</v>
      </c>
      <c r="D37" s="17" t="s">
        <v>58</v>
      </c>
      <c r="E37" s="17" t="s">
        <v>549</v>
      </c>
      <c r="F37" s="18"/>
      <c r="G37" s="94">
        <f t="shared" si="3"/>
        <v>3300</v>
      </c>
      <c r="H37" s="95">
        <f t="shared" si="3"/>
        <v>3300</v>
      </c>
    </row>
    <row r="38" spans="1:16359" ht="31.5" x14ac:dyDescent="0.2">
      <c r="A38" s="146" t="s">
        <v>22</v>
      </c>
      <c r="B38" s="27">
        <v>910</v>
      </c>
      <c r="C38" s="65" t="s">
        <v>61</v>
      </c>
      <c r="D38" s="65" t="s">
        <v>58</v>
      </c>
      <c r="E38" s="65" t="s">
        <v>549</v>
      </c>
      <c r="F38" s="65" t="s">
        <v>15</v>
      </c>
      <c r="G38" s="96">
        <f t="shared" si="3"/>
        <v>3300</v>
      </c>
      <c r="H38" s="97">
        <f t="shared" si="3"/>
        <v>3300</v>
      </c>
    </row>
    <row r="39" spans="1:16359" ht="31.5" x14ac:dyDescent="0.2">
      <c r="A39" s="146" t="s">
        <v>17</v>
      </c>
      <c r="B39" s="27">
        <v>910</v>
      </c>
      <c r="C39" s="65" t="s">
        <v>61</v>
      </c>
      <c r="D39" s="65" t="s">
        <v>58</v>
      </c>
      <c r="E39" s="65" t="s">
        <v>549</v>
      </c>
      <c r="F39" s="65" t="s">
        <v>16</v>
      </c>
      <c r="G39" s="96">
        <f t="shared" si="3"/>
        <v>3300</v>
      </c>
      <c r="H39" s="97">
        <f t="shared" si="3"/>
        <v>3300</v>
      </c>
    </row>
    <row r="40" spans="1:16359" ht="31.5" x14ac:dyDescent="0.2">
      <c r="A40" s="146" t="s">
        <v>542</v>
      </c>
      <c r="B40" s="27">
        <v>910</v>
      </c>
      <c r="C40" s="7" t="s">
        <v>50</v>
      </c>
      <c r="D40" s="65" t="s">
        <v>58</v>
      </c>
      <c r="E40" s="65" t="s">
        <v>549</v>
      </c>
      <c r="F40" s="26" t="s">
        <v>471</v>
      </c>
      <c r="G40" s="96">
        <v>3300</v>
      </c>
      <c r="H40" s="97">
        <v>3300</v>
      </c>
    </row>
    <row r="41" spans="1:16359" s="112" customFormat="1" x14ac:dyDescent="0.2">
      <c r="A41" s="139" t="s">
        <v>69</v>
      </c>
      <c r="B41" s="2">
        <v>910</v>
      </c>
      <c r="C41" s="15" t="s">
        <v>61</v>
      </c>
      <c r="D41" s="15" t="s">
        <v>68</v>
      </c>
      <c r="E41" s="15"/>
      <c r="F41" s="15"/>
      <c r="G41" s="72">
        <f>G42+G48</f>
        <v>8000</v>
      </c>
      <c r="H41" s="85">
        <f>H42+H48</f>
        <v>8000</v>
      </c>
    </row>
    <row r="42" spans="1:16359" s="59" customFormat="1" ht="31.5" x14ac:dyDescent="0.2">
      <c r="A42" s="144" t="s">
        <v>651</v>
      </c>
      <c r="B42" s="2">
        <v>910</v>
      </c>
      <c r="C42" s="15" t="s">
        <v>61</v>
      </c>
      <c r="D42" s="15" t="s">
        <v>68</v>
      </c>
      <c r="E42" s="32" t="s">
        <v>284</v>
      </c>
      <c r="F42" s="29"/>
      <c r="G42" s="72">
        <f t="shared" ref="G42:H46" si="4">G43</f>
        <v>5000</v>
      </c>
      <c r="H42" s="85">
        <f t="shared" si="4"/>
        <v>5000</v>
      </c>
    </row>
    <row r="43" spans="1:16359" s="108" customFormat="1" ht="38.25" customHeight="1" x14ac:dyDescent="0.2">
      <c r="A43" s="145" t="s">
        <v>552</v>
      </c>
      <c r="B43" s="30">
        <v>910</v>
      </c>
      <c r="C43" s="64" t="s">
        <v>61</v>
      </c>
      <c r="D43" s="64" t="s">
        <v>68</v>
      </c>
      <c r="E43" s="30" t="s">
        <v>285</v>
      </c>
      <c r="F43" s="31"/>
      <c r="G43" s="103">
        <f t="shared" si="4"/>
        <v>5000</v>
      </c>
      <c r="H43" s="104">
        <f t="shared" si="4"/>
        <v>5000</v>
      </c>
    </row>
    <row r="44" spans="1:16359" s="59" customFormat="1" ht="47.25" x14ac:dyDescent="0.2">
      <c r="A44" s="144" t="s">
        <v>553</v>
      </c>
      <c r="B44" s="15">
        <v>910</v>
      </c>
      <c r="C44" s="15" t="s">
        <v>61</v>
      </c>
      <c r="D44" s="15" t="s">
        <v>68</v>
      </c>
      <c r="E44" s="15" t="s">
        <v>286</v>
      </c>
      <c r="F44" s="15"/>
      <c r="G44" s="72">
        <f t="shared" si="4"/>
        <v>5000</v>
      </c>
      <c r="H44" s="85">
        <f t="shared" si="4"/>
        <v>5000</v>
      </c>
    </row>
    <row r="45" spans="1:16359" s="59" customFormat="1" ht="47.25" x14ac:dyDescent="0.2">
      <c r="A45" s="140" t="s">
        <v>864</v>
      </c>
      <c r="B45" s="37">
        <v>910</v>
      </c>
      <c r="C45" s="15" t="s">
        <v>61</v>
      </c>
      <c r="D45" s="15" t="s">
        <v>68</v>
      </c>
      <c r="E45" s="17" t="s">
        <v>288</v>
      </c>
      <c r="F45" s="17"/>
      <c r="G45" s="94">
        <f t="shared" si="4"/>
        <v>5000</v>
      </c>
      <c r="H45" s="95">
        <f t="shared" si="4"/>
        <v>5000</v>
      </c>
    </row>
    <row r="46" spans="1:16359" s="59" customFormat="1" x14ac:dyDescent="0.2">
      <c r="A46" s="141" t="s">
        <v>13</v>
      </c>
      <c r="B46" s="65">
        <v>910</v>
      </c>
      <c r="C46" s="15" t="s">
        <v>61</v>
      </c>
      <c r="D46" s="15" t="s">
        <v>68</v>
      </c>
      <c r="E46" s="65" t="s">
        <v>288</v>
      </c>
      <c r="F46" s="65" t="s">
        <v>14</v>
      </c>
      <c r="G46" s="96">
        <f t="shared" si="4"/>
        <v>5000</v>
      </c>
      <c r="H46" s="97">
        <f t="shared" si="4"/>
        <v>5000</v>
      </c>
    </row>
    <row r="47" spans="1:16359" s="59" customFormat="1" x14ac:dyDescent="0.2">
      <c r="A47" s="141" t="s">
        <v>2</v>
      </c>
      <c r="B47" s="65">
        <v>910</v>
      </c>
      <c r="C47" s="15" t="s">
        <v>61</v>
      </c>
      <c r="D47" s="15" t="s">
        <v>68</v>
      </c>
      <c r="E47" s="65" t="s">
        <v>288</v>
      </c>
      <c r="F47" s="65" t="s">
        <v>44</v>
      </c>
      <c r="G47" s="96">
        <v>5000</v>
      </c>
      <c r="H47" s="97">
        <v>5000</v>
      </c>
    </row>
    <row r="48" spans="1:16359" s="59" customFormat="1" x14ac:dyDescent="0.2">
      <c r="A48" s="144" t="s">
        <v>85</v>
      </c>
      <c r="B48" s="2">
        <v>910</v>
      </c>
      <c r="C48" s="15" t="s">
        <v>61</v>
      </c>
      <c r="D48" s="15" t="s">
        <v>68</v>
      </c>
      <c r="E48" s="32" t="s">
        <v>213</v>
      </c>
      <c r="F48" s="29"/>
      <c r="G48" s="72">
        <f t="shared" ref="G48:H51" si="5">G49</f>
        <v>3000</v>
      </c>
      <c r="H48" s="85">
        <f t="shared" si="5"/>
        <v>3000</v>
      </c>
    </row>
    <row r="49" spans="1:16357" s="59" customFormat="1" ht="31.5" x14ac:dyDescent="0.2">
      <c r="A49" s="141" t="s">
        <v>83</v>
      </c>
      <c r="B49" s="66">
        <v>910</v>
      </c>
      <c r="C49" s="65" t="s">
        <v>61</v>
      </c>
      <c r="D49" s="65" t="s">
        <v>68</v>
      </c>
      <c r="E49" s="65" t="s">
        <v>214</v>
      </c>
      <c r="F49" s="38"/>
      <c r="G49" s="96">
        <f t="shared" si="5"/>
        <v>3000</v>
      </c>
      <c r="H49" s="97">
        <f t="shared" si="5"/>
        <v>3000</v>
      </c>
    </row>
    <row r="50" spans="1:16357" s="59" customFormat="1" x14ac:dyDescent="0.2">
      <c r="A50" s="141" t="s">
        <v>865</v>
      </c>
      <c r="B50" s="66">
        <v>910</v>
      </c>
      <c r="C50" s="65" t="s">
        <v>61</v>
      </c>
      <c r="D50" s="65" t="s">
        <v>68</v>
      </c>
      <c r="E50" s="65" t="s">
        <v>215</v>
      </c>
      <c r="F50" s="38"/>
      <c r="G50" s="96">
        <f t="shared" si="5"/>
        <v>3000</v>
      </c>
      <c r="H50" s="97">
        <f t="shared" si="5"/>
        <v>3000</v>
      </c>
    </row>
    <row r="51" spans="1:16357" s="59" customFormat="1" x14ac:dyDescent="0.2">
      <c r="A51" s="142" t="s">
        <v>13</v>
      </c>
      <c r="B51" s="66">
        <v>910</v>
      </c>
      <c r="C51" s="65" t="s">
        <v>61</v>
      </c>
      <c r="D51" s="65" t="s">
        <v>68</v>
      </c>
      <c r="E51" s="65" t="s">
        <v>215</v>
      </c>
      <c r="F51" s="65">
        <v>800</v>
      </c>
      <c r="G51" s="96">
        <f t="shared" si="5"/>
        <v>3000</v>
      </c>
      <c r="H51" s="97">
        <f t="shared" si="5"/>
        <v>3000</v>
      </c>
    </row>
    <row r="52" spans="1:16357" s="59" customFormat="1" x14ac:dyDescent="0.2">
      <c r="A52" s="142" t="s">
        <v>2</v>
      </c>
      <c r="B52" s="66">
        <v>910</v>
      </c>
      <c r="C52" s="65" t="s">
        <v>61</v>
      </c>
      <c r="D52" s="65" t="s">
        <v>68</v>
      </c>
      <c r="E52" s="65" t="s">
        <v>215</v>
      </c>
      <c r="F52" s="65">
        <v>870</v>
      </c>
      <c r="G52" s="96">
        <v>3000</v>
      </c>
      <c r="H52" s="97">
        <v>3000</v>
      </c>
    </row>
    <row r="53" spans="1:16357" s="123" customFormat="1" x14ac:dyDescent="0.2">
      <c r="A53" s="139" t="s">
        <v>766</v>
      </c>
      <c r="B53" s="2">
        <v>910</v>
      </c>
      <c r="C53" s="15" t="s">
        <v>61</v>
      </c>
      <c r="D53" s="15" t="s">
        <v>70</v>
      </c>
      <c r="E53" s="32"/>
      <c r="F53" s="29"/>
      <c r="G53" s="72">
        <f>G54+G64</f>
        <v>93564</v>
      </c>
      <c r="H53" s="85">
        <f>H54+H64</f>
        <v>93564</v>
      </c>
    </row>
    <row r="54" spans="1:16357" ht="31.5" x14ac:dyDescent="0.2">
      <c r="A54" s="144" t="s">
        <v>645</v>
      </c>
      <c r="B54" s="2">
        <v>910</v>
      </c>
      <c r="C54" s="15" t="s">
        <v>61</v>
      </c>
      <c r="D54" s="15" t="s">
        <v>70</v>
      </c>
      <c r="E54" s="32" t="s">
        <v>270</v>
      </c>
      <c r="F54" s="29"/>
      <c r="G54" s="72">
        <f>G56</f>
        <v>3857</v>
      </c>
      <c r="H54" s="85">
        <f>H56</f>
        <v>3857</v>
      </c>
    </row>
    <row r="55" spans="1:16357" x14ac:dyDescent="0.2">
      <c r="A55" s="145" t="s">
        <v>6</v>
      </c>
      <c r="B55" s="30">
        <v>910</v>
      </c>
      <c r="C55" s="64" t="s">
        <v>61</v>
      </c>
      <c r="D55" s="64" t="s">
        <v>70</v>
      </c>
      <c r="E55" s="64" t="s">
        <v>271</v>
      </c>
      <c r="F55" s="64"/>
      <c r="G55" s="103">
        <f t="shared" ref="G55:H58" si="6">G56</f>
        <v>3857</v>
      </c>
      <c r="H55" s="104">
        <f t="shared" si="6"/>
        <v>3857</v>
      </c>
    </row>
    <row r="56" spans="1:16357" ht="63" x14ac:dyDescent="0.2">
      <c r="A56" s="144" t="s">
        <v>218</v>
      </c>
      <c r="B56" s="24">
        <v>910</v>
      </c>
      <c r="C56" s="15" t="s">
        <v>61</v>
      </c>
      <c r="D56" s="15" t="s">
        <v>70</v>
      </c>
      <c r="E56" s="24" t="s">
        <v>224</v>
      </c>
      <c r="F56" s="57"/>
      <c r="G56" s="130">
        <f t="shared" si="6"/>
        <v>3857</v>
      </c>
      <c r="H56" s="131">
        <f t="shared" si="6"/>
        <v>3857</v>
      </c>
    </row>
    <row r="57" spans="1:16357" ht="63" x14ac:dyDescent="0.2">
      <c r="A57" s="140" t="s">
        <v>189</v>
      </c>
      <c r="B57" s="27">
        <v>910</v>
      </c>
      <c r="C57" s="65" t="s">
        <v>61</v>
      </c>
      <c r="D57" s="65" t="s">
        <v>70</v>
      </c>
      <c r="E57" s="25" t="s">
        <v>229</v>
      </c>
      <c r="F57" s="43"/>
      <c r="G57" s="120">
        <f t="shared" si="6"/>
        <v>3857</v>
      </c>
      <c r="H57" s="121">
        <f t="shared" si="6"/>
        <v>3857</v>
      </c>
    </row>
    <row r="58" spans="1:16357" ht="63" x14ac:dyDescent="0.2">
      <c r="A58" s="146" t="s">
        <v>29</v>
      </c>
      <c r="B58" s="27">
        <v>910</v>
      </c>
      <c r="C58" s="65" t="s">
        <v>61</v>
      </c>
      <c r="D58" s="65" t="s">
        <v>70</v>
      </c>
      <c r="E58" s="27" t="s">
        <v>229</v>
      </c>
      <c r="F58" s="65" t="s">
        <v>30</v>
      </c>
      <c r="G58" s="96">
        <f t="shared" si="6"/>
        <v>3857</v>
      </c>
      <c r="H58" s="97">
        <f t="shared" si="6"/>
        <v>3857</v>
      </c>
    </row>
    <row r="59" spans="1:16357" x14ac:dyDescent="0.2">
      <c r="A59" s="146" t="s">
        <v>32</v>
      </c>
      <c r="B59" s="27">
        <v>910</v>
      </c>
      <c r="C59" s="65" t="s">
        <v>61</v>
      </c>
      <c r="D59" s="65" t="s">
        <v>70</v>
      </c>
      <c r="E59" s="27" t="s">
        <v>229</v>
      </c>
      <c r="F59" s="65" t="s">
        <v>31</v>
      </c>
      <c r="G59" s="96">
        <f>G60+G61</f>
        <v>3857</v>
      </c>
      <c r="H59" s="97">
        <f>H60+H61</f>
        <v>3857</v>
      </c>
    </row>
    <row r="60" spans="1:16357" x14ac:dyDescent="0.2">
      <c r="A60" s="146" t="s">
        <v>216</v>
      </c>
      <c r="B60" s="27">
        <v>910</v>
      </c>
      <c r="C60" s="65" t="s">
        <v>61</v>
      </c>
      <c r="D60" s="65" t="s">
        <v>70</v>
      </c>
      <c r="E60" s="27" t="s">
        <v>229</v>
      </c>
      <c r="F60" s="65" t="s">
        <v>131</v>
      </c>
      <c r="G60" s="96">
        <f>2565+397</f>
        <v>2962</v>
      </c>
      <c r="H60" s="97">
        <f>2565+397</f>
        <v>2962</v>
      </c>
    </row>
    <row r="61" spans="1:16357" ht="47.25" x14ac:dyDescent="0.2">
      <c r="A61" s="141" t="s">
        <v>220</v>
      </c>
      <c r="B61" s="27">
        <v>910</v>
      </c>
      <c r="C61" s="65" t="s">
        <v>61</v>
      </c>
      <c r="D61" s="65" t="s">
        <v>70</v>
      </c>
      <c r="E61" s="27" t="s">
        <v>229</v>
      </c>
      <c r="F61" s="65" t="s">
        <v>230</v>
      </c>
      <c r="G61" s="96">
        <f>774+121</f>
        <v>895</v>
      </c>
      <c r="H61" s="97">
        <f>774+121</f>
        <v>895</v>
      </c>
    </row>
    <row r="62" spans="1:16357" s="92" customFormat="1" ht="31.5" x14ac:dyDescent="0.2">
      <c r="A62" s="144" t="s">
        <v>711</v>
      </c>
      <c r="B62" s="2">
        <v>910</v>
      </c>
      <c r="C62" s="15" t="s">
        <v>50</v>
      </c>
      <c r="D62" s="15" t="s">
        <v>70</v>
      </c>
      <c r="E62" s="32" t="s">
        <v>209</v>
      </c>
      <c r="F62" s="29"/>
      <c r="G62" s="72">
        <f>G64</f>
        <v>89707</v>
      </c>
      <c r="H62" s="85">
        <f>H64</f>
        <v>89707</v>
      </c>
      <c r="I62" s="59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  <c r="EL62" s="59"/>
      <c r="EM62" s="59"/>
      <c r="EN62" s="59"/>
      <c r="EO62" s="59"/>
      <c r="EP62" s="59"/>
      <c r="EQ62" s="59"/>
      <c r="ER62" s="59"/>
      <c r="ES62" s="59"/>
      <c r="ET62" s="59"/>
      <c r="EU62" s="59"/>
      <c r="EV62" s="59"/>
      <c r="EW62" s="59"/>
      <c r="EX62" s="59"/>
      <c r="EY62" s="59"/>
      <c r="EZ62" s="59"/>
      <c r="FA62" s="59"/>
      <c r="FB62" s="59"/>
      <c r="FC62" s="59"/>
      <c r="FD62" s="59"/>
      <c r="FE62" s="59"/>
      <c r="FF62" s="59"/>
      <c r="FG62" s="59"/>
      <c r="FH62" s="59"/>
      <c r="FI62" s="59"/>
      <c r="FJ62" s="59"/>
      <c r="FK62" s="59"/>
      <c r="FL62" s="59"/>
      <c r="FM62" s="59"/>
      <c r="FN62" s="59"/>
      <c r="FO62" s="59"/>
      <c r="FP62" s="59"/>
      <c r="FQ62" s="59"/>
      <c r="FR62" s="59"/>
      <c r="FS62" s="59"/>
      <c r="FT62" s="59"/>
      <c r="FU62" s="59"/>
      <c r="FV62" s="59"/>
      <c r="FW62" s="59"/>
      <c r="FX62" s="59"/>
      <c r="FY62" s="59"/>
      <c r="FZ62" s="59"/>
      <c r="GA62" s="59"/>
      <c r="GB62" s="59"/>
      <c r="GC62" s="59"/>
      <c r="GD62" s="59"/>
      <c r="GE62" s="59"/>
      <c r="GF62" s="59"/>
      <c r="GG62" s="59"/>
      <c r="GH62" s="59"/>
      <c r="GI62" s="59"/>
      <c r="GJ62" s="59"/>
      <c r="GK62" s="59"/>
      <c r="GL62" s="59"/>
      <c r="GM62" s="59"/>
      <c r="GN62" s="59"/>
      <c r="GO62" s="59"/>
      <c r="GP62" s="59"/>
      <c r="GQ62" s="59"/>
      <c r="GR62" s="59"/>
      <c r="GS62" s="59"/>
      <c r="GT62" s="59"/>
      <c r="GU62" s="59"/>
      <c r="GV62" s="59"/>
      <c r="GW62" s="59"/>
      <c r="GX62" s="59"/>
      <c r="GY62" s="59"/>
      <c r="GZ62" s="59"/>
      <c r="HA62" s="59"/>
      <c r="HB62" s="59"/>
      <c r="HC62" s="59"/>
      <c r="HD62" s="59"/>
      <c r="HE62" s="59"/>
      <c r="HF62" s="59"/>
      <c r="HG62" s="59"/>
      <c r="HH62" s="59"/>
      <c r="HI62" s="59"/>
      <c r="HJ62" s="59"/>
      <c r="HK62" s="59"/>
      <c r="HL62" s="59"/>
      <c r="HM62" s="59"/>
      <c r="HN62" s="59"/>
      <c r="HO62" s="59"/>
      <c r="HP62" s="59"/>
      <c r="HQ62" s="59"/>
      <c r="HR62" s="59"/>
      <c r="HS62" s="59"/>
      <c r="HT62" s="59"/>
      <c r="HU62" s="59"/>
      <c r="HV62" s="59"/>
      <c r="HW62" s="59"/>
      <c r="HX62" s="59"/>
      <c r="HY62" s="59"/>
      <c r="HZ62" s="59"/>
      <c r="IA62" s="59"/>
      <c r="IB62" s="59"/>
      <c r="IC62" s="59"/>
      <c r="ID62" s="59"/>
      <c r="IE62" s="59"/>
      <c r="IF62" s="59"/>
      <c r="IG62" s="59"/>
      <c r="IH62" s="59"/>
      <c r="II62" s="59"/>
      <c r="IJ62" s="59"/>
      <c r="IK62" s="59"/>
      <c r="IL62" s="59"/>
      <c r="IM62" s="59"/>
      <c r="IN62" s="59"/>
      <c r="IO62" s="59"/>
      <c r="IP62" s="59"/>
      <c r="IQ62" s="59"/>
      <c r="IR62" s="59"/>
      <c r="IS62" s="59"/>
      <c r="IT62" s="59"/>
      <c r="IU62" s="59"/>
      <c r="IV62" s="59"/>
      <c r="IW62" s="59"/>
      <c r="IX62" s="59"/>
      <c r="IY62" s="59"/>
      <c r="IZ62" s="59"/>
      <c r="JA62" s="59"/>
      <c r="JB62" s="59"/>
      <c r="JC62" s="59"/>
      <c r="JD62" s="59"/>
      <c r="JE62" s="59"/>
      <c r="JF62" s="59"/>
      <c r="JG62" s="59"/>
      <c r="JH62" s="59"/>
      <c r="JI62" s="59"/>
      <c r="JJ62" s="59"/>
      <c r="JK62" s="59"/>
      <c r="JL62" s="59"/>
      <c r="JM62" s="59"/>
      <c r="JN62" s="59"/>
      <c r="JO62" s="59"/>
      <c r="JP62" s="59"/>
      <c r="JQ62" s="59"/>
      <c r="JR62" s="59"/>
      <c r="JS62" s="59"/>
      <c r="JT62" s="59"/>
      <c r="JU62" s="59"/>
      <c r="JV62" s="59"/>
      <c r="JW62" s="59"/>
      <c r="JX62" s="59"/>
      <c r="JY62" s="59"/>
      <c r="JZ62" s="59"/>
      <c r="KA62" s="59"/>
      <c r="KB62" s="59"/>
      <c r="KC62" s="59"/>
      <c r="KD62" s="59"/>
      <c r="KE62" s="59"/>
      <c r="KF62" s="59"/>
      <c r="KG62" s="59"/>
      <c r="KH62" s="59"/>
      <c r="KI62" s="59"/>
      <c r="KJ62" s="59"/>
      <c r="KK62" s="59"/>
      <c r="KL62" s="59"/>
      <c r="KM62" s="59"/>
      <c r="KN62" s="59"/>
      <c r="KO62" s="59"/>
      <c r="KP62" s="59"/>
      <c r="KQ62" s="59"/>
      <c r="KR62" s="59"/>
      <c r="KS62" s="59"/>
      <c r="KT62" s="59"/>
      <c r="KU62" s="59"/>
      <c r="KV62" s="59"/>
      <c r="KW62" s="59"/>
      <c r="KX62" s="59"/>
      <c r="KY62" s="59"/>
      <c r="KZ62" s="59"/>
      <c r="LA62" s="59"/>
      <c r="LB62" s="59"/>
      <c r="LC62" s="59"/>
      <c r="LD62" s="59"/>
      <c r="LE62" s="59"/>
      <c r="LF62" s="59"/>
      <c r="LG62" s="59"/>
      <c r="LH62" s="59"/>
      <c r="LI62" s="59"/>
      <c r="LJ62" s="59"/>
      <c r="LK62" s="59"/>
      <c r="LL62" s="59"/>
      <c r="LM62" s="59"/>
      <c r="LN62" s="59"/>
      <c r="LO62" s="59"/>
      <c r="LP62" s="59"/>
      <c r="LQ62" s="59"/>
      <c r="LR62" s="59"/>
      <c r="LS62" s="59"/>
      <c r="LT62" s="59"/>
      <c r="LU62" s="59"/>
      <c r="LV62" s="59"/>
      <c r="LW62" s="59"/>
      <c r="LX62" s="59"/>
      <c r="LY62" s="59"/>
      <c r="LZ62" s="59"/>
      <c r="MA62" s="59"/>
      <c r="MB62" s="59"/>
      <c r="MC62" s="59"/>
      <c r="MD62" s="59"/>
      <c r="ME62" s="59"/>
      <c r="MF62" s="59"/>
      <c r="MG62" s="59"/>
      <c r="MH62" s="59"/>
      <c r="MI62" s="59"/>
      <c r="MJ62" s="59"/>
      <c r="MK62" s="59"/>
      <c r="ML62" s="59"/>
      <c r="MM62" s="59"/>
      <c r="MN62" s="59"/>
      <c r="MO62" s="59"/>
      <c r="MP62" s="59"/>
      <c r="MQ62" s="59"/>
      <c r="MR62" s="59"/>
      <c r="MS62" s="59"/>
      <c r="MT62" s="59"/>
      <c r="MU62" s="59"/>
      <c r="MV62" s="59"/>
      <c r="MW62" s="59"/>
      <c r="MX62" s="59"/>
      <c r="MY62" s="59"/>
      <c r="MZ62" s="59"/>
      <c r="NA62" s="59"/>
      <c r="NB62" s="59"/>
      <c r="NC62" s="59"/>
      <c r="ND62" s="59"/>
      <c r="NE62" s="59"/>
      <c r="NF62" s="59"/>
      <c r="NG62" s="59"/>
      <c r="NH62" s="59"/>
      <c r="NI62" s="59"/>
      <c r="NJ62" s="59"/>
      <c r="NK62" s="59"/>
      <c r="NL62" s="59"/>
      <c r="NM62" s="59"/>
      <c r="NN62" s="59"/>
      <c r="NO62" s="59"/>
      <c r="NP62" s="59"/>
      <c r="NQ62" s="59"/>
      <c r="NR62" s="59"/>
      <c r="NS62" s="59"/>
      <c r="NT62" s="59"/>
      <c r="NU62" s="59"/>
      <c r="NV62" s="59"/>
      <c r="NW62" s="59"/>
      <c r="NX62" s="59"/>
      <c r="NY62" s="59"/>
      <c r="NZ62" s="59"/>
      <c r="OA62" s="59"/>
      <c r="OB62" s="59"/>
      <c r="OC62" s="59"/>
      <c r="OD62" s="59"/>
      <c r="OE62" s="59"/>
      <c r="OF62" s="59"/>
      <c r="OG62" s="59"/>
      <c r="OH62" s="59"/>
      <c r="OI62" s="59"/>
      <c r="OJ62" s="59"/>
      <c r="OK62" s="59"/>
      <c r="OL62" s="59"/>
      <c r="OM62" s="59"/>
      <c r="ON62" s="59"/>
      <c r="OO62" s="59"/>
      <c r="OP62" s="59"/>
      <c r="OQ62" s="59"/>
      <c r="OR62" s="59"/>
      <c r="OS62" s="59"/>
      <c r="OT62" s="59"/>
      <c r="OU62" s="59"/>
      <c r="OV62" s="59"/>
      <c r="OW62" s="59"/>
      <c r="OX62" s="59"/>
      <c r="OY62" s="59"/>
      <c r="OZ62" s="59"/>
      <c r="PA62" s="59"/>
      <c r="PB62" s="59"/>
      <c r="PC62" s="59"/>
      <c r="PD62" s="59"/>
      <c r="PE62" s="59"/>
      <c r="PF62" s="59"/>
      <c r="PG62" s="59"/>
      <c r="PH62" s="59"/>
      <c r="PI62" s="59"/>
      <c r="PJ62" s="59"/>
      <c r="PK62" s="59"/>
      <c r="PL62" s="59"/>
      <c r="PM62" s="59"/>
      <c r="PN62" s="59"/>
      <c r="PO62" s="59"/>
      <c r="PP62" s="59"/>
      <c r="PQ62" s="59"/>
      <c r="PR62" s="59"/>
      <c r="PS62" s="59"/>
      <c r="PT62" s="59"/>
      <c r="PU62" s="59"/>
      <c r="PV62" s="59"/>
      <c r="PW62" s="59"/>
      <c r="PX62" s="59"/>
      <c r="PY62" s="59"/>
      <c r="PZ62" s="59"/>
      <c r="QA62" s="59"/>
      <c r="QB62" s="59"/>
      <c r="QC62" s="59"/>
      <c r="QD62" s="59"/>
      <c r="QE62" s="59"/>
      <c r="QF62" s="59"/>
      <c r="QG62" s="59"/>
      <c r="QH62" s="59"/>
      <c r="QI62" s="59"/>
      <c r="QJ62" s="59"/>
      <c r="QK62" s="59"/>
      <c r="QL62" s="59"/>
      <c r="QM62" s="59"/>
      <c r="QN62" s="59"/>
      <c r="QO62" s="59"/>
      <c r="QP62" s="59"/>
      <c r="QQ62" s="59"/>
      <c r="QR62" s="59"/>
      <c r="QS62" s="59"/>
      <c r="QT62" s="59"/>
      <c r="QU62" s="59"/>
      <c r="QV62" s="59"/>
      <c r="QW62" s="59"/>
      <c r="QX62" s="59"/>
      <c r="QY62" s="59"/>
      <c r="QZ62" s="59"/>
      <c r="RA62" s="59"/>
      <c r="RB62" s="59"/>
      <c r="RC62" s="59"/>
      <c r="RD62" s="59"/>
      <c r="RE62" s="59"/>
      <c r="RF62" s="59"/>
      <c r="RG62" s="59"/>
      <c r="RH62" s="59"/>
      <c r="RI62" s="59"/>
      <c r="RJ62" s="59"/>
      <c r="RK62" s="59"/>
      <c r="RL62" s="59"/>
      <c r="RM62" s="59"/>
      <c r="RN62" s="59"/>
      <c r="RO62" s="59"/>
      <c r="RP62" s="59"/>
      <c r="RQ62" s="59"/>
      <c r="RR62" s="59"/>
      <c r="RS62" s="59"/>
      <c r="RT62" s="59"/>
      <c r="RU62" s="59"/>
      <c r="RV62" s="59"/>
      <c r="RW62" s="59"/>
      <c r="RX62" s="59"/>
      <c r="RY62" s="59"/>
      <c r="RZ62" s="59"/>
      <c r="SA62" s="59"/>
      <c r="SB62" s="59"/>
      <c r="SC62" s="59"/>
      <c r="SD62" s="59"/>
      <c r="SE62" s="59"/>
      <c r="SF62" s="59"/>
      <c r="SG62" s="59"/>
      <c r="SH62" s="59"/>
      <c r="SI62" s="59"/>
      <c r="SJ62" s="59"/>
      <c r="SK62" s="59"/>
      <c r="SL62" s="59"/>
      <c r="SM62" s="59"/>
      <c r="SN62" s="59"/>
      <c r="SO62" s="59"/>
      <c r="SP62" s="59"/>
      <c r="SQ62" s="59"/>
      <c r="SR62" s="59"/>
      <c r="SS62" s="59"/>
      <c r="ST62" s="59"/>
      <c r="SU62" s="59"/>
      <c r="SV62" s="59"/>
      <c r="SW62" s="59"/>
      <c r="SX62" s="59"/>
      <c r="SY62" s="59"/>
      <c r="SZ62" s="59"/>
      <c r="TA62" s="59"/>
      <c r="TB62" s="59"/>
      <c r="TC62" s="59"/>
      <c r="TD62" s="59"/>
      <c r="TE62" s="59"/>
      <c r="TF62" s="59"/>
      <c r="TG62" s="59"/>
      <c r="TH62" s="59"/>
      <c r="TI62" s="59"/>
      <c r="TJ62" s="59"/>
      <c r="TK62" s="59"/>
      <c r="TL62" s="59"/>
      <c r="TM62" s="59"/>
      <c r="TN62" s="59"/>
      <c r="TO62" s="59"/>
      <c r="TP62" s="59"/>
      <c r="TQ62" s="59"/>
      <c r="TR62" s="59"/>
      <c r="TS62" s="59"/>
      <c r="TT62" s="59"/>
      <c r="TU62" s="59"/>
      <c r="TV62" s="59"/>
      <c r="TW62" s="59"/>
      <c r="TX62" s="59"/>
      <c r="TY62" s="59"/>
      <c r="TZ62" s="59"/>
      <c r="UA62" s="59"/>
      <c r="UB62" s="59"/>
      <c r="UC62" s="59"/>
      <c r="UD62" s="59"/>
      <c r="UE62" s="59"/>
      <c r="UF62" s="59"/>
      <c r="UG62" s="59"/>
      <c r="UH62" s="59"/>
      <c r="UI62" s="59"/>
      <c r="UJ62" s="59"/>
      <c r="UK62" s="59"/>
      <c r="UL62" s="59"/>
      <c r="UM62" s="59"/>
      <c r="UN62" s="59"/>
      <c r="UO62" s="59"/>
      <c r="UP62" s="59"/>
      <c r="UQ62" s="59"/>
      <c r="UR62" s="59"/>
      <c r="US62" s="59"/>
      <c r="UT62" s="59"/>
      <c r="UU62" s="59"/>
      <c r="UV62" s="59"/>
      <c r="UW62" s="59"/>
      <c r="UX62" s="59"/>
      <c r="UY62" s="59"/>
      <c r="UZ62" s="59"/>
      <c r="VA62" s="59"/>
      <c r="VB62" s="59"/>
      <c r="VC62" s="59"/>
      <c r="VD62" s="59"/>
      <c r="VE62" s="59"/>
      <c r="VF62" s="59"/>
      <c r="VG62" s="59"/>
      <c r="VH62" s="59"/>
      <c r="VI62" s="59"/>
      <c r="VJ62" s="59"/>
      <c r="VK62" s="59"/>
      <c r="VL62" s="59"/>
      <c r="VM62" s="59"/>
      <c r="VN62" s="59"/>
      <c r="VO62" s="59"/>
      <c r="VP62" s="59"/>
      <c r="VQ62" s="59"/>
      <c r="VR62" s="59"/>
      <c r="VS62" s="59"/>
      <c r="VT62" s="59"/>
      <c r="VU62" s="59"/>
      <c r="VV62" s="59"/>
      <c r="VW62" s="59"/>
      <c r="VX62" s="59"/>
      <c r="VY62" s="59"/>
      <c r="VZ62" s="59"/>
      <c r="WA62" s="59"/>
      <c r="WB62" s="59"/>
      <c r="WC62" s="59"/>
      <c r="WD62" s="59"/>
      <c r="WE62" s="59"/>
      <c r="WF62" s="59"/>
      <c r="WG62" s="59"/>
      <c r="WH62" s="59"/>
      <c r="WI62" s="59"/>
      <c r="WJ62" s="59"/>
      <c r="WK62" s="59"/>
      <c r="WL62" s="59"/>
      <c r="WM62" s="59"/>
      <c r="WN62" s="59"/>
      <c r="WO62" s="59"/>
      <c r="WP62" s="59"/>
      <c r="WQ62" s="59"/>
      <c r="WR62" s="59"/>
      <c r="WS62" s="59"/>
      <c r="WT62" s="59"/>
      <c r="WU62" s="59"/>
      <c r="WV62" s="59"/>
      <c r="WW62" s="59"/>
      <c r="WX62" s="59"/>
      <c r="WY62" s="59"/>
      <c r="WZ62" s="59"/>
      <c r="XA62" s="59"/>
      <c r="XB62" s="59"/>
      <c r="XC62" s="59"/>
      <c r="XD62" s="59"/>
      <c r="XE62" s="59"/>
      <c r="XF62" s="59"/>
      <c r="XG62" s="59"/>
      <c r="XH62" s="59"/>
      <c r="XI62" s="59"/>
      <c r="XJ62" s="59"/>
      <c r="XK62" s="59"/>
      <c r="XL62" s="59"/>
      <c r="XM62" s="59"/>
      <c r="XN62" s="59"/>
      <c r="XO62" s="59"/>
      <c r="XP62" s="59"/>
      <c r="XQ62" s="59"/>
      <c r="XR62" s="59"/>
      <c r="XS62" s="59"/>
      <c r="XT62" s="59"/>
      <c r="XU62" s="59"/>
      <c r="XV62" s="59"/>
      <c r="XW62" s="59"/>
      <c r="XX62" s="59"/>
      <c r="XY62" s="59"/>
      <c r="XZ62" s="59"/>
      <c r="YA62" s="59"/>
      <c r="YB62" s="59"/>
      <c r="YC62" s="59"/>
      <c r="YD62" s="59"/>
      <c r="YE62" s="59"/>
      <c r="YF62" s="59"/>
      <c r="YG62" s="59"/>
      <c r="YH62" s="59"/>
      <c r="YI62" s="59"/>
      <c r="YJ62" s="59"/>
      <c r="YK62" s="59"/>
      <c r="YL62" s="59"/>
      <c r="YM62" s="59"/>
      <c r="YN62" s="59"/>
      <c r="YO62" s="59"/>
      <c r="YP62" s="59"/>
      <c r="YQ62" s="59"/>
      <c r="YR62" s="59"/>
      <c r="YS62" s="59"/>
      <c r="YT62" s="59"/>
      <c r="YU62" s="59"/>
      <c r="YV62" s="59"/>
      <c r="YW62" s="59"/>
      <c r="YX62" s="59"/>
      <c r="YY62" s="59"/>
      <c r="YZ62" s="59"/>
      <c r="ZA62" s="59"/>
      <c r="ZB62" s="59"/>
      <c r="ZC62" s="59"/>
      <c r="ZD62" s="59"/>
      <c r="ZE62" s="59"/>
      <c r="ZF62" s="59"/>
      <c r="ZG62" s="59"/>
      <c r="ZH62" s="59"/>
      <c r="ZI62" s="59"/>
      <c r="ZJ62" s="59"/>
      <c r="ZK62" s="59"/>
      <c r="ZL62" s="59"/>
      <c r="ZM62" s="59"/>
      <c r="ZN62" s="59"/>
      <c r="ZO62" s="59"/>
      <c r="ZP62" s="59"/>
      <c r="ZQ62" s="59"/>
      <c r="ZR62" s="59"/>
      <c r="ZS62" s="59"/>
      <c r="ZT62" s="59"/>
      <c r="ZU62" s="59"/>
      <c r="ZV62" s="59"/>
      <c r="ZW62" s="59"/>
      <c r="ZX62" s="59"/>
      <c r="ZY62" s="59"/>
      <c r="ZZ62" s="59"/>
      <c r="AAA62" s="59"/>
      <c r="AAB62" s="59"/>
      <c r="AAC62" s="59"/>
      <c r="AAD62" s="59"/>
      <c r="AAE62" s="59"/>
      <c r="AAF62" s="59"/>
      <c r="AAG62" s="59"/>
      <c r="AAH62" s="59"/>
      <c r="AAI62" s="59"/>
      <c r="AAJ62" s="59"/>
      <c r="AAK62" s="59"/>
      <c r="AAL62" s="59"/>
      <c r="AAM62" s="59"/>
      <c r="AAN62" s="59"/>
      <c r="AAO62" s="59"/>
      <c r="AAP62" s="59"/>
      <c r="AAQ62" s="59"/>
      <c r="AAR62" s="59"/>
      <c r="AAS62" s="59"/>
      <c r="AAT62" s="59"/>
      <c r="AAU62" s="59"/>
      <c r="AAV62" s="59"/>
      <c r="AAW62" s="59"/>
      <c r="AAX62" s="59"/>
      <c r="AAY62" s="59"/>
      <c r="AAZ62" s="59"/>
      <c r="ABA62" s="59"/>
      <c r="ABB62" s="59"/>
      <c r="ABC62" s="59"/>
      <c r="ABD62" s="59"/>
      <c r="ABE62" s="59"/>
      <c r="ABF62" s="59"/>
      <c r="ABG62" s="59"/>
      <c r="ABH62" s="59"/>
      <c r="ABI62" s="59"/>
      <c r="ABJ62" s="59"/>
      <c r="ABK62" s="59"/>
      <c r="ABL62" s="59"/>
      <c r="ABM62" s="59"/>
      <c r="ABN62" s="59"/>
      <c r="ABO62" s="59"/>
      <c r="ABP62" s="59"/>
      <c r="ABQ62" s="59"/>
      <c r="ABR62" s="59"/>
      <c r="ABS62" s="59"/>
      <c r="ABT62" s="59"/>
      <c r="ABU62" s="59"/>
      <c r="ABV62" s="59"/>
      <c r="ABW62" s="59"/>
      <c r="ABX62" s="59"/>
      <c r="ABY62" s="59"/>
      <c r="ABZ62" s="59"/>
      <c r="ACA62" s="59"/>
      <c r="ACB62" s="59"/>
      <c r="ACC62" s="59"/>
      <c r="ACD62" s="59"/>
      <c r="ACE62" s="59"/>
      <c r="ACF62" s="59"/>
      <c r="ACG62" s="59"/>
      <c r="ACH62" s="59"/>
      <c r="ACI62" s="59"/>
      <c r="ACJ62" s="59"/>
      <c r="ACK62" s="59"/>
      <c r="ACL62" s="59"/>
      <c r="ACM62" s="59"/>
      <c r="ACN62" s="59"/>
      <c r="ACO62" s="59"/>
      <c r="ACP62" s="59"/>
      <c r="ACQ62" s="59"/>
      <c r="ACR62" s="59"/>
      <c r="ACS62" s="59"/>
      <c r="ACT62" s="59"/>
      <c r="ACU62" s="59"/>
      <c r="ACV62" s="59"/>
      <c r="ACW62" s="59"/>
      <c r="ACX62" s="59"/>
      <c r="ACY62" s="59"/>
      <c r="ACZ62" s="59"/>
      <c r="ADA62" s="59"/>
      <c r="ADB62" s="59"/>
      <c r="ADC62" s="59"/>
      <c r="ADD62" s="59"/>
      <c r="ADE62" s="59"/>
      <c r="ADF62" s="59"/>
      <c r="ADG62" s="59"/>
      <c r="ADH62" s="59"/>
      <c r="ADI62" s="59"/>
      <c r="ADJ62" s="59"/>
      <c r="ADK62" s="59"/>
      <c r="ADL62" s="59"/>
      <c r="ADM62" s="59"/>
      <c r="ADN62" s="59"/>
      <c r="ADO62" s="59"/>
      <c r="ADP62" s="59"/>
      <c r="ADQ62" s="59"/>
      <c r="ADR62" s="59"/>
      <c r="ADS62" s="59"/>
      <c r="ADT62" s="59"/>
      <c r="ADU62" s="59"/>
      <c r="ADV62" s="59"/>
      <c r="ADW62" s="59"/>
      <c r="ADX62" s="59"/>
      <c r="ADY62" s="59"/>
      <c r="ADZ62" s="59"/>
      <c r="AEA62" s="59"/>
      <c r="AEB62" s="59"/>
      <c r="AEC62" s="59"/>
      <c r="AED62" s="59"/>
      <c r="AEE62" s="59"/>
      <c r="AEF62" s="59"/>
      <c r="AEG62" s="59"/>
      <c r="AEH62" s="59"/>
      <c r="AEI62" s="59"/>
      <c r="AEJ62" s="59"/>
      <c r="AEK62" s="59"/>
      <c r="AEL62" s="59"/>
      <c r="AEM62" s="59"/>
      <c r="AEN62" s="59"/>
      <c r="AEO62" s="59"/>
      <c r="AEP62" s="59"/>
      <c r="AEQ62" s="59"/>
      <c r="AER62" s="59"/>
      <c r="AES62" s="59"/>
      <c r="AET62" s="59"/>
      <c r="AEU62" s="59"/>
      <c r="AEV62" s="59"/>
      <c r="AEW62" s="59"/>
      <c r="AEX62" s="59"/>
      <c r="AEY62" s="59"/>
      <c r="AEZ62" s="59"/>
      <c r="AFA62" s="59"/>
      <c r="AFB62" s="59"/>
      <c r="AFC62" s="59"/>
      <c r="AFD62" s="59"/>
      <c r="AFE62" s="59"/>
      <c r="AFF62" s="59"/>
      <c r="AFG62" s="59"/>
      <c r="AFH62" s="59"/>
      <c r="AFI62" s="59"/>
      <c r="AFJ62" s="59"/>
      <c r="AFK62" s="59"/>
      <c r="AFL62" s="59"/>
      <c r="AFM62" s="59"/>
      <c r="AFN62" s="59"/>
      <c r="AFO62" s="59"/>
      <c r="AFP62" s="59"/>
      <c r="AFQ62" s="59"/>
      <c r="AFR62" s="59"/>
      <c r="AFS62" s="59"/>
      <c r="AFT62" s="59"/>
      <c r="AFU62" s="59"/>
      <c r="AFV62" s="59"/>
      <c r="AFW62" s="59"/>
      <c r="AFX62" s="59"/>
      <c r="AFY62" s="59"/>
      <c r="AFZ62" s="59"/>
      <c r="AGA62" s="59"/>
      <c r="AGB62" s="59"/>
      <c r="AGC62" s="59"/>
      <c r="AGD62" s="59"/>
      <c r="AGE62" s="59"/>
      <c r="AGF62" s="59"/>
      <c r="AGG62" s="59"/>
      <c r="AGH62" s="59"/>
      <c r="AGI62" s="59"/>
      <c r="AGJ62" s="59"/>
      <c r="AGK62" s="59"/>
      <c r="AGL62" s="59"/>
      <c r="AGM62" s="59"/>
      <c r="AGN62" s="59"/>
      <c r="AGO62" s="59"/>
      <c r="AGP62" s="59"/>
      <c r="AGQ62" s="59"/>
      <c r="AGR62" s="59"/>
      <c r="AGS62" s="59"/>
      <c r="AGT62" s="59"/>
      <c r="AGU62" s="59"/>
      <c r="AGV62" s="59"/>
      <c r="AGW62" s="59"/>
      <c r="AGX62" s="59"/>
      <c r="AGY62" s="59"/>
      <c r="AGZ62" s="59"/>
      <c r="AHA62" s="59"/>
      <c r="AHB62" s="59"/>
      <c r="AHC62" s="59"/>
      <c r="AHD62" s="59"/>
      <c r="AHE62" s="59"/>
      <c r="AHF62" s="59"/>
      <c r="AHG62" s="59"/>
      <c r="AHH62" s="59"/>
      <c r="AHI62" s="59"/>
      <c r="AHJ62" s="59"/>
      <c r="AHK62" s="59"/>
      <c r="AHL62" s="59"/>
      <c r="AHM62" s="59"/>
      <c r="AHN62" s="59"/>
      <c r="AHO62" s="59"/>
      <c r="AHP62" s="59"/>
      <c r="AHQ62" s="59"/>
      <c r="AHR62" s="59"/>
      <c r="AHS62" s="59"/>
      <c r="AHT62" s="59"/>
      <c r="AHU62" s="59"/>
      <c r="AHV62" s="59"/>
      <c r="AHW62" s="59"/>
      <c r="AHX62" s="59"/>
      <c r="AHY62" s="59"/>
      <c r="AHZ62" s="59"/>
      <c r="AIA62" s="59"/>
      <c r="AIB62" s="59"/>
      <c r="AIC62" s="59"/>
      <c r="AID62" s="59"/>
      <c r="AIE62" s="59"/>
      <c r="AIF62" s="59"/>
      <c r="AIG62" s="59"/>
      <c r="AIH62" s="59"/>
      <c r="AII62" s="59"/>
      <c r="AIJ62" s="59"/>
      <c r="AIK62" s="59"/>
      <c r="AIL62" s="59"/>
      <c r="AIM62" s="59"/>
      <c r="AIN62" s="59"/>
      <c r="AIO62" s="59"/>
      <c r="AIP62" s="59"/>
      <c r="AIQ62" s="59"/>
      <c r="AIR62" s="59"/>
      <c r="AIS62" s="59"/>
      <c r="AIT62" s="59"/>
      <c r="AIU62" s="59"/>
      <c r="AIV62" s="59"/>
      <c r="AIW62" s="59"/>
      <c r="AIX62" s="59"/>
      <c r="AIY62" s="59"/>
      <c r="AIZ62" s="59"/>
      <c r="AJA62" s="59"/>
      <c r="AJB62" s="59"/>
      <c r="AJC62" s="59"/>
      <c r="AJD62" s="59"/>
      <c r="AJE62" s="59"/>
      <c r="AJF62" s="59"/>
      <c r="AJG62" s="59"/>
      <c r="AJH62" s="59"/>
      <c r="AJI62" s="59"/>
      <c r="AJJ62" s="59"/>
      <c r="AJK62" s="59"/>
      <c r="AJL62" s="59"/>
      <c r="AJM62" s="59"/>
      <c r="AJN62" s="59"/>
      <c r="AJO62" s="59"/>
      <c r="AJP62" s="59"/>
      <c r="AJQ62" s="59"/>
      <c r="AJR62" s="59"/>
      <c r="AJS62" s="59"/>
      <c r="AJT62" s="59"/>
      <c r="AJU62" s="59"/>
      <c r="AJV62" s="59"/>
      <c r="AJW62" s="59"/>
      <c r="AJX62" s="59"/>
      <c r="AJY62" s="59"/>
      <c r="AJZ62" s="59"/>
      <c r="AKA62" s="59"/>
      <c r="AKB62" s="59"/>
      <c r="AKC62" s="59"/>
      <c r="AKD62" s="59"/>
      <c r="AKE62" s="59"/>
      <c r="AKF62" s="59"/>
      <c r="AKG62" s="59"/>
      <c r="AKH62" s="59"/>
      <c r="AKI62" s="59"/>
      <c r="AKJ62" s="59"/>
      <c r="AKK62" s="59"/>
      <c r="AKL62" s="59"/>
      <c r="AKM62" s="59"/>
      <c r="AKN62" s="59"/>
      <c r="AKO62" s="59"/>
      <c r="AKP62" s="59"/>
      <c r="AKQ62" s="59"/>
      <c r="AKR62" s="59"/>
      <c r="AKS62" s="59"/>
      <c r="AKT62" s="59"/>
      <c r="AKU62" s="59"/>
      <c r="AKV62" s="59"/>
      <c r="AKW62" s="59"/>
      <c r="AKX62" s="59"/>
      <c r="AKY62" s="59"/>
      <c r="AKZ62" s="59"/>
      <c r="ALA62" s="59"/>
      <c r="ALB62" s="59"/>
      <c r="ALC62" s="59"/>
      <c r="ALD62" s="59"/>
      <c r="ALE62" s="59"/>
      <c r="ALF62" s="59"/>
      <c r="ALG62" s="59"/>
      <c r="ALH62" s="59"/>
      <c r="ALI62" s="59"/>
      <c r="ALJ62" s="59"/>
      <c r="ALK62" s="59"/>
      <c r="ALL62" s="59"/>
      <c r="ALM62" s="59"/>
      <c r="ALN62" s="59"/>
      <c r="ALO62" s="59"/>
      <c r="ALP62" s="59"/>
      <c r="ALQ62" s="59"/>
      <c r="ALR62" s="59"/>
      <c r="ALS62" s="59"/>
      <c r="ALT62" s="59"/>
      <c r="ALU62" s="59"/>
      <c r="ALV62" s="59"/>
      <c r="ALW62" s="59"/>
      <c r="ALX62" s="59"/>
      <c r="ALY62" s="59"/>
      <c r="ALZ62" s="59"/>
      <c r="AMA62" s="59"/>
      <c r="AMB62" s="59"/>
      <c r="AMC62" s="59"/>
      <c r="AMD62" s="59"/>
      <c r="AME62" s="59"/>
      <c r="AMF62" s="59"/>
      <c r="AMG62" s="59"/>
      <c r="AMH62" s="59"/>
      <c r="AMI62" s="59"/>
      <c r="AMJ62" s="59"/>
      <c r="AMK62" s="59"/>
      <c r="AML62" s="59"/>
      <c r="AMM62" s="59"/>
      <c r="AMN62" s="59"/>
      <c r="AMO62" s="59"/>
      <c r="AMP62" s="59"/>
      <c r="AMQ62" s="59"/>
      <c r="AMR62" s="59"/>
      <c r="AMS62" s="59"/>
      <c r="AMT62" s="59"/>
      <c r="AMU62" s="59"/>
      <c r="AMV62" s="59"/>
      <c r="AMW62" s="59"/>
      <c r="AMX62" s="59"/>
      <c r="AMY62" s="59"/>
      <c r="AMZ62" s="59"/>
      <c r="ANA62" s="59"/>
      <c r="ANB62" s="59"/>
      <c r="ANC62" s="59"/>
      <c r="AND62" s="59"/>
      <c r="ANE62" s="59"/>
      <c r="ANF62" s="59"/>
      <c r="ANG62" s="59"/>
      <c r="ANH62" s="59"/>
      <c r="ANI62" s="59"/>
      <c r="ANJ62" s="59"/>
      <c r="ANK62" s="59"/>
      <c r="ANL62" s="59"/>
      <c r="ANM62" s="59"/>
      <c r="ANN62" s="59"/>
      <c r="ANO62" s="59"/>
      <c r="ANP62" s="59"/>
      <c r="ANQ62" s="59"/>
      <c r="ANR62" s="59"/>
      <c r="ANS62" s="59"/>
      <c r="ANT62" s="59"/>
      <c r="ANU62" s="59"/>
      <c r="ANV62" s="59"/>
      <c r="ANW62" s="59"/>
      <c r="ANX62" s="59"/>
      <c r="ANY62" s="59"/>
      <c r="ANZ62" s="59"/>
      <c r="AOA62" s="59"/>
      <c r="AOB62" s="59"/>
      <c r="AOC62" s="59"/>
      <c r="AOD62" s="59"/>
      <c r="AOE62" s="59"/>
      <c r="AOF62" s="59"/>
      <c r="AOG62" s="59"/>
      <c r="AOH62" s="59"/>
      <c r="AOI62" s="59"/>
      <c r="AOJ62" s="59"/>
      <c r="AOK62" s="59"/>
      <c r="AOL62" s="59"/>
      <c r="AOM62" s="59"/>
      <c r="AON62" s="59"/>
      <c r="AOO62" s="59"/>
      <c r="AOP62" s="59"/>
      <c r="AOQ62" s="59"/>
      <c r="AOR62" s="59"/>
      <c r="AOS62" s="59"/>
      <c r="AOT62" s="59"/>
      <c r="AOU62" s="59"/>
      <c r="AOV62" s="59"/>
      <c r="AOW62" s="59"/>
      <c r="AOX62" s="59"/>
      <c r="AOY62" s="59"/>
      <c r="AOZ62" s="59"/>
      <c r="APA62" s="59"/>
      <c r="APB62" s="59"/>
      <c r="APC62" s="59"/>
      <c r="APD62" s="59"/>
      <c r="APE62" s="59"/>
      <c r="APF62" s="59"/>
      <c r="APG62" s="59"/>
      <c r="APH62" s="59"/>
      <c r="API62" s="59"/>
      <c r="APJ62" s="59"/>
      <c r="APK62" s="59"/>
      <c r="APL62" s="59"/>
      <c r="APM62" s="59"/>
      <c r="APN62" s="59"/>
      <c r="APO62" s="59"/>
      <c r="APP62" s="59"/>
      <c r="APQ62" s="59"/>
      <c r="APR62" s="59"/>
      <c r="APS62" s="59"/>
      <c r="APT62" s="59"/>
      <c r="APU62" s="59"/>
      <c r="APV62" s="59"/>
      <c r="APW62" s="59"/>
      <c r="APX62" s="59"/>
      <c r="APY62" s="59"/>
      <c r="APZ62" s="59"/>
      <c r="AQA62" s="59"/>
      <c r="AQB62" s="59"/>
      <c r="AQC62" s="59"/>
      <c r="AQD62" s="59"/>
      <c r="AQE62" s="59"/>
      <c r="AQF62" s="59"/>
      <c r="AQG62" s="59"/>
      <c r="AQH62" s="59"/>
      <c r="AQI62" s="59"/>
      <c r="AQJ62" s="59"/>
      <c r="AQK62" s="59"/>
      <c r="AQL62" s="59"/>
      <c r="AQM62" s="59"/>
      <c r="AQN62" s="59"/>
      <c r="AQO62" s="59"/>
      <c r="AQP62" s="59"/>
      <c r="AQQ62" s="59"/>
      <c r="AQR62" s="59"/>
      <c r="AQS62" s="59"/>
      <c r="AQT62" s="59"/>
      <c r="AQU62" s="59"/>
      <c r="AQV62" s="59"/>
      <c r="AQW62" s="59"/>
      <c r="AQX62" s="59"/>
      <c r="AQY62" s="59"/>
      <c r="AQZ62" s="59"/>
      <c r="ARA62" s="59"/>
      <c r="ARB62" s="59"/>
      <c r="ARC62" s="59"/>
      <c r="ARD62" s="59"/>
      <c r="ARE62" s="59"/>
      <c r="ARF62" s="59"/>
      <c r="ARG62" s="59"/>
      <c r="ARH62" s="59"/>
      <c r="ARI62" s="59"/>
      <c r="ARJ62" s="59"/>
      <c r="ARK62" s="59"/>
      <c r="ARL62" s="59"/>
      <c r="ARM62" s="59"/>
      <c r="ARN62" s="59"/>
      <c r="ARO62" s="59"/>
      <c r="ARP62" s="59"/>
      <c r="ARQ62" s="59"/>
      <c r="ARR62" s="59"/>
      <c r="ARS62" s="59"/>
      <c r="ART62" s="59"/>
      <c r="ARU62" s="59"/>
      <c r="ARV62" s="59"/>
      <c r="ARW62" s="59"/>
      <c r="ARX62" s="59"/>
      <c r="ARY62" s="59"/>
      <c r="ARZ62" s="59"/>
      <c r="ASA62" s="59"/>
      <c r="ASB62" s="59"/>
      <c r="ASC62" s="59"/>
      <c r="ASD62" s="59"/>
      <c r="ASE62" s="59"/>
      <c r="ASF62" s="59"/>
      <c r="ASG62" s="59"/>
      <c r="ASH62" s="59"/>
      <c r="ASI62" s="59"/>
      <c r="ASJ62" s="59"/>
      <c r="ASK62" s="59"/>
      <c r="ASL62" s="59"/>
      <c r="ASM62" s="59"/>
      <c r="ASN62" s="59"/>
      <c r="ASO62" s="59"/>
      <c r="ASP62" s="59"/>
      <c r="ASQ62" s="59"/>
      <c r="ASR62" s="59"/>
      <c r="ASS62" s="59"/>
      <c r="AST62" s="59"/>
      <c r="ASU62" s="59"/>
      <c r="ASV62" s="59"/>
      <c r="ASW62" s="59"/>
      <c r="ASX62" s="59"/>
      <c r="ASY62" s="59"/>
      <c r="ASZ62" s="59"/>
      <c r="ATA62" s="59"/>
      <c r="ATB62" s="59"/>
      <c r="ATC62" s="59"/>
      <c r="ATD62" s="59"/>
      <c r="ATE62" s="59"/>
      <c r="ATF62" s="59"/>
      <c r="ATG62" s="59"/>
      <c r="ATH62" s="59"/>
      <c r="ATI62" s="59"/>
      <c r="ATJ62" s="59"/>
      <c r="ATK62" s="59"/>
      <c r="ATL62" s="59"/>
      <c r="ATM62" s="59"/>
      <c r="ATN62" s="59"/>
      <c r="ATO62" s="59"/>
      <c r="ATP62" s="59"/>
      <c r="ATQ62" s="59"/>
      <c r="ATR62" s="59"/>
      <c r="ATS62" s="59"/>
      <c r="ATT62" s="59"/>
      <c r="ATU62" s="59"/>
      <c r="ATV62" s="59"/>
      <c r="ATW62" s="59"/>
      <c r="ATX62" s="59"/>
      <c r="ATY62" s="59"/>
      <c r="ATZ62" s="59"/>
      <c r="AUA62" s="59"/>
      <c r="AUB62" s="59"/>
      <c r="AUC62" s="59"/>
      <c r="AUD62" s="59"/>
      <c r="AUE62" s="59"/>
      <c r="AUF62" s="59"/>
      <c r="AUG62" s="59"/>
      <c r="AUH62" s="59"/>
      <c r="AUI62" s="59"/>
      <c r="AUJ62" s="59"/>
      <c r="AUK62" s="59"/>
      <c r="AUL62" s="59"/>
      <c r="AUM62" s="59"/>
      <c r="AUN62" s="59"/>
      <c r="AUO62" s="59"/>
      <c r="AUP62" s="59"/>
      <c r="AUQ62" s="59"/>
      <c r="AUR62" s="59"/>
      <c r="AUS62" s="59"/>
      <c r="AUT62" s="59"/>
      <c r="AUU62" s="59"/>
      <c r="AUV62" s="59"/>
      <c r="AUW62" s="59"/>
      <c r="AUX62" s="59"/>
      <c r="AUY62" s="59"/>
      <c r="AUZ62" s="59"/>
      <c r="AVA62" s="59"/>
      <c r="AVB62" s="59"/>
      <c r="AVC62" s="59"/>
      <c r="AVD62" s="59"/>
      <c r="AVE62" s="59"/>
      <c r="AVF62" s="59"/>
      <c r="AVG62" s="59"/>
      <c r="AVH62" s="59"/>
      <c r="AVI62" s="59"/>
      <c r="AVJ62" s="59"/>
      <c r="AVK62" s="59"/>
      <c r="AVL62" s="59"/>
      <c r="AVM62" s="59"/>
      <c r="AVN62" s="59"/>
      <c r="AVO62" s="59"/>
      <c r="AVP62" s="59"/>
      <c r="AVQ62" s="59"/>
      <c r="AVR62" s="59"/>
      <c r="AVS62" s="59"/>
      <c r="AVT62" s="59"/>
      <c r="AVU62" s="59"/>
      <c r="AVV62" s="59"/>
      <c r="AVW62" s="59"/>
      <c r="AVX62" s="59"/>
      <c r="AVY62" s="59"/>
      <c r="AVZ62" s="59"/>
      <c r="AWA62" s="59"/>
      <c r="AWB62" s="59"/>
      <c r="AWC62" s="59"/>
      <c r="AWD62" s="59"/>
      <c r="AWE62" s="59"/>
      <c r="AWF62" s="59"/>
      <c r="AWG62" s="59"/>
      <c r="AWH62" s="59"/>
      <c r="AWI62" s="59"/>
      <c r="AWJ62" s="59"/>
      <c r="AWK62" s="59"/>
      <c r="AWL62" s="59"/>
      <c r="AWM62" s="59"/>
      <c r="AWN62" s="59"/>
      <c r="AWO62" s="59"/>
      <c r="AWP62" s="59"/>
      <c r="AWQ62" s="59"/>
      <c r="AWR62" s="59"/>
      <c r="AWS62" s="59"/>
      <c r="AWT62" s="59"/>
      <c r="AWU62" s="59"/>
      <c r="AWV62" s="59"/>
      <c r="AWW62" s="59"/>
      <c r="AWX62" s="59"/>
      <c r="AWY62" s="59"/>
      <c r="AWZ62" s="59"/>
      <c r="AXA62" s="59"/>
      <c r="AXB62" s="59"/>
      <c r="AXC62" s="59"/>
      <c r="AXD62" s="59"/>
      <c r="AXE62" s="59"/>
      <c r="AXF62" s="59"/>
      <c r="AXG62" s="59"/>
      <c r="AXH62" s="59"/>
      <c r="AXI62" s="59"/>
      <c r="AXJ62" s="59"/>
      <c r="AXK62" s="59"/>
      <c r="AXL62" s="59"/>
      <c r="AXM62" s="59"/>
      <c r="AXN62" s="59"/>
      <c r="AXO62" s="59"/>
      <c r="AXP62" s="59"/>
      <c r="AXQ62" s="59"/>
      <c r="AXR62" s="59"/>
      <c r="AXS62" s="59"/>
      <c r="AXT62" s="59"/>
      <c r="AXU62" s="59"/>
      <c r="AXV62" s="59"/>
      <c r="AXW62" s="59"/>
      <c r="AXX62" s="59"/>
      <c r="AXY62" s="59"/>
      <c r="AXZ62" s="59"/>
      <c r="AYA62" s="59"/>
      <c r="AYB62" s="59"/>
      <c r="AYC62" s="59"/>
      <c r="AYD62" s="59"/>
      <c r="AYE62" s="59"/>
      <c r="AYF62" s="59"/>
      <c r="AYG62" s="59"/>
      <c r="AYH62" s="59"/>
      <c r="AYI62" s="59"/>
      <c r="AYJ62" s="59"/>
      <c r="AYK62" s="59"/>
      <c r="AYL62" s="59"/>
      <c r="AYM62" s="59"/>
      <c r="AYN62" s="59"/>
      <c r="AYO62" s="59"/>
      <c r="AYP62" s="59"/>
      <c r="AYQ62" s="59"/>
      <c r="AYR62" s="59"/>
      <c r="AYS62" s="59"/>
      <c r="AYT62" s="59"/>
      <c r="AYU62" s="59"/>
      <c r="AYV62" s="59"/>
      <c r="AYW62" s="59"/>
      <c r="AYX62" s="59"/>
      <c r="AYY62" s="59"/>
      <c r="AYZ62" s="59"/>
      <c r="AZA62" s="59"/>
      <c r="AZB62" s="59"/>
      <c r="AZC62" s="59"/>
      <c r="AZD62" s="59"/>
      <c r="AZE62" s="59"/>
      <c r="AZF62" s="59"/>
      <c r="AZG62" s="59"/>
      <c r="AZH62" s="59"/>
      <c r="AZI62" s="59"/>
      <c r="AZJ62" s="59"/>
      <c r="AZK62" s="59"/>
      <c r="AZL62" s="59"/>
      <c r="AZM62" s="59"/>
      <c r="AZN62" s="59"/>
      <c r="AZO62" s="59"/>
      <c r="AZP62" s="59"/>
      <c r="AZQ62" s="59"/>
      <c r="AZR62" s="59"/>
      <c r="AZS62" s="59"/>
      <c r="AZT62" s="59"/>
      <c r="AZU62" s="59"/>
      <c r="AZV62" s="59"/>
      <c r="AZW62" s="59"/>
      <c r="AZX62" s="59"/>
      <c r="AZY62" s="59"/>
      <c r="AZZ62" s="59"/>
      <c r="BAA62" s="59"/>
      <c r="BAB62" s="59"/>
      <c r="BAC62" s="59"/>
      <c r="BAD62" s="59"/>
      <c r="BAE62" s="59"/>
      <c r="BAF62" s="59"/>
      <c r="BAG62" s="59"/>
      <c r="BAH62" s="59"/>
      <c r="BAI62" s="59"/>
      <c r="BAJ62" s="59"/>
      <c r="BAK62" s="59"/>
      <c r="BAL62" s="59"/>
      <c r="BAM62" s="59"/>
      <c r="BAN62" s="59"/>
      <c r="BAO62" s="59"/>
      <c r="BAP62" s="59"/>
      <c r="BAQ62" s="59"/>
      <c r="BAR62" s="59"/>
      <c r="BAS62" s="59"/>
      <c r="BAT62" s="59"/>
      <c r="BAU62" s="59"/>
      <c r="BAV62" s="59"/>
      <c r="BAW62" s="59"/>
      <c r="BAX62" s="59"/>
      <c r="BAY62" s="59"/>
      <c r="BAZ62" s="59"/>
      <c r="BBA62" s="59"/>
      <c r="BBB62" s="59"/>
      <c r="BBC62" s="59"/>
      <c r="BBD62" s="59"/>
      <c r="BBE62" s="59"/>
      <c r="BBF62" s="59"/>
      <c r="BBG62" s="59"/>
      <c r="BBH62" s="59"/>
      <c r="BBI62" s="59"/>
      <c r="BBJ62" s="59"/>
      <c r="BBK62" s="59"/>
      <c r="BBL62" s="59"/>
      <c r="BBM62" s="59"/>
      <c r="BBN62" s="59"/>
      <c r="BBO62" s="59"/>
      <c r="BBP62" s="59"/>
      <c r="BBQ62" s="59"/>
      <c r="BBR62" s="59"/>
      <c r="BBS62" s="59"/>
      <c r="BBT62" s="59"/>
      <c r="BBU62" s="59"/>
      <c r="BBV62" s="59"/>
      <c r="BBW62" s="59"/>
      <c r="BBX62" s="59"/>
      <c r="BBY62" s="59"/>
      <c r="BBZ62" s="59"/>
      <c r="BCA62" s="59"/>
      <c r="BCB62" s="59"/>
      <c r="BCC62" s="59"/>
      <c r="BCD62" s="59"/>
      <c r="BCE62" s="59"/>
      <c r="BCF62" s="59"/>
      <c r="BCG62" s="59"/>
      <c r="BCH62" s="59"/>
      <c r="BCI62" s="59"/>
      <c r="BCJ62" s="59"/>
      <c r="BCK62" s="59"/>
      <c r="BCL62" s="59"/>
      <c r="BCM62" s="59"/>
      <c r="BCN62" s="59"/>
      <c r="BCO62" s="59"/>
      <c r="BCP62" s="59"/>
      <c r="BCQ62" s="59"/>
      <c r="BCR62" s="59"/>
      <c r="BCS62" s="59"/>
      <c r="BCT62" s="59"/>
      <c r="BCU62" s="59"/>
      <c r="BCV62" s="59"/>
      <c r="BCW62" s="59"/>
      <c r="BCX62" s="59"/>
      <c r="BCY62" s="59"/>
      <c r="BCZ62" s="59"/>
      <c r="BDA62" s="59"/>
      <c r="BDB62" s="59"/>
      <c r="BDC62" s="59"/>
      <c r="BDD62" s="59"/>
      <c r="BDE62" s="59"/>
      <c r="BDF62" s="59"/>
      <c r="BDG62" s="59"/>
      <c r="BDH62" s="59"/>
      <c r="BDI62" s="59"/>
      <c r="BDJ62" s="59"/>
      <c r="BDK62" s="59"/>
      <c r="BDL62" s="59"/>
      <c r="BDM62" s="59"/>
      <c r="BDN62" s="59"/>
      <c r="BDO62" s="59"/>
      <c r="BDP62" s="59"/>
      <c r="BDQ62" s="59"/>
      <c r="BDR62" s="59"/>
      <c r="BDS62" s="59"/>
      <c r="BDT62" s="59"/>
      <c r="BDU62" s="59"/>
      <c r="BDV62" s="59"/>
      <c r="BDW62" s="59"/>
      <c r="BDX62" s="59"/>
      <c r="BDY62" s="59"/>
      <c r="BDZ62" s="59"/>
      <c r="BEA62" s="59"/>
      <c r="BEB62" s="59"/>
      <c r="BEC62" s="59"/>
      <c r="BED62" s="59"/>
      <c r="BEE62" s="59"/>
      <c r="BEF62" s="59"/>
      <c r="BEG62" s="59"/>
      <c r="BEH62" s="59"/>
      <c r="BEI62" s="59"/>
      <c r="BEJ62" s="59"/>
      <c r="BEK62" s="59"/>
      <c r="BEL62" s="59"/>
      <c r="BEM62" s="59"/>
      <c r="BEN62" s="59"/>
      <c r="BEO62" s="59"/>
      <c r="BEP62" s="59"/>
      <c r="BEQ62" s="59"/>
      <c r="BER62" s="59"/>
      <c r="BES62" s="59"/>
      <c r="BET62" s="59"/>
      <c r="BEU62" s="59"/>
      <c r="BEV62" s="59"/>
      <c r="BEW62" s="59"/>
      <c r="BEX62" s="59"/>
      <c r="BEY62" s="59"/>
      <c r="BEZ62" s="59"/>
      <c r="BFA62" s="59"/>
      <c r="BFB62" s="59"/>
      <c r="BFC62" s="59"/>
      <c r="BFD62" s="59"/>
      <c r="BFE62" s="59"/>
      <c r="BFF62" s="59"/>
      <c r="BFG62" s="59"/>
      <c r="BFH62" s="59"/>
      <c r="BFI62" s="59"/>
      <c r="BFJ62" s="59"/>
      <c r="BFK62" s="59"/>
      <c r="BFL62" s="59"/>
      <c r="BFM62" s="59"/>
      <c r="BFN62" s="59"/>
      <c r="BFO62" s="59"/>
      <c r="BFP62" s="59"/>
      <c r="BFQ62" s="59"/>
      <c r="BFR62" s="59"/>
      <c r="BFS62" s="59"/>
      <c r="BFT62" s="59"/>
      <c r="BFU62" s="59"/>
      <c r="BFV62" s="59"/>
      <c r="BFW62" s="59"/>
      <c r="BFX62" s="59"/>
      <c r="BFY62" s="59"/>
      <c r="BFZ62" s="59"/>
      <c r="BGA62" s="59"/>
      <c r="BGB62" s="59"/>
      <c r="BGC62" s="59"/>
      <c r="BGD62" s="59"/>
      <c r="BGE62" s="59"/>
      <c r="BGF62" s="59"/>
      <c r="BGG62" s="59"/>
      <c r="BGH62" s="59"/>
      <c r="BGI62" s="59"/>
      <c r="BGJ62" s="59"/>
      <c r="BGK62" s="59"/>
      <c r="BGL62" s="59"/>
      <c r="BGM62" s="59"/>
      <c r="BGN62" s="59"/>
      <c r="BGO62" s="59"/>
      <c r="BGP62" s="59"/>
      <c r="BGQ62" s="59"/>
      <c r="BGR62" s="59"/>
      <c r="BGS62" s="59"/>
      <c r="BGT62" s="59"/>
      <c r="BGU62" s="59"/>
      <c r="BGV62" s="59"/>
      <c r="BGW62" s="59"/>
      <c r="BGX62" s="59"/>
      <c r="BGY62" s="59"/>
      <c r="BGZ62" s="59"/>
      <c r="BHA62" s="59"/>
      <c r="BHB62" s="59"/>
      <c r="BHC62" s="59"/>
      <c r="BHD62" s="59"/>
      <c r="BHE62" s="59"/>
      <c r="BHF62" s="59"/>
      <c r="BHG62" s="59"/>
      <c r="BHH62" s="59"/>
      <c r="BHI62" s="59"/>
      <c r="BHJ62" s="59"/>
      <c r="BHK62" s="59"/>
      <c r="BHL62" s="59"/>
      <c r="BHM62" s="59"/>
      <c r="BHN62" s="59"/>
      <c r="BHO62" s="59"/>
      <c r="BHP62" s="59"/>
      <c r="BHQ62" s="59"/>
      <c r="BHR62" s="59"/>
      <c r="BHS62" s="59"/>
      <c r="BHT62" s="59"/>
      <c r="BHU62" s="59"/>
      <c r="BHV62" s="59"/>
      <c r="BHW62" s="59"/>
      <c r="BHX62" s="59"/>
      <c r="BHY62" s="59"/>
      <c r="BHZ62" s="59"/>
      <c r="BIA62" s="59"/>
      <c r="BIB62" s="59"/>
      <c r="BIC62" s="59"/>
      <c r="BID62" s="59"/>
      <c r="BIE62" s="59"/>
      <c r="BIF62" s="59"/>
      <c r="BIG62" s="59"/>
      <c r="BIH62" s="59"/>
      <c r="BII62" s="59"/>
      <c r="BIJ62" s="59"/>
      <c r="BIK62" s="59"/>
      <c r="BIL62" s="59"/>
      <c r="BIM62" s="59"/>
      <c r="BIN62" s="59"/>
      <c r="BIO62" s="59"/>
      <c r="BIP62" s="59"/>
      <c r="BIQ62" s="59"/>
      <c r="BIR62" s="59"/>
      <c r="BIS62" s="59"/>
      <c r="BIT62" s="59"/>
      <c r="BIU62" s="59"/>
      <c r="BIV62" s="59"/>
      <c r="BIW62" s="59"/>
      <c r="BIX62" s="59"/>
      <c r="BIY62" s="59"/>
      <c r="BIZ62" s="59"/>
      <c r="BJA62" s="59"/>
      <c r="BJB62" s="59"/>
      <c r="BJC62" s="59"/>
      <c r="BJD62" s="59"/>
      <c r="BJE62" s="59"/>
      <c r="BJF62" s="59"/>
      <c r="BJG62" s="59"/>
      <c r="BJH62" s="59"/>
      <c r="BJI62" s="59"/>
      <c r="BJJ62" s="59"/>
      <c r="BJK62" s="59"/>
      <c r="BJL62" s="59"/>
      <c r="BJM62" s="59"/>
      <c r="BJN62" s="59"/>
      <c r="BJO62" s="59"/>
      <c r="BJP62" s="59"/>
      <c r="BJQ62" s="59"/>
      <c r="BJR62" s="59"/>
      <c r="BJS62" s="59"/>
      <c r="BJT62" s="59"/>
      <c r="BJU62" s="59"/>
      <c r="BJV62" s="59"/>
      <c r="BJW62" s="59"/>
      <c r="BJX62" s="59"/>
      <c r="BJY62" s="59"/>
      <c r="BJZ62" s="59"/>
      <c r="BKA62" s="59"/>
      <c r="BKB62" s="59"/>
      <c r="BKC62" s="59"/>
      <c r="BKD62" s="59"/>
      <c r="BKE62" s="59"/>
      <c r="BKF62" s="59"/>
      <c r="BKG62" s="59"/>
      <c r="BKH62" s="59"/>
      <c r="BKI62" s="59"/>
      <c r="BKJ62" s="59"/>
      <c r="BKK62" s="59"/>
      <c r="BKL62" s="59"/>
      <c r="BKM62" s="59"/>
      <c r="BKN62" s="59"/>
      <c r="BKO62" s="59"/>
      <c r="BKP62" s="59"/>
      <c r="BKQ62" s="59"/>
      <c r="BKR62" s="59"/>
      <c r="BKS62" s="59"/>
      <c r="BKT62" s="59"/>
      <c r="BKU62" s="59"/>
      <c r="BKV62" s="59"/>
      <c r="BKW62" s="59"/>
      <c r="BKX62" s="59"/>
      <c r="BKY62" s="59"/>
      <c r="BKZ62" s="59"/>
      <c r="BLA62" s="59"/>
      <c r="BLB62" s="59"/>
      <c r="BLC62" s="59"/>
      <c r="BLD62" s="59"/>
      <c r="BLE62" s="59"/>
      <c r="BLF62" s="59"/>
      <c r="BLG62" s="59"/>
      <c r="BLH62" s="59"/>
      <c r="BLI62" s="59"/>
      <c r="BLJ62" s="59"/>
      <c r="BLK62" s="59"/>
      <c r="BLL62" s="59"/>
      <c r="BLM62" s="59"/>
      <c r="BLN62" s="59"/>
      <c r="BLO62" s="59"/>
      <c r="BLP62" s="59"/>
      <c r="BLQ62" s="59"/>
      <c r="BLR62" s="59"/>
      <c r="BLS62" s="59"/>
      <c r="BLT62" s="59"/>
      <c r="BLU62" s="59"/>
      <c r="BLV62" s="59"/>
      <c r="BLW62" s="59"/>
      <c r="BLX62" s="59"/>
      <c r="BLY62" s="59"/>
      <c r="BLZ62" s="59"/>
      <c r="BMA62" s="59"/>
      <c r="BMB62" s="59"/>
      <c r="BMC62" s="59"/>
      <c r="BMD62" s="59"/>
      <c r="BME62" s="59"/>
      <c r="BMF62" s="59"/>
      <c r="BMG62" s="59"/>
      <c r="BMH62" s="59"/>
      <c r="BMI62" s="59"/>
      <c r="BMJ62" s="59"/>
      <c r="BMK62" s="59"/>
      <c r="BML62" s="59"/>
      <c r="BMM62" s="59"/>
      <c r="BMN62" s="59"/>
      <c r="BMO62" s="59"/>
      <c r="BMP62" s="59"/>
      <c r="BMQ62" s="59"/>
      <c r="BMR62" s="59"/>
      <c r="BMS62" s="59"/>
      <c r="BMT62" s="59"/>
      <c r="BMU62" s="59"/>
      <c r="BMV62" s="59"/>
      <c r="BMW62" s="59"/>
      <c r="BMX62" s="59"/>
      <c r="BMY62" s="59"/>
      <c r="BMZ62" s="59"/>
      <c r="BNA62" s="59"/>
      <c r="BNB62" s="59"/>
      <c r="BNC62" s="59"/>
      <c r="BND62" s="59"/>
      <c r="BNE62" s="59"/>
      <c r="BNF62" s="59"/>
      <c r="BNG62" s="59"/>
      <c r="BNH62" s="59"/>
      <c r="BNI62" s="59"/>
      <c r="BNJ62" s="59"/>
      <c r="BNK62" s="59"/>
      <c r="BNL62" s="59"/>
      <c r="BNM62" s="59"/>
      <c r="BNN62" s="59"/>
      <c r="BNO62" s="59"/>
      <c r="BNP62" s="59"/>
      <c r="BNQ62" s="59"/>
      <c r="BNR62" s="59"/>
      <c r="BNS62" s="59"/>
      <c r="BNT62" s="59"/>
      <c r="BNU62" s="59"/>
      <c r="BNV62" s="59"/>
      <c r="BNW62" s="59"/>
      <c r="BNX62" s="59"/>
      <c r="BNY62" s="59"/>
      <c r="BNZ62" s="59"/>
      <c r="BOA62" s="59"/>
      <c r="BOB62" s="59"/>
      <c r="BOC62" s="59"/>
      <c r="BOD62" s="59"/>
      <c r="BOE62" s="59"/>
      <c r="BOF62" s="59"/>
      <c r="BOG62" s="59"/>
      <c r="BOH62" s="59"/>
      <c r="BOI62" s="59"/>
      <c r="BOJ62" s="59"/>
      <c r="BOK62" s="59"/>
      <c r="BOL62" s="59"/>
      <c r="BOM62" s="59"/>
      <c r="BON62" s="59"/>
      <c r="BOO62" s="59"/>
      <c r="BOP62" s="59"/>
      <c r="BOQ62" s="59"/>
      <c r="BOR62" s="59"/>
      <c r="BOS62" s="59"/>
      <c r="BOT62" s="59"/>
      <c r="BOU62" s="59"/>
      <c r="BOV62" s="59"/>
      <c r="BOW62" s="59"/>
      <c r="BOX62" s="59"/>
      <c r="BOY62" s="59"/>
      <c r="BOZ62" s="59"/>
      <c r="BPA62" s="59"/>
      <c r="BPB62" s="59"/>
      <c r="BPC62" s="59"/>
      <c r="BPD62" s="59"/>
      <c r="BPE62" s="59"/>
      <c r="BPF62" s="59"/>
      <c r="BPG62" s="59"/>
      <c r="BPH62" s="59"/>
      <c r="BPI62" s="59"/>
      <c r="BPJ62" s="59"/>
      <c r="BPK62" s="59"/>
      <c r="BPL62" s="59"/>
      <c r="BPM62" s="59"/>
      <c r="BPN62" s="59"/>
      <c r="BPO62" s="59"/>
      <c r="BPP62" s="59"/>
      <c r="BPQ62" s="59"/>
      <c r="BPR62" s="59"/>
      <c r="BPS62" s="59"/>
      <c r="BPT62" s="59"/>
      <c r="BPU62" s="59"/>
      <c r="BPV62" s="59"/>
      <c r="BPW62" s="59"/>
      <c r="BPX62" s="59"/>
      <c r="BPY62" s="59"/>
      <c r="BPZ62" s="59"/>
      <c r="BQA62" s="59"/>
      <c r="BQB62" s="59"/>
      <c r="BQC62" s="59"/>
      <c r="BQD62" s="59"/>
      <c r="BQE62" s="59"/>
      <c r="BQF62" s="59"/>
      <c r="BQG62" s="59"/>
      <c r="BQH62" s="59"/>
      <c r="BQI62" s="59"/>
      <c r="BQJ62" s="59"/>
      <c r="BQK62" s="59"/>
      <c r="BQL62" s="59"/>
      <c r="BQM62" s="59"/>
      <c r="BQN62" s="59"/>
      <c r="BQO62" s="59"/>
      <c r="BQP62" s="59"/>
      <c r="BQQ62" s="59"/>
      <c r="BQR62" s="59"/>
      <c r="BQS62" s="59"/>
      <c r="BQT62" s="59"/>
      <c r="BQU62" s="59"/>
      <c r="BQV62" s="59"/>
      <c r="BQW62" s="59"/>
      <c r="BQX62" s="59"/>
      <c r="BQY62" s="59"/>
      <c r="BQZ62" s="59"/>
      <c r="BRA62" s="59"/>
      <c r="BRB62" s="59"/>
      <c r="BRC62" s="59"/>
      <c r="BRD62" s="59"/>
      <c r="BRE62" s="59"/>
      <c r="BRF62" s="59"/>
      <c r="BRG62" s="59"/>
      <c r="BRH62" s="59"/>
      <c r="BRI62" s="59"/>
      <c r="BRJ62" s="59"/>
      <c r="BRK62" s="59"/>
      <c r="BRL62" s="59"/>
      <c r="BRM62" s="59"/>
      <c r="BRN62" s="59"/>
      <c r="BRO62" s="59"/>
      <c r="BRP62" s="59"/>
      <c r="BRQ62" s="59"/>
      <c r="BRR62" s="59"/>
      <c r="BRS62" s="59"/>
      <c r="BRT62" s="59"/>
      <c r="BRU62" s="59"/>
      <c r="BRV62" s="59"/>
      <c r="BRW62" s="59"/>
      <c r="BRX62" s="59"/>
      <c r="BRY62" s="59"/>
      <c r="BRZ62" s="59"/>
      <c r="BSA62" s="59"/>
      <c r="BSB62" s="59"/>
      <c r="BSC62" s="59"/>
      <c r="BSD62" s="59"/>
      <c r="BSE62" s="59"/>
      <c r="BSF62" s="59"/>
      <c r="BSG62" s="59"/>
      <c r="BSH62" s="59"/>
      <c r="BSI62" s="59"/>
      <c r="BSJ62" s="59"/>
      <c r="BSK62" s="59"/>
      <c r="BSL62" s="59"/>
      <c r="BSM62" s="59"/>
      <c r="BSN62" s="59"/>
      <c r="BSO62" s="59"/>
      <c r="BSP62" s="59"/>
      <c r="BSQ62" s="59"/>
      <c r="BSR62" s="59"/>
      <c r="BSS62" s="59"/>
      <c r="BST62" s="59"/>
      <c r="BSU62" s="59"/>
      <c r="BSV62" s="59"/>
      <c r="BSW62" s="59"/>
      <c r="BSX62" s="59"/>
      <c r="BSY62" s="59"/>
      <c r="BSZ62" s="59"/>
      <c r="BTA62" s="59"/>
      <c r="BTB62" s="59"/>
      <c r="BTC62" s="59"/>
      <c r="BTD62" s="59"/>
      <c r="BTE62" s="59"/>
      <c r="BTF62" s="59"/>
      <c r="BTG62" s="59"/>
      <c r="BTH62" s="59"/>
      <c r="BTI62" s="59"/>
      <c r="BTJ62" s="59"/>
      <c r="BTK62" s="59"/>
      <c r="BTL62" s="59"/>
      <c r="BTM62" s="59"/>
      <c r="BTN62" s="59"/>
      <c r="BTO62" s="59"/>
      <c r="BTP62" s="59"/>
      <c r="BTQ62" s="59"/>
      <c r="BTR62" s="59"/>
      <c r="BTS62" s="59"/>
      <c r="BTT62" s="59"/>
      <c r="BTU62" s="59"/>
      <c r="BTV62" s="59"/>
      <c r="BTW62" s="59"/>
      <c r="BTX62" s="59"/>
      <c r="BTY62" s="59"/>
      <c r="BTZ62" s="59"/>
      <c r="BUA62" s="59"/>
      <c r="BUB62" s="59"/>
      <c r="BUC62" s="59"/>
      <c r="BUD62" s="59"/>
      <c r="BUE62" s="59"/>
      <c r="BUF62" s="59"/>
      <c r="BUG62" s="59"/>
      <c r="BUH62" s="59"/>
      <c r="BUI62" s="59"/>
      <c r="BUJ62" s="59"/>
      <c r="BUK62" s="59"/>
      <c r="BUL62" s="59"/>
      <c r="BUM62" s="59"/>
      <c r="BUN62" s="59"/>
      <c r="BUO62" s="59"/>
      <c r="BUP62" s="59"/>
      <c r="BUQ62" s="59"/>
      <c r="BUR62" s="59"/>
      <c r="BUS62" s="59"/>
      <c r="BUT62" s="59"/>
      <c r="BUU62" s="59"/>
      <c r="BUV62" s="59"/>
      <c r="BUW62" s="59"/>
      <c r="BUX62" s="59"/>
      <c r="BUY62" s="59"/>
      <c r="BUZ62" s="59"/>
      <c r="BVA62" s="59"/>
      <c r="BVB62" s="59"/>
      <c r="BVC62" s="59"/>
      <c r="BVD62" s="59"/>
      <c r="BVE62" s="59"/>
      <c r="BVF62" s="59"/>
      <c r="BVG62" s="59"/>
      <c r="BVH62" s="59"/>
      <c r="BVI62" s="59"/>
      <c r="BVJ62" s="59"/>
      <c r="BVK62" s="59"/>
      <c r="BVL62" s="59"/>
      <c r="BVM62" s="59"/>
      <c r="BVN62" s="59"/>
      <c r="BVO62" s="59"/>
      <c r="BVP62" s="59"/>
      <c r="BVQ62" s="59"/>
      <c r="BVR62" s="59"/>
      <c r="BVS62" s="59"/>
      <c r="BVT62" s="59"/>
      <c r="BVU62" s="59"/>
      <c r="BVV62" s="59"/>
      <c r="BVW62" s="59"/>
      <c r="BVX62" s="59"/>
      <c r="BVY62" s="59"/>
      <c r="BVZ62" s="59"/>
      <c r="BWA62" s="59"/>
      <c r="BWB62" s="59"/>
      <c r="BWC62" s="59"/>
      <c r="BWD62" s="59"/>
      <c r="BWE62" s="59"/>
      <c r="BWF62" s="59"/>
      <c r="BWG62" s="59"/>
      <c r="BWH62" s="59"/>
      <c r="BWI62" s="59"/>
      <c r="BWJ62" s="59"/>
      <c r="BWK62" s="59"/>
      <c r="BWL62" s="59"/>
      <c r="BWM62" s="59"/>
      <c r="BWN62" s="59"/>
      <c r="BWO62" s="59"/>
      <c r="BWP62" s="59"/>
      <c r="BWQ62" s="59"/>
      <c r="BWR62" s="59"/>
      <c r="BWS62" s="59"/>
      <c r="BWT62" s="59"/>
      <c r="BWU62" s="59"/>
      <c r="BWV62" s="59"/>
      <c r="BWW62" s="59"/>
      <c r="BWX62" s="59"/>
      <c r="BWY62" s="59"/>
      <c r="BWZ62" s="59"/>
      <c r="BXA62" s="59"/>
      <c r="BXB62" s="59"/>
      <c r="BXC62" s="59"/>
      <c r="BXD62" s="59"/>
      <c r="BXE62" s="59"/>
      <c r="BXF62" s="59"/>
      <c r="BXG62" s="59"/>
      <c r="BXH62" s="59"/>
      <c r="BXI62" s="59"/>
      <c r="BXJ62" s="59"/>
      <c r="BXK62" s="59"/>
      <c r="BXL62" s="59"/>
      <c r="BXM62" s="59"/>
      <c r="BXN62" s="59"/>
      <c r="BXO62" s="59"/>
      <c r="BXP62" s="59"/>
      <c r="BXQ62" s="59"/>
      <c r="BXR62" s="59"/>
      <c r="BXS62" s="59"/>
      <c r="BXT62" s="59"/>
      <c r="BXU62" s="59"/>
      <c r="BXV62" s="59"/>
      <c r="BXW62" s="59"/>
      <c r="BXX62" s="59"/>
      <c r="BXY62" s="59"/>
      <c r="BXZ62" s="59"/>
      <c r="BYA62" s="59"/>
      <c r="BYB62" s="59"/>
      <c r="BYC62" s="59"/>
      <c r="BYD62" s="59"/>
      <c r="BYE62" s="59"/>
      <c r="BYF62" s="59"/>
      <c r="BYG62" s="59"/>
      <c r="BYH62" s="59"/>
      <c r="BYI62" s="59"/>
      <c r="BYJ62" s="59"/>
      <c r="BYK62" s="59"/>
      <c r="BYL62" s="59"/>
      <c r="BYM62" s="59"/>
      <c r="BYN62" s="59"/>
      <c r="BYO62" s="59"/>
      <c r="BYP62" s="59"/>
      <c r="BYQ62" s="59"/>
      <c r="BYR62" s="59"/>
      <c r="BYS62" s="59"/>
      <c r="BYT62" s="59"/>
      <c r="BYU62" s="59"/>
      <c r="BYV62" s="59"/>
      <c r="BYW62" s="59"/>
      <c r="BYX62" s="59"/>
      <c r="BYY62" s="59"/>
      <c r="BYZ62" s="59"/>
      <c r="BZA62" s="59"/>
      <c r="BZB62" s="59"/>
      <c r="BZC62" s="59"/>
      <c r="BZD62" s="59"/>
      <c r="BZE62" s="59"/>
      <c r="BZF62" s="59"/>
      <c r="BZG62" s="59"/>
      <c r="BZH62" s="59"/>
      <c r="BZI62" s="59"/>
      <c r="BZJ62" s="59"/>
      <c r="BZK62" s="59"/>
      <c r="BZL62" s="59"/>
      <c r="BZM62" s="59"/>
      <c r="BZN62" s="59"/>
      <c r="BZO62" s="59"/>
      <c r="BZP62" s="59"/>
      <c r="BZQ62" s="59"/>
      <c r="BZR62" s="59"/>
      <c r="BZS62" s="59"/>
      <c r="BZT62" s="59"/>
      <c r="BZU62" s="59"/>
      <c r="BZV62" s="59"/>
      <c r="BZW62" s="59"/>
      <c r="BZX62" s="59"/>
      <c r="BZY62" s="59"/>
      <c r="BZZ62" s="59"/>
      <c r="CAA62" s="59"/>
      <c r="CAB62" s="59"/>
      <c r="CAC62" s="59"/>
      <c r="CAD62" s="59"/>
      <c r="CAE62" s="59"/>
      <c r="CAF62" s="59"/>
      <c r="CAG62" s="59"/>
      <c r="CAH62" s="59"/>
      <c r="CAI62" s="59"/>
      <c r="CAJ62" s="59"/>
      <c r="CAK62" s="59"/>
      <c r="CAL62" s="59"/>
      <c r="CAM62" s="59"/>
      <c r="CAN62" s="59"/>
      <c r="CAO62" s="59"/>
      <c r="CAP62" s="59"/>
      <c r="CAQ62" s="59"/>
      <c r="CAR62" s="59"/>
      <c r="CAS62" s="59"/>
      <c r="CAT62" s="59"/>
      <c r="CAU62" s="59"/>
      <c r="CAV62" s="59"/>
      <c r="CAW62" s="59"/>
      <c r="CAX62" s="59"/>
      <c r="CAY62" s="59"/>
      <c r="CAZ62" s="59"/>
      <c r="CBA62" s="59"/>
      <c r="CBB62" s="59"/>
      <c r="CBC62" s="59"/>
      <c r="CBD62" s="59"/>
      <c r="CBE62" s="59"/>
      <c r="CBF62" s="59"/>
      <c r="CBG62" s="59"/>
      <c r="CBH62" s="59"/>
      <c r="CBI62" s="59"/>
      <c r="CBJ62" s="59"/>
      <c r="CBK62" s="59"/>
      <c r="CBL62" s="59"/>
      <c r="CBM62" s="59"/>
      <c r="CBN62" s="59"/>
      <c r="CBO62" s="59"/>
      <c r="CBP62" s="59"/>
      <c r="CBQ62" s="59"/>
      <c r="CBR62" s="59"/>
      <c r="CBS62" s="59"/>
      <c r="CBT62" s="59"/>
      <c r="CBU62" s="59"/>
      <c r="CBV62" s="59"/>
      <c r="CBW62" s="59"/>
      <c r="CBX62" s="59"/>
      <c r="CBY62" s="59"/>
      <c r="CBZ62" s="59"/>
      <c r="CCA62" s="59"/>
      <c r="CCB62" s="59"/>
      <c r="CCC62" s="59"/>
      <c r="CCD62" s="59"/>
      <c r="CCE62" s="59"/>
      <c r="CCF62" s="59"/>
      <c r="CCG62" s="59"/>
      <c r="CCH62" s="59"/>
      <c r="CCI62" s="59"/>
      <c r="CCJ62" s="59"/>
      <c r="CCK62" s="59"/>
      <c r="CCL62" s="59"/>
      <c r="CCM62" s="59"/>
      <c r="CCN62" s="59"/>
      <c r="CCO62" s="59"/>
      <c r="CCP62" s="59"/>
      <c r="CCQ62" s="59"/>
      <c r="CCR62" s="59"/>
      <c r="CCS62" s="59"/>
      <c r="CCT62" s="59"/>
      <c r="CCU62" s="59"/>
      <c r="CCV62" s="59"/>
      <c r="CCW62" s="59"/>
      <c r="CCX62" s="59"/>
      <c r="CCY62" s="59"/>
      <c r="CCZ62" s="59"/>
      <c r="CDA62" s="59"/>
      <c r="CDB62" s="59"/>
      <c r="CDC62" s="59"/>
      <c r="CDD62" s="59"/>
      <c r="CDE62" s="59"/>
      <c r="CDF62" s="59"/>
      <c r="CDG62" s="59"/>
      <c r="CDH62" s="59"/>
      <c r="CDI62" s="59"/>
      <c r="CDJ62" s="59"/>
      <c r="CDK62" s="59"/>
      <c r="CDL62" s="59"/>
      <c r="CDM62" s="59"/>
      <c r="CDN62" s="59"/>
      <c r="CDO62" s="59"/>
      <c r="CDP62" s="59"/>
      <c r="CDQ62" s="59"/>
      <c r="CDR62" s="59"/>
      <c r="CDS62" s="59"/>
      <c r="CDT62" s="59"/>
      <c r="CDU62" s="59"/>
      <c r="CDV62" s="59"/>
      <c r="CDW62" s="59"/>
      <c r="CDX62" s="59"/>
      <c r="CDY62" s="59"/>
      <c r="CDZ62" s="59"/>
      <c r="CEA62" s="59"/>
      <c r="CEB62" s="59"/>
      <c r="CEC62" s="59"/>
      <c r="CED62" s="59"/>
      <c r="CEE62" s="59"/>
      <c r="CEF62" s="59"/>
      <c r="CEG62" s="59"/>
      <c r="CEH62" s="59"/>
      <c r="CEI62" s="59"/>
      <c r="CEJ62" s="59"/>
      <c r="CEK62" s="59"/>
      <c r="CEL62" s="59"/>
      <c r="CEM62" s="59"/>
      <c r="CEN62" s="59"/>
      <c r="CEO62" s="59"/>
      <c r="CEP62" s="59"/>
      <c r="CEQ62" s="59"/>
      <c r="CER62" s="59"/>
      <c r="CES62" s="59"/>
      <c r="CET62" s="59"/>
      <c r="CEU62" s="59"/>
      <c r="CEV62" s="59"/>
      <c r="CEW62" s="59"/>
      <c r="CEX62" s="59"/>
      <c r="CEY62" s="59"/>
      <c r="CEZ62" s="59"/>
      <c r="CFA62" s="59"/>
      <c r="CFB62" s="59"/>
      <c r="CFC62" s="59"/>
      <c r="CFD62" s="59"/>
      <c r="CFE62" s="59"/>
      <c r="CFF62" s="59"/>
      <c r="CFG62" s="59"/>
      <c r="CFH62" s="59"/>
      <c r="CFI62" s="59"/>
      <c r="CFJ62" s="59"/>
      <c r="CFK62" s="59"/>
      <c r="CFL62" s="59"/>
      <c r="CFM62" s="59"/>
      <c r="CFN62" s="59"/>
      <c r="CFO62" s="59"/>
      <c r="CFP62" s="59"/>
      <c r="CFQ62" s="59"/>
      <c r="CFR62" s="59"/>
      <c r="CFS62" s="59"/>
      <c r="CFT62" s="59"/>
      <c r="CFU62" s="59"/>
      <c r="CFV62" s="59"/>
      <c r="CFW62" s="59"/>
      <c r="CFX62" s="59"/>
      <c r="CFY62" s="59"/>
      <c r="CFZ62" s="59"/>
      <c r="CGA62" s="59"/>
      <c r="CGB62" s="59"/>
      <c r="CGC62" s="59"/>
      <c r="CGD62" s="59"/>
      <c r="CGE62" s="59"/>
      <c r="CGF62" s="59"/>
      <c r="CGG62" s="59"/>
      <c r="CGH62" s="59"/>
      <c r="CGI62" s="59"/>
      <c r="CGJ62" s="59"/>
      <c r="CGK62" s="59"/>
      <c r="CGL62" s="59"/>
      <c r="CGM62" s="59"/>
      <c r="CGN62" s="59"/>
      <c r="CGO62" s="59"/>
      <c r="CGP62" s="59"/>
      <c r="CGQ62" s="59"/>
      <c r="CGR62" s="59"/>
      <c r="CGS62" s="59"/>
      <c r="CGT62" s="59"/>
      <c r="CGU62" s="59"/>
      <c r="CGV62" s="59"/>
      <c r="CGW62" s="59"/>
      <c r="CGX62" s="59"/>
      <c r="CGY62" s="59"/>
      <c r="CGZ62" s="59"/>
      <c r="CHA62" s="59"/>
      <c r="CHB62" s="59"/>
      <c r="CHC62" s="59"/>
      <c r="CHD62" s="59"/>
      <c r="CHE62" s="59"/>
      <c r="CHF62" s="59"/>
      <c r="CHG62" s="59"/>
      <c r="CHH62" s="59"/>
      <c r="CHI62" s="59"/>
      <c r="CHJ62" s="59"/>
      <c r="CHK62" s="59"/>
      <c r="CHL62" s="59"/>
      <c r="CHM62" s="59"/>
      <c r="CHN62" s="59"/>
      <c r="CHO62" s="59"/>
      <c r="CHP62" s="59"/>
      <c r="CHQ62" s="59"/>
      <c r="CHR62" s="59"/>
      <c r="CHS62" s="59"/>
      <c r="CHT62" s="59"/>
      <c r="CHU62" s="59"/>
      <c r="CHV62" s="59"/>
      <c r="CHW62" s="59"/>
      <c r="CHX62" s="59"/>
      <c r="CHY62" s="59"/>
      <c r="CHZ62" s="59"/>
      <c r="CIA62" s="59"/>
      <c r="CIB62" s="59"/>
      <c r="CIC62" s="59"/>
      <c r="CID62" s="59"/>
      <c r="CIE62" s="59"/>
      <c r="CIF62" s="59"/>
      <c r="CIG62" s="59"/>
      <c r="CIH62" s="59"/>
      <c r="CII62" s="59"/>
      <c r="CIJ62" s="59"/>
      <c r="CIK62" s="59"/>
      <c r="CIL62" s="59"/>
      <c r="CIM62" s="59"/>
      <c r="CIN62" s="59"/>
      <c r="CIO62" s="59"/>
      <c r="CIP62" s="59"/>
      <c r="CIQ62" s="59"/>
      <c r="CIR62" s="59"/>
      <c r="CIS62" s="59"/>
      <c r="CIT62" s="59"/>
      <c r="CIU62" s="59"/>
      <c r="CIV62" s="59"/>
      <c r="CIW62" s="59"/>
      <c r="CIX62" s="59"/>
      <c r="CIY62" s="59"/>
      <c r="CIZ62" s="59"/>
      <c r="CJA62" s="59"/>
      <c r="CJB62" s="59"/>
      <c r="CJC62" s="59"/>
      <c r="CJD62" s="59"/>
      <c r="CJE62" s="59"/>
      <c r="CJF62" s="59"/>
      <c r="CJG62" s="59"/>
      <c r="CJH62" s="59"/>
      <c r="CJI62" s="59"/>
      <c r="CJJ62" s="59"/>
      <c r="CJK62" s="59"/>
      <c r="CJL62" s="59"/>
      <c r="CJM62" s="59"/>
      <c r="CJN62" s="59"/>
      <c r="CJO62" s="59"/>
      <c r="CJP62" s="59"/>
      <c r="CJQ62" s="59"/>
      <c r="CJR62" s="59"/>
      <c r="CJS62" s="59"/>
      <c r="CJT62" s="59"/>
      <c r="CJU62" s="59"/>
      <c r="CJV62" s="59"/>
      <c r="CJW62" s="59"/>
      <c r="CJX62" s="59"/>
      <c r="CJY62" s="59"/>
      <c r="CJZ62" s="59"/>
      <c r="CKA62" s="59"/>
      <c r="CKB62" s="59"/>
      <c r="CKC62" s="59"/>
      <c r="CKD62" s="59"/>
      <c r="CKE62" s="59"/>
      <c r="CKF62" s="59"/>
      <c r="CKG62" s="59"/>
      <c r="CKH62" s="59"/>
      <c r="CKI62" s="59"/>
      <c r="CKJ62" s="59"/>
      <c r="CKK62" s="59"/>
      <c r="CKL62" s="59"/>
      <c r="CKM62" s="59"/>
      <c r="CKN62" s="59"/>
      <c r="CKO62" s="59"/>
      <c r="CKP62" s="59"/>
      <c r="CKQ62" s="59"/>
      <c r="CKR62" s="59"/>
      <c r="CKS62" s="59"/>
      <c r="CKT62" s="59"/>
      <c r="CKU62" s="59"/>
      <c r="CKV62" s="59"/>
      <c r="CKW62" s="59"/>
      <c r="CKX62" s="59"/>
      <c r="CKY62" s="59"/>
      <c r="CKZ62" s="59"/>
      <c r="CLA62" s="59"/>
      <c r="CLB62" s="59"/>
      <c r="CLC62" s="59"/>
      <c r="CLD62" s="59"/>
      <c r="CLE62" s="59"/>
      <c r="CLF62" s="59"/>
      <c r="CLG62" s="59"/>
      <c r="CLH62" s="59"/>
      <c r="CLI62" s="59"/>
      <c r="CLJ62" s="59"/>
      <c r="CLK62" s="59"/>
      <c r="CLL62" s="59"/>
      <c r="CLM62" s="59"/>
      <c r="CLN62" s="59"/>
      <c r="CLO62" s="59"/>
      <c r="CLP62" s="59"/>
      <c r="CLQ62" s="59"/>
      <c r="CLR62" s="59"/>
      <c r="CLS62" s="59"/>
      <c r="CLT62" s="59"/>
      <c r="CLU62" s="59"/>
      <c r="CLV62" s="59"/>
      <c r="CLW62" s="59"/>
      <c r="CLX62" s="59"/>
      <c r="CLY62" s="59"/>
      <c r="CLZ62" s="59"/>
      <c r="CMA62" s="59"/>
      <c r="CMB62" s="59"/>
      <c r="CMC62" s="59"/>
      <c r="CMD62" s="59"/>
      <c r="CME62" s="59"/>
      <c r="CMF62" s="59"/>
      <c r="CMG62" s="59"/>
      <c r="CMH62" s="59"/>
      <c r="CMI62" s="59"/>
      <c r="CMJ62" s="59"/>
      <c r="CMK62" s="59"/>
      <c r="CML62" s="59"/>
      <c r="CMM62" s="59"/>
      <c r="CMN62" s="59"/>
      <c r="CMO62" s="59"/>
      <c r="CMP62" s="59"/>
      <c r="CMQ62" s="59"/>
      <c r="CMR62" s="59"/>
      <c r="CMS62" s="59"/>
      <c r="CMT62" s="59"/>
      <c r="CMU62" s="59"/>
      <c r="CMV62" s="59"/>
      <c r="CMW62" s="59"/>
      <c r="CMX62" s="59"/>
      <c r="CMY62" s="59"/>
      <c r="CMZ62" s="59"/>
      <c r="CNA62" s="59"/>
      <c r="CNB62" s="59"/>
      <c r="CNC62" s="59"/>
      <c r="CND62" s="59"/>
      <c r="CNE62" s="59"/>
      <c r="CNF62" s="59"/>
      <c r="CNG62" s="59"/>
      <c r="CNH62" s="59"/>
      <c r="CNI62" s="59"/>
      <c r="CNJ62" s="59"/>
      <c r="CNK62" s="59"/>
      <c r="CNL62" s="59"/>
      <c r="CNM62" s="59"/>
      <c r="CNN62" s="59"/>
      <c r="CNO62" s="59"/>
      <c r="CNP62" s="59"/>
      <c r="CNQ62" s="59"/>
      <c r="CNR62" s="59"/>
      <c r="CNS62" s="59"/>
      <c r="CNT62" s="59"/>
      <c r="CNU62" s="59"/>
      <c r="CNV62" s="59"/>
      <c r="CNW62" s="59"/>
      <c r="CNX62" s="59"/>
      <c r="CNY62" s="59"/>
      <c r="CNZ62" s="59"/>
      <c r="COA62" s="59"/>
      <c r="COB62" s="59"/>
      <c r="COC62" s="59"/>
      <c r="COD62" s="59"/>
      <c r="COE62" s="59"/>
      <c r="COF62" s="59"/>
      <c r="COG62" s="59"/>
      <c r="COH62" s="59"/>
      <c r="COI62" s="59"/>
      <c r="COJ62" s="59"/>
      <c r="COK62" s="59"/>
      <c r="COL62" s="59"/>
      <c r="COM62" s="59"/>
      <c r="CON62" s="59"/>
      <c r="COO62" s="59"/>
      <c r="COP62" s="59"/>
      <c r="COQ62" s="59"/>
      <c r="COR62" s="59"/>
      <c r="COS62" s="59"/>
      <c r="COT62" s="59"/>
      <c r="COU62" s="59"/>
      <c r="COV62" s="59"/>
      <c r="COW62" s="59"/>
      <c r="COX62" s="59"/>
      <c r="COY62" s="59"/>
      <c r="COZ62" s="59"/>
      <c r="CPA62" s="59"/>
      <c r="CPB62" s="59"/>
      <c r="CPC62" s="59"/>
      <c r="CPD62" s="59"/>
      <c r="CPE62" s="59"/>
      <c r="CPF62" s="59"/>
      <c r="CPG62" s="59"/>
      <c r="CPH62" s="59"/>
      <c r="CPI62" s="59"/>
      <c r="CPJ62" s="59"/>
      <c r="CPK62" s="59"/>
      <c r="CPL62" s="59"/>
      <c r="CPM62" s="59"/>
      <c r="CPN62" s="59"/>
      <c r="CPO62" s="59"/>
      <c r="CPP62" s="59"/>
      <c r="CPQ62" s="59"/>
      <c r="CPR62" s="59"/>
      <c r="CPS62" s="59"/>
      <c r="CPT62" s="59"/>
      <c r="CPU62" s="59"/>
      <c r="CPV62" s="59"/>
      <c r="CPW62" s="59"/>
      <c r="CPX62" s="59"/>
      <c r="CPY62" s="59"/>
      <c r="CPZ62" s="59"/>
      <c r="CQA62" s="59"/>
      <c r="CQB62" s="59"/>
      <c r="CQC62" s="59"/>
      <c r="CQD62" s="59"/>
      <c r="CQE62" s="59"/>
      <c r="CQF62" s="59"/>
      <c r="CQG62" s="59"/>
      <c r="CQH62" s="59"/>
      <c r="CQI62" s="59"/>
      <c r="CQJ62" s="59"/>
      <c r="CQK62" s="59"/>
      <c r="CQL62" s="59"/>
      <c r="CQM62" s="59"/>
      <c r="CQN62" s="59"/>
      <c r="CQO62" s="59"/>
      <c r="CQP62" s="59"/>
      <c r="CQQ62" s="59"/>
      <c r="CQR62" s="59"/>
      <c r="CQS62" s="59"/>
      <c r="CQT62" s="59"/>
      <c r="CQU62" s="59"/>
      <c r="CQV62" s="59"/>
      <c r="CQW62" s="59"/>
      <c r="CQX62" s="59"/>
      <c r="CQY62" s="59"/>
      <c r="CQZ62" s="59"/>
      <c r="CRA62" s="59"/>
      <c r="CRB62" s="59"/>
      <c r="CRC62" s="59"/>
      <c r="CRD62" s="59"/>
      <c r="CRE62" s="59"/>
      <c r="CRF62" s="59"/>
      <c r="CRG62" s="59"/>
      <c r="CRH62" s="59"/>
      <c r="CRI62" s="59"/>
      <c r="CRJ62" s="59"/>
      <c r="CRK62" s="59"/>
      <c r="CRL62" s="59"/>
      <c r="CRM62" s="59"/>
      <c r="CRN62" s="59"/>
      <c r="CRO62" s="59"/>
      <c r="CRP62" s="59"/>
      <c r="CRQ62" s="59"/>
      <c r="CRR62" s="59"/>
      <c r="CRS62" s="59"/>
      <c r="CRT62" s="59"/>
      <c r="CRU62" s="59"/>
      <c r="CRV62" s="59"/>
      <c r="CRW62" s="59"/>
      <c r="CRX62" s="59"/>
      <c r="CRY62" s="59"/>
      <c r="CRZ62" s="59"/>
      <c r="CSA62" s="59"/>
      <c r="CSB62" s="59"/>
      <c r="CSC62" s="59"/>
      <c r="CSD62" s="59"/>
      <c r="CSE62" s="59"/>
      <c r="CSF62" s="59"/>
      <c r="CSG62" s="59"/>
      <c r="CSH62" s="59"/>
      <c r="CSI62" s="59"/>
      <c r="CSJ62" s="59"/>
      <c r="CSK62" s="59"/>
      <c r="CSL62" s="59"/>
      <c r="CSM62" s="59"/>
      <c r="CSN62" s="59"/>
      <c r="CSO62" s="59"/>
      <c r="CSP62" s="59"/>
      <c r="CSQ62" s="59"/>
      <c r="CSR62" s="59"/>
      <c r="CSS62" s="59"/>
      <c r="CST62" s="59"/>
      <c r="CSU62" s="59"/>
      <c r="CSV62" s="59"/>
      <c r="CSW62" s="59"/>
      <c r="CSX62" s="59"/>
      <c r="CSY62" s="59"/>
      <c r="CSZ62" s="59"/>
      <c r="CTA62" s="59"/>
      <c r="CTB62" s="59"/>
      <c r="CTC62" s="59"/>
      <c r="CTD62" s="59"/>
      <c r="CTE62" s="59"/>
      <c r="CTF62" s="59"/>
      <c r="CTG62" s="59"/>
      <c r="CTH62" s="59"/>
      <c r="CTI62" s="59"/>
      <c r="CTJ62" s="59"/>
      <c r="CTK62" s="59"/>
      <c r="CTL62" s="59"/>
      <c r="CTM62" s="59"/>
      <c r="CTN62" s="59"/>
      <c r="CTO62" s="59"/>
      <c r="CTP62" s="59"/>
      <c r="CTQ62" s="59"/>
      <c r="CTR62" s="59"/>
      <c r="CTS62" s="59"/>
      <c r="CTT62" s="59"/>
      <c r="CTU62" s="59"/>
      <c r="CTV62" s="59"/>
      <c r="CTW62" s="59"/>
      <c r="CTX62" s="59"/>
      <c r="CTY62" s="59"/>
      <c r="CTZ62" s="59"/>
      <c r="CUA62" s="59"/>
      <c r="CUB62" s="59"/>
      <c r="CUC62" s="59"/>
      <c r="CUD62" s="59"/>
      <c r="CUE62" s="59"/>
      <c r="CUF62" s="59"/>
      <c r="CUG62" s="59"/>
      <c r="CUH62" s="59"/>
      <c r="CUI62" s="59"/>
      <c r="CUJ62" s="59"/>
      <c r="CUK62" s="59"/>
      <c r="CUL62" s="59"/>
      <c r="CUM62" s="59"/>
      <c r="CUN62" s="59"/>
      <c r="CUO62" s="59"/>
      <c r="CUP62" s="59"/>
      <c r="CUQ62" s="59"/>
      <c r="CUR62" s="59"/>
      <c r="CUS62" s="59"/>
      <c r="CUT62" s="59"/>
      <c r="CUU62" s="59"/>
      <c r="CUV62" s="59"/>
      <c r="CUW62" s="59"/>
      <c r="CUX62" s="59"/>
      <c r="CUY62" s="59"/>
      <c r="CUZ62" s="59"/>
      <c r="CVA62" s="59"/>
      <c r="CVB62" s="59"/>
      <c r="CVC62" s="59"/>
      <c r="CVD62" s="59"/>
      <c r="CVE62" s="59"/>
      <c r="CVF62" s="59"/>
      <c r="CVG62" s="59"/>
      <c r="CVH62" s="59"/>
      <c r="CVI62" s="59"/>
      <c r="CVJ62" s="59"/>
      <c r="CVK62" s="59"/>
      <c r="CVL62" s="59"/>
      <c r="CVM62" s="59"/>
      <c r="CVN62" s="59"/>
      <c r="CVO62" s="59"/>
      <c r="CVP62" s="59"/>
      <c r="CVQ62" s="59"/>
      <c r="CVR62" s="59"/>
      <c r="CVS62" s="59"/>
      <c r="CVT62" s="59"/>
      <c r="CVU62" s="59"/>
      <c r="CVV62" s="59"/>
      <c r="CVW62" s="59"/>
      <c r="CVX62" s="59"/>
      <c r="CVY62" s="59"/>
      <c r="CVZ62" s="59"/>
      <c r="CWA62" s="59"/>
      <c r="CWB62" s="59"/>
      <c r="CWC62" s="59"/>
      <c r="CWD62" s="59"/>
      <c r="CWE62" s="59"/>
      <c r="CWF62" s="59"/>
      <c r="CWG62" s="59"/>
      <c r="CWH62" s="59"/>
      <c r="CWI62" s="59"/>
      <c r="CWJ62" s="59"/>
      <c r="CWK62" s="59"/>
      <c r="CWL62" s="59"/>
      <c r="CWM62" s="59"/>
      <c r="CWN62" s="59"/>
      <c r="CWO62" s="59"/>
      <c r="CWP62" s="59"/>
      <c r="CWQ62" s="59"/>
      <c r="CWR62" s="59"/>
      <c r="CWS62" s="59"/>
      <c r="CWT62" s="59"/>
      <c r="CWU62" s="59"/>
      <c r="CWV62" s="59"/>
      <c r="CWW62" s="59"/>
      <c r="CWX62" s="59"/>
      <c r="CWY62" s="59"/>
      <c r="CWZ62" s="59"/>
      <c r="CXA62" s="59"/>
      <c r="CXB62" s="59"/>
      <c r="CXC62" s="59"/>
      <c r="CXD62" s="59"/>
      <c r="CXE62" s="59"/>
      <c r="CXF62" s="59"/>
      <c r="CXG62" s="59"/>
      <c r="CXH62" s="59"/>
      <c r="CXI62" s="59"/>
      <c r="CXJ62" s="59"/>
      <c r="CXK62" s="59"/>
      <c r="CXL62" s="59"/>
      <c r="CXM62" s="59"/>
      <c r="CXN62" s="59"/>
      <c r="CXO62" s="59"/>
      <c r="CXP62" s="59"/>
      <c r="CXQ62" s="59"/>
      <c r="CXR62" s="59"/>
      <c r="CXS62" s="59"/>
      <c r="CXT62" s="59"/>
      <c r="CXU62" s="59"/>
      <c r="CXV62" s="59"/>
      <c r="CXW62" s="59"/>
      <c r="CXX62" s="59"/>
      <c r="CXY62" s="59"/>
      <c r="CXZ62" s="59"/>
      <c r="CYA62" s="59"/>
      <c r="CYB62" s="59"/>
      <c r="CYC62" s="59"/>
      <c r="CYD62" s="59"/>
      <c r="CYE62" s="59"/>
      <c r="CYF62" s="59"/>
      <c r="CYG62" s="59"/>
      <c r="CYH62" s="59"/>
      <c r="CYI62" s="59"/>
      <c r="CYJ62" s="59"/>
      <c r="CYK62" s="59"/>
      <c r="CYL62" s="59"/>
      <c r="CYM62" s="59"/>
      <c r="CYN62" s="59"/>
      <c r="CYO62" s="59"/>
      <c r="CYP62" s="59"/>
      <c r="CYQ62" s="59"/>
      <c r="CYR62" s="59"/>
      <c r="CYS62" s="59"/>
      <c r="CYT62" s="59"/>
      <c r="CYU62" s="59"/>
      <c r="CYV62" s="59"/>
      <c r="CYW62" s="59"/>
      <c r="CYX62" s="59"/>
      <c r="CYY62" s="59"/>
      <c r="CYZ62" s="59"/>
      <c r="CZA62" s="59"/>
      <c r="CZB62" s="59"/>
      <c r="CZC62" s="59"/>
      <c r="CZD62" s="59"/>
      <c r="CZE62" s="59"/>
      <c r="CZF62" s="59"/>
      <c r="CZG62" s="59"/>
      <c r="CZH62" s="59"/>
      <c r="CZI62" s="59"/>
      <c r="CZJ62" s="59"/>
      <c r="CZK62" s="59"/>
      <c r="CZL62" s="59"/>
      <c r="CZM62" s="59"/>
      <c r="CZN62" s="59"/>
      <c r="CZO62" s="59"/>
      <c r="CZP62" s="59"/>
      <c r="CZQ62" s="59"/>
      <c r="CZR62" s="59"/>
      <c r="CZS62" s="59"/>
      <c r="CZT62" s="59"/>
      <c r="CZU62" s="59"/>
      <c r="CZV62" s="59"/>
      <c r="CZW62" s="59"/>
      <c r="CZX62" s="59"/>
      <c r="CZY62" s="59"/>
      <c r="CZZ62" s="59"/>
      <c r="DAA62" s="59"/>
      <c r="DAB62" s="59"/>
      <c r="DAC62" s="59"/>
      <c r="DAD62" s="59"/>
      <c r="DAE62" s="59"/>
      <c r="DAF62" s="59"/>
      <c r="DAG62" s="59"/>
      <c r="DAH62" s="59"/>
      <c r="DAI62" s="59"/>
      <c r="DAJ62" s="59"/>
      <c r="DAK62" s="59"/>
      <c r="DAL62" s="59"/>
      <c r="DAM62" s="59"/>
      <c r="DAN62" s="59"/>
      <c r="DAO62" s="59"/>
      <c r="DAP62" s="59"/>
      <c r="DAQ62" s="59"/>
      <c r="DAR62" s="59"/>
      <c r="DAS62" s="59"/>
      <c r="DAT62" s="59"/>
      <c r="DAU62" s="59"/>
      <c r="DAV62" s="59"/>
      <c r="DAW62" s="59"/>
      <c r="DAX62" s="59"/>
      <c r="DAY62" s="59"/>
      <c r="DAZ62" s="59"/>
      <c r="DBA62" s="59"/>
      <c r="DBB62" s="59"/>
      <c r="DBC62" s="59"/>
      <c r="DBD62" s="59"/>
      <c r="DBE62" s="59"/>
      <c r="DBF62" s="59"/>
      <c r="DBG62" s="59"/>
      <c r="DBH62" s="59"/>
      <c r="DBI62" s="59"/>
      <c r="DBJ62" s="59"/>
      <c r="DBK62" s="59"/>
      <c r="DBL62" s="59"/>
      <c r="DBM62" s="59"/>
      <c r="DBN62" s="59"/>
      <c r="DBO62" s="59"/>
      <c r="DBP62" s="59"/>
      <c r="DBQ62" s="59"/>
      <c r="DBR62" s="59"/>
      <c r="DBS62" s="59"/>
      <c r="DBT62" s="59"/>
      <c r="DBU62" s="59"/>
      <c r="DBV62" s="59"/>
      <c r="DBW62" s="59"/>
      <c r="DBX62" s="59"/>
      <c r="DBY62" s="59"/>
      <c r="DBZ62" s="59"/>
      <c r="DCA62" s="59"/>
      <c r="DCB62" s="59"/>
      <c r="DCC62" s="59"/>
      <c r="DCD62" s="59"/>
      <c r="DCE62" s="59"/>
      <c r="DCF62" s="59"/>
      <c r="DCG62" s="59"/>
      <c r="DCH62" s="59"/>
      <c r="DCI62" s="59"/>
      <c r="DCJ62" s="59"/>
      <c r="DCK62" s="59"/>
      <c r="DCL62" s="59"/>
      <c r="DCM62" s="59"/>
      <c r="DCN62" s="59"/>
      <c r="DCO62" s="59"/>
      <c r="DCP62" s="59"/>
      <c r="DCQ62" s="59"/>
      <c r="DCR62" s="59"/>
      <c r="DCS62" s="59"/>
      <c r="DCT62" s="59"/>
      <c r="DCU62" s="59"/>
      <c r="DCV62" s="59"/>
      <c r="DCW62" s="59"/>
      <c r="DCX62" s="59"/>
      <c r="DCY62" s="59"/>
      <c r="DCZ62" s="59"/>
      <c r="DDA62" s="59"/>
      <c r="DDB62" s="59"/>
      <c r="DDC62" s="59"/>
      <c r="DDD62" s="59"/>
      <c r="DDE62" s="59"/>
      <c r="DDF62" s="59"/>
      <c r="DDG62" s="59"/>
      <c r="DDH62" s="59"/>
      <c r="DDI62" s="59"/>
      <c r="DDJ62" s="59"/>
      <c r="DDK62" s="59"/>
      <c r="DDL62" s="59"/>
      <c r="DDM62" s="59"/>
      <c r="DDN62" s="59"/>
      <c r="DDO62" s="59"/>
      <c r="DDP62" s="59"/>
      <c r="DDQ62" s="59"/>
      <c r="DDR62" s="59"/>
      <c r="DDS62" s="59"/>
      <c r="DDT62" s="59"/>
      <c r="DDU62" s="59"/>
      <c r="DDV62" s="59"/>
      <c r="DDW62" s="59"/>
      <c r="DDX62" s="59"/>
      <c r="DDY62" s="59"/>
      <c r="DDZ62" s="59"/>
      <c r="DEA62" s="59"/>
      <c r="DEB62" s="59"/>
      <c r="DEC62" s="59"/>
      <c r="DED62" s="59"/>
      <c r="DEE62" s="59"/>
      <c r="DEF62" s="59"/>
      <c r="DEG62" s="59"/>
      <c r="DEH62" s="59"/>
      <c r="DEI62" s="59"/>
      <c r="DEJ62" s="59"/>
      <c r="DEK62" s="59"/>
      <c r="DEL62" s="59"/>
      <c r="DEM62" s="59"/>
      <c r="DEN62" s="59"/>
      <c r="DEO62" s="59"/>
      <c r="DEP62" s="59"/>
      <c r="DEQ62" s="59"/>
      <c r="DER62" s="59"/>
      <c r="DES62" s="59"/>
      <c r="DET62" s="59"/>
      <c r="DEU62" s="59"/>
      <c r="DEV62" s="59"/>
      <c r="DEW62" s="59"/>
      <c r="DEX62" s="59"/>
      <c r="DEY62" s="59"/>
      <c r="DEZ62" s="59"/>
      <c r="DFA62" s="59"/>
      <c r="DFB62" s="59"/>
      <c r="DFC62" s="59"/>
      <c r="DFD62" s="59"/>
      <c r="DFE62" s="59"/>
      <c r="DFF62" s="59"/>
      <c r="DFG62" s="59"/>
      <c r="DFH62" s="59"/>
      <c r="DFI62" s="59"/>
      <c r="DFJ62" s="59"/>
      <c r="DFK62" s="59"/>
      <c r="DFL62" s="59"/>
      <c r="DFM62" s="59"/>
      <c r="DFN62" s="59"/>
      <c r="DFO62" s="59"/>
      <c r="DFP62" s="59"/>
      <c r="DFQ62" s="59"/>
      <c r="DFR62" s="59"/>
      <c r="DFS62" s="59"/>
      <c r="DFT62" s="59"/>
      <c r="DFU62" s="59"/>
      <c r="DFV62" s="59"/>
      <c r="DFW62" s="59"/>
      <c r="DFX62" s="59"/>
      <c r="DFY62" s="59"/>
      <c r="DFZ62" s="59"/>
      <c r="DGA62" s="59"/>
      <c r="DGB62" s="59"/>
      <c r="DGC62" s="59"/>
      <c r="DGD62" s="59"/>
      <c r="DGE62" s="59"/>
      <c r="DGF62" s="59"/>
      <c r="DGG62" s="59"/>
      <c r="DGH62" s="59"/>
      <c r="DGI62" s="59"/>
      <c r="DGJ62" s="59"/>
      <c r="DGK62" s="59"/>
      <c r="DGL62" s="59"/>
      <c r="DGM62" s="59"/>
      <c r="DGN62" s="59"/>
      <c r="DGO62" s="59"/>
      <c r="DGP62" s="59"/>
      <c r="DGQ62" s="59"/>
      <c r="DGR62" s="59"/>
      <c r="DGS62" s="59"/>
      <c r="DGT62" s="59"/>
      <c r="DGU62" s="59"/>
      <c r="DGV62" s="59"/>
      <c r="DGW62" s="59"/>
      <c r="DGX62" s="59"/>
      <c r="DGY62" s="59"/>
      <c r="DGZ62" s="59"/>
      <c r="DHA62" s="59"/>
      <c r="DHB62" s="59"/>
      <c r="DHC62" s="59"/>
      <c r="DHD62" s="59"/>
      <c r="DHE62" s="59"/>
      <c r="DHF62" s="59"/>
      <c r="DHG62" s="59"/>
      <c r="DHH62" s="59"/>
      <c r="DHI62" s="59"/>
      <c r="DHJ62" s="59"/>
      <c r="DHK62" s="59"/>
      <c r="DHL62" s="59"/>
      <c r="DHM62" s="59"/>
      <c r="DHN62" s="59"/>
      <c r="DHO62" s="59"/>
      <c r="DHP62" s="59"/>
      <c r="DHQ62" s="59"/>
      <c r="DHR62" s="59"/>
      <c r="DHS62" s="59"/>
      <c r="DHT62" s="59"/>
      <c r="DHU62" s="59"/>
      <c r="DHV62" s="59"/>
      <c r="DHW62" s="59"/>
      <c r="DHX62" s="59"/>
      <c r="DHY62" s="59"/>
      <c r="DHZ62" s="59"/>
      <c r="DIA62" s="59"/>
      <c r="DIB62" s="59"/>
      <c r="DIC62" s="59"/>
      <c r="DID62" s="59"/>
      <c r="DIE62" s="59"/>
      <c r="DIF62" s="59"/>
      <c r="DIG62" s="59"/>
      <c r="DIH62" s="59"/>
      <c r="DII62" s="59"/>
      <c r="DIJ62" s="59"/>
      <c r="DIK62" s="59"/>
      <c r="DIL62" s="59"/>
      <c r="DIM62" s="59"/>
      <c r="DIN62" s="59"/>
      <c r="DIO62" s="59"/>
      <c r="DIP62" s="59"/>
      <c r="DIQ62" s="59"/>
      <c r="DIR62" s="59"/>
      <c r="DIS62" s="59"/>
      <c r="DIT62" s="59"/>
      <c r="DIU62" s="59"/>
      <c r="DIV62" s="59"/>
      <c r="DIW62" s="59"/>
      <c r="DIX62" s="59"/>
      <c r="DIY62" s="59"/>
      <c r="DIZ62" s="59"/>
      <c r="DJA62" s="59"/>
      <c r="DJB62" s="59"/>
      <c r="DJC62" s="59"/>
      <c r="DJD62" s="59"/>
      <c r="DJE62" s="59"/>
      <c r="DJF62" s="59"/>
      <c r="DJG62" s="59"/>
      <c r="DJH62" s="59"/>
      <c r="DJI62" s="59"/>
      <c r="DJJ62" s="59"/>
      <c r="DJK62" s="59"/>
      <c r="DJL62" s="59"/>
      <c r="DJM62" s="59"/>
      <c r="DJN62" s="59"/>
      <c r="DJO62" s="59"/>
      <c r="DJP62" s="59"/>
      <c r="DJQ62" s="59"/>
      <c r="DJR62" s="59"/>
      <c r="DJS62" s="59"/>
      <c r="DJT62" s="59"/>
      <c r="DJU62" s="59"/>
      <c r="DJV62" s="59"/>
      <c r="DJW62" s="59"/>
      <c r="DJX62" s="59"/>
      <c r="DJY62" s="59"/>
      <c r="DJZ62" s="59"/>
      <c r="DKA62" s="59"/>
      <c r="DKB62" s="59"/>
      <c r="DKC62" s="59"/>
      <c r="DKD62" s="59"/>
      <c r="DKE62" s="59"/>
      <c r="DKF62" s="59"/>
      <c r="DKG62" s="59"/>
      <c r="DKH62" s="59"/>
      <c r="DKI62" s="59"/>
      <c r="DKJ62" s="59"/>
      <c r="DKK62" s="59"/>
      <c r="DKL62" s="59"/>
      <c r="DKM62" s="59"/>
      <c r="DKN62" s="59"/>
      <c r="DKO62" s="59"/>
      <c r="DKP62" s="59"/>
      <c r="DKQ62" s="59"/>
      <c r="DKR62" s="59"/>
      <c r="DKS62" s="59"/>
      <c r="DKT62" s="59"/>
      <c r="DKU62" s="59"/>
      <c r="DKV62" s="59"/>
      <c r="DKW62" s="59"/>
      <c r="DKX62" s="59"/>
      <c r="DKY62" s="59"/>
      <c r="DKZ62" s="59"/>
      <c r="DLA62" s="59"/>
      <c r="DLB62" s="59"/>
      <c r="DLC62" s="59"/>
      <c r="DLD62" s="59"/>
      <c r="DLE62" s="59"/>
      <c r="DLF62" s="59"/>
      <c r="DLG62" s="59"/>
      <c r="DLH62" s="59"/>
      <c r="DLI62" s="59"/>
      <c r="DLJ62" s="59"/>
      <c r="DLK62" s="59"/>
      <c r="DLL62" s="59"/>
      <c r="DLM62" s="59"/>
      <c r="DLN62" s="59"/>
      <c r="DLO62" s="59"/>
      <c r="DLP62" s="59"/>
      <c r="DLQ62" s="59"/>
      <c r="DLR62" s="59"/>
      <c r="DLS62" s="59"/>
      <c r="DLT62" s="59"/>
      <c r="DLU62" s="59"/>
      <c r="DLV62" s="59"/>
      <c r="DLW62" s="59"/>
      <c r="DLX62" s="59"/>
      <c r="DLY62" s="59"/>
      <c r="DLZ62" s="59"/>
      <c r="DMA62" s="59"/>
      <c r="DMB62" s="59"/>
      <c r="DMC62" s="59"/>
      <c r="DMD62" s="59"/>
      <c r="DME62" s="59"/>
      <c r="DMF62" s="59"/>
      <c r="DMG62" s="59"/>
      <c r="DMH62" s="59"/>
      <c r="DMI62" s="59"/>
      <c r="DMJ62" s="59"/>
      <c r="DMK62" s="59"/>
      <c r="DML62" s="59"/>
      <c r="DMM62" s="59"/>
      <c r="DMN62" s="59"/>
      <c r="DMO62" s="59"/>
      <c r="DMP62" s="59"/>
      <c r="DMQ62" s="59"/>
      <c r="DMR62" s="59"/>
      <c r="DMS62" s="59"/>
      <c r="DMT62" s="59"/>
      <c r="DMU62" s="59"/>
      <c r="DMV62" s="59"/>
      <c r="DMW62" s="59"/>
      <c r="DMX62" s="59"/>
      <c r="DMY62" s="59"/>
      <c r="DMZ62" s="59"/>
      <c r="DNA62" s="59"/>
      <c r="DNB62" s="59"/>
      <c r="DNC62" s="59"/>
      <c r="DND62" s="59"/>
      <c r="DNE62" s="59"/>
      <c r="DNF62" s="59"/>
      <c r="DNG62" s="59"/>
      <c r="DNH62" s="59"/>
      <c r="DNI62" s="59"/>
      <c r="DNJ62" s="59"/>
      <c r="DNK62" s="59"/>
      <c r="DNL62" s="59"/>
      <c r="DNM62" s="59"/>
      <c r="DNN62" s="59"/>
      <c r="DNO62" s="59"/>
      <c r="DNP62" s="59"/>
      <c r="DNQ62" s="59"/>
      <c r="DNR62" s="59"/>
      <c r="DNS62" s="59"/>
      <c r="DNT62" s="59"/>
      <c r="DNU62" s="59"/>
      <c r="DNV62" s="59"/>
      <c r="DNW62" s="59"/>
      <c r="DNX62" s="59"/>
      <c r="DNY62" s="59"/>
      <c r="DNZ62" s="59"/>
      <c r="DOA62" s="59"/>
      <c r="DOB62" s="59"/>
      <c r="DOC62" s="59"/>
      <c r="DOD62" s="59"/>
      <c r="DOE62" s="59"/>
      <c r="DOF62" s="59"/>
      <c r="DOG62" s="59"/>
      <c r="DOH62" s="59"/>
      <c r="DOI62" s="59"/>
      <c r="DOJ62" s="59"/>
      <c r="DOK62" s="59"/>
      <c r="DOL62" s="59"/>
      <c r="DOM62" s="59"/>
      <c r="DON62" s="59"/>
      <c r="DOO62" s="59"/>
      <c r="DOP62" s="59"/>
      <c r="DOQ62" s="59"/>
      <c r="DOR62" s="59"/>
      <c r="DOS62" s="59"/>
      <c r="DOT62" s="59"/>
      <c r="DOU62" s="59"/>
      <c r="DOV62" s="59"/>
      <c r="DOW62" s="59"/>
      <c r="DOX62" s="59"/>
      <c r="DOY62" s="59"/>
      <c r="DOZ62" s="59"/>
      <c r="DPA62" s="59"/>
      <c r="DPB62" s="59"/>
      <c r="DPC62" s="59"/>
      <c r="DPD62" s="59"/>
      <c r="DPE62" s="59"/>
      <c r="DPF62" s="59"/>
      <c r="DPG62" s="59"/>
      <c r="DPH62" s="59"/>
      <c r="DPI62" s="59"/>
      <c r="DPJ62" s="59"/>
      <c r="DPK62" s="59"/>
      <c r="DPL62" s="59"/>
      <c r="DPM62" s="59"/>
      <c r="DPN62" s="59"/>
      <c r="DPO62" s="59"/>
      <c r="DPP62" s="59"/>
      <c r="DPQ62" s="59"/>
      <c r="DPR62" s="59"/>
      <c r="DPS62" s="59"/>
      <c r="DPT62" s="59"/>
      <c r="DPU62" s="59"/>
      <c r="DPV62" s="59"/>
      <c r="DPW62" s="59"/>
      <c r="DPX62" s="59"/>
      <c r="DPY62" s="59"/>
      <c r="DPZ62" s="59"/>
      <c r="DQA62" s="59"/>
      <c r="DQB62" s="59"/>
      <c r="DQC62" s="59"/>
      <c r="DQD62" s="59"/>
      <c r="DQE62" s="59"/>
      <c r="DQF62" s="59"/>
      <c r="DQG62" s="59"/>
      <c r="DQH62" s="59"/>
      <c r="DQI62" s="59"/>
      <c r="DQJ62" s="59"/>
      <c r="DQK62" s="59"/>
      <c r="DQL62" s="59"/>
      <c r="DQM62" s="59"/>
      <c r="DQN62" s="59"/>
      <c r="DQO62" s="59"/>
      <c r="DQP62" s="59"/>
      <c r="DQQ62" s="59"/>
      <c r="DQR62" s="59"/>
      <c r="DQS62" s="59"/>
      <c r="DQT62" s="59"/>
      <c r="DQU62" s="59"/>
      <c r="DQV62" s="59"/>
      <c r="DQW62" s="59"/>
      <c r="DQX62" s="59"/>
      <c r="DQY62" s="59"/>
      <c r="DQZ62" s="59"/>
      <c r="DRA62" s="59"/>
      <c r="DRB62" s="59"/>
      <c r="DRC62" s="59"/>
      <c r="DRD62" s="59"/>
      <c r="DRE62" s="59"/>
      <c r="DRF62" s="59"/>
      <c r="DRG62" s="59"/>
      <c r="DRH62" s="59"/>
      <c r="DRI62" s="59"/>
      <c r="DRJ62" s="59"/>
      <c r="DRK62" s="59"/>
      <c r="DRL62" s="59"/>
      <c r="DRM62" s="59"/>
      <c r="DRN62" s="59"/>
      <c r="DRO62" s="59"/>
      <c r="DRP62" s="59"/>
      <c r="DRQ62" s="59"/>
      <c r="DRR62" s="59"/>
      <c r="DRS62" s="59"/>
      <c r="DRT62" s="59"/>
      <c r="DRU62" s="59"/>
      <c r="DRV62" s="59"/>
      <c r="DRW62" s="59"/>
      <c r="DRX62" s="59"/>
      <c r="DRY62" s="59"/>
      <c r="DRZ62" s="59"/>
      <c r="DSA62" s="59"/>
      <c r="DSB62" s="59"/>
      <c r="DSC62" s="59"/>
      <c r="DSD62" s="59"/>
      <c r="DSE62" s="59"/>
      <c r="DSF62" s="59"/>
      <c r="DSG62" s="59"/>
      <c r="DSH62" s="59"/>
      <c r="DSI62" s="59"/>
      <c r="DSJ62" s="59"/>
      <c r="DSK62" s="59"/>
      <c r="DSL62" s="59"/>
      <c r="DSM62" s="59"/>
      <c r="DSN62" s="59"/>
      <c r="DSO62" s="59"/>
      <c r="DSP62" s="59"/>
      <c r="DSQ62" s="59"/>
      <c r="DSR62" s="59"/>
      <c r="DSS62" s="59"/>
      <c r="DST62" s="59"/>
      <c r="DSU62" s="59"/>
      <c r="DSV62" s="59"/>
      <c r="DSW62" s="59"/>
      <c r="DSX62" s="59"/>
      <c r="DSY62" s="59"/>
      <c r="DSZ62" s="59"/>
      <c r="DTA62" s="59"/>
      <c r="DTB62" s="59"/>
      <c r="DTC62" s="59"/>
      <c r="DTD62" s="59"/>
      <c r="DTE62" s="59"/>
      <c r="DTF62" s="59"/>
      <c r="DTG62" s="59"/>
      <c r="DTH62" s="59"/>
      <c r="DTI62" s="59"/>
      <c r="DTJ62" s="59"/>
      <c r="DTK62" s="59"/>
      <c r="DTL62" s="59"/>
      <c r="DTM62" s="59"/>
      <c r="DTN62" s="59"/>
      <c r="DTO62" s="59"/>
      <c r="DTP62" s="59"/>
      <c r="DTQ62" s="59"/>
      <c r="DTR62" s="59"/>
      <c r="DTS62" s="59"/>
      <c r="DTT62" s="59"/>
      <c r="DTU62" s="59"/>
      <c r="DTV62" s="59"/>
      <c r="DTW62" s="59"/>
      <c r="DTX62" s="59"/>
      <c r="DTY62" s="59"/>
      <c r="DTZ62" s="59"/>
      <c r="DUA62" s="59"/>
      <c r="DUB62" s="59"/>
      <c r="DUC62" s="59"/>
      <c r="DUD62" s="59"/>
      <c r="DUE62" s="59"/>
      <c r="DUF62" s="59"/>
      <c r="DUG62" s="59"/>
      <c r="DUH62" s="59"/>
      <c r="DUI62" s="59"/>
      <c r="DUJ62" s="59"/>
      <c r="DUK62" s="59"/>
      <c r="DUL62" s="59"/>
      <c r="DUM62" s="59"/>
      <c r="DUN62" s="59"/>
      <c r="DUO62" s="59"/>
      <c r="DUP62" s="59"/>
      <c r="DUQ62" s="59"/>
      <c r="DUR62" s="59"/>
      <c r="DUS62" s="59"/>
      <c r="DUT62" s="59"/>
      <c r="DUU62" s="59"/>
      <c r="DUV62" s="59"/>
      <c r="DUW62" s="59"/>
      <c r="DUX62" s="59"/>
      <c r="DUY62" s="59"/>
      <c r="DUZ62" s="59"/>
      <c r="DVA62" s="59"/>
      <c r="DVB62" s="59"/>
      <c r="DVC62" s="59"/>
      <c r="DVD62" s="59"/>
      <c r="DVE62" s="59"/>
      <c r="DVF62" s="59"/>
      <c r="DVG62" s="59"/>
      <c r="DVH62" s="59"/>
      <c r="DVI62" s="59"/>
      <c r="DVJ62" s="59"/>
      <c r="DVK62" s="59"/>
      <c r="DVL62" s="59"/>
      <c r="DVM62" s="59"/>
      <c r="DVN62" s="59"/>
      <c r="DVO62" s="59"/>
      <c r="DVP62" s="59"/>
      <c r="DVQ62" s="59"/>
      <c r="DVR62" s="59"/>
      <c r="DVS62" s="59"/>
      <c r="DVT62" s="59"/>
      <c r="DVU62" s="59"/>
      <c r="DVV62" s="59"/>
      <c r="DVW62" s="59"/>
      <c r="DVX62" s="59"/>
      <c r="DVY62" s="59"/>
      <c r="DVZ62" s="59"/>
      <c r="DWA62" s="59"/>
      <c r="DWB62" s="59"/>
      <c r="DWC62" s="59"/>
      <c r="DWD62" s="59"/>
      <c r="DWE62" s="59"/>
      <c r="DWF62" s="59"/>
      <c r="DWG62" s="59"/>
      <c r="DWH62" s="59"/>
      <c r="DWI62" s="59"/>
      <c r="DWJ62" s="59"/>
      <c r="DWK62" s="59"/>
      <c r="DWL62" s="59"/>
      <c r="DWM62" s="59"/>
      <c r="DWN62" s="59"/>
      <c r="DWO62" s="59"/>
      <c r="DWP62" s="59"/>
      <c r="DWQ62" s="59"/>
      <c r="DWR62" s="59"/>
      <c r="DWS62" s="59"/>
      <c r="DWT62" s="59"/>
      <c r="DWU62" s="59"/>
      <c r="DWV62" s="59"/>
      <c r="DWW62" s="59"/>
      <c r="DWX62" s="59"/>
      <c r="DWY62" s="59"/>
      <c r="DWZ62" s="59"/>
      <c r="DXA62" s="59"/>
      <c r="DXB62" s="59"/>
      <c r="DXC62" s="59"/>
      <c r="DXD62" s="59"/>
      <c r="DXE62" s="59"/>
      <c r="DXF62" s="59"/>
      <c r="DXG62" s="59"/>
      <c r="DXH62" s="59"/>
      <c r="DXI62" s="59"/>
      <c r="DXJ62" s="59"/>
      <c r="DXK62" s="59"/>
      <c r="DXL62" s="59"/>
      <c r="DXM62" s="59"/>
      <c r="DXN62" s="59"/>
      <c r="DXO62" s="59"/>
      <c r="DXP62" s="59"/>
      <c r="DXQ62" s="59"/>
      <c r="DXR62" s="59"/>
      <c r="DXS62" s="59"/>
      <c r="DXT62" s="59"/>
      <c r="DXU62" s="59"/>
      <c r="DXV62" s="59"/>
      <c r="DXW62" s="59"/>
      <c r="DXX62" s="59"/>
      <c r="DXY62" s="59"/>
      <c r="DXZ62" s="59"/>
      <c r="DYA62" s="59"/>
      <c r="DYB62" s="59"/>
      <c r="DYC62" s="59"/>
      <c r="DYD62" s="59"/>
      <c r="DYE62" s="59"/>
      <c r="DYF62" s="59"/>
      <c r="DYG62" s="59"/>
      <c r="DYH62" s="59"/>
      <c r="DYI62" s="59"/>
      <c r="DYJ62" s="59"/>
      <c r="DYK62" s="59"/>
      <c r="DYL62" s="59"/>
      <c r="DYM62" s="59"/>
      <c r="DYN62" s="59"/>
      <c r="DYO62" s="59"/>
      <c r="DYP62" s="59"/>
      <c r="DYQ62" s="59"/>
      <c r="DYR62" s="59"/>
      <c r="DYS62" s="59"/>
      <c r="DYT62" s="59"/>
      <c r="DYU62" s="59"/>
      <c r="DYV62" s="59"/>
      <c r="DYW62" s="59"/>
      <c r="DYX62" s="59"/>
      <c r="DYY62" s="59"/>
      <c r="DYZ62" s="59"/>
      <c r="DZA62" s="59"/>
      <c r="DZB62" s="59"/>
      <c r="DZC62" s="59"/>
      <c r="DZD62" s="59"/>
      <c r="DZE62" s="59"/>
      <c r="DZF62" s="59"/>
      <c r="DZG62" s="59"/>
      <c r="DZH62" s="59"/>
      <c r="DZI62" s="59"/>
      <c r="DZJ62" s="59"/>
      <c r="DZK62" s="59"/>
      <c r="DZL62" s="59"/>
      <c r="DZM62" s="59"/>
      <c r="DZN62" s="59"/>
      <c r="DZO62" s="59"/>
      <c r="DZP62" s="59"/>
      <c r="DZQ62" s="59"/>
      <c r="DZR62" s="59"/>
      <c r="DZS62" s="59"/>
      <c r="DZT62" s="59"/>
      <c r="DZU62" s="59"/>
      <c r="DZV62" s="59"/>
      <c r="DZW62" s="59"/>
      <c r="DZX62" s="59"/>
      <c r="DZY62" s="59"/>
      <c r="DZZ62" s="59"/>
      <c r="EAA62" s="59"/>
      <c r="EAB62" s="59"/>
      <c r="EAC62" s="59"/>
      <c r="EAD62" s="59"/>
      <c r="EAE62" s="59"/>
      <c r="EAF62" s="59"/>
      <c r="EAG62" s="59"/>
      <c r="EAH62" s="59"/>
      <c r="EAI62" s="59"/>
      <c r="EAJ62" s="59"/>
      <c r="EAK62" s="59"/>
      <c r="EAL62" s="59"/>
      <c r="EAM62" s="59"/>
      <c r="EAN62" s="59"/>
      <c r="EAO62" s="59"/>
      <c r="EAP62" s="59"/>
      <c r="EAQ62" s="59"/>
      <c r="EAR62" s="59"/>
      <c r="EAS62" s="59"/>
      <c r="EAT62" s="59"/>
      <c r="EAU62" s="59"/>
      <c r="EAV62" s="59"/>
      <c r="EAW62" s="59"/>
      <c r="EAX62" s="59"/>
      <c r="EAY62" s="59"/>
      <c r="EAZ62" s="59"/>
      <c r="EBA62" s="59"/>
      <c r="EBB62" s="59"/>
      <c r="EBC62" s="59"/>
      <c r="EBD62" s="59"/>
      <c r="EBE62" s="59"/>
      <c r="EBF62" s="59"/>
      <c r="EBG62" s="59"/>
      <c r="EBH62" s="59"/>
      <c r="EBI62" s="59"/>
      <c r="EBJ62" s="59"/>
      <c r="EBK62" s="59"/>
      <c r="EBL62" s="59"/>
      <c r="EBM62" s="59"/>
      <c r="EBN62" s="59"/>
      <c r="EBO62" s="59"/>
      <c r="EBP62" s="59"/>
      <c r="EBQ62" s="59"/>
      <c r="EBR62" s="59"/>
      <c r="EBS62" s="59"/>
      <c r="EBT62" s="59"/>
      <c r="EBU62" s="59"/>
      <c r="EBV62" s="59"/>
      <c r="EBW62" s="59"/>
      <c r="EBX62" s="59"/>
      <c r="EBY62" s="59"/>
      <c r="EBZ62" s="59"/>
      <c r="ECA62" s="59"/>
      <c r="ECB62" s="59"/>
      <c r="ECC62" s="59"/>
      <c r="ECD62" s="59"/>
      <c r="ECE62" s="59"/>
      <c r="ECF62" s="59"/>
      <c r="ECG62" s="59"/>
      <c r="ECH62" s="59"/>
      <c r="ECI62" s="59"/>
      <c r="ECJ62" s="59"/>
      <c r="ECK62" s="59"/>
      <c r="ECL62" s="59"/>
      <c r="ECM62" s="59"/>
      <c r="ECN62" s="59"/>
      <c r="ECO62" s="59"/>
      <c r="ECP62" s="59"/>
      <c r="ECQ62" s="59"/>
      <c r="ECR62" s="59"/>
      <c r="ECS62" s="59"/>
      <c r="ECT62" s="59"/>
      <c r="ECU62" s="59"/>
      <c r="ECV62" s="59"/>
      <c r="ECW62" s="59"/>
      <c r="ECX62" s="59"/>
      <c r="ECY62" s="59"/>
      <c r="ECZ62" s="59"/>
      <c r="EDA62" s="59"/>
      <c r="EDB62" s="59"/>
      <c r="EDC62" s="59"/>
      <c r="EDD62" s="59"/>
      <c r="EDE62" s="59"/>
      <c r="EDF62" s="59"/>
      <c r="EDG62" s="59"/>
      <c r="EDH62" s="59"/>
      <c r="EDI62" s="59"/>
      <c r="EDJ62" s="59"/>
      <c r="EDK62" s="59"/>
      <c r="EDL62" s="59"/>
      <c r="EDM62" s="59"/>
      <c r="EDN62" s="59"/>
      <c r="EDO62" s="59"/>
      <c r="EDP62" s="59"/>
      <c r="EDQ62" s="59"/>
      <c r="EDR62" s="59"/>
      <c r="EDS62" s="59"/>
      <c r="EDT62" s="59"/>
      <c r="EDU62" s="59"/>
      <c r="EDV62" s="59"/>
      <c r="EDW62" s="59"/>
      <c r="EDX62" s="59"/>
      <c r="EDY62" s="59"/>
      <c r="EDZ62" s="59"/>
      <c r="EEA62" s="59"/>
      <c r="EEB62" s="59"/>
      <c r="EEC62" s="59"/>
      <c r="EED62" s="59"/>
      <c r="EEE62" s="59"/>
      <c r="EEF62" s="59"/>
      <c r="EEG62" s="59"/>
      <c r="EEH62" s="59"/>
      <c r="EEI62" s="59"/>
      <c r="EEJ62" s="59"/>
      <c r="EEK62" s="59"/>
      <c r="EEL62" s="59"/>
      <c r="EEM62" s="59"/>
      <c r="EEN62" s="59"/>
      <c r="EEO62" s="59"/>
      <c r="EEP62" s="59"/>
      <c r="EEQ62" s="59"/>
      <c r="EER62" s="59"/>
      <c r="EES62" s="59"/>
      <c r="EET62" s="59"/>
      <c r="EEU62" s="59"/>
      <c r="EEV62" s="59"/>
      <c r="EEW62" s="59"/>
      <c r="EEX62" s="59"/>
      <c r="EEY62" s="59"/>
      <c r="EEZ62" s="59"/>
      <c r="EFA62" s="59"/>
      <c r="EFB62" s="59"/>
      <c r="EFC62" s="59"/>
      <c r="EFD62" s="59"/>
      <c r="EFE62" s="59"/>
      <c r="EFF62" s="59"/>
      <c r="EFG62" s="59"/>
      <c r="EFH62" s="59"/>
      <c r="EFI62" s="59"/>
      <c r="EFJ62" s="59"/>
      <c r="EFK62" s="59"/>
      <c r="EFL62" s="59"/>
      <c r="EFM62" s="59"/>
      <c r="EFN62" s="59"/>
      <c r="EFO62" s="59"/>
      <c r="EFP62" s="59"/>
      <c r="EFQ62" s="59"/>
      <c r="EFR62" s="59"/>
      <c r="EFS62" s="59"/>
      <c r="EFT62" s="59"/>
      <c r="EFU62" s="59"/>
      <c r="EFV62" s="59"/>
      <c r="EFW62" s="59"/>
      <c r="EFX62" s="59"/>
      <c r="EFY62" s="59"/>
      <c r="EFZ62" s="59"/>
      <c r="EGA62" s="59"/>
      <c r="EGB62" s="59"/>
      <c r="EGC62" s="59"/>
      <c r="EGD62" s="59"/>
      <c r="EGE62" s="59"/>
      <c r="EGF62" s="59"/>
      <c r="EGG62" s="59"/>
      <c r="EGH62" s="59"/>
      <c r="EGI62" s="59"/>
      <c r="EGJ62" s="59"/>
      <c r="EGK62" s="59"/>
      <c r="EGL62" s="59"/>
      <c r="EGM62" s="59"/>
      <c r="EGN62" s="59"/>
      <c r="EGO62" s="59"/>
      <c r="EGP62" s="59"/>
      <c r="EGQ62" s="59"/>
      <c r="EGR62" s="59"/>
      <c r="EGS62" s="59"/>
      <c r="EGT62" s="59"/>
      <c r="EGU62" s="59"/>
      <c r="EGV62" s="59"/>
      <c r="EGW62" s="59"/>
      <c r="EGX62" s="59"/>
      <c r="EGY62" s="59"/>
      <c r="EGZ62" s="59"/>
      <c r="EHA62" s="59"/>
      <c r="EHB62" s="59"/>
      <c r="EHC62" s="59"/>
      <c r="EHD62" s="59"/>
      <c r="EHE62" s="59"/>
      <c r="EHF62" s="59"/>
      <c r="EHG62" s="59"/>
      <c r="EHH62" s="59"/>
      <c r="EHI62" s="59"/>
      <c r="EHJ62" s="59"/>
      <c r="EHK62" s="59"/>
      <c r="EHL62" s="59"/>
      <c r="EHM62" s="59"/>
      <c r="EHN62" s="59"/>
      <c r="EHO62" s="59"/>
      <c r="EHP62" s="59"/>
      <c r="EHQ62" s="59"/>
      <c r="EHR62" s="59"/>
      <c r="EHS62" s="59"/>
      <c r="EHT62" s="59"/>
      <c r="EHU62" s="59"/>
      <c r="EHV62" s="59"/>
      <c r="EHW62" s="59"/>
      <c r="EHX62" s="59"/>
      <c r="EHY62" s="59"/>
      <c r="EHZ62" s="59"/>
      <c r="EIA62" s="59"/>
      <c r="EIB62" s="59"/>
      <c r="EIC62" s="59"/>
      <c r="EID62" s="59"/>
      <c r="EIE62" s="59"/>
      <c r="EIF62" s="59"/>
      <c r="EIG62" s="59"/>
      <c r="EIH62" s="59"/>
      <c r="EII62" s="59"/>
      <c r="EIJ62" s="59"/>
      <c r="EIK62" s="59"/>
      <c r="EIL62" s="59"/>
      <c r="EIM62" s="59"/>
      <c r="EIN62" s="59"/>
      <c r="EIO62" s="59"/>
      <c r="EIP62" s="59"/>
      <c r="EIQ62" s="59"/>
      <c r="EIR62" s="59"/>
      <c r="EIS62" s="59"/>
      <c r="EIT62" s="59"/>
      <c r="EIU62" s="59"/>
      <c r="EIV62" s="59"/>
      <c r="EIW62" s="59"/>
      <c r="EIX62" s="59"/>
      <c r="EIY62" s="59"/>
      <c r="EIZ62" s="59"/>
      <c r="EJA62" s="59"/>
      <c r="EJB62" s="59"/>
      <c r="EJC62" s="59"/>
      <c r="EJD62" s="59"/>
      <c r="EJE62" s="59"/>
      <c r="EJF62" s="59"/>
      <c r="EJG62" s="59"/>
      <c r="EJH62" s="59"/>
      <c r="EJI62" s="59"/>
      <c r="EJJ62" s="59"/>
      <c r="EJK62" s="59"/>
      <c r="EJL62" s="59"/>
      <c r="EJM62" s="59"/>
      <c r="EJN62" s="59"/>
      <c r="EJO62" s="59"/>
      <c r="EJP62" s="59"/>
      <c r="EJQ62" s="59"/>
      <c r="EJR62" s="59"/>
      <c r="EJS62" s="59"/>
      <c r="EJT62" s="59"/>
      <c r="EJU62" s="59"/>
      <c r="EJV62" s="59"/>
      <c r="EJW62" s="59"/>
      <c r="EJX62" s="59"/>
      <c r="EJY62" s="59"/>
      <c r="EJZ62" s="59"/>
      <c r="EKA62" s="59"/>
      <c r="EKB62" s="59"/>
      <c r="EKC62" s="59"/>
      <c r="EKD62" s="59"/>
      <c r="EKE62" s="59"/>
      <c r="EKF62" s="59"/>
      <c r="EKG62" s="59"/>
      <c r="EKH62" s="59"/>
      <c r="EKI62" s="59"/>
      <c r="EKJ62" s="59"/>
      <c r="EKK62" s="59"/>
      <c r="EKL62" s="59"/>
      <c r="EKM62" s="59"/>
      <c r="EKN62" s="59"/>
      <c r="EKO62" s="59"/>
      <c r="EKP62" s="59"/>
      <c r="EKQ62" s="59"/>
      <c r="EKR62" s="59"/>
      <c r="EKS62" s="59"/>
      <c r="EKT62" s="59"/>
      <c r="EKU62" s="59"/>
      <c r="EKV62" s="59"/>
      <c r="EKW62" s="59"/>
      <c r="EKX62" s="59"/>
      <c r="EKY62" s="59"/>
      <c r="EKZ62" s="59"/>
      <c r="ELA62" s="59"/>
      <c r="ELB62" s="59"/>
      <c r="ELC62" s="59"/>
      <c r="ELD62" s="59"/>
      <c r="ELE62" s="59"/>
      <c r="ELF62" s="59"/>
      <c r="ELG62" s="59"/>
      <c r="ELH62" s="59"/>
      <c r="ELI62" s="59"/>
      <c r="ELJ62" s="59"/>
      <c r="ELK62" s="59"/>
      <c r="ELL62" s="59"/>
      <c r="ELM62" s="59"/>
      <c r="ELN62" s="59"/>
      <c r="ELO62" s="59"/>
      <c r="ELP62" s="59"/>
      <c r="ELQ62" s="59"/>
      <c r="ELR62" s="59"/>
      <c r="ELS62" s="59"/>
      <c r="ELT62" s="59"/>
      <c r="ELU62" s="59"/>
      <c r="ELV62" s="59"/>
      <c r="ELW62" s="59"/>
      <c r="ELX62" s="59"/>
      <c r="ELY62" s="59"/>
      <c r="ELZ62" s="59"/>
      <c r="EMA62" s="59"/>
      <c r="EMB62" s="59"/>
      <c r="EMC62" s="59"/>
      <c r="EMD62" s="59"/>
      <c r="EME62" s="59"/>
      <c r="EMF62" s="59"/>
      <c r="EMG62" s="59"/>
      <c r="EMH62" s="59"/>
      <c r="EMI62" s="59"/>
      <c r="EMJ62" s="59"/>
      <c r="EMK62" s="59"/>
      <c r="EML62" s="59"/>
      <c r="EMM62" s="59"/>
      <c r="EMN62" s="59"/>
      <c r="EMO62" s="59"/>
      <c r="EMP62" s="59"/>
      <c r="EMQ62" s="59"/>
      <c r="EMR62" s="59"/>
      <c r="EMS62" s="59"/>
      <c r="EMT62" s="59"/>
      <c r="EMU62" s="59"/>
      <c r="EMV62" s="59"/>
      <c r="EMW62" s="59"/>
      <c r="EMX62" s="59"/>
      <c r="EMY62" s="59"/>
      <c r="EMZ62" s="59"/>
      <c r="ENA62" s="59"/>
      <c r="ENB62" s="59"/>
      <c r="ENC62" s="59"/>
      <c r="END62" s="59"/>
      <c r="ENE62" s="59"/>
      <c r="ENF62" s="59"/>
      <c r="ENG62" s="59"/>
      <c r="ENH62" s="59"/>
      <c r="ENI62" s="59"/>
      <c r="ENJ62" s="59"/>
      <c r="ENK62" s="59"/>
      <c r="ENL62" s="59"/>
      <c r="ENM62" s="59"/>
      <c r="ENN62" s="59"/>
      <c r="ENO62" s="59"/>
      <c r="ENP62" s="59"/>
      <c r="ENQ62" s="59"/>
      <c r="ENR62" s="59"/>
      <c r="ENS62" s="59"/>
      <c r="ENT62" s="59"/>
      <c r="ENU62" s="59"/>
      <c r="ENV62" s="59"/>
      <c r="ENW62" s="59"/>
      <c r="ENX62" s="59"/>
      <c r="ENY62" s="59"/>
      <c r="ENZ62" s="59"/>
      <c r="EOA62" s="59"/>
      <c r="EOB62" s="59"/>
      <c r="EOC62" s="59"/>
      <c r="EOD62" s="59"/>
      <c r="EOE62" s="59"/>
      <c r="EOF62" s="59"/>
      <c r="EOG62" s="59"/>
      <c r="EOH62" s="59"/>
      <c r="EOI62" s="59"/>
      <c r="EOJ62" s="59"/>
      <c r="EOK62" s="59"/>
      <c r="EOL62" s="59"/>
      <c r="EOM62" s="59"/>
      <c r="EON62" s="59"/>
      <c r="EOO62" s="59"/>
      <c r="EOP62" s="59"/>
      <c r="EOQ62" s="59"/>
      <c r="EOR62" s="59"/>
      <c r="EOS62" s="59"/>
      <c r="EOT62" s="59"/>
      <c r="EOU62" s="59"/>
      <c r="EOV62" s="59"/>
      <c r="EOW62" s="59"/>
      <c r="EOX62" s="59"/>
      <c r="EOY62" s="59"/>
      <c r="EOZ62" s="59"/>
      <c r="EPA62" s="59"/>
      <c r="EPB62" s="59"/>
      <c r="EPC62" s="59"/>
      <c r="EPD62" s="59"/>
      <c r="EPE62" s="59"/>
      <c r="EPF62" s="59"/>
      <c r="EPG62" s="59"/>
      <c r="EPH62" s="59"/>
      <c r="EPI62" s="59"/>
      <c r="EPJ62" s="59"/>
      <c r="EPK62" s="59"/>
      <c r="EPL62" s="59"/>
      <c r="EPM62" s="59"/>
      <c r="EPN62" s="59"/>
      <c r="EPO62" s="59"/>
      <c r="EPP62" s="59"/>
      <c r="EPQ62" s="59"/>
      <c r="EPR62" s="59"/>
      <c r="EPS62" s="59"/>
      <c r="EPT62" s="59"/>
      <c r="EPU62" s="59"/>
      <c r="EPV62" s="59"/>
      <c r="EPW62" s="59"/>
      <c r="EPX62" s="59"/>
      <c r="EPY62" s="59"/>
      <c r="EPZ62" s="59"/>
      <c r="EQA62" s="59"/>
      <c r="EQB62" s="59"/>
      <c r="EQC62" s="59"/>
      <c r="EQD62" s="59"/>
      <c r="EQE62" s="59"/>
      <c r="EQF62" s="59"/>
      <c r="EQG62" s="59"/>
      <c r="EQH62" s="59"/>
      <c r="EQI62" s="59"/>
      <c r="EQJ62" s="59"/>
      <c r="EQK62" s="59"/>
      <c r="EQL62" s="59"/>
      <c r="EQM62" s="59"/>
      <c r="EQN62" s="59"/>
      <c r="EQO62" s="59"/>
      <c r="EQP62" s="59"/>
      <c r="EQQ62" s="59"/>
      <c r="EQR62" s="59"/>
      <c r="EQS62" s="59"/>
      <c r="EQT62" s="59"/>
      <c r="EQU62" s="59"/>
      <c r="EQV62" s="59"/>
      <c r="EQW62" s="59"/>
      <c r="EQX62" s="59"/>
      <c r="EQY62" s="59"/>
      <c r="EQZ62" s="59"/>
      <c r="ERA62" s="59"/>
      <c r="ERB62" s="59"/>
      <c r="ERC62" s="59"/>
      <c r="ERD62" s="59"/>
      <c r="ERE62" s="59"/>
      <c r="ERF62" s="59"/>
      <c r="ERG62" s="59"/>
      <c r="ERH62" s="59"/>
      <c r="ERI62" s="59"/>
      <c r="ERJ62" s="59"/>
      <c r="ERK62" s="59"/>
      <c r="ERL62" s="59"/>
      <c r="ERM62" s="59"/>
      <c r="ERN62" s="59"/>
      <c r="ERO62" s="59"/>
      <c r="ERP62" s="59"/>
      <c r="ERQ62" s="59"/>
      <c r="ERR62" s="59"/>
      <c r="ERS62" s="59"/>
      <c r="ERT62" s="59"/>
      <c r="ERU62" s="59"/>
      <c r="ERV62" s="59"/>
      <c r="ERW62" s="59"/>
      <c r="ERX62" s="59"/>
      <c r="ERY62" s="59"/>
      <c r="ERZ62" s="59"/>
      <c r="ESA62" s="59"/>
      <c r="ESB62" s="59"/>
      <c r="ESC62" s="59"/>
      <c r="ESD62" s="59"/>
      <c r="ESE62" s="59"/>
      <c r="ESF62" s="59"/>
      <c r="ESG62" s="59"/>
      <c r="ESH62" s="59"/>
      <c r="ESI62" s="59"/>
      <c r="ESJ62" s="59"/>
      <c r="ESK62" s="59"/>
      <c r="ESL62" s="59"/>
      <c r="ESM62" s="59"/>
      <c r="ESN62" s="59"/>
      <c r="ESO62" s="59"/>
      <c r="ESP62" s="59"/>
      <c r="ESQ62" s="59"/>
      <c r="ESR62" s="59"/>
      <c r="ESS62" s="59"/>
      <c r="EST62" s="59"/>
      <c r="ESU62" s="59"/>
      <c r="ESV62" s="59"/>
      <c r="ESW62" s="59"/>
      <c r="ESX62" s="59"/>
      <c r="ESY62" s="59"/>
      <c r="ESZ62" s="59"/>
      <c r="ETA62" s="59"/>
      <c r="ETB62" s="59"/>
      <c r="ETC62" s="59"/>
      <c r="ETD62" s="59"/>
      <c r="ETE62" s="59"/>
      <c r="ETF62" s="59"/>
      <c r="ETG62" s="59"/>
      <c r="ETH62" s="59"/>
      <c r="ETI62" s="59"/>
      <c r="ETJ62" s="59"/>
      <c r="ETK62" s="59"/>
      <c r="ETL62" s="59"/>
      <c r="ETM62" s="59"/>
      <c r="ETN62" s="59"/>
      <c r="ETO62" s="59"/>
      <c r="ETP62" s="59"/>
      <c r="ETQ62" s="59"/>
      <c r="ETR62" s="59"/>
      <c r="ETS62" s="59"/>
      <c r="ETT62" s="59"/>
      <c r="ETU62" s="59"/>
      <c r="ETV62" s="59"/>
      <c r="ETW62" s="59"/>
      <c r="ETX62" s="59"/>
      <c r="ETY62" s="59"/>
      <c r="ETZ62" s="59"/>
      <c r="EUA62" s="59"/>
      <c r="EUB62" s="59"/>
      <c r="EUC62" s="59"/>
      <c r="EUD62" s="59"/>
      <c r="EUE62" s="59"/>
      <c r="EUF62" s="59"/>
      <c r="EUG62" s="59"/>
      <c r="EUH62" s="59"/>
      <c r="EUI62" s="59"/>
      <c r="EUJ62" s="59"/>
      <c r="EUK62" s="59"/>
      <c r="EUL62" s="59"/>
      <c r="EUM62" s="59"/>
      <c r="EUN62" s="59"/>
      <c r="EUO62" s="59"/>
      <c r="EUP62" s="59"/>
      <c r="EUQ62" s="59"/>
      <c r="EUR62" s="59"/>
      <c r="EUS62" s="59"/>
      <c r="EUT62" s="59"/>
      <c r="EUU62" s="59"/>
      <c r="EUV62" s="59"/>
      <c r="EUW62" s="59"/>
      <c r="EUX62" s="59"/>
      <c r="EUY62" s="59"/>
      <c r="EUZ62" s="59"/>
      <c r="EVA62" s="59"/>
      <c r="EVB62" s="59"/>
      <c r="EVC62" s="59"/>
      <c r="EVD62" s="59"/>
      <c r="EVE62" s="59"/>
      <c r="EVF62" s="59"/>
      <c r="EVG62" s="59"/>
      <c r="EVH62" s="59"/>
      <c r="EVI62" s="59"/>
      <c r="EVJ62" s="59"/>
      <c r="EVK62" s="59"/>
      <c r="EVL62" s="59"/>
      <c r="EVM62" s="59"/>
      <c r="EVN62" s="59"/>
      <c r="EVO62" s="59"/>
      <c r="EVP62" s="59"/>
      <c r="EVQ62" s="59"/>
      <c r="EVR62" s="59"/>
      <c r="EVS62" s="59"/>
      <c r="EVT62" s="59"/>
      <c r="EVU62" s="59"/>
      <c r="EVV62" s="59"/>
      <c r="EVW62" s="59"/>
      <c r="EVX62" s="59"/>
      <c r="EVY62" s="59"/>
      <c r="EVZ62" s="59"/>
      <c r="EWA62" s="59"/>
      <c r="EWB62" s="59"/>
      <c r="EWC62" s="59"/>
      <c r="EWD62" s="59"/>
      <c r="EWE62" s="59"/>
      <c r="EWF62" s="59"/>
      <c r="EWG62" s="59"/>
      <c r="EWH62" s="59"/>
      <c r="EWI62" s="59"/>
      <c r="EWJ62" s="59"/>
      <c r="EWK62" s="59"/>
      <c r="EWL62" s="59"/>
      <c r="EWM62" s="59"/>
      <c r="EWN62" s="59"/>
      <c r="EWO62" s="59"/>
      <c r="EWP62" s="59"/>
      <c r="EWQ62" s="59"/>
      <c r="EWR62" s="59"/>
      <c r="EWS62" s="59"/>
      <c r="EWT62" s="59"/>
      <c r="EWU62" s="59"/>
      <c r="EWV62" s="59"/>
      <c r="EWW62" s="59"/>
      <c r="EWX62" s="59"/>
      <c r="EWY62" s="59"/>
      <c r="EWZ62" s="59"/>
      <c r="EXA62" s="59"/>
      <c r="EXB62" s="59"/>
      <c r="EXC62" s="59"/>
      <c r="EXD62" s="59"/>
      <c r="EXE62" s="59"/>
      <c r="EXF62" s="59"/>
      <c r="EXG62" s="59"/>
      <c r="EXH62" s="59"/>
      <c r="EXI62" s="59"/>
      <c r="EXJ62" s="59"/>
      <c r="EXK62" s="59"/>
      <c r="EXL62" s="59"/>
      <c r="EXM62" s="59"/>
      <c r="EXN62" s="59"/>
      <c r="EXO62" s="59"/>
      <c r="EXP62" s="59"/>
      <c r="EXQ62" s="59"/>
      <c r="EXR62" s="59"/>
      <c r="EXS62" s="59"/>
      <c r="EXT62" s="59"/>
      <c r="EXU62" s="59"/>
      <c r="EXV62" s="59"/>
      <c r="EXW62" s="59"/>
      <c r="EXX62" s="59"/>
      <c r="EXY62" s="59"/>
      <c r="EXZ62" s="59"/>
      <c r="EYA62" s="59"/>
      <c r="EYB62" s="59"/>
      <c r="EYC62" s="59"/>
      <c r="EYD62" s="59"/>
      <c r="EYE62" s="59"/>
      <c r="EYF62" s="59"/>
      <c r="EYG62" s="59"/>
      <c r="EYH62" s="59"/>
      <c r="EYI62" s="59"/>
      <c r="EYJ62" s="59"/>
      <c r="EYK62" s="59"/>
      <c r="EYL62" s="59"/>
      <c r="EYM62" s="59"/>
      <c r="EYN62" s="59"/>
      <c r="EYO62" s="59"/>
      <c r="EYP62" s="59"/>
      <c r="EYQ62" s="59"/>
      <c r="EYR62" s="59"/>
      <c r="EYS62" s="59"/>
      <c r="EYT62" s="59"/>
      <c r="EYU62" s="59"/>
      <c r="EYV62" s="59"/>
      <c r="EYW62" s="59"/>
      <c r="EYX62" s="59"/>
      <c r="EYY62" s="59"/>
      <c r="EYZ62" s="59"/>
      <c r="EZA62" s="59"/>
      <c r="EZB62" s="59"/>
      <c r="EZC62" s="59"/>
      <c r="EZD62" s="59"/>
      <c r="EZE62" s="59"/>
      <c r="EZF62" s="59"/>
      <c r="EZG62" s="59"/>
      <c r="EZH62" s="59"/>
      <c r="EZI62" s="59"/>
      <c r="EZJ62" s="59"/>
      <c r="EZK62" s="59"/>
      <c r="EZL62" s="59"/>
      <c r="EZM62" s="59"/>
      <c r="EZN62" s="59"/>
      <c r="EZO62" s="59"/>
      <c r="EZP62" s="59"/>
      <c r="EZQ62" s="59"/>
      <c r="EZR62" s="59"/>
      <c r="EZS62" s="59"/>
      <c r="EZT62" s="59"/>
      <c r="EZU62" s="59"/>
      <c r="EZV62" s="59"/>
      <c r="EZW62" s="59"/>
      <c r="EZX62" s="59"/>
      <c r="EZY62" s="59"/>
      <c r="EZZ62" s="59"/>
      <c r="FAA62" s="59"/>
      <c r="FAB62" s="59"/>
      <c r="FAC62" s="59"/>
      <c r="FAD62" s="59"/>
      <c r="FAE62" s="59"/>
      <c r="FAF62" s="59"/>
      <c r="FAG62" s="59"/>
      <c r="FAH62" s="59"/>
      <c r="FAI62" s="59"/>
      <c r="FAJ62" s="59"/>
      <c r="FAK62" s="59"/>
      <c r="FAL62" s="59"/>
      <c r="FAM62" s="59"/>
      <c r="FAN62" s="59"/>
      <c r="FAO62" s="59"/>
      <c r="FAP62" s="59"/>
      <c r="FAQ62" s="59"/>
      <c r="FAR62" s="59"/>
      <c r="FAS62" s="59"/>
      <c r="FAT62" s="59"/>
      <c r="FAU62" s="59"/>
      <c r="FAV62" s="59"/>
      <c r="FAW62" s="59"/>
      <c r="FAX62" s="59"/>
      <c r="FAY62" s="59"/>
      <c r="FAZ62" s="59"/>
      <c r="FBA62" s="59"/>
      <c r="FBB62" s="59"/>
      <c r="FBC62" s="59"/>
      <c r="FBD62" s="59"/>
      <c r="FBE62" s="59"/>
      <c r="FBF62" s="59"/>
      <c r="FBG62" s="59"/>
      <c r="FBH62" s="59"/>
      <c r="FBI62" s="59"/>
      <c r="FBJ62" s="59"/>
      <c r="FBK62" s="59"/>
      <c r="FBL62" s="59"/>
      <c r="FBM62" s="59"/>
      <c r="FBN62" s="59"/>
      <c r="FBO62" s="59"/>
      <c r="FBP62" s="59"/>
      <c r="FBQ62" s="59"/>
      <c r="FBR62" s="59"/>
      <c r="FBS62" s="59"/>
      <c r="FBT62" s="59"/>
      <c r="FBU62" s="59"/>
      <c r="FBV62" s="59"/>
      <c r="FBW62" s="59"/>
      <c r="FBX62" s="59"/>
      <c r="FBY62" s="59"/>
      <c r="FBZ62" s="59"/>
      <c r="FCA62" s="59"/>
      <c r="FCB62" s="59"/>
      <c r="FCC62" s="59"/>
      <c r="FCD62" s="59"/>
      <c r="FCE62" s="59"/>
      <c r="FCF62" s="59"/>
      <c r="FCG62" s="59"/>
      <c r="FCH62" s="59"/>
      <c r="FCI62" s="59"/>
      <c r="FCJ62" s="59"/>
      <c r="FCK62" s="59"/>
      <c r="FCL62" s="59"/>
      <c r="FCM62" s="59"/>
      <c r="FCN62" s="59"/>
      <c r="FCO62" s="59"/>
      <c r="FCP62" s="59"/>
      <c r="FCQ62" s="59"/>
      <c r="FCR62" s="59"/>
      <c r="FCS62" s="59"/>
      <c r="FCT62" s="59"/>
      <c r="FCU62" s="59"/>
      <c r="FCV62" s="59"/>
      <c r="FCW62" s="59"/>
      <c r="FCX62" s="59"/>
      <c r="FCY62" s="59"/>
      <c r="FCZ62" s="59"/>
      <c r="FDA62" s="59"/>
      <c r="FDB62" s="59"/>
      <c r="FDC62" s="59"/>
      <c r="FDD62" s="59"/>
      <c r="FDE62" s="59"/>
      <c r="FDF62" s="59"/>
      <c r="FDG62" s="59"/>
      <c r="FDH62" s="59"/>
      <c r="FDI62" s="59"/>
      <c r="FDJ62" s="59"/>
      <c r="FDK62" s="59"/>
      <c r="FDL62" s="59"/>
      <c r="FDM62" s="59"/>
      <c r="FDN62" s="59"/>
      <c r="FDO62" s="59"/>
      <c r="FDP62" s="59"/>
      <c r="FDQ62" s="59"/>
      <c r="FDR62" s="59"/>
      <c r="FDS62" s="59"/>
      <c r="FDT62" s="59"/>
      <c r="FDU62" s="59"/>
      <c r="FDV62" s="59"/>
      <c r="FDW62" s="59"/>
      <c r="FDX62" s="59"/>
      <c r="FDY62" s="59"/>
      <c r="FDZ62" s="59"/>
      <c r="FEA62" s="59"/>
      <c r="FEB62" s="59"/>
      <c r="FEC62" s="59"/>
      <c r="FED62" s="59"/>
      <c r="FEE62" s="59"/>
      <c r="FEF62" s="59"/>
      <c r="FEG62" s="59"/>
      <c r="FEH62" s="59"/>
      <c r="FEI62" s="59"/>
      <c r="FEJ62" s="59"/>
      <c r="FEK62" s="59"/>
      <c r="FEL62" s="59"/>
      <c r="FEM62" s="59"/>
      <c r="FEN62" s="59"/>
      <c r="FEO62" s="59"/>
      <c r="FEP62" s="59"/>
      <c r="FEQ62" s="59"/>
      <c r="FER62" s="59"/>
      <c r="FES62" s="59"/>
      <c r="FET62" s="59"/>
      <c r="FEU62" s="59"/>
      <c r="FEV62" s="59"/>
      <c r="FEW62" s="59"/>
      <c r="FEX62" s="59"/>
      <c r="FEY62" s="59"/>
      <c r="FEZ62" s="59"/>
      <c r="FFA62" s="59"/>
      <c r="FFB62" s="59"/>
      <c r="FFC62" s="59"/>
      <c r="FFD62" s="59"/>
      <c r="FFE62" s="59"/>
      <c r="FFF62" s="59"/>
      <c r="FFG62" s="59"/>
      <c r="FFH62" s="59"/>
      <c r="FFI62" s="59"/>
      <c r="FFJ62" s="59"/>
      <c r="FFK62" s="59"/>
      <c r="FFL62" s="59"/>
      <c r="FFM62" s="59"/>
      <c r="FFN62" s="59"/>
      <c r="FFO62" s="59"/>
      <c r="FFP62" s="59"/>
      <c r="FFQ62" s="59"/>
      <c r="FFR62" s="59"/>
      <c r="FFS62" s="59"/>
      <c r="FFT62" s="59"/>
      <c r="FFU62" s="59"/>
      <c r="FFV62" s="59"/>
      <c r="FFW62" s="59"/>
      <c r="FFX62" s="59"/>
      <c r="FFY62" s="59"/>
      <c r="FFZ62" s="59"/>
      <c r="FGA62" s="59"/>
      <c r="FGB62" s="59"/>
      <c r="FGC62" s="59"/>
      <c r="FGD62" s="59"/>
      <c r="FGE62" s="59"/>
      <c r="FGF62" s="59"/>
      <c r="FGG62" s="59"/>
      <c r="FGH62" s="59"/>
      <c r="FGI62" s="59"/>
      <c r="FGJ62" s="59"/>
      <c r="FGK62" s="59"/>
      <c r="FGL62" s="59"/>
      <c r="FGM62" s="59"/>
      <c r="FGN62" s="59"/>
      <c r="FGO62" s="59"/>
      <c r="FGP62" s="59"/>
      <c r="FGQ62" s="59"/>
      <c r="FGR62" s="59"/>
      <c r="FGS62" s="59"/>
      <c r="FGT62" s="59"/>
      <c r="FGU62" s="59"/>
      <c r="FGV62" s="59"/>
      <c r="FGW62" s="59"/>
      <c r="FGX62" s="59"/>
      <c r="FGY62" s="59"/>
      <c r="FGZ62" s="59"/>
      <c r="FHA62" s="59"/>
      <c r="FHB62" s="59"/>
      <c r="FHC62" s="59"/>
      <c r="FHD62" s="59"/>
      <c r="FHE62" s="59"/>
      <c r="FHF62" s="59"/>
      <c r="FHG62" s="59"/>
      <c r="FHH62" s="59"/>
      <c r="FHI62" s="59"/>
      <c r="FHJ62" s="59"/>
      <c r="FHK62" s="59"/>
      <c r="FHL62" s="59"/>
      <c r="FHM62" s="59"/>
      <c r="FHN62" s="59"/>
      <c r="FHO62" s="59"/>
      <c r="FHP62" s="59"/>
      <c r="FHQ62" s="59"/>
      <c r="FHR62" s="59"/>
      <c r="FHS62" s="59"/>
      <c r="FHT62" s="59"/>
      <c r="FHU62" s="59"/>
      <c r="FHV62" s="59"/>
      <c r="FHW62" s="59"/>
      <c r="FHX62" s="59"/>
      <c r="FHY62" s="59"/>
      <c r="FHZ62" s="59"/>
      <c r="FIA62" s="59"/>
      <c r="FIB62" s="59"/>
      <c r="FIC62" s="59"/>
      <c r="FID62" s="59"/>
      <c r="FIE62" s="59"/>
      <c r="FIF62" s="59"/>
      <c r="FIG62" s="59"/>
      <c r="FIH62" s="59"/>
      <c r="FII62" s="59"/>
      <c r="FIJ62" s="59"/>
      <c r="FIK62" s="59"/>
      <c r="FIL62" s="59"/>
      <c r="FIM62" s="59"/>
      <c r="FIN62" s="59"/>
      <c r="FIO62" s="59"/>
      <c r="FIP62" s="59"/>
      <c r="FIQ62" s="59"/>
      <c r="FIR62" s="59"/>
      <c r="FIS62" s="59"/>
      <c r="FIT62" s="59"/>
      <c r="FIU62" s="59"/>
      <c r="FIV62" s="59"/>
      <c r="FIW62" s="59"/>
      <c r="FIX62" s="59"/>
      <c r="FIY62" s="59"/>
      <c r="FIZ62" s="59"/>
      <c r="FJA62" s="59"/>
      <c r="FJB62" s="59"/>
      <c r="FJC62" s="59"/>
      <c r="FJD62" s="59"/>
      <c r="FJE62" s="59"/>
      <c r="FJF62" s="59"/>
      <c r="FJG62" s="59"/>
      <c r="FJH62" s="59"/>
      <c r="FJI62" s="59"/>
      <c r="FJJ62" s="59"/>
      <c r="FJK62" s="59"/>
      <c r="FJL62" s="59"/>
      <c r="FJM62" s="59"/>
      <c r="FJN62" s="59"/>
      <c r="FJO62" s="59"/>
      <c r="FJP62" s="59"/>
      <c r="FJQ62" s="59"/>
      <c r="FJR62" s="59"/>
      <c r="FJS62" s="59"/>
      <c r="FJT62" s="59"/>
      <c r="FJU62" s="59"/>
      <c r="FJV62" s="59"/>
      <c r="FJW62" s="59"/>
      <c r="FJX62" s="59"/>
      <c r="FJY62" s="59"/>
      <c r="FJZ62" s="59"/>
      <c r="FKA62" s="59"/>
      <c r="FKB62" s="59"/>
      <c r="FKC62" s="59"/>
      <c r="FKD62" s="59"/>
      <c r="FKE62" s="59"/>
      <c r="FKF62" s="59"/>
      <c r="FKG62" s="59"/>
      <c r="FKH62" s="59"/>
      <c r="FKI62" s="59"/>
      <c r="FKJ62" s="59"/>
      <c r="FKK62" s="59"/>
      <c r="FKL62" s="59"/>
      <c r="FKM62" s="59"/>
      <c r="FKN62" s="59"/>
      <c r="FKO62" s="59"/>
      <c r="FKP62" s="59"/>
      <c r="FKQ62" s="59"/>
      <c r="FKR62" s="59"/>
      <c r="FKS62" s="59"/>
      <c r="FKT62" s="59"/>
      <c r="FKU62" s="59"/>
      <c r="FKV62" s="59"/>
      <c r="FKW62" s="59"/>
      <c r="FKX62" s="59"/>
      <c r="FKY62" s="59"/>
      <c r="FKZ62" s="59"/>
      <c r="FLA62" s="59"/>
      <c r="FLB62" s="59"/>
      <c r="FLC62" s="59"/>
      <c r="FLD62" s="59"/>
      <c r="FLE62" s="59"/>
      <c r="FLF62" s="59"/>
      <c r="FLG62" s="59"/>
      <c r="FLH62" s="59"/>
      <c r="FLI62" s="59"/>
      <c r="FLJ62" s="59"/>
      <c r="FLK62" s="59"/>
      <c r="FLL62" s="59"/>
      <c r="FLM62" s="59"/>
      <c r="FLN62" s="59"/>
      <c r="FLO62" s="59"/>
      <c r="FLP62" s="59"/>
      <c r="FLQ62" s="59"/>
      <c r="FLR62" s="59"/>
      <c r="FLS62" s="59"/>
      <c r="FLT62" s="59"/>
      <c r="FLU62" s="59"/>
      <c r="FLV62" s="59"/>
      <c r="FLW62" s="59"/>
      <c r="FLX62" s="59"/>
      <c r="FLY62" s="59"/>
      <c r="FLZ62" s="59"/>
      <c r="FMA62" s="59"/>
      <c r="FMB62" s="59"/>
      <c r="FMC62" s="59"/>
      <c r="FMD62" s="59"/>
      <c r="FME62" s="59"/>
      <c r="FMF62" s="59"/>
      <c r="FMG62" s="59"/>
      <c r="FMH62" s="59"/>
      <c r="FMI62" s="59"/>
      <c r="FMJ62" s="59"/>
      <c r="FMK62" s="59"/>
      <c r="FML62" s="59"/>
      <c r="FMM62" s="59"/>
      <c r="FMN62" s="59"/>
      <c r="FMO62" s="59"/>
      <c r="FMP62" s="59"/>
      <c r="FMQ62" s="59"/>
      <c r="FMR62" s="59"/>
      <c r="FMS62" s="59"/>
      <c r="FMT62" s="59"/>
      <c r="FMU62" s="59"/>
      <c r="FMV62" s="59"/>
      <c r="FMW62" s="59"/>
      <c r="FMX62" s="59"/>
      <c r="FMY62" s="59"/>
      <c r="FMZ62" s="59"/>
      <c r="FNA62" s="59"/>
      <c r="FNB62" s="59"/>
      <c r="FNC62" s="59"/>
      <c r="FND62" s="59"/>
      <c r="FNE62" s="59"/>
      <c r="FNF62" s="59"/>
      <c r="FNG62" s="59"/>
      <c r="FNH62" s="59"/>
      <c r="FNI62" s="59"/>
      <c r="FNJ62" s="59"/>
      <c r="FNK62" s="59"/>
      <c r="FNL62" s="59"/>
      <c r="FNM62" s="59"/>
      <c r="FNN62" s="59"/>
      <c r="FNO62" s="59"/>
      <c r="FNP62" s="59"/>
      <c r="FNQ62" s="59"/>
      <c r="FNR62" s="59"/>
      <c r="FNS62" s="59"/>
      <c r="FNT62" s="59"/>
      <c r="FNU62" s="59"/>
      <c r="FNV62" s="59"/>
      <c r="FNW62" s="59"/>
      <c r="FNX62" s="59"/>
      <c r="FNY62" s="59"/>
      <c r="FNZ62" s="59"/>
      <c r="FOA62" s="59"/>
      <c r="FOB62" s="59"/>
      <c r="FOC62" s="59"/>
      <c r="FOD62" s="59"/>
      <c r="FOE62" s="59"/>
      <c r="FOF62" s="59"/>
      <c r="FOG62" s="59"/>
      <c r="FOH62" s="59"/>
      <c r="FOI62" s="59"/>
      <c r="FOJ62" s="59"/>
      <c r="FOK62" s="59"/>
      <c r="FOL62" s="59"/>
      <c r="FOM62" s="59"/>
      <c r="FON62" s="59"/>
      <c r="FOO62" s="59"/>
      <c r="FOP62" s="59"/>
      <c r="FOQ62" s="59"/>
      <c r="FOR62" s="59"/>
      <c r="FOS62" s="59"/>
      <c r="FOT62" s="59"/>
      <c r="FOU62" s="59"/>
      <c r="FOV62" s="59"/>
      <c r="FOW62" s="59"/>
      <c r="FOX62" s="59"/>
      <c r="FOY62" s="59"/>
      <c r="FOZ62" s="59"/>
      <c r="FPA62" s="59"/>
      <c r="FPB62" s="59"/>
      <c r="FPC62" s="59"/>
      <c r="FPD62" s="59"/>
      <c r="FPE62" s="59"/>
      <c r="FPF62" s="59"/>
      <c r="FPG62" s="59"/>
      <c r="FPH62" s="59"/>
      <c r="FPI62" s="59"/>
      <c r="FPJ62" s="59"/>
      <c r="FPK62" s="59"/>
      <c r="FPL62" s="59"/>
      <c r="FPM62" s="59"/>
      <c r="FPN62" s="59"/>
      <c r="FPO62" s="59"/>
      <c r="FPP62" s="59"/>
      <c r="FPQ62" s="59"/>
      <c r="FPR62" s="59"/>
      <c r="FPS62" s="59"/>
      <c r="FPT62" s="59"/>
      <c r="FPU62" s="59"/>
      <c r="FPV62" s="59"/>
      <c r="FPW62" s="59"/>
      <c r="FPX62" s="59"/>
      <c r="FPY62" s="59"/>
      <c r="FPZ62" s="59"/>
      <c r="FQA62" s="59"/>
      <c r="FQB62" s="59"/>
      <c r="FQC62" s="59"/>
      <c r="FQD62" s="59"/>
      <c r="FQE62" s="59"/>
      <c r="FQF62" s="59"/>
      <c r="FQG62" s="59"/>
      <c r="FQH62" s="59"/>
      <c r="FQI62" s="59"/>
      <c r="FQJ62" s="59"/>
      <c r="FQK62" s="59"/>
      <c r="FQL62" s="59"/>
      <c r="FQM62" s="59"/>
      <c r="FQN62" s="59"/>
      <c r="FQO62" s="59"/>
      <c r="FQP62" s="59"/>
      <c r="FQQ62" s="59"/>
      <c r="FQR62" s="59"/>
      <c r="FQS62" s="59"/>
      <c r="FQT62" s="59"/>
      <c r="FQU62" s="59"/>
      <c r="FQV62" s="59"/>
      <c r="FQW62" s="59"/>
      <c r="FQX62" s="59"/>
      <c r="FQY62" s="59"/>
      <c r="FQZ62" s="59"/>
      <c r="FRA62" s="59"/>
      <c r="FRB62" s="59"/>
      <c r="FRC62" s="59"/>
      <c r="FRD62" s="59"/>
      <c r="FRE62" s="59"/>
      <c r="FRF62" s="59"/>
      <c r="FRG62" s="59"/>
      <c r="FRH62" s="59"/>
      <c r="FRI62" s="59"/>
      <c r="FRJ62" s="59"/>
      <c r="FRK62" s="59"/>
      <c r="FRL62" s="59"/>
      <c r="FRM62" s="59"/>
      <c r="FRN62" s="59"/>
      <c r="FRO62" s="59"/>
      <c r="FRP62" s="59"/>
      <c r="FRQ62" s="59"/>
      <c r="FRR62" s="59"/>
      <c r="FRS62" s="59"/>
      <c r="FRT62" s="59"/>
      <c r="FRU62" s="59"/>
      <c r="FRV62" s="59"/>
      <c r="FRW62" s="59"/>
      <c r="FRX62" s="59"/>
      <c r="FRY62" s="59"/>
      <c r="FRZ62" s="59"/>
      <c r="FSA62" s="59"/>
      <c r="FSB62" s="59"/>
      <c r="FSC62" s="59"/>
      <c r="FSD62" s="59"/>
      <c r="FSE62" s="59"/>
      <c r="FSF62" s="59"/>
      <c r="FSG62" s="59"/>
      <c r="FSH62" s="59"/>
      <c r="FSI62" s="59"/>
      <c r="FSJ62" s="59"/>
      <c r="FSK62" s="59"/>
      <c r="FSL62" s="59"/>
      <c r="FSM62" s="59"/>
      <c r="FSN62" s="59"/>
      <c r="FSO62" s="59"/>
      <c r="FSP62" s="59"/>
      <c r="FSQ62" s="59"/>
      <c r="FSR62" s="59"/>
      <c r="FSS62" s="59"/>
      <c r="FST62" s="59"/>
      <c r="FSU62" s="59"/>
      <c r="FSV62" s="59"/>
      <c r="FSW62" s="59"/>
      <c r="FSX62" s="59"/>
      <c r="FSY62" s="59"/>
      <c r="FSZ62" s="59"/>
      <c r="FTA62" s="59"/>
      <c r="FTB62" s="59"/>
      <c r="FTC62" s="59"/>
      <c r="FTD62" s="59"/>
      <c r="FTE62" s="59"/>
      <c r="FTF62" s="59"/>
      <c r="FTG62" s="59"/>
      <c r="FTH62" s="59"/>
      <c r="FTI62" s="59"/>
      <c r="FTJ62" s="59"/>
      <c r="FTK62" s="59"/>
      <c r="FTL62" s="59"/>
      <c r="FTM62" s="59"/>
      <c r="FTN62" s="59"/>
      <c r="FTO62" s="59"/>
      <c r="FTP62" s="59"/>
      <c r="FTQ62" s="59"/>
      <c r="FTR62" s="59"/>
      <c r="FTS62" s="59"/>
      <c r="FTT62" s="59"/>
      <c r="FTU62" s="59"/>
      <c r="FTV62" s="59"/>
      <c r="FTW62" s="59"/>
      <c r="FTX62" s="59"/>
      <c r="FTY62" s="59"/>
      <c r="FTZ62" s="59"/>
      <c r="FUA62" s="59"/>
      <c r="FUB62" s="59"/>
      <c r="FUC62" s="59"/>
      <c r="FUD62" s="59"/>
      <c r="FUE62" s="59"/>
      <c r="FUF62" s="59"/>
      <c r="FUG62" s="59"/>
      <c r="FUH62" s="59"/>
      <c r="FUI62" s="59"/>
      <c r="FUJ62" s="59"/>
      <c r="FUK62" s="59"/>
      <c r="FUL62" s="59"/>
      <c r="FUM62" s="59"/>
      <c r="FUN62" s="59"/>
      <c r="FUO62" s="59"/>
      <c r="FUP62" s="59"/>
      <c r="FUQ62" s="59"/>
      <c r="FUR62" s="59"/>
      <c r="FUS62" s="59"/>
      <c r="FUT62" s="59"/>
      <c r="FUU62" s="59"/>
      <c r="FUV62" s="59"/>
      <c r="FUW62" s="59"/>
      <c r="FUX62" s="59"/>
      <c r="FUY62" s="59"/>
      <c r="FUZ62" s="59"/>
      <c r="FVA62" s="59"/>
      <c r="FVB62" s="59"/>
      <c r="FVC62" s="59"/>
      <c r="FVD62" s="59"/>
      <c r="FVE62" s="59"/>
      <c r="FVF62" s="59"/>
      <c r="FVG62" s="59"/>
      <c r="FVH62" s="59"/>
      <c r="FVI62" s="59"/>
      <c r="FVJ62" s="59"/>
      <c r="FVK62" s="59"/>
      <c r="FVL62" s="59"/>
      <c r="FVM62" s="59"/>
      <c r="FVN62" s="59"/>
      <c r="FVO62" s="59"/>
      <c r="FVP62" s="59"/>
      <c r="FVQ62" s="59"/>
      <c r="FVR62" s="59"/>
      <c r="FVS62" s="59"/>
      <c r="FVT62" s="59"/>
      <c r="FVU62" s="59"/>
      <c r="FVV62" s="59"/>
      <c r="FVW62" s="59"/>
      <c r="FVX62" s="59"/>
      <c r="FVY62" s="59"/>
      <c r="FVZ62" s="59"/>
      <c r="FWA62" s="59"/>
      <c r="FWB62" s="59"/>
      <c r="FWC62" s="59"/>
      <c r="FWD62" s="59"/>
      <c r="FWE62" s="59"/>
      <c r="FWF62" s="59"/>
      <c r="FWG62" s="59"/>
      <c r="FWH62" s="59"/>
      <c r="FWI62" s="59"/>
      <c r="FWJ62" s="59"/>
      <c r="FWK62" s="59"/>
      <c r="FWL62" s="59"/>
      <c r="FWM62" s="59"/>
      <c r="FWN62" s="59"/>
      <c r="FWO62" s="59"/>
      <c r="FWP62" s="59"/>
      <c r="FWQ62" s="59"/>
      <c r="FWR62" s="59"/>
      <c r="FWS62" s="59"/>
      <c r="FWT62" s="59"/>
      <c r="FWU62" s="59"/>
      <c r="FWV62" s="59"/>
      <c r="FWW62" s="59"/>
      <c r="FWX62" s="59"/>
      <c r="FWY62" s="59"/>
      <c r="FWZ62" s="59"/>
      <c r="FXA62" s="59"/>
      <c r="FXB62" s="59"/>
      <c r="FXC62" s="59"/>
      <c r="FXD62" s="59"/>
      <c r="FXE62" s="59"/>
      <c r="FXF62" s="59"/>
      <c r="FXG62" s="59"/>
      <c r="FXH62" s="59"/>
      <c r="FXI62" s="59"/>
      <c r="FXJ62" s="59"/>
      <c r="FXK62" s="59"/>
      <c r="FXL62" s="59"/>
      <c r="FXM62" s="59"/>
      <c r="FXN62" s="59"/>
      <c r="FXO62" s="59"/>
      <c r="FXP62" s="59"/>
      <c r="FXQ62" s="59"/>
      <c r="FXR62" s="59"/>
      <c r="FXS62" s="59"/>
      <c r="FXT62" s="59"/>
      <c r="FXU62" s="59"/>
      <c r="FXV62" s="59"/>
      <c r="FXW62" s="59"/>
      <c r="FXX62" s="59"/>
      <c r="FXY62" s="59"/>
      <c r="FXZ62" s="59"/>
      <c r="FYA62" s="59"/>
      <c r="FYB62" s="59"/>
      <c r="FYC62" s="59"/>
      <c r="FYD62" s="59"/>
      <c r="FYE62" s="59"/>
      <c r="FYF62" s="59"/>
      <c r="FYG62" s="59"/>
      <c r="FYH62" s="59"/>
      <c r="FYI62" s="59"/>
      <c r="FYJ62" s="59"/>
      <c r="FYK62" s="59"/>
      <c r="FYL62" s="59"/>
      <c r="FYM62" s="59"/>
      <c r="FYN62" s="59"/>
      <c r="FYO62" s="59"/>
      <c r="FYP62" s="59"/>
      <c r="FYQ62" s="59"/>
      <c r="FYR62" s="59"/>
      <c r="FYS62" s="59"/>
      <c r="FYT62" s="59"/>
      <c r="FYU62" s="59"/>
      <c r="FYV62" s="59"/>
      <c r="FYW62" s="59"/>
      <c r="FYX62" s="59"/>
      <c r="FYY62" s="59"/>
      <c r="FYZ62" s="59"/>
      <c r="FZA62" s="59"/>
      <c r="FZB62" s="59"/>
      <c r="FZC62" s="59"/>
      <c r="FZD62" s="59"/>
      <c r="FZE62" s="59"/>
      <c r="FZF62" s="59"/>
      <c r="FZG62" s="59"/>
      <c r="FZH62" s="59"/>
      <c r="FZI62" s="59"/>
      <c r="FZJ62" s="59"/>
      <c r="FZK62" s="59"/>
      <c r="FZL62" s="59"/>
      <c r="FZM62" s="59"/>
      <c r="FZN62" s="59"/>
      <c r="FZO62" s="59"/>
      <c r="FZP62" s="59"/>
      <c r="FZQ62" s="59"/>
      <c r="FZR62" s="59"/>
      <c r="FZS62" s="59"/>
      <c r="FZT62" s="59"/>
      <c r="FZU62" s="59"/>
      <c r="FZV62" s="59"/>
      <c r="FZW62" s="59"/>
      <c r="FZX62" s="59"/>
      <c r="FZY62" s="59"/>
      <c r="FZZ62" s="59"/>
      <c r="GAA62" s="59"/>
      <c r="GAB62" s="59"/>
      <c r="GAC62" s="59"/>
      <c r="GAD62" s="59"/>
      <c r="GAE62" s="59"/>
      <c r="GAF62" s="59"/>
      <c r="GAG62" s="59"/>
      <c r="GAH62" s="59"/>
      <c r="GAI62" s="59"/>
      <c r="GAJ62" s="59"/>
      <c r="GAK62" s="59"/>
      <c r="GAL62" s="59"/>
      <c r="GAM62" s="59"/>
      <c r="GAN62" s="59"/>
      <c r="GAO62" s="59"/>
      <c r="GAP62" s="59"/>
      <c r="GAQ62" s="59"/>
      <c r="GAR62" s="59"/>
      <c r="GAS62" s="59"/>
      <c r="GAT62" s="59"/>
      <c r="GAU62" s="59"/>
      <c r="GAV62" s="59"/>
      <c r="GAW62" s="59"/>
      <c r="GAX62" s="59"/>
      <c r="GAY62" s="59"/>
      <c r="GAZ62" s="59"/>
      <c r="GBA62" s="59"/>
      <c r="GBB62" s="59"/>
      <c r="GBC62" s="59"/>
      <c r="GBD62" s="59"/>
      <c r="GBE62" s="59"/>
      <c r="GBF62" s="59"/>
      <c r="GBG62" s="59"/>
      <c r="GBH62" s="59"/>
      <c r="GBI62" s="59"/>
      <c r="GBJ62" s="59"/>
      <c r="GBK62" s="59"/>
      <c r="GBL62" s="59"/>
      <c r="GBM62" s="59"/>
      <c r="GBN62" s="59"/>
      <c r="GBO62" s="59"/>
      <c r="GBP62" s="59"/>
      <c r="GBQ62" s="59"/>
      <c r="GBR62" s="59"/>
      <c r="GBS62" s="59"/>
      <c r="GBT62" s="59"/>
      <c r="GBU62" s="59"/>
      <c r="GBV62" s="59"/>
      <c r="GBW62" s="59"/>
      <c r="GBX62" s="59"/>
      <c r="GBY62" s="59"/>
      <c r="GBZ62" s="59"/>
      <c r="GCA62" s="59"/>
      <c r="GCB62" s="59"/>
      <c r="GCC62" s="59"/>
      <c r="GCD62" s="59"/>
      <c r="GCE62" s="59"/>
      <c r="GCF62" s="59"/>
      <c r="GCG62" s="59"/>
      <c r="GCH62" s="59"/>
      <c r="GCI62" s="59"/>
      <c r="GCJ62" s="59"/>
      <c r="GCK62" s="59"/>
      <c r="GCL62" s="59"/>
      <c r="GCM62" s="59"/>
      <c r="GCN62" s="59"/>
      <c r="GCO62" s="59"/>
      <c r="GCP62" s="59"/>
      <c r="GCQ62" s="59"/>
      <c r="GCR62" s="59"/>
      <c r="GCS62" s="59"/>
      <c r="GCT62" s="59"/>
      <c r="GCU62" s="59"/>
      <c r="GCV62" s="59"/>
      <c r="GCW62" s="59"/>
      <c r="GCX62" s="59"/>
      <c r="GCY62" s="59"/>
      <c r="GCZ62" s="59"/>
      <c r="GDA62" s="59"/>
      <c r="GDB62" s="59"/>
      <c r="GDC62" s="59"/>
      <c r="GDD62" s="59"/>
      <c r="GDE62" s="59"/>
      <c r="GDF62" s="59"/>
      <c r="GDG62" s="59"/>
      <c r="GDH62" s="59"/>
      <c r="GDI62" s="59"/>
      <c r="GDJ62" s="59"/>
      <c r="GDK62" s="59"/>
      <c r="GDL62" s="59"/>
      <c r="GDM62" s="59"/>
      <c r="GDN62" s="59"/>
      <c r="GDO62" s="59"/>
      <c r="GDP62" s="59"/>
      <c r="GDQ62" s="59"/>
      <c r="GDR62" s="59"/>
      <c r="GDS62" s="59"/>
      <c r="GDT62" s="59"/>
      <c r="GDU62" s="59"/>
      <c r="GDV62" s="59"/>
      <c r="GDW62" s="59"/>
      <c r="GDX62" s="59"/>
      <c r="GDY62" s="59"/>
      <c r="GDZ62" s="59"/>
      <c r="GEA62" s="59"/>
      <c r="GEB62" s="59"/>
      <c r="GEC62" s="59"/>
      <c r="GED62" s="59"/>
      <c r="GEE62" s="59"/>
      <c r="GEF62" s="59"/>
      <c r="GEG62" s="59"/>
      <c r="GEH62" s="59"/>
      <c r="GEI62" s="59"/>
      <c r="GEJ62" s="59"/>
      <c r="GEK62" s="59"/>
      <c r="GEL62" s="59"/>
      <c r="GEM62" s="59"/>
      <c r="GEN62" s="59"/>
      <c r="GEO62" s="59"/>
      <c r="GEP62" s="59"/>
      <c r="GEQ62" s="59"/>
      <c r="GER62" s="59"/>
      <c r="GES62" s="59"/>
      <c r="GET62" s="59"/>
      <c r="GEU62" s="59"/>
      <c r="GEV62" s="59"/>
      <c r="GEW62" s="59"/>
      <c r="GEX62" s="59"/>
      <c r="GEY62" s="59"/>
      <c r="GEZ62" s="59"/>
      <c r="GFA62" s="59"/>
      <c r="GFB62" s="59"/>
      <c r="GFC62" s="59"/>
      <c r="GFD62" s="59"/>
      <c r="GFE62" s="59"/>
      <c r="GFF62" s="59"/>
      <c r="GFG62" s="59"/>
      <c r="GFH62" s="59"/>
      <c r="GFI62" s="59"/>
      <c r="GFJ62" s="59"/>
      <c r="GFK62" s="59"/>
      <c r="GFL62" s="59"/>
      <c r="GFM62" s="59"/>
      <c r="GFN62" s="59"/>
      <c r="GFO62" s="59"/>
      <c r="GFP62" s="59"/>
      <c r="GFQ62" s="59"/>
      <c r="GFR62" s="59"/>
      <c r="GFS62" s="59"/>
      <c r="GFT62" s="59"/>
      <c r="GFU62" s="59"/>
      <c r="GFV62" s="59"/>
      <c r="GFW62" s="59"/>
      <c r="GFX62" s="59"/>
      <c r="GFY62" s="59"/>
      <c r="GFZ62" s="59"/>
      <c r="GGA62" s="59"/>
      <c r="GGB62" s="59"/>
      <c r="GGC62" s="59"/>
      <c r="GGD62" s="59"/>
      <c r="GGE62" s="59"/>
      <c r="GGF62" s="59"/>
      <c r="GGG62" s="59"/>
      <c r="GGH62" s="59"/>
      <c r="GGI62" s="59"/>
      <c r="GGJ62" s="59"/>
      <c r="GGK62" s="59"/>
      <c r="GGL62" s="59"/>
      <c r="GGM62" s="59"/>
      <c r="GGN62" s="59"/>
      <c r="GGO62" s="59"/>
      <c r="GGP62" s="59"/>
      <c r="GGQ62" s="59"/>
      <c r="GGR62" s="59"/>
      <c r="GGS62" s="59"/>
      <c r="GGT62" s="59"/>
      <c r="GGU62" s="59"/>
      <c r="GGV62" s="59"/>
      <c r="GGW62" s="59"/>
      <c r="GGX62" s="59"/>
      <c r="GGY62" s="59"/>
      <c r="GGZ62" s="59"/>
      <c r="GHA62" s="59"/>
      <c r="GHB62" s="59"/>
      <c r="GHC62" s="59"/>
      <c r="GHD62" s="59"/>
      <c r="GHE62" s="59"/>
      <c r="GHF62" s="59"/>
      <c r="GHG62" s="59"/>
      <c r="GHH62" s="59"/>
      <c r="GHI62" s="59"/>
      <c r="GHJ62" s="59"/>
      <c r="GHK62" s="59"/>
      <c r="GHL62" s="59"/>
      <c r="GHM62" s="59"/>
      <c r="GHN62" s="59"/>
      <c r="GHO62" s="59"/>
      <c r="GHP62" s="59"/>
      <c r="GHQ62" s="59"/>
      <c r="GHR62" s="59"/>
      <c r="GHS62" s="59"/>
      <c r="GHT62" s="59"/>
      <c r="GHU62" s="59"/>
      <c r="GHV62" s="59"/>
      <c r="GHW62" s="59"/>
      <c r="GHX62" s="59"/>
      <c r="GHY62" s="59"/>
      <c r="GHZ62" s="59"/>
      <c r="GIA62" s="59"/>
      <c r="GIB62" s="59"/>
      <c r="GIC62" s="59"/>
      <c r="GID62" s="59"/>
      <c r="GIE62" s="59"/>
      <c r="GIF62" s="59"/>
      <c r="GIG62" s="59"/>
      <c r="GIH62" s="59"/>
      <c r="GII62" s="59"/>
      <c r="GIJ62" s="59"/>
      <c r="GIK62" s="59"/>
      <c r="GIL62" s="59"/>
      <c r="GIM62" s="59"/>
      <c r="GIN62" s="59"/>
      <c r="GIO62" s="59"/>
      <c r="GIP62" s="59"/>
      <c r="GIQ62" s="59"/>
      <c r="GIR62" s="59"/>
      <c r="GIS62" s="59"/>
      <c r="GIT62" s="59"/>
      <c r="GIU62" s="59"/>
      <c r="GIV62" s="59"/>
      <c r="GIW62" s="59"/>
      <c r="GIX62" s="59"/>
      <c r="GIY62" s="59"/>
      <c r="GIZ62" s="59"/>
      <c r="GJA62" s="59"/>
      <c r="GJB62" s="59"/>
      <c r="GJC62" s="59"/>
      <c r="GJD62" s="59"/>
      <c r="GJE62" s="59"/>
      <c r="GJF62" s="59"/>
      <c r="GJG62" s="59"/>
      <c r="GJH62" s="59"/>
      <c r="GJI62" s="59"/>
      <c r="GJJ62" s="59"/>
      <c r="GJK62" s="59"/>
      <c r="GJL62" s="59"/>
      <c r="GJM62" s="59"/>
      <c r="GJN62" s="59"/>
      <c r="GJO62" s="59"/>
      <c r="GJP62" s="59"/>
      <c r="GJQ62" s="59"/>
      <c r="GJR62" s="59"/>
      <c r="GJS62" s="59"/>
      <c r="GJT62" s="59"/>
      <c r="GJU62" s="59"/>
      <c r="GJV62" s="59"/>
      <c r="GJW62" s="59"/>
      <c r="GJX62" s="59"/>
      <c r="GJY62" s="59"/>
      <c r="GJZ62" s="59"/>
      <c r="GKA62" s="59"/>
      <c r="GKB62" s="59"/>
      <c r="GKC62" s="59"/>
      <c r="GKD62" s="59"/>
      <c r="GKE62" s="59"/>
      <c r="GKF62" s="59"/>
      <c r="GKG62" s="59"/>
      <c r="GKH62" s="59"/>
      <c r="GKI62" s="59"/>
      <c r="GKJ62" s="59"/>
      <c r="GKK62" s="59"/>
      <c r="GKL62" s="59"/>
      <c r="GKM62" s="59"/>
      <c r="GKN62" s="59"/>
      <c r="GKO62" s="59"/>
      <c r="GKP62" s="59"/>
      <c r="GKQ62" s="59"/>
      <c r="GKR62" s="59"/>
      <c r="GKS62" s="59"/>
      <c r="GKT62" s="59"/>
      <c r="GKU62" s="59"/>
      <c r="GKV62" s="59"/>
      <c r="GKW62" s="59"/>
      <c r="GKX62" s="59"/>
      <c r="GKY62" s="59"/>
      <c r="GKZ62" s="59"/>
      <c r="GLA62" s="59"/>
      <c r="GLB62" s="59"/>
      <c r="GLC62" s="59"/>
      <c r="GLD62" s="59"/>
      <c r="GLE62" s="59"/>
      <c r="GLF62" s="59"/>
      <c r="GLG62" s="59"/>
      <c r="GLH62" s="59"/>
      <c r="GLI62" s="59"/>
      <c r="GLJ62" s="59"/>
      <c r="GLK62" s="59"/>
      <c r="GLL62" s="59"/>
      <c r="GLM62" s="59"/>
      <c r="GLN62" s="59"/>
      <c r="GLO62" s="59"/>
      <c r="GLP62" s="59"/>
      <c r="GLQ62" s="59"/>
      <c r="GLR62" s="59"/>
      <c r="GLS62" s="59"/>
      <c r="GLT62" s="59"/>
      <c r="GLU62" s="59"/>
      <c r="GLV62" s="59"/>
      <c r="GLW62" s="59"/>
      <c r="GLX62" s="59"/>
      <c r="GLY62" s="59"/>
      <c r="GLZ62" s="59"/>
      <c r="GMA62" s="59"/>
      <c r="GMB62" s="59"/>
      <c r="GMC62" s="59"/>
      <c r="GMD62" s="59"/>
      <c r="GME62" s="59"/>
      <c r="GMF62" s="59"/>
      <c r="GMG62" s="59"/>
      <c r="GMH62" s="59"/>
      <c r="GMI62" s="59"/>
      <c r="GMJ62" s="59"/>
      <c r="GMK62" s="59"/>
      <c r="GML62" s="59"/>
      <c r="GMM62" s="59"/>
      <c r="GMN62" s="59"/>
      <c r="GMO62" s="59"/>
      <c r="GMP62" s="59"/>
      <c r="GMQ62" s="59"/>
      <c r="GMR62" s="59"/>
      <c r="GMS62" s="59"/>
      <c r="GMT62" s="59"/>
      <c r="GMU62" s="59"/>
      <c r="GMV62" s="59"/>
      <c r="GMW62" s="59"/>
      <c r="GMX62" s="59"/>
      <c r="GMY62" s="59"/>
      <c r="GMZ62" s="59"/>
      <c r="GNA62" s="59"/>
      <c r="GNB62" s="59"/>
      <c r="GNC62" s="59"/>
      <c r="GND62" s="59"/>
      <c r="GNE62" s="59"/>
      <c r="GNF62" s="59"/>
      <c r="GNG62" s="59"/>
      <c r="GNH62" s="59"/>
      <c r="GNI62" s="59"/>
      <c r="GNJ62" s="59"/>
      <c r="GNK62" s="59"/>
      <c r="GNL62" s="59"/>
      <c r="GNM62" s="59"/>
      <c r="GNN62" s="59"/>
      <c r="GNO62" s="59"/>
      <c r="GNP62" s="59"/>
      <c r="GNQ62" s="59"/>
      <c r="GNR62" s="59"/>
      <c r="GNS62" s="59"/>
      <c r="GNT62" s="59"/>
      <c r="GNU62" s="59"/>
      <c r="GNV62" s="59"/>
      <c r="GNW62" s="59"/>
      <c r="GNX62" s="59"/>
      <c r="GNY62" s="59"/>
      <c r="GNZ62" s="59"/>
      <c r="GOA62" s="59"/>
      <c r="GOB62" s="59"/>
      <c r="GOC62" s="59"/>
      <c r="GOD62" s="59"/>
      <c r="GOE62" s="59"/>
      <c r="GOF62" s="59"/>
      <c r="GOG62" s="59"/>
      <c r="GOH62" s="59"/>
      <c r="GOI62" s="59"/>
      <c r="GOJ62" s="59"/>
      <c r="GOK62" s="59"/>
      <c r="GOL62" s="59"/>
      <c r="GOM62" s="59"/>
      <c r="GON62" s="59"/>
      <c r="GOO62" s="59"/>
      <c r="GOP62" s="59"/>
      <c r="GOQ62" s="59"/>
      <c r="GOR62" s="59"/>
      <c r="GOS62" s="59"/>
      <c r="GOT62" s="59"/>
      <c r="GOU62" s="59"/>
      <c r="GOV62" s="59"/>
      <c r="GOW62" s="59"/>
      <c r="GOX62" s="59"/>
      <c r="GOY62" s="59"/>
      <c r="GOZ62" s="59"/>
      <c r="GPA62" s="59"/>
      <c r="GPB62" s="59"/>
      <c r="GPC62" s="59"/>
      <c r="GPD62" s="59"/>
      <c r="GPE62" s="59"/>
      <c r="GPF62" s="59"/>
      <c r="GPG62" s="59"/>
      <c r="GPH62" s="59"/>
      <c r="GPI62" s="59"/>
      <c r="GPJ62" s="59"/>
      <c r="GPK62" s="59"/>
      <c r="GPL62" s="59"/>
      <c r="GPM62" s="59"/>
      <c r="GPN62" s="59"/>
      <c r="GPO62" s="59"/>
      <c r="GPP62" s="59"/>
      <c r="GPQ62" s="59"/>
      <c r="GPR62" s="59"/>
      <c r="GPS62" s="59"/>
      <c r="GPT62" s="59"/>
      <c r="GPU62" s="59"/>
      <c r="GPV62" s="59"/>
      <c r="GPW62" s="59"/>
      <c r="GPX62" s="59"/>
      <c r="GPY62" s="59"/>
      <c r="GPZ62" s="59"/>
      <c r="GQA62" s="59"/>
      <c r="GQB62" s="59"/>
      <c r="GQC62" s="59"/>
      <c r="GQD62" s="59"/>
      <c r="GQE62" s="59"/>
      <c r="GQF62" s="59"/>
      <c r="GQG62" s="59"/>
      <c r="GQH62" s="59"/>
      <c r="GQI62" s="59"/>
      <c r="GQJ62" s="59"/>
      <c r="GQK62" s="59"/>
      <c r="GQL62" s="59"/>
      <c r="GQM62" s="59"/>
      <c r="GQN62" s="59"/>
      <c r="GQO62" s="59"/>
      <c r="GQP62" s="59"/>
      <c r="GQQ62" s="59"/>
      <c r="GQR62" s="59"/>
      <c r="GQS62" s="59"/>
      <c r="GQT62" s="59"/>
      <c r="GQU62" s="59"/>
      <c r="GQV62" s="59"/>
      <c r="GQW62" s="59"/>
      <c r="GQX62" s="59"/>
      <c r="GQY62" s="59"/>
      <c r="GQZ62" s="59"/>
      <c r="GRA62" s="59"/>
      <c r="GRB62" s="59"/>
      <c r="GRC62" s="59"/>
      <c r="GRD62" s="59"/>
      <c r="GRE62" s="59"/>
      <c r="GRF62" s="59"/>
      <c r="GRG62" s="59"/>
      <c r="GRH62" s="59"/>
      <c r="GRI62" s="59"/>
      <c r="GRJ62" s="59"/>
      <c r="GRK62" s="59"/>
      <c r="GRL62" s="59"/>
      <c r="GRM62" s="59"/>
      <c r="GRN62" s="59"/>
      <c r="GRO62" s="59"/>
      <c r="GRP62" s="59"/>
      <c r="GRQ62" s="59"/>
      <c r="GRR62" s="59"/>
      <c r="GRS62" s="59"/>
      <c r="GRT62" s="59"/>
      <c r="GRU62" s="59"/>
      <c r="GRV62" s="59"/>
      <c r="GRW62" s="59"/>
      <c r="GRX62" s="59"/>
      <c r="GRY62" s="59"/>
      <c r="GRZ62" s="59"/>
      <c r="GSA62" s="59"/>
      <c r="GSB62" s="59"/>
      <c r="GSC62" s="59"/>
      <c r="GSD62" s="59"/>
      <c r="GSE62" s="59"/>
      <c r="GSF62" s="59"/>
      <c r="GSG62" s="59"/>
      <c r="GSH62" s="59"/>
      <c r="GSI62" s="59"/>
      <c r="GSJ62" s="59"/>
      <c r="GSK62" s="59"/>
      <c r="GSL62" s="59"/>
      <c r="GSM62" s="59"/>
      <c r="GSN62" s="59"/>
      <c r="GSO62" s="59"/>
      <c r="GSP62" s="59"/>
      <c r="GSQ62" s="59"/>
      <c r="GSR62" s="59"/>
      <c r="GSS62" s="59"/>
      <c r="GST62" s="59"/>
      <c r="GSU62" s="59"/>
      <c r="GSV62" s="59"/>
      <c r="GSW62" s="59"/>
      <c r="GSX62" s="59"/>
      <c r="GSY62" s="59"/>
      <c r="GSZ62" s="59"/>
      <c r="GTA62" s="59"/>
      <c r="GTB62" s="59"/>
      <c r="GTC62" s="59"/>
      <c r="GTD62" s="59"/>
      <c r="GTE62" s="59"/>
      <c r="GTF62" s="59"/>
      <c r="GTG62" s="59"/>
      <c r="GTH62" s="59"/>
      <c r="GTI62" s="59"/>
      <c r="GTJ62" s="59"/>
      <c r="GTK62" s="59"/>
      <c r="GTL62" s="59"/>
      <c r="GTM62" s="59"/>
      <c r="GTN62" s="59"/>
      <c r="GTO62" s="59"/>
      <c r="GTP62" s="59"/>
      <c r="GTQ62" s="59"/>
      <c r="GTR62" s="59"/>
      <c r="GTS62" s="59"/>
      <c r="GTT62" s="59"/>
      <c r="GTU62" s="59"/>
      <c r="GTV62" s="59"/>
      <c r="GTW62" s="59"/>
      <c r="GTX62" s="59"/>
      <c r="GTY62" s="59"/>
      <c r="GTZ62" s="59"/>
      <c r="GUA62" s="59"/>
      <c r="GUB62" s="59"/>
      <c r="GUC62" s="59"/>
      <c r="GUD62" s="59"/>
      <c r="GUE62" s="59"/>
      <c r="GUF62" s="59"/>
      <c r="GUG62" s="59"/>
      <c r="GUH62" s="59"/>
      <c r="GUI62" s="59"/>
      <c r="GUJ62" s="59"/>
      <c r="GUK62" s="59"/>
      <c r="GUL62" s="59"/>
      <c r="GUM62" s="59"/>
      <c r="GUN62" s="59"/>
      <c r="GUO62" s="59"/>
      <c r="GUP62" s="59"/>
      <c r="GUQ62" s="59"/>
      <c r="GUR62" s="59"/>
      <c r="GUS62" s="59"/>
      <c r="GUT62" s="59"/>
      <c r="GUU62" s="59"/>
      <c r="GUV62" s="59"/>
      <c r="GUW62" s="59"/>
      <c r="GUX62" s="59"/>
      <c r="GUY62" s="59"/>
      <c r="GUZ62" s="59"/>
      <c r="GVA62" s="59"/>
      <c r="GVB62" s="59"/>
      <c r="GVC62" s="59"/>
      <c r="GVD62" s="59"/>
      <c r="GVE62" s="59"/>
      <c r="GVF62" s="59"/>
      <c r="GVG62" s="59"/>
      <c r="GVH62" s="59"/>
      <c r="GVI62" s="59"/>
      <c r="GVJ62" s="59"/>
      <c r="GVK62" s="59"/>
      <c r="GVL62" s="59"/>
      <c r="GVM62" s="59"/>
      <c r="GVN62" s="59"/>
      <c r="GVO62" s="59"/>
      <c r="GVP62" s="59"/>
      <c r="GVQ62" s="59"/>
      <c r="GVR62" s="59"/>
      <c r="GVS62" s="59"/>
      <c r="GVT62" s="59"/>
      <c r="GVU62" s="59"/>
      <c r="GVV62" s="59"/>
      <c r="GVW62" s="59"/>
      <c r="GVX62" s="59"/>
      <c r="GVY62" s="59"/>
      <c r="GVZ62" s="59"/>
      <c r="GWA62" s="59"/>
      <c r="GWB62" s="59"/>
      <c r="GWC62" s="59"/>
      <c r="GWD62" s="59"/>
      <c r="GWE62" s="59"/>
      <c r="GWF62" s="59"/>
      <c r="GWG62" s="59"/>
      <c r="GWH62" s="59"/>
      <c r="GWI62" s="59"/>
      <c r="GWJ62" s="59"/>
      <c r="GWK62" s="59"/>
      <c r="GWL62" s="59"/>
      <c r="GWM62" s="59"/>
      <c r="GWN62" s="59"/>
      <c r="GWO62" s="59"/>
      <c r="GWP62" s="59"/>
      <c r="GWQ62" s="59"/>
      <c r="GWR62" s="59"/>
      <c r="GWS62" s="59"/>
      <c r="GWT62" s="59"/>
      <c r="GWU62" s="59"/>
      <c r="GWV62" s="59"/>
      <c r="GWW62" s="59"/>
      <c r="GWX62" s="59"/>
      <c r="GWY62" s="59"/>
      <c r="GWZ62" s="59"/>
      <c r="GXA62" s="59"/>
      <c r="GXB62" s="59"/>
      <c r="GXC62" s="59"/>
      <c r="GXD62" s="59"/>
      <c r="GXE62" s="59"/>
      <c r="GXF62" s="59"/>
      <c r="GXG62" s="59"/>
      <c r="GXH62" s="59"/>
      <c r="GXI62" s="59"/>
      <c r="GXJ62" s="59"/>
      <c r="GXK62" s="59"/>
      <c r="GXL62" s="59"/>
      <c r="GXM62" s="59"/>
      <c r="GXN62" s="59"/>
      <c r="GXO62" s="59"/>
      <c r="GXP62" s="59"/>
      <c r="GXQ62" s="59"/>
      <c r="GXR62" s="59"/>
      <c r="GXS62" s="59"/>
      <c r="GXT62" s="59"/>
      <c r="GXU62" s="59"/>
      <c r="GXV62" s="59"/>
      <c r="GXW62" s="59"/>
      <c r="GXX62" s="59"/>
      <c r="GXY62" s="59"/>
      <c r="GXZ62" s="59"/>
      <c r="GYA62" s="59"/>
      <c r="GYB62" s="59"/>
      <c r="GYC62" s="59"/>
      <c r="GYD62" s="59"/>
      <c r="GYE62" s="59"/>
      <c r="GYF62" s="59"/>
      <c r="GYG62" s="59"/>
      <c r="GYH62" s="59"/>
      <c r="GYI62" s="59"/>
      <c r="GYJ62" s="59"/>
      <c r="GYK62" s="59"/>
      <c r="GYL62" s="59"/>
      <c r="GYM62" s="59"/>
      <c r="GYN62" s="59"/>
      <c r="GYO62" s="59"/>
      <c r="GYP62" s="59"/>
      <c r="GYQ62" s="59"/>
      <c r="GYR62" s="59"/>
      <c r="GYS62" s="59"/>
      <c r="GYT62" s="59"/>
      <c r="GYU62" s="59"/>
      <c r="GYV62" s="59"/>
      <c r="GYW62" s="59"/>
      <c r="GYX62" s="59"/>
      <c r="GYY62" s="59"/>
      <c r="GYZ62" s="59"/>
      <c r="GZA62" s="59"/>
      <c r="GZB62" s="59"/>
      <c r="GZC62" s="59"/>
      <c r="GZD62" s="59"/>
      <c r="GZE62" s="59"/>
      <c r="GZF62" s="59"/>
      <c r="GZG62" s="59"/>
      <c r="GZH62" s="59"/>
      <c r="GZI62" s="59"/>
      <c r="GZJ62" s="59"/>
      <c r="GZK62" s="59"/>
      <c r="GZL62" s="59"/>
      <c r="GZM62" s="59"/>
      <c r="GZN62" s="59"/>
      <c r="GZO62" s="59"/>
      <c r="GZP62" s="59"/>
      <c r="GZQ62" s="59"/>
      <c r="GZR62" s="59"/>
      <c r="GZS62" s="59"/>
      <c r="GZT62" s="59"/>
      <c r="GZU62" s="59"/>
      <c r="GZV62" s="59"/>
      <c r="GZW62" s="59"/>
      <c r="GZX62" s="59"/>
      <c r="GZY62" s="59"/>
      <c r="GZZ62" s="59"/>
      <c r="HAA62" s="59"/>
      <c r="HAB62" s="59"/>
      <c r="HAC62" s="59"/>
      <c r="HAD62" s="59"/>
      <c r="HAE62" s="59"/>
      <c r="HAF62" s="59"/>
      <c r="HAG62" s="59"/>
      <c r="HAH62" s="59"/>
      <c r="HAI62" s="59"/>
      <c r="HAJ62" s="59"/>
      <c r="HAK62" s="59"/>
      <c r="HAL62" s="59"/>
      <c r="HAM62" s="59"/>
      <c r="HAN62" s="59"/>
      <c r="HAO62" s="59"/>
      <c r="HAP62" s="59"/>
      <c r="HAQ62" s="59"/>
      <c r="HAR62" s="59"/>
      <c r="HAS62" s="59"/>
      <c r="HAT62" s="59"/>
      <c r="HAU62" s="59"/>
      <c r="HAV62" s="59"/>
      <c r="HAW62" s="59"/>
      <c r="HAX62" s="59"/>
      <c r="HAY62" s="59"/>
      <c r="HAZ62" s="59"/>
      <c r="HBA62" s="59"/>
      <c r="HBB62" s="59"/>
      <c r="HBC62" s="59"/>
      <c r="HBD62" s="59"/>
      <c r="HBE62" s="59"/>
      <c r="HBF62" s="59"/>
      <c r="HBG62" s="59"/>
      <c r="HBH62" s="59"/>
      <c r="HBI62" s="59"/>
      <c r="HBJ62" s="59"/>
      <c r="HBK62" s="59"/>
      <c r="HBL62" s="59"/>
      <c r="HBM62" s="59"/>
      <c r="HBN62" s="59"/>
      <c r="HBO62" s="59"/>
      <c r="HBP62" s="59"/>
      <c r="HBQ62" s="59"/>
      <c r="HBR62" s="59"/>
      <c r="HBS62" s="59"/>
      <c r="HBT62" s="59"/>
      <c r="HBU62" s="59"/>
      <c r="HBV62" s="59"/>
      <c r="HBW62" s="59"/>
      <c r="HBX62" s="59"/>
      <c r="HBY62" s="59"/>
      <c r="HBZ62" s="59"/>
      <c r="HCA62" s="59"/>
      <c r="HCB62" s="59"/>
      <c r="HCC62" s="59"/>
      <c r="HCD62" s="59"/>
      <c r="HCE62" s="59"/>
      <c r="HCF62" s="59"/>
      <c r="HCG62" s="59"/>
      <c r="HCH62" s="59"/>
      <c r="HCI62" s="59"/>
      <c r="HCJ62" s="59"/>
      <c r="HCK62" s="59"/>
      <c r="HCL62" s="59"/>
      <c r="HCM62" s="59"/>
      <c r="HCN62" s="59"/>
      <c r="HCO62" s="59"/>
      <c r="HCP62" s="59"/>
      <c r="HCQ62" s="59"/>
      <c r="HCR62" s="59"/>
      <c r="HCS62" s="59"/>
      <c r="HCT62" s="59"/>
      <c r="HCU62" s="59"/>
      <c r="HCV62" s="59"/>
      <c r="HCW62" s="59"/>
      <c r="HCX62" s="59"/>
      <c r="HCY62" s="59"/>
      <c r="HCZ62" s="59"/>
      <c r="HDA62" s="59"/>
      <c r="HDB62" s="59"/>
      <c r="HDC62" s="59"/>
      <c r="HDD62" s="59"/>
      <c r="HDE62" s="59"/>
      <c r="HDF62" s="59"/>
      <c r="HDG62" s="59"/>
      <c r="HDH62" s="59"/>
      <c r="HDI62" s="59"/>
      <c r="HDJ62" s="59"/>
      <c r="HDK62" s="59"/>
      <c r="HDL62" s="59"/>
      <c r="HDM62" s="59"/>
      <c r="HDN62" s="59"/>
      <c r="HDO62" s="59"/>
      <c r="HDP62" s="59"/>
      <c r="HDQ62" s="59"/>
      <c r="HDR62" s="59"/>
      <c r="HDS62" s="59"/>
      <c r="HDT62" s="59"/>
      <c r="HDU62" s="59"/>
      <c r="HDV62" s="59"/>
      <c r="HDW62" s="59"/>
      <c r="HDX62" s="59"/>
      <c r="HDY62" s="59"/>
      <c r="HDZ62" s="59"/>
      <c r="HEA62" s="59"/>
      <c r="HEB62" s="59"/>
      <c r="HEC62" s="59"/>
      <c r="HED62" s="59"/>
      <c r="HEE62" s="59"/>
      <c r="HEF62" s="59"/>
      <c r="HEG62" s="59"/>
      <c r="HEH62" s="59"/>
      <c r="HEI62" s="59"/>
      <c r="HEJ62" s="59"/>
      <c r="HEK62" s="59"/>
      <c r="HEL62" s="59"/>
      <c r="HEM62" s="59"/>
      <c r="HEN62" s="59"/>
      <c r="HEO62" s="59"/>
      <c r="HEP62" s="59"/>
      <c r="HEQ62" s="59"/>
      <c r="HER62" s="59"/>
      <c r="HES62" s="59"/>
      <c r="HET62" s="59"/>
      <c r="HEU62" s="59"/>
      <c r="HEV62" s="59"/>
      <c r="HEW62" s="59"/>
      <c r="HEX62" s="59"/>
      <c r="HEY62" s="59"/>
      <c r="HEZ62" s="59"/>
      <c r="HFA62" s="59"/>
      <c r="HFB62" s="59"/>
      <c r="HFC62" s="59"/>
      <c r="HFD62" s="59"/>
      <c r="HFE62" s="59"/>
      <c r="HFF62" s="59"/>
      <c r="HFG62" s="59"/>
      <c r="HFH62" s="59"/>
      <c r="HFI62" s="59"/>
      <c r="HFJ62" s="59"/>
      <c r="HFK62" s="59"/>
      <c r="HFL62" s="59"/>
      <c r="HFM62" s="59"/>
      <c r="HFN62" s="59"/>
      <c r="HFO62" s="59"/>
      <c r="HFP62" s="59"/>
      <c r="HFQ62" s="59"/>
      <c r="HFR62" s="59"/>
      <c r="HFS62" s="59"/>
      <c r="HFT62" s="59"/>
      <c r="HFU62" s="59"/>
      <c r="HFV62" s="59"/>
      <c r="HFW62" s="59"/>
      <c r="HFX62" s="59"/>
      <c r="HFY62" s="59"/>
      <c r="HFZ62" s="59"/>
      <c r="HGA62" s="59"/>
      <c r="HGB62" s="59"/>
      <c r="HGC62" s="59"/>
      <c r="HGD62" s="59"/>
      <c r="HGE62" s="59"/>
      <c r="HGF62" s="59"/>
      <c r="HGG62" s="59"/>
      <c r="HGH62" s="59"/>
      <c r="HGI62" s="59"/>
      <c r="HGJ62" s="59"/>
      <c r="HGK62" s="59"/>
      <c r="HGL62" s="59"/>
      <c r="HGM62" s="59"/>
      <c r="HGN62" s="59"/>
      <c r="HGO62" s="59"/>
      <c r="HGP62" s="59"/>
      <c r="HGQ62" s="59"/>
      <c r="HGR62" s="59"/>
      <c r="HGS62" s="59"/>
      <c r="HGT62" s="59"/>
      <c r="HGU62" s="59"/>
      <c r="HGV62" s="59"/>
      <c r="HGW62" s="59"/>
      <c r="HGX62" s="59"/>
      <c r="HGY62" s="59"/>
      <c r="HGZ62" s="59"/>
      <c r="HHA62" s="59"/>
      <c r="HHB62" s="59"/>
      <c r="HHC62" s="59"/>
      <c r="HHD62" s="59"/>
      <c r="HHE62" s="59"/>
      <c r="HHF62" s="59"/>
      <c r="HHG62" s="59"/>
      <c r="HHH62" s="59"/>
      <c r="HHI62" s="59"/>
      <c r="HHJ62" s="59"/>
      <c r="HHK62" s="59"/>
      <c r="HHL62" s="59"/>
      <c r="HHM62" s="59"/>
      <c r="HHN62" s="59"/>
      <c r="HHO62" s="59"/>
      <c r="HHP62" s="59"/>
      <c r="HHQ62" s="59"/>
      <c r="HHR62" s="59"/>
      <c r="HHS62" s="59"/>
      <c r="HHT62" s="59"/>
      <c r="HHU62" s="59"/>
      <c r="HHV62" s="59"/>
      <c r="HHW62" s="59"/>
      <c r="HHX62" s="59"/>
      <c r="HHY62" s="59"/>
      <c r="HHZ62" s="59"/>
      <c r="HIA62" s="59"/>
      <c r="HIB62" s="59"/>
      <c r="HIC62" s="59"/>
      <c r="HID62" s="59"/>
      <c r="HIE62" s="59"/>
      <c r="HIF62" s="59"/>
      <c r="HIG62" s="59"/>
      <c r="HIH62" s="59"/>
      <c r="HII62" s="59"/>
      <c r="HIJ62" s="59"/>
      <c r="HIK62" s="59"/>
      <c r="HIL62" s="59"/>
      <c r="HIM62" s="59"/>
      <c r="HIN62" s="59"/>
      <c r="HIO62" s="59"/>
      <c r="HIP62" s="59"/>
      <c r="HIQ62" s="59"/>
      <c r="HIR62" s="59"/>
      <c r="HIS62" s="59"/>
      <c r="HIT62" s="59"/>
      <c r="HIU62" s="59"/>
      <c r="HIV62" s="59"/>
      <c r="HIW62" s="59"/>
      <c r="HIX62" s="59"/>
      <c r="HIY62" s="59"/>
      <c r="HIZ62" s="59"/>
      <c r="HJA62" s="59"/>
      <c r="HJB62" s="59"/>
      <c r="HJC62" s="59"/>
      <c r="HJD62" s="59"/>
      <c r="HJE62" s="59"/>
      <c r="HJF62" s="59"/>
      <c r="HJG62" s="59"/>
      <c r="HJH62" s="59"/>
      <c r="HJI62" s="59"/>
      <c r="HJJ62" s="59"/>
      <c r="HJK62" s="59"/>
      <c r="HJL62" s="59"/>
      <c r="HJM62" s="59"/>
      <c r="HJN62" s="59"/>
      <c r="HJO62" s="59"/>
      <c r="HJP62" s="59"/>
      <c r="HJQ62" s="59"/>
      <c r="HJR62" s="59"/>
      <c r="HJS62" s="59"/>
      <c r="HJT62" s="59"/>
      <c r="HJU62" s="59"/>
      <c r="HJV62" s="59"/>
      <c r="HJW62" s="59"/>
      <c r="HJX62" s="59"/>
      <c r="HJY62" s="59"/>
      <c r="HJZ62" s="59"/>
      <c r="HKA62" s="59"/>
      <c r="HKB62" s="59"/>
      <c r="HKC62" s="59"/>
      <c r="HKD62" s="59"/>
      <c r="HKE62" s="59"/>
      <c r="HKF62" s="59"/>
      <c r="HKG62" s="59"/>
      <c r="HKH62" s="59"/>
      <c r="HKI62" s="59"/>
      <c r="HKJ62" s="59"/>
      <c r="HKK62" s="59"/>
      <c r="HKL62" s="59"/>
      <c r="HKM62" s="59"/>
      <c r="HKN62" s="59"/>
      <c r="HKO62" s="59"/>
      <c r="HKP62" s="59"/>
      <c r="HKQ62" s="59"/>
      <c r="HKR62" s="59"/>
      <c r="HKS62" s="59"/>
      <c r="HKT62" s="59"/>
      <c r="HKU62" s="59"/>
      <c r="HKV62" s="59"/>
      <c r="HKW62" s="59"/>
      <c r="HKX62" s="59"/>
      <c r="HKY62" s="59"/>
      <c r="HKZ62" s="59"/>
      <c r="HLA62" s="59"/>
      <c r="HLB62" s="59"/>
      <c r="HLC62" s="59"/>
      <c r="HLD62" s="59"/>
      <c r="HLE62" s="59"/>
      <c r="HLF62" s="59"/>
      <c r="HLG62" s="59"/>
      <c r="HLH62" s="59"/>
      <c r="HLI62" s="59"/>
      <c r="HLJ62" s="59"/>
      <c r="HLK62" s="59"/>
      <c r="HLL62" s="59"/>
      <c r="HLM62" s="59"/>
      <c r="HLN62" s="59"/>
      <c r="HLO62" s="59"/>
      <c r="HLP62" s="59"/>
      <c r="HLQ62" s="59"/>
      <c r="HLR62" s="59"/>
      <c r="HLS62" s="59"/>
      <c r="HLT62" s="59"/>
      <c r="HLU62" s="59"/>
      <c r="HLV62" s="59"/>
      <c r="HLW62" s="59"/>
      <c r="HLX62" s="59"/>
      <c r="HLY62" s="59"/>
      <c r="HLZ62" s="59"/>
      <c r="HMA62" s="59"/>
      <c r="HMB62" s="59"/>
      <c r="HMC62" s="59"/>
      <c r="HMD62" s="59"/>
      <c r="HME62" s="59"/>
      <c r="HMF62" s="59"/>
      <c r="HMG62" s="59"/>
      <c r="HMH62" s="59"/>
      <c r="HMI62" s="59"/>
      <c r="HMJ62" s="59"/>
      <c r="HMK62" s="59"/>
      <c r="HML62" s="59"/>
      <c r="HMM62" s="59"/>
      <c r="HMN62" s="59"/>
      <c r="HMO62" s="59"/>
      <c r="HMP62" s="59"/>
      <c r="HMQ62" s="59"/>
      <c r="HMR62" s="59"/>
      <c r="HMS62" s="59"/>
      <c r="HMT62" s="59"/>
      <c r="HMU62" s="59"/>
      <c r="HMV62" s="59"/>
      <c r="HMW62" s="59"/>
      <c r="HMX62" s="59"/>
      <c r="HMY62" s="59"/>
      <c r="HMZ62" s="59"/>
      <c r="HNA62" s="59"/>
      <c r="HNB62" s="59"/>
      <c r="HNC62" s="59"/>
      <c r="HND62" s="59"/>
      <c r="HNE62" s="59"/>
      <c r="HNF62" s="59"/>
      <c r="HNG62" s="59"/>
      <c r="HNH62" s="59"/>
      <c r="HNI62" s="59"/>
      <c r="HNJ62" s="59"/>
      <c r="HNK62" s="59"/>
      <c r="HNL62" s="59"/>
      <c r="HNM62" s="59"/>
      <c r="HNN62" s="59"/>
      <c r="HNO62" s="59"/>
      <c r="HNP62" s="59"/>
      <c r="HNQ62" s="59"/>
      <c r="HNR62" s="59"/>
      <c r="HNS62" s="59"/>
      <c r="HNT62" s="59"/>
      <c r="HNU62" s="59"/>
      <c r="HNV62" s="59"/>
      <c r="HNW62" s="59"/>
      <c r="HNX62" s="59"/>
      <c r="HNY62" s="59"/>
      <c r="HNZ62" s="59"/>
      <c r="HOA62" s="59"/>
      <c r="HOB62" s="59"/>
      <c r="HOC62" s="59"/>
      <c r="HOD62" s="59"/>
      <c r="HOE62" s="59"/>
      <c r="HOF62" s="59"/>
      <c r="HOG62" s="59"/>
      <c r="HOH62" s="59"/>
      <c r="HOI62" s="59"/>
      <c r="HOJ62" s="59"/>
      <c r="HOK62" s="59"/>
      <c r="HOL62" s="59"/>
      <c r="HOM62" s="59"/>
      <c r="HON62" s="59"/>
      <c r="HOO62" s="59"/>
      <c r="HOP62" s="59"/>
      <c r="HOQ62" s="59"/>
      <c r="HOR62" s="59"/>
      <c r="HOS62" s="59"/>
      <c r="HOT62" s="59"/>
      <c r="HOU62" s="59"/>
      <c r="HOV62" s="59"/>
      <c r="HOW62" s="59"/>
      <c r="HOX62" s="59"/>
      <c r="HOY62" s="59"/>
      <c r="HOZ62" s="59"/>
      <c r="HPA62" s="59"/>
      <c r="HPB62" s="59"/>
      <c r="HPC62" s="59"/>
      <c r="HPD62" s="59"/>
      <c r="HPE62" s="59"/>
      <c r="HPF62" s="59"/>
      <c r="HPG62" s="59"/>
      <c r="HPH62" s="59"/>
      <c r="HPI62" s="59"/>
      <c r="HPJ62" s="59"/>
      <c r="HPK62" s="59"/>
      <c r="HPL62" s="59"/>
      <c r="HPM62" s="59"/>
      <c r="HPN62" s="59"/>
      <c r="HPO62" s="59"/>
      <c r="HPP62" s="59"/>
      <c r="HPQ62" s="59"/>
      <c r="HPR62" s="59"/>
      <c r="HPS62" s="59"/>
      <c r="HPT62" s="59"/>
      <c r="HPU62" s="59"/>
      <c r="HPV62" s="59"/>
      <c r="HPW62" s="59"/>
      <c r="HPX62" s="59"/>
      <c r="HPY62" s="59"/>
      <c r="HPZ62" s="59"/>
      <c r="HQA62" s="59"/>
      <c r="HQB62" s="59"/>
      <c r="HQC62" s="59"/>
      <c r="HQD62" s="59"/>
      <c r="HQE62" s="59"/>
      <c r="HQF62" s="59"/>
      <c r="HQG62" s="59"/>
      <c r="HQH62" s="59"/>
      <c r="HQI62" s="59"/>
      <c r="HQJ62" s="59"/>
      <c r="HQK62" s="59"/>
      <c r="HQL62" s="59"/>
      <c r="HQM62" s="59"/>
      <c r="HQN62" s="59"/>
      <c r="HQO62" s="59"/>
      <c r="HQP62" s="59"/>
      <c r="HQQ62" s="59"/>
      <c r="HQR62" s="59"/>
      <c r="HQS62" s="59"/>
      <c r="HQT62" s="59"/>
      <c r="HQU62" s="59"/>
      <c r="HQV62" s="59"/>
      <c r="HQW62" s="59"/>
      <c r="HQX62" s="59"/>
      <c r="HQY62" s="59"/>
      <c r="HQZ62" s="59"/>
      <c r="HRA62" s="59"/>
      <c r="HRB62" s="59"/>
      <c r="HRC62" s="59"/>
      <c r="HRD62" s="59"/>
      <c r="HRE62" s="59"/>
      <c r="HRF62" s="59"/>
      <c r="HRG62" s="59"/>
      <c r="HRH62" s="59"/>
      <c r="HRI62" s="59"/>
      <c r="HRJ62" s="59"/>
      <c r="HRK62" s="59"/>
      <c r="HRL62" s="59"/>
      <c r="HRM62" s="59"/>
      <c r="HRN62" s="59"/>
      <c r="HRO62" s="59"/>
      <c r="HRP62" s="59"/>
      <c r="HRQ62" s="59"/>
      <c r="HRR62" s="59"/>
      <c r="HRS62" s="59"/>
      <c r="HRT62" s="59"/>
      <c r="HRU62" s="59"/>
      <c r="HRV62" s="59"/>
      <c r="HRW62" s="59"/>
      <c r="HRX62" s="59"/>
      <c r="HRY62" s="59"/>
      <c r="HRZ62" s="59"/>
      <c r="HSA62" s="59"/>
      <c r="HSB62" s="59"/>
      <c r="HSC62" s="59"/>
      <c r="HSD62" s="59"/>
      <c r="HSE62" s="59"/>
      <c r="HSF62" s="59"/>
      <c r="HSG62" s="59"/>
      <c r="HSH62" s="59"/>
      <c r="HSI62" s="59"/>
      <c r="HSJ62" s="59"/>
      <c r="HSK62" s="59"/>
      <c r="HSL62" s="59"/>
      <c r="HSM62" s="59"/>
      <c r="HSN62" s="59"/>
      <c r="HSO62" s="59"/>
      <c r="HSP62" s="59"/>
      <c r="HSQ62" s="59"/>
      <c r="HSR62" s="59"/>
      <c r="HSS62" s="59"/>
      <c r="HST62" s="59"/>
      <c r="HSU62" s="59"/>
      <c r="HSV62" s="59"/>
      <c r="HSW62" s="59"/>
      <c r="HSX62" s="59"/>
      <c r="HSY62" s="59"/>
      <c r="HSZ62" s="59"/>
      <c r="HTA62" s="59"/>
      <c r="HTB62" s="59"/>
      <c r="HTC62" s="59"/>
      <c r="HTD62" s="59"/>
      <c r="HTE62" s="59"/>
      <c r="HTF62" s="59"/>
      <c r="HTG62" s="59"/>
      <c r="HTH62" s="59"/>
      <c r="HTI62" s="59"/>
      <c r="HTJ62" s="59"/>
      <c r="HTK62" s="59"/>
      <c r="HTL62" s="59"/>
      <c r="HTM62" s="59"/>
      <c r="HTN62" s="59"/>
      <c r="HTO62" s="59"/>
      <c r="HTP62" s="59"/>
      <c r="HTQ62" s="59"/>
      <c r="HTR62" s="59"/>
      <c r="HTS62" s="59"/>
      <c r="HTT62" s="59"/>
      <c r="HTU62" s="59"/>
      <c r="HTV62" s="59"/>
      <c r="HTW62" s="59"/>
      <c r="HTX62" s="59"/>
      <c r="HTY62" s="59"/>
      <c r="HTZ62" s="59"/>
      <c r="HUA62" s="59"/>
      <c r="HUB62" s="59"/>
      <c r="HUC62" s="59"/>
      <c r="HUD62" s="59"/>
      <c r="HUE62" s="59"/>
      <c r="HUF62" s="59"/>
      <c r="HUG62" s="59"/>
      <c r="HUH62" s="59"/>
      <c r="HUI62" s="59"/>
      <c r="HUJ62" s="59"/>
      <c r="HUK62" s="59"/>
      <c r="HUL62" s="59"/>
      <c r="HUM62" s="59"/>
      <c r="HUN62" s="59"/>
      <c r="HUO62" s="59"/>
      <c r="HUP62" s="59"/>
      <c r="HUQ62" s="59"/>
      <c r="HUR62" s="59"/>
      <c r="HUS62" s="59"/>
      <c r="HUT62" s="59"/>
      <c r="HUU62" s="59"/>
      <c r="HUV62" s="59"/>
      <c r="HUW62" s="59"/>
      <c r="HUX62" s="59"/>
      <c r="HUY62" s="59"/>
      <c r="HUZ62" s="59"/>
      <c r="HVA62" s="59"/>
      <c r="HVB62" s="59"/>
      <c r="HVC62" s="59"/>
      <c r="HVD62" s="59"/>
      <c r="HVE62" s="59"/>
      <c r="HVF62" s="59"/>
      <c r="HVG62" s="59"/>
      <c r="HVH62" s="59"/>
      <c r="HVI62" s="59"/>
      <c r="HVJ62" s="59"/>
      <c r="HVK62" s="59"/>
      <c r="HVL62" s="59"/>
      <c r="HVM62" s="59"/>
      <c r="HVN62" s="59"/>
      <c r="HVO62" s="59"/>
      <c r="HVP62" s="59"/>
      <c r="HVQ62" s="59"/>
      <c r="HVR62" s="59"/>
      <c r="HVS62" s="59"/>
      <c r="HVT62" s="59"/>
      <c r="HVU62" s="59"/>
      <c r="HVV62" s="59"/>
      <c r="HVW62" s="59"/>
      <c r="HVX62" s="59"/>
      <c r="HVY62" s="59"/>
      <c r="HVZ62" s="59"/>
      <c r="HWA62" s="59"/>
      <c r="HWB62" s="59"/>
      <c r="HWC62" s="59"/>
      <c r="HWD62" s="59"/>
      <c r="HWE62" s="59"/>
      <c r="HWF62" s="59"/>
      <c r="HWG62" s="59"/>
      <c r="HWH62" s="59"/>
      <c r="HWI62" s="59"/>
      <c r="HWJ62" s="59"/>
      <c r="HWK62" s="59"/>
      <c r="HWL62" s="59"/>
      <c r="HWM62" s="59"/>
      <c r="HWN62" s="59"/>
      <c r="HWO62" s="59"/>
      <c r="HWP62" s="59"/>
      <c r="HWQ62" s="59"/>
      <c r="HWR62" s="59"/>
      <c r="HWS62" s="59"/>
      <c r="HWT62" s="59"/>
      <c r="HWU62" s="59"/>
      <c r="HWV62" s="59"/>
      <c r="HWW62" s="59"/>
      <c r="HWX62" s="59"/>
      <c r="HWY62" s="59"/>
      <c r="HWZ62" s="59"/>
      <c r="HXA62" s="59"/>
      <c r="HXB62" s="59"/>
      <c r="HXC62" s="59"/>
      <c r="HXD62" s="59"/>
      <c r="HXE62" s="59"/>
      <c r="HXF62" s="59"/>
      <c r="HXG62" s="59"/>
      <c r="HXH62" s="59"/>
      <c r="HXI62" s="59"/>
      <c r="HXJ62" s="59"/>
      <c r="HXK62" s="59"/>
      <c r="HXL62" s="59"/>
      <c r="HXM62" s="59"/>
      <c r="HXN62" s="59"/>
      <c r="HXO62" s="59"/>
      <c r="HXP62" s="59"/>
      <c r="HXQ62" s="59"/>
      <c r="HXR62" s="59"/>
      <c r="HXS62" s="59"/>
      <c r="HXT62" s="59"/>
      <c r="HXU62" s="59"/>
      <c r="HXV62" s="59"/>
      <c r="HXW62" s="59"/>
      <c r="HXX62" s="59"/>
      <c r="HXY62" s="59"/>
      <c r="HXZ62" s="59"/>
      <c r="HYA62" s="59"/>
      <c r="HYB62" s="59"/>
      <c r="HYC62" s="59"/>
      <c r="HYD62" s="59"/>
      <c r="HYE62" s="59"/>
      <c r="HYF62" s="59"/>
      <c r="HYG62" s="59"/>
      <c r="HYH62" s="59"/>
      <c r="HYI62" s="59"/>
      <c r="HYJ62" s="59"/>
      <c r="HYK62" s="59"/>
      <c r="HYL62" s="59"/>
      <c r="HYM62" s="59"/>
      <c r="HYN62" s="59"/>
      <c r="HYO62" s="59"/>
      <c r="HYP62" s="59"/>
      <c r="HYQ62" s="59"/>
      <c r="HYR62" s="59"/>
      <c r="HYS62" s="59"/>
      <c r="HYT62" s="59"/>
      <c r="HYU62" s="59"/>
      <c r="HYV62" s="59"/>
      <c r="HYW62" s="59"/>
      <c r="HYX62" s="59"/>
      <c r="HYY62" s="59"/>
      <c r="HYZ62" s="59"/>
      <c r="HZA62" s="59"/>
      <c r="HZB62" s="59"/>
      <c r="HZC62" s="59"/>
      <c r="HZD62" s="59"/>
      <c r="HZE62" s="59"/>
      <c r="HZF62" s="59"/>
      <c r="HZG62" s="59"/>
      <c r="HZH62" s="59"/>
      <c r="HZI62" s="59"/>
      <c r="HZJ62" s="59"/>
      <c r="HZK62" s="59"/>
      <c r="HZL62" s="59"/>
      <c r="HZM62" s="59"/>
      <c r="HZN62" s="59"/>
      <c r="HZO62" s="59"/>
      <c r="HZP62" s="59"/>
      <c r="HZQ62" s="59"/>
      <c r="HZR62" s="59"/>
      <c r="HZS62" s="59"/>
      <c r="HZT62" s="59"/>
      <c r="HZU62" s="59"/>
      <c r="HZV62" s="59"/>
      <c r="HZW62" s="59"/>
      <c r="HZX62" s="59"/>
      <c r="HZY62" s="59"/>
      <c r="HZZ62" s="59"/>
      <c r="IAA62" s="59"/>
      <c r="IAB62" s="59"/>
      <c r="IAC62" s="59"/>
      <c r="IAD62" s="59"/>
      <c r="IAE62" s="59"/>
      <c r="IAF62" s="59"/>
      <c r="IAG62" s="59"/>
      <c r="IAH62" s="59"/>
      <c r="IAI62" s="59"/>
      <c r="IAJ62" s="59"/>
      <c r="IAK62" s="59"/>
      <c r="IAL62" s="59"/>
      <c r="IAM62" s="59"/>
      <c r="IAN62" s="59"/>
      <c r="IAO62" s="59"/>
      <c r="IAP62" s="59"/>
      <c r="IAQ62" s="59"/>
      <c r="IAR62" s="59"/>
      <c r="IAS62" s="59"/>
      <c r="IAT62" s="59"/>
      <c r="IAU62" s="59"/>
      <c r="IAV62" s="59"/>
      <c r="IAW62" s="59"/>
      <c r="IAX62" s="59"/>
      <c r="IAY62" s="59"/>
      <c r="IAZ62" s="59"/>
      <c r="IBA62" s="59"/>
      <c r="IBB62" s="59"/>
      <c r="IBC62" s="59"/>
      <c r="IBD62" s="59"/>
      <c r="IBE62" s="59"/>
      <c r="IBF62" s="59"/>
      <c r="IBG62" s="59"/>
      <c r="IBH62" s="59"/>
      <c r="IBI62" s="59"/>
      <c r="IBJ62" s="59"/>
      <c r="IBK62" s="59"/>
      <c r="IBL62" s="59"/>
      <c r="IBM62" s="59"/>
      <c r="IBN62" s="59"/>
      <c r="IBO62" s="59"/>
      <c r="IBP62" s="59"/>
      <c r="IBQ62" s="59"/>
      <c r="IBR62" s="59"/>
      <c r="IBS62" s="59"/>
      <c r="IBT62" s="59"/>
      <c r="IBU62" s="59"/>
      <c r="IBV62" s="59"/>
      <c r="IBW62" s="59"/>
      <c r="IBX62" s="59"/>
      <c r="IBY62" s="59"/>
      <c r="IBZ62" s="59"/>
      <c r="ICA62" s="59"/>
      <c r="ICB62" s="59"/>
      <c r="ICC62" s="59"/>
      <c r="ICD62" s="59"/>
      <c r="ICE62" s="59"/>
      <c r="ICF62" s="59"/>
      <c r="ICG62" s="59"/>
      <c r="ICH62" s="59"/>
      <c r="ICI62" s="59"/>
      <c r="ICJ62" s="59"/>
      <c r="ICK62" s="59"/>
      <c r="ICL62" s="59"/>
      <c r="ICM62" s="59"/>
      <c r="ICN62" s="59"/>
      <c r="ICO62" s="59"/>
      <c r="ICP62" s="59"/>
      <c r="ICQ62" s="59"/>
      <c r="ICR62" s="59"/>
      <c r="ICS62" s="59"/>
      <c r="ICT62" s="59"/>
      <c r="ICU62" s="59"/>
      <c r="ICV62" s="59"/>
      <c r="ICW62" s="59"/>
      <c r="ICX62" s="59"/>
      <c r="ICY62" s="59"/>
      <c r="ICZ62" s="59"/>
      <c r="IDA62" s="59"/>
      <c r="IDB62" s="59"/>
      <c r="IDC62" s="59"/>
      <c r="IDD62" s="59"/>
      <c r="IDE62" s="59"/>
      <c r="IDF62" s="59"/>
      <c r="IDG62" s="59"/>
      <c r="IDH62" s="59"/>
      <c r="IDI62" s="59"/>
      <c r="IDJ62" s="59"/>
      <c r="IDK62" s="59"/>
      <c r="IDL62" s="59"/>
      <c r="IDM62" s="59"/>
      <c r="IDN62" s="59"/>
      <c r="IDO62" s="59"/>
      <c r="IDP62" s="59"/>
      <c r="IDQ62" s="59"/>
      <c r="IDR62" s="59"/>
      <c r="IDS62" s="59"/>
      <c r="IDT62" s="59"/>
      <c r="IDU62" s="59"/>
      <c r="IDV62" s="59"/>
      <c r="IDW62" s="59"/>
      <c r="IDX62" s="59"/>
      <c r="IDY62" s="59"/>
      <c r="IDZ62" s="59"/>
      <c r="IEA62" s="59"/>
      <c r="IEB62" s="59"/>
      <c r="IEC62" s="59"/>
      <c r="IED62" s="59"/>
      <c r="IEE62" s="59"/>
      <c r="IEF62" s="59"/>
      <c r="IEG62" s="59"/>
      <c r="IEH62" s="59"/>
      <c r="IEI62" s="59"/>
      <c r="IEJ62" s="59"/>
      <c r="IEK62" s="59"/>
      <c r="IEL62" s="59"/>
      <c r="IEM62" s="59"/>
      <c r="IEN62" s="59"/>
      <c r="IEO62" s="59"/>
      <c r="IEP62" s="59"/>
      <c r="IEQ62" s="59"/>
      <c r="IER62" s="59"/>
      <c r="IES62" s="59"/>
      <c r="IET62" s="59"/>
      <c r="IEU62" s="59"/>
      <c r="IEV62" s="59"/>
      <c r="IEW62" s="59"/>
      <c r="IEX62" s="59"/>
      <c r="IEY62" s="59"/>
      <c r="IEZ62" s="59"/>
      <c r="IFA62" s="59"/>
      <c r="IFB62" s="59"/>
      <c r="IFC62" s="59"/>
      <c r="IFD62" s="59"/>
      <c r="IFE62" s="59"/>
      <c r="IFF62" s="59"/>
      <c r="IFG62" s="59"/>
      <c r="IFH62" s="59"/>
      <c r="IFI62" s="59"/>
      <c r="IFJ62" s="59"/>
      <c r="IFK62" s="59"/>
      <c r="IFL62" s="59"/>
      <c r="IFM62" s="59"/>
      <c r="IFN62" s="59"/>
      <c r="IFO62" s="59"/>
      <c r="IFP62" s="59"/>
      <c r="IFQ62" s="59"/>
      <c r="IFR62" s="59"/>
      <c r="IFS62" s="59"/>
      <c r="IFT62" s="59"/>
      <c r="IFU62" s="59"/>
      <c r="IFV62" s="59"/>
      <c r="IFW62" s="59"/>
      <c r="IFX62" s="59"/>
      <c r="IFY62" s="59"/>
      <c r="IFZ62" s="59"/>
      <c r="IGA62" s="59"/>
      <c r="IGB62" s="59"/>
      <c r="IGC62" s="59"/>
      <c r="IGD62" s="59"/>
      <c r="IGE62" s="59"/>
      <c r="IGF62" s="59"/>
      <c r="IGG62" s="59"/>
      <c r="IGH62" s="59"/>
      <c r="IGI62" s="59"/>
      <c r="IGJ62" s="59"/>
      <c r="IGK62" s="59"/>
      <c r="IGL62" s="59"/>
      <c r="IGM62" s="59"/>
      <c r="IGN62" s="59"/>
      <c r="IGO62" s="59"/>
      <c r="IGP62" s="59"/>
      <c r="IGQ62" s="59"/>
      <c r="IGR62" s="59"/>
      <c r="IGS62" s="59"/>
      <c r="IGT62" s="59"/>
      <c r="IGU62" s="59"/>
      <c r="IGV62" s="59"/>
      <c r="IGW62" s="59"/>
      <c r="IGX62" s="59"/>
      <c r="IGY62" s="59"/>
      <c r="IGZ62" s="59"/>
      <c r="IHA62" s="59"/>
      <c r="IHB62" s="59"/>
      <c r="IHC62" s="59"/>
      <c r="IHD62" s="59"/>
      <c r="IHE62" s="59"/>
      <c r="IHF62" s="59"/>
      <c r="IHG62" s="59"/>
      <c r="IHH62" s="59"/>
      <c r="IHI62" s="59"/>
      <c r="IHJ62" s="59"/>
      <c r="IHK62" s="59"/>
      <c r="IHL62" s="59"/>
      <c r="IHM62" s="59"/>
      <c r="IHN62" s="59"/>
      <c r="IHO62" s="59"/>
      <c r="IHP62" s="59"/>
      <c r="IHQ62" s="59"/>
      <c r="IHR62" s="59"/>
      <c r="IHS62" s="59"/>
      <c r="IHT62" s="59"/>
      <c r="IHU62" s="59"/>
      <c r="IHV62" s="59"/>
      <c r="IHW62" s="59"/>
      <c r="IHX62" s="59"/>
      <c r="IHY62" s="59"/>
      <c r="IHZ62" s="59"/>
      <c r="IIA62" s="59"/>
      <c r="IIB62" s="59"/>
      <c r="IIC62" s="59"/>
      <c r="IID62" s="59"/>
      <c r="IIE62" s="59"/>
      <c r="IIF62" s="59"/>
      <c r="IIG62" s="59"/>
      <c r="IIH62" s="59"/>
      <c r="III62" s="59"/>
      <c r="IIJ62" s="59"/>
      <c r="IIK62" s="59"/>
      <c r="IIL62" s="59"/>
      <c r="IIM62" s="59"/>
      <c r="IIN62" s="59"/>
      <c r="IIO62" s="59"/>
      <c r="IIP62" s="59"/>
      <c r="IIQ62" s="59"/>
      <c r="IIR62" s="59"/>
      <c r="IIS62" s="59"/>
      <c r="IIT62" s="59"/>
      <c r="IIU62" s="59"/>
      <c r="IIV62" s="59"/>
      <c r="IIW62" s="59"/>
      <c r="IIX62" s="59"/>
      <c r="IIY62" s="59"/>
      <c r="IIZ62" s="59"/>
      <c r="IJA62" s="59"/>
      <c r="IJB62" s="59"/>
      <c r="IJC62" s="59"/>
      <c r="IJD62" s="59"/>
      <c r="IJE62" s="59"/>
      <c r="IJF62" s="59"/>
      <c r="IJG62" s="59"/>
      <c r="IJH62" s="59"/>
      <c r="IJI62" s="59"/>
      <c r="IJJ62" s="59"/>
      <c r="IJK62" s="59"/>
      <c r="IJL62" s="59"/>
      <c r="IJM62" s="59"/>
      <c r="IJN62" s="59"/>
      <c r="IJO62" s="59"/>
      <c r="IJP62" s="59"/>
      <c r="IJQ62" s="59"/>
      <c r="IJR62" s="59"/>
      <c r="IJS62" s="59"/>
      <c r="IJT62" s="59"/>
      <c r="IJU62" s="59"/>
      <c r="IJV62" s="59"/>
      <c r="IJW62" s="59"/>
      <c r="IJX62" s="59"/>
      <c r="IJY62" s="59"/>
      <c r="IJZ62" s="59"/>
      <c r="IKA62" s="59"/>
      <c r="IKB62" s="59"/>
      <c r="IKC62" s="59"/>
      <c r="IKD62" s="59"/>
      <c r="IKE62" s="59"/>
      <c r="IKF62" s="59"/>
      <c r="IKG62" s="59"/>
      <c r="IKH62" s="59"/>
      <c r="IKI62" s="59"/>
      <c r="IKJ62" s="59"/>
      <c r="IKK62" s="59"/>
      <c r="IKL62" s="59"/>
      <c r="IKM62" s="59"/>
      <c r="IKN62" s="59"/>
      <c r="IKO62" s="59"/>
      <c r="IKP62" s="59"/>
      <c r="IKQ62" s="59"/>
      <c r="IKR62" s="59"/>
      <c r="IKS62" s="59"/>
      <c r="IKT62" s="59"/>
      <c r="IKU62" s="59"/>
      <c r="IKV62" s="59"/>
      <c r="IKW62" s="59"/>
      <c r="IKX62" s="59"/>
      <c r="IKY62" s="59"/>
      <c r="IKZ62" s="59"/>
      <c r="ILA62" s="59"/>
      <c r="ILB62" s="59"/>
      <c r="ILC62" s="59"/>
      <c r="ILD62" s="59"/>
      <c r="ILE62" s="59"/>
      <c r="ILF62" s="59"/>
      <c r="ILG62" s="59"/>
      <c r="ILH62" s="59"/>
      <c r="ILI62" s="59"/>
      <c r="ILJ62" s="59"/>
      <c r="ILK62" s="59"/>
      <c r="ILL62" s="59"/>
      <c r="ILM62" s="59"/>
      <c r="ILN62" s="59"/>
      <c r="ILO62" s="59"/>
      <c r="ILP62" s="59"/>
      <c r="ILQ62" s="59"/>
      <c r="ILR62" s="59"/>
      <c r="ILS62" s="59"/>
      <c r="ILT62" s="59"/>
      <c r="ILU62" s="59"/>
      <c r="ILV62" s="59"/>
      <c r="ILW62" s="59"/>
      <c r="ILX62" s="59"/>
      <c r="ILY62" s="59"/>
      <c r="ILZ62" s="59"/>
      <c r="IMA62" s="59"/>
      <c r="IMB62" s="59"/>
      <c r="IMC62" s="59"/>
      <c r="IMD62" s="59"/>
      <c r="IME62" s="59"/>
      <c r="IMF62" s="59"/>
      <c r="IMG62" s="59"/>
      <c r="IMH62" s="59"/>
      <c r="IMI62" s="59"/>
      <c r="IMJ62" s="59"/>
      <c r="IMK62" s="59"/>
      <c r="IML62" s="59"/>
      <c r="IMM62" s="59"/>
      <c r="IMN62" s="59"/>
      <c r="IMO62" s="59"/>
      <c r="IMP62" s="59"/>
      <c r="IMQ62" s="59"/>
      <c r="IMR62" s="59"/>
      <c r="IMS62" s="59"/>
      <c r="IMT62" s="59"/>
      <c r="IMU62" s="59"/>
      <c r="IMV62" s="59"/>
      <c r="IMW62" s="59"/>
      <c r="IMX62" s="59"/>
      <c r="IMY62" s="59"/>
      <c r="IMZ62" s="59"/>
      <c r="INA62" s="59"/>
      <c r="INB62" s="59"/>
      <c r="INC62" s="59"/>
      <c r="IND62" s="59"/>
      <c r="INE62" s="59"/>
      <c r="INF62" s="59"/>
      <c r="ING62" s="59"/>
      <c r="INH62" s="59"/>
      <c r="INI62" s="59"/>
      <c r="INJ62" s="59"/>
      <c r="INK62" s="59"/>
      <c r="INL62" s="59"/>
      <c r="INM62" s="59"/>
      <c r="INN62" s="59"/>
      <c r="INO62" s="59"/>
      <c r="INP62" s="59"/>
      <c r="INQ62" s="59"/>
      <c r="INR62" s="59"/>
      <c r="INS62" s="59"/>
      <c r="INT62" s="59"/>
      <c r="INU62" s="59"/>
      <c r="INV62" s="59"/>
      <c r="INW62" s="59"/>
      <c r="INX62" s="59"/>
      <c r="INY62" s="59"/>
      <c r="INZ62" s="59"/>
      <c r="IOA62" s="59"/>
      <c r="IOB62" s="59"/>
      <c r="IOC62" s="59"/>
      <c r="IOD62" s="59"/>
      <c r="IOE62" s="59"/>
      <c r="IOF62" s="59"/>
      <c r="IOG62" s="59"/>
      <c r="IOH62" s="59"/>
      <c r="IOI62" s="59"/>
      <c r="IOJ62" s="59"/>
      <c r="IOK62" s="59"/>
      <c r="IOL62" s="59"/>
      <c r="IOM62" s="59"/>
      <c r="ION62" s="59"/>
      <c r="IOO62" s="59"/>
      <c r="IOP62" s="59"/>
      <c r="IOQ62" s="59"/>
      <c r="IOR62" s="59"/>
      <c r="IOS62" s="59"/>
      <c r="IOT62" s="59"/>
      <c r="IOU62" s="59"/>
      <c r="IOV62" s="59"/>
      <c r="IOW62" s="59"/>
      <c r="IOX62" s="59"/>
      <c r="IOY62" s="59"/>
      <c r="IOZ62" s="59"/>
      <c r="IPA62" s="59"/>
      <c r="IPB62" s="59"/>
      <c r="IPC62" s="59"/>
      <c r="IPD62" s="59"/>
      <c r="IPE62" s="59"/>
      <c r="IPF62" s="59"/>
      <c r="IPG62" s="59"/>
      <c r="IPH62" s="59"/>
      <c r="IPI62" s="59"/>
      <c r="IPJ62" s="59"/>
      <c r="IPK62" s="59"/>
      <c r="IPL62" s="59"/>
      <c r="IPM62" s="59"/>
      <c r="IPN62" s="59"/>
      <c r="IPO62" s="59"/>
      <c r="IPP62" s="59"/>
      <c r="IPQ62" s="59"/>
      <c r="IPR62" s="59"/>
      <c r="IPS62" s="59"/>
      <c r="IPT62" s="59"/>
      <c r="IPU62" s="59"/>
      <c r="IPV62" s="59"/>
      <c r="IPW62" s="59"/>
      <c r="IPX62" s="59"/>
      <c r="IPY62" s="59"/>
      <c r="IPZ62" s="59"/>
      <c r="IQA62" s="59"/>
      <c r="IQB62" s="59"/>
      <c r="IQC62" s="59"/>
      <c r="IQD62" s="59"/>
      <c r="IQE62" s="59"/>
      <c r="IQF62" s="59"/>
      <c r="IQG62" s="59"/>
      <c r="IQH62" s="59"/>
      <c r="IQI62" s="59"/>
      <c r="IQJ62" s="59"/>
      <c r="IQK62" s="59"/>
      <c r="IQL62" s="59"/>
      <c r="IQM62" s="59"/>
      <c r="IQN62" s="59"/>
      <c r="IQO62" s="59"/>
      <c r="IQP62" s="59"/>
      <c r="IQQ62" s="59"/>
      <c r="IQR62" s="59"/>
      <c r="IQS62" s="59"/>
      <c r="IQT62" s="59"/>
      <c r="IQU62" s="59"/>
      <c r="IQV62" s="59"/>
      <c r="IQW62" s="59"/>
      <c r="IQX62" s="59"/>
      <c r="IQY62" s="59"/>
      <c r="IQZ62" s="59"/>
      <c r="IRA62" s="59"/>
      <c r="IRB62" s="59"/>
      <c r="IRC62" s="59"/>
      <c r="IRD62" s="59"/>
      <c r="IRE62" s="59"/>
      <c r="IRF62" s="59"/>
      <c r="IRG62" s="59"/>
      <c r="IRH62" s="59"/>
      <c r="IRI62" s="59"/>
      <c r="IRJ62" s="59"/>
      <c r="IRK62" s="59"/>
      <c r="IRL62" s="59"/>
      <c r="IRM62" s="59"/>
      <c r="IRN62" s="59"/>
      <c r="IRO62" s="59"/>
      <c r="IRP62" s="59"/>
      <c r="IRQ62" s="59"/>
      <c r="IRR62" s="59"/>
      <c r="IRS62" s="59"/>
      <c r="IRT62" s="59"/>
      <c r="IRU62" s="59"/>
      <c r="IRV62" s="59"/>
      <c r="IRW62" s="59"/>
      <c r="IRX62" s="59"/>
      <c r="IRY62" s="59"/>
      <c r="IRZ62" s="59"/>
      <c r="ISA62" s="59"/>
      <c r="ISB62" s="59"/>
      <c r="ISC62" s="59"/>
      <c r="ISD62" s="59"/>
      <c r="ISE62" s="59"/>
      <c r="ISF62" s="59"/>
      <c r="ISG62" s="59"/>
      <c r="ISH62" s="59"/>
      <c r="ISI62" s="59"/>
      <c r="ISJ62" s="59"/>
      <c r="ISK62" s="59"/>
      <c r="ISL62" s="59"/>
      <c r="ISM62" s="59"/>
      <c r="ISN62" s="59"/>
      <c r="ISO62" s="59"/>
      <c r="ISP62" s="59"/>
      <c r="ISQ62" s="59"/>
      <c r="ISR62" s="59"/>
      <c r="ISS62" s="59"/>
      <c r="IST62" s="59"/>
      <c r="ISU62" s="59"/>
      <c r="ISV62" s="59"/>
      <c r="ISW62" s="59"/>
      <c r="ISX62" s="59"/>
      <c r="ISY62" s="59"/>
      <c r="ISZ62" s="59"/>
      <c r="ITA62" s="59"/>
      <c r="ITB62" s="59"/>
      <c r="ITC62" s="59"/>
      <c r="ITD62" s="59"/>
      <c r="ITE62" s="59"/>
      <c r="ITF62" s="59"/>
      <c r="ITG62" s="59"/>
      <c r="ITH62" s="59"/>
      <c r="ITI62" s="59"/>
      <c r="ITJ62" s="59"/>
      <c r="ITK62" s="59"/>
      <c r="ITL62" s="59"/>
      <c r="ITM62" s="59"/>
      <c r="ITN62" s="59"/>
      <c r="ITO62" s="59"/>
      <c r="ITP62" s="59"/>
      <c r="ITQ62" s="59"/>
      <c r="ITR62" s="59"/>
      <c r="ITS62" s="59"/>
      <c r="ITT62" s="59"/>
      <c r="ITU62" s="59"/>
      <c r="ITV62" s="59"/>
      <c r="ITW62" s="59"/>
      <c r="ITX62" s="59"/>
      <c r="ITY62" s="59"/>
      <c r="ITZ62" s="59"/>
      <c r="IUA62" s="59"/>
      <c r="IUB62" s="59"/>
      <c r="IUC62" s="59"/>
      <c r="IUD62" s="59"/>
      <c r="IUE62" s="59"/>
      <c r="IUF62" s="59"/>
      <c r="IUG62" s="59"/>
      <c r="IUH62" s="59"/>
      <c r="IUI62" s="59"/>
      <c r="IUJ62" s="59"/>
      <c r="IUK62" s="59"/>
      <c r="IUL62" s="59"/>
      <c r="IUM62" s="59"/>
      <c r="IUN62" s="59"/>
      <c r="IUO62" s="59"/>
      <c r="IUP62" s="59"/>
      <c r="IUQ62" s="59"/>
      <c r="IUR62" s="59"/>
      <c r="IUS62" s="59"/>
      <c r="IUT62" s="59"/>
      <c r="IUU62" s="59"/>
      <c r="IUV62" s="59"/>
      <c r="IUW62" s="59"/>
      <c r="IUX62" s="59"/>
      <c r="IUY62" s="59"/>
      <c r="IUZ62" s="59"/>
      <c r="IVA62" s="59"/>
      <c r="IVB62" s="59"/>
      <c r="IVC62" s="59"/>
      <c r="IVD62" s="59"/>
      <c r="IVE62" s="59"/>
      <c r="IVF62" s="59"/>
      <c r="IVG62" s="59"/>
      <c r="IVH62" s="59"/>
      <c r="IVI62" s="59"/>
      <c r="IVJ62" s="59"/>
      <c r="IVK62" s="59"/>
      <c r="IVL62" s="59"/>
      <c r="IVM62" s="59"/>
      <c r="IVN62" s="59"/>
      <c r="IVO62" s="59"/>
      <c r="IVP62" s="59"/>
      <c r="IVQ62" s="59"/>
      <c r="IVR62" s="59"/>
      <c r="IVS62" s="59"/>
      <c r="IVT62" s="59"/>
      <c r="IVU62" s="59"/>
      <c r="IVV62" s="59"/>
      <c r="IVW62" s="59"/>
      <c r="IVX62" s="59"/>
      <c r="IVY62" s="59"/>
      <c r="IVZ62" s="59"/>
      <c r="IWA62" s="59"/>
      <c r="IWB62" s="59"/>
      <c r="IWC62" s="59"/>
      <c r="IWD62" s="59"/>
      <c r="IWE62" s="59"/>
      <c r="IWF62" s="59"/>
      <c r="IWG62" s="59"/>
      <c r="IWH62" s="59"/>
      <c r="IWI62" s="59"/>
      <c r="IWJ62" s="59"/>
      <c r="IWK62" s="59"/>
      <c r="IWL62" s="59"/>
      <c r="IWM62" s="59"/>
      <c r="IWN62" s="59"/>
      <c r="IWO62" s="59"/>
      <c r="IWP62" s="59"/>
      <c r="IWQ62" s="59"/>
      <c r="IWR62" s="59"/>
      <c r="IWS62" s="59"/>
      <c r="IWT62" s="59"/>
      <c r="IWU62" s="59"/>
      <c r="IWV62" s="59"/>
      <c r="IWW62" s="59"/>
      <c r="IWX62" s="59"/>
      <c r="IWY62" s="59"/>
      <c r="IWZ62" s="59"/>
      <c r="IXA62" s="59"/>
      <c r="IXB62" s="59"/>
      <c r="IXC62" s="59"/>
      <c r="IXD62" s="59"/>
      <c r="IXE62" s="59"/>
      <c r="IXF62" s="59"/>
      <c r="IXG62" s="59"/>
      <c r="IXH62" s="59"/>
      <c r="IXI62" s="59"/>
      <c r="IXJ62" s="59"/>
      <c r="IXK62" s="59"/>
      <c r="IXL62" s="59"/>
      <c r="IXM62" s="59"/>
      <c r="IXN62" s="59"/>
      <c r="IXO62" s="59"/>
      <c r="IXP62" s="59"/>
      <c r="IXQ62" s="59"/>
      <c r="IXR62" s="59"/>
      <c r="IXS62" s="59"/>
      <c r="IXT62" s="59"/>
      <c r="IXU62" s="59"/>
      <c r="IXV62" s="59"/>
      <c r="IXW62" s="59"/>
      <c r="IXX62" s="59"/>
      <c r="IXY62" s="59"/>
      <c r="IXZ62" s="59"/>
      <c r="IYA62" s="59"/>
      <c r="IYB62" s="59"/>
      <c r="IYC62" s="59"/>
      <c r="IYD62" s="59"/>
      <c r="IYE62" s="59"/>
      <c r="IYF62" s="59"/>
      <c r="IYG62" s="59"/>
      <c r="IYH62" s="59"/>
      <c r="IYI62" s="59"/>
      <c r="IYJ62" s="59"/>
      <c r="IYK62" s="59"/>
      <c r="IYL62" s="59"/>
      <c r="IYM62" s="59"/>
      <c r="IYN62" s="59"/>
      <c r="IYO62" s="59"/>
      <c r="IYP62" s="59"/>
      <c r="IYQ62" s="59"/>
      <c r="IYR62" s="59"/>
      <c r="IYS62" s="59"/>
      <c r="IYT62" s="59"/>
      <c r="IYU62" s="59"/>
      <c r="IYV62" s="59"/>
      <c r="IYW62" s="59"/>
      <c r="IYX62" s="59"/>
      <c r="IYY62" s="59"/>
      <c r="IYZ62" s="59"/>
      <c r="IZA62" s="59"/>
      <c r="IZB62" s="59"/>
      <c r="IZC62" s="59"/>
      <c r="IZD62" s="59"/>
      <c r="IZE62" s="59"/>
      <c r="IZF62" s="59"/>
      <c r="IZG62" s="59"/>
      <c r="IZH62" s="59"/>
      <c r="IZI62" s="59"/>
      <c r="IZJ62" s="59"/>
      <c r="IZK62" s="59"/>
      <c r="IZL62" s="59"/>
      <c r="IZM62" s="59"/>
      <c r="IZN62" s="59"/>
      <c r="IZO62" s="59"/>
      <c r="IZP62" s="59"/>
      <c r="IZQ62" s="59"/>
      <c r="IZR62" s="59"/>
      <c r="IZS62" s="59"/>
      <c r="IZT62" s="59"/>
      <c r="IZU62" s="59"/>
      <c r="IZV62" s="59"/>
      <c r="IZW62" s="59"/>
      <c r="IZX62" s="59"/>
      <c r="IZY62" s="59"/>
      <c r="IZZ62" s="59"/>
      <c r="JAA62" s="59"/>
      <c r="JAB62" s="59"/>
      <c r="JAC62" s="59"/>
      <c r="JAD62" s="59"/>
      <c r="JAE62" s="59"/>
      <c r="JAF62" s="59"/>
      <c r="JAG62" s="59"/>
      <c r="JAH62" s="59"/>
      <c r="JAI62" s="59"/>
      <c r="JAJ62" s="59"/>
      <c r="JAK62" s="59"/>
      <c r="JAL62" s="59"/>
      <c r="JAM62" s="59"/>
      <c r="JAN62" s="59"/>
      <c r="JAO62" s="59"/>
      <c r="JAP62" s="59"/>
      <c r="JAQ62" s="59"/>
      <c r="JAR62" s="59"/>
      <c r="JAS62" s="59"/>
      <c r="JAT62" s="59"/>
      <c r="JAU62" s="59"/>
      <c r="JAV62" s="59"/>
      <c r="JAW62" s="59"/>
      <c r="JAX62" s="59"/>
      <c r="JAY62" s="59"/>
      <c r="JAZ62" s="59"/>
      <c r="JBA62" s="59"/>
      <c r="JBB62" s="59"/>
      <c r="JBC62" s="59"/>
      <c r="JBD62" s="59"/>
      <c r="JBE62" s="59"/>
      <c r="JBF62" s="59"/>
      <c r="JBG62" s="59"/>
      <c r="JBH62" s="59"/>
      <c r="JBI62" s="59"/>
      <c r="JBJ62" s="59"/>
      <c r="JBK62" s="59"/>
      <c r="JBL62" s="59"/>
      <c r="JBM62" s="59"/>
      <c r="JBN62" s="59"/>
      <c r="JBO62" s="59"/>
      <c r="JBP62" s="59"/>
      <c r="JBQ62" s="59"/>
      <c r="JBR62" s="59"/>
      <c r="JBS62" s="59"/>
      <c r="JBT62" s="59"/>
      <c r="JBU62" s="59"/>
      <c r="JBV62" s="59"/>
      <c r="JBW62" s="59"/>
      <c r="JBX62" s="59"/>
      <c r="JBY62" s="59"/>
      <c r="JBZ62" s="59"/>
      <c r="JCA62" s="59"/>
      <c r="JCB62" s="59"/>
      <c r="JCC62" s="59"/>
      <c r="JCD62" s="59"/>
      <c r="JCE62" s="59"/>
      <c r="JCF62" s="59"/>
      <c r="JCG62" s="59"/>
      <c r="JCH62" s="59"/>
      <c r="JCI62" s="59"/>
      <c r="JCJ62" s="59"/>
      <c r="JCK62" s="59"/>
      <c r="JCL62" s="59"/>
      <c r="JCM62" s="59"/>
      <c r="JCN62" s="59"/>
      <c r="JCO62" s="59"/>
      <c r="JCP62" s="59"/>
      <c r="JCQ62" s="59"/>
      <c r="JCR62" s="59"/>
      <c r="JCS62" s="59"/>
      <c r="JCT62" s="59"/>
      <c r="JCU62" s="59"/>
      <c r="JCV62" s="59"/>
      <c r="JCW62" s="59"/>
      <c r="JCX62" s="59"/>
      <c r="JCY62" s="59"/>
      <c r="JCZ62" s="59"/>
      <c r="JDA62" s="59"/>
      <c r="JDB62" s="59"/>
      <c r="JDC62" s="59"/>
      <c r="JDD62" s="59"/>
      <c r="JDE62" s="59"/>
      <c r="JDF62" s="59"/>
      <c r="JDG62" s="59"/>
      <c r="JDH62" s="59"/>
      <c r="JDI62" s="59"/>
      <c r="JDJ62" s="59"/>
      <c r="JDK62" s="59"/>
      <c r="JDL62" s="59"/>
      <c r="JDM62" s="59"/>
      <c r="JDN62" s="59"/>
      <c r="JDO62" s="59"/>
      <c r="JDP62" s="59"/>
      <c r="JDQ62" s="59"/>
      <c r="JDR62" s="59"/>
      <c r="JDS62" s="59"/>
      <c r="JDT62" s="59"/>
      <c r="JDU62" s="59"/>
      <c r="JDV62" s="59"/>
      <c r="JDW62" s="59"/>
      <c r="JDX62" s="59"/>
      <c r="JDY62" s="59"/>
      <c r="JDZ62" s="59"/>
      <c r="JEA62" s="59"/>
      <c r="JEB62" s="59"/>
      <c r="JEC62" s="59"/>
      <c r="JED62" s="59"/>
      <c r="JEE62" s="59"/>
      <c r="JEF62" s="59"/>
      <c r="JEG62" s="59"/>
      <c r="JEH62" s="59"/>
      <c r="JEI62" s="59"/>
      <c r="JEJ62" s="59"/>
      <c r="JEK62" s="59"/>
      <c r="JEL62" s="59"/>
      <c r="JEM62" s="59"/>
      <c r="JEN62" s="59"/>
      <c r="JEO62" s="59"/>
      <c r="JEP62" s="59"/>
      <c r="JEQ62" s="59"/>
      <c r="JER62" s="59"/>
      <c r="JES62" s="59"/>
      <c r="JET62" s="59"/>
      <c r="JEU62" s="59"/>
      <c r="JEV62" s="59"/>
      <c r="JEW62" s="59"/>
      <c r="JEX62" s="59"/>
      <c r="JEY62" s="59"/>
      <c r="JEZ62" s="59"/>
      <c r="JFA62" s="59"/>
      <c r="JFB62" s="59"/>
      <c r="JFC62" s="59"/>
      <c r="JFD62" s="59"/>
      <c r="JFE62" s="59"/>
      <c r="JFF62" s="59"/>
      <c r="JFG62" s="59"/>
      <c r="JFH62" s="59"/>
      <c r="JFI62" s="59"/>
      <c r="JFJ62" s="59"/>
      <c r="JFK62" s="59"/>
      <c r="JFL62" s="59"/>
      <c r="JFM62" s="59"/>
      <c r="JFN62" s="59"/>
      <c r="JFO62" s="59"/>
      <c r="JFP62" s="59"/>
      <c r="JFQ62" s="59"/>
      <c r="JFR62" s="59"/>
      <c r="JFS62" s="59"/>
      <c r="JFT62" s="59"/>
      <c r="JFU62" s="59"/>
      <c r="JFV62" s="59"/>
      <c r="JFW62" s="59"/>
      <c r="JFX62" s="59"/>
      <c r="JFY62" s="59"/>
      <c r="JFZ62" s="59"/>
      <c r="JGA62" s="59"/>
      <c r="JGB62" s="59"/>
      <c r="JGC62" s="59"/>
      <c r="JGD62" s="59"/>
      <c r="JGE62" s="59"/>
      <c r="JGF62" s="59"/>
      <c r="JGG62" s="59"/>
      <c r="JGH62" s="59"/>
      <c r="JGI62" s="59"/>
      <c r="JGJ62" s="59"/>
      <c r="JGK62" s="59"/>
      <c r="JGL62" s="59"/>
      <c r="JGM62" s="59"/>
      <c r="JGN62" s="59"/>
      <c r="JGO62" s="59"/>
      <c r="JGP62" s="59"/>
      <c r="JGQ62" s="59"/>
      <c r="JGR62" s="59"/>
      <c r="JGS62" s="59"/>
      <c r="JGT62" s="59"/>
      <c r="JGU62" s="59"/>
      <c r="JGV62" s="59"/>
      <c r="JGW62" s="59"/>
      <c r="JGX62" s="59"/>
      <c r="JGY62" s="59"/>
      <c r="JGZ62" s="59"/>
      <c r="JHA62" s="59"/>
      <c r="JHB62" s="59"/>
      <c r="JHC62" s="59"/>
      <c r="JHD62" s="59"/>
      <c r="JHE62" s="59"/>
      <c r="JHF62" s="59"/>
      <c r="JHG62" s="59"/>
      <c r="JHH62" s="59"/>
      <c r="JHI62" s="59"/>
      <c r="JHJ62" s="59"/>
      <c r="JHK62" s="59"/>
      <c r="JHL62" s="59"/>
      <c r="JHM62" s="59"/>
      <c r="JHN62" s="59"/>
      <c r="JHO62" s="59"/>
      <c r="JHP62" s="59"/>
      <c r="JHQ62" s="59"/>
      <c r="JHR62" s="59"/>
      <c r="JHS62" s="59"/>
      <c r="JHT62" s="59"/>
      <c r="JHU62" s="59"/>
      <c r="JHV62" s="59"/>
      <c r="JHW62" s="59"/>
      <c r="JHX62" s="59"/>
      <c r="JHY62" s="59"/>
      <c r="JHZ62" s="59"/>
      <c r="JIA62" s="59"/>
      <c r="JIB62" s="59"/>
      <c r="JIC62" s="59"/>
      <c r="JID62" s="59"/>
      <c r="JIE62" s="59"/>
      <c r="JIF62" s="59"/>
      <c r="JIG62" s="59"/>
      <c r="JIH62" s="59"/>
      <c r="JII62" s="59"/>
      <c r="JIJ62" s="59"/>
      <c r="JIK62" s="59"/>
      <c r="JIL62" s="59"/>
      <c r="JIM62" s="59"/>
      <c r="JIN62" s="59"/>
      <c r="JIO62" s="59"/>
      <c r="JIP62" s="59"/>
      <c r="JIQ62" s="59"/>
      <c r="JIR62" s="59"/>
      <c r="JIS62" s="59"/>
      <c r="JIT62" s="59"/>
      <c r="JIU62" s="59"/>
      <c r="JIV62" s="59"/>
      <c r="JIW62" s="59"/>
      <c r="JIX62" s="59"/>
      <c r="JIY62" s="59"/>
      <c r="JIZ62" s="59"/>
      <c r="JJA62" s="59"/>
      <c r="JJB62" s="59"/>
      <c r="JJC62" s="59"/>
      <c r="JJD62" s="59"/>
      <c r="JJE62" s="59"/>
      <c r="JJF62" s="59"/>
      <c r="JJG62" s="59"/>
      <c r="JJH62" s="59"/>
      <c r="JJI62" s="59"/>
      <c r="JJJ62" s="59"/>
      <c r="JJK62" s="59"/>
      <c r="JJL62" s="59"/>
      <c r="JJM62" s="59"/>
      <c r="JJN62" s="59"/>
      <c r="JJO62" s="59"/>
      <c r="JJP62" s="59"/>
      <c r="JJQ62" s="59"/>
      <c r="JJR62" s="59"/>
      <c r="JJS62" s="59"/>
      <c r="JJT62" s="59"/>
      <c r="JJU62" s="59"/>
      <c r="JJV62" s="59"/>
      <c r="JJW62" s="59"/>
      <c r="JJX62" s="59"/>
      <c r="JJY62" s="59"/>
      <c r="JJZ62" s="59"/>
      <c r="JKA62" s="59"/>
      <c r="JKB62" s="59"/>
      <c r="JKC62" s="59"/>
      <c r="JKD62" s="59"/>
      <c r="JKE62" s="59"/>
      <c r="JKF62" s="59"/>
      <c r="JKG62" s="59"/>
      <c r="JKH62" s="59"/>
      <c r="JKI62" s="59"/>
      <c r="JKJ62" s="59"/>
      <c r="JKK62" s="59"/>
      <c r="JKL62" s="59"/>
      <c r="JKM62" s="59"/>
      <c r="JKN62" s="59"/>
      <c r="JKO62" s="59"/>
      <c r="JKP62" s="59"/>
      <c r="JKQ62" s="59"/>
      <c r="JKR62" s="59"/>
      <c r="JKS62" s="59"/>
      <c r="JKT62" s="59"/>
      <c r="JKU62" s="59"/>
      <c r="JKV62" s="59"/>
      <c r="JKW62" s="59"/>
      <c r="JKX62" s="59"/>
      <c r="JKY62" s="59"/>
      <c r="JKZ62" s="59"/>
      <c r="JLA62" s="59"/>
      <c r="JLB62" s="59"/>
      <c r="JLC62" s="59"/>
      <c r="JLD62" s="59"/>
      <c r="JLE62" s="59"/>
      <c r="JLF62" s="59"/>
      <c r="JLG62" s="59"/>
      <c r="JLH62" s="59"/>
      <c r="JLI62" s="59"/>
      <c r="JLJ62" s="59"/>
      <c r="JLK62" s="59"/>
      <c r="JLL62" s="59"/>
      <c r="JLM62" s="59"/>
      <c r="JLN62" s="59"/>
      <c r="JLO62" s="59"/>
      <c r="JLP62" s="59"/>
      <c r="JLQ62" s="59"/>
      <c r="JLR62" s="59"/>
      <c r="JLS62" s="59"/>
      <c r="JLT62" s="59"/>
      <c r="JLU62" s="59"/>
      <c r="JLV62" s="59"/>
      <c r="JLW62" s="59"/>
      <c r="JLX62" s="59"/>
      <c r="JLY62" s="59"/>
      <c r="JLZ62" s="59"/>
      <c r="JMA62" s="59"/>
      <c r="JMB62" s="59"/>
      <c r="JMC62" s="59"/>
      <c r="JMD62" s="59"/>
      <c r="JME62" s="59"/>
      <c r="JMF62" s="59"/>
      <c r="JMG62" s="59"/>
      <c r="JMH62" s="59"/>
      <c r="JMI62" s="59"/>
      <c r="JMJ62" s="59"/>
      <c r="JMK62" s="59"/>
      <c r="JML62" s="59"/>
      <c r="JMM62" s="59"/>
      <c r="JMN62" s="59"/>
      <c r="JMO62" s="59"/>
      <c r="JMP62" s="59"/>
      <c r="JMQ62" s="59"/>
      <c r="JMR62" s="59"/>
      <c r="JMS62" s="59"/>
      <c r="JMT62" s="59"/>
      <c r="JMU62" s="59"/>
      <c r="JMV62" s="59"/>
      <c r="JMW62" s="59"/>
      <c r="JMX62" s="59"/>
      <c r="JMY62" s="59"/>
      <c r="JMZ62" s="59"/>
      <c r="JNA62" s="59"/>
      <c r="JNB62" s="59"/>
      <c r="JNC62" s="59"/>
      <c r="JND62" s="59"/>
      <c r="JNE62" s="59"/>
      <c r="JNF62" s="59"/>
      <c r="JNG62" s="59"/>
      <c r="JNH62" s="59"/>
      <c r="JNI62" s="59"/>
      <c r="JNJ62" s="59"/>
      <c r="JNK62" s="59"/>
      <c r="JNL62" s="59"/>
      <c r="JNM62" s="59"/>
      <c r="JNN62" s="59"/>
      <c r="JNO62" s="59"/>
      <c r="JNP62" s="59"/>
      <c r="JNQ62" s="59"/>
      <c r="JNR62" s="59"/>
      <c r="JNS62" s="59"/>
      <c r="JNT62" s="59"/>
      <c r="JNU62" s="59"/>
      <c r="JNV62" s="59"/>
      <c r="JNW62" s="59"/>
      <c r="JNX62" s="59"/>
      <c r="JNY62" s="59"/>
      <c r="JNZ62" s="59"/>
      <c r="JOA62" s="59"/>
      <c r="JOB62" s="59"/>
      <c r="JOC62" s="59"/>
      <c r="JOD62" s="59"/>
      <c r="JOE62" s="59"/>
      <c r="JOF62" s="59"/>
      <c r="JOG62" s="59"/>
      <c r="JOH62" s="59"/>
      <c r="JOI62" s="59"/>
      <c r="JOJ62" s="59"/>
      <c r="JOK62" s="59"/>
      <c r="JOL62" s="59"/>
      <c r="JOM62" s="59"/>
      <c r="JON62" s="59"/>
      <c r="JOO62" s="59"/>
      <c r="JOP62" s="59"/>
      <c r="JOQ62" s="59"/>
      <c r="JOR62" s="59"/>
      <c r="JOS62" s="59"/>
      <c r="JOT62" s="59"/>
      <c r="JOU62" s="59"/>
      <c r="JOV62" s="59"/>
      <c r="JOW62" s="59"/>
      <c r="JOX62" s="59"/>
      <c r="JOY62" s="59"/>
      <c r="JOZ62" s="59"/>
      <c r="JPA62" s="59"/>
      <c r="JPB62" s="59"/>
      <c r="JPC62" s="59"/>
      <c r="JPD62" s="59"/>
      <c r="JPE62" s="59"/>
      <c r="JPF62" s="59"/>
      <c r="JPG62" s="59"/>
      <c r="JPH62" s="59"/>
      <c r="JPI62" s="59"/>
      <c r="JPJ62" s="59"/>
      <c r="JPK62" s="59"/>
      <c r="JPL62" s="59"/>
      <c r="JPM62" s="59"/>
      <c r="JPN62" s="59"/>
      <c r="JPO62" s="59"/>
      <c r="JPP62" s="59"/>
      <c r="JPQ62" s="59"/>
      <c r="JPR62" s="59"/>
      <c r="JPS62" s="59"/>
      <c r="JPT62" s="59"/>
      <c r="JPU62" s="59"/>
      <c r="JPV62" s="59"/>
      <c r="JPW62" s="59"/>
      <c r="JPX62" s="59"/>
      <c r="JPY62" s="59"/>
      <c r="JPZ62" s="59"/>
      <c r="JQA62" s="59"/>
      <c r="JQB62" s="59"/>
      <c r="JQC62" s="59"/>
      <c r="JQD62" s="59"/>
      <c r="JQE62" s="59"/>
      <c r="JQF62" s="59"/>
      <c r="JQG62" s="59"/>
      <c r="JQH62" s="59"/>
      <c r="JQI62" s="59"/>
      <c r="JQJ62" s="59"/>
      <c r="JQK62" s="59"/>
      <c r="JQL62" s="59"/>
      <c r="JQM62" s="59"/>
      <c r="JQN62" s="59"/>
      <c r="JQO62" s="59"/>
      <c r="JQP62" s="59"/>
      <c r="JQQ62" s="59"/>
      <c r="JQR62" s="59"/>
      <c r="JQS62" s="59"/>
      <c r="JQT62" s="59"/>
      <c r="JQU62" s="59"/>
      <c r="JQV62" s="59"/>
      <c r="JQW62" s="59"/>
      <c r="JQX62" s="59"/>
      <c r="JQY62" s="59"/>
      <c r="JQZ62" s="59"/>
      <c r="JRA62" s="59"/>
      <c r="JRB62" s="59"/>
      <c r="JRC62" s="59"/>
      <c r="JRD62" s="59"/>
      <c r="JRE62" s="59"/>
      <c r="JRF62" s="59"/>
      <c r="JRG62" s="59"/>
      <c r="JRH62" s="59"/>
      <c r="JRI62" s="59"/>
      <c r="JRJ62" s="59"/>
      <c r="JRK62" s="59"/>
      <c r="JRL62" s="59"/>
      <c r="JRM62" s="59"/>
      <c r="JRN62" s="59"/>
      <c r="JRO62" s="59"/>
      <c r="JRP62" s="59"/>
      <c r="JRQ62" s="59"/>
      <c r="JRR62" s="59"/>
      <c r="JRS62" s="59"/>
      <c r="JRT62" s="59"/>
      <c r="JRU62" s="59"/>
      <c r="JRV62" s="59"/>
      <c r="JRW62" s="59"/>
      <c r="JRX62" s="59"/>
      <c r="JRY62" s="59"/>
      <c r="JRZ62" s="59"/>
      <c r="JSA62" s="59"/>
      <c r="JSB62" s="59"/>
      <c r="JSC62" s="59"/>
      <c r="JSD62" s="59"/>
      <c r="JSE62" s="59"/>
      <c r="JSF62" s="59"/>
      <c r="JSG62" s="59"/>
      <c r="JSH62" s="59"/>
      <c r="JSI62" s="59"/>
      <c r="JSJ62" s="59"/>
      <c r="JSK62" s="59"/>
      <c r="JSL62" s="59"/>
      <c r="JSM62" s="59"/>
      <c r="JSN62" s="59"/>
      <c r="JSO62" s="59"/>
      <c r="JSP62" s="59"/>
      <c r="JSQ62" s="59"/>
      <c r="JSR62" s="59"/>
      <c r="JSS62" s="59"/>
      <c r="JST62" s="59"/>
      <c r="JSU62" s="59"/>
      <c r="JSV62" s="59"/>
      <c r="JSW62" s="59"/>
      <c r="JSX62" s="59"/>
      <c r="JSY62" s="59"/>
      <c r="JSZ62" s="59"/>
      <c r="JTA62" s="59"/>
      <c r="JTB62" s="59"/>
      <c r="JTC62" s="59"/>
      <c r="JTD62" s="59"/>
      <c r="JTE62" s="59"/>
      <c r="JTF62" s="59"/>
      <c r="JTG62" s="59"/>
      <c r="JTH62" s="59"/>
      <c r="JTI62" s="59"/>
      <c r="JTJ62" s="59"/>
      <c r="JTK62" s="59"/>
      <c r="JTL62" s="59"/>
      <c r="JTM62" s="59"/>
      <c r="JTN62" s="59"/>
      <c r="JTO62" s="59"/>
      <c r="JTP62" s="59"/>
      <c r="JTQ62" s="59"/>
      <c r="JTR62" s="59"/>
      <c r="JTS62" s="59"/>
      <c r="JTT62" s="59"/>
      <c r="JTU62" s="59"/>
      <c r="JTV62" s="59"/>
      <c r="JTW62" s="59"/>
      <c r="JTX62" s="59"/>
      <c r="JTY62" s="59"/>
      <c r="JTZ62" s="59"/>
      <c r="JUA62" s="59"/>
      <c r="JUB62" s="59"/>
      <c r="JUC62" s="59"/>
      <c r="JUD62" s="59"/>
      <c r="JUE62" s="59"/>
      <c r="JUF62" s="59"/>
      <c r="JUG62" s="59"/>
      <c r="JUH62" s="59"/>
      <c r="JUI62" s="59"/>
      <c r="JUJ62" s="59"/>
      <c r="JUK62" s="59"/>
      <c r="JUL62" s="59"/>
      <c r="JUM62" s="59"/>
      <c r="JUN62" s="59"/>
      <c r="JUO62" s="59"/>
      <c r="JUP62" s="59"/>
      <c r="JUQ62" s="59"/>
      <c r="JUR62" s="59"/>
      <c r="JUS62" s="59"/>
      <c r="JUT62" s="59"/>
      <c r="JUU62" s="59"/>
      <c r="JUV62" s="59"/>
      <c r="JUW62" s="59"/>
      <c r="JUX62" s="59"/>
      <c r="JUY62" s="59"/>
      <c r="JUZ62" s="59"/>
      <c r="JVA62" s="59"/>
      <c r="JVB62" s="59"/>
      <c r="JVC62" s="59"/>
      <c r="JVD62" s="59"/>
      <c r="JVE62" s="59"/>
      <c r="JVF62" s="59"/>
      <c r="JVG62" s="59"/>
      <c r="JVH62" s="59"/>
      <c r="JVI62" s="59"/>
      <c r="JVJ62" s="59"/>
      <c r="JVK62" s="59"/>
      <c r="JVL62" s="59"/>
      <c r="JVM62" s="59"/>
      <c r="JVN62" s="59"/>
      <c r="JVO62" s="59"/>
      <c r="JVP62" s="59"/>
      <c r="JVQ62" s="59"/>
      <c r="JVR62" s="59"/>
      <c r="JVS62" s="59"/>
      <c r="JVT62" s="59"/>
      <c r="JVU62" s="59"/>
      <c r="JVV62" s="59"/>
      <c r="JVW62" s="59"/>
      <c r="JVX62" s="59"/>
      <c r="JVY62" s="59"/>
      <c r="JVZ62" s="59"/>
      <c r="JWA62" s="59"/>
      <c r="JWB62" s="59"/>
      <c r="JWC62" s="59"/>
      <c r="JWD62" s="59"/>
      <c r="JWE62" s="59"/>
      <c r="JWF62" s="59"/>
      <c r="JWG62" s="59"/>
      <c r="JWH62" s="59"/>
      <c r="JWI62" s="59"/>
      <c r="JWJ62" s="59"/>
      <c r="JWK62" s="59"/>
      <c r="JWL62" s="59"/>
      <c r="JWM62" s="59"/>
      <c r="JWN62" s="59"/>
      <c r="JWO62" s="59"/>
      <c r="JWP62" s="59"/>
      <c r="JWQ62" s="59"/>
      <c r="JWR62" s="59"/>
      <c r="JWS62" s="59"/>
      <c r="JWT62" s="59"/>
      <c r="JWU62" s="59"/>
      <c r="JWV62" s="59"/>
      <c r="JWW62" s="59"/>
      <c r="JWX62" s="59"/>
      <c r="JWY62" s="59"/>
      <c r="JWZ62" s="59"/>
      <c r="JXA62" s="59"/>
      <c r="JXB62" s="59"/>
      <c r="JXC62" s="59"/>
      <c r="JXD62" s="59"/>
      <c r="JXE62" s="59"/>
      <c r="JXF62" s="59"/>
      <c r="JXG62" s="59"/>
      <c r="JXH62" s="59"/>
      <c r="JXI62" s="59"/>
      <c r="JXJ62" s="59"/>
      <c r="JXK62" s="59"/>
      <c r="JXL62" s="59"/>
      <c r="JXM62" s="59"/>
      <c r="JXN62" s="59"/>
      <c r="JXO62" s="59"/>
      <c r="JXP62" s="59"/>
      <c r="JXQ62" s="59"/>
      <c r="JXR62" s="59"/>
      <c r="JXS62" s="59"/>
      <c r="JXT62" s="59"/>
      <c r="JXU62" s="59"/>
      <c r="JXV62" s="59"/>
      <c r="JXW62" s="59"/>
      <c r="JXX62" s="59"/>
      <c r="JXY62" s="59"/>
      <c r="JXZ62" s="59"/>
      <c r="JYA62" s="59"/>
      <c r="JYB62" s="59"/>
      <c r="JYC62" s="59"/>
      <c r="JYD62" s="59"/>
      <c r="JYE62" s="59"/>
      <c r="JYF62" s="59"/>
      <c r="JYG62" s="59"/>
      <c r="JYH62" s="59"/>
      <c r="JYI62" s="59"/>
      <c r="JYJ62" s="59"/>
      <c r="JYK62" s="59"/>
      <c r="JYL62" s="59"/>
      <c r="JYM62" s="59"/>
      <c r="JYN62" s="59"/>
      <c r="JYO62" s="59"/>
      <c r="JYP62" s="59"/>
      <c r="JYQ62" s="59"/>
      <c r="JYR62" s="59"/>
      <c r="JYS62" s="59"/>
      <c r="JYT62" s="59"/>
      <c r="JYU62" s="59"/>
      <c r="JYV62" s="59"/>
      <c r="JYW62" s="59"/>
      <c r="JYX62" s="59"/>
      <c r="JYY62" s="59"/>
      <c r="JYZ62" s="59"/>
      <c r="JZA62" s="59"/>
      <c r="JZB62" s="59"/>
      <c r="JZC62" s="59"/>
      <c r="JZD62" s="59"/>
      <c r="JZE62" s="59"/>
      <c r="JZF62" s="59"/>
      <c r="JZG62" s="59"/>
      <c r="JZH62" s="59"/>
      <c r="JZI62" s="59"/>
      <c r="JZJ62" s="59"/>
      <c r="JZK62" s="59"/>
      <c r="JZL62" s="59"/>
      <c r="JZM62" s="59"/>
      <c r="JZN62" s="59"/>
      <c r="JZO62" s="59"/>
      <c r="JZP62" s="59"/>
      <c r="JZQ62" s="59"/>
      <c r="JZR62" s="59"/>
      <c r="JZS62" s="59"/>
      <c r="JZT62" s="59"/>
      <c r="JZU62" s="59"/>
      <c r="JZV62" s="59"/>
      <c r="JZW62" s="59"/>
      <c r="JZX62" s="59"/>
      <c r="JZY62" s="59"/>
      <c r="JZZ62" s="59"/>
      <c r="KAA62" s="59"/>
      <c r="KAB62" s="59"/>
      <c r="KAC62" s="59"/>
      <c r="KAD62" s="59"/>
      <c r="KAE62" s="59"/>
      <c r="KAF62" s="59"/>
      <c r="KAG62" s="59"/>
      <c r="KAH62" s="59"/>
      <c r="KAI62" s="59"/>
      <c r="KAJ62" s="59"/>
      <c r="KAK62" s="59"/>
      <c r="KAL62" s="59"/>
      <c r="KAM62" s="59"/>
      <c r="KAN62" s="59"/>
      <c r="KAO62" s="59"/>
      <c r="KAP62" s="59"/>
      <c r="KAQ62" s="59"/>
      <c r="KAR62" s="59"/>
      <c r="KAS62" s="59"/>
      <c r="KAT62" s="59"/>
      <c r="KAU62" s="59"/>
      <c r="KAV62" s="59"/>
      <c r="KAW62" s="59"/>
      <c r="KAX62" s="59"/>
      <c r="KAY62" s="59"/>
      <c r="KAZ62" s="59"/>
      <c r="KBA62" s="59"/>
      <c r="KBB62" s="59"/>
      <c r="KBC62" s="59"/>
      <c r="KBD62" s="59"/>
      <c r="KBE62" s="59"/>
      <c r="KBF62" s="59"/>
      <c r="KBG62" s="59"/>
      <c r="KBH62" s="59"/>
      <c r="KBI62" s="59"/>
      <c r="KBJ62" s="59"/>
      <c r="KBK62" s="59"/>
      <c r="KBL62" s="59"/>
      <c r="KBM62" s="59"/>
      <c r="KBN62" s="59"/>
      <c r="KBO62" s="59"/>
      <c r="KBP62" s="59"/>
      <c r="KBQ62" s="59"/>
      <c r="KBR62" s="59"/>
      <c r="KBS62" s="59"/>
      <c r="KBT62" s="59"/>
      <c r="KBU62" s="59"/>
      <c r="KBV62" s="59"/>
      <c r="KBW62" s="59"/>
      <c r="KBX62" s="59"/>
      <c r="KBY62" s="59"/>
      <c r="KBZ62" s="59"/>
      <c r="KCA62" s="59"/>
      <c r="KCB62" s="59"/>
      <c r="KCC62" s="59"/>
      <c r="KCD62" s="59"/>
      <c r="KCE62" s="59"/>
      <c r="KCF62" s="59"/>
      <c r="KCG62" s="59"/>
      <c r="KCH62" s="59"/>
      <c r="KCI62" s="59"/>
      <c r="KCJ62" s="59"/>
      <c r="KCK62" s="59"/>
      <c r="KCL62" s="59"/>
      <c r="KCM62" s="59"/>
      <c r="KCN62" s="59"/>
      <c r="KCO62" s="59"/>
      <c r="KCP62" s="59"/>
      <c r="KCQ62" s="59"/>
      <c r="KCR62" s="59"/>
      <c r="KCS62" s="59"/>
      <c r="KCT62" s="59"/>
      <c r="KCU62" s="59"/>
      <c r="KCV62" s="59"/>
      <c r="KCW62" s="59"/>
      <c r="KCX62" s="59"/>
      <c r="KCY62" s="59"/>
      <c r="KCZ62" s="59"/>
      <c r="KDA62" s="59"/>
      <c r="KDB62" s="59"/>
      <c r="KDC62" s="59"/>
      <c r="KDD62" s="59"/>
      <c r="KDE62" s="59"/>
      <c r="KDF62" s="59"/>
      <c r="KDG62" s="59"/>
      <c r="KDH62" s="59"/>
      <c r="KDI62" s="59"/>
      <c r="KDJ62" s="59"/>
      <c r="KDK62" s="59"/>
      <c r="KDL62" s="59"/>
      <c r="KDM62" s="59"/>
      <c r="KDN62" s="59"/>
      <c r="KDO62" s="59"/>
      <c r="KDP62" s="59"/>
      <c r="KDQ62" s="59"/>
      <c r="KDR62" s="59"/>
      <c r="KDS62" s="59"/>
      <c r="KDT62" s="59"/>
      <c r="KDU62" s="59"/>
      <c r="KDV62" s="59"/>
      <c r="KDW62" s="59"/>
      <c r="KDX62" s="59"/>
      <c r="KDY62" s="59"/>
      <c r="KDZ62" s="59"/>
      <c r="KEA62" s="59"/>
      <c r="KEB62" s="59"/>
      <c r="KEC62" s="59"/>
      <c r="KED62" s="59"/>
      <c r="KEE62" s="59"/>
      <c r="KEF62" s="59"/>
      <c r="KEG62" s="59"/>
      <c r="KEH62" s="59"/>
      <c r="KEI62" s="59"/>
      <c r="KEJ62" s="59"/>
      <c r="KEK62" s="59"/>
      <c r="KEL62" s="59"/>
      <c r="KEM62" s="59"/>
      <c r="KEN62" s="59"/>
      <c r="KEO62" s="59"/>
      <c r="KEP62" s="59"/>
      <c r="KEQ62" s="59"/>
      <c r="KER62" s="59"/>
      <c r="KES62" s="59"/>
      <c r="KET62" s="59"/>
      <c r="KEU62" s="59"/>
      <c r="KEV62" s="59"/>
      <c r="KEW62" s="59"/>
      <c r="KEX62" s="59"/>
      <c r="KEY62" s="59"/>
      <c r="KEZ62" s="59"/>
      <c r="KFA62" s="59"/>
      <c r="KFB62" s="59"/>
      <c r="KFC62" s="59"/>
      <c r="KFD62" s="59"/>
      <c r="KFE62" s="59"/>
      <c r="KFF62" s="59"/>
      <c r="KFG62" s="59"/>
      <c r="KFH62" s="59"/>
      <c r="KFI62" s="59"/>
      <c r="KFJ62" s="59"/>
      <c r="KFK62" s="59"/>
      <c r="KFL62" s="59"/>
      <c r="KFM62" s="59"/>
      <c r="KFN62" s="59"/>
      <c r="KFO62" s="59"/>
      <c r="KFP62" s="59"/>
      <c r="KFQ62" s="59"/>
      <c r="KFR62" s="59"/>
      <c r="KFS62" s="59"/>
      <c r="KFT62" s="59"/>
      <c r="KFU62" s="59"/>
      <c r="KFV62" s="59"/>
      <c r="KFW62" s="59"/>
      <c r="KFX62" s="59"/>
      <c r="KFY62" s="59"/>
      <c r="KFZ62" s="59"/>
      <c r="KGA62" s="59"/>
      <c r="KGB62" s="59"/>
      <c r="KGC62" s="59"/>
      <c r="KGD62" s="59"/>
      <c r="KGE62" s="59"/>
      <c r="KGF62" s="59"/>
      <c r="KGG62" s="59"/>
      <c r="KGH62" s="59"/>
      <c r="KGI62" s="59"/>
      <c r="KGJ62" s="59"/>
      <c r="KGK62" s="59"/>
      <c r="KGL62" s="59"/>
      <c r="KGM62" s="59"/>
      <c r="KGN62" s="59"/>
      <c r="KGO62" s="59"/>
      <c r="KGP62" s="59"/>
      <c r="KGQ62" s="59"/>
      <c r="KGR62" s="59"/>
      <c r="KGS62" s="59"/>
      <c r="KGT62" s="59"/>
      <c r="KGU62" s="59"/>
      <c r="KGV62" s="59"/>
      <c r="KGW62" s="59"/>
      <c r="KGX62" s="59"/>
      <c r="KGY62" s="59"/>
      <c r="KGZ62" s="59"/>
      <c r="KHA62" s="59"/>
      <c r="KHB62" s="59"/>
      <c r="KHC62" s="59"/>
      <c r="KHD62" s="59"/>
      <c r="KHE62" s="59"/>
      <c r="KHF62" s="59"/>
      <c r="KHG62" s="59"/>
      <c r="KHH62" s="59"/>
      <c r="KHI62" s="59"/>
      <c r="KHJ62" s="59"/>
      <c r="KHK62" s="59"/>
      <c r="KHL62" s="59"/>
      <c r="KHM62" s="59"/>
      <c r="KHN62" s="59"/>
      <c r="KHO62" s="59"/>
      <c r="KHP62" s="59"/>
      <c r="KHQ62" s="59"/>
      <c r="KHR62" s="59"/>
      <c r="KHS62" s="59"/>
      <c r="KHT62" s="59"/>
      <c r="KHU62" s="59"/>
      <c r="KHV62" s="59"/>
      <c r="KHW62" s="59"/>
      <c r="KHX62" s="59"/>
      <c r="KHY62" s="59"/>
      <c r="KHZ62" s="59"/>
      <c r="KIA62" s="59"/>
      <c r="KIB62" s="59"/>
      <c r="KIC62" s="59"/>
      <c r="KID62" s="59"/>
      <c r="KIE62" s="59"/>
      <c r="KIF62" s="59"/>
      <c r="KIG62" s="59"/>
      <c r="KIH62" s="59"/>
      <c r="KII62" s="59"/>
      <c r="KIJ62" s="59"/>
      <c r="KIK62" s="59"/>
      <c r="KIL62" s="59"/>
      <c r="KIM62" s="59"/>
      <c r="KIN62" s="59"/>
      <c r="KIO62" s="59"/>
      <c r="KIP62" s="59"/>
      <c r="KIQ62" s="59"/>
      <c r="KIR62" s="59"/>
      <c r="KIS62" s="59"/>
      <c r="KIT62" s="59"/>
      <c r="KIU62" s="59"/>
      <c r="KIV62" s="59"/>
      <c r="KIW62" s="59"/>
      <c r="KIX62" s="59"/>
      <c r="KIY62" s="59"/>
      <c r="KIZ62" s="59"/>
      <c r="KJA62" s="59"/>
      <c r="KJB62" s="59"/>
      <c r="KJC62" s="59"/>
      <c r="KJD62" s="59"/>
      <c r="KJE62" s="59"/>
      <c r="KJF62" s="59"/>
      <c r="KJG62" s="59"/>
      <c r="KJH62" s="59"/>
      <c r="KJI62" s="59"/>
      <c r="KJJ62" s="59"/>
      <c r="KJK62" s="59"/>
      <c r="KJL62" s="59"/>
      <c r="KJM62" s="59"/>
      <c r="KJN62" s="59"/>
      <c r="KJO62" s="59"/>
      <c r="KJP62" s="59"/>
      <c r="KJQ62" s="59"/>
      <c r="KJR62" s="59"/>
      <c r="KJS62" s="59"/>
      <c r="KJT62" s="59"/>
      <c r="KJU62" s="59"/>
      <c r="KJV62" s="59"/>
      <c r="KJW62" s="59"/>
      <c r="KJX62" s="59"/>
      <c r="KJY62" s="59"/>
      <c r="KJZ62" s="59"/>
      <c r="KKA62" s="59"/>
      <c r="KKB62" s="59"/>
      <c r="KKC62" s="59"/>
      <c r="KKD62" s="59"/>
      <c r="KKE62" s="59"/>
      <c r="KKF62" s="59"/>
      <c r="KKG62" s="59"/>
      <c r="KKH62" s="59"/>
      <c r="KKI62" s="59"/>
      <c r="KKJ62" s="59"/>
      <c r="KKK62" s="59"/>
      <c r="KKL62" s="59"/>
      <c r="KKM62" s="59"/>
      <c r="KKN62" s="59"/>
      <c r="KKO62" s="59"/>
      <c r="KKP62" s="59"/>
      <c r="KKQ62" s="59"/>
      <c r="KKR62" s="59"/>
      <c r="KKS62" s="59"/>
      <c r="KKT62" s="59"/>
      <c r="KKU62" s="59"/>
      <c r="KKV62" s="59"/>
      <c r="KKW62" s="59"/>
      <c r="KKX62" s="59"/>
      <c r="KKY62" s="59"/>
      <c r="KKZ62" s="59"/>
      <c r="KLA62" s="59"/>
      <c r="KLB62" s="59"/>
      <c r="KLC62" s="59"/>
      <c r="KLD62" s="59"/>
      <c r="KLE62" s="59"/>
      <c r="KLF62" s="59"/>
      <c r="KLG62" s="59"/>
      <c r="KLH62" s="59"/>
      <c r="KLI62" s="59"/>
      <c r="KLJ62" s="59"/>
      <c r="KLK62" s="59"/>
      <c r="KLL62" s="59"/>
      <c r="KLM62" s="59"/>
      <c r="KLN62" s="59"/>
      <c r="KLO62" s="59"/>
      <c r="KLP62" s="59"/>
      <c r="KLQ62" s="59"/>
      <c r="KLR62" s="59"/>
      <c r="KLS62" s="59"/>
      <c r="KLT62" s="59"/>
      <c r="KLU62" s="59"/>
      <c r="KLV62" s="59"/>
      <c r="KLW62" s="59"/>
      <c r="KLX62" s="59"/>
      <c r="KLY62" s="59"/>
      <c r="KLZ62" s="59"/>
      <c r="KMA62" s="59"/>
      <c r="KMB62" s="59"/>
      <c r="KMC62" s="59"/>
      <c r="KMD62" s="59"/>
      <c r="KME62" s="59"/>
      <c r="KMF62" s="59"/>
      <c r="KMG62" s="59"/>
      <c r="KMH62" s="59"/>
      <c r="KMI62" s="59"/>
      <c r="KMJ62" s="59"/>
      <c r="KMK62" s="59"/>
      <c r="KML62" s="59"/>
      <c r="KMM62" s="59"/>
      <c r="KMN62" s="59"/>
      <c r="KMO62" s="59"/>
      <c r="KMP62" s="59"/>
      <c r="KMQ62" s="59"/>
      <c r="KMR62" s="59"/>
      <c r="KMS62" s="59"/>
      <c r="KMT62" s="59"/>
      <c r="KMU62" s="59"/>
      <c r="KMV62" s="59"/>
      <c r="KMW62" s="59"/>
      <c r="KMX62" s="59"/>
      <c r="KMY62" s="59"/>
      <c r="KMZ62" s="59"/>
      <c r="KNA62" s="59"/>
      <c r="KNB62" s="59"/>
      <c r="KNC62" s="59"/>
      <c r="KND62" s="59"/>
      <c r="KNE62" s="59"/>
      <c r="KNF62" s="59"/>
      <c r="KNG62" s="59"/>
      <c r="KNH62" s="59"/>
      <c r="KNI62" s="59"/>
      <c r="KNJ62" s="59"/>
      <c r="KNK62" s="59"/>
      <c r="KNL62" s="59"/>
      <c r="KNM62" s="59"/>
      <c r="KNN62" s="59"/>
      <c r="KNO62" s="59"/>
      <c r="KNP62" s="59"/>
      <c r="KNQ62" s="59"/>
      <c r="KNR62" s="59"/>
      <c r="KNS62" s="59"/>
      <c r="KNT62" s="59"/>
      <c r="KNU62" s="59"/>
      <c r="KNV62" s="59"/>
      <c r="KNW62" s="59"/>
      <c r="KNX62" s="59"/>
      <c r="KNY62" s="59"/>
      <c r="KNZ62" s="59"/>
      <c r="KOA62" s="59"/>
      <c r="KOB62" s="59"/>
      <c r="KOC62" s="59"/>
      <c r="KOD62" s="59"/>
      <c r="KOE62" s="59"/>
      <c r="KOF62" s="59"/>
      <c r="KOG62" s="59"/>
      <c r="KOH62" s="59"/>
      <c r="KOI62" s="59"/>
      <c r="KOJ62" s="59"/>
      <c r="KOK62" s="59"/>
      <c r="KOL62" s="59"/>
      <c r="KOM62" s="59"/>
      <c r="KON62" s="59"/>
      <c r="KOO62" s="59"/>
      <c r="KOP62" s="59"/>
      <c r="KOQ62" s="59"/>
      <c r="KOR62" s="59"/>
      <c r="KOS62" s="59"/>
      <c r="KOT62" s="59"/>
      <c r="KOU62" s="59"/>
      <c r="KOV62" s="59"/>
      <c r="KOW62" s="59"/>
      <c r="KOX62" s="59"/>
      <c r="KOY62" s="59"/>
      <c r="KOZ62" s="59"/>
      <c r="KPA62" s="59"/>
      <c r="KPB62" s="59"/>
      <c r="KPC62" s="59"/>
      <c r="KPD62" s="59"/>
      <c r="KPE62" s="59"/>
      <c r="KPF62" s="59"/>
      <c r="KPG62" s="59"/>
      <c r="KPH62" s="59"/>
      <c r="KPI62" s="59"/>
      <c r="KPJ62" s="59"/>
      <c r="KPK62" s="59"/>
      <c r="KPL62" s="59"/>
      <c r="KPM62" s="59"/>
      <c r="KPN62" s="59"/>
      <c r="KPO62" s="59"/>
      <c r="KPP62" s="59"/>
      <c r="KPQ62" s="59"/>
      <c r="KPR62" s="59"/>
      <c r="KPS62" s="59"/>
      <c r="KPT62" s="59"/>
      <c r="KPU62" s="59"/>
      <c r="KPV62" s="59"/>
      <c r="KPW62" s="59"/>
      <c r="KPX62" s="59"/>
      <c r="KPY62" s="59"/>
      <c r="KPZ62" s="59"/>
      <c r="KQA62" s="59"/>
      <c r="KQB62" s="59"/>
      <c r="KQC62" s="59"/>
      <c r="KQD62" s="59"/>
      <c r="KQE62" s="59"/>
      <c r="KQF62" s="59"/>
      <c r="KQG62" s="59"/>
      <c r="KQH62" s="59"/>
      <c r="KQI62" s="59"/>
      <c r="KQJ62" s="59"/>
      <c r="KQK62" s="59"/>
      <c r="KQL62" s="59"/>
      <c r="KQM62" s="59"/>
      <c r="KQN62" s="59"/>
      <c r="KQO62" s="59"/>
      <c r="KQP62" s="59"/>
      <c r="KQQ62" s="59"/>
      <c r="KQR62" s="59"/>
      <c r="KQS62" s="59"/>
      <c r="KQT62" s="59"/>
      <c r="KQU62" s="59"/>
      <c r="KQV62" s="59"/>
      <c r="KQW62" s="59"/>
      <c r="KQX62" s="59"/>
      <c r="KQY62" s="59"/>
      <c r="KQZ62" s="59"/>
      <c r="KRA62" s="59"/>
      <c r="KRB62" s="59"/>
      <c r="KRC62" s="59"/>
      <c r="KRD62" s="59"/>
      <c r="KRE62" s="59"/>
      <c r="KRF62" s="59"/>
      <c r="KRG62" s="59"/>
      <c r="KRH62" s="59"/>
      <c r="KRI62" s="59"/>
      <c r="KRJ62" s="59"/>
      <c r="KRK62" s="59"/>
      <c r="KRL62" s="59"/>
      <c r="KRM62" s="59"/>
      <c r="KRN62" s="59"/>
      <c r="KRO62" s="59"/>
      <c r="KRP62" s="59"/>
      <c r="KRQ62" s="59"/>
      <c r="KRR62" s="59"/>
      <c r="KRS62" s="59"/>
      <c r="KRT62" s="59"/>
      <c r="KRU62" s="59"/>
      <c r="KRV62" s="59"/>
      <c r="KRW62" s="59"/>
      <c r="KRX62" s="59"/>
      <c r="KRY62" s="59"/>
      <c r="KRZ62" s="59"/>
      <c r="KSA62" s="59"/>
      <c r="KSB62" s="59"/>
      <c r="KSC62" s="59"/>
      <c r="KSD62" s="59"/>
      <c r="KSE62" s="59"/>
      <c r="KSF62" s="59"/>
      <c r="KSG62" s="59"/>
      <c r="KSH62" s="59"/>
      <c r="KSI62" s="59"/>
      <c r="KSJ62" s="59"/>
      <c r="KSK62" s="59"/>
      <c r="KSL62" s="59"/>
      <c r="KSM62" s="59"/>
      <c r="KSN62" s="59"/>
      <c r="KSO62" s="59"/>
      <c r="KSP62" s="59"/>
      <c r="KSQ62" s="59"/>
      <c r="KSR62" s="59"/>
      <c r="KSS62" s="59"/>
      <c r="KST62" s="59"/>
      <c r="KSU62" s="59"/>
      <c r="KSV62" s="59"/>
      <c r="KSW62" s="59"/>
      <c r="KSX62" s="59"/>
      <c r="KSY62" s="59"/>
      <c r="KSZ62" s="59"/>
      <c r="KTA62" s="59"/>
      <c r="KTB62" s="59"/>
      <c r="KTC62" s="59"/>
      <c r="KTD62" s="59"/>
      <c r="KTE62" s="59"/>
      <c r="KTF62" s="59"/>
      <c r="KTG62" s="59"/>
      <c r="KTH62" s="59"/>
      <c r="KTI62" s="59"/>
      <c r="KTJ62" s="59"/>
      <c r="KTK62" s="59"/>
      <c r="KTL62" s="59"/>
      <c r="KTM62" s="59"/>
      <c r="KTN62" s="59"/>
      <c r="KTO62" s="59"/>
      <c r="KTP62" s="59"/>
      <c r="KTQ62" s="59"/>
      <c r="KTR62" s="59"/>
      <c r="KTS62" s="59"/>
      <c r="KTT62" s="59"/>
      <c r="KTU62" s="59"/>
      <c r="KTV62" s="59"/>
      <c r="KTW62" s="59"/>
      <c r="KTX62" s="59"/>
      <c r="KTY62" s="59"/>
      <c r="KTZ62" s="59"/>
      <c r="KUA62" s="59"/>
      <c r="KUB62" s="59"/>
      <c r="KUC62" s="59"/>
      <c r="KUD62" s="59"/>
      <c r="KUE62" s="59"/>
      <c r="KUF62" s="59"/>
      <c r="KUG62" s="59"/>
      <c r="KUH62" s="59"/>
      <c r="KUI62" s="59"/>
      <c r="KUJ62" s="59"/>
      <c r="KUK62" s="59"/>
      <c r="KUL62" s="59"/>
      <c r="KUM62" s="59"/>
      <c r="KUN62" s="59"/>
      <c r="KUO62" s="59"/>
      <c r="KUP62" s="59"/>
      <c r="KUQ62" s="59"/>
      <c r="KUR62" s="59"/>
      <c r="KUS62" s="59"/>
      <c r="KUT62" s="59"/>
      <c r="KUU62" s="59"/>
      <c r="KUV62" s="59"/>
      <c r="KUW62" s="59"/>
      <c r="KUX62" s="59"/>
      <c r="KUY62" s="59"/>
      <c r="KUZ62" s="59"/>
      <c r="KVA62" s="59"/>
      <c r="KVB62" s="59"/>
      <c r="KVC62" s="59"/>
      <c r="KVD62" s="59"/>
      <c r="KVE62" s="59"/>
      <c r="KVF62" s="59"/>
      <c r="KVG62" s="59"/>
      <c r="KVH62" s="59"/>
      <c r="KVI62" s="59"/>
      <c r="KVJ62" s="59"/>
      <c r="KVK62" s="59"/>
      <c r="KVL62" s="59"/>
      <c r="KVM62" s="59"/>
      <c r="KVN62" s="59"/>
      <c r="KVO62" s="59"/>
      <c r="KVP62" s="59"/>
      <c r="KVQ62" s="59"/>
      <c r="KVR62" s="59"/>
      <c r="KVS62" s="59"/>
      <c r="KVT62" s="59"/>
      <c r="KVU62" s="59"/>
      <c r="KVV62" s="59"/>
      <c r="KVW62" s="59"/>
      <c r="KVX62" s="59"/>
      <c r="KVY62" s="59"/>
      <c r="KVZ62" s="59"/>
      <c r="KWA62" s="59"/>
      <c r="KWB62" s="59"/>
      <c r="KWC62" s="59"/>
      <c r="KWD62" s="59"/>
      <c r="KWE62" s="59"/>
      <c r="KWF62" s="59"/>
      <c r="KWG62" s="59"/>
      <c r="KWH62" s="59"/>
      <c r="KWI62" s="59"/>
      <c r="KWJ62" s="59"/>
      <c r="KWK62" s="59"/>
      <c r="KWL62" s="59"/>
      <c r="KWM62" s="59"/>
      <c r="KWN62" s="59"/>
      <c r="KWO62" s="59"/>
      <c r="KWP62" s="59"/>
      <c r="KWQ62" s="59"/>
      <c r="KWR62" s="59"/>
      <c r="KWS62" s="59"/>
      <c r="KWT62" s="59"/>
      <c r="KWU62" s="59"/>
      <c r="KWV62" s="59"/>
      <c r="KWW62" s="59"/>
      <c r="KWX62" s="59"/>
      <c r="KWY62" s="59"/>
      <c r="KWZ62" s="59"/>
      <c r="KXA62" s="59"/>
      <c r="KXB62" s="59"/>
      <c r="KXC62" s="59"/>
      <c r="KXD62" s="59"/>
      <c r="KXE62" s="59"/>
      <c r="KXF62" s="59"/>
      <c r="KXG62" s="59"/>
      <c r="KXH62" s="59"/>
      <c r="KXI62" s="59"/>
      <c r="KXJ62" s="59"/>
      <c r="KXK62" s="59"/>
      <c r="KXL62" s="59"/>
      <c r="KXM62" s="59"/>
      <c r="KXN62" s="59"/>
      <c r="KXO62" s="59"/>
      <c r="KXP62" s="59"/>
      <c r="KXQ62" s="59"/>
      <c r="KXR62" s="59"/>
      <c r="KXS62" s="59"/>
      <c r="KXT62" s="59"/>
      <c r="KXU62" s="59"/>
      <c r="KXV62" s="59"/>
      <c r="KXW62" s="59"/>
      <c r="KXX62" s="59"/>
      <c r="KXY62" s="59"/>
      <c r="KXZ62" s="59"/>
      <c r="KYA62" s="59"/>
      <c r="KYB62" s="59"/>
      <c r="KYC62" s="59"/>
      <c r="KYD62" s="59"/>
      <c r="KYE62" s="59"/>
      <c r="KYF62" s="59"/>
      <c r="KYG62" s="59"/>
      <c r="KYH62" s="59"/>
      <c r="KYI62" s="59"/>
      <c r="KYJ62" s="59"/>
      <c r="KYK62" s="59"/>
      <c r="KYL62" s="59"/>
      <c r="KYM62" s="59"/>
      <c r="KYN62" s="59"/>
      <c r="KYO62" s="59"/>
      <c r="KYP62" s="59"/>
      <c r="KYQ62" s="59"/>
      <c r="KYR62" s="59"/>
      <c r="KYS62" s="59"/>
      <c r="KYT62" s="59"/>
      <c r="KYU62" s="59"/>
      <c r="KYV62" s="59"/>
      <c r="KYW62" s="59"/>
      <c r="KYX62" s="59"/>
      <c r="KYY62" s="59"/>
      <c r="KYZ62" s="59"/>
      <c r="KZA62" s="59"/>
      <c r="KZB62" s="59"/>
      <c r="KZC62" s="59"/>
      <c r="KZD62" s="59"/>
      <c r="KZE62" s="59"/>
      <c r="KZF62" s="59"/>
      <c r="KZG62" s="59"/>
      <c r="KZH62" s="59"/>
      <c r="KZI62" s="59"/>
      <c r="KZJ62" s="59"/>
      <c r="KZK62" s="59"/>
      <c r="KZL62" s="59"/>
      <c r="KZM62" s="59"/>
      <c r="KZN62" s="59"/>
      <c r="KZO62" s="59"/>
      <c r="KZP62" s="59"/>
      <c r="KZQ62" s="59"/>
      <c r="KZR62" s="59"/>
      <c r="KZS62" s="59"/>
      <c r="KZT62" s="59"/>
      <c r="KZU62" s="59"/>
      <c r="KZV62" s="59"/>
      <c r="KZW62" s="59"/>
      <c r="KZX62" s="59"/>
      <c r="KZY62" s="59"/>
      <c r="KZZ62" s="59"/>
      <c r="LAA62" s="59"/>
      <c r="LAB62" s="59"/>
      <c r="LAC62" s="59"/>
      <c r="LAD62" s="59"/>
      <c r="LAE62" s="59"/>
      <c r="LAF62" s="59"/>
      <c r="LAG62" s="59"/>
      <c r="LAH62" s="59"/>
      <c r="LAI62" s="59"/>
      <c r="LAJ62" s="59"/>
      <c r="LAK62" s="59"/>
      <c r="LAL62" s="59"/>
      <c r="LAM62" s="59"/>
      <c r="LAN62" s="59"/>
      <c r="LAO62" s="59"/>
      <c r="LAP62" s="59"/>
      <c r="LAQ62" s="59"/>
      <c r="LAR62" s="59"/>
      <c r="LAS62" s="59"/>
      <c r="LAT62" s="59"/>
      <c r="LAU62" s="59"/>
      <c r="LAV62" s="59"/>
      <c r="LAW62" s="59"/>
      <c r="LAX62" s="59"/>
      <c r="LAY62" s="59"/>
      <c r="LAZ62" s="59"/>
      <c r="LBA62" s="59"/>
      <c r="LBB62" s="59"/>
      <c r="LBC62" s="59"/>
      <c r="LBD62" s="59"/>
      <c r="LBE62" s="59"/>
      <c r="LBF62" s="59"/>
      <c r="LBG62" s="59"/>
      <c r="LBH62" s="59"/>
      <c r="LBI62" s="59"/>
      <c r="LBJ62" s="59"/>
      <c r="LBK62" s="59"/>
      <c r="LBL62" s="59"/>
      <c r="LBM62" s="59"/>
      <c r="LBN62" s="59"/>
      <c r="LBO62" s="59"/>
      <c r="LBP62" s="59"/>
      <c r="LBQ62" s="59"/>
      <c r="LBR62" s="59"/>
      <c r="LBS62" s="59"/>
      <c r="LBT62" s="59"/>
      <c r="LBU62" s="59"/>
      <c r="LBV62" s="59"/>
      <c r="LBW62" s="59"/>
      <c r="LBX62" s="59"/>
      <c r="LBY62" s="59"/>
      <c r="LBZ62" s="59"/>
      <c r="LCA62" s="59"/>
      <c r="LCB62" s="59"/>
      <c r="LCC62" s="59"/>
      <c r="LCD62" s="59"/>
      <c r="LCE62" s="59"/>
      <c r="LCF62" s="59"/>
      <c r="LCG62" s="59"/>
      <c r="LCH62" s="59"/>
      <c r="LCI62" s="59"/>
      <c r="LCJ62" s="59"/>
      <c r="LCK62" s="59"/>
      <c r="LCL62" s="59"/>
      <c r="LCM62" s="59"/>
      <c r="LCN62" s="59"/>
      <c r="LCO62" s="59"/>
      <c r="LCP62" s="59"/>
      <c r="LCQ62" s="59"/>
      <c r="LCR62" s="59"/>
      <c r="LCS62" s="59"/>
      <c r="LCT62" s="59"/>
      <c r="LCU62" s="59"/>
      <c r="LCV62" s="59"/>
      <c r="LCW62" s="59"/>
      <c r="LCX62" s="59"/>
      <c r="LCY62" s="59"/>
      <c r="LCZ62" s="59"/>
      <c r="LDA62" s="59"/>
      <c r="LDB62" s="59"/>
      <c r="LDC62" s="59"/>
      <c r="LDD62" s="59"/>
      <c r="LDE62" s="59"/>
      <c r="LDF62" s="59"/>
      <c r="LDG62" s="59"/>
      <c r="LDH62" s="59"/>
      <c r="LDI62" s="59"/>
      <c r="LDJ62" s="59"/>
      <c r="LDK62" s="59"/>
      <c r="LDL62" s="59"/>
      <c r="LDM62" s="59"/>
      <c r="LDN62" s="59"/>
      <c r="LDO62" s="59"/>
      <c r="LDP62" s="59"/>
      <c r="LDQ62" s="59"/>
      <c r="LDR62" s="59"/>
      <c r="LDS62" s="59"/>
      <c r="LDT62" s="59"/>
      <c r="LDU62" s="59"/>
      <c r="LDV62" s="59"/>
      <c r="LDW62" s="59"/>
      <c r="LDX62" s="59"/>
      <c r="LDY62" s="59"/>
      <c r="LDZ62" s="59"/>
      <c r="LEA62" s="59"/>
      <c r="LEB62" s="59"/>
      <c r="LEC62" s="59"/>
      <c r="LED62" s="59"/>
      <c r="LEE62" s="59"/>
      <c r="LEF62" s="59"/>
      <c r="LEG62" s="59"/>
      <c r="LEH62" s="59"/>
      <c r="LEI62" s="59"/>
      <c r="LEJ62" s="59"/>
      <c r="LEK62" s="59"/>
      <c r="LEL62" s="59"/>
      <c r="LEM62" s="59"/>
      <c r="LEN62" s="59"/>
      <c r="LEO62" s="59"/>
      <c r="LEP62" s="59"/>
      <c r="LEQ62" s="59"/>
      <c r="LER62" s="59"/>
      <c r="LES62" s="59"/>
      <c r="LET62" s="59"/>
      <c r="LEU62" s="59"/>
      <c r="LEV62" s="59"/>
      <c r="LEW62" s="59"/>
      <c r="LEX62" s="59"/>
      <c r="LEY62" s="59"/>
      <c r="LEZ62" s="59"/>
      <c r="LFA62" s="59"/>
      <c r="LFB62" s="59"/>
      <c r="LFC62" s="59"/>
      <c r="LFD62" s="59"/>
      <c r="LFE62" s="59"/>
      <c r="LFF62" s="59"/>
      <c r="LFG62" s="59"/>
      <c r="LFH62" s="59"/>
      <c r="LFI62" s="59"/>
      <c r="LFJ62" s="59"/>
      <c r="LFK62" s="59"/>
      <c r="LFL62" s="59"/>
      <c r="LFM62" s="59"/>
      <c r="LFN62" s="59"/>
      <c r="LFO62" s="59"/>
      <c r="LFP62" s="59"/>
      <c r="LFQ62" s="59"/>
      <c r="LFR62" s="59"/>
      <c r="LFS62" s="59"/>
      <c r="LFT62" s="59"/>
      <c r="LFU62" s="59"/>
      <c r="LFV62" s="59"/>
      <c r="LFW62" s="59"/>
      <c r="LFX62" s="59"/>
      <c r="LFY62" s="59"/>
      <c r="LFZ62" s="59"/>
      <c r="LGA62" s="59"/>
      <c r="LGB62" s="59"/>
      <c r="LGC62" s="59"/>
      <c r="LGD62" s="59"/>
      <c r="LGE62" s="59"/>
      <c r="LGF62" s="59"/>
      <c r="LGG62" s="59"/>
      <c r="LGH62" s="59"/>
      <c r="LGI62" s="59"/>
      <c r="LGJ62" s="59"/>
      <c r="LGK62" s="59"/>
      <c r="LGL62" s="59"/>
      <c r="LGM62" s="59"/>
      <c r="LGN62" s="59"/>
      <c r="LGO62" s="59"/>
      <c r="LGP62" s="59"/>
      <c r="LGQ62" s="59"/>
      <c r="LGR62" s="59"/>
      <c r="LGS62" s="59"/>
      <c r="LGT62" s="59"/>
      <c r="LGU62" s="59"/>
      <c r="LGV62" s="59"/>
      <c r="LGW62" s="59"/>
      <c r="LGX62" s="59"/>
      <c r="LGY62" s="59"/>
      <c r="LGZ62" s="59"/>
      <c r="LHA62" s="59"/>
      <c r="LHB62" s="59"/>
      <c r="LHC62" s="59"/>
      <c r="LHD62" s="59"/>
      <c r="LHE62" s="59"/>
      <c r="LHF62" s="59"/>
      <c r="LHG62" s="59"/>
      <c r="LHH62" s="59"/>
      <c r="LHI62" s="59"/>
      <c r="LHJ62" s="59"/>
      <c r="LHK62" s="59"/>
      <c r="LHL62" s="59"/>
      <c r="LHM62" s="59"/>
      <c r="LHN62" s="59"/>
      <c r="LHO62" s="59"/>
      <c r="LHP62" s="59"/>
      <c r="LHQ62" s="59"/>
      <c r="LHR62" s="59"/>
      <c r="LHS62" s="59"/>
      <c r="LHT62" s="59"/>
      <c r="LHU62" s="59"/>
      <c r="LHV62" s="59"/>
      <c r="LHW62" s="59"/>
      <c r="LHX62" s="59"/>
      <c r="LHY62" s="59"/>
      <c r="LHZ62" s="59"/>
      <c r="LIA62" s="59"/>
      <c r="LIB62" s="59"/>
      <c r="LIC62" s="59"/>
      <c r="LID62" s="59"/>
      <c r="LIE62" s="59"/>
      <c r="LIF62" s="59"/>
      <c r="LIG62" s="59"/>
      <c r="LIH62" s="59"/>
      <c r="LII62" s="59"/>
      <c r="LIJ62" s="59"/>
      <c r="LIK62" s="59"/>
      <c r="LIL62" s="59"/>
      <c r="LIM62" s="59"/>
      <c r="LIN62" s="59"/>
      <c r="LIO62" s="59"/>
      <c r="LIP62" s="59"/>
      <c r="LIQ62" s="59"/>
      <c r="LIR62" s="59"/>
      <c r="LIS62" s="59"/>
      <c r="LIT62" s="59"/>
      <c r="LIU62" s="59"/>
      <c r="LIV62" s="59"/>
      <c r="LIW62" s="59"/>
      <c r="LIX62" s="59"/>
      <c r="LIY62" s="59"/>
      <c r="LIZ62" s="59"/>
      <c r="LJA62" s="59"/>
      <c r="LJB62" s="59"/>
      <c r="LJC62" s="59"/>
      <c r="LJD62" s="59"/>
      <c r="LJE62" s="59"/>
      <c r="LJF62" s="59"/>
      <c r="LJG62" s="59"/>
      <c r="LJH62" s="59"/>
      <c r="LJI62" s="59"/>
      <c r="LJJ62" s="59"/>
      <c r="LJK62" s="59"/>
      <c r="LJL62" s="59"/>
      <c r="LJM62" s="59"/>
      <c r="LJN62" s="59"/>
      <c r="LJO62" s="59"/>
      <c r="LJP62" s="59"/>
      <c r="LJQ62" s="59"/>
      <c r="LJR62" s="59"/>
      <c r="LJS62" s="59"/>
      <c r="LJT62" s="59"/>
      <c r="LJU62" s="59"/>
      <c r="LJV62" s="59"/>
      <c r="LJW62" s="59"/>
      <c r="LJX62" s="59"/>
      <c r="LJY62" s="59"/>
      <c r="LJZ62" s="59"/>
      <c r="LKA62" s="59"/>
      <c r="LKB62" s="59"/>
      <c r="LKC62" s="59"/>
      <c r="LKD62" s="59"/>
      <c r="LKE62" s="59"/>
      <c r="LKF62" s="59"/>
      <c r="LKG62" s="59"/>
      <c r="LKH62" s="59"/>
      <c r="LKI62" s="59"/>
      <c r="LKJ62" s="59"/>
      <c r="LKK62" s="59"/>
      <c r="LKL62" s="59"/>
      <c r="LKM62" s="59"/>
      <c r="LKN62" s="59"/>
      <c r="LKO62" s="59"/>
      <c r="LKP62" s="59"/>
      <c r="LKQ62" s="59"/>
      <c r="LKR62" s="59"/>
      <c r="LKS62" s="59"/>
      <c r="LKT62" s="59"/>
      <c r="LKU62" s="59"/>
      <c r="LKV62" s="59"/>
      <c r="LKW62" s="59"/>
      <c r="LKX62" s="59"/>
      <c r="LKY62" s="59"/>
      <c r="LKZ62" s="59"/>
      <c r="LLA62" s="59"/>
      <c r="LLB62" s="59"/>
      <c r="LLC62" s="59"/>
      <c r="LLD62" s="59"/>
      <c r="LLE62" s="59"/>
      <c r="LLF62" s="59"/>
      <c r="LLG62" s="59"/>
      <c r="LLH62" s="59"/>
      <c r="LLI62" s="59"/>
      <c r="LLJ62" s="59"/>
      <c r="LLK62" s="59"/>
      <c r="LLL62" s="59"/>
      <c r="LLM62" s="59"/>
      <c r="LLN62" s="59"/>
      <c r="LLO62" s="59"/>
      <c r="LLP62" s="59"/>
      <c r="LLQ62" s="59"/>
      <c r="LLR62" s="59"/>
      <c r="LLS62" s="59"/>
      <c r="LLT62" s="59"/>
      <c r="LLU62" s="59"/>
      <c r="LLV62" s="59"/>
      <c r="LLW62" s="59"/>
      <c r="LLX62" s="59"/>
      <c r="LLY62" s="59"/>
      <c r="LLZ62" s="59"/>
      <c r="LMA62" s="59"/>
      <c r="LMB62" s="59"/>
      <c r="LMC62" s="59"/>
      <c r="LMD62" s="59"/>
      <c r="LME62" s="59"/>
      <c r="LMF62" s="59"/>
      <c r="LMG62" s="59"/>
      <c r="LMH62" s="59"/>
      <c r="LMI62" s="59"/>
      <c r="LMJ62" s="59"/>
      <c r="LMK62" s="59"/>
      <c r="LML62" s="59"/>
      <c r="LMM62" s="59"/>
      <c r="LMN62" s="59"/>
      <c r="LMO62" s="59"/>
      <c r="LMP62" s="59"/>
      <c r="LMQ62" s="59"/>
      <c r="LMR62" s="59"/>
      <c r="LMS62" s="59"/>
      <c r="LMT62" s="59"/>
      <c r="LMU62" s="59"/>
      <c r="LMV62" s="59"/>
      <c r="LMW62" s="59"/>
      <c r="LMX62" s="59"/>
      <c r="LMY62" s="59"/>
      <c r="LMZ62" s="59"/>
      <c r="LNA62" s="59"/>
      <c r="LNB62" s="59"/>
      <c r="LNC62" s="59"/>
      <c r="LND62" s="59"/>
      <c r="LNE62" s="59"/>
      <c r="LNF62" s="59"/>
      <c r="LNG62" s="59"/>
      <c r="LNH62" s="59"/>
      <c r="LNI62" s="59"/>
      <c r="LNJ62" s="59"/>
      <c r="LNK62" s="59"/>
      <c r="LNL62" s="59"/>
      <c r="LNM62" s="59"/>
      <c r="LNN62" s="59"/>
      <c r="LNO62" s="59"/>
      <c r="LNP62" s="59"/>
      <c r="LNQ62" s="59"/>
      <c r="LNR62" s="59"/>
      <c r="LNS62" s="59"/>
      <c r="LNT62" s="59"/>
      <c r="LNU62" s="59"/>
      <c r="LNV62" s="59"/>
      <c r="LNW62" s="59"/>
      <c r="LNX62" s="59"/>
      <c r="LNY62" s="59"/>
      <c r="LNZ62" s="59"/>
      <c r="LOA62" s="59"/>
      <c r="LOB62" s="59"/>
      <c r="LOC62" s="59"/>
      <c r="LOD62" s="59"/>
      <c r="LOE62" s="59"/>
      <c r="LOF62" s="59"/>
      <c r="LOG62" s="59"/>
      <c r="LOH62" s="59"/>
      <c r="LOI62" s="59"/>
      <c r="LOJ62" s="59"/>
      <c r="LOK62" s="59"/>
      <c r="LOL62" s="59"/>
      <c r="LOM62" s="59"/>
      <c r="LON62" s="59"/>
      <c r="LOO62" s="59"/>
      <c r="LOP62" s="59"/>
      <c r="LOQ62" s="59"/>
      <c r="LOR62" s="59"/>
      <c r="LOS62" s="59"/>
      <c r="LOT62" s="59"/>
      <c r="LOU62" s="59"/>
      <c r="LOV62" s="59"/>
      <c r="LOW62" s="59"/>
      <c r="LOX62" s="59"/>
      <c r="LOY62" s="59"/>
      <c r="LOZ62" s="59"/>
      <c r="LPA62" s="59"/>
      <c r="LPB62" s="59"/>
      <c r="LPC62" s="59"/>
      <c r="LPD62" s="59"/>
      <c r="LPE62" s="59"/>
      <c r="LPF62" s="59"/>
      <c r="LPG62" s="59"/>
      <c r="LPH62" s="59"/>
      <c r="LPI62" s="59"/>
      <c r="LPJ62" s="59"/>
      <c r="LPK62" s="59"/>
      <c r="LPL62" s="59"/>
      <c r="LPM62" s="59"/>
      <c r="LPN62" s="59"/>
      <c r="LPO62" s="59"/>
      <c r="LPP62" s="59"/>
      <c r="LPQ62" s="59"/>
      <c r="LPR62" s="59"/>
      <c r="LPS62" s="59"/>
      <c r="LPT62" s="59"/>
      <c r="LPU62" s="59"/>
      <c r="LPV62" s="59"/>
      <c r="LPW62" s="59"/>
      <c r="LPX62" s="59"/>
      <c r="LPY62" s="59"/>
      <c r="LPZ62" s="59"/>
      <c r="LQA62" s="59"/>
      <c r="LQB62" s="59"/>
      <c r="LQC62" s="59"/>
      <c r="LQD62" s="59"/>
      <c r="LQE62" s="59"/>
      <c r="LQF62" s="59"/>
      <c r="LQG62" s="59"/>
      <c r="LQH62" s="59"/>
      <c r="LQI62" s="59"/>
      <c r="LQJ62" s="59"/>
      <c r="LQK62" s="59"/>
      <c r="LQL62" s="59"/>
      <c r="LQM62" s="59"/>
      <c r="LQN62" s="59"/>
      <c r="LQO62" s="59"/>
      <c r="LQP62" s="59"/>
      <c r="LQQ62" s="59"/>
      <c r="LQR62" s="59"/>
      <c r="LQS62" s="59"/>
      <c r="LQT62" s="59"/>
      <c r="LQU62" s="59"/>
      <c r="LQV62" s="59"/>
      <c r="LQW62" s="59"/>
      <c r="LQX62" s="59"/>
      <c r="LQY62" s="59"/>
      <c r="LQZ62" s="59"/>
      <c r="LRA62" s="59"/>
      <c r="LRB62" s="59"/>
      <c r="LRC62" s="59"/>
      <c r="LRD62" s="59"/>
      <c r="LRE62" s="59"/>
      <c r="LRF62" s="59"/>
      <c r="LRG62" s="59"/>
      <c r="LRH62" s="59"/>
      <c r="LRI62" s="59"/>
      <c r="LRJ62" s="59"/>
      <c r="LRK62" s="59"/>
      <c r="LRL62" s="59"/>
      <c r="LRM62" s="59"/>
      <c r="LRN62" s="59"/>
      <c r="LRO62" s="59"/>
      <c r="LRP62" s="59"/>
      <c r="LRQ62" s="59"/>
      <c r="LRR62" s="59"/>
      <c r="LRS62" s="59"/>
      <c r="LRT62" s="59"/>
      <c r="LRU62" s="59"/>
      <c r="LRV62" s="59"/>
      <c r="LRW62" s="59"/>
      <c r="LRX62" s="59"/>
      <c r="LRY62" s="59"/>
      <c r="LRZ62" s="59"/>
      <c r="LSA62" s="59"/>
      <c r="LSB62" s="59"/>
      <c r="LSC62" s="59"/>
      <c r="LSD62" s="59"/>
      <c r="LSE62" s="59"/>
      <c r="LSF62" s="59"/>
      <c r="LSG62" s="59"/>
      <c r="LSH62" s="59"/>
      <c r="LSI62" s="59"/>
      <c r="LSJ62" s="59"/>
      <c r="LSK62" s="59"/>
      <c r="LSL62" s="59"/>
      <c r="LSM62" s="59"/>
      <c r="LSN62" s="59"/>
      <c r="LSO62" s="59"/>
      <c r="LSP62" s="59"/>
      <c r="LSQ62" s="59"/>
      <c r="LSR62" s="59"/>
      <c r="LSS62" s="59"/>
      <c r="LST62" s="59"/>
      <c r="LSU62" s="59"/>
      <c r="LSV62" s="59"/>
      <c r="LSW62" s="59"/>
      <c r="LSX62" s="59"/>
      <c r="LSY62" s="59"/>
      <c r="LSZ62" s="59"/>
      <c r="LTA62" s="59"/>
      <c r="LTB62" s="59"/>
      <c r="LTC62" s="59"/>
      <c r="LTD62" s="59"/>
      <c r="LTE62" s="59"/>
      <c r="LTF62" s="59"/>
      <c r="LTG62" s="59"/>
      <c r="LTH62" s="59"/>
      <c r="LTI62" s="59"/>
      <c r="LTJ62" s="59"/>
      <c r="LTK62" s="59"/>
      <c r="LTL62" s="59"/>
      <c r="LTM62" s="59"/>
      <c r="LTN62" s="59"/>
      <c r="LTO62" s="59"/>
      <c r="LTP62" s="59"/>
      <c r="LTQ62" s="59"/>
      <c r="LTR62" s="59"/>
      <c r="LTS62" s="59"/>
      <c r="LTT62" s="59"/>
      <c r="LTU62" s="59"/>
      <c r="LTV62" s="59"/>
      <c r="LTW62" s="59"/>
      <c r="LTX62" s="59"/>
      <c r="LTY62" s="59"/>
      <c r="LTZ62" s="59"/>
      <c r="LUA62" s="59"/>
      <c r="LUB62" s="59"/>
      <c r="LUC62" s="59"/>
      <c r="LUD62" s="59"/>
      <c r="LUE62" s="59"/>
      <c r="LUF62" s="59"/>
      <c r="LUG62" s="59"/>
      <c r="LUH62" s="59"/>
      <c r="LUI62" s="59"/>
      <c r="LUJ62" s="59"/>
      <c r="LUK62" s="59"/>
      <c r="LUL62" s="59"/>
      <c r="LUM62" s="59"/>
      <c r="LUN62" s="59"/>
      <c r="LUO62" s="59"/>
      <c r="LUP62" s="59"/>
      <c r="LUQ62" s="59"/>
      <c r="LUR62" s="59"/>
      <c r="LUS62" s="59"/>
      <c r="LUT62" s="59"/>
      <c r="LUU62" s="59"/>
      <c r="LUV62" s="59"/>
      <c r="LUW62" s="59"/>
      <c r="LUX62" s="59"/>
      <c r="LUY62" s="59"/>
      <c r="LUZ62" s="59"/>
      <c r="LVA62" s="59"/>
      <c r="LVB62" s="59"/>
      <c r="LVC62" s="59"/>
      <c r="LVD62" s="59"/>
      <c r="LVE62" s="59"/>
      <c r="LVF62" s="59"/>
      <c r="LVG62" s="59"/>
      <c r="LVH62" s="59"/>
      <c r="LVI62" s="59"/>
      <c r="LVJ62" s="59"/>
      <c r="LVK62" s="59"/>
      <c r="LVL62" s="59"/>
      <c r="LVM62" s="59"/>
      <c r="LVN62" s="59"/>
      <c r="LVO62" s="59"/>
      <c r="LVP62" s="59"/>
      <c r="LVQ62" s="59"/>
      <c r="LVR62" s="59"/>
      <c r="LVS62" s="59"/>
      <c r="LVT62" s="59"/>
      <c r="LVU62" s="59"/>
      <c r="LVV62" s="59"/>
      <c r="LVW62" s="59"/>
      <c r="LVX62" s="59"/>
      <c r="LVY62" s="59"/>
      <c r="LVZ62" s="59"/>
      <c r="LWA62" s="59"/>
      <c r="LWB62" s="59"/>
      <c r="LWC62" s="59"/>
      <c r="LWD62" s="59"/>
      <c r="LWE62" s="59"/>
      <c r="LWF62" s="59"/>
      <c r="LWG62" s="59"/>
      <c r="LWH62" s="59"/>
      <c r="LWI62" s="59"/>
      <c r="LWJ62" s="59"/>
      <c r="LWK62" s="59"/>
      <c r="LWL62" s="59"/>
      <c r="LWM62" s="59"/>
      <c r="LWN62" s="59"/>
      <c r="LWO62" s="59"/>
      <c r="LWP62" s="59"/>
      <c r="LWQ62" s="59"/>
      <c r="LWR62" s="59"/>
      <c r="LWS62" s="59"/>
      <c r="LWT62" s="59"/>
      <c r="LWU62" s="59"/>
      <c r="LWV62" s="59"/>
      <c r="LWW62" s="59"/>
      <c r="LWX62" s="59"/>
      <c r="LWY62" s="59"/>
      <c r="LWZ62" s="59"/>
      <c r="LXA62" s="59"/>
      <c r="LXB62" s="59"/>
      <c r="LXC62" s="59"/>
      <c r="LXD62" s="59"/>
      <c r="LXE62" s="59"/>
      <c r="LXF62" s="59"/>
      <c r="LXG62" s="59"/>
      <c r="LXH62" s="59"/>
      <c r="LXI62" s="59"/>
      <c r="LXJ62" s="59"/>
      <c r="LXK62" s="59"/>
      <c r="LXL62" s="59"/>
      <c r="LXM62" s="59"/>
      <c r="LXN62" s="59"/>
      <c r="LXO62" s="59"/>
      <c r="LXP62" s="59"/>
      <c r="LXQ62" s="59"/>
      <c r="LXR62" s="59"/>
      <c r="LXS62" s="59"/>
      <c r="LXT62" s="59"/>
      <c r="LXU62" s="59"/>
      <c r="LXV62" s="59"/>
      <c r="LXW62" s="59"/>
      <c r="LXX62" s="59"/>
      <c r="LXY62" s="59"/>
      <c r="LXZ62" s="59"/>
      <c r="LYA62" s="59"/>
      <c r="LYB62" s="59"/>
      <c r="LYC62" s="59"/>
      <c r="LYD62" s="59"/>
      <c r="LYE62" s="59"/>
      <c r="LYF62" s="59"/>
      <c r="LYG62" s="59"/>
      <c r="LYH62" s="59"/>
      <c r="LYI62" s="59"/>
      <c r="LYJ62" s="59"/>
      <c r="LYK62" s="59"/>
      <c r="LYL62" s="59"/>
      <c r="LYM62" s="59"/>
      <c r="LYN62" s="59"/>
      <c r="LYO62" s="59"/>
      <c r="LYP62" s="59"/>
      <c r="LYQ62" s="59"/>
      <c r="LYR62" s="59"/>
      <c r="LYS62" s="59"/>
      <c r="LYT62" s="59"/>
      <c r="LYU62" s="59"/>
      <c r="LYV62" s="59"/>
      <c r="LYW62" s="59"/>
      <c r="LYX62" s="59"/>
      <c r="LYY62" s="59"/>
      <c r="LYZ62" s="59"/>
      <c r="LZA62" s="59"/>
      <c r="LZB62" s="59"/>
      <c r="LZC62" s="59"/>
      <c r="LZD62" s="59"/>
      <c r="LZE62" s="59"/>
      <c r="LZF62" s="59"/>
      <c r="LZG62" s="59"/>
      <c r="LZH62" s="59"/>
      <c r="LZI62" s="59"/>
      <c r="LZJ62" s="59"/>
      <c r="LZK62" s="59"/>
      <c r="LZL62" s="59"/>
      <c r="LZM62" s="59"/>
      <c r="LZN62" s="59"/>
      <c r="LZO62" s="59"/>
      <c r="LZP62" s="59"/>
      <c r="LZQ62" s="59"/>
      <c r="LZR62" s="59"/>
      <c r="LZS62" s="59"/>
      <c r="LZT62" s="59"/>
      <c r="LZU62" s="59"/>
      <c r="LZV62" s="59"/>
      <c r="LZW62" s="59"/>
      <c r="LZX62" s="59"/>
      <c r="LZY62" s="59"/>
      <c r="LZZ62" s="59"/>
      <c r="MAA62" s="59"/>
      <c r="MAB62" s="59"/>
      <c r="MAC62" s="59"/>
      <c r="MAD62" s="59"/>
      <c r="MAE62" s="59"/>
      <c r="MAF62" s="59"/>
      <c r="MAG62" s="59"/>
      <c r="MAH62" s="59"/>
      <c r="MAI62" s="59"/>
      <c r="MAJ62" s="59"/>
      <c r="MAK62" s="59"/>
      <c r="MAL62" s="59"/>
      <c r="MAM62" s="59"/>
      <c r="MAN62" s="59"/>
      <c r="MAO62" s="59"/>
      <c r="MAP62" s="59"/>
      <c r="MAQ62" s="59"/>
      <c r="MAR62" s="59"/>
      <c r="MAS62" s="59"/>
      <c r="MAT62" s="59"/>
      <c r="MAU62" s="59"/>
      <c r="MAV62" s="59"/>
      <c r="MAW62" s="59"/>
      <c r="MAX62" s="59"/>
      <c r="MAY62" s="59"/>
      <c r="MAZ62" s="59"/>
      <c r="MBA62" s="59"/>
      <c r="MBB62" s="59"/>
      <c r="MBC62" s="59"/>
      <c r="MBD62" s="59"/>
      <c r="MBE62" s="59"/>
      <c r="MBF62" s="59"/>
      <c r="MBG62" s="59"/>
      <c r="MBH62" s="59"/>
      <c r="MBI62" s="59"/>
      <c r="MBJ62" s="59"/>
      <c r="MBK62" s="59"/>
      <c r="MBL62" s="59"/>
      <c r="MBM62" s="59"/>
      <c r="MBN62" s="59"/>
      <c r="MBO62" s="59"/>
      <c r="MBP62" s="59"/>
      <c r="MBQ62" s="59"/>
      <c r="MBR62" s="59"/>
      <c r="MBS62" s="59"/>
      <c r="MBT62" s="59"/>
      <c r="MBU62" s="59"/>
      <c r="MBV62" s="59"/>
      <c r="MBW62" s="59"/>
      <c r="MBX62" s="59"/>
      <c r="MBY62" s="59"/>
      <c r="MBZ62" s="59"/>
      <c r="MCA62" s="59"/>
      <c r="MCB62" s="59"/>
      <c r="MCC62" s="59"/>
      <c r="MCD62" s="59"/>
      <c r="MCE62" s="59"/>
      <c r="MCF62" s="59"/>
      <c r="MCG62" s="59"/>
      <c r="MCH62" s="59"/>
      <c r="MCI62" s="59"/>
      <c r="MCJ62" s="59"/>
      <c r="MCK62" s="59"/>
      <c r="MCL62" s="59"/>
      <c r="MCM62" s="59"/>
      <c r="MCN62" s="59"/>
      <c r="MCO62" s="59"/>
      <c r="MCP62" s="59"/>
      <c r="MCQ62" s="59"/>
      <c r="MCR62" s="59"/>
      <c r="MCS62" s="59"/>
      <c r="MCT62" s="59"/>
      <c r="MCU62" s="59"/>
      <c r="MCV62" s="59"/>
      <c r="MCW62" s="59"/>
      <c r="MCX62" s="59"/>
      <c r="MCY62" s="59"/>
      <c r="MCZ62" s="59"/>
      <c r="MDA62" s="59"/>
      <c r="MDB62" s="59"/>
      <c r="MDC62" s="59"/>
      <c r="MDD62" s="59"/>
      <c r="MDE62" s="59"/>
      <c r="MDF62" s="59"/>
      <c r="MDG62" s="59"/>
      <c r="MDH62" s="59"/>
      <c r="MDI62" s="59"/>
      <c r="MDJ62" s="59"/>
      <c r="MDK62" s="59"/>
      <c r="MDL62" s="59"/>
      <c r="MDM62" s="59"/>
      <c r="MDN62" s="59"/>
      <c r="MDO62" s="59"/>
      <c r="MDP62" s="59"/>
      <c r="MDQ62" s="59"/>
      <c r="MDR62" s="59"/>
      <c r="MDS62" s="59"/>
      <c r="MDT62" s="59"/>
      <c r="MDU62" s="59"/>
      <c r="MDV62" s="59"/>
      <c r="MDW62" s="59"/>
      <c r="MDX62" s="59"/>
      <c r="MDY62" s="59"/>
      <c r="MDZ62" s="59"/>
      <c r="MEA62" s="59"/>
      <c r="MEB62" s="59"/>
      <c r="MEC62" s="59"/>
      <c r="MED62" s="59"/>
      <c r="MEE62" s="59"/>
      <c r="MEF62" s="59"/>
      <c r="MEG62" s="59"/>
      <c r="MEH62" s="59"/>
      <c r="MEI62" s="59"/>
      <c r="MEJ62" s="59"/>
      <c r="MEK62" s="59"/>
      <c r="MEL62" s="59"/>
      <c r="MEM62" s="59"/>
      <c r="MEN62" s="59"/>
      <c r="MEO62" s="59"/>
      <c r="MEP62" s="59"/>
      <c r="MEQ62" s="59"/>
      <c r="MER62" s="59"/>
      <c r="MES62" s="59"/>
      <c r="MET62" s="59"/>
      <c r="MEU62" s="59"/>
      <c r="MEV62" s="59"/>
      <c r="MEW62" s="59"/>
      <c r="MEX62" s="59"/>
      <c r="MEY62" s="59"/>
      <c r="MEZ62" s="59"/>
      <c r="MFA62" s="59"/>
      <c r="MFB62" s="59"/>
      <c r="MFC62" s="59"/>
      <c r="MFD62" s="59"/>
      <c r="MFE62" s="59"/>
      <c r="MFF62" s="59"/>
      <c r="MFG62" s="59"/>
      <c r="MFH62" s="59"/>
      <c r="MFI62" s="59"/>
      <c r="MFJ62" s="59"/>
      <c r="MFK62" s="59"/>
      <c r="MFL62" s="59"/>
      <c r="MFM62" s="59"/>
      <c r="MFN62" s="59"/>
      <c r="MFO62" s="59"/>
      <c r="MFP62" s="59"/>
      <c r="MFQ62" s="59"/>
      <c r="MFR62" s="59"/>
      <c r="MFS62" s="59"/>
      <c r="MFT62" s="59"/>
      <c r="MFU62" s="59"/>
      <c r="MFV62" s="59"/>
      <c r="MFW62" s="59"/>
      <c r="MFX62" s="59"/>
      <c r="MFY62" s="59"/>
      <c r="MFZ62" s="59"/>
      <c r="MGA62" s="59"/>
      <c r="MGB62" s="59"/>
      <c r="MGC62" s="59"/>
      <c r="MGD62" s="59"/>
      <c r="MGE62" s="59"/>
      <c r="MGF62" s="59"/>
      <c r="MGG62" s="59"/>
      <c r="MGH62" s="59"/>
      <c r="MGI62" s="59"/>
      <c r="MGJ62" s="59"/>
      <c r="MGK62" s="59"/>
      <c r="MGL62" s="59"/>
      <c r="MGM62" s="59"/>
      <c r="MGN62" s="59"/>
      <c r="MGO62" s="59"/>
      <c r="MGP62" s="59"/>
      <c r="MGQ62" s="59"/>
      <c r="MGR62" s="59"/>
      <c r="MGS62" s="59"/>
      <c r="MGT62" s="59"/>
      <c r="MGU62" s="59"/>
      <c r="MGV62" s="59"/>
      <c r="MGW62" s="59"/>
      <c r="MGX62" s="59"/>
      <c r="MGY62" s="59"/>
      <c r="MGZ62" s="59"/>
      <c r="MHA62" s="59"/>
      <c r="MHB62" s="59"/>
      <c r="MHC62" s="59"/>
      <c r="MHD62" s="59"/>
      <c r="MHE62" s="59"/>
      <c r="MHF62" s="59"/>
      <c r="MHG62" s="59"/>
      <c r="MHH62" s="59"/>
      <c r="MHI62" s="59"/>
      <c r="MHJ62" s="59"/>
      <c r="MHK62" s="59"/>
      <c r="MHL62" s="59"/>
      <c r="MHM62" s="59"/>
      <c r="MHN62" s="59"/>
      <c r="MHO62" s="59"/>
      <c r="MHP62" s="59"/>
      <c r="MHQ62" s="59"/>
      <c r="MHR62" s="59"/>
      <c r="MHS62" s="59"/>
      <c r="MHT62" s="59"/>
      <c r="MHU62" s="59"/>
      <c r="MHV62" s="59"/>
      <c r="MHW62" s="59"/>
      <c r="MHX62" s="59"/>
      <c r="MHY62" s="59"/>
      <c r="MHZ62" s="59"/>
      <c r="MIA62" s="59"/>
      <c r="MIB62" s="59"/>
      <c r="MIC62" s="59"/>
      <c r="MID62" s="59"/>
      <c r="MIE62" s="59"/>
      <c r="MIF62" s="59"/>
      <c r="MIG62" s="59"/>
      <c r="MIH62" s="59"/>
      <c r="MII62" s="59"/>
      <c r="MIJ62" s="59"/>
      <c r="MIK62" s="59"/>
      <c r="MIL62" s="59"/>
      <c r="MIM62" s="59"/>
      <c r="MIN62" s="59"/>
      <c r="MIO62" s="59"/>
      <c r="MIP62" s="59"/>
      <c r="MIQ62" s="59"/>
      <c r="MIR62" s="59"/>
      <c r="MIS62" s="59"/>
      <c r="MIT62" s="59"/>
      <c r="MIU62" s="59"/>
      <c r="MIV62" s="59"/>
      <c r="MIW62" s="59"/>
      <c r="MIX62" s="59"/>
      <c r="MIY62" s="59"/>
      <c r="MIZ62" s="59"/>
      <c r="MJA62" s="59"/>
      <c r="MJB62" s="59"/>
      <c r="MJC62" s="59"/>
      <c r="MJD62" s="59"/>
      <c r="MJE62" s="59"/>
      <c r="MJF62" s="59"/>
      <c r="MJG62" s="59"/>
      <c r="MJH62" s="59"/>
      <c r="MJI62" s="59"/>
      <c r="MJJ62" s="59"/>
      <c r="MJK62" s="59"/>
      <c r="MJL62" s="59"/>
      <c r="MJM62" s="59"/>
      <c r="MJN62" s="59"/>
      <c r="MJO62" s="59"/>
      <c r="MJP62" s="59"/>
      <c r="MJQ62" s="59"/>
      <c r="MJR62" s="59"/>
      <c r="MJS62" s="59"/>
      <c r="MJT62" s="59"/>
      <c r="MJU62" s="59"/>
      <c r="MJV62" s="59"/>
      <c r="MJW62" s="59"/>
      <c r="MJX62" s="59"/>
      <c r="MJY62" s="59"/>
      <c r="MJZ62" s="59"/>
      <c r="MKA62" s="59"/>
      <c r="MKB62" s="59"/>
      <c r="MKC62" s="59"/>
      <c r="MKD62" s="59"/>
      <c r="MKE62" s="59"/>
      <c r="MKF62" s="59"/>
      <c r="MKG62" s="59"/>
      <c r="MKH62" s="59"/>
      <c r="MKI62" s="59"/>
      <c r="MKJ62" s="59"/>
      <c r="MKK62" s="59"/>
      <c r="MKL62" s="59"/>
      <c r="MKM62" s="59"/>
      <c r="MKN62" s="59"/>
      <c r="MKO62" s="59"/>
      <c r="MKP62" s="59"/>
      <c r="MKQ62" s="59"/>
      <c r="MKR62" s="59"/>
      <c r="MKS62" s="59"/>
      <c r="MKT62" s="59"/>
      <c r="MKU62" s="59"/>
      <c r="MKV62" s="59"/>
      <c r="MKW62" s="59"/>
      <c r="MKX62" s="59"/>
      <c r="MKY62" s="59"/>
      <c r="MKZ62" s="59"/>
      <c r="MLA62" s="59"/>
      <c r="MLB62" s="59"/>
      <c r="MLC62" s="59"/>
      <c r="MLD62" s="59"/>
      <c r="MLE62" s="59"/>
      <c r="MLF62" s="59"/>
      <c r="MLG62" s="59"/>
      <c r="MLH62" s="59"/>
      <c r="MLI62" s="59"/>
      <c r="MLJ62" s="59"/>
      <c r="MLK62" s="59"/>
      <c r="MLL62" s="59"/>
      <c r="MLM62" s="59"/>
      <c r="MLN62" s="59"/>
      <c r="MLO62" s="59"/>
      <c r="MLP62" s="59"/>
      <c r="MLQ62" s="59"/>
      <c r="MLR62" s="59"/>
      <c r="MLS62" s="59"/>
      <c r="MLT62" s="59"/>
      <c r="MLU62" s="59"/>
      <c r="MLV62" s="59"/>
      <c r="MLW62" s="59"/>
      <c r="MLX62" s="59"/>
      <c r="MLY62" s="59"/>
      <c r="MLZ62" s="59"/>
      <c r="MMA62" s="59"/>
      <c r="MMB62" s="59"/>
      <c r="MMC62" s="59"/>
      <c r="MMD62" s="59"/>
      <c r="MME62" s="59"/>
      <c r="MMF62" s="59"/>
      <c r="MMG62" s="59"/>
      <c r="MMH62" s="59"/>
      <c r="MMI62" s="59"/>
      <c r="MMJ62" s="59"/>
      <c r="MMK62" s="59"/>
      <c r="MML62" s="59"/>
      <c r="MMM62" s="59"/>
      <c r="MMN62" s="59"/>
      <c r="MMO62" s="59"/>
      <c r="MMP62" s="59"/>
      <c r="MMQ62" s="59"/>
      <c r="MMR62" s="59"/>
      <c r="MMS62" s="59"/>
      <c r="MMT62" s="59"/>
      <c r="MMU62" s="59"/>
      <c r="MMV62" s="59"/>
      <c r="MMW62" s="59"/>
      <c r="MMX62" s="59"/>
      <c r="MMY62" s="59"/>
      <c r="MMZ62" s="59"/>
      <c r="MNA62" s="59"/>
      <c r="MNB62" s="59"/>
      <c r="MNC62" s="59"/>
      <c r="MND62" s="59"/>
      <c r="MNE62" s="59"/>
      <c r="MNF62" s="59"/>
      <c r="MNG62" s="59"/>
      <c r="MNH62" s="59"/>
      <c r="MNI62" s="59"/>
      <c r="MNJ62" s="59"/>
      <c r="MNK62" s="59"/>
      <c r="MNL62" s="59"/>
      <c r="MNM62" s="59"/>
      <c r="MNN62" s="59"/>
      <c r="MNO62" s="59"/>
      <c r="MNP62" s="59"/>
      <c r="MNQ62" s="59"/>
      <c r="MNR62" s="59"/>
      <c r="MNS62" s="59"/>
      <c r="MNT62" s="59"/>
      <c r="MNU62" s="59"/>
      <c r="MNV62" s="59"/>
      <c r="MNW62" s="59"/>
      <c r="MNX62" s="59"/>
      <c r="MNY62" s="59"/>
      <c r="MNZ62" s="59"/>
      <c r="MOA62" s="59"/>
      <c r="MOB62" s="59"/>
      <c r="MOC62" s="59"/>
      <c r="MOD62" s="59"/>
      <c r="MOE62" s="59"/>
      <c r="MOF62" s="59"/>
      <c r="MOG62" s="59"/>
      <c r="MOH62" s="59"/>
      <c r="MOI62" s="59"/>
      <c r="MOJ62" s="59"/>
      <c r="MOK62" s="59"/>
      <c r="MOL62" s="59"/>
      <c r="MOM62" s="59"/>
      <c r="MON62" s="59"/>
      <c r="MOO62" s="59"/>
      <c r="MOP62" s="59"/>
      <c r="MOQ62" s="59"/>
      <c r="MOR62" s="59"/>
      <c r="MOS62" s="59"/>
      <c r="MOT62" s="59"/>
      <c r="MOU62" s="59"/>
      <c r="MOV62" s="59"/>
      <c r="MOW62" s="59"/>
      <c r="MOX62" s="59"/>
      <c r="MOY62" s="59"/>
      <c r="MOZ62" s="59"/>
      <c r="MPA62" s="59"/>
      <c r="MPB62" s="59"/>
      <c r="MPC62" s="59"/>
      <c r="MPD62" s="59"/>
      <c r="MPE62" s="59"/>
      <c r="MPF62" s="59"/>
      <c r="MPG62" s="59"/>
      <c r="MPH62" s="59"/>
      <c r="MPI62" s="59"/>
      <c r="MPJ62" s="59"/>
      <c r="MPK62" s="59"/>
      <c r="MPL62" s="59"/>
      <c r="MPM62" s="59"/>
      <c r="MPN62" s="59"/>
      <c r="MPO62" s="59"/>
      <c r="MPP62" s="59"/>
      <c r="MPQ62" s="59"/>
      <c r="MPR62" s="59"/>
      <c r="MPS62" s="59"/>
      <c r="MPT62" s="59"/>
      <c r="MPU62" s="59"/>
      <c r="MPV62" s="59"/>
      <c r="MPW62" s="59"/>
      <c r="MPX62" s="59"/>
      <c r="MPY62" s="59"/>
      <c r="MPZ62" s="59"/>
      <c r="MQA62" s="59"/>
      <c r="MQB62" s="59"/>
      <c r="MQC62" s="59"/>
      <c r="MQD62" s="59"/>
      <c r="MQE62" s="59"/>
      <c r="MQF62" s="59"/>
      <c r="MQG62" s="59"/>
      <c r="MQH62" s="59"/>
      <c r="MQI62" s="59"/>
      <c r="MQJ62" s="59"/>
      <c r="MQK62" s="59"/>
      <c r="MQL62" s="59"/>
      <c r="MQM62" s="59"/>
      <c r="MQN62" s="59"/>
      <c r="MQO62" s="59"/>
      <c r="MQP62" s="59"/>
      <c r="MQQ62" s="59"/>
      <c r="MQR62" s="59"/>
      <c r="MQS62" s="59"/>
      <c r="MQT62" s="59"/>
      <c r="MQU62" s="59"/>
      <c r="MQV62" s="59"/>
      <c r="MQW62" s="59"/>
      <c r="MQX62" s="59"/>
      <c r="MQY62" s="59"/>
      <c r="MQZ62" s="59"/>
      <c r="MRA62" s="59"/>
      <c r="MRB62" s="59"/>
      <c r="MRC62" s="59"/>
      <c r="MRD62" s="59"/>
      <c r="MRE62" s="59"/>
      <c r="MRF62" s="59"/>
      <c r="MRG62" s="59"/>
      <c r="MRH62" s="59"/>
      <c r="MRI62" s="59"/>
      <c r="MRJ62" s="59"/>
      <c r="MRK62" s="59"/>
      <c r="MRL62" s="59"/>
      <c r="MRM62" s="59"/>
      <c r="MRN62" s="59"/>
      <c r="MRO62" s="59"/>
      <c r="MRP62" s="59"/>
      <c r="MRQ62" s="59"/>
      <c r="MRR62" s="59"/>
      <c r="MRS62" s="59"/>
      <c r="MRT62" s="59"/>
      <c r="MRU62" s="59"/>
      <c r="MRV62" s="59"/>
      <c r="MRW62" s="59"/>
      <c r="MRX62" s="59"/>
      <c r="MRY62" s="59"/>
      <c r="MRZ62" s="59"/>
      <c r="MSA62" s="59"/>
      <c r="MSB62" s="59"/>
      <c r="MSC62" s="59"/>
      <c r="MSD62" s="59"/>
      <c r="MSE62" s="59"/>
      <c r="MSF62" s="59"/>
      <c r="MSG62" s="59"/>
      <c r="MSH62" s="59"/>
      <c r="MSI62" s="59"/>
      <c r="MSJ62" s="59"/>
      <c r="MSK62" s="59"/>
      <c r="MSL62" s="59"/>
      <c r="MSM62" s="59"/>
      <c r="MSN62" s="59"/>
      <c r="MSO62" s="59"/>
      <c r="MSP62" s="59"/>
      <c r="MSQ62" s="59"/>
      <c r="MSR62" s="59"/>
      <c r="MSS62" s="59"/>
      <c r="MST62" s="59"/>
      <c r="MSU62" s="59"/>
      <c r="MSV62" s="59"/>
      <c r="MSW62" s="59"/>
      <c r="MSX62" s="59"/>
      <c r="MSY62" s="59"/>
      <c r="MSZ62" s="59"/>
      <c r="MTA62" s="59"/>
      <c r="MTB62" s="59"/>
      <c r="MTC62" s="59"/>
      <c r="MTD62" s="59"/>
      <c r="MTE62" s="59"/>
      <c r="MTF62" s="59"/>
      <c r="MTG62" s="59"/>
      <c r="MTH62" s="59"/>
      <c r="MTI62" s="59"/>
      <c r="MTJ62" s="59"/>
      <c r="MTK62" s="59"/>
      <c r="MTL62" s="59"/>
      <c r="MTM62" s="59"/>
      <c r="MTN62" s="59"/>
      <c r="MTO62" s="59"/>
      <c r="MTP62" s="59"/>
      <c r="MTQ62" s="59"/>
      <c r="MTR62" s="59"/>
      <c r="MTS62" s="59"/>
      <c r="MTT62" s="59"/>
      <c r="MTU62" s="59"/>
      <c r="MTV62" s="59"/>
      <c r="MTW62" s="59"/>
      <c r="MTX62" s="59"/>
      <c r="MTY62" s="59"/>
      <c r="MTZ62" s="59"/>
      <c r="MUA62" s="59"/>
      <c r="MUB62" s="59"/>
      <c r="MUC62" s="59"/>
      <c r="MUD62" s="59"/>
      <c r="MUE62" s="59"/>
      <c r="MUF62" s="59"/>
      <c r="MUG62" s="59"/>
      <c r="MUH62" s="59"/>
      <c r="MUI62" s="59"/>
      <c r="MUJ62" s="59"/>
      <c r="MUK62" s="59"/>
      <c r="MUL62" s="59"/>
      <c r="MUM62" s="59"/>
      <c r="MUN62" s="59"/>
      <c r="MUO62" s="59"/>
      <c r="MUP62" s="59"/>
      <c r="MUQ62" s="59"/>
      <c r="MUR62" s="59"/>
      <c r="MUS62" s="59"/>
      <c r="MUT62" s="59"/>
      <c r="MUU62" s="59"/>
      <c r="MUV62" s="59"/>
      <c r="MUW62" s="59"/>
      <c r="MUX62" s="59"/>
      <c r="MUY62" s="59"/>
      <c r="MUZ62" s="59"/>
      <c r="MVA62" s="59"/>
      <c r="MVB62" s="59"/>
      <c r="MVC62" s="59"/>
      <c r="MVD62" s="59"/>
      <c r="MVE62" s="59"/>
      <c r="MVF62" s="59"/>
      <c r="MVG62" s="59"/>
      <c r="MVH62" s="59"/>
      <c r="MVI62" s="59"/>
      <c r="MVJ62" s="59"/>
      <c r="MVK62" s="59"/>
      <c r="MVL62" s="59"/>
      <c r="MVM62" s="59"/>
      <c r="MVN62" s="59"/>
      <c r="MVO62" s="59"/>
      <c r="MVP62" s="59"/>
      <c r="MVQ62" s="59"/>
      <c r="MVR62" s="59"/>
      <c r="MVS62" s="59"/>
      <c r="MVT62" s="59"/>
      <c r="MVU62" s="59"/>
      <c r="MVV62" s="59"/>
      <c r="MVW62" s="59"/>
      <c r="MVX62" s="59"/>
      <c r="MVY62" s="59"/>
      <c r="MVZ62" s="59"/>
      <c r="MWA62" s="59"/>
      <c r="MWB62" s="59"/>
      <c r="MWC62" s="59"/>
      <c r="MWD62" s="59"/>
      <c r="MWE62" s="59"/>
      <c r="MWF62" s="59"/>
      <c r="MWG62" s="59"/>
      <c r="MWH62" s="59"/>
      <c r="MWI62" s="59"/>
      <c r="MWJ62" s="59"/>
      <c r="MWK62" s="59"/>
      <c r="MWL62" s="59"/>
      <c r="MWM62" s="59"/>
      <c r="MWN62" s="59"/>
      <c r="MWO62" s="59"/>
      <c r="MWP62" s="59"/>
      <c r="MWQ62" s="59"/>
      <c r="MWR62" s="59"/>
      <c r="MWS62" s="59"/>
      <c r="MWT62" s="59"/>
      <c r="MWU62" s="59"/>
      <c r="MWV62" s="59"/>
      <c r="MWW62" s="59"/>
      <c r="MWX62" s="59"/>
      <c r="MWY62" s="59"/>
      <c r="MWZ62" s="59"/>
      <c r="MXA62" s="59"/>
      <c r="MXB62" s="59"/>
      <c r="MXC62" s="59"/>
      <c r="MXD62" s="59"/>
      <c r="MXE62" s="59"/>
      <c r="MXF62" s="59"/>
      <c r="MXG62" s="59"/>
      <c r="MXH62" s="59"/>
      <c r="MXI62" s="59"/>
      <c r="MXJ62" s="59"/>
      <c r="MXK62" s="59"/>
      <c r="MXL62" s="59"/>
      <c r="MXM62" s="59"/>
      <c r="MXN62" s="59"/>
      <c r="MXO62" s="59"/>
      <c r="MXP62" s="59"/>
      <c r="MXQ62" s="59"/>
      <c r="MXR62" s="59"/>
      <c r="MXS62" s="59"/>
      <c r="MXT62" s="59"/>
      <c r="MXU62" s="59"/>
      <c r="MXV62" s="59"/>
      <c r="MXW62" s="59"/>
      <c r="MXX62" s="59"/>
      <c r="MXY62" s="59"/>
      <c r="MXZ62" s="59"/>
      <c r="MYA62" s="59"/>
      <c r="MYB62" s="59"/>
      <c r="MYC62" s="59"/>
      <c r="MYD62" s="59"/>
      <c r="MYE62" s="59"/>
      <c r="MYF62" s="59"/>
      <c r="MYG62" s="59"/>
      <c r="MYH62" s="59"/>
      <c r="MYI62" s="59"/>
      <c r="MYJ62" s="59"/>
      <c r="MYK62" s="59"/>
      <c r="MYL62" s="59"/>
      <c r="MYM62" s="59"/>
      <c r="MYN62" s="59"/>
      <c r="MYO62" s="59"/>
      <c r="MYP62" s="59"/>
      <c r="MYQ62" s="59"/>
      <c r="MYR62" s="59"/>
      <c r="MYS62" s="59"/>
      <c r="MYT62" s="59"/>
      <c r="MYU62" s="59"/>
      <c r="MYV62" s="59"/>
      <c r="MYW62" s="59"/>
      <c r="MYX62" s="59"/>
      <c r="MYY62" s="59"/>
      <c r="MYZ62" s="59"/>
      <c r="MZA62" s="59"/>
      <c r="MZB62" s="59"/>
      <c r="MZC62" s="59"/>
      <c r="MZD62" s="59"/>
      <c r="MZE62" s="59"/>
      <c r="MZF62" s="59"/>
      <c r="MZG62" s="59"/>
      <c r="MZH62" s="59"/>
      <c r="MZI62" s="59"/>
      <c r="MZJ62" s="59"/>
      <c r="MZK62" s="59"/>
      <c r="MZL62" s="59"/>
      <c r="MZM62" s="59"/>
      <c r="MZN62" s="59"/>
      <c r="MZO62" s="59"/>
      <c r="MZP62" s="59"/>
      <c r="MZQ62" s="59"/>
      <c r="MZR62" s="59"/>
      <c r="MZS62" s="59"/>
      <c r="MZT62" s="59"/>
      <c r="MZU62" s="59"/>
      <c r="MZV62" s="59"/>
      <c r="MZW62" s="59"/>
      <c r="MZX62" s="59"/>
      <c r="MZY62" s="59"/>
      <c r="MZZ62" s="59"/>
      <c r="NAA62" s="59"/>
      <c r="NAB62" s="59"/>
      <c r="NAC62" s="59"/>
      <c r="NAD62" s="59"/>
      <c r="NAE62" s="59"/>
      <c r="NAF62" s="59"/>
      <c r="NAG62" s="59"/>
      <c r="NAH62" s="59"/>
      <c r="NAI62" s="59"/>
      <c r="NAJ62" s="59"/>
      <c r="NAK62" s="59"/>
      <c r="NAL62" s="59"/>
      <c r="NAM62" s="59"/>
      <c r="NAN62" s="59"/>
      <c r="NAO62" s="59"/>
      <c r="NAP62" s="59"/>
      <c r="NAQ62" s="59"/>
      <c r="NAR62" s="59"/>
      <c r="NAS62" s="59"/>
      <c r="NAT62" s="59"/>
      <c r="NAU62" s="59"/>
      <c r="NAV62" s="59"/>
      <c r="NAW62" s="59"/>
      <c r="NAX62" s="59"/>
      <c r="NAY62" s="59"/>
      <c r="NAZ62" s="59"/>
      <c r="NBA62" s="59"/>
      <c r="NBB62" s="59"/>
      <c r="NBC62" s="59"/>
      <c r="NBD62" s="59"/>
      <c r="NBE62" s="59"/>
      <c r="NBF62" s="59"/>
      <c r="NBG62" s="59"/>
      <c r="NBH62" s="59"/>
      <c r="NBI62" s="59"/>
      <c r="NBJ62" s="59"/>
      <c r="NBK62" s="59"/>
      <c r="NBL62" s="59"/>
      <c r="NBM62" s="59"/>
      <c r="NBN62" s="59"/>
      <c r="NBO62" s="59"/>
      <c r="NBP62" s="59"/>
      <c r="NBQ62" s="59"/>
      <c r="NBR62" s="59"/>
      <c r="NBS62" s="59"/>
      <c r="NBT62" s="59"/>
      <c r="NBU62" s="59"/>
      <c r="NBV62" s="59"/>
      <c r="NBW62" s="59"/>
      <c r="NBX62" s="59"/>
      <c r="NBY62" s="59"/>
      <c r="NBZ62" s="59"/>
      <c r="NCA62" s="59"/>
      <c r="NCB62" s="59"/>
      <c r="NCC62" s="59"/>
      <c r="NCD62" s="59"/>
      <c r="NCE62" s="59"/>
      <c r="NCF62" s="59"/>
      <c r="NCG62" s="59"/>
      <c r="NCH62" s="59"/>
      <c r="NCI62" s="59"/>
      <c r="NCJ62" s="59"/>
      <c r="NCK62" s="59"/>
      <c r="NCL62" s="59"/>
      <c r="NCM62" s="59"/>
      <c r="NCN62" s="59"/>
      <c r="NCO62" s="59"/>
      <c r="NCP62" s="59"/>
      <c r="NCQ62" s="59"/>
      <c r="NCR62" s="59"/>
      <c r="NCS62" s="59"/>
      <c r="NCT62" s="59"/>
      <c r="NCU62" s="59"/>
      <c r="NCV62" s="59"/>
      <c r="NCW62" s="59"/>
      <c r="NCX62" s="59"/>
      <c r="NCY62" s="59"/>
      <c r="NCZ62" s="59"/>
      <c r="NDA62" s="59"/>
      <c r="NDB62" s="59"/>
      <c r="NDC62" s="59"/>
      <c r="NDD62" s="59"/>
      <c r="NDE62" s="59"/>
      <c r="NDF62" s="59"/>
      <c r="NDG62" s="59"/>
      <c r="NDH62" s="59"/>
      <c r="NDI62" s="59"/>
      <c r="NDJ62" s="59"/>
      <c r="NDK62" s="59"/>
      <c r="NDL62" s="59"/>
      <c r="NDM62" s="59"/>
      <c r="NDN62" s="59"/>
      <c r="NDO62" s="59"/>
      <c r="NDP62" s="59"/>
      <c r="NDQ62" s="59"/>
      <c r="NDR62" s="59"/>
      <c r="NDS62" s="59"/>
      <c r="NDT62" s="59"/>
      <c r="NDU62" s="59"/>
      <c r="NDV62" s="59"/>
      <c r="NDW62" s="59"/>
      <c r="NDX62" s="59"/>
      <c r="NDY62" s="59"/>
      <c r="NDZ62" s="59"/>
      <c r="NEA62" s="59"/>
      <c r="NEB62" s="59"/>
      <c r="NEC62" s="59"/>
      <c r="NED62" s="59"/>
      <c r="NEE62" s="59"/>
      <c r="NEF62" s="59"/>
      <c r="NEG62" s="59"/>
      <c r="NEH62" s="59"/>
      <c r="NEI62" s="59"/>
      <c r="NEJ62" s="59"/>
      <c r="NEK62" s="59"/>
      <c r="NEL62" s="59"/>
      <c r="NEM62" s="59"/>
      <c r="NEN62" s="59"/>
      <c r="NEO62" s="59"/>
      <c r="NEP62" s="59"/>
      <c r="NEQ62" s="59"/>
      <c r="NER62" s="59"/>
      <c r="NES62" s="59"/>
      <c r="NET62" s="59"/>
      <c r="NEU62" s="59"/>
      <c r="NEV62" s="59"/>
      <c r="NEW62" s="59"/>
      <c r="NEX62" s="59"/>
      <c r="NEY62" s="59"/>
      <c r="NEZ62" s="59"/>
      <c r="NFA62" s="59"/>
      <c r="NFB62" s="59"/>
      <c r="NFC62" s="59"/>
      <c r="NFD62" s="59"/>
      <c r="NFE62" s="59"/>
      <c r="NFF62" s="59"/>
      <c r="NFG62" s="59"/>
      <c r="NFH62" s="59"/>
      <c r="NFI62" s="59"/>
      <c r="NFJ62" s="59"/>
      <c r="NFK62" s="59"/>
      <c r="NFL62" s="59"/>
      <c r="NFM62" s="59"/>
      <c r="NFN62" s="59"/>
      <c r="NFO62" s="59"/>
      <c r="NFP62" s="59"/>
      <c r="NFQ62" s="59"/>
      <c r="NFR62" s="59"/>
      <c r="NFS62" s="59"/>
      <c r="NFT62" s="59"/>
      <c r="NFU62" s="59"/>
      <c r="NFV62" s="59"/>
      <c r="NFW62" s="59"/>
      <c r="NFX62" s="59"/>
      <c r="NFY62" s="59"/>
      <c r="NFZ62" s="59"/>
      <c r="NGA62" s="59"/>
      <c r="NGB62" s="59"/>
      <c r="NGC62" s="59"/>
      <c r="NGD62" s="59"/>
      <c r="NGE62" s="59"/>
      <c r="NGF62" s="59"/>
      <c r="NGG62" s="59"/>
      <c r="NGH62" s="59"/>
      <c r="NGI62" s="59"/>
      <c r="NGJ62" s="59"/>
      <c r="NGK62" s="59"/>
      <c r="NGL62" s="59"/>
      <c r="NGM62" s="59"/>
      <c r="NGN62" s="59"/>
      <c r="NGO62" s="59"/>
      <c r="NGP62" s="59"/>
      <c r="NGQ62" s="59"/>
      <c r="NGR62" s="59"/>
      <c r="NGS62" s="59"/>
      <c r="NGT62" s="59"/>
      <c r="NGU62" s="59"/>
      <c r="NGV62" s="59"/>
      <c r="NGW62" s="59"/>
      <c r="NGX62" s="59"/>
      <c r="NGY62" s="59"/>
      <c r="NGZ62" s="59"/>
      <c r="NHA62" s="59"/>
      <c r="NHB62" s="59"/>
      <c r="NHC62" s="59"/>
      <c r="NHD62" s="59"/>
      <c r="NHE62" s="59"/>
      <c r="NHF62" s="59"/>
      <c r="NHG62" s="59"/>
      <c r="NHH62" s="59"/>
      <c r="NHI62" s="59"/>
      <c r="NHJ62" s="59"/>
      <c r="NHK62" s="59"/>
      <c r="NHL62" s="59"/>
      <c r="NHM62" s="59"/>
      <c r="NHN62" s="59"/>
      <c r="NHO62" s="59"/>
      <c r="NHP62" s="59"/>
      <c r="NHQ62" s="59"/>
      <c r="NHR62" s="59"/>
      <c r="NHS62" s="59"/>
      <c r="NHT62" s="59"/>
      <c r="NHU62" s="59"/>
      <c r="NHV62" s="59"/>
      <c r="NHW62" s="59"/>
      <c r="NHX62" s="59"/>
      <c r="NHY62" s="59"/>
      <c r="NHZ62" s="59"/>
      <c r="NIA62" s="59"/>
      <c r="NIB62" s="59"/>
      <c r="NIC62" s="59"/>
      <c r="NID62" s="59"/>
      <c r="NIE62" s="59"/>
      <c r="NIF62" s="59"/>
      <c r="NIG62" s="59"/>
      <c r="NIH62" s="59"/>
      <c r="NII62" s="59"/>
      <c r="NIJ62" s="59"/>
      <c r="NIK62" s="59"/>
      <c r="NIL62" s="59"/>
      <c r="NIM62" s="59"/>
      <c r="NIN62" s="59"/>
      <c r="NIO62" s="59"/>
      <c r="NIP62" s="59"/>
      <c r="NIQ62" s="59"/>
      <c r="NIR62" s="59"/>
      <c r="NIS62" s="59"/>
      <c r="NIT62" s="59"/>
      <c r="NIU62" s="59"/>
      <c r="NIV62" s="59"/>
      <c r="NIW62" s="59"/>
      <c r="NIX62" s="59"/>
      <c r="NIY62" s="59"/>
      <c r="NIZ62" s="59"/>
      <c r="NJA62" s="59"/>
      <c r="NJB62" s="59"/>
      <c r="NJC62" s="59"/>
      <c r="NJD62" s="59"/>
      <c r="NJE62" s="59"/>
      <c r="NJF62" s="59"/>
      <c r="NJG62" s="59"/>
      <c r="NJH62" s="59"/>
      <c r="NJI62" s="59"/>
      <c r="NJJ62" s="59"/>
      <c r="NJK62" s="59"/>
      <c r="NJL62" s="59"/>
      <c r="NJM62" s="59"/>
      <c r="NJN62" s="59"/>
      <c r="NJO62" s="59"/>
      <c r="NJP62" s="59"/>
      <c r="NJQ62" s="59"/>
      <c r="NJR62" s="59"/>
      <c r="NJS62" s="59"/>
      <c r="NJT62" s="59"/>
      <c r="NJU62" s="59"/>
      <c r="NJV62" s="59"/>
      <c r="NJW62" s="59"/>
      <c r="NJX62" s="59"/>
      <c r="NJY62" s="59"/>
      <c r="NJZ62" s="59"/>
      <c r="NKA62" s="59"/>
      <c r="NKB62" s="59"/>
      <c r="NKC62" s="59"/>
      <c r="NKD62" s="59"/>
      <c r="NKE62" s="59"/>
      <c r="NKF62" s="59"/>
      <c r="NKG62" s="59"/>
      <c r="NKH62" s="59"/>
      <c r="NKI62" s="59"/>
      <c r="NKJ62" s="59"/>
      <c r="NKK62" s="59"/>
      <c r="NKL62" s="59"/>
      <c r="NKM62" s="59"/>
      <c r="NKN62" s="59"/>
      <c r="NKO62" s="59"/>
      <c r="NKP62" s="59"/>
      <c r="NKQ62" s="59"/>
      <c r="NKR62" s="59"/>
      <c r="NKS62" s="59"/>
      <c r="NKT62" s="59"/>
      <c r="NKU62" s="59"/>
      <c r="NKV62" s="59"/>
      <c r="NKW62" s="59"/>
      <c r="NKX62" s="59"/>
      <c r="NKY62" s="59"/>
      <c r="NKZ62" s="59"/>
      <c r="NLA62" s="59"/>
      <c r="NLB62" s="59"/>
      <c r="NLC62" s="59"/>
      <c r="NLD62" s="59"/>
      <c r="NLE62" s="59"/>
      <c r="NLF62" s="59"/>
      <c r="NLG62" s="59"/>
      <c r="NLH62" s="59"/>
      <c r="NLI62" s="59"/>
      <c r="NLJ62" s="59"/>
      <c r="NLK62" s="59"/>
      <c r="NLL62" s="59"/>
      <c r="NLM62" s="59"/>
      <c r="NLN62" s="59"/>
      <c r="NLO62" s="59"/>
      <c r="NLP62" s="59"/>
      <c r="NLQ62" s="59"/>
      <c r="NLR62" s="59"/>
      <c r="NLS62" s="59"/>
      <c r="NLT62" s="59"/>
      <c r="NLU62" s="59"/>
      <c r="NLV62" s="59"/>
      <c r="NLW62" s="59"/>
      <c r="NLX62" s="59"/>
      <c r="NLY62" s="59"/>
      <c r="NLZ62" s="59"/>
      <c r="NMA62" s="59"/>
      <c r="NMB62" s="59"/>
      <c r="NMC62" s="59"/>
      <c r="NMD62" s="59"/>
      <c r="NME62" s="59"/>
      <c r="NMF62" s="59"/>
      <c r="NMG62" s="59"/>
      <c r="NMH62" s="59"/>
      <c r="NMI62" s="59"/>
      <c r="NMJ62" s="59"/>
      <c r="NMK62" s="59"/>
      <c r="NML62" s="59"/>
      <c r="NMM62" s="59"/>
      <c r="NMN62" s="59"/>
      <c r="NMO62" s="59"/>
      <c r="NMP62" s="59"/>
      <c r="NMQ62" s="59"/>
      <c r="NMR62" s="59"/>
      <c r="NMS62" s="59"/>
      <c r="NMT62" s="59"/>
      <c r="NMU62" s="59"/>
      <c r="NMV62" s="59"/>
      <c r="NMW62" s="59"/>
      <c r="NMX62" s="59"/>
      <c r="NMY62" s="59"/>
      <c r="NMZ62" s="59"/>
      <c r="NNA62" s="59"/>
      <c r="NNB62" s="59"/>
      <c r="NNC62" s="59"/>
      <c r="NND62" s="59"/>
      <c r="NNE62" s="59"/>
      <c r="NNF62" s="59"/>
      <c r="NNG62" s="59"/>
      <c r="NNH62" s="59"/>
      <c r="NNI62" s="59"/>
      <c r="NNJ62" s="59"/>
      <c r="NNK62" s="59"/>
      <c r="NNL62" s="59"/>
      <c r="NNM62" s="59"/>
      <c r="NNN62" s="59"/>
      <c r="NNO62" s="59"/>
      <c r="NNP62" s="59"/>
      <c r="NNQ62" s="59"/>
      <c r="NNR62" s="59"/>
      <c r="NNS62" s="59"/>
      <c r="NNT62" s="59"/>
      <c r="NNU62" s="59"/>
      <c r="NNV62" s="59"/>
      <c r="NNW62" s="59"/>
      <c r="NNX62" s="59"/>
      <c r="NNY62" s="59"/>
      <c r="NNZ62" s="59"/>
      <c r="NOA62" s="59"/>
      <c r="NOB62" s="59"/>
      <c r="NOC62" s="59"/>
      <c r="NOD62" s="59"/>
      <c r="NOE62" s="59"/>
      <c r="NOF62" s="59"/>
      <c r="NOG62" s="59"/>
      <c r="NOH62" s="59"/>
      <c r="NOI62" s="59"/>
      <c r="NOJ62" s="59"/>
      <c r="NOK62" s="59"/>
      <c r="NOL62" s="59"/>
      <c r="NOM62" s="59"/>
      <c r="NON62" s="59"/>
      <c r="NOO62" s="59"/>
      <c r="NOP62" s="59"/>
      <c r="NOQ62" s="59"/>
      <c r="NOR62" s="59"/>
      <c r="NOS62" s="59"/>
      <c r="NOT62" s="59"/>
      <c r="NOU62" s="59"/>
      <c r="NOV62" s="59"/>
      <c r="NOW62" s="59"/>
      <c r="NOX62" s="59"/>
      <c r="NOY62" s="59"/>
      <c r="NOZ62" s="59"/>
      <c r="NPA62" s="59"/>
      <c r="NPB62" s="59"/>
      <c r="NPC62" s="59"/>
      <c r="NPD62" s="59"/>
      <c r="NPE62" s="59"/>
      <c r="NPF62" s="59"/>
      <c r="NPG62" s="59"/>
      <c r="NPH62" s="59"/>
      <c r="NPI62" s="59"/>
      <c r="NPJ62" s="59"/>
      <c r="NPK62" s="59"/>
      <c r="NPL62" s="59"/>
      <c r="NPM62" s="59"/>
      <c r="NPN62" s="59"/>
      <c r="NPO62" s="59"/>
      <c r="NPP62" s="59"/>
      <c r="NPQ62" s="59"/>
      <c r="NPR62" s="59"/>
      <c r="NPS62" s="59"/>
      <c r="NPT62" s="59"/>
      <c r="NPU62" s="59"/>
      <c r="NPV62" s="59"/>
      <c r="NPW62" s="59"/>
      <c r="NPX62" s="59"/>
      <c r="NPY62" s="59"/>
      <c r="NPZ62" s="59"/>
      <c r="NQA62" s="59"/>
      <c r="NQB62" s="59"/>
      <c r="NQC62" s="59"/>
      <c r="NQD62" s="59"/>
      <c r="NQE62" s="59"/>
      <c r="NQF62" s="59"/>
      <c r="NQG62" s="59"/>
      <c r="NQH62" s="59"/>
      <c r="NQI62" s="59"/>
      <c r="NQJ62" s="59"/>
      <c r="NQK62" s="59"/>
      <c r="NQL62" s="59"/>
      <c r="NQM62" s="59"/>
      <c r="NQN62" s="59"/>
      <c r="NQO62" s="59"/>
      <c r="NQP62" s="59"/>
      <c r="NQQ62" s="59"/>
      <c r="NQR62" s="59"/>
      <c r="NQS62" s="59"/>
      <c r="NQT62" s="59"/>
      <c r="NQU62" s="59"/>
      <c r="NQV62" s="59"/>
      <c r="NQW62" s="59"/>
      <c r="NQX62" s="59"/>
      <c r="NQY62" s="59"/>
      <c r="NQZ62" s="59"/>
      <c r="NRA62" s="59"/>
      <c r="NRB62" s="59"/>
      <c r="NRC62" s="59"/>
      <c r="NRD62" s="59"/>
      <c r="NRE62" s="59"/>
      <c r="NRF62" s="59"/>
      <c r="NRG62" s="59"/>
      <c r="NRH62" s="59"/>
      <c r="NRI62" s="59"/>
      <c r="NRJ62" s="59"/>
      <c r="NRK62" s="59"/>
      <c r="NRL62" s="59"/>
      <c r="NRM62" s="59"/>
      <c r="NRN62" s="59"/>
      <c r="NRO62" s="59"/>
      <c r="NRP62" s="59"/>
      <c r="NRQ62" s="59"/>
      <c r="NRR62" s="59"/>
      <c r="NRS62" s="59"/>
      <c r="NRT62" s="59"/>
      <c r="NRU62" s="59"/>
      <c r="NRV62" s="59"/>
      <c r="NRW62" s="59"/>
      <c r="NRX62" s="59"/>
      <c r="NRY62" s="59"/>
      <c r="NRZ62" s="59"/>
      <c r="NSA62" s="59"/>
      <c r="NSB62" s="59"/>
      <c r="NSC62" s="59"/>
      <c r="NSD62" s="59"/>
      <c r="NSE62" s="59"/>
      <c r="NSF62" s="59"/>
      <c r="NSG62" s="59"/>
      <c r="NSH62" s="59"/>
      <c r="NSI62" s="59"/>
      <c r="NSJ62" s="59"/>
      <c r="NSK62" s="59"/>
      <c r="NSL62" s="59"/>
      <c r="NSM62" s="59"/>
      <c r="NSN62" s="59"/>
      <c r="NSO62" s="59"/>
      <c r="NSP62" s="59"/>
      <c r="NSQ62" s="59"/>
      <c r="NSR62" s="59"/>
      <c r="NSS62" s="59"/>
      <c r="NST62" s="59"/>
      <c r="NSU62" s="59"/>
      <c r="NSV62" s="59"/>
      <c r="NSW62" s="59"/>
      <c r="NSX62" s="59"/>
      <c r="NSY62" s="59"/>
      <c r="NSZ62" s="59"/>
      <c r="NTA62" s="59"/>
      <c r="NTB62" s="59"/>
      <c r="NTC62" s="59"/>
      <c r="NTD62" s="59"/>
      <c r="NTE62" s="59"/>
      <c r="NTF62" s="59"/>
      <c r="NTG62" s="59"/>
      <c r="NTH62" s="59"/>
      <c r="NTI62" s="59"/>
      <c r="NTJ62" s="59"/>
      <c r="NTK62" s="59"/>
      <c r="NTL62" s="59"/>
      <c r="NTM62" s="59"/>
      <c r="NTN62" s="59"/>
      <c r="NTO62" s="59"/>
      <c r="NTP62" s="59"/>
      <c r="NTQ62" s="59"/>
      <c r="NTR62" s="59"/>
      <c r="NTS62" s="59"/>
      <c r="NTT62" s="59"/>
      <c r="NTU62" s="59"/>
      <c r="NTV62" s="59"/>
      <c r="NTW62" s="59"/>
      <c r="NTX62" s="59"/>
      <c r="NTY62" s="59"/>
      <c r="NTZ62" s="59"/>
      <c r="NUA62" s="59"/>
      <c r="NUB62" s="59"/>
      <c r="NUC62" s="59"/>
      <c r="NUD62" s="59"/>
      <c r="NUE62" s="59"/>
      <c r="NUF62" s="59"/>
      <c r="NUG62" s="59"/>
      <c r="NUH62" s="59"/>
      <c r="NUI62" s="59"/>
      <c r="NUJ62" s="59"/>
      <c r="NUK62" s="59"/>
      <c r="NUL62" s="59"/>
      <c r="NUM62" s="59"/>
      <c r="NUN62" s="59"/>
      <c r="NUO62" s="59"/>
      <c r="NUP62" s="59"/>
      <c r="NUQ62" s="59"/>
      <c r="NUR62" s="59"/>
      <c r="NUS62" s="59"/>
      <c r="NUT62" s="59"/>
      <c r="NUU62" s="59"/>
      <c r="NUV62" s="59"/>
      <c r="NUW62" s="59"/>
      <c r="NUX62" s="59"/>
      <c r="NUY62" s="59"/>
      <c r="NUZ62" s="59"/>
      <c r="NVA62" s="59"/>
      <c r="NVB62" s="59"/>
      <c r="NVC62" s="59"/>
      <c r="NVD62" s="59"/>
      <c r="NVE62" s="59"/>
      <c r="NVF62" s="59"/>
      <c r="NVG62" s="59"/>
      <c r="NVH62" s="59"/>
      <c r="NVI62" s="59"/>
      <c r="NVJ62" s="59"/>
      <c r="NVK62" s="59"/>
      <c r="NVL62" s="59"/>
      <c r="NVM62" s="59"/>
      <c r="NVN62" s="59"/>
      <c r="NVO62" s="59"/>
      <c r="NVP62" s="59"/>
      <c r="NVQ62" s="59"/>
      <c r="NVR62" s="59"/>
      <c r="NVS62" s="59"/>
      <c r="NVT62" s="59"/>
      <c r="NVU62" s="59"/>
      <c r="NVV62" s="59"/>
      <c r="NVW62" s="59"/>
      <c r="NVX62" s="59"/>
      <c r="NVY62" s="59"/>
      <c r="NVZ62" s="59"/>
      <c r="NWA62" s="59"/>
      <c r="NWB62" s="59"/>
      <c r="NWC62" s="59"/>
      <c r="NWD62" s="59"/>
      <c r="NWE62" s="59"/>
      <c r="NWF62" s="59"/>
      <c r="NWG62" s="59"/>
      <c r="NWH62" s="59"/>
      <c r="NWI62" s="59"/>
      <c r="NWJ62" s="59"/>
      <c r="NWK62" s="59"/>
      <c r="NWL62" s="59"/>
      <c r="NWM62" s="59"/>
      <c r="NWN62" s="59"/>
      <c r="NWO62" s="59"/>
      <c r="NWP62" s="59"/>
      <c r="NWQ62" s="59"/>
      <c r="NWR62" s="59"/>
      <c r="NWS62" s="59"/>
      <c r="NWT62" s="59"/>
      <c r="NWU62" s="59"/>
      <c r="NWV62" s="59"/>
      <c r="NWW62" s="59"/>
      <c r="NWX62" s="59"/>
      <c r="NWY62" s="59"/>
      <c r="NWZ62" s="59"/>
      <c r="NXA62" s="59"/>
      <c r="NXB62" s="59"/>
      <c r="NXC62" s="59"/>
      <c r="NXD62" s="59"/>
      <c r="NXE62" s="59"/>
      <c r="NXF62" s="59"/>
      <c r="NXG62" s="59"/>
      <c r="NXH62" s="59"/>
      <c r="NXI62" s="59"/>
      <c r="NXJ62" s="59"/>
      <c r="NXK62" s="59"/>
      <c r="NXL62" s="59"/>
      <c r="NXM62" s="59"/>
      <c r="NXN62" s="59"/>
      <c r="NXO62" s="59"/>
      <c r="NXP62" s="59"/>
      <c r="NXQ62" s="59"/>
      <c r="NXR62" s="59"/>
      <c r="NXS62" s="59"/>
      <c r="NXT62" s="59"/>
      <c r="NXU62" s="59"/>
      <c r="NXV62" s="59"/>
      <c r="NXW62" s="59"/>
      <c r="NXX62" s="59"/>
      <c r="NXY62" s="59"/>
      <c r="NXZ62" s="59"/>
      <c r="NYA62" s="59"/>
      <c r="NYB62" s="59"/>
      <c r="NYC62" s="59"/>
      <c r="NYD62" s="59"/>
      <c r="NYE62" s="59"/>
      <c r="NYF62" s="59"/>
      <c r="NYG62" s="59"/>
      <c r="NYH62" s="59"/>
      <c r="NYI62" s="59"/>
      <c r="NYJ62" s="59"/>
      <c r="NYK62" s="59"/>
      <c r="NYL62" s="59"/>
      <c r="NYM62" s="59"/>
      <c r="NYN62" s="59"/>
      <c r="NYO62" s="59"/>
      <c r="NYP62" s="59"/>
      <c r="NYQ62" s="59"/>
      <c r="NYR62" s="59"/>
      <c r="NYS62" s="59"/>
      <c r="NYT62" s="59"/>
      <c r="NYU62" s="59"/>
      <c r="NYV62" s="59"/>
      <c r="NYW62" s="59"/>
      <c r="NYX62" s="59"/>
      <c r="NYY62" s="59"/>
      <c r="NYZ62" s="59"/>
      <c r="NZA62" s="59"/>
      <c r="NZB62" s="59"/>
      <c r="NZC62" s="59"/>
      <c r="NZD62" s="59"/>
      <c r="NZE62" s="59"/>
      <c r="NZF62" s="59"/>
      <c r="NZG62" s="59"/>
      <c r="NZH62" s="59"/>
      <c r="NZI62" s="59"/>
      <c r="NZJ62" s="59"/>
      <c r="NZK62" s="59"/>
      <c r="NZL62" s="59"/>
      <c r="NZM62" s="59"/>
      <c r="NZN62" s="59"/>
      <c r="NZO62" s="59"/>
      <c r="NZP62" s="59"/>
      <c r="NZQ62" s="59"/>
      <c r="NZR62" s="59"/>
      <c r="NZS62" s="59"/>
      <c r="NZT62" s="59"/>
      <c r="NZU62" s="59"/>
      <c r="NZV62" s="59"/>
      <c r="NZW62" s="59"/>
      <c r="NZX62" s="59"/>
      <c r="NZY62" s="59"/>
      <c r="NZZ62" s="59"/>
      <c r="OAA62" s="59"/>
      <c r="OAB62" s="59"/>
      <c r="OAC62" s="59"/>
      <c r="OAD62" s="59"/>
      <c r="OAE62" s="59"/>
      <c r="OAF62" s="59"/>
      <c r="OAG62" s="59"/>
      <c r="OAH62" s="59"/>
      <c r="OAI62" s="59"/>
      <c r="OAJ62" s="59"/>
      <c r="OAK62" s="59"/>
      <c r="OAL62" s="59"/>
      <c r="OAM62" s="59"/>
      <c r="OAN62" s="59"/>
      <c r="OAO62" s="59"/>
      <c r="OAP62" s="59"/>
      <c r="OAQ62" s="59"/>
      <c r="OAR62" s="59"/>
      <c r="OAS62" s="59"/>
      <c r="OAT62" s="59"/>
      <c r="OAU62" s="59"/>
      <c r="OAV62" s="59"/>
      <c r="OAW62" s="59"/>
      <c r="OAX62" s="59"/>
      <c r="OAY62" s="59"/>
      <c r="OAZ62" s="59"/>
      <c r="OBA62" s="59"/>
      <c r="OBB62" s="59"/>
      <c r="OBC62" s="59"/>
      <c r="OBD62" s="59"/>
      <c r="OBE62" s="59"/>
      <c r="OBF62" s="59"/>
      <c r="OBG62" s="59"/>
      <c r="OBH62" s="59"/>
      <c r="OBI62" s="59"/>
      <c r="OBJ62" s="59"/>
      <c r="OBK62" s="59"/>
      <c r="OBL62" s="59"/>
      <c r="OBM62" s="59"/>
      <c r="OBN62" s="59"/>
      <c r="OBO62" s="59"/>
      <c r="OBP62" s="59"/>
      <c r="OBQ62" s="59"/>
      <c r="OBR62" s="59"/>
      <c r="OBS62" s="59"/>
      <c r="OBT62" s="59"/>
      <c r="OBU62" s="59"/>
      <c r="OBV62" s="59"/>
      <c r="OBW62" s="59"/>
      <c r="OBX62" s="59"/>
      <c r="OBY62" s="59"/>
      <c r="OBZ62" s="59"/>
      <c r="OCA62" s="59"/>
      <c r="OCB62" s="59"/>
      <c r="OCC62" s="59"/>
      <c r="OCD62" s="59"/>
      <c r="OCE62" s="59"/>
      <c r="OCF62" s="59"/>
      <c r="OCG62" s="59"/>
      <c r="OCH62" s="59"/>
      <c r="OCI62" s="59"/>
      <c r="OCJ62" s="59"/>
      <c r="OCK62" s="59"/>
      <c r="OCL62" s="59"/>
      <c r="OCM62" s="59"/>
      <c r="OCN62" s="59"/>
      <c r="OCO62" s="59"/>
      <c r="OCP62" s="59"/>
      <c r="OCQ62" s="59"/>
      <c r="OCR62" s="59"/>
      <c r="OCS62" s="59"/>
      <c r="OCT62" s="59"/>
      <c r="OCU62" s="59"/>
      <c r="OCV62" s="59"/>
      <c r="OCW62" s="59"/>
      <c r="OCX62" s="59"/>
      <c r="OCY62" s="59"/>
      <c r="OCZ62" s="59"/>
      <c r="ODA62" s="59"/>
      <c r="ODB62" s="59"/>
      <c r="ODC62" s="59"/>
      <c r="ODD62" s="59"/>
      <c r="ODE62" s="59"/>
      <c r="ODF62" s="59"/>
      <c r="ODG62" s="59"/>
      <c r="ODH62" s="59"/>
      <c r="ODI62" s="59"/>
      <c r="ODJ62" s="59"/>
      <c r="ODK62" s="59"/>
      <c r="ODL62" s="59"/>
      <c r="ODM62" s="59"/>
      <c r="ODN62" s="59"/>
      <c r="ODO62" s="59"/>
      <c r="ODP62" s="59"/>
      <c r="ODQ62" s="59"/>
      <c r="ODR62" s="59"/>
      <c r="ODS62" s="59"/>
      <c r="ODT62" s="59"/>
      <c r="ODU62" s="59"/>
      <c r="ODV62" s="59"/>
      <c r="ODW62" s="59"/>
      <c r="ODX62" s="59"/>
      <c r="ODY62" s="59"/>
      <c r="ODZ62" s="59"/>
      <c r="OEA62" s="59"/>
      <c r="OEB62" s="59"/>
      <c r="OEC62" s="59"/>
      <c r="OED62" s="59"/>
      <c r="OEE62" s="59"/>
      <c r="OEF62" s="59"/>
      <c r="OEG62" s="59"/>
      <c r="OEH62" s="59"/>
      <c r="OEI62" s="59"/>
      <c r="OEJ62" s="59"/>
      <c r="OEK62" s="59"/>
      <c r="OEL62" s="59"/>
      <c r="OEM62" s="59"/>
      <c r="OEN62" s="59"/>
      <c r="OEO62" s="59"/>
      <c r="OEP62" s="59"/>
      <c r="OEQ62" s="59"/>
      <c r="OER62" s="59"/>
      <c r="OES62" s="59"/>
      <c r="OET62" s="59"/>
      <c r="OEU62" s="59"/>
      <c r="OEV62" s="59"/>
      <c r="OEW62" s="59"/>
      <c r="OEX62" s="59"/>
      <c r="OEY62" s="59"/>
      <c r="OEZ62" s="59"/>
      <c r="OFA62" s="59"/>
      <c r="OFB62" s="59"/>
      <c r="OFC62" s="59"/>
      <c r="OFD62" s="59"/>
      <c r="OFE62" s="59"/>
      <c r="OFF62" s="59"/>
      <c r="OFG62" s="59"/>
      <c r="OFH62" s="59"/>
      <c r="OFI62" s="59"/>
      <c r="OFJ62" s="59"/>
      <c r="OFK62" s="59"/>
      <c r="OFL62" s="59"/>
      <c r="OFM62" s="59"/>
      <c r="OFN62" s="59"/>
      <c r="OFO62" s="59"/>
      <c r="OFP62" s="59"/>
      <c r="OFQ62" s="59"/>
      <c r="OFR62" s="59"/>
      <c r="OFS62" s="59"/>
      <c r="OFT62" s="59"/>
      <c r="OFU62" s="59"/>
      <c r="OFV62" s="59"/>
      <c r="OFW62" s="59"/>
      <c r="OFX62" s="59"/>
      <c r="OFY62" s="59"/>
      <c r="OFZ62" s="59"/>
      <c r="OGA62" s="59"/>
      <c r="OGB62" s="59"/>
      <c r="OGC62" s="59"/>
      <c r="OGD62" s="59"/>
      <c r="OGE62" s="59"/>
      <c r="OGF62" s="59"/>
      <c r="OGG62" s="59"/>
      <c r="OGH62" s="59"/>
      <c r="OGI62" s="59"/>
      <c r="OGJ62" s="59"/>
      <c r="OGK62" s="59"/>
      <c r="OGL62" s="59"/>
      <c r="OGM62" s="59"/>
      <c r="OGN62" s="59"/>
      <c r="OGO62" s="59"/>
      <c r="OGP62" s="59"/>
      <c r="OGQ62" s="59"/>
      <c r="OGR62" s="59"/>
      <c r="OGS62" s="59"/>
      <c r="OGT62" s="59"/>
      <c r="OGU62" s="59"/>
      <c r="OGV62" s="59"/>
      <c r="OGW62" s="59"/>
      <c r="OGX62" s="59"/>
      <c r="OGY62" s="59"/>
      <c r="OGZ62" s="59"/>
      <c r="OHA62" s="59"/>
      <c r="OHB62" s="59"/>
      <c r="OHC62" s="59"/>
      <c r="OHD62" s="59"/>
      <c r="OHE62" s="59"/>
      <c r="OHF62" s="59"/>
      <c r="OHG62" s="59"/>
      <c r="OHH62" s="59"/>
      <c r="OHI62" s="59"/>
      <c r="OHJ62" s="59"/>
      <c r="OHK62" s="59"/>
      <c r="OHL62" s="59"/>
      <c r="OHM62" s="59"/>
      <c r="OHN62" s="59"/>
      <c r="OHO62" s="59"/>
      <c r="OHP62" s="59"/>
      <c r="OHQ62" s="59"/>
      <c r="OHR62" s="59"/>
      <c r="OHS62" s="59"/>
      <c r="OHT62" s="59"/>
      <c r="OHU62" s="59"/>
      <c r="OHV62" s="59"/>
      <c r="OHW62" s="59"/>
      <c r="OHX62" s="59"/>
      <c r="OHY62" s="59"/>
      <c r="OHZ62" s="59"/>
      <c r="OIA62" s="59"/>
      <c r="OIB62" s="59"/>
      <c r="OIC62" s="59"/>
      <c r="OID62" s="59"/>
      <c r="OIE62" s="59"/>
      <c r="OIF62" s="59"/>
      <c r="OIG62" s="59"/>
      <c r="OIH62" s="59"/>
      <c r="OII62" s="59"/>
      <c r="OIJ62" s="59"/>
      <c r="OIK62" s="59"/>
      <c r="OIL62" s="59"/>
      <c r="OIM62" s="59"/>
      <c r="OIN62" s="59"/>
      <c r="OIO62" s="59"/>
      <c r="OIP62" s="59"/>
      <c r="OIQ62" s="59"/>
      <c r="OIR62" s="59"/>
      <c r="OIS62" s="59"/>
      <c r="OIT62" s="59"/>
      <c r="OIU62" s="59"/>
      <c r="OIV62" s="59"/>
      <c r="OIW62" s="59"/>
      <c r="OIX62" s="59"/>
      <c r="OIY62" s="59"/>
      <c r="OIZ62" s="59"/>
      <c r="OJA62" s="59"/>
      <c r="OJB62" s="59"/>
      <c r="OJC62" s="59"/>
      <c r="OJD62" s="59"/>
      <c r="OJE62" s="59"/>
      <c r="OJF62" s="59"/>
      <c r="OJG62" s="59"/>
      <c r="OJH62" s="59"/>
      <c r="OJI62" s="59"/>
      <c r="OJJ62" s="59"/>
      <c r="OJK62" s="59"/>
      <c r="OJL62" s="59"/>
      <c r="OJM62" s="59"/>
      <c r="OJN62" s="59"/>
      <c r="OJO62" s="59"/>
      <c r="OJP62" s="59"/>
      <c r="OJQ62" s="59"/>
      <c r="OJR62" s="59"/>
      <c r="OJS62" s="59"/>
      <c r="OJT62" s="59"/>
      <c r="OJU62" s="59"/>
      <c r="OJV62" s="59"/>
      <c r="OJW62" s="59"/>
      <c r="OJX62" s="59"/>
      <c r="OJY62" s="59"/>
      <c r="OJZ62" s="59"/>
      <c r="OKA62" s="59"/>
      <c r="OKB62" s="59"/>
      <c r="OKC62" s="59"/>
      <c r="OKD62" s="59"/>
      <c r="OKE62" s="59"/>
      <c r="OKF62" s="59"/>
      <c r="OKG62" s="59"/>
      <c r="OKH62" s="59"/>
      <c r="OKI62" s="59"/>
      <c r="OKJ62" s="59"/>
      <c r="OKK62" s="59"/>
      <c r="OKL62" s="59"/>
      <c r="OKM62" s="59"/>
      <c r="OKN62" s="59"/>
      <c r="OKO62" s="59"/>
      <c r="OKP62" s="59"/>
      <c r="OKQ62" s="59"/>
      <c r="OKR62" s="59"/>
      <c r="OKS62" s="59"/>
      <c r="OKT62" s="59"/>
      <c r="OKU62" s="59"/>
      <c r="OKV62" s="59"/>
      <c r="OKW62" s="59"/>
      <c r="OKX62" s="59"/>
      <c r="OKY62" s="59"/>
      <c r="OKZ62" s="59"/>
      <c r="OLA62" s="59"/>
      <c r="OLB62" s="59"/>
      <c r="OLC62" s="59"/>
      <c r="OLD62" s="59"/>
      <c r="OLE62" s="59"/>
      <c r="OLF62" s="59"/>
      <c r="OLG62" s="59"/>
      <c r="OLH62" s="59"/>
      <c r="OLI62" s="59"/>
      <c r="OLJ62" s="59"/>
      <c r="OLK62" s="59"/>
      <c r="OLL62" s="59"/>
      <c r="OLM62" s="59"/>
      <c r="OLN62" s="59"/>
      <c r="OLO62" s="59"/>
      <c r="OLP62" s="59"/>
      <c r="OLQ62" s="59"/>
      <c r="OLR62" s="59"/>
      <c r="OLS62" s="59"/>
      <c r="OLT62" s="59"/>
      <c r="OLU62" s="59"/>
      <c r="OLV62" s="59"/>
      <c r="OLW62" s="59"/>
      <c r="OLX62" s="59"/>
      <c r="OLY62" s="59"/>
      <c r="OLZ62" s="59"/>
      <c r="OMA62" s="59"/>
      <c r="OMB62" s="59"/>
      <c r="OMC62" s="59"/>
      <c r="OMD62" s="59"/>
      <c r="OME62" s="59"/>
      <c r="OMF62" s="59"/>
      <c r="OMG62" s="59"/>
      <c r="OMH62" s="59"/>
      <c r="OMI62" s="59"/>
      <c r="OMJ62" s="59"/>
      <c r="OMK62" s="59"/>
      <c r="OML62" s="59"/>
      <c r="OMM62" s="59"/>
      <c r="OMN62" s="59"/>
      <c r="OMO62" s="59"/>
      <c r="OMP62" s="59"/>
      <c r="OMQ62" s="59"/>
      <c r="OMR62" s="59"/>
      <c r="OMS62" s="59"/>
      <c r="OMT62" s="59"/>
      <c r="OMU62" s="59"/>
      <c r="OMV62" s="59"/>
      <c r="OMW62" s="59"/>
      <c r="OMX62" s="59"/>
      <c r="OMY62" s="59"/>
      <c r="OMZ62" s="59"/>
      <c r="ONA62" s="59"/>
      <c r="ONB62" s="59"/>
      <c r="ONC62" s="59"/>
      <c r="OND62" s="59"/>
      <c r="ONE62" s="59"/>
      <c r="ONF62" s="59"/>
      <c r="ONG62" s="59"/>
      <c r="ONH62" s="59"/>
      <c r="ONI62" s="59"/>
      <c r="ONJ62" s="59"/>
      <c r="ONK62" s="59"/>
      <c r="ONL62" s="59"/>
      <c r="ONM62" s="59"/>
      <c r="ONN62" s="59"/>
      <c r="ONO62" s="59"/>
      <c r="ONP62" s="59"/>
      <c r="ONQ62" s="59"/>
      <c r="ONR62" s="59"/>
      <c r="ONS62" s="59"/>
      <c r="ONT62" s="59"/>
      <c r="ONU62" s="59"/>
      <c r="ONV62" s="59"/>
      <c r="ONW62" s="59"/>
      <c r="ONX62" s="59"/>
      <c r="ONY62" s="59"/>
      <c r="ONZ62" s="59"/>
      <c r="OOA62" s="59"/>
      <c r="OOB62" s="59"/>
      <c r="OOC62" s="59"/>
      <c r="OOD62" s="59"/>
      <c r="OOE62" s="59"/>
      <c r="OOF62" s="59"/>
      <c r="OOG62" s="59"/>
      <c r="OOH62" s="59"/>
      <c r="OOI62" s="59"/>
      <c r="OOJ62" s="59"/>
      <c r="OOK62" s="59"/>
      <c r="OOL62" s="59"/>
      <c r="OOM62" s="59"/>
      <c r="OON62" s="59"/>
      <c r="OOO62" s="59"/>
      <c r="OOP62" s="59"/>
      <c r="OOQ62" s="59"/>
      <c r="OOR62" s="59"/>
      <c r="OOS62" s="59"/>
      <c r="OOT62" s="59"/>
      <c r="OOU62" s="59"/>
      <c r="OOV62" s="59"/>
      <c r="OOW62" s="59"/>
      <c r="OOX62" s="59"/>
      <c r="OOY62" s="59"/>
      <c r="OOZ62" s="59"/>
      <c r="OPA62" s="59"/>
      <c r="OPB62" s="59"/>
      <c r="OPC62" s="59"/>
      <c r="OPD62" s="59"/>
      <c r="OPE62" s="59"/>
      <c r="OPF62" s="59"/>
      <c r="OPG62" s="59"/>
      <c r="OPH62" s="59"/>
      <c r="OPI62" s="59"/>
      <c r="OPJ62" s="59"/>
      <c r="OPK62" s="59"/>
      <c r="OPL62" s="59"/>
      <c r="OPM62" s="59"/>
      <c r="OPN62" s="59"/>
      <c r="OPO62" s="59"/>
      <c r="OPP62" s="59"/>
      <c r="OPQ62" s="59"/>
      <c r="OPR62" s="59"/>
      <c r="OPS62" s="59"/>
      <c r="OPT62" s="59"/>
      <c r="OPU62" s="59"/>
      <c r="OPV62" s="59"/>
      <c r="OPW62" s="59"/>
      <c r="OPX62" s="59"/>
      <c r="OPY62" s="59"/>
      <c r="OPZ62" s="59"/>
      <c r="OQA62" s="59"/>
      <c r="OQB62" s="59"/>
      <c r="OQC62" s="59"/>
      <c r="OQD62" s="59"/>
      <c r="OQE62" s="59"/>
      <c r="OQF62" s="59"/>
      <c r="OQG62" s="59"/>
      <c r="OQH62" s="59"/>
      <c r="OQI62" s="59"/>
      <c r="OQJ62" s="59"/>
      <c r="OQK62" s="59"/>
      <c r="OQL62" s="59"/>
      <c r="OQM62" s="59"/>
      <c r="OQN62" s="59"/>
      <c r="OQO62" s="59"/>
      <c r="OQP62" s="59"/>
      <c r="OQQ62" s="59"/>
      <c r="OQR62" s="59"/>
      <c r="OQS62" s="59"/>
      <c r="OQT62" s="59"/>
      <c r="OQU62" s="59"/>
      <c r="OQV62" s="59"/>
      <c r="OQW62" s="59"/>
      <c r="OQX62" s="59"/>
      <c r="OQY62" s="59"/>
      <c r="OQZ62" s="59"/>
      <c r="ORA62" s="59"/>
      <c r="ORB62" s="59"/>
      <c r="ORC62" s="59"/>
      <c r="ORD62" s="59"/>
      <c r="ORE62" s="59"/>
      <c r="ORF62" s="59"/>
      <c r="ORG62" s="59"/>
      <c r="ORH62" s="59"/>
      <c r="ORI62" s="59"/>
      <c r="ORJ62" s="59"/>
      <c r="ORK62" s="59"/>
      <c r="ORL62" s="59"/>
      <c r="ORM62" s="59"/>
      <c r="ORN62" s="59"/>
      <c r="ORO62" s="59"/>
      <c r="ORP62" s="59"/>
      <c r="ORQ62" s="59"/>
      <c r="ORR62" s="59"/>
      <c r="ORS62" s="59"/>
      <c r="ORT62" s="59"/>
      <c r="ORU62" s="59"/>
      <c r="ORV62" s="59"/>
      <c r="ORW62" s="59"/>
      <c r="ORX62" s="59"/>
      <c r="ORY62" s="59"/>
      <c r="ORZ62" s="59"/>
      <c r="OSA62" s="59"/>
      <c r="OSB62" s="59"/>
      <c r="OSC62" s="59"/>
      <c r="OSD62" s="59"/>
      <c r="OSE62" s="59"/>
      <c r="OSF62" s="59"/>
      <c r="OSG62" s="59"/>
      <c r="OSH62" s="59"/>
      <c r="OSI62" s="59"/>
      <c r="OSJ62" s="59"/>
      <c r="OSK62" s="59"/>
      <c r="OSL62" s="59"/>
      <c r="OSM62" s="59"/>
      <c r="OSN62" s="59"/>
      <c r="OSO62" s="59"/>
      <c r="OSP62" s="59"/>
      <c r="OSQ62" s="59"/>
      <c r="OSR62" s="59"/>
      <c r="OSS62" s="59"/>
      <c r="OST62" s="59"/>
      <c r="OSU62" s="59"/>
      <c r="OSV62" s="59"/>
      <c r="OSW62" s="59"/>
      <c r="OSX62" s="59"/>
      <c r="OSY62" s="59"/>
      <c r="OSZ62" s="59"/>
      <c r="OTA62" s="59"/>
      <c r="OTB62" s="59"/>
      <c r="OTC62" s="59"/>
      <c r="OTD62" s="59"/>
      <c r="OTE62" s="59"/>
      <c r="OTF62" s="59"/>
      <c r="OTG62" s="59"/>
      <c r="OTH62" s="59"/>
      <c r="OTI62" s="59"/>
      <c r="OTJ62" s="59"/>
      <c r="OTK62" s="59"/>
      <c r="OTL62" s="59"/>
      <c r="OTM62" s="59"/>
      <c r="OTN62" s="59"/>
      <c r="OTO62" s="59"/>
      <c r="OTP62" s="59"/>
      <c r="OTQ62" s="59"/>
      <c r="OTR62" s="59"/>
      <c r="OTS62" s="59"/>
      <c r="OTT62" s="59"/>
      <c r="OTU62" s="59"/>
      <c r="OTV62" s="59"/>
      <c r="OTW62" s="59"/>
      <c r="OTX62" s="59"/>
      <c r="OTY62" s="59"/>
      <c r="OTZ62" s="59"/>
      <c r="OUA62" s="59"/>
      <c r="OUB62" s="59"/>
      <c r="OUC62" s="59"/>
      <c r="OUD62" s="59"/>
      <c r="OUE62" s="59"/>
      <c r="OUF62" s="59"/>
      <c r="OUG62" s="59"/>
      <c r="OUH62" s="59"/>
      <c r="OUI62" s="59"/>
      <c r="OUJ62" s="59"/>
      <c r="OUK62" s="59"/>
      <c r="OUL62" s="59"/>
      <c r="OUM62" s="59"/>
      <c r="OUN62" s="59"/>
      <c r="OUO62" s="59"/>
      <c r="OUP62" s="59"/>
      <c r="OUQ62" s="59"/>
      <c r="OUR62" s="59"/>
      <c r="OUS62" s="59"/>
      <c r="OUT62" s="59"/>
      <c r="OUU62" s="59"/>
      <c r="OUV62" s="59"/>
      <c r="OUW62" s="59"/>
      <c r="OUX62" s="59"/>
      <c r="OUY62" s="59"/>
      <c r="OUZ62" s="59"/>
      <c r="OVA62" s="59"/>
      <c r="OVB62" s="59"/>
      <c r="OVC62" s="59"/>
      <c r="OVD62" s="59"/>
      <c r="OVE62" s="59"/>
      <c r="OVF62" s="59"/>
      <c r="OVG62" s="59"/>
      <c r="OVH62" s="59"/>
      <c r="OVI62" s="59"/>
      <c r="OVJ62" s="59"/>
      <c r="OVK62" s="59"/>
      <c r="OVL62" s="59"/>
      <c r="OVM62" s="59"/>
      <c r="OVN62" s="59"/>
      <c r="OVO62" s="59"/>
      <c r="OVP62" s="59"/>
      <c r="OVQ62" s="59"/>
      <c r="OVR62" s="59"/>
      <c r="OVS62" s="59"/>
      <c r="OVT62" s="59"/>
      <c r="OVU62" s="59"/>
      <c r="OVV62" s="59"/>
      <c r="OVW62" s="59"/>
      <c r="OVX62" s="59"/>
      <c r="OVY62" s="59"/>
      <c r="OVZ62" s="59"/>
      <c r="OWA62" s="59"/>
      <c r="OWB62" s="59"/>
      <c r="OWC62" s="59"/>
      <c r="OWD62" s="59"/>
      <c r="OWE62" s="59"/>
      <c r="OWF62" s="59"/>
      <c r="OWG62" s="59"/>
      <c r="OWH62" s="59"/>
      <c r="OWI62" s="59"/>
      <c r="OWJ62" s="59"/>
      <c r="OWK62" s="59"/>
      <c r="OWL62" s="59"/>
      <c r="OWM62" s="59"/>
      <c r="OWN62" s="59"/>
      <c r="OWO62" s="59"/>
      <c r="OWP62" s="59"/>
      <c r="OWQ62" s="59"/>
      <c r="OWR62" s="59"/>
      <c r="OWS62" s="59"/>
      <c r="OWT62" s="59"/>
      <c r="OWU62" s="59"/>
      <c r="OWV62" s="59"/>
      <c r="OWW62" s="59"/>
      <c r="OWX62" s="59"/>
      <c r="OWY62" s="59"/>
      <c r="OWZ62" s="59"/>
      <c r="OXA62" s="59"/>
      <c r="OXB62" s="59"/>
      <c r="OXC62" s="59"/>
      <c r="OXD62" s="59"/>
      <c r="OXE62" s="59"/>
      <c r="OXF62" s="59"/>
      <c r="OXG62" s="59"/>
      <c r="OXH62" s="59"/>
      <c r="OXI62" s="59"/>
      <c r="OXJ62" s="59"/>
      <c r="OXK62" s="59"/>
      <c r="OXL62" s="59"/>
      <c r="OXM62" s="59"/>
      <c r="OXN62" s="59"/>
      <c r="OXO62" s="59"/>
      <c r="OXP62" s="59"/>
      <c r="OXQ62" s="59"/>
      <c r="OXR62" s="59"/>
      <c r="OXS62" s="59"/>
      <c r="OXT62" s="59"/>
      <c r="OXU62" s="59"/>
      <c r="OXV62" s="59"/>
      <c r="OXW62" s="59"/>
      <c r="OXX62" s="59"/>
      <c r="OXY62" s="59"/>
      <c r="OXZ62" s="59"/>
      <c r="OYA62" s="59"/>
      <c r="OYB62" s="59"/>
      <c r="OYC62" s="59"/>
      <c r="OYD62" s="59"/>
      <c r="OYE62" s="59"/>
      <c r="OYF62" s="59"/>
      <c r="OYG62" s="59"/>
      <c r="OYH62" s="59"/>
      <c r="OYI62" s="59"/>
      <c r="OYJ62" s="59"/>
      <c r="OYK62" s="59"/>
      <c r="OYL62" s="59"/>
      <c r="OYM62" s="59"/>
      <c r="OYN62" s="59"/>
      <c r="OYO62" s="59"/>
      <c r="OYP62" s="59"/>
      <c r="OYQ62" s="59"/>
      <c r="OYR62" s="59"/>
      <c r="OYS62" s="59"/>
      <c r="OYT62" s="59"/>
      <c r="OYU62" s="59"/>
      <c r="OYV62" s="59"/>
      <c r="OYW62" s="59"/>
      <c r="OYX62" s="59"/>
      <c r="OYY62" s="59"/>
      <c r="OYZ62" s="59"/>
      <c r="OZA62" s="59"/>
      <c r="OZB62" s="59"/>
      <c r="OZC62" s="59"/>
      <c r="OZD62" s="59"/>
      <c r="OZE62" s="59"/>
      <c r="OZF62" s="59"/>
      <c r="OZG62" s="59"/>
      <c r="OZH62" s="59"/>
      <c r="OZI62" s="59"/>
      <c r="OZJ62" s="59"/>
      <c r="OZK62" s="59"/>
      <c r="OZL62" s="59"/>
      <c r="OZM62" s="59"/>
      <c r="OZN62" s="59"/>
      <c r="OZO62" s="59"/>
      <c r="OZP62" s="59"/>
      <c r="OZQ62" s="59"/>
      <c r="OZR62" s="59"/>
      <c r="OZS62" s="59"/>
      <c r="OZT62" s="59"/>
      <c r="OZU62" s="59"/>
      <c r="OZV62" s="59"/>
      <c r="OZW62" s="59"/>
      <c r="OZX62" s="59"/>
      <c r="OZY62" s="59"/>
      <c r="OZZ62" s="59"/>
      <c r="PAA62" s="59"/>
      <c r="PAB62" s="59"/>
      <c r="PAC62" s="59"/>
      <c r="PAD62" s="59"/>
      <c r="PAE62" s="59"/>
      <c r="PAF62" s="59"/>
      <c r="PAG62" s="59"/>
      <c r="PAH62" s="59"/>
      <c r="PAI62" s="59"/>
      <c r="PAJ62" s="59"/>
      <c r="PAK62" s="59"/>
      <c r="PAL62" s="59"/>
      <c r="PAM62" s="59"/>
      <c r="PAN62" s="59"/>
      <c r="PAO62" s="59"/>
      <c r="PAP62" s="59"/>
      <c r="PAQ62" s="59"/>
      <c r="PAR62" s="59"/>
      <c r="PAS62" s="59"/>
      <c r="PAT62" s="59"/>
      <c r="PAU62" s="59"/>
      <c r="PAV62" s="59"/>
      <c r="PAW62" s="59"/>
      <c r="PAX62" s="59"/>
      <c r="PAY62" s="59"/>
      <c r="PAZ62" s="59"/>
      <c r="PBA62" s="59"/>
      <c r="PBB62" s="59"/>
      <c r="PBC62" s="59"/>
      <c r="PBD62" s="59"/>
      <c r="PBE62" s="59"/>
      <c r="PBF62" s="59"/>
      <c r="PBG62" s="59"/>
      <c r="PBH62" s="59"/>
      <c r="PBI62" s="59"/>
      <c r="PBJ62" s="59"/>
      <c r="PBK62" s="59"/>
      <c r="PBL62" s="59"/>
      <c r="PBM62" s="59"/>
      <c r="PBN62" s="59"/>
      <c r="PBO62" s="59"/>
      <c r="PBP62" s="59"/>
      <c r="PBQ62" s="59"/>
      <c r="PBR62" s="59"/>
      <c r="PBS62" s="59"/>
      <c r="PBT62" s="59"/>
      <c r="PBU62" s="59"/>
      <c r="PBV62" s="59"/>
      <c r="PBW62" s="59"/>
      <c r="PBX62" s="59"/>
      <c r="PBY62" s="59"/>
      <c r="PBZ62" s="59"/>
      <c r="PCA62" s="59"/>
      <c r="PCB62" s="59"/>
      <c r="PCC62" s="59"/>
      <c r="PCD62" s="59"/>
      <c r="PCE62" s="59"/>
      <c r="PCF62" s="59"/>
      <c r="PCG62" s="59"/>
      <c r="PCH62" s="59"/>
      <c r="PCI62" s="59"/>
      <c r="PCJ62" s="59"/>
      <c r="PCK62" s="59"/>
      <c r="PCL62" s="59"/>
      <c r="PCM62" s="59"/>
      <c r="PCN62" s="59"/>
      <c r="PCO62" s="59"/>
      <c r="PCP62" s="59"/>
      <c r="PCQ62" s="59"/>
      <c r="PCR62" s="59"/>
      <c r="PCS62" s="59"/>
      <c r="PCT62" s="59"/>
      <c r="PCU62" s="59"/>
      <c r="PCV62" s="59"/>
      <c r="PCW62" s="59"/>
      <c r="PCX62" s="59"/>
      <c r="PCY62" s="59"/>
      <c r="PCZ62" s="59"/>
      <c r="PDA62" s="59"/>
      <c r="PDB62" s="59"/>
      <c r="PDC62" s="59"/>
      <c r="PDD62" s="59"/>
      <c r="PDE62" s="59"/>
      <c r="PDF62" s="59"/>
      <c r="PDG62" s="59"/>
      <c r="PDH62" s="59"/>
      <c r="PDI62" s="59"/>
      <c r="PDJ62" s="59"/>
      <c r="PDK62" s="59"/>
      <c r="PDL62" s="59"/>
      <c r="PDM62" s="59"/>
      <c r="PDN62" s="59"/>
      <c r="PDO62" s="59"/>
      <c r="PDP62" s="59"/>
      <c r="PDQ62" s="59"/>
      <c r="PDR62" s="59"/>
      <c r="PDS62" s="59"/>
      <c r="PDT62" s="59"/>
      <c r="PDU62" s="59"/>
      <c r="PDV62" s="59"/>
      <c r="PDW62" s="59"/>
      <c r="PDX62" s="59"/>
      <c r="PDY62" s="59"/>
      <c r="PDZ62" s="59"/>
      <c r="PEA62" s="59"/>
      <c r="PEB62" s="59"/>
      <c r="PEC62" s="59"/>
      <c r="PED62" s="59"/>
      <c r="PEE62" s="59"/>
      <c r="PEF62" s="59"/>
      <c r="PEG62" s="59"/>
      <c r="PEH62" s="59"/>
      <c r="PEI62" s="59"/>
      <c r="PEJ62" s="59"/>
      <c r="PEK62" s="59"/>
      <c r="PEL62" s="59"/>
      <c r="PEM62" s="59"/>
      <c r="PEN62" s="59"/>
      <c r="PEO62" s="59"/>
      <c r="PEP62" s="59"/>
      <c r="PEQ62" s="59"/>
      <c r="PER62" s="59"/>
      <c r="PES62" s="59"/>
      <c r="PET62" s="59"/>
      <c r="PEU62" s="59"/>
      <c r="PEV62" s="59"/>
      <c r="PEW62" s="59"/>
      <c r="PEX62" s="59"/>
      <c r="PEY62" s="59"/>
      <c r="PEZ62" s="59"/>
      <c r="PFA62" s="59"/>
      <c r="PFB62" s="59"/>
      <c r="PFC62" s="59"/>
      <c r="PFD62" s="59"/>
      <c r="PFE62" s="59"/>
      <c r="PFF62" s="59"/>
      <c r="PFG62" s="59"/>
      <c r="PFH62" s="59"/>
      <c r="PFI62" s="59"/>
      <c r="PFJ62" s="59"/>
      <c r="PFK62" s="59"/>
      <c r="PFL62" s="59"/>
      <c r="PFM62" s="59"/>
      <c r="PFN62" s="59"/>
      <c r="PFO62" s="59"/>
      <c r="PFP62" s="59"/>
      <c r="PFQ62" s="59"/>
      <c r="PFR62" s="59"/>
      <c r="PFS62" s="59"/>
      <c r="PFT62" s="59"/>
      <c r="PFU62" s="59"/>
      <c r="PFV62" s="59"/>
      <c r="PFW62" s="59"/>
      <c r="PFX62" s="59"/>
      <c r="PFY62" s="59"/>
      <c r="PFZ62" s="59"/>
      <c r="PGA62" s="59"/>
      <c r="PGB62" s="59"/>
      <c r="PGC62" s="59"/>
      <c r="PGD62" s="59"/>
      <c r="PGE62" s="59"/>
      <c r="PGF62" s="59"/>
      <c r="PGG62" s="59"/>
      <c r="PGH62" s="59"/>
      <c r="PGI62" s="59"/>
      <c r="PGJ62" s="59"/>
      <c r="PGK62" s="59"/>
      <c r="PGL62" s="59"/>
      <c r="PGM62" s="59"/>
      <c r="PGN62" s="59"/>
      <c r="PGO62" s="59"/>
      <c r="PGP62" s="59"/>
      <c r="PGQ62" s="59"/>
      <c r="PGR62" s="59"/>
      <c r="PGS62" s="59"/>
      <c r="PGT62" s="59"/>
      <c r="PGU62" s="59"/>
      <c r="PGV62" s="59"/>
      <c r="PGW62" s="59"/>
      <c r="PGX62" s="59"/>
      <c r="PGY62" s="59"/>
      <c r="PGZ62" s="59"/>
      <c r="PHA62" s="59"/>
      <c r="PHB62" s="59"/>
      <c r="PHC62" s="59"/>
      <c r="PHD62" s="59"/>
      <c r="PHE62" s="59"/>
      <c r="PHF62" s="59"/>
      <c r="PHG62" s="59"/>
      <c r="PHH62" s="59"/>
      <c r="PHI62" s="59"/>
      <c r="PHJ62" s="59"/>
      <c r="PHK62" s="59"/>
      <c r="PHL62" s="59"/>
      <c r="PHM62" s="59"/>
      <c r="PHN62" s="59"/>
      <c r="PHO62" s="59"/>
      <c r="PHP62" s="59"/>
      <c r="PHQ62" s="59"/>
      <c r="PHR62" s="59"/>
      <c r="PHS62" s="59"/>
      <c r="PHT62" s="59"/>
      <c r="PHU62" s="59"/>
      <c r="PHV62" s="59"/>
      <c r="PHW62" s="59"/>
      <c r="PHX62" s="59"/>
      <c r="PHY62" s="59"/>
      <c r="PHZ62" s="59"/>
      <c r="PIA62" s="59"/>
      <c r="PIB62" s="59"/>
      <c r="PIC62" s="59"/>
      <c r="PID62" s="59"/>
      <c r="PIE62" s="59"/>
      <c r="PIF62" s="59"/>
      <c r="PIG62" s="59"/>
      <c r="PIH62" s="59"/>
      <c r="PII62" s="59"/>
      <c r="PIJ62" s="59"/>
      <c r="PIK62" s="59"/>
      <c r="PIL62" s="59"/>
      <c r="PIM62" s="59"/>
      <c r="PIN62" s="59"/>
      <c r="PIO62" s="59"/>
      <c r="PIP62" s="59"/>
      <c r="PIQ62" s="59"/>
      <c r="PIR62" s="59"/>
      <c r="PIS62" s="59"/>
      <c r="PIT62" s="59"/>
      <c r="PIU62" s="59"/>
      <c r="PIV62" s="59"/>
      <c r="PIW62" s="59"/>
      <c r="PIX62" s="59"/>
      <c r="PIY62" s="59"/>
      <c r="PIZ62" s="59"/>
      <c r="PJA62" s="59"/>
      <c r="PJB62" s="59"/>
      <c r="PJC62" s="59"/>
      <c r="PJD62" s="59"/>
      <c r="PJE62" s="59"/>
      <c r="PJF62" s="59"/>
      <c r="PJG62" s="59"/>
      <c r="PJH62" s="59"/>
      <c r="PJI62" s="59"/>
      <c r="PJJ62" s="59"/>
      <c r="PJK62" s="59"/>
      <c r="PJL62" s="59"/>
      <c r="PJM62" s="59"/>
      <c r="PJN62" s="59"/>
      <c r="PJO62" s="59"/>
      <c r="PJP62" s="59"/>
      <c r="PJQ62" s="59"/>
      <c r="PJR62" s="59"/>
      <c r="PJS62" s="59"/>
      <c r="PJT62" s="59"/>
      <c r="PJU62" s="59"/>
      <c r="PJV62" s="59"/>
      <c r="PJW62" s="59"/>
      <c r="PJX62" s="59"/>
      <c r="PJY62" s="59"/>
      <c r="PJZ62" s="59"/>
      <c r="PKA62" s="59"/>
      <c r="PKB62" s="59"/>
      <c r="PKC62" s="59"/>
      <c r="PKD62" s="59"/>
      <c r="PKE62" s="59"/>
      <c r="PKF62" s="59"/>
      <c r="PKG62" s="59"/>
      <c r="PKH62" s="59"/>
      <c r="PKI62" s="59"/>
      <c r="PKJ62" s="59"/>
      <c r="PKK62" s="59"/>
      <c r="PKL62" s="59"/>
      <c r="PKM62" s="59"/>
      <c r="PKN62" s="59"/>
      <c r="PKO62" s="59"/>
      <c r="PKP62" s="59"/>
      <c r="PKQ62" s="59"/>
      <c r="PKR62" s="59"/>
      <c r="PKS62" s="59"/>
      <c r="PKT62" s="59"/>
      <c r="PKU62" s="59"/>
      <c r="PKV62" s="59"/>
      <c r="PKW62" s="59"/>
      <c r="PKX62" s="59"/>
      <c r="PKY62" s="59"/>
      <c r="PKZ62" s="59"/>
      <c r="PLA62" s="59"/>
      <c r="PLB62" s="59"/>
      <c r="PLC62" s="59"/>
      <c r="PLD62" s="59"/>
      <c r="PLE62" s="59"/>
      <c r="PLF62" s="59"/>
      <c r="PLG62" s="59"/>
      <c r="PLH62" s="59"/>
      <c r="PLI62" s="59"/>
      <c r="PLJ62" s="59"/>
      <c r="PLK62" s="59"/>
      <c r="PLL62" s="59"/>
      <c r="PLM62" s="59"/>
      <c r="PLN62" s="59"/>
      <c r="PLO62" s="59"/>
      <c r="PLP62" s="59"/>
      <c r="PLQ62" s="59"/>
      <c r="PLR62" s="59"/>
      <c r="PLS62" s="59"/>
      <c r="PLT62" s="59"/>
      <c r="PLU62" s="59"/>
      <c r="PLV62" s="59"/>
      <c r="PLW62" s="59"/>
      <c r="PLX62" s="59"/>
      <c r="PLY62" s="59"/>
      <c r="PLZ62" s="59"/>
      <c r="PMA62" s="59"/>
      <c r="PMB62" s="59"/>
      <c r="PMC62" s="59"/>
      <c r="PMD62" s="59"/>
      <c r="PME62" s="59"/>
      <c r="PMF62" s="59"/>
      <c r="PMG62" s="59"/>
      <c r="PMH62" s="59"/>
      <c r="PMI62" s="59"/>
      <c r="PMJ62" s="59"/>
      <c r="PMK62" s="59"/>
      <c r="PML62" s="59"/>
      <c r="PMM62" s="59"/>
      <c r="PMN62" s="59"/>
      <c r="PMO62" s="59"/>
      <c r="PMP62" s="59"/>
      <c r="PMQ62" s="59"/>
      <c r="PMR62" s="59"/>
      <c r="PMS62" s="59"/>
      <c r="PMT62" s="59"/>
      <c r="PMU62" s="59"/>
      <c r="PMV62" s="59"/>
      <c r="PMW62" s="59"/>
      <c r="PMX62" s="59"/>
      <c r="PMY62" s="59"/>
      <c r="PMZ62" s="59"/>
      <c r="PNA62" s="59"/>
      <c r="PNB62" s="59"/>
      <c r="PNC62" s="59"/>
      <c r="PND62" s="59"/>
      <c r="PNE62" s="59"/>
      <c r="PNF62" s="59"/>
      <c r="PNG62" s="59"/>
      <c r="PNH62" s="59"/>
      <c r="PNI62" s="59"/>
      <c r="PNJ62" s="59"/>
      <c r="PNK62" s="59"/>
      <c r="PNL62" s="59"/>
      <c r="PNM62" s="59"/>
      <c r="PNN62" s="59"/>
      <c r="PNO62" s="59"/>
      <c r="PNP62" s="59"/>
      <c r="PNQ62" s="59"/>
      <c r="PNR62" s="59"/>
      <c r="PNS62" s="59"/>
      <c r="PNT62" s="59"/>
      <c r="PNU62" s="59"/>
      <c r="PNV62" s="59"/>
      <c r="PNW62" s="59"/>
      <c r="PNX62" s="59"/>
      <c r="PNY62" s="59"/>
      <c r="PNZ62" s="59"/>
      <c r="POA62" s="59"/>
      <c r="POB62" s="59"/>
      <c r="POC62" s="59"/>
      <c r="POD62" s="59"/>
      <c r="POE62" s="59"/>
      <c r="POF62" s="59"/>
      <c r="POG62" s="59"/>
      <c r="POH62" s="59"/>
      <c r="POI62" s="59"/>
      <c r="POJ62" s="59"/>
      <c r="POK62" s="59"/>
      <c r="POL62" s="59"/>
      <c r="POM62" s="59"/>
      <c r="PON62" s="59"/>
      <c r="POO62" s="59"/>
      <c r="POP62" s="59"/>
      <c r="POQ62" s="59"/>
      <c r="POR62" s="59"/>
      <c r="POS62" s="59"/>
      <c r="POT62" s="59"/>
      <c r="POU62" s="59"/>
      <c r="POV62" s="59"/>
      <c r="POW62" s="59"/>
      <c r="POX62" s="59"/>
      <c r="POY62" s="59"/>
      <c r="POZ62" s="59"/>
      <c r="PPA62" s="59"/>
      <c r="PPB62" s="59"/>
      <c r="PPC62" s="59"/>
      <c r="PPD62" s="59"/>
      <c r="PPE62" s="59"/>
      <c r="PPF62" s="59"/>
      <c r="PPG62" s="59"/>
      <c r="PPH62" s="59"/>
      <c r="PPI62" s="59"/>
      <c r="PPJ62" s="59"/>
      <c r="PPK62" s="59"/>
      <c r="PPL62" s="59"/>
      <c r="PPM62" s="59"/>
      <c r="PPN62" s="59"/>
      <c r="PPO62" s="59"/>
      <c r="PPP62" s="59"/>
      <c r="PPQ62" s="59"/>
      <c r="PPR62" s="59"/>
      <c r="PPS62" s="59"/>
      <c r="PPT62" s="59"/>
      <c r="PPU62" s="59"/>
      <c r="PPV62" s="59"/>
      <c r="PPW62" s="59"/>
      <c r="PPX62" s="59"/>
      <c r="PPY62" s="59"/>
      <c r="PPZ62" s="59"/>
      <c r="PQA62" s="59"/>
      <c r="PQB62" s="59"/>
      <c r="PQC62" s="59"/>
      <c r="PQD62" s="59"/>
      <c r="PQE62" s="59"/>
      <c r="PQF62" s="59"/>
      <c r="PQG62" s="59"/>
      <c r="PQH62" s="59"/>
      <c r="PQI62" s="59"/>
      <c r="PQJ62" s="59"/>
      <c r="PQK62" s="59"/>
      <c r="PQL62" s="59"/>
      <c r="PQM62" s="59"/>
      <c r="PQN62" s="59"/>
      <c r="PQO62" s="59"/>
      <c r="PQP62" s="59"/>
      <c r="PQQ62" s="59"/>
      <c r="PQR62" s="59"/>
      <c r="PQS62" s="59"/>
      <c r="PQT62" s="59"/>
      <c r="PQU62" s="59"/>
      <c r="PQV62" s="59"/>
      <c r="PQW62" s="59"/>
      <c r="PQX62" s="59"/>
      <c r="PQY62" s="59"/>
      <c r="PQZ62" s="59"/>
      <c r="PRA62" s="59"/>
      <c r="PRB62" s="59"/>
      <c r="PRC62" s="59"/>
      <c r="PRD62" s="59"/>
      <c r="PRE62" s="59"/>
      <c r="PRF62" s="59"/>
      <c r="PRG62" s="59"/>
      <c r="PRH62" s="59"/>
      <c r="PRI62" s="59"/>
      <c r="PRJ62" s="59"/>
      <c r="PRK62" s="59"/>
      <c r="PRL62" s="59"/>
      <c r="PRM62" s="59"/>
      <c r="PRN62" s="59"/>
      <c r="PRO62" s="59"/>
      <c r="PRP62" s="59"/>
      <c r="PRQ62" s="59"/>
      <c r="PRR62" s="59"/>
      <c r="PRS62" s="59"/>
      <c r="PRT62" s="59"/>
      <c r="PRU62" s="59"/>
      <c r="PRV62" s="59"/>
      <c r="PRW62" s="59"/>
      <c r="PRX62" s="59"/>
      <c r="PRY62" s="59"/>
      <c r="PRZ62" s="59"/>
      <c r="PSA62" s="59"/>
      <c r="PSB62" s="59"/>
      <c r="PSC62" s="59"/>
      <c r="PSD62" s="59"/>
      <c r="PSE62" s="59"/>
      <c r="PSF62" s="59"/>
      <c r="PSG62" s="59"/>
      <c r="PSH62" s="59"/>
      <c r="PSI62" s="59"/>
      <c r="PSJ62" s="59"/>
      <c r="PSK62" s="59"/>
      <c r="PSL62" s="59"/>
      <c r="PSM62" s="59"/>
      <c r="PSN62" s="59"/>
      <c r="PSO62" s="59"/>
      <c r="PSP62" s="59"/>
      <c r="PSQ62" s="59"/>
      <c r="PSR62" s="59"/>
      <c r="PSS62" s="59"/>
      <c r="PST62" s="59"/>
      <c r="PSU62" s="59"/>
      <c r="PSV62" s="59"/>
      <c r="PSW62" s="59"/>
      <c r="PSX62" s="59"/>
      <c r="PSY62" s="59"/>
      <c r="PSZ62" s="59"/>
      <c r="PTA62" s="59"/>
      <c r="PTB62" s="59"/>
      <c r="PTC62" s="59"/>
      <c r="PTD62" s="59"/>
      <c r="PTE62" s="59"/>
      <c r="PTF62" s="59"/>
      <c r="PTG62" s="59"/>
      <c r="PTH62" s="59"/>
      <c r="PTI62" s="59"/>
      <c r="PTJ62" s="59"/>
      <c r="PTK62" s="59"/>
      <c r="PTL62" s="59"/>
      <c r="PTM62" s="59"/>
      <c r="PTN62" s="59"/>
      <c r="PTO62" s="59"/>
      <c r="PTP62" s="59"/>
      <c r="PTQ62" s="59"/>
      <c r="PTR62" s="59"/>
      <c r="PTS62" s="59"/>
      <c r="PTT62" s="59"/>
      <c r="PTU62" s="59"/>
      <c r="PTV62" s="59"/>
      <c r="PTW62" s="59"/>
      <c r="PTX62" s="59"/>
      <c r="PTY62" s="59"/>
      <c r="PTZ62" s="59"/>
      <c r="PUA62" s="59"/>
      <c r="PUB62" s="59"/>
      <c r="PUC62" s="59"/>
      <c r="PUD62" s="59"/>
      <c r="PUE62" s="59"/>
      <c r="PUF62" s="59"/>
      <c r="PUG62" s="59"/>
      <c r="PUH62" s="59"/>
      <c r="PUI62" s="59"/>
      <c r="PUJ62" s="59"/>
      <c r="PUK62" s="59"/>
      <c r="PUL62" s="59"/>
      <c r="PUM62" s="59"/>
      <c r="PUN62" s="59"/>
      <c r="PUO62" s="59"/>
      <c r="PUP62" s="59"/>
      <c r="PUQ62" s="59"/>
      <c r="PUR62" s="59"/>
      <c r="PUS62" s="59"/>
      <c r="PUT62" s="59"/>
      <c r="PUU62" s="59"/>
      <c r="PUV62" s="59"/>
      <c r="PUW62" s="59"/>
      <c r="PUX62" s="59"/>
      <c r="PUY62" s="59"/>
      <c r="PUZ62" s="59"/>
      <c r="PVA62" s="59"/>
      <c r="PVB62" s="59"/>
      <c r="PVC62" s="59"/>
      <c r="PVD62" s="59"/>
      <c r="PVE62" s="59"/>
      <c r="PVF62" s="59"/>
      <c r="PVG62" s="59"/>
      <c r="PVH62" s="59"/>
      <c r="PVI62" s="59"/>
      <c r="PVJ62" s="59"/>
      <c r="PVK62" s="59"/>
      <c r="PVL62" s="59"/>
      <c r="PVM62" s="59"/>
      <c r="PVN62" s="59"/>
      <c r="PVO62" s="59"/>
      <c r="PVP62" s="59"/>
      <c r="PVQ62" s="59"/>
      <c r="PVR62" s="59"/>
      <c r="PVS62" s="59"/>
      <c r="PVT62" s="59"/>
      <c r="PVU62" s="59"/>
      <c r="PVV62" s="59"/>
      <c r="PVW62" s="59"/>
      <c r="PVX62" s="59"/>
      <c r="PVY62" s="59"/>
      <c r="PVZ62" s="59"/>
      <c r="PWA62" s="59"/>
      <c r="PWB62" s="59"/>
      <c r="PWC62" s="59"/>
      <c r="PWD62" s="59"/>
      <c r="PWE62" s="59"/>
      <c r="PWF62" s="59"/>
      <c r="PWG62" s="59"/>
      <c r="PWH62" s="59"/>
      <c r="PWI62" s="59"/>
      <c r="PWJ62" s="59"/>
      <c r="PWK62" s="59"/>
      <c r="PWL62" s="59"/>
      <c r="PWM62" s="59"/>
      <c r="PWN62" s="59"/>
      <c r="PWO62" s="59"/>
      <c r="PWP62" s="59"/>
      <c r="PWQ62" s="59"/>
      <c r="PWR62" s="59"/>
      <c r="PWS62" s="59"/>
      <c r="PWT62" s="59"/>
      <c r="PWU62" s="59"/>
      <c r="PWV62" s="59"/>
      <c r="PWW62" s="59"/>
      <c r="PWX62" s="59"/>
      <c r="PWY62" s="59"/>
      <c r="PWZ62" s="59"/>
      <c r="PXA62" s="59"/>
      <c r="PXB62" s="59"/>
      <c r="PXC62" s="59"/>
      <c r="PXD62" s="59"/>
      <c r="PXE62" s="59"/>
      <c r="PXF62" s="59"/>
      <c r="PXG62" s="59"/>
      <c r="PXH62" s="59"/>
      <c r="PXI62" s="59"/>
      <c r="PXJ62" s="59"/>
      <c r="PXK62" s="59"/>
      <c r="PXL62" s="59"/>
      <c r="PXM62" s="59"/>
      <c r="PXN62" s="59"/>
      <c r="PXO62" s="59"/>
      <c r="PXP62" s="59"/>
      <c r="PXQ62" s="59"/>
      <c r="PXR62" s="59"/>
      <c r="PXS62" s="59"/>
      <c r="PXT62" s="59"/>
      <c r="PXU62" s="59"/>
      <c r="PXV62" s="59"/>
      <c r="PXW62" s="59"/>
      <c r="PXX62" s="59"/>
      <c r="PXY62" s="59"/>
      <c r="PXZ62" s="59"/>
      <c r="PYA62" s="59"/>
      <c r="PYB62" s="59"/>
      <c r="PYC62" s="59"/>
      <c r="PYD62" s="59"/>
      <c r="PYE62" s="59"/>
      <c r="PYF62" s="59"/>
      <c r="PYG62" s="59"/>
      <c r="PYH62" s="59"/>
      <c r="PYI62" s="59"/>
      <c r="PYJ62" s="59"/>
      <c r="PYK62" s="59"/>
      <c r="PYL62" s="59"/>
      <c r="PYM62" s="59"/>
      <c r="PYN62" s="59"/>
      <c r="PYO62" s="59"/>
      <c r="PYP62" s="59"/>
      <c r="PYQ62" s="59"/>
      <c r="PYR62" s="59"/>
      <c r="PYS62" s="59"/>
      <c r="PYT62" s="59"/>
      <c r="PYU62" s="59"/>
      <c r="PYV62" s="59"/>
      <c r="PYW62" s="59"/>
      <c r="PYX62" s="59"/>
      <c r="PYY62" s="59"/>
      <c r="PYZ62" s="59"/>
      <c r="PZA62" s="59"/>
      <c r="PZB62" s="59"/>
      <c r="PZC62" s="59"/>
      <c r="PZD62" s="59"/>
      <c r="PZE62" s="59"/>
      <c r="PZF62" s="59"/>
      <c r="PZG62" s="59"/>
      <c r="PZH62" s="59"/>
      <c r="PZI62" s="59"/>
      <c r="PZJ62" s="59"/>
      <c r="PZK62" s="59"/>
      <c r="PZL62" s="59"/>
      <c r="PZM62" s="59"/>
      <c r="PZN62" s="59"/>
      <c r="PZO62" s="59"/>
      <c r="PZP62" s="59"/>
      <c r="PZQ62" s="59"/>
      <c r="PZR62" s="59"/>
      <c r="PZS62" s="59"/>
      <c r="PZT62" s="59"/>
      <c r="PZU62" s="59"/>
      <c r="PZV62" s="59"/>
      <c r="PZW62" s="59"/>
      <c r="PZX62" s="59"/>
      <c r="PZY62" s="59"/>
      <c r="PZZ62" s="59"/>
      <c r="QAA62" s="59"/>
      <c r="QAB62" s="59"/>
      <c r="QAC62" s="59"/>
      <c r="QAD62" s="59"/>
      <c r="QAE62" s="59"/>
      <c r="QAF62" s="59"/>
      <c r="QAG62" s="59"/>
      <c r="QAH62" s="59"/>
      <c r="QAI62" s="59"/>
      <c r="QAJ62" s="59"/>
      <c r="QAK62" s="59"/>
      <c r="QAL62" s="59"/>
      <c r="QAM62" s="59"/>
      <c r="QAN62" s="59"/>
      <c r="QAO62" s="59"/>
      <c r="QAP62" s="59"/>
      <c r="QAQ62" s="59"/>
      <c r="QAR62" s="59"/>
      <c r="QAS62" s="59"/>
      <c r="QAT62" s="59"/>
      <c r="QAU62" s="59"/>
      <c r="QAV62" s="59"/>
      <c r="QAW62" s="59"/>
      <c r="QAX62" s="59"/>
      <c r="QAY62" s="59"/>
      <c r="QAZ62" s="59"/>
      <c r="QBA62" s="59"/>
      <c r="QBB62" s="59"/>
      <c r="QBC62" s="59"/>
      <c r="QBD62" s="59"/>
      <c r="QBE62" s="59"/>
      <c r="QBF62" s="59"/>
      <c r="QBG62" s="59"/>
      <c r="QBH62" s="59"/>
      <c r="QBI62" s="59"/>
      <c r="QBJ62" s="59"/>
      <c r="QBK62" s="59"/>
      <c r="QBL62" s="59"/>
      <c r="QBM62" s="59"/>
      <c r="QBN62" s="59"/>
      <c r="QBO62" s="59"/>
      <c r="QBP62" s="59"/>
      <c r="QBQ62" s="59"/>
      <c r="QBR62" s="59"/>
      <c r="QBS62" s="59"/>
      <c r="QBT62" s="59"/>
      <c r="QBU62" s="59"/>
      <c r="QBV62" s="59"/>
      <c r="QBW62" s="59"/>
      <c r="QBX62" s="59"/>
      <c r="QBY62" s="59"/>
      <c r="QBZ62" s="59"/>
      <c r="QCA62" s="59"/>
      <c r="QCB62" s="59"/>
      <c r="QCC62" s="59"/>
      <c r="QCD62" s="59"/>
      <c r="QCE62" s="59"/>
      <c r="QCF62" s="59"/>
      <c r="QCG62" s="59"/>
      <c r="QCH62" s="59"/>
      <c r="QCI62" s="59"/>
      <c r="QCJ62" s="59"/>
      <c r="QCK62" s="59"/>
      <c r="QCL62" s="59"/>
      <c r="QCM62" s="59"/>
      <c r="QCN62" s="59"/>
      <c r="QCO62" s="59"/>
      <c r="QCP62" s="59"/>
      <c r="QCQ62" s="59"/>
      <c r="QCR62" s="59"/>
      <c r="QCS62" s="59"/>
      <c r="QCT62" s="59"/>
      <c r="QCU62" s="59"/>
      <c r="QCV62" s="59"/>
      <c r="QCW62" s="59"/>
      <c r="QCX62" s="59"/>
      <c r="QCY62" s="59"/>
      <c r="QCZ62" s="59"/>
      <c r="QDA62" s="59"/>
      <c r="QDB62" s="59"/>
      <c r="QDC62" s="59"/>
      <c r="QDD62" s="59"/>
      <c r="QDE62" s="59"/>
      <c r="QDF62" s="59"/>
      <c r="QDG62" s="59"/>
      <c r="QDH62" s="59"/>
      <c r="QDI62" s="59"/>
      <c r="QDJ62" s="59"/>
      <c r="QDK62" s="59"/>
      <c r="QDL62" s="59"/>
      <c r="QDM62" s="59"/>
      <c r="QDN62" s="59"/>
      <c r="QDO62" s="59"/>
      <c r="QDP62" s="59"/>
      <c r="QDQ62" s="59"/>
      <c r="QDR62" s="59"/>
      <c r="QDS62" s="59"/>
      <c r="QDT62" s="59"/>
      <c r="QDU62" s="59"/>
      <c r="QDV62" s="59"/>
      <c r="QDW62" s="59"/>
      <c r="QDX62" s="59"/>
      <c r="QDY62" s="59"/>
      <c r="QDZ62" s="59"/>
      <c r="QEA62" s="59"/>
      <c r="QEB62" s="59"/>
      <c r="QEC62" s="59"/>
      <c r="QED62" s="59"/>
      <c r="QEE62" s="59"/>
      <c r="QEF62" s="59"/>
      <c r="QEG62" s="59"/>
      <c r="QEH62" s="59"/>
      <c r="QEI62" s="59"/>
      <c r="QEJ62" s="59"/>
      <c r="QEK62" s="59"/>
      <c r="QEL62" s="59"/>
      <c r="QEM62" s="59"/>
      <c r="QEN62" s="59"/>
      <c r="QEO62" s="59"/>
      <c r="QEP62" s="59"/>
      <c r="QEQ62" s="59"/>
      <c r="QER62" s="59"/>
      <c r="QES62" s="59"/>
      <c r="QET62" s="59"/>
      <c r="QEU62" s="59"/>
      <c r="QEV62" s="59"/>
      <c r="QEW62" s="59"/>
      <c r="QEX62" s="59"/>
      <c r="QEY62" s="59"/>
      <c r="QEZ62" s="59"/>
      <c r="QFA62" s="59"/>
      <c r="QFB62" s="59"/>
      <c r="QFC62" s="59"/>
      <c r="QFD62" s="59"/>
      <c r="QFE62" s="59"/>
      <c r="QFF62" s="59"/>
      <c r="QFG62" s="59"/>
      <c r="QFH62" s="59"/>
      <c r="QFI62" s="59"/>
      <c r="QFJ62" s="59"/>
      <c r="QFK62" s="59"/>
      <c r="QFL62" s="59"/>
      <c r="QFM62" s="59"/>
      <c r="QFN62" s="59"/>
      <c r="QFO62" s="59"/>
      <c r="QFP62" s="59"/>
      <c r="QFQ62" s="59"/>
      <c r="QFR62" s="59"/>
      <c r="QFS62" s="59"/>
      <c r="QFT62" s="59"/>
      <c r="QFU62" s="59"/>
      <c r="QFV62" s="59"/>
      <c r="QFW62" s="59"/>
      <c r="QFX62" s="59"/>
      <c r="QFY62" s="59"/>
      <c r="QFZ62" s="59"/>
      <c r="QGA62" s="59"/>
      <c r="QGB62" s="59"/>
      <c r="QGC62" s="59"/>
      <c r="QGD62" s="59"/>
      <c r="QGE62" s="59"/>
      <c r="QGF62" s="59"/>
      <c r="QGG62" s="59"/>
      <c r="QGH62" s="59"/>
      <c r="QGI62" s="59"/>
      <c r="QGJ62" s="59"/>
      <c r="QGK62" s="59"/>
      <c r="QGL62" s="59"/>
      <c r="QGM62" s="59"/>
      <c r="QGN62" s="59"/>
      <c r="QGO62" s="59"/>
      <c r="QGP62" s="59"/>
      <c r="QGQ62" s="59"/>
      <c r="QGR62" s="59"/>
      <c r="QGS62" s="59"/>
      <c r="QGT62" s="59"/>
      <c r="QGU62" s="59"/>
      <c r="QGV62" s="59"/>
      <c r="QGW62" s="59"/>
      <c r="QGX62" s="59"/>
      <c r="QGY62" s="59"/>
      <c r="QGZ62" s="59"/>
      <c r="QHA62" s="59"/>
      <c r="QHB62" s="59"/>
      <c r="QHC62" s="59"/>
      <c r="QHD62" s="59"/>
      <c r="QHE62" s="59"/>
      <c r="QHF62" s="59"/>
      <c r="QHG62" s="59"/>
      <c r="QHH62" s="59"/>
      <c r="QHI62" s="59"/>
      <c r="QHJ62" s="59"/>
      <c r="QHK62" s="59"/>
      <c r="QHL62" s="59"/>
      <c r="QHM62" s="59"/>
      <c r="QHN62" s="59"/>
      <c r="QHO62" s="59"/>
      <c r="QHP62" s="59"/>
      <c r="QHQ62" s="59"/>
      <c r="QHR62" s="59"/>
      <c r="QHS62" s="59"/>
      <c r="QHT62" s="59"/>
      <c r="QHU62" s="59"/>
      <c r="QHV62" s="59"/>
      <c r="QHW62" s="59"/>
      <c r="QHX62" s="59"/>
      <c r="QHY62" s="59"/>
      <c r="QHZ62" s="59"/>
      <c r="QIA62" s="59"/>
      <c r="QIB62" s="59"/>
      <c r="QIC62" s="59"/>
      <c r="QID62" s="59"/>
      <c r="QIE62" s="59"/>
      <c r="QIF62" s="59"/>
      <c r="QIG62" s="59"/>
      <c r="QIH62" s="59"/>
      <c r="QII62" s="59"/>
      <c r="QIJ62" s="59"/>
      <c r="QIK62" s="59"/>
      <c r="QIL62" s="59"/>
      <c r="QIM62" s="59"/>
      <c r="QIN62" s="59"/>
      <c r="QIO62" s="59"/>
      <c r="QIP62" s="59"/>
      <c r="QIQ62" s="59"/>
      <c r="QIR62" s="59"/>
      <c r="QIS62" s="59"/>
      <c r="QIT62" s="59"/>
      <c r="QIU62" s="59"/>
      <c r="QIV62" s="59"/>
      <c r="QIW62" s="59"/>
      <c r="QIX62" s="59"/>
      <c r="QIY62" s="59"/>
      <c r="QIZ62" s="59"/>
      <c r="QJA62" s="59"/>
      <c r="QJB62" s="59"/>
      <c r="QJC62" s="59"/>
      <c r="QJD62" s="59"/>
      <c r="QJE62" s="59"/>
      <c r="QJF62" s="59"/>
      <c r="QJG62" s="59"/>
      <c r="QJH62" s="59"/>
      <c r="QJI62" s="59"/>
      <c r="QJJ62" s="59"/>
      <c r="QJK62" s="59"/>
      <c r="QJL62" s="59"/>
      <c r="QJM62" s="59"/>
      <c r="QJN62" s="59"/>
      <c r="QJO62" s="59"/>
      <c r="QJP62" s="59"/>
      <c r="QJQ62" s="59"/>
      <c r="QJR62" s="59"/>
      <c r="QJS62" s="59"/>
      <c r="QJT62" s="59"/>
      <c r="QJU62" s="59"/>
      <c r="QJV62" s="59"/>
      <c r="QJW62" s="59"/>
      <c r="QJX62" s="59"/>
      <c r="QJY62" s="59"/>
      <c r="QJZ62" s="59"/>
      <c r="QKA62" s="59"/>
      <c r="QKB62" s="59"/>
      <c r="QKC62" s="59"/>
      <c r="QKD62" s="59"/>
      <c r="QKE62" s="59"/>
      <c r="QKF62" s="59"/>
      <c r="QKG62" s="59"/>
      <c r="QKH62" s="59"/>
      <c r="QKI62" s="59"/>
      <c r="QKJ62" s="59"/>
      <c r="QKK62" s="59"/>
      <c r="QKL62" s="59"/>
      <c r="QKM62" s="59"/>
      <c r="QKN62" s="59"/>
      <c r="QKO62" s="59"/>
      <c r="QKP62" s="59"/>
      <c r="QKQ62" s="59"/>
      <c r="QKR62" s="59"/>
      <c r="QKS62" s="59"/>
      <c r="QKT62" s="59"/>
      <c r="QKU62" s="59"/>
      <c r="QKV62" s="59"/>
      <c r="QKW62" s="59"/>
      <c r="QKX62" s="59"/>
      <c r="QKY62" s="59"/>
      <c r="QKZ62" s="59"/>
      <c r="QLA62" s="59"/>
      <c r="QLB62" s="59"/>
      <c r="QLC62" s="59"/>
      <c r="QLD62" s="59"/>
      <c r="QLE62" s="59"/>
      <c r="QLF62" s="59"/>
      <c r="QLG62" s="59"/>
      <c r="QLH62" s="59"/>
      <c r="QLI62" s="59"/>
      <c r="QLJ62" s="59"/>
      <c r="QLK62" s="59"/>
      <c r="QLL62" s="59"/>
      <c r="QLM62" s="59"/>
      <c r="QLN62" s="59"/>
      <c r="QLO62" s="59"/>
      <c r="QLP62" s="59"/>
      <c r="QLQ62" s="59"/>
      <c r="QLR62" s="59"/>
      <c r="QLS62" s="59"/>
      <c r="QLT62" s="59"/>
      <c r="QLU62" s="59"/>
      <c r="QLV62" s="59"/>
      <c r="QLW62" s="59"/>
      <c r="QLX62" s="59"/>
      <c r="QLY62" s="59"/>
      <c r="QLZ62" s="59"/>
      <c r="QMA62" s="59"/>
      <c r="QMB62" s="59"/>
      <c r="QMC62" s="59"/>
      <c r="QMD62" s="59"/>
      <c r="QME62" s="59"/>
      <c r="QMF62" s="59"/>
      <c r="QMG62" s="59"/>
      <c r="QMH62" s="59"/>
      <c r="QMI62" s="59"/>
      <c r="QMJ62" s="59"/>
      <c r="QMK62" s="59"/>
      <c r="QML62" s="59"/>
      <c r="QMM62" s="59"/>
      <c r="QMN62" s="59"/>
      <c r="QMO62" s="59"/>
      <c r="QMP62" s="59"/>
      <c r="QMQ62" s="59"/>
      <c r="QMR62" s="59"/>
      <c r="QMS62" s="59"/>
      <c r="QMT62" s="59"/>
      <c r="QMU62" s="59"/>
      <c r="QMV62" s="59"/>
      <c r="QMW62" s="59"/>
      <c r="QMX62" s="59"/>
      <c r="QMY62" s="59"/>
      <c r="QMZ62" s="59"/>
      <c r="QNA62" s="59"/>
      <c r="QNB62" s="59"/>
      <c r="QNC62" s="59"/>
      <c r="QND62" s="59"/>
      <c r="QNE62" s="59"/>
      <c r="QNF62" s="59"/>
      <c r="QNG62" s="59"/>
      <c r="QNH62" s="59"/>
      <c r="QNI62" s="59"/>
      <c r="QNJ62" s="59"/>
      <c r="QNK62" s="59"/>
      <c r="QNL62" s="59"/>
      <c r="QNM62" s="59"/>
      <c r="QNN62" s="59"/>
      <c r="QNO62" s="59"/>
      <c r="QNP62" s="59"/>
      <c r="QNQ62" s="59"/>
      <c r="QNR62" s="59"/>
      <c r="QNS62" s="59"/>
      <c r="QNT62" s="59"/>
      <c r="QNU62" s="59"/>
      <c r="QNV62" s="59"/>
      <c r="QNW62" s="59"/>
      <c r="QNX62" s="59"/>
      <c r="QNY62" s="59"/>
      <c r="QNZ62" s="59"/>
      <c r="QOA62" s="59"/>
      <c r="QOB62" s="59"/>
      <c r="QOC62" s="59"/>
      <c r="QOD62" s="59"/>
      <c r="QOE62" s="59"/>
      <c r="QOF62" s="59"/>
      <c r="QOG62" s="59"/>
      <c r="QOH62" s="59"/>
      <c r="QOI62" s="59"/>
      <c r="QOJ62" s="59"/>
      <c r="QOK62" s="59"/>
      <c r="QOL62" s="59"/>
      <c r="QOM62" s="59"/>
      <c r="QON62" s="59"/>
      <c r="QOO62" s="59"/>
      <c r="QOP62" s="59"/>
      <c r="QOQ62" s="59"/>
      <c r="QOR62" s="59"/>
      <c r="QOS62" s="59"/>
      <c r="QOT62" s="59"/>
      <c r="QOU62" s="59"/>
      <c r="QOV62" s="59"/>
      <c r="QOW62" s="59"/>
      <c r="QOX62" s="59"/>
      <c r="QOY62" s="59"/>
      <c r="QOZ62" s="59"/>
      <c r="QPA62" s="59"/>
      <c r="QPB62" s="59"/>
      <c r="QPC62" s="59"/>
      <c r="QPD62" s="59"/>
      <c r="QPE62" s="59"/>
      <c r="QPF62" s="59"/>
      <c r="QPG62" s="59"/>
      <c r="QPH62" s="59"/>
      <c r="QPI62" s="59"/>
      <c r="QPJ62" s="59"/>
      <c r="QPK62" s="59"/>
      <c r="QPL62" s="59"/>
      <c r="QPM62" s="59"/>
      <c r="QPN62" s="59"/>
      <c r="QPO62" s="59"/>
      <c r="QPP62" s="59"/>
      <c r="QPQ62" s="59"/>
      <c r="QPR62" s="59"/>
      <c r="QPS62" s="59"/>
      <c r="QPT62" s="59"/>
      <c r="QPU62" s="59"/>
      <c r="QPV62" s="59"/>
      <c r="QPW62" s="59"/>
      <c r="QPX62" s="59"/>
      <c r="QPY62" s="59"/>
      <c r="QPZ62" s="59"/>
      <c r="QQA62" s="59"/>
      <c r="QQB62" s="59"/>
      <c r="QQC62" s="59"/>
      <c r="QQD62" s="59"/>
      <c r="QQE62" s="59"/>
      <c r="QQF62" s="59"/>
      <c r="QQG62" s="59"/>
      <c r="QQH62" s="59"/>
      <c r="QQI62" s="59"/>
      <c r="QQJ62" s="59"/>
      <c r="QQK62" s="59"/>
      <c r="QQL62" s="59"/>
      <c r="QQM62" s="59"/>
      <c r="QQN62" s="59"/>
      <c r="QQO62" s="59"/>
      <c r="QQP62" s="59"/>
      <c r="QQQ62" s="59"/>
      <c r="QQR62" s="59"/>
      <c r="QQS62" s="59"/>
      <c r="QQT62" s="59"/>
      <c r="QQU62" s="59"/>
      <c r="QQV62" s="59"/>
      <c r="QQW62" s="59"/>
      <c r="QQX62" s="59"/>
      <c r="QQY62" s="59"/>
      <c r="QQZ62" s="59"/>
      <c r="QRA62" s="59"/>
      <c r="QRB62" s="59"/>
      <c r="QRC62" s="59"/>
      <c r="QRD62" s="59"/>
      <c r="QRE62" s="59"/>
      <c r="QRF62" s="59"/>
      <c r="QRG62" s="59"/>
      <c r="QRH62" s="59"/>
      <c r="QRI62" s="59"/>
      <c r="QRJ62" s="59"/>
      <c r="QRK62" s="59"/>
      <c r="QRL62" s="59"/>
      <c r="QRM62" s="59"/>
      <c r="QRN62" s="59"/>
      <c r="QRO62" s="59"/>
      <c r="QRP62" s="59"/>
      <c r="QRQ62" s="59"/>
      <c r="QRR62" s="59"/>
      <c r="QRS62" s="59"/>
      <c r="QRT62" s="59"/>
      <c r="QRU62" s="59"/>
      <c r="QRV62" s="59"/>
      <c r="QRW62" s="59"/>
      <c r="QRX62" s="59"/>
      <c r="QRY62" s="59"/>
      <c r="QRZ62" s="59"/>
      <c r="QSA62" s="59"/>
      <c r="QSB62" s="59"/>
      <c r="QSC62" s="59"/>
      <c r="QSD62" s="59"/>
      <c r="QSE62" s="59"/>
      <c r="QSF62" s="59"/>
      <c r="QSG62" s="59"/>
      <c r="QSH62" s="59"/>
      <c r="QSI62" s="59"/>
      <c r="QSJ62" s="59"/>
      <c r="QSK62" s="59"/>
      <c r="QSL62" s="59"/>
      <c r="QSM62" s="59"/>
      <c r="QSN62" s="59"/>
      <c r="QSO62" s="59"/>
      <c r="QSP62" s="59"/>
      <c r="QSQ62" s="59"/>
      <c r="QSR62" s="59"/>
      <c r="QSS62" s="59"/>
      <c r="QST62" s="59"/>
      <c r="QSU62" s="59"/>
      <c r="QSV62" s="59"/>
      <c r="QSW62" s="59"/>
      <c r="QSX62" s="59"/>
      <c r="QSY62" s="59"/>
      <c r="QSZ62" s="59"/>
      <c r="QTA62" s="59"/>
      <c r="QTB62" s="59"/>
      <c r="QTC62" s="59"/>
      <c r="QTD62" s="59"/>
      <c r="QTE62" s="59"/>
      <c r="QTF62" s="59"/>
      <c r="QTG62" s="59"/>
      <c r="QTH62" s="59"/>
      <c r="QTI62" s="59"/>
      <c r="QTJ62" s="59"/>
      <c r="QTK62" s="59"/>
      <c r="QTL62" s="59"/>
      <c r="QTM62" s="59"/>
      <c r="QTN62" s="59"/>
      <c r="QTO62" s="59"/>
      <c r="QTP62" s="59"/>
      <c r="QTQ62" s="59"/>
      <c r="QTR62" s="59"/>
      <c r="QTS62" s="59"/>
      <c r="QTT62" s="59"/>
      <c r="QTU62" s="59"/>
      <c r="QTV62" s="59"/>
      <c r="QTW62" s="59"/>
      <c r="QTX62" s="59"/>
      <c r="QTY62" s="59"/>
      <c r="QTZ62" s="59"/>
      <c r="QUA62" s="59"/>
      <c r="QUB62" s="59"/>
      <c r="QUC62" s="59"/>
      <c r="QUD62" s="59"/>
      <c r="QUE62" s="59"/>
      <c r="QUF62" s="59"/>
      <c r="QUG62" s="59"/>
      <c r="QUH62" s="59"/>
      <c r="QUI62" s="59"/>
      <c r="QUJ62" s="59"/>
      <c r="QUK62" s="59"/>
      <c r="QUL62" s="59"/>
      <c r="QUM62" s="59"/>
      <c r="QUN62" s="59"/>
      <c r="QUO62" s="59"/>
      <c r="QUP62" s="59"/>
      <c r="QUQ62" s="59"/>
      <c r="QUR62" s="59"/>
      <c r="QUS62" s="59"/>
      <c r="QUT62" s="59"/>
      <c r="QUU62" s="59"/>
      <c r="QUV62" s="59"/>
      <c r="QUW62" s="59"/>
      <c r="QUX62" s="59"/>
      <c r="QUY62" s="59"/>
      <c r="QUZ62" s="59"/>
      <c r="QVA62" s="59"/>
      <c r="QVB62" s="59"/>
      <c r="QVC62" s="59"/>
      <c r="QVD62" s="59"/>
      <c r="QVE62" s="59"/>
      <c r="QVF62" s="59"/>
      <c r="QVG62" s="59"/>
      <c r="QVH62" s="59"/>
      <c r="QVI62" s="59"/>
      <c r="QVJ62" s="59"/>
      <c r="QVK62" s="59"/>
      <c r="QVL62" s="59"/>
      <c r="QVM62" s="59"/>
      <c r="QVN62" s="59"/>
      <c r="QVO62" s="59"/>
      <c r="QVP62" s="59"/>
      <c r="QVQ62" s="59"/>
      <c r="QVR62" s="59"/>
      <c r="QVS62" s="59"/>
      <c r="QVT62" s="59"/>
      <c r="QVU62" s="59"/>
      <c r="QVV62" s="59"/>
      <c r="QVW62" s="59"/>
      <c r="QVX62" s="59"/>
      <c r="QVY62" s="59"/>
      <c r="QVZ62" s="59"/>
      <c r="QWA62" s="59"/>
      <c r="QWB62" s="59"/>
      <c r="QWC62" s="59"/>
      <c r="QWD62" s="59"/>
      <c r="QWE62" s="59"/>
      <c r="QWF62" s="59"/>
      <c r="QWG62" s="59"/>
      <c r="QWH62" s="59"/>
      <c r="QWI62" s="59"/>
      <c r="QWJ62" s="59"/>
      <c r="QWK62" s="59"/>
      <c r="QWL62" s="59"/>
      <c r="QWM62" s="59"/>
      <c r="QWN62" s="59"/>
      <c r="QWO62" s="59"/>
      <c r="QWP62" s="59"/>
      <c r="QWQ62" s="59"/>
      <c r="QWR62" s="59"/>
      <c r="QWS62" s="59"/>
      <c r="QWT62" s="59"/>
      <c r="QWU62" s="59"/>
      <c r="QWV62" s="59"/>
      <c r="QWW62" s="59"/>
      <c r="QWX62" s="59"/>
      <c r="QWY62" s="59"/>
      <c r="QWZ62" s="59"/>
      <c r="QXA62" s="59"/>
      <c r="QXB62" s="59"/>
      <c r="QXC62" s="59"/>
      <c r="QXD62" s="59"/>
      <c r="QXE62" s="59"/>
      <c r="QXF62" s="59"/>
      <c r="QXG62" s="59"/>
      <c r="QXH62" s="59"/>
      <c r="QXI62" s="59"/>
      <c r="QXJ62" s="59"/>
      <c r="QXK62" s="59"/>
      <c r="QXL62" s="59"/>
      <c r="QXM62" s="59"/>
      <c r="QXN62" s="59"/>
      <c r="QXO62" s="59"/>
      <c r="QXP62" s="59"/>
      <c r="QXQ62" s="59"/>
      <c r="QXR62" s="59"/>
      <c r="QXS62" s="59"/>
      <c r="QXT62" s="59"/>
      <c r="QXU62" s="59"/>
      <c r="QXV62" s="59"/>
      <c r="QXW62" s="59"/>
      <c r="QXX62" s="59"/>
      <c r="QXY62" s="59"/>
      <c r="QXZ62" s="59"/>
      <c r="QYA62" s="59"/>
      <c r="QYB62" s="59"/>
      <c r="QYC62" s="59"/>
      <c r="QYD62" s="59"/>
      <c r="QYE62" s="59"/>
      <c r="QYF62" s="59"/>
      <c r="QYG62" s="59"/>
      <c r="QYH62" s="59"/>
      <c r="QYI62" s="59"/>
      <c r="QYJ62" s="59"/>
      <c r="QYK62" s="59"/>
      <c r="QYL62" s="59"/>
      <c r="QYM62" s="59"/>
      <c r="QYN62" s="59"/>
      <c r="QYO62" s="59"/>
      <c r="QYP62" s="59"/>
      <c r="QYQ62" s="59"/>
      <c r="QYR62" s="59"/>
      <c r="QYS62" s="59"/>
      <c r="QYT62" s="59"/>
      <c r="QYU62" s="59"/>
      <c r="QYV62" s="59"/>
      <c r="QYW62" s="59"/>
      <c r="QYX62" s="59"/>
      <c r="QYY62" s="59"/>
      <c r="QYZ62" s="59"/>
      <c r="QZA62" s="59"/>
      <c r="QZB62" s="59"/>
      <c r="QZC62" s="59"/>
      <c r="QZD62" s="59"/>
      <c r="QZE62" s="59"/>
      <c r="QZF62" s="59"/>
      <c r="QZG62" s="59"/>
      <c r="QZH62" s="59"/>
      <c r="QZI62" s="59"/>
      <c r="QZJ62" s="59"/>
      <c r="QZK62" s="59"/>
      <c r="QZL62" s="59"/>
      <c r="QZM62" s="59"/>
      <c r="QZN62" s="59"/>
      <c r="QZO62" s="59"/>
      <c r="QZP62" s="59"/>
      <c r="QZQ62" s="59"/>
      <c r="QZR62" s="59"/>
      <c r="QZS62" s="59"/>
      <c r="QZT62" s="59"/>
      <c r="QZU62" s="59"/>
      <c r="QZV62" s="59"/>
      <c r="QZW62" s="59"/>
      <c r="QZX62" s="59"/>
      <c r="QZY62" s="59"/>
      <c r="QZZ62" s="59"/>
      <c r="RAA62" s="59"/>
      <c r="RAB62" s="59"/>
      <c r="RAC62" s="59"/>
      <c r="RAD62" s="59"/>
      <c r="RAE62" s="59"/>
      <c r="RAF62" s="59"/>
      <c r="RAG62" s="59"/>
      <c r="RAH62" s="59"/>
      <c r="RAI62" s="59"/>
      <c r="RAJ62" s="59"/>
      <c r="RAK62" s="59"/>
      <c r="RAL62" s="59"/>
      <c r="RAM62" s="59"/>
      <c r="RAN62" s="59"/>
      <c r="RAO62" s="59"/>
      <c r="RAP62" s="59"/>
      <c r="RAQ62" s="59"/>
      <c r="RAR62" s="59"/>
      <c r="RAS62" s="59"/>
      <c r="RAT62" s="59"/>
      <c r="RAU62" s="59"/>
      <c r="RAV62" s="59"/>
      <c r="RAW62" s="59"/>
      <c r="RAX62" s="59"/>
      <c r="RAY62" s="59"/>
      <c r="RAZ62" s="59"/>
      <c r="RBA62" s="59"/>
      <c r="RBB62" s="59"/>
      <c r="RBC62" s="59"/>
      <c r="RBD62" s="59"/>
      <c r="RBE62" s="59"/>
      <c r="RBF62" s="59"/>
      <c r="RBG62" s="59"/>
      <c r="RBH62" s="59"/>
      <c r="RBI62" s="59"/>
      <c r="RBJ62" s="59"/>
      <c r="RBK62" s="59"/>
      <c r="RBL62" s="59"/>
      <c r="RBM62" s="59"/>
      <c r="RBN62" s="59"/>
      <c r="RBO62" s="59"/>
      <c r="RBP62" s="59"/>
      <c r="RBQ62" s="59"/>
      <c r="RBR62" s="59"/>
      <c r="RBS62" s="59"/>
      <c r="RBT62" s="59"/>
      <c r="RBU62" s="59"/>
      <c r="RBV62" s="59"/>
      <c r="RBW62" s="59"/>
      <c r="RBX62" s="59"/>
      <c r="RBY62" s="59"/>
      <c r="RBZ62" s="59"/>
      <c r="RCA62" s="59"/>
      <c r="RCB62" s="59"/>
      <c r="RCC62" s="59"/>
      <c r="RCD62" s="59"/>
      <c r="RCE62" s="59"/>
      <c r="RCF62" s="59"/>
      <c r="RCG62" s="59"/>
      <c r="RCH62" s="59"/>
      <c r="RCI62" s="59"/>
      <c r="RCJ62" s="59"/>
      <c r="RCK62" s="59"/>
      <c r="RCL62" s="59"/>
      <c r="RCM62" s="59"/>
      <c r="RCN62" s="59"/>
      <c r="RCO62" s="59"/>
      <c r="RCP62" s="59"/>
      <c r="RCQ62" s="59"/>
      <c r="RCR62" s="59"/>
      <c r="RCS62" s="59"/>
      <c r="RCT62" s="59"/>
      <c r="RCU62" s="59"/>
      <c r="RCV62" s="59"/>
      <c r="RCW62" s="59"/>
      <c r="RCX62" s="59"/>
      <c r="RCY62" s="59"/>
      <c r="RCZ62" s="59"/>
      <c r="RDA62" s="59"/>
      <c r="RDB62" s="59"/>
      <c r="RDC62" s="59"/>
      <c r="RDD62" s="59"/>
      <c r="RDE62" s="59"/>
      <c r="RDF62" s="59"/>
      <c r="RDG62" s="59"/>
      <c r="RDH62" s="59"/>
      <c r="RDI62" s="59"/>
      <c r="RDJ62" s="59"/>
      <c r="RDK62" s="59"/>
      <c r="RDL62" s="59"/>
      <c r="RDM62" s="59"/>
      <c r="RDN62" s="59"/>
      <c r="RDO62" s="59"/>
      <c r="RDP62" s="59"/>
      <c r="RDQ62" s="59"/>
      <c r="RDR62" s="59"/>
      <c r="RDS62" s="59"/>
      <c r="RDT62" s="59"/>
      <c r="RDU62" s="59"/>
      <c r="RDV62" s="59"/>
      <c r="RDW62" s="59"/>
      <c r="RDX62" s="59"/>
      <c r="RDY62" s="59"/>
      <c r="RDZ62" s="59"/>
      <c r="REA62" s="59"/>
      <c r="REB62" s="59"/>
      <c r="REC62" s="59"/>
      <c r="RED62" s="59"/>
      <c r="REE62" s="59"/>
      <c r="REF62" s="59"/>
      <c r="REG62" s="59"/>
      <c r="REH62" s="59"/>
      <c r="REI62" s="59"/>
      <c r="REJ62" s="59"/>
      <c r="REK62" s="59"/>
      <c r="REL62" s="59"/>
      <c r="REM62" s="59"/>
      <c r="REN62" s="59"/>
      <c r="REO62" s="59"/>
      <c r="REP62" s="59"/>
      <c r="REQ62" s="59"/>
      <c r="RER62" s="59"/>
      <c r="RES62" s="59"/>
      <c r="RET62" s="59"/>
      <c r="REU62" s="59"/>
      <c r="REV62" s="59"/>
      <c r="REW62" s="59"/>
      <c r="REX62" s="59"/>
      <c r="REY62" s="59"/>
      <c r="REZ62" s="59"/>
      <c r="RFA62" s="59"/>
      <c r="RFB62" s="59"/>
      <c r="RFC62" s="59"/>
      <c r="RFD62" s="59"/>
      <c r="RFE62" s="59"/>
      <c r="RFF62" s="59"/>
      <c r="RFG62" s="59"/>
      <c r="RFH62" s="59"/>
      <c r="RFI62" s="59"/>
      <c r="RFJ62" s="59"/>
      <c r="RFK62" s="59"/>
      <c r="RFL62" s="59"/>
      <c r="RFM62" s="59"/>
      <c r="RFN62" s="59"/>
      <c r="RFO62" s="59"/>
      <c r="RFP62" s="59"/>
      <c r="RFQ62" s="59"/>
      <c r="RFR62" s="59"/>
      <c r="RFS62" s="59"/>
      <c r="RFT62" s="59"/>
      <c r="RFU62" s="59"/>
      <c r="RFV62" s="59"/>
      <c r="RFW62" s="59"/>
      <c r="RFX62" s="59"/>
      <c r="RFY62" s="59"/>
      <c r="RFZ62" s="59"/>
      <c r="RGA62" s="59"/>
      <c r="RGB62" s="59"/>
      <c r="RGC62" s="59"/>
      <c r="RGD62" s="59"/>
      <c r="RGE62" s="59"/>
      <c r="RGF62" s="59"/>
      <c r="RGG62" s="59"/>
      <c r="RGH62" s="59"/>
      <c r="RGI62" s="59"/>
      <c r="RGJ62" s="59"/>
      <c r="RGK62" s="59"/>
      <c r="RGL62" s="59"/>
      <c r="RGM62" s="59"/>
      <c r="RGN62" s="59"/>
      <c r="RGO62" s="59"/>
      <c r="RGP62" s="59"/>
      <c r="RGQ62" s="59"/>
      <c r="RGR62" s="59"/>
      <c r="RGS62" s="59"/>
      <c r="RGT62" s="59"/>
      <c r="RGU62" s="59"/>
      <c r="RGV62" s="59"/>
      <c r="RGW62" s="59"/>
      <c r="RGX62" s="59"/>
      <c r="RGY62" s="59"/>
      <c r="RGZ62" s="59"/>
      <c r="RHA62" s="59"/>
      <c r="RHB62" s="59"/>
      <c r="RHC62" s="59"/>
      <c r="RHD62" s="59"/>
      <c r="RHE62" s="59"/>
      <c r="RHF62" s="59"/>
      <c r="RHG62" s="59"/>
      <c r="RHH62" s="59"/>
      <c r="RHI62" s="59"/>
      <c r="RHJ62" s="59"/>
      <c r="RHK62" s="59"/>
      <c r="RHL62" s="59"/>
      <c r="RHM62" s="59"/>
      <c r="RHN62" s="59"/>
      <c r="RHO62" s="59"/>
      <c r="RHP62" s="59"/>
      <c r="RHQ62" s="59"/>
      <c r="RHR62" s="59"/>
      <c r="RHS62" s="59"/>
      <c r="RHT62" s="59"/>
      <c r="RHU62" s="59"/>
      <c r="RHV62" s="59"/>
      <c r="RHW62" s="59"/>
      <c r="RHX62" s="59"/>
      <c r="RHY62" s="59"/>
      <c r="RHZ62" s="59"/>
      <c r="RIA62" s="59"/>
      <c r="RIB62" s="59"/>
      <c r="RIC62" s="59"/>
      <c r="RID62" s="59"/>
      <c r="RIE62" s="59"/>
      <c r="RIF62" s="59"/>
      <c r="RIG62" s="59"/>
      <c r="RIH62" s="59"/>
      <c r="RII62" s="59"/>
      <c r="RIJ62" s="59"/>
      <c r="RIK62" s="59"/>
      <c r="RIL62" s="59"/>
      <c r="RIM62" s="59"/>
      <c r="RIN62" s="59"/>
      <c r="RIO62" s="59"/>
      <c r="RIP62" s="59"/>
      <c r="RIQ62" s="59"/>
      <c r="RIR62" s="59"/>
      <c r="RIS62" s="59"/>
      <c r="RIT62" s="59"/>
      <c r="RIU62" s="59"/>
      <c r="RIV62" s="59"/>
      <c r="RIW62" s="59"/>
      <c r="RIX62" s="59"/>
      <c r="RIY62" s="59"/>
      <c r="RIZ62" s="59"/>
      <c r="RJA62" s="59"/>
      <c r="RJB62" s="59"/>
      <c r="RJC62" s="59"/>
      <c r="RJD62" s="59"/>
      <c r="RJE62" s="59"/>
      <c r="RJF62" s="59"/>
      <c r="RJG62" s="59"/>
      <c r="RJH62" s="59"/>
      <c r="RJI62" s="59"/>
      <c r="RJJ62" s="59"/>
      <c r="RJK62" s="59"/>
      <c r="RJL62" s="59"/>
      <c r="RJM62" s="59"/>
      <c r="RJN62" s="59"/>
      <c r="RJO62" s="59"/>
      <c r="RJP62" s="59"/>
      <c r="RJQ62" s="59"/>
      <c r="RJR62" s="59"/>
      <c r="RJS62" s="59"/>
      <c r="RJT62" s="59"/>
      <c r="RJU62" s="59"/>
      <c r="RJV62" s="59"/>
      <c r="RJW62" s="59"/>
      <c r="RJX62" s="59"/>
      <c r="RJY62" s="59"/>
      <c r="RJZ62" s="59"/>
      <c r="RKA62" s="59"/>
      <c r="RKB62" s="59"/>
      <c r="RKC62" s="59"/>
      <c r="RKD62" s="59"/>
      <c r="RKE62" s="59"/>
      <c r="RKF62" s="59"/>
      <c r="RKG62" s="59"/>
      <c r="RKH62" s="59"/>
      <c r="RKI62" s="59"/>
      <c r="RKJ62" s="59"/>
      <c r="RKK62" s="59"/>
      <c r="RKL62" s="59"/>
      <c r="RKM62" s="59"/>
      <c r="RKN62" s="59"/>
      <c r="RKO62" s="59"/>
      <c r="RKP62" s="59"/>
      <c r="RKQ62" s="59"/>
      <c r="RKR62" s="59"/>
      <c r="RKS62" s="59"/>
      <c r="RKT62" s="59"/>
      <c r="RKU62" s="59"/>
      <c r="RKV62" s="59"/>
      <c r="RKW62" s="59"/>
      <c r="RKX62" s="59"/>
      <c r="RKY62" s="59"/>
      <c r="RKZ62" s="59"/>
      <c r="RLA62" s="59"/>
      <c r="RLB62" s="59"/>
      <c r="RLC62" s="59"/>
      <c r="RLD62" s="59"/>
      <c r="RLE62" s="59"/>
      <c r="RLF62" s="59"/>
      <c r="RLG62" s="59"/>
      <c r="RLH62" s="59"/>
      <c r="RLI62" s="59"/>
      <c r="RLJ62" s="59"/>
      <c r="RLK62" s="59"/>
      <c r="RLL62" s="59"/>
      <c r="RLM62" s="59"/>
      <c r="RLN62" s="59"/>
      <c r="RLO62" s="59"/>
      <c r="RLP62" s="59"/>
      <c r="RLQ62" s="59"/>
      <c r="RLR62" s="59"/>
      <c r="RLS62" s="59"/>
      <c r="RLT62" s="59"/>
      <c r="RLU62" s="59"/>
      <c r="RLV62" s="59"/>
      <c r="RLW62" s="59"/>
      <c r="RLX62" s="59"/>
      <c r="RLY62" s="59"/>
      <c r="RLZ62" s="59"/>
      <c r="RMA62" s="59"/>
      <c r="RMB62" s="59"/>
      <c r="RMC62" s="59"/>
      <c r="RMD62" s="59"/>
      <c r="RME62" s="59"/>
      <c r="RMF62" s="59"/>
      <c r="RMG62" s="59"/>
      <c r="RMH62" s="59"/>
      <c r="RMI62" s="59"/>
      <c r="RMJ62" s="59"/>
      <c r="RMK62" s="59"/>
      <c r="RML62" s="59"/>
      <c r="RMM62" s="59"/>
      <c r="RMN62" s="59"/>
      <c r="RMO62" s="59"/>
      <c r="RMP62" s="59"/>
      <c r="RMQ62" s="59"/>
      <c r="RMR62" s="59"/>
      <c r="RMS62" s="59"/>
      <c r="RMT62" s="59"/>
      <c r="RMU62" s="59"/>
      <c r="RMV62" s="59"/>
      <c r="RMW62" s="59"/>
      <c r="RMX62" s="59"/>
      <c r="RMY62" s="59"/>
      <c r="RMZ62" s="59"/>
      <c r="RNA62" s="59"/>
      <c r="RNB62" s="59"/>
      <c r="RNC62" s="59"/>
      <c r="RND62" s="59"/>
      <c r="RNE62" s="59"/>
      <c r="RNF62" s="59"/>
      <c r="RNG62" s="59"/>
      <c r="RNH62" s="59"/>
      <c r="RNI62" s="59"/>
      <c r="RNJ62" s="59"/>
      <c r="RNK62" s="59"/>
      <c r="RNL62" s="59"/>
      <c r="RNM62" s="59"/>
      <c r="RNN62" s="59"/>
      <c r="RNO62" s="59"/>
      <c r="RNP62" s="59"/>
      <c r="RNQ62" s="59"/>
      <c r="RNR62" s="59"/>
      <c r="RNS62" s="59"/>
      <c r="RNT62" s="59"/>
      <c r="RNU62" s="59"/>
      <c r="RNV62" s="59"/>
      <c r="RNW62" s="59"/>
      <c r="RNX62" s="59"/>
      <c r="RNY62" s="59"/>
      <c r="RNZ62" s="59"/>
      <c r="ROA62" s="59"/>
      <c r="ROB62" s="59"/>
      <c r="ROC62" s="59"/>
      <c r="ROD62" s="59"/>
      <c r="ROE62" s="59"/>
      <c r="ROF62" s="59"/>
      <c r="ROG62" s="59"/>
      <c r="ROH62" s="59"/>
      <c r="ROI62" s="59"/>
      <c r="ROJ62" s="59"/>
      <c r="ROK62" s="59"/>
      <c r="ROL62" s="59"/>
      <c r="ROM62" s="59"/>
      <c r="RON62" s="59"/>
      <c r="ROO62" s="59"/>
      <c r="ROP62" s="59"/>
      <c r="ROQ62" s="59"/>
      <c r="ROR62" s="59"/>
      <c r="ROS62" s="59"/>
      <c r="ROT62" s="59"/>
      <c r="ROU62" s="59"/>
      <c r="ROV62" s="59"/>
      <c r="ROW62" s="59"/>
      <c r="ROX62" s="59"/>
      <c r="ROY62" s="59"/>
      <c r="ROZ62" s="59"/>
      <c r="RPA62" s="59"/>
      <c r="RPB62" s="59"/>
      <c r="RPC62" s="59"/>
      <c r="RPD62" s="59"/>
      <c r="RPE62" s="59"/>
      <c r="RPF62" s="59"/>
      <c r="RPG62" s="59"/>
      <c r="RPH62" s="59"/>
      <c r="RPI62" s="59"/>
      <c r="RPJ62" s="59"/>
      <c r="RPK62" s="59"/>
      <c r="RPL62" s="59"/>
      <c r="RPM62" s="59"/>
      <c r="RPN62" s="59"/>
      <c r="RPO62" s="59"/>
      <c r="RPP62" s="59"/>
      <c r="RPQ62" s="59"/>
      <c r="RPR62" s="59"/>
      <c r="RPS62" s="59"/>
      <c r="RPT62" s="59"/>
      <c r="RPU62" s="59"/>
      <c r="RPV62" s="59"/>
      <c r="RPW62" s="59"/>
      <c r="RPX62" s="59"/>
      <c r="RPY62" s="59"/>
      <c r="RPZ62" s="59"/>
      <c r="RQA62" s="59"/>
      <c r="RQB62" s="59"/>
      <c r="RQC62" s="59"/>
      <c r="RQD62" s="59"/>
      <c r="RQE62" s="59"/>
      <c r="RQF62" s="59"/>
      <c r="RQG62" s="59"/>
      <c r="RQH62" s="59"/>
      <c r="RQI62" s="59"/>
      <c r="RQJ62" s="59"/>
      <c r="RQK62" s="59"/>
      <c r="RQL62" s="59"/>
      <c r="RQM62" s="59"/>
      <c r="RQN62" s="59"/>
      <c r="RQO62" s="59"/>
      <c r="RQP62" s="59"/>
      <c r="RQQ62" s="59"/>
      <c r="RQR62" s="59"/>
      <c r="RQS62" s="59"/>
      <c r="RQT62" s="59"/>
      <c r="RQU62" s="59"/>
      <c r="RQV62" s="59"/>
      <c r="RQW62" s="59"/>
      <c r="RQX62" s="59"/>
      <c r="RQY62" s="59"/>
      <c r="RQZ62" s="59"/>
      <c r="RRA62" s="59"/>
      <c r="RRB62" s="59"/>
      <c r="RRC62" s="59"/>
      <c r="RRD62" s="59"/>
      <c r="RRE62" s="59"/>
      <c r="RRF62" s="59"/>
      <c r="RRG62" s="59"/>
      <c r="RRH62" s="59"/>
      <c r="RRI62" s="59"/>
      <c r="RRJ62" s="59"/>
      <c r="RRK62" s="59"/>
      <c r="RRL62" s="59"/>
      <c r="RRM62" s="59"/>
      <c r="RRN62" s="59"/>
      <c r="RRO62" s="59"/>
      <c r="RRP62" s="59"/>
      <c r="RRQ62" s="59"/>
      <c r="RRR62" s="59"/>
      <c r="RRS62" s="59"/>
      <c r="RRT62" s="59"/>
      <c r="RRU62" s="59"/>
      <c r="RRV62" s="59"/>
      <c r="RRW62" s="59"/>
      <c r="RRX62" s="59"/>
      <c r="RRY62" s="59"/>
      <c r="RRZ62" s="59"/>
      <c r="RSA62" s="59"/>
      <c r="RSB62" s="59"/>
      <c r="RSC62" s="59"/>
      <c r="RSD62" s="59"/>
      <c r="RSE62" s="59"/>
      <c r="RSF62" s="59"/>
      <c r="RSG62" s="59"/>
      <c r="RSH62" s="59"/>
      <c r="RSI62" s="59"/>
      <c r="RSJ62" s="59"/>
      <c r="RSK62" s="59"/>
      <c r="RSL62" s="59"/>
      <c r="RSM62" s="59"/>
      <c r="RSN62" s="59"/>
      <c r="RSO62" s="59"/>
      <c r="RSP62" s="59"/>
      <c r="RSQ62" s="59"/>
      <c r="RSR62" s="59"/>
      <c r="RSS62" s="59"/>
      <c r="RST62" s="59"/>
      <c r="RSU62" s="59"/>
      <c r="RSV62" s="59"/>
      <c r="RSW62" s="59"/>
      <c r="RSX62" s="59"/>
      <c r="RSY62" s="59"/>
      <c r="RSZ62" s="59"/>
      <c r="RTA62" s="59"/>
      <c r="RTB62" s="59"/>
      <c r="RTC62" s="59"/>
      <c r="RTD62" s="59"/>
      <c r="RTE62" s="59"/>
      <c r="RTF62" s="59"/>
      <c r="RTG62" s="59"/>
      <c r="RTH62" s="59"/>
      <c r="RTI62" s="59"/>
      <c r="RTJ62" s="59"/>
      <c r="RTK62" s="59"/>
      <c r="RTL62" s="59"/>
      <c r="RTM62" s="59"/>
      <c r="RTN62" s="59"/>
      <c r="RTO62" s="59"/>
      <c r="RTP62" s="59"/>
      <c r="RTQ62" s="59"/>
      <c r="RTR62" s="59"/>
      <c r="RTS62" s="59"/>
      <c r="RTT62" s="59"/>
      <c r="RTU62" s="59"/>
      <c r="RTV62" s="59"/>
      <c r="RTW62" s="59"/>
      <c r="RTX62" s="59"/>
      <c r="RTY62" s="59"/>
      <c r="RTZ62" s="59"/>
      <c r="RUA62" s="59"/>
      <c r="RUB62" s="59"/>
      <c r="RUC62" s="59"/>
      <c r="RUD62" s="59"/>
      <c r="RUE62" s="59"/>
      <c r="RUF62" s="59"/>
      <c r="RUG62" s="59"/>
      <c r="RUH62" s="59"/>
      <c r="RUI62" s="59"/>
      <c r="RUJ62" s="59"/>
      <c r="RUK62" s="59"/>
      <c r="RUL62" s="59"/>
      <c r="RUM62" s="59"/>
      <c r="RUN62" s="59"/>
      <c r="RUO62" s="59"/>
      <c r="RUP62" s="59"/>
      <c r="RUQ62" s="59"/>
      <c r="RUR62" s="59"/>
      <c r="RUS62" s="59"/>
      <c r="RUT62" s="59"/>
      <c r="RUU62" s="59"/>
      <c r="RUV62" s="59"/>
      <c r="RUW62" s="59"/>
      <c r="RUX62" s="59"/>
      <c r="RUY62" s="59"/>
      <c r="RUZ62" s="59"/>
      <c r="RVA62" s="59"/>
      <c r="RVB62" s="59"/>
      <c r="RVC62" s="59"/>
      <c r="RVD62" s="59"/>
      <c r="RVE62" s="59"/>
      <c r="RVF62" s="59"/>
      <c r="RVG62" s="59"/>
      <c r="RVH62" s="59"/>
      <c r="RVI62" s="59"/>
      <c r="RVJ62" s="59"/>
      <c r="RVK62" s="59"/>
      <c r="RVL62" s="59"/>
      <c r="RVM62" s="59"/>
      <c r="RVN62" s="59"/>
      <c r="RVO62" s="59"/>
      <c r="RVP62" s="59"/>
      <c r="RVQ62" s="59"/>
      <c r="RVR62" s="59"/>
      <c r="RVS62" s="59"/>
      <c r="RVT62" s="59"/>
      <c r="RVU62" s="59"/>
      <c r="RVV62" s="59"/>
      <c r="RVW62" s="59"/>
      <c r="RVX62" s="59"/>
      <c r="RVY62" s="59"/>
      <c r="RVZ62" s="59"/>
      <c r="RWA62" s="59"/>
      <c r="RWB62" s="59"/>
      <c r="RWC62" s="59"/>
      <c r="RWD62" s="59"/>
      <c r="RWE62" s="59"/>
      <c r="RWF62" s="59"/>
      <c r="RWG62" s="59"/>
      <c r="RWH62" s="59"/>
      <c r="RWI62" s="59"/>
      <c r="RWJ62" s="59"/>
      <c r="RWK62" s="59"/>
      <c r="RWL62" s="59"/>
      <c r="RWM62" s="59"/>
      <c r="RWN62" s="59"/>
      <c r="RWO62" s="59"/>
      <c r="RWP62" s="59"/>
      <c r="RWQ62" s="59"/>
      <c r="RWR62" s="59"/>
      <c r="RWS62" s="59"/>
      <c r="RWT62" s="59"/>
      <c r="RWU62" s="59"/>
      <c r="RWV62" s="59"/>
      <c r="RWW62" s="59"/>
      <c r="RWX62" s="59"/>
      <c r="RWY62" s="59"/>
      <c r="RWZ62" s="59"/>
      <c r="RXA62" s="59"/>
      <c r="RXB62" s="59"/>
      <c r="RXC62" s="59"/>
      <c r="RXD62" s="59"/>
      <c r="RXE62" s="59"/>
      <c r="RXF62" s="59"/>
      <c r="RXG62" s="59"/>
      <c r="RXH62" s="59"/>
      <c r="RXI62" s="59"/>
      <c r="RXJ62" s="59"/>
      <c r="RXK62" s="59"/>
      <c r="RXL62" s="59"/>
      <c r="RXM62" s="59"/>
      <c r="RXN62" s="59"/>
      <c r="RXO62" s="59"/>
      <c r="RXP62" s="59"/>
      <c r="RXQ62" s="59"/>
      <c r="RXR62" s="59"/>
      <c r="RXS62" s="59"/>
      <c r="RXT62" s="59"/>
      <c r="RXU62" s="59"/>
      <c r="RXV62" s="59"/>
      <c r="RXW62" s="59"/>
      <c r="RXX62" s="59"/>
      <c r="RXY62" s="59"/>
      <c r="RXZ62" s="59"/>
      <c r="RYA62" s="59"/>
      <c r="RYB62" s="59"/>
      <c r="RYC62" s="59"/>
      <c r="RYD62" s="59"/>
      <c r="RYE62" s="59"/>
      <c r="RYF62" s="59"/>
      <c r="RYG62" s="59"/>
      <c r="RYH62" s="59"/>
      <c r="RYI62" s="59"/>
      <c r="RYJ62" s="59"/>
      <c r="RYK62" s="59"/>
      <c r="RYL62" s="59"/>
      <c r="RYM62" s="59"/>
      <c r="RYN62" s="59"/>
      <c r="RYO62" s="59"/>
      <c r="RYP62" s="59"/>
      <c r="RYQ62" s="59"/>
      <c r="RYR62" s="59"/>
      <c r="RYS62" s="59"/>
      <c r="RYT62" s="59"/>
      <c r="RYU62" s="59"/>
      <c r="RYV62" s="59"/>
      <c r="RYW62" s="59"/>
      <c r="RYX62" s="59"/>
      <c r="RYY62" s="59"/>
      <c r="RYZ62" s="59"/>
      <c r="RZA62" s="59"/>
      <c r="RZB62" s="59"/>
      <c r="RZC62" s="59"/>
      <c r="RZD62" s="59"/>
      <c r="RZE62" s="59"/>
      <c r="RZF62" s="59"/>
      <c r="RZG62" s="59"/>
      <c r="RZH62" s="59"/>
      <c r="RZI62" s="59"/>
      <c r="RZJ62" s="59"/>
      <c r="RZK62" s="59"/>
      <c r="RZL62" s="59"/>
      <c r="RZM62" s="59"/>
      <c r="RZN62" s="59"/>
      <c r="RZO62" s="59"/>
      <c r="RZP62" s="59"/>
      <c r="RZQ62" s="59"/>
      <c r="RZR62" s="59"/>
      <c r="RZS62" s="59"/>
      <c r="RZT62" s="59"/>
      <c r="RZU62" s="59"/>
      <c r="RZV62" s="59"/>
      <c r="RZW62" s="59"/>
      <c r="RZX62" s="59"/>
      <c r="RZY62" s="59"/>
      <c r="RZZ62" s="59"/>
      <c r="SAA62" s="59"/>
      <c r="SAB62" s="59"/>
      <c r="SAC62" s="59"/>
      <c r="SAD62" s="59"/>
      <c r="SAE62" s="59"/>
      <c r="SAF62" s="59"/>
      <c r="SAG62" s="59"/>
      <c r="SAH62" s="59"/>
      <c r="SAI62" s="59"/>
      <c r="SAJ62" s="59"/>
      <c r="SAK62" s="59"/>
      <c r="SAL62" s="59"/>
      <c r="SAM62" s="59"/>
      <c r="SAN62" s="59"/>
      <c r="SAO62" s="59"/>
      <c r="SAP62" s="59"/>
      <c r="SAQ62" s="59"/>
      <c r="SAR62" s="59"/>
      <c r="SAS62" s="59"/>
      <c r="SAT62" s="59"/>
      <c r="SAU62" s="59"/>
      <c r="SAV62" s="59"/>
      <c r="SAW62" s="59"/>
      <c r="SAX62" s="59"/>
      <c r="SAY62" s="59"/>
      <c r="SAZ62" s="59"/>
      <c r="SBA62" s="59"/>
      <c r="SBB62" s="59"/>
      <c r="SBC62" s="59"/>
      <c r="SBD62" s="59"/>
      <c r="SBE62" s="59"/>
      <c r="SBF62" s="59"/>
      <c r="SBG62" s="59"/>
      <c r="SBH62" s="59"/>
      <c r="SBI62" s="59"/>
      <c r="SBJ62" s="59"/>
      <c r="SBK62" s="59"/>
      <c r="SBL62" s="59"/>
      <c r="SBM62" s="59"/>
      <c r="SBN62" s="59"/>
      <c r="SBO62" s="59"/>
      <c r="SBP62" s="59"/>
      <c r="SBQ62" s="59"/>
      <c r="SBR62" s="59"/>
      <c r="SBS62" s="59"/>
      <c r="SBT62" s="59"/>
      <c r="SBU62" s="59"/>
      <c r="SBV62" s="59"/>
      <c r="SBW62" s="59"/>
      <c r="SBX62" s="59"/>
      <c r="SBY62" s="59"/>
      <c r="SBZ62" s="59"/>
      <c r="SCA62" s="59"/>
      <c r="SCB62" s="59"/>
      <c r="SCC62" s="59"/>
      <c r="SCD62" s="59"/>
      <c r="SCE62" s="59"/>
      <c r="SCF62" s="59"/>
      <c r="SCG62" s="59"/>
      <c r="SCH62" s="59"/>
      <c r="SCI62" s="59"/>
      <c r="SCJ62" s="59"/>
      <c r="SCK62" s="59"/>
      <c r="SCL62" s="59"/>
      <c r="SCM62" s="59"/>
      <c r="SCN62" s="59"/>
      <c r="SCO62" s="59"/>
      <c r="SCP62" s="59"/>
      <c r="SCQ62" s="59"/>
      <c r="SCR62" s="59"/>
      <c r="SCS62" s="59"/>
      <c r="SCT62" s="59"/>
      <c r="SCU62" s="59"/>
      <c r="SCV62" s="59"/>
      <c r="SCW62" s="59"/>
      <c r="SCX62" s="59"/>
      <c r="SCY62" s="59"/>
      <c r="SCZ62" s="59"/>
      <c r="SDA62" s="59"/>
      <c r="SDB62" s="59"/>
      <c r="SDC62" s="59"/>
      <c r="SDD62" s="59"/>
      <c r="SDE62" s="59"/>
      <c r="SDF62" s="59"/>
      <c r="SDG62" s="59"/>
      <c r="SDH62" s="59"/>
      <c r="SDI62" s="59"/>
      <c r="SDJ62" s="59"/>
      <c r="SDK62" s="59"/>
      <c r="SDL62" s="59"/>
      <c r="SDM62" s="59"/>
      <c r="SDN62" s="59"/>
      <c r="SDO62" s="59"/>
      <c r="SDP62" s="59"/>
      <c r="SDQ62" s="59"/>
      <c r="SDR62" s="59"/>
      <c r="SDS62" s="59"/>
      <c r="SDT62" s="59"/>
      <c r="SDU62" s="59"/>
      <c r="SDV62" s="59"/>
      <c r="SDW62" s="59"/>
      <c r="SDX62" s="59"/>
      <c r="SDY62" s="59"/>
      <c r="SDZ62" s="59"/>
      <c r="SEA62" s="59"/>
      <c r="SEB62" s="59"/>
      <c r="SEC62" s="59"/>
      <c r="SED62" s="59"/>
      <c r="SEE62" s="59"/>
      <c r="SEF62" s="59"/>
      <c r="SEG62" s="59"/>
      <c r="SEH62" s="59"/>
      <c r="SEI62" s="59"/>
      <c r="SEJ62" s="59"/>
      <c r="SEK62" s="59"/>
      <c r="SEL62" s="59"/>
      <c r="SEM62" s="59"/>
      <c r="SEN62" s="59"/>
      <c r="SEO62" s="59"/>
      <c r="SEP62" s="59"/>
      <c r="SEQ62" s="59"/>
      <c r="SER62" s="59"/>
      <c r="SES62" s="59"/>
      <c r="SET62" s="59"/>
      <c r="SEU62" s="59"/>
      <c r="SEV62" s="59"/>
      <c r="SEW62" s="59"/>
      <c r="SEX62" s="59"/>
      <c r="SEY62" s="59"/>
      <c r="SEZ62" s="59"/>
      <c r="SFA62" s="59"/>
      <c r="SFB62" s="59"/>
      <c r="SFC62" s="59"/>
      <c r="SFD62" s="59"/>
      <c r="SFE62" s="59"/>
      <c r="SFF62" s="59"/>
      <c r="SFG62" s="59"/>
      <c r="SFH62" s="59"/>
      <c r="SFI62" s="59"/>
      <c r="SFJ62" s="59"/>
      <c r="SFK62" s="59"/>
      <c r="SFL62" s="59"/>
      <c r="SFM62" s="59"/>
      <c r="SFN62" s="59"/>
      <c r="SFO62" s="59"/>
      <c r="SFP62" s="59"/>
      <c r="SFQ62" s="59"/>
      <c r="SFR62" s="59"/>
      <c r="SFS62" s="59"/>
      <c r="SFT62" s="59"/>
      <c r="SFU62" s="59"/>
      <c r="SFV62" s="59"/>
      <c r="SFW62" s="59"/>
      <c r="SFX62" s="59"/>
      <c r="SFY62" s="59"/>
      <c r="SFZ62" s="59"/>
      <c r="SGA62" s="59"/>
      <c r="SGB62" s="59"/>
      <c r="SGC62" s="59"/>
      <c r="SGD62" s="59"/>
      <c r="SGE62" s="59"/>
      <c r="SGF62" s="59"/>
      <c r="SGG62" s="59"/>
      <c r="SGH62" s="59"/>
      <c r="SGI62" s="59"/>
      <c r="SGJ62" s="59"/>
      <c r="SGK62" s="59"/>
      <c r="SGL62" s="59"/>
      <c r="SGM62" s="59"/>
      <c r="SGN62" s="59"/>
      <c r="SGO62" s="59"/>
      <c r="SGP62" s="59"/>
      <c r="SGQ62" s="59"/>
      <c r="SGR62" s="59"/>
      <c r="SGS62" s="59"/>
      <c r="SGT62" s="59"/>
      <c r="SGU62" s="59"/>
      <c r="SGV62" s="59"/>
      <c r="SGW62" s="59"/>
      <c r="SGX62" s="59"/>
      <c r="SGY62" s="59"/>
      <c r="SGZ62" s="59"/>
      <c r="SHA62" s="59"/>
      <c r="SHB62" s="59"/>
      <c r="SHC62" s="59"/>
      <c r="SHD62" s="59"/>
      <c r="SHE62" s="59"/>
      <c r="SHF62" s="59"/>
      <c r="SHG62" s="59"/>
      <c r="SHH62" s="59"/>
      <c r="SHI62" s="59"/>
      <c r="SHJ62" s="59"/>
      <c r="SHK62" s="59"/>
      <c r="SHL62" s="59"/>
      <c r="SHM62" s="59"/>
      <c r="SHN62" s="59"/>
      <c r="SHO62" s="59"/>
      <c r="SHP62" s="59"/>
      <c r="SHQ62" s="59"/>
      <c r="SHR62" s="59"/>
      <c r="SHS62" s="59"/>
      <c r="SHT62" s="59"/>
      <c r="SHU62" s="59"/>
      <c r="SHV62" s="59"/>
      <c r="SHW62" s="59"/>
      <c r="SHX62" s="59"/>
      <c r="SHY62" s="59"/>
      <c r="SHZ62" s="59"/>
      <c r="SIA62" s="59"/>
      <c r="SIB62" s="59"/>
      <c r="SIC62" s="59"/>
      <c r="SID62" s="59"/>
      <c r="SIE62" s="59"/>
      <c r="SIF62" s="59"/>
      <c r="SIG62" s="59"/>
      <c r="SIH62" s="59"/>
      <c r="SII62" s="59"/>
      <c r="SIJ62" s="59"/>
      <c r="SIK62" s="59"/>
      <c r="SIL62" s="59"/>
      <c r="SIM62" s="59"/>
      <c r="SIN62" s="59"/>
      <c r="SIO62" s="59"/>
      <c r="SIP62" s="59"/>
      <c r="SIQ62" s="59"/>
      <c r="SIR62" s="59"/>
      <c r="SIS62" s="59"/>
      <c r="SIT62" s="59"/>
      <c r="SIU62" s="59"/>
      <c r="SIV62" s="59"/>
      <c r="SIW62" s="59"/>
      <c r="SIX62" s="59"/>
      <c r="SIY62" s="59"/>
      <c r="SIZ62" s="59"/>
      <c r="SJA62" s="59"/>
      <c r="SJB62" s="59"/>
      <c r="SJC62" s="59"/>
      <c r="SJD62" s="59"/>
      <c r="SJE62" s="59"/>
      <c r="SJF62" s="59"/>
      <c r="SJG62" s="59"/>
      <c r="SJH62" s="59"/>
      <c r="SJI62" s="59"/>
      <c r="SJJ62" s="59"/>
      <c r="SJK62" s="59"/>
      <c r="SJL62" s="59"/>
      <c r="SJM62" s="59"/>
      <c r="SJN62" s="59"/>
      <c r="SJO62" s="59"/>
      <c r="SJP62" s="59"/>
      <c r="SJQ62" s="59"/>
      <c r="SJR62" s="59"/>
      <c r="SJS62" s="59"/>
      <c r="SJT62" s="59"/>
      <c r="SJU62" s="59"/>
      <c r="SJV62" s="59"/>
      <c r="SJW62" s="59"/>
      <c r="SJX62" s="59"/>
      <c r="SJY62" s="59"/>
      <c r="SJZ62" s="59"/>
      <c r="SKA62" s="59"/>
      <c r="SKB62" s="59"/>
      <c r="SKC62" s="59"/>
      <c r="SKD62" s="59"/>
      <c r="SKE62" s="59"/>
      <c r="SKF62" s="59"/>
      <c r="SKG62" s="59"/>
      <c r="SKH62" s="59"/>
      <c r="SKI62" s="59"/>
      <c r="SKJ62" s="59"/>
      <c r="SKK62" s="59"/>
      <c r="SKL62" s="59"/>
      <c r="SKM62" s="59"/>
      <c r="SKN62" s="59"/>
      <c r="SKO62" s="59"/>
      <c r="SKP62" s="59"/>
      <c r="SKQ62" s="59"/>
      <c r="SKR62" s="59"/>
      <c r="SKS62" s="59"/>
      <c r="SKT62" s="59"/>
      <c r="SKU62" s="59"/>
      <c r="SKV62" s="59"/>
      <c r="SKW62" s="59"/>
      <c r="SKX62" s="59"/>
      <c r="SKY62" s="59"/>
      <c r="SKZ62" s="59"/>
      <c r="SLA62" s="59"/>
      <c r="SLB62" s="59"/>
      <c r="SLC62" s="59"/>
      <c r="SLD62" s="59"/>
      <c r="SLE62" s="59"/>
      <c r="SLF62" s="59"/>
      <c r="SLG62" s="59"/>
      <c r="SLH62" s="59"/>
      <c r="SLI62" s="59"/>
      <c r="SLJ62" s="59"/>
      <c r="SLK62" s="59"/>
      <c r="SLL62" s="59"/>
      <c r="SLM62" s="59"/>
      <c r="SLN62" s="59"/>
      <c r="SLO62" s="59"/>
      <c r="SLP62" s="59"/>
      <c r="SLQ62" s="59"/>
      <c r="SLR62" s="59"/>
      <c r="SLS62" s="59"/>
      <c r="SLT62" s="59"/>
      <c r="SLU62" s="59"/>
      <c r="SLV62" s="59"/>
      <c r="SLW62" s="59"/>
      <c r="SLX62" s="59"/>
      <c r="SLY62" s="59"/>
      <c r="SLZ62" s="59"/>
      <c r="SMA62" s="59"/>
      <c r="SMB62" s="59"/>
      <c r="SMC62" s="59"/>
      <c r="SMD62" s="59"/>
      <c r="SME62" s="59"/>
      <c r="SMF62" s="59"/>
      <c r="SMG62" s="59"/>
      <c r="SMH62" s="59"/>
      <c r="SMI62" s="59"/>
      <c r="SMJ62" s="59"/>
      <c r="SMK62" s="59"/>
      <c r="SML62" s="59"/>
      <c r="SMM62" s="59"/>
      <c r="SMN62" s="59"/>
      <c r="SMO62" s="59"/>
      <c r="SMP62" s="59"/>
      <c r="SMQ62" s="59"/>
      <c r="SMR62" s="59"/>
      <c r="SMS62" s="59"/>
      <c r="SMT62" s="59"/>
      <c r="SMU62" s="59"/>
      <c r="SMV62" s="59"/>
      <c r="SMW62" s="59"/>
      <c r="SMX62" s="59"/>
      <c r="SMY62" s="59"/>
      <c r="SMZ62" s="59"/>
      <c r="SNA62" s="59"/>
      <c r="SNB62" s="59"/>
      <c r="SNC62" s="59"/>
      <c r="SND62" s="59"/>
      <c r="SNE62" s="59"/>
      <c r="SNF62" s="59"/>
      <c r="SNG62" s="59"/>
      <c r="SNH62" s="59"/>
      <c r="SNI62" s="59"/>
      <c r="SNJ62" s="59"/>
      <c r="SNK62" s="59"/>
      <c r="SNL62" s="59"/>
      <c r="SNM62" s="59"/>
      <c r="SNN62" s="59"/>
      <c r="SNO62" s="59"/>
      <c r="SNP62" s="59"/>
      <c r="SNQ62" s="59"/>
      <c r="SNR62" s="59"/>
      <c r="SNS62" s="59"/>
      <c r="SNT62" s="59"/>
      <c r="SNU62" s="59"/>
      <c r="SNV62" s="59"/>
      <c r="SNW62" s="59"/>
      <c r="SNX62" s="59"/>
      <c r="SNY62" s="59"/>
      <c r="SNZ62" s="59"/>
      <c r="SOA62" s="59"/>
      <c r="SOB62" s="59"/>
      <c r="SOC62" s="59"/>
      <c r="SOD62" s="59"/>
      <c r="SOE62" s="59"/>
      <c r="SOF62" s="59"/>
      <c r="SOG62" s="59"/>
      <c r="SOH62" s="59"/>
      <c r="SOI62" s="59"/>
      <c r="SOJ62" s="59"/>
      <c r="SOK62" s="59"/>
      <c r="SOL62" s="59"/>
      <c r="SOM62" s="59"/>
      <c r="SON62" s="59"/>
      <c r="SOO62" s="59"/>
      <c r="SOP62" s="59"/>
      <c r="SOQ62" s="59"/>
      <c r="SOR62" s="59"/>
      <c r="SOS62" s="59"/>
      <c r="SOT62" s="59"/>
      <c r="SOU62" s="59"/>
      <c r="SOV62" s="59"/>
      <c r="SOW62" s="59"/>
      <c r="SOX62" s="59"/>
      <c r="SOY62" s="59"/>
      <c r="SOZ62" s="59"/>
      <c r="SPA62" s="59"/>
      <c r="SPB62" s="59"/>
      <c r="SPC62" s="59"/>
      <c r="SPD62" s="59"/>
      <c r="SPE62" s="59"/>
      <c r="SPF62" s="59"/>
      <c r="SPG62" s="59"/>
      <c r="SPH62" s="59"/>
      <c r="SPI62" s="59"/>
      <c r="SPJ62" s="59"/>
      <c r="SPK62" s="59"/>
      <c r="SPL62" s="59"/>
      <c r="SPM62" s="59"/>
      <c r="SPN62" s="59"/>
      <c r="SPO62" s="59"/>
      <c r="SPP62" s="59"/>
      <c r="SPQ62" s="59"/>
      <c r="SPR62" s="59"/>
      <c r="SPS62" s="59"/>
      <c r="SPT62" s="59"/>
      <c r="SPU62" s="59"/>
      <c r="SPV62" s="59"/>
      <c r="SPW62" s="59"/>
      <c r="SPX62" s="59"/>
      <c r="SPY62" s="59"/>
      <c r="SPZ62" s="59"/>
      <c r="SQA62" s="59"/>
      <c r="SQB62" s="59"/>
      <c r="SQC62" s="59"/>
      <c r="SQD62" s="59"/>
      <c r="SQE62" s="59"/>
      <c r="SQF62" s="59"/>
      <c r="SQG62" s="59"/>
      <c r="SQH62" s="59"/>
      <c r="SQI62" s="59"/>
      <c r="SQJ62" s="59"/>
      <c r="SQK62" s="59"/>
      <c r="SQL62" s="59"/>
      <c r="SQM62" s="59"/>
      <c r="SQN62" s="59"/>
      <c r="SQO62" s="59"/>
      <c r="SQP62" s="59"/>
      <c r="SQQ62" s="59"/>
      <c r="SQR62" s="59"/>
      <c r="SQS62" s="59"/>
      <c r="SQT62" s="59"/>
      <c r="SQU62" s="59"/>
      <c r="SQV62" s="59"/>
      <c r="SQW62" s="59"/>
      <c r="SQX62" s="59"/>
      <c r="SQY62" s="59"/>
      <c r="SQZ62" s="59"/>
      <c r="SRA62" s="59"/>
      <c r="SRB62" s="59"/>
      <c r="SRC62" s="59"/>
      <c r="SRD62" s="59"/>
      <c r="SRE62" s="59"/>
      <c r="SRF62" s="59"/>
      <c r="SRG62" s="59"/>
      <c r="SRH62" s="59"/>
      <c r="SRI62" s="59"/>
      <c r="SRJ62" s="59"/>
      <c r="SRK62" s="59"/>
      <c r="SRL62" s="59"/>
      <c r="SRM62" s="59"/>
      <c r="SRN62" s="59"/>
      <c r="SRO62" s="59"/>
      <c r="SRP62" s="59"/>
      <c r="SRQ62" s="59"/>
      <c r="SRR62" s="59"/>
      <c r="SRS62" s="59"/>
      <c r="SRT62" s="59"/>
      <c r="SRU62" s="59"/>
      <c r="SRV62" s="59"/>
      <c r="SRW62" s="59"/>
      <c r="SRX62" s="59"/>
      <c r="SRY62" s="59"/>
      <c r="SRZ62" s="59"/>
      <c r="SSA62" s="59"/>
      <c r="SSB62" s="59"/>
      <c r="SSC62" s="59"/>
      <c r="SSD62" s="59"/>
      <c r="SSE62" s="59"/>
      <c r="SSF62" s="59"/>
      <c r="SSG62" s="59"/>
      <c r="SSH62" s="59"/>
      <c r="SSI62" s="59"/>
      <c r="SSJ62" s="59"/>
      <c r="SSK62" s="59"/>
      <c r="SSL62" s="59"/>
      <c r="SSM62" s="59"/>
      <c r="SSN62" s="59"/>
      <c r="SSO62" s="59"/>
      <c r="SSP62" s="59"/>
      <c r="SSQ62" s="59"/>
      <c r="SSR62" s="59"/>
      <c r="SSS62" s="59"/>
      <c r="SST62" s="59"/>
      <c r="SSU62" s="59"/>
      <c r="SSV62" s="59"/>
      <c r="SSW62" s="59"/>
      <c r="SSX62" s="59"/>
      <c r="SSY62" s="59"/>
      <c r="SSZ62" s="59"/>
      <c r="STA62" s="59"/>
      <c r="STB62" s="59"/>
      <c r="STC62" s="59"/>
      <c r="STD62" s="59"/>
      <c r="STE62" s="59"/>
      <c r="STF62" s="59"/>
      <c r="STG62" s="59"/>
      <c r="STH62" s="59"/>
      <c r="STI62" s="59"/>
      <c r="STJ62" s="59"/>
      <c r="STK62" s="59"/>
      <c r="STL62" s="59"/>
      <c r="STM62" s="59"/>
      <c r="STN62" s="59"/>
      <c r="STO62" s="59"/>
      <c r="STP62" s="59"/>
      <c r="STQ62" s="59"/>
      <c r="STR62" s="59"/>
      <c r="STS62" s="59"/>
      <c r="STT62" s="59"/>
      <c r="STU62" s="59"/>
      <c r="STV62" s="59"/>
      <c r="STW62" s="59"/>
      <c r="STX62" s="59"/>
      <c r="STY62" s="59"/>
      <c r="STZ62" s="59"/>
      <c r="SUA62" s="59"/>
      <c r="SUB62" s="59"/>
      <c r="SUC62" s="59"/>
      <c r="SUD62" s="59"/>
      <c r="SUE62" s="59"/>
      <c r="SUF62" s="59"/>
      <c r="SUG62" s="59"/>
      <c r="SUH62" s="59"/>
      <c r="SUI62" s="59"/>
      <c r="SUJ62" s="59"/>
      <c r="SUK62" s="59"/>
      <c r="SUL62" s="59"/>
      <c r="SUM62" s="59"/>
      <c r="SUN62" s="59"/>
      <c r="SUO62" s="59"/>
      <c r="SUP62" s="59"/>
      <c r="SUQ62" s="59"/>
      <c r="SUR62" s="59"/>
      <c r="SUS62" s="59"/>
      <c r="SUT62" s="59"/>
      <c r="SUU62" s="59"/>
      <c r="SUV62" s="59"/>
      <c r="SUW62" s="59"/>
      <c r="SUX62" s="59"/>
      <c r="SUY62" s="59"/>
      <c r="SUZ62" s="59"/>
      <c r="SVA62" s="59"/>
      <c r="SVB62" s="59"/>
      <c r="SVC62" s="59"/>
      <c r="SVD62" s="59"/>
      <c r="SVE62" s="59"/>
      <c r="SVF62" s="59"/>
      <c r="SVG62" s="59"/>
      <c r="SVH62" s="59"/>
      <c r="SVI62" s="59"/>
      <c r="SVJ62" s="59"/>
      <c r="SVK62" s="59"/>
      <c r="SVL62" s="59"/>
      <c r="SVM62" s="59"/>
      <c r="SVN62" s="59"/>
      <c r="SVO62" s="59"/>
      <c r="SVP62" s="59"/>
      <c r="SVQ62" s="59"/>
      <c r="SVR62" s="59"/>
      <c r="SVS62" s="59"/>
      <c r="SVT62" s="59"/>
      <c r="SVU62" s="59"/>
      <c r="SVV62" s="59"/>
      <c r="SVW62" s="59"/>
      <c r="SVX62" s="59"/>
      <c r="SVY62" s="59"/>
      <c r="SVZ62" s="59"/>
      <c r="SWA62" s="59"/>
      <c r="SWB62" s="59"/>
      <c r="SWC62" s="59"/>
      <c r="SWD62" s="59"/>
      <c r="SWE62" s="59"/>
      <c r="SWF62" s="59"/>
      <c r="SWG62" s="59"/>
      <c r="SWH62" s="59"/>
      <c r="SWI62" s="59"/>
      <c r="SWJ62" s="59"/>
      <c r="SWK62" s="59"/>
      <c r="SWL62" s="59"/>
      <c r="SWM62" s="59"/>
      <c r="SWN62" s="59"/>
      <c r="SWO62" s="59"/>
      <c r="SWP62" s="59"/>
      <c r="SWQ62" s="59"/>
      <c r="SWR62" s="59"/>
      <c r="SWS62" s="59"/>
      <c r="SWT62" s="59"/>
      <c r="SWU62" s="59"/>
      <c r="SWV62" s="59"/>
      <c r="SWW62" s="59"/>
      <c r="SWX62" s="59"/>
      <c r="SWY62" s="59"/>
      <c r="SWZ62" s="59"/>
      <c r="SXA62" s="59"/>
      <c r="SXB62" s="59"/>
      <c r="SXC62" s="59"/>
      <c r="SXD62" s="59"/>
      <c r="SXE62" s="59"/>
      <c r="SXF62" s="59"/>
      <c r="SXG62" s="59"/>
      <c r="SXH62" s="59"/>
      <c r="SXI62" s="59"/>
      <c r="SXJ62" s="59"/>
      <c r="SXK62" s="59"/>
      <c r="SXL62" s="59"/>
      <c r="SXM62" s="59"/>
      <c r="SXN62" s="59"/>
      <c r="SXO62" s="59"/>
      <c r="SXP62" s="59"/>
      <c r="SXQ62" s="59"/>
      <c r="SXR62" s="59"/>
      <c r="SXS62" s="59"/>
      <c r="SXT62" s="59"/>
      <c r="SXU62" s="59"/>
      <c r="SXV62" s="59"/>
      <c r="SXW62" s="59"/>
      <c r="SXX62" s="59"/>
      <c r="SXY62" s="59"/>
      <c r="SXZ62" s="59"/>
      <c r="SYA62" s="59"/>
      <c r="SYB62" s="59"/>
      <c r="SYC62" s="59"/>
      <c r="SYD62" s="59"/>
      <c r="SYE62" s="59"/>
      <c r="SYF62" s="59"/>
      <c r="SYG62" s="59"/>
      <c r="SYH62" s="59"/>
      <c r="SYI62" s="59"/>
      <c r="SYJ62" s="59"/>
      <c r="SYK62" s="59"/>
      <c r="SYL62" s="59"/>
      <c r="SYM62" s="59"/>
      <c r="SYN62" s="59"/>
      <c r="SYO62" s="59"/>
      <c r="SYP62" s="59"/>
      <c r="SYQ62" s="59"/>
      <c r="SYR62" s="59"/>
      <c r="SYS62" s="59"/>
      <c r="SYT62" s="59"/>
      <c r="SYU62" s="59"/>
      <c r="SYV62" s="59"/>
      <c r="SYW62" s="59"/>
      <c r="SYX62" s="59"/>
      <c r="SYY62" s="59"/>
      <c r="SYZ62" s="59"/>
      <c r="SZA62" s="59"/>
      <c r="SZB62" s="59"/>
      <c r="SZC62" s="59"/>
      <c r="SZD62" s="59"/>
      <c r="SZE62" s="59"/>
      <c r="SZF62" s="59"/>
      <c r="SZG62" s="59"/>
      <c r="SZH62" s="59"/>
      <c r="SZI62" s="59"/>
      <c r="SZJ62" s="59"/>
      <c r="SZK62" s="59"/>
      <c r="SZL62" s="59"/>
      <c r="SZM62" s="59"/>
      <c r="SZN62" s="59"/>
      <c r="SZO62" s="59"/>
      <c r="SZP62" s="59"/>
      <c r="SZQ62" s="59"/>
      <c r="SZR62" s="59"/>
      <c r="SZS62" s="59"/>
      <c r="SZT62" s="59"/>
      <c r="SZU62" s="59"/>
      <c r="SZV62" s="59"/>
      <c r="SZW62" s="59"/>
      <c r="SZX62" s="59"/>
      <c r="SZY62" s="59"/>
      <c r="SZZ62" s="59"/>
      <c r="TAA62" s="59"/>
      <c r="TAB62" s="59"/>
      <c r="TAC62" s="59"/>
      <c r="TAD62" s="59"/>
      <c r="TAE62" s="59"/>
      <c r="TAF62" s="59"/>
      <c r="TAG62" s="59"/>
      <c r="TAH62" s="59"/>
      <c r="TAI62" s="59"/>
      <c r="TAJ62" s="59"/>
      <c r="TAK62" s="59"/>
      <c r="TAL62" s="59"/>
      <c r="TAM62" s="59"/>
      <c r="TAN62" s="59"/>
      <c r="TAO62" s="59"/>
      <c r="TAP62" s="59"/>
      <c r="TAQ62" s="59"/>
      <c r="TAR62" s="59"/>
      <c r="TAS62" s="59"/>
      <c r="TAT62" s="59"/>
      <c r="TAU62" s="59"/>
      <c r="TAV62" s="59"/>
      <c r="TAW62" s="59"/>
      <c r="TAX62" s="59"/>
      <c r="TAY62" s="59"/>
      <c r="TAZ62" s="59"/>
      <c r="TBA62" s="59"/>
      <c r="TBB62" s="59"/>
      <c r="TBC62" s="59"/>
      <c r="TBD62" s="59"/>
      <c r="TBE62" s="59"/>
      <c r="TBF62" s="59"/>
      <c r="TBG62" s="59"/>
      <c r="TBH62" s="59"/>
      <c r="TBI62" s="59"/>
      <c r="TBJ62" s="59"/>
      <c r="TBK62" s="59"/>
      <c r="TBL62" s="59"/>
      <c r="TBM62" s="59"/>
      <c r="TBN62" s="59"/>
      <c r="TBO62" s="59"/>
      <c r="TBP62" s="59"/>
      <c r="TBQ62" s="59"/>
      <c r="TBR62" s="59"/>
      <c r="TBS62" s="59"/>
      <c r="TBT62" s="59"/>
      <c r="TBU62" s="59"/>
      <c r="TBV62" s="59"/>
      <c r="TBW62" s="59"/>
      <c r="TBX62" s="59"/>
      <c r="TBY62" s="59"/>
      <c r="TBZ62" s="59"/>
      <c r="TCA62" s="59"/>
      <c r="TCB62" s="59"/>
      <c r="TCC62" s="59"/>
      <c r="TCD62" s="59"/>
      <c r="TCE62" s="59"/>
      <c r="TCF62" s="59"/>
      <c r="TCG62" s="59"/>
      <c r="TCH62" s="59"/>
      <c r="TCI62" s="59"/>
      <c r="TCJ62" s="59"/>
      <c r="TCK62" s="59"/>
      <c r="TCL62" s="59"/>
      <c r="TCM62" s="59"/>
      <c r="TCN62" s="59"/>
      <c r="TCO62" s="59"/>
      <c r="TCP62" s="59"/>
      <c r="TCQ62" s="59"/>
      <c r="TCR62" s="59"/>
      <c r="TCS62" s="59"/>
      <c r="TCT62" s="59"/>
      <c r="TCU62" s="59"/>
      <c r="TCV62" s="59"/>
      <c r="TCW62" s="59"/>
      <c r="TCX62" s="59"/>
      <c r="TCY62" s="59"/>
      <c r="TCZ62" s="59"/>
      <c r="TDA62" s="59"/>
      <c r="TDB62" s="59"/>
      <c r="TDC62" s="59"/>
      <c r="TDD62" s="59"/>
      <c r="TDE62" s="59"/>
      <c r="TDF62" s="59"/>
      <c r="TDG62" s="59"/>
      <c r="TDH62" s="59"/>
      <c r="TDI62" s="59"/>
      <c r="TDJ62" s="59"/>
      <c r="TDK62" s="59"/>
      <c r="TDL62" s="59"/>
      <c r="TDM62" s="59"/>
      <c r="TDN62" s="59"/>
      <c r="TDO62" s="59"/>
      <c r="TDP62" s="59"/>
      <c r="TDQ62" s="59"/>
      <c r="TDR62" s="59"/>
      <c r="TDS62" s="59"/>
      <c r="TDT62" s="59"/>
      <c r="TDU62" s="59"/>
      <c r="TDV62" s="59"/>
      <c r="TDW62" s="59"/>
      <c r="TDX62" s="59"/>
      <c r="TDY62" s="59"/>
      <c r="TDZ62" s="59"/>
      <c r="TEA62" s="59"/>
      <c r="TEB62" s="59"/>
      <c r="TEC62" s="59"/>
      <c r="TED62" s="59"/>
      <c r="TEE62" s="59"/>
      <c r="TEF62" s="59"/>
      <c r="TEG62" s="59"/>
      <c r="TEH62" s="59"/>
      <c r="TEI62" s="59"/>
      <c r="TEJ62" s="59"/>
      <c r="TEK62" s="59"/>
      <c r="TEL62" s="59"/>
      <c r="TEM62" s="59"/>
      <c r="TEN62" s="59"/>
      <c r="TEO62" s="59"/>
      <c r="TEP62" s="59"/>
      <c r="TEQ62" s="59"/>
      <c r="TER62" s="59"/>
      <c r="TES62" s="59"/>
      <c r="TET62" s="59"/>
      <c r="TEU62" s="59"/>
      <c r="TEV62" s="59"/>
      <c r="TEW62" s="59"/>
      <c r="TEX62" s="59"/>
      <c r="TEY62" s="59"/>
      <c r="TEZ62" s="59"/>
      <c r="TFA62" s="59"/>
      <c r="TFB62" s="59"/>
      <c r="TFC62" s="59"/>
      <c r="TFD62" s="59"/>
      <c r="TFE62" s="59"/>
      <c r="TFF62" s="59"/>
      <c r="TFG62" s="59"/>
      <c r="TFH62" s="59"/>
      <c r="TFI62" s="59"/>
      <c r="TFJ62" s="59"/>
      <c r="TFK62" s="59"/>
      <c r="TFL62" s="59"/>
      <c r="TFM62" s="59"/>
      <c r="TFN62" s="59"/>
      <c r="TFO62" s="59"/>
      <c r="TFP62" s="59"/>
      <c r="TFQ62" s="59"/>
      <c r="TFR62" s="59"/>
      <c r="TFS62" s="59"/>
      <c r="TFT62" s="59"/>
      <c r="TFU62" s="59"/>
      <c r="TFV62" s="59"/>
      <c r="TFW62" s="59"/>
      <c r="TFX62" s="59"/>
      <c r="TFY62" s="59"/>
      <c r="TFZ62" s="59"/>
      <c r="TGA62" s="59"/>
      <c r="TGB62" s="59"/>
      <c r="TGC62" s="59"/>
      <c r="TGD62" s="59"/>
      <c r="TGE62" s="59"/>
      <c r="TGF62" s="59"/>
      <c r="TGG62" s="59"/>
      <c r="TGH62" s="59"/>
      <c r="TGI62" s="59"/>
      <c r="TGJ62" s="59"/>
      <c r="TGK62" s="59"/>
      <c r="TGL62" s="59"/>
      <c r="TGM62" s="59"/>
      <c r="TGN62" s="59"/>
      <c r="TGO62" s="59"/>
      <c r="TGP62" s="59"/>
      <c r="TGQ62" s="59"/>
      <c r="TGR62" s="59"/>
      <c r="TGS62" s="59"/>
      <c r="TGT62" s="59"/>
      <c r="TGU62" s="59"/>
      <c r="TGV62" s="59"/>
      <c r="TGW62" s="59"/>
      <c r="TGX62" s="59"/>
      <c r="TGY62" s="59"/>
      <c r="TGZ62" s="59"/>
      <c r="THA62" s="59"/>
      <c r="THB62" s="59"/>
      <c r="THC62" s="59"/>
      <c r="THD62" s="59"/>
      <c r="THE62" s="59"/>
      <c r="THF62" s="59"/>
      <c r="THG62" s="59"/>
      <c r="THH62" s="59"/>
      <c r="THI62" s="59"/>
      <c r="THJ62" s="59"/>
      <c r="THK62" s="59"/>
      <c r="THL62" s="59"/>
      <c r="THM62" s="59"/>
      <c r="THN62" s="59"/>
      <c r="THO62" s="59"/>
      <c r="THP62" s="59"/>
      <c r="THQ62" s="59"/>
      <c r="THR62" s="59"/>
      <c r="THS62" s="59"/>
      <c r="THT62" s="59"/>
      <c r="THU62" s="59"/>
      <c r="THV62" s="59"/>
      <c r="THW62" s="59"/>
      <c r="THX62" s="59"/>
      <c r="THY62" s="59"/>
      <c r="THZ62" s="59"/>
      <c r="TIA62" s="59"/>
      <c r="TIB62" s="59"/>
      <c r="TIC62" s="59"/>
      <c r="TID62" s="59"/>
      <c r="TIE62" s="59"/>
      <c r="TIF62" s="59"/>
      <c r="TIG62" s="59"/>
      <c r="TIH62" s="59"/>
      <c r="TII62" s="59"/>
      <c r="TIJ62" s="59"/>
      <c r="TIK62" s="59"/>
      <c r="TIL62" s="59"/>
      <c r="TIM62" s="59"/>
      <c r="TIN62" s="59"/>
      <c r="TIO62" s="59"/>
      <c r="TIP62" s="59"/>
      <c r="TIQ62" s="59"/>
      <c r="TIR62" s="59"/>
      <c r="TIS62" s="59"/>
      <c r="TIT62" s="59"/>
      <c r="TIU62" s="59"/>
      <c r="TIV62" s="59"/>
      <c r="TIW62" s="59"/>
      <c r="TIX62" s="59"/>
      <c r="TIY62" s="59"/>
      <c r="TIZ62" s="59"/>
      <c r="TJA62" s="59"/>
      <c r="TJB62" s="59"/>
      <c r="TJC62" s="59"/>
      <c r="TJD62" s="59"/>
      <c r="TJE62" s="59"/>
      <c r="TJF62" s="59"/>
      <c r="TJG62" s="59"/>
      <c r="TJH62" s="59"/>
      <c r="TJI62" s="59"/>
      <c r="TJJ62" s="59"/>
      <c r="TJK62" s="59"/>
      <c r="TJL62" s="59"/>
      <c r="TJM62" s="59"/>
      <c r="TJN62" s="59"/>
      <c r="TJO62" s="59"/>
      <c r="TJP62" s="59"/>
      <c r="TJQ62" s="59"/>
      <c r="TJR62" s="59"/>
      <c r="TJS62" s="59"/>
      <c r="TJT62" s="59"/>
      <c r="TJU62" s="59"/>
      <c r="TJV62" s="59"/>
      <c r="TJW62" s="59"/>
      <c r="TJX62" s="59"/>
      <c r="TJY62" s="59"/>
      <c r="TJZ62" s="59"/>
      <c r="TKA62" s="59"/>
      <c r="TKB62" s="59"/>
      <c r="TKC62" s="59"/>
      <c r="TKD62" s="59"/>
      <c r="TKE62" s="59"/>
      <c r="TKF62" s="59"/>
      <c r="TKG62" s="59"/>
      <c r="TKH62" s="59"/>
      <c r="TKI62" s="59"/>
      <c r="TKJ62" s="59"/>
      <c r="TKK62" s="59"/>
      <c r="TKL62" s="59"/>
      <c r="TKM62" s="59"/>
      <c r="TKN62" s="59"/>
      <c r="TKO62" s="59"/>
      <c r="TKP62" s="59"/>
      <c r="TKQ62" s="59"/>
      <c r="TKR62" s="59"/>
      <c r="TKS62" s="59"/>
      <c r="TKT62" s="59"/>
      <c r="TKU62" s="59"/>
      <c r="TKV62" s="59"/>
      <c r="TKW62" s="59"/>
      <c r="TKX62" s="59"/>
      <c r="TKY62" s="59"/>
      <c r="TKZ62" s="59"/>
      <c r="TLA62" s="59"/>
      <c r="TLB62" s="59"/>
      <c r="TLC62" s="59"/>
      <c r="TLD62" s="59"/>
      <c r="TLE62" s="59"/>
      <c r="TLF62" s="59"/>
      <c r="TLG62" s="59"/>
      <c r="TLH62" s="59"/>
      <c r="TLI62" s="59"/>
      <c r="TLJ62" s="59"/>
      <c r="TLK62" s="59"/>
      <c r="TLL62" s="59"/>
      <c r="TLM62" s="59"/>
      <c r="TLN62" s="59"/>
      <c r="TLO62" s="59"/>
      <c r="TLP62" s="59"/>
      <c r="TLQ62" s="59"/>
      <c r="TLR62" s="59"/>
      <c r="TLS62" s="59"/>
      <c r="TLT62" s="59"/>
      <c r="TLU62" s="59"/>
      <c r="TLV62" s="59"/>
      <c r="TLW62" s="59"/>
      <c r="TLX62" s="59"/>
      <c r="TLY62" s="59"/>
      <c r="TLZ62" s="59"/>
      <c r="TMA62" s="59"/>
      <c r="TMB62" s="59"/>
      <c r="TMC62" s="59"/>
      <c r="TMD62" s="59"/>
      <c r="TME62" s="59"/>
      <c r="TMF62" s="59"/>
      <c r="TMG62" s="59"/>
      <c r="TMH62" s="59"/>
      <c r="TMI62" s="59"/>
      <c r="TMJ62" s="59"/>
      <c r="TMK62" s="59"/>
      <c r="TML62" s="59"/>
      <c r="TMM62" s="59"/>
      <c r="TMN62" s="59"/>
      <c r="TMO62" s="59"/>
      <c r="TMP62" s="59"/>
      <c r="TMQ62" s="59"/>
      <c r="TMR62" s="59"/>
      <c r="TMS62" s="59"/>
      <c r="TMT62" s="59"/>
      <c r="TMU62" s="59"/>
      <c r="TMV62" s="59"/>
      <c r="TMW62" s="59"/>
      <c r="TMX62" s="59"/>
      <c r="TMY62" s="59"/>
      <c r="TMZ62" s="59"/>
      <c r="TNA62" s="59"/>
      <c r="TNB62" s="59"/>
      <c r="TNC62" s="59"/>
      <c r="TND62" s="59"/>
      <c r="TNE62" s="59"/>
      <c r="TNF62" s="59"/>
      <c r="TNG62" s="59"/>
      <c r="TNH62" s="59"/>
      <c r="TNI62" s="59"/>
      <c r="TNJ62" s="59"/>
      <c r="TNK62" s="59"/>
      <c r="TNL62" s="59"/>
      <c r="TNM62" s="59"/>
      <c r="TNN62" s="59"/>
      <c r="TNO62" s="59"/>
      <c r="TNP62" s="59"/>
      <c r="TNQ62" s="59"/>
      <c r="TNR62" s="59"/>
      <c r="TNS62" s="59"/>
      <c r="TNT62" s="59"/>
      <c r="TNU62" s="59"/>
      <c r="TNV62" s="59"/>
      <c r="TNW62" s="59"/>
      <c r="TNX62" s="59"/>
      <c r="TNY62" s="59"/>
      <c r="TNZ62" s="59"/>
      <c r="TOA62" s="59"/>
      <c r="TOB62" s="59"/>
      <c r="TOC62" s="59"/>
      <c r="TOD62" s="59"/>
      <c r="TOE62" s="59"/>
      <c r="TOF62" s="59"/>
      <c r="TOG62" s="59"/>
      <c r="TOH62" s="59"/>
      <c r="TOI62" s="59"/>
      <c r="TOJ62" s="59"/>
      <c r="TOK62" s="59"/>
      <c r="TOL62" s="59"/>
      <c r="TOM62" s="59"/>
      <c r="TON62" s="59"/>
      <c r="TOO62" s="59"/>
      <c r="TOP62" s="59"/>
      <c r="TOQ62" s="59"/>
      <c r="TOR62" s="59"/>
      <c r="TOS62" s="59"/>
      <c r="TOT62" s="59"/>
      <c r="TOU62" s="59"/>
      <c r="TOV62" s="59"/>
      <c r="TOW62" s="59"/>
      <c r="TOX62" s="59"/>
      <c r="TOY62" s="59"/>
      <c r="TOZ62" s="59"/>
      <c r="TPA62" s="59"/>
      <c r="TPB62" s="59"/>
      <c r="TPC62" s="59"/>
      <c r="TPD62" s="59"/>
      <c r="TPE62" s="59"/>
      <c r="TPF62" s="59"/>
      <c r="TPG62" s="59"/>
      <c r="TPH62" s="59"/>
      <c r="TPI62" s="59"/>
      <c r="TPJ62" s="59"/>
      <c r="TPK62" s="59"/>
      <c r="TPL62" s="59"/>
      <c r="TPM62" s="59"/>
      <c r="TPN62" s="59"/>
      <c r="TPO62" s="59"/>
      <c r="TPP62" s="59"/>
      <c r="TPQ62" s="59"/>
      <c r="TPR62" s="59"/>
      <c r="TPS62" s="59"/>
      <c r="TPT62" s="59"/>
      <c r="TPU62" s="59"/>
      <c r="TPV62" s="59"/>
      <c r="TPW62" s="59"/>
      <c r="TPX62" s="59"/>
      <c r="TPY62" s="59"/>
      <c r="TPZ62" s="59"/>
      <c r="TQA62" s="59"/>
      <c r="TQB62" s="59"/>
      <c r="TQC62" s="59"/>
      <c r="TQD62" s="59"/>
      <c r="TQE62" s="59"/>
      <c r="TQF62" s="59"/>
      <c r="TQG62" s="59"/>
      <c r="TQH62" s="59"/>
      <c r="TQI62" s="59"/>
      <c r="TQJ62" s="59"/>
      <c r="TQK62" s="59"/>
      <c r="TQL62" s="59"/>
      <c r="TQM62" s="59"/>
      <c r="TQN62" s="59"/>
      <c r="TQO62" s="59"/>
      <c r="TQP62" s="59"/>
      <c r="TQQ62" s="59"/>
      <c r="TQR62" s="59"/>
      <c r="TQS62" s="59"/>
      <c r="TQT62" s="59"/>
      <c r="TQU62" s="59"/>
      <c r="TQV62" s="59"/>
      <c r="TQW62" s="59"/>
      <c r="TQX62" s="59"/>
      <c r="TQY62" s="59"/>
      <c r="TQZ62" s="59"/>
      <c r="TRA62" s="59"/>
      <c r="TRB62" s="59"/>
      <c r="TRC62" s="59"/>
      <c r="TRD62" s="59"/>
      <c r="TRE62" s="59"/>
      <c r="TRF62" s="59"/>
      <c r="TRG62" s="59"/>
      <c r="TRH62" s="59"/>
      <c r="TRI62" s="59"/>
      <c r="TRJ62" s="59"/>
      <c r="TRK62" s="59"/>
      <c r="TRL62" s="59"/>
      <c r="TRM62" s="59"/>
      <c r="TRN62" s="59"/>
      <c r="TRO62" s="59"/>
      <c r="TRP62" s="59"/>
      <c r="TRQ62" s="59"/>
      <c r="TRR62" s="59"/>
      <c r="TRS62" s="59"/>
      <c r="TRT62" s="59"/>
      <c r="TRU62" s="59"/>
      <c r="TRV62" s="59"/>
      <c r="TRW62" s="59"/>
      <c r="TRX62" s="59"/>
      <c r="TRY62" s="59"/>
      <c r="TRZ62" s="59"/>
      <c r="TSA62" s="59"/>
      <c r="TSB62" s="59"/>
      <c r="TSC62" s="59"/>
      <c r="TSD62" s="59"/>
      <c r="TSE62" s="59"/>
      <c r="TSF62" s="59"/>
      <c r="TSG62" s="59"/>
      <c r="TSH62" s="59"/>
      <c r="TSI62" s="59"/>
      <c r="TSJ62" s="59"/>
      <c r="TSK62" s="59"/>
      <c r="TSL62" s="59"/>
      <c r="TSM62" s="59"/>
      <c r="TSN62" s="59"/>
      <c r="TSO62" s="59"/>
      <c r="TSP62" s="59"/>
      <c r="TSQ62" s="59"/>
      <c r="TSR62" s="59"/>
      <c r="TSS62" s="59"/>
      <c r="TST62" s="59"/>
      <c r="TSU62" s="59"/>
      <c r="TSV62" s="59"/>
      <c r="TSW62" s="59"/>
      <c r="TSX62" s="59"/>
      <c r="TSY62" s="59"/>
      <c r="TSZ62" s="59"/>
      <c r="TTA62" s="59"/>
      <c r="TTB62" s="59"/>
      <c r="TTC62" s="59"/>
      <c r="TTD62" s="59"/>
      <c r="TTE62" s="59"/>
      <c r="TTF62" s="59"/>
      <c r="TTG62" s="59"/>
      <c r="TTH62" s="59"/>
      <c r="TTI62" s="59"/>
      <c r="TTJ62" s="59"/>
      <c r="TTK62" s="59"/>
      <c r="TTL62" s="59"/>
      <c r="TTM62" s="59"/>
      <c r="TTN62" s="59"/>
      <c r="TTO62" s="59"/>
      <c r="TTP62" s="59"/>
      <c r="TTQ62" s="59"/>
      <c r="TTR62" s="59"/>
      <c r="TTS62" s="59"/>
      <c r="TTT62" s="59"/>
      <c r="TTU62" s="59"/>
      <c r="TTV62" s="59"/>
      <c r="TTW62" s="59"/>
      <c r="TTX62" s="59"/>
      <c r="TTY62" s="59"/>
      <c r="TTZ62" s="59"/>
      <c r="TUA62" s="59"/>
      <c r="TUB62" s="59"/>
      <c r="TUC62" s="59"/>
      <c r="TUD62" s="59"/>
      <c r="TUE62" s="59"/>
      <c r="TUF62" s="59"/>
      <c r="TUG62" s="59"/>
      <c r="TUH62" s="59"/>
      <c r="TUI62" s="59"/>
      <c r="TUJ62" s="59"/>
      <c r="TUK62" s="59"/>
      <c r="TUL62" s="59"/>
      <c r="TUM62" s="59"/>
      <c r="TUN62" s="59"/>
      <c r="TUO62" s="59"/>
      <c r="TUP62" s="59"/>
      <c r="TUQ62" s="59"/>
      <c r="TUR62" s="59"/>
      <c r="TUS62" s="59"/>
      <c r="TUT62" s="59"/>
      <c r="TUU62" s="59"/>
      <c r="TUV62" s="59"/>
      <c r="TUW62" s="59"/>
      <c r="TUX62" s="59"/>
      <c r="TUY62" s="59"/>
      <c r="TUZ62" s="59"/>
      <c r="TVA62" s="59"/>
      <c r="TVB62" s="59"/>
      <c r="TVC62" s="59"/>
      <c r="TVD62" s="59"/>
      <c r="TVE62" s="59"/>
      <c r="TVF62" s="59"/>
      <c r="TVG62" s="59"/>
      <c r="TVH62" s="59"/>
      <c r="TVI62" s="59"/>
      <c r="TVJ62" s="59"/>
      <c r="TVK62" s="59"/>
      <c r="TVL62" s="59"/>
      <c r="TVM62" s="59"/>
      <c r="TVN62" s="59"/>
      <c r="TVO62" s="59"/>
      <c r="TVP62" s="59"/>
      <c r="TVQ62" s="59"/>
      <c r="TVR62" s="59"/>
      <c r="TVS62" s="59"/>
      <c r="TVT62" s="59"/>
      <c r="TVU62" s="59"/>
      <c r="TVV62" s="59"/>
      <c r="TVW62" s="59"/>
      <c r="TVX62" s="59"/>
      <c r="TVY62" s="59"/>
      <c r="TVZ62" s="59"/>
      <c r="TWA62" s="59"/>
      <c r="TWB62" s="59"/>
      <c r="TWC62" s="59"/>
      <c r="TWD62" s="59"/>
      <c r="TWE62" s="59"/>
      <c r="TWF62" s="59"/>
      <c r="TWG62" s="59"/>
      <c r="TWH62" s="59"/>
      <c r="TWI62" s="59"/>
      <c r="TWJ62" s="59"/>
      <c r="TWK62" s="59"/>
      <c r="TWL62" s="59"/>
      <c r="TWM62" s="59"/>
      <c r="TWN62" s="59"/>
      <c r="TWO62" s="59"/>
      <c r="TWP62" s="59"/>
      <c r="TWQ62" s="59"/>
      <c r="TWR62" s="59"/>
      <c r="TWS62" s="59"/>
      <c r="TWT62" s="59"/>
      <c r="TWU62" s="59"/>
      <c r="TWV62" s="59"/>
      <c r="TWW62" s="59"/>
      <c r="TWX62" s="59"/>
      <c r="TWY62" s="59"/>
      <c r="TWZ62" s="59"/>
      <c r="TXA62" s="59"/>
      <c r="TXB62" s="59"/>
      <c r="TXC62" s="59"/>
      <c r="TXD62" s="59"/>
      <c r="TXE62" s="59"/>
      <c r="TXF62" s="59"/>
      <c r="TXG62" s="59"/>
      <c r="TXH62" s="59"/>
      <c r="TXI62" s="59"/>
      <c r="TXJ62" s="59"/>
      <c r="TXK62" s="59"/>
      <c r="TXL62" s="59"/>
      <c r="TXM62" s="59"/>
      <c r="TXN62" s="59"/>
      <c r="TXO62" s="59"/>
      <c r="TXP62" s="59"/>
      <c r="TXQ62" s="59"/>
      <c r="TXR62" s="59"/>
      <c r="TXS62" s="59"/>
      <c r="TXT62" s="59"/>
      <c r="TXU62" s="59"/>
      <c r="TXV62" s="59"/>
      <c r="TXW62" s="59"/>
      <c r="TXX62" s="59"/>
      <c r="TXY62" s="59"/>
      <c r="TXZ62" s="59"/>
      <c r="TYA62" s="59"/>
      <c r="TYB62" s="59"/>
      <c r="TYC62" s="59"/>
      <c r="TYD62" s="59"/>
      <c r="TYE62" s="59"/>
      <c r="TYF62" s="59"/>
      <c r="TYG62" s="59"/>
      <c r="TYH62" s="59"/>
      <c r="TYI62" s="59"/>
      <c r="TYJ62" s="59"/>
      <c r="TYK62" s="59"/>
      <c r="TYL62" s="59"/>
      <c r="TYM62" s="59"/>
      <c r="TYN62" s="59"/>
      <c r="TYO62" s="59"/>
      <c r="TYP62" s="59"/>
      <c r="TYQ62" s="59"/>
      <c r="TYR62" s="59"/>
      <c r="TYS62" s="59"/>
      <c r="TYT62" s="59"/>
      <c r="TYU62" s="59"/>
      <c r="TYV62" s="59"/>
      <c r="TYW62" s="59"/>
      <c r="TYX62" s="59"/>
      <c r="TYY62" s="59"/>
      <c r="TYZ62" s="59"/>
      <c r="TZA62" s="59"/>
      <c r="TZB62" s="59"/>
      <c r="TZC62" s="59"/>
      <c r="TZD62" s="59"/>
      <c r="TZE62" s="59"/>
      <c r="TZF62" s="59"/>
      <c r="TZG62" s="59"/>
      <c r="TZH62" s="59"/>
      <c r="TZI62" s="59"/>
      <c r="TZJ62" s="59"/>
      <c r="TZK62" s="59"/>
      <c r="TZL62" s="59"/>
      <c r="TZM62" s="59"/>
      <c r="TZN62" s="59"/>
      <c r="TZO62" s="59"/>
      <c r="TZP62" s="59"/>
      <c r="TZQ62" s="59"/>
      <c r="TZR62" s="59"/>
      <c r="TZS62" s="59"/>
      <c r="TZT62" s="59"/>
      <c r="TZU62" s="59"/>
      <c r="TZV62" s="59"/>
      <c r="TZW62" s="59"/>
      <c r="TZX62" s="59"/>
      <c r="TZY62" s="59"/>
      <c r="TZZ62" s="59"/>
      <c r="UAA62" s="59"/>
      <c r="UAB62" s="59"/>
      <c r="UAC62" s="59"/>
      <c r="UAD62" s="59"/>
      <c r="UAE62" s="59"/>
      <c r="UAF62" s="59"/>
      <c r="UAG62" s="59"/>
      <c r="UAH62" s="59"/>
      <c r="UAI62" s="59"/>
      <c r="UAJ62" s="59"/>
      <c r="UAK62" s="59"/>
      <c r="UAL62" s="59"/>
      <c r="UAM62" s="59"/>
      <c r="UAN62" s="59"/>
      <c r="UAO62" s="59"/>
      <c r="UAP62" s="59"/>
      <c r="UAQ62" s="59"/>
      <c r="UAR62" s="59"/>
      <c r="UAS62" s="59"/>
      <c r="UAT62" s="59"/>
      <c r="UAU62" s="59"/>
      <c r="UAV62" s="59"/>
      <c r="UAW62" s="59"/>
      <c r="UAX62" s="59"/>
      <c r="UAY62" s="59"/>
      <c r="UAZ62" s="59"/>
      <c r="UBA62" s="59"/>
      <c r="UBB62" s="59"/>
      <c r="UBC62" s="59"/>
      <c r="UBD62" s="59"/>
      <c r="UBE62" s="59"/>
      <c r="UBF62" s="59"/>
      <c r="UBG62" s="59"/>
      <c r="UBH62" s="59"/>
      <c r="UBI62" s="59"/>
      <c r="UBJ62" s="59"/>
      <c r="UBK62" s="59"/>
      <c r="UBL62" s="59"/>
      <c r="UBM62" s="59"/>
      <c r="UBN62" s="59"/>
      <c r="UBO62" s="59"/>
      <c r="UBP62" s="59"/>
      <c r="UBQ62" s="59"/>
      <c r="UBR62" s="59"/>
      <c r="UBS62" s="59"/>
      <c r="UBT62" s="59"/>
      <c r="UBU62" s="59"/>
      <c r="UBV62" s="59"/>
      <c r="UBW62" s="59"/>
      <c r="UBX62" s="59"/>
      <c r="UBY62" s="59"/>
      <c r="UBZ62" s="59"/>
      <c r="UCA62" s="59"/>
      <c r="UCB62" s="59"/>
      <c r="UCC62" s="59"/>
      <c r="UCD62" s="59"/>
      <c r="UCE62" s="59"/>
      <c r="UCF62" s="59"/>
      <c r="UCG62" s="59"/>
      <c r="UCH62" s="59"/>
      <c r="UCI62" s="59"/>
      <c r="UCJ62" s="59"/>
      <c r="UCK62" s="59"/>
      <c r="UCL62" s="59"/>
      <c r="UCM62" s="59"/>
      <c r="UCN62" s="59"/>
      <c r="UCO62" s="59"/>
      <c r="UCP62" s="59"/>
      <c r="UCQ62" s="59"/>
      <c r="UCR62" s="59"/>
      <c r="UCS62" s="59"/>
      <c r="UCT62" s="59"/>
      <c r="UCU62" s="59"/>
      <c r="UCV62" s="59"/>
      <c r="UCW62" s="59"/>
      <c r="UCX62" s="59"/>
      <c r="UCY62" s="59"/>
      <c r="UCZ62" s="59"/>
      <c r="UDA62" s="59"/>
      <c r="UDB62" s="59"/>
      <c r="UDC62" s="59"/>
      <c r="UDD62" s="59"/>
      <c r="UDE62" s="59"/>
      <c r="UDF62" s="59"/>
      <c r="UDG62" s="59"/>
      <c r="UDH62" s="59"/>
      <c r="UDI62" s="59"/>
      <c r="UDJ62" s="59"/>
      <c r="UDK62" s="59"/>
      <c r="UDL62" s="59"/>
      <c r="UDM62" s="59"/>
      <c r="UDN62" s="59"/>
      <c r="UDO62" s="59"/>
      <c r="UDP62" s="59"/>
      <c r="UDQ62" s="59"/>
      <c r="UDR62" s="59"/>
      <c r="UDS62" s="59"/>
      <c r="UDT62" s="59"/>
      <c r="UDU62" s="59"/>
      <c r="UDV62" s="59"/>
      <c r="UDW62" s="59"/>
      <c r="UDX62" s="59"/>
      <c r="UDY62" s="59"/>
      <c r="UDZ62" s="59"/>
      <c r="UEA62" s="59"/>
      <c r="UEB62" s="59"/>
      <c r="UEC62" s="59"/>
      <c r="UED62" s="59"/>
      <c r="UEE62" s="59"/>
      <c r="UEF62" s="59"/>
      <c r="UEG62" s="59"/>
      <c r="UEH62" s="59"/>
      <c r="UEI62" s="59"/>
      <c r="UEJ62" s="59"/>
      <c r="UEK62" s="59"/>
      <c r="UEL62" s="59"/>
      <c r="UEM62" s="59"/>
      <c r="UEN62" s="59"/>
      <c r="UEO62" s="59"/>
      <c r="UEP62" s="59"/>
      <c r="UEQ62" s="59"/>
      <c r="UER62" s="59"/>
      <c r="UES62" s="59"/>
      <c r="UET62" s="59"/>
      <c r="UEU62" s="59"/>
      <c r="UEV62" s="59"/>
      <c r="UEW62" s="59"/>
      <c r="UEX62" s="59"/>
      <c r="UEY62" s="59"/>
      <c r="UEZ62" s="59"/>
      <c r="UFA62" s="59"/>
      <c r="UFB62" s="59"/>
      <c r="UFC62" s="59"/>
      <c r="UFD62" s="59"/>
      <c r="UFE62" s="59"/>
      <c r="UFF62" s="59"/>
      <c r="UFG62" s="59"/>
      <c r="UFH62" s="59"/>
      <c r="UFI62" s="59"/>
      <c r="UFJ62" s="59"/>
      <c r="UFK62" s="59"/>
      <c r="UFL62" s="59"/>
      <c r="UFM62" s="59"/>
      <c r="UFN62" s="59"/>
      <c r="UFO62" s="59"/>
      <c r="UFP62" s="59"/>
      <c r="UFQ62" s="59"/>
      <c r="UFR62" s="59"/>
      <c r="UFS62" s="59"/>
      <c r="UFT62" s="59"/>
      <c r="UFU62" s="59"/>
      <c r="UFV62" s="59"/>
      <c r="UFW62" s="59"/>
      <c r="UFX62" s="59"/>
      <c r="UFY62" s="59"/>
      <c r="UFZ62" s="59"/>
      <c r="UGA62" s="59"/>
      <c r="UGB62" s="59"/>
      <c r="UGC62" s="59"/>
      <c r="UGD62" s="59"/>
      <c r="UGE62" s="59"/>
      <c r="UGF62" s="59"/>
      <c r="UGG62" s="59"/>
      <c r="UGH62" s="59"/>
      <c r="UGI62" s="59"/>
      <c r="UGJ62" s="59"/>
      <c r="UGK62" s="59"/>
      <c r="UGL62" s="59"/>
      <c r="UGM62" s="59"/>
      <c r="UGN62" s="59"/>
      <c r="UGO62" s="59"/>
      <c r="UGP62" s="59"/>
      <c r="UGQ62" s="59"/>
      <c r="UGR62" s="59"/>
      <c r="UGS62" s="59"/>
      <c r="UGT62" s="59"/>
      <c r="UGU62" s="59"/>
      <c r="UGV62" s="59"/>
      <c r="UGW62" s="59"/>
      <c r="UGX62" s="59"/>
      <c r="UGY62" s="59"/>
      <c r="UGZ62" s="59"/>
      <c r="UHA62" s="59"/>
      <c r="UHB62" s="59"/>
      <c r="UHC62" s="59"/>
      <c r="UHD62" s="59"/>
      <c r="UHE62" s="59"/>
      <c r="UHF62" s="59"/>
      <c r="UHG62" s="59"/>
      <c r="UHH62" s="59"/>
      <c r="UHI62" s="59"/>
      <c r="UHJ62" s="59"/>
      <c r="UHK62" s="59"/>
      <c r="UHL62" s="59"/>
      <c r="UHM62" s="59"/>
      <c r="UHN62" s="59"/>
      <c r="UHO62" s="59"/>
      <c r="UHP62" s="59"/>
      <c r="UHQ62" s="59"/>
      <c r="UHR62" s="59"/>
      <c r="UHS62" s="59"/>
      <c r="UHT62" s="59"/>
      <c r="UHU62" s="59"/>
      <c r="UHV62" s="59"/>
      <c r="UHW62" s="59"/>
      <c r="UHX62" s="59"/>
      <c r="UHY62" s="59"/>
      <c r="UHZ62" s="59"/>
      <c r="UIA62" s="59"/>
      <c r="UIB62" s="59"/>
      <c r="UIC62" s="59"/>
      <c r="UID62" s="59"/>
      <c r="UIE62" s="59"/>
      <c r="UIF62" s="59"/>
      <c r="UIG62" s="59"/>
      <c r="UIH62" s="59"/>
      <c r="UII62" s="59"/>
      <c r="UIJ62" s="59"/>
      <c r="UIK62" s="59"/>
      <c r="UIL62" s="59"/>
      <c r="UIM62" s="59"/>
      <c r="UIN62" s="59"/>
      <c r="UIO62" s="59"/>
      <c r="UIP62" s="59"/>
      <c r="UIQ62" s="59"/>
      <c r="UIR62" s="59"/>
      <c r="UIS62" s="59"/>
      <c r="UIT62" s="59"/>
      <c r="UIU62" s="59"/>
      <c r="UIV62" s="59"/>
      <c r="UIW62" s="59"/>
      <c r="UIX62" s="59"/>
      <c r="UIY62" s="59"/>
      <c r="UIZ62" s="59"/>
      <c r="UJA62" s="59"/>
      <c r="UJB62" s="59"/>
      <c r="UJC62" s="59"/>
      <c r="UJD62" s="59"/>
      <c r="UJE62" s="59"/>
      <c r="UJF62" s="59"/>
      <c r="UJG62" s="59"/>
      <c r="UJH62" s="59"/>
      <c r="UJI62" s="59"/>
      <c r="UJJ62" s="59"/>
      <c r="UJK62" s="59"/>
      <c r="UJL62" s="59"/>
      <c r="UJM62" s="59"/>
      <c r="UJN62" s="59"/>
      <c r="UJO62" s="59"/>
      <c r="UJP62" s="59"/>
      <c r="UJQ62" s="59"/>
      <c r="UJR62" s="59"/>
      <c r="UJS62" s="59"/>
      <c r="UJT62" s="59"/>
      <c r="UJU62" s="59"/>
      <c r="UJV62" s="59"/>
      <c r="UJW62" s="59"/>
      <c r="UJX62" s="59"/>
      <c r="UJY62" s="59"/>
      <c r="UJZ62" s="59"/>
      <c r="UKA62" s="59"/>
      <c r="UKB62" s="59"/>
      <c r="UKC62" s="59"/>
      <c r="UKD62" s="59"/>
      <c r="UKE62" s="59"/>
      <c r="UKF62" s="59"/>
      <c r="UKG62" s="59"/>
      <c r="UKH62" s="59"/>
      <c r="UKI62" s="59"/>
      <c r="UKJ62" s="59"/>
      <c r="UKK62" s="59"/>
      <c r="UKL62" s="59"/>
      <c r="UKM62" s="59"/>
      <c r="UKN62" s="59"/>
      <c r="UKO62" s="59"/>
      <c r="UKP62" s="59"/>
      <c r="UKQ62" s="59"/>
      <c r="UKR62" s="59"/>
      <c r="UKS62" s="59"/>
      <c r="UKT62" s="59"/>
      <c r="UKU62" s="59"/>
      <c r="UKV62" s="59"/>
      <c r="UKW62" s="59"/>
      <c r="UKX62" s="59"/>
      <c r="UKY62" s="59"/>
      <c r="UKZ62" s="59"/>
      <c r="ULA62" s="59"/>
      <c r="ULB62" s="59"/>
      <c r="ULC62" s="59"/>
      <c r="ULD62" s="59"/>
      <c r="ULE62" s="59"/>
      <c r="ULF62" s="59"/>
      <c r="ULG62" s="59"/>
      <c r="ULH62" s="59"/>
      <c r="ULI62" s="59"/>
      <c r="ULJ62" s="59"/>
      <c r="ULK62" s="59"/>
      <c r="ULL62" s="59"/>
      <c r="ULM62" s="59"/>
      <c r="ULN62" s="59"/>
      <c r="ULO62" s="59"/>
      <c r="ULP62" s="59"/>
      <c r="ULQ62" s="59"/>
      <c r="ULR62" s="59"/>
      <c r="ULS62" s="59"/>
      <c r="ULT62" s="59"/>
      <c r="ULU62" s="59"/>
      <c r="ULV62" s="59"/>
      <c r="ULW62" s="59"/>
      <c r="ULX62" s="59"/>
      <c r="ULY62" s="59"/>
      <c r="ULZ62" s="59"/>
      <c r="UMA62" s="59"/>
      <c r="UMB62" s="59"/>
      <c r="UMC62" s="59"/>
      <c r="UMD62" s="59"/>
      <c r="UME62" s="59"/>
      <c r="UMF62" s="59"/>
      <c r="UMG62" s="59"/>
      <c r="UMH62" s="59"/>
      <c r="UMI62" s="59"/>
      <c r="UMJ62" s="59"/>
      <c r="UMK62" s="59"/>
      <c r="UML62" s="59"/>
      <c r="UMM62" s="59"/>
      <c r="UMN62" s="59"/>
      <c r="UMO62" s="59"/>
      <c r="UMP62" s="59"/>
      <c r="UMQ62" s="59"/>
      <c r="UMR62" s="59"/>
      <c r="UMS62" s="59"/>
      <c r="UMT62" s="59"/>
      <c r="UMU62" s="59"/>
      <c r="UMV62" s="59"/>
      <c r="UMW62" s="59"/>
      <c r="UMX62" s="59"/>
      <c r="UMY62" s="59"/>
      <c r="UMZ62" s="59"/>
      <c r="UNA62" s="59"/>
      <c r="UNB62" s="59"/>
      <c r="UNC62" s="59"/>
      <c r="UND62" s="59"/>
      <c r="UNE62" s="59"/>
      <c r="UNF62" s="59"/>
      <c r="UNG62" s="59"/>
      <c r="UNH62" s="59"/>
      <c r="UNI62" s="59"/>
      <c r="UNJ62" s="59"/>
      <c r="UNK62" s="59"/>
      <c r="UNL62" s="59"/>
      <c r="UNM62" s="59"/>
      <c r="UNN62" s="59"/>
      <c r="UNO62" s="59"/>
      <c r="UNP62" s="59"/>
      <c r="UNQ62" s="59"/>
      <c r="UNR62" s="59"/>
      <c r="UNS62" s="59"/>
      <c r="UNT62" s="59"/>
      <c r="UNU62" s="59"/>
      <c r="UNV62" s="59"/>
      <c r="UNW62" s="59"/>
      <c r="UNX62" s="59"/>
      <c r="UNY62" s="59"/>
      <c r="UNZ62" s="59"/>
      <c r="UOA62" s="59"/>
      <c r="UOB62" s="59"/>
      <c r="UOC62" s="59"/>
      <c r="UOD62" s="59"/>
      <c r="UOE62" s="59"/>
      <c r="UOF62" s="59"/>
      <c r="UOG62" s="59"/>
      <c r="UOH62" s="59"/>
      <c r="UOI62" s="59"/>
      <c r="UOJ62" s="59"/>
      <c r="UOK62" s="59"/>
      <c r="UOL62" s="59"/>
      <c r="UOM62" s="59"/>
      <c r="UON62" s="59"/>
      <c r="UOO62" s="59"/>
      <c r="UOP62" s="59"/>
      <c r="UOQ62" s="59"/>
      <c r="UOR62" s="59"/>
      <c r="UOS62" s="59"/>
      <c r="UOT62" s="59"/>
      <c r="UOU62" s="59"/>
      <c r="UOV62" s="59"/>
      <c r="UOW62" s="59"/>
      <c r="UOX62" s="59"/>
      <c r="UOY62" s="59"/>
      <c r="UOZ62" s="59"/>
      <c r="UPA62" s="59"/>
      <c r="UPB62" s="59"/>
      <c r="UPC62" s="59"/>
      <c r="UPD62" s="59"/>
      <c r="UPE62" s="59"/>
      <c r="UPF62" s="59"/>
      <c r="UPG62" s="59"/>
      <c r="UPH62" s="59"/>
      <c r="UPI62" s="59"/>
      <c r="UPJ62" s="59"/>
      <c r="UPK62" s="59"/>
      <c r="UPL62" s="59"/>
      <c r="UPM62" s="59"/>
      <c r="UPN62" s="59"/>
      <c r="UPO62" s="59"/>
      <c r="UPP62" s="59"/>
      <c r="UPQ62" s="59"/>
      <c r="UPR62" s="59"/>
      <c r="UPS62" s="59"/>
      <c r="UPT62" s="59"/>
      <c r="UPU62" s="59"/>
      <c r="UPV62" s="59"/>
      <c r="UPW62" s="59"/>
      <c r="UPX62" s="59"/>
      <c r="UPY62" s="59"/>
      <c r="UPZ62" s="59"/>
      <c r="UQA62" s="59"/>
      <c r="UQB62" s="59"/>
      <c r="UQC62" s="59"/>
      <c r="UQD62" s="59"/>
      <c r="UQE62" s="59"/>
      <c r="UQF62" s="59"/>
      <c r="UQG62" s="59"/>
      <c r="UQH62" s="59"/>
      <c r="UQI62" s="59"/>
      <c r="UQJ62" s="59"/>
      <c r="UQK62" s="59"/>
      <c r="UQL62" s="59"/>
      <c r="UQM62" s="59"/>
      <c r="UQN62" s="59"/>
      <c r="UQO62" s="59"/>
      <c r="UQP62" s="59"/>
      <c r="UQQ62" s="59"/>
      <c r="UQR62" s="59"/>
      <c r="UQS62" s="59"/>
      <c r="UQT62" s="59"/>
      <c r="UQU62" s="59"/>
      <c r="UQV62" s="59"/>
      <c r="UQW62" s="59"/>
      <c r="UQX62" s="59"/>
      <c r="UQY62" s="59"/>
      <c r="UQZ62" s="59"/>
      <c r="URA62" s="59"/>
      <c r="URB62" s="59"/>
      <c r="URC62" s="59"/>
      <c r="URD62" s="59"/>
      <c r="URE62" s="59"/>
      <c r="URF62" s="59"/>
      <c r="URG62" s="59"/>
      <c r="URH62" s="59"/>
      <c r="URI62" s="59"/>
      <c r="URJ62" s="59"/>
      <c r="URK62" s="59"/>
      <c r="URL62" s="59"/>
      <c r="URM62" s="59"/>
      <c r="URN62" s="59"/>
      <c r="URO62" s="59"/>
      <c r="URP62" s="59"/>
      <c r="URQ62" s="59"/>
      <c r="URR62" s="59"/>
      <c r="URS62" s="59"/>
      <c r="URT62" s="59"/>
      <c r="URU62" s="59"/>
      <c r="URV62" s="59"/>
      <c r="URW62" s="59"/>
      <c r="URX62" s="59"/>
      <c r="URY62" s="59"/>
      <c r="URZ62" s="59"/>
      <c r="USA62" s="59"/>
      <c r="USB62" s="59"/>
      <c r="USC62" s="59"/>
      <c r="USD62" s="59"/>
      <c r="USE62" s="59"/>
      <c r="USF62" s="59"/>
      <c r="USG62" s="59"/>
      <c r="USH62" s="59"/>
      <c r="USI62" s="59"/>
      <c r="USJ62" s="59"/>
      <c r="USK62" s="59"/>
      <c r="USL62" s="59"/>
      <c r="USM62" s="59"/>
      <c r="USN62" s="59"/>
      <c r="USO62" s="59"/>
      <c r="USP62" s="59"/>
      <c r="USQ62" s="59"/>
      <c r="USR62" s="59"/>
      <c r="USS62" s="59"/>
      <c r="UST62" s="59"/>
      <c r="USU62" s="59"/>
      <c r="USV62" s="59"/>
      <c r="USW62" s="59"/>
      <c r="USX62" s="59"/>
      <c r="USY62" s="59"/>
      <c r="USZ62" s="59"/>
      <c r="UTA62" s="59"/>
      <c r="UTB62" s="59"/>
      <c r="UTC62" s="59"/>
      <c r="UTD62" s="59"/>
      <c r="UTE62" s="59"/>
      <c r="UTF62" s="59"/>
      <c r="UTG62" s="59"/>
      <c r="UTH62" s="59"/>
      <c r="UTI62" s="59"/>
      <c r="UTJ62" s="59"/>
      <c r="UTK62" s="59"/>
      <c r="UTL62" s="59"/>
      <c r="UTM62" s="59"/>
      <c r="UTN62" s="59"/>
      <c r="UTO62" s="59"/>
      <c r="UTP62" s="59"/>
      <c r="UTQ62" s="59"/>
      <c r="UTR62" s="59"/>
      <c r="UTS62" s="59"/>
      <c r="UTT62" s="59"/>
      <c r="UTU62" s="59"/>
      <c r="UTV62" s="59"/>
      <c r="UTW62" s="59"/>
      <c r="UTX62" s="59"/>
      <c r="UTY62" s="59"/>
      <c r="UTZ62" s="59"/>
      <c r="UUA62" s="59"/>
      <c r="UUB62" s="59"/>
      <c r="UUC62" s="59"/>
      <c r="UUD62" s="59"/>
      <c r="UUE62" s="59"/>
      <c r="UUF62" s="59"/>
      <c r="UUG62" s="59"/>
      <c r="UUH62" s="59"/>
      <c r="UUI62" s="59"/>
      <c r="UUJ62" s="59"/>
      <c r="UUK62" s="59"/>
      <c r="UUL62" s="59"/>
      <c r="UUM62" s="59"/>
      <c r="UUN62" s="59"/>
      <c r="UUO62" s="59"/>
      <c r="UUP62" s="59"/>
      <c r="UUQ62" s="59"/>
      <c r="UUR62" s="59"/>
      <c r="UUS62" s="59"/>
      <c r="UUT62" s="59"/>
      <c r="UUU62" s="59"/>
      <c r="UUV62" s="59"/>
      <c r="UUW62" s="59"/>
      <c r="UUX62" s="59"/>
      <c r="UUY62" s="59"/>
      <c r="UUZ62" s="59"/>
      <c r="UVA62" s="59"/>
      <c r="UVB62" s="59"/>
      <c r="UVC62" s="59"/>
      <c r="UVD62" s="59"/>
      <c r="UVE62" s="59"/>
      <c r="UVF62" s="59"/>
      <c r="UVG62" s="59"/>
      <c r="UVH62" s="59"/>
      <c r="UVI62" s="59"/>
      <c r="UVJ62" s="59"/>
      <c r="UVK62" s="59"/>
      <c r="UVL62" s="59"/>
      <c r="UVM62" s="59"/>
      <c r="UVN62" s="59"/>
      <c r="UVO62" s="59"/>
      <c r="UVP62" s="59"/>
      <c r="UVQ62" s="59"/>
      <c r="UVR62" s="59"/>
      <c r="UVS62" s="59"/>
      <c r="UVT62" s="59"/>
      <c r="UVU62" s="59"/>
      <c r="UVV62" s="59"/>
      <c r="UVW62" s="59"/>
      <c r="UVX62" s="59"/>
      <c r="UVY62" s="59"/>
      <c r="UVZ62" s="59"/>
      <c r="UWA62" s="59"/>
      <c r="UWB62" s="59"/>
      <c r="UWC62" s="59"/>
      <c r="UWD62" s="59"/>
      <c r="UWE62" s="59"/>
      <c r="UWF62" s="59"/>
      <c r="UWG62" s="59"/>
      <c r="UWH62" s="59"/>
      <c r="UWI62" s="59"/>
      <c r="UWJ62" s="59"/>
      <c r="UWK62" s="59"/>
      <c r="UWL62" s="59"/>
      <c r="UWM62" s="59"/>
      <c r="UWN62" s="59"/>
      <c r="UWO62" s="59"/>
      <c r="UWP62" s="59"/>
      <c r="UWQ62" s="59"/>
      <c r="UWR62" s="59"/>
      <c r="UWS62" s="59"/>
      <c r="UWT62" s="59"/>
      <c r="UWU62" s="59"/>
      <c r="UWV62" s="59"/>
      <c r="UWW62" s="59"/>
      <c r="UWX62" s="59"/>
      <c r="UWY62" s="59"/>
      <c r="UWZ62" s="59"/>
      <c r="UXA62" s="59"/>
      <c r="UXB62" s="59"/>
      <c r="UXC62" s="59"/>
      <c r="UXD62" s="59"/>
      <c r="UXE62" s="59"/>
      <c r="UXF62" s="59"/>
      <c r="UXG62" s="59"/>
      <c r="UXH62" s="59"/>
      <c r="UXI62" s="59"/>
      <c r="UXJ62" s="59"/>
      <c r="UXK62" s="59"/>
      <c r="UXL62" s="59"/>
      <c r="UXM62" s="59"/>
      <c r="UXN62" s="59"/>
      <c r="UXO62" s="59"/>
      <c r="UXP62" s="59"/>
      <c r="UXQ62" s="59"/>
      <c r="UXR62" s="59"/>
      <c r="UXS62" s="59"/>
      <c r="UXT62" s="59"/>
      <c r="UXU62" s="59"/>
      <c r="UXV62" s="59"/>
      <c r="UXW62" s="59"/>
      <c r="UXX62" s="59"/>
      <c r="UXY62" s="59"/>
      <c r="UXZ62" s="59"/>
      <c r="UYA62" s="59"/>
      <c r="UYB62" s="59"/>
      <c r="UYC62" s="59"/>
      <c r="UYD62" s="59"/>
      <c r="UYE62" s="59"/>
      <c r="UYF62" s="59"/>
      <c r="UYG62" s="59"/>
      <c r="UYH62" s="59"/>
      <c r="UYI62" s="59"/>
      <c r="UYJ62" s="59"/>
      <c r="UYK62" s="59"/>
      <c r="UYL62" s="59"/>
      <c r="UYM62" s="59"/>
      <c r="UYN62" s="59"/>
      <c r="UYO62" s="59"/>
      <c r="UYP62" s="59"/>
      <c r="UYQ62" s="59"/>
      <c r="UYR62" s="59"/>
      <c r="UYS62" s="59"/>
      <c r="UYT62" s="59"/>
      <c r="UYU62" s="59"/>
      <c r="UYV62" s="59"/>
      <c r="UYW62" s="59"/>
      <c r="UYX62" s="59"/>
      <c r="UYY62" s="59"/>
      <c r="UYZ62" s="59"/>
      <c r="UZA62" s="59"/>
      <c r="UZB62" s="59"/>
      <c r="UZC62" s="59"/>
      <c r="UZD62" s="59"/>
      <c r="UZE62" s="59"/>
      <c r="UZF62" s="59"/>
      <c r="UZG62" s="59"/>
      <c r="UZH62" s="59"/>
      <c r="UZI62" s="59"/>
      <c r="UZJ62" s="59"/>
      <c r="UZK62" s="59"/>
      <c r="UZL62" s="59"/>
      <c r="UZM62" s="59"/>
      <c r="UZN62" s="59"/>
      <c r="UZO62" s="59"/>
      <c r="UZP62" s="59"/>
      <c r="UZQ62" s="59"/>
      <c r="UZR62" s="59"/>
      <c r="UZS62" s="59"/>
      <c r="UZT62" s="59"/>
      <c r="UZU62" s="59"/>
      <c r="UZV62" s="59"/>
      <c r="UZW62" s="59"/>
      <c r="UZX62" s="59"/>
      <c r="UZY62" s="59"/>
      <c r="UZZ62" s="59"/>
      <c r="VAA62" s="59"/>
      <c r="VAB62" s="59"/>
      <c r="VAC62" s="59"/>
      <c r="VAD62" s="59"/>
      <c r="VAE62" s="59"/>
      <c r="VAF62" s="59"/>
      <c r="VAG62" s="59"/>
      <c r="VAH62" s="59"/>
      <c r="VAI62" s="59"/>
      <c r="VAJ62" s="59"/>
      <c r="VAK62" s="59"/>
      <c r="VAL62" s="59"/>
      <c r="VAM62" s="59"/>
      <c r="VAN62" s="59"/>
      <c r="VAO62" s="59"/>
      <c r="VAP62" s="59"/>
      <c r="VAQ62" s="59"/>
      <c r="VAR62" s="59"/>
      <c r="VAS62" s="59"/>
      <c r="VAT62" s="59"/>
      <c r="VAU62" s="59"/>
      <c r="VAV62" s="59"/>
      <c r="VAW62" s="59"/>
      <c r="VAX62" s="59"/>
      <c r="VAY62" s="59"/>
      <c r="VAZ62" s="59"/>
      <c r="VBA62" s="59"/>
      <c r="VBB62" s="59"/>
      <c r="VBC62" s="59"/>
      <c r="VBD62" s="59"/>
      <c r="VBE62" s="59"/>
      <c r="VBF62" s="59"/>
      <c r="VBG62" s="59"/>
      <c r="VBH62" s="59"/>
      <c r="VBI62" s="59"/>
      <c r="VBJ62" s="59"/>
      <c r="VBK62" s="59"/>
      <c r="VBL62" s="59"/>
      <c r="VBM62" s="59"/>
      <c r="VBN62" s="59"/>
      <c r="VBO62" s="59"/>
      <c r="VBP62" s="59"/>
      <c r="VBQ62" s="59"/>
      <c r="VBR62" s="59"/>
      <c r="VBS62" s="59"/>
      <c r="VBT62" s="59"/>
      <c r="VBU62" s="59"/>
      <c r="VBV62" s="59"/>
      <c r="VBW62" s="59"/>
      <c r="VBX62" s="59"/>
      <c r="VBY62" s="59"/>
      <c r="VBZ62" s="59"/>
      <c r="VCA62" s="59"/>
      <c r="VCB62" s="59"/>
      <c r="VCC62" s="59"/>
      <c r="VCD62" s="59"/>
      <c r="VCE62" s="59"/>
      <c r="VCF62" s="59"/>
      <c r="VCG62" s="59"/>
      <c r="VCH62" s="59"/>
      <c r="VCI62" s="59"/>
      <c r="VCJ62" s="59"/>
      <c r="VCK62" s="59"/>
      <c r="VCL62" s="59"/>
      <c r="VCM62" s="59"/>
      <c r="VCN62" s="59"/>
      <c r="VCO62" s="59"/>
      <c r="VCP62" s="59"/>
      <c r="VCQ62" s="59"/>
      <c r="VCR62" s="59"/>
      <c r="VCS62" s="59"/>
      <c r="VCT62" s="59"/>
      <c r="VCU62" s="59"/>
      <c r="VCV62" s="59"/>
      <c r="VCW62" s="59"/>
      <c r="VCX62" s="59"/>
      <c r="VCY62" s="59"/>
      <c r="VCZ62" s="59"/>
      <c r="VDA62" s="59"/>
      <c r="VDB62" s="59"/>
      <c r="VDC62" s="59"/>
      <c r="VDD62" s="59"/>
      <c r="VDE62" s="59"/>
      <c r="VDF62" s="59"/>
      <c r="VDG62" s="59"/>
      <c r="VDH62" s="59"/>
      <c r="VDI62" s="59"/>
      <c r="VDJ62" s="59"/>
      <c r="VDK62" s="59"/>
      <c r="VDL62" s="59"/>
      <c r="VDM62" s="59"/>
      <c r="VDN62" s="59"/>
      <c r="VDO62" s="59"/>
      <c r="VDP62" s="59"/>
      <c r="VDQ62" s="59"/>
      <c r="VDR62" s="59"/>
      <c r="VDS62" s="59"/>
      <c r="VDT62" s="59"/>
      <c r="VDU62" s="59"/>
      <c r="VDV62" s="59"/>
      <c r="VDW62" s="59"/>
      <c r="VDX62" s="59"/>
      <c r="VDY62" s="59"/>
      <c r="VDZ62" s="59"/>
      <c r="VEA62" s="59"/>
      <c r="VEB62" s="59"/>
      <c r="VEC62" s="59"/>
      <c r="VED62" s="59"/>
      <c r="VEE62" s="59"/>
      <c r="VEF62" s="59"/>
      <c r="VEG62" s="59"/>
      <c r="VEH62" s="59"/>
      <c r="VEI62" s="59"/>
      <c r="VEJ62" s="59"/>
      <c r="VEK62" s="59"/>
      <c r="VEL62" s="59"/>
      <c r="VEM62" s="59"/>
      <c r="VEN62" s="59"/>
      <c r="VEO62" s="59"/>
      <c r="VEP62" s="59"/>
      <c r="VEQ62" s="59"/>
      <c r="VER62" s="59"/>
      <c r="VES62" s="59"/>
      <c r="VET62" s="59"/>
      <c r="VEU62" s="59"/>
      <c r="VEV62" s="59"/>
      <c r="VEW62" s="59"/>
      <c r="VEX62" s="59"/>
      <c r="VEY62" s="59"/>
      <c r="VEZ62" s="59"/>
      <c r="VFA62" s="59"/>
      <c r="VFB62" s="59"/>
      <c r="VFC62" s="59"/>
      <c r="VFD62" s="59"/>
      <c r="VFE62" s="59"/>
      <c r="VFF62" s="59"/>
      <c r="VFG62" s="59"/>
      <c r="VFH62" s="59"/>
      <c r="VFI62" s="59"/>
      <c r="VFJ62" s="59"/>
      <c r="VFK62" s="59"/>
      <c r="VFL62" s="59"/>
      <c r="VFM62" s="59"/>
      <c r="VFN62" s="59"/>
      <c r="VFO62" s="59"/>
      <c r="VFP62" s="59"/>
      <c r="VFQ62" s="59"/>
      <c r="VFR62" s="59"/>
      <c r="VFS62" s="59"/>
      <c r="VFT62" s="59"/>
      <c r="VFU62" s="59"/>
      <c r="VFV62" s="59"/>
      <c r="VFW62" s="59"/>
      <c r="VFX62" s="59"/>
      <c r="VFY62" s="59"/>
      <c r="VFZ62" s="59"/>
      <c r="VGA62" s="59"/>
      <c r="VGB62" s="59"/>
      <c r="VGC62" s="59"/>
      <c r="VGD62" s="59"/>
      <c r="VGE62" s="59"/>
      <c r="VGF62" s="59"/>
      <c r="VGG62" s="59"/>
      <c r="VGH62" s="59"/>
      <c r="VGI62" s="59"/>
      <c r="VGJ62" s="59"/>
      <c r="VGK62" s="59"/>
      <c r="VGL62" s="59"/>
      <c r="VGM62" s="59"/>
      <c r="VGN62" s="59"/>
      <c r="VGO62" s="59"/>
      <c r="VGP62" s="59"/>
      <c r="VGQ62" s="59"/>
      <c r="VGR62" s="59"/>
      <c r="VGS62" s="59"/>
      <c r="VGT62" s="59"/>
      <c r="VGU62" s="59"/>
      <c r="VGV62" s="59"/>
      <c r="VGW62" s="59"/>
      <c r="VGX62" s="59"/>
      <c r="VGY62" s="59"/>
      <c r="VGZ62" s="59"/>
      <c r="VHA62" s="59"/>
      <c r="VHB62" s="59"/>
      <c r="VHC62" s="59"/>
      <c r="VHD62" s="59"/>
      <c r="VHE62" s="59"/>
      <c r="VHF62" s="59"/>
      <c r="VHG62" s="59"/>
      <c r="VHH62" s="59"/>
      <c r="VHI62" s="59"/>
      <c r="VHJ62" s="59"/>
      <c r="VHK62" s="59"/>
      <c r="VHL62" s="59"/>
      <c r="VHM62" s="59"/>
      <c r="VHN62" s="59"/>
      <c r="VHO62" s="59"/>
      <c r="VHP62" s="59"/>
      <c r="VHQ62" s="59"/>
      <c r="VHR62" s="59"/>
      <c r="VHS62" s="59"/>
      <c r="VHT62" s="59"/>
      <c r="VHU62" s="59"/>
      <c r="VHV62" s="59"/>
      <c r="VHW62" s="59"/>
      <c r="VHX62" s="59"/>
      <c r="VHY62" s="59"/>
      <c r="VHZ62" s="59"/>
      <c r="VIA62" s="59"/>
      <c r="VIB62" s="59"/>
      <c r="VIC62" s="59"/>
      <c r="VID62" s="59"/>
      <c r="VIE62" s="59"/>
      <c r="VIF62" s="59"/>
      <c r="VIG62" s="59"/>
      <c r="VIH62" s="59"/>
      <c r="VII62" s="59"/>
      <c r="VIJ62" s="59"/>
      <c r="VIK62" s="59"/>
      <c r="VIL62" s="59"/>
      <c r="VIM62" s="59"/>
      <c r="VIN62" s="59"/>
      <c r="VIO62" s="59"/>
      <c r="VIP62" s="59"/>
      <c r="VIQ62" s="59"/>
      <c r="VIR62" s="59"/>
      <c r="VIS62" s="59"/>
      <c r="VIT62" s="59"/>
      <c r="VIU62" s="59"/>
      <c r="VIV62" s="59"/>
      <c r="VIW62" s="59"/>
      <c r="VIX62" s="59"/>
      <c r="VIY62" s="59"/>
      <c r="VIZ62" s="59"/>
      <c r="VJA62" s="59"/>
      <c r="VJB62" s="59"/>
      <c r="VJC62" s="59"/>
      <c r="VJD62" s="59"/>
      <c r="VJE62" s="59"/>
      <c r="VJF62" s="59"/>
      <c r="VJG62" s="59"/>
      <c r="VJH62" s="59"/>
      <c r="VJI62" s="59"/>
      <c r="VJJ62" s="59"/>
      <c r="VJK62" s="59"/>
      <c r="VJL62" s="59"/>
      <c r="VJM62" s="59"/>
      <c r="VJN62" s="59"/>
      <c r="VJO62" s="59"/>
      <c r="VJP62" s="59"/>
      <c r="VJQ62" s="59"/>
      <c r="VJR62" s="59"/>
      <c r="VJS62" s="59"/>
      <c r="VJT62" s="59"/>
      <c r="VJU62" s="59"/>
      <c r="VJV62" s="59"/>
      <c r="VJW62" s="59"/>
      <c r="VJX62" s="59"/>
      <c r="VJY62" s="59"/>
      <c r="VJZ62" s="59"/>
      <c r="VKA62" s="59"/>
      <c r="VKB62" s="59"/>
      <c r="VKC62" s="59"/>
      <c r="VKD62" s="59"/>
      <c r="VKE62" s="59"/>
      <c r="VKF62" s="59"/>
      <c r="VKG62" s="59"/>
      <c r="VKH62" s="59"/>
      <c r="VKI62" s="59"/>
      <c r="VKJ62" s="59"/>
      <c r="VKK62" s="59"/>
      <c r="VKL62" s="59"/>
      <c r="VKM62" s="59"/>
      <c r="VKN62" s="59"/>
      <c r="VKO62" s="59"/>
      <c r="VKP62" s="59"/>
      <c r="VKQ62" s="59"/>
      <c r="VKR62" s="59"/>
      <c r="VKS62" s="59"/>
      <c r="VKT62" s="59"/>
      <c r="VKU62" s="59"/>
      <c r="VKV62" s="59"/>
      <c r="VKW62" s="59"/>
      <c r="VKX62" s="59"/>
      <c r="VKY62" s="59"/>
      <c r="VKZ62" s="59"/>
      <c r="VLA62" s="59"/>
      <c r="VLB62" s="59"/>
      <c r="VLC62" s="59"/>
      <c r="VLD62" s="59"/>
      <c r="VLE62" s="59"/>
      <c r="VLF62" s="59"/>
      <c r="VLG62" s="59"/>
      <c r="VLH62" s="59"/>
      <c r="VLI62" s="59"/>
      <c r="VLJ62" s="59"/>
      <c r="VLK62" s="59"/>
      <c r="VLL62" s="59"/>
      <c r="VLM62" s="59"/>
      <c r="VLN62" s="59"/>
      <c r="VLO62" s="59"/>
      <c r="VLP62" s="59"/>
      <c r="VLQ62" s="59"/>
      <c r="VLR62" s="59"/>
      <c r="VLS62" s="59"/>
      <c r="VLT62" s="59"/>
      <c r="VLU62" s="59"/>
      <c r="VLV62" s="59"/>
      <c r="VLW62" s="59"/>
      <c r="VLX62" s="59"/>
      <c r="VLY62" s="59"/>
      <c r="VLZ62" s="59"/>
      <c r="VMA62" s="59"/>
      <c r="VMB62" s="59"/>
      <c r="VMC62" s="59"/>
      <c r="VMD62" s="59"/>
      <c r="VME62" s="59"/>
      <c r="VMF62" s="59"/>
      <c r="VMG62" s="59"/>
      <c r="VMH62" s="59"/>
      <c r="VMI62" s="59"/>
      <c r="VMJ62" s="59"/>
      <c r="VMK62" s="59"/>
      <c r="VML62" s="59"/>
      <c r="VMM62" s="59"/>
      <c r="VMN62" s="59"/>
      <c r="VMO62" s="59"/>
      <c r="VMP62" s="59"/>
      <c r="VMQ62" s="59"/>
      <c r="VMR62" s="59"/>
      <c r="VMS62" s="59"/>
      <c r="VMT62" s="59"/>
      <c r="VMU62" s="59"/>
      <c r="VMV62" s="59"/>
      <c r="VMW62" s="59"/>
      <c r="VMX62" s="59"/>
      <c r="VMY62" s="59"/>
      <c r="VMZ62" s="59"/>
      <c r="VNA62" s="59"/>
      <c r="VNB62" s="59"/>
      <c r="VNC62" s="59"/>
      <c r="VND62" s="59"/>
      <c r="VNE62" s="59"/>
      <c r="VNF62" s="59"/>
      <c r="VNG62" s="59"/>
      <c r="VNH62" s="59"/>
      <c r="VNI62" s="59"/>
      <c r="VNJ62" s="59"/>
      <c r="VNK62" s="59"/>
      <c r="VNL62" s="59"/>
      <c r="VNM62" s="59"/>
      <c r="VNN62" s="59"/>
      <c r="VNO62" s="59"/>
      <c r="VNP62" s="59"/>
      <c r="VNQ62" s="59"/>
      <c r="VNR62" s="59"/>
      <c r="VNS62" s="59"/>
      <c r="VNT62" s="59"/>
      <c r="VNU62" s="59"/>
      <c r="VNV62" s="59"/>
      <c r="VNW62" s="59"/>
      <c r="VNX62" s="59"/>
      <c r="VNY62" s="59"/>
      <c r="VNZ62" s="59"/>
      <c r="VOA62" s="59"/>
      <c r="VOB62" s="59"/>
      <c r="VOC62" s="59"/>
      <c r="VOD62" s="59"/>
      <c r="VOE62" s="59"/>
      <c r="VOF62" s="59"/>
      <c r="VOG62" s="59"/>
      <c r="VOH62" s="59"/>
      <c r="VOI62" s="59"/>
      <c r="VOJ62" s="59"/>
      <c r="VOK62" s="59"/>
      <c r="VOL62" s="59"/>
      <c r="VOM62" s="59"/>
      <c r="VON62" s="59"/>
      <c r="VOO62" s="59"/>
      <c r="VOP62" s="59"/>
      <c r="VOQ62" s="59"/>
      <c r="VOR62" s="59"/>
      <c r="VOS62" s="59"/>
      <c r="VOT62" s="59"/>
      <c r="VOU62" s="59"/>
      <c r="VOV62" s="59"/>
      <c r="VOW62" s="59"/>
      <c r="VOX62" s="59"/>
      <c r="VOY62" s="59"/>
      <c r="VOZ62" s="59"/>
      <c r="VPA62" s="59"/>
      <c r="VPB62" s="59"/>
      <c r="VPC62" s="59"/>
      <c r="VPD62" s="59"/>
      <c r="VPE62" s="59"/>
      <c r="VPF62" s="59"/>
      <c r="VPG62" s="59"/>
      <c r="VPH62" s="59"/>
      <c r="VPI62" s="59"/>
      <c r="VPJ62" s="59"/>
      <c r="VPK62" s="59"/>
      <c r="VPL62" s="59"/>
      <c r="VPM62" s="59"/>
      <c r="VPN62" s="59"/>
      <c r="VPO62" s="59"/>
      <c r="VPP62" s="59"/>
      <c r="VPQ62" s="59"/>
      <c r="VPR62" s="59"/>
      <c r="VPS62" s="59"/>
      <c r="VPT62" s="59"/>
      <c r="VPU62" s="59"/>
      <c r="VPV62" s="59"/>
      <c r="VPW62" s="59"/>
      <c r="VPX62" s="59"/>
      <c r="VPY62" s="59"/>
      <c r="VPZ62" s="59"/>
      <c r="VQA62" s="59"/>
      <c r="VQB62" s="59"/>
      <c r="VQC62" s="59"/>
      <c r="VQD62" s="59"/>
      <c r="VQE62" s="59"/>
      <c r="VQF62" s="59"/>
      <c r="VQG62" s="59"/>
      <c r="VQH62" s="59"/>
      <c r="VQI62" s="59"/>
      <c r="VQJ62" s="59"/>
      <c r="VQK62" s="59"/>
      <c r="VQL62" s="59"/>
      <c r="VQM62" s="59"/>
      <c r="VQN62" s="59"/>
      <c r="VQO62" s="59"/>
      <c r="VQP62" s="59"/>
      <c r="VQQ62" s="59"/>
      <c r="VQR62" s="59"/>
      <c r="VQS62" s="59"/>
      <c r="VQT62" s="59"/>
      <c r="VQU62" s="59"/>
      <c r="VQV62" s="59"/>
      <c r="VQW62" s="59"/>
      <c r="VQX62" s="59"/>
      <c r="VQY62" s="59"/>
      <c r="VQZ62" s="59"/>
      <c r="VRA62" s="59"/>
      <c r="VRB62" s="59"/>
      <c r="VRC62" s="59"/>
      <c r="VRD62" s="59"/>
      <c r="VRE62" s="59"/>
      <c r="VRF62" s="59"/>
      <c r="VRG62" s="59"/>
      <c r="VRH62" s="59"/>
      <c r="VRI62" s="59"/>
      <c r="VRJ62" s="59"/>
      <c r="VRK62" s="59"/>
      <c r="VRL62" s="59"/>
      <c r="VRM62" s="59"/>
      <c r="VRN62" s="59"/>
      <c r="VRO62" s="59"/>
      <c r="VRP62" s="59"/>
      <c r="VRQ62" s="59"/>
      <c r="VRR62" s="59"/>
      <c r="VRS62" s="59"/>
      <c r="VRT62" s="59"/>
      <c r="VRU62" s="59"/>
      <c r="VRV62" s="59"/>
      <c r="VRW62" s="59"/>
      <c r="VRX62" s="59"/>
      <c r="VRY62" s="59"/>
      <c r="VRZ62" s="59"/>
      <c r="VSA62" s="59"/>
      <c r="VSB62" s="59"/>
      <c r="VSC62" s="59"/>
      <c r="VSD62" s="59"/>
      <c r="VSE62" s="59"/>
      <c r="VSF62" s="59"/>
      <c r="VSG62" s="59"/>
      <c r="VSH62" s="59"/>
      <c r="VSI62" s="59"/>
      <c r="VSJ62" s="59"/>
      <c r="VSK62" s="59"/>
      <c r="VSL62" s="59"/>
      <c r="VSM62" s="59"/>
      <c r="VSN62" s="59"/>
      <c r="VSO62" s="59"/>
      <c r="VSP62" s="59"/>
      <c r="VSQ62" s="59"/>
      <c r="VSR62" s="59"/>
      <c r="VSS62" s="59"/>
      <c r="VST62" s="59"/>
      <c r="VSU62" s="59"/>
      <c r="VSV62" s="59"/>
      <c r="VSW62" s="59"/>
      <c r="VSX62" s="59"/>
      <c r="VSY62" s="59"/>
      <c r="VSZ62" s="59"/>
      <c r="VTA62" s="59"/>
      <c r="VTB62" s="59"/>
      <c r="VTC62" s="59"/>
      <c r="VTD62" s="59"/>
      <c r="VTE62" s="59"/>
      <c r="VTF62" s="59"/>
      <c r="VTG62" s="59"/>
      <c r="VTH62" s="59"/>
      <c r="VTI62" s="59"/>
      <c r="VTJ62" s="59"/>
      <c r="VTK62" s="59"/>
      <c r="VTL62" s="59"/>
      <c r="VTM62" s="59"/>
      <c r="VTN62" s="59"/>
      <c r="VTO62" s="59"/>
      <c r="VTP62" s="59"/>
      <c r="VTQ62" s="59"/>
      <c r="VTR62" s="59"/>
      <c r="VTS62" s="59"/>
      <c r="VTT62" s="59"/>
      <c r="VTU62" s="59"/>
      <c r="VTV62" s="59"/>
      <c r="VTW62" s="59"/>
      <c r="VTX62" s="59"/>
      <c r="VTY62" s="59"/>
      <c r="VTZ62" s="59"/>
      <c r="VUA62" s="59"/>
      <c r="VUB62" s="59"/>
      <c r="VUC62" s="59"/>
      <c r="VUD62" s="59"/>
      <c r="VUE62" s="59"/>
      <c r="VUF62" s="59"/>
      <c r="VUG62" s="59"/>
      <c r="VUH62" s="59"/>
      <c r="VUI62" s="59"/>
      <c r="VUJ62" s="59"/>
      <c r="VUK62" s="59"/>
      <c r="VUL62" s="59"/>
      <c r="VUM62" s="59"/>
      <c r="VUN62" s="59"/>
      <c r="VUO62" s="59"/>
      <c r="VUP62" s="59"/>
      <c r="VUQ62" s="59"/>
      <c r="VUR62" s="59"/>
      <c r="VUS62" s="59"/>
      <c r="VUT62" s="59"/>
      <c r="VUU62" s="59"/>
      <c r="VUV62" s="59"/>
      <c r="VUW62" s="59"/>
      <c r="VUX62" s="59"/>
      <c r="VUY62" s="59"/>
      <c r="VUZ62" s="59"/>
      <c r="VVA62" s="59"/>
      <c r="VVB62" s="59"/>
      <c r="VVC62" s="59"/>
      <c r="VVD62" s="59"/>
      <c r="VVE62" s="59"/>
      <c r="VVF62" s="59"/>
      <c r="VVG62" s="59"/>
      <c r="VVH62" s="59"/>
      <c r="VVI62" s="59"/>
      <c r="VVJ62" s="59"/>
      <c r="VVK62" s="59"/>
      <c r="VVL62" s="59"/>
      <c r="VVM62" s="59"/>
      <c r="VVN62" s="59"/>
      <c r="VVO62" s="59"/>
      <c r="VVP62" s="59"/>
      <c r="VVQ62" s="59"/>
      <c r="VVR62" s="59"/>
      <c r="VVS62" s="59"/>
      <c r="VVT62" s="59"/>
      <c r="VVU62" s="59"/>
      <c r="VVV62" s="59"/>
      <c r="VVW62" s="59"/>
      <c r="VVX62" s="59"/>
      <c r="VVY62" s="59"/>
      <c r="VVZ62" s="59"/>
      <c r="VWA62" s="59"/>
      <c r="VWB62" s="59"/>
      <c r="VWC62" s="59"/>
      <c r="VWD62" s="59"/>
      <c r="VWE62" s="59"/>
      <c r="VWF62" s="59"/>
      <c r="VWG62" s="59"/>
      <c r="VWH62" s="59"/>
      <c r="VWI62" s="59"/>
      <c r="VWJ62" s="59"/>
      <c r="VWK62" s="59"/>
      <c r="VWL62" s="59"/>
      <c r="VWM62" s="59"/>
      <c r="VWN62" s="59"/>
      <c r="VWO62" s="59"/>
      <c r="VWP62" s="59"/>
      <c r="VWQ62" s="59"/>
      <c r="VWR62" s="59"/>
      <c r="VWS62" s="59"/>
      <c r="VWT62" s="59"/>
      <c r="VWU62" s="59"/>
      <c r="VWV62" s="59"/>
      <c r="VWW62" s="59"/>
      <c r="VWX62" s="59"/>
      <c r="VWY62" s="59"/>
      <c r="VWZ62" s="59"/>
      <c r="VXA62" s="59"/>
      <c r="VXB62" s="59"/>
      <c r="VXC62" s="59"/>
      <c r="VXD62" s="59"/>
      <c r="VXE62" s="59"/>
      <c r="VXF62" s="59"/>
      <c r="VXG62" s="59"/>
      <c r="VXH62" s="59"/>
      <c r="VXI62" s="59"/>
      <c r="VXJ62" s="59"/>
      <c r="VXK62" s="59"/>
      <c r="VXL62" s="59"/>
      <c r="VXM62" s="59"/>
      <c r="VXN62" s="59"/>
      <c r="VXO62" s="59"/>
      <c r="VXP62" s="59"/>
      <c r="VXQ62" s="59"/>
      <c r="VXR62" s="59"/>
      <c r="VXS62" s="59"/>
      <c r="VXT62" s="59"/>
      <c r="VXU62" s="59"/>
      <c r="VXV62" s="59"/>
      <c r="VXW62" s="59"/>
      <c r="VXX62" s="59"/>
      <c r="VXY62" s="59"/>
      <c r="VXZ62" s="59"/>
      <c r="VYA62" s="59"/>
      <c r="VYB62" s="59"/>
      <c r="VYC62" s="59"/>
      <c r="VYD62" s="59"/>
      <c r="VYE62" s="59"/>
      <c r="VYF62" s="59"/>
      <c r="VYG62" s="59"/>
      <c r="VYH62" s="59"/>
      <c r="VYI62" s="59"/>
      <c r="VYJ62" s="59"/>
      <c r="VYK62" s="59"/>
      <c r="VYL62" s="59"/>
      <c r="VYM62" s="59"/>
      <c r="VYN62" s="59"/>
      <c r="VYO62" s="59"/>
      <c r="VYP62" s="59"/>
      <c r="VYQ62" s="59"/>
      <c r="VYR62" s="59"/>
      <c r="VYS62" s="59"/>
      <c r="VYT62" s="59"/>
      <c r="VYU62" s="59"/>
      <c r="VYV62" s="59"/>
      <c r="VYW62" s="59"/>
      <c r="VYX62" s="59"/>
      <c r="VYY62" s="59"/>
      <c r="VYZ62" s="59"/>
      <c r="VZA62" s="59"/>
      <c r="VZB62" s="59"/>
      <c r="VZC62" s="59"/>
      <c r="VZD62" s="59"/>
      <c r="VZE62" s="59"/>
      <c r="VZF62" s="59"/>
      <c r="VZG62" s="59"/>
      <c r="VZH62" s="59"/>
      <c r="VZI62" s="59"/>
      <c r="VZJ62" s="59"/>
      <c r="VZK62" s="59"/>
      <c r="VZL62" s="59"/>
      <c r="VZM62" s="59"/>
      <c r="VZN62" s="59"/>
      <c r="VZO62" s="59"/>
      <c r="VZP62" s="59"/>
      <c r="VZQ62" s="59"/>
      <c r="VZR62" s="59"/>
      <c r="VZS62" s="59"/>
      <c r="VZT62" s="59"/>
      <c r="VZU62" s="59"/>
      <c r="VZV62" s="59"/>
      <c r="VZW62" s="59"/>
      <c r="VZX62" s="59"/>
      <c r="VZY62" s="59"/>
      <c r="VZZ62" s="59"/>
      <c r="WAA62" s="59"/>
      <c r="WAB62" s="59"/>
      <c r="WAC62" s="59"/>
      <c r="WAD62" s="59"/>
      <c r="WAE62" s="59"/>
      <c r="WAF62" s="59"/>
      <c r="WAG62" s="59"/>
      <c r="WAH62" s="59"/>
      <c r="WAI62" s="59"/>
      <c r="WAJ62" s="59"/>
      <c r="WAK62" s="59"/>
      <c r="WAL62" s="59"/>
      <c r="WAM62" s="59"/>
      <c r="WAN62" s="59"/>
      <c r="WAO62" s="59"/>
      <c r="WAP62" s="59"/>
      <c r="WAQ62" s="59"/>
      <c r="WAR62" s="59"/>
      <c r="WAS62" s="59"/>
      <c r="WAT62" s="59"/>
      <c r="WAU62" s="59"/>
      <c r="WAV62" s="59"/>
      <c r="WAW62" s="59"/>
      <c r="WAX62" s="59"/>
      <c r="WAY62" s="59"/>
      <c r="WAZ62" s="59"/>
      <c r="WBA62" s="59"/>
      <c r="WBB62" s="59"/>
      <c r="WBC62" s="59"/>
      <c r="WBD62" s="59"/>
      <c r="WBE62" s="59"/>
      <c r="WBF62" s="59"/>
      <c r="WBG62" s="59"/>
      <c r="WBH62" s="59"/>
      <c r="WBI62" s="59"/>
      <c r="WBJ62" s="59"/>
      <c r="WBK62" s="59"/>
      <c r="WBL62" s="59"/>
      <c r="WBM62" s="59"/>
      <c r="WBN62" s="59"/>
      <c r="WBO62" s="59"/>
      <c r="WBP62" s="59"/>
      <c r="WBQ62" s="59"/>
      <c r="WBR62" s="59"/>
      <c r="WBS62" s="59"/>
      <c r="WBT62" s="59"/>
      <c r="WBU62" s="59"/>
      <c r="WBV62" s="59"/>
      <c r="WBW62" s="59"/>
      <c r="WBX62" s="59"/>
      <c r="WBY62" s="59"/>
      <c r="WBZ62" s="59"/>
      <c r="WCA62" s="59"/>
      <c r="WCB62" s="59"/>
      <c r="WCC62" s="59"/>
      <c r="WCD62" s="59"/>
      <c r="WCE62" s="59"/>
      <c r="WCF62" s="59"/>
      <c r="WCG62" s="59"/>
      <c r="WCH62" s="59"/>
      <c r="WCI62" s="59"/>
      <c r="WCJ62" s="59"/>
      <c r="WCK62" s="59"/>
      <c r="WCL62" s="59"/>
      <c r="WCM62" s="59"/>
      <c r="WCN62" s="59"/>
      <c r="WCO62" s="59"/>
      <c r="WCP62" s="59"/>
      <c r="WCQ62" s="59"/>
      <c r="WCR62" s="59"/>
      <c r="WCS62" s="59"/>
      <c r="WCT62" s="59"/>
      <c r="WCU62" s="59"/>
      <c r="WCV62" s="59"/>
      <c r="WCW62" s="59"/>
      <c r="WCX62" s="59"/>
      <c r="WCY62" s="59"/>
      <c r="WCZ62" s="59"/>
      <c r="WDA62" s="59"/>
      <c r="WDB62" s="59"/>
      <c r="WDC62" s="59"/>
      <c r="WDD62" s="59"/>
      <c r="WDE62" s="59"/>
      <c r="WDF62" s="59"/>
      <c r="WDG62" s="59"/>
      <c r="WDH62" s="59"/>
      <c r="WDI62" s="59"/>
      <c r="WDJ62" s="59"/>
      <c r="WDK62" s="59"/>
      <c r="WDL62" s="59"/>
      <c r="WDM62" s="59"/>
      <c r="WDN62" s="59"/>
      <c r="WDO62" s="59"/>
      <c r="WDP62" s="59"/>
      <c r="WDQ62" s="59"/>
      <c r="WDR62" s="59"/>
      <c r="WDS62" s="59"/>
      <c r="WDT62" s="59"/>
      <c r="WDU62" s="59"/>
      <c r="WDV62" s="59"/>
      <c r="WDW62" s="59"/>
      <c r="WDX62" s="59"/>
      <c r="WDY62" s="59"/>
      <c r="WDZ62" s="59"/>
      <c r="WEA62" s="59"/>
      <c r="WEB62" s="59"/>
      <c r="WEC62" s="59"/>
      <c r="WED62" s="59"/>
      <c r="WEE62" s="59"/>
      <c r="WEF62" s="59"/>
      <c r="WEG62" s="59"/>
      <c r="WEH62" s="59"/>
      <c r="WEI62" s="59"/>
      <c r="WEJ62" s="59"/>
      <c r="WEK62" s="59"/>
      <c r="WEL62" s="59"/>
      <c r="WEM62" s="59"/>
      <c r="WEN62" s="59"/>
      <c r="WEO62" s="59"/>
      <c r="WEP62" s="59"/>
      <c r="WEQ62" s="59"/>
      <c r="WER62" s="59"/>
      <c r="WES62" s="59"/>
      <c r="WET62" s="59"/>
      <c r="WEU62" s="59"/>
      <c r="WEV62" s="59"/>
      <c r="WEW62" s="59"/>
      <c r="WEX62" s="59"/>
      <c r="WEY62" s="59"/>
      <c r="WEZ62" s="59"/>
      <c r="WFA62" s="59"/>
      <c r="WFB62" s="59"/>
      <c r="WFC62" s="59"/>
      <c r="WFD62" s="59"/>
      <c r="WFE62" s="59"/>
      <c r="WFF62" s="59"/>
      <c r="WFG62" s="59"/>
      <c r="WFH62" s="59"/>
      <c r="WFI62" s="59"/>
      <c r="WFJ62" s="59"/>
      <c r="WFK62" s="59"/>
      <c r="WFL62" s="59"/>
      <c r="WFM62" s="59"/>
      <c r="WFN62" s="59"/>
      <c r="WFO62" s="59"/>
      <c r="WFP62" s="59"/>
      <c r="WFQ62" s="59"/>
      <c r="WFR62" s="59"/>
      <c r="WFS62" s="59"/>
      <c r="WFT62" s="59"/>
      <c r="WFU62" s="59"/>
      <c r="WFV62" s="59"/>
      <c r="WFW62" s="59"/>
      <c r="WFX62" s="59"/>
      <c r="WFY62" s="59"/>
      <c r="WFZ62" s="59"/>
      <c r="WGA62" s="59"/>
      <c r="WGB62" s="59"/>
      <c r="WGC62" s="59"/>
      <c r="WGD62" s="59"/>
      <c r="WGE62" s="59"/>
      <c r="WGF62" s="59"/>
      <c r="WGG62" s="59"/>
      <c r="WGH62" s="59"/>
      <c r="WGI62" s="59"/>
      <c r="WGJ62" s="59"/>
      <c r="WGK62" s="59"/>
      <c r="WGL62" s="59"/>
      <c r="WGM62" s="59"/>
      <c r="WGN62" s="59"/>
      <c r="WGO62" s="59"/>
      <c r="WGP62" s="59"/>
      <c r="WGQ62" s="59"/>
      <c r="WGR62" s="59"/>
      <c r="WGS62" s="59"/>
      <c r="WGT62" s="59"/>
      <c r="WGU62" s="59"/>
      <c r="WGV62" s="59"/>
      <c r="WGW62" s="59"/>
      <c r="WGX62" s="59"/>
      <c r="WGY62" s="59"/>
      <c r="WGZ62" s="59"/>
      <c r="WHA62" s="59"/>
      <c r="WHB62" s="59"/>
      <c r="WHC62" s="59"/>
      <c r="WHD62" s="59"/>
      <c r="WHE62" s="59"/>
      <c r="WHF62" s="59"/>
      <c r="WHG62" s="59"/>
      <c r="WHH62" s="59"/>
      <c r="WHI62" s="59"/>
      <c r="WHJ62" s="59"/>
      <c r="WHK62" s="59"/>
      <c r="WHL62" s="59"/>
      <c r="WHM62" s="59"/>
      <c r="WHN62" s="59"/>
      <c r="WHO62" s="59"/>
      <c r="WHP62" s="59"/>
      <c r="WHQ62" s="59"/>
      <c r="WHR62" s="59"/>
      <c r="WHS62" s="59"/>
      <c r="WHT62" s="59"/>
      <c r="WHU62" s="59"/>
      <c r="WHV62" s="59"/>
      <c r="WHW62" s="59"/>
      <c r="WHX62" s="59"/>
      <c r="WHY62" s="59"/>
      <c r="WHZ62" s="59"/>
      <c r="WIA62" s="59"/>
      <c r="WIB62" s="59"/>
      <c r="WIC62" s="59"/>
      <c r="WID62" s="59"/>
      <c r="WIE62" s="59"/>
      <c r="WIF62" s="59"/>
      <c r="WIG62" s="59"/>
      <c r="WIH62" s="59"/>
      <c r="WII62" s="59"/>
      <c r="WIJ62" s="59"/>
      <c r="WIK62" s="59"/>
      <c r="WIL62" s="59"/>
      <c r="WIM62" s="59"/>
      <c r="WIN62" s="59"/>
      <c r="WIO62" s="59"/>
      <c r="WIP62" s="59"/>
      <c r="WIQ62" s="59"/>
      <c r="WIR62" s="59"/>
      <c r="WIS62" s="59"/>
      <c r="WIT62" s="59"/>
      <c r="WIU62" s="59"/>
      <c r="WIV62" s="59"/>
      <c r="WIW62" s="59"/>
      <c r="WIX62" s="59"/>
      <c r="WIY62" s="59"/>
      <c r="WIZ62" s="59"/>
      <c r="WJA62" s="59"/>
      <c r="WJB62" s="59"/>
      <c r="WJC62" s="59"/>
      <c r="WJD62" s="59"/>
      <c r="WJE62" s="59"/>
      <c r="WJF62" s="59"/>
      <c r="WJG62" s="59"/>
      <c r="WJH62" s="59"/>
      <c r="WJI62" s="59"/>
      <c r="WJJ62" s="59"/>
      <c r="WJK62" s="59"/>
      <c r="WJL62" s="59"/>
      <c r="WJM62" s="59"/>
      <c r="WJN62" s="59"/>
      <c r="WJO62" s="59"/>
      <c r="WJP62" s="59"/>
      <c r="WJQ62" s="59"/>
      <c r="WJR62" s="59"/>
      <c r="WJS62" s="59"/>
      <c r="WJT62" s="59"/>
      <c r="WJU62" s="59"/>
      <c r="WJV62" s="59"/>
      <c r="WJW62" s="59"/>
      <c r="WJX62" s="59"/>
      <c r="WJY62" s="59"/>
      <c r="WJZ62" s="59"/>
      <c r="WKA62" s="59"/>
      <c r="WKB62" s="59"/>
      <c r="WKC62" s="59"/>
      <c r="WKD62" s="59"/>
      <c r="WKE62" s="59"/>
      <c r="WKF62" s="59"/>
      <c r="WKG62" s="59"/>
      <c r="WKH62" s="59"/>
      <c r="WKI62" s="59"/>
      <c r="WKJ62" s="59"/>
      <c r="WKK62" s="59"/>
      <c r="WKL62" s="59"/>
      <c r="WKM62" s="59"/>
      <c r="WKN62" s="59"/>
      <c r="WKO62" s="59"/>
      <c r="WKP62" s="59"/>
      <c r="WKQ62" s="59"/>
      <c r="WKR62" s="59"/>
      <c r="WKS62" s="59"/>
      <c r="WKT62" s="59"/>
      <c r="WKU62" s="59"/>
      <c r="WKV62" s="59"/>
      <c r="WKW62" s="59"/>
      <c r="WKX62" s="59"/>
      <c r="WKY62" s="59"/>
      <c r="WKZ62" s="59"/>
      <c r="WLA62" s="59"/>
      <c r="WLB62" s="59"/>
      <c r="WLC62" s="59"/>
      <c r="WLD62" s="59"/>
      <c r="WLE62" s="59"/>
      <c r="WLF62" s="59"/>
      <c r="WLG62" s="59"/>
      <c r="WLH62" s="59"/>
      <c r="WLI62" s="59"/>
      <c r="WLJ62" s="59"/>
      <c r="WLK62" s="59"/>
      <c r="WLL62" s="59"/>
      <c r="WLM62" s="59"/>
      <c r="WLN62" s="59"/>
      <c r="WLO62" s="59"/>
      <c r="WLP62" s="59"/>
      <c r="WLQ62" s="59"/>
      <c r="WLR62" s="59"/>
      <c r="WLS62" s="59"/>
      <c r="WLT62" s="59"/>
      <c r="WLU62" s="59"/>
      <c r="WLV62" s="59"/>
      <c r="WLW62" s="59"/>
      <c r="WLX62" s="59"/>
      <c r="WLY62" s="59"/>
      <c r="WLZ62" s="59"/>
      <c r="WMA62" s="59"/>
      <c r="WMB62" s="59"/>
      <c r="WMC62" s="59"/>
      <c r="WMD62" s="59"/>
      <c r="WME62" s="59"/>
      <c r="WMF62" s="59"/>
      <c r="WMG62" s="59"/>
      <c r="WMH62" s="59"/>
      <c r="WMI62" s="59"/>
      <c r="WMJ62" s="59"/>
      <c r="WMK62" s="59"/>
      <c r="WML62" s="59"/>
      <c r="WMM62" s="59"/>
      <c r="WMN62" s="59"/>
      <c r="WMO62" s="59"/>
      <c r="WMP62" s="59"/>
      <c r="WMQ62" s="59"/>
      <c r="WMR62" s="59"/>
      <c r="WMS62" s="59"/>
      <c r="WMT62" s="59"/>
      <c r="WMU62" s="59"/>
      <c r="WMV62" s="59"/>
      <c r="WMW62" s="59"/>
      <c r="WMX62" s="59"/>
      <c r="WMY62" s="59"/>
      <c r="WMZ62" s="59"/>
      <c r="WNA62" s="59"/>
      <c r="WNB62" s="59"/>
      <c r="WNC62" s="59"/>
      <c r="WND62" s="59"/>
      <c r="WNE62" s="59"/>
      <c r="WNF62" s="59"/>
      <c r="WNG62" s="59"/>
      <c r="WNH62" s="59"/>
      <c r="WNI62" s="59"/>
      <c r="WNJ62" s="59"/>
      <c r="WNK62" s="59"/>
      <c r="WNL62" s="59"/>
      <c r="WNM62" s="59"/>
      <c r="WNN62" s="59"/>
      <c r="WNO62" s="59"/>
      <c r="WNP62" s="59"/>
      <c r="WNQ62" s="59"/>
      <c r="WNR62" s="59"/>
      <c r="WNS62" s="59"/>
      <c r="WNT62" s="59"/>
      <c r="WNU62" s="59"/>
      <c r="WNV62" s="59"/>
      <c r="WNW62" s="59"/>
      <c r="WNX62" s="59"/>
      <c r="WNY62" s="59"/>
      <c r="WNZ62" s="59"/>
      <c r="WOA62" s="59"/>
      <c r="WOB62" s="59"/>
      <c r="WOC62" s="59"/>
      <c r="WOD62" s="59"/>
      <c r="WOE62" s="59"/>
      <c r="WOF62" s="59"/>
      <c r="WOG62" s="59"/>
      <c r="WOH62" s="59"/>
      <c r="WOI62" s="59"/>
      <c r="WOJ62" s="59"/>
      <c r="WOK62" s="59"/>
      <c r="WOL62" s="59"/>
      <c r="WOM62" s="59"/>
      <c r="WON62" s="59"/>
      <c r="WOO62" s="59"/>
      <c r="WOP62" s="59"/>
      <c r="WOQ62" s="59"/>
      <c r="WOR62" s="59"/>
      <c r="WOS62" s="59"/>
      <c r="WOT62" s="59"/>
      <c r="WOU62" s="59"/>
      <c r="WOV62" s="59"/>
      <c r="WOW62" s="59"/>
      <c r="WOX62" s="59"/>
      <c r="WOY62" s="59"/>
      <c r="WOZ62" s="59"/>
      <c r="WPA62" s="59"/>
      <c r="WPB62" s="59"/>
      <c r="WPC62" s="59"/>
      <c r="WPD62" s="59"/>
      <c r="WPE62" s="59"/>
      <c r="WPF62" s="59"/>
      <c r="WPG62" s="59"/>
      <c r="WPH62" s="59"/>
      <c r="WPI62" s="59"/>
      <c r="WPJ62" s="59"/>
      <c r="WPK62" s="59"/>
      <c r="WPL62" s="59"/>
      <c r="WPM62" s="59"/>
      <c r="WPN62" s="59"/>
      <c r="WPO62" s="59"/>
      <c r="WPP62" s="59"/>
      <c r="WPQ62" s="59"/>
      <c r="WPR62" s="59"/>
      <c r="WPS62" s="59"/>
      <c r="WPT62" s="59"/>
      <c r="WPU62" s="59"/>
      <c r="WPV62" s="59"/>
      <c r="WPW62" s="59"/>
      <c r="WPX62" s="59"/>
      <c r="WPY62" s="59"/>
      <c r="WPZ62" s="59"/>
      <c r="WQA62" s="59"/>
      <c r="WQB62" s="59"/>
      <c r="WQC62" s="59"/>
      <c r="WQD62" s="59"/>
      <c r="WQE62" s="59"/>
      <c r="WQF62" s="59"/>
      <c r="WQG62" s="59"/>
      <c r="WQH62" s="59"/>
      <c r="WQI62" s="59"/>
      <c r="WQJ62" s="59"/>
      <c r="WQK62" s="59"/>
      <c r="WQL62" s="59"/>
      <c r="WQM62" s="59"/>
      <c r="WQN62" s="59"/>
      <c r="WQO62" s="59"/>
      <c r="WQP62" s="59"/>
      <c r="WQQ62" s="59"/>
      <c r="WQR62" s="59"/>
      <c r="WQS62" s="59"/>
      <c r="WQT62" s="59"/>
      <c r="WQU62" s="59"/>
      <c r="WQV62" s="59"/>
      <c r="WQW62" s="59"/>
      <c r="WQX62" s="59"/>
      <c r="WQY62" s="59"/>
      <c r="WQZ62" s="59"/>
      <c r="WRA62" s="59"/>
      <c r="WRB62" s="59"/>
      <c r="WRC62" s="59"/>
      <c r="WRD62" s="59"/>
      <c r="WRE62" s="59"/>
      <c r="WRF62" s="59"/>
      <c r="WRG62" s="59"/>
      <c r="WRH62" s="59"/>
      <c r="WRI62" s="59"/>
      <c r="WRJ62" s="59"/>
      <c r="WRK62" s="59"/>
      <c r="WRL62" s="59"/>
      <c r="WRM62" s="59"/>
      <c r="WRN62" s="59"/>
      <c r="WRO62" s="59"/>
      <c r="WRP62" s="59"/>
      <c r="WRQ62" s="59"/>
      <c r="WRR62" s="59"/>
      <c r="WRS62" s="59"/>
      <c r="WRT62" s="59"/>
      <c r="WRU62" s="59"/>
      <c r="WRV62" s="59"/>
      <c r="WRW62" s="59"/>
      <c r="WRX62" s="59"/>
      <c r="WRY62" s="59"/>
      <c r="WRZ62" s="59"/>
      <c r="WSA62" s="59"/>
      <c r="WSB62" s="59"/>
      <c r="WSC62" s="59"/>
      <c r="WSD62" s="59"/>
      <c r="WSE62" s="59"/>
      <c r="WSF62" s="59"/>
      <c r="WSG62" s="59"/>
      <c r="WSH62" s="59"/>
      <c r="WSI62" s="59"/>
      <c r="WSJ62" s="59"/>
      <c r="WSK62" s="59"/>
      <c r="WSL62" s="59"/>
      <c r="WSM62" s="59"/>
      <c r="WSN62" s="59"/>
      <c r="WSO62" s="59"/>
      <c r="WSP62" s="59"/>
      <c r="WSQ62" s="59"/>
      <c r="WSR62" s="59"/>
      <c r="WSS62" s="59"/>
      <c r="WST62" s="59"/>
      <c r="WSU62" s="59"/>
      <c r="WSV62" s="59"/>
      <c r="WSW62" s="59"/>
      <c r="WSX62" s="59"/>
      <c r="WSY62" s="59"/>
      <c r="WSZ62" s="59"/>
      <c r="WTA62" s="59"/>
      <c r="WTB62" s="59"/>
      <c r="WTC62" s="59"/>
      <c r="WTD62" s="59"/>
      <c r="WTE62" s="59"/>
      <c r="WTF62" s="59"/>
      <c r="WTG62" s="59"/>
      <c r="WTH62" s="59"/>
      <c r="WTI62" s="59"/>
      <c r="WTJ62" s="59"/>
      <c r="WTK62" s="59"/>
      <c r="WTL62" s="59"/>
      <c r="WTM62" s="59"/>
      <c r="WTN62" s="59"/>
      <c r="WTO62" s="59"/>
      <c r="WTP62" s="59"/>
      <c r="WTQ62" s="59"/>
      <c r="WTR62" s="59"/>
      <c r="WTS62" s="59"/>
      <c r="WTT62" s="59"/>
      <c r="WTU62" s="59"/>
      <c r="WTV62" s="59"/>
      <c r="WTW62" s="59"/>
      <c r="WTX62" s="59"/>
      <c r="WTY62" s="59"/>
      <c r="WTZ62" s="59"/>
      <c r="WUA62" s="59"/>
      <c r="WUB62" s="59"/>
      <c r="WUC62" s="59"/>
      <c r="WUD62" s="59"/>
      <c r="WUE62" s="59"/>
      <c r="WUF62" s="59"/>
      <c r="WUG62" s="59"/>
      <c r="WUH62" s="59"/>
      <c r="WUI62" s="59"/>
      <c r="WUJ62" s="59"/>
      <c r="WUK62" s="59"/>
      <c r="WUL62" s="59"/>
      <c r="WUM62" s="59"/>
      <c r="WUN62" s="59"/>
      <c r="WUO62" s="59"/>
      <c r="WUP62" s="59"/>
      <c r="WUQ62" s="59"/>
      <c r="WUR62" s="59"/>
      <c r="WUS62" s="59"/>
      <c r="WUT62" s="59"/>
      <c r="WUU62" s="59"/>
      <c r="WUV62" s="59"/>
      <c r="WUW62" s="59"/>
      <c r="WUX62" s="59"/>
      <c r="WUY62" s="59"/>
      <c r="WUZ62" s="59"/>
      <c r="WVA62" s="59"/>
      <c r="WVB62" s="59"/>
      <c r="WVC62" s="59"/>
      <c r="WVD62" s="59"/>
      <c r="WVE62" s="59"/>
      <c r="WVF62" s="59"/>
      <c r="WVG62" s="59"/>
      <c r="WVH62" s="59"/>
      <c r="WVI62" s="59"/>
      <c r="WVJ62" s="59"/>
      <c r="WVK62" s="59"/>
      <c r="WVL62" s="59"/>
      <c r="WVM62" s="59"/>
      <c r="WVN62" s="59"/>
      <c r="WVO62" s="59"/>
      <c r="WVP62" s="59"/>
      <c r="WVQ62" s="59"/>
      <c r="WVR62" s="59"/>
      <c r="WVS62" s="59"/>
      <c r="WVT62" s="59"/>
      <c r="WVU62" s="59"/>
      <c r="WVV62" s="59"/>
      <c r="WVW62" s="59"/>
      <c r="WVX62" s="59"/>
      <c r="WVY62" s="59"/>
      <c r="WVZ62" s="59"/>
      <c r="WWA62" s="59"/>
      <c r="WWB62" s="59"/>
      <c r="WWC62" s="59"/>
      <c r="WWD62" s="59"/>
      <c r="WWE62" s="59"/>
      <c r="WWF62" s="59"/>
      <c r="WWG62" s="59"/>
      <c r="WWH62" s="59"/>
      <c r="WWI62" s="59"/>
      <c r="WWJ62" s="59"/>
      <c r="WWK62" s="59"/>
      <c r="WWL62" s="59"/>
      <c r="WWM62" s="59"/>
      <c r="WWN62" s="59"/>
      <c r="WWO62" s="59"/>
      <c r="WWP62" s="59"/>
      <c r="WWQ62" s="59"/>
      <c r="WWR62" s="59"/>
      <c r="WWS62" s="59"/>
      <c r="WWT62" s="59"/>
      <c r="WWU62" s="59"/>
      <c r="WWV62" s="59"/>
      <c r="WWW62" s="59"/>
      <c r="WWX62" s="59"/>
      <c r="WWY62" s="59"/>
      <c r="WWZ62" s="59"/>
      <c r="WXA62" s="59"/>
      <c r="WXB62" s="59"/>
      <c r="WXC62" s="59"/>
      <c r="WXD62" s="59"/>
      <c r="WXE62" s="59"/>
      <c r="WXF62" s="59"/>
      <c r="WXG62" s="59"/>
      <c r="WXH62" s="59"/>
      <c r="WXI62" s="59"/>
      <c r="WXJ62" s="59"/>
      <c r="WXK62" s="59"/>
      <c r="WXL62" s="59"/>
      <c r="WXM62" s="59"/>
      <c r="WXN62" s="59"/>
      <c r="WXO62" s="59"/>
      <c r="WXP62" s="59"/>
      <c r="WXQ62" s="59"/>
      <c r="WXR62" s="59"/>
      <c r="WXS62" s="59"/>
      <c r="WXT62" s="59"/>
      <c r="WXU62" s="59"/>
      <c r="WXV62" s="59"/>
      <c r="WXW62" s="59"/>
      <c r="WXX62" s="59"/>
      <c r="WXY62" s="59"/>
      <c r="WXZ62" s="59"/>
      <c r="WYA62" s="59"/>
      <c r="WYB62" s="59"/>
      <c r="WYC62" s="59"/>
      <c r="WYD62" s="59"/>
      <c r="WYE62" s="59"/>
      <c r="WYF62" s="59"/>
      <c r="WYG62" s="59"/>
      <c r="WYH62" s="59"/>
      <c r="WYI62" s="59"/>
      <c r="WYJ62" s="59"/>
      <c r="WYK62" s="59"/>
      <c r="WYL62" s="59"/>
      <c r="WYM62" s="59"/>
      <c r="WYN62" s="59"/>
      <c r="WYO62" s="59"/>
      <c r="WYP62" s="59"/>
      <c r="WYQ62" s="59"/>
      <c r="WYR62" s="59"/>
      <c r="WYS62" s="59"/>
      <c r="WYT62" s="59"/>
      <c r="WYU62" s="59"/>
      <c r="WYV62" s="59"/>
      <c r="WYW62" s="59"/>
      <c r="WYX62" s="59"/>
      <c r="WYY62" s="59"/>
      <c r="WYZ62" s="59"/>
      <c r="WZA62" s="59"/>
      <c r="WZB62" s="59"/>
      <c r="WZC62" s="59"/>
      <c r="WZD62" s="59"/>
      <c r="WZE62" s="59"/>
      <c r="WZF62" s="59"/>
      <c r="WZG62" s="59"/>
      <c r="WZH62" s="59"/>
      <c r="WZI62" s="59"/>
      <c r="WZJ62" s="59"/>
      <c r="WZK62" s="59"/>
      <c r="WZL62" s="59"/>
      <c r="WZM62" s="59"/>
      <c r="WZN62" s="59"/>
      <c r="WZO62" s="59"/>
      <c r="WZP62" s="59"/>
      <c r="WZQ62" s="59"/>
      <c r="WZR62" s="59"/>
      <c r="WZS62" s="59"/>
      <c r="WZT62" s="59"/>
      <c r="WZU62" s="59"/>
      <c r="WZV62" s="59"/>
      <c r="WZW62" s="59"/>
      <c r="WZX62" s="59"/>
      <c r="WZY62" s="59"/>
      <c r="WZZ62" s="59"/>
      <c r="XAA62" s="59"/>
      <c r="XAB62" s="59"/>
      <c r="XAC62" s="59"/>
      <c r="XAD62" s="59"/>
      <c r="XAE62" s="59"/>
      <c r="XAF62" s="59"/>
      <c r="XAG62" s="59"/>
      <c r="XAH62" s="59"/>
      <c r="XAI62" s="59"/>
      <c r="XAJ62" s="59"/>
      <c r="XAK62" s="59"/>
      <c r="XAL62" s="59"/>
      <c r="XAM62" s="59"/>
      <c r="XAN62" s="59"/>
      <c r="XAO62" s="59"/>
      <c r="XAP62" s="59"/>
      <c r="XAQ62" s="59"/>
      <c r="XAR62" s="59"/>
      <c r="XAS62" s="59"/>
      <c r="XAT62" s="59"/>
      <c r="XAU62" s="59"/>
      <c r="XAV62" s="59"/>
      <c r="XAW62" s="59"/>
      <c r="XAX62" s="59"/>
      <c r="XAY62" s="59"/>
      <c r="XAZ62" s="59"/>
      <c r="XBA62" s="59"/>
      <c r="XBB62" s="59"/>
      <c r="XBC62" s="59"/>
      <c r="XBD62" s="59"/>
      <c r="XBE62" s="59"/>
      <c r="XBF62" s="59"/>
      <c r="XBG62" s="59"/>
      <c r="XBH62" s="59"/>
      <c r="XBI62" s="59"/>
      <c r="XBJ62" s="59"/>
      <c r="XBK62" s="59"/>
      <c r="XBL62" s="59"/>
      <c r="XBM62" s="59"/>
      <c r="XBN62" s="59"/>
      <c r="XBO62" s="59"/>
      <c r="XBP62" s="59"/>
      <c r="XBQ62" s="59"/>
      <c r="XBR62" s="59"/>
      <c r="XBS62" s="59"/>
      <c r="XBT62" s="59"/>
      <c r="XBU62" s="59"/>
      <c r="XBV62" s="59"/>
      <c r="XBW62" s="59"/>
      <c r="XBX62" s="59"/>
      <c r="XBY62" s="59"/>
      <c r="XBZ62" s="59"/>
      <c r="XCA62" s="59"/>
      <c r="XCB62" s="59"/>
      <c r="XCC62" s="59"/>
      <c r="XCD62" s="59"/>
      <c r="XCE62" s="59"/>
      <c r="XCF62" s="59"/>
      <c r="XCG62" s="59"/>
      <c r="XCH62" s="59"/>
      <c r="XCI62" s="59"/>
      <c r="XCJ62" s="59"/>
      <c r="XCK62" s="59"/>
      <c r="XCL62" s="59"/>
      <c r="XCM62" s="59"/>
      <c r="XCN62" s="59"/>
      <c r="XCO62" s="59"/>
      <c r="XCP62" s="59"/>
      <c r="XCQ62" s="59"/>
      <c r="XCR62" s="59"/>
      <c r="XCS62" s="59"/>
      <c r="XCT62" s="59"/>
      <c r="XCU62" s="59"/>
      <c r="XCV62" s="59"/>
      <c r="XCW62" s="59"/>
      <c r="XCX62" s="59"/>
      <c r="XCY62" s="59"/>
      <c r="XCZ62" s="59"/>
      <c r="XDA62" s="59"/>
      <c r="XDB62" s="59"/>
      <c r="XDC62" s="59"/>
      <c r="XDD62" s="59"/>
      <c r="XDE62" s="59"/>
      <c r="XDF62" s="59"/>
      <c r="XDG62" s="59"/>
      <c r="XDH62" s="59"/>
      <c r="XDI62" s="59"/>
      <c r="XDJ62" s="59"/>
      <c r="XDK62" s="59"/>
      <c r="XDL62" s="59"/>
      <c r="XDM62" s="59"/>
      <c r="XDN62" s="59"/>
      <c r="XDO62" s="59"/>
      <c r="XDP62" s="59"/>
      <c r="XDQ62" s="59"/>
      <c r="XDR62" s="59"/>
      <c r="XDS62" s="59"/>
      <c r="XDT62" s="59"/>
      <c r="XDU62" s="59"/>
      <c r="XDV62" s="59"/>
      <c r="XDW62" s="59"/>
      <c r="XDX62" s="59"/>
      <c r="XDY62" s="59"/>
      <c r="XDZ62" s="59"/>
      <c r="XEA62" s="59"/>
      <c r="XEB62" s="59"/>
      <c r="XEC62" s="59"/>
    </row>
    <row r="63" spans="1:16357" s="92" customFormat="1" ht="18.75" x14ac:dyDescent="0.2">
      <c r="A63" s="145" t="s">
        <v>483</v>
      </c>
      <c r="B63" s="1">
        <v>910</v>
      </c>
      <c r="C63" s="64" t="s">
        <v>50</v>
      </c>
      <c r="D63" s="64" t="s">
        <v>70</v>
      </c>
      <c r="E63" s="30" t="s">
        <v>487</v>
      </c>
      <c r="F63" s="17"/>
      <c r="G63" s="103">
        <f t="shared" ref="G63:H64" si="7">G64</f>
        <v>89707</v>
      </c>
      <c r="H63" s="104">
        <f t="shared" si="7"/>
        <v>89707</v>
      </c>
      <c r="I63" s="59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  <c r="EL63" s="59"/>
      <c r="EM63" s="59"/>
      <c r="EN63" s="59"/>
      <c r="EO63" s="59"/>
      <c r="EP63" s="59"/>
      <c r="EQ63" s="59"/>
      <c r="ER63" s="59"/>
      <c r="ES63" s="59"/>
      <c r="ET63" s="59"/>
      <c r="EU63" s="59"/>
      <c r="EV63" s="59"/>
      <c r="EW63" s="59"/>
      <c r="EX63" s="59"/>
      <c r="EY63" s="59"/>
      <c r="EZ63" s="59"/>
      <c r="FA63" s="59"/>
      <c r="FB63" s="59"/>
      <c r="FC63" s="59"/>
      <c r="FD63" s="59"/>
      <c r="FE63" s="59"/>
      <c r="FF63" s="59"/>
      <c r="FG63" s="59"/>
      <c r="FH63" s="59"/>
      <c r="FI63" s="59"/>
      <c r="FJ63" s="59"/>
      <c r="FK63" s="59"/>
      <c r="FL63" s="59"/>
      <c r="FM63" s="59"/>
      <c r="FN63" s="59"/>
      <c r="FO63" s="59"/>
      <c r="FP63" s="59"/>
      <c r="FQ63" s="59"/>
      <c r="FR63" s="59"/>
      <c r="FS63" s="59"/>
      <c r="FT63" s="59"/>
      <c r="FU63" s="59"/>
      <c r="FV63" s="59"/>
      <c r="FW63" s="59"/>
      <c r="FX63" s="59"/>
      <c r="FY63" s="59"/>
      <c r="FZ63" s="59"/>
      <c r="GA63" s="59"/>
      <c r="GB63" s="59"/>
      <c r="GC63" s="59"/>
      <c r="GD63" s="59"/>
      <c r="GE63" s="59"/>
      <c r="GF63" s="59"/>
      <c r="GG63" s="59"/>
      <c r="GH63" s="59"/>
      <c r="GI63" s="59"/>
      <c r="GJ63" s="59"/>
      <c r="GK63" s="59"/>
      <c r="GL63" s="59"/>
      <c r="GM63" s="59"/>
      <c r="GN63" s="59"/>
      <c r="GO63" s="59"/>
      <c r="GP63" s="59"/>
      <c r="GQ63" s="59"/>
      <c r="GR63" s="59"/>
      <c r="GS63" s="59"/>
      <c r="GT63" s="59"/>
      <c r="GU63" s="59"/>
      <c r="GV63" s="59"/>
      <c r="GW63" s="59"/>
      <c r="GX63" s="59"/>
      <c r="GY63" s="59"/>
      <c r="GZ63" s="59"/>
      <c r="HA63" s="59"/>
      <c r="HB63" s="59"/>
      <c r="HC63" s="59"/>
      <c r="HD63" s="59"/>
      <c r="HE63" s="59"/>
      <c r="HF63" s="59"/>
      <c r="HG63" s="59"/>
      <c r="HH63" s="59"/>
      <c r="HI63" s="59"/>
      <c r="HJ63" s="59"/>
      <c r="HK63" s="59"/>
      <c r="HL63" s="59"/>
      <c r="HM63" s="59"/>
      <c r="HN63" s="59"/>
      <c r="HO63" s="59"/>
      <c r="HP63" s="59"/>
      <c r="HQ63" s="59"/>
      <c r="HR63" s="59"/>
      <c r="HS63" s="59"/>
      <c r="HT63" s="59"/>
      <c r="HU63" s="59"/>
      <c r="HV63" s="59"/>
      <c r="HW63" s="59"/>
      <c r="HX63" s="59"/>
      <c r="HY63" s="59"/>
      <c r="HZ63" s="59"/>
      <c r="IA63" s="59"/>
      <c r="IB63" s="59"/>
      <c r="IC63" s="59"/>
      <c r="ID63" s="59"/>
      <c r="IE63" s="59"/>
      <c r="IF63" s="59"/>
      <c r="IG63" s="59"/>
      <c r="IH63" s="59"/>
      <c r="II63" s="59"/>
      <c r="IJ63" s="59"/>
      <c r="IK63" s="59"/>
      <c r="IL63" s="59"/>
      <c r="IM63" s="59"/>
      <c r="IN63" s="59"/>
      <c r="IO63" s="59"/>
      <c r="IP63" s="59"/>
      <c r="IQ63" s="59"/>
      <c r="IR63" s="59"/>
      <c r="IS63" s="59"/>
      <c r="IT63" s="59"/>
      <c r="IU63" s="59"/>
      <c r="IV63" s="59"/>
      <c r="IW63" s="59"/>
      <c r="IX63" s="59"/>
      <c r="IY63" s="59"/>
      <c r="IZ63" s="59"/>
      <c r="JA63" s="59"/>
      <c r="JB63" s="59"/>
      <c r="JC63" s="59"/>
      <c r="JD63" s="59"/>
      <c r="JE63" s="59"/>
      <c r="JF63" s="59"/>
      <c r="JG63" s="59"/>
      <c r="JH63" s="59"/>
      <c r="JI63" s="59"/>
      <c r="JJ63" s="59"/>
      <c r="JK63" s="59"/>
      <c r="JL63" s="59"/>
      <c r="JM63" s="59"/>
      <c r="JN63" s="59"/>
      <c r="JO63" s="59"/>
      <c r="JP63" s="59"/>
      <c r="JQ63" s="59"/>
      <c r="JR63" s="59"/>
      <c r="JS63" s="59"/>
      <c r="JT63" s="59"/>
      <c r="JU63" s="59"/>
      <c r="JV63" s="59"/>
      <c r="JW63" s="59"/>
      <c r="JX63" s="59"/>
      <c r="JY63" s="59"/>
      <c r="JZ63" s="59"/>
      <c r="KA63" s="59"/>
      <c r="KB63" s="59"/>
      <c r="KC63" s="59"/>
      <c r="KD63" s="59"/>
      <c r="KE63" s="59"/>
      <c r="KF63" s="59"/>
      <c r="KG63" s="59"/>
      <c r="KH63" s="59"/>
      <c r="KI63" s="59"/>
      <c r="KJ63" s="59"/>
      <c r="KK63" s="59"/>
      <c r="KL63" s="59"/>
      <c r="KM63" s="59"/>
      <c r="KN63" s="59"/>
      <c r="KO63" s="59"/>
      <c r="KP63" s="59"/>
      <c r="KQ63" s="59"/>
      <c r="KR63" s="59"/>
      <c r="KS63" s="59"/>
      <c r="KT63" s="59"/>
      <c r="KU63" s="59"/>
      <c r="KV63" s="59"/>
      <c r="KW63" s="59"/>
      <c r="KX63" s="59"/>
      <c r="KY63" s="59"/>
      <c r="KZ63" s="59"/>
      <c r="LA63" s="59"/>
      <c r="LB63" s="59"/>
      <c r="LC63" s="59"/>
      <c r="LD63" s="59"/>
      <c r="LE63" s="59"/>
      <c r="LF63" s="59"/>
      <c r="LG63" s="59"/>
      <c r="LH63" s="59"/>
      <c r="LI63" s="59"/>
      <c r="LJ63" s="59"/>
      <c r="LK63" s="59"/>
      <c r="LL63" s="59"/>
      <c r="LM63" s="59"/>
      <c r="LN63" s="59"/>
      <c r="LO63" s="59"/>
      <c r="LP63" s="59"/>
      <c r="LQ63" s="59"/>
      <c r="LR63" s="59"/>
      <c r="LS63" s="59"/>
      <c r="LT63" s="59"/>
      <c r="LU63" s="59"/>
      <c r="LV63" s="59"/>
      <c r="LW63" s="59"/>
      <c r="LX63" s="59"/>
      <c r="LY63" s="59"/>
      <c r="LZ63" s="59"/>
      <c r="MA63" s="59"/>
      <c r="MB63" s="59"/>
      <c r="MC63" s="59"/>
      <c r="MD63" s="59"/>
      <c r="ME63" s="59"/>
      <c r="MF63" s="59"/>
      <c r="MG63" s="59"/>
      <c r="MH63" s="59"/>
      <c r="MI63" s="59"/>
      <c r="MJ63" s="59"/>
      <c r="MK63" s="59"/>
      <c r="ML63" s="59"/>
      <c r="MM63" s="59"/>
      <c r="MN63" s="59"/>
      <c r="MO63" s="59"/>
      <c r="MP63" s="59"/>
      <c r="MQ63" s="59"/>
      <c r="MR63" s="59"/>
      <c r="MS63" s="59"/>
      <c r="MT63" s="59"/>
      <c r="MU63" s="59"/>
      <c r="MV63" s="59"/>
      <c r="MW63" s="59"/>
      <c r="MX63" s="59"/>
      <c r="MY63" s="59"/>
      <c r="MZ63" s="59"/>
      <c r="NA63" s="59"/>
      <c r="NB63" s="59"/>
      <c r="NC63" s="59"/>
      <c r="ND63" s="59"/>
      <c r="NE63" s="59"/>
      <c r="NF63" s="59"/>
      <c r="NG63" s="59"/>
      <c r="NH63" s="59"/>
      <c r="NI63" s="59"/>
      <c r="NJ63" s="59"/>
      <c r="NK63" s="59"/>
      <c r="NL63" s="59"/>
      <c r="NM63" s="59"/>
      <c r="NN63" s="59"/>
      <c r="NO63" s="59"/>
      <c r="NP63" s="59"/>
      <c r="NQ63" s="59"/>
      <c r="NR63" s="59"/>
      <c r="NS63" s="59"/>
      <c r="NT63" s="59"/>
      <c r="NU63" s="59"/>
      <c r="NV63" s="59"/>
      <c r="NW63" s="59"/>
      <c r="NX63" s="59"/>
      <c r="NY63" s="59"/>
      <c r="NZ63" s="59"/>
      <c r="OA63" s="59"/>
      <c r="OB63" s="59"/>
      <c r="OC63" s="59"/>
      <c r="OD63" s="59"/>
      <c r="OE63" s="59"/>
      <c r="OF63" s="59"/>
      <c r="OG63" s="59"/>
      <c r="OH63" s="59"/>
      <c r="OI63" s="59"/>
      <c r="OJ63" s="59"/>
      <c r="OK63" s="59"/>
      <c r="OL63" s="59"/>
      <c r="OM63" s="59"/>
      <c r="ON63" s="59"/>
      <c r="OO63" s="59"/>
      <c r="OP63" s="59"/>
      <c r="OQ63" s="59"/>
      <c r="OR63" s="59"/>
      <c r="OS63" s="59"/>
      <c r="OT63" s="59"/>
      <c r="OU63" s="59"/>
      <c r="OV63" s="59"/>
      <c r="OW63" s="59"/>
      <c r="OX63" s="59"/>
      <c r="OY63" s="59"/>
      <c r="OZ63" s="59"/>
      <c r="PA63" s="59"/>
      <c r="PB63" s="59"/>
      <c r="PC63" s="59"/>
      <c r="PD63" s="59"/>
      <c r="PE63" s="59"/>
      <c r="PF63" s="59"/>
      <c r="PG63" s="59"/>
      <c r="PH63" s="59"/>
      <c r="PI63" s="59"/>
      <c r="PJ63" s="59"/>
      <c r="PK63" s="59"/>
      <c r="PL63" s="59"/>
      <c r="PM63" s="59"/>
      <c r="PN63" s="59"/>
      <c r="PO63" s="59"/>
      <c r="PP63" s="59"/>
      <c r="PQ63" s="59"/>
      <c r="PR63" s="59"/>
      <c r="PS63" s="59"/>
      <c r="PT63" s="59"/>
      <c r="PU63" s="59"/>
      <c r="PV63" s="59"/>
      <c r="PW63" s="59"/>
      <c r="PX63" s="59"/>
      <c r="PY63" s="59"/>
      <c r="PZ63" s="59"/>
      <c r="QA63" s="59"/>
      <c r="QB63" s="59"/>
      <c r="QC63" s="59"/>
      <c r="QD63" s="59"/>
      <c r="QE63" s="59"/>
      <c r="QF63" s="59"/>
      <c r="QG63" s="59"/>
      <c r="QH63" s="59"/>
      <c r="QI63" s="59"/>
      <c r="QJ63" s="59"/>
      <c r="QK63" s="59"/>
      <c r="QL63" s="59"/>
      <c r="QM63" s="59"/>
      <c r="QN63" s="59"/>
      <c r="QO63" s="59"/>
      <c r="QP63" s="59"/>
      <c r="QQ63" s="59"/>
      <c r="QR63" s="59"/>
      <c r="QS63" s="59"/>
      <c r="QT63" s="59"/>
      <c r="QU63" s="59"/>
      <c r="QV63" s="59"/>
      <c r="QW63" s="59"/>
      <c r="QX63" s="59"/>
      <c r="QY63" s="59"/>
      <c r="QZ63" s="59"/>
      <c r="RA63" s="59"/>
      <c r="RB63" s="59"/>
      <c r="RC63" s="59"/>
      <c r="RD63" s="59"/>
      <c r="RE63" s="59"/>
      <c r="RF63" s="59"/>
      <c r="RG63" s="59"/>
      <c r="RH63" s="59"/>
      <c r="RI63" s="59"/>
      <c r="RJ63" s="59"/>
      <c r="RK63" s="59"/>
      <c r="RL63" s="59"/>
      <c r="RM63" s="59"/>
      <c r="RN63" s="59"/>
      <c r="RO63" s="59"/>
      <c r="RP63" s="59"/>
      <c r="RQ63" s="59"/>
      <c r="RR63" s="59"/>
      <c r="RS63" s="59"/>
      <c r="RT63" s="59"/>
      <c r="RU63" s="59"/>
      <c r="RV63" s="59"/>
      <c r="RW63" s="59"/>
      <c r="RX63" s="59"/>
      <c r="RY63" s="59"/>
      <c r="RZ63" s="59"/>
      <c r="SA63" s="59"/>
      <c r="SB63" s="59"/>
      <c r="SC63" s="59"/>
      <c r="SD63" s="59"/>
      <c r="SE63" s="59"/>
      <c r="SF63" s="59"/>
      <c r="SG63" s="59"/>
      <c r="SH63" s="59"/>
      <c r="SI63" s="59"/>
      <c r="SJ63" s="59"/>
      <c r="SK63" s="59"/>
      <c r="SL63" s="59"/>
      <c r="SM63" s="59"/>
      <c r="SN63" s="59"/>
      <c r="SO63" s="59"/>
      <c r="SP63" s="59"/>
      <c r="SQ63" s="59"/>
      <c r="SR63" s="59"/>
      <c r="SS63" s="59"/>
      <c r="ST63" s="59"/>
      <c r="SU63" s="59"/>
      <c r="SV63" s="59"/>
      <c r="SW63" s="59"/>
      <c r="SX63" s="59"/>
      <c r="SY63" s="59"/>
      <c r="SZ63" s="59"/>
      <c r="TA63" s="59"/>
      <c r="TB63" s="59"/>
      <c r="TC63" s="59"/>
      <c r="TD63" s="59"/>
      <c r="TE63" s="59"/>
      <c r="TF63" s="59"/>
      <c r="TG63" s="59"/>
      <c r="TH63" s="59"/>
      <c r="TI63" s="59"/>
      <c r="TJ63" s="59"/>
      <c r="TK63" s="59"/>
      <c r="TL63" s="59"/>
      <c r="TM63" s="59"/>
      <c r="TN63" s="59"/>
      <c r="TO63" s="59"/>
      <c r="TP63" s="59"/>
      <c r="TQ63" s="59"/>
      <c r="TR63" s="59"/>
      <c r="TS63" s="59"/>
      <c r="TT63" s="59"/>
      <c r="TU63" s="59"/>
      <c r="TV63" s="59"/>
      <c r="TW63" s="59"/>
      <c r="TX63" s="59"/>
      <c r="TY63" s="59"/>
      <c r="TZ63" s="59"/>
      <c r="UA63" s="59"/>
      <c r="UB63" s="59"/>
      <c r="UC63" s="59"/>
      <c r="UD63" s="59"/>
      <c r="UE63" s="59"/>
      <c r="UF63" s="59"/>
      <c r="UG63" s="59"/>
      <c r="UH63" s="59"/>
      <c r="UI63" s="59"/>
      <c r="UJ63" s="59"/>
      <c r="UK63" s="59"/>
      <c r="UL63" s="59"/>
      <c r="UM63" s="59"/>
      <c r="UN63" s="59"/>
      <c r="UO63" s="59"/>
      <c r="UP63" s="59"/>
      <c r="UQ63" s="59"/>
      <c r="UR63" s="59"/>
      <c r="US63" s="59"/>
      <c r="UT63" s="59"/>
      <c r="UU63" s="59"/>
      <c r="UV63" s="59"/>
      <c r="UW63" s="59"/>
      <c r="UX63" s="59"/>
      <c r="UY63" s="59"/>
      <c r="UZ63" s="59"/>
      <c r="VA63" s="59"/>
      <c r="VB63" s="59"/>
      <c r="VC63" s="59"/>
      <c r="VD63" s="59"/>
      <c r="VE63" s="59"/>
      <c r="VF63" s="59"/>
      <c r="VG63" s="59"/>
      <c r="VH63" s="59"/>
      <c r="VI63" s="59"/>
      <c r="VJ63" s="59"/>
      <c r="VK63" s="59"/>
      <c r="VL63" s="59"/>
      <c r="VM63" s="59"/>
      <c r="VN63" s="59"/>
      <c r="VO63" s="59"/>
      <c r="VP63" s="59"/>
      <c r="VQ63" s="59"/>
      <c r="VR63" s="59"/>
      <c r="VS63" s="59"/>
      <c r="VT63" s="59"/>
      <c r="VU63" s="59"/>
      <c r="VV63" s="59"/>
      <c r="VW63" s="59"/>
      <c r="VX63" s="59"/>
      <c r="VY63" s="59"/>
      <c r="VZ63" s="59"/>
      <c r="WA63" s="59"/>
      <c r="WB63" s="59"/>
      <c r="WC63" s="59"/>
      <c r="WD63" s="59"/>
      <c r="WE63" s="59"/>
      <c r="WF63" s="59"/>
      <c r="WG63" s="59"/>
      <c r="WH63" s="59"/>
      <c r="WI63" s="59"/>
      <c r="WJ63" s="59"/>
      <c r="WK63" s="59"/>
      <c r="WL63" s="59"/>
      <c r="WM63" s="59"/>
      <c r="WN63" s="59"/>
      <c r="WO63" s="59"/>
      <c r="WP63" s="59"/>
      <c r="WQ63" s="59"/>
      <c r="WR63" s="59"/>
      <c r="WS63" s="59"/>
      <c r="WT63" s="59"/>
      <c r="WU63" s="59"/>
      <c r="WV63" s="59"/>
      <c r="WW63" s="59"/>
      <c r="WX63" s="59"/>
      <c r="WY63" s="59"/>
      <c r="WZ63" s="59"/>
      <c r="XA63" s="59"/>
      <c r="XB63" s="59"/>
      <c r="XC63" s="59"/>
      <c r="XD63" s="59"/>
      <c r="XE63" s="59"/>
      <c r="XF63" s="59"/>
      <c r="XG63" s="59"/>
      <c r="XH63" s="59"/>
      <c r="XI63" s="59"/>
      <c r="XJ63" s="59"/>
      <c r="XK63" s="59"/>
      <c r="XL63" s="59"/>
      <c r="XM63" s="59"/>
      <c r="XN63" s="59"/>
      <c r="XO63" s="59"/>
      <c r="XP63" s="59"/>
      <c r="XQ63" s="59"/>
      <c r="XR63" s="59"/>
      <c r="XS63" s="59"/>
      <c r="XT63" s="59"/>
      <c r="XU63" s="59"/>
      <c r="XV63" s="59"/>
      <c r="XW63" s="59"/>
      <c r="XX63" s="59"/>
      <c r="XY63" s="59"/>
      <c r="XZ63" s="59"/>
      <c r="YA63" s="59"/>
      <c r="YB63" s="59"/>
      <c r="YC63" s="59"/>
      <c r="YD63" s="59"/>
      <c r="YE63" s="59"/>
      <c r="YF63" s="59"/>
      <c r="YG63" s="59"/>
      <c r="YH63" s="59"/>
      <c r="YI63" s="59"/>
      <c r="YJ63" s="59"/>
      <c r="YK63" s="59"/>
      <c r="YL63" s="59"/>
      <c r="YM63" s="59"/>
      <c r="YN63" s="59"/>
      <c r="YO63" s="59"/>
      <c r="YP63" s="59"/>
      <c r="YQ63" s="59"/>
      <c r="YR63" s="59"/>
      <c r="YS63" s="59"/>
      <c r="YT63" s="59"/>
      <c r="YU63" s="59"/>
      <c r="YV63" s="59"/>
      <c r="YW63" s="59"/>
      <c r="YX63" s="59"/>
      <c r="YY63" s="59"/>
      <c r="YZ63" s="59"/>
      <c r="ZA63" s="59"/>
      <c r="ZB63" s="59"/>
      <c r="ZC63" s="59"/>
      <c r="ZD63" s="59"/>
      <c r="ZE63" s="59"/>
      <c r="ZF63" s="59"/>
      <c r="ZG63" s="59"/>
      <c r="ZH63" s="59"/>
      <c r="ZI63" s="59"/>
      <c r="ZJ63" s="59"/>
      <c r="ZK63" s="59"/>
      <c r="ZL63" s="59"/>
      <c r="ZM63" s="59"/>
      <c r="ZN63" s="59"/>
      <c r="ZO63" s="59"/>
      <c r="ZP63" s="59"/>
      <c r="ZQ63" s="59"/>
      <c r="ZR63" s="59"/>
      <c r="ZS63" s="59"/>
      <c r="ZT63" s="59"/>
      <c r="ZU63" s="59"/>
      <c r="ZV63" s="59"/>
      <c r="ZW63" s="59"/>
      <c r="ZX63" s="59"/>
      <c r="ZY63" s="59"/>
      <c r="ZZ63" s="59"/>
      <c r="AAA63" s="59"/>
      <c r="AAB63" s="59"/>
      <c r="AAC63" s="59"/>
      <c r="AAD63" s="59"/>
      <c r="AAE63" s="59"/>
      <c r="AAF63" s="59"/>
      <c r="AAG63" s="59"/>
      <c r="AAH63" s="59"/>
      <c r="AAI63" s="59"/>
      <c r="AAJ63" s="59"/>
      <c r="AAK63" s="59"/>
      <c r="AAL63" s="59"/>
      <c r="AAM63" s="59"/>
      <c r="AAN63" s="59"/>
      <c r="AAO63" s="59"/>
      <c r="AAP63" s="59"/>
      <c r="AAQ63" s="59"/>
      <c r="AAR63" s="59"/>
      <c r="AAS63" s="59"/>
      <c r="AAT63" s="59"/>
      <c r="AAU63" s="59"/>
      <c r="AAV63" s="59"/>
      <c r="AAW63" s="59"/>
      <c r="AAX63" s="59"/>
      <c r="AAY63" s="59"/>
      <c r="AAZ63" s="59"/>
      <c r="ABA63" s="59"/>
      <c r="ABB63" s="59"/>
      <c r="ABC63" s="59"/>
      <c r="ABD63" s="59"/>
      <c r="ABE63" s="59"/>
      <c r="ABF63" s="59"/>
      <c r="ABG63" s="59"/>
      <c r="ABH63" s="59"/>
      <c r="ABI63" s="59"/>
      <c r="ABJ63" s="59"/>
      <c r="ABK63" s="59"/>
      <c r="ABL63" s="59"/>
      <c r="ABM63" s="59"/>
      <c r="ABN63" s="59"/>
      <c r="ABO63" s="59"/>
      <c r="ABP63" s="59"/>
      <c r="ABQ63" s="59"/>
      <c r="ABR63" s="59"/>
      <c r="ABS63" s="59"/>
      <c r="ABT63" s="59"/>
      <c r="ABU63" s="59"/>
      <c r="ABV63" s="59"/>
      <c r="ABW63" s="59"/>
      <c r="ABX63" s="59"/>
      <c r="ABY63" s="59"/>
      <c r="ABZ63" s="59"/>
      <c r="ACA63" s="59"/>
      <c r="ACB63" s="59"/>
      <c r="ACC63" s="59"/>
      <c r="ACD63" s="59"/>
      <c r="ACE63" s="59"/>
      <c r="ACF63" s="59"/>
      <c r="ACG63" s="59"/>
      <c r="ACH63" s="59"/>
      <c r="ACI63" s="59"/>
      <c r="ACJ63" s="59"/>
      <c r="ACK63" s="59"/>
      <c r="ACL63" s="59"/>
      <c r="ACM63" s="59"/>
      <c r="ACN63" s="59"/>
      <c r="ACO63" s="59"/>
      <c r="ACP63" s="59"/>
      <c r="ACQ63" s="59"/>
      <c r="ACR63" s="59"/>
      <c r="ACS63" s="59"/>
      <c r="ACT63" s="59"/>
      <c r="ACU63" s="59"/>
      <c r="ACV63" s="59"/>
      <c r="ACW63" s="59"/>
      <c r="ACX63" s="59"/>
      <c r="ACY63" s="59"/>
      <c r="ACZ63" s="59"/>
      <c r="ADA63" s="59"/>
      <c r="ADB63" s="59"/>
      <c r="ADC63" s="59"/>
      <c r="ADD63" s="59"/>
      <c r="ADE63" s="59"/>
      <c r="ADF63" s="59"/>
      <c r="ADG63" s="59"/>
      <c r="ADH63" s="59"/>
      <c r="ADI63" s="59"/>
      <c r="ADJ63" s="59"/>
      <c r="ADK63" s="59"/>
      <c r="ADL63" s="59"/>
      <c r="ADM63" s="59"/>
      <c r="ADN63" s="59"/>
      <c r="ADO63" s="59"/>
      <c r="ADP63" s="59"/>
      <c r="ADQ63" s="59"/>
      <c r="ADR63" s="59"/>
      <c r="ADS63" s="59"/>
      <c r="ADT63" s="59"/>
      <c r="ADU63" s="59"/>
      <c r="ADV63" s="59"/>
      <c r="ADW63" s="59"/>
      <c r="ADX63" s="59"/>
      <c r="ADY63" s="59"/>
      <c r="ADZ63" s="59"/>
      <c r="AEA63" s="59"/>
      <c r="AEB63" s="59"/>
      <c r="AEC63" s="59"/>
      <c r="AED63" s="59"/>
      <c r="AEE63" s="59"/>
      <c r="AEF63" s="59"/>
      <c r="AEG63" s="59"/>
      <c r="AEH63" s="59"/>
      <c r="AEI63" s="59"/>
      <c r="AEJ63" s="59"/>
      <c r="AEK63" s="59"/>
      <c r="AEL63" s="59"/>
      <c r="AEM63" s="59"/>
      <c r="AEN63" s="59"/>
      <c r="AEO63" s="59"/>
      <c r="AEP63" s="59"/>
      <c r="AEQ63" s="59"/>
      <c r="AER63" s="59"/>
      <c r="AES63" s="59"/>
      <c r="AET63" s="59"/>
      <c r="AEU63" s="59"/>
      <c r="AEV63" s="59"/>
      <c r="AEW63" s="59"/>
      <c r="AEX63" s="59"/>
      <c r="AEY63" s="59"/>
      <c r="AEZ63" s="59"/>
      <c r="AFA63" s="59"/>
      <c r="AFB63" s="59"/>
      <c r="AFC63" s="59"/>
      <c r="AFD63" s="59"/>
      <c r="AFE63" s="59"/>
      <c r="AFF63" s="59"/>
      <c r="AFG63" s="59"/>
      <c r="AFH63" s="59"/>
      <c r="AFI63" s="59"/>
      <c r="AFJ63" s="59"/>
      <c r="AFK63" s="59"/>
      <c r="AFL63" s="59"/>
      <c r="AFM63" s="59"/>
      <c r="AFN63" s="59"/>
      <c r="AFO63" s="59"/>
      <c r="AFP63" s="59"/>
      <c r="AFQ63" s="59"/>
      <c r="AFR63" s="59"/>
      <c r="AFS63" s="59"/>
      <c r="AFT63" s="59"/>
      <c r="AFU63" s="59"/>
      <c r="AFV63" s="59"/>
      <c r="AFW63" s="59"/>
      <c r="AFX63" s="59"/>
      <c r="AFY63" s="59"/>
      <c r="AFZ63" s="59"/>
      <c r="AGA63" s="59"/>
      <c r="AGB63" s="59"/>
      <c r="AGC63" s="59"/>
      <c r="AGD63" s="59"/>
      <c r="AGE63" s="59"/>
      <c r="AGF63" s="59"/>
      <c r="AGG63" s="59"/>
      <c r="AGH63" s="59"/>
      <c r="AGI63" s="59"/>
      <c r="AGJ63" s="59"/>
      <c r="AGK63" s="59"/>
      <c r="AGL63" s="59"/>
      <c r="AGM63" s="59"/>
      <c r="AGN63" s="59"/>
      <c r="AGO63" s="59"/>
      <c r="AGP63" s="59"/>
      <c r="AGQ63" s="59"/>
      <c r="AGR63" s="59"/>
      <c r="AGS63" s="59"/>
      <c r="AGT63" s="59"/>
      <c r="AGU63" s="59"/>
      <c r="AGV63" s="59"/>
      <c r="AGW63" s="59"/>
      <c r="AGX63" s="59"/>
      <c r="AGY63" s="59"/>
      <c r="AGZ63" s="59"/>
      <c r="AHA63" s="59"/>
      <c r="AHB63" s="59"/>
      <c r="AHC63" s="59"/>
      <c r="AHD63" s="59"/>
      <c r="AHE63" s="59"/>
      <c r="AHF63" s="59"/>
      <c r="AHG63" s="59"/>
      <c r="AHH63" s="59"/>
      <c r="AHI63" s="59"/>
      <c r="AHJ63" s="59"/>
      <c r="AHK63" s="59"/>
      <c r="AHL63" s="59"/>
      <c r="AHM63" s="59"/>
      <c r="AHN63" s="59"/>
      <c r="AHO63" s="59"/>
      <c r="AHP63" s="59"/>
      <c r="AHQ63" s="59"/>
      <c r="AHR63" s="59"/>
      <c r="AHS63" s="59"/>
      <c r="AHT63" s="59"/>
      <c r="AHU63" s="59"/>
      <c r="AHV63" s="59"/>
      <c r="AHW63" s="59"/>
      <c r="AHX63" s="59"/>
      <c r="AHY63" s="59"/>
      <c r="AHZ63" s="59"/>
      <c r="AIA63" s="59"/>
      <c r="AIB63" s="59"/>
      <c r="AIC63" s="59"/>
      <c r="AID63" s="59"/>
      <c r="AIE63" s="59"/>
      <c r="AIF63" s="59"/>
      <c r="AIG63" s="59"/>
      <c r="AIH63" s="59"/>
      <c r="AII63" s="59"/>
      <c r="AIJ63" s="59"/>
      <c r="AIK63" s="59"/>
      <c r="AIL63" s="59"/>
      <c r="AIM63" s="59"/>
      <c r="AIN63" s="59"/>
      <c r="AIO63" s="59"/>
      <c r="AIP63" s="59"/>
      <c r="AIQ63" s="59"/>
      <c r="AIR63" s="59"/>
      <c r="AIS63" s="59"/>
      <c r="AIT63" s="59"/>
      <c r="AIU63" s="59"/>
      <c r="AIV63" s="59"/>
      <c r="AIW63" s="59"/>
      <c r="AIX63" s="59"/>
      <c r="AIY63" s="59"/>
      <c r="AIZ63" s="59"/>
      <c r="AJA63" s="59"/>
      <c r="AJB63" s="59"/>
      <c r="AJC63" s="59"/>
      <c r="AJD63" s="59"/>
      <c r="AJE63" s="59"/>
      <c r="AJF63" s="59"/>
      <c r="AJG63" s="59"/>
      <c r="AJH63" s="59"/>
      <c r="AJI63" s="59"/>
      <c r="AJJ63" s="59"/>
      <c r="AJK63" s="59"/>
      <c r="AJL63" s="59"/>
      <c r="AJM63" s="59"/>
      <c r="AJN63" s="59"/>
      <c r="AJO63" s="59"/>
      <c r="AJP63" s="59"/>
      <c r="AJQ63" s="59"/>
      <c r="AJR63" s="59"/>
      <c r="AJS63" s="59"/>
      <c r="AJT63" s="59"/>
      <c r="AJU63" s="59"/>
      <c r="AJV63" s="59"/>
      <c r="AJW63" s="59"/>
      <c r="AJX63" s="59"/>
      <c r="AJY63" s="59"/>
      <c r="AJZ63" s="59"/>
      <c r="AKA63" s="59"/>
      <c r="AKB63" s="59"/>
      <c r="AKC63" s="59"/>
      <c r="AKD63" s="59"/>
      <c r="AKE63" s="59"/>
      <c r="AKF63" s="59"/>
      <c r="AKG63" s="59"/>
      <c r="AKH63" s="59"/>
      <c r="AKI63" s="59"/>
      <c r="AKJ63" s="59"/>
      <c r="AKK63" s="59"/>
      <c r="AKL63" s="59"/>
      <c r="AKM63" s="59"/>
      <c r="AKN63" s="59"/>
      <c r="AKO63" s="59"/>
      <c r="AKP63" s="59"/>
      <c r="AKQ63" s="59"/>
      <c r="AKR63" s="59"/>
      <c r="AKS63" s="59"/>
      <c r="AKT63" s="59"/>
      <c r="AKU63" s="59"/>
      <c r="AKV63" s="59"/>
      <c r="AKW63" s="59"/>
      <c r="AKX63" s="59"/>
      <c r="AKY63" s="59"/>
      <c r="AKZ63" s="59"/>
      <c r="ALA63" s="59"/>
      <c r="ALB63" s="59"/>
      <c r="ALC63" s="59"/>
      <c r="ALD63" s="59"/>
      <c r="ALE63" s="59"/>
      <c r="ALF63" s="59"/>
      <c r="ALG63" s="59"/>
      <c r="ALH63" s="59"/>
      <c r="ALI63" s="59"/>
      <c r="ALJ63" s="59"/>
      <c r="ALK63" s="59"/>
      <c r="ALL63" s="59"/>
      <c r="ALM63" s="59"/>
      <c r="ALN63" s="59"/>
      <c r="ALO63" s="59"/>
      <c r="ALP63" s="59"/>
      <c r="ALQ63" s="59"/>
      <c r="ALR63" s="59"/>
      <c r="ALS63" s="59"/>
      <c r="ALT63" s="59"/>
      <c r="ALU63" s="59"/>
      <c r="ALV63" s="59"/>
      <c r="ALW63" s="59"/>
      <c r="ALX63" s="59"/>
      <c r="ALY63" s="59"/>
      <c r="ALZ63" s="59"/>
      <c r="AMA63" s="59"/>
      <c r="AMB63" s="59"/>
      <c r="AMC63" s="59"/>
      <c r="AMD63" s="59"/>
      <c r="AME63" s="59"/>
      <c r="AMF63" s="59"/>
      <c r="AMG63" s="59"/>
      <c r="AMH63" s="59"/>
      <c r="AMI63" s="59"/>
      <c r="AMJ63" s="59"/>
      <c r="AMK63" s="59"/>
      <c r="AML63" s="59"/>
      <c r="AMM63" s="59"/>
      <c r="AMN63" s="59"/>
      <c r="AMO63" s="59"/>
      <c r="AMP63" s="59"/>
      <c r="AMQ63" s="59"/>
      <c r="AMR63" s="59"/>
      <c r="AMS63" s="59"/>
      <c r="AMT63" s="59"/>
      <c r="AMU63" s="59"/>
      <c r="AMV63" s="59"/>
      <c r="AMW63" s="59"/>
      <c r="AMX63" s="59"/>
      <c r="AMY63" s="59"/>
      <c r="AMZ63" s="59"/>
      <c r="ANA63" s="59"/>
      <c r="ANB63" s="59"/>
      <c r="ANC63" s="59"/>
      <c r="AND63" s="59"/>
      <c r="ANE63" s="59"/>
      <c r="ANF63" s="59"/>
      <c r="ANG63" s="59"/>
      <c r="ANH63" s="59"/>
      <c r="ANI63" s="59"/>
      <c r="ANJ63" s="59"/>
      <c r="ANK63" s="59"/>
      <c r="ANL63" s="59"/>
      <c r="ANM63" s="59"/>
      <c r="ANN63" s="59"/>
      <c r="ANO63" s="59"/>
      <c r="ANP63" s="59"/>
      <c r="ANQ63" s="59"/>
      <c r="ANR63" s="59"/>
      <c r="ANS63" s="59"/>
      <c r="ANT63" s="59"/>
      <c r="ANU63" s="59"/>
      <c r="ANV63" s="59"/>
      <c r="ANW63" s="59"/>
      <c r="ANX63" s="59"/>
      <c r="ANY63" s="59"/>
      <c r="ANZ63" s="59"/>
      <c r="AOA63" s="59"/>
      <c r="AOB63" s="59"/>
      <c r="AOC63" s="59"/>
      <c r="AOD63" s="59"/>
      <c r="AOE63" s="59"/>
      <c r="AOF63" s="59"/>
      <c r="AOG63" s="59"/>
      <c r="AOH63" s="59"/>
      <c r="AOI63" s="59"/>
      <c r="AOJ63" s="59"/>
      <c r="AOK63" s="59"/>
      <c r="AOL63" s="59"/>
      <c r="AOM63" s="59"/>
      <c r="AON63" s="59"/>
      <c r="AOO63" s="59"/>
      <c r="AOP63" s="59"/>
      <c r="AOQ63" s="59"/>
      <c r="AOR63" s="59"/>
      <c r="AOS63" s="59"/>
      <c r="AOT63" s="59"/>
      <c r="AOU63" s="59"/>
      <c r="AOV63" s="59"/>
      <c r="AOW63" s="59"/>
      <c r="AOX63" s="59"/>
      <c r="AOY63" s="59"/>
      <c r="AOZ63" s="59"/>
      <c r="APA63" s="59"/>
      <c r="APB63" s="59"/>
      <c r="APC63" s="59"/>
      <c r="APD63" s="59"/>
      <c r="APE63" s="59"/>
      <c r="APF63" s="59"/>
      <c r="APG63" s="59"/>
      <c r="APH63" s="59"/>
      <c r="API63" s="59"/>
      <c r="APJ63" s="59"/>
      <c r="APK63" s="59"/>
      <c r="APL63" s="59"/>
      <c r="APM63" s="59"/>
      <c r="APN63" s="59"/>
      <c r="APO63" s="59"/>
      <c r="APP63" s="59"/>
      <c r="APQ63" s="59"/>
      <c r="APR63" s="59"/>
      <c r="APS63" s="59"/>
      <c r="APT63" s="59"/>
      <c r="APU63" s="59"/>
      <c r="APV63" s="59"/>
      <c r="APW63" s="59"/>
      <c r="APX63" s="59"/>
      <c r="APY63" s="59"/>
      <c r="APZ63" s="59"/>
      <c r="AQA63" s="59"/>
      <c r="AQB63" s="59"/>
      <c r="AQC63" s="59"/>
      <c r="AQD63" s="59"/>
      <c r="AQE63" s="59"/>
      <c r="AQF63" s="59"/>
      <c r="AQG63" s="59"/>
      <c r="AQH63" s="59"/>
      <c r="AQI63" s="59"/>
      <c r="AQJ63" s="59"/>
      <c r="AQK63" s="59"/>
      <c r="AQL63" s="59"/>
      <c r="AQM63" s="59"/>
      <c r="AQN63" s="59"/>
      <c r="AQO63" s="59"/>
      <c r="AQP63" s="59"/>
      <c r="AQQ63" s="59"/>
      <c r="AQR63" s="59"/>
      <c r="AQS63" s="59"/>
      <c r="AQT63" s="59"/>
      <c r="AQU63" s="59"/>
      <c r="AQV63" s="59"/>
      <c r="AQW63" s="59"/>
      <c r="AQX63" s="59"/>
      <c r="AQY63" s="59"/>
      <c r="AQZ63" s="59"/>
      <c r="ARA63" s="59"/>
      <c r="ARB63" s="59"/>
      <c r="ARC63" s="59"/>
      <c r="ARD63" s="59"/>
      <c r="ARE63" s="59"/>
      <c r="ARF63" s="59"/>
      <c r="ARG63" s="59"/>
      <c r="ARH63" s="59"/>
      <c r="ARI63" s="59"/>
      <c r="ARJ63" s="59"/>
      <c r="ARK63" s="59"/>
      <c r="ARL63" s="59"/>
      <c r="ARM63" s="59"/>
      <c r="ARN63" s="59"/>
      <c r="ARO63" s="59"/>
      <c r="ARP63" s="59"/>
      <c r="ARQ63" s="59"/>
      <c r="ARR63" s="59"/>
      <c r="ARS63" s="59"/>
      <c r="ART63" s="59"/>
      <c r="ARU63" s="59"/>
      <c r="ARV63" s="59"/>
      <c r="ARW63" s="59"/>
      <c r="ARX63" s="59"/>
      <c r="ARY63" s="59"/>
      <c r="ARZ63" s="59"/>
      <c r="ASA63" s="59"/>
      <c r="ASB63" s="59"/>
      <c r="ASC63" s="59"/>
      <c r="ASD63" s="59"/>
      <c r="ASE63" s="59"/>
      <c r="ASF63" s="59"/>
      <c r="ASG63" s="59"/>
      <c r="ASH63" s="59"/>
      <c r="ASI63" s="59"/>
      <c r="ASJ63" s="59"/>
      <c r="ASK63" s="59"/>
      <c r="ASL63" s="59"/>
      <c r="ASM63" s="59"/>
      <c r="ASN63" s="59"/>
      <c r="ASO63" s="59"/>
      <c r="ASP63" s="59"/>
      <c r="ASQ63" s="59"/>
      <c r="ASR63" s="59"/>
      <c r="ASS63" s="59"/>
      <c r="AST63" s="59"/>
      <c r="ASU63" s="59"/>
      <c r="ASV63" s="59"/>
      <c r="ASW63" s="59"/>
      <c r="ASX63" s="59"/>
      <c r="ASY63" s="59"/>
      <c r="ASZ63" s="59"/>
      <c r="ATA63" s="59"/>
      <c r="ATB63" s="59"/>
      <c r="ATC63" s="59"/>
      <c r="ATD63" s="59"/>
      <c r="ATE63" s="59"/>
      <c r="ATF63" s="59"/>
      <c r="ATG63" s="59"/>
      <c r="ATH63" s="59"/>
      <c r="ATI63" s="59"/>
      <c r="ATJ63" s="59"/>
      <c r="ATK63" s="59"/>
      <c r="ATL63" s="59"/>
      <c r="ATM63" s="59"/>
      <c r="ATN63" s="59"/>
      <c r="ATO63" s="59"/>
      <c r="ATP63" s="59"/>
      <c r="ATQ63" s="59"/>
      <c r="ATR63" s="59"/>
      <c r="ATS63" s="59"/>
      <c r="ATT63" s="59"/>
      <c r="ATU63" s="59"/>
      <c r="ATV63" s="59"/>
      <c r="ATW63" s="59"/>
      <c r="ATX63" s="59"/>
      <c r="ATY63" s="59"/>
      <c r="ATZ63" s="59"/>
      <c r="AUA63" s="59"/>
      <c r="AUB63" s="59"/>
      <c r="AUC63" s="59"/>
      <c r="AUD63" s="59"/>
      <c r="AUE63" s="59"/>
      <c r="AUF63" s="59"/>
      <c r="AUG63" s="59"/>
      <c r="AUH63" s="59"/>
      <c r="AUI63" s="59"/>
      <c r="AUJ63" s="59"/>
      <c r="AUK63" s="59"/>
      <c r="AUL63" s="59"/>
      <c r="AUM63" s="59"/>
      <c r="AUN63" s="59"/>
      <c r="AUO63" s="59"/>
      <c r="AUP63" s="59"/>
      <c r="AUQ63" s="59"/>
      <c r="AUR63" s="59"/>
      <c r="AUS63" s="59"/>
      <c r="AUT63" s="59"/>
      <c r="AUU63" s="59"/>
      <c r="AUV63" s="59"/>
      <c r="AUW63" s="59"/>
      <c r="AUX63" s="59"/>
      <c r="AUY63" s="59"/>
      <c r="AUZ63" s="59"/>
      <c r="AVA63" s="59"/>
      <c r="AVB63" s="59"/>
      <c r="AVC63" s="59"/>
      <c r="AVD63" s="59"/>
      <c r="AVE63" s="59"/>
      <c r="AVF63" s="59"/>
      <c r="AVG63" s="59"/>
      <c r="AVH63" s="59"/>
      <c r="AVI63" s="59"/>
      <c r="AVJ63" s="59"/>
      <c r="AVK63" s="59"/>
      <c r="AVL63" s="59"/>
      <c r="AVM63" s="59"/>
      <c r="AVN63" s="59"/>
      <c r="AVO63" s="59"/>
      <c r="AVP63" s="59"/>
      <c r="AVQ63" s="59"/>
      <c r="AVR63" s="59"/>
      <c r="AVS63" s="59"/>
      <c r="AVT63" s="59"/>
      <c r="AVU63" s="59"/>
      <c r="AVV63" s="59"/>
      <c r="AVW63" s="59"/>
      <c r="AVX63" s="59"/>
      <c r="AVY63" s="59"/>
      <c r="AVZ63" s="59"/>
      <c r="AWA63" s="59"/>
      <c r="AWB63" s="59"/>
      <c r="AWC63" s="59"/>
      <c r="AWD63" s="59"/>
      <c r="AWE63" s="59"/>
      <c r="AWF63" s="59"/>
      <c r="AWG63" s="59"/>
      <c r="AWH63" s="59"/>
      <c r="AWI63" s="59"/>
      <c r="AWJ63" s="59"/>
      <c r="AWK63" s="59"/>
      <c r="AWL63" s="59"/>
      <c r="AWM63" s="59"/>
      <c r="AWN63" s="59"/>
      <c r="AWO63" s="59"/>
      <c r="AWP63" s="59"/>
      <c r="AWQ63" s="59"/>
      <c r="AWR63" s="59"/>
      <c r="AWS63" s="59"/>
      <c r="AWT63" s="59"/>
      <c r="AWU63" s="59"/>
      <c r="AWV63" s="59"/>
      <c r="AWW63" s="59"/>
      <c r="AWX63" s="59"/>
      <c r="AWY63" s="59"/>
      <c r="AWZ63" s="59"/>
      <c r="AXA63" s="59"/>
      <c r="AXB63" s="59"/>
      <c r="AXC63" s="59"/>
      <c r="AXD63" s="59"/>
      <c r="AXE63" s="59"/>
      <c r="AXF63" s="59"/>
      <c r="AXG63" s="59"/>
      <c r="AXH63" s="59"/>
      <c r="AXI63" s="59"/>
      <c r="AXJ63" s="59"/>
      <c r="AXK63" s="59"/>
      <c r="AXL63" s="59"/>
      <c r="AXM63" s="59"/>
      <c r="AXN63" s="59"/>
      <c r="AXO63" s="59"/>
      <c r="AXP63" s="59"/>
      <c r="AXQ63" s="59"/>
      <c r="AXR63" s="59"/>
      <c r="AXS63" s="59"/>
      <c r="AXT63" s="59"/>
      <c r="AXU63" s="59"/>
      <c r="AXV63" s="59"/>
      <c r="AXW63" s="59"/>
      <c r="AXX63" s="59"/>
      <c r="AXY63" s="59"/>
      <c r="AXZ63" s="59"/>
      <c r="AYA63" s="59"/>
      <c r="AYB63" s="59"/>
      <c r="AYC63" s="59"/>
      <c r="AYD63" s="59"/>
      <c r="AYE63" s="59"/>
      <c r="AYF63" s="59"/>
      <c r="AYG63" s="59"/>
      <c r="AYH63" s="59"/>
      <c r="AYI63" s="59"/>
      <c r="AYJ63" s="59"/>
      <c r="AYK63" s="59"/>
      <c r="AYL63" s="59"/>
      <c r="AYM63" s="59"/>
      <c r="AYN63" s="59"/>
      <c r="AYO63" s="59"/>
      <c r="AYP63" s="59"/>
      <c r="AYQ63" s="59"/>
      <c r="AYR63" s="59"/>
      <c r="AYS63" s="59"/>
      <c r="AYT63" s="59"/>
      <c r="AYU63" s="59"/>
      <c r="AYV63" s="59"/>
      <c r="AYW63" s="59"/>
      <c r="AYX63" s="59"/>
      <c r="AYY63" s="59"/>
      <c r="AYZ63" s="59"/>
      <c r="AZA63" s="59"/>
      <c r="AZB63" s="59"/>
      <c r="AZC63" s="59"/>
      <c r="AZD63" s="59"/>
      <c r="AZE63" s="59"/>
      <c r="AZF63" s="59"/>
      <c r="AZG63" s="59"/>
      <c r="AZH63" s="59"/>
      <c r="AZI63" s="59"/>
      <c r="AZJ63" s="59"/>
      <c r="AZK63" s="59"/>
      <c r="AZL63" s="59"/>
      <c r="AZM63" s="59"/>
      <c r="AZN63" s="59"/>
      <c r="AZO63" s="59"/>
      <c r="AZP63" s="59"/>
      <c r="AZQ63" s="59"/>
      <c r="AZR63" s="59"/>
      <c r="AZS63" s="59"/>
      <c r="AZT63" s="59"/>
      <c r="AZU63" s="59"/>
      <c r="AZV63" s="59"/>
      <c r="AZW63" s="59"/>
      <c r="AZX63" s="59"/>
      <c r="AZY63" s="59"/>
      <c r="AZZ63" s="59"/>
      <c r="BAA63" s="59"/>
      <c r="BAB63" s="59"/>
      <c r="BAC63" s="59"/>
      <c r="BAD63" s="59"/>
      <c r="BAE63" s="59"/>
      <c r="BAF63" s="59"/>
      <c r="BAG63" s="59"/>
      <c r="BAH63" s="59"/>
      <c r="BAI63" s="59"/>
      <c r="BAJ63" s="59"/>
      <c r="BAK63" s="59"/>
      <c r="BAL63" s="59"/>
      <c r="BAM63" s="59"/>
      <c r="BAN63" s="59"/>
      <c r="BAO63" s="59"/>
      <c r="BAP63" s="59"/>
      <c r="BAQ63" s="59"/>
      <c r="BAR63" s="59"/>
      <c r="BAS63" s="59"/>
      <c r="BAT63" s="59"/>
      <c r="BAU63" s="59"/>
      <c r="BAV63" s="59"/>
      <c r="BAW63" s="59"/>
      <c r="BAX63" s="59"/>
      <c r="BAY63" s="59"/>
      <c r="BAZ63" s="59"/>
      <c r="BBA63" s="59"/>
      <c r="BBB63" s="59"/>
      <c r="BBC63" s="59"/>
      <c r="BBD63" s="59"/>
      <c r="BBE63" s="59"/>
      <c r="BBF63" s="59"/>
      <c r="BBG63" s="59"/>
      <c r="BBH63" s="59"/>
      <c r="BBI63" s="59"/>
      <c r="BBJ63" s="59"/>
      <c r="BBK63" s="59"/>
      <c r="BBL63" s="59"/>
      <c r="BBM63" s="59"/>
      <c r="BBN63" s="59"/>
      <c r="BBO63" s="59"/>
      <c r="BBP63" s="59"/>
      <c r="BBQ63" s="59"/>
      <c r="BBR63" s="59"/>
      <c r="BBS63" s="59"/>
      <c r="BBT63" s="59"/>
      <c r="BBU63" s="59"/>
      <c r="BBV63" s="59"/>
      <c r="BBW63" s="59"/>
      <c r="BBX63" s="59"/>
      <c r="BBY63" s="59"/>
      <c r="BBZ63" s="59"/>
      <c r="BCA63" s="59"/>
      <c r="BCB63" s="59"/>
      <c r="BCC63" s="59"/>
      <c r="BCD63" s="59"/>
      <c r="BCE63" s="59"/>
      <c r="BCF63" s="59"/>
      <c r="BCG63" s="59"/>
      <c r="BCH63" s="59"/>
      <c r="BCI63" s="59"/>
      <c r="BCJ63" s="59"/>
      <c r="BCK63" s="59"/>
      <c r="BCL63" s="59"/>
      <c r="BCM63" s="59"/>
      <c r="BCN63" s="59"/>
      <c r="BCO63" s="59"/>
      <c r="BCP63" s="59"/>
      <c r="BCQ63" s="59"/>
      <c r="BCR63" s="59"/>
      <c r="BCS63" s="59"/>
      <c r="BCT63" s="59"/>
      <c r="BCU63" s="59"/>
      <c r="BCV63" s="59"/>
      <c r="BCW63" s="59"/>
      <c r="BCX63" s="59"/>
      <c r="BCY63" s="59"/>
      <c r="BCZ63" s="59"/>
      <c r="BDA63" s="59"/>
      <c r="BDB63" s="59"/>
      <c r="BDC63" s="59"/>
      <c r="BDD63" s="59"/>
      <c r="BDE63" s="59"/>
      <c r="BDF63" s="59"/>
      <c r="BDG63" s="59"/>
      <c r="BDH63" s="59"/>
      <c r="BDI63" s="59"/>
      <c r="BDJ63" s="59"/>
      <c r="BDK63" s="59"/>
      <c r="BDL63" s="59"/>
      <c r="BDM63" s="59"/>
      <c r="BDN63" s="59"/>
      <c r="BDO63" s="59"/>
      <c r="BDP63" s="59"/>
      <c r="BDQ63" s="59"/>
      <c r="BDR63" s="59"/>
      <c r="BDS63" s="59"/>
      <c r="BDT63" s="59"/>
      <c r="BDU63" s="59"/>
      <c r="BDV63" s="59"/>
      <c r="BDW63" s="59"/>
      <c r="BDX63" s="59"/>
      <c r="BDY63" s="59"/>
      <c r="BDZ63" s="59"/>
      <c r="BEA63" s="59"/>
      <c r="BEB63" s="59"/>
      <c r="BEC63" s="59"/>
      <c r="BED63" s="59"/>
      <c r="BEE63" s="59"/>
      <c r="BEF63" s="59"/>
      <c r="BEG63" s="59"/>
      <c r="BEH63" s="59"/>
      <c r="BEI63" s="59"/>
      <c r="BEJ63" s="59"/>
      <c r="BEK63" s="59"/>
      <c r="BEL63" s="59"/>
      <c r="BEM63" s="59"/>
      <c r="BEN63" s="59"/>
      <c r="BEO63" s="59"/>
      <c r="BEP63" s="59"/>
      <c r="BEQ63" s="59"/>
      <c r="BER63" s="59"/>
      <c r="BES63" s="59"/>
      <c r="BET63" s="59"/>
      <c r="BEU63" s="59"/>
      <c r="BEV63" s="59"/>
      <c r="BEW63" s="59"/>
      <c r="BEX63" s="59"/>
      <c r="BEY63" s="59"/>
      <c r="BEZ63" s="59"/>
      <c r="BFA63" s="59"/>
      <c r="BFB63" s="59"/>
      <c r="BFC63" s="59"/>
      <c r="BFD63" s="59"/>
      <c r="BFE63" s="59"/>
      <c r="BFF63" s="59"/>
      <c r="BFG63" s="59"/>
      <c r="BFH63" s="59"/>
      <c r="BFI63" s="59"/>
      <c r="BFJ63" s="59"/>
      <c r="BFK63" s="59"/>
      <c r="BFL63" s="59"/>
      <c r="BFM63" s="59"/>
      <c r="BFN63" s="59"/>
      <c r="BFO63" s="59"/>
      <c r="BFP63" s="59"/>
      <c r="BFQ63" s="59"/>
      <c r="BFR63" s="59"/>
      <c r="BFS63" s="59"/>
      <c r="BFT63" s="59"/>
      <c r="BFU63" s="59"/>
      <c r="BFV63" s="59"/>
      <c r="BFW63" s="59"/>
      <c r="BFX63" s="59"/>
      <c r="BFY63" s="59"/>
      <c r="BFZ63" s="59"/>
      <c r="BGA63" s="59"/>
      <c r="BGB63" s="59"/>
      <c r="BGC63" s="59"/>
      <c r="BGD63" s="59"/>
      <c r="BGE63" s="59"/>
      <c r="BGF63" s="59"/>
      <c r="BGG63" s="59"/>
      <c r="BGH63" s="59"/>
      <c r="BGI63" s="59"/>
      <c r="BGJ63" s="59"/>
      <c r="BGK63" s="59"/>
      <c r="BGL63" s="59"/>
      <c r="BGM63" s="59"/>
      <c r="BGN63" s="59"/>
      <c r="BGO63" s="59"/>
      <c r="BGP63" s="59"/>
      <c r="BGQ63" s="59"/>
      <c r="BGR63" s="59"/>
      <c r="BGS63" s="59"/>
      <c r="BGT63" s="59"/>
      <c r="BGU63" s="59"/>
      <c r="BGV63" s="59"/>
      <c r="BGW63" s="59"/>
      <c r="BGX63" s="59"/>
      <c r="BGY63" s="59"/>
      <c r="BGZ63" s="59"/>
      <c r="BHA63" s="59"/>
      <c r="BHB63" s="59"/>
      <c r="BHC63" s="59"/>
      <c r="BHD63" s="59"/>
      <c r="BHE63" s="59"/>
      <c r="BHF63" s="59"/>
      <c r="BHG63" s="59"/>
      <c r="BHH63" s="59"/>
      <c r="BHI63" s="59"/>
      <c r="BHJ63" s="59"/>
      <c r="BHK63" s="59"/>
      <c r="BHL63" s="59"/>
      <c r="BHM63" s="59"/>
      <c r="BHN63" s="59"/>
      <c r="BHO63" s="59"/>
      <c r="BHP63" s="59"/>
      <c r="BHQ63" s="59"/>
      <c r="BHR63" s="59"/>
      <c r="BHS63" s="59"/>
      <c r="BHT63" s="59"/>
      <c r="BHU63" s="59"/>
      <c r="BHV63" s="59"/>
      <c r="BHW63" s="59"/>
      <c r="BHX63" s="59"/>
      <c r="BHY63" s="59"/>
      <c r="BHZ63" s="59"/>
      <c r="BIA63" s="59"/>
      <c r="BIB63" s="59"/>
      <c r="BIC63" s="59"/>
      <c r="BID63" s="59"/>
      <c r="BIE63" s="59"/>
      <c r="BIF63" s="59"/>
      <c r="BIG63" s="59"/>
      <c r="BIH63" s="59"/>
      <c r="BII63" s="59"/>
      <c r="BIJ63" s="59"/>
      <c r="BIK63" s="59"/>
      <c r="BIL63" s="59"/>
      <c r="BIM63" s="59"/>
      <c r="BIN63" s="59"/>
      <c r="BIO63" s="59"/>
      <c r="BIP63" s="59"/>
      <c r="BIQ63" s="59"/>
      <c r="BIR63" s="59"/>
      <c r="BIS63" s="59"/>
      <c r="BIT63" s="59"/>
      <c r="BIU63" s="59"/>
      <c r="BIV63" s="59"/>
      <c r="BIW63" s="59"/>
      <c r="BIX63" s="59"/>
      <c r="BIY63" s="59"/>
      <c r="BIZ63" s="59"/>
      <c r="BJA63" s="59"/>
      <c r="BJB63" s="59"/>
      <c r="BJC63" s="59"/>
      <c r="BJD63" s="59"/>
      <c r="BJE63" s="59"/>
      <c r="BJF63" s="59"/>
      <c r="BJG63" s="59"/>
      <c r="BJH63" s="59"/>
      <c r="BJI63" s="59"/>
      <c r="BJJ63" s="59"/>
      <c r="BJK63" s="59"/>
      <c r="BJL63" s="59"/>
      <c r="BJM63" s="59"/>
      <c r="BJN63" s="59"/>
      <c r="BJO63" s="59"/>
      <c r="BJP63" s="59"/>
      <c r="BJQ63" s="59"/>
      <c r="BJR63" s="59"/>
      <c r="BJS63" s="59"/>
      <c r="BJT63" s="59"/>
      <c r="BJU63" s="59"/>
      <c r="BJV63" s="59"/>
      <c r="BJW63" s="59"/>
      <c r="BJX63" s="59"/>
      <c r="BJY63" s="59"/>
      <c r="BJZ63" s="59"/>
      <c r="BKA63" s="59"/>
      <c r="BKB63" s="59"/>
      <c r="BKC63" s="59"/>
      <c r="BKD63" s="59"/>
      <c r="BKE63" s="59"/>
      <c r="BKF63" s="59"/>
      <c r="BKG63" s="59"/>
      <c r="BKH63" s="59"/>
      <c r="BKI63" s="59"/>
      <c r="BKJ63" s="59"/>
      <c r="BKK63" s="59"/>
      <c r="BKL63" s="59"/>
      <c r="BKM63" s="59"/>
      <c r="BKN63" s="59"/>
      <c r="BKO63" s="59"/>
      <c r="BKP63" s="59"/>
      <c r="BKQ63" s="59"/>
      <c r="BKR63" s="59"/>
      <c r="BKS63" s="59"/>
      <c r="BKT63" s="59"/>
      <c r="BKU63" s="59"/>
      <c r="BKV63" s="59"/>
      <c r="BKW63" s="59"/>
      <c r="BKX63" s="59"/>
      <c r="BKY63" s="59"/>
      <c r="BKZ63" s="59"/>
      <c r="BLA63" s="59"/>
      <c r="BLB63" s="59"/>
      <c r="BLC63" s="59"/>
      <c r="BLD63" s="59"/>
      <c r="BLE63" s="59"/>
      <c r="BLF63" s="59"/>
      <c r="BLG63" s="59"/>
      <c r="BLH63" s="59"/>
      <c r="BLI63" s="59"/>
      <c r="BLJ63" s="59"/>
      <c r="BLK63" s="59"/>
      <c r="BLL63" s="59"/>
      <c r="BLM63" s="59"/>
      <c r="BLN63" s="59"/>
      <c r="BLO63" s="59"/>
      <c r="BLP63" s="59"/>
      <c r="BLQ63" s="59"/>
      <c r="BLR63" s="59"/>
      <c r="BLS63" s="59"/>
      <c r="BLT63" s="59"/>
      <c r="BLU63" s="59"/>
      <c r="BLV63" s="59"/>
      <c r="BLW63" s="59"/>
      <c r="BLX63" s="59"/>
      <c r="BLY63" s="59"/>
      <c r="BLZ63" s="59"/>
      <c r="BMA63" s="59"/>
      <c r="BMB63" s="59"/>
      <c r="BMC63" s="59"/>
      <c r="BMD63" s="59"/>
      <c r="BME63" s="59"/>
      <c r="BMF63" s="59"/>
      <c r="BMG63" s="59"/>
      <c r="BMH63" s="59"/>
      <c r="BMI63" s="59"/>
      <c r="BMJ63" s="59"/>
      <c r="BMK63" s="59"/>
      <c r="BML63" s="59"/>
      <c r="BMM63" s="59"/>
      <c r="BMN63" s="59"/>
      <c r="BMO63" s="59"/>
      <c r="BMP63" s="59"/>
      <c r="BMQ63" s="59"/>
      <c r="BMR63" s="59"/>
      <c r="BMS63" s="59"/>
      <c r="BMT63" s="59"/>
      <c r="BMU63" s="59"/>
      <c r="BMV63" s="59"/>
      <c r="BMW63" s="59"/>
      <c r="BMX63" s="59"/>
      <c r="BMY63" s="59"/>
      <c r="BMZ63" s="59"/>
      <c r="BNA63" s="59"/>
      <c r="BNB63" s="59"/>
      <c r="BNC63" s="59"/>
      <c r="BND63" s="59"/>
      <c r="BNE63" s="59"/>
      <c r="BNF63" s="59"/>
      <c r="BNG63" s="59"/>
      <c r="BNH63" s="59"/>
      <c r="BNI63" s="59"/>
      <c r="BNJ63" s="59"/>
      <c r="BNK63" s="59"/>
      <c r="BNL63" s="59"/>
      <c r="BNM63" s="59"/>
      <c r="BNN63" s="59"/>
      <c r="BNO63" s="59"/>
      <c r="BNP63" s="59"/>
      <c r="BNQ63" s="59"/>
      <c r="BNR63" s="59"/>
      <c r="BNS63" s="59"/>
      <c r="BNT63" s="59"/>
      <c r="BNU63" s="59"/>
      <c r="BNV63" s="59"/>
      <c r="BNW63" s="59"/>
      <c r="BNX63" s="59"/>
      <c r="BNY63" s="59"/>
      <c r="BNZ63" s="59"/>
      <c r="BOA63" s="59"/>
      <c r="BOB63" s="59"/>
      <c r="BOC63" s="59"/>
      <c r="BOD63" s="59"/>
      <c r="BOE63" s="59"/>
      <c r="BOF63" s="59"/>
      <c r="BOG63" s="59"/>
      <c r="BOH63" s="59"/>
      <c r="BOI63" s="59"/>
      <c r="BOJ63" s="59"/>
      <c r="BOK63" s="59"/>
      <c r="BOL63" s="59"/>
      <c r="BOM63" s="59"/>
      <c r="BON63" s="59"/>
      <c r="BOO63" s="59"/>
      <c r="BOP63" s="59"/>
      <c r="BOQ63" s="59"/>
      <c r="BOR63" s="59"/>
      <c r="BOS63" s="59"/>
      <c r="BOT63" s="59"/>
      <c r="BOU63" s="59"/>
      <c r="BOV63" s="59"/>
      <c r="BOW63" s="59"/>
      <c r="BOX63" s="59"/>
      <c r="BOY63" s="59"/>
      <c r="BOZ63" s="59"/>
      <c r="BPA63" s="59"/>
      <c r="BPB63" s="59"/>
      <c r="BPC63" s="59"/>
      <c r="BPD63" s="59"/>
      <c r="BPE63" s="59"/>
      <c r="BPF63" s="59"/>
      <c r="BPG63" s="59"/>
      <c r="BPH63" s="59"/>
      <c r="BPI63" s="59"/>
      <c r="BPJ63" s="59"/>
      <c r="BPK63" s="59"/>
      <c r="BPL63" s="59"/>
      <c r="BPM63" s="59"/>
      <c r="BPN63" s="59"/>
      <c r="BPO63" s="59"/>
      <c r="BPP63" s="59"/>
      <c r="BPQ63" s="59"/>
      <c r="BPR63" s="59"/>
      <c r="BPS63" s="59"/>
      <c r="BPT63" s="59"/>
      <c r="BPU63" s="59"/>
      <c r="BPV63" s="59"/>
      <c r="BPW63" s="59"/>
      <c r="BPX63" s="59"/>
      <c r="BPY63" s="59"/>
      <c r="BPZ63" s="59"/>
      <c r="BQA63" s="59"/>
      <c r="BQB63" s="59"/>
      <c r="BQC63" s="59"/>
      <c r="BQD63" s="59"/>
      <c r="BQE63" s="59"/>
      <c r="BQF63" s="59"/>
      <c r="BQG63" s="59"/>
      <c r="BQH63" s="59"/>
      <c r="BQI63" s="59"/>
      <c r="BQJ63" s="59"/>
      <c r="BQK63" s="59"/>
      <c r="BQL63" s="59"/>
      <c r="BQM63" s="59"/>
      <c r="BQN63" s="59"/>
      <c r="BQO63" s="59"/>
      <c r="BQP63" s="59"/>
      <c r="BQQ63" s="59"/>
      <c r="BQR63" s="59"/>
      <c r="BQS63" s="59"/>
      <c r="BQT63" s="59"/>
      <c r="BQU63" s="59"/>
      <c r="BQV63" s="59"/>
      <c r="BQW63" s="59"/>
      <c r="BQX63" s="59"/>
      <c r="BQY63" s="59"/>
      <c r="BQZ63" s="59"/>
      <c r="BRA63" s="59"/>
      <c r="BRB63" s="59"/>
      <c r="BRC63" s="59"/>
      <c r="BRD63" s="59"/>
      <c r="BRE63" s="59"/>
      <c r="BRF63" s="59"/>
      <c r="BRG63" s="59"/>
      <c r="BRH63" s="59"/>
      <c r="BRI63" s="59"/>
      <c r="BRJ63" s="59"/>
      <c r="BRK63" s="59"/>
      <c r="BRL63" s="59"/>
      <c r="BRM63" s="59"/>
      <c r="BRN63" s="59"/>
      <c r="BRO63" s="59"/>
      <c r="BRP63" s="59"/>
      <c r="BRQ63" s="59"/>
      <c r="BRR63" s="59"/>
      <c r="BRS63" s="59"/>
      <c r="BRT63" s="59"/>
      <c r="BRU63" s="59"/>
      <c r="BRV63" s="59"/>
      <c r="BRW63" s="59"/>
      <c r="BRX63" s="59"/>
      <c r="BRY63" s="59"/>
      <c r="BRZ63" s="59"/>
      <c r="BSA63" s="59"/>
      <c r="BSB63" s="59"/>
      <c r="BSC63" s="59"/>
      <c r="BSD63" s="59"/>
      <c r="BSE63" s="59"/>
      <c r="BSF63" s="59"/>
      <c r="BSG63" s="59"/>
      <c r="BSH63" s="59"/>
      <c r="BSI63" s="59"/>
      <c r="BSJ63" s="59"/>
      <c r="BSK63" s="59"/>
      <c r="BSL63" s="59"/>
      <c r="BSM63" s="59"/>
      <c r="BSN63" s="59"/>
      <c r="BSO63" s="59"/>
      <c r="BSP63" s="59"/>
      <c r="BSQ63" s="59"/>
      <c r="BSR63" s="59"/>
      <c r="BSS63" s="59"/>
      <c r="BST63" s="59"/>
      <c r="BSU63" s="59"/>
      <c r="BSV63" s="59"/>
      <c r="BSW63" s="59"/>
      <c r="BSX63" s="59"/>
      <c r="BSY63" s="59"/>
      <c r="BSZ63" s="59"/>
      <c r="BTA63" s="59"/>
      <c r="BTB63" s="59"/>
      <c r="BTC63" s="59"/>
      <c r="BTD63" s="59"/>
      <c r="BTE63" s="59"/>
      <c r="BTF63" s="59"/>
      <c r="BTG63" s="59"/>
      <c r="BTH63" s="59"/>
      <c r="BTI63" s="59"/>
      <c r="BTJ63" s="59"/>
      <c r="BTK63" s="59"/>
      <c r="BTL63" s="59"/>
      <c r="BTM63" s="59"/>
      <c r="BTN63" s="59"/>
      <c r="BTO63" s="59"/>
      <c r="BTP63" s="59"/>
      <c r="BTQ63" s="59"/>
      <c r="BTR63" s="59"/>
      <c r="BTS63" s="59"/>
      <c r="BTT63" s="59"/>
      <c r="BTU63" s="59"/>
      <c r="BTV63" s="59"/>
      <c r="BTW63" s="59"/>
      <c r="BTX63" s="59"/>
      <c r="BTY63" s="59"/>
      <c r="BTZ63" s="59"/>
      <c r="BUA63" s="59"/>
      <c r="BUB63" s="59"/>
      <c r="BUC63" s="59"/>
      <c r="BUD63" s="59"/>
      <c r="BUE63" s="59"/>
      <c r="BUF63" s="59"/>
      <c r="BUG63" s="59"/>
      <c r="BUH63" s="59"/>
      <c r="BUI63" s="59"/>
      <c r="BUJ63" s="59"/>
      <c r="BUK63" s="59"/>
      <c r="BUL63" s="59"/>
      <c r="BUM63" s="59"/>
      <c r="BUN63" s="59"/>
      <c r="BUO63" s="59"/>
      <c r="BUP63" s="59"/>
      <c r="BUQ63" s="59"/>
      <c r="BUR63" s="59"/>
      <c r="BUS63" s="59"/>
      <c r="BUT63" s="59"/>
      <c r="BUU63" s="59"/>
      <c r="BUV63" s="59"/>
      <c r="BUW63" s="59"/>
      <c r="BUX63" s="59"/>
      <c r="BUY63" s="59"/>
      <c r="BUZ63" s="59"/>
      <c r="BVA63" s="59"/>
      <c r="BVB63" s="59"/>
      <c r="BVC63" s="59"/>
      <c r="BVD63" s="59"/>
      <c r="BVE63" s="59"/>
      <c r="BVF63" s="59"/>
      <c r="BVG63" s="59"/>
      <c r="BVH63" s="59"/>
      <c r="BVI63" s="59"/>
      <c r="BVJ63" s="59"/>
      <c r="BVK63" s="59"/>
      <c r="BVL63" s="59"/>
      <c r="BVM63" s="59"/>
      <c r="BVN63" s="59"/>
      <c r="BVO63" s="59"/>
      <c r="BVP63" s="59"/>
      <c r="BVQ63" s="59"/>
      <c r="BVR63" s="59"/>
      <c r="BVS63" s="59"/>
      <c r="BVT63" s="59"/>
      <c r="BVU63" s="59"/>
      <c r="BVV63" s="59"/>
      <c r="BVW63" s="59"/>
      <c r="BVX63" s="59"/>
      <c r="BVY63" s="59"/>
      <c r="BVZ63" s="59"/>
      <c r="BWA63" s="59"/>
      <c r="BWB63" s="59"/>
      <c r="BWC63" s="59"/>
      <c r="BWD63" s="59"/>
      <c r="BWE63" s="59"/>
      <c r="BWF63" s="59"/>
      <c r="BWG63" s="59"/>
      <c r="BWH63" s="59"/>
      <c r="BWI63" s="59"/>
      <c r="BWJ63" s="59"/>
      <c r="BWK63" s="59"/>
      <c r="BWL63" s="59"/>
      <c r="BWM63" s="59"/>
      <c r="BWN63" s="59"/>
      <c r="BWO63" s="59"/>
      <c r="BWP63" s="59"/>
      <c r="BWQ63" s="59"/>
      <c r="BWR63" s="59"/>
      <c r="BWS63" s="59"/>
      <c r="BWT63" s="59"/>
      <c r="BWU63" s="59"/>
      <c r="BWV63" s="59"/>
      <c r="BWW63" s="59"/>
      <c r="BWX63" s="59"/>
      <c r="BWY63" s="59"/>
      <c r="BWZ63" s="59"/>
      <c r="BXA63" s="59"/>
      <c r="BXB63" s="59"/>
      <c r="BXC63" s="59"/>
      <c r="BXD63" s="59"/>
      <c r="BXE63" s="59"/>
      <c r="BXF63" s="59"/>
      <c r="BXG63" s="59"/>
      <c r="BXH63" s="59"/>
      <c r="BXI63" s="59"/>
      <c r="BXJ63" s="59"/>
      <c r="BXK63" s="59"/>
      <c r="BXL63" s="59"/>
      <c r="BXM63" s="59"/>
      <c r="BXN63" s="59"/>
      <c r="BXO63" s="59"/>
      <c r="BXP63" s="59"/>
      <c r="BXQ63" s="59"/>
      <c r="BXR63" s="59"/>
      <c r="BXS63" s="59"/>
      <c r="BXT63" s="59"/>
      <c r="BXU63" s="59"/>
      <c r="BXV63" s="59"/>
      <c r="BXW63" s="59"/>
      <c r="BXX63" s="59"/>
      <c r="BXY63" s="59"/>
      <c r="BXZ63" s="59"/>
      <c r="BYA63" s="59"/>
      <c r="BYB63" s="59"/>
      <c r="BYC63" s="59"/>
      <c r="BYD63" s="59"/>
      <c r="BYE63" s="59"/>
      <c r="BYF63" s="59"/>
      <c r="BYG63" s="59"/>
      <c r="BYH63" s="59"/>
      <c r="BYI63" s="59"/>
      <c r="BYJ63" s="59"/>
      <c r="BYK63" s="59"/>
      <c r="BYL63" s="59"/>
      <c r="BYM63" s="59"/>
      <c r="BYN63" s="59"/>
      <c r="BYO63" s="59"/>
      <c r="BYP63" s="59"/>
      <c r="BYQ63" s="59"/>
      <c r="BYR63" s="59"/>
      <c r="BYS63" s="59"/>
      <c r="BYT63" s="59"/>
      <c r="BYU63" s="59"/>
      <c r="BYV63" s="59"/>
      <c r="BYW63" s="59"/>
      <c r="BYX63" s="59"/>
      <c r="BYY63" s="59"/>
      <c r="BYZ63" s="59"/>
      <c r="BZA63" s="59"/>
      <c r="BZB63" s="59"/>
      <c r="BZC63" s="59"/>
      <c r="BZD63" s="59"/>
      <c r="BZE63" s="59"/>
      <c r="BZF63" s="59"/>
      <c r="BZG63" s="59"/>
      <c r="BZH63" s="59"/>
      <c r="BZI63" s="59"/>
      <c r="BZJ63" s="59"/>
      <c r="BZK63" s="59"/>
      <c r="BZL63" s="59"/>
      <c r="BZM63" s="59"/>
      <c r="BZN63" s="59"/>
      <c r="BZO63" s="59"/>
      <c r="BZP63" s="59"/>
      <c r="BZQ63" s="59"/>
      <c r="BZR63" s="59"/>
      <c r="BZS63" s="59"/>
      <c r="BZT63" s="59"/>
      <c r="BZU63" s="59"/>
      <c r="BZV63" s="59"/>
      <c r="BZW63" s="59"/>
      <c r="BZX63" s="59"/>
      <c r="BZY63" s="59"/>
      <c r="BZZ63" s="59"/>
      <c r="CAA63" s="59"/>
      <c r="CAB63" s="59"/>
      <c r="CAC63" s="59"/>
      <c r="CAD63" s="59"/>
      <c r="CAE63" s="59"/>
      <c r="CAF63" s="59"/>
      <c r="CAG63" s="59"/>
      <c r="CAH63" s="59"/>
      <c r="CAI63" s="59"/>
      <c r="CAJ63" s="59"/>
      <c r="CAK63" s="59"/>
      <c r="CAL63" s="59"/>
      <c r="CAM63" s="59"/>
      <c r="CAN63" s="59"/>
      <c r="CAO63" s="59"/>
      <c r="CAP63" s="59"/>
      <c r="CAQ63" s="59"/>
      <c r="CAR63" s="59"/>
      <c r="CAS63" s="59"/>
      <c r="CAT63" s="59"/>
      <c r="CAU63" s="59"/>
      <c r="CAV63" s="59"/>
      <c r="CAW63" s="59"/>
      <c r="CAX63" s="59"/>
      <c r="CAY63" s="59"/>
      <c r="CAZ63" s="59"/>
      <c r="CBA63" s="59"/>
      <c r="CBB63" s="59"/>
      <c r="CBC63" s="59"/>
      <c r="CBD63" s="59"/>
      <c r="CBE63" s="59"/>
      <c r="CBF63" s="59"/>
      <c r="CBG63" s="59"/>
      <c r="CBH63" s="59"/>
      <c r="CBI63" s="59"/>
      <c r="CBJ63" s="59"/>
      <c r="CBK63" s="59"/>
      <c r="CBL63" s="59"/>
      <c r="CBM63" s="59"/>
      <c r="CBN63" s="59"/>
      <c r="CBO63" s="59"/>
      <c r="CBP63" s="59"/>
      <c r="CBQ63" s="59"/>
      <c r="CBR63" s="59"/>
      <c r="CBS63" s="59"/>
      <c r="CBT63" s="59"/>
      <c r="CBU63" s="59"/>
      <c r="CBV63" s="59"/>
      <c r="CBW63" s="59"/>
      <c r="CBX63" s="59"/>
      <c r="CBY63" s="59"/>
      <c r="CBZ63" s="59"/>
      <c r="CCA63" s="59"/>
      <c r="CCB63" s="59"/>
      <c r="CCC63" s="59"/>
      <c r="CCD63" s="59"/>
      <c r="CCE63" s="59"/>
      <c r="CCF63" s="59"/>
      <c r="CCG63" s="59"/>
      <c r="CCH63" s="59"/>
      <c r="CCI63" s="59"/>
      <c r="CCJ63" s="59"/>
      <c r="CCK63" s="59"/>
      <c r="CCL63" s="59"/>
      <c r="CCM63" s="59"/>
      <c r="CCN63" s="59"/>
      <c r="CCO63" s="59"/>
      <c r="CCP63" s="59"/>
      <c r="CCQ63" s="59"/>
      <c r="CCR63" s="59"/>
      <c r="CCS63" s="59"/>
      <c r="CCT63" s="59"/>
      <c r="CCU63" s="59"/>
      <c r="CCV63" s="59"/>
      <c r="CCW63" s="59"/>
      <c r="CCX63" s="59"/>
      <c r="CCY63" s="59"/>
      <c r="CCZ63" s="59"/>
      <c r="CDA63" s="59"/>
      <c r="CDB63" s="59"/>
      <c r="CDC63" s="59"/>
      <c r="CDD63" s="59"/>
      <c r="CDE63" s="59"/>
      <c r="CDF63" s="59"/>
      <c r="CDG63" s="59"/>
      <c r="CDH63" s="59"/>
      <c r="CDI63" s="59"/>
      <c r="CDJ63" s="59"/>
      <c r="CDK63" s="59"/>
      <c r="CDL63" s="59"/>
      <c r="CDM63" s="59"/>
      <c r="CDN63" s="59"/>
      <c r="CDO63" s="59"/>
      <c r="CDP63" s="59"/>
      <c r="CDQ63" s="59"/>
      <c r="CDR63" s="59"/>
      <c r="CDS63" s="59"/>
      <c r="CDT63" s="59"/>
      <c r="CDU63" s="59"/>
      <c r="CDV63" s="59"/>
      <c r="CDW63" s="59"/>
      <c r="CDX63" s="59"/>
      <c r="CDY63" s="59"/>
      <c r="CDZ63" s="59"/>
      <c r="CEA63" s="59"/>
      <c r="CEB63" s="59"/>
      <c r="CEC63" s="59"/>
      <c r="CED63" s="59"/>
      <c r="CEE63" s="59"/>
      <c r="CEF63" s="59"/>
      <c r="CEG63" s="59"/>
      <c r="CEH63" s="59"/>
      <c r="CEI63" s="59"/>
      <c r="CEJ63" s="59"/>
      <c r="CEK63" s="59"/>
      <c r="CEL63" s="59"/>
      <c r="CEM63" s="59"/>
      <c r="CEN63" s="59"/>
      <c r="CEO63" s="59"/>
      <c r="CEP63" s="59"/>
      <c r="CEQ63" s="59"/>
      <c r="CER63" s="59"/>
      <c r="CES63" s="59"/>
      <c r="CET63" s="59"/>
      <c r="CEU63" s="59"/>
      <c r="CEV63" s="59"/>
      <c r="CEW63" s="59"/>
      <c r="CEX63" s="59"/>
      <c r="CEY63" s="59"/>
      <c r="CEZ63" s="59"/>
      <c r="CFA63" s="59"/>
      <c r="CFB63" s="59"/>
      <c r="CFC63" s="59"/>
      <c r="CFD63" s="59"/>
      <c r="CFE63" s="59"/>
      <c r="CFF63" s="59"/>
      <c r="CFG63" s="59"/>
      <c r="CFH63" s="59"/>
      <c r="CFI63" s="59"/>
      <c r="CFJ63" s="59"/>
      <c r="CFK63" s="59"/>
      <c r="CFL63" s="59"/>
      <c r="CFM63" s="59"/>
      <c r="CFN63" s="59"/>
      <c r="CFO63" s="59"/>
      <c r="CFP63" s="59"/>
      <c r="CFQ63" s="59"/>
      <c r="CFR63" s="59"/>
      <c r="CFS63" s="59"/>
      <c r="CFT63" s="59"/>
      <c r="CFU63" s="59"/>
      <c r="CFV63" s="59"/>
      <c r="CFW63" s="59"/>
      <c r="CFX63" s="59"/>
      <c r="CFY63" s="59"/>
      <c r="CFZ63" s="59"/>
      <c r="CGA63" s="59"/>
      <c r="CGB63" s="59"/>
      <c r="CGC63" s="59"/>
      <c r="CGD63" s="59"/>
      <c r="CGE63" s="59"/>
      <c r="CGF63" s="59"/>
      <c r="CGG63" s="59"/>
      <c r="CGH63" s="59"/>
      <c r="CGI63" s="59"/>
      <c r="CGJ63" s="59"/>
      <c r="CGK63" s="59"/>
      <c r="CGL63" s="59"/>
      <c r="CGM63" s="59"/>
      <c r="CGN63" s="59"/>
      <c r="CGO63" s="59"/>
      <c r="CGP63" s="59"/>
      <c r="CGQ63" s="59"/>
      <c r="CGR63" s="59"/>
      <c r="CGS63" s="59"/>
      <c r="CGT63" s="59"/>
      <c r="CGU63" s="59"/>
      <c r="CGV63" s="59"/>
      <c r="CGW63" s="59"/>
      <c r="CGX63" s="59"/>
      <c r="CGY63" s="59"/>
      <c r="CGZ63" s="59"/>
      <c r="CHA63" s="59"/>
      <c r="CHB63" s="59"/>
      <c r="CHC63" s="59"/>
      <c r="CHD63" s="59"/>
      <c r="CHE63" s="59"/>
      <c r="CHF63" s="59"/>
      <c r="CHG63" s="59"/>
      <c r="CHH63" s="59"/>
      <c r="CHI63" s="59"/>
      <c r="CHJ63" s="59"/>
      <c r="CHK63" s="59"/>
      <c r="CHL63" s="59"/>
      <c r="CHM63" s="59"/>
      <c r="CHN63" s="59"/>
      <c r="CHO63" s="59"/>
      <c r="CHP63" s="59"/>
      <c r="CHQ63" s="59"/>
      <c r="CHR63" s="59"/>
      <c r="CHS63" s="59"/>
      <c r="CHT63" s="59"/>
      <c r="CHU63" s="59"/>
      <c r="CHV63" s="59"/>
      <c r="CHW63" s="59"/>
      <c r="CHX63" s="59"/>
      <c r="CHY63" s="59"/>
      <c r="CHZ63" s="59"/>
      <c r="CIA63" s="59"/>
      <c r="CIB63" s="59"/>
      <c r="CIC63" s="59"/>
      <c r="CID63" s="59"/>
      <c r="CIE63" s="59"/>
      <c r="CIF63" s="59"/>
      <c r="CIG63" s="59"/>
      <c r="CIH63" s="59"/>
      <c r="CII63" s="59"/>
      <c r="CIJ63" s="59"/>
      <c r="CIK63" s="59"/>
      <c r="CIL63" s="59"/>
      <c r="CIM63" s="59"/>
      <c r="CIN63" s="59"/>
      <c r="CIO63" s="59"/>
      <c r="CIP63" s="59"/>
      <c r="CIQ63" s="59"/>
      <c r="CIR63" s="59"/>
      <c r="CIS63" s="59"/>
      <c r="CIT63" s="59"/>
      <c r="CIU63" s="59"/>
      <c r="CIV63" s="59"/>
      <c r="CIW63" s="59"/>
      <c r="CIX63" s="59"/>
      <c r="CIY63" s="59"/>
      <c r="CIZ63" s="59"/>
      <c r="CJA63" s="59"/>
      <c r="CJB63" s="59"/>
      <c r="CJC63" s="59"/>
      <c r="CJD63" s="59"/>
      <c r="CJE63" s="59"/>
      <c r="CJF63" s="59"/>
      <c r="CJG63" s="59"/>
      <c r="CJH63" s="59"/>
      <c r="CJI63" s="59"/>
      <c r="CJJ63" s="59"/>
      <c r="CJK63" s="59"/>
      <c r="CJL63" s="59"/>
      <c r="CJM63" s="59"/>
      <c r="CJN63" s="59"/>
      <c r="CJO63" s="59"/>
      <c r="CJP63" s="59"/>
      <c r="CJQ63" s="59"/>
      <c r="CJR63" s="59"/>
      <c r="CJS63" s="59"/>
      <c r="CJT63" s="59"/>
      <c r="CJU63" s="59"/>
      <c r="CJV63" s="59"/>
      <c r="CJW63" s="59"/>
      <c r="CJX63" s="59"/>
      <c r="CJY63" s="59"/>
      <c r="CJZ63" s="59"/>
      <c r="CKA63" s="59"/>
      <c r="CKB63" s="59"/>
      <c r="CKC63" s="59"/>
      <c r="CKD63" s="59"/>
      <c r="CKE63" s="59"/>
      <c r="CKF63" s="59"/>
      <c r="CKG63" s="59"/>
      <c r="CKH63" s="59"/>
      <c r="CKI63" s="59"/>
      <c r="CKJ63" s="59"/>
      <c r="CKK63" s="59"/>
      <c r="CKL63" s="59"/>
      <c r="CKM63" s="59"/>
      <c r="CKN63" s="59"/>
      <c r="CKO63" s="59"/>
      <c r="CKP63" s="59"/>
      <c r="CKQ63" s="59"/>
      <c r="CKR63" s="59"/>
      <c r="CKS63" s="59"/>
      <c r="CKT63" s="59"/>
      <c r="CKU63" s="59"/>
      <c r="CKV63" s="59"/>
      <c r="CKW63" s="59"/>
      <c r="CKX63" s="59"/>
      <c r="CKY63" s="59"/>
      <c r="CKZ63" s="59"/>
      <c r="CLA63" s="59"/>
      <c r="CLB63" s="59"/>
      <c r="CLC63" s="59"/>
      <c r="CLD63" s="59"/>
      <c r="CLE63" s="59"/>
      <c r="CLF63" s="59"/>
      <c r="CLG63" s="59"/>
      <c r="CLH63" s="59"/>
      <c r="CLI63" s="59"/>
      <c r="CLJ63" s="59"/>
      <c r="CLK63" s="59"/>
      <c r="CLL63" s="59"/>
      <c r="CLM63" s="59"/>
      <c r="CLN63" s="59"/>
      <c r="CLO63" s="59"/>
      <c r="CLP63" s="59"/>
      <c r="CLQ63" s="59"/>
      <c r="CLR63" s="59"/>
      <c r="CLS63" s="59"/>
      <c r="CLT63" s="59"/>
      <c r="CLU63" s="59"/>
      <c r="CLV63" s="59"/>
      <c r="CLW63" s="59"/>
      <c r="CLX63" s="59"/>
      <c r="CLY63" s="59"/>
      <c r="CLZ63" s="59"/>
      <c r="CMA63" s="59"/>
      <c r="CMB63" s="59"/>
      <c r="CMC63" s="59"/>
      <c r="CMD63" s="59"/>
      <c r="CME63" s="59"/>
      <c r="CMF63" s="59"/>
      <c r="CMG63" s="59"/>
      <c r="CMH63" s="59"/>
      <c r="CMI63" s="59"/>
      <c r="CMJ63" s="59"/>
      <c r="CMK63" s="59"/>
      <c r="CML63" s="59"/>
      <c r="CMM63" s="59"/>
      <c r="CMN63" s="59"/>
      <c r="CMO63" s="59"/>
      <c r="CMP63" s="59"/>
      <c r="CMQ63" s="59"/>
      <c r="CMR63" s="59"/>
      <c r="CMS63" s="59"/>
      <c r="CMT63" s="59"/>
      <c r="CMU63" s="59"/>
      <c r="CMV63" s="59"/>
      <c r="CMW63" s="59"/>
      <c r="CMX63" s="59"/>
      <c r="CMY63" s="59"/>
      <c r="CMZ63" s="59"/>
      <c r="CNA63" s="59"/>
      <c r="CNB63" s="59"/>
      <c r="CNC63" s="59"/>
      <c r="CND63" s="59"/>
      <c r="CNE63" s="59"/>
      <c r="CNF63" s="59"/>
      <c r="CNG63" s="59"/>
      <c r="CNH63" s="59"/>
      <c r="CNI63" s="59"/>
      <c r="CNJ63" s="59"/>
      <c r="CNK63" s="59"/>
      <c r="CNL63" s="59"/>
      <c r="CNM63" s="59"/>
      <c r="CNN63" s="59"/>
      <c r="CNO63" s="59"/>
      <c r="CNP63" s="59"/>
      <c r="CNQ63" s="59"/>
      <c r="CNR63" s="59"/>
      <c r="CNS63" s="59"/>
      <c r="CNT63" s="59"/>
      <c r="CNU63" s="59"/>
      <c r="CNV63" s="59"/>
      <c r="CNW63" s="59"/>
      <c r="CNX63" s="59"/>
      <c r="CNY63" s="59"/>
      <c r="CNZ63" s="59"/>
      <c r="COA63" s="59"/>
      <c r="COB63" s="59"/>
      <c r="COC63" s="59"/>
      <c r="COD63" s="59"/>
      <c r="COE63" s="59"/>
      <c r="COF63" s="59"/>
      <c r="COG63" s="59"/>
      <c r="COH63" s="59"/>
      <c r="COI63" s="59"/>
      <c r="COJ63" s="59"/>
      <c r="COK63" s="59"/>
      <c r="COL63" s="59"/>
      <c r="COM63" s="59"/>
      <c r="CON63" s="59"/>
      <c r="COO63" s="59"/>
      <c r="COP63" s="59"/>
      <c r="COQ63" s="59"/>
      <c r="COR63" s="59"/>
      <c r="COS63" s="59"/>
      <c r="COT63" s="59"/>
      <c r="COU63" s="59"/>
      <c r="COV63" s="59"/>
      <c r="COW63" s="59"/>
      <c r="COX63" s="59"/>
      <c r="COY63" s="59"/>
      <c r="COZ63" s="59"/>
      <c r="CPA63" s="59"/>
      <c r="CPB63" s="59"/>
      <c r="CPC63" s="59"/>
      <c r="CPD63" s="59"/>
      <c r="CPE63" s="59"/>
      <c r="CPF63" s="59"/>
      <c r="CPG63" s="59"/>
      <c r="CPH63" s="59"/>
      <c r="CPI63" s="59"/>
      <c r="CPJ63" s="59"/>
      <c r="CPK63" s="59"/>
      <c r="CPL63" s="59"/>
      <c r="CPM63" s="59"/>
      <c r="CPN63" s="59"/>
      <c r="CPO63" s="59"/>
      <c r="CPP63" s="59"/>
      <c r="CPQ63" s="59"/>
      <c r="CPR63" s="59"/>
      <c r="CPS63" s="59"/>
      <c r="CPT63" s="59"/>
      <c r="CPU63" s="59"/>
      <c r="CPV63" s="59"/>
      <c r="CPW63" s="59"/>
      <c r="CPX63" s="59"/>
      <c r="CPY63" s="59"/>
      <c r="CPZ63" s="59"/>
      <c r="CQA63" s="59"/>
      <c r="CQB63" s="59"/>
      <c r="CQC63" s="59"/>
      <c r="CQD63" s="59"/>
      <c r="CQE63" s="59"/>
      <c r="CQF63" s="59"/>
      <c r="CQG63" s="59"/>
      <c r="CQH63" s="59"/>
      <c r="CQI63" s="59"/>
      <c r="CQJ63" s="59"/>
      <c r="CQK63" s="59"/>
      <c r="CQL63" s="59"/>
      <c r="CQM63" s="59"/>
      <c r="CQN63" s="59"/>
      <c r="CQO63" s="59"/>
      <c r="CQP63" s="59"/>
      <c r="CQQ63" s="59"/>
      <c r="CQR63" s="59"/>
      <c r="CQS63" s="59"/>
      <c r="CQT63" s="59"/>
      <c r="CQU63" s="59"/>
      <c r="CQV63" s="59"/>
      <c r="CQW63" s="59"/>
      <c r="CQX63" s="59"/>
      <c r="CQY63" s="59"/>
      <c r="CQZ63" s="59"/>
      <c r="CRA63" s="59"/>
      <c r="CRB63" s="59"/>
      <c r="CRC63" s="59"/>
      <c r="CRD63" s="59"/>
      <c r="CRE63" s="59"/>
      <c r="CRF63" s="59"/>
      <c r="CRG63" s="59"/>
      <c r="CRH63" s="59"/>
      <c r="CRI63" s="59"/>
      <c r="CRJ63" s="59"/>
      <c r="CRK63" s="59"/>
      <c r="CRL63" s="59"/>
      <c r="CRM63" s="59"/>
      <c r="CRN63" s="59"/>
      <c r="CRO63" s="59"/>
      <c r="CRP63" s="59"/>
      <c r="CRQ63" s="59"/>
      <c r="CRR63" s="59"/>
      <c r="CRS63" s="59"/>
      <c r="CRT63" s="59"/>
      <c r="CRU63" s="59"/>
      <c r="CRV63" s="59"/>
      <c r="CRW63" s="59"/>
      <c r="CRX63" s="59"/>
      <c r="CRY63" s="59"/>
      <c r="CRZ63" s="59"/>
      <c r="CSA63" s="59"/>
      <c r="CSB63" s="59"/>
      <c r="CSC63" s="59"/>
      <c r="CSD63" s="59"/>
      <c r="CSE63" s="59"/>
      <c r="CSF63" s="59"/>
      <c r="CSG63" s="59"/>
      <c r="CSH63" s="59"/>
      <c r="CSI63" s="59"/>
      <c r="CSJ63" s="59"/>
      <c r="CSK63" s="59"/>
      <c r="CSL63" s="59"/>
      <c r="CSM63" s="59"/>
      <c r="CSN63" s="59"/>
      <c r="CSO63" s="59"/>
      <c r="CSP63" s="59"/>
      <c r="CSQ63" s="59"/>
      <c r="CSR63" s="59"/>
      <c r="CSS63" s="59"/>
      <c r="CST63" s="59"/>
      <c r="CSU63" s="59"/>
      <c r="CSV63" s="59"/>
      <c r="CSW63" s="59"/>
      <c r="CSX63" s="59"/>
      <c r="CSY63" s="59"/>
      <c r="CSZ63" s="59"/>
      <c r="CTA63" s="59"/>
      <c r="CTB63" s="59"/>
      <c r="CTC63" s="59"/>
      <c r="CTD63" s="59"/>
      <c r="CTE63" s="59"/>
      <c r="CTF63" s="59"/>
      <c r="CTG63" s="59"/>
      <c r="CTH63" s="59"/>
      <c r="CTI63" s="59"/>
      <c r="CTJ63" s="59"/>
      <c r="CTK63" s="59"/>
      <c r="CTL63" s="59"/>
      <c r="CTM63" s="59"/>
      <c r="CTN63" s="59"/>
      <c r="CTO63" s="59"/>
      <c r="CTP63" s="59"/>
      <c r="CTQ63" s="59"/>
      <c r="CTR63" s="59"/>
      <c r="CTS63" s="59"/>
      <c r="CTT63" s="59"/>
      <c r="CTU63" s="59"/>
      <c r="CTV63" s="59"/>
      <c r="CTW63" s="59"/>
      <c r="CTX63" s="59"/>
      <c r="CTY63" s="59"/>
      <c r="CTZ63" s="59"/>
      <c r="CUA63" s="59"/>
      <c r="CUB63" s="59"/>
      <c r="CUC63" s="59"/>
      <c r="CUD63" s="59"/>
      <c r="CUE63" s="59"/>
      <c r="CUF63" s="59"/>
      <c r="CUG63" s="59"/>
      <c r="CUH63" s="59"/>
      <c r="CUI63" s="59"/>
      <c r="CUJ63" s="59"/>
      <c r="CUK63" s="59"/>
      <c r="CUL63" s="59"/>
      <c r="CUM63" s="59"/>
      <c r="CUN63" s="59"/>
      <c r="CUO63" s="59"/>
      <c r="CUP63" s="59"/>
      <c r="CUQ63" s="59"/>
      <c r="CUR63" s="59"/>
      <c r="CUS63" s="59"/>
      <c r="CUT63" s="59"/>
      <c r="CUU63" s="59"/>
      <c r="CUV63" s="59"/>
      <c r="CUW63" s="59"/>
      <c r="CUX63" s="59"/>
      <c r="CUY63" s="59"/>
      <c r="CUZ63" s="59"/>
      <c r="CVA63" s="59"/>
      <c r="CVB63" s="59"/>
      <c r="CVC63" s="59"/>
      <c r="CVD63" s="59"/>
      <c r="CVE63" s="59"/>
      <c r="CVF63" s="59"/>
      <c r="CVG63" s="59"/>
      <c r="CVH63" s="59"/>
      <c r="CVI63" s="59"/>
      <c r="CVJ63" s="59"/>
      <c r="CVK63" s="59"/>
      <c r="CVL63" s="59"/>
      <c r="CVM63" s="59"/>
      <c r="CVN63" s="59"/>
      <c r="CVO63" s="59"/>
      <c r="CVP63" s="59"/>
      <c r="CVQ63" s="59"/>
      <c r="CVR63" s="59"/>
      <c r="CVS63" s="59"/>
      <c r="CVT63" s="59"/>
      <c r="CVU63" s="59"/>
      <c r="CVV63" s="59"/>
      <c r="CVW63" s="59"/>
      <c r="CVX63" s="59"/>
      <c r="CVY63" s="59"/>
      <c r="CVZ63" s="59"/>
      <c r="CWA63" s="59"/>
      <c r="CWB63" s="59"/>
      <c r="CWC63" s="59"/>
      <c r="CWD63" s="59"/>
      <c r="CWE63" s="59"/>
      <c r="CWF63" s="59"/>
      <c r="CWG63" s="59"/>
      <c r="CWH63" s="59"/>
      <c r="CWI63" s="59"/>
      <c r="CWJ63" s="59"/>
      <c r="CWK63" s="59"/>
      <c r="CWL63" s="59"/>
      <c r="CWM63" s="59"/>
      <c r="CWN63" s="59"/>
      <c r="CWO63" s="59"/>
      <c r="CWP63" s="59"/>
      <c r="CWQ63" s="59"/>
      <c r="CWR63" s="59"/>
      <c r="CWS63" s="59"/>
      <c r="CWT63" s="59"/>
      <c r="CWU63" s="59"/>
      <c r="CWV63" s="59"/>
      <c r="CWW63" s="59"/>
      <c r="CWX63" s="59"/>
      <c r="CWY63" s="59"/>
      <c r="CWZ63" s="59"/>
      <c r="CXA63" s="59"/>
      <c r="CXB63" s="59"/>
      <c r="CXC63" s="59"/>
      <c r="CXD63" s="59"/>
      <c r="CXE63" s="59"/>
      <c r="CXF63" s="59"/>
      <c r="CXG63" s="59"/>
      <c r="CXH63" s="59"/>
      <c r="CXI63" s="59"/>
      <c r="CXJ63" s="59"/>
      <c r="CXK63" s="59"/>
      <c r="CXL63" s="59"/>
      <c r="CXM63" s="59"/>
      <c r="CXN63" s="59"/>
      <c r="CXO63" s="59"/>
      <c r="CXP63" s="59"/>
      <c r="CXQ63" s="59"/>
      <c r="CXR63" s="59"/>
      <c r="CXS63" s="59"/>
      <c r="CXT63" s="59"/>
      <c r="CXU63" s="59"/>
      <c r="CXV63" s="59"/>
      <c r="CXW63" s="59"/>
      <c r="CXX63" s="59"/>
      <c r="CXY63" s="59"/>
      <c r="CXZ63" s="59"/>
      <c r="CYA63" s="59"/>
      <c r="CYB63" s="59"/>
      <c r="CYC63" s="59"/>
      <c r="CYD63" s="59"/>
      <c r="CYE63" s="59"/>
      <c r="CYF63" s="59"/>
      <c r="CYG63" s="59"/>
      <c r="CYH63" s="59"/>
      <c r="CYI63" s="59"/>
      <c r="CYJ63" s="59"/>
      <c r="CYK63" s="59"/>
      <c r="CYL63" s="59"/>
      <c r="CYM63" s="59"/>
      <c r="CYN63" s="59"/>
      <c r="CYO63" s="59"/>
      <c r="CYP63" s="59"/>
      <c r="CYQ63" s="59"/>
      <c r="CYR63" s="59"/>
      <c r="CYS63" s="59"/>
      <c r="CYT63" s="59"/>
      <c r="CYU63" s="59"/>
      <c r="CYV63" s="59"/>
      <c r="CYW63" s="59"/>
      <c r="CYX63" s="59"/>
      <c r="CYY63" s="59"/>
      <c r="CYZ63" s="59"/>
      <c r="CZA63" s="59"/>
      <c r="CZB63" s="59"/>
      <c r="CZC63" s="59"/>
      <c r="CZD63" s="59"/>
      <c r="CZE63" s="59"/>
      <c r="CZF63" s="59"/>
      <c r="CZG63" s="59"/>
      <c r="CZH63" s="59"/>
      <c r="CZI63" s="59"/>
      <c r="CZJ63" s="59"/>
      <c r="CZK63" s="59"/>
      <c r="CZL63" s="59"/>
      <c r="CZM63" s="59"/>
      <c r="CZN63" s="59"/>
      <c r="CZO63" s="59"/>
      <c r="CZP63" s="59"/>
      <c r="CZQ63" s="59"/>
      <c r="CZR63" s="59"/>
      <c r="CZS63" s="59"/>
      <c r="CZT63" s="59"/>
      <c r="CZU63" s="59"/>
      <c r="CZV63" s="59"/>
      <c r="CZW63" s="59"/>
      <c r="CZX63" s="59"/>
      <c r="CZY63" s="59"/>
      <c r="CZZ63" s="59"/>
      <c r="DAA63" s="59"/>
      <c r="DAB63" s="59"/>
      <c r="DAC63" s="59"/>
      <c r="DAD63" s="59"/>
      <c r="DAE63" s="59"/>
      <c r="DAF63" s="59"/>
      <c r="DAG63" s="59"/>
      <c r="DAH63" s="59"/>
      <c r="DAI63" s="59"/>
      <c r="DAJ63" s="59"/>
      <c r="DAK63" s="59"/>
      <c r="DAL63" s="59"/>
      <c r="DAM63" s="59"/>
      <c r="DAN63" s="59"/>
      <c r="DAO63" s="59"/>
      <c r="DAP63" s="59"/>
      <c r="DAQ63" s="59"/>
      <c r="DAR63" s="59"/>
      <c r="DAS63" s="59"/>
      <c r="DAT63" s="59"/>
      <c r="DAU63" s="59"/>
      <c r="DAV63" s="59"/>
      <c r="DAW63" s="59"/>
      <c r="DAX63" s="59"/>
      <c r="DAY63" s="59"/>
      <c r="DAZ63" s="59"/>
      <c r="DBA63" s="59"/>
      <c r="DBB63" s="59"/>
      <c r="DBC63" s="59"/>
      <c r="DBD63" s="59"/>
      <c r="DBE63" s="59"/>
      <c r="DBF63" s="59"/>
      <c r="DBG63" s="59"/>
      <c r="DBH63" s="59"/>
      <c r="DBI63" s="59"/>
      <c r="DBJ63" s="59"/>
      <c r="DBK63" s="59"/>
      <c r="DBL63" s="59"/>
      <c r="DBM63" s="59"/>
      <c r="DBN63" s="59"/>
      <c r="DBO63" s="59"/>
      <c r="DBP63" s="59"/>
      <c r="DBQ63" s="59"/>
      <c r="DBR63" s="59"/>
      <c r="DBS63" s="59"/>
      <c r="DBT63" s="59"/>
      <c r="DBU63" s="59"/>
      <c r="DBV63" s="59"/>
      <c r="DBW63" s="59"/>
      <c r="DBX63" s="59"/>
      <c r="DBY63" s="59"/>
      <c r="DBZ63" s="59"/>
      <c r="DCA63" s="59"/>
      <c r="DCB63" s="59"/>
      <c r="DCC63" s="59"/>
      <c r="DCD63" s="59"/>
      <c r="DCE63" s="59"/>
      <c r="DCF63" s="59"/>
      <c r="DCG63" s="59"/>
      <c r="DCH63" s="59"/>
      <c r="DCI63" s="59"/>
      <c r="DCJ63" s="59"/>
      <c r="DCK63" s="59"/>
      <c r="DCL63" s="59"/>
      <c r="DCM63" s="59"/>
      <c r="DCN63" s="59"/>
      <c r="DCO63" s="59"/>
      <c r="DCP63" s="59"/>
      <c r="DCQ63" s="59"/>
      <c r="DCR63" s="59"/>
      <c r="DCS63" s="59"/>
      <c r="DCT63" s="59"/>
      <c r="DCU63" s="59"/>
      <c r="DCV63" s="59"/>
      <c r="DCW63" s="59"/>
      <c r="DCX63" s="59"/>
      <c r="DCY63" s="59"/>
      <c r="DCZ63" s="59"/>
      <c r="DDA63" s="59"/>
      <c r="DDB63" s="59"/>
      <c r="DDC63" s="59"/>
      <c r="DDD63" s="59"/>
      <c r="DDE63" s="59"/>
      <c r="DDF63" s="59"/>
      <c r="DDG63" s="59"/>
      <c r="DDH63" s="59"/>
      <c r="DDI63" s="59"/>
      <c r="DDJ63" s="59"/>
      <c r="DDK63" s="59"/>
      <c r="DDL63" s="59"/>
      <c r="DDM63" s="59"/>
      <c r="DDN63" s="59"/>
      <c r="DDO63" s="59"/>
      <c r="DDP63" s="59"/>
      <c r="DDQ63" s="59"/>
      <c r="DDR63" s="59"/>
      <c r="DDS63" s="59"/>
      <c r="DDT63" s="59"/>
      <c r="DDU63" s="59"/>
      <c r="DDV63" s="59"/>
      <c r="DDW63" s="59"/>
      <c r="DDX63" s="59"/>
      <c r="DDY63" s="59"/>
      <c r="DDZ63" s="59"/>
      <c r="DEA63" s="59"/>
      <c r="DEB63" s="59"/>
      <c r="DEC63" s="59"/>
      <c r="DED63" s="59"/>
      <c r="DEE63" s="59"/>
      <c r="DEF63" s="59"/>
      <c r="DEG63" s="59"/>
      <c r="DEH63" s="59"/>
      <c r="DEI63" s="59"/>
      <c r="DEJ63" s="59"/>
      <c r="DEK63" s="59"/>
      <c r="DEL63" s="59"/>
      <c r="DEM63" s="59"/>
      <c r="DEN63" s="59"/>
      <c r="DEO63" s="59"/>
      <c r="DEP63" s="59"/>
      <c r="DEQ63" s="59"/>
      <c r="DER63" s="59"/>
      <c r="DES63" s="59"/>
      <c r="DET63" s="59"/>
      <c r="DEU63" s="59"/>
      <c r="DEV63" s="59"/>
      <c r="DEW63" s="59"/>
      <c r="DEX63" s="59"/>
      <c r="DEY63" s="59"/>
      <c r="DEZ63" s="59"/>
      <c r="DFA63" s="59"/>
      <c r="DFB63" s="59"/>
      <c r="DFC63" s="59"/>
      <c r="DFD63" s="59"/>
      <c r="DFE63" s="59"/>
      <c r="DFF63" s="59"/>
      <c r="DFG63" s="59"/>
      <c r="DFH63" s="59"/>
      <c r="DFI63" s="59"/>
      <c r="DFJ63" s="59"/>
      <c r="DFK63" s="59"/>
      <c r="DFL63" s="59"/>
      <c r="DFM63" s="59"/>
      <c r="DFN63" s="59"/>
      <c r="DFO63" s="59"/>
      <c r="DFP63" s="59"/>
      <c r="DFQ63" s="59"/>
      <c r="DFR63" s="59"/>
      <c r="DFS63" s="59"/>
      <c r="DFT63" s="59"/>
      <c r="DFU63" s="59"/>
      <c r="DFV63" s="59"/>
      <c r="DFW63" s="59"/>
      <c r="DFX63" s="59"/>
      <c r="DFY63" s="59"/>
      <c r="DFZ63" s="59"/>
      <c r="DGA63" s="59"/>
      <c r="DGB63" s="59"/>
      <c r="DGC63" s="59"/>
      <c r="DGD63" s="59"/>
      <c r="DGE63" s="59"/>
      <c r="DGF63" s="59"/>
      <c r="DGG63" s="59"/>
      <c r="DGH63" s="59"/>
      <c r="DGI63" s="59"/>
      <c r="DGJ63" s="59"/>
      <c r="DGK63" s="59"/>
      <c r="DGL63" s="59"/>
      <c r="DGM63" s="59"/>
      <c r="DGN63" s="59"/>
      <c r="DGO63" s="59"/>
      <c r="DGP63" s="59"/>
      <c r="DGQ63" s="59"/>
      <c r="DGR63" s="59"/>
      <c r="DGS63" s="59"/>
      <c r="DGT63" s="59"/>
      <c r="DGU63" s="59"/>
      <c r="DGV63" s="59"/>
      <c r="DGW63" s="59"/>
      <c r="DGX63" s="59"/>
      <c r="DGY63" s="59"/>
      <c r="DGZ63" s="59"/>
      <c r="DHA63" s="59"/>
      <c r="DHB63" s="59"/>
      <c r="DHC63" s="59"/>
      <c r="DHD63" s="59"/>
      <c r="DHE63" s="59"/>
      <c r="DHF63" s="59"/>
      <c r="DHG63" s="59"/>
      <c r="DHH63" s="59"/>
      <c r="DHI63" s="59"/>
      <c r="DHJ63" s="59"/>
      <c r="DHK63" s="59"/>
      <c r="DHL63" s="59"/>
      <c r="DHM63" s="59"/>
      <c r="DHN63" s="59"/>
      <c r="DHO63" s="59"/>
      <c r="DHP63" s="59"/>
      <c r="DHQ63" s="59"/>
      <c r="DHR63" s="59"/>
      <c r="DHS63" s="59"/>
      <c r="DHT63" s="59"/>
      <c r="DHU63" s="59"/>
      <c r="DHV63" s="59"/>
      <c r="DHW63" s="59"/>
      <c r="DHX63" s="59"/>
      <c r="DHY63" s="59"/>
      <c r="DHZ63" s="59"/>
      <c r="DIA63" s="59"/>
      <c r="DIB63" s="59"/>
      <c r="DIC63" s="59"/>
      <c r="DID63" s="59"/>
      <c r="DIE63" s="59"/>
      <c r="DIF63" s="59"/>
      <c r="DIG63" s="59"/>
      <c r="DIH63" s="59"/>
      <c r="DII63" s="59"/>
      <c r="DIJ63" s="59"/>
      <c r="DIK63" s="59"/>
      <c r="DIL63" s="59"/>
      <c r="DIM63" s="59"/>
      <c r="DIN63" s="59"/>
      <c r="DIO63" s="59"/>
      <c r="DIP63" s="59"/>
      <c r="DIQ63" s="59"/>
      <c r="DIR63" s="59"/>
      <c r="DIS63" s="59"/>
      <c r="DIT63" s="59"/>
      <c r="DIU63" s="59"/>
      <c r="DIV63" s="59"/>
      <c r="DIW63" s="59"/>
      <c r="DIX63" s="59"/>
      <c r="DIY63" s="59"/>
      <c r="DIZ63" s="59"/>
      <c r="DJA63" s="59"/>
      <c r="DJB63" s="59"/>
      <c r="DJC63" s="59"/>
      <c r="DJD63" s="59"/>
      <c r="DJE63" s="59"/>
      <c r="DJF63" s="59"/>
      <c r="DJG63" s="59"/>
      <c r="DJH63" s="59"/>
      <c r="DJI63" s="59"/>
      <c r="DJJ63" s="59"/>
      <c r="DJK63" s="59"/>
      <c r="DJL63" s="59"/>
      <c r="DJM63" s="59"/>
      <c r="DJN63" s="59"/>
      <c r="DJO63" s="59"/>
      <c r="DJP63" s="59"/>
      <c r="DJQ63" s="59"/>
      <c r="DJR63" s="59"/>
      <c r="DJS63" s="59"/>
      <c r="DJT63" s="59"/>
      <c r="DJU63" s="59"/>
      <c r="DJV63" s="59"/>
      <c r="DJW63" s="59"/>
      <c r="DJX63" s="59"/>
      <c r="DJY63" s="59"/>
      <c r="DJZ63" s="59"/>
      <c r="DKA63" s="59"/>
      <c r="DKB63" s="59"/>
      <c r="DKC63" s="59"/>
      <c r="DKD63" s="59"/>
      <c r="DKE63" s="59"/>
      <c r="DKF63" s="59"/>
      <c r="DKG63" s="59"/>
      <c r="DKH63" s="59"/>
      <c r="DKI63" s="59"/>
      <c r="DKJ63" s="59"/>
      <c r="DKK63" s="59"/>
      <c r="DKL63" s="59"/>
      <c r="DKM63" s="59"/>
      <c r="DKN63" s="59"/>
      <c r="DKO63" s="59"/>
      <c r="DKP63" s="59"/>
      <c r="DKQ63" s="59"/>
      <c r="DKR63" s="59"/>
      <c r="DKS63" s="59"/>
      <c r="DKT63" s="59"/>
      <c r="DKU63" s="59"/>
      <c r="DKV63" s="59"/>
      <c r="DKW63" s="59"/>
      <c r="DKX63" s="59"/>
      <c r="DKY63" s="59"/>
      <c r="DKZ63" s="59"/>
      <c r="DLA63" s="59"/>
      <c r="DLB63" s="59"/>
      <c r="DLC63" s="59"/>
      <c r="DLD63" s="59"/>
      <c r="DLE63" s="59"/>
      <c r="DLF63" s="59"/>
      <c r="DLG63" s="59"/>
      <c r="DLH63" s="59"/>
      <c r="DLI63" s="59"/>
      <c r="DLJ63" s="59"/>
      <c r="DLK63" s="59"/>
      <c r="DLL63" s="59"/>
      <c r="DLM63" s="59"/>
      <c r="DLN63" s="59"/>
      <c r="DLO63" s="59"/>
      <c r="DLP63" s="59"/>
      <c r="DLQ63" s="59"/>
      <c r="DLR63" s="59"/>
      <c r="DLS63" s="59"/>
      <c r="DLT63" s="59"/>
      <c r="DLU63" s="59"/>
      <c r="DLV63" s="59"/>
      <c r="DLW63" s="59"/>
      <c r="DLX63" s="59"/>
      <c r="DLY63" s="59"/>
      <c r="DLZ63" s="59"/>
      <c r="DMA63" s="59"/>
      <c r="DMB63" s="59"/>
      <c r="DMC63" s="59"/>
      <c r="DMD63" s="59"/>
      <c r="DME63" s="59"/>
      <c r="DMF63" s="59"/>
      <c r="DMG63" s="59"/>
      <c r="DMH63" s="59"/>
      <c r="DMI63" s="59"/>
      <c r="DMJ63" s="59"/>
      <c r="DMK63" s="59"/>
      <c r="DML63" s="59"/>
      <c r="DMM63" s="59"/>
      <c r="DMN63" s="59"/>
      <c r="DMO63" s="59"/>
      <c r="DMP63" s="59"/>
      <c r="DMQ63" s="59"/>
      <c r="DMR63" s="59"/>
      <c r="DMS63" s="59"/>
      <c r="DMT63" s="59"/>
      <c r="DMU63" s="59"/>
      <c r="DMV63" s="59"/>
      <c r="DMW63" s="59"/>
      <c r="DMX63" s="59"/>
      <c r="DMY63" s="59"/>
      <c r="DMZ63" s="59"/>
      <c r="DNA63" s="59"/>
      <c r="DNB63" s="59"/>
      <c r="DNC63" s="59"/>
      <c r="DND63" s="59"/>
      <c r="DNE63" s="59"/>
      <c r="DNF63" s="59"/>
      <c r="DNG63" s="59"/>
      <c r="DNH63" s="59"/>
      <c r="DNI63" s="59"/>
      <c r="DNJ63" s="59"/>
      <c r="DNK63" s="59"/>
      <c r="DNL63" s="59"/>
      <c r="DNM63" s="59"/>
      <c r="DNN63" s="59"/>
      <c r="DNO63" s="59"/>
      <c r="DNP63" s="59"/>
      <c r="DNQ63" s="59"/>
      <c r="DNR63" s="59"/>
      <c r="DNS63" s="59"/>
      <c r="DNT63" s="59"/>
      <c r="DNU63" s="59"/>
      <c r="DNV63" s="59"/>
      <c r="DNW63" s="59"/>
      <c r="DNX63" s="59"/>
      <c r="DNY63" s="59"/>
      <c r="DNZ63" s="59"/>
      <c r="DOA63" s="59"/>
      <c r="DOB63" s="59"/>
      <c r="DOC63" s="59"/>
      <c r="DOD63" s="59"/>
      <c r="DOE63" s="59"/>
      <c r="DOF63" s="59"/>
      <c r="DOG63" s="59"/>
      <c r="DOH63" s="59"/>
      <c r="DOI63" s="59"/>
      <c r="DOJ63" s="59"/>
      <c r="DOK63" s="59"/>
      <c r="DOL63" s="59"/>
      <c r="DOM63" s="59"/>
      <c r="DON63" s="59"/>
      <c r="DOO63" s="59"/>
      <c r="DOP63" s="59"/>
      <c r="DOQ63" s="59"/>
      <c r="DOR63" s="59"/>
      <c r="DOS63" s="59"/>
      <c r="DOT63" s="59"/>
      <c r="DOU63" s="59"/>
      <c r="DOV63" s="59"/>
      <c r="DOW63" s="59"/>
      <c r="DOX63" s="59"/>
      <c r="DOY63" s="59"/>
      <c r="DOZ63" s="59"/>
      <c r="DPA63" s="59"/>
      <c r="DPB63" s="59"/>
      <c r="DPC63" s="59"/>
      <c r="DPD63" s="59"/>
      <c r="DPE63" s="59"/>
      <c r="DPF63" s="59"/>
      <c r="DPG63" s="59"/>
      <c r="DPH63" s="59"/>
      <c r="DPI63" s="59"/>
      <c r="DPJ63" s="59"/>
      <c r="DPK63" s="59"/>
      <c r="DPL63" s="59"/>
      <c r="DPM63" s="59"/>
      <c r="DPN63" s="59"/>
      <c r="DPO63" s="59"/>
      <c r="DPP63" s="59"/>
      <c r="DPQ63" s="59"/>
      <c r="DPR63" s="59"/>
      <c r="DPS63" s="59"/>
      <c r="DPT63" s="59"/>
      <c r="DPU63" s="59"/>
      <c r="DPV63" s="59"/>
      <c r="DPW63" s="59"/>
      <c r="DPX63" s="59"/>
      <c r="DPY63" s="59"/>
      <c r="DPZ63" s="59"/>
      <c r="DQA63" s="59"/>
      <c r="DQB63" s="59"/>
      <c r="DQC63" s="59"/>
      <c r="DQD63" s="59"/>
      <c r="DQE63" s="59"/>
      <c r="DQF63" s="59"/>
      <c r="DQG63" s="59"/>
      <c r="DQH63" s="59"/>
      <c r="DQI63" s="59"/>
      <c r="DQJ63" s="59"/>
      <c r="DQK63" s="59"/>
      <c r="DQL63" s="59"/>
      <c r="DQM63" s="59"/>
      <c r="DQN63" s="59"/>
      <c r="DQO63" s="59"/>
      <c r="DQP63" s="59"/>
      <c r="DQQ63" s="59"/>
      <c r="DQR63" s="59"/>
      <c r="DQS63" s="59"/>
      <c r="DQT63" s="59"/>
      <c r="DQU63" s="59"/>
      <c r="DQV63" s="59"/>
      <c r="DQW63" s="59"/>
      <c r="DQX63" s="59"/>
      <c r="DQY63" s="59"/>
      <c r="DQZ63" s="59"/>
      <c r="DRA63" s="59"/>
      <c r="DRB63" s="59"/>
      <c r="DRC63" s="59"/>
      <c r="DRD63" s="59"/>
      <c r="DRE63" s="59"/>
      <c r="DRF63" s="59"/>
      <c r="DRG63" s="59"/>
      <c r="DRH63" s="59"/>
      <c r="DRI63" s="59"/>
      <c r="DRJ63" s="59"/>
      <c r="DRK63" s="59"/>
      <c r="DRL63" s="59"/>
      <c r="DRM63" s="59"/>
      <c r="DRN63" s="59"/>
      <c r="DRO63" s="59"/>
      <c r="DRP63" s="59"/>
      <c r="DRQ63" s="59"/>
      <c r="DRR63" s="59"/>
      <c r="DRS63" s="59"/>
      <c r="DRT63" s="59"/>
      <c r="DRU63" s="59"/>
      <c r="DRV63" s="59"/>
      <c r="DRW63" s="59"/>
      <c r="DRX63" s="59"/>
      <c r="DRY63" s="59"/>
      <c r="DRZ63" s="59"/>
      <c r="DSA63" s="59"/>
      <c r="DSB63" s="59"/>
      <c r="DSC63" s="59"/>
      <c r="DSD63" s="59"/>
      <c r="DSE63" s="59"/>
      <c r="DSF63" s="59"/>
      <c r="DSG63" s="59"/>
      <c r="DSH63" s="59"/>
      <c r="DSI63" s="59"/>
      <c r="DSJ63" s="59"/>
      <c r="DSK63" s="59"/>
      <c r="DSL63" s="59"/>
      <c r="DSM63" s="59"/>
      <c r="DSN63" s="59"/>
      <c r="DSO63" s="59"/>
      <c r="DSP63" s="59"/>
      <c r="DSQ63" s="59"/>
      <c r="DSR63" s="59"/>
      <c r="DSS63" s="59"/>
      <c r="DST63" s="59"/>
      <c r="DSU63" s="59"/>
      <c r="DSV63" s="59"/>
      <c r="DSW63" s="59"/>
      <c r="DSX63" s="59"/>
      <c r="DSY63" s="59"/>
      <c r="DSZ63" s="59"/>
      <c r="DTA63" s="59"/>
      <c r="DTB63" s="59"/>
      <c r="DTC63" s="59"/>
      <c r="DTD63" s="59"/>
      <c r="DTE63" s="59"/>
      <c r="DTF63" s="59"/>
      <c r="DTG63" s="59"/>
      <c r="DTH63" s="59"/>
      <c r="DTI63" s="59"/>
      <c r="DTJ63" s="59"/>
      <c r="DTK63" s="59"/>
      <c r="DTL63" s="59"/>
      <c r="DTM63" s="59"/>
      <c r="DTN63" s="59"/>
      <c r="DTO63" s="59"/>
      <c r="DTP63" s="59"/>
      <c r="DTQ63" s="59"/>
      <c r="DTR63" s="59"/>
      <c r="DTS63" s="59"/>
      <c r="DTT63" s="59"/>
      <c r="DTU63" s="59"/>
      <c r="DTV63" s="59"/>
      <c r="DTW63" s="59"/>
      <c r="DTX63" s="59"/>
      <c r="DTY63" s="59"/>
      <c r="DTZ63" s="59"/>
      <c r="DUA63" s="59"/>
      <c r="DUB63" s="59"/>
      <c r="DUC63" s="59"/>
      <c r="DUD63" s="59"/>
      <c r="DUE63" s="59"/>
      <c r="DUF63" s="59"/>
      <c r="DUG63" s="59"/>
      <c r="DUH63" s="59"/>
      <c r="DUI63" s="59"/>
      <c r="DUJ63" s="59"/>
      <c r="DUK63" s="59"/>
      <c r="DUL63" s="59"/>
      <c r="DUM63" s="59"/>
      <c r="DUN63" s="59"/>
      <c r="DUO63" s="59"/>
      <c r="DUP63" s="59"/>
      <c r="DUQ63" s="59"/>
      <c r="DUR63" s="59"/>
      <c r="DUS63" s="59"/>
      <c r="DUT63" s="59"/>
      <c r="DUU63" s="59"/>
      <c r="DUV63" s="59"/>
      <c r="DUW63" s="59"/>
      <c r="DUX63" s="59"/>
      <c r="DUY63" s="59"/>
      <c r="DUZ63" s="59"/>
      <c r="DVA63" s="59"/>
      <c r="DVB63" s="59"/>
      <c r="DVC63" s="59"/>
      <c r="DVD63" s="59"/>
      <c r="DVE63" s="59"/>
      <c r="DVF63" s="59"/>
      <c r="DVG63" s="59"/>
      <c r="DVH63" s="59"/>
      <c r="DVI63" s="59"/>
      <c r="DVJ63" s="59"/>
      <c r="DVK63" s="59"/>
      <c r="DVL63" s="59"/>
      <c r="DVM63" s="59"/>
      <c r="DVN63" s="59"/>
      <c r="DVO63" s="59"/>
      <c r="DVP63" s="59"/>
      <c r="DVQ63" s="59"/>
      <c r="DVR63" s="59"/>
      <c r="DVS63" s="59"/>
      <c r="DVT63" s="59"/>
      <c r="DVU63" s="59"/>
      <c r="DVV63" s="59"/>
      <c r="DVW63" s="59"/>
      <c r="DVX63" s="59"/>
      <c r="DVY63" s="59"/>
      <c r="DVZ63" s="59"/>
      <c r="DWA63" s="59"/>
      <c r="DWB63" s="59"/>
      <c r="DWC63" s="59"/>
      <c r="DWD63" s="59"/>
      <c r="DWE63" s="59"/>
      <c r="DWF63" s="59"/>
      <c r="DWG63" s="59"/>
      <c r="DWH63" s="59"/>
      <c r="DWI63" s="59"/>
      <c r="DWJ63" s="59"/>
      <c r="DWK63" s="59"/>
      <c r="DWL63" s="59"/>
      <c r="DWM63" s="59"/>
      <c r="DWN63" s="59"/>
      <c r="DWO63" s="59"/>
      <c r="DWP63" s="59"/>
      <c r="DWQ63" s="59"/>
      <c r="DWR63" s="59"/>
      <c r="DWS63" s="59"/>
      <c r="DWT63" s="59"/>
      <c r="DWU63" s="59"/>
      <c r="DWV63" s="59"/>
      <c r="DWW63" s="59"/>
      <c r="DWX63" s="59"/>
      <c r="DWY63" s="59"/>
      <c r="DWZ63" s="59"/>
      <c r="DXA63" s="59"/>
      <c r="DXB63" s="59"/>
      <c r="DXC63" s="59"/>
      <c r="DXD63" s="59"/>
      <c r="DXE63" s="59"/>
      <c r="DXF63" s="59"/>
      <c r="DXG63" s="59"/>
      <c r="DXH63" s="59"/>
      <c r="DXI63" s="59"/>
      <c r="DXJ63" s="59"/>
      <c r="DXK63" s="59"/>
      <c r="DXL63" s="59"/>
      <c r="DXM63" s="59"/>
      <c r="DXN63" s="59"/>
      <c r="DXO63" s="59"/>
      <c r="DXP63" s="59"/>
      <c r="DXQ63" s="59"/>
      <c r="DXR63" s="59"/>
      <c r="DXS63" s="59"/>
      <c r="DXT63" s="59"/>
      <c r="DXU63" s="59"/>
      <c r="DXV63" s="59"/>
      <c r="DXW63" s="59"/>
      <c r="DXX63" s="59"/>
      <c r="DXY63" s="59"/>
      <c r="DXZ63" s="59"/>
      <c r="DYA63" s="59"/>
      <c r="DYB63" s="59"/>
      <c r="DYC63" s="59"/>
      <c r="DYD63" s="59"/>
      <c r="DYE63" s="59"/>
      <c r="DYF63" s="59"/>
      <c r="DYG63" s="59"/>
      <c r="DYH63" s="59"/>
      <c r="DYI63" s="59"/>
      <c r="DYJ63" s="59"/>
      <c r="DYK63" s="59"/>
      <c r="DYL63" s="59"/>
      <c r="DYM63" s="59"/>
      <c r="DYN63" s="59"/>
      <c r="DYO63" s="59"/>
      <c r="DYP63" s="59"/>
      <c r="DYQ63" s="59"/>
      <c r="DYR63" s="59"/>
      <c r="DYS63" s="59"/>
      <c r="DYT63" s="59"/>
      <c r="DYU63" s="59"/>
      <c r="DYV63" s="59"/>
      <c r="DYW63" s="59"/>
      <c r="DYX63" s="59"/>
      <c r="DYY63" s="59"/>
      <c r="DYZ63" s="59"/>
      <c r="DZA63" s="59"/>
      <c r="DZB63" s="59"/>
      <c r="DZC63" s="59"/>
      <c r="DZD63" s="59"/>
      <c r="DZE63" s="59"/>
      <c r="DZF63" s="59"/>
      <c r="DZG63" s="59"/>
      <c r="DZH63" s="59"/>
      <c r="DZI63" s="59"/>
      <c r="DZJ63" s="59"/>
      <c r="DZK63" s="59"/>
      <c r="DZL63" s="59"/>
      <c r="DZM63" s="59"/>
      <c r="DZN63" s="59"/>
      <c r="DZO63" s="59"/>
      <c r="DZP63" s="59"/>
      <c r="DZQ63" s="59"/>
      <c r="DZR63" s="59"/>
      <c r="DZS63" s="59"/>
      <c r="DZT63" s="59"/>
      <c r="DZU63" s="59"/>
      <c r="DZV63" s="59"/>
      <c r="DZW63" s="59"/>
      <c r="DZX63" s="59"/>
      <c r="DZY63" s="59"/>
      <c r="DZZ63" s="59"/>
      <c r="EAA63" s="59"/>
      <c r="EAB63" s="59"/>
      <c r="EAC63" s="59"/>
      <c r="EAD63" s="59"/>
      <c r="EAE63" s="59"/>
      <c r="EAF63" s="59"/>
      <c r="EAG63" s="59"/>
      <c r="EAH63" s="59"/>
      <c r="EAI63" s="59"/>
      <c r="EAJ63" s="59"/>
      <c r="EAK63" s="59"/>
      <c r="EAL63" s="59"/>
      <c r="EAM63" s="59"/>
      <c r="EAN63" s="59"/>
      <c r="EAO63" s="59"/>
      <c r="EAP63" s="59"/>
      <c r="EAQ63" s="59"/>
      <c r="EAR63" s="59"/>
      <c r="EAS63" s="59"/>
      <c r="EAT63" s="59"/>
      <c r="EAU63" s="59"/>
      <c r="EAV63" s="59"/>
      <c r="EAW63" s="59"/>
      <c r="EAX63" s="59"/>
      <c r="EAY63" s="59"/>
      <c r="EAZ63" s="59"/>
      <c r="EBA63" s="59"/>
      <c r="EBB63" s="59"/>
      <c r="EBC63" s="59"/>
      <c r="EBD63" s="59"/>
      <c r="EBE63" s="59"/>
      <c r="EBF63" s="59"/>
      <c r="EBG63" s="59"/>
      <c r="EBH63" s="59"/>
      <c r="EBI63" s="59"/>
      <c r="EBJ63" s="59"/>
      <c r="EBK63" s="59"/>
      <c r="EBL63" s="59"/>
      <c r="EBM63" s="59"/>
      <c r="EBN63" s="59"/>
      <c r="EBO63" s="59"/>
      <c r="EBP63" s="59"/>
      <c r="EBQ63" s="59"/>
      <c r="EBR63" s="59"/>
      <c r="EBS63" s="59"/>
      <c r="EBT63" s="59"/>
      <c r="EBU63" s="59"/>
      <c r="EBV63" s="59"/>
      <c r="EBW63" s="59"/>
      <c r="EBX63" s="59"/>
      <c r="EBY63" s="59"/>
      <c r="EBZ63" s="59"/>
      <c r="ECA63" s="59"/>
      <c r="ECB63" s="59"/>
      <c r="ECC63" s="59"/>
      <c r="ECD63" s="59"/>
      <c r="ECE63" s="59"/>
      <c r="ECF63" s="59"/>
      <c r="ECG63" s="59"/>
      <c r="ECH63" s="59"/>
      <c r="ECI63" s="59"/>
      <c r="ECJ63" s="59"/>
      <c r="ECK63" s="59"/>
      <c r="ECL63" s="59"/>
      <c r="ECM63" s="59"/>
      <c r="ECN63" s="59"/>
      <c r="ECO63" s="59"/>
      <c r="ECP63" s="59"/>
      <c r="ECQ63" s="59"/>
      <c r="ECR63" s="59"/>
      <c r="ECS63" s="59"/>
      <c r="ECT63" s="59"/>
      <c r="ECU63" s="59"/>
      <c r="ECV63" s="59"/>
      <c r="ECW63" s="59"/>
      <c r="ECX63" s="59"/>
      <c r="ECY63" s="59"/>
      <c r="ECZ63" s="59"/>
      <c r="EDA63" s="59"/>
      <c r="EDB63" s="59"/>
      <c r="EDC63" s="59"/>
      <c r="EDD63" s="59"/>
      <c r="EDE63" s="59"/>
      <c r="EDF63" s="59"/>
      <c r="EDG63" s="59"/>
      <c r="EDH63" s="59"/>
      <c r="EDI63" s="59"/>
      <c r="EDJ63" s="59"/>
      <c r="EDK63" s="59"/>
      <c r="EDL63" s="59"/>
      <c r="EDM63" s="59"/>
      <c r="EDN63" s="59"/>
      <c r="EDO63" s="59"/>
      <c r="EDP63" s="59"/>
      <c r="EDQ63" s="59"/>
      <c r="EDR63" s="59"/>
      <c r="EDS63" s="59"/>
      <c r="EDT63" s="59"/>
      <c r="EDU63" s="59"/>
      <c r="EDV63" s="59"/>
      <c r="EDW63" s="59"/>
      <c r="EDX63" s="59"/>
      <c r="EDY63" s="59"/>
      <c r="EDZ63" s="59"/>
      <c r="EEA63" s="59"/>
      <c r="EEB63" s="59"/>
      <c r="EEC63" s="59"/>
      <c r="EED63" s="59"/>
      <c r="EEE63" s="59"/>
      <c r="EEF63" s="59"/>
      <c r="EEG63" s="59"/>
      <c r="EEH63" s="59"/>
      <c r="EEI63" s="59"/>
      <c r="EEJ63" s="59"/>
      <c r="EEK63" s="59"/>
      <c r="EEL63" s="59"/>
      <c r="EEM63" s="59"/>
      <c r="EEN63" s="59"/>
      <c r="EEO63" s="59"/>
      <c r="EEP63" s="59"/>
      <c r="EEQ63" s="59"/>
      <c r="EER63" s="59"/>
      <c r="EES63" s="59"/>
      <c r="EET63" s="59"/>
      <c r="EEU63" s="59"/>
      <c r="EEV63" s="59"/>
      <c r="EEW63" s="59"/>
      <c r="EEX63" s="59"/>
      <c r="EEY63" s="59"/>
      <c r="EEZ63" s="59"/>
      <c r="EFA63" s="59"/>
      <c r="EFB63" s="59"/>
      <c r="EFC63" s="59"/>
      <c r="EFD63" s="59"/>
      <c r="EFE63" s="59"/>
      <c r="EFF63" s="59"/>
      <c r="EFG63" s="59"/>
      <c r="EFH63" s="59"/>
      <c r="EFI63" s="59"/>
      <c r="EFJ63" s="59"/>
      <c r="EFK63" s="59"/>
      <c r="EFL63" s="59"/>
      <c r="EFM63" s="59"/>
      <c r="EFN63" s="59"/>
      <c r="EFO63" s="59"/>
      <c r="EFP63" s="59"/>
      <c r="EFQ63" s="59"/>
      <c r="EFR63" s="59"/>
      <c r="EFS63" s="59"/>
      <c r="EFT63" s="59"/>
      <c r="EFU63" s="59"/>
      <c r="EFV63" s="59"/>
      <c r="EFW63" s="59"/>
      <c r="EFX63" s="59"/>
      <c r="EFY63" s="59"/>
      <c r="EFZ63" s="59"/>
      <c r="EGA63" s="59"/>
      <c r="EGB63" s="59"/>
      <c r="EGC63" s="59"/>
      <c r="EGD63" s="59"/>
      <c r="EGE63" s="59"/>
      <c r="EGF63" s="59"/>
      <c r="EGG63" s="59"/>
      <c r="EGH63" s="59"/>
      <c r="EGI63" s="59"/>
      <c r="EGJ63" s="59"/>
      <c r="EGK63" s="59"/>
      <c r="EGL63" s="59"/>
      <c r="EGM63" s="59"/>
      <c r="EGN63" s="59"/>
      <c r="EGO63" s="59"/>
      <c r="EGP63" s="59"/>
      <c r="EGQ63" s="59"/>
      <c r="EGR63" s="59"/>
      <c r="EGS63" s="59"/>
      <c r="EGT63" s="59"/>
      <c r="EGU63" s="59"/>
      <c r="EGV63" s="59"/>
      <c r="EGW63" s="59"/>
      <c r="EGX63" s="59"/>
      <c r="EGY63" s="59"/>
      <c r="EGZ63" s="59"/>
      <c r="EHA63" s="59"/>
      <c r="EHB63" s="59"/>
      <c r="EHC63" s="59"/>
      <c r="EHD63" s="59"/>
      <c r="EHE63" s="59"/>
      <c r="EHF63" s="59"/>
      <c r="EHG63" s="59"/>
      <c r="EHH63" s="59"/>
      <c r="EHI63" s="59"/>
      <c r="EHJ63" s="59"/>
      <c r="EHK63" s="59"/>
      <c r="EHL63" s="59"/>
      <c r="EHM63" s="59"/>
      <c r="EHN63" s="59"/>
      <c r="EHO63" s="59"/>
      <c r="EHP63" s="59"/>
      <c r="EHQ63" s="59"/>
      <c r="EHR63" s="59"/>
      <c r="EHS63" s="59"/>
      <c r="EHT63" s="59"/>
      <c r="EHU63" s="59"/>
      <c r="EHV63" s="59"/>
      <c r="EHW63" s="59"/>
      <c r="EHX63" s="59"/>
      <c r="EHY63" s="59"/>
      <c r="EHZ63" s="59"/>
      <c r="EIA63" s="59"/>
      <c r="EIB63" s="59"/>
      <c r="EIC63" s="59"/>
      <c r="EID63" s="59"/>
      <c r="EIE63" s="59"/>
      <c r="EIF63" s="59"/>
      <c r="EIG63" s="59"/>
      <c r="EIH63" s="59"/>
      <c r="EII63" s="59"/>
      <c r="EIJ63" s="59"/>
      <c r="EIK63" s="59"/>
      <c r="EIL63" s="59"/>
      <c r="EIM63" s="59"/>
      <c r="EIN63" s="59"/>
      <c r="EIO63" s="59"/>
      <c r="EIP63" s="59"/>
      <c r="EIQ63" s="59"/>
      <c r="EIR63" s="59"/>
      <c r="EIS63" s="59"/>
      <c r="EIT63" s="59"/>
      <c r="EIU63" s="59"/>
      <c r="EIV63" s="59"/>
      <c r="EIW63" s="59"/>
      <c r="EIX63" s="59"/>
      <c r="EIY63" s="59"/>
      <c r="EIZ63" s="59"/>
      <c r="EJA63" s="59"/>
      <c r="EJB63" s="59"/>
      <c r="EJC63" s="59"/>
      <c r="EJD63" s="59"/>
      <c r="EJE63" s="59"/>
      <c r="EJF63" s="59"/>
      <c r="EJG63" s="59"/>
      <c r="EJH63" s="59"/>
      <c r="EJI63" s="59"/>
      <c r="EJJ63" s="59"/>
      <c r="EJK63" s="59"/>
      <c r="EJL63" s="59"/>
      <c r="EJM63" s="59"/>
      <c r="EJN63" s="59"/>
      <c r="EJO63" s="59"/>
      <c r="EJP63" s="59"/>
      <c r="EJQ63" s="59"/>
      <c r="EJR63" s="59"/>
      <c r="EJS63" s="59"/>
      <c r="EJT63" s="59"/>
      <c r="EJU63" s="59"/>
      <c r="EJV63" s="59"/>
      <c r="EJW63" s="59"/>
      <c r="EJX63" s="59"/>
      <c r="EJY63" s="59"/>
      <c r="EJZ63" s="59"/>
      <c r="EKA63" s="59"/>
      <c r="EKB63" s="59"/>
      <c r="EKC63" s="59"/>
      <c r="EKD63" s="59"/>
      <c r="EKE63" s="59"/>
      <c r="EKF63" s="59"/>
      <c r="EKG63" s="59"/>
      <c r="EKH63" s="59"/>
      <c r="EKI63" s="59"/>
      <c r="EKJ63" s="59"/>
      <c r="EKK63" s="59"/>
      <c r="EKL63" s="59"/>
      <c r="EKM63" s="59"/>
      <c r="EKN63" s="59"/>
      <c r="EKO63" s="59"/>
      <c r="EKP63" s="59"/>
      <c r="EKQ63" s="59"/>
      <c r="EKR63" s="59"/>
      <c r="EKS63" s="59"/>
      <c r="EKT63" s="59"/>
      <c r="EKU63" s="59"/>
      <c r="EKV63" s="59"/>
      <c r="EKW63" s="59"/>
      <c r="EKX63" s="59"/>
      <c r="EKY63" s="59"/>
      <c r="EKZ63" s="59"/>
      <c r="ELA63" s="59"/>
      <c r="ELB63" s="59"/>
      <c r="ELC63" s="59"/>
      <c r="ELD63" s="59"/>
      <c r="ELE63" s="59"/>
      <c r="ELF63" s="59"/>
      <c r="ELG63" s="59"/>
      <c r="ELH63" s="59"/>
      <c r="ELI63" s="59"/>
      <c r="ELJ63" s="59"/>
      <c r="ELK63" s="59"/>
      <c r="ELL63" s="59"/>
      <c r="ELM63" s="59"/>
      <c r="ELN63" s="59"/>
      <c r="ELO63" s="59"/>
      <c r="ELP63" s="59"/>
      <c r="ELQ63" s="59"/>
      <c r="ELR63" s="59"/>
      <c r="ELS63" s="59"/>
      <c r="ELT63" s="59"/>
      <c r="ELU63" s="59"/>
      <c r="ELV63" s="59"/>
      <c r="ELW63" s="59"/>
      <c r="ELX63" s="59"/>
      <c r="ELY63" s="59"/>
      <c r="ELZ63" s="59"/>
      <c r="EMA63" s="59"/>
      <c r="EMB63" s="59"/>
      <c r="EMC63" s="59"/>
      <c r="EMD63" s="59"/>
      <c r="EME63" s="59"/>
      <c r="EMF63" s="59"/>
      <c r="EMG63" s="59"/>
      <c r="EMH63" s="59"/>
      <c r="EMI63" s="59"/>
      <c r="EMJ63" s="59"/>
      <c r="EMK63" s="59"/>
      <c r="EML63" s="59"/>
      <c r="EMM63" s="59"/>
      <c r="EMN63" s="59"/>
      <c r="EMO63" s="59"/>
      <c r="EMP63" s="59"/>
      <c r="EMQ63" s="59"/>
      <c r="EMR63" s="59"/>
      <c r="EMS63" s="59"/>
      <c r="EMT63" s="59"/>
      <c r="EMU63" s="59"/>
      <c r="EMV63" s="59"/>
      <c r="EMW63" s="59"/>
      <c r="EMX63" s="59"/>
      <c r="EMY63" s="59"/>
      <c r="EMZ63" s="59"/>
      <c r="ENA63" s="59"/>
      <c r="ENB63" s="59"/>
      <c r="ENC63" s="59"/>
      <c r="END63" s="59"/>
      <c r="ENE63" s="59"/>
      <c r="ENF63" s="59"/>
      <c r="ENG63" s="59"/>
      <c r="ENH63" s="59"/>
      <c r="ENI63" s="59"/>
      <c r="ENJ63" s="59"/>
      <c r="ENK63" s="59"/>
      <c r="ENL63" s="59"/>
      <c r="ENM63" s="59"/>
      <c r="ENN63" s="59"/>
      <c r="ENO63" s="59"/>
      <c r="ENP63" s="59"/>
      <c r="ENQ63" s="59"/>
      <c r="ENR63" s="59"/>
      <c r="ENS63" s="59"/>
      <c r="ENT63" s="59"/>
      <c r="ENU63" s="59"/>
      <c r="ENV63" s="59"/>
      <c r="ENW63" s="59"/>
      <c r="ENX63" s="59"/>
      <c r="ENY63" s="59"/>
      <c r="ENZ63" s="59"/>
      <c r="EOA63" s="59"/>
      <c r="EOB63" s="59"/>
      <c r="EOC63" s="59"/>
      <c r="EOD63" s="59"/>
      <c r="EOE63" s="59"/>
      <c r="EOF63" s="59"/>
      <c r="EOG63" s="59"/>
      <c r="EOH63" s="59"/>
      <c r="EOI63" s="59"/>
      <c r="EOJ63" s="59"/>
      <c r="EOK63" s="59"/>
      <c r="EOL63" s="59"/>
      <c r="EOM63" s="59"/>
      <c r="EON63" s="59"/>
      <c r="EOO63" s="59"/>
      <c r="EOP63" s="59"/>
      <c r="EOQ63" s="59"/>
      <c r="EOR63" s="59"/>
      <c r="EOS63" s="59"/>
      <c r="EOT63" s="59"/>
      <c r="EOU63" s="59"/>
      <c r="EOV63" s="59"/>
      <c r="EOW63" s="59"/>
      <c r="EOX63" s="59"/>
      <c r="EOY63" s="59"/>
      <c r="EOZ63" s="59"/>
      <c r="EPA63" s="59"/>
      <c r="EPB63" s="59"/>
      <c r="EPC63" s="59"/>
      <c r="EPD63" s="59"/>
      <c r="EPE63" s="59"/>
      <c r="EPF63" s="59"/>
      <c r="EPG63" s="59"/>
      <c r="EPH63" s="59"/>
      <c r="EPI63" s="59"/>
      <c r="EPJ63" s="59"/>
      <c r="EPK63" s="59"/>
      <c r="EPL63" s="59"/>
      <c r="EPM63" s="59"/>
      <c r="EPN63" s="59"/>
      <c r="EPO63" s="59"/>
      <c r="EPP63" s="59"/>
      <c r="EPQ63" s="59"/>
      <c r="EPR63" s="59"/>
      <c r="EPS63" s="59"/>
      <c r="EPT63" s="59"/>
      <c r="EPU63" s="59"/>
      <c r="EPV63" s="59"/>
      <c r="EPW63" s="59"/>
      <c r="EPX63" s="59"/>
      <c r="EPY63" s="59"/>
      <c r="EPZ63" s="59"/>
      <c r="EQA63" s="59"/>
      <c r="EQB63" s="59"/>
      <c r="EQC63" s="59"/>
      <c r="EQD63" s="59"/>
      <c r="EQE63" s="59"/>
      <c r="EQF63" s="59"/>
      <c r="EQG63" s="59"/>
      <c r="EQH63" s="59"/>
      <c r="EQI63" s="59"/>
      <c r="EQJ63" s="59"/>
      <c r="EQK63" s="59"/>
      <c r="EQL63" s="59"/>
      <c r="EQM63" s="59"/>
      <c r="EQN63" s="59"/>
      <c r="EQO63" s="59"/>
      <c r="EQP63" s="59"/>
      <c r="EQQ63" s="59"/>
      <c r="EQR63" s="59"/>
      <c r="EQS63" s="59"/>
      <c r="EQT63" s="59"/>
      <c r="EQU63" s="59"/>
      <c r="EQV63" s="59"/>
      <c r="EQW63" s="59"/>
      <c r="EQX63" s="59"/>
      <c r="EQY63" s="59"/>
      <c r="EQZ63" s="59"/>
      <c r="ERA63" s="59"/>
      <c r="ERB63" s="59"/>
      <c r="ERC63" s="59"/>
      <c r="ERD63" s="59"/>
      <c r="ERE63" s="59"/>
      <c r="ERF63" s="59"/>
      <c r="ERG63" s="59"/>
      <c r="ERH63" s="59"/>
      <c r="ERI63" s="59"/>
      <c r="ERJ63" s="59"/>
      <c r="ERK63" s="59"/>
      <c r="ERL63" s="59"/>
      <c r="ERM63" s="59"/>
      <c r="ERN63" s="59"/>
      <c r="ERO63" s="59"/>
      <c r="ERP63" s="59"/>
      <c r="ERQ63" s="59"/>
      <c r="ERR63" s="59"/>
      <c r="ERS63" s="59"/>
      <c r="ERT63" s="59"/>
      <c r="ERU63" s="59"/>
      <c r="ERV63" s="59"/>
      <c r="ERW63" s="59"/>
      <c r="ERX63" s="59"/>
      <c r="ERY63" s="59"/>
      <c r="ERZ63" s="59"/>
      <c r="ESA63" s="59"/>
      <c r="ESB63" s="59"/>
      <c r="ESC63" s="59"/>
      <c r="ESD63" s="59"/>
      <c r="ESE63" s="59"/>
      <c r="ESF63" s="59"/>
      <c r="ESG63" s="59"/>
      <c r="ESH63" s="59"/>
      <c r="ESI63" s="59"/>
      <c r="ESJ63" s="59"/>
      <c r="ESK63" s="59"/>
      <c r="ESL63" s="59"/>
      <c r="ESM63" s="59"/>
      <c r="ESN63" s="59"/>
      <c r="ESO63" s="59"/>
      <c r="ESP63" s="59"/>
      <c r="ESQ63" s="59"/>
      <c r="ESR63" s="59"/>
      <c r="ESS63" s="59"/>
      <c r="EST63" s="59"/>
      <c r="ESU63" s="59"/>
      <c r="ESV63" s="59"/>
      <c r="ESW63" s="59"/>
      <c r="ESX63" s="59"/>
      <c r="ESY63" s="59"/>
      <c r="ESZ63" s="59"/>
      <c r="ETA63" s="59"/>
      <c r="ETB63" s="59"/>
      <c r="ETC63" s="59"/>
      <c r="ETD63" s="59"/>
      <c r="ETE63" s="59"/>
      <c r="ETF63" s="59"/>
      <c r="ETG63" s="59"/>
      <c r="ETH63" s="59"/>
      <c r="ETI63" s="59"/>
      <c r="ETJ63" s="59"/>
      <c r="ETK63" s="59"/>
      <c r="ETL63" s="59"/>
      <c r="ETM63" s="59"/>
      <c r="ETN63" s="59"/>
      <c r="ETO63" s="59"/>
      <c r="ETP63" s="59"/>
      <c r="ETQ63" s="59"/>
      <c r="ETR63" s="59"/>
      <c r="ETS63" s="59"/>
      <c r="ETT63" s="59"/>
      <c r="ETU63" s="59"/>
      <c r="ETV63" s="59"/>
      <c r="ETW63" s="59"/>
      <c r="ETX63" s="59"/>
      <c r="ETY63" s="59"/>
      <c r="ETZ63" s="59"/>
      <c r="EUA63" s="59"/>
      <c r="EUB63" s="59"/>
      <c r="EUC63" s="59"/>
      <c r="EUD63" s="59"/>
      <c r="EUE63" s="59"/>
      <c r="EUF63" s="59"/>
      <c r="EUG63" s="59"/>
      <c r="EUH63" s="59"/>
      <c r="EUI63" s="59"/>
      <c r="EUJ63" s="59"/>
      <c r="EUK63" s="59"/>
      <c r="EUL63" s="59"/>
      <c r="EUM63" s="59"/>
      <c r="EUN63" s="59"/>
      <c r="EUO63" s="59"/>
      <c r="EUP63" s="59"/>
      <c r="EUQ63" s="59"/>
      <c r="EUR63" s="59"/>
      <c r="EUS63" s="59"/>
      <c r="EUT63" s="59"/>
      <c r="EUU63" s="59"/>
      <c r="EUV63" s="59"/>
      <c r="EUW63" s="59"/>
      <c r="EUX63" s="59"/>
      <c r="EUY63" s="59"/>
      <c r="EUZ63" s="59"/>
      <c r="EVA63" s="59"/>
      <c r="EVB63" s="59"/>
      <c r="EVC63" s="59"/>
      <c r="EVD63" s="59"/>
      <c r="EVE63" s="59"/>
      <c r="EVF63" s="59"/>
      <c r="EVG63" s="59"/>
      <c r="EVH63" s="59"/>
      <c r="EVI63" s="59"/>
      <c r="EVJ63" s="59"/>
      <c r="EVK63" s="59"/>
      <c r="EVL63" s="59"/>
      <c r="EVM63" s="59"/>
      <c r="EVN63" s="59"/>
      <c r="EVO63" s="59"/>
      <c r="EVP63" s="59"/>
      <c r="EVQ63" s="59"/>
      <c r="EVR63" s="59"/>
      <c r="EVS63" s="59"/>
      <c r="EVT63" s="59"/>
      <c r="EVU63" s="59"/>
      <c r="EVV63" s="59"/>
      <c r="EVW63" s="59"/>
      <c r="EVX63" s="59"/>
      <c r="EVY63" s="59"/>
      <c r="EVZ63" s="59"/>
      <c r="EWA63" s="59"/>
      <c r="EWB63" s="59"/>
      <c r="EWC63" s="59"/>
      <c r="EWD63" s="59"/>
      <c r="EWE63" s="59"/>
      <c r="EWF63" s="59"/>
      <c r="EWG63" s="59"/>
      <c r="EWH63" s="59"/>
      <c r="EWI63" s="59"/>
      <c r="EWJ63" s="59"/>
      <c r="EWK63" s="59"/>
      <c r="EWL63" s="59"/>
      <c r="EWM63" s="59"/>
      <c r="EWN63" s="59"/>
      <c r="EWO63" s="59"/>
      <c r="EWP63" s="59"/>
      <c r="EWQ63" s="59"/>
      <c r="EWR63" s="59"/>
      <c r="EWS63" s="59"/>
      <c r="EWT63" s="59"/>
      <c r="EWU63" s="59"/>
      <c r="EWV63" s="59"/>
      <c r="EWW63" s="59"/>
      <c r="EWX63" s="59"/>
      <c r="EWY63" s="59"/>
      <c r="EWZ63" s="59"/>
      <c r="EXA63" s="59"/>
      <c r="EXB63" s="59"/>
      <c r="EXC63" s="59"/>
      <c r="EXD63" s="59"/>
      <c r="EXE63" s="59"/>
      <c r="EXF63" s="59"/>
      <c r="EXG63" s="59"/>
      <c r="EXH63" s="59"/>
      <c r="EXI63" s="59"/>
      <c r="EXJ63" s="59"/>
      <c r="EXK63" s="59"/>
      <c r="EXL63" s="59"/>
      <c r="EXM63" s="59"/>
      <c r="EXN63" s="59"/>
      <c r="EXO63" s="59"/>
      <c r="EXP63" s="59"/>
      <c r="EXQ63" s="59"/>
      <c r="EXR63" s="59"/>
      <c r="EXS63" s="59"/>
      <c r="EXT63" s="59"/>
      <c r="EXU63" s="59"/>
      <c r="EXV63" s="59"/>
      <c r="EXW63" s="59"/>
      <c r="EXX63" s="59"/>
      <c r="EXY63" s="59"/>
      <c r="EXZ63" s="59"/>
      <c r="EYA63" s="59"/>
      <c r="EYB63" s="59"/>
      <c r="EYC63" s="59"/>
      <c r="EYD63" s="59"/>
      <c r="EYE63" s="59"/>
      <c r="EYF63" s="59"/>
      <c r="EYG63" s="59"/>
      <c r="EYH63" s="59"/>
      <c r="EYI63" s="59"/>
      <c r="EYJ63" s="59"/>
      <c r="EYK63" s="59"/>
      <c r="EYL63" s="59"/>
      <c r="EYM63" s="59"/>
      <c r="EYN63" s="59"/>
      <c r="EYO63" s="59"/>
      <c r="EYP63" s="59"/>
      <c r="EYQ63" s="59"/>
      <c r="EYR63" s="59"/>
      <c r="EYS63" s="59"/>
      <c r="EYT63" s="59"/>
      <c r="EYU63" s="59"/>
      <c r="EYV63" s="59"/>
      <c r="EYW63" s="59"/>
      <c r="EYX63" s="59"/>
      <c r="EYY63" s="59"/>
      <c r="EYZ63" s="59"/>
      <c r="EZA63" s="59"/>
      <c r="EZB63" s="59"/>
      <c r="EZC63" s="59"/>
      <c r="EZD63" s="59"/>
      <c r="EZE63" s="59"/>
      <c r="EZF63" s="59"/>
      <c r="EZG63" s="59"/>
      <c r="EZH63" s="59"/>
      <c r="EZI63" s="59"/>
      <c r="EZJ63" s="59"/>
      <c r="EZK63" s="59"/>
      <c r="EZL63" s="59"/>
      <c r="EZM63" s="59"/>
      <c r="EZN63" s="59"/>
      <c r="EZO63" s="59"/>
      <c r="EZP63" s="59"/>
      <c r="EZQ63" s="59"/>
      <c r="EZR63" s="59"/>
      <c r="EZS63" s="59"/>
      <c r="EZT63" s="59"/>
      <c r="EZU63" s="59"/>
      <c r="EZV63" s="59"/>
      <c r="EZW63" s="59"/>
      <c r="EZX63" s="59"/>
      <c r="EZY63" s="59"/>
      <c r="EZZ63" s="59"/>
      <c r="FAA63" s="59"/>
      <c r="FAB63" s="59"/>
      <c r="FAC63" s="59"/>
      <c r="FAD63" s="59"/>
      <c r="FAE63" s="59"/>
      <c r="FAF63" s="59"/>
      <c r="FAG63" s="59"/>
      <c r="FAH63" s="59"/>
      <c r="FAI63" s="59"/>
      <c r="FAJ63" s="59"/>
      <c r="FAK63" s="59"/>
      <c r="FAL63" s="59"/>
      <c r="FAM63" s="59"/>
      <c r="FAN63" s="59"/>
      <c r="FAO63" s="59"/>
      <c r="FAP63" s="59"/>
      <c r="FAQ63" s="59"/>
      <c r="FAR63" s="59"/>
      <c r="FAS63" s="59"/>
      <c r="FAT63" s="59"/>
      <c r="FAU63" s="59"/>
      <c r="FAV63" s="59"/>
      <c r="FAW63" s="59"/>
      <c r="FAX63" s="59"/>
      <c r="FAY63" s="59"/>
      <c r="FAZ63" s="59"/>
      <c r="FBA63" s="59"/>
      <c r="FBB63" s="59"/>
      <c r="FBC63" s="59"/>
      <c r="FBD63" s="59"/>
      <c r="FBE63" s="59"/>
      <c r="FBF63" s="59"/>
      <c r="FBG63" s="59"/>
      <c r="FBH63" s="59"/>
      <c r="FBI63" s="59"/>
      <c r="FBJ63" s="59"/>
      <c r="FBK63" s="59"/>
      <c r="FBL63" s="59"/>
      <c r="FBM63" s="59"/>
      <c r="FBN63" s="59"/>
      <c r="FBO63" s="59"/>
      <c r="FBP63" s="59"/>
      <c r="FBQ63" s="59"/>
      <c r="FBR63" s="59"/>
      <c r="FBS63" s="59"/>
      <c r="FBT63" s="59"/>
      <c r="FBU63" s="59"/>
      <c r="FBV63" s="59"/>
      <c r="FBW63" s="59"/>
      <c r="FBX63" s="59"/>
      <c r="FBY63" s="59"/>
      <c r="FBZ63" s="59"/>
      <c r="FCA63" s="59"/>
      <c r="FCB63" s="59"/>
      <c r="FCC63" s="59"/>
      <c r="FCD63" s="59"/>
      <c r="FCE63" s="59"/>
      <c r="FCF63" s="59"/>
      <c r="FCG63" s="59"/>
      <c r="FCH63" s="59"/>
      <c r="FCI63" s="59"/>
      <c r="FCJ63" s="59"/>
      <c r="FCK63" s="59"/>
      <c r="FCL63" s="59"/>
      <c r="FCM63" s="59"/>
      <c r="FCN63" s="59"/>
      <c r="FCO63" s="59"/>
      <c r="FCP63" s="59"/>
      <c r="FCQ63" s="59"/>
      <c r="FCR63" s="59"/>
      <c r="FCS63" s="59"/>
      <c r="FCT63" s="59"/>
      <c r="FCU63" s="59"/>
      <c r="FCV63" s="59"/>
      <c r="FCW63" s="59"/>
      <c r="FCX63" s="59"/>
      <c r="FCY63" s="59"/>
      <c r="FCZ63" s="59"/>
      <c r="FDA63" s="59"/>
      <c r="FDB63" s="59"/>
      <c r="FDC63" s="59"/>
      <c r="FDD63" s="59"/>
      <c r="FDE63" s="59"/>
      <c r="FDF63" s="59"/>
      <c r="FDG63" s="59"/>
      <c r="FDH63" s="59"/>
      <c r="FDI63" s="59"/>
      <c r="FDJ63" s="59"/>
      <c r="FDK63" s="59"/>
      <c r="FDL63" s="59"/>
      <c r="FDM63" s="59"/>
      <c r="FDN63" s="59"/>
      <c r="FDO63" s="59"/>
      <c r="FDP63" s="59"/>
      <c r="FDQ63" s="59"/>
      <c r="FDR63" s="59"/>
      <c r="FDS63" s="59"/>
      <c r="FDT63" s="59"/>
      <c r="FDU63" s="59"/>
      <c r="FDV63" s="59"/>
      <c r="FDW63" s="59"/>
      <c r="FDX63" s="59"/>
      <c r="FDY63" s="59"/>
      <c r="FDZ63" s="59"/>
      <c r="FEA63" s="59"/>
      <c r="FEB63" s="59"/>
      <c r="FEC63" s="59"/>
      <c r="FED63" s="59"/>
      <c r="FEE63" s="59"/>
      <c r="FEF63" s="59"/>
      <c r="FEG63" s="59"/>
      <c r="FEH63" s="59"/>
      <c r="FEI63" s="59"/>
      <c r="FEJ63" s="59"/>
      <c r="FEK63" s="59"/>
      <c r="FEL63" s="59"/>
      <c r="FEM63" s="59"/>
      <c r="FEN63" s="59"/>
      <c r="FEO63" s="59"/>
      <c r="FEP63" s="59"/>
      <c r="FEQ63" s="59"/>
      <c r="FER63" s="59"/>
      <c r="FES63" s="59"/>
      <c r="FET63" s="59"/>
      <c r="FEU63" s="59"/>
      <c r="FEV63" s="59"/>
      <c r="FEW63" s="59"/>
      <c r="FEX63" s="59"/>
      <c r="FEY63" s="59"/>
      <c r="FEZ63" s="59"/>
      <c r="FFA63" s="59"/>
      <c r="FFB63" s="59"/>
      <c r="FFC63" s="59"/>
      <c r="FFD63" s="59"/>
      <c r="FFE63" s="59"/>
      <c r="FFF63" s="59"/>
      <c r="FFG63" s="59"/>
      <c r="FFH63" s="59"/>
      <c r="FFI63" s="59"/>
      <c r="FFJ63" s="59"/>
      <c r="FFK63" s="59"/>
      <c r="FFL63" s="59"/>
      <c r="FFM63" s="59"/>
      <c r="FFN63" s="59"/>
      <c r="FFO63" s="59"/>
      <c r="FFP63" s="59"/>
      <c r="FFQ63" s="59"/>
      <c r="FFR63" s="59"/>
      <c r="FFS63" s="59"/>
      <c r="FFT63" s="59"/>
      <c r="FFU63" s="59"/>
      <c r="FFV63" s="59"/>
      <c r="FFW63" s="59"/>
      <c r="FFX63" s="59"/>
      <c r="FFY63" s="59"/>
      <c r="FFZ63" s="59"/>
      <c r="FGA63" s="59"/>
      <c r="FGB63" s="59"/>
      <c r="FGC63" s="59"/>
      <c r="FGD63" s="59"/>
      <c r="FGE63" s="59"/>
      <c r="FGF63" s="59"/>
      <c r="FGG63" s="59"/>
      <c r="FGH63" s="59"/>
      <c r="FGI63" s="59"/>
      <c r="FGJ63" s="59"/>
      <c r="FGK63" s="59"/>
      <c r="FGL63" s="59"/>
      <c r="FGM63" s="59"/>
      <c r="FGN63" s="59"/>
      <c r="FGO63" s="59"/>
      <c r="FGP63" s="59"/>
      <c r="FGQ63" s="59"/>
      <c r="FGR63" s="59"/>
      <c r="FGS63" s="59"/>
      <c r="FGT63" s="59"/>
      <c r="FGU63" s="59"/>
      <c r="FGV63" s="59"/>
      <c r="FGW63" s="59"/>
      <c r="FGX63" s="59"/>
      <c r="FGY63" s="59"/>
      <c r="FGZ63" s="59"/>
      <c r="FHA63" s="59"/>
      <c r="FHB63" s="59"/>
      <c r="FHC63" s="59"/>
      <c r="FHD63" s="59"/>
      <c r="FHE63" s="59"/>
      <c r="FHF63" s="59"/>
      <c r="FHG63" s="59"/>
      <c r="FHH63" s="59"/>
      <c r="FHI63" s="59"/>
      <c r="FHJ63" s="59"/>
      <c r="FHK63" s="59"/>
      <c r="FHL63" s="59"/>
      <c r="FHM63" s="59"/>
      <c r="FHN63" s="59"/>
      <c r="FHO63" s="59"/>
      <c r="FHP63" s="59"/>
      <c r="FHQ63" s="59"/>
      <c r="FHR63" s="59"/>
      <c r="FHS63" s="59"/>
      <c r="FHT63" s="59"/>
      <c r="FHU63" s="59"/>
      <c r="FHV63" s="59"/>
      <c r="FHW63" s="59"/>
      <c r="FHX63" s="59"/>
      <c r="FHY63" s="59"/>
      <c r="FHZ63" s="59"/>
      <c r="FIA63" s="59"/>
      <c r="FIB63" s="59"/>
      <c r="FIC63" s="59"/>
      <c r="FID63" s="59"/>
      <c r="FIE63" s="59"/>
      <c r="FIF63" s="59"/>
      <c r="FIG63" s="59"/>
      <c r="FIH63" s="59"/>
      <c r="FII63" s="59"/>
      <c r="FIJ63" s="59"/>
      <c r="FIK63" s="59"/>
      <c r="FIL63" s="59"/>
      <c r="FIM63" s="59"/>
      <c r="FIN63" s="59"/>
      <c r="FIO63" s="59"/>
      <c r="FIP63" s="59"/>
      <c r="FIQ63" s="59"/>
      <c r="FIR63" s="59"/>
      <c r="FIS63" s="59"/>
      <c r="FIT63" s="59"/>
      <c r="FIU63" s="59"/>
      <c r="FIV63" s="59"/>
      <c r="FIW63" s="59"/>
      <c r="FIX63" s="59"/>
      <c r="FIY63" s="59"/>
      <c r="FIZ63" s="59"/>
      <c r="FJA63" s="59"/>
      <c r="FJB63" s="59"/>
      <c r="FJC63" s="59"/>
      <c r="FJD63" s="59"/>
      <c r="FJE63" s="59"/>
      <c r="FJF63" s="59"/>
      <c r="FJG63" s="59"/>
      <c r="FJH63" s="59"/>
      <c r="FJI63" s="59"/>
      <c r="FJJ63" s="59"/>
      <c r="FJK63" s="59"/>
      <c r="FJL63" s="59"/>
      <c r="FJM63" s="59"/>
      <c r="FJN63" s="59"/>
      <c r="FJO63" s="59"/>
      <c r="FJP63" s="59"/>
      <c r="FJQ63" s="59"/>
      <c r="FJR63" s="59"/>
      <c r="FJS63" s="59"/>
      <c r="FJT63" s="59"/>
      <c r="FJU63" s="59"/>
      <c r="FJV63" s="59"/>
      <c r="FJW63" s="59"/>
      <c r="FJX63" s="59"/>
      <c r="FJY63" s="59"/>
      <c r="FJZ63" s="59"/>
      <c r="FKA63" s="59"/>
      <c r="FKB63" s="59"/>
      <c r="FKC63" s="59"/>
      <c r="FKD63" s="59"/>
      <c r="FKE63" s="59"/>
      <c r="FKF63" s="59"/>
      <c r="FKG63" s="59"/>
      <c r="FKH63" s="59"/>
      <c r="FKI63" s="59"/>
      <c r="FKJ63" s="59"/>
      <c r="FKK63" s="59"/>
      <c r="FKL63" s="59"/>
      <c r="FKM63" s="59"/>
      <c r="FKN63" s="59"/>
      <c r="FKO63" s="59"/>
      <c r="FKP63" s="59"/>
      <c r="FKQ63" s="59"/>
      <c r="FKR63" s="59"/>
      <c r="FKS63" s="59"/>
      <c r="FKT63" s="59"/>
      <c r="FKU63" s="59"/>
      <c r="FKV63" s="59"/>
      <c r="FKW63" s="59"/>
      <c r="FKX63" s="59"/>
      <c r="FKY63" s="59"/>
      <c r="FKZ63" s="59"/>
      <c r="FLA63" s="59"/>
      <c r="FLB63" s="59"/>
      <c r="FLC63" s="59"/>
      <c r="FLD63" s="59"/>
      <c r="FLE63" s="59"/>
      <c r="FLF63" s="59"/>
      <c r="FLG63" s="59"/>
      <c r="FLH63" s="59"/>
      <c r="FLI63" s="59"/>
      <c r="FLJ63" s="59"/>
      <c r="FLK63" s="59"/>
      <c r="FLL63" s="59"/>
      <c r="FLM63" s="59"/>
      <c r="FLN63" s="59"/>
      <c r="FLO63" s="59"/>
      <c r="FLP63" s="59"/>
      <c r="FLQ63" s="59"/>
      <c r="FLR63" s="59"/>
      <c r="FLS63" s="59"/>
      <c r="FLT63" s="59"/>
      <c r="FLU63" s="59"/>
      <c r="FLV63" s="59"/>
      <c r="FLW63" s="59"/>
      <c r="FLX63" s="59"/>
      <c r="FLY63" s="59"/>
      <c r="FLZ63" s="59"/>
      <c r="FMA63" s="59"/>
      <c r="FMB63" s="59"/>
      <c r="FMC63" s="59"/>
      <c r="FMD63" s="59"/>
      <c r="FME63" s="59"/>
      <c r="FMF63" s="59"/>
      <c r="FMG63" s="59"/>
      <c r="FMH63" s="59"/>
      <c r="FMI63" s="59"/>
      <c r="FMJ63" s="59"/>
      <c r="FMK63" s="59"/>
      <c r="FML63" s="59"/>
      <c r="FMM63" s="59"/>
      <c r="FMN63" s="59"/>
      <c r="FMO63" s="59"/>
      <c r="FMP63" s="59"/>
      <c r="FMQ63" s="59"/>
      <c r="FMR63" s="59"/>
      <c r="FMS63" s="59"/>
      <c r="FMT63" s="59"/>
      <c r="FMU63" s="59"/>
      <c r="FMV63" s="59"/>
      <c r="FMW63" s="59"/>
      <c r="FMX63" s="59"/>
      <c r="FMY63" s="59"/>
      <c r="FMZ63" s="59"/>
      <c r="FNA63" s="59"/>
      <c r="FNB63" s="59"/>
      <c r="FNC63" s="59"/>
      <c r="FND63" s="59"/>
      <c r="FNE63" s="59"/>
      <c r="FNF63" s="59"/>
      <c r="FNG63" s="59"/>
      <c r="FNH63" s="59"/>
      <c r="FNI63" s="59"/>
      <c r="FNJ63" s="59"/>
      <c r="FNK63" s="59"/>
      <c r="FNL63" s="59"/>
      <c r="FNM63" s="59"/>
      <c r="FNN63" s="59"/>
      <c r="FNO63" s="59"/>
      <c r="FNP63" s="59"/>
      <c r="FNQ63" s="59"/>
      <c r="FNR63" s="59"/>
      <c r="FNS63" s="59"/>
      <c r="FNT63" s="59"/>
      <c r="FNU63" s="59"/>
      <c r="FNV63" s="59"/>
      <c r="FNW63" s="59"/>
      <c r="FNX63" s="59"/>
      <c r="FNY63" s="59"/>
      <c r="FNZ63" s="59"/>
      <c r="FOA63" s="59"/>
      <c r="FOB63" s="59"/>
      <c r="FOC63" s="59"/>
      <c r="FOD63" s="59"/>
      <c r="FOE63" s="59"/>
      <c r="FOF63" s="59"/>
      <c r="FOG63" s="59"/>
      <c r="FOH63" s="59"/>
      <c r="FOI63" s="59"/>
      <c r="FOJ63" s="59"/>
      <c r="FOK63" s="59"/>
      <c r="FOL63" s="59"/>
      <c r="FOM63" s="59"/>
      <c r="FON63" s="59"/>
      <c r="FOO63" s="59"/>
      <c r="FOP63" s="59"/>
      <c r="FOQ63" s="59"/>
      <c r="FOR63" s="59"/>
      <c r="FOS63" s="59"/>
      <c r="FOT63" s="59"/>
      <c r="FOU63" s="59"/>
      <c r="FOV63" s="59"/>
      <c r="FOW63" s="59"/>
      <c r="FOX63" s="59"/>
      <c r="FOY63" s="59"/>
      <c r="FOZ63" s="59"/>
      <c r="FPA63" s="59"/>
      <c r="FPB63" s="59"/>
      <c r="FPC63" s="59"/>
      <c r="FPD63" s="59"/>
      <c r="FPE63" s="59"/>
      <c r="FPF63" s="59"/>
      <c r="FPG63" s="59"/>
      <c r="FPH63" s="59"/>
      <c r="FPI63" s="59"/>
      <c r="FPJ63" s="59"/>
      <c r="FPK63" s="59"/>
      <c r="FPL63" s="59"/>
      <c r="FPM63" s="59"/>
      <c r="FPN63" s="59"/>
      <c r="FPO63" s="59"/>
      <c r="FPP63" s="59"/>
      <c r="FPQ63" s="59"/>
      <c r="FPR63" s="59"/>
      <c r="FPS63" s="59"/>
      <c r="FPT63" s="59"/>
      <c r="FPU63" s="59"/>
      <c r="FPV63" s="59"/>
      <c r="FPW63" s="59"/>
      <c r="FPX63" s="59"/>
      <c r="FPY63" s="59"/>
      <c r="FPZ63" s="59"/>
      <c r="FQA63" s="59"/>
      <c r="FQB63" s="59"/>
      <c r="FQC63" s="59"/>
      <c r="FQD63" s="59"/>
      <c r="FQE63" s="59"/>
      <c r="FQF63" s="59"/>
      <c r="FQG63" s="59"/>
      <c r="FQH63" s="59"/>
      <c r="FQI63" s="59"/>
      <c r="FQJ63" s="59"/>
      <c r="FQK63" s="59"/>
      <c r="FQL63" s="59"/>
      <c r="FQM63" s="59"/>
      <c r="FQN63" s="59"/>
      <c r="FQO63" s="59"/>
      <c r="FQP63" s="59"/>
      <c r="FQQ63" s="59"/>
      <c r="FQR63" s="59"/>
      <c r="FQS63" s="59"/>
      <c r="FQT63" s="59"/>
      <c r="FQU63" s="59"/>
      <c r="FQV63" s="59"/>
      <c r="FQW63" s="59"/>
      <c r="FQX63" s="59"/>
      <c r="FQY63" s="59"/>
      <c r="FQZ63" s="59"/>
      <c r="FRA63" s="59"/>
      <c r="FRB63" s="59"/>
      <c r="FRC63" s="59"/>
      <c r="FRD63" s="59"/>
      <c r="FRE63" s="59"/>
      <c r="FRF63" s="59"/>
      <c r="FRG63" s="59"/>
      <c r="FRH63" s="59"/>
      <c r="FRI63" s="59"/>
      <c r="FRJ63" s="59"/>
      <c r="FRK63" s="59"/>
      <c r="FRL63" s="59"/>
      <c r="FRM63" s="59"/>
      <c r="FRN63" s="59"/>
      <c r="FRO63" s="59"/>
      <c r="FRP63" s="59"/>
      <c r="FRQ63" s="59"/>
      <c r="FRR63" s="59"/>
      <c r="FRS63" s="59"/>
      <c r="FRT63" s="59"/>
      <c r="FRU63" s="59"/>
      <c r="FRV63" s="59"/>
      <c r="FRW63" s="59"/>
      <c r="FRX63" s="59"/>
      <c r="FRY63" s="59"/>
      <c r="FRZ63" s="59"/>
      <c r="FSA63" s="59"/>
      <c r="FSB63" s="59"/>
      <c r="FSC63" s="59"/>
      <c r="FSD63" s="59"/>
      <c r="FSE63" s="59"/>
      <c r="FSF63" s="59"/>
      <c r="FSG63" s="59"/>
      <c r="FSH63" s="59"/>
      <c r="FSI63" s="59"/>
      <c r="FSJ63" s="59"/>
      <c r="FSK63" s="59"/>
      <c r="FSL63" s="59"/>
      <c r="FSM63" s="59"/>
      <c r="FSN63" s="59"/>
      <c r="FSO63" s="59"/>
      <c r="FSP63" s="59"/>
      <c r="FSQ63" s="59"/>
      <c r="FSR63" s="59"/>
      <c r="FSS63" s="59"/>
      <c r="FST63" s="59"/>
      <c r="FSU63" s="59"/>
      <c r="FSV63" s="59"/>
      <c r="FSW63" s="59"/>
      <c r="FSX63" s="59"/>
      <c r="FSY63" s="59"/>
      <c r="FSZ63" s="59"/>
      <c r="FTA63" s="59"/>
      <c r="FTB63" s="59"/>
      <c r="FTC63" s="59"/>
      <c r="FTD63" s="59"/>
      <c r="FTE63" s="59"/>
      <c r="FTF63" s="59"/>
      <c r="FTG63" s="59"/>
      <c r="FTH63" s="59"/>
      <c r="FTI63" s="59"/>
      <c r="FTJ63" s="59"/>
      <c r="FTK63" s="59"/>
      <c r="FTL63" s="59"/>
      <c r="FTM63" s="59"/>
      <c r="FTN63" s="59"/>
      <c r="FTO63" s="59"/>
      <c r="FTP63" s="59"/>
      <c r="FTQ63" s="59"/>
      <c r="FTR63" s="59"/>
      <c r="FTS63" s="59"/>
      <c r="FTT63" s="59"/>
      <c r="FTU63" s="59"/>
      <c r="FTV63" s="59"/>
      <c r="FTW63" s="59"/>
      <c r="FTX63" s="59"/>
      <c r="FTY63" s="59"/>
      <c r="FTZ63" s="59"/>
      <c r="FUA63" s="59"/>
      <c r="FUB63" s="59"/>
      <c r="FUC63" s="59"/>
      <c r="FUD63" s="59"/>
      <c r="FUE63" s="59"/>
      <c r="FUF63" s="59"/>
      <c r="FUG63" s="59"/>
      <c r="FUH63" s="59"/>
      <c r="FUI63" s="59"/>
      <c r="FUJ63" s="59"/>
      <c r="FUK63" s="59"/>
      <c r="FUL63" s="59"/>
      <c r="FUM63" s="59"/>
      <c r="FUN63" s="59"/>
      <c r="FUO63" s="59"/>
      <c r="FUP63" s="59"/>
      <c r="FUQ63" s="59"/>
      <c r="FUR63" s="59"/>
      <c r="FUS63" s="59"/>
      <c r="FUT63" s="59"/>
      <c r="FUU63" s="59"/>
      <c r="FUV63" s="59"/>
      <c r="FUW63" s="59"/>
      <c r="FUX63" s="59"/>
      <c r="FUY63" s="59"/>
      <c r="FUZ63" s="59"/>
      <c r="FVA63" s="59"/>
      <c r="FVB63" s="59"/>
      <c r="FVC63" s="59"/>
      <c r="FVD63" s="59"/>
      <c r="FVE63" s="59"/>
      <c r="FVF63" s="59"/>
      <c r="FVG63" s="59"/>
      <c r="FVH63" s="59"/>
      <c r="FVI63" s="59"/>
      <c r="FVJ63" s="59"/>
      <c r="FVK63" s="59"/>
      <c r="FVL63" s="59"/>
      <c r="FVM63" s="59"/>
      <c r="FVN63" s="59"/>
      <c r="FVO63" s="59"/>
      <c r="FVP63" s="59"/>
      <c r="FVQ63" s="59"/>
      <c r="FVR63" s="59"/>
      <c r="FVS63" s="59"/>
      <c r="FVT63" s="59"/>
      <c r="FVU63" s="59"/>
      <c r="FVV63" s="59"/>
      <c r="FVW63" s="59"/>
      <c r="FVX63" s="59"/>
      <c r="FVY63" s="59"/>
      <c r="FVZ63" s="59"/>
      <c r="FWA63" s="59"/>
      <c r="FWB63" s="59"/>
      <c r="FWC63" s="59"/>
      <c r="FWD63" s="59"/>
      <c r="FWE63" s="59"/>
      <c r="FWF63" s="59"/>
      <c r="FWG63" s="59"/>
      <c r="FWH63" s="59"/>
      <c r="FWI63" s="59"/>
      <c r="FWJ63" s="59"/>
      <c r="FWK63" s="59"/>
      <c r="FWL63" s="59"/>
      <c r="FWM63" s="59"/>
      <c r="FWN63" s="59"/>
      <c r="FWO63" s="59"/>
      <c r="FWP63" s="59"/>
      <c r="FWQ63" s="59"/>
      <c r="FWR63" s="59"/>
      <c r="FWS63" s="59"/>
      <c r="FWT63" s="59"/>
      <c r="FWU63" s="59"/>
      <c r="FWV63" s="59"/>
      <c r="FWW63" s="59"/>
      <c r="FWX63" s="59"/>
      <c r="FWY63" s="59"/>
      <c r="FWZ63" s="59"/>
      <c r="FXA63" s="59"/>
      <c r="FXB63" s="59"/>
      <c r="FXC63" s="59"/>
      <c r="FXD63" s="59"/>
      <c r="FXE63" s="59"/>
      <c r="FXF63" s="59"/>
      <c r="FXG63" s="59"/>
      <c r="FXH63" s="59"/>
      <c r="FXI63" s="59"/>
      <c r="FXJ63" s="59"/>
      <c r="FXK63" s="59"/>
      <c r="FXL63" s="59"/>
      <c r="FXM63" s="59"/>
      <c r="FXN63" s="59"/>
      <c r="FXO63" s="59"/>
      <c r="FXP63" s="59"/>
      <c r="FXQ63" s="59"/>
      <c r="FXR63" s="59"/>
      <c r="FXS63" s="59"/>
      <c r="FXT63" s="59"/>
      <c r="FXU63" s="59"/>
      <c r="FXV63" s="59"/>
      <c r="FXW63" s="59"/>
      <c r="FXX63" s="59"/>
      <c r="FXY63" s="59"/>
      <c r="FXZ63" s="59"/>
      <c r="FYA63" s="59"/>
      <c r="FYB63" s="59"/>
      <c r="FYC63" s="59"/>
      <c r="FYD63" s="59"/>
      <c r="FYE63" s="59"/>
      <c r="FYF63" s="59"/>
      <c r="FYG63" s="59"/>
      <c r="FYH63" s="59"/>
      <c r="FYI63" s="59"/>
      <c r="FYJ63" s="59"/>
      <c r="FYK63" s="59"/>
      <c r="FYL63" s="59"/>
      <c r="FYM63" s="59"/>
      <c r="FYN63" s="59"/>
      <c r="FYO63" s="59"/>
      <c r="FYP63" s="59"/>
      <c r="FYQ63" s="59"/>
      <c r="FYR63" s="59"/>
      <c r="FYS63" s="59"/>
      <c r="FYT63" s="59"/>
      <c r="FYU63" s="59"/>
      <c r="FYV63" s="59"/>
      <c r="FYW63" s="59"/>
      <c r="FYX63" s="59"/>
      <c r="FYY63" s="59"/>
      <c r="FYZ63" s="59"/>
      <c r="FZA63" s="59"/>
      <c r="FZB63" s="59"/>
      <c r="FZC63" s="59"/>
      <c r="FZD63" s="59"/>
      <c r="FZE63" s="59"/>
      <c r="FZF63" s="59"/>
      <c r="FZG63" s="59"/>
      <c r="FZH63" s="59"/>
      <c r="FZI63" s="59"/>
      <c r="FZJ63" s="59"/>
      <c r="FZK63" s="59"/>
      <c r="FZL63" s="59"/>
      <c r="FZM63" s="59"/>
      <c r="FZN63" s="59"/>
      <c r="FZO63" s="59"/>
      <c r="FZP63" s="59"/>
      <c r="FZQ63" s="59"/>
      <c r="FZR63" s="59"/>
      <c r="FZS63" s="59"/>
      <c r="FZT63" s="59"/>
      <c r="FZU63" s="59"/>
      <c r="FZV63" s="59"/>
      <c r="FZW63" s="59"/>
      <c r="FZX63" s="59"/>
      <c r="FZY63" s="59"/>
      <c r="FZZ63" s="59"/>
      <c r="GAA63" s="59"/>
      <c r="GAB63" s="59"/>
      <c r="GAC63" s="59"/>
      <c r="GAD63" s="59"/>
      <c r="GAE63" s="59"/>
      <c r="GAF63" s="59"/>
      <c r="GAG63" s="59"/>
      <c r="GAH63" s="59"/>
      <c r="GAI63" s="59"/>
      <c r="GAJ63" s="59"/>
      <c r="GAK63" s="59"/>
      <c r="GAL63" s="59"/>
      <c r="GAM63" s="59"/>
      <c r="GAN63" s="59"/>
      <c r="GAO63" s="59"/>
      <c r="GAP63" s="59"/>
      <c r="GAQ63" s="59"/>
      <c r="GAR63" s="59"/>
      <c r="GAS63" s="59"/>
      <c r="GAT63" s="59"/>
      <c r="GAU63" s="59"/>
      <c r="GAV63" s="59"/>
      <c r="GAW63" s="59"/>
      <c r="GAX63" s="59"/>
      <c r="GAY63" s="59"/>
      <c r="GAZ63" s="59"/>
      <c r="GBA63" s="59"/>
      <c r="GBB63" s="59"/>
      <c r="GBC63" s="59"/>
      <c r="GBD63" s="59"/>
      <c r="GBE63" s="59"/>
      <c r="GBF63" s="59"/>
      <c r="GBG63" s="59"/>
      <c r="GBH63" s="59"/>
      <c r="GBI63" s="59"/>
      <c r="GBJ63" s="59"/>
      <c r="GBK63" s="59"/>
      <c r="GBL63" s="59"/>
      <c r="GBM63" s="59"/>
      <c r="GBN63" s="59"/>
      <c r="GBO63" s="59"/>
      <c r="GBP63" s="59"/>
      <c r="GBQ63" s="59"/>
      <c r="GBR63" s="59"/>
      <c r="GBS63" s="59"/>
      <c r="GBT63" s="59"/>
      <c r="GBU63" s="59"/>
      <c r="GBV63" s="59"/>
      <c r="GBW63" s="59"/>
      <c r="GBX63" s="59"/>
      <c r="GBY63" s="59"/>
      <c r="GBZ63" s="59"/>
      <c r="GCA63" s="59"/>
      <c r="GCB63" s="59"/>
      <c r="GCC63" s="59"/>
      <c r="GCD63" s="59"/>
      <c r="GCE63" s="59"/>
      <c r="GCF63" s="59"/>
      <c r="GCG63" s="59"/>
      <c r="GCH63" s="59"/>
      <c r="GCI63" s="59"/>
      <c r="GCJ63" s="59"/>
      <c r="GCK63" s="59"/>
      <c r="GCL63" s="59"/>
      <c r="GCM63" s="59"/>
      <c r="GCN63" s="59"/>
      <c r="GCO63" s="59"/>
      <c r="GCP63" s="59"/>
      <c r="GCQ63" s="59"/>
      <c r="GCR63" s="59"/>
      <c r="GCS63" s="59"/>
      <c r="GCT63" s="59"/>
      <c r="GCU63" s="59"/>
      <c r="GCV63" s="59"/>
      <c r="GCW63" s="59"/>
      <c r="GCX63" s="59"/>
      <c r="GCY63" s="59"/>
      <c r="GCZ63" s="59"/>
      <c r="GDA63" s="59"/>
      <c r="GDB63" s="59"/>
      <c r="GDC63" s="59"/>
      <c r="GDD63" s="59"/>
      <c r="GDE63" s="59"/>
      <c r="GDF63" s="59"/>
      <c r="GDG63" s="59"/>
      <c r="GDH63" s="59"/>
      <c r="GDI63" s="59"/>
      <c r="GDJ63" s="59"/>
      <c r="GDK63" s="59"/>
      <c r="GDL63" s="59"/>
      <c r="GDM63" s="59"/>
      <c r="GDN63" s="59"/>
      <c r="GDO63" s="59"/>
      <c r="GDP63" s="59"/>
      <c r="GDQ63" s="59"/>
      <c r="GDR63" s="59"/>
      <c r="GDS63" s="59"/>
      <c r="GDT63" s="59"/>
      <c r="GDU63" s="59"/>
      <c r="GDV63" s="59"/>
      <c r="GDW63" s="59"/>
      <c r="GDX63" s="59"/>
      <c r="GDY63" s="59"/>
      <c r="GDZ63" s="59"/>
      <c r="GEA63" s="59"/>
      <c r="GEB63" s="59"/>
      <c r="GEC63" s="59"/>
      <c r="GED63" s="59"/>
      <c r="GEE63" s="59"/>
      <c r="GEF63" s="59"/>
      <c r="GEG63" s="59"/>
      <c r="GEH63" s="59"/>
      <c r="GEI63" s="59"/>
      <c r="GEJ63" s="59"/>
      <c r="GEK63" s="59"/>
      <c r="GEL63" s="59"/>
      <c r="GEM63" s="59"/>
      <c r="GEN63" s="59"/>
      <c r="GEO63" s="59"/>
      <c r="GEP63" s="59"/>
      <c r="GEQ63" s="59"/>
      <c r="GER63" s="59"/>
      <c r="GES63" s="59"/>
      <c r="GET63" s="59"/>
      <c r="GEU63" s="59"/>
      <c r="GEV63" s="59"/>
      <c r="GEW63" s="59"/>
      <c r="GEX63" s="59"/>
      <c r="GEY63" s="59"/>
      <c r="GEZ63" s="59"/>
      <c r="GFA63" s="59"/>
      <c r="GFB63" s="59"/>
      <c r="GFC63" s="59"/>
      <c r="GFD63" s="59"/>
      <c r="GFE63" s="59"/>
      <c r="GFF63" s="59"/>
      <c r="GFG63" s="59"/>
      <c r="GFH63" s="59"/>
      <c r="GFI63" s="59"/>
      <c r="GFJ63" s="59"/>
      <c r="GFK63" s="59"/>
      <c r="GFL63" s="59"/>
      <c r="GFM63" s="59"/>
      <c r="GFN63" s="59"/>
      <c r="GFO63" s="59"/>
      <c r="GFP63" s="59"/>
      <c r="GFQ63" s="59"/>
      <c r="GFR63" s="59"/>
      <c r="GFS63" s="59"/>
      <c r="GFT63" s="59"/>
      <c r="GFU63" s="59"/>
      <c r="GFV63" s="59"/>
      <c r="GFW63" s="59"/>
      <c r="GFX63" s="59"/>
      <c r="GFY63" s="59"/>
      <c r="GFZ63" s="59"/>
      <c r="GGA63" s="59"/>
      <c r="GGB63" s="59"/>
      <c r="GGC63" s="59"/>
      <c r="GGD63" s="59"/>
      <c r="GGE63" s="59"/>
      <c r="GGF63" s="59"/>
      <c r="GGG63" s="59"/>
      <c r="GGH63" s="59"/>
      <c r="GGI63" s="59"/>
      <c r="GGJ63" s="59"/>
      <c r="GGK63" s="59"/>
      <c r="GGL63" s="59"/>
      <c r="GGM63" s="59"/>
      <c r="GGN63" s="59"/>
      <c r="GGO63" s="59"/>
      <c r="GGP63" s="59"/>
      <c r="GGQ63" s="59"/>
      <c r="GGR63" s="59"/>
      <c r="GGS63" s="59"/>
      <c r="GGT63" s="59"/>
      <c r="GGU63" s="59"/>
      <c r="GGV63" s="59"/>
      <c r="GGW63" s="59"/>
      <c r="GGX63" s="59"/>
      <c r="GGY63" s="59"/>
      <c r="GGZ63" s="59"/>
      <c r="GHA63" s="59"/>
      <c r="GHB63" s="59"/>
      <c r="GHC63" s="59"/>
      <c r="GHD63" s="59"/>
      <c r="GHE63" s="59"/>
      <c r="GHF63" s="59"/>
      <c r="GHG63" s="59"/>
      <c r="GHH63" s="59"/>
      <c r="GHI63" s="59"/>
      <c r="GHJ63" s="59"/>
      <c r="GHK63" s="59"/>
      <c r="GHL63" s="59"/>
      <c r="GHM63" s="59"/>
      <c r="GHN63" s="59"/>
      <c r="GHO63" s="59"/>
      <c r="GHP63" s="59"/>
      <c r="GHQ63" s="59"/>
      <c r="GHR63" s="59"/>
      <c r="GHS63" s="59"/>
      <c r="GHT63" s="59"/>
      <c r="GHU63" s="59"/>
      <c r="GHV63" s="59"/>
      <c r="GHW63" s="59"/>
      <c r="GHX63" s="59"/>
      <c r="GHY63" s="59"/>
      <c r="GHZ63" s="59"/>
      <c r="GIA63" s="59"/>
      <c r="GIB63" s="59"/>
      <c r="GIC63" s="59"/>
      <c r="GID63" s="59"/>
      <c r="GIE63" s="59"/>
      <c r="GIF63" s="59"/>
      <c r="GIG63" s="59"/>
      <c r="GIH63" s="59"/>
      <c r="GII63" s="59"/>
      <c r="GIJ63" s="59"/>
      <c r="GIK63" s="59"/>
      <c r="GIL63" s="59"/>
      <c r="GIM63" s="59"/>
      <c r="GIN63" s="59"/>
      <c r="GIO63" s="59"/>
      <c r="GIP63" s="59"/>
      <c r="GIQ63" s="59"/>
      <c r="GIR63" s="59"/>
      <c r="GIS63" s="59"/>
      <c r="GIT63" s="59"/>
      <c r="GIU63" s="59"/>
      <c r="GIV63" s="59"/>
      <c r="GIW63" s="59"/>
      <c r="GIX63" s="59"/>
      <c r="GIY63" s="59"/>
      <c r="GIZ63" s="59"/>
      <c r="GJA63" s="59"/>
      <c r="GJB63" s="59"/>
      <c r="GJC63" s="59"/>
      <c r="GJD63" s="59"/>
      <c r="GJE63" s="59"/>
      <c r="GJF63" s="59"/>
      <c r="GJG63" s="59"/>
      <c r="GJH63" s="59"/>
      <c r="GJI63" s="59"/>
      <c r="GJJ63" s="59"/>
      <c r="GJK63" s="59"/>
      <c r="GJL63" s="59"/>
      <c r="GJM63" s="59"/>
      <c r="GJN63" s="59"/>
      <c r="GJO63" s="59"/>
      <c r="GJP63" s="59"/>
      <c r="GJQ63" s="59"/>
      <c r="GJR63" s="59"/>
      <c r="GJS63" s="59"/>
      <c r="GJT63" s="59"/>
      <c r="GJU63" s="59"/>
      <c r="GJV63" s="59"/>
      <c r="GJW63" s="59"/>
      <c r="GJX63" s="59"/>
      <c r="GJY63" s="59"/>
      <c r="GJZ63" s="59"/>
      <c r="GKA63" s="59"/>
      <c r="GKB63" s="59"/>
      <c r="GKC63" s="59"/>
      <c r="GKD63" s="59"/>
      <c r="GKE63" s="59"/>
      <c r="GKF63" s="59"/>
      <c r="GKG63" s="59"/>
      <c r="GKH63" s="59"/>
      <c r="GKI63" s="59"/>
      <c r="GKJ63" s="59"/>
      <c r="GKK63" s="59"/>
      <c r="GKL63" s="59"/>
      <c r="GKM63" s="59"/>
      <c r="GKN63" s="59"/>
      <c r="GKO63" s="59"/>
      <c r="GKP63" s="59"/>
      <c r="GKQ63" s="59"/>
      <c r="GKR63" s="59"/>
      <c r="GKS63" s="59"/>
      <c r="GKT63" s="59"/>
      <c r="GKU63" s="59"/>
      <c r="GKV63" s="59"/>
      <c r="GKW63" s="59"/>
      <c r="GKX63" s="59"/>
      <c r="GKY63" s="59"/>
      <c r="GKZ63" s="59"/>
      <c r="GLA63" s="59"/>
      <c r="GLB63" s="59"/>
      <c r="GLC63" s="59"/>
      <c r="GLD63" s="59"/>
      <c r="GLE63" s="59"/>
      <c r="GLF63" s="59"/>
      <c r="GLG63" s="59"/>
      <c r="GLH63" s="59"/>
      <c r="GLI63" s="59"/>
      <c r="GLJ63" s="59"/>
      <c r="GLK63" s="59"/>
      <c r="GLL63" s="59"/>
      <c r="GLM63" s="59"/>
      <c r="GLN63" s="59"/>
      <c r="GLO63" s="59"/>
      <c r="GLP63" s="59"/>
      <c r="GLQ63" s="59"/>
      <c r="GLR63" s="59"/>
      <c r="GLS63" s="59"/>
      <c r="GLT63" s="59"/>
      <c r="GLU63" s="59"/>
      <c r="GLV63" s="59"/>
      <c r="GLW63" s="59"/>
      <c r="GLX63" s="59"/>
      <c r="GLY63" s="59"/>
      <c r="GLZ63" s="59"/>
      <c r="GMA63" s="59"/>
      <c r="GMB63" s="59"/>
      <c r="GMC63" s="59"/>
      <c r="GMD63" s="59"/>
      <c r="GME63" s="59"/>
      <c r="GMF63" s="59"/>
      <c r="GMG63" s="59"/>
      <c r="GMH63" s="59"/>
      <c r="GMI63" s="59"/>
      <c r="GMJ63" s="59"/>
      <c r="GMK63" s="59"/>
      <c r="GML63" s="59"/>
      <c r="GMM63" s="59"/>
      <c r="GMN63" s="59"/>
      <c r="GMO63" s="59"/>
      <c r="GMP63" s="59"/>
      <c r="GMQ63" s="59"/>
      <c r="GMR63" s="59"/>
      <c r="GMS63" s="59"/>
      <c r="GMT63" s="59"/>
      <c r="GMU63" s="59"/>
      <c r="GMV63" s="59"/>
      <c r="GMW63" s="59"/>
      <c r="GMX63" s="59"/>
      <c r="GMY63" s="59"/>
      <c r="GMZ63" s="59"/>
      <c r="GNA63" s="59"/>
      <c r="GNB63" s="59"/>
      <c r="GNC63" s="59"/>
      <c r="GND63" s="59"/>
      <c r="GNE63" s="59"/>
      <c r="GNF63" s="59"/>
      <c r="GNG63" s="59"/>
      <c r="GNH63" s="59"/>
      <c r="GNI63" s="59"/>
      <c r="GNJ63" s="59"/>
      <c r="GNK63" s="59"/>
      <c r="GNL63" s="59"/>
      <c r="GNM63" s="59"/>
      <c r="GNN63" s="59"/>
      <c r="GNO63" s="59"/>
      <c r="GNP63" s="59"/>
      <c r="GNQ63" s="59"/>
      <c r="GNR63" s="59"/>
      <c r="GNS63" s="59"/>
      <c r="GNT63" s="59"/>
      <c r="GNU63" s="59"/>
      <c r="GNV63" s="59"/>
      <c r="GNW63" s="59"/>
      <c r="GNX63" s="59"/>
      <c r="GNY63" s="59"/>
      <c r="GNZ63" s="59"/>
      <c r="GOA63" s="59"/>
      <c r="GOB63" s="59"/>
      <c r="GOC63" s="59"/>
      <c r="GOD63" s="59"/>
      <c r="GOE63" s="59"/>
      <c r="GOF63" s="59"/>
      <c r="GOG63" s="59"/>
      <c r="GOH63" s="59"/>
      <c r="GOI63" s="59"/>
      <c r="GOJ63" s="59"/>
      <c r="GOK63" s="59"/>
      <c r="GOL63" s="59"/>
      <c r="GOM63" s="59"/>
      <c r="GON63" s="59"/>
      <c r="GOO63" s="59"/>
      <c r="GOP63" s="59"/>
      <c r="GOQ63" s="59"/>
      <c r="GOR63" s="59"/>
      <c r="GOS63" s="59"/>
      <c r="GOT63" s="59"/>
      <c r="GOU63" s="59"/>
      <c r="GOV63" s="59"/>
      <c r="GOW63" s="59"/>
      <c r="GOX63" s="59"/>
      <c r="GOY63" s="59"/>
      <c r="GOZ63" s="59"/>
      <c r="GPA63" s="59"/>
      <c r="GPB63" s="59"/>
      <c r="GPC63" s="59"/>
      <c r="GPD63" s="59"/>
      <c r="GPE63" s="59"/>
      <c r="GPF63" s="59"/>
      <c r="GPG63" s="59"/>
      <c r="GPH63" s="59"/>
      <c r="GPI63" s="59"/>
      <c r="GPJ63" s="59"/>
      <c r="GPK63" s="59"/>
      <c r="GPL63" s="59"/>
      <c r="GPM63" s="59"/>
      <c r="GPN63" s="59"/>
      <c r="GPO63" s="59"/>
      <c r="GPP63" s="59"/>
      <c r="GPQ63" s="59"/>
      <c r="GPR63" s="59"/>
      <c r="GPS63" s="59"/>
      <c r="GPT63" s="59"/>
      <c r="GPU63" s="59"/>
      <c r="GPV63" s="59"/>
      <c r="GPW63" s="59"/>
      <c r="GPX63" s="59"/>
      <c r="GPY63" s="59"/>
      <c r="GPZ63" s="59"/>
      <c r="GQA63" s="59"/>
      <c r="GQB63" s="59"/>
      <c r="GQC63" s="59"/>
      <c r="GQD63" s="59"/>
      <c r="GQE63" s="59"/>
      <c r="GQF63" s="59"/>
      <c r="GQG63" s="59"/>
      <c r="GQH63" s="59"/>
      <c r="GQI63" s="59"/>
      <c r="GQJ63" s="59"/>
      <c r="GQK63" s="59"/>
      <c r="GQL63" s="59"/>
      <c r="GQM63" s="59"/>
      <c r="GQN63" s="59"/>
      <c r="GQO63" s="59"/>
      <c r="GQP63" s="59"/>
      <c r="GQQ63" s="59"/>
      <c r="GQR63" s="59"/>
      <c r="GQS63" s="59"/>
      <c r="GQT63" s="59"/>
      <c r="GQU63" s="59"/>
      <c r="GQV63" s="59"/>
      <c r="GQW63" s="59"/>
      <c r="GQX63" s="59"/>
      <c r="GQY63" s="59"/>
      <c r="GQZ63" s="59"/>
      <c r="GRA63" s="59"/>
      <c r="GRB63" s="59"/>
      <c r="GRC63" s="59"/>
      <c r="GRD63" s="59"/>
      <c r="GRE63" s="59"/>
      <c r="GRF63" s="59"/>
      <c r="GRG63" s="59"/>
      <c r="GRH63" s="59"/>
      <c r="GRI63" s="59"/>
      <c r="GRJ63" s="59"/>
      <c r="GRK63" s="59"/>
      <c r="GRL63" s="59"/>
      <c r="GRM63" s="59"/>
      <c r="GRN63" s="59"/>
      <c r="GRO63" s="59"/>
      <c r="GRP63" s="59"/>
      <c r="GRQ63" s="59"/>
      <c r="GRR63" s="59"/>
      <c r="GRS63" s="59"/>
      <c r="GRT63" s="59"/>
      <c r="GRU63" s="59"/>
      <c r="GRV63" s="59"/>
      <c r="GRW63" s="59"/>
      <c r="GRX63" s="59"/>
      <c r="GRY63" s="59"/>
      <c r="GRZ63" s="59"/>
      <c r="GSA63" s="59"/>
      <c r="GSB63" s="59"/>
      <c r="GSC63" s="59"/>
      <c r="GSD63" s="59"/>
      <c r="GSE63" s="59"/>
      <c r="GSF63" s="59"/>
      <c r="GSG63" s="59"/>
      <c r="GSH63" s="59"/>
      <c r="GSI63" s="59"/>
      <c r="GSJ63" s="59"/>
      <c r="GSK63" s="59"/>
      <c r="GSL63" s="59"/>
      <c r="GSM63" s="59"/>
      <c r="GSN63" s="59"/>
      <c r="GSO63" s="59"/>
      <c r="GSP63" s="59"/>
      <c r="GSQ63" s="59"/>
      <c r="GSR63" s="59"/>
      <c r="GSS63" s="59"/>
      <c r="GST63" s="59"/>
      <c r="GSU63" s="59"/>
      <c r="GSV63" s="59"/>
      <c r="GSW63" s="59"/>
      <c r="GSX63" s="59"/>
      <c r="GSY63" s="59"/>
      <c r="GSZ63" s="59"/>
      <c r="GTA63" s="59"/>
      <c r="GTB63" s="59"/>
      <c r="GTC63" s="59"/>
      <c r="GTD63" s="59"/>
      <c r="GTE63" s="59"/>
      <c r="GTF63" s="59"/>
      <c r="GTG63" s="59"/>
      <c r="GTH63" s="59"/>
      <c r="GTI63" s="59"/>
      <c r="GTJ63" s="59"/>
      <c r="GTK63" s="59"/>
      <c r="GTL63" s="59"/>
      <c r="GTM63" s="59"/>
      <c r="GTN63" s="59"/>
      <c r="GTO63" s="59"/>
      <c r="GTP63" s="59"/>
      <c r="GTQ63" s="59"/>
      <c r="GTR63" s="59"/>
      <c r="GTS63" s="59"/>
      <c r="GTT63" s="59"/>
      <c r="GTU63" s="59"/>
      <c r="GTV63" s="59"/>
      <c r="GTW63" s="59"/>
      <c r="GTX63" s="59"/>
      <c r="GTY63" s="59"/>
      <c r="GTZ63" s="59"/>
      <c r="GUA63" s="59"/>
      <c r="GUB63" s="59"/>
      <c r="GUC63" s="59"/>
      <c r="GUD63" s="59"/>
      <c r="GUE63" s="59"/>
      <c r="GUF63" s="59"/>
      <c r="GUG63" s="59"/>
      <c r="GUH63" s="59"/>
      <c r="GUI63" s="59"/>
      <c r="GUJ63" s="59"/>
      <c r="GUK63" s="59"/>
      <c r="GUL63" s="59"/>
      <c r="GUM63" s="59"/>
      <c r="GUN63" s="59"/>
      <c r="GUO63" s="59"/>
      <c r="GUP63" s="59"/>
      <c r="GUQ63" s="59"/>
      <c r="GUR63" s="59"/>
      <c r="GUS63" s="59"/>
      <c r="GUT63" s="59"/>
      <c r="GUU63" s="59"/>
      <c r="GUV63" s="59"/>
      <c r="GUW63" s="59"/>
      <c r="GUX63" s="59"/>
      <c r="GUY63" s="59"/>
      <c r="GUZ63" s="59"/>
      <c r="GVA63" s="59"/>
      <c r="GVB63" s="59"/>
      <c r="GVC63" s="59"/>
      <c r="GVD63" s="59"/>
      <c r="GVE63" s="59"/>
      <c r="GVF63" s="59"/>
      <c r="GVG63" s="59"/>
      <c r="GVH63" s="59"/>
      <c r="GVI63" s="59"/>
      <c r="GVJ63" s="59"/>
      <c r="GVK63" s="59"/>
      <c r="GVL63" s="59"/>
      <c r="GVM63" s="59"/>
      <c r="GVN63" s="59"/>
      <c r="GVO63" s="59"/>
      <c r="GVP63" s="59"/>
      <c r="GVQ63" s="59"/>
      <c r="GVR63" s="59"/>
      <c r="GVS63" s="59"/>
      <c r="GVT63" s="59"/>
      <c r="GVU63" s="59"/>
      <c r="GVV63" s="59"/>
      <c r="GVW63" s="59"/>
      <c r="GVX63" s="59"/>
      <c r="GVY63" s="59"/>
      <c r="GVZ63" s="59"/>
      <c r="GWA63" s="59"/>
      <c r="GWB63" s="59"/>
      <c r="GWC63" s="59"/>
      <c r="GWD63" s="59"/>
      <c r="GWE63" s="59"/>
      <c r="GWF63" s="59"/>
      <c r="GWG63" s="59"/>
      <c r="GWH63" s="59"/>
      <c r="GWI63" s="59"/>
      <c r="GWJ63" s="59"/>
      <c r="GWK63" s="59"/>
      <c r="GWL63" s="59"/>
      <c r="GWM63" s="59"/>
      <c r="GWN63" s="59"/>
      <c r="GWO63" s="59"/>
      <c r="GWP63" s="59"/>
      <c r="GWQ63" s="59"/>
      <c r="GWR63" s="59"/>
      <c r="GWS63" s="59"/>
      <c r="GWT63" s="59"/>
      <c r="GWU63" s="59"/>
      <c r="GWV63" s="59"/>
      <c r="GWW63" s="59"/>
      <c r="GWX63" s="59"/>
      <c r="GWY63" s="59"/>
      <c r="GWZ63" s="59"/>
      <c r="GXA63" s="59"/>
      <c r="GXB63" s="59"/>
      <c r="GXC63" s="59"/>
      <c r="GXD63" s="59"/>
      <c r="GXE63" s="59"/>
      <c r="GXF63" s="59"/>
      <c r="GXG63" s="59"/>
      <c r="GXH63" s="59"/>
      <c r="GXI63" s="59"/>
      <c r="GXJ63" s="59"/>
      <c r="GXK63" s="59"/>
      <c r="GXL63" s="59"/>
      <c r="GXM63" s="59"/>
      <c r="GXN63" s="59"/>
      <c r="GXO63" s="59"/>
      <c r="GXP63" s="59"/>
      <c r="GXQ63" s="59"/>
      <c r="GXR63" s="59"/>
      <c r="GXS63" s="59"/>
      <c r="GXT63" s="59"/>
      <c r="GXU63" s="59"/>
      <c r="GXV63" s="59"/>
      <c r="GXW63" s="59"/>
      <c r="GXX63" s="59"/>
      <c r="GXY63" s="59"/>
      <c r="GXZ63" s="59"/>
      <c r="GYA63" s="59"/>
      <c r="GYB63" s="59"/>
      <c r="GYC63" s="59"/>
      <c r="GYD63" s="59"/>
      <c r="GYE63" s="59"/>
      <c r="GYF63" s="59"/>
      <c r="GYG63" s="59"/>
      <c r="GYH63" s="59"/>
      <c r="GYI63" s="59"/>
      <c r="GYJ63" s="59"/>
      <c r="GYK63" s="59"/>
      <c r="GYL63" s="59"/>
      <c r="GYM63" s="59"/>
      <c r="GYN63" s="59"/>
      <c r="GYO63" s="59"/>
      <c r="GYP63" s="59"/>
      <c r="GYQ63" s="59"/>
      <c r="GYR63" s="59"/>
      <c r="GYS63" s="59"/>
      <c r="GYT63" s="59"/>
      <c r="GYU63" s="59"/>
      <c r="GYV63" s="59"/>
      <c r="GYW63" s="59"/>
      <c r="GYX63" s="59"/>
      <c r="GYY63" s="59"/>
      <c r="GYZ63" s="59"/>
      <c r="GZA63" s="59"/>
      <c r="GZB63" s="59"/>
      <c r="GZC63" s="59"/>
      <c r="GZD63" s="59"/>
      <c r="GZE63" s="59"/>
      <c r="GZF63" s="59"/>
      <c r="GZG63" s="59"/>
      <c r="GZH63" s="59"/>
      <c r="GZI63" s="59"/>
      <c r="GZJ63" s="59"/>
      <c r="GZK63" s="59"/>
      <c r="GZL63" s="59"/>
      <c r="GZM63" s="59"/>
      <c r="GZN63" s="59"/>
      <c r="GZO63" s="59"/>
      <c r="GZP63" s="59"/>
      <c r="GZQ63" s="59"/>
      <c r="GZR63" s="59"/>
      <c r="GZS63" s="59"/>
      <c r="GZT63" s="59"/>
      <c r="GZU63" s="59"/>
      <c r="GZV63" s="59"/>
      <c r="GZW63" s="59"/>
      <c r="GZX63" s="59"/>
      <c r="GZY63" s="59"/>
      <c r="GZZ63" s="59"/>
      <c r="HAA63" s="59"/>
      <c r="HAB63" s="59"/>
      <c r="HAC63" s="59"/>
      <c r="HAD63" s="59"/>
      <c r="HAE63" s="59"/>
      <c r="HAF63" s="59"/>
      <c r="HAG63" s="59"/>
      <c r="HAH63" s="59"/>
      <c r="HAI63" s="59"/>
      <c r="HAJ63" s="59"/>
      <c r="HAK63" s="59"/>
      <c r="HAL63" s="59"/>
      <c r="HAM63" s="59"/>
      <c r="HAN63" s="59"/>
      <c r="HAO63" s="59"/>
      <c r="HAP63" s="59"/>
      <c r="HAQ63" s="59"/>
      <c r="HAR63" s="59"/>
      <c r="HAS63" s="59"/>
      <c r="HAT63" s="59"/>
      <c r="HAU63" s="59"/>
      <c r="HAV63" s="59"/>
      <c r="HAW63" s="59"/>
      <c r="HAX63" s="59"/>
      <c r="HAY63" s="59"/>
      <c r="HAZ63" s="59"/>
      <c r="HBA63" s="59"/>
      <c r="HBB63" s="59"/>
      <c r="HBC63" s="59"/>
      <c r="HBD63" s="59"/>
      <c r="HBE63" s="59"/>
      <c r="HBF63" s="59"/>
      <c r="HBG63" s="59"/>
      <c r="HBH63" s="59"/>
      <c r="HBI63" s="59"/>
      <c r="HBJ63" s="59"/>
      <c r="HBK63" s="59"/>
      <c r="HBL63" s="59"/>
      <c r="HBM63" s="59"/>
      <c r="HBN63" s="59"/>
      <c r="HBO63" s="59"/>
      <c r="HBP63" s="59"/>
      <c r="HBQ63" s="59"/>
      <c r="HBR63" s="59"/>
      <c r="HBS63" s="59"/>
      <c r="HBT63" s="59"/>
      <c r="HBU63" s="59"/>
      <c r="HBV63" s="59"/>
      <c r="HBW63" s="59"/>
      <c r="HBX63" s="59"/>
      <c r="HBY63" s="59"/>
      <c r="HBZ63" s="59"/>
      <c r="HCA63" s="59"/>
      <c r="HCB63" s="59"/>
      <c r="HCC63" s="59"/>
      <c r="HCD63" s="59"/>
      <c r="HCE63" s="59"/>
      <c r="HCF63" s="59"/>
      <c r="HCG63" s="59"/>
      <c r="HCH63" s="59"/>
      <c r="HCI63" s="59"/>
      <c r="HCJ63" s="59"/>
      <c r="HCK63" s="59"/>
      <c r="HCL63" s="59"/>
      <c r="HCM63" s="59"/>
      <c r="HCN63" s="59"/>
      <c r="HCO63" s="59"/>
      <c r="HCP63" s="59"/>
      <c r="HCQ63" s="59"/>
      <c r="HCR63" s="59"/>
      <c r="HCS63" s="59"/>
      <c r="HCT63" s="59"/>
      <c r="HCU63" s="59"/>
      <c r="HCV63" s="59"/>
      <c r="HCW63" s="59"/>
      <c r="HCX63" s="59"/>
      <c r="HCY63" s="59"/>
      <c r="HCZ63" s="59"/>
      <c r="HDA63" s="59"/>
      <c r="HDB63" s="59"/>
      <c r="HDC63" s="59"/>
      <c r="HDD63" s="59"/>
      <c r="HDE63" s="59"/>
      <c r="HDF63" s="59"/>
      <c r="HDG63" s="59"/>
      <c r="HDH63" s="59"/>
      <c r="HDI63" s="59"/>
      <c r="HDJ63" s="59"/>
      <c r="HDK63" s="59"/>
      <c r="HDL63" s="59"/>
      <c r="HDM63" s="59"/>
      <c r="HDN63" s="59"/>
      <c r="HDO63" s="59"/>
      <c r="HDP63" s="59"/>
      <c r="HDQ63" s="59"/>
      <c r="HDR63" s="59"/>
      <c r="HDS63" s="59"/>
      <c r="HDT63" s="59"/>
      <c r="HDU63" s="59"/>
      <c r="HDV63" s="59"/>
      <c r="HDW63" s="59"/>
      <c r="HDX63" s="59"/>
      <c r="HDY63" s="59"/>
      <c r="HDZ63" s="59"/>
      <c r="HEA63" s="59"/>
      <c r="HEB63" s="59"/>
      <c r="HEC63" s="59"/>
      <c r="HED63" s="59"/>
      <c r="HEE63" s="59"/>
      <c r="HEF63" s="59"/>
      <c r="HEG63" s="59"/>
      <c r="HEH63" s="59"/>
      <c r="HEI63" s="59"/>
      <c r="HEJ63" s="59"/>
      <c r="HEK63" s="59"/>
      <c r="HEL63" s="59"/>
      <c r="HEM63" s="59"/>
      <c r="HEN63" s="59"/>
      <c r="HEO63" s="59"/>
      <c r="HEP63" s="59"/>
      <c r="HEQ63" s="59"/>
      <c r="HER63" s="59"/>
      <c r="HES63" s="59"/>
      <c r="HET63" s="59"/>
      <c r="HEU63" s="59"/>
      <c r="HEV63" s="59"/>
      <c r="HEW63" s="59"/>
      <c r="HEX63" s="59"/>
      <c r="HEY63" s="59"/>
      <c r="HEZ63" s="59"/>
      <c r="HFA63" s="59"/>
      <c r="HFB63" s="59"/>
      <c r="HFC63" s="59"/>
      <c r="HFD63" s="59"/>
      <c r="HFE63" s="59"/>
      <c r="HFF63" s="59"/>
      <c r="HFG63" s="59"/>
      <c r="HFH63" s="59"/>
      <c r="HFI63" s="59"/>
      <c r="HFJ63" s="59"/>
      <c r="HFK63" s="59"/>
      <c r="HFL63" s="59"/>
      <c r="HFM63" s="59"/>
      <c r="HFN63" s="59"/>
      <c r="HFO63" s="59"/>
      <c r="HFP63" s="59"/>
      <c r="HFQ63" s="59"/>
      <c r="HFR63" s="59"/>
      <c r="HFS63" s="59"/>
      <c r="HFT63" s="59"/>
      <c r="HFU63" s="59"/>
      <c r="HFV63" s="59"/>
      <c r="HFW63" s="59"/>
      <c r="HFX63" s="59"/>
      <c r="HFY63" s="59"/>
      <c r="HFZ63" s="59"/>
      <c r="HGA63" s="59"/>
      <c r="HGB63" s="59"/>
      <c r="HGC63" s="59"/>
      <c r="HGD63" s="59"/>
      <c r="HGE63" s="59"/>
      <c r="HGF63" s="59"/>
      <c r="HGG63" s="59"/>
      <c r="HGH63" s="59"/>
      <c r="HGI63" s="59"/>
      <c r="HGJ63" s="59"/>
      <c r="HGK63" s="59"/>
      <c r="HGL63" s="59"/>
      <c r="HGM63" s="59"/>
      <c r="HGN63" s="59"/>
      <c r="HGO63" s="59"/>
      <c r="HGP63" s="59"/>
      <c r="HGQ63" s="59"/>
      <c r="HGR63" s="59"/>
      <c r="HGS63" s="59"/>
      <c r="HGT63" s="59"/>
      <c r="HGU63" s="59"/>
      <c r="HGV63" s="59"/>
      <c r="HGW63" s="59"/>
      <c r="HGX63" s="59"/>
      <c r="HGY63" s="59"/>
      <c r="HGZ63" s="59"/>
      <c r="HHA63" s="59"/>
      <c r="HHB63" s="59"/>
      <c r="HHC63" s="59"/>
      <c r="HHD63" s="59"/>
      <c r="HHE63" s="59"/>
      <c r="HHF63" s="59"/>
      <c r="HHG63" s="59"/>
      <c r="HHH63" s="59"/>
      <c r="HHI63" s="59"/>
      <c r="HHJ63" s="59"/>
      <c r="HHK63" s="59"/>
      <c r="HHL63" s="59"/>
      <c r="HHM63" s="59"/>
      <c r="HHN63" s="59"/>
      <c r="HHO63" s="59"/>
      <c r="HHP63" s="59"/>
      <c r="HHQ63" s="59"/>
      <c r="HHR63" s="59"/>
      <c r="HHS63" s="59"/>
      <c r="HHT63" s="59"/>
      <c r="HHU63" s="59"/>
      <c r="HHV63" s="59"/>
      <c r="HHW63" s="59"/>
      <c r="HHX63" s="59"/>
      <c r="HHY63" s="59"/>
      <c r="HHZ63" s="59"/>
      <c r="HIA63" s="59"/>
      <c r="HIB63" s="59"/>
      <c r="HIC63" s="59"/>
      <c r="HID63" s="59"/>
      <c r="HIE63" s="59"/>
      <c r="HIF63" s="59"/>
      <c r="HIG63" s="59"/>
      <c r="HIH63" s="59"/>
      <c r="HII63" s="59"/>
      <c r="HIJ63" s="59"/>
      <c r="HIK63" s="59"/>
      <c r="HIL63" s="59"/>
      <c r="HIM63" s="59"/>
      <c r="HIN63" s="59"/>
      <c r="HIO63" s="59"/>
      <c r="HIP63" s="59"/>
      <c r="HIQ63" s="59"/>
      <c r="HIR63" s="59"/>
      <c r="HIS63" s="59"/>
      <c r="HIT63" s="59"/>
      <c r="HIU63" s="59"/>
      <c r="HIV63" s="59"/>
      <c r="HIW63" s="59"/>
      <c r="HIX63" s="59"/>
      <c r="HIY63" s="59"/>
      <c r="HIZ63" s="59"/>
      <c r="HJA63" s="59"/>
      <c r="HJB63" s="59"/>
      <c r="HJC63" s="59"/>
      <c r="HJD63" s="59"/>
      <c r="HJE63" s="59"/>
      <c r="HJF63" s="59"/>
      <c r="HJG63" s="59"/>
      <c r="HJH63" s="59"/>
      <c r="HJI63" s="59"/>
      <c r="HJJ63" s="59"/>
      <c r="HJK63" s="59"/>
      <c r="HJL63" s="59"/>
      <c r="HJM63" s="59"/>
      <c r="HJN63" s="59"/>
      <c r="HJO63" s="59"/>
      <c r="HJP63" s="59"/>
      <c r="HJQ63" s="59"/>
      <c r="HJR63" s="59"/>
      <c r="HJS63" s="59"/>
      <c r="HJT63" s="59"/>
      <c r="HJU63" s="59"/>
      <c r="HJV63" s="59"/>
      <c r="HJW63" s="59"/>
      <c r="HJX63" s="59"/>
      <c r="HJY63" s="59"/>
      <c r="HJZ63" s="59"/>
      <c r="HKA63" s="59"/>
      <c r="HKB63" s="59"/>
      <c r="HKC63" s="59"/>
      <c r="HKD63" s="59"/>
      <c r="HKE63" s="59"/>
      <c r="HKF63" s="59"/>
      <c r="HKG63" s="59"/>
      <c r="HKH63" s="59"/>
      <c r="HKI63" s="59"/>
      <c r="HKJ63" s="59"/>
      <c r="HKK63" s="59"/>
      <c r="HKL63" s="59"/>
      <c r="HKM63" s="59"/>
      <c r="HKN63" s="59"/>
      <c r="HKO63" s="59"/>
      <c r="HKP63" s="59"/>
      <c r="HKQ63" s="59"/>
      <c r="HKR63" s="59"/>
      <c r="HKS63" s="59"/>
      <c r="HKT63" s="59"/>
      <c r="HKU63" s="59"/>
      <c r="HKV63" s="59"/>
      <c r="HKW63" s="59"/>
      <c r="HKX63" s="59"/>
      <c r="HKY63" s="59"/>
      <c r="HKZ63" s="59"/>
      <c r="HLA63" s="59"/>
      <c r="HLB63" s="59"/>
      <c r="HLC63" s="59"/>
      <c r="HLD63" s="59"/>
      <c r="HLE63" s="59"/>
      <c r="HLF63" s="59"/>
      <c r="HLG63" s="59"/>
      <c r="HLH63" s="59"/>
      <c r="HLI63" s="59"/>
      <c r="HLJ63" s="59"/>
      <c r="HLK63" s="59"/>
      <c r="HLL63" s="59"/>
      <c r="HLM63" s="59"/>
      <c r="HLN63" s="59"/>
      <c r="HLO63" s="59"/>
      <c r="HLP63" s="59"/>
      <c r="HLQ63" s="59"/>
      <c r="HLR63" s="59"/>
      <c r="HLS63" s="59"/>
      <c r="HLT63" s="59"/>
      <c r="HLU63" s="59"/>
      <c r="HLV63" s="59"/>
      <c r="HLW63" s="59"/>
      <c r="HLX63" s="59"/>
      <c r="HLY63" s="59"/>
      <c r="HLZ63" s="59"/>
      <c r="HMA63" s="59"/>
      <c r="HMB63" s="59"/>
      <c r="HMC63" s="59"/>
      <c r="HMD63" s="59"/>
      <c r="HME63" s="59"/>
      <c r="HMF63" s="59"/>
      <c r="HMG63" s="59"/>
      <c r="HMH63" s="59"/>
      <c r="HMI63" s="59"/>
      <c r="HMJ63" s="59"/>
      <c r="HMK63" s="59"/>
      <c r="HML63" s="59"/>
      <c r="HMM63" s="59"/>
      <c r="HMN63" s="59"/>
      <c r="HMO63" s="59"/>
      <c r="HMP63" s="59"/>
      <c r="HMQ63" s="59"/>
      <c r="HMR63" s="59"/>
      <c r="HMS63" s="59"/>
      <c r="HMT63" s="59"/>
      <c r="HMU63" s="59"/>
      <c r="HMV63" s="59"/>
      <c r="HMW63" s="59"/>
      <c r="HMX63" s="59"/>
      <c r="HMY63" s="59"/>
      <c r="HMZ63" s="59"/>
      <c r="HNA63" s="59"/>
      <c r="HNB63" s="59"/>
      <c r="HNC63" s="59"/>
      <c r="HND63" s="59"/>
      <c r="HNE63" s="59"/>
      <c r="HNF63" s="59"/>
      <c r="HNG63" s="59"/>
      <c r="HNH63" s="59"/>
      <c r="HNI63" s="59"/>
      <c r="HNJ63" s="59"/>
      <c r="HNK63" s="59"/>
      <c r="HNL63" s="59"/>
      <c r="HNM63" s="59"/>
      <c r="HNN63" s="59"/>
      <c r="HNO63" s="59"/>
      <c r="HNP63" s="59"/>
      <c r="HNQ63" s="59"/>
      <c r="HNR63" s="59"/>
      <c r="HNS63" s="59"/>
      <c r="HNT63" s="59"/>
      <c r="HNU63" s="59"/>
      <c r="HNV63" s="59"/>
      <c r="HNW63" s="59"/>
      <c r="HNX63" s="59"/>
      <c r="HNY63" s="59"/>
      <c r="HNZ63" s="59"/>
      <c r="HOA63" s="59"/>
      <c r="HOB63" s="59"/>
      <c r="HOC63" s="59"/>
      <c r="HOD63" s="59"/>
      <c r="HOE63" s="59"/>
      <c r="HOF63" s="59"/>
      <c r="HOG63" s="59"/>
      <c r="HOH63" s="59"/>
      <c r="HOI63" s="59"/>
      <c r="HOJ63" s="59"/>
      <c r="HOK63" s="59"/>
      <c r="HOL63" s="59"/>
      <c r="HOM63" s="59"/>
      <c r="HON63" s="59"/>
      <c r="HOO63" s="59"/>
      <c r="HOP63" s="59"/>
      <c r="HOQ63" s="59"/>
      <c r="HOR63" s="59"/>
      <c r="HOS63" s="59"/>
      <c r="HOT63" s="59"/>
      <c r="HOU63" s="59"/>
      <c r="HOV63" s="59"/>
      <c r="HOW63" s="59"/>
      <c r="HOX63" s="59"/>
      <c r="HOY63" s="59"/>
      <c r="HOZ63" s="59"/>
      <c r="HPA63" s="59"/>
      <c r="HPB63" s="59"/>
      <c r="HPC63" s="59"/>
      <c r="HPD63" s="59"/>
      <c r="HPE63" s="59"/>
      <c r="HPF63" s="59"/>
      <c r="HPG63" s="59"/>
      <c r="HPH63" s="59"/>
      <c r="HPI63" s="59"/>
      <c r="HPJ63" s="59"/>
      <c r="HPK63" s="59"/>
      <c r="HPL63" s="59"/>
      <c r="HPM63" s="59"/>
      <c r="HPN63" s="59"/>
      <c r="HPO63" s="59"/>
      <c r="HPP63" s="59"/>
      <c r="HPQ63" s="59"/>
      <c r="HPR63" s="59"/>
      <c r="HPS63" s="59"/>
      <c r="HPT63" s="59"/>
      <c r="HPU63" s="59"/>
      <c r="HPV63" s="59"/>
      <c r="HPW63" s="59"/>
      <c r="HPX63" s="59"/>
      <c r="HPY63" s="59"/>
      <c r="HPZ63" s="59"/>
      <c r="HQA63" s="59"/>
      <c r="HQB63" s="59"/>
      <c r="HQC63" s="59"/>
      <c r="HQD63" s="59"/>
      <c r="HQE63" s="59"/>
      <c r="HQF63" s="59"/>
      <c r="HQG63" s="59"/>
      <c r="HQH63" s="59"/>
      <c r="HQI63" s="59"/>
      <c r="HQJ63" s="59"/>
      <c r="HQK63" s="59"/>
      <c r="HQL63" s="59"/>
      <c r="HQM63" s="59"/>
      <c r="HQN63" s="59"/>
      <c r="HQO63" s="59"/>
      <c r="HQP63" s="59"/>
      <c r="HQQ63" s="59"/>
      <c r="HQR63" s="59"/>
      <c r="HQS63" s="59"/>
      <c r="HQT63" s="59"/>
      <c r="HQU63" s="59"/>
      <c r="HQV63" s="59"/>
      <c r="HQW63" s="59"/>
      <c r="HQX63" s="59"/>
      <c r="HQY63" s="59"/>
      <c r="HQZ63" s="59"/>
      <c r="HRA63" s="59"/>
      <c r="HRB63" s="59"/>
      <c r="HRC63" s="59"/>
      <c r="HRD63" s="59"/>
      <c r="HRE63" s="59"/>
      <c r="HRF63" s="59"/>
      <c r="HRG63" s="59"/>
      <c r="HRH63" s="59"/>
      <c r="HRI63" s="59"/>
      <c r="HRJ63" s="59"/>
      <c r="HRK63" s="59"/>
      <c r="HRL63" s="59"/>
      <c r="HRM63" s="59"/>
      <c r="HRN63" s="59"/>
      <c r="HRO63" s="59"/>
      <c r="HRP63" s="59"/>
      <c r="HRQ63" s="59"/>
      <c r="HRR63" s="59"/>
      <c r="HRS63" s="59"/>
      <c r="HRT63" s="59"/>
      <c r="HRU63" s="59"/>
      <c r="HRV63" s="59"/>
      <c r="HRW63" s="59"/>
      <c r="HRX63" s="59"/>
      <c r="HRY63" s="59"/>
      <c r="HRZ63" s="59"/>
      <c r="HSA63" s="59"/>
      <c r="HSB63" s="59"/>
      <c r="HSC63" s="59"/>
      <c r="HSD63" s="59"/>
      <c r="HSE63" s="59"/>
      <c r="HSF63" s="59"/>
      <c r="HSG63" s="59"/>
      <c r="HSH63" s="59"/>
      <c r="HSI63" s="59"/>
      <c r="HSJ63" s="59"/>
      <c r="HSK63" s="59"/>
      <c r="HSL63" s="59"/>
      <c r="HSM63" s="59"/>
      <c r="HSN63" s="59"/>
      <c r="HSO63" s="59"/>
      <c r="HSP63" s="59"/>
      <c r="HSQ63" s="59"/>
      <c r="HSR63" s="59"/>
      <c r="HSS63" s="59"/>
      <c r="HST63" s="59"/>
      <c r="HSU63" s="59"/>
      <c r="HSV63" s="59"/>
      <c r="HSW63" s="59"/>
      <c r="HSX63" s="59"/>
      <c r="HSY63" s="59"/>
      <c r="HSZ63" s="59"/>
      <c r="HTA63" s="59"/>
      <c r="HTB63" s="59"/>
      <c r="HTC63" s="59"/>
      <c r="HTD63" s="59"/>
      <c r="HTE63" s="59"/>
      <c r="HTF63" s="59"/>
      <c r="HTG63" s="59"/>
      <c r="HTH63" s="59"/>
      <c r="HTI63" s="59"/>
      <c r="HTJ63" s="59"/>
      <c r="HTK63" s="59"/>
      <c r="HTL63" s="59"/>
      <c r="HTM63" s="59"/>
      <c r="HTN63" s="59"/>
      <c r="HTO63" s="59"/>
      <c r="HTP63" s="59"/>
      <c r="HTQ63" s="59"/>
      <c r="HTR63" s="59"/>
      <c r="HTS63" s="59"/>
      <c r="HTT63" s="59"/>
      <c r="HTU63" s="59"/>
      <c r="HTV63" s="59"/>
      <c r="HTW63" s="59"/>
      <c r="HTX63" s="59"/>
      <c r="HTY63" s="59"/>
      <c r="HTZ63" s="59"/>
      <c r="HUA63" s="59"/>
      <c r="HUB63" s="59"/>
      <c r="HUC63" s="59"/>
      <c r="HUD63" s="59"/>
      <c r="HUE63" s="59"/>
      <c r="HUF63" s="59"/>
      <c r="HUG63" s="59"/>
      <c r="HUH63" s="59"/>
      <c r="HUI63" s="59"/>
      <c r="HUJ63" s="59"/>
      <c r="HUK63" s="59"/>
      <c r="HUL63" s="59"/>
      <c r="HUM63" s="59"/>
      <c r="HUN63" s="59"/>
      <c r="HUO63" s="59"/>
      <c r="HUP63" s="59"/>
      <c r="HUQ63" s="59"/>
      <c r="HUR63" s="59"/>
      <c r="HUS63" s="59"/>
      <c r="HUT63" s="59"/>
      <c r="HUU63" s="59"/>
      <c r="HUV63" s="59"/>
      <c r="HUW63" s="59"/>
      <c r="HUX63" s="59"/>
      <c r="HUY63" s="59"/>
      <c r="HUZ63" s="59"/>
      <c r="HVA63" s="59"/>
      <c r="HVB63" s="59"/>
      <c r="HVC63" s="59"/>
      <c r="HVD63" s="59"/>
      <c r="HVE63" s="59"/>
      <c r="HVF63" s="59"/>
      <c r="HVG63" s="59"/>
      <c r="HVH63" s="59"/>
      <c r="HVI63" s="59"/>
      <c r="HVJ63" s="59"/>
      <c r="HVK63" s="59"/>
      <c r="HVL63" s="59"/>
      <c r="HVM63" s="59"/>
      <c r="HVN63" s="59"/>
      <c r="HVO63" s="59"/>
      <c r="HVP63" s="59"/>
      <c r="HVQ63" s="59"/>
      <c r="HVR63" s="59"/>
      <c r="HVS63" s="59"/>
      <c r="HVT63" s="59"/>
      <c r="HVU63" s="59"/>
      <c r="HVV63" s="59"/>
      <c r="HVW63" s="59"/>
      <c r="HVX63" s="59"/>
      <c r="HVY63" s="59"/>
      <c r="HVZ63" s="59"/>
      <c r="HWA63" s="59"/>
      <c r="HWB63" s="59"/>
      <c r="HWC63" s="59"/>
      <c r="HWD63" s="59"/>
      <c r="HWE63" s="59"/>
      <c r="HWF63" s="59"/>
      <c r="HWG63" s="59"/>
      <c r="HWH63" s="59"/>
      <c r="HWI63" s="59"/>
      <c r="HWJ63" s="59"/>
      <c r="HWK63" s="59"/>
      <c r="HWL63" s="59"/>
      <c r="HWM63" s="59"/>
      <c r="HWN63" s="59"/>
      <c r="HWO63" s="59"/>
      <c r="HWP63" s="59"/>
      <c r="HWQ63" s="59"/>
      <c r="HWR63" s="59"/>
      <c r="HWS63" s="59"/>
      <c r="HWT63" s="59"/>
      <c r="HWU63" s="59"/>
      <c r="HWV63" s="59"/>
      <c r="HWW63" s="59"/>
      <c r="HWX63" s="59"/>
      <c r="HWY63" s="59"/>
      <c r="HWZ63" s="59"/>
      <c r="HXA63" s="59"/>
      <c r="HXB63" s="59"/>
      <c r="HXC63" s="59"/>
      <c r="HXD63" s="59"/>
      <c r="HXE63" s="59"/>
      <c r="HXF63" s="59"/>
      <c r="HXG63" s="59"/>
      <c r="HXH63" s="59"/>
      <c r="HXI63" s="59"/>
      <c r="HXJ63" s="59"/>
      <c r="HXK63" s="59"/>
      <c r="HXL63" s="59"/>
      <c r="HXM63" s="59"/>
      <c r="HXN63" s="59"/>
      <c r="HXO63" s="59"/>
      <c r="HXP63" s="59"/>
      <c r="HXQ63" s="59"/>
      <c r="HXR63" s="59"/>
      <c r="HXS63" s="59"/>
      <c r="HXT63" s="59"/>
      <c r="HXU63" s="59"/>
      <c r="HXV63" s="59"/>
      <c r="HXW63" s="59"/>
      <c r="HXX63" s="59"/>
      <c r="HXY63" s="59"/>
      <c r="HXZ63" s="59"/>
      <c r="HYA63" s="59"/>
      <c r="HYB63" s="59"/>
      <c r="HYC63" s="59"/>
      <c r="HYD63" s="59"/>
      <c r="HYE63" s="59"/>
      <c r="HYF63" s="59"/>
      <c r="HYG63" s="59"/>
      <c r="HYH63" s="59"/>
      <c r="HYI63" s="59"/>
      <c r="HYJ63" s="59"/>
      <c r="HYK63" s="59"/>
      <c r="HYL63" s="59"/>
      <c r="HYM63" s="59"/>
      <c r="HYN63" s="59"/>
      <c r="HYO63" s="59"/>
      <c r="HYP63" s="59"/>
      <c r="HYQ63" s="59"/>
      <c r="HYR63" s="59"/>
      <c r="HYS63" s="59"/>
      <c r="HYT63" s="59"/>
      <c r="HYU63" s="59"/>
      <c r="HYV63" s="59"/>
      <c r="HYW63" s="59"/>
      <c r="HYX63" s="59"/>
      <c r="HYY63" s="59"/>
      <c r="HYZ63" s="59"/>
      <c r="HZA63" s="59"/>
      <c r="HZB63" s="59"/>
      <c r="HZC63" s="59"/>
      <c r="HZD63" s="59"/>
      <c r="HZE63" s="59"/>
      <c r="HZF63" s="59"/>
      <c r="HZG63" s="59"/>
      <c r="HZH63" s="59"/>
      <c r="HZI63" s="59"/>
      <c r="HZJ63" s="59"/>
      <c r="HZK63" s="59"/>
      <c r="HZL63" s="59"/>
      <c r="HZM63" s="59"/>
      <c r="HZN63" s="59"/>
      <c r="HZO63" s="59"/>
      <c r="HZP63" s="59"/>
      <c r="HZQ63" s="59"/>
      <c r="HZR63" s="59"/>
      <c r="HZS63" s="59"/>
      <c r="HZT63" s="59"/>
      <c r="HZU63" s="59"/>
      <c r="HZV63" s="59"/>
      <c r="HZW63" s="59"/>
      <c r="HZX63" s="59"/>
      <c r="HZY63" s="59"/>
      <c r="HZZ63" s="59"/>
      <c r="IAA63" s="59"/>
      <c r="IAB63" s="59"/>
      <c r="IAC63" s="59"/>
      <c r="IAD63" s="59"/>
      <c r="IAE63" s="59"/>
      <c r="IAF63" s="59"/>
      <c r="IAG63" s="59"/>
      <c r="IAH63" s="59"/>
      <c r="IAI63" s="59"/>
      <c r="IAJ63" s="59"/>
      <c r="IAK63" s="59"/>
      <c r="IAL63" s="59"/>
      <c r="IAM63" s="59"/>
      <c r="IAN63" s="59"/>
      <c r="IAO63" s="59"/>
      <c r="IAP63" s="59"/>
      <c r="IAQ63" s="59"/>
      <c r="IAR63" s="59"/>
      <c r="IAS63" s="59"/>
      <c r="IAT63" s="59"/>
      <c r="IAU63" s="59"/>
      <c r="IAV63" s="59"/>
      <c r="IAW63" s="59"/>
      <c r="IAX63" s="59"/>
      <c r="IAY63" s="59"/>
      <c r="IAZ63" s="59"/>
      <c r="IBA63" s="59"/>
      <c r="IBB63" s="59"/>
      <c r="IBC63" s="59"/>
      <c r="IBD63" s="59"/>
      <c r="IBE63" s="59"/>
      <c r="IBF63" s="59"/>
      <c r="IBG63" s="59"/>
      <c r="IBH63" s="59"/>
      <c r="IBI63" s="59"/>
      <c r="IBJ63" s="59"/>
      <c r="IBK63" s="59"/>
      <c r="IBL63" s="59"/>
      <c r="IBM63" s="59"/>
      <c r="IBN63" s="59"/>
      <c r="IBO63" s="59"/>
      <c r="IBP63" s="59"/>
      <c r="IBQ63" s="59"/>
      <c r="IBR63" s="59"/>
      <c r="IBS63" s="59"/>
      <c r="IBT63" s="59"/>
      <c r="IBU63" s="59"/>
      <c r="IBV63" s="59"/>
      <c r="IBW63" s="59"/>
      <c r="IBX63" s="59"/>
      <c r="IBY63" s="59"/>
      <c r="IBZ63" s="59"/>
      <c r="ICA63" s="59"/>
      <c r="ICB63" s="59"/>
      <c r="ICC63" s="59"/>
      <c r="ICD63" s="59"/>
      <c r="ICE63" s="59"/>
      <c r="ICF63" s="59"/>
      <c r="ICG63" s="59"/>
      <c r="ICH63" s="59"/>
      <c r="ICI63" s="59"/>
      <c r="ICJ63" s="59"/>
      <c r="ICK63" s="59"/>
      <c r="ICL63" s="59"/>
      <c r="ICM63" s="59"/>
      <c r="ICN63" s="59"/>
      <c r="ICO63" s="59"/>
      <c r="ICP63" s="59"/>
      <c r="ICQ63" s="59"/>
      <c r="ICR63" s="59"/>
      <c r="ICS63" s="59"/>
      <c r="ICT63" s="59"/>
      <c r="ICU63" s="59"/>
      <c r="ICV63" s="59"/>
      <c r="ICW63" s="59"/>
      <c r="ICX63" s="59"/>
      <c r="ICY63" s="59"/>
      <c r="ICZ63" s="59"/>
      <c r="IDA63" s="59"/>
      <c r="IDB63" s="59"/>
      <c r="IDC63" s="59"/>
      <c r="IDD63" s="59"/>
      <c r="IDE63" s="59"/>
      <c r="IDF63" s="59"/>
      <c r="IDG63" s="59"/>
      <c r="IDH63" s="59"/>
      <c r="IDI63" s="59"/>
      <c r="IDJ63" s="59"/>
      <c r="IDK63" s="59"/>
      <c r="IDL63" s="59"/>
      <c r="IDM63" s="59"/>
      <c r="IDN63" s="59"/>
      <c r="IDO63" s="59"/>
      <c r="IDP63" s="59"/>
      <c r="IDQ63" s="59"/>
      <c r="IDR63" s="59"/>
      <c r="IDS63" s="59"/>
      <c r="IDT63" s="59"/>
      <c r="IDU63" s="59"/>
      <c r="IDV63" s="59"/>
      <c r="IDW63" s="59"/>
      <c r="IDX63" s="59"/>
      <c r="IDY63" s="59"/>
      <c r="IDZ63" s="59"/>
      <c r="IEA63" s="59"/>
      <c r="IEB63" s="59"/>
      <c r="IEC63" s="59"/>
      <c r="IED63" s="59"/>
      <c r="IEE63" s="59"/>
      <c r="IEF63" s="59"/>
      <c r="IEG63" s="59"/>
      <c r="IEH63" s="59"/>
      <c r="IEI63" s="59"/>
      <c r="IEJ63" s="59"/>
      <c r="IEK63" s="59"/>
      <c r="IEL63" s="59"/>
      <c r="IEM63" s="59"/>
      <c r="IEN63" s="59"/>
      <c r="IEO63" s="59"/>
      <c r="IEP63" s="59"/>
      <c r="IEQ63" s="59"/>
      <c r="IER63" s="59"/>
      <c r="IES63" s="59"/>
      <c r="IET63" s="59"/>
      <c r="IEU63" s="59"/>
      <c r="IEV63" s="59"/>
      <c r="IEW63" s="59"/>
      <c r="IEX63" s="59"/>
      <c r="IEY63" s="59"/>
      <c r="IEZ63" s="59"/>
      <c r="IFA63" s="59"/>
      <c r="IFB63" s="59"/>
      <c r="IFC63" s="59"/>
      <c r="IFD63" s="59"/>
      <c r="IFE63" s="59"/>
      <c r="IFF63" s="59"/>
      <c r="IFG63" s="59"/>
      <c r="IFH63" s="59"/>
      <c r="IFI63" s="59"/>
      <c r="IFJ63" s="59"/>
      <c r="IFK63" s="59"/>
      <c r="IFL63" s="59"/>
      <c r="IFM63" s="59"/>
      <c r="IFN63" s="59"/>
      <c r="IFO63" s="59"/>
      <c r="IFP63" s="59"/>
      <c r="IFQ63" s="59"/>
      <c r="IFR63" s="59"/>
      <c r="IFS63" s="59"/>
      <c r="IFT63" s="59"/>
      <c r="IFU63" s="59"/>
      <c r="IFV63" s="59"/>
      <c r="IFW63" s="59"/>
      <c r="IFX63" s="59"/>
      <c r="IFY63" s="59"/>
      <c r="IFZ63" s="59"/>
      <c r="IGA63" s="59"/>
      <c r="IGB63" s="59"/>
      <c r="IGC63" s="59"/>
      <c r="IGD63" s="59"/>
      <c r="IGE63" s="59"/>
      <c r="IGF63" s="59"/>
      <c r="IGG63" s="59"/>
      <c r="IGH63" s="59"/>
      <c r="IGI63" s="59"/>
      <c r="IGJ63" s="59"/>
      <c r="IGK63" s="59"/>
      <c r="IGL63" s="59"/>
      <c r="IGM63" s="59"/>
      <c r="IGN63" s="59"/>
      <c r="IGO63" s="59"/>
      <c r="IGP63" s="59"/>
      <c r="IGQ63" s="59"/>
      <c r="IGR63" s="59"/>
      <c r="IGS63" s="59"/>
      <c r="IGT63" s="59"/>
      <c r="IGU63" s="59"/>
      <c r="IGV63" s="59"/>
      <c r="IGW63" s="59"/>
      <c r="IGX63" s="59"/>
      <c r="IGY63" s="59"/>
      <c r="IGZ63" s="59"/>
      <c r="IHA63" s="59"/>
      <c r="IHB63" s="59"/>
      <c r="IHC63" s="59"/>
      <c r="IHD63" s="59"/>
      <c r="IHE63" s="59"/>
      <c r="IHF63" s="59"/>
      <c r="IHG63" s="59"/>
      <c r="IHH63" s="59"/>
      <c r="IHI63" s="59"/>
      <c r="IHJ63" s="59"/>
      <c r="IHK63" s="59"/>
      <c r="IHL63" s="59"/>
      <c r="IHM63" s="59"/>
      <c r="IHN63" s="59"/>
      <c r="IHO63" s="59"/>
      <c r="IHP63" s="59"/>
      <c r="IHQ63" s="59"/>
      <c r="IHR63" s="59"/>
      <c r="IHS63" s="59"/>
      <c r="IHT63" s="59"/>
      <c r="IHU63" s="59"/>
      <c r="IHV63" s="59"/>
      <c r="IHW63" s="59"/>
      <c r="IHX63" s="59"/>
      <c r="IHY63" s="59"/>
      <c r="IHZ63" s="59"/>
      <c r="IIA63" s="59"/>
      <c r="IIB63" s="59"/>
      <c r="IIC63" s="59"/>
      <c r="IID63" s="59"/>
      <c r="IIE63" s="59"/>
      <c r="IIF63" s="59"/>
      <c r="IIG63" s="59"/>
      <c r="IIH63" s="59"/>
      <c r="III63" s="59"/>
      <c r="IIJ63" s="59"/>
      <c r="IIK63" s="59"/>
      <c r="IIL63" s="59"/>
      <c r="IIM63" s="59"/>
      <c r="IIN63" s="59"/>
      <c r="IIO63" s="59"/>
      <c r="IIP63" s="59"/>
      <c r="IIQ63" s="59"/>
      <c r="IIR63" s="59"/>
      <c r="IIS63" s="59"/>
      <c r="IIT63" s="59"/>
      <c r="IIU63" s="59"/>
      <c r="IIV63" s="59"/>
      <c r="IIW63" s="59"/>
      <c r="IIX63" s="59"/>
      <c r="IIY63" s="59"/>
      <c r="IIZ63" s="59"/>
      <c r="IJA63" s="59"/>
      <c r="IJB63" s="59"/>
      <c r="IJC63" s="59"/>
      <c r="IJD63" s="59"/>
      <c r="IJE63" s="59"/>
      <c r="IJF63" s="59"/>
      <c r="IJG63" s="59"/>
      <c r="IJH63" s="59"/>
      <c r="IJI63" s="59"/>
      <c r="IJJ63" s="59"/>
      <c r="IJK63" s="59"/>
      <c r="IJL63" s="59"/>
      <c r="IJM63" s="59"/>
      <c r="IJN63" s="59"/>
      <c r="IJO63" s="59"/>
      <c r="IJP63" s="59"/>
      <c r="IJQ63" s="59"/>
      <c r="IJR63" s="59"/>
      <c r="IJS63" s="59"/>
      <c r="IJT63" s="59"/>
      <c r="IJU63" s="59"/>
      <c r="IJV63" s="59"/>
      <c r="IJW63" s="59"/>
      <c r="IJX63" s="59"/>
      <c r="IJY63" s="59"/>
      <c r="IJZ63" s="59"/>
      <c r="IKA63" s="59"/>
      <c r="IKB63" s="59"/>
      <c r="IKC63" s="59"/>
      <c r="IKD63" s="59"/>
      <c r="IKE63" s="59"/>
      <c r="IKF63" s="59"/>
      <c r="IKG63" s="59"/>
      <c r="IKH63" s="59"/>
      <c r="IKI63" s="59"/>
      <c r="IKJ63" s="59"/>
      <c r="IKK63" s="59"/>
      <c r="IKL63" s="59"/>
      <c r="IKM63" s="59"/>
      <c r="IKN63" s="59"/>
      <c r="IKO63" s="59"/>
      <c r="IKP63" s="59"/>
      <c r="IKQ63" s="59"/>
      <c r="IKR63" s="59"/>
      <c r="IKS63" s="59"/>
      <c r="IKT63" s="59"/>
      <c r="IKU63" s="59"/>
      <c r="IKV63" s="59"/>
      <c r="IKW63" s="59"/>
      <c r="IKX63" s="59"/>
      <c r="IKY63" s="59"/>
      <c r="IKZ63" s="59"/>
      <c r="ILA63" s="59"/>
      <c r="ILB63" s="59"/>
      <c r="ILC63" s="59"/>
      <c r="ILD63" s="59"/>
      <c r="ILE63" s="59"/>
      <c r="ILF63" s="59"/>
      <c r="ILG63" s="59"/>
      <c r="ILH63" s="59"/>
      <c r="ILI63" s="59"/>
      <c r="ILJ63" s="59"/>
      <c r="ILK63" s="59"/>
      <c r="ILL63" s="59"/>
      <c r="ILM63" s="59"/>
      <c r="ILN63" s="59"/>
      <c r="ILO63" s="59"/>
      <c r="ILP63" s="59"/>
      <c r="ILQ63" s="59"/>
      <c r="ILR63" s="59"/>
      <c r="ILS63" s="59"/>
      <c r="ILT63" s="59"/>
      <c r="ILU63" s="59"/>
      <c r="ILV63" s="59"/>
      <c r="ILW63" s="59"/>
      <c r="ILX63" s="59"/>
      <c r="ILY63" s="59"/>
      <c r="ILZ63" s="59"/>
      <c r="IMA63" s="59"/>
      <c r="IMB63" s="59"/>
      <c r="IMC63" s="59"/>
      <c r="IMD63" s="59"/>
      <c r="IME63" s="59"/>
      <c r="IMF63" s="59"/>
      <c r="IMG63" s="59"/>
      <c r="IMH63" s="59"/>
      <c r="IMI63" s="59"/>
      <c r="IMJ63" s="59"/>
      <c r="IMK63" s="59"/>
      <c r="IML63" s="59"/>
      <c r="IMM63" s="59"/>
      <c r="IMN63" s="59"/>
      <c r="IMO63" s="59"/>
      <c r="IMP63" s="59"/>
      <c r="IMQ63" s="59"/>
      <c r="IMR63" s="59"/>
      <c r="IMS63" s="59"/>
      <c r="IMT63" s="59"/>
      <c r="IMU63" s="59"/>
      <c r="IMV63" s="59"/>
      <c r="IMW63" s="59"/>
      <c r="IMX63" s="59"/>
      <c r="IMY63" s="59"/>
      <c r="IMZ63" s="59"/>
      <c r="INA63" s="59"/>
      <c r="INB63" s="59"/>
      <c r="INC63" s="59"/>
      <c r="IND63" s="59"/>
      <c r="INE63" s="59"/>
      <c r="INF63" s="59"/>
      <c r="ING63" s="59"/>
      <c r="INH63" s="59"/>
      <c r="INI63" s="59"/>
      <c r="INJ63" s="59"/>
      <c r="INK63" s="59"/>
      <c r="INL63" s="59"/>
      <c r="INM63" s="59"/>
      <c r="INN63" s="59"/>
      <c r="INO63" s="59"/>
      <c r="INP63" s="59"/>
      <c r="INQ63" s="59"/>
      <c r="INR63" s="59"/>
      <c r="INS63" s="59"/>
      <c r="INT63" s="59"/>
      <c r="INU63" s="59"/>
      <c r="INV63" s="59"/>
      <c r="INW63" s="59"/>
      <c r="INX63" s="59"/>
      <c r="INY63" s="59"/>
      <c r="INZ63" s="59"/>
      <c r="IOA63" s="59"/>
      <c r="IOB63" s="59"/>
      <c r="IOC63" s="59"/>
      <c r="IOD63" s="59"/>
      <c r="IOE63" s="59"/>
      <c r="IOF63" s="59"/>
      <c r="IOG63" s="59"/>
      <c r="IOH63" s="59"/>
      <c r="IOI63" s="59"/>
      <c r="IOJ63" s="59"/>
      <c r="IOK63" s="59"/>
      <c r="IOL63" s="59"/>
      <c r="IOM63" s="59"/>
      <c r="ION63" s="59"/>
      <c r="IOO63" s="59"/>
      <c r="IOP63" s="59"/>
      <c r="IOQ63" s="59"/>
      <c r="IOR63" s="59"/>
      <c r="IOS63" s="59"/>
      <c r="IOT63" s="59"/>
      <c r="IOU63" s="59"/>
      <c r="IOV63" s="59"/>
      <c r="IOW63" s="59"/>
      <c r="IOX63" s="59"/>
      <c r="IOY63" s="59"/>
      <c r="IOZ63" s="59"/>
      <c r="IPA63" s="59"/>
      <c r="IPB63" s="59"/>
      <c r="IPC63" s="59"/>
      <c r="IPD63" s="59"/>
      <c r="IPE63" s="59"/>
      <c r="IPF63" s="59"/>
      <c r="IPG63" s="59"/>
      <c r="IPH63" s="59"/>
      <c r="IPI63" s="59"/>
      <c r="IPJ63" s="59"/>
      <c r="IPK63" s="59"/>
      <c r="IPL63" s="59"/>
      <c r="IPM63" s="59"/>
      <c r="IPN63" s="59"/>
      <c r="IPO63" s="59"/>
      <c r="IPP63" s="59"/>
      <c r="IPQ63" s="59"/>
      <c r="IPR63" s="59"/>
      <c r="IPS63" s="59"/>
      <c r="IPT63" s="59"/>
      <c r="IPU63" s="59"/>
      <c r="IPV63" s="59"/>
      <c r="IPW63" s="59"/>
      <c r="IPX63" s="59"/>
      <c r="IPY63" s="59"/>
      <c r="IPZ63" s="59"/>
      <c r="IQA63" s="59"/>
      <c r="IQB63" s="59"/>
      <c r="IQC63" s="59"/>
      <c r="IQD63" s="59"/>
      <c r="IQE63" s="59"/>
      <c r="IQF63" s="59"/>
      <c r="IQG63" s="59"/>
      <c r="IQH63" s="59"/>
      <c r="IQI63" s="59"/>
      <c r="IQJ63" s="59"/>
      <c r="IQK63" s="59"/>
      <c r="IQL63" s="59"/>
      <c r="IQM63" s="59"/>
      <c r="IQN63" s="59"/>
      <c r="IQO63" s="59"/>
      <c r="IQP63" s="59"/>
      <c r="IQQ63" s="59"/>
      <c r="IQR63" s="59"/>
      <c r="IQS63" s="59"/>
      <c r="IQT63" s="59"/>
      <c r="IQU63" s="59"/>
      <c r="IQV63" s="59"/>
      <c r="IQW63" s="59"/>
      <c r="IQX63" s="59"/>
      <c r="IQY63" s="59"/>
      <c r="IQZ63" s="59"/>
      <c r="IRA63" s="59"/>
      <c r="IRB63" s="59"/>
      <c r="IRC63" s="59"/>
      <c r="IRD63" s="59"/>
      <c r="IRE63" s="59"/>
      <c r="IRF63" s="59"/>
      <c r="IRG63" s="59"/>
      <c r="IRH63" s="59"/>
      <c r="IRI63" s="59"/>
      <c r="IRJ63" s="59"/>
      <c r="IRK63" s="59"/>
      <c r="IRL63" s="59"/>
      <c r="IRM63" s="59"/>
      <c r="IRN63" s="59"/>
      <c r="IRO63" s="59"/>
      <c r="IRP63" s="59"/>
      <c r="IRQ63" s="59"/>
      <c r="IRR63" s="59"/>
      <c r="IRS63" s="59"/>
      <c r="IRT63" s="59"/>
      <c r="IRU63" s="59"/>
      <c r="IRV63" s="59"/>
      <c r="IRW63" s="59"/>
      <c r="IRX63" s="59"/>
      <c r="IRY63" s="59"/>
      <c r="IRZ63" s="59"/>
      <c r="ISA63" s="59"/>
      <c r="ISB63" s="59"/>
      <c r="ISC63" s="59"/>
      <c r="ISD63" s="59"/>
      <c r="ISE63" s="59"/>
      <c r="ISF63" s="59"/>
      <c r="ISG63" s="59"/>
      <c r="ISH63" s="59"/>
      <c r="ISI63" s="59"/>
      <c r="ISJ63" s="59"/>
      <c r="ISK63" s="59"/>
      <c r="ISL63" s="59"/>
      <c r="ISM63" s="59"/>
      <c r="ISN63" s="59"/>
      <c r="ISO63" s="59"/>
      <c r="ISP63" s="59"/>
      <c r="ISQ63" s="59"/>
      <c r="ISR63" s="59"/>
      <c r="ISS63" s="59"/>
      <c r="IST63" s="59"/>
      <c r="ISU63" s="59"/>
      <c r="ISV63" s="59"/>
      <c r="ISW63" s="59"/>
      <c r="ISX63" s="59"/>
      <c r="ISY63" s="59"/>
      <c r="ISZ63" s="59"/>
      <c r="ITA63" s="59"/>
      <c r="ITB63" s="59"/>
      <c r="ITC63" s="59"/>
      <c r="ITD63" s="59"/>
      <c r="ITE63" s="59"/>
      <c r="ITF63" s="59"/>
      <c r="ITG63" s="59"/>
      <c r="ITH63" s="59"/>
      <c r="ITI63" s="59"/>
      <c r="ITJ63" s="59"/>
      <c r="ITK63" s="59"/>
      <c r="ITL63" s="59"/>
      <c r="ITM63" s="59"/>
      <c r="ITN63" s="59"/>
      <c r="ITO63" s="59"/>
      <c r="ITP63" s="59"/>
      <c r="ITQ63" s="59"/>
      <c r="ITR63" s="59"/>
      <c r="ITS63" s="59"/>
      <c r="ITT63" s="59"/>
      <c r="ITU63" s="59"/>
      <c r="ITV63" s="59"/>
      <c r="ITW63" s="59"/>
      <c r="ITX63" s="59"/>
      <c r="ITY63" s="59"/>
      <c r="ITZ63" s="59"/>
      <c r="IUA63" s="59"/>
      <c r="IUB63" s="59"/>
      <c r="IUC63" s="59"/>
      <c r="IUD63" s="59"/>
      <c r="IUE63" s="59"/>
      <c r="IUF63" s="59"/>
      <c r="IUG63" s="59"/>
      <c r="IUH63" s="59"/>
      <c r="IUI63" s="59"/>
      <c r="IUJ63" s="59"/>
      <c r="IUK63" s="59"/>
      <c r="IUL63" s="59"/>
      <c r="IUM63" s="59"/>
      <c r="IUN63" s="59"/>
      <c r="IUO63" s="59"/>
      <c r="IUP63" s="59"/>
      <c r="IUQ63" s="59"/>
      <c r="IUR63" s="59"/>
      <c r="IUS63" s="59"/>
      <c r="IUT63" s="59"/>
      <c r="IUU63" s="59"/>
      <c r="IUV63" s="59"/>
      <c r="IUW63" s="59"/>
      <c r="IUX63" s="59"/>
      <c r="IUY63" s="59"/>
      <c r="IUZ63" s="59"/>
      <c r="IVA63" s="59"/>
      <c r="IVB63" s="59"/>
      <c r="IVC63" s="59"/>
      <c r="IVD63" s="59"/>
      <c r="IVE63" s="59"/>
      <c r="IVF63" s="59"/>
      <c r="IVG63" s="59"/>
      <c r="IVH63" s="59"/>
      <c r="IVI63" s="59"/>
      <c r="IVJ63" s="59"/>
      <c r="IVK63" s="59"/>
      <c r="IVL63" s="59"/>
      <c r="IVM63" s="59"/>
      <c r="IVN63" s="59"/>
      <c r="IVO63" s="59"/>
      <c r="IVP63" s="59"/>
      <c r="IVQ63" s="59"/>
      <c r="IVR63" s="59"/>
      <c r="IVS63" s="59"/>
      <c r="IVT63" s="59"/>
      <c r="IVU63" s="59"/>
      <c r="IVV63" s="59"/>
      <c r="IVW63" s="59"/>
      <c r="IVX63" s="59"/>
      <c r="IVY63" s="59"/>
      <c r="IVZ63" s="59"/>
      <c r="IWA63" s="59"/>
      <c r="IWB63" s="59"/>
      <c r="IWC63" s="59"/>
      <c r="IWD63" s="59"/>
      <c r="IWE63" s="59"/>
      <c r="IWF63" s="59"/>
      <c r="IWG63" s="59"/>
      <c r="IWH63" s="59"/>
      <c r="IWI63" s="59"/>
      <c r="IWJ63" s="59"/>
      <c r="IWK63" s="59"/>
      <c r="IWL63" s="59"/>
      <c r="IWM63" s="59"/>
      <c r="IWN63" s="59"/>
      <c r="IWO63" s="59"/>
      <c r="IWP63" s="59"/>
      <c r="IWQ63" s="59"/>
      <c r="IWR63" s="59"/>
      <c r="IWS63" s="59"/>
      <c r="IWT63" s="59"/>
      <c r="IWU63" s="59"/>
      <c r="IWV63" s="59"/>
      <c r="IWW63" s="59"/>
      <c r="IWX63" s="59"/>
      <c r="IWY63" s="59"/>
      <c r="IWZ63" s="59"/>
      <c r="IXA63" s="59"/>
      <c r="IXB63" s="59"/>
      <c r="IXC63" s="59"/>
      <c r="IXD63" s="59"/>
      <c r="IXE63" s="59"/>
      <c r="IXF63" s="59"/>
      <c r="IXG63" s="59"/>
      <c r="IXH63" s="59"/>
      <c r="IXI63" s="59"/>
      <c r="IXJ63" s="59"/>
      <c r="IXK63" s="59"/>
      <c r="IXL63" s="59"/>
      <c r="IXM63" s="59"/>
      <c r="IXN63" s="59"/>
      <c r="IXO63" s="59"/>
      <c r="IXP63" s="59"/>
      <c r="IXQ63" s="59"/>
      <c r="IXR63" s="59"/>
      <c r="IXS63" s="59"/>
      <c r="IXT63" s="59"/>
      <c r="IXU63" s="59"/>
      <c r="IXV63" s="59"/>
      <c r="IXW63" s="59"/>
      <c r="IXX63" s="59"/>
      <c r="IXY63" s="59"/>
      <c r="IXZ63" s="59"/>
      <c r="IYA63" s="59"/>
      <c r="IYB63" s="59"/>
      <c r="IYC63" s="59"/>
      <c r="IYD63" s="59"/>
      <c r="IYE63" s="59"/>
      <c r="IYF63" s="59"/>
      <c r="IYG63" s="59"/>
      <c r="IYH63" s="59"/>
      <c r="IYI63" s="59"/>
      <c r="IYJ63" s="59"/>
      <c r="IYK63" s="59"/>
      <c r="IYL63" s="59"/>
      <c r="IYM63" s="59"/>
      <c r="IYN63" s="59"/>
      <c r="IYO63" s="59"/>
      <c r="IYP63" s="59"/>
      <c r="IYQ63" s="59"/>
      <c r="IYR63" s="59"/>
      <c r="IYS63" s="59"/>
      <c r="IYT63" s="59"/>
      <c r="IYU63" s="59"/>
      <c r="IYV63" s="59"/>
      <c r="IYW63" s="59"/>
      <c r="IYX63" s="59"/>
      <c r="IYY63" s="59"/>
      <c r="IYZ63" s="59"/>
      <c r="IZA63" s="59"/>
      <c r="IZB63" s="59"/>
      <c r="IZC63" s="59"/>
      <c r="IZD63" s="59"/>
      <c r="IZE63" s="59"/>
      <c r="IZF63" s="59"/>
      <c r="IZG63" s="59"/>
      <c r="IZH63" s="59"/>
      <c r="IZI63" s="59"/>
      <c r="IZJ63" s="59"/>
      <c r="IZK63" s="59"/>
      <c r="IZL63" s="59"/>
      <c r="IZM63" s="59"/>
      <c r="IZN63" s="59"/>
      <c r="IZO63" s="59"/>
      <c r="IZP63" s="59"/>
      <c r="IZQ63" s="59"/>
      <c r="IZR63" s="59"/>
      <c r="IZS63" s="59"/>
      <c r="IZT63" s="59"/>
      <c r="IZU63" s="59"/>
      <c r="IZV63" s="59"/>
      <c r="IZW63" s="59"/>
      <c r="IZX63" s="59"/>
      <c r="IZY63" s="59"/>
      <c r="IZZ63" s="59"/>
      <c r="JAA63" s="59"/>
      <c r="JAB63" s="59"/>
      <c r="JAC63" s="59"/>
      <c r="JAD63" s="59"/>
      <c r="JAE63" s="59"/>
      <c r="JAF63" s="59"/>
      <c r="JAG63" s="59"/>
      <c r="JAH63" s="59"/>
      <c r="JAI63" s="59"/>
      <c r="JAJ63" s="59"/>
      <c r="JAK63" s="59"/>
      <c r="JAL63" s="59"/>
      <c r="JAM63" s="59"/>
      <c r="JAN63" s="59"/>
      <c r="JAO63" s="59"/>
      <c r="JAP63" s="59"/>
      <c r="JAQ63" s="59"/>
      <c r="JAR63" s="59"/>
      <c r="JAS63" s="59"/>
      <c r="JAT63" s="59"/>
      <c r="JAU63" s="59"/>
      <c r="JAV63" s="59"/>
      <c r="JAW63" s="59"/>
      <c r="JAX63" s="59"/>
      <c r="JAY63" s="59"/>
      <c r="JAZ63" s="59"/>
      <c r="JBA63" s="59"/>
      <c r="JBB63" s="59"/>
      <c r="JBC63" s="59"/>
      <c r="JBD63" s="59"/>
      <c r="JBE63" s="59"/>
      <c r="JBF63" s="59"/>
      <c r="JBG63" s="59"/>
      <c r="JBH63" s="59"/>
      <c r="JBI63" s="59"/>
      <c r="JBJ63" s="59"/>
      <c r="JBK63" s="59"/>
      <c r="JBL63" s="59"/>
      <c r="JBM63" s="59"/>
      <c r="JBN63" s="59"/>
      <c r="JBO63" s="59"/>
      <c r="JBP63" s="59"/>
      <c r="JBQ63" s="59"/>
      <c r="JBR63" s="59"/>
      <c r="JBS63" s="59"/>
      <c r="JBT63" s="59"/>
      <c r="JBU63" s="59"/>
      <c r="JBV63" s="59"/>
      <c r="JBW63" s="59"/>
      <c r="JBX63" s="59"/>
      <c r="JBY63" s="59"/>
      <c r="JBZ63" s="59"/>
      <c r="JCA63" s="59"/>
      <c r="JCB63" s="59"/>
      <c r="JCC63" s="59"/>
      <c r="JCD63" s="59"/>
      <c r="JCE63" s="59"/>
      <c r="JCF63" s="59"/>
      <c r="JCG63" s="59"/>
      <c r="JCH63" s="59"/>
      <c r="JCI63" s="59"/>
      <c r="JCJ63" s="59"/>
      <c r="JCK63" s="59"/>
      <c r="JCL63" s="59"/>
      <c r="JCM63" s="59"/>
      <c r="JCN63" s="59"/>
      <c r="JCO63" s="59"/>
      <c r="JCP63" s="59"/>
      <c r="JCQ63" s="59"/>
      <c r="JCR63" s="59"/>
      <c r="JCS63" s="59"/>
      <c r="JCT63" s="59"/>
      <c r="JCU63" s="59"/>
      <c r="JCV63" s="59"/>
      <c r="JCW63" s="59"/>
      <c r="JCX63" s="59"/>
      <c r="JCY63" s="59"/>
      <c r="JCZ63" s="59"/>
      <c r="JDA63" s="59"/>
      <c r="JDB63" s="59"/>
      <c r="JDC63" s="59"/>
      <c r="JDD63" s="59"/>
      <c r="JDE63" s="59"/>
      <c r="JDF63" s="59"/>
      <c r="JDG63" s="59"/>
      <c r="JDH63" s="59"/>
      <c r="JDI63" s="59"/>
      <c r="JDJ63" s="59"/>
      <c r="JDK63" s="59"/>
      <c r="JDL63" s="59"/>
      <c r="JDM63" s="59"/>
      <c r="JDN63" s="59"/>
      <c r="JDO63" s="59"/>
      <c r="JDP63" s="59"/>
      <c r="JDQ63" s="59"/>
      <c r="JDR63" s="59"/>
      <c r="JDS63" s="59"/>
      <c r="JDT63" s="59"/>
      <c r="JDU63" s="59"/>
      <c r="JDV63" s="59"/>
      <c r="JDW63" s="59"/>
      <c r="JDX63" s="59"/>
      <c r="JDY63" s="59"/>
      <c r="JDZ63" s="59"/>
      <c r="JEA63" s="59"/>
      <c r="JEB63" s="59"/>
      <c r="JEC63" s="59"/>
      <c r="JED63" s="59"/>
      <c r="JEE63" s="59"/>
      <c r="JEF63" s="59"/>
      <c r="JEG63" s="59"/>
      <c r="JEH63" s="59"/>
      <c r="JEI63" s="59"/>
      <c r="JEJ63" s="59"/>
      <c r="JEK63" s="59"/>
      <c r="JEL63" s="59"/>
      <c r="JEM63" s="59"/>
      <c r="JEN63" s="59"/>
      <c r="JEO63" s="59"/>
      <c r="JEP63" s="59"/>
      <c r="JEQ63" s="59"/>
      <c r="JER63" s="59"/>
      <c r="JES63" s="59"/>
      <c r="JET63" s="59"/>
      <c r="JEU63" s="59"/>
      <c r="JEV63" s="59"/>
      <c r="JEW63" s="59"/>
      <c r="JEX63" s="59"/>
      <c r="JEY63" s="59"/>
      <c r="JEZ63" s="59"/>
      <c r="JFA63" s="59"/>
      <c r="JFB63" s="59"/>
      <c r="JFC63" s="59"/>
      <c r="JFD63" s="59"/>
      <c r="JFE63" s="59"/>
      <c r="JFF63" s="59"/>
      <c r="JFG63" s="59"/>
      <c r="JFH63" s="59"/>
      <c r="JFI63" s="59"/>
      <c r="JFJ63" s="59"/>
      <c r="JFK63" s="59"/>
      <c r="JFL63" s="59"/>
      <c r="JFM63" s="59"/>
      <c r="JFN63" s="59"/>
      <c r="JFO63" s="59"/>
      <c r="JFP63" s="59"/>
      <c r="JFQ63" s="59"/>
      <c r="JFR63" s="59"/>
      <c r="JFS63" s="59"/>
      <c r="JFT63" s="59"/>
      <c r="JFU63" s="59"/>
      <c r="JFV63" s="59"/>
      <c r="JFW63" s="59"/>
      <c r="JFX63" s="59"/>
      <c r="JFY63" s="59"/>
      <c r="JFZ63" s="59"/>
      <c r="JGA63" s="59"/>
      <c r="JGB63" s="59"/>
      <c r="JGC63" s="59"/>
      <c r="JGD63" s="59"/>
      <c r="JGE63" s="59"/>
      <c r="JGF63" s="59"/>
      <c r="JGG63" s="59"/>
      <c r="JGH63" s="59"/>
      <c r="JGI63" s="59"/>
      <c r="JGJ63" s="59"/>
      <c r="JGK63" s="59"/>
      <c r="JGL63" s="59"/>
      <c r="JGM63" s="59"/>
      <c r="JGN63" s="59"/>
      <c r="JGO63" s="59"/>
      <c r="JGP63" s="59"/>
      <c r="JGQ63" s="59"/>
      <c r="JGR63" s="59"/>
      <c r="JGS63" s="59"/>
      <c r="JGT63" s="59"/>
      <c r="JGU63" s="59"/>
      <c r="JGV63" s="59"/>
      <c r="JGW63" s="59"/>
      <c r="JGX63" s="59"/>
      <c r="JGY63" s="59"/>
      <c r="JGZ63" s="59"/>
      <c r="JHA63" s="59"/>
      <c r="JHB63" s="59"/>
      <c r="JHC63" s="59"/>
      <c r="JHD63" s="59"/>
      <c r="JHE63" s="59"/>
      <c r="JHF63" s="59"/>
      <c r="JHG63" s="59"/>
      <c r="JHH63" s="59"/>
      <c r="JHI63" s="59"/>
      <c r="JHJ63" s="59"/>
      <c r="JHK63" s="59"/>
      <c r="JHL63" s="59"/>
      <c r="JHM63" s="59"/>
      <c r="JHN63" s="59"/>
      <c r="JHO63" s="59"/>
      <c r="JHP63" s="59"/>
      <c r="JHQ63" s="59"/>
      <c r="JHR63" s="59"/>
      <c r="JHS63" s="59"/>
      <c r="JHT63" s="59"/>
      <c r="JHU63" s="59"/>
      <c r="JHV63" s="59"/>
      <c r="JHW63" s="59"/>
      <c r="JHX63" s="59"/>
      <c r="JHY63" s="59"/>
      <c r="JHZ63" s="59"/>
      <c r="JIA63" s="59"/>
      <c r="JIB63" s="59"/>
      <c r="JIC63" s="59"/>
      <c r="JID63" s="59"/>
      <c r="JIE63" s="59"/>
      <c r="JIF63" s="59"/>
      <c r="JIG63" s="59"/>
      <c r="JIH63" s="59"/>
      <c r="JII63" s="59"/>
      <c r="JIJ63" s="59"/>
      <c r="JIK63" s="59"/>
      <c r="JIL63" s="59"/>
      <c r="JIM63" s="59"/>
      <c r="JIN63" s="59"/>
      <c r="JIO63" s="59"/>
      <c r="JIP63" s="59"/>
      <c r="JIQ63" s="59"/>
      <c r="JIR63" s="59"/>
      <c r="JIS63" s="59"/>
      <c r="JIT63" s="59"/>
      <c r="JIU63" s="59"/>
      <c r="JIV63" s="59"/>
      <c r="JIW63" s="59"/>
      <c r="JIX63" s="59"/>
      <c r="JIY63" s="59"/>
      <c r="JIZ63" s="59"/>
      <c r="JJA63" s="59"/>
      <c r="JJB63" s="59"/>
      <c r="JJC63" s="59"/>
      <c r="JJD63" s="59"/>
      <c r="JJE63" s="59"/>
      <c r="JJF63" s="59"/>
      <c r="JJG63" s="59"/>
      <c r="JJH63" s="59"/>
      <c r="JJI63" s="59"/>
      <c r="JJJ63" s="59"/>
      <c r="JJK63" s="59"/>
      <c r="JJL63" s="59"/>
      <c r="JJM63" s="59"/>
      <c r="JJN63" s="59"/>
      <c r="JJO63" s="59"/>
      <c r="JJP63" s="59"/>
      <c r="JJQ63" s="59"/>
      <c r="JJR63" s="59"/>
      <c r="JJS63" s="59"/>
      <c r="JJT63" s="59"/>
      <c r="JJU63" s="59"/>
      <c r="JJV63" s="59"/>
      <c r="JJW63" s="59"/>
      <c r="JJX63" s="59"/>
      <c r="JJY63" s="59"/>
      <c r="JJZ63" s="59"/>
      <c r="JKA63" s="59"/>
      <c r="JKB63" s="59"/>
      <c r="JKC63" s="59"/>
      <c r="JKD63" s="59"/>
      <c r="JKE63" s="59"/>
      <c r="JKF63" s="59"/>
      <c r="JKG63" s="59"/>
      <c r="JKH63" s="59"/>
      <c r="JKI63" s="59"/>
      <c r="JKJ63" s="59"/>
      <c r="JKK63" s="59"/>
      <c r="JKL63" s="59"/>
      <c r="JKM63" s="59"/>
      <c r="JKN63" s="59"/>
      <c r="JKO63" s="59"/>
      <c r="JKP63" s="59"/>
      <c r="JKQ63" s="59"/>
      <c r="JKR63" s="59"/>
      <c r="JKS63" s="59"/>
      <c r="JKT63" s="59"/>
      <c r="JKU63" s="59"/>
      <c r="JKV63" s="59"/>
      <c r="JKW63" s="59"/>
      <c r="JKX63" s="59"/>
      <c r="JKY63" s="59"/>
      <c r="JKZ63" s="59"/>
      <c r="JLA63" s="59"/>
      <c r="JLB63" s="59"/>
      <c r="JLC63" s="59"/>
      <c r="JLD63" s="59"/>
      <c r="JLE63" s="59"/>
      <c r="JLF63" s="59"/>
      <c r="JLG63" s="59"/>
      <c r="JLH63" s="59"/>
      <c r="JLI63" s="59"/>
      <c r="JLJ63" s="59"/>
      <c r="JLK63" s="59"/>
      <c r="JLL63" s="59"/>
      <c r="JLM63" s="59"/>
      <c r="JLN63" s="59"/>
      <c r="JLO63" s="59"/>
      <c r="JLP63" s="59"/>
      <c r="JLQ63" s="59"/>
      <c r="JLR63" s="59"/>
      <c r="JLS63" s="59"/>
      <c r="JLT63" s="59"/>
      <c r="JLU63" s="59"/>
      <c r="JLV63" s="59"/>
      <c r="JLW63" s="59"/>
      <c r="JLX63" s="59"/>
      <c r="JLY63" s="59"/>
      <c r="JLZ63" s="59"/>
      <c r="JMA63" s="59"/>
      <c r="JMB63" s="59"/>
      <c r="JMC63" s="59"/>
      <c r="JMD63" s="59"/>
      <c r="JME63" s="59"/>
      <c r="JMF63" s="59"/>
      <c r="JMG63" s="59"/>
      <c r="JMH63" s="59"/>
      <c r="JMI63" s="59"/>
      <c r="JMJ63" s="59"/>
      <c r="JMK63" s="59"/>
      <c r="JML63" s="59"/>
      <c r="JMM63" s="59"/>
      <c r="JMN63" s="59"/>
      <c r="JMO63" s="59"/>
      <c r="JMP63" s="59"/>
      <c r="JMQ63" s="59"/>
      <c r="JMR63" s="59"/>
      <c r="JMS63" s="59"/>
      <c r="JMT63" s="59"/>
      <c r="JMU63" s="59"/>
      <c r="JMV63" s="59"/>
      <c r="JMW63" s="59"/>
      <c r="JMX63" s="59"/>
      <c r="JMY63" s="59"/>
      <c r="JMZ63" s="59"/>
      <c r="JNA63" s="59"/>
      <c r="JNB63" s="59"/>
      <c r="JNC63" s="59"/>
      <c r="JND63" s="59"/>
      <c r="JNE63" s="59"/>
      <c r="JNF63" s="59"/>
      <c r="JNG63" s="59"/>
      <c r="JNH63" s="59"/>
      <c r="JNI63" s="59"/>
      <c r="JNJ63" s="59"/>
      <c r="JNK63" s="59"/>
      <c r="JNL63" s="59"/>
      <c r="JNM63" s="59"/>
      <c r="JNN63" s="59"/>
      <c r="JNO63" s="59"/>
      <c r="JNP63" s="59"/>
      <c r="JNQ63" s="59"/>
      <c r="JNR63" s="59"/>
      <c r="JNS63" s="59"/>
      <c r="JNT63" s="59"/>
      <c r="JNU63" s="59"/>
      <c r="JNV63" s="59"/>
      <c r="JNW63" s="59"/>
      <c r="JNX63" s="59"/>
      <c r="JNY63" s="59"/>
      <c r="JNZ63" s="59"/>
      <c r="JOA63" s="59"/>
      <c r="JOB63" s="59"/>
      <c r="JOC63" s="59"/>
      <c r="JOD63" s="59"/>
      <c r="JOE63" s="59"/>
      <c r="JOF63" s="59"/>
      <c r="JOG63" s="59"/>
      <c r="JOH63" s="59"/>
      <c r="JOI63" s="59"/>
      <c r="JOJ63" s="59"/>
      <c r="JOK63" s="59"/>
      <c r="JOL63" s="59"/>
      <c r="JOM63" s="59"/>
      <c r="JON63" s="59"/>
      <c r="JOO63" s="59"/>
      <c r="JOP63" s="59"/>
      <c r="JOQ63" s="59"/>
      <c r="JOR63" s="59"/>
      <c r="JOS63" s="59"/>
      <c r="JOT63" s="59"/>
      <c r="JOU63" s="59"/>
      <c r="JOV63" s="59"/>
      <c r="JOW63" s="59"/>
      <c r="JOX63" s="59"/>
      <c r="JOY63" s="59"/>
      <c r="JOZ63" s="59"/>
      <c r="JPA63" s="59"/>
      <c r="JPB63" s="59"/>
      <c r="JPC63" s="59"/>
      <c r="JPD63" s="59"/>
      <c r="JPE63" s="59"/>
      <c r="JPF63" s="59"/>
      <c r="JPG63" s="59"/>
      <c r="JPH63" s="59"/>
      <c r="JPI63" s="59"/>
      <c r="JPJ63" s="59"/>
      <c r="JPK63" s="59"/>
      <c r="JPL63" s="59"/>
      <c r="JPM63" s="59"/>
      <c r="JPN63" s="59"/>
      <c r="JPO63" s="59"/>
      <c r="JPP63" s="59"/>
      <c r="JPQ63" s="59"/>
      <c r="JPR63" s="59"/>
      <c r="JPS63" s="59"/>
      <c r="JPT63" s="59"/>
      <c r="JPU63" s="59"/>
      <c r="JPV63" s="59"/>
      <c r="JPW63" s="59"/>
      <c r="JPX63" s="59"/>
      <c r="JPY63" s="59"/>
      <c r="JPZ63" s="59"/>
      <c r="JQA63" s="59"/>
      <c r="JQB63" s="59"/>
      <c r="JQC63" s="59"/>
      <c r="JQD63" s="59"/>
      <c r="JQE63" s="59"/>
      <c r="JQF63" s="59"/>
      <c r="JQG63" s="59"/>
      <c r="JQH63" s="59"/>
      <c r="JQI63" s="59"/>
      <c r="JQJ63" s="59"/>
      <c r="JQK63" s="59"/>
      <c r="JQL63" s="59"/>
      <c r="JQM63" s="59"/>
      <c r="JQN63" s="59"/>
      <c r="JQO63" s="59"/>
      <c r="JQP63" s="59"/>
      <c r="JQQ63" s="59"/>
      <c r="JQR63" s="59"/>
      <c r="JQS63" s="59"/>
      <c r="JQT63" s="59"/>
      <c r="JQU63" s="59"/>
      <c r="JQV63" s="59"/>
      <c r="JQW63" s="59"/>
      <c r="JQX63" s="59"/>
      <c r="JQY63" s="59"/>
      <c r="JQZ63" s="59"/>
      <c r="JRA63" s="59"/>
      <c r="JRB63" s="59"/>
      <c r="JRC63" s="59"/>
      <c r="JRD63" s="59"/>
      <c r="JRE63" s="59"/>
      <c r="JRF63" s="59"/>
      <c r="JRG63" s="59"/>
      <c r="JRH63" s="59"/>
      <c r="JRI63" s="59"/>
      <c r="JRJ63" s="59"/>
      <c r="JRK63" s="59"/>
      <c r="JRL63" s="59"/>
      <c r="JRM63" s="59"/>
      <c r="JRN63" s="59"/>
      <c r="JRO63" s="59"/>
      <c r="JRP63" s="59"/>
      <c r="JRQ63" s="59"/>
      <c r="JRR63" s="59"/>
      <c r="JRS63" s="59"/>
      <c r="JRT63" s="59"/>
      <c r="JRU63" s="59"/>
      <c r="JRV63" s="59"/>
      <c r="JRW63" s="59"/>
      <c r="JRX63" s="59"/>
      <c r="JRY63" s="59"/>
      <c r="JRZ63" s="59"/>
      <c r="JSA63" s="59"/>
      <c r="JSB63" s="59"/>
      <c r="JSC63" s="59"/>
      <c r="JSD63" s="59"/>
      <c r="JSE63" s="59"/>
      <c r="JSF63" s="59"/>
      <c r="JSG63" s="59"/>
      <c r="JSH63" s="59"/>
      <c r="JSI63" s="59"/>
      <c r="JSJ63" s="59"/>
      <c r="JSK63" s="59"/>
      <c r="JSL63" s="59"/>
      <c r="JSM63" s="59"/>
      <c r="JSN63" s="59"/>
      <c r="JSO63" s="59"/>
      <c r="JSP63" s="59"/>
      <c r="JSQ63" s="59"/>
      <c r="JSR63" s="59"/>
      <c r="JSS63" s="59"/>
      <c r="JST63" s="59"/>
      <c r="JSU63" s="59"/>
      <c r="JSV63" s="59"/>
      <c r="JSW63" s="59"/>
      <c r="JSX63" s="59"/>
      <c r="JSY63" s="59"/>
      <c r="JSZ63" s="59"/>
      <c r="JTA63" s="59"/>
      <c r="JTB63" s="59"/>
      <c r="JTC63" s="59"/>
      <c r="JTD63" s="59"/>
      <c r="JTE63" s="59"/>
      <c r="JTF63" s="59"/>
      <c r="JTG63" s="59"/>
      <c r="JTH63" s="59"/>
      <c r="JTI63" s="59"/>
      <c r="JTJ63" s="59"/>
      <c r="JTK63" s="59"/>
      <c r="JTL63" s="59"/>
      <c r="JTM63" s="59"/>
      <c r="JTN63" s="59"/>
      <c r="JTO63" s="59"/>
      <c r="JTP63" s="59"/>
      <c r="JTQ63" s="59"/>
      <c r="JTR63" s="59"/>
      <c r="JTS63" s="59"/>
      <c r="JTT63" s="59"/>
      <c r="JTU63" s="59"/>
      <c r="JTV63" s="59"/>
      <c r="JTW63" s="59"/>
      <c r="JTX63" s="59"/>
      <c r="JTY63" s="59"/>
      <c r="JTZ63" s="59"/>
      <c r="JUA63" s="59"/>
      <c r="JUB63" s="59"/>
      <c r="JUC63" s="59"/>
      <c r="JUD63" s="59"/>
      <c r="JUE63" s="59"/>
      <c r="JUF63" s="59"/>
      <c r="JUG63" s="59"/>
      <c r="JUH63" s="59"/>
      <c r="JUI63" s="59"/>
      <c r="JUJ63" s="59"/>
      <c r="JUK63" s="59"/>
      <c r="JUL63" s="59"/>
      <c r="JUM63" s="59"/>
      <c r="JUN63" s="59"/>
      <c r="JUO63" s="59"/>
      <c r="JUP63" s="59"/>
      <c r="JUQ63" s="59"/>
      <c r="JUR63" s="59"/>
      <c r="JUS63" s="59"/>
      <c r="JUT63" s="59"/>
      <c r="JUU63" s="59"/>
      <c r="JUV63" s="59"/>
      <c r="JUW63" s="59"/>
      <c r="JUX63" s="59"/>
      <c r="JUY63" s="59"/>
      <c r="JUZ63" s="59"/>
      <c r="JVA63" s="59"/>
      <c r="JVB63" s="59"/>
      <c r="JVC63" s="59"/>
      <c r="JVD63" s="59"/>
      <c r="JVE63" s="59"/>
      <c r="JVF63" s="59"/>
      <c r="JVG63" s="59"/>
      <c r="JVH63" s="59"/>
      <c r="JVI63" s="59"/>
      <c r="JVJ63" s="59"/>
      <c r="JVK63" s="59"/>
      <c r="JVL63" s="59"/>
      <c r="JVM63" s="59"/>
      <c r="JVN63" s="59"/>
      <c r="JVO63" s="59"/>
      <c r="JVP63" s="59"/>
      <c r="JVQ63" s="59"/>
      <c r="JVR63" s="59"/>
      <c r="JVS63" s="59"/>
      <c r="JVT63" s="59"/>
      <c r="JVU63" s="59"/>
      <c r="JVV63" s="59"/>
      <c r="JVW63" s="59"/>
      <c r="JVX63" s="59"/>
      <c r="JVY63" s="59"/>
      <c r="JVZ63" s="59"/>
      <c r="JWA63" s="59"/>
      <c r="JWB63" s="59"/>
      <c r="JWC63" s="59"/>
      <c r="JWD63" s="59"/>
      <c r="JWE63" s="59"/>
      <c r="JWF63" s="59"/>
      <c r="JWG63" s="59"/>
      <c r="JWH63" s="59"/>
      <c r="JWI63" s="59"/>
      <c r="JWJ63" s="59"/>
      <c r="JWK63" s="59"/>
      <c r="JWL63" s="59"/>
      <c r="JWM63" s="59"/>
      <c r="JWN63" s="59"/>
      <c r="JWO63" s="59"/>
      <c r="JWP63" s="59"/>
      <c r="JWQ63" s="59"/>
      <c r="JWR63" s="59"/>
      <c r="JWS63" s="59"/>
      <c r="JWT63" s="59"/>
      <c r="JWU63" s="59"/>
      <c r="JWV63" s="59"/>
      <c r="JWW63" s="59"/>
      <c r="JWX63" s="59"/>
      <c r="JWY63" s="59"/>
      <c r="JWZ63" s="59"/>
      <c r="JXA63" s="59"/>
      <c r="JXB63" s="59"/>
      <c r="JXC63" s="59"/>
      <c r="JXD63" s="59"/>
      <c r="JXE63" s="59"/>
      <c r="JXF63" s="59"/>
      <c r="JXG63" s="59"/>
      <c r="JXH63" s="59"/>
      <c r="JXI63" s="59"/>
      <c r="JXJ63" s="59"/>
      <c r="JXK63" s="59"/>
      <c r="JXL63" s="59"/>
      <c r="JXM63" s="59"/>
      <c r="JXN63" s="59"/>
      <c r="JXO63" s="59"/>
      <c r="JXP63" s="59"/>
      <c r="JXQ63" s="59"/>
      <c r="JXR63" s="59"/>
      <c r="JXS63" s="59"/>
      <c r="JXT63" s="59"/>
      <c r="JXU63" s="59"/>
      <c r="JXV63" s="59"/>
      <c r="JXW63" s="59"/>
      <c r="JXX63" s="59"/>
      <c r="JXY63" s="59"/>
      <c r="JXZ63" s="59"/>
      <c r="JYA63" s="59"/>
      <c r="JYB63" s="59"/>
      <c r="JYC63" s="59"/>
      <c r="JYD63" s="59"/>
      <c r="JYE63" s="59"/>
      <c r="JYF63" s="59"/>
      <c r="JYG63" s="59"/>
      <c r="JYH63" s="59"/>
      <c r="JYI63" s="59"/>
      <c r="JYJ63" s="59"/>
      <c r="JYK63" s="59"/>
      <c r="JYL63" s="59"/>
      <c r="JYM63" s="59"/>
      <c r="JYN63" s="59"/>
      <c r="JYO63" s="59"/>
      <c r="JYP63" s="59"/>
      <c r="JYQ63" s="59"/>
      <c r="JYR63" s="59"/>
      <c r="JYS63" s="59"/>
      <c r="JYT63" s="59"/>
      <c r="JYU63" s="59"/>
      <c r="JYV63" s="59"/>
      <c r="JYW63" s="59"/>
      <c r="JYX63" s="59"/>
      <c r="JYY63" s="59"/>
      <c r="JYZ63" s="59"/>
      <c r="JZA63" s="59"/>
      <c r="JZB63" s="59"/>
      <c r="JZC63" s="59"/>
      <c r="JZD63" s="59"/>
      <c r="JZE63" s="59"/>
      <c r="JZF63" s="59"/>
      <c r="JZG63" s="59"/>
      <c r="JZH63" s="59"/>
      <c r="JZI63" s="59"/>
      <c r="JZJ63" s="59"/>
      <c r="JZK63" s="59"/>
      <c r="JZL63" s="59"/>
      <c r="JZM63" s="59"/>
      <c r="JZN63" s="59"/>
      <c r="JZO63" s="59"/>
      <c r="JZP63" s="59"/>
      <c r="JZQ63" s="59"/>
      <c r="JZR63" s="59"/>
      <c r="JZS63" s="59"/>
      <c r="JZT63" s="59"/>
      <c r="JZU63" s="59"/>
      <c r="JZV63" s="59"/>
      <c r="JZW63" s="59"/>
      <c r="JZX63" s="59"/>
      <c r="JZY63" s="59"/>
      <c r="JZZ63" s="59"/>
      <c r="KAA63" s="59"/>
      <c r="KAB63" s="59"/>
      <c r="KAC63" s="59"/>
      <c r="KAD63" s="59"/>
      <c r="KAE63" s="59"/>
      <c r="KAF63" s="59"/>
      <c r="KAG63" s="59"/>
      <c r="KAH63" s="59"/>
      <c r="KAI63" s="59"/>
      <c r="KAJ63" s="59"/>
      <c r="KAK63" s="59"/>
      <c r="KAL63" s="59"/>
      <c r="KAM63" s="59"/>
      <c r="KAN63" s="59"/>
      <c r="KAO63" s="59"/>
      <c r="KAP63" s="59"/>
      <c r="KAQ63" s="59"/>
      <c r="KAR63" s="59"/>
      <c r="KAS63" s="59"/>
      <c r="KAT63" s="59"/>
      <c r="KAU63" s="59"/>
      <c r="KAV63" s="59"/>
      <c r="KAW63" s="59"/>
      <c r="KAX63" s="59"/>
      <c r="KAY63" s="59"/>
      <c r="KAZ63" s="59"/>
      <c r="KBA63" s="59"/>
      <c r="KBB63" s="59"/>
      <c r="KBC63" s="59"/>
      <c r="KBD63" s="59"/>
      <c r="KBE63" s="59"/>
      <c r="KBF63" s="59"/>
      <c r="KBG63" s="59"/>
      <c r="KBH63" s="59"/>
      <c r="KBI63" s="59"/>
      <c r="KBJ63" s="59"/>
      <c r="KBK63" s="59"/>
      <c r="KBL63" s="59"/>
      <c r="KBM63" s="59"/>
      <c r="KBN63" s="59"/>
      <c r="KBO63" s="59"/>
      <c r="KBP63" s="59"/>
      <c r="KBQ63" s="59"/>
      <c r="KBR63" s="59"/>
      <c r="KBS63" s="59"/>
      <c r="KBT63" s="59"/>
      <c r="KBU63" s="59"/>
      <c r="KBV63" s="59"/>
      <c r="KBW63" s="59"/>
      <c r="KBX63" s="59"/>
      <c r="KBY63" s="59"/>
      <c r="KBZ63" s="59"/>
      <c r="KCA63" s="59"/>
      <c r="KCB63" s="59"/>
      <c r="KCC63" s="59"/>
      <c r="KCD63" s="59"/>
      <c r="KCE63" s="59"/>
      <c r="KCF63" s="59"/>
      <c r="KCG63" s="59"/>
      <c r="KCH63" s="59"/>
      <c r="KCI63" s="59"/>
      <c r="KCJ63" s="59"/>
      <c r="KCK63" s="59"/>
      <c r="KCL63" s="59"/>
      <c r="KCM63" s="59"/>
      <c r="KCN63" s="59"/>
      <c r="KCO63" s="59"/>
      <c r="KCP63" s="59"/>
      <c r="KCQ63" s="59"/>
      <c r="KCR63" s="59"/>
      <c r="KCS63" s="59"/>
      <c r="KCT63" s="59"/>
      <c r="KCU63" s="59"/>
      <c r="KCV63" s="59"/>
      <c r="KCW63" s="59"/>
      <c r="KCX63" s="59"/>
      <c r="KCY63" s="59"/>
      <c r="KCZ63" s="59"/>
      <c r="KDA63" s="59"/>
      <c r="KDB63" s="59"/>
      <c r="KDC63" s="59"/>
      <c r="KDD63" s="59"/>
      <c r="KDE63" s="59"/>
      <c r="KDF63" s="59"/>
      <c r="KDG63" s="59"/>
      <c r="KDH63" s="59"/>
      <c r="KDI63" s="59"/>
      <c r="KDJ63" s="59"/>
      <c r="KDK63" s="59"/>
      <c r="KDL63" s="59"/>
      <c r="KDM63" s="59"/>
      <c r="KDN63" s="59"/>
      <c r="KDO63" s="59"/>
      <c r="KDP63" s="59"/>
      <c r="KDQ63" s="59"/>
      <c r="KDR63" s="59"/>
      <c r="KDS63" s="59"/>
      <c r="KDT63" s="59"/>
      <c r="KDU63" s="59"/>
      <c r="KDV63" s="59"/>
      <c r="KDW63" s="59"/>
      <c r="KDX63" s="59"/>
      <c r="KDY63" s="59"/>
      <c r="KDZ63" s="59"/>
      <c r="KEA63" s="59"/>
      <c r="KEB63" s="59"/>
      <c r="KEC63" s="59"/>
      <c r="KED63" s="59"/>
      <c r="KEE63" s="59"/>
      <c r="KEF63" s="59"/>
      <c r="KEG63" s="59"/>
      <c r="KEH63" s="59"/>
      <c r="KEI63" s="59"/>
      <c r="KEJ63" s="59"/>
      <c r="KEK63" s="59"/>
      <c r="KEL63" s="59"/>
      <c r="KEM63" s="59"/>
      <c r="KEN63" s="59"/>
      <c r="KEO63" s="59"/>
      <c r="KEP63" s="59"/>
      <c r="KEQ63" s="59"/>
      <c r="KER63" s="59"/>
      <c r="KES63" s="59"/>
      <c r="KET63" s="59"/>
      <c r="KEU63" s="59"/>
      <c r="KEV63" s="59"/>
      <c r="KEW63" s="59"/>
      <c r="KEX63" s="59"/>
      <c r="KEY63" s="59"/>
      <c r="KEZ63" s="59"/>
      <c r="KFA63" s="59"/>
      <c r="KFB63" s="59"/>
      <c r="KFC63" s="59"/>
      <c r="KFD63" s="59"/>
      <c r="KFE63" s="59"/>
      <c r="KFF63" s="59"/>
      <c r="KFG63" s="59"/>
      <c r="KFH63" s="59"/>
      <c r="KFI63" s="59"/>
      <c r="KFJ63" s="59"/>
      <c r="KFK63" s="59"/>
      <c r="KFL63" s="59"/>
      <c r="KFM63" s="59"/>
      <c r="KFN63" s="59"/>
      <c r="KFO63" s="59"/>
      <c r="KFP63" s="59"/>
      <c r="KFQ63" s="59"/>
      <c r="KFR63" s="59"/>
      <c r="KFS63" s="59"/>
      <c r="KFT63" s="59"/>
      <c r="KFU63" s="59"/>
      <c r="KFV63" s="59"/>
      <c r="KFW63" s="59"/>
      <c r="KFX63" s="59"/>
      <c r="KFY63" s="59"/>
      <c r="KFZ63" s="59"/>
      <c r="KGA63" s="59"/>
      <c r="KGB63" s="59"/>
      <c r="KGC63" s="59"/>
      <c r="KGD63" s="59"/>
      <c r="KGE63" s="59"/>
      <c r="KGF63" s="59"/>
      <c r="KGG63" s="59"/>
      <c r="KGH63" s="59"/>
      <c r="KGI63" s="59"/>
      <c r="KGJ63" s="59"/>
      <c r="KGK63" s="59"/>
      <c r="KGL63" s="59"/>
      <c r="KGM63" s="59"/>
      <c r="KGN63" s="59"/>
      <c r="KGO63" s="59"/>
      <c r="KGP63" s="59"/>
      <c r="KGQ63" s="59"/>
      <c r="KGR63" s="59"/>
      <c r="KGS63" s="59"/>
      <c r="KGT63" s="59"/>
      <c r="KGU63" s="59"/>
      <c r="KGV63" s="59"/>
      <c r="KGW63" s="59"/>
      <c r="KGX63" s="59"/>
      <c r="KGY63" s="59"/>
      <c r="KGZ63" s="59"/>
      <c r="KHA63" s="59"/>
      <c r="KHB63" s="59"/>
      <c r="KHC63" s="59"/>
      <c r="KHD63" s="59"/>
      <c r="KHE63" s="59"/>
      <c r="KHF63" s="59"/>
      <c r="KHG63" s="59"/>
      <c r="KHH63" s="59"/>
      <c r="KHI63" s="59"/>
      <c r="KHJ63" s="59"/>
      <c r="KHK63" s="59"/>
      <c r="KHL63" s="59"/>
      <c r="KHM63" s="59"/>
      <c r="KHN63" s="59"/>
      <c r="KHO63" s="59"/>
      <c r="KHP63" s="59"/>
      <c r="KHQ63" s="59"/>
      <c r="KHR63" s="59"/>
      <c r="KHS63" s="59"/>
      <c r="KHT63" s="59"/>
      <c r="KHU63" s="59"/>
      <c r="KHV63" s="59"/>
      <c r="KHW63" s="59"/>
      <c r="KHX63" s="59"/>
      <c r="KHY63" s="59"/>
      <c r="KHZ63" s="59"/>
      <c r="KIA63" s="59"/>
      <c r="KIB63" s="59"/>
      <c r="KIC63" s="59"/>
      <c r="KID63" s="59"/>
      <c r="KIE63" s="59"/>
      <c r="KIF63" s="59"/>
      <c r="KIG63" s="59"/>
      <c r="KIH63" s="59"/>
      <c r="KII63" s="59"/>
      <c r="KIJ63" s="59"/>
      <c r="KIK63" s="59"/>
      <c r="KIL63" s="59"/>
      <c r="KIM63" s="59"/>
      <c r="KIN63" s="59"/>
      <c r="KIO63" s="59"/>
      <c r="KIP63" s="59"/>
      <c r="KIQ63" s="59"/>
      <c r="KIR63" s="59"/>
      <c r="KIS63" s="59"/>
      <c r="KIT63" s="59"/>
      <c r="KIU63" s="59"/>
      <c r="KIV63" s="59"/>
      <c r="KIW63" s="59"/>
      <c r="KIX63" s="59"/>
      <c r="KIY63" s="59"/>
      <c r="KIZ63" s="59"/>
      <c r="KJA63" s="59"/>
      <c r="KJB63" s="59"/>
      <c r="KJC63" s="59"/>
      <c r="KJD63" s="59"/>
      <c r="KJE63" s="59"/>
      <c r="KJF63" s="59"/>
      <c r="KJG63" s="59"/>
      <c r="KJH63" s="59"/>
      <c r="KJI63" s="59"/>
      <c r="KJJ63" s="59"/>
      <c r="KJK63" s="59"/>
      <c r="KJL63" s="59"/>
      <c r="KJM63" s="59"/>
      <c r="KJN63" s="59"/>
      <c r="KJO63" s="59"/>
      <c r="KJP63" s="59"/>
      <c r="KJQ63" s="59"/>
      <c r="KJR63" s="59"/>
      <c r="KJS63" s="59"/>
      <c r="KJT63" s="59"/>
      <c r="KJU63" s="59"/>
      <c r="KJV63" s="59"/>
      <c r="KJW63" s="59"/>
      <c r="KJX63" s="59"/>
      <c r="KJY63" s="59"/>
      <c r="KJZ63" s="59"/>
      <c r="KKA63" s="59"/>
      <c r="KKB63" s="59"/>
      <c r="KKC63" s="59"/>
      <c r="KKD63" s="59"/>
      <c r="KKE63" s="59"/>
      <c r="KKF63" s="59"/>
      <c r="KKG63" s="59"/>
      <c r="KKH63" s="59"/>
      <c r="KKI63" s="59"/>
      <c r="KKJ63" s="59"/>
      <c r="KKK63" s="59"/>
      <c r="KKL63" s="59"/>
      <c r="KKM63" s="59"/>
      <c r="KKN63" s="59"/>
      <c r="KKO63" s="59"/>
      <c r="KKP63" s="59"/>
      <c r="KKQ63" s="59"/>
      <c r="KKR63" s="59"/>
      <c r="KKS63" s="59"/>
      <c r="KKT63" s="59"/>
      <c r="KKU63" s="59"/>
      <c r="KKV63" s="59"/>
      <c r="KKW63" s="59"/>
      <c r="KKX63" s="59"/>
      <c r="KKY63" s="59"/>
      <c r="KKZ63" s="59"/>
      <c r="KLA63" s="59"/>
      <c r="KLB63" s="59"/>
      <c r="KLC63" s="59"/>
      <c r="KLD63" s="59"/>
      <c r="KLE63" s="59"/>
      <c r="KLF63" s="59"/>
      <c r="KLG63" s="59"/>
      <c r="KLH63" s="59"/>
      <c r="KLI63" s="59"/>
      <c r="KLJ63" s="59"/>
      <c r="KLK63" s="59"/>
      <c r="KLL63" s="59"/>
      <c r="KLM63" s="59"/>
      <c r="KLN63" s="59"/>
      <c r="KLO63" s="59"/>
      <c r="KLP63" s="59"/>
      <c r="KLQ63" s="59"/>
      <c r="KLR63" s="59"/>
      <c r="KLS63" s="59"/>
      <c r="KLT63" s="59"/>
      <c r="KLU63" s="59"/>
      <c r="KLV63" s="59"/>
      <c r="KLW63" s="59"/>
      <c r="KLX63" s="59"/>
      <c r="KLY63" s="59"/>
      <c r="KLZ63" s="59"/>
      <c r="KMA63" s="59"/>
      <c r="KMB63" s="59"/>
      <c r="KMC63" s="59"/>
      <c r="KMD63" s="59"/>
      <c r="KME63" s="59"/>
      <c r="KMF63" s="59"/>
      <c r="KMG63" s="59"/>
      <c r="KMH63" s="59"/>
      <c r="KMI63" s="59"/>
      <c r="KMJ63" s="59"/>
      <c r="KMK63" s="59"/>
      <c r="KML63" s="59"/>
      <c r="KMM63" s="59"/>
      <c r="KMN63" s="59"/>
      <c r="KMO63" s="59"/>
      <c r="KMP63" s="59"/>
      <c r="KMQ63" s="59"/>
      <c r="KMR63" s="59"/>
      <c r="KMS63" s="59"/>
      <c r="KMT63" s="59"/>
      <c r="KMU63" s="59"/>
      <c r="KMV63" s="59"/>
      <c r="KMW63" s="59"/>
      <c r="KMX63" s="59"/>
      <c r="KMY63" s="59"/>
      <c r="KMZ63" s="59"/>
      <c r="KNA63" s="59"/>
      <c r="KNB63" s="59"/>
      <c r="KNC63" s="59"/>
      <c r="KND63" s="59"/>
      <c r="KNE63" s="59"/>
      <c r="KNF63" s="59"/>
      <c r="KNG63" s="59"/>
      <c r="KNH63" s="59"/>
      <c r="KNI63" s="59"/>
      <c r="KNJ63" s="59"/>
      <c r="KNK63" s="59"/>
      <c r="KNL63" s="59"/>
      <c r="KNM63" s="59"/>
      <c r="KNN63" s="59"/>
      <c r="KNO63" s="59"/>
      <c r="KNP63" s="59"/>
      <c r="KNQ63" s="59"/>
      <c r="KNR63" s="59"/>
      <c r="KNS63" s="59"/>
      <c r="KNT63" s="59"/>
      <c r="KNU63" s="59"/>
      <c r="KNV63" s="59"/>
      <c r="KNW63" s="59"/>
      <c r="KNX63" s="59"/>
      <c r="KNY63" s="59"/>
      <c r="KNZ63" s="59"/>
      <c r="KOA63" s="59"/>
      <c r="KOB63" s="59"/>
      <c r="KOC63" s="59"/>
      <c r="KOD63" s="59"/>
      <c r="KOE63" s="59"/>
      <c r="KOF63" s="59"/>
      <c r="KOG63" s="59"/>
      <c r="KOH63" s="59"/>
      <c r="KOI63" s="59"/>
      <c r="KOJ63" s="59"/>
      <c r="KOK63" s="59"/>
      <c r="KOL63" s="59"/>
      <c r="KOM63" s="59"/>
      <c r="KON63" s="59"/>
      <c r="KOO63" s="59"/>
      <c r="KOP63" s="59"/>
      <c r="KOQ63" s="59"/>
      <c r="KOR63" s="59"/>
      <c r="KOS63" s="59"/>
      <c r="KOT63" s="59"/>
      <c r="KOU63" s="59"/>
      <c r="KOV63" s="59"/>
      <c r="KOW63" s="59"/>
      <c r="KOX63" s="59"/>
      <c r="KOY63" s="59"/>
      <c r="KOZ63" s="59"/>
      <c r="KPA63" s="59"/>
      <c r="KPB63" s="59"/>
      <c r="KPC63" s="59"/>
      <c r="KPD63" s="59"/>
      <c r="KPE63" s="59"/>
      <c r="KPF63" s="59"/>
      <c r="KPG63" s="59"/>
      <c r="KPH63" s="59"/>
      <c r="KPI63" s="59"/>
      <c r="KPJ63" s="59"/>
      <c r="KPK63" s="59"/>
      <c r="KPL63" s="59"/>
      <c r="KPM63" s="59"/>
      <c r="KPN63" s="59"/>
      <c r="KPO63" s="59"/>
      <c r="KPP63" s="59"/>
      <c r="KPQ63" s="59"/>
      <c r="KPR63" s="59"/>
      <c r="KPS63" s="59"/>
      <c r="KPT63" s="59"/>
      <c r="KPU63" s="59"/>
      <c r="KPV63" s="59"/>
      <c r="KPW63" s="59"/>
      <c r="KPX63" s="59"/>
      <c r="KPY63" s="59"/>
      <c r="KPZ63" s="59"/>
      <c r="KQA63" s="59"/>
      <c r="KQB63" s="59"/>
      <c r="KQC63" s="59"/>
      <c r="KQD63" s="59"/>
      <c r="KQE63" s="59"/>
      <c r="KQF63" s="59"/>
      <c r="KQG63" s="59"/>
      <c r="KQH63" s="59"/>
      <c r="KQI63" s="59"/>
      <c r="KQJ63" s="59"/>
      <c r="KQK63" s="59"/>
      <c r="KQL63" s="59"/>
      <c r="KQM63" s="59"/>
      <c r="KQN63" s="59"/>
      <c r="KQO63" s="59"/>
      <c r="KQP63" s="59"/>
      <c r="KQQ63" s="59"/>
      <c r="KQR63" s="59"/>
      <c r="KQS63" s="59"/>
      <c r="KQT63" s="59"/>
      <c r="KQU63" s="59"/>
      <c r="KQV63" s="59"/>
      <c r="KQW63" s="59"/>
      <c r="KQX63" s="59"/>
      <c r="KQY63" s="59"/>
      <c r="KQZ63" s="59"/>
      <c r="KRA63" s="59"/>
      <c r="KRB63" s="59"/>
      <c r="KRC63" s="59"/>
      <c r="KRD63" s="59"/>
      <c r="KRE63" s="59"/>
      <c r="KRF63" s="59"/>
      <c r="KRG63" s="59"/>
      <c r="KRH63" s="59"/>
      <c r="KRI63" s="59"/>
      <c r="KRJ63" s="59"/>
      <c r="KRK63" s="59"/>
      <c r="KRL63" s="59"/>
      <c r="KRM63" s="59"/>
      <c r="KRN63" s="59"/>
      <c r="KRO63" s="59"/>
      <c r="KRP63" s="59"/>
      <c r="KRQ63" s="59"/>
      <c r="KRR63" s="59"/>
      <c r="KRS63" s="59"/>
      <c r="KRT63" s="59"/>
      <c r="KRU63" s="59"/>
      <c r="KRV63" s="59"/>
      <c r="KRW63" s="59"/>
      <c r="KRX63" s="59"/>
      <c r="KRY63" s="59"/>
      <c r="KRZ63" s="59"/>
      <c r="KSA63" s="59"/>
      <c r="KSB63" s="59"/>
      <c r="KSC63" s="59"/>
      <c r="KSD63" s="59"/>
      <c r="KSE63" s="59"/>
      <c r="KSF63" s="59"/>
      <c r="KSG63" s="59"/>
      <c r="KSH63" s="59"/>
      <c r="KSI63" s="59"/>
      <c r="KSJ63" s="59"/>
      <c r="KSK63" s="59"/>
      <c r="KSL63" s="59"/>
      <c r="KSM63" s="59"/>
      <c r="KSN63" s="59"/>
      <c r="KSO63" s="59"/>
      <c r="KSP63" s="59"/>
      <c r="KSQ63" s="59"/>
      <c r="KSR63" s="59"/>
      <c r="KSS63" s="59"/>
      <c r="KST63" s="59"/>
      <c r="KSU63" s="59"/>
      <c r="KSV63" s="59"/>
      <c r="KSW63" s="59"/>
      <c r="KSX63" s="59"/>
      <c r="KSY63" s="59"/>
      <c r="KSZ63" s="59"/>
      <c r="KTA63" s="59"/>
      <c r="KTB63" s="59"/>
      <c r="KTC63" s="59"/>
      <c r="KTD63" s="59"/>
      <c r="KTE63" s="59"/>
      <c r="KTF63" s="59"/>
      <c r="KTG63" s="59"/>
      <c r="KTH63" s="59"/>
      <c r="KTI63" s="59"/>
      <c r="KTJ63" s="59"/>
      <c r="KTK63" s="59"/>
      <c r="KTL63" s="59"/>
      <c r="KTM63" s="59"/>
      <c r="KTN63" s="59"/>
      <c r="KTO63" s="59"/>
      <c r="KTP63" s="59"/>
      <c r="KTQ63" s="59"/>
      <c r="KTR63" s="59"/>
      <c r="KTS63" s="59"/>
      <c r="KTT63" s="59"/>
      <c r="KTU63" s="59"/>
      <c r="KTV63" s="59"/>
      <c r="KTW63" s="59"/>
      <c r="KTX63" s="59"/>
      <c r="KTY63" s="59"/>
      <c r="KTZ63" s="59"/>
      <c r="KUA63" s="59"/>
      <c r="KUB63" s="59"/>
      <c r="KUC63" s="59"/>
      <c r="KUD63" s="59"/>
      <c r="KUE63" s="59"/>
      <c r="KUF63" s="59"/>
      <c r="KUG63" s="59"/>
      <c r="KUH63" s="59"/>
      <c r="KUI63" s="59"/>
      <c r="KUJ63" s="59"/>
      <c r="KUK63" s="59"/>
      <c r="KUL63" s="59"/>
      <c r="KUM63" s="59"/>
      <c r="KUN63" s="59"/>
      <c r="KUO63" s="59"/>
      <c r="KUP63" s="59"/>
      <c r="KUQ63" s="59"/>
      <c r="KUR63" s="59"/>
      <c r="KUS63" s="59"/>
      <c r="KUT63" s="59"/>
      <c r="KUU63" s="59"/>
      <c r="KUV63" s="59"/>
      <c r="KUW63" s="59"/>
      <c r="KUX63" s="59"/>
      <c r="KUY63" s="59"/>
      <c r="KUZ63" s="59"/>
      <c r="KVA63" s="59"/>
      <c r="KVB63" s="59"/>
      <c r="KVC63" s="59"/>
      <c r="KVD63" s="59"/>
      <c r="KVE63" s="59"/>
      <c r="KVF63" s="59"/>
      <c r="KVG63" s="59"/>
      <c r="KVH63" s="59"/>
      <c r="KVI63" s="59"/>
      <c r="KVJ63" s="59"/>
      <c r="KVK63" s="59"/>
      <c r="KVL63" s="59"/>
      <c r="KVM63" s="59"/>
      <c r="KVN63" s="59"/>
      <c r="KVO63" s="59"/>
      <c r="KVP63" s="59"/>
      <c r="KVQ63" s="59"/>
      <c r="KVR63" s="59"/>
      <c r="KVS63" s="59"/>
      <c r="KVT63" s="59"/>
      <c r="KVU63" s="59"/>
      <c r="KVV63" s="59"/>
      <c r="KVW63" s="59"/>
      <c r="KVX63" s="59"/>
      <c r="KVY63" s="59"/>
      <c r="KVZ63" s="59"/>
      <c r="KWA63" s="59"/>
      <c r="KWB63" s="59"/>
      <c r="KWC63" s="59"/>
      <c r="KWD63" s="59"/>
      <c r="KWE63" s="59"/>
      <c r="KWF63" s="59"/>
      <c r="KWG63" s="59"/>
      <c r="KWH63" s="59"/>
      <c r="KWI63" s="59"/>
      <c r="KWJ63" s="59"/>
      <c r="KWK63" s="59"/>
      <c r="KWL63" s="59"/>
      <c r="KWM63" s="59"/>
      <c r="KWN63" s="59"/>
      <c r="KWO63" s="59"/>
      <c r="KWP63" s="59"/>
      <c r="KWQ63" s="59"/>
      <c r="KWR63" s="59"/>
      <c r="KWS63" s="59"/>
      <c r="KWT63" s="59"/>
      <c r="KWU63" s="59"/>
      <c r="KWV63" s="59"/>
      <c r="KWW63" s="59"/>
      <c r="KWX63" s="59"/>
      <c r="KWY63" s="59"/>
      <c r="KWZ63" s="59"/>
      <c r="KXA63" s="59"/>
      <c r="KXB63" s="59"/>
      <c r="KXC63" s="59"/>
      <c r="KXD63" s="59"/>
      <c r="KXE63" s="59"/>
      <c r="KXF63" s="59"/>
      <c r="KXG63" s="59"/>
      <c r="KXH63" s="59"/>
      <c r="KXI63" s="59"/>
      <c r="KXJ63" s="59"/>
      <c r="KXK63" s="59"/>
      <c r="KXL63" s="59"/>
      <c r="KXM63" s="59"/>
      <c r="KXN63" s="59"/>
      <c r="KXO63" s="59"/>
      <c r="KXP63" s="59"/>
      <c r="KXQ63" s="59"/>
      <c r="KXR63" s="59"/>
      <c r="KXS63" s="59"/>
      <c r="KXT63" s="59"/>
      <c r="KXU63" s="59"/>
      <c r="KXV63" s="59"/>
      <c r="KXW63" s="59"/>
      <c r="KXX63" s="59"/>
      <c r="KXY63" s="59"/>
      <c r="KXZ63" s="59"/>
      <c r="KYA63" s="59"/>
      <c r="KYB63" s="59"/>
      <c r="KYC63" s="59"/>
      <c r="KYD63" s="59"/>
      <c r="KYE63" s="59"/>
      <c r="KYF63" s="59"/>
      <c r="KYG63" s="59"/>
      <c r="KYH63" s="59"/>
      <c r="KYI63" s="59"/>
      <c r="KYJ63" s="59"/>
      <c r="KYK63" s="59"/>
      <c r="KYL63" s="59"/>
      <c r="KYM63" s="59"/>
      <c r="KYN63" s="59"/>
      <c r="KYO63" s="59"/>
      <c r="KYP63" s="59"/>
      <c r="KYQ63" s="59"/>
      <c r="KYR63" s="59"/>
      <c r="KYS63" s="59"/>
      <c r="KYT63" s="59"/>
      <c r="KYU63" s="59"/>
      <c r="KYV63" s="59"/>
      <c r="KYW63" s="59"/>
      <c r="KYX63" s="59"/>
      <c r="KYY63" s="59"/>
      <c r="KYZ63" s="59"/>
      <c r="KZA63" s="59"/>
      <c r="KZB63" s="59"/>
      <c r="KZC63" s="59"/>
      <c r="KZD63" s="59"/>
      <c r="KZE63" s="59"/>
      <c r="KZF63" s="59"/>
      <c r="KZG63" s="59"/>
      <c r="KZH63" s="59"/>
      <c r="KZI63" s="59"/>
      <c r="KZJ63" s="59"/>
      <c r="KZK63" s="59"/>
      <c r="KZL63" s="59"/>
      <c r="KZM63" s="59"/>
      <c r="KZN63" s="59"/>
      <c r="KZO63" s="59"/>
      <c r="KZP63" s="59"/>
      <c r="KZQ63" s="59"/>
      <c r="KZR63" s="59"/>
      <c r="KZS63" s="59"/>
      <c r="KZT63" s="59"/>
      <c r="KZU63" s="59"/>
      <c r="KZV63" s="59"/>
      <c r="KZW63" s="59"/>
      <c r="KZX63" s="59"/>
      <c r="KZY63" s="59"/>
      <c r="KZZ63" s="59"/>
      <c r="LAA63" s="59"/>
      <c r="LAB63" s="59"/>
      <c r="LAC63" s="59"/>
      <c r="LAD63" s="59"/>
      <c r="LAE63" s="59"/>
      <c r="LAF63" s="59"/>
      <c r="LAG63" s="59"/>
      <c r="LAH63" s="59"/>
      <c r="LAI63" s="59"/>
      <c r="LAJ63" s="59"/>
      <c r="LAK63" s="59"/>
      <c r="LAL63" s="59"/>
      <c r="LAM63" s="59"/>
      <c r="LAN63" s="59"/>
      <c r="LAO63" s="59"/>
      <c r="LAP63" s="59"/>
      <c r="LAQ63" s="59"/>
      <c r="LAR63" s="59"/>
      <c r="LAS63" s="59"/>
      <c r="LAT63" s="59"/>
      <c r="LAU63" s="59"/>
      <c r="LAV63" s="59"/>
      <c r="LAW63" s="59"/>
      <c r="LAX63" s="59"/>
      <c r="LAY63" s="59"/>
      <c r="LAZ63" s="59"/>
      <c r="LBA63" s="59"/>
      <c r="LBB63" s="59"/>
      <c r="LBC63" s="59"/>
      <c r="LBD63" s="59"/>
      <c r="LBE63" s="59"/>
      <c r="LBF63" s="59"/>
      <c r="LBG63" s="59"/>
      <c r="LBH63" s="59"/>
      <c r="LBI63" s="59"/>
      <c r="LBJ63" s="59"/>
      <c r="LBK63" s="59"/>
      <c r="LBL63" s="59"/>
      <c r="LBM63" s="59"/>
      <c r="LBN63" s="59"/>
      <c r="LBO63" s="59"/>
      <c r="LBP63" s="59"/>
      <c r="LBQ63" s="59"/>
      <c r="LBR63" s="59"/>
      <c r="LBS63" s="59"/>
      <c r="LBT63" s="59"/>
      <c r="LBU63" s="59"/>
      <c r="LBV63" s="59"/>
      <c r="LBW63" s="59"/>
      <c r="LBX63" s="59"/>
      <c r="LBY63" s="59"/>
      <c r="LBZ63" s="59"/>
      <c r="LCA63" s="59"/>
      <c r="LCB63" s="59"/>
      <c r="LCC63" s="59"/>
      <c r="LCD63" s="59"/>
      <c r="LCE63" s="59"/>
      <c r="LCF63" s="59"/>
      <c r="LCG63" s="59"/>
      <c r="LCH63" s="59"/>
      <c r="LCI63" s="59"/>
      <c r="LCJ63" s="59"/>
      <c r="LCK63" s="59"/>
      <c r="LCL63" s="59"/>
      <c r="LCM63" s="59"/>
      <c r="LCN63" s="59"/>
      <c r="LCO63" s="59"/>
      <c r="LCP63" s="59"/>
      <c r="LCQ63" s="59"/>
      <c r="LCR63" s="59"/>
      <c r="LCS63" s="59"/>
      <c r="LCT63" s="59"/>
      <c r="LCU63" s="59"/>
      <c r="LCV63" s="59"/>
      <c r="LCW63" s="59"/>
      <c r="LCX63" s="59"/>
      <c r="LCY63" s="59"/>
      <c r="LCZ63" s="59"/>
      <c r="LDA63" s="59"/>
      <c r="LDB63" s="59"/>
      <c r="LDC63" s="59"/>
      <c r="LDD63" s="59"/>
      <c r="LDE63" s="59"/>
      <c r="LDF63" s="59"/>
      <c r="LDG63" s="59"/>
      <c r="LDH63" s="59"/>
      <c r="LDI63" s="59"/>
      <c r="LDJ63" s="59"/>
      <c r="LDK63" s="59"/>
      <c r="LDL63" s="59"/>
      <c r="LDM63" s="59"/>
      <c r="LDN63" s="59"/>
      <c r="LDO63" s="59"/>
      <c r="LDP63" s="59"/>
      <c r="LDQ63" s="59"/>
      <c r="LDR63" s="59"/>
      <c r="LDS63" s="59"/>
      <c r="LDT63" s="59"/>
      <c r="LDU63" s="59"/>
      <c r="LDV63" s="59"/>
      <c r="LDW63" s="59"/>
      <c r="LDX63" s="59"/>
      <c r="LDY63" s="59"/>
      <c r="LDZ63" s="59"/>
      <c r="LEA63" s="59"/>
      <c r="LEB63" s="59"/>
      <c r="LEC63" s="59"/>
      <c r="LED63" s="59"/>
      <c r="LEE63" s="59"/>
      <c r="LEF63" s="59"/>
      <c r="LEG63" s="59"/>
      <c r="LEH63" s="59"/>
      <c r="LEI63" s="59"/>
      <c r="LEJ63" s="59"/>
      <c r="LEK63" s="59"/>
      <c r="LEL63" s="59"/>
      <c r="LEM63" s="59"/>
      <c r="LEN63" s="59"/>
      <c r="LEO63" s="59"/>
      <c r="LEP63" s="59"/>
      <c r="LEQ63" s="59"/>
      <c r="LER63" s="59"/>
      <c r="LES63" s="59"/>
      <c r="LET63" s="59"/>
      <c r="LEU63" s="59"/>
      <c r="LEV63" s="59"/>
      <c r="LEW63" s="59"/>
      <c r="LEX63" s="59"/>
      <c r="LEY63" s="59"/>
      <c r="LEZ63" s="59"/>
      <c r="LFA63" s="59"/>
      <c r="LFB63" s="59"/>
      <c r="LFC63" s="59"/>
      <c r="LFD63" s="59"/>
      <c r="LFE63" s="59"/>
      <c r="LFF63" s="59"/>
      <c r="LFG63" s="59"/>
      <c r="LFH63" s="59"/>
      <c r="LFI63" s="59"/>
      <c r="LFJ63" s="59"/>
      <c r="LFK63" s="59"/>
      <c r="LFL63" s="59"/>
      <c r="LFM63" s="59"/>
      <c r="LFN63" s="59"/>
      <c r="LFO63" s="59"/>
      <c r="LFP63" s="59"/>
      <c r="LFQ63" s="59"/>
      <c r="LFR63" s="59"/>
      <c r="LFS63" s="59"/>
      <c r="LFT63" s="59"/>
      <c r="LFU63" s="59"/>
      <c r="LFV63" s="59"/>
      <c r="LFW63" s="59"/>
      <c r="LFX63" s="59"/>
      <c r="LFY63" s="59"/>
      <c r="LFZ63" s="59"/>
      <c r="LGA63" s="59"/>
      <c r="LGB63" s="59"/>
      <c r="LGC63" s="59"/>
      <c r="LGD63" s="59"/>
      <c r="LGE63" s="59"/>
      <c r="LGF63" s="59"/>
      <c r="LGG63" s="59"/>
      <c r="LGH63" s="59"/>
      <c r="LGI63" s="59"/>
      <c r="LGJ63" s="59"/>
      <c r="LGK63" s="59"/>
      <c r="LGL63" s="59"/>
      <c r="LGM63" s="59"/>
      <c r="LGN63" s="59"/>
      <c r="LGO63" s="59"/>
      <c r="LGP63" s="59"/>
      <c r="LGQ63" s="59"/>
      <c r="LGR63" s="59"/>
      <c r="LGS63" s="59"/>
      <c r="LGT63" s="59"/>
      <c r="LGU63" s="59"/>
      <c r="LGV63" s="59"/>
      <c r="LGW63" s="59"/>
      <c r="LGX63" s="59"/>
      <c r="LGY63" s="59"/>
      <c r="LGZ63" s="59"/>
      <c r="LHA63" s="59"/>
      <c r="LHB63" s="59"/>
      <c r="LHC63" s="59"/>
      <c r="LHD63" s="59"/>
      <c r="LHE63" s="59"/>
      <c r="LHF63" s="59"/>
      <c r="LHG63" s="59"/>
      <c r="LHH63" s="59"/>
      <c r="LHI63" s="59"/>
      <c r="LHJ63" s="59"/>
      <c r="LHK63" s="59"/>
      <c r="LHL63" s="59"/>
      <c r="LHM63" s="59"/>
      <c r="LHN63" s="59"/>
      <c r="LHO63" s="59"/>
      <c r="LHP63" s="59"/>
      <c r="LHQ63" s="59"/>
      <c r="LHR63" s="59"/>
      <c r="LHS63" s="59"/>
      <c r="LHT63" s="59"/>
      <c r="LHU63" s="59"/>
      <c r="LHV63" s="59"/>
      <c r="LHW63" s="59"/>
      <c r="LHX63" s="59"/>
      <c r="LHY63" s="59"/>
      <c r="LHZ63" s="59"/>
      <c r="LIA63" s="59"/>
      <c r="LIB63" s="59"/>
      <c r="LIC63" s="59"/>
      <c r="LID63" s="59"/>
      <c r="LIE63" s="59"/>
      <c r="LIF63" s="59"/>
      <c r="LIG63" s="59"/>
      <c r="LIH63" s="59"/>
      <c r="LII63" s="59"/>
      <c r="LIJ63" s="59"/>
      <c r="LIK63" s="59"/>
      <c r="LIL63" s="59"/>
      <c r="LIM63" s="59"/>
      <c r="LIN63" s="59"/>
      <c r="LIO63" s="59"/>
      <c r="LIP63" s="59"/>
      <c r="LIQ63" s="59"/>
      <c r="LIR63" s="59"/>
      <c r="LIS63" s="59"/>
      <c r="LIT63" s="59"/>
      <c r="LIU63" s="59"/>
      <c r="LIV63" s="59"/>
      <c r="LIW63" s="59"/>
      <c r="LIX63" s="59"/>
      <c r="LIY63" s="59"/>
      <c r="LIZ63" s="59"/>
      <c r="LJA63" s="59"/>
      <c r="LJB63" s="59"/>
      <c r="LJC63" s="59"/>
      <c r="LJD63" s="59"/>
      <c r="LJE63" s="59"/>
      <c r="LJF63" s="59"/>
      <c r="LJG63" s="59"/>
      <c r="LJH63" s="59"/>
      <c r="LJI63" s="59"/>
      <c r="LJJ63" s="59"/>
      <c r="LJK63" s="59"/>
      <c r="LJL63" s="59"/>
      <c r="LJM63" s="59"/>
      <c r="LJN63" s="59"/>
      <c r="LJO63" s="59"/>
      <c r="LJP63" s="59"/>
      <c r="LJQ63" s="59"/>
      <c r="LJR63" s="59"/>
      <c r="LJS63" s="59"/>
      <c r="LJT63" s="59"/>
      <c r="LJU63" s="59"/>
      <c r="LJV63" s="59"/>
      <c r="LJW63" s="59"/>
      <c r="LJX63" s="59"/>
      <c r="LJY63" s="59"/>
      <c r="LJZ63" s="59"/>
      <c r="LKA63" s="59"/>
      <c r="LKB63" s="59"/>
      <c r="LKC63" s="59"/>
      <c r="LKD63" s="59"/>
      <c r="LKE63" s="59"/>
      <c r="LKF63" s="59"/>
      <c r="LKG63" s="59"/>
      <c r="LKH63" s="59"/>
      <c r="LKI63" s="59"/>
      <c r="LKJ63" s="59"/>
      <c r="LKK63" s="59"/>
      <c r="LKL63" s="59"/>
      <c r="LKM63" s="59"/>
      <c r="LKN63" s="59"/>
      <c r="LKO63" s="59"/>
      <c r="LKP63" s="59"/>
      <c r="LKQ63" s="59"/>
      <c r="LKR63" s="59"/>
      <c r="LKS63" s="59"/>
      <c r="LKT63" s="59"/>
      <c r="LKU63" s="59"/>
      <c r="LKV63" s="59"/>
      <c r="LKW63" s="59"/>
      <c r="LKX63" s="59"/>
      <c r="LKY63" s="59"/>
      <c r="LKZ63" s="59"/>
      <c r="LLA63" s="59"/>
      <c r="LLB63" s="59"/>
      <c r="LLC63" s="59"/>
      <c r="LLD63" s="59"/>
      <c r="LLE63" s="59"/>
      <c r="LLF63" s="59"/>
      <c r="LLG63" s="59"/>
      <c r="LLH63" s="59"/>
      <c r="LLI63" s="59"/>
      <c r="LLJ63" s="59"/>
      <c r="LLK63" s="59"/>
      <c r="LLL63" s="59"/>
      <c r="LLM63" s="59"/>
      <c r="LLN63" s="59"/>
      <c r="LLO63" s="59"/>
      <c r="LLP63" s="59"/>
      <c r="LLQ63" s="59"/>
      <c r="LLR63" s="59"/>
      <c r="LLS63" s="59"/>
      <c r="LLT63" s="59"/>
      <c r="LLU63" s="59"/>
      <c r="LLV63" s="59"/>
      <c r="LLW63" s="59"/>
      <c r="LLX63" s="59"/>
      <c r="LLY63" s="59"/>
      <c r="LLZ63" s="59"/>
      <c r="LMA63" s="59"/>
      <c r="LMB63" s="59"/>
      <c r="LMC63" s="59"/>
      <c r="LMD63" s="59"/>
      <c r="LME63" s="59"/>
      <c r="LMF63" s="59"/>
      <c r="LMG63" s="59"/>
      <c r="LMH63" s="59"/>
      <c r="LMI63" s="59"/>
      <c r="LMJ63" s="59"/>
      <c r="LMK63" s="59"/>
      <c r="LML63" s="59"/>
      <c r="LMM63" s="59"/>
      <c r="LMN63" s="59"/>
      <c r="LMO63" s="59"/>
      <c r="LMP63" s="59"/>
      <c r="LMQ63" s="59"/>
      <c r="LMR63" s="59"/>
      <c r="LMS63" s="59"/>
      <c r="LMT63" s="59"/>
      <c r="LMU63" s="59"/>
      <c r="LMV63" s="59"/>
      <c r="LMW63" s="59"/>
      <c r="LMX63" s="59"/>
      <c r="LMY63" s="59"/>
      <c r="LMZ63" s="59"/>
      <c r="LNA63" s="59"/>
      <c r="LNB63" s="59"/>
      <c r="LNC63" s="59"/>
      <c r="LND63" s="59"/>
      <c r="LNE63" s="59"/>
      <c r="LNF63" s="59"/>
      <c r="LNG63" s="59"/>
      <c r="LNH63" s="59"/>
      <c r="LNI63" s="59"/>
      <c r="LNJ63" s="59"/>
      <c r="LNK63" s="59"/>
      <c r="LNL63" s="59"/>
      <c r="LNM63" s="59"/>
      <c r="LNN63" s="59"/>
      <c r="LNO63" s="59"/>
      <c r="LNP63" s="59"/>
      <c r="LNQ63" s="59"/>
      <c r="LNR63" s="59"/>
      <c r="LNS63" s="59"/>
      <c r="LNT63" s="59"/>
      <c r="LNU63" s="59"/>
      <c r="LNV63" s="59"/>
      <c r="LNW63" s="59"/>
      <c r="LNX63" s="59"/>
      <c r="LNY63" s="59"/>
      <c r="LNZ63" s="59"/>
      <c r="LOA63" s="59"/>
      <c r="LOB63" s="59"/>
      <c r="LOC63" s="59"/>
      <c r="LOD63" s="59"/>
      <c r="LOE63" s="59"/>
      <c r="LOF63" s="59"/>
      <c r="LOG63" s="59"/>
      <c r="LOH63" s="59"/>
      <c r="LOI63" s="59"/>
      <c r="LOJ63" s="59"/>
      <c r="LOK63" s="59"/>
      <c r="LOL63" s="59"/>
      <c r="LOM63" s="59"/>
      <c r="LON63" s="59"/>
      <c r="LOO63" s="59"/>
      <c r="LOP63" s="59"/>
      <c r="LOQ63" s="59"/>
      <c r="LOR63" s="59"/>
      <c r="LOS63" s="59"/>
      <c r="LOT63" s="59"/>
      <c r="LOU63" s="59"/>
      <c r="LOV63" s="59"/>
      <c r="LOW63" s="59"/>
      <c r="LOX63" s="59"/>
      <c r="LOY63" s="59"/>
      <c r="LOZ63" s="59"/>
      <c r="LPA63" s="59"/>
      <c r="LPB63" s="59"/>
      <c r="LPC63" s="59"/>
      <c r="LPD63" s="59"/>
      <c r="LPE63" s="59"/>
      <c r="LPF63" s="59"/>
      <c r="LPG63" s="59"/>
      <c r="LPH63" s="59"/>
      <c r="LPI63" s="59"/>
      <c r="LPJ63" s="59"/>
      <c r="LPK63" s="59"/>
      <c r="LPL63" s="59"/>
      <c r="LPM63" s="59"/>
      <c r="LPN63" s="59"/>
      <c r="LPO63" s="59"/>
      <c r="LPP63" s="59"/>
      <c r="LPQ63" s="59"/>
      <c r="LPR63" s="59"/>
      <c r="LPS63" s="59"/>
      <c r="LPT63" s="59"/>
      <c r="LPU63" s="59"/>
      <c r="LPV63" s="59"/>
      <c r="LPW63" s="59"/>
      <c r="LPX63" s="59"/>
      <c r="LPY63" s="59"/>
      <c r="LPZ63" s="59"/>
      <c r="LQA63" s="59"/>
      <c r="LQB63" s="59"/>
      <c r="LQC63" s="59"/>
      <c r="LQD63" s="59"/>
      <c r="LQE63" s="59"/>
      <c r="LQF63" s="59"/>
      <c r="LQG63" s="59"/>
      <c r="LQH63" s="59"/>
      <c r="LQI63" s="59"/>
      <c r="LQJ63" s="59"/>
      <c r="LQK63" s="59"/>
      <c r="LQL63" s="59"/>
      <c r="LQM63" s="59"/>
      <c r="LQN63" s="59"/>
      <c r="LQO63" s="59"/>
      <c r="LQP63" s="59"/>
      <c r="LQQ63" s="59"/>
      <c r="LQR63" s="59"/>
      <c r="LQS63" s="59"/>
      <c r="LQT63" s="59"/>
      <c r="LQU63" s="59"/>
      <c r="LQV63" s="59"/>
      <c r="LQW63" s="59"/>
      <c r="LQX63" s="59"/>
      <c r="LQY63" s="59"/>
      <c r="LQZ63" s="59"/>
      <c r="LRA63" s="59"/>
      <c r="LRB63" s="59"/>
      <c r="LRC63" s="59"/>
      <c r="LRD63" s="59"/>
      <c r="LRE63" s="59"/>
      <c r="LRF63" s="59"/>
      <c r="LRG63" s="59"/>
      <c r="LRH63" s="59"/>
      <c r="LRI63" s="59"/>
      <c r="LRJ63" s="59"/>
      <c r="LRK63" s="59"/>
      <c r="LRL63" s="59"/>
      <c r="LRM63" s="59"/>
      <c r="LRN63" s="59"/>
      <c r="LRO63" s="59"/>
      <c r="LRP63" s="59"/>
      <c r="LRQ63" s="59"/>
      <c r="LRR63" s="59"/>
      <c r="LRS63" s="59"/>
      <c r="LRT63" s="59"/>
      <c r="LRU63" s="59"/>
      <c r="LRV63" s="59"/>
      <c r="LRW63" s="59"/>
      <c r="LRX63" s="59"/>
      <c r="LRY63" s="59"/>
      <c r="LRZ63" s="59"/>
      <c r="LSA63" s="59"/>
      <c r="LSB63" s="59"/>
      <c r="LSC63" s="59"/>
      <c r="LSD63" s="59"/>
      <c r="LSE63" s="59"/>
      <c r="LSF63" s="59"/>
      <c r="LSG63" s="59"/>
      <c r="LSH63" s="59"/>
      <c r="LSI63" s="59"/>
      <c r="LSJ63" s="59"/>
      <c r="LSK63" s="59"/>
      <c r="LSL63" s="59"/>
      <c r="LSM63" s="59"/>
      <c r="LSN63" s="59"/>
      <c r="LSO63" s="59"/>
      <c r="LSP63" s="59"/>
      <c r="LSQ63" s="59"/>
      <c r="LSR63" s="59"/>
      <c r="LSS63" s="59"/>
      <c r="LST63" s="59"/>
      <c r="LSU63" s="59"/>
      <c r="LSV63" s="59"/>
      <c r="LSW63" s="59"/>
      <c r="LSX63" s="59"/>
      <c r="LSY63" s="59"/>
      <c r="LSZ63" s="59"/>
      <c r="LTA63" s="59"/>
      <c r="LTB63" s="59"/>
      <c r="LTC63" s="59"/>
      <c r="LTD63" s="59"/>
      <c r="LTE63" s="59"/>
      <c r="LTF63" s="59"/>
      <c r="LTG63" s="59"/>
      <c r="LTH63" s="59"/>
      <c r="LTI63" s="59"/>
      <c r="LTJ63" s="59"/>
      <c r="LTK63" s="59"/>
      <c r="LTL63" s="59"/>
      <c r="LTM63" s="59"/>
      <c r="LTN63" s="59"/>
      <c r="LTO63" s="59"/>
      <c r="LTP63" s="59"/>
      <c r="LTQ63" s="59"/>
      <c r="LTR63" s="59"/>
      <c r="LTS63" s="59"/>
      <c r="LTT63" s="59"/>
      <c r="LTU63" s="59"/>
      <c r="LTV63" s="59"/>
      <c r="LTW63" s="59"/>
      <c r="LTX63" s="59"/>
      <c r="LTY63" s="59"/>
      <c r="LTZ63" s="59"/>
      <c r="LUA63" s="59"/>
      <c r="LUB63" s="59"/>
      <c r="LUC63" s="59"/>
      <c r="LUD63" s="59"/>
      <c r="LUE63" s="59"/>
      <c r="LUF63" s="59"/>
      <c r="LUG63" s="59"/>
      <c r="LUH63" s="59"/>
      <c r="LUI63" s="59"/>
      <c r="LUJ63" s="59"/>
      <c r="LUK63" s="59"/>
      <c r="LUL63" s="59"/>
      <c r="LUM63" s="59"/>
      <c r="LUN63" s="59"/>
      <c r="LUO63" s="59"/>
      <c r="LUP63" s="59"/>
      <c r="LUQ63" s="59"/>
      <c r="LUR63" s="59"/>
      <c r="LUS63" s="59"/>
      <c r="LUT63" s="59"/>
      <c r="LUU63" s="59"/>
      <c r="LUV63" s="59"/>
      <c r="LUW63" s="59"/>
      <c r="LUX63" s="59"/>
      <c r="LUY63" s="59"/>
      <c r="LUZ63" s="59"/>
      <c r="LVA63" s="59"/>
      <c r="LVB63" s="59"/>
      <c r="LVC63" s="59"/>
      <c r="LVD63" s="59"/>
      <c r="LVE63" s="59"/>
      <c r="LVF63" s="59"/>
      <c r="LVG63" s="59"/>
      <c r="LVH63" s="59"/>
      <c r="LVI63" s="59"/>
      <c r="LVJ63" s="59"/>
      <c r="LVK63" s="59"/>
      <c r="LVL63" s="59"/>
      <c r="LVM63" s="59"/>
      <c r="LVN63" s="59"/>
      <c r="LVO63" s="59"/>
      <c r="LVP63" s="59"/>
      <c r="LVQ63" s="59"/>
      <c r="LVR63" s="59"/>
      <c r="LVS63" s="59"/>
      <c r="LVT63" s="59"/>
      <c r="LVU63" s="59"/>
      <c r="LVV63" s="59"/>
      <c r="LVW63" s="59"/>
      <c r="LVX63" s="59"/>
      <c r="LVY63" s="59"/>
      <c r="LVZ63" s="59"/>
      <c r="LWA63" s="59"/>
      <c r="LWB63" s="59"/>
      <c r="LWC63" s="59"/>
      <c r="LWD63" s="59"/>
      <c r="LWE63" s="59"/>
      <c r="LWF63" s="59"/>
      <c r="LWG63" s="59"/>
      <c r="LWH63" s="59"/>
      <c r="LWI63" s="59"/>
      <c r="LWJ63" s="59"/>
      <c r="LWK63" s="59"/>
      <c r="LWL63" s="59"/>
      <c r="LWM63" s="59"/>
      <c r="LWN63" s="59"/>
      <c r="LWO63" s="59"/>
      <c r="LWP63" s="59"/>
      <c r="LWQ63" s="59"/>
      <c r="LWR63" s="59"/>
      <c r="LWS63" s="59"/>
      <c r="LWT63" s="59"/>
      <c r="LWU63" s="59"/>
      <c r="LWV63" s="59"/>
      <c r="LWW63" s="59"/>
      <c r="LWX63" s="59"/>
      <c r="LWY63" s="59"/>
      <c r="LWZ63" s="59"/>
      <c r="LXA63" s="59"/>
      <c r="LXB63" s="59"/>
      <c r="LXC63" s="59"/>
      <c r="LXD63" s="59"/>
      <c r="LXE63" s="59"/>
      <c r="LXF63" s="59"/>
      <c r="LXG63" s="59"/>
      <c r="LXH63" s="59"/>
      <c r="LXI63" s="59"/>
      <c r="LXJ63" s="59"/>
      <c r="LXK63" s="59"/>
      <c r="LXL63" s="59"/>
      <c r="LXM63" s="59"/>
      <c r="LXN63" s="59"/>
      <c r="LXO63" s="59"/>
      <c r="LXP63" s="59"/>
      <c r="LXQ63" s="59"/>
      <c r="LXR63" s="59"/>
      <c r="LXS63" s="59"/>
      <c r="LXT63" s="59"/>
      <c r="LXU63" s="59"/>
      <c r="LXV63" s="59"/>
      <c r="LXW63" s="59"/>
      <c r="LXX63" s="59"/>
      <c r="LXY63" s="59"/>
      <c r="LXZ63" s="59"/>
      <c r="LYA63" s="59"/>
      <c r="LYB63" s="59"/>
      <c r="LYC63" s="59"/>
      <c r="LYD63" s="59"/>
      <c r="LYE63" s="59"/>
      <c r="LYF63" s="59"/>
      <c r="LYG63" s="59"/>
      <c r="LYH63" s="59"/>
      <c r="LYI63" s="59"/>
      <c r="LYJ63" s="59"/>
      <c r="LYK63" s="59"/>
      <c r="LYL63" s="59"/>
      <c r="LYM63" s="59"/>
      <c r="LYN63" s="59"/>
      <c r="LYO63" s="59"/>
      <c r="LYP63" s="59"/>
      <c r="LYQ63" s="59"/>
      <c r="LYR63" s="59"/>
      <c r="LYS63" s="59"/>
      <c r="LYT63" s="59"/>
      <c r="LYU63" s="59"/>
      <c r="LYV63" s="59"/>
      <c r="LYW63" s="59"/>
      <c r="LYX63" s="59"/>
      <c r="LYY63" s="59"/>
      <c r="LYZ63" s="59"/>
      <c r="LZA63" s="59"/>
      <c r="LZB63" s="59"/>
      <c r="LZC63" s="59"/>
      <c r="LZD63" s="59"/>
      <c r="LZE63" s="59"/>
      <c r="LZF63" s="59"/>
      <c r="LZG63" s="59"/>
      <c r="LZH63" s="59"/>
      <c r="LZI63" s="59"/>
      <c r="LZJ63" s="59"/>
      <c r="LZK63" s="59"/>
      <c r="LZL63" s="59"/>
      <c r="LZM63" s="59"/>
      <c r="LZN63" s="59"/>
      <c r="LZO63" s="59"/>
      <c r="LZP63" s="59"/>
      <c r="LZQ63" s="59"/>
      <c r="LZR63" s="59"/>
      <c r="LZS63" s="59"/>
      <c r="LZT63" s="59"/>
      <c r="LZU63" s="59"/>
      <c r="LZV63" s="59"/>
      <c r="LZW63" s="59"/>
      <c r="LZX63" s="59"/>
      <c r="LZY63" s="59"/>
      <c r="LZZ63" s="59"/>
      <c r="MAA63" s="59"/>
      <c r="MAB63" s="59"/>
      <c r="MAC63" s="59"/>
      <c r="MAD63" s="59"/>
      <c r="MAE63" s="59"/>
      <c r="MAF63" s="59"/>
      <c r="MAG63" s="59"/>
      <c r="MAH63" s="59"/>
      <c r="MAI63" s="59"/>
      <c r="MAJ63" s="59"/>
      <c r="MAK63" s="59"/>
      <c r="MAL63" s="59"/>
      <c r="MAM63" s="59"/>
      <c r="MAN63" s="59"/>
      <c r="MAO63" s="59"/>
      <c r="MAP63" s="59"/>
      <c r="MAQ63" s="59"/>
      <c r="MAR63" s="59"/>
      <c r="MAS63" s="59"/>
      <c r="MAT63" s="59"/>
      <c r="MAU63" s="59"/>
      <c r="MAV63" s="59"/>
      <c r="MAW63" s="59"/>
      <c r="MAX63" s="59"/>
      <c r="MAY63" s="59"/>
      <c r="MAZ63" s="59"/>
      <c r="MBA63" s="59"/>
      <c r="MBB63" s="59"/>
      <c r="MBC63" s="59"/>
      <c r="MBD63" s="59"/>
      <c r="MBE63" s="59"/>
      <c r="MBF63" s="59"/>
      <c r="MBG63" s="59"/>
      <c r="MBH63" s="59"/>
      <c r="MBI63" s="59"/>
      <c r="MBJ63" s="59"/>
      <c r="MBK63" s="59"/>
      <c r="MBL63" s="59"/>
      <c r="MBM63" s="59"/>
      <c r="MBN63" s="59"/>
      <c r="MBO63" s="59"/>
      <c r="MBP63" s="59"/>
      <c r="MBQ63" s="59"/>
      <c r="MBR63" s="59"/>
      <c r="MBS63" s="59"/>
      <c r="MBT63" s="59"/>
      <c r="MBU63" s="59"/>
      <c r="MBV63" s="59"/>
      <c r="MBW63" s="59"/>
      <c r="MBX63" s="59"/>
      <c r="MBY63" s="59"/>
      <c r="MBZ63" s="59"/>
      <c r="MCA63" s="59"/>
      <c r="MCB63" s="59"/>
      <c r="MCC63" s="59"/>
      <c r="MCD63" s="59"/>
      <c r="MCE63" s="59"/>
      <c r="MCF63" s="59"/>
      <c r="MCG63" s="59"/>
      <c r="MCH63" s="59"/>
      <c r="MCI63" s="59"/>
      <c r="MCJ63" s="59"/>
      <c r="MCK63" s="59"/>
      <c r="MCL63" s="59"/>
      <c r="MCM63" s="59"/>
      <c r="MCN63" s="59"/>
      <c r="MCO63" s="59"/>
      <c r="MCP63" s="59"/>
      <c r="MCQ63" s="59"/>
      <c r="MCR63" s="59"/>
      <c r="MCS63" s="59"/>
      <c r="MCT63" s="59"/>
      <c r="MCU63" s="59"/>
      <c r="MCV63" s="59"/>
      <c r="MCW63" s="59"/>
      <c r="MCX63" s="59"/>
      <c r="MCY63" s="59"/>
      <c r="MCZ63" s="59"/>
      <c r="MDA63" s="59"/>
      <c r="MDB63" s="59"/>
      <c r="MDC63" s="59"/>
      <c r="MDD63" s="59"/>
      <c r="MDE63" s="59"/>
      <c r="MDF63" s="59"/>
      <c r="MDG63" s="59"/>
      <c r="MDH63" s="59"/>
      <c r="MDI63" s="59"/>
      <c r="MDJ63" s="59"/>
      <c r="MDK63" s="59"/>
      <c r="MDL63" s="59"/>
      <c r="MDM63" s="59"/>
      <c r="MDN63" s="59"/>
      <c r="MDO63" s="59"/>
      <c r="MDP63" s="59"/>
      <c r="MDQ63" s="59"/>
      <c r="MDR63" s="59"/>
      <c r="MDS63" s="59"/>
      <c r="MDT63" s="59"/>
      <c r="MDU63" s="59"/>
      <c r="MDV63" s="59"/>
      <c r="MDW63" s="59"/>
      <c r="MDX63" s="59"/>
      <c r="MDY63" s="59"/>
      <c r="MDZ63" s="59"/>
      <c r="MEA63" s="59"/>
      <c r="MEB63" s="59"/>
      <c r="MEC63" s="59"/>
      <c r="MED63" s="59"/>
      <c r="MEE63" s="59"/>
      <c r="MEF63" s="59"/>
      <c r="MEG63" s="59"/>
      <c r="MEH63" s="59"/>
      <c r="MEI63" s="59"/>
      <c r="MEJ63" s="59"/>
      <c r="MEK63" s="59"/>
      <c r="MEL63" s="59"/>
      <c r="MEM63" s="59"/>
      <c r="MEN63" s="59"/>
      <c r="MEO63" s="59"/>
      <c r="MEP63" s="59"/>
      <c r="MEQ63" s="59"/>
      <c r="MER63" s="59"/>
      <c r="MES63" s="59"/>
      <c r="MET63" s="59"/>
      <c r="MEU63" s="59"/>
      <c r="MEV63" s="59"/>
      <c r="MEW63" s="59"/>
      <c r="MEX63" s="59"/>
      <c r="MEY63" s="59"/>
      <c r="MEZ63" s="59"/>
      <c r="MFA63" s="59"/>
      <c r="MFB63" s="59"/>
      <c r="MFC63" s="59"/>
      <c r="MFD63" s="59"/>
      <c r="MFE63" s="59"/>
      <c r="MFF63" s="59"/>
      <c r="MFG63" s="59"/>
      <c r="MFH63" s="59"/>
      <c r="MFI63" s="59"/>
      <c r="MFJ63" s="59"/>
      <c r="MFK63" s="59"/>
      <c r="MFL63" s="59"/>
      <c r="MFM63" s="59"/>
      <c r="MFN63" s="59"/>
      <c r="MFO63" s="59"/>
      <c r="MFP63" s="59"/>
      <c r="MFQ63" s="59"/>
      <c r="MFR63" s="59"/>
      <c r="MFS63" s="59"/>
      <c r="MFT63" s="59"/>
      <c r="MFU63" s="59"/>
      <c r="MFV63" s="59"/>
      <c r="MFW63" s="59"/>
      <c r="MFX63" s="59"/>
      <c r="MFY63" s="59"/>
      <c r="MFZ63" s="59"/>
      <c r="MGA63" s="59"/>
      <c r="MGB63" s="59"/>
      <c r="MGC63" s="59"/>
      <c r="MGD63" s="59"/>
      <c r="MGE63" s="59"/>
      <c r="MGF63" s="59"/>
      <c r="MGG63" s="59"/>
      <c r="MGH63" s="59"/>
      <c r="MGI63" s="59"/>
      <c r="MGJ63" s="59"/>
      <c r="MGK63" s="59"/>
      <c r="MGL63" s="59"/>
      <c r="MGM63" s="59"/>
      <c r="MGN63" s="59"/>
      <c r="MGO63" s="59"/>
      <c r="MGP63" s="59"/>
      <c r="MGQ63" s="59"/>
      <c r="MGR63" s="59"/>
      <c r="MGS63" s="59"/>
      <c r="MGT63" s="59"/>
      <c r="MGU63" s="59"/>
      <c r="MGV63" s="59"/>
      <c r="MGW63" s="59"/>
      <c r="MGX63" s="59"/>
      <c r="MGY63" s="59"/>
      <c r="MGZ63" s="59"/>
      <c r="MHA63" s="59"/>
      <c r="MHB63" s="59"/>
      <c r="MHC63" s="59"/>
      <c r="MHD63" s="59"/>
      <c r="MHE63" s="59"/>
      <c r="MHF63" s="59"/>
      <c r="MHG63" s="59"/>
      <c r="MHH63" s="59"/>
      <c r="MHI63" s="59"/>
      <c r="MHJ63" s="59"/>
      <c r="MHK63" s="59"/>
      <c r="MHL63" s="59"/>
      <c r="MHM63" s="59"/>
      <c r="MHN63" s="59"/>
      <c r="MHO63" s="59"/>
      <c r="MHP63" s="59"/>
      <c r="MHQ63" s="59"/>
      <c r="MHR63" s="59"/>
      <c r="MHS63" s="59"/>
      <c r="MHT63" s="59"/>
      <c r="MHU63" s="59"/>
      <c r="MHV63" s="59"/>
      <c r="MHW63" s="59"/>
      <c r="MHX63" s="59"/>
      <c r="MHY63" s="59"/>
      <c r="MHZ63" s="59"/>
      <c r="MIA63" s="59"/>
      <c r="MIB63" s="59"/>
      <c r="MIC63" s="59"/>
      <c r="MID63" s="59"/>
      <c r="MIE63" s="59"/>
      <c r="MIF63" s="59"/>
      <c r="MIG63" s="59"/>
      <c r="MIH63" s="59"/>
      <c r="MII63" s="59"/>
      <c r="MIJ63" s="59"/>
      <c r="MIK63" s="59"/>
      <c r="MIL63" s="59"/>
      <c r="MIM63" s="59"/>
      <c r="MIN63" s="59"/>
      <c r="MIO63" s="59"/>
      <c r="MIP63" s="59"/>
      <c r="MIQ63" s="59"/>
      <c r="MIR63" s="59"/>
      <c r="MIS63" s="59"/>
      <c r="MIT63" s="59"/>
      <c r="MIU63" s="59"/>
      <c r="MIV63" s="59"/>
      <c r="MIW63" s="59"/>
      <c r="MIX63" s="59"/>
      <c r="MIY63" s="59"/>
      <c r="MIZ63" s="59"/>
      <c r="MJA63" s="59"/>
      <c r="MJB63" s="59"/>
      <c r="MJC63" s="59"/>
      <c r="MJD63" s="59"/>
      <c r="MJE63" s="59"/>
      <c r="MJF63" s="59"/>
      <c r="MJG63" s="59"/>
      <c r="MJH63" s="59"/>
      <c r="MJI63" s="59"/>
      <c r="MJJ63" s="59"/>
      <c r="MJK63" s="59"/>
      <c r="MJL63" s="59"/>
      <c r="MJM63" s="59"/>
      <c r="MJN63" s="59"/>
      <c r="MJO63" s="59"/>
      <c r="MJP63" s="59"/>
      <c r="MJQ63" s="59"/>
      <c r="MJR63" s="59"/>
      <c r="MJS63" s="59"/>
      <c r="MJT63" s="59"/>
      <c r="MJU63" s="59"/>
      <c r="MJV63" s="59"/>
      <c r="MJW63" s="59"/>
      <c r="MJX63" s="59"/>
      <c r="MJY63" s="59"/>
      <c r="MJZ63" s="59"/>
      <c r="MKA63" s="59"/>
      <c r="MKB63" s="59"/>
      <c r="MKC63" s="59"/>
      <c r="MKD63" s="59"/>
      <c r="MKE63" s="59"/>
      <c r="MKF63" s="59"/>
      <c r="MKG63" s="59"/>
      <c r="MKH63" s="59"/>
      <c r="MKI63" s="59"/>
      <c r="MKJ63" s="59"/>
      <c r="MKK63" s="59"/>
      <c r="MKL63" s="59"/>
      <c r="MKM63" s="59"/>
      <c r="MKN63" s="59"/>
      <c r="MKO63" s="59"/>
      <c r="MKP63" s="59"/>
      <c r="MKQ63" s="59"/>
      <c r="MKR63" s="59"/>
      <c r="MKS63" s="59"/>
      <c r="MKT63" s="59"/>
      <c r="MKU63" s="59"/>
      <c r="MKV63" s="59"/>
      <c r="MKW63" s="59"/>
      <c r="MKX63" s="59"/>
      <c r="MKY63" s="59"/>
      <c r="MKZ63" s="59"/>
      <c r="MLA63" s="59"/>
      <c r="MLB63" s="59"/>
      <c r="MLC63" s="59"/>
      <c r="MLD63" s="59"/>
      <c r="MLE63" s="59"/>
      <c r="MLF63" s="59"/>
      <c r="MLG63" s="59"/>
      <c r="MLH63" s="59"/>
      <c r="MLI63" s="59"/>
      <c r="MLJ63" s="59"/>
      <c r="MLK63" s="59"/>
      <c r="MLL63" s="59"/>
      <c r="MLM63" s="59"/>
      <c r="MLN63" s="59"/>
      <c r="MLO63" s="59"/>
      <c r="MLP63" s="59"/>
      <c r="MLQ63" s="59"/>
      <c r="MLR63" s="59"/>
      <c r="MLS63" s="59"/>
      <c r="MLT63" s="59"/>
      <c r="MLU63" s="59"/>
      <c r="MLV63" s="59"/>
      <c r="MLW63" s="59"/>
      <c r="MLX63" s="59"/>
      <c r="MLY63" s="59"/>
      <c r="MLZ63" s="59"/>
      <c r="MMA63" s="59"/>
      <c r="MMB63" s="59"/>
      <c r="MMC63" s="59"/>
      <c r="MMD63" s="59"/>
      <c r="MME63" s="59"/>
      <c r="MMF63" s="59"/>
      <c r="MMG63" s="59"/>
      <c r="MMH63" s="59"/>
      <c r="MMI63" s="59"/>
      <c r="MMJ63" s="59"/>
      <c r="MMK63" s="59"/>
      <c r="MML63" s="59"/>
      <c r="MMM63" s="59"/>
      <c r="MMN63" s="59"/>
      <c r="MMO63" s="59"/>
      <c r="MMP63" s="59"/>
      <c r="MMQ63" s="59"/>
      <c r="MMR63" s="59"/>
      <c r="MMS63" s="59"/>
      <c r="MMT63" s="59"/>
      <c r="MMU63" s="59"/>
      <c r="MMV63" s="59"/>
      <c r="MMW63" s="59"/>
      <c r="MMX63" s="59"/>
      <c r="MMY63" s="59"/>
      <c r="MMZ63" s="59"/>
      <c r="MNA63" s="59"/>
      <c r="MNB63" s="59"/>
      <c r="MNC63" s="59"/>
      <c r="MND63" s="59"/>
      <c r="MNE63" s="59"/>
      <c r="MNF63" s="59"/>
      <c r="MNG63" s="59"/>
      <c r="MNH63" s="59"/>
      <c r="MNI63" s="59"/>
      <c r="MNJ63" s="59"/>
      <c r="MNK63" s="59"/>
      <c r="MNL63" s="59"/>
      <c r="MNM63" s="59"/>
      <c r="MNN63" s="59"/>
      <c r="MNO63" s="59"/>
      <c r="MNP63" s="59"/>
      <c r="MNQ63" s="59"/>
      <c r="MNR63" s="59"/>
      <c r="MNS63" s="59"/>
      <c r="MNT63" s="59"/>
      <c r="MNU63" s="59"/>
      <c r="MNV63" s="59"/>
      <c r="MNW63" s="59"/>
      <c r="MNX63" s="59"/>
      <c r="MNY63" s="59"/>
      <c r="MNZ63" s="59"/>
      <c r="MOA63" s="59"/>
      <c r="MOB63" s="59"/>
      <c r="MOC63" s="59"/>
      <c r="MOD63" s="59"/>
      <c r="MOE63" s="59"/>
      <c r="MOF63" s="59"/>
      <c r="MOG63" s="59"/>
      <c r="MOH63" s="59"/>
      <c r="MOI63" s="59"/>
      <c r="MOJ63" s="59"/>
      <c r="MOK63" s="59"/>
      <c r="MOL63" s="59"/>
      <c r="MOM63" s="59"/>
      <c r="MON63" s="59"/>
      <c r="MOO63" s="59"/>
      <c r="MOP63" s="59"/>
      <c r="MOQ63" s="59"/>
      <c r="MOR63" s="59"/>
      <c r="MOS63" s="59"/>
      <c r="MOT63" s="59"/>
      <c r="MOU63" s="59"/>
      <c r="MOV63" s="59"/>
      <c r="MOW63" s="59"/>
      <c r="MOX63" s="59"/>
      <c r="MOY63" s="59"/>
      <c r="MOZ63" s="59"/>
      <c r="MPA63" s="59"/>
      <c r="MPB63" s="59"/>
      <c r="MPC63" s="59"/>
      <c r="MPD63" s="59"/>
      <c r="MPE63" s="59"/>
      <c r="MPF63" s="59"/>
      <c r="MPG63" s="59"/>
      <c r="MPH63" s="59"/>
      <c r="MPI63" s="59"/>
      <c r="MPJ63" s="59"/>
      <c r="MPK63" s="59"/>
      <c r="MPL63" s="59"/>
      <c r="MPM63" s="59"/>
      <c r="MPN63" s="59"/>
      <c r="MPO63" s="59"/>
      <c r="MPP63" s="59"/>
      <c r="MPQ63" s="59"/>
      <c r="MPR63" s="59"/>
      <c r="MPS63" s="59"/>
      <c r="MPT63" s="59"/>
      <c r="MPU63" s="59"/>
      <c r="MPV63" s="59"/>
      <c r="MPW63" s="59"/>
      <c r="MPX63" s="59"/>
      <c r="MPY63" s="59"/>
      <c r="MPZ63" s="59"/>
      <c r="MQA63" s="59"/>
      <c r="MQB63" s="59"/>
      <c r="MQC63" s="59"/>
      <c r="MQD63" s="59"/>
      <c r="MQE63" s="59"/>
      <c r="MQF63" s="59"/>
      <c r="MQG63" s="59"/>
      <c r="MQH63" s="59"/>
      <c r="MQI63" s="59"/>
      <c r="MQJ63" s="59"/>
      <c r="MQK63" s="59"/>
      <c r="MQL63" s="59"/>
      <c r="MQM63" s="59"/>
      <c r="MQN63" s="59"/>
      <c r="MQO63" s="59"/>
      <c r="MQP63" s="59"/>
      <c r="MQQ63" s="59"/>
      <c r="MQR63" s="59"/>
      <c r="MQS63" s="59"/>
      <c r="MQT63" s="59"/>
      <c r="MQU63" s="59"/>
      <c r="MQV63" s="59"/>
      <c r="MQW63" s="59"/>
      <c r="MQX63" s="59"/>
      <c r="MQY63" s="59"/>
      <c r="MQZ63" s="59"/>
      <c r="MRA63" s="59"/>
      <c r="MRB63" s="59"/>
      <c r="MRC63" s="59"/>
      <c r="MRD63" s="59"/>
      <c r="MRE63" s="59"/>
      <c r="MRF63" s="59"/>
      <c r="MRG63" s="59"/>
      <c r="MRH63" s="59"/>
      <c r="MRI63" s="59"/>
      <c r="MRJ63" s="59"/>
      <c r="MRK63" s="59"/>
      <c r="MRL63" s="59"/>
      <c r="MRM63" s="59"/>
      <c r="MRN63" s="59"/>
      <c r="MRO63" s="59"/>
      <c r="MRP63" s="59"/>
      <c r="MRQ63" s="59"/>
      <c r="MRR63" s="59"/>
      <c r="MRS63" s="59"/>
      <c r="MRT63" s="59"/>
      <c r="MRU63" s="59"/>
      <c r="MRV63" s="59"/>
      <c r="MRW63" s="59"/>
      <c r="MRX63" s="59"/>
      <c r="MRY63" s="59"/>
      <c r="MRZ63" s="59"/>
      <c r="MSA63" s="59"/>
      <c r="MSB63" s="59"/>
      <c r="MSC63" s="59"/>
      <c r="MSD63" s="59"/>
      <c r="MSE63" s="59"/>
      <c r="MSF63" s="59"/>
      <c r="MSG63" s="59"/>
      <c r="MSH63" s="59"/>
      <c r="MSI63" s="59"/>
      <c r="MSJ63" s="59"/>
      <c r="MSK63" s="59"/>
      <c r="MSL63" s="59"/>
      <c r="MSM63" s="59"/>
      <c r="MSN63" s="59"/>
      <c r="MSO63" s="59"/>
      <c r="MSP63" s="59"/>
      <c r="MSQ63" s="59"/>
      <c r="MSR63" s="59"/>
      <c r="MSS63" s="59"/>
      <c r="MST63" s="59"/>
      <c r="MSU63" s="59"/>
      <c r="MSV63" s="59"/>
      <c r="MSW63" s="59"/>
      <c r="MSX63" s="59"/>
      <c r="MSY63" s="59"/>
      <c r="MSZ63" s="59"/>
      <c r="MTA63" s="59"/>
      <c r="MTB63" s="59"/>
      <c r="MTC63" s="59"/>
      <c r="MTD63" s="59"/>
      <c r="MTE63" s="59"/>
      <c r="MTF63" s="59"/>
      <c r="MTG63" s="59"/>
      <c r="MTH63" s="59"/>
      <c r="MTI63" s="59"/>
      <c r="MTJ63" s="59"/>
      <c r="MTK63" s="59"/>
      <c r="MTL63" s="59"/>
      <c r="MTM63" s="59"/>
      <c r="MTN63" s="59"/>
      <c r="MTO63" s="59"/>
      <c r="MTP63" s="59"/>
      <c r="MTQ63" s="59"/>
      <c r="MTR63" s="59"/>
      <c r="MTS63" s="59"/>
      <c r="MTT63" s="59"/>
      <c r="MTU63" s="59"/>
      <c r="MTV63" s="59"/>
      <c r="MTW63" s="59"/>
      <c r="MTX63" s="59"/>
      <c r="MTY63" s="59"/>
      <c r="MTZ63" s="59"/>
      <c r="MUA63" s="59"/>
      <c r="MUB63" s="59"/>
      <c r="MUC63" s="59"/>
      <c r="MUD63" s="59"/>
      <c r="MUE63" s="59"/>
      <c r="MUF63" s="59"/>
      <c r="MUG63" s="59"/>
      <c r="MUH63" s="59"/>
      <c r="MUI63" s="59"/>
      <c r="MUJ63" s="59"/>
      <c r="MUK63" s="59"/>
      <c r="MUL63" s="59"/>
      <c r="MUM63" s="59"/>
      <c r="MUN63" s="59"/>
      <c r="MUO63" s="59"/>
      <c r="MUP63" s="59"/>
      <c r="MUQ63" s="59"/>
      <c r="MUR63" s="59"/>
      <c r="MUS63" s="59"/>
      <c r="MUT63" s="59"/>
      <c r="MUU63" s="59"/>
      <c r="MUV63" s="59"/>
      <c r="MUW63" s="59"/>
      <c r="MUX63" s="59"/>
      <c r="MUY63" s="59"/>
      <c r="MUZ63" s="59"/>
      <c r="MVA63" s="59"/>
      <c r="MVB63" s="59"/>
      <c r="MVC63" s="59"/>
      <c r="MVD63" s="59"/>
      <c r="MVE63" s="59"/>
      <c r="MVF63" s="59"/>
      <c r="MVG63" s="59"/>
      <c r="MVH63" s="59"/>
      <c r="MVI63" s="59"/>
      <c r="MVJ63" s="59"/>
      <c r="MVK63" s="59"/>
      <c r="MVL63" s="59"/>
      <c r="MVM63" s="59"/>
      <c r="MVN63" s="59"/>
      <c r="MVO63" s="59"/>
      <c r="MVP63" s="59"/>
      <c r="MVQ63" s="59"/>
      <c r="MVR63" s="59"/>
      <c r="MVS63" s="59"/>
      <c r="MVT63" s="59"/>
      <c r="MVU63" s="59"/>
      <c r="MVV63" s="59"/>
      <c r="MVW63" s="59"/>
      <c r="MVX63" s="59"/>
      <c r="MVY63" s="59"/>
      <c r="MVZ63" s="59"/>
      <c r="MWA63" s="59"/>
      <c r="MWB63" s="59"/>
      <c r="MWC63" s="59"/>
      <c r="MWD63" s="59"/>
      <c r="MWE63" s="59"/>
      <c r="MWF63" s="59"/>
      <c r="MWG63" s="59"/>
      <c r="MWH63" s="59"/>
      <c r="MWI63" s="59"/>
      <c r="MWJ63" s="59"/>
      <c r="MWK63" s="59"/>
      <c r="MWL63" s="59"/>
      <c r="MWM63" s="59"/>
      <c r="MWN63" s="59"/>
      <c r="MWO63" s="59"/>
      <c r="MWP63" s="59"/>
      <c r="MWQ63" s="59"/>
      <c r="MWR63" s="59"/>
      <c r="MWS63" s="59"/>
      <c r="MWT63" s="59"/>
      <c r="MWU63" s="59"/>
      <c r="MWV63" s="59"/>
      <c r="MWW63" s="59"/>
      <c r="MWX63" s="59"/>
      <c r="MWY63" s="59"/>
      <c r="MWZ63" s="59"/>
      <c r="MXA63" s="59"/>
      <c r="MXB63" s="59"/>
      <c r="MXC63" s="59"/>
      <c r="MXD63" s="59"/>
      <c r="MXE63" s="59"/>
      <c r="MXF63" s="59"/>
      <c r="MXG63" s="59"/>
      <c r="MXH63" s="59"/>
      <c r="MXI63" s="59"/>
      <c r="MXJ63" s="59"/>
      <c r="MXK63" s="59"/>
      <c r="MXL63" s="59"/>
      <c r="MXM63" s="59"/>
      <c r="MXN63" s="59"/>
      <c r="MXO63" s="59"/>
      <c r="MXP63" s="59"/>
      <c r="MXQ63" s="59"/>
      <c r="MXR63" s="59"/>
      <c r="MXS63" s="59"/>
      <c r="MXT63" s="59"/>
      <c r="MXU63" s="59"/>
      <c r="MXV63" s="59"/>
      <c r="MXW63" s="59"/>
      <c r="MXX63" s="59"/>
      <c r="MXY63" s="59"/>
      <c r="MXZ63" s="59"/>
      <c r="MYA63" s="59"/>
      <c r="MYB63" s="59"/>
      <c r="MYC63" s="59"/>
      <c r="MYD63" s="59"/>
      <c r="MYE63" s="59"/>
      <c r="MYF63" s="59"/>
      <c r="MYG63" s="59"/>
      <c r="MYH63" s="59"/>
      <c r="MYI63" s="59"/>
      <c r="MYJ63" s="59"/>
      <c r="MYK63" s="59"/>
      <c r="MYL63" s="59"/>
      <c r="MYM63" s="59"/>
      <c r="MYN63" s="59"/>
      <c r="MYO63" s="59"/>
      <c r="MYP63" s="59"/>
      <c r="MYQ63" s="59"/>
      <c r="MYR63" s="59"/>
      <c r="MYS63" s="59"/>
      <c r="MYT63" s="59"/>
      <c r="MYU63" s="59"/>
      <c r="MYV63" s="59"/>
      <c r="MYW63" s="59"/>
      <c r="MYX63" s="59"/>
      <c r="MYY63" s="59"/>
      <c r="MYZ63" s="59"/>
      <c r="MZA63" s="59"/>
      <c r="MZB63" s="59"/>
      <c r="MZC63" s="59"/>
      <c r="MZD63" s="59"/>
      <c r="MZE63" s="59"/>
      <c r="MZF63" s="59"/>
      <c r="MZG63" s="59"/>
      <c r="MZH63" s="59"/>
      <c r="MZI63" s="59"/>
      <c r="MZJ63" s="59"/>
      <c r="MZK63" s="59"/>
      <c r="MZL63" s="59"/>
      <c r="MZM63" s="59"/>
      <c r="MZN63" s="59"/>
      <c r="MZO63" s="59"/>
      <c r="MZP63" s="59"/>
      <c r="MZQ63" s="59"/>
      <c r="MZR63" s="59"/>
      <c r="MZS63" s="59"/>
      <c r="MZT63" s="59"/>
      <c r="MZU63" s="59"/>
      <c r="MZV63" s="59"/>
      <c r="MZW63" s="59"/>
      <c r="MZX63" s="59"/>
      <c r="MZY63" s="59"/>
      <c r="MZZ63" s="59"/>
      <c r="NAA63" s="59"/>
      <c r="NAB63" s="59"/>
      <c r="NAC63" s="59"/>
      <c r="NAD63" s="59"/>
      <c r="NAE63" s="59"/>
      <c r="NAF63" s="59"/>
      <c r="NAG63" s="59"/>
      <c r="NAH63" s="59"/>
      <c r="NAI63" s="59"/>
      <c r="NAJ63" s="59"/>
      <c r="NAK63" s="59"/>
      <c r="NAL63" s="59"/>
      <c r="NAM63" s="59"/>
      <c r="NAN63" s="59"/>
      <c r="NAO63" s="59"/>
      <c r="NAP63" s="59"/>
      <c r="NAQ63" s="59"/>
      <c r="NAR63" s="59"/>
      <c r="NAS63" s="59"/>
      <c r="NAT63" s="59"/>
      <c r="NAU63" s="59"/>
      <c r="NAV63" s="59"/>
      <c r="NAW63" s="59"/>
      <c r="NAX63" s="59"/>
      <c r="NAY63" s="59"/>
      <c r="NAZ63" s="59"/>
      <c r="NBA63" s="59"/>
      <c r="NBB63" s="59"/>
      <c r="NBC63" s="59"/>
      <c r="NBD63" s="59"/>
      <c r="NBE63" s="59"/>
      <c r="NBF63" s="59"/>
      <c r="NBG63" s="59"/>
      <c r="NBH63" s="59"/>
      <c r="NBI63" s="59"/>
      <c r="NBJ63" s="59"/>
      <c r="NBK63" s="59"/>
      <c r="NBL63" s="59"/>
      <c r="NBM63" s="59"/>
      <c r="NBN63" s="59"/>
      <c r="NBO63" s="59"/>
      <c r="NBP63" s="59"/>
      <c r="NBQ63" s="59"/>
      <c r="NBR63" s="59"/>
      <c r="NBS63" s="59"/>
      <c r="NBT63" s="59"/>
      <c r="NBU63" s="59"/>
      <c r="NBV63" s="59"/>
      <c r="NBW63" s="59"/>
      <c r="NBX63" s="59"/>
      <c r="NBY63" s="59"/>
      <c r="NBZ63" s="59"/>
      <c r="NCA63" s="59"/>
      <c r="NCB63" s="59"/>
      <c r="NCC63" s="59"/>
      <c r="NCD63" s="59"/>
      <c r="NCE63" s="59"/>
      <c r="NCF63" s="59"/>
      <c r="NCG63" s="59"/>
      <c r="NCH63" s="59"/>
      <c r="NCI63" s="59"/>
      <c r="NCJ63" s="59"/>
      <c r="NCK63" s="59"/>
      <c r="NCL63" s="59"/>
      <c r="NCM63" s="59"/>
      <c r="NCN63" s="59"/>
      <c r="NCO63" s="59"/>
      <c r="NCP63" s="59"/>
      <c r="NCQ63" s="59"/>
      <c r="NCR63" s="59"/>
      <c r="NCS63" s="59"/>
      <c r="NCT63" s="59"/>
      <c r="NCU63" s="59"/>
      <c r="NCV63" s="59"/>
      <c r="NCW63" s="59"/>
      <c r="NCX63" s="59"/>
      <c r="NCY63" s="59"/>
      <c r="NCZ63" s="59"/>
      <c r="NDA63" s="59"/>
      <c r="NDB63" s="59"/>
      <c r="NDC63" s="59"/>
      <c r="NDD63" s="59"/>
      <c r="NDE63" s="59"/>
      <c r="NDF63" s="59"/>
      <c r="NDG63" s="59"/>
      <c r="NDH63" s="59"/>
      <c r="NDI63" s="59"/>
      <c r="NDJ63" s="59"/>
      <c r="NDK63" s="59"/>
      <c r="NDL63" s="59"/>
      <c r="NDM63" s="59"/>
      <c r="NDN63" s="59"/>
      <c r="NDO63" s="59"/>
      <c r="NDP63" s="59"/>
      <c r="NDQ63" s="59"/>
      <c r="NDR63" s="59"/>
      <c r="NDS63" s="59"/>
      <c r="NDT63" s="59"/>
      <c r="NDU63" s="59"/>
      <c r="NDV63" s="59"/>
      <c r="NDW63" s="59"/>
      <c r="NDX63" s="59"/>
      <c r="NDY63" s="59"/>
      <c r="NDZ63" s="59"/>
      <c r="NEA63" s="59"/>
      <c r="NEB63" s="59"/>
      <c r="NEC63" s="59"/>
      <c r="NED63" s="59"/>
      <c r="NEE63" s="59"/>
      <c r="NEF63" s="59"/>
      <c r="NEG63" s="59"/>
      <c r="NEH63" s="59"/>
      <c r="NEI63" s="59"/>
      <c r="NEJ63" s="59"/>
      <c r="NEK63" s="59"/>
      <c r="NEL63" s="59"/>
      <c r="NEM63" s="59"/>
      <c r="NEN63" s="59"/>
      <c r="NEO63" s="59"/>
      <c r="NEP63" s="59"/>
      <c r="NEQ63" s="59"/>
      <c r="NER63" s="59"/>
      <c r="NES63" s="59"/>
      <c r="NET63" s="59"/>
      <c r="NEU63" s="59"/>
      <c r="NEV63" s="59"/>
      <c r="NEW63" s="59"/>
      <c r="NEX63" s="59"/>
      <c r="NEY63" s="59"/>
      <c r="NEZ63" s="59"/>
      <c r="NFA63" s="59"/>
      <c r="NFB63" s="59"/>
      <c r="NFC63" s="59"/>
      <c r="NFD63" s="59"/>
      <c r="NFE63" s="59"/>
      <c r="NFF63" s="59"/>
      <c r="NFG63" s="59"/>
      <c r="NFH63" s="59"/>
      <c r="NFI63" s="59"/>
      <c r="NFJ63" s="59"/>
      <c r="NFK63" s="59"/>
      <c r="NFL63" s="59"/>
      <c r="NFM63" s="59"/>
      <c r="NFN63" s="59"/>
      <c r="NFO63" s="59"/>
      <c r="NFP63" s="59"/>
      <c r="NFQ63" s="59"/>
      <c r="NFR63" s="59"/>
      <c r="NFS63" s="59"/>
      <c r="NFT63" s="59"/>
      <c r="NFU63" s="59"/>
      <c r="NFV63" s="59"/>
      <c r="NFW63" s="59"/>
      <c r="NFX63" s="59"/>
      <c r="NFY63" s="59"/>
      <c r="NFZ63" s="59"/>
      <c r="NGA63" s="59"/>
      <c r="NGB63" s="59"/>
      <c r="NGC63" s="59"/>
      <c r="NGD63" s="59"/>
      <c r="NGE63" s="59"/>
      <c r="NGF63" s="59"/>
      <c r="NGG63" s="59"/>
      <c r="NGH63" s="59"/>
      <c r="NGI63" s="59"/>
      <c r="NGJ63" s="59"/>
      <c r="NGK63" s="59"/>
      <c r="NGL63" s="59"/>
      <c r="NGM63" s="59"/>
      <c r="NGN63" s="59"/>
      <c r="NGO63" s="59"/>
      <c r="NGP63" s="59"/>
      <c r="NGQ63" s="59"/>
      <c r="NGR63" s="59"/>
      <c r="NGS63" s="59"/>
      <c r="NGT63" s="59"/>
      <c r="NGU63" s="59"/>
      <c r="NGV63" s="59"/>
      <c r="NGW63" s="59"/>
      <c r="NGX63" s="59"/>
      <c r="NGY63" s="59"/>
      <c r="NGZ63" s="59"/>
      <c r="NHA63" s="59"/>
      <c r="NHB63" s="59"/>
      <c r="NHC63" s="59"/>
      <c r="NHD63" s="59"/>
      <c r="NHE63" s="59"/>
      <c r="NHF63" s="59"/>
      <c r="NHG63" s="59"/>
      <c r="NHH63" s="59"/>
      <c r="NHI63" s="59"/>
      <c r="NHJ63" s="59"/>
      <c r="NHK63" s="59"/>
      <c r="NHL63" s="59"/>
      <c r="NHM63" s="59"/>
      <c r="NHN63" s="59"/>
      <c r="NHO63" s="59"/>
      <c r="NHP63" s="59"/>
      <c r="NHQ63" s="59"/>
      <c r="NHR63" s="59"/>
      <c r="NHS63" s="59"/>
      <c r="NHT63" s="59"/>
      <c r="NHU63" s="59"/>
      <c r="NHV63" s="59"/>
      <c r="NHW63" s="59"/>
      <c r="NHX63" s="59"/>
      <c r="NHY63" s="59"/>
      <c r="NHZ63" s="59"/>
      <c r="NIA63" s="59"/>
      <c r="NIB63" s="59"/>
      <c r="NIC63" s="59"/>
      <c r="NID63" s="59"/>
      <c r="NIE63" s="59"/>
      <c r="NIF63" s="59"/>
      <c r="NIG63" s="59"/>
      <c r="NIH63" s="59"/>
      <c r="NII63" s="59"/>
      <c r="NIJ63" s="59"/>
      <c r="NIK63" s="59"/>
      <c r="NIL63" s="59"/>
      <c r="NIM63" s="59"/>
      <c r="NIN63" s="59"/>
      <c r="NIO63" s="59"/>
      <c r="NIP63" s="59"/>
      <c r="NIQ63" s="59"/>
      <c r="NIR63" s="59"/>
      <c r="NIS63" s="59"/>
      <c r="NIT63" s="59"/>
      <c r="NIU63" s="59"/>
      <c r="NIV63" s="59"/>
      <c r="NIW63" s="59"/>
      <c r="NIX63" s="59"/>
      <c r="NIY63" s="59"/>
      <c r="NIZ63" s="59"/>
      <c r="NJA63" s="59"/>
      <c r="NJB63" s="59"/>
      <c r="NJC63" s="59"/>
      <c r="NJD63" s="59"/>
      <c r="NJE63" s="59"/>
      <c r="NJF63" s="59"/>
      <c r="NJG63" s="59"/>
      <c r="NJH63" s="59"/>
      <c r="NJI63" s="59"/>
      <c r="NJJ63" s="59"/>
      <c r="NJK63" s="59"/>
      <c r="NJL63" s="59"/>
      <c r="NJM63" s="59"/>
      <c r="NJN63" s="59"/>
      <c r="NJO63" s="59"/>
      <c r="NJP63" s="59"/>
      <c r="NJQ63" s="59"/>
      <c r="NJR63" s="59"/>
      <c r="NJS63" s="59"/>
      <c r="NJT63" s="59"/>
      <c r="NJU63" s="59"/>
      <c r="NJV63" s="59"/>
      <c r="NJW63" s="59"/>
      <c r="NJX63" s="59"/>
      <c r="NJY63" s="59"/>
      <c r="NJZ63" s="59"/>
      <c r="NKA63" s="59"/>
      <c r="NKB63" s="59"/>
      <c r="NKC63" s="59"/>
      <c r="NKD63" s="59"/>
      <c r="NKE63" s="59"/>
      <c r="NKF63" s="59"/>
      <c r="NKG63" s="59"/>
      <c r="NKH63" s="59"/>
      <c r="NKI63" s="59"/>
      <c r="NKJ63" s="59"/>
      <c r="NKK63" s="59"/>
      <c r="NKL63" s="59"/>
      <c r="NKM63" s="59"/>
      <c r="NKN63" s="59"/>
      <c r="NKO63" s="59"/>
      <c r="NKP63" s="59"/>
      <c r="NKQ63" s="59"/>
      <c r="NKR63" s="59"/>
      <c r="NKS63" s="59"/>
      <c r="NKT63" s="59"/>
      <c r="NKU63" s="59"/>
      <c r="NKV63" s="59"/>
      <c r="NKW63" s="59"/>
      <c r="NKX63" s="59"/>
      <c r="NKY63" s="59"/>
      <c r="NKZ63" s="59"/>
      <c r="NLA63" s="59"/>
      <c r="NLB63" s="59"/>
      <c r="NLC63" s="59"/>
      <c r="NLD63" s="59"/>
      <c r="NLE63" s="59"/>
      <c r="NLF63" s="59"/>
      <c r="NLG63" s="59"/>
      <c r="NLH63" s="59"/>
      <c r="NLI63" s="59"/>
      <c r="NLJ63" s="59"/>
      <c r="NLK63" s="59"/>
      <c r="NLL63" s="59"/>
      <c r="NLM63" s="59"/>
      <c r="NLN63" s="59"/>
      <c r="NLO63" s="59"/>
      <c r="NLP63" s="59"/>
      <c r="NLQ63" s="59"/>
      <c r="NLR63" s="59"/>
      <c r="NLS63" s="59"/>
      <c r="NLT63" s="59"/>
      <c r="NLU63" s="59"/>
      <c r="NLV63" s="59"/>
      <c r="NLW63" s="59"/>
      <c r="NLX63" s="59"/>
      <c r="NLY63" s="59"/>
      <c r="NLZ63" s="59"/>
      <c r="NMA63" s="59"/>
      <c r="NMB63" s="59"/>
      <c r="NMC63" s="59"/>
      <c r="NMD63" s="59"/>
      <c r="NME63" s="59"/>
      <c r="NMF63" s="59"/>
      <c r="NMG63" s="59"/>
      <c r="NMH63" s="59"/>
      <c r="NMI63" s="59"/>
      <c r="NMJ63" s="59"/>
      <c r="NMK63" s="59"/>
      <c r="NML63" s="59"/>
      <c r="NMM63" s="59"/>
      <c r="NMN63" s="59"/>
      <c r="NMO63" s="59"/>
      <c r="NMP63" s="59"/>
      <c r="NMQ63" s="59"/>
      <c r="NMR63" s="59"/>
      <c r="NMS63" s="59"/>
      <c r="NMT63" s="59"/>
      <c r="NMU63" s="59"/>
      <c r="NMV63" s="59"/>
      <c r="NMW63" s="59"/>
      <c r="NMX63" s="59"/>
      <c r="NMY63" s="59"/>
      <c r="NMZ63" s="59"/>
      <c r="NNA63" s="59"/>
      <c r="NNB63" s="59"/>
      <c r="NNC63" s="59"/>
      <c r="NND63" s="59"/>
      <c r="NNE63" s="59"/>
      <c r="NNF63" s="59"/>
      <c r="NNG63" s="59"/>
      <c r="NNH63" s="59"/>
      <c r="NNI63" s="59"/>
      <c r="NNJ63" s="59"/>
      <c r="NNK63" s="59"/>
      <c r="NNL63" s="59"/>
      <c r="NNM63" s="59"/>
      <c r="NNN63" s="59"/>
      <c r="NNO63" s="59"/>
      <c r="NNP63" s="59"/>
      <c r="NNQ63" s="59"/>
      <c r="NNR63" s="59"/>
      <c r="NNS63" s="59"/>
      <c r="NNT63" s="59"/>
      <c r="NNU63" s="59"/>
      <c r="NNV63" s="59"/>
      <c r="NNW63" s="59"/>
      <c r="NNX63" s="59"/>
      <c r="NNY63" s="59"/>
      <c r="NNZ63" s="59"/>
      <c r="NOA63" s="59"/>
      <c r="NOB63" s="59"/>
      <c r="NOC63" s="59"/>
      <c r="NOD63" s="59"/>
      <c r="NOE63" s="59"/>
      <c r="NOF63" s="59"/>
      <c r="NOG63" s="59"/>
      <c r="NOH63" s="59"/>
      <c r="NOI63" s="59"/>
      <c r="NOJ63" s="59"/>
      <c r="NOK63" s="59"/>
      <c r="NOL63" s="59"/>
      <c r="NOM63" s="59"/>
      <c r="NON63" s="59"/>
      <c r="NOO63" s="59"/>
      <c r="NOP63" s="59"/>
      <c r="NOQ63" s="59"/>
      <c r="NOR63" s="59"/>
      <c r="NOS63" s="59"/>
      <c r="NOT63" s="59"/>
      <c r="NOU63" s="59"/>
      <c r="NOV63" s="59"/>
      <c r="NOW63" s="59"/>
      <c r="NOX63" s="59"/>
      <c r="NOY63" s="59"/>
      <c r="NOZ63" s="59"/>
      <c r="NPA63" s="59"/>
      <c r="NPB63" s="59"/>
      <c r="NPC63" s="59"/>
      <c r="NPD63" s="59"/>
      <c r="NPE63" s="59"/>
      <c r="NPF63" s="59"/>
      <c r="NPG63" s="59"/>
      <c r="NPH63" s="59"/>
      <c r="NPI63" s="59"/>
      <c r="NPJ63" s="59"/>
      <c r="NPK63" s="59"/>
      <c r="NPL63" s="59"/>
      <c r="NPM63" s="59"/>
      <c r="NPN63" s="59"/>
      <c r="NPO63" s="59"/>
      <c r="NPP63" s="59"/>
      <c r="NPQ63" s="59"/>
      <c r="NPR63" s="59"/>
      <c r="NPS63" s="59"/>
      <c r="NPT63" s="59"/>
      <c r="NPU63" s="59"/>
      <c r="NPV63" s="59"/>
      <c r="NPW63" s="59"/>
      <c r="NPX63" s="59"/>
      <c r="NPY63" s="59"/>
      <c r="NPZ63" s="59"/>
      <c r="NQA63" s="59"/>
      <c r="NQB63" s="59"/>
      <c r="NQC63" s="59"/>
      <c r="NQD63" s="59"/>
      <c r="NQE63" s="59"/>
      <c r="NQF63" s="59"/>
      <c r="NQG63" s="59"/>
      <c r="NQH63" s="59"/>
      <c r="NQI63" s="59"/>
      <c r="NQJ63" s="59"/>
      <c r="NQK63" s="59"/>
      <c r="NQL63" s="59"/>
      <c r="NQM63" s="59"/>
      <c r="NQN63" s="59"/>
      <c r="NQO63" s="59"/>
      <c r="NQP63" s="59"/>
      <c r="NQQ63" s="59"/>
      <c r="NQR63" s="59"/>
      <c r="NQS63" s="59"/>
      <c r="NQT63" s="59"/>
      <c r="NQU63" s="59"/>
      <c r="NQV63" s="59"/>
      <c r="NQW63" s="59"/>
      <c r="NQX63" s="59"/>
      <c r="NQY63" s="59"/>
      <c r="NQZ63" s="59"/>
      <c r="NRA63" s="59"/>
      <c r="NRB63" s="59"/>
      <c r="NRC63" s="59"/>
      <c r="NRD63" s="59"/>
      <c r="NRE63" s="59"/>
      <c r="NRF63" s="59"/>
      <c r="NRG63" s="59"/>
      <c r="NRH63" s="59"/>
      <c r="NRI63" s="59"/>
      <c r="NRJ63" s="59"/>
      <c r="NRK63" s="59"/>
      <c r="NRL63" s="59"/>
      <c r="NRM63" s="59"/>
      <c r="NRN63" s="59"/>
      <c r="NRO63" s="59"/>
      <c r="NRP63" s="59"/>
      <c r="NRQ63" s="59"/>
      <c r="NRR63" s="59"/>
      <c r="NRS63" s="59"/>
      <c r="NRT63" s="59"/>
      <c r="NRU63" s="59"/>
      <c r="NRV63" s="59"/>
      <c r="NRW63" s="59"/>
      <c r="NRX63" s="59"/>
      <c r="NRY63" s="59"/>
      <c r="NRZ63" s="59"/>
      <c r="NSA63" s="59"/>
      <c r="NSB63" s="59"/>
      <c r="NSC63" s="59"/>
      <c r="NSD63" s="59"/>
      <c r="NSE63" s="59"/>
      <c r="NSF63" s="59"/>
      <c r="NSG63" s="59"/>
      <c r="NSH63" s="59"/>
      <c r="NSI63" s="59"/>
      <c r="NSJ63" s="59"/>
      <c r="NSK63" s="59"/>
      <c r="NSL63" s="59"/>
      <c r="NSM63" s="59"/>
      <c r="NSN63" s="59"/>
      <c r="NSO63" s="59"/>
      <c r="NSP63" s="59"/>
      <c r="NSQ63" s="59"/>
      <c r="NSR63" s="59"/>
      <c r="NSS63" s="59"/>
      <c r="NST63" s="59"/>
      <c r="NSU63" s="59"/>
      <c r="NSV63" s="59"/>
      <c r="NSW63" s="59"/>
      <c r="NSX63" s="59"/>
      <c r="NSY63" s="59"/>
      <c r="NSZ63" s="59"/>
      <c r="NTA63" s="59"/>
      <c r="NTB63" s="59"/>
      <c r="NTC63" s="59"/>
      <c r="NTD63" s="59"/>
      <c r="NTE63" s="59"/>
      <c r="NTF63" s="59"/>
      <c r="NTG63" s="59"/>
      <c r="NTH63" s="59"/>
      <c r="NTI63" s="59"/>
      <c r="NTJ63" s="59"/>
      <c r="NTK63" s="59"/>
      <c r="NTL63" s="59"/>
      <c r="NTM63" s="59"/>
      <c r="NTN63" s="59"/>
      <c r="NTO63" s="59"/>
      <c r="NTP63" s="59"/>
      <c r="NTQ63" s="59"/>
      <c r="NTR63" s="59"/>
      <c r="NTS63" s="59"/>
      <c r="NTT63" s="59"/>
      <c r="NTU63" s="59"/>
      <c r="NTV63" s="59"/>
      <c r="NTW63" s="59"/>
      <c r="NTX63" s="59"/>
      <c r="NTY63" s="59"/>
      <c r="NTZ63" s="59"/>
      <c r="NUA63" s="59"/>
      <c r="NUB63" s="59"/>
      <c r="NUC63" s="59"/>
      <c r="NUD63" s="59"/>
      <c r="NUE63" s="59"/>
      <c r="NUF63" s="59"/>
      <c r="NUG63" s="59"/>
      <c r="NUH63" s="59"/>
      <c r="NUI63" s="59"/>
      <c r="NUJ63" s="59"/>
      <c r="NUK63" s="59"/>
      <c r="NUL63" s="59"/>
      <c r="NUM63" s="59"/>
      <c r="NUN63" s="59"/>
      <c r="NUO63" s="59"/>
      <c r="NUP63" s="59"/>
      <c r="NUQ63" s="59"/>
      <c r="NUR63" s="59"/>
      <c r="NUS63" s="59"/>
      <c r="NUT63" s="59"/>
      <c r="NUU63" s="59"/>
      <c r="NUV63" s="59"/>
      <c r="NUW63" s="59"/>
      <c r="NUX63" s="59"/>
      <c r="NUY63" s="59"/>
      <c r="NUZ63" s="59"/>
      <c r="NVA63" s="59"/>
      <c r="NVB63" s="59"/>
      <c r="NVC63" s="59"/>
      <c r="NVD63" s="59"/>
      <c r="NVE63" s="59"/>
      <c r="NVF63" s="59"/>
      <c r="NVG63" s="59"/>
      <c r="NVH63" s="59"/>
      <c r="NVI63" s="59"/>
      <c r="NVJ63" s="59"/>
      <c r="NVK63" s="59"/>
      <c r="NVL63" s="59"/>
      <c r="NVM63" s="59"/>
      <c r="NVN63" s="59"/>
      <c r="NVO63" s="59"/>
      <c r="NVP63" s="59"/>
      <c r="NVQ63" s="59"/>
      <c r="NVR63" s="59"/>
      <c r="NVS63" s="59"/>
      <c r="NVT63" s="59"/>
      <c r="NVU63" s="59"/>
      <c r="NVV63" s="59"/>
      <c r="NVW63" s="59"/>
      <c r="NVX63" s="59"/>
      <c r="NVY63" s="59"/>
      <c r="NVZ63" s="59"/>
      <c r="NWA63" s="59"/>
      <c r="NWB63" s="59"/>
      <c r="NWC63" s="59"/>
      <c r="NWD63" s="59"/>
      <c r="NWE63" s="59"/>
      <c r="NWF63" s="59"/>
      <c r="NWG63" s="59"/>
      <c r="NWH63" s="59"/>
      <c r="NWI63" s="59"/>
      <c r="NWJ63" s="59"/>
      <c r="NWK63" s="59"/>
      <c r="NWL63" s="59"/>
      <c r="NWM63" s="59"/>
      <c r="NWN63" s="59"/>
      <c r="NWO63" s="59"/>
      <c r="NWP63" s="59"/>
      <c r="NWQ63" s="59"/>
      <c r="NWR63" s="59"/>
      <c r="NWS63" s="59"/>
      <c r="NWT63" s="59"/>
      <c r="NWU63" s="59"/>
      <c r="NWV63" s="59"/>
      <c r="NWW63" s="59"/>
      <c r="NWX63" s="59"/>
      <c r="NWY63" s="59"/>
      <c r="NWZ63" s="59"/>
      <c r="NXA63" s="59"/>
      <c r="NXB63" s="59"/>
      <c r="NXC63" s="59"/>
      <c r="NXD63" s="59"/>
      <c r="NXE63" s="59"/>
      <c r="NXF63" s="59"/>
      <c r="NXG63" s="59"/>
      <c r="NXH63" s="59"/>
      <c r="NXI63" s="59"/>
      <c r="NXJ63" s="59"/>
      <c r="NXK63" s="59"/>
      <c r="NXL63" s="59"/>
      <c r="NXM63" s="59"/>
      <c r="NXN63" s="59"/>
      <c r="NXO63" s="59"/>
      <c r="NXP63" s="59"/>
      <c r="NXQ63" s="59"/>
      <c r="NXR63" s="59"/>
      <c r="NXS63" s="59"/>
      <c r="NXT63" s="59"/>
      <c r="NXU63" s="59"/>
      <c r="NXV63" s="59"/>
      <c r="NXW63" s="59"/>
      <c r="NXX63" s="59"/>
      <c r="NXY63" s="59"/>
      <c r="NXZ63" s="59"/>
      <c r="NYA63" s="59"/>
      <c r="NYB63" s="59"/>
      <c r="NYC63" s="59"/>
      <c r="NYD63" s="59"/>
      <c r="NYE63" s="59"/>
      <c r="NYF63" s="59"/>
      <c r="NYG63" s="59"/>
      <c r="NYH63" s="59"/>
      <c r="NYI63" s="59"/>
      <c r="NYJ63" s="59"/>
      <c r="NYK63" s="59"/>
      <c r="NYL63" s="59"/>
      <c r="NYM63" s="59"/>
      <c r="NYN63" s="59"/>
      <c r="NYO63" s="59"/>
      <c r="NYP63" s="59"/>
      <c r="NYQ63" s="59"/>
      <c r="NYR63" s="59"/>
      <c r="NYS63" s="59"/>
      <c r="NYT63" s="59"/>
      <c r="NYU63" s="59"/>
      <c r="NYV63" s="59"/>
      <c r="NYW63" s="59"/>
      <c r="NYX63" s="59"/>
      <c r="NYY63" s="59"/>
      <c r="NYZ63" s="59"/>
      <c r="NZA63" s="59"/>
      <c r="NZB63" s="59"/>
      <c r="NZC63" s="59"/>
      <c r="NZD63" s="59"/>
      <c r="NZE63" s="59"/>
      <c r="NZF63" s="59"/>
      <c r="NZG63" s="59"/>
      <c r="NZH63" s="59"/>
      <c r="NZI63" s="59"/>
      <c r="NZJ63" s="59"/>
      <c r="NZK63" s="59"/>
      <c r="NZL63" s="59"/>
      <c r="NZM63" s="59"/>
      <c r="NZN63" s="59"/>
      <c r="NZO63" s="59"/>
      <c r="NZP63" s="59"/>
      <c r="NZQ63" s="59"/>
      <c r="NZR63" s="59"/>
      <c r="NZS63" s="59"/>
      <c r="NZT63" s="59"/>
      <c r="NZU63" s="59"/>
      <c r="NZV63" s="59"/>
      <c r="NZW63" s="59"/>
      <c r="NZX63" s="59"/>
      <c r="NZY63" s="59"/>
      <c r="NZZ63" s="59"/>
      <c r="OAA63" s="59"/>
      <c r="OAB63" s="59"/>
      <c r="OAC63" s="59"/>
      <c r="OAD63" s="59"/>
      <c r="OAE63" s="59"/>
      <c r="OAF63" s="59"/>
      <c r="OAG63" s="59"/>
      <c r="OAH63" s="59"/>
      <c r="OAI63" s="59"/>
      <c r="OAJ63" s="59"/>
      <c r="OAK63" s="59"/>
      <c r="OAL63" s="59"/>
      <c r="OAM63" s="59"/>
      <c r="OAN63" s="59"/>
      <c r="OAO63" s="59"/>
      <c r="OAP63" s="59"/>
      <c r="OAQ63" s="59"/>
      <c r="OAR63" s="59"/>
      <c r="OAS63" s="59"/>
      <c r="OAT63" s="59"/>
      <c r="OAU63" s="59"/>
      <c r="OAV63" s="59"/>
      <c r="OAW63" s="59"/>
      <c r="OAX63" s="59"/>
      <c r="OAY63" s="59"/>
      <c r="OAZ63" s="59"/>
      <c r="OBA63" s="59"/>
      <c r="OBB63" s="59"/>
      <c r="OBC63" s="59"/>
      <c r="OBD63" s="59"/>
      <c r="OBE63" s="59"/>
      <c r="OBF63" s="59"/>
      <c r="OBG63" s="59"/>
      <c r="OBH63" s="59"/>
      <c r="OBI63" s="59"/>
      <c r="OBJ63" s="59"/>
      <c r="OBK63" s="59"/>
      <c r="OBL63" s="59"/>
      <c r="OBM63" s="59"/>
      <c r="OBN63" s="59"/>
      <c r="OBO63" s="59"/>
      <c r="OBP63" s="59"/>
      <c r="OBQ63" s="59"/>
      <c r="OBR63" s="59"/>
      <c r="OBS63" s="59"/>
      <c r="OBT63" s="59"/>
      <c r="OBU63" s="59"/>
      <c r="OBV63" s="59"/>
      <c r="OBW63" s="59"/>
      <c r="OBX63" s="59"/>
      <c r="OBY63" s="59"/>
      <c r="OBZ63" s="59"/>
      <c r="OCA63" s="59"/>
      <c r="OCB63" s="59"/>
      <c r="OCC63" s="59"/>
      <c r="OCD63" s="59"/>
      <c r="OCE63" s="59"/>
      <c r="OCF63" s="59"/>
      <c r="OCG63" s="59"/>
      <c r="OCH63" s="59"/>
      <c r="OCI63" s="59"/>
      <c r="OCJ63" s="59"/>
      <c r="OCK63" s="59"/>
      <c r="OCL63" s="59"/>
      <c r="OCM63" s="59"/>
      <c r="OCN63" s="59"/>
      <c r="OCO63" s="59"/>
      <c r="OCP63" s="59"/>
      <c r="OCQ63" s="59"/>
      <c r="OCR63" s="59"/>
      <c r="OCS63" s="59"/>
      <c r="OCT63" s="59"/>
      <c r="OCU63" s="59"/>
      <c r="OCV63" s="59"/>
      <c r="OCW63" s="59"/>
      <c r="OCX63" s="59"/>
      <c r="OCY63" s="59"/>
      <c r="OCZ63" s="59"/>
      <c r="ODA63" s="59"/>
      <c r="ODB63" s="59"/>
      <c r="ODC63" s="59"/>
      <c r="ODD63" s="59"/>
      <c r="ODE63" s="59"/>
      <c r="ODF63" s="59"/>
      <c r="ODG63" s="59"/>
      <c r="ODH63" s="59"/>
      <c r="ODI63" s="59"/>
      <c r="ODJ63" s="59"/>
      <c r="ODK63" s="59"/>
      <c r="ODL63" s="59"/>
      <c r="ODM63" s="59"/>
      <c r="ODN63" s="59"/>
      <c r="ODO63" s="59"/>
      <c r="ODP63" s="59"/>
      <c r="ODQ63" s="59"/>
      <c r="ODR63" s="59"/>
      <c r="ODS63" s="59"/>
      <c r="ODT63" s="59"/>
      <c r="ODU63" s="59"/>
      <c r="ODV63" s="59"/>
      <c r="ODW63" s="59"/>
      <c r="ODX63" s="59"/>
      <c r="ODY63" s="59"/>
      <c r="ODZ63" s="59"/>
      <c r="OEA63" s="59"/>
      <c r="OEB63" s="59"/>
      <c r="OEC63" s="59"/>
      <c r="OED63" s="59"/>
      <c r="OEE63" s="59"/>
      <c r="OEF63" s="59"/>
      <c r="OEG63" s="59"/>
      <c r="OEH63" s="59"/>
      <c r="OEI63" s="59"/>
      <c r="OEJ63" s="59"/>
      <c r="OEK63" s="59"/>
      <c r="OEL63" s="59"/>
      <c r="OEM63" s="59"/>
      <c r="OEN63" s="59"/>
      <c r="OEO63" s="59"/>
      <c r="OEP63" s="59"/>
      <c r="OEQ63" s="59"/>
      <c r="OER63" s="59"/>
      <c r="OES63" s="59"/>
      <c r="OET63" s="59"/>
      <c r="OEU63" s="59"/>
      <c r="OEV63" s="59"/>
      <c r="OEW63" s="59"/>
      <c r="OEX63" s="59"/>
      <c r="OEY63" s="59"/>
      <c r="OEZ63" s="59"/>
      <c r="OFA63" s="59"/>
      <c r="OFB63" s="59"/>
      <c r="OFC63" s="59"/>
      <c r="OFD63" s="59"/>
      <c r="OFE63" s="59"/>
      <c r="OFF63" s="59"/>
      <c r="OFG63" s="59"/>
      <c r="OFH63" s="59"/>
      <c r="OFI63" s="59"/>
      <c r="OFJ63" s="59"/>
      <c r="OFK63" s="59"/>
      <c r="OFL63" s="59"/>
      <c r="OFM63" s="59"/>
      <c r="OFN63" s="59"/>
      <c r="OFO63" s="59"/>
      <c r="OFP63" s="59"/>
      <c r="OFQ63" s="59"/>
      <c r="OFR63" s="59"/>
      <c r="OFS63" s="59"/>
      <c r="OFT63" s="59"/>
      <c r="OFU63" s="59"/>
      <c r="OFV63" s="59"/>
      <c r="OFW63" s="59"/>
      <c r="OFX63" s="59"/>
      <c r="OFY63" s="59"/>
      <c r="OFZ63" s="59"/>
      <c r="OGA63" s="59"/>
      <c r="OGB63" s="59"/>
      <c r="OGC63" s="59"/>
      <c r="OGD63" s="59"/>
      <c r="OGE63" s="59"/>
      <c r="OGF63" s="59"/>
      <c r="OGG63" s="59"/>
      <c r="OGH63" s="59"/>
      <c r="OGI63" s="59"/>
      <c r="OGJ63" s="59"/>
      <c r="OGK63" s="59"/>
      <c r="OGL63" s="59"/>
      <c r="OGM63" s="59"/>
      <c r="OGN63" s="59"/>
      <c r="OGO63" s="59"/>
      <c r="OGP63" s="59"/>
      <c r="OGQ63" s="59"/>
      <c r="OGR63" s="59"/>
      <c r="OGS63" s="59"/>
      <c r="OGT63" s="59"/>
      <c r="OGU63" s="59"/>
      <c r="OGV63" s="59"/>
      <c r="OGW63" s="59"/>
      <c r="OGX63" s="59"/>
      <c r="OGY63" s="59"/>
      <c r="OGZ63" s="59"/>
      <c r="OHA63" s="59"/>
      <c r="OHB63" s="59"/>
      <c r="OHC63" s="59"/>
      <c r="OHD63" s="59"/>
      <c r="OHE63" s="59"/>
      <c r="OHF63" s="59"/>
      <c r="OHG63" s="59"/>
      <c r="OHH63" s="59"/>
      <c r="OHI63" s="59"/>
      <c r="OHJ63" s="59"/>
      <c r="OHK63" s="59"/>
      <c r="OHL63" s="59"/>
      <c r="OHM63" s="59"/>
      <c r="OHN63" s="59"/>
      <c r="OHO63" s="59"/>
      <c r="OHP63" s="59"/>
      <c r="OHQ63" s="59"/>
      <c r="OHR63" s="59"/>
      <c r="OHS63" s="59"/>
      <c r="OHT63" s="59"/>
      <c r="OHU63" s="59"/>
      <c r="OHV63" s="59"/>
      <c r="OHW63" s="59"/>
      <c r="OHX63" s="59"/>
      <c r="OHY63" s="59"/>
      <c r="OHZ63" s="59"/>
      <c r="OIA63" s="59"/>
      <c r="OIB63" s="59"/>
      <c r="OIC63" s="59"/>
      <c r="OID63" s="59"/>
      <c r="OIE63" s="59"/>
      <c r="OIF63" s="59"/>
      <c r="OIG63" s="59"/>
      <c r="OIH63" s="59"/>
      <c r="OII63" s="59"/>
      <c r="OIJ63" s="59"/>
      <c r="OIK63" s="59"/>
      <c r="OIL63" s="59"/>
      <c r="OIM63" s="59"/>
      <c r="OIN63" s="59"/>
      <c r="OIO63" s="59"/>
      <c r="OIP63" s="59"/>
      <c r="OIQ63" s="59"/>
      <c r="OIR63" s="59"/>
      <c r="OIS63" s="59"/>
      <c r="OIT63" s="59"/>
      <c r="OIU63" s="59"/>
      <c r="OIV63" s="59"/>
      <c r="OIW63" s="59"/>
      <c r="OIX63" s="59"/>
      <c r="OIY63" s="59"/>
      <c r="OIZ63" s="59"/>
      <c r="OJA63" s="59"/>
      <c r="OJB63" s="59"/>
      <c r="OJC63" s="59"/>
      <c r="OJD63" s="59"/>
      <c r="OJE63" s="59"/>
      <c r="OJF63" s="59"/>
      <c r="OJG63" s="59"/>
      <c r="OJH63" s="59"/>
      <c r="OJI63" s="59"/>
      <c r="OJJ63" s="59"/>
      <c r="OJK63" s="59"/>
      <c r="OJL63" s="59"/>
      <c r="OJM63" s="59"/>
      <c r="OJN63" s="59"/>
      <c r="OJO63" s="59"/>
      <c r="OJP63" s="59"/>
      <c r="OJQ63" s="59"/>
      <c r="OJR63" s="59"/>
      <c r="OJS63" s="59"/>
      <c r="OJT63" s="59"/>
      <c r="OJU63" s="59"/>
      <c r="OJV63" s="59"/>
      <c r="OJW63" s="59"/>
      <c r="OJX63" s="59"/>
      <c r="OJY63" s="59"/>
      <c r="OJZ63" s="59"/>
      <c r="OKA63" s="59"/>
      <c r="OKB63" s="59"/>
      <c r="OKC63" s="59"/>
      <c r="OKD63" s="59"/>
      <c r="OKE63" s="59"/>
      <c r="OKF63" s="59"/>
      <c r="OKG63" s="59"/>
      <c r="OKH63" s="59"/>
      <c r="OKI63" s="59"/>
      <c r="OKJ63" s="59"/>
      <c r="OKK63" s="59"/>
      <c r="OKL63" s="59"/>
      <c r="OKM63" s="59"/>
      <c r="OKN63" s="59"/>
      <c r="OKO63" s="59"/>
      <c r="OKP63" s="59"/>
      <c r="OKQ63" s="59"/>
      <c r="OKR63" s="59"/>
      <c r="OKS63" s="59"/>
      <c r="OKT63" s="59"/>
      <c r="OKU63" s="59"/>
      <c r="OKV63" s="59"/>
      <c r="OKW63" s="59"/>
      <c r="OKX63" s="59"/>
      <c r="OKY63" s="59"/>
      <c r="OKZ63" s="59"/>
      <c r="OLA63" s="59"/>
      <c r="OLB63" s="59"/>
      <c r="OLC63" s="59"/>
      <c r="OLD63" s="59"/>
      <c r="OLE63" s="59"/>
      <c r="OLF63" s="59"/>
      <c r="OLG63" s="59"/>
      <c r="OLH63" s="59"/>
      <c r="OLI63" s="59"/>
      <c r="OLJ63" s="59"/>
      <c r="OLK63" s="59"/>
      <c r="OLL63" s="59"/>
      <c r="OLM63" s="59"/>
      <c r="OLN63" s="59"/>
      <c r="OLO63" s="59"/>
      <c r="OLP63" s="59"/>
      <c r="OLQ63" s="59"/>
      <c r="OLR63" s="59"/>
      <c r="OLS63" s="59"/>
      <c r="OLT63" s="59"/>
      <c r="OLU63" s="59"/>
      <c r="OLV63" s="59"/>
      <c r="OLW63" s="59"/>
      <c r="OLX63" s="59"/>
      <c r="OLY63" s="59"/>
      <c r="OLZ63" s="59"/>
      <c r="OMA63" s="59"/>
      <c r="OMB63" s="59"/>
      <c r="OMC63" s="59"/>
      <c r="OMD63" s="59"/>
      <c r="OME63" s="59"/>
      <c r="OMF63" s="59"/>
      <c r="OMG63" s="59"/>
      <c r="OMH63" s="59"/>
      <c r="OMI63" s="59"/>
      <c r="OMJ63" s="59"/>
      <c r="OMK63" s="59"/>
      <c r="OML63" s="59"/>
      <c r="OMM63" s="59"/>
      <c r="OMN63" s="59"/>
      <c r="OMO63" s="59"/>
      <c r="OMP63" s="59"/>
      <c r="OMQ63" s="59"/>
      <c r="OMR63" s="59"/>
      <c r="OMS63" s="59"/>
      <c r="OMT63" s="59"/>
      <c r="OMU63" s="59"/>
      <c r="OMV63" s="59"/>
      <c r="OMW63" s="59"/>
      <c r="OMX63" s="59"/>
      <c r="OMY63" s="59"/>
      <c r="OMZ63" s="59"/>
      <c r="ONA63" s="59"/>
      <c r="ONB63" s="59"/>
      <c r="ONC63" s="59"/>
      <c r="OND63" s="59"/>
      <c r="ONE63" s="59"/>
      <c r="ONF63" s="59"/>
      <c r="ONG63" s="59"/>
      <c r="ONH63" s="59"/>
      <c r="ONI63" s="59"/>
      <c r="ONJ63" s="59"/>
      <c r="ONK63" s="59"/>
      <c r="ONL63" s="59"/>
      <c r="ONM63" s="59"/>
      <c r="ONN63" s="59"/>
      <c r="ONO63" s="59"/>
      <c r="ONP63" s="59"/>
      <c r="ONQ63" s="59"/>
      <c r="ONR63" s="59"/>
      <c r="ONS63" s="59"/>
      <c r="ONT63" s="59"/>
      <c r="ONU63" s="59"/>
      <c r="ONV63" s="59"/>
      <c r="ONW63" s="59"/>
      <c r="ONX63" s="59"/>
      <c r="ONY63" s="59"/>
      <c r="ONZ63" s="59"/>
      <c r="OOA63" s="59"/>
      <c r="OOB63" s="59"/>
      <c r="OOC63" s="59"/>
      <c r="OOD63" s="59"/>
      <c r="OOE63" s="59"/>
      <c r="OOF63" s="59"/>
      <c r="OOG63" s="59"/>
      <c r="OOH63" s="59"/>
      <c r="OOI63" s="59"/>
      <c r="OOJ63" s="59"/>
      <c r="OOK63" s="59"/>
      <c r="OOL63" s="59"/>
      <c r="OOM63" s="59"/>
      <c r="OON63" s="59"/>
      <c r="OOO63" s="59"/>
      <c r="OOP63" s="59"/>
      <c r="OOQ63" s="59"/>
      <c r="OOR63" s="59"/>
      <c r="OOS63" s="59"/>
      <c r="OOT63" s="59"/>
      <c r="OOU63" s="59"/>
      <c r="OOV63" s="59"/>
      <c r="OOW63" s="59"/>
      <c r="OOX63" s="59"/>
      <c r="OOY63" s="59"/>
      <c r="OOZ63" s="59"/>
      <c r="OPA63" s="59"/>
      <c r="OPB63" s="59"/>
      <c r="OPC63" s="59"/>
      <c r="OPD63" s="59"/>
      <c r="OPE63" s="59"/>
      <c r="OPF63" s="59"/>
      <c r="OPG63" s="59"/>
      <c r="OPH63" s="59"/>
      <c r="OPI63" s="59"/>
      <c r="OPJ63" s="59"/>
      <c r="OPK63" s="59"/>
      <c r="OPL63" s="59"/>
      <c r="OPM63" s="59"/>
      <c r="OPN63" s="59"/>
      <c r="OPO63" s="59"/>
      <c r="OPP63" s="59"/>
      <c r="OPQ63" s="59"/>
      <c r="OPR63" s="59"/>
      <c r="OPS63" s="59"/>
      <c r="OPT63" s="59"/>
      <c r="OPU63" s="59"/>
      <c r="OPV63" s="59"/>
      <c r="OPW63" s="59"/>
      <c r="OPX63" s="59"/>
      <c r="OPY63" s="59"/>
      <c r="OPZ63" s="59"/>
      <c r="OQA63" s="59"/>
      <c r="OQB63" s="59"/>
      <c r="OQC63" s="59"/>
      <c r="OQD63" s="59"/>
      <c r="OQE63" s="59"/>
      <c r="OQF63" s="59"/>
      <c r="OQG63" s="59"/>
      <c r="OQH63" s="59"/>
      <c r="OQI63" s="59"/>
      <c r="OQJ63" s="59"/>
      <c r="OQK63" s="59"/>
      <c r="OQL63" s="59"/>
      <c r="OQM63" s="59"/>
      <c r="OQN63" s="59"/>
      <c r="OQO63" s="59"/>
      <c r="OQP63" s="59"/>
      <c r="OQQ63" s="59"/>
      <c r="OQR63" s="59"/>
      <c r="OQS63" s="59"/>
      <c r="OQT63" s="59"/>
      <c r="OQU63" s="59"/>
      <c r="OQV63" s="59"/>
      <c r="OQW63" s="59"/>
      <c r="OQX63" s="59"/>
      <c r="OQY63" s="59"/>
      <c r="OQZ63" s="59"/>
      <c r="ORA63" s="59"/>
      <c r="ORB63" s="59"/>
      <c r="ORC63" s="59"/>
      <c r="ORD63" s="59"/>
      <c r="ORE63" s="59"/>
      <c r="ORF63" s="59"/>
      <c r="ORG63" s="59"/>
      <c r="ORH63" s="59"/>
      <c r="ORI63" s="59"/>
      <c r="ORJ63" s="59"/>
      <c r="ORK63" s="59"/>
      <c r="ORL63" s="59"/>
      <c r="ORM63" s="59"/>
      <c r="ORN63" s="59"/>
      <c r="ORO63" s="59"/>
      <c r="ORP63" s="59"/>
      <c r="ORQ63" s="59"/>
      <c r="ORR63" s="59"/>
      <c r="ORS63" s="59"/>
      <c r="ORT63" s="59"/>
      <c r="ORU63" s="59"/>
      <c r="ORV63" s="59"/>
      <c r="ORW63" s="59"/>
      <c r="ORX63" s="59"/>
      <c r="ORY63" s="59"/>
      <c r="ORZ63" s="59"/>
      <c r="OSA63" s="59"/>
      <c r="OSB63" s="59"/>
      <c r="OSC63" s="59"/>
      <c r="OSD63" s="59"/>
      <c r="OSE63" s="59"/>
      <c r="OSF63" s="59"/>
      <c r="OSG63" s="59"/>
      <c r="OSH63" s="59"/>
      <c r="OSI63" s="59"/>
      <c r="OSJ63" s="59"/>
      <c r="OSK63" s="59"/>
      <c r="OSL63" s="59"/>
      <c r="OSM63" s="59"/>
      <c r="OSN63" s="59"/>
      <c r="OSO63" s="59"/>
      <c r="OSP63" s="59"/>
      <c r="OSQ63" s="59"/>
      <c r="OSR63" s="59"/>
      <c r="OSS63" s="59"/>
      <c r="OST63" s="59"/>
      <c r="OSU63" s="59"/>
      <c r="OSV63" s="59"/>
      <c r="OSW63" s="59"/>
      <c r="OSX63" s="59"/>
      <c r="OSY63" s="59"/>
      <c r="OSZ63" s="59"/>
      <c r="OTA63" s="59"/>
      <c r="OTB63" s="59"/>
      <c r="OTC63" s="59"/>
      <c r="OTD63" s="59"/>
      <c r="OTE63" s="59"/>
      <c r="OTF63" s="59"/>
      <c r="OTG63" s="59"/>
      <c r="OTH63" s="59"/>
      <c r="OTI63" s="59"/>
      <c r="OTJ63" s="59"/>
      <c r="OTK63" s="59"/>
      <c r="OTL63" s="59"/>
      <c r="OTM63" s="59"/>
      <c r="OTN63" s="59"/>
      <c r="OTO63" s="59"/>
      <c r="OTP63" s="59"/>
      <c r="OTQ63" s="59"/>
      <c r="OTR63" s="59"/>
      <c r="OTS63" s="59"/>
      <c r="OTT63" s="59"/>
      <c r="OTU63" s="59"/>
      <c r="OTV63" s="59"/>
      <c r="OTW63" s="59"/>
      <c r="OTX63" s="59"/>
      <c r="OTY63" s="59"/>
      <c r="OTZ63" s="59"/>
      <c r="OUA63" s="59"/>
      <c r="OUB63" s="59"/>
      <c r="OUC63" s="59"/>
      <c r="OUD63" s="59"/>
      <c r="OUE63" s="59"/>
      <c r="OUF63" s="59"/>
      <c r="OUG63" s="59"/>
      <c r="OUH63" s="59"/>
      <c r="OUI63" s="59"/>
      <c r="OUJ63" s="59"/>
      <c r="OUK63" s="59"/>
      <c r="OUL63" s="59"/>
      <c r="OUM63" s="59"/>
      <c r="OUN63" s="59"/>
      <c r="OUO63" s="59"/>
      <c r="OUP63" s="59"/>
      <c r="OUQ63" s="59"/>
      <c r="OUR63" s="59"/>
      <c r="OUS63" s="59"/>
      <c r="OUT63" s="59"/>
      <c r="OUU63" s="59"/>
      <c r="OUV63" s="59"/>
      <c r="OUW63" s="59"/>
      <c r="OUX63" s="59"/>
      <c r="OUY63" s="59"/>
      <c r="OUZ63" s="59"/>
      <c r="OVA63" s="59"/>
      <c r="OVB63" s="59"/>
      <c r="OVC63" s="59"/>
      <c r="OVD63" s="59"/>
      <c r="OVE63" s="59"/>
      <c r="OVF63" s="59"/>
      <c r="OVG63" s="59"/>
      <c r="OVH63" s="59"/>
      <c r="OVI63" s="59"/>
      <c r="OVJ63" s="59"/>
      <c r="OVK63" s="59"/>
      <c r="OVL63" s="59"/>
      <c r="OVM63" s="59"/>
      <c r="OVN63" s="59"/>
      <c r="OVO63" s="59"/>
      <c r="OVP63" s="59"/>
      <c r="OVQ63" s="59"/>
      <c r="OVR63" s="59"/>
      <c r="OVS63" s="59"/>
      <c r="OVT63" s="59"/>
      <c r="OVU63" s="59"/>
      <c r="OVV63" s="59"/>
      <c r="OVW63" s="59"/>
      <c r="OVX63" s="59"/>
      <c r="OVY63" s="59"/>
      <c r="OVZ63" s="59"/>
      <c r="OWA63" s="59"/>
      <c r="OWB63" s="59"/>
      <c r="OWC63" s="59"/>
      <c r="OWD63" s="59"/>
      <c r="OWE63" s="59"/>
      <c r="OWF63" s="59"/>
      <c r="OWG63" s="59"/>
      <c r="OWH63" s="59"/>
      <c r="OWI63" s="59"/>
      <c r="OWJ63" s="59"/>
      <c r="OWK63" s="59"/>
      <c r="OWL63" s="59"/>
      <c r="OWM63" s="59"/>
      <c r="OWN63" s="59"/>
      <c r="OWO63" s="59"/>
      <c r="OWP63" s="59"/>
      <c r="OWQ63" s="59"/>
      <c r="OWR63" s="59"/>
      <c r="OWS63" s="59"/>
      <c r="OWT63" s="59"/>
      <c r="OWU63" s="59"/>
      <c r="OWV63" s="59"/>
      <c r="OWW63" s="59"/>
      <c r="OWX63" s="59"/>
      <c r="OWY63" s="59"/>
      <c r="OWZ63" s="59"/>
      <c r="OXA63" s="59"/>
      <c r="OXB63" s="59"/>
      <c r="OXC63" s="59"/>
      <c r="OXD63" s="59"/>
      <c r="OXE63" s="59"/>
      <c r="OXF63" s="59"/>
      <c r="OXG63" s="59"/>
      <c r="OXH63" s="59"/>
      <c r="OXI63" s="59"/>
      <c r="OXJ63" s="59"/>
      <c r="OXK63" s="59"/>
      <c r="OXL63" s="59"/>
      <c r="OXM63" s="59"/>
      <c r="OXN63" s="59"/>
      <c r="OXO63" s="59"/>
      <c r="OXP63" s="59"/>
      <c r="OXQ63" s="59"/>
      <c r="OXR63" s="59"/>
      <c r="OXS63" s="59"/>
      <c r="OXT63" s="59"/>
      <c r="OXU63" s="59"/>
      <c r="OXV63" s="59"/>
      <c r="OXW63" s="59"/>
      <c r="OXX63" s="59"/>
      <c r="OXY63" s="59"/>
      <c r="OXZ63" s="59"/>
      <c r="OYA63" s="59"/>
      <c r="OYB63" s="59"/>
      <c r="OYC63" s="59"/>
      <c r="OYD63" s="59"/>
      <c r="OYE63" s="59"/>
      <c r="OYF63" s="59"/>
      <c r="OYG63" s="59"/>
      <c r="OYH63" s="59"/>
      <c r="OYI63" s="59"/>
      <c r="OYJ63" s="59"/>
      <c r="OYK63" s="59"/>
      <c r="OYL63" s="59"/>
      <c r="OYM63" s="59"/>
      <c r="OYN63" s="59"/>
      <c r="OYO63" s="59"/>
      <c r="OYP63" s="59"/>
      <c r="OYQ63" s="59"/>
      <c r="OYR63" s="59"/>
      <c r="OYS63" s="59"/>
      <c r="OYT63" s="59"/>
      <c r="OYU63" s="59"/>
      <c r="OYV63" s="59"/>
      <c r="OYW63" s="59"/>
      <c r="OYX63" s="59"/>
      <c r="OYY63" s="59"/>
      <c r="OYZ63" s="59"/>
      <c r="OZA63" s="59"/>
      <c r="OZB63" s="59"/>
      <c r="OZC63" s="59"/>
      <c r="OZD63" s="59"/>
      <c r="OZE63" s="59"/>
      <c r="OZF63" s="59"/>
      <c r="OZG63" s="59"/>
      <c r="OZH63" s="59"/>
      <c r="OZI63" s="59"/>
      <c r="OZJ63" s="59"/>
      <c r="OZK63" s="59"/>
      <c r="OZL63" s="59"/>
      <c r="OZM63" s="59"/>
      <c r="OZN63" s="59"/>
      <c r="OZO63" s="59"/>
      <c r="OZP63" s="59"/>
      <c r="OZQ63" s="59"/>
      <c r="OZR63" s="59"/>
      <c r="OZS63" s="59"/>
      <c r="OZT63" s="59"/>
      <c r="OZU63" s="59"/>
      <c r="OZV63" s="59"/>
      <c r="OZW63" s="59"/>
      <c r="OZX63" s="59"/>
      <c r="OZY63" s="59"/>
      <c r="OZZ63" s="59"/>
      <c r="PAA63" s="59"/>
      <c r="PAB63" s="59"/>
      <c r="PAC63" s="59"/>
      <c r="PAD63" s="59"/>
      <c r="PAE63" s="59"/>
      <c r="PAF63" s="59"/>
      <c r="PAG63" s="59"/>
      <c r="PAH63" s="59"/>
      <c r="PAI63" s="59"/>
      <c r="PAJ63" s="59"/>
      <c r="PAK63" s="59"/>
      <c r="PAL63" s="59"/>
      <c r="PAM63" s="59"/>
      <c r="PAN63" s="59"/>
      <c r="PAO63" s="59"/>
      <c r="PAP63" s="59"/>
      <c r="PAQ63" s="59"/>
      <c r="PAR63" s="59"/>
      <c r="PAS63" s="59"/>
      <c r="PAT63" s="59"/>
      <c r="PAU63" s="59"/>
      <c r="PAV63" s="59"/>
      <c r="PAW63" s="59"/>
      <c r="PAX63" s="59"/>
      <c r="PAY63" s="59"/>
      <c r="PAZ63" s="59"/>
      <c r="PBA63" s="59"/>
      <c r="PBB63" s="59"/>
      <c r="PBC63" s="59"/>
      <c r="PBD63" s="59"/>
      <c r="PBE63" s="59"/>
      <c r="PBF63" s="59"/>
      <c r="PBG63" s="59"/>
      <c r="PBH63" s="59"/>
      <c r="PBI63" s="59"/>
      <c r="PBJ63" s="59"/>
      <c r="PBK63" s="59"/>
      <c r="PBL63" s="59"/>
      <c r="PBM63" s="59"/>
      <c r="PBN63" s="59"/>
      <c r="PBO63" s="59"/>
      <c r="PBP63" s="59"/>
      <c r="PBQ63" s="59"/>
      <c r="PBR63" s="59"/>
      <c r="PBS63" s="59"/>
      <c r="PBT63" s="59"/>
      <c r="PBU63" s="59"/>
      <c r="PBV63" s="59"/>
      <c r="PBW63" s="59"/>
      <c r="PBX63" s="59"/>
      <c r="PBY63" s="59"/>
      <c r="PBZ63" s="59"/>
      <c r="PCA63" s="59"/>
      <c r="PCB63" s="59"/>
      <c r="PCC63" s="59"/>
      <c r="PCD63" s="59"/>
      <c r="PCE63" s="59"/>
      <c r="PCF63" s="59"/>
      <c r="PCG63" s="59"/>
      <c r="PCH63" s="59"/>
      <c r="PCI63" s="59"/>
      <c r="PCJ63" s="59"/>
      <c r="PCK63" s="59"/>
      <c r="PCL63" s="59"/>
      <c r="PCM63" s="59"/>
      <c r="PCN63" s="59"/>
      <c r="PCO63" s="59"/>
      <c r="PCP63" s="59"/>
      <c r="PCQ63" s="59"/>
      <c r="PCR63" s="59"/>
      <c r="PCS63" s="59"/>
      <c r="PCT63" s="59"/>
      <c r="PCU63" s="59"/>
      <c r="PCV63" s="59"/>
      <c r="PCW63" s="59"/>
      <c r="PCX63" s="59"/>
      <c r="PCY63" s="59"/>
      <c r="PCZ63" s="59"/>
      <c r="PDA63" s="59"/>
      <c r="PDB63" s="59"/>
      <c r="PDC63" s="59"/>
      <c r="PDD63" s="59"/>
      <c r="PDE63" s="59"/>
      <c r="PDF63" s="59"/>
      <c r="PDG63" s="59"/>
      <c r="PDH63" s="59"/>
      <c r="PDI63" s="59"/>
      <c r="PDJ63" s="59"/>
      <c r="PDK63" s="59"/>
      <c r="PDL63" s="59"/>
      <c r="PDM63" s="59"/>
      <c r="PDN63" s="59"/>
      <c r="PDO63" s="59"/>
      <c r="PDP63" s="59"/>
      <c r="PDQ63" s="59"/>
      <c r="PDR63" s="59"/>
      <c r="PDS63" s="59"/>
      <c r="PDT63" s="59"/>
      <c r="PDU63" s="59"/>
      <c r="PDV63" s="59"/>
      <c r="PDW63" s="59"/>
      <c r="PDX63" s="59"/>
      <c r="PDY63" s="59"/>
      <c r="PDZ63" s="59"/>
      <c r="PEA63" s="59"/>
      <c r="PEB63" s="59"/>
      <c r="PEC63" s="59"/>
      <c r="PED63" s="59"/>
      <c r="PEE63" s="59"/>
      <c r="PEF63" s="59"/>
      <c r="PEG63" s="59"/>
      <c r="PEH63" s="59"/>
      <c r="PEI63" s="59"/>
      <c r="PEJ63" s="59"/>
      <c r="PEK63" s="59"/>
      <c r="PEL63" s="59"/>
      <c r="PEM63" s="59"/>
      <c r="PEN63" s="59"/>
      <c r="PEO63" s="59"/>
      <c r="PEP63" s="59"/>
      <c r="PEQ63" s="59"/>
      <c r="PER63" s="59"/>
      <c r="PES63" s="59"/>
      <c r="PET63" s="59"/>
      <c r="PEU63" s="59"/>
      <c r="PEV63" s="59"/>
      <c r="PEW63" s="59"/>
      <c r="PEX63" s="59"/>
      <c r="PEY63" s="59"/>
      <c r="PEZ63" s="59"/>
      <c r="PFA63" s="59"/>
      <c r="PFB63" s="59"/>
      <c r="PFC63" s="59"/>
      <c r="PFD63" s="59"/>
      <c r="PFE63" s="59"/>
      <c r="PFF63" s="59"/>
      <c r="PFG63" s="59"/>
      <c r="PFH63" s="59"/>
      <c r="PFI63" s="59"/>
      <c r="PFJ63" s="59"/>
      <c r="PFK63" s="59"/>
      <c r="PFL63" s="59"/>
      <c r="PFM63" s="59"/>
      <c r="PFN63" s="59"/>
      <c r="PFO63" s="59"/>
      <c r="PFP63" s="59"/>
      <c r="PFQ63" s="59"/>
      <c r="PFR63" s="59"/>
      <c r="PFS63" s="59"/>
      <c r="PFT63" s="59"/>
      <c r="PFU63" s="59"/>
      <c r="PFV63" s="59"/>
      <c r="PFW63" s="59"/>
      <c r="PFX63" s="59"/>
      <c r="PFY63" s="59"/>
      <c r="PFZ63" s="59"/>
      <c r="PGA63" s="59"/>
      <c r="PGB63" s="59"/>
      <c r="PGC63" s="59"/>
      <c r="PGD63" s="59"/>
      <c r="PGE63" s="59"/>
      <c r="PGF63" s="59"/>
      <c r="PGG63" s="59"/>
      <c r="PGH63" s="59"/>
      <c r="PGI63" s="59"/>
      <c r="PGJ63" s="59"/>
      <c r="PGK63" s="59"/>
      <c r="PGL63" s="59"/>
      <c r="PGM63" s="59"/>
      <c r="PGN63" s="59"/>
      <c r="PGO63" s="59"/>
      <c r="PGP63" s="59"/>
      <c r="PGQ63" s="59"/>
      <c r="PGR63" s="59"/>
      <c r="PGS63" s="59"/>
      <c r="PGT63" s="59"/>
      <c r="PGU63" s="59"/>
      <c r="PGV63" s="59"/>
      <c r="PGW63" s="59"/>
      <c r="PGX63" s="59"/>
      <c r="PGY63" s="59"/>
      <c r="PGZ63" s="59"/>
      <c r="PHA63" s="59"/>
      <c r="PHB63" s="59"/>
      <c r="PHC63" s="59"/>
      <c r="PHD63" s="59"/>
      <c r="PHE63" s="59"/>
      <c r="PHF63" s="59"/>
      <c r="PHG63" s="59"/>
      <c r="PHH63" s="59"/>
      <c r="PHI63" s="59"/>
      <c r="PHJ63" s="59"/>
      <c r="PHK63" s="59"/>
      <c r="PHL63" s="59"/>
      <c r="PHM63" s="59"/>
      <c r="PHN63" s="59"/>
      <c r="PHO63" s="59"/>
      <c r="PHP63" s="59"/>
      <c r="PHQ63" s="59"/>
      <c r="PHR63" s="59"/>
      <c r="PHS63" s="59"/>
      <c r="PHT63" s="59"/>
      <c r="PHU63" s="59"/>
      <c r="PHV63" s="59"/>
      <c r="PHW63" s="59"/>
      <c r="PHX63" s="59"/>
      <c r="PHY63" s="59"/>
      <c r="PHZ63" s="59"/>
      <c r="PIA63" s="59"/>
      <c r="PIB63" s="59"/>
      <c r="PIC63" s="59"/>
      <c r="PID63" s="59"/>
      <c r="PIE63" s="59"/>
      <c r="PIF63" s="59"/>
      <c r="PIG63" s="59"/>
      <c r="PIH63" s="59"/>
      <c r="PII63" s="59"/>
      <c r="PIJ63" s="59"/>
      <c r="PIK63" s="59"/>
      <c r="PIL63" s="59"/>
      <c r="PIM63" s="59"/>
      <c r="PIN63" s="59"/>
      <c r="PIO63" s="59"/>
      <c r="PIP63" s="59"/>
      <c r="PIQ63" s="59"/>
      <c r="PIR63" s="59"/>
      <c r="PIS63" s="59"/>
      <c r="PIT63" s="59"/>
      <c r="PIU63" s="59"/>
      <c r="PIV63" s="59"/>
      <c r="PIW63" s="59"/>
      <c r="PIX63" s="59"/>
      <c r="PIY63" s="59"/>
      <c r="PIZ63" s="59"/>
      <c r="PJA63" s="59"/>
      <c r="PJB63" s="59"/>
      <c r="PJC63" s="59"/>
      <c r="PJD63" s="59"/>
      <c r="PJE63" s="59"/>
      <c r="PJF63" s="59"/>
      <c r="PJG63" s="59"/>
      <c r="PJH63" s="59"/>
      <c r="PJI63" s="59"/>
      <c r="PJJ63" s="59"/>
      <c r="PJK63" s="59"/>
      <c r="PJL63" s="59"/>
      <c r="PJM63" s="59"/>
      <c r="PJN63" s="59"/>
      <c r="PJO63" s="59"/>
      <c r="PJP63" s="59"/>
      <c r="PJQ63" s="59"/>
      <c r="PJR63" s="59"/>
      <c r="PJS63" s="59"/>
      <c r="PJT63" s="59"/>
      <c r="PJU63" s="59"/>
      <c r="PJV63" s="59"/>
      <c r="PJW63" s="59"/>
      <c r="PJX63" s="59"/>
      <c r="PJY63" s="59"/>
      <c r="PJZ63" s="59"/>
      <c r="PKA63" s="59"/>
      <c r="PKB63" s="59"/>
      <c r="PKC63" s="59"/>
      <c r="PKD63" s="59"/>
      <c r="PKE63" s="59"/>
      <c r="PKF63" s="59"/>
      <c r="PKG63" s="59"/>
      <c r="PKH63" s="59"/>
      <c r="PKI63" s="59"/>
      <c r="PKJ63" s="59"/>
      <c r="PKK63" s="59"/>
      <c r="PKL63" s="59"/>
      <c r="PKM63" s="59"/>
      <c r="PKN63" s="59"/>
      <c r="PKO63" s="59"/>
      <c r="PKP63" s="59"/>
      <c r="PKQ63" s="59"/>
      <c r="PKR63" s="59"/>
      <c r="PKS63" s="59"/>
      <c r="PKT63" s="59"/>
      <c r="PKU63" s="59"/>
      <c r="PKV63" s="59"/>
      <c r="PKW63" s="59"/>
      <c r="PKX63" s="59"/>
      <c r="PKY63" s="59"/>
      <c r="PKZ63" s="59"/>
      <c r="PLA63" s="59"/>
      <c r="PLB63" s="59"/>
      <c r="PLC63" s="59"/>
      <c r="PLD63" s="59"/>
      <c r="PLE63" s="59"/>
      <c r="PLF63" s="59"/>
      <c r="PLG63" s="59"/>
      <c r="PLH63" s="59"/>
      <c r="PLI63" s="59"/>
      <c r="PLJ63" s="59"/>
      <c r="PLK63" s="59"/>
      <c r="PLL63" s="59"/>
      <c r="PLM63" s="59"/>
      <c r="PLN63" s="59"/>
      <c r="PLO63" s="59"/>
      <c r="PLP63" s="59"/>
      <c r="PLQ63" s="59"/>
      <c r="PLR63" s="59"/>
      <c r="PLS63" s="59"/>
      <c r="PLT63" s="59"/>
      <c r="PLU63" s="59"/>
      <c r="PLV63" s="59"/>
      <c r="PLW63" s="59"/>
      <c r="PLX63" s="59"/>
      <c r="PLY63" s="59"/>
      <c r="PLZ63" s="59"/>
      <c r="PMA63" s="59"/>
      <c r="PMB63" s="59"/>
      <c r="PMC63" s="59"/>
      <c r="PMD63" s="59"/>
      <c r="PME63" s="59"/>
      <c r="PMF63" s="59"/>
      <c r="PMG63" s="59"/>
      <c r="PMH63" s="59"/>
      <c r="PMI63" s="59"/>
      <c r="PMJ63" s="59"/>
      <c r="PMK63" s="59"/>
      <c r="PML63" s="59"/>
      <c r="PMM63" s="59"/>
      <c r="PMN63" s="59"/>
      <c r="PMO63" s="59"/>
      <c r="PMP63" s="59"/>
      <c r="PMQ63" s="59"/>
      <c r="PMR63" s="59"/>
      <c r="PMS63" s="59"/>
      <c r="PMT63" s="59"/>
      <c r="PMU63" s="59"/>
      <c r="PMV63" s="59"/>
      <c r="PMW63" s="59"/>
      <c r="PMX63" s="59"/>
      <c r="PMY63" s="59"/>
      <c r="PMZ63" s="59"/>
      <c r="PNA63" s="59"/>
      <c r="PNB63" s="59"/>
      <c r="PNC63" s="59"/>
      <c r="PND63" s="59"/>
      <c r="PNE63" s="59"/>
      <c r="PNF63" s="59"/>
      <c r="PNG63" s="59"/>
      <c r="PNH63" s="59"/>
      <c r="PNI63" s="59"/>
      <c r="PNJ63" s="59"/>
      <c r="PNK63" s="59"/>
      <c r="PNL63" s="59"/>
      <c r="PNM63" s="59"/>
      <c r="PNN63" s="59"/>
      <c r="PNO63" s="59"/>
      <c r="PNP63" s="59"/>
      <c r="PNQ63" s="59"/>
      <c r="PNR63" s="59"/>
      <c r="PNS63" s="59"/>
      <c r="PNT63" s="59"/>
      <c r="PNU63" s="59"/>
      <c r="PNV63" s="59"/>
      <c r="PNW63" s="59"/>
      <c r="PNX63" s="59"/>
      <c r="PNY63" s="59"/>
      <c r="PNZ63" s="59"/>
      <c r="POA63" s="59"/>
      <c r="POB63" s="59"/>
      <c r="POC63" s="59"/>
      <c r="POD63" s="59"/>
      <c r="POE63" s="59"/>
      <c r="POF63" s="59"/>
      <c r="POG63" s="59"/>
      <c r="POH63" s="59"/>
      <c r="POI63" s="59"/>
      <c r="POJ63" s="59"/>
      <c r="POK63" s="59"/>
      <c r="POL63" s="59"/>
      <c r="POM63" s="59"/>
      <c r="PON63" s="59"/>
      <c r="POO63" s="59"/>
      <c r="POP63" s="59"/>
      <c r="POQ63" s="59"/>
      <c r="POR63" s="59"/>
      <c r="POS63" s="59"/>
      <c r="POT63" s="59"/>
      <c r="POU63" s="59"/>
      <c r="POV63" s="59"/>
      <c r="POW63" s="59"/>
      <c r="POX63" s="59"/>
      <c r="POY63" s="59"/>
      <c r="POZ63" s="59"/>
      <c r="PPA63" s="59"/>
      <c r="PPB63" s="59"/>
      <c r="PPC63" s="59"/>
      <c r="PPD63" s="59"/>
      <c r="PPE63" s="59"/>
      <c r="PPF63" s="59"/>
      <c r="PPG63" s="59"/>
      <c r="PPH63" s="59"/>
      <c r="PPI63" s="59"/>
      <c r="PPJ63" s="59"/>
      <c r="PPK63" s="59"/>
      <c r="PPL63" s="59"/>
      <c r="PPM63" s="59"/>
      <c r="PPN63" s="59"/>
      <c r="PPO63" s="59"/>
      <c r="PPP63" s="59"/>
      <c r="PPQ63" s="59"/>
      <c r="PPR63" s="59"/>
      <c r="PPS63" s="59"/>
      <c r="PPT63" s="59"/>
      <c r="PPU63" s="59"/>
      <c r="PPV63" s="59"/>
      <c r="PPW63" s="59"/>
      <c r="PPX63" s="59"/>
      <c r="PPY63" s="59"/>
      <c r="PPZ63" s="59"/>
      <c r="PQA63" s="59"/>
      <c r="PQB63" s="59"/>
      <c r="PQC63" s="59"/>
      <c r="PQD63" s="59"/>
      <c r="PQE63" s="59"/>
      <c r="PQF63" s="59"/>
      <c r="PQG63" s="59"/>
      <c r="PQH63" s="59"/>
      <c r="PQI63" s="59"/>
      <c r="PQJ63" s="59"/>
      <c r="PQK63" s="59"/>
      <c r="PQL63" s="59"/>
      <c r="PQM63" s="59"/>
      <c r="PQN63" s="59"/>
      <c r="PQO63" s="59"/>
      <c r="PQP63" s="59"/>
      <c r="PQQ63" s="59"/>
      <c r="PQR63" s="59"/>
      <c r="PQS63" s="59"/>
      <c r="PQT63" s="59"/>
      <c r="PQU63" s="59"/>
      <c r="PQV63" s="59"/>
      <c r="PQW63" s="59"/>
      <c r="PQX63" s="59"/>
      <c r="PQY63" s="59"/>
      <c r="PQZ63" s="59"/>
      <c r="PRA63" s="59"/>
      <c r="PRB63" s="59"/>
      <c r="PRC63" s="59"/>
      <c r="PRD63" s="59"/>
      <c r="PRE63" s="59"/>
      <c r="PRF63" s="59"/>
      <c r="PRG63" s="59"/>
      <c r="PRH63" s="59"/>
      <c r="PRI63" s="59"/>
      <c r="PRJ63" s="59"/>
      <c r="PRK63" s="59"/>
      <c r="PRL63" s="59"/>
      <c r="PRM63" s="59"/>
      <c r="PRN63" s="59"/>
      <c r="PRO63" s="59"/>
      <c r="PRP63" s="59"/>
      <c r="PRQ63" s="59"/>
      <c r="PRR63" s="59"/>
      <c r="PRS63" s="59"/>
      <c r="PRT63" s="59"/>
      <c r="PRU63" s="59"/>
      <c r="PRV63" s="59"/>
      <c r="PRW63" s="59"/>
      <c r="PRX63" s="59"/>
      <c r="PRY63" s="59"/>
      <c r="PRZ63" s="59"/>
      <c r="PSA63" s="59"/>
      <c r="PSB63" s="59"/>
      <c r="PSC63" s="59"/>
      <c r="PSD63" s="59"/>
      <c r="PSE63" s="59"/>
      <c r="PSF63" s="59"/>
      <c r="PSG63" s="59"/>
      <c r="PSH63" s="59"/>
      <c r="PSI63" s="59"/>
      <c r="PSJ63" s="59"/>
      <c r="PSK63" s="59"/>
      <c r="PSL63" s="59"/>
      <c r="PSM63" s="59"/>
      <c r="PSN63" s="59"/>
      <c r="PSO63" s="59"/>
      <c r="PSP63" s="59"/>
      <c r="PSQ63" s="59"/>
      <c r="PSR63" s="59"/>
      <c r="PSS63" s="59"/>
      <c r="PST63" s="59"/>
      <c r="PSU63" s="59"/>
      <c r="PSV63" s="59"/>
      <c r="PSW63" s="59"/>
      <c r="PSX63" s="59"/>
      <c r="PSY63" s="59"/>
      <c r="PSZ63" s="59"/>
      <c r="PTA63" s="59"/>
      <c r="PTB63" s="59"/>
      <c r="PTC63" s="59"/>
      <c r="PTD63" s="59"/>
      <c r="PTE63" s="59"/>
      <c r="PTF63" s="59"/>
      <c r="PTG63" s="59"/>
      <c r="PTH63" s="59"/>
      <c r="PTI63" s="59"/>
      <c r="PTJ63" s="59"/>
      <c r="PTK63" s="59"/>
      <c r="PTL63" s="59"/>
      <c r="PTM63" s="59"/>
      <c r="PTN63" s="59"/>
      <c r="PTO63" s="59"/>
      <c r="PTP63" s="59"/>
      <c r="PTQ63" s="59"/>
      <c r="PTR63" s="59"/>
      <c r="PTS63" s="59"/>
      <c r="PTT63" s="59"/>
      <c r="PTU63" s="59"/>
      <c r="PTV63" s="59"/>
      <c r="PTW63" s="59"/>
      <c r="PTX63" s="59"/>
      <c r="PTY63" s="59"/>
      <c r="PTZ63" s="59"/>
      <c r="PUA63" s="59"/>
      <c r="PUB63" s="59"/>
      <c r="PUC63" s="59"/>
      <c r="PUD63" s="59"/>
      <c r="PUE63" s="59"/>
      <c r="PUF63" s="59"/>
      <c r="PUG63" s="59"/>
      <c r="PUH63" s="59"/>
      <c r="PUI63" s="59"/>
      <c r="PUJ63" s="59"/>
      <c r="PUK63" s="59"/>
      <c r="PUL63" s="59"/>
      <c r="PUM63" s="59"/>
      <c r="PUN63" s="59"/>
      <c r="PUO63" s="59"/>
      <c r="PUP63" s="59"/>
      <c r="PUQ63" s="59"/>
      <c r="PUR63" s="59"/>
      <c r="PUS63" s="59"/>
      <c r="PUT63" s="59"/>
      <c r="PUU63" s="59"/>
      <c r="PUV63" s="59"/>
      <c r="PUW63" s="59"/>
      <c r="PUX63" s="59"/>
      <c r="PUY63" s="59"/>
      <c r="PUZ63" s="59"/>
      <c r="PVA63" s="59"/>
      <c r="PVB63" s="59"/>
      <c r="PVC63" s="59"/>
      <c r="PVD63" s="59"/>
      <c r="PVE63" s="59"/>
      <c r="PVF63" s="59"/>
      <c r="PVG63" s="59"/>
      <c r="PVH63" s="59"/>
      <c r="PVI63" s="59"/>
      <c r="PVJ63" s="59"/>
      <c r="PVK63" s="59"/>
      <c r="PVL63" s="59"/>
      <c r="PVM63" s="59"/>
      <c r="PVN63" s="59"/>
      <c r="PVO63" s="59"/>
      <c r="PVP63" s="59"/>
      <c r="PVQ63" s="59"/>
      <c r="PVR63" s="59"/>
      <c r="PVS63" s="59"/>
      <c r="PVT63" s="59"/>
      <c r="PVU63" s="59"/>
      <c r="PVV63" s="59"/>
      <c r="PVW63" s="59"/>
      <c r="PVX63" s="59"/>
      <c r="PVY63" s="59"/>
      <c r="PVZ63" s="59"/>
      <c r="PWA63" s="59"/>
      <c r="PWB63" s="59"/>
      <c r="PWC63" s="59"/>
      <c r="PWD63" s="59"/>
      <c r="PWE63" s="59"/>
      <c r="PWF63" s="59"/>
      <c r="PWG63" s="59"/>
      <c r="PWH63" s="59"/>
      <c r="PWI63" s="59"/>
      <c r="PWJ63" s="59"/>
      <c r="PWK63" s="59"/>
      <c r="PWL63" s="59"/>
      <c r="PWM63" s="59"/>
      <c r="PWN63" s="59"/>
      <c r="PWO63" s="59"/>
      <c r="PWP63" s="59"/>
      <c r="PWQ63" s="59"/>
      <c r="PWR63" s="59"/>
      <c r="PWS63" s="59"/>
      <c r="PWT63" s="59"/>
      <c r="PWU63" s="59"/>
      <c r="PWV63" s="59"/>
      <c r="PWW63" s="59"/>
      <c r="PWX63" s="59"/>
      <c r="PWY63" s="59"/>
      <c r="PWZ63" s="59"/>
      <c r="PXA63" s="59"/>
      <c r="PXB63" s="59"/>
      <c r="PXC63" s="59"/>
      <c r="PXD63" s="59"/>
      <c r="PXE63" s="59"/>
      <c r="PXF63" s="59"/>
      <c r="PXG63" s="59"/>
      <c r="PXH63" s="59"/>
      <c r="PXI63" s="59"/>
      <c r="PXJ63" s="59"/>
      <c r="PXK63" s="59"/>
      <c r="PXL63" s="59"/>
      <c r="PXM63" s="59"/>
      <c r="PXN63" s="59"/>
      <c r="PXO63" s="59"/>
      <c r="PXP63" s="59"/>
      <c r="PXQ63" s="59"/>
      <c r="PXR63" s="59"/>
      <c r="PXS63" s="59"/>
      <c r="PXT63" s="59"/>
      <c r="PXU63" s="59"/>
      <c r="PXV63" s="59"/>
      <c r="PXW63" s="59"/>
      <c r="PXX63" s="59"/>
      <c r="PXY63" s="59"/>
      <c r="PXZ63" s="59"/>
      <c r="PYA63" s="59"/>
      <c r="PYB63" s="59"/>
      <c r="PYC63" s="59"/>
      <c r="PYD63" s="59"/>
      <c r="PYE63" s="59"/>
      <c r="PYF63" s="59"/>
      <c r="PYG63" s="59"/>
      <c r="PYH63" s="59"/>
      <c r="PYI63" s="59"/>
      <c r="PYJ63" s="59"/>
      <c r="PYK63" s="59"/>
      <c r="PYL63" s="59"/>
      <c r="PYM63" s="59"/>
      <c r="PYN63" s="59"/>
      <c r="PYO63" s="59"/>
      <c r="PYP63" s="59"/>
      <c r="PYQ63" s="59"/>
      <c r="PYR63" s="59"/>
      <c r="PYS63" s="59"/>
      <c r="PYT63" s="59"/>
      <c r="PYU63" s="59"/>
      <c r="PYV63" s="59"/>
      <c r="PYW63" s="59"/>
      <c r="PYX63" s="59"/>
      <c r="PYY63" s="59"/>
      <c r="PYZ63" s="59"/>
      <c r="PZA63" s="59"/>
      <c r="PZB63" s="59"/>
      <c r="PZC63" s="59"/>
      <c r="PZD63" s="59"/>
      <c r="PZE63" s="59"/>
      <c r="PZF63" s="59"/>
      <c r="PZG63" s="59"/>
      <c r="PZH63" s="59"/>
      <c r="PZI63" s="59"/>
      <c r="PZJ63" s="59"/>
      <c r="PZK63" s="59"/>
      <c r="PZL63" s="59"/>
      <c r="PZM63" s="59"/>
      <c r="PZN63" s="59"/>
      <c r="PZO63" s="59"/>
      <c r="PZP63" s="59"/>
      <c r="PZQ63" s="59"/>
      <c r="PZR63" s="59"/>
      <c r="PZS63" s="59"/>
      <c r="PZT63" s="59"/>
      <c r="PZU63" s="59"/>
      <c r="PZV63" s="59"/>
      <c r="PZW63" s="59"/>
      <c r="PZX63" s="59"/>
      <c r="PZY63" s="59"/>
      <c r="PZZ63" s="59"/>
      <c r="QAA63" s="59"/>
      <c r="QAB63" s="59"/>
      <c r="QAC63" s="59"/>
      <c r="QAD63" s="59"/>
      <c r="QAE63" s="59"/>
      <c r="QAF63" s="59"/>
      <c r="QAG63" s="59"/>
      <c r="QAH63" s="59"/>
      <c r="QAI63" s="59"/>
      <c r="QAJ63" s="59"/>
      <c r="QAK63" s="59"/>
      <c r="QAL63" s="59"/>
      <c r="QAM63" s="59"/>
      <c r="QAN63" s="59"/>
      <c r="QAO63" s="59"/>
      <c r="QAP63" s="59"/>
      <c r="QAQ63" s="59"/>
      <c r="QAR63" s="59"/>
      <c r="QAS63" s="59"/>
      <c r="QAT63" s="59"/>
      <c r="QAU63" s="59"/>
      <c r="QAV63" s="59"/>
      <c r="QAW63" s="59"/>
      <c r="QAX63" s="59"/>
      <c r="QAY63" s="59"/>
      <c r="QAZ63" s="59"/>
      <c r="QBA63" s="59"/>
      <c r="QBB63" s="59"/>
      <c r="QBC63" s="59"/>
      <c r="QBD63" s="59"/>
      <c r="QBE63" s="59"/>
      <c r="QBF63" s="59"/>
      <c r="QBG63" s="59"/>
      <c r="QBH63" s="59"/>
      <c r="QBI63" s="59"/>
      <c r="QBJ63" s="59"/>
      <c r="QBK63" s="59"/>
      <c r="QBL63" s="59"/>
      <c r="QBM63" s="59"/>
      <c r="QBN63" s="59"/>
      <c r="QBO63" s="59"/>
      <c r="QBP63" s="59"/>
      <c r="QBQ63" s="59"/>
      <c r="QBR63" s="59"/>
      <c r="QBS63" s="59"/>
      <c r="QBT63" s="59"/>
      <c r="QBU63" s="59"/>
      <c r="QBV63" s="59"/>
      <c r="QBW63" s="59"/>
      <c r="QBX63" s="59"/>
      <c r="QBY63" s="59"/>
      <c r="QBZ63" s="59"/>
      <c r="QCA63" s="59"/>
      <c r="QCB63" s="59"/>
      <c r="QCC63" s="59"/>
      <c r="QCD63" s="59"/>
      <c r="QCE63" s="59"/>
      <c r="QCF63" s="59"/>
      <c r="QCG63" s="59"/>
      <c r="QCH63" s="59"/>
      <c r="QCI63" s="59"/>
      <c r="QCJ63" s="59"/>
      <c r="QCK63" s="59"/>
      <c r="QCL63" s="59"/>
      <c r="QCM63" s="59"/>
      <c r="QCN63" s="59"/>
      <c r="QCO63" s="59"/>
      <c r="QCP63" s="59"/>
      <c r="QCQ63" s="59"/>
      <c r="QCR63" s="59"/>
      <c r="QCS63" s="59"/>
      <c r="QCT63" s="59"/>
      <c r="QCU63" s="59"/>
      <c r="QCV63" s="59"/>
      <c r="QCW63" s="59"/>
      <c r="QCX63" s="59"/>
      <c r="QCY63" s="59"/>
      <c r="QCZ63" s="59"/>
      <c r="QDA63" s="59"/>
      <c r="QDB63" s="59"/>
      <c r="QDC63" s="59"/>
      <c r="QDD63" s="59"/>
      <c r="QDE63" s="59"/>
      <c r="QDF63" s="59"/>
      <c r="QDG63" s="59"/>
      <c r="QDH63" s="59"/>
      <c r="QDI63" s="59"/>
      <c r="QDJ63" s="59"/>
      <c r="QDK63" s="59"/>
      <c r="QDL63" s="59"/>
      <c r="QDM63" s="59"/>
      <c r="QDN63" s="59"/>
      <c r="QDO63" s="59"/>
      <c r="QDP63" s="59"/>
      <c r="QDQ63" s="59"/>
      <c r="QDR63" s="59"/>
      <c r="QDS63" s="59"/>
      <c r="QDT63" s="59"/>
      <c r="QDU63" s="59"/>
      <c r="QDV63" s="59"/>
      <c r="QDW63" s="59"/>
      <c r="QDX63" s="59"/>
      <c r="QDY63" s="59"/>
      <c r="QDZ63" s="59"/>
      <c r="QEA63" s="59"/>
      <c r="QEB63" s="59"/>
      <c r="QEC63" s="59"/>
      <c r="QED63" s="59"/>
      <c r="QEE63" s="59"/>
      <c r="QEF63" s="59"/>
      <c r="QEG63" s="59"/>
      <c r="QEH63" s="59"/>
      <c r="QEI63" s="59"/>
      <c r="QEJ63" s="59"/>
      <c r="QEK63" s="59"/>
      <c r="QEL63" s="59"/>
      <c r="QEM63" s="59"/>
      <c r="QEN63" s="59"/>
      <c r="QEO63" s="59"/>
      <c r="QEP63" s="59"/>
      <c r="QEQ63" s="59"/>
      <c r="QER63" s="59"/>
      <c r="QES63" s="59"/>
      <c r="QET63" s="59"/>
      <c r="QEU63" s="59"/>
      <c r="QEV63" s="59"/>
      <c r="QEW63" s="59"/>
      <c r="QEX63" s="59"/>
      <c r="QEY63" s="59"/>
      <c r="QEZ63" s="59"/>
      <c r="QFA63" s="59"/>
      <c r="QFB63" s="59"/>
      <c r="QFC63" s="59"/>
      <c r="QFD63" s="59"/>
      <c r="QFE63" s="59"/>
      <c r="QFF63" s="59"/>
      <c r="QFG63" s="59"/>
      <c r="QFH63" s="59"/>
      <c r="QFI63" s="59"/>
      <c r="QFJ63" s="59"/>
      <c r="QFK63" s="59"/>
      <c r="QFL63" s="59"/>
      <c r="QFM63" s="59"/>
      <c r="QFN63" s="59"/>
      <c r="QFO63" s="59"/>
      <c r="QFP63" s="59"/>
      <c r="QFQ63" s="59"/>
      <c r="QFR63" s="59"/>
      <c r="QFS63" s="59"/>
      <c r="QFT63" s="59"/>
      <c r="QFU63" s="59"/>
      <c r="QFV63" s="59"/>
      <c r="QFW63" s="59"/>
      <c r="QFX63" s="59"/>
      <c r="QFY63" s="59"/>
      <c r="QFZ63" s="59"/>
      <c r="QGA63" s="59"/>
      <c r="QGB63" s="59"/>
      <c r="QGC63" s="59"/>
      <c r="QGD63" s="59"/>
      <c r="QGE63" s="59"/>
      <c r="QGF63" s="59"/>
      <c r="QGG63" s="59"/>
      <c r="QGH63" s="59"/>
      <c r="QGI63" s="59"/>
      <c r="QGJ63" s="59"/>
      <c r="QGK63" s="59"/>
      <c r="QGL63" s="59"/>
      <c r="QGM63" s="59"/>
      <c r="QGN63" s="59"/>
      <c r="QGO63" s="59"/>
      <c r="QGP63" s="59"/>
      <c r="QGQ63" s="59"/>
      <c r="QGR63" s="59"/>
      <c r="QGS63" s="59"/>
      <c r="QGT63" s="59"/>
      <c r="QGU63" s="59"/>
      <c r="QGV63" s="59"/>
      <c r="QGW63" s="59"/>
      <c r="QGX63" s="59"/>
      <c r="QGY63" s="59"/>
      <c r="QGZ63" s="59"/>
      <c r="QHA63" s="59"/>
      <c r="QHB63" s="59"/>
      <c r="QHC63" s="59"/>
      <c r="QHD63" s="59"/>
      <c r="QHE63" s="59"/>
      <c r="QHF63" s="59"/>
      <c r="QHG63" s="59"/>
      <c r="QHH63" s="59"/>
      <c r="QHI63" s="59"/>
      <c r="QHJ63" s="59"/>
      <c r="QHK63" s="59"/>
      <c r="QHL63" s="59"/>
      <c r="QHM63" s="59"/>
      <c r="QHN63" s="59"/>
      <c r="QHO63" s="59"/>
      <c r="QHP63" s="59"/>
      <c r="QHQ63" s="59"/>
      <c r="QHR63" s="59"/>
      <c r="QHS63" s="59"/>
      <c r="QHT63" s="59"/>
      <c r="QHU63" s="59"/>
      <c r="QHV63" s="59"/>
      <c r="QHW63" s="59"/>
      <c r="QHX63" s="59"/>
      <c r="QHY63" s="59"/>
      <c r="QHZ63" s="59"/>
      <c r="QIA63" s="59"/>
      <c r="QIB63" s="59"/>
      <c r="QIC63" s="59"/>
      <c r="QID63" s="59"/>
      <c r="QIE63" s="59"/>
      <c r="QIF63" s="59"/>
      <c r="QIG63" s="59"/>
      <c r="QIH63" s="59"/>
      <c r="QII63" s="59"/>
      <c r="QIJ63" s="59"/>
      <c r="QIK63" s="59"/>
      <c r="QIL63" s="59"/>
      <c r="QIM63" s="59"/>
      <c r="QIN63" s="59"/>
      <c r="QIO63" s="59"/>
      <c r="QIP63" s="59"/>
      <c r="QIQ63" s="59"/>
      <c r="QIR63" s="59"/>
      <c r="QIS63" s="59"/>
      <c r="QIT63" s="59"/>
      <c r="QIU63" s="59"/>
      <c r="QIV63" s="59"/>
      <c r="QIW63" s="59"/>
      <c r="QIX63" s="59"/>
      <c r="QIY63" s="59"/>
      <c r="QIZ63" s="59"/>
      <c r="QJA63" s="59"/>
      <c r="QJB63" s="59"/>
      <c r="QJC63" s="59"/>
      <c r="QJD63" s="59"/>
      <c r="QJE63" s="59"/>
      <c r="QJF63" s="59"/>
      <c r="QJG63" s="59"/>
      <c r="QJH63" s="59"/>
      <c r="QJI63" s="59"/>
      <c r="QJJ63" s="59"/>
      <c r="QJK63" s="59"/>
      <c r="QJL63" s="59"/>
      <c r="QJM63" s="59"/>
      <c r="QJN63" s="59"/>
      <c r="QJO63" s="59"/>
      <c r="QJP63" s="59"/>
      <c r="QJQ63" s="59"/>
      <c r="QJR63" s="59"/>
      <c r="QJS63" s="59"/>
      <c r="QJT63" s="59"/>
      <c r="QJU63" s="59"/>
      <c r="QJV63" s="59"/>
      <c r="QJW63" s="59"/>
      <c r="QJX63" s="59"/>
      <c r="QJY63" s="59"/>
      <c r="QJZ63" s="59"/>
      <c r="QKA63" s="59"/>
      <c r="QKB63" s="59"/>
      <c r="QKC63" s="59"/>
      <c r="QKD63" s="59"/>
      <c r="QKE63" s="59"/>
      <c r="QKF63" s="59"/>
      <c r="QKG63" s="59"/>
      <c r="QKH63" s="59"/>
      <c r="QKI63" s="59"/>
      <c r="QKJ63" s="59"/>
      <c r="QKK63" s="59"/>
      <c r="QKL63" s="59"/>
      <c r="QKM63" s="59"/>
      <c r="QKN63" s="59"/>
      <c r="QKO63" s="59"/>
      <c r="QKP63" s="59"/>
      <c r="QKQ63" s="59"/>
      <c r="QKR63" s="59"/>
      <c r="QKS63" s="59"/>
      <c r="QKT63" s="59"/>
      <c r="QKU63" s="59"/>
      <c r="QKV63" s="59"/>
      <c r="QKW63" s="59"/>
      <c r="QKX63" s="59"/>
      <c r="QKY63" s="59"/>
      <c r="QKZ63" s="59"/>
      <c r="QLA63" s="59"/>
      <c r="QLB63" s="59"/>
      <c r="QLC63" s="59"/>
      <c r="QLD63" s="59"/>
      <c r="QLE63" s="59"/>
      <c r="QLF63" s="59"/>
      <c r="QLG63" s="59"/>
      <c r="QLH63" s="59"/>
      <c r="QLI63" s="59"/>
      <c r="QLJ63" s="59"/>
      <c r="QLK63" s="59"/>
      <c r="QLL63" s="59"/>
      <c r="QLM63" s="59"/>
      <c r="QLN63" s="59"/>
      <c r="QLO63" s="59"/>
      <c r="QLP63" s="59"/>
      <c r="QLQ63" s="59"/>
      <c r="QLR63" s="59"/>
      <c r="QLS63" s="59"/>
      <c r="QLT63" s="59"/>
      <c r="QLU63" s="59"/>
      <c r="QLV63" s="59"/>
      <c r="QLW63" s="59"/>
      <c r="QLX63" s="59"/>
      <c r="QLY63" s="59"/>
      <c r="QLZ63" s="59"/>
      <c r="QMA63" s="59"/>
      <c r="QMB63" s="59"/>
      <c r="QMC63" s="59"/>
      <c r="QMD63" s="59"/>
      <c r="QME63" s="59"/>
      <c r="QMF63" s="59"/>
      <c r="QMG63" s="59"/>
      <c r="QMH63" s="59"/>
      <c r="QMI63" s="59"/>
      <c r="QMJ63" s="59"/>
      <c r="QMK63" s="59"/>
      <c r="QML63" s="59"/>
      <c r="QMM63" s="59"/>
      <c r="QMN63" s="59"/>
      <c r="QMO63" s="59"/>
      <c r="QMP63" s="59"/>
      <c r="QMQ63" s="59"/>
      <c r="QMR63" s="59"/>
      <c r="QMS63" s="59"/>
      <c r="QMT63" s="59"/>
      <c r="QMU63" s="59"/>
      <c r="QMV63" s="59"/>
      <c r="QMW63" s="59"/>
      <c r="QMX63" s="59"/>
      <c r="QMY63" s="59"/>
      <c r="QMZ63" s="59"/>
      <c r="QNA63" s="59"/>
      <c r="QNB63" s="59"/>
      <c r="QNC63" s="59"/>
      <c r="QND63" s="59"/>
      <c r="QNE63" s="59"/>
      <c r="QNF63" s="59"/>
      <c r="QNG63" s="59"/>
      <c r="QNH63" s="59"/>
      <c r="QNI63" s="59"/>
      <c r="QNJ63" s="59"/>
      <c r="QNK63" s="59"/>
      <c r="QNL63" s="59"/>
      <c r="QNM63" s="59"/>
      <c r="QNN63" s="59"/>
      <c r="QNO63" s="59"/>
      <c r="QNP63" s="59"/>
      <c r="QNQ63" s="59"/>
      <c r="QNR63" s="59"/>
      <c r="QNS63" s="59"/>
      <c r="QNT63" s="59"/>
      <c r="QNU63" s="59"/>
      <c r="QNV63" s="59"/>
      <c r="QNW63" s="59"/>
      <c r="QNX63" s="59"/>
      <c r="QNY63" s="59"/>
      <c r="QNZ63" s="59"/>
      <c r="QOA63" s="59"/>
      <c r="QOB63" s="59"/>
      <c r="QOC63" s="59"/>
      <c r="QOD63" s="59"/>
      <c r="QOE63" s="59"/>
      <c r="QOF63" s="59"/>
      <c r="QOG63" s="59"/>
      <c r="QOH63" s="59"/>
      <c r="QOI63" s="59"/>
      <c r="QOJ63" s="59"/>
      <c r="QOK63" s="59"/>
      <c r="QOL63" s="59"/>
      <c r="QOM63" s="59"/>
      <c r="QON63" s="59"/>
      <c r="QOO63" s="59"/>
      <c r="QOP63" s="59"/>
      <c r="QOQ63" s="59"/>
      <c r="QOR63" s="59"/>
      <c r="QOS63" s="59"/>
      <c r="QOT63" s="59"/>
      <c r="QOU63" s="59"/>
      <c r="QOV63" s="59"/>
      <c r="QOW63" s="59"/>
      <c r="QOX63" s="59"/>
      <c r="QOY63" s="59"/>
      <c r="QOZ63" s="59"/>
      <c r="QPA63" s="59"/>
      <c r="QPB63" s="59"/>
      <c r="QPC63" s="59"/>
      <c r="QPD63" s="59"/>
      <c r="QPE63" s="59"/>
      <c r="QPF63" s="59"/>
      <c r="QPG63" s="59"/>
      <c r="QPH63" s="59"/>
      <c r="QPI63" s="59"/>
      <c r="QPJ63" s="59"/>
      <c r="QPK63" s="59"/>
      <c r="QPL63" s="59"/>
      <c r="QPM63" s="59"/>
      <c r="QPN63" s="59"/>
      <c r="QPO63" s="59"/>
      <c r="QPP63" s="59"/>
      <c r="QPQ63" s="59"/>
      <c r="QPR63" s="59"/>
      <c r="QPS63" s="59"/>
      <c r="QPT63" s="59"/>
      <c r="QPU63" s="59"/>
      <c r="QPV63" s="59"/>
      <c r="QPW63" s="59"/>
      <c r="QPX63" s="59"/>
      <c r="QPY63" s="59"/>
      <c r="QPZ63" s="59"/>
      <c r="QQA63" s="59"/>
      <c r="QQB63" s="59"/>
      <c r="QQC63" s="59"/>
      <c r="QQD63" s="59"/>
      <c r="QQE63" s="59"/>
      <c r="QQF63" s="59"/>
      <c r="QQG63" s="59"/>
      <c r="QQH63" s="59"/>
      <c r="QQI63" s="59"/>
      <c r="QQJ63" s="59"/>
      <c r="QQK63" s="59"/>
      <c r="QQL63" s="59"/>
      <c r="QQM63" s="59"/>
      <c r="QQN63" s="59"/>
      <c r="QQO63" s="59"/>
      <c r="QQP63" s="59"/>
      <c r="QQQ63" s="59"/>
      <c r="QQR63" s="59"/>
      <c r="QQS63" s="59"/>
      <c r="QQT63" s="59"/>
      <c r="QQU63" s="59"/>
      <c r="QQV63" s="59"/>
      <c r="QQW63" s="59"/>
      <c r="QQX63" s="59"/>
      <c r="QQY63" s="59"/>
      <c r="QQZ63" s="59"/>
      <c r="QRA63" s="59"/>
      <c r="QRB63" s="59"/>
      <c r="QRC63" s="59"/>
      <c r="QRD63" s="59"/>
      <c r="QRE63" s="59"/>
      <c r="QRF63" s="59"/>
      <c r="QRG63" s="59"/>
      <c r="QRH63" s="59"/>
      <c r="QRI63" s="59"/>
      <c r="QRJ63" s="59"/>
      <c r="QRK63" s="59"/>
      <c r="QRL63" s="59"/>
      <c r="QRM63" s="59"/>
      <c r="QRN63" s="59"/>
      <c r="QRO63" s="59"/>
      <c r="QRP63" s="59"/>
      <c r="QRQ63" s="59"/>
      <c r="QRR63" s="59"/>
      <c r="QRS63" s="59"/>
      <c r="QRT63" s="59"/>
      <c r="QRU63" s="59"/>
      <c r="QRV63" s="59"/>
      <c r="QRW63" s="59"/>
      <c r="QRX63" s="59"/>
      <c r="QRY63" s="59"/>
      <c r="QRZ63" s="59"/>
      <c r="QSA63" s="59"/>
      <c r="QSB63" s="59"/>
      <c r="QSC63" s="59"/>
      <c r="QSD63" s="59"/>
      <c r="QSE63" s="59"/>
      <c r="QSF63" s="59"/>
      <c r="QSG63" s="59"/>
      <c r="QSH63" s="59"/>
      <c r="QSI63" s="59"/>
      <c r="QSJ63" s="59"/>
      <c r="QSK63" s="59"/>
      <c r="QSL63" s="59"/>
      <c r="QSM63" s="59"/>
      <c r="QSN63" s="59"/>
      <c r="QSO63" s="59"/>
      <c r="QSP63" s="59"/>
      <c r="QSQ63" s="59"/>
      <c r="QSR63" s="59"/>
      <c r="QSS63" s="59"/>
      <c r="QST63" s="59"/>
      <c r="QSU63" s="59"/>
      <c r="QSV63" s="59"/>
      <c r="QSW63" s="59"/>
      <c r="QSX63" s="59"/>
      <c r="QSY63" s="59"/>
      <c r="QSZ63" s="59"/>
      <c r="QTA63" s="59"/>
      <c r="QTB63" s="59"/>
      <c r="QTC63" s="59"/>
      <c r="QTD63" s="59"/>
      <c r="QTE63" s="59"/>
      <c r="QTF63" s="59"/>
      <c r="QTG63" s="59"/>
      <c r="QTH63" s="59"/>
      <c r="QTI63" s="59"/>
      <c r="QTJ63" s="59"/>
      <c r="QTK63" s="59"/>
      <c r="QTL63" s="59"/>
      <c r="QTM63" s="59"/>
      <c r="QTN63" s="59"/>
      <c r="QTO63" s="59"/>
      <c r="QTP63" s="59"/>
      <c r="QTQ63" s="59"/>
      <c r="QTR63" s="59"/>
      <c r="QTS63" s="59"/>
      <c r="QTT63" s="59"/>
      <c r="QTU63" s="59"/>
      <c r="QTV63" s="59"/>
      <c r="QTW63" s="59"/>
      <c r="QTX63" s="59"/>
      <c r="QTY63" s="59"/>
      <c r="QTZ63" s="59"/>
      <c r="QUA63" s="59"/>
      <c r="QUB63" s="59"/>
      <c r="QUC63" s="59"/>
      <c r="QUD63" s="59"/>
      <c r="QUE63" s="59"/>
      <c r="QUF63" s="59"/>
      <c r="QUG63" s="59"/>
      <c r="QUH63" s="59"/>
      <c r="QUI63" s="59"/>
      <c r="QUJ63" s="59"/>
      <c r="QUK63" s="59"/>
      <c r="QUL63" s="59"/>
      <c r="QUM63" s="59"/>
      <c r="QUN63" s="59"/>
      <c r="QUO63" s="59"/>
      <c r="QUP63" s="59"/>
      <c r="QUQ63" s="59"/>
      <c r="QUR63" s="59"/>
      <c r="QUS63" s="59"/>
      <c r="QUT63" s="59"/>
      <c r="QUU63" s="59"/>
      <c r="QUV63" s="59"/>
      <c r="QUW63" s="59"/>
      <c r="QUX63" s="59"/>
      <c r="QUY63" s="59"/>
      <c r="QUZ63" s="59"/>
      <c r="QVA63" s="59"/>
      <c r="QVB63" s="59"/>
      <c r="QVC63" s="59"/>
      <c r="QVD63" s="59"/>
      <c r="QVE63" s="59"/>
      <c r="QVF63" s="59"/>
      <c r="QVG63" s="59"/>
      <c r="QVH63" s="59"/>
      <c r="QVI63" s="59"/>
      <c r="QVJ63" s="59"/>
      <c r="QVK63" s="59"/>
      <c r="QVL63" s="59"/>
      <c r="QVM63" s="59"/>
      <c r="QVN63" s="59"/>
      <c r="QVO63" s="59"/>
      <c r="QVP63" s="59"/>
      <c r="QVQ63" s="59"/>
      <c r="QVR63" s="59"/>
      <c r="QVS63" s="59"/>
      <c r="QVT63" s="59"/>
      <c r="QVU63" s="59"/>
      <c r="QVV63" s="59"/>
      <c r="QVW63" s="59"/>
      <c r="QVX63" s="59"/>
      <c r="QVY63" s="59"/>
      <c r="QVZ63" s="59"/>
      <c r="QWA63" s="59"/>
      <c r="QWB63" s="59"/>
      <c r="QWC63" s="59"/>
      <c r="QWD63" s="59"/>
      <c r="QWE63" s="59"/>
      <c r="QWF63" s="59"/>
      <c r="QWG63" s="59"/>
      <c r="QWH63" s="59"/>
      <c r="QWI63" s="59"/>
      <c r="QWJ63" s="59"/>
      <c r="QWK63" s="59"/>
      <c r="QWL63" s="59"/>
      <c r="QWM63" s="59"/>
      <c r="QWN63" s="59"/>
      <c r="QWO63" s="59"/>
      <c r="QWP63" s="59"/>
      <c r="QWQ63" s="59"/>
      <c r="QWR63" s="59"/>
      <c r="QWS63" s="59"/>
      <c r="QWT63" s="59"/>
      <c r="QWU63" s="59"/>
      <c r="QWV63" s="59"/>
      <c r="QWW63" s="59"/>
      <c r="QWX63" s="59"/>
      <c r="QWY63" s="59"/>
      <c r="QWZ63" s="59"/>
      <c r="QXA63" s="59"/>
      <c r="QXB63" s="59"/>
      <c r="QXC63" s="59"/>
      <c r="QXD63" s="59"/>
      <c r="QXE63" s="59"/>
      <c r="QXF63" s="59"/>
      <c r="QXG63" s="59"/>
      <c r="QXH63" s="59"/>
      <c r="QXI63" s="59"/>
      <c r="QXJ63" s="59"/>
      <c r="QXK63" s="59"/>
      <c r="QXL63" s="59"/>
      <c r="QXM63" s="59"/>
      <c r="QXN63" s="59"/>
      <c r="QXO63" s="59"/>
      <c r="QXP63" s="59"/>
      <c r="QXQ63" s="59"/>
      <c r="QXR63" s="59"/>
      <c r="QXS63" s="59"/>
      <c r="QXT63" s="59"/>
      <c r="QXU63" s="59"/>
      <c r="QXV63" s="59"/>
      <c r="QXW63" s="59"/>
      <c r="QXX63" s="59"/>
      <c r="QXY63" s="59"/>
      <c r="QXZ63" s="59"/>
      <c r="QYA63" s="59"/>
      <c r="QYB63" s="59"/>
      <c r="QYC63" s="59"/>
      <c r="QYD63" s="59"/>
      <c r="QYE63" s="59"/>
      <c r="QYF63" s="59"/>
      <c r="QYG63" s="59"/>
      <c r="QYH63" s="59"/>
      <c r="QYI63" s="59"/>
      <c r="QYJ63" s="59"/>
      <c r="QYK63" s="59"/>
      <c r="QYL63" s="59"/>
      <c r="QYM63" s="59"/>
      <c r="QYN63" s="59"/>
      <c r="QYO63" s="59"/>
      <c r="QYP63" s="59"/>
      <c r="QYQ63" s="59"/>
      <c r="QYR63" s="59"/>
      <c r="QYS63" s="59"/>
      <c r="QYT63" s="59"/>
      <c r="QYU63" s="59"/>
      <c r="QYV63" s="59"/>
      <c r="QYW63" s="59"/>
      <c r="QYX63" s="59"/>
      <c r="QYY63" s="59"/>
      <c r="QYZ63" s="59"/>
      <c r="QZA63" s="59"/>
      <c r="QZB63" s="59"/>
      <c r="QZC63" s="59"/>
      <c r="QZD63" s="59"/>
      <c r="QZE63" s="59"/>
      <c r="QZF63" s="59"/>
      <c r="QZG63" s="59"/>
      <c r="QZH63" s="59"/>
      <c r="QZI63" s="59"/>
      <c r="QZJ63" s="59"/>
      <c r="QZK63" s="59"/>
      <c r="QZL63" s="59"/>
      <c r="QZM63" s="59"/>
      <c r="QZN63" s="59"/>
      <c r="QZO63" s="59"/>
      <c r="QZP63" s="59"/>
      <c r="QZQ63" s="59"/>
      <c r="QZR63" s="59"/>
      <c r="QZS63" s="59"/>
      <c r="QZT63" s="59"/>
      <c r="QZU63" s="59"/>
      <c r="QZV63" s="59"/>
      <c r="QZW63" s="59"/>
      <c r="QZX63" s="59"/>
      <c r="QZY63" s="59"/>
      <c r="QZZ63" s="59"/>
      <c r="RAA63" s="59"/>
      <c r="RAB63" s="59"/>
      <c r="RAC63" s="59"/>
      <c r="RAD63" s="59"/>
      <c r="RAE63" s="59"/>
      <c r="RAF63" s="59"/>
      <c r="RAG63" s="59"/>
      <c r="RAH63" s="59"/>
      <c r="RAI63" s="59"/>
      <c r="RAJ63" s="59"/>
      <c r="RAK63" s="59"/>
      <c r="RAL63" s="59"/>
      <c r="RAM63" s="59"/>
      <c r="RAN63" s="59"/>
      <c r="RAO63" s="59"/>
      <c r="RAP63" s="59"/>
      <c r="RAQ63" s="59"/>
      <c r="RAR63" s="59"/>
      <c r="RAS63" s="59"/>
      <c r="RAT63" s="59"/>
      <c r="RAU63" s="59"/>
      <c r="RAV63" s="59"/>
      <c r="RAW63" s="59"/>
      <c r="RAX63" s="59"/>
      <c r="RAY63" s="59"/>
      <c r="RAZ63" s="59"/>
      <c r="RBA63" s="59"/>
      <c r="RBB63" s="59"/>
      <c r="RBC63" s="59"/>
      <c r="RBD63" s="59"/>
      <c r="RBE63" s="59"/>
      <c r="RBF63" s="59"/>
      <c r="RBG63" s="59"/>
      <c r="RBH63" s="59"/>
      <c r="RBI63" s="59"/>
      <c r="RBJ63" s="59"/>
      <c r="RBK63" s="59"/>
      <c r="RBL63" s="59"/>
      <c r="RBM63" s="59"/>
      <c r="RBN63" s="59"/>
      <c r="RBO63" s="59"/>
      <c r="RBP63" s="59"/>
      <c r="RBQ63" s="59"/>
      <c r="RBR63" s="59"/>
      <c r="RBS63" s="59"/>
      <c r="RBT63" s="59"/>
      <c r="RBU63" s="59"/>
      <c r="RBV63" s="59"/>
      <c r="RBW63" s="59"/>
      <c r="RBX63" s="59"/>
      <c r="RBY63" s="59"/>
      <c r="RBZ63" s="59"/>
      <c r="RCA63" s="59"/>
      <c r="RCB63" s="59"/>
      <c r="RCC63" s="59"/>
      <c r="RCD63" s="59"/>
      <c r="RCE63" s="59"/>
      <c r="RCF63" s="59"/>
      <c r="RCG63" s="59"/>
      <c r="RCH63" s="59"/>
      <c r="RCI63" s="59"/>
      <c r="RCJ63" s="59"/>
      <c r="RCK63" s="59"/>
      <c r="RCL63" s="59"/>
      <c r="RCM63" s="59"/>
      <c r="RCN63" s="59"/>
      <c r="RCO63" s="59"/>
      <c r="RCP63" s="59"/>
      <c r="RCQ63" s="59"/>
      <c r="RCR63" s="59"/>
      <c r="RCS63" s="59"/>
      <c r="RCT63" s="59"/>
      <c r="RCU63" s="59"/>
      <c r="RCV63" s="59"/>
      <c r="RCW63" s="59"/>
      <c r="RCX63" s="59"/>
      <c r="RCY63" s="59"/>
      <c r="RCZ63" s="59"/>
      <c r="RDA63" s="59"/>
      <c r="RDB63" s="59"/>
      <c r="RDC63" s="59"/>
      <c r="RDD63" s="59"/>
      <c r="RDE63" s="59"/>
      <c r="RDF63" s="59"/>
      <c r="RDG63" s="59"/>
      <c r="RDH63" s="59"/>
      <c r="RDI63" s="59"/>
      <c r="RDJ63" s="59"/>
      <c r="RDK63" s="59"/>
      <c r="RDL63" s="59"/>
      <c r="RDM63" s="59"/>
      <c r="RDN63" s="59"/>
      <c r="RDO63" s="59"/>
      <c r="RDP63" s="59"/>
      <c r="RDQ63" s="59"/>
      <c r="RDR63" s="59"/>
      <c r="RDS63" s="59"/>
      <c r="RDT63" s="59"/>
      <c r="RDU63" s="59"/>
      <c r="RDV63" s="59"/>
      <c r="RDW63" s="59"/>
      <c r="RDX63" s="59"/>
      <c r="RDY63" s="59"/>
      <c r="RDZ63" s="59"/>
      <c r="REA63" s="59"/>
      <c r="REB63" s="59"/>
      <c r="REC63" s="59"/>
      <c r="RED63" s="59"/>
      <c r="REE63" s="59"/>
      <c r="REF63" s="59"/>
      <c r="REG63" s="59"/>
      <c r="REH63" s="59"/>
      <c r="REI63" s="59"/>
      <c r="REJ63" s="59"/>
      <c r="REK63" s="59"/>
      <c r="REL63" s="59"/>
      <c r="REM63" s="59"/>
      <c r="REN63" s="59"/>
      <c r="REO63" s="59"/>
      <c r="REP63" s="59"/>
      <c r="REQ63" s="59"/>
      <c r="RER63" s="59"/>
      <c r="RES63" s="59"/>
      <c r="RET63" s="59"/>
      <c r="REU63" s="59"/>
      <c r="REV63" s="59"/>
      <c r="REW63" s="59"/>
      <c r="REX63" s="59"/>
      <c r="REY63" s="59"/>
      <c r="REZ63" s="59"/>
      <c r="RFA63" s="59"/>
      <c r="RFB63" s="59"/>
      <c r="RFC63" s="59"/>
      <c r="RFD63" s="59"/>
      <c r="RFE63" s="59"/>
      <c r="RFF63" s="59"/>
      <c r="RFG63" s="59"/>
      <c r="RFH63" s="59"/>
      <c r="RFI63" s="59"/>
      <c r="RFJ63" s="59"/>
      <c r="RFK63" s="59"/>
      <c r="RFL63" s="59"/>
      <c r="RFM63" s="59"/>
      <c r="RFN63" s="59"/>
      <c r="RFO63" s="59"/>
      <c r="RFP63" s="59"/>
      <c r="RFQ63" s="59"/>
      <c r="RFR63" s="59"/>
      <c r="RFS63" s="59"/>
      <c r="RFT63" s="59"/>
      <c r="RFU63" s="59"/>
      <c r="RFV63" s="59"/>
      <c r="RFW63" s="59"/>
      <c r="RFX63" s="59"/>
      <c r="RFY63" s="59"/>
      <c r="RFZ63" s="59"/>
      <c r="RGA63" s="59"/>
      <c r="RGB63" s="59"/>
      <c r="RGC63" s="59"/>
      <c r="RGD63" s="59"/>
      <c r="RGE63" s="59"/>
      <c r="RGF63" s="59"/>
      <c r="RGG63" s="59"/>
      <c r="RGH63" s="59"/>
      <c r="RGI63" s="59"/>
      <c r="RGJ63" s="59"/>
      <c r="RGK63" s="59"/>
      <c r="RGL63" s="59"/>
      <c r="RGM63" s="59"/>
      <c r="RGN63" s="59"/>
      <c r="RGO63" s="59"/>
      <c r="RGP63" s="59"/>
      <c r="RGQ63" s="59"/>
      <c r="RGR63" s="59"/>
      <c r="RGS63" s="59"/>
      <c r="RGT63" s="59"/>
      <c r="RGU63" s="59"/>
      <c r="RGV63" s="59"/>
      <c r="RGW63" s="59"/>
      <c r="RGX63" s="59"/>
      <c r="RGY63" s="59"/>
      <c r="RGZ63" s="59"/>
      <c r="RHA63" s="59"/>
      <c r="RHB63" s="59"/>
      <c r="RHC63" s="59"/>
      <c r="RHD63" s="59"/>
      <c r="RHE63" s="59"/>
      <c r="RHF63" s="59"/>
      <c r="RHG63" s="59"/>
      <c r="RHH63" s="59"/>
      <c r="RHI63" s="59"/>
      <c r="RHJ63" s="59"/>
      <c r="RHK63" s="59"/>
      <c r="RHL63" s="59"/>
      <c r="RHM63" s="59"/>
      <c r="RHN63" s="59"/>
      <c r="RHO63" s="59"/>
      <c r="RHP63" s="59"/>
      <c r="RHQ63" s="59"/>
      <c r="RHR63" s="59"/>
      <c r="RHS63" s="59"/>
      <c r="RHT63" s="59"/>
      <c r="RHU63" s="59"/>
      <c r="RHV63" s="59"/>
      <c r="RHW63" s="59"/>
      <c r="RHX63" s="59"/>
      <c r="RHY63" s="59"/>
      <c r="RHZ63" s="59"/>
      <c r="RIA63" s="59"/>
      <c r="RIB63" s="59"/>
      <c r="RIC63" s="59"/>
      <c r="RID63" s="59"/>
      <c r="RIE63" s="59"/>
      <c r="RIF63" s="59"/>
      <c r="RIG63" s="59"/>
      <c r="RIH63" s="59"/>
      <c r="RII63" s="59"/>
      <c r="RIJ63" s="59"/>
      <c r="RIK63" s="59"/>
      <c r="RIL63" s="59"/>
      <c r="RIM63" s="59"/>
      <c r="RIN63" s="59"/>
      <c r="RIO63" s="59"/>
      <c r="RIP63" s="59"/>
      <c r="RIQ63" s="59"/>
      <c r="RIR63" s="59"/>
      <c r="RIS63" s="59"/>
      <c r="RIT63" s="59"/>
      <c r="RIU63" s="59"/>
      <c r="RIV63" s="59"/>
      <c r="RIW63" s="59"/>
      <c r="RIX63" s="59"/>
      <c r="RIY63" s="59"/>
      <c r="RIZ63" s="59"/>
      <c r="RJA63" s="59"/>
      <c r="RJB63" s="59"/>
      <c r="RJC63" s="59"/>
      <c r="RJD63" s="59"/>
      <c r="RJE63" s="59"/>
      <c r="RJF63" s="59"/>
      <c r="RJG63" s="59"/>
      <c r="RJH63" s="59"/>
      <c r="RJI63" s="59"/>
      <c r="RJJ63" s="59"/>
      <c r="RJK63" s="59"/>
      <c r="RJL63" s="59"/>
      <c r="RJM63" s="59"/>
      <c r="RJN63" s="59"/>
      <c r="RJO63" s="59"/>
      <c r="RJP63" s="59"/>
      <c r="RJQ63" s="59"/>
      <c r="RJR63" s="59"/>
      <c r="RJS63" s="59"/>
      <c r="RJT63" s="59"/>
      <c r="RJU63" s="59"/>
      <c r="RJV63" s="59"/>
      <c r="RJW63" s="59"/>
      <c r="RJX63" s="59"/>
      <c r="RJY63" s="59"/>
      <c r="RJZ63" s="59"/>
      <c r="RKA63" s="59"/>
      <c r="RKB63" s="59"/>
      <c r="RKC63" s="59"/>
      <c r="RKD63" s="59"/>
      <c r="RKE63" s="59"/>
      <c r="RKF63" s="59"/>
      <c r="RKG63" s="59"/>
      <c r="RKH63" s="59"/>
      <c r="RKI63" s="59"/>
      <c r="RKJ63" s="59"/>
      <c r="RKK63" s="59"/>
      <c r="RKL63" s="59"/>
      <c r="RKM63" s="59"/>
      <c r="RKN63" s="59"/>
      <c r="RKO63" s="59"/>
      <c r="RKP63" s="59"/>
      <c r="RKQ63" s="59"/>
      <c r="RKR63" s="59"/>
      <c r="RKS63" s="59"/>
      <c r="RKT63" s="59"/>
      <c r="RKU63" s="59"/>
      <c r="RKV63" s="59"/>
      <c r="RKW63" s="59"/>
      <c r="RKX63" s="59"/>
      <c r="RKY63" s="59"/>
      <c r="RKZ63" s="59"/>
      <c r="RLA63" s="59"/>
      <c r="RLB63" s="59"/>
      <c r="RLC63" s="59"/>
      <c r="RLD63" s="59"/>
      <c r="RLE63" s="59"/>
      <c r="RLF63" s="59"/>
      <c r="RLG63" s="59"/>
      <c r="RLH63" s="59"/>
      <c r="RLI63" s="59"/>
      <c r="RLJ63" s="59"/>
      <c r="RLK63" s="59"/>
      <c r="RLL63" s="59"/>
      <c r="RLM63" s="59"/>
      <c r="RLN63" s="59"/>
      <c r="RLO63" s="59"/>
      <c r="RLP63" s="59"/>
      <c r="RLQ63" s="59"/>
      <c r="RLR63" s="59"/>
      <c r="RLS63" s="59"/>
      <c r="RLT63" s="59"/>
      <c r="RLU63" s="59"/>
      <c r="RLV63" s="59"/>
      <c r="RLW63" s="59"/>
      <c r="RLX63" s="59"/>
      <c r="RLY63" s="59"/>
      <c r="RLZ63" s="59"/>
      <c r="RMA63" s="59"/>
      <c r="RMB63" s="59"/>
      <c r="RMC63" s="59"/>
      <c r="RMD63" s="59"/>
      <c r="RME63" s="59"/>
      <c r="RMF63" s="59"/>
      <c r="RMG63" s="59"/>
      <c r="RMH63" s="59"/>
      <c r="RMI63" s="59"/>
      <c r="RMJ63" s="59"/>
      <c r="RMK63" s="59"/>
      <c r="RML63" s="59"/>
      <c r="RMM63" s="59"/>
      <c r="RMN63" s="59"/>
      <c r="RMO63" s="59"/>
      <c r="RMP63" s="59"/>
      <c r="RMQ63" s="59"/>
      <c r="RMR63" s="59"/>
      <c r="RMS63" s="59"/>
      <c r="RMT63" s="59"/>
      <c r="RMU63" s="59"/>
      <c r="RMV63" s="59"/>
      <c r="RMW63" s="59"/>
      <c r="RMX63" s="59"/>
      <c r="RMY63" s="59"/>
      <c r="RMZ63" s="59"/>
      <c r="RNA63" s="59"/>
      <c r="RNB63" s="59"/>
      <c r="RNC63" s="59"/>
      <c r="RND63" s="59"/>
      <c r="RNE63" s="59"/>
      <c r="RNF63" s="59"/>
      <c r="RNG63" s="59"/>
      <c r="RNH63" s="59"/>
      <c r="RNI63" s="59"/>
      <c r="RNJ63" s="59"/>
      <c r="RNK63" s="59"/>
      <c r="RNL63" s="59"/>
      <c r="RNM63" s="59"/>
      <c r="RNN63" s="59"/>
      <c r="RNO63" s="59"/>
      <c r="RNP63" s="59"/>
      <c r="RNQ63" s="59"/>
      <c r="RNR63" s="59"/>
      <c r="RNS63" s="59"/>
      <c r="RNT63" s="59"/>
      <c r="RNU63" s="59"/>
      <c r="RNV63" s="59"/>
      <c r="RNW63" s="59"/>
      <c r="RNX63" s="59"/>
      <c r="RNY63" s="59"/>
      <c r="RNZ63" s="59"/>
      <c r="ROA63" s="59"/>
      <c r="ROB63" s="59"/>
      <c r="ROC63" s="59"/>
      <c r="ROD63" s="59"/>
      <c r="ROE63" s="59"/>
      <c r="ROF63" s="59"/>
      <c r="ROG63" s="59"/>
      <c r="ROH63" s="59"/>
      <c r="ROI63" s="59"/>
      <c r="ROJ63" s="59"/>
      <c r="ROK63" s="59"/>
      <c r="ROL63" s="59"/>
      <c r="ROM63" s="59"/>
      <c r="RON63" s="59"/>
      <c r="ROO63" s="59"/>
      <c r="ROP63" s="59"/>
      <c r="ROQ63" s="59"/>
      <c r="ROR63" s="59"/>
      <c r="ROS63" s="59"/>
      <c r="ROT63" s="59"/>
      <c r="ROU63" s="59"/>
      <c r="ROV63" s="59"/>
      <c r="ROW63" s="59"/>
      <c r="ROX63" s="59"/>
      <c r="ROY63" s="59"/>
      <c r="ROZ63" s="59"/>
      <c r="RPA63" s="59"/>
      <c r="RPB63" s="59"/>
      <c r="RPC63" s="59"/>
      <c r="RPD63" s="59"/>
      <c r="RPE63" s="59"/>
      <c r="RPF63" s="59"/>
      <c r="RPG63" s="59"/>
      <c r="RPH63" s="59"/>
      <c r="RPI63" s="59"/>
      <c r="RPJ63" s="59"/>
      <c r="RPK63" s="59"/>
      <c r="RPL63" s="59"/>
      <c r="RPM63" s="59"/>
      <c r="RPN63" s="59"/>
      <c r="RPO63" s="59"/>
      <c r="RPP63" s="59"/>
      <c r="RPQ63" s="59"/>
      <c r="RPR63" s="59"/>
      <c r="RPS63" s="59"/>
      <c r="RPT63" s="59"/>
      <c r="RPU63" s="59"/>
      <c r="RPV63" s="59"/>
      <c r="RPW63" s="59"/>
      <c r="RPX63" s="59"/>
      <c r="RPY63" s="59"/>
      <c r="RPZ63" s="59"/>
      <c r="RQA63" s="59"/>
      <c r="RQB63" s="59"/>
      <c r="RQC63" s="59"/>
      <c r="RQD63" s="59"/>
      <c r="RQE63" s="59"/>
      <c r="RQF63" s="59"/>
      <c r="RQG63" s="59"/>
      <c r="RQH63" s="59"/>
      <c r="RQI63" s="59"/>
      <c r="RQJ63" s="59"/>
      <c r="RQK63" s="59"/>
      <c r="RQL63" s="59"/>
      <c r="RQM63" s="59"/>
      <c r="RQN63" s="59"/>
      <c r="RQO63" s="59"/>
      <c r="RQP63" s="59"/>
      <c r="RQQ63" s="59"/>
      <c r="RQR63" s="59"/>
      <c r="RQS63" s="59"/>
      <c r="RQT63" s="59"/>
      <c r="RQU63" s="59"/>
      <c r="RQV63" s="59"/>
      <c r="RQW63" s="59"/>
      <c r="RQX63" s="59"/>
      <c r="RQY63" s="59"/>
      <c r="RQZ63" s="59"/>
      <c r="RRA63" s="59"/>
      <c r="RRB63" s="59"/>
      <c r="RRC63" s="59"/>
      <c r="RRD63" s="59"/>
      <c r="RRE63" s="59"/>
      <c r="RRF63" s="59"/>
      <c r="RRG63" s="59"/>
      <c r="RRH63" s="59"/>
      <c r="RRI63" s="59"/>
      <c r="RRJ63" s="59"/>
      <c r="RRK63" s="59"/>
      <c r="RRL63" s="59"/>
      <c r="RRM63" s="59"/>
      <c r="RRN63" s="59"/>
      <c r="RRO63" s="59"/>
      <c r="RRP63" s="59"/>
      <c r="RRQ63" s="59"/>
      <c r="RRR63" s="59"/>
      <c r="RRS63" s="59"/>
      <c r="RRT63" s="59"/>
      <c r="RRU63" s="59"/>
      <c r="RRV63" s="59"/>
      <c r="RRW63" s="59"/>
      <c r="RRX63" s="59"/>
      <c r="RRY63" s="59"/>
      <c r="RRZ63" s="59"/>
      <c r="RSA63" s="59"/>
      <c r="RSB63" s="59"/>
      <c r="RSC63" s="59"/>
      <c r="RSD63" s="59"/>
      <c r="RSE63" s="59"/>
      <c r="RSF63" s="59"/>
      <c r="RSG63" s="59"/>
      <c r="RSH63" s="59"/>
      <c r="RSI63" s="59"/>
      <c r="RSJ63" s="59"/>
      <c r="RSK63" s="59"/>
      <c r="RSL63" s="59"/>
      <c r="RSM63" s="59"/>
      <c r="RSN63" s="59"/>
      <c r="RSO63" s="59"/>
      <c r="RSP63" s="59"/>
      <c r="RSQ63" s="59"/>
      <c r="RSR63" s="59"/>
      <c r="RSS63" s="59"/>
      <c r="RST63" s="59"/>
      <c r="RSU63" s="59"/>
      <c r="RSV63" s="59"/>
      <c r="RSW63" s="59"/>
      <c r="RSX63" s="59"/>
      <c r="RSY63" s="59"/>
      <c r="RSZ63" s="59"/>
      <c r="RTA63" s="59"/>
      <c r="RTB63" s="59"/>
      <c r="RTC63" s="59"/>
      <c r="RTD63" s="59"/>
      <c r="RTE63" s="59"/>
      <c r="RTF63" s="59"/>
      <c r="RTG63" s="59"/>
      <c r="RTH63" s="59"/>
      <c r="RTI63" s="59"/>
      <c r="RTJ63" s="59"/>
      <c r="RTK63" s="59"/>
      <c r="RTL63" s="59"/>
      <c r="RTM63" s="59"/>
      <c r="RTN63" s="59"/>
      <c r="RTO63" s="59"/>
      <c r="RTP63" s="59"/>
      <c r="RTQ63" s="59"/>
      <c r="RTR63" s="59"/>
      <c r="RTS63" s="59"/>
      <c r="RTT63" s="59"/>
      <c r="RTU63" s="59"/>
      <c r="RTV63" s="59"/>
      <c r="RTW63" s="59"/>
      <c r="RTX63" s="59"/>
      <c r="RTY63" s="59"/>
      <c r="RTZ63" s="59"/>
      <c r="RUA63" s="59"/>
      <c r="RUB63" s="59"/>
      <c r="RUC63" s="59"/>
      <c r="RUD63" s="59"/>
      <c r="RUE63" s="59"/>
      <c r="RUF63" s="59"/>
      <c r="RUG63" s="59"/>
      <c r="RUH63" s="59"/>
      <c r="RUI63" s="59"/>
      <c r="RUJ63" s="59"/>
      <c r="RUK63" s="59"/>
      <c r="RUL63" s="59"/>
      <c r="RUM63" s="59"/>
      <c r="RUN63" s="59"/>
      <c r="RUO63" s="59"/>
      <c r="RUP63" s="59"/>
      <c r="RUQ63" s="59"/>
      <c r="RUR63" s="59"/>
      <c r="RUS63" s="59"/>
      <c r="RUT63" s="59"/>
      <c r="RUU63" s="59"/>
      <c r="RUV63" s="59"/>
      <c r="RUW63" s="59"/>
      <c r="RUX63" s="59"/>
      <c r="RUY63" s="59"/>
      <c r="RUZ63" s="59"/>
      <c r="RVA63" s="59"/>
      <c r="RVB63" s="59"/>
      <c r="RVC63" s="59"/>
      <c r="RVD63" s="59"/>
      <c r="RVE63" s="59"/>
      <c r="RVF63" s="59"/>
      <c r="RVG63" s="59"/>
      <c r="RVH63" s="59"/>
      <c r="RVI63" s="59"/>
      <c r="RVJ63" s="59"/>
      <c r="RVK63" s="59"/>
      <c r="RVL63" s="59"/>
      <c r="RVM63" s="59"/>
      <c r="RVN63" s="59"/>
      <c r="RVO63" s="59"/>
      <c r="RVP63" s="59"/>
      <c r="RVQ63" s="59"/>
      <c r="RVR63" s="59"/>
      <c r="RVS63" s="59"/>
      <c r="RVT63" s="59"/>
      <c r="RVU63" s="59"/>
      <c r="RVV63" s="59"/>
      <c r="RVW63" s="59"/>
      <c r="RVX63" s="59"/>
      <c r="RVY63" s="59"/>
      <c r="RVZ63" s="59"/>
      <c r="RWA63" s="59"/>
      <c r="RWB63" s="59"/>
      <c r="RWC63" s="59"/>
      <c r="RWD63" s="59"/>
      <c r="RWE63" s="59"/>
      <c r="RWF63" s="59"/>
      <c r="RWG63" s="59"/>
      <c r="RWH63" s="59"/>
      <c r="RWI63" s="59"/>
      <c r="RWJ63" s="59"/>
      <c r="RWK63" s="59"/>
      <c r="RWL63" s="59"/>
      <c r="RWM63" s="59"/>
      <c r="RWN63" s="59"/>
      <c r="RWO63" s="59"/>
      <c r="RWP63" s="59"/>
      <c r="RWQ63" s="59"/>
      <c r="RWR63" s="59"/>
      <c r="RWS63" s="59"/>
      <c r="RWT63" s="59"/>
      <c r="RWU63" s="59"/>
      <c r="RWV63" s="59"/>
      <c r="RWW63" s="59"/>
      <c r="RWX63" s="59"/>
      <c r="RWY63" s="59"/>
      <c r="RWZ63" s="59"/>
      <c r="RXA63" s="59"/>
      <c r="RXB63" s="59"/>
      <c r="RXC63" s="59"/>
      <c r="RXD63" s="59"/>
      <c r="RXE63" s="59"/>
      <c r="RXF63" s="59"/>
      <c r="RXG63" s="59"/>
      <c r="RXH63" s="59"/>
      <c r="RXI63" s="59"/>
      <c r="RXJ63" s="59"/>
      <c r="RXK63" s="59"/>
      <c r="RXL63" s="59"/>
      <c r="RXM63" s="59"/>
      <c r="RXN63" s="59"/>
      <c r="RXO63" s="59"/>
      <c r="RXP63" s="59"/>
      <c r="RXQ63" s="59"/>
      <c r="RXR63" s="59"/>
      <c r="RXS63" s="59"/>
      <c r="RXT63" s="59"/>
      <c r="RXU63" s="59"/>
      <c r="RXV63" s="59"/>
      <c r="RXW63" s="59"/>
      <c r="RXX63" s="59"/>
      <c r="RXY63" s="59"/>
      <c r="RXZ63" s="59"/>
      <c r="RYA63" s="59"/>
      <c r="RYB63" s="59"/>
      <c r="RYC63" s="59"/>
      <c r="RYD63" s="59"/>
      <c r="RYE63" s="59"/>
      <c r="RYF63" s="59"/>
      <c r="RYG63" s="59"/>
      <c r="RYH63" s="59"/>
      <c r="RYI63" s="59"/>
      <c r="RYJ63" s="59"/>
      <c r="RYK63" s="59"/>
      <c r="RYL63" s="59"/>
      <c r="RYM63" s="59"/>
      <c r="RYN63" s="59"/>
      <c r="RYO63" s="59"/>
      <c r="RYP63" s="59"/>
      <c r="RYQ63" s="59"/>
      <c r="RYR63" s="59"/>
      <c r="RYS63" s="59"/>
      <c r="RYT63" s="59"/>
      <c r="RYU63" s="59"/>
      <c r="RYV63" s="59"/>
      <c r="RYW63" s="59"/>
      <c r="RYX63" s="59"/>
      <c r="RYY63" s="59"/>
      <c r="RYZ63" s="59"/>
      <c r="RZA63" s="59"/>
      <c r="RZB63" s="59"/>
      <c r="RZC63" s="59"/>
      <c r="RZD63" s="59"/>
      <c r="RZE63" s="59"/>
      <c r="RZF63" s="59"/>
      <c r="RZG63" s="59"/>
      <c r="RZH63" s="59"/>
      <c r="RZI63" s="59"/>
      <c r="RZJ63" s="59"/>
      <c r="RZK63" s="59"/>
      <c r="RZL63" s="59"/>
      <c r="RZM63" s="59"/>
      <c r="RZN63" s="59"/>
      <c r="RZO63" s="59"/>
      <c r="RZP63" s="59"/>
      <c r="RZQ63" s="59"/>
      <c r="RZR63" s="59"/>
      <c r="RZS63" s="59"/>
      <c r="RZT63" s="59"/>
      <c r="RZU63" s="59"/>
      <c r="RZV63" s="59"/>
      <c r="RZW63" s="59"/>
      <c r="RZX63" s="59"/>
      <c r="RZY63" s="59"/>
      <c r="RZZ63" s="59"/>
      <c r="SAA63" s="59"/>
      <c r="SAB63" s="59"/>
      <c r="SAC63" s="59"/>
      <c r="SAD63" s="59"/>
      <c r="SAE63" s="59"/>
      <c r="SAF63" s="59"/>
      <c r="SAG63" s="59"/>
      <c r="SAH63" s="59"/>
      <c r="SAI63" s="59"/>
      <c r="SAJ63" s="59"/>
      <c r="SAK63" s="59"/>
      <c r="SAL63" s="59"/>
      <c r="SAM63" s="59"/>
      <c r="SAN63" s="59"/>
      <c r="SAO63" s="59"/>
      <c r="SAP63" s="59"/>
      <c r="SAQ63" s="59"/>
      <c r="SAR63" s="59"/>
      <c r="SAS63" s="59"/>
      <c r="SAT63" s="59"/>
      <c r="SAU63" s="59"/>
      <c r="SAV63" s="59"/>
      <c r="SAW63" s="59"/>
      <c r="SAX63" s="59"/>
      <c r="SAY63" s="59"/>
      <c r="SAZ63" s="59"/>
      <c r="SBA63" s="59"/>
      <c r="SBB63" s="59"/>
      <c r="SBC63" s="59"/>
      <c r="SBD63" s="59"/>
      <c r="SBE63" s="59"/>
      <c r="SBF63" s="59"/>
      <c r="SBG63" s="59"/>
      <c r="SBH63" s="59"/>
      <c r="SBI63" s="59"/>
      <c r="SBJ63" s="59"/>
      <c r="SBK63" s="59"/>
      <c r="SBL63" s="59"/>
      <c r="SBM63" s="59"/>
      <c r="SBN63" s="59"/>
      <c r="SBO63" s="59"/>
      <c r="SBP63" s="59"/>
      <c r="SBQ63" s="59"/>
      <c r="SBR63" s="59"/>
      <c r="SBS63" s="59"/>
      <c r="SBT63" s="59"/>
      <c r="SBU63" s="59"/>
      <c r="SBV63" s="59"/>
      <c r="SBW63" s="59"/>
      <c r="SBX63" s="59"/>
      <c r="SBY63" s="59"/>
      <c r="SBZ63" s="59"/>
      <c r="SCA63" s="59"/>
      <c r="SCB63" s="59"/>
      <c r="SCC63" s="59"/>
      <c r="SCD63" s="59"/>
      <c r="SCE63" s="59"/>
      <c r="SCF63" s="59"/>
      <c r="SCG63" s="59"/>
      <c r="SCH63" s="59"/>
      <c r="SCI63" s="59"/>
      <c r="SCJ63" s="59"/>
      <c r="SCK63" s="59"/>
      <c r="SCL63" s="59"/>
      <c r="SCM63" s="59"/>
      <c r="SCN63" s="59"/>
      <c r="SCO63" s="59"/>
      <c r="SCP63" s="59"/>
      <c r="SCQ63" s="59"/>
      <c r="SCR63" s="59"/>
      <c r="SCS63" s="59"/>
      <c r="SCT63" s="59"/>
      <c r="SCU63" s="59"/>
      <c r="SCV63" s="59"/>
      <c r="SCW63" s="59"/>
      <c r="SCX63" s="59"/>
      <c r="SCY63" s="59"/>
      <c r="SCZ63" s="59"/>
      <c r="SDA63" s="59"/>
      <c r="SDB63" s="59"/>
      <c r="SDC63" s="59"/>
      <c r="SDD63" s="59"/>
      <c r="SDE63" s="59"/>
      <c r="SDF63" s="59"/>
      <c r="SDG63" s="59"/>
      <c r="SDH63" s="59"/>
      <c r="SDI63" s="59"/>
      <c r="SDJ63" s="59"/>
      <c r="SDK63" s="59"/>
      <c r="SDL63" s="59"/>
      <c r="SDM63" s="59"/>
      <c r="SDN63" s="59"/>
      <c r="SDO63" s="59"/>
      <c r="SDP63" s="59"/>
      <c r="SDQ63" s="59"/>
      <c r="SDR63" s="59"/>
      <c r="SDS63" s="59"/>
      <c r="SDT63" s="59"/>
      <c r="SDU63" s="59"/>
      <c r="SDV63" s="59"/>
      <c r="SDW63" s="59"/>
      <c r="SDX63" s="59"/>
      <c r="SDY63" s="59"/>
      <c r="SDZ63" s="59"/>
      <c r="SEA63" s="59"/>
      <c r="SEB63" s="59"/>
      <c r="SEC63" s="59"/>
      <c r="SED63" s="59"/>
      <c r="SEE63" s="59"/>
      <c r="SEF63" s="59"/>
      <c r="SEG63" s="59"/>
      <c r="SEH63" s="59"/>
      <c r="SEI63" s="59"/>
      <c r="SEJ63" s="59"/>
      <c r="SEK63" s="59"/>
      <c r="SEL63" s="59"/>
      <c r="SEM63" s="59"/>
      <c r="SEN63" s="59"/>
      <c r="SEO63" s="59"/>
      <c r="SEP63" s="59"/>
      <c r="SEQ63" s="59"/>
      <c r="SER63" s="59"/>
      <c r="SES63" s="59"/>
      <c r="SET63" s="59"/>
      <c r="SEU63" s="59"/>
      <c r="SEV63" s="59"/>
      <c r="SEW63" s="59"/>
      <c r="SEX63" s="59"/>
      <c r="SEY63" s="59"/>
      <c r="SEZ63" s="59"/>
      <c r="SFA63" s="59"/>
      <c r="SFB63" s="59"/>
      <c r="SFC63" s="59"/>
      <c r="SFD63" s="59"/>
      <c r="SFE63" s="59"/>
      <c r="SFF63" s="59"/>
      <c r="SFG63" s="59"/>
      <c r="SFH63" s="59"/>
      <c r="SFI63" s="59"/>
      <c r="SFJ63" s="59"/>
      <c r="SFK63" s="59"/>
      <c r="SFL63" s="59"/>
      <c r="SFM63" s="59"/>
      <c r="SFN63" s="59"/>
      <c r="SFO63" s="59"/>
      <c r="SFP63" s="59"/>
      <c r="SFQ63" s="59"/>
      <c r="SFR63" s="59"/>
      <c r="SFS63" s="59"/>
      <c r="SFT63" s="59"/>
      <c r="SFU63" s="59"/>
      <c r="SFV63" s="59"/>
      <c r="SFW63" s="59"/>
      <c r="SFX63" s="59"/>
      <c r="SFY63" s="59"/>
      <c r="SFZ63" s="59"/>
      <c r="SGA63" s="59"/>
      <c r="SGB63" s="59"/>
      <c r="SGC63" s="59"/>
      <c r="SGD63" s="59"/>
      <c r="SGE63" s="59"/>
      <c r="SGF63" s="59"/>
      <c r="SGG63" s="59"/>
      <c r="SGH63" s="59"/>
      <c r="SGI63" s="59"/>
      <c r="SGJ63" s="59"/>
      <c r="SGK63" s="59"/>
      <c r="SGL63" s="59"/>
      <c r="SGM63" s="59"/>
      <c r="SGN63" s="59"/>
      <c r="SGO63" s="59"/>
      <c r="SGP63" s="59"/>
      <c r="SGQ63" s="59"/>
      <c r="SGR63" s="59"/>
      <c r="SGS63" s="59"/>
      <c r="SGT63" s="59"/>
      <c r="SGU63" s="59"/>
      <c r="SGV63" s="59"/>
      <c r="SGW63" s="59"/>
      <c r="SGX63" s="59"/>
      <c r="SGY63" s="59"/>
      <c r="SGZ63" s="59"/>
      <c r="SHA63" s="59"/>
      <c r="SHB63" s="59"/>
      <c r="SHC63" s="59"/>
      <c r="SHD63" s="59"/>
      <c r="SHE63" s="59"/>
      <c r="SHF63" s="59"/>
      <c r="SHG63" s="59"/>
      <c r="SHH63" s="59"/>
      <c r="SHI63" s="59"/>
      <c r="SHJ63" s="59"/>
      <c r="SHK63" s="59"/>
      <c r="SHL63" s="59"/>
      <c r="SHM63" s="59"/>
      <c r="SHN63" s="59"/>
      <c r="SHO63" s="59"/>
      <c r="SHP63" s="59"/>
      <c r="SHQ63" s="59"/>
      <c r="SHR63" s="59"/>
      <c r="SHS63" s="59"/>
      <c r="SHT63" s="59"/>
      <c r="SHU63" s="59"/>
      <c r="SHV63" s="59"/>
      <c r="SHW63" s="59"/>
      <c r="SHX63" s="59"/>
      <c r="SHY63" s="59"/>
      <c r="SHZ63" s="59"/>
      <c r="SIA63" s="59"/>
      <c r="SIB63" s="59"/>
      <c r="SIC63" s="59"/>
      <c r="SID63" s="59"/>
      <c r="SIE63" s="59"/>
      <c r="SIF63" s="59"/>
      <c r="SIG63" s="59"/>
      <c r="SIH63" s="59"/>
      <c r="SII63" s="59"/>
      <c r="SIJ63" s="59"/>
      <c r="SIK63" s="59"/>
      <c r="SIL63" s="59"/>
      <c r="SIM63" s="59"/>
      <c r="SIN63" s="59"/>
      <c r="SIO63" s="59"/>
      <c r="SIP63" s="59"/>
      <c r="SIQ63" s="59"/>
      <c r="SIR63" s="59"/>
      <c r="SIS63" s="59"/>
      <c r="SIT63" s="59"/>
      <c r="SIU63" s="59"/>
      <c r="SIV63" s="59"/>
      <c r="SIW63" s="59"/>
      <c r="SIX63" s="59"/>
      <c r="SIY63" s="59"/>
      <c r="SIZ63" s="59"/>
      <c r="SJA63" s="59"/>
      <c r="SJB63" s="59"/>
      <c r="SJC63" s="59"/>
      <c r="SJD63" s="59"/>
      <c r="SJE63" s="59"/>
      <c r="SJF63" s="59"/>
      <c r="SJG63" s="59"/>
      <c r="SJH63" s="59"/>
      <c r="SJI63" s="59"/>
      <c r="SJJ63" s="59"/>
      <c r="SJK63" s="59"/>
      <c r="SJL63" s="59"/>
      <c r="SJM63" s="59"/>
      <c r="SJN63" s="59"/>
      <c r="SJO63" s="59"/>
      <c r="SJP63" s="59"/>
      <c r="SJQ63" s="59"/>
      <c r="SJR63" s="59"/>
      <c r="SJS63" s="59"/>
      <c r="SJT63" s="59"/>
      <c r="SJU63" s="59"/>
      <c r="SJV63" s="59"/>
      <c r="SJW63" s="59"/>
      <c r="SJX63" s="59"/>
      <c r="SJY63" s="59"/>
      <c r="SJZ63" s="59"/>
      <c r="SKA63" s="59"/>
      <c r="SKB63" s="59"/>
      <c r="SKC63" s="59"/>
      <c r="SKD63" s="59"/>
      <c r="SKE63" s="59"/>
      <c r="SKF63" s="59"/>
      <c r="SKG63" s="59"/>
      <c r="SKH63" s="59"/>
      <c r="SKI63" s="59"/>
      <c r="SKJ63" s="59"/>
      <c r="SKK63" s="59"/>
      <c r="SKL63" s="59"/>
      <c r="SKM63" s="59"/>
      <c r="SKN63" s="59"/>
      <c r="SKO63" s="59"/>
      <c r="SKP63" s="59"/>
      <c r="SKQ63" s="59"/>
      <c r="SKR63" s="59"/>
      <c r="SKS63" s="59"/>
      <c r="SKT63" s="59"/>
      <c r="SKU63" s="59"/>
      <c r="SKV63" s="59"/>
      <c r="SKW63" s="59"/>
      <c r="SKX63" s="59"/>
      <c r="SKY63" s="59"/>
      <c r="SKZ63" s="59"/>
      <c r="SLA63" s="59"/>
      <c r="SLB63" s="59"/>
      <c r="SLC63" s="59"/>
      <c r="SLD63" s="59"/>
      <c r="SLE63" s="59"/>
      <c r="SLF63" s="59"/>
      <c r="SLG63" s="59"/>
      <c r="SLH63" s="59"/>
      <c r="SLI63" s="59"/>
      <c r="SLJ63" s="59"/>
      <c r="SLK63" s="59"/>
      <c r="SLL63" s="59"/>
      <c r="SLM63" s="59"/>
      <c r="SLN63" s="59"/>
      <c r="SLO63" s="59"/>
      <c r="SLP63" s="59"/>
      <c r="SLQ63" s="59"/>
      <c r="SLR63" s="59"/>
      <c r="SLS63" s="59"/>
      <c r="SLT63" s="59"/>
      <c r="SLU63" s="59"/>
      <c r="SLV63" s="59"/>
      <c r="SLW63" s="59"/>
      <c r="SLX63" s="59"/>
      <c r="SLY63" s="59"/>
      <c r="SLZ63" s="59"/>
      <c r="SMA63" s="59"/>
      <c r="SMB63" s="59"/>
      <c r="SMC63" s="59"/>
      <c r="SMD63" s="59"/>
      <c r="SME63" s="59"/>
      <c r="SMF63" s="59"/>
      <c r="SMG63" s="59"/>
      <c r="SMH63" s="59"/>
      <c r="SMI63" s="59"/>
      <c r="SMJ63" s="59"/>
      <c r="SMK63" s="59"/>
      <c r="SML63" s="59"/>
      <c r="SMM63" s="59"/>
      <c r="SMN63" s="59"/>
      <c r="SMO63" s="59"/>
      <c r="SMP63" s="59"/>
      <c r="SMQ63" s="59"/>
      <c r="SMR63" s="59"/>
      <c r="SMS63" s="59"/>
      <c r="SMT63" s="59"/>
      <c r="SMU63" s="59"/>
      <c r="SMV63" s="59"/>
      <c r="SMW63" s="59"/>
      <c r="SMX63" s="59"/>
      <c r="SMY63" s="59"/>
      <c r="SMZ63" s="59"/>
      <c r="SNA63" s="59"/>
      <c r="SNB63" s="59"/>
      <c r="SNC63" s="59"/>
      <c r="SND63" s="59"/>
      <c r="SNE63" s="59"/>
      <c r="SNF63" s="59"/>
      <c r="SNG63" s="59"/>
      <c r="SNH63" s="59"/>
      <c r="SNI63" s="59"/>
      <c r="SNJ63" s="59"/>
      <c r="SNK63" s="59"/>
      <c r="SNL63" s="59"/>
      <c r="SNM63" s="59"/>
      <c r="SNN63" s="59"/>
      <c r="SNO63" s="59"/>
      <c r="SNP63" s="59"/>
      <c r="SNQ63" s="59"/>
      <c r="SNR63" s="59"/>
      <c r="SNS63" s="59"/>
      <c r="SNT63" s="59"/>
      <c r="SNU63" s="59"/>
      <c r="SNV63" s="59"/>
      <c r="SNW63" s="59"/>
      <c r="SNX63" s="59"/>
      <c r="SNY63" s="59"/>
      <c r="SNZ63" s="59"/>
      <c r="SOA63" s="59"/>
      <c r="SOB63" s="59"/>
      <c r="SOC63" s="59"/>
      <c r="SOD63" s="59"/>
      <c r="SOE63" s="59"/>
      <c r="SOF63" s="59"/>
      <c r="SOG63" s="59"/>
      <c r="SOH63" s="59"/>
      <c r="SOI63" s="59"/>
      <c r="SOJ63" s="59"/>
      <c r="SOK63" s="59"/>
      <c r="SOL63" s="59"/>
      <c r="SOM63" s="59"/>
      <c r="SON63" s="59"/>
      <c r="SOO63" s="59"/>
      <c r="SOP63" s="59"/>
      <c r="SOQ63" s="59"/>
      <c r="SOR63" s="59"/>
      <c r="SOS63" s="59"/>
      <c r="SOT63" s="59"/>
      <c r="SOU63" s="59"/>
      <c r="SOV63" s="59"/>
      <c r="SOW63" s="59"/>
      <c r="SOX63" s="59"/>
      <c r="SOY63" s="59"/>
      <c r="SOZ63" s="59"/>
      <c r="SPA63" s="59"/>
      <c r="SPB63" s="59"/>
      <c r="SPC63" s="59"/>
      <c r="SPD63" s="59"/>
      <c r="SPE63" s="59"/>
      <c r="SPF63" s="59"/>
      <c r="SPG63" s="59"/>
      <c r="SPH63" s="59"/>
      <c r="SPI63" s="59"/>
      <c r="SPJ63" s="59"/>
      <c r="SPK63" s="59"/>
      <c r="SPL63" s="59"/>
      <c r="SPM63" s="59"/>
      <c r="SPN63" s="59"/>
      <c r="SPO63" s="59"/>
      <c r="SPP63" s="59"/>
      <c r="SPQ63" s="59"/>
      <c r="SPR63" s="59"/>
      <c r="SPS63" s="59"/>
      <c r="SPT63" s="59"/>
      <c r="SPU63" s="59"/>
      <c r="SPV63" s="59"/>
      <c r="SPW63" s="59"/>
      <c r="SPX63" s="59"/>
      <c r="SPY63" s="59"/>
      <c r="SPZ63" s="59"/>
      <c r="SQA63" s="59"/>
      <c r="SQB63" s="59"/>
      <c r="SQC63" s="59"/>
      <c r="SQD63" s="59"/>
      <c r="SQE63" s="59"/>
      <c r="SQF63" s="59"/>
      <c r="SQG63" s="59"/>
      <c r="SQH63" s="59"/>
      <c r="SQI63" s="59"/>
      <c r="SQJ63" s="59"/>
      <c r="SQK63" s="59"/>
      <c r="SQL63" s="59"/>
      <c r="SQM63" s="59"/>
      <c r="SQN63" s="59"/>
      <c r="SQO63" s="59"/>
      <c r="SQP63" s="59"/>
      <c r="SQQ63" s="59"/>
      <c r="SQR63" s="59"/>
      <c r="SQS63" s="59"/>
      <c r="SQT63" s="59"/>
      <c r="SQU63" s="59"/>
      <c r="SQV63" s="59"/>
      <c r="SQW63" s="59"/>
      <c r="SQX63" s="59"/>
      <c r="SQY63" s="59"/>
      <c r="SQZ63" s="59"/>
      <c r="SRA63" s="59"/>
      <c r="SRB63" s="59"/>
      <c r="SRC63" s="59"/>
      <c r="SRD63" s="59"/>
      <c r="SRE63" s="59"/>
      <c r="SRF63" s="59"/>
      <c r="SRG63" s="59"/>
      <c r="SRH63" s="59"/>
      <c r="SRI63" s="59"/>
      <c r="SRJ63" s="59"/>
      <c r="SRK63" s="59"/>
      <c r="SRL63" s="59"/>
      <c r="SRM63" s="59"/>
      <c r="SRN63" s="59"/>
      <c r="SRO63" s="59"/>
      <c r="SRP63" s="59"/>
      <c r="SRQ63" s="59"/>
      <c r="SRR63" s="59"/>
      <c r="SRS63" s="59"/>
      <c r="SRT63" s="59"/>
      <c r="SRU63" s="59"/>
      <c r="SRV63" s="59"/>
      <c r="SRW63" s="59"/>
      <c r="SRX63" s="59"/>
      <c r="SRY63" s="59"/>
      <c r="SRZ63" s="59"/>
      <c r="SSA63" s="59"/>
      <c r="SSB63" s="59"/>
      <c r="SSC63" s="59"/>
      <c r="SSD63" s="59"/>
      <c r="SSE63" s="59"/>
      <c r="SSF63" s="59"/>
      <c r="SSG63" s="59"/>
      <c r="SSH63" s="59"/>
      <c r="SSI63" s="59"/>
      <c r="SSJ63" s="59"/>
      <c r="SSK63" s="59"/>
      <c r="SSL63" s="59"/>
      <c r="SSM63" s="59"/>
      <c r="SSN63" s="59"/>
      <c r="SSO63" s="59"/>
      <c r="SSP63" s="59"/>
      <c r="SSQ63" s="59"/>
      <c r="SSR63" s="59"/>
      <c r="SSS63" s="59"/>
      <c r="SST63" s="59"/>
      <c r="SSU63" s="59"/>
      <c r="SSV63" s="59"/>
      <c r="SSW63" s="59"/>
      <c r="SSX63" s="59"/>
      <c r="SSY63" s="59"/>
      <c r="SSZ63" s="59"/>
      <c r="STA63" s="59"/>
      <c r="STB63" s="59"/>
      <c r="STC63" s="59"/>
      <c r="STD63" s="59"/>
      <c r="STE63" s="59"/>
      <c r="STF63" s="59"/>
      <c r="STG63" s="59"/>
      <c r="STH63" s="59"/>
      <c r="STI63" s="59"/>
      <c r="STJ63" s="59"/>
      <c r="STK63" s="59"/>
      <c r="STL63" s="59"/>
      <c r="STM63" s="59"/>
      <c r="STN63" s="59"/>
      <c r="STO63" s="59"/>
      <c r="STP63" s="59"/>
      <c r="STQ63" s="59"/>
      <c r="STR63" s="59"/>
      <c r="STS63" s="59"/>
      <c r="STT63" s="59"/>
      <c r="STU63" s="59"/>
      <c r="STV63" s="59"/>
      <c r="STW63" s="59"/>
      <c r="STX63" s="59"/>
      <c r="STY63" s="59"/>
      <c r="STZ63" s="59"/>
      <c r="SUA63" s="59"/>
      <c r="SUB63" s="59"/>
      <c r="SUC63" s="59"/>
      <c r="SUD63" s="59"/>
      <c r="SUE63" s="59"/>
      <c r="SUF63" s="59"/>
      <c r="SUG63" s="59"/>
      <c r="SUH63" s="59"/>
      <c r="SUI63" s="59"/>
      <c r="SUJ63" s="59"/>
      <c r="SUK63" s="59"/>
      <c r="SUL63" s="59"/>
      <c r="SUM63" s="59"/>
      <c r="SUN63" s="59"/>
      <c r="SUO63" s="59"/>
      <c r="SUP63" s="59"/>
      <c r="SUQ63" s="59"/>
      <c r="SUR63" s="59"/>
      <c r="SUS63" s="59"/>
      <c r="SUT63" s="59"/>
      <c r="SUU63" s="59"/>
      <c r="SUV63" s="59"/>
      <c r="SUW63" s="59"/>
      <c r="SUX63" s="59"/>
      <c r="SUY63" s="59"/>
      <c r="SUZ63" s="59"/>
      <c r="SVA63" s="59"/>
      <c r="SVB63" s="59"/>
      <c r="SVC63" s="59"/>
      <c r="SVD63" s="59"/>
      <c r="SVE63" s="59"/>
      <c r="SVF63" s="59"/>
      <c r="SVG63" s="59"/>
      <c r="SVH63" s="59"/>
      <c r="SVI63" s="59"/>
      <c r="SVJ63" s="59"/>
      <c r="SVK63" s="59"/>
      <c r="SVL63" s="59"/>
      <c r="SVM63" s="59"/>
      <c r="SVN63" s="59"/>
      <c r="SVO63" s="59"/>
      <c r="SVP63" s="59"/>
      <c r="SVQ63" s="59"/>
      <c r="SVR63" s="59"/>
      <c r="SVS63" s="59"/>
      <c r="SVT63" s="59"/>
      <c r="SVU63" s="59"/>
      <c r="SVV63" s="59"/>
      <c r="SVW63" s="59"/>
      <c r="SVX63" s="59"/>
      <c r="SVY63" s="59"/>
      <c r="SVZ63" s="59"/>
      <c r="SWA63" s="59"/>
      <c r="SWB63" s="59"/>
      <c r="SWC63" s="59"/>
      <c r="SWD63" s="59"/>
      <c r="SWE63" s="59"/>
      <c r="SWF63" s="59"/>
      <c r="SWG63" s="59"/>
      <c r="SWH63" s="59"/>
      <c r="SWI63" s="59"/>
      <c r="SWJ63" s="59"/>
      <c r="SWK63" s="59"/>
      <c r="SWL63" s="59"/>
      <c r="SWM63" s="59"/>
      <c r="SWN63" s="59"/>
      <c r="SWO63" s="59"/>
      <c r="SWP63" s="59"/>
      <c r="SWQ63" s="59"/>
      <c r="SWR63" s="59"/>
      <c r="SWS63" s="59"/>
      <c r="SWT63" s="59"/>
      <c r="SWU63" s="59"/>
      <c r="SWV63" s="59"/>
      <c r="SWW63" s="59"/>
      <c r="SWX63" s="59"/>
      <c r="SWY63" s="59"/>
      <c r="SWZ63" s="59"/>
      <c r="SXA63" s="59"/>
      <c r="SXB63" s="59"/>
      <c r="SXC63" s="59"/>
      <c r="SXD63" s="59"/>
      <c r="SXE63" s="59"/>
      <c r="SXF63" s="59"/>
      <c r="SXG63" s="59"/>
      <c r="SXH63" s="59"/>
      <c r="SXI63" s="59"/>
      <c r="SXJ63" s="59"/>
      <c r="SXK63" s="59"/>
      <c r="SXL63" s="59"/>
      <c r="SXM63" s="59"/>
      <c r="SXN63" s="59"/>
      <c r="SXO63" s="59"/>
      <c r="SXP63" s="59"/>
      <c r="SXQ63" s="59"/>
      <c r="SXR63" s="59"/>
      <c r="SXS63" s="59"/>
      <c r="SXT63" s="59"/>
      <c r="SXU63" s="59"/>
      <c r="SXV63" s="59"/>
      <c r="SXW63" s="59"/>
      <c r="SXX63" s="59"/>
      <c r="SXY63" s="59"/>
      <c r="SXZ63" s="59"/>
      <c r="SYA63" s="59"/>
      <c r="SYB63" s="59"/>
      <c r="SYC63" s="59"/>
      <c r="SYD63" s="59"/>
      <c r="SYE63" s="59"/>
      <c r="SYF63" s="59"/>
      <c r="SYG63" s="59"/>
      <c r="SYH63" s="59"/>
      <c r="SYI63" s="59"/>
      <c r="SYJ63" s="59"/>
      <c r="SYK63" s="59"/>
      <c r="SYL63" s="59"/>
      <c r="SYM63" s="59"/>
      <c r="SYN63" s="59"/>
      <c r="SYO63" s="59"/>
      <c r="SYP63" s="59"/>
      <c r="SYQ63" s="59"/>
      <c r="SYR63" s="59"/>
      <c r="SYS63" s="59"/>
      <c r="SYT63" s="59"/>
      <c r="SYU63" s="59"/>
      <c r="SYV63" s="59"/>
      <c r="SYW63" s="59"/>
      <c r="SYX63" s="59"/>
      <c r="SYY63" s="59"/>
      <c r="SYZ63" s="59"/>
      <c r="SZA63" s="59"/>
      <c r="SZB63" s="59"/>
      <c r="SZC63" s="59"/>
      <c r="SZD63" s="59"/>
      <c r="SZE63" s="59"/>
      <c r="SZF63" s="59"/>
      <c r="SZG63" s="59"/>
      <c r="SZH63" s="59"/>
      <c r="SZI63" s="59"/>
      <c r="SZJ63" s="59"/>
      <c r="SZK63" s="59"/>
      <c r="SZL63" s="59"/>
      <c r="SZM63" s="59"/>
      <c r="SZN63" s="59"/>
      <c r="SZO63" s="59"/>
      <c r="SZP63" s="59"/>
      <c r="SZQ63" s="59"/>
      <c r="SZR63" s="59"/>
      <c r="SZS63" s="59"/>
      <c r="SZT63" s="59"/>
      <c r="SZU63" s="59"/>
      <c r="SZV63" s="59"/>
      <c r="SZW63" s="59"/>
      <c r="SZX63" s="59"/>
      <c r="SZY63" s="59"/>
      <c r="SZZ63" s="59"/>
      <c r="TAA63" s="59"/>
      <c r="TAB63" s="59"/>
      <c r="TAC63" s="59"/>
      <c r="TAD63" s="59"/>
      <c r="TAE63" s="59"/>
      <c r="TAF63" s="59"/>
      <c r="TAG63" s="59"/>
      <c r="TAH63" s="59"/>
      <c r="TAI63" s="59"/>
      <c r="TAJ63" s="59"/>
      <c r="TAK63" s="59"/>
      <c r="TAL63" s="59"/>
      <c r="TAM63" s="59"/>
      <c r="TAN63" s="59"/>
      <c r="TAO63" s="59"/>
      <c r="TAP63" s="59"/>
      <c r="TAQ63" s="59"/>
      <c r="TAR63" s="59"/>
      <c r="TAS63" s="59"/>
      <c r="TAT63" s="59"/>
      <c r="TAU63" s="59"/>
      <c r="TAV63" s="59"/>
      <c r="TAW63" s="59"/>
      <c r="TAX63" s="59"/>
      <c r="TAY63" s="59"/>
      <c r="TAZ63" s="59"/>
      <c r="TBA63" s="59"/>
      <c r="TBB63" s="59"/>
      <c r="TBC63" s="59"/>
      <c r="TBD63" s="59"/>
      <c r="TBE63" s="59"/>
      <c r="TBF63" s="59"/>
      <c r="TBG63" s="59"/>
      <c r="TBH63" s="59"/>
      <c r="TBI63" s="59"/>
      <c r="TBJ63" s="59"/>
      <c r="TBK63" s="59"/>
      <c r="TBL63" s="59"/>
      <c r="TBM63" s="59"/>
      <c r="TBN63" s="59"/>
      <c r="TBO63" s="59"/>
      <c r="TBP63" s="59"/>
      <c r="TBQ63" s="59"/>
      <c r="TBR63" s="59"/>
      <c r="TBS63" s="59"/>
      <c r="TBT63" s="59"/>
      <c r="TBU63" s="59"/>
      <c r="TBV63" s="59"/>
      <c r="TBW63" s="59"/>
      <c r="TBX63" s="59"/>
      <c r="TBY63" s="59"/>
      <c r="TBZ63" s="59"/>
      <c r="TCA63" s="59"/>
      <c r="TCB63" s="59"/>
      <c r="TCC63" s="59"/>
      <c r="TCD63" s="59"/>
      <c r="TCE63" s="59"/>
      <c r="TCF63" s="59"/>
      <c r="TCG63" s="59"/>
      <c r="TCH63" s="59"/>
      <c r="TCI63" s="59"/>
      <c r="TCJ63" s="59"/>
      <c r="TCK63" s="59"/>
      <c r="TCL63" s="59"/>
      <c r="TCM63" s="59"/>
      <c r="TCN63" s="59"/>
      <c r="TCO63" s="59"/>
      <c r="TCP63" s="59"/>
      <c r="TCQ63" s="59"/>
      <c r="TCR63" s="59"/>
      <c r="TCS63" s="59"/>
      <c r="TCT63" s="59"/>
      <c r="TCU63" s="59"/>
      <c r="TCV63" s="59"/>
      <c r="TCW63" s="59"/>
      <c r="TCX63" s="59"/>
      <c r="TCY63" s="59"/>
      <c r="TCZ63" s="59"/>
      <c r="TDA63" s="59"/>
      <c r="TDB63" s="59"/>
      <c r="TDC63" s="59"/>
      <c r="TDD63" s="59"/>
      <c r="TDE63" s="59"/>
      <c r="TDF63" s="59"/>
      <c r="TDG63" s="59"/>
      <c r="TDH63" s="59"/>
      <c r="TDI63" s="59"/>
      <c r="TDJ63" s="59"/>
      <c r="TDK63" s="59"/>
      <c r="TDL63" s="59"/>
      <c r="TDM63" s="59"/>
      <c r="TDN63" s="59"/>
      <c r="TDO63" s="59"/>
      <c r="TDP63" s="59"/>
      <c r="TDQ63" s="59"/>
      <c r="TDR63" s="59"/>
      <c r="TDS63" s="59"/>
      <c r="TDT63" s="59"/>
      <c r="TDU63" s="59"/>
      <c r="TDV63" s="59"/>
      <c r="TDW63" s="59"/>
      <c r="TDX63" s="59"/>
      <c r="TDY63" s="59"/>
      <c r="TDZ63" s="59"/>
      <c r="TEA63" s="59"/>
      <c r="TEB63" s="59"/>
      <c r="TEC63" s="59"/>
      <c r="TED63" s="59"/>
      <c r="TEE63" s="59"/>
      <c r="TEF63" s="59"/>
      <c r="TEG63" s="59"/>
      <c r="TEH63" s="59"/>
      <c r="TEI63" s="59"/>
      <c r="TEJ63" s="59"/>
      <c r="TEK63" s="59"/>
      <c r="TEL63" s="59"/>
      <c r="TEM63" s="59"/>
      <c r="TEN63" s="59"/>
      <c r="TEO63" s="59"/>
      <c r="TEP63" s="59"/>
      <c r="TEQ63" s="59"/>
      <c r="TER63" s="59"/>
      <c r="TES63" s="59"/>
      <c r="TET63" s="59"/>
      <c r="TEU63" s="59"/>
      <c r="TEV63" s="59"/>
      <c r="TEW63" s="59"/>
      <c r="TEX63" s="59"/>
      <c r="TEY63" s="59"/>
      <c r="TEZ63" s="59"/>
      <c r="TFA63" s="59"/>
      <c r="TFB63" s="59"/>
      <c r="TFC63" s="59"/>
      <c r="TFD63" s="59"/>
      <c r="TFE63" s="59"/>
      <c r="TFF63" s="59"/>
      <c r="TFG63" s="59"/>
      <c r="TFH63" s="59"/>
      <c r="TFI63" s="59"/>
      <c r="TFJ63" s="59"/>
      <c r="TFK63" s="59"/>
      <c r="TFL63" s="59"/>
      <c r="TFM63" s="59"/>
      <c r="TFN63" s="59"/>
      <c r="TFO63" s="59"/>
      <c r="TFP63" s="59"/>
      <c r="TFQ63" s="59"/>
      <c r="TFR63" s="59"/>
      <c r="TFS63" s="59"/>
      <c r="TFT63" s="59"/>
      <c r="TFU63" s="59"/>
      <c r="TFV63" s="59"/>
      <c r="TFW63" s="59"/>
      <c r="TFX63" s="59"/>
      <c r="TFY63" s="59"/>
      <c r="TFZ63" s="59"/>
      <c r="TGA63" s="59"/>
      <c r="TGB63" s="59"/>
      <c r="TGC63" s="59"/>
      <c r="TGD63" s="59"/>
      <c r="TGE63" s="59"/>
      <c r="TGF63" s="59"/>
      <c r="TGG63" s="59"/>
      <c r="TGH63" s="59"/>
      <c r="TGI63" s="59"/>
      <c r="TGJ63" s="59"/>
      <c r="TGK63" s="59"/>
      <c r="TGL63" s="59"/>
      <c r="TGM63" s="59"/>
      <c r="TGN63" s="59"/>
      <c r="TGO63" s="59"/>
      <c r="TGP63" s="59"/>
      <c r="TGQ63" s="59"/>
      <c r="TGR63" s="59"/>
      <c r="TGS63" s="59"/>
      <c r="TGT63" s="59"/>
      <c r="TGU63" s="59"/>
      <c r="TGV63" s="59"/>
      <c r="TGW63" s="59"/>
      <c r="TGX63" s="59"/>
      <c r="TGY63" s="59"/>
      <c r="TGZ63" s="59"/>
      <c r="THA63" s="59"/>
      <c r="THB63" s="59"/>
      <c r="THC63" s="59"/>
      <c r="THD63" s="59"/>
      <c r="THE63" s="59"/>
      <c r="THF63" s="59"/>
      <c r="THG63" s="59"/>
      <c r="THH63" s="59"/>
      <c r="THI63" s="59"/>
      <c r="THJ63" s="59"/>
      <c r="THK63" s="59"/>
      <c r="THL63" s="59"/>
      <c r="THM63" s="59"/>
      <c r="THN63" s="59"/>
      <c r="THO63" s="59"/>
      <c r="THP63" s="59"/>
      <c r="THQ63" s="59"/>
      <c r="THR63" s="59"/>
      <c r="THS63" s="59"/>
      <c r="THT63" s="59"/>
      <c r="THU63" s="59"/>
      <c r="THV63" s="59"/>
      <c r="THW63" s="59"/>
      <c r="THX63" s="59"/>
      <c r="THY63" s="59"/>
      <c r="THZ63" s="59"/>
      <c r="TIA63" s="59"/>
      <c r="TIB63" s="59"/>
      <c r="TIC63" s="59"/>
      <c r="TID63" s="59"/>
      <c r="TIE63" s="59"/>
      <c r="TIF63" s="59"/>
      <c r="TIG63" s="59"/>
      <c r="TIH63" s="59"/>
      <c r="TII63" s="59"/>
      <c r="TIJ63" s="59"/>
      <c r="TIK63" s="59"/>
      <c r="TIL63" s="59"/>
      <c r="TIM63" s="59"/>
      <c r="TIN63" s="59"/>
      <c r="TIO63" s="59"/>
      <c r="TIP63" s="59"/>
      <c r="TIQ63" s="59"/>
      <c r="TIR63" s="59"/>
      <c r="TIS63" s="59"/>
      <c r="TIT63" s="59"/>
      <c r="TIU63" s="59"/>
      <c r="TIV63" s="59"/>
      <c r="TIW63" s="59"/>
      <c r="TIX63" s="59"/>
      <c r="TIY63" s="59"/>
      <c r="TIZ63" s="59"/>
      <c r="TJA63" s="59"/>
      <c r="TJB63" s="59"/>
      <c r="TJC63" s="59"/>
      <c r="TJD63" s="59"/>
      <c r="TJE63" s="59"/>
      <c r="TJF63" s="59"/>
      <c r="TJG63" s="59"/>
      <c r="TJH63" s="59"/>
      <c r="TJI63" s="59"/>
      <c r="TJJ63" s="59"/>
      <c r="TJK63" s="59"/>
      <c r="TJL63" s="59"/>
      <c r="TJM63" s="59"/>
      <c r="TJN63" s="59"/>
      <c r="TJO63" s="59"/>
      <c r="TJP63" s="59"/>
      <c r="TJQ63" s="59"/>
      <c r="TJR63" s="59"/>
      <c r="TJS63" s="59"/>
      <c r="TJT63" s="59"/>
      <c r="TJU63" s="59"/>
      <c r="TJV63" s="59"/>
      <c r="TJW63" s="59"/>
      <c r="TJX63" s="59"/>
      <c r="TJY63" s="59"/>
      <c r="TJZ63" s="59"/>
      <c r="TKA63" s="59"/>
      <c r="TKB63" s="59"/>
      <c r="TKC63" s="59"/>
      <c r="TKD63" s="59"/>
      <c r="TKE63" s="59"/>
      <c r="TKF63" s="59"/>
      <c r="TKG63" s="59"/>
      <c r="TKH63" s="59"/>
      <c r="TKI63" s="59"/>
      <c r="TKJ63" s="59"/>
      <c r="TKK63" s="59"/>
      <c r="TKL63" s="59"/>
      <c r="TKM63" s="59"/>
      <c r="TKN63" s="59"/>
      <c r="TKO63" s="59"/>
      <c r="TKP63" s="59"/>
      <c r="TKQ63" s="59"/>
      <c r="TKR63" s="59"/>
      <c r="TKS63" s="59"/>
      <c r="TKT63" s="59"/>
      <c r="TKU63" s="59"/>
      <c r="TKV63" s="59"/>
      <c r="TKW63" s="59"/>
      <c r="TKX63" s="59"/>
      <c r="TKY63" s="59"/>
      <c r="TKZ63" s="59"/>
      <c r="TLA63" s="59"/>
      <c r="TLB63" s="59"/>
      <c r="TLC63" s="59"/>
      <c r="TLD63" s="59"/>
      <c r="TLE63" s="59"/>
      <c r="TLF63" s="59"/>
      <c r="TLG63" s="59"/>
      <c r="TLH63" s="59"/>
      <c r="TLI63" s="59"/>
      <c r="TLJ63" s="59"/>
      <c r="TLK63" s="59"/>
      <c r="TLL63" s="59"/>
      <c r="TLM63" s="59"/>
      <c r="TLN63" s="59"/>
      <c r="TLO63" s="59"/>
      <c r="TLP63" s="59"/>
      <c r="TLQ63" s="59"/>
      <c r="TLR63" s="59"/>
      <c r="TLS63" s="59"/>
      <c r="TLT63" s="59"/>
      <c r="TLU63" s="59"/>
      <c r="TLV63" s="59"/>
      <c r="TLW63" s="59"/>
      <c r="TLX63" s="59"/>
      <c r="TLY63" s="59"/>
      <c r="TLZ63" s="59"/>
      <c r="TMA63" s="59"/>
      <c r="TMB63" s="59"/>
      <c r="TMC63" s="59"/>
      <c r="TMD63" s="59"/>
      <c r="TME63" s="59"/>
      <c r="TMF63" s="59"/>
      <c r="TMG63" s="59"/>
      <c r="TMH63" s="59"/>
      <c r="TMI63" s="59"/>
      <c r="TMJ63" s="59"/>
      <c r="TMK63" s="59"/>
      <c r="TML63" s="59"/>
      <c r="TMM63" s="59"/>
      <c r="TMN63" s="59"/>
      <c r="TMO63" s="59"/>
      <c r="TMP63" s="59"/>
      <c r="TMQ63" s="59"/>
      <c r="TMR63" s="59"/>
      <c r="TMS63" s="59"/>
      <c r="TMT63" s="59"/>
      <c r="TMU63" s="59"/>
      <c r="TMV63" s="59"/>
      <c r="TMW63" s="59"/>
      <c r="TMX63" s="59"/>
      <c r="TMY63" s="59"/>
      <c r="TMZ63" s="59"/>
      <c r="TNA63" s="59"/>
      <c r="TNB63" s="59"/>
      <c r="TNC63" s="59"/>
      <c r="TND63" s="59"/>
      <c r="TNE63" s="59"/>
      <c r="TNF63" s="59"/>
      <c r="TNG63" s="59"/>
      <c r="TNH63" s="59"/>
      <c r="TNI63" s="59"/>
      <c r="TNJ63" s="59"/>
      <c r="TNK63" s="59"/>
      <c r="TNL63" s="59"/>
      <c r="TNM63" s="59"/>
      <c r="TNN63" s="59"/>
      <c r="TNO63" s="59"/>
      <c r="TNP63" s="59"/>
      <c r="TNQ63" s="59"/>
      <c r="TNR63" s="59"/>
      <c r="TNS63" s="59"/>
      <c r="TNT63" s="59"/>
      <c r="TNU63" s="59"/>
      <c r="TNV63" s="59"/>
      <c r="TNW63" s="59"/>
      <c r="TNX63" s="59"/>
      <c r="TNY63" s="59"/>
      <c r="TNZ63" s="59"/>
      <c r="TOA63" s="59"/>
      <c r="TOB63" s="59"/>
      <c r="TOC63" s="59"/>
      <c r="TOD63" s="59"/>
      <c r="TOE63" s="59"/>
      <c r="TOF63" s="59"/>
      <c r="TOG63" s="59"/>
      <c r="TOH63" s="59"/>
      <c r="TOI63" s="59"/>
      <c r="TOJ63" s="59"/>
      <c r="TOK63" s="59"/>
      <c r="TOL63" s="59"/>
      <c r="TOM63" s="59"/>
      <c r="TON63" s="59"/>
      <c r="TOO63" s="59"/>
      <c r="TOP63" s="59"/>
      <c r="TOQ63" s="59"/>
      <c r="TOR63" s="59"/>
      <c r="TOS63" s="59"/>
      <c r="TOT63" s="59"/>
      <c r="TOU63" s="59"/>
      <c r="TOV63" s="59"/>
      <c r="TOW63" s="59"/>
      <c r="TOX63" s="59"/>
      <c r="TOY63" s="59"/>
      <c r="TOZ63" s="59"/>
      <c r="TPA63" s="59"/>
      <c r="TPB63" s="59"/>
      <c r="TPC63" s="59"/>
      <c r="TPD63" s="59"/>
      <c r="TPE63" s="59"/>
      <c r="TPF63" s="59"/>
      <c r="TPG63" s="59"/>
      <c r="TPH63" s="59"/>
      <c r="TPI63" s="59"/>
      <c r="TPJ63" s="59"/>
      <c r="TPK63" s="59"/>
      <c r="TPL63" s="59"/>
      <c r="TPM63" s="59"/>
      <c r="TPN63" s="59"/>
      <c r="TPO63" s="59"/>
      <c r="TPP63" s="59"/>
      <c r="TPQ63" s="59"/>
      <c r="TPR63" s="59"/>
      <c r="TPS63" s="59"/>
      <c r="TPT63" s="59"/>
      <c r="TPU63" s="59"/>
      <c r="TPV63" s="59"/>
      <c r="TPW63" s="59"/>
      <c r="TPX63" s="59"/>
      <c r="TPY63" s="59"/>
      <c r="TPZ63" s="59"/>
      <c r="TQA63" s="59"/>
      <c r="TQB63" s="59"/>
      <c r="TQC63" s="59"/>
      <c r="TQD63" s="59"/>
      <c r="TQE63" s="59"/>
      <c r="TQF63" s="59"/>
      <c r="TQG63" s="59"/>
      <c r="TQH63" s="59"/>
      <c r="TQI63" s="59"/>
      <c r="TQJ63" s="59"/>
      <c r="TQK63" s="59"/>
      <c r="TQL63" s="59"/>
      <c r="TQM63" s="59"/>
      <c r="TQN63" s="59"/>
      <c r="TQO63" s="59"/>
      <c r="TQP63" s="59"/>
      <c r="TQQ63" s="59"/>
      <c r="TQR63" s="59"/>
      <c r="TQS63" s="59"/>
      <c r="TQT63" s="59"/>
      <c r="TQU63" s="59"/>
      <c r="TQV63" s="59"/>
      <c r="TQW63" s="59"/>
      <c r="TQX63" s="59"/>
      <c r="TQY63" s="59"/>
      <c r="TQZ63" s="59"/>
      <c r="TRA63" s="59"/>
      <c r="TRB63" s="59"/>
      <c r="TRC63" s="59"/>
      <c r="TRD63" s="59"/>
      <c r="TRE63" s="59"/>
      <c r="TRF63" s="59"/>
      <c r="TRG63" s="59"/>
      <c r="TRH63" s="59"/>
      <c r="TRI63" s="59"/>
      <c r="TRJ63" s="59"/>
      <c r="TRK63" s="59"/>
      <c r="TRL63" s="59"/>
      <c r="TRM63" s="59"/>
      <c r="TRN63" s="59"/>
      <c r="TRO63" s="59"/>
      <c r="TRP63" s="59"/>
      <c r="TRQ63" s="59"/>
      <c r="TRR63" s="59"/>
      <c r="TRS63" s="59"/>
      <c r="TRT63" s="59"/>
      <c r="TRU63" s="59"/>
      <c r="TRV63" s="59"/>
      <c r="TRW63" s="59"/>
      <c r="TRX63" s="59"/>
      <c r="TRY63" s="59"/>
      <c r="TRZ63" s="59"/>
      <c r="TSA63" s="59"/>
      <c r="TSB63" s="59"/>
      <c r="TSC63" s="59"/>
      <c r="TSD63" s="59"/>
      <c r="TSE63" s="59"/>
      <c r="TSF63" s="59"/>
      <c r="TSG63" s="59"/>
      <c r="TSH63" s="59"/>
      <c r="TSI63" s="59"/>
      <c r="TSJ63" s="59"/>
      <c r="TSK63" s="59"/>
      <c r="TSL63" s="59"/>
      <c r="TSM63" s="59"/>
      <c r="TSN63" s="59"/>
      <c r="TSO63" s="59"/>
      <c r="TSP63" s="59"/>
      <c r="TSQ63" s="59"/>
      <c r="TSR63" s="59"/>
      <c r="TSS63" s="59"/>
      <c r="TST63" s="59"/>
      <c r="TSU63" s="59"/>
      <c r="TSV63" s="59"/>
      <c r="TSW63" s="59"/>
      <c r="TSX63" s="59"/>
      <c r="TSY63" s="59"/>
      <c r="TSZ63" s="59"/>
      <c r="TTA63" s="59"/>
      <c r="TTB63" s="59"/>
      <c r="TTC63" s="59"/>
      <c r="TTD63" s="59"/>
      <c r="TTE63" s="59"/>
      <c r="TTF63" s="59"/>
      <c r="TTG63" s="59"/>
      <c r="TTH63" s="59"/>
      <c r="TTI63" s="59"/>
      <c r="TTJ63" s="59"/>
      <c r="TTK63" s="59"/>
      <c r="TTL63" s="59"/>
      <c r="TTM63" s="59"/>
      <c r="TTN63" s="59"/>
      <c r="TTO63" s="59"/>
      <c r="TTP63" s="59"/>
      <c r="TTQ63" s="59"/>
      <c r="TTR63" s="59"/>
      <c r="TTS63" s="59"/>
      <c r="TTT63" s="59"/>
      <c r="TTU63" s="59"/>
      <c r="TTV63" s="59"/>
      <c r="TTW63" s="59"/>
      <c r="TTX63" s="59"/>
      <c r="TTY63" s="59"/>
      <c r="TTZ63" s="59"/>
      <c r="TUA63" s="59"/>
      <c r="TUB63" s="59"/>
      <c r="TUC63" s="59"/>
      <c r="TUD63" s="59"/>
      <c r="TUE63" s="59"/>
      <c r="TUF63" s="59"/>
      <c r="TUG63" s="59"/>
      <c r="TUH63" s="59"/>
      <c r="TUI63" s="59"/>
      <c r="TUJ63" s="59"/>
      <c r="TUK63" s="59"/>
      <c r="TUL63" s="59"/>
      <c r="TUM63" s="59"/>
      <c r="TUN63" s="59"/>
      <c r="TUO63" s="59"/>
      <c r="TUP63" s="59"/>
      <c r="TUQ63" s="59"/>
      <c r="TUR63" s="59"/>
      <c r="TUS63" s="59"/>
      <c r="TUT63" s="59"/>
      <c r="TUU63" s="59"/>
      <c r="TUV63" s="59"/>
      <c r="TUW63" s="59"/>
      <c r="TUX63" s="59"/>
      <c r="TUY63" s="59"/>
      <c r="TUZ63" s="59"/>
      <c r="TVA63" s="59"/>
      <c r="TVB63" s="59"/>
      <c r="TVC63" s="59"/>
      <c r="TVD63" s="59"/>
      <c r="TVE63" s="59"/>
      <c r="TVF63" s="59"/>
      <c r="TVG63" s="59"/>
      <c r="TVH63" s="59"/>
      <c r="TVI63" s="59"/>
      <c r="TVJ63" s="59"/>
      <c r="TVK63" s="59"/>
      <c r="TVL63" s="59"/>
      <c r="TVM63" s="59"/>
      <c r="TVN63" s="59"/>
      <c r="TVO63" s="59"/>
      <c r="TVP63" s="59"/>
      <c r="TVQ63" s="59"/>
      <c r="TVR63" s="59"/>
      <c r="TVS63" s="59"/>
      <c r="TVT63" s="59"/>
      <c r="TVU63" s="59"/>
      <c r="TVV63" s="59"/>
      <c r="TVW63" s="59"/>
      <c r="TVX63" s="59"/>
      <c r="TVY63" s="59"/>
      <c r="TVZ63" s="59"/>
      <c r="TWA63" s="59"/>
      <c r="TWB63" s="59"/>
      <c r="TWC63" s="59"/>
      <c r="TWD63" s="59"/>
      <c r="TWE63" s="59"/>
      <c r="TWF63" s="59"/>
      <c r="TWG63" s="59"/>
      <c r="TWH63" s="59"/>
      <c r="TWI63" s="59"/>
      <c r="TWJ63" s="59"/>
      <c r="TWK63" s="59"/>
      <c r="TWL63" s="59"/>
      <c r="TWM63" s="59"/>
      <c r="TWN63" s="59"/>
      <c r="TWO63" s="59"/>
      <c r="TWP63" s="59"/>
      <c r="TWQ63" s="59"/>
      <c r="TWR63" s="59"/>
      <c r="TWS63" s="59"/>
      <c r="TWT63" s="59"/>
      <c r="TWU63" s="59"/>
      <c r="TWV63" s="59"/>
      <c r="TWW63" s="59"/>
      <c r="TWX63" s="59"/>
      <c r="TWY63" s="59"/>
      <c r="TWZ63" s="59"/>
      <c r="TXA63" s="59"/>
      <c r="TXB63" s="59"/>
      <c r="TXC63" s="59"/>
      <c r="TXD63" s="59"/>
      <c r="TXE63" s="59"/>
      <c r="TXF63" s="59"/>
      <c r="TXG63" s="59"/>
      <c r="TXH63" s="59"/>
      <c r="TXI63" s="59"/>
      <c r="TXJ63" s="59"/>
      <c r="TXK63" s="59"/>
      <c r="TXL63" s="59"/>
      <c r="TXM63" s="59"/>
      <c r="TXN63" s="59"/>
      <c r="TXO63" s="59"/>
      <c r="TXP63" s="59"/>
      <c r="TXQ63" s="59"/>
      <c r="TXR63" s="59"/>
      <c r="TXS63" s="59"/>
      <c r="TXT63" s="59"/>
      <c r="TXU63" s="59"/>
      <c r="TXV63" s="59"/>
      <c r="TXW63" s="59"/>
      <c r="TXX63" s="59"/>
      <c r="TXY63" s="59"/>
      <c r="TXZ63" s="59"/>
      <c r="TYA63" s="59"/>
      <c r="TYB63" s="59"/>
      <c r="TYC63" s="59"/>
      <c r="TYD63" s="59"/>
      <c r="TYE63" s="59"/>
      <c r="TYF63" s="59"/>
      <c r="TYG63" s="59"/>
      <c r="TYH63" s="59"/>
      <c r="TYI63" s="59"/>
      <c r="TYJ63" s="59"/>
      <c r="TYK63" s="59"/>
      <c r="TYL63" s="59"/>
      <c r="TYM63" s="59"/>
      <c r="TYN63" s="59"/>
      <c r="TYO63" s="59"/>
      <c r="TYP63" s="59"/>
      <c r="TYQ63" s="59"/>
      <c r="TYR63" s="59"/>
      <c r="TYS63" s="59"/>
      <c r="TYT63" s="59"/>
      <c r="TYU63" s="59"/>
      <c r="TYV63" s="59"/>
      <c r="TYW63" s="59"/>
      <c r="TYX63" s="59"/>
      <c r="TYY63" s="59"/>
      <c r="TYZ63" s="59"/>
      <c r="TZA63" s="59"/>
      <c r="TZB63" s="59"/>
      <c r="TZC63" s="59"/>
      <c r="TZD63" s="59"/>
      <c r="TZE63" s="59"/>
      <c r="TZF63" s="59"/>
      <c r="TZG63" s="59"/>
      <c r="TZH63" s="59"/>
      <c r="TZI63" s="59"/>
      <c r="TZJ63" s="59"/>
      <c r="TZK63" s="59"/>
      <c r="TZL63" s="59"/>
      <c r="TZM63" s="59"/>
      <c r="TZN63" s="59"/>
      <c r="TZO63" s="59"/>
      <c r="TZP63" s="59"/>
      <c r="TZQ63" s="59"/>
      <c r="TZR63" s="59"/>
      <c r="TZS63" s="59"/>
      <c r="TZT63" s="59"/>
      <c r="TZU63" s="59"/>
      <c r="TZV63" s="59"/>
      <c r="TZW63" s="59"/>
      <c r="TZX63" s="59"/>
      <c r="TZY63" s="59"/>
      <c r="TZZ63" s="59"/>
      <c r="UAA63" s="59"/>
      <c r="UAB63" s="59"/>
      <c r="UAC63" s="59"/>
      <c r="UAD63" s="59"/>
      <c r="UAE63" s="59"/>
      <c r="UAF63" s="59"/>
      <c r="UAG63" s="59"/>
      <c r="UAH63" s="59"/>
      <c r="UAI63" s="59"/>
      <c r="UAJ63" s="59"/>
      <c r="UAK63" s="59"/>
      <c r="UAL63" s="59"/>
      <c r="UAM63" s="59"/>
      <c r="UAN63" s="59"/>
      <c r="UAO63" s="59"/>
      <c r="UAP63" s="59"/>
      <c r="UAQ63" s="59"/>
      <c r="UAR63" s="59"/>
      <c r="UAS63" s="59"/>
      <c r="UAT63" s="59"/>
      <c r="UAU63" s="59"/>
      <c r="UAV63" s="59"/>
      <c r="UAW63" s="59"/>
      <c r="UAX63" s="59"/>
      <c r="UAY63" s="59"/>
      <c r="UAZ63" s="59"/>
      <c r="UBA63" s="59"/>
      <c r="UBB63" s="59"/>
      <c r="UBC63" s="59"/>
      <c r="UBD63" s="59"/>
      <c r="UBE63" s="59"/>
      <c r="UBF63" s="59"/>
      <c r="UBG63" s="59"/>
      <c r="UBH63" s="59"/>
      <c r="UBI63" s="59"/>
      <c r="UBJ63" s="59"/>
      <c r="UBK63" s="59"/>
      <c r="UBL63" s="59"/>
      <c r="UBM63" s="59"/>
      <c r="UBN63" s="59"/>
      <c r="UBO63" s="59"/>
      <c r="UBP63" s="59"/>
      <c r="UBQ63" s="59"/>
      <c r="UBR63" s="59"/>
      <c r="UBS63" s="59"/>
      <c r="UBT63" s="59"/>
      <c r="UBU63" s="59"/>
      <c r="UBV63" s="59"/>
      <c r="UBW63" s="59"/>
      <c r="UBX63" s="59"/>
      <c r="UBY63" s="59"/>
      <c r="UBZ63" s="59"/>
      <c r="UCA63" s="59"/>
      <c r="UCB63" s="59"/>
      <c r="UCC63" s="59"/>
      <c r="UCD63" s="59"/>
      <c r="UCE63" s="59"/>
      <c r="UCF63" s="59"/>
      <c r="UCG63" s="59"/>
      <c r="UCH63" s="59"/>
      <c r="UCI63" s="59"/>
      <c r="UCJ63" s="59"/>
      <c r="UCK63" s="59"/>
      <c r="UCL63" s="59"/>
      <c r="UCM63" s="59"/>
      <c r="UCN63" s="59"/>
      <c r="UCO63" s="59"/>
      <c r="UCP63" s="59"/>
      <c r="UCQ63" s="59"/>
      <c r="UCR63" s="59"/>
      <c r="UCS63" s="59"/>
      <c r="UCT63" s="59"/>
      <c r="UCU63" s="59"/>
      <c r="UCV63" s="59"/>
      <c r="UCW63" s="59"/>
      <c r="UCX63" s="59"/>
      <c r="UCY63" s="59"/>
      <c r="UCZ63" s="59"/>
      <c r="UDA63" s="59"/>
      <c r="UDB63" s="59"/>
      <c r="UDC63" s="59"/>
      <c r="UDD63" s="59"/>
      <c r="UDE63" s="59"/>
      <c r="UDF63" s="59"/>
      <c r="UDG63" s="59"/>
      <c r="UDH63" s="59"/>
      <c r="UDI63" s="59"/>
      <c r="UDJ63" s="59"/>
      <c r="UDK63" s="59"/>
      <c r="UDL63" s="59"/>
      <c r="UDM63" s="59"/>
      <c r="UDN63" s="59"/>
      <c r="UDO63" s="59"/>
      <c r="UDP63" s="59"/>
      <c r="UDQ63" s="59"/>
      <c r="UDR63" s="59"/>
      <c r="UDS63" s="59"/>
      <c r="UDT63" s="59"/>
      <c r="UDU63" s="59"/>
      <c r="UDV63" s="59"/>
      <c r="UDW63" s="59"/>
      <c r="UDX63" s="59"/>
      <c r="UDY63" s="59"/>
      <c r="UDZ63" s="59"/>
      <c r="UEA63" s="59"/>
      <c r="UEB63" s="59"/>
      <c r="UEC63" s="59"/>
      <c r="UED63" s="59"/>
      <c r="UEE63" s="59"/>
      <c r="UEF63" s="59"/>
      <c r="UEG63" s="59"/>
      <c r="UEH63" s="59"/>
      <c r="UEI63" s="59"/>
      <c r="UEJ63" s="59"/>
      <c r="UEK63" s="59"/>
      <c r="UEL63" s="59"/>
      <c r="UEM63" s="59"/>
      <c r="UEN63" s="59"/>
      <c r="UEO63" s="59"/>
      <c r="UEP63" s="59"/>
      <c r="UEQ63" s="59"/>
      <c r="UER63" s="59"/>
      <c r="UES63" s="59"/>
      <c r="UET63" s="59"/>
      <c r="UEU63" s="59"/>
      <c r="UEV63" s="59"/>
      <c r="UEW63" s="59"/>
      <c r="UEX63" s="59"/>
      <c r="UEY63" s="59"/>
      <c r="UEZ63" s="59"/>
      <c r="UFA63" s="59"/>
      <c r="UFB63" s="59"/>
      <c r="UFC63" s="59"/>
      <c r="UFD63" s="59"/>
      <c r="UFE63" s="59"/>
      <c r="UFF63" s="59"/>
      <c r="UFG63" s="59"/>
      <c r="UFH63" s="59"/>
      <c r="UFI63" s="59"/>
      <c r="UFJ63" s="59"/>
      <c r="UFK63" s="59"/>
      <c r="UFL63" s="59"/>
      <c r="UFM63" s="59"/>
      <c r="UFN63" s="59"/>
      <c r="UFO63" s="59"/>
      <c r="UFP63" s="59"/>
      <c r="UFQ63" s="59"/>
      <c r="UFR63" s="59"/>
      <c r="UFS63" s="59"/>
      <c r="UFT63" s="59"/>
      <c r="UFU63" s="59"/>
      <c r="UFV63" s="59"/>
      <c r="UFW63" s="59"/>
      <c r="UFX63" s="59"/>
      <c r="UFY63" s="59"/>
      <c r="UFZ63" s="59"/>
      <c r="UGA63" s="59"/>
      <c r="UGB63" s="59"/>
      <c r="UGC63" s="59"/>
      <c r="UGD63" s="59"/>
      <c r="UGE63" s="59"/>
      <c r="UGF63" s="59"/>
      <c r="UGG63" s="59"/>
      <c r="UGH63" s="59"/>
      <c r="UGI63" s="59"/>
      <c r="UGJ63" s="59"/>
      <c r="UGK63" s="59"/>
      <c r="UGL63" s="59"/>
      <c r="UGM63" s="59"/>
      <c r="UGN63" s="59"/>
      <c r="UGO63" s="59"/>
      <c r="UGP63" s="59"/>
      <c r="UGQ63" s="59"/>
      <c r="UGR63" s="59"/>
      <c r="UGS63" s="59"/>
      <c r="UGT63" s="59"/>
      <c r="UGU63" s="59"/>
      <c r="UGV63" s="59"/>
      <c r="UGW63" s="59"/>
      <c r="UGX63" s="59"/>
      <c r="UGY63" s="59"/>
      <c r="UGZ63" s="59"/>
      <c r="UHA63" s="59"/>
      <c r="UHB63" s="59"/>
      <c r="UHC63" s="59"/>
      <c r="UHD63" s="59"/>
      <c r="UHE63" s="59"/>
      <c r="UHF63" s="59"/>
      <c r="UHG63" s="59"/>
      <c r="UHH63" s="59"/>
      <c r="UHI63" s="59"/>
      <c r="UHJ63" s="59"/>
      <c r="UHK63" s="59"/>
      <c r="UHL63" s="59"/>
      <c r="UHM63" s="59"/>
      <c r="UHN63" s="59"/>
      <c r="UHO63" s="59"/>
      <c r="UHP63" s="59"/>
      <c r="UHQ63" s="59"/>
      <c r="UHR63" s="59"/>
      <c r="UHS63" s="59"/>
      <c r="UHT63" s="59"/>
      <c r="UHU63" s="59"/>
      <c r="UHV63" s="59"/>
      <c r="UHW63" s="59"/>
      <c r="UHX63" s="59"/>
      <c r="UHY63" s="59"/>
      <c r="UHZ63" s="59"/>
      <c r="UIA63" s="59"/>
      <c r="UIB63" s="59"/>
      <c r="UIC63" s="59"/>
      <c r="UID63" s="59"/>
      <c r="UIE63" s="59"/>
      <c r="UIF63" s="59"/>
      <c r="UIG63" s="59"/>
      <c r="UIH63" s="59"/>
      <c r="UII63" s="59"/>
      <c r="UIJ63" s="59"/>
      <c r="UIK63" s="59"/>
      <c r="UIL63" s="59"/>
      <c r="UIM63" s="59"/>
      <c r="UIN63" s="59"/>
      <c r="UIO63" s="59"/>
      <c r="UIP63" s="59"/>
      <c r="UIQ63" s="59"/>
      <c r="UIR63" s="59"/>
      <c r="UIS63" s="59"/>
      <c r="UIT63" s="59"/>
      <c r="UIU63" s="59"/>
      <c r="UIV63" s="59"/>
      <c r="UIW63" s="59"/>
      <c r="UIX63" s="59"/>
      <c r="UIY63" s="59"/>
      <c r="UIZ63" s="59"/>
      <c r="UJA63" s="59"/>
      <c r="UJB63" s="59"/>
      <c r="UJC63" s="59"/>
      <c r="UJD63" s="59"/>
      <c r="UJE63" s="59"/>
      <c r="UJF63" s="59"/>
      <c r="UJG63" s="59"/>
      <c r="UJH63" s="59"/>
      <c r="UJI63" s="59"/>
      <c r="UJJ63" s="59"/>
      <c r="UJK63" s="59"/>
      <c r="UJL63" s="59"/>
      <c r="UJM63" s="59"/>
      <c r="UJN63" s="59"/>
      <c r="UJO63" s="59"/>
      <c r="UJP63" s="59"/>
      <c r="UJQ63" s="59"/>
      <c r="UJR63" s="59"/>
      <c r="UJS63" s="59"/>
      <c r="UJT63" s="59"/>
      <c r="UJU63" s="59"/>
      <c r="UJV63" s="59"/>
      <c r="UJW63" s="59"/>
      <c r="UJX63" s="59"/>
      <c r="UJY63" s="59"/>
      <c r="UJZ63" s="59"/>
      <c r="UKA63" s="59"/>
      <c r="UKB63" s="59"/>
      <c r="UKC63" s="59"/>
      <c r="UKD63" s="59"/>
      <c r="UKE63" s="59"/>
      <c r="UKF63" s="59"/>
      <c r="UKG63" s="59"/>
      <c r="UKH63" s="59"/>
      <c r="UKI63" s="59"/>
      <c r="UKJ63" s="59"/>
      <c r="UKK63" s="59"/>
      <c r="UKL63" s="59"/>
      <c r="UKM63" s="59"/>
      <c r="UKN63" s="59"/>
      <c r="UKO63" s="59"/>
      <c r="UKP63" s="59"/>
      <c r="UKQ63" s="59"/>
      <c r="UKR63" s="59"/>
      <c r="UKS63" s="59"/>
      <c r="UKT63" s="59"/>
      <c r="UKU63" s="59"/>
      <c r="UKV63" s="59"/>
      <c r="UKW63" s="59"/>
      <c r="UKX63" s="59"/>
      <c r="UKY63" s="59"/>
      <c r="UKZ63" s="59"/>
      <c r="ULA63" s="59"/>
      <c r="ULB63" s="59"/>
      <c r="ULC63" s="59"/>
      <c r="ULD63" s="59"/>
      <c r="ULE63" s="59"/>
      <c r="ULF63" s="59"/>
      <c r="ULG63" s="59"/>
      <c r="ULH63" s="59"/>
      <c r="ULI63" s="59"/>
      <c r="ULJ63" s="59"/>
      <c r="ULK63" s="59"/>
      <c r="ULL63" s="59"/>
      <c r="ULM63" s="59"/>
      <c r="ULN63" s="59"/>
      <c r="ULO63" s="59"/>
      <c r="ULP63" s="59"/>
      <c r="ULQ63" s="59"/>
      <c r="ULR63" s="59"/>
      <c r="ULS63" s="59"/>
      <c r="ULT63" s="59"/>
      <c r="ULU63" s="59"/>
      <c r="ULV63" s="59"/>
      <c r="ULW63" s="59"/>
      <c r="ULX63" s="59"/>
      <c r="ULY63" s="59"/>
      <c r="ULZ63" s="59"/>
      <c r="UMA63" s="59"/>
      <c r="UMB63" s="59"/>
      <c r="UMC63" s="59"/>
      <c r="UMD63" s="59"/>
      <c r="UME63" s="59"/>
      <c r="UMF63" s="59"/>
      <c r="UMG63" s="59"/>
      <c r="UMH63" s="59"/>
      <c r="UMI63" s="59"/>
      <c r="UMJ63" s="59"/>
      <c r="UMK63" s="59"/>
      <c r="UML63" s="59"/>
      <c r="UMM63" s="59"/>
      <c r="UMN63" s="59"/>
      <c r="UMO63" s="59"/>
      <c r="UMP63" s="59"/>
      <c r="UMQ63" s="59"/>
      <c r="UMR63" s="59"/>
      <c r="UMS63" s="59"/>
      <c r="UMT63" s="59"/>
      <c r="UMU63" s="59"/>
      <c r="UMV63" s="59"/>
      <c r="UMW63" s="59"/>
      <c r="UMX63" s="59"/>
      <c r="UMY63" s="59"/>
      <c r="UMZ63" s="59"/>
      <c r="UNA63" s="59"/>
      <c r="UNB63" s="59"/>
      <c r="UNC63" s="59"/>
      <c r="UND63" s="59"/>
      <c r="UNE63" s="59"/>
      <c r="UNF63" s="59"/>
      <c r="UNG63" s="59"/>
      <c r="UNH63" s="59"/>
      <c r="UNI63" s="59"/>
      <c r="UNJ63" s="59"/>
      <c r="UNK63" s="59"/>
      <c r="UNL63" s="59"/>
      <c r="UNM63" s="59"/>
      <c r="UNN63" s="59"/>
      <c r="UNO63" s="59"/>
      <c r="UNP63" s="59"/>
      <c r="UNQ63" s="59"/>
      <c r="UNR63" s="59"/>
      <c r="UNS63" s="59"/>
      <c r="UNT63" s="59"/>
      <c r="UNU63" s="59"/>
      <c r="UNV63" s="59"/>
      <c r="UNW63" s="59"/>
      <c r="UNX63" s="59"/>
      <c r="UNY63" s="59"/>
      <c r="UNZ63" s="59"/>
      <c r="UOA63" s="59"/>
      <c r="UOB63" s="59"/>
      <c r="UOC63" s="59"/>
      <c r="UOD63" s="59"/>
      <c r="UOE63" s="59"/>
      <c r="UOF63" s="59"/>
      <c r="UOG63" s="59"/>
      <c r="UOH63" s="59"/>
      <c r="UOI63" s="59"/>
      <c r="UOJ63" s="59"/>
      <c r="UOK63" s="59"/>
      <c r="UOL63" s="59"/>
      <c r="UOM63" s="59"/>
      <c r="UON63" s="59"/>
      <c r="UOO63" s="59"/>
      <c r="UOP63" s="59"/>
      <c r="UOQ63" s="59"/>
      <c r="UOR63" s="59"/>
      <c r="UOS63" s="59"/>
      <c r="UOT63" s="59"/>
      <c r="UOU63" s="59"/>
      <c r="UOV63" s="59"/>
      <c r="UOW63" s="59"/>
      <c r="UOX63" s="59"/>
      <c r="UOY63" s="59"/>
      <c r="UOZ63" s="59"/>
      <c r="UPA63" s="59"/>
      <c r="UPB63" s="59"/>
      <c r="UPC63" s="59"/>
      <c r="UPD63" s="59"/>
      <c r="UPE63" s="59"/>
      <c r="UPF63" s="59"/>
      <c r="UPG63" s="59"/>
      <c r="UPH63" s="59"/>
      <c r="UPI63" s="59"/>
      <c r="UPJ63" s="59"/>
      <c r="UPK63" s="59"/>
      <c r="UPL63" s="59"/>
      <c r="UPM63" s="59"/>
      <c r="UPN63" s="59"/>
      <c r="UPO63" s="59"/>
      <c r="UPP63" s="59"/>
      <c r="UPQ63" s="59"/>
      <c r="UPR63" s="59"/>
      <c r="UPS63" s="59"/>
      <c r="UPT63" s="59"/>
      <c r="UPU63" s="59"/>
      <c r="UPV63" s="59"/>
      <c r="UPW63" s="59"/>
      <c r="UPX63" s="59"/>
      <c r="UPY63" s="59"/>
      <c r="UPZ63" s="59"/>
      <c r="UQA63" s="59"/>
      <c r="UQB63" s="59"/>
      <c r="UQC63" s="59"/>
      <c r="UQD63" s="59"/>
      <c r="UQE63" s="59"/>
      <c r="UQF63" s="59"/>
      <c r="UQG63" s="59"/>
      <c r="UQH63" s="59"/>
      <c r="UQI63" s="59"/>
      <c r="UQJ63" s="59"/>
      <c r="UQK63" s="59"/>
      <c r="UQL63" s="59"/>
      <c r="UQM63" s="59"/>
      <c r="UQN63" s="59"/>
      <c r="UQO63" s="59"/>
      <c r="UQP63" s="59"/>
      <c r="UQQ63" s="59"/>
      <c r="UQR63" s="59"/>
      <c r="UQS63" s="59"/>
      <c r="UQT63" s="59"/>
      <c r="UQU63" s="59"/>
      <c r="UQV63" s="59"/>
      <c r="UQW63" s="59"/>
      <c r="UQX63" s="59"/>
      <c r="UQY63" s="59"/>
      <c r="UQZ63" s="59"/>
      <c r="URA63" s="59"/>
      <c r="URB63" s="59"/>
      <c r="URC63" s="59"/>
      <c r="URD63" s="59"/>
      <c r="URE63" s="59"/>
      <c r="URF63" s="59"/>
      <c r="URG63" s="59"/>
      <c r="URH63" s="59"/>
      <c r="URI63" s="59"/>
      <c r="URJ63" s="59"/>
      <c r="URK63" s="59"/>
      <c r="URL63" s="59"/>
      <c r="URM63" s="59"/>
      <c r="URN63" s="59"/>
      <c r="URO63" s="59"/>
      <c r="URP63" s="59"/>
      <c r="URQ63" s="59"/>
      <c r="URR63" s="59"/>
      <c r="URS63" s="59"/>
      <c r="URT63" s="59"/>
      <c r="URU63" s="59"/>
      <c r="URV63" s="59"/>
      <c r="URW63" s="59"/>
      <c r="URX63" s="59"/>
      <c r="URY63" s="59"/>
      <c r="URZ63" s="59"/>
      <c r="USA63" s="59"/>
      <c r="USB63" s="59"/>
      <c r="USC63" s="59"/>
      <c r="USD63" s="59"/>
      <c r="USE63" s="59"/>
      <c r="USF63" s="59"/>
      <c r="USG63" s="59"/>
      <c r="USH63" s="59"/>
      <c r="USI63" s="59"/>
      <c r="USJ63" s="59"/>
      <c r="USK63" s="59"/>
      <c r="USL63" s="59"/>
      <c r="USM63" s="59"/>
      <c r="USN63" s="59"/>
      <c r="USO63" s="59"/>
      <c r="USP63" s="59"/>
      <c r="USQ63" s="59"/>
      <c r="USR63" s="59"/>
      <c r="USS63" s="59"/>
      <c r="UST63" s="59"/>
      <c r="USU63" s="59"/>
      <c r="USV63" s="59"/>
      <c r="USW63" s="59"/>
      <c r="USX63" s="59"/>
      <c r="USY63" s="59"/>
      <c r="USZ63" s="59"/>
      <c r="UTA63" s="59"/>
      <c r="UTB63" s="59"/>
      <c r="UTC63" s="59"/>
      <c r="UTD63" s="59"/>
      <c r="UTE63" s="59"/>
      <c r="UTF63" s="59"/>
      <c r="UTG63" s="59"/>
      <c r="UTH63" s="59"/>
      <c r="UTI63" s="59"/>
      <c r="UTJ63" s="59"/>
      <c r="UTK63" s="59"/>
      <c r="UTL63" s="59"/>
      <c r="UTM63" s="59"/>
      <c r="UTN63" s="59"/>
      <c r="UTO63" s="59"/>
      <c r="UTP63" s="59"/>
      <c r="UTQ63" s="59"/>
      <c r="UTR63" s="59"/>
      <c r="UTS63" s="59"/>
      <c r="UTT63" s="59"/>
      <c r="UTU63" s="59"/>
      <c r="UTV63" s="59"/>
      <c r="UTW63" s="59"/>
      <c r="UTX63" s="59"/>
      <c r="UTY63" s="59"/>
      <c r="UTZ63" s="59"/>
      <c r="UUA63" s="59"/>
      <c r="UUB63" s="59"/>
      <c r="UUC63" s="59"/>
      <c r="UUD63" s="59"/>
      <c r="UUE63" s="59"/>
      <c r="UUF63" s="59"/>
      <c r="UUG63" s="59"/>
      <c r="UUH63" s="59"/>
      <c r="UUI63" s="59"/>
      <c r="UUJ63" s="59"/>
      <c r="UUK63" s="59"/>
      <c r="UUL63" s="59"/>
      <c r="UUM63" s="59"/>
      <c r="UUN63" s="59"/>
      <c r="UUO63" s="59"/>
      <c r="UUP63" s="59"/>
      <c r="UUQ63" s="59"/>
      <c r="UUR63" s="59"/>
      <c r="UUS63" s="59"/>
      <c r="UUT63" s="59"/>
      <c r="UUU63" s="59"/>
      <c r="UUV63" s="59"/>
      <c r="UUW63" s="59"/>
      <c r="UUX63" s="59"/>
      <c r="UUY63" s="59"/>
      <c r="UUZ63" s="59"/>
      <c r="UVA63" s="59"/>
      <c r="UVB63" s="59"/>
      <c r="UVC63" s="59"/>
      <c r="UVD63" s="59"/>
      <c r="UVE63" s="59"/>
      <c r="UVF63" s="59"/>
      <c r="UVG63" s="59"/>
      <c r="UVH63" s="59"/>
      <c r="UVI63" s="59"/>
      <c r="UVJ63" s="59"/>
      <c r="UVK63" s="59"/>
      <c r="UVL63" s="59"/>
      <c r="UVM63" s="59"/>
      <c r="UVN63" s="59"/>
      <c r="UVO63" s="59"/>
      <c r="UVP63" s="59"/>
      <c r="UVQ63" s="59"/>
      <c r="UVR63" s="59"/>
      <c r="UVS63" s="59"/>
      <c r="UVT63" s="59"/>
      <c r="UVU63" s="59"/>
      <c r="UVV63" s="59"/>
      <c r="UVW63" s="59"/>
      <c r="UVX63" s="59"/>
      <c r="UVY63" s="59"/>
      <c r="UVZ63" s="59"/>
      <c r="UWA63" s="59"/>
      <c r="UWB63" s="59"/>
      <c r="UWC63" s="59"/>
      <c r="UWD63" s="59"/>
      <c r="UWE63" s="59"/>
      <c r="UWF63" s="59"/>
      <c r="UWG63" s="59"/>
      <c r="UWH63" s="59"/>
      <c r="UWI63" s="59"/>
      <c r="UWJ63" s="59"/>
      <c r="UWK63" s="59"/>
      <c r="UWL63" s="59"/>
      <c r="UWM63" s="59"/>
      <c r="UWN63" s="59"/>
      <c r="UWO63" s="59"/>
      <c r="UWP63" s="59"/>
      <c r="UWQ63" s="59"/>
      <c r="UWR63" s="59"/>
      <c r="UWS63" s="59"/>
      <c r="UWT63" s="59"/>
      <c r="UWU63" s="59"/>
      <c r="UWV63" s="59"/>
      <c r="UWW63" s="59"/>
      <c r="UWX63" s="59"/>
      <c r="UWY63" s="59"/>
      <c r="UWZ63" s="59"/>
      <c r="UXA63" s="59"/>
      <c r="UXB63" s="59"/>
      <c r="UXC63" s="59"/>
      <c r="UXD63" s="59"/>
      <c r="UXE63" s="59"/>
      <c r="UXF63" s="59"/>
      <c r="UXG63" s="59"/>
      <c r="UXH63" s="59"/>
      <c r="UXI63" s="59"/>
      <c r="UXJ63" s="59"/>
      <c r="UXK63" s="59"/>
      <c r="UXL63" s="59"/>
      <c r="UXM63" s="59"/>
      <c r="UXN63" s="59"/>
      <c r="UXO63" s="59"/>
      <c r="UXP63" s="59"/>
      <c r="UXQ63" s="59"/>
      <c r="UXR63" s="59"/>
      <c r="UXS63" s="59"/>
      <c r="UXT63" s="59"/>
      <c r="UXU63" s="59"/>
      <c r="UXV63" s="59"/>
      <c r="UXW63" s="59"/>
      <c r="UXX63" s="59"/>
      <c r="UXY63" s="59"/>
      <c r="UXZ63" s="59"/>
      <c r="UYA63" s="59"/>
      <c r="UYB63" s="59"/>
      <c r="UYC63" s="59"/>
      <c r="UYD63" s="59"/>
      <c r="UYE63" s="59"/>
      <c r="UYF63" s="59"/>
      <c r="UYG63" s="59"/>
      <c r="UYH63" s="59"/>
      <c r="UYI63" s="59"/>
      <c r="UYJ63" s="59"/>
      <c r="UYK63" s="59"/>
      <c r="UYL63" s="59"/>
      <c r="UYM63" s="59"/>
      <c r="UYN63" s="59"/>
      <c r="UYO63" s="59"/>
      <c r="UYP63" s="59"/>
      <c r="UYQ63" s="59"/>
      <c r="UYR63" s="59"/>
      <c r="UYS63" s="59"/>
      <c r="UYT63" s="59"/>
      <c r="UYU63" s="59"/>
      <c r="UYV63" s="59"/>
      <c r="UYW63" s="59"/>
      <c r="UYX63" s="59"/>
      <c r="UYY63" s="59"/>
      <c r="UYZ63" s="59"/>
      <c r="UZA63" s="59"/>
      <c r="UZB63" s="59"/>
      <c r="UZC63" s="59"/>
      <c r="UZD63" s="59"/>
      <c r="UZE63" s="59"/>
      <c r="UZF63" s="59"/>
      <c r="UZG63" s="59"/>
      <c r="UZH63" s="59"/>
      <c r="UZI63" s="59"/>
      <c r="UZJ63" s="59"/>
      <c r="UZK63" s="59"/>
      <c r="UZL63" s="59"/>
      <c r="UZM63" s="59"/>
      <c r="UZN63" s="59"/>
      <c r="UZO63" s="59"/>
      <c r="UZP63" s="59"/>
      <c r="UZQ63" s="59"/>
      <c r="UZR63" s="59"/>
      <c r="UZS63" s="59"/>
      <c r="UZT63" s="59"/>
      <c r="UZU63" s="59"/>
      <c r="UZV63" s="59"/>
      <c r="UZW63" s="59"/>
      <c r="UZX63" s="59"/>
      <c r="UZY63" s="59"/>
      <c r="UZZ63" s="59"/>
      <c r="VAA63" s="59"/>
      <c r="VAB63" s="59"/>
      <c r="VAC63" s="59"/>
      <c r="VAD63" s="59"/>
      <c r="VAE63" s="59"/>
      <c r="VAF63" s="59"/>
      <c r="VAG63" s="59"/>
      <c r="VAH63" s="59"/>
      <c r="VAI63" s="59"/>
      <c r="VAJ63" s="59"/>
      <c r="VAK63" s="59"/>
      <c r="VAL63" s="59"/>
      <c r="VAM63" s="59"/>
      <c r="VAN63" s="59"/>
      <c r="VAO63" s="59"/>
      <c r="VAP63" s="59"/>
      <c r="VAQ63" s="59"/>
      <c r="VAR63" s="59"/>
      <c r="VAS63" s="59"/>
      <c r="VAT63" s="59"/>
      <c r="VAU63" s="59"/>
      <c r="VAV63" s="59"/>
      <c r="VAW63" s="59"/>
      <c r="VAX63" s="59"/>
      <c r="VAY63" s="59"/>
      <c r="VAZ63" s="59"/>
      <c r="VBA63" s="59"/>
      <c r="VBB63" s="59"/>
      <c r="VBC63" s="59"/>
      <c r="VBD63" s="59"/>
      <c r="VBE63" s="59"/>
      <c r="VBF63" s="59"/>
      <c r="VBG63" s="59"/>
      <c r="VBH63" s="59"/>
      <c r="VBI63" s="59"/>
      <c r="VBJ63" s="59"/>
      <c r="VBK63" s="59"/>
      <c r="VBL63" s="59"/>
      <c r="VBM63" s="59"/>
      <c r="VBN63" s="59"/>
      <c r="VBO63" s="59"/>
      <c r="VBP63" s="59"/>
      <c r="VBQ63" s="59"/>
      <c r="VBR63" s="59"/>
      <c r="VBS63" s="59"/>
      <c r="VBT63" s="59"/>
      <c r="VBU63" s="59"/>
      <c r="VBV63" s="59"/>
      <c r="VBW63" s="59"/>
      <c r="VBX63" s="59"/>
      <c r="VBY63" s="59"/>
      <c r="VBZ63" s="59"/>
      <c r="VCA63" s="59"/>
      <c r="VCB63" s="59"/>
      <c r="VCC63" s="59"/>
      <c r="VCD63" s="59"/>
      <c r="VCE63" s="59"/>
      <c r="VCF63" s="59"/>
      <c r="VCG63" s="59"/>
      <c r="VCH63" s="59"/>
      <c r="VCI63" s="59"/>
      <c r="VCJ63" s="59"/>
      <c r="VCK63" s="59"/>
      <c r="VCL63" s="59"/>
      <c r="VCM63" s="59"/>
      <c r="VCN63" s="59"/>
      <c r="VCO63" s="59"/>
      <c r="VCP63" s="59"/>
      <c r="VCQ63" s="59"/>
      <c r="VCR63" s="59"/>
      <c r="VCS63" s="59"/>
      <c r="VCT63" s="59"/>
      <c r="VCU63" s="59"/>
      <c r="VCV63" s="59"/>
      <c r="VCW63" s="59"/>
      <c r="VCX63" s="59"/>
      <c r="VCY63" s="59"/>
      <c r="VCZ63" s="59"/>
      <c r="VDA63" s="59"/>
      <c r="VDB63" s="59"/>
      <c r="VDC63" s="59"/>
      <c r="VDD63" s="59"/>
      <c r="VDE63" s="59"/>
      <c r="VDF63" s="59"/>
      <c r="VDG63" s="59"/>
      <c r="VDH63" s="59"/>
      <c r="VDI63" s="59"/>
      <c r="VDJ63" s="59"/>
      <c r="VDK63" s="59"/>
      <c r="VDL63" s="59"/>
      <c r="VDM63" s="59"/>
      <c r="VDN63" s="59"/>
      <c r="VDO63" s="59"/>
      <c r="VDP63" s="59"/>
      <c r="VDQ63" s="59"/>
      <c r="VDR63" s="59"/>
      <c r="VDS63" s="59"/>
      <c r="VDT63" s="59"/>
      <c r="VDU63" s="59"/>
      <c r="VDV63" s="59"/>
      <c r="VDW63" s="59"/>
      <c r="VDX63" s="59"/>
      <c r="VDY63" s="59"/>
      <c r="VDZ63" s="59"/>
      <c r="VEA63" s="59"/>
      <c r="VEB63" s="59"/>
      <c r="VEC63" s="59"/>
      <c r="VED63" s="59"/>
      <c r="VEE63" s="59"/>
      <c r="VEF63" s="59"/>
      <c r="VEG63" s="59"/>
      <c r="VEH63" s="59"/>
      <c r="VEI63" s="59"/>
      <c r="VEJ63" s="59"/>
      <c r="VEK63" s="59"/>
      <c r="VEL63" s="59"/>
      <c r="VEM63" s="59"/>
      <c r="VEN63" s="59"/>
      <c r="VEO63" s="59"/>
      <c r="VEP63" s="59"/>
      <c r="VEQ63" s="59"/>
      <c r="VER63" s="59"/>
      <c r="VES63" s="59"/>
      <c r="VET63" s="59"/>
      <c r="VEU63" s="59"/>
      <c r="VEV63" s="59"/>
      <c r="VEW63" s="59"/>
      <c r="VEX63" s="59"/>
      <c r="VEY63" s="59"/>
      <c r="VEZ63" s="59"/>
      <c r="VFA63" s="59"/>
      <c r="VFB63" s="59"/>
      <c r="VFC63" s="59"/>
      <c r="VFD63" s="59"/>
      <c r="VFE63" s="59"/>
      <c r="VFF63" s="59"/>
      <c r="VFG63" s="59"/>
      <c r="VFH63" s="59"/>
      <c r="VFI63" s="59"/>
      <c r="VFJ63" s="59"/>
      <c r="VFK63" s="59"/>
      <c r="VFL63" s="59"/>
      <c r="VFM63" s="59"/>
      <c r="VFN63" s="59"/>
      <c r="VFO63" s="59"/>
      <c r="VFP63" s="59"/>
      <c r="VFQ63" s="59"/>
      <c r="VFR63" s="59"/>
      <c r="VFS63" s="59"/>
      <c r="VFT63" s="59"/>
      <c r="VFU63" s="59"/>
      <c r="VFV63" s="59"/>
      <c r="VFW63" s="59"/>
      <c r="VFX63" s="59"/>
      <c r="VFY63" s="59"/>
      <c r="VFZ63" s="59"/>
      <c r="VGA63" s="59"/>
      <c r="VGB63" s="59"/>
      <c r="VGC63" s="59"/>
      <c r="VGD63" s="59"/>
      <c r="VGE63" s="59"/>
      <c r="VGF63" s="59"/>
      <c r="VGG63" s="59"/>
      <c r="VGH63" s="59"/>
      <c r="VGI63" s="59"/>
      <c r="VGJ63" s="59"/>
      <c r="VGK63" s="59"/>
      <c r="VGL63" s="59"/>
      <c r="VGM63" s="59"/>
      <c r="VGN63" s="59"/>
      <c r="VGO63" s="59"/>
      <c r="VGP63" s="59"/>
      <c r="VGQ63" s="59"/>
      <c r="VGR63" s="59"/>
      <c r="VGS63" s="59"/>
      <c r="VGT63" s="59"/>
      <c r="VGU63" s="59"/>
      <c r="VGV63" s="59"/>
      <c r="VGW63" s="59"/>
      <c r="VGX63" s="59"/>
      <c r="VGY63" s="59"/>
      <c r="VGZ63" s="59"/>
      <c r="VHA63" s="59"/>
      <c r="VHB63" s="59"/>
      <c r="VHC63" s="59"/>
      <c r="VHD63" s="59"/>
      <c r="VHE63" s="59"/>
      <c r="VHF63" s="59"/>
      <c r="VHG63" s="59"/>
      <c r="VHH63" s="59"/>
      <c r="VHI63" s="59"/>
      <c r="VHJ63" s="59"/>
      <c r="VHK63" s="59"/>
      <c r="VHL63" s="59"/>
      <c r="VHM63" s="59"/>
      <c r="VHN63" s="59"/>
      <c r="VHO63" s="59"/>
      <c r="VHP63" s="59"/>
      <c r="VHQ63" s="59"/>
      <c r="VHR63" s="59"/>
      <c r="VHS63" s="59"/>
      <c r="VHT63" s="59"/>
      <c r="VHU63" s="59"/>
      <c r="VHV63" s="59"/>
      <c r="VHW63" s="59"/>
      <c r="VHX63" s="59"/>
      <c r="VHY63" s="59"/>
      <c r="VHZ63" s="59"/>
      <c r="VIA63" s="59"/>
      <c r="VIB63" s="59"/>
      <c r="VIC63" s="59"/>
      <c r="VID63" s="59"/>
      <c r="VIE63" s="59"/>
      <c r="VIF63" s="59"/>
      <c r="VIG63" s="59"/>
      <c r="VIH63" s="59"/>
      <c r="VII63" s="59"/>
      <c r="VIJ63" s="59"/>
      <c r="VIK63" s="59"/>
      <c r="VIL63" s="59"/>
      <c r="VIM63" s="59"/>
      <c r="VIN63" s="59"/>
      <c r="VIO63" s="59"/>
      <c r="VIP63" s="59"/>
      <c r="VIQ63" s="59"/>
      <c r="VIR63" s="59"/>
      <c r="VIS63" s="59"/>
      <c r="VIT63" s="59"/>
      <c r="VIU63" s="59"/>
      <c r="VIV63" s="59"/>
      <c r="VIW63" s="59"/>
      <c r="VIX63" s="59"/>
      <c r="VIY63" s="59"/>
      <c r="VIZ63" s="59"/>
      <c r="VJA63" s="59"/>
      <c r="VJB63" s="59"/>
      <c r="VJC63" s="59"/>
      <c r="VJD63" s="59"/>
      <c r="VJE63" s="59"/>
      <c r="VJF63" s="59"/>
      <c r="VJG63" s="59"/>
      <c r="VJH63" s="59"/>
      <c r="VJI63" s="59"/>
      <c r="VJJ63" s="59"/>
      <c r="VJK63" s="59"/>
      <c r="VJL63" s="59"/>
      <c r="VJM63" s="59"/>
      <c r="VJN63" s="59"/>
      <c r="VJO63" s="59"/>
      <c r="VJP63" s="59"/>
      <c r="VJQ63" s="59"/>
      <c r="VJR63" s="59"/>
      <c r="VJS63" s="59"/>
      <c r="VJT63" s="59"/>
      <c r="VJU63" s="59"/>
      <c r="VJV63" s="59"/>
      <c r="VJW63" s="59"/>
      <c r="VJX63" s="59"/>
      <c r="VJY63" s="59"/>
      <c r="VJZ63" s="59"/>
      <c r="VKA63" s="59"/>
      <c r="VKB63" s="59"/>
      <c r="VKC63" s="59"/>
      <c r="VKD63" s="59"/>
      <c r="VKE63" s="59"/>
      <c r="VKF63" s="59"/>
      <c r="VKG63" s="59"/>
      <c r="VKH63" s="59"/>
      <c r="VKI63" s="59"/>
      <c r="VKJ63" s="59"/>
      <c r="VKK63" s="59"/>
      <c r="VKL63" s="59"/>
      <c r="VKM63" s="59"/>
      <c r="VKN63" s="59"/>
      <c r="VKO63" s="59"/>
      <c r="VKP63" s="59"/>
      <c r="VKQ63" s="59"/>
      <c r="VKR63" s="59"/>
      <c r="VKS63" s="59"/>
      <c r="VKT63" s="59"/>
      <c r="VKU63" s="59"/>
      <c r="VKV63" s="59"/>
      <c r="VKW63" s="59"/>
      <c r="VKX63" s="59"/>
      <c r="VKY63" s="59"/>
      <c r="VKZ63" s="59"/>
      <c r="VLA63" s="59"/>
      <c r="VLB63" s="59"/>
      <c r="VLC63" s="59"/>
      <c r="VLD63" s="59"/>
      <c r="VLE63" s="59"/>
      <c r="VLF63" s="59"/>
      <c r="VLG63" s="59"/>
      <c r="VLH63" s="59"/>
      <c r="VLI63" s="59"/>
      <c r="VLJ63" s="59"/>
      <c r="VLK63" s="59"/>
      <c r="VLL63" s="59"/>
      <c r="VLM63" s="59"/>
      <c r="VLN63" s="59"/>
      <c r="VLO63" s="59"/>
      <c r="VLP63" s="59"/>
      <c r="VLQ63" s="59"/>
      <c r="VLR63" s="59"/>
      <c r="VLS63" s="59"/>
      <c r="VLT63" s="59"/>
      <c r="VLU63" s="59"/>
      <c r="VLV63" s="59"/>
      <c r="VLW63" s="59"/>
      <c r="VLX63" s="59"/>
      <c r="VLY63" s="59"/>
      <c r="VLZ63" s="59"/>
      <c r="VMA63" s="59"/>
      <c r="VMB63" s="59"/>
      <c r="VMC63" s="59"/>
      <c r="VMD63" s="59"/>
      <c r="VME63" s="59"/>
      <c r="VMF63" s="59"/>
      <c r="VMG63" s="59"/>
      <c r="VMH63" s="59"/>
      <c r="VMI63" s="59"/>
      <c r="VMJ63" s="59"/>
      <c r="VMK63" s="59"/>
      <c r="VML63" s="59"/>
      <c r="VMM63" s="59"/>
      <c r="VMN63" s="59"/>
      <c r="VMO63" s="59"/>
      <c r="VMP63" s="59"/>
      <c r="VMQ63" s="59"/>
      <c r="VMR63" s="59"/>
      <c r="VMS63" s="59"/>
      <c r="VMT63" s="59"/>
      <c r="VMU63" s="59"/>
      <c r="VMV63" s="59"/>
      <c r="VMW63" s="59"/>
      <c r="VMX63" s="59"/>
      <c r="VMY63" s="59"/>
      <c r="VMZ63" s="59"/>
      <c r="VNA63" s="59"/>
      <c r="VNB63" s="59"/>
      <c r="VNC63" s="59"/>
      <c r="VND63" s="59"/>
      <c r="VNE63" s="59"/>
      <c r="VNF63" s="59"/>
      <c r="VNG63" s="59"/>
      <c r="VNH63" s="59"/>
      <c r="VNI63" s="59"/>
      <c r="VNJ63" s="59"/>
      <c r="VNK63" s="59"/>
      <c r="VNL63" s="59"/>
      <c r="VNM63" s="59"/>
      <c r="VNN63" s="59"/>
      <c r="VNO63" s="59"/>
      <c r="VNP63" s="59"/>
      <c r="VNQ63" s="59"/>
      <c r="VNR63" s="59"/>
      <c r="VNS63" s="59"/>
      <c r="VNT63" s="59"/>
      <c r="VNU63" s="59"/>
      <c r="VNV63" s="59"/>
      <c r="VNW63" s="59"/>
      <c r="VNX63" s="59"/>
      <c r="VNY63" s="59"/>
      <c r="VNZ63" s="59"/>
      <c r="VOA63" s="59"/>
      <c r="VOB63" s="59"/>
      <c r="VOC63" s="59"/>
      <c r="VOD63" s="59"/>
      <c r="VOE63" s="59"/>
      <c r="VOF63" s="59"/>
      <c r="VOG63" s="59"/>
      <c r="VOH63" s="59"/>
      <c r="VOI63" s="59"/>
      <c r="VOJ63" s="59"/>
      <c r="VOK63" s="59"/>
      <c r="VOL63" s="59"/>
      <c r="VOM63" s="59"/>
      <c r="VON63" s="59"/>
      <c r="VOO63" s="59"/>
      <c r="VOP63" s="59"/>
      <c r="VOQ63" s="59"/>
      <c r="VOR63" s="59"/>
      <c r="VOS63" s="59"/>
      <c r="VOT63" s="59"/>
      <c r="VOU63" s="59"/>
      <c r="VOV63" s="59"/>
      <c r="VOW63" s="59"/>
      <c r="VOX63" s="59"/>
      <c r="VOY63" s="59"/>
      <c r="VOZ63" s="59"/>
      <c r="VPA63" s="59"/>
      <c r="VPB63" s="59"/>
      <c r="VPC63" s="59"/>
      <c r="VPD63" s="59"/>
      <c r="VPE63" s="59"/>
      <c r="VPF63" s="59"/>
      <c r="VPG63" s="59"/>
      <c r="VPH63" s="59"/>
      <c r="VPI63" s="59"/>
      <c r="VPJ63" s="59"/>
      <c r="VPK63" s="59"/>
      <c r="VPL63" s="59"/>
      <c r="VPM63" s="59"/>
      <c r="VPN63" s="59"/>
      <c r="VPO63" s="59"/>
      <c r="VPP63" s="59"/>
      <c r="VPQ63" s="59"/>
      <c r="VPR63" s="59"/>
      <c r="VPS63" s="59"/>
      <c r="VPT63" s="59"/>
      <c r="VPU63" s="59"/>
      <c r="VPV63" s="59"/>
      <c r="VPW63" s="59"/>
      <c r="VPX63" s="59"/>
      <c r="VPY63" s="59"/>
      <c r="VPZ63" s="59"/>
      <c r="VQA63" s="59"/>
      <c r="VQB63" s="59"/>
      <c r="VQC63" s="59"/>
      <c r="VQD63" s="59"/>
      <c r="VQE63" s="59"/>
      <c r="VQF63" s="59"/>
      <c r="VQG63" s="59"/>
      <c r="VQH63" s="59"/>
      <c r="VQI63" s="59"/>
      <c r="VQJ63" s="59"/>
      <c r="VQK63" s="59"/>
      <c r="VQL63" s="59"/>
      <c r="VQM63" s="59"/>
      <c r="VQN63" s="59"/>
      <c r="VQO63" s="59"/>
      <c r="VQP63" s="59"/>
      <c r="VQQ63" s="59"/>
      <c r="VQR63" s="59"/>
      <c r="VQS63" s="59"/>
      <c r="VQT63" s="59"/>
      <c r="VQU63" s="59"/>
      <c r="VQV63" s="59"/>
      <c r="VQW63" s="59"/>
      <c r="VQX63" s="59"/>
      <c r="VQY63" s="59"/>
      <c r="VQZ63" s="59"/>
      <c r="VRA63" s="59"/>
      <c r="VRB63" s="59"/>
      <c r="VRC63" s="59"/>
      <c r="VRD63" s="59"/>
      <c r="VRE63" s="59"/>
      <c r="VRF63" s="59"/>
      <c r="VRG63" s="59"/>
      <c r="VRH63" s="59"/>
      <c r="VRI63" s="59"/>
      <c r="VRJ63" s="59"/>
      <c r="VRK63" s="59"/>
      <c r="VRL63" s="59"/>
      <c r="VRM63" s="59"/>
      <c r="VRN63" s="59"/>
      <c r="VRO63" s="59"/>
      <c r="VRP63" s="59"/>
      <c r="VRQ63" s="59"/>
      <c r="VRR63" s="59"/>
      <c r="VRS63" s="59"/>
      <c r="VRT63" s="59"/>
      <c r="VRU63" s="59"/>
      <c r="VRV63" s="59"/>
      <c r="VRW63" s="59"/>
      <c r="VRX63" s="59"/>
      <c r="VRY63" s="59"/>
      <c r="VRZ63" s="59"/>
      <c r="VSA63" s="59"/>
      <c r="VSB63" s="59"/>
      <c r="VSC63" s="59"/>
      <c r="VSD63" s="59"/>
      <c r="VSE63" s="59"/>
      <c r="VSF63" s="59"/>
      <c r="VSG63" s="59"/>
      <c r="VSH63" s="59"/>
      <c r="VSI63" s="59"/>
      <c r="VSJ63" s="59"/>
      <c r="VSK63" s="59"/>
      <c r="VSL63" s="59"/>
      <c r="VSM63" s="59"/>
      <c r="VSN63" s="59"/>
      <c r="VSO63" s="59"/>
      <c r="VSP63" s="59"/>
      <c r="VSQ63" s="59"/>
      <c r="VSR63" s="59"/>
      <c r="VSS63" s="59"/>
      <c r="VST63" s="59"/>
      <c r="VSU63" s="59"/>
      <c r="VSV63" s="59"/>
      <c r="VSW63" s="59"/>
      <c r="VSX63" s="59"/>
      <c r="VSY63" s="59"/>
      <c r="VSZ63" s="59"/>
      <c r="VTA63" s="59"/>
      <c r="VTB63" s="59"/>
      <c r="VTC63" s="59"/>
      <c r="VTD63" s="59"/>
      <c r="VTE63" s="59"/>
      <c r="VTF63" s="59"/>
      <c r="VTG63" s="59"/>
      <c r="VTH63" s="59"/>
      <c r="VTI63" s="59"/>
      <c r="VTJ63" s="59"/>
      <c r="VTK63" s="59"/>
      <c r="VTL63" s="59"/>
      <c r="VTM63" s="59"/>
      <c r="VTN63" s="59"/>
      <c r="VTO63" s="59"/>
      <c r="VTP63" s="59"/>
      <c r="VTQ63" s="59"/>
      <c r="VTR63" s="59"/>
      <c r="VTS63" s="59"/>
      <c r="VTT63" s="59"/>
      <c r="VTU63" s="59"/>
      <c r="VTV63" s="59"/>
      <c r="VTW63" s="59"/>
      <c r="VTX63" s="59"/>
      <c r="VTY63" s="59"/>
      <c r="VTZ63" s="59"/>
      <c r="VUA63" s="59"/>
      <c r="VUB63" s="59"/>
      <c r="VUC63" s="59"/>
      <c r="VUD63" s="59"/>
      <c r="VUE63" s="59"/>
      <c r="VUF63" s="59"/>
      <c r="VUG63" s="59"/>
      <c r="VUH63" s="59"/>
      <c r="VUI63" s="59"/>
      <c r="VUJ63" s="59"/>
      <c r="VUK63" s="59"/>
      <c r="VUL63" s="59"/>
      <c r="VUM63" s="59"/>
      <c r="VUN63" s="59"/>
      <c r="VUO63" s="59"/>
      <c r="VUP63" s="59"/>
      <c r="VUQ63" s="59"/>
      <c r="VUR63" s="59"/>
      <c r="VUS63" s="59"/>
      <c r="VUT63" s="59"/>
      <c r="VUU63" s="59"/>
      <c r="VUV63" s="59"/>
      <c r="VUW63" s="59"/>
      <c r="VUX63" s="59"/>
      <c r="VUY63" s="59"/>
      <c r="VUZ63" s="59"/>
      <c r="VVA63" s="59"/>
      <c r="VVB63" s="59"/>
      <c r="VVC63" s="59"/>
      <c r="VVD63" s="59"/>
      <c r="VVE63" s="59"/>
      <c r="VVF63" s="59"/>
      <c r="VVG63" s="59"/>
      <c r="VVH63" s="59"/>
      <c r="VVI63" s="59"/>
      <c r="VVJ63" s="59"/>
      <c r="VVK63" s="59"/>
      <c r="VVL63" s="59"/>
      <c r="VVM63" s="59"/>
      <c r="VVN63" s="59"/>
      <c r="VVO63" s="59"/>
      <c r="VVP63" s="59"/>
      <c r="VVQ63" s="59"/>
      <c r="VVR63" s="59"/>
      <c r="VVS63" s="59"/>
      <c r="VVT63" s="59"/>
      <c r="VVU63" s="59"/>
      <c r="VVV63" s="59"/>
      <c r="VVW63" s="59"/>
      <c r="VVX63" s="59"/>
      <c r="VVY63" s="59"/>
      <c r="VVZ63" s="59"/>
      <c r="VWA63" s="59"/>
      <c r="VWB63" s="59"/>
      <c r="VWC63" s="59"/>
      <c r="VWD63" s="59"/>
      <c r="VWE63" s="59"/>
      <c r="VWF63" s="59"/>
      <c r="VWG63" s="59"/>
      <c r="VWH63" s="59"/>
      <c r="VWI63" s="59"/>
      <c r="VWJ63" s="59"/>
      <c r="VWK63" s="59"/>
      <c r="VWL63" s="59"/>
      <c r="VWM63" s="59"/>
      <c r="VWN63" s="59"/>
      <c r="VWO63" s="59"/>
      <c r="VWP63" s="59"/>
      <c r="VWQ63" s="59"/>
      <c r="VWR63" s="59"/>
      <c r="VWS63" s="59"/>
      <c r="VWT63" s="59"/>
      <c r="VWU63" s="59"/>
      <c r="VWV63" s="59"/>
      <c r="VWW63" s="59"/>
      <c r="VWX63" s="59"/>
      <c r="VWY63" s="59"/>
      <c r="VWZ63" s="59"/>
      <c r="VXA63" s="59"/>
      <c r="VXB63" s="59"/>
      <c r="VXC63" s="59"/>
      <c r="VXD63" s="59"/>
      <c r="VXE63" s="59"/>
      <c r="VXF63" s="59"/>
      <c r="VXG63" s="59"/>
      <c r="VXH63" s="59"/>
      <c r="VXI63" s="59"/>
      <c r="VXJ63" s="59"/>
      <c r="VXK63" s="59"/>
      <c r="VXL63" s="59"/>
      <c r="VXM63" s="59"/>
      <c r="VXN63" s="59"/>
      <c r="VXO63" s="59"/>
      <c r="VXP63" s="59"/>
      <c r="VXQ63" s="59"/>
      <c r="VXR63" s="59"/>
      <c r="VXS63" s="59"/>
      <c r="VXT63" s="59"/>
      <c r="VXU63" s="59"/>
      <c r="VXV63" s="59"/>
      <c r="VXW63" s="59"/>
      <c r="VXX63" s="59"/>
      <c r="VXY63" s="59"/>
      <c r="VXZ63" s="59"/>
      <c r="VYA63" s="59"/>
      <c r="VYB63" s="59"/>
      <c r="VYC63" s="59"/>
      <c r="VYD63" s="59"/>
      <c r="VYE63" s="59"/>
      <c r="VYF63" s="59"/>
      <c r="VYG63" s="59"/>
      <c r="VYH63" s="59"/>
      <c r="VYI63" s="59"/>
      <c r="VYJ63" s="59"/>
      <c r="VYK63" s="59"/>
      <c r="VYL63" s="59"/>
      <c r="VYM63" s="59"/>
      <c r="VYN63" s="59"/>
      <c r="VYO63" s="59"/>
      <c r="VYP63" s="59"/>
      <c r="VYQ63" s="59"/>
      <c r="VYR63" s="59"/>
      <c r="VYS63" s="59"/>
      <c r="VYT63" s="59"/>
      <c r="VYU63" s="59"/>
      <c r="VYV63" s="59"/>
      <c r="VYW63" s="59"/>
      <c r="VYX63" s="59"/>
      <c r="VYY63" s="59"/>
      <c r="VYZ63" s="59"/>
      <c r="VZA63" s="59"/>
      <c r="VZB63" s="59"/>
      <c r="VZC63" s="59"/>
      <c r="VZD63" s="59"/>
      <c r="VZE63" s="59"/>
      <c r="VZF63" s="59"/>
      <c r="VZG63" s="59"/>
      <c r="VZH63" s="59"/>
      <c r="VZI63" s="59"/>
      <c r="VZJ63" s="59"/>
      <c r="VZK63" s="59"/>
      <c r="VZL63" s="59"/>
      <c r="VZM63" s="59"/>
      <c r="VZN63" s="59"/>
      <c r="VZO63" s="59"/>
      <c r="VZP63" s="59"/>
      <c r="VZQ63" s="59"/>
      <c r="VZR63" s="59"/>
      <c r="VZS63" s="59"/>
      <c r="VZT63" s="59"/>
      <c r="VZU63" s="59"/>
      <c r="VZV63" s="59"/>
      <c r="VZW63" s="59"/>
      <c r="VZX63" s="59"/>
      <c r="VZY63" s="59"/>
      <c r="VZZ63" s="59"/>
      <c r="WAA63" s="59"/>
      <c r="WAB63" s="59"/>
      <c r="WAC63" s="59"/>
      <c r="WAD63" s="59"/>
      <c r="WAE63" s="59"/>
      <c r="WAF63" s="59"/>
      <c r="WAG63" s="59"/>
      <c r="WAH63" s="59"/>
      <c r="WAI63" s="59"/>
      <c r="WAJ63" s="59"/>
      <c r="WAK63" s="59"/>
      <c r="WAL63" s="59"/>
      <c r="WAM63" s="59"/>
      <c r="WAN63" s="59"/>
      <c r="WAO63" s="59"/>
      <c r="WAP63" s="59"/>
      <c r="WAQ63" s="59"/>
      <c r="WAR63" s="59"/>
      <c r="WAS63" s="59"/>
      <c r="WAT63" s="59"/>
      <c r="WAU63" s="59"/>
      <c r="WAV63" s="59"/>
      <c r="WAW63" s="59"/>
      <c r="WAX63" s="59"/>
      <c r="WAY63" s="59"/>
      <c r="WAZ63" s="59"/>
      <c r="WBA63" s="59"/>
      <c r="WBB63" s="59"/>
      <c r="WBC63" s="59"/>
      <c r="WBD63" s="59"/>
      <c r="WBE63" s="59"/>
      <c r="WBF63" s="59"/>
      <c r="WBG63" s="59"/>
      <c r="WBH63" s="59"/>
      <c r="WBI63" s="59"/>
      <c r="WBJ63" s="59"/>
      <c r="WBK63" s="59"/>
      <c r="WBL63" s="59"/>
      <c r="WBM63" s="59"/>
      <c r="WBN63" s="59"/>
      <c r="WBO63" s="59"/>
      <c r="WBP63" s="59"/>
      <c r="WBQ63" s="59"/>
      <c r="WBR63" s="59"/>
      <c r="WBS63" s="59"/>
      <c r="WBT63" s="59"/>
      <c r="WBU63" s="59"/>
      <c r="WBV63" s="59"/>
      <c r="WBW63" s="59"/>
      <c r="WBX63" s="59"/>
      <c r="WBY63" s="59"/>
      <c r="WBZ63" s="59"/>
      <c r="WCA63" s="59"/>
      <c r="WCB63" s="59"/>
      <c r="WCC63" s="59"/>
      <c r="WCD63" s="59"/>
      <c r="WCE63" s="59"/>
      <c r="WCF63" s="59"/>
      <c r="WCG63" s="59"/>
      <c r="WCH63" s="59"/>
      <c r="WCI63" s="59"/>
      <c r="WCJ63" s="59"/>
      <c r="WCK63" s="59"/>
      <c r="WCL63" s="59"/>
      <c r="WCM63" s="59"/>
      <c r="WCN63" s="59"/>
      <c r="WCO63" s="59"/>
      <c r="WCP63" s="59"/>
      <c r="WCQ63" s="59"/>
      <c r="WCR63" s="59"/>
      <c r="WCS63" s="59"/>
      <c r="WCT63" s="59"/>
      <c r="WCU63" s="59"/>
      <c r="WCV63" s="59"/>
      <c r="WCW63" s="59"/>
      <c r="WCX63" s="59"/>
      <c r="WCY63" s="59"/>
      <c r="WCZ63" s="59"/>
      <c r="WDA63" s="59"/>
      <c r="WDB63" s="59"/>
      <c r="WDC63" s="59"/>
      <c r="WDD63" s="59"/>
      <c r="WDE63" s="59"/>
      <c r="WDF63" s="59"/>
      <c r="WDG63" s="59"/>
      <c r="WDH63" s="59"/>
      <c r="WDI63" s="59"/>
      <c r="WDJ63" s="59"/>
      <c r="WDK63" s="59"/>
      <c r="WDL63" s="59"/>
      <c r="WDM63" s="59"/>
      <c r="WDN63" s="59"/>
      <c r="WDO63" s="59"/>
      <c r="WDP63" s="59"/>
      <c r="WDQ63" s="59"/>
      <c r="WDR63" s="59"/>
      <c r="WDS63" s="59"/>
      <c r="WDT63" s="59"/>
      <c r="WDU63" s="59"/>
      <c r="WDV63" s="59"/>
      <c r="WDW63" s="59"/>
      <c r="WDX63" s="59"/>
      <c r="WDY63" s="59"/>
      <c r="WDZ63" s="59"/>
      <c r="WEA63" s="59"/>
      <c r="WEB63" s="59"/>
      <c r="WEC63" s="59"/>
      <c r="WED63" s="59"/>
      <c r="WEE63" s="59"/>
      <c r="WEF63" s="59"/>
      <c r="WEG63" s="59"/>
      <c r="WEH63" s="59"/>
      <c r="WEI63" s="59"/>
      <c r="WEJ63" s="59"/>
      <c r="WEK63" s="59"/>
      <c r="WEL63" s="59"/>
      <c r="WEM63" s="59"/>
      <c r="WEN63" s="59"/>
      <c r="WEO63" s="59"/>
      <c r="WEP63" s="59"/>
      <c r="WEQ63" s="59"/>
      <c r="WER63" s="59"/>
      <c r="WES63" s="59"/>
      <c r="WET63" s="59"/>
      <c r="WEU63" s="59"/>
      <c r="WEV63" s="59"/>
      <c r="WEW63" s="59"/>
      <c r="WEX63" s="59"/>
      <c r="WEY63" s="59"/>
      <c r="WEZ63" s="59"/>
      <c r="WFA63" s="59"/>
      <c r="WFB63" s="59"/>
      <c r="WFC63" s="59"/>
      <c r="WFD63" s="59"/>
      <c r="WFE63" s="59"/>
      <c r="WFF63" s="59"/>
      <c r="WFG63" s="59"/>
      <c r="WFH63" s="59"/>
      <c r="WFI63" s="59"/>
      <c r="WFJ63" s="59"/>
      <c r="WFK63" s="59"/>
      <c r="WFL63" s="59"/>
      <c r="WFM63" s="59"/>
      <c r="WFN63" s="59"/>
      <c r="WFO63" s="59"/>
      <c r="WFP63" s="59"/>
      <c r="WFQ63" s="59"/>
      <c r="WFR63" s="59"/>
      <c r="WFS63" s="59"/>
      <c r="WFT63" s="59"/>
      <c r="WFU63" s="59"/>
      <c r="WFV63" s="59"/>
      <c r="WFW63" s="59"/>
      <c r="WFX63" s="59"/>
      <c r="WFY63" s="59"/>
      <c r="WFZ63" s="59"/>
      <c r="WGA63" s="59"/>
      <c r="WGB63" s="59"/>
      <c r="WGC63" s="59"/>
      <c r="WGD63" s="59"/>
      <c r="WGE63" s="59"/>
      <c r="WGF63" s="59"/>
      <c r="WGG63" s="59"/>
      <c r="WGH63" s="59"/>
      <c r="WGI63" s="59"/>
      <c r="WGJ63" s="59"/>
      <c r="WGK63" s="59"/>
      <c r="WGL63" s="59"/>
      <c r="WGM63" s="59"/>
      <c r="WGN63" s="59"/>
      <c r="WGO63" s="59"/>
      <c r="WGP63" s="59"/>
      <c r="WGQ63" s="59"/>
      <c r="WGR63" s="59"/>
      <c r="WGS63" s="59"/>
      <c r="WGT63" s="59"/>
      <c r="WGU63" s="59"/>
      <c r="WGV63" s="59"/>
      <c r="WGW63" s="59"/>
      <c r="WGX63" s="59"/>
      <c r="WGY63" s="59"/>
      <c r="WGZ63" s="59"/>
      <c r="WHA63" s="59"/>
      <c r="WHB63" s="59"/>
      <c r="WHC63" s="59"/>
      <c r="WHD63" s="59"/>
      <c r="WHE63" s="59"/>
      <c r="WHF63" s="59"/>
      <c r="WHG63" s="59"/>
      <c r="WHH63" s="59"/>
      <c r="WHI63" s="59"/>
      <c r="WHJ63" s="59"/>
      <c r="WHK63" s="59"/>
      <c r="WHL63" s="59"/>
      <c r="WHM63" s="59"/>
      <c r="WHN63" s="59"/>
      <c r="WHO63" s="59"/>
      <c r="WHP63" s="59"/>
      <c r="WHQ63" s="59"/>
      <c r="WHR63" s="59"/>
      <c r="WHS63" s="59"/>
      <c r="WHT63" s="59"/>
      <c r="WHU63" s="59"/>
      <c r="WHV63" s="59"/>
      <c r="WHW63" s="59"/>
      <c r="WHX63" s="59"/>
      <c r="WHY63" s="59"/>
      <c r="WHZ63" s="59"/>
      <c r="WIA63" s="59"/>
      <c r="WIB63" s="59"/>
      <c r="WIC63" s="59"/>
      <c r="WID63" s="59"/>
      <c r="WIE63" s="59"/>
      <c r="WIF63" s="59"/>
      <c r="WIG63" s="59"/>
      <c r="WIH63" s="59"/>
      <c r="WII63" s="59"/>
      <c r="WIJ63" s="59"/>
      <c r="WIK63" s="59"/>
      <c r="WIL63" s="59"/>
      <c r="WIM63" s="59"/>
      <c r="WIN63" s="59"/>
      <c r="WIO63" s="59"/>
      <c r="WIP63" s="59"/>
      <c r="WIQ63" s="59"/>
      <c r="WIR63" s="59"/>
      <c r="WIS63" s="59"/>
      <c r="WIT63" s="59"/>
      <c r="WIU63" s="59"/>
      <c r="WIV63" s="59"/>
      <c r="WIW63" s="59"/>
      <c r="WIX63" s="59"/>
      <c r="WIY63" s="59"/>
      <c r="WIZ63" s="59"/>
      <c r="WJA63" s="59"/>
      <c r="WJB63" s="59"/>
      <c r="WJC63" s="59"/>
      <c r="WJD63" s="59"/>
      <c r="WJE63" s="59"/>
      <c r="WJF63" s="59"/>
      <c r="WJG63" s="59"/>
      <c r="WJH63" s="59"/>
      <c r="WJI63" s="59"/>
      <c r="WJJ63" s="59"/>
      <c r="WJK63" s="59"/>
      <c r="WJL63" s="59"/>
      <c r="WJM63" s="59"/>
      <c r="WJN63" s="59"/>
      <c r="WJO63" s="59"/>
      <c r="WJP63" s="59"/>
      <c r="WJQ63" s="59"/>
      <c r="WJR63" s="59"/>
      <c r="WJS63" s="59"/>
      <c r="WJT63" s="59"/>
      <c r="WJU63" s="59"/>
      <c r="WJV63" s="59"/>
      <c r="WJW63" s="59"/>
      <c r="WJX63" s="59"/>
      <c r="WJY63" s="59"/>
      <c r="WJZ63" s="59"/>
      <c r="WKA63" s="59"/>
      <c r="WKB63" s="59"/>
      <c r="WKC63" s="59"/>
      <c r="WKD63" s="59"/>
      <c r="WKE63" s="59"/>
      <c r="WKF63" s="59"/>
      <c r="WKG63" s="59"/>
      <c r="WKH63" s="59"/>
      <c r="WKI63" s="59"/>
      <c r="WKJ63" s="59"/>
      <c r="WKK63" s="59"/>
      <c r="WKL63" s="59"/>
      <c r="WKM63" s="59"/>
      <c r="WKN63" s="59"/>
      <c r="WKO63" s="59"/>
      <c r="WKP63" s="59"/>
      <c r="WKQ63" s="59"/>
      <c r="WKR63" s="59"/>
      <c r="WKS63" s="59"/>
      <c r="WKT63" s="59"/>
      <c r="WKU63" s="59"/>
      <c r="WKV63" s="59"/>
      <c r="WKW63" s="59"/>
      <c r="WKX63" s="59"/>
      <c r="WKY63" s="59"/>
      <c r="WKZ63" s="59"/>
      <c r="WLA63" s="59"/>
      <c r="WLB63" s="59"/>
      <c r="WLC63" s="59"/>
      <c r="WLD63" s="59"/>
      <c r="WLE63" s="59"/>
      <c r="WLF63" s="59"/>
      <c r="WLG63" s="59"/>
      <c r="WLH63" s="59"/>
      <c r="WLI63" s="59"/>
      <c r="WLJ63" s="59"/>
      <c r="WLK63" s="59"/>
      <c r="WLL63" s="59"/>
      <c r="WLM63" s="59"/>
      <c r="WLN63" s="59"/>
      <c r="WLO63" s="59"/>
      <c r="WLP63" s="59"/>
      <c r="WLQ63" s="59"/>
      <c r="WLR63" s="59"/>
      <c r="WLS63" s="59"/>
      <c r="WLT63" s="59"/>
      <c r="WLU63" s="59"/>
      <c r="WLV63" s="59"/>
      <c r="WLW63" s="59"/>
      <c r="WLX63" s="59"/>
      <c r="WLY63" s="59"/>
      <c r="WLZ63" s="59"/>
      <c r="WMA63" s="59"/>
      <c r="WMB63" s="59"/>
      <c r="WMC63" s="59"/>
      <c r="WMD63" s="59"/>
      <c r="WME63" s="59"/>
      <c r="WMF63" s="59"/>
      <c r="WMG63" s="59"/>
      <c r="WMH63" s="59"/>
      <c r="WMI63" s="59"/>
      <c r="WMJ63" s="59"/>
      <c r="WMK63" s="59"/>
      <c r="WML63" s="59"/>
      <c r="WMM63" s="59"/>
      <c r="WMN63" s="59"/>
      <c r="WMO63" s="59"/>
      <c r="WMP63" s="59"/>
      <c r="WMQ63" s="59"/>
      <c r="WMR63" s="59"/>
      <c r="WMS63" s="59"/>
      <c r="WMT63" s="59"/>
      <c r="WMU63" s="59"/>
      <c r="WMV63" s="59"/>
      <c r="WMW63" s="59"/>
      <c r="WMX63" s="59"/>
      <c r="WMY63" s="59"/>
      <c r="WMZ63" s="59"/>
      <c r="WNA63" s="59"/>
      <c r="WNB63" s="59"/>
      <c r="WNC63" s="59"/>
      <c r="WND63" s="59"/>
      <c r="WNE63" s="59"/>
      <c r="WNF63" s="59"/>
      <c r="WNG63" s="59"/>
      <c r="WNH63" s="59"/>
      <c r="WNI63" s="59"/>
      <c r="WNJ63" s="59"/>
      <c r="WNK63" s="59"/>
      <c r="WNL63" s="59"/>
      <c r="WNM63" s="59"/>
      <c r="WNN63" s="59"/>
      <c r="WNO63" s="59"/>
      <c r="WNP63" s="59"/>
      <c r="WNQ63" s="59"/>
      <c r="WNR63" s="59"/>
      <c r="WNS63" s="59"/>
      <c r="WNT63" s="59"/>
      <c r="WNU63" s="59"/>
      <c r="WNV63" s="59"/>
      <c r="WNW63" s="59"/>
      <c r="WNX63" s="59"/>
      <c r="WNY63" s="59"/>
      <c r="WNZ63" s="59"/>
      <c r="WOA63" s="59"/>
      <c r="WOB63" s="59"/>
      <c r="WOC63" s="59"/>
      <c r="WOD63" s="59"/>
      <c r="WOE63" s="59"/>
      <c r="WOF63" s="59"/>
      <c r="WOG63" s="59"/>
      <c r="WOH63" s="59"/>
      <c r="WOI63" s="59"/>
      <c r="WOJ63" s="59"/>
      <c r="WOK63" s="59"/>
      <c r="WOL63" s="59"/>
      <c r="WOM63" s="59"/>
      <c r="WON63" s="59"/>
      <c r="WOO63" s="59"/>
      <c r="WOP63" s="59"/>
      <c r="WOQ63" s="59"/>
      <c r="WOR63" s="59"/>
      <c r="WOS63" s="59"/>
      <c r="WOT63" s="59"/>
      <c r="WOU63" s="59"/>
      <c r="WOV63" s="59"/>
      <c r="WOW63" s="59"/>
      <c r="WOX63" s="59"/>
      <c r="WOY63" s="59"/>
      <c r="WOZ63" s="59"/>
      <c r="WPA63" s="59"/>
      <c r="WPB63" s="59"/>
      <c r="WPC63" s="59"/>
      <c r="WPD63" s="59"/>
      <c r="WPE63" s="59"/>
      <c r="WPF63" s="59"/>
      <c r="WPG63" s="59"/>
      <c r="WPH63" s="59"/>
      <c r="WPI63" s="59"/>
      <c r="WPJ63" s="59"/>
      <c r="WPK63" s="59"/>
      <c r="WPL63" s="59"/>
      <c r="WPM63" s="59"/>
      <c r="WPN63" s="59"/>
      <c r="WPO63" s="59"/>
      <c r="WPP63" s="59"/>
      <c r="WPQ63" s="59"/>
      <c r="WPR63" s="59"/>
      <c r="WPS63" s="59"/>
      <c r="WPT63" s="59"/>
      <c r="WPU63" s="59"/>
      <c r="WPV63" s="59"/>
      <c r="WPW63" s="59"/>
      <c r="WPX63" s="59"/>
      <c r="WPY63" s="59"/>
      <c r="WPZ63" s="59"/>
      <c r="WQA63" s="59"/>
      <c r="WQB63" s="59"/>
      <c r="WQC63" s="59"/>
      <c r="WQD63" s="59"/>
      <c r="WQE63" s="59"/>
      <c r="WQF63" s="59"/>
      <c r="WQG63" s="59"/>
      <c r="WQH63" s="59"/>
      <c r="WQI63" s="59"/>
      <c r="WQJ63" s="59"/>
      <c r="WQK63" s="59"/>
      <c r="WQL63" s="59"/>
      <c r="WQM63" s="59"/>
      <c r="WQN63" s="59"/>
      <c r="WQO63" s="59"/>
      <c r="WQP63" s="59"/>
      <c r="WQQ63" s="59"/>
      <c r="WQR63" s="59"/>
      <c r="WQS63" s="59"/>
      <c r="WQT63" s="59"/>
      <c r="WQU63" s="59"/>
      <c r="WQV63" s="59"/>
      <c r="WQW63" s="59"/>
      <c r="WQX63" s="59"/>
      <c r="WQY63" s="59"/>
      <c r="WQZ63" s="59"/>
      <c r="WRA63" s="59"/>
      <c r="WRB63" s="59"/>
      <c r="WRC63" s="59"/>
      <c r="WRD63" s="59"/>
      <c r="WRE63" s="59"/>
      <c r="WRF63" s="59"/>
      <c r="WRG63" s="59"/>
      <c r="WRH63" s="59"/>
      <c r="WRI63" s="59"/>
      <c r="WRJ63" s="59"/>
      <c r="WRK63" s="59"/>
      <c r="WRL63" s="59"/>
      <c r="WRM63" s="59"/>
      <c r="WRN63" s="59"/>
      <c r="WRO63" s="59"/>
      <c r="WRP63" s="59"/>
      <c r="WRQ63" s="59"/>
      <c r="WRR63" s="59"/>
      <c r="WRS63" s="59"/>
      <c r="WRT63" s="59"/>
      <c r="WRU63" s="59"/>
      <c r="WRV63" s="59"/>
      <c r="WRW63" s="59"/>
      <c r="WRX63" s="59"/>
      <c r="WRY63" s="59"/>
      <c r="WRZ63" s="59"/>
      <c r="WSA63" s="59"/>
      <c r="WSB63" s="59"/>
      <c r="WSC63" s="59"/>
      <c r="WSD63" s="59"/>
      <c r="WSE63" s="59"/>
      <c r="WSF63" s="59"/>
      <c r="WSG63" s="59"/>
      <c r="WSH63" s="59"/>
      <c r="WSI63" s="59"/>
      <c r="WSJ63" s="59"/>
      <c r="WSK63" s="59"/>
      <c r="WSL63" s="59"/>
      <c r="WSM63" s="59"/>
      <c r="WSN63" s="59"/>
      <c r="WSO63" s="59"/>
      <c r="WSP63" s="59"/>
      <c r="WSQ63" s="59"/>
      <c r="WSR63" s="59"/>
      <c r="WSS63" s="59"/>
      <c r="WST63" s="59"/>
      <c r="WSU63" s="59"/>
      <c r="WSV63" s="59"/>
      <c r="WSW63" s="59"/>
      <c r="WSX63" s="59"/>
      <c r="WSY63" s="59"/>
      <c r="WSZ63" s="59"/>
      <c r="WTA63" s="59"/>
      <c r="WTB63" s="59"/>
      <c r="WTC63" s="59"/>
      <c r="WTD63" s="59"/>
      <c r="WTE63" s="59"/>
      <c r="WTF63" s="59"/>
      <c r="WTG63" s="59"/>
      <c r="WTH63" s="59"/>
      <c r="WTI63" s="59"/>
      <c r="WTJ63" s="59"/>
      <c r="WTK63" s="59"/>
      <c r="WTL63" s="59"/>
      <c r="WTM63" s="59"/>
      <c r="WTN63" s="59"/>
      <c r="WTO63" s="59"/>
      <c r="WTP63" s="59"/>
      <c r="WTQ63" s="59"/>
      <c r="WTR63" s="59"/>
      <c r="WTS63" s="59"/>
      <c r="WTT63" s="59"/>
      <c r="WTU63" s="59"/>
      <c r="WTV63" s="59"/>
      <c r="WTW63" s="59"/>
      <c r="WTX63" s="59"/>
      <c r="WTY63" s="59"/>
      <c r="WTZ63" s="59"/>
      <c r="WUA63" s="59"/>
      <c r="WUB63" s="59"/>
      <c r="WUC63" s="59"/>
      <c r="WUD63" s="59"/>
      <c r="WUE63" s="59"/>
      <c r="WUF63" s="59"/>
      <c r="WUG63" s="59"/>
      <c r="WUH63" s="59"/>
      <c r="WUI63" s="59"/>
      <c r="WUJ63" s="59"/>
      <c r="WUK63" s="59"/>
      <c r="WUL63" s="59"/>
      <c r="WUM63" s="59"/>
      <c r="WUN63" s="59"/>
      <c r="WUO63" s="59"/>
      <c r="WUP63" s="59"/>
      <c r="WUQ63" s="59"/>
      <c r="WUR63" s="59"/>
      <c r="WUS63" s="59"/>
      <c r="WUT63" s="59"/>
      <c r="WUU63" s="59"/>
      <c r="WUV63" s="59"/>
      <c r="WUW63" s="59"/>
      <c r="WUX63" s="59"/>
      <c r="WUY63" s="59"/>
      <c r="WUZ63" s="59"/>
      <c r="WVA63" s="59"/>
      <c r="WVB63" s="59"/>
      <c r="WVC63" s="59"/>
      <c r="WVD63" s="59"/>
      <c r="WVE63" s="59"/>
      <c r="WVF63" s="59"/>
      <c r="WVG63" s="59"/>
      <c r="WVH63" s="59"/>
      <c r="WVI63" s="59"/>
      <c r="WVJ63" s="59"/>
      <c r="WVK63" s="59"/>
      <c r="WVL63" s="59"/>
      <c r="WVM63" s="59"/>
      <c r="WVN63" s="59"/>
      <c r="WVO63" s="59"/>
      <c r="WVP63" s="59"/>
      <c r="WVQ63" s="59"/>
      <c r="WVR63" s="59"/>
      <c r="WVS63" s="59"/>
      <c r="WVT63" s="59"/>
      <c r="WVU63" s="59"/>
      <c r="WVV63" s="59"/>
      <c r="WVW63" s="59"/>
      <c r="WVX63" s="59"/>
      <c r="WVY63" s="59"/>
      <c r="WVZ63" s="59"/>
      <c r="WWA63" s="59"/>
      <c r="WWB63" s="59"/>
      <c r="WWC63" s="59"/>
      <c r="WWD63" s="59"/>
      <c r="WWE63" s="59"/>
      <c r="WWF63" s="59"/>
      <c r="WWG63" s="59"/>
      <c r="WWH63" s="59"/>
      <c r="WWI63" s="59"/>
      <c r="WWJ63" s="59"/>
      <c r="WWK63" s="59"/>
      <c r="WWL63" s="59"/>
      <c r="WWM63" s="59"/>
      <c r="WWN63" s="59"/>
      <c r="WWO63" s="59"/>
      <c r="WWP63" s="59"/>
      <c r="WWQ63" s="59"/>
      <c r="WWR63" s="59"/>
      <c r="WWS63" s="59"/>
      <c r="WWT63" s="59"/>
      <c r="WWU63" s="59"/>
      <c r="WWV63" s="59"/>
      <c r="WWW63" s="59"/>
      <c r="WWX63" s="59"/>
      <c r="WWY63" s="59"/>
      <c r="WWZ63" s="59"/>
      <c r="WXA63" s="59"/>
      <c r="WXB63" s="59"/>
      <c r="WXC63" s="59"/>
      <c r="WXD63" s="59"/>
      <c r="WXE63" s="59"/>
      <c r="WXF63" s="59"/>
      <c r="WXG63" s="59"/>
      <c r="WXH63" s="59"/>
      <c r="WXI63" s="59"/>
      <c r="WXJ63" s="59"/>
      <c r="WXK63" s="59"/>
      <c r="WXL63" s="59"/>
      <c r="WXM63" s="59"/>
      <c r="WXN63" s="59"/>
      <c r="WXO63" s="59"/>
      <c r="WXP63" s="59"/>
      <c r="WXQ63" s="59"/>
      <c r="WXR63" s="59"/>
      <c r="WXS63" s="59"/>
      <c r="WXT63" s="59"/>
      <c r="WXU63" s="59"/>
      <c r="WXV63" s="59"/>
      <c r="WXW63" s="59"/>
      <c r="WXX63" s="59"/>
      <c r="WXY63" s="59"/>
      <c r="WXZ63" s="59"/>
      <c r="WYA63" s="59"/>
      <c r="WYB63" s="59"/>
      <c r="WYC63" s="59"/>
      <c r="WYD63" s="59"/>
      <c r="WYE63" s="59"/>
      <c r="WYF63" s="59"/>
      <c r="WYG63" s="59"/>
      <c r="WYH63" s="59"/>
      <c r="WYI63" s="59"/>
      <c r="WYJ63" s="59"/>
      <c r="WYK63" s="59"/>
      <c r="WYL63" s="59"/>
      <c r="WYM63" s="59"/>
      <c r="WYN63" s="59"/>
      <c r="WYO63" s="59"/>
      <c r="WYP63" s="59"/>
      <c r="WYQ63" s="59"/>
      <c r="WYR63" s="59"/>
      <c r="WYS63" s="59"/>
      <c r="WYT63" s="59"/>
      <c r="WYU63" s="59"/>
      <c r="WYV63" s="59"/>
      <c r="WYW63" s="59"/>
      <c r="WYX63" s="59"/>
      <c r="WYY63" s="59"/>
      <c r="WYZ63" s="59"/>
      <c r="WZA63" s="59"/>
      <c r="WZB63" s="59"/>
      <c r="WZC63" s="59"/>
      <c r="WZD63" s="59"/>
      <c r="WZE63" s="59"/>
      <c r="WZF63" s="59"/>
      <c r="WZG63" s="59"/>
      <c r="WZH63" s="59"/>
      <c r="WZI63" s="59"/>
      <c r="WZJ63" s="59"/>
      <c r="WZK63" s="59"/>
      <c r="WZL63" s="59"/>
      <c r="WZM63" s="59"/>
      <c r="WZN63" s="59"/>
      <c r="WZO63" s="59"/>
      <c r="WZP63" s="59"/>
      <c r="WZQ63" s="59"/>
      <c r="WZR63" s="59"/>
      <c r="WZS63" s="59"/>
      <c r="WZT63" s="59"/>
      <c r="WZU63" s="59"/>
      <c r="WZV63" s="59"/>
      <c r="WZW63" s="59"/>
      <c r="WZX63" s="59"/>
      <c r="WZY63" s="59"/>
      <c r="WZZ63" s="59"/>
      <c r="XAA63" s="59"/>
      <c r="XAB63" s="59"/>
      <c r="XAC63" s="59"/>
      <c r="XAD63" s="59"/>
      <c r="XAE63" s="59"/>
      <c r="XAF63" s="59"/>
      <c r="XAG63" s="59"/>
      <c r="XAH63" s="59"/>
      <c r="XAI63" s="59"/>
      <c r="XAJ63" s="59"/>
      <c r="XAK63" s="59"/>
      <c r="XAL63" s="59"/>
      <c r="XAM63" s="59"/>
      <c r="XAN63" s="59"/>
      <c r="XAO63" s="59"/>
      <c r="XAP63" s="59"/>
      <c r="XAQ63" s="59"/>
      <c r="XAR63" s="59"/>
      <c r="XAS63" s="59"/>
      <c r="XAT63" s="59"/>
      <c r="XAU63" s="59"/>
      <c r="XAV63" s="59"/>
      <c r="XAW63" s="59"/>
      <c r="XAX63" s="59"/>
      <c r="XAY63" s="59"/>
      <c r="XAZ63" s="59"/>
      <c r="XBA63" s="59"/>
      <c r="XBB63" s="59"/>
      <c r="XBC63" s="59"/>
      <c r="XBD63" s="59"/>
      <c r="XBE63" s="59"/>
      <c r="XBF63" s="59"/>
      <c r="XBG63" s="59"/>
      <c r="XBH63" s="59"/>
      <c r="XBI63" s="59"/>
      <c r="XBJ63" s="59"/>
      <c r="XBK63" s="59"/>
      <c r="XBL63" s="59"/>
      <c r="XBM63" s="59"/>
      <c r="XBN63" s="59"/>
      <c r="XBO63" s="59"/>
      <c r="XBP63" s="59"/>
      <c r="XBQ63" s="59"/>
      <c r="XBR63" s="59"/>
      <c r="XBS63" s="59"/>
      <c r="XBT63" s="59"/>
      <c r="XBU63" s="59"/>
      <c r="XBV63" s="59"/>
      <c r="XBW63" s="59"/>
      <c r="XBX63" s="59"/>
      <c r="XBY63" s="59"/>
      <c r="XBZ63" s="59"/>
      <c r="XCA63" s="59"/>
      <c r="XCB63" s="59"/>
      <c r="XCC63" s="59"/>
      <c r="XCD63" s="59"/>
      <c r="XCE63" s="59"/>
      <c r="XCF63" s="59"/>
      <c r="XCG63" s="59"/>
      <c r="XCH63" s="59"/>
      <c r="XCI63" s="59"/>
      <c r="XCJ63" s="59"/>
      <c r="XCK63" s="59"/>
      <c r="XCL63" s="59"/>
      <c r="XCM63" s="59"/>
      <c r="XCN63" s="59"/>
      <c r="XCO63" s="59"/>
      <c r="XCP63" s="59"/>
      <c r="XCQ63" s="59"/>
      <c r="XCR63" s="59"/>
      <c r="XCS63" s="59"/>
      <c r="XCT63" s="59"/>
      <c r="XCU63" s="59"/>
      <c r="XCV63" s="59"/>
      <c r="XCW63" s="59"/>
      <c r="XCX63" s="59"/>
      <c r="XCY63" s="59"/>
      <c r="XCZ63" s="59"/>
      <c r="XDA63" s="59"/>
      <c r="XDB63" s="59"/>
      <c r="XDC63" s="59"/>
      <c r="XDD63" s="59"/>
      <c r="XDE63" s="59"/>
      <c r="XDF63" s="59"/>
      <c r="XDG63" s="59"/>
      <c r="XDH63" s="59"/>
      <c r="XDI63" s="59"/>
      <c r="XDJ63" s="59"/>
      <c r="XDK63" s="59"/>
      <c r="XDL63" s="59"/>
      <c r="XDM63" s="59"/>
      <c r="XDN63" s="59"/>
      <c r="XDO63" s="59"/>
      <c r="XDP63" s="59"/>
      <c r="XDQ63" s="59"/>
      <c r="XDR63" s="59"/>
      <c r="XDS63" s="59"/>
      <c r="XDT63" s="59"/>
      <c r="XDU63" s="59"/>
      <c r="XDV63" s="59"/>
      <c r="XDW63" s="59"/>
      <c r="XDX63" s="59"/>
      <c r="XDY63" s="59"/>
      <c r="XDZ63" s="59"/>
      <c r="XEA63" s="59"/>
      <c r="XEB63" s="59"/>
      <c r="XEC63" s="59"/>
    </row>
    <row r="64" spans="1:16357" s="59" customFormat="1" ht="31.5" x14ac:dyDescent="0.2">
      <c r="A64" s="144" t="s">
        <v>504</v>
      </c>
      <c r="B64" s="24">
        <v>910</v>
      </c>
      <c r="C64" s="15" t="s">
        <v>50</v>
      </c>
      <c r="D64" s="15" t="s">
        <v>70</v>
      </c>
      <c r="E64" s="24" t="s">
        <v>505</v>
      </c>
      <c r="F64" s="64"/>
      <c r="G64" s="72">
        <f t="shared" si="7"/>
        <v>89707</v>
      </c>
      <c r="H64" s="85">
        <f t="shared" si="7"/>
        <v>89707</v>
      </c>
    </row>
    <row r="65" spans="1:8" s="108" customFormat="1" ht="31.5" x14ac:dyDescent="0.2">
      <c r="A65" s="145" t="s">
        <v>767</v>
      </c>
      <c r="B65" s="1">
        <v>910</v>
      </c>
      <c r="C65" s="64" t="s">
        <v>50</v>
      </c>
      <c r="D65" s="64" t="s">
        <v>70</v>
      </c>
      <c r="E65" s="30" t="s">
        <v>789</v>
      </c>
      <c r="F65" s="64"/>
      <c r="G65" s="103">
        <f>G66+G71+G75</f>
        <v>89707</v>
      </c>
      <c r="H65" s="104">
        <f>H66+H71+H75</f>
        <v>89707</v>
      </c>
    </row>
    <row r="66" spans="1:8" s="59" customFormat="1" ht="63" x14ac:dyDescent="0.2">
      <c r="A66" s="146" t="s">
        <v>29</v>
      </c>
      <c r="B66" s="66">
        <v>910</v>
      </c>
      <c r="C66" s="65" t="s">
        <v>50</v>
      </c>
      <c r="D66" s="65" t="s">
        <v>70</v>
      </c>
      <c r="E66" s="27" t="s">
        <v>789</v>
      </c>
      <c r="F66" s="65" t="s">
        <v>30</v>
      </c>
      <c r="G66" s="96">
        <f>G67</f>
        <v>83039</v>
      </c>
      <c r="H66" s="97">
        <f>H67</f>
        <v>83039</v>
      </c>
    </row>
    <row r="67" spans="1:8" s="59" customFormat="1" x14ac:dyDescent="0.2">
      <c r="A67" s="146" t="s">
        <v>32</v>
      </c>
      <c r="B67" s="27">
        <v>910</v>
      </c>
      <c r="C67" s="65" t="s">
        <v>50</v>
      </c>
      <c r="D67" s="65" t="s">
        <v>70</v>
      </c>
      <c r="E67" s="27" t="s">
        <v>789</v>
      </c>
      <c r="F67" s="65" t="s">
        <v>31</v>
      </c>
      <c r="G67" s="96">
        <f>G68+G69+G70</f>
        <v>83039</v>
      </c>
      <c r="H67" s="97">
        <f>H68+H69+H70</f>
        <v>83039</v>
      </c>
    </row>
    <row r="68" spans="1:8" s="59" customFormat="1" x14ac:dyDescent="0.2">
      <c r="A68" s="146" t="s">
        <v>216</v>
      </c>
      <c r="B68" s="27">
        <v>910</v>
      </c>
      <c r="C68" s="65" t="s">
        <v>50</v>
      </c>
      <c r="D68" s="65" t="s">
        <v>70</v>
      </c>
      <c r="E68" s="27" t="s">
        <v>789</v>
      </c>
      <c r="F68" s="65" t="s">
        <v>131</v>
      </c>
      <c r="G68" s="96">
        <f t="shared" ref="G68:H68" si="8">54311-2565</f>
        <v>51746</v>
      </c>
      <c r="H68" s="97">
        <f t="shared" si="8"/>
        <v>51746</v>
      </c>
    </row>
    <row r="69" spans="1:8" s="59" customFormat="1" ht="31.5" x14ac:dyDescent="0.2">
      <c r="A69" s="141" t="s">
        <v>130</v>
      </c>
      <c r="B69" s="27">
        <v>910</v>
      </c>
      <c r="C69" s="65" t="s">
        <v>61</v>
      </c>
      <c r="D69" s="65" t="s">
        <v>70</v>
      </c>
      <c r="E69" s="27" t="s">
        <v>789</v>
      </c>
      <c r="F69" s="65" t="s">
        <v>132</v>
      </c>
      <c r="G69" s="96">
        <v>12040</v>
      </c>
      <c r="H69" s="97">
        <v>12040</v>
      </c>
    </row>
    <row r="70" spans="1:8" s="59" customFormat="1" ht="47.25" x14ac:dyDescent="0.2">
      <c r="A70" s="141" t="s">
        <v>220</v>
      </c>
      <c r="B70" s="27">
        <v>910</v>
      </c>
      <c r="C70" s="65" t="s">
        <v>50</v>
      </c>
      <c r="D70" s="65" t="s">
        <v>70</v>
      </c>
      <c r="E70" s="27" t="s">
        <v>789</v>
      </c>
      <c r="F70" s="65" t="s">
        <v>230</v>
      </c>
      <c r="G70" s="96">
        <f t="shared" ref="G70:H70" si="9">20027-774</f>
        <v>19253</v>
      </c>
      <c r="H70" s="97">
        <f t="shared" si="9"/>
        <v>19253</v>
      </c>
    </row>
    <row r="71" spans="1:8" s="59" customFormat="1" ht="31.5" x14ac:dyDescent="0.2">
      <c r="A71" s="141" t="s">
        <v>22</v>
      </c>
      <c r="B71" s="66">
        <v>910</v>
      </c>
      <c r="C71" s="65" t="s">
        <v>50</v>
      </c>
      <c r="D71" s="65" t="s">
        <v>70</v>
      </c>
      <c r="E71" s="27" t="s">
        <v>789</v>
      </c>
      <c r="F71" s="65">
        <v>200</v>
      </c>
      <c r="G71" s="96">
        <f>G72</f>
        <v>6548</v>
      </c>
      <c r="H71" s="97">
        <f>H72</f>
        <v>6548</v>
      </c>
    </row>
    <row r="72" spans="1:8" s="60" customFormat="1" ht="31.5" x14ac:dyDescent="0.2">
      <c r="A72" s="141" t="s">
        <v>17</v>
      </c>
      <c r="B72" s="27">
        <v>910</v>
      </c>
      <c r="C72" s="65" t="s">
        <v>50</v>
      </c>
      <c r="D72" s="65" t="s">
        <v>70</v>
      </c>
      <c r="E72" s="27" t="s">
        <v>789</v>
      </c>
      <c r="F72" s="65">
        <v>240</v>
      </c>
      <c r="G72" s="96">
        <f>G73+G74</f>
        <v>6548</v>
      </c>
      <c r="H72" s="97">
        <f>H73+H74</f>
        <v>6548</v>
      </c>
    </row>
    <row r="73" spans="1:8" s="60" customFormat="1" ht="31.5" x14ac:dyDescent="0.2">
      <c r="A73" s="141" t="s">
        <v>470</v>
      </c>
      <c r="B73" s="27">
        <v>910</v>
      </c>
      <c r="C73" s="65" t="s">
        <v>50</v>
      </c>
      <c r="D73" s="65" t="s">
        <v>70</v>
      </c>
      <c r="E73" s="27" t="s">
        <v>789</v>
      </c>
      <c r="F73" s="65" t="s">
        <v>471</v>
      </c>
      <c r="G73" s="96">
        <v>1992</v>
      </c>
      <c r="H73" s="97">
        <v>1992</v>
      </c>
    </row>
    <row r="74" spans="1:8" s="60" customFormat="1" x14ac:dyDescent="0.2">
      <c r="A74" s="141" t="s">
        <v>829</v>
      </c>
      <c r="B74" s="27">
        <v>910</v>
      </c>
      <c r="C74" s="65" t="s">
        <v>50</v>
      </c>
      <c r="D74" s="65" t="s">
        <v>70</v>
      </c>
      <c r="E74" s="27" t="s">
        <v>789</v>
      </c>
      <c r="F74" s="65" t="s">
        <v>127</v>
      </c>
      <c r="G74" s="96">
        <v>4556</v>
      </c>
      <c r="H74" s="97">
        <v>4556</v>
      </c>
    </row>
    <row r="75" spans="1:8" s="60" customFormat="1" x14ac:dyDescent="0.2">
      <c r="A75" s="141" t="s">
        <v>13</v>
      </c>
      <c r="B75" s="27">
        <v>910</v>
      </c>
      <c r="C75" s="65" t="s">
        <v>50</v>
      </c>
      <c r="D75" s="65" t="s">
        <v>70</v>
      </c>
      <c r="E75" s="27" t="s">
        <v>789</v>
      </c>
      <c r="F75" s="65">
        <v>800</v>
      </c>
      <c r="G75" s="96">
        <f>G76</f>
        <v>120</v>
      </c>
      <c r="H75" s="97">
        <f>H76</f>
        <v>120</v>
      </c>
    </row>
    <row r="76" spans="1:8" s="60" customFormat="1" x14ac:dyDescent="0.2">
      <c r="A76" s="141" t="s">
        <v>34</v>
      </c>
      <c r="B76" s="27">
        <v>910</v>
      </c>
      <c r="C76" s="65" t="s">
        <v>50</v>
      </c>
      <c r="D76" s="65" t="s">
        <v>70</v>
      </c>
      <c r="E76" s="27" t="s">
        <v>789</v>
      </c>
      <c r="F76" s="65">
        <v>850</v>
      </c>
      <c r="G76" s="96">
        <f>G77+G78</f>
        <v>120</v>
      </c>
      <c r="H76" s="97">
        <f>H77+H78</f>
        <v>120</v>
      </c>
    </row>
    <row r="77" spans="1:8" s="60" customFormat="1" x14ac:dyDescent="0.2">
      <c r="A77" s="141" t="s">
        <v>124</v>
      </c>
      <c r="B77" s="27">
        <v>910</v>
      </c>
      <c r="C77" s="65" t="s">
        <v>61</v>
      </c>
      <c r="D77" s="65" t="s">
        <v>70</v>
      </c>
      <c r="E77" s="27" t="s">
        <v>789</v>
      </c>
      <c r="F77" s="65" t="s">
        <v>128</v>
      </c>
      <c r="G77" s="96">
        <v>112</v>
      </c>
      <c r="H77" s="97">
        <v>112</v>
      </c>
    </row>
    <row r="78" spans="1:8" x14ac:dyDescent="0.2">
      <c r="A78" s="141" t="s">
        <v>133</v>
      </c>
      <c r="B78" s="66">
        <v>910</v>
      </c>
      <c r="C78" s="65" t="s">
        <v>61</v>
      </c>
      <c r="D78" s="65" t="s">
        <v>70</v>
      </c>
      <c r="E78" s="27" t="s">
        <v>789</v>
      </c>
      <c r="F78" s="65" t="s">
        <v>134</v>
      </c>
      <c r="G78" s="96">
        <v>8</v>
      </c>
      <c r="H78" s="97">
        <v>8</v>
      </c>
    </row>
    <row r="79" spans="1:8" s="122" customFormat="1" x14ac:dyDescent="0.2">
      <c r="A79" s="144" t="s">
        <v>65</v>
      </c>
      <c r="B79" s="2">
        <v>910</v>
      </c>
      <c r="C79" s="15" t="s">
        <v>64</v>
      </c>
      <c r="D79" s="15"/>
      <c r="E79" s="15"/>
      <c r="F79" s="15"/>
      <c r="G79" s="72">
        <f>G80+G87</f>
        <v>141280</v>
      </c>
      <c r="H79" s="85">
        <f>H80+H87</f>
        <v>214021</v>
      </c>
    </row>
    <row r="80" spans="1:8" s="122" customFormat="1" x14ac:dyDescent="0.2">
      <c r="A80" s="155" t="s">
        <v>63</v>
      </c>
      <c r="B80" s="2">
        <v>910</v>
      </c>
      <c r="C80" s="15" t="s">
        <v>64</v>
      </c>
      <c r="D80" s="15" t="s">
        <v>61</v>
      </c>
      <c r="E80" s="20"/>
      <c r="F80" s="7"/>
      <c r="G80" s="72">
        <f t="shared" ref="G80:H85" si="10">G81</f>
        <v>0</v>
      </c>
      <c r="H80" s="85">
        <f t="shared" si="10"/>
        <v>44441</v>
      </c>
    </row>
    <row r="81" spans="1:8" ht="31.5" x14ac:dyDescent="0.2">
      <c r="A81" s="144" t="s">
        <v>645</v>
      </c>
      <c r="B81" s="2">
        <v>910</v>
      </c>
      <c r="C81" s="15" t="s">
        <v>64</v>
      </c>
      <c r="D81" s="15" t="s">
        <v>61</v>
      </c>
      <c r="E81" s="32" t="s">
        <v>270</v>
      </c>
      <c r="F81" s="29"/>
      <c r="G81" s="72">
        <f t="shared" si="10"/>
        <v>0</v>
      </c>
      <c r="H81" s="85">
        <f t="shared" si="10"/>
        <v>44441</v>
      </c>
    </row>
    <row r="82" spans="1:8" x14ac:dyDescent="0.2">
      <c r="A82" s="145" t="s">
        <v>6</v>
      </c>
      <c r="B82" s="1">
        <v>910</v>
      </c>
      <c r="C82" s="64" t="s">
        <v>64</v>
      </c>
      <c r="D82" s="64" t="s">
        <v>61</v>
      </c>
      <c r="E82" s="64" t="s">
        <v>271</v>
      </c>
      <c r="F82" s="64"/>
      <c r="G82" s="103">
        <f t="shared" si="10"/>
        <v>0</v>
      </c>
      <c r="H82" s="104">
        <f t="shared" si="10"/>
        <v>44441</v>
      </c>
    </row>
    <row r="83" spans="1:8" ht="63" x14ac:dyDescent="0.2">
      <c r="A83" s="144" t="s">
        <v>218</v>
      </c>
      <c r="B83" s="2">
        <v>910</v>
      </c>
      <c r="C83" s="15" t="s">
        <v>64</v>
      </c>
      <c r="D83" s="15" t="s">
        <v>61</v>
      </c>
      <c r="E83" s="24" t="s">
        <v>224</v>
      </c>
      <c r="F83" s="32"/>
      <c r="G83" s="72">
        <f t="shared" si="10"/>
        <v>0</v>
      </c>
      <c r="H83" s="85">
        <f t="shared" si="10"/>
        <v>44441</v>
      </c>
    </row>
    <row r="84" spans="1:8" ht="31.5" x14ac:dyDescent="0.2">
      <c r="A84" s="145" t="s">
        <v>588</v>
      </c>
      <c r="B84" s="66">
        <v>910</v>
      </c>
      <c r="C84" s="44" t="s">
        <v>64</v>
      </c>
      <c r="D84" s="44" t="s">
        <v>61</v>
      </c>
      <c r="E84" s="17" t="s">
        <v>472</v>
      </c>
      <c r="F84" s="17"/>
      <c r="G84" s="96">
        <f t="shared" si="10"/>
        <v>0</v>
      </c>
      <c r="H84" s="97">
        <f t="shared" si="10"/>
        <v>44441</v>
      </c>
    </row>
    <row r="85" spans="1:8" x14ac:dyDescent="0.2">
      <c r="A85" s="141" t="s">
        <v>13</v>
      </c>
      <c r="B85" s="66">
        <v>910</v>
      </c>
      <c r="C85" s="65" t="s">
        <v>64</v>
      </c>
      <c r="D85" s="65" t="s">
        <v>61</v>
      </c>
      <c r="E85" s="65" t="s">
        <v>472</v>
      </c>
      <c r="F85" s="65">
        <v>800</v>
      </c>
      <c r="G85" s="96">
        <f t="shared" si="10"/>
        <v>0</v>
      </c>
      <c r="H85" s="97">
        <f t="shared" si="10"/>
        <v>44441</v>
      </c>
    </row>
    <row r="86" spans="1:8" x14ac:dyDescent="0.2">
      <c r="A86" s="141" t="s">
        <v>2</v>
      </c>
      <c r="B86" s="66">
        <v>910</v>
      </c>
      <c r="C86" s="65" t="s">
        <v>64</v>
      </c>
      <c r="D86" s="65" t="s">
        <v>61</v>
      </c>
      <c r="E86" s="65" t="s">
        <v>472</v>
      </c>
      <c r="F86" s="65" t="s">
        <v>44</v>
      </c>
      <c r="G86" s="96">
        <v>0</v>
      </c>
      <c r="H86" s="97">
        <v>44441</v>
      </c>
    </row>
    <row r="87" spans="1:8" s="122" customFormat="1" x14ac:dyDescent="0.2">
      <c r="A87" s="155" t="s">
        <v>94</v>
      </c>
      <c r="B87" s="2">
        <v>910</v>
      </c>
      <c r="C87" s="15" t="s">
        <v>64</v>
      </c>
      <c r="D87" s="15" t="s">
        <v>51</v>
      </c>
      <c r="E87" s="20" t="s">
        <v>91</v>
      </c>
      <c r="F87" s="7"/>
      <c r="G87" s="126">
        <f t="shared" ref="G87:H92" si="11">G88</f>
        <v>141280</v>
      </c>
      <c r="H87" s="127">
        <f t="shared" si="11"/>
        <v>169580</v>
      </c>
    </row>
    <row r="88" spans="1:8" ht="31.5" x14ac:dyDescent="0.2">
      <c r="A88" s="144" t="s">
        <v>645</v>
      </c>
      <c r="B88" s="2">
        <v>910</v>
      </c>
      <c r="C88" s="15" t="s">
        <v>64</v>
      </c>
      <c r="D88" s="15" t="s">
        <v>51</v>
      </c>
      <c r="E88" s="32" t="s">
        <v>270</v>
      </c>
      <c r="F88" s="29"/>
      <c r="G88" s="72">
        <f t="shared" si="11"/>
        <v>141280</v>
      </c>
      <c r="H88" s="85">
        <f t="shared" si="11"/>
        <v>169580</v>
      </c>
    </row>
    <row r="89" spans="1:8" x14ac:dyDescent="0.2">
      <c r="A89" s="145" t="s">
        <v>7</v>
      </c>
      <c r="B89" s="1">
        <v>910</v>
      </c>
      <c r="C89" s="64" t="s">
        <v>64</v>
      </c>
      <c r="D89" s="64" t="s">
        <v>51</v>
      </c>
      <c r="E89" s="64" t="s">
        <v>329</v>
      </c>
      <c r="F89" s="55"/>
      <c r="G89" s="128">
        <f t="shared" si="11"/>
        <v>141280</v>
      </c>
      <c r="H89" s="129">
        <f t="shared" si="11"/>
        <v>169580</v>
      </c>
    </row>
    <row r="90" spans="1:8" ht="63" x14ac:dyDescent="0.2">
      <c r="A90" s="144" t="s">
        <v>330</v>
      </c>
      <c r="B90" s="2">
        <v>910</v>
      </c>
      <c r="C90" s="15" t="s">
        <v>64</v>
      </c>
      <c r="D90" s="15" t="s">
        <v>51</v>
      </c>
      <c r="E90" s="24" t="s">
        <v>331</v>
      </c>
      <c r="F90" s="56"/>
      <c r="G90" s="126">
        <f t="shared" si="11"/>
        <v>141280</v>
      </c>
      <c r="H90" s="127">
        <f t="shared" si="11"/>
        <v>169580</v>
      </c>
    </row>
    <row r="91" spans="1:8" ht="31.5" x14ac:dyDescent="0.2">
      <c r="A91" s="140" t="s">
        <v>801</v>
      </c>
      <c r="B91" s="16">
        <v>910</v>
      </c>
      <c r="C91" s="17" t="s">
        <v>64</v>
      </c>
      <c r="D91" s="17" t="s">
        <v>51</v>
      </c>
      <c r="E91" s="17" t="s">
        <v>802</v>
      </c>
      <c r="F91" s="51"/>
      <c r="G91" s="190">
        <f t="shared" si="11"/>
        <v>141280</v>
      </c>
      <c r="H91" s="191">
        <f t="shared" si="11"/>
        <v>169580</v>
      </c>
    </row>
    <row r="92" spans="1:8" x14ac:dyDescent="0.2">
      <c r="A92" s="141" t="s">
        <v>13</v>
      </c>
      <c r="B92" s="66">
        <v>910</v>
      </c>
      <c r="C92" s="65" t="s">
        <v>64</v>
      </c>
      <c r="D92" s="65" t="s">
        <v>51</v>
      </c>
      <c r="E92" s="65" t="s">
        <v>802</v>
      </c>
      <c r="F92" s="52">
        <v>800</v>
      </c>
      <c r="G92" s="192">
        <f t="shared" si="11"/>
        <v>141280</v>
      </c>
      <c r="H92" s="193">
        <f t="shared" si="11"/>
        <v>169580</v>
      </c>
    </row>
    <row r="93" spans="1:8" x14ac:dyDescent="0.2">
      <c r="A93" s="141" t="s">
        <v>2</v>
      </c>
      <c r="B93" s="66">
        <v>910</v>
      </c>
      <c r="C93" s="65" t="s">
        <v>64</v>
      </c>
      <c r="D93" s="65" t="s">
        <v>51</v>
      </c>
      <c r="E93" s="65" t="s">
        <v>802</v>
      </c>
      <c r="F93" s="52" t="s">
        <v>44</v>
      </c>
      <c r="G93" s="100">
        <f>141700-420</f>
        <v>141280</v>
      </c>
      <c r="H93" s="97">
        <f>170000-420</f>
        <v>169580</v>
      </c>
    </row>
    <row r="94" spans="1:8" s="123" customFormat="1" x14ac:dyDescent="0.2">
      <c r="A94" s="139" t="s">
        <v>120</v>
      </c>
      <c r="B94" s="2">
        <v>910</v>
      </c>
      <c r="C94" s="15">
        <v>11</v>
      </c>
      <c r="D94" s="15"/>
      <c r="E94" s="32"/>
      <c r="F94" s="32"/>
      <c r="G94" s="114">
        <f t="shared" ref="G94:H99" si="12">G95</f>
        <v>70800</v>
      </c>
      <c r="H94" s="115">
        <f t="shared" si="12"/>
        <v>78271</v>
      </c>
    </row>
    <row r="95" spans="1:8" s="123" customFormat="1" x14ac:dyDescent="0.2">
      <c r="A95" s="139" t="s">
        <v>311</v>
      </c>
      <c r="B95" s="2">
        <v>910</v>
      </c>
      <c r="C95" s="15">
        <v>11</v>
      </c>
      <c r="D95" s="15" t="s">
        <v>61</v>
      </c>
      <c r="E95" s="32"/>
      <c r="F95" s="32"/>
      <c r="G95" s="114">
        <f t="shared" si="12"/>
        <v>70800</v>
      </c>
      <c r="H95" s="115">
        <f t="shared" si="12"/>
        <v>78271</v>
      </c>
    </row>
    <row r="96" spans="1:8" s="105" customFormat="1" ht="31.5" x14ac:dyDescent="0.2">
      <c r="A96" s="144" t="s">
        <v>750</v>
      </c>
      <c r="B96" s="2">
        <v>910</v>
      </c>
      <c r="C96" s="15">
        <v>11</v>
      </c>
      <c r="D96" s="15" t="s">
        <v>61</v>
      </c>
      <c r="E96" s="32" t="s">
        <v>312</v>
      </c>
      <c r="F96" s="29"/>
      <c r="G96" s="72">
        <f t="shared" si="12"/>
        <v>70800</v>
      </c>
      <c r="H96" s="85">
        <f t="shared" si="12"/>
        <v>78271</v>
      </c>
    </row>
    <row r="97" spans="1:8" s="105" customFormat="1" ht="31.5" x14ac:dyDescent="0.2">
      <c r="A97" s="144" t="s">
        <v>317</v>
      </c>
      <c r="B97" s="2">
        <v>910</v>
      </c>
      <c r="C97" s="15">
        <v>11</v>
      </c>
      <c r="D97" s="15" t="s">
        <v>61</v>
      </c>
      <c r="E97" s="15" t="s">
        <v>318</v>
      </c>
      <c r="F97" s="29"/>
      <c r="G97" s="72">
        <f t="shared" si="12"/>
        <v>70800</v>
      </c>
      <c r="H97" s="85">
        <f t="shared" si="12"/>
        <v>78271</v>
      </c>
    </row>
    <row r="98" spans="1:8" s="105" customFormat="1" ht="31.5" x14ac:dyDescent="0.2">
      <c r="A98" s="140" t="s">
        <v>803</v>
      </c>
      <c r="B98" s="16">
        <v>910</v>
      </c>
      <c r="C98" s="17">
        <v>11</v>
      </c>
      <c r="D98" s="17" t="s">
        <v>61</v>
      </c>
      <c r="E98" s="17" t="s">
        <v>804</v>
      </c>
      <c r="F98" s="51"/>
      <c r="G98" s="190">
        <f t="shared" si="12"/>
        <v>70800</v>
      </c>
      <c r="H98" s="191">
        <f t="shared" si="12"/>
        <v>78271</v>
      </c>
    </row>
    <row r="99" spans="1:8" s="105" customFormat="1" x14ac:dyDescent="0.2">
      <c r="A99" s="141" t="s">
        <v>13</v>
      </c>
      <c r="B99" s="66">
        <v>910</v>
      </c>
      <c r="C99" s="65">
        <v>11</v>
      </c>
      <c r="D99" s="65" t="s">
        <v>61</v>
      </c>
      <c r="E99" s="65" t="s">
        <v>804</v>
      </c>
      <c r="F99" s="52">
        <v>800</v>
      </c>
      <c r="G99" s="192">
        <f t="shared" si="12"/>
        <v>70800</v>
      </c>
      <c r="H99" s="193">
        <f t="shared" si="12"/>
        <v>78271</v>
      </c>
    </row>
    <row r="100" spans="1:8" s="105" customFormat="1" x14ac:dyDescent="0.2">
      <c r="A100" s="141" t="s">
        <v>2</v>
      </c>
      <c r="B100" s="66">
        <v>910</v>
      </c>
      <c r="C100" s="65">
        <v>11</v>
      </c>
      <c r="D100" s="65" t="s">
        <v>61</v>
      </c>
      <c r="E100" s="65" t="s">
        <v>804</v>
      </c>
      <c r="F100" s="52" t="s">
        <v>44</v>
      </c>
      <c r="G100" s="100">
        <v>70800</v>
      </c>
      <c r="H100" s="97">
        <v>78271</v>
      </c>
    </row>
    <row r="101" spans="1:8" s="112" customFormat="1" x14ac:dyDescent="0.2">
      <c r="A101" s="139" t="s">
        <v>790</v>
      </c>
      <c r="B101" s="2">
        <v>910</v>
      </c>
      <c r="C101" s="15" t="s">
        <v>70</v>
      </c>
      <c r="D101" s="15"/>
      <c r="E101" s="15"/>
      <c r="F101" s="15"/>
      <c r="G101" s="72">
        <f t="shared" ref="G101:H106" si="13">G102</f>
        <v>39950</v>
      </c>
      <c r="H101" s="85">
        <f t="shared" si="13"/>
        <v>39950</v>
      </c>
    </row>
    <row r="102" spans="1:8" s="112" customFormat="1" ht="31.5" x14ac:dyDescent="0.2">
      <c r="A102" s="139" t="s">
        <v>810</v>
      </c>
      <c r="B102" s="2">
        <v>910</v>
      </c>
      <c r="C102" s="15" t="s">
        <v>70</v>
      </c>
      <c r="D102" s="15" t="s">
        <v>61</v>
      </c>
      <c r="E102" s="15"/>
      <c r="F102" s="15"/>
      <c r="G102" s="72">
        <f t="shared" si="13"/>
        <v>39950</v>
      </c>
      <c r="H102" s="85">
        <f t="shared" si="13"/>
        <v>39950</v>
      </c>
    </row>
    <row r="103" spans="1:8" s="59" customFormat="1" ht="31.5" x14ac:dyDescent="0.2">
      <c r="A103" s="144" t="s">
        <v>711</v>
      </c>
      <c r="B103" s="2">
        <v>910</v>
      </c>
      <c r="C103" s="15" t="s">
        <v>70</v>
      </c>
      <c r="D103" s="15" t="s">
        <v>61</v>
      </c>
      <c r="E103" s="32" t="s">
        <v>209</v>
      </c>
      <c r="F103" s="29"/>
      <c r="G103" s="72">
        <f t="shared" si="13"/>
        <v>39950</v>
      </c>
      <c r="H103" s="85">
        <f t="shared" si="13"/>
        <v>39950</v>
      </c>
    </row>
    <row r="104" spans="1:8" s="108" customFormat="1" x14ac:dyDescent="0.2">
      <c r="A104" s="145" t="s">
        <v>791</v>
      </c>
      <c r="B104" s="1">
        <v>910</v>
      </c>
      <c r="C104" s="64" t="s">
        <v>70</v>
      </c>
      <c r="D104" s="64" t="s">
        <v>61</v>
      </c>
      <c r="E104" s="30" t="s">
        <v>792</v>
      </c>
      <c r="F104" s="64"/>
      <c r="G104" s="103">
        <f t="shared" si="13"/>
        <v>39950</v>
      </c>
      <c r="H104" s="104">
        <f t="shared" si="13"/>
        <v>39950</v>
      </c>
    </row>
    <row r="105" spans="1:8" s="59" customFormat="1" ht="31.5" x14ac:dyDescent="0.2">
      <c r="A105" s="144" t="s">
        <v>793</v>
      </c>
      <c r="B105" s="2">
        <v>910</v>
      </c>
      <c r="C105" s="15" t="s">
        <v>70</v>
      </c>
      <c r="D105" s="15" t="s">
        <v>61</v>
      </c>
      <c r="E105" s="24" t="s">
        <v>794</v>
      </c>
      <c r="F105" s="15"/>
      <c r="G105" s="72">
        <f t="shared" si="13"/>
        <v>39950</v>
      </c>
      <c r="H105" s="85">
        <f t="shared" si="13"/>
        <v>39950</v>
      </c>
    </row>
    <row r="106" spans="1:8" x14ac:dyDescent="0.2">
      <c r="A106" s="142" t="s">
        <v>795</v>
      </c>
      <c r="B106" s="66">
        <v>910</v>
      </c>
      <c r="C106" s="65" t="s">
        <v>70</v>
      </c>
      <c r="D106" s="65" t="s">
        <v>61</v>
      </c>
      <c r="E106" s="66" t="s">
        <v>794</v>
      </c>
      <c r="F106" s="66">
        <v>700</v>
      </c>
      <c r="G106" s="96">
        <f t="shared" si="13"/>
        <v>39950</v>
      </c>
      <c r="H106" s="97">
        <f t="shared" si="13"/>
        <v>39950</v>
      </c>
    </row>
    <row r="107" spans="1:8" x14ac:dyDescent="0.2">
      <c r="A107" s="142" t="s">
        <v>796</v>
      </c>
      <c r="B107" s="66">
        <v>910</v>
      </c>
      <c r="C107" s="65" t="s">
        <v>70</v>
      </c>
      <c r="D107" s="65" t="s">
        <v>61</v>
      </c>
      <c r="E107" s="66" t="s">
        <v>794</v>
      </c>
      <c r="F107" s="66">
        <v>730</v>
      </c>
      <c r="G107" s="96">
        <v>39950</v>
      </c>
      <c r="H107" s="97">
        <v>39950</v>
      </c>
    </row>
    <row r="108" spans="1:8" s="92" customFormat="1" ht="18.75" x14ac:dyDescent="0.2">
      <c r="A108" s="138" t="s">
        <v>612</v>
      </c>
      <c r="B108" s="3">
        <v>911</v>
      </c>
      <c r="C108" s="3"/>
      <c r="D108" s="3"/>
      <c r="E108" s="4"/>
      <c r="F108" s="4"/>
      <c r="G108" s="71">
        <f>G109+G135</f>
        <v>13340</v>
      </c>
      <c r="H108" s="84">
        <f>H109+H135</f>
        <v>13340</v>
      </c>
    </row>
    <row r="109" spans="1:8" s="93" customFormat="1" x14ac:dyDescent="0.2">
      <c r="A109" s="139" t="s">
        <v>49</v>
      </c>
      <c r="B109" s="2">
        <v>911</v>
      </c>
      <c r="C109" s="15" t="s">
        <v>50</v>
      </c>
      <c r="D109" s="15"/>
      <c r="E109" s="15"/>
      <c r="F109" s="15"/>
      <c r="G109" s="72">
        <f t="shared" ref="G109:H110" si="14">G110</f>
        <v>12640</v>
      </c>
      <c r="H109" s="85">
        <f t="shared" si="14"/>
        <v>12640</v>
      </c>
    </row>
    <row r="110" spans="1:8" s="93" customFormat="1" ht="33.75" customHeight="1" x14ac:dyDescent="0.2">
      <c r="A110" s="139" t="s">
        <v>53</v>
      </c>
      <c r="B110" s="2">
        <v>911</v>
      </c>
      <c r="C110" s="15" t="s">
        <v>50</v>
      </c>
      <c r="D110" s="15" t="s">
        <v>54</v>
      </c>
      <c r="E110" s="65"/>
      <c r="F110" s="65"/>
      <c r="G110" s="72">
        <f t="shared" si="14"/>
        <v>12640</v>
      </c>
      <c r="H110" s="85">
        <f t="shared" si="14"/>
        <v>12640</v>
      </c>
    </row>
    <row r="111" spans="1:8" s="93" customFormat="1" ht="31.5" x14ac:dyDescent="0.2">
      <c r="A111" s="139" t="s">
        <v>84</v>
      </c>
      <c r="B111" s="2">
        <v>911</v>
      </c>
      <c r="C111" s="15" t="s">
        <v>61</v>
      </c>
      <c r="D111" s="15" t="s">
        <v>54</v>
      </c>
      <c r="E111" s="15" t="s">
        <v>204</v>
      </c>
      <c r="F111" s="15"/>
      <c r="G111" s="72">
        <f>G112+G116+G130</f>
        <v>12640</v>
      </c>
      <c r="H111" s="85">
        <f>H112+H116+H130</f>
        <v>12640</v>
      </c>
    </row>
    <row r="112" spans="1:8" s="60" customFormat="1" x14ac:dyDescent="0.2">
      <c r="A112" s="140" t="s">
        <v>421</v>
      </c>
      <c r="B112" s="16">
        <v>911</v>
      </c>
      <c r="C112" s="17" t="s">
        <v>61</v>
      </c>
      <c r="D112" s="17" t="s">
        <v>54</v>
      </c>
      <c r="E112" s="17" t="s">
        <v>422</v>
      </c>
      <c r="F112" s="17"/>
      <c r="G112" s="94">
        <f t="shared" ref="G112:H114" si="15">G113</f>
        <v>200</v>
      </c>
      <c r="H112" s="95">
        <f t="shared" si="15"/>
        <v>200</v>
      </c>
    </row>
    <row r="113" spans="1:8" s="60" customFormat="1" ht="31.5" x14ac:dyDescent="0.2">
      <c r="A113" s="141" t="s">
        <v>22</v>
      </c>
      <c r="B113" s="66">
        <v>911</v>
      </c>
      <c r="C113" s="65" t="s">
        <v>61</v>
      </c>
      <c r="D113" s="65" t="s">
        <v>54</v>
      </c>
      <c r="E113" s="65" t="s">
        <v>422</v>
      </c>
      <c r="F113" s="65">
        <v>200</v>
      </c>
      <c r="G113" s="96">
        <f t="shared" si="15"/>
        <v>200</v>
      </c>
      <c r="H113" s="97">
        <f t="shared" si="15"/>
        <v>200</v>
      </c>
    </row>
    <row r="114" spans="1:8" s="60" customFormat="1" ht="31.5" x14ac:dyDescent="0.2">
      <c r="A114" s="141" t="s">
        <v>17</v>
      </c>
      <c r="B114" s="66">
        <v>911</v>
      </c>
      <c r="C114" s="65" t="s">
        <v>61</v>
      </c>
      <c r="D114" s="65" t="s">
        <v>54</v>
      </c>
      <c r="E114" s="65" t="s">
        <v>422</v>
      </c>
      <c r="F114" s="65">
        <v>240</v>
      </c>
      <c r="G114" s="96">
        <f t="shared" si="15"/>
        <v>200</v>
      </c>
      <c r="H114" s="97">
        <f t="shared" si="15"/>
        <v>200</v>
      </c>
    </row>
    <row r="115" spans="1:8" s="60" customFormat="1" x14ac:dyDescent="0.2">
      <c r="A115" s="141" t="s">
        <v>829</v>
      </c>
      <c r="B115" s="66">
        <v>911</v>
      </c>
      <c r="C115" s="65" t="s">
        <v>61</v>
      </c>
      <c r="D115" s="65" t="s">
        <v>54</v>
      </c>
      <c r="E115" s="65" t="s">
        <v>422</v>
      </c>
      <c r="F115" s="65" t="s">
        <v>127</v>
      </c>
      <c r="G115" s="96">
        <v>200</v>
      </c>
      <c r="H115" s="97">
        <v>200</v>
      </c>
    </row>
    <row r="116" spans="1:8" s="60" customFormat="1" x14ac:dyDescent="0.2">
      <c r="A116" s="140" t="s">
        <v>502</v>
      </c>
      <c r="B116" s="16">
        <v>911</v>
      </c>
      <c r="C116" s="17" t="s">
        <v>50</v>
      </c>
      <c r="D116" s="17" t="s">
        <v>54</v>
      </c>
      <c r="E116" s="17" t="s">
        <v>205</v>
      </c>
      <c r="F116" s="18"/>
      <c r="G116" s="94">
        <f>G117+G123+G127</f>
        <v>10175</v>
      </c>
      <c r="H116" s="95">
        <f>H117+H123+H127</f>
        <v>10175</v>
      </c>
    </row>
    <row r="117" spans="1:8" s="60" customFormat="1" ht="63" x14ac:dyDescent="0.2">
      <c r="A117" s="142" t="s">
        <v>29</v>
      </c>
      <c r="B117" s="66">
        <v>911</v>
      </c>
      <c r="C117" s="65" t="s">
        <v>50</v>
      </c>
      <c r="D117" s="65" t="s">
        <v>54</v>
      </c>
      <c r="E117" s="65" t="s">
        <v>205</v>
      </c>
      <c r="F117" s="65">
        <v>100</v>
      </c>
      <c r="G117" s="96">
        <f>G118</f>
        <v>9412</v>
      </c>
      <c r="H117" s="97">
        <f>H118</f>
        <v>9412</v>
      </c>
    </row>
    <row r="118" spans="1:8" s="60" customFormat="1" ht="31.5" x14ac:dyDescent="0.2">
      <c r="A118" s="142" t="s">
        <v>8</v>
      </c>
      <c r="B118" s="66">
        <v>911</v>
      </c>
      <c r="C118" s="65" t="s">
        <v>50</v>
      </c>
      <c r="D118" s="65" t="s">
        <v>54</v>
      </c>
      <c r="E118" s="65" t="s">
        <v>205</v>
      </c>
      <c r="F118" s="65">
        <v>120</v>
      </c>
      <c r="G118" s="96">
        <f>G119+G120+G121+G122</f>
        <v>9412</v>
      </c>
      <c r="H118" s="97">
        <f>H119+H120+H121+H122</f>
        <v>9412</v>
      </c>
    </row>
    <row r="119" spans="1:8" s="60" customFormat="1" x14ac:dyDescent="0.2">
      <c r="A119" s="141" t="s">
        <v>412</v>
      </c>
      <c r="B119" s="66">
        <v>911</v>
      </c>
      <c r="C119" s="65" t="s">
        <v>50</v>
      </c>
      <c r="D119" s="65" t="s">
        <v>54</v>
      </c>
      <c r="E119" s="65" t="s">
        <v>205</v>
      </c>
      <c r="F119" s="65" t="s">
        <v>125</v>
      </c>
      <c r="G119" s="98">
        <v>4461</v>
      </c>
      <c r="H119" s="99">
        <v>4461</v>
      </c>
    </row>
    <row r="120" spans="1:8" s="60" customFormat="1" ht="31.5" x14ac:dyDescent="0.2">
      <c r="A120" s="141" t="s">
        <v>123</v>
      </c>
      <c r="B120" s="66">
        <v>911</v>
      </c>
      <c r="C120" s="65" t="s">
        <v>50</v>
      </c>
      <c r="D120" s="65" t="s">
        <v>54</v>
      </c>
      <c r="E120" s="65" t="s">
        <v>205</v>
      </c>
      <c r="F120" s="65" t="s">
        <v>126</v>
      </c>
      <c r="G120" s="98">
        <v>2027</v>
      </c>
      <c r="H120" s="99">
        <v>2027</v>
      </c>
    </row>
    <row r="121" spans="1:8" s="60" customFormat="1" ht="47.25" x14ac:dyDescent="0.2">
      <c r="A121" s="141" t="s">
        <v>417</v>
      </c>
      <c r="B121" s="65" t="s">
        <v>419</v>
      </c>
      <c r="C121" s="65" t="s">
        <v>50</v>
      </c>
      <c r="D121" s="65" t="s">
        <v>54</v>
      </c>
      <c r="E121" s="65" t="s">
        <v>205</v>
      </c>
      <c r="F121" s="65" t="s">
        <v>418</v>
      </c>
      <c r="G121" s="98">
        <v>964</v>
      </c>
      <c r="H121" s="99">
        <v>964</v>
      </c>
    </row>
    <row r="122" spans="1:8" s="60" customFormat="1" ht="50.25" customHeight="1" x14ac:dyDescent="0.2">
      <c r="A122" s="141" t="s">
        <v>203</v>
      </c>
      <c r="B122" s="66">
        <v>911</v>
      </c>
      <c r="C122" s="65" t="s">
        <v>61</v>
      </c>
      <c r="D122" s="65" t="s">
        <v>54</v>
      </c>
      <c r="E122" s="65" t="s">
        <v>205</v>
      </c>
      <c r="F122" s="65" t="s">
        <v>206</v>
      </c>
      <c r="G122" s="98">
        <v>1960</v>
      </c>
      <c r="H122" s="99">
        <v>1960</v>
      </c>
    </row>
    <row r="123" spans="1:8" s="60" customFormat="1" ht="31.5" x14ac:dyDescent="0.2">
      <c r="A123" s="142" t="s">
        <v>22</v>
      </c>
      <c r="B123" s="66">
        <v>911</v>
      </c>
      <c r="C123" s="65" t="s">
        <v>50</v>
      </c>
      <c r="D123" s="65" t="s">
        <v>54</v>
      </c>
      <c r="E123" s="65" t="s">
        <v>205</v>
      </c>
      <c r="F123" s="65" t="s">
        <v>15</v>
      </c>
      <c r="G123" s="96">
        <f>G124</f>
        <v>723</v>
      </c>
      <c r="H123" s="97">
        <f>H124</f>
        <v>723</v>
      </c>
    </row>
    <row r="124" spans="1:8" s="60" customFormat="1" ht="31.5" x14ac:dyDescent="0.2">
      <c r="A124" s="142" t="s">
        <v>17</v>
      </c>
      <c r="B124" s="66">
        <v>911</v>
      </c>
      <c r="C124" s="65" t="s">
        <v>50</v>
      </c>
      <c r="D124" s="65" t="s">
        <v>54</v>
      </c>
      <c r="E124" s="65" t="s">
        <v>205</v>
      </c>
      <c r="F124" s="65" t="s">
        <v>16</v>
      </c>
      <c r="G124" s="96">
        <f>G125+G126</f>
        <v>723</v>
      </c>
      <c r="H124" s="97">
        <f>H125+H126</f>
        <v>723</v>
      </c>
    </row>
    <row r="125" spans="1:8" s="60" customFormat="1" ht="31.5" x14ac:dyDescent="0.2">
      <c r="A125" s="141" t="s">
        <v>470</v>
      </c>
      <c r="B125" s="66">
        <v>911</v>
      </c>
      <c r="C125" s="65" t="s">
        <v>50</v>
      </c>
      <c r="D125" s="65" t="s">
        <v>54</v>
      </c>
      <c r="E125" s="65" t="s">
        <v>205</v>
      </c>
      <c r="F125" s="65" t="s">
        <v>471</v>
      </c>
      <c r="G125" s="96">
        <v>325</v>
      </c>
      <c r="H125" s="97">
        <v>325</v>
      </c>
    </row>
    <row r="126" spans="1:8" s="60" customFormat="1" x14ac:dyDescent="0.2">
      <c r="A126" s="141" t="s">
        <v>829</v>
      </c>
      <c r="B126" s="66">
        <v>911</v>
      </c>
      <c r="C126" s="65" t="s">
        <v>50</v>
      </c>
      <c r="D126" s="65" t="s">
        <v>54</v>
      </c>
      <c r="E126" s="65" t="s">
        <v>205</v>
      </c>
      <c r="F126" s="65" t="s">
        <v>127</v>
      </c>
      <c r="G126" s="98">
        <v>398</v>
      </c>
      <c r="H126" s="99">
        <v>398</v>
      </c>
    </row>
    <row r="127" spans="1:8" s="60" customFormat="1" x14ac:dyDescent="0.2">
      <c r="A127" s="142" t="s">
        <v>13</v>
      </c>
      <c r="B127" s="66">
        <v>911</v>
      </c>
      <c r="C127" s="65" t="s">
        <v>50</v>
      </c>
      <c r="D127" s="65" t="s">
        <v>54</v>
      </c>
      <c r="E127" s="65" t="s">
        <v>205</v>
      </c>
      <c r="F127" s="65" t="s">
        <v>14</v>
      </c>
      <c r="G127" s="96">
        <f>G128</f>
        <v>40</v>
      </c>
      <c r="H127" s="97">
        <f>H128</f>
        <v>40</v>
      </c>
    </row>
    <row r="128" spans="1:8" s="60" customFormat="1" x14ac:dyDescent="0.2">
      <c r="A128" s="142" t="s">
        <v>34</v>
      </c>
      <c r="B128" s="66">
        <v>911</v>
      </c>
      <c r="C128" s="65" t="s">
        <v>50</v>
      </c>
      <c r="D128" s="65" t="s">
        <v>54</v>
      </c>
      <c r="E128" s="65" t="s">
        <v>205</v>
      </c>
      <c r="F128" s="65" t="s">
        <v>33</v>
      </c>
      <c r="G128" s="96">
        <f>G129</f>
        <v>40</v>
      </c>
      <c r="H128" s="97">
        <f>H129</f>
        <v>40</v>
      </c>
    </row>
    <row r="129" spans="1:8" s="60" customFormat="1" x14ac:dyDescent="0.2">
      <c r="A129" s="141" t="s">
        <v>124</v>
      </c>
      <c r="B129" s="66">
        <v>911</v>
      </c>
      <c r="C129" s="65" t="s">
        <v>50</v>
      </c>
      <c r="D129" s="65" t="s">
        <v>54</v>
      </c>
      <c r="E129" s="65" t="s">
        <v>205</v>
      </c>
      <c r="F129" s="65" t="s">
        <v>128</v>
      </c>
      <c r="G129" s="96">
        <v>40</v>
      </c>
      <c r="H129" s="97">
        <v>40</v>
      </c>
    </row>
    <row r="130" spans="1:8" x14ac:dyDescent="0.2">
      <c r="A130" s="140" t="s">
        <v>503</v>
      </c>
      <c r="B130" s="66">
        <v>911</v>
      </c>
      <c r="C130" s="17" t="s">
        <v>50</v>
      </c>
      <c r="D130" s="17" t="s">
        <v>54</v>
      </c>
      <c r="E130" s="17" t="s">
        <v>207</v>
      </c>
      <c r="F130" s="18"/>
      <c r="G130" s="94">
        <f t="shared" ref="G130:H131" si="16">G131</f>
        <v>2265</v>
      </c>
      <c r="H130" s="95">
        <f t="shared" si="16"/>
        <v>2265</v>
      </c>
    </row>
    <row r="131" spans="1:8" ht="63" x14ac:dyDescent="0.2">
      <c r="A131" s="143" t="s">
        <v>29</v>
      </c>
      <c r="B131" s="19">
        <v>911</v>
      </c>
      <c r="C131" s="7" t="s">
        <v>50</v>
      </c>
      <c r="D131" s="7" t="s">
        <v>54</v>
      </c>
      <c r="E131" s="65" t="s">
        <v>207</v>
      </c>
      <c r="F131" s="7">
        <v>100</v>
      </c>
      <c r="G131" s="100">
        <f t="shared" si="16"/>
        <v>2265</v>
      </c>
      <c r="H131" s="101">
        <f t="shared" si="16"/>
        <v>2265</v>
      </c>
    </row>
    <row r="132" spans="1:8" ht="31.5" x14ac:dyDescent="0.2">
      <c r="A132" s="143" t="s">
        <v>8</v>
      </c>
      <c r="B132" s="19">
        <v>911</v>
      </c>
      <c r="C132" s="7" t="s">
        <v>50</v>
      </c>
      <c r="D132" s="7" t="s">
        <v>54</v>
      </c>
      <c r="E132" s="65" t="s">
        <v>207</v>
      </c>
      <c r="F132" s="7">
        <v>120</v>
      </c>
      <c r="G132" s="100">
        <f>G133+G134</f>
        <v>2265</v>
      </c>
      <c r="H132" s="101">
        <f>H133+H134</f>
        <v>2265</v>
      </c>
    </row>
    <row r="133" spans="1:8" x14ac:dyDescent="0.2">
      <c r="A133" s="141" t="s">
        <v>412</v>
      </c>
      <c r="B133" s="19">
        <v>911</v>
      </c>
      <c r="C133" s="7" t="s">
        <v>50</v>
      </c>
      <c r="D133" s="7" t="s">
        <v>54</v>
      </c>
      <c r="E133" s="65" t="s">
        <v>207</v>
      </c>
      <c r="F133" s="7" t="s">
        <v>125</v>
      </c>
      <c r="G133" s="96">
        <v>1739</v>
      </c>
      <c r="H133" s="97">
        <v>1739</v>
      </c>
    </row>
    <row r="134" spans="1:8" ht="47.25" x14ac:dyDescent="0.2">
      <c r="A134" s="141" t="s">
        <v>203</v>
      </c>
      <c r="B134" s="66">
        <v>911</v>
      </c>
      <c r="C134" s="7" t="s">
        <v>61</v>
      </c>
      <c r="D134" s="7" t="s">
        <v>54</v>
      </c>
      <c r="E134" s="65" t="s">
        <v>207</v>
      </c>
      <c r="F134" s="7" t="s">
        <v>206</v>
      </c>
      <c r="G134" s="96">
        <v>526</v>
      </c>
      <c r="H134" s="97">
        <v>526</v>
      </c>
    </row>
    <row r="135" spans="1:8" s="93" customFormat="1" x14ac:dyDescent="0.2">
      <c r="A135" s="139" t="s">
        <v>65</v>
      </c>
      <c r="B135" s="2">
        <v>911</v>
      </c>
      <c r="C135" s="15" t="s">
        <v>64</v>
      </c>
      <c r="D135" s="15"/>
      <c r="E135" s="15"/>
      <c r="F135" s="15"/>
      <c r="G135" s="72">
        <f t="shared" ref="G135:H139" si="17">G136</f>
        <v>700</v>
      </c>
      <c r="H135" s="85">
        <f t="shared" si="17"/>
        <v>700</v>
      </c>
    </row>
    <row r="136" spans="1:8" s="93" customFormat="1" ht="20.25" customHeight="1" x14ac:dyDescent="0.2">
      <c r="A136" s="139" t="s">
        <v>94</v>
      </c>
      <c r="B136" s="2">
        <v>911</v>
      </c>
      <c r="C136" s="15" t="s">
        <v>64</v>
      </c>
      <c r="D136" s="15" t="s">
        <v>51</v>
      </c>
      <c r="E136" s="65"/>
      <c r="F136" s="65"/>
      <c r="G136" s="72">
        <f t="shared" si="17"/>
        <v>700</v>
      </c>
      <c r="H136" s="85">
        <f t="shared" si="17"/>
        <v>700</v>
      </c>
    </row>
    <row r="137" spans="1:8" x14ac:dyDescent="0.2">
      <c r="A137" s="144" t="s">
        <v>85</v>
      </c>
      <c r="B137" s="2">
        <v>911</v>
      </c>
      <c r="C137" s="15" t="s">
        <v>64</v>
      </c>
      <c r="D137" s="2" t="s">
        <v>51</v>
      </c>
      <c r="E137" s="15" t="s">
        <v>213</v>
      </c>
      <c r="F137" s="15"/>
      <c r="G137" s="72">
        <f t="shared" si="17"/>
        <v>700</v>
      </c>
      <c r="H137" s="85">
        <f t="shared" si="17"/>
        <v>700</v>
      </c>
    </row>
    <row r="138" spans="1:8" s="102" customFormat="1" x14ac:dyDescent="0.2">
      <c r="A138" s="140" t="s">
        <v>42</v>
      </c>
      <c r="B138" s="16">
        <v>911</v>
      </c>
      <c r="C138" s="17" t="s">
        <v>64</v>
      </c>
      <c r="D138" s="17" t="s">
        <v>51</v>
      </c>
      <c r="E138" s="17" t="s">
        <v>235</v>
      </c>
      <c r="F138" s="17"/>
      <c r="G138" s="94">
        <f t="shared" si="17"/>
        <v>700</v>
      </c>
      <c r="H138" s="95">
        <f t="shared" si="17"/>
        <v>700</v>
      </c>
    </row>
    <row r="139" spans="1:8" x14ac:dyDescent="0.2">
      <c r="A139" s="141" t="s">
        <v>23</v>
      </c>
      <c r="B139" s="19">
        <v>911</v>
      </c>
      <c r="C139" s="65" t="s">
        <v>64</v>
      </c>
      <c r="D139" s="65" t="s">
        <v>51</v>
      </c>
      <c r="E139" s="65" t="s">
        <v>235</v>
      </c>
      <c r="F139" s="65" t="s">
        <v>24</v>
      </c>
      <c r="G139" s="96">
        <f t="shared" si="17"/>
        <v>700</v>
      </c>
      <c r="H139" s="97">
        <f t="shared" si="17"/>
        <v>700</v>
      </c>
    </row>
    <row r="140" spans="1:8" x14ac:dyDescent="0.2">
      <c r="A140" s="141" t="s">
        <v>122</v>
      </c>
      <c r="B140" s="19">
        <v>911</v>
      </c>
      <c r="C140" s="65" t="s">
        <v>64</v>
      </c>
      <c r="D140" s="65" t="s">
        <v>51</v>
      </c>
      <c r="E140" s="65" t="s">
        <v>235</v>
      </c>
      <c r="F140" s="65" t="s">
        <v>121</v>
      </c>
      <c r="G140" s="96">
        <v>700</v>
      </c>
      <c r="H140" s="97">
        <v>700</v>
      </c>
    </row>
    <row r="141" spans="1:8" s="92" customFormat="1" ht="18.75" x14ac:dyDescent="0.2">
      <c r="A141" s="138" t="s">
        <v>613</v>
      </c>
      <c r="B141" s="3">
        <v>912</v>
      </c>
      <c r="C141" s="3"/>
      <c r="D141" s="3"/>
      <c r="E141" s="4"/>
      <c r="F141" s="4"/>
      <c r="G141" s="71">
        <f>G142+G357+G364+G452+G542+G789+G803+G906+G933+G945+G1096+G1173</f>
        <v>5501886.9900000002</v>
      </c>
      <c r="H141" s="84">
        <f>H142+H357+H364+H452+H542+H789+H803+H906+H933+H945+H1096+H1173</f>
        <v>4552357.68</v>
      </c>
    </row>
    <row r="142" spans="1:8" s="93" customFormat="1" x14ac:dyDescent="0.2">
      <c r="A142" s="139" t="s">
        <v>49</v>
      </c>
      <c r="B142" s="2">
        <v>912</v>
      </c>
      <c r="C142" s="15" t="s">
        <v>50</v>
      </c>
      <c r="D142" s="15"/>
      <c r="E142" s="15"/>
      <c r="F142" s="15"/>
      <c r="G142" s="72">
        <f>G143+G152+G268</f>
        <v>786334.47</v>
      </c>
      <c r="H142" s="85">
        <f>H143+H152+H268</f>
        <v>616462</v>
      </c>
    </row>
    <row r="143" spans="1:8" s="93" customFormat="1" ht="33.75" customHeight="1" x14ac:dyDescent="0.2">
      <c r="A143" s="139" t="s">
        <v>52</v>
      </c>
      <c r="B143" s="2">
        <v>912</v>
      </c>
      <c r="C143" s="15" t="s">
        <v>50</v>
      </c>
      <c r="D143" s="15" t="s">
        <v>51</v>
      </c>
      <c r="E143" s="65"/>
      <c r="F143" s="65"/>
      <c r="G143" s="72">
        <f>G146</f>
        <v>1936</v>
      </c>
      <c r="H143" s="85">
        <f>H146</f>
        <v>1936</v>
      </c>
    </row>
    <row r="144" spans="1:8" ht="31.5" x14ac:dyDescent="0.2">
      <c r="A144" s="144" t="s">
        <v>711</v>
      </c>
      <c r="B144" s="2">
        <v>912</v>
      </c>
      <c r="C144" s="15" t="s">
        <v>61</v>
      </c>
      <c r="D144" s="15" t="s">
        <v>51</v>
      </c>
      <c r="E144" s="24" t="s">
        <v>209</v>
      </c>
      <c r="F144" s="15"/>
      <c r="G144" s="72">
        <f t="shared" ref="G144:H148" si="18">G145</f>
        <v>1936</v>
      </c>
      <c r="H144" s="85">
        <f t="shared" si="18"/>
        <v>1936</v>
      </c>
    </row>
    <row r="145" spans="1:16359" x14ac:dyDescent="0.2">
      <c r="A145" s="145" t="s">
        <v>483</v>
      </c>
      <c r="B145" s="1">
        <v>912</v>
      </c>
      <c r="C145" s="64" t="s">
        <v>61</v>
      </c>
      <c r="D145" s="64" t="s">
        <v>51</v>
      </c>
      <c r="E145" s="30" t="s">
        <v>487</v>
      </c>
      <c r="F145" s="17"/>
      <c r="G145" s="103">
        <f t="shared" si="18"/>
        <v>1936</v>
      </c>
      <c r="H145" s="104">
        <f t="shared" si="18"/>
        <v>1936</v>
      </c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  <c r="AA145" s="59"/>
      <c r="AB145" s="59"/>
      <c r="AC145" s="59"/>
      <c r="AD145" s="59"/>
      <c r="AE145" s="59"/>
      <c r="AF145" s="59"/>
      <c r="AG145" s="59"/>
      <c r="AH145" s="59"/>
      <c r="AI145" s="59"/>
      <c r="AJ145" s="59"/>
      <c r="AK145" s="59"/>
      <c r="AL145" s="59"/>
      <c r="AM145" s="59"/>
      <c r="AN145" s="59"/>
      <c r="AO145" s="59"/>
      <c r="AP145" s="59"/>
      <c r="AQ145" s="59"/>
      <c r="AR145" s="59"/>
      <c r="AS145" s="59"/>
      <c r="AT145" s="59"/>
      <c r="AU145" s="59"/>
      <c r="AV145" s="59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  <c r="FX145" s="59"/>
      <c r="FY145" s="59"/>
      <c r="FZ145" s="59"/>
      <c r="GA145" s="59"/>
      <c r="GB145" s="59"/>
      <c r="GC145" s="59"/>
      <c r="GD145" s="59"/>
      <c r="GE145" s="59"/>
      <c r="GF145" s="59"/>
      <c r="GG145" s="59"/>
      <c r="GH145" s="59"/>
      <c r="GI145" s="59"/>
      <c r="GJ145" s="59"/>
      <c r="GK145" s="59"/>
      <c r="GL145" s="59"/>
      <c r="GM145" s="59"/>
      <c r="GN145" s="59"/>
      <c r="GO145" s="59"/>
      <c r="GP145" s="59"/>
      <c r="GQ145" s="59"/>
      <c r="GR145" s="59"/>
      <c r="GS145" s="59"/>
      <c r="GT145" s="59"/>
      <c r="GU145" s="59"/>
      <c r="GV145" s="59"/>
      <c r="GW145" s="59"/>
      <c r="GX145" s="59"/>
      <c r="GY145" s="59"/>
      <c r="GZ145" s="59"/>
      <c r="HA145" s="59"/>
      <c r="HB145" s="59"/>
      <c r="HC145" s="59"/>
      <c r="HD145" s="59"/>
      <c r="HE145" s="59"/>
      <c r="HF145" s="59"/>
      <c r="HG145" s="59"/>
      <c r="HH145" s="59"/>
      <c r="HI145" s="59"/>
      <c r="HJ145" s="59"/>
      <c r="HK145" s="59"/>
      <c r="HL145" s="59"/>
      <c r="HM145" s="59"/>
      <c r="HN145" s="59"/>
      <c r="HO145" s="59"/>
      <c r="HP145" s="59"/>
      <c r="HQ145" s="59"/>
      <c r="HR145" s="59"/>
      <c r="HS145" s="59"/>
      <c r="HT145" s="59"/>
      <c r="HU145" s="59"/>
      <c r="HV145" s="59"/>
      <c r="HW145" s="59"/>
      <c r="HX145" s="59"/>
      <c r="HY145" s="59"/>
      <c r="HZ145" s="59"/>
      <c r="IA145" s="59"/>
      <c r="IB145" s="59"/>
      <c r="IC145" s="59"/>
      <c r="ID145" s="59"/>
      <c r="IE145" s="59"/>
      <c r="IF145" s="59"/>
      <c r="IG145" s="59"/>
      <c r="IH145" s="59"/>
      <c r="II145" s="59"/>
      <c r="IJ145" s="59"/>
      <c r="IK145" s="59"/>
      <c r="IL145" s="59"/>
      <c r="IM145" s="59"/>
      <c r="IN145" s="59"/>
      <c r="IO145" s="59"/>
      <c r="IP145" s="59"/>
      <c r="IQ145" s="59"/>
      <c r="IR145" s="59"/>
      <c r="IS145" s="59"/>
      <c r="IT145" s="59"/>
      <c r="IU145" s="59"/>
      <c r="IV145" s="59"/>
      <c r="IW145" s="59"/>
      <c r="IX145" s="59"/>
      <c r="IY145" s="59"/>
      <c r="IZ145" s="59"/>
      <c r="JA145" s="59"/>
      <c r="JB145" s="59"/>
      <c r="JC145" s="59"/>
      <c r="JD145" s="59"/>
      <c r="JE145" s="59"/>
      <c r="JF145" s="59"/>
      <c r="JG145" s="59"/>
      <c r="JH145" s="59"/>
      <c r="JI145" s="59"/>
      <c r="JJ145" s="59"/>
      <c r="JK145" s="59"/>
      <c r="JL145" s="59"/>
      <c r="JM145" s="59"/>
      <c r="JN145" s="59"/>
      <c r="JO145" s="59"/>
      <c r="JP145" s="59"/>
      <c r="JQ145" s="59"/>
      <c r="JR145" s="59"/>
      <c r="JS145" s="59"/>
      <c r="JT145" s="59"/>
      <c r="JU145" s="59"/>
      <c r="JV145" s="59"/>
      <c r="JW145" s="59"/>
      <c r="JX145" s="59"/>
      <c r="JY145" s="59"/>
      <c r="JZ145" s="59"/>
      <c r="KA145" s="59"/>
      <c r="KB145" s="59"/>
      <c r="KC145" s="59"/>
      <c r="KD145" s="59"/>
      <c r="KE145" s="59"/>
      <c r="KF145" s="59"/>
      <c r="KG145" s="59"/>
      <c r="KH145" s="59"/>
      <c r="KI145" s="59"/>
      <c r="KJ145" s="59"/>
      <c r="KK145" s="59"/>
      <c r="KL145" s="59"/>
      <c r="KM145" s="59"/>
      <c r="KN145" s="59"/>
      <c r="KO145" s="59"/>
      <c r="KP145" s="59"/>
      <c r="KQ145" s="59"/>
      <c r="KR145" s="59"/>
      <c r="KS145" s="59"/>
      <c r="KT145" s="59"/>
      <c r="KU145" s="59"/>
      <c r="KV145" s="59"/>
      <c r="KW145" s="59"/>
      <c r="KX145" s="59"/>
      <c r="KY145" s="59"/>
      <c r="KZ145" s="59"/>
      <c r="LA145" s="59"/>
      <c r="LB145" s="59"/>
      <c r="LC145" s="59"/>
      <c r="LD145" s="59"/>
      <c r="LE145" s="59"/>
      <c r="LF145" s="59"/>
      <c r="LG145" s="59"/>
      <c r="LH145" s="59"/>
      <c r="LI145" s="59"/>
      <c r="LJ145" s="59"/>
      <c r="LK145" s="59"/>
      <c r="LL145" s="59"/>
      <c r="LM145" s="59"/>
      <c r="LN145" s="59"/>
      <c r="LO145" s="59"/>
      <c r="LP145" s="59"/>
      <c r="LQ145" s="59"/>
      <c r="LR145" s="59"/>
      <c r="LS145" s="59"/>
      <c r="LT145" s="59"/>
      <c r="LU145" s="59"/>
      <c r="LV145" s="59"/>
      <c r="LW145" s="59"/>
      <c r="LX145" s="59"/>
      <c r="LY145" s="59"/>
      <c r="LZ145" s="59"/>
      <c r="MA145" s="59"/>
      <c r="MB145" s="59"/>
      <c r="MC145" s="59"/>
      <c r="MD145" s="59"/>
      <c r="ME145" s="59"/>
      <c r="MF145" s="59"/>
      <c r="MG145" s="59"/>
      <c r="MH145" s="59"/>
      <c r="MI145" s="59"/>
      <c r="MJ145" s="59"/>
      <c r="MK145" s="59"/>
      <c r="ML145" s="59"/>
      <c r="MM145" s="59"/>
      <c r="MN145" s="59"/>
      <c r="MO145" s="59"/>
      <c r="MP145" s="59"/>
      <c r="MQ145" s="59"/>
      <c r="MR145" s="59"/>
      <c r="MS145" s="59"/>
      <c r="MT145" s="59"/>
      <c r="MU145" s="59"/>
      <c r="MV145" s="59"/>
      <c r="MW145" s="59"/>
      <c r="MX145" s="59"/>
      <c r="MY145" s="59"/>
      <c r="MZ145" s="59"/>
      <c r="NA145" s="59"/>
      <c r="NB145" s="59"/>
      <c r="NC145" s="59"/>
      <c r="ND145" s="59"/>
      <c r="NE145" s="59"/>
      <c r="NF145" s="59"/>
      <c r="NG145" s="59"/>
      <c r="NH145" s="59"/>
      <c r="NI145" s="59"/>
      <c r="NJ145" s="59"/>
      <c r="NK145" s="59"/>
      <c r="NL145" s="59"/>
      <c r="NM145" s="59"/>
      <c r="NN145" s="59"/>
      <c r="NO145" s="59"/>
      <c r="NP145" s="59"/>
      <c r="NQ145" s="59"/>
      <c r="NR145" s="59"/>
      <c r="NS145" s="59"/>
      <c r="NT145" s="59"/>
      <c r="NU145" s="59"/>
      <c r="NV145" s="59"/>
      <c r="NW145" s="59"/>
      <c r="NX145" s="59"/>
      <c r="NY145" s="59"/>
      <c r="NZ145" s="59"/>
      <c r="OA145" s="59"/>
      <c r="OB145" s="59"/>
      <c r="OC145" s="59"/>
      <c r="OD145" s="59"/>
      <c r="OE145" s="59"/>
      <c r="OF145" s="59"/>
      <c r="OG145" s="59"/>
      <c r="OH145" s="59"/>
      <c r="OI145" s="59"/>
      <c r="OJ145" s="59"/>
      <c r="OK145" s="59"/>
      <c r="OL145" s="59"/>
      <c r="OM145" s="59"/>
      <c r="ON145" s="59"/>
      <c r="OO145" s="59"/>
      <c r="OP145" s="59"/>
      <c r="OQ145" s="59"/>
      <c r="OR145" s="59"/>
      <c r="OS145" s="59"/>
      <c r="OT145" s="59"/>
      <c r="OU145" s="59"/>
      <c r="OV145" s="59"/>
      <c r="OW145" s="59"/>
      <c r="OX145" s="59"/>
      <c r="OY145" s="59"/>
      <c r="OZ145" s="59"/>
      <c r="PA145" s="59"/>
      <c r="PB145" s="59"/>
      <c r="PC145" s="59"/>
      <c r="PD145" s="59"/>
      <c r="PE145" s="59"/>
      <c r="PF145" s="59"/>
      <c r="PG145" s="59"/>
      <c r="PH145" s="59"/>
      <c r="PI145" s="59"/>
      <c r="PJ145" s="59"/>
      <c r="PK145" s="59"/>
      <c r="PL145" s="59"/>
      <c r="PM145" s="59"/>
      <c r="PN145" s="59"/>
      <c r="PO145" s="59"/>
      <c r="PP145" s="59"/>
      <c r="PQ145" s="59"/>
      <c r="PR145" s="59"/>
      <c r="PS145" s="59"/>
      <c r="PT145" s="59"/>
      <c r="PU145" s="59"/>
      <c r="PV145" s="59"/>
      <c r="PW145" s="59"/>
      <c r="PX145" s="59"/>
      <c r="PY145" s="59"/>
      <c r="PZ145" s="59"/>
      <c r="QA145" s="59"/>
      <c r="QB145" s="59"/>
      <c r="QC145" s="59"/>
      <c r="QD145" s="59"/>
      <c r="QE145" s="59"/>
      <c r="QF145" s="59"/>
      <c r="QG145" s="59"/>
      <c r="QH145" s="59"/>
      <c r="QI145" s="59"/>
      <c r="QJ145" s="59"/>
      <c r="QK145" s="59"/>
      <c r="QL145" s="59"/>
      <c r="QM145" s="59"/>
      <c r="QN145" s="59"/>
      <c r="QO145" s="59"/>
      <c r="QP145" s="59"/>
      <c r="QQ145" s="59"/>
      <c r="QR145" s="59"/>
      <c r="QS145" s="59"/>
      <c r="QT145" s="59"/>
      <c r="QU145" s="59"/>
      <c r="QV145" s="59"/>
      <c r="QW145" s="59"/>
      <c r="QX145" s="59"/>
      <c r="QY145" s="59"/>
      <c r="QZ145" s="59"/>
      <c r="RA145" s="59"/>
      <c r="RB145" s="59"/>
      <c r="RC145" s="59"/>
      <c r="RD145" s="59"/>
      <c r="RE145" s="59"/>
      <c r="RF145" s="59"/>
      <c r="RG145" s="59"/>
      <c r="RH145" s="59"/>
      <c r="RI145" s="59"/>
      <c r="RJ145" s="59"/>
      <c r="RK145" s="59"/>
      <c r="RL145" s="59"/>
      <c r="RM145" s="59"/>
      <c r="RN145" s="59"/>
      <c r="RO145" s="59"/>
      <c r="RP145" s="59"/>
      <c r="RQ145" s="59"/>
      <c r="RR145" s="59"/>
      <c r="RS145" s="59"/>
      <c r="RT145" s="59"/>
      <c r="RU145" s="59"/>
      <c r="RV145" s="59"/>
      <c r="RW145" s="59"/>
      <c r="RX145" s="59"/>
      <c r="RY145" s="59"/>
      <c r="RZ145" s="59"/>
      <c r="SA145" s="59"/>
      <c r="SB145" s="59"/>
      <c r="SC145" s="59"/>
      <c r="SD145" s="59"/>
      <c r="SE145" s="59"/>
      <c r="SF145" s="59"/>
      <c r="SG145" s="59"/>
      <c r="SH145" s="59"/>
      <c r="SI145" s="59"/>
      <c r="SJ145" s="59"/>
      <c r="SK145" s="59"/>
      <c r="SL145" s="59"/>
      <c r="SM145" s="59"/>
      <c r="SN145" s="59"/>
      <c r="SO145" s="59"/>
      <c r="SP145" s="59"/>
      <c r="SQ145" s="59"/>
      <c r="SR145" s="59"/>
      <c r="SS145" s="59"/>
      <c r="ST145" s="59"/>
      <c r="SU145" s="59"/>
      <c r="SV145" s="59"/>
      <c r="SW145" s="59"/>
      <c r="SX145" s="59"/>
      <c r="SY145" s="59"/>
      <c r="SZ145" s="59"/>
      <c r="TA145" s="59"/>
      <c r="TB145" s="59"/>
      <c r="TC145" s="59"/>
      <c r="TD145" s="59"/>
      <c r="TE145" s="59"/>
      <c r="TF145" s="59"/>
      <c r="TG145" s="59"/>
      <c r="TH145" s="59"/>
      <c r="TI145" s="59"/>
      <c r="TJ145" s="59"/>
      <c r="TK145" s="59"/>
      <c r="TL145" s="59"/>
      <c r="TM145" s="59"/>
      <c r="TN145" s="59"/>
      <c r="TO145" s="59"/>
      <c r="TP145" s="59"/>
      <c r="TQ145" s="59"/>
      <c r="TR145" s="59"/>
      <c r="TS145" s="59"/>
      <c r="TT145" s="59"/>
      <c r="TU145" s="59"/>
      <c r="TV145" s="59"/>
      <c r="TW145" s="59"/>
      <c r="TX145" s="59"/>
      <c r="TY145" s="59"/>
      <c r="TZ145" s="59"/>
      <c r="UA145" s="59"/>
      <c r="UB145" s="59"/>
      <c r="UC145" s="59"/>
      <c r="UD145" s="59"/>
      <c r="UE145" s="59"/>
      <c r="UF145" s="59"/>
      <c r="UG145" s="59"/>
      <c r="UH145" s="59"/>
      <c r="UI145" s="59"/>
      <c r="UJ145" s="59"/>
      <c r="UK145" s="59"/>
      <c r="UL145" s="59"/>
      <c r="UM145" s="59"/>
      <c r="UN145" s="59"/>
      <c r="UO145" s="59"/>
      <c r="UP145" s="59"/>
      <c r="UQ145" s="59"/>
      <c r="UR145" s="59"/>
      <c r="US145" s="59"/>
      <c r="UT145" s="59"/>
      <c r="UU145" s="59"/>
      <c r="UV145" s="59"/>
      <c r="UW145" s="59"/>
      <c r="UX145" s="59"/>
      <c r="UY145" s="59"/>
      <c r="UZ145" s="59"/>
      <c r="VA145" s="59"/>
      <c r="VB145" s="59"/>
      <c r="VC145" s="59"/>
      <c r="VD145" s="59"/>
      <c r="VE145" s="59"/>
      <c r="VF145" s="59"/>
      <c r="VG145" s="59"/>
      <c r="VH145" s="59"/>
      <c r="VI145" s="59"/>
      <c r="VJ145" s="59"/>
      <c r="VK145" s="59"/>
      <c r="VL145" s="59"/>
      <c r="VM145" s="59"/>
      <c r="VN145" s="59"/>
      <c r="VO145" s="59"/>
      <c r="VP145" s="59"/>
      <c r="VQ145" s="59"/>
      <c r="VR145" s="59"/>
      <c r="VS145" s="59"/>
      <c r="VT145" s="59"/>
      <c r="VU145" s="59"/>
      <c r="VV145" s="59"/>
      <c r="VW145" s="59"/>
      <c r="VX145" s="59"/>
      <c r="VY145" s="59"/>
      <c r="VZ145" s="59"/>
      <c r="WA145" s="59"/>
      <c r="WB145" s="59"/>
      <c r="WC145" s="59"/>
      <c r="WD145" s="59"/>
      <c r="WE145" s="59"/>
      <c r="WF145" s="59"/>
      <c r="WG145" s="59"/>
      <c r="WH145" s="59"/>
      <c r="WI145" s="59"/>
      <c r="WJ145" s="59"/>
      <c r="WK145" s="59"/>
      <c r="WL145" s="59"/>
      <c r="WM145" s="59"/>
      <c r="WN145" s="59"/>
      <c r="WO145" s="59"/>
      <c r="WP145" s="59"/>
      <c r="WQ145" s="59"/>
      <c r="WR145" s="59"/>
      <c r="WS145" s="59"/>
      <c r="WT145" s="59"/>
      <c r="WU145" s="59"/>
      <c r="WV145" s="59"/>
      <c r="WW145" s="59"/>
      <c r="WX145" s="59"/>
      <c r="WY145" s="59"/>
      <c r="WZ145" s="59"/>
      <c r="XA145" s="59"/>
      <c r="XB145" s="59"/>
      <c r="XC145" s="59"/>
      <c r="XD145" s="59"/>
      <c r="XE145" s="59"/>
      <c r="XF145" s="59"/>
      <c r="XG145" s="59"/>
      <c r="XH145" s="59"/>
      <c r="XI145" s="59"/>
      <c r="XJ145" s="59"/>
      <c r="XK145" s="59"/>
      <c r="XL145" s="59"/>
      <c r="XM145" s="59"/>
      <c r="XN145" s="59"/>
      <c r="XO145" s="59"/>
      <c r="XP145" s="59"/>
      <c r="XQ145" s="59"/>
      <c r="XR145" s="59"/>
      <c r="XS145" s="59"/>
      <c r="XT145" s="59"/>
      <c r="XU145" s="59"/>
      <c r="XV145" s="59"/>
      <c r="XW145" s="59"/>
      <c r="XX145" s="59"/>
      <c r="XY145" s="59"/>
      <c r="XZ145" s="59"/>
      <c r="YA145" s="59"/>
      <c r="YB145" s="59"/>
      <c r="YC145" s="59"/>
      <c r="YD145" s="59"/>
      <c r="YE145" s="59"/>
      <c r="YF145" s="59"/>
      <c r="YG145" s="59"/>
      <c r="YH145" s="59"/>
      <c r="YI145" s="59"/>
      <c r="YJ145" s="59"/>
      <c r="YK145" s="59"/>
      <c r="YL145" s="59"/>
      <c r="YM145" s="59"/>
      <c r="YN145" s="59"/>
      <c r="YO145" s="59"/>
      <c r="YP145" s="59"/>
      <c r="YQ145" s="59"/>
      <c r="YR145" s="59"/>
      <c r="YS145" s="59"/>
      <c r="YT145" s="59"/>
      <c r="YU145" s="59"/>
      <c r="YV145" s="59"/>
      <c r="YW145" s="59"/>
      <c r="YX145" s="59"/>
      <c r="YY145" s="59"/>
      <c r="YZ145" s="59"/>
      <c r="ZA145" s="59"/>
      <c r="ZB145" s="59"/>
      <c r="ZC145" s="59"/>
      <c r="ZD145" s="59"/>
      <c r="ZE145" s="59"/>
      <c r="ZF145" s="59"/>
      <c r="ZG145" s="59"/>
      <c r="ZH145" s="59"/>
      <c r="ZI145" s="59"/>
      <c r="ZJ145" s="59"/>
      <c r="ZK145" s="59"/>
      <c r="ZL145" s="59"/>
      <c r="ZM145" s="59"/>
      <c r="ZN145" s="59"/>
      <c r="ZO145" s="59"/>
      <c r="ZP145" s="59"/>
      <c r="ZQ145" s="59"/>
      <c r="ZR145" s="59"/>
      <c r="ZS145" s="59"/>
      <c r="ZT145" s="59"/>
      <c r="ZU145" s="59"/>
      <c r="ZV145" s="59"/>
      <c r="ZW145" s="59"/>
      <c r="ZX145" s="59"/>
      <c r="ZY145" s="59"/>
      <c r="ZZ145" s="59"/>
      <c r="AAA145" s="59"/>
      <c r="AAB145" s="59"/>
      <c r="AAC145" s="59"/>
      <c r="AAD145" s="59"/>
      <c r="AAE145" s="59"/>
      <c r="AAF145" s="59"/>
      <c r="AAG145" s="59"/>
      <c r="AAH145" s="59"/>
      <c r="AAI145" s="59"/>
      <c r="AAJ145" s="59"/>
      <c r="AAK145" s="59"/>
      <c r="AAL145" s="59"/>
      <c r="AAM145" s="59"/>
      <c r="AAN145" s="59"/>
      <c r="AAO145" s="59"/>
      <c r="AAP145" s="59"/>
      <c r="AAQ145" s="59"/>
      <c r="AAR145" s="59"/>
      <c r="AAS145" s="59"/>
      <c r="AAT145" s="59"/>
      <c r="AAU145" s="59"/>
      <c r="AAV145" s="59"/>
      <c r="AAW145" s="59"/>
      <c r="AAX145" s="59"/>
      <c r="AAY145" s="59"/>
      <c r="AAZ145" s="59"/>
      <c r="ABA145" s="59"/>
      <c r="ABB145" s="59"/>
      <c r="ABC145" s="59"/>
      <c r="ABD145" s="59"/>
      <c r="ABE145" s="59"/>
      <c r="ABF145" s="59"/>
      <c r="ABG145" s="59"/>
      <c r="ABH145" s="59"/>
      <c r="ABI145" s="59"/>
      <c r="ABJ145" s="59"/>
      <c r="ABK145" s="59"/>
      <c r="ABL145" s="59"/>
      <c r="ABM145" s="59"/>
      <c r="ABN145" s="59"/>
      <c r="ABO145" s="59"/>
      <c r="ABP145" s="59"/>
      <c r="ABQ145" s="59"/>
      <c r="ABR145" s="59"/>
      <c r="ABS145" s="59"/>
      <c r="ABT145" s="59"/>
      <c r="ABU145" s="59"/>
      <c r="ABV145" s="59"/>
      <c r="ABW145" s="59"/>
      <c r="ABX145" s="59"/>
      <c r="ABY145" s="59"/>
      <c r="ABZ145" s="59"/>
      <c r="ACA145" s="59"/>
      <c r="ACB145" s="59"/>
      <c r="ACC145" s="59"/>
      <c r="ACD145" s="59"/>
      <c r="ACE145" s="59"/>
      <c r="ACF145" s="59"/>
      <c r="ACG145" s="59"/>
      <c r="ACH145" s="59"/>
      <c r="ACI145" s="59"/>
      <c r="ACJ145" s="59"/>
      <c r="ACK145" s="59"/>
      <c r="ACL145" s="59"/>
      <c r="ACM145" s="59"/>
      <c r="ACN145" s="59"/>
      <c r="ACO145" s="59"/>
      <c r="ACP145" s="59"/>
      <c r="ACQ145" s="59"/>
      <c r="ACR145" s="59"/>
      <c r="ACS145" s="59"/>
      <c r="ACT145" s="59"/>
      <c r="ACU145" s="59"/>
      <c r="ACV145" s="59"/>
      <c r="ACW145" s="59"/>
      <c r="ACX145" s="59"/>
      <c r="ACY145" s="59"/>
      <c r="ACZ145" s="59"/>
      <c r="ADA145" s="59"/>
      <c r="ADB145" s="59"/>
      <c r="ADC145" s="59"/>
      <c r="ADD145" s="59"/>
      <c r="ADE145" s="59"/>
      <c r="ADF145" s="59"/>
      <c r="ADG145" s="59"/>
      <c r="ADH145" s="59"/>
      <c r="ADI145" s="59"/>
      <c r="ADJ145" s="59"/>
      <c r="ADK145" s="59"/>
      <c r="ADL145" s="59"/>
      <c r="ADM145" s="59"/>
      <c r="ADN145" s="59"/>
      <c r="ADO145" s="59"/>
      <c r="ADP145" s="59"/>
      <c r="ADQ145" s="59"/>
      <c r="ADR145" s="59"/>
      <c r="ADS145" s="59"/>
      <c r="ADT145" s="59"/>
      <c r="ADU145" s="59"/>
      <c r="ADV145" s="59"/>
      <c r="ADW145" s="59"/>
      <c r="ADX145" s="59"/>
      <c r="ADY145" s="59"/>
      <c r="ADZ145" s="59"/>
      <c r="AEA145" s="59"/>
      <c r="AEB145" s="59"/>
      <c r="AEC145" s="59"/>
      <c r="AED145" s="59"/>
      <c r="AEE145" s="59"/>
      <c r="AEF145" s="59"/>
      <c r="AEG145" s="59"/>
      <c r="AEH145" s="59"/>
      <c r="AEI145" s="59"/>
      <c r="AEJ145" s="59"/>
      <c r="AEK145" s="59"/>
      <c r="AEL145" s="59"/>
      <c r="AEM145" s="59"/>
      <c r="AEN145" s="59"/>
      <c r="AEO145" s="59"/>
      <c r="AEP145" s="59"/>
      <c r="AEQ145" s="59"/>
      <c r="AER145" s="59"/>
      <c r="AES145" s="59"/>
      <c r="AET145" s="59"/>
      <c r="AEU145" s="59"/>
      <c r="AEV145" s="59"/>
      <c r="AEW145" s="59"/>
      <c r="AEX145" s="59"/>
      <c r="AEY145" s="59"/>
      <c r="AEZ145" s="59"/>
      <c r="AFA145" s="59"/>
      <c r="AFB145" s="59"/>
      <c r="AFC145" s="59"/>
      <c r="AFD145" s="59"/>
      <c r="AFE145" s="59"/>
      <c r="AFF145" s="59"/>
      <c r="AFG145" s="59"/>
      <c r="AFH145" s="59"/>
      <c r="AFI145" s="59"/>
      <c r="AFJ145" s="59"/>
      <c r="AFK145" s="59"/>
      <c r="AFL145" s="59"/>
      <c r="AFM145" s="59"/>
      <c r="AFN145" s="59"/>
      <c r="AFO145" s="59"/>
      <c r="AFP145" s="59"/>
      <c r="AFQ145" s="59"/>
      <c r="AFR145" s="59"/>
      <c r="AFS145" s="59"/>
      <c r="AFT145" s="59"/>
      <c r="AFU145" s="59"/>
      <c r="AFV145" s="59"/>
      <c r="AFW145" s="59"/>
      <c r="AFX145" s="59"/>
      <c r="AFY145" s="59"/>
      <c r="AFZ145" s="59"/>
      <c r="AGA145" s="59"/>
      <c r="AGB145" s="59"/>
      <c r="AGC145" s="59"/>
      <c r="AGD145" s="59"/>
      <c r="AGE145" s="59"/>
      <c r="AGF145" s="59"/>
      <c r="AGG145" s="59"/>
      <c r="AGH145" s="59"/>
      <c r="AGI145" s="59"/>
      <c r="AGJ145" s="59"/>
      <c r="AGK145" s="59"/>
      <c r="AGL145" s="59"/>
      <c r="AGM145" s="59"/>
      <c r="AGN145" s="59"/>
      <c r="AGO145" s="59"/>
      <c r="AGP145" s="59"/>
      <c r="AGQ145" s="59"/>
      <c r="AGR145" s="59"/>
      <c r="AGS145" s="59"/>
      <c r="AGT145" s="59"/>
      <c r="AGU145" s="59"/>
      <c r="AGV145" s="59"/>
      <c r="AGW145" s="59"/>
      <c r="AGX145" s="59"/>
      <c r="AGY145" s="59"/>
      <c r="AGZ145" s="59"/>
      <c r="AHA145" s="59"/>
      <c r="AHB145" s="59"/>
      <c r="AHC145" s="59"/>
      <c r="AHD145" s="59"/>
      <c r="AHE145" s="59"/>
      <c r="AHF145" s="59"/>
      <c r="AHG145" s="59"/>
      <c r="AHH145" s="59"/>
      <c r="AHI145" s="59"/>
      <c r="AHJ145" s="59"/>
      <c r="AHK145" s="59"/>
      <c r="AHL145" s="59"/>
      <c r="AHM145" s="59"/>
      <c r="AHN145" s="59"/>
      <c r="AHO145" s="59"/>
      <c r="AHP145" s="59"/>
      <c r="AHQ145" s="59"/>
      <c r="AHR145" s="59"/>
      <c r="AHS145" s="59"/>
      <c r="AHT145" s="59"/>
      <c r="AHU145" s="59"/>
      <c r="AHV145" s="59"/>
      <c r="AHW145" s="59"/>
      <c r="AHX145" s="59"/>
      <c r="AHY145" s="59"/>
      <c r="AHZ145" s="59"/>
      <c r="AIA145" s="59"/>
      <c r="AIB145" s="59"/>
      <c r="AIC145" s="59"/>
      <c r="AID145" s="59"/>
      <c r="AIE145" s="59"/>
      <c r="AIF145" s="59"/>
      <c r="AIG145" s="59"/>
      <c r="AIH145" s="59"/>
      <c r="AII145" s="59"/>
      <c r="AIJ145" s="59"/>
      <c r="AIK145" s="59"/>
      <c r="AIL145" s="59"/>
      <c r="AIM145" s="59"/>
      <c r="AIN145" s="59"/>
      <c r="AIO145" s="59"/>
      <c r="AIP145" s="59"/>
      <c r="AIQ145" s="59"/>
      <c r="AIR145" s="59"/>
      <c r="AIS145" s="59"/>
      <c r="AIT145" s="59"/>
      <c r="AIU145" s="59"/>
      <c r="AIV145" s="59"/>
      <c r="AIW145" s="59"/>
      <c r="AIX145" s="59"/>
      <c r="AIY145" s="59"/>
      <c r="AIZ145" s="59"/>
      <c r="AJA145" s="59"/>
      <c r="AJB145" s="59"/>
      <c r="AJC145" s="59"/>
      <c r="AJD145" s="59"/>
      <c r="AJE145" s="59"/>
      <c r="AJF145" s="59"/>
      <c r="AJG145" s="59"/>
      <c r="AJH145" s="59"/>
      <c r="AJI145" s="59"/>
      <c r="AJJ145" s="59"/>
      <c r="AJK145" s="59"/>
      <c r="AJL145" s="59"/>
      <c r="AJM145" s="59"/>
      <c r="AJN145" s="59"/>
      <c r="AJO145" s="59"/>
      <c r="AJP145" s="59"/>
      <c r="AJQ145" s="59"/>
      <c r="AJR145" s="59"/>
      <c r="AJS145" s="59"/>
      <c r="AJT145" s="59"/>
      <c r="AJU145" s="59"/>
      <c r="AJV145" s="59"/>
      <c r="AJW145" s="59"/>
      <c r="AJX145" s="59"/>
      <c r="AJY145" s="59"/>
      <c r="AJZ145" s="59"/>
      <c r="AKA145" s="59"/>
      <c r="AKB145" s="59"/>
      <c r="AKC145" s="59"/>
      <c r="AKD145" s="59"/>
      <c r="AKE145" s="59"/>
      <c r="AKF145" s="59"/>
      <c r="AKG145" s="59"/>
      <c r="AKH145" s="59"/>
      <c r="AKI145" s="59"/>
      <c r="AKJ145" s="59"/>
      <c r="AKK145" s="59"/>
      <c r="AKL145" s="59"/>
      <c r="AKM145" s="59"/>
      <c r="AKN145" s="59"/>
      <c r="AKO145" s="59"/>
      <c r="AKP145" s="59"/>
      <c r="AKQ145" s="59"/>
      <c r="AKR145" s="59"/>
      <c r="AKS145" s="59"/>
      <c r="AKT145" s="59"/>
      <c r="AKU145" s="59"/>
      <c r="AKV145" s="59"/>
      <c r="AKW145" s="59"/>
      <c r="AKX145" s="59"/>
      <c r="AKY145" s="59"/>
      <c r="AKZ145" s="59"/>
      <c r="ALA145" s="59"/>
      <c r="ALB145" s="59"/>
      <c r="ALC145" s="59"/>
      <c r="ALD145" s="59"/>
      <c r="ALE145" s="59"/>
      <c r="ALF145" s="59"/>
      <c r="ALG145" s="59"/>
      <c r="ALH145" s="59"/>
      <c r="ALI145" s="59"/>
      <c r="ALJ145" s="59"/>
      <c r="ALK145" s="59"/>
      <c r="ALL145" s="59"/>
      <c r="ALM145" s="59"/>
      <c r="ALN145" s="59"/>
      <c r="ALO145" s="59"/>
      <c r="ALP145" s="59"/>
      <c r="ALQ145" s="59"/>
      <c r="ALR145" s="59"/>
      <c r="ALS145" s="59"/>
      <c r="ALT145" s="59"/>
      <c r="ALU145" s="59"/>
      <c r="ALV145" s="59"/>
      <c r="ALW145" s="59"/>
      <c r="ALX145" s="59"/>
      <c r="ALY145" s="59"/>
      <c r="ALZ145" s="59"/>
      <c r="AMA145" s="59"/>
      <c r="AMB145" s="59"/>
      <c r="AMC145" s="59"/>
      <c r="AMD145" s="59"/>
      <c r="AME145" s="59"/>
      <c r="AMF145" s="59"/>
      <c r="AMG145" s="59"/>
      <c r="AMH145" s="59"/>
      <c r="AMI145" s="59"/>
      <c r="AMJ145" s="59"/>
      <c r="AMK145" s="59"/>
      <c r="AML145" s="59"/>
      <c r="AMM145" s="59"/>
      <c r="AMN145" s="59"/>
      <c r="AMO145" s="59"/>
      <c r="AMP145" s="59"/>
      <c r="AMQ145" s="59"/>
      <c r="AMR145" s="59"/>
      <c r="AMS145" s="59"/>
      <c r="AMT145" s="59"/>
      <c r="AMU145" s="59"/>
      <c r="AMV145" s="59"/>
      <c r="AMW145" s="59"/>
      <c r="AMX145" s="59"/>
      <c r="AMY145" s="59"/>
      <c r="AMZ145" s="59"/>
      <c r="ANA145" s="59"/>
      <c r="ANB145" s="59"/>
      <c r="ANC145" s="59"/>
      <c r="AND145" s="59"/>
      <c r="ANE145" s="59"/>
      <c r="ANF145" s="59"/>
      <c r="ANG145" s="59"/>
      <c r="ANH145" s="59"/>
      <c r="ANI145" s="59"/>
      <c r="ANJ145" s="59"/>
      <c r="ANK145" s="59"/>
      <c r="ANL145" s="59"/>
      <c r="ANM145" s="59"/>
      <c r="ANN145" s="59"/>
      <c r="ANO145" s="59"/>
      <c r="ANP145" s="59"/>
      <c r="ANQ145" s="59"/>
      <c r="ANR145" s="59"/>
      <c r="ANS145" s="59"/>
      <c r="ANT145" s="59"/>
      <c r="ANU145" s="59"/>
      <c r="ANV145" s="59"/>
      <c r="ANW145" s="59"/>
      <c r="ANX145" s="59"/>
      <c r="ANY145" s="59"/>
      <c r="ANZ145" s="59"/>
      <c r="AOA145" s="59"/>
      <c r="AOB145" s="59"/>
      <c r="AOC145" s="59"/>
      <c r="AOD145" s="59"/>
      <c r="AOE145" s="59"/>
      <c r="AOF145" s="59"/>
      <c r="AOG145" s="59"/>
      <c r="AOH145" s="59"/>
      <c r="AOI145" s="59"/>
      <c r="AOJ145" s="59"/>
      <c r="AOK145" s="59"/>
      <c r="AOL145" s="59"/>
      <c r="AOM145" s="59"/>
      <c r="AON145" s="59"/>
      <c r="AOO145" s="59"/>
      <c r="AOP145" s="59"/>
      <c r="AOQ145" s="59"/>
      <c r="AOR145" s="59"/>
      <c r="AOS145" s="59"/>
      <c r="AOT145" s="59"/>
      <c r="AOU145" s="59"/>
      <c r="AOV145" s="59"/>
      <c r="AOW145" s="59"/>
      <c r="AOX145" s="59"/>
      <c r="AOY145" s="59"/>
      <c r="AOZ145" s="59"/>
      <c r="APA145" s="59"/>
      <c r="APB145" s="59"/>
      <c r="APC145" s="59"/>
      <c r="APD145" s="59"/>
      <c r="APE145" s="59"/>
      <c r="APF145" s="59"/>
      <c r="APG145" s="59"/>
      <c r="APH145" s="59"/>
      <c r="API145" s="59"/>
      <c r="APJ145" s="59"/>
      <c r="APK145" s="59"/>
      <c r="APL145" s="59"/>
      <c r="APM145" s="59"/>
      <c r="APN145" s="59"/>
      <c r="APO145" s="59"/>
      <c r="APP145" s="59"/>
      <c r="APQ145" s="59"/>
      <c r="APR145" s="59"/>
      <c r="APS145" s="59"/>
      <c r="APT145" s="59"/>
      <c r="APU145" s="59"/>
      <c r="APV145" s="59"/>
      <c r="APW145" s="59"/>
      <c r="APX145" s="59"/>
      <c r="APY145" s="59"/>
      <c r="APZ145" s="59"/>
      <c r="AQA145" s="59"/>
      <c r="AQB145" s="59"/>
      <c r="AQC145" s="59"/>
      <c r="AQD145" s="59"/>
      <c r="AQE145" s="59"/>
      <c r="AQF145" s="59"/>
      <c r="AQG145" s="59"/>
      <c r="AQH145" s="59"/>
      <c r="AQI145" s="59"/>
      <c r="AQJ145" s="59"/>
      <c r="AQK145" s="59"/>
      <c r="AQL145" s="59"/>
      <c r="AQM145" s="59"/>
      <c r="AQN145" s="59"/>
      <c r="AQO145" s="59"/>
      <c r="AQP145" s="59"/>
      <c r="AQQ145" s="59"/>
      <c r="AQR145" s="59"/>
      <c r="AQS145" s="59"/>
      <c r="AQT145" s="59"/>
      <c r="AQU145" s="59"/>
      <c r="AQV145" s="59"/>
      <c r="AQW145" s="59"/>
      <c r="AQX145" s="59"/>
      <c r="AQY145" s="59"/>
      <c r="AQZ145" s="59"/>
      <c r="ARA145" s="59"/>
      <c r="ARB145" s="59"/>
      <c r="ARC145" s="59"/>
      <c r="ARD145" s="59"/>
      <c r="ARE145" s="59"/>
      <c r="ARF145" s="59"/>
      <c r="ARG145" s="59"/>
      <c r="ARH145" s="59"/>
      <c r="ARI145" s="59"/>
      <c r="ARJ145" s="59"/>
      <c r="ARK145" s="59"/>
      <c r="ARL145" s="59"/>
      <c r="ARM145" s="59"/>
      <c r="ARN145" s="59"/>
      <c r="ARO145" s="59"/>
      <c r="ARP145" s="59"/>
      <c r="ARQ145" s="59"/>
      <c r="ARR145" s="59"/>
      <c r="ARS145" s="59"/>
      <c r="ART145" s="59"/>
      <c r="ARU145" s="59"/>
      <c r="ARV145" s="59"/>
      <c r="ARW145" s="59"/>
      <c r="ARX145" s="59"/>
      <c r="ARY145" s="59"/>
      <c r="ARZ145" s="59"/>
      <c r="ASA145" s="59"/>
      <c r="ASB145" s="59"/>
      <c r="ASC145" s="59"/>
      <c r="ASD145" s="59"/>
      <c r="ASE145" s="59"/>
      <c r="ASF145" s="59"/>
      <c r="ASG145" s="59"/>
      <c r="ASH145" s="59"/>
      <c r="ASI145" s="59"/>
      <c r="ASJ145" s="59"/>
      <c r="ASK145" s="59"/>
      <c r="ASL145" s="59"/>
      <c r="ASM145" s="59"/>
      <c r="ASN145" s="59"/>
      <c r="ASO145" s="59"/>
      <c r="ASP145" s="59"/>
      <c r="ASQ145" s="59"/>
      <c r="ASR145" s="59"/>
      <c r="ASS145" s="59"/>
      <c r="AST145" s="59"/>
      <c r="ASU145" s="59"/>
      <c r="ASV145" s="59"/>
      <c r="ASW145" s="59"/>
      <c r="ASX145" s="59"/>
      <c r="ASY145" s="59"/>
      <c r="ASZ145" s="59"/>
      <c r="ATA145" s="59"/>
      <c r="ATB145" s="59"/>
      <c r="ATC145" s="59"/>
      <c r="ATD145" s="59"/>
      <c r="ATE145" s="59"/>
      <c r="ATF145" s="59"/>
      <c r="ATG145" s="59"/>
      <c r="ATH145" s="59"/>
      <c r="ATI145" s="59"/>
      <c r="ATJ145" s="59"/>
      <c r="ATK145" s="59"/>
      <c r="ATL145" s="59"/>
      <c r="ATM145" s="59"/>
      <c r="ATN145" s="59"/>
      <c r="ATO145" s="59"/>
      <c r="ATP145" s="59"/>
      <c r="ATQ145" s="59"/>
      <c r="ATR145" s="59"/>
      <c r="ATS145" s="59"/>
      <c r="ATT145" s="59"/>
      <c r="ATU145" s="59"/>
      <c r="ATV145" s="59"/>
      <c r="ATW145" s="59"/>
      <c r="ATX145" s="59"/>
      <c r="ATY145" s="59"/>
      <c r="ATZ145" s="59"/>
      <c r="AUA145" s="59"/>
      <c r="AUB145" s="59"/>
      <c r="AUC145" s="59"/>
      <c r="AUD145" s="59"/>
      <c r="AUE145" s="59"/>
      <c r="AUF145" s="59"/>
      <c r="AUG145" s="59"/>
      <c r="AUH145" s="59"/>
      <c r="AUI145" s="59"/>
      <c r="AUJ145" s="59"/>
      <c r="AUK145" s="59"/>
      <c r="AUL145" s="59"/>
      <c r="AUM145" s="59"/>
      <c r="AUN145" s="59"/>
      <c r="AUO145" s="59"/>
      <c r="AUP145" s="59"/>
      <c r="AUQ145" s="59"/>
      <c r="AUR145" s="59"/>
      <c r="AUS145" s="59"/>
      <c r="AUT145" s="59"/>
      <c r="AUU145" s="59"/>
      <c r="AUV145" s="59"/>
      <c r="AUW145" s="59"/>
      <c r="AUX145" s="59"/>
      <c r="AUY145" s="59"/>
      <c r="AUZ145" s="59"/>
      <c r="AVA145" s="59"/>
      <c r="AVB145" s="59"/>
      <c r="AVC145" s="59"/>
      <c r="AVD145" s="59"/>
      <c r="AVE145" s="59"/>
      <c r="AVF145" s="59"/>
      <c r="AVG145" s="59"/>
      <c r="AVH145" s="59"/>
      <c r="AVI145" s="59"/>
      <c r="AVJ145" s="59"/>
      <c r="AVK145" s="59"/>
      <c r="AVL145" s="59"/>
      <c r="AVM145" s="59"/>
      <c r="AVN145" s="59"/>
      <c r="AVO145" s="59"/>
      <c r="AVP145" s="59"/>
      <c r="AVQ145" s="59"/>
      <c r="AVR145" s="59"/>
      <c r="AVS145" s="59"/>
      <c r="AVT145" s="59"/>
      <c r="AVU145" s="59"/>
      <c r="AVV145" s="59"/>
      <c r="AVW145" s="59"/>
      <c r="AVX145" s="59"/>
      <c r="AVY145" s="59"/>
      <c r="AVZ145" s="59"/>
      <c r="AWA145" s="59"/>
      <c r="AWB145" s="59"/>
      <c r="AWC145" s="59"/>
      <c r="AWD145" s="59"/>
      <c r="AWE145" s="59"/>
      <c r="AWF145" s="59"/>
      <c r="AWG145" s="59"/>
      <c r="AWH145" s="59"/>
      <c r="AWI145" s="59"/>
      <c r="AWJ145" s="59"/>
      <c r="AWK145" s="59"/>
      <c r="AWL145" s="59"/>
      <c r="AWM145" s="59"/>
      <c r="AWN145" s="59"/>
      <c r="AWO145" s="59"/>
      <c r="AWP145" s="59"/>
      <c r="AWQ145" s="59"/>
      <c r="AWR145" s="59"/>
      <c r="AWS145" s="59"/>
      <c r="AWT145" s="59"/>
      <c r="AWU145" s="59"/>
      <c r="AWV145" s="59"/>
      <c r="AWW145" s="59"/>
      <c r="AWX145" s="59"/>
      <c r="AWY145" s="59"/>
      <c r="AWZ145" s="59"/>
      <c r="AXA145" s="59"/>
      <c r="AXB145" s="59"/>
      <c r="AXC145" s="59"/>
      <c r="AXD145" s="59"/>
      <c r="AXE145" s="59"/>
      <c r="AXF145" s="59"/>
      <c r="AXG145" s="59"/>
      <c r="AXH145" s="59"/>
      <c r="AXI145" s="59"/>
      <c r="AXJ145" s="59"/>
      <c r="AXK145" s="59"/>
      <c r="AXL145" s="59"/>
      <c r="AXM145" s="59"/>
      <c r="AXN145" s="59"/>
      <c r="AXO145" s="59"/>
      <c r="AXP145" s="59"/>
      <c r="AXQ145" s="59"/>
      <c r="AXR145" s="59"/>
      <c r="AXS145" s="59"/>
      <c r="AXT145" s="59"/>
      <c r="AXU145" s="59"/>
      <c r="AXV145" s="59"/>
      <c r="AXW145" s="59"/>
      <c r="AXX145" s="59"/>
      <c r="AXY145" s="59"/>
      <c r="AXZ145" s="59"/>
      <c r="AYA145" s="59"/>
      <c r="AYB145" s="59"/>
      <c r="AYC145" s="59"/>
      <c r="AYD145" s="59"/>
      <c r="AYE145" s="59"/>
      <c r="AYF145" s="59"/>
      <c r="AYG145" s="59"/>
      <c r="AYH145" s="59"/>
      <c r="AYI145" s="59"/>
      <c r="AYJ145" s="59"/>
      <c r="AYK145" s="59"/>
      <c r="AYL145" s="59"/>
      <c r="AYM145" s="59"/>
      <c r="AYN145" s="59"/>
      <c r="AYO145" s="59"/>
      <c r="AYP145" s="59"/>
      <c r="AYQ145" s="59"/>
      <c r="AYR145" s="59"/>
      <c r="AYS145" s="59"/>
      <c r="AYT145" s="59"/>
      <c r="AYU145" s="59"/>
      <c r="AYV145" s="59"/>
      <c r="AYW145" s="59"/>
      <c r="AYX145" s="59"/>
      <c r="AYY145" s="59"/>
      <c r="AYZ145" s="59"/>
      <c r="AZA145" s="59"/>
      <c r="AZB145" s="59"/>
      <c r="AZC145" s="59"/>
      <c r="AZD145" s="59"/>
      <c r="AZE145" s="59"/>
      <c r="AZF145" s="59"/>
      <c r="AZG145" s="59"/>
      <c r="AZH145" s="59"/>
      <c r="AZI145" s="59"/>
      <c r="AZJ145" s="59"/>
      <c r="AZK145" s="59"/>
      <c r="AZL145" s="59"/>
      <c r="AZM145" s="59"/>
      <c r="AZN145" s="59"/>
      <c r="AZO145" s="59"/>
      <c r="AZP145" s="59"/>
      <c r="AZQ145" s="59"/>
      <c r="AZR145" s="59"/>
      <c r="AZS145" s="59"/>
      <c r="AZT145" s="59"/>
      <c r="AZU145" s="59"/>
      <c r="AZV145" s="59"/>
      <c r="AZW145" s="59"/>
      <c r="AZX145" s="59"/>
      <c r="AZY145" s="59"/>
      <c r="AZZ145" s="59"/>
      <c r="BAA145" s="59"/>
      <c r="BAB145" s="59"/>
      <c r="BAC145" s="59"/>
      <c r="BAD145" s="59"/>
      <c r="BAE145" s="59"/>
      <c r="BAF145" s="59"/>
      <c r="BAG145" s="59"/>
      <c r="BAH145" s="59"/>
      <c r="BAI145" s="59"/>
      <c r="BAJ145" s="59"/>
      <c r="BAK145" s="59"/>
      <c r="BAL145" s="59"/>
      <c r="BAM145" s="59"/>
      <c r="BAN145" s="59"/>
      <c r="BAO145" s="59"/>
      <c r="BAP145" s="59"/>
      <c r="BAQ145" s="59"/>
      <c r="BAR145" s="59"/>
      <c r="BAS145" s="59"/>
      <c r="BAT145" s="59"/>
      <c r="BAU145" s="59"/>
      <c r="BAV145" s="59"/>
      <c r="BAW145" s="59"/>
      <c r="BAX145" s="59"/>
      <c r="BAY145" s="59"/>
      <c r="BAZ145" s="59"/>
      <c r="BBA145" s="59"/>
      <c r="BBB145" s="59"/>
      <c r="BBC145" s="59"/>
      <c r="BBD145" s="59"/>
      <c r="BBE145" s="59"/>
      <c r="BBF145" s="59"/>
      <c r="BBG145" s="59"/>
      <c r="BBH145" s="59"/>
      <c r="BBI145" s="59"/>
      <c r="BBJ145" s="59"/>
      <c r="BBK145" s="59"/>
      <c r="BBL145" s="59"/>
      <c r="BBM145" s="59"/>
      <c r="BBN145" s="59"/>
      <c r="BBO145" s="59"/>
      <c r="BBP145" s="59"/>
      <c r="BBQ145" s="59"/>
      <c r="BBR145" s="59"/>
      <c r="BBS145" s="59"/>
      <c r="BBT145" s="59"/>
      <c r="BBU145" s="59"/>
      <c r="BBV145" s="59"/>
      <c r="BBW145" s="59"/>
      <c r="BBX145" s="59"/>
      <c r="BBY145" s="59"/>
      <c r="BBZ145" s="59"/>
      <c r="BCA145" s="59"/>
      <c r="BCB145" s="59"/>
      <c r="BCC145" s="59"/>
      <c r="BCD145" s="59"/>
      <c r="BCE145" s="59"/>
      <c r="BCF145" s="59"/>
      <c r="BCG145" s="59"/>
      <c r="BCH145" s="59"/>
      <c r="BCI145" s="59"/>
      <c r="BCJ145" s="59"/>
      <c r="BCK145" s="59"/>
      <c r="BCL145" s="59"/>
      <c r="BCM145" s="59"/>
      <c r="BCN145" s="59"/>
      <c r="BCO145" s="59"/>
      <c r="BCP145" s="59"/>
      <c r="BCQ145" s="59"/>
      <c r="BCR145" s="59"/>
      <c r="BCS145" s="59"/>
      <c r="BCT145" s="59"/>
      <c r="BCU145" s="59"/>
      <c r="BCV145" s="59"/>
      <c r="BCW145" s="59"/>
      <c r="BCX145" s="59"/>
      <c r="BCY145" s="59"/>
      <c r="BCZ145" s="59"/>
      <c r="BDA145" s="59"/>
      <c r="BDB145" s="59"/>
      <c r="BDC145" s="59"/>
      <c r="BDD145" s="59"/>
      <c r="BDE145" s="59"/>
      <c r="BDF145" s="59"/>
      <c r="BDG145" s="59"/>
      <c r="BDH145" s="59"/>
      <c r="BDI145" s="59"/>
      <c r="BDJ145" s="59"/>
      <c r="BDK145" s="59"/>
      <c r="BDL145" s="59"/>
      <c r="BDM145" s="59"/>
      <c r="BDN145" s="59"/>
      <c r="BDO145" s="59"/>
      <c r="BDP145" s="59"/>
      <c r="BDQ145" s="59"/>
      <c r="BDR145" s="59"/>
      <c r="BDS145" s="59"/>
      <c r="BDT145" s="59"/>
      <c r="BDU145" s="59"/>
      <c r="BDV145" s="59"/>
      <c r="BDW145" s="59"/>
      <c r="BDX145" s="59"/>
      <c r="BDY145" s="59"/>
      <c r="BDZ145" s="59"/>
      <c r="BEA145" s="59"/>
      <c r="BEB145" s="59"/>
      <c r="BEC145" s="59"/>
      <c r="BED145" s="59"/>
      <c r="BEE145" s="59"/>
      <c r="BEF145" s="59"/>
      <c r="BEG145" s="59"/>
      <c r="BEH145" s="59"/>
      <c r="BEI145" s="59"/>
      <c r="BEJ145" s="59"/>
      <c r="BEK145" s="59"/>
      <c r="BEL145" s="59"/>
      <c r="BEM145" s="59"/>
      <c r="BEN145" s="59"/>
      <c r="BEO145" s="59"/>
      <c r="BEP145" s="59"/>
      <c r="BEQ145" s="59"/>
      <c r="BER145" s="59"/>
      <c r="BES145" s="59"/>
      <c r="BET145" s="59"/>
      <c r="BEU145" s="59"/>
      <c r="BEV145" s="59"/>
      <c r="BEW145" s="59"/>
      <c r="BEX145" s="59"/>
      <c r="BEY145" s="59"/>
      <c r="BEZ145" s="59"/>
      <c r="BFA145" s="59"/>
      <c r="BFB145" s="59"/>
      <c r="BFC145" s="59"/>
      <c r="BFD145" s="59"/>
      <c r="BFE145" s="59"/>
      <c r="BFF145" s="59"/>
      <c r="BFG145" s="59"/>
      <c r="BFH145" s="59"/>
      <c r="BFI145" s="59"/>
      <c r="BFJ145" s="59"/>
      <c r="BFK145" s="59"/>
      <c r="BFL145" s="59"/>
      <c r="BFM145" s="59"/>
      <c r="BFN145" s="59"/>
      <c r="BFO145" s="59"/>
      <c r="BFP145" s="59"/>
      <c r="BFQ145" s="59"/>
      <c r="BFR145" s="59"/>
      <c r="BFS145" s="59"/>
      <c r="BFT145" s="59"/>
      <c r="BFU145" s="59"/>
      <c r="BFV145" s="59"/>
      <c r="BFW145" s="59"/>
      <c r="BFX145" s="59"/>
      <c r="BFY145" s="59"/>
      <c r="BFZ145" s="59"/>
      <c r="BGA145" s="59"/>
      <c r="BGB145" s="59"/>
      <c r="BGC145" s="59"/>
      <c r="BGD145" s="59"/>
      <c r="BGE145" s="59"/>
      <c r="BGF145" s="59"/>
      <c r="BGG145" s="59"/>
      <c r="BGH145" s="59"/>
      <c r="BGI145" s="59"/>
      <c r="BGJ145" s="59"/>
      <c r="BGK145" s="59"/>
      <c r="BGL145" s="59"/>
      <c r="BGM145" s="59"/>
      <c r="BGN145" s="59"/>
      <c r="BGO145" s="59"/>
      <c r="BGP145" s="59"/>
      <c r="BGQ145" s="59"/>
      <c r="BGR145" s="59"/>
      <c r="BGS145" s="59"/>
      <c r="BGT145" s="59"/>
      <c r="BGU145" s="59"/>
      <c r="BGV145" s="59"/>
      <c r="BGW145" s="59"/>
      <c r="BGX145" s="59"/>
      <c r="BGY145" s="59"/>
      <c r="BGZ145" s="59"/>
      <c r="BHA145" s="59"/>
      <c r="BHB145" s="59"/>
      <c r="BHC145" s="59"/>
      <c r="BHD145" s="59"/>
      <c r="BHE145" s="59"/>
      <c r="BHF145" s="59"/>
      <c r="BHG145" s="59"/>
      <c r="BHH145" s="59"/>
      <c r="BHI145" s="59"/>
      <c r="BHJ145" s="59"/>
      <c r="BHK145" s="59"/>
      <c r="BHL145" s="59"/>
      <c r="BHM145" s="59"/>
      <c r="BHN145" s="59"/>
      <c r="BHO145" s="59"/>
      <c r="BHP145" s="59"/>
      <c r="BHQ145" s="59"/>
      <c r="BHR145" s="59"/>
      <c r="BHS145" s="59"/>
      <c r="BHT145" s="59"/>
      <c r="BHU145" s="59"/>
      <c r="BHV145" s="59"/>
      <c r="BHW145" s="59"/>
      <c r="BHX145" s="59"/>
      <c r="BHY145" s="59"/>
      <c r="BHZ145" s="59"/>
      <c r="BIA145" s="59"/>
      <c r="BIB145" s="59"/>
      <c r="BIC145" s="59"/>
      <c r="BID145" s="59"/>
      <c r="BIE145" s="59"/>
      <c r="BIF145" s="59"/>
      <c r="BIG145" s="59"/>
      <c r="BIH145" s="59"/>
      <c r="BII145" s="59"/>
      <c r="BIJ145" s="59"/>
      <c r="BIK145" s="59"/>
      <c r="BIL145" s="59"/>
      <c r="BIM145" s="59"/>
      <c r="BIN145" s="59"/>
      <c r="BIO145" s="59"/>
      <c r="BIP145" s="59"/>
      <c r="BIQ145" s="59"/>
      <c r="BIR145" s="59"/>
      <c r="BIS145" s="59"/>
      <c r="BIT145" s="59"/>
      <c r="BIU145" s="59"/>
      <c r="BIV145" s="59"/>
      <c r="BIW145" s="59"/>
      <c r="BIX145" s="59"/>
      <c r="BIY145" s="59"/>
      <c r="BIZ145" s="59"/>
      <c r="BJA145" s="59"/>
      <c r="BJB145" s="59"/>
      <c r="BJC145" s="59"/>
      <c r="BJD145" s="59"/>
      <c r="BJE145" s="59"/>
      <c r="BJF145" s="59"/>
      <c r="BJG145" s="59"/>
      <c r="BJH145" s="59"/>
      <c r="BJI145" s="59"/>
      <c r="BJJ145" s="59"/>
      <c r="BJK145" s="59"/>
      <c r="BJL145" s="59"/>
      <c r="BJM145" s="59"/>
      <c r="BJN145" s="59"/>
      <c r="BJO145" s="59"/>
      <c r="BJP145" s="59"/>
      <c r="BJQ145" s="59"/>
      <c r="BJR145" s="59"/>
      <c r="BJS145" s="59"/>
      <c r="BJT145" s="59"/>
      <c r="BJU145" s="59"/>
      <c r="BJV145" s="59"/>
      <c r="BJW145" s="59"/>
      <c r="BJX145" s="59"/>
      <c r="BJY145" s="59"/>
      <c r="BJZ145" s="59"/>
      <c r="BKA145" s="59"/>
      <c r="BKB145" s="59"/>
      <c r="BKC145" s="59"/>
      <c r="BKD145" s="59"/>
      <c r="BKE145" s="59"/>
      <c r="BKF145" s="59"/>
      <c r="BKG145" s="59"/>
      <c r="BKH145" s="59"/>
      <c r="BKI145" s="59"/>
      <c r="BKJ145" s="59"/>
      <c r="BKK145" s="59"/>
      <c r="BKL145" s="59"/>
      <c r="BKM145" s="59"/>
      <c r="BKN145" s="59"/>
      <c r="BKO145" s="59"/>
      <c r="BKP145" s="59"/>
      <c r="BKQ145" s="59"/>
      <c r="BKR145" s="59"/>
      <c r="BKS145" s="59"/>
      <c r="BKT145" s="59"/>
      <c r="BKU145" s="59"/>
      <c r="BKV145" s="59"/>
      <c r="BKW145" s="59"/>
      <c r="BKX145" s="59"/>
      <c r="BKY145" s="59"/>
      <c r="BKZ145" s="59"/>
      <c r="BLA145" s="59"/>
      <c r="BLB145" s="59"/>
      <c r="BLC145" s="59"/>
      <c r="BLD145" s="59"/>
      <c r="BLE145" s="59"/>
      <c r="BLF145" s="59"/>
      <c r="BLG145" s="59"/>
      <c r="BLH145" s="59"/>
      <c r="BLI145" s="59"/>
      <c r="BLJ145" s="59"/>
      <c r="BLK145" s="59"/>
      <c r="BLL145" s="59"/>
      <c r="BLM145" s="59"/>
      <c r="BLN145" s="59"/>
      <c r="BLO145" s="59"/>
      <c r="BLP145" s="59"/>
      <c r="BLQ145" s="59"/>
      <c r="BLR145" s="59"/>
      <c r="BLS145" s="59"/>
      <c r="BLT145" s="59"/>
      <c r="BLU145" s="59"/>
      <c r="BLV145" s="59"/>
      <c r="BLW145" s="59"/>
      <c r="BLX145" s="59"/>
      <c r="BLY145" s="59"/>
      <c r="BLZ145" s="59"/>
      <c r="BMA145" s="59"/>
      <c r="BMB145" s="59"/>
      <c r="BMC145" s="59"/>
      <c r="BMD145" s="59"/>
      <c r="BME145" s="59"/>
      <c r="BMF145" s="59"/>
      <c r="BMG145" s="59"/>
      <c r="BMH145" s="59"/>
      <c r="BMI145" s="59"/>
      <c r="BMJ145" s="59"/>
      <c r="BMK145" s="59"/>
      <c r="BML145" s="59"/>
      <c r="BMM145" s="59"/>
      <c r="BMN145" s="59"/>
      <c r="BMO145" s="59"/>
      <c r="BMP145" s="59"/>
      <c r="BMQ145" s="59"/>
      <c r="BMR145" s="59"/>
      <c r="BMS145" s="59"/>
      <c r="BMT145" s="59"/>
      <c r="BMU145" s="59"/>
      <c r="BMV145" s="59"/>
      <c r="BMW145" s="59"/>
      <c r="BMX145" s="59"/>
      <c r="BMY145" s="59"/>
      <c r="BMZ145" s="59"/>
      <c r="BNA145" s="59"/>
      <c r="BNB145" s="59"/>
      <c r="BNC145" s="59"/>
      <c r="BND145" s="59"/>
      <c r="BNE145" s="59"/>
      <c r="BNF145" s="59"/>
      <c r="BNG145" s="59"/>
      <c r="BNH145" s="59"/>
      <c r="BNI145" s="59"/>
      <c r="BNJ145" s="59"/>
      <c r="BNK145" s="59"/>
      <c r="BNL145" s="59"/>
      <c r="BNM145" s="59"/>
      <c r="BNN145" s="59"/>
      <c r="BNO145" s="59"/>
      <c r="BNP145" s="59"/>
      <c r="BNQ145" s="59"/>
      <c r="BNR145" s="59"/>
      <c r="BNS145" s="59"/>
      <c r="BNT145" s="59"/>
      <c r="BNU145" s="59"/>
      <c r="BNV145" s="59"/>
      <c r="BNW145" s="59"/>
      <c r="BNX145" s="59"/>
      <c r="BNY145" s="59"/>
      <c r="BNZ145" s="59"/>
      <c r="BOA145" s="59"/>
      <c r="BOB145" s="59"/>
      <c r="BOC145" s="59"/>
      <c r="BOD145" s="59"/>
      <c r="BOE145" s="59"/>
      <c r="BOF145" s="59"/>
      <c r="BOG145" s="59"/>
      <c r="BOH145" s="59"/>
      <c r="BOI145" s="59"/>
      <c r="BOJ145" s="59"/>
      <c r="BOK145" s="59"/>
      <c r="BOL145" s="59"/>
      <c r="BOM145" s="59"/>
      <c r="BON145" s="59"/>
      <c r="BOO145" s="59"/>
      <c r="BOP145" s="59"/>
      <c r="BOQ145" s="59"/>
      <c r="BOR145" s="59"/>
      <c r="BOS145" s="59"/>
      <c r="BOT145" s="59"/>
      <c r="BOU145" s="59"/>
      <c r="BOV145" s="59"/>
      <c r="BOW145" s="59"/>
      <c r="BOX145" s="59"/>
      <c r="BOY145" s="59"/>
      <c r="BOZ145" s="59"/>
      <c r="BPA145" s="59"/>
      <c r="BPB145" s="59"/>
      <c r="BPC145" s="59"/>
      <c r="BPD145" s="59"/>
      <c r="BPE145" s="59"/>
      <c r="BPF145" s="59"/>
      <c r="BPG145" s="59"/>
      <c r="BPH145" s="59"/>
      <c r="BPI145" s="59"/>
      <c r="BPJ145" s="59"/>
      <c r="BPK145" s="59"/>
      <c r="BPL145" s="59"/>
      <c r="BPM145" s="59"/>
      <c r="BPN145" s="59"/>
      <c r="BPO145" s="59"/>
      <c r="BPP145" s="59"/>
      <c r="BPQ145" s="59"/>
      <c r="BPR145" s="59"/>
      <c r="BPS145" s="59"/>
      <c r="BPT145" s="59"/>
      <c r="BPU145" s="59"/>
      <c r="BPV145" s="59"/>
      <c r="BPW145" s="59"/>
      <c r="BPX145" s="59"/>
      <c r="BPY145" s="59"/>
      <c r="BPZ145" s="59"/>
      <c r="BQA145" s="59"/>
      <c r="BQB145" s="59"/>
      <c r="BQC145" s="59"/>
      <c r="BQD145" s="59"/>
      <c r="BQE145" s="59"/>
      <c r="BQF145" s="59"/>
      <c r="BQG145" s="59"/>
      <c r="BQH145" s="59"/>
      <c r="BQI145" s="59"/>
      <c r="BQJ145" s="59"/>
      <c r="BQK145" s="59"/>
      <c r="BQL145" s="59"/>
      <c r="BQM145" s="59"/>
      <c r="BQN145" s="59"/>
      <c r="BQO145" s="59"/>
      <c r="BQP145" s="59"/>
      <c r="BQQ145" s="59"/>
      <c r="BQR145" s="59"/>
      <c r="BQS145" s="59"/>
      <c r="BQT145" s="59"/>
      <c r="BQU145" s="59"/>
      <c r="BQV145" s="59"/>
      <c r="BQW145" s="59"/>
      <c r="BQX145" s="59"/>
      <c r="BQY145" s="59"/>
      <c r="BQZ145" s="59"/>
      <c r="BRA145" s="59"/>
      <c r="BRB145" s="59"/>
      <c r="BRC145" s="59"/>
      <c r="BRD145" s="59"/>
      <c r="BRE145" s="59"/>
      <c r="BRF145" s="59"/>
      <c r="BRG145" s="59"/>
      <c r="BRH145" s="59"/>
      <c r="BRI145" s="59"/>
      <c r="BRJ145" s="59"/>
      <c r="BRK145" s="59"/>
      <c r="BRL145" s="59"/>
      <c r="BRM145" s="59"/>
      <c r="BRN145" s="59"/>
      <c r="BRO145" s="59"/>
      <c r="BRP145" s="59"/>
      <c r="BRQ145" s="59"/>
      <c r="BRR145" s="59"/>
      <c r="BRS145" s="59"/>
      <c r="BRT145" s="59"/>
      <c r="BRU145" s="59"/>
      <c r="BRV145" s="59"/>
      <c r="BRW145" s="59"/>
      <c r="BRX145" s="59"/>
      <c r="BRY145" s="59"/>
      <c r="BRZ145" s="59"/>
      <c r="BSA145" s="59"/>
      <c r="BSB145" s="59"/>
      <c r="BSC145" s="59"/>
      <c r="BSD145" s="59"/>
      <c r="BSE145" s="59"/>
      <c r="BSF145" s="59"/>
      <c r="BSG145" s="59"/>
      <c r="BSH145" s="59"/>
      <c r="BSI145" s="59"/>
      <c r="BSJ145" s="59"/>
      <c r="BSK145" s="59"/>
      <c r="BSL145" s="59"/>
      <c r="BSM145" s="59"/>
      <c r="BSN145" s="59"/>
      <c r="BSO145" s="59"/>
      <c r="BSP145" s="59"/>
      <c r="BSQ145" s="59"/>
      <c r="BSR145" s="59"/>
      <c r="BSS145" s="59"/>
      <c r="BST145" s="59"/>
      <c r="BSU145" s="59"/>
      <c r="BSV145" s="59"/>
      <c r="BSW145" s="59"/>
      <c r="BSX145" s="59"/>
      <c r="BSY145" s="59"/>
      <c r="BSZ145" s="59"/>
      <c r="BTA145" s="59"/>
      <c r="BTB145" s="59"/>
      <c r="BTC145" s="59"/>
      <c r="BTD145" s="59"/>
      <c r="BTE145" s="59"/>
      <c r="BTF145" s="59"/>
      <c r="BTG145" s="59"/>
      <c r="BTH145" s="59"/>
      <c r="BTI145" s="59"/>
      <c r="BTJ145" s="59"/>
      <c r="BTK145" s="59"/>
      <c r="BTL145" s="59"/>
      <c r="BTM145" s="59"/>
      <c r="BTN145" s="59"/>
      <c r="BTO145" s="59"/>
      <c r="BTP145" s="59"/>
      <c r="BTQ145" s="59"/>
      <c r="BTR145" s="59"/>
      <c r="BTS145" s="59"/>
      <c r="BTT145" s="59"/>
      <c r="BTU145" s="59"/>
      <c r="BTV145" s="59"/>
      <c r="BTW145" s="59"/>
      <c r="BTX145" s="59"/>
      <c r="BTY145" s="59"/>
      <c r="BTZ145" s="59"/>
      <c r="BUA145" s="59"/>
      <c r="BUB145" s="59"/>
      <c r="BUC145" s="59"/>
      <c r="BUD145" s="59"/>
      <c r="BUE145" s="59"/>
      <c r="BUF145" s="59"/>
      <c r="BUG145" s="59"/>
      <c r="BUH145" s="59"/>
      <c r="BUI145" s="59"/>
      <c r="BUJ145" s="59"/>
      <c r="BUK145" s="59"/>
      <c r="BUL145" s="59"/>
      <c r="BUM145" s="59"/>
      <c r="BUN145" s="59"/>
      <c r="BUO145" s="59"/>
      <c r="BUP145" s="59"/>
      <c r="BUQ145" s="59"/>
      <c r="BUR145" s="59"/>
      <c r="BUS145" s="59"/>
      <c r="BUT145" s="59"/>
      <c r="BUU145" s="59"/>
      <c r="BUV145" s="59"/>
      <c r="BUW145" s="59"/>
      <c r="BUX145" s="59"/>
      <c r="BUY145" s="59"/>
      <c r="BUZ145" s="59"/>
      <c r="BVA145" s="59"/>
      <c r="BVB145" s="59"/>
      <c r="BVC145" s="59"/>
      <c r="BVD145" s="59"/>
      <c r="BVE145" s="59"/>
      <c r="BVF145" s="59"/>
      <c r="BVG145" s="59"/>
      <c r="BVH145" s="59"/>
      <c r="BVI145" s="59"/>
      <c r="BVJ145" s="59"/>
      <c r="BVK145" s="59"/>
      <c r="BVL145" s="59"/>
      <c r="BVM145" s="59"/>
      <c r="BVN145" s="59"/>
      <c r="BVO145" s="59"/>
      <c r="BVP145" s="59"/>
      <c r="BVQ145" s="59"/>
      <c r="BVR145" s="59"/>
      <c r="BVS145" s="59"/>
      <c r="BVT145" s="59"/>
      <c r="BVU145" s="59"/>
      <c r="BVV145" s="59"/>
      <c r="BVW145" s="59"/>
      <c r="BVX145" s="59"/>
      <c r="BVY145" s="59"/>
      <c r="BVZ145" s="59"/>
      <c r="BWA145" s="59"/>
      <c r="BWB145" s="59"/>
      <c r="BWC145" s="59"/>
      <c r="BWD145" s="59"/>
      <c r="BWE145" s="59"/>
      <c r="BWF145" s="59"/>
      <c r="BWG145" s="59"/>
      <c r="BWH145" s="59"/>
      <c r="BWI145" s="59"/>
      <c r="BWJ145" s="59"/>
      <c r="BWK145" s="59"/>
      <c r="BWL145" s="59"/>
      <c r="BWM145" s="59"/>
      <c r="BWN145" s="59"/>
      <c r="BWO145" s="59"/>
      <c r="BWP145" s="59"/>
      <c r="BWQ145" s="59"/>
      <c r="BWR145" s="59"/>
      <c r="BWS145" s="59"/>
      <c r="BWT145" s="59"/>
      <c r="BWU145" s="59"/>
      <c r="BWV145" s="59"/>
      <c r="BWW145" s="59"/>
      <c r="BWX145" s="59"/>
      <c r="BWY145" s="59"/>
      <c r="BWZ145" s="59"/>
      <c r="BXA145" s="59"/>
      <c r="BXB145" s="59"/>
      <c r="BXC145" s="59"/>
      <c r="BXD145" s="59"/>
      <c r="BXE145" s="59"/>
      <c r="BXF145" s="59"/>
      <c r="BXG145" s="59"/>
      <c r="BXH145" s="59"/>
      <c r="BXI145" s="59"/>
      <c r="BXJ145" s="59"/>
      <c r="BXK145" s="59"/>
      <c r="BXL145" s="59"/>
      <c r="BXM145" s="59"/>
      <c r="BXN145" s="59"/>
      <c r="BXO145" s="59"/>
      <c r="BXP145" s="59"/>
      <c r="BXQ145" s="59"/>
      <c r="BXR145" s="59"/>
      <c r="BXS145" s="59"/>
      <c r="BXT145" s="59"/>
      <c r="BXU145" s="59"/>
      <c r="BXV145" s="59"/>
      <c r="BXW145" s="59"/>
      <c r="BXX145" s="59"/>
      <c r="BXY145" s="59"/>
      <c r="BXZ145" s="59"/>
      <c r="BYA145" s="59"/>
      <c r="BYB145" s="59"/>
      <c r="BYC145" s="59"/>
      <c r="BYD145" s="59"/>
      <c r="BYE145" s="59"/>
      <c r="BYF145" s="59"/>
      <c r="BYG145" s="59"/>
      <c r="BYH145" s="59"/>
      <c r="BYI145" s="59"/>
      <c r="BYJ145" s="59"/>
      <c r="BYK145" s="59"/>
      <c r="BYL145" s="59"/>
      <c r="BYM145" s="59"/>
      <c r="BYN145" s="59"/>
      <c r="BYO145" s="59"/>
      <c r="BYP145" s="59"/>
      <c r="BYQ145" s="59"/>
      <c r="BYR145" s="59"/>
      <c r="BYS145" s="59"/>
      <c r="BYT145" s="59"/>
      <c r="BYU145" s="59"/>
      <c r="BYV145" s="59"/>
      <c r="BYW145" s="59"/>
      <c r="BYX145" s="59"/>
      <c r="BYY145" s="59"/>
      <c r="BYZ145" s="59"/>
      <c r="BZA145" s="59"/>
      <c r="BZB145" s="59"/>
      <c r="BZC145" s="59"/>
      <c r="BZD145" s="59"/>
      <c r="BZE145" s="59"/>
      <c r="BZF145" s="59"/>
      <c r="BZG145" s="59"/>
      <c r="BZH145" s="59"/>
      <c r="BZI145" s="59"/>
      <c r="BZJ145" s="59"/>
      <c r="BZK145" s="59"/>
      <c r="BZL145" s="59"/>
      <c r="BZM145" s="59"/>
      <c r="BZN145" s="59"/>
      <c r="BZO145" s="59"/>
      <c r="BZP145" s="59"/>
      <c r="BZQ145" s="59"/>
      <c r="BZR145" s="59"/>
      <c r="BZS145" s="59"/>
      <c r="BZT145" s="59"/>
      <c r="BZU145" s="59"/>
      <c r="BZV145" s="59"/>
      <c r="BZW145" s="59"/>
      <c r="BZX145" s="59"/>
      <c r="BZY145" s="59"/>
      <c r="BZZ145" s="59"/>
      <c r="CAA145" s="59"/>
      <c r="CAB145" s="59"/>
      <c r="CAC145" s="59"/>
      <c r="CAD145" s="59"/>
      <c r="CAE145" s="59"/>
      <c r="CAF145" s="59"/>
      <c r="CAG145" s="59"/>
      <c r="CAH145" s="59"/>
      <c r="CAI145" s="59"/>
      <c r="CAJ145" s="59"/>
      <c r="CAK145" s="59"/>
      <c r="CAL145" s="59"/>
      <c r="CAM145" s="59"/>
      <c r="CAN145" s="59"/>
      <c r="CAO145" s="59"/>
      <c r="CAP145" s="59"/>
      <c r="CAQ145" s="59"/>
      <c r="CAR145" s="59"/>
      <c r="CAS145" s="59"/>
      <c r="CAT145" s="59"/>
      <c r="CAU145" s="59"/>
      <c r="CAV145" s="59"/>
      <c r="CAW145" s="59"/>
      <c r="CAX145" s="59"/>
      <c r="CAY145" s="59"/>
      <c r="CAZ145" s="59"/>
      <c r="CBA145" s="59"/>
      <c r="CBB145" s="59"/>
      <c r="CBC145" s="59"/>
      <c r="CBD145" s="59"/>
      <c r="CBE145" s="59"/>
      <c r="CBF145" s="59"/>
      <c r="CBG145" s="59"/>
      <c r="CBH145" s="59"/>
      <c r="CBI145" s="59"/>
      <c r="CBJ145" s="59"/>
      <c r="CBK145" s="59"/>
      <c r="CBL145" s="59"/>
      <c r="CBM145" s="59"/>
      <c r="CBN145" s="59"/>
      <c r="CBO145" s="59"/>
      <c r="CBP145" s="59"/>
      <c r="CBQ145" s="59"/>
      <c r="CBR145" s="59"/>
      <c r="CBS145" s="59"/>
      <c r="CBT145" s="59"/>
      <c r="CBU145" s="59"/>
      <c r="CBV145" s="59"/>
      <c r="CBW145" s="59"/>
      <c r="CBX145" s="59"/>
      <c r="CBY145" s="59"/>
      <c r="CBZ145" s="59"/>
      <c r="CCA145" s="59"/>
      <c r="CCB145" s="59"/>
      <c r="CCC145" s="59"/>
      <c r="CCD145" s="59"/>
      <c r="CCE145" s="59"/>
      <c r="CCF145" s="59"/>
      <c r="CCG145" s="59"/>
      <c r="CCH145" s="59"/>
      <c r="CCI145" s="59"/>
      <c r="CCJ145" s="59"/>
      <c r="CCK145" s="59"/>
      <c r="CCL145" s="59"/>
      <c r="CCM145" s="59"/>
      <c r="CCN145" s="59"/>
      <c r="CCO145" s="59"/>
      <c r="CCP145" s="59"/>
      <c r="CCQ145" s="59"/>
      <c r="CCR145" s="59"/>
      <c r="CCS145" s="59"/>
      <c r="CCT145" s="59"/>
      <c r="CCU145" s="59"/>
      <c r="CCV145" s="59"/>
      <c r="CCW145" s="59"/>
      <c r="CCX145" s="59"/>
      <c r="CCY145" s="59"/>
      <c r="CCZ145" s="59"/>
      <c r="CDA145" s="59"/>
      <c r="CDB145" s="59"/>
      <c r="CDC145" s="59"/>
      <c r="CDD145" s="59"/>
      <c r="CDE145" s="59"/>
      <c r="CDF145" s="59"/>
      <c r="CDG145" s="59"/>
      <c r="CDH145" s="59"/>
      <c r="CDI145" s="59"/>
      <c r="CDJ145" s="59"/>
      <c r="CDK145" s="59"/>
      <c r="CDL145" s="59"/>
      <c r="CDM145" s="59"/>
      <c r="CDN145" s="59"/>
      <c r="CDO145" s="59"/>
      <c r="CDP145" s="59"/>
      <c r="CDQ145" s="59"/>
      <c r="CDR145" s="59"/>
      <c r="CDS145" s="59"/>
      <c r="CDT145" s="59"/>
      <c r="CDU145" s="59"/>
      <c r="CDV145" s="59"/>
      <c r="CDW145" s="59"/>
      <c r="CDX145" s="59"/>
      <c r="CDY145" s="59"/>
      <c r="CDZ145" s="59"/>
      <c r="CEA145" s="59"/>
      <c r="CEB145" s="59"/>
      <c r="CEC145" s="59"/>
      <c r="CED145" s="59"/>
      <c r="CEE145" s="59"/>
      <c r="CEF145" s="59"/>
      <c r="CEG145" s="59"/>
      <c r="CEH145" s="59"/>
      <c r="CEI145" s="59"/>
      <c r="CEJ145" s="59"/>
      <c r="CEK145" s="59"/>
      <c r="CEL145" s="59"/>
      <c r="CEM145" s="59"/>
      <c r="CEN145" s="59"/>
      <c r="CEO145" s="59"/>
      <c r="CEP145" s="59"/>
      <c r="CEQ145" s="59"/>
      <c r="CER145" s="59"/>
      <c r="CES145" s="59"/>
      <c r="CET145" s="59"/>
      <c r="CEU145" s="59"/>
      <c r="CEV145" s="59"/>
      <c r="CEW145" s="59"/>
      <c r="CEX145" s="59"/>
      <c r="CEY145" s="59"/>
      <c r="CEZ145" s="59"/>
      <c r="CFA145" s="59"/>
      <c r="CFB145" s="59"/>
      <c r="CFC145" s="59"/>
      <c r="CFD145" s="59"/>
      <c r="CFE145" s="59"/>
      <c r="CFF145" s="59"/>
      <c r="CFG145" s="59"/>
      <c r="CFH145" s="59"/>
      <c r="CFI145" s="59"/>
      <c r="CFJ145" s="59"/>
      <c r="CFK145" s="59"/>
      <c r="CFL145" s="59"/>
      <c r="CFM145" s="59"/>
      <c r="CFN145" s="59"/>
      <c r="CFO145" s="59"/>
      <c r="CFP145" s="59"/>
      <c r="CFQ145" s="59"/>
      <c r="CFR145" s="59"/>
      <c r="CFS145" s="59"/>
      <c r="CFT145" s="59"/>
      <c r="CFU145" s="59"/>
      <c r="CFV145" s="59"/>
      <c r="CFW145" s="59"/>
      <c r="CFX145" s="59"/>
      <c r="CFY145" s="59"/>
      <c r="CFZ145" s="59"/>
      <c r="CGA145" s="59"/>
      <c r="CGB145" s="59"/>
      <c r="CGC145" s="59"/>
      <c r="CGD145" s="59"/>
      <c r="CGE145" s="59"/>
      <c r="CGF145" s="59"/>
      <c r="CGG145" s="59"/>
      <c r="CGH145" s="59"/>
      <c r="CGI145" s="59"/>
      <c r="CGJ145" s="59"/>
      <c r="CGK145" s="59"/>
      <c r="CGL145" s="59"/>
      <c r="CGM145" s="59"/>
      <c r="CGN145" s="59"/>
      <c r="CGO145" s="59"/>
      <c r="CGP145" s="59"/>
      <c r="CGQ145" s="59"/>
      <c r="CGR145" s="59"/>
      <c r="CGS145" s="59"/>
      <c r="CGT145" s="59"/>
      <c r="CGU145" s="59"/>
      <c r="CGV145" s="59"/>
      <c r="CGW145" s="59"/>
      <c r="CGX145" s="59"/>
      <c r="CGY145" s="59"/>
      <c r="CGZ145" s="59"/>
      <c r="CHA145" s="59"/>
      <c r="CHB145" s="59"/>
      <c r="CHC145" s="59"/>
      <c r="CHD145" s="59"/>
      <c r="CHE145" s="59"/>
      <c r="CHF145" s="59"/>
      <c r="CHG145" s="59"/>
      <c r="CHH145" s="59"/>
      <c r="CHI145" s="59"/>
      <c r="CHJ145" s="59"/>
      <c r="CHK145" s="59"/>
      <c r="CHL145" s="59"/>
      <c r="CHM145" s="59"/>
      <c r="CHN145" s="59"/>
      <c r="CHO145" s="59"/>
      <c r="CHP145" s="59"/>
      <c r="CHQ145" s="59"/>
      <c r="CHR145" s="59"/>
      <c r="CHS145" s="59"/>
      <c r="CHT145" s="59"/>
      <c r="CHU145" s="59"/>
      <c r="CHV145" s="59"/>
      <c r="CHW145" s="59"/>
      <c r="CHX145" s="59"/>
      <c r="CHY145" s="59"/>
      <c r="CHZ145" s="59"/>
      <c r="CIA145" s="59"/>
      <c r="CIB145" s="59"/>
      <c r="CIC145" s="59"/>
      <c r="CID145" s="59"/>
      <c r="CIE145" s="59"/>
      <c r="CIF145" s="59"/>
      <c r="CIG145" s="59"/>
      <c r="CIH145" s="59"/>
      <c r="CII145" s="59"/>
      <c r="CIJ145" s="59"/>
      <c r="CIK145" s="59"/>
      <c r="CIL145" s="59"/>
      <c r="CIM145" s="59"/>
      <c r="CIN145" s="59"/>
      <c r="CIO145" s="59"/>
      <c r="CIP145" s="59"/>
      <c r="CIQ145" s="59"/>
      <c r="CIR145" s="59"/>
      <c r="CIS145" s="59"/>
      <c r="CIT145" s="59"/>
      <c r="CIU145" s="59"/>
      <c r="CIV145" s="59"/>
      <c r="CIW145" s="59"/>
      <c r="CIX145" s="59"/>
      <c r="CIY145" s="59"/>
      <c r="CIZ145" s="59"/>
      <c r="CJA145" s="59"/>
      <c r="CJB145" s="59"/>
      <c r="CJC145" s="59"/>
      <c r="CJD145" s="59"/>
      <c r="CJE145" s="59"/>
      <c r="CJF145" s="59"/>
      <c r="CJG145" s="59"/>
      <c r="CJH145" s="59"/>
      <c r="CJI145" s="59"/>
      <c r="CJJ145" s="59"/>
      <c r="CJK145" s="59"/>
      <c r="CJL145" s="59"/>
      <c r="CJM145" s="59"/>
      <c r="CJN145" s="59"/>
      <c r="CJO145" s="59"/>
      <c r="CJP145" s="59"/>
      <c r="CJQ145" s="59"/>
      <c r="CJR145" s="59"/>
      <c r="CJS145" s="59"/>
      <c r="CJT145" s="59"/>
      <c r="CJU145" s="59"/>
      <c r="CJV145" s="59"/>
      <c r="CJW145" s="59"/>
      <c r="CJX145" s="59"/>
      <c r="CJY145" s="59"/>
      <c r="CJZ145" s="59"/>
      <c r="CKA145" s="59"/>
      <c r="CKB145" s="59"/>
      <c r="CKC145" s="59"/>
      <c r="CKD145" s="59"/>
      <c r="CKE145" s="59"/>
      <c r="CKF145" s="59"/>
      <c r="CKG145" s="59"/>
      <c r="CKH145" s="59"/>
      <c r="CKI145" s="59"/>
      <c r="CKJ145" s="59"/>
      <c r="CKK145" s="59"/>
      <c r="CKL145" s="59"/>
      <c r="CKM145" s="59"/>
      <c r="CKN145" s="59"/>
      <c r="CKO145" s="59"/>
      <c r="CKP145" s="59"/>
      <c r="CKQ145" s="59"/>
      <c r="CKR145" s="59"/>
      <c r="CKS145" s="59"/>
      <c r="CKT145" s="59"/>
      <c r="CKU145" s="59"/>
      <c r="CKV145" s="59"/>
      <c r="CKW145" s="59"/>
      <c r="CKX145" s="59"/>
      <c r="CKY145" s="59"/>
      <c r="CKZ145" s="59"/>
      <c r="CLA145" s="59"/>
      <c r="CLB145" s="59"/>
      <c r="CLC145" s="59"/>
      <c r="CLD145" s="59"/>
      <c r="CLE145" s="59"/>
      <c r="CLF145" s="59"/>
      <c r="CLG145" s="59"/>
      <c r="CLH145" s="59"/>
      <c r="CLI145" s="59"/>
      <c r="CLJ145" s="59"/>
      <c r="CLK145" s="59"/>
      <c r="CLL145" s="59"/>
      <c r="CLM145" s="59"/>
      <c r="CLN145" s="59"/>
      <c r="CLO145" s="59"/>
      <c r="CLP145" s="59"/>
      <c r="CLQ145" s="59"/>
      <c r="CLR145" s="59"/>
      <c r="CLS145" s="59"/>
      <c r="CLT145" s="59"/>
      <c r="CLU145" s="59"/>
      <c r="CLV145" s="59"/>
      <c r="CLW145" s="59"/>
      <c r="CLX145" s="59"/>
      <c r="CLY145" s="59"/>
      <c r="CLZ145" s="59"/>
      <c r="CMA145" s="59"/>
      <c r="CMB145" s="59"/>
      <c r="CMC145" s="59"/>
      <c r="CMD145" s="59"/>
      <c r="CME145" s="59"/>
      <c r="CMF145" s="59"/>
      <c r="CMG145" s="59"/>
      <c r="CMH145" s="59"/>
      <c r="CMI145" s="59"/>
      <c r="CMJ145" s="59"/>
      <c r="CMK145" s="59"/>
      <c r="CML145" s="59"/>
      <c r="CMM145" s="59"/>
      <c r="CMN145" s="59"/>
      <c r="CMO145" s="59"/>
      <c r="CMP145" s="59"/>
      <c r="CMQ145" s="59"/>
      <c r="CMR145" s="59"/>
      <c r="CMS145" s="59"/>
      <c r="CMT145" s="59"/>
      <c r="CMU145" s="59"/>
      <c r="CMV145" s="59"/>
      <c r="CMW145" s="59"/>
      <c r="CMX145" s="59"/>
      <c r="CMY145" s="59"/>
      <c r="CMZ145" s="59"/>
      <c r="CNA145" s="59"/>
      <c r="CNB145" s="59"/>
      <c r="CNC145" s="59"/>
      <c r="CND145" s="59"/>
      <c r="CNE145" s="59"/>
      <c r="CNF145" s="59"/>
      <c r="CNG145" s="59"/>
      <c r="CNH145" s="59"/>
      <c r="CNI145" s="59"/>
      <c r="CNJ145" s="59"/>
      <c r="CNK145" s="59"/>
      <c r="CNL145" s="59"/>
      <c r="CNM145" s="59"/>
      <c r="CNN145" s="59"/>
      <c r="CNO145" s="59"/>
      <c r="CNP145" s="59"/>
      <c r="CNQ145" s="59"/>
      <c r="CNR145" s="59"/>
      <c r="CNS145" s="59"/>
      <c r="CNT145" s="59"/>
      <c r="CNU145" s="59"/>
      <c r="CNV145" s="59"/>
      <c r="CNW145" s="59"/>
      <c r="CNX145" s="59"/>
      <c r="CNY145" s="59"/>
      <c r="CNZ145" s="59"/>
      <c r="COA145" s="59"/>
      <c r="COB145" s="59"/>
      <c r="COC145" s="59"/>
      <c r="COD145" s="59"/>
      <c r="COE145" s="59"/>
      <c r="COF145" s="59"/>
      <c r="COG145" s="59"/>
      <c r="COH145" s="59"/>
      <c r="COI145" s="59"/>
      <c r="COJ145" s="59"/>
      <c r="COK145" s="59"/>
      <c r="COL145" s="59"/>
      <c r="COM145" s="59"/>
      <c r="CON145" s="59"/>
      <c r="COO145" s="59"/>
      <c r="COP145" s="59"/>
      <c r="COQ145" s="59"/>
      <c r="COR145" s="59"/>
      <c r="COS145" s="59"/>
      <c r="COT145" s="59"/>
      <c r="COU145" s="59"/>
      <c r="COV145" s="59"/>
      <c r="COW145" s="59"/>
      <c r="COX145" s="59"/>
      <c r="COY145" s="59"/>
      <c r="COZ145" s="59"/>
      <c r="CPA145" s="59"/>
      <c r="CPB145" s="59"/>
      <c r="CPC145" s="59"/>
      <c r="CPD145" s="59"/>
      <c r="CPE145" s="59"/>
      <c r="CPF145" s="59"/>
      <c r="CPG145" s="59"/>
      <c r="CPH145" s="59"/>
      <c r="CPI145" s="59"/>
      <c r="CPJ145" s="59"/>
      <c r="CPK145" s="59"/>
      <c r="CPL145" s="59"/>
      <c r="CPM145" s="59"/>
      <c r="CPN145" s="59"/>
      <c r="CPO145" s="59"/>
      <c r="CPP145" s="59"/>
      <c r="CPQ145" s="59"/>
      <c r="CPR145" s="59"/>
      <c r="CPS145" s="59"/>
      <c r="CPT145" s="59"/>
      <c r="CPU145" s="59"/>
      <c r="CPV145" s="59"/>
      <c r="CPW145" s="59"/>
      <c r="CPX145" s="59"/>
      <c r="CPY145" s="59"/>
      <c r="CPZ145" s="59"/>
      <c r="CQA145" s="59"/>
      <c r="CQB145" s="59"/>
      <c r="CQC145" s="59"/>
      <c r="CQD145" s="59"/>
      <c r="CQE145" s="59"/>
      <c r="CQF145" s="59"/>
      <c r="CQG145" s="59"/>
      <c r="CQH145" s="59"/>
      <c r="CQI145" s="59"/>
      <c r="CQJ145" s="59"/>
      <c r="CQK145" s="59"/>
      <c r="CQL145" s="59"/>
      <c r="CQM145" s="59"/>
      <c r="CQN145" s="59"/>
      <c r="CQO145" s="59"/>
      <c r="CQP145" s="59"/>
      <c r="CQQ145" s="59"/>
      <c r="CQR145" s="59"/>
      <c r="CQS145" s="59"/>
      <c r="CQT145" s="59"/>
      <c r="CQU145" s="59"/>
      <c r="CQV145" s="59"/>
      <c r="CQW145" s="59"/>
      <c r="CQX145" s="59"/>
      <c r="CQY145" s="59"/>
      <c r="CQZ145" s="59"/>
      <c r="CRA145" s="59"/>
      <c r="CRB145" s="59"/>
      <c r="CRC145" s="59"/>
      <c r="CRD145" s="59"/>
      <c r="CRE145" s="59"/>
      <c r="CRF145" s="59"/>
      <c r="CRG145" s="59"/>
      <c r="CRH145" s="59"/>
      <c r="CRI145" s="59"/>
      <c r="CRJ145" s="59"/>
      <c r="CRK145" s="59"/>
      <c r="CRL145" s="59"/>
      <c r="CRM145" s="59"/>
      <c r="CRN145" s="59"/>
      <c r="CRO145" s="59"/>
      <c r="CRP145" s="59"/>
      <c r="CRQ145" s="59"/>
      <c r="CRR145" s="59"/>
      <c r="CRS145" s="59"/>
      <c r="CRT145" s="59"/>
      <c r="CRU145" s="59"/>
      <c r="CRV145" s="59"/>
      <c r="CRW145" s="59"/>
      <c r="CRX145" s="59"/>
      <c r="CRY145" s="59"/>
      <c r="CRZ145" s="59"/>
      <c r="CSA145" s="59"/>
      <c r="CSB145" s="59"/>
      <c r="CSC145" s="59"/>
      <c r="CSD145" s="59"/>
      <c r="CSE145" s="59"/>
      <c r="CSF145" s="59"/>
      <c r="CSG145" s="59"/>
      <c r="CSH145" s="59"/>
      <c r="CSI145" s="59"/>
      <c r="CSJ145" s="59"/>
      <c r="CSK145" s="59"/>
      <c r="CSL145" s="59"/>
      <c r="CSM145" s="59"/>
      <c r="CSN145" s="59"/>
      <c r="CSO145" s="59"/>
      <c r="CSP145" s="59"/>
      <c r="CSQ145" s="59"/>
      <c r="CSR145" s="59"/>
      <c r="CSS145" s="59"/>
      <c r="CST145" s="59"/>
      <c r="CSU145" s="59"/>
      <c r="CSV145" s="59"/>
      <c r="CSW145" s="59"/>
      <c r="CSX145" s="59"/>
      <c r="CSY145" s="59"/>
      <c r="CSZ145" s="59"/>
      <c r="CTA145" s="59"/>
      <c r="CTB145" s="59"/>
      <c r="CTC145" s="59"/>
      <c r="CTD145" s="59"/>
      <c r="CTE145" s="59"/>
      <c r="CTF145" s="59"/>
      <c r="CTG145" s="59"/>
      <c r="CTH145" s="59"/>
      <c r="CTI145" s="59"/>
      <c r="CTJ145" s="59"/>
      <c r="CTK145" s="59"/>
      <c r="CTL145" s="59"/>
      <c r="CTM145" s="59"/>
      <c r="CTN145" s="59"/>
      <c r="CTO145" s="59"/>
      <c r="CTP145" s="59"/>
      <c r="CTQ145" s="59"/>
      <c r="CTR145" s="59"/>
      <c r="CTS145" s="59"/>
      <c r="CTT145" s="59"/>
      <c r="CTU145" s="59"/>
      <c r="CTV145" s="59"/>
      <c r="CTW145" s="59"/>
      <c r="CTX145" s="59"/>
      <c r="CTY145" s="59"/>
      <c r="CTZ145" s="59"/>
      <c r="CUA145" s="59"/>
      <c r="CUB145" s="59"/>
      <c r="CUC145" s="59"/>
      <c r="CUD145" s="59"/>
      <c r="CUE145" s="59"/>
      <c r="CUF145" s="59"/>
      <c r="CUG145" s="59"/>
      <c r="CUH145" s="59"/>
      <c r="CUI145" s="59"/>
      <c r="CUJ145" s="59"/>
      <c r="CUK145" s="59"/>
      <c r="CUL145" s="59"/>
      <c r="CUM145" s="59"/>
      <c r="CUN145" s="59"/>
      <c r="CUO145" s="59"/>
      <c r="CUP145" s="59"/>
      <c r="CUQ145" s="59"/>
      <c r="CUR145" s="59"/>
      <c r="CUS145" s="59"/>
      <c r="CUT145" s="59"/>
      <c r="CUU145" s="59"/>
      <c r="CUV145" s="59"/>
      <c r="CUW145" s="59"/>
      <c r="CUX145" s="59"/>
      <c r="CUY145" s="59"/>
      <c r="CUZ145" s="59"/>
      <c r="CVA145" s="59"/>
      <c r="CVB145" s="59"/>
      <c r="CVC145" s="59"/>
      <c r="CVD145" s="59"/>
      <c r="CVE145" s="59"/>
      <c r="CVF145" s="59"/>
      <c r="CVG145" s="59"/>
      <c r="CVH145" s="59"/>
      <c r="CVI145" s="59"/>
      <c r="CVJ145" s="59"/>
      <c r="CVK145" s="59"/>
      <c r="CVL145" s="59"/>
      <c r="CVM145" s="59"/>
      <c r="CVN145" s="59"/>
      <c r="CVO145" s="59"/>
      <c r="CVP145" s="59"/>
      <c r="CVQ145" s="59"/>
      <c r="CVR145" s="59"/>
      <c r="CVS145" s="59"/>
      <c r="CVT145" s="59"/>
      <c r="CVU145" s="59"/>
      <c r="CVV145" s="59"/>
      <c r="CVW145" s="59"/>
      <c r="CVX145" s="59"/>
      <c r="CVY145" s="59"/>
      <c r="CVZ145" s="59"/>
      <c r="CWA145" s="59"/>
      <c r="CWB145" s="59"/>
      <c r="CWC145" s="59"/>
      <c r="CWD145" s="59"/>
      <c r="CWE145" s="59"/>
      <c r="CWF145" s="59"/>
      <c r="CWG145" s="59"/>
      <c r="CWH145" s="59"/>
      <c r="CWI145" s="59"/>
      <c r="CWJ145" s="59"/>
      <c r="CWK145" s="59"/>
      <c r="CWL145" s="59"/>
      <c r="CWM145" s="59"/>
      <c r="CWN145" s="59"/>
      <c r="CWO145" s="59"/>
      <c r="CWP145" s="59"/>
      <c r="CWQ145" s="59"/>
      <c r="CWR145" s="59"/>
      <c r="CWS145" s="59"/>
      <c r="CWT145" s="59"/>
      <c r="CWU145" s="59"/>
      <c r="CWV145" s="59"/>
      <c r="CWW145" s="59"/>
      <c r="CWX145" s="59"/>
      <c r="CWY145" s="59"/>
      <c r="CWZ145" s="59"/>
      <c r="CXA145" s="59"/>
      <c r="CXB145" s="59"/>
      <c r="CXC145" s="59"/>
      <c r="CXD145" s="59"/>
      <c r="CXE145" s="59"/>
      <c r="CXF145" s="59"/>
      <c r="CXG145" s="59"/>
      <c r="CXH145" s="59"/>
      <c r="CXI145" s="59"/>
      <c r="CXJ145" s="59"/>
      <c r="CXK145" s="59"/>
      <c r="CXL145" s="59"/>
      <c r="CXM145" s="59"/>
      <c r="CXN145" s="59"/>
      <c r="CXO145" s="59"/>
      <c r="CXP145" s="59"/>
      <c r="CXQ145" s="59"/>
      <c r="CXR145" s="59"/>
      <c r="CXS145" s="59"/>
      <c r="CXT145" s="59"/>
      <c r="CXU145" s="59"/>
      <c r="CXV145" s="59"/>
      <c r="CXW145" s="59"/>
      <c r="CXX145" s="59"/>
      <c r="CXY145" s="59"/>
      <c r="CXZ145" s="59"/>
      <c r="CYA145" s="59"/>
      <c r="CYB145" s="59"/>
      <c r="CYC145" s="59"/>
      <c r="CYD145" s="59"/>
      <c r="CYE145" s="59"/>
      <c r="CYF145" s="59"/>
      <c r="CYG145" s="59"/>
      <c r="CYH145" s="59"/>
      <c r="CYI145" s="59"/>
      <c r="CYJ145" s="59"/>
      <c r="CYK145" s="59"/>
      <c r="CYL145" s="59"/>
      <c r="CYM145" s="59"/>
      <c r="CYN145" s="59"/>
      <c r="CYO145" s="59"/>
      <c r="CYP145" s="59"/>
      <c r="CYQ145" s="59"/>
      <c r="CYR145" s="59"/>
      <c r="CYS145" s="59"/>
      <c r="CYT145" s="59"/>
      <c r="CYU145" s="59"/>
      <c r="CYV145" s="59"/>
      <c r="CYW145" s="59"/>
      <c r="CYX145" s="59"/>
      <c r="CYY145" s="59"/>
      <c r="CYZ145" s="59"/>
      <c r="CZA145" s="59"/>
      <c r="CZB145" s="59"/>
      <c r="CZC145" s="59"/>
      <c r="CZD145" s="59"/>
      <c r="CZE145" s="59"/>
      <c r="CZF145" s="59"/>
      <c r="CZG145" s="59"/>
      <c r="CZH145" s="59"/>
      <c r="CZI145" s="59"/>
      <c r="CZJ145" s="59"/>
      <c r="CZK145" s="59"/>
      <c r="CZL145" s="59"/>
      <c r="CZM145" s="59"/>
      <c r="CZN145" s="59"/>
      <c r="CZO145" s="59"/>
      <c r="CZP145" s="59"/>
      <c r="CZQ145" s="59"/>
      <c r="CZR145" s="59"/>
      <c r="CZS145" s="59"/>
      <c r="CZT145" s="59"/>
      <c r="CZU145" s="59"/>
      <c r="CZV145" s="59"/>
      <c r="CZW145" s="59"/>
      <c r="CZX145" s="59"/>
      <c r="CZY145" s="59"/>
      <c r="CZZ145" s="59"/>
      <c r="DAA145" s="59"/>
      <c r="DAB145" s="59"/>
      <c r="DAC145" s="59"/>
      <c r="DAD145" s="59"/>
      <c r="DAE145" s="59"/>
      <c r="DAF145" s="59"/>
      <c r="DAG145" s="59"/>
      <c r="DAH145" s="59"/>
      <c r="DAI145" s="59"/>
      <c r="DAJ145" s="59"/>
      <c r="DAK145" s="59"/>
      <c r="DAL145" s="59"/>
      <c r="DAM145" s="59"/>
      <c r="DAN145" s="59"/>
      <c r="DAO145" s="59"/>
      <c r="DAP145" s="59"/>
      <c r="DAQ145" s="59"/>
      <c r="DAR145" s="59"/>
      <c r="DAS145" s="59"/>
      <c r="DAT145" s="59"/>
      <c r="DAU145" s="59"/>
      <c r="DAV145" s="59"/>
      <c r="DAW145" s="59"/>
      <c r="DAX145" s="59"/>
      <c r="DAY145" s="59"/>
      <c r="DAZ145" s="59"/>
      <c r="DBA145" s="59"/>
      <c r="DBB145" s="59"/>
      <c r="DBC145" s="59"/>
      <c r="DBD145" s="59"/>
      <c r="DBE145" s="59"/>
      <c r="DBF145" s="59"/>
      <c r="DBG145" s="59"/>
      <c r="DBH145" s="59"/>
      <c r="DBI145" s="59"/>
      <c r="DBJ145" s="59"/>
      <c r="DBK145" s="59"/>
      <c r="DBL145" s="59"/>
      <c r="DBM145" s="59"/>
      <c r="DBN145" s="59"/>
      <c r="DBO145" s="59"/>
      <c r="DBP145" s="59"/>
      <c r="DBQ145" s="59"/>
      <c r="DBR145" s="59"/>
      <c r="DBS145" s="59"/>
      <c r="DBT145" s="59"/>
      <c r="DBU145" s="59"/>
      <c r="DBV145" s="59"/>
      <c r="DBW145" s="59"/>
      <c r="DBX145" s="59"/>
      <c r="DBY145" s="59"/>
      <c r="DBZ145" s="59"/>
      <c r="DCA145" s="59"/>
      <c r="DCB145" s="59"/>
      <c r="DCC145" s="59"/>
      <c r="DCD145" s="59"/>
      <c r="DCE145" s="59"/>
      <c r="DCF145" s="59"/>
      <c r="DCG145" s="59"/>
      <c r="DCH145" s="59"/>
      <c r="DCI145" s="59"/>
      <c r="DCJ145" s="59"/>
      <c r="DCK145" s="59"/>
      <c r="DCL145" s="59"/>
      <c r="DCM145" s="59"/>
      <c r="DCN145" s="59"/>
      <c r="DCO145" s="59"/>
      <c r="DCP145" s="59"/>
      <c r="DCQ145" s="59"/>
      <c r="DCR145" s="59"/>
      <c r="DCS145" s="59"/>
      <c r="DCT145" s="59"/>
      <c r="DCU145" s="59"/>
      <c r="DCV145" s="59"/>
      <c r="DCW145" s="59"/>
      <c r="DCX145" s="59"/>
      <c r="DCY145" s="59"/>
      <c r="DCZ145" s="59"/>
      <c r="DDA145" s="59"/>
      <c r="DDB145" s="59"/>
      <c r="DDC145" s="59"/>
      <c r="DDD145" s="59"/>
      <c r="DDE145" s="59"/>
      <c r="DDF145" s="59"/>
      <c r="DDG145" s="59"/>
      <c r="DDH145" s="59"/>
      <c r="DDI145" s="59"/>
      <c r="DDJ145" s="59"/>
      <c r="DDK145" s="59"/>
      <c r="DDL145" s="59"/>
      <c r="DDM145" s="59"/>
      <c r="DDN145" s="59"/>
      <c r="DDO145" s="59"/>
      <c r="DDP145" s="59"/>
      <c r="DDQ145" s="59"/>
      <c r="DDR145" s="59"/>
      <c r="DDS145" s="59"/>
      <c r="DDT145" s="59"/>
      <c r="DDU145" s="59"/>
      <c r="DDV145" s="59"/>
      <c r="DDW145" s="59"/>
      <c r="DDX145" s="59"/>
      <c r="DDY145" s="59"/>
      <c r="DDZ145" s="59"/>
      <c r="DEA145" s="59"/>
      <c r="DEB145" s="59"/>
      <c r="DEC145" s="59"/>
      <c r="DED145" s="59"/>
      <c r="DEE145" s="59"/>
      <c r="DEF145" s="59"/>
      <c r="DEG145" s="59"/>
      <c r="DEH145" s="59"/>
      <c r="DEI145" s="59"/>
      <c r="DEJ145" s="59"/>
      <c r="DEK145" s="59"/>
      <c r="DEL145" s="59"/>
      <c r="DEM145" s="59"/>
      <c r="DEN145" s="59"/>
      <c r="DEO145" s="59"/>
      <c r="DEP145" s="59"/>
      <c r="DEQ145" s="59"/>
      <c r="DER145" s="59"/>
      <c r="DES145" s="59"/>
      <c r="DET145" s="59"/>
      <c r="DEU145" s="59"/>
      <c r="DEV145" s="59"/>
      <c r="DEW145" s="59"/>
      <c r="DEX145" s="59"/>
      <c r="DEY145" s="59"/>
      <c r="DEZ145" s="59"/>
      <c r="DFA145" s="59"/>
      <c r="DFB145" s="59"/>
      <c r="DFC145" s="59"/>
      <c r="DFD145" s="59"/>
      <c r="DFE145" s="59"/>
      <c r="DFF145" s="59"/>
      <c r="DFG145" s="59"/>
      <c r="DFH145" s="59"/>
      <c r="DFI145" s="59"/>
      <c r="DFJ145" s="59"/>
      <c r="DFK145" s="59"/>
      <c r="DFL145" s="59"/>
      <c r="DFM145" s="59"/>
      <c r="DFN145" s="59"/>
      <c r="DFO145" s="59"/>
      <c r="DFP145" s="59"/>
      <c r="DFQ145" s="59"/>
      <c r="DFR145" s="59"/>
      <c r="DFS145" s="59"/>
      <c r="DFT145" s="59"/>
      <c r="DFU145" s="59"/>
      <c r="DFV145" s="59"/>
      <c r="DFW145" s="59"/>
      <c r="DFX145" s="59"/>
      <c r="DFY145" s="59"/>
      <c r="DFZ145" s="59"/>
      <c r="DGA145" s="59"/>
      <c r="DGB145" s="59"/>
      <c r="DGC145" s="59"/>
      <c r="DGD145" s="59"/>
      <c r="DGE145" s="59"/>
      <c r="DGF145" s="59"/>
      <c r="DGG145" s="59"/>
      <c r="DGH145" s="59"/>
      <c r="DGI145" s="59"/>
      <c r="DGJ145" s="59"/>
      <c r="DGK145" s="59"/>
      <c r="DGL145" s="59"/>
      <c r="DGM145" s="59"/>
      <c r="DGN145" s="59"/>
      <c r="DGO145" s="59"/>
      <c r="DGP145" s="59"/>
      <c r="DGQ145" s="59"/>
      <c r="DGR145" s="59"/>
      <c r="DGS145" s="59"/>
      <c r="DGT145" s="59"/>
      <c r="DGU145" s="59"/>
      <c r="DGV145" s="59"/>
      <c r="DGW145" s="59"/>
      <c r="DGX145" s="59"/>
      <c r="DGY145" s="59"/>
      <c r="DGZ145" s="59"/>
      <c r="DHA145" s="59"/>
      <c r="DHB145" s="59"/>
      <c r="DHC145" s="59"/>
      <c r="DHD145" s="59"/>
      <c r="DHE145" s="59"/>
      <c r="DHF145" s="59"/>
      <c r="DHG145" s="59"/>
      <c r="DHH145" s="59"/>
      <c r="DHI145" s="59"/>
      <c r="DHJ145" s="59"/>
      <c r="DHK145" s="59"/>
      <c r="DHL145" s="59"/>
      <c r="DHM145" s="59"/>
      <c r="DHN145" s="59"/>
      <c r="DHO145" s="59"/>
      <c r="DHP145" s="59"/>
      <c r="DHQ145" s="59"/>
      <c r="DHR145" s="59"/>
      <c r="DHS145" s="59"/>
      <c r="DHT145" s="59"/>
      <c r="DHU145" s="59"/>
      <c r="DHV145" s="59"/>
      <c r="DHW145" s="59"/>
      <c r="DHX145" s="59"/>
      <c r="DHY145" s="59"/>
      <c r="DHZ145" s="59"/>
      <c r="DIA145" s="59"/>
      <c r="DIB145" s="59"/>
      <c r="DIC145" s="59"/>
      <c r="DID145" s="59"/>
      <c r="DIE145" s="59"/>
      <c r="DIF145" s="59"/>
      <c r="DIG145" s="59"/>
      <c r="DIH145" s="59"/>
      <c r="DII145" s="59"/>
      <c r="DIJ145" s="59"/>
      <c r="DIK145" s="59"/>
      <c r="DIL145" s="59"/>
      <c r="DIM145" s="59"/>
      <c r="DIN145" s="59"/>
      <c r="DIO145" s="59"/>
      <c r="DIP145" s="59"/>
      <c r="DIQ145" s="59"/>
      <c r="DIR145" s="59"/>
      <c r="DIS145" s="59"/>
      <c r="DIT145" s="59"/>
      <c r="DIU145" s="59"/>
      <c r="DIV145" s="59"/>
      <c r="DIW145" s="59"/>
      <c r="DIX145" s="59"/>
      <c r="DIY145" s="59"/>
      <c r="DIZ145" s="59"/>
      <c r="DJA145" s="59"/>
      <c r="DJB145" s="59"/>
      <c r="DJC145" s="59"/>
      <c r="DJD145" s="59"/>
      <c r="DJE145" s="59"/>
      <c r="DJF145" s="59"/>
      <c r="DJG145" s="59"/>
      <c r="DJH145" s="59"/>
      <c r="DJI145" s="59"/>
      <c r="DJJ145" s="59"/>
      <c r="DJK145" s="59"/>
      <c r="DJL145" s="59"/>
      <c r="DJM145" s="59"/>
      <c r="DJN145" s="59"/>
      <c r="DJO145" s="59"/>
      <c r="DJP145" s="59"/>
      <c r="DJQ145" s="59"/>
      <c r="DJR145" s="59"/>
      <c r="DJS145" s="59"/>
      <c r="DJT145" s="59"/>
      <c r="DJU145" s="59"/>
      <c r="DJV145" s="59"/>
      <c r="DJW145" s="59"/>
      <c r="DJX145" s="59"/>
      <c r="DJY145" s="59"/>
      <c r="DJZ145" s="59"/>
      <c r="DKA145" s="59"/>
      <c r="DKB145" s="59"/>
      <c r="DKC145" s="59"/>
      <c r="DKD145" s="59"/>
      <c r="DKE145" s="59"/>
      <c r="DKF145" s="59"/>
      <c r="DKG145" s="59"/>
      <c r="DKH145" s="59"/>
      <c r="DKI145" s="59"/>
      <c r="DKJ145" s="59"/>
      <c r="DKK145" s="59"/>
      <c r="DKL145" s="59"/>
      <c r="DKM145" s="59"/>
      <c r="DKN145" s="59"/>
      <c r="DKO145" s="59"/>
      <c r="DKP145" s="59"/>
      <c r="DKQ145" s="59"/>
      <c r="DKR145" s="59"/>
      <c r="DKS145" s="59"/>
      <c r="DKT145" s="59"/>
      <c r="DKU145" s="59"/>
      <c r="DKV145" s="59"/>
      <c r="DKW145" s="59"/>
      <c r="DKX145" s="59"/>
      <c r="DKY145" s="59"/>
      <c r="DKZ145" s="59"/>
      <c r="DLA145" s="59"/>
      <c r="DLB145" s="59"/>
      <c r="DLC145" s="59"/>
      <c r="DLD145" s="59"/>
      <c r="DLE145" s="59"/>
      <c r="DLF145" s="59"/>
      <c r="DLG145" s="59"/>
      <c r="DLH145" s="59"/>
      <c r="DLI145" s="59"/>
      <c r="DLJ145" s="59"/>
      <c r="DLK145" s="59"/>
      <c r="DLL145" s="59"/>
      <c r="DLM145" s="59"/>
      <c r="DLN145" s="59"/>
      <c r="DLO145" s="59"/>
      <c r="DLP145" s="59"/>
      <c r="DLQ145" s="59"/>
      <c r="DLR145" s="59"/>
      <c r="DLS145" s="59"/>
      <c r="DLT145" s="59"/>
      <c r="DLU145" s="59"/>
      <c r="DLV145" s="59"/>
      <c r="DLW145" s="59"/>
      <c r="DLX145" s="59"/>
      <c r="DLY145" s="59"/>
      <c r="DLZ145" s="59"/>
      <c r="DMA145" s="59"/>
      <c r="DMB145" s="59"/>
      <c r="DMC145" s="59"/>
      <c r="DMD145" s="59"/>
      <c r="DME145" s="59"/>
      <c r="DMF145" s="59"/>
      <c r="DMG145" s="59"/>
      <c r="DMH145" s="59"/>
      <c r="DMI145" s="59"/>
      <c r="DMJ145" s="59"/>
      <c r="DMK145" s="59"/>
      <c r="DML145" s="59"/>
      <c r="DMM145" s="59"/>
      <c r="DMN145" s="59"/>
      <c r="DMO145" s="59"/>
      <c r="DMP145" s="59"/>
      <c r="DMQ145" s="59"/>
      <c r="DMR145" s="59"/>
      <c r="DMS145" s="59"/>
      <c r="DMT145" s="59"/>
      <c r="DMU145" s="59"/>
      <c r="DMV145" s="59"/>
      <c r="DMW145" s="59"/>
      <c r="DMX145" s="59"/>
      <c r="DMY145" s="59"/>
      <c r="DMZ145" s="59"/>
      <c r="DNA145" s="59"/>
      <c r="DNB145" s="59"/>
      <c r="DNC145" s="59"/>
      <c r="DND145" s="59"/>
      <c r="DNE145" s="59"/>
      <c r="DNF145" s="59"/>
      <c r="DNG145" s="59"/>
      <c r="DNH145" s="59"/>
      <c r="DNI145" s="59"/>
      <c r="DNJ145" s="59"/>
      <c r="DNK145" s="59"/>
      <c r="DNL145" s="59"/>
      <c r="DNM145" s="59"/>
      <c r="DNN145" s="59"/>
      <c r="DNO145" s="59"/>
      <c r="DNP145" s="59"/>
      <c r="DNQ145" s="59"/>
      <c r="DNR145" s="59"/>
      <c r="DNS145" s="59"/>
      <c r="DNT145" s="59"/>
      <c r="DNU145" s="59"/>
      <c r="DNV145" s="59"/>
      <c r="DNW145" s="59"/>
      <c r="DNX145" s="59"/>
      <c r="DNY145" s="59"/>
      <c r="DNZ145" s="59"/>
      <c r="DOA145" s="59"/>
      <c r="DOB145" s="59"/>
      <c r="DOC145" s="59"/>
      <c r="DOD145" s="59"/>
      <c r="DOE145" s="59"/>
      <c r="DOF145" s="59"/>
      <c r="DOG145" s="59"/>
      <c r="DOH145" s="59"/>
      <c r="DOI145" s="59"/>
      <c r="DOJ145" s="59"/>
      <c r="DOK145" s="59"/>
      <c r="DOL145" s="59"/>
      <c r="DOM145" s="59"/>
      <c r="DON145" s="59"/>
      <c r="DOO145" s="59"/>
      <c r="DOP145" s="59"/>
      <c r="DOQ145" s="59"/>
      <c r="DOR145" s="59"/>
      <c r="DOS145" s="59"/>
      <c r="DOT145" s="59"/>
      <c r="DOU145" s="59"/>
      <c r="DOV145" s="59"/>
      <c r="DOW145" s="59"/>
      <c r="DOX145" s="59"/>
      <c r="DOY145" s="59"/>
      <c r="DOZ145" s="59"/>
      <c r="DPA145" s="59"/>
      <c r="DPB145" s="59"/>
      <c r="DPC145" s="59"/>
      <c r="DPD145" s="59"/>
      <c r="DPE145" s="59"/>
      <c r="DPF145" s="59"/>
      <c r="DPG145" s="59"/>
      <c r="DPH145" s="59"/>
      <c r="DPI145" s="59"/>
      <c r="DPJ145" s="59"/>
      <c r="DPK145" s="59"/>
      <c r="DPL145" s="59"/>
      <c r="DPM145" s="59"/>
      <c r="DPN145" s="59"/>
      <c r="DPO145" s="59"/>
      <c r="DPP145" s="59"/>
      <c r="DPQ145" s="59"/>
      <c r="DPR145" s="59"/>
      <c r="DPS145" s="59"/>
      <c r="DPT145" s="59"/>
      <c r="DPU145" s="59"/>
      <c r="DPV145" s="59"/>
      <c r="DPW145" s="59"/>
      <c r="DPX145" s="59"/>
      <c r="DPY145" s="59"/>
      <c r="DPZ145" s="59"/>
      <c r="DQA145" s="59"/>
      <c r="DQB145" s="59"/>
      <c r="DQC145" s="59"/>
      <c r="DQD145" s="59"/>
      <c r="DQE145" s="59"/>
      <c r="DQF145" s="59"/>
      <c r="DQG145" s="59"/>
      <c r="DQH145" s="59"/>
      <c r="DQI145" s="59"/>
      <c r="DQJ145" s="59"/>
      <c r="DQK145" s="59"/>
      <c r="DQL145" s="59"/>
      <c r="DQM145" s="59"/>
      <c r="DQN145" s="59"/>
      <c r="DQO145" s="59"/>
      <c r="DQP145" s="59"/>
      <c r="DQQ145" s="59"/>
      <c r="DQR145" s="59"/>
      <c r="DQS145" s="59"/>
      <c r="DQT145" s="59"/>
      <c r="DQU145" s="59"/>
      <c r="DQV145" s="59"/>
      <c r="DQW145" s="59"/>
      <c r="DQX145" s="59"/>
      <c r="DQY145" s="59"/>
      <c r="DQZ145" s="59"/>
      <c r="DRA145" s="59"/>
      <c r="DRB145" s="59"/>
      <c r="DRC145" s="59"/>
      <c r="DRD145" s="59"/>
      <c r="DRE145" s="59"/>
      <c r="DRF145" s="59"/>
      <c r="DRG145" s="59"/>
      <c r="DRH145" s="59"/>
      <c r="DRI145" s="59"/>
      <c r="DRJ145" s="59"/>
      <c r="DRK145" s="59"/>
      <c r="DRL145" s="59"/>
      <c r="DRM145" s="59"/>
      <c r="DRN145" s="59"/>
      <c r="DRO145" s="59"/>
      <c r="DRP145" s="59"/>
      <c r="DRQ145" s="59"/>
      <c r="DRR145" s="59"/>
      <c r="DRS145" s="59"/>
      <c r="DRT145" s="59"/>
      <c r="DRU145" s="59"/>
      <c r="DRV145" s="59"/>
      <c r="DRW145" s="59"/>
      <c r="DRX145" s="59"/>
      <c r="DRY145" s="59"/>
      <c r="DRZ145" s="59"/>
      <c r="DSA145" s="59"/>
      <c r="DSB145" s="59"/>
      <c r="DSC145" s="59"/>
      <c r="DSD145" s="59"/>
      <c r="DSE145" s="59"/>
      <c r="DSF145" s="59"/>
      <c r="DSG145" s="59"/>
      <c r="DSH145" s="59"/>
      <c r="DSI145" s="59"/>
      <c r="DSJ145" s="59"/>
      <c r="DSK145" s="59"/>
      <c r="DSL145" s="59"/>
      <c r="DSM145" s="59"/>
      <c r="DSN145" s="59"/>
      <c r="DSO145" s="59"/>
      <c r="DSP145" s="59"/>
      <c r="DSQ145" s="59"/>
      <c r="DSR145" s="59"/>
      <c r="DSS145" s="59"/>
      <c r="DST145" s="59"/>
      <c r="DSU145" s="59"/>
      <c r="DSV145" s="59"/>
      <c r="DSW145" s="59"/>
      <c r="DSX145" s="59"/>
      <c r="DSY145" s="59"/>
      <c r="DSZ145" s="59"/>
      <c r="DTA145" s="59"/>
      <c r="DTB145" s="59"/>
      <c r="DTC145" s="59"/>
      <c r="DTD145" s="59"/>
      <c r="DTE145" s="59"/>
      <c r="DTF145" s="59"/>
      <c r="DTG145" s="59"/>
      <c r="DTH145" s="59"/>
      <c r="DTI145" s="59"/>
      <c r="DTJ145" s="59"/>
      <c r="DTK145" s="59"/>
      <c r="DTL145" s="59"/>
      <c r="DTM145" s="59"/>
      <c r="DTN145" s="59"/>
      <c r="DTO145" s="59"/>
      <c r="DTP145" s="59"/>
      <c r="DTQ145" s="59"/>
      <c r="DTR145" s="59"/>
      <c r="DTS145" s="59"/>
      <c r="DTT145" s="59"/>
      <c r="DTU145" s="59"/>
      <c r="DTV145" s="59"/>
      <c r="DTW145" s="59"/>
      <c r="DTX145" s="59"/>
      <c r="DTY145" s="59"/>
      <c r="DTZ145" s="59"/>
      <c r="DUA145" s="59"/>
      <c r="DUB145" s="59"/>
      <c r="DUC145" s="59"/>
      <c r="DUD145" s="59"/>
      <c r="DUE145" s="59"/>
      <c r="DUF145" s="59"/>
      <c r="DUG145" s="59"/>
      <c r="DUH145" s="59"/>
      <c r="DUI145" s="59"/>
      <c r="DUJ145" s="59"/>
      <c r="DUK145" s="59"/>
      <c r="DUL145" s="59"/>
      <c r="DUM145" s="59"/>
      <c r="DUN145" s="59"/>
      <c r="DUO145" s="59"/>
      <c r="DUP145" s="59"/>
      <c r="DUQ145" s="59"/>
      <c r="DUR145" s="59"/>
      <c r="DUS145" s="59"/>
      <c r="DUT145" s="59"/>
      <c r="DUU145" s="59"/>
      <c r="DUV145" s="59"/>
      <c r="DUW145" s="59"/>
      <c r="DUX145" s="59"/>
      <c r="DUY145" s="59"/>
      <c r="DUZ145" s="59"/>
      <c r="DVA145" s="59"/>
      <c r="DVB145" s="59"/>
      <c r="DVC145" s="59"/>
      <c r="DVD145" s="59"/>
      <c r="DVE145" s="59"/>
      <c r="DVF145" s="59"/>
      <c r="DVG145" s="59"/>
      <c r="DVH145" s="59"/>
      <c r="DVI145" s="59"/>
      <c r="DVJ145" s="59"/>
      <c r="DVK145" s="59"/>
      <c r="DVL145" s="59"/>
      <c r="DVM145" s="59"/>
      <c r="DVN145" s="59"/>
      <c r="DVO145" s="59"/>
      <c r="DVP145" s="59"/>
      <c r="DVQ145" s="59"/>
      <c r="DVR145" s="59"/>
      <c r="DVS145" s="59"/>
      <c r="DVT145" s="59"/>
      <c r="DVU145" s="59"/>
      <c r="DVV145" s="59"/>
      <c r="DVW145" s="59"/>
      <c r="DVX145" s="59"/>
      <c r="DVY145" s="59"/>
      <c r="DVZ145" s="59"/>
      <c r="DWA145" s="59"/>
      <c r="DWB145" s="59"/>
      <c r="DWC145" s="59"/>
      <c r="DWD145" s="59"/>
      <c r="DWE145" s="59"/>
      <c r="DWF145" s="59"/>
      <c r="DWG145" s="59"/>
      <c r="DWH145" s="59"/>
      <c r="DWI145" s="59"/>
      <c r="DWJ145" s="59"/>
      <c r="DWK145" s="59"/>
      <c r="DWL145" s="59"/>
      <c r="DWM145" s="59"/>
      <c r="DWN145" s="59"/>
      <c r="DWO145" s="59"/>
      <c r="DWP145" s="59"/>
      <c r="DWQ145" s="59"/>
      <c r="DWR145" s="59"/>
      <c r="DWS145" s="59"/>
      <c r="DWT145" s="59"/>
      <c r="DWU145" s="59"/>
      <c r="DWV145" s="59"/>
      <c r="DWW145" s="59"/>
      <c r="DWX145" s="59"/>
      <c r="DWY145" s="59"/>
      <c r="DWZ145" s="59"/>
      <c r="DXA145" s="59"/>
      <c r="DXB145" s="59"/>
      <c r="DXC145" s="59"/>
      <c r="DXD145" s="59"/>
      <c r="DXE145" s="59"/>
      <c r="DXF145" s="59"/>
      <c r="DXG145" s="59"/>
      <c r="DXH145" s="59"/>
      <c r="DXI145" s="59"/>
      <c r="DXJ145" s="59"/>
      <c r="DXK145" s="59"/>
      <c r="DXL145" s="59"/>
      <c r="DXM145" s="59"/>
      <c r="DXN145" s="59"/>
      <c r="DXO145" s="59"/>
      <c r="DXP145" s="59"/>
      <c r="DXQ145" s="59"/>
      <c r="DXR145" s="59"/>
      <c r="DXS145" s="59"/>
      <c r="DXT145" s="59"/>
      <c r="DXU145" s="59"/>
      <c r="DXV145" s="59"/>
      <c r="DXW145" s="59"/>
      <c r="DXX145" s="59"/>
      <c r="DXY145" s="59"/>
      <c r="DXZ145" s="59"/>
      <c r="DYA145" s="59"/>
      <c r="DYB145" s="59"/>
      <c r="DYC145" s="59"/>
      <c r="DYD145" s="59"/>
      <c r="DYE145" s="59"/>
      <c r="DYF145" s="59"/>
      <c r="DYG145" s="59"/>
      <c r="DYH145" s="59"/>
      <c r="DYI145" s="59"/>
      <c r="DYJ145" s="59"/>
      <c r="DYK145" s="59"/>
      <c r="DYL145" s="59"/>
      <c r="DYM145" s="59"/>
      <c r="DYN145" s="59"/>
      <c r="DYO145" s="59"/>
      <c r="DYP145" s="59"/>
      <c r="DYQ145" s="59"/>
      <c r="DYR145" s="59"/>
      <c r="DYS145" s="59"/>
      <c r="DYT145" s="59"/>
      <c r="DYU145" s="59"/>
      <c r="DYV145" s="59"/>
      <c r="DYW145" s="59"/>
      <c r="DYX145" s="59"/>
      <c r="DYY145" s="59"/>
      <c r="DYZ145" s="59"/>
      <c r="DZA145" s="59"/>
      <c r="DZB145" s="59"/>
      <c r="DZC145" s="59"/>
      <c r="DZD145" s="59"/>
      <c r="DZE145" s="59"/>
      <c r="DZF145" s="59"/>
      <c r="DZG145" s="59"/>
      <c r="DZH145" s="59"/>
      <c r="DZI145" s="59"/>
      <c r="DZJ145" s="59"/>
      <c r="DZK145" s="59"/>
      <c r="DZL145" s="59"/>
      <c r="DZM145" s="59"/>
      <c r="DZN145" s="59"/>
      <c r="DZO145" s="59"/>
      <c r="DZP145" s="59"/>
      <c r="DZQ145" s="59"/>
      <c r="DZR145" s="59"/>
      <c r="DZS145" s="59"/>
      <c r="DZT145" s="59"/>
      <c r="DZU145" s="59"/>
      <c r="DZV145" s="59"/>
      <c r="DZW145" s="59"/>
      <c r="DZX145" s="59"/>
      <c r="DZY145" s="59"/>
      <c r="DZZ145" s="59"/>
      <c r="EAA145" s="59"/>
      <c r="EAB145" s="59"/>
      <c r="EAC145" s="59"/>
      <c r="EAD145" s="59"/>
      <c r="EAE145" s="59"/>
      <c r="EAF145" s="59"/>
      <c r="EAG145" s="59"/>
      <c r="EAH145" s="59"/>
      <c r="EAI145" s="59"/>
      <c r="EAJ145" s="59"/>
      <c r="EAK145" s="59"/>
      <c r="EAL145" s="59"/>
      <c r="EAM145" s="59"/>
      <c r="EAN145" s="59"/>
      <c r="EAO145" s="59"/>
      <c r="EAP145" s="59"/>
      <c r="EAQ145" s="59"/>
      <c r="EAR145" s="59"/>
      <c r="EAS145" s="59"/>
      <c r="EAT145" s="59"/>
      <c r="EAU145" s="59"/>
      <c r="EAV145" s="59"/>
      <c r="EAW145" s="59"/>
      <c r="EAX145" s="59"/>
      <c r="EAY145" s="59"/>
      <c r="EAZ145" s="59"/>
      <c r="EBA145" s="59"/>
      <c r="EBB145" s="59"/>
      <c r="EBC145" s="59"/>
      <c r="EBD145" s="59"/>
      <c r="EBE145" s="59"/>
      <c r="EBF145" s="59"/>
      <c r="EBG145" s="59"/>
      <c r="EBH145" s="59"/>
      <c r="EBI145" s="59"/>
      <c r="EBJ145" s="59"/>
      <c r="EBK145" s="59"/>
      <c r="EBL145" s="59"/>
      <c r="EBM145" s="59"/>
      <c r="EBN145" s="59"/>
      <c r="EBO145" s="59"/>
      <c r="EBP145" s="59"/>
      <c r="EBQ145" s="59"/>
      <c r="EBR145" s="59"/>
      <c r="EBS145" s="59"/>
      <c r="EBT145" s="59"/>
      <c r="EBU145" s="59"/>
      <c r="EBV145" s="59"/>
      <c r="EBW145" s="59"/>
      <c r="EBX145" s="59"/>
      <c r="EBY145" s="59"/>
      <c r="EBZ145" s="59"/>
      <c r="ECA145" s="59"/>
      <c r="ECB145" s="59"/>
      <c r="ECC145" s="59"/>
      <c r="ECD145" s="59"/>
      <c r="ECE145" s="59"/>
      <c r="ECF145" s="59"/>
      <c r="ECG145" s="59"/>
      <c r="ECH145" s="59"/>
      <c r="ECI145" s="59"/>
      <c r="ECJ145" s="59"/>
      <c r="ECK145" s="59"/>
      <c r="ECL145" s="59"/>
      <c r="ECM145" s="59"/>
      <c r="ECN145" s="59"/>
      <c r="ECO145" s="59"/>
      <c r="ECP145" s="59"/>
      <c r="ECQ145" s="59"/>
      <c r="ECR145" s="59"/>
      <c r="ECS145" s="59"/>
      <c r="ECT145" s="59"/>
      <c r="ECU145" s="59"/>
      <c r="ECV145" s="59"/>
      <c r="ECW145" s="59"/>
      <c r="ECX145" s="59"/>
      <c r="ECY145" s="59"/>
      <c r="ECZ145" s="59"/>
      <c r="EDA145" s="59"/>
      <c r="EDB145" s="59"/>
      <c r="EDC145" s="59"/>
      <c r="EDD145" s="59"/>
      <c r="EDE145" s="59"/>
      <c r="EDF145" s="59"/>
      <c r="EDG145" s="59"/>
      <c r="EDH145" s="59"/>
      <c r="EDI145" s="59"/>
      <c r="EDJ145" s="59"/>
      <c r="EDK145" s="59"/>
      <c r="EDL145" s="59"/>
      <c r="EDM145" s="59"/>
      <c r="EDN145" s="59"/>
      <c r="EDO145" s="59"/>
      <c r="EDP145" s="59"/>
      <c r="EDQ145" s="59"/>
      <c r="EDR145" s="59"/>
      <c r="EDS145" s="59"/>
      <c r="EDT145" s="59"/>
      <c r="EDU145" s="59"/>
      <c r="EDV145" s="59"/>
      <c r="EDW145" s="59"/>
      <c r="EDX145" s="59"/>
      <c r="EDY145" s="59"/>
      <c r="EDZ145" s="59"/>
      <c r="EEA145" s="59"/>
      <c r="EEB145" s="59"/>
      <c r="EEC145" s="59"/>
      <c r="EED145" s="59"/>
      <c r="EEE145" s="59"/>
      <c r="EEF145" s="59"/>
      <c r="EEG145" s="59"/>
      <c r="EEH145" s="59"/>
      <c r="EEI145" s="59"/>
      <c r="EEJ145" s="59"/>
      <c r="EEK145" s="59"/>
      <c r="EEL145" s="59"/>
      <c r="EEM145" s="59"/>
      <c r="EEN145" s="59"/>
      <c r="EEO145" s="59"/>
      <c r="EEP145" s="59"/>
      <c r="EEQ145" s="59"/>
      <c r="EER145" s="59"/>
      <c r="EES145" s="59"/>
      <c r="EET145" s="59"/>
      <c r="EEU145" s="59"/>
      <c r="EEV145" s="59"/>
      <c r="EEW145" s="59"/>
      <c r="EEX145" s="59"/>
      <c r="EEY145" s="59"/>
      <c r="EEZ145" s="59"/>
      <c r="EFA145" s="59"/>
      <c r="EFB145" s="59"/>
      <c r="EFC145" s="59"/>
      <c r="EFD145" s="59"/>
      <c r="EFE145" s="59"/>
      <c r="EFF145" s="59"/>
      <c r="EFG145" s="59"/>
      <c r="EFH145" s="59"/>
      <c r="EFI145" s="59"/>
      <c r="EFJ145" s="59"/>
      <c r="EFK145" s="59"/>
      <c r="EFL145" s="59"/>
      <c r="EFM145" s="59"/>
      <c r="EFN145" s="59"/>
      <c r="EFO145" s="59"/>
      <c r="EFP145" s="59"/>
      <c r="EFQ145" s="59"/>
      <c r="EFR145" s="59"/>
      <c r="EFS145" s="59"/>
      <c r="EFT145" s="59"/>
      <c r="EFU145" s="59"/>
      <c r="EFV145" s="59"/>
      <c r="EFW145" s="59"/>
      <c r="EFX145" s="59"/>
      <c r="EFY145" s="59"/>
      <c r="EFZ145" s="59"/>
      <c r="EGA145" s="59"/>
      <c r="EGB145" s="59"/>
      <c r="EGC145" s="59"/>
      <c r="EGD145" s="59"/>
      <c r="EGE145" s="59"/>
      <c r="EGF145" s="59"/>
      <c r="EGG145" s="59"/>
      <c r="EGH145" s="59"/>
      <c r="EGI145" s="59"/>
      <c r="EGJ145" s="59"/>
      <c r="EGK145" s="59"/>
      <c r="EGL145" s="59"/>
      <c r="EGM145" s="59"/>
      <c r="EGN145" s="59"/>
      <c r="EGO145" s="59"/>
      <c r="EGP145" s="59"/>
      <c r="EGQ145" s="59"/>
      <c r="EGR145" s="59"/>
      <c r="EGS145" s="59"/>
      <c r="EGT145" s="59"/>
      <c r="EGU145" s="59"/>
      <c r="EGV145" s="59"/>
      <c r="EGW145" s="59"/>
      <c r="EGX145" s="59"/>
      <c r="EGY145" s="59"/>
      <c r="EGZ145" s="59"/>
      <c r="EHA145" s="59"/>
      <c r="EHB145" s="59"/>
      <c r="EHC145" s="59"/>
      <c r="EHD145" s="59"/>
      <c r="EHE145" s="59"/>
      <c r="EHF145" s="59"/>
      <c r="EHG145" s="59"/>
      <c r="EHH145" s="59"/>
      <c r="EHI145" s="59"/>
      <c r="EHJ145" s="59"/>
      <c r="EHK145" s="59"/>
      <c r="EHL145" s="59"/>
      <c r="EHM145" s="59"/>
      <c r="EHN145" s="59"/>
      <c r="EHO145" s="59"/>
      <c r="EHP145" s="59"/>
      <c r="EHQ145" s="59"/>
      <c r="EHR145" s="59"/>
      <c r="EHS145" s="59"/>
      <c r="EHT145" s="59"/>
      <c r="EHU145" s="59"/>
      <c r="EHV145" s="59"/>
      <c r="EHW145" s="59"/>
      <c r="EHX145" s="59"/>
      <c r="EHY145" s="59"/>
      <c r="EHZ145" s="59"/>
      <c r="EIA145" s="59"/>
      <c r="EIB145" s="59"/>
      <c r="EIC145" s="59"/>
      <c r="EID145" s="59"/>
      <c r="EIE145" s="59"/>
      <c r="EIF145" s="59"/>
      <c r="EIG145" s="59"/>
      <c r="EIH145" s="59"/>
      <c r="EII145" s="59"/>
      <c r="EIJ145" s="59"/>
      <c r="EIK145" s="59"/>
      <c r="EIL145" s="59"/>
      <c r="EIM145" s="59"/>
      <c r="EIN145" s="59"/>
      <c r="EIO145" s="59"/>
      <c r="EIP145" s="59"/>
      <c r="EIQ145" s="59"/>
      <c r="EIR145" s="59"/>
      <c r="EIS145" s="59"/>
      <c r="EIT145" s="59"/>
      <c r="EIU145" s="59"/>
      <c r="EIV145" s="59"/>
      <c r="EIW145" s="59"/>
      <c r="EIX145" s="59"/>
      <c r="EIY145" s="59"/>
      <c r="EIZ145" s="59"/>
      <c r="EJA145" s="59"/>
      <c r="EJB145" s="59"/>
      <c r="EJC145" s="59"/>
      <c r="EJD145" s="59"/>
      <c r="EJE145" s="59"/>
      <c r="EJF145" s="59"/>
      <c r="EJG145" s="59"/>
      <c r="EJH145" s="59"/>
      <c r="EJI145" s="59"/>
      <c r="EJJ145" s="59"/>
      <c r="EJK145" s="59"/>
      <c r="EJL145" s="59"/>
      <c r="EJM145" s="59"/>
      <c r="EJN145" s="59"/>
      <c r="EJO145" s="59"/>
      <c r="EJP145" s="59"/>
      <c r="EJQ145" s="59"/>
      <c r="EJR145" s="59"/>
      <c r="EJS145" s="59"/>
      <c r="EJT145" s="59"/>
      <c r="EJU145" s="59"/>
      <c r="EJV145" s="59"/>
      <c r="EJW145" s="59"/>
      <c r="EJX145" s="59"/>
      <c r="EJY145" s="59"/>
      <c r="EJZ145" s="59"/>
      <c r="EKA145" s="59"/>
      <c r="EKB145" s="59"/>
      <c r="EKC145" s="59"/>
      <c r="EKD145" s="59"/>
      <c r="EKE145" s="59"/>
      <c r="EKF145" s="59"/>
      <c r="EKG145" s="59"/>
      <c r="EKH145" s="59"/>
      <c r="EKI145" s="59"/>
      <c r="EKJ145" s="59"/>
      <c r="EKK145" s="59"/>
      <c r="EKL145" s="59"/>
      <c r="EKM145" s="59"/>
      <c r="EKN145" s="59"/>
      <c r="EKO145" s="59"/>
      <c r="EKP145" s="59"/>
      <c r="EKQ145" s="59"/>
      <c r="EKR145" s="59"/>
      <c r="EKS145" s="59"/>
      <c r="EKT145" s="59"/>
      <c r="EKU145" s="59"/>
      <c r="EKV145" s="59"/>
      <c r="EKW145" s="59"/>
      <c r="EKX145" s="59"/>
      <c r="EKY145" s="59"/>
      <c r="EKZ145" s="59"/>
      <c r="ELA145" s="59"/>
      <c r="ELB145" s="59"/>
      <c r="ELC145" s="59"/>
      <c r="ELD145" s="59"/>
      <c r="ELE145" s="59"/>
      <c r="ELF145" s="59"/>
      <c r="ELG145" s="59"/>
      <c r="ELH145" s="59"/>
      <c r="ELI145" s="59"/>
      <c r="ELJ145" s="59"/>
      <c r="ELK145" s="59"/>
      <c r="ELL145" s="59"/>
      <c r="ELM145" s="59"/>
      <c r="ELN145" s="59"/>
      <c r="ELO145" s="59"/>
      <c r="ELP145" s="59"/>
      <c r="ELQ145" s="59"/>
      <c r="ELR145" s="59"/>
      <c r="ELS145" s="59"/>
      <c r="ELT145" s="59"/>
      <c r="ELU145" s="59"/>
      <c r="ELV145" s="59"/>
      <c r="ELW145" s="59"/>
      <c r="ELX145" s="59"/>
      <c r="ELY145" s="59"/>
      <c r="ELZ145" s="59"/>
      <c r="EMA145" s="59"/>
      <c r="EMB145" s="59"/>
      <c r="EMC145" s="59"/>
      <c r="EMD145" s="59"/>
      <c r="EME145" s="59"/>
      <c r="EMF145" s="59"/>
      <c r="EMG145" s="59"/>
      <c r="EMH145" s="59"/>
      <c r="EMI145" s="59"/>
      <c r="EMJ145" s="59"/>
      <c r="EMK145" s="59"/>
      <c r="EML145" s="59"/>
      <c r="EMM145" s="59"/>
      <c r="EMN145" s="59"/>
      <c r="EMO145" s="59"/>
      <c r="EMP145" s="59"/>
      <c r="EMQ145" s="59"/>
      <c r="EMR145" s="59"/>
      <c r="EMS145" s="59"/>
      <c r="EMT145" s="59"/>
      <c r="EMU145" s="59"/>
      <c r="EMV145" s="59"/>
      <c r="EMW145" s="59"/>
      <c r="EMX145" s="59"/>
      <c r="EMY145" s="59"/>
      <c r="EMZ145" s="59"/>
      <c r="ENA145" s="59"/>
      <c r="ENB145" s="59"/>
      <c r="ENC145" s="59"/>
      <c r="END145" s="59"/>
      <c r="ENE145" s="59"/>
      <c r="ENF145" s="59"/>
      <c r="ENG145" s="59"/>
      <c r="ENH145" s="59"/>
      <c r="ENI145" s="59"/>
      <c r="ENJ145" s="59"/>
      <c r="ENK145" s="59"/>
      <c r="ENL145" s="59"/>
      <c r="ENM145" s="59"/>
      <c r="ENN145" s="59"/>
      <c r="ENO145" s="59"/>
      <c r="ENP145" s="59"/>
      <c r="ENQ145" s="59"/>
      <c r="ENR145" s="59"/>
      <c r="ENS145" s="59"/>
      <c r="ENT145" s="59"/>
      <c r="ENU145" s="59"/>
      <c r="ENV145" s="59"/>
      <c r="ENW145" s="59"/>
      <c r="ENX145" s="59"/>
      <c r="ENY145" s="59"/>
      <c r="ENZ145" s="59"/>
      <c r="EOA145" s="59"/>
      <c r="EOB145" s="59"/>
      <c r="EOC145" s="59"/>
      <c r="EOD145" s="59"/>
      <c r="EOE145" s="59"/>
      <c r="EOF145" s="59"/>
      <c r="EOG145" s="59"/>
      <c r="EOH145" s="59"/>
      <c r="EOI145" s="59"/>
      <c r="EOJ145" s="59"/>
      <c r="EOK145" s="59"/>
      <c r="EOL145" s="59"/>
      <c r="EOM145" s="59"/>
      <c r="EON145" s="59"/>
      <c r="EOO145" s="59"/>
      <c r="EOP145" s="59"/>
      <c r="EOQ145" s="59"/>
      <c r="EOR145" s="59"/>
      <c r="EOS145" s="59"/>
      <c r="EOT145" s="59"/>
      <c r="EOU145" s="59"/>
      <c r="EOV145" s="59"/>
      <c r="EOW145" s="59"/>
      <c r="EOX145" s="59"/>
      <c r="EOY145" s="59"/>
      <c r="EOZ145" s="59"/>
      <c r="EPA145" s="59"/>
      <c r="EPB145" s="59"/>
      <c r="EPC145" s="59"/>
      <c r="EPD145" s="59"/>
      <c r="EPE145" s="59"/>
      <c r="EPF145" s="59"/>
      <c r="EPG145" s="59"/>
      <c r="EPH145" s="59"/>
      <c r="EPI145" s="59"/>
      <c r="EPJ145" s="59"/>
      <c r="EPK145" s="59"/>
      <c r="EPL145" s="59"/>
      <c r="EPM145" s="59"/>
      <c r="EPN145" s="59"/>
      <c r="EPO145" s="59"/>
      <c r="EPP145" s="59"/>
      <c r="EPQ145" s="59"/>
      <c r="EPR145" s="59"/>
      <c r="EPS145" s="59"/>
      <c r="EPT145" s="59"/>
      <c r="EPU145" s="59"/>
      <c r="EPV145" s="59"/>
      <c r="EPW145" s="59"/>
      <c r="EPX145" s="59"/>
      <c r="EPY145" s="59"/>
      <c r="EPZ145" s="59"/>
      <c r="EQA145" s="59"/>
      <c r="EQB145" s="59"/>
      <c r="EQC145" s="59"/>
      <c r="EQD145" s="59"/>
      <c r="EQE145" s="59"/>
      <c r="EQF145" s="59"/>
      <c r="EQG145" s="59"/>
      <c r="EQH145" s="59"/>
      <c r="EQI145" s="59"/>
      <c r="EQJ145" s="59"/>
      <c r="EQK145" s="59"/>
      <c r="EQL145" s="59"/>
      <c r="EQM145" s="59"/>
      <c r="EQN145" s="59"/>
      <c r="EQO145" s="59"/>
      <c r="EQP145" s="59"/>
      <c r="EQQ145" s="59"/>
      <c r="EQR145" s="59"/>
      <c r="EQS145" s="59"/>
      <c r="EQT145" s="59"/>
      <c r="EQU145" s="59"/>
      <c r="EQV145" s="59"/>
      <c r="EQW145" s="59"/>
      <c r="EQX145" s="59"/>
      <c r="EQY145" s="59"/>
      <c r="EQZ145" s="59"/>
      <c r="ERA145" s="59"/>
      <c r="ERB145" s="59"/>
      <c r="ERC145" s="59"/>
      <c r="ERD145" s="59"/>
      <c r="ERE145" s="59"/>
      <c r="ERF145" s="59"/>
      <c r="ERG145" s="59"/>
      <c r="ERH145" s="59"/>
      <c r="ERI145" s="59"/>
      <c r="ERJ145" s="59"/>
      <c r="ERK145" s="59"/>
      <c r="ERL145" s="59"/>
      <c r="ERM145" s="59"/>
      <c r="ERN145" s="59"/>
      <c r="ERO145" s="59"/>
      <c r="ERP145" s="59"/>
      <c r="ERQ145" s="59"/>
      <c r="ERR145" s="59"/>
      <c r="ERS145" s="59"/>
      <c r="ERT145" s="59"/>
      <c r="ERU145" s="59"/>
      <c r="ERV145" s="59"/>
      <c r="ERW145" s="59"/>
      <c r="ERX145" s="59"/>
      <c r="ERY145" s="59"/>
      <c r="ERZ145" s="59"/>
      <c r="ESA145" s="59"/>
      <c r="ESB145" s="59"/>
      <c r="ESC145" s="59"/>
      <c r="ESD145" s="59"/>
      <c r="ESE145" s="59"/>
      <c r="ESF145" s="59"/>
      <c r="ESG145" s="59"/>
      <c r="ESH145" s="59"/>
      <c r="ESI145" s="59"/>
      <c r="ESJ145" s="59"/>
      <c r="ESK145" s="59"/>
      <c r="ESL145" s="59"/>
      <c r="ESM145" s="59"/>
      <c r="ESN145" s="59"/>
      <c r="ESO145" s="59"/>
      <c r="ESP145" s="59"/>
      <c r="ESQ145" s="59"/>
      <c r="ESR145" s="59"/>
      <c r="ESS145" s="59"/>
      <c r="EST145" s="59"/>
      <c r="ESU145" s="59"/>
      <c r="ESV145" s="59"/>
      <c r="ESW145" s="59"/>
      <c r="ESX145" s="59"/>
      <c r="ESY145" s="59"/>
      <c r="ESZ145" s="59"/>
      <c r="ETA145" s="59"/>
      <c r="ETB145" s="59"/>
      <c r="ETC145" s="59"/>
      <c r="ETD145" s="59"/>
      <c r="ETE145" s="59"/>
      <c r="ETF145" s="59"/>
      <c r="ETG145" s="59"/>
      <c r="ETH145" s="59"/>
      <c r="ETI145" s="59"/>
      <c r="ETJ145" s="59"/>
      <c r="ETK145" s="59"/>
      <c r="ETL145" s="59"/>
      <c r="ETM145" s="59"/>
      <c r="ETN145" s="59"/>
      <c r="ETO145" s="59"/>
      <c r="ETP145" s="59"/>
      <c r="ETQ145" s="59"/>
      <c r="ETR145" s="59"/>
      <c r="ETS145" s="59"/>
      <c r="ETT145" s="59"/>
      <c r="ETU145" s="59"/>
      <c r="ETV145" s="59"/>
      <c r="ETW145" s="59"/>
      <c r="ETX145" s="59"/>
      <c r="ETY145" s="59"/>
      <c r="ETZ145" s="59"/>
      <c r="EUA145" s="59"/>
      <c r="EUB145" s="59"/>
      <c r="EUC145" s="59"/>
      <c r="EUD145" s="59"/>
      <c r="EUE145" s="59"/>
      <c r="EUF145" s="59"/>
      <c r="EUG145" s="59"/>
      <c r="EUH145" s="59"/>
      <c r="EUI145" s="59"/>
      <c r="EUJ145" s="59"/>
      <c r="EUK145" s="59"/>
      <c r="EUL145" s="59"/>
      <c r="EUM145" s="59"/>
      <c r="EUN145" s="59"/>
      <c r="EUO145" s="59"/>
      <c r="EUP145" s="59"/>
      <c r="EUQ145" s="59"/>
      <c r="EUR145" s="59"/>
      <c r="EUS145" s="59"/>
      <c r="EUT145" s="59"/>
      <c r="EUU145" s="59"/>
      <c r="EUV145" s="59"/>
      <c r="EUW145" s="59"/>
      <c r="EUX145" s="59"/>
      <c r="EUY145" s="59"/>
      <c r="EUZ145" s="59"/>
      <c r="EVA145" s="59"/>
      <c r="EVB145" s="59"/>
      <c r="EVC145" s="59"/>
      <c r="EVD145" s="59"/>
      <c r="EVE145" s="59"/>
      <c r="EVF145" s="59"/>
      <c r="EVG145" s="59"/>
      <c r="EVH145" s="59"/>
      <c r="EVI145" s="59"/>
      <c r="EVJ145" s="59"/>
      <c r="EVK145" s="59"/>
      <c r="EVL145" s="59"/>
      <c r="EVM145" s="59"/>
      <c r="EVN145" s="59"/>
      <c r="EVO145" s="59"/>
      <c r="EVP145" s="59"/>
      <c r="EVQ145" s="59"/>
      <c r="EVR145" s="59"/>
      <c r="EVS145" s="59"/>
      <c r="EVT145" s="59"/>
      <c r="EVU145" s="59"/>
      <c r="EVV145" s="59"/>
      <c r="EVW145" s="59"/>
      <c r="EVX145" s="59"/>
      <c r="EVY145" s="59"/>
      <c r="EVZ145" s="59"/>
      <c r="EWA145" s="59"/>
      <c r="EWB145" s="59"/>
      <c r="EWC145" s="59"/>
      <c r="EWD145" s="59"/>
      <c r="EWE145" s="59"/>
      <c r="EWF145" s="59"/>
      <c r="EWG145" s="59"/>
      <c r="EWH145" s="59"/>
      <c r="EWI145" s="59"/>
      <c r="EWJ145" s="59"/>
      <c r="EWK145" s="59"/>
      <c r="EWL145" s="59"/>
      <c r="EWM145" s="59"/>
      <c r="EWN145" s="59"/>
      <c r="EWO145" s="59"/>
      <c r="EWP145" s="59"/>
      <c r="EWQ145" s="59"/>
      <c r="EWR145" s="59"/>
      <c r="EWS145" s="59"/>
      <c r="EWT145" s="59"/>
      <c r="EWU145" s="59"/>
      <c r="EWV145" s="59"/>
      <c r="EWW145" s="59"/>
      <c r="EWX145" s="59"/>
      <c r="EWY145" s="59"/>
      <c r="EWZ145" s="59"/>
      <c r="EXA145" s="59"/>
      <c r="EXB145" s="59"/>
      <c r="EXC145" s="59"/>
      <c r="EXD145" s="59"/>
      <c r="EXE145" s="59"/>
      <c r="EXF145" s="59"/>
      <c r="EXG145" s="59"/>
      <c r="EXH145" s="59"/>
      <c r="EXI145" s="59"/>
      <c r="EXJ145" s="59"/>
      <c r="EXK145" s="59"/>
      <c r="EXL145" s="59"/>
      <c r="EXM145" s="59"/>
      <c r="EXN145" s="59"/>
      <c r="EXO145" s="59"/>
      <c r="EXP145" s="59"/>
      <c r="EXQ145" s="59"/>
      <c r="EXR145" s="59"/>
      <c r="EXS145" s="59"/>
      <c r="EXT145" s="59"/>
      <c r="EXU145" s="59"/>
      <c r="EXV145" s="59"/>
      <c r="EXW145" s="59"/>
      <c r="EXX145" s="59"/>
      <c r="EXY145" s="59"/>
      <c r="EXZ145" s="59"/>
      <c r="EYA145" s="59"/>
      <c r="EYB145" s="59"/>
      <c r="EYC145" s="59"/>
      <c r="EYD145" s="59"/>
      <c r="EYE145" s="59"/>
      <c r="EYF145" s="59"/>
      <c r="EYG145" s="59"/>
      <c r="EYH145" s="59"/>
      <c r="EYI145" s="59"/>
      <c r="EYJ145" s="59"/>
      <c r="EYK145" s="59"/>
      <c r="EYL145" s="59"/>
      <c r="EYM145" s="59"/>
      <c r="EYN145" s="59"/>
      <c r="EYO145" s="59"/>
      <c r="EYP145" s="59"/>
      <c r="EYQ145" s="59"/>
      <c r="EYR145" s="59"/>
      <c r="EYS145" s="59"/>
      <c r="EYT145" s="59"/>
      <c r="EYU145" s="59"/>
      <c r="EYV145" s="59"/>
      <c r="EYW145" s="59"/>
      <c r="EYX145" s="59"/>
      <c r="EYY145" s="59"/>
      <c r="EYZ145" s="59"/>
      <c r="EZA145" s="59"/>
      <c r="EZB145" s="59"/>
      <c r="EZC145" s="59"/>
      <c r="EZD145" s="59"/>
      <c r="EZE145" s="59"/>
      <c r="EZF145" s="59"/>
      <c r="EZG145" s="59"/>
      <c r="EZH145" s="59"/>
      <c r="EZI145" s="59"/>
      <c r="EZJ145" s="59"/>
      <c r="EZK145" s="59"/>
      <c r="EZL145" s="59"/>
      <c r="EZM145" s="59"/>
      <c r="EZN145" s="59"/>
      <c r="EZO145" s="59"/>
      <c r="EZP145" s="59"/>
      <c r="EZQ145" s="59"/>
      <c r="EZR145" s="59"/>
      <c r="EZS145" s="59"/>
      <c r="EZT145" s="59"/>
      <c r="EZU145" s="59"/>
      <c r="EZV145" s="59"/>
      <c r="EZW145" s="59"/>
      <c r="EZX145" s="59"/>
      <c r="EZY145" s="59"/>
      <c r="EZZ145" s="59"/>
      <c r="FAA145" s="59"/>
      <c r="FAB145" s="59"/>
      <c r="FAC145" s="59"/>
      <c r="FAD145" s="59"/>
      <c r="FAE145" s="59"/>
      <c r="FAF145" s="59"/>
      <c r="FAG145" s="59"/>
      <c r="FAH145" s="59"/>
      <c r="FAI145" s="59"/>
      <c r="FAJ145" s="59"/>
      <c r="FAK145" s="59"/>
      <c r="FAL145" s="59"/>
      <c r="FAM145" s="59"/>
      <c r="FAN145" s="59"/>
      <c r="FAO145" s="59"/>
      <c r="FAP145" s="59"/>
      <c r="FAQ145" s="59"/>
      <c r="FAR145" s="59"/>
      <c r="FAS145" s="59"/>
      <c r="FAT145" s="59"/>
      <c r="FAU145" s="59"/>
      <c r="FAV145" s="59"/>
      <c r="FAW145" s="59"/>
      <c r="FAX145" s="59"/>
      <c r="FAY145" s="59"/>
      <c r="FAZ145" s="59"/>
      <c r="FBA145" s="59"/>
      <c r="FBB145" s="59"/>
      <c r="FBC145" s="59"/>
      <c r="FBD145" s="59"/>
      <c r="FBE145" s="59"/>
      <c r="FBF145" s="59"/>
      <c r="FBG145" s="59"/>
      <c r="FBH145" s="59"/>
      <c r="FBI145" s="59"/>
      <c r="FBJ145" s="59"/>
      <c r="FBK145" s="59"/>
      <c r="FBL145" s="59"/>
      <c r="FBM145" s="59"/>
      <c r="FBN145" s="59"/>
      <c r="FBO145" s="59"/>
      <c r="FBP145" s="59"/>
      <c r="FBQ145" s="59"/>
      <c r="FBR145" s="59"/>
      <c r="FBS145" s="59"/>
      <c r="FBT145" s="59"/>
      <c r="FBU145" s="59"/>
      <c r="FBV145" s="59"/>
      <c r="FBW145" s="59"/>
      <c r="FBX145" s="59"/>
      <c r="FBY145" s="59"/>
      <c r="FBZ145" s="59"/>
      <c r="FCA145" s="59"/>
      <c r="FCB145" s="59"/>
      <c r="FCC145" s="59"/>
      <c r="FCD145" s="59"/>
      <c r="FCE145" s="59"/>
      <c r="FCF145" s="59"/>
      <c r="FCG145" s="59"/>
      <c r="FCH145" s="59"/>
      <c r="FCI145" s="59"/>
      <c r="FCJ145" s="59"/>
      <c r="FCK145" s="59"/>
      <c r="FCL145" s="59"/>
      <c r="FCM145" s="59"/>
      <c r="FCN145" s="59"/>
      <c r="FCO145" s="59"/>
      <c r="FCP145" s="59"/>
      <c r="FCQ145" s="59"/>
      <c r="FCR145" s="59"/>
      <c r="FCS145" s="59"/>
      <c r="FCT145" s="59"/>
      <c r="FCU145" s="59"/>
      <c r="FCV145" s="59"/>
      <c r="FCW145" s="59"/>
      <c r="FCX145" s="59"/>
      <c r="FCY145" s="59"/>
      <c r="FCZ145" s="59"/>
      <c r="FDA145" s="59"/>
      <c r="FDB145" s="59"/>
      <c r="FDC145" s="59"/>
      <c r="FDD145" s="59"/>
      <c r="FDE145" s="59"/>
      <c r="FDF145" s="59"/>
      <c r="FDG145" s="59"/>
      <c r="FDH145" s="59"/>
      <c r="FDI145" s="59"/>
      <c r="FDJ145" s="59"/>
      <c r="FDK145" s="59"/>
      <c r="FDL145" s="59"/>
      <c r="FDM145" s="59"/>
      <c r="FDN145" s="59"/>
      <c r="FDO145" s="59"/>
      <c r="FDP145" s="59"/>
      <c r="FDQ145" s="59"/>
      <c r="FDR145" s="59"/>
      <c r="FDS145" s="59"/>
      <c r="FDT145" s="59"/>
      <c r="FDU145" s="59"/>
      <c r="FDV145" s="59"/>
      <c r="FDW145" s="59"/>
      <c r="FDX145" s="59"/>
      <c r="FDY145" s="59"/>
      <c r="FDZ145" s="59"/>
      <c r="FEA145" s="59"/>
      <c r="FEB145" s="59"/>
      <c r="FEC145" s="59"/>
      <c r="FED145" s="59"/>
      <c r="FEE145" s="59"/>
      <c r="FEF145" s="59"/>
      <c r="FEG145" s="59"/>
      <c r="FEH145" s="59"/>
      <c r="FEI145" s="59"/>
      <c r="FEJ145" s="59"/>
      <c r="FEK145" s="59"/>
      <c r="FEL145" s="59"/>
      <c r="FEM145" s="59"/>
      <c r="FEN145" s="59"/>
      <c r="FEO145" s="59"/>
      <c r="FEP145" s="59"/>
      <c r="FEQ145" s="59"/>
      <c r="FER145" s="59"/>
      <c r="FES145" s="59"/>
      <c r="FET145" s="59"/>
      <c r="FEU145" s="59"/>
      <c r="FEV145" s="59"/>
      <c r="FEW145" s="59"/>
      <c r="FEX145" s="59"/>
      <c r="FEY145" s="59"/>
      <c r="FEZ145" s="59"/>
      <c r="FFA145" s="59"/>
      <c r="FFB145" s="59"/>
      <c r="FFC145" s="59"/>
      <c r="FFD145" s="59"/>
      <c r="FFE145" s="59"/>
      <c r="FFF145" s="59"/>
      <c r="FFG145" s="59"/>
      <c r="FFH145" s="59"/>
      <c r="FFI145" s="59"/>
      <c r="FFJ145" s="59"/>
      <c r="FFK145" s="59"/>
      <c r="FFL145" s="59"/>
      <c r="FFM145" s="59"/>
      <c r="FFN145" s="59"/>
      <c r="FFO145" s="59"/>
      <c r="FFP145" s="59"/>
      <c r="FFQ145" s="59"/>
      <c r="FFR145" s="59"/>
      <c r="FFS145" s="59"/>
      <c r="FFT145" s="59"/>
      <c r="FFU145" s="59"/>
      <c r="FFV145" s="59"/>
      <c r="FFW145" s="59"/>
      <c r="FFX145" s="59"/>
      <c r="FFY145" s="59"/>
      <c r="FFZ145" s="59"/>
      <c r="FGA145" s="59"/>
      <c r="FGB145" s="59"/>
      <c r="FGC145" s="59"/>
      <c r="FGD145" s="59"/>
      <c r="FGE145" s="59"/>
      <c r="FGF145" s="59"/>
      <c r="FGG145" s="59"/>
      <c r="FGH145" s="59"/>
      <c r="FGI145" s="59"/>
      <c r="FGJ145" s="59"/>
      <c r="FGK145" s="59"/>
      <c r="FGL145" s="59"/>
      <c r="FGM145" s="59"/>
      <c r="FGN145" s="59"/>
      <c r="FGO145" s="59"/>
      <c r="FGP145" s="59"/>
      <c r="FGQ145" s="59"/>
      <c r="FGR145" s="59"/>
      <c r="FGS145" s="59"/>
      <c r="FGT145" s="59"/>
      <c r="FGU145" s="59"/>
      <c r="FGV145" s="59"/>
      <c r="FGW145" s="59"/>
      <c r="FGX145" s="59"/>
      <c r="FGY145" s="59"/>
      <c r="FGZ145" s="59"/>
      <c r="FHA145" s="59"/>
      <c r="FHB145" s="59"/>
      <c r="FHC145" s="59"/>
      <c r="FHD145" s="59"/>
      <c r="FHE145" s="59"/>
      <c r="FHF145" s="59"/>
      <c r="FHG145" s="59"/>
      <c r="FHH145" s="59"/>
      <c r="FHI145" s="59"/>
      <c r="FHJ145" s="59"/>
      <c r="FHK145" s="59"/>
      <c r="FHL145" s="59"/>
      <c r="FHM145" s="59"/>
      <c r="FHN145" s="59"/>
      <c r="FHO145" s="59"/>
      <c r="FHP145" s="59"/>
      <c r="FHQ145" s="59"/>
      <c r="FHR145" s="59"/>
      <c r="FHS145" s="59"/>
      <c r="FHT145" s="59"/>
      <c r="FHU145" s="59"/>
      <c r="FHV145" s="59"/>
      <c r="FHW145" s="59"/>
      <c r="FHX145" s="59"/>
      <c r="FHY145" s="59"/>
      <c r="FHZ145" s="59"/>
      <c r="FIA145" s="59"/>
      <c r="FIB145" s="59"/>
      <c r="FIC145" s="59"/>
      <c r="FID145" s="59"/>
      <c r="FIE145" s="59"/>
      <c r="FIF145" s="59"/>
      <c r="FIG145" s="59"/>
      <c r="FIH145" s="59"/>
      <c r="FII145" s="59"/>
      <c r="FIJ145" s="59"/>
      <c r="FIK145" s="59"/>
      <c r="FIL145" s="59"/>
      <c r="FIM145" s="59"/>
      <c r="FIN145" s="59"/>
      <c r="FIO145" s="59"/>
      <c r="FIP145" s="59"/>
      <c r="FIQ145" s="59"/>
      <c r="FIR145" s="59"/>
      <c r="FIS145" s="59"/>
      <c r="FIT145" s="59"/>
      <c r="FIU145" s="59"/>
      <c r="FIV145" s="59"/>
      <c r="FIW145" s="59"/>
      <c r="FIX145" s="59"/>
      <c r="FIY145" s="59"/>
      <c r="FIZ145" s="59"/>
      <c r="FJA145" s="59"/>
      <c r="FJB145" s="59"/>
      <c r="FJC145" s="59"/>
      <c r="FJD145" s="59"/>
      <c r="FJE145" s="59"/>
      <c r="FJF145" s="59"/>
      <c r="FJG145" s="59"/>
      <c r="FJH145" s="59"/>
      <c r="FJI145" s="59"/>
      <c r="FJJ145" s="59"/>
      <c r="FJK145" s="59"/>
      <c r="FJL145" s="59"/>
      <c r="FJM145" s="59"/>
      <c r="FJN145" s="59"/>
      <c r="FJO145" s="59"/>
      <c r="FJP145" s="59"/>
      <c r="FJQ145" s="59"/>
      <c r="FJR145" s="59"/>
      <c r="FJS145" s="59"/>
      <c r="FJT145" s="59"/>
      <c r="FJU145" s="59"/>
      <c r="FJV145" s="59"/>
      <c r="FJW145" s="59"/>
      <c r="FJX145" s="59"/>
      <c r="FJY145" s="59"/>
      <c r="FJZ145" s="59"/>
      <c r="FKA145" s="59"/>
      <c r="FKB145" s="59"/>
      <c r="FKC145" s="59"/>
      <c r="FKD145" s="59"/>
      <c r="FKE145" s="59"/>
      <c r="FKF145" s="59"/>
      <c r="FKG145" s="59"/>
      <c r="FKH145" s="59"/>
      <c r="FKI145" s="59"/>
      <c r="FKJ145" s="59"/>
      <c r="FKK145" s="59"/>
      <c r="FKL145" s="59"/>
      <c r="FKM145" s="59"/>
      <c r="FKN145" s="59"/>
      <c r="FKO145" s="59"/>
      <c r="FKP145" s="59"/>
      <c r="FKQ145" s="59"/>
      <c r="FKR145" s="59"/>
      <c r="FKS145" s="59"/>
      <c r="FKT145" s="59"/>
      <c r="FKU145" s="59"/>
      <c r="FKV145" s="59"/>
      <c r="FKW145" s="59"/>
      <c r="FKX145" s="59"/>
      <c r="FKY145" s="59"/>
      <c r="FKZ145" s="59"/>
      <c r="FLA145" s="59"/>
      <c r="FLB145" s="59"/>
      <c r="FLC145" s="59"/>
      <c r="FLD145" s="59"/>
      <c r="FLE145" s="59"/>
      <c r="FLF145" s="59"/>
      <c r="FLG145" s="59"/>
      <c r="FLH145" s="59"/>
      <c r="FLI145" s="59"/>
      <c r="FLJ145" s="59"/>
      <c r="FLK145" s="59"/>
      <c r="FLL145" s="59"/>
      <c r="FLM145" s="59"/>
      <c r="FLN145" s="59"/>
      <c r="FLO145" s="59"/>
      <c r="FLP145" s="59"/>
      <c r="FLQ145" s="59"/>
      <c r="FLR145" s="59"/>
      <c r="FLS145" s="59"/>
      <c r="FLT145" s="59"/>
      <c r="FLU145" s="59"/>
      <c r="FLV145" s="59"/>
      <c r="FLW145" s="59"/>
      <c r="FLX145" s="59"/>
      <c r="FLY145" s="59"/>
      <c r="FLZ145" s="59"/>
      <c r="FMA145" s="59"/>
      <c r="FMB145" s="59"/>
      <c r="FMC145" s="59"/>
      <c r="FMD145" s="59"/>
      <c r="FME145" s="59"/>
      <c r="FMF145" s="59"/>
      <c r="FMG145" s="59"/>
      <c r="FMH145" s="59"/>
      <c r="FMI145" s="59"/>
      <c r="FMJ145" s="59"/>
      <c r="FMK145" s="59"/>
      <c r="FML145" s="59"/>
      <c r="FMM145" s="59"/>
      <c r="FMN145" s="59"/>
      <c r="FMO145" s="59"/>
      <c r="FMP145" s="59"/>
      <c r="FMQ145" s="59"/>
      <c r="FMR145" s="59"/>
      <c r="FMS145" s="59"/>
      <c r="FMT145" s="59"/>
      <c r="FMU145" s="59"/>
      <c r="FMV145" s="59"/>
      <c r="FMW145" s="59"/>
      <c r="FMX145" s="59"/>
      <c r="FMY145" s="59"/>
      <c r="FMZ145" s="59"/>
      <c r="FNA145" s="59"/>
      <c r="FNB145" s="59"/>
      <c r="FNC145" s="59"/>
      <c r="FND145" s="59"/>
      <c r="FNE145" s="59"/>
      <c r="FNF145" s="59"/>
      <c r="FNG145" s="59"/>
      <c r="FNH145" s="59"/>
      <c r="FNI145" s="59"/>
      <c r="FNJ145" s="59"/>
      <c r="FNK145" s="59"/>
      <c r="FNL145" s="59"/>
      <c r="FNM145" s="59"/>
      <c r="FNN145" s="59"/>
      <c r="FNO145" s="59"/>
      <c r="FNP145" s="59"/>
      <c r="FNQ145" s="59"/>
      <c r="FNR145" s="59"/>
      <c r="FNS145" s="59"/>
      <c r="FNT145" s="59"/>
      <c r="FNU145" s="59"/>
      <c r="FNV145" s="59"/>
      <c r="FNW145" s="59"/>
      <c r="FNX145" s="59"/>
      <c r="FNY145" s="59"/>
      <c r="FNZ145" s="59"/>
      <c r="FOA145" s="59"/>
      <c r="FOB145" s="59"/>
      <c r="FOC145" s="59"/>
      <c r="FOD145" s="59"/>
      <c r="FOE145" s="59"/>
      <c r="FOF145" s="59"/>
      <c r="FOG145" s="59"/>
      <c r="FOH145" s="59"/>
      <c r="FOI145" s="59"/>
      <c r="FOJ145" s="59"/>
      <c r="FOK145" s="59"/>
      <c r="FOL145" s="59"/>
      <c r="FOM145" s="59"/>
      <c r="FON145" s="59"/>
      <c r="FOO145" s="59"/>
      <c r="FOP145" s="59"/>
      <c r="FOQ145" s="59"/>
      <c r="FOR145" s="59"/>
      <c r="FOS145" s="59"/>
      <c r="FOT145" s="59"/>
      <c r="FOU145" s="59"/>
      <c r="FOV145" s="59"/>
      <c r="FOW145" s="59"/>
      <c r="FOX145" s="59"/>
      <c r="FOY145" s="59"/>
      <c r="FOZ145" s="59"/>
      <c r="FPA145" s="59"/>
      <c r="FPB145" s="59"/>
      <c r="FPC145" s="59"/>
      <c r="FPD145" s="59"/>
      <c r="FPE145" s="59"/>
      <c r="FPF145" s="59"/>
      <c r="FPG145" s="59"/>
      <c r="FPH145" s="59"/>
      <c r="FPI145" s="59"/>
      <c r="FPJ145" s="59"/>
      <c r="FPK145" s="59"/>
      <c r="FPL145" s="59"/>
      <c r="FPM145" s="59"/>
      <c r="FPN145" s="59"/>
      <c r="FPO145" s="59"/>
      <c r="FPP145" s="59"/>
      <c r="FPQ145" s="59"/>
      <c r="FPR145" s="59"/>
      <c r="FPS145" s="59"/>
      <c r="FPT145" s="59"/>
      <c r="FPU145" s="59"/>
      <c r="FPV145" s="59"/>
      <c r="FPW145" s="59"/>
      <c r="FPX145" s="59"/>
      <c r="FPY145" s="59"/>
      <c r="FPZ145" s="59"/>
      <c r="FQA145" s="59"/>
      <c r="FQB145" s="59"/>
      <c r="FQC145" s="59"/>
      <c r="FQD145" s="59"/>
      <c r="FQE145" s="59"/>
      <c r="FQF145" s="59"/>
      <c r="FQG145" s="59"/>
      <c r="FQH145" s="59"/>
      <c r="FQI145" s="59"/>
      <c r="FQJ145" s="59"/>
      <c r="FQK145" s="59"/>
      <c r="FQL145" s="59"/>
      <c r="FQM145" s="59"/>
      <c r="FQN145" s="59"/>
      <c r="FQO145" s="59"/>
      <c r="FQP145" s="59"/>
      <c r="FQQ145" s="59"/>
      <c r="FQR145" s="59"/>
      <c r="FQS145" s="59"/>
      <c r="FQT145" s="59"/>
      <c r="FQU145" s="59"/>
      <c r="FQV145" s="59"/>
      <c r="FQW145" s="59"/>
      <c r="FQX145" s="59"/>
      <c r="FQY145" s="59"/>
      <c r="FQZ145" s="59"/>
      <c r="FRA145" s="59"/>
      <c r="FRB145" s="59"/>
      <c r="FRC145" s="59"/>
      <c r="FRD145" s="59"/>
      <c r="FRE145" s="59"/>
      <c r="FRF145" s="59"/>
      <c r="FRG145" s="59"/>
      <c r="FRH145" s="59"/>
      <c r="FRI145" s="59"/>
      <c r="FRJ145" s="59"/>
      <c r="FRK145" s="59"/>
      <c r="FRL145" s="59"/>
      <c r="FRM145" s="59"/>
      <c r="FRN145" s="59"/>
      <c r="FRO145" s="59"/>
      <c r="FRP145" s="59"/>
      <c r="FRQ145" s="59"/>
      <c r="FRR145" s="59"/>
      <c r="FRS145" s="59"/>
      <c r="FRT145" s="59"/>
      <c r="FRU145" s="59"/>
      <c r="FRV145" s="59"/>
      <c r="FRW145" s="59"/>
      <c r="FRX145" s="59"/>
      <c r="FRY145" s="59"/>
      <c r="FRZ145" s="59"/>
      <c r="FSA145" s="59"/>
      <c r="FSB145" s="59"/>
      <c r="FSC145" s="59"/>
      <c r="FSD145" s="59"/>
      <c r="FSE145" s="59"/>
      <c r="FSF145" s="59"/>
      <c r="FSG145" s="59"/>
      <c r="FSH145" s="59"/>
      <c r="FSI145" s="59"/>
      <c r="FSJ145" s="59"/>
      <c r="FSK145" s="59"/>
      <c r="FSL145" s="59"/>
      <c r="FSM145" s="59"/>
      <c r="FSN145" s="59"/>
      <c r="FSO145" s="59"/>
      <c r="FSP145" s="59"/>
      <c r="FSQ145" s="59"/>
      <c r="FSR145" s="59"/>
      <c r="FSS145" s="59"/>
      <c r="FST145" s="59"/>
      <c r="FSU145" s="59"/>
      <c r="FSV145" s="59"/>
      <c r="FSW145" s="59"/>
      <c r="FSX145" s="59"/>
      <c r="FSY145" s="59"/>
      <c r="FSZ145" s="59"/>
      <c r="FTA145" s="59"/>
      <c r="FTB145" s="59"/>
      <c r="FTC145" s="59"/>
      <c r="FTD145" s="59"/>
      <c r="FTE145" s="59"/>
      <c r="FTF145" s="59"/>
      <c r="FTG145" s="59"/>
      <c r="FTH145" s="59"/>
      <c r="FTI145" s="59"/>
      <c r="FTJ145" s="59"/>
      <c r="FTK145" s="59"/>
      <c r="FTL145" s="59"/>
      <c r="FTM145" s="59"/>
      <c r="FTN145" s="59"/>
      <c r="FTO145" s="59"/>
      <c r="FTP145" s="59"/>
      <c r="FTQ145" s="59"/>
      <c r="FTR145" s="59"/>
      <c r="FTS145" s="59"/>
      <c r="FTT145" s="59"/>
      <c r="FTU145" s="59"/>
      <c r="FTV145" s="59"/>
      <c r="FTW145" s="59"/>
      <c r="FTX145" s="59"/>
      <c r="FTY145" s="59"/>
      <c r="FTZ145" s="59"/>
      <c r="FUA145" s="59"/>
      <c r="FUB145" s="59"/>
      <c r="FUC145" s="59"/>
      <c r="FUD145" s="59"/>
      <c r="FUE145" s="59"/>
      <c r="FUF145" s="59"/>
      <c r="FUG145" s="59"/>
      <c r="FUH145" s="59"/>
      <c r="FUI145" s="59"/>
      <c r="FUJ145" s="59"/>
      <c r="FUK145" s="59"/>
      <c r="FUL145" s="59"/>
      <c r="FUM145" s="59"/>
      <c r="FUN145" s="59"/>
      <c r="FUO145" s="59"/>
      <c r="FUP145" s="59"/>
      <c r="FUQ145" s="59"/>
      <c r="FUR145" s="59"/>
      <c r="FUS145" s="59"/>
      <c r="FUT145" s="59"/>
      <c r="FUU145" s="59"/>
      <c r="FUV145" s="59"/>
      <c r="FUW145" s="59"/>
      <c r="FUX145" s="59"/>
      <c r="FUY145" s="59"/>
      <c r="FUZ145" s="59"/>
      <c r="FVA145" s="59"/>
      <c r="FVB145" s="59"/>
      <c r="FVC145" s="59"/>
      <c r="FVD145" s="59"/>
      <c r="FVE145" s="59"/>
      <c r="FVF145" s="59"/>
      <c r="FVG145" s="59"/>
      <c r="FVH145" s="59"/>
      <c r="FVI145" s="59"/>
      <c r="FVJ145" s="59"/>
      <c r="FVK145" s="59"/>
      <c r="FVL145" s="59"/>
      <c r="FVM145" s="59"/>
      <c r="FVN145" s="59"/>
      <c r="FVO145" s="59"/>
      <c r="FVP145" s="59"/>
      <c r="FVQ145" s="59"/>
      <c r="FVR145" s="59"/>
      <c r="FVS145" s="59"/>
      <c r="FVT145" s="59"/>
      <c r="FVU145" s="59"/>
      <c r="FVV145" s="59"/>
      <c r="FVW145" s="59"/>
      <c r="FVX145" s="59"/>
      <c r="FVY145" s="59"/>
      <c r="FVZ145" s="59"/>
      <c r="FWA145" s="59"/>
      <c r="FWB145" s="59"/>
      <c r="FWC145" s="59"/>
      <c r="FWD145" s="59"/>
      <c r="FWE145" s="59"/>
      <c r="FWF145" s="59"/>
      <c r="FWG145" s="59"/>
      <c r="FWH145" s="59"/>
      <c r="FWI145" s="59"/>
      <c r="FWJ145" s="59"/>
      <c r="FWK145" s="59"/>
      <c r="FWL145" s="59"/>
      <c r="FWM145" s="59"/>
      <c r="FWN145" s="59"/>
      <c r="FWO145" s="59"/>
      <c r="FWP145" s="59"/>
      <c r="FWQ145" s="59"/>
      <c r="FWR145" s="59"/>
      <c r="FWS145" s="59"/>
      <c r="FWT145" s="59"/>
      <c r="FWU145" s="59"/>
      <c r="FWV145" s="59"/>
      <c r="FWW145" s="59"/>
      <c r="FWX145" s="59"/>
      <c r="FWY145" s="59"/>
      <c r="FWZ145" s="59"/>
      <c r="FXA145" s="59"/>
      <c r="FXB145" s="59"/>
      <c r="FXC145" s="59"/>
      <c r="FXD145" s="59"/>
      <c r="FXE145" s="59"/>
      <c r="FXF145" s="59"/>
      <c r="FXG145" s="59"/>
      <c r="FXH145" s="59"/>
      <c r="FXI145" s="59"/>
      <c r="FXJ145" s="59"/>
      <c r="FXK145" s="59"/>
      <c r="FXL145" s="59"/>
      <c r="FXM145" s="59"/>
      <c r="FXN145" s="59"/>
      <c r="FXO145" s="59"/>
      <c r="FXP145" s="59"/>
      <c r="FXQ145" s="59"/>
      <c r="FXR145" s="59"/>
      <c r="FXS145" s="59"/>
      <c r="FXT145" s="59"/>
      <c r="FXU145" s="59"/>
      <c r="FXV145" s="59"/>
      <c r="FXW145" s="59"/>
      <c r="FXX145" s="59"/>
      <c r="FXY145" s="59"/>
      <c r="FXZ145" s="59"/>
      <c r="FYA145" s="59"/>
      <c r="FYB145" s="59"/>
      <c r="FYC145" s="59"/>
      <c r="FYD145" s="59"/>
      <c r="FYE145" s="59"/>
      <c r="FYF145" s="59"/>
      <c r="FYG145" s="59"/>
      <c r="FYH145" s="59"/>
      <c r="FYI145" s="59"/>
      <c r="FYJ145" s="59"/>
      <c r="FYK145" s="59"/>
      <c r="FYL145" s="59"/>
      <c r="FYM145" s="59"/>
      <c r="FYN145" s="59"/>
      <c r="FYO145" s="59"/>
      <c r="FYP145" s="59"/>
      <c r="FYQ145" s="59"/>
      <c r="FYR145" s="59"/>
      <c r="FYS145" s="59"/>
      <c r="FYT145" s="59"/>
      <c r="FYU145" s="59"/>
      <c r="FYV145" s="59"/>
      <c r="FYW145" s="59"/>
      <c r="FYX145" s="59"/>
      <c r="FYY145" s="59"/>
      <c r="FYZ145" s="59"/>
      <c r="FZA145" s="59"/>
      <c r="FZB145" s="59"/>
      <c r="FZC145" s="59"/>
      <c r="FZD145" s="59"/>
      <c r="FZE145" s="59"/>
      <c r="FZF145" s="59"/>
      <c r="FZG145" s="59"/>
      <c r="FZH145" s="59"/>
      <c r="FZI145" s="59"/>
      <c r="FZJ145" s="59"/>
      <c r="FZK145" s="59"/>
      <c r="FZL145" s="59"/>
      <c r="FZM145" s="59"/>
      <c r="FZN145" s="59"/>
      <c r="FZO145" s="59"/>
      <c r="FZP145" s="59"/>
      <c r="FZQ145" s="59"/>
      <c r="FZR145" s="59"/>
      <c r="FZS145" s="59"/>
      <c r="FZT145" s="59"/>
      <c r="FZU145" s="59"/>
      <c r="FZV145" s="59"/>
      <c r="FZW145" s="59"/>
      <c r="FZX145" s="59"/>
      <c r="FZY145" s="59"/>
      <c r="FZZ145" s="59"/>
      <c r="GAA145" s="59"/>
      <c r="GAB145" s="59"/>
      <c r="GAC145" s="59"/>
      <c r="GAD145" s="59"/>
      <c r="GAE145" s="59"/>
      <c r="GAF145" s="59"/>
      <c r="GAG145" s="59"/>
      <c r="GAH145" s="59"/>
      <c r="GAI145" s="59"/>
      <c r="GAJ145" s="59"/>
      <c r="GAK145" s="59"/>
      <c r="GAL145" s="59"/>
      <c r="GAM145" s="59"/>
      <c r="GAN145" s="59"/>
      <c r="GAO145" s="59"/>
      <c r="GAP145" s="59"/>
      <c r="GAQ145" s="59"/>
      <c r="GAR145" s="59"/>
      <c r="GAS145" s="59"/>
      <c r="GAT145" s="59"/>
      <c r="GAU145" s="59"/>
      <c r="GAV145" s="59"/>
      <c r="GAW145" s="59"/>
      <c r="GAX145" s="59"/>
      <c r="GAY145" s="59"/>
      <c r="GAZ145" s="59"/>
      <c r="GBA145" s="59"/>
      <c r="GBB145" s="59"/>
      <c r="GBC145" s="59"/>
      <c r="GBD145" s="59"/>
      <c r="GBE145" s="59"/>
      <c r="GBF145" s="59"/>
      <c r="GBG145" s="59"/>
      <c r="GBH145" s="59"/>
      <c r="GBI145" s="59"/>
      <c r="GBJ145" s="59"/>
      <c r="GBK145" s="59"/>
      <c r="GBL145" s="59"/>
      <c r="GBM145" s="59"/>
      <c r="GBN145" s="59"/>
      <c r="GBO145" s="59"/>
      <c r="GBP145" s="59"/>
      <c r="GBQ145" s="59"/>
      <c r="GBR145" s="59"/>
      <c r="GBS145" s="59"/>
      <c r="GBT145" s="59"/>
      <c r="GBU145" s="59"/>
      <c r="GBV145" s="59"/>
      <c r="GBW145" s="59"/>
      <c r="GBX145" s="59"/>
      <c r="GBY145" s="59"/>
      <c r="GBZ145" s="59"/>
      <c r="GCA145" s="59"/>
      <c r="GCB145" s="59"/>
      <c r="GCC145" s="59"/>
      <c r="GCD145" s="59"/>
      <c r="GCE145" s="59"/>
      <c r="GCF145" s="59"/>
      <c r="GCG145" s="59"/>
      <c r="GCH145" s="59"/>
      <c r="GCI145" s="59"/>
      <c r="GCJ145" s="59"/>
      <c r="GCK145" s="59"/>
      <c r="GCL145" s="59"/>
      <c r="GCM145" s="59"/>
      <c r="GCN145" s="59"/>
      <c r="GCO145" s="59"/>
      <c r="GCP145" s="59"/>
      <c r="GCQ145" s="59"/>
      <c r="GCR145" s="59"/>
      <c r="GCS145" s="59"/>
      <c r="GCT145" s="59"/>
      <c r="GCU145" s="59"/>
      <c r="GCV145" s="59"/>
      <c r="GCW145" s="59"/>
      <c r="GCX145" s="59"/>
      <c r="GCY145" s="59"/>
      <c r="GCZ145" s="59"/>
      <c r="GDA145" s="59"/>
      <c r="GDB145" s="59"/>
      <c r="GDC145" s="59"/>
      <c r="GDD145" s="59"/>
      <c r="GDE145" s="59"/>
      <c r="GDF145" s="59"/>
      <c r="GDG145" s="59"/>
      <c r="GDH145" s="59"/>
      <c r="GDI145" s="59"/>
      <c r="GDJ145" s="59"/>
      <c r="GDK145" s="59"/>
      <c r="GDL145" s="59"/>
      <c r="GDM145" s="59"/>
      <c r="GDN145" s="59"/>
      <c r="GDO145" s="59"/>
      <c r="GDP145" s="59"/>
      <c r="GDQ145" s="59"/>
      <c r="GDR145" s="59"/>
      <c r="GDS145" s="59"/>
      <c r="GDT145" s="59"/>
      <c r="GDU145" s="59"/>
      <c r="GDV145" s="59"/>
      <c r="GDW145" s="59"/>
      <c r="GDX145" s="59"/>
      <c r="GDY145" s="59"/>
      <c r="GDZ145" s="59"/>
      <c r="GEA145" s="59"/>
      <c r="GEB145" s="59"/>
      <c r="GEC145" s="59"/>
      <c r="GED145" s="59"/>
      <c r="GEE145" s="59"/>
      <c r="GEF145" s="59"/>
      <c r="GEG145" s="59"/>
      <c r="GEH145" s="59"/>
      <c r="GEI145" s="59"/>
      <c r="GEJ145" s="59"/>
      <c r="GEK145" s="59"/>
      <c r="GEL145" s="59"/>
      <c r="GEM145" s="59"/>
      <c r="GEN145" s="59"/>
      <c r="GEO145" s="59"/>
      <c r="GEP145" s="59"/>
      <c r="GEQ145" s="59"/>
      <c r="GER145" s="59"/>
      <c r="GES145" s="59"/>
      <c r="GET145" s="59"/>
      <c r="GEU145" s="59"/>
      <c r="GEV145" s="59"/>
      <c r="GEW145" s="59"/>
      <c r="GEX145" s="59"/>
      <c r="GEY145" s="59"/>
      <c r="GEZ145" s="59"/>
      <c r="GFA145" s="59"/>
      <c r="GFB145" s="59"/>
      <c r="GFC145" s="59"/>
      <c r="GFD145" s="59"/>
      <c r="GFE145" s="59"/>
      <c r="GFF145" s="59"/>
      <c r="GFG145" s="59"/>
      <c r="GFH145" s="59"/>
      <c r="GFI145" s="59"/>
      <c r="GFJ145" s="59"/>
      <c r="GFK145" s="59"/>
      <c r="GFL145" s="59"/>
      <c r="GFM145" s="59"/>
      <c r="GFN145" s="59"/>
      <c r="GFO145" s="59"/>
      <c r="GFP145" s="59"/>
      <c r="GFQ145" s="59"/>
      <c r="GFR145" s="59"/>
      <c r="GFS145" s="59"/>
      <c r="GFT145" s="59"/>
      <c r="GFU145" s="59"/>
      <c r="GFV145" s="59"/>
      <c r="GFW145" s="59"/>
      <c r="GFX145" s="59"/>
      <c r="GFY145" s="59"/>
      <c r="GFZ145" s="59"/>
      <c r="GGA145" s="59"/>
      <c r="GGB145" s="59"/>
      <c r="GGC145" s="59"/>
      <c r="GGD145" s="59"/>
      <c r="GGE145" s="59"/>
      <c r="GGF145" s="59"/>
      <c r="GGG145" s="59"/>
      <c r="GGH145" s="59"/>
      <c r="GGI145" s="59"/>
      <c r="GGJ145" s="59"/>
      <c r="GGK145" s="59"/>
      <c r="GGL145" s="59"/>
      <c r="GGM145" s="59"/>
      <c r="GGN145" s="59"/>
      <c r="GGO145" s="59"/>
      <c r="GGP145" s="59"/>
      <c r="GGQ145" s="59"/>
      <c r="GGR145" s="59"/>
      <c r="GGS145" s="59"/>
      <c r="GGT145" s="59"/>
      <c r="GGU145" s="59"/>
      <c r="GGV145" s="59"/>
      <c r="GGW145" s="59"/>
      <c r="GGX145" s="59"/>
      <c r="GGY145" s="59"/>
      <c r="GGZ145" s="59"/>
      <c r="GHA145" s="59"/>
      <c r="GHB145" s="59"/>
      <c r="GHC145" s="59"/>
      <c r="GHD145" s="59"/>
      <c r="GHE145" s="59"/>
      <c r="GHF145" s="59"/>
      <c r="GHG145" s="59"/>
      <c r="GHH145" s="59"/>
      <c r="GHI145" s="59"/>
      <c r="GHJ145" s="59"/>
      <c r="GHK145" s="59"/>
      <c r="GHL145" s="59"/>
      <c r="GHM145" s="59"/>
      <c r="GHN145" s="59"/>
      <c r="GHO145" s="59"/>
      <c r="GHP145" s="59"/>
      <c r="GHQ145" s="59"/>
      <c r="GHR145" s="59"/>
      <c r="GHS145" s="59"/>
      <c r="GHT145" s="59"/>
      <c r="GHU145" s="59"/>
      <c r="GHV145" s="59"/>
      <c r="GHW145" s="59"/>
      <c r="GHX145" s="59"/>
      <c r="GHY145" s="59"/>
      <c r="GHZ145" s="59"/>
      <c r="GIA145" s="59"/>
      <c r="GIB145" s="59"/>
      <c r="GIC145" s="59"/>
      <c r="GID145" s="59"/>
      <c r="GIE145" s="59"/>
      <c r="GIF145" s="59"/>
      <c r="GIG145" s="59"/>
      <c r="GIH145" s="59"/>
      <c r="GII145" s="59"/>
      <c r="GIJ145" s="59"/>
      <c r="GIK145" s="59"/>
      <c r="GIL145" s="59"/>
      <c r="GIM145" s="59"/>
      <c r="GIN145" s="59"/>
      <c r="GIO145" s="59"/>
      <c r="GIP145" s="59"/>
      <c r="GIQ145" s="59"/>
      <c r="GIR145" s="59"/>
      <c r="GIS145" s="59"/>
      <c r="GIT145" s="59"/>
      <c r="GIU145" s="59"/>
      <c r="GIV145" s="59"/>
      <c r="GIW145" s="59"/>
      <c r="GIX145" s="59"/>
      <c r="GIY145" s="59"/>
      <c r="GIZ145" s="59"/>
      <c r="GJA145" s="59"/>
      <c r="GJB145" s="59"/>
      <c r="GJC145" s="59"/>
      <c r="GJD145" s="59"/>
      <c r="GJE145" s="59"/>
      <c r="GJF145" s="59"/>
      <c r="GJG145" s="59"/>
      <c r="GJH145" s="59"/>
      <c r="GJI145" s="59"/>
      <c r="GJJ145" s="59"/>
      <c r="GJK145" s="59"/>
      <c r="GJL145" s="59"/>
      <c r="GJM145" s="59"/>
      <c r="GJN145" s="59"/>
      <c r="GJO145" s="59"/>
      <c r="GJP145" s="59"/>
      <c r="GJQ145" s="59"/>
      <c r="GJR145" s="59"/>
      <c r="GJS145" s="59"/>
      <c r="GJT145" s="59"/>
      <c r="GJU145" s="59"/>
      <c r="GJV145" s="59"/>
      <c r="GJW145" s="59"/>
      <c r="GJX145" s="59"/>
      <c r="GJY145" s="59"/>
      <c r="GJZ145" s="59"/>
      <c r="GKA145" s="59"/>
      <c r="GKB145" s="59"/>
      <c r="GKC145" s="59"/>
      <c r="GKD145" s="59"/>
      <c r="GKE145" s="59"/>
      <c r="GKF145" s="59"/>
      <c r="GKG145" s="59"/>
      <c r="GKH145" s="59"/>
      <c r="GKI145" s="59"/>
      <c r="GKJ145" s="59"/>
      <c r="GKK145" s="59"/>
      <c r="GKL145" s="59"/>
      <c r="GKM145" s="59"/>
      <c r="GKN145" s="59"/>
      <c r="GKO145" s="59"/>
      <c r="GKP145" s="59"/>
      <c r="GKQ145" s="59"/>
      <c r="GKR145" s="59"/>
      <c r="GKS145" s="59"/>
      <c r="GKT145" s="59"/>
      <c r="GKU145" s="59"/>
      <c r="GKV145" s="59"/>
      <c r="GKW145" s="59"/>
      <c r="GKX145" s="59"/>
      <c r="GKY145" s="59"/>
      <c r="GKZ145" s="59"/>
      <c r="GLA145" s="59"/>
      <c r="GLB145" s="59"/>
      <c r="GLC145" s="59"/>
      <c r="GLD145" s="59"/>
      <c r="GLE145" s="59"/>
      <c r="GLF145" s="59"/>
      <c r="GLG145" s="59"/>
      <c r="GLH145" s="59"/>
      <c r="GLI145" s="59"/>
      <c r="GLJ145" s="59"/>
      <c r="GLK145" s="59"/>
      <c r="GLL145" s="59"/>
      <c r="GLM145" s="59"/>
      <c r="GLN145" s="59"/>
      <c r="GLO145" s="59"/>
      <c r="GLP145" s="59"/>
      <c r="GLQ145" s="59"/>
      <c r="GLR145" s="59"/>
      <c r="GLS145" s="59"/>
      <c r="GLT145" s="59"/>
      <c r="GLU145" s="59"/>
      <c r="GLV145" s="59"/>
      <c r="GLW145" s="59"/>
      <c r="GLX145" s="59"/>
      <c r="GLY145" s="59"/>
      <c r="GLZ145" s="59"/>
      <c r="GMA145" s="59"/>
      <c r="GMB145" s="59"/>
      <c r="GMC145" s="59"/>
      <c r="GMD145" s="59"/>
      <c r="GME145" s="59"/>
      <c r="GMF145" s="59"/>
      <c r="GMG145" s="59"/>
      <c r="GMH145" s="59"/>
      <c r="GMI145" s="59"/>
      <c r="GMJ145" s="59"/>
      <c r="GMK145" s="59"/>
      <c r="GML145" s="59"/>
      <c r="GMM145" s="59"/>
      <c r="GMN145" s="59"/>
      <c r="GMO145" s="59"/>
      <c r="GMP145" s="59"/>
      <c r="GMQ145" s="59"/>
      <c r="GMR145" s="59"/>
      <c r="GMS145" s="59"/>
      <c r="GMT145" s="59"/>
      <c r="GMU145" s="59"/>
      <c r="GMV145" s="59"/>
      <c r="GMW145" s="59"/>
      <c r="GMX145" s="59"/>
      <c r="GMY145" s="59"/>
      <c r="GMZ145" s="59"/>
      <c r="GNA145" s="59"/>
      <c r="GNB145" s="59"/>
      <c r="GNC145" s="59"/>
      <c r="GND145" s="59"/>
      <c r="GNE145" s="59"/>
      <c r="GNF145" s="59"/>
      <c r="GNG145" s="59"/>
      <c r="GNH145" s="59"/>
      <c r="GNI145" s="59"/>
      <c r="GNJ145" s="59"/>
      <c r="GNK145" s="59"/>
      <c r="GNL145" s="59"/>
      <c r="GNM145" s="59"/>
      <c r="GNN145" s="59"/>
      <c r="GNO145" s="59"/>
      <c r="GNP145" s="59"/>
      <c r="GNQ145" s="59"/>
      <c r="GNR145" s="59"/>
      <c r="GNS145" s="59"/>
      <c r="GNT145" s="59"/>
      <c r="GNU145" s="59"/>
      <c r="GNV145" s="59"/>
      <c r="GNW145" s="59"/>
      <c r="GNX145" s="59"/>
      <c r="GNY145" s="59"/>
      <c r="GNZ145" s="59"/>
      <c r="GOA145" s="59"/>
      <c r="GOB145" s="59"/>
      <c r="GOC145" s="59"/>
      <c r="GOD145" s="59"/>
      <c r="GOE145" s="59"/>
      <c r="GOF145" s="59"/>
      <c r="GOG145" s="59"/>
      <c r="GOH145" s="59"/>
      <c r="GOI145" s="59"/>
      <c r="GOJ145" s="59"/>
      <c r="GOK145" s="59"/>
      <c r="GOL145" s="59"/>
      <c r="GOM145" s="59"/>
      <c r="GON145" s="59"/>
      <c r="GOO145" s="59"/>
      <c r="GOP145" s="59"/>
      <c r="GOQ145" s="59"/>
      <c r="GOR145" s="59"/>
      <c r="GOS145" s="59"/>
      <c r="GOT145" s="59"/>
      <c r="GOU145" s="59"/>
      <c r="GOV145" s="59"/>
      <c r="GOW145" s="59"/>
      <c r="GOX145" s="59"/>
      <c r="GOY145" s="59"/>
      <c r="GOZ145" s="59"/>
      <c r="GPA145" s="59"/>
      <c r="GPB145" s="59"/>
      <c r="GPC145" s="59"/>
      <c r="GPD145" s="59"/>
      <c r="GPE145" s="59"/>
      <c r="GPF145" s="59"/>
      <c r="GPG145" s="59"/>
      <c r="GPH145" s="59"/>
      <c r="GPI145" s="59"/>
      <c r="GPJ145" s="59"/>
      <c r="GPK145" s="59"/>
      <c r="GPL145" s="59"/>
      <c r="GPM145" s="59"/>
      <c r="GPN145" s="59"/>
      <c r="GPO145" s="59"/>
      <c r="GPP145" s="59"/>
      <c r="GPQ145" s="59"/>
      <c r="GPR145" s="59"/>
      <c r="GPS145" s="59"/>
      <c r="GPT145" s="59"/>
      <c r="GPU145" s="59"/>
      <c r="GPV145" s="59"/>
      <c r="GPW145" s="59"/>
      <c r="GPX145" s="59"/>
      <c r="GPY145" s="59"/>
      <c r="GPZ145" s="59"/>
      <c r="GQA145" s="59"/>
      <c r="GQB145" s="59"/>
      <c r="GQC145" s="59"/>
      <c r="GQD145" s="59"/>
      <c r="GQE145" s="59"/>
      <c r="GQF145" s="59"/>
      <c r="GQG145" s="59"/>
      <c r="GQH145" s="59"/>
      <c r="GQI145" s="59"/>
      <c r="GQJ145" s="59"/>
      <c r="GQK145" s="59"/>
      <c r="GQL145" s="59"/>
      <c r="GQM145" s="59"/>
      <c r="GQN145" s="59"/>
      <c r="GQO145" s="59"/>
      <c r="GQP145" s="59"/>
      <c r="GQQ145" s="59"/>
      <c r="GQR145" s="59"/>
      <c r="GQS145" s="59"/>
      <c r="GQT145" s="59"/>
      <c r="GQU145" s="59"/>
      <c r="GQV145" s="59"/>
      <c r="GQW145" s="59"/>
      <c r="GQX145" s="59"/>
      <c r="GQY145" s="59"/>
      <c r="GQZ145" s="59"/>
      <c r="GRA145" s="59"/>
      <c r="GRB145" s="59"/>
      <c r="GRC145" s="59"/>
      <c r="GRD145" s="59"/>
      <c r="GRE145" s="59"/>
      <c r="GRF145" s="59"/>
      <c r="GRG145" s="59"/>
      <c r="GRH145" s="59"/>
      <c r="GRI145" s="59"/>
      <c r="GRJ145" s="59"/>
      <c r="GRK145" s="59"/>
      <c r="GRL145" s="59"/>
      <c r="GRM145" s="59"/>
      <c r="GRN145" s="59"/>
      <c r="GRO145" s="59"/>
      <c r="GRP145" s="59"/>
      <c r="GRQ145" s="59"/>
      <c r="GRR145" s="59"/>
      <c r="GRS145" s="59"/>
      <c r="GRT145" s="59"/>
      <c r="GRU145" s="59"/>
      <c r="GRV145" s="59"/>
      <c r="GRW145" s="59"/>
      <c r="GRX145" s="59"/>
      <c r="GRY145" s="59"/>
      <c r="GRZ145" s="59"/>
      <c r="GSA145" s="59"/>
      <c r="GSB145" s="59"/>
      <c r="GSC145" s="59"/>
      <c r="GSD145" s="59"/>
      <c r="GSE145" s="59"/>
      <c r="GSF145" s="59"/>
      <c r="GSG145" s="59"/>
      <c r="GSH145" s="59"/>
      <c r="GSI145" s="59"/>
      <c r="GSJ145" s="59"/>
      <c r="GSK145" s="59"/>
      <c r="GSL145" s="59"/>
      <c r="GSM145" s="59"/>
      <c r="GSN145" s="59"/>
      <c r="GSO145" s="59"/>
      <c r="GSP145" s="59"/>
      <c r="GSQ145" s="59"/>
      <c r="GSR145" s="59"/>
      <c r="GSS145" s="59"/>
      <c r="GST145" s="59"/>
      <c r="GSU145" s="59"/>
      <c r="GSV145" s="59"/>
      <c r="GSW145" s="59"/>
      <c r="GSX145" s="59"/>
      <c r="GSY145" s="59"/>
      <c r="GSZ145" s="59"/>
      <c r="GTA145" s="59"/>
      <c r="GTB145" s="59"/>
      <c r="GTC145" s="59"/>
      <c r="GTD145" s="59"/>
      <c r="GTE145" s="59"/>
      <c r="GTF145" s="59"/>
      <c r="GTG145" s="59"/>
      <c r="GTH145" s="59"/>
      <c r="GTI145" s="59"/>
      <c r="GTJ145" s="59"/>
      <c r="GTK145" s="59"/>
      <c r="GTL145" s="59"/>
      <c r="GTM145" s="59"/>
      <c r="GTN145" s="59"/>
      <c r="GTO145" s="59"/>
      <c r="GTP145" s="59"/>
      <c r="GTQ145" s="59"/>
      <c r="GTR145" s="59"/>
      <c r="GTS145" s="59"/>
      <c r="GTT145" s="59"/>
      <c r="GTU145" s="59"/>
      <c r="GTV145" s="59"/>
      <c r="GTW145" s="59"/>
      <c r="GTX145" s="59"/>
      <c r="GTY145" s="59"/>
      <c r="GTZ145" s="59"/>
      <c r="GUA145" s="59"/>
      <c r="GUB145" s="59"/>
      <c r="GUC145" s="59"/>
      <c r="GUD145" s="59"/>
      <c r="GUE145" s="59"/>
      <c r="GUF145" s="59"/>
      <c r="GUG145" s="59"/>
      <c r="GUH145" s="59"/>
      <c r="GUI145" s="59"/>
      <c r="GUJ145" s="59"/>
      <c r="GUK145" s="59"/>
      <c r="GUL145" s="59"/>
      <c r="GUM145" s="59"/>
      <c r="GUN145" s="59"/>
      <c r="GUO145" s="59"/>
      <c r="GUP145" s="59"/>
      <c r="GUQ145" s="59"/>
      <c r="GUR145" s="59"/>
      <c r="GUS145" s="59"/>
      <c r="GUT145" s="59"/>
      <c r="GUU145" s="59"/>
      <c r="GUV145" s="59"/>
      <c r="GUW145" s="59"/>
      <c r="GUX145" s="59"/>
      <c r="GUY145" s="59"/>
      <c r="GUZ145" s="59"/>
      <c r="GVA145" s="59"/>
      <c r="GVB145" s="59"/>
      <c r="GVC145" s="59"/>
      <c r="GVD145" s="59"/>
      <c r="GVE145" s="59"/>
      <c r="GVF145" s="59"/>
      <c r="GVG145" s="59"/>
      <c r="GVH145" s="59"/>
      <c r="GVI145" s="59"/>
      <c r="GVJ145" s="59"/>
      <c r="GVK145" s="59"/>
      <c r="GVL145" s="59"/>
      <c r="GVM145" s="59"/>
      <c r="GVN145" s="59"/>
      <c r="GVO145" s="59"/>
      <c r="GVP145" s="59"/>
      <c r="GVQ145" s="59"/>
      <c r="GVR145" s="59"/>
      <c r="GVS145" s="59"/>
      <c r="GVT145" s="59"/>
      <c r="GVU145" s="59"/>
      <c r="GVV145" s="59"/>
      <c r="GVW145" s="59"/>
      <c r="GVX145" s="59"/>
      <c r="GVY145" s="59"/>
      <c r="GVZ145" s="59"/>
      <c r="GWA145" s="59"/>
      <c r="GWB145" s="59"/>
      <c r="GWC145" s="59"/>
      <c r="GWD145" s="59"/>
      <c r="GWE145" s="59"/>
      <c r="GWF145" s="59"/>
      <c r="GWG145" s="59"/>
      <c r="GWH145" s="59"/>
      <c r="GWI145" s="59"/>
      <c r="GWJ145" s="59"/>
      <c r="GWK145" s="59"/>
      <c r="GWL145" s="59"/>
      <c r="GWM145" s="59"/>
      <c r="GWN145" s="59"/>
      <c r="GWO145" s="59"/>
      <c r="GWP145" s="59"/>
      <c r="GWQ145" s="59"/>
      <c r="GWR145" s="59"/>
      <c r="GWS145" s="59"/>
      <c r="GWT145" s="59"/>
      <c r="GWU145" s="59"/>
      <c r="GWV145" s="59"/>
      <c r="GWW145" s="59"/>
      <c r="GWX145" s="59"/>
      <c r="GWY145" s="59"/>
      <c r="GWZ145" s="59"/>
      <c r="GXA145" s="59"/>
      <c r="GXB145" s="59"/>
      <c r="GXC145" s="59"/>
      <c r="GXD145" s="59"/>
      <c r="GXE145" s="59"/>
      <c r="GXF145" s="59"/>
      <c r="GXG145" s="59"/>
      <c r="GXH145" s="59"/>
      <c r="GXI145" s="59"/>
      <c r="GXJ145" s="59"/>
      <c r="GXK145" s="59"/>
      <c r="GXL145" s="59"/>
      <c r="GXM145" s="59"/>
      <c r="GXN145" s="59"/>
      <c r="GXO145" s="59"/>
      <c r="GXP145" s="59"/>
      <c r="GXQ145" s="59"/>
      <c r="GXR145" s="59"/>
      <c r="GXS145" s="59"/>
      <c r="GXT145" s="59"/>
      <c r="GXU145" s="59"/>
      <c r="GXV145" s="59"/>
      <c r="GXW145" s="59"/>
      <c r="GXX145" s="59"/>
      <c r="GXY145" s="59"/>
      <c r="GXZ145" s="59"/>
      <c r="GYA145" s="59"/>
      <c r="GYB145" s="59"/>
      <c r="GYC145" s="59"/>
      <c r="GYD145" s="59"/>
      <c r="GYE145" s="59"/>
      <c r="GYF145" s="59"/>
      <c r="GYG145" s="59"/>
      <c r="GYH145" s="59"/>
      <c r="GYI145" s="59"/>
      <c r="GYJ145" s="59"/>
      <c r="GYK145" s="59"/>
      <c r="GYL145" s="59"/>
      <c r="GYM145" s="59"/>
      <c r="GYN145" s="59"/>
      <c r="GYO145" s="59"/>
      <c r="GYP145" s="59"/>
      <c r="GYQ145" s="59"/>
      <c r="GYR145" s="59"/>
      <c r="GYS145" s="59"/>
      <c r="GYT145" s="59"/>
      <c r="GYU145" s="59"/>
      <c r="GYV145" s="59"/>
      <c r="GYW145" s="59"/>
      <c r="GYX145" s="59"/>
      <c r="GYY145" s="59"/>
      <c r="GYZ145" s="59"/>
      <c r="GZA145" s="59"/>
      <c r="GZB145" s="59"/>
      <c r="GZC145" s="59"/>
      <c r="GZD145" s="59"/>
      <c r="GZE145" s="59"/>
      <c r="GZF145" s="59"/>
      <c r="GZG145" s="59"/>
      <c r="GZH145" s="59"/>
      <c r="GZI145" s="59"/>
      <c r="GZJ145" s="59"/>
      <c r="GZK145" s="59"/>
      <c r="GZL145" s="59"/>
      <c r="GZM145" s="59"/>
      <c r="GZN145" s="59"/>
      <c r="GZO145" s="59"/>
      <c r="GZP145" s="59"/>
      <c r="GZQ145" s="59"/>
      <c r="GZR145" s="59"/>
      <c r="GZS145" s="59"/>
      <c r="GZT145" s="59"/>
      <c r="GZU145" s="59"/>
      <c r="GZV145" s="59"/>
      <c r="GZW145" s="59"/>
      <c r="GZX145" s="59"/>
      <c r="GZY145" s="59"/>
      <c r="GZZ145" s="59"/>
      <c r="HAA145" s="59"/>
      <c r="HAB145" s="59"/>
      <c r="HAC145" s="59"/>
      <c r="HAD145" s="59"/>
      <c r="HAE145" s="59"/>
      <c r="HAF145" s="59"/>
      <c r="HAG145" s="59"/>
      <c r="HAH145" s="59"/>
      <c r="HAI145" s="59"/>
      <c r="HAJ145" s="59"/>
      <c r="HAK145" s="59"/>
      <c r="HAL145" s="59"/>
      <c r="HAM145" s="59"/>
      <c r="HAN145" s="59"/>
      <c r="HAO145" s="59"/>
      <c r="HAP145" s="59"/>
      <c r="HAQ145" s="59"/>
      <c r="HAR145" s="59"/>
      <c r="HAS145" s="59"/>
      <c r="HAT145" s="59"/>
      <c r="HAU145" s="59"/>
      <c r="HAV145" s="59"/>
      <c r="HAW145" s="59"/>
      <c r="HAX145" s="59"/>
      <c r="HAY145" s="59"/>
      <c r="HAZ145" s="59"/>
      <c r="HBA145" s="59"/>
      <c r="HBB145" s="59"/>
      <c r="HBC145" s="59"/>
      <c r="HBD145" s="59"/>
      <c r="HBE145" s="59"/>
      <c r="HBF145" s="59"/>
      <c r="HBG145" s="59"/>
      <c r="HBH145" s="59"/>
      <c r="HBI145" s="59"/>
      <c r="HBJ145" s="59"/>
      <c r="HBK145" s="59"/>
      <c r="HBL145" s="59"/>
      <c r="HBM145" s="59"/>
      <c r="HBN145" s="59"/>
      <c r="HBO145" s="59"/>
      <c r="HBP145" s="59"/>
      <c r="HBQ145" s="59"/>
      <c r="HBR145" s="59"/>
      <c r="HBS145" s="59"/>
      <c r="HBT145" s="59"/>
      <c r="HBU145" s="59"/>
      <c r="HBV145" s="59"/>
      <c r="HBW145" s="59"/>
      <c r="HBX145" s="59"/>
      <c r="HBY145" s="59"/>
      <c r="HBZ145" s="59"/>
      <c r="HCA145" s="59"/>
      <c r="HCB145" s="59"/>
      <c r="HCC145" s="59"/>
      <c r="HCD145" s="59"/>
      <c r="HCE145" s="59"/>
      <c r="HCF145" s="59"/>
      <c r="HCG145" s="59"/>
      <c r="HCH145" s="59"/>
      <c r="HCI145" s="59"/>
      <c r="HCJ145" s="59"/>
      <c r="HCK145" s="59"/>
      <c r="HCL145" s="59"/>
      <c r="HCM145" s="59"/>
      <c r="HCN145" s="59"/>
      <c r="HCO145" s="59"/>
      <c r="HCP145" s="59"/>
      <c r="HCQ145" s="59"/>
      <c r="HCR145" s="59"/>
      <c r="HCS145" s="59"/>
      <c r="HCT145" s="59"/>
      <c r="HCU145" s="59"/>
      <c r="HCV145" s="59"/>
      <c r="HCW145" s="59"/>
      <c r="HCX145" s="59"/>
      <c r="HCY145" s="59"/>
      <c r="HCZ145" s="59"/>
      <c r="HDA145" s="59"/>
      <c r="HDB145" s="59"/>
      <c r="HDC145" s="59"/>
      <c r="HDD145" s="59"/>
      <c r="HDE145" s="59"/>
      <c r="HDF145" s="59"/>
      <c r="HDG145" s="59"/>
      <c r="HDH145" s="59"/>
      <c r="HDI145" s="59"/>
      <c r="HDJ145" s="59"/>
      <c r="HDK145" s="59"/>
      <c r="HDL145" s="59"/>
      <c r="HDM145" s="59"/>
      <c r="HDN145" s="59"/>
      <c r="HDO145" s="59"/>
      <c r="HDP145" s="59"/>
      <c r="HDQ145" s="59"/>
      <c r="HDR145" s="59"/>
      <c r="HDS145" s="59"/>
      <c r="HDT145" s="59"/>
      <c r="HDU145" s="59"/>
      <c r="HDV145" s="59"/>
      <c r="HDW145" s="59"/>
      <c r="HDX145" s="59"/>
      <c r="HDY145" s="59"/>
      <c r="HDZ145" s="59"/>
      <c r="HEA145" s="59"/>
      <c r="HEB145" s="59"/>
      <c r="HEC145" s="59"/>
      <c r="HED145" s="59"/>
      <c r="HEE145" s="59"/>
      <c r="HEF145" s="59"/>
      <c r="HEG145" s="59"/>
      <c r="HEH145" s="59"/>
      <c r="HEI145" s="59"/>
      <c r="HEJ145" s="59"/>
      <c r="HEK145" s="59"/>
      <c r="HEL145" s="59"/>
      <c r="HEM145" s="59"/>
      <c r="HEN145" s="59"/>
      <c r="HEO145" s="59"/>
      <c r="HEP145" s="59"/>
      <c r="HEQ145" s="59"/>
      <c r="HER145" s="59"/>
      <c r="HES145" s="59"/>
      <c r="HET145" s="59"/>
      <c r="HEU145" s="59"/>
      <c r="HEV145" s="59"/>
      <c r="HEW145" s="59"/>
      <c r="HEX145" s="59"/>
      <c r="HEY145" s="59"/>
      <c r="HEZ145" s="59"/>
      <c r="HFA145" s="59"/>
      <c r="HFB145" s="59"/>
      <c r="HFC145" s="59"/>
      <c r="HFD145" s="59"/>
      <c r="HFE145" s="59"/>
      <c r="HFF145" s="59"/>
      <c r="HFG145" s="59"/>
      <c r="HFH145" s="59"/>
      <c r="HFI145" s="59"/>
      <c r="HFJ145" s="59"/>
      <c r="HFK145" s="59"/>
      <c r="HFL145" s="59"/>
      <c r="HFM145" s="59"/>
      <c r="HFN145" s="59"/>
      <c r="HFO145" s="59"/>
      <c r="HFP145" s="59"/>
      <c r="HFQ145" s="59"/>
      <c r="HFR145" s="59"/>
      <c r="HFS145" s="59"/>
      <c r="HFT145" s="59"/>
      <c r="HFU145" s="59"/>
      <c r="HFV145" s="59"/>
      <c r="HFW145" s="59"/>
      <c r="HFX145" s="59"/>
      <c r="HFY145" s="59"/>
      <c r="HFZ145" s="59"/>
      <c r="HGA145" s="59"/>
      <c r="HGB145" s="59"/>
      <c r="HGC145" s="59"/>
      <c r="HGD145" s="59"/>
      <c r="HGE145" s="59"/>
      <c r="HGF145" s="59"/>
      <c r="HGG145" s="59"/>
      <c r="HGH145" s="59"/>
      <c r="HGI145" s="59"/>
      <c r="HGJ145" s="59"/>
      <c r="HGK145" s="59"/>
      <c r="HGL145" s="59"/>
      <c r="HGM145" s="59"/>
      <c r="HGN145" s="59"/>
      <c r="HGO145" s="59"/>
      <c r="HGP145" s="59"/>
      <c r="HGQ145" s="59"/>
      <c r="HGR145" s="59"/>
      <c r="HGS145" s="59"/>
      <c r="HGT145" s="59"/>
      <c r="HGU145" s="59"/>
      <c r="HGV145" s="59"/>
      <c r="HGW145" s="59"/>
      <c r="HGX145" s="59"/>
      <c r="HGY145" s="59"/>
      <c r="HGZ145" s="59"/>
      <c r="HHA145" s="59"/>
      <c r="HHB145" s="59"/>
      <c r="HHC145" s="59"/>
      <c r="HHD145" s="59"/>
      <c r="HHE145" s="59"/>
      <c r="HHF145" s="59"/>
      <c r="HHG145" s="59"/>
      <c r="HHH145" s="59"/>
      <c r="HHI145" s="59"/>
      <c r="HHJ145" s="59"/>
      <c r="HHK145" s="59"/>
      <c r="HHL145" s="59"/>
      <c r="HHM145" s="59"/>
      <c r="HHN145" s="59"/>
      <c r="HHO145" s="59"/>
      <c r="HHP145" s="59"/>
      <c r="HHQ145" s="59"/>
      <c r="HHR145" s="59"/>
      <c r="HHS145" s="59"/>
      <c r="HHT145" s="59"/>
      <c r="HHU145" s="59"/>
      <c r="HHV145" s="59"/>
      <c r="HHW145" s="59"/>
      <c r="HHX145" s="59"/>
      <c r="HHY145" s="59"/>
      <c r="HHZ145" s="59"/>
      <c r="HIA145" s="59"/>
      <c r="HIB145" s="59"/>
      <c r="HIC145" s="59"/>
      <c r="HID145" s="59"/>
      <c r="HIE145" s="59"/>
      <c r="HIF145" s="59"/>
      <c r="HIG145" s="59"/>
      <c r="HIH145" s="59"/>
      <c r="HII145" s="59"/>
      <c r="HIJ145" s="59"/>
      <c r="HIK145" s="59"/>
      <c r="HIL145" s="59"/>
      <c r="HIM145" s="59"/>
      <c r="HIN145" s="59"/>
      <c r="HIO145" s="59"/>
      <c r="HIP145" s="59"/>
      <c r="HIQ145" s="59"/>
      <c r="HIR145" s="59"/>
      <c r="HIS145" s="59"/>
      <c r="HIT145" s="59"/>
      <c r="HIU145" s="59"/>
      <c r="HIV145" s="59"/>
      <c r="HIW145" s="59"/>
      <c r="HIX145" s="59"/>
      <c r="HIY145" s="59"/>
      <c r="HIZ145" s="59"/>
      <c r="HJA145" s="59"/>
      <c r="HJB145" s="59"/>
      <c r="HJC145" s="59"/>
      <c r="HJD145" s="59"/>
      <c r="HJE145" s="59"/>
      <c r="HJF145" s="59"/>
      <c r="HJG145" s="59"/>
      <c r="HJH145" s="59"/>
      <c r="HJI145" s="59"/>
      <c r="HJJ145" s="59"/>
      <c r="HJK145" s="59"/>
      <c r="HJL145" s="59"/>
      <c r="HJM145" s="59"/>
      <c r="HJN145" s="59"/>
      <c r="HJO145" s="59"/>
      <c r="HJP145" s="59"/>
      <c r="HJQ145" s="59"/>
      <c r="HJR145" s="59"/>
      <c r="HJS145" s="59"/>
      <c r="HJT145" s="59"/>
      <c r="HJU145" s="59"/>
      <c r="HJV145" s="59"/>
      <c r="HJW145" s="59"/>
      <c r="HJX145" s="59"/>
      <c r="HJY145" s="59"/>
      <c r="HJZ145" s="59"/>
      <c r="HKA145" s="59"/>
      <c r="HKB145" s="59"/>
      <c r="HKC145" s="59"/>
      <c r="HKD145" s="59"/>
      <c r="HKE145" s="59"/>
      <c r="HKF145" s="59"/>
      <c r="HKG145" s="59"/>
      <c r="HKH145" s="59"/>
      <c r="HKI145" s="59"/>
      <c r="HKJ145" s="59"/>
      <c r="HKK145" s="59"/>
      <c r="HKL145" s="59"/>
      <c r="HKM145" s="59"/>
      <c r="HKN145" s="59"/>
      <c r="HKO145" s="59"/>
      <c r="HKP145" s="59"/>
      <c r="HKQ145" s="59"/>
      <c r="HKR145" s="59"/>
      <c r="HKS145" s="59"/>
      <c r="HKT145" s="59"/>
      <c r="HKU145" s="59"/>
      <c r="HKV145" s="59"/>
      <c r="HKW145" s="59"/>
      <c r="HKX145" s="59"/>
      <c r="HKY145" s="59"/>
      <c r="HKZ145" s="59"/>
      <c r="HLA145" s="59"/>
      <c r="HLB145" s="59"/>
      <c r="HLC145" s="59"/>
      <c r="HLD145" s="59"/>
      <c r="HLE145" s="59"/>
      <c r="HLF145" s="59"/>
      <c r="HLG145" s="59"/>
      <c r="HLH145" s="59"/>
      <c r="HLI145" s="59"/>
      <c r="HLJ145" s="59"/>
      <c r="HLK145" s="59"/>
      <c r="HLL145" s="59"/>
      <c r="HLM145" s="59"/>
      <c r="HLN145" s="59"/>
      <c r="HLO145" s="59"/>
      <c r="HLP145" s="59"/>
      <c r="HLQ145" s="59"/>
      <c r="HLR145" s="59"/>
      <c r="HLS145" s="59"/>
      <c r="HLT145" s="59"/>
      <c r="HLU145" s="59"/>
      <c r="HLV145" s="59"/>
      <c r="HLW145" s="59"/>
      <c r="HLX145" s="59"/>
      <c r="HLY145" s="59"/>
      <c r="HLZ145" s="59"/>
      <c r="HMA145" s="59"/>
      <c r="HMB145" s="59"/>
      <c r="HMC145" s="59"/>
      <c r="HMD145" s="59"/>
      <c r="HME145" s="59"/>
      <c r="HMF145" s="59"/>
      <c r="HMG145" s="59"/>
      <c r="HMH145" s="59"/>
      <c r="HMI145" s="59"/>
      <c r="HMJ145" s="59"/>
      <c r="HMK145" s="59"/>
      <c r="HML145" s="59"/>
      <c r="HMM145" s="59"/>
      <c r="HMN145" s="59"/>
      <c r="HMO145" s="59"/>
      <c r="HMP145" s="59"/>
      <c r="HMQ145" s="59"/>
      <c r="HMR145" s="59"/>
      <c r="HMS145" s="59"/>
      <c r="HMT145" s="59"/>
      <c r="HMU145" s="59"/>
      <c r="HMV145" s="59"/>
      <c r="HMW145" s="59"/>
      <c r="HMX145" s="59"/>
      <c r="HMY145" s="59"/>
      <c r="HMZ145" s="59"/>
      <c r="HNA145" s="59"/>
      <c r="HNB145" s="59"/>
      <c r="HNC145" s="59"/>
      <c r="HND145" s="59"/>
      <c r="HNE145" s="59"/>
      <c r="HNF145" s="59"/>
      <c r="HNG145" s="59"/>
      <c r="HNH145" s="59"/>
      <c r="HNI145" s="59"/>
      <c r="HNJ145" s="59"/>
      <c r="HNK145" s="59"/>
      <c r="HNL145" s="59"/>
      <c r="HNM145" s="59"/>
      <c r="HNN145" s="59"/>
      <c r="HNO145" s="59"/>
      <c r="HNP145" s="59"/>
      <c r="HNQ145" s="59"/>
      <c r="HNR145" s="59"/>
      <c r="HNS145" s="59"/>
      <c r="HNT145" s="59"/>
      <c r="HNU145" s="59"/>
      <c r="HNV145" s="59"/>
      <c r="HNW145" s="59"/>
      <c r="HNX145" s="59"/>
      <c r="HNY145" s="59"/>
      <c r="HNZ145" s="59"/>
      <c r="HOA145" s="59"/>
      <c r="HOB145" s="59"/>
      <c r="HOC145" s="59"/>
      <c r="HOD145" s="59"/>
      <c r="HOE145" s="59"/>
      <c r="HOF145" s="59"/>
      <c r="HOG145" s="59"/>
      <c r="HOH145" s="59"/>
      <c r="HOI145" s="59"/>
      <c r="HOJ145" s="59"/>
      <c r="HOK145" s="59"/>
      <c r="HOL145" s="59"/>
      <c r="HOM145" s="59"/>
      <c r="HON145" s="59"/>
      <c r="HOO145" s="59"/>
      <c r="HOP145" s="59"/>
      <c r="HOQ145" s="59"/>
      <c r="HOR145" s="59"/>
      <c r="HOS145" s="59"/>
      <c r="HOT145" s="59"/>
      <c r="HOU145" s="59"/>
      <c r="HOV145" s="59"/>
      <c r="HOW145" s="59"/>
      <c r="HOX145" s="59"/>
      <c r="HOY145" s="59"/>
      <c r="HOZ145" s="59"/>
      <c r="HPA145" s="59"/>
      <c r="HPB145" s="59"/>
      <c r="HPC145" s="59"/>
      <c r="HPD145" s="59"/>
      <c r="HPE145" s="59"/>
      <c r="HPF145" s="59"/>
      <c r="HPG145" s="59"/>
      <c r="HPH145" s="59"/>
      <c r="HPI145" s="59"/>
      <c r="HPJ145" s="59"/>
      <c r="HPK145" s="59"/>
      <c r="HPL145" s="59"/>
      <c r="HPM145" s="59"/>
      <c r="HPN145" s="59"/>
      <c r="HPO145" s="59"/>
      <c r="HPP145" s="59"/>
      <c r="HPQ145" s="59"/>
      <c r="HPR145" s="59"/>
      <c r="HPS145" s="59"/>
      <c r="HPT145" s="59"/>
      <c r="HPU145" s="59"/>
      <c r="HPV145" s="59"/>
      <c r="HPW145" s="59"/>
      <c r="HPX145" s="59"/>
      <c r="HPY145" s="59"/>
      <c r="HPZ145" s="59"/>
      <c r="HQA145" s="59"/>
      <c r="HQB145" s="59"/>
      <c r="HQC145" s="59"/>
      <c r="HQD145" s="59"/>
      <c r="HQE145" s="59"/>
      <c r="HQF145" s="59"/>
      <c r="HQG145" s="59"/>
      <c r="HQH145" s="59"/>
      <c r="HQI145" s="59"/>
      <c r="HQJ145" s="59"/>
      <c r="HQK145" s="59"/>
      <c r="HQL145" s="59"/>
      <c r="HQM145" s="59"/>
      <c r="HQN145" s="59"/>
      <c r="HQO145" s="59"/>
      <c r="HQP145" s="59"/>
      <c r="HQQ145" s="59"/>
      <c r="HQR145" s="59"/>
      <c r="HQS145" s="59"/>
      <c r="HQT145" s="59"/>
      <c r="HQU145" s="59"/>
      <c r="HQV145" s="59"/>
      <c r="HQW145" s="59"/>
      <c r="HQX145" s="59"/>
      <c r="HQY145" s="59"/>
      <c r="HQZ145" s="59"/>
      <c r="HRA145" s="59"/>
      <c r="HRB145" s="59"/>
      <c r="HRC145" s="59"/>
      <c r="HRD145" s="59"/>
      <c r="HRE145" s="59"/>
      <c r="HRF145" s="59"/>
      <c r="HRG145" s="59"/>
      <c r="HRH145" s="59"/>
      <c r="HRI145" s="59"/>
      <c r="HRJ145" s="59"/>
      <c r="HRK145" s="59"/>
      <c r="HRL145" s="59"/>
      <c r="HRM145" s="59"/>
      <c r="HRN145" s="59"/>
      <c r="HRO145" s="59"/>
      <c r="HRP145" s="59"/>
      <c r="HRQ145" s="59"/>
      <c r="HRR145" s="59"/>
      <c r="HRS145" s="59"/>
      <c r="HRT145" s="59"/>
      <c r="HRU145" s="59"/>
      <c r="HRV145" s="59"/>
      <c r="HRW145" s="59"/>
      <c r="HRX145" s="59"/>
      <c r="HRY145" s="59"/>
      <c r="HRZ145" s="59"/>
      <c r="HSA145" s="59"/>
      <c r="HSB145" s="59"/>
      <c r="HSC145" s="59"/>
      <c r="HSD145" s="59"/>
      <c r="HSE145" s="59"/>
      <c r="HSF145" s="59"/>
      <c r="HSG145" s="59"/>
      <c r="HSH145" s="59"/>
      <c r="HSI145" s="59"/>
      <c r="HSJ145" s="59"/>
      <c r="HSK145" s="59"/>
      <c r="HSL145" s="59"/>
      <c r="HSM145" s="59"/>
      <c r="HSN145" s="59"/>
      <c r="HSO145" s="59"/>
      <c r="HSP145" s="59"/>
      <c r="HSQ145" s="59"/>
      <c r="HSR145" s="59"/>
      <c r="HSS145" s="59"/>
      <c r="HST145" s="59"/>
      <c r="HSU145" s="59"/>
      <c r="HSV145" s="59"/>
      <c r="HSW145" s="59"/>
      <c r="HSX145" s="59"/>
      <c r="HSY145" s="59"/>
      <c r="HSZ145" s="59"/>
      <c r="HTA145" s="59"/>
      <c r="HTB145" s="59"/>
      <c r="HTC145" s="59"/>
      <c r="HTD145" s="59"/>
      <c r="HTE145" s="59"/>
      <c r="HTF145" s="59"/>
      <c r="HTG145" s="59"/>
      <c r="HTH145" s="59"/>
      <c r="HTI145" s="59"/>
      <c r="HTJ145" s="59"/>
      <c r="HTK145" s="59"/>
      <c r="HTL145" s="59"/>
      <c r="HTM145" s="59"/>
      <c r="HTN145" s="59"/>
      <c r="HTO145" s="59"/>
      <c r="HTP145" s="59"/>
      <c r="HTQ145" s="59"/>
      <c r="HTR145" s="59"/>
      <c r="HTS145" s="59"/>
      <c r="HTT145" s="59"/>
      <c r="HTU145" s="59"/>
      <c r="HTV145" s="59"/>
      <c r="HTW145" s="59"/>
      <c r="HTX145" s="59"/>
      <c r="HTY145" s="59"/>
      <c r="HTZ145" s="59"/>
      <c r="HUA145" s="59"/>
      <c r="HUB145" s="59"/>
      <c r="HUC145" s="59"/>
      <c r="HUD145" s="59"/>
      <c r="HUE145" s="59"/>
      <c r="HUF145" s="59"/>
      <c r="HUG145" s="59"/>
      <c r="HUH145" s="59"/>
      <c r="HUI145" s="59"/>
      <c r="HUJ145" s="59"/>
      <c r="HUK145" s="59"/>
      <c r="HUL145" s="59"/>
      <c r="HUM145" s="59"/>
      <c r="HUN145" s="59"/>
      <c r="HUO145" s="59"/>
      <c r="HUP145" s="59"/>
      <c r="HUQ145" s="59"/>
      <c r="HUR145" s="59"/>
      <c r="HUS145" s="59"/>
      <c r="HUT145" s="59"/>
      <c r="HUU145" s="59"/>
      <c r="HUV145" s="59"/>
      <c r="HUW145" s="59"/>
      <c r="HUX145" s="59"/>
      <c r="HUY145" s="59"/>
      <c r="HUZ145" s="59"/>
      <c r="HVA145" s="59"/>
      <c r="HVB145" s="59"/>
      <c r="HVC145" s="59"/>
      <c r="HVD145" s="59"/>
      <c r="HVE145" s="59"/>
      <c r="HVF145" s="59"/>
      <c r="HVG145" s="59"/>
      <c r="HVH145" s="59"/>
      <c r="HVI145" s="59"/>
      <c r="HVJ145" s="59"/>
      <c r="HVK145" s="59"/>
      <c r="HVL145" s="59"/>
      <c r="HVM145" s="59"/>
      <c r="HVN145" s="59"/>
      <c r="HVO145" s="59"/>
      <c r="HVP145" s="59"/>
      <c r="HVQ145" s="59"/>
      <c r="HVR145" s="59"/>
      <c r="HVS145" s="59"/>
      <c r="HVT145" s="59"/>
      <c r="HVU145" s="59"/>
      <c r="HVV145" s="59"/>
      <c r="HVW145" s="59"/>
      <c r="HVX145" s="59"/>
      <c r="HVY145" s="59"/>
      <c r="HVZ145" s="59"/>
      <c r="HWA145" s="59"/>
      <c r="HWB145" s="59"/>
      <c r="HWC145" s="59"/>
      <c r="HWD145" s="59"/>
      <c r="HWE145" s="59"/>
      <c r="HWF145" s="59"/>
      <c r="HWG145" s="59"/>
      <c r="HWH145" s="59"/>
      <c r="HWI145" s="59"/>
      <c r="HWJ145" s="59"/>
      <c r="HWK145" s="59"/>
      <c r="HWL145" s="59"/>
      <c r="HWM145" s="59"/>
      <c r="HWN145" s="59"/>
      <c r="HWO145" s="59"/>
      <c r="HWP145" s="59"/>
      <c r="HWQ145" s="59"/>
      <c r="HWR145" s="59"/>
      <c r="HWS145" s="59"/>
      <c r="HWT145" s="59"/>
      <c r="HWU145" s="59"/>
      <c r="HWV145" s="59"/>
      <c r="HWW145" s="59"/>
      <c r="HWX145" s="59"/>
      <c r="HWY145" s="59"/>
      <c r="HWZ145" s="59"/>
      <c r="HXA145" s="59"/>
      <c r="HXB145" s="59"/>
      <c r="HXC145" s="59"/>
      <c r="HXD145" s="59"/>
      <c r="HXE145" s="59"/>
      <c r="HXF145" s="59"/>
      <c r="HXG145" s="59"/>
      <c r="HXH145" s="59"/>
      <c r="HXI145" s="59"/>
      <c r="HXJ145" s="59"/>
      <c r="HXK145" s="59"/>
      <c r="HXL145" s="59"/>
      <c r="HXM145" s="59"/>
      <c r="HXN145" s="59"/>
      <c r="HXO145" s="59"/>
      <c r="HXP145" s="59"/>
      <c r="HXQ145" s="59"/>
      <c r="HXR145" s="59"/>
      <c r="HXS145" s="59"/>
      <c r="HXT145" s="59"/>
      <c r="HXU145" s="59"/>
      <c r="HXV145" s="59"/>
      <c r="HXW145" s="59"/>
      <c r="HXX145" s="59"/>
      <c r="HXY145" s="59"/>
      <c r="HXZ145" s="59"/>
      <c r="HYA145" s="59"/>
      <c r="HYB145" s="59"/>
      <c r="HYC145" s="59"/>
      <c r="HYD145" s="59"/>
      <c r="HYE145" s="59"/>
      <c r="HYF145" s="59"/>
      <c r="HYG145" s="59"/>
      <c r="HYH145" s="59"/>
      <c r="HYI145" s="59"/>
      <c r="HYJ145" s="59"/>
      <c r="HYK145" s="59"/>
      <c r="HYL145" s="59"/>
      <c r="HYM145" s="59"/>
      <c r="HYN145" s="59"/>
      <c r="HYO145" s="59"/>
      <c r="HYP145" s="59"/>
      <c r="HYQ145" s="59"/>
      <c r="HYR145" s="59"/>
      <c r="HYS145" s="59"/>
      <c r="HYT145" s="59"/>
      <c r="HYU145" s="59"/>
      <c r="HYV145" s="59"/>
      <c r="HYW145" s="59"/>
      <c r="HYX145" s="59"/>
      <c r="HYY145" s="59"/>
      <c r="HYZ145" s="59"/>
      <c r="HZA145" s="59"/>
      <c r="HZB145" s="59"/>
      <c r="HZC145" s="59"/>
      <c r="HZD145" s="59"/>
      <c r="HZE145" s="59"/>
      <c r="HZF145" s="59"/>
      <c r="HZG145" s="59"/>
      <c r="HZH145" s="59"/>
      <c r="HZI145" s="59"/>
      <c r="HZJ145" s="59"/>
      <c r="HZK145" s="59"/>
      <c r="HZL145" s="59"/>
      <c r="HZM145" s="59"/>
      <c r="HZN145" s="59"/>
      <c r="HZO145" s="59"/>
      <c r="HZP145" s="59"/>
      <c r="HZQ145" s="59"/>
      <c r="HZR145" s="59"/>
      <c r="HZS145" s="59"/>
      <c r="HZT145" s="59"/>
      <c r="HZU145" s="59"/>
      <c r="HZV145" s="59"/>
      <c r="HZW145" s="59"/>
      <c r="HZX145" s="59"/>
      <c r="HZY145" s="59"/>
      <c r="HZZ145" s="59"/>
      <c r="IAA145" s="59"/>
      <c r="IAB145" s="59"/>
      <c r="IAC145" s="59"/>
      <c r="IAD145" s="59"/>
      <c r="IAE145" s="59"/>
      <c r="IAF145" s="59"/>
      <c r="IAG145" s="59"/>
      <c r="IAH145" s="59"/>
      <c r="IAI145" s="59"/>
      <c r="IAJ145" s="59"/>
      <c r="IAK145" s="59"/>
      <c r="IAL145" s="59"/>
      <c r="IAM145" s="59"/>
      <c r="IAN145" s="59"/>
      <c r="IAO145" s="59"/>
      <c r="IAP145" s="59"/>
      <c r="IAQ145" s="59"/>
      <c r="IAR145" s="59"/>
      <c r="IAS145" s="59"/>
      <c r="IAT145" s="59"/>
      <c r="IAU145" s="59"/>
      <c r="IAV145" s="59"/>
      <c r="IAW145" s="59"/>
      <c r="IAX145" s="59"/>
      <c r="IAY145" s="59"/>
      <c r="IAZ145" s="59"/>
      <c r="IBA145" s="59"/>
      <c r="IBB145" s="59"/>
      <c r="IBC145" s="59"/>
      <c r="IBD145" s="59"/>
      <c r="IBE145" s="59"/>
      <c r="IBF145" s="59"/>
      <c r="IBG145" s="59"/>
      <c r="IBH145" s="59"/>
      <c r="IBI145" s="59"/>
      <c r="IBJ145" s="59"/>
      <c r="IBK145" s="59"/>
      <c r="IBL145" s="59"/>
      <c r="IBM145" s="59"/>
      <c r="IBN145" s="59"/>
      <c r="IBO145" s="59"/>
      <c r="IBP145" s="59"/>
      <c r="IBQ145" s="59"/>
      <c r="IBR145" s="59"/>
      <c r="IBS145" s="59"/>
      <c r="IBT145" s="59"/>
      <c r="IBU145" s="59"/>
      <c r="IBV145" s="59"/>
      <c r="IBW145" s="59"/>
      <c r="IBX145" s="59"/>
      <c r="IBY145" s="59"/>
      <c r="IBZ145" s="59"/>
      <c r="ICA145" s="59"/>
      <c r="ICB145" s="59"/>
      <c r="ICC145" s="59"/>
      <c r="ICD145" s="59"/>
      <c r="ICE145" s="59"/>
      <c r="ICF145" s="59"/>
      <c r="ICG145" s="59"/>
      <c r="ICH145" s="59"/>
      <c r="ICI145" s="59"/>
      <c r="ICJ145" s="59"/>
      <c r="ICK145" s="59"/>
      <c r="ICL145" s="59"/>
      <c r="ICM145" s="59"/>
      <c r="ICN145" s="59"/>
      <c r="ICO145" s="59"/>
      <c r="ICP145" s="59"/>
      <c r="ICQ145" s="59"/>
      <c r="ICR145" s="59"/>
      <c r="ICS145" s="59"/>
      <c r="ICT145" s="59"/>
      <c r="ICU145" s="59"/>
      <c r="ICV145" s="59"/>
      <c r="ICW145" s="59"/>
      <c r="ICX145" s="59"/>
      <c r="ICY145" s="59"/>
      <c r="ICZ145" s="59"/>
      <c r="IDA145" s="59"/>
      <c r="IDB145" s="59"/>
      <c r="IDC145" s="59"/>
      <c r="IDD145" s="59"/>
      <c r="IDE145" s="59"/>
      <c r="IDF145" s="59"/>
      <c r="IDG145" s="59"/>
      <c r="IDH145" s="59"/>
      <c r="IDI145" s="59"/>
      <c r="IDJ145" s="59"/>
      <c r="IDK145" s="59"/>
      <c r="IDL145" s="59"/>
      <c r="IDM145" s="59"/>
      <c r="IDN145" s="59"/>
      <c r="IDO145" s="59"/>
      <c r="IDP145" s="59"/>
      <c r="IDQ145" s="59"/>
      <c r="IDR145" s="59"/>
      <c r="IDS145" s="59"/>
      <c r="IDT145" s="59"/>
      <c r="IDU145" s="59"/>
      <c r="IDV145" s="59"/>
      <c r="IDW145" s="59"/>
      <c r="IDX145" s="59"/>
      <c r="IDY145" s="59"/>
      <c r="IDZ145" s="59"/>
      <c r="IEA145" s="59"/>
      <c r="IEB145" s="59"/>
      <c r="IEC145" s="59"/>
      <c r="IED145" s="59"/>
      <c r="IEE145" s="59"/>
      <c r="IEF145" s="59"/>
      <c r="IEG145" s="59"/>
      <c r="IEH145" s="59"/>
      <c r="IEI145" s="59"/>
      <c r="IEJ145" s="59"/>
      <c r="IEK145" s="59"/>
      <c r="IEL145" s="59"/>
      <c r="IEM145" s="59"/>
      <c r="IEN145" s="59"/>
      <c r="IEO145" s="59"/>
      <c r="IEP145" s="59"/>
      <c r="IEQ145" s="59"/>
      <c r="IER145" s="59"/>
      <c r="IES145" s="59"/>
      <c r="IET145" s="59"/>
      <c r="IEU145" s="59"/>
      <c r="IEV145" s="59"/>
      <c r="IEW145" s="59"/>
      <c r="IEX145" s="59"/>
      <c r="IEY145" s="59"/>
      <c r="IEZ145" s="59"/>
      <c r="IFA145" s="59"/>
      <c r="IFB145" s="59"/>
      <c r="IFC145" s="59"/>
      <c r="IFD145" s="59"/>
      <c r="IFE145" s="59"/>
      <c r="IFF145" s="59"/>
      <c r="IFG145" s="59"/>
      <c r="IFH145" s="59"/>
      <c r="IFI145" s="59"/>
      <c r="IFJ145" s="59"/>
      <c r="IFK145" s="59"/>
      <c r="IFL145" s="59"/>
      <c r="IFM145" s="59"/>
      <c r="IFN145" s="59"/>
      <c r="IFO145" s="59"/>
      <c r="IFP145" s="59"/>
      <c r="IFQ145" s="59"/>
      <c r="IFR145" s="59"/>
      <c r="IFS145" s="59"/>
      <c r="IFT145" s="59"/>
      <c r="IFU145" s="59"/>
      <c r="IFV145" s="59"/>
      <c r="IFW145" s="59"/>
      <c r="IFX145" s="59"/>
      <c r="IFY145" s="59"/>
      <c r="IFZ145" s="59"/>
      <c r="IGA145" s="59"/>
      <c r="IGB145" s="59"/>
      <c r="IGC145" s="59"/>
      <c r="IGD145" s="59"/>
      <c r="IGE145" s="59"/>
      <c r="IGF145" s="59"/>
      <c r="IGG145" s="59"/>
      <c r="IGH145" s="59"/>
      <c r="IGI145" s="59"/>
      <c r="IGJ145" s="59"/>
      <c r="IGK145" s="59"/>
      <c r="IGL145" s="59"/>
      <c r="IGM145" s="59"/>
      <c r="IGN145" s="59"/>
      <c r="IGO145" s="59"/>
      <c r="IGP145" s="59"/>
      <c r="IGQ145" s="59"/>
      <c r="IGR145" s="59"/>
      <c r="IGS145" s="59"/>
      <c r="IGT145" s="59"/>
      <c r="IGU145" s="59"/>
      <c r="IGV145" s="59"/>
      <c r="IGW145" s="59"/>
      <c r="IGX145" s="59"/>
      <c r="IGY145" s="59"/>
      <c r="IGZ145" s="59"/>
      <c r="IHA145" s="59"/>
      <c r="IHB145" s="59"/>
      <c r="IHC145" s="59"/>
      <c r="IHD145" s="59"/>
      <c r="IHE145" s="59"/>
      <c r="IHF145" s="59"/>
      <c r="IHG145" s="59"/>
      <c r="IHH145" s="59"/>
      <c r="IHI145" s="59"/>
      <c r="IHJ145" s="59"/>
      <c r="IHK145" s="59"/>
      <c r="IHL145" s="59"/>
      <c r="IHM145" s="59"/>
      <c r="IHN145" s="59"/>
      <c r="IHO145" s="59"/>
      <c r="IHP145" s="59"/>
      <c r="IHQ145" s="59"/>
      <c r="IHR145" s="59"/>
      <c r="IHS145" s="59"/>
      <c r="IHT145" s="59"/>
      <c r="IHU145" s="59"/>
      <c r="IHV145" s="59"/>
      <c r="IHW145" s="59"/>
      <c r="IHX145" s="59"/>
      <c r="IHY145" s="59"/>
      <c r="IHZ145" s="59"/>
      <c r="IIA145" s="59"/>
      <c r="IIB145" s="59"/>
      <c r="IIC145" s="59"/>
      <c r="IID145" s="59"/>
      <c r="IIE145" s="59"/>
      <c r="IIF145" s="59"/>
      <c r="IIG145" s="59"/>
      <c r="IIH145" s="59"/>
      <c r="III145" s="59"/>
      <c r="IIJ145" s="59"/>
      <c r="IIK145" s="59"/>
      <c r="IIL145" s="59"/>
      <c r="IIM145" s="59"/>
      <c r="IIN145" s="59"/>
      <c r="IIO145" s="59"/>
      <c r="IIP145" s="59"/>
      <c r="IIQ145" s="59"/>
      <c r="IIR145" s="59"/>
      <c r="IIS145" s="59"/>
      <c r="IIT145" s="59"/>
      <c r="IIU145" s="59"/>
      <c r="IIV145" s="59"/>
      <c r="IIW145" s="59"/>
      <c r="IIX145" s="59"/>
      <c r="IIY145" s="59"/>
      <c r="IIZ145" s="59"/>
      <c r="IJA145" s="59"/>
      <c r="IJB145" s="59"/>
      <c r="IJC145" s="59"/>
      <c r="IJD145" s="59"/>
      <c r="IJE145" s="59"/>
      <c r="IJF145" s="59"/>
      <c r="IJG145" s="59"/>
      <c r="IJH145" s="59"/>
      <c r="IJI145" s="59"/>
      <c r="IJJ145" s="59"/>
      <c r="IJK145" s="59"/>
      <c r="IJL145" s="59"/>
      <c r="IJM145" s="59"/>
      <c r="IJN145" s="59"/>
      <c r="IJO145" s="59"/>
      <c r="IJP145" s="59"/>
      <c r="IJQ145" s="59"/>
      <c r="IJR145" s="59"/>
      <c r="IJS145" s="59"/>
      <c r="IJT145" s="59"/>
      <c r="IJU145" s="59"/>
      <c r="IJV145" s="59"/>
      <c r="IJW145" s="59"/>
      <c r="IJX145" s="59"/>
      <c r="IJY145" s="59"/>
      <c r="IJZ145" s="59"/>
      <c r="IKA145" s="59"/>
      <c r="IKB145" s="59"/>
      <c r="IKC145" s="59"/>
      <c r="IKD145" s="59"/>
      <c r="IKE145" s="59"/>
      <c r="IKF145" s="59"/>
      <c r="IKG145" s="59"/>
      <c r="IKH145" s="59"/>
      <c r="IKI145" s="59"/>
      <c r="IKJ145" s="59"/>
      <c r="IKK145" s="59"/>
      <c r="IKL145" s="59"/>
      <c r="IKM145" s="59"/>
      <c r="IKN145" s="59"/>
      <c r="IKO145" s="59"/>
      <c r="IKP145" s="59"/>
      <c r="IKQ145" s="59"/>
      <c r="IKR145" s="59"/>
      <c r="IKS145" s="59"/>
      <c r="IKT145" s="59"/>
      <c r="IKU145" s="59"/>
      <c r="IKV145" s="59"/>
      <c r="IKW145" s="59"/>
      <c r="IKX145" s="59"/>
      <c r="IKY145" s="59"/>
      <c r="IKZ145" s="59"/>
      <c r="ILA145" s="59"/>
      <c r="ILB145" s="59"/>
      <c r="ILC145" s="59"/>
      <c r="ILD145" s="59"/>
      <c r="ILE145" s="59"/>
      <c r="ILF145" s="59"/>
      <c r="ILG145" s="59"/>
      <c r="ILH145" s="59"/>
      <c r="ILI145" s="59"/>
      <c r="ILJ145" s="59"/>
      <c r="ILK145" s="59"/>
      <c r="ILL145" s="59"/>
      <c r="ILM145" s="59"/>
      <c r="ILN145" s="59"/>
      <c r="ILO145" s="59"/>
      <c r="ILP145" s="59"/>
      <c r="ILQ145" s="59"/>
      <c r="ILR145" s="59"/>
      <c r="ILS145" s="59"/>
      <c r="ILT145" s="59"/>
      <c r="ILU145" s="59"/>
      <c r="ILV145" s="59"/>
      <c r="ILW145" s="59"/>
      <c r="ILX145" s="59"/>
      <c r="ILY145" s="59"/>
      <c r="ILZ145" s="59"/>
      <c r="IMA145" s="59"/>
      <c r="IMB145" s="59"/>
      <c r="IMC145" s="59"/>
      <c r="IMD145" s="59"/>
      <c r="IME145" s="59"/>
      <c r="IMF145" s="59"/>
      <c r="IMG145" s="59"/>
      <c r="IMH145" s="59"/>
      <c r="IMI145" s="59"/>
      <c r="IMJ145" s="59"/>
      <c r="IMK145" s="59"/>
      <c r="IML145" s="59"/>
      <c r="IMM145" s="59"/>
      <c r="IMN145" s="59"/>
      <c r="IMO145" s="59"/>
      <c r="IMP145" s="59"/>
      <c r="IMQ145" s="59"/>
      <c r="IMR145" s="59"/>
      <c r="IMS145" s="59"/>
      <c r="IMT145" s="59"/>
      <c r="IMU145" s="59"/>
      <c r="IMV145" s="59"/>
      <c r="IMW145" s="59"/>
      <c r="IMX145" s="59"/>
      <c r="IMY145" s="59"/>
      <c r="IMZ145" s="59"/>
      <c r="INA145" s="59"/>
      <c r="INB145" s="59"/>
      <c r="INC145" s="59"/>
      <c r="IND145" s="59"/>
      <c r="INE145" s="59"/>
      <c r="INF145" s="59"/>
      <c r="ING145" s="59"/>
      <c r="INH145" s="59"/>
      <c r="INI145" s="59"/>
      <c r="INJ145" s="59"/>
      <c r="INK145" s="59"/>
      <c r="INL145" s="59"/>
      <c r="INM145" s="59"/>
      <c r="INN145" s="59"/>
      <c r="INO145" s="59"/>
      <c r="INP145" s="59"/>
      <c r="INQ145" s="59"/>
      <c r="INR145" s="59"/>
      <c r="INS145" s="59"/>
      <c r="INT145" s="59"/>
      <c r="INU145" s="59"/>
      <c r="INV145" s="59"/>
      <c r="INW145" s="59"/>
      <c r="INX145" s="59"/>
      <c r="INY145" s="59"/>
      <c r="INZ145" s="59"/>
      <c r="IOA145" s="59"/>
      <c r="IOB145" s="59"/>
      <c r="IOC145" s="59"/>
      <c r="IOD145" s="59"/>
      <c r="IOE145" s="59"/>
      <c r="IOF145" s="59"/>
      <c r="IOG145" s="59"/>
      <c r="IOH145" s="59"/>
      <c r="IOI145" s="59"/>
      <c r="IOJ145" s="59"/>
      <c r="IOK145" s="59"/>
      <c r="IOL145" s="59"/>
      <c r="IOM145" s="59"/>
      <c r="ION145" s="59"/>
      <c r="IOO145" s="59"/>
      <c r="IOP145" s="59"/>
      <c r="IOQ145" s="59"/>
      <c r="IOR145" s="59"/>
      <c r="IOS145" s="59"/>
      <c r="IOT145" s="59"/>
      <c r="IOU145" s="59"/>
      <c r="IOV145" s="59"/>
      <c r="IOW145" s="59"/>
      <c r="IOX145" s="59"/>
      <c r="IOY145" s="59"/>
      <c r="IOZ145" s="59"/>
      <c r="IPA145" s="59"/>
      <c r="IPB145" s="59"/>
      <c r="IPC145" s="59"/>
      <c r="IPD145" s="59"/>
      <c r="IPE145" s="59"/>
      <c r="IPF145" s="59"/>
      <c r="IPG145" s="59"/>
      <c r="IPH145" s="59"/>
      <c r="IPI145" s="59"/>
      <c r="IPJ145" s="59"/>
      <c r="IPK145" s="59"/>
      <c r="IPL145" s="59"/>
      <c r="IPM145" s="59"/>
      <c r="IPN145" s="59"/>
      <c r="IPO145" s="59"/>
      <c r="IPP145" s="59"/>
      <c r="IPQ145" s="59"/>
      <c r="IPR145" s="59"/>
      <c r="IPS145" s="59"/>
      <c r="IPT145" s="59"/>
      <c r="IPU145" s="59"/>
      <c r="IPV145" s="59"/>
      <c r="IPW145" s="59"/>
      <c r="IPX145" s="59"/>
      <c r="IPY145" s="59"/>
      <c r="IPZ145" s="59"/>
      <c r="IQA145" s="59"/>
      <c r="IQB145" s="59"/>
      <c r="IQC145" s="59"/>
      <c r="IQD145" s="59"/>
      <c r="IQE145" s="59"/>
      <c r="IQF145" s="59"/>
      <c r="IQG145" s="59"/>
      <c r="IQH145" s="59"/>
      <c r="IQI145" s="59"/>
      <c r="IQJ145" s="59"/>
      <c r="IQK145" s="59"/>
      <c r="IQL145" s="59"/>
      <c r="IQM145" s="59"/>
      <c r="IQN145" s="59"/>
      <c r="IQO145" s="59"/>
      <c r="IQP145" s="59"/>
      <c r="IQQ145" s="59"/>
      <c r="IQR145" s="59"/>
      <c r="IQS145" s="59"/>
      <c r="IQT145" s="59"/>
      <c r="IQU145" s="59"/>
      <c r="IQV145" s="59"/>
      <c r="IQW145" s="59"/>
      <c r="IQX145" s="59"/>
      <c r="IQY145" s="59"/>
      <c r="IQZ145" s="59"/>
      <c r="IRA145" s="59"/>
      <c r="IRB145" s="59"/>
      <c r="IRC145" s="59"/>
      <c r="IRD145" s="59"/>
      <c r="IRE145" s="59"/>
      <c r="IRF145" s="59"/>
      <c r="IRG145" s="59"/>
      <c r="IRH145" s="59"/>
      <c r="IRI145" s="59"/>
      <c r="IRJ145" s="59"/>
      <c r="IRK145" s="59"/>
      <c r="IRL145" s="59"/>
      <c r="IRM145" s="59"/>
      <c r="IRN145" s="59"/>
      <c r="IRO145" s="59"/>
      <c r="IRP145" s="59"/>
      <c r="IRQ145" s="59"/>
      <c r="IRR145" s="59"/>
      <c r="IRS145" s="59"/>
      <c r="IRT145" s="59"/>
      <c r="IRU145" s="59"/>
      <c r="IRV145" s="59"/>
      <c r="IRW145" s="59"/>
      <c r="IRX145" s="59"/>
      <c r="IRY145" s="59"/>
      <c r="IRZ145" s="59"/>
      <c r="ISA145" s="59"/>
      <c r="ISB145" s="59"/>
      <c r="ISC145" s="59"/>
      <c r="ISD145" s="59"/>
      <c r="ISE145" s="59"/>
      <c r="ISF145" s="59"/>
      <c r="ISG145" s="59"/>
      <c r="ISH145" s="59"/>
      <c r="ISI145" s="59"/>
      <c r="ISJ145" s="59"/>
      <c r="ISK145" s="59"/>
      <c r="ISL145" s="59"/>
      <c r="ISM145" s="59"/>
      <c r="ISN145" s="59"/>
      <c r="ISO145" s="59"/>
      <c r="ISP145" s="59"/>
      <c r="ISQ145" s="59"/>
      <c r="ISR145" s="59"/>
      <c r="ISS145" s="59"/>
      <c r="IST145" s="59"/>
      <c r="ISU145" s="59"/>
      <c r="ISV145" s="59"/>
      <c r="ISW145" s="59"/>
      <c r="ISX145" s="59"/>
      <c r="ISY145" s="59"/>
      <c r="ISZ145" s="59"/>
      <c r="ITA145" s="59"/>
      <c r="ITB145" s="59"/>
      <c r="ITC145" s="59"/>
      <c r="ITD145" s="59"/>
      <c r="ITE145" s="59"/>
      <c r="ITF145" s="59"/>
      <c r="ITG145" s="59"/>
      <c r="ITH145" s="59"/>
      <c r="ITI145" s="59"/>
      <c r="ITJ145" s="59"/>
      <c r="ITK145" s="59"/>
      <c r="ITL145" s="59"/>
      <c r="ITM145" s="59"/>
      <c r="ITN145" s="59"/>
      <c r="ITO145" s="59"/>
      <c r="ITP145" s="59"/>
      <c r="ITQ145" s="59"/>
      <c r="ITR145" s="59"/>
      <c r="ITS145" s="59"/>
      <c r="ITT145" s="59"/>
      <c r="ITU145" s="59"/>
      <c r="ITV145" s="59"/>
      <c r="ITW145" s="59"/>
      <c r="ITX145" s="59"/>
      <c r="ITY145" s="59"/>
      <c r="ITZ145" s="59"/>
      <c r="IUA145" s="59"/>
      <c r="IUB145" s="59"/>
      <c r="IUC145" s="59"/>
      <c r="IUD145" s="59"/>
      <c r="IUE145" s="59"/>
      <c r="IUF145" s="59"/>
      <c r="IUG145" s="59"/>
      <c r="IUH145" s="59"/>
      <c r="IUI145" s="59"/>
      <c r="IUJ145" s="59"/>
      <c r="IUK145" s="59"/>
      <c r="IUL145" s="59"/>
      <c r="IUM145" s="59"/>
      <c r="IUN145" s="59"/>
      <c r="IUO145" s="59"/>
      <c r="IUP145" s="59"/>
      <c r="IUQ145" s="59"/>
      <c r="IUR145" s="59"/>
      <c r="IUS145" s="59"/>
      <c r="IUT145" s="59"/>
      <c r="IUU145" s="59"/>
      <c r="IUV145" s="59"/>
      <c r="IUW145" s="59"/>
      <c r="IUX145" s="59"/>
      <c r="IUY145" s="59"/>
      <c r="IUZ145" s="59"/>
      <c r="IVA145" s="59"/>
      <c r="IVB145" s="59"/>
      <c r="IVC145" s="59"/>
      <c r="IVD145" s="59"/>
      <c r="IVE145" s="59"/>
      <c r="IVF145" s="59"/>
      <c r="IVG145" s="59"/>
      <c r="IVH145" s="59"/>
      <c r="IVI145" s="59"/>
      <c r="IVJ145" s="59"/>
      <c r="IVK145" s="59"/>
      <c r="IVL145" s="59"/>
      <c r="IVM145" s="59"/>
      <c r="IVN145" s="59"/>
      <c r="IVO145" s="59"/>
      <c r="IVP145" s="59"/>
      <c r="IVQ145" s="59"/>
      <c r="IVR145" s="59"/>
      <c r="IVS145" s="59"/>
      <c r="IVT145" s="59"/>
      <c r="IVU145" s="59"/>
      <c r="IVV145" s="59"/>
      <c r="IVW145" s="59"/>
      <c r="IVX145" s="59"/>
      <c r="IVY145" s="59"/>
      <c r="IVZ145" s="59"/>
      <c r="IWA145" s="59"/>
      <c r="IWB145" s="59"/>
      <c r="IWC145" s="59"/>
      <c r="IWD145" s="59"/>
      <c r="IWE145" s="59"/>
      <c r="IWF145" s="59"/>
      <c r="IWG145" s="59"/>
      <c r="IWH145" s="59"/>
      <c r="IWI145" s="59"/>
      <c r="IWJ145" s="59"/>
      <c r="IWK145" s="59"/>
      <c r="IWL145" s="59"/>
      <c r="IWM145" s="59"/>
      <c r="IWN145" s="59"/>
      <c r="IWO145" s="59"/>
      <c r="IWP145" s="59"/>
      <c r="IWQ145" s="59"/>
      <c r="IWR145" s="59"/>
      <c r="IWS145" s="59"/>
      <c r="IWT145" s="59"/>
      <c r="IWU145" s="59"/>
      <c r="IWV145" s="59"/>
      <c r="IWW145" s="59"/>
      <c r="IWX145" s="59"/>
      <c r="IWY145" s="59"/>
      <c r="IWZ145" s="59"/>
      <c r="IXA145" s="59"/>
      <c r="IXB145" s="59"/>
      <c r="IXC145" s="59"/>
      <c r="IXD145" s="59"/>
      <c r="IXE145" s="59"/>
      <c r="IXF145" s="59"/>
      <c r="IXG145" s="59"/>
      <c r="IXH145" s="59"/>
      <c r="IXI145" s="59"/>
      <c r="IXJ145" s="59"/>
      <c r="IXK145" s="59"/>
      <c r="IXL145" s="59"/>
      <c r="IXM145" s="59"/>
      <c r="IXN145" s="59"/>
      <c r="IXO145" s="59"/>
      <c r="IXP145" s="59"/>
      <c r="IXQ145" s="59"/>
      <c r="IXR145" s="59"/>
      <c r="IXS145" s="59"/>
      <c r="IXT145" s="59"/>
      <c r="IXU145" s="59"/>
      <c r="IXV145" s="59"/>
      <c r="IXW145" s="59"/>
      <c r="IXX145" s="59"/>
      <c r="IXY145" s="59"/>
      <c r="IXZ145" s="59"/>
      <c r="IYA145" s="59"/>
      <c r="IYB145" s="59"/>
      <c r="IYC145" s="59"/>
      <c r="IYD145" s="59"/>
      <c r="IYE145" s="59"/>
      <c r="IYF145" s="59"/>
      <c r="IYG145" s="59"/>
      <c r="IYH145" s="59"/>
      <c r="IYI145" s="59"/>
      <c r="IYJ145" s="59"/>
      <c r="IYK145" s="59"/>
      <c r="IYL145" s="59"/>
      <c r="IYM145" s="59"/>
      <c r="IYN145" s="59"/>
      <c r="IYO145" s="59"/>
      <c r="IYP145" s="59"/>
      <c r="IYQ145" s="59"/>
      <c r="IYR145" s="59"/>
      <c r="IYS145" s="59"/>
      <c r="IYT145" s="59"/>
      <c r="IYU145" s="59"/>
      <c r="IYV145" s="59"/>
      <c r="IYW145" s="59"/>
      <c r="IYX145" s="59"/>
      <c r="IYY145" s="59"/>
      <c r="IYZ145" s="59"/>
      <c r="IZA145" s="59"/>
      <c r="IZB145" s="59"/>
      <c r="IZC145" s="59"/>
      <c r="IZD145" s="59"/>
      <c r="IZE145" s="59"/>
      <c r="IZF145" s="59"/>
      <c r="IZG145" s="59"/>
      <c r="IZH145" s="59"/>
      <c r="IZI145" s="59"/>
      <c r="IZJ145" s="59"/>
      <c r="IZK145" s="59"/>
      <c r="IZL145" s="59"/>
      <c r="IZM145" s="59"/>
      <c r="IZN145" s="59"/>
      <c r="IZO145" s="59"/>
      <c r="IZP145" s="59"/>
      <c r="IZQ145" s="59"/>
      <c r="IZR145" s="59"/>
      <c r="IZS145" s="59"/>
      <c r="IZT145" s="59"/>
      <c r="IZU145" s="59"/>
      <c r="IZV145" s="59"/>
      <c r="IZW145" s="59"/>
      <c r="IZX145" s="59"/>
      <c r="IZY145" s="59"/>
      <c r="IZZ145" s="59"/>
      <c r="JAA145" s="59"/>
      <c r="JAB145" s="59"/>
      <c r="JAC145" s="59"/>
      <c r="JAD145" s="59"/>
      <c r="JAE145" s="59"/>
      <c r="JAF145" s="59"/>
      <c r="JAG145" s="59"/>
      <c r="JAH145" s="59"/>
      <c r="JAI145" s="59"/>
      <c r="JAJ145" s="59"/>
      <c r="JAK145" s="59"/>
      <c r="JAL145" s="59"/>
      <c r="JAM145" s="59"/>
      <c r="JAN145" s="59"/>
      <c r="JAO145" s="59"/>
      <c r="JAP145" s="59"/>
      <c r="JAQ145" s="59"/>
      <c r="JAR145" s="59"/>
      <c r="JAS145" s="59"/>
      <c r="JAT145" s="59"/>
      <c r="JAU145" s="59"/>
      <c r="JAV145" s="59"/>
      <c r="JAW145" s="59"/>
      <c r="JAX145" s="59"/>
      <c r="JAY145" s="59"/>
      <c r="JAZ145" s="59"/>
      <c r="JBA145" s="59"/>
      <c r="JBB145" s="59"/>
      <c r="JBC145" s="59"/>
      <c r="JBD145" s="59"/>
      <c r="JBE145" s="59"/>
      <c r="JBF145" s="59"/>
      <c r="JBG145" s="59"/>
      <c r="JBH145" s="59"/>
      <c r="JBI145" s="59"/>
      <c r="JBJ145" s="59"/>
      <c r="JBK145" s="59"/>
      <c r="JBL145" s="59"/>
      <c r="JBM145" s="59"/>
      <c r="JBN145" s="59"/>
      <c r="JBO145" s="59"/>
      <c r="JBP145" s="59"/>
      <c r="JBQ145" s="59"/>
      <c r="JBR145" s="59"/>
      <c r="JBS145" s="59"/>
      <c r="JBT145" s="59"/>
      <c r="JBU145" s="59"/>
      <c r="JBV145" s="59"/>
      <c r="JBW145" s="59"/>
      <c r="JBX145" s="59"/>
      <c r="JBY145" s="59"/>
      <c r="JBZ145" s="59"/>
      <c r="JCA145" s="59"/>
      <c r="JCB145" s="59"/>
      <c r="JCC145" s="59"/>
      <c r="JCD145" s="59"/>
      <c r="JCE145" s="59"/>
      <c r="JCF145" s="59"/>
      <c r="JCG145" s="59"/>
      <c r="JCH145" s="59"/>
      <c r="JCI145" s="59"/>
      <c r="JCJ145" s="59"/>
      <c r="JCK145" s="59"/>
      <c r="JCL145" s="59"/>
      <c r="JCM145" s="59"/>
      <c r="JCN145" s="59"/>
      <c r="JCO145" s="59"/>
      <c r="JCP145" s="59"/>
      <c r="JCQ145" s="59"/>
      <c r="JCR145" s="59"/>
      <c r="JCS145" s="59"/>
      <c r="JCT145" s="59"/>
      <c r="JCU145" s="59"/>
      <c r="JCV145" s="59"/>
      <c r="JCW145" s="59"/>
      <c r="JCX145" s="59"/>
      <c r="JCY145" s="59"/>
      <c r="JCZ145" s="59"/>
      <c r="JDA145" s="59"/>
      <c r="JDB145" s="59"/>
      <c r="JDC145" s="59"/>
      <c r="JDD145" s="59"/>
      <c r="JDE145" s="59"/>
      <c r="JDF145" s="59"/>
      <c r="JDG145" s="59"/>
      <c r="JDH145" s="59"/>
      <c r="JDI145" s="59"/>
      <c r="JDJ145" s="59"/>
      <c r="JDK145" s="59"/>
      <c r="JDL145" s="59"/>
      <c r="JDM145" s="59"/>
      <c r="JDN145" s="59"/>
      <c r="JDO145" s="59"/>
      <c r="JDP145" s="59"/>
      <c r="JDQ145" s="59"/>
      <c r="JDR145" s="59"/>
      <c r="JDS145" s="59"/>
      <c r="JDT145" s="59"/>
      <c r="JDU145" s="59"/>
      <c r="JDV145" s="59"/>
      <c r="JDW145" s="59"/>
      <c r="JDX145" s="59"/>
      <c r="JDY145" s="59"/>
      <c r="JDZ145" s="59"/>
      <c r="JEA145" s="59"/>
      <c r="JEB145" s="59"/>
      <c r="JEC145" s="59"/>
      <c r="JED145" s="59"/>
      <c r="JEE145" s="59"/>
      <c r="JEF145" s="59"/>
      <c r="JEG145" s="59"/>
      <c r="JEH145" s="59"/>
      <c r="JEI145" s="59"/>
      <c r="JEJ145" s="59"/>
      <c r="JEK145" s="59"/>
      <c r="JEL145" s="59"/>
      <c r="JEM145" s="59"/>
      <c r="JEN145" s="59"/>
      <c r="JEO145" s="59"/>
      <c r="JEP145" s="59"/>
      <c r="JEQ145" s="59"/>
      <c r="JER145" s="59"/>
      <c r="JES145" s="59"/>
      <c r="JET145" s="59"/>
      <c r="JEU145" s="59"/>
      <c r="JEV145" s="59"/>
      <c r="JEW145" s="59"/>
      <c r="JEX145" s="59"/>
      <c r="JEY145" s="59"/>
      <c r="JEZ145" s="59"/>
      <c r="JFA145" s="59"/>
      <c r="JFB145" s="59"/>
      <c r="JFC145" s="59"/>
      <c r="JFD145" s="59"/>
      <c r="JFE145" s="59"/>
      <c r="JFF145" s="59"/>
      <c r="JFG145" s="59"/>
      <c r="JFH145" s="59"/>
      <c r="JFI145" s="59"/>
      <c r="JFJ145" s="59"/>
      <c r="JFK145" s="59"/>
      <c r="JFL145" s="59"/>
      <c r="JFM145" s="59"/>
      <c r="JFN145" s="59"/>
      <c r="JFO145" s="59"/>
      <c r="JFP145" s="59"/>
      <c r="JFQ145" s="59"/>
      <c r="JFR145" s="59"/>
      <c r="JFS145" s="59"/>
      <c r="JFT145" s="59"/>
      <c r="JFU145" s="59"/>
      <c r="JFV145" s="59"/>
      <c r="JFW145" s="59"/>
      <c r="JFX145" s="59"/>
      <c r="JFY145" s="59"/>
      <c r="JFZ145" s="59"/>
      <c r="JGA145" s="59"/>
      <c r="JGB145" s="59"/>
      <c r="JGC145" s="59"/>
      <c r="JGD145" s="59"/>
      <c r="JGE145" s="59"/>
      <c r="JGF145" s="59"/>
      <c r="JGG145" s="59"/>
      <c r="JGH145" s="59"/>
      <c r="JGI145" s="59"/>
      <c r="JGJ145" s="59"/>
      <c r="JGK145" s="59"/>
      <c r="JGL145" s="59"/>
      <c r="JGM145" s="59"/>
      <c r="JGN145" s="59"/>
      <c r="JGO145" s="59"/>
      <c r="JGP145" s="59"/>
      <c r="JGQ145" s="59"/>
      <c r="JGR145" s="59"/>
      <c r="JGS145" s="59"/>
      <c r="JGT145" s="59"/>
      <c r="JGU145" s="59"/>
      <c r="JGV145" s="59"/>
      <c r="JGW145" s="59"/>
      <c r="JGX145" s="59"/>
      <c r="JGY145" s="59"/>
      <c r="JGZ145" s="59"/>
      <c r="JHA145" s="59"/>
      <c r="JHB145" s="59"/>
      <c r="JHC145" s="59"/>
      <c r="JHD145" s="59"/>
      <c r="JHE145" s="59"/>
      <c r="JHF145" s="59"/>
      <c r="JHG145" s="59"/>
      <c r="JHH145" s="59"/>
      <c r="JHI145" s="59"/>
      <c r="JHJ145" s="59"/>
      <c r="JHK145" s="59"/>
      <c r="JHL145" s="59"/>
      <c r="JHM145" s="59"/>
      <c r="JHN145" s="59"/>
      <c r="JHO145" s="59"/>
      <c r="JHP145" s="59"/>
      <c r="JHQ145" s="59"/>
      <c r="JHR145" s="59"/>
      <c r="JHS145" s="59"/>
      <c r="JHT145" s="59"/>
      <c r="JHU145" s="59"/>
      <c r="JHV145" s="59"/>
      <c r="JHW145" s="59"/>
      <c r="JHX145" s="59"/>
      <c r="JHY145" s="59"/>
      <c r="JHZ145" s="59"/>
      <c r="JIA145" s="59"/>
      <c r="JIB145" s="59"/>
      <c r="JIC145" s="59"/>
      <c r="JID145" s="59"/>
      <c r="JIE145" s="59"/>
      <c r="JIF145" s="59"/>
      <c r="JIG145" s="59"/>
      <c r="JIH145" s="59"/>
      <c r="JII145" s="59"/>
      <c r="JIJ145" s="59"/>
      <c r="JIK145" s="59"/>
      <c r="JIL145" s="59"/>
      <c r="JIM145" s="59"/>
      <c r="JIN145" s="59"/>
      <c r="JIO145" s="59"/>
      <c r="JIP145" s="59"/>
      <c r="JIQ145" s="59"/>
      <c r="JIR145" s="59"/>
      <c r="JIS145" s="59"/>
      <c r="JIT145" s="59"/>
      <c r="JIU145" s="59"/>
      <c r="JIV145" s="59"/>
      <c r="JIW145" s="59"/>
      <c r="JIX145" s="59"/>
      <c r="JIY145" s="59"/>
      <c r="JIZ145" s="59"/>
      <c r="JJA145" s="59"/>
      <c r="JJB145" s="59"/>
      <c r="JJC145" s="59"/>
      <c r="JJD145" s="59"/>
      <c r="JJE145" s="59"/>
      <c r="JJF145" s="59"/>
      <c r="JJG145" s="59"/>
      <c r="JJH145" s="59"/>
      <c r="JJI145" s="59"/>
      <c r="JJJ145" s="59"/>
      <c r="JJK145" s="59"/>
      <c r="JJL145" s="59"/>
      <c r="JJM145" s="59"/>
      <c r="JJN145" s="59"/>
      <c r="JJO145" s="59"/>
      <c r="JJP145" s="59"/>
      <c r="JJQ145" s="59"/>
      <c r="JJR145" s="59"/>
      <c r="JJS145" s="59"/>
      <c r="JJT145" s="59"/>
      <c r="JJU145" s="59"/>
      <c r="JJV145" s="59"/>
      <c r="JJW145" s="59"/>
      <c r="JJX145" s="59"/>
      <c r="JJY145" s="59"/>
      <c r="JJZ145" s="59"/>
      <c r="JKA145" s="59"/>
      <c r="JKB145" s="59"/>
      <c r="JKC145" s="59"/>
      <c r="JKD145" s="59"/>
      <c r="JKE145" s="59"/>
      <c r="JKF145" s="59"/>
      <c r="JKG145" s="59"/>
      <c r="JKH145" s="59"/>
      <c r="JKI145" s="59"/>
      <c r="JKJ145" s="59"/>
      <c r="JKK145" s="59"/>
      <c r="JKL145" s="59"/>
      <c r="JKM145" s="59"/>
      <c r="JKN145" s="59"/>
      <c r="JKO145" s="59"/>
      <c r="JKP145" s="59"/>
      <c r="JKQ145" s="59"/>
      <c r="JKR145" s="59"/>
      <c r="JKS145" s="59"/>
      <c r="JKT145" s="59"/>
      <c r="JKU145" s="59"/>
      <c r="JKV145" s="59"/>
      <c r="JKW145" s="59"/>
      <c r="JKX145" s="59"/>
      <c r="JKY145" s="59"/>
      <c r="JKZ145" s="59"/>
      <c r="JLA145" s="59"/>
      <c r="JLB145" s="59"/>
      <c r="JLC145" s="59"/>
      <c r="JLD145" s="59"/>
      <c r="JLE145" s="59"/>
      <c r="JLF145" s="59"/>
      <c r="JLG145" s="59"/>
      <c r="JLH145" s="59"/>
      <c r="JLI145" s="59"/>
      <c r="JLJ145" s="59"/>
      <c r="JLK145" s="59"/>
      <c r="JLL145" s="59"/>
      <c r="JLM145" s="59"/>
      <c r="JLN145" s="59"/>
      <c r="JLO145" s="59"/>
      <c r="JLP145" s="59"/>
      <c r="JLQ145" s="59"/>
      <c r="JLR145" s="59"/>
      <c r="JLS145" s="59"/>
      <c r="JLT145" s="59"/>
      <c r="JLU145" s="59"/>
      <c r="JLV145" s="59"/>
      <c r="JLW145" s="59"/>
      <c r="JLX145" s="59"/>
      <c r="JLY145" s="59"/>
      <c r="JLZ145" s="59"/>
      <c r="JMA145" s="59"/>
      <c r="JMB145" s="59"/>
      <c r="JMC145" s="59"/>
      <c r="JMD145" s="59"/>
      <c r="JME145" s="59"/>
      <c r="JMF145" s="59"/>
      <c r="JMG145" s="59"/>
      <c r="JMH145" s="59"/>
      <c r="JMI145" s="59"/>
      <c r="JMJ145" s="59"/>
      <c r="JMK145" s="59"/>
      <c r="JML145" s="59"/>
      <c r="JMM145" s="59"/>
      <c r="JMN145" s="59"/>
      <c r="JMO145" s="59"/>
      <c r="JMP145" s="59"/>
      <c r="JMQ145" s="59"/>
      <c r="JMR145" s="59"/>
      <c r="JMS145" s="59"/>
      <c r="JMT145" s="59"/>
      <c r="JMU145" s="59"/>
      <c r="JMV145" s="59"/>
      <c r="JMW145" s="59"/>
      <c r="JMX145" s="59"/>
      <c r="JMY145" s="59"/>
      <c r="JMZ145" s="59"/>
      <c r="JNA145" s="59"/>
      <c r="JNB145" s="59"/>
      <c r="JNC145" s="59"/>
      <c r="JND145" s="59"/>
      <c r="JNE145" s="59"/>
      <c r="JNF145" s="59"/>
      <c r="JNG145" s="59"/>
      <c r="JNH145" s="59"/>
      <c r="JNI145" s="59"/>
      <c r="JNJ145" s="59"/>
      <c r="JNK145" s="59"/>
      <c r="JNL145" s="59"/>
      <c r="JNM145" s="59"/>
      <c r="JNN145" s="59"/>
      <c r="JNO145" s="59"/>
      <c r="JNP145" s="59"/>
      <c r="JNQ145" s="59"/>
      <c r="JNR145" s="59"/>
      <c r="JNS145" s="59"/>
      <c r="JNT145" s="59"/>
      <c r="JNU145" s="59"/>
      <c r="JNV145" s="59"/>
      <c r="JNW145" s="59"/>
      <c r="JNX145" s="59"/>
      <c r="JNY145" s="59"/>
      <c r="JNZ145" s="59"/>
      <c r="JOA145" s="59"/>
      <c r="JOB145" s="59"/>
      <c r="JOC145" s="59"/>
      <c r="JOD145" s="59"/>
      <c r="JOE145" s="59"/>
      <c r="JOF145" s="59"/>
      <c r="JOG145" s="59"/>
      <c r="JOH145" s="59"/>
      <c r="JOI145" s="59"/>
      <c r="JOJ145" s="59"/>
      <c r="JOK145" s="59"/>
      <c r="JOL145" s="59"/>
      <c r="JOM145" s="59"/>
      <c r="JON145" s="59"/>
      <c r="JOO145" s="59"/>
      <c r="JOP145" s="59"/>
      <c r="JOQ145" s="59"/>
      <c r="JOR145" s="59"/>
      <c r="JOS145" s="59"/>
      <c r="JOT145" s="59"/>
      <c r="JOU145" s="59"/>
      <c r="JOV145" s="59"/>
      <c r="JOW145" s="59"/>
      <c r="JOX145" s="59"/>
      <c r="JOY145" s="59"/>
      <c r="JOZ145" s="59"/>
      <c r="JPA145" s="59"/>
      <c r="JPB145" s="59"/>
      <c r="JPC145" s="59"/>
      <c r="JPD145" s="59"/>
      <c r="JPE145" s="59"/>
      <c r="JPF145" s="59"/>
      <c r="JPG145" s="59"/>
      <c r="JPH145" s="59"/>
      <c r="JPI145" s="59"/>
      <c r="JPJ145" s="59"/>
      <c r="JPK145" s="59"/>
      <c r="JPL145" s="59"/>
      <c r="JPM145" s="59"/>
      <c r="JPN145" s="59"/>
      <c r="JPO145" s="59"/>
      <c r="JPP145" s="59"/>
      <c r="JPQ145" s="59"/>
      <c r="JPR145" s="59"/>
      <c r="JPS145" s="59"/>
      <c r="JPT145" s="59"/>
      <c r="JPU145" s="59"/>
      <c r="JPV145" s="59"/>
      <c r="JPW145" s="59"/>
      <c r="JPX145" s="59"/>
      <c r="JPY145" s="59"/>
      <c r="JPZ145" s="59"/>
      <c r="JQA145" s="59"/>
      <c r="JQB145" s="59"/>
      <c r="JQC145" s="59"/>
      <c r="JQD145" s="59"/>
      <c r="JQE145" s="59"/>
      <c r="JQF145" s="59"/>
      <c r="JQG145" s="59"/>
      <c r="JQH145" s="59"/>
      <c r="JQI145" s="59"/>
      <c r="JQJ145" s="59"/>
      <c r="JQK145" s="59"/>
      <c r="JQL145" s="59"/>
      <c r="JQM145" s="59"/>
      <c r="JQN145" s="59"/>
      <c r="JQO145" s="59"/>
      <c r="JQP145" s="59"/>
      <c r="JQQ145" s="59"/>
      <c r="JQR145" s="59"/>
      <c r="JQS145" s="59"/>
      <c r="JQT145" s="59"/>
      <c r="JQU145" s="59"/>
      <c r="JQV145" s="59"/>
      <c r="JQW145" s="59"/>
      <c r="JQX145" s="59"/>
      <c r="JQY145" s="59"/>
      <c r="JQZ145" s="59"/>
      <c r="JRA145" s="59"/>
      <c r="JRB145" s="59"/>
      <c r="JRC145" s="59"/>
      <c r="JRD145" s="59"/>
      <c r="JRE145" s="59"/>
      <c r="JRF145" s="59"/>
      <c r="JRG145" s="59"/>
      <c r="JRH145" s="59"/>
      <c r="JRI145" s="59"/>
      <c r="JRJ145" s="59"/>
      <c r="JRK145" s="59"/>
      <c r="JRL145" s="59"/>
      <c r="JRM145" s="59"/>
      <c r="JRN145" s="59"/>
      <c r="JRO145" s="59"/>
      <c r="JRP145" s="59"/>
      <c r="JRQ145" s="59"/>
      <c r="JRR145" s="59"/>
      <c r="JRS145" s="59"/>
      <c r="JRT145" s="59"/>
      <c r="JRU145" s="59"/>
      <c r="JRV145" s="59"/>
      <c r="JRW145" s="59"/>
      <c r="JRX145" s="59"/>
      <c r="JRY145" s="59"/>
      <c r="JRZ145" s="59"/>
      <c r="JSA145" s="59"/>
      <c r="JSB145" s="59"/>
      <c r="JSC145" s="59"/>
      <c r="JSD145" s="59"/>
      <c r="JSE145" s="59"/>
      <c r="JSF145" s="59"/>
      <c r="JSG145" s="59"/>
      <c r="JSH145" s="59"/>
      <c r="JSI145" s="59"/>
      <c r="JSJ145" s="59"/>
      <c r="JSK145" s="59"/>
      <c r="JSL145" s="59"/>
      <c r="JSM145" s="59"/>
      <c r="JSN145" s="59"/>
      <c r="JSO145" s="59"/>
      <c r="JSP145" s="59"/>
      <c r="JSQ145" s="59"/>
      <c r="JSR145" s="59"/>
      <c r="JSS145" s="59"/>
      <c r="JST145" s="59"/>
      <c r="JSU145" s="59"/>
      <c r="JSV145" s="59"/>
      <c r="JSW145" s="59"/>
      <c r="JSX145" s="59"/>
      <c r="JSY145" s="59"/>
      <c r="JSZ145" s="59"/>
      <c r="JTA145" s="59"/>
      <c r="JTB145" s="59"/>
      <c r="JTC145" s="59"/>
      <c r="JTD145" s="59"/>
      <c r="JTE145" s="59"/>
      <c r="JTF145" s="59"/>
      <c r="JTG145" s="59"/>
      <c r="JTH145" s="59"/>
      <c r="JTI145" s="59"/>
      <c r="JTJ145" s="59"/>
      <c r="JTK145" s="59"/>
      <c r="JTL145" s="59"/>
      <c r="JTM145" s="59"/>
      <c r="JTN145" s="59"/>
      <c r="JTO145" s="59"/>
      <c r="JTP145" s="59"/>
      <c r="JTQ145" s="59"/>
      <c r="JTR145" s="59"/>
      <c r="JTS145" s="59"/>
      <c r="JTT145" s="59"/>
      <c r="JTU145" s="59"/>
      <c r="JTV145" s="59"/>
      <c r="JTW145" s="59"/>
      <c r="JTX145" s="59"/>
      <c r="JTY145" s="59"/>
      <c r="JTZ145" s="59"/>
      <c r="JUA145" s="59"/>
      <c r="JUB145" s="59"/>
      <c r="JUC145" s="59"/>
      <c r="JUD145" s="59"/>
      <c r="JUE145" s="59"/>
      <c r="JUF145" s="59"/>
      <c r="JUG145" s="59"/>
      <c r="JUH145" s="59"/>
      <c r="JUI145" s="59"/>
      <c r="JUJ145" s="59"/>
      <c r="JUK145" s="59"/>
      <c r="JUL145" s="59"/>
      <c r="JUM145" s="59"/>
      <c r="JUN145" s="59"/>
      <c r="JUO145" s="59"/>
      <c r="JUP145" s="59"/>
      <c r="JUQ145" s="59"/>
      <c r="JUR145" s="59"/>
      <c r="JUS145" s="59"/>
      <c r="JUT145" s="59"/>
      <c r="JUU145" s="59"/>
      <c r="JUV145" s="59"/>
      <c r="JUW145" s="59"/>
      <c r="JUX145" s="59"/>
      <c r="JUY145" s="59"/>
      <c r="JUZ145" s="59"/>
      <c r="JVA145" s="59"/>
      <c r="JVB145" s="59"/>
      <c r="JVC145" s="59"/>
      <c r="JVD145" s="59"/>
      <c r="JVE145" s="59"/>
      <c r="JVF145" s="59"/>
      <c r="JVG145" s="59"/>
      <c r="JVH145" s="59"/>
      <c r="JVI145" s="59"/>
      <c r="JVJ145" s="59"/>
      <c r="JVK145" s="59"/>
      <c r="JVL145" s="59"/>
      <c r="JVM145" s="59"/>
      <c r="JVN145" s="59"/>
      <c r="JVO145" s="59"/>
      <c r="JVP145" s="59"/>
      <c r="JVQ145" s="59"/>
      <c r="JVR145" s="59"/>
      <c r="JVS145" s="59"/>
      <c r="JVT145" s="59"/>
      <c r="JVU145" s="59"/>
      <c r="JVV145" s="59"/>
      <c r="JVW145" s="59"/>
      <c r="JVX145" s="59"/>
      <c r="JVY145" s="59"/>
      <c r="JVZ145" s="59"/>
      <c r="JWA145" s="59"/>
      <c r="JWB145" s="59"/>
      <c r="JWC145" s="59"/>
      <c r="JWD145" s="59"/>
      <c r="JWE145" s="59"/>
      <c r="JWF145" s="59"/>
      <c r="JWG145" s="59"/>
      <c r="JWH145" s="59"/>
      <c r="JWI145" s="59"/>
      <c r="JWJ145" s="59"/>
      <c r="JWK145" s="59"/>
      <c r="JWL145" s="59"/>
      <c r="JWM145" s="59"/>
      <c r="JWN145" s="59"/>
      <c r="JWO145" s="59"/>
      <c r="JWP145" s="59"/>
      <c r="JWQ145" s="59"/>
      <c r="JWR145" s="59"/>
      <c r="JWS145" s="59"/>
      <c r="JWT145" s="59"/>
      <c r="JWU145" s="59"/>
      <c r="JWV145" s="59"/>
      <c r="JWW145" s="59"/>
      <c r="JWX145" s="59"/>
      <c r="JWY145" s="59"/>
      <c r="JWZ145" s="59"/>
      <c r="JXA145" s="59"/>
      <c r="JXB145" s="59"/>
      <c r="JXC145" s="59"/>
      <c r="JXD145" s="59"/>
      <c r="JXE145" s="59"/>
      <c r="JXF145" s="59"/>
      <c r="JXG145" s="59"/>
      <c r="JXH145" s="59"/>
      <c r="JXI145" s="59"/>
      <c r="JXJ145" s="59"/>
      <c r="JXK145" s="59"/>
      <c r="JXL145" s="59"/>
      <c r="JXM145" s="59"/>
      <c r="JXN145" s="59"/>
      <c r="JXO145" s="59"/>
      <c r="JXP145" s="59"/>
      <c r="JXQ145" s="59"/>
      <c r="JXR145" s="59"/>
      <c r="JXS145" s="59"/>
      <c r="JXT145" s="59"/>
      <c r="JXU145" s="59"/>
      <c r="JXV145" s="59"/>
      <c r="JXW145" s="59"/>
      <c r="JXX145" s="59"/>
      <c r="JXY145" s="59"/>
      <c r="JXZ145" s="59"/>
      <c r="JYA145" s="59"/>
      <c r="JYB145" s="59"/>
      <c r="JYC145" s="59"/>
      <c r="JYD145" s="59"/>
      <c r="JYE145" s="59"/>
      <c r="JYF145" s="59"/>
      <c r="JYG145" s="59"/>
      <c r="JYH145" s="59"/>
      <c r="JYI145" s="59"/>
      <c r="JYJ145" s="59"/>
      <c r="JYK145" s="59"/>
      <c r="JYL145" s="59"/>
      <c r="JYM145" s="59"/>
      <c r="JYN145" s="59"/>
      <c r="JYO145" s="59"/>
      <c r="JYP145" s="59"/>
      <c r="JYQ145" s="59"/>
      <c r="JYR145" s="59"/>
      <c r="JYS145" s="59"/>
      <c r="JYT145" s="59"/>
      <c r="JYU145" s="59"/>
      <c r="JYV145" s="59"/>
      <c r="JYW145" s="59"/>
      <c r="JYX145" s="59"/>
      <c r="JYY145" s="59"/>
      <c r="JYZ145" s="59"/>
      <c r="JZA145" s="59"/>
      <c r="JZB145" s="59"/>
      <c r="JZC145" s="59"/>
      <c r="JZD145" s="59"/>
      <c r="JZE145" s="59"/>
      <c r="JZF145" s="59"/>
      <c r="JZG145" s="59"/>
      <c r="JZH145" s="59"/>
      <c r="JZI145" s="59"/>
      <c r="JZJ145" s="59"/>
      <c r="JZK145" s="59"/>
      <c r="JZL145" s="59"/>
      <c r="JZM145" s="59"/>
      <c r="JZN145" s="59"/>
      <c r="JZO145" s="59"/>
      <c r="JZP145" s="59"/>
      <c r="JZQ145" s="59"/>
      <c r="JZR145" s="59"/>
      <c r="JZS145" s="59"/>
      <c r="JZT145" s="59"/>
      <c r="JZU145" s="59"/>
      <c r="JZV145" s="59"/>
      <c r="JZW145" s="59"/>
      <c r="JZX145" s="59"/>
      <c r="JZY145" s="59"/>
      <c r="JZZ145" s="59"/>
      <c r="KAA145" s="59"/>
      <c r="KAB145" s="59"/>
      <c r="KAC145" s="59"/>
      <c r="KAD145" s="59"/>
      <c r="KAE145" s="59"/>
      <c r="KAF145" s="59"/>
      <c r="KAG145" s="59"/>
      <c r="KAH145" s="59"/>
      <c r="KAI145" s="59"/>
      <c r="KAJ145" s="59"/>
      <c r="KAK145" s="59"/>
      <c r="KAL145" s="59"/>
      <c r="KAM145" s="59"/>
      <c r="KAN145" s="59"/>
      <c r="KAO145" s="59"/>
      <c r="KAP145" s="59"/>
      <c r="KAQ145" s="59"/>
      <c r="KAR145" s="59"/>
      <c r="KAS145" s="59"/>
      <c r="KAT145" s="59"/>
      <c r="KAU145" s="59"/>
      <c r="KAV145" s="59"/>
      <c r="KAW145" s="59"/>
      <c r="KAX145" s="59"/>
      <c r="KAY145" s="59"/>
      <c r="KAZ145" s="59"/>
      <c r="KBA145" s="59"/>
      <c r="KBB145" s="59"/>
      <c r="KBC145" s="59"/>
      <c r="KBD145" s="59"/>
      <c r="KBE145" s="59"/>
      <c r="KBF145" s="59"/>
      <c r="KBG145" s="59"/>
      <c r="KBH145" s="59"/>
      <c r="KBI145" s="59"/>
      <c r="KBJ145" s="59"/>
      <c r="KBK145" s="59"/>
      <c r="KBL145" s="59"/>
      <c r="KBM145" s="59"/>
      <c r="KBN145" s="59"/>
      <c r="KBO145" s="59"/>
      <c r="KBP145" s="59"/>
      <c r="KBQ145" s="59"/>
      <c r="KBR145" s="59"/>
      <c r="KBS145" s="59"/>
      <c r="KBT145" s="59"/>
      <c r="KBU145" s="59"/>
      <c r="KBV145" s="59"/>
      <c r="KBW145" s="59"/>
      <c r="KBX145" s="59"/>
      <c r="KBY145" s="59"/>
      <c r="KBZ145" s="59"/>
      <c r="KCA145" s="59"/>
      <c r="KCB145" s="59"/>
      <c r="KCC145" s="59"/>
      <c r="KCD145" s="59"/>
      <c r="KCE145" s="59"/>
      <c r="KCF145" s="59"/>
      <c r="KCG145" s="59"/>
      <c r="KCH145" s="59"/>
      <c r="KCI145" s="59"/>
      <c r="KCJ145" s="59"/>
      <c r="KCK145" s="59"/>
      <c r="KCL145" s="59"/>
      <c r="KCM145" s="59"/>
      <c r="KCN145" s="59"/>
      <c r="KCO145" s="59"/>
      <c r="KCP145" s="59"/>
      <c r="KCQ145" s="59"/>
      <c r="KCR145" s="59"/>
      <c r="KCS145" s="59"/>
      <c r="KCT145" s="59"/>
      <c r="KCU145" s="59"/>
      <c r="KCV145" s="59"/>
      <c r="KCW145" s="59"/>
      <c r="KCX145" s="59"/>
      <c r="KCY145" s="59"/>
      <c r="KCZ145" s="59"/>
      <c r="KDA145" s="59"/>
      <c r="KDB145" s="59"/>
      <c r="KDC145" s="59"/>
      <c r="KDD145" s="59"/>
      <c r="KDE145" s="59"/>
      <c r="KDF145" s="59"/>
      <c r="KDG145" s="59"/>
      <c r="KDH145" s="59"/>
      <c r="KDI145" s="59"/>
      <c r="KDJ145" s="59"/>
      <c r="KDK145" s="59"/>
      <c r="KDL145" s="59"/>
      <c r="KDM145" s="59"/>
      <c r="KDN145" s="59"/>
      <c r="KDO145" s="59"/>
      <c r="KDP145" s="59"/>
      <c r="KDQ145" s="59"/>
      <c r="KDR145" s="59"/>
      <c r="KDS145" s="59"/>
      <c r="KDT145" s="59"/>
      <c r="KDU145" s="59"/>
      <c r="KDV145" s="59"/>
      <c r="KDW145" s="59"/>
      <c r="KDX145" s="59"/>
      <c r="KDY145" s="59"/>
      <c r="KDZ145" s="59"/>
      <c r="KEA145" s="59"/>
      <c r="KEB145" s="59"/>
      <c r="KEC145" s="59"/>
      <c r="KED145" s="59"/>
      <c r="KEE145" s="59"/>
      <c r="KEF145" s="59"/>
      <c r="KEG145" s="59"/>
      <c r="KEH145" s="59"/>
      <c r="KEI145" s="59"/>
      <c r="KEJ145" s="59"/>
      <c r="KEK145" s="59"/>
      <c r="KEL145" s="59"/>
      <c r="KEM145" s="59"/>
      <c r="KEN145" s="59"/>
      <c r="KEO145" s="59"/>
      <c r="KEP145" s="59"/>
      <c r="KEQ145" s="59"/>
      <c r="KER145" s="59"/>
      <c r="KES145" s="59"/>
      <c r="KET145" s="59"/>
      <c r="KEU145" s="59"/>
      <c r="KEV145" s="59"/>
      <c r="KEW145" s="59"/>
      <c r="KEX145" s="59"/>
      <c r="KEY145" s="59"/>
      <c r="KEZ145" s="59"/>
      <c r="KFA145" s="59"/>
      <c r="KFB145" s="59"/>
      <c r="KFC145" s="59"/>
      <c r="KFD145" s="59"/>
      <c r="KFE145" s="59"/>
      <c r="KFF145" s="59"/>
      <c r="KFG145" s="59"/>
      <c r="KFH145" s="59"/>
      <c r="KFI145" s="59"/>
      <c r="KFJ145" s="59"/>
      <c r="KFK145" s="59"/>
      <c r="KFL145" s="59"/>
      <c r="KFM145" s="59"/>
      <c r="KFN145" s="59"/>
      <c r="KFO145" s="59"/>
      <c r="KFP145" s="59"/>
      <c r="KFQ145" s="59"/>
      <c r="KFR145" s="59"/>
      <c r="KFS145" s="59"/>
      <c r="KFT145" s="59"/>
      <c r="KFU145" s="59"/>
      <c r="KFV145" s="59"/>
      <c r="KFW145" s="59"/>
      <c r="KFX145" s="59"/>
      <c r="KFY145" s="59"/>
      <c r="KFZ145" s="59"/>
      <c r="KGA145" s="59"/>
      <c r="KGB145" s="59"/>
      <c r="KGC145" s="59"/>
      <c r="KGD145" s="59"/>
      <c r="KGE145" s="59"/>
      <c r="KGF145" s="59"/>
      <c r="KGG145" s="59"/>
      <c r="KGH145" s="59"/>
      <c r="KGI145" s="59"/>
      <c r="KGJ145" s="59"/>
      <c r="KGK145" s="59"/>
      <c r="KGL145" s="59"/>
      <c r="KGM145" s="59"/>
      <c r="KGN145" s="59"/>
      <c r="KGO145" s="59"/>
      <c r="KGP145" s="59"/>
      <c r="KGQ145" s="59"/>
      <c r="KGR145" s="59"/>
      <c r="KGS145" s="59"/>
      <c r="KGT145" s="59"/>
      <c r="KGU145" s="59"/>
      <c r="KGV145" s="59"/>
      <c r="KGW145" s="59"/>
      <c r="KGX145" s="59"/>
      <c r="KGY145" s="59"/>
      <c r="KGZ145" s="59"/>
      <c r="KHA145" s="59"/>
      <c r="KHB145" s="59"/>
      <c r="KHC145" s="59"/>
      <c r="KHD145" s="59"/>
      <c r="KHE145" s="59"/>
      <c r="KHF145" s="59"/>
      <c r="KHG145" s="59"/>
      <c r="KHH145" s="59"/>
      <c r="KHI145" s="59"/>
      <c r="KHJ145" s="59"/>
      <c r="KHK145" s="59"/>
      <c r="KHL145" s="59"/>
      <c r="KHM145" s="59"/>
      <c r="KHN145" s="59"/>
      <c r="KHO145" s="59"/>
      <c r="KHP145" s="59"/>
      <c r="KHQ145" s="59"/>
      <c r="KHR145" s="59"/>
      <c r="KHS145" s="59"/>
      <c r="KHT145" s="59"/>
      <c r="KHU145" s="59"/>
      <c r="KHV145" s="59"/>
      <c r="KHW145" s="59"/>
      <c r="KHX145" s="59"/>
      <c r="KHY145" s="59"/>
      <c r="KHZ145" s="59"/>
      <c r="KIA145" s="59"/>
      <c r="KIB145" s="59"/>
      <c r="KIC145" s="59"/>
      <c r="KID145" s="59"/>
      <c r="KIE145" s="59"/>
      <c r="KIF145" s="59"/>
      <c r="KIG145" s="59"/>
      <c r="KIH145" s="59"/>
      <c r="KII145" s="59"/>
      <c r="KIJ145" s="59"/>
      <c r="KIK145" s="59"/>
      <c r="KIL145" s="59"/>
      <c r="KIM145" s="59"/>
      <c r="KIN145" s="59"/>
      <c r="KIO145" s="59"/>
      <c r="KIP145" s="59"/>
      <c r="KIQ145" s="59"/>
      <c r="KIR145" s="59"/>
      <c r="KIS145" s="59"/>
      <c r="KIT145" s="59"/>
      <c r="KIU145" s="59"/>
      <c r="KIV145" s="59"/>
      <c r="KIW145" s="59"/>
      <c r="KIX145" s="59"/>
      <c r="KIY145" s="59"/>
      <c r="KIZ145" s="59"/>
      <c r="KJA145" s="59"/>
      <c r="KJB145" s="59"/>
      <c r="KJC145" s="59"/>
      <c r="KJD145" s="59"/>
      <c r="KJE145" s="59"/>
      <c r="KJF145" s="59"/>
      <c r="KJG145" s="59"/>
      <c r="KJH145" s="59"/>
      <c r="KJI145" s="59"/>
      <c r="KJJ145" s="59"/>
      <c r="KJK145" s="59"/>
      <c r="KJL145" s="59"/>
      <c r="KJM145" s="59"/>
      <c r="KJN145" s="59"/>
      <c r="KJO145" s="59"/>
      <c r="KJP145" s="59"/>
      <c r="KJQ145" s="59"/>
      <c r="KJR145" s="59"/>
      <c r="KJS145" s="59"/>
      <c r="KJT145" s="59"/>
      <c r="KJU145" s="59"/>
      <c r="KJV145" s="59"/>
      <c r="KJW145" s="59"/>
      <c r="KJX145" s="59"/>
      <c r="KJY145" s="59"/>
      <c r="KJZ145" s="59"/>
      <c r="KKA145" s="59"/>
      <c r="KKB145" s="59"/>
      <c r="KKC145" s="59"/>
      <c r="KKD145" s="59"/>
      <c r="KKE145" s="59"/>
      <c r="KKF145" s="59"/>
      <c r="KKG145" s="59"/>
      <c r="KKH145" s="59"/>
      <c r="KKI145" s="59"/>
      <c r="KKJ145" s="59"/>
      <c r="KKK145" s="59"/>
      <c r="KKL145" s="59"/>
      <c r="KKM145" s="59"/>
      <c r="KKN145" s="59"/>
      <c r="KKO145" s="59"/>
      <c r="KKP145" s="59"/>
      <c r="KKQ145" s="59"/>
      <c r="KKR145" s="59"/>
      <c r="KKS145" s="59"/>
      <c r="KKT145" s="59"/>
      <c r="KKU145" s="59"/>
      <c r="KKV145" s="59"/>
      <c r="KKW145" s="59"/>
      <c r="KKX145" s="59"/>
      <c r="KKY145" s="59"/>
      <c r="KKZ145" s="59"/>
      <c r="KLA145" s="59"/>
      <c r="KLB145" s="59"/>
      <c r="KLC145" s="59"/>
      <c r="KLD145" s="59"/>
      <c r="KLE145" s="59"/>
      <c r="KLF145" s="59"/>
      <c r="KLG145" s="59"/>
      <c r="KLH145" s="59"/>
      <c r="KLI145" s="59"/>
      <c r="KLJ145" s="59"/>
      <c r="KLK145" s="59"/>
      <c r="KLL145" s="59"/>
      <c r="KLM145" s="59"/>
      <c r="KLN145" s="59"/>
      <c r="KLO145" s="59"/>
      <c r="KLP145" s="59"/>
      <c r="KLQ145" s="59"/>
      <c r="KLR145" s="59"/>
      <c r="KLS145" s="59"/>
      <c r="KLT145" s="59"/>
      <c r="KLU145" s="59"/>
      <c r="KLV145" s="59"/>
      <c r="KLW145" s="59"/>
      <c r="KLX145" s="59"/>
      <c r="KLY145" s="59"/>
      <c r="KLZ145" s="59"/>
      <c r="KMA145" s="59"/>
      <c r="KMB145" s="59"/>
      <c r="KMC145" s="59"/>
      <c r="KMD145" s="59"/>
      <c r="KME145" s="59"/>
      <c r="KMF145" s="59"/>
      <c r="KMG145" s="59"/>
      <c r="KMH145" s="59"/>
      <c r="KMI145" s="59"/>
      <c r="KMJ145" s="59"/>
      <c r="KMK145" s="59"/>
      <c r="KML145" s="59"/>
      <c r="KMM145" s="59"/>
      <c r="KMN145" s="59"/>
      <c r="KMO145" s="59"/>
      <c r="KMP145" s="59"/>
      <c r="KMQ145" s="59"/>
      <c r="KMR145" s="59"/>
      <c r="KMS145" s="59"/>
      <c r="KMT145" s="59"/>
      <c r="KMU145" s="59"/>
      <c r="KMV145" s="59"/>
      <c r="KMW145" s="59"/>
      <c r="KMX145" s="59"/>
      <c r="KMY145" s="59"/>
      <c r="KMZ145" s="59"/>
      <c r="KNA145" s="59"/>
      <c r="KNB145" s="59"/>
      <c r="KNC145" s="59"/>
      <c r="KND145" s="59"/>
      <c r="KNE145" s="59"/>
      <c r="KNF145" s="59"/>
      <c r="KNG145" s="59"/>
      <c r="KNH145" s="59"/>
      <c r="KNI145" s="59"/>
      <c r="KNJ145" s="59"/>
      <c r="KNK145" s="59"/>
      <c r="KNL145" s="59"/>
      <c r="KNM145" s="59"/>
      <c r="KNN145" s="59"/>
      <c r="KNO145" s="59"/>
      <c r="KNP145" s="59"/>
      <c r="KNQ145" s="59"/>
      <c r="KNR145" s="59"/>
      <c r="KNS145" s="59"/>
      <c r="KNT145" s="59"/>
      <c r="KNU145" s="59"/>
      <c r="KNV145" s="59"/>
      <c r="KNW145" s="59"/>
      <c r="KNX145" s="59"/>
      <c r="KNY145" s="59"/>
      <c r="KNZ145" s="59"/>
      <c r="KOA145" s="59"/>
      <c r="KOB145" s="59"/>
      <c r="KOC145" s="59"/>
      <c r="KOD145" s="59"/>
      <c r="KOE145" s="59"/>
      <c r="KOF145" s="59"/>
      <c r="KOG145" s="59"/>
      <c r="KOH145" s="59"/>
      <c r="KOI145" s="59"/>
      <c r="KOJ145" s="59"/>
      <c r="KOK145" s="59"/>
      <c r="KOL145" s="59"/>
      <c r="KOM145" s="59"/>
      <c r="KON145" s="59"/>
      <c r="KOO145" s="59"/>
      <c r="KOP145" s="59"/>
      <c r="KOQ145" s="59"/>
      <c r="KOR145" s="59"/>
      <c r="KOS145" s="59"/>
      <c r="KOT145" s="59"/>
      <c r="KOU145" s="59"/>
      <c r="KOV145" s="59"/>
      <c r="KOW145" s="59"/>
      <c r="KOX145" s="59"/>
      <c r="KOY145" s="59"/>
      <c r="KOZ145" s="59"/>
      <c r="KPA145" s="59"/>
      <c r="KPB145" s="59"/>
      <c r="KPC145" s="59"/>
      <c r="KPD145" s="59"/>
      <c r="KPE145" s="59"/>
      <c r="KPF145" s="59"/>
      <c r="KPG145" s="59"/>
      <c r="KPH145" s="59"/>
      <c r="KPI145" s="59"/>
      <c r="KPJ145" s="59"/>
      <c r="KPK145" s="59"/>
      <c r="KPL145" s="59"/>
      <c r="KPM145" s="59"/>
      <c r="KPN145" s="59"/>
      <c r="KPO145" s="59"/>
      <c r="KPP145" s="59"/>
      <c r="KPQ145" s="59"/>
      <c r="KPR145" s="59"/>
      <c r="KPS145" s="59"/>
      <c r="KPT145" s="59"/>
      <c r="KPU145" s="59"/>
      <c r="KPV145" s="59"/>
      <c r="KPW145" s="59"/>
      <c r="KPX145" s="59"/>
      <c r="KPY145" s="59"/>
      <c r="KPZ145" s="59"/>
      <c r="KQA145" s="59"/>
      <c r="KQB145" s="59"/>
      <c r="KQC145" s="59"/>
      <c r="KQD145" s="59"/>
      <c r="KQE145" s="59"/>
      <c r="KQF145" s="59"/>
      <c r="KQG145" s="59"/>
      <c r="KQH145" s="59"/>
      <c r="KQI145" s="59"/>
      <c r="KQJ145" s="59"/>
      <c r="KQK145" s="59"/>
      <c r="KQL145" s="59"/>
      <c r="KQM145" s="59"/>
      <c r="KQN145" s="59"/>
      <c r="KQO145" s="59"/>
      <c r="KQP145" s="59"/>
      <c r="KQQ145" s="59"/>
      <c r="KQR145" s="59"/>
      <c r="KQS145" s="59"/>
      <c r="KQT145" s="59"/>
      <c r="KQU145" s="59"/>
      <c r="KQV145" s="59"/>
      <c r="KQW145" s="59"/>
      <c r="KQX145" s="59"/>
      <c r="KQY145" s="59"/>
      <c r="KQZ145" s="59"/>
      <c r="KRA145" s="59"/>
      <c r="KRB145" s="59"/>
      <c r="KRC145" s="59"/>
      <c r="KRD145" s="59"/>
      <c r="KRE145" s="59"/>
      <c r="KRF145" s="59"/>
      <c r="KRG145" s="59"/>
      <c r="KRH145" s="59"/>
      <c r="KRI145" s="59"/>
      <c r="KRJ145" s="59"/>
      <c r="KRK145" s="59"/>
      <c r="KRL145" s="59"/>
      <c r="KRM145" s="59"/>
      <c r="KRN145" s="59"/>
      <c r="KRO145" s="59"/>
      <c r="KRP145" s="59"/>
      <c r="KRQ145" s="59"/>
      <c r="KRR145" s="59"/>
      <c r="KRS145" s="59"/>
      <c r="KRT145" s="59"/>
      <c r="KRU145" s="59"/>
      <c r="KRV145" s="59"/>
      <c r="KRW145" s="59"/>
      <c r="KRX145" s="59"/>
      <c r="KRY145" s="59"/>
      <c r="KRZ145" s="59"/>
      <c r="KSA145" s="59"/>
      <c r="KSB145" s="59"/>
      <c r="KSC145" s="59"/>
      <c r="KSD145" s="59"/>
      <c r="KSE145" s="59"/>
      <c r="KSF145" s="59"/>
      <c r="KSG145" s="59"/>
      <c r="KSH145" s="59"/>
      <c r="KSI145" s="59"/>
      <c r="KSJ145" s="59"/>
      <c r="KSK145" s="59"/>
      <c r="KSL145" s="59"/>
      <c r="KSM145" s="59"/>
      <c r="KSN145" s="59"/>
      <c r="KSO145" s="59"/>
      <c r="KSP145" s="59"/>
      <c r="KSQ145" s="59"/>
      <c r="KSR145" s="59"/>
      <c r="KSS145" s="59"/>
      <c r="KST145" s="59"/>
      <c r="KSU145" s="59"/>
      <c r="KSV145" s="59"/>
      <c r="KSW145" s="59"/>
      <c r="KSX145" s="59"/>
      <c r="KSY145" s="59"/>
      <c r="KSZ145" s="59"/>
      <c r="KTA145" s="59"/>
      <c r="KTB145" s="59"/>
      <c r="KTC145" s="59"/>
      <c r="KTD145" s="59"/>
      <c r="KTE145" s="59"/>
      <c r="KTF145" s="59"/>
      <c r="KTG145" s="59"/>
      <c r="KTH145" s="59"/>
      <c r="KTI145" s="59"/>
      <c r="KTJ145" s="59"/>
      <c r="KTK145" s="59"/>
      <c r="KTL145" s="59"/>
      <c r="KTM145" s="59"/>
      <c r="KTN145" s="59"/>
      <c r="KTO145" s="59"/>
      <c r="KTP145" s="59"/>
      <c r="KTQ145" s="59"/>
      <c r="KTR145" s="59"/>
      <c r="KTS145" s="59"/>
      <c r="KTT145" s="59"/>
      <c r="KTU145" s="59"/>
      <c r="KTV145" s="59"/>
      <c r="KTW145" s="59"/>
      <c r="KTX145" s="59"/>
      <c r="KTY145" s="59"/>
      <c r="KTZ145" s="59"/>
      <c r="KUA145" s="59"/>
      <c r="KUB145" s="59"/>
      <c r="KUC145" s="59"/>
      <c r="KUD145" s="59"/>
      <c r="KUE145" s="59"/>
      <c r="KUF145" s="59"/>
      <c r="KUG145" s="59"/>
      <c r="KUH145" s="59"/>
      <c r="KUI145" s="59"/>
      <c r="KUJ145" s="59"/>
      <c r="KUK145" s="59"/>
      <c r="KUL145" s="59"/>
      <c r="KUM145" s="59"/>
      <c r="KUN145" s="59"/>
      <c r="KUO145" s="59"/>
      <c r="KUP145" s="59"/>
      <c r="KUQ145" s="59"/>
      <c r="KUR145" s="59"/>
      <c r="KUS145" s="59"/>
      <c r="KUT145" s="59"/>
      <c r="KUU145" s="59"/>
      <c r="KUV145" s="59"/>
      <c r="KUW145" s="59"/>
      <c r="KUX145" s="59"/>
      <c r="KUY145" s="59"/>
      <c r="KUZ145" s="59"/>
      <c r="KVA145" s="59"/>
      <c r="KVB145" s="59"/>
      <c r="KVC145" s="59"/>
      <c r="KVD145" s="59"/>
      <c r="KVE145" s="59"/>
      <c r="KVF145" s="59"/>
      <c r="KVG145" s="59"/>
      <c r="KVH145" s="59"/>
      <c r="KVI145" s="59"/>
      <c r="KVJ145" s="59"/>
      <c r="KVK145" s="59"/>
      <c r="KVL145" s="59"/>
      <c r="KVM145" s="59"/>
      <c r="KVN145" s="59"/>
      <c r="KVO145" s="59"/>
      <c r="KVP145" s="59"/>
      <c r="KVQ145" s="59"/>
      <c r="KVR145" s="59"/>
      <c r="KVS145" s="59"/>
      <c r="KVT145" s="59"/>
      <c r="KVU145" s="59"/>
      <c r="KVV145" s="59"/>
      <c r="KVW145" s="59"/>
      <c r="KVX145" s="59"/>
      <c r="KVY145" s="59"/>
      <c r="KVZ145" s="59"/>
      <c r="KWA145" s="59"/>
      <c r="KWB145" s="59"/>
      <c r="KWC145" s="59"/>
      <c r="KWD145" s="59"/>
      <c r="KWE145" s="59"/>
      <c r="KWF145" s="59"/>
      <c r="KWG145" s="59"/>
      <c r="KWH145" s="59"/>
      <c r="KWI145" s="59"/>
      <c r="KWJ145" s="59"/>
      <c r="KWK145" s="59"/>
      <c r="KWL145" s="59"/>
      <c r="KWM145" s="59"/>
      <c r="KWN145" s="59"/>
      <c r="KWO145" s="59"/>
      <c r="KWP145" s="59"/>
      <c r="KWQ145" s="59"/>
      <c r="KWR145" s="59"/>
      <c r="KWS145" s="59"/>
      <c r="KWT145" s="59"/>
      <c r="KWU145" s="59"/>
      <c r="KWV145" s="59"/>
      <c r="KWW145" s="59"/>
      <c r="KWX145" s="59"/>
      <c r="KWY145" s="59"/>
      <c r="KWZ145" s="59"/>
      <c r="KXA145" s="59"/>
      <c r="KXB145" s="59"/>
      <c r="KXC145" s="59"/>
      <c r="KXD145" s="59"/>
      <c r="KXE145" s="59"/>
      <c r="KXF145" s="59"/>
      <c r="KXG145" s="59"/>
      <c r="KXH145" s="59"/>
      <c r="KXI145" s="59"/>
      <c r="KXJ145" s="59"/>
      <c r="KXK145" s="59"/>
      <c r="KXL145" s="59"/>
      <c r="KXM145" s="59"/>
      <c r="KXN145" s="59"/>
      <c r="KXO145" s="59"/>
      <c r="KXP145" s="59"/>
      <c r="KXQ145" s="59"/>
      <c r="KXR145" s="59"/>
      <c r="KXS145" s="59"/>
      <c r="KXT145" s="59"/>
      <c r="KXU145" s="59"/>
      <c r="KXV145" s="59"/>
      <c r="KXW145" s="59"/>
      <c r="KXX145" s="59"/>
      <c r="KXY145" s="59"/>
      <c r="KXZ145" s="59"/>
      <c r="KYA145" s="59"/>
      <c r="KYB145" s="59"/>
      <c r="KYC145" s="59"/>
      <c r="KYD145" s="59"/>
      <c r="KYE145" s="59"/>
      <c r="KYF145" s="59"/>
      <c r="KYG145" s="59"/>
      <c r="KYH145" s="59"/>
      <c r="KYI145" s="59"/>
      <c r="KYJ145" s="59"/>
      <c r="KYK145" s="59"/>
      <c r="KYL145" s="59"/>
      <c r="KYM145" s="59"/>
      <c r="KYN145" s="59"/>
      <c r="KYO145" s="59"/>
      <c r="KYP145" s="59"/>
      <c r="KYQ145" s="59"/>
      <c r="KYR145" s="59"/>
      <c r="KYS145" s="59"/>
      <c r="KYT145" s="59"/>
      <c r="KYU145" s="59"/>
      <c r="KYV145" s="59"/>
      <c r="KYW145" s="59"/>
      <c r="KYX145" s="59"/>
      <c r="KYY145" s="59"/>
      <c r="KYZ145" s="59"/>
      <c r="KZA145" s="59"/>
      <c r="KZB145" s="59"/>
      <c r="KZC145" s="59"/>
      <c r="KZD145" s="59"/>
      <c r="KZE145" s="59"/>
      <c r="KZF145" s="59"/>
      <c r="KZG145" s="59"/>
      <c r="KZH145" s="59"/>
      <c r="KZI145" s="59"/>
      <c r="KZJ145" s="59"/>
      <c r="KZK145" s="59"/>
      <c r="KZL145" s="59"/>
      <c r="KZM145" s="59"/>
      <c r="KZN145" s="59"/>
      <c r="KZO145" s="59"/>
      <c r="KZP145" s="59"/>
      <c r="KZQ145" s="59"/>
      <c r="KZR145" s="59"/>
      <c r="KZS145" s="59"/>
      <c r="KZT145" s="59"/>
      <c r="KZU145" s="59"/>
      <c r="KZV145" s="59"/>
      <c r="KZW145" s="59"/>
      <c r="KZX145" s="59"/>
      <c r="KZY145" s="59"/>
      <c r="KZZ145" s="59"/>
      <c r="LAA145" s="59"/>
      <c r="LAB145" s="59"/>
      <c r="LAC145" s="59"/>
      <c r="LAD145" s="59"/>
      <c r="LAE145" s="59"/>
      <c r="LAF145" s="59"/>
      <c r="LAG145" s="59"/>
      <c r="LAH145" s="59"/>
      <c r="LAI145" s="59"/>
      <c r="LAJ145" s="59"/>
      <c r="LAK145" s="59"/>
      <c r="LAL145" s="59"/>
      <c r="LAM145" s="59"/>
      <c r="LAN145" s="59"/>
      <c r="LAO145" s="59"/>
      <c r="LAP145" s="59"/>
      <c r="LAQ145" s="59"/>
      <c r="LAR145" s="59"/>
      <c r="LAS145" s="59"/>
      <c r="LAT145" s="59"/>
      <c r="LAU145" s="59"/>
      <c r="LAV145" s="59"/>
      <c r="LAW145" s="59"/>
      <c r="LAX145" s="59"/>
      <c r="LAY145" s="59"/>
      <c r="LAZ145" s="59"/>
      <c r="LBA145" s="59"/>
      <c r="LBB145" s="59"/>
      <c r="LBC145" s="59"/>
      <c r="LBD145" s="59"/>
      <c r="LBE145" s="59"/>
      <c r="LBF145" s="59"/>
      <c r="LBG145" s="59"/>
      <c r="LBH145" s="59"/>
      <c r="LBI145" s="59"/>
      <c r="LBJ145" s="59"/>
      <c r="LBK145" s="59"/>
      <c r="LBL145" s="59"/>
      <c r="LBM145" s="59"/>
      <c r="LBN145" s="59"/>
      <c r="LBO145" s="59"/>
      <c r="LBP145" s="59"/>
      <c r="LBQ145" s="59"/>
      <c r="LBR145" s="59"/>
      <c r="LBS145" s="59"/>
      <c r="LBT145" s="59"/>
      <c r="LBU145" s="59"/>
      <c r="LBV145" s="59"/>
      <c r="LBW145" s="59"/>
      <c r="LBX145" s="59"/>
      <c r="LBY145" s="59"/>
      <c r="LBZ145" s="59"/>
      <c r="LCA145" s="59"/>
      <c r="LCB145" s="59"/>
      <c r="LCC145" s="59"/>
      <c r="LCD145" s="59"/>
      <c r="LCE145" s="59"/>
      <c r="LCF145" s="59"/>
      <c r="LCG145" s="59"/>
      <c r="LCH145" s="59"/>
      <c r="LCI145" s="59"/>
      <c r="LCJ145" s="59"/>
      <c r="LCK145" s="59"/>
      <c r="LCL145" s="59"/>
      <c r="LCM145" s="59"/>
      <c r="LCN145" s="59"/>
      <c r="LCO145" s="59"/>
      <c r="LCP145" s="59"/>
      <c r="LCQ145" s="59"/>
      <c r="LCR145" s="59"/>
      <c r="LCS145" s="59"/>
      <c r="LCT145" s="59"/>
      <c r="LCU145" s="59"/>
      <c r="LCV145" s="59"/>
      <c r="LCW145" s="59"/>
      <c r="LCX145" s="59"/>
      <c r="LCY145" s="59"/>
      <c r="LCZ145" s="59"/>
      <c r="LDA145" s="59"/>
      <c r="LDB145" s="59"/>
      <c r="LDC145" s="59"/>
      <c r="LDD145" s="59"/>
      <c r="LDE145" s="59"/>
      <c r="LDF145" s="59"/>
      <c r="LDG145" s="59"/>
      <c r="LDH145" s="59"/>
      <c r="LDI145" s="59"/>
      <c r="LDJ145" s="59"/>
      <c r="LDK145" s="59"/>
      <c r="LDL145" s="59"/>
      <c r="LDM145" s="59"/>
      <c r="LDN145" s="59"/>
      <c r="LDO145" s="59"/>
      <c r="LDP145" s="59"/>
      <c r="LDQ145" s="59"/>
      <c r="LDR145" s="59"/>
      <c r="LDS145" s="59"/>
      <c r="LDT145" s="59"/>
      <c r="LDU145" s="59"/>
      <c r="LDV145" s="59"/>
      <c r="LDW145" s="59"/>
      <c r="LDX145" s="59"/>
      <c r="LDY145" s="59"/>
      <c r="LDZ145" s="59"/>
      <c r="LEA145" s="59"/>
      <c r="LEB145" s="59"/>
      <c r="LEC145" s="59"/>
      <c r="LED145" s="59"/>
      <c r="LEE145" s="59"/>
      <c r="LEF145" s="59"/>
      <c r="LEG145" s="59"/>
      <c r="LEH145" s="59"/>
      <c r="LEI145" s="59"/>
      <c r="LEJ145" s="59"/>
      <c r="LEK145" s="59"/>
      <c r="LEL145" s="59"/>
      <c r="LEM145" s="59"/>
      <c r="LEN145" s="59"/>
      <c r="LEO145" s="59"/>
      <c r="LEP145" s="59"/>
      <c r="LEQ145" s="59"/>
      <c r="LER145" s="59"/>
      <c r="LES145" s="59"/>
      <c r="LET145" s="59"/>
      <c r="LEU145" s="59"/>
      <c r="LEV145" s="59"/>
      <c r="LEW145" s="59"/>
      <c r="LEX145" s="59"/>
      <c r="LEY145" s="59"/>
      <c r="LEZ145" s="59"/>
      <c r="LFA145" s="59"/>
      <c r="LFB145" s="59"/>
      <c r="LFC145" s="59"/>
      <c r="LFD145" s="59"/>
      <c r="LFE145" s="59"/>
      <c r="LFF145" s="59"/>
      <c r="LFG145" s="59"/>
      <c r="LFH145" s="59"/>
      <c r="LFI145" s="59"/>
      <c r="LFJ145" s="59"/>
      <c r="LFK145" s="59"/>
      <c r="LFL145" s="59"/>
      <c r="LFM145" s="59"/>
      <c r="LFN145" s="59"/>
      <c r="LFO145" s="59"/>
      <c r="LFP145" s="59"/>
      <c r="LFQ145" s="59"/>
      <c r="LFR145" s="59"/>
      <c r="LFS145" s="59"/>
      <c r="LFT145" s="59"/>
      <c r="LFU145" s="59"/>
      <c r="LFV145" s="59"/>
      <c r="LFW145" s="59"/>
      <c r="LFX145" s="59"/>
      <c r="LFY145" s="59"/>
      <c r="LFZ145" s="59"/>
      <c r="LGA145" s="59"/>
      <c r="LGB145" s="59"/>
      <c r="LGC145" s="59"/>
      <c r="LGD145" s="59"/>
      <c r="LGE145" s="59"/>
      <c r="LGF145" s="59"/>
      <c r="LGG145" s="59"/>
      <c r="LGH145" s="59"/>
      <c r="LGI145" s="59"/>
      <c r="LGJ145" s="59"/>
      <c r="LGK145" s="59"/>
      <c r="LGL145" s="59"/>
      <c r="LGM145" s="59"/>
      <c r="LGN145" s="59"/>
      <c r="LGO145" s="59"/>
      <c r="LGP145" s="59"/>
      <c r="LGQ145" s="59"/>
      <c r="LGR145" s="59"/>
      <c r="LGS145" s="59"/>
      <c r="LGT145" s="59"/>
      <c r="LGU145" s="59"/>
      <c r="LGV145" s="59"/>
      <c r="LGW145" s="59"/>
      <c r="LGX145" s="59"/>
      <c r="LGY145" s="59"/>
      <c r="LGZ145" s="59"/>
      <c r="LHA145" s="59"/>
      <c r="LHB145" s="59"/>
      <c r="LHC145" s="59"/>
      <c r="LHD145" s="59"/>
      <c r="LHE145" s="59"/>
      <c r="LHF145" s="59"/>
      <c r="LHG145" s="59"/>
      <c r="LHH145" s="59"/>
      <c r="LHI145" s="59"/>
      <c r="LHJ145" s="59"/>
      <c r="LHK145" s="59"/>
      <c r="LHL145" s="59"/>
      <c r="LHM145" s="59"/>
      <c r="LHN145" s="59"/>
      <c r="LHO145" s="59"/>
      <c r="LHP145" s="59"/>
      <c r="LHQ145" s="59"/>
      <c r="LHR145" s="59"/>
      <c r="LHS145" s="59"/>
      <c r="LHT145" s="59"/>
      <c r="LHU145" s="59"/>
      <c r="LHV145" s="59"/>
      <c r="LHW145" s="59"/>
      <c r="LHX145" s="59"/>
      <c r="LHY145" s="59"/>
      <c r="LHZ145" s="59"/>
      <c r="LIA145" s="59"/>
      <c r="LIB145" s="59"/>
      <c r="LIC145" s="59"/>
      <c r="LID145" s="59"/>
      <c r="LIE145" s="59"/>
      <c r="LIF145" s="59"/>
      <c r="LIG145" s="59"/>
      <c r="LIH145" s="59"/>
      <c r="LII145" s="59"/>
      <c r="LIJ145" s="59"/>
      <c r="LIK145" s="59"/>
      <c r="LIL145" s="59"/>
      <c r="LIM145" s="59"/>
      <c r="LIN145" s="59"/>
      <c r="LIO145" s="59"/>
      <c r="LIP145" s="59"/>
      <c r="LIQ145" s="59"/>
      <c r="LIR145" s="59"/>
      <c r="LIS145" s="59"/>
      <c r="LIT145" s="59"/>
      <c r="LIU145" s="59"/>
      <c r="LIV145" s="59"/>
      <c r="LIW145" s="59"/>
      <c r="LIX145" s="59"/>
      <c r="LIY145" s="59"/>
      <c r="LIZ145" s="59"/>
      <c r="LJA145" s="59"/>
      <c r="LJB145" s="59"/>
      <c r="LJC145" s="59"/>
      <c r="LJD145" s="59"/>
      <c r="LJE145" s="59"/>
      <c r="LJF145" s="59"/>
      <c r="LJG145" s="59"/>
      <c r="LJH145" s="59"/>
      <c r="LJI145" s="59"/>
      <c r="LJJ145" s="59"/>
      <c r="LJK145" s="59"/>
      <c r="LJL145" s="59"/>
      <c r="LJM145" s="59"/>
      <c r="LJN145" s="59"/>
      <c r="LJO145" s="59"/>
      <c r="LJP145" s="59"/>
      <c r="LJQ145" s="59"/>
      <c r="LJR145" s="59"/>
      <c r="LJS145" s="59"/>
      <c r="LJT145" s="59"/>
      <c r="LJU145" s="59"/>
      <c r="LJV145" s="59"/>
      <c r="LJW145" s="59"/>
      <c r="LJX145" s="59"/>
      <c r="LJY145" s="59"/>
      <c r="LJZ145" s="59"/>
      <c r="LKA145" s="59"/>
      <c r="LKB145" s="59"/>
      <c r="LKC145" s="59"/>
      <c r="LKD145" s="59"/>
      <c r="LKE145" s="59"/>
      <c r="LKF145" s="59"/>
      <c r="LKG145" s="59"/>
      <c r="LKH145" s="59"/>
      <c r="LKI145" s="59"/>
      <c r="LKJ145" s="59"/>
      <c r="LKK145" s="59"/>
      <c r="LKL145" s="59"/>
      <c r="LKM145" s="59"/>
      <c r="LKN145" s="59"/>
      <c r="LKO145" s="59"/>
      <c r="LKP145" s="59"/>
      <c r="LKQ145" s="59"/>
      <c r="LKR145" s="59"/>
      <c r="LKS145" s="59"/>
      <c r="LKT145" s="59"/>
      <c r="LKU145" s="59"/>
      <c r="LKV145" s="59"/>
      <c r="LKW145" s="59"/>
      <c r="LKX145" s="59"/>
      <c r="LKY145" s="59"/>
      <c r="LKZ145" s="59"/>
      <c r="LLA145" s="59"/>
      <c r="LLB145" s="59"/>
      <c r="LLC145" s="59"/>
      <c r="LLD145" s="59"/>
      <c r="LLE145" s="59"/>
      <c r="LLF145" s="59"/>
      <c r="LLG145" s="59"/>
      <c r="LLH145" s="59"/>
      <c r="LLI145" s="59"/>
      <c r="LLJ145" s="59"/>
      <c r="LLK145" s="59"/>
      <c r="LLL145" s="59"/>
      <c r="LLM145" s="59"/>
      <c r="LLN145" s="59"/>
      <c r="LLO145" s="59"/>
      <c r="LLP145" s="59"/>
      <c r="LLQ145" s="59"/>
      <c r="LLR145" s="59"/>
      <c r="LLS145" s="59"/>
      <c r="LLT145" s="59"/>
      <c r="LLU145" s="59"/>
      <c r="LLV145" s="59"/>
      <c r="LLW145" s="59"/>
      <c r="LLX145" s="59"/>
      <c r="LLY145" s="59"/>
      <c r="LLZ145" s="59"/>
      <c r="LMA145" s="59"/>
      <c r="LMB145" s="59"/>
      <c r="LMC145" s="59"/>
      <c r="LMD145" s="59"/>
      <c r="LME145" s="59"/>
      <c r="LMF145" s="59"/>
      <c r="LMG145" s="59"/>
      <c r="LMH145" s="59"/>
      <c r="LMI145" s="59"/>
      <c r="LMJ145" s="59"/>
      <c r="LMK145" s="59"/>
      <c r="LML145" s="59"/>
      <c r="LMM145" s="59"/>
      <c r="LMN145" s="59"/>
      <c r="LMO145" s="59"/>
      <c r="LMP145" s="59"/>
      <c r="LMQ145" s="59"/>
      <c r="LMR145" s="59"/>
      <c r="LMS145" s="59"/>
      <c r="LMT145" s="59"/>
      <c r="LMU145" s="59"/>
      <c r="LMV145" s="59"/>
      <c r="LMW145" s="59"/>
      <c r="LMX145" s="59"/>
      <c r="LMY145" s="59"/>
      <c r="LMZ145" s="59"/>
      <c r="LNA145" s="59"/>
      <c r="LNB145" s="59"/>
      <c r="LNC145" s="59"/>
      <c r="LND145" s="59"/>
      <c r="LNE145" s="59"/>
      <c r="LNF145" s="59"/>
      <c r="LNG145" s="59"/>
      <c r="LNH145" s="59"/>
      <c r="LNI145" s="59"/>
      <c r="LNJ145" s="59"/>
      <c r="LNK145" s="59"/>
      <c r="LNL145" s="59"/>
      <c r="LNM145" s="59"/>
      <c r="LNN145" s="59"/>
      <c r="LNO145" s="59"/>
      <c r="LNP145" s="59"/>
      <c r="LNQ145" s="59"/>
      <c r="LNR145" s="59"/>
      <c r="LNS145" s="59"/>
      <c r="LNT145" s="59"/>
      <c r="LNU145" s="59"/>
      <c r="LNV145" s="59"/>
      <c r="LNW145" s="59"/>
      <c r="LNX145" s="59"/>
      <c r="LNY145" s="59"/>
      <c r="LNZ145" s="59"/>
      <c r="LOA145" s="59"/>
      <c r="LOB145" s="59"/>
      <c r="LOC145" s="59"/>
      <c r="LOD145" s="59"/>
      <c r="LOE145" s="59"/>
      <c r="LOF145" s="59"/>
      <c r="LOG145" s="59"/>
      <c r="LOH145" s="59"/>
      <c r="LOI145" s="59"/>
      <c r="LOJ145" s="59"/>
      <c r="LOK145" s="59"/>
      <c r="LOL145" s="59"/>
      <c r="LOM145" s="59"/>
      <c r="LON145" s="59"/>
      <c r="LOO145" s="59"/>
      <c r="LOP145" s="59"/>
      <c r="LOQ145" s="59"/>
      <c r="LOR145" s="59"/>
      <c r="LOS145" s="59"/>
      <c r="LOT145" s="59"/>
      <c r="LOU145" s="59"/>
      <c r="LOV145" s="59"/>
      <c r="LOW145" s="59"/>
      <c r="LOX145" s="59"/>
      <c r="LOY145" s="59"/>
      <c r="LOZ145" s="59"/>
      <c r="LPA145" s="59"/>
      <c r="LPB145" s="59"/>
      <c r="LPC145" s="59"/>
      <c r="LPD145" s="59"/>
      <c r="LPE145" s="59"/>
      <c r="LPF145" s="59"/>
      <c r="LPG145" s="59"/>
      <c r="LPH145" s="59"/>
      <c r="LPI145" s="59"/>
      <c r="LPJ145" s="59"/>
      <c r="LPK145" s="59"/>
      <c r="LPL145" s="59"/>
      <c r="LPM145" s="59"/>
      <c r="LPN145" s="59"/>
      <c r="LPO145" s="59"/>
      <c r="LPP145" s="59"/>
      <c r="LPQ145" s="59"/>
      <c r="LPR145" s="59"/>
      <c r="LPS145" s="59"/>
      <c r="LPT145" s="59"/>
      <c r="LPU145" s="59"/>
      <c r="LPV145" s="59"/>
      <c r="LPW145" s="59"/>
      <c r="LPX145" s="59"/>
      <c r="LPY145" s="59"/>
      <c r="LPZ145" s="59"/>
      <c r="LQA145" s="59"/>
      <c r="LQB145" s="59"/>
      <c r="LQC145" s="59"/>
      <c r="LQD145" s="59"/>
      <c r="LQE145" s="59"/>
      <c r="LQF145" s="59"/>
      <c r="LQG145" s="59"/>
      <c r="LQH145" s="59"/>
      <c r="LQI145" s="59"/>
      <c r="LQJ145" s="59"/>
      <c r="LQK145" s="59"/>
      <c r="LQL145" s="59"/>
      <c r="LQM145" s="59"/>
      <c r="LQN145" s="59"/>
      <c r="LQO145" s="59"/>
      <c r="LQP145" s="59"/>
      <c r="LQQ145" s="59"/>
      <c r="LQR145" s="59"/>
      <c r="LQS145" s="59"/>
      <c r="LQT145" s="59"/>
      <c r="LQU145" s="59"/>
      <c r="LQV145" s="59"/>
      <c r="LQW145" s="59"/>
      <c r="LQX145" s="59"/>
      <c r="LQY145" s="59"/>
      <c r="LQZ145" s="59"/>
      <c r="LRA145" s="59"/>
      <c r="LRB145" s="59"/>
      <c r="LRC145" s="59"/>
      <c r="LRD145" s="59"/>
      <c r="LRE145" s="59"/>
      <c r="LRF145" s="59"/>
      <c r="LRG145" s="59"/>
      <c r="LRH145" s="59"/>
      <c r="LRI145" s="59"/>
      <c r="LRJ145" s="59"/>
      <c r="LRK145" s="59"/>
      <c r="LRL145" s="59"/>
      <c r="LRM145" s="59"/>
      <c r="LRN145" s="59"/>
      <c r="LRO145" s="59"/>
      <c r="LRP145" s="59"/>
      <c r="LRQ145" s="59"/>
      <c r="LRR145" s="59"/>
      <c r="LRS145" s="59"/>
      <c r="LRT145" s="59"/>
      <c r="LRU145" s="59"/>
      <c r="LRV145" s="59"/>
      <c r="LRW145" s="59"/>
      <c r="LRX145" s="59"/>
      <c r="LRY145" s="59"/>
      <c r="LRZ145" s="59"/>
      <c r="LSA145" s="59"/>
      <c r="LSB145" s="59"/>
      <c r="LSC145" s="59"/>
      <c r="LSD145" s="59"/>
      <c r="LSE145" s="59"/>
      <c r="LSF145" s="59"/>
      <c r="LSG145" s="59"/>
      <c r="LSH145" s="59"/>
      <c r="LSI145" s="59"/>
      <c r="LSJ145" s="59"/>
      <c r="LSK145" s="59"/>
      <c r="LSL145" s="59"/>
      <c r="LSM145" s="59"/>
      <c r="LSN145" s="59"/>
      <c r="LSO145" s="59"/>
      <c r="LSP145" s="59"/>
      <c r="LSQ145" s="59"/>
      <c r="LSR145" s="59"/>
      <c r="LSS145" s="59"/>
      <c r="LST145" s="59"/>
      <c r="LSU145" s="59"/>
      <c r="LSV145" s="59"/>
      <c r="LSW145" s="59"/>
      <c r="LSX145" s="59"/>
      <c r="LSY145" s="59"/>
      <c r="LSZ145" s="59"/>
      <c r="LTA145" s="59"/>
      <c r="LTB145" s="59"/>
      <c r="LTC145" s="59"/>
      <c r="LTD145" s="59"/>
      <c r="LTE145" s="59"/>
      <c r="LTF145" s="59"/>
      <c r="LTG145" s="59"/>
      <c r="LTH145" s="59"/>
      <c r="LTI145" s="59"/>
      <c r="LTJ145" s="59"/>
      <c r="LTK145" s="59"/>
      <c r="LTL145" s="59"/>
      <c r="LTM145" s="59"/>
      <c r="LTN145" s="59"/>
      <c r="LTO145" s="59"/>
      <c r="LTP145" s="59"/>
      <c r="LTQ145" s="59"/>
      <c r="LTR145" s="59"/>
      <c r="LTS145" s="59"/>
      <c r="LTT145" s="59"/>
      <c r="LTU145" s="59"/>
      <c r="LTV145" s="59"/>
      <c r="LTW145" s="59"/>
      <c r="LTX145" s="59"/>
      <c r="LTY145" s="59"/>
      <c r="LTZ145" s="59"/>
      <c r="LUA145" s="59"/>
      <c r="LUB145" s="59"/>
      <c r="LUC145" s="59"/>
      <c r="LUD145" s="59"/>
      <c r="LUE145" s="59"/>
      <c r="LUF145" s="59"/>
      <c r="LUG145" s="59"/>
      <c r="LUH145" s="59"/>
      <c r="LUI145" s="59"/>
      <c r="LUJ145" s="59"/>
      <c r="LUK145" s="59"/>
      <c r="LUL145" s="59"/>
      <c r="LUM145" s="59"/>
      <c r="LUN145" s="59"/>
      <c r="LUO145" s="59"/>
      <c r="LUP145" s="59"/>
      <c r="LUQ145" s="59"/>
      <c r="LUR145" s="59"/>
      <c r="LUS145" s="59"/>
      <c r="LUT145" s="59"/>
      <c r="LUU145" s="59"/>
      <c r="LUV145" s="59"/>
      <c r="LUW145" s="59"/>
      <c r="LUX145" s="59"/>
      <c r="LUY145" s="59"/>
      <c r="LUZ145" s="59"/>
      <c r="LVA145" s="59"/>
      <c r="LVB145" s="59"/>
      <c r="LVC145" s="59"/>
      <c r="LVD145" s="59"/>
      <c r="LVE145" s="59"/>
      <c r="LVF145" s="59"/>
      <c r="LVG145" s="59"/>
      <c r="LVH145" s="59"/>
      <c r="LVI145" s="59"/>
      <c r="LVJ145" s="59"/>
      <c r="LVK145" s="59"/>
      <c r="LVL145" s="59"/>
      <c r="LVM145" s="59"/>
      <c r="LVN145" s="59"/>
      <c r="LVO145" s="59"/>
      <c r="LVP145" s="59"/>
      <c r="LVQ145" s="59"/>
      <c r="LVR145" s="59"/>
      <c r="LVS145" s="59"/>
      <c r="LVT145" s="59"/>
      <c r="LVU145" s="59"/>
      <c r="LVV145" s="59"/>
      <c r="LVW145" s="59"/>
      <c r="LVX145" s="59"/>
      <c r="LVY145" s="59"/>
      <c r="LVZ145" s="59"/>
      <c r="LWA145" s="59"/>
      <c r="LWB145" s="59"/>
      <c r="LWC145" s="59"/>
      <c r="LWD145" s="59"/>
      <c r="LWE145" s="59"/>
      <c r="LWF145" s="59"/>
      <c r="LWG145" s="59"/>
      <c r="LWH145" s="59"/>
      <c r="LWI145" s="59"/>
      <c r="LWJ145" s="59"/>
      <c r="LWK145" s="59"/>
      <c r="LWL145" s="59"/>
      <c r="LWM145" s="59"/>
      <c r="LWN145" s="59"/>
      <c r="LWO145" s="59"/>
      <c r="LWP145" s="59"/>
      <c r="LWQ145" s="59"/>
      <c r="LWR145" s="59"/>
      <c r="LWS145" s="59"/>
      <c r="LWT145" s="59"/>
      <c r="LWU145" s="59"/>
      <c r="LWV145" s="59"/>
      <c r="LWW145" s="59"/>
      <c r="LWX145" s="59"/>
      <c r="LWY145" s="59"/>
      <c r="LWZ145" s="59"/>
      <c r="LXA145" s="59"/>
      <c r="LXB145" s="59"/>
      <c r="LXC145" s="59"/>
      <c r="LXD145" s="59"/>
      <c r="LXE145" s="59"/>
      <c r="LXF145" s="59"/>
      <c r="LXG145" s="59"/>
      <c r="LXH145" s="59"/>
      <c r="LXI145" s="59"/>
      <c r="LXJ145" s="59"/>
      <c r="LXK145" s="59"/>
      <c r="LXL145" s="59"/>
      <c r="LXM145" s="59"/>
      <c r="LXN145" s="59"/>
      <c r="LXO145" s="59"/>
      <c r="LXP145" s="59"/>
      <c r="LXQ145" s="59"/>
      <c r="LXR145" s="59"/>
      <c r="LXS145" s="59"/>
      <c r="LXT145" s="59"/>
      <c r="LXU145" s="59"/>
      <c r="LXV145" s="59"/>
      <c r="LXW145" s="59"/>
      <c r="LXX145" s="59"/>
      <c r="LXY145" s="59"/>
      <c r="LXZ145" s="59"/>
      <c r="LYA145" s="59"/>
      <c r="LYB145" s="59"/>
      <c r="LYC145" s="59"/>
      <c r="LYD145" s="59"/>
      <c r="LYE145" s="59"/>
      <c r="LYF145" s="59"/>
      <c r="LYG145" s="59"/>
      <c r="LYH145" s="59"/>
      <c r="LYI145" s="59"/>
      <c r="LYJ145" s="59"/>
      <c r="LYK145" s="59"/>
      <c r="LYL145" s="59"/>
      <c r="LYM145" s="59"/>
      <c r="LYN145" s="59"/>
      <c r="LYO145" s="59"/>
      <c r="LYP145" s="59"/>
      <c r="LYQ145" s="59"/>
      <c r="LYR145" s="59"/>
      <c r="LYS145" s="59"/>
      <c r="LYT145" s="59"/>
      <c r="LYU145" s="59"/>
      <c r="LYV145" s="59"/>
      <c r="LYW145" s="59"/>
      <c r="LYX145" s="59"/>
      <c r="LYY145" s="59"/>
      <c r="LYZ145" s="59"/>
      <c r="LZA145" s="59"/>
      <c r="LZB145" s="59"/>
      <c r="LZC145" s="59"/>
      <c r="LZD145" s="59"/>
      <c r="LZE145" s="59"/>
      <c r="LZF145" s="59"/>
      <c r="LZG145" s="59"/>
      <c r="LZH145" s="59"/>
      <c r="LZI145" s="59"/>
      <c r="LZJ145" s="59"/>
      <c r="LZK145" s="59"/>
      <c r="LZL145" s="59"/>
      <c r="LZM145" s="59"/>
      <c r="LZN145" s="59"/>
      <c r="LZO145" s="59"/>
      <c r="LZP145" s="59"/>
      <c r="LZQ145" s="59"/>
      <c r="LZR145" s="59"/>
      <c r="LZS145" s="59"/>
      <c r="LZT145" s="59"/>
      <c r="LZU145" s="59"/>
      <c r="LZV145" s="59"/>
      <c r="LZW145" s="59"/>
      <c r="LZX145" s="59"/>
      <c r="LZY145" s="59"/>
      <c r="LZZ145" s="59"/>
      <c r="MAA145" s="59"/>
      <c r="MAB145" s="59"/>
      <c r="MAC145" s="59"/>
      <c r="MAD145" s="59"/>
      <c r="MAE145" s="59"/>
      <c r="MAF145" s="59"/>
      <c r="MAG145" s="59"/>
      <c r="MAH145" s="59"/>
      <c r="MAI145" s="59"/>
      <c r="MAJ145" s="59"/>
      <c r="MAK145" s="59"/>
      <c r="MAL145" s="59"/>
      <c r="MAM145" s="59"/>
      <c r="MAN145" s="59"/>
      <c r="MAO145" s="59"/>
      <c r="MAP145" s="59"/>
      <c r="MAQ145" s="59"/>
      <c r="MAR145" s="59"/>
      <c r="MAS145" s="59"/>
      <c r="MAT145" s="59"/>
      <c r="MAU145" s="59"/>
      <c r="MAV145" s="59"/>
      <c r="MAW145" s="59"/>
      <c r="MAX145" s="59"/>
      <c r="MAY145" s="59"/>
      <c r="MAZ145" s="59"/>
      <c r="MBA145" s="59"/>
      <c r="MBB145" s="59"/>
      <c r="MBC145" s="59"/>
      <c r="MBD145" s="59"/>
      <c r="MBE145" s="59"/>
      <c r="MBF145" s="59"/>
      <c r="MBG145" s="59"/>
      <c r="MBH145" s="59"/>
      <c r="MBI145" s="59"/>
      <c r="MBJ145" s="59"/>
      <c r="MBK145" s="59"/>
      <c r="MBL145" s="59"/>
      <c r="MBM145" s="59"/>
      <c r="MBN145" s="59"/>
      <c r="MBO145" s="59"/>
      <c r="MBP145" s="59"/>
      <c r="MBQ145" s="59"/>
      <c r="MBR145" s="59"/>
      <c r="MBS145" s="59"/>
      <c r="MBT145" s="59"/>
      <c r="MBU145" s="59"/>
      <c r="MBV145" s="59"/>
      <c r="MBW145" s="59"/>
      <c r="MBX145" s="59"/>
      <c r="MBY145" s="59"/>
      <c r="MBZ145" s="59"/>
      <c r="MCA145" s="59"/>
      <c r="MCB145" s="59"/>
      <c r="MCC145" s="59"/>
      <c r="MCD145" s="59"/>
      <c r="MCE145" s="59"/>
      <c r="MCF145" s="59"/>
      <c r="MCG145" s="59"/>
      <c r="MCH145" s="59"/>
      <c r="MCI145" s="59"/>
      <c r="MCJ145" s="59"/>
      <c r="MCK145" s="59"/>
      <c r="MCL145" s="59"/>
      <c r="MCM145" s="59"/>
      <c r="MCN145" s="59"/>
      <c r="MCO145" s="59"/>
      <c r="MCP145" s="59"/>
      <c r="MCQ145" s="59"/>
      <c r="MCR145" s="59"/>
      <c r="MCS145" s="59"/>
      <c r="MCT145" s="59"/>
      <c r="MCU145" s="59"/>
      <c r="MCV145" s="59"/>
      <c r="MCW145" s="59"/>
      <c r="MCX145" s="59"/>
      <c r="MCY145" s="59"/>
      <c r="MCZ145" s="59"/>
      <c r="MDA145" s="59"/>
      <c r="MDB145" s="59"/>
      <c r="MDC145" s="59"/>
      <c r="MDD145" s="59"/>
      <c r="MDE145" s="59"/>
      <c r="MDF145" s="59"/>
      <c r="MDG145" s="59"/>
      <c r="MDH145" s="59"/>
      <c r="MDI145" s="59"/>
      <c r="MDJ145" s="59"/>
      <c r="MDK145" s="59"/>
      <c r="MDL145" s="59"/>
      <c r="MDM145" s="59"/>
      <c r="MDN145" s="59"/>
      <c r="MDO145" s="59"/>
      <c r="MDP145" s="59"/>
      <c r="MDQ145" s="59"/>
      <c r="MDR145" s="59"/>
      <c r="MDS145" s="59"/>
      <c r="MDT145" s="59"/>
      <c r="MDU145" s="59"/>
      <c r="MDV145" s="59"/>
      <c r="MDW145" s="59"/>
      <c r="MDX145" s="59"/>
      <c r="MDY145" s="59"/>
      <c r="MDZ145" s="59"/>
      <c r="MEA145" s="59"/>
      <c r="MEB145" s="59"/>
      <c r="MEC145" s="59"/>
      <c r="MED145" s="59"/>
      <c r="MEE145" s="59"/>
      <c r="MEF145" s="59"/>
      <c r="MEG145" s="59"/>
      <c r="MEH145" s="59"/>
      <c r="MEI145" s="59"/>
      <c r="MEJ145" s="59"/>
      <c r="MEK145" s="59"/>
      <c r="MEL145" s="59"/>
      <c r="MEM145" s="59"/>
      <c r="MEN145" s="59"/>
      <c r="MEO145" s="59"/>
      <c r="MEP145" s="59"/>
      <c r="MEQ145" s="59"/>
      <c r="MER145" s="59"/>
      <c r="MES145" s="59"/>
      <c r="MET145" s="59"/>
      <c r="MEU145" s="59"/>
      <c r="MEV145" s="59"/>
      <c r="MEW145" s="59"/>
      <c r="MEX145" s="59"/>
      <c r="MEY145" s="59"/>
      <c r="MEZ145" s="59"/>
      <c r="MFA145" s="59"/>
      <c r="MFB145" s="59"/>
      <c r="MFC145" s="59"/>
      <c r="MFD145" s="59"/>
      <c r="MFE145" s="59"/>
      <c r="MFF145" s="59"/>
      <c r="MFG145" s="59"/>
      <c r="MFH145" s="59"/>
      <c r="MFI145" s="59"/>
      <c r="MFJ145" s="59"/>
      <c r="MFK145" s="59"/>
      <c r="MFL145" s="59"/>
      <c r="MFM145" s="59"/>
      <c r="MFN145" s="59"/>
      <c r="MFO145" s="59"/>
      <c r="MFP145" s="59"/>
      <c r="MFQ145" s="59"/>
      <c r="MFR145" s="59"/>
      <c r="MFS145" s="59"/>
      <c r="MFT145" s="59"/>
      <c r="MFU145" s="59"/>
      <c r="MFV145" s="59"/>
      <c r="MFW145" s="59"/>
      <c r="MFX145" s="59"/>
      <c r="MFY145" s="59"/>
      <c r="MFZ145" s="59"/>
      <c r="MGA145" s="59"/>
      <c r="MGB145" s="59"/>
      <c r="MGC145" s="59"/>
      <c r="MGD145" s="59"/>
      <c r="MGE145" s="59"/>
      <c r="MGF145" s="59"/>
      <c r="MGG145" s="59"/>
      <c r="MGH145" s="59"/>
      <c r="MGI145" s="59"/>
      <c r="MGJ145" s="59"/>
      <c r="MGK145" s="59"/>
      <c r="MGL145" s="59"/>
      <c r="MGM145" s="59"/>
      <c r="MGN145" s="59"/>
      <c r="MGO145" s="59"/>
      <c r="MGP145" s="59"/>
      <c r="MGQ145" s="59"/>
      <c r="MGR145" s="59"/>
      <c r="MGS145" s="59"/>
      <c r="MGT145" s="59"/>
      <c r="MGU145" s="59"/>
      <c r="MGV145" s="59"/>
      <c r="MGW145" s="59"/>
      <c r="MGX145" s="59"/>
      <c r="MGY145" s="59"/>
      <c r="MGZ145" s="59"/>
      <c r="MHA145" s="59"/>
      <c r="MHB145" s="59"/>
      <c r="MHC145" s="59"/>
      <c r="MHD145" s="59"/>
      <c r="MHE145" s="59"/>
      <c r="MHF145" s="59"/>
      <c r="MHG145" s="59"/>
      <c r="MHH145" s="59"/>
      <c r="MHI145" s="59"/>
      <c r="MHJ145" s="59"/>
      <c r="MHK145" s="59"/>
      <c r="MHL145" s="59"/>
      <c r="MHM145" s="59"/>
      <c r="MHN145" s="59"/>
      <c r="MHO145" s="59"/>
      <c r="MHP145" s="59"/>
      <c r="MHQ145" s="59"/>
      <c r="MHR145" s="59"/>
      <c r="MHS145" s="59"/>
      <c r="MHT145" s="59"/>
      <c r="MHU145" s="59"/>
      <c r="MHV145" s="59"/>
      <c r="MHW145" s="59"/>
      <c r="MHX145" s="59"/>
      <c r="MHY145" s="59"/>
      <c r="MHZ145" s="59"/>
      <c r="MIA145" s="59"/>
      <c r="MIB145" s="59"/>
      <c r="MIC145" s="59"/>
      <c r="MID145" s="59"/>
      <c r="MIE145" s="59"/>
      <c r="MIF145" s="59"/>
      <c r="MIG145" s="59"/>
      <c r="MIH145" s="59"/>
      <c r="MII145" s="59"/>
      <c r="MIJ145" s="59"/>
      <c r="MIK145" s="59"/>
      <c r="MIL145" s="59"/>
      <c r="MIM145" s="59"/>
      <c r="MIN145" s="59"/>
      <c r="MIO145" s="59"/>
      <c r="MIP145" s="59"/>
      <c r="MIQ145" s="59"/>
      <c r="MIR145" s="59"/>
      <c r="MIS145" s="59"/>
      <c r="MIT145" s="59"/>
      <c r="MIU145" s="59"/>
      <c r="MIV145" s="59"/>
      <c r="MIW145" s="59"/>
      <c r="MIX145" s="59"/>
      <c r="MIY145" s="59"/>
      <c r="MIZ145" s="59"/>
      <c r="MJA145" s="59"/>
      <c r="MJB145" s="59"/>
      <c r="MJC145" s="59"/>
      <c r="MJD145" s="59"/>
      <c r="MJE145" s="59"/>
      <c r="MJF145" s="59"/>
      <c r="MJG145" s="59"/>
      <c r="MJH145" s="59"/>
      <c r="MJI145" s="59"/>
      <c r="MJJ145" s="59"/>
      <c r="MJK145" s="59"/>
      <c r="MJL145" s="59"/>
      <c r="MJM145" s="59"/>
      <c r="MJN145" s="59"/>
      <c r="MJO145" s="59"/>
      <c r="MJP145" s="59"/>
      <c r="MJQ145" s="59"/>
      <c r="MJR145" s="59"/>
      <c r="MJS145" s="59"/>
      <c r="MJT145" s="59"/>
      <c r="MJU145" s="59"/>
      <c r="MJV145" s="59"/>
      <c r="MJW145" s="59"/>
      <c r="MJX145" s="59"/>
      <c r="MJY145" s="59"/>
      <c r="MJZ145" s="59"/>
      <c r="MKA145" s="59"/>
      <c r="MKB145" s="59"/>
      <c r="MKC145" s="59"/>
      <c r="MKD145" s="59"/>
      <c r="MKE145" s="59"/>
      <c r="MKF145" s="59"/>
      <c r="MKG145" s="59"/>
      <c r="MKH145" s="59"/>
      <c r="MKI145" s="59"/>
      <c r="MKJ145" s="59"/>
      <c r="MKK145" s="59"/>
      <c r="MKL145" s="59"/>
      <c r="MKM145" s="59"/>
      <c r="MKN145" s="59"/>
      <c r="MKO145" s="59"/>
      <c r="MKP145" s="59"/>
      <c r="MKQ145" s="59"/>
      <c r="MKR145" s="59"/>
      <c r="MKS145" s="59"/>
      <c r="MKT145" s="59"/>
      <c r="MKU145" s="59"/>
      <c r="MKV145" s="59"/>
      <c r="MKW145" s="59"/>
      <c r="MKX145" s="59"/>
      <c r="MKY145" s="59"/>
      <c r="MKZ145" s="59"/>
      <c r="MLA145" s="59"/>
      <c r="MLB145" s="59"/>
      <c r="MLC145" s="59"/>
      <c r="MLD145" s="59"/>
      <c r="MLE145" s="59"/>
      <c r="MLF145" s="59"/>
      <c r="MLG145" s="59"/>
      <c r="MLH145" s="59"/>
      <c r="MLI145" s="59"/>
      <c r="MLJ145" s="59"/>
      <c r="MLK145" s="59"/>
      <c r="MLL145" s="59"/>
      <c r="MLM145" s="59"/>
      <c r="MLN145" s="59"/>
      <c r="MLO145" s="59"/>
      <c r="MLP145" s="59"/>
      <c r="MLQ145" s="59"/>
      <c r="MLR145" s="59"/>
      <c r="MLS145" s="59"/>
      <c r="MLT145" s="59"/>
      <c r="MLU145" s="59"/>
      <c r="MLV145" s="59"/>
      <c r="MLW145" s="59"/>
      <c r="MLX145" s="59"/>
      <c r="MLY145" s="59"/>
      <c r="MLZ145" s="59"/>
      <c r="MMA145" s="59"/>
      <c r="MMB145" s="59"/>
      <c r="MMC145" s="59"/>
      <c r="MMD145" s="59"/>
      <c r="MME145" s="59"/>
      <c r="MMF145" s="59"/>
      <c r="MMG145" s="59"/>
      <c r="MMH145" s="59"/>
      <c r="MMI145" s="59"/>
      <c r="MMJ145" s="59"/>
      <c r="MMK145" s="59"/>
      <c r="MML145" s="59"/>
      <c r="MMM145" s="59"/>
      <c r="MMN145" s="59"/>
      <c r="MMO145" s="59"/>
      <c r="MMP145" s="59"/>
      <c r="MMQ145" s="59"/>
      <c r="MMR145" s="59"/>
      <c r="MMS145" s="59"/>
      <c r="MMT145" s="59"/>
      <c r="MMU145" s="59"/>
      <c r="MMV145" s="59"/>
      <c r="MMW145" s="59"/>
      <c r="MMX145" s="59"/>
      <c r="MMY145" s="59"/>
      <c r="MMZ145" s="59"/>
      <c r="MNA145" s="59"/>
      <c r="MNB145" s="59"/>
      <c r="MNC145" s="59"/>
      <c r="MND145" s="59"/>
      <c r="MNE145" s="59"/>
      <c r="MNF145" s="59"/>
      <c r="MNG145" s="59"/>
      <c r="MNH145" s="59"/>
      <c r="MNI145" s="59"/>
      <c r="MNJ145" s="59"/>
      <c r="MNK145" s="59"/>
      <c r="MNL145" s="59"/>
      <c r="MNM145" s="59"/>
      <c r="MNN145" s="59"/>
      <c r="MNO145" s="59"/>
      <c r="MNP145" s="59"/>
      <c r="MNQ145" s="59"/>
      <c r="MNR145" s="59"/>
      <c r="MNS145" s="59"/>
      <c r="MNT145" s="59"/>
      <c r="MNU145" s="59"/>
      <c r="MNV145" s="59"/>
      <c r="MNW145" s="59"/>
      <c r="MNX145" s="59"/>
      <c r="MNY145" s="59"/>
      <c r="MNZ145" s="59"/>
      <c r="MOA145" s="59"/>
      <c r="MOB145" s="59"/>
      <c r="MOC145" s="59"/>
      <c r="MOD145" s="59"/>
      <c r="MOE145" s="59"/>
      <c r="MOF145" s="59"/>
      <c r="MOG145" s="59"/>
      <c r="MOH145" s="59"/>
      <c r="MOI145" s="59"/>
      <c r="MOJ145" s="59"/>
      <c r="MOK145" s="59"/>
      <c r="MOL145" s="59"/>
      <c r="MOM145" s="59"/>
      <c r="MON145" s="59"/>
      <c r="MOO145" s="59"/>
      <c r="MOP145" s="59"/>
      <c r="MOQ145" s="59"/>
      <c r="MOR145" s="59"/>
      <c r="MOS145" s="59"/>
      <c r="MOT145" s="59"/>
      <c r="MOU145" s="59"/>
      <c r="MOV145" s="59"/>
      <c r="MOW145" s="59"/>
      <c r="MOX145" s="59"/>
      <c r="MOY145" s="59"/>
      <c r="MOZ145" s="59"/>
      <c r="MPA145" s="59"/>
      <c r="MPB145" s="59"/>
      <c r="MPC145" s="59"/>
      <c r="MPD145" s="59"/>
      <c r="MPE145" s="59"/>
      <c r="MPF145" s="59"/>
      <c r="MPG145" s="59"/>
      <c r="MPH145" s="59"/>
      <c r="MPI145" s="59"/>
      <c r="MPJ145" s="59"/>
      <c r="MPK145" s="59"/>
      <c r="MPL145" s="59"/>
      <c r="MPM145" s="59"/>
      <c r="MPN145" s="59"/>
      <c r="MPO145" s="59"/>
      <c r="MPP145" s="59"/>
      <c r="MPQ145" s="59"/>
      <c r="MPR145" s="59"/>
      <c r="MPS145" s="59"/>
      <c r="MPT145" s="59"/>
      <c r="MPU145" s="59"/>
      <c r="MPV145" s="59"/>
      <c r="MPW145" s="59"/>
      <c r="MPX145" s="59"/>
      <c r="MPY145" s="59"/>
      <c r="MPZ145" s="59"/>
      <c r="MQA145" s="59"/>
      <c r="MQB145" s="59"/>
      <c r="MQC145" s="59"/>
      <c r="MQD145" s="59"/>
      <c r="MQE145" s="59"/>
      <c r="MQF145" s="59"/>
      <c r="MQG145" s="59"/>
      <c r="MQH145" s="59"/>
      <c r="MQI145" s="59"/>
      <c r="MQJ145" s="59"/>
      <c r="MQK145" s="59"/>
      <c r="MQL145" s="59"/>
      <c r="MQM145" s="59"/>
      <c r="MQN145" s="59"/>
      <c r="MQO145" s="59"/>
      <c r="MQP145" s="59"/>
      <c r="MQQ145" s="59"/>
      <c r="MQR145" s="59"/>
      <c r="MQS145" s="59"/>
      <c r="MQT145" s="59"/>
      <c r="MQU145" s="59"/>
      <c r="MQV145" s="59"/>
      <c r="MQW145" s="59"/>
      <c r="MQX145" s="59"/>
      <c r="MQY145" s="59"/>
      <c r="MQZ145" s="59"/>
      <c r="MRA145" s="59"/>
      <c r="MRB145" s="59"/>
      <c r="MRC145" s="59"/>
      <c r="MRD145" s="59"/>
      <c r="MRE145" s="59"/>
      <c r="MRF145" s="59"/>
      <c r="MRG145" s="59"/>
      <c r="MRH145" s="59"/>
      <c r="MRI145" s="59"/>
      <c r="MRJ145" s="59"/>
      <c r="MRK145" s="59"/>
      <c r="MRL145" s="59"/>
      <c r="MRM145" s="59"/>
      <c r="MRN145" s="59"/>
      <c r="MRO145" s="59"/>
      <c r="MRP145" s="59"/>
      <c r="MRQ145" s="59"/>
      <c r="MRR145" s="59"/>
      <c r="MRS145" s="59"/>
      <c r="MRT145" s="59"/>
      <c r="MRU145" s="59"/>
      <c r="MRV145" s="59"/>
      <c r="MRW145" s="59"/>
      <c r="MRX145" s="59"/>
      <c r="MRY145" s="59"/>
      <c r="MRZ145" s="59"/>
      <c r="MSA145" s="59"/>
      <c r="MSB145" s="59"/>
      <c r="MSC145" s="59"/>
      <c r="MSD145" s="59"/>
      <c r="MSE145" s="59"/>
      <c r="MSF145" s="59"/>
      <c r="MSG145" s="59"/>
      <c r="MSH145" s="59"/>
      <c r="MSI145" s="59"/>
      <c r="MSJ145" s="59"/>
      <c r="MSK145" s="59"/>
      <c r="MSL145" s="59"/>
      <c r="MSM145" s="59"/>
      <c r="MSN145" s="59"/>
      <c r="MSO145" s="59"/>
      <c r="MSP145" s="59"/>
      <c r="MSQ145" s="59"/>
      <c r="MSR145" s="59"/>
      <c r="MSS145" s="59"/>
      <c r="MST145" s="59"/>
      <c r="MSU145" s="59"/>
      <c r="MSV145" s="59"/>
      <c r="MSW145" s="59"/>
      <c r="MSX145" s="59"/>
      <c r="MSY145" s="59"/>
      <c r="MSZ145" s="59"/>
      <c r="MTA145" s="59"/>
      <c r="MTB145" s="59"/>
      <c r="MTC145" s="59"/>
      <c r="MTD145" s="59"/>
      <c r="MTE145" s="59"/>
      <c r="MTF145" s="59"/>
      <c r="MTG145" s="59"/>
      <c r="MTH145" s="59"/>
      <c r="MTI145" s="59"/>
      <c r="MTJ145" s="59"/>
      <c r="MTK145" s="59"/>
      <c r="MTL145" s="59"/>
      <c r="MTM145" s="59"/>
      <c r="MTN145" s="59"/>
      <c r="MTO145" s="59"/>
      <c r="MTP145" s="59"/>
      <c r="MTQ145" s="59"/>
      <c r="MTR145" s="59"/>
      <c r="MTS145" s="59"/>
      <c r="MTT145" s="59"/>
      <c r="MTU145" s="59"/>
      <c r="MTV145" s="59"/>
      <c r="MTW145" s="59"/>
      <c r="MTX145" s="59"/>
      <c r="MTY145" s="59"/>
      <c r="MTZ145" s="59"/>
      <c r="MUA145" s="59"/>
      <c r="MUB145" s="59"/>
      <c r="MUC145" s="59"/>
      <c r="MUD145" s="59"/>
      <c r="MUE145" s="59"/>
      <c r="MUF145" s="59"/>
      <c r="MUG145" s="59"/>
      <c r="MUH145" s="59"/>
      <c r="MUI145" s="59"/>
      <c r="MUJ145" s="59"/>
      <c r="MUK145" s="59"/>
      <c r="MUL145" s="59"/>
      <c r="MUM145" s="59"/>
      <c r="MUN145" s="59"/>
      <c r="MUO145" s="59"/>
      <c r="MUP145" s="59"/>
      <c r="MUQ145" s="59"/>
      <c r="MUR145" s="59"/>
      <c r="MUS145" s="59"/>
      <c r="MUT145" s="59"/>
      <c r="MUU145" s="59"/>
      <c r="MUV145" s="59"/>
      <c r="MUW145" s="59"/>
      <c r="MUX145" s="59"/>
      <c r="MUY145" s="59"/>
      <c r="MUZ145" s="59"/>
      <c r="MVA145" s="59"/>
      <c r="MVB145" s="59"/>
      <c r="MVC145" s="59"/>
      <c r="MVD145" s="59"/>
      <c r="MVE145" s="59"/>
      <c r="MVF145" s="59"/>
      <c r="MVG145" s="59"/>
      <c r="MVH145" s="59"/>
      <c r="MVI145" s="59"/>
      <c r="MVJ145" s="59"/>
      <c r="MVK145" s="59"/>
      <c r="MVL145" s="59"/>
      <c r="MVM145" s="59"/>
      <c r="MVN145" s="59"/>
      <c r="MVO145" s="59"/>
      <c r="MVP145" s="59"/>
      <c r="MVQ145" s="59"/>
      <c r="MVR145" s="59"/>
      <c r="MVS145" s="59"/>
      <c r="MVT145" s="59"/>
      <c r="MVU145" s="59"/>
      <c r="MVV145" s="59"/>
      <c r="MVW145" s="59"/>
      <c r="MVX145" s="59"/>
      <c r="MVY145" s="59"/>
      <c r="MVZ145" s="59"/>
      <c r="MWA145" s="59"/>
      <c r="MWB145" s="59"/>
      <c r="MWC145" s="59"/>
      <c r="MWD145" s="59"/>
      <c r="MWE145" s="59"/>
      <c r="MWF145" s="59"/>
      <c r="MWG145" s="59"/>
      <c r="MWH145" s="59"/>
      <c r="MWI145" s="59"/>
      <c r="MWJ145" s="59"/>
      <c r="MWK145" s="59"/>
      <c r="MWL145" s="59"/>
      <c r="MWM145" s="59"/>
      <c r="MWN145" s="59"/>
      <c r="MWO145" s="59"/>
      <c r="MWP145" s="59"/>
      <c r="MWQ145" s="59"/>
      <c r="MWR145" s="59"/>
      <c r="MWS145" s="59"/>
      <c r="MWT145" s="59"/>
      <c r="MWU145" s="59"/>
      <c r="MWV145" s="59"/>
      <c r="MWW145" s="59"/>
      <c r="MWX145" s="59"/>
      <c r="MWY145" s="59"/>
      <c r="MWZ145" s="59"/>
      <c r="MXA145" s="59"/>
      <c r="MXB145" s="59"/>
      <c r="MXC145" s="59"/>
      <c r="MXD145" s="59"/>
      <c r="MXE145" s="59"/>
      <c r="MXF145" s="59"/>
      <c r="MXG145" s="59"/>
      <c r="MXH145" s="59"/>
      <c r="MXI145" s="59"/>
      <c r="MXJ145" s="59"/>
      <c r="MXK145" s="59"/>
      <c r="MXL145" s="59"/>
      <c r="MXM145" s="59"/>
      <c r="MXN145" s="59"/>
      <c r="MXO145" s="59"/>
      <c r="MXP145" s="59"/>
      <c r="MXQ145" s="59"/>
      <c r="MXR145" s="59"/>
      <c r="MXS145" s="59"/>
      <c r="MXT145" s="59"/>
      <c r="MXU145" s="59"/>
      <c r="MXV145" s="59"/>
      <c r="MXW145" s="59"/>
      <c r="MXX145" s="59"/>
      <c r="MXY145" s="59"/>
      <c r="MXZ145" s="59"/>
      <c r="MYA145" s="59"/>
      <c r="MYB145" s="59"/>
      <c r="MYC145" s="59"/>
      <c r="MYD145" s="59"/>
      <c r="MYE145" s="59"/>
      <c r="MYF145" s="59"/>
      <c r="MYG145" s="59"/>
      <c r="MYH145" s="59"/>
      <c r="MYI145" s="59"/>
      <c r="MYJ145" s="59"/>
      <c r="MYK145" s="59"/>
      <c r="MYL145" s="59"/>
      <c r="MYM145" s="59"/>
      <c r="MYN145" s="59"/>
      <c r="MYO145" s="59"/>
      <c r="MYP145" s="59"/>
      <c r="MYQ145" s="59"/>
      <c r="MYR145" s="59"/>
      <c r="MYS145" s="59"/>
      <c r="MYT145" s="59"/>
      <c r="MYU145" s="59"/>
      <c r="MYV145" s="59"/>
      <c r="MYW145" s="59"/>
      <c r="MYX145" s="59"/>
      <c r="MYY145" s="59"/>
      <c r="MYZ145" s="59"/>
      <c r="MZA145" s="59"/>
      <c r="MZB145" s="59"/>
      <c r="MZC145" s="59"/>
      <c r="MZD145" s="59"/>
      <c r="MZE145" s="59"/>
      <c r="MZF145" s="59"/>
      <c r="MZG145" s="59"/>
      <c r="MZH145" s="59"/>
      <c r="MZI145" s="59"/>
      <c r="MZJ145" s="59"/>
      <c r="MZK145" s="59"/>
      <c r="MZL145" s="59"/>
      <c r="MZM145" s="59"/>
      <c r="MZN145" s="59"/>
      <c r="MZO145" s="59"/>
      <c r="MZP145" s="59"/>
      <c r="MZQ145" s="59"/>
      <c r="MZR145" s="59"/>
      <c r="MZS145" s="59"/>
      <c r="MZT145" s="59"/>
      <c r="MZU145" s="59"/>
      <c r="MZV145" s="59"/>
      <c r="MZW145" s="59"/>
      <c r="MZX145" s="59"/>
      <c r="MZY145" s="59"/>
      <c r="MZZ145" s="59"/>
      <c r="NAA145" s="59"/>
      <c r="NAB145" s="59"/>
      <c r="NAC145" s="59"/>
      <c r="NAD145" s="59"/>
      <c r="NAE145" s="59"/>
      <c r="NAF145" s="59"/>
      <c r="NAG145" s="59"/>
      <c r="NAH145" s="59"/>
      <c r="NAI145" s="59"/>
      <c r="NAJ145" s="59"/>
      <c r="NAK145" s="59"/>
      <c r="NAL145" s="59"/>
      <c r="NAM145" s="59"/>
      <c r="NAN145" s="59"/>
      <c r="NAO145" s="59"/>
      <c r="NAP145" s="59"/>
      <c r="NAQ145" s="59"/>
      <c r="NAR145" s="59"/>
      <c r="NAS145" s="59"/>
      <c r="NAT145" s="59"/>
      <c r="NAU145" s="59"/>
      <c r="NAV145" s="59"/>
      <c r="NAW145" s="59"/>
      <c r="NAX145" s="59"/>
      <c r="NAY145" s="59"/>
      <c r="NAZ145" s="59"/>
      <c r="NBA145" s="59"/>
      <c r="NBB145" s="59"/>
      <c r="NBC145" s="59"/>
      <c r="NBD145" s="59"/>
      <c r="NBE145" s="59"/>
      <c r="NBF145" s="59"/>
      <c r="NBG145" s="59"/>
      <c r="NBH145" s="59"/>
      <c r="NBI145" s="59"/>
      <c r="NBJ145" s="59"/>
      <c r="NBK145" s="59"/>
      <c r="NBL145" s="59"/>
      <c r="NBM145" s="59"/>
      <c r="NBN145" s="59"/>
      <c r="NBO145" s="59"/>
      <c r="NBP145" s="59"/>
      <c r="NBQ145" s="59"/>
      <c r="NBR145" s="59"/>
      <c r="NBS145" s="59"/>
      <c r="NBT145" s="59"/>
      <c r="NBU145" s="59"/>
      <c r="NBV145" s="59"/>
      <c r="NBW145" s="59"/>
      <c r="NBX145" s="59"/>
      <c r="NBY145" s="59"/>
      <c r="NBZ145" s="59"/>
      <c r="NCA145" s="59"/>
      <c r="NCB145" s="59"/>
      <c r="NCC145" s="59"/>
      <c r="NCD145" s="59"/>
      <c r="NCE145" s="59"/>
      <c r="NCF145" s="59"/>
      <c r="NCG145" s="59"/>
      <c r="NCH145" s="59"/>
      <c r="NCI145" s="59"/>
      <c r="NCJ145" s="59"/>
      <c r="NCK145" s="59"/>
      <c r="NCL145" s="59"/>
      <c r="NCM145" s="59"/>
      <c r="NCN145" s="59"/>
      <c r="NCO145" s="59"/>
      <c r="NCP145" s="59"/>
      <c r="NCQ145" s="59"/>
      <c r="NCR145" s="59"/>
      <c r="NCS145" s="59"/>
      <c r="NCT145" s="59"/>
      <c r="NCU145" s="59"/>
      <c r="NCV145" s="59"/>
      <c r="NCW145" s="59"/>
      <c r="NCX145" s="59"/>
      <c r="NCY145" s="59"/>
      <c r="NCZ145" s="59"/>
      <c r="NDA145" s="59"/>
      <c r="NDB145" s="59"/>
      <c r="NDC145" s="59"/>
      <c r="NDD145" s="59"/>
      <c r="NDE145" s="59"/>
      <c r="NDF145" s="59"/>
      <c r="NDG145" s="59"/>
      <c r="NDH145" s="59"/>
      <c r="NDI145" s="59"/>
      <c r="NDJ145" s="59"/>
      <c r="NDK145" s="59"/>
      <c r="NDL145" s="59"/>
      <c r="NDM145" s="59"/>
      <c r="NDN145" s="59"/>
      <c r="NDO145" s="59"/>
      <c r="NDP145" s="59"/>
      <c r="NDQ145" s="59"/>
      <c r="NDR145" s="59"/>
      <c r="NDS145" s="59"/>
      <c r="NDT145" s="59"/>
      <c r="NDU145" s="59"/>
      <c r="NDV145" s="59"/>
      <c r="NDW145" s="59"/>
      <c r="NDX145" s="59"/>
      <c r="NDY145" s="59"/>
      <c r="NDZ145" s="59"/>
      <c r="NEA145" s="59"/>
      <c r="NEB145" s="59"/>
      <c r="NEC145" s="59"/>
      <c r="NED145" s="59"/>
      <c r="NEE145" s="59"/>
      <c r="NEF145" s="59"/>
      <c r="NEG145" s="59"/>
      <c r="NEH145" s="59"/>
      <c r="NEI145" s="59"/>
      <c r="NEJ145" s="59"/>
      <c r="NEK145" s="59"/>
      <c r="NEL145" s="59"/>
      <c r="NEM145" s="59"/>
      <c r="NEN145" s="59"/>
      <c r="NEO145" s="59"/>
      <c r="NEP145" s="59"/>
      <c r="NEQ145" s="59"/>
      <c r="NER145" s="59"/>
      <c r="NES145" s="59"/>
      <c r="NET145" s="59"/>
      <c r="NEU145" s="59"/>
      <c r="NEV145" s="59"/>
      <c r="NEW145" s="59"/>
      <c r="NEX145" s="59"/>
      <c r="NEY145" s="59"/>
      <c r="NEZ145" s="59"/>
      <c r="NFA145" s="59"/>
      <c r="NFB145" s="59"/>
      <c r="NFC145" s="59"/>
      <c r="NFD145" s="59"/>
      <c r="NFE145" s="59"/>
      <c r="NFF145" s="59"/>
      <c r="NFG145" s="59"/>
      <c r="NFH145" s="59"/>
      <c r="NFI145" s="59"/>
      <c r="NFJ145" s="59"/>
      <c r="NFK145" s="59"/>
      <c r="NFL145" s="59"/>
      <c r="NFM145" s="59"/>
      <c r="NFN145" s="59"/>
      <c r="NFO145" s="59"/>
      <c r="NFP145" s="59"/>
      <c r="NFQ145" s="59"/>
      <c r="NFR145" s="59"/>
      <c r="NFS145" s="59"/>
      <c r="NFT145" s="59"/>
      <c r="NFU145" s="59"/>
      <c r="NFV145" s="59"/>
      <c r="NFW145" s="59"/>
      <c r="NFX145" s="59"/>
      <c r="NFY145" s="59"/>
      <c r="NFZ145" s="59"/>
      <c r="NGA145" s="59"/>
      <c r="NGB145" s="59"/>
      <c r="NGC145" s="59"/>
      <c r="NGD145" s="59"/>
      <c r="NGE145" s="59"/>
      <c r="NGF145" s="59"/>
      <c r="NGG145" s="59"/>
      <c r="NGH145" s="59"/>
      <c r="NGI145" s="59"/>
      <c r="NGJ145" s="59"/>
      <c r="NGK145" s="59"/>
      <c r="NGL145" s="59"/>
      <c r="NGM145" s="59"/>
      <c r="NGN145" s="59"/>
      <c r="NGO145" s="59"/>
      <c r="NGP145" s="59"/>
      <c r="NGQ145" s="59"/>
      <c r="NGR145" s="59"/>
      <c r="NGS145" s="59"/>
      <c r="NGT145" s="59"/>
      <c r="NGU145" s="59"/>
      <c r="NGV145" s="59"/>
      <c r="NGW145" s="59"/>
      <c r="NGX145" s="59"/>
      <c r="NGY145" s="59"/>
      <c r="NGZ145" s="59"/>
      <c r="NHA145" s="59"/>
      <c r="NHB145" s="59"/>
      <c r="NHC145" s="59"/>
      <c r="NHD145" s="59"/>
      <c r="NHE145" s="59"/>
      <c r="NHF145" s="59"/>
      <c r="NHG145" s="59"/>
      <c r="NHH145" s="59"/>
      <c r="NHI145" s="59"/>
      <c r="NHJ145" s="59"/>
      <c r="NHK145" s="59"/>
      <c r="NHL145" s="59"/>
      <c r="NHM145" s="59"/>
      <c r="NHN145" s="59"/>
      <c r="NHO145" s="59"/>
      <c r="NHP145" s="59"/>
      <c r="NHQ145" s="59"/>
      <c r="NHR145" s="59"/>
      <c r="NHS145" s="59"/>
      <c r="NHT145" s="59"/>
      <c r="NHU145" s="59"/>
      <c r="NHV145" s="59"/>
      <c r="NHW145" s="59"/>
      <c r="NHX145" s="59"/>
      <c r="NHY145" s="59"/>
      <c r="NHZ145" s="59"/>
      <c r="NIA145" s="59"/>
      <c r="NIB145" s="59"/>
      <c r="NIC145" s="59"/>
      <c r="NID145" s="59"/>
      <c r="NIE145" s="59"/>
      <c r="NIF145" s="59"/>
      <c r="NIG145" s="59"/>
      <c r="NIH145" s="59"/>
      <c r="NII145" s="59"/>
      <c r="NIJ145" s="59"/>
      <c r="NIK145" s="59"/>
      <c r="NIL145" s="59"/>
      <c r="NIM145" s="59"/>
      <c r="NIN145" s="59"/>
      <c r="NIO145" s="59"/>
      <c r="NIP145" s="59"/>
      <c r="NIQ145" s="59"/>
      <c r="NIR145" s="59"/>
      <c r="NIS145" s="59"/>
      <c r="NIT145" s="59"/>
      <c r="NIU145" s="59"/>
      <c r="NIV145" s="59"/>
      <c r="NIW145" s="59"/>
      <c r="NIX145" s="59"/>
      <c r="NIY145" s="59"/>
      <c r="NIZ145" s="59"/>
      <c r="NJA145" s="59"/>
      <c r="NJB145" s="59"/>
      <c r="NJC145" s="59"/>
      <c r="NJD145" s="59"/>
      <c r="NJE145" s="59"/>
      <c r="NJF145" s="59"/>
      <c r="NJG145" s="59"/>
      <c r="NJH145" s="59"/>
      <c r="NJI145" s="59"/>
      <c r="NJJ145" s="59"/>
      <c r="NJK145" s="59"/>
      <c r="NJL145" s="59"/>
      <c r="NJM145" s="59"/>
      <c r="NJN145" s="59"/>
      <c r="NJO145" s="59"/>
      <c r="NJP145" s="59"/>
      <c r="NJQ145" s="59"/>
      <c r="NJR145" s="59"/>
      <c r="NJS145" s="59"/>
      <c r="NJT145" s="59"/>
      <c r="NJU145" s="59"/>
      <c r="NJV145" s="59"/>
      <c r="NJW145" s="59"/>
      <c r="NJX145" s="59"/>
      <c r="NJY145" s="59"/>
      <c r="NJZ145" s="59"/>
      <c r="NKA145" s="59"/>
      <c r="NKB145" s="59"/>
      <c r="NKC145" s="59"/>
      <c r="NKD145" s="59"/>
      <c r="NKE145" s="59"/>
      <c r="NKF145" s="59"/>
      <c r="NKG145" s="59"/>
      <c r="NKH145" s="59"/>
      <c r="NKI145" s="59"/>
      <c r="NKJ145" s="59"/>
      <c r="NKK145" s="59"/>
      <c r="NKL145" s="59"/>
      <c r="NKM145" s="59"/>
      <c r="NKN145" s="59"/>
      <c r="NKO145" s="59"/>
      <c r="NKP145" s="59"/>
      <c r="NKQ145" s="59"/>
      <c r="NKR145" s="59"/>
      <c r="NKS145" s="59"/>
      <c r="NKT145" s="59"/>
      <c r="NKU145" s="59"/>
      <c r="NKV145" s="59"/>
      <c r="NKW145" s="59"/>
      <c r="NKX145" s="59"/>
      <c r="NKY145" s="59"/>
      <c r="NKZ145" s="59"/>
      <c r="NLA145" s="59"/>
      <c r="NLB145" s="59"/>
      <c r="NLC145" s="59"/>
      <c r="NLD145" s="59"/>
      <c r="NLE145" s="59"/>
      <c r="NLF145" s="59"/>
      <c r="NLG145" s="59"/>
      <c r="NLH145" s="59"/>
      <c r="NLI145" s="59"/>
      <c r="NLJ145" s="59"/>
      <c r="NLK145" s="59"/>
      <c r="NLL145" s="59"/>
      <c r="NLM145" s="59"/>
      <c r="NLN145" s="59"/>
      <c r="NLO145" s="59"/>
      <c r="NLP145" s="59"/>
      <c r="NLQ145" s="59"/>
      <c r="NLR145" s="59"/>
      <c r="NLS145" s="59"/>
      <c r="NLT145" s="59"/>
      <c r="NLU145" s="59"/>
      <c r="NLV145" s="59"/>
      <c r="NLW145" s="59"/>
      <c r="NLX145" s="59"/>
      <c r="NLY145" s="59"/>
      <c r="NLZ145" s="59"/>
      <c r="NMA145" s="59"/>
      <c r="NMB145" s="59"/>
      <c r="NMC145" s="59"/>
      <c r="NMD145" s="59"/>
      <c r="NME145" s="59"/>
      <c r="NMF145" s="59"/>
      <c r="NMG145" s="59"/>
      <c r="NMH145" s="59"/>
      <c r="NMI145" s="59"/>
      <c r="NMJ145" s="59"/>
      <c r="NMK145" s="59"/>
      <c r="NML145" s="59"/>
      <c r="NMM145" s="59"/>
      <c r="NMN145" s="59"/>
      <c r="NMO145" s="59"/>
      <c r="NMP145" s="59"/>
      <c r="NMQ145" s="59"/>
      <c r="NMR145" s="59"/>
      <c r="NMS145" s="59"/>
      <c r="NMT145" s="59"/>
      <c r="NMU145" s="59"/>
      <c r="NMV145" s="59"/>
      <c r="NMW145" s="59"/>
      <c r="NMX145" s="59"/>
      <c r="NMY145" s="59"/>
      <c r="NMZ145" s="59"/>
      <c r="NNA145" s="59"/>
      <c r="NNB145" s="59"/>
      <c r="NNC145" s="59"/>
      <c r="NND145" s="59"/>
      <c r="NNE145" s="59"/>
      <c r="NNF145" s="59"/>
      <c r="NNG145" s="59"/>
      <c r="NNH145" s="59"/>
      <c r="NNI145" s="59"/>
      <c r="NNJ145" s="59"/>
      <c r="NNK145" s="59"/>
      <c r="NNL145" s="59"/>
      <c r="NNM145" s="59"/>
      <c r="NNN145" s="59"/>
      <c r="NNO145" s="59"/>
      <c r="NNP145" s="59"/>
      <c r="NNQ145" s="59"/>
      <c r="NNR145" s="59"/>
      <c r="NNS145" s="59"/>
      <c r="NNT145" s="59"/>
      <c r="NNU145" s="59"/>
      <c r="NNV145" s="59"/>
      <c r="NNW145" s="59"/>
      <c r="NNX145" s="59"/>
      <c r="NNY145" s="59"/>
      <c r="NNZ145" s="59"/>
      <c r="NOA145" s="59"/>
      <c r="NOB145" s="59"/>
      <c r="NOC145" s="59"/>
      <c r="NOD145" s="59"/>
      <c r="NOE145" s="59"/>
      <c r="NOF145" s="59"/>
      <c r="NOG145" s="59"/>
      <c r="NOH145" s="59"/>
      <c r="NOI145" s="59"/>
      <c r="NOJ145" s="59"/>
      <c r="NOK145" s="59"/>
      <c r="NOL145" s="59"/>
      <c r="NOM145" s="59"/>
      <c r="NON145" s="59"/>
      <c r="NOO145" s="59"/>
      <c r="NOP145" s="59"/>
      <c r="NOQ145" s="59"/>
      <c r="NOR145" s="59"/>
      <c r="NOS145" s="59"/>
      <c r="NOT145" s="59"/>
      <c r="NOU145" s="59"/>
      <c r="NOV145" s="59"/>
      <c r="NOW145" s="59"/>
      <c r="NOX145" s="59"/>
      <c r="NOY145" s="59"/>
      <c r="NOZ145" s="59"/>
      <c r="NPA145" s="59"/>
      <c r="NPB145" s="59"/>
      <c r="NPC145" s="59"/>
      <c r="NPD145" s="59"/>
      <c r="NPE145" s="59"/>
      <c r="NPF145" s="59"/>
      <c r="NPG145" s="59"/>
      <c r="NPH145" s="59"/>
      <c r="NPI145" s="59"/>
      <c r="NPJ145" s="59"/>
      <c r="NPK145" s="59"/>
      <c r="NPL145" s="59"/>
      <c r="NPM145" s="59"/>
      <c r="NPN145" s="59"/>
      <c r="NPO145" s="59"/>
      <c r="NPP145" s="59"/>
      <c r="NPQ145" s="59"/>
      <c r="NPR145" s="59"/>
      <c r="NPS145" s="59"/>
      <c r="NPT145" s="59"/>
      <c r="NPU145" s="59"/>
      <c r="NPV145" s="59"/>
      <c r="NPW145" s="59"/>
      <c r="NPX145" s="59"/>
      <c r="NPY145" s="59"/>
      <c r="NPZ145" s="59"/>
      <c r="NQA145" s="59"/>
      <c r="NQB145" s="59"/>
      <c r="NQC145" s="59"/>
      <c r="NQD145" s="59"/>
      <c r="NQE145" s="59"/>
      <c r="NQF145" s="59"/>
      <c r="NQG145" s="59"/>
      <c r="NQH145" s="59"/>
      <c r="NQI145" s="59"/>
      <c r="NQJ145" s="59"/>
      <c r="NQK145" s="59"/>
      <c r="NQL145" s="59"/>
      <c r="NQM145" s="59"/>
      <c r="NQN145" s="59"/>
      <c r="NQO145" s="59"/>
      <c r="NQP145" s="59"/>
      <c r="NQQ145" s="59"/>
      <c r="NQR145" s="59"/>
      <c r="NQS145" s="59"/>
      <c r="NQT145" s="59"/>
      <c r="NQU145" s="59"/>
      <c r="NQV145" s="59"/>
      <c r="NQW145" s="59"/>
      <c r="NQX145" s="59"/>
      <c r="NQY145" s="59"/>
      <c r="NQZ145" s="59"/>
      <c r="NRA145" s="59"/>
      <c r="NRB145" s="59"/>
      <c r="NRC145" s="59"/>
      <c r="NRD145" s="59"/>
      <c r="NRE145" s="59"/>
      <c r="NRF145" s="59"/>
      <c r="NRG145" s="59"/>
      <c r="NRH145" s="59"/>
      <c r="NRI145" s="59"/>
      <c r="NRJ145" s="59"/>
      <c r="NRK145" s="59"/>
      <c r="NRL145" s="59"/>
      <c r="NRM145" s="59"/>
      <c r="NRN145" s="59"/>
      <c r="NRO145" s="59"/>
      <c r="NRP145" s="59"/>
      <c r="NRQ145" s="59"/>
      <c r="NRR145" s="59"/>
      <c r="NRS145" s="59"/>
      <c r="NRT145" s="59"/>
      <c r="NRU145" s="59"/>
      <c r="NRV145" s="59"/>
      <c r="NRW145" s="59"/>
      <c r="NRX145" s="59"/>
      <c r="NRY145" s="59"/>
      <c r="NRZ145" s="59"/>
      <c r="NSA145" s="59"/>
      <c r="NSB145" s="59"/>
      <c r="NSC145" s="59"/>
      <c r="NSD145" s="59"/>
      <c r="NSE145" s="59"/>
      <c r="NSF145" s="59"/>
      <c r="NSG145" s="59"/>
      <c r="NSH145" s="59"/>
      <c r="NSI145" s="59"/>
      <c r="NSJ145" s="59"/>
      <c r="NSK145" s="59"/>
      <c r="NSL145" s="59"/>
      <c r="NSM145" s="59"/>
      <c r="NSN145" s="59"/>
      <c r="NSO145" s="59"/>
      <c r="NSP145" s="59"/>
      <c r="NSQ145" s="59"/>
      <c r="NSR145" s="59"/>
      <c r="NSS145" s="59"/>
      <c r="NST145" s="59"/>
      <c r="NSU145" s="59"/>
      <c r="NSV145" s="59"/>
      <c r="NSW145" s="59"/>
      <c r="NSX145" s="59"/>
      <c r="NSY145" s="59"/>
      <c r="NSZ145" s="59"/>
      <c r="NTA145" s="59"/>
      <c r="NTB145" s="59"/>
      <c r="NTC145" s="59"/>
      <c r="NTD145" s="59"/>
      <c r="NTE145" s="59"/>
      <c r="NTF145" s="59"/>
      <c r="NTG145" s="59"/>
      <c r="NTH145" s="59"/>
      <c r="NTI145" s="59"/>
      <c r="NTJ145" s="59"/>
      <c r="NTK145" s="59"/>
      <c r="NTL145" s="59"/>
      <c r="NTM145" s="59"/>
      <c r="NTN145" s="59"/>
      <c r="NTO145" s="59"/>
      <c r="NTP145" s="59"/>
      <c r="NTQ145" s="59"/>
      <c r="NTR145" s="59"/>
      <c r="NTS145" s="59"/>
      <c r="NTT145" s="59"/>
      <c r="NTU145" s="59"/>
      <c r="NTV145" s="59"/>
      <c r="NTW145" s="59"/>
      <c r="NTX145" s="59"/>
      <c r="NTY145" s="59"/>
      <c r="NTZ145" s="59"/>
      <c r="NUA145" s="59"/>
      <c r="NUB145" s="59"/>
      <c r="NUC145" s="59"/>
      <c r="NUD145" s="59"/>
      <c r="NUE145" s="59"/>
      <c r="NUF145" s="59"/>
      <c r="NUG145" s="59"/>
      <c r="NUH145" s="59"/>
      <c r="NUI145" s="59"/>
      <c r="NUJ145" s="59"/>
      <c r="NUK145" s="59"/>
      <c r="NUL145" s="59"/>
      <c r="NUM145" s="59"/>
      <c r="NUN145" s="59"/>
      <c r="NUO145" s="59"/>
      <c r="NUP145" s="59"/>
      <c r="NUQ145" s="59"/>
      <c r="NUR145" s="59"/>
      <c r="NUS145" s="59"/>
      <c r="NUT145" s="59"/>
      <c r="NUU145" s="59"/>
      <c r="NUV145" s="59"/>
      <c r="NUW145" s="59"/>
      <c r="NUX145" s="59"/>
      <c r="NUY145" s="59"/>
      <c r="NUZ145" s="59"/>
      <c r="NVA145" s="59"/>
      <c r="NVB145" s="59"/>
      <c r="NVC145" s="59"/>
      <c r="NVD145" s="59"/>
      <c r="NVE145" s="59"/>
      <c r="NVF145" s="59"/>
      <c r="NVG145" s="59"/>
      <c r="NVH145" s="59"/>
      <c r="NVI145" s="59"/>
      <c r="NVJ145" s="59"/>
      <c r="NVK145" s="59"/>
      <c r="NVL145" s="59"/>
      <c r="NVM145" s="59"/>
      <c r="NVN145" s="59"/>
      <c r="NVO145" s="59"/>
      <c r="NVP145" s="59"/>
      <c r="NVQ145" s="59"/>
      <c r="NVR145" s="59"/>
      <c r="NVS145" s="59"/>
      <c r="NVT145" s="59"/>
      <c r="NVU145" s="59"/>
      <c r="NVV145" s="59"/>
      <c r="NVW145" s="59"/>
      <c r="NVX145" s="59"/>
      <c r="NVY145" s="59"/>
      <c r="NVZ145" s="59"/>
      <c r="NWA145" s="59"/>
      <c r="NWB145" s="59"/>
      <c r="NWC145" s="59"/>
      <c r="NWD145" s="59"/>
      <c r="NWE145" s="59"/>
      <c r="NWF145" s="59"/>
      <c r="NWG145" s="59"/>
      <c r="NWH145" s="59"/>
      <c r="NWI145" s="59"/>
      <c r="NWJ145" s="59"/>
      <c r="NWK145" s="59"/>
      <c r="NWL145" s="59"/>
      <c r="NWM145" s="59"/>
      <c r="NWN145" s="59"/>
      <c r="NWO145" s="59"/>
      <c r="NWP145" s="59"/>
      <c r="NWQ145" s="59"/>
      <c r="NWR145" s="59"/>
      <c r="NWS145" s="59"/>
      <c r="NWT145" s="59"/>
      <c r="NWU145" s="59"/>
      <c r="NWV145" s="59"/>
      <c r="NWW145" s="59"/>
      <c r="NWX145" s="59"/>
      <c r="NWY145" s="59"/>
      <c r="NWZ145" s="59"/>
      <c r="NXA145" s="59"/>
      <c r="NXB145" s="59"/>
      <c r="NXC145" s="59"/>
      <c r="NXD145" s="59"/>
      <c r="NXE145" s="59"/>
      <c r="NXF145" s="59"/>
      <c r="NXG145" s="59"/>
      <c r="NXH145" s="59"/>
      <c r="NXI145" s="59"/>
      <c r="NXJ145" s="59"/>
      <c r="NXK145" s="59"/>
      <c r="NXL145" s="59"/>
      <c r="NXM145" s="59"/>
      <c r="NXN145" s="59"/>
      <c r="NXO145" s="59"/>
      <c r="NXP145" s="59"/>
      <c r="NXQ145" s="59"/>
      <c r="NXR145" s="59"/>
      <c r="NXS145" s="59"/>
      <c r="NXT145" s="59"/>
      <c r="NXU145" s="59"/>
      <c r="NXV145" s="59"/>
      <c r="NXW145" s="59"/>
      <c r="NXX145" s="59"/>
      <c r="NXY145" s="59"/>
      <c r="NXZ145" s="59"/>
      <c r="NYA145" s="59"/>
      <c r="NYB145" s="59"/>
      <c r="NYC145" s="59"/>
      <c r="NYD145" s="59"/>
      <c r="NYE145" s="59"/>
      <c r="NYF145" s="59"/>
      <c r="NYG145" s="59"/>
      <c r="NYH145" s="59"/>
      <c r="NYI145" s="59"/>
      <c r="NYJ145" s="59"/>
      <c r="NYK145" s="59"/>
      <c r="NYL145" s="59"/>
      <c r="NYM145" s="59"/>
      <c r="NYN145" s="59"/>
      <c r="NYO145" s="59"/>
      <c r="NYP145" s="59"/>
      <c r="NYQ145" s="59"/>
      <c r="NYR145" s="59"/>
      <c r="NYS145" s="59"/>
      <c r="NYT145" s="59"/>
      <c r="NYU145" s="59"/>
      <c r="NYV145" s="59"/>
      <c r="NYW145" s="59"/>
      <c r="NYX145" s="59"/>
      <c r="NYY145" s="59"/>
      <c r="NYZ145" s="59"/>
      <c r="NZA145" s="59"/>
      <c r="NZB145" s="59"/>
      <c r="NZC145" s="59"/>
      <c r="NZD145" s="59"/>
      <c r="NZE145" s="59"/>
      <c r="NZF145" s="59"/>
      <c r="NZG145" s="59"/>
      <c r="NZH145" s="59"/>
      <c r="NZI145" s="59"/>
      <c r="NZJ145" s="59"/>
      <c r="NZK145" s="59"/>
      <c r="NZL145" s="59"/>
      <c r="NZM145" s="59"/>
      <c r="NZN145" s="59"/>
      <c r="NZO145" s="59"/>
      <c r="NZP145" s="59"/>
      <c r="NZQ145" s="59"/>
      <c r="NZR145" s="59"/>
      <c r="NZS145" s="59"/>
      <c r="NZT145" s="59"/>
      <c r="NZU145" s="59"/>
      <c r="NZV145" s="59"/>
      <c r="NZW145" s="59"/>
      <c r="NZX145" s="59"/>
      <c r="NZY145" s="59"/>
      <c r="NZZ145" s="59"/>
      <c r="OAA145" s="59"/>
      <c r="OAB145" s="59"/>
      <c r="OAC145" s="59"/>
      <c r="OAD145" s="59"/>
      <c r="OAE145" s="59"/>
      <c r="OAF145" s="59"/>
      <c r="OAG145" s="59"/>
      <c r="OAH145" s="59"/>
      <c r="OAI145" s="59"/>
      <c r="OAJ145" s="59"/>
      <c r="OAK145" s="59"/>
      <c r="OAL145" s="59"/>
      <c r="OAM145" s="59"/>
      <c r="OAN145" s="59"/>
      <c r="OAO145" s="59"/>
      <c r="OAP145" s="59"/>
      <c r="OAQ145" s="59"/>
      <c r="OAR145" s="59"/>
      <c r="OAS145" s="59"/>
      <c r="OAT145" s="59"/>
      <c r="OAU145" s="59"/>
      <c r="OAV145" s="59"/>
      <c r="OAW145" s="59"/>
      <c r="OAX145" s="59"/>
      <c r="OAY145" s="59"/>
      <c r="OAZ145" s="59"/>
      <c r="OBA145" s="59"/>
      <c r="OBB145" s="59"/>
      <c r="OBC145" s="59"/>
      <c r="OBD145" s="59"/>
      <c r="OBE145" s="59"/>
      <c r="OBF145" s="59"/>
      <c r="OBG145" s="59"/>
      <c r="OBH145" s="59"/>
      <c r="OBI145" s="59"/>
      <c r="OBJ145" s="59"/>
      <c r="OBK145" s="59"/>
      <c r="OBL145" s="59"/>
      <c r="OBM145" s="59"/>
      <c r="OBN145" s="59"/>
      <c r="OBO145" s="59"/>
      <c r="OBP145" s="59"/>
      <c r="OBQ145" s="59"/>
      <c r="OBR145" s="59"/>
      <c r="OBS145" s="59"/>
      <c r="OBT145" s="59"/>
      <c r="OBU145" s="59"/>
      <c r="OBV145" s="59"/>
      <c r="OBW145" s="59"/>
      <c r="OBX145" s="59"/>
      <c r="OBY145" s="59"/>
      <c r="OBZ145" s="59"/>
      <c r="OCA145" s="59"/>
      <c r="OCB145" s="59"/>
      <c r="OCC145" s="59"/>
      <c r="OCD145" s="59"/>
      <c r="OCE145" s="59"/>
      <c r="OCF145" s="59"/>
      <c r="OCG145" s="59"/>
      <c r="OCH145" s="59"/>
      <c r="OCI145" s="59"/>
      <c r="OCJ145" s="59"/>
      <c r="OCK145" s="59"/>
      <c r="OCL145" s="59"/>
      <c r="OCM145" s="59"/>
      <c r="OCN145" s="59"/>
      <c r="OCO145" s="59"/>
      <c r="OCP145" s="59"/>
      <c r="OCQ145" s="59"/>
      <c r="OCR145" s="59"/>
      <c r="OCS145" s="59"/>
      <c r="OCT145" s="59"/>
      <c r="OCU145" s="59"/>
      <c r="OCV145" s="59"/>
      <c r="OCW145" s="59"/>
      <c r="OCX145" s="59"/>
      <c r="OCY145" s="59"/>
      <c r="OCZ145" s="59"/>
      <c r="ODA145" s="59"/>
      <c r="ODB145" s="59"/>
      <c r="ODC145" s="59"/>
      <c r="ODD145" s="59"/>
      <c r="ODE145" s="59"/>
      <c r="ODF145" s="59"/>
      <c r="ODG145" s="59"/>
      <c r="ODH145" s="59"/>
      <c r="ODI145" s="59"/>
      <c r="ODJ145" s="59"/>
      <c r="ODK145" s="59"/>
      <c r="ODL145" s="59"/>
      <c r="ODM145" s="59"/>
      <c r="ODN145" s="59"/>
      <c r="ODO145" s="59"/>
      <c r="ODP145" s="59"/>
      <c r="ODQ145" s="59"/>
      <c r="ODR145" s="59"/>
      <c r="ODS145" s="59"/>
      <c r="ODT145" s="59"/>
      <c r="ODU145" s="59"/>
      <c r="ODV145" s="59"/>
      <c r="ODW145" s="59"/>
      <c r="ODX145" s="59"/>
      <c r="ODY145" s="59"/>
      <c r="ODZ145" s="59"/>
      <c r="OEA145" s="59"/>
      <c r="OEB145" s="59"/>
      <c r="OEC145" s="59"/>
      <c r="OED145" s="59"/>
      <c r="OEE145" s="59"/>
      <c r="OEF145" s="59"/>
      <c r="OEG145" s="59"/>
      <c r="OEH145" s="59"/>
      <c r="OEI145" s="59"/>
      <c r="OEJ145" s="59"/>
      <c r="OEK145" s="59"/>
      <c r="OEL145" s="59"/>
      <c r="OEM145" s="59"/>
      <c r="OEN145" s="59"/>
      <c r="OEO145" s="59"/>
      <c r="OEP145" s="59"/>
      <c r="OEQ145" s="59"/>
      <c r="OER145" s="59"/>
      <c r="OES145" s="59"/>
      <c r="OET145" s="59"/>
      <c r="OEU145" s="59"/>
      <c r="OEV145" s="59"/>
      <c r="OEW145" s="59"/>
      <c r="OEX145" s="59"/>
      <c r="OEY145" s="59"/>
      <c r="OEZ145" s="59"/>
      <c r="OFA145" s="59"/>
      <c r="OFB145" s="59"/>
      <c r="OFC145" s="59"/>
      <c r="OFD145" s="59"/>
      <c r="OFE145" s="59"/>
      <c r="OFF145" s="59"/>
      <c r="OFG145" s="59"/>
      <c r="OFH145" s="59"/>
      <c r="OFI145" s="59"/>
      <c r="OFJ145" s="59"/>
      <c r="OFK145" s="59"/>
      <c r="OFL145" s="59"/>
      <c r="OFM145" s="59"/>
      <c r="OFN145" s="59"/>
      <c r="OFO145" s="59"/>
      <c r="OFP145" s="59"/>
      <c r="OFQ145" s="59"/>
      <c r="OFR145" s="59"/>
      <c r="OFS145" s="59"/>
      <c r="OFT145" s="59"/>
      <c r="OFU145" s="59"/>
      <c r="OFV145" s="59"/>
      <c r="OFW145" s="59"/>
      <c r="OFX145" s="59"/>
      <c r="OFY145" s="59"/>
      <c r="OFZ145" s="59"/>
      <c r="OGA145" s="59"/>
      <c r="OGB145" s="59"/>
      <c r="OGC145" s="59"/>
      <c r="OGD145" s="59"/>
      <c r="OGE145" s="59"/>
      <c r="OGF145" s="59"/>
      <c r="OGG145" s="59"/>
      <c r="OGH145" s="59"/>
      <c r="OGI145" s="59"/>
      <c r="OGJ145" s="59"/>
      <c r="OGK145" s="59"/>
      <c r="OGL145" s="59"/>
      <c r="OGM145" s="59"/>
      <c r="OGN145" s="59"/>
      <c r="OGO145" s="59"/>
      <c r="OGP145" s="59"/>
      <c r="OGQ145" s="59"/>
      <c r="OGR145" s="59"/>
      <c r="OGS145" s="59"/>
      <c r="OGT145" s="59"/>
      <c r="OGU145" s="59"/>
      <c r="OGV145" s="59"/>
      <c r="OGW145" s="59"/>
      <c r="OGX145" s="59"/>
      <c r="OGY145" s="59"/>
      <c r="OGZ145" s="59"/>
      <c r="OHA145" s="59"/>
      <c r="OHB145" s="59"/>
      <c r="OHC145" s="59"/>
      <c r="OHD145" s="59"/>
      <c r="OHE145" s="59"/>
      <c r="OHF145" s="59"/>
      <c r="OHG145" s="59"/>
      <c r="OHH145" s="59"/>
      <c r="OHI145" s="59"/>
      <c r="OHJ145" s="59"/>
      <c r="OHK145" s="59"/>
      <c r="OHL145" s="59"/>
      <c r="OHM145" s="59"/>
      <c r="OHN145" s="59"/>
      <c r="OHO145" s="59"/>
      <c r="OHP145" s="59"/>
      <c r="OHQ145" s="59"/>
      <c r="OHR145" s="59"/>
      <c r="OHS145" s="59"/>
      <c r="OHT145" s="59"/>
      <c r="OHU145" s="59"/>
      <c r="OHV145" s="59"/>
      <c r="OHW145" s="59"/>
      <c r="OHX145" s="59"/>
      <c r="OHY145" s="59"/>
      <c r="OHZ145" s="59"/>
      <c r="OIA145" s="59"/>
      <c r="OIB145" s="59"/>
      <c r="OIC145" s="59"/>
      <c r="OID145" s="59"/>
      <c r="OIE145" s="59"/>
      <c r="OIF145" s="59"/>
      <c r="OIG145" s="59"/>
      <c r="OIH145" s="59"/>
      <c r="OII145" s="59"/>
      <c r="OIJ145" s="59"/>
      <c r="OIK145" s="59"/>
      <c r="OIL145" s="59"/>
      <c r="OIM145" s="59"/>
      <c r="OIN145" s="59"/>
      <c r="OIO145" s="59"/>
      <c r="OIP145" s="59"/>
      <c r="OIQ145" s="59"/>
      <c r="OIR145" s="59"/>
      <c r="OIS145" s="59"/>
      <c r="OIT145" s="59"/>
      <c r="OIU145" s="59"/>
      <c r="OIV145" s="59"/>
      <c r="OIW145" s="59"/>
      <c r="OIX145" s="59"/>
      <c r="OIY145" s="59"/>
      <c r="OIZ145" s="59"/>
      <c r="OJA145" s="59"/>
      <c r="OJB145" s="59"/>
      <c r="OJC145" s="59"/>
      <c r="OJD145" s="59"/>
      <c r="OJE145" s="59"/>
      <c r="OJF145" s="59"/>
      <c r="OJG145" s="59"/>
      <c r="OJH145" s="59"/>
      <c r="OJI145" s="59"/>
      <c r="OJJ145" s="59"/>
      <c r="OJK145" s="59"/>
      <c r="OJL145" s="59"/>
      <c r="OJM145" s="59"/>
      <c r="OJN145" s="59"/>
      <c r="OJO145" s="59"/>
      <c r="OJP145" s="59"/>
      <c r="OJQ145" s="59"/>
      <c r="OJR145" s="59"/>
      <c r="OJS145" s="59"/>
      <c r="OJT145" s="59"/>
      <c r="OJU145" s="59"/>
      <c r="OJV145" s="59"/>
      <c r="OJW145" s="59"/>
      <c r="OJX145" s="59"/>
      <c r="OJY145" s="59"/>
      <c r="OJZ145" s="59"/>
      <c r="OKA145" s="59"/>
      <c r="OKB145" s="59"/>
      <c r="OKC145" s="59"/>
      <c r="OKD145" s="59"/>
      <c r="OKE145" s="59"/>
      <c r="OKF145" s="59"/>
      <c r="OKG145" s="59"/>
      <c r="OKH145" s="59"/>
      <c r="OKI145" s="59"/>
      <c r="OKJ145" s="59"/>
      <c r="OKK145" s="59"/>
      <c r="OKL145" s="59"/>
      <c r="OKM145" s="59"/>
      <c r="OKN145" s="59"/>
      <c r="OKO145" s="59"/>
      <c r="OKP145" s="59"/>
      <c r="OKQ145" s="59"/>
      <c r="OKR145" s="59"/>
      <c r="OKS145" s="59"/>
      <c r="OKT145" s="59"/>
      <c r="OKU145" s="59"/>
      <c r="OKV145" s="59"/>
      <c r="OKW145" s="59"/>
      <c r="OKX145" s="59"/>
      <c r="OKY145" s="59"/>
      <c r="OKZ145" s="59"/>
      <c r="OLA145" s="59"/>
      <c r="OLB145" s="59"/>
      <c r="OLC145" s="59"/>
      <c r="OLD145" s="59"/>
      <c r="OLE145" s="59"/>
      <c r="OLF145" s="59"/>
      <c r="OLG145" s="59"/>
      <c r="OLH145" s="59"/>
      <c r="OLI145" s="59"/>
      <c r="OLJ145" s="59"/>
      <c r="OLK145" s="59"/>
      <c r="OLL145" s="59"/>
      <c r="OLM145" s="59"/>
      <c r="OLN145" s="59"/>
      <c r="OLO145" s="59"/>
      <c r="OLP145" s="59"/>
      <c r="OLQ145" s="59"/>
      <c r="OLR145" s="59"/>
      <c r="OLS145" s="59"/>
      <c r="OLT145" s="59"/>
      <c r="OLU145" s="59"/>
      <c r="OLV145" s="59"/>
      <c r="OLW145" s="59"/>
      <c r="OLX145" s="59"/>
      <c r="OLY145" s="59"/>
      <c r="OLZ145" s="59"/>
      <c r="OMA145" s="59"/>
      <c r="OMB145" s="59"/>
      <c r="OMC145" s="59"/>
      <c r="OMD145" s="59"/>
      <c r="OME145" s="59"/>
      <c r="OMF145" s="59"/>
      <c r="OMG145" s="59"/>
      <c r="OMH145" s="59"/>
      <c r="OMI145" s="59"/>
      <c r="OMJ145" s="59"/>
      <c r="OMK145" s="59"/>
      <c r="OML145" s="59"/>
      <c r="OMM145" s="59"/>
      <c r="OMN145" s="59"/>
      <c r="OMO145" s="59"/>
      <c r="OMP145" s="59"/>
      <c r="OMQ145" s="59"/>
      <c r="OMR145" s="59"/>
      <c r="OMS145" s="59"/>
      <c r="OMT145" s="59"/>
      <c r="OMU145" s="59"/>
      <c r="OMV145" s="59"/>
      <c r="OMW145" s="59"/>
      <c r="OMX145" s="59"/>
      <c r="OMY145" s="59"/>
      <c r="OMZ145" s="59"/>
      <c r="ONA145" s="59"/>
      <c r="ONB145" s="59"/>
      <c r="ONC145" s="59"/>
      <c r="OND145" s="59"/>
      <c r="ONE145" s="59"/>
      <c r="ONF145" s="59"/>
      <c r="ONG145" s="59"/>
      <c r="ONH145" s="59"/>
      <c r="ONI145" s="59"/>
      <c r="ONJ145" s="59"/>
      <c r="ONK145" s="59"/>
      <c r="ONL145" s="59"/>
      <c r="ONM145" s="59"/>
      <c r="ONN145" s="59"/>
      <c r="ONO145" s="59"/>
      <c r="ONP145" s="59"/>
      <c r="ONQ145" s="59"/>
      <c r="ONR145" s="59"/>
      <c r="ONS145" s="59"/>
      <c r="ONT145" s="59"/>
      <c r="ONU145" s="59"/>
      <c r="ONV145" s="59"/>
      <c r="ONW145" s="59"/>
      <c r="ONX145" s="59"/>
      <c r="ONY145" s="59"/>
      <c r="ONZ145" s="59"/>
      <c r="OOA145" s="59"/>
      <c r="OOB145" s="59"/>
      <c r="OOC145" s="59"/>
      <c r="OOD145" s="59"/>
      <c r="OOE145" s="59"/>
      <c r="OOF145" s="59"/>
      <c r="OOG145" s="59"/>
      <c r="OOH145" s="59"/>
      <c r="OOI145" s="59"/>
      <c r="OOJ145" s="59"/>
      <c r="OOK145" s="59"/>
      <c r="OOL145" s="59"/>
      <c r="OOM145" s="59"/>
      <c r="OON145" s="59"/>
      <c r="OOO145" s="59"/>
      <c r="OOP145" s="59"/>
      <c r="OOQ145" s="59"/>
      <c r="OOR145" s="59"/>
      <c r="OOS145" s="59"/>
      <c r="OOT145" s="59"/>
      <c r="OOU145" s="59"/>
      <c r="OOV145" s="59"/>
      <c r="OOW145" s="59"/>
      <c r="OOX145" s="59"/>
      <c r="OOY145" s="59"/>
      <c r="OOZ145" s="59"/>
      <c r="OPA145" s="59"/>
      <c r="OPB145" s="59"/>
      <c r="OPC145" s="59"/>
      <c r="OPD145" s="59"/>
      <c r="OPE145" s="59"/>
      <c r="OPF145" s="59"/>
      <c r="OPG145" s="59"/>
      <c r="OPH145" s="59"/>
      <c r="OPI145" s="59"/>
      <c r="OPJ145" s="59"/>
      <c r="OPK145" s="59"/>
      <c r="OPL145" s="59"/>
      <c r="OPM145" s="59"/>
      <c r="OPN145" s="59"/>
      <c r="OPO145" s="59"/>
      <c r="OPP145" s="59"/>
      <c r="OPQ145" s="59"/>
      <c r="OPR145" s="59"/>
      <c r="OPS145" s="59"/>
      <c r="OPT145" s="59"/>
      <c r="OPU145" s="59"/>
      <c r="OPV145" s="59"/>
      <c r="OPW145" s="59"/>
      <c r="OPX145" s="59"/>
      <c r="OPY145" s="59"/>
      <c r="OPZ145" s="59"/>
      <c r="OQA145" s="59"/>
      <c r="OQB145" s="59"/>
      <c r="OQC145" s="59"/>
      <c r="OQD145" s="59"/>
      <c r="OQE145" s="59"/>
      <c r="OQF145" s="59"/>
      <c r="OQG145" s="59"/>
      <c r="OQH145" s="59"/>
      <c r="OQI145" s="59"/>
      <c r="OQJ145" s="59"/>
      <c r="OQK145" s="59"/>
      <c r="OQL145" s="59"/>
      <c r="OQM145" s="59"/>
      <c r="OQN145" s="59"/>
      <c r="OQO145" s="59"/>
      <c r="OQP145" s="59"/>
      <c r="OQQ145" s="59"/>
      <c r="OQR145" s="59"/>
      <c r="OQS145" s="59"/>
      <c r="OQT145" s="59"/>
      <c r="OQU145" s="59"/>
      <c r="OQV145" s="59"/>
      <c r="OQW145" s="59"/>
      <c r="OQX145" s="59"/>
      <c r="OQY145" s="59"/>
      <c r="OQZ145" s="59"/>
      <c r="ORA145" s="59"/>
      <c r="ORB145" s="59"/>
      <c r="ORC145" s="59"/>
      <c r="ORD145" s="59"/>
      <c r="ORE145" s="59"/>
      <c r="ORF145" s="59"/>
      <c r="ORG145" s="59"/>
      <c r="ORH145" s="59"/>
      <c r="ORI145" s="59"/>
      <c r="ORJ145" s="59"/>
      <c r="ORK145" s="59"/>
      <c r="ORL145" s="59"/>
      <c r="ORM145" s="59"/>
      <c r="ORN145" s="59"/>
      <c r="ORO145" s="59"/>
      <c r="ORP145" s="59"/>
      <c r="ORQ145" s="59"/>
      <c r="ORR145" s="59"/>
      <c r="ORS145" s="59"/>
      <c r="ORT145" s="59"/>
      <c r="ORU145" s="59"/>
      <c r="ORV145" s="59"/>
      <c r="ORW145" s="59"/>
      <c r="ORX145" s="59"/>
      <c r="ORY145" s="59"/>
      <c r="ORZ145" s="59"/>
      <c r="OSA145" s="59"/>
      <c r="OSB145" s="59"/>
      <c r="OSC145" s="59"/>
      <c r="OSD145" s="59"/>
      <c r="OSE145" s="59"/>
      <c r="OSF145" s="59"/>
      <c r="OSG145" s="59"/>
      <c r="OSH145" s="59"/>
      <c r="OSI145" s="59"/>
      <c r="OSJ145" s="59"/>
      <c r="OSK145" s="59"/>
      <c r="OSL145" s="59"/>
      <c r="OSM145" s="59"/>
      <c r="OSN145" s="59"/>
      <c r="OSO145" s="59"/>
      <c r="OSP145" s="59"/>
      <c r="OSQ145" s="59"/>
      <c r="OSR145" s="59"/>
      <c r="OSS145" s="59"/>
      <c r="OST145" s="59"/>
      <c r="OSU145" s="59"/>
      <c r="OSV145" s="59"/>
      <c r="OSW145" s="59"/>
      <c r="OSX145" s="59"/>
      <c r="OSY145" s="59"/>
      <c r="OSZ145" s="59"/>
      <c r="OTA145" s="59"/>
      <c r="OTB145" s="59"/>
      <c r="OTC145" s="59"/>
      <c r="OTD145" s="59"/>
      <c r="OTE145" s="59"/>
      <c r="OTF145" s="59"/>
      <c r="OTG145" s="59"/>
      <c r="OTH145" s="59"/>
      <c r="OTI145" s="59"/>
      <c r="OTJ145" s="59"/>
      <c r="OTK145" s="59"/>
      <c r="OTL145" s="59"/>
      <c r="OTM145" s="59"/>
      <c r="OTN145" s="59"/>
      <c r="OTO145" s="59"/>
      <c r="OTP145" s="59"/>
      <c r="OTQ145" s="59"/>
      <c r="OTR145" s="59"/>
      <c r="OTS145" s="59"/>
      <c r="OTT145" s="59"/>
      <c r="OTU145" s="59"/>
      <c r="OTV145" s="59"/>
      <c r="OTW145" s="59"/>
      <c r="OTX145" s="59"/>
      <c r="OTY145" s="59"/>
      <c r="OTZ145" s="59"/>
      <c r="OUA145" s="59"/>
      <c r="OUB145" s="59"/>
      <c r="OUC145" s="59"/>
      <c r="OUD145" s="59"/>
      <c r="OUE145" s="59"/>
      <c r="OUF145" s="59"/>
      <c r="OUG145" s="59"/>
      <c r="OUH145" s="59"/>
      <c r="OUI145" s="59"/>
      <c r="OUJ145" s="59"/>
      <c r="OUK145" s="59"/>
      <c r="OUL145" s="59"/>
      <c r="OUM145" s="59"/>
      <c r="OUN145" s="59"/>
      <c r="OUO145" s="59"/>
      <c r="OUP145" s="59"/>
      <c r="OUQ145" s="59"/>
      <c r="OUR145" s="59"/>
      <c r="OUS145" s="59"/>
      <c r="OUT145" s="59"/>
      <c r="OUU145" s="59"/>
      <c r="OUV145" s="59"/>
      <c r="OUW145" s="59"/>
      <c r="OUX145" s="59"/>
      <c r="OUY145" s="59"/>
      <c r="OUZ145" s="59"/>
      <c r="OVA145" s="59"/>
      <c r="OVB145" s="59"/>
      <c r="OVC145" s="59"/>
      <c r="OVD145" s="59"/>
      <c r="OVE145" s="59"/>
      <c r="OVF145" s="59"/>
      <c r="OVG145" s="59"/>
      <c r="OVH145" s="59"/>
      <c r="OVI145" s="59"/>
      <c r="OVJ145" s="59"/>
      <c r="OVK145" s="59"/>
      <c r="OVL145" s="59"/>
      <c r="OVM145" s="59"/>
      <c r="OVN145" s="59"/>
      <c r="OVO145" s="59"/>
      <c r="OVP145" s="59"/>
      <c r="OVQ145" s="59"/>
      <c r="OVR145" s="59"/>
      <c r="OVS145" s="59"/>
      <c r="OVT145" s="59"/>
      <c r="OVU145" s="59"/>
      <c r="OVV145" s="59"/>
      <c r="OVW145" s="59"/>
      <c r="OVX145" s="59"/>
      <c r="OVY145" s="59"/>
      <c r="OVZ145" s="59"/>
      <c r="OWA145" s="59"/>
      <c r="OWB145" s="59"/>
      <c r="OWC145" s="59"/>
      <c r="OWD145" s="59"/>
      <c r="OWE145" s="59"/>
      <c r="OWF145" s="59"/>
      <c r="OWG145" s="59"/>
      <c r="OWH145" s="59"/>
      <c r="OWI145" s="59"/>
      <c r="OWJ145" s="59"/>
      <c r="OWK145" s="59"/>
      <c r="OWL145" s="59"/>
      <c r="OWM145" s="59"/>
      <c r="OWN145" s="59"/>
      <c r="OWO145" s="59"/>
      <c r="OWP145" s="59"/>
      <c r="OWQ145" s="59"/>
      <c r="OWR145" s="59"/>
      <c r="OWS145" s="59"/>
      <c r="OWT145" s="59"/>
      <c r="OWU145" s="59"/>
      <c r="OWV145" s="59"/>
      <c r="OWW145" s="59"/>
      <c r="OWX145" s="59"/>
      <c r="OWY145" s="59"/>
      <c r="OWZ145" s="59"/>
      <c r="OXA145" s="59"/>
      <c r="OXB145" s="59"/>
      <c r="OXC145" s="59"/>
      <c r="OXD145" s="59"/>
      <c r="OXE145" s="59"/>
      <c r="OXF145" s="59"/>
      <c r="OXG145" s="59"/>
      <c r="OXH145" s="59"/>
      <c r="OXI145" s="59"/>
      <c r="OXJ145" s="59"/>
      <c r="OXK145" s="59"/>
      <c r="OXL145" s="59"/>
      <c r="OXM145" s="59"/>
      <c r="OXN145" s="59"/>
      <c r="OXO145" s="59"/>
      <c r="OXP145" s="59"/>
      <c r="OXQ145" s="59"/>
      <c r="OXR145" s="59"/>
      <c r="OXS145" s="59"/>
      <c r="OXT145" s="59"/>
      <c r="OXU145" s="59"/>
      <c r="OXV145" s="59"/>
      <c r="OXW145" s="59"/>
      <c r="OXX145" s="59"/>
      <c r="OXY145" s="59"/>
      <c r="OXZ145" s="59"/>
      <c r="OYA145" s="59"/>
      <c r="OYB145" s="59"/>
      <c r="OYC145" s="59"/>
      <c r="OYD145" s="59"/>
      <c r="OYE145" s="59"/>
      <c r="OYF145" s="59"/>
      <c r="OYG145" s="59"/>
      <c r="OYH145" s="59"/>
      <c r="OYI145" s="59"/>
      <c r="OYJ145" s="59"/>
      <c r="OYK145" s="59"/>
      <c r="OYL145" s="59"/>
      <c r="OYM145" s="59"/>
      <c r="OYN145" s="59"/>
      <c r="OYO145" s="59"/>
      <c r="OYP145" s="59"/>
      <c r="OYQ145" s="59"/>
      <c r="OYR145" s="59"/>
      <c r="OYS145" s="59"/>
      <c r="OYT145" s="59"/>
      <c r="OYU145" s="59"/>
      <c r="OYV145" s="59"/>
      <c r="OYW145" s="59"/>
      <c r="OYX145" s="59"/>
      <c r="OYY145" s="59"/>
      <c r="OYZ145" s="59"/>
      <c r="OZA145" s="59"/>
      <c r="OZB145" s="59"/>
      <c r="OZC145" s="59"/>
      <c r="OZD145" s="59"/>
      <c r="OZE145" s="59"/>
      <c r="OZF145" s="59"/>
      <c r="OZG145" s="59"/>
      <c r="OZH145" s="59"/>
      <c r="OZI145" s="59"/>
      <c r="OZJ145" s="59"/>
      <c r="OZK145" s="59"/>
      <c r="OZL145" s="59"/>
      <c r="OZM145" s="59"/>
      <c r="OZN145" s="59"/>
      <c r="OZO145" s="59"/>
      <c r="OZP145" s="59"/>
      <c r="OZQ145" s="59"/>
      <c r="OZR145" s="59"/>
      <c r="OZS145" s="59"/>
      <c r="OZT145" s="59"/>
      <c r="OZU145" s="59"/>
      <c r="OZV145" s="59"/>
      <c r="OZW145" s="59"/>
      <c r="OZX145" s="59"/>
      <c r="OZY145" s="59"/>
      <c r="OZZ145" s="59"/>
      <c r="PAA145" s="59"/>
      <c r="PAB145" s="59"/>
      <c r="PAC145" s="59"/>
      <c r="PAD145" s="59"/>
      <c r="PAE145" s="59"/>
      <c r="PAF145" s="59"/>
      <c r="PAG145" s="59"/>
      <c r="PAH145" s="59"/>
      <c r="PAI145" s="59"/>
      <c r="PAJ145" s="59"/>
      <c r="PAK145" s="59"/>
      <c r="PAL145" s="59"/>
      <c r="PAM145" s="59"/>
      <c r="PAN145" s="59"/>
      <c r="PAO145" s="59"/>
      <c r="PAP145" s="59"/>
      <c r="PAQ145" s="59"/>
      <c r="PAR145" s="59"/>
      <c r="PAS145" s="59"/>
      <c r="PAT145" s="59"/>
      <c r="PAU145" s="59"/>
      <c r="PAV145" s="59"/>
      <c r="PAW145" s="59"/>
      <c r="PAX145" s="59"/>
      <c r="PAY145" s="59"/>
      <c r="PAZ145" s="59"/>
      <c r="PBA145" s="59"/>
      <c r="PBB145" s="59"/>
      <c r="PBC145" s="59"/>
      <c r="PBD145" s="59"/>
      <c r="PBE145" s="59"/>
      <c r="PBF145" s="59"/>
      <c r="PBG145" s="59"/>
      <c r="PBH145" s="59"/>
      <c r="PBI145" s="59"/>
      <c r="PBJ145" s="59"/>
      <c r="PBK145" s="59"/>
      <c r="PBL145" s="59"/>
      <c r="PBM145" s="59"/>
      <c r="PBN145" s="59"/>
      <c r="PBO145" s="59"/>
      <c r="PBP145" s="59"/>
      <c r="PBQ145" s="59"/>
      <c r="PBR145" s="59"/>
      <c r="PBS145" s="59"/>
      <c r="PBT145" s="59"/>
      <c r="PBU145" s="59"/>
      <c r="PBV145" s="59"/>
      <c r="PBW145" s="59"/>
      <c r="PBX145" s="59"/>
      <c r="PBY145" s="59"/>
      <c r="PBZ145" s="59"/>
      <c r="PCA145" s="59"/>
      <c r="PCB145" s="59"/>
      <c r="PCC145" s="59"/>
      <c r="PCD145" s="59"/>
      <c r="PCE145" s="59"/>
      <c r="PCF145" s="59"/>
      <c r="PCG145" s="59"/>
      <c r="PCH145" s="59"/>
      <c r="PCI145" s="59"/>
      <c r="PCJ145" s="59"/>
      <c r="PCK145" s="59"/>
      <c r="PCL145" s="59"/>
      <c r="PCM145" s="59"/>
      <c r="PCN145" s="59"/>
      <c r="PCO145" s="59"/>
      <c r="PCP145" s="59"/>
      <c r="PCQ145" s="59"/>
      <c r="PCR145" s="59"/>
      <c r="PCS145" s="59"/>
      <c r="PCT145" s="59"/>
      <c r="PCU145" s="59"/>
      <c r="PCV145" s="59"/>
      <c r="PCW145" s="59"/>
      <c r="PCX145" s="59"/>
      <c r="PCY145" s="59"/>
      <c r="PCZ145" s="59"/>
      <c r="PDA145" s="59"/>
      <c r="PDB145" s="59"/>
      <c r="PDC145" s="59"/>
      <c r="PDD145" s="59"/>
      <c r="PDE145" s="59"/>
      <c r="PDF145" s="59"/>
      <c r="PDG145" s="59"/>
      <c r="PDH145" s="59"/>
      <c r="PDI145" s="59"/>
      <c r="PDJ145" s="59"/>
      <c r="PDK145" s="59"/>
      <c r="PDL145" s="59"/>
      <c r="PDM145" s="59"/>
      <c r="PDN145" s="59"/>
      <c r="PDO145" s="59"/>
      <c r="PDP145" s="59"/>
      <c r="PDQ145" s="59"/>
      <c r="PDR145" s="59"/>
      <c r="PDS145" s="59"/>
      <c r="PDT145" s="59"/>
      <c r="PDU145" s="59"/>
      <c r="PDV145" s="59"/>
      <c r="PDW145" s="59"/>
      <c r="PDX145" s="59"/>
      <c r="PDY145" s="59"/>
      <c r="PDZ145" s="59"/>
      <c r="PEA145" s="59"/>
      <c r="PEB145" s="59"/>
      <c r="PEC145" s="59"/>
      <c r="PED145" s="59"/>
      <c r="PEE145" s="59"/>
      <c r="PEF145" s="59"/>
      <c r="PEG145" s="59"/>
      <c r="PEH145" s="59"/>
      <c r="PEI145" s="59"/>
      <c r="PEJ145" s="59"/>
      <c r="PEK145" s="59"/>
      <c r="PEL145" s="59"/>
      <c r="PEM145" s="59"/>
      <c r="PEN145" s="59"/>
      <c r="PEO145" s="59"/>
      <c r="PEP145" s="59"/>
      <c r="PEQ145" s="59"/>
      <c r="PER145" s="59"/>
      <c r="PES145" s="59"/>
      <c r="PET145" s="59"/>
      <c r="PEU145" s="59"/>
      <c r="PEV145" s="59"/>
      <c r="PEW145" s="59"/>
      <c r="PEX145" s="59"/>
      <c r="PEY145" s="59"/>
      <c r="PEZ145" s="59"/>
      <c r="PFA145" s="59"/>
      <c r="PFB145" s="59"/>
      <c r="PFC145" s="59"/>
      <c r="PFD145" s="59"/>
      <c r="PFE145" s="59"/>
      <c r="PFF145" s="59"/>
      <c r="PFG145" s="59"/>
      <c r="PFH145" s="59"/>
      <c r="PFI145" s="59"/>
      <c r="PFJ145" s="59"/>
      <c r="PFK145" s="59"/>
      <c r="PFL145" s="59"/>
      <c r="PFM145" s="59"/>
      <c r="PFN145" s="59"/>
      <c r="PFO145" s="59"/>
      <c r="PFP145" s="59"/>
      <c r="PFQ145" s="59"/>
      <c r="PFR145" s="59"/>
      <c r="PFS145" s="59"/>
      <c r="PFT145" s="59"/>
      <c r="PFU145" s="59"/>
      <c r="PFV145" s="59"/>
      <c r="PFW145" s="59"/>
      <c r="PFX145" s="59"/>
      <c r="PFY145" s="59"/>
      <c r="PFZ145" s="59"/>
      <c r="PGA145" s="59"/>
      <c r="PGB145" s="59"/>
      <c r="PGC145" s="59"/>
      <c r="PGD145" s="59"/>
      <c r="PGE145" s="59"/>
      <c r="PGF145" s="59"/>
      <c r="PGG145" s="59"/>
      <c r="PGH145" s="59"/>
      <c r="PGI145" s="59"/>
      <c r="PGJ145" s="59"/>
      <c r="PGK145" s="59"/>
      <c r="PGL145" s="59"/>
      <c r="PGM145" s="59"/>
      <c r="PGN145" s="59"/>
      <c r="PGO145" s="59"/>
      <c r="PGP145" s="59"/>
      <c r="PGQ145" s="59"/>
      <c r="PGR145" s="59"/>
      <c r="PGS145" s="59"/>
      <c r="PGT145" s="59"/>
      <c r="PGU145" s="59"/>
      <c r="PGV145" s="59"/>
      <c r="PGW145" s="59"/>
      <c r="PGX145" s="59"/>
      <c r="PGY145" s="59"/>
      <c r="PGZ145" s="59"/>
      <c r="PHA145" s="59"/>
      <c r="PHB145" s="59"/>
      <c r="PHC145" s="59"/>
      <c r="PHD145" s="59"/>
      <c r="PHE145" s="59"/>
      <c r="PHF145" s="59"/>
      <c r="PHG145" s="59"/>
      <c r="PHH145" s="59"/>
      <c r="PHI145" s="59"/>
      <c r="PHJ145" s="59"/>
      <c r="PHK145" s="59"/>
      <c r="PHL145" s="59"/>
      <c r="PHM145" s="59"/>
      <c r="PHN145" s="59"/>
      <c r="PHO145" s="59"/>
      <c r="PHP145" s="59"/>
      <c r="PHQ145" s="59"/>
      <c r="PHR145" s="59"/>
      <c r="PHS145" s="59"/>
      <c r="PHT145" s="59"/>
      <c r="PHU145" s="59"/>
      <c r="PHV145" s="59"/>
      <c r="PHW145" s="59"/>
      <c r="PHX145" s="59"/>
      <c r="PHY145" s="59"/>
      <c r="PHZ145" s="59"/>
      <c r="PIA145" s="59"/>
      <c r="PIB145" s="59"/>
      <c r="PIC145" s="59"/>
      <c r="PID145" s="59"/>
      <c r="PIE145" s="59"/>
      <c r="PIF145" s="59"/>
      <c r="PIG145" s="59"/>
      <c r="PIH145" s="59"/>
      <c r="PII145" s="59"/>
      <c r="PIJ145" s="59"/>
      <c r="PIK145" s="59"/>
      <c r="PIL145" s="59"/>
      <c r="PIM145" s="59"/>
      <c r="PIN145" s="59"/>
      <c r="PIO145" s="59"/>
      <c r="PIP145" s="59"/>
      <c r="PIQ145" s="59"/>
      <c r="PIR145" s="59"/>
      <c r="PIS145" s="59"/>
      <c r="PIT145" s="59"/>
      <c r="PIU145" s="59"/>
      <c r="PIV145" s="59"/>
      <c r="PIW145" s="59"/>
      <c r="PIX145" s="59"/>
      <c r="PIY145" s="59"/>
      <c r="PIZ145" s="59"/>
      <c r="PJA145" s="59"/>
      <c r="PJB145" s="59"/>
      <c r="PJC145" s="59"/>
      <c r="PJD145" s="59"/>
      <c r="PJE145" s="59"/>
      <c r="PJF145" s="59"/>
      <c r="PJG145" s="59"/>
      <c r="PJH145" s="59"/>
      <c r="PJI145" s="59"/>
      <c r="PJJ145" s="59"/>
      <c r="PJK145" s="59"/>
      <c r="PJL145" s="59"/>
      <c r="PJM145" s="59"/>
      <c r="PJN145" s="59"/>
      <c r="PJO145" s="59"/>
      <c r="PJP145" s="59"/>
      <c r="PJQ145" s="59"/>
      <c r="PJR145" s="59"/>
      <c r="PJS145" s="59"/>
      <c r="PJT145" s="59"/>
      <c r="PJU145" s="59"/>
      <c r="PJV145" s="59"/>
      <c r="PJW145" s="59"/>
      <c r="PJX145" s="59"/>
      <c r="PJY145" s="59"/>
      <c r="PJZ145" s="59"/>
      <c r="PKA145" s="59"/>
      <c r="PKB145" s="59"/>
      <c r="PKC145" s="59"/>
      <c r="PKD145" s="59"/>
      <c r="PKE145" s="59"/>
      <c r="PKF145" s="59"/>
      <c r="PKG145" s="59"/>
      <c r="PKH145" s="59"/>
      <c r="PKI145" s="59"/>
      <c r="PKJ145" s="59"/>
      <c r="PKK145" s="59"/>
      <c r="PKL145" s="59"/>
      <c r="PKM145" s="59"/>
      <c r="PKN145" s="59"/>
      <c r="PKO145" s="59"/>
      <c r="PKP145" s="59"/>
      <c r="PKQ145" s="59"/>
      <c r="PKR145" s="59"/>
      <c r="PKS145" s="59"/>
      <c r="PKT145" s="59"/>
      <c r="PKU145" s="59"/>
      <c r="PKV145" s="59"/>
      <c r="PKW145" s="59"/>
      <c r="PKX145" s="59"/>
      <c r="PKY145" s="59"/>
      <c r="PKZ145" s="59"/>
      <c r="PLA145" s="59"/>
      <c r="PLB145" s="59"/>
      <c r="PLC145" s="59"/>
      <c r="PLD145" s="59"/>
      <c r="PLE145" s="59"/>
      <c r="PLF145" s="59"/>
      <c r="PLG145" s="59"/>
      <c r="PLH145" s="59"/>
      <c r="PLI145" s="59"/>
      <c r="PLJ145" s="59"/>
      <c r="PLK145" s="59"/>
      <c r="PLL145" s="59"/>
      <c r="PLM145" s="59"/>
      <c r="PLN145" s="59"/>
      <c r="PLO145" s="59"/>
      <c r="PLP145" s="59"/>
      <c r="PLQ145" s="59"/>
      <c r="PLR145" s="59"/>
      <c r="PLS145" s="59"/>
      <c r="PLT145" s="59"/>
      <c r="PLU145" s="59"/>
      <c r="PLV145" s="59"/>
      <c r="PLW145" s="59"/>
      <c r="PLX145" s="59"/>
      <c r="PLY145" s="59"/>
      <c r="PLZ145" s="59"/>
      <c r="PMA145" s="59"/>
      <c r="PMB145" s="59"/>
      <c r="PMC145" s="59"/>
      <c r="PMD145" s="59"/>
      <c r="PME145" s="59"/>
      <c r="PMF145" s="59"/>
      <c r="PMG145" s="59"/>
      <c r="PMH145" s="59"/>
      <c r="PMI145" s="59"/>
      <c r="PMJ145" s="59"/>
      <c r="PMK145" s="59"/>
      <c r="PML145" s="59"/>
      <c r="PMM145" s="59"/>
      <c r="PMN145" s="59"/>
      <c r="PMO145" s="59"/>
      <c r="PMP145" s="59"/>
      <c r="PMQ145" s="59"/>
      <c r="PMR145" s="59"/>
      <c r="PMS145" s="59"/>
      <c r="PMT145" s="59"/>
      <c r="PMU145" s="59"/>
      <c r="PMV145" s="59"/>
      <c r="PMW145" s="59"/>
      <c r="PMX145" s="59"/>
      <c r="PMY145" s="59"/>
      <c r="PMZ145" s="59"/>
      <c r="PNA145" s="59"/>
      <c r="PNB145" s="59"/>
      <c r="PNC145" s="59"/>
      <c r="PND145" s="59"/>
      <c r="PNE145" s="59"/>
      <c r="PNF145" s="59"/>
      <c r="PNG145" s="59"/>
      <c r="PNH145" s="59"/>
      <c r="PNI145" s="59"/>
      <c r="PNJ145" s="59"/>
      <c r="PNK145" s="59"/>
      <c r="PNL145" s="59"/>
      <c r="PNM145" s="59"/>
      <c r="PNN145" s="59"/>
      <c r="PNO145" s="59"/>
      <c r="PNP145" s="59"/>
      <c r="PNQ145" s="59"/>
      <c r="PNR145" s="59"/>
      <c r="PNS145" s="59"/>
      <c r="PNT145" s="59"/>
      <c r="PNU145" s="59"/>
      <c r="PNV145" s="59"/>
      <c r="PNW145" s="59"/>
      <c r="PNX145" s="59"/>
      <c r="PNY145" s="59"/>
      <c r="PNZ145" s="59"/>
      <c r="POA145" s="59"/>
      <c r="POB145" s="59"/>
      <c r="POC145" s="59"/>
      <c r="POD145" s="59"/>
      <c r="POE145" s="59"/>
      <c r="POF145" s="59"/>
      <c r="POG145" s="59"/>
      <c r="POH145" s="59"/>
      <c r="POI145" s="59"/>
      <c r="POJ145" s="59"/>
      <c r="POK145" s="59"/>
      <c r="POL145" s="59"/>
      <c r="POM145" s="59"/>
      <c r="PON145" s="59"/>
      <c r="POO145" s="59"/>
      <c r="POP145" s="59"/>
      <c r="POQ145" s="59"/>
      <c r="POR145" s="59"/>
      <c r="POS145" s="59"/>
      <c r="POT145" s="59"/>
      <c r="POU145" s="59"/>
      <c r="POV145" s="59"/>
      <c r="POW145" s="59"/>
      <c r="POX145" s="59"/>
      <c r="POY145" s="59"/>
      <c r="POZ145" s="59"/>
      <c r="PPA145" s="59"/>
      <c r="PPB145" s="59"/>
      <c r="PPC145" s="59"/>
      <c r="PPD145" s="59"/>
      <c r="PPE145" s="59"/>
      <c r="PPF145" s="59"/>
      <c r="PPG145" s="59"/>
      <c r="PPH145" s="59"/>
      <c r="PPI145" s="59"/>
      <c r="PPJ145" s="59"/>
      <c r="PPK145" s="59"/>
      <c r="PPL145" s="59"/>
      <c r="PPM145" s="59"/>
      <c r="PPN145" s="59"/>
      <c r="PPO145" s="59"/>
      <c r="PPP145" s="59"/>
      <c r="PPQ145" s="59"/>
      <c r="PPR145" s="59"/>
      <c r="PPS145" s="59"/>
      <c r="PPT145" s="59"/>
      <c r="PPU145" s="59"/>
      <c r="PPV145" s="59"/>
      <c r="PPW145" s="59"/>
      <c r="PPX145" s="59"/>
      <c r="PPY145" s="59"/>
      <c r="PPZ145" s="59"/>
      <c r="PQA145" s="59"/>
      <c r="PQB145" s="59"/>
      <c r="PQC145" s="59"/>
      <c r="PQD145" s="59"/>
      <c r="PQE145" s="59"/>
      <c r="PQF145" s="59"/>
      <c r="PQG145" s="59"/>
      <c r="PQH145" s="59"/>
      <c r="PQI145" s="59"/>
      <c r="PQJ145" s="59"/>
      <c r="PQK145" s="59"/>
      <c r="PQL145" s="59"/>
      <c r="PQM145" s="59"/>
      <c r="PQN145" s="59"/>
      <c r="PQO145" s="59"/>
      <c r="PQP145" s="59"/>
      <c r="PQQ145" s="59"/>
      <c r="PQR145" s="59"/>
      <c r="PQS145" s="59"/>
      <c r="PQT145" s="59"/>
      <c r="PQU145" s="59"/>
      <c r="PQV145" s="59"/>
      <c r="PQW145" s="59"/>
      <c r="PQX145" s="59"/>
      <c r="PQY145" s="59"/>
      <c r="PQZ145" s="59"/>
      <c r="PRA145" s="59"/>
      <c r="PRB145" s="59"/>
      <c r="PRC145" s="59"/>
      <c r="PRD145" s="59"/>
      <c r="PRE145" s="59"/>
      <c r="PRF145" s="59"/>
      <c r="PRG145" s="59"/>
      <c r="PRH145" s="59"/>
      <c r="PRI145" s="59"/>
      <c r="PRJ145" s="59"/>
      <c r="PRK145" s="59"/>
      <c r="PRL145" s="59"/>
      <c r="PRM145" s="59"/>
      <c r="PRN145" s="59"/>
      <c r="PRO145" s="59"/>
      <c r="PRP145" s="59"/>
      <c r="PRQ145" s="59"/>
      <c r="PRR145" s="59"/>
      <c r="PRS145" s="59"/>
      <c r="PRT145" s="59"/>
      <c r="PRU145" s="59"/>
      <c r="PRV145" s="59"/>
      <c r="PRW145" s="59"/>
      <c r="PRX145" s="59"/>
      <c r="PRY145" s="59"/>
      <c r="PRZ145" s="59"/>
      <c r="PSA145" s="59"/>
      <c r="PSB145" s="59"/>
      <c r="PSC145" s="59"/>
      <c r="PSD145" s="59"/>
      <c r="PSE145" s="59"/>
      <c r="PSF145" s="59"/>
      <c r="PSG145" s="59"/>
      <c r="PSH145" s="59"/>
      <c r="PSI145" s="59"/>
      <c r="PSJ145" s="59"/>
      <c r="PSK145" s="59"/>
      <c r="PSL145" s="59"/>
      <c r="PSM145" s="59"/>
      <c r="PSN145" s="59"/>
      <c r="PSO145" s="59"/>
      <c r="PSP145" s="59"/>
      <c r="PSQ145" s="59"/>
      <c r="PSR145" s="59"/>
      <c r="PSS145" s="59"/>
      <c r="PST145" s="59"/>
      <c r="PSU145" s="59"/>
      <c r="PSV145" s="59"/>
      <c r="PSW145" s="59"/>
      <c r="PSX145" s="59"/>
      <c r="PSY145" s="59"/>
      <c r="PSZ145" s="59"/>
      <c r="PTA145" s="59"/>
      <c r="PTB145" s="59"/>
      <c r="PTC145" s="59"/>
      <c r="PTD145" s="59"/>
      <c r="PTE145" s="59"/>
      <c r="PTF145" s="59"/>
      <c r="PTG145" s="59"/>
      <c r="PTH145" s="59"/>
      <c r="PTI145" s="59"/>
      <c r="PTJ145" s="59"/>
      <c r="PTK145" s="59"/>
      <c r="PTL145" s="59"/>
      <c r="PTM145" s="59"/>
      <c r="PTN145" s="59"/>
      <c r="PTO145" s="59"/>
      <c r="PTP145" s="59"/>
      <c r="PTQ145" s="59"/>
      <c r="PTR145" s="59"/>
      <c r="PTS145" s="59"/>
      <c r="PTT145" s="59"/>
      <c r="PTU145" s="59"/>
      <c r="PTV145" s="59"/>
      <c r="PTW145" s="59"/>
      <c r="PTX145" s="59"/>
      <c r="PTY145" s="59"/>
      <c r="PTZ145" s="59"/>
      <c r="PUA145" s="59"/>
      <c r="PUB145" s="59"/>
      <c r="PUC145" s="59"/>
      <c r="PUD145" s="59"/>
      <c r="PUE145" s="59"/>
      <c r="PUF145" s="59"/>
      <c r="PUG145" s="59"/>
      <c r="PUH145" s="59"/>
      <c r="PUI145" s="59"/>
      <c r="PUJ145" s="59"/>
      <c r="PUK145" s="59"/>
      <c r="PUL145" s="59"/>
      <c r="PUM145" s="59"/>
      <c r="PUN145" s="59"/>
      <c r="PUO145" s="59"/>
      <c r="PUP145" s="59"/>
      <c r="PUQ145" s="59"/>
      <c r="PUR145" s="59"/>
      <c r="PUS145" s="59"/>
      <c r="PUT145" s="59"/>
      <c r="PUU145" s="59"/>
      <c r="PUV145" s="59"/>
      <c r="PUW145" s="59"/>
      <c r="PUX145" s="59"/>
      <c r="PUY145" s="59"/>
      <c r="PUZ145" s="59"/>
      <c r="PVA145" s="59"/>
      <c r="PVB145" s="59"/>
      <c r="PVC145" s="59"/>
      <c r="PVD145" s="59"/>
      <c r="PVE145" s="59"/>
      <c r="PVF145" s="59"/>
      <c r="PVG145" s="59"/>
      <c r="PVH145" s="59"/>
      <c r="PVI145" s="59"/>
      <c r="PVJ145" s="59"/>
      <c r="PVK145" s="59"/>
      <c r="PVL145" s="59"/>
      <c r="PVM145" s="59"/>
      <c r="PVN145" s="59"/>
      <c r="PVO145" s="59"/>
      <c r="PVP145" s="59"/>
      <c r="PVQ145" s="59"/>
      <c r="PVR145" s="59"/>
      <c r="PVS145" s="59"/>
      <c r="PVT145" s="59"/>
      <c r="PVU145" s="59"/>
      <c r="PVV145" s="59"/>
      <c r="PVW145" s="59"/>
      <c r="PVX145" s="59"/>
      <c r="PVY145" s="59"/>
      <c r="PVZ145" s="59"/>
      <c r="PWA145" s="59"/>
      <c r="PWB145" s="59"/>
      <c r="PWC145" s="59"/>
      <c r="PWD145" s="59"/>
      <c r="PWE145" s="59"/>
      <c r="PWF145" s="59"/>
      <c r="PWG145" s="59"/>
      <c r="PWH145" s="59"/>
      <c r="PWI145" s="59"/>
      <c r="PWJ145" s="59"/>
      <c r="PWK145" s="59"/>
      <c r="PWL145" s="59"/>
      <c r="PWM145" s="59"/>
      <c r="PWN145" s="59"/>
      <c r="PWO145" s="59"/>
      <c r="PWP145" s="59"/>
      <c r="PWQ145" s="59"/>
      <c r="PWR145" s="59"/>
      <c r="PWS145" s="59"/>
      <c r="PWT145" s="59"/>
      <c r="PWU145" s="59"/>
      <c r="PWV145" s="59"/>
      <c r="PWW145" s="59"/>
      <c r="PWX145" s="59"/>
      <c r="PWY145" s="59"/>
      <c r="PWZ145" s="59"/>
      <c r="PXA145" s="59"/>
      <c r="PXB145" s="59"/>
      <c r="PXC145" s="59"/>
      <c r="PXD145" s="59"/>
      <c r="PXE145" s="59"/>
      <c r="PXF145" s="59"/>
      <c r="PXG145" s="59"/>
      <c r="PXH145" s="59"/>
      <c r="PXI145" s="59"/>
      <c r="PXJ145" s="59"/>
      <c r="PXK145" s="59"/>
      <c r="PXL145" s="59"/>
      <c r="PXM145" s="59"/>
      <c r="PXN145" s="59"/>
      <c r="PXO145" s="59"/>
      <c r="PXP145" s="59"/>
      <c r="PXQ145" s="59"/>
      <c r="PXR145" s="59"/>
      <c r="PXS145" s="59"/>
      <c r="PXT145" s="59"/>
      <c r="PXU145" s="59"/>
      <c r="PXV145" s="59"/>
      <c r="PXW145" s="59"/>
      <c r="PXX145" s="59"/>
      <c r="PXY145" s="59"/>
      <c r="PXZ145" s="59"/>
      <c r="PYA145" s="59"/>
      <c r="PYB145" s="59"/>
      <c r="PYC145" s="59"/>
      <c r="PYD145" s="59"/>
      <c r="PYE145" s="59"/>
      <c r="PYF145" s="59"/>
      <c r="PYG145" s="59"/>
      <c r="PYH145" s="59"/>
      <c r="PYI145" s="59"/>
      <c r="PYJ145" s="59"/>
      <c r="PYK145" s="59"/>
      <c r="PYL145" s="59"/>
      <c r="PYM145" s="59"/>
      <c r="PYN145" s="59"/>
      <c r="PYO145" s="59"/>
      <c r="PYP145" s="59"/>
      <c r="PYQ145" s="59"/>
      <c r="PYR145" s="59"/>
      <c r="PYS145" s="59"/>
      <c r="PYT145" s="59"/>
      <c r="PYU145" s="59"/>
      <c r="PYV145" s="59"/>
      <c r="PYW145" s="59"/>
      <c r="PYX145" s="59"/>
      <c r="PYY145" s="59"/>
      <c r="PYZ145" s="59"/>
      <c r="PZA145" s="59"/>
      <c r="PZB145" s="59"/>
      <c r="PZC145" s="59"/>
      <c r="PZD145" s="59"/>
      <c r="PZE145" s="59"/>
      <c r="PZF145" s="59"/>
      <c r="PZG145" s="59"/>
      <c r="PZH145" s="59"/>
      <c r="PZI145" s="59"/>
      <c r="PZJ145" s="59"/>
      <c r="PZK145" s="59"/>
      <c r="PZL145" s="59"/>
      <c r="PZM145" s="59"/>
      <c r="PZN145" s="59"/>
      <c r="PZO145" s="59"/>
      <c r="PZP145" s="59"/>
      <c r="PZQ145" s="59"/>
      <c r="PZR145" s="59"/>
      <c r="PZS145" s="59"/>
      <c r="PZT145" s="59"/>
      <c r="PZU145" s="59"/>
      <c r="PZV145" s="59"/>
      <c r="PZW145" s="59"/>
      <c r="PZX145" s="59"/>
      <c r="PZY145" s="59"/>
      <c r="PZZ145" s="59"/>
      <c r="QAA145" s="59"/>
      <c r="QAB145" s="59"/>
      <c r="QAC145" s="59"/>
      <c r="QAD145" s="59"/>
      <c r="QAE145" s="59"/>
      <c r="QAF145" s="59"/>
      <c r="QAG145" s="59"/>
      <c r="QAH145" s="59"/>
      <c r="QAI145" s="59"/>
      <c r="QAJ145" s="59"/>
      <c r="QAK145" s="59"/>
      <c r="QAL145" s="59"/>
      <c r="QAM145" s="59"/>
      <c r="QAN145" s="59"/>
      <c r="QAO145" s="59"/>
      <c r="QAP145" s="59"/>
      <c r="QAQ145" s="59"/>
      <c r="QAR145" s="59"/>
      <c r="QAS145" s="59"/>
      <c r="QAT145" s="59"/>
      <c r="QAU145" s="59"/>
      <c r="QAV145" s="59"/>
      <c r="QAW145" s="59"/>
      <c r="QAX145" s="59"/>
      <c r="QAY145" s="59"/>
      <c r="QAZ145" s="59"/>
      <c r="QBA145" s="59"/>
      <c r="QBB145" s="59"/>
      <c r="QBC145" s="59"/>
      <c r="QBD145" s="59"/>
      <c r="QBE145" s="59"/>
      <c r="QBF145" s="59"/>
      <c r="QBG145" s="59"/>
      <c r="QBH145" s="59"/>
      <c r="QBI145" s="59"/>
      <c r="QBJ145" s="59"/>
      <c r="QBK145" s="59"/>
      <c r="QBL145" s="59"/>
      <c r="QBM145" s="59"/>
      <c r="QBN145" s="59"/>
      <c r="QBO145" s="59"/>
      <c r="QBP145" s="59"/>
      <c r="QBQ145" s="59"/>
      <c r="QBR145" s="59"/>
      <c r="QBS145" s="59"/>
      <c r="QBT145" s="59"/>
      <c r="QBU145" s="59"/>
      <c r="QBV145" s="59"/>
      <c r="QBW145" s="59"/>
      <c r="QBX145" s="59"/>
      <c r="QBY145" s="59"/>
      <c r="QBZ145" s="59"/>
      <c r="QCA145" s="59"/>
      <c r="QCB145" s="59"/>
      <c r="QCC145" s="59"/>
      <c r="QCD145" s="59"/>
      <c r="QCE145" s="59"/>
      <c r="QCF145" s="59"/>
      <c r="QCG145" s="59"/>
      <c r="QCH145" s="59"/>
      <c r="QCI145" s="59"/>
      <c r="QCJ145" s="59"/>
      <c r="QCK145" s="59"/>
      <c r="QCL145" s="59"/>
      <c r="QCM145" s="59"/>
      <c r="QCN145" s="59"/>
      <c r="QCO145" s="59"/>
      <c r="QCP145" s="59"/>
      <c r="QCQ145" s="59"/>
      <c r="QCR145" s="59"/>
      <c r="QCS145" s="59"/>
      <c r="QCT145" s="59"/>
      <c r="QCU145" s="59"/>
      <c r="QCV145" s="59"/>
      <c r="QCW145" s="59"/>
      <c r="QCX145" s="59"/>
      <c r="QCY145" s="59"/>
      <c r="QCZ145" s="59"/>
      <c r="QDA145" s="59"/>
      <c r="QDB145" s="59"/>
      <c r="QDC145" s="59"/>
      <c r="QDD145" s="59"/>
      <c r="QDE145" s="59"/>
      <c r="QDF145" s="59"/>
      <c r="QDG145" s="59"/>
      <c r="QDH145" s="59"/>
      <c r="QDI145" s="59"/>
      <c r="QDJ145" s="59"/>
      <c r="QDK145" s="59"/>
      <c r="QDL145" s="59"/>
      <c r="QDM145" s="59"/>
      <c r="QDN145" s="59"/>
      <c r="QDO145" s="59"/>
      <c r="QDP145" s="59"/>
      <c r="QDQ145" s="59"/>
      <c r="QDR145" s="59"/>
      <c r="QDS145" s="59"/>
      <c r="QDT145" s="59"/>
      <c r="QDU145" s="59"/>
      <c r="QDV145" s="59"/>
      <c r="QDW145" s="59"/>
      <c r="QDX145" s="59"/>
      <c r="QDY145" s="59"/>
      <c r="QDZ145" s="59"/>
      <c r="QEA145" s="59"/>
      <c r="QEB145" s="59"/>
      <c r="QEC145" s="59"/>
      <c r="QED145" s="59"/>
      <c r="QEE145" s="59"/>
      <c r="QEF145" s="59"/>
      <c r="QEG145" s="59"/>
      <c r="QEH145" s="59"/>
      <c r="QEI145" s="59"/>
      <c r="QEJ145" s="59"/>
      <c r="QEK145" s="59"/>
      <c r="QEL145" s="59"/>
      <c r="QEM145" s="59"/>
      <c r="QEN145" s="59"/>
      <c r="QEO145" s="59"/>
      <c r="QEP145" s="59"/>
      <c r="QEQ145" s="59"/>
      <c r="QER145" s="59"/>
      <c r="QES145" s="59"/>
      <c r="QET145" s="59"/>
      <c r="QEU145" s="59"/>
      <c r="QEV145" s="59"/>
      <c r="QEW145" s="59"/>
      <c r="QEX145" s="59"/>
      <c r="QEY145" s="59"/>
      <c r="QEZ145" s="59"/>
      <c r="QFA145" s="59"/>
      <c r="QFB145" s="59"/>
      <c r="QFC145" s="59"/>
      <c r="QFD145" s="59"/>
      <c r="QFE145" s="59"/>
      <c r="QFF145" s="59"/>
      <c r="QFG145" s="59"/>
      <c r="QFH145" s="59"/>
      <c r="QFI145" s="59"/>
      <c r="QFJ145" s="59"/>
      <c r="QFK145" s="59"/>
      <c r="QFL145" s="59"/>
      <c r="QFM145" s="59"/>
      <c r="QFN145" s="59"/>
      <c r="QFO145" s="59"/>
      <c r="QFP145" s="59"/>
      <c r="QFQ145" s="59"/>
      <c r="QFR145" s="59"/>
      <c r="QFS145" s="59"/>
      <c r="QFT145" s="59"/>
      <c r="QFU145" s="59"/>
      <c r="QFV145" s="59"/>
      <c r="QFW145" s="59"/>
      <c r="QFX145" s="59"/>
      <c r="QFY145" s="59"/>
      <c r="QFZ145" s="59"/>
      <c r="QGA145" s="59"/>
      <c r="QGB145" s="59"/>
      <c r="QGC145" s="59"/>
      <c r="QGD145" s="59"/>
      <c r="QGE145" s="59"/>
      <c r="QGF145" s="59"/>
      <c r="QGG145" s="59"/>
      <c r="QGH145" s="59"/>
      <c r="QGI145" s="59"/>
      <c r="QGJ145" s="59"/>
      <c r="QGK145" s="59"/>
      <c r="QGL145" s="59"/>
      <c r="QGM145" s="59"/>
      <c r="QGN145" s="59"/>
      <c r="QGO145" s="59"/>
      <c r="QGP145" s="59"/>
      <c r="QGQ145" s="59"/>
      <c r="QGR145" s="59"/>
      <c r="QGS145" s="59"/>
      <c r="QGT145" s="59"/>
      <c r="QGU145" s="59"/>
      <c r="QGV145" s="59"/>
      <c r="QGW145" s="59"/>
      <c r="QGX145" s="59"/>
      <c r="QGY145" s="59"/>
      <c r="QGZ145" s="59"/>
      <c r="QHA145" s="59"/>
      <c r="QHB145" s="59"/>
      <c r="QHC145" s="59"/>
      <c r="QHD145" s="59"/>
      <c r="QHE145" s="59"/>
      <c r="QHF145" s="59"/>
      <c r="QHG145" s="59"/>
      <c r="QHH145" s="59"/>
      <c r="QHI145" s="59"/>
      <c r="QHJ145" s="59"/>
      <c r="QHK145" s="59"/>
      <c r="QHL145" s="59"/>
      <c r="QHM145" s="59"/>
      <c r="QHN145" s="59"/>
      <c r="QHO145" s="59"/>
      <c r="QHP145" s="59"/>
      <c r="QHQ145" s="59"/>
      <c r="QHR145" s="59"/>
      <c r="QHS145" s="59"/>
      <c r="QHT145" s="59"/>
      <c r="QHU145" s="59"/>
      <c r="QHV145" s="59"/>
      <c r="QHW145" s="59"/>
      <c r="QHX145" s="59"/>
      <c r="QHY145" s="59"/>
      <c r="QHZ145" s="59"/>
      <c r="QIA145" s="59"/>
      <c r="QIB145" s="59"/>
      <c r="QIC145" s="59"/>
      <c r="QID145" s="59"/>
      <c r="QIE145" s="59"/>
      <c r="QIF145" s="59"/>
      <c r="QIG145" s="59"/>
      <c r="QIH145" s="59"/>
      <c r="QII145" s="59"/>
      <c r="QIJ145" s="59"/>
      <c r="QIK145" s="59"/>
      <c r="QIL145" s="59"/>
      <c r="QIM145" s="59"/>
      <c r="QIN145" s="59"/>
      <c r="QIO145" s="59"/>
      <c r="QIP145" s="59"/>
      <c r="QIQ145" s="59"/>
      <c r="QIR145" s="59"/>
      <c r="QIS145" s="59"/>
      <c r="QIT145" s="59"/>
      <c r="QIU145" s="59"/>
      <c r="QIV145" s="59"/>
      <c r="QIW145" s="59"/>
      <c r="QIX145" s="59"/>
      <c r="QIY145" s="59"/>
      <c r="QIZ145" s="59"/>
      <c r="QJA145" s="59"/>
      <c r="QJB145" s="59"/>
      <c r="QJC145" s="59"/>
      <c r="QJD145" s="59"/>
      <c r="QJE145" s="59"/>
      <c r="QJF145" s="59"/>
      <c r="QJG145" s="59"/>
      <c r="QJH145" s="59"/>
      <c r="QJI145" s="59"/>
      <c r="QJJ145" s="59"/>
      <c r="QJK145" s="59"/>
      <c r="QJL145" s="59"/>
      <c r="QJM145" s="59"/>
      <c r="QJN145" s="59"/>
      <c r="QJO145" s="59"/>
      <c r="QJP145" s="59"/>
      <c r="QJQ145" s="59"/>
      <c r="QJR145" s="59"/>
      <c r="QJS145" s="59"/>
      <c r="QJT145" s="59"/>
      <c r="QJU145" s="59"/>
      <c r="QJV145" s="59"/>
      <c r="QJW145" s="59"/>
      <c r="QJX145" s="59"/>
      <c r="QJY145" s="59"/>
      <c r="QJZ145" s="59"/>
      <c r="QKA145" s="59"/>
      <c r="QKB145" s="59"/>
      <c r="QKC145" s="59"/>
      <c r="QKD145" s="59"/>
      <c r="QKE145" s="59"/>
      <c r="QKF145" s="59"/>
      <c r="QKG145" s="59"/>
      <c r="QKH145" s="59"/>
      <c r="QKI145" s="59"/>
      <c r="QKJ145" s="59"/>
      <c r="QKK145" s="59"/>
      <c r="QKL145" s="59"/>
      <c r="QKM145" s="59"/>
      <c r="QKN145" s="59"/>
      <c r="QKO145" s="59"/>
      <c r="QKP145" s="59"/>
      <c r="QKQ145" s="59"/>
      <c r="QKR145" s="59"/>
      <c r="QKS145" s="59"/>
      <c r="QKT145" s="59"/>
      <c r="QKU145" s="59"/>
      <c r="QKV145" s="59"/>
      <c r="QKW145" s="59"/>
      <c r="QKX145" s="59"/>
      <c r="QKY145" s="59"/>
      <c r="QKZ145" s="59"/>
      <c r="QLA145" s="59"/>
      <c r="QLB145" s="59"/>
      <c r="QLC145" s="59"/>
      <c r="QLD145" s="59"/>
      <c r="QLE145" s="59"/>
      <c r="QLF145" s="59"/>
      <c r="QLG145" s="59"/>
      <c r="QLH145" s="59"/>
      <c r="QLI145" s="59"/>
      <c r="QLJ145" s="59"/>
      <c r="QLK145" s="59"/>
      <c r="QLL145" s="59"/>
      <c r="QLM145" s="59"/>
      <c r="QLN145" s="59"/>
      <c r="QLO145" s="59"/>
      <c r="QLP145" s="59"/>
      <c r="QLQ145" s="59"/>
      <c r="QLR145" s="59"/>
      <c r="QLS145" s="59"/>
      <c r="QLT145" s="59"/>
      <c r="QLU145" s="59"/>
      <c r="QLV145" s="59"/>
      <c r="QLW145" s="59"/>
      <c r="QLX145" s="59"/>
      <c r="QLY145" s="59"/>
      <c r="QLZ145" s="59"/>
      <c r="QMA145" s="59"/>
      <c r="QMB145" s="59"/>
      <c r="QMC145" s="59"/>
      <c r="QMD145" s="59"/>
      <c r="QME145" s="59"/>
      <c r="QMF145" s="59"/>
      <c r="QMG145" s="59"/>
      <c r="QMH145" s="59"/>
      <c r="QMI145" s="59"/>
      <c r="QMJ145" s="59"/>
      <c r="QMK145" s="59"/>
      <c r="QML145" s="59"/>
      <c r="QMM145" s="59"/>
      <c r="QMN145" s="59"/>
      <c r="QMO145" s="59"/>
      <c r="QMP145" s="59"/>
      <c r="QMQ145" s="59"/>
      <c r="QMR145" s="59"/>
      <c r="QMS145" s="59"/>
      <c r="QMT145" s="59"/>
      <c r="QMU145" s="59"/>
      <c r="QMV145" s="59"/>
      <c r="QMW145" s="59"/>
      <c r="QMX145" s="59"/>
      <c r="QMY145" s="59"/>
      <c r="QMZ145" s="59"/>
      <c r="QNA145" s="59"/>
      <c r="QNB145" s="59"/>
      <c r="QNC145" s="59"/>
      <c r="QND145" s="59"/>
      <c r="QNE145" s="59"/>
      <c r="QNF145" s="59"/>
      <c r="QNG145" s="59"/>
      <c r="QNH145" s="59"/>
      <c r="QNI145" s="59"/>
      <c r="QNJ145" s="59"/>
      <c r="QNK145" s="59"/>
      <c r="QNL145" s="59"/>
      <c r="QNM145" s="59"/>
      <c r="QNN145" s="59"/>
      <c r="QNO145" s="59"/>
      <c r="QNP145" s="59"/>
      <c r="QNQ145" s="59"/>
      <c r="QNR145" s="59"/>
      <c r="QNS145" s="59"/>
      <c r="QNT145" s="59"/>
      <c r="QNU145" s="59"/>
      <c r="QNV145" s="59"/>
      <c r="QNW145" s="59"/>
      <c r="QNX145" s="59"/>
      <c r="QNY145" s="59"/>
      <c r="QNZ145" s="59"/>
      <c r="QOA145" s="59"/>
      <c r="QOB145" s="59"/>
      <c r="QOC145" s="59"/>
      <c r="QOD145" s="59"/>
      <c r="QOE145" s="59"/>
      <c r="QOF145" s="59"/>
      <c r="QOG145" s="59"/>
      <c r="QOH145" s="59"/>
      <c r="QOI145" s="59"/>
      <c r="QOJ145" s="59"/>
      <c r="QOK145" s="59"/>
      <c r="QOL145" s="59"/>
      <c r="QOM145" s="59"/>
      <c r="QON145" s="59"/>
      <c r="QOO145" s="59"/>
      <c r="QOP145" s="59"/>
      <c r="QOQ145" s="59"/>
      <c r="QOR145" s="59"/>
      <c r="QOS145" s="59"/>
      <c r="QOT145" s="59"/>
      <c r="QOU145" s="59"/>
      <c r="QOV145" s="59"/>
      <c r="QOW145" s="59"/>
      <c r="QOX145" s="59"/>
      <c r="QOY145" s="59"/>
      <c r="QOZ145" s="59"/>
      <c r="QPA145" s="59"/>
      <c r="QPB145" s="59"/>
      <c r="QPC145" s="59"/>
      <c r="QPD145" s="59"/>
      <c r="QPE145" s="59"/>
      <c r="QPF145" s="59"/>
      <c r="QPG145" s="59"/>
      <c r="QPH145" s="59"/>
      <c r="QPI145" s="59"/>
      <c r="QPJ145" s="59"/>
      <c r="QPK145" s="59"/>
      <c r="QPL145" s="59"/>
      <c r="QPM145" s="59"/>
      <c r="QPN145" s="59"/>
      <c r="QPO145" s="59"/>
      <c r="QPP145" s="59"/>
      <c r="QPQ145" s="59"/>
      <c r="QPR145" s="59"/>
      <c r="QPS145" s="59"/>
      <c r="QPT145" s="59"/>
      <c r="QPU145" s="59"/>
      <c r="QPV145" s="59"/>
      <c r="QPW145" s="59"/>
      <c r="QPX145" s="59"/>
      <c r="QPY145" s="59"/>
      <c r="QPZ145" s="59"/>
      <c r="QQA145" s="59"/>
      <c r="QQB145" s="59"/>
      <c r="QQC145" s="59"/>
      <c r="QQD145" s="59"/>
      <c r="QQE145" s="59"/>
      <c r="QQF145" s="59"/>
      <c r="QQG145" s="59"/>
      <c r="QQH145" s="59"/>
      <c r="QQI145" s="59"/>
      <c r="QQJ145" s="59"/>
      <c r="QQK145" s="59"/>
      <c r="QQL145" s="59"/>
      <c r="QQM145" s="59"/>
      <c r="QQN145" s="59"/>
      <c r="QQO145" s="59"/>
      <c r="QQP145" s="59"/>
      <c r="QQQ145" s="59"/>
      <c r="QQR145" s="59"/>
      <c r="QQS145" s="59"/>
      <c r="QQT145" s="59"/>
      <c r="QQU145" s="59"/>
      <c r="QQV145" s="59"/>
      <c r="QQW145" s="59"/>
      <c r="QQX145" s="59"/>
      <c r="QQY145" s="59"/>
      <c r="QQZ145" s="59"/>
      <c r="QRA145" s="59"/>
      <c r="QRB145" s="59"/>
      <c r="QRC145" s="59"/>
      <c r="QRD145" s="59"/>
      <c r="QRE145" s="59"/>
      <c r="QRF145" s="59"/>
      <c r="QRG145" s="59"/>
      <c r="QRH145" s="59"/>
      <c r="QRI145" s="59"/>
      <c r="QRJ145" s="59"/>
      <c r="QRK145" s="59"/>
      <c r="QRL145" s="59"/>
      <c r="QRM145" s="59"/>
      <c r="QRN145" s="59"/>
      <c r="QRO145" s="59"/>
      <c r="QRP145" s="59"/>
      <c r="QRQ145" s="59"/>
      <c r="QRR145" s="59"/>
      <c r="QRS145" s="59"/>
      <c r="QRT145" s="59"/>
      <c r="QRU145" s="59"/>
      <c r="QRV145" s="59"/>
      <c r="QRW145" s="59"/>
      <c r="QRX145" s="59"/>
      <c r="QRY145" s="59"/>
      <c r="QRZ145" s="59"/>
      <c r="QSA145" s="59"/>
      <c r="QSB145" s="59"/>
      <c r="QSC145" s="59"/>
      <c r="QSD145" s="59"/>
      <c r="QSE145" s="59"/>
      <c r="QSF145" s="59"/>
      <c r="QSG145" s="59"/>
      <c r="QSH145" s="59"/>
      <c r="QSI145" s="59"/>
      <c r="QSJ145" s="59"/>
      <c r="QSK145" s="59"/>
      <c r="QSL145" s="59"/>
      <c r="QSM145" s="59"/>
      <c r="QSN145" s="59"/>
      <c r="QSO145" s="59"/>
      <c r="QSP145" s="59"/>
      <c r="QSQ145" s="59"/>
      <c r="QSR145" s="59"/>
      <c r="QSS145" s="59"/>
      <c r="QST145" s="59"/>
      <c r="QSU145" s="59"/>
      <c r="QSV145" s="59"/>
      <c r="QSW145" s="59"/>
      <c r="QSX145" s="59"/>
      <c r="QSY145" s="59"/>
      <c r="QSZ145" s="59"/>
      <c r="QTA145" s="59"/>
      <c r="QTB145" s="59"/>
      <c r="QTC145" s="59"/>
      <c r="QTD145" s="59"/>
      <c r="QTE145" s="59"/>
      <c r="QTF145" s="59"/>
      <c r="QTG145" s="59"/>
      <c r="QTH145" s="59"/>
      <c r="QTI145" s="59"/>
      <c r="QTJ145" s="59"/>
      <c r="QTK145" s="59"/>
      <c r="QTL145" s="59"/>
      <c r="QTM145" s="59"/>
      <c r="QTN145" s="59"/>
      <c r="QTO145" s="59"/>
      <c r="QTP145" s="59"/>
      <c r="QTQ145" s="59"/>
      <c r="QTR145" s="59"/>
      <c r="QTS145" s="59"/>
      <c r="QTT145" s="59"/>
      <c r="QTU145" s="59"/>
      <c r="QTV145" s="59"/>
      <c r="QTW145" s="59"/>
      <c r="QTX145" s="59"/>
      <c r="QTY145" s="59"/>
      <c r="QTZ145" s="59"/>
      <c r="QUA145" s="59"/>
      <c r="QUB145" s="59"/>
      <c r="QUC145" s="59"/>
      <c r="QUD145" s="59"/>
      <c r="QUE145" s="59"/>
      <c r="QUF145" s="59"/>
      <c r="QUG145" s="59"/>
      <c r="QUH145" s="59"/>
      <c r="QUI145" s="59"/>
      <c r="QUJ145" s="59"/>
      <c r="QUK145" s="59"/>
      <c r="QUL145" s="59"/>
      <c r="QUM145" s="59"/>
      <c r="QUN145" s="59"/>
      <c r="QUO145" s="59"/>
      <c r="QUP145" s="59"/>
      <c r="QUQ145" s="59"/>
      <c r="QUR145" s="59"/>
      <c r="QUS145" s="59"/>
      <c r="QUT145" s="59"/>
      <c r="QUU145" s="59"/>
      <c r="QUV145" s="59"/>
      <c r="QUW145" s="59"/>
      <c r="QUX145" s="59"/>
      <c r="QUY145" s="59"/>
      <c r="QUZ145" s="59"/>
      <c r="QVA145" s="59"/>
      <c r="QVB145" s="59"/>
      <c r="QVC145" s="59"/>
      <c r="QVD145" s="59"/>
      <c r="QVE145" s="59"/>
      <c r="QVF145" s="59"/>
      <c r="QVG145" s="59"/>
      <c r="QVH145" s="59"/>
      <c r="QVI145" s="59"/>
      <c r="QVJ145" s="59"/>
      <c r="QVK145" s="59"/>
      <c r="QVL145" s="59"/>
      <c r="QVM145" s="59"/>
      <c r="QVN145" s="59"/>
      <c r="QVO145" s="59"/>
      <c r="QVP145" s="59"/>
      <c r="QVQ145" s="59"/>
      <c r="QVR145" s="59"/>
      <c r="QVS145" s="59"/>
      <c r="QVT145" s="59"/>
      <c r="QVU145" s="59"/>
      <c r="QVV145" s="59"/>
      <c r="QVW145" s="59"/>
      <c r="QVX145" s="59"/>
      <c r="QVY145" s="59"/>
      <c r="QVZ145" s="59"/>
      <c r="QWA145" s="59"/>
      <c r="QWB145" s="59"/>
      <c r="QWC145" s="59"/>
      <c r="QWD145" s="59"/>
      <c r="QWE145" s="59"/>
      <c r="QWF145" s="59"/>
      <c r="QWG145" s="59"/>
      <c r="QWH145" s="59"/>
      <c r="QWI145" s="59"/>
      <c r="QWJ145" s="59"/>
      <c r="QWK145" s="59"/>
      <c r="QWL145" s="59"/>
      <c r="QWM145" s="59"/>
      <c r="QWN145" s="59"/>
      <c r="QWO145" s="59"/>
      <c r="QWP145" s="59"/>
      <c r="QWQ145" s="59"/>
      <c r="QWR145" s="59"/>
      <c r="QWS145" s="59"/>
      <c r="QWT145" s="59"/>
      <c r="QWU145" s="59"/>
      <c r="QWV145" s="59"/>
      <c r="QWW145" s="59"/>
      <c r="QWX145" s="59"/>
      <c r="QWY145" s="59"/>
      <c r="QWZ145" s="59"/>
      <c r="QXA145" s="59"/>
      <c r="QXB145" s="59"/>
      <c r="QXC145" s="59"/>
      <c r="QXD145" s="59"/>
      <c r="QXE145" s="59"/>
      <c r="QXF145" s="59"/>
      <c r="QXG145" s="59"/>
      <c r="QXH145" s="59"/>
      <c r="QXI145" s="59"/>
      <c r="QXJ145" s="59"/>
      <c r="QXK145" s="59"/>
      <c r="QXL145" s="59"/>
      <c r="QXM145" s="59"/>
      <c r="QXN145" s="59"/>
      <c r="QXO145" s="59"/>
      <c r="QXP145" s="59"/>
      <c r="QXQ145" s="59"/>
      <c r="QXR145" s="59"/>
      <c r="QXS145" s="59"/>
      <c r="QXT145" s="59"/>
      <c r="QXU145" s="59"/>
      <c r="QXV145" s="59"/>
      <c r="QXW145" s="59"/>
      <c r="QXX145" s="59"/>
      <c r="QXY145" s="59"/>
      <c r="QXZ145" s="59"/>
      <c r="QYA145" s="59"/>
      <c r="QYB145" s="59"/>
      <c r="QYC145" s="59"/>
      <c r="QYD145" s="59"/>
      <c r="QYE145" s="59"/>
      <c r="QYF145" s="59"/>
      <c r="QYG145" s="59"/>
      <c r="QYH145" s="59"/>
      <c r="QYI145" s="59"/>
      <c r="QYJ145" s="59"/>
      <c r="QYK145" s="59"/>
      <c r="QYL145" s="59"/>
      <c r="QYM145" s="59"/>
      <c r="QYN145" s="59"/>
      <c r="QYO145" s="59"/>
      <c r="QYP145" s="59"/>
      <c r="QYQ145" s="59"/>
      <c r="QYR145" s="59"/>
      <c r="QYS145" s="59"/>
      <c r="QYT145" s="59"/>
      <c r="QYU145" s="59"/>
      <c r="QYV145" s="59"/>
      <c r="QYW145" s="59"/>
      <c r="QYX145" s="59"/>
      <c r="QYY145" s="59"/>
      <c r="QYZ145" s="59"/>
      <c r="QZA145" s="59"/>
      <c r="QZB145" s="59"/>
      <c r="QZC145" s="59"/>
      <c r="QZD145" s="59"/>
      <c r="QZE145" s="59"/>
      <c r="QZF145" s="59"/>
      <c r="QZG145" s="59"/>
      <c r="QZH145" s="59"/>
      <c r="QZI145" s="59"/>
      <c r="QZJ145" s="59"/>
      <c r="QZK145" s="59"/>
      <c r="QZL145" s="59"/>
      <c r="QZM145" s="59"/>
      <c r="QZN145" s="59"/>
      <c r="QZO145" s="59"/>
      <c r="QZP145" s="59"/>
      <c r="QZQ145" s="59"/>
      <c r="QZR145" s="59"/>
      <c r="QZS145" s="59"/>
      <c r="QZT145" s="59"/>
      <c r="QZU145" s="59"/>
      <c r="QZV145" s="59"/>
      <c r="QZW145" s="59"/>
      <c r="QZX145" s="59"/>
      <c r="QZY145" s="59"/>
      <c r="QZZ145" s="59"/>
      <c r="RAA145" s="59"/>
      <c r="RAB145" s="59"/>
      <c r="RAC145" s="59"/>
      <c r="RAD145" s="59"/>
      <c r="RAE145" s="59"/>
      <c r="RAF145" s="59"/>
      <c r="RAG145" s="59"/>
      <c r="RAH145" s="59"/>
      <c r="RAI145" s="59"/>
      <c r="RAJ145" s="59"/>
      <c r="RAK145" s="59"/>
      <c r="RAL145" s="59"/>
      <c r="RAM145" s="59"/>
      <c r="RAN145" s="59"/>
      <c r="RAO145" s="59"/>
      <c r="RAP145" s="59"/>
      <c r="RAQ145" s="59"/>
      <c r="RAR145" s="59"/>
      <c r="RAS145" s="59"/>
      <c r="RAT145" s="59"/>
      <c r="RAU145" s="59"/>
      <c r="RAV145" s="59"/>
      <c r="RAW145" s="59"/>
      <c r="RAX145" s="59"/>
      <c r="RAY145" s="59"/>
      <c r="RAZ145" s="59"/>
      <c r="RBA145" s="59"/>
      <c r="RBB145" s="59"/>
      <c r="RBC145" s="59"/>
      <c r="RBD145" s="59"/>
      <c r="RBE145" s="59"/>
      <c r="RBF145" s="59"/>
      <c r="RBG145" s="59"/>
      <c r="RBH145" s="59"/>
      <c r="RBI145" s="59"/>
      <c r="RBJ145" s="59"/>
      <c r="RBK145" s="59"/>
      <c r="RBL145" s="59"/>
      <c r="RBM145" s="59"/>
      <c r="RBN145" s="59"/>
      <c r="RBO145" s="59"/>
      <c r="RBP145" s="59"/>
      <c r="RBQ145" s="59"/>
      <c r="RBR145" s="59"/>
      <c r="RBS145" s="59"/>
      <c r="RBT145" s="59"/>
      <c r="RBU145" s="59"/>
      <c r="RBV145" s="59"/>
      <c r="RBW145" s="59"/>
      <c r="RBX145" s="59"/>
      <c r="RBY145" s="59"/>
      <c r="RBZ145" s="59"/>
      <c r="RCA145" s="59"/>
      <c r="RCB145" s="59"/>
      <c r="RCC145" s="59"/>
      <c r="RCD145" s="59"/>
      <c r="RCE145" s="59"/>
      <c r="RCF145" s="59"/>
      <c r="RCG145" s="59"/>
      <c r="RCH145" s="59"/>
      <c r="RCI145" s="59"/>
      <c r="RCJ145" s="59"/>
      <c r="RCK145" s="59"/>
      <c r="RCL145" s="59"/>
      <c r="RCM145" s="59"/>
      <c r="RCN145" s="59"/>
      <c r="RCO145" s="59"/>
      <c r="RCP145" s="59"/>
      <c r="RCQ145" s="59"/>
      <c r="RCR145" s="59"/>
      <c r="RCS145" s="59"/>
      <c r="RCT145" s="59"/>
      <c r="RCU145" s="59"/>
      <c r="RCV145" s="59"/>
      <c r="RCW145" s="59"/>
      <c r="RCX145" s="59"/>
      <c r="RCY145" s="59"/>
      <c r="RCZ145" s="59"/>
      <c r="RDA145" s="59"/>
      <c r="RDB145" s="59"/>
      <c r="RDC145" s="59"/>
      <c r="RDD145" s="59"/>
      <c r="RDE145" s="59"/>
      <c r="RDF145" s="59"/>
      <c r="RDG145" s="59"/>
      <c r="RDH145" s="59"/>
      <c r="RDI145" s="59"/>
      <c r="RDJ145" s="59"/>
      <c r="RDK145" s="59"/>
      <c r="RDL145" s="59"/>
      <c r="RDM145" s="59"/>
      <c r="RDN145" s="59"/>
      <c r="RDO145" s="59"/>
      <c r="RDP145" s="59"/>
      <c r="RDQ145" s="59"/>
      <c r="RDR145" s="59"/>
      <c r="RDS145" s="59"/>
      <c r="RDT145" s="59"/>
      <c r="RDU145" s="59"/>
      <c r="RDV145" s="59"/>
      <c r="RDW145" s="59"/>
      <c r="RDX145" s="59"/>
      <c r="RDY145" s="59"/>
      <c r="RDZ145" s="59"/>
      <c r="REA145" s="59"/>
      <c r="REB145" s="59"/>
      <c r="REC145" s="59"/>
      <c r="RED145" s="59"/>
      <c r="REE145" s="59"/>
      <c r="REF145" s="59"/>
      <c r="REG145" s="59"/>
      <c r="REH145" s="59"/>
      <c r="REI145" s="59"/>
      <c r="REJ145" s="59"/>
      <c r="REK145" s="59"/>
      <c r="REL145" s="59"/>
      <c r="REM145" s="59"/>
      <c r="REN145" s="59"/>
      <c r="REO145" s="59"/>
      <c r="REP145" s="59"/>
      <c r="REQ145" s="59"/>
      <c r="RER145" s="59"/>
      <c r="RES145" s="59"/>
      <c r="RET145" s="59"/>
      <c r="REU145" s="59"/>
      <c r="REV145" s="59"/>
      <c r="REW145" s="59"/>
      <c r="REX145" s="59"/>
      <c r="REY145" s="59"/>
      <c r="REZ145" s="59"/>
      <c r="RFA145" s="59"/>
      <c r="RFB145" s="59"/>
      <c r="RFC145" s="59"/>
      <c r="RFD145" s="59"/>
      <c r="RFE145" s="59"/>
      <c r="RFF145" s="59"/>
      <c r="RFG145" s="59"/>
      <c r="RFH145" s="59"/>
      <c r="RFI145" s="59"/>
      <c r="RFJ145" s="59"/>
      <c r="RFK145" s="59"/>
      <c r="RFL145" s="59"/>
      <c r="RFM145" s="59"/>
      <c r="RFN145" s="59"/>
      <c r="RFO145" s="59"/>
      <c r="RFP145" s="59"/>
      <c r="RFQ145" s="59"/>
      <c r="RFR145" s="59"/>
      <c r="RFS145" s="59"/>
      <c r="RFT145" s="59"/>
      <c r="RFU145" s="59"/>
      <c r="RFV145" s="59"/>
      <c r="RFW145" s="59"/>
      <c r="RFX145" s="59"/>
      <c r="RFY145" s="59"/>
      <c r="RFZ145" s="59"/>
      <c r="RGA145" s="59"/>
      <c r="RGB145" s="59"/>
      <c r="RGC145" s="59"/>
      <c r="RGD145" s="59"/>
      <c r="RGE145" s="59"/>
      <c r="RGF145" s="59"/>
      <c r="RGG145" s="59"/>
      <c r="RGH145" s="59"/>
      <c r="RGI145" s="59"/>
      <c r="RGJ145" s="59"/>
      <c r="RGK145" s="59"/>
      <c r="RGL145" s="59"/>
      <c r="RGM145" s="59"/>
      <c r="RGN145" s="59"/>
      <c r="RGO145" s="59"/>
      <c r="RGP145" s="59"/>
      <c r="RGQ145" s="59"/>
      <c r="RGR145" s="59"/>
      <c r="RGS145" s="59"/>
      <c r="RGT145" s="59"/>
      <c r="RGU145" s="59"/>
      <c r="RGV145" s="59"/>
      <c r="RGW145" s="59"/>
      <c r="RGX145" s="59"/>
      <c r="RGY145" s="59"/>
      <c r="RGZ145" s="59"/>
      <c r="RHA145" s="59"/>
      <c r="RHB145" s="59"/>
      <c r="RHC145" s="59"/>
      <c r="RHD145" s="59"/>
      <c r="RHE145" s="59"/>
      <c r="RHF145" s="59"/>
      <c r="RHG145" s="59"/>
      <c r="RHH145" s="59"/>
      <c r="RHI145" s="59"/>
      <c r="RHJ145" s="59"/>
      <c r="RHK145" s="59"/>
      <c r="RHL145" s="59"/>
      <c r="RHM145" s="59"/>
      <c r="RHN145" s="59"/>
      <c r="RHO145" s="59"/>
      <c r="RHP145" s="59"/>
      <c r="RHQ145" s="59"/>
      <c r="RHR145" s="59"/>
      <c r="RHS145" s="59"/>
      <c r="RHT145" s="59"/>
      <c r="RHU145" s="59"/>
      <c r="RHV145" s="59"/>
      <c r="RHW145" s="59"/>
      <c r="RHX145" s="59"/>
      <c r="RHY145" s="59"/>
      <c r="RHZ145" s="59"/>
      <c r="RIA145" s="59"/>
      <c r="RIB145" s="59"/>
      <c r="RIC145" s="59"/>
      <c r="RID145" s="59"/>
      <c r="RIE145" s="59"/>
      <c r="RIF145" s="59"/>
      <c r="RIG145" s="59"/>
      <c r="RIH145" s="59"/>
      <c r="RII145" s="59"/>
      <c r="RIJ145" s="59"/>
      <c r="RIK145" s="59"/>
      <c r="RIL145" s="59"/>
      <c r="RIM145" s="59"/>
      <c r="RIN145" s="59"/>
      <c r="RIO145" s="59"/>
      <c r="RIP145" s="59"/>
      <c r="RIQ145" s="59"/>
      <c r="RIR145" s="59"/>
      <c r="RIS145" s="59"/>
      <c r="RIT145" s="59"/>
      <c r="RIU145" s="59"/>
      <c r="RIV145" s="59"/>
      <c r="RIW145" s="59"/>
      <c r="RIX145" s="59"/>
      <c r="RIY145" s="59"/>
      <c r="RIZ145" s="59"/>
      <c r="RJA145" s="59"/>
      <c r="RJB145" s="59"/>
      <c r="RJC145" s="59"/>
      <c r="RJD145" s="59"/>
      <c r="RJE145" s="59"/>
      <c r="RJF145" s="59"/>
      <c r="RJG145" s="59"/>
      <c r="RJH145" s="59"/>
      <c r="RJI145" s="59"/>
      <c r="RJJ145" s="59"/>
      <c r="RJK145" s="59"/>
      <c r="RJL145" s="59"/>
      <c r="RJM145" s="59"/>
      <c r="RJN145" s="59"/>
      <c r="RJO145" s="59"/>
      <c r="RJP145" s="59"/>
      <c r="RJQ145" s="59"/>
      <c r="RJR145" s="59"/>
      <c r="RJS145" s="59"/>
      <c r="RJT145" s="59"/>
      <c r="RJU145" s="59"/>
      <c r="RJV145" s="59"/>
      <c r="RJW145" s="59"/>
      <c r="RJX145" s="59"/>
      <c r="RJY145" s="59"/>
      <c r="RJZ145" s="59"/>
      <c r="RKA145" s="59"/>
      <c r="RKB145" s="59"/>
      <c r="RKC145" s="59"/>
      <c r="RKD145" s="59"/>
      <c r="RKE145" s="59"/>
      <c r="RKF145" s="59"/>
      <c r="RKG145" s="59"/>
      <c r="RKH145" s="59"/>
      <c r="RKI145" s="59"/>
      <c r="RKJ145" s="59"/>
      <c r="RKK145" s="59"/>
      <c r="RKL145" s="59"/>
      <c r="RKM145" s="59"/>
      <c r="RKN145" s="59"/>
      <c r="RKO145" s="59"/>
      <c r="RKP145" s="59"/>
      <c r="RKQ145" s="59"/>
      <c r="RKR145" s="59"/>
      <c r="RKS145" s="59"/>
      <c r="RKT145" s="59"/>
      <c r="RKU145" s="59"/>
      <c r="RKV145" s="59"/>
      <c r="RKW145" s="59"/>
      <c r="RKX145" s="59"/>
      <c r="RKY145" s="59"/>
      <c r="RKZ145" s="59"/>
      <c r="RLA145" s="59"/>
      <c r="RLB145" s="59"/>
      <c r="RLC145" s="59"/>
      <c r="RLD145" s="59"/>
      <c r="RLE145" s="59"/>
      <c r="RLF145" s="59"/>
      <c r="RLG145" s="59"/>
      <c r="RLH145" s="59"/>
      <c r="RLI145" s="59"/>
      <c r="RLJ145" s="59"/>
      <c r="RLK145" s="59"/>
      <c r="RLL145" s="59"/>
      <c r="RLM145" s="59"/>
      <c r="RLN145" s="59"/>
      <c r="RLO145" s="59"/>
      <c r="RLP145" s="59"/>
      <c r="RLQ145" s="59"/>
      <c r="RLR145" s="59"/>
      <c r="RLS145" s="59"/>
      <c r="RLT145" s="59"/>
      <c r="RLU145" s="59"/>
      <c r="RLV145" s="59"/>
      <c r="RLW145" s="59"/>
      <c r="RLX145" s="59"/>
      <c r="RLY145" s="59"/>
      <c r="RLZ145" s="59"/>
      <c r="RMA145" s="59"/>
      <c r="RMB145" s="59"/>
      <c r="RMC145" s="59"/>
      <c r="RMD145" s="59"/>
      <c r="RME145" s="59"/>
      <c r="RMF145" s="59"/>
      <c r="RMG145" s="59"/>
      <c r="RMH145" s="59"/>
      <c r="RMI145" s="59"/>
      <c r="RMJ145" s="59"/>
      <c r="RMK145" s="59"/>
      <c r="RML145" s="59"/>
      <c r="RMM145" s="59"/>
      <c r="RMN145" s="59"/>
      <c r="RMO145" s="59"/>
      <c r="RMP145" s="59"/>
      <c r="RMQ145" s="59"/>
      <c r="RMR145" s="59"/>
      <c r="RMS145" s="59"/>
      <c r="RMT145" s="59"/>
      <c r="RMU145" s="59"/>
      <c r="RMV145" s="59"/>
      <c r="RMW145" s="59"/>
      <c r="RMX145" s="59"/>
      <c r="RMY145" s="59"/>
      <c r="RMZ145" s="59"/>
      <c r="RNA145" s="59"/>
      <c r="RNB145" s="59"/>
      <c r="RNC145" s="59"/>
      <c r="RND145" s="59"/>
      <c r="RNE145" s="59"/>
      <c r="RNF145" s="59"/>
      <c r="RNG145" s="59"/>
      <c r="RNH145" s="59"/>
      <c r="RNI145" s="59"/>
      <c r="RNJ145" s="59"/>
      <c r="RNK145" s="59"/>
      <c r="RNL145" s="59"/>
      <c r="RNM145" s="59"/>
      <c r="RNN145" s="59"/>
      <c r="RNO145" s="59"/>
      <c r="RNP145" s="59"/>
      <c r="RNQ145" s="59"/>
      <c r="RNR145" s="59"/>
      <c r="RNS145" s="59"/>
      <c r="RNT145" s="59"/>
      <c r="RNU145" s="59"/>
      <c r="RNV145" s="59"/>
      <c r="RNW145" s="59"/>
      <c r="RNX145" s="59"/>
      <c r="RNY145" s="59"/>
      <c r="RNZ145" s="59"/>
      <c r="ROA145" s="59"/>
      <c r="ROB145" s="59"/>
      <c r="ROC145" s="59"/>
      <c r="ROD145" s="59"/>
      <c r="ROE145" s="59"/>
      <c r="ROF145" s="59"/>
      <c r="ROG145" s="59"/>
      <c r="ROH145" s="59"/>
      <c r="ROI145" s="59"/>
      <c r="ROJ145" s="59"/>
      <c r="ROK145" s="59"/>
      <c r="ROL145" s="59"/>
      <c r="ROM145" s="59"/>
      <c r="RON145" s="59"/>
      <c r="ROO145" s="59"/>
      <c r="ROP145" s="59"/>
      <c r="ROQ145" s="59"/>
      <c r="ROR145" s="59"/>
      <c r="ROS145" s="59"/>
      <c r="ROT145" s="59"/>
      <c r="ROU145" s="59"/>
      <c r="ROV145" s="59"/>
      <c r="ROW145" s="59"/>
      <c r="ROX145" s="59"/>
      <c r="ROY145" s="59"/>
      <c r="ROZ145" s="59"/>
      <c r="RPA145" s="59"/>
      <c r="RPB145" s="59"/>
      <c r="RPC145" s="59"/>
      <c r="RPD145" s="59"/>
      <c r="RPE145" s="59"/>
      <c r="RPF145" s="59"/>
      <c r="RPG145" s="59"/>
      <c r="RPH145" s="59"/>
      <c r="RPI145" s="59"/>
      <c r="RPJ145" s="59"/>
      <c r="RPK145" s="59"/>
      <c r="RPL145" s="59"/>
      <c r="RPM145" s="59"/>
      <c r="RPN145" s="59"/>
      <c r="RPO145" s="59"/>
      <c r="RPP145" s="59"/>
      <c r="RPQ145" s="59"/>
      <c r="RPR145" s="59"/>
      <c r="RPS145" s="59"/>
      <c r="RPT145" s="59"/>
      <c r="RPU145" s="59"/>
      <c r="RPV145" s="59"/>
      <c r="RPW145" s="59"/>
      <c r="RPX145" s="59"/>
      <c r="RPY145" s="59"/>
      <c r="RPZ145" s="59"/>
      <c r="RQA145" s="59"/>
      <c r="RQB145" s="59"/>
      <c r="RQC145" s="59"/>
      <c r="RQD145" s="59"/>
      <c r="RQE145" s="59"/>
      <c r="RQF145" s="59"/>
      <c r="RQG145" s="59"/>
      <c r="RQH145" s="59"/>
      <c r="RQI145" s="59"/>
      <c r="RQJ145" s="59"/>
      <c r="RQK145" s="59"/>
      <c r="RQL145" s="59"/>
      <c r="RQM145" s="59"/>
      <c r="RQN145" s="59"/>
      <c r="RQO145" s="59"/>
      <c r="RQP145" s="59"/>
      <c r="RQQ145" s="59"/>
      <c r="RQR145" s="59"/>
      <c r="RQS145" s="59"/>
      <c r="RQT145" s="59"/>
      <c r="RQU145" s="59"/>
      <c r="RQV145" s="59"/>
      <c r="RQW145" s="59"/>
      <c r="RQX145" s="59"/>
      <c r="RQY145" s="59"/>
      <c r="RQZ145" s="59"/>
      <c r="RRA145" s="59"/>
      <c r="RRB145" s="59"/>
      <c r="RRC145" s="59"/>
      <c r="RRD145" s="59"/>
      <c r="RRE145" s="59"/>
      <c r="RRF145" s="59"/>
      <c r="RRG145" s="59"/>
      <c r="RRH145" s="59"/>
      <c r="RRI145" s="59"/>
      <c r="RRJ145" s="59"/>
      <c r="RRK145" s="59"/>
      <c r="RRL145" s="59"/>
      <c r="RRM145" s="59"/>
      <c r="RRN145" s="59"/>
      <c r="RRO145" s="59"/>
      <c r="RRP145" s="59"/>
      <c r="RRQ145" s="59"/>
      <c r="RRR145" s="59"/>
      <c r="RRS145" s="59"/>
      <c r="RRT145" s="59"/>
      <c r="RRU145" s="59"/>
      <c r="RRV145" s="59"/>
      <c r="RRW145" s="59"/>
      <c r="RRX145" s="59"/>
      <c r="RRY145" s="59"/>
      <c r="RRZ145" s="59"/>
      <c r="RSA145" s="59"/>
      <c r="RSB145" s="59"/>
      <c r="RSC145" s="59"/>
      <c r="RSD145" s="59"/>
      <c r="RSE145" s="59"/>
      <c r="RSF145" s="59"/>
      <c r="RSG145" s="59"/>
      <c r="RSH145" s="59"/>
      <c r="RSI145" s="59"/>
      <c r="RSJ145" s="59"/>
      <c r="RSK145" s="59"/>
      <c r="RSL145" s="59"/>
      <c r="RSM145" s="59"/>
      <c r="RSN145" s="59"/>
      <c r="RSO145" s="59"/>
      <c r="RSP145" s="59"/>
      <c r="RSQ145" s="59"/>
      <c r="RSR145" s="59"/>
      <c r="RSS145" s="59"/>
      <c r="RST145" s="59"/>
      <c r="RSU145" s="59"/>
      <c r="RSV145" s="59"/>
      <c r="RSW145" s="59"/>
      <c r="RSX145" s="59"/>
      <c r="RSY145" s="59"/>
      <c r="RSZ145" s="59"/>
      <c r="RTA145" s="59"/>
      <c r="RTB145" s="59"/>
      <c r="RTC145" s="59"/>
      <c r="RTD145" s="59"/>
      <c r="RTE145" s="59"/>
      <c r="RTF145" s="59"/>
      <c r="RTG145" s="59"/>
      <c r="RTH145" s="59"/>
      <c r="RTI145" s="59"/>
      <c r="RTJ145" s="59"/>
      <c r="RTK145" s="59"/>
      <c r="RTL145" s="59"/>
      <c r="RTM145" s="59"/>
      <c r="RTN145" s="59"/>
      <c r="RTO145" s="59"/>
      <c r="RTP145" s="59"/>
      <c r="RTQ145" s="59"/>
      <c r="RTR145" s="59"/>
      <c r="RTS145" s="59"/>
      <c r="RTT145" s="59"/>
      <c r="RTU145" s="59"/>
      <c r="RTV145" s="59"/>
      <c r="RTW145" s="59"/>
      <c r="RTX145" s="59"/>
      <c r="RTY145" s="59"/>
      <c r="RTZ145" s="59"/>
      <c r="RUA145" s="59"/>
      <c r="RUB145" s="59"/>
      <c r="RUC145" s="59"/>
      <c r="RUD145" s="59"/>
      <c r="RUE145" s="59"/>
      <c r="RUF145" s="59"/>
      <c r="RUG145" s="59"/>
      <c r="RUH145" s="59"/>
      <c r="RUI145" s="59"/>
      <c r="RUJ145" s="59"/>
      <c r="RUK145" s="59"/>
      <c r="RUL145" s="59"/>
      <c r="RUM145" s="59"/>
      <c r="RUN145" s="59"/>
      <c r="RUO145" s="59"/>
      <c r="RUP145" s="59"/>
      <c r="RUQ145" s="59"/>
      <c r="RUR145" s="59"/>
      <c r="RUS145" s="59"/>
      <c r="RUT145" s="59"/>
      <c r="RUU145" s="59"/>
      <c r="RUV145" s="59"/>
      <c r="RUW145" s="59"/>
      <c r="RUX145" s="59"/>
      <c r="RUY145" s="59"/>
      <c r="RUZ145" s="59"/>
      <c r="RVA145" s="59"/>
      <c r="RVB145" s="59"/>
      <c r="RVC145" s="59"/>
      <c r="RVD145" s="59"/>
      <c r="RVE145" s="59"/>
      <c r="RVF145" s="59"/>
      <c r="RVG145" s="59"/>
      <c r="RVH145" s="59"/>
      <c r="RVI145" s="59"/>
      <c r="RVJ145" s="59"/>
      <c r="RVK145" s="59"/>
      <c r="RVL145" s="59"/>
      <c r="RVM145" s="59"/>
      <c r="RVN145" s="59"/>
      <c r="RVO145" s="59"/>
      <c r="RVP145" s="59"/>
      <c r="RVQ145" s="59"/>
      <c r="RVR145" s="59"/>
      <c r="RVS145" s="59"/>
      <c r="RVT145" s="59"/>
      <c r="RVU145" s="59"/>
      <c r="RVV145" s="59"/>
      <c r="RVW145" s="59"/>
      <c r="RVX145" s="59"/>
      <c r="RVY145" s="59"/>
      <c r="RVZ145" s="59"/>
      <c r="RWA145" s="59"/>
      <c r="RWB145" s="59"/>
      <c r="RWC145" s="59"/>
      <c r="RWD145" s="59"/>
      <c r="RWE145" s="59"/>
      <c r="RWF145" s="59"/>
      <c r="RWG145" s="59"/>
      <c r="RWH145" s="59"/>
      <c r="RWI145" s="59"/>
      <c r="RWJ145" s="59"/>
      <c r="RWK145" s="59"/>
      <c r="RWL145" s="59"/>
      <c r="RWM145" s="59"/>
      <c r="RWN145" s="59"/>
      <c r="RWO145" s="59"/>
      <c r="RWP145" s="59"/>
      <c r="RWQ145" s="59"/>
      <c r="RWR145" s="59"/>
      <c r="RWS145" s="59"/>
      <c r="RWT145" s="59"/>
      <c r="RWU145" s="59"/>
      <c r="RWV145" s="59"/>
      <c r="RWW145" s="59"/>
      <c r="RWX145" s="59"/>
      <c r="RWY145" s="59"/>
      <c r="RWZ145" s="59"/>
      <c r="RXA145" s="59"/>
      <c r="RXB145" s="59"/>
      <c r="RXC145" s="59"/>
      <c r="RXD145" s="59"/>
      <c r="RXE145" s="59"/>
      <c r="RXF145" s="59"/>
      <c r="RXG145" s="59"/>
      <c r="RXH145" s="59"/>
      <c r="RXI145" s="59"/>
      <c r="RXJ145" s="59"/>
      <c r="RXK145" s="59"/>
      <c r="RXL145" s="59"/>
      <c r="RXM145" s="59"/>
      <c r="RXN145" s="59"/>
      <c r="RXO145" s="59"/>
      <c r="RXP145" s="59"/>
      <c r="RXQ145" s="59"/>
      <c r="RXR145" s="59"/>
      <c r="RXS145" s="59"/>
      <c r="RXT145" s="59"/>
      <c r="RXU145" s="59"/>
      <c r="RXV145" s="59"/>
      <c r="RXW145" s="59"/>
      <c r="RXX145" s="59"/>
      <c r="RXY145" s="59"/>
      <c r="RXZ145" s="59"/>
      <c r="RYA145" s="59"/>
      <c r="RYB145" s="59"/>
      <c r="RYC145" s="59"/>
      <c r="RYD145" s="59"/>
      <c r="RYE145" s="59"/>
      <c r="RYF145" s="59"/>
      <c r="RYG145" s="59"/>
      <c r="RYH145" s="59"/>
      <c r="RYI145" s="59"/>
      <c r="RYJ145" s="59"/>
      <c r="RYK145" s="59"/>
      <c r="RYL145" s="59"/>
      <c r="RYM145" s="59"/>
      <c r="RYN145" s="59"/>
      <c r="RYO145" s="59"/>
      <c r="RYP145" s="59"/>
      <c r="RYQ145" s="59"/>
      <c r="RYR145" s="59"/>
      <c r="RYS145" s="59"/>
      <c r="RYT145" s="59"/>
      <c r="RYU145" s="59"/>
      <c r="RYV145" s="59"/>
      <c r="RYW145" s="59"/>
      <c r="RYX145" s="59"/>
      <c r="RYY145" s="59"/>
      <c r="RYZ145" s="59"/>
      <c r="RZA145" s="59"/>
      <c r="RZB145" s="59"/>
      <c r="RZC145" s="59"/>
      <c r="RZD145" s="59"/>
      <c r="RZE145" s="59"/>
      <c r="RZF145" s="59"/>
      <c r="RZG145" s="59"/>
      <c r="RZH145" s="59"/>
      <c r="RZI145" s="59"/>
      <c r="RZJ145" s="59"/>
      <c r="RZK145" s="59"/>
      <c r="RZL145" s="59"/>
      <c r="RZM145" s="59"/>
      <c r="RZN145" s="59"/>
      <c r="RZO145" s="59"/>
      <c r="RZP145" s="59"/>
      <c r="RZQ145" s="59"/>
      <c r="RZR145" s="59"/>
      <c r="RZS145" s="59"/>
      <c r="RZT145" s="59"/>
      <c r="RZU145" s="59"/>
      <c r="RZV145" s="59"/>
      <c r="RZW145" s="59"/>
      <c r="RZX145" s="59"/>
      <c r="RZY145" s="59"/>
      <c r="RZZ145" s="59"/>
      <c r="SAA145" s="59"/>
      <c r="SAB145" s="59"/>
      <c r="SAC145" s="59"/>
      <c r="SAD145" s="59"/>
      <c r="SAE145" s="59"/>
      <c r="SAF145" s="59"/>
      <c r="SAG145" s="59"/>
      <c r="SAH145" s="59"/>
      <c r="SAI145" s="59"/>
      <c r="SAJ145" s="59"/>
      <c r="SAK145" s="59"/>
      <c r="SAL145" s="59"/>
      <c r="SAM145" s="59"/>
      <c r="SAN145" s="59"/>
      <c r="SAO145" s="59"/>
      <c r="SAP145" s="59"/>
      <c r="SAQ145" s="59"/>
      <c r="SAR145" s="59"/>
      <c r="SAS145" s="59"/>
      <c r="SAT145" s="59"/>
      <c r="SAU145" s="59"/>
      <c r="SAV145" s="59"/>
      <c r="SAW145" s="59"/>
      <c r="SAX145" s="59"/>
      <c r="SAY145" s="59"/>
      <c r="SAZ145" s="59"/>
      <c r="SBA145" s="59"/>
      <c r="SBB145" s="59"/>
      <c r="SBC145" s="59"/>
      <c r="SBD145" s="59"/>
      <c r="SBE145" s="59"/>
      <c r="SBF145" s="59"/>
      <c r="SBG145" s="59"/>
      <c r="SBH145" s="59"/>
      <c r="SBI145" s="59"/>
      <c r="SBJ145" s="59"/>
      <c r="SBK145" s="59"/>
      <c r="SBL145" s="59"/>
      <c r="SBM145" s="59"/>
      <c r="SBN145" s="59"/>
      <c r="SBO145" s="59"/>
      <c r="SBP145" s="59"/>
      <c r="SBQ145" s="59"/>
      <c r="SBR145" s="59"/>
      <c r="SBS145" s="59"/>
      <c r="SBT145" s="59"/>
      <c r="SBU145" s="59"/>
      <c r="SBV145" s="59"/>
      <c r="SBW145" s="59"/>
      <c r="SBX145" s="59"/>
      <c r="SBY145" s="59"/>
      <c r="SBZ145" s="59"/>
      <c r="SCA145" s="59"/>
      <c r="SCB145" s="59"/>
      <c r="SCC145" s="59"/>
      <c r="SCD145" s="59"/>
      <c r="SCE145" s="59"/>
      <c r="SCF145" s="59"/>
      <c r="SCG145" s="59"/>
      <c r="SCH145" s="59"/>
      <c r="SCI145" s="59"/>
      <c r="SCJ145" s="59"/>
      <c r="SCK145" s="59"/>
      <c r="SCL145" s="59"/>
      <c r="SCM145" s="59"/>
      <c r="SCN145" s="59"/>
      <c r="SCO145" s="59"/>
      <c r="SCP145" s="59"/>
      <c r="SCQ145" s="59"/>
      <c r="SCR145" s="59"/>
      <c r="SCS145" s="59"/>
      <c r="SCT145" s="59"/>
      <c r="SCU145" s="59"/>
      <c r="SCV145" s="59"/>
      <c r="SCW145" s="59"/>
      <c r="SCX145" s="59"/>
      <c r="SCY145" s="59"/>
      <c r="SCZ145" s="59"/>
      <c r="SDA145" s="59"/>
      <c r="SDB145" s="59"/>
      <c r="SDC145" s="59"/>
      <c r="SDD145" s="59"/>
      <c r="SDE145" s="59"/>
      <c r="SDF145" s="59"/>
      <c r="SDG145" s="59"/>
      <c r="SDH145" s="59"/>
      <c r="SDI145" s="59"/>
      <c r="SDJ145" s="59"/>
      <c r="SDK145" s="59"/>
      <c r="SDL145" s="59"/>
      <c r="SDM145" s="59"/>
      <c r="SDN145" s="59"/>
      <c r="SDO145" s="59"/>
      <c r="SDP145" s="59"/>
      <c r="SDQ145" s="59"/>
      <c r="SDR145" s="59"/>
      <c r="SDS145" s="59"/>
      <c r="SDT145" s="59"/>
      <c r="SDU145" s="59"/>
      <c r="SDV145" s="59"/>
      <c r="SDW145" s="59"/>
      <c r="SDX145" s="59"/>
      <c r="SDY145" s="59"/>
      <c r="SDZ145" s="59"/>
      <c r="SEA145" s="59"/>
      <c r="SEB145" s="59"/>
      <c r="SEC145" s="59"/>
      <c r="SED145" s="59"/>
      <c r="SEE145" s="59"/>
      <c r="SEF145" s="59"/>
      <c r="SEG145" s="59"/>
      <c r="SEH145" s="59"/>
      <c r="SEI145" s="59"/>
      <c r="SEJ145" s="59"/>
      <c r="SEK145" s="59"/>
      <c r="SEL145" s="59"/>
      <c r="SEM145" s="59"/>
      <c r="SEN145" s="59"/>
      <c r="SEO145" s="59"/>
      <c r="SEP145" s="59"/>
      <c r="SEQ145" s="59"/>
      <c r="SER145" s="59"/>
      <c r="SES145" s="59"/>
      <c r="SET145" s="59"/>
      <c r="SEU145" s="59"/>
      <c r="SEV145" s="59"/>
      <c r="SEW145" s="59"/>
      <c r="SEX145" s="59"/>
      <c r="SEY145" s="59"/>
      <c r="SEZ145" s="59"/>
      <c r="SFA145" s="59"/>
      <c r="SFB145" s="59"/>
      <c r="SFC145" s="59"/>
      <c r="SFD145" s="59"/>
      <c r="SFE145" s="59"/>
      <c r="SFF145" s="59"/>
      <c r="SFG145" s="59"/>
      <c r="SFH145" s="59"/>
      <c r="SFI145" s="59"/>
      <c r="SFJ145" s="59"/>
      <c r="SFK145" s="59"/>
      <c r="SFL145" s="59"/>
      <c r="SFM145" s="59"/>
      <c r="SFN145" s="59"/>
      <c r="SFO145" s="59"/>
      <c r="SFP145" s="59"/>
      <c r="SFQ145" s="59"/>
      <c r="SFR145" s="59"/>
      <c r="SFS145" s="59"/>
      <c r="SFT145" s="59"/>
      <c r="SFU145" s="59"/>
      <c r="SFV145" s="59"/>
      <c r="SFW145" s="59"/>
      <c r="SFX145" s="59"/>
      <c r="SFY145" s="59"/>
      <c r="SFZ145" s="59"/>
      <c r="SGA145" s="59"/>
      <c r="SGB145" s="59"/>
      <c r="SGC145" s="59"/>
      <c r="SGD145" s="59"/>
      <c r="SGE145" s="59"/>
      <c r="SGF145" s="59"/>
      <c r="SGG145" s="59"/>
      <c r="SGH145" s="59"/>
      <c r="SGI145" s="59"/>
      <c r="SGJ145" s="59"/>
      <c r="SGK145" s="59"/>
      <c r="SGL145" s="59"/>
      <c r="SGM145" s="59"/>
      <c r="SGN145" s="59"/>
      <c r="SGO145" s="59"/>
      <c r="SGP145" s="59"/>
      <c r="SGQ145" s="59"/>
      <c r="SGR145" s="59"/>
      <c r="SGS145" s="59"/>
      <c r="SGT145" s="59"/>
      <c r="SGU145" s="59"/>
      <c r="SGV145" s="59"/>
      <c r="SGW145" s="59"/>
      <c r="SGX145" s="59"/>
      <c r="SGY145" s="59"/>
      <c r="SGZ145" s="59"/>
      <c r="SHA145" s="59"/>
      <c r="SHB145" s="59"/>
      <c r="SHC145" s="59"/>
      <c r="SHD145" s="59"/>
      <c r="SHE145" s="59"/>
      <c r="SHF145" s="59"/>
      <c r="SHG145" s="59"/>
      <c r="SHH145" s="59"/>
      <c r="SHI145" s="59"/>
      <c r="SHJ145" s="59"/>
      <c r="SHK145" s="59"/>
      <c r="SHL145" s="59"/>
      <c r="SHM145" s="59"/>
      <c r="SHN145" s="59"/>
      <c r="SHO145" s="59"/>
      <c r="SHP145" s="59"/>
      <c r="SHQ145" s="59"/>
      <c r="SHR145" s="59"/>
      <c r="SHS145" s="59"/>
      <c r="SHT145" s="59"/>
      <c r="SHU145" s="59"/>
      <c r="SHV145" s="59"/>
      <c r="SHW145" s="59"/>
      <c r="SHX145" s="59"/>
      <c r="SHY145" s="59"/>
      <c r="SHZ145" s="59"/>
      <c r="SIA145" s="59"/>
      <c r="SIB145" s="59"/>
      <c r="SIC145" s="59"/>
      <c r="SID145" s="59"/>
      <c r="SIE145" s="59"/>
      <c r="SIF145" s="59"/>
      <c r="SIG145" s="59"/>
      <c r="SIH145" s="59"/>
      <c r="SII145" s="59"/>
      <c r="SIJ145" s="59"/>
      <c r="SIK145" s="59"/>
      <c r="SIL145" s="59"/>
      <c r="SIM145" s="59"/>
      <c r="SIN145" s="59"/>
      <c r="SIO145" s="59"/>
      <c r="SIP145" s="59"/>
      <c r="SIQ145" s="59"/>
      <c r="SIR145" s="59"/>
      <c r="SIS145" s="59"/>
      <c r="SIT145" s="59"/>
      <c r="SIU145" s="59"/>
      <c r="SIV145" s="59"/>
      <c r="SIW145" s="59"/>
      <c r="SIX145" s="59"/>
      <c r="SIY145" s="59"/>
      <c r="SIZ145" s="59"/>
      <c r="SJA145" s="59"/>
      <c r="SJB145" s="59"/>
      <c r="SJC145" s="59"/>
      <c r="SJD145" s="59"/>
      <c r="SJE145" s="59"/>
      <c r="SJF145" s="59"/>
      <c r="SJG145" s="59"/>
      <c r="SJH145" s="59"/>
      <c r="SJI145" s="59"/>
      <c r="SJJ145" s="59"/>
      <c r="SJK145" s="59"/>
      <c r="SJL145" s="59"/>
      <c r="SJM145" s="59"/>
      <c r="SJN145" s="59"/>
      <c r="SJO145" s="59"/>
      <c r="SJP145" s="59"/>
      <c r="SJQ145" s="59"/>
      <c r="SJR145" s="59"/>
      <c r="SJS145" s="59"/>
      <c r="SJT145" s="59"/>
      <c r="SJU145" s="59"/>
      <c r="SJV145" s="59"/>
      <c r="SJW145" s="59"/>
      <c r="SJX145" s="59"/>
      <c r="SJY145" s="59"/>
      <c r="SJZ145" s="59"/>
      <c r="SKA145" s="59"/>
      <c r="SKB145" s="59"/>
      <c r="SKC145" s="59"/>
      <c r="SKD145" s="59"/>
      <c r="SKE145" s="59"/>
      <c r="SKF145" s="59"/>
      <c r="SKG145" s="59"/>
      <c r="SKH145" s="59"/>
      <c r="SKI145" s="59"/>
      <c r="SKJ145" s="59"/>
      <c r="SKK145" s="59"/>
      <c r="SKL145" s="59"/>
      <c r="SKM145" s="59"/>
      <c r="SKN145" s="59"/>
      <c r="SKO145" s="59"/>
      <c r="SKP145" s="59"/>
      <c r="SKQ145" s="59"/>
      <c r="SKR145" s="59"/>
      <c r="SKS145" s="59"/>
      <c r="SKT145" s="59"/>
      <c r="SKU145" s="59"/>
      <c r="SKV145" s="59"/>
      <c r="SKW145" s="59"/>
      <c r="SKX145" s="59"/>
      <c r="SKY145" s="59"/>
      <c r="SKZ145" s="59"/>
      <c r="SLA145" s="59"/>
      <c r="SLB145" s="59"/>
      <c r="SLC145" s="59"/>
      <c r="SLD145" s="59"/>
      <c r="SLE145" s="59"/>
      <c r="SLF145" s="59"/>
      <c r="SLG145" s="59"/>
      <c r="SLH145" s="59"/>
      <c r="SLI145" s="59"/>
      <c r="SLJ145" s="59"/>
      <c r="SLK145" s="59"/>
      <c r="SLL145" s="59"/>
      <c r="SLM145" s="59"/>
      <c r="SLN145" s="59"/>
      <c r="SLO145" s="59"/>
      <c r="SLP145" s="59"/>
      <c r="SLQ145" s="59"/>
      <c r="SLR145" s="59"/>
      <c r="SLS145" s="59"/>
      <c r="SLT145" s="59"/>
      <c r="SLU145" s="59"/>
      <c r="SLV145" s="59"/>
      <c r="SLW145" s="59"/>
      <c r="SLX145" s="59"/>
      <c r="SLY145" s="59"/>
      <c r="SLZ145" s="59"/>
      <c r="SMA145" s="59"/>
      <c r="SMB145" s="59"/>
      <c r="SMC145" s="59"/>
      <c r="SMD145" s="59"/>
      <c r="SME145" s="59"/>
      <c r="SMF145" s="59"/>
      <c r="SMG145" s="59"/>
      <c r="SMH145" s="59"/>
      <c r="SMI145" s="59"/>
      <c r="SMJ145" s="59"/>
      <c r="SMK145" s="59"/>
      <c r="SML145" s="59"/>
      <c r="SMM145" s="59"/>
      <c r="SMN145" s="59"/>
      <c r="SMO145" s="59"/>
      <c r="SMP145" s="59"/>
      <c r="SMQ145" s="59"/>
      <c r="SMR145" s="59"/>
      <c r="SMS145" s="59"/>
      <c r="SMT145" s="59"/>
      <c r="SMU145" s="59"/>
      <c r="SMV145" s="59"/>
      <c r="SMW145" s="59"/>
      <c r="SMX145" s="59"/>
      <c r="SMY145" s="59"/>
      <c r="SMZ145" s="59"/>
      <c r="SNA145" s="59"/>
      <c r="SNB145" s="59"/>
      <c r="SNC145" s="59"/>
      <c r="SND145" s="59"/>
      <c r="SNE145" s="59"/>
      <c r="SNF145" s="59"/>
      <c r="SNG145" s="59"/>
      <c r="SNH145" s="59"/>
      <c r="SNI145" s="59"/>
      <c r="SNJ145" s="59"/>
      <c r="SNK145" s="59"/>
      <c r="SNL145" s="59"/>
      <c r="SNM145" s="59"/>
      <c r="SNN145" s="59"/>
      <c r="SNO145" s="59"/>
      <c r="SNP145" s="59"/>
      <c r="SNQ145" s="59"/>
      <c r="SNR145" s="59"/>
      <c r="SNS145" s="59"/>
      <c r="SNT145" s="59"/>
      <c r="SNU145" s="59"/>
      <c r="SNV145" s="59"/>
      <c r="SNW145" s="59"/>
      <c r="SNX145" s="59"/>
      <c r="SNY145" s="59"/>
      <c r="SNZ145" s="59"/>
      <c r="SOA145" s="59"/>
      <c r="SOB145" s="59"/>
      <c r="SOC145" s="59"/>
      <c r="SOD145" s="59"/>
      <c r="SOE145" s="59"/>
      <c r="SOF145" s="59"/>
      <c r="SOG145" s="59"/>
      <c r="SOH145" s="59"/>
      <c r="SOI145" s="59"/>
      <c r="SOJ145" s="59"/>
      <c r="SOK145" s="59"/>
      <c r="SOL145" s="59"/>
      <c r="SOM145" s="59"/>
      <c r="SON145" s="59"/>
      <c r="SOO145" s="59"/>
      <c r="SOP145" s="59"/>
      <c r="SOQ145" s="59"/>
      <c r="SOR145" s="59"/>
      <c r="SOS145" s="59"/>
      <c r="SOT145" s="59"/>
      <c r="SOU145" s="59"/>
      <c r="SOV145" s="59"/>
      <c r="SOW145" s="59"/>
      <c r="SOX145" s="59"/>
      <c r="SOY145" s="59"/>
      <c r="SOZ145" s="59"/>
      <c r="SPA145" s="59"/>
      <c r="SPB145" s="59"/>
      <c r="SPC145" s="59"/>
      <c r="SPD145" s="59"/>
      <c r="SPE145" s="59"/>
      <c r="SPF145" s="59"/>
      <c r="SPG145" s="59"/>
      <c r="SPH145" s="59"/>
      <c r="SPI145" s="59"/>
      <c r="SPJ145" s="59"/>
      <c r="SPK145" s="59"/>
      <c r="SPL145" s="59"/>
      <c r="SPM145" s="59"/>
      <c r="SPN145" s="59"/>
      <c r="SPO145" s="59"/>
      <c r="SPP145" s="59"/>
      <c r="SPQ145" s="59"/>
      <c r="SPR145" s="59"/>
      <c r="SPS145" s="59"/>
      <c r="SPT145" s="59"/>
      <c r="SPU145" s="59"/>
      <c r="SPV145" s="59"/>
      <c r="SPW145" s="59"/>
      <c r="SPX145" s="59"/>
      <c r="SPY145" s="59"/>
      <c r="SPZ145" s="59"/>
      <c r="SQA145" s="59"/>
      <c r="SQB145" s="59"/>
      <c r="SQC145" s="59"/>
      <c r="SQD145" s="59"/>
      <c r="SQE145" s="59"/>
      <c r="SQF145" s="59"/>
      <c r="SQG145" s="59"/>
      <c r="SQH145" s="59"/>
      <c r="SQI145" s="59"/>
      <c r="SQJ145" s="59"/>
      <c r="SQK145" s="59"/>
      <c r="SQL145" s="59"/>
      <c r="SQM145" s="59"/>
      <c r="SQN145" s="59"/>
      <c r="SQO145" s="59"/>
      <c r="SQP145" s="59"/>
      <c r="SQQ145" s="59"/>
      <c r="SQR145" s="59"/>
      <c r="SQS145" s="59"/>
      <c r="SQT145" s="59"/>
      <c r="SQU145" s="59"/>
      <c r="SQV145" s="59"/>
      <c r="SQW145" s="59"/>
      <c r="SQX145" s="59"/>
      <c r="SQY145" s="59"/>
      <c r="SQZ145" s="59"/>
      <c r="SRA145" s="59"/>
      <c r="SRB145" s="59"/>
      <c r="SRC145" s="59"/>
      <c r="SRD145" s="59"/>
      <c r="SRE145" s="59"/>
      <c r="SRF145" s="59"/>
      <c r="SRG145" s="59"/>
      <c r="SRH145" s="59"/>
      <c r="SRI145" s="59"/>
      <c r="SRJ145" s="59"/>
      <c r="SRK145" s="59"/>
      <c r="SRL145" s="59"/>
      <c r="SRM145" s="59"/>
      <c r="SRN145" s="59"/>
      <c r="SRO145" s="59"/>
      <c r="SRP145" s="59"/>
      <c r="SRQ145" s="59"/>
      <c r="SRR145" s="59"/>
      <c r="SRS145" s="59"/>
      <c r="SRT145" s="59"/>
      <c r="SRU145" s="59"/>
      <c r="SRV145" s="59"/>
      <c r="SRW145" s="59"/>
      <c r="SRX145" s="59"/>
      <c r="SRY145" s="59"/>
      <c r="SRZ145" s="59"/>
      <c r="SSA145" s="59"/>
      <c r="SSB145" s="59"/>
      <c r="SSC145" s="59"/>
      <c r="SSD145" s="59"/>
      <c r="SSE145" s="59"/>
      <c r="SSF145" s="59"/>
      <c r="SSG145" s="59"/>
      <c r="SSH145" s="59"/>
      <c r="SSI145" s="59"/>
      <c r="SSJ145" s="59"/>
      <c r="SSK145" s="59"/>
      <c r="SSL145" s="59"/>
      <c r="SSM145" s="59"/>
      <c r="SSN145" s="59"/>
      <c r="SSO145" s="59"/>
      <c r="SSP145" s="59"/>
      <c r="SSQ145" s="59"/>
      <c r="SSR145" s="59"/>
      <c r="SSS145" s="59"/>
      <c r="SST145" s="59"/>
      <c r="SSU145" s="59"/>
      <c r="SSV145" s="59"/>
      <c r="SSW145" s="59"/>
      <c r="SSX145" s="59"/>
      <c r="SSY145" s="59"/>
      <c r="SSZ145" s="59"/>
      <c r="STA145" s="59"/>
      <c r="STB145" s="59"/>
      <c r="STC145" s="59"/>
      <c r="STD145" s="59"/>
      <c r="STE145" s="59"/>
      <c r="STF145" s="59"/>
      <c r="STG145" s="59"/>
      <c r="STH145" s="59"/>
      <c r="STI145" s="59"/>
      <c r="STJ145" s="59"/>
      <c r="STK145" s="59"/>
      <c r="STL145" s="59"/>
      <c r="STM145" s="59"/>
      <c r="STN145" s="59"/>
      <c r="STO145" s="59"/>
      <c r="STP145" s="59"/>
      <c r="STQ145" s="59"/>
      <c r="STR145" s="59"/>
      <c r="STS145" s="59"/>
      <c r="STT145" s="59"/>
      <c r="STU145" s="59"/>
      <c r="STV145" s="59"/>
      <c r="STW145" s="59"/>
      <c r="STX145" s="59"/>
      <c r="STY145" s="59"/>
      <c r="STZ145" s="59"/>
      <c r="SUA145" s="59"/>
      <c r="SUB145" s="59"/>
      <c r="SUC145" s="59"/>
      <c r="SUD145" s="59"/>
      <c r="SUE145" s="59"/>
      <c r="SUF145" s="59"/>
      <c r="SUG145" s="59"/>
      <c r="SUH145" s="59"/>
      <c r="SUI145" s="59"/>
      <c r="SUJ145" s="59"/>
      <c r="SUK145" s="59"/>
      <c r="SUL145" s="59"/>
      <c r="SUM145" s="59"/>
      <c r="SUN145" s="59"/>
      <c r="SUO145" s="59"/>
      <c r="SUP145" s="59"/>
      <c r="SUQ145" s="59"/>
      <c r="SUR145" s="59"/>
      <c r="SUS145" s="59"/>
      <c r="SUT145" s="59"/>
      <c r="SUU145" s="59"/>
      <c r="SUV145" s="59"/>
      <c r="SUW145" s="59"/>
      <c r="SUX145" s="59"/>
      <c r="SUY145" s="59"/>
      <c r="SUZ145" s="59"/>
      <c r="SVA145" s="59"/>
      <c r="SVB145" s="59"/>
      <c r="SVC145" s="59"/>
      <c r="SVD145" s="59"/>
      <c r="SVE145" s="59"/>
      <c r="SVF145" s="59"/>
      <c r="SVG145" s="59"/>
      <c r="SVH145" s="59"/>
      <c r="SVI145" s="59"/>
      <c r="SVJ145" s="59"/>
      <c r="SVK145" s="59"/>
      <c r="SVL145" s="59"/>
      <c r="SVM145" s="59"/>
      <c r="SVN145" s="59"/>
      <c r="SVO145" s="59"/>
      <c r="SVP145" s="59"/>
      <c r="SVQ145" s="59"/>
      <c r="SVR145" s="59"/>
      <c r="SVS145" s="59"/>
      <c r="SVT145" s="59"/>
      <c r="SVU145" s="59"/>
      <c r="SVV145" s="59"/>
      <c r="SVW145" s="59"/>
      <c r="SVX145" s="59"/>
      <c r="SVY145" s="59"/>
      <c r="SVZ145" s="59"/>
      <c r="SWA145" s="59"/>
      <c r="SWB145" s="59"/>
      <c r="SWC145" s="59"/>
      <c r="SWD145" s="59"/>
      <c r="SWE145" s="59"/>
      <c r="SWF145" s="59"/>
      <c r="SWG145" s="59"/>
      <c r="SWH145" s="59"/>
      <c r="SWI145" s="59"/>
      <c r="SWJ145" s="59"/>
      <c r="SWK145" s="59"/>
      <c r="SWL145" s="59"/>
      <c r="SWM145" s="59"/>
      <c r="SWN145" s="59"/>
      <c r="SWO145" s="59"/>
      <c r="SWP145" s="59"/>
      <c r="SWQ145" s="59"/>
      <c r="SWR145" s="59"/>
      <c r="SWS145" s="59"/>
      <c r="SWT145" s="59"/>
      <c r="SWU145" s="59"/>
      <c r="SWV145" s="59"/>
      <c r="SWW145" s="59"/>
      <c r="SWX145" s="59"/>
      <c r="SWY145" s="59"/>
      <c r="SWZ145" s="59"/>
      <c r="SXA145" s="59"/>
      <c r="SXB145" s="59"/>
      <c r="SXC145" s="59"/>
      <c r="SXD145" s="59"/>
      <c r="SXE145" s="59"/>
      <c r="SXF145" s="59"/>
      <c r="SXG145" s="59"/>
      <c r="SXH145" s="59"/>
      <c r="SXI145" s="59"/>
      <c r="SXJ145" s="59"/>
      <c r="SXK145" s="59"/>
      <c r="SXL145" s="59"/>
      <c r="SXM145" s="59"/>
      <c r="SXN145" s="59"/>
      <c r="SXO145" s="59"/>
      <c r="SXP145" s="59"/>
      <c r="SXQ145" s="59"/>
      <c r="SXR145" s="59"/>
      <c r="SXS145" s="59"/>
      <c r="SXT145" s="59"/>
      <c r="SXU145" s="59"/>
      <c r="SXV145" s="59"/>
      <c r="SXW145" s="59"/>
      <c r="SXX145" s="59"/>
      <c r="SXY145" s="59"/>
      <c r="SXZ145" s="59"/>
      <c r="SYA145" s="59"/>
      <c r="SYB145" s="59"/>
      <c r="SYC145" s="59"/>
      <c r="SYD145" s="59"/>
      <c r="SYE145" s="59"/>
      <c r="SYF145" s="59"/>
      <c r="SYG145" s="59"/>
      <c r="SYH145" s="59"/>
      <c r="SYI145" s="59"/>
      <c r="SYJ145" s="59"/>
      <c r="SYK145" s="59"/>
      <c r="SYL145" s="59"/>
      <c r="SYM145" s="59"/>
      <c r="SYN145" s="59"/>
      <c r="SYO145" s="59"/>
      <c r="SYP145" s="59"/>
      <c r="SYQ145" s="59"/>
      <c r="SYR145" s="59"/>
      <c r="SYS145" s="59"/>
      <c r="SYT145" s="59"/>
      <c r="SYU145" s="59"/>
      <c r="SYV145" s="59"/>
      <c r="SYW145" s="59"/>
      <c r="SYX145" s="59"/>
      <c r="SYY145" s="59"/>
      <c r="SYZ145" s="59"/>
      <c r="SZA145" s="59"/>
      <c r="SZB145" s="59"/>
      <c r="SZC145" s="59"/>
      <c r="SZD145" s="59"/>
      <c r="SZE145" s="59"/>
      <c r="SZF145" s="59"/>
      <c r="SZG145" s="59"/>
      <c r="SZH145" s="59"/>
      <c r="SZI145" s="59"/>
      <c r="SZJ145" s="59"/>
      <c r="SZK145" s="59"/>
      <c r="SZL145" s="59"/>
      <c r="SZM145" s="59"/>
      <c r="SZN145" s="59"/>
      <c r="SZO145" s="59"/>
      <c r="SZP145" s="59"/>
      <c r="SZQ145" s="59"/>
      <c r="SZR145" s="59"/>
      <c r="SZS145" s="59"/>
      <c r="SZT145" s="59"/>
      <c r="SZU145" s="59"/>
      <c r="SZV145" s="59"/>
      <c r="SZW145" s="59"/>
      <c r="SZX145" s="59"/>
      <c r="SZY145" s="59"/>
      <c r="SZZ145" s="59"/>
      <c r="TAA145" s="59"/>
      <c r="TAB145" s="59"/>
      <c r="TAC145" s="59"/>
      <c r="TAD145" s="59"/>
      <c r="TAE145" s="59"/>
      <c r="TAF145" s="59"/>
      <c r="TAG145" s="59"/>
      <c r="TAH145" s="59"/>
      <c r="TAI145" s="59"/>
      <c r="TAJ145" s="59"/>
      <c r="TAK145" s="59"/>
      <c r="TAL145" s="59"/>
      <c r="TAM145" s="59"/>
      <c r="TAN145" s="59"/>
      <c r="TAO145" s="59"/>
      <c r="TAP145" s="59"/>
      <c r="TAQ145" s="59"/>
      <c r="TAR145" s="59"/>
      <c r="TAS145" s="59"/>
      <c r="TAT145" s="59"/>
      <c r="TAU145" s="59"/>
      <c r="TAV145" s="59"/>
      <c r="TAW145" s="59"/>
      <c r="TAX145" s="59"/>
      <c r="TAY145" s="59"/>
      <c r="TAZ145" s="59"/>
      <c r="TBA145" s="59"/>
      <c r="TBB145" s="59"/>
      <c r="TBC145" s="59"/>
      <c r="TBD145" s="59"/>
      <c r="TBE145" s="59"/>
      <c r="TBF145" s="59"/>
      <c r="TBG145" s="59"/>
      <c r="TBH145" s="59"/>
      <c r="TBI145" s="59"/>
      <c r="TBJ145" s="59"/>
      <c r="TBK145" s="59"/>
      <c r="TBL145" s="59"/>
      <c r="TBM145" s="59"/>
      <c r="TBN145" s="59"/>
      <c r="TBO145" s="59"/>
      <c r="TBP145" s="59"/>
      <c r="TBQ145" s="59"/>
      <c r="TBR145" s="59"/>
      <c r="TBS145" s="59"/>
      <c r="TBT145" s="59"/>
      <c r="TBU145" s="59"/>
      <c r="TBV145" s="59"/>
      <c r="TBW145" s="59"/>
      <c r="TBX145" s="59"/>
      <c r="TBY145" s="59"/>
      <c r="TBZ145" s="59"/>
      <c r="TCA145" s="59"/>
      <c r="TCB145" s="59"/>
      <c r="TCC145" s="59"/>
      <c r="TCD145" s="59"/>
      <c r="TCE145" s="59"/>
      <c r="TCF145" s="59"/>
      <c r="TCG145" s="59"/>
      <c r="TCH145" s="59"/>
      <c r="TCI145" s="59"/>
      <c r="TCJ145" s="59"/>
      <c r="TCK145" s="59"/>
      <c r="TCL145" s="59"/>
      <c r="TCM145" s="59"/>
      <c r="TCN145" s="59"/>
      <c r="TCO145" s="59"/>
      <c r="TCP145" s="59"/>
      <c r="TCQ145" s="59"/>
      <c r="TCR145" s="59"/>
      <c r="TCS145" s="59"/>
      <c r="TCT145" s="59"/>
      <c r="TCU145" s="59"/>
      <c r="TCV145" s="59"/>
      <c r="TCW145" s="59"/>
      <c r="TCX145" s="59"/>
      <c r="TCY145" s="59"/>
      <c r="TCZ145" s="59"/>
      <c r="TDA145" s="59"/>
      <c r="TDB145" s="59"/>
      <c r="TDC145" s="59"/>
      <c r="TDD145" s="59"/>
      <c r="TDE145" s="59"/>
      <c r="TDF145" s="59"/>
      <c r="TDG145" s="59"/>
      <c r="TDH145" s="59"/>
      <c r="TDI145" s="59"/>
      <c r="TDJ145" s="59"/>
      <c r="TDK145" s="59"/>
      <c r="TDL145" s="59"/>
      <c r="TDM145" s="59"/>
      <c r="TDN145" s="59"/>
      <c r="TDO145" s="59"/>
      <c r="TDP145" s="59"/>
      <c r="TDQ145" s="59"/>
      <c r="TDR145" s="59"/>
      <c r="TDS145" s="59"/>
      <c r="TDT145" s="59"/>
      <c r="TDU145" s="59"/>
      <c r="TDV145" s="59"/>
      <c r="TDW145" s="59"/>
      <c r="TDX145" s="59"/>
      <c r="TDY145" s="59"/>
      <c r="TDZ145" s="59"/>
      <c r="TEA145" s="59"/>
      <c r="TEB145" s="59"/>
      <c r="TEC145" s="59"/>
      <c r="TED145" s="59"/>
      <c r="TEE145" s="59"/>
      <c r="TEF145" s="59"/>
      <c r="TEG145" s="59"/>
      <c r="TEH145" s="59"/>
      <c r="TEI145" s="59"/>
      <c r="TEJ145" s="59"/>
      <c r="TEK145" s="59"/>
      <c r="TEL145" s="59"/>
      <c r="TEM145" s="59"/>
      <c r="TEN145" s="59"/>
      <c r="TEO145" s="59"/>
      <c r="TEP145" s="59"/>
      <c r="TEQ145" s="59"/>
      <c r="TER145" s="59"/>
      <c r="TES145" s="59"/>
      <c r="TET145" s="59"/>
      <c r="TEU145" s="59"/>
      <c r="TEV145" s="59"/>
      <c r="TEW145" s="59"/>
      <c r="TEX145" s="59"/>
      <c r="TEY145" s="59"/>
      <c r="TEZ145" s="59"/>
      <c r="TFA145" s="59"/>
      <c r="TFB145" s="59"/>
      <c r="TFC145" s="59"/>
      <c r="TFD145" s="59"/>
      <c r="TFE145" s="59"/>
      <c r="TFF145" s="59"/>
      <c r="TFG145" s="59"/>
      <c r="TFH145" s="59"/>
      <c r="TFI145" s="59"/>
      <c r="TFJ145" s="59"/>
      <c r="TFK145" s="59"/>
      <c r="TFL145" s="59"/>
      <c r="TFM145" s="59"/>
      <c r="TFN145" s="59"/>
      <c r="TFO145" s="59"/>
      <c r="TFP145" s="59"/>
      <c r="TFQ145" s="59"/>
      <c r="TFR145" s="59"/>
      <c r="TFS145" s="59"/>
      <c r="TFT145" s="59"/>
      <c r="TFU145" s="59"/>
      <c r="TFV145" s="59"/>
      <c r="TFW145" s="59"/>
      <c r="TFX145" s="59"/>
      <c r="TFY145" s="59"/>
      <c r="TFZ145" s="59"/>
      <c r="TGA145" s="59"/>
      <c r="TGB145" s="59"/>
      <c r="TGC145" s="59"/>
      <c r="TGD145" s="59"/>
      <c r="TGE145" s="59"/>
      <c r="TGF145" s="59"/>
      <c r="TGG145" s="59"/>
      <c r="TGH145" s="59"/>
      <c r="TGI145" s="59"/>
      <c r="TGJ145" s="59"/>
      <c r="TGK145" s="59"/>
      <c r="TGL145" s="59"/>
      <c r="TGM145" s="59"/>
      <c r="TGN145" s="59"/>
      <c r="TGO145" s="59"/>
      <c r="TGP145" s="59"/>
      <c r="TGQ145" s="59"/>
      <c r="TGR145" s="59"/>
      <c r="TGS145" s="59"/>
      <c r="TGT145" s="59"/>
      <c r="TGU145" s="59"/>
      <c r="TGV145" s="59"/>
      <c r="TGW145" s="59"/>
      <c r="TGX145" s="59"/>
      <c r="TGY145" s="59"/>
      <c r="TGZ145" s="59"/>
      <c r="THA145" s="59"/>
      <c r="THB145" s="59"/>
      <c r="THC145" s="59"/>
      <c r="THD145" s="59"/>
      <c r="THE145" s="59"/>
      <c r="THF145" s="59"/>
      <c r="THG145" s="59"/>
      <c r="THH145" s="59"/>
      <c r="THI145" s="59"/>
      <c r="THJ145" s="59"/>
      <c r="THK145" s="59"/>
      <c r="THL145" s="59"/>
      <c r="THM145" s="59"/>
      <c r="THN145" s="59"/>
      <c r="THO145" s="59"/>
      <c r="THP145" s="59"/>
      <c r="THQ145" s="59"/>
      <c r="THR145" s="59"/>
      <c r="THS145" s="59"/>
      <c r="THT145" s="59"/>
      <c r="THU145" s="59"/>
      <c r="THV145" s="59"/>
      <c r="THW145" s="59"/>
      <c r="THX145" s="59"/>
      <c r="THY145" s="59"/>
      <c r="THZ145" s="59"/>
      <c r="TIA145" s="59"/>
      <c r="TIB145" s="59"/>
      <c r="TIC145" s="59"/>
      <c r="TID145" s="59"/>
      <c r="TIE145" s="59"/>
      <c r="TIF145" s="59"/>
      <c r="TIG145" s="59"/>
      <c r="TIH145" s="59"/>
      <c r="TII145" s="59"/>
      <c r="TIJ145" s="59"/>
      <c r="TIK145" s="59"/>
      <c r="TIL145" s="59"/>
      <c r="TIM145" s="59"/>
      <c r="TIN145" s="59"/>
      <c r="TIO145" s="59"/>
      <c r="TIP145" s="59"/>
      <c r="TIQ145" s="59"/>
      <c r="TIR145" s="59"/>
      <c r="TIS145" s="59"/>
      <c r="TIT145" s="59"/>
      <c r="TIU145" s="59"/>
      <c r="TIV145" s="59"/>
      <c r="TIW145" s="59"/>
      <c r="TIX145" s="59"/>
      <c r="TIY145" s="59"/>
      <c r="TIZ145" s="59"/>
      <c r="TJA145" s="59"/>
      <c r="TJB145" s="59"/>
      <c r="TJC145" s="59"/>
      <c r="TJD145" s="59"/>
      <c r="TJE145" s="59"/>
      <c r="TJF145" s="59"/>
      <c r="TJG145" s="59"/>
      <c r="TJH145" s="59"/>
      <c r="TJI145" s="59"/>
      <c r="TJJ145" s="59"/>
      <c r="TJK145" s="59"/>
      <c r="TJL145" s="59"/>
      <c r="TJM145" s="59"/>
      <c r="TJN145" s="59"/>
      <c r="TJO145" s="59"/>
      <c r="TJP145" s="59"/>
      <c r="TJQ145" s="59"/>
      <c r="TJR145" s="59"/>
      <c r="TJS145" s="59"/>
      <c r="TJT145" s="59"/>
      <c r="TJU145" s="59"/>
      <c r="TJV145" s="59"/>
      <c r="TJW145" s="59"/>
      <c r="TJX145" s="59"/>
      <c r="TJY145" s="59"/>
      <c r="TJZ145" s="59"/>
      <c r="TKA145" s="59"/>
      <c r="TKB145" s="59"/>
      <c r="TKC145" s="59"/>
      <c r="TKD145" s="59"/>
      <c r="TKE145" s="59"/>
      <c r="TKF145" s="59"/>
      <c r="TKG145" s="59"/>
      <c r="TKH145" s="59"/>
      <c r="TKI145" s="59"/>
      <c r="TKJ145" s="59"/>
      <c r="TKK145" s="59"/>
      <c r="TKL145" s="59"/>
      <c r="TKM145" s="59"/>
      <c r="TKN145" s="59"/>
      <c r="TKO145" s="59"/>
      <c r="TKP145" s="59"/>
      <c r="TKQ145" s="59"/>
      <c r="TKR145" s="59"/>
      <c r="TKS145" s="59"/>
      <c r="TKT145" s="59"/>
      <c r="TKU145" s="59"/>
      <c r="TKV145" s="59"/>
      <c r="TKW145" s="59"/>
      <c r="TKX145" s="59"/>
      <c r="TKY145" s="59"/>
      <c r="TKZ145" s="59"/>
      <c r="TLA145" s="59"/>
      <c r="TLB145" s="59"/>
      <c r="TLC145" s="59"/>
      <c r="TLD145" s="59"/>
      <c r="TLE145" s="59"/>
      <c r="TLF145" s="59"/>
      <c r="TLG145" s="59"/>
      <c r="TLH145" s="59"/>
      <c r="TLI145" s="59"/>
      <c r="TLJ145" s="59"/>
      <c r="TLK145" s="59"/>
      <c r="TLL145" s="59"/>
      <c r="TLM145" s="59"/>
      <c r="TLN145" s="59"/>
      <c r="TLO145" s="59"/>
      <c r="TLP145" s="59"/>
      <c r="TLQ145" s="59"/>
      <c r="TLR145" s="59"/>
      <c r="TLS145" s="59"/>
      <c r="TLT145" s="59"/>
      <c r="TLU145" s="59"/>
      <c r="TLV145" s="59"/>
      <c r="TLW145" s="59"/>
      <c r="TLX145" s="59"/>
      <c r="TLY145" s="59"/>
      <c r="TLZ145" s="59"/>
      <c r="TMA145" s="59"/>
      <c r="TMB145" s="59"/>
      <c r="TMC145" s="59"/>
      <c r="TMD145" s="59"/>
      <c r="TME145" s="59"/>
      <c r="TMF145" s="59"/>
      <c r="TMG145" s="59"/>
      <c r="TMH145" s="59"/>
      <c r="TMI145" s="59"/>
      <c r="TMJ145" s="59"/>
      <c r="TMK145" s="59"/>
      <c r="TML145" s="59"/>
      <c r="TMM145" s="59"/>
      <c r="TMN145" s="59"/>
      <c r="TMO145" s="59"/>
      <c r="TMP145" s="59"/>
      <c r="TMQ145" s="59"/>
      <c r="TMR145" s="59"/>
      <c r="TMS145" s="59"/>
      <c r="TMT145" s="59"/>
      <c r="TMU145" s="59"/>
      <c r="TMV145" s="59"/>
      <c r="TMW145" s="59"/>
      <c r="TMX145" s="59"/>
      <c r="TMY145" s="59"/>
      <c r="TMZ145" s="59"/>
      <c r="TNA145" s="59"/>
      <c r="TNB145" s="59"/>
      <c r="TNC145" s="59"/>
      <c r="TND145" s="59"/>
      <c r="TNE145" s="59"/>
      <c r="TNF145" s="59"/>
      <c r="TNG145" s="59"/>
      <c r="TNH145" s="59"/>
      <c r="TNI145" s="59"/>
      <c r="TNJ145" s="59"/>
      <c r="TNK145" s="59"/>
      <c r="TNL145" s="59"/>
      <c r="TNM145" s="59"/>
      <c r="TNN145" s="59"/>
      <c r="TNO145" s="59"/>
      <c r="TNP145" s="59"/>
      <c r="TNQ145" s="59"/>
      <c r="TNR145" s="59"/>
      <c r="TNS145" s="59"/>
      <c r="TNT145" s="59"/>
      <c r="TNU145" s="59"/>
      <c r="TNV145" s="59"/>
      <c r="TNW145" s="59"/>
      <c r="TNX145" s="59"/>
      <c r="TNY145" s="59"/>
      <c r="TNZ145" s="59"/>
      <c r="TOA145" s="59"/>
      <c r="TOB145" s="59"/>
      <c r="TOC145" s="59"/>
      <c r="TOD145" s="59"/>
      <c r="TOE145" s="59"/>
      <c r="TOF145" s="59"/>
      <c r="TOG145" s="59"/>
      <c r="TOH145" s="59"/>
      <c r="TOI145" s="59"/>
      <c r="TOJ145" s="59"/>
      <c r="TOK145" s="59"/>
      <c r="TOL145" s="59"/>
      <c r="TOM145" s="59"/>
      <c r="TON145" s="59"/>
      <c r="TOO145" s="59"/>
      <c r="TOP145" s="59"/>
      <c r="TOQ145" s="59"/>
      <c r="TOR145" s="59"/>
      <c r="TOS145" s="59"/>
      <c r="TOT145" s="59"/>
      <c r="TOU145" s="59"/>
      <c r="TOV145" s="59"/>
      <c r="TOW145" s="59"/>
      <c r="TOX145" s="59"/>
      <c r="TOY145" s="59"/>
      <c r="TOZ145" s="59"/>
      <c r="TPA145" s="59"/>
      <c r="TPB145" s="59"/>
      <c r="TPC145" s="59"/>
      <c r="TPD145" s="59"/>
      <c r="TPE145" s="59"/>
      <c r="TPF145" s="59"/>
      <c r="TPG145" s="59"/>
      <c r="TPH145" s="59"/>
      <c r="TPI145" s="59"/>
      <c r="TPJ145" s="59"/>
      <c r="TPK145" s="59"/>
      <c r="TPL145" s="59"/>
      <c r="TPM145" s="59"/>
      <c r="TPN145" s="59"/>
      <c r="TPO145" s="59"/>
      <c r="TPP145" s="59"/>
      <c r="TPQ145" s="59"/>
      <c r="TPR145" s="59"/>
      <c r="TPS145" s="59"/>
      <c r="TPT145" s="59"/>
      <c r="TPU145" s="59"/>
      <c r="TPV145" s="59"/>
      <c r="TPW145" s="59"/>
      <c r="TPX145" s="59"/>
      <c r="TPY145" s="59"/>
      <c r="TPZ145" s="59"/>
      <c r="TQA145" s="59"/>
      <c r="TQB145" s="59"/>
      <c r="TQC145" s="59"/>
      <c r="TQD145" s="59"/>
      <c r="TQE145" s="59"/>
      <c r="TQF145" s="59"/>
      <c r="TQG145" s="59"/>
      <c r="TQH145" s="59"/>
      <c r="TQI145" s="59"/>
      <c r="TQJ145" s="59"/>
      <c r="TQK145" s="59"/>
      <c r="TQL145" s="59"/>
      <c r="TQM145" s="59"/>
      <c r="TQN145" s="59"/>
      <c r="TQO145" s="59"/>
      <c r="TQP145" s="59"/>
      <c r="TQQ145" s="59"/>
      <c r="TQR145" s="59"/>
      <c r="TQS145" s="59"/>
      <c r="TQT145" s="59"/>
      <c r="TQU145" s="59"/>
      <c r="TQV145" s="59"/>
      <c r="TQW145" s="59"/>
      <c r="TQX145" s="59"/>
      <c r="TQY145" s="59"/>
      <c r="TQZ145" s="59"/>
      <c r="TRA145" s="59"/>
      <c r="TRB145" s="59"/>
      <c r="TRC145" s="59"/>
      <c r="TRD145" s="59"/>
      <c r="TRE145" s="59"/>
      <c r="TRF145" s="59"/>
      <c r="TRG145" s="59"/>
      <c r="TRH145" s="59"/>
      <c r="TRI145" s="59"/>
      <c r="TRJ145" s="59"/>
      <c r="TRK145" s="59"/>
      <c r="TRL145" s="59"/>
      <c r="TRM145" s="59"/>
      <c r="TRN145" s="59"/>
      <c r="TRO145" s="59"/>
      <c r="TRP145" s="59"/>
      <c r="TRQ145" s="59"/>
      <c r="TRR145" s="59"/>
      <c r="TRS145" s="59"/>
      <c r="TRT145" s="59"/>
      <c r="TRU145" s="59"/>
      <c r="TRV145" s="59"/>
      <c r="TRW145" s="59"/>
      <c r="TRX145" s="59"/>
      <c r="TRY145" s="59"/>
      <c r="TRZ145" s="59"/>
      <c r="TSA145" s="59"/>
      <c r="TSB145" s="59"/>
      <c r="TSC145" s="59"/>
      <c r="TSD145" s="59"/>
      <c r="TSE145" s="59"/>
      <c r="TSF145" s="59"/>
      <c r="TSG145" s="59"/>
      <c r="TSH145" s="59"/>
      <c r="TSI145" s="59"/>
      <c r="TSJ145" s="59"/>
      <c r="TSK145" s="59"/>
      <c r="TSL145" s="59"/>
      <c r="TSM145" s="59"/>
      <c r="TSN145" s="59"/>
      <c r="TSO145" s="59"/>
      <c r="TSP145" s="59"/>
      <c r="TSQ145" s="59"/>
      <c r="TSR145" s="59"/>
      <c r="TSS145" s="59"/>
      <c r="TST145" s="59"/>
      <c r="TSU145" s="59"/>
      <c r="TSV145" s="59"/>
      <c r="TSW145" s="59"/>
      <c r="TSX145" s="59"/>
      <c r="TSY145" s="59"/>
      <c r="TSZ145" s="59"/>
      <c r="TTA145" s="59"/>
      <c r="TTB145" s="59"/>
      <c r="TTC145" s="59"/>
      <c r="TTD145" s="59"/>
      <c r="TTE145" s="59"/>
      <c r="TTF145" s="59"/>
      <c r="TTG145" s="59"/>
      <c r="TTH145" s="59"/>
      <c r="TTI145" s="59"/>
      <c r="TTJ145" s="59"/>
      <c r="TTK145" s="59"/>
      <c r="TTL145" s="59"/>
      <c r="TTM145" s="59"/>
      <c r="TTN145" s="59"/>
      <c r="TTO145" s="59"/>
      <c r="TTP145" s="59"/>
      <c r="TTQ145" s="59"/>
      <c r="TTR145" s="59"/>
      <c r="TTS145" s="59"/>
      <c r="TTT145" s="59"/>
      <c r="TTU145" s="59"/>
      <c r="TTV145" s="59"/>
      <c r="TTW145" s="59"/>
      <c r="TTX145" s="59"/>
      <c r="TTY145" s="59"/>
      <c r="TTZ145" s="59"/>
      <c r="TUA145" s="59"/>
      <c r="TUB145" s="59"/>
      <c r="TUC145" s="59"/>
      <c r="TUD145" s="59"/>
      <c r="TUE145" s="59"/>
      <c r="TUF145" s="59"/>
      <c r="TUG145" s="59"/>
      <c r="TUH145" s="59"/>
      <c r="TUI145" s="59"/>
      <c r="TUJ145" s="59"/>
      <c r="TUK145" s="59"/>
      <c r="TUL145" s="59"/>
      <c r="TUM145" s="59"/>
      <c r="TUN145" s="59"/>
      <c r="TUO145" s="59"/>
      <c r="TUP145" s="59"/>
      <c r="TUQ145" s="59"/>
      <c r="TUR145" s="59"/>
      <c r="TUS145" s="59"/>
      <c r="TUT145" s="59"/>
      <c r="TUU145" s="59"/>
      <c r="TUV145" s="59"/>
      <c r="TUW145" s="59"/>
      <c r="TUX145" s="59"/>
      <c r="TUY145" s="59"/>
      <c r="TUZ145" s="59"/>
      <c r="TVA145" s="59"/>
      <c r="TVB145" s="59"/>
      <c r="TVC145" s="59"/>
      <c r="TVD145" s="59"/>
      <c r="TVE145" s="59"/>
      <c r="TVF145" s="59"/>
      <c r="TVG145" s="59"/>
      <c r="TVH145" s="59"/>
      <c r="TVI145" s="59"/>
      <c r="TVJ145" s="59"/>
      <c r="TVK145" s="59"/>
      <c r="TVL145" s="59"/>
      <c r="TVM145" s="59"/>
      <c r="TVN145" s="59"/>
      <c r="TVO145" s="59"/>
      <c r="TVP145" s="59"/>
      <c r="TVQ145" s="59"/>
      <c r="TVR145" s="59"/>
      <c r="TVS145" s="59"/>
      <c r="TVT145" s="59"/>
      <c r="TVU145" s="59"/>
      <c r="TVV145" s="59"/>
      <c r="TVW145" s="59"/>
      <c r="TVX145" s="59"/>
      <c r="TVY145" s="59"/>
      <c r="TVZ145" s="59"/>
      <c r="TWA145" s="59"/>
      <c r="TWB145" s="59"/>
      <c r="TWC145" s="59"/>
      <c r="TWD145" s="59"/>
      <c r="TWE145" s="59"/>
      <c r="TWF145" s="59"/>
      <c r="TWG145" s="59"/>
      <c r="TWH145" s="59"/>
      <c r="TWI145" s="59"/>
      <c r="TWJ145" s="59"/>
      <c r="TWK145" s="59"/>
      <c r="TWL145" s="59"/>
      <c r="TWM145" s="59"/>
      <c r="TWN145" s="59"/>
      <c r="TWO145" s="59"/>
      <c r="TWP145" s="59"/>
      <c r="TWQ145" s="59"/>
      <c r="TWR145" s="59"/>
      <c r="TWS145" s="59"/>
      <c r="TWT145" s="59"/>
      <c r="TWU145" s="59"/>
      <c r="TWV145" s="59"/>
      <c r="TWW145" s="59"/>
      <c r="TWX145" s="59"/>
      <c r="TWY145" s="59"/>
      <c r="TWZ145" s="59"/>
      <c r="TXA145" s="59"/>
      <c r="TXB145" s="59"/>
      <c r="TXC145" s="59"/>
      <c r="TXD145" s="59"/>
      <c r="TXE145" s="59"/>
      <c r="TXF145" s="59"/>
      <c r="TXG145" s="59"/>
      <c r="TXH145" s="59"/>
      <c r="TXI145" s="59"/>
      <c r="TXJ145" s="59"/>
      <c r="TXK145" s="59"/>
      <c r="TXL145" s="59"/>
      <c r="TXM145" s="59"/>
      <c r="TXN145" s="59"/>
      <c r="TXO145" s="59"/>
      <c r="TXP145" s="59"/>
      <c r="TXQ145" s="59"/>
      <c r="TXR145" s="59"/>
      <c r="TXS145" s="59"/>
      <c r="TXT145" s="59"/>
      <c r="TXU145" s="59"/>
      <c r="TXV145" s="59"/>
      <c r="TXW145" s="59"/>
      <c r="TXX145" s="59"/>
      <c r="TXY145" s="59"/>
      <c r="TXZ145" s="59"/>
      <c r="TYA145" s="59"/>
      <c r="TYB145" s="59"/>
      <c r="TYC145" s="59"/>
      <c r="TYD145" s="59"/>
      <c r="TYE145" s="59"/>
      <c r="TYF145" s="59"/>
      <c r="TYG145" s="59"/>
      <c r="TYH145" s="59"/>
      <c r="TYI145" s="59"/>
      <c r="TYJ145" s="59"/>
      <c r="TYK145" s="59"/>
      <c r="TYL145" s="59"/>
      <c r="TYM145" s="59"/>
      <c r="TYN145" s="59"/>
      <c r="TYO145" s="59"/>
      <c r="TYP145" s="59"/>
      <c r="TYQ145" s="59"/>
      <c r="TYR145" s="59"/>
      <c r="TYS145" s="59"/>
      <c r="TYT145" s="59"/>
      <c r="TYU145" s="59"/>
      <c r="TYV145" s="59"/>
      <c r="TYW145" s="59"/>
      <c r="TYX145" s="59"/>
      <c r="TYY145" s="59"/>
      <c r="TYZ145" s="59"/>
      <c r="TZA145" s="59"/>
      <c r="TZB145" s="59"/>
      <c r="TZC145" s="59"/>
      <c r="TZD145" s="59"/>
      <c r="TZE145" s="59"/>
      <c r="TZF145" s="59"/>
      <c r="TZG145" s="59"/>
      <c r="TZH145" s="59"/>
      <c r="TZI145" s="59"/>
      <c r="TZJ145" s="59"/>
      <c r="TZK145" s="59"/>
      <c r="TZL145" s="59"/>
      <c r="TZM145" s="59"/>
      <c r="TZN145" s="59"/>
      <c r="TZO145" s="59"/>
      <c r="TZP145" s="59"/>
      <c r="TZQ145" s="59"/>
      <c r="TZR145" s="59"/>
      <c r="TZS145" s="59"/>
      <c r="TZT145" s="59"/>
      <c r="TZU145" s="59"/>
      <c r="TZV145" s="59"/>
      <c r="TZW145" s="59"/>
      <c r="TZX145" s="59"/>
      <c r="TZY145" s="59"/>
      <c r="TZZ145" s="59"/>
      <c r="UAA145" s="59"/>
      <c r="UAB145" s="59"/>
      <c r="UAC145" s="59"/>
      <c r="UAD145" s="59"/>
      <c r="UAE145" s="59"/>
      <c r="UAF145" s="59"/>
      <c r="UAG145" s="59"/>
      <c r="UAH145" s="59"/>
      <c r="UAI145" s="59"/>
      <c r="UAJ145" s="59"/>
      <c r="UAK145" s="59"/>
      <c r="UAL145" s="59"/>
      <c r="UAM145" s="59"/>
      <c r="UAN145" s="59"/>
      <c r="UAO145" s="59"/>
      <c r="UAP145" s="59"/>
      <c r="UAQ145" s="59"/>
      <c r="UAR145" s="59"/>
      <c r="UAS145" s="59"/>
      <c r="UAT145" s="59"/>
      <c r="UAU145" s="59"/>
      <c r="UAV145" s="59"/>
      <c r="UAW145" s="59"/>
      <c r="UAX145" s="59"/>
      <c r="UAY145" s="59"/>
      <c r="UAZ145" s="59"/>
      <c r="UBA145" s="59"/>
      <c r="UBB145" s="59"/>
      <c r="UBC145" s="59"/>
      <c r="UBD145" s="59"/>
      <c r="UBE145" s="59"/>
      <c r="UBF145" s="59"/>
      <c r="UBG145" s="59"/>
      <c r="UBH145" s="59"/>
      <c r="UBI145" s="59"/>
      <c r="UBJ145" s="59"/>
      <c r="UBK145" s="59"/>
      <c r="UBL145" s="59"/>
      <c r="UBM145" s="59"/>
      <c r="UBN145" s="59"/>
      <c r="UBO145" s="59"/>
      <c r="UBP145" s="59"/>
      <c r="UBQ145" s="59"/>
      <c r="UBR145" s="59"/>
      <c r="UBS145" s="59"/>
      <c r="UBT145" s="59"/>
      <c r="UBU145" s="59"/>
      <c r="UBV145" s="59"/>
      <c r="UBW145" s="59"/>
      <c r="UBX145" s="59"/>
      <c r="UBY145" s="59"/>
      <c r="UBZ145" s="59"/>
      <c r="UCA145" s="59"/>
      <c r="UCB145" s="59"/>
      <c r="UCC145" s="59"/>
      <c r="UCD145" s="59"/>
      <c r="UCE145" s="59"/>
      <c r="UCF145" s="59"/>
      <c r="UCG145" s="59"/>
      <c r="UCH145" s="59"/>
      <c r="UCI145" s="59"/>
      <c r="UCJ145" s="59"/>
      <c r="UCK145" s="59"/>
      <c r="UCL145" s="59"/>
      <c r="UCM145" s="59"/>
      <c r="UCN145" s="59"/>
      <c r="UCO145" s="59"/>
      <c r="UCP145" s="59"/>
      <c r="UCQ145" s="59"/>
      <c r="UCR145" s="59"/>
      <c r="UCS145" s="59"/>
      <c r="UCT145" s="59"/>
      <c r="UCU145" s="59"/>
      <c r="UCV145" s="59"/>
      <c r="UCW145" s="59"/>
      <c r="UCX145" s="59"/>
      <c r="UCY145" s="59"/>
      <c r="UCZ145" s="59"/>
      <c r="UDA145" s="59"/>
      <c r="UDB145" s="59"/>
      <c r="UDC145" s="59"/>
      <c r="UDD145" s="59"/>
      <c r="UDE145" s="59"/>
      <c r="UDF145" s="59"/>
      <c r="UDG145" s="59"/>
      <c r="UDH145" s="59"/>
      <c r="UDI145" s="59"/>
      <c r="UDJ145" s="59"/>
      <c r="UDK145" s="59"/>
      <c r="UDL145" s="59"/>
      <c r="UDM145" s="59"/>
      <c r="UDN145" s="59"/>
      <c r="UDO145" s="59"/>
      <c r="UDP145" s="59"/>
      <c r="UDQ145" s="59"/>
      <c r="UDR145" s="59"/>
      <c r="UDS145" s="59"/>
      <c r="UDT145" s="59"/>
      <c r="UDU145" s="59"/>
      <c r="UDV145" s="59"/>
      <c r="UDW145" s="59"/>
      <c r="UDX145" s="59"/>
      <c r="UDY145" s="59"/>
      <c r="UDZ145" s="59"/>
      <c r="UEA145" s="59"/>
      <c r="UEB145" s="59"/>
      <c r="UEC145" s="59"/>
      <c r="UED145" s="59"/>
      <c r="UEE145" s="59"/>
      <c r="UEF145" s="59"/>
      <c r="UEG145" s="59"/>
      <c r="UEH145" s="59"/>
      <c r="UEI145" s="59"/>
      <c r="UEJ145" s="59"/>
      <c r="UEK145" s="59"/>
      <c r="UEL145" s="59"/>
      <c r="UEM145" s="59"/>
      <c r="UEN145" s="59"/>
      <c r="UEO145" s="59"/>
      <c r="UEP145" s="59"/>
      <c r="UEQ145" s="59"/>
      <c r="UER145" s="59"/>
      <c r="UES145" s="59"/>
      <c r="UET145" s="59"/>
      <c r="UEU145" s="59"/>
      <c r="UEV145" s="59"/>
      <c r="UEW145" s="59"/>
      <c r="UEX145" s="59"/>
      <c r="UEY145" s="59"/>
      <c r="UEZ145" s="59"/>
      <c r="UFA145" s="59"/>
      <c r="UFB145" s="59"/>
      <c r="UFC145" s="59"/>
      <c r="UFD145" s="59"/>
      <c r="UFE145" s="59"/>
      <c r="UFF145" s="59"/>
      <c r="UFG145" s="59"/>
      <c r="UFH145" s="59"/>
      <c r="UFI145" s="59"/>
      <c r="UFJ145" s="59"/>
      <c r="UFK145" s="59"/>
      <c r="UFL145" s="59"/>
      <c r="UFM145" s="59"/>
      <c r="UFN145" s="59"/>
      <c r="UFO145" s="59"/>
      <c r="UFP145" s="59"/>
      <c r="UFQ145" s="59"/>
      <c r="UFR145" s="59"/>
      <c r="UFS145" s="59"/>
      <c r="UFT145" s="59"/>
      <c r="UFU145" s="59"/>
      <c r="UFV145" s="59"/>
      <c r="UFW145" s="59"/>
      <c r="UFX145" s="59"/>
      <c r="UFY145" s="59"/>
      <c r="UFZ145" s="59"/>
      <c r="UGA145" s="59"/>
      <c r="UGB145" s="59"/>
      <c r="UGC145" s="59"/>
      <c r="UGD145" s="59"/>
      <c r="UGE145" s="59"/>
      <c r="UGF145" s="59"/>
      <c r="UGG145" s="59"/>
      <c r="UGH145" s="59"/>
      <c r="UGI145" s="59"/>
      <c r="UGJ145" s="59"/>
      <c r="UGK145" s="59"/>
      <c r="UGL145" s="59"/>
      <c r="UGM145" s="59"/>
      <c r="UGN145" s="59"/>
      <c r="UGO145" s="59"/>
      <c r="UGP145" s="59"/>
      <c r="UGQ145" s="59"/>
      <c r="UGR145" s="59"/>
      <c r="UGS145" s="59"/>
      <c r="UGT145" s="59"/>
      <c r="UGU145" s="59"/>
      <c r="UGV145" s="59"/>
      <c r="UGW145" s="59"/>
      <c r="UGX145" s="59"/>
      <c r="UGY145" s="59"/>
      <c r="UGZ145" s="59"/>
      <c r="UHA145" s="59"/>
      <c r="UHB145" s="59"/>
      <c r="UHC145" s="59"/>
      <c r="UHD145" s="59"/>
      <c r="UHE145" s="59"/>
      <c r="UHF145" s="59"/>
      <c r="UHG145" s="59"/>
      <c r="UHH145" s="59"/>
      <c r="UHI145" s="59"/>
      <c r="UHJ145" s="59"/>
      <c r="UHK145" s="59"/>
      <c r="UHL145" s="59"/>
      <c r="UHM145" s="59"/>
      <c r="UHN145" s="59"/>
      <c r="UHO145" s="59"/>
      <c r="UHP145" s="59"/>
      <c r="UHQ145" s="59"/>
      <c r="UHR145" s="59"/>
      <c r="UHS145" s="59"/>
      <c r="UHT145" s="59"/>
      <c r="UHU145" s="59"/>
      <c r="UHV145" s="59"/>
      <c r="UHW145" s="59"/>
      <c r="UHX145" s="59"/>
      <c r="UHY145" s="59"/>
      <c r="UHZ145" s="59"/>
      <c r="UIA145" s="59"/>
      <c r="UIB145" s="59"/>
      <c r="UIC145" s="59"/>
      <c r="UID145" s="59"/>
      <c r="UIE145" s="59"/>
      <c r="UIF145" s="59"/>
      <c r="UIG145" s="59"/>
      <c r="UIH145" s="59"/>
      <c r="UII145" s="59"/>
      <c r="UIJ145" s="59"/>
      <c r="UIK145" s="59"/>
      <c r="UIL145" s="59"/>
      <c r="UIM145" s="59"/>
      <c r="UIN145" s="59"/>
      <c r="UIO145" s="59"/>
      <c r="UIP145" s="59"/>
      <c r="UIQ145" s="59"/>
      <c r="UIR145" s="59"/>
      <c r="UIS145" s="59"/>
      <c r="UIT145" s="59"/>
      <c r="UIU145" s="59"/>
      <c r="UIV145" s="59"/>
      <c r="UIW145" s="59"/>
      <c r="UIX145" s="59"/>
      <c r="UIY145" s="59"/>
      <c r="UIZ145" s="59"/>
      <c r="UJA145" s="59"/>
      <c r="UJB145" s="59"/>
      <c r="UJC145" s="59"/>
      <c r="UJD145" s="59"/>
      <c r="UJE145" s="59"/>
      <c r="UJF145" s="59"/>
      <c r="UJG145" s="59"/>
      <c r="UJH145" s="59"/>
      <c r="UJI145" s="59"/>
      <c r="UJJ145" s="59"/>
      <c r="UJK145" s="59"/>
      <c r="UJL145" s="59"/>
      <c r="UJM145" s="59"/>
      <c r="UJN145" s="59"/>
      <c r="UJO145" s="59"/>
      <c r="UJP145" s="59"/>
      <c r="UJQ145" s="59"/>
      <c r="UJR145" s="59"/>
      <c r="UJS145" s="59"/>
      <c r="UJT145" s="59"/>
      <c r="UJU145" s="59"/>
      <c r="UJV145" s="59"/>
      <c r="UJW145" s="59"/>
      <c r="UJX145" s="59"/>
      <c r="UJY145" s="59"/>
      <c r="UJZ145" s="59"/>
      <c r="UKA145" s="59"/>
      <c r="UKB145" s="59"/>
      <c r="UKC145" s="59"/>
      <c r="UKD145" s="59"/>
      <c r="UKE145" s="59"/>
      <c r="UKF145" s="59"/>
      <c r="UKG145" s="59"/>
      <c r="UKH145" s="59"/>
      <c r="UKI145" s="59"/>
      <c r="UKJ145" s="59"/>
      <c r="UKK145" s="59"/>
      <c r="UKL145" s="59"/>
      <c r="UKM145" s="59"/>
      <c r="UKN145" s="59"/>
      <c r="UKO145" s="59"/>
      <c r="UKP145" s="59"/>
      <c r="UKQ145" s="59"/>
      <c r="UKR145" s="59"/>
      <c r="UKS145" s="59"/>
      <c r="UKT145" s="59"/>
      <c r="UKU145" s="59"/>
      <c r="UKV145" s="59"/>
      <c r="UKW145" s="59"/>
      <c r="UKX145" s="59"/>
      <c r="UKY145" s="59"/>
      <c r="UKZ145" s="59"/>
      <c r="ULA145" s="59"/>
      <c r="ULB145" s="59"/>
      <c r="ULC145" s="59"/>
      <c r="ULD145" s="59"/>
      <c r="ULE145" s="59"/>
      <c r="ULF145" s="59"/>
      <c r="ULG145" s="59"/>
      <c r="ULH145" s="59"/>
      <c r="ULI145" s="59"/>
      <c r="ULJ145" s="59"/>
      <c r="ULK145" s="59"/>
      <c r="ULL145" s="59"/>
      <c r="ULM145" s="59"/>
      <c r="ULN145" s="59"/>
      <c r="ULO145" s="59"/>
      <c r="ULP145" s="59"/>
      <c r="ULQ145" s="59"/>
      <c r="ULR145" s="59"/>
      <c r="ULS145" s="59"/>
      <c r="ULT145" s="59"/>
      <c r="ULU145" s="59"/>
      <c r="ULV145" s="59"/>
      <c r="ULW145" s="59"/>
      <c r="ULX145" s="59"/>
      <c r="ULY145" s="59"/>
      <c r="ULZ145" s="59"/>
      <c r="UMA145" s="59"/>
      <c r="UMB145" s="59"/>
      <c r="UMC145" s="59"/>
      <c r="UMD145" s="59"/>
      <c r="UME145" s="59"/>
      <c r="UMF145" s="59"/>
      <c r="UMG145" s="59"/>
      <c r="UMH145" s="59"/>
      <c r="UMI145" s="59"/>
      <c r="UMJ145" s="59"/>
      <c r="UMK145" s="59"/>
      <c r="UML145" s="59"/>
      <c r="UMM145" s="59"/>
      <c r="UMN145" s="59"/>
      <c r="UMO145" s="59"/>
      <c r="UMP145" s="59"/>
      <c r="UMQ145" s="59"/>
      <c r="UMR145" s="59"/>
      <c r="UMS145" s="59"/>
      <c r="UMT145" s="59"/>
      <c r="UMU145" s="59"/>
      <c r="UMV145" s="59"/>
      <c r="UMW145" s="59"/>
      <c r="UMX145" s="59"/>
      <c r="UMY145" s="59"/>
      <c r="UMZ145" s="59"/>
      <c r="UNA145" s="59"/>
      <c r="UNB145" s="59"/>
      <c r="UNC145" s="59"/>
      <c r="UND145" s="59"/>
      <c r="UNE145" s="59"/>
      <c r="UNF145" s="59"/>
      <c r="UNG145" s="59"/>
      <c r="UNH145" s="59"/>
      <c r="UNI145" s="59"/>
      <c r="UNJ145" s="59"/>
      <c r="UNK145" s="59"/>
      <c r="UNL145" s="59"/>
      <c r="UNM145" s="59"/>
      <c r="UNN145" s="59"/>
      <c r="UNO145" s="59"/>
      <c r="UNP145" s="59"/>
      <c r="UNQ145" s="59"/>
      <c r="UNR145" s="59"/>
      <c r="UNS145" s="59"/>
      <c r="UNT145" s="59"/>
      <c r="UNU145" s="59"/>
      <c r="UNV145" s="59"/>
      <c r="UNW145" s="59"/>
      <c r="UNX145" s="59"/>
      <c r="UNY145" s="59"/>
      <c r="UNZ145" s="59"/>
      <c r="UOA145" s="59"/>
      <c r="UOB145" s="59"/>
      <c r="UOC145" s="59"/>
      <c r="UOD145" s="59"/>
      <c r="UOE145" s="59"/>
      <c r="UOF145" s="59"/>
      <c r="UOG145" s="59"/>
      <c r="UOH145" s="59"/>
      <c r="UOI145" s="59"/>
      <c r="UOJ145" s="59"/>
      <c r="UOK145" s="59"/>
      <c r="UOL145" s="59"/>
      <c r="UOM145" s="59"/>
      <c r="UON145" s="59"/>
      <c r="UOO145" s="59"/>
      <c r="UOP145" s="59"/>
      <c r="UOQ145" s="59"/>
      <c r="UOR145" s="59"/>
      <c r="UOS145" s="59"/>
      <c r="UOT145" s="59"/>
      <c r="UOU145" s="59"/>
      <c r="UOV145" s="59"/>
      <c r="UOW145" s="59"/>
      <c r="UOX145" s="59"/>
      <c r="UOY145" s="59"/>
      <c r="UOZ145" s="59"/>
      <c r="UPA145" s="59"/>
      <c r="UPB145" s="59"/>
      <c r="UPC145" s="59"/>
      <c r="UPD145" s="59"/>
      <c r="UPE145" s="59"/>
      <c r="UPF145" s="59"/>
      <c r="UPG145" s="59"/>
      <c r="UPH145" s="59"/>
      <c r="UPI145" s="59"/>
      <c r="UPJ145" s="59"/>
      <c r="UPK145" s="59"/>
      <c r="UPL145" s="59"/>
      <c r="UPM145" s="59"/>
      <c r="UPN145" s="59"/>
      <c r="UPO145" s="59"/>
      <c r="UPP145" s="59"/>
      <c r="UPQ145" s="59"/>
      <c r="UPR145" s="59"/>
      <c r="UPS145" s="59"/>
      <c r="UPT145" s="59"/>
      <c r="UPU145" s="59"/>
      <c r="UPV145" s="59"/>
      <c r="UPW145" s="59"/>
      <c r="UPX145" s="59"/>
      <c r="UPY145" s="59"/>
      <c r="UPZ145" s="59"/>
      <c r="UQA145" s="59"/>
      <c r="UQB145" s="59"/>
      <c r="UQC145" s="59"/>
      <c r="UQD145" s="59"/>
      <c r="UQE145" s="59"/>
      <c r="UQF145" s="59"/>
      <c r="UQG145" s="59"/>
      <c r="UQH145" s="59"/>
      <c r="UQI145" s="59"/>
      <c r="UQJ145" s="59"/>
      <c r="UQK145" s="59"/>
      <c r="UQL145" s="59"/>
      <c r="UQM145" s="59"/>
      <c r="UQN145" s="59"/>
      <c r="UQO145" s="59"/>
      <c r="UQP145" s="59"/>
      <c r="UQQ145" s="59"/>
      <c r="UQR145" s="59"/>
      <c r="UQS145" s="59"/>
      <c r="UQT145" s="59"/>
      <c r="UQU145" s="59"/>
      <c r="UQV145" s="59"/>
      <c r="UQW145" s="59"/>
      <c r="UQX145" s="59"/>
      <c r="UQY145" s="59"/>
      <c r="UQZ145" s="59"/>
      <c r="URA145" s="59"/>
      <c r="URB145" s="59"/>
      <c r="URC145" s="59"/>
      <c r="URD145" s="59"/>
      <c r="URE145" s="59"/>
      <c r="URF145" s="59"/>
      <c r="URG145" s="59"/>
      <c r="URH145" s="59"/>
      <c r="URI145" s="59"/>
      <c r="URJ145" s="59"/>
      <c r="URK145" s="59"/>
      <c r="URL145" s="59"/>
      <c r="URM145" s="59"/>
      <c r="URN145" s="59"/>
      <c r="URO145" s="59"/>
      <c r="URP145" s="59"/>
      <c r="URQ145" s="59"/>
      <c r="URR145" s="59"/>
      <c r="URS145" s="59"/>
      <c r="URT145" s="59"/>
      <c r="URU145" s="59"/>
      <c r="URV145" s="59"/>
      <c r="URW145" s="59"/>
      <c r="URX145" s="59"/>
      <c r="URY145" s="59"/>
      <c r="URZ145" s="59"/>
      <c r="USA145" s="59"/>
      <c r="USB145" s="59"/>
      <c r="USC145" s="59"/>
      <c r="USD145" s="59"/>
      <c r="USE145" s="59"/>
      <c r="USF145" s="59"/>
      <c r="USG145" s="59"/>
      <c r="USH145" s="59"/>
      <c r="USI145" s="59"/>
      <c r="USJ145" s="59"/>
      <c r="USK145" s="59"/>
      <c r="USL145" s="59"/>
      <c r="USM145" s="59"/>
      <c r="USN145" s="59"/>
      <c r="USO145" s="59"/>
      <c r="USP145" s="59"/>
      <c r="USQ145" s="59"/>
      <c r="USR145" s="59"/>
      <c r="USS145" s="59"/>
      <c r="UST145" s="59"/>
      <c r="USU145" s="59"/>
      <c r="USV145" s="59"/>
      <c r="USW145" s="59"/>
      <c r="USX145" s="59"/>
      <c r="USY145" s="59"/>
      <c r="USZ145" s="59"/>
      <c r="UTA145" s="59"/>
      <c r="UTB145" s="59"/>
      <c r="UTC145" s="59"/>
      <c r="UTD145" s="59"/>
      <c r="UTE145" s="59"/>
      <c r="UTF145" s="59"/>
      <c r="UTG145" s="59"/>
      <c r="UTH145" s="59"/>
      <c r="UTI145" s="59"/>
      <c r="UTJ145" s="59"/>
      <c r="UTK145" s="59"/>
      <c r="UTL145" s="59"/>
      <c r="UTM145" s="59"/>
      <c r="UTN145" s="59"/>
      <c r="UTO145" s="59"/>
      <c r="UTP145" s="59"/>
      <c r="UTQ145" s="59"/>
      <c r="UTR145" s="59"/>
      <c r="UTS145" s="59"/>
      <c r="UTT145" s="59"/>
      <c r="UTU145" s="59"/>
      <c r="UTV145" s="59"/>
      <c r="UTW145" s="59"/>
      <c r="UTX145" s="59"/>
      <c r="UTY145" s="59"/>
      <c r="UTZ145" s="59"/>
      <c r="UUA145" s="59"/>
      <c r="UUB145" s="59"/>
      <c r="UUC145" s="59"/>
      <c r="UUD145" s="59"/>
      <c r="UUE145" s="59"/>
      <c r="UUF145" s="59"/>
      <c r="UUG145" s="59"/>
      <c r="UUH145" s="59"/>
      <c r="UUI145" s="59"/>
      <c r="UUJ145" s="59"/>
      <c r="UUK145" s="59"/>
      <c r="UUL145" s="59"/>
      <c r="UUM145" s="59"/>
      <c r="UUN145" s="59"/>
      <c r="UUO145" s="59"/>
      <c r="UUP145" s="59"/>
      <c r="UUQ145" s="59"/>
      <c r="UUR145" s="59"/>
      <c r="UUS145" s="59"/>
      <c r="UUT145" s="59"/>
      <c r="UUU145" s="59"/>
      <c r="UUV145" s="59"/>
      <c r="UUW145" s="59"/>
      <c r="UUX145" s="59"/>
      <c r="UUY145" s="59"/>
      <c r="UUZ145" s="59"/>
      <c r="UVA145" s="59"/>
      <c r="UVB145" s="59"/>
      <c r="UVC145" s="59"/>
      <c r="UVD145" s="59"/>
      <c r="UVE145" s="59"/>
      <c r="UVF145" s="59"/>
      <c r="UVG145" s="59"/>
      <c r="UVH145" s="59"/>
      <c r="UVI145" s="59"/>
      <c r="UVJ145" s="59"/>
      <c r="UVK145" s="59"/>
      <c r="UVL145" s="59"/>
      <c r="UVM145" s="59"/>
      <c r="UVN145" s="59"/>
      <c r="UVO145" s="59"/>
      <c r="UVP145" s="59"/>
      <c r="UVQ145" s="59"/>
      <c r="UVR145" s="59"/>
      <c r="UVS145" s="59"/>
      <c r="UVT145" s="59"/>
      <c r="UVU145" s="59"/>
      <c r="UVV145" s="59"/>
      <c r="UVW145" s="59"/>
      <c r="UVX145" s="59"/>
      <c r="UVY145" s="59"/>
      <c r="UVZ145" s="59"/>
      <c r="UWA145" s="59"/>
      <c r="UWB145" s="59"/>
      <c r="UWC145" s="59"/>
      <c r="UWD145" s="59"/>
      <c r="UWE145" s="59"/>
      <c r="UWF145" s="59"/>
      <c r="UWG145" s="59"/>
      <c r="UWH145" s="59"/>
      <c r="UWI145" s="59"/>
      <c r="UWJ145" s="59"/>
      <c r="UWK145" s="59"/>
      <c r="UWL145" s="59"/>
      <c r="UWM145" s="59"/>
      <c r="UWN145" s="59"/>
      <c r="UWO145" s="59"/>
      <c r="UWP145" s="59"/>
      <c r="UWQ145" s="59"/>
      <c r="UWR145" s="59"/>
      <c r="UWS145" s="59"/>
      <c r="UWT145" s="59"/>
      <c r="UWU145" s="59"/>
      <c r="UWV145" s="59"/>
      <c r="UWW145" s="59"/>
      <c r="UWX145" s="59"/>
      <c r="UWY145" s="59"/>
      <c r="UWZ145" s="59"/>
      <c r="UXA145" s="59"/>
      <c r="UXB145" s="59"/>
      <c r="UXC145" s="59"/>
      <c r="UXD145" s="59"/>
      <c r="UXE145" s="59"/>
      <c r="UXF145" s="59"/>
      <c r="UXG145" s="59"/>
      <c r="UXH145" s="59"/>
      <c r="UXI145" s="59"/>
      <c r="UXJ145" s="59"/>
      <c r="UXK145" s="59"/>
      <c r="UXL145" s="59"/>
      <c r="UXM145" s="59"/>
      <c r="UXN145" s="59"/>
      <c r="UXO145" s="59"/>
      <c r="UXP145" s="59"/>
      <c r="UXQ145" s="59"/>
      <c r="UXR145" s="59"/>
      <c r="UXS145" s="59"/>
      <c r="UXT145" s="59"/>
      <c r="UXU145" s="59"/>
      <c r="UXV145" s="59"/>
      <c r="UXW145" s="59"/>
      <c r="UXX145" s="59"/>
      <c r="UXY145" s="59"/>
      <c r="UXZ145" s="59"/>
      <c r="UYA145" s="59"/>
      <c r="UYB145" s="59"/>
      <c r="UYC145" s="59"/>
      <c r="UYD145" s="59"/>
      <c r="UYE145" s="59"/>
      <c r="UYF145" s="59"/>
      <c r="UYG145" s="59"/>
      <c r="UYH145" s="59"/>
      <c r="UYI145" s="59"/>
      <c r="UYJ145" s="59"/>
      <c r="UYK145" s="59"/>
      <c r="UYL145" s="59"/>
      <c r="UYM145" s="59"/>
      <c r="UYN145" s="59"/>
      <c r="UYO145" s="59"/>
      <c r="UYP145" s="59"/>
      <c r="UYQ145" s="59"/>
      <c r="UYR145" s="59"/>
      <c r="UYS145" s="59"/>
      <c r="UYT145" s="59"/>
      <c r="UYU145" s="59"/>
      <c r="UYV145" s="59"/>
      <c r="UYW145" s="59"/>
      <c r="UYX145" s="59"/>
      <c r="UYY145" s="59"/>
      <c r="UYZ145" s="59"/>
      <c r="UZA145" s="59"/>
      <c r="UZB145" s="59"/>
      <c r="UZC145" s="59"/>
      <c r="UZD145" s="59"/>
      <c r="UZE145" s="59"/>
      <c r="UZF145" s="59"/>
      <c r="UZG145" s="59"/>
      <c r="UZH145" s="59"/>
      <c r="UZI145" s="59"/>
      <c r="UZJ145" s="59"/>
      <c r="UZK145" s="59"/>
      <c r="UZL145" s="59"/>
      <c r="UZM145" s="59"/>
      <c r="UZN145" s="59"/>
      <c r="UZO145" s="59"/>
      <c r="UZP145" s="59"/>
      <c r="UZQ145" s="59"/>
      <c r="UZR145" s="59"/>
      <c r="UZS145" s="59"/>
      <c r="UZT145" s="59"/>
      <c r="UZU145" s="59"/>
      <c r="UZV145" s="59"/>
      <c r="UZW145" s="59"/>
      <c r="UZX145" s="59"/>
      <c r="UZY145" s="59"/>
      <c r="UZZ145" s="59"/>
      <c r="VAA145" s="59"/>
      <c r="VAB145" s="59"/>
      <c r="VAC145" s="59"/>
      <c r="VAD145" s="59"/>
      <c r="VAE145" s="59"/>
      <c r="VAF145" s="59"/>
      <c r="VAG145" s="59"/>
      <c r="VAH145" s="59"/>
      <c r="VAI145" s="59"/>
      <c r="VAJ145" s="59"/>
      <c r="VAK145" s="59"/>
      <c r="VAL145" s="59"/>
      <c r="VAM145" s="59"/>
      <c r="VAN145" s="59"/>
      <c r="VAO145" s="59"/>
      <c r="VAP145" s="59"/>
      <c r="VAQ145" s="59"/>
      <c r="VAR145" s="59"/>
      <c r="VAS145" s="59"/>
      <c r="VAT145" s="59"/>
      <c r="VAU145" s="59"/>
      <c r="VAV145" s="59"/>
      <c r="VAW145" s="59"/>
      <c r="VAX145" s="59"/>
      <c r="VAY145" s="59"/>
      <c r="VAZ145" s="59"/>
      <c r="VBA145" s="59"/>
      <c r="VBB145" s="59"/>
      <c r="VBC145" s="59"/>
      <c r="VBD145" s="59"/>
      <c r="VBE145" s="59"/>
      <c r="VBF145" s="59"/>
      <c r="VBG145" s="59"/>
      <c r="VBH145" s="59"/>
      <c r="VBI145" s="59"/>
      <c r="VBJ145" s="59"/>
      <c r="VBK145" s="59"/>
      <c r="VBL145" s="59"/>
      <c r="VBM145" s="59"/>
      <c r="VBN145" s="59"/>
      <c r="VBO145" s="59"/>
      <c r="VBP145" s="59"/>
      <c r="VBQ145" s="59"/>
      <c r="VBR145" s="59"/>
      <c r="VBS145" s="59"/>
      <c r="VBT145" s="59"/>
      <c r="VBU145" s="59"/>
      <c r="VBV145" s="59"/>
      <c r="VBW145" s="59"/>
      <c r="VBX145" s="59"/>
      <c r="VBY145" s="59"/>
      <c r="VBZ145" s="59"/>
      <c r="VCA145" s="59"/>
      <c r="VCB145" s="59"/>
      <c r="VCC145" s="59"/>
      <c r="VCD145" s="59"/>
      <c r="VCE145" s="59"/>
      <c r="VCF145" s="59"/>
      <c r="VCG145" s="59"/>
      <c r="VCH145" s="59"/>
      <c r="VCI145" s="59"/>
      <c r="VCJ145" s="59"/>
      <c r="VCK145" s="59"/>
      <c r="VCL145" s="59"/>
      <c r="VCM145" s="59"/>
      <c r="VCN145" s="59"/>
      <c r="VCO145" s="59"/>
      <c r="VCP145" s="59"/>
      <c r="VCQ145" s="59"/>
      <c r="VCR145" s="59"/>
      <c r="VCS145" s="59"/>
      <c r="VCT145" s="59"/>
      <c r="VCU145" s="59"/>
      <c r="VCV145" s="59"/>
      <c r="VCW145" s="59"/>
      <c r="VCX145" s="59"/>
      <c r="VCY145" s="59"/>
      <c r="VCZ145" s="59"/>
      <c r="VDA145" s="59"/>
      <c r="VDB145" s="59"/>
      <c r="VDC145" s="59"/>
      <c r="VDD145" s="59"/>
      <c r="VDE145" s="59"/>
      <c r="VDF145" s="59"/>
      <c r="VDG145" s="59"/>
      <c r="VDH145" s="59"/>
      <c r="VDI145" s="59"/>
      <c r="VDJ145" s="59"/>
      <c r="VDK145" s="59"/>
      <c r="VDL145" s="59"/>
      <c r="VDM145" s="59"/>
      <c r="VDN145" s="59"/>
      <c r="VDO145" s="59"/>
      <c r="VDP145" s="59"/>
      <c r="VDQ145" s="59"/>
      <c r="VDR145" s="59"/>
      <c r="VDS145" s="59"/>
      <c r="VDT145" s="59"/>
      <c r="VDU145" s="59"/>
      <c r="VDV145" s="59"/>
      <c r="VDW145" s="59"/>
      <c r="VDX145" s="59"/>
      <c r="VDY145" s="59"/>
      <c r="VDZ145" s="59"/>
      <c r="VEA145" s="59"/>
      <c r="VEB145" s="59"/>
      <c r="VEC145" s="59"/>
      <c r="VED145" s="59"/>
      <c r="VEE145" s="59"/>
      <c r="VEF145" s="59"/>
      <c r="VEG145" s="59"/>
      <c r="VEH145" s="59"/>
      <c r="VEI145" s="59"/>
      <c r="VEJ145" s="59"/>
      <c r="VEK145" s="59"/>
      <c r="VEL145" s="59"/>
      <c r="VEM145" s="59"/>
      <c r="VEN145" s="59"/>
      <c r="VEO145" s="59"/>
      <c r="VEP145" s="59"/>
      <c r="VEQ145" s="59"/>
      <c r="VER145" s="59"/>
      <c r="VES145" s="59"/>
      <c r="VET145" s="59"/>
      <c r="VEU145" s="59"/>
      <c r="VEV145" s="59"/>
      <c r="VEW145" s="59"/>
      <c r="VEX145" s="59"/>
      <c r="VEY145" s="59"/>
      <c r="VEZ145" s="59"/>
      <c r="VFA145" s="59"/>
      <c r="VFB145" s="59"/>
      <c r="VFC145" s="59"/>
      <c r="VFD145" s="59"/>
      <c r="VFE145" s="59"/>
      <c r="VFF145" s="59"/>
      <c r="VFG145" s="59"/>
      <c r="VFH145" s="59"/>
      <c r="VFI145" s="59"/>
      <c r="VFJ145" s="59"/>
      <c r="VFK145" s="59"/>
      <c r="VFL145" s="59"/>
      <c r="VFM145" s="59"/>
      <c r="VFN145" s="59"/>
      <c r="VFO145" s="59"/>
      <c r="VFP145" s="59"/>
      <c r="VFQ145" s="59"/>
      <c r="VFR145" s="59"/>
      <c r="VFS145" s="59"/>
      <c r="VFT145" s="59"/>
      <c r="VFU145" s="59"/>
      <c r="VFV145" s="59"/>
      <c r="VFW145" s="59"/>
      <c r="VFX145" s="59"/>
      <c r="VFY145" s="59"/>
      <c r="VFZ145" s="59"/>
      <c r="VGA145" s="59"/>
      <c r="VGB145" s="59"/>
      <c r="VGC145" s="59"/>
      <c r="VGD145" s="59"/>
      <c r="VGE145" s="59"/>
      <c r="VGF145" s="59"/>
      <c r="VGG145" s="59"/>
      <c r="VGH145" s="59"/>
      <c r="VGI145" s="59"/>
      <c r="VGJ145" s="59"/>
      <c r="VGK145" s="59"/>
      <c r="VGL145" s="59"/>
      <c r="VGM145" s="59"/>
      <c r="VGN145" s="59"/>
      <c r="VGO145" s="59"/>
      <c r="VGP145" s="59"/>
      <c r="VGQ145" s="59"/>
      <c r="VGR145" s="59"/>
      <c r="VGS145" s="59"/>
      <c r="VGT145" s="59"/>
      <c r="VGU145" s="59"/>
      <c r="VGV145" s="59"/>
      <c r="VGW145" s="59"/>
      <c r="VGX145" s="59"/>
      <c r="VGY145" s="59"/>
      <c r="VGZ145" s="59"/>
      <c r="VHA145" s="59"/>
      <c r="VHB145" s="59"/>
      <c r="VHC145" s="59"/>
      <c r="VHD145" s="59"/>
      <c r="VHE145" s="59"/>
      <c r="VHF145" s="59"/>
      <c r="VHG145" s="59"/>
      <c r="VHH145" s="59"/>
      <c r="VHI145" s="59"/>
      <c r="VHJ145" s="59"/>
      <c r="VHK145" s="59"/>
      <c r="VHL145" s="59"/>
      <c r="VHM145" s="59"/>
      <c r="VHN145" s="59"/>
      <c r="VHO145" s="59"/>
      <c r="VHP145" s="59"/>
      <c r="VHQ145" s="59"/>
      <c r="VHR145" s="59"/>
      <c r="VHS145" s="59"/>
      <c r="VHT145" s="59"/>
      <c r="VHU145" s="59"/>
      <c r="VHV145" s="59"/>
      <c r="VHW145" s="59"/>
      <c r="VHX145" s="59"/>
      <c r="VHY145" s="59"/>
      <c r="VHZ145" s="59"/>
      <c r="VIA145" s="59"/>
      <c r="VIB145" s="59"/>
      <c r="VIC145" s="59"/>
      <c r="VID145" s="59"/>
      <c r="VIE145" s="59"/>
      <c r="VIF145" s="59"/>
      <c r="VIG145" s="59"/>
      <c r="VIH145" s="59"/>
      <c r="VII145" s="59"/>
      <c r="VIJ145" s="59"/>
      <c r="VIK145" s="59"/>
      <c r="VIL145" s="59"/>
      <c r="VIM145" s="59"/>
      <c r="VIN145" s="59"/>
      <c r="VIO145" s="59"/>
      <c r="VIP145" s="59"/>
      <c r="VIQ145" s="59"/>
      <c r="VIR145" s="59"/>
      <c r="VIS145" s="59"/>
      <c r="VIT145" s="59"/>
      <c r="VIU145" s="59"/>
      <c r="VIV145" s="59"/>
      <c r="VIW145" s="59"/>
      <c r="VIX145" s="59"/>
      <c r="VIY145" s="59"/>
      <c r="VIZ145" s="59"/>
      <c r="VJA145" s="59"/>
      <c r="VJB145" s="59"/>
      <c r="VJC145" s="59"/>
      <c r="VJD145" s="59"/>
      <c r="VJE145" s="59"/>
      <c r="VJF145" s="59"/>
      <c r="VJG145" s="59"/>
      <c r="VJH145" s="59"/>
      <c r="VJI145" s="59"/>
      <c r="VJJ145" s="59"/>
      <c r="VJK145" s="59"/>
      <c r="VJL145" s="59"/>
      <c r="VJM145" s="59"/>
      <c r="VJN145" s="59"/>
      <c r="VJO145" s="59"/>
      <c r="VJP145" s="59"/>
      <c r="VJQ145" s="59"/>
      <c r="VJR145" s="59"/>
      <c r="VJS145" s="59"/>
      <c r="VJT145" s="59"/>
      <c r="VJU145" s="59"/>
      <c r="VJV145" s="59"/>
      <c r="VJW145" s="59"/>
      <c r="VJX145" s="59"/>
      <c r="VJY145" s="59"/>
      <c r="VJZ145" s="59"/>
      <c r="VKA145" s="59"/>
      <c r="VKB145" s="59"/>
      <c r="VKC145" s="59"/>
      <c r="VKD145" s="59"/>
      <c r="VKE145" s="59"/>
      <c r="VKF145" s="59"/>
      <c r="VKG145" s="59"/>
      <c r="VKH145" s="59"/>
      <c r="VKI145" s="59"/>
      <c r="VKJ145" s="59"/>
      <c r="VKK145" s="59"/>
      <c r="VKL145" s="59"/>
      <c r="VKM145" s="59"/>
      <c r="VKN145" s="59"/>
      <c r="VKO145" s="59"/>
      <c r="VKP145" s="59"/>
      <c r="VKQ145" s="59"/>
      <c r="VKR145" s="59"/>
      <c r="VKS145" s="59"/>
      <c r="VKT145" s="59"/>
      <c r="VKU145" s="59"/>
      <c r="VKV145" s="59"/>
      <c r="VKW145" s="59"/>
      <c r="VKX145" s="59"/>
      <c r="VKY145" s="59"/>
      <c r="VKZ145" s="59"/>
      <c r="VLA145" s="59"/>
      <c r="VLB145" s="59"/>
      <c r="VLC145" s="59"/>
      <c r="VLD145" s="59"/>
      <c r="VLE145" s="59"/>
      <c r="VLF145" s="59"/>
      <c r="VLG145" s="59"/>
      <c r="VLH145" s="59"/>
      <c r="VLI145" s="59"/>
      <c r="VLJ145" s="59"/>
      <c r="VLK145" s="59"/>
      <c r="VLL145" s="59"/>
      <c r="VLM145" s="59"/>
      <c r="VLN145" s="59"/>
      <c r="VLO145" s="59"/>
      <c r="VLP145" s="59"/>
      <c r="VLQ145" s="59"/>
      <c r="VLR145" s="59"/>
      <c r="VLS145" s="59"/>
      <c r="VLT145" s="59"/>
      <c r="VLU145" s="59"/>
      <c r="VLV145" s="59"/>
      <c r="VLW145" s="59"/>
      <c r="VLX145" s="59"/>
      <c r="VLY145" s="59"/>
      <c r="VLZ145" s="59"/>
      <c r="VMA145" s="59"/>
      <c r="VMB145" s="59"/>
      <c r="VMC145" s="59"/>
      <c r="VMD145" s="59"/>
      <c r="VME145" s="59"/>
      <c r="VMF145" s="59"/>
      <c r="VMG145" s="59"/>
      <c r="VMH145" s="59"/>
      <c r="VMI145" s="59"/>
      <c r="VMJ145" s="59"/>
      <c r="VMK145" s="59"/>
      <c r="VML145" s="59"/>
      <c r="VMM145" s="59"/>
      <c r="VMN145" s="59"/>
      <c r="VMO145" s="59"/>
      <c r="VMP145" s="59"/>
      <c r="VMQ145" s="59"/>
      <c r="VMR145" s="59"/>
      <c r="VMS145" s="59"/>
      <c r="VMT145" s="59"/>
      <c r="VMU145" s="59"/>
      <c r="VMV145" s="59"/>
      <c r="VMW145" s="59"/>
      <c r="VMX145" s="59"/>
      <c r="VMY145" s="59"/>
      <c r="VMZ145" s="59"/>
      <c r="VNA145" s="59"/>
      <c r="VNB145" s="59"/>
      <c r="VNC145" s="59"/>
      <c r="VND145" s="59"/>
      <c r="VNE145" s="59"/>
      <c r="VNF145" s="59"/>
      <c r="VNG145" s="59"/>
      <c r="VNH145" s="59"/>
      <c r="VNI145" s="59"/>
      <c r="VNJ145" s="59"/>
      <c r="VNK145" s="59"/>
      <c r="VNL145" s="59"/>
      <c r="VNM145" s="59"/>
      <c r="VNN145" s="59"/>
      <c r="VNO145" s="59"/>
      <c r="VNP145" s="59"/>
      <c r="VNQ145" s="59"/>
      <c r="VNR145" s="59"/>
      <c r="VNS145" s="59"/>
      <c r="VNT145" s="59"/>
      <c r="VNU145" s="59"/>
      <c r="VNV145" s="59"/>
      <c r="VNW145" s="59"/>
      <c r="VNX145" s="59"/>
      <c r="VNY145" s="59"/>
      <c r="VNZ145" s="59"/>
      <c r="VOA145" s="59"/>
      <c r="VOB145" s="59"/>
      <c r="VOC145" s="59"/>
      <c r="VOD145" s="59"/>
      <c r="VOE145" s="59"/>
      <c r="VOF145" s="59"/>
      <c r="VOG145" s="59"/>
      <c r="VOH145" s="59"/>
      <c r="VOI145" s="59"/>
      <c r="VOJ145" s="59"/>
      <c r="VOK145" s="59"/>
      <c r="VOL145" s="59"/>
      <c r="VOM145" s="59"/>
      <c r="VON145" s="59"/>
      <c r="VOO145" s="59"/>
      <c r="VOP145" s="59"/>
      <c r="VOQ145" s="59"/>
      <c r="VOR145" s="59"/>
      <c r="VOS145" s="59"/>
      <c r="VOT145" s="59"/>
      <c r="VOU145" s="59"/>
      <c r="VOV145" s="59"/>
      <c r="VOW145" s="59"/>
      <c r="VOX145" s="59"/>
      <c r="VOY145" s="59"/>
      <c r="VOZ145" s="59"/>
      <c r="VPA145" s="59"/>
      <c r="VPB145" s="59"/>
      <c r="VPC145" s="59"/>
      <c r="VPD145" s="59"/>
      <c r="VPE145" s="59"/>
      <c r="VPF145" s="59"/>
      <c r="VPG145" s="59"/>
      <c r="VPH145" s="59"/>
      <c r="VPI145" s="59"/>
      <c r="VPJ145" s="59"/>
      <c r="VPK145" s="59"/>
      <c r="VPL145" s="59"/>
      <c r="VPM145" s="59"/>
      <c r="VPN145" s="59"/>
      <c r="VPO145" s="59"/>
      <c r="VPP145" s="59"/>
      <c r="VPQ145" s="59"/>
      <c r="VPR145" s="59"/>
      <c r="VPS145" s="59"/>
      <c r="VPT145" s="59"/>
      <c r="VPU145" s="59"/>
      <c r="VPV145" s="59"/>
      <c r="VPW145" s="59"/>
      <c r="VPX145" s="59"/>
      <c r="VPY145" s="59"/>
      <c r="VPZ145" s="59"/>
      <c r="VQA145" s="59"/>
      <c r="VQB145" s="59"/>
      <c r="VQC145" s="59"/>
      <c r="VQD145" s="59"/>
      <c r="VQE145" s="59"/>
      <c r="VQF145" s="59"/>
      <c r="VQG145" s="59"/>
      <c r="VQH145" s="59"/>
      <c r="VQI145" s="59"/>
      <c r="VQJ145" s="59"/>
      <c r="VQK145" s="59"/>
      <c r="VQL145" s="59"/>
      <c r="VQM145" s="59"/>
      <c r="VQN145" s="59"/>
      <c r="VQO145" s="59"/>
      <c r="VQP145" s="59"/>
      <c r="VQQ145" s="59"/>
      <c r="VQR145" s="59"/>
      <c r="VQS145" s="59"/>
      <c r="VQT145" s="59"/>
      <c r="VQU145" s="59"/>
      <c r="VQV145" s="59"/>
      <c r="VQW145" s="59"/>
      <c r="VQX145" s="59"/>
      <c r="VQY145" s="59"/>
      <c r="VQZ145" s="59"/>
      <c r="VRA145" s="59"/>
      <c r="VRB145" s="59"/>
      <c r="VRC145" s="59"/>
      <c r="VRD145" s="59"/>
      <c r="VRE145" s="59"/>
      <c r="VRF145" s="59"/>
      <c r="VRG145" s="59"/>
      <c r="VRH145" s="59"/>
      <c r="VRI145" s="59"/>
      <c r="VRJ145" s="59"/>
      <c r="VRK145" s="59"/>
      <c r="VRL145" s="59"/>
      <c r="VRM145" s="59"/>
      <c r="VRN145" s="59"/>
      <c r="VRO145" s="59"/>
      <c r="VRP145" s="59"/>
      <c r="VRQ145" s="59"/>
      <c r="VRR145" s="59"/>
      <c r="VRS145" s="59"/>
      <c r="VRT145" s="59"/>
      <c r="VRU145" s="59"/>
      <c r="VRV145" s="59"/>
      <c r="VRW145" s="59"/>
      <c r="VRX145" s="59"/>
      <c r="VRY145" s="59"/>
      <c r="VRZ145" s="59"/>
      <c r="VSA145" s="59"/>
      <c r="VSB145" s="59"/>
      <c r="VSC145" s="59"/>
      <c r="VSD145" s="59"/>
      <c r="VSE145" s="59"/>
      <c r="VSF145" s="59"/>
      <c r="VSG145" s="59"/>
      <c r="VSH145" s="59"/>
      <c r="VSI145" s="59"/>
      <c r="VSJ145" s="59"/>
      <c r="VSK145" s="59"/>
      <c r="VSL145" s="59"/>
      <c r="VSM145" s="59"/>
      <c r="VSN145" s="59"/>
      <c r="VSO145" s="59"/>
      <c r="VSP145" s="59"/>
      <c r="VSQ145" s="59"/>
      <c r="VSR145" s="59"/>
      <c r="VSS145" s="59"/>
      <c r="VST145" s="59"/>
      <c r="VSU145" s="59"/>
      <c r="VSV145" s="59"/>
      <c r="VSW145" s="59"/>
      <c r="VSX145" s="59"/>
      <c r="VSY145" s="59"/>
      <c r="VSZ145" s="59"/>
      <c r="VTA145" s="59"/>
      <c r="VTB145" s="59"/>
      <c r="VTC145" s="59"/>
      <c r="VTD145" s="59"/>
      <c r="VTE145" s="59"/>
      <c r="VTF145" s="59"/>
      <c r="VTG145" s="59"/>
      <c r="VTH145" s="59"/>
      <c r="VTI145" s="59"/>
      <c r="VTJ145" s="59"/>
      <c r="VTK145" s="59"/>
      <c r="VTL145" s="59"/>
      <c r="VTM145" s="59"/>
      <c r="VTN145" s="59"/>
      <c r="VTO145" s="59"/>
      <c r="VTP145" s="59"/>
      <c r="VTQ145" s="59"/>
      <c r="VTR145" s="59"/>
      <c r="VTS145" s="59"/>
      <c r="VTT145" s="59"/>
      <c r="VTU145" s="59"/>
      <c r="VTV145" s="59"/>
      <c r="VTW145" s="59"/>
      <c r="VTX145" s="59"/>
      <c r="VTY145" s="59"/>
      <c r="VTZ145" s="59"/>
      <c r="VUA145" s="59"/>
      <c r="VUB145" s="59"/>
      <c r="VUC145" s="59"/>
      <c r="VUD145" s="59"/>
      <c r="VUE145" s="59"/>
      <c r="VUF145" s="59"/>
      <c r="VUG145" s="59"/>
      <c r="VUH145" s="59"/>
      <c r="VUI145" s="59"/>
      <c r="VUJ145" s="59"/>
      <c r="VUK145" s="59"/>
      <c r="VUL145" s="59"/>
      <c r="VUM145" s="59"/>
      <c r="VUN145" s="59"/>
      <c r="VUO145" s="59"/>
      <c r="VUP145" s="59"/>
      <c r="VUQ145" s="59"/>
      <c r="VUR145" s="59"/>
      <c r="VUS145" s="59"/>
      <c r="VUT145" s="59"/>
      <c r="VUU145" s="59"/>
      <c r="VUV145" s="59"/>
      <c r="VUW145" s="59"/>
      <c r="VUX145" s="59"/>
      <c r="VUY145" s="59"/>
      <c r="VUZ145" s="59"/>
      <c r="VVA145" s="59"/>
      <c r="VVB145" s="59"/>
      <c r="VVC145" s="59"/>
      <c r="VVD145" s="59"/>
      <c r="VVE145" s="59"/>
      <c r="VVF145" s="59"/>
      <c r="VVG145" s="59"/>
      <c r="VVH145" s="59"/>
      <c r="VVI145" s="59"/>
      <c r="VVJ145" s="59"/>
      <c r="VVK145" s="59"/>
      <c r="VVL145" s="59"/>
      <c r="VVM145" s="59"/>
      <c r="VVN145" s="59"/>
      <c r="VVO145" s="59"/>
      <c r="VVP145" s="59"/>
      <c r="VVQ145" s="59"/>
      <c r="VVR145" s="59"/>
      <c r="VVS145" s="59"/>
      <c r="VVT145" s="59"/>
      <c r="VVU145" s="59"/>
      <c r="VVV145" s="59"/>
      <c r="VVW145" s="59"/>
      <c r="VVX145" s="59"/>
      <c r="VVY145" s="59"/>
      <c r="VVZ145" s="59"/>
      <c r="VWA145" s="59"/>
      <c r="VWB145" s="59"/>
      <c r="VWC145" s="59"/>
      <c r="VWD145" s="59"/>
      <c r="VWE145" s="59"/>
      <c r="VWF145" s="59"/>
      <c r="VWG145" s="59"/>
      <c r="VWH145" s="59"/>
      <c r="VWI145" s="59"/>
      <c r="VWJ145" s="59"/>
      <c r="VWK145" s="59"/>
      <c r="VWL145" s="59"/>
      <c r="VWM145" s="59"/>
      <c r="VWN145" s="59"/>
      <c r="VWO145" s="59"/>
      <c r="VWP145" s="59"/>
      <c r="VWQ145" s="59"/>
      <c r="VWR145" s="59"/>
      <c r="VWS145" s="59"/>
      <c r="VWT145" s="59"/>
      <c r="VWU145" s="59"/>
      <c r="VWV145" s="59"/>
      <c r="VWW145" s="59"/>
      <c r="VWX145" s="59"/>
      <c r="VWY145" s="59"/>
      <c r="VWZ145" s="59"/>
      <c r="VXA145" s="59"/>
      <c r="VXB145" s="59"/>
      <c r="VXC145" s="59"/>
      <c r="VXD145" s="59"/>
      <c r="VXE145" s="59"/>
      <c r="VXF145" s="59"/>
      <c r="VXG145" s="59"/>
      <c r="VXH145" s="59"/>
      <c r="VXI145" s="59"/>
      <c r="VXJ145" s="59"/>
      <c r="VXK145" s="59"/>
      <c r="VXL145" s="59"/>
      <c r="VXM145" s="59"/>
      <c r="VXN145" s="59"/>
      <c r="VXO145" s="59"/>
      <c r="VXP145" s="59"/>
      <c r="VXQ145" s="59"/>
      <c r="VXR145" s="59"/>
      <c r="VXS145" s="59"/>
      <c r="VXT145" s="59"/>
      <c r="VXU145" s="59"/>
      <c r="VXV145" s="59"/>
      <c r="VXW145" s="59"/>
      <c r="VXX145" s="59"/>
      <c r="VXY145" s="59"/>
      <c r="VXZ145" s="59"/>
      <c r="VYA145" s="59"/>
      <c r="VYB145" s="59"/>
      <c r="VYC145" s="59"/>
      <c r="VYD145" s="59"/>
      <c r="VYE145" s="59"/>
      <c r="VYF145" s="59"/>
      <c r="VYG145" s="59"/>
      <c r="VYH145" s="59"/>
      <c r="VYI145" s="59"/>
      <c r="VYJ145" s="59"/>
      <c r="VYK145" s="59"/>
      <c r="VYL145" s="59"/>
      <c r="VYM145" s="59"/>
      <c r="VYN145" s="59"/>
      <c r="VYO145" s="59"/>
      <c r="VYP145" s="59"/>
      <c r="VYQ145" s="59"/>
      <c r="VYR145" s="59"/>
      <c r="VYS145" s="59"/>
      <c r="VYT145" s="59"/>
      <c r="VYU145" s="59"/>
      <c r="VYV145" s="59"/>
      <c r="VYW145" s="59"/>
      <c r="VYX145" s="59"/>
      <c r="VYY145" s="59"/>
      <c r="VYZ145" s="59"/>
      <c r="VZA145" s="59"/>
      <c r="VZB145" s="59"/>
      <c r="VZC145" s="59"/>
      <c r="VZD145" s="59"/>
      <c r="VZE145" s="59"/>
      <c r="VZF145" s="59"/>
      <c r="VZG145" s="59"/>
      <c r="VZH145" s="59"/>
      <c r="VZI145" s="59"/>
      <c r="VZJ145" s="59"/>
      <c r="VZK145" s="59"/>
      <c r="VZL145" s="59"/>
      <c r="VZM145" s="59"/>
      <c r="VZN145" s="59"/>
      <c r="VZO145" s="59"/>
      <c r="VZP145" s="59"/>
      <c r="VZQ145" s="59"/>
      <c r="VZR145" s="59"/>
      <c r="VZS145" s="59"/>
      <c r="VZT145" s="59"/>
      <c r="VZU145" s="59"/>
      <c r="VZV145" s="59"/>
      <c r="VZW145" s="59"/>
      <c r="VZX145" s="59"/>
      <c r="VZY145" s="59"/>
      <c r="VZZ145" s="59"/>
      <c r="WAA145" s="59"/>
      <c r="WAB145" s="59"/>
      <c r="WAC145" s="59"/>
      <c r="WAD145" s="59"/>
      <c r="WAE145" s="59"/>
      <c r="WAF145" s="59"/>
      <c r="WAG145" s="59"/>
      <c r="WAH145" s="59"/>
      <c r="WAI145" s="59"/>
      <c r="WAJ145" s="59"/>
      <c r="WAK145" s="59"/>
      <c r="WAL145" s="59"/>
      <c r="WAM145" s="59"/>
      <c r="WAN145" s="59"/>
      <c r="WAO145" s="59"/>
      <c r="WAP145" s="59"/>
      <c r="WAQ145" s="59"/>
      <c r="WAR145" s="59"/>
      <c r="WAS145" s="59"/>
      <c r="WAT145" s="59"/>
      <c r="WAU145" s="59"/>
      <c r="WAV145" s="59"/>
      <c r="WAW145" s="59"/>
      <c r="WAX145" s="59"/>
      <c r="WAY145" s="59"/>
      <c r="WAZ145" s="59"/>
      <c r="WBA145" s="59"/>
      <c r="WBB145" s="59"/>
      <c r="WBC145" s="59"/>
      <c r="WBD145" s="59"/>
      <c r="WBE145" s="59"/>
      <c r="WBF145" s="59"/>
      <c r="WBG145" s="59"/>
      <c r="WBH145" s="59"/>
      <c r="WBI145" s="59"/>
      <c r="WBJ145" s="59"/>
      <c r="WBK145" s="59"/>
      <c r="WBL145" s="59"/>
      <c r="WBM145" s="59"/>
      <c r="WBN145" s="59"/>
      <c r="WBO145" s="59"/>
      <c r="WBP145" s="59"/>
      <c r="WBQ145" s="59"/>
      <c r="WBR145" s="59"/>
      <c r="WBS145" s="59"/>
      <c r="WBT145" s="59"/>
      <c r="WBU145" s="59"/>
      <c r="WBV145" s="59"/>
      <c r="WBW145" s="59"/>
      <c r="WBX145" s="59"/>
      <c r="WBY145" s="59"/>
      <c r="WBZ145" s="59"/>
      <c r="WCA145" s="59"/>
      <c r="WCB145" s="59"/>
      <c r="WCC145" s="59"/>
      <c r="WCD145" s="59"/>
      <c r="WCE145" s="59"/>
      <c r="WCF145" s="59"/>
      <c r="WCG145" s="59"/>
      <c r="WCH145" s="59"/>
      <c r="WCI145" s="59"/>
      <c r="WCJ145" s="59"/>
      <c r="WCK145" s="59"/>
      <c r="WCL145" s="59"/>
      <c r="WCM145" s="59"/>
      <c r="WCN145" s="59"/>
      <c r="WCO145" s="59"/>
      <c r="WCP145" s="59"/>
      <c r="WCQ145" s="59"/>
      <c r="WCR145" s="59"/>
      <c r="WCS145" s="59"/>
      <c r="WCT145" s="59"/>
      <c r="WCU145" s="59"/>
      <c r="WCV145" s="59"/>
      <c r="WCW145" s="59"/>
      <c r="WCX145" s="59"/>
      <c r="WCY145" s="59"/>
      <c r="WCZ145" s="59"/>
      <c r="WDA145" s="59"/>
      <c r="WDB145" s="59"/>
      <c r="WDC145" s="59"/>
      <c r="WDD145" s="59"/>
      <c r="WDE145" s="59"/>
      <c r="WDF145" s="59"/>
      <c r="WDG145" s="59"/>
      <c r="WDH145" s="59"/>
      <c r="WDI145" s="59"/>
      <c r="WDJ145" s="59"/>
      <c r="WDK145" s="59"/>
      <c r="WDL145" s="59"/>
      <c r="WDM145" s="59"/>
      <c r="WDN145" s="59"/>
      <c r="WDO145" s="59"/>
      <c r="WDP145" s="59"/>
      <c r="WDQ145" s="59"/>
      <c r="WDR145" s="59"/>
      <c r="WDS145" s="59"/>
      <c r="WDT145" s="59"/>
      <c r="WDU145" s="59"/>
      <c r="WDV145" s="59"/>
      <c r="WDW145" s="59"/>
      <c r="WDX145" s="59"/>
      <c r="WDY145" s="59"/>
      <c r="WDZ145" s="59"/>
      <c r="WEA145" s="59"/>
      <c r="WEB145" s="59"/>
      <c r="WEC145" s="59"/>
      <c r="WED145" s="59"/>
      <c r="WEE145" s="59"/>
      <c r="WEF145" s="59"/>
      <c r="WEG145" s="59"/>
      <c r="WEH145" s="59"/>
      <c r="WEI145" s="59"/>
      <c r="WEJ145" s="59"/>
      <c r="WEK145" s="59"/>
      <c r="WEL145" s="59"/>
      <c r="WEM145" s="59"/>
      <c r="WEN145" s="59"/>
      <c r="WEO145" s="59"/>
      <c r="WEP145" s="59"/>
      <c r="WEQ145" s="59"/>
      <c r="WER145" s="59"/>
      <c r="WES145" s="59"/>
      <c r="WET145" s="59"/>
      <c r="WEU145" s="59"/>
      <c r="WEV145" s="59"/>
      <c r="WEW145" s="59"/>
      <c r="WEX145" s="59"/>
      <c r="WEY145" s="59"/>
      <c r="WEZ145" s="59"/>
      <c r="WFA145" s="59"/>
      <c r="WFB145" s="59"/>
      <c r="WFC145" s="59"/>
      <c r="WFD145" s="59"/>
      <c r="WFE145" s="59"/>
      <c r="WFF145" s="59"/>
      <c r="WFG145" s="59"/>
      <c r="WFH145" s="59"/>
      <c r="WFI145" s="59"/>
      <c r="WFJ145" s="59"/>
      <c r="WFK145" s="59"/>
      <c r="WFL145" s="59"/>
      <c r="WFM145" s="59"/>
      <c r="WFN145" s="59"/>
      <c r="WFO145" s="59"/>
      <c r="WFP145" s="59"/>
      <c r="WFQ145" s="59"/>
      <c r="WFR145" s="59"/>
      <c r="WFS145" s="59"/>
      <c r="WFT145" s="59"/>
      <c r="WFU145" s="59"/>
      <c r="WFV145" s="59"/>
      <c r="WFW145" s="59"/>
      <c r="WFX145" s="59"/>
      <c r="WFY145" s="59"/>
      <c r="WFZ145" s="59"/>
      <c r="WGA145" s="59"/>
      <c r="WGB145" s="59"/>
      <c r="WGC145" s="59"/>
      <c r="WGD145" s="59"/>
      <c r="WGE145" s="59"/>
      <c r="WGF145" s="59"/>
      <c r="WGG145" s="59"/>
      <c r="WGH145" s="59"/>
      <c r="WGI145" s="59"/>
      <c r="WGJ145" s="59"/>
      <c r="WGK145" s="59"/>
      <c r="WGL145" s="59"/>
      <c r="WGM145" s="59"/>
      <c r="WGN145" s="59"/>
      <c r="WGO145" s="59"/>
      <c r="WGP145" s="59"/>
      <c r="WGQ145" s="59"/>
      <c r="WGR145" s="59"/>
      <c r="WGS145" s="59"/>
      <c r="WGT145" s="59"/>
      <c r="WGU145" s="59"/>
      <c r="WGV145" s="59"/>
      <c r="WGW145" s="59"/>
      <c r="WGX145" s="59"/>
      <c r="WGY145" s="59"/>
      <c r="WGZ145" s="59"/>
      <c r="WHA145" s="59"/>
      <c r="WHB145" s="59"/>
      <c r="WHC145" s="59"/>
      <c r="WHD145" s="59"/>
      <c r="WHE145" s="59"/>
      <c r="WHF145" s="59"/>
      <c r="WHG145" s="59"/>
      <c r="WHH145" s="59"/>
      <c r="WHI145" s="59"/>
      <c r="WHJ145" s="59"/>
      <c r="WHK145" s="59"/>
      <c r="WHL145" s="59"/>
      <c r="WHM145" s="59"/>
      <c r="WHN145" s="59"/>
      <c r="WHO145" s="59"/>
      <c r="WHP145" s="59"/>
      <c r="WHQ145" s="59"/>
      <c r="WHR145" s="59"/>
      <c r="WHS145" s="59"/>
      <c r="WHT145" s="59"/>
      <c r="WHU145" s="59"/>
      <c r="WHV145" s="59"/>
      <c r="WHW145" s="59"/>
      <c r="WHX145" s="59"/>
      <c r="WHY145" s="59"/>
      <c r="WHZ145" s="59"/>
      <c r="WIA145" s="59"/>
      <c r="WIB145" s="59"/>
      <c r="WIC145" s="59"/>
      <c r="WID145" s="59"/>
      <c r="WIE145" s="59"/>
      <c r="WIF145" s="59"/>
      <c r="WIG145" s="59"/>
      <c r="WIH145" s="59"/>
      <c r="WII145" s="59"/>
      <c r="WIJ145" s="59"/>
      <c r="WIK145" s="59"/>
      <c r="WIL145" s="59"/>
      <c r="WIM145" s="59"/>
      <c r="WIN145" s="59"/>
      <c r="WIO145" s="59"/>
      <c r="WIP145" s="59"/>
      <c r="WIQ145" s="59"/>
      <c r="WIR145" s="59"/>
      <c r="WIS145" s="59"/>
      <c r="WIT145" s="59"/>
      <c r="WIU145" s="59"/>
      <c r="WIV145" s="59"/>
      <c r="WIW145" s="59"/>
      <c r="WIX145" s="59"/>
      <c r="WIY145" s="59"/>
      <c r="WIZ145" s="59"/>
      <c r="WJA145" s="59"/>
      <c r="WJB145" s="59"/>
      <c r="WJC145" s="59"/>
      <c r="WJD145" s="59"/>
      <c r="WJE145" s="59"/>
      <c r="WJF145" s="59"/>
      <c r="WJG145" s="59"/>
      <c r="WJH145" s="59"/>
      <c r="WJI145" s="59"/>
      <c r="WJJ145" s="59"/>
      <c r="WJK145" s="59"/>
      <c r="WJL145" s="59"/>
      <c r="WJM145" s="59"/>
      <c r="WJN145" s="59"/>
      <c r="WJO145" s="59"/>
      <c r="WJP145" s="59"/>
      <c r="WJQ145" s="59"/>
      <c r="WJR145" s="59"/>
      <c r="WJS145" s="59"/>
      <c r="WJT145" s="59"/>
      <c r="WJU145" s="59"/>
      <c r="WJV145" s="59"/>
      <c r="WJW145" s="59"/>
      <c r="WJX145" s="59"/>
      <c r="WJY145" s="59"/>
      <c r="WJZ145" s="59"/>
      <c r="WKA145" s="59"/>
      <c r="WKB145" s="59"/>
      <c r="WKC145" s="59"/>
      <c r="WKD145" s="59"/>
      <c r="WKE145" s="59"/>
      <c r="WKF145" s="59"/>
      <c r="WKG145" s="59"/>
      <c r="WKH145" s="59"/>
      <c r="WKI145" s="59"/>
      <c r="WKJ145" s="59"/>
      <c r="WKK145" s="59"/>
      <c r="WKL145" s="59"/>
      <c r="WKM145" s="59"/>
      <c r="WKN145" s="59"/>
      <c r="WKO145" s="59"/>
      <c r="WKP145" s="59"/>
      <c r="WKQ145" s="59"/>
      <c r="WKR145" s="59"/>
      <c r="WKS145" s="59"/>
      <c r="WKT145" s="59"/>
      <c r="WKU145" s="59"/>
      <c r="WKV145" s="59"/>
      <c r="WKW145" s="59"/>
      <c r="WKX145" s="59"/>
      <c r="WKY145" s="59"/>
      <c r="WKZ145" s="59"/>
      <c r="WLA145" s="59"/>
      <c r="WLB145" s="59"/>
      <c r="WLC145" s="59"/>
      <c r="WLD145" s="59"/>
      <c r="WLE145" s="59"/>
      <c r="WLF145" s="59"/>
      <c r="WLG145" s="59"/>
      <c r="WLH145" s="59"/>
      <c r="WLI145" s="59"/>
      <c r="WLJ145" s="59"/>
      <c r="WLK145" s="59"/>
      <c r="WLL145" s="59"/>
      <c r="WLM145" s="59"/>
      <c r="WLN145" s="59"/>
      <c r="WLO145" s="59"/>
      <c r="WLP145" s="59"/>
      <c r="WLQ145" s="59"/>
      <c r="WLR145" s="59"/>
      <c r="WLS145" s="59"/>
      <c r="WLT145" s="59"/>
      <c r="WLU145" s="59"/>
      <c r="WLV145" s="59"/>
      <c r="WLW145" s="59"/>
      <c r="WLX145" s="59"/>
      <c r="WLY145" s="59"/>
      <c r="WLZ145" s="59"/>
      <c r="WMA145" s="59"/>
      <c r="WMB145" s="59"/>
      <c r="WMC145" s="59"/>
      <c r="WMD145" s="59"/>
      <c r="WME145" s="59"/>
      <c r="WMF145" s="59"/>
      <c r="WMG145" s="59"/>
      <c r="WMH145" s="59"/>
      <c r="WMI145" s="59"/>
      <c r="WMJ145" s="59"/>
      <c r="WMK145" s="59"/>
      <c r="WML145" s="59"/>
      <c r="WMM145" s="59"/>
      <c r="WMN145" s="59"/>
      <c r="WMO145" s="59"/>
      <c r="WMP145" s="59"/>
      <c r="WMQ145" s="59"/>
      <c r="WMR145" s="59"/>
      <c r="WMS145" s="59"/>
      <c r="WMT145" s="59"/>
      <c r="WMU145" s="59"/>
      <c r="WMV145" s="59"/>
      <c r="WMW145" s="59"/>
      <c r="WMX145" s="59"/>
      <c r="WMY145" s="59"/>
      <c r="WMZ145" s="59"/>
      <c r="WNA145" s="59"/>
      <c r="WNB145" s="59"/>
      <c r="WNC145" s="59"/>
      <c r="WND145" s="59"/>
      <c r="WNE145" s="59"/>
      <c r="WNF145" s="59"/>
      <c r="WNG145" s="59"/>
      <c r="WNH145" s="59"/>
      <c r="WNI145" s="59"/>
      <c r="WNJ145" s="59"/>
      <c r="WNK145" s="59"/>
      <c r="WNL145" s="59"/>
      <c r="WNM145" s="59"/>
      <c r="WNN145" s="59"/>
      <c r="WNO145" s="59"/>
      <c r="WNP145" s="59"/>
      <c r="WNQ145" s="59"/>
      <c r="WNR145" s="59"/>
      <c r="WNS145" s="59"/>
      <c r="WNT145" s="59"/>
      <c r="WNU145" s="59"/>
      <c r="WNV145" s="59"/>
      <c r="WNW145" s="59"/>
      <c r="WNX145" s="59"/>
      <c r="WNY145" s="59"/>
      <c r="WNZ145" s="59"/>
      <c r="WOA145" s="59"/>
      <c r="WOB145" s="59"/>
      <c r="WOC145" s="59"/>
      <c r="WOD145" s="59"/>
      <c r="WOE145" s="59"/>
      <c r="WOF145" s="59"/>
      <c r="WOG145" s="59"/>
      <c r="WOH145" s="59"/>
      <c r="WOI145" s="59"/>
      <c r="WOJ145" s="59"/>
      <c r="WOK145" s="59"/>
      <c r="WOL145" s="59"/>
      <c r="WOM145" s="59"/>
      <c r="WON145" s="59"/>
      <c r="WOO145" s="59"/>
      <c r="WOP145" s="59"/>
      <c r="WOQ145" s="59"/>
      <c r="WOR145" s="59"/>
      <c r="WOS145" s="59"/>
      <c r="WOT145" s="59"/>
      <c r="WOU145" s="59"/>
      <c r="WOV145" s="59"/>
      <c r="WOW145" s="59"/>
      <c r="WOX145" s="59"/>
      <c r="WOY145" s="59"/>
      <c r="WOZ145" s="59"/>
      <c r="WPA145" s="59"/>
      <c r="WPB145" s="59"/>
      <c r="WPC145" s="59"/>
      <c r="WPD145" s="59"/>
      <c r="WPE145" s="59"/>
      <c r="WPF145" s="59"/>
      <c r="WPG145" s="59"/>
      <c r="WPH145" s="59"/>
      <c r="WPI145" s="59"/>
      <c r="WPJ145" s="59"/>
      <c r="WPK145" s="59"/>
      <c r="WPL145" s="59"/>
      <c r="WPM145" s="59"/>
      <c r="WPN145" s="59"/>
      <c r="WPO145" s="59"/>
      <c r="WPP145" s="59"/>
      <c r="WPQ145" s="59"/>
      <c r="WPR145" s="59"/>
      <c r="WPS145" s="59"/>
      <c r="WPT145" s="59"/>
      <c r="WPU145" s="59"/>
      <c r="WPV145" s="59"/>
      <c r="WPW145" s="59"/>
      <c r="WPX145" s="59"/>
      <c r="WPY145" s="59"/>
      <c r="WPZ145" s="59"/>
      <c r="WQA145" s="59"/>
      <c r="WQB145" s="59"/>
      <c r="WQC145" s="59"/>
      <c r="WQD145" s="59"/>
      <c r="WQE145" s="59"/>
      <c r="WQF145" s="59"/>
      <c r="WQG145" s="59"/>
      <c r="WQH145" s="59"/>
      <c r="WQI145" s="59"/>
      <c r="WQJ145" s="59"/>
      <c r="WQK145" s="59"/>
      <c r="WQL145" s="59"/>
      <c r="WQM145" s="59"/>
      <c r="WQN145" s="59"/>
      <c r="WQO145" s="59"/>
      <c r="WQP145" s="59"/>
      <c r="WQQ145" s="59"/>
      <c r="WQR145" s="59"/>
      <c r="WQS145" s="59"/>
      <c r="WQT145" s="59"/>
      <c r="WQU145" s="59"/>
      <c r="WQV145" s="59"/>
      <c r="WQW145" s="59"/>
      <c r="WQX145" s="59"/>
      <c r="WQY145" s="59"/>
      <c r="WQZ145" s="59"/>
      <c r="WRA145" s="59"/>
      <c r="WRB145" s="59"/>
      <c r="WRC145" s="59"/>
      <c r="WRD145" s="59"/>
      <c r="WRE145" s="59"/>
      <c r="WRF145" s="59"/>
      <c r="WRG145" s="59"/>
      <c r="WRH145" s="59"/>
      <c r="WRI145" s="59"/>
      <c r="WRJ145" s="59"/>
      <c r="WRK145" s="59"/>
      <c r="WRL145" s="59"/>
      <c r="WRM145" s="59"/>
      <c r="WRN145" s="59"/>
      <c r="WRO145" s="59"/>
      <c r="WRP145" s="59"/>
      <c r="WRQ145" s="59"/>
      <c r="WRR145" s="59"/>
      <c r="WRS145" s="59"/>
      <c r="WRT145" s="59"/>
      <c r="WRU145" s="59"/>
      <c r="WRV145" s="59"/>
      <c r="WRW145" s="59"/>
      <c r="WRX145" s="59"/>
      <c r="WRY145" s="59"/>
      <c r="WRZ145" s="59"/>
      <c r="WSA145" s="59"/>
      <c r="WSB145" s="59"/>
      <c r="WSC145" s="59"/>
      <c r="WSD145" s="59"/>
      <c r="WSE145" s="59"/>
      <c r="WSF145" s="59"/>
      <c r="WSG145" s="59"/>
      <c r="WSH145" s="59"/>
      <c r="WSI145" s="59"/>
      <c r="WSJ145" s="59"/>
      <c r="WSK145" s="59"/>
      <c r="WSL145" s="59"/>
      <c r="WSM145" s="59"/>
      <c r="WSN145" s="59"/>
      <c r="WSO145" s="59"/>
      <c r="WSP145" s="59"/>
      <c r="WSQ145" s="59"/>
      <c r="WSR145" s="59"/>
      <c r="WSS145" s="59"/>
      <c r="WST145" s="59"/>
      <c r="WSU145" s="59"/>
      <c r="WSV145" s="59"/>
      <c r="WSW145" s="59"/>
      <c r="WSX145" s="59"/>
      <c r="WSY145" s="59"/>
      <c r="WSZ145" s="59"/>
      <c r="WTA145" s="59"/>
      <c r="WTB145" s="59"/>
      <c r="WTC145" s="59"/>
      <c r="WTD145" s="59"/>
      <c r="WTE145" s="59"/>
      <c r="WTF145" s="59"/>
      <c r="WTG145" s="59"/>
      <c r="WTH145" s="59"/>
      <c r="WTI145" s="59"/>
      <c r="WTJ145" s="59"/>
      <c r="WTK145" s="59"/>
      <c r="WTL145" s="59"/>
      <c r="WTM145" s="59"/>
      <c r="WTN145" s="59"/>
      <c r="WTO145" s="59"/>
      <c r="WTP145" s="59"/>
      <c r="WTQ145" s="59"/>
      <c r="WTR145" s="59"/>
      <c r="WTS145" s="59"/>
      <c r="WTT145" s="59"/>
      <c r="WTU145" s="59"/>
      <c r="WTV145" s="59"/>
      <c r="WTW145" s="59"/>
      <c r="WTX145" s="59"/>
      <c r="WTY145" s="59"/>
      <c r="WTZ145" s="59"/>
      <c r="WUA145" s="59"/>
      <c r="WUB145" s="59"/>
      <c r="WUC145" s="59"/>
      <c r="WUD145" s="59"/>
      <c r="WUE145" s="59"/>
      <c r="WUF145" s="59"/>
      <c r="WUG145" s="59"/>
      <c r="WUH145" s="59"/>
      <c r="WUI145" s="59"/>
      <c r="WUJ145" s="59"/>
      <c r="WUK145" s="59"/>
      <c r="WUL145" s="59"/>
      <c r="WUM145" s="59"/>
      <c r="WUN145" s="59"/>
      <c r="WUO145" s="59"/>
      <c r="WUP145" s="59"/>
      <c r="WUQ145" s="59"/>
      <c r="WUR145" s="59"/>
      <c r="WUS145" s="59"/>
      <c r="WUT145" s="59"/>
      <c r="WUU145" s="59"/>
      <c r="WUV145" s="59"/>
      <c r="WUW145" s="59"/>
      <c r="WUX145" s="59"/>
      <c r="WUY145" s="59"/>
      <c r="WUZ145" s="59"/>
      <c r="WVA145" s="59"/>
      <c r="WVB145" s="59"/>
      <c r="WVC145" s="59"/>
      <c r="WVD145" s="59"/>
      <c r="WVE145" s="59"/>
      <c r="WVF145" s="59"/>
      <c r="WVG145" s="59"/>
      <c r="WVH145" s="59"/>
      <c r="WVI145" s="59"/>
      <c r="WVJ145" s="59"/>
      <c r="WVK145" s="59"/>
      <c r="WVL145" s="59"/>
      <c r="WVM145" s="59"/>
      <c r="WVN145" s="59"/>
      <c r="WVO145" s="59"/>
      <c r="WVP145" s="59"/>
      <c r="WVQ145" s="59"/>
      <c r="WVR145" s="59"/>
      <c r="WVS145" s="59"/>
      <c r="WVT145" s="59"/>
      <c r="WVU145" s="59"/>
      <c r="WVV145" s="59"/>
      <c r="WVW145" s="59"/>
      <c r="WVX145" s="59"/>
      <c r="WVY145" s="59"/>
      <c r="WVZ145" s="59"/>
      <c r="WWA145" s="59"/>
      <c r="WWB145" s="59"/>
      <c r="WWC145" s="59"/>
      <c r="WWD145" s="59"/>
      <c r="WWE145" s="59"/>
      <c r="WWF145" s="59"/>
      <c r="WWG145" s="59"/>
      <c r="WWH145" s="59"/>
      <c r="WWI145" s="59"/>
      <c r="WWJ145" s="59"/>
      <c r="WWK145" s="59"/>
      <c r="WWL145" s="59"/>
      <c r="WWM145" s="59"/>
      <c r="WWN145" s="59"/>
      <c r="WWO145" s="59"/>
      <c r="WWP145" s="59"/>
      <c r="WWQ145" s="59"/>
      <c r="WWR145" s="59"/>
      <c r="WWS145" s="59"/>
      <c r="WWT145" s="59"/>
      <c r="WWU145" s="59"/>
      <c r="WWV145" s="59"/>
      <c r="WWW145" s="59"/>
      <c r="WWX145" s="59"/>
      <c r="WWY145" s="59"/>
      <c r="WWZ145" s="59"/>
      <c r="WXA145" s="59"/>
      <c r="WXB145" s="59"/>
      <c r="WXC145" s="59"/>
      <c r="WXD145" s="59"/>
      <c r="WXE145" s="59"/>
      <c r="WXF145" s="59"/>
      <c r="WXG145" s="59"/>
      <c r="WXH145" s="59"/>
      <c r="WXI145" s="59"/>
      <c r="WXJ145" s="59"/>
      <c r="WXK145" s="59"/>
      <c r="WXL145" s="59"/>
      <c r="WXM145" s="59"/>
      <c r="WXN145" s="59"/>
      <c r="WXO145" s="59"/>
      <c r="WXP145" s="59"/>
      <c r="WXQ145" s="59"/>
      <c r="WXR145" s="59"/>
      <c r="WXS145" s="59"/>
      <c r="WXT145" s="59"/>
      <c r="WXU145" s="59"/>
      <c r="WXV145" s="59"/>
      <c r="WXW145" s="59"/>
      <c r="WXX145" s="59"/>
      <c r="WXY145" s="59"/>
      <c r="WXZ145" s="59"/>
      <c r="WYA145" s="59"/>
      <c r="WYB145" s="59"/>
      <c r="WYC145" s="59"/>
      <c r="WYD145" s="59"/>
      <c r="WYE145" s="59"/>
      <c r="WYF145" s="59"/>
      <c r="WYG145" s="59"/>
      <c r="WYH145" s="59"/>
      <c r="WYI145" s="59"/>
      <c r="WYJ145" s="59"/>
      <c r="WYK145" s="59"/>
      <c r="WYL145" s="59"/>
      <c r="WYM145" s="59"/>
      <c r="WYN145" s="59"/>
      <c r="WYO145" s="59"/>
      <c r="WYP145" s="59"/>
      <c r="WYQ145" s="59"/>
      <c r="WYR145" s="59"/>
      <c r="WYS145" s="59"/>
      <c r="WYT145" s="59"/>
      <c r="WYU145" s="59"/>
      <c r="WYV145" s="59"/>
      <c r="WYW145" s="59"/>
      <c r="WYX145" s="59"/>
      <c r="WYY145" s="59"/>
      <c r="WYZ145" s="59"/>
      <c r="WZA145" s="59"/>
      <c r="WZB145" s="59"/>
      <c r="WZC145" s="59"/>
      <c r="WZD145" s="59"/>
      <c r="WZE145" s="59"/>
      <c r="WZF145" s="59"/>
      <c r="WZG145" s="59"/>
      <c r="WZH145" s="59"/>
      <c r="WZI145" s="59"/>
      <c r="WZJ145" s="59"/>
      <c r="WZK145" s="59"/>
      <c r="WZL145" s="59"/>
      <c r="WZM145" s="59"/>
      <c r="WZN145" s="59"/>
      <c r="WZO145" s="59"/>
      <c r="WZP145" s="59"/>
      <c r="WZQ145" s="59"/>
      <c r="WZR145" s="59"/>
      <c r="WZS145" s="59"/>
      <c r="WZT145" s="59"/>
      <c r="WZU145" s="59"/>
      <c r="WZV145" s="59"/>
      <c r="WZW145" s="59"/>
      <c r="WZX145" s="59"/>
      <c r="WZY145" s="59"/>
      <c r="WZZ145" s="59"/>
      <c r="XAA145" s="59"/>
      <c r="XAB145" s="59"/>
      <c r="XAC145" s="59"/>
      <c r="XAD145" s="59"/>
      <c r="XAE145" s="59"/>
      <c r="XAF145" s="59"/>
      <c r="XAG145" s="59"/>
      <c r="XAH145" s="59"/>
      <c r="XAI145" s="59"/>
      <c r="XAJ145" s="59"/>
      <c r="XAK145" s="59"/>
      <c r="XAL145" s="59"/>
      <c r="XAM145" s="59"/>
      <c r="XAN145" s="59"/>
      <c r="XAO145" s="59"/>
      <c r="XAP145" s="59"/>
      <c r="XAQ145" s="59"/>
      <c r="XAR145" s="59"/>
      <c r="XAS145" s="59"/>
      <c r="XAT145" s="59"/>
      <c r="XAU145" s="59"/>
      <c r="XAV145" s="59"/>
      <c r="XAW145" s="59"/>
      <c r="XAX145" s="59"/>
      <c r="XAY145" s="59"/>
      <c r="XAZ145" s="59"/>
      <c r="XBA145" s="59"/>
      <c r="XBB145" s="59"/>
      <c r="XBC145" s="59"/>
      <c r="XBD145" s="59"/>
      <c r="XBE145" s="59"/>
      <c r="XBF145" s="59"/>
      <c r="XBG145" s="59"/>
      <c r="XBH145" s="59"/>
      <c r="XBI145" s="59"/>
      <c r="XBJ145" s="59"/>
      <c r="XBK145" s="59"/>
      <c r="XBL145" s="59"/>
      <c r="XBM145" s="59"/>
      <c r="XBN145" s="59"/>
      <c r="XBO145" s="59"/>
      <c r="XBP145" s="59"/>
      <c r="XBQ145" s="59"/>
      <c r="XBR145" s="59"/>
      <c r="XBS145" s="59"/>
      <c r="XBT145" s="59"/>
      <c r="XBU145" s="59"/>
      <c r="XBV145" s="59"/>
      <c r="XBW145" s="59"/>
      <c r="XBX145" s="59"/>
      <c r="XBY145" s="59"/>
      <c r="XBZ145" s="59"/>
      <c r="XCA145" s="59"/>
      <c r="XCB145" s="59"/>
      <c r="XCC145" s="59"/>
      <c r="XCD145" s="59"/>
      <c r="XCE145" s="59"/>
      <c r="XCF145" s="59"/>
      <c r="XCG145" s="59"/>
      <c r="XCH145" s="59"/>
      <c r="XCI145" s="59"/>
      <c r="XCJ145" s="59"/>
      <c r="XCK145" s="59"/>
      <c r="XCL145" s="59"/>
      <c r="XCM145" s="59"/>
      <c r="XCN145" s="59"/>
      <c r="XCO145" s="59"/>
      <c r="XCP145" s="59"/>
      <c r="XCQ145" s="59"/>
      <c r="XCR145" s="59"/>
      <c r="XCS145" s="59"/>
      <c r="XCT145" s="59"/>
      <c r="XCU145" s="59"/>
      <c r="XCV145" s="59"/>
      <c r="XCW145" s="59"/>
      <c r="XCX145" s="59"/>
      <c r="XCY145" s="59"/>
      <c r="XCZ145" s="59"/>
      <c r="XDA145" s="59"/>
      <c r="XDB145" s="59"/>
      <c r="XDC145" s="59"/>
      <c r="XDD145" s="59"/>
      <c r="XDE145" s="59"/>
      <c r="XDF145" s="59"/>
      <c r="XDG145" s="59"/>
      <c r="XDH145" s="59"/>
      <c r="XDI145" s="59"/>
      <c r="XDJ145" s="59"/>
      <c r="XDK145" s="59"/>
      <c r="XDL145" s="59"/>
      <c r="XDM145" s="59"/>
      <c r="XDN145" s="59"/>
      <c r="XDO145" s="59"/>
      <c r="XDP145" s="59"/>
      <c r="XDQ145" s="59"/>
      <c r="XDR145" s="59"/>
      <c r="XDS145" s="59"/>
      <c r="XDT145" s="59"/>
      <c r="XDU145" s="59"/>
      <c r="XDV145" s="59"/>
      <c r="XDW145" s="59"/>
      <c r="XDX145" s="59"/>
      <c r="XDY145" s="59"/>
      <c r="XDZ145" s="59"/>
      <c r="XEA145" s="59"/>
      <c r="XEB145" s="59"/>
      <c r="XEC145" s="59"/>
      <c r="XED145" s="59"/>
      <c r="XEE145" s="59"/>
    </row>
    <row r="146" spans="1:16359" s="59" customFormat="1" ht="31.5" x14ac:dyDescent="0.2">
      <c r="A146" s="144" t="s">
        <v>504</v>
      </c>
      <c r="B146" s="24">
        <v>912</v>
      </c>
      <c r="C146" s="15" t="s">
        <v>61</v>
      </c>
      <c r="D146" s="15" t="s">
        <v>51</v>
      </c>
      <c r="E146" s="24" t="s">
        <v>505</v>
      </c>
      <c r="F146" s="64"/>
      <c r="G146" s="72">
        <f t="shared" si="18"/>
        <v>1936</v>
      </c>
      <c r="H146" s="85">
        <f t="shared" si="18"/>
        <v>1936</v>
      </c>
    </row>
    <row r="147" spans="1:16359" x14ac:dyDescent="0.2">
      <c r="A147" s="140" t="s">
        <v>39</v>
      </c>
      <c r="B147" s="16">
        <v>912</v>
      </c>
      <c r="C147" s="7" t="s">
        <v>50</v>
      </c>
      <c r="D147" s="65" t="s">
        <v>51</v>
      </c>
      <c r="E147" s="25" t="s">
        <v>506</v>
      </c>
      <c r="F147" s="26"/>
      <c r="G147" s="94">
        <f t="shared" si="18"/>
        <v>1936</v>
      </c>
      <c r="H147" s="95">
        <f t="shared" si="18"/>
        <v>1936</v>
      </c>
    </row>
    <row r="148" spans="1:16359" s="105" customFormat="1" ht="63" x14ac:dyDescent="0.2">
      <c r="A148" s="143" t="s">
        <v>29</v>
      </c>
      <c r="B148" s="19">
        <v>912</v>
      </c>
      <c r="C148" s="7" t="s">
        <v>50</v>
      </c>
      <c r="D148" s="7" t="s">
        <v>51</v>
      </c>
      <c r="E148" s="27" t="s">
        <v>506</v>
      </c>
      <c r="F148" s="7">
        <v>100</v>
      </c>
      <c r="G148" s="96">
        <f t="shared" si="18"/>
        <v>1936</v>
      </c>
      <c r="H148" s="97">
        <f t="shared" si="18"/>
        <v>1936</v>
      </c>
    </row>
    <row r="149" spans="1:16359" s="105" customFormat="1" ht="31.5" x14ac:dyDescent="0.2">
      <c r="A149" s="143" t="s">
        <v>8</v>
      </c>
      <c r="B149" s="19">
        <v>912</v>
      </c>
      <c r="C149" s="7" t="s">
        <v>50</v>
      </c>
      <c r="D149" s="7" t="s">
        <v>51</v>
      </c>
      <c r="E149" s="27" t="s">
        <v>506</v>
      </c>
      <c r="F149" s="7">
        <v>120</v>
      </c>
      <c r="G149" s="96">
        <f>G150+G151</f>
        <v>1936</v>
      </c>
      <c r="H149" s="97">
        <f>H150+H151</f>
        <v>1936</v>
      </c>
    </row>
    <row r="150" spans="1:16359" s="105" customFormat="1" ht="19.5" customHeight="1" x14ac:dyDescent="0.2">
      <c r="A150" s="141" t="s">
        <v>412</v>
      </c>
      <c r="B150" s="19">
        <v>912</v>
      </c>
      <c r="C150" s="7" t="s">
        <v>50</v>
      </c>
      <c r="D150" s="7" t="s">
        <v>51</v>
      </c>
      <c r="E150" s="27" t="s">
        <v>506</v>
      </c>
      <c r="F150" s="65" t="s">
        <v>125</v>
      </c>
      <c r="G150" s="96">
        <v>1487</v>
      </c>
      <c r="H150" s="97">
        <v>1487</v>
      </c>
    </row>
    <row r="151" spans="1:16359" s="105" customFormat="1" ht="45" customHeight="1" x14ac:dyDescent="0.2">
      <c r="A151" s="141" t="s">
        <v>203</v>
      </c>
      <c r="B151" s="19">
        <v>912</v>
      </c>
      <c r="C151" s="65" t="s">
        <v>61</v>
      </c>
      <c r="D151" s="65" t="s">
        <v>51</v>
      </c>
      <c r="E151" s="27" t="s">
        <v>506</v>
      </c>
      <c r="F151" s="65" t="s">
        <v>206</v>
      </c>
      <c r="G151" s="96">
        <v>449</v>
      </c>
      <c r="H151" s="97">
        <v>449</v>
      </c>
    </row>
    <row r="152" spans="1:16359" s="93" customFormat="1" ht="33.75" customHeight="1" x14ac:dyDescent="0.2">
      <c r="A152" s="139" t="s">
        <v>56</v>
      </c>
      <c r="B152" s="2">
        <v>912</v>
      </c>
      <c r="C152" s="15" t="s">
        <v>50</v>
      </c>
      <c r="D152" s="15" t="s">
        <v>55</v>
      </c>
      <c r="E152" s="65"/>
      <c r="F152" s="65"/>
      <c r="G152" s="72">
        <f>G153+G165+G174+G235+G258+G263+G242</f>
        <v>353229</v>
      </c>
      <c r="H152" s="85">
        <f>H153+H165+H174+H235+H258+H263+H242</f>
        <v>361622</v>
      </c>
    </row>
    <row r="153" spans="1:16359" ht="31.5" x14ac:dyDescent="0.2">
      <c r="A153" s="144" t="s">
        <v>644</v>
      </c>
      <c r="B153" s="2">
        <v>912</v>
      </c>
      <c r="C153" s="15" t="s">
        <v>61</v>
      </c>
      <c r="D153" s="2" t="s">
        <v>55</v>
      </c>
      <c r="E153" s="15" t="s">
        <v>270</v>
      </c>
      <c r="F153" s="15"/>
      <c r="G153" s="72">
        <f>G154</f>
        <v>7428</v>
      </c>
      <c r="H153" s="85">
        <f>H154</f>
        <v>7428</v>
      </c>
    </row>
    <row r="154" spans="1:16359" x14ac:dyDescent="0.2">
      <c r="A154" s="144" t="s">
        <v>7</v>
      </c>
      <c r="B154" s="1">
        <v>912</v>
      </c>
      <c r="C154" s="64" t="s">
        <v>61</v>
      </c>
      <c r="D154" s="64" t="s">
        <v>55</v>
      </c>
      <c r="E154" s="64" t="s">
        <v>329</v>
      </c>
      <c r="F154" s="64"/>
      <c r="G154" s="103">
        <f t="shared" ref="G154:H157" si="19">G155</f>
        <v>7428</v>
      </c>
      <c r="H154" s="104">
        <f t="shared" si="19"/>
        <v>7428</v>
      </c>
    </row>
    <row r="155" spans="1:16359" ht="71.25" customHeight="1" x14ac:dyDescent="0.2">
      <c r="A155" s="144" t="s">
        <v>330</v>
      </c>
      <c r="B155" s="2">
        <v>912</v>
      </c>
      <c r="C155" s="15" t="s">
        <v>61</v>
      </c>
      <c r="D155" s="15" t="s">
        <v>55</v>
      </c>
      <c r="E155" s="24" t="s">
        <v>331</v>
      </c>
      <c r="F155" s="64"/>
      <c r="G155" s="103">
        <f t="shared" si="19"/>
        <v>7428</v>
      </c>
      <c r="H155" s="104">
        <f t="shared" si="19"/>
        <v>7428</v>
      </c>
    </row>
    <row r="156" spans="1:16359" s="105" customFormat="1" ht="47.25" x14ac:dyDescent="0.2">
      <c r="A156" s="140" t="s">
        <v>917</v>
      </c>
      <c r="B156" s="16">
        <v>912</v>
      </c>
      <c r="C156" s="17" t="s">
        <v>50</v>
      </c>
      <c r="D156" s="16" t="s">
        <v>55</v>
      </c>
      <c r="E156" s="25" t="s">
        <v>846</v>
      </c>
      <c r="F156" s="17"/>
      <c r="G156" s="94">
        <f t="shared" ref="G156:H156" si="20">G157+G162</f>
        <v>7428</v>
      </c>
      <c r="H156" s="95">
        <f t="shared" si="20"/>
        <v>7428</v>
      </c>
    </row>
    <row r="157" spans="1:16359" s="105" customFormat="1" ht="63" x14ac:dyDescent="0.2">
      <c r="A157" s="143" t="s">
        <v>29</v>
      </c>
      <c r="B157" s="19">
        <v>912</v>
      </c>
      <c r="C157" s="7" t="s">
        <v>50</v>
      </c>
      <c r="D157" s="19" t="s">
        <v>55</v>
      </c>
      <c r="E157" s="27" t="s">
        <v>846</v>
      </c>
      <c r="F157" s="7" t="s">
        <v>30</v>
      </c>
      <c r="G157" s="96">
        <f t="shared" si="19"/>
        <v>7383</v>
      </c>
      <c r="H157" s="97">
        <f t="shared" si="19"/>
        <v>7383</v>
      </c>
    </row>
    <row r="158" spans="1:16359" s="105" customFormat="1" ht="31.5" x14ac:dyDescent="0.2">
      <c r="A158" s="142" t="s">
        <v>8</v>
      </c>
      <c r="B158" s="19">
        <v>912</v>
      </c>
      <c r="C158" s="7" t="s">
        <v>50</v>
      </c>
      <c r="D158" s="19" t="s">
        <v>55</v>
      </c>
      <c r="E158" s="27" t="s">
        <v>846</v>
      </c>
      <c r="F158" s="7" t="s">
        <v>118</v>
      </c>
      <c r="G158" s="96">
        <f>G159+G160+G161</f>
        <v>7383</v>
      </c>
      <c r="H158" s="97">
        <f>H159+H160+H161</f>
        <v>7383</v>
      </c>
    </row>
    <row r="159" spans="1:16359" s="105" customFormat="1" x14ac:dyDescent="0.2">
      <c r="A159" s="141" t="s">
        <v>412</v>
      </c>
      <c r="B159" s="19">
        <v>912</v>
      </c>
      <c r="C159" s="7" t="s">
        <v>50</v>
      </c>
      <c r="D159" s="19" t="s">
        <v>55</v>
      </c>
      <c r="E159" s="27" t="s">
        <v>846</v>
      </c>
      <c r="F159" s="7" t="s">
        <v>125</v>
      </c>
      <c r="G159" s="100">
        <v>4379</v>
      </c>
      <c r="H159" s="101">
        <v>4379</v>
      </c>
    </row>
    <row r="160" spans="1:16359" s="105" customFormat="1" ht="31.5" x14ac:dyDescent="0.2">
      <c r="A160" s="141" t="s">
        <v>123</v>
      </c>
      <c r="B160" s="19">
        <v>912</v>
      </c>
      <c r="C160" s="7" t="s">
        <v>50</v>
      </c>
      <c r="D160" s="19" t="s">
        <v>55</v>
      </c>
      <c r="E160" s="27" t="s">
        <v>846</v>
      </c>
      <c r="F160" s="7" t="s">
        <v>126</v>
      </c>
      <c r="G160" s="100">
        <v>1321</v>
      </c>
      <c r="H160" s="101">
        <v>1321</v>
      </c>
    </row>
    <row r="161" spans="1:16359" s="105" customFormat="1" ht="45" customHeight="1" x14ac:dyDescent="0.2">
      <c r="A161" s="141" t="s">
        <v>203</v>
      </c>
      <c r="B161" s="19">
        <v>912</v>
      </c>
      <c r="C161" s="7" t="s">
        <v>50</v>
      </c>
      <c r="D161" s="19" t="s">
        <v>55</v>
      </c>
      <c r="E161" s="27" t="s">
        <v>846</v>
      </c>
      <c r="F161" s="7" t="s">
        <v>206</v>
      </c>
      <c r="G161" s="100">
        <v>1683</v>
      </c>
      <c r="H161" s="101">
        <v>1683</v>
      </c>
    </row>
    <row r="162" spans="1:16359" s="105" customFormat="1" ht="45" customHeight="1" x14ac:dyDescent="0.2">
      <c r="A162" s="141" t="s">
        <v>22</v>
      </c>
      <c r="B162" s="66">
        <v>912</v>
      </c>
      <c r="C162" s="65" t="s">
        <v>50</v>
      </c>
      <c r="D162" s="65" t="s">
        <v>55</v>
      </c>
      <c r="E162" s="27" t="s">
        <v>846</v>
      </c>
      <c r="F162" s="65" t="s">
        <v>15</v>
      </c>
      <c r="G162" s="100">
        <f t="shared" ref="G162:H163" si="21">G163</f>
        <v>45</v>
      </c>
      <c r="H162" s="101">
        <f t="shared" si="21"/>
        <v>45</v>
      </c>
    </row>
    <row r="163" spans="1:16359" s="105" customFormat="1" ht="45" customHeight="1" x14ac:dyDescent="0.2">
      <c r="A163" s="141" t="s">
        <v>17</v>
      </c>
      <c r="B163" s="66">
        <v>912</v>
      </c>
      <c r="C163" s="65" t="s">
        <v>50</v>
      </c>
      <c r="D163" s="65" t="s">
        <v>55</v>
      </c>
      <c r="E163" s="27" t="s">
        <v>846</v>
      </c>
      <c r="F163" s="65" t="s">
        <v>16</v>
      </c>
      <c r="G163" s="100">
        <f t="shared" si="21"/>
        <v>45</v>
      </c>
      <c r="H163" s="101">
        <f t="shared" si="21"/>
        <v>45</v>
      </c>
    </row>
    <row r="164" spans="1:16359" s="105" customFormat="1" ht="20.25" customHeight="1" x14ac:dyDescent="0.2">
      <c r="A164" s="141" t="s">
        <v>829</v>
      </c>
      <c r="B164" s="66">
        <v>912</v>
      </c>
      <c r="C164" s="65" t="s">
        <v>50</v>
      </c>
      <c r="D164" s="65" t="s">
        <v>55</v>
      </c>
      <c r="E164" s="65" t="s">
        <v>846</v>
      </c>
      <c r="F164" s="65" t="s">
        <v>127</v>
      </c>
      <c r="G164" s="96">
        <v>45</v>
      </c>
      <c r="H164" s="97">
        <v>45</v>
      </c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  <c r="AA164" s="59"/>
      <c r="AB164" s="59"/>
      <c r="AC164" s="59"/>
      <c r="AD164" s="59"/>
      <c r="AE164" s="59"/>
      <c r="AF164" s="59"/>
      <c r="AG164" s="59"/>
      <c r="AH164" s="59"/>
      <c r="AI164" s="59"/>
      <c r="AJ164" s="59"/>
      <c r="AK164" s="59"/>
      <c r="AL164" s="59"/>
      <c r="AM164" s="59"/>
      <c r="AN164" s="59"/>
      <c r="AO164" s="59"/>
      <c r="AP164" s="59"/>
      <c r="AQ164" s="59"/>
      <c r="AR164" s="59"/>
      <c r="AS164" s="59"/>
      <c r="AT164" s="59"/>
      <c r="AU164" s="59"/>
      <c r="AV164" s="59"/>
      <c r="AW164" s="59"/>
      <c r="AX164" s="59"/>
      <c r="AY164" s="59"/>
      <c r="AZ164" s="59"/>
      <c r="BA164" s="59"/>
      <c r="BB164" s="59"/>
      <c r="BC164" s="59"/>
      <c r="BD164" s="59"/>
      <c r="BE164" s="59"/>
      <c r="BF164" s="59"/>
      <c r="BG164" s="59"/>
      <c r="BH164" s="59"/>
      <c r="BI164" s="59"/>
      <c r="BJ164" s="59"/>
      <c r="BK164" s="59"/>
      <c r="BL164" s="59"/>
      <c r="BM164" s="59"/>
      <c r="BN164" s="59"/>
      <c r="BO164" s="59"/>
      <c r="BP164" s="59"/>
      <c r="BQ164" s="59"/>
      <c r="BR164" s="59"/>
      <c r="BS164" s="59"/>
      <c r="BT164" s="59"/>
      <c r="BU164" s="59"/>
      <c r="BV164" s="59"/>
      <c r="BW164" s="59"/>
      <c r="BX164" s="59"/>
      <c r="BY164" s="59"/>
      <c r="BZ164" s="59"/>
      <c r="CA164" s="59"/>
      <c r="CB164" s="59"/>
      <c r="CC164" s="59"/>
      <c r="CD164" s="59"/>
      <c r="CE164" s="59"/>
      <c r="CF164" s="59"/>
      <c r="CG164" s="59"/>
      <c r="CH164" s="59"/>
      <c r="CI164" s="59"/>
      <c r="CJ164" s="59"/>
      <c r="CK164" s="59"/>
      <c r="CL164" s="59"/>
      <c r="CM164" s="59"/>
      <c r="CN164" s="59"/>
      <c r="CO164" s="59"/>
      <c r="CP164" s="59"/>
      <c r="CQ164" s="59"/>
      <c r="CR164" s="59"/>
      <c r="CS164" s="59"/>
      <c r="CT164" s="59"/>
      <c r="CU164" s="59"/>
      <c r="CV164" s="59"/>
      <c r="CW164" s="59"/>
      <c r="CX164" s="59"/>
      <c r="CY164" s="59"/>
      <c r="CZ164" s="59"/>
      <c r="DA164" s="59"/>
      <c r="DB164" s="59"/>
      <c r="DC164" s="59"/>
      <c r="DD164" s="59"/>
      <c r="DE164" s="59"/>
      <c r="DF164" s="59"/>
      <c r="DG164" s="59"/>
      <c r="DH164" s="59"/>
      <c r="DI164" s="59"/>
      <c r="DJ164" s="59"/>
      <c r="DK164" s="59"/>
      <c r="DL164" s="59"/>
      <c r="DM164" s="59"/>
      <c r="DN164" s="59"/>
      <c r="DO164" s="59"/>
      <c r="DP164" s="59"/>
      <c r="DQ164" s="59"/>
      <c r="DR164" s="59"/>
      <c r="DS164" s="59"/>
      <c r="DT164" s="59"/>
      <c r="DU164" s="59"/>
      <c r="DV164" s="59"/>
      <c r="DW164" s="59"/>
      <c r="DX164" s="59"/>
      <c r="DY164" s="59"/>
      <c r="DZ164" s="59"/>
      <c r="EA164" s="59"/>
      <c r="EB164" s="59"/>
      <c r="EC164" s="59"/>
      <c r="ED164" s="59"/>
      <c r="EE164" s="59"/>
      <c r="EF164" s="59"/>
      <c r="EG164" s="59"/>
      <c r="EH164" s="59"/>
      <c r="EI164" s="59"/>
      <c r="EJ164" s="59"/>
      <c r="EK164" s="59"/>
      <c r="EL164" s="59"/>
      <c r="EM164" s="59"/>
      <c r="EN164" s="59"/>
      <c r="EO164" s="59"/>
      <c r="EP164" s="59"/>
      <c r="EQ164" s="59"/>
      <c r="ER164" s="59"/>
      <c r="ES164" s="59"/>
      <c r="ET164" s="59"/>
      <c r="EU164" s="59"/>
      <c r="EV164" s="59"/>
      <c r="EW164" s="59"/>
      <c r="EX164" s="59"/>
      <c r="EY164" s="59"/>
      <c r="EZ164" s="59"/>
      <c r="FA164" s="59"/>
      <c r="FB164" s="59"/>
      <c r="FC164" s="59"/>
      <c r="FD164" s="59"/>
      <c r="FE164" s="59"/>
      <c r="FF164" s="59"/>
      <c r="FG164" s="59"/>
      <c r="FH164" s="59"/>
      <c r="FI164" s="59"/>
      <c r="FJ164" s="59"/>
      <c r="FK164" s="59"/>
      <c r="FL164" s="59"/>
      <c r="FM164" s="59"/>
      <c r="FN164" s="59"/>
      <c r="FO164" s="59"/>
      <c r="FP164" s="59"/>
      <c r="FQ164" s="59"/>
      <c r="FR164" s="59"/>
      <c r="FS164" s="59"/>
      <c r="FT164" s="59"/>
      <c r="FU164" s="59"/>
      <c r="FV164" s="59"/>
      <c r="FW164" s="59"/>
      <c r="FX164" s="59"/>
      <c r="FY164" s="59"/>
      <c r="FZ164" s="59"/>
      <c r="GA164" s="59"/>
      <c r="GB164" s="59"/>
      <c r="GC164" s="59"/>
      <c r="GD164" s="59"/>
      <c r="GE164" s="59"/>
      <c r="GF164" s="59"/>
      <c r="GG164" s="59"/>
      <c r="GH164" s="59"/>
      <c r="GI164" s="59"/>
      <c r="GJ164" s="59"/>
      <c r="GK164" s="59"/>
      <c r="GL164" s="59"/>
      <c r="GM164" s="59"/>
      <c r="GN164" s="59"/>
      <c r="GO164" s="59"/>
      <c r="GP164" s="59"/>
      <c r="GQ164" s="59"/>
      <c r="GR164" s="59"/>
      <c r="GS164" s="59"/>
      <c r="GT164" s="59"/>
      <c r="GU164" s="59"/>
      <c r="GV164" s="59"/>
      <c r="GW164" s="59"/>
      <c r="GX164" s="59"/>
      <c r="GY164" s="59"/>
      <c r="GZ164" s="59"/>
      <c r="HA164" s="59"/>
      <c r="HB164" s="59"/>
      <c r="HC164" s="59"/>
      <c r="HD164" s="59"/>
      <c r="HE164" s="59"/>
      <c r="HF164" s="59"/>
      <c r="HG164" s="59"/>
      <c r="HH164" s="59"/>
      <c r="HI164" s="59"/>
      <c r="HJ164" s="59"/>
      <c r="HK164" s="59"/>
      <c r="HL164" s="59"/>
      <c r="HM164" s="59"/>
      <c r="HN164" s="59"/>
      <c r="HO164" s="59"/>
      <c r="HP164" s="59"/>
      <c r="HQ164" s="59"/>
      <c r="HR164" s="59"/>
      <c r="HS164" s="59"/>
      <c r="HT164" s="59"/>
      <c r="HU164" s="59"/>
      <c r="HV164" s="59"/>
      <c r="HW164" s="59"/>
      <c r="HX164" s="59"/>
      <c r="HY164" s="59"/>
      <c r="HZ164" s="59"/>
      <c r="IA164" s="59"/>
      <c r="IB164" s="59"/>
      <c r="IC164" s="59"/>
      <c r="ID164" s="59"/>
      <c r="IE164" s="59"/>
      <c r="IF164" s="59"/>
      <c r="IG164" s="59"/>
      <c r="IH164" s="59"/>
      <c r="II164" s="59"/>
      <c r="IJ164" s="59"/>
      <c r="IK164" s="59"/>
      <c r="IL164" s="59"/>
      <c r="IM164" s="59"/>
      <c r="IN164" s="59"/>
      <c r="IO164" s="59"/>
      <c r="IP164" s="59"/>
      <c r="IQ164" s="59"/>
      <c r="IR164" s="59"/>
      <c r="IS164" s="59"/>
      <c r="IT164" s="59"/>
      <c r="IU164" s="59"/>
      <c r="IV164" s="59"/>
      <c r="IW164" s="59"/>
      <c r="IX164" s="59"/>
      <c r="IY164" s="59"/>
      <c r="IZ164" s="59"/>
      <c r="JA164" s="59"/>
      <c r="JB164" s="59"/>
      <c r="JC164" s="59"/>
      <c r="JD164" s="59"/>
      <c r="JE164" s="59"/>
      <c r="JF164" s="59"/>
      <c r="JG164" s="59"/>
      <c r="JH164" s="59"/>
      <c r="JI164" s="59"/>
      <c r="JJ164" s="59"/>
      <c r="JK164" s="59"/>
      <c r="JL164" s="59"/>
      <c r="JM164" s="59"/>
      <c r="JN164" s="59"/>
      <c r="JO164" s="59"/>
      <c r="JP164" s="59"/>
      <c r="JQ164" s="59"/>
      <c r="JR164" s="59"/>
      <c r="JS164" s="59"/>
      <c r="JT164" s="59"/>
      <c r="JU164" s="59"/>
      <c r="JV164" s="59"/>
      <c r="JW164" s="59"/>
      <c r="JX164" s="59"/>
      <c r="JY164" s="59"/>
      <c r="JZ164" s="59"/>
      <c r="KA164" s="59"/>
      <c r="KB164" s="59"/>
      <c r="KC164" s="59"/>
      <c r="KD164" s="59"/>
      <c r="KE164" s="59"/>
      <c r="KF164" s="59"/>
      <c r="KG164" s="59"/>
      <c r="KH164" s="59"/>
      <c r="KI164" s="59"/>
      <c r="KJ164" s="59"/>
      <c r="KK164" s="59"/>
      <c r="KL164" s="59"/>
      <c r="KM164" s="59"/>
      <c r="KN164" s="59"/>
      <c r="KO164" s="59"/>
      <c r="KP164" s="59"/>
      <c r="KQ164" s="59"/>
      <c r="KR164" s="59"/>
      <c r="KS164" s="59"/>
      <c r="KT164" s="59"/>
      <c r="KU164" s="59"/>
      <c r="KV164" s="59"/>
      <c r="KW164" s="59"/>
      <c r="KX164" s="59"/>
      <c r="KY164" s="59"/>
      <c r="KZ164" s="59"/>
      <c r="LA164" s="59"/>
      <c r="LB164" s="59"/>
      <c r="LC164" s="59"/>
      <c r="LD164" s="59"/>
      <c r="LE164" s="59"/>
      <c r="LF164" s="59"/>
      <c r="LG164" s="59"/>
      <c r="LH164" s="59"/>
      <c r="LI164" s="59"/>
      <c r="LJ164" s="59"/>
      <c r="LK164" s="59"/>
      <c r="LL164" s="59"/>
      <c r="LM164" s="59"/>
      <c r="LN164" s="59"/>
      <c r="LO164" s="59"/>
      <c r="LP164" s="59"/>
      <c r="LQ164" s="59"/>
      <c r="LR164" s="59"/>
      <c r="LS164" s="59"/>
      <c r="LT164" s="59"/>
      <c r="LU164" s="59"/>
      <c r="LV164" s="59"/>
      <c r="LW164" s="59"/>
      <c r="LX164" s="59"/>
      <c r="LY164" s="59"/>
      <c r="LZ164" s="59"/>
      <c r="MA164" s="59"/>
      <c r="MB164" s="59"/>
      <c r="MC164" s="59"/>
      <c r="MD164" s="59"/>
      <c r="ME164" s="59"/>
      <c r="MF164" s="59"/>
      <c r="MG164" s="59"/>
      <c r="MH164" s="59"/>
      <c r="MI164" s="59"/>
      <c r="MJ164" s="59"/>
      <c r="MK164" s="59"/>
      <c r="ML164" s="59"/>
      <c r="MM164" s="59"/>
      <c r="MN164" s="59"/>
      <c r="MO164" s="59"/>
      <c r="MP164" s="59"/>
      <c r="MQ164" s="59"/>
      <c r="MR164" s="59"/>
      <c r="MS164" s="59"/>
      <c r="MT164" s="59"/>
      <c r="MU164" s="59"/>
      <c r="MV164" s="59"/>
      <c r="MW164" s="59"/>
      <c r="MX164" s="59"/>
      <c r="MY164" s="59"/>
      <c r="MZ164" s="59"/>
      <c r="NA164" s="59"/>
      <c r="NB164" s="59"/>
      <c r="NC164" s="59"/>
      <c r="ND164" s="59"/>
      <c r="NE164" s="59"/>
      <c r="NF164" s="59"/>
      <c r="NG164" s="59"/>
      <c r="NH164" s="59"/>
      <c r="NI164" s="59"/>
      <c r="NJ164" s="59"/>
      <c r="NK164" s="59"/>
      <c r="NL164" s="59"/>
      <c r="NM164" s="59"/>
      <c r="NN164" s="59"/>
      <c r="NO164" s="59"/>
      <c r="NP164" s="59"/>
      <c r="NQ164" s="59"/>
      <c r="NR164" s="59"/>
      <c r="NS164" s="59"/>
      <c r="NT164" s="59"/>
      <c r="NU164" s="59"/>
      <c r="NV164" s="59"/>
      <c r="NW164" s="59"/>
      <c r="NX164" s="59"/>
      <c r="NY164" s="59"/>
      <c r="NZ164" s="59"/>
      <c r="OA164" s="59"/>
      <c r="OB164" s="59"/>
      <c r="OC164" s="59"/>
      <c r="OD164" s="59"/>
      <c r="OE164" s="59"/>
      <c r="OF164" s="59"/>
      <c r="OG164" s="59"/>
      <c r="OH164" s="59"/>
      <c r="OI164" s="59"/>
      <c r="OJ164" s="59"/>
      <c r="OK164" s="59"/>
      <c r="OL164" s="59"/>
      <c r="OM164" s="59"/>
      <c r="ON164" s="59"/>
      <c r="OO164" s="59"/>
      <c r="OP164" s="59"/>
      <c r="OQ164" s="59"/>
      <c r="OR164" s="59"/>
      <c r="OS164" s="59"/>
      <c r="OT164" s="59"/>
      <c r="OU164" s="59"/>
      <c r="OV164" s="59"/>
      <c r="OW164" s="59"/>
      <c r="OX164" s="59"/>
      <c r="OY164" s="59"/>
      <c r="OZ164" s="59"/>
      <c r="PA164" s="59"/>
      <c r="PB164" s="59"/>
      <c r="PC164" s="59"/>
      <c r="PD164" s="59"/>
      <c r="PE164" s="59"/>
      <c r="PF164" s="59"/>
      <c r="PG164" s="59"/>
      <c r="PH164" s="59"/>
      <c r="PI164" s="59"/>
      <c r="PJ164" s="59"/>
      <c r="PK164" s="59"/>
      <c r="PL164" s="59"/>
      <c r="PM164" s="59"/>
      <c r="PN164" s="59"/>
      <c r="PO164" s="59"/>
      <c r="PP164" s="59"/>
      <c r="PQ164" s="59"/>
      <c r="PR164" s="59"/>
      <c r="PS164" s="59"/>
      <c r="PT164" s="59"/>
      <c r="PU164" s="59"/>
      <c r="PV164" s="59"/>
      <c r="PW164" s="59"/>
      <c r="PX164" s="59"/>
      <c r="PY164" s="59"/>
      <c r="PZ164" s="59"/>
      <c r="QA164" s="59"/>
      <c r="QB164" s="59"/>
      <c r="QC164" s="59"/>
      <c r="QD164" s="59"/>
      <c r="QE164" s="59"/>
      <c r="QF164" s="59"/>
      <c r="QG164" s="59"/>
      <c r="QH164" s="59"/>
      <c r="QI164" s="59"/>
      <c r="QJ164" s="59"/>
      <c r="QK164" s="59"/>
      <c r="QL164" s="59"/>
      <c r="QM164" s="59"/>
      <c r="QN164" s="59"/>
      <c r="QO164" s="59"/>
      <c r="QP164" s="59"/>
      <c r="QQ164" s="59"/>
      <c r="QR164" s="59"/>
      <c r="QS164" s="59"/>
      <c r="QT164" s="59"/>
      <c r="QU164" s="59"/>
      <c r="QV164" s="59"/>
      <c r="QW164" s="59"/>
      <c r="QX164" s="59"/>
      <c r="QY164" s="59"/>
      <c r="QZ164" s="59"/>
      <c r="RA164" s="59"/>
      <c r="RB164" s="59"/>
      <c r="RC164" s="59"/>
      <c r="RD164" s="59"/>
      <c r="RE164" s="59"/>
      <c r="RF164" s="59"/>
      <c r="RG164" s="59"/>
      <c r="RH164" s="59"/>
      <c r="RI164" s="59"/>
      <c r="RJ164" s="59"/>
      <c r="RK164" s="59"/>
      <c r="RL164" s="59"/>
      <c r="RM164" s="59"/>
      <c r="RN164" s="59"/>
      <c r="RO164" s="59"/>
      <c r="RP164" s="59"/>
      <c r="RQ164" s="59"/>
      <c r="RR164" s="59"/>
      <c r="RS164" s="59"/>
      <c r="RT164" s="59"/>
      <c r="RU164" s="59"/>
      <c r="RV164" s="59"/>
      <c r="RW164" s="59"/>
      <c r="RX164" s="59"/>
      <c r="RY164" s="59"/>
      <c r="RZ164" s="59"/>
      <c r="SA164" s="59"/>
      <c r="SB164" s="59"/>
      <c r="SC164" s="59"/>
      <c r="SD164" s="59"/>
      <c r="SE164" s="59"/>
      <c r="SF164" s="59"/>
      <c r="SG164" s="59"/>
      <c r="SH164" s="59"/>
      <c r="SI164" s="59"/>
      <c r="SJ164" s="59"/>
      <c r="SK164" s="59"/>
      <c r="SL164" s="59"/>
      <c r="SM164" s="59"/>
      <c r="SN164" s="59"/>
      <c r="SO164" s="59"/>
      <c r="SP164" s="59"/>
      <c r="SQ164" s="59"/>
      <c r="SR164" s="59"/>
      <c r="SS164" s="59"/>
      <c r="ST164" s="59"/>
      <c r="SU164" s="59"/>
      <c r="SV164" s="59"/>
      <c r="SW164" s="59"/>
      <c r="SX164" s="59"/>
      <c r="SY164" s="59"/>
      <c r="SZ164" s="59"/>
      <c r="TA164" s="59"/>
      <c r="TB164" s="59"/>
      <c r="TC164" s="59"/>
      <c r="TD164" s="59"/>
      <c r="TE164" s="59"/>
      <c r="TF164" s="59"/>
      <c r="TG164" s="59"/>
      <c r="TH164" s="59"/>
      <c r="TI164" s="59"/>
      <c r="TJ164" s="59"/>
      <c r="TK164" s="59"/>
      <c r="TL164" s="59"/>
      <c r="TM164" s="59"/>
      <c r="TN164" s="59"/>
      <c r="TO164" s="59"/>
      <c r="TP164" s="59"/>
      <c r="TQ164" s="59"/>
      <c r="TR164" s="59"/>
      <c r="TS164" s="59"/>
      <c r="TT164" s="59"/>
      <c r="TU164" s="59"/>
      <c r="TV164" s="59"/>
      <c r="TW164" s="59"/>
      <c r="TX164" s="59"/>
      <c r="TY164" s="59"/>
      <c r="TZ164" s="59"/>
      <c r="UA164" s="59"/>
      <c r="UB164" s="59"/>
      <c r="UC164" s="59"/>
      <c r="UD164" s="59"/>
      <c r="UE164" s="59"/>
      <c r="UF164" s="59"/>
      <c r="UG164" s="59"/>
      <c r="UH164" s="59"/>
      <c r="UI164" s="59"/>
      <c r="UJ164" s="59"/>
      <c r="UK164" s="59"/>
      <c r="UL164" s="59"/>
      <c r="UM164" s="59"/>
      <c r="UN164" s="59"/>
      <c r="UO164" s="59"/>
      <c r="UP164" s="59"/>
      <c r="UQ164" s="59"/>
      <c r="UR164" s="59"/>
      <c r="US164" s="59"/>
      <c r="UT164" s="59"/>
      <c r="UU164" s="59"/>
      <c r="UV164" s="59"/>
      <c r="UW164" s="59"/>
      <c r="UX164" s="59"/>
      <c r="UY164" s="59"/>
      <c r="UZ164" s="59"/>
      <c r="VA164" s="59"/>
      <c r="VB164" s="59"/>
      <c r="VC164" s="59"/>
      <c r="VD164" s="59"/>
      <c r="VE164" s="59"/>
      <c r="VF164" s="59"/>
      <c r="VG164" s="59"/>
      <c r="VH164" s="59"/>
      <c r="VI164" s="59"/>
      <c r="VJ164" s="59"/>
      <c r="VK164" s="59"/>
      <c r="VL164" s="59"/>
      <c r="VM164" s="59"/>
      <c r="VN164" s="59"/>
      <c r="VO164" s="59"/>
      <c r="VP164" s="59"/>
      <c r="VQ164" s="59"/>
      <c r="VR164" s="59"/>
      <c r="VS164" s="59"/>
      <c r="VT164" s="59"/>
      <c r="VU164" s="59"/>
      <c r="VV164" s="59"/>
      <c r="VW164" s="59"/>
      <c r="VX164" s="59"/>
      <c r="VY164" s="59"/>
      <c r="VZ164" s="59"/>
      <c r="WA164" s="59"/>
      <c r="WB164" s="59"/>
      <c r="WC164" s="59"/>
      <c r="WD164" s="59"/>
      <c r="WE164" s="59"/>
      <c r="WF164" s="59"/>
      <c r="WG164" s="59"/>
      <c r="WH164" s="59"/>
      <c r="WI164" s="59"/>
      <c r="WJ164" s="59"/>
      <c r="WK164" s="59"/>
      <c r="WL164" s="59"/>
      <c r="WM164" s="59"/>
      <c r="WN164" s="59"/>
      <c r="WO164" s="59"/>
      <c r="WP164" s="59"/>
      <c r="WQ164" s="59"/>
      <c r="WR164" s="59"/>
      <c r="WS164" s="59"/>
      <c r="WT164" s="59"/>
      <c r="WU164" s="59"/>
      <c r="WV164" s="59"/>
      <c r="WW164" s="59"/>
      <c r="WX164" s="59"/>
      <c r="WY164" s="59"/>
      <c r="WZ164" s="59"/>
      <c r="XA164" s="59"/>
      <c r="XB164" s="59"/>
      <c r="XC164" s="59"/>
      <c r="XD164" s="59"/>
      <c r="XE164" s="59"/>
      <c r="XF164" s="59"/>
      <c r="XG164" s="59"/>
      <c r="XH164" s="59"/>
      <c r="XI164" s="59"/>
      <c r="XJ164" s="59"/>
      <c r="XK164" s="59"/>
      <c r="XL164" s="59"/>
      <c r="XM164" s="59"/>
      <c r="XN164" s="59"/>
      <c r="XO164" s="59"/>
      <c r="XP164" s="59"/>
      <c r="XQ164" s="59"/>
      <c r="XR164" s="59"/>
      <c r="XS164" s="59"/>
      <c r="XT164" s="59"/>
      <c r="XU164" s="59"/>
      <c r="XV164" s="59"/>
      <c r="XW164" s="59"/>
      <c r="XX164" s="59"/>
      <c r="XY164" s="59"/>
      <c r="XZ164" s="59"/>
      <c r="YA164" s="59"/>
      <c r="YB164" s="59"/>
      <c r="YC164" s="59"/>
      <c r="YD164" s="59"/>
      <c r="YE164" s="59"/>
      <c r="YF164" s="59"/>
      <c r="YG164" s="59"/>
      <c r="YH164" s="59"/>
      <c r="YI164" s="59"/>
      <c r="YJ164" s="59"/>
      <c r="YK164" s="59"/>
      <c r="YL164" s="59"/>
      <c r="YM164" s="59"/>
      <c r="YN164" s="59"/>
      <c r="YO164" s="59"/>
      <c r="YP164" s="59"/>
      <c r="YQ164" s="59"/>
      <c r="YR164" s="59"/>
      <c r="YS164" s="59"/>
      <c r="YT164" s="59"/>
      <c r="YU164" s="59"/>
      <c r="YV164" s="59"/>
      <c r="YW164" s="59"/>
      <c r="YX164" s="59"/>
      <c r="YY164" s="59"/>
      <c r="YZ164" s="59"/>
      <c r="ZA164" s="59"/>
      <c r="ZB164" s="59"/>
      <c r="ZC164" s="59"/>
      <c r="ZD164" s="59"/>
      <c r="ZE164" s="59"/>
      <c r="ZF164" s="59"/>
      <c r="ZG164" s="59"/>
      <c r="ZH164" s="59"/>
      <c r="ZI164" s="59"/>
      <c r="ZJ164" s="59"/>
      <c r="ZK164" s="59"/>
      <c r="ZL164" s="59"/>
      <c r="ZM164" s="59"/>
      <c r="ZN164" s="59"/>
      <c r="ZO164" s="59"/>
      <c r="ZP164" s="59"/>
      <c r="ZQ164" s="59"/>
      <c r="ZR164" s="59"/>
      <c r="ZS164" s="59"/>
      <c r="ZT164" s="59"/>
      <c r="ZU164" s="59"/>
      <c r="ZV164" s="59"/>
      <c r="ZW164" s="59"/>
      <c r="ZX164" s="59"/>
      <c r="ZY164" s="59"/>
      <c r="ZZ164" s="59"/>
      <c r="AAA164" s="59"/>
      <c r="AAB164" s="59"/>
      <c r="AAC164" s="59"/>
      <c r="AAD164" s="59"/>
      <c r="AAE164" s="59"/>
      <c r="AAF164" s="59"/>
      <c r="AAG164" s="59"/>
      <c r="AAH164" s="59"/>
      <c r="AAI164" s="59"/>
      <c r="AAJ164" s="59"/>
      <c r="AAK164" s="59"/>
      <c r="AAL164" s="59"/>
      <c r="AAM164" s="59"/>
      <c r="AAN164" s="59"/>
      <c r="AAO164" s="59"/>
      <c r="AAP164" s="59"/>
      <c r="AAQ164" s="59"/>
      <c r="AAR164" s="59"/>
      <c r="AAS164" s="59"/>
      <c r="AAT164" s="59"/>
      <c r="AAU164" s="59"/>
      <c r="AAV164" s="59"/>
      <c r="AAW164" s="59"/>
      <c r="AAX164" s="59"/>
      <c r="AAY164" s="59"/>
      <c r="AAZ164" s="59"/>
      <c r="ABA164" s="59"/>
      <c r="ABB164" s="59"/>
      <c r="ABC164" s="59"/>
      <c r="ABD164" s="59"/>
      <c r="ABE164" s="59"/>
      <c r="ABF164" s="59"/>
      <c r="ABG164" s="59"/>
      <c r="ABH164" s="59"/>
      <c r="ABI164" s="59"/>
      <c r="ABJ164" s="59"/>
      <c r="ABK164" s="59"/>
      <c r="ABL164" s="59"/>
      <c r="ABM164" s="59"/>
      <c r="ABN164" s="59"/>
      <c r="ABO164" s="59"/>
      <c r="ABP164" s="59"/>
      <c r="ABQ164" s="59"/>
      <c r="ABR164" s="59"/>
      <c r="ABS164" s="59"/>
      <c r="ABT164" s="59"/>
      <c r="ABU164" s="59"/>
      <c r="ABV164" s="59"/>
      <c r="ABW164" s="59"/>
      <c r="ABX164" s="59"/>
      <c r="ABY164" s="59"/>
      <c r="ABZ164" s="59"/>
      <c r="ACA164" s="59"/>
      <c r="ACB164" s="59"/>
      <c r="ACC164" s="59"/>
      <c r="ACD164" s="59"/>
      <c r="ACE164" s="59"/>
      <c r="ACF164" s="59"/>
      <c r="ACG164" s="59"/>
      <c r="ACH164" s="59"/>
      <c r="ACI164" s="59"/>
      <c r="ACJ164" s="59"/>
      <c r="ACK164" s="59"/>
      <c r="ACL164" s="59"/>
      <c r="ACM164" s="59"/>
      <c r="ACN164" s="59"/>
      <c r="ACO164" s="59"/>
      <c r="ACP164" s="59"/>
      <c r="ACQ164" s="59"/>
      <c r="ACR164" s="59"/>
      <c r="ACS164" s="59"/>
      <c r="ACT164" s="59"/>
      <c r="ACU164" s="59"/>
      <c r="ACV164" s="59"/>
      <c r="ACW164" s="59"/>
      <c r="ACX164" s="59"/>
      <c r="ACY164" s="59"/>
      <c r="ACZ164" s="59"/>
      <c r="ADA164" s="59"/>
      <c r="ADB164" s="59"/>
      <c r="ADC164" s="59"/>
      <c r="ADD164" s="59"/>
      <c r="ADE164" s="59"/>
      <c r="ADF164" s="59"/>
      <c r="ADG164" s="59"/>
      <c r="ADH164" s="59"/>
      <c r="ADI164" s="59"/>
      <c r="ADJ164" s="59"/>
      <c r="ADK164" s="59"/>
      <c r="ADL164" s="59"/>
      <c r="ADM164" s="59"/>
      <c r="ADN164" s="59"/>
      <c r="ADO164" s="59"/>
      <c r="ADP164" s="59"/>
      <c r="ADQ164" s="59"/>
      <c r="ADR164" s="59"/>
      <c r="ADS164" s="59"/>
      <c r="ADT164" s="59"/>
      <c r="ADU164" s="59"/>
      <c r="ADV164" s="59"/>
      <c r="ADW164" s="59"/>
      <c r="ADX164" s="59"/>
      <c r="ADY164" s="59"/>
      <c r="ADZ164" s="59"/>
      <c r="AEA164" s="59"/>
      <c r="AEB164" s="59"/>
      <c r="AEC164" s="59"/>
      <c r="AED164" s="59"/>
      <c r="AEE164" s="59"/>
      <c r="AEF164" s="59"/>
      <c r="AEG164" s="59"/>
      <c r="AEH164" s="59"/>
      <c r="AEI164" s="59"/>
      <c r="AEJ164" s="59"/>
      <c r="AEK164" s="59"/>
      <c r="AEL164" s="59"/>
      <c r="AEM164" s="59"/>
      <c r="AEN164" s="59"/>
      <c r="AEO164" s="59"/>
      <c r="AEP164" s="59"/>
      <c r="AEQ164" s="59"/>
      <c r="AER164" s="59"/>
      <c r="AES164" s="59"/>
      <c r="AET164" s="59"/>
      <c r="AEU164" s="59"/>
      <c r="AEV164" s="59"/>
      <c r="AEW164" s="59"/>
      <c r="AEX164" s="59"/>
      <c r="AEY164" s="59"/>
      <c r="AEZ164" s="59"/>
      <c r="AFA164" s="59"/>
      <c r="AFB164" s="59"/>
      <c r="AFC164" s="59"/>
      <c r="AFD164" s="59"/>
      <c r="AFE164" s="59"/>
      <c r="AFF164" s="59"/>
      <c r="AFG164" s="59"/>
      <c r="AFH164" s="59"/>
      <c r="AFI164" s="59"/>
      <c r="AFJ164" s="59"/>
      <c r="AFK164" s="59"/>
      <c r="AFL164" s="59"/>
      <c r="AFM164" s="59"/>
      <c r="AFN164" s="59"/>
      <c r="AFO164" s="59"/>
      <c r="AFP164" s="59"/>
      <c r="AFQ164" s="59"/>
      <c r="AFR164" s="59"/>
      <c r="AFS164" s="59"/>
      <c r="AFT164" s="59"/>
      <c r="AFU164" s="59"/>
      <c r="AFV164" s="59"/>
      <c r="AFW164" s="59"/>
      <c r="AFX164" s="59"/>
      <c r="AFY164" s="59"/>
      <c r="AFZ164" s="59"/>
      <c r="AGA164" s="59"/>
      <c r="AGB164" s="59"/>
      <c r="AGC164" s="59"/>
      <c r="AGD164" s="59"/>
      <c r="AGE164" s="59"/>
      <c r="AGF164" s="59"/>
      <c r="AGG164" s="59"/>
      <c r="AGH164" s="59"/>
      <c r="AGI164" s="59"/>
      <c r="AGJ164" s="59"/>
      <c r="AGK164" s="59"/>
      <c r="AGL164" s="59"/>
      <c r="AGM164" s="59"/>
      <c r="AGN164" s="59"/>
      <c r="AGO164" s="59"/>
      <c r="AGP164" s="59"/>
      <c r="AGQ164" s="59"/>
      <c r="AGR164" s="59"/>
      <c r="AGS164" s="59"/>
      <c r="AGT164" s="59"/>
      <c r="AGU164" s="59"/>
      <c r="AGV164" s="59"/>
      <c r="AGW164" s="59"/>
      <c r="AGX164" s="59"/>
      <c r="AGY164" s="59"/>
      <c r="AGZ164" s="59"/>
      <c r="AHA164" s="59"/>
      <c r="AHB164" s="59"/>
      <c r="AHC164" s="59"/>
      <c r="AHD164" s="59"/>
      <c r="AHE164" s="59"/>
      <c r="AHF164" s="59"/>
      <c r="AHG164" s="59"/>
      <c r="AHH164" s="59"/>
      <c r="AHI164" s="59"/>
      <c r="AHJ164" s="59"/>
      <c r="AHK164" s="59"/>
      <c r="AHL164" s="59"/>
      <c r="AHM164" s="59"/>
      <c r="AHN164" s="59"/>
      <c r="AHO164" s="59"/>
      <c r="AHP164" s="59"/>
      <c r="AHQ164" s="59"/>
      <c r="AHR164" s="59"/>
      <c r="AHS164" s="59"/>
      <c r="AHT164" s="59"/>
      <c r="AHU164" s="59"/>
      <c r="AHV164" s="59"/>
      <c r="AHW164" s="59"/>
      <c r="AHX164" s="59"/>
      <c r="AHY164" s="59"/>
      <c r="AHZ164" s="59"/>
      <c r="AIA164" s="59"/>
      <c r="AIB164" s="59"/>
      <c r="AIC164" s="59"/>
      <c r="AID164" s="59"/>
      <c r="AIE164" s="59"/>
      <c r="AIF164" s="59"/>
      <c r="AIG164" s="59"/>
      <c r="AIH164" s="59"/>
      <c r="AII164" s="59"/>
      <c r="AIJ164" s="59"/>
      <c r="AIK164" s="59"/>
      <c r="AIL164" s="59"/>
      <c r="AIM164" s="59"/>
      <c r="AIN164" s="59"/>
      <c r="AIO164" s="59"/>
      <c r="AIP164" s="59"/>
      <c r="AIQ164" s="59"/>
      <c r="AIR164" s="59"/>
      <c r="AIS164" s="59"/>
      <c r="AIT164" s="59"/>
      <c r="AIU164" s="59"/>
      <c r="AIV164" s="59"/>
      <c r="AIW164" s="59"/>
      <c r="AIX164" s="59"/>
      <c r="AIY164" s="59"/>
      <c r="AIZ164" s="59"/>
      <c r="AJA164" s="59"/>
      <c r="AJB164" s="59"/>
      <c r="AJC164" s="59"/>
      <c r="AJD164" s="59"/>
      <c r="AJE164" s="59"/>
      <c r="AJF164" s="59"/>
      <c r="AJG164" s="59"/>
      <c r="AJH164" s="59"/>
      <c r="AJI164" s="59"/>
      <c r="AJJ164" s="59"/>
      <c r="AJK164" s="59"/>
      <c r="AJL164" s="59"/>
      <c r="AJM164" s="59"/>
      <c r="AJN164" s="59"/>
      <c r="AJO164" s="59"/>
      <c r="AJP164" s="59"/>
      <c r="AJQ164" s="59"/>
      <c r="AJR164" s="59"/>
      <c r="AJS164" s="59"/>
      <c r="AJT164" s="59"/>
      <c r="AJU164" s="59"/>
      <c r="AJV164" s="59"/>
      <c r="AJW164" s="59"/>
      <c r="AJX164" s="59"/>
      <c r="AJY164" s="59"/>
      <c r="AJZ164" s="59"/>
      <c r="AKA164" s="59"/>
      <c r="AKB164" s="59"/>
      <c r="AKC164" s="59"/>
      <c r="AKD164" s="59"/>
      <c r="AKE164" s="59"/>
      <c r="AKF164" s="59"/>
      <c r="AKG164" s="59"/>
      <c r="AKH164" s="59"/>
      <c r="AKI164" s="59"/>
      <c r="AKJ164" s="59"/>
      <c r="AKK164" s="59"/>
      <c r="AKL164" s="59"/>
      <c r="AKM164" s="59"/>
      <c r="AKN164" s="59"/>
      <c r="AKO164" s="59"/>
      <c r="AKP164" s="59"/>
      <c r="AKQ164" s="59"/>
      <c r="AKR164" s="59"/>
      <c r="AKS164" s="59"/>
      <c r="AKT164" s="59"/>
      <c r="AKU164" s="59"/>
      <c r="AKV164" s="59"/>
      <c r="AKW164" s="59"/>
      <c r="AKX164" s="59"/>
      <c r="AKY164" s="59"/>
      <c r="AKZ164" s="59"/>
      <c r="ALA164" s="59"/>
      <c r="ALB164" s="59"/>
      <c r="ALC164" s="59"/>
      <c r="ALD164" s="59"/>
      <c r="ALE164" s="59"/>
      <c r="ALF164" s="59"/>
      <c r="ALG164" s="59"/>
      <c r="ALH164" s="59"/>
      <c r="ALI164" s="59"/>
      <c r="ALJ164" s="59"/>
      <c r="ALK164" s="59"/>
      <c r="ALL164" s="59"/>
      <c r="ALM164" s="59"/>
      <c r="ALN164" s="59"/>
      <c r="ALO164" s="59"/>
      <c r="ALP164" s="59"/>
      <c r="ALQ164" s="59"/>
      <c r="ALR164" s="59"/>
      <c r="ALS164" s="59"/>
      <c r="ALT164" s="59"/>
      <c r="ALU164" s="59"/>
      <c r="ALV164" s="59"/>
      <c r="ALW164" s="59"/>
      <c r="ALX164" s="59"/>
      <c r="ALY164" s="59"/>
      <c r="ALZ164" s="59"/>
      <c r="AMA164" s="59"/>
      <c r="AMB164" s="59"/>
      <c r="AMC164" s="59"/>
      <c r="AMD164" s="59"/>
      <c r="AME164" s="59"/>
      <c r="AMF164" s="59"/>
      <c r="AMG164" s="59"/>
      <c r="AMH164" s="59"/>
      <c r="AMI164" s="59"/>
      <c r="AMJ164" s="59"/>
      <c r="AMK164" s="59"/>
      <c r="AML164" s="59"/>
      <c r="AMM164" s="59"/>
      <c r="AMN164" s="59"/>
      <c r="AMO164" s="59"/>
      <c r="AMP164" s="59"/>
      <c r="AMQ164" s="59"/>
      <c r="AMR164" s="59"/>
      <c r="AMS164" s="59"/>
      <c r="AMT164" s="59"/>
      <c r="AMU164" s="59"/>
      <c r="AMV164" s="59"/>
      <c r="AMW164" s="59"/>
      <c r="AMX164" s="59"/>
      <c r="AMY164" s="59"/>
      <c r="AMZ164" s="59"/>
      <c r="ANA164" s="59"/>
      <c r="ANB164" s="59"/>
      <c r="ANC164" s="59"/>
      <c r="AND164" s="59"/>
      <c r="ANE164" s="59"/>
      <c r="ANF164" s="59"/>
      <c r="ANG164" s="59"/>
      <c r="ANH164" s="59"/>
      <c r="ANI164" s="59"/>
      <c r="ANJ164" s="59"/>
      <c r="ANK164" s="59"/>
      <c r="ANL164" s="59"/>
      <c r="ANM164" s="59"/>
      <c r="ANN164" s="59"/>
      <c r="ANO164" s="59"/>
      <c r="ANP164" s="59"/>
      <c r="ANQ164" s="59"/>
      <c r="ANR164" s="59"/>
      <c r="ANS164" s="59"/>
      <c r="ANT164" s="59"/>
      <c r="ANU164" s="59"/>
      <c r="ANV164" s="59"/>
      <c r="ANW164" s="59"/>
      <c r="ANX164" s="59"/>
      <c r="ANY164" s="59"/>
      <c r="ANZ164" s="59"/>
      <c r="AOA164" s="59"/>
      <c r="AOB164" s="59"/>
      <c r="AOC164" s="59"/>
      <c r="AOD164" s="59"/>
      <c r="AOE164" s="59"/>
      <c r="AOF164" s="59"/>
      <c r="AOG164" s="59"/>
      <c r="AOH164" s="59"/>
      <c r="AOI164" s="59"/>
      <c r="AOJ164" s="59"/>
      <c r="AOK164" s="59"/>
      <c r="AOL164" s="59"/>
      <c r="AOM164" s="59"/>
      <c r="AON164" s="59"/>
      <c r="AOO164" s="59"/>
      <c r="AOP164" s="59"/>
      <c r="AOQ164" s="59"/>
      <c r="AOR164" s="59"/>
      <c r="AOS164" s="59"/>
      <c r="AOT164" s="59"/>
      <c r="AOU164" s="59"/>
      <c r="AOV164" s="59"/>
      <c r="AOW164" s="59"/>
      <c r="AOX164" s="59"/>
      <c r="AOY164" s="59"/>
      <c r="AOZ164" s="59"/>
      <c r="APA164" s="59"/>
      <c r="APB164" s="59"/>
      <c r="APC164" s="59"/>
      <c r="APD164" s="59"/>
      <c r="APE164" s="59"/>
      <c r="APF164" s="59"/>
      <c r="APG164" s="59"/>
      <c r="APH164" s="59"/>
      <c r="API164" s="59"/>
      <c r="APJ164" s="59"/>
      <c r="APK164" s="59"/>
      <c r="APL164" s="59"/>
      <c r="APM164" s="59"/>
      <c r="APN164" s="59"/>
      <c r="APO164" s="59"/>
      <c r="APP164" s="59"/>
      <c r="APQ164" s="59"/>
      <c r="APR164" s="59"/>
      <c r="APS164" s="59"/>
      <c r="APT164" s="59"/>
      <c r="APU164" s="59"/>
      <c r="APV164" s="59"/>
      <c r="APW164" s="59"/>
      <c r="APX164" s="59"/>
      <c r="APY164" s="59"/>
      <c r="APZ164" s="59"/>
      <c r="AQA164" s="59"/>
      <c r="AQB164" s="59"/>
      <c r="AQC164" s="59"/>
      <c r="AQD164" s="59"/>
      <c r="AQE164" s="59"/>
      <c r="AQF164" s="59"/>
      <c r="AQG164" s="59"/>
      <c r="AQH164" s="59"/>
      <c r="AQI164" s="59"/>
      <c r="AQJ164" s="59"/>
      <c r="AQK164" s="59"/>
      <c r="AQL164" s="59"/>
      <c r="AQM164" s="59"/>
      <c r="AQN164" s="59"/>
      <c r="AQO164" s="59"/>
      <c r="AQP164" s="59"/>
      <c r="AQQ164" s="59"/>
      <c r="AQR164" s="59"/>
      <c r="AQS164" s="59"/>
      <c r="AQT164" s="59"/>
      <c r="AQU164" s="59"/>
      <c r="AQV164" s="59"/>
      <c r="AQW164" s="59"/>
      <c r="AQX164" s="59"/>
      <c r="AQY164" s="59"/>
      <c r="AQZ164" s="59"/>
      <c r="ARA164" s="59"/>
      <c r="ARB164" s="59"/>
      <c r="ARC164" s="59"/>
      <c r="ARD164" s="59"/>
      <c r="ARE164" s="59"/>
      <c r="ARF164" s="59"/>
      <c r="ARG164" s="59"/>
      <c r="ARH164" s="59"/>
      <c r="ARI164" s="59"/>
      <c r="ARJ164" s="59"/>
      <c r="ARK164" s="59"/>
      <c r="ARL164" s="59"/>
      <c r="ARM164" s="59"/>
      <c r="ARN164" s="59"/>
      <c r="ARO164" s="59"/>
      <c r="ARP164" s="59"/>
      <c r="ARQ164" s="59"/>
      <c r="ARR164" s="59"/>
      <c r="ARS164" s="59"/>
      <c r="ART164" s="59"/>
      <c r="ARU164" s="59"/>
      <c r="ARV164" s="59"/>
      <c r="ARW164" s="59"/>
      <c r="ARX164" s="59"/>
      <c r="ARY164" s="59"/>
      <c r="ARZ164" s="59"/>
      <c r="ASA164" s="59"/>
      <c r="ASB164" s="59"/>
      <c r="ASC164" s="59"/>
      <c r="ASD164" s="59"/>
      <c r="ASE164" s="59"/>
      <c r="ASF164" s="59"/>
      <c r="ASG164" s="59"/>
      <c r="ASH164" s="59"/>
      <c r="ASI164" s="59"/>
      <c r="ASJ164" s="59"/>
      <c r="ASK164" s="59"/>
      <c r="ASL164" s="59"/>
      <c r="ASM164" s="59"/>
      <c r="ASN164" s="59"/>
      <c r="ASO164" s="59"/>
      <c r="ASP164" s="59"/>
      <c r="ASQ164" s="59"/>
      <c r="ASR164" s="59"/>
      <c r="ASS164" s="59"/>
      <c r="AST164" s="59"/>
      <c r="ASU164" s="59"/>
      <c r="ASV164" s="59"/>
      <c r="ASW164" s="59"/>
      <c r="ASX164" s="59"/>
      <c r="ASY164" s="59"/>
      <c r="ASZ164" s="59"/>
      <c r="ATA164" s="59"/>
      <c r="ATB164" s="59"/>
      <c r="ATC164" s="59"/>
      <c r="ATD164" s="59"/>
      <c r="ATE164" s="59"/>
      <c r="ATF164" s="59"/>
      <c r="ATG164" s="59"/>
      <c r="ATH164" s="59"/>
      <c r="ATI164" s="59"/>
      <c r="ATJ164" s="59"/>
      <c r="ATK164" s="59"/>
      <c r="ATL164" s="59"/>
      <c r="ATM164" s="59"/>
      <c r="ATN164" s="59"/>
      <c r="ATO164" s="59"/>
      <c r="ATP164" s="59"/>
      <c r="ATQ164" s="59"/>
      <c r="ATR164" s="59"/>
      <c r="ATS164" s="59"/>
      <c r="ATT164" s="59"/>
      <c r="ATU164" s="59"/>
      <c r="ATV164" s="59"/>
      <c r="ATW164" s="59"/>
      <c r="ATX164" s="59"/>
      <c r="ATY164" s="59"/>
      <c r="ATZ164" s="59"/>
      <c r="AUA164" s="59"/>
      <c r="AUB164" s="59"/>
      <c r="AUC164" s="59"/>
      <c r="AUD164" s="59"/>
      <c r="AUE164" s="59"/>
      <c r="AUF164" s="59"/>
      <c r="AUG164" s="59"/>
      <c r="AUH164" s="59"/>
      <c r="AUI164" s="59"/>
      <c r="AUJ164" s="59"/>
      <c r="AUK164" s="59"/>
      <c r="AUL164" s="59"/>
      <c r="AUM164" s="59"/>
      <c r="AUN164" s="59"/>
      <c r="AUO164" s="59"/>
      <c r="AUP164" s="59"/>
      <c r="AUQ164" s="59"/>
      <c r="AUR164" s="59"/>
      <c r="AUS164" s="59"/>
      <c r="AUT164" s="59"/>
      <c r="AUU164" s="59"/>
      <c r="AUV164" s="59"/>
      <c r="AUW164" s="59"/>
      <c r="AUX164" s="59"/>
      <c r="AUY164" s="59"/>
      <c r="AUZ164" s="59"/>
      <c r="AVA164" s="59"/>
      <c r="AVB164" s="59"/>
      <c r="AVC164" s="59"/>
      <c r="AVD164" s="59"/>
      <c r="AVE164" s="59"/>
      <c r="AVF164" s="59"/>
      <c r="AVG164" s="59"/>
      <c r="AVH164" s="59"/>
      <c r="AVI164" s="59"/>
      <c r="AVJ164" s="59"/>
      <c r="AVK164" s="59"/>
      <c r="AVL164" s="59"/>
      <c r="AVM164" s="59"/>
      <c r="AVN164" s="59"/>
      <c r="AVO164" s="59"/>
      <c r="AVP164" s="59"/>
      <c r="AVQ164" s="59"/>
      <c r="AVR164" s="59"/>
      <c r="AVS164" s="59"/>
      <c r="AVT164" s="59"/>
      <c r="AVU164" s="59"/>
      <c r="AVV164" s="59"/>
      <c r="AVW164" s="59"/>
      <c r="AVX164" s="59"/>
      <c r="AVY164" s="59"/>
      <c r="AVZ164" s="59"/>
      <c r="AWA164" s="59"/>
      <c r="AWB164" s="59"/>
      <c r="AWC164" s="59"/>
      <c r="AWD164" s="59"/>
      <c r="AWE164" s="59"/>
      <c r="AWF164" s="59"/>
      <c r="AWG164" s="59"/>
      <c r="AWH164" s="59"/>
      <c r="AWI164" s="59"/>
      <c r="AWJ164" s="59"/>
      <c r="AWK164" s="59"/>
      <c r="AWL164" s="59"/>
      <c r="AWM164" s="59"/>
      <c r="AWN164" s="59"/>
      <c r="AWO164" s="59"/>
      <c r="AWP164" s="59"/>
      <c r="AWQ164" s="59"/>
      <c r="AWR164" s="59"/>
      <c r="AWS164" s="59"/>
      <c r="AWT164" s="59"/>
      <c r="AWU164" s="59"/>
      <c r="AWV164" s="59"/>
      <c r="AWW164" s="59"/>
      <c r="AWX164" s="59"/>
      <c r="AWY164" s="59"/>
      <c r="AWZ164" s="59"/>
      <c r="AXA164" s="59"/>
      <c r="AXB164" s="59"/>
      <c r="AXC164" s="59"/>
      <c r="AXD164" s="59"/>
      <c r="AXE164" s="59"/>
      <c r="AXF164" s="59"/>
      <c r="AXG164" s="59"/>
      <c r="AXH164" s="59"/>
      <c r="AXI164" s="59"/>
      <c r="AXJ164" s="59"/>
      <c r="AXK164" s="59"/>
      <c r="AXL164" s="59"/>
      <c r="AXM164" s="59"/>
      <c r="AXN164" s="59"/>
      <c r="AXO164" s="59"/>
      <c r="AXP164" s="59"/>
      <c r="AXQ164" s="59"/>
      <c r="AXR164" s="59"/>
      <c r="AXS164" s="59"/>
      <c r="AXT164" s="59"/>
      <c r="AXU164" s="59"/>
      <c r="AXV164" s="59"/>
      <c r="AXW164" s="59"/>
      <c r="AXX164" s="59"/>
      <c r="AXY164" s="59"/>
      <c r="AXZ164" s="59"/>
      <c r="AYA164" s="59"/>
      <c r="AYB164" s="59"/>
      <c r="AYC164" s="59"/>
      <c r="AYD164" s="59"/>
      <c r="AYE164" s="59"/>
      <c r="AYF164" s="59"/>
      <c r="AYG164" s="59"/>
      <c r="AYH164" s="59"/>
      <c r="AYI164" s="59"/>
      <c r="AYJ164" s="59"/>
      <c r="AYK164" s="59"/>
      <c r="AYL164" s="59"/>
      <c r="AYM164" s="59"/>
      <c r="AYN164" s="59"/>
      <c r="AYO164" s="59"/>
      <c r="AYP164" s="59"/>
      <c r="AYQ164" s="59"/>
      <c r="AYR164" s="59"/>
      <c r="AYS164" s="59"/>
      <c r="AYT164" s="59"/>
      <c r="AYU164" s="59"/>
      <c r="AYV164" s="59"/>
      <c r="AYW164" s="59"/>
      <c r="AYX164" s="59"/>
      <c r="AYY164" s="59"/>
      <c r="AYZ164" s="59"/>
      <c r="AZA164" s="59"/>
      <c r="AZB164" s="59"/>
      <c r="AZC164" s="59"/>
      <c r="AZD164" s="59"/>
      <c r="AZE164" s="59"/>
      <c r="AZF164" s="59"/>
      <c r="AZG164" s="59"/>
      <c r="AZH164" s="59"/>
      <c r="AZI164" s="59"/>
      <c r="AZJ164" s="59"/>
      <c r="AZK164" s="59"/>
      <c r="AZL164" s="59"/>
      <c r="AZM164" s="59"/>
      <c r="AZN164" s="59"/>
      <c r="AZO164" s="59"/>
      <c r="AZP164" s="59"/>
      <c r="AZQ164" s="59"/>
      <c r="AZR164" s="59"/>
      <c r="AZS164" s="59"/>
      <c r="AZT164" s="59"/>
      <c r="AZU164" s="59"/>
      <c r="AZV164" s="59"/>
      <c r="AZW164" s="59"/>
      <c r="AZX164" s="59"/>
      <c r="AZY164" s="59"/>
      <c r="AZZ164" s="59"/>
      <c r="BAA164" s="59"/>
      <c r="BAB164" s="59"/>
      <c r="BAC164" s="59"/>
      <c r="BAD164" s="59"/>
      <c r="BAE164" s="59"/>
      <c r="BAF164" s="59"/>
      <c r="BAG164" s="59"/>
      <c r="BAH164" s="59"/>
      <c r="BAI164" s="59"/>
      <c r="BAJ164" s="59"/>
      <c r="BAK164" s="59"/>
      <c r="BAL164" s="59"/>
      <c r="BAM164" s="59"/>
      <c r="BAN164" s="59"/>
      <c r="BAO164" s="59"/>
      <c r="BAP164" s="59"/>
      <c r="BAQ164" s="59"/>
      <c r="BAR164" s="59"/>
      <c r="BAS164" s="59"/>
      <c r="BAT164" s="59"/>
      <c r="BAU164" s="59"/>
      <c r="BAV164" s="59"/>
      <c r="BAW164" s="59"/>
      <c r="BAX164" s="59"/>
      <c r="BAY164" s="59"/>
      <c r="BAZ164" s="59"/>
      <c r="BBA164" s="59"/>
      <c r="BBB164" s="59"/>
      <c r="BBC164" s="59"/>
      <c r="BBD164" s="59"/>
      <c r="BBE164" s="59"/>
      <c r="BBF164" s="59"/>
      <c r="BBG164" s="59"/>
      <c r="BBH164" s="59"/>
      <c r="BBI164" s="59"/>
      <c r="BBJ164" s="59"/>
      <c r="BBK164" s="59"/>
      <c r="BBL164" s="59"/>
      <c r="BBM164" s="59"/>
      <c r="BBN164" s="59"/>
      <c r="BBO164" s="59"/>
      <c r="BBP164" s="59"/>
      <c r="BBQ164" s="59"/>
      <c r="BBR164" s="59"/>
      <c r="BBS164" s="59"/>
      <c r="BBT164" s="59"/>
      <c r="BBU164" s="59"/>
      <c r="BBV164" s="59"/>
      <c r="BBW164" s="59"/>
      <c r="BBX164" s="59"/>
      <c r="BBY164" s="59"/>
      <c r="BBZ164" s="59"/>
      <c r="BCA164" s="59"/>
      <c r="BCB164" s="59"/>
      <c r="BCC164" s="59"/>
      <c r="BCD164" s="59"/>
      <c r="BCE164" s="59"/>
      <c r="BCF164" s="59"/>
      <c r="BCG164" s="59"/>
      <c r="BCH164" s="59"/>
      <c r="BCI164" s="59"/>
      <c r="BCJ164" s="59"/>
      <c r="BCK164" s="59"/>
      <c r="BCL164" s="59"/>
      <c r="BCM164" s="59"/>
      <c r="BCN164" s="59"/>
      <c r="BCO164" s="59"/>
      <c r="BCP164" s="59"/>
      <c r="BCQ164" s="59"/>
      <c r="BCR164" s="59"/>
      <c r="BCS164" s="59"/>
      <c r="BCT164" s="59"/>
      <c r="BCU164" s="59"/>
      <c r="BCV164" s="59"/>
      <c r="BCW164" s="59"/>
      <c r="BCX164" s="59"/>
      <c r="BCY164" s="59"/>
      <c r="BCZ164" s="59"/>
      <c r="BDA164" s="59"/>
      <c r="BDB164" s="59"/>
      <c r="BDC164" s="59"/>
      <c r="BDD164" s="59"/>
      <c r="BDE164" s="59"/>
      <c r="BDF164" s="59"/>
      <c r="BDG164" s="59"/>
      <c r="BDH164" s="59"/>
      <c r="BDI164" s="59"/>
      <c r="BDJ164" s="59"/>
      <c r="BDK164" s="59"/>
      <c r="BDL164" s="59"/>
      <c r="BDM164" s="59"/>
      <c r="BDN164" s="59"/>
      <c r="BDO164" s="59"/>
      <c r="BDP164" s="59"/>
      <c r="BDQ164" s="59"/>
      <c r="BDR164" s="59"/>
      <c r="BDS164" s="59"/>
      <c r="BDT164" s="59"/>
      <c r="BDU164" s="59"/>
      <c r="BDV164" s="59"/>
      <c r="BDW164" s="59"/>
      <c r="BDX164" s="59"/>
      <c r="BDY164" s="59"/>
      <c r="BDZ164" s="59"/>
      <c r="BEA164" s="59"/>
      <c r="BEB164" s="59"/>
      <c r="BEC164" s="59"/>
      <c r="BED164" s="59"/>
      <c r="BEE164" s="59"/>
      <c r="BEF164" s="59"/>
      <c r="BEG164" s="59"/>
      <c r="BEH164" s="59"/>
      <c r="BEI164" s="59"/>
      <c r="BEJ164" s="59"/>
      <c r="BEK164" s="59"/>
      <c r="BEL164" s="59"/>
      <c r="BEM164" s="59"/>
      <c r="BEN164" s="59"/>
      <c r="BEO164" s="59"/>
      <c r="BEP164" s="59"/>
      <c r="BEQ164" s="59"/>
      <c r="BER164" s="59"/>
      <c r="BES164" s="59"/>
      <c r="BET164" s="59"/>
      <c r="BEU164" s="59"/>
      <c r="BEV164" s="59"/>
      <c r="BEW164" s="59"/>
      <c r="BEX164" s="59"/>
      <c r="BEY164" s="59"/>
      <c r="BEZ164" s="59"/>
      <c r="BFA164" s="59"/>
      <c r="BFB164" s="59"/>
      <c r="BFC164" s="59"/>
      <c r="BFD164" s="59"/>
      <c r="BFE164" s="59"/>
      <c r="BFF164" s="59"/>
      <c r="BFG164" s="59"/>
      <c r="BFH164" s="59"/>
      <c r="BFI164" s="59"/>
      <c r="BFJ164" s="59"/>
      <c r="BFK164" s="59"/>
      <c r="BFL164" s="59"/>
      <c r="BFM164" s="59"/>
      <c r="BFN164" s="59"/>
      <c r="BFO164" s="59"/>
      <c r="BFP164" s="59"/>
      <c r="BFQ164" s="59"/>
      <c r="BFR164" s="59"/>
      <c r="BFS164" s="59"/>
      <c r="BFT164" s="59"/>
      <c r="BFU164" s="59"/>
      <c r="BFV164" s="59"/>
      <c r="BFW164" s="59"/>
      <c r="BFX164" s="59"/>
      <c r="BFY164" s="59"/>
      <c r="BFZ164" s="59"/>
      <c r="BGA164" s="59"/>
      <c r="BGB164" s="59"/>
      <c r="BGC164" s="59"/>
      <c r="BGD164" s="59"/>
      <c r="BGE164" s="59"/>
      <c r="BGF164" s="59"/>
      <c r="BGG164" s="59"/>
      <c r="BGH164" s="59"/>
      <c r="BGI164" s="59"/>
      <c r="BGJ164" s="59"/>
      <c r="BGK164" s="59"/>
      <c r="BGL164" s="59"/>
      <c r="BGM164" s="59"/>
      <c r="BGN164" s="59"/>
      <c r="BGO164" s="59"/>
      <c r="BGP164" s="59"/>
      <c r="BGQ164" s="59"/>
      <c r="BGR164" s="59"/>
      <c r="BGS164" s="59"/>
      <c r="BGT164" s="59"/>
      <c r="BGU164" s="59"/>
      <c r="BGV164" s="59"/>
      <c r="BGW164" s="59"/>
      <c r="BGX164" s="59"/>
      <c r="BGY164" s="59"/>
      <c r="BGZ164" s="59"/>
      <c r="BHA164" s="59"/>
      <c r="BHB164" s="59"/>
      <c r="BHC164" s="59"/>
      <c r="BHD164" s="59"/>
      <c r="BHE164" s="59"/>
      <c r="BHF164" s="59"/>
      <c r="BHG164" s="59"/>
      <c r="BHH164" s="59"/>
      <c r="BHI164" s="59"/>
      <c r="BHJ164" s="59"/>
      <c r="BHK164" s="59"/>
      <c r="BHL164" s="59"/>
      <c r="BHM164" s="59"/>
      <c r="BHN164" s="59"/>
      <c r="BHO164" s="59"/>
      <c r="BHP164" s="59"/>
      <c r="BHQ164" s="59"/>
      <c r="BHR164" s="59"/>
      <c r="BHS164" s="59"/>
      <c r="BHT164" s="59"/>
      <c r="BHU164" s="59"/>
      <c r="BHV164" s="59"/>
      <c r="BHW164" s="59"/>
      <c r="BHX164" s="59"/>
      <c r="BHY164" s="59"/>
      <c r="BHZ164" s="59"/>
      <c r="BIA164" s="59"/>
      <c r="BIB164" s="59"/>
      <c r="BIC164" s="59"/>
      <c r="BID164" s="59"/>
      <c r="BIE164" s="59"/>
      <c r="BIF164" s="59"/>
      <c r="BIG164" s="59"/>
      <c r="BIH164" s="59"/>
      <c r="BII164" s="59"/>
      <c r="BIJ164" s="59"/>
      <c r="BIK164" s="59"/>
      <c r="BIL164" s="59"/>
      <c r="BIM164" s="59"/>
      <c r="BIN164" s="59"/>
      <c r="BIO164" s="59"/>
      <c r="BIP164" s="59"/>
      <c r="BIQ164" s="59"/>
      <c r="BIR164" s="59"/>
      <c r="BIS164" s="59"/>
      <c r="BIT164" s="59"/>
      <c r="BIU164" s="59"/>
      <c r="BIV164" s="59"/>
      <c r="BIW164" s="59"/>
      <c r="BIX164" s="59"/>
      <c r="BIY164" s="59"/>
      <c r="BIZ164" s="59"/>
      <c r="BJA164" s="59"/>
      <c r="BJB164" s="59"/>
      <c r="BJC164" s="59"/>
      <c r="BJD164" s="59"/>
      <c r="BJE164" s="59"/>
      <c r="BJF164" s="59"/>
      <c r="BJG164" s="59"/>
      <c r="BJH164" s="59"/>
      <c r="BJI164" s="59"/>
      <c r="BJJ164" s="59"/>
      <c r="BJK164" s="59"/>
      <c r="BJL164" s="59"/>
      <c r="BJM164" s="59"/>
      <c r="BJN164" s="59"/>
      <c r="BJO164" s="59"/>
      <c r="BJP164" s="59"/>
      <c r="BJQ164" s="59"/>
      <c r="BJR164" s="59"/>
      <c r="BJS164" s="59"/>
      <c r="BJT164" s="59"/>
      <c r="BJU164" s="59"/>
      <c r="BJV164" s="59"/>
      <c r="BJW164" s="59"/>
      <c r="BJX164" s="59"/>
      <c r="BJY164" s="59"/>
      <c r="BJZ164" s="59"/>
      <c r="BKA164" s="59"/>
      <c r="BKB164" s="59"/>
      <c r="BKC164" s="59"/>
      <c r="BKD164" s="59"/>
      <c r="BKE164" s="59"/>
      <c r="BKF164" s="59"/>
      <c r="BKG164" s="59"/>
      <c r="BKH164" s="59"/>
      <c r="BKI164" s="59"/>
      <c r="BKJ164" s="59"/>
      <c r="BKK164" s="59"/>
      <c r="BKL164" s="59"/>
      <c r="BKM164" s="59"/>
      <c r="BKN164" s="59"/>
      <c r="BKO164" s="59"/>
      <c r="BKP164" s="59"/>
      <c r="BKQ164" s="59"/>
      <c r="BKR164" s="59"/>
      <c r="BKS164" s="59"/>
      <c r="BKT164" s="59"/>
      <c r="BKU164" s="59"/>
      <c r="BKV164" s="59"/>
      <c r="BKW164" s="59"/>
      <c r="BKX164" s="59"/>
      <c r="BKY164" s="59"/>
      <c r="BKZ164" s="59"/>
      <c r="BLA164" s="59"/>
      <c r="BLB164" s="59"/>
      <c r="BLC164" s="59"/>
      <c r="BLD164" s="59"/>
      <c r="BLE164" s="59"/>
      <c r="BLF164" s="59"/>
      <c r="BLG164" s="59"/>
      <c r="BLH164" s="59"/>
      <c r="BLI164" s="59"/>
      <c r="BLJ164" s="59"/>
      <c r="BLK164" s="59"/>
      <c r="BLL164" s="59"/>
      <c r="BLM164" s="59"/>
      <c r="BLN164" s="59"/>
      <c r="BLO164" s="59"/>
      <c r="BLP164" s="59"/>
      <c r="BLQ164" s="59"/>
      <c r="BLR164" s="59"/>
      <c r="BLS164" s="59"/>
      <c r="BLT164" s="59"/>
      <c r="BLU164" s="59"/>
      <c r="BLV164" s="59"/>
      <c r="BLW164" s="59"/>
      <c r="BLX164" s="59"/>
      <c r="BLY164" s="59"/>
      <c r="BLZ164" s="59"/>
      <c r="BMA164" s="59"/>
      <c r="BMB164" s="59"/>
      <c r="BMC164" s="59"/>
      <c r="BMD164" s="59"/>
      <c r="BME164" s="59"/>
      <c r="BMF164" s="59"/>
      <c r="BMG164" s="59"/>
      <c r="BMH164" s="59"/>
      <c r="BMI164" s="59"/>
      <c r="BMJ164" s="59"/>
      <c r="BMK164" s="59"/>
      <c r="BML164" s="59"/>
      <c r="BMM164" s="59"/>
      <c r="BMN164" s="59"/>
      <c r="BMO164" s="59"/>
      <c r="BMP164" s="59"/>
      <c r="BMQ164" s="59"/>
      <c r="BMR164" s="59"/>
      <c r="BMS164" s="59"/>
      <c r="BMT164" s="59"/>
      <c r="BMU164" s="59"/>
      <c r="BMV164" s="59"/>
      <c r="BMW164" s="59"/>
      <c r="BMX164" s="59"/>
      <c r="BMY164" s="59"/>
      <c r="BMZ164" s="59"/>
      <c r="BNA164" s="59"/>
      <c r="BNB164" s="59"/>
      <c r="BNC164" s="59"/>
      <c r="BND164" s="59"/>
      <c r="BNE164" s="59"/>
      <c r="BNF164" s="59"/>
      <c r="BNG164" s="59"/>
      <c r="BNH164" s="59"/>
      <c r="BNI164" s="59"/>
      <c r="BNJ164" s="59"/>
      <c r="BNK164" s="59"/>
      <c r="BNL164" s="59"/>
      <c r="BNM164" s="59"/>
      <c r="BNN164" s="59"/>
      <c r="BNO164" s="59"/>
      <c r="BNP164" s="59"/>
      <c r="BNQ164" s="59"/>
      <c r="BNR164" s="59"/>
      <c r="BNS164" s="59"/>
      <c r="BNT164" s="59"/>
      <c r="BNU164" s="59"/>
      <c r="BNV164" s="59"/>
      <c r="BNW164" s="59"/>
      <c r="BNX164" s="59"/>
      <c r="BNY164" s="59"/>
      <c r="BNZ164" s="59"/>
      <c r="BOA164" s="59"/>
      <c r="BOB164" s="59"/>
      <c r="BOC164" s="59"/>
      <c r="BOD164" s="59"/>
      <c r="BOE164" s="59"/>
      <c r="BOF164" s="59"/>
      <c r="BOG164" s="59"/>
      <c r="BOH164" s="59"/>
      <c r="BOI164" s="59"/>
      <c r="BOJ164" s="59"/>
      <c r="BOK164" s="59"/>
      <c r="BOL164" s="59"/>
      <c r="BOM164" s="59"/>
      <c r="BON164" s="59"/>
      <c r="BOO164" s="59"/>
      <c r="BOP164" s="59"/>
      <c r="BOQ164" s="59"/>
      <c r="BOR164" s="59"/>
      <c r="BOS164" s="59"/>
      <c r="BOT164" s="59"/>
      <c r="BOU164" s="59"/>
      <c r="BOV164" s="59"/>
      <c r="BOW164" s="59"/>
      <c r="BOX164" s="59"/>
      <c r="BOY164" s="59"/>
      <c r="BOZ164" s="59"/>
      <c r="BPA164" s="59"/>
      <c r="BPB164" s="59"/>
      <c r="BPC164" s="59"/>
      <c r="BPD164" s="59"/>
      <c r="BPE164" s="59"/>
      <c r="BPF164" s="59"/>
      <c r="BPG164" s="59"/>
      <c r="BPH164" s="59"/>
      <c r="BPI164" s="59"/>
      <c r="BPJ164" s="59"/>
      <c r="BPK164" s="59"/>
      <c r="BPL164" s="59"/>
      <c r="BPM164" s="59"/>
      <c r="BPN164" s="59"/>
      <c r="BPO164" s="59"/>
      <c r="BPP164" s="59"/>
      <c r="BPQ164" s="59"/>
      <c r="BPR164" s="59"/>
      <c r="BPS164" s="59"/>
      <c r="BPT164" s="59"/>
      <c r="BPU164" s="59"/>
      <c r="BPV164" s="59"/>
      <c r="BPW164" s="59"/>
      <c r="BPX164" s="59"/>
      <c r="BPY164" s="59"/>
      <c r="BPZ164" s="59"/>
      <c r="BQA164" s="59"/>
      <c r="BQB164" s="59"/>
      <c r="BQC164" s="59"/>
      <c r="BQD164" s="59"/>
      <c r="BQE164" s="59"/>
      <c r="BQF164" s="59"/>
      <c r="BQG164" s="59"/>
      <c r="BQH164" s="59"/>
      <c r="BQI164" s="59"/>
      <c r="BQJ164" s="59"/>
      <c r="BQK164" s="59"/>
      <c r="BQL164" s="59"/>
      <c r="BQM164" s="59"/>
      <c r="BQN164" s="59"/>
      <c r="BQO164" s="59"/>
      <c r="BQP164" s="59"/>
      <c r="BQQ164" s="59"/>
      <c r="BQR164" s="59"/>
      <c r="BQS164" s="59"/>
      <c r="BQT164" s="59"/>
      <c r="BQU164" s="59"/>
      <c r="BQV164" s="59"/>
      <c r="BQW164" s="59"/>
      <c r="BQX164" s="59"/>
      <c r="BQY164" s="59"/>
      <c r="BQZ164" s="59"/>
      <c r="BRA164" s="59"/>
      <c r="BRB164" s="59"/>
      <c r="BRC164" s="59"/>
      <c r="BRD164" s="59"/>
      <c r="BRE164" s="59"/>
      <c r="BRF164" s="59"/>
      <c r="BRG164" s="59"/>
      <c r="BRH164" s="59"/>
      <c r="BRI164" s="59"/>
      <c r="BRJ164" s="59"/>
      <c r="BRK164" s="59"/>
      <c r="BRL164" s="59"/>
      <c r="BRM164" s="59"/>
      <c r="BRN164" s="59"/>
      <c r="BRO164" s="59"/>
      <c r="BRP164" s="59"/>
      <c r="BRQ164" s="59"/>
      <c r="BRR164" s="59"/>
      <c r="BRS164" s="59"/>
      <c r="BRT164" s="59"/>
      <c r="BRU164" s="59"/>
      <c r="BRV164" s="59"/>
      <c r="BRW164" s="59"/>
      <c r="BRX164" s="59"/>
      <c r="BRY164" s="59"/>
      <c r="BRZ164" s="59"/>
      <c r="BSA164" s="59"/>
      <c r="BSB164" s="59"/>
      <c r="BSC164" s="59"/>
      <c r="BSD164" s="59"/>
      <c r="BSE164" s="59"/>
      <c r="BSF164" s="59"/>
      <c r="BSG164" s="59"/>
      <c r="BSH164" s="59"/>
      <c r="BSI164" s="59"/>
      <c r="BSJ164" s="59"/>
      <c r="BSK164" s="59"/>
      <c r="BSL164" s="59"/>
      <c r="BSM164" s="59"/>
      <c r="BSN164" s="59"/>
      <c r="BSO164" s="59"/>
      <c r="BSP164" s="59"/>
      <c r="BSQ164" s="59"/>
      <c r="BSR164" s="59"/>
      <c r="BSS164" s="59"/>
      <c r="BST164" s="59"/>
      <c r="BSU164" s="59"/>
      <c r="BSV164" s="59"/>
      <c r="BSW164" s="59"/>
      <c r="BSX164" s="59"/>
      <c r="BSY164" s="59"/>
      <c r="BSZ164" s="59"/>
      <c r="BTA164" s="59"/>
      <c r="BTB164" s="59"/>
      <c r="BTC164" s="59"/>
      <c r="BTD164" s="59"/>
      <c r="BTE164" s="59"/>
      <c r="BTF164" s="59"/>
      <c r="BTG164" s="59"/>
      <c r="BTH164" s="59"/>
      <c r="BTI164" s="59"/>
      <c r="BTJ164" s="59"/>
      <c r="BTK164" s="59"/>
      <c r="BTL164" s="59"/>
      <c r="BTM164" s="59"/>
      <c r="BTN164" s="59"/>
      <c r="BTO164" s="59"/>
      <c r="BTP164" s="59"/>
      <c r="BTQ164" s="59"/>
      <c r="BTR164" s="59"/>
      <c r="BTS164" s="59"/>
      <c r="BTT164" s="59"/>
      <c r="BTU164" s="59"/>
      <c r="BTV164" s="59"/>
      <c r="BTW164" s="59"/>
      <c r="BTX164" s="59"/>
      <c r="BTY164" s="59"/>
      <c r="BTZ164" s="59"/>
      <c r="BUA164" s="59"/>
      <c r="BUB164" s="59"/>
      <c r="BUC164" s="59"/>
      <c r="BUD164" s="59"/>
      <c r="BUE164" s="59"/>
      <c r="BUF164" s="59"/>
      <c r="BUG164" s="59"/>
      <c r="BUH164" s="59"/>
      <c r="BUI164" s="59"/>
      <c r="BUJ164" s="59"/>
      <c r="BUK164" s="59"/>
      <c r="BUL164" s="59"/>
      <c r="BUM164" s="59"/>
      <c r="BUN164" s="59"/>
      <c r="BUO164" s="59"/>
      <c r="BUP164" s="59"/>
      <c r="BUQ164" s="59"/>
      <c r="BUR164" s="59"/>
      <c r="BUS164" s="59"/>
      <c r="BUT164" s="59"/>
      <c r="BUU164" s="59"/>
      <c r="BUV164" s="59"/>
      <c r="BUW164" s="59"/>
      <c r="BUX164" s="59"/>
      <c r="BUY164" s="59"/>
      <c r="BUZ164" s="59"/>
      <c r="BVA164" s="59"/>
      <c r="BVB164" s="59"/>
      <c r="BVC164" s="59"/>
      <c r="BVD164" s="59"/>
      <c r="BVE164" s="59"/>
      <c r="BVF164" s="59"/>
      <c r="BVG164" s="59"/>
      <c r="BVH164" s="59"/>
      <c r="BVI164" s="59"/>
      <c r="BVJ164" s="59"/>
      <c r="BVK164" s="59"/>
      <c r="BVL164" s="59"/>
      <c r="BVM164" s="59"/>
      <c r="BVN164" s="59"/>
      <c r="BVO164" s="59"/>
      <c r="BVP164" s="59"/>
      <c r="BVQ164" s="59"/>
      <c r="BVR164" s="59"/>
      <c r="BVS164" s="59"/>
      <c r="BVT164" s="59"/>
      <c r="BVU164" s="59"/>
      <c r="BVV164" s="59"/>
      <c r="BVW164" s="59"/>
      <c r="BVX164" s="59"/>
      <c r="BVY164" s="59"/>
      <c r="BVZ164" s="59"/>
      <c r="BWA164" s="59"/>
      <c r="BWB164" s="59"/>
      <c r="BWC164" s="59"/>
      <c r="BWD164" s="59"/>
      <c r="BWE164" s="59"/>
      <c r="BWF164" s="59"/>
      <c r="BWG164" s="59"/>
      <c r="BWH164" s="59"/>
      <c r="BWI164" s="59"/>
      <c r="BWJ164" s="59"/>
      <c r="BWK164" s="59"/>
      <c r="BWL164" s="59"/>
      <c r="BWM164" s="59"/>
      <c r="BWN164" s="59"/>
      <c r="BWO164" s="59"/>
      <c r="BWP164" s="59"/>
      <c r="BWQ164" s="59"/>
      <c r="BWR164" s="59"/>
      <c r="BWS164" s="59"/>
      <c r="BWT164" s="59"/>
      <c r="BWU164" s="59"/>
      <c r="BWV164" s="59"/>
      <c r="BWW164" s="59"/>
      <c r="BWX164" s="59"/>
      <c r="BWY164" s="59"/>
      <c r="BWZ164" s="59"/>
      <c r="BXA164" s="59"/>
      <c r="BXB164" s="59"/>
      <c r="BXC164" s="59"/>
      <c r="BXD164" s="59"/>
      <c r="BXE164" s="59"/>
      <c r="BXF164" s="59"/>
      <c r="BXG164" s="59"/>
      <c r="BXH164" s="59"/>
      <c r="BXI164" s="59"/>
      <c r="BXJ164" s="59"/>
      <c r="BXK164" s="59"/>
      <c r="BXL164" s="59"/>
      <c r="BXM164" s="59"/>
      <c r="BXN164" s="59"/>
      <c r="BXO164" s="59"/>
      <c r="BXP164" s="59"/>
      <c r="BXQ164" s="59"/>
      <c r="BXR164" s="59"/>
      <c r="BXS164" s="59"/>
      <c r="BXT164" s="59"/>
      <c r="BXU164" s="59"/>
      <c r="BXV164" s="59"/>
      <c r="BXW164" s="59"/>
      <c r="BXX164" s="59"/>
      <c r="BXY164" s="59"/>
      <c r="BXZ164" s="59"/>
      <c r="BYA164" s="59"/>
      <c r="BYB164" s="59"/>
      <c r="BYC164" s="59"/>
      <c r="BYD164" s="59"/>
      <c r="BYE164" s="59"/>
      <c r="BYF164" s="59"/>
      <c r="BYG164" s="59"/>
      <c r="BYH164" s="59"/>
      <c r="BYI164" s="59"/>
      <c r="BYJ164" s="59"/>
      <c r="BYK164" s="59"/>
      <c r="BYL164" s="59"/>
      <c r="BYM164" s="59"/>
      <c r="BYN164" s="59"/>
      <c r="BYO164" s="59"/>
      <c r="BYP164" s="59"/>
      <c r="BYQ164" s="59"/>
      <c r="BYR164" s="59"/>
      <c r="BYS164" s="59"/>
      <c r="BYT164" s="59"/>
      <c r="BYU164" s="59"/>
      <c r="BYV164" s="59"/>
      <c r="BYW164" s="59"/>
      <c r="BYX164" s="59"/>
      <c r="BYY164" s="59"/>
      <c r="BYZ164" s="59"/>
      <c r="BZA164" s="59"/>
      <c r="BZB164" s="59"/>
      <c r="BZC164" s="59"/>
      <c r="BZD164" s="59"/>
      <c r="BZE164" s="59"/>
      <c r="BZF164" s="59"/>
      <c r="BZG164" s="59"/>
      <c r="BZH164" s="59"/>
      <c r="BZI164" s="59"/>
      <c r="BZJ164" s="59"/>
      <c r="BZK164" s="59"/>
      <c r="BZL164" s="59"/>
      <c r="BZM164" s="59"/>
      <c r="BZN164" s="59"/>
      <c r="BZO164" s="59"/>
      <c r="BZP164" s="59"/>
      <c r="BZQ164" s="59"/>
      <c r="BZR164" s="59"/>
      <c r="BZS164" s="59"/>
      <c r="BZT164" s="59"/>
      <c r="BZU164" s="59"/>
      <c r="BZV164" s="59"/>
      <c r="BZW164" s="59"/>
      <c r="BZX164" s="59"/>
      <c r="BZY164" s="59"/>
      <c r="BZZ164" s="59"/>
      <c r="CAA164" s="59"/>
      <c r="CAB164" s="59"/>
      <c r="CAC164" s="59"/>
      <c r="CAD164" s="59"/>
      <c r="CAE164" s="59"/>
      <c r="CAF164" s="59"/>
      <c r="CAG164" s="59"/>
      <c r="CAH164" s="59"/>
      <c r="CAI164" s="59"/>
      <c r="CAJ164" s="59"/>
      <c r="CAK164" s="59"/>
      <c r="CAL164" s="59"/>
      <c r="CAM164" s="59"/>
      <c r="CAN164" s="59"/>
      <c r="CAO164" s="59"/>
      <c r="CAP164" s="59"/>
      <c r="CAQ164" s="59"/>
      <c r="CAR164" s="59"/>
      <c r="CAS164" s="59"/>
      <c r="CAT164" s="59"/>
      <c r="CAU164" s="59"/>
      <c r="CAV164" s="59"/>
      <c r="CAW164" s="59"/>
      <c r="CAX164" s="59"/>
      <c r="CAY164" s="59"/>
      <c r="CAZ164" s="59"/>
      <c r="CBA164" s="59"/>
      <c r="CBB164" s="59"/>
      <c r="CBC164" s="59"/>
      <c r="CBD164" s="59"/>
      <c r="CBE164" s="59"/>
      <c r="CBF164" s="59"/>
      <c r="CBG164" s="59"/>
      <c r="CBH164" s="59"/>
      <c r="CBI164" s="59"/>
      <c r="CBJ164" s="59"/>
      <c r="CBK164" s="59"/>
      <c r="CBL164" s="59"/>
      <c r="CBM164" s="59"/>
      <c r="CBN164" s="59"/>
      <c r="CBO164" s="59"/>
      <c r="CBP164" s="59"/>
      <c r="CBQ164" s="59"/>
      <c r="CBR164" s="59"/>
      <c r="CBS164" s="59"/>
      <c r="CBT164" s="59"/>
      <c r="CBU164" s="59"/>
      <c r="CBV164" s="59"/>
      <c r="CBW164" s="59"/>
      <c r="CBX164" s="59"/>
      <c r="CBY164" s="59"/>
      <c r="CBZ164" s="59"/>
      <c r="CCA164" s="59"/>
      <c r="CCB164" s="59"/>
      <c r="CCC164" s="59"/>
      <c r="CCD164" s="59"/>
      <c r="CCE164" s="59"/>
      <c r="CCF164" s="59"/>
      <c r="CCG164" s="59"/>
      <c r="CCH164" s="59"/>
      <c r="CCI164" s="59"/>
      <c r="CCJ164" s="59"/>
      <c r="CCK164" s="59"/>
      <c r="CCL164" s="59"/>
      <c r="CCM164" s="59"/>
      <c r="CCN164" s="59"/>
      <c r="CCO164" s="59"/>
      <c r="CCP164" s="59"/>
      <c r="CCQ164" s="59"/>
      <c r="CCR164" s="59"/>
      <c r="CCS164" s="59"/>
      <c r="CCT164" s="59"/>
      <c r="CCU164" s="59"/>
      <c r="CCV164" s="59"/>
      <c r="CCW164" s="59"/>
      <c r="CCX164" s="59"/>
      <c r="CCY164" s="59"/>
      <c r="CCZ164" s="59"/>
      <c r="CDA164" s="59"/>
      <c r="CDB164" s="59"/>
      <c r="CDC164" s="59"/>
      <c r="CDD164" s="59"/>
      <c r="CDE164" s="59"/>
      <c r="CDF164" s="59"/>
      <c r="CDG164" s="59"/>
      <c r="CDH164" s="59"/>
      <c r="CDI164" s="59"/>
      <c r="CDJ164" s="59"/>
      <c r="CDK164" s="59"/>
      <c r="CDL164" s="59"/>
      <c r="CDM164" s="59"/>
      <c r="CDN164" s="59"/>
      <c r="CDO164" s="59"/>
      <c r="CDP164" s="59"/>
      <c r="CDQ164" s="59"/>
      <c r="CDR164" s="59"/>
      <c r="CDS164" s="59"/>
      <c r="CDT164" s="59"/>
      <c r="CDU164" s="59"/>
      <c r="CDV164" s="59"/>
      <c r="CDW164" s="59"/>
      <c r="CDX164" s="59"/>
      <c r="CDY164" s="59"/>
      <c r="CDZ164" s="59"/>
      <c r="CEA164" s="59"/>
      <c r="CEB164" s="59"/>
      <c r="CEC164" s="59"/>
      <c r="CED164" s="59"/>
      <c r="CEE164" s="59"/>
      <c r="CEF164" s="59"/>
      <c r="CEG164" s="59"/>
      <c r="CEH164" s="59"/>
      <c r="CEI164" s="59"/>
      <c r="CEJ164" s="59"/>
      <c r="CEK164" s="59"/>
      <c r="CEL164" s="59"/>
      <c r="CEM164" s="59"/>
      <c r="CEN164" s="59"/>
      <c r="CEO164" s="59"/>
      <c r="CEP164" s="59"/>
      <c r="CEQ164" s="59"/>
      <c r="CER164" s="59"/>
      <c r="CES164" s="59"/>
      <c r="CET164" s="59"/>
      <c r="CEU164" s="59"/>
      <c r="CEV164" s="59"/>
      <c r="CEW164" s="59"/>
      <c r="CEX164" s="59"/>
      <c r="CEY164" s="59"/>
      <c r="CEZ164" s="59"/>
      <c r="CFA164" s="59"/>
      <c r="CFB164" s="59"/>
      <c r="CFC164" s="59"/>
      <c r="CFD164" s="59"/>
      <c r="CFE164" s="59"/>
      <c r="CFF164" s="59"/>
      <c r="CFG164" s="59"/>
      <c r="CFH164" s="59"/>
      <c r="CFI164" s="59"/>
      <c r="CFJ164" s="59"/>
      <c r="CFK164" s="59"/>
      <c r="CFL164" s="59"/>
      <c r="CFM164" s="59"/>
      <c r="CFN164" s="59"/>
      <c r="CFO164" s="59"/>
      <c r="CFP164" s="59"/>
      <c r="CFQ164" s="59"/>
      <c r="CFR164" s="59"/>
      <c r="CFS164" s="59"/>
      <c r="CFT164" s="59"/>
      <c r="CFU164" s="59"/>
      <c r="CFV164" s="59"/>
      <c r="CFW164" s="59"/>
      <c r="CFX164" s="59"/>
      <c r="CFY164" s="59"/>
      <c r="CFZ164" s="59"/>
      <c r="CGA164" s="59"/>
      <c r="CGB164" s="59"/>
      <c r="CGC164" s="59"/>
      <c r="CGD164" s="59"/>
      <c r="CGE164" s="59"/>
      <c r="CGF164" s="59"/>
      <c r="CGG164" s="59"/>
      <c r="CGH164" s="59"/>
      <c r="CGI164" s="59"/>
      <c r="CGJ164" s="59"/>
      <c r="CGK164" s="59"/>
      <c r="CGL164" s="59"/>
      <c r="CGM164" s="59"/>
      <c r="CGN164" s="59"/>
      <c r="CGO164" s="59"/>
      <c r="CGP164" s="59"/>
      <c r="CGQ164" s="59"/>
      <c r="CGR164" s="59"/>
      <c r="CGS164" s="59"/>
      <c r="CGT164" s="59"/>
      <c r="CGU164" s="59"/>
      <c r="CGV164" s="59"/>
      <c r="CGW164" s="59"/>
      <c r="CGX164" s="59"/>
      <c r="CGY164" s="59"/>
      <c r="CGZ164" s="59"/>
      <c r="CHA164" s="59"/>
      <c r="CHB164" s="59"/>
      <c r="CHC164" s="59"/>
      <c r="CHD164" s="59"/>
      <c r="CHE164" s="59"/>
      <c r="CHF164" s="59"/>
      <c r="CHG164" s="59"/>
      <c r="CHH164" s="59"/>
      <c r="CHI164" s="59"/>
      <c r="CHJ164" s="59"/>
      <c r="CHK164" s="59"/>
      <c r="CHL164" s="59"/>
      <c r="CHM164" s="59"/>
      <c r="CHN164" s="59"/>
      <c r="CHO164" s="59"/>
      <c r="CHP164" s="59"/>
      <c r="CHQ164" s="59"/>
      <c r="CHR164" s="59"/>
      <c r="CHS164" s="59"/>
      <c r="CHT164" s="59"/>
      <c r="CHU164" s="59"/>
      <c r="CHV164" s="59"/>
      <c r="CHW164" s="59"/>
      <c r="CHX164" s="59"/>
      <c r="CHY164" s="59"/>
      <c r="CHZ164" s="59"/>
      <c r="CIA164" s="59"/>
      <c r="CIB164" s="59"/>
      <c r="CIC164" s="59"/>
      <c r="CID164" s="59"/>
      <c r="CIE164" s="59"/>
      <c r="CIF164" s="59"/>
      <c r="CIG164" s="59"/>
      <c r="CIH164" s="59"/>
      <c r="CII164" s="59"/>
      <c r="CIJ164" s="59"/>
      <c r="CIK164" s="59"/>
      <c r="CIL164" s="59"/>
      <c r="CIM164" s="59"/>
      <c r="CIN164" s="59"/>
      <c r="CIO164" s="59"/>
      <c r="CIP164" s="59"/>
      <c r="CIQ164" s="59"/>
      <c r="CIR164" s="59"/>
      <c r="CIS164" s="59"/>
      <c r="CIT164" s="59"/>
      <c r="CIU164" s="59"/>
      <c r="CIV164" s="59"/>
      <c r="CIW164" s="59"/>
      <c r="CIX164" s="59"/>
      <c r="CIY164" s="59"/>
      <c r="CIZ164" s="59"/>
      <c r="CJA164" s="59"/>
      <c r="CJB164" s="59"/>
      <c r="CJC164" s="59"/>
      <c r="CJD164" s="59"/>
      <c r="CJE164" s="59"/>
      <c r="CJF164" s="59"/>
      <c r="CJG164" s="59"/>
      <c r="CJH164" s="59"/>
      <c r="CJI164" s="59"/>
      <c r="CJJ164" s="59"/>
      <c r="CJK164" s="59"/>
      <c r="CJL164" s="59"/>
      <c r="CJM164" s="59"/>
      <c r="CJN164" s="59"/>
      <c r="CJO164" s="59"/>
      <c r="CJP164" s="59"/>
      <c r="CJQ164" s="59"/>
      <c r="CJR164" s="59"/>
      <c r="CJS164" s="59"/>
      <c r="CJT164" s="59"/>
      <c r="CJU164" s="59"/>
      <c r="CJV164" s="59"/>
      <c r="CJW164" s="59"/>
      <c r="CJX164" s="59"/>
      <c r="CJY164" s="59"/>
      <c r="CJZ164" s="59"/>
      <c r="CKA164" s="59"/>
      <c r="CKB164" s="59"/>
      <c r="CKC164" s="59"/>
      <c r="CKD164" s="59"/>
      <c r="CKE164" s="59"/>
      <c r="CKF164" s="59"/>
      <c r="CKG164" s="59"/>
      <c r="CKH164" s="59"/>
      <c r="CKI164" s="59"/>
      <c r="CKJ164" s="59"/>
      <c r="CKK164" s="59"/>
      <c r="CKL164" s="59"/>
      <c r="CKM164" s="59"/>
      <c r="CKN164" s="59"/>
      <c r="CKO164" s="59"/>
      <c r="CKP164" s="59"/>
      <c r="CKQ164" s="59"/>
      <c r="CKR164" s="59"/>
      <c r="CKS164" s="59"/>
      <c r="CKT164" s="59"/>
      <c r="CKU164" s="59"/>
      <c r="CKV164" s="59"/>
      <c r="CKW164" s="59"/>
      <c r="CKX164" s="59"/>
      <c r="CKY164" s="59"/>
      <c r="CKZ164" s="59"/>
      <c r="CLA164" s="59"/>
      <c r="CLB164" s="59"/>
      <c r="CLC164" s="59"/>
      <c r="CLD164" s="59"/>
      <c r="CLE164" s="59"/>
      <c r="CLF164" s="59"/>
      <c r="CLG164" s="59"/>
      <c r="CLH164" s="59"/>
      <c r="CLI164" s="59"/>
      <c r="CLJ164" s="59"/>
      <c r="CLK164" s="59"/>
      <c r="CLL164" s="59"/>
      <c r="CLM164" s="59"/>
      <c r="CLN164" s="59"/>
      <c r="CLO164" s="59"/>
      <c r="CLP164" s="59"/>
      <c r="CLQ164" s="59"/>
      <c r="CLR164" s="59"/>
      <c r="CLS164" s="59"/>
      <c r="CLT164" s="59"/>
      <c r="CLU164" s="59"/>
      <c r="CLV164" s="59"/>
      <c r="CLW164" s="59"/>
      <c r="CLX164" s="59"/>
      <c r="CLY164" s="59"/>
      <c r="CLZ164" s="59"/>
      <c r="CMA164" s="59"/>
      <c r="CMB164" s="59"/>
      <c r="CMC164" s="59"/>
      <c r="CMD164" s="59"/>
      <c r="CME164" s="59"/>
      <c r="CMF164" s="59"/>
      <c r="CMG164" s="59"/>
      <c r="CMH164" s="59"/>
      <c r="CMI164" s="59"/>
      <c r="CMJ164" s="59"/>
      <c r="CMK164" s="59"/>
      <c r="CML164" s="59"/>
      <c r="CMM164" s="59"/>
      <c r="CMN164" s="59"/>
      <c r="CMO164" s="59"/>
      <c r="CMP164" s="59"/>
      <c r="CMQ164" s="59"/>
      <c r="CMR164" s="59"/>
      <c r="CMS164" s="59"/>
      <c r="CMT164" s="59"/>
      <c r="CMU164" s="59"/>
      <c r="CMV164" s="59"/>
      <c r="CMW164" s="59"/>
      <c r="CMX164" s="59"/>
      <c r="CMY164" s="59"/>
      <c r="CMZ164" s="59"/>
      <c r="CNA164" s="59"/>
      <c r="CNB164" s="59"/>
      <c r="CNC164" s="59"/>
      <c r="CND164" s="59"/>
      <c r="CNE164" s="59"/>
      <c r="CNF164" s="59"/>
      <c r="CNG164" s="59"/>
      <c r="CNH164" s="59"/>
      <c r="CNI164" s="59"/>
      <c r="CNJ164" s="59"/>
      <c r="CNK164" s="59"/>
      <c r="CNL164" s="59"/>
      <c r="CNM164" s="59"/>
      <c r="CNN164" s="59"/>
      <c r="CNO164" s="59"/>
      <c r="CNP164" s="59"/>
      <c r="CNQ164" s="59"/>
      <c r="CNR164" s="59"/>
      <c r="CNS164" s="59"/>
      <c r="CNT164" s="59"/>
      <c r="CNU164" s="59"/>
      <c r="CNV164" s="59"/>
      <c r="CNW164" s="59"/>
      <c r="CNX164" s="59"/>
      <c r="CNY164" s="59"/>
      <c r="CNZ164" s="59"/>
      <c r="COA164" s="59"/>
      <c r="COB164" s="59"/>
      <c r="COC164" s="59"/>
      <c r="COD164" s="59"/>
      <c r="COE164" s="59"/>
      <c r="COF164" s="59"/>
      <c r="COG164" s="59"/>
      <c r="COH164" s="59"/>
      <c r="COI164" s="59"/>
      <c r="COJ164" s="59"/>
      <c r="COK164" s="59"/>
      <c r="COL164" s="59"/>
      <c r="COM164" s="59"/>
      <c r="CON164" s="59"/>
      <c r="COO164" s="59"/>
      <c r="COP164" s="59"/>
      <c r="COQ164" s="59"/>
      <c r="COR164" s="59"/>
      <c r="COS164" s="59"/>
      <c r="COT164" s="59"/>
      <c r="COU164" s="59"/>
      <c r="COV164" s="59"/>
      <c r="COW164" s="59"/>
      <c r="COX164" s="59"/>
      <c r="COY164" s="59"/>
      <c r="COZ164" s="59"/>
      <c r="CPA164" s="59"/>
      <c r="CPB164" s="59"/>
      <c r="CPC164" s="59"/>
      <c r="CPD164" s="59"/>
      <c r="CPE164" s="59"/>
      <c r="CPF164" s="59"/>
      <c r="CPG164" s="59"/>
      <c r="CPH164" s="59"/>
      <c r="CPI164" s="59"/>
      <c r="CPJ164" s="59"/>
      <c r="CPK164" s="59"/>
      <c r="CPL164" s="59"/>
      <c r="CPM164" s="59"/>
      <c r="CPN164" s="59"/>
      <c r="CPO164" s="59"/>
      <c r="CPP164" s="59"/>
      <c r="CPQ164" s="59"/>
      <c r="CPR164" s="59"/>
      <c r="CPS164" s="59"/>
      <c r="CPT164" s="59"/>
      <c r="CPU164" s="59"/>
      <c r="CPV164" s="59"/>
      <c r="CPW164" s="59"/>
      <c r="CPX164" s="59"/>
      <c r="CPY164" s="59"/>
      <c r="CPZ164" s="59"/>
      <c r="CQA164" s="59"/>
      <c r="CQB164" s="59"/>
      <c r="CQC164" s="59"/>
      <c r="CQD164" s="59"/>
      <c r="CQE164" s="59"/>
      <c r="CQF164" s="59"/>
      <c r="CQG164" s="59"/>
      <c r="CQH164" s="59"/>
      <c r="CQI164" s="59"/>
      <c r="CQJ164" s="59"/>
      <c r="CQK164" s="59"/>
      <c r="CQL164" s="59"/>
      <c r="CQM164" s="59"/>
      <c r="CQN164" s="59"/>
      <c r="CQO164" s="59"/>
      <c r="CQP164" s="59"/>
      <c r="CQQ164" s="59"/>
      <c r="CQR164" s="59"/>
      <c r="CQS164" s="59"/>
      <c r="CQT164" s="59"/>
      <c r="CQU164" s="59"/>
      <c r="CQV164" s="59"/>
      <c r="CQW164" s="59"/>
      <c r="CQX164" s="59"/>
      <c r="CQY164" s="59"/>
      <c r="CQZ164" s="59"/>
      <c r="CRA164" s="59"/>
      <c r="CRB164" s="59"/>
      <c r="CRC164" s="59"/>
      <c r="CRD164" s="59"/>
      <c r="CRE164" s="59"/>
      <c r="CRF164" s="59"/>
      <c r="CRG164" s="59"/>
      <c r="CRH164" s="59"/>
      <c r="CRI164" s="59"/>
      <c r="CRJ164" s="59"/>
      <c r="CRK164" s="59"/>
      <c r="CRL164" s="59"/>
      <c r="CRM164" s="59"/>
      <c r="CRN164" s="59"/>
      <c r="CRO164" s="59"/>
      <c r="CRP164" s="59"/>
      <c r="CRQ164" s="59"/>
      <c r="CRR164" s="59"/>
      <c r="CRS164" s="59"/>
      <c r="CRT164" s="59"/>
      <c r="CRU164" s="59"/>
      <c r="CRV164" s="59"/>
      <c r="CRW164" s="59"/>
      <c r="CRX164" s="59"/>
      <c r="CRY164" s="59"/>
      <c r="CRZ164" s="59"/>
      <c r="CSA164" s="59"/>
      <c r="CSB164" s="59"/>
      <c r="CSC164" s="59"/>
      <c r="CSD164" s="59"/>
      <c r="CSE164" s="59"/>
      <c r="CSF164" s="59"/>
      <c r="CSG164" s="59"/>
      <c r="CSH164" s="59"/>
      <c r="CSI164" s="59"/>
      <c r="CSJ164" s="59"/>
      <c r="CSK164" s="59"/>
      <c r="CSL164" s="59"/>
      <c r="CSM164" s="59"/>
      <c r="CSN164" s="59"/>
      <c r="CSO164" s="59"/>
      <c r="CSP164" s="59"/>
      <c r="CSQ164" s="59"/>
      <c r="CSR164" s="59"/>
      <c r="CSS164" s="59"/>
      <c r="CST164" s="59"/>
      <c r="CSU164" s="59"/>
      <c r="CSV164" s="59"/>
      <c r="CSW164" s="59"/>
      <c r="CSX164" s="59"/>
      <c r="CSY164" s="59"/>
      <c r="CSZ164" s="59"/>
      <c r="CTA164" s="59"/>
      <c r="CTB164" s="59"/>
      <c r="CTC164" s="59"/>
      <c r="CTD164" s="59"/>
      <c r="CTE164" s="59"/>
      <c r="CTF164" s="59"/>
      <c r="CTG164" s="59"/>
      <c r="CTH164" s="59"/>
      <c r="CTI164" s="59"/>
      <c r="CTJ164" s="59"/>
      <c r="CTK164" s="59"/>
      <c r="CTL164" s="59"/>
      <c r="CTM164" s="59"/>
      <c r="CTN164" s="59"/>
      <c r="CTO164" s="59"/>
      <c r="CTP164" s="59"/>
      <c r="CTQ164" s="59"/>
      <c r="CTR164" s="59"/>
      <c r="CTS164" s="59"/>
      <c r="CTT164" s="59"/>
      <c r="CTU164" s="59"/>
      <c r="CTV164" s="59"/>
      <c r="CTW164" s="59"/>
      <c r="CTX164" s="59"/>
      <c r="CTY164" s="59"/>
      <c r="CTZ164" s="59"/>
      <c r="CUA164" s="59"/>
      <c r="CUB164" s="59"/>
      <c r="CUC164" s="59"/>
      <c r="CUD164" s="59"/>
      <c r="CUE164" s="59"/>
      <c r="CUF164" s="59"/>
      <c r="CUG164" s="59"/>
      <c r="CUH164" s="59"/>
      <c r="CUI164" s="59"/>
      <c r="CUJ164" s="59"/>
      <c r="CUK164" s="59"/>
      <c r="CUL164" s="59"/>
      <c r="CUM164" s="59"/>
      <c r="CUN164" s="59"/>
      <c r="CUO164" s="59"/>
      <c r="CUP164" s="59"/>
      <c r="CUQ164" s="59"/>
      <c r="CUR164" s="59"/>
      <c r="CUS164" s="59"/>
      <c r="CUT164" s="59"/>
      <c r="CUU164" s="59"/>
      <c r="CUV164" s="59"/>
      <c r="CUW164" s="59"/>
      <c r="CUX164" s="59"/>
      <c r="CUY164" s="59"/>
      <c r="CUZ164" s="59"/>
      <c r="CVA164" s="59"/>
      <c r="CVB164" s="59"/>
      <c r="CVC164" s="59"/>
      <c r="CVD164" s="59"/>
      <c r="CVE164" s="59"/>
      <c r="CVF164" s="59"/>
      <c r="CVG164" s="59"/>
      <c r="CVH164" s="59"/>
      <c r="CVI164" s="59"/>
      <c r="CVJ164" s="59"/>
      <c r="CVK164" s="59"/>
      <c r="CVL164" s="59"/>
      <c r="CVM164" s="59"/>
      <c r="CVN164" s="59"/>
      <c r="CVO164" s="59"/>
      <c r="CVP164" s="59"/>
      <c r="CVQ164" s="59"/>
      <c r="CVR164" s="59"/>
      <c r="CVS164" s="59"/>
      <c r="CVT164" s="59"/>
      <c r="CVU164" s="59"/>
      <c r="CVV164" s="59"/>
      <c r="CVW164" s="59"/>
      <c r="CVX164" s="59"/>
      <c r="CVY164" s="59"/>
      <c r="CVZ164" s="59"/>
      <c r="CWA164" s="59"/>
      <c r="CWB164" s="59"/>
      <c r="CWC164" s="59"/>
      <c r="CWD164" s="59"/>
      <c r="CWE164" s="59"/>
      <c r="CWF164" s="59"/>
      <c r="CWG164" s="59"/>
      <c r="CWH164" s="59"/>
      <c r="CWI164" s="59"/>
      <c r="CWJ164" s="59"/>
      <c r="CWK164" s="59"/>
      <c r="CWL164" s="59"/>
      <c r="CWM164" s="59"/>
      <c r="CWN164" s="59"/>
      <c r="CWO164" s="59"/>
      <c r="CWP164" s="59"/>
      <c r="CWQ164" s="59"/>
      <c r="CWR164" s="59"/>
      <c r="CWS164" s="59"/>
      <c r="CWT164" s="59"/>
      <c r="CWU164" s="59"/>
      <c r="CWV164" s="59"/>
      <c r="CWW164" s="59"/>
      <c r="CWX164" s="59"/>
      <c r="CWY164" s="59"/>
      <c r="CWZ164" s="59"/>
      <c r="CXA164" s="59"/>
      <c r="CXB164" s="59"/>
      <c r="CXC164" s="59"/>
      <c r="CXD164" s="59"/>
      <c r="CXE164" s="59"/>
      <c r="CXF164" s="59"/>
      <c r="CXG164" s="59"/>
      <c r="CXH164" s="59"/>
      <c r="CXI164" s="59"/>
      <c r="CXJ164" s="59"/>
      <c r="CXK164" s="59"/>
      <c r="CXL164" s="59"/>
      <c r="CXM164" s="59"/>
      <c r="CXN164" s="59"/>
      <c r="CXO164" s="59"/>
      <c r="CXP164" s="59"/>
      <c r="CXQ164" s="59"/>
      <c r="CXR164" s="59"/>
      <c r="CXS164" s="59"/>
      <c r="CXT164" s="59"/>
      <c r="CXU164" s="59"/>
      <c r="CXV164" s="59"/>
      <c r="CXW164" s="59"/>
      <c r="CXX164" s="59"/>
      <c r="CXY164" s="59"/>
      <c r="CXZ164" s="59"/>
      <c r="CYA164" s="59"/>
      <c r="CYB164" s="59"/>
      <c r="CYC164" s="59"/>
      <c r="CYD164" s="59"/>
      <c r="CYE164" s="59"/>
      <c r="CYF164" s="59"/>
      <c r="CYG164" s="59"/>
      <c r="CYH164" s="59"/>
      <c r="CYI164" s="59"/>
      <c r="CYJ164" s="59"/>
      <c r="CYK164" s="59"/>
      <c r="CYL164" s="59"/>
      <c r="CYM164" s="59"/>
      <c r="CYN164" s="59"/>
      <c r="CYO164" s="59"/>
      <c r="CYP164" s="59"/>
      <c r="CYQ164" s="59"/>
      <c r="CYR164" s="59"/>
      <c r="CYS164" s="59"/>
      <c r="CYT164" s="59"/>
      <c r="CYU164" s="59"/>
      <c r="CYV164" s="59"/>
      <c r="CYW164" s="59"/>
      <c r="CYX164" s="59"/>
      <c r="CYY164" s="59"/>
      <c r="CYZ164" s="59"/>
      <c r="CZA164" s="59"/>
      <c r="CZB164" s="59"/>
      <c r="CZC164" s="59"/>
      <c r="CZD164" s="59"/>
      <c r="CZE164" s="59"/>
      <c r="CZF164" s="59"/>
      <c r="CZG164" s="59"/>
      <c r="CZH164" s="59"/>
      <c r="CZI164" s="59"/>
      <c r="CZJ164" s="59"/>
      <c r="CZK164" s="59"/>
      <c r="CZL164" s="59"/>
      <c r="CZM164" s="59"/>
      <c r="CZN164" s="59"/>
      <c r="CZO164" s="59"/>
      <c r="CZP164" s="59"/>
      <c r="CZQ164" s="59"/>
      <c r="CZR164" s="59"/>
      <c r="CZS164" s="59"/>
      <c r="CZT164" s="59"/>
      <c r="CZU164" s="59"/>
      <c r="CZV164" s="59"/>
      <c r="CZW164" s="59"/>
      <c r="CZX164" s="59"/>
      <c r="CZY164" s="59"/>
      <c r="CZZ164" s="59"/>
      <c r="DAA164" s="59"/>
      <c r="DAB164" s="59"/>
      <c r="DAC164" s="59"/>
      <c r="DAD164" s="59"/>
      <c r="DAE164" s="59"/>
      <c r="DAF164" s="59"/>
      <c r="DAG164" s="59"/>
      <c r="DAH164" s="59"/>
      <c r="DAI164" s="59"/>
      <c r="DAJ164" s="59"/>
      <c r="DAK164" s="59"/>
      <c r="DAL164" s="59"/>
      <c r="DAM164" s="59"/>
      <c r="DAN164" s="59"/>
      <c r="DAO164" s="59"/>
      <c r="DAP164" s="59"/>
      <c r="DAQ164" s="59"/>
      <c r="DAR164" s="59"/>
      <c r="DAS164" s="59"/>
      <c r="DAT164" s="59"/>
      <c r="DAU164" s="59"/>
      <c r="DAV164" s="59"/>
      <c r="DAW164" s="59"/>
      <c r="DAX164" s="59"/>
      <c r="DAY164" s="59"/>
      <c r="DAZ164" s="59"/>
      <c r="DBA164" s="59"/>
      <c r="DBB164" s="59"/>
      <c r="DBC164" s="59"/>
      <c r="DBD164" s="59"/>
      <c r="DBE164" s="59"/>
      <c r="DBF164" s="59"/>
      <c r="DBG164" s="59"/>
      <c r="DBH164" s="59"/>
      <c r="DBI164" s="59"/>
      <c r="DBJ164" s="59"/>
      <c r="DBK164" s="59"/>
      <c r="DBL164" s="59"/>
      <c r="DBM164" s="59"/>
      <c r="DBN164" s="59"/>
      <c r="DBO164" s="59"/>
      <c r="DBP164" s="59"/>
      <c r="DBQ164" s="59"/>
      <c r="DBR164" s="59"/>
      <c r="DBS164" s="59"/>
      <c r="DBT164" s="59"/>
      <c r="DBU164" s="59"/>
      <c r="DBV164" s="59"/>
      <c r="DBW164" s="59"/>
      <c r="DBX164" s="59"/>
      <c r="DBY164" s="59"/>
      <c r="DBZ164" s="59"/>
      <c r="DCA164" s="59"/>
      <c r="DCB164" s="59"/>
      <c r="DCC164" s="59"/>
      <c r="DCD164" s="59"/>
      <c r="DCE164" s="59"/>
      <c r="DCF164" s="59"/>
      <c r="DCG164" s="59"/>
      <c r="DCH164" s="59"/>
      <c r="DCI164" s="59"/>
      <c r="DCJ164" s="59"/>
      <c r="DCK164" s="59"/>
      <c r="DCL164" s="59"/>
      <c r="DCM164" s="59"/>
      <c r="DCN164" s="59"/>
      <c r="DCO164" s="59"/>
      <c r="DCP164" s="59"/>
      <c r="DCQ164" s="59"/>
      <c r="DCR164" s="59"/>
      <c r="DCS164" s="59"/>
      <c r="DCT164" s="59"/>
      <c r="DCU164" s="59"/>
      <c r="DCV164" s="59"/>
      <c r="DCW164" s="59"/>
      <c r="DCX164" s="59"/>
      <c r="DCY164" s="59"/>
      <c r="DCZ164" s="59"/>
      <c r="DDA164" s="59"/>
      <c r="DDB164" s="59"/>
      <c r="DDC164" s="59"/>
      <c r="DDD164" s="59"/>
      <c r="DDE164" s="59"/>
      <c r="DDF164" s="59"/>
      <c r="DDG164" s="59"/>
      <c r="DDH164" s="59"/>
      <c r="DDI164" s="59"/>
      <c r="DDJ164" s="59"/>
      <c r="DDK164" s="59"/>
      <c r="DDL164" s="59"/>
      <c r="DDM164" s="59"/>
      <c r="DDN164" s="59"/>
      <c r="DDO164" s="59"/>
      <c r="DDP164" s="59"/>
      <c r="DDQ164" s="59"/>
      <c r="DDR164" s="59"/>
      <c r="DDS164" s="59"/>
      <c r="DDT164" s="59"/>
      <c r="DDU164" s="59"/>
      <c r="DDV164" s="59"/>
      <c r="DDW164" s="59"/>
      <c r="DDX164" s="59"/>
      <c r="DDY164" s="59"/>
      <c r="DDZ164" s="59"/>
      <c r="DEA164" s="59"/>
      <c r="DEB164" s="59"/>
      <c r="DEC164" s="59"/>
      <c r="DED164" s="59"/>
      <c r="DEE164" s="59"/>
      <c r="DEF164" s="59"/>
      <c r="DEG164" s="59"/>
      <c r="DEH164" s="59"/>
      <c r="DEI164" s="59"/>
      <c r="DEJ164" s="59"/>
      <c r="DEK164" s="59"/>
      <c r="DEL164" s="59"/>
      <c r="DEM164" s="59"/>
      <c r="DEN164" s="59"/>
      <c r="DEO164" s="59"/>
      <c r="DEP164" s="59"/>
      <c r="DEQ164" s="59"/>
      <c r="DER164" s="59"/>
      <c r="DES164" s="59"/>
      <c r="DET164" s="59"/>
      <c r="DEU164" s="59"/>
      <c r="DEV164" s="59"/>
      <c r="DEW164" s="59"/>
      <c r="DEX164" s="59"/>
      <c r="DEY164" s="59"/>
      <c r="DEZ164" s="59"/>
      <c r="DFA164" s="59"/>
      <c r="DFB164" s="59"/>
      <c r="DFC164" s="59"/>
      <c r="DFD164" s="59"/>
      <c r="DFE164" s="59"/>
      <c r="DFF164" s="59"/>
      <c r="DFG164" s="59"/>
      <c r="DFH164" s="59"/>
      <c r="DFI164" s="59"/>
      <c r="DFJ164" s="59"/>
      <c r="DFK164" s="59"/>
      <c r="DFL164" s="59"/>
      <c r="DFM164" s="59"/>
      <c r="DFN164" s="59"/>
      <c r="DFO164" s="59"/>
      <c r="DFP164" s="59"/>
      <c r="DFQ164" s="59"/>
      <c r="DFR164" s="59"/>
      <c r="DFS164" s="59"/>
      <c r="DFT164" s="59"/>
      <c r="DFU164" s="59"/>
      <c r="DFV164" s="59"/>
      <c r="DFW164" s="59"/>
      <c r="DFX164" s="59"/>
      <c r="DFY164" s="59"/>
      <c r="DFZ164" s="59"/>
      <c r="DGA164" s="59"/>
      <c r="DGB164" s="59"/>
      <c r="DGC164" s="59"/>
      <c r="DGD164" s="59"/>
      <c r="DGE164" s="59"/>
      <c r="DGF164" s="59"/>
      <c r="DGG164" s="59"/>
      <c r="DGH164" s="59"/>
      <c r="DGI164" s="59"/>
      <c r="DGJ164" s="59"/>
      <c r="DGK164" s="59"/>
      <c r="DGL164" s="59"/>
      <c r="DGM164" s="59"/>
      <c r="DGN164" s="59"/>
      <c r="DGO164" s="59"/>
      <c r="DGP164" s="59"/>
      <c r="DGQ164" s="59"/>
      <c r="DGR164" s="59"/>
      <c r="DGS164" s="59"/>
      <c r="DGT164" s="59"/>
      <c r="DGU164" s="59"/>
      <c r="DGV164" s="59"/>
      <c r="DGW164" s="59"/>
      <c r="DGX164" s="59"/>
      <c r="DGY164" s="59"/>
      <c r="DGZ164" s="59"/>
      <c r="DHA164" s="59"/>
      <c r="DHB164" s="59"/>
      <c r="DHC164" s="59"/>
      <c r="DHD164" s="59"/>
      <c r="DHE164" s="59"/>
      <c r="DHF164" s="59"/>
      <c r="DHG164" s="59"/>
      <c r="DHH164" s="59"/>
      <c r="DHI164" s="59"/>
      <c r="DHJ164" s="59"/>
      <c r="DHK164" s="59"/>
      <c r="DHL164" s="59"/>
      <c r="DHM164" s="59"/>
      <c r="DHN164" s="59"/>
      <c r="DHO164" s="59"/>
      <c r="DHP164" s="59"/>
      <c r="DHQ164" s="59"/>
      <c r="DHR164" s="59"/>
      <c r="DHS164" s="59"/>
      <c r="DHT164" s="59"/>
      <c r="DHU164" s="59"/>
      <c r="DHV164" s="59"/>
      <c r="DHW164" s="59"/>
      <c r="DHX164" s="59"/>
      <c r="DHY164" s="59"/>
      <c r="DHZ164" s="59"/>
      <c r="DIA164" s="59"/>
      <c r="DIB164" s="59"/>
      <c r="DIC164" s="59"/>
      <c r="DID164" s="59"/>
      <c r="DIE164" s="59"/>
      <c r="DIF164" s="59"/>
      <c r="DIG164" s="59"/>
      <c r="DIH164" s="59"/>
      <c r="DII164" s="59"/>
      <c r="DIJ164" s="59"/>
      <c r="DIK164" s="59"/>
      <c r="DIL164" s="59"/>
      <c r="DIM164" s="59"/>
      <c r="DIN164" s="59"/>
      <c r="DIO164" s="59"/>
      <c r="DIP164" s="59"/>
      <c r="DIQ164" s="59"/>
      <c r="DIR164" s="59"/>
      <c r="DIS164" s="59"/>
      <c r="DIT164" s="59"/>
      <c r="DIU164" s="59"/>
      <c r="DIV164" s="59"/>
      <c r="DIW164" s="59"/>
      <c r="DIX164" s="59"/>
      <c r="DIY164" s="59"/>
      <c r="DIZ164" s="59"/>
      <c r="DJA164" s="59"/>
      <c r="DJB164" s="59"/>
      <c r="DJC164" s="59"/>
      <c r="DJD164" s="59"/>
      <c r="DJE164" s="59"/>
      <c r="DJF164" s="59"/>
      <c r="DJG164" s="59"/>
      <c r="DJH164" s="59"/>
      <c r="DJI164" s="59"/>
      <c r="DJJ164" s="59"/>
      <c r="DJK164" s="59"/>
      <c r="DJL164" s="59"/>
      <c r="DJM164" s="59"/>
      <c r="DJN164" s="59"/>
      <c r="DJO164" s="59"/>
      <c r="DJP164" s="59"/>
      <c r="DJQ164" s="59"/>
      <c r="DJR164" s="59"/>
      <c r="DJS164" s="59"/>
      <c r="DJT164" s="59"/>
      <c r="DJU164" s="59"/>
      <c r="DJV164" s="59"/>
      <c r="DJW164" s="59"/>
      <c r="DJX164" s="59"/>
      <c r="DJY164" s="59"/>
      <c r="DJZ164" s="59"/>
      <c r="DKA164" s="59"/>
      <c r="DKB164" s="59"/>
      <c r="DKC164" s="59"/>
      <c r="DKD164" s="59"/>
      <c r="DKE164" s="59"/>
      <c r="DKF164" s="59"/>
      <c r="DKG164" s="59"/>
      <c r="DKH164" s="59"/>
      <c r="DKI164" s="59"/>
      <c r="DKJ164" s="59"/>
      <c r="DKK164" s="59"/>
      <c r="DKL164" s="59"/>
      <c r="DKM164" s="59"/>
      <c r="DKN164" s="59"/>
      <c r="DKO164" s="59"/>
      <c r="DKP164" s="59"/>
      <c r="DKQ164" s="59"/>
      <c r="DKR164" s="59"/>
      <c r="DKS164" s="59"/>
      <c r="DKT164" s="59"/>
      <c r="DKU164" s="59"/>
      <c r="DKV164" s="59"/>
      <c r="DKW164" s="59"/>
      <c r="DKX164" s="59"/>
      <c r="DKY164" s="59"/>
      <c r="DKZ164" s="59"/>
      <c r="DLA164" s="59"/>
      <c r="DLB164" s="59"/>
      <c r="DLC164" s="59"/>
      <c r="DLD164" s="59"/>
      <c r="DLE164" s="59"/>
      <c r="DLF164" s="59"/>
      <c r="DLG164" s="59"/>
      <c r="DLH164" s="59"/>
      <c r="DLI164" s="59"/>
      <c r="DLJ164" s="59"/>
      <c r="DLK164" s="59"/>
      <c r="DLL164" s="59"/>
      <c r="DLM164" s="59"/>
      <c r="DLN164" s="59"/>
      <c r="DLO164" s="59"/>
      <c r="DLP164" s="59"/>
      <c r="DLQ164" s="59"/>
      <c r="DLR164" s="59"/>
      <c r="DLS164" s="59"/>
      <c r="DLT164" s="59"/>
      <c r="DLU164" s="59"/>
      <c r="DLV164" s="59"/>
      <c r="DLW164" s="59"/>
      <c r="DLX164" s="59"/>
      <c r="DLY164" s="59"/>
      <c r="DLZ164" s="59"/>
      <c r="DMA164" s="59"/>
      <c r="DMB164" s="59"/>
      <c r="DMC164" s="59"/>
      <c r="DMD164" s="59"/>
      <c r="DME164" s="59"/>
      <c r="DMF164" s="59"/>
      <c r="DMG164" s="59"/>
      <c r="DMH164" s="59"/>
      <c r="DMI164" s="59"/>
      <c r="DMJ164" s="59"/>
      <c r="DMK164" s="59"/>
      <c r="DML164" s="59"/>
      <c r="DMM164" s="59"/>
      <c r="DMN164" s="59"/>
      <c r="DMO164" s="59"/>
      <c r="DMP164" s="59"/>
      <c r="DMQ164" s="59"/>
      <c r="DMR164" s="59"/>
      <c r="DMS164" s="59"/>
      <c r="DMT164" s="59"/>
      <c r="DMU164" s="59"/>
      <c r="DMV164" s="59"/>
      <c r="DMW164" s="59"/>
      <c r="DMX164" s="59"/>
      <c r="DMY164" s="59"/>
      <c r="DMZ164" s="59"/>
      <c r="DNA164" s="59"/>
      <c r="DNB164" s="59"/>
      <c r="DNC164" s="59"/>
      <c r="DND164" s="59"/>
      <c r="DNE164" s="59"/>
      <c r="DNF164" s="59"/>
      <c r="DNG164" s="59"/>
      <c r="DNH164" s="59"/>
      <c r="DNI164" s="59"/>
      <c r="DNJ164" s="59"/>
      <c r="DNK164" s="59"/>
      <c r="DNL164" s="59"/>
      <c r="DNM164" s="59"/>
      <c r="DNN164" s="59"/>
      <c r="DNO164" s="59"/>
      <c r="DNP164" s="59"/>
      <c r="DNQ164" s="59"/>
      <c r="DNR164" s="59"/>
      <c r="DNS164" s="59"/>
      <c r="DNT164" s="59"/>
      <c r="DNU164" s="59"/>
      <c r="DNV164" s="59"/>
      <c r="DNW164" s="59"/>
      <c r="DNX164" s="59"/>
      <c r="DNY164" s="59"/>
      <c r="DNZ164" s="59"/>
      <c r="DOA164" s="59"/>
      <c r="DOB164" s="59"/>
      <c r="DOC164" s="59"/>
      <c r="DOD164" s="59"/>
      <c r="DOE164" s="59"/>
      <c r="DOF164" s="59"/>
      <c r="DOG164" s="59"/>
      <c r="DOH164" s="59"/>
      <c r="DOI164" s="59"/>
      <c r="DOJ164" s="59"/>
      <c r="DOK164" s="59"/>
      <c r="DOL164" s="59"/>
      <c r="DOM164" s="59"/>
      <c r="DON164" s="59"/>
      <c r="DOO164" s="59"/>
      <c r="DOP164" s="59"/>
      <c r="DOQ164" s="59"/>
      <c r="DOR164" s="59"/>
      <c r="DOS164" s="59"/>
      <c r="DOT164" s="59"/>
      <c r="DOU164" s="59"/>
      <c r="DOV164" s="59"/>
      <c r="DOW164" s="59"/>
      <c r="DOX164" s="59"/>
      <c r="DOY164" s="59"/>
      <c r="DOZ164" s="59"/>
      <c r="DPA164" s="59"/>
      <c r="DPB164" s="59"/>
      <c r="DPC164" s="59"/>
      <c r="DPD164" s="59"/>
      <c r="DPE164" s="59"/>
      <c r="DPF164" s="59"/>
      <c r="DPG164" s="59"/>
      <c r="DPH164" s="59"/>
      <c r="DPI164" s="59"/>
      <c r="DPJ164" s="59"/>
      <c r="DPK164" s="59"/>
      <c r="DPL164" s="59"/>
      <c r="DPM164" s="59"/>
      <c r="DPN164" s="59"/>
      <c r="DPO164" s="59"/>
      <c r="DPP164" s="59"/>
      <c r="DPQ164" s="59"/>
      <c r="DPR164" s="59"/>
      <c r="DPS164" s="59"/>
      <c r="DPT164" s="59"/>
      <c r="DPU164" s="59"/>
      <c r="DPV164" s="59"/>
      <c r="DPW164" s="59"/>
      <c r="DPX164" s="59"/>
      <c r="DPY164" s="59"/>
      <c r="DPZ164" s="59"/>
      <c r="DQA164" s="59"/>
      <c r="DQB164" s="59"/>
      <c r="DQC164" s="59"/>
      <c r="DQD164" s="59"/>
      <c r="DQE164" s="59"/>
      <c r="DQF164" s="59"/>
      <c r="DQG164" s="59"/>
      <c r="DQH164" s="59"/>
      <c r="DQI164" s="59"/>
      <c r="DQJ164" s="59"/>
      <c r="DQK164" s="59"/>
      <c r="DQL164" s="59"/>
      <c r="DQM164" s="59"/>
      <c r="DQN164" s="59"/>
      <c r="DQO164" s="59"/>
      <c r="DQP164" s="59"/>
      <c r="DQQ164" s="59"/>
      <c r="DQR164" s="59"/>
      <c r="DQS164" s="59"/>
      <c r="DQT164" s="59"/>
      <c r="DQU164" s="59"/>
      <c r="DQV164" s="59"/>
      <c r="DQW164" s="59"/>
      <c r="DQX164" s="59"/>
      <c r="DQY164" s="59"/>
      <c r="DQZ164" s="59"/>
      <c r="DRA164" s="59"/>
      <c r="DRB164" s="59"/>
      <c r="DRC164" s="59"/>
      <c r="DRD164" s="59"/>
      <c r="DRE164" s="59"/>
      <c r="DRF164" s="59"/>
      <c r="DRG164" s="59"/>
      <c r="DRH164" s="59"/>
      <c r="DRI164" s="59"/>
      <c r="DRJ164" s="59"/>
      <c r="DRK164" s="59"/>
      <c r="DRL164" s="59"/>
      <c r="DRM164" s="59"/>
      <c r="DRN164" s="59"/>
      <c r="DRO164" s="59"/>
      <c r="DRP164" s="59"/>
      <c r="DRQ164" s="59"/>
      <c r="DRR164" s="59"/>
      <c r="DRS164" s="59"/>
      <c r="DRT164" s="59"/>
      <c r="DRU164" s="59"/>
      <c r="DRV164" s="59"/>
      <c r="DRW164" s="59"/>
      <c r="DRX164" s="59"/>
      <c r="DRY164" s="59"/>
      <c r="DRZ164" s="59"/>
      <c r="DSA164" s="59"/>
      <c r="DSB164" s="59"/>
      <c r="DSC164" s="59"/>
      <c r="DSD164" s="59"/>
      <c r="DSE164" s="59"/>
      <c r="DSF164" s="59"/>
      <c r="DSG164" s="59"/>
      <c r="DSH164" s="59"/>
      <c r="DSI164" s="59"/>
      <c r="DSJ164" s="59"/>
      <c r="DSK164" s="59"/>
      <c r="DSL164" s="59"/>
      <c r="DSM164" s="59"/>
      <c r="DSN164" s="59"/>
      <c r="DSO164" s="59"/>
      <c r="DSP164" s="59"/>
      <c r="DSQ164" s="59"/>
      <c r="DSR164" s="59"/>
      <c r="DSS164" s="59"/>
      <c r="DST164" s="59"/>
      <c r="DSU164" s="59"/>
      <c r="DSV164" s="59"/>
      <c r="DSW164" s="59"/>
      <c r="DSX164" s="59"/>
      <c r="DSY164" s="59"/>
      <c r="DSZ164" s="59"/>
      <c r="DTA164" s="59"/>
      <c r="DTB164" s="59"/>
      <c r="DTC164" s="59"/>
      <c r="DTD164" s="59"/>
      <c r="DTE164" s="59"/>
      <c r="DTF164" s="59"/>
      <c r="DTG164" s="59"/>
      <c r="DTH164" s="59"/>
      <c r="DTI164" s="59"/>
      <c r="DTJ164" s="59"/>
      <c r="DTK164" s="59"/>
      <c r="DTL164" s="59"/>
      <c r="DTM164" s="59"/>
      <c r="DTN164" s="59"/>
      <c r="DTO164" s="59"/>
      <c r="DTP164" s="59"/>
      <c r="DTQ164" s="59"/>
      <c r="DTR164" s="59"/>
      <c r="DTS164" s="59"/>
      <c r="DTT164" s="59"/>
      <c r="DTU164" s="59"/>
      <c r="DTV164" s="59"/>
      <c r="DTW164" s="59"/>
      <c r="DTX164" s="59"/>
      <c r="DTY164" s="59"/>
      <c r="DTZ164" s="59"/>
      <c r="DUA164" s="59"/>
      <c r="DUB164" s="59"/>
      <c r="DUC164" s="59"/>
      <c r="DUD164" s="59"/>
      <c r="DUE164" s="59"/>
      <c r="DUF164" s="59"/>
      <c r="DUG164" s="59"/>
      <c r="DUH164" s="59"/>
      <c r="DUI164" s="59"/>
      <c r="DUJ164" s="59"/>
      <c r="DUK164" s="59"/>
      <c r="DUL164" s="59"/>
      <c r="DUM164" s="59"/>
      <c r="DUN164" s="59"/>
      <c r="DUO164" s="59"/>
      <c r="DUP164" s="59"/>
      <c r="DUQ164" s="59"/>
      <c r="DUR164" s="59"/>
      <c r="DUS164" s="59"/>
      <c r="DUT164" s="59"/>
      <c r="DUU164" s="59"/>
      <c r="DUV164" s="59"/>
      <c r="DUW164" s="59"/>
      <c r="DUX164" s="59"/>
      <c r="DUY164" s="59"/>
      <c r="DUZ164" s="59"/>
      <c r="DVA164" s="59"/>
      <c r="DVB164" s="59"/>
      <c r="DVC164" s="59"/>
      <c r="DVD164" s="59"/>
      <c r="DVE164" s="59"/>
      <c r="DVF164" s="59"/>
      <c r="DVG164" s="59"/>
      <c r="DVH164" s="59"/>
      <c r="DVI164" s="59"/>
      <c r="DVJ164" s="59"/>
      <c r="DVK164" s="59"/>
      <c r="DVL164" s="59"/>
      <c r="DVM164" s="59"/>
      <c r="DVN164" s="59"/>
      <c r="DVO164" s="59"/>
      <c r="DVP164" s="59"/>
      <c r="DVQ164" s="59"/>
      <c r="DVR164" s="59"/>
      <c r="DVS164" s="59"/>
      <c r="DVT164" s="59"/>
      <c r="DVU164" s="59"/>
      <c r="DVV164" s="59"/>
      <c r="DVW164" s="59"/>
      <c r="DVX164" s="59"/>
      <c r="DVY164" s="59"/>
      <c r="DVZ164" s="59"/>
      <c r="DWA164" s="59"/>
      <c r="DWB164" s="59"/>
      <c r="DWC164" s="59"/>
      <c r="DWD164" s="59"/>
      <c r="DWE164" s="59"/>
      <c r="DWF164" s="59"/>
      <c r="DWG164" s="59"/>
      <c r="DWH164" s="59"/>
      <c r="DWI164" s="59"/>
      <c r="DWJ164" s="59"/>
      <c r="DWK164" s="59"/>
      <c r="DWL164" s="59"/>
      <c r="DWM164" s="59"/>
      <c r="DWN164" s="59"/>
      <c r="DWO164" s="59"/>
      <c r="DWP164" s="59"/>
      <c r="DWQ164" s="59"/>
      <c r="DWR164" s="59"/>
      <c r="DWS164" s="59"/>
      <c r="DWT164" s="59"/>
      <c r="DWU164" s="59"/>
      <c r="DWV164" s="59"/>
      <c r="DWW164" s="59"/>
      <c r="DWX164" s="59"/>
      <c r="DWY164" s="59"/>
      <c r="DWZ164" s="59"/>
      <c r="DXA164" s="59"/>
      <c r="DXB164" s="59"/>
      <c r="DXC164" s="59"/>
      <c r="DXD164" s="59"/>
      <c r="DXE164" s="59"/>
      <c r="DXF164" s="59"/>
      <c r="DXG164" s="59"/>
      <c r="DXH164" s="59"/>
      <c r="DXI164" s="59"/>
      <c r="DXJ164" s="59"/>
      <c r="DXK164" s="59"/>
      <c r="DXL164" s="59"/>
      <c r="DXM164" s="59"/>
      <c r="DXN164" s="59"/>
      <c r="DXO164" s="59"/>
      <c r="DXP164" s="59"/>
      <c r="DXQ164" s="59"/>
      <c r="DXR164" s="59"/>
      <c r="DXS164" s="59"/>
      <c r="DXT164" s="59"/>
      <c r="DXU164" s="59"/>
      <c r="DXV164" s="59"/>
      <c r="DXW164" s="59"/>
      <c r="DXX164" s="59"/>
      <c r="DXY164" s="59"/>
      <c r="DXZ164" s="59"/>
      <c r="DYA164" s="59"/>
      <c r="DYB164" s="59"/>
      <c r="DYC164" s="59"/>
      <c r="DYD164" s="59"/>
      <c r="DYE164" s="59"/>
      <c r="DYF164" s="59"/>
      <c r="DYG164" s="59"/>
      <c r="DYH164" s="59"/>
      <c r="DYI164" s="59"/>
      <c r="DYJ164" s="59"/>
      <c r="DYK164" s="59"/>
      <c r="DYL164" s="59"/>
      <c r="DYM164" s="59"/>
      <c r="DYN164" s="59"/>
      <c r="DYO164" s="59"/>
      <c r="DYP164" s="59"/>
      <c r="DYQ164" s="59"/>
      <c r="DYR164" s="59"/>
      <c r="DYS164" s="59"/>
      <c r="DYT164" s="59"/>
      <c r="DYU164" s="59"/>
      <c r="DYV164" s="59"/>
      <c r="DYW164" s="59"/>
      <c r="DYX164" s="59"/>
      <c r="DYY164" s="59"/>
      <c r="DYZ164" s="59"/>
      <c r="DZA164" s="59"/>
      <c r="DZB164" s="59"/>
      <c r="DZC164" s="59"/>
      <c r="DZD164" s="59"/>
      <c r="DZE164" s="59"/>
      <c r="DZF164" s="59"/>
      <c r="DZG164" s="59"/>
      <c r="DZH164" s="59"/>
      <c r="DZI164" s="59"/>
      <c r="DZJ164" s="59"/>
      <c r="DZK164" s="59"/>
      <c r="DZL164" s="59"/>
      <c r="DZM164" s="59"/>
      <c r="DZN164" s="59"/>
      <c r="DZO164" s="59"/>
      <c r="DZP164" s="59"/>
      <c r="DZQ164" s="59"/>
      <c r="DZR164" s="59"/>
      <c r="DZS164" s="59"/>
      <c r="DZT164" s="59"/>
      <c r="DZU164" s="59"/>
      <c r="DZV164" s="59"/>
      <c r="DZW164" s="59"/>
      <c r="DZX164" s="59"/>
      <c r="DZY164" s="59"/>
      <c r="DZZ164" s="59"/>
      <c r="EAA164" s="59"/>
      <c r="EAB164" s="59"/>
      <c r="EAC164" s="59"/>
      <c r="EAD164" s="59"/>
      <c r="EAE164" s="59"/>
      <c r="EAF164" s="59"/>
      <c r="EAG164" s="59"/>
      <c r="EAH164" s="59"/>
      <c r="EAI164" s="59"/>
      <c r="EAJ164" s="59"/>
      <c r="EAK164" s="59"/>
      <c r="EAL164" s="59"/>
      <c r="EAM164" s="59"/>
      <c r="EAN164" s="59"/>
      <c r="EAO164" s="59"/>
      <c r="EAP164" s="59"/>
      <c r="EAQ164" s="59"/>
      <c r="EAR164" s="59"/>
      <c r="EAS164" s="59"/>
      <c r="EAT164" s="59"/>
      <c r="EAU164" s="59"/>
      <c r="EAV164" s="59"/>
      <c r="EAW164" s="59"/>
      <c r="EAX164" s="59"/>
      <c r="EAY164" s="59"/>
      <c r="EAZ164" s="59"/>
      <c r="EBA164" s="59"/>
      <c r="EBB164" s="59"/>
      <c r="EBC164" s="59"/>
      <c r="EBD164" s="59"/>
      <c r="EBE164" s="59"/>
      <c r="EBF164" s="59"/>
      <c r="EBG164" s="59"/>
      <c r="EBH164" s="59"/>
      <c r="EBI164" s="59"/>
      <c r="EBJ164" s="59"/>
      <c r="EBK164" s="59"/>
      <c r="EBL164" s="59"/>
      <c r="EBM164" s="59"/>
      <c r="EBN164" s="59"/>
      <c r="EBO164" s="59"/>
      <c r="EBP164" s="59"/>
      <c r="EBQ164" s="59"/>
      <c r="EBR164" s="59"/>
      <c r="EBS164" s="59"/>
      <c r="EBT164" s="59"/>
      <c r="EBU164" s="59"/>
      <c r="EBV164" s="59"/>
      <c r="EBW164" s="59"/>
      <c r="EBX164" s="59"/>
      <c r="EBY164" s="59"/>
      <c r="EBZ164" s="59"/>
      <c r="ECA164" s="59"/>
      <c r="ECB164" s="59"/>
      <c r="ECC164" s="59"/>
      <c r="ECD164" s="59"/>
      <c r="ECE164" s="59"/>
      <c r="ECF164" s="59"/>
      <c r="ECG164" s="59"/>
      <c r="ECH164" s="59"/>
      <c r="ECI164" s="59"/>
      <c r="ECJ164" s="59"/>
      <c r="ECK164" s="59"/>
      <c r="ECL164" s="59"/>
      <c r="ECM164" s="59"/>
      <c r="ECN164" s="59"/>
      <c r="ECO164" s="59"/>
      <c r="ECP164" s="59"/>
      <c r="ECQ164" s="59"/>
      <c r="ECR164" s="59"/>
      <c r="ECS164" s="59"/>
      <c r="ECT164" s="59"/>
      <c r="ECU164" s="59"/>
      <c r="ECV164" s="59"/>
      <c r="ECW164" s="59"/>
      <c r="ECX164" s="59"/>
      <c r="ECY164" s="59"/>
      <c r="ECZ164" s="59"/>
      <c r="EDA164" s="59"/>
      <c r="EDB164" s="59"/>
      <c r="EDC164" s="59"/>
      <c r="EDD164" s="59"/>
      <c r="EDE164" s="59"/>
      <c r="EDF164" s="59"/>
      <c r="EDG164" s="59"/>
      <c r="EDH164" s="59"/>
      <c r="EDI164" s="59"/>
      <c r="EDJ164" s="59"/>
      <c r="EDK164" s="59"/>
      <c r="EDL164" s="59"/>
      <c r="EDM164" s="59"/>
      <c r="EDN164" s="59"/>
      <c r="EDO164" s="59"/>
      <c r="EDP164" s="59"/>
      <c r="EDQ164" s="59"/>
      <c r="EDR164" s="59"/>
      <c r="EDS164" s="59"/>
      <c r="EDT164" s="59"/>
      <c r="EDU164" s="59"/>
      <c r="EDV164" s="59"/>
      <c r="EDW164" s="59"/>
      <c r="EDX164" s="59"/>
      <c r="EDY164" s="59"/>
      <c r="EDZ164" s="59"/>
      <c r="EEA164" s="59"/>
      <c r="EEB164" s="59"/>
      <c r="EEC164" s="59"/>
      <c r="EED164" s="59"/>
      <c r="EEE164" s="59"/>
      <c r="EEF164" s="59"/>
      <c r="EEG164" s="59"/>
      <c r="EEH164" s="59"/>
      <c r="EEI164" s="59"/>
      <c r="EEJ164" s="59"/>
      <c r="EEK164" s="59"/>
      <c r="EEL164" s="59"/>
      <c r="EEM164" s="59"/>
      <c r="EEN164" s="59"/>
      <c r="EEO164" s="59"/>
      <c r="EEP164" s="59"/>
      <c r="EEQ164" s="59"/>
      <c r="EER164" s="59"/>
      <c r="EES164" s="59"/>
      <c r="EET164" s="59"/>
      <c r="EEU164" s="59"/>
      <c r="EEV164" s="59"/>
      <c r="EEW164" s="59"/>
      <c r="EEX164" s="59"/>
      <c r="EEY164" s="59"/>
      <c r="EEZ164" s="59"/>
      <c r="EFA164" s="59"/>
      <c r="EFB164" s="59"/>
      <c r="EFC164" s="59"/>
      <c r="EFD164" s="59"/>
      <c r="EFE164" s="59"/>
      <c r="EFF164" s="59"/>
      <c r="EFG164" s="59"/>
      <c r="EFH164" s="59"/>
      <c r="EFI164" s="59"/>
      <c r="EFJ164" s="59"/>
      <c r="EFK164" s="59"/>
      <c r="EFL164" s="59"/>
      <c r="EFM164" s="59"/>
      <c r="EFN164" s="59"/>
      <c r="EFO164" s="59"/>
      <c r="EFP164" s="59"/>
      <c r="EFQ164" s="59"/>
      <c r="EFR164" s="59"/>
      <c r="EFS164" s="59"/>
      <c r="EFT164" s="59"/>
      <c r="EFU164" s="59"/>
      <c r="EFV164" s="59"/>
      <c r="EFW164" s="59"/>
      <c r="EFX164" s="59"/>
      <c r="EFY164" s="59"/>
      <c r="EFZ164" s="59"/>
      <c r="EGA164" s="59"/>
      <c r="EGB164" s="59"/>
      <c r="EGC164" s="59"/>
      <c r="EGD164" s="59"/>
      <c r="EGE164" s="59"/>
      <c r="EGF164" s="59"/>
      <c r="EGG164" s="59"/>
      <c r="EGH164" s="59"/>
      <c r="EGI164" s="59"/>
      <c r="EGJ164" s="59"/>
      <c r="EGK164" s="59"/>
      <c r="EGL164" s="59"/>
      <c r="EGM164" s="59"/>
      <c r="EGN164" s="59"/>
      <c r="EGO164" s="59"/>
      <c r="EGP164" s="59"/>
      <c r="EGQ164" s="59"/>
      <c r="EGR164" s="59"/>
      <c r="EGS164" s="59"/>
      <c r="EGT164" s="59"/>
      <c r="EGU164" s="59"/>
      <c r="EGV164" s="59"/>
      <c r="EGW164" s="59"/>
      <c r="EGX164" s="59"/>
      <c r="EGY164" s="59"/>
      <c r="EGZ164" s="59"/>
      <c r="EHA164" s="59"/>
      <c r="EHB164" s="59"/>
      <c r="EHC164" s="59"/>
      <c r="EHD164" s="59"/>
      <c r="EHE164" s="59"/>
      <c r="EHF164" s="59"/>
      <c r="EHG164" s="59"/>
      <c r="EHH164" s="59"/>
      <c r="EHI164" s="59"/>
      <c r="EHJ164" s="59"/>
      <c r="EHK164" s="59"/>
      <c r="EHL164" s="59"/>
      <c r="EHM164" s="59"/>
      <c r="EHN164" s="59"/>
      <c r="EHO164" s="59"/>
      <c r="EHP164" s="59"/>
      <c r="EHQ164" s="59"/>
      <c r="EHR164" s="59"/>
      <c r="EHS164" s="59"/>
      <c r="EHT164" s="59"/>
      <c r="EHU164" s="59"/>
      <c r="EHV164" s="59"/>
      <c r="EHW164" s="59"/>
      <c r="EHX164" s="59"/>
      <c r="EHY164" s="59"/>
      <c r="EHZ164" s="59"/>
      <c r="EIA164" s="59"/>
      <c r="EIB164" s="59"/>
      <c r="EIC164" s="59"/>
      <c r="EID164" s="59"/>
      <c r="EIE164" s="59"/>
      <c r="EIF164" s="59"/>
      <c r="EIG164" s="59"/>
      <c r="EIH164" s="59"/>
      <c r="EII164" s="59"/>
      <c r="EIJ164" s="59"/>
      <c r="EIK164" s="59"/>
      <c r="EIL164" s="59"/>
      <c r="EIM164" s="59"/>
      <c r="EIN164" s="59"/>
      <c r="EIO164" s="59"/>
      <c r="EIP164" s="59"/>
      <c r="EIQ164" s="59"/>
      <c r="EIR164" s="59"/>
      <c r="EIS164" s="59"/>
      <c r="EIT164" s="59"/>
      <c r="EIU164" s="59"/>
      <c r="EIV164" s="59"/>
      <c r="EIW164" s="59"/>
      <c r="EIX164" s="59"/>
      <c r="EIY164" s="59"/>
      <c r="EIZ164" s="59"/>
      <c r="EJA164" s="59"/>
      <c r="EJB164" s="59"/>
      <c r="EJC164" s="59"/>
      <c r="EJD164" s="59"/>
      <c r="EJE164" s="59"/>
      <c r="EJF164" s="59"/>
      <c r="EJG164" s="59"/>
      <c r="EJH164" s="59"/>
      <c r="EJI164" s="59"/>
      <c r="EJJ164" s="59"/>
      <c r="EJK164" s="59"/>
      <c r="EJL164" s="59"/>
      <c r="EJM164" s="59"/>
      <c r="EJN164" s="59"/>
      <c r="EJO164" s="59"/>
      <c r="EJP164" s="59"/>
      <c r="EJQ164" s="59"/>
      <c r="EJR164" s="59"/>
      <c r="EJS164" s="59"/>
      <c r="EJT164" s="59"/>
      <c r="EJU164" s="59"/>
      <c r="EJV164" s="59"/>
      <c r="EJW164" s="59"/>
      <c r="EJX164" s="59"/>
      <c r="EJY164" s="59"/>
      <c r="EJZ164" s="59"/>
      <c r="EKA164" s="59"/>
      <c r="EKB164" s="59"/>
      <c r="EKC164" s="59"/>
      <c r="EKD164" s="59"/>
      <c r="EKE164" s="59"/>
      <c r="EKF164" s="59"/>
      <c r="EKG164" s="59"/>
      <c r="EKH164" s="59"/>
      <c r="EKI164" s="59"/>
      <c r="EKJ164" s="59"/>
      <c r="EKK164" s="59"/>
      <c r="EKL164" s="59"/>
      <c r="EKM164" s="59"/>
      <c r="EKN164" s="59"/>
      <c r="EKO164" s="59"/>
      <c r="EKP164" s="59"/>
      <c r="EKQ164" s="59"/>
      <c r="EKR164" s="59"/>
      <c r="EKS164" s="59"/>
      <c r="EKT164" s="59"/>
      <c r="EKU164" s="59"/>
      <c r="EKV164" s="59"/>
      <c r="EKW164" s="59"/>
      <c r="EKX164" s="59"/>
      <c r="EKY164" s="59"/>
      <c r="EKZ164" s="59"/>
      <c r="ELA164" s="59"/>
      <c r="ELB164" s="59"/>
      <c r="ELC164" s="59"/>
      <c r="ELD164" s="59"/>
      <c r="ELE164" s="59"/>
      <c r="ELF164" s="59"/>
      <c r="ELG164" s="59"/>
      <c r="ELH164" s="59"/>
      <c r="ELI164" s="59"/>
      <c r="ELJ164" s="59"/>
      <c r="ELK164" s="59"/>
      <c r="ELL164" s="59"/>
      <c r="ELM164" s="59"/>
      <c r="ELN164" s="59"/>
      <c r="ELO164" s="59"/>
      <c r="ELP164" s="59"/>
      <c r="ELQ164" s="59"/>
      <c r="ELR164" s="59"/>
      <c r="ELS164" s="59"/>
      <c r="ELT164" s="59"/>
      <c r="ELU164" s="59"/>
      <c r="ELV164" s="59"/>
      <c r="ELW164" s="59"/>
      <c r="ELX164" s="59"/>
      <c r="ELY164" s="59"/>
      <c r="ELZ164" s="59"/>
      <c r="EMA164" s="59"/>
      <c r="EMB164" s="59"/>
      <c r="EMC164" s="59"/>
      <c r="EMD164" s="59"/>
      <c r="EME164" s="59"/>
      <c r="EMF164" s="59"/>
      <c r="EMG164" s="59"/>
      <c r="EMH164" s="59"/>
      <c r="EMI164" s="59"/>
      <c r="EMJ164" s="59"/>
      <c r="EMK164" s="59"/>
      <c r="EML164" s="59"/>
      <c r="EMM164" s="59"/>
      <c r="EMN164" s="59"/>
      <c r="EMO164" s="59"/>
      <c r="EMP164" s="59"/>
      <c r="EMQ164" s="59"/>
      <c r="EMR164" s="59"/>
      <c r="EMS164" s="59"/>
      <c r="EMT164" s="59"/>
      <c r="EMU164" s="59"/>
      <c r="EMV164" s="59"/>
      <c r="EMW164" s="59"/>
      <c r="EMX164" s="59"/>
      <c r="EMY164" s="59"/>
      <c r="EMZ164" s="59"/>
      <c r="ENA164" s="59"/>
      <c r="ENB164" s="59"/>
      <c r="ENC164" s="59"/>
      <c r="END164" s="59"/>
      <c r="ENE164" s="59"/>
      <c r="ENF164" s="59"/>
      <c r="ENG164" s="59"/>
      <c r="ENH164" s="59"/>
      <c r="ENI164" s="59"/>
      <c r="ENJ164" s="59"/>
      <c r="ENK164" s="59"/>
      <c r="ENL164" s="59"/>
      <c r="ENM164" s="59"/>
      <c r="ENN164" s="59"/>
      <c r="ENO164" s="59"/>
      <c r="ENP164" s="59"/>
      <c r="ENQ164" s="59"/>
      <c r="ENR164" s="59"/>
      <c r="ENS164" s="59"/>
      <c r="ENT164" s="59"/>
      <c r="ENU164" s="59"/>
      <c r="ENV164" s="59"/>
      <c r="ENW164" s="59"/>
      <c r="ENX164" s="59"/>
      <c r="ENY164" s="59"/>
      <c r="ENZ164" s="59"/>
      <c r="EOA164" s="59"/>
      <c r="EOB164" s="59"/>
      <c r="EOC164" s="59"/>
      <c r="EOD164" s="59"/>
      <c r="EOE164" s="59"/>
      <c r="EOF164" s="59"/>
      <c r="EOG164" s="59"/>
      <c r="EOH164" s="59"/>
      <c r="EOI164" s="59"/>
      <c r="EOJ164" s="59"/>
      <c r="EOK164" s="59"/>
      <c r="EOL164" s="59"/>
      <c r="EOM164" s="59"/>
      <c r="EON164" s="59"/>
      <c r="EOO164" s="59"/>
      <c r="EOP164" s="59"/>
      <c r="EOQ164" s="59"/>
      <c r="EOR164" s="59"/>
      <c r="EOS164" s="59"/>
      <c r="EOT164" s="59"/>
      <c r="EOU164" s="59"/>
      <c r="EOV164" s="59"/>
      <c r="EOW164" s="59"/>
      <c r="EOX164" s="59"/>
      <c r="EOY164" s="59"/>
      <c r="EOZ164" s="59"/>
      <c r="EPA164" s="59"/>
      <c r="EPB164" s="59"/>
      <c r="EPC164" s="59"/>
      <c r="EPD164" s="59"/>
      <c r="EPE164" s="59"/>
      <c r="EPF164" s="59"/>
      <c r="EPG164" s="59"/>
      <c r="EPH164" s="59"/>
      <c r="EPI164" s="59"/>
      <c r="EPJ164" s="59"/>
      <c r="EPK164" s="59"/>
      <c r="EPL164" s="59"/>
      <c r="EPM164" s="59"/>
      <c r="EPN164" s="59"/>
      <c r="EPO164" s="59"/>
      <c r="EPP164" s="59"/>
      <c r="EPQ164" s="59"/>
      <c r="EPR164" s="59"/>
      <c r="EPS164" s="59"/>
      <c r="EPT164" s="59"/>
      <c r="EPU164" s="59"/>
      <c r="EPV164" s="59"/>
      <c r="EPW164" s="59"/>
      <c r="EPX164" s="59"/>
      <c r="EPY164" s="59"/>
      <c r="EPZ164" s="59"/>
      <c r="EQA164" s="59"/>
      <c r="EQB164" s="59"/>
      <c r="EQC164" s="59"/>
      <c r="EQD164" s="59"/>
      <c r="EQE164" s="59"/>
      <c r="EQF164" s="59"/>
      <c r="EQG164" s="59"/>
      <c r="EQH164" s="59"/>
      <c r="EQI164" s="59"/>
      <c r="EQJ164" s="59"/>
      <c r="EQK164" s="59"/>
      <c r="EQL164" s="59"/>
      <c r="EQM164" s="59"/>
      <c r="EQN164" s="59"/>
      <c r="EQO164" s="59"/>
      <c r="EQP164" s="59"/>
      <c r="EQQ164" s="59"/>
      <c r="EQR164" s="59"/>
      <c r="EQS164" s="59"/>
      <c r="EQT164" s="59"/>
      <c r="EQU164" s="59"/>
      <c r="EQV164" s="59"/>
      <c r="EQW164" s="59"/>
      <c r="EQX164" s="59"/>
      <c r="EQY164" s="59"/>
      <c r="EQZ164" s="59"/>
      <c r="ERA164" s="59"/>
      <c r="ERB164" s="59"/>
      <c r="ERC164" s="59"/>
      <c r="ERD164" s="59"/>
      <c r="ERE164" s="59"/>
      <c r="ERF164" s="59"/>
      <c r="ERG164" s="59"/>
      <c r="ERH164" s="59"/>
      <c r="ERI164" s="59"/>
      <c r="ERJ164" s="59"/>
      <c r="ERK164" s="59"/>
      <c r="ERL164" s="59"/>
      <c r="ERM164" s="59"/>
      <c r="ERN164" s="59"/>
      <c r="ERO164" s="59"/>
      <c r="ERP164" s="59"/>
      <c r="ERQ164" s="59"/>
      <c r="ERR164" s="59"/>
      <c r="ERS164" s="59"/>
      <c r="ERT164" s="59"/>
      <c r="ERU164" s="59"/>
      <c r="ERV164" s="59"/>
      <c r="ERW164" s="59"/>
      <c r="ERX164" s="59"/>
      <c r="ERY164" s="59"/>
      <c r="ERZ164" s="59"/>
      <c r="ESA164" s="59"/>
      <c r="ESB164" s="59"/>
      <c r="ESC164" s="59"/>
      <c r="ESD164" s="59"/>
      <c r="ESE164" s="59"/>
      <c r="ESF164" s="59"/>
      <c r="ESG164" s="59"/>
      <c r="ESH164" s="59"/>
      <c r="ESI164" s="59"/>
      <c r="ESJ164" s="59"/>
      <c r="ESK164" s="59"/>
      <c r="ESL164" s="59"/>
      <c r="ESM164" s="59"/>
      <c r="ESN164" s="59"/>
      <c r="ESO164" s="59"/>
      <c r="ESP164" s="59"/>
      <c r="ESQ164" s="59"/>
      <c r="ESR164" s="59"/>
      <c r="ESS164" s="59"/>
      <c r="EST164" s="59"/>
      <c r="ESU164" s="59"/>
      <c r="ESV164" s="59"/>
      <c r="ESW164" s="59"/>
      <c r="ESX164" s="59"/>
      <c r="ESY164" s="59"/>
      <c r="ESZ164" s="59"/>
      <c r="ETA164" s="59"/>
      <c r="ETB164" s="59"/>
      <c r="ETC164" s="59"/>
      <c r="ETD164" s="59"/>
      <c r="ETE164" s="59"/>
      <c r="ETF164" s="59"/>
      <c r="ETG164" s="59"/>
      <c r="ETH164" s="59"/>
      <c r="ETI164" s="59"/>
      <c r="ETJ164" s="59"/>
      <c r="ETK164" s="59"/>
      <c r="ETL164" s="59"/>
      <c r="ETM164" s="59"/>
      <c r="ETN164" s="59"/>
      <c r="ETO164" s="59"/>
      <c r="ETP164" s="59"/>
      <c r="ETQ164" s="59"/>
      <c r="ETR164" s="59"/>
      <c r="ETS164" s="59"/>
      <c r="ETT164" s="59"/>
      <c r="ETU164" s="59"/>
      <c r="ETV164" s="59"/>
      <c r="ETW164" s="59"/>
      <c r="ETX164" s="59"/>
      <c r="ETY164" s="59"/>
      <c r="ETZ164" s="59"/>
      <c r="EUA164" s="59"/>
      <c r="EUB164" s="59"/>
      <c r="EUC164" s="59"/>
      <c r="EUD164" s="59"/>
      <c r="EUE164" s="59"/>
      <c r="EUF164" s="59"/>
      <c r="EUG164" s="59"/>
      <c r="EUH164" s="59"/>
      <c r="EUI164" s="59"/>
      <c r="EUJ164" s="59"/>
      <c r="EUK164" s="59"/>
      <c r="EUL164" s="59"/>
      <c r="EUM164" s="59"/>
      <c r="EUN164" s="59"/>
      <c r="EUO164" s="59"/>
      <c r="EUP164" s="59"/>
      <c r="EUQ164" s="59"/>
      <c r="EUR164" s="59"/>
      <c r="EUS164" s="59"/>
      <c r="EUT164" s="59"/>
      <c r="EUU164" s="59"/>
      <c r="EUV164" s="59"/>
      <c r="EUW164" s="59"/>
      <c r="EUX164" s="59"/>
      <c r="EUY164" s="59"/>
      <c r="EUZ164" s="59"/>
      <c r="EVA164" s="59"/>
      <c r="EVB164" s="59"/>
      <c r="EVC164" s="59"/>
      <c r="EVD164" s="59"/>
      <c r="EVE164" s="59"/>
      <c r="EVF164" s="59"/>
      <c r="EVG164" s="59"/>
      <c r="EVH164" s="59"/>
      <c r="EVI164" s="59"/>
      <c r="EVJ164" s="59"/>
      <c r="EVK164" s="59"/>
      <c r="EVL164" s="59"/>
      <c r="EVM164" s="59"/>
      <c r="EVN164" s="59"/>
      <c r="EVO164" s="59"/>
      <c r="EVP164" s="59"/>
      <c r="EVQ164" s="59"/>
      <c r="EVR164" s="59"/>
      <c r="EVS164" s="59"/>
      <c r="EVT164" s="59"/>
      <c r="EVU164" s="59"/>
      <c r="EVV164" s="59"/>
      <c r="EVW164" s="59"/>
      <c r="EVX164" s="59"/>
      <c r="EVY164" s="59"/>
      <c r="EVZ164" s="59"/>
      <c r="EWA164" s="59"/>
      <c r="EWB164" s="59"/>
      <c r="EWC164" s="59"/>
      <c r="EWD164" s="59"/>
      <c r="EWE164" s="59"/>
      <c r="EWF164" s="59"/>
      <c r="EWG164" s="59"/>
      <c r="EWH164" s="59"/>
      <c r="EWI164" s="59"/>
      <c r="EWJ164" s="59"/>
      <c r="EWK164" s="59"/>
      <c r="EWL164" s="59"/>
      <c r="EWM164" s="59"/>
      <c r="EWN164" s="59"/>
      <c r="EWO164" s="59"/>
      <c r="EWP164" s="59"/>
      <c r="EWQ164" s="59"/>
      <c r="EWR164" s="59"/>
      <c r="EWS164" s="59"/>
      <c r="EWT164" s="59"/>
      <c r="EWU164" s="59"/>
      <c r="EWV164" s="59"/>
      <c r="EWW164" s="59"/>
      <c r="EWX164" s="59"/>
      <c r="EWY164" s="59"/>
      <c r="EWZ164" s="59"/>
      <c r="EXA164" s="59"/>
      <c r="EXB164" s="59"/>
      <c r="EXC164" s="59"/>
      <c r="EXD164" s="59"/>
      <c r="EXE164" s="59"/>
      <c r="EXF164" s="59"/>
      <c r="EXG164" s="59"/>
      <c r="EXH164" s="59"/>
      <c r="EXI164" s="59"/>
      <c r="EXJ164" s="59"/>
      <c r="EXK164" s="59"/>
      <c r="EXL164" s="59"/>
      <c r="EXM164" s="59"/>
      <c r="EXN164" s="59"/>
      <c r="EXO164" s="59"/>
      <c r="EXP164" s="59"/>
      <c r="EXQ164" s="59"/>
      <c r="EXR164" s="59"/>
      <c r="EXS164" s="59"/>
      <c r="EXT164" s="59"/>
      <c r="EXU164" s="59"/>
      <c r="EXV164" s="59"/>
      <c r="EXW164" s="59"/>
      <c r="EXX164" s="59"/>
      <c r="EXY164" s="59"/>
      <c r="EXZ164" s="59"/>
      <c r="EYA164" s="59"/>
      <c r="EYB164" s="59"/>
      <c r="EYC164" s="59"/>
      <c r="EYD164" s="59"/>
      <c r="EYE164" s="59"/>
      <c r="EYF164" s="59"/>
      <c r="EYG164" s="59"/>
      <c r="EYH164" s="59"/>
      <c r="EYI164" s="59"/>
      <c r="EYJ164" s="59"/>
      <c r="EYK164" s="59"/>
      <c r="EYL164" s="59"/>
      <c r="EYM164" s="59"/>
      <c r="EYN164" s="59"/>
      <c r="EYO164" s="59"/>
      <c r="EYP164" s="59"/>
      <c r="EYQ164" s="59"/>
      <c r="EYR164" s="59"/>
      <c r="EYS164" s="59"/>
      <c r="EYT164" s="59"/>
      <c r="EYU164" s="59"/>
      <c r="EYV164" s="59"/>
      <c r="EYW164" s="59"/>
      <c r="EYX164" s="59"/>
      <c r="EYY164" s="59"/>
      <c r="EYZ164" s="59"/>
      <c r="EZA164" s="59"/>
      <c r="EZB164" s="59"/>
      <c r="EZC164" s="59"/>
      <c r="EZD164" s="59"/>
      <c r="EZE164" s="59"/>
      <c r="EZF164" s="59"/>
      <c r="EZG164" s="59"/>
      <c r="EZH164" s="59"/>
      <c r="EZI164" s="59"/>
      <c r="EZJ164" s="59"/>
      <c r="EZK164" s="59"/>
      <c r="EZL164" s="59"/>
      <c r="EZM164" s="59"/>
      <c r="EZN164" s="59"/>
      <c r="EZO164" s="59"/>
      <c r="EZP164" s="59"/>
      <c r="EZQ164" s="59"/>
      <c r="EZR164" s="59"/>
      <c r="EZS164" s="59"/>
      <c r="EZT164" s="59"/>
      <c r="EZU164" s="59"/>
      <c r="EZV164" s="59"/>
      <c r="EZW164" s="59"/>
      <c r="EZX164" s="59"/>
      <c r="EZY164" s="59"/>
      <c r="EZZ164" s="59"/>
      <c r="FAA164" s="59"/>
      <c r="FAB164" s="59"/>
      <c r="FAC164" s="59"/>
      <c r="FAD164" s="59"/>
      <c r="FAE164" s="59"/>
      <c r="FAF164" s="59"/>
      <c r="FAG164" s="59"/>
      <c r="FAH164" s="59"/>
      <c r="FAI164" s="59"/>
      <c r="FAJ164" s="59"/>
      <c r="FAK164" s="59"/>
      <c r="FAL164" s="59"/>
      <c r="FAM164" s="59"/>
      <c r="FAN164" s="59"/>
      <c r="FAO164" s="59"/>
      <c r="FAP164" s="59"/>
      <c r="FAQ164" s="59"/>
      <c r="FAR164" s="59"/>
      <c r="FAS164" s="59"/>
      <c r="FAT164" s="59"/>
      <c r="FAU164" s="59"/>
      <c r="FAV164" s="59"/>
      <c r="FAW164" s="59"/>
      <c r="FAX164" s="59"/>
      <c r="FAY164" s="59"/>
      <c r="FAZ164" s="59"/>
      <c r="FBA164" s="59"/>
      <c r="FBB164" s="59"/>
      <c r="FBC164" s="59"/>
      <c r="FBD164" s="59"/>
      <c r="FBE164" s="59"/>
      <c r="FBF164" s="59"/>
      <c r="FBG164" s="59"/>
      <c r="FBH164" s="59"/>
      <c r="FBI164" s="59"/>
      <c r="FBJ164" s="59"/>
      <c r="FBK164" s="59"/>
      <c r="FBL164" s="59"/>
      <c r="FBM164" s="59"/>
      <c r="FBN164" s="59"/>
      <c r="FBO164" s="59"/>
      <c r="FBP164" s="59"/>
      <c r="FBQ164" s="59"/>
      <c r="FBR164" s="59"/>
      <c r="FBS164" s="59"/>
      <c r="FBT164" s="59"/>
      <c r="FBU164" s="59"/>
      <c r="FBV164" s="59"/>
      <c r="FBW164" s="59"/>
      <c r="FBX164" s="59"/>
      <c r="FBY164" s="59"/>
      <c r="FBZ164" s="59"/>
      <c r="FCA164" s="59"/>
      <c r="FCB164" s="59"/>
      <c r="FCC164" s="59"/>
      <c r="FCD164" s="59"/>
      <c r="FCE164" s="59"/>
      <c r="FCF164" s="59"/>
      <c r="FCG164" s="59"/>
      <c r="FCH164" s="59"/>
      <c r="FCI164" s="59"/>
      <c r="FCJ164" s="59"/>
      <c r="FCK164" s="59"/>
      <c r="FCL164" s="59"/>
      <c r="FCM164" s="59"/>
      <c r="FCN164" s="59"/>
      <c r="FCO164" s="59"/>
      <c r="FCP164" s="59"/>
      <c r="FCQ164" s="59"/>
      <c r="FCR164" s="59"/>
      <c r="FCS164" s="59"/>
      <c r="FCT164" s="59"/>
      <c r="FCU164" s="59"/>
      <c r="FCV164" s="59"/>
      <c r="FCW164" s="59"/>
      <c r="FCX164" s="59"/>
      <c r="FCY164" s="59"/>
      <c r="FCZ164" s="59"/>
      <c r="FDA164" s="59"/>
      <c r="FDB164" s="59"/>
      <c r="FDC164" s="59"/>
      <c r="FDD164" s="59"/>
      <c r="FDE164" s="59"/>
      <c r="FDF164" s="59"/>
      <c r="FDG164" s="59"/>
      <c r="FDH164" s="59"/>
      <c r="FDI164" s="59"/>
      <c r="FDJ164" s="59"/>
      <c r="FDK164" s="59"/>
      <c r="FDL164" s="59"/>
      <c r="FDM164" s="59"/>
      <c r="FDN164" s="59"/>
      <c r="FDO164" s="59"/>
      <c r="FDP164" s="59"/>
      <c r="FDQ164" s="59"/>
      <c r="FDR164" s="59"/>
      <c r="FDS164" s="59"/>
      <c r="FDT164" s="59"/>
      <c r="FDU164" s="59"/>
      <c r="FDV164" s="59"/>
      <c r="FDW164" s="59"/>
      <c r="FDX164" s="59"/>
      <c r="FDY164" s="59"/>
      <c r="FDZ164" s="59"/>
      <c r="FEA164" s="59"/>
      <c r="FEB164" s="59"/>
      <c r="FEC164" s="59"/>
      <c r="FED164" s="59"/>
      <c r="FEE164" s="59"/>
      <c r="FEF164" s="59"/>
      <c r="FEG164" s="59"/>
      <c r="FEH164" s="59"/>
      <c r="FEI164" s="59"/>
      <c r="FEJ164" s="59"/>
      <c r="FEK164" s="59"/>
      <c r="FEL164" s="59"/>
      <c r="FEM164" s="59"/>
      <c r="FEN164" s="59"/>
      <c r="FEO164" s="59"/>
      <c r="FEP164" s="59"/>
      <c r="FEQ164" s="59"/>
      <c r="FER164" s="59"/>
      <c r="FES164" s="59"/>
      <c r="FET164" s="59"/>
      <c r="FEU164" s="59"/>
      <c r="FEV164" s="59"/>
      <c r="FEW164" s="59"/>
      <c r="FEX164" s="59"/>
      <c r="FEY164" s="59"/>
      <c r="FEZ164" s="59"/>
      <c r="FFA164" s="59"/>
      <c r="FFB164" s="59"/>
      <c r="FFC164" s="59"/>
      <c r="FFD164" s="59"/>
      <c r="FFE164" s="59"/>
      <c r="FFF164" s="59"/>
      <c r="FFG164" s="59"/>
      <c r="FFH164" s="59"/>
      <c r="FFI164" s="59"/>
      <c r="FFJ164" s="59"/>
      <c r="FFK164" s="59"/>
      <c r="FFL164" s="59"/>
      <c r="FFM164" s="59"/>
      <c r="FFN164" s="59"/>
      <c r="FFO164" s="59"/>
      <c r="FFP164" s="59"/>
      <c r="FFQ164" s="59"/>
      <c r="FFR164" s="59"/>
      <c r="FFS164" s="59"/>
      <c r="FFT164" s="59"/>
      <c r="FFU164" s="59"/>
      <c r="FFV164" s="59"/>
      <c r="FFW164" s="59"/>
      <c r="FFX164" s="59"/>
      <c r="FFY164" s="59"/>
      <c r="FFZ164" s="59"/>
      <c r="FGA164" s="59"/>
      <c r="FGB164" s="59"/>
      <c r="FGC164" s="59"/>
      <c r="FGD164" s="59"/>
      <c r="FGE164" s="59"/>
      <c r="FGF164" s="59"/>
      <c r="FGG164" s="59"/>
      <c r="FGH164" s="59"/>
      <c r="FGI164" s="59"/>
      <c r="FGJ164" s="59"/>
      <c r="FGK164" s="59"/>
      <c r="FGL164" s="59"/>
      <c r="FGM164" s="59"/>
      <c r="FGN164" s="59"/>
      <c r="FGO164" s="59"/>
      <c r="FGP164" s="59"/>
      <c r="FGQ164" s="59"/>
      <c r="FGR164" s="59"/>
      <c r="FGS164" s="59"/>
      <c r="FGT164" s="59"/>
      <c r="FGU164" s="59"/>
      <c r="FGV164" s="59"/>
      <c r="FGW164" s="59"/>
      <c r="FGX164" s="59"/>
      <c r="FGY164" s="59"/>
      <c r="FGZ164" s="59"/>
      <c r="FHA164" s="59"/>
      <c r="FHB164" s="59"/>
      <c r="FHC164" s="59"/>
      <c r="FHD164" s="59"/>
      <c r="FHE164" s="59"/>
      <c r="FHF164" s="59"/>
      <c r="FHG164" s="59"/>
      <c r="FHH164" s="59"/>
      <c r="FHI164" s="59"/>
      <c r="FHJ164" s="59"/>
      <c r="FHK164" s="59"/>
      <c r="FHL164" s="59"/>
      <c r="FHM164" s="59"/>
      <c r="FHN164" s="59"/>
      <c r="FHO164" s="59"/>
      <c r="FHP164" s="59"/>
      <c r="FHQ164" s="59"/>
      <c r="FHR164" s="59"/>
      <c r="FHS164" s="59"/>
      <c r="FHT164" s="59"/>
      <c r="FHU164" s="59"/>
      <c r="FHV164" s="59"/>
      <c r="FHW164" s="59"/>
      <c r="FHX164" s="59"/>
      <c r="FHY164" s="59"/>
      <c r="FHZ164" s="59"/>
      <c r="FIA164" s="59"/>
      <c r="FIB164" s="59"/>
      <c r="FIC164" s="59"/>
      <c r="FID164" s="59"/>
      <c r="FIE164" s="59"/>
      <c r="FIF164" s="59"/>
      <c r="FIG164" s="59"/>
      <c r="FIH164" s="59"/>
      <c r="FII164" s="59"/>
      <c r="FIJ164" s="59"/>
      <c r="FIK164" s="59"/>
      <c r="FIL164" s="59"/>
      <c r="FIM164" s="59"/>
      <c r="FIN164" s="59"/>
      <c r="FIO164" s="59"/>
      <c r="FIP164" s="59"/>
      <c r="FIQ164" s="59"/>
      <c r="FIR164" s="59"/>
      <c r="FIS164" s="59"/>
      <c r="FIT164" s="59"/>
      <c r="FIU164" s="59"/>
      <c r="FIV164" s="59"/>
      <c r="FIW164" s="59"/>
      <c r="FIX164" s="59"/>
      <c r="FIY164" s="59"/>
      <c r="FIZ164" s="59"/>
      <c r="FJA164" s="59"/>
      <c r="FJB164" s="59"/>
      <c r="FJC164" s="59"/>
      <c r="FJD164" s="59"/>
      <c r="FJE164" s="59"/>
      <c r="FJF164" s="59"/>
      <c r="FJG164" s="59"/>
      <c r="FJH164" s="59"/>
      <c r="FJI164" s="59"/>
      <c r="FJJ164" s="59"/>
      <c r="FJK164" s="59"/>
      <c r="FJL164" s="59"/>
      <c r="FJM164" s="59"/>
      <c r="FJN164" s="59"/>
      <c r="FJO164" s="59"/>
      <c r="FJP164" s="59"/>
      <c r="FJQ164" s="59"/>
      <c r="FJR164" s="59"/>
      <c r="FJS164" s="59"/>
      <c r="FJT164" s="59"/>
      <c r="FJU164" s="59"/>
      <c r="FJV164" s="59"/>
      <c r="FJW164" s="59"/>
      <c r="FJX164" s="59"/>
      <c r="FJY164" s="59"/>
      <c r="FJZ164" s="59"/>
      <c r="FKA164" s="59"/>
      <c r="FKB164" s="59"/>
      <c r="FKC164" s="59"/>
      <c r="FKD164" s="59"/>
      <c r="FKE164" s="59"/>
      <c r="FKF164" s="59"/>
      <c r="FKG164" s="59"/>
      <c r="FKH164" s="59"/>
      <c r="FKI164" s="59"/>
      <c r="FKJ164" s="59"/>
      <c r="FKK164" s="59"/>
      <c r="FKL164" s="59"/>
      <c r="FKM164" s="59"/>
      <c r="FKN164" s="59"/>
      <c r="FKO164" s="59"/>
      <c r="FKP164" s="59"/>
      <c r="FKQ164" s="59"/>
      <c r="FKR164" s="59"/>
      <c r="FKS164" s="59"/>
      <c r="FKT164" s="59"/>
      <c r="FKU164" s="59"/>
      <c r="FKV164" s="59"/>
      <c r="FKW164" s="59"/>
      <c r="FKX164" s="59"/>
      <c r="FKY164" s="59"/>
      <c r="FKZ164" s="59"/>
      <c r="FLA164" s="59"/>
      <c r="FLB164" s="59"/>
      <c r="FLC164" s="59"/>
      <c r="FLD164" s="59"/>
      <c r="FLE164" s="59"/>
      <c r="FLF164" s="59"/>
      <c r="FLG164" s="59"/>
      <c r="FLH164" s="59"/>
      <c r="FLI164" s="59"/>
      <c r="FLJ164" s="59"/>
      <c r="FLK164" s="59"/>
      <c r="FLL164" s="59"/>
      <c r="FLM164" s="59"/>
      <c r="FLN164" s="59"/>
      <c r="FLO164" s="59"/>
      <c r="FLP164" s="59"/>
      <c r="FLQ164" s="59"/>
      <c r="FLR164" s="59"/>
      <c r="FLS164" s="59"/>
      <c r="FLT164" s="59"/>
      <c r="FLU164" s="59"/>
      <c r="FLV164" s="59"/>
      <c r="FLW164" s="59"/>
      <c r="FLX164" s="59"/>
      <c r="FLY164" s="59"/>
      <c r="FLZ164" s="59"/>
      <c r="FMA164" s="59"/>
      <c r="FMB164" s="59"/>
      <c r="FMC164" s="59"/>
      <c r="FMD164" s="59"/>
      <c r="FME164" s="59"/>
      <c r="FMF164" s="59"/>
      <c r="FMG164" s="59"/>
      <c r="FMH164" s="59"/>
      <c r="FMI164" s="59"/>
      <c r="FMJ164" s="59"/>
      <c r="FMK164" s="59"/>
      <c r="FML164" s="59"/>
      <c r="FMM164" s="59"/>
      <c r="FMN164" s="59"/>
      <c r="FMO164" s="59"/>
      <c r="FMP164" s="59"/>
      <c r="FMQ164" s="59"/>
      <c r="FMR164" s="59"/>
      <c r="FMS164" s="59"/>
      <c r="FMT164" s="59"/>
      <c r="FMU164" s="59"/>
      <c r="FMV164" s="59"/>
      <c r="FMW164" s="59"/>
      <c r="FMX164" s="59"/>
      <c r="FMY164" s="59"/>
      <c r="FMZ164" s="59"/>
      <c r="FNA164" s="59"/>
      <c r="FNB164" s="59"/>
      <c r="FNC164" s="59"/>
      <c r="FND164" s="59"/>
      <c r="FNE164" s="59"/>
      <c r="FNF164" s="59"/>
      <c r="FNG164" s="59"/>
      <c r="FNH164" s="59"/>
      <c r="FNI164" s="59"/>
      <c r="FNJ164" s="59"/>
      <c r="FNK164" s="59"/>
      <c r="FNL164" s="59"/>
      <c r="FNM164" s="59"/>
      <c r="FNN164" s="59"/>
      <c r="FNO164" s="59"/>
      <c r="FNP164" s="59"/>
      <c r="FNQ164" s="59"/>
      <c r="FNR164" s="59"/>
      <c r="FNS164" s="59"/>
      <c r="FNT164" s="59"/>
      <c r="FNU164" s="59"/>
      <c r="FNV164" s="59"/>
      <c r="FNW164" s="59"/>
      <c r="FNX164" s="59"/>
      <c r="FNY164" s="59"/>
      <c r="FNZ164" s="59"/>
      <c r="FOA164" s="59"/>
      <c r="FOB164" s="59"/>
      <c r="FOC164" s="59"/>
      <c r="FOD164" s="59"/>
      <c r="FOE164" s="59"/>
      <c r="FOF164" s="59"/>
      <c r="FOG164" s="59"/>
      <c r="FOH164" s="59"/>
      <c r="FOI164" s="59"/>
      <c r="FOJ164" s="59"/>
      <c r="FOK164" s="59"/>
      <c r="FOL164" s="59"/>
      <c r="FOM164" s="59"/>
      <c r="FON164" s="59"/>
      <c r="FOO164" s="59"/>
      <c r="FOP164" s="59"/>
      <c r="FOQ164" s="59"/>
      <c r="FOR164" s="59"/>
      <c r="FOS164" s="59"/>
      <c r="FOT164" s="59"/>
      <c r="FOU164" s="59"/>
      <c r="FOV164" s="59"/>
      <c r="FOW164" s="59"/>
      <c r="FOX164" s="59"/>
      <c r="FOY164" s="59"/>
      <c r="FOZ164" s="59"/>
      <c r="FPA164" s="59"/>
      <c r="FPB164" s="59"/>
      <c r="FPC164" s="59"/>
      <c r="FPD164" s="59"/>
      <c r="FPE164" s="59"/>
      <c r="FPF164" s="59"/>
      <c r="FPG164" s="59"/>
      <c r="FPH164" s="59"/>
      <c r="FPI164" s="59"/>
      <c r="FPJ164" s="59"/>
      <c r="FPK164" s="59"/>
      <c r="FPL164" s="59"/>
      <c r="FPM164" s="59"/>
      <c r="FPN164" s="59"/>
      <c r="FPO164" s="59"/>
      <c r="FPP164" s="59"/>
      <c r="FPQ164" s="59"/>
      <c r="FPR164" s="59"/>
      <c r="FPS164" s="59"/>
      <c r="FPT164" s="59"/>
      <c r="FPU164" s="59"/>
      <c r="FPV164" s="59"/>
      <c r="FPW164" s="59"/>
      <c r="FPX164" s="59"/>
      <c r="FPY164" s="59"/>
      <c r="FPZ164" s="59"/>
      <c r="FQA164" s="59"/>
      <c r="FQB164" s="59"/>
      <c r="FQC164" s="59"/>
      <c r="FQD164" s="59"/>
      <c r="FQE164" s="59"/>
      <c r="FQF164" s="59"/>
      <c r="FQG164" s="59"/>
      <c r="FQH164" s="59"/>
      <c r="FQI164" s="59"/>
      <c r="FQJ164" s="59"/>
      <c r="FQK164" s="59"/>
      <c r="FQL164" s="59"/>
      <c r="FQM164" s="59"/>
      <c r="FQN164" s="59"/>
      <c r="FQO164" s="59"/>
      <c r="FQP164" s="59"/>
      <c r="FQQ164" s="59"/>
      <c r="FQR164" s="59"/>
      <c r="FQS164" s="59"/>
      <c r="FQT164" s="59"/>
      <c r="FQU164" s="59"/>
      <c r="FQV164" s="59"/>
      <c r="FQW164" s="59"/>
      <c r="FQX164" s="59"/>
      <c r="FQY164" s="59"/>
      <c r="FQZ164" s="59"/>
      <c r="FRA164" s="59"/>
      <c r="FRB164" s="59"/>
      <c r="FRC164" s="59"/>
      <c r="FRD164" s="59"/>
      <c r="FRE164" s="59"/>
      <c r="FRF164" s="59"/>
      <c r="FRG164" s="59"/>
      <c r="FRH164" s="59"/>
      <c r="FRI164" s="59"/>
      <c r="FRJ164" s="59"/>
      <c r="FRK164" s="59"/>
      <c r="FRL164" s="59"/>
      <c r="FRM164" s="59"/>
      <c r="FRN164" s="59"/>
      <c r="FRO164" s="59"/>
      <c r="FRP164" s="59"/>
      <c r="FRQ164" s="59"/>
      <c r="FRR164" s="59"/>
      <c r="FRS164" s="59"/>
      <c r="FRT164" s="59"/>
      <c r="FRU164" s="59"/>
      <c r="FRV164" s="59"/>
      <c r="FRW164" s="59"/>
      <c r="FRX164" s="59"/>
      <c r="FRY164" s="59"/>
      <c r="FRZ164" s="59"/>
      <c r="FSA164" s="59"/>
      <c r="FSB164" s="59"/>
      <c r="FSC164" s="59"/>
      <c r="FSD164" s="59"/>
      <c r="FSE164" s="59"/>
      <c r="FSF164" s="59"/>
      <c r="FSG164" s="59"/>
      <c r="FSH164" s="59"/>
      <c r="FSI164" s="59"/>
      <c r="FSJ164" s="59"/>
      <c r="FSK164" s="59"/>
      <c r="FSL164" s="59"/>
      <c r="FSM164" s="59"/>
      <c r="FSN164" s="59"/>
      <c r="FSO164" s="59"/>
      <c r="FSP164" s="59"/>
      <c r="FSQ164" s="59"/>
      <c r="FSR164" s="59"/>
      <c r="FSS164" s="59"/>
      <c r="FST164" s="59"/>
      <c r="FSU164" s="59"/>
      <c r="FSV164" s="59"/>
      <c r="FSW164" s="59"/>
      <c r="FSX164" s="59"/>
      <c r="FSY164" s="59"/>
      <c r="FSZ164" s="59"/>
      <c r="FTA164" s="59"/>
      <c r="FTB164" s="59"/>
      <c r="FTC164" s="59"/>
      <c r="FTD164" s="59"/>
      <c r="FTE164" s="59"/>
      <c r="FTF164" s="59"/>
      <c r="FTG164" s="59"/>
      <c r="FTH164" s="59"/>
      <c r="FTI164" s="59"/>
      <c r="FTJ164" s="59"/>
      <c r="FTK164" s="59"/>
      <c r="FTL164" s="59"/>
      <c r="FTM164" s="59"/>
      <c r="FTN164" s="59"/>
      <c r="FTO164" s="59"/>
      <c r="FTP164" s="59"/>
      <c r="FTQ164" s="59"/>
      <c r="FTR164" s="59"/>
      <c r="FTS164" s="59"/>
      <c r="FTT164" s="59"/>
      <c r="FTU164" s="59"/>
      <c r="FTV164" s="59"/>
      <c r="FTW164" s="59"/>
      <c r="FTX164" s="59"/>
      <c r="FTY164" s="59"/>
      <c r="FTZ164" s="59"/>
      <c r="FUA164" s="59"/>
      <c r="FUB164" s="59"/>
      <c r="FUC164" s="59"/>
      <c r="FUD164" s="59"/>
      <c r="FUE164" s="59"/>
      <c r="FUF164" s="59"/>
      <c r="FUG164" s="59"/>
      <c r="FUH164" s="59"/>
      <c r="FUI164" s="59"/>
      <c r="FUJ164" s="59"/>
      <c r="FUK164" s="59"/>
      <c r="FUL164" s="59"/>
      <c r="FUM164" s="59"/>
      <c r="FUN164" s="59"/>
      <c r="FUO164" s="59"/>
      <c r="FUP164" s="59"/>
      <c r="FUQ164" s="59"/>
      <c r="FUR164" s="59"/>
      <c r="FUS164" s="59"/>
      <c r="FUT164" s="59"/>
      <c r="FUU164" s="59"/>
      <c r="FUV164" s="59"/>
      <c r="FUW164" s="59"/>
      <c r="FUX164" s="59"/>
      <c r="FUY164" s="59"/>
      <c r="FUZ164" s="59"/>
      <c r="FVA164" s="59"/>
      <c r="FVB164" s="59"/>
      <c r="FVC164" s="59"/>
      <c r="FVD164" s="59"/>
      <c r="FVE164" s="59"/>
      <c r="FVF164" s="59"/>
      <c r="FVG164" s="59"/>
      <c r="FVH164" s="59"/>
      <c r="FVI164" s="59"/>
      <c r="FVJ164" s="59"/>
      <c r="FVK164" s="59"/>
      <c r="FVL164" s="59"/>
      <c r="FVM164" s="59"/>
      <c r="FVN164" s="59"/>
      <c r="FVO164" s="59"/>
      <c r="FVP164" s="59"/>
      <c r="FVQ164" s="59"/>
      <c r="FVR164" s="59"/>
      <c r="FVS164" s="59"/>
      <c r="FVT164" s="59"/>
      <c r="FVU164" s="59"/>
      <c r="FVV164" s="59"/>
      <c r="FVW164" s="59"/>
      <c r="FVX164" s="59"/>
      <c r="FVY164" s="59"/>
      <c r="FVZ164" s="59"/>
      <c r="FWA164" s="59"/>
      <c r="FWB164" s="59"/>
      <c r="FWC164" s="59"/>
      <c r="FWD164" s="59"/>
      <c r="FWE164" s="59"/>
      <c r="FWF164" s="59"/>
      <c r="FWG164" s="59"/>
      <c r="FWH164" s="59"/>
      <c r="FWI164" s="59"/>
      <c r="FWJ164" s="59"/>
      <c r="FWK164" s="59"/>
      <c r="FWL164" s="59"/>
      <c r="FWM164" s="59"/>
      <c r="FWN164" s="59"/>
      <c r="FWO164" s="59"/>
      <c r="FWP164" s="59"/>
      <c r="FWQ164" s="59"/>
      <c r="FWR164" s="59"/>
      <c r="FWS164" s="59"/>
      <c r="FWT164" s="59"/>
      <c r="FWU164" s="59"/>
      <c r="FWV164" s="59"/>
      <c r="FWW164" s="59"/>
      <c r="FWX164" s="59"/>
      <c r="FWY164" s="59"/>
      <c r="FWZ164" s="59"/>
      <c r="FXA164" s="59"/>
      <c r="FXB164" s="59"/>
      <c r="FXC164" s="59"/>
      <c r="FXD164" s="59"/>
      <c r="FXE164" s="59"/>
      <c r="FXF164" s="59"/>
      <c r="FXG164" s="59"/>
      <c r="FXH164" s="59"/>
      <c r="FXI164" s="59"/>
      <c r="FXJ164" s="59"/>
      <c r="FXK164" s="59"/>
      <c r="FXL164" s="59"/>
      <c r="FXM164" s="59"/>
      <c r="FXN164" s="59"/>
      <c r="FXO164" s="59"/>
      <c r="FXP164" s="59"/>
      <c r="FXQ164" s="59"/>
      <c r="FXR164" s="59"/>
      <c r="FXS164" s="59"/>
      <c r="FXT164" s="59"/>
      <c r="FXU164" s="59"/>
      <c r="FXV164" s="59"/>
      <c r="FXW164" s="59"/>
      <c r="FXX164" s="59"/>
      <c r="FXY164" s="59"/>
      <c r="FXZ164" s="59"/>
      <c r="FYA164" s="59"/>
      <c r="FYB164" s="59"/>
      <c r="FYC164" s="59"/>
      <c r="FYD164" s="59"/>
      <c r="FYE164" s="59"/>
      <c r="FYF164" s="59"/>
      <c r="FYG164" s="59"/>
      <c r="FYH164" s="59"/>
      <c r="FYI164" s="59"/>
      <c r="FYJ164" s="59"/>
      <c r="FYK164" s="59"/>
      <c r="FYL164" s="59"/>
      <c r="FYM164" s="59"/>
      <c r="FYN164" s="59"/>
      <c r="FYO164" s="59"/>
      <c r="FYP164" s="59"/>
      <c r="FYQ164" s="59"/>
      <c r="FYR164" s="59"/>
      <c r="FYS164" s="59"/>
      <c r="FYT164" s="59"/>
      <c r="FYU164" s="59"/>
      <c r="FYV164" s="59"/>
      <c r="FYW164" s="59"/>
      <c r="FYX164" s="59"/>
      <c r="FYY164" s="59"/>
      <c r="FYZ164" s="59"/>
      <c r="FZA164" s="59"/>
      <c r="FZB164" s="59"/>
      <c r="FZC164" s="59"/>
      <c r="FZD164" s="59"/>
      <c r="FZE164" s="59"/>
      <c r="FZF164" s="59"/>
      <c r="FZG164" s="59"/>
      <c r="FZH164" s="59"/>
      <c r="FZI164" s="59"/>
      <c r="FZJ164" s="59"/>
      <c r="FZK164" s="59"/>
      <c r="FZL164" s="59"/>
      <c r="FZM164" s="59"/>
      <c r="FZN164" s="59"/>
      <c r="FZO164" s="59"/>
      <c r="FZP164" s="59"/>
      <c r="FZQ164" s="59"/>
      <c r="FZR164" s="59"/>
      <c r="FZS164" s="59"/>
      <c r="FZT164" s="59"/>
      <c r="FZU164" s="59"/>
      <c r="FZV164" s="59"/>
      <c r="FZW164" s="59"/>
      <c r="FZX164" s="59"/>
      <c r="FZY164" s="59"/>
      <c r="FZZ164" s="59"/>
      <c r="GAA164" s="59"/>
      <c r="GAB164" s="59"/>
      <c r="GAC164" s="59"/>
      <c r="GAD164" s="59"/>
      <c r="GAE164" s="59"/>
      <c r="GAF164" s="59"/>
      <c r="GAG164" s="59"/>
      <c r="GAH164" s="59"/>
      <c r="GAI164" s="59"/>
      <c r="GAJ164" s="59"/>
      <c r="GAK164" s="59"/>
      <c r="GAL164" s="59"/>
      <c r="GAM164" s="59"/>
      <c r="GAN164" s="59"/>
      <c r="GAO164" s="59"/>
      <c r="GAP164" s="59"/>
      <c r="GAQ164" s="59"/>
      <c r="GAR164" s="59"/>
      <c r="GAS164" s="59"/>
      <c r="GAT164" s="59"/>
      <c r="GAU164" s="59"/>
      <c r="GAV164" s="59"/>
      <c r="GAW164" s="59"/>
      <c r="GAX164" s="59"/>
      <c r="GAY164" s="59"/>
      <c r="GAZ164" s="59"/>
      <c r="GBA164" s="59"/>
      <c r="GBB164" s="59"/>
      <c r="GBC164" s="59"/>
      <c r="GBD164" s="59"/>
      <c r="GBE164" s="59"/>
      <c r="GBF164" s="59"/>
      <c r="GBG164" s="59"/>
      <c r="GBH164" s="59"/>
      <c r="GBI164" s="59"/>
      <c r="GBJ164" s="59"/>
      <c r="GBK164" s="59"/>
      <c r="GBL164" s="59"/>
      <c r="GBM164" s="59"/>
      <c r="GBN164" s="59"/>
      <c r="GBO164" s="59"/>
      <c r="GBP164" s="59"/>
      <c r="GBQ164" s="59"/>
      <c r="GBR164" s="59"/>
      <c r="GBS164" s="59"/>
      <c r="GBT164" s="59"/>
      <c r="GBU164" s="59"/>
      <c r="GBV164" s="59"/>
      <c r="GBW164" s="59"/>
      <c r="GBX164" s="59"/>
      <c r="GBY164" s="59"/>
      <c r="GBZ164" s="59"/>
      <c r="GCA164" s="59"/>
      <c r="GCB164" s="59"/>
      <c r="GCC164" s="59"/>
      <c r="GCD164" s="59"/>
      <c r="GCE164" s="59"/>
      <c r="GCF164" s="59"/>
      <c r="GCG164" s="59"/>
      <c r="GCH164" s="59"/>
      <c r="GCI164" s="59"/>
      <c r="GCJ164" s="59"/>
      <c r="GCK164" s="59"/>
      <c r="GCL164" s="59"/>
      <c r="GCM164" s="59"/>
      <c r="GCN164" s="59"/>
      <c r="GCO164" s="59"/>
      <c r="GCP164" s="59"/>
      <c r="GCQ164" s="59"/>
      <c r="GCR164" s="59"/>
      <c r="GCS164" s="59"/>
      <c r="GCT164" s="59"/>
      <c r="GCU164" s="59"/>
      <c r="GCV164" s="59"/>
      <c r="GCW164" s="59"/>
      <c r="GCX164" s="59"/>
      <c r="GCY164" s="59"/>
      <c r="GCZ164" s="59"/>
      <c r="GDA164" s="59"/>
      <c r="GDB164" s="59"/>
      <c r="GDC164" s="59"/>
      <c r="GDD164" s="59"/>
      <c r="GDE164" s="59"/>
      <c r="GDF164" s="59"/>
      <c r="GDG164" s="59"/>
      <c r="GDH164" s="59"/>
      <c r="GDI164" s="59"/>
      <c r="GDJ164" s="59"/>
      <c r="GDK164" s="59"/>
      <c r="GDL164" s="59"/>
      <c r="GDM164" s="59"/>
      <c r="GDN164" s="59"/>
      <c r="GDO164" s="59"/>
      <c r="GDP164" s="59"/>
      <c r="GDQ164" s="59"/>
      <c r="GDR164" s="59"/>
      <c r="GDS164" s="59"/>
      <c r="GDT164" s="59"/>
      <c r="GDU164" s="59"/>
      <c r="GDV164" s="59"/>
      <c r="GDW164" s="59"/>
      <c r="GDX164" s="59"/>
      <c r="GDY164" s="59"/>
      <c r="GDZ164" s="59"/>
      <c r="GEA164" s="59"/>
      <c r="GEB164" s="59"/>
      <c r="GEC164" s="59"/>
      <c r="GED164" s="59"/>
      <c r="GEE164" s="59"/>
      <c r="GEF164" s="59"/>
      <c r="GEG164" s="59"/>
      <c r="GEH164" s="59"/>
      <c r="GEI164" s="59"/>
      <c r="GEJ164" s="59"/>
      <c r="GEK164" s="59"/>
      <c r="GEL164" s="59"/>
      <c r="GEM164" s="59"/>
      <c r="GEN164" s="59"/>
      <c r="GEO164" s="59"/>
      <c r="GEP164" s="59"/>
      <c r="GEQ164" s="59"/>
      <c r="GER164" s="59"/>
      <c r="GES164" s="59"/>
      <c r="GET164" s="59"/>
      <c r="GEU164" s="59"/>
      <c r="GEV164" s="59"/>
      <c r="GEW164" s="59"/>
      <c r="GEX164" s="59"/>
      <c r="GEY164" s="59"/>
      <c r="GEZ164" s="59"/>
      <c r="GFA164" s="59"/>
      <c r="GFB164" s="59"/>
      <c r="GFC164" s="59"/>
      <c r="GFD164" s="59"/>
      <c r="GFE164" s="59"/>
      <c r="GFF164" s="59"/>
      <c r="GFG164" s="59"/>
      <c r="GFH164" s="59"/>
      <c r="GFI164" s="59"/>
      <c r="GFJ164" s="59"/>
      <c r="GFK164" s="59"/>
      <c r="GFL164" s="59"/>
      <c r="GFM164" s="59"/>
      <c r="GFN164" s="59"/>
      <c r="GFO164" s="59"/>
      <c r="GFP164" s="59"/>
      <c r="GFQ164" s="59"/>
      <c r="GFR164" s="59"/>
      <c r="GFS164" s="59"/>
      <c r="GFT164" s="59"/>
      <c r="GFU164" s="59"/>
      <c r="GFV164" s="59"/>
      <c r="GFW164" s="59"/>
      <c r="GFX164" s="59"/>
      <c r="GFY164" s="59"/>
      <c r="GFZ164" s="59"/>
      <c r="GGA164" s="59"/>
      <c r="GGB164" s="59"/>
      <c r="GGC164" s="59"/>
      <c r="GGD164" s="59"/>
      <c r="GGE164" s="59"/>
      <c r="GGF164" s="59"/>
      <c r="GGG164" s="59"/>
      <c r="GGH164" s="59"/>
      <c r="GGI164" s="59"/>
      <c r="GGJ164" s="59"/>
      <c r="GGK164" s="59"/>
      <c r="GGL164" s="59"/>
      <c r="GGM164" s="59"/>
      <c r="GGN164" s="59"/>
      <c r="GGO164" s="59"/>
      <c r="GGP164" s="59"/>
      <c r="GGQ164" s="59"/>
      <c r="GGR164" s="59"/>
      <c r="GGS164" s="59"/>
      <c r="GGT164" s="59"/>
      <c r="GGU164" s="59"/>
      <c r="GGV164" s="59"/>
      <c r="GGW164" s="59"/>
      <c r="GGX164" s="59"/>
      <c r="GGY164" s="59"/>
      <c r="GGZ164" s="59"/>
      <c r="GHA164" s="59"/>
      <c r="GHB164" s="59"/>
      <c r="GHC164" s="59"/>
      <c r="GHD164" s="59"/>
      <c r="GHE164" s="59"/>
      <c r="GHF164" s="59"/>
      <c r="GHG164" s="59"/>
      <c r="GHH164" s="59"/>
      <c r="GHI164" s="59"/>
      <c r="GHJ164" s="59"/>
      <c r="GHK164" s="59"/>
      <c r="GHL164" s="59"/>
      <c r="GHM164" s="59"/>
      <c r="GHN164" s="59"/>
      <c r="GHO164" s="59"/>
      <c r="GHP164" s="59"/>
      <c r="GHQ164" s="59"/>
      <c r="GHR164" s="59"/>
      <c r="GHS164" s="59"/>
      <c r="GHT164" s="59"/>
      <c r="GHU164" s="59"/>
      <c r="GHV164" s="59"/>
      <c r="GHW164" s="59"/>
      <c r="GHX164" s="59"/>
      <c r="GHY164" s="59"/>
      <c r="GHZ164" s="59"/>
      <c r="GIA164" s="59"/>
      <c r="GIB164" s="59"/>
      <c r="GIC164" s="59"/>
      <c r="GID164" s="59"/>
      <c r="GIE164" s="59"/>
      <c r="GIF164" s="59"/>
      <c r="GIG164" s="59"/>
      <c r="GIH164" s="59"/>
      <c r="GII164" s="59"/>
      <c r="GIJ164" s="59"/>
      <c r="GIK164" s="59"/>
      <c r="GIL164" s="59"/>
      <c r="GIM164" s="59"/>
      <c r="GIN164" s="59"/>
      <c r="GIO164" s="59"/>
      <c r="GIP164" s="59"/>
      <c r="GIQ164" s="59"/>
      <c r="GIR164" s="59"/>
      <c r="GIS164" s="59"/>
      <c r="GIT164" s="59"/>
      <c r="GIU164" s="59"/>
      <c r="GIV164" s="59"/>
      <c r="GIW164" s="59"/>
      <c r="GIX164" s="59"/>
      <c r="GIY164" s="59"/>
      <c r="GIZ164" s="59"/>
      <c r="GJA164" s="59"/>
      <c r="GJB164" s="59"/>
      <c r="GJC164" s="59"/>
      <c r="GJD164" s="59"/>
      <c r="GJE164" s="59"/>
      <c r="GJF164" s="59"/>
      <c r="GJG164" s="59"/>
      <c r="GJH164" s="59"/>
      <c r="GJI164" s="59"/>
      <c r="GJJ164" s="59"/>
      <c r="GJK164" s="59"/>
      <c r="GJL164" s="59"/>
      <c r="GJM164" s="59"/>
      <c r="GJN164" s="59"/>
      <c r="GJO164" s="59"/>
      <c r="GJP164" s="59"/>
      <c r="GJQ164" s="59"/>
      <c r="GJR164" s="59"/>
      <c r="GJS164" s="59"/>
      <c r="GJT164" s="59"/>
      <c r="GJU164" s="59"/>
      <c r="GJV164" s="59"/>
      <c r="GJW164" s="59"/>
      <c r="GJX164" s="59"/>
      <c r="GJY164" s="59"/>
      <c r="GJZ164" s="59"/>
      <c r="GKA164" s="59"/>
      <c r="GKB164" s="59"/>
      <c r="GKC164" s="59"/>
      <c r="GKD164" s="59"/>
      <c r="GKE164" s="59"/>
      <c r="GKF164" s="59"/>
      <c r="GKG164" s="59"/>
      <c r="GKH164" s="59"/>
      <c r="GKI164" s="59"/>
      <c r="GKJ164" s="59"/>
      <c r="GKK164" s="59"/>
      <c r="GKL164" s="59"/>
      <c r="GKM164" s="59"/>
      <c r="GKN164" s="59"/>
      <c r="GKO164" s="59"/>
      <c r="GKP164" s="59"/>
      <c r="GKQ164" s="59"/>
      <c r="GKR164" s="59"/>
      <c r="GKS164" s="59"/>
      <c r="GKT164" s="59"/>
      <c r="GKU164" s="59"/>
      <c r="GKV164" s="59"/>
      <c r="GKW164" s="59"/>
      <c r="GKX164" s="59"/>
      <c r="GKY164" s="59"/>
      <c r="GKZ164" s="59"/>
      <c r="GLA164" s="59"/>
      <c r="GLB164" s="59"/>
      <c r="GLC164" s="59"/>
      <c r="GLD164" s="59"/>
      <c r="GLE164" s="59"/>
      <c r="GLF164" s="59"/>
      <c r="GLG164" s="59"/>
      <c r="GLH164" s="59"/>
      <c r="GLI164" s="59"/>
      <c r="GLJ164" s="59"/>
      <c r="GLK164" s="59"/>
      <c r="GLL164" s="59"/>
      <c r="GLM164" s="59"/>
      <c r="GLN164" s="59"/>
      <c r="GLO164" s="59"/>
      <c r="GLP164" s="59"/>
      <c r="GLQ164" s="59"/>
      <c r="GLR164" s="59"/>
      <c r="GLS164" s="59"/>
      <c r="GLT164" s="59"/>
      <c r="GLU164" s="59"/>
      <c r="GLV164" s="59"/>
      <c r="GLW164" s="59"/>
      <c r="GLX164" s="59"/>
      <c r="GLY164" s="59"/>
      <c r="GLZ164" s="59"/>
      <c r="GMA164" s="59"/>
      <c r="GMB164" s="59"/>
      <c r="GMC164" s="59"/>
      <c r="GMD164" s="59"/>
      <c r="GME164" s="59"/>
      <c r="GMF164" s="59"/>
      <c r="GMG164" s="59"/>
      <c r="GMH164" s="59"/>
      <c r="GMI164" s="59"/>
      <c r="GMJ164" s="59"/>
      <c r="GMK164" s="59"/>
      <c r="GML164" s="59"/>
      <c r="GMM164" s="59"/>
      <c r="GMN164" s="59"/>
      <c r="GMO164" s="59"/>
      <c r="GMP164" s="59"/>
      <c r="GMQ164" s="59"/>
      <c r="GMR164" s="59"/>
      <c r="GMS164" s="59"/>
      <c r="GMT164" s="59"/>
      <c r="GMU164" s="59"/>
      <c r="GMV164" s="59"/>
      <c r="GMW164" s="59"/>
      <c r="GMX164" s="59"/>
      <c r="GMY164" s="59"/>
      <c r="GMZ164" s="59"/>
      <c r="GNA164" s="59"/>
      <c r="GNB164" s="59"/>
      <c r="GNC164" s="59"/>
      <c r="GND164" s="59"/>
      <c r="GNE164" s="59"/>
      <c r="GNF164" s="59"/>
      <c r="GNG164" s="59"/>
      <c r="GNH164" s="59"/>
      <c r="GNI164" s="59"/>
      <c r="GNJ164" s="59"/>
      <c r="GNK164" s="59"/>
      <c r="GNL164" s="59"/>
      <c r="GNM164" s="59"/>
      <c r="GNN164" s="59"/>
      <c r="GNO164" s="59"/>
      <c r="GNP164" s="59"/>
      <c r="GNQ164" s="59"/>
      <c r="GNR164" s="59"/>
      <c r="GNS164" s="59"/>
      <c r="GNT164" s="59"/>
      <c r="GNU164" s="59"/>
      <c r="GNV164" s="59"/>
      <c r="GNW164" s="59"/>
      <c r="GNX164" s="59"/>
      <c r="GNY164" s="59"/>
      <c r="GNZ164" s="59"/>
      <c r="GOA164" s="59"/>
      <c r="GOB164" s="59"/>
      <c r="GOC164" s="59"/>
      <c r="GOD164" s="59"/>
      <c r="GOE164" s="59"/>
      <c r="GOF164" s="59"/>
      <c r="GOG164" s="59"/>
      <c r="GOH164" s="59"/>
      <c r="GOI164" s="59"/>
      <c r="GOJ164" s="59"/>
      <c r="GOK164" s="59"/>
      <c r="GOL164" s="59"/>
      <c r="GOM164" s="59"/>
      <c r="GON164" s="59"/>
      <c r="GOO164" s="59"/>
      <c r="GOP164" s="59"/>
      <c r="GOQ164" s="59"/>
      <c r="GOR164" s="59"/>
      <c r="GOS164" s="59"/>
      <c r="GOT164" s="59"/>
      <c r="GOU164" s="59"/>
      <c r="GOV164" s="59"/>
      <c r="GOW164" s="59"/>
      <c r="GOX164" s="59"/>
      <c r="GOY164" s="59"/>
      <c r="GOZ164" s="59"/>
      <c r="GPA164" s="59"/>
      <c r="GPB164" s="59"/>
      <c r="GPC164" s="59"/>
      <c r="GPD164" s="59"/>
      <c r="GPE164" s="59"/>
      <c r="GPF164" s="59"/>
      <c r="GPG164" s="59"/>
      <c r="GPH164" s="59"/>
      <c r="GPI164" s="59"/>
      <c r="GPJ164" s="59"/>
      <c r="GPK164" s="59"/>
      <c r="GPL164" s="59"/>
      <c r="GPM164" s="59"/>
      <c r="GPN164" s="59"/>
      <c r="GPO164" s="59"/>
      <c r="GPP164" s="59"/>
      <c r="GPQ164" s="59"/>
      <c r="GPR164" s="59"/>
      <c r="GPS164" s="59"/>
      <c r="GPT164" s="59"/>
      <c r="GPU164" s="59"/>
      <c r="GPV164" s="59"/>
      <c r="GPW164" s="59"/>
      <c r="GPX164" s="59"/>
      <c r="GPY164" s="59"/>
      <c r="GPZ164" s="59"/>
      <c r="GQA164" s="59"/>
      <c r="GQB164" s="59"/>
      <c r="GQC164" s="59"/>
      <c r="GQD164" s="59"/>
      <c r="GQE164" s="59"/>
      <c r="GQF164" s="59"/>
      <c r="GQG164" s="59"/>
      <c r="GQH164" s="59"/>
      <c r="GQI164" s="59"/>
      <c r="GQJ164" s="59"/>
      <c r="GQK164" s="59"/>
      <c r="GQL164" s="59"/>
      <c r="GQM164" s="59"/>
      <c r="GQN164" s="59"/>
      <c r="GQO164" s="59"/>
      <c r="GQP164" s="59"/>
      <c r="GQQ164" s="59"/>
      <c r="GQR164" s="59"/>
      <c r="GQS164" s="59"/>
      <c r="GQT164" s="59"/>
      <c r="GQU164" s="59"/>
      <c r="GQV164" s="59"/>
      <c r="GQW164" s="59"/>
      <c r="GQX164" s="59"/>
      <c r="GQY164" s="59"/>
      <c r="GQZ164" s="59"/>
      <c r="GRA164" s="59"/>
      <c r="GRB164" s="59"/>
      <c r="GRC164" s="59"/>
      <c r="GRD164" s="59"/>
      <c r="GRE164" s="59"/>
      <c r="GRF164" s="59"/>
      <c r="GRG164" s="59"/>
      <c r="GRH164" s="59"/>
      <c r="GRI164" s="59"/>
      <c r="GRJ164" s="59"/>
      <c r="GRK164" s="59"/>
      <c r="GRL164" s="59"/>
      <c r="GRM164" s="59"/>
      <c r="GRN164" s="59"/>
      <c r="GRO164" s="59"/>
      <c r="GRP164" s="59"/>
      <c r="GRQ164" s="59"/>
      <c r="GRR164" s="59"/>
      <c r="GRS164" s="59"/>
      <c r="GRT164" s="59"/>
      <c r="GRU164" s="59"/>
      <c r="GRV164" s="59"/>
      <c r="GRW164" s="59"/>
      <c r="GRX164" s="59"/>
      <c r="GRY164" s="59"/>
      <c r="GRZ164" s="59"/>
      <c r="GSA164" s="59"/>
      <c r="GSB164" s="59"/>
      <c r="GSC164" s="59"/>
      <c r="GSD164" s="59"/>
      <c r="GSE164" s="59"/>
      <c r="GSF164" s="59"/>
      <c r="GSG164" s="59"/>
      <c r="GSH164" s="59"/>
      <c r="GSI164" s="59"/>
      <c r="GSJ164" s="59"/>
      <c r="GSK164" s="59"/>
      <c r="GSL164" s="59"/>
      <c r="GSM164" s="59"/>
      <c r="GSN164" s="59"/>
      <c r="GSO164" s="59"/>
      <c r="GSP164" s="59"/>
      <c r="GSQ164" s="59"/>
      <c r="GSR164" s="59"/>
      <c r="GSS164" s="59"/>
      <c r="GST164" s="59"/>
      <c r="GSU164" s="59"/>
      <c r="GSV164" s="59"/>
      <c r="GSW164" s="59"/>
      <c r="GSX164" s="59"/>
      <c r="GSY164" s="59"/>
      <c r="GSZ164" s="59"/>
      <c r="GTA164" s="59"/>
      <c r="GTB164" s="59"/>
      <c r="GTC164" s="59"/>
      <c r="GTD164" s="59"/>
      <c r="GTE164" s="59"/>
      <c r="GTF164" s="59"/>
      <c r="GTG164" s="59"/>
      <c r="GTH164" s="59"/>
      <c r="GTI164" s="59"/>
      <c r="GTJ164" s="59"/>
      <c r="GTK164" s="59"/>
      <c r="GTL164" s="59"/>
      <c r="GTM164" s="59"/>
      <c r="GTN164" s="59"/>
      <c r="GTO164" s="59"/>
      <c r="GTP164" s="59"/>
      <c r="GTQ164" s="59"/>
      <c r="GTR164" s="59"/>
      <c r="GTS164" s="59"/>
      <c r="GTT164" s="59"/>
      <c r="GTU164" s="59"/>
      <c r="GTV164" s="59"/>
      <c r="GTW164" s="59"/>
      <c r="GTX164" s="59"/>
      <c r="GTY164" s="59"/>
      <c r="GTZ164" s="59"/>
      <c r="GUA164" s="59"/>
      <c r="GUB164" s="59"/>
      <c r="GUC164" s="59"/>
      <c r="GUD164" s="59"/>
      <c r="GUE164" s="59"/>
      <c r="GUF164" s="59"/>
      <c r="GUG164" s="59"/>
      <c r="GUH164" s="59"/>
      <c r="GUI164" s="59"/>
      <c r="GUJ164" s="59"/>
      <c r="GUK164" s="59"/>
      <c r="GUL164" s="59"/>
      <c r="GUM164" s="59"/>
      <c r="GUN164" s="59"/>
      <c r="GUO164" s="59"/>
      <c r="GUP164" s="59"/>
      <c r="GUQ164" s="59"/>
      <c r="GUR164" s="59"/>
      <c r="GUS164" s="59"/>
      <c r="GUT164" s="59"/>
      <c r="GUU164" s="59"/>
      <c r="GUV164" s="59"/>
      <c r="GUW164" s="59"/>
      <c r="GUX164" s="59"/>
      <c r="GUY164" s="59"/>
      <c r="GUZ164" s="59"/>
      <c r="GVA164" s="59"/>
      <c r="GVB164" s="59"/>
      <c r="GVC164" s="59"/>
      <c r="GVD164" s="59"/>
      <c r="GVE164" s="59"/>
      <c r="GVF164" s="59"/>
      <c r="GVG164" s="59"/>
      <c r="GVH164" s="59"/>
      <c r="GVI164" s="59"/>
      <c r="GVJ164" s="59"/>
      <c r="GVK164" s="59"/>
      <c r="GVL164" s="59"/>
      <c r="GVM164" s="59"/>
      <c r="GVN164" s="59"/>
      <c r="GVO164" s="59"/>
      <c r="GVP164" s="59"/>
      <c r="GVQ164" s="59"/>
      <c r="GVR164" s="59"/>
      <c r="GVS164" s="59"/>
      <c r="GVT164" s="59"/>
      <c r="GVU164" s="59"/>
      <c r="GVV164" s="59"/>
      <c r="GVW164" s="59"/>
      <c r="GVX164" s="59"/>
      <c r="GVY164" s="59"/>
      <c r="GVZ164" s="59"/>
      <c r="GWA164" s="59"/>
      <c r="GWB164" s="59"/>
      <c r="GWC164" s="59"/>
      <c r="GWD164" s="59"/>
      <c r="GWE164" s="59"/>
      <c r="GWF164" s="59"/>
      <c r="GWG164" s="59"/>
      <c r="GWH164" s="59"/>
      <c r="GWI164" s="59"/>
      <c r="GWJ164" s="59"/>
      <c r="GWK164" s="59"/>
      <c r="GWL164" s="59"/>
      <c r="GWM164" s="59"/>
      <c r="GWN164" s="59"/>
      <c r="GWO164" s="59"/>
      <c r="GWP164" s="59"/>
      <c r="GWQ164" s="59"/>
      <c r="GWR164" s="59"/>
      <c r="GWS164" s="59"/>
      <c r="GWT164" s="59"/>
      <c r="GWU164" s="59"/>
      <c r="GWV164" s="59"/>
      <c r="GWW164" s="59"/>
      <c r="GWX164" s="59"/>
      <c r="GWY164" s="59"/>
      <c r="GWZ164" s="59"/>
      <c r="GXA164" s="59"/>
      <c r="GXB164" s="59"/>
      <c r="GXC164" s="59"/>
      <c r="GXD164" s="59"/>
      <c r="GXE164" s="59"/>
      <c r="GXF164" s="59"/>
      <c r="GXG164" s="59"/>
      <c r="GXH164" s="59"/>
      <c r="GXI164" s="59"/>
      <c r="GXJ164" s="59"/>
      <c r="GXK164" s="59"/>
      <c r="GXL164" s="59"/>
      <c r="GXM164" s="59"/>
      <c r="GXN164" s="59"/>
      <c r="GXO164" s="59"/>
      <c r="GXP164" s="59"/>
      <c r="GXQ164" s="59"/>
      <c r="GXR164" s="59"/>
      <c r="GXS164" s="59"/>
      <c r="GXT164" s="59"/>
      <c r="GXU164" s="59"/>
      <c r="GXV164" s="59"/>
      <c r="GXW164" s="59"/>
      <c r="GXX164" s="59"/>
      <c r="GXY164" s="59"/>
      <c r="GXZ164" s="59"/>
      <c r="GYA164" s="59"/>
      <c r="GYB164" s="59"/>
      <c r="GYC164" s="59"/>
      <c r="GYD164" s="59"/>
      <c r="GYE164" s="59"/>
      <c r="GYF164" s="59"/>
      <c r="GYG164" s="59"/>
      <c r="GYH164" s="59"/>
      <c r="GYI164" s="59"/>
      <c r="GYJ164" s="59"/>
      <c r="GYK164" s="59"/>
      <c r="GYL164" s="59"/>
      <c r="GYM164" s="59"/>
      <c r="GYN164" s="59"/>
      <c r="GYO164" s="59"/>
      <c r="GYP164" s="59"/>
      <c r="GYQ164" s="59"/>
      <c r="GYR164" s="59"/>
      <c r="GYS164" s="59"/>
      <c r="GYT164" s="59"/>
      <c r="GYU164" s="59"/>
      <c r="GYV164" s="59"/>
      <c r="GYW164" s="59"/>
      <c r="GYX164" s="59"/>
      <c r="GYY164" s="59"/>
      <c r="GYZ164" s="59"/>
      <c r="GZA164" s="59"/>
      <c r="GZB164" s="59"/>
      <c r="GZC164" s="59"/>
      <c r="GZD164" s="59"/>
      <c r="GZE164" s="59"/>
      <c r="GZF164" s="59"/>
      <c r="GZG164" s="59"/>
      <c r="GZH164" s="59"/>
      <c r="GZI164" s="59"/>
      <c r="GZJ164" s="59"/>
      <c r="GZK164" s="59"/>
      <c r="GZL164" s="59"/>
      <c r="GZM164" s="59"/>
      <c r="GZN164" s="59"/>
      <c r="GZO164" s="59"/>
      <c r="GZP164" s="59"/>
      <c r="GZQ164" s="59"/>
      <c r="GZR164" s="59"/>
      <c r="GZS164" s="59"/>
      <c r="GZT164" s="59"/>
      <c r="GZU164" s="59"/>
      <c r="GZV164" s="59"/>
      <c r="GZW164" s="59"/>
      <c r="GZX164" s="59"/>
      <c r="GZY164" s="59"/>
      <c r="GZZ164" s="59"/>
      <c r="HAA164" s="59"/>
      <c r="HAB164" s="59"/>
      <c r="HAC164" s="59"/>
      <c r="HAD164" s="59"/>
      <c r="HAE164" s="59"/>
      <c r="HAF164" s="59"/>
      <c r="HAG164" s="59"/>
      <c r="HAH164" s="59"/>
      <c r="HAI164" s="59"/>
      <c r="HAJ164" s="59"/>
      <c r="HAK164" s="59"/>
      <c r="HAL164" s="59"/>
      <c r="HAM164" s="59"/>
      <c r="HAN164" s="59"/>
      <c r="HAO164" s="59"/>
      <c r="HAP164" s="59"/>
      <c r="HAQ164" s="59"/>
      <c r="HAR164" s="59"/>
      <c r="HAS164" s="59"/>
      <c r="HAT164" s="59"/>
      <c r="HAU164" s="59"/>
      <c r="HAV164" s="59"/>
      <c r="HAW164" s="59"/>
      <c r="HAX164" s="59"/>
      <c r="HAY164" s="59"/>
      <c r="HAZ164" s="59"/>
      <c r="HBA164" s="59"/>
      <c r="HBB164" s="59"/>
      <c r="HBC164" s="59"/>
      <c r="HBD164" s="59"/>
      <c r="HBE164" s="59"/>
      <c r="HBF164" s="59"/>
      <c r="HBG164" s="59"/>
      <c r="HBH164" s="59"/>
      <c r="HBI164" s="59"/>
      <c r="HBJ164" s="59"/>
      <c r="HBK164" s="59"/>
      <c r="HBL164" s="59"/>
      <c r="HBM164" s="59"/>
      <c r="HBN164" s="59"/>
      <c r="HBO164" s="59"/>
      <c r="HBP164" s="59"/>
      <c r="HBQ164" s="59"/>
      <c r="HBR164" s="59"/>
      <c r="HBS164" s="59"/>
      <c r="HBT164" s="59"/>
      <c r="HBU164" s="59"/>
      <c r="HBV164" s="59"/>
      <c r="HBW164" s="59"/>
      <c r="HBX164" s="59"/>
      <c r="HBY164" s="59"/>
      <c r="HBZ164" s="59"/>
      <c r="HCA164" s="59"/>
      <c r="HCB164" s="59"/>
      <c r="HCC164" s="59"/>
      <c r="HCD164" s="59"/>
      <c r="HCE164" s="59"/>
      <c r="HCF164" s="59"/>
      <c r="HCG164" s="59"/>
      <c r="HCH164" s="59"/>
      <c r="HCI164" s="59"/>
      <c r="HCJ164" s="59"/>
      <c r="HCK164" s="59"/>
      <c r="HCL164" s="59"/>
      <c r="HCM164" s="59"/>
      <c r="HCN164" s="59"/>
      <c r="HCO164" s="59"/>
      <c r="HCP164" s="59"/>
      <c r="HCQ164" s="59"/>
      <c r="HCR164" s="59"/>
      <c r="HCS164" s="59"/>
      <c r="HCT164" s="59"/>
      <c r="HCU164" s="59"/>
      <c r="HCV164" s="59"/>
      <c r="HCW164" s="59"/>
      <c r="HCX164" s="59"/>
      <c r="HCY164" s="59"/>
      <c r="HCZ164" s="59"/>
      <c r="HDA164" s="59"/>
      <c r="HDB164" s="59"/>
      <c r="HDC164" s="59"/>
      <c r="HDD164" s="59"/>
      <c r="HDE164" s="59"/>
      <c r="HDF164" s="59"/>
      <c r="HDG164" s="59"/>
      <c r="HDH164" s="59"/>
      <c r="HDI164" s="59"/>
      <c r="HDJ164" s="59"/>
      <c r="HDK164" s="59"/>
      <c r="HDL164" s="59"/>
      <c r="HDM164" s="59"/>
      <c r="HDN164" s="59"/>
      <c r="HDO164" s="59"/>
      <c r="HDP164" s="59"/>
      <c r="HDQ164" s="59"/>
      <c r="HDR164" s="59"/>
      <c r="HDS164" s="59"/>
      <c r="HDT164" s="59"/>
      <c r="HDU164" s="59"/>
      <c r="HDV164" s="59"/>
      <c r="HDW164" s="59"/>
      <c r="HDX164" s="59"/>
      <c r="HDY164" s="59"/>
      <c r="HDZ164" s="59"/>
      <c r="HEA164" s="59"/>
      <c r="HEB164" s="59"/>
      <c r="HEC164" s="59"/>
      <c r="HED164" s="59"/>
      <c r="HEE164" s="59"/>
      <c r="HEF164" s="59"/>
      <c r="HEG164" s="59"/>
      <c r="HEH164" s="59"/>
      <c r="HEI164" s="59"/>
      <c r="HEJ164" s="59"/>
      <c r="HEK164" s="59"/>
      <c r="HEL164" s="59"/>
      <c r="HEM164" s="59"/>
      <c r="HEN164" s="59"/>
      <c r="HEO164" s="59"/>
      <c r="HEP164" s="59"/>
      <c r="HEQ164" s="59"/>
      <c r="HER164" s="59"/>
      <c r="HES164" s="59"/>
      <c r="HET164" s="59"/>
      <c r="HEU164" s="59"/>
      <c r="HEV164" s="59"/>
      <c r="HEW164" s="59"/>
      <c r="HEX164" s="59"/>
      <c r="HEY164" s="59"/>
      <c r="HEZ164" s="59"/>
      <c r="HFA164" s="59"/>
      <c r="HFB164" s="59"/>
      <c r="HFC164" s="59"/>
      <c r="HFD164" s="59"/>
      <c r="HFE164" s="59"/>
      <c r="HFF164" s="59"/>
      <c r="HFG164" s="59"/>
      <c r="HFH164" s="59"/>
      <c r="HFI164" s="59"/>
      <c r="HFJ164" s="59"/>
      <c r="HFK164" s="59"/>
      <c r="HFL164" s="59"/>
      <c r="HFM164" s="59"/>
      <c r="HFN164" s="59"/>
      <c r="HFO164" s="59"/>
      <c r="HFP164" s="59"/>
      <c r="HFQ164" s="59"/>
      <c r="HFR164" s="59"/>
      <c r="HFS164" s="59"/>
      <c r="HFT164" s="59"/>
      <c r="HFU164" s="59"/>
      <c r="HFV164" s="59"/>
      <c r="HFW164" s="59"/>
      <c r="HFX164" s="59"/>
      <c r="HFY164" s="59"/>
      <c r="HFZ164" s="59"/>
      <c r="HGA164" s="59"/>
      <c r="HGB164" s="59"/>
      <c r="HGC164" s="59"/>
      <c r="HGD164" s="59"/>
      <c r="HGE164" s="59"/>
      <c r="HGF164" s="59"/>
      <c r="HGG164" s="59"/>
      <c r="HGH164" s="59"/>
      <c r="HGI164" s="59"/>
      <c r="HGJ164" s="59"/>
      <c r="HGK164" s="59"/>
      <c r="HGL164" s="59"/>
      <c r="HGM164" s="59"/>
      <c r="HGN164" s="59"/>
      <c r="HGO164" s="59"/>
      <c r="HGP164" s="59"/>
      <c r="HGQ164" s="59"/>
      <c r="HGR164" s="59"/>
      <c r="HGS164" s="59"/>
      <c r="HGT164" s="59"/>
      <c r="HGU164" s="59"/>
      <c r="HGV164" s="59"/>
      <c r="HGW164" s="59"/>
      <c r="HGX164" s="59"/>
      <c r="HGY164" s="59"/>
      <c r="HGZ164" s="59"/>
      <c r="HHA164" s="59"/>
      <c r="HHB164" s="59"/>
      <c r="HHC164" s="59"/>
      <c r="HHD164" s="59"/>
      <c r="HHE164" s="59"/>
      <c r="HHF164" s="59"/>
      <c r="HHG164" s="59"/>
      <c r="HHH164" s="59"/>
      <c r="HHI164" s="59"/>
      <c r="HHJ164" s="59"/>
      <c r="HHK164" s="59"/>
      <c r="HHL164" s="59"/>
      <c r="HHM164" s="59"/>
      <c r="HHN164" s="59"/>
      <c r="HHO164" s="59"/>
      <c r="HHP164" s="59"/>
      <c r="HHQ164" s="59"/>
      <c r="HHR164" s="59"/>
      <c r="HHS164" s="59"/>
      <c r="HHT164" s="59"/>
      <c r="HHU164" s="59"/>
      <c r="HHV164" s="59"/>
      <c r="HHW164" s="59"/>
      <c r="HHX164" s="59"/>
      <c r="HHY164" s="59"/>
      <c r="HHZ164" s="59"/>
      <c r="HIA164" s="59"/>
      <c r="HIB164" s="59"/>
      <c r="HIC164" s="59"/>
      <c r="HID164" s="59"/>
      <c r="HIE164" s="59"/>
      <c r="HIF164" s="59"/>
      <c r="HIG164" s="59"/>
      <c r="HIH164" s="59"/>
      <c r="HII164" s="59"/>
      <c r="HIJ164" s="59"/>
      <c r="HIK164" s="59"/>
      <c r="HIL164" s="59"/>
      <c r="HIM164" s="59"/>
      <c r="HIN164" s="59"/>
      <c r="HIO164" s="59"/>
      <c r="HIP164" s="59"/>
      <c r="HIQ164" s="59"/>
      <c r="HIR164" s="59"/>
      <c r="HIS164" s="59"/>
      <c r="HIT164" s="59"/>
      <c r="HIU164" s="59"/>
      <c r="HIV164" s="59"/>
      <c r="HIW164" s="59"/>
      <c r="HIX164" s="59"/>
      <c r="HIY164" s="59"/>
      <c r="HIZ164" s="59"/>
      <c r="HJA164" s="59"/>
      <c r="HJB164" s="59"/>
      <c r="HJC164" s="59"/>
      <c r="HJD164" s="59"/>
      <c r="HJE164" s="59"/>
      <c r="HJF164" s="59"/>
      <c r="HJG164" s="59"/>
      <c r="HJH164" s="59"/>
      <c r="HJI164" s="59"/>
      <c r="HJJ164" s="59"/>
      <c r="HJK164" s="59"/>
      <c r="HJL164" s="59"/>
      <c r="HJM164" s="59"/>
      <c r="HJN164" s="59"/>
      <c r="HJO164" s="59"/>
      <c r="HJP164" s="59"/>
      <c r="HJQ164" s="59"/>
      <c r="HJR164" s="59"/>
      <c r="HJS164" s="59"/>
      <c r="HJT164" s="59"/>
      <c r="HJU164" s="59"/>
      <c r="HJV164" s="59"/>
      <c r="HJW164" s="59"/>
      <c r="HJX164" s="59"/>
      <c r="HJY164" s="59"/>
      <c r="HJZ164" s="59"/>
      <c r="HKA164" s="59"/>
      <c r="HKB164" s="59"/>
      <c r="HKC164" s="59"/>
      <c r="HKD164" s="59"/>
      <c r="HKE164" s="59"/>
      <c r="HKF164" s="59"/>
      <c r="HKG164" s="59"/>
      <c r="HKH164" s="59"/>
      <c r="HKI164" s="59"/>
      <c r="HKJ164" s="59"/>
      <c r="HKK164" s="59"/>
      <c r="HKL164" s="59"/>
      <c r="HKM164" s="59"/>
      <c r="HKN164" s="59"/>
      <c r="HKO164" s="59"/>
      <c r="HKP164" s="59"/>
      <c r="HKQ164" s="59"/>
      <c r="HKR164" s="59"/>
      <c r="HKS164" s="59"/>
      <c r="HKT164" s="59"/>
      <c r="HKU164" s="59"/>
      <c r="HKV164" s="59"/>
      <c r="HKW164" s="59"/>
      <c r="HKX164" s="59"/>
      <c r="HKY164" s="59"/>
      <c r="HKZ164" s="59"/>
      <c r="HLA164" s="59"/>
      <c r="HLB164" s="59"/>
      <c r="HLC164" s="59"/>
      <c r="HLD164" s="59"/>
      <c r="HLE164" s="59"/>
      <c r="HLF164" s="59"/>
      <c r="HLG164" s="59"/>
      <c r="HLH164" s="59"/>
      <c r="HLI164" s="59"/>
      <c r="HLJ164" s="59"/>
      <c r="HLK164" s="59"/>
      <c r="HLL164" s="59"/>
      <c r="HLM164" s="59"/>
      <c r="HLN164" s="59"/>
      <c r="HLO164" s="59"/>
      <c r="HLP164" s="59"/>
      <c r="HLQ164" s="59"/>
      <c r="HLR164" s="59"/>
      <c r="HLS164" s="59"/>
      <c r="HLT164" s="59"/>
      <c r="HLU164" s="59"/>
      <c r="HLV164" s="59"/>
      <c r="HLW164" s="59"/>
      <c r="HLX164" s="59"/>
      <c r="HLY164" s="59"/>
      <c r="HLZ164" s="59"/>
      <c r="HMA164" s="59"/>
      <c r="HMB164" s="59"/>
      <c r="HMC164" s="59"/>
      <c r="HMD164" s="59"/>
      <c r="HME164" s="59"/>
      <c r="HMF164" s="59"/>
      <c r="HMG164" s="59"/>
      <c r="HMH164" s="59"/>
      <c r="HMI164" s="59"/>
      <c r="HMJ164" s="59"/>
      <c r="HMK164" s="59"/>
      <c r="HML164" s="59"/>
      <c r="HMM164" s="59"/>
      <c r="HMN164" s="59"/>
      <c r="HMO164" s="59"/>
      <c r="HMP164" s="59"/>
      <c r="HMQ164" s="59"/>
      <c r="HMR164" s="59"/>
      <c r="HMS164" s="59"/>
      <c r="HMT164" s="59"/>
      <c r="HMU164" s="59"/>
      <c r="HMV164" s="59"/>
      <c r="HMW164" s="59"/>
      <c r="HMX164" s="59"/>
      <c r="HMY164" s="59"/>
      <c r="HMZ164" s="59"/>
      <c r="HNA164" s="59"/>
      <c r="HNB164" s="59"/>
      <c r="HNC164" s="59"/>
      <c r="HND164" s="59"/>
      <c r="HNE164" s="59"/>
      <c r="HNF164" s="59"/>
      <c r="HNG164" s="59"/>
      <c r="HNH164" s="59"/>
      <c r="HNI164" s="59"/>
      <c r="HNJ164" s="59"/>
      <c r="HNK164" s="59"/>
      <c r="HNL164" s="59"/>
      <c r="HNM164" s="59"/>
      <c r="HNN164" s="59"/>
      <c r="HNO164" s="59"/>
      <c r="HNP164" s="59"/>
      <c r="HNQ164" s="59"/>
      <c r="HNR164" s="59"/>
      <c r="HNS164" s="59"/>
      <c r="HNT164" s="59"/>
      <c r="HNU164" s="59"/>
      <c r="HNV164" s="59"/>
      <c r="HNW164" s="59"/>
      <c r="HNX164" s="59"/>
      <c r="HNY164" s="59"/>
      <c r="HNZ164" s="59"/>
      <c r="HOA164" s="59"/>
      <c r="HOB164" s="59"/>
      <c r="HOC164" s="59"/>
      <c r="HOD164" s="59"/>
      <c r="HOE164" s="59"/>
      <c r="HOF164" s="59"/>
      <c r="HOG164" s="59"/>
      <c r="HOH164" s="59"/>
      <c r="HOI164" s="59"/>
      <c r="HOJ164" s="59"/>
      <c r="HOK164" s="59"/>
      <c r="HOL164" s="59"/>
      <c r="HOM164" s="59"/>
      <c r="HON164" s="59"/>
      <c r="HOO164" s="59"/>
      <c r="HOP164" s="59"/>
      <c r="HOQ164" s="59"/>
      <c r="HOR164" s="59"/>
      <c r="HOS164" s="59"/>
      <c r="HOT164" s="59"/>
      <c r="HOU164" s="59"/>
      <c r="HOV164" s="59"/>
      <c r="HOW164" s="59"/>
      <c r="HOX164" s="59"/>
      <c r="HOY164" s="59"/>
      <c r="HOZ164" s="59"/>
      <c r="HPA164" s="59"/>
      <c r="HPB164" s="59"/>
      <c r="HPC164" s="59"/>
      <c r="HPD164" s="59"/>
      <c r="HPE164" s="59"/>
      <c r="HPF164" s="59"/>
      <c r="HPG164" s="59"/>
      <c r="HPH164" s="59"/>
      <c r="HPI164" s="59"/>
      <c r="HPJ164" s="59"/>
      <c r="HPK164" s="59"/>
      <c r="HPL164" s="59"/>
      <c r="HPM164" s="59"/>
      <c r="HPN164" s="59"/>
      <c r="HPO164" s="59"/>
      <c r="HPP164" s="59"/>
      <c r="HPQ164" s="59"/>
      <c r="HPR164" s="59"/>
      <c r="HPS164" s="59"/>
      <c r="HPT164" s="59"/>
      <c r="HPU164" s="59"/>
      <c r="HPV164" s="59"/>
      <c r="HPW164" s="59"/>
      <c r="HPX164" s="59"/>
      <c r="HPY164" s="59"/>
      <c r="HPZ164" s="59"/>
      <c r="HQA164" s="59"/>
      <c r="HQB164" s="59"/>
      <c r="HQC164" s="59"/>
      <c r="HQD164" s="59"/>
      <c r="HQE164" s="59"/>
      <c r="HQF164" s="59"/>
      <c r="HQG164" s="59"/>
      <c r="HQH164" s="59"/>
      <c r="HQI164" s="59"/>
      <c r="HQJ164" s="59"/>
      <c r="HQK164" s="59"/>
      <c r="HQL164" s="59"/>
      <c r="HQM164" s="59"/>
      <c r="HQN164" s="59"/>
      <c r="HQO164" s="59"/>
      <c r="HQP164" s="59"/>
      <c r="HQQ164" s="59"/>
      <c r="HQR164" s="59"/>
      <c r="HQS164" s="59"/>
      <c r="HQT164" s="59"/>
      <c r="HQU164" s="59"/>
      <c r="HQV164" s="59"/>
      <c r="HQW164" s="59"/>
      <c r="HQX164" s="59"/>
      <c r="HQY164" s="59"/>
      <c r="HQZ164" s="59"/>
      <c r="HRA164" s="59"/>
      <c r="HRB164" s="59"/>
      <c r="HRC164" s="59"/>
      <c r="HRD164" s="59"/>
      <c r="HRE164" s="59"/>
      <c r="HRF164" s="59"/>
      <c r="HRG164" s="59"/>
      <c r="HRH164" s="59"/>
      <c r="HRI164" s="59"/>
      <c r="HRJ164" s="59"/>
      <c r="HRK164" s="59"/>
      <c r="HRL164" s="59"/>
      <c r="HRM164" s="59"/>
      <c r="HRN164" s="59"/>
      <c r="HRO164" s="59"/>
      <c r="HRP164" s="59"/>
      <c r="HRQ164" s="59"/>
      <c r="HRR164" s="59"/>
      <c r="HRS164" s="59"/>
      <c r="HRT164" s="59"/>
      <c r="HRU164" s="59"/>
      <c r="HRV164" s="59"/>
      <c r="HRW164" s="59"/>
      <c r="HRX164" s="59"/>
      <c r="HRY164" s="59"/>
      <c r="HRZ164" s="59"/>
      <c r="HSA164" s="59"/>
      <c r="HSB164" s="59"/>
      <c r="HSC164" s="59"/>
      <c r="HSD164" s="59"/>
      <c r="HSE164" s="59"/>
      <c r="HSF164" s="59"/>
      <c r="HSG164" s="59"/>
      <c r="HSH164" s="59"/>
      <c r="HSI164" s="59"/>
      <c r="HSJ164" s="59"/>
      <c r="HSK164" s="59"/>
      <c r="HSL164" s="59"/>
      <c r="HSM164" s="59"/>
      <c r="HSN164" s="59"/>
      <c r="HSO164" s="59"/>
      <c r="HSP164" s="59"/>
      <c r="HSQ164" s="59"/>
      <c r="HSR164" s="59"/>
      <c r="HSS164" s="59"/>
      <c r="HST164" s="59"/>
      <c r="HSU164" s="59"/>
      <c r="HSV164" s="59"/>
      <c r="HSW164" s="59"/>
      <c r="HSX164" s="59"/>
      <c r="HSY164" s="59"/>
      <c r="HSZ164" s="59"/>
      <c r="HTA164" s="59"/>
      <c r="HTB164" s="59"/>
      <c r="HTC164" s="59"/>
      <c r="HTD164" s="59"/>
      <c r="HTE164" s="59"/>
      <c r="HTF164" s="59"/>
      <c r="HTG164" s="59"/>
      <c r="HTH164" s="59"/>
      <c r="HTI164" s="59"/>
      <c r="HTJ164" s="59"/>
      <c r="HTK164" s="59"/>
      <c r="HTL164" s="59"/>
      <c r="HTM164" s="59"/>
      <c r="HTN164" s="59"/>
      <c r="HTO164" s="59"/>
      <c r="HTP164" s="59"/>
      <c r="HTQ164" s="59"/>
      <c r="HTR164" s="59"/>
      <c r="HTS164" s="59"/>
      <c r="HTT164" s="59"/>
      <c r="HTU164" s="59"/>
      <c r="HTV164" s="59"/>
      <c r="HTW164" s="59"/>
      <c r="HTX164" s="59"/>
      <c r="HTY164" s="59"/>
      <c r="HTZ164" s="59"/>
      <c r="HUA164" s="59"/>
      <c r="HUB164" s="59"/>
      <c r="HUC164" s="59"/>
      <c r="HUD164" s="59"/>
      <c r="HUE164" s="59"/>
      <c r="HUF164" s="59"/>
      <c r="HUG164" s="59"/>
      <c r="HUH164" s="59"/>
      <c r="HUI164" s="59"/>
      <c r="HUJ164" s="59"/>
      <c r="HUK164" s="59"/>
      <c r="HUL164" s="59"/>
      <c r="HUM164" s="59"/>
      <c r="HUN164" s="59"/>
      <c r="HUO164" s="59"/>
      <c r="HUP164" s="59"/>
      <c r="HUQ164" s="59"/>
      <c r="HUR164" s="59"/>
      <c r="HUS164" s="59"/>
      <c r="HUT164" s="59"/>
      <c r="HUU164" s="59"/>
      <c r="HUV164" s="59"/>
      <c r="HUW164" s="59"/>
      <c r="HUX164" s="59"/>
      <c r="HUY164" s="59"/>
      <c r="HUZ164" s="59"/>
      <c r="HVA164" s="59"/>
      <c r="HVB164" s="59"/>
      <c r="HVC164" s="59"/>
      <c r="HVD164" s="59"/>
      <c r="HVE164" s="59"/>
      <c r="HVF164" s="59"/>
      <c r="HVG164" s="59"/>
      <c r="HVH164" s="59"/>
      <c r="HVI164" s="59"/>
      <c r="HVJ164" s="59"/>
      <c r="HVK164" s="59"/>
      <c r="HVL164" s="59"/>
      <c r="HVM164" s="59"/>
      <c r="HVN164" s="59"/>
      <c r="HVO164" s="59"/>
      <c r="HVP164" s="59"/>
      <c r="HVQ164" s="59"/>
      <c r="HVR164" s="59"/>
      <c r="HVS164" s="59"/>
      <c r="HVT164" s="59"/>
      <c r="HVU164" s="59"/>
      <c r="HVV164" s="59"/>
      <c r="HVW164" s="59"/>
      <c r="HVX164" s="59"/>
      <c r="HVY164" s="59"/>
      <c r="HVZ164" s="59"/>
      <c r="HWA164" s="59"/>
      <c r="HWB164" s="59"/>
      <c r="HWC164" s="59"/>
      <c r="HWD164" s="59"/>
      <c r="HWE164" s="59"/>
      <c r="HWF164" s="59"/>
      <c r="HWG164" s="59"/>
      <c r="HWH164" s="59"/>
      <c r="HWI164" s="59"/>
      <c r="HWJ164" s="59"/>
      <c r="HWK164" s="59"/>
      <c r="HWL164" s="59"/>
      <c r="HWM164" s="59"/>
      <c r="HWN164" s="59"/>
      <c r="HWO164" s="59"/>
      <c r="HWP164" s="59"/>
      <c r="HWQ164" s="59"/>
      <c r="HWR164" s="59"/>
      <c r="HWS164" s="59"/>
      <c r="HWT164" s="59"/>
      <c r="HWU164" s="59"/>
      <c r="HWV164" s="59"/>
      <c r="HWW164" s="59"/>
      <c r="HWX164" s="59"/>
      <c r="HWY164" s="59"/>
      <c r="HWZ164" s="59"/>
      <c r="HXA164" s="59"/>
      <c r="HXB164" s="59"/>
      <c r="HXC164" s="59"/>
      <c r="HXD164" s="59"/>
      <c r="HXE164" s="59"/>
      <c r="HXF164" s="59"/>
      <c r="HXG164" s="59"/>
      <c r="HXH164" s="59"/>
      <c r="HXI164" s="59"/>
      <c r="HXJ164" s="59"/>
      <c r="HXK164" s="59"/>
      <c r="HXL164" s="59"/>
      <c r="HXM164" s="59"/>
      <c r="HXN164" s="59"/>
      <c r="HXO164" s="59"/>
      <c r="HXP164" s="59"/>
      <c r="HXQ164" s="59"/>
      <c r="HXR164" s="59"/>
      <c r="HXS164" s="59"/>
      <c r="HXT164" s="59"/>
      <c r="HXU164" s="59"/>
      <c r="HXV164" s="59"/>
      <c r="HXW164" s="59"/>
      <c r="HXX164" s="59"/>
      <c r="HXY164" s="59"/>
      <c r="HXZ164" s="59"/>
      <c r="HYA164" s="59"/>
      <c r="HYB164" s="59"/>
      <c r="HYC164" s="59"/>
      <c r="HYD164" s="59"/>
      <c r="HYE164" s="59"/>
      <c r="HYF164" s="59"/>
      <c r="HYG164" s="59"/>
      <c r="HYH164" s="59"/>
      <c r="HYI164" s="59"/>
      <c r="HYJ164" s="59"/>
      <c r="HYK164" s="59"/>
      <c r="HYL164" s="59"/>
      <c r="HYM164" s="59"/>
      <c r="HYN164" s="59"/>
      <c r="HYO164" s="59"/>
      <c r="HYP164" s="59"/>
      <c r="HYQ164" s="59"/>
      <c r="HYR164" s="59"/>
      <c r="HYS164" s="59"/>
      <c r="HYT164" s="59"/>
      <c r="HYU164" s="59"/>
      <c r="HYV164" s="59"/>
      <c r="HYW164" s="59"/>
      <c r="HYX164" s="59"/>
      <c r="HYY164" s="59"/>
      <c r="HYZ164" s="59"/>
      <c r="HZA164" s="59"/>
      <c r="HZB164" s="59"/>
      <c r="HZC164" s="59"/>
      <c r="HZD164" s="59"/>
      <c r="HZE164" s="59"/>
      <c r="HZF164" s="59"/>
      <c r="HZG164" s="59"/>
      <c r="HZH164" s="59"/>
      <c r="HZI164" s="59"/>
      <c r="HZJ164" s="59"/>
      <c r="HZK164" s="59"/>
      <c r="HZL164" s="59"/>
      <c r="HZM164" s="59"/>
      <c r="HZN164" s="59"/>
      <c r="HZO164" s="59"/>
      <c r="HZP164" s="59"/>
      <c r="HZQ164" s="59"/>
      <c r="HZR164" s="59"/>
      <c r="HZS164" s="59"/>
      <c r="HZT164" s="59"/>
      <c r="HZU164" s="59"/>
      <c r="HZV164" s="59"/>
      <c r="HZW164" s="59"/>
      <c r="HZX164" s="59"/>
      <c r="HZY164" s="59"/>
      <c r="HZZ164" s="59"/>
      <c r="IAA164" s="59"/>
      <c r="IAB164" s="59"/>
      <c r="IAC164" s="59"/>
      <c r="IAD164" s="59"/>
      <c r="IAE164" s="59"/>
      <c r="IAF164" s="59"/>
      <c r="IAG164" s="59"/>
      <c r="IAH164" s="59"/>
      <c r="IAI164" s="59"/>
      <c r="IAJ164" s="59"/>
      <c r="IAK164" s="59"/>
      <c r="IAL164" s="59"/>
      <c r="IAM164" s="59"/>
      <c r="IAN164" s="59"/>
      <c r="IAO164" s="59"/>
      <c r="IAP164" s="59"/>
      <c r="IAQ164" s="59"/>
      <c r="IAR164" s="59"/>
      <c r="IAS164" s="59"/>
      <c r="IAT164" s="59"/>
      <c r="IAU164" s="59"/>
      <c r="IAV164" s="59"/>
      <c r="IAW164" s="59"/>
      <c r="IAX164" s="59"/>
      <c r="IAY164" s="59"/>
      <c r="IAZ164" s="59"/>
      <c r="IBA164" s="59"/>
      <c r="IBB164" s="59"/>
      <c r="IBC164" s="59"/>
      <c r="IBD164" s="59"/>
      <c r="IBE164" s="59"/>
      <c r="IBF164" s="59"/>
      <c r="IBG164" s="59"/>
      <c r="IBH164" s="59"/>
      <c r="IBI164" s="59"/>
      <c r="IBJ164" s="59"/>
      <c r="IBK164" s="59"/>
      <c r="IBL164" s="59"/>
      <c r="IBM164" s="59"/>
      <c r="IBN164" s="59"/>
      <c r="IBO164" s="59"/>
      <c r="IBP164" s="59"/>
      <c r="IBQ164" s="59"/>
      <c r="IBR164" s="59"/>
      <c r="IBS164" s="59"/>
      <c r="IBT164" s="59"/>
      <c r="IBU164" s="59"/>
      <c r="IBV164" s="59"/>
      <c r="IBW164" s="59"/>
      <c r="IBX164" s="59"/>
      <c r="IBY164" s="59"/>
      <c r="IBZ164" s="59"/>
      <c r="ICA164" s="59"/>
      <c r="ICB164" s="59"/>
      <c r="ICC164" s="59"/>
      <c r="ICD164" s="59"/>
      <c r="ICE164" s="59"/>
      <c r="ICF164" s="59"/>
      <c r="ICG164" s="59"/>
      <c r="ICH164" s="59"/>
      <c r="ICI164" s="59"/>
      <c r="ICJ164" s="59"/>
      <c r="ICK164" s="59"/>
      <c r="ICL164" s="59"/>
      <c r="ICM164" s="59"/>
      <c r="ICN164" s="59"/>
      <c r="ICO164" s="59"/>
      <c r="ICP164" s="59"/>
      <c r="ICQ164" s="59"/>
      <c r="ICR164" s="59"/>
      <c r="ICS164" s="59"/>
      <c r="ICT164" s="59"/>
      <c r="ICU164" s="59"/>
      <c r="ICV164" s="59"/>
      <c r="ICW164" s="59"/>
      <c r="ICX164" s="59"/>
      <c r="ICY164" s="59"/>
      <c r="ICZ164" s="59"/>
      <c r="IDA164" s="59"/>
      <c r="IDB164" s="59"/>
      <c r="IDC164" s="59"/>
      <c r="IDD164" s="59"/>
      <c r="IDE164" s="59"/>
      <c r="IDF164" s="59"/>
      <c r="IDG164" s="59"/>
      <c r="IDH164" s="59"/>
      <c r="IDI164" s="59"/>
      <c r="IDJ164" s="59"/>
      <c r="IDK164" s="59"/>
      <c r="IDL164" s="59"/>
      <c r="IDM164" s="59"/>
      <c r="IDN164" s="59"/>
      <c r="IDO164" s="59"/>
      <c r="IDP164" s="59"/>
      <c r="IDQ164" s="59"/>
      <c r="IDR164" s="59"/>
      <c r="IDS164" s="59"/>
      <c r="IDT164" s="59"/>
      <c r="IDU164" s="59"/>
      <c r="IDV164" s="59"/>
      <c r="IDW164" s="59"/>
      <c r="IDX164" s="59"/>
      <c r="IDY164" s="59"/>
      <c r="IDZ164" s="59"/>
      <c r="IEA164" s="59"/>
      <c r="IEB164" s="59"/>
      <c r="IEC164" s="59"/>
      <c r="IED164" s="59"/>
      <c r="IEE164" s="59"/>
      <c r="IEF164" s="59"/>
      <c r="IEG164" s="59"/>
      <c r="IEH164" s="59"/>
      <c r="IEI164" s="59"/>
      <c r="IEJ164" s="59"/>
      <c r="IEK164" s="59"/>
      <c r="IEL164" s="59"/>
      <c r="IEM164" s="59"/>
      <c r="IEN164" s="59"/>
      <c r="IEO164" s="59"/>
      <c r="IEP164" s="59"/>
      <c r="IEQ164" s="59"/>
      <c r="IER164" s="59"/>
      <c r="IES164" s="59"/>
      <c r="IET164" s="59"/>
      <c r="IEU164" s="59"/>
      <c r="IEV164" s="59"/>
      <c r="IEW164" s="59"/>
      <c r="IEX164" s="59"/>
      <c r="IEY164" s="59"/>
      <c r="IEZ164" s="59"/>
      <c r="IFA164" s="59"/>
      <c r="IFB164" s="59"/>
      <c r="IFC164" s="59"/>
      <c r="IFD164" s="59"/>
      <c r="IFE164" s="59"/>
      <c r="IFF164" s="59"/>
      <c r="IFG164" s="59"/>
      <c r="IFH164" s="59"/>
      <c r="IFI164" s="59"/>
      <c r="IFJ164" s="59"/>
      <c r="IFK164" s="59"/>
      <c r="IFL164" s="59"/>
      <c r="IFM164" s="59"/>
      <c r="IFN164" s="59"/>
      <c r="IFO164" s="59"/>
      <c r="IFP164" s="59"/>
      <c r="IFQ164" s="59"/>
      <c r="IFR164" s="59"/>
      <c r="IFS164" s="59"/>
      <c r="IFT164" s="59"/>
      <c r="IFU164" s="59"/>
      <c r="IFV164" s="59"/>
      <c r="IFW164" s="59"/>
      <c r="IFX164" s="59"/>
      <c r="IFY164" s="59"/>
      <c r="IFZ164" s="59"/>
      <c r="IGA164" s="59"/>
      <c r="IGB164" s="59"/>
      <c r="IGC164" s="59"/>
      <c r="IGD164" s="59"/>
      <c r="IGE164" s="59"/>
      <c r="IGF164" s="59"/>
      <c r="IGG164" s="59"/>
      <c r="IGH164" s="59"/>
      <c r="IGI164" s="59"/>
      <c r="IGJ164" s="59"/>
      <c r="IGK164" s="59"/>
      <c r="IGL164" s="59"/>
      <c r="IGM164" s="59"/>
      <c r="IGN164" s="59"/>
      <c r="IGO164" s="59"/>
      <c r="IGP164" s="59"/>
      <c r="IGQ164" s="59"/>
      <c r="IGR164" s="59"/>
      <c r="IGS164" s="59"/>
      <c r="IGT164" s="59"/>
      <c r="IGU164" s="59"/>
      <c r="IGV164" s="59"/>
      <c r="IGW164" s="59"/>
      <c r="IGX164" s="59"/>
      <c r="IGY164" s="59"/>
      <c r="IGZ164" s="59"/>
      <c r="IHA164" s="59"/>
      <c r="IHB164" s="59"/>
      <c r="IHC164" s="59"/>
      <c r="IHD164" s="59"/>
      <c r="IHE164" s="59"/>
      <c r="IHF164" s="59"/>
      <c r="IHG164" s="59"/>
      <c r="IHH164" s="59"/>
      <c r="IHI164" s="59"/>
      <c r="IHJ164" s="59"/>
      <c r="IHK164" s="59"/>
      <c r="IHL164" s="59"/>
      <c r="IHM164" s="59"/>
      <c r="IHN164" s="59"/>
      <c r="IHO164" s="59"/>
      <c r="IHP164" s="59"/>
      <c r="IHQ164" s="59"/>
      <c r="IHR164" s="59"/>
      <c r="IHS164" s="59"/>
      <c r="IHT164" s="59"/>
      <c r="IHU164" s="59"/>
      <c r="IHV164" s="59"/>
      <c r="IHW164" s="59"/>
      <c r="IHX164" s="59"/>
      <c r="IHY164" s="59"/>
      <c r="IHZ164" s="59"/>
      <c r="IIA164" s="59"/>
      <c r="IIB164" s="59"/>
      <c r="IIC164" s="59"/>
      <c r="IID164" s="59"/>
      <c r="IIE164" s="59"/>
      <c r="IIF164" s="59"/>
      <c r="IIG164" s="59"/>
      <c r="IIH164" s="59"/>
      <c r="III164" s="59"/>
      <c r="IIJ164" s="59"/>
      <c r="IIK164" s="59"/>
      <c r="IIL164" s="59"/>
      <c r="IIM164" s="59"/>
      <c r="IIN164" s="59"/>
      <c r="IIO164" s="59"/>
      <c r="IIP164" s="59"/>
      <c r="IIQ164" s="59"/>
      <c r="IIR164" s="59"/>
      <c r="IIS164" s="59"/>
      <c r="IIT164" s="59"/>
      <c r="IIU164" s="59"/>
      <c r="IIV164" s="59"/>
      <c r="IIW164" s="59"/>
      <c r="IIX164" s="59"/>
      <c r="IIY164" s="59"/>
      <c r="IIZ164" s="59"/>
      <c r="IJA164" s="59"/>
      <c r="IJB164" s="59"/>
      <c r="IJC164" s="59"/>
      <c r="IJD164" s="59"/>
      <c r="IJE164" s="59"/>
      <c r="IJF164" s="59"/>
      <c r="IJG164" s="59"/>
      <c r="IJH164" s="59"/>
      <c r="IJI164" s="59"/>
      <c r="IJJ164" s="59"/>
      <c r="IJK164" s="59"/>
      <c r="IJL164" s="59"/>
      <c r="IJM164" s="59"/>
      <c r="IJN164" s="59"/>
      <c r="IJO164" s="59"/>
      <c r="IJP164" s="59"/>
      <c r="IJQ164" s="59"/>
      <c r="IJR164" s="59"/>
      <c r="IJS164" s="59"/>
      <c r="IJT164" s="59"/>
      <c r="IJU164" s="59"/>
      <c r="IJV164" s="59"/>
      <c r="IJW164" s="59"/>
      <c r="IJX164" s="59"/>
      <c r="IJY164" s="59"/>
      <c r="IJZ164" s="59"/>
      <c r="IKA164" s="59"/>
      <c r="IKB164" s="59"/>
      <c r="IKC164" s="59"/>
      <c r="IKD164" s="59"/>
      <c r="IKE164" s="59"/>
      <c r="IKF164" s="59"/>
      <c r="IKG164" s="59"/>
      <c r="IKH164" s="59"/>
      <c r="IKI164" s="59"/>
      <c r="IKJ164" s="59"/>
      <c r="IKK164" s="59"/>
      <c r="IKL164" s="59"/>
      <c r="IKM164" s="59"/>
      <c r="IKN164" s="59"/>
      <c r="IKO164" s="59"/>
      <c r="IKP164" s="59"/>
      <c r="IKQ164" s="59"/>
      <c r="IKR164" s="59"/>
      <c r="IKS164" s="59"/>
      <c r="IKT164" s="59"/>
      <c r="IKU164" s="59"/>
      <c r="IKV164" s="59"/>
      <c r="IKW164" s="59"/>
      <c r="IKX164" s="59"/>
      <c r="IKY164" s="59"/>
      <c r="IKZ164" s="59"/>
      <c r="ILA164" s="59"/>
      <c r="ILB164" s="59"/>
      <c r="ILC164" s="59"/>
      <c r="ILD164" s="59"/>
      <c r="ILE164" s="59"/>
      <c r="ILF164" s="59"/>
      <c r="ILG164" s="59"/>
      <c r="ILH164" s="59"/>
      <c r="ILI164" s="59"/>
      <c r="ILJ164" s="59"/>
      <c r="ILK164" s="59"/>
      <c r="ILL164" s="59"/>
      <c r="ILM164" s="59"/>
      <c r="ILN164" s="59"/>
      <c r="ILO164" s="59"/>
      <c r="ILP164" s="59"/>
      <c r="ILQ164" s="59"/>
      <c r="ILR164" s="59"/>
      <c r="ILS164" s="59"/>
      <c r="ILT164" s="59"/>
      <c r="ILU164" s="59"/>
      <c r="ILV164" s="59"/>
      <c r="ILW164" s="59"/>
      <c r="ILX164" s="59"/>
      <c r="ILY164" s="59"/>
      <c r="ILZ164" s="59"/>
      <c r="IMA164" s="59"/>
      <c r="IMB164" s="59"/>
      <c r="IMC164" s="59"/>
      <c r="IMD164" s="59"/>
      <c r="IME164" s="59"/>
      <c r="IMF164" s="59"/>
      <c r="IMG164" s="59"/>
      <c r="IMH164" s="59"/>
      <c r="IMI164" s="59"/>
      <c r="IMJ164" s="59"/>
      <c r="IMK164" s="59"/>
      <c r="IML164" s="59"/>
      <c r="IMM164" s="59"/>
      <c r="IMN164" s="59"/>
      <c r="IMO164" s="59"/>
      <c r="IMP164" s="59"/>
      <c r="IMQ164" s="59"/>
      <c r="IMR164" s="59"/>
      <c r="IMS164" s="59"/>
      <c r="IMT164" s="59"/>
      <c r="IMU164" s="59"/>
      <c r="IMV164" s="59"/>
      <c r="IMW164" s="59"/>
      <c r="IMX164" s="59"/>
      <c r="IMY164" s="59"/>
      <c r="IMZ164" s="59"/>
      <c r="INA164" s="59"/>
      <c r="INB164" s="59"/>
      <c r="INC164" s="59"/>
      <c r="IND164" s="59"/>
      <c r="INE164" s="59"/>
      <c r="INF164" s="59"/>
      <c r="ING164" s="59"/>
      <c r="INH164" s="59"/>
      <c r="INI164" s="59"/>
      <c r="INJ164" s="59"/>
      <c r="INK164" s="59"/>
      <c r="INL164" s="59"/>
      <c r="INM164" s="59"/>
      <c r="INN164" s="59"/>
      <c r="INO164" s="59"/>
      <c r="INP164" s="59"/>
      <c r="INQ164" s="59"/>
      <c r="INR164" s="59"/>
      <c r="INS164" s="59"/>
      <c r="INT164" s="59"/>
      <c r="INU164" s="59"/>
      <c r="INV164" s="59"/>
      <c r="INW164" s="59"/>
      <c r="INX164" s="59"/>
      <c r="INY164" s="59"/>
      <c r="INZ164" s="59"/>
      <c r="IOA164" s="59"/>
      <c r="IOB164" s="59"/>
      <c r="IOC164" s="59"/>
      <c r="IOD164" s="59"/>
      <c r="IOE164" s="59"/>
      <c r="IOF164" s="59"/>
      <c r="IOG164" s="59"/>
      <c r="IOH164" s="59"/>
      <c r="IOI164" s="59"/>
      <c r="IOJ164" s="59"/>
      <c r="IOK164" s="59"/>
      <c r="IOL164" s="59"/>
      <c r="IOM164" s="59"/>
      <c r="ION164" s="59"/>
      <c r="IOO164" s="59"/>
      <c r="IOP164" s="59"/>
      <c r="IOQ164" s="59"/>
      <c r="IOR164" s="59"/>
      <c r="IOS164" s="59"/>
      <c r="IOT164" s="59"/>
      <c r="IOU164" s="59"/>
      <c r="IOV164" s="59"/>
      <c r="IOW164" s="59"/>
      <c r="IOX164" s="59"/>
      <c r="IOY164" s="59"/>
      <c r="IOZ164" s="59"/>
      <c r="IPA164" s="59"/>
      <c r="IPB164" s="59"/>
      <c r="IPC164" s="59"/>
      <c r="IPD164" s="59"/>
      <c r="IPE164" s="59"/>
      <c r="IPF164" s="59"/>
      <c r="IPG164" s="59"/>
      <c r="IPH164" s="59"/>
      <c r="IPI164" s="59"/>
      <c r="IPJ164" s="59"/>
      <c r="IPK164" s="59"/>
      <c r="IPL164" s="59"/>
      <c r="IPM164" s="59"/>
      <c r="IPN164" s="59"/>
      <c r="IPO164" s="59"/>
      <c r="IPP164" s="59"/>
      <c r="IPQ164" s="59"/>
      <c r="IPR164" s="59"/>
      <c r="IPS164" s="59"/>
      <c r="IPT164" s="59"/>
      <c r="IPU164" s="59"/>
      <c r="IPV164" s="59"/>
      <c r="IPW164" s="59"/>
      <c r="IPX164" s="59"/>
      <c r="IPY164" s="59"/>
      <c r="IPZ164" s="59"/>
      <c r="IQA164" s="59"/>
      <c r="IQB164" s="59"/>
      <c r="IQC164" s="59"/>
      <c r="IQD164" s="59"/>
      <c r="IQE164" s="59"/>
      <c r="IQF164" s="59"/>
      <c r="IQG164" s="59"/>
      <c r="IQH164" s="59"/>
      <c r="IQI164" s="59"/>
      <c r="IQJ164" s="59"/>
      <c r="IQK164" s="59"/>
      <c r="IQL164" s="59"/>
      <c r="IQM164" s="59"/>
      <c r="IQN164" s="59"/>
      <c r="IQO164" s="59"/>
      <c r="IQP164" s="59"/>
      <c r="IQQ164" s="59"/>
      <c r="IQR164" s="59"/>
      <c r="IQS164" s="59"/>
      <c r="IQT164" s="59"/>
      <c r="IQU164" s="59"/>
      <c r="IQV164" s="59"/>
      <c r="IQW164" s="59"/>
      <c r="IQX164" s="59"/>
      <c r="IQY164" s="59"/>
      <c r="IQZ164" s="59"/>
      <c r="IRA164" s="59"/>
      <c r="IRB164" s="59"/>
      <c r="IRC164" s="59"/>
      <c r="IRD164" s="59"/>
      <c r="IRE164" s="59"/>
      <c r="IRF164" s="59"/>
      <c r="IRG164" s="59"/>
      <c r="IRH164" s="59"/>
      <c r="IRI164" s="59"/>
      <c r="IRJ164" s="59"/>
      <c r="IRK164" s="59"/>
      <c r="IRL164" s="59"/>
      <c r="IRM164" s="59"/>
      <c r="IRN164" s="59"/>
      <c r="IRO164" s="59"/>
      <c r="IRP164" s="59"/>
      <c r="IRQ164" s="59"/>
      <c r="IRR164" s="59"/>
      <c r="IRS164" s="59"/>
      <c r="IRT164" s="59"/>
      <c r="IRU164" s="59"/>
      <c r="IRV164" s="59"/>
      <c r="IRW164" s="59"/>
      <c r="IRX164" s="59"/>
      <c r="IRY164" s="59"/>
      <c r="IRZ164" s="59"/>
      <c r="ISA164" s="59"/>
      <c r="ISB164" s="59"/>
      <c r="ISC164" s="59"/>
      <c r="ISD164" s="59"/>
      <c r="ISE164" s="59"/>
      <c r="ISF164" s="59"/>
      <c r="ISG164" s="59"/>
      <c r="ISH164" s="59"/>
      <c r="ISI164" s="59"/>
      <c r="ISJ164" s="59"/>
      <c r="ISK164" s="59"/>
      <c r="ISL164" s="59"/>
      <c r="ISM164" s="59"/>
      <c r="ISN164" s="59"/>
      <c r="ISO164" s="59"/>
      <c r="ISP164" s="59"/>
      <c r="ISQ164" s="59"/>
      <c r="ISR164" s="59"/>
      <c r="ISS164" s="59"/>
      <c r="IST164" s="59"/>
      <c r="ISU164" s="59"/>
      <c r="ISV164" s="59"/>
      <c r="ISW164" s="59"/>
      <c r="ISX164" s="59"/>
      <c r="ISY164" s="59"/>
      <c r="ISZ164" s="59"/>
      <c r="ITA164" s="59"/>
      <c r="ITB164" s="59"/>
      <c r="ITC164" s="59"/>
      <c r="ITD164" s="59"/>
      <c r="ITE164" s="59"/>
      <c r="ITF164" s="59"/>
      <c r="ITG164" s="59"/>
      <c r="ITH164" s="59"/>
      <c r="ITI164" s="59"/>
      <c r="ITJ164" s="59"/>
      <c r="ITK164" s="59"/>
      <c r="ITL164" s="59"/>
      <c r="ITM164" s="59"/>
      <c r="ITN164" s="59"/>
      <c r="ITO164" s="59"/>
      <c r="ITP164" s="59"/>
      <c r="ITQ164" s="59"/>
      <c r="ITR164" s="59"/>
      <c r="ITS164" s="59"/>
      <c r="ITT164" s="59"/>
      <c r="ITU164" s="59"/>
      <c r="ITV164" s="59"/>
      <c r="ITW164" s="59"/>
      <c r="ITX164" s="59"/>
      <c r="ITY164" s="59"/>
      <c r="ITZ164" s="59"/>
      <c r="IUA164" s="59"/>
      <c r="IUB164" s="59"/>
      <c r="IUC164" s="59"/>
      <c r="IUD164" s="59"/>
      <c r="IUE164" s="59"/>
      <c r="IUF164" s="59"/>
      <c r="IUG164" s="59"/>
      <c r="IUH164" s="59"/>
      <c r="IUI164" s="59"/>
      <c r="IUJ164" s="59"/>
      <c r="IUK164" s="59"/>
      <c r="IUL164" s="59"/>
      <c r="IUM164" s="59"/>
      <c r="IUN164" s="59"/>
      <c r="IUO164" s="59"/>
      <c r="IUP164" s="59"/>
      <c r="IUQ164" s="59"/>
      <c r="IUR164" s="59"/>
      <c r="IUS164" s="59"/>
      <c r="IUT164" s="59"/>
      <c r="IUU164" s="59"/>
      <c r="IUV164" s="59"/>
      <c r="IUW164" s="59"/>
      <c r="IUX164" s="59"/>
      <c r="IUY164" s="59"/>
      <c r="IUZ164" s="59"/>
      <c r="IVA164" s="59"/>
      <c r="IVB164" s="59"/>
      <c r="IVC164" s="59"/>
      <c r="IVD164" s="59"/>
      <c r="IVE164" s="59"/>
      <c r="IVF164" s="59"/>
      <c r="IVG164" s="59"/>
      <c r="IVH164" s="59"/>
      <c r="IVI164" s="59"/>
      <c r="IVJ164" s="59"/>
      <c r="IVK164" s="59"/>
      <c r="IVL164" s="59"/>
      <c r="IVM164" s="59"/>
      <c r="IVN164" s="59"/>
      <c r="IVO164" s="59"/>
      <c r="IVP164" s="59"/>
      <c r="IVQ164" s="59"/>
      <c r="IVR164" s="59"/>
      <c r="IVS164" s="59"/>
      <c r="IVT164" s="59"/>
      <c r="IVU164" s="59"/>
      <c r="IVV164" s="59"/>
      <c r="IVW164" s="59"/>
      <c r="IVX164" s="59"/>
      <c r="IVY164" s="59"/>
      <c r="IVZ164" s="59"/>
      <c r="IWA164" s="59"/>
      <c r="IWB164" s="59"/>
      <c r="IWC164" s="59"/>
      <c r="IWD164" s="59"/>
      <c r="IWE164" s="59"/>
      <c r="IWF164" s="59"/>
      <c r="IWG164" s="59"/>
      <c r="IWH164" s="59"/>
      <c r="IWI164" s="59"/>
      <c r="IWJ164" s="59"/>
      <c r="IWK164" s="59"/>
      <c r="IWL164" s="59"/>
      <c r="IWM164" s="59"/>
      <c r="IWN164" s="59"/>
      <c r="IWO164" s="59"/>
      <c r="IWP164" s="59"/>
      <c r="IWQ164" s="59"/>
      <c r="IWR164" s="59"/>
      <c r="IWS164" s="59"/>
      <c r="IWT164" s="59"/>
      <c r="IWU164" s="59"/>
      <c r="IWV164" s="59"/>
      <c r="IWW164" s="59"/>
      <c r="IWX164" s="59"/>
      <c r="IWY164" s="59"/>
      <c r="IWZ164" s="59"/>
      <c r="IXA164" s="59"/>
      <c r="IXB164" s="59"/>
      <c r="IXC164" s="59"/>
      <c r="IXD164" s="59"/>
      <c r="IXE164" s="59"/>
      <c r="IXF164" s="59"/>
      <c r="IXG164" s="59"/>
      <c r="IXH164" s="59"/>
      <c r="IXI164" s="59"/>
      <c r="IXJ164" s="59"/>
      <c r="IXK164" s="59"/>
      <c r="IXL164" s="59"/>
      <c r="IXM164" s="59"/>
      <c r="IXN164" s="59"/>
      <c r="IXO164" s="59"/>
      <c r="IXP164" s="59"/>
      <c r="IXQ164" s="59"/>
      <c r="IXR164" s="59"/>
      <c r="IXS164" s="59"/>
      <c r="IXT164" s="59"/>
      <c r="IXU164" s="59"/>
      <c r="IXV164" s="59"/>
      <c r="IXW164" s="59"/>
      <c r="IXX164" s="59"/>
      <c r="IXY164" s="59"/>
      <c r="IXZ164" s="59"/>
      <c r="IYA164" s="59"/>
      <c r="IYB164" s="59"/>
      <c r="IYC164" s="59"/>
      <c r="IYD164" s="59"/>
      <c r="IYE164" s="59"/>
      <c r="IYF164" s="59"/>
      <c r="IYG164" s="59"/>
      <c r="IYH164" s="59"/>
      <c r="IYI164" s="59"/>
      <c r="IYJ164" s="59"/>
      <c r="IYK164" s="59"/>
      <c r="IYL164" s="59"/>
      <c r="IYM164" s="59"/>
      <c r="IYN164" s="59"/>
      <c r="IYO164" s="59"/>
      <c r="IYP164" s="59"/>
      <c r="IYQ164" s="59"/>
      <c r="IYR164" s="59"/>
      <c r="IYS164" s="59"/>
      <c r="IYT164" s="59"/>
      <c r="IYU164" s="59"/>
      <c r="IYV164" s="59"/>
      <c r="IYW164" s="59"/>
      <c r="IYX164" s="59"/>
      <c r="IYY164" s="59"/>
      <c r="IYZ164" s="59"/>
      <c r="IZA164" s="59"/>
      <c r="IZB164" s="59"/>
      <c r="IZC164" s="59"/>
      <c r="IZD164" s="59"/>
      <c r="IZE164" s="59"/>
      <c r="IZF164" s="59"/>
      <c r="IZG164" s="59"/>
      <c r="IZH164" s="59"/>
      <c r="IZI164" s="59"/>
      <c r="IZJ164" s="59"/>
      <c r="IZK164" s="59"/>
      <c r="IZL164" s="59"/>
      <c r="IZM164" s="59"/>
      <c r="IZN164" s="59"/>
      <c r="IZO164" s="59"/>
      <c r="IZP164" s="59"/>
      <c r="IZQ164" s="59"/>
      <c r="IZR164" s="59"/>
      <c r="IZS164" s="59"/>
      <c r="IZT164" s="59"/>
      <c r="IZU164" s="59"/>
      <c r="IZV164" s="59"/>
      <c r="IZW164" s="59"/>
      <c r="IZX164" s="59"/>
      <c r="IZY164" s="59"/>
      <c r="IZZ164" s="59"/>
      <c r="JAA164" s="59"/>
      <c r="JAB164" s="59"/>
      <c r="JAC164" s="59"/>
      <c r="JAD164" s="59"/>
      <c r="JAE164" s="59"/>
      <c r="JAF164" s="59"/>
      <c r="JAG164" s="59"/>
      <c r="JAH164" s="59"/>
      <c r="JAI164" s="59"/>
      <c r="JAJ164" s="59"/>
      <c r="JAK164" s="59"/>
      <c r="JAL164" s="59"/>
      <c r="JAM164" s="59"/>
      <c r="JAN164" s="59"/>
      <c r="JAO164" s="59"/>
      <c r="JAP164" s="59"/>
      <c r="JAQ164" s="59"/>
      <c r="JAR164" s="59"/>
      <c r="JAS164" s="59"/>
      <c r="JAT164" s="59"/>
      <c r="JAU164" s="59"/>
      <c r="JAV164" s="59"/>
      <c r="JAW164" s="59"/>
      <c r="JAX164" s="59"/>
      <c r="JAY164" s="59"/>
      <c r="JAZ164" s="59"/>
      <c r="JBA164" s="59"/>
      <c r="JBB164" s="59"/>
      <c r="JBC164" s="59"/>
      <c r="JBD164" s="59"/>
      <c r="JBE164" s="59"/>
      <c r="JBF164" s="59"/>
      <c r="JBG164" s="59"/>
      <c r="JBH164" s="59"/>
      <c r="JBI164" s="59"/>
      <c r="JBJ164" s="59"/>
      <c r="JBK164" s="59"/>
      <c r="JBL164" s="59"/>
      <c r="JBM164" s="59"/>
      <c r="JBN164" s="59"/>
      <c r="JBO164" s="59"/>
      <c r="JBP164" s="59"/>
      <c r="JBQ164" s="59"/>
      <c r="JBR164" s="59"/>
      <c r="JBS164" s="59"/>
      <c r="JBT164" s="59"/>
      <c r="JBU164" s="59"/>
      <c r="JBV164" s="59"/>
      <c r="JBW164" s="59"/>
      <c r="JBX164" s="59"/>
      <c r="JBY164" s="59"/>
      <c r="JBZ164" s="59"/>
      <c r="JCA164" s="59"/>
      <c r="JCB164" s="59"/>
      <c r="JCC164" s="59"/>
      <c r="JCD164" s="59"/>
      <c r="JCE164" s="59"/>
      <c r="JCF164" s="59"/>
      <c r="JCG164" s="59"/>
      <c r="JCH164" s="59"/>
      <c r="JCI164" s="59"/>
      <c r="JCJ164" s="59"/>
      <c r="JCK164" s="59"/>
      <c r="JCL164" s="59"/>
      <c r="JCM164" s="59"/>
      <c r="JCN164" s="59"/>
      <c r="JCO164" s="59"/>
      <c r="JCP164" s="59"/>
      <c r="JCQ164" s="59"/>
      <c r="JCR164" s="59"/>
      <c r="JCS164" s="59"/>
      <c r="JCT164" s="59"/>
      <c r="JCU164" s="59"/>
      <c r="JCV164" s="59"/>
      <c r="JCW164" s="59"/>
      <c r="JCX164" s="59"/>
      <c r="JCY164" s="59"/>
      <c r="JCZ164" s="59"/>
      <c r="JDA164" s="59"/>
      <c r="JDB164" s="59"/>
      <c r="JDC164" s="59"/>
      <c r="JDD164" s="59"/>
      <c r="JDE164" s="59"/>
      <c r="JDF164" s="59"/>
      <c r="JDG164" s="59"/>
      <c r="JDH164" s="59"/>
      <c r="JDI164" s="59"/>
      <c r="JDJ164" s="59"/>
      <c r="JDK164" s="59"/>
      <c r="JDL164" s="59"/>
      <c r="JDM164" s="59"/>
      <c r="JDN164" s="59"/>
      <c r="JDO164" s="59"/>
      <c r="JDP164" s="59"/>
      <c r="JDQ164" s="59"/>
      <c r="JDR164" s="59"/>
      <c r="JDS164" s="59"/>
      <c r="JDT164" s="59"/>
      <c r="JDU164" s="59"/>
      <c r="JDV164" s="59"/>
      <c r="JDW164" s="59"/>
      <c r="JDX164" s="59"/>
      <c r="JDY164" s="59"/>
      <c r="JDZ164" s="59"/>
      <c r="JEA164" s="59"/>
      <c r="JEB164" s="59"/>
      <c r="JEC164" s="59"/>
      <c r="JED164" s="59"/>
      <c r="JEE164" s="59"/>
      <c r="JEF164" s="59"/>
      <c r="JEG164" s="59"/>
      <c r="JEH164" s="59"/>
      <c r="JEI164" s="59"/>
      <c r="JEJ164" s="59"/>
      <c r="JEK164" s="59"/>
      <c r="JEL164" s="59"/>
      <c r="JEM164" s="59"/>
      <c r="JEN164" s="59"/>
      <c r="JEO164" s="59"/>
      <c r="JEP164" s="59"/>
      <c r="JEQ164" s="59"/>
      <c r="JER164" s="59"/>
      <c r="JES164" s="59"/>
      <c r="JET164" s="59"/>
      <c r="JEU164" s="59"/>
      <c r="JEV164" s="59"/>
      <c r="JEW164" s="59"/>
      <c r="JEX164" s="59"/>
      <c r="JEY164" s="59"/>
      <c r="JEZ164" s="59"/>
      <c r="JFA164" s="59"/>
      <c r="JFB164" s="59"/>
      <c r="JFC164" s="59"/>
      <c r="JFD164" s="59"/>
      <c r="JFE164" s="59"/>
      <c r="JFF164" s="59"/>
      <c r="JFG164" s="59"/>
      <c r="JFH164" s="59"/>
      <c r="JFI164" s="59"/>
      <c r="JFJ164" s="59"/>
      <c r="JFK164" s="59"/>
      <c r="JFL164" s="59"/>
      <c r="JFM164" s="59"/>
      <c r="JFN164" s="59"/>
      <c r="JFO164" s="59"/>
      <c r="JFP164" s="59"/>
      <c r="JFQ164" s="59"/>
      <c r="JFR164" s="59"/>
      <c r="JFS164" s="59"/>
      <c r="JFT164" s="59"/>
      <c r="JFU164" s="59"/>
      <c r="JFV164" s="59"/>
      <c r="JFW164" s="59"/>
      <c r="JFX164" s="59"/>
      <c r="JFY164" s="59"/>
      <c r="JFZ164" s="59"/>
      <c r="JGA164" s="59"/>
      <c r="JGB164" s="59"/>
      <c r="JGC164" s="59"/>
      <c r="JGD164" s="59"/>
      <c r="JGE164" s="59"/>
      <c r="JGF164" s="59"/>
      <c r="JGG164" s="59"/>
      <c r="JGH164" s="59"/>
      <c r="JGI164" s="59"/>
      <c r="JGJ164" s="59"/>
      <c r="JGK164" s="59"/>
      <c r="JGL164" s="59"/>
      <c r="JGM164" s="59"/>
      <c r="JGN164" s="59"/>
      <c r="JGO164" s="59"/>
      <c r="JGP164" s="59"/>
      <c r="JGQ164" s="59"/>
      <c r="JGR164" s="59"/>
      <c r="JGS164" s="59"/>
      <c r="JGT164" s="59"/>
      <c r="JGU164" s="59"/>
      <c r="JGV164" s="59"/>
      <c r="JGW164" s="59"/>
      <c r="JGX164" s="59"/>
      <c r="JGY164" s="59"/>
      <c r="JGZ164" s="59"/>
      <c r="JHA164" s="59"/>
      <c r="JHB164" s="59"/>
      <c r="JHC164" s="59"/>
      <c r="JHD164" s="59"/>
      <c r="JHE164" s="59"/>
      <c r="JHF164" s="59"/>
      <c r="JHG164" s="59"/>
      <c r="JHH164" s="59"/>
      <c r="JHI164" s="59"/>
      <c r="JHJ164" s="59"/>
      <c r="JHK164" s="59"/>
      <c r="JHL164" s="59"/>
      <c r="JHM164" s="59"/>
      <c r="JHN164" s="59"/>
      <c r="JHO164" s="59"/>
      <c r="JHP164" s="59"/>
      <c r="JHQ164" s="59"/>
      <c r="JHR164" s="59"/>
      <c r="JHS164" s="59"/>
      <c r="JHT164" s="59"/>
      <c r="JHU164" s="59"/>
      <c r="JHV164" s="59"/>
      <c r="JHW164" s="59"/>
      <c r="JHX164" s="59"/>
      <c r="JHY164" s="59"/>
      <c r="JHZ164" s="59"/>
      <c r="JIA164" s="59"/>
      <c r="JIB164" s="59"/>
      <c r="JIC164" s="59"/>
      <c r="JID164" s="59"/>
      <c r="JIE164" s="59"/>
      <c r="JIF164" s="59"/>
      <c r="JIG164" s="59"/>
      <c r="JIH164" s="59"/>
      <c r="JII164" s="59"/>
      <c r="JIJ164" s="59"/>
      <c r="JIK164" s="59"/>
      <c r="JIL164" s="59"/>
      <c r="JIM164" s="59"/>
      <c r="JIN164" s="59"/>
      <c r="JIO164" s="59"/>
      <c r="JIP164" s="59"/>
      <c r="JIQ164" s="59"/>
      <c r="JIR164" s="59"/>
      <c r="JIS164" s="59"/>
      <c r="JIT164" s="59"/>
      <c r="JIU164" s="59"/>
      <c r="JIV164" s="59"/>
      <c r="JIW164" s="59"/>
      <c r="JIX164" s="59"/>
      <c r="JIY164" s="59"/>
      <c r="JIZ164" s="59"/>
      <c r="JJA164" s="59"/>
      <c r="JJB164" s="59"/>
      <c r="JJC164" s="59"/>
      <c r="JJD164" s="59"/>
      <c r="JJE164" s="59"/>
      <c r="JJF164" s="59"/>
      <c r="JJG164" s="59"/>
      <c r="JJH164" s="59"/>
      <c r="JJI164" s="59"/>
      <c r="JJJ164" s="59"/>
      <c r="JJK164" s="59"/>
      <c r="JJL164" s="59"/>
      <c r="JJM164" s="59"/>
      <c r="JJN164" s="59"/>
      <c r="JJO164" s="59"/>
      <c r="JJP164" s="59"/>
      <c r="JJQ164" s="59"/>
      <c r="JJR164" s="59"/>
      <c r="JJS164" s="59"/>
      <c r="JJT164" s="59"/>
      <c r="JJU164" s="59"/>
      <c r="JJV164" s="59"/>
      <c r="JJW164" s="59"/>
      <c r="JJX164" s="59"/>
      <c r="JJY164" s="59"/>
      <c r="JJZ164" s="59"/>
      <c r="JKA164" s="59"/>
      <c r="JKB164" s="59"/>
      <c r="JKC164" s="59"/>
      <c r="JKD164" s="59"/>
      <c r="JKE164" s="59"/>
      <c r="JKF164" s="59"/>
      <c r="JKG164" s="59"/>
      <c r="JKH164" s="59"/>
      <c r="JKI164" s="59"/>
      <c r="JKJ164" s="59"/>
      <c r="JKK164" s="59"/>
      <c r="JKL164" s="59"/>
      <c r="JKM164" s="59"/>
      <c r="JKN164" s="59"/>
      <c r="JKO164" s="59"/>
      <c r="JKP164" s="59"/>
      <c r="JKQ164" s="59"/>
      <c r="JKR164" s="59"/>
      <c r="JKS164" s="59"/>
      <c r="JKT164" s="59"/>
      <c r="JKU164" s="59"/>
      <c r="JKV164" s="59"/>
      <c r="JKW164" s="59"/>
      <c r="JKX164" s="59"/>
      <c r="JKY164" s="59"/>
      <c r="JKZ164" s="59"/>
      <c r="JLA164" s="59"/>
      <c r="JLB164" s="59"/>
      <c r="JLC164" s="59"/>
      <c r="JLD164" s="59"/>
      <c r="JLE164" s="59"/>
      <c r="JLF164" s="59"/>
      <c r="JLG164" s="59"/>
      <c r="JLH164" s="59"/>
      <c r="JLI164" s="59"/>
      <c r="JLJ164" s="59"/>
      <c r="JLK164" s="59"/>
      <c r="JLL164" s="59"/>
      <c r="JLM164" s="59"/>
      <c r="JLN164" s="59"/>
      <c r="JLO164" s="59"/>
      <c r="JLP164" s="59"/>
      <c r="JLQ164" s="59"/>
      <c r="JLR164" s="59"/>
      <c r="JLS164" s="59"/>
      <c r="JLT164" s="59"/>
      <c r="JLU164" s="59"/>
      <c r="JLV164" s="59"/>
      <c r="JLW164" s="59"/>
      <c r="JLX164" s="59"/>
      <c r="JLY164" s="59"/>
      <c r="JLZ164" s="59"/>
      <c r="JMA164" s="59"/>
      <c r="JMB164" s="59"/>
      <c r="JMC164" s="59"/>
      <c r="JMD164" s="59"/>
      <c r="JME164" s="59"/>
      <c r="JMF164" s="59"/>
      <c r="JMG164" s="59"/>
      <c r="JMH164" s="59"/>
      <c r="JMI164" s="59"/>
      <c r="JMJ164" s="59"/>
      <c r="JMK164" s="59"/>
      <c r="JML164" s="59"/>
      <c r="JMM164" s="59"/>
      <c r="JMN164" s="59"/>
      <c r="JMO164" s="59"/>
      <c r="JMP164" s="59"/>
      <c r="JMQ164" s="59"/>
      <c r="JMR164" s="59"/>
      <c r="JMS164" s="59"/>
      <c r="JMT164" s="59"/>
      <c r="JMU164" s="59"/>
      <c r="JMV164" s="59"/>
      <c r="JMW164" s="59"/>
      <c r="JMX164" s="59"/>
      <c r="JMY164" s="59"/>
      <c r="JMZ164" s="59"/>
      <c r="JNA164" s="59"/>
      <c r="JNB164" s="59"/>
      <c r="JNC164" s="59"/>
      <c r="JND164" s="59"/>
      <c r="JNE164" s="59"/>
      <c r="JNF164" s="59"/>
      <c r="JNG164" s="59"/>
      <c r="JNH164" s="59"/>
      <c r="JNI164" s="59"/>
      <c r="JNJ164" s="59"/>
      <c r="JNK164" s="59"/>
      <c r="JNL164" s="59"/>
      <c r="JNM164" s="59"/>
      <c r="JNN164" s="59"/>
      <c r="JNO164" s="59"/>
      <c r="JNP164" s="59"/>
      <c r="JNQ164" s="59"/>
      <c r="JNR164" s="59"/>
      <c r="JNS164" s="59"/>
      <c r="JNT164" s="59"/>
      <c r="JNU164" s="59"/>
      <c r="JNV164" s="59"/>
      <c r="JNW164" s="59"/>
      <c r="JNX164" s="59"/>
      <c r="JNY164" s="59"/>
      <c r="JNZ164" s="59"/>
      <c r="JOA164" s="59"/>
      <c r="JOB164" s="59"/>
      <c r="JOC164" s="59"/>
      <c r="JOD164" s="59"/>
      <c r="JOE164" s="59"/>
      <c r="JOF164" s="59"/>
      <c r="JOG164" s="59"/>
      <c r="JOH164" s="59"/>
      <c r="JOI164" s="59"/>
      <c r="JOJ164" s="59"/>
      <c r="JOK164" s="59"/>
      <c r="JOL164" s="59"/>
      <c r="JOM164" s="59"/>
      <c r="JON164" s="59"/>
      <c r="JOO164" s="59"/>
      <c r="JOP164" s="59"/>
      <c r="JOQ164" s="59"/>
      <c r="JOR164" s="59"/>
      <c r="JOS164" s="59"/>
      <c r="JOT164" s="59"/>
      <c r="JOU164" s="59"/>
      <c r="JOV164" s="59"/>
      <c r="JOW164" s="59"/>
      <c r="JOX164" s="59"/>
      <c r="JOY164" s="59"/>
      <c r="JOZ164" s="59"/>
      <c r="JPA164" s="59"/>
      <c r="JPB164" s="59"/>
      <c r="JPC164" s="59"/>
      <c r="JPD164" s="59"/>
      <c r="JPE164" s="59"/>
      <c r="JPF164" s="59"/>
      <c r="JPG164" s="59"/>
      <c r="JPH164" s="59"/>
      <c r="JPI164" s="59"/>
      <c r="JPJ164" s="59"/>
      <c r="JPK164" s="59"/>
      <c r="JPL164" s="59"/>
      <c r="JPM164" s="59"/>
      <c r="JPN164" s="59"/>
      <c r="JPO164" s="59"/>
      <c r="JPP164" s="59"/>
      <c r="JPQ164" s="59"/>
      <c r="JPR164" s="59"/>
      <c r="JPS164" s="59"/>
      <c r="JPT164" s="59"/>
      <c r="JPU164" s="59"/>
      <c r="JPV164" s="59"/>
      <c r="JPW164" s="59"/>
      <c r="JPX164" s="59"/>
      <c r="JPY164" s="59"/>
      <c r="JPZ164" s="59"/>
      <c r="JQA164" s="59"/>
      <c r="JQB164" s="59"/>
      <c r="JQC164" s="59"/>
      <c r="JQD164" s="59"/>
      <c r="JQE164" s="59"/>
      <c r="JQF164" s="59"/>
      <c r="JQG164" s="59"/>
      <c r="JQH164" s="59"/>
      <c r="JQI164" s="59"/>
      <c r="JQJ164" s="59"/>
      <c r="JQK164" s="59"/>
      <c r="JQL164" s="59"/>
      <c r="JQM164" s="59"/>
      <c r="JQN164" s="59"/>
      <c r="JQO164" s="59"/>
      <c r="JQP164" s="59"/>
      <c r="JQQ164" s="59"/>
      <c r="JQR164" s="59"/>
      <c r="JQS164" s="59"/>
      <c r="JQT164" s="59"/>
      <c r="JQU164" s="59"/>
      <c r="JQV164" s="59"/>
      <c r="JQW164" s="59"/>
      <c r="JQX164" s="59"/>
      <c r="JQY164" s="59"/>
      <c r="JQZ164" s="59"/>
      <c r="JRA164" s="59"/>
      <c r="JRB164" s="59"/>
      <c r="JRC164" s="59"/>
      <c r="JRD164" s="59"/>
      <c r="JRE164" s="59"/>
      <c r="JRF164" s="59"/>
      <c r="JRG164" s="59"/>
      <c r="JRH164" s="59"/>
      <c r="JRI164" s="59"/>
      <c r="JRJ164" s="59"/>
      <c r="JRK164" s="59"/>
      <c r="JRL164" s="59"/>
      <c r="JRM164" s="59"/>
      <c r="JRN164" s="59"/>
      <c r="JRO164" s="59"/>
      <c r="JRP164" s="59"/>
      <c r="JRQ164" s="59"/>
      <c r="JRR164" s="59"/>
      <c r="JRS164" s="59"/>
      <c r="JRT164" s="59"/>
      <c r="JRU164" s="59"/>
      <c r="JRV164" s="59"/>
      <c r="JRW164" s="59"/>
      <c r="JRX164" s="59"/>
      <c r="JRY164" s="59"/>
      <c r="JRZ164" s="59"/>
      <c r="JSA164" s="59"/>
      <c r="JSB164" s="59"/>
      <c r="JSC164" s="59"/>
      <c r="JSD164" s="59"/>
      <c r="JSE164" s="59"/>
      <c r="JSF164" s="59"/>
      <c r="JSG164" s="59"/>
      <c r="JSH164" s="59"/>
      <c r="JSI164" s="59"/>
      <c r="JSJ164" s="59"/>
      <c r="JSK164" s="59"/>
      <c r="JSL164" s="59"/>
      <c r="JSM164" s="59"/>
      <c r="JSN164" s="59"/>
      <c r="JSO164" s="59"/>
      <c r="JSP164" s="59"/>
      <c r="JSQ164" s="59"/>
      <c r="JSR164" s="59"/>
      <c r="JSS164" s="59"/>
      <c r="JST164" s="59"/>
      <c r="JSU164" s="59"/>
      <c r="JSV164" s="59"/>
      <c r="JSW164" s="59"/>
      <c r="JSX164" s="59"/>
      <c r="JSY164" s="59"/>
      <c r="JSZ164" s="59"/>
      <c r="JTA164" s="59"/>
      <c r="JTB164" s="59"/>
      <c r="JTC164" s="59"/>
      <c r="JTD164" s="59"/>
      <c r="JTE164" s="59"/>
      <c r="JTF164" s="59"/>
      <c r="JTG164" s="59"/>
      <c r="JTH164" s="59"/>
      <c r="JTI164" s="59"/>
      <c r="JTJ164" s="59"/>
      <c r="JTK164" s="59"/>
      <c r="JTL164" s="59"/>
      <c r="JTM164" s="59"/>
      <c r="JTN164" s="59"/>
      <c r="JTO164" s="59"/>
      <c r="JTP164" s="59"/>
      <c r="JTQ164" s="59"/>
      <c r="JTR164" s="59"/>
      <c r="JTS164" s="59"/>
      <c r="JTT164" s="59"/>
      <c r="JTU164" s="59"/>
      <c r="JTV164" s="59"/>
      <c r="JTW164" s="59"/>
      <c r="JTX164" s="59"/>
      <c r="JTY164" s="59"/>
      <c r="JTZ164" s="59"/>
      <c r="JUA164" s="59"/>
      <c r="JUB164" s="59"/>
      <c r="JUC164" s="59"/>
      <c r="JUD164" s="59"/>
      <c r="JUE164" s="59"/>
      <c r="JUF164" s="59"/>
      <c r="JUG164" s="59"/>
      <c r="JUH164" s="59"/>
      <c r="JUI164" s="59"/>
      <c r="JUJ164" s="59"/>
      <c r="JUK164" s="59"/>
      <c r="JUL164" s="59"/>
      <c r="JUM164" s="59"/>
      <c r="JUN164" s="59"/>
      <c r="JUO164" s="59"/>
      <c r="JUP164" s="59"/>
      <c r="JUQ164" s="59"/>
      <c r="JUR164" s="59"/>
      <c r="JUS164" s="59"/>
      <c r="JUT164" s="59"/>
      <c r="JUU164" s="59"/>
      <c r="JUV164" s="59"/>
      <c r="JUW164" s="59"/>
      <c r="JUX164" s="59"/>
      <c r="JUY164" s="59"/>
      <c r="JUZ164" s="59"/>
      <c r="JVA164" s="59"/>
      <c r="JVB164" s="59"/>
      <c r="JVC164" s="59"/>
      <c r="JVD164" s="59"/>
      <c r="JVE164" s="59"/>
      <c r="JVF164" s="59"/>
      <c r="JVG164" s="59"/>
      <c r="JVH164" s="59"/>
      <c r="JVI164" s="59"/>
      <c r="JVJ164" s="59"/>
      <c r="JVK164" s="59"/>
      <c r="JVL164" s="59"/>
      <c r="JVM164" s="59"/>
      <c r="JVN164" s="59"/>
      <c r="JVO164" s="59"/>
      <c r="JVP164" s="59"/>
      <c r="JVQ164" s="59"/>
      <c r="JVR164" s="59"/>
      <c r="JVS164" s="59"/>
      <c r="JVT164" s="59"/>
      <c r="JVU164" s="59"/>
      <c r="JVV164" s="59"/>
      <c r="JVW164" s="59"/>
      <c r="JVX164" s="59"/>
      <c r="JVY164" s="59"/>
      <c r="JVZ164" s="59"/>
      <c r="JWA164" s="59"/>
      <c r="JWB164" s="59"/>
      <c r="JWC164" s="59"/>
      <c r="JWD164" s="59"/>
      <c r="JWE164" s="59"/>
      <c r="JWF164" s="59"/>
      <c r="JWG164" s="59"/>
      <c r="JWH164" s="59"/>
      <c r="JWI164" s="59"/>
      <c r="JWJ164" s="59"/>
      <c r="JWK164" s="59"/>
      <c r="JWL164" s="59"/>
      <c r="JWM164" s="59"/>
      <c r="JWN164" s="59"/>
      <c r="JWO164" s="59"/>
      <c r="JWP164" s="59"/>
      <c r="JWQ164" s="59"/>
      <c r="JWR164" s="59"/>
      <c r="JWS164" s="59"/>
      <c r="JWT164" s="59"/>
      <c r="JWU164" s="59"/>
      <c r="JWV164" s="59"/>
      <c r="JWW164" s="59"/>
      <c r="JWX164" s="59"/>
      <c r="JWY164" s="59"/>
      <c r="JWZ164" s="59"/>
      <c r="JXA164" s="59"/>
      <c r="JXB164" s="59"/>
      <c r="JXC164" s="59"/>
      <c r="JXD164" s="59"/>
      <c r="JXE164" s="59"/>
      <c r="JXF164" s="59"/>
      <c r="JXG164" s="59"/>
      <c r="JXH164" s="59"/>
      <c r="JXI164" s="59"/>
      <c r="JXJ164" s="59"/>
      <c r="JXK164" s="59"/>
      <c r="JXL164" s="59"/>
      <c r="JXM164" s="59"/>
      <c r="JXN164" s="59"/>
      <c r="JXO164" s="59"/>
      <c r="JXP164" s="59"/>
      <c r="JXQ164" s="59"/>
      <c r="JXR164" s="59"/>
      <c r="JXS164" s="59"/>
      <c r="JXT164" s="59"/>
      <c r="JXU164" s="59"/>
      <c r="JXV164" s="59"/>
      <c r="JXW164" s="59"/>
      <c r="JXX164" s="59"/>
      <c r="JXY164" s="59"/>
      <c r="JXZ164" s="59"/>
      <c r="JYA164" s="59"/>
      <c r="JYB164" s="59"/>
      <c r="JYC164" s="59"/>
      <c r="JYD164" s="59"/>
      <c r="JYE164" s="59"/>
      <c r="JYF164" s="59"/>
      <c r="JYG164" s="59"/>
      <c r="JYH164" s="59"/>
      <c r="JYI164" s="59"/>
      <c r="JYJ164" s="59"/>
      <c r="JYK164" s="59"/>
      <c r="JYL164" s="59"/>
      <c r="JYM164" s="59"/>
      <c r="JYN164" s="59"/>
      <c r="JYO164" s="59"/>
      <c r="JYP164" s="59"/>
      <c r="JYQ164" s="59"/>
      <c r="JYR164" s="59"/>
      <c r="JYS164" s="59"/>
      <c r="JYT164" s="59"/>
      <c r="JYU164" s="59"/>
      <c r="JYV164" s="59"/>
      <c r="JYW164" s="59"/>
      <c r="JYX164" s="59"/>
      <c r="JYY164" s="59"/>
      <c r="JYZ164" s="59"/>
      <c r="JZA164" s="59"/>
      <c r="JZB164" s="59"/>
      <c r="JZC164" s="59"/>
      <c r="JZD164" s="59"/>
      <c r="JZE164" s="59"/>
      <c r="JZF164" s="59"/>
      <c r="JZG164" s="59"/>
      <c r="JZH164" s="59"/>
      <c r="JZI164" s="59"/>
      <c r="JZJ164" s="59"/>
      <c r="JZK164" s="59"/>
      <c r="JZL164" s="59"/>
      <c r="JZM164" s="59"/>
      <c r="JZN164" s="59"/>
      <c r="JZO164" s="59"/>
      <c r="JZP164" s="59"/>
      <c r="JZQ164" s="59"/>
      <c r="JZR164" s="59"/>
      <c r="JZS164" s="59"/>
      <c r="JZT164" s="59"/>
      <c r="JZU164" s="59"/>
      <c r="JZV164" s="59"/>
      <c r="JZW164" s="59"/>
      <c r="JZX164" s="59"/>
      <c r="JZY164" s="59"/>
      <c r="JZZ164" s="59"/>
      <c r="KAA164" s="59"/>
      <c r="KAB164" s="59"/>
      <c r="KAC164" s="59"/>
      <c r="KAD164" s="59"/>
      <c r="KAE164" s="59"/>
      <c r="KAF164" s="59"/>
      <c r="KAG164" s="59"/>
      <c r="KAH164" s="59"/>
      <c r="KAI164" s="59"/>
      <c r="KAJ164" s="59"/>
      <c r="KAK164" s="59"/>
      <c r="KAL164" s="59"/>
      <c r="KAM164" s="59"/>
      <c r="KAN164" s="59"/>
      <c r="KAO164" s="59"/>
      <c r="KAP164" s="59"/>
      <c r="KAQ164" s="59"/>
      <c r="KAR164" s="59"/>
      <c r="KAS164" s="59"/>
      <c r="KAT164" s="59"/>
      <c r="KAU164" s="59"/>
      <c r="KAV164" s="59"/>
      <c r="KAW164" s="59"/>
      <c r="KAX164" s="59"/>
      <c r="KAY164" s="59"/>
      <c r="KAZ164" s="59"/>
      <c r="KBA164" s="59"/>
      <c r="KBB164" s="59"/>
      <c r="KBC164" s="59"/>
      <c r="KBD164" s="59"/>
      <c r="KBE164" s="59"/>
      <c r="KBF164" s="59"/>
      <c r="KBG164" s="59"/>
      <c r="KBH164" s="59"/>
      <c r="KBI164" s="59"/>
      <c r="KBJ164" s="59"/>
      <c r="KBK164" s="59"/>
      <c r="KBL164" s="59"/>
      <c r="KBM164" s="59"/>
      <c r="KBN164" s="59"/>
      <c r="KBO164" s="59"/>
      <c r="KBP164" s="59"/>
      <c r="KBQ164" s="59"/>
      <c r="KBR164" s="59"/>
      <c r="KBS164" s="59"/>
      <c r="KBT164" s="59"/>
      <c r="KBU164" s="59"/>
      <c r="KBV164" s="59"/>
      <c r="KBW164" s="59"/>
      <c r="KBX164" s="59"/>
      <c r="KBY164" s="59"/>
      <c r="KBZ164" s="59"/>
      <c r="KCA164" s="59"/>
      <c r="KCB164" s="59"/>
      <c r="KCC164" s="59"/>
      <c r="KCD164" s="59"/>
      <c r="KCE164" s="59"/>
      <c r="KCF164" s="59"/>
      <c r="KCG164" s="59"/>
      <c r="KCH164" s="59"/>
      <c r="KCI164" s="59"/>
      <c r="KCJ164" s="59"/>
      <c r="KCK164" s="59"/>
      <c r="KCL164" s="59"/>
      <c r="KCM164" s="59"/>
      <c r="KCN164" s="59"/>
      <c r="KCO164" s="59"/>
      <c r="KCP164" s="59"/>
      <c r="KCQ164" s="59"/>
      <c r="KCR164" s="59"/>
      <c r="KCS164" s="59"/>
      <c r="KCT164" s="59"/>
      <c r="KCU164" s="59"/>
      <c r="KCV164" s="59"/>
      <c r="KCW164" s="59"/>
      <c r="KCX164" s="59"/>
      <c r="KCY164" s="59"/>
      <c r="KCZ164" s="59"/>
      <c r="KDA164" s="59"/>
      <c r="KDB164" s="59"/>
      <c r="KDC164" s="59"/>
      <c r="KDD164" s="59"/>
      <c r="KDE164" s="59"/>
      <c r="KDF164" s="59"/>
      <c r="KDG164" s="59"/>
      <c r="KDH164" s="59"/>
      <c r="KDI164" s="59"/>
      <c r="KDJ164" s="59"/>
      <c r="KDK164" s="59"/>
      <c r="KDL164" s="59"/>
      <c r="KDM164" s="59"/>
      <c r="KDN164" s="59"/>
      <c r="KDO164" s="59"/>
      <c r="KDP164" s="59"/>
      <c r="KDQ164" s="59"/>
      <c r="KDR164" s="59"/>
      <c r="KDS164" s="59"/>
      <c r="KDT164" s="59"/>
      <c r="KDU164" s="59"/>
      <c r="KDV164" s="59"/>
      <c r="KDW164" s="59"/>
      <c r="KDX164" s="59"/>
      <c r="KDY164" s="59"/>
      <c r="KDZ164" s="59"/>
      <c r="KEA164" s="59"/>
      <c r="KEB164" s="59"/>
      <c r="KEC164" s="59"/>
      <c r="KED164" s="59"/>
      <c r="KEE164" s="59"/>
      <c r="KEF164" s="59"/>
      <c r="KEG164" s="59"/>
      <c r="KEH164" s="59"/>
      <c r="KEI164" s="59"/>
      <c r="KEJ164" s="59"/>
      <c r="KEK164" s="59"/>
      <c r="KEL164" s="59"/>
      <c r="KEM164" s="59"/>
      <c r="KEN164" s="59"/>
      <c r="KEO164" s="59"/>
      <c r="KEP164" s="59"/>
      <c r="KEQ164" s="59"/>
      <c r="KER164" s="59"/>
      <c r="KES164" s="59"/>
      <c r="KET164" s="59"/>
      <c r="KEU164" s="59"/>
      <c r="KEV164" s="59"/>
      <c r="KEW164" s="59"/>
      <c r="KEX164" s="59"/>
      <c r="KEY164" s="59"/>
      <c r="KEZ164" s="59"/>
      <c r="KFA164" s="59"/>
      <c r="KFB164" s="59"/>
      <c r="KFC164" s="59"/>
      <c r="KFD164" s="59"/>
      <c r="KFE164" s="59"/>
      <c r="KFF164" s="59"/>
      <c r="KFG164" s="59"/>
      <c r="KFH164" s="59"/>
      <c r="KFI164" s="59"/>
      <c r="KFJ164" s="59"/>
      <c r="KFK164" s="59"/>
      <c r="KFL164" s="59"/>
      <c r="KFM164" s="59"/>
      <c r="KFN164" s="59"/>
      <c r="KFO164" s="59"/>
      <c r="KFP164" s="59"/>
      <c r="KFQ164" s="59"/>
      <c r="KFR164" s="59"/>
      <c r="KFS164" s="59"/>
      <c r="KFT164" s="59"/>
      <c r="KFU164" s="59"/>
      <c r="KFV164" s="59"/>
      <c r="KFW164" s="59"/>
      <c r="KFX164" s="59"/>
      <c r="KFY164" s="59"/>
      <c r="KFZ164" s="59"/>
      <c r="KGA164" s="59"/>
      <c r="KGB164" s="59"/>
      <c r="KGC164" s="59"/>
      <c r="KGD164" s="59"/>
      <c r="KGE164" s="59"/>
      <c r="KGF164" s="59"/>
      <c r="KGG164" s="59"/>
      <c r="KGH164" s="59"/>
      <c r="KGI164" s="59"/>
      <c r="KGJ164" s="59"/>
      <c r="KGK164" s="59"/>
      <c r="KGL164" s="59"/>
      <c r="KGM164" s="59"/>
      <c r="KGN164" s="59"/>
      <c r="KGO164" s="59"/>
      <c r="KGP164" s="59"/>
      <c r="KGQ164" s="59"/>
      <c r="KGR164" s="59"/>
      <c r="KGS164" s="59"/>
      <c r="KGT164" s="59"/>
      <c r="KGU164" s="59"/>
      <c r="KGV164" s="59"/>
      <c r="KGW164" s="59"/>
      <c r="KGX164" s="59"/>
      <c r="KGY164" s="59"/>
      <c r="KGZ164" s="59"/>
      <c r="KHA164" s="59"/>
      <c r="KHB164" s="59"/>
      <c r="KHC164" s="59"/>
      <c r="KHD164" s="59"/>
      <c r="KHE164" s="59"/>
      <c r="KHF164" s="59"/>
      <c r="KHG164" s="59"/>
      <c r="KHH164" s="59"/>
      <c r="KHI164" s="59"/>
      <c r="KHJ164" s="59"/>
      <c r="KHK164" s="59"/>
      <c r="KHL164" s="59"/>
      <c r="KHM164" s="59"/>
      <c r="KHN164" s="59"/>
      <c r="KHO164" s="59"/>
      <c r="KHP164" s="59"/>
      <c r="KHQ164" s="59"/>
      <c r="KHR164" s="59"/>
      <c r="KHS164" s="59"/>
      <c r="KHT164" s="59"/>
      <c r="KHU164" s="59"/>
      <c r="KHV164" s="59"/>
      <c r="KHW164" s="59"/>
      <c r="KHX164" s="59"/>
      <c r="KHY164" s="59"/>
      <c r="KHZ164" s="59"/>
      <c r="KIA164" s="59"/>
      <c r="KIB164" s="59"/>
      <c r="KIC164" s="59"/>
      <c r="KID164" s="59"/>
      <c r="KIE164" s="59"/>
      <c r="KIF164" s="59"/>
      <c r="KIG164" s="59"/>
      <c r="KIH164" s="59"/>
      <c r="KII164" s="59"/>
      <c r="KIJ164" s="59"/>
      <c r="KIK164" s="59"/>
      <c r="KIL164" s="59"/>
      <c r="KIM164" s="59"/>
      <c r="KIN164" s="59"/>
      <c r="KIO164" s="59"/>
      <c r="KIP164" s="59"/>
      <c r="KIQ164" s="59"/>
      <c r="KIR164" s="59"/>
      <c r="KIS164" s="59"/>
      <c r="KIT164" s="59"/>
      <c r="KIU164" s="59"/>
      <c r="KIV164" s="59"/>
      <c r="KIW164" s="59"/>
      <c r="KIX164" s="59"/>
      <c r="KIY164" s="59"/>
      <c r="KIZ164" s="59"/>
      <c r="KJA164" s="59"/>
      <c r="KJB164" s="59"/>
      <c r="KJC164" s="59"/>
      <c r="KJD164" s="59"/>
      <c r="KJE164" s="59"/>
      <c r="KJF164" s="59"/>
      <c r="KJG164" s="59"/>
      <c r="KJH164" s="59"/>
      <c r="KJI164" s="59"/>
      <c r="KJJ164" s="59"/>
      <c r="KJK164" s="59"/>
      <c r="KJL164" s="59"/>
      <c r="KJM164" s="59"/>
      <c r="KJN164" s="59"/>
      <c r="KJO164" s="59"/>
      <c r="KJP164" s="59"/>
      <c r="KJQ164" s="59"/>
      <c r="KJR164" s="59"/>
      <c r="KJS164" s="59"/>
      <c r="KJT164" s="59"/>
      <c r="KJU164" s="59"/>
      <c r="KJV164" s="59"/>
      <c r="KJW164" s="59"/>
      <c r="KJX164" s="59"/>
      <c r="KJY164" s="59"/>
      <c r="KJZ164" s="59"/>
      <c r="KKA164" s="59"/>
      <c r="KKB164" s="59"/>
      <c r="KKC164" s="59"/>
      <c r="KKD164" s="59"/>
      <c r="KKE164" s="59"/>
      <c r="KKF164" s="59"/>
      <c r="KKG164" s="59"/>
      <c r="KKH164" s="59"/>
      <c r="KKI164" s="59"/>
      <c r="KKJ164" s="59"/>
      <c r="KKK164" s="59"/>
      <c r="KKL164" s="59"/>
      <c r="KKM164" s="59"/>
      <c r="KKN164" s="59"/>
      <c r="KKO164" s="59"/>
      <c r="KKP164" s="59"/>
      <c r="KKQ164" s="59"/>
      <c r="KKR164" s="59"/>
      <c r="KKS164" s="59"/>
      <c r="KKT164" s="59"/>
      <c r="KKU164" s="59"/>
      <c r="KKV164" s="59"/>
      <c r="KKW164" s="59"/>
      <c r="KKX164" s="59"/>
      <c r="KKY164" s="59"/>
      <c r="KKZ164" s="59"/>
      <c r="KLA164" s="59"/>
      <c r="KLB164" s="59"/>
      <c r="KLC164" s="59"/>
      <c r="KLD164" s="59"/>
      <c r="KLE164" s="59"/>
      <c r="KLF164" s="59"/>
      <c r="KLG164" s="59"/>
      <c r="KLH164" s="59"/>
      <c r="KLI164" s="59"/>
      <c r="KLJ164" s="59"/>
      <c r="KLK164" s="59"/>
      <c r="KLL164" s="59"/>
      <c r="KLM164" s="59"/>
      <c r="KLN164" s="59"/>
      <c r="KLO164" s="59"/>
      <c r="KLP164" s="59"/>
      <c r="KLQ164" s="59"/>
      <c r="KLR164" s="59"/>
      <c r="KLS164" s="59"/>
      <c r="KLT164" s="59"/>
      <c r="KLU164" s="59"/>
      <c r="KLV164" s="59"/>
      <c r="KLW164" s="59"/>
      <c r="KLX164" s="59"/>
      <c r="KLY164" s="59"/>
      <c r="KLZ164" s="59"/>
      <c r="KMA164" s="59"/>
      <c r="KMB164" s="59"/>
      <c r="KMC164" s="59"/>
      <c r="KMD164" s="59"/>
      <c r="KME164" s="59"/>
      <c r="KMF164" s="59"/>
      <c r="KMG164" s="59"/>
      <c r="KMH164" s="59"/>
      <c r="KMI164" s="59"/>
      <c r="KMJ164" s="59"/>
      <c r="KMK164" s="59"/>
      <c r="KML164" s="59"/>
      <c r="KMM164" s="59"/>
      <c r="KMN164" s="59"/>
      <c r="KMO164" s="59"/>
      <c r="KMP164" s="59"/>
      <c r="KMQ164" s="59"/>
      <c r="KMR164" s="59"/>
      <c r="KMS164" s="59"/>
      <c r="KMT164" s="59"/>
      <c r="KMU164" s="59"/>
      <c r="KMV164" s="59"/>
      <c r="KMW164" s="59"/>
      <c r="KMX164" s="59"/>
      <c r="KMY164" s="59"/>
      <c r="KMZ164" s="59"/>
      <c r="KNA164" s="59"/>
      <c r="KNB164" s="59"/>
      <c r="KNC164" s="59"/>
      <c r="KND164" s="59"/>
      <c r="KNE164" s="59"/>
      <c r="KNF164" s="59"/>
      <c r="KNG164" s="59"/>
      <c r="KNH164" s="59"/>
      <c r="KNI164" s="59"/>
      <c r="KNJ164" s="59"/>
      <c r="KNK164" s="59"/>
      <c r="KNL164" s="59"/>
      <c r="KNM164" s="59"/>
      <c r="KNN164" s="59"/>
      <c r="KNO164" s="59"/>
      <c r="KNP164" s="59"/>
      <c r="KNQ164" s="59"/>
      <c r="KNR164" s="59"/>
      <c r="KNS164" s="59"/>
      <c r="KNT164" s="59"/>
      <c r="KNU164" s="59"/>
      <c r="KNV164" s="59"/>
      <c r="KNW164" s="59"/>
      <c r="KNX164" s="59"/>
      <c r="KNY164" s="59"/>
      <c r="KNZ164" s="59"/>
      <c r="KOA164" s="59"/>
      <c r="KOB164" s="59"/>
      <c r="KOC164" s="59"/>
      <c r="KOD164" s="59"/>
      <c r="KOE164" s="59"/>
      <c r="KOF164" s="59"/>
      <c r="KOG164" s="59"/>
      <c r="KOH164" s="59"/>
      <c r="KOI164" s="59"/>
      <c r="KOJ164" s="59"/>
      <c r="KOK164" s="59"/>
      <c r="KOL164" s="59"/>
      <c r="KOM164" s="59"/>
      <c r="KON164" s="59"/>
      <c r="KOO164" s="59"/>
      <c r="KOP164" s="59"/>
      <c r="KOQ164" s="59"/>
      <c r="KOR164" s="59"/>
      <c r="KOS164" s="59"/>
      <c r="KOT164" s="59"/>
      <c r="KOU164" s="59"/>
      <c r="KOV164" s="59"/>
      <c r="KOW164" s="59"/>
      <c r="KOX164" s="59"/>
      <c r="KOY164" s="59"/>
      <c r="KOZ164" s="59"/>
      <c r="KPA164" s="59"/>
      <c r="KPB164" s="59"/>
      <c r="KPC164" s="59"/>
      <c r="KPD164" s="59"/>
      <c r="KPE164" s="59"/>
      <c r="KPF164" s="59"/>
      <c r="KPG164" s="59"/>
      <c r="KPH164" s="59"/>
      <c r="KPI164" s="59"/>
      <c r="KPJ164" s="59"/>
      <c r="KPK164" s="59"/>
      <c r="KPL164" s="59"/>
      <c r="KPM164" s="59"/>
      <c r="KPN164" s="59"/>
      <c r="KPO164" s="59"/>
      <c r="KPP164" s="59"/>
      <c r="KPQ164" s="59"/>
      <c r="KPR164" s="59"/>
      <c r="KPS164" s="59"/>
      <c r="KPT164" s="59"/>
      <c r="KPU164" s="59"/>
      <c r="KPV164" s="59"/>
      <c r="KPW164" s="59"/>
      <c r="KPX164" s="59"/>
      <c r="KPY164" s="59"/>
      <c r="KPZ164" s="59"/>
      <c r="KQA164" s="59"/>
      <c r="KQB164" s="59"/>
      <c r="KQC164" s="59"/>
      <c r="KQD164" s="59"/>
      <c r="KQE164" s="59"/>
      <c r="KQF164" s="59"/>
      <c r="KQG164" s="59"/>
      <c r="KQH164" s="59"/>
      <c r="KQI164" s="59"/>
      <c r="KQJ164" s="59"/>
      <c r="KQK164" s="59"/>
      <c r="KQL164" s="59"/>
      <c r="KQM164" s="59"/>
      <c r="KQN164" s="59"/>
      <c r="KQO164" s="59"/>
      <c r="KQP164" s="59"/>
      <c r="KQQ164" s="59"/>
      <c r="KQR164" s="59"/>
      <c r="KQS164" s="59"/>
      <c r="KQT164" s="59"/>
      <c r="KQU164" s="59"/>
      <c r="KQV164" s="59"/>
      <c r="KQW164" s="59"/>
      <c r="KQX164" s="59"/>
      <c r="KQY164" s="59"/>
      <c r="KQZ164" s="59"/>
      <c r="KRA164" s="59"/>
      <c r="KRB164" s="59"/>
      <c r="KRC164" s="59"/>
      <c r="KRD164" s="59"/>
      <c r="KRE164" s="59"/>
      <c r="KRF164" s="59"/>
      <c r="KRG164" s="59"/>
      <c r="KRH164" s="59"/>
      <c r="KRI164" s="59"/>
      <c r="KRJ164" s="59"/>
      <c r="KRK164" s="59"/>
      <c r="KRL164" s="59"/>
      <c r="KRM164" s="59"/>
      <c r="KRN164" s="59"/>
      <c r="KRO164" s="59"/>
      <c r="KRP164" s="59"/>
      <c r="KRQ164" s="59"/>
      <c r="KRR164" s="59"/>
      <c r="KRS164" s="59"/>
      <c r="KRT164" s="59"/>
      <c r="KRU164" s="59"/>
      <c r="KRV164" s="59"/>
      <c r="KRW164" s="59"/>
      <c r="KRX164" s="59"/>
      <c r="KRY164" s="59"/>
      <c r="KRZ164" s="59"/>
      <c r="KSA164" s="59"/>
      <c r="KSB164" s="59"/>
      <c r="KSC164" s="59"/>
      <c r="KSD164" s="59"/>
      <c r="KSE164" s="59"/>
      <c r="KSF164" s="59"/>
      <c r="KSG164" s="59"/>
      <c r="KSH164" s="59"/>
      <c r="KSI164" s="59"/>
      <c r="KSJ164" s="59"/>
      <c r="KSK164" s="59"/>
      <c r="KSL164" s="59"/>
      <c r="KSM164" s="59"/>
      <c r="KSN164" s="59"/>
      <c r="KSO164" s="59"/>
      <c r="KSP164" s="59"/>
      <c r="KSQ164" s="59"/>
      <c r="KSR164" s="59"/>
      <c r="KSS164" s="59"/>
      <c r="KST164" s="59"/>
      <c r="KSU164" s="59"/>
      <c r="KSV164" s="59"/>
      <c r="KSW164" s="59"/>
      <c r="KSX164" s="59"/>
      <c r="KSY164" s="59"/>
      <c r="KSZ164" s="59"/>
      <c r="KTA164" s="59"/>
      <c r="KTB164" s="59"/>
      <c r="KTC164" s="59"/>
      <c r="KTD164" s="59"/>
      <c r="KTE164" s="59"/>
      <c r="KTF164" s="59"/>
      <c r="KTG164" s="59"/>
      <c r="KTH164" s="59"/>
      <c r="KTI164" s="59"/>
      <c r="KTJ164" s="59"/>
      <c r="KTK164" s="59"/>
      <c r="KTL164" s="59"/>
      <c r="KTM164" s="59"/>
      <c r="KTN164" s="59"/>
      <c r="KTO164" s="59"/>
      <c r="KTP164" s="59"/>
      <c r="KTQ164" s="59"/>
      <c r="KTR164" s="59"/>
      <c r="KTS164" s="59"/>
      <c r="KTT164" s="59"/>
      <c r="KTU164" s="59"/>
      <c r="KTV164" s="59"/>
      <c r="KTW164" s="59"/>
      <c r="KTX164" s="59"/>
      <c r="KTY164" s="59"/>
      <c r="KTZ164" s="59"/>
      <c r="KUA164" s="59"/>
      <c r="KUB164" s="59"/>
      <c r="KUC164" s="59"/>
      <c r="KUD164" s="59"/>
      <c r="KUE164" s="59"/>
      <c r="KUF164" s="59"/>
      <c r="KUG164" s="59"/>
      <c r="KUH164" s="59"/>
      <c r="KUI164" s="59"/>
      <c r="KUJ164" s="59"/>
      <c r="KUK164" s="59"/>
      <c r="KUL164" s="59"/>
      <c r="KUM164" s="59"/>
      <c r="KUN164" s="59"/>
      <c r="KUO164" s="59"/>
      <c r="KUP164" s="59"/>
      <c r="KUQ164" s="59"/>
      <c r="KUR164" s="59"/>
      <c r="KUS164" s="59"/>
      <c r="KUT164" s="59"/>
      <c r="KUU164" s="59"/>
      <c r="KUV164" s="59"/>
      <c r="KUW164" s="59"/>
      <c r="KUX164" s="59"/>
      <c r="KUY164" s="59"/>
      <c r="KUZ164" s="59"/>
      <c r="KVA164" s="59"/>
      <c r="KVB164" s="59"/>
      <c r="KVC164" s="59"/>
      <c r="KVD164" s="59"/>
      <c r="KVE164" s="59"/>
      <c r="KVF164" s="59"/>
      <c r="KVG164" s="59"/>
      <c r="KVH164" s="59"/>
      <c r="KVI164" s="59"/>
      <c r="KVJ164" s="59"/>
      <c r="KVK164" s="59"/>
      <c r="KVL164" s="59"/>
      <c r="KVM164" s="59"/>
      <c r="KVN164" s="59"/>
      <c r="KVO164" s="59"/>
      <c r="KVP164" s="59"/>
      <c r="KVQ164" s="59"/>
      <c r="KVR164" s="59"/>
      <c r="KVS164" s="59"/>
      <c r="KVT164" s="59"/>
      <c r="KVU164" s="59"/>
      <c r="KVV164" s="59"/>
      <c r="KVW164" s="59"/>
      <c r="KVX164" s="59"/>
      <c r="KVY164" s="59"/>
      <c r="KVZ164" s="59"/>
      <c r="KWA164" s="59"/>
      <c r="KWB164" s="59"/>
      <c r="KWC164" s="59"/>
      <c r="KWD164" s="59"/>
      <c r="KWE164" s="59"/>
      <c r="KWF164" s="59"/>
      <c r="KWG164" s="59"/>
      <c r="KWH164" s="59"/>
      <c r="KWI164" s="59"/>
      <c r="KWJ164" s="59"/>
      <c r="KWK164" s="59"/>
      <c r="KWL164" s="59"/>
      <c r="KWM164" s="59"/>
      <c r="KWN164" s="59"/>
      <c r="KWO164" s="59"/>
      <c r="KWP164" s="59"/>
      <c r="KWQ164" s="59"/>
      <c r="KWR164" s="59"/>
      <c r="KWS164" s="59"/>
      <c r="KWT164" s="59"/>
      <c r="KWU164" s="59"/>
      <c r="KWV164" s="59"/>
      <c r="KWW164" s="59"/>
      <c r="KWX164" s="59"/>
      <c r="KWY164" s="59"/>
      <c r="KWZ164" s="59"/>
      <c r="KXA164" s="59"/>
      <c r="KXB164" s="59"/>
      <c r="KXC164" s="59"/>
      <c r="KXD164" s="59"/>
      <c r="KXE164" s="59"/>
      <c r="KXF164" s="59"/>
      <c r="KXG164" s="59"/>
      <c r="KXH164" s="59"/>
      <c r="KXI164" s="59"/>
      <c r="KXJ164" s="59"/>
      <c r="KXK164" s="59"/>
      <c r="KXL164" s="59"/>
      <c r="KXM164" s="59"/>
      <c r="KXN164" s="59"/>
      <c r="KXO164" s="59"/>
      <c r="KXP164" s="59"/>
      <c r="KXQ164" s="59"/>
      <c r="KXR164" s="59"/>
      <c r="KXS164" s="59"/>
      <c r="KXT164" s="59"/>
      <c r="KXU164" s="59"/>
      <c r="KXV164" s="59"/>
      <c r="KXW164" s="59"/>
      <c r="KXX164" s="59"/>
      <c r="KXY164" s="59"/>
      <c r="KXZ164" s="59"/>
      <c r="KYA164" s="59"/>
      <c r="KYB164" s="59"/>
      <c r="KYC164" s="59"/>
      <c r="KYD164" s="59"/>
      <c r="KYE164" s="59"/>
      <c r="KYF164" s="59"/>
      <c r="KYG164" s="59"/>
      <c r="KYH164" s="59"/>
      <c r="KYI164" s="59"/>
      <c r="KYJ164" s="59"/>
      <c r="KYK164" s="59"/>
      <c r="KYL164" s="59"/>
      <c r="KYM164" s="59"/>
      <c r="KYN164" s="59"/>
      <c r="KYO164" s="59"/>
      <c r="KYP164" s="59"/>
      <c r="KYQ164" s="59"/>
      <c r="KYR164" s="59"/>
      <c r="KYS164" s="59"/>
      <c r="KYT164" s="59"/>
      <c r="KYU164" s="59"/>
      <c r="KYV164" s="59"/>
      <c r="KYW164" s="59"/>
      <c r="KYX164" s="59"/>
      <c r="KYY164" s="59"/>
      <c r="KYZ164" s="59"/>
      <c r="KZA164" s="59"/>
      <c r="KZB164" s="59"/>
      <c r="KZC164" s="59"/>
      <c r="KZD164" s="59"/>
      <c r="KZE164" s="59"/>
      <c r="KZF164" s="59"/>
      <c r="KZG164" s="59"/>
      <c r="KZH164" s="59"/>
      <c r="KZI164" s="59"/>
      <c r="KZJ164" s="59"/>
      <c r="KZK164" s="59"/>
      <c r="KZL164" s="59"/>
      <c r="KZM164" s="59"/>
      <c r="KZN164" s="59"/>
      <c r="KZO164" s="59"/>
      <c r="KZP164" s="59"/>
      <c r="KZQ164" s="59"/>
      <c r="KZR164" s="59"/>
      <c r="KZS164" s="59"/>
      <c r="KZT164" s="59"/>
      <c r="KZU164" s="59"/>
      <c r="KZV164" s="59"/>
      <c r="KZW164" s="59"/>
      <c r="KZX164" s="59"/>
      <c r="KZY164" s="59"/>
      <c r="KZZ164" s="59"/>
      <c r="LAA164" s="59"/>
      <c r="LAB164" s="59"/>
      <c r="LAC164" s="59"/>
      <c r="LAD164" s="59"/>
      <c r="LAE164" s="59"/>
      <c r="LAF164" s="59"/>
      <c r="LAG164" s="59"/>
      <c r="LAH164" s="59"/>
      <c r="LAI164" s="59"/>
      <c r="LAJ164" s="59"/>
      <c r="LAK164" s="59"/>
      <c r="LAL164" s="59"/>
      <c r="LAM164" s="59"/>
      <c r="LAN164" s="59"/>
      <c r="LAO164" s="59"/>
      <c r="LAP164" s="59"/>
      <c r="LAQ164" s="59"/>
      <c r="LAR164" s="59"/>
      <c r="LAS164" s="59"/>
      <c r="LAT164" s="59"/>
      <c r="LAU164" s="59"/>
      <c r="LAV164" s="59"/>
      <c r="LAW164" s="59"/>
      <c r="LAX164" s="59"/>
      <c r="LAY164" s="59"/>
      <c r="LAZ164" s="59"/>
      <c r="LBA164" s="59"/>
      <c r="LBB164" s="59"/>
      <c r="LBC164" s="59"/>
      <c r="LBD164" s="59"/>
      <c r="LBE164" s="59"/>
      <c r="LBF164" s="59"/>
      <c r="LBG164" s="59"/>
      <c r="LBH164" s="59"/>
      <c r="LBI164" s="59"/>
      <c r="LBJ164" s="59"/>
      <c r="LBK164" s="59"/>
      <c r="LBL164" s="59"/>
      <c r="LBM164" s="59"/>
      <c r="LBN164" s="59"/>
      <c r="LBO164" s="59"/>
      <c r="LBP164" s="59"/>
      <c r="LBQ164" s="59"/>
      <c r="LBR164" s="59"/>
      <c r="LBS164" s="59"/>
      <c r="LBT164" s="59"/>
      <c r="LBU164" s="59"/>
      <c r="LBV164" s="59"/>
      <c r="LBW164" s="59"/>
      <c r="LBX164" s="59"/>
      <c r="LBY164" s="59"/>
      <c r="LBZ164" s="59"/>
      <c r="LCA164" s="59"/>
      <c r="LCB164" s="59"/>
      <c r="LCC164" s="59"/>
      <c r="LCD164" s="59"/>
      <c r="LCE164" s="59"/>
      <c r="LCF164" s="59"/>
      <c r="LCG164" s="59"/>
      <c r="LCH164" s="59"/>
      <c r="LCI164" s="59"/>
      <c r="LCJ164" s="59"/>
      <c r="LCK164" s="59"/>
      <c r="LCL164" s="59"/>
      <c r="LCM164" s="59"/>
      <c r="LCN164" s="59"/>
      <c r="LCO164" s="59"/>
      <c r="LCP164" s="59"/>
      <c r="LCQ164" s="59"/>
      <c r="LCR164" s="59"/>
      <c r="LCS164" s="59"/>
      <c r="LCT164" s="59"/>
      <c r="LCU164" s="59"/>
      <c r="LCV164" s="59"/>
      <c r="LCW164" s="59"/>
      <c r="LCX164" s="59"/>
      <c r="LCY164" s="59"/>
      <c r="LCZ164" s="59"/>
      <c r="LDA164" s="59"/>
      <c r="LDB164" s="59"/>
      <c r="LDC164" s="59"/>
      <c r="LDD164" s="59"/>
      <c r="LDE164" s="59"/>
      <c r="LDF164" s="59"/>
      <c r="LDG164" s="59"/>
      <c r="LDH164" s="59"/>
      <c r="LDI164" s="59"/>
      <c r="LDJ164" s="59"/>
      <c r="LDK164" s="59"/>
      <c r="LDL164" s="59"/>
      <c r="LDM164" s="59"/>
      <c r="LDN164" s="59"/>
      <c r="LDO164" s="59"/>
      <c r="LDP164" s="59"/>
      <c r="LDQ164" s="59"/>
      <c r="LDR164" s="59"/>
      <c r="LDS164" s="59"/>
      <c r="LDT164" s="59"/>
      <c r="LDU164" s="59"/>
      <c r="LDV164" s="59"/>
      <c r="LDW164" s="59"/>
      <c r="LDX164" s="59"/>
      <c r="LDY164" s="59"/>
      <c r="LDZ164" s="59"/>
      <c r="LEA164" s="59"/>
      <c r="LEB164" s="59"/>
      <c r="LEC164" s="59"/>
      <c r="LED164" s="59"/>
      <c r="LEE164" s="59"/>
      <c r="LEF164" s="59"/>
      <c r="LEG164" s="59"/>
      <c r="LEH164" s="59"/>
      <c r="LEI164" s="59"/>
      <c r="LEJ164" s="59"/>
      <c r="LEK164" s="59"/>
      <c r="LEL164" s="59"/>
      <c r="LEM164" s="59"/>
      <c r="LEN164" s="59"/>
      <c r="LEO164" s="59"/>
      <c r="LEP164" s="59"/>
      <c r="LEQ164" s="59"/>
      <c r="LER164" s="59"/>
      <c r="LES164" s="59"/>
      <c r="LET164" s="59"/>
      <c r="LEU164" s="59"/>
      <c r="LEV164" s="59"/>
      <c r="LEW164" s="59"/>
      <c r="LEX164" s="59"/>
      <c r="LEY164" s="59"/>
      <c r="LEZ164" s="59"/>
      <c r="LFA164" s="59"/>
      <c r="LFB164" s="59"/>
      <c r="LFC164" s="59"/>
      <c r="LFD164" s="59"/>
      <c r="LFE164" s="59"/>
      <c r="LFF164" s="59"/>
      <c r="LFG164" s="59"/>
      <c r="LFH164" s="59"/>
      <c r="LFI164" s="59"/>
      <c r="LFJ164" s="59"/>
      <c r="LFK164" s="59"/>
      <c r="LFL164" s="59"/>
      <c r="LFM164" s="59"/>
      <c r="LFN164" s="59"/>
      <c r="LFO164" s="59"/>
      <c r="LFP164" s="59"/>
      <c r="LFQ164" s="59"/>
      <c r="LFR164" s="59"/>
      <c r="LFS164" s="59"/>
      <c r="LFT164" s="59"/>
      <c r="LFU164" s="59"/>
      <c r="LFV164" s="59"/>
      <c r="LFW164" s="59"/>
      <c r="LFX164" s="59"/>
      <c r="LFY164" s="59"/>
      <c r="LFZ164" s="59"/>
      <c r="LGA164" s="59"/>
      <c r="LGB164" s="59"/>
      <c r="LGC164" s="59"/>
      <c r="LGD164" s="59"/>
      <c r="LGE164" s="59"/>
      <c r="LGF164" s="59"/>
      <c r="LGG164" s="59"/>
      <c r="LGH164" s="59"/>
      <c r="LGI164" s="59"/>
      <c r="LGJ164" s="59"/>
      <c r="LGK164" s="59"/>
      <c r="LGL164" s="59"/>
      <c r="LGM164" s="59"/>
      <c r="LGN164" s="59"/>
      <c r="LGO164" s="59"/>
      <c r="LGP164" s="59"/>
      <c r="LGQ164" s="59"/>
      <c r="LGR164" s="59"/>
      <c r="LGS164" s="59"/>
      <c r="LGT164" s="59"/>
      <c r="LGU164" s="59"/>
      <c r="LGV164" s="59"/>
      <c r="LGW164" s="59"/>
      <c r="LGX164" s="59"/>
      <c r="LGY164" s="59"/>
      <c r="LGZ164" s="59"/>
      <c r="LHA164" s="59"/>
      <c r="LHB164" s="59"/>
      <c r="LHC164" s="59"/>
      <c r="LHD164" s="59"/>
      <c r="LHE164" s="59"/>
      <c r="LHF164" s="59"/>
      <c r="LHG164" s="59"/>
      <c r="LHH164" s="59"/>
      <c r="LHI164" s="59"/>
      <c r="LHJ164" s="59"/>
      <c r="LHK164" s="59"/>
      <c r="LHL164" s="59"/>
      <c r="LHM164" s="59"/>
      <c r="LHN164" s="59"/>
      <c r="LHO164" s="59"/>
      <c r="LHP164" s="59"/>
      <c r="LHQ164" s="59"/>
      <c r="LHR164" s="59"/>
      <c r="LHS164" s="59"/>
      <c r="LHT164" s="59"/>
      <c r="LHU164" s="59"/>
      <c r="LHV164" s="59"/>
      <c r="LHW164" s="59"/>
      <c r="LHX164" s="59"/>
      <c r="LHY164" s="59"/>
      <c r="LHZ164" s="59"/>
      <c r="LIA164" s="59"/>
      <c r="LIB164" s="59"/>
      <c r="LIC164" s="59"/>
      <c r="LID164" s="59"/>
      <c r="LIE164" s="59"/>
      <c r="LIF164" s="59"/>
      <c r="LIG164" s="59"/>
      <c r="LIH164" s="59"/>
      <c r="LII164" s="59"/>
      <c r="LIJ164" s="59"/>
      <c r="LIK164" s="59"/>
      <c r="LIL164" s="59"/>
      <c r="LIM164" s="59"/>
      <c r="LIN164" s="59"/>
      <c r="LIO164" s="59"/>
      <c r="LIP164" s="59"/>
      <c r="LIQ164" s="59"/>
      <c r="LIR164" s="59"/>
      <c r="LIS164" s="59"/>
      <c r="LIT164" s="59"/>
      <c r="LIU164" s="59"/>
      <c r="LIV164" s="59"/>
      <c r="LIW164" s="59"/>
      <c r="LIX164" s="59"/>
      <c r="LIY164" s="59"/>
      <c r="LIZ164" s="59"/>
      <c r="LJA164" s="59"/>
      <c r="LJB164" s="59"/>
      <c r="LJC164" s="59"/>
      <c r="LJD164" s="59"/>
      <c r="LJE164" s="59"/>
      <c r="LJF164" s="59"/>
      <c r="LJG164" s="59"/>
      <c r="LJH164" s="59"/>
      <c r="LJI164" s="59"/>
      <c r="LJJ164" s="59"/>
      <c r="LJK164" s="59"/>
      <c r="LJL164" s="59"/>
      <c r="LJM164" s="59"/>
      <c r="LJN164" s="59"/>
      <c r="LJO164" s="59"/>
      <c r="LJP164" s="59"/>
      <c r="LJQ164" s="59"/>
      <c r="LJR164" s="59"/>
      <c r="LJS164" s="59"/>
      <c r="LJT164" s="59"/>
      <c r="LJU164" s="59"/>
      <c r="LJV164" s="59"/>
      <c r="LJW164" s="59"/>
      <c r="LJX164" s="59"/>
      <c r="LJY164" s="59"/>
      <c r="LJZ164" s="59"/>
      <c r="LKA164" s="59"/>
      <c r="LKB164" s="59"/>
      <c r="LKC164" s="59"/>
      <c r="LKD164" s="59"/>
      <c r="LKE164" s="59"/>
      <c r="LKF164" s="59"/>
      <c r="LKG164" s="59"/>
      <c r="LKH164" s="59"/>
      <c r="LKI164" s="59"/>
      <c r="LKJ164" s="59"/>
      <c r="LKK164" s="59"/>
      <c r="LKL164" s="59"/>
      <c r="LKM164" s="59"/>
      <c r="LKN164" s="59"/>
      <c r="LKO164" s="59"/>
      <c r="LKP164" s="59"/>
      <c r="LKQ164" s="59"/>
      <c r="LKR164" s="59"/>
      <c r="LKS164" s="59"/>
      <c r="LKT164" s="59"/>
      <c r="LKU164" s="59"/>
      <c r="LKV164" s="59"/>
      <c r="LKW164" s="59"/>
      <c r="LKX164" s="59"/>
      <c r="LKY164" s="59"/>
      <c r="LKZ164" s="59"/>
      <c r="LLA164" s="59"/>
      <c r="LLB164" s="59"/>
      <c r="LLC164" s="59"/>
      <c r="LLD164" s="59"/>
      <c r="LLE164" s="59"/>
      <c r="LLF164" s="59"/>
      <c r="LLG164" s="59"/>
      <c r="LLH164" s="59"/>
      <c r="LLI164" s="59"/>
      <c r="LLJ164" s="59"/>
      <c r="LLK164" s="59"/>
      <c r="LLL164" s="59"/>
      <c r="LLM164" s="59"/>
      <c r="LLN164" s="59"/>
      <c r="LLO164" s="59"/>
      <c r="LLP164" s="59"/>
      <c r="LLQ164" s="59"/>
      <c r="LLR164" s="59"/>
      <c r="LLS164" s="59"/>
      <c r="LLT164" s="59"/>
      <c r="LLU164" s="59"/>
      <c r="LLV164" s="59"/>
      <c r="LLW164" s="59"/>
      <c r="LLX164" s="59"/>
      <c r="LLY164" s="59"/>
      <c r="LLZ164" s="59"/>
      <c r="LMA164" s="59"/>
      <c r="LMB164" s="59"/>
      <c r="LMC164" s="59"/>
      <c r="LMD164" s="59"/>
      <c r="LME164" s="59"/>
      <c r="LMF164" s="59"/>
      <c r="LMG164" s="59"/>
      <c r="LMH164" s="59"/>
      <c r="LMI164" s="59"/>
      <c r="LMJ164" s="59"/>
      <c r="LMK164" s="59"/>
      <c r="LML164" s="59"/>
      <c r="LMM164" s="59"/>
      <c r="LMN164" s="59"/>
      <c r="LMO164" s="59"/>
      <c r="LMP164" s="59"/>
      <c r="LMQ164" s="59"/>
      <c r="LMR164" s="59"/>
      <c r="LMS164" s="59"/>
      <c r="LMT164" s="59"/>
      <c r="LMU164" s="59"/>
      <c r="LMV164" s="59"/>
      <c r="LMW164" s="59"/>
      <c r="LMX164" s="59"/>
      <c r="LMY164" s="59"/>
      <c r="LMZ164" s="59"/>
      <c r="LNA164" s="59"/>
      <c r="LNB164" s="59"/>
      <c r="LNC164" s="59"/>
      <c r="LND164" s="59"/>
      <c r="LNE164" s="59"/>
      <c r="LNF164" s="59"/>
      <c r="LNG164" s="59"/>
      <c r="LNH164" s="59"/>
      <c r="LNI164" s="59"/>
      <c r="LNJ164" s="59"/>
      <c r="LNK164" s="59"/>
      <c r="LNL164" s="59"/>
      <c r="LNM164" s="59"/>
      <c r="LNN164" s="59"/>
      <c r="LNO164" s="59"/>
      <c r="LNP164" s="59"/>
      <c r="LNQ164" s="59"/>
      <c r="LNR164" s="59"/>
      <c r="LNS164" s="59"/>
      <c r="LNT164" s="59"/>
      <c r="LNU164" s="59"/>
      <c r="LNV164" s="59"/>
      <c r="LNW164" s="59"/>
      <c r="LNX164" s="59"/>
      <c r="LNY164" s="59"/>
      <c r="LNZ164" s="59"/>
      <c r="LOA164" s="59"/>
      <c r="LOB164" s="59"/>
      <c r="LOC164" s="59"/>
      <c r="LOD164" s="59"/>
      <c r="LOE164" s="59"/>
      <c r="LOF164" s="59"/>
      <c r="LOG164" s="59"/>
      <c r="LOH164" s="59"/>
      <c r="LOI164" s="59"/>
      <c r="LOJ164" s="59"/>
      <c r="LOK164" s="59"/>
      <c r="LOL164" s="59"/>
      <c r="LOM164" s="59"/>
      <c r="LON164" s="59"/>
      <c r="LOO164" s="59"/>
      <c r="LOP164" s="59"/>
      <c r="LOQ164" s="59"/>
      <c r="LOR164" s="59"/>
      <c r="LOS164" s="59"/>
      <c r="LOT164" s="59"/>
      <c r="LOU164" s="59"/>
      <c r="LOV164" s="59"/>
      <c r="LOW164" s="59"/>
      <c r="LOX164" s="59"/>
      <c r="LOY164" s="59"/>
      <c r="LOZ164" s="59"/>
      <c r="LPA164" s="59"/>
      <c r="LPB164" s="59"/>
      <c r="LPC164" s="59"/>
      <c r="LPD164" s="59"/>
      <c r="LPE164" s="59"/>
      <c r="LPF164" s="59"/>
      <c r="LPG164" s="59"/>
      <c r="LPH164" s="59"/>
      <c r="LPI164" s="59"/>
      <c r="LPJ164" s="59"/>
      <c r="LPK164" s="59"/>
      <c r="LPL164" s="59"/>
      <c r="LPM164" s="59"/>
      <c r="LPN164" s="59"/>
      <c r="LPO164" s="59"/>
      <c r="LPP164" s="59"/>
      <c r="LPQ164" s="59"/>
      <c r="LPR164" s="59"/>
      <c r="LPS164" s="59"/>
      <c r="LPT164" s="59"/>
      <c r="LPU164" s="59"/>
      <c r="LPV164" s="59"/>
      <c r="LPW164" s="59"/>
      <c r="LPX164" s="59"/>
      <c r="LPY164" s="59"/>
      <c r="LPZ164" s="59"/>
      <c r="LQA164" s="59"/>
      <c r="LQB164" s="59"/>
      <c r="LQC164" s="59"/>
      <c r="LQD164" s="59"/>
      <c r="LQE164" s="59"/>
      <c r="LQF164" s="59"/>
      <c r="LQG164" s="59"/>
      <c r="LQH164" s="59"/>
      <c r="LQI164" s="59"/>
      <c r="LQJ164" s="59"/>
      <c r="LQK164" s="59"/>
      <c r="LQL164" s="59"/>
      <c r="LQM164" s="59"/>
      <c r="LQN164" s="59"/>
      <c r="LQO164" s="59"/>
      <c r="LQP164" s="59"/>
      <c r="LQQ164" s="59"/>
      <c r="LQR164" s="59"/>
      <c r="LQS164" s="59"/>
      <c r="LQT164" s="59"/>
      <c r="LQU164" s="59"/>
      <c r="LQV164" s="59"/>
      <c r="LQW164" s="59"/>
      <c r="LQX164" s="59"/>
      <c r="LQY164" s="59"/>
      <c r="LQZ164" s="59"/>
      <c r="LRA164" s="59"/>
      <c r="LRB164" s="59"/>
      <c r="LRC164" s="59"/>
      <c r="LRD164" s="59"/>
      <c r="LRE164" s="59"/>
      <c r="LRF164" s="59"/>
      <c r="LRG164" s="59"/>
      <c r="LRH164" s="59"/>
      <c r="LRI164" s="59"/>
      <c r="LRJ164" s="59"/>
      <c r="LRK164" s="59"/>
      <c r="LRL164" s="59"/>
      <c r="LRM164" s="59"/>
      <c r="LRN164" s="59"/>
      <c r="LRO164" s="59"/>
      <c r="LRP164" s="59"/>
      <c r="LRQ164" s="59"/>
      <c r="LRR164" s="59"/>
      <c r="LRS164" s="59"/>
      <c r="LRT164" s="59"/>
      <c r="LRU164" s="59"/>
      <c r="LRV164" s="59"/>
      <c r="LRW164" s="59"/>
      <c r="LRX164" s="59"/>
      <c r="LRY164" s="59"/>
      <c r="LRZ164" s="59"/>
      <c r="LSA164" s="59"/>
      <c r="LSB164" s="59"/>
      <c r="LSC164" s="59"/>
      <c r="LSD164" s="59"/>
      <c r="LSE164" s="59"/>
      <c r="LSF164" s="59"/>
      <c r="LSG164" s="59"/>
      <c r="LSH164" s="59"/>
      <c r="LSI164" s="59"/>
      <c r="LSJ164" s="59"/>
      <c r="LSK164" s="59"/>
      <c r="LSL164" s="59"/>
      <c r="LSM164" s="59"/>
      <c r="LSN164" s="59"/>
      <c r="LSO164" s="59"/>
      <c r="LSP164" s="59"/>
      <c r="LSQ164" s="59"/>
      <c r="LSR164" s="59"/>
      <c r="LSS164" s="59"/>
      <c r="LST164" s="59"/>
      <c r="LSU164" s="59"/>
      <c r="LSV164" s="59"/>
      <c r="LSW164" s="59"/>
      <c r="LSX164" s="59"/>
      <c r="LSY164" s="59"/>
      <c r="LSZ164" s="59"/>
      <c r="LTA164" s="59"/>
      <c r="LTB164" s="59"/>
      <c r="LTC164" s="59"/>
      <c r="LTD164" s="59"/>
      <c r="LTE164" s="59"/>
      <c r="LTF164" s="59"/>
      <c r="LTG164" s="59"/>
      <c r="LTH164" s="59"/>
      <c r="LTI164" s="59"/>
      <c r="LTJ164" s="59"/>
      <c r="LTK164" s="59"/>
      <c r="LTL164" s="59"/>
      <c r="LTM164" s="59"/>
      <c r="LTN164" s="59"/>
      <c r="LTO164" s="59"/>
      <c r="LTP164" s="59"/>
      <c r="LTQ164" s="59"/>
      <c r="LTR164" s="59"/>
      <c r="LTS164" s="59"/>
      <c r="LTT164" s="59"/>
      <c r="LTU164" s="59"/>
      <c r="LTV164" s="59"/>
      <c r="LTW164" s="59"/>
      <c r="LTX164" s="59"/>
      <c r="LTY164" s="59"/>
      <c r="LTZ164" s="59"/>
      <c r="LUA164" s="59"/>
      <c r="LUB164" s="59"/>
      <c r="LUC164" s="59"/>
      <c r="LUD164" s="59"/>
      <c r="LUE164" s="59"/>
      <c r="LUF164" s="59"/>
      <c r="LUG164" s="59"/>
      <c r="LUH164" s="59"/>
      <c r="LUI164" s="59"/>
      <c r="LUJ164" s="59"/>
      <c r="LUK164" s="59"/>
      <c r="LUL164" s="59"/>
      <c r="LUM164" s="59"/>
      <c r="LUN164" s="59"/>
      <c r="LUO164" s="59"/>
      <c r="LUP164" s="59"/>
      <c r="LUQ164" s="59"/>
      <c r="LUR164" s="59"/>
      <c r="LUS164" s="59"/>
      <c r="LUT164" s="59"/>
      <c r="LUU164" s="59"/>
      <c r="LUV164" s="59"/>
      <c r="LUW164" s="59"/>
      <c r="LUX164" s="59"/>
      <c r="LUY164" s="59"/>
      <c r="LUZ164" s="59"/>
      <c r="LVA164" s="59"/>
      <c r="LVB164" s="59"/>
      <c r="LVC164" s="59"/>
      <c r="LVD164" s="59"/>
      <c r="LVE164" s="59"/>
      <c r="LVF164" s="59"/>
      <c r="LVG164" s="59"/>
      <c r="LVH164" s="59"/>
      <c r="LVI164" s="59"/>
      <c r="LVJ164" s="59"/>
      <c r="LVK164" s="59"/>
      <c r="LVL164" s="59"/>
      <c r="LVM164" s="59"/>
      <c r="LVN164" s="59"/>
      <c r="LVO164" s="59"/>
      <c r="LVP164" s="59"/>
      <c r="LVQ164" s="59"/>
      <c r="LVR164" s="59"/>
      <c r="LVS164" s="59"/>
      <c r="LVT164" s="59"/>
      <c r="LVU164" s="59"/>
      <c r="LVV164" s="59"/>
      <c r="LVW164" s="59"/>
      <c r="LVX164" s="59"/>
      <c r="LVY164" s="59"/>
      <c r="LVZ164" s="59"/>
      <c r="LWA164" s="59"/>
      <c r="LWB164" s="59"/>
      <c r="LWC164" s="59"/>
      <c r="LWD164" s="59"/>
      <c r="LWE164" s="59"/>
      <c r="LWF164" s="59"/>
      <c r="LWG164" s="59"/>
      <c r="LWH164" s="59"/>
      <c r="LWI164" s="59"/>
      <c r="LWJ164" s="59"/>
      <c r="LWK164" s="59"/>
      <c r="LWL164" s="59"/>
      <c r="LWM164" s="59"/>
      <c r="LWN164" s="59"/>
      <c r="LWO164" s="59"/>
      <c r="LWP164" s="59"/>
      <c r="LWQ164" s="59"/>
      <c r="LWR164" s="59"/>
      <c r="LWS164" s="59"/>
      <c r="LWT164" s="59"/>
      <c r="LWU164" s="59"/>
      <c r="LWV164" s="59"/>
      <c r="LWW164" s="59"/>
      <c r="LWX164" s="59"/>
      <c r="LWY164" s="59"/>
      <c r="LWZ164" s="59"/>
      <c r="LXA164" s="59"/>
      <c r="LXB164" s="59"/>
      <c r="LXC164" s="59"/>
      <c r="LXD164" s="59"/>
      <c r="LXE164" s="59"/>
      <c r="LXF164" s="59"/>
      <c r="LXG164" s="59"/>
      <c r="LXH164" s="59"/>
      <c r="LXI164" s="59"/>
      <c r="LXJ164" s="59"/>
      <c r="LXK164" s="59"/>
      <c r="LXL164" s="59"/>
      <c r="LXM164" s="59"/>
      <c r="LXN164" s="59"/>
      <c r="LXO164" s="59"/>
      <c r="LXP164" s="59"/>
      <c r="LXQ164" s="59"/>
      <c r="LXR164" s="59"/>
      <c r="LXS164" s="59"/>
      <c r="LXT164" s="59"/>
      <c r="LXU164" s="59"/>
      <c r="LXV164" s="59"/>
      <c r="LXW164" s="59"/>
      <c r="LXX164" s="59"/>
      <c r="LXY164" s="59"/>
      <c r="LXZ164" s="59"/>
      <c r="LYA164" s="59"/>
      <c r="LYB164" s="59"/>
      <c r="LYC164" s="59"/>
      <c r="LYD164" s="59"/>
      <c r="LYE164" s="59"/>
      <c r="LYF164" s="59"/>
      <c r="LYG164" s="59"/>
      <c r="LYH164" s="59"/>
      <c r="LYI164" s="59"/>
      <c r="LYJ164" s="59"/>
      <c r="LYK164" s="59"/>
      <c r="LYL164" s="59"/>
      <c r="LYM164" s="59"/>
      <c r="LYN164" s="59"/>
      <c r="LYO164" s="59"/>
      <c r="LYP164" s="59"/>
      <c r="LYQ164" s="59"/>
      <c r="LYR164" s="59"/>
      <c r="LYS164" s="59"/>
      <c r="LYT164" s="59"/>
      <c r="LYU164" s="59"/>
      <c r="LYV164" s="59"/>
      <c r="LYW164" s="59"/>
      <c r="LYX164" s="59"/>
      <c r="LYY164" s="59"/>
      <c r="LYZ164" s="59"/>
      <c r="LZA164" s="59"/>
      <c r="LZB164" s="59"/>
      <c r="LZC164" s="59"/>
      <c r="LZD164" s="59"/>
      <c r="LZE164" s="59"/>
      <c r="LZF164" s="59"/>
      <c r="LZG164" s="59"/>
      <c r="LZH164" s="59"/>
      <c r="LZI164" s="59"/>
      <c r="LZJ164" s="59"/>
      <c r="LZK164" s="59"/>
      <c r="LZL164" s="59"/>
      <c r="LZM164" s="59"/>
      <c r="LZN164" s="59"/>
      <c r="LZO164" s="59"/>
      <c r="LZP164" s="59"/>
      <c r="LZQ164" s="59"/>
      <c r="LZR164" s="59"/>
      <c r="LZS164" s="59"/>
      <c r="LZT164" s="59"/>
      <c r="LZU164" s="59"/>
      <c r="LZV164" s="59"/>
      <c r="LZW164" s="59"/>
      <c r="LZX164" s="59"/>
      <c r="LZY164" s="59"/>
      <c r="LZZ164" s="59"/>
      <c r="MAA164" s="59"/>
      <c r="MAB164" s="59"/>
      <c r="MAC164" s="59"/>
      <c r="MAD164" s="59"/>
      <c r="MAE164" s="59"/>
      <c r="MAF164" s="59"/>
      <c r="MAG164" s="59"/>
      <c r="MAH164" s="59"/>
      <c r="MAI164" s="59"/>
      <c r="MAJ164" s="59"/>
      <c r="MAK164" s="59"/>
      <c r="MAL164" s="59"/>
      <c r="MAM164" s="59"/>
      <c r="MAN164" s="59"/>
      <c r="MAO164" s="59"/>
      <c r="MAP164" s="59"/>
      <c r="MAQ164" s="59"/>
      <c r="MAR164" s="59"/>
      <c r="MAS164" s="59"/>
      <c r="MAT164" s="59"/>
      <c r="MAU164" s="59"/>
      <c r="MAV164" s="59"/>
      <c r="MAW164" s="59"/>
      <c r="MAX164" s="59"/>
      <c r="MAY164" s="59"/>
      <c r="MAZ164" s="59"/>
      <c r="MBA164" s="59"/>
      <c r="MBB164" s="59"/>
      <c r="MBC164" s="59"/>
      <c r="MBD164" s="59"/>
      <c r="MBE164" s="59"/>
      <c r="MBF164" s="59"/>
      <c r="MBG164" s="59"/>
      <c r="MBH164" s="59"/>
      <c r="MBI164" s="59"/>
      <c r="MBJ164" s="59"/>
      <c r="MBK164" s="59"/>
      <c r="MBL164" s="59"/>
      <c r="MBM164" s="59"/>
      <c r="MBN164" s="59"/>
      <c r="MBO164" s="59"/>
      <c r="MBP164" s="59"/>
      <c r="MBQ164" s="59"/>
      <c r="MBR164" s="59"/>
      <c r="MBS164" s="59"/>
      <c r="MBT164" s="59"/>
      <c r="MBU164" s="59"/>
      <c r="MBV164" s="59"/>
      <c r="MBW164" s="59"/>
      <c r="MBX164" s="59"/>
      <c r="MBY164" s="59"/>
      <c r="MBZ164" s="59"/>
      <c r="MCA164" s="59"/>
      <c r="MCB164" s="59"/>
      <c r="MCC164" s="59"/>
      <c r="MCD164" s="59"/>
      <c r="MCE164" s="59"/>
      <c r="MCF164" s="59"/>
      <c r="MCG164" s="59"/>
      <c r="MCH164" s="59"/>
      <c r="MCI164" s="59"/>
      <c r="MCJ164" s="59"/>
      <c r="MCK164" s="59"/>
      <c r="MCL164" s="59"/>
      <c r="MCM164" s="59"/>
      <c r="MCN164" s="59"/>
      <c r="MCO164" s="59"/>
      <c r="MCP164" s="59"/>
      <c r="MCQ164" s="59"/>
      <c r="MCR164" s="59"/>
      <c r="MCS164" s="59"/>
      <c r="MCT164" s="59"/>
      <c r="MCU164" s="59"/>
      <c r="MCV164" s="59"/>
      <c r="MCW164" s="59"/>
      <c r="MCX164" s="59"/>
      <c r="MCY164" s="59"/>
      <c r="MCZ164" s="59"/>
      <c r="MDA164" s="59"/>
      <c r="MDB164" s="59"/>
      <c r="MDC164" s="59"/>
      <c r="MDD164" s="59"/>
      <c r="MDE164" s="59"/>
      <c r="MDF164" s="59"/>
      <c r="MDG164" s="59"/>
      <c r="MDH164" s="59"/>
      <c r="MDI164" s="59"/>
      <c r="MDJ164" s="59"/>
      <c r="MDK164" s="59"/>
      <c r="MDL164" s="59"/>
      <c r="MDM164" s="59"/>
      <c r="MDN164" s="59"/>
      <c r="MDO164" s="59"/>
      <c r="MDP164" s="59"/>
      <c r="MDQ164" s="59"/>
      <c r="MDR164" s="59"/>
      <c r="MDS164" s="59"/>
      <c r="MDT164" s="59"/>
      <c r="MDU164" s="59"/>
      <c r="MDV164" s="59"/>
      <c r="MDW164" s="59"/>
      <c r="MDX164" s="59"/>
      <c r="MDY164" s="59"/>
      <c r="MDZ164" s="59"/>
      <c r="MEA164" s="59"/>
      <c r="MEB164" s="59"/>
      <c r="MEC164" s="59"/>
      <c r="MED164" s="59"/>
      <c r="MEE164" s="59"/>
      <c r="MEF164" s="59"/>
      <c r="MEG164" s="59"/>
      <c r="MEH164" s="59"/>
      <c r="MEI164" s="59"/>
      <c r="MEJ164" s="59"/>
      <c r="MEK164" s="59"/>
      <c r="MEL164" s="59"/>
      <c r="MEM164" s="59"/>
      <c r="MEN164" s="59"/>
      <c r="MEO164" s="59"/>
      <c r="MEP164" s="59"/>
      <c r="MEQ164" s="59"/>
      <c r="MER164" s="59"/>
      <c r="MES164" s="59"/>
      <c r="MET164" s="59"/>
      <c r="MEU164" s="59"/>
      <c r="MEV164" s="59"/>
      <c r="MEW164" s="59"/>
      <c r="MEX164" s="59"/>
      <c r="MEY164" s="59"/>
      <c r="MEZ164" s="59"/>
      <c r="MFA164" s="59"/>
      <c r="MFB164" s="59"/>
      <c r="MFC164" s="59"/>
      <c r="MFD164" s="59"/>
      <c r="MFE164" s="59"/>
      <c r="MFF164" s="59"/>
      <c r="MFG164" s="59"/>
      <c r="MFH164" s="59"/>
      <c r="MFI164" s="59"/>
      <c r="MFJ164" s="59"/>
      <c r="MFK164" s="59"/>
      <c r="MFL164" s="59"/>
      <c r="MFM164" s="59"/>
      <c r="MFN164" s="59"/>
      <c r="MFO164" s="59"/>
      <c r="MFP164" s="59"/>
      <c r="MFQ164" s="59"/>
      <c r="MFR164" s="59"/>
      <c r="MFS164" s="59"/>
      <c r="MFT164" s="59"/>
      <c r="MFU164" s="59"/>
      <c r="MFV164" s="59"/>
      <c r="MFW164" s="59"/>
      <c r="MFX164" s="59"/>
      <c r="MFY164" s="59"/>
      <c r="MFZ164" s="59"/>
      <c r="MGA164" s="59"/>
      <c r="MGB164" s="59"/>
      <c r="MGC164" s="59"/>
      <c r="MGD164" s="59"/>
      <c r="MGE164" s="59"/>
      <c r="MGF164" s="59"/>
      <c r="MGG164" s="59"/>
      <c r="MGH164" s="59"/>
      <c r="MGI164" s="59"/>
      <c r="MGJ164" s="59"/>
      <c r="MGK164" s="59"/>
      <c r="MGL164" s="59"/>
      <c r="MGM164" s="59"/>
      <c r="MGN164" s="59"/>
      <c r="MGO164" s="59"/>
      <c r="MGP164" s="59"/>
      <c r="MGQ164" s="59"/>
      <c r="MGR164" s="59"/>
      <c r="MGS164" s="59"/>
      <c r="MGT164" s="59"/>
      <c r="MGU164" s="59"/>
      <c r="MGV164" s="59"/>
      <c r="MGW164" s="59"/>
      <c r="MGX164" s="59"/>
      <c r="MGY164" s="59"/>
      <c r="MGZ164" s="59"/>
      <c r="MHA164" s="59"/>
      <c r="MHB164" s="59"/>
      <c r="MHC164" s="59"/>
      <c r="MHD164" s="59"/>
      <c r="MHE164" s="59"/>
      <c r="MHF164" s="59"/>
      <c r="MHG164" s="59"/>
      <c r="MHH164" s="59"/>
      <c r="MHI164" s="59"/>
      <c r="MHJ164" s="59"/>
      <c r="MHK164" s="59"/>
      <c r="MHL164" s="59"/>
      <c r="MHM164" s="59"/>
      <c r="MHN164" s="59"/>
      <c r="MHO164" s="59"/>
      <c r="MHP164" s="59"/>
      <c r="MHQ164" s="59"/>
      <c r="MHR164" s="59"/>
      <c r="MHS164" s="59"/>
      <c r="MHT164" s="59"/>
      <c r="MHU164" s="59"/>
      <c r="MHV164" s="59"/>
      <c r="MHW164" s="59"/>
      <c r="MHX164" s="59"/>
      <c r="MHY164" s="59"/>
      <c r="MHZ164" s="59"/>
      <c r="MIA164" s="59"/>
      <c r="MIB164" s="59"/>
      <c r="MIC164" s="59"/>
      <c r="MID164" s="59"/>
      <c r="MIE164" s="59"/>
      <c r="MIF164" s="59"/>
      <c r="MIG164" s="59"/>
      <c r="MIH164" s="59"/>
      <c r="MII164" s="59"/>
      <c r="MIJ164" s="59"/>
      <c r="MIK164" s="59"/>
      <c r="MIL164" s="59"/>
      <c r="MIM164" s="59"/>
      <c r="MIN164" s="59"/>
      <c r="MIO164" s="59"/>
      <c r="MIP164" s="59"/>
      <c r="MIQ164" s="59"/>
      <c r="MIR164" s="59"/>
      <c r="MIS164" s="59"/>
      <c r="MIT164" s="59"/>
      <c r="MIU164" s="59"/>
      <c r="MIV164" s="59"/>
      <c r="MIW164" s="59"/>
      <c r="MIX164" s="59"/>
      <c r="MIY164" s="59"/>
      <c r="MIZ164" s="59"/>
      <c r="MJA164" s="59"/>
      <c r="MJB164" s="59"/>
      <c r="MJC164" s="59"/>
      <c r="MJD164" s="59"/>
      <c r="MJE164" s="59"/>
      <c r="MJF164" s="59"/>
      <c r="MJG164" s="59"/>
      <c r="MJH164" s="59"/>
      <c r="MJI164" s="59"/>
      <c r="MJJ164" s="59"/>
      <c r="MJK164" s="59"/>
      <c r="MJL164" s="59"/>
      <c r="MJM164" s="59"/>
      <c r="MJN164" s="59"/>
      <c r="MJO164" s="59"/>
      <c r="MJP164" s="59"/>
      <c r="MJQ164" s="59"/>
      <c r="MJR164" s="59"/>
      <c r="MJS164" s="59"/>
      <c r="MJT164" s="59"/>
      <c r="MJU164" s="59"/>
      <c r="MJV164" s="59"/>
      <c r="MJW164" s="59"/>
      <c r="MJX164" s="59"/>
      <c r="MJY164" s="59"/>
      <c r="MJZ164" s="59"/>
      <c r="MKA164" s="59"/>
      <c r="MKB164" s="59"/>
      <c r="MKC164" s="59"/>
      <c r="MKD164" s="59"/>
      <c r="MKE164" s="59"/>
      <c r="MKF164" s="59"/>
      <c r="MKG164" s="59"/>
      <c r="MKH164" s="59"/>
      <c r="MKI164" s="59"/>
      <c r="MKJ164" s="59"/>
      <c r="MKK164" s="59"/>
      <c r="MKL164" s="59"/>
      <c r="MKM164" s="59"/>
      <c r="MKN164" s="59"/>
      <c r="MKO164" s="59"/>
      <c r="MKP164" s="59"/>
      <c r="MKQ164" s="59"/>
      <c r="MKR164" s="59"/>
      <c r="MKS164" s="59"/>
      <c r="MKT164" s="59"/>
      <c r="MKU164" s="59"/>
      <c r="MKV164" s="59"/>
      <c r="MKW164" s="59"/>
      <c r="MKX164" s="59"/>
      <c r="MKY164" s="59"/>
      <c r="MKZ164" s="59"/>
      <c r="MLA164" s="59"/>
      <c r="MLB164" s="59"/>
      <c r="MLC164" s="59"/>
      <c r="MLD164" s="59"/>
      <c r="MLE164" s="59"/>
      <c r="MLF164" s="59"/>
      <c r="MLG164" s="59"/>
      <c r="MLH164" s="59"/>
      <c r="MLI164" s="59"/>
      <c r="MLJ164" s="59"/>
      <c r="MLK164" s="59"/>
      <c r="MLL164" s="59"/>
      <c r="MLM164" s="59"/>
      <c r="MLN164" s="59"/>
      <c r="MLO164" s="59"/>
      <c r="MLP164" s="59"/>
      <c r="MLQ164" s="59"/>
      <c r="MLR164" s="59"/>
      <c r="MLS164" s="59"/>
      <c r="MLT164" s="59"/>
      <c r="MLU164" s="59"/>
      <c r="MLV164" s="59"/>
      <c r="MLW164" s="59"/>
      <c r="MLX164" s="59"/>
      <c r="MLY164" s="59"/>
      <c r="MLZ164" s="59"/>
      <c r="MMA164" s="59"/>
      <c r="MMB164" s="59"/>
      <c r="MMC164" s="59"/>
      <c r="MMD164" s="59"/>
      <c r="MME164" s="59"/>
      <c r="MMF164" s="59"/>
      <c r="MMG164" s="59"/>
      <c r="MMH164" s="59"/>
      <c r="MMI164" s="59"/>
      <c r="MMJ164" s="59"/>
      <c r="MMK164" s="59"/>
      <c r="MML164" s="59"/>
      <c r="MMM164" s="59"/>
      <c r="MMN164" s="59"/>
      <c r="MMO164" s="59"/>
      <c r="MMP164" s="59"/>
      <c r="MMQ164" s="59"/>
      <c r="MMR164" s="59"/>
      <c r="MMS164" s="59"/>
      <c r="MMT164" s="59"/>
      <c r="MMU164" s="59"/>
      <c r="MMV164" s="59"/>
      <c r="MMW164" s="59"/>
      <c r="MMX164" s="59"/>
      <c r="MMY164" s="59"/>
      <c r="MMZ164" s="59"/>
      <c r="MNA164" s="59"/>
      <c r="MNB164" s="59"/>
      <c r="MNC164" s="59"/>
      <c r="MND164" s="59"/>
      <c r="MNE164" s="59"/>
      <c r="MNF164" s="59"/>
      <c r="MNG164" s="59"/>
      <c r="MNH164" s="59"/>
      <c r="MNI164" s="59"/>
      <c r="MNJ164" s="59"/>
      <c r="MNK164" s="59"/>
      <c r="MNL164" s="59"/>
      <c r="MNM164" s="59"/>
      <c r="MNN164" s="59"/>
      <c r="MNO164" s="59"/>
      <c r="MNP164" s="59"/>
      <c r="MNQ164" s="59"/>
      <c r="MNR164" s="59"/>
      <c r="MNS164" s="59"/>
      <c r="MNT164" s="59"/>
      <c r="MNU164" s="59"/>
      <c r="MNV164" s="59"/>
      <c r="MNW164" s="59"/>
      <c r="MNX164" s="59"/>
      <c r="MNY164" s="59"/>
      <c r="MNZ164" s="59"/>
      <c r="MOA164" s="59"/>
      <c r="MOB164" s="59"/>
      <c r="MOC164" s="59"/>
      <c r="MOD164" s="59"/>
      <c r="MOE164" s="59"/>
      <c r="MOF164" s="59"/>
      <c r="MOG164" s="59"/>
      <c r="MOH164" s="59"/>
      <c r="MOI164" s="59"/>
      <c r="MOJ164" s="59"/>
      <c r="MOK164" s="59"/>
      <c r="MOL164" s="59"/>
      <c r="MOM164" s="59"/>
      <c r="MON164" s="59"/>
      <c r="MOO164" s="59"/>
      <c r="MOP164" s="59"/>
      <c r="MOQ164" s="59"/>
      <c r="MOR164" s="59"/>
      <c r="MOS164" s="59"/>
      <c r="MOT164" s="59"/>
      <c r="MOU164" s="59"/>
      <c r="MOV164" s="59"/>
      <c r="MOW164" s="59"/>
      <c r="MOX164" s="59"/>
      <c r="MOY164" s="59"/>
      <c r="MOZ164" s="59"/>
      <c r="MPA164" s="59"/>
      <c r="MPB164" s="59"/>
      <c r="MPC164" s="59"/>
      <c r="MPD164" s="59"/>
      <c r="MPE164" s="59"/>
      <c r="MPF164" s="59"/>
      <c r="MPG164" s="59"/>
      <c r="MPH164" s="59"/>
      <c r="MPI164" s="59"/>
      <c r="MPJ164" s="59"/>
      <c r="MPK164" s="59"/>
      <c r="MPL164" s="59"/>
      <c r="MPM164" s="59"/>
      <c r="MPN164" s="59"/>
      <c r="MPO164" s="59"/>
      <c r="MPP164" s="59"/>
      <c r="MPQ164" s="59"/>
      <c r="MPR164" s="59"/>
      <c r="MPS164" s="59"/>
      <c r="MPT164" s="59"/>
      <c r="MPU164" s="59"/>
      <c r="MPV164" s="59"/>
      <c r="MPW164" s="59"/>
      <c r="MPX164" s="59"/>
      <c r="MPY164" s="59"/>
      <c r="MPZ164" s="59"/>
      <c r="MQA164" s="59"/>
      <c r="MQB164" s="59"/>
      <c r="MQC164" s="59"/>
      <c r="MQD164" s="59"/>
      <c r="MQE164" s="59"/>
      <c r="MQF164" s="59"/>
      <c r="MQG164" s="59"/>
      <c r="MQH164" s="59"/>
      <c r="MQI164" s="59"/>
      <c r="MQJ164" s="59"/>
      <c r="MQK164" s="59"/>
      <c r="MQL164" s="59"/>
      <c r="MQM164" s="59"/>
      <c r="MQN164" s="59"/>
      <c r="MQO164" s="59"/>
      <c r="MQP164" s="59"/>
      <c r="MQQ164" s="59"/>
      <c r="MQR164" s="59"/>
      <c r="MQS164" s="59"/>
      <c r="MQT164" s="59"/>
      <c r="MQU164" s="59"/>
      <c r="MQV164" s="59"/>
      <c r="MQW164" s="59"/>
      <c r="MQX164" s="59"/>
      <c r="MQY164" s="59"/>
      <c r="MQZ164" s="59"/>
      <c r="MRA164" s="59"/>
      <c r="MRB164" s="59"/>
      <c r="MRC164" s="59"/>
      <c r="MRD164" s="59"/>
      <c r="MRE164" s="59"/>
      <c r="MRF164" s="59"/>
      <c r="MRG164" s="59"/>
      <c r="MRH164" s="59"/>
      <c r="MRI164" s="59"/>
      <c r="MRJ164" s="59"/>
      <c r="MRK164" s="59"/>
      <c r="MRL164" s="59"/>
      <c r="MRM164" s="59"/>
      <c r="MRN164" s="59"/>
      <c r="MRO164" s="59"/>
      <c r="MRP164" s="59"/>
      <c r="MRQ164" s="59"/>
      <c r="MRR164" s="59"/>
      <c r="MRS164" s="59"/>
      <c r="MRT164" s="59"/>
      <c r="MRU164" s="59"/>
      <c r="MRV164" s="59"/>
      <c r="MRW164" s="59"/>
      <c r="MRX164" s="59"/>
      <c r="MRY164" s="59"/>
      <c r="MRZ164" s="59"/>
      <c r="MSA164" s="59"/>
      <c r="MSB164" s="59"/>
      <c r="MSC164" s="59"/>
      <c r="MSD164" s="59"/>
      <c r="MSE164" s="59"/>
      <c r="MSF164" s="59"/>
      <c r="MSG164" s="59"/>
      <c r="MSH164" s="59"/>
      <c r="MSI164" s="59"/>
      <c r="MSJ164" s="59"/>
      <c r="MSK164" s="59"/>
      <c r="MSL164" s="59"/>
      <c r="MSM164" s="59"/>
      <c r="MSN164" s="59"/>
      <c r="MSO164" s="59"/>
      <c r="MSP164" s="59"/>
      <c r="MSQ164" s="59"/>
      <c r="MSR164" s="59"/>
      <c r="MSS164" s="59"/>
      <c r="MST164" s="59"/>
      <c r="MSU164" s="59"/>
      <c r="MSV164" s="59"/>
      <c r="MSW164" s="59"/>
      <c r="MSX164" s="59"/>
      <c r="MSY164" s="59"/>
      <c r="MSZ164" s="59"/>
      <c r="MTA164" s="59"/>
      <c r="MTB164" s="59"/>
      <c r="MTC164" s="59"/>
      <c r="MTD164" s="59"/>
      <c r="MTE164" s="59"/>
      <c r="MTF164" s="59"/>
      <c r="MTG164" s="59"/>
      <c r="MTH164" s="59"/>
      <c r="MTI164" s="59"/>
      <c r="MTJ164" s="59"/>
      <c r="MTK164" s="59"/>
      <c r="MTL164" s="59"/>
      <c r="MTM164" s="59"/>
      <c r="MTN164" s="59"/>
      <c r="MTO164" s="59"/>
      <c r="MTP164" s="59"/>
      <c r="MTQ164" s="59"/>
      <c r="MTR164" s="59"/>
      <c r="MTS164" s="59"/>
      <c r="MTT164" s="59"/>
      <c r="MTU164" s="59"/>
      <c r="MTV164" s="59"/>
      <c r="MTW164" s="59"/>
      <c r="MTX164" s="59"/>
      <c r="MTY164" s="59"/>
      <c r="MTZ164" s="59"/>
      <c r="MUA164" s="59"/>
      <c r="MUB164" s="59"/>
      <c r="MUC164" s="59"/>
      <c r="MUD164" s="59"/>
      <c r="MUE164" s="59"/>
      <c r="MUF164" s="59"/>
      <c r="MUG164" s="59"/>
      <c r="MUH164" s="59"/>
      <c r="MUI164" s="59"/>
      <c r="MUJ164" s="59"/>
      <c r="MUK164" s="59"/>
      <c r="MUL164" s="59"/>
      <c r="MUM164" s="59"/>
      <c r="MUN164" s="59"/>
      <c r="MUO164" s="59"/>
      <c r="MUP164" s="59"/>
      <c r="MUQ164" s="59"/>
      <c r="MUR164" s="59"/>
      <c r="MUS164" s="59"/>
      <c r="MUT164" s="59"/>
      <c r="MUU164" s="59"/>
      <c r="MUV164" s="59"/>
      <c r="MUW164" s="59"/>
      <c r="MUX164" s="59"/>
      <c r="MUY164" s="59"/>
      <c r="MUZ164" s="59"/>
      <c r="MVA164" s="59"/>
      <c r="MVB164" s="59"/>
      <c r="MVC164" s="59"/>
      <c r="MVD164" s="59"/>
      <c r="MVE164" s="59"/>
      <c r="MVF164" s="59"/>
      <c r="MVG164" s="59"/>
      <c r="MVH164" s="59"/>
      <c r="MVI164" s="59"/>
      <c r="MVJ164" s="59"/>
      <c r="MVK164" s="59"/>
      <c r="MVL164" s="59"/>
      <c r="MVM164" s="59"/>
      <c r="MVN164" s="59"/>
      <c r="MVO164" s="59"/>
      <c r="MVP164" s="59"/>
      <c r="MVQ164" s="59"/>
      <c r="MVR164" s="59"/>
      <c r="MVS164" s="59"/>
      <c r="MVT164" s="59"/>
      <c r="MVU164" s="59"/>
      <c r="MVV164" s="59"/>
      <c r="MVW164" s="59"/>
      <c r="MVX164" s="59"/>
      <c r="MVY164" s="59"/>
      <c r="MVZ164" s="59"/>
      <c r="MWA164" s="59"/>
      <c r="MWB164" s="59"/>
      <c r="MWC164" s="59"/>
      <c r="MWD164" s="59"/>
      <c r="MWE164" s="59"/>
      <c r="MWF164" s="59"/>
      <c r="MWG164" s="59"/>
      <c r="MWH164" s="59"/>
      <c r="MWI164" s="59"/>
      <c r="MWJ164" s="59"/>
      <c r="MWK164" s="59"/>
      <c r="MWL164" s="59"/>
      <c r="MWM164" s="59"/>
      <c r="MWN164" s="59"/>
      <c r="MWO164" s="59"/>
      <c r="MWP164" s="59"/>
      <c r="MWQ164" s="59"/>
      <c r="MWR164" s="59"/>
      <c r="MWS164" s="59"/>
      <c r="MWT164" s="59"/>
      <c r="MWU164" s="59"/>
      <c r="MWV164" s="59"/>
      <c r="MWW164" s="59"/>
      <c r="MWX164" s="59"/>
      <c r="MWY164" s="59"/>
      <c r="MWZ164" s="59"/>
      <c r="MXA164" s="59"/>
      <c r="MXB164" s="59"/>
      <c r="MXC164" s="59"/>
      <c r="MXD164" s="59"/>
      <c r="MXE164" s="59"/>
      <c r="MXF164" s="59"/>
      <c r="MXG164" s="59"/>
      <c r="MXH164" s="59"/>
      <c r="MXI164" s="59"/>
      <c r="MXJ164" s="59"/>
      <c r="MXK164" s="59"/>
      <c r="MXL164" s="59"/>
      <c r="MXM164" s="59"/>
      <c r="MXN164" s="59"/>
      <c r="MXO164" s="59"/>
      <c r="MXP164" s="59"/>
      <c r="MXQ164" s="59"/>
      <c r="MXR164" s="59"/>
      <c r="MXS164" s="59"/>
      <c r="MXT164" s="59"/>
      <c r="MXU164" s="59"/>
      <c r="MXV164" s="59"/>
      <c r="MXW164" s="59"/>
      <c r="MXX164" s="59"/>
      <c r="MXY164" s="59"/>
      <c r="MXZ164" s="59"/>
      <c r="MYA164" s="59"/>
      <c r="MYB164" s="59"/>
      <c r="MYC164" s="59"/>
      <c r="MYD164" s="59"/>
      <c r="MYE164" s="59"/>
      <c r="MYF164" s="59"/>
      <c r="MYG164" s="59"/>
      <c r="MYH164" s="59"/>
      <c r="MYI164" s="59"/>
      <c r="MYJ164" s="59"/>
      <c r="MYK164" s="59"/>
      <c r="MYL164" s="59"/>
      <c r="MYM164" s="59"/>
      <c r="MYN164" s="59"/>
      <c r="MYO164" s="59"/>
      <c r="MYP164" s="59"/>
      <c r="MYQ164" s="59"/>
      <c r="MYR164" s="59"/>
      <c r="MYS164" s="59"/>
      <c r="MYT164" s="59"/>
      <c r="MYU164" s="59"/>
      <c r="MYV164" s="59"/>
      <c r="MYW164" s="59"/>
      <c r="MYX164" s="59"/>
      <c r="MYY164" s="59"/>
      <c r="MYZ164" s="59"/>
      <c r="MZA164" s="59"/>
      <c r="MZB164" s="59"/>
      <c r="MZC164" s="59"/>
      <c r="MZD164" s="59"/>
      <c r="MZE164" s="59"/>
      <c r="MZF164" s="59"/>
      <c r="MZG164" s="59"/>
      <c r="MZH164" s="59"/>
      <c r="MZI164" s="59"/>
      <c r="MZJ164" s="59"/>
      <c r="MZK164" s="59"/>
      <c r="MZL164" s="59"/>
      <c r="MZM164" s="59"/>
      <c r="MZN164" s="59"/>
      <c r="MZO164" s="59"/>
      <c r="MZP164" s="59"/>
      <c r="MZQ164" s="59"/>
      <c r="MZR164" s="59"/>
      <c r="MZS164" s="59"/>
      <c r="MZT164" s="59"/>
      <c r="MZU164" s="59"/>
      <c r="MZV164" s="59"/>
      <c r="MZW164" s="59"/>
      <c r="MZX164" s="59"/>
      <c r="MZY164" s="59"/>
      <c r="MZZ164" s="59"/>
      <c r="NAA164" s="59"/>
      <c r="NAB164" s="59"/>
      <c r="NAC164" s="59"/>
      <c r="NAD164" s="59"/>
      <c r="NAE164" s="59"/>
      <c r="NAF164" s="59"/>
      <c r="NAG164" s="59"/>
      <c r="NAH164" s="59"/>
      <c r="NAI164" s="59"/>
      <c r="NAJ164" s="59"/>
      <c r="NAK164" s="59"/>
      <c r="NAL164" s="59"/>
      <c r="NAM164" s="59"/>
      <c r="NAN164" s="59"/>
      <c r="NAO164" s="59"/>
      <c r="NAP164" s="59"/>
      <c r="NAQ164" s="59"/>
      <c r="NAR164" s="59"/>
      <c r="NAS164" s="59"/>
      <c r="NAT164" s="59"/>
      <c r="NAU164" s="59"/>
      <c r="NAV164" s="59"/>
      <c r="NAW164" s="59"/>
      <c r="NAX164" s="59"/>
      <c r="NAY164" s="59"/>
      <c r="NAZ164" s="59"/>
      <c r="NBA164" s="59"/>
      <c r="NBB164" s="59"/>
      <c r="NBC164" s="59"/>
      <c r="NBD164" s="59"/>
      <c r="NBE164" s="59"/>
      <c r="NBF164" s="59"/>
      <c r="NBG164" s="59"/>
      <c r="NBH164" s="59"/>
      <c r="NBI164" s="59"/>
      <c r="NBJ164" s="59"/>
      <c r="NBK164" s="59"/>
      <c r="NBL164" s="59"/>
      <c r="NBM164" s="59"/>
      <c r="NBN164" s="59"/>
      <c r="NBO164" s="59"/>
      <c r="NBP164" s="59"/>
      <c r="NBQ164" s="59"/>
      <c r="NBR164" s="59"/>
      <c r="NBS164" s="59"/>
      <c r="NBT164" s="59"/>
      <c r="NBU164" s="59"/>
      <c r="NBV164" s="59"/>
      <c r="NBW164" s="59"/>
      <c r="NBX164" s="59"/>
      <c r="NBY164" s="59"/>
      <c r="NBZ164" s="59"/>
      <c r="NCA164" s="59"/>
      <c r="NCB164" s="59"/>
      <c r="NCC164" s="59"/>
      <c r="NCD164" s="59"/>
      <c r="NCE164" s="59"/>
      <c r="NCF164" s="59"/>
      <c r="NCG164" s="59"/>
      <c r="NCH164" s="59"/>
      <c r="NCI164" s="59"/>
      <c r="NCJ164" s="59"/>
      <c r="NCK164" s="59"/>
      <c r="NCL164" s="59"/>
      <c r="NCM164" s="59"/>
      <c r="NCN164" s="59"/>
      <c r="NCO164" s="59"/>
      <c r="NCP164" s="59"/>
      <c r="NCQ164" s="59"/>
      <c r="NCR164" s="59"/>
      <c r="NCS164" s="59"/>
      <c r="NCT164" s="59"/>
      <c r="NCU164" s="59"/>
      <c r="NCV164" s="59"/>
      <c r="NCW164" s="59"/>
      <c r="NCX164" s="59"/>
      <c r="NCY164" s="59"/>
      <c r="NCZ164" s="59"/>
      <c r="NDA164" s="59"/>
      <c r="NDB164" s="59"/>
      <c r="NDC164" s="59"/>
      <c r="NDD164" s="59"/>
      <c r="NDE164" s="59"/>
      <c r="NDF164" s="59"/>
      <c r="NDG164" s="59"/>
      <c r="NDH164" s="59"/>
      <c r="NDI164" s="59"/>
      <c r="NDJ164" s="59"/>
      <c r="NDK164" s="59"/>
      <c r="NDL164" s="59"/>
      <c r="NDM164" s="59"/>
      <c r="NDN164" s="59"/>
      <c r="NDO164" s="59"/>
      <c r="NDP164" s="59"/>
      <c r="NDQ164" s="59"/>
      <c r="NDR164" s="59"/>
      <c r="NDS164" s="59"/>
      <c r="NDT164" s="59"/>
      <c r="NDU164" s="59"/>
      <c r="NDV164" s="59"/>
      <c r="NDW164" s="59"/>
      <c r="NDX164" s="59"/>
      <c r="NDY164" s="59"/>
      <c r="NDZ164" s="59"/>
      <c r="NEA164" s="59"/>
      <c r="NEB164" s="59"/>
      <c r="NEC164" s="59"/>
      <c r="NED164" s="59"/>
      <c r="NEE164" s="59"/>
      <c r="NEF164" s="59"/>
      <c r="NEG164" s="59"/>
      <c r="NEH164" s="59"/>
      <c r="NEI164" s="59"/>
      <c r="NEJ164" s="59"/>
      <c r="NEK164" s="59"/>
      <c r="NEL164" s="59"/>
      <c r="NEM164" s="59"/>
      <c r="NEN164" s="59"/>
      <c r="NEO164" s="59"/>
      <c r="NEP164" s="59"/>
      <c r="NEQ164" s="59"/>
      <c r="NER164" s="59"/>
      <c r="NES164" s="59"/>
      <c r="NET164" s="59"/>
      <c r="NEU164" s="59"/>
      <c r="NEV164" s="59"/>
      <c r="NEW164" s="59"/>
      <c r="NEX164" s="59"/>
      <c r="NEY164" s="59"/>
      <c r="NEZ164" s="59"/>
      <c r="NFA164" s="59"/>
      <c r="NFB164" s="59"/>
      <c r="NFC164" s="59"/>
      <c r="NFD164" s="59"/>
      <c r="NFE164" s="59"/>
      <c r="NFF164" s="59"/>
      <c r="NFG164" s="59"/>
      <c r="NFH164" s="59"/>
      <c r="NFI164" s="59"/>
      <c r="NFJ164" s="59"/>
      <c r="NFK164" s="59"/>
      <c r="NFL164" s="59"/>
      <c r="NFM164" s="59"/>
      <c r="NFN164" s="59"/>
      <c r="NFO164" s="59"/>
      <c r="NFP164" s="59"/>
      <c r="NFQ164" s="59"/>
      <c r="NFR164" s="59"/>
      <c r="NFS164" s="59"/>
      <c r="NFT164" s="59"/>
      <c r="NFU164" s="59"/>
      <c r="NFV164" s="59"/>
      <c r="NFW164" s="59"/>
      <c r="NFX164" s="59"/>
      <c r="NFY164" s="59"/>
      <c r="NFZ164" s="59"/>
      <c r="NGA164" s="59"/>
      <c r="NGB164" s="59"/>
      <c r="NGC164" s="59"/>
      <c r="NGD164" s="59"/>
      <c r="NGE164" s="59"/>
      <c r="NGF164" s="59"/>
      <c r="NGG164" s="59"/>
      <c r="NGH164" s="59"/>
      <c r="NGI164" s="59"/>
      <c r="NGJ164" s="59"/>
      <c r="NGK164" s="59"/>
      <c r="NGL164" s="59"/>
      <c r="NGM164" s="59"/>
      <c r="NGN164" s="59"/>
      <c r="NGO164" s="59"/>
      <c r="NGP164" s="59"/>
      <c r="NGQ164" s="59"/>
      <c r="NGR164" s="59"/>
      <c r="NGS164" s="59"/>
      <c r="NGT164" s="59"/>
      <c r="NGU164" s="59"/>
      <c r="NGV164" s="59"/>
      <c r="NGW164" s="59"/>
      <c r="NGX164" s="59"/>
      <c r="NGY164" s="59"/>
      <c r="NGZ164" s="59"/>
      <c r="NHA164" s="59"/>
      <c r="NHB164" s="59"/>
      <c r="NHC164" s="59"/>
      <c r="NHD164" s="59"/>
      <c r="NHE164" s="59"/>
      <c r="NHF164" s="59"/>
      <c r="NHG164" s="59"/>
      <c r="NHH164" s="59"/>
      <c r="NHI164" s="59"/>
      <c r="NHJ164" s="59"/>
      <c r="NHK164" s="59"/>
      <c r="NHL164" s="59"/>
      <c r="NHM164" s="59"/>
      <c r="NHN164" s="59"/>
      <c r="NHO164" s="59"/>
      <c r="NHP164" s="59"/>
      <c r="NHQ164" s="59"/>
      <c r="NHR164" s="59"/>
      <c r="NHS164" s="59"/>
      <c r="NHT164" s="59"/>
      <c r="NHU164" s="59"/>
      <c r="NHV164" s="59"/>
      <c r="NHW164" s="59"/>
      <c r="NHX164" s="59"/>
      <c r="NHY164" s="59"/>
      <c r="NHZ164" s="59"/>
      <c r="NIA164" s="59"/>
      <c r="NIB164" s="59"/>
      <c r="NIC164" s="59"/>
      <c r="NID164" s="59"/>
      <c r="NIE164" s="59"/>
      <c r="NIF164" s="59"/>
      <c r="NIG164" s="59"/>
      <c r="NIH164" s="59"/>
      <c r="NII164" s="59"/>
      <c r="NIJ164" s="59"/>
      <c r="NIK164" s="59"/>
      <c r="NIL164" s="59"/>
      <c r="NIM164" s="59"/>
      <c r="NIN164" s="59"/>
      <c r="NIO164" s="59"/>
      <c r="NIP164" s="59"/>
      <c r="NIQ164" s="59"/>
      <c r="NIR164" s="59"/>
      <c r="NIS164" s="59"/>
      <c r="NIT164" s="59"/>
      <c r="NIU164" s="59"/>
      <c r="NIV164" s="59"/>
      <c r="NIW164" s="59"/>
      <c r="NIX164" s="59"/>
      <c r="NIY164" s="59"/>
      <c r="NIZ164" s="59"/>
      <c r="NJA164" s="59"/>
      <c r="NJB164" s="59"/>
      <c r="NJC164" s="59"/>
      <c r="NJD164" s="59"/>
      <c r="NJE164" s="59"/>
      <c r="NJF164" s="59"/>
      <c r="NJG164" s="59"/>
      <c r="NJH164" s="59"/>
      <c r="NJI164" s="59"/>
      <c r="NJJ164" s="59"/>
      <c r="NJK164" s="59"/>
      <c r="NJL164" s="59"/>
      <c r="NJM164" s="59"/>
      <c r="NJN164" s="59"/>
      <c r="NJO164" s="59"/>
      <c r="NJP164" s="59"/>
      <c r="NJQ164" s="59"/>
      <c r="NJR164" s="59"/>
      <c r="NJS164" s="59"/>
      <c r="NJT164" s="59"/>
      <c r="NJU164" s="59"/>
      <c r="NJV164" s="59"/>
      <c r="NJW164" s="59"/>
      <c r="NJX164" s="59"/>
      <c r="NJY164" s="59"/>
      <c r="NJZ164" s="59"/>
      <c r="NKA164" s="59"/>
      <c r="NKB164" s="59"/>
      <c r="NKC164" s="59"/>
      <c r="NKD164" s="59"/>
      <c r="NKE164" s="59"/>
      <c r="NKF164" s="59"/>
      <c r="NKG164" s="59"/>
      <c r="NKH164" s="59"/>
      <c r="NKI164" s="59"/>
      <c r="NKJ164" s="59"/>
      <c r="NKK164" s="59"/>
      <c r="NKL164" s="59"/>
      <c r="NKM164" s="59"/>
      <c r="NKN164" s="59"/>
      <c r="NKO164" s="59"/>
      <c r="NKP164" s="59"/>
      <c r="NKQ164" s="59"/>
      <c r="NKR164" s="59"/>
      <c r="NKS164" s="59"/>
      <c r="NKT164" s="59"/>
      <c r="NKU164" s="59"/>
      <c r="NKV164" s="59"/>
      <c r="NKW164" s="59"/>
      <c r="NKX164" s="59"/>
      <c r="NKY164" s="59"/>
      <c r="NKZ164" s="59"/>
      <c r="NLA164" s="59"/>
      <c r="NLB164" s="59"/>
      <c r="NLC164" s="59"/>
      <c r="NLD164" s="59"/>
      <c r="NLE164" s="59"/>
      <c r="NLF164" s="59"/>
      <c r="NLG164" s="59"/>
      <c r="NLH164" s="59"/>
      <c r="NLI164" s="59"/>
      <c r="NLJ164" s="59"/>
      <c r="NLK164" s="59"/>
      <c r="NLL164" s="59"/>
      <c r="NLM164" s="59"/>
      <c r="NLN164" s="59"/>
      <c r="NLO164" s="59"/>
      <c r="NLP164" s="59"/>
      <c r="NLQ164" s="59"/>
      <c r="NLR164" s="59"/>
      <c r="NLS164" s="59"/>
      <c r="NLT164" s="59"/>
      <c r="NLU164" s="59"/>
      <c r="NLV164" s="59"/>
      <c r="NLW164" s="59"/>
      <c r="NLX164" s="59"/>
      <c r="NLY164" s="59"/>
      <c r="NLZ164" s="59"/>
      <c r="NMA164" s="59"/>
      <c r="NMB164" s="59"/>
      <c r="NMC164" s="59"/>
      <c r="NMD164" s="59"/>
      <c r="NME164" s="59"/>
      <c r="NMF164" s="59"/>
      <c r="NMG164" s="59"/>
      <c r="NMH164" s="59"/>
      <c r="NMI164" s="59"/>
      <c r="NMJ164" s="59"/>
      <c r="NMK164" s="59"/>
      <c r="NML164" s="59"/>
      <c r="NMM164" s="59"/>
      <c r="NMN164" s="59"/>
      <c r="NMO164" s="59"/>
      <c r="NMP164" s="59"/>
      <c r="NMQ164" s="59"/>
      <c r="NMR164" s="59"/>
      <c r="NMS164" s="59"/>
      <c r="NMT164" s="59"/>
      <c r="NMU164" s="59"/>
      <c r="NMV164" s="59"/>
      <c r="NMW164" s="59"/>
      <c r="NMX164" s="59"/>
      <c r="NMY164" s="59"/>
      <c r="NMZ164" s="59"/>
      <c r="NNA164" s="59"/>
      <c r="NNB164" s="59"/>
      <c r="NNC164" s="59"/>
      <c r="NND164" s="59"/>
      <c r="NNE164" s="59"/>
      <c r="NNF164" s="59"/>
      <c r="NNG164" s="59"/>
      <c r="NNH164" s="59"/>
      <c r="NNI164" s="59"/>
      <c r="NNJ164" s="59"/>
      <c r="NNK164" s="59"/>
      <c r="NNL164" s="59"/>
      <c r="NNM164" s="59"/>
      <c r="NNN164" s="59"/>
      <c r="NNO164" s="59"/>
      <c r="NNP164" s="59"/>
      <c r="NNQ164" s="59"/>
      <c r="NNR164" s="59"/>
      <c r="NNS164" s="59"/>
      <c r="NNT164" s="59"/>
      <c r="NNU164" s="59"/>
      <c r="NNV164" s="59"/>
      <c r="NNW164" s="59"/>
      <c r="NNX164" s="59"/>
      <c r="NNY164" s="59"/>
      <c r="NNZ164" s="59"/>
      <c r="NOA164" s="59"/>
      <c r="NOB164" s="59"/>
      <c r="NOC164" s="59"/>
      <c r="NOD164" s="59"/>
      <c r="NOE164" s="59"/>
      <c r="NOF164" s="59"/>
      <c r="NOG164" s="59"/>
      <c r="NOH164" s="59"/>
      <c r="NOI164" s="59"/>
      <c r="NOJ164" s="59"/>
      <c r="NOK164" s="59"/>
      <c r="NOL164" s="59"/>
      <c r="NOM164" s="59"/>
      <c r="NON164" s="59"/>
      <c r="NOO164" s="59"/>
      <c r="NOP164" s="59"/>
      <c r="NOQ164" s="59"/>
      <c r="NOR164" s="59"/>
      <c r="NOS164" s="59"/>
      <c r="NOT164" s="59"/>
      <c r="NOU164" s="59"/>
      <c r="NOV164" s="59"/>
      <c r="NOW164" s="59"/>
      <c r="NOX164" s="59"/>
      <c r="NOY164" s="59"/>
      <c r="NOZ164" s="59"/>
      <c r="NPA164" s="59"/>
      <c r="NPB164" s="59"/>
      <c r="NPC164" s="59"/>
      <c r="NPD164" s="59"/>
      <c r="NPE164" s="59"/>
      <c r="NPF164" s="59"/>
      <c r="NPG164" s="59"/>
      <c r="NPH164" s="59"/>
      <c r="NPI164" s="59"/>
      <c r="NPJ164" s="59"/>
      <c r="NPK164" s="59"/>
      <c r="NPL164" s="59"/>
      <c r="NPM164" s="59"/>
      <c r="NPN164" s="59"/>
      <c r="NPO164" s="59"/>
      <c r="NPP164" s="59"/>
      <c r="NPQ164" s="59"/>
      <c r="NPR164" s="59"/>
      <c r="NPS164" s="59"/>
      <c r="NPT164" s="59"/>
      <c r="NPU164" s="59"/>
      <c r="NPV164" s="59"/>
      <c r="NPW164" s="59"/>
      <c r="NPX164" s="59"/>
      <c r="NPY164" s="59"/>
      <c r="NPZ164" s="59"/>
      <c r="NQA164" s="59"/>
      <c r="NQB164" s="59"/>
      <c r="NQC164" s="59"/>
      <c r="NQD164" s="59"/>
      <c r="NQE164" s="59"/>
      <c r="NQF164" s="59"/>
      <c r="NQG164" s="59"/>
      <c r="NQH164" s="59"/>
      <c r="NQI164" s="59"/>
      <c r="NQJ164" s="59"/>
      <c r="NQK164" s="59"/>
      <c r="NQL164" s="59"/>
      <c r="NQM164" s="59"/>
      <c r="NQN164" s="59"/>
      <c r="NQO164" s="59"/>
      <c r="NQP164" s="59"/>
      <c r="NQQ164" s="59"/>
      <c r="NQR164" s="59"/>
      <c r="NQS164" s="59"/>
      <c r="NQT164" s="59"/>
      <c r="NQU164" s="59"/>
      <c r="NQV164" s="59"/>
      <c r="NQW164" s="59"/>
      <c r="NQX164" s="59"/>
      <c r="NQY164" s="59"/>
      <c r="NQZ164" s="59"/>
      <c r="NRA164" s="59"/>
      <c r="NRB164" s="59"/>
      <c r="NRC164" s="59"/>
      <c r="NRD164" s="59"/>
      <c r="NRE164" s="59"/>
      <c r="NRF164" s="59"/>
      <c r="NRG164" s="59"/>
      <c r="NRH164" s="59"/>
      <c r="NRI164" s="59"/>
      <c r="NRJ164" s="59"/>
      <c r="NRK164" s="59"/>
      <c r="NRL164" s="59"/>
      <c r="NRM164" s="59"/>
      <c r="NRN164" s="59"/>
      <c r="NRO164" s="59"/>
      <c r="NRP164" s="59"/>
      <c r="NRQ164" s="59"/>
      <c r="NRR164" s="59"/>
      <c r="NRS164" s="59"/>
      <c r="NRT164" s="59"/>
      <c r="NRU164" s="59"/>
      <c r="NRV164" s="59"/>
      <c r="NRW164" s="59"/>
      <c r="NRX164" s="59"/>
      <c r="NRY164" s="59"/>
      <c r="NRZ164" s="59"/>
      <c r="NSA164" s="59"/>
      <c r="NSB164" s="59"/>
      <c r="NSC164" s="59"/>
      <c r="NSD164" s="59"/>
      <c r="NSE164" s="59"/>
      <c r="NSF164" s="59"/>
      <c r="NSG164" s="59"/>
      <c r="NSH164" s="59"/>
      <c r="NSI164" s="59"/>
      <c r="NSJ164" s="59"/>
      <c r="NSK164" s="59"/>
      <c r="NSL164" s="59"/>
      <c r="NSM164" s="59"/>
      <c r="NSN164" s="59"/>
      <c r="NSO164" s="59"/>
      <c r="NSP164" s="59"/>
      <c r="NSQ164" s="59"/>
      <c r="NSR164" s="59"/>
      <c r="NSS164" s="59"/>
      <c r="NST164" s="59"/>
      <c r="NSU164" s="59"/>
      <c r="NSV164" s="59"/>
      <c r="NSW164" s="59"/>
      <c r="NSX164" s="59"/>
      <c r="NSY164" s="59"/>
      <c r="NSZ164" s="59"/>
      <c r="NTA164" s="59"/>
      <c r="NTB164" s="59"/>
      <c r="NTC164" s="59"/>
      <c r="NTD164" s="59"/>
      <c r="NTE164" s="59"/>
      <c r="NTF164" s="59"/>
      <c r="NTG164" s="59"/>
      <c r="NTH164" s="59"/>
      <c r="NTI164" s="59"/>
      <c r="NTJ164" s="59"/>
      <c r="NTK164" s="59"/>
      <c r="NTL164" s="59"/>
      <c r="NTM164" s="59"/>
      <c r="NTN164" s="59"/>
      <c r="NTO164" s="59"/>
      <c r="NTP164" s="59"/>
      <c r="NTQ164" s="59"/>
      <c r="NTR164" s="59"/>
      <c r="NTS164" s="59"/>
      <c r="NTT164" s="59"/>
      <c r="NTU164" s="59"/>
      <c r="NTV164" s="59"/>
      <c r="NTW164" s="59"/>
      <c r="NTX164" s="59"/>
      <c r="NTY164" s="59"/>
      <c r="NTZ164" s="59"/>
      <c r="NUA164" s="59"/>
      <c r="NUB164" s="59"/>
      <c r="NUC164" s="59"/>
      <c r="NUD164" s="59"/>
      <c r="NUE164" s="59"/>
      <c r="NUF164" s="59"/>
      <c r="NUG164" s="59"/>
      <c r="NUH164" s="59"/>
      <c r="NUI164" s="59"/>
      <c r="NUJ164" s="59"/>
      <c r="NUK164" s="59"/>
      <c r="NUL164" s="59"/>
      <c r="NUM164" s="59"/>
      <c r="NUN164" s="59"/>
      <c r="NUO164" s="59"/>
      <c r="NUP164" s="59"/>
      <c r="NUQ164" s="59"/>
      <c r="NUR164" s="59"/>
      <c r="NUS164" s="59"/>
      <c r="NUT164" s="59"/>
      <c r="NUU164" s="59"/>
      <c r="NUV164" s="59"/>
      <c r="NUW164" s="59"/>
      <c r="NUX164" s="59"/>
      <c r="NUY164" s="59"/>
      <c r="NUZ164" s="59"/>
      <c r="NVA164" s="59"/>
      <c r="NVB164" s="59"/>
      <c r="NVC164" s="59"/>
      <c r="NVD164" s="59"/>
      <c r="NVE164" s="59"/>
      <c r="NVF164" s="59"/>
      <c r="NVG164" s="59"/>
      <c r="NVH164" s="59"/>
      <c r="NVI164" s="59"/>
      <c r="NVJ164" s="59"/>
      <c r="NVK164" s="59"/>
      <c r="NVL164" s="59"/>
      <c r="NVM164" s="59"/>
      <c r="NVN164" s="59"/>
      <c r="NVO164" s="59"/>
      <c r="NVP164" s="59"/>
      <c r="NVQ164" s="59"/>
      <c r="NVR164" s="59"/>
      <c r="NVS164" s="59"/>
      <c r="NVT164" s="59"/>
      <c r="NVU164" s="59"/>
      <c r="NVV164" s="59"/>
      <c r="NVW164" s="59"/>
      <c r="NVX164" s="59"/>
      <c r="NVY164" s="59"/>
      <c r="NVZ164" s="59"/>
      <c r="NWA164" s="59"/>
      <c r="NWB164" s="59"/>
      <c r="NWC164" s="59"/>
      <c r="NWD164" s="59"/>
      <c r="NWE164" s="59"/>
      <c r="NWF164" s="59"/>
      <c r="NWG164" s="59"/>
      <c r="NWH164" s="59"/>
      <c r="NWI164" s="59"/>
      <c r="NWJ164" s="59"/>
      <c r="NWK164" s="59"/>
      <c r="NWL164" s="59"/>
      <c r="NWM164" s="59"/>
      <c r="NWN164" s="59"/>
      <c r="NWO164" s="59"/>
      <c r="NWP164" s="59"/>
      <c r="NWQ164" s="59"/>
      <c r="NWR164" s="59"/>
      <c r="NWS164" s="59"/>
      <c r="NWT164" s="59"/>
      <c r="NWU164" s="59"/>
      <c r="NWV164" s="59"/>
      <c r="NWW164" s="59"/>
      <c r="NWX164" s="59"/>
      <c r="NWY164" s="59"/>
      <c r="NWZ164" s="59"/>
      <c r="NXA164" s="59"/>
      <c r="NXB164" s="59"/>
      <c r="NXC164" s="59"/>
      <c r="NXD164" s="59"/>
      <c r="NXE164" s="59"/>
      <c r="NXF164" s="59"/>
      <c r="NXG164" s="59"/>
      <c r="NXH164" s="59"/>
      <c r="NXI164" s="59"/>
      <c r="NXJ164" s="59"/>
      <c r="NXK164" s="59"/>
      <c r="NXL164" s="59"/>
      <c r="NXM164" s="59"/>
      <c r="NXN164" s="59"/>
      <c r="NXO164" s="59"/>
      <c r="NXP164" s="59"/>
      <c r="NXQ164" s="59"/>
      <c r="NXR164" s="59"/>
      <c r="NXS164" s="59"/>
      <c r="NXT164" s="59"/>
      <c r="NXU164" s="59"/>
      <c r="NXV164" s="59"/>
      <c r="NXW164" s="59"/>
      <c r="NXX164" s="59"/>
      <c r="NXY164" s="59"/>
      <c r="NXZ164" s="59"/>
      <c r="NYA164" s="59"/>
      <c r="NYB164" s="59"/>
      <c r="NYC164" s="59"/>
      <c r="NYD164" s="59"/>
      <c r="NYE164" s="59"/>
      <c r="NYF164" s="59"/>
      <c r="NYG164" s="59"/>
      <c r="NYH164" s="59"/>
      <c r="NYI164" s="59"/>
      <c r="NYJ164" s="59"/>
      <c r="NYK164" s="59"/>
      <c r="NYL164" s="59"/>
      <c r="NYM164" s="59"/>
      <c r="NYN164" s="59"/>
      <c r="NYO164" s="59"/>
      <c r="NYP164" s="59"/>
      <c r="NYQ164" s="59"/>
      <c r="NYR164" s="59"/>
      <c r="NYS164" s="59"/>
      <c r="NYT164" s="59"/>
      <c r="NYU164" s="59"/>
      <c r="NYV164" s="59"/>
      <c r="NYW164" s="59"/>
      <c r="NYX164" s="59"/>
      <c r="NYY164" s="59"/>
      <c r="NYZ164" s="59"/>
      <c r="NZA164" s="59"/>
      <c r="NZB164" s="59"/>
      <c r="NZC164" s="59"/>
      <c r="NZD164" s="59"/>
      <c r="NZE164" s="59"/>
      <c r="NZF164" s="59"/>
      <c r="NZG164" s="59"/>
      <c r="NZH164" s="59"/>
      <c r="NZI164" s="59"/>
      <c r="NZJ164" s="59"/>
      <c r="NZK164" s="59"/>
      <c r="NZL164" s="59"/>
      <c r="NZM164" s="59"/>
      <c r="NZN164" s="59"/>
      <c r="NZO164" s="59"/>
      <c r="NZP164" s="59"/>
      <c r="NZQ164" s="59"/>
      <c r="NZR164" s="59"/>
      <c r="NZS164" s="59"/>
      <c r="NZT164" s="59"/>
      <c r="NZU164" s="59"/>
      <c r="NZV164" s="59"/>
      <c r="NZW164" s="59"/>
      <c r="NZX164" s="59"/>
      <c r="NZY164" s="59"/>
      <c r="NZZ164" s="59"/>
      <c r="OAA164" s="59"/>
      <c r="OAB164" s="59"/>
      <c r="OAC164" s="59"/>
      <c r="OAD164" s="59"/>
      <c r="OAE164" s="59"/>
      <c r="OAF164" s="59"/>
      <c r="OAG164" s="59"/>
      <c r="OAH164" s="59"/>
      <c r="OAI164" s="59"/>
      <c r="OAJ164" s="59"/>
      <c r="OAK164" s="59"/>
      <c r="OAL164" s="59"/>
      <c r="OAM164" s="59"/>
      <c r="OAN164" s="59"/>
      <c r="OAO164" s="59"/>
      <c r="OAP164" s="59"/>
      <c r="OAQ164" s="59"/>
      <c r="OAR164" s="59"/>
      <c r="OAS164" s="59"/>
      <c r="OAT164" s="59"/>
      <c r="OAU164" s="59"/>
      <c r="OAV164" s="59"/>
      <c r="OAW164" s="59"/>
      <c r="OAX164" s="59"/>
      <c r="OAY164" s="59"/>
      <c r="OAZ164" s="59"/>
      <c r="OBA164" s="59"/>
      <c r="OBB164" s="59"/>
      <c r="OBC164" s="59"/>
      <c r="OBD164" s="59"/>
      <c r="OBE164" s="59"/>
      <c r="OBF164" s="59"/>
      <c r="OBG164" s="59"/>
      <c r="OBH164" s="59"/>
      <c r="OBI164" s="59"/>
      <c r="OBJ164" s="59"/>
      <c r="OBK164" s="59"/>
      <c r="OBL164" s="59"/>
      <c r="OBM164" s="59"/>
      <c r="OBN164" s="59"/>
      <c r="OBO164" s="59"/>
      <c r="OBP164" s="59"/>
      <c r="OBQ164" s="59"/>
      <c r="OBR164" s="59"/>
      <c r="OBS164" s="59"/>
      <c r="OBT164" s="59"/>
      <c r="OBU164" s="59"/>
      <c r="OBV164" s="59"/>
      <c r="OBW164" s="59"/>
      <c r="OBX164" s="59"/>
      <c r="OBY164" s="59"/>
      <c r="OBZ164" s="59"/>
      <c r="OCA164" s="59"/>
      <c r="OCB164" s="59"/>
      <c r="OCC164" s="59"/>
      <c r="OCD164" s="59"/>
      <c r="OCE164" s="59"/>
      <c r="OCF164" s="59"/>
      <c r="OCG164" s="59"/>
      <c r="OCH164" s="59"/>
      <c r="OCI164" s="59"/>
      <c r="OCJ164" s="59"/>
      <c r="OCK164" s="59"/>
      <c r="OCL164" s="59"/>
      <c r="OCM164" s="59"/>
      <c r="OCN164" s="59"/>
      <c r="OCO164" s="59"/>
      <c r="OCP164" s="59"/>
      <c r="OCQ164" s="59"/>
      <c r="OCR164" s="59"/>
      <c r="OCS164" s="59"/>
      <c r="OCT164" s="59"/>
      <c r="OCU164" s="59"/>
      <c r="OCV164" s="59"/>
      <c r="OCW164" s="59"/>
      <c r="OCX164" s="59"/>
      <c r="OCY164" s="59"/>
      <c r="OCZ164" s="59"/>
      <c r="ODA164" s="59"/>
      <c r="ODB164" s="59"/>
      <c r="ODC164" s="59"/>
      <c r="ODD164" s="59"/>
      <c r="ODE164" s="59"/>
      <c r="ODF164" s="59"/>
      <c r="ODG164" s="59"/>
      <c r="ODH164" s="59"/>
      <c r="ODI164" s="59"/>
      <c r="ODJ164" s="59"/>
      <c r="ODK164" s="59"/>
      <c r="ODL164" s="59"/>
      <c r="ODM164" s="59"/>
      <c r="ODN164" s="59"/>
      <c r="ODO164" s="59"/>
      <c r="ODP164" s="59"/>
      <c r="ODQ164" s="59"/>
      <c r="ODR164" s="59"/>
      <c r="ODS164" s="59"/>
      <c r="ODT164" s="59"/>
      <c r="ODU164" s="59"/>
      <c r="ODV164" s="59"/>
      <c r="ODW164" s="59"/>
      <c r="ODX164" s="59"/>
      <c r="ODY164" s="59"/>
      <c r="ODZ164" s="59"/>
      <c r="OEA164" s="59"/>
      <c r="OEB164" s="59"/>
      <c r="OEC164" s="59"/>
      <c r="OED164" s="59"/>
      <c r="OEE164" s="59"/>
      <c r="OEF164" s="59"/>
      <c r="OEG164" s="59"/>
      <c r="OEH164" s="59"/>
      <c r="OEI164" s="59"/>
      <c r="OEJ164" s="59"/>
      <c r="OEK164" s="59"/>
      <c r="OEL164" s="59"/>
      <c r="OEM164" s="59"/>
      <c r="OEN164" s="59"/>
      <c r="OEO164" s="59"/>
      <c r="OEP164" s="59"/>
      <c r="OEQ164" s="59"/>
      <c r="OER164" s="59"/>
      <c r="OES164" s="59"/>
      <c r="OET164" s="59"/>
      <c r="OEU164" s="59"/>
      <c r="OEV164" s="59"/>
      <c r="OEW164" s="59"/>
      <c r="OEX164" s="59"/>
      <c r="OEY164" s="59"/>
      <c r="OEZ164" s="59"/>
      <c r="OFA164" s="59"/>
      <c r="OFB164" s="59"/>
      <c r="OFC164" s="59"/>
      <c r="OFD164" s="59"/>
      <c r="OFE164" s="59"/>
      <c r="OFF164" s="59"/>
      <c r="OFG164" s="59"/>
      <c r="OFH164" s="59"/>
      <c r="OFI164" s="59"/>
      <c r="OFJ164" s="59"/>
      <c r="OFK164" s="59"/>
      <c r="OFL164" s="59"/>
      <c r="OFM164" s="59"/>
      <c r="OFN164" s="59"/>
      <c r="OFO164" s="59"/>
      <c r="OFP164" s="59"/>
      <c r="OFQ164" s="59"/>
      <c r="OFR164" s="59"/>
      <c r="OFS164" s="59"/>
      <c r="OFT164" s="59"/>
      <c r="OFU164" s="59"/>
      <c r="OFV164" s="59"/>
      <c r="OFW164" s="59"/>
      <c r="OFX164" s="59"/>
      <c r="OFY164" s="59"/>
      <c r="OFZ164" s="59"/>
      <c r="OGA164" s="59"/>
      <c r="OGB164" s="59"/>
      <c r="OGC164" s="59"/>
      <c r="OGD164" s="59"/>
      <c r="OGE164" s="59"/>
      <c r="OGF164" s="59"/>
      <c r="OGG164" s="59"/>
      <c r="OGH164" s="59"/>
      <c r="OGI164" s="59"/>
      <c r="OGJ164" s="59"/>
      <c r="OGK164" s="59"/>
      <c r="OGL164" s="59"/>
      <c r="OGM164" s="59"/>
      <c r="OGN164" s="59"/>
      <c r="OGO164" s="59"/>
      <c r="OGP164" s="59"/>
      <c r="OGQ164" s="59"/>
      <c r="OGR164" s="59"/>
      <c r="OGS164" s="59"/>
      <c r="OGT164" s="59"/>
      <c r="OGU164" s="59"/>
      <c r="OGV164" s="59"/>
      <c r="OGW164" s="59"/>
      <c r="OGX164" s="59"/>
      <c r="OGY164" s="59"/>
      <c r="OGZ164" s="59"/>
      <c r="OHA164" s="59"/>
      <c r="OHB164" s="59"/>
      <c r="OHC164" s="59"/>
      <c r="OHD164" s="59"/>
      <c r="OHE164" s="59"/>
      <c r="OHF164" s="59"/>
      <c r="OHG164" s="59"/>
      <c r="OHH164" s="59"/>
      <c r="OHI164" s="59"/>
      <c r="OHJ164" s="59"/>
      <c r="OHK164" s="59"/>
      <c r="OHL164" s="59"/>
      <c r="OHM164" s="59"/>
      <c r="OHN164" s="59"/>
      <c r="OHO164" s="59"/>
      <c r="OHP164" s="59"/>
      <c r="OHQ164" s="59"/>
      <c r="OHR164" s="59"/>
      <c r="OHS164" s="59"/>
      <c r="OHT164" s="59"/>
      <c r="OHU164" s="59"/>
      <c r="OHV164" s="59"/>
      <c r="OHW164" s="59"/>
      <c r="OHX164" s="59"/>
      <c r="OHY164" s="59"/>
      <c r="OHZ164" s="59"/>
      <c r="OIA164" s="59"/>
      <c r="OIB164" s="59"/>
      <c r="OIC164" s="59"/>
      <c r="OID164" s="59"/>
      <c r="OIE164" s="59"/>
      <c r="OIF164" s="59"/>
      <c r="OIG164" s="59"/>
      <c r="OIH164" s="59"/>
      <c r="OII164" s="59"/>
      <c r="OIJ164" s="59"/>
      <c r="OIK164" s="59"/>
      <c r="OIL164" s="59"/>
      <c r="OIM164" s="59"/>
      <c r="OIN164" s="59"/>
      <c r="OIO164" s="59"/>
      <c r="OIP164" s="59"/>
      <c r="OIQ164" s="59"/>
      <c r="OIR164" s="59"/>
      <c r="OIS164" s="59"/>
      <c r="OIT164" s="59"/>
      <c r="OIU164" s="59"/>
      <c r="OIV164" s="59"/>
      <c r="OIW164" s="59"/>
      <c r="OIX164" s="59"/>
      <c r="OIY164" s="59"/>
      <c r="OIZ164" s="59"/>
      <c r="OJA164" s="59"/>
      <c r="OJB164" s="59"/>
      <c r="OJC164" s="59"/>
      <c r="OJD164" s="59"/>
      <c r="OJE164" s="59"/>
      <c r="OJF164" s="59"/>
      <c r="OJG164" s="59"/>
      <c r="OJH164" s="59"/>
      <c r="OJI164" s="59"/>
      <c r="OJJ164" s="59"/>
      <c r="OJK164" s="59"/>
      <c r="OJL164" s="59"/>
      <c r="OJM164" s="59"/>
      <c r="OJN164" s="59"/>
      <c r="OJO164" s="59"/>
      <c r="OJP164" s="59"/>
      <c r="OJQ164" s="59"/>
      <c r="OJR164" s="59"/>
      <c r="OJS164" s="59"/>
      <c r="OJT164" s="59"/>
      <c r="OJU164" s="59"/>
      <c r="OJV164" s="59"/>
      <c r="OJW164" s="59"/>
      <c r="OJX164" s="59"/>
      <c r="OJY164" s="59"/>
      <c r="OJZ164" s="59"/>
      <c r="OKA164" s="59"/>
      <c r="OKB164" s="59"/>
      <c r="OKC164" s="59"/>
      <c r="OKD164" s="59"/>
      <c r="OKE164" s="59"/>
      <c r="OKF164" s="59"/>
      <c r="OKG164" s="59"/>
      <c r="OKH164" s="59"/>
      <c r="OKI164" s="59"/>
      <c r="OKJ164" s="59"/>
      <c r="OKK164" s="59"/>
      <c r="OKL164" s="59"/>
      <c r="OKM164" s="59"/>
      <c r="OKN164" s="59"/>
      <c r="OKO164" s="59"/>
      <c r="OKP164" s="59"/>
      <c r="OKQ164" s="59"/>
      <c r="OKR164" s="59"/>
      <c r="OKS164" s="59"/>
      <c r="OKT164" s="59"/>
      <c r="OKU164" s="59"/>
      <c r="OKV164" s="59"/>
      <c r="OKW164" s="59"/>
      <c r="OKX164" s="59"/>
      <c r="OKY164" s="59"/>
      <c r="OKZ164" s="59"/>
      <c r="OLA164" s="59"/>
      <c r="OLB164" s="59"/>
      <c r="OLC164" s="59"/>
      <c r="OLD164" s="59"/>
      <c r="OLE164" s="59"/>
      <c r="OLF164" s="59"/>
      <c r="OLG164" s="59"/>
      <c r="OLH164" s="59"/>
      <c r="OLI164" s="59"/>
      <c r="OLJ164" s="59"/>
      <c r="OLK164" s="59"/>
      <c r="OLL164" s="59"/>
      <c r="OLM164" s="59"/>
      <c r="OLN164" s="59"/>
      <c r="OLO164" s="59"/>
      <c r="OLP164" s="59"/>
      <c r="OLQ164" s="59"/>
      <c r="OLR164" s="59"/>
      <c r="OLS164" s="59"/>
      <c r="OLT164" s="59"/>
      <c r="OLU164" s="59"/>
      <c r="OLV164" s="59"/>
      <c r="OLW164" s="59"/>
      <c r="OLX164" s="59"/>
      <c r="OLY164" s="59"/>
      <c r="OLZ164" s="59"/>
      <c r="OMA164" s="59"/>
      <c r="OMB164" s="59"/>
      <c r="OMC164" s="59"/>
      <c r="OMD164" s="59"/>
      <c r="OME164" s="59"/>
      <c r="OMF164" s="59"/>
      <c r="OMG164" s="59"/>
      <c r="OMH164" s="59"/>
      <c r="OMI164" s="59"/>
      <c r="OMJ164" s="59"/>
      <c r="OMK164" s="59"/>
      <c r="OML164" s="59"/>
      <c r="OMM164" s="59"/>
      <c r="OMN164" s="59"/>
      <c r="OMO164" s="59"/>
      <c r="OMP164" s="59"/>
      <c r="OMQ164" s="59"/>
      <c r="OMR164" s="59"/>
      <c r="OMS164" s="59"/>
      <c r="OMT164" s="59"/>
      <c r="OMU164" s="59"/>
      <c r="OMV164" s="59"/>
      <c r="OMW164" s="59"/>
      <c r="OMX164" s="59"/>
      <c r="OMY164" s="59"/>
      <c r="OMZ164" s="59"/>
      <c r="ONA164" s="59"/>
      <c r="ONB164" s="59"/>
      <c r="ONC164" s="59"/>
      <c r="OND164" s="59"/>
      <c r="ONE164" s="59"/>
      <c r="ONF164" s="59"/>
      <c r="ONG164" s="59"/>
      <c r="ONH164" s="59"/>
      <c r="ONI164" s="59"/>
      <c r="ONJ164" s="59"/>
      <c r="ONK164" s="59"/>
      <c r="ONL164" s="59"/>
      <c r="ONM164" s="59"/>
      <c r="ONN164" s="59"/>
      <c r="ONO164" s="59"/>
      <c r="ONP164" s="59"/>
      <c r="ONQ164" s="59"/>
      <c r="ONR164" s="59"/>
      <c r="ONS164" s="59"/>
      <c r="ONT164" s="59"/>
      <c r="ONU164" s="59"/>
      <c r="ONV164" s="59"/>
      <c r="ONW164" s="59"/>
      <c r="ONX164" s="59"/>
      <c r="ONY164" s="59"/>
      <c r="ONZ164" s="59"/>
      <c r="OOA164" s="59"/>
      <c r="OOB164" s="59"/>
      <c r="OOC164" s="59"/>
      <c r="OOD164" s="59"/>
      <c r="OOE164" s="59"/>
      <c r="OOF164" s="59"/>
      <c r="OOG164" s="59"/>
      <c r="OOH164" s="59"/>
      <c r="OOI164" s="59"/>
      <c r="OOJ164" s="59"/>
      <c r="OOK164" s="59"/>
      <c r="OOL164" s="59"/>
      <c r="OOM164" s="59"/>
      <c r="OON164" s="59"/>
      <c r="OOO164" s="59"/>
      <c r="OOP164" s="59"/>
      <c r="OOQ164" s="59"/>
      <c r="OOR164" s="59"/>
      <c r="OOS164" s="59"/>
      <c r="OOT164" s="59"/>
      <c r="OOU164" s="59"/>
      <c r="OOV164" s="59"/>
      <c r="OOW164" s="59"/>
      <c r="OOX164" s="59"/>
      <c r="OOY164" s="59"/>
      <c r="OOZ164" s="59"/>
      <c r="OPA164" s="59"/>
      <c r="OPB164" s="59"/>
      <c r="OPC164" s="59"/>
      <c r="OPD164" s="59"/>
      <c r="OPE164" s="59"/>
      <c r="OPF164" s="59"/>
      <c r="OPG164" s="59"/>
      <c r="OPH164" s="59"/>
      <c r="OPI164" s="59"/>
      <c r="OPJ164" s="59"/>
      <c r="OPK164" s="59"/>
      <c r="OPL164" s="59"/>
      <c r="OPM164" s="59"/>
      <c r="OPN164" s="59"/>
      <c r="OPO164" s="59"/>
      <c r="OPP164" s="59"/>
      <c r="OPQ164" s="59"/>
      <c r="OPR164" s="59"/>
      <c r="OPS164" s="59"/>
      <c r="OPT164" s="59"/>
      <c r="OPU164" s="59"/>
      <c r="OPV164" s="59"/>
      <c r="OPW164" s="59"/>
      <c r="OPX164" s="59"/>
      <c r="OPY164" s="59"/>
      <c r="OPZ164" s="59"/>
      <c r="OQA164" s="59"/>
      <c r="OQB164" s="59"/>
      <c r="OQC164" s="59"/>
      <c r="OQD164" s="59"/>
      <c r="OQE164" s="59"/>
      <c r="OQF164" s="59"/>
      <c r="OQG164" s="59"/>
      <c r="OQH164" s="59"/>
      <c r="OQI164" s="59"/>
      <c r="OQJ164" s="59"/>
      <c r="OQK164" s="59"/>
      <c r="OQL164" s="59"/>
      <c r="OQM164" s="59"/>
      <c r="OQN164" s="59"/>
      <c r="OQO164" s="59"/>
      <c r="OQP164" s="59"/>
      <c r="OQQ164" s="59"/>
      <c r="OQR164" s="59"/>
      <c r="OQS164" s="59"/>
      <c r="OQT164" s="59"/>
      <c r="OQU164" s="59"/>
      <c r="OQV164" s="59"/>
      <c r="OQW164" s="59"/>
      <c r="OQX164" s="59"/>
      <c r="OQY164" s="59"/>
      <c r="OQZ164" s="59"/>
      <c r="ORA164" s="59"/>
      <c r="ORB164" s="59"/>
      <c r="ORC164" s="59"/>
      <c r="ORD164" s="59"/>
      <c r="ORE164" s="59"/>
      <c r="ORF164" s="59"/>
      <c r="ORG164" s="59"/>
      <c r="ORH164" s="59"/>
      <c r="ORI164" s="59"/>
      <c r="ORJ164" s="59"/>
      <c r="ORK164" s="59"/>
      <c r="ORL164" s="59"/>
      <c r="ORM164" s="59"/>
      <c r="ORN164" s="59"/>
      <c r="ORO164" s="59"/>
      <c r="ORP164" s="59"/>
      <c r="ORQ164" s="59"/>
      <c r="ORR164" s="59"/>
      <c r="ORS164" s="59"/>
      <c r="ORT164" s="59"/>
      <c r="ORU164" s="59"/>
      <c r="ORV164" s="59"/>
      <c r="ORW164" s="59"/>
      <c r="ORX164" s="59"/>
      <c r="ORY164" s="59"/>
      <c r="ORZ164" s="59"/>
      <c r="OSA164" s="59"/>
      <c r="OSB164" s="59"/>
      <c r="OSC164" s="59"/>
      <c r="OSD164" s="59"/>
      <c r="OSE164" s="59"/>
      <c r="OSF164" s="59"/>
      <c r="OSG164" s="59"/>
      <c r="OSH164" s="59"/>
      <c r="OSI164" s="59"/>
      <c r="OSJ164" s="59"/>
      <c r="OSK164" s="59"/>
      <c r="OSL164" s="59"/>
      <c r="OSM164" s="59"/>
      <c r="OSN164" s="59"/>
      <c r="OSO164" s="59"/>
      <c r="OSP164" s="59"/>
      <c r="OSQ164" s="59"/>
      <c r="OSR164" s="59"/>
      <c r="OSS164" s="59"/>
      <c r="OST164" s="59"/>
      <c r="OSU164" s="59"/>
      <c r="OSV164" s="59"/>
      <c r="OSW164" s="59"/>
      <c r="OSX164" s="59"/>
      <c r="OSY164" s="59"/>
      <c r="OSZ164" s="59"/>
      <c r="OTA164" s="59"/>
      <c r="OTB164" s="59"/>
      <c r="OTC164" s="59"/>
      <c r="OTD164" s="59"/>
      <c r="OTE164" s="59"/>
      <c r="OTF164" s="59"/>
      <c r="OTG164" s="59"/>
      <c r="OTH164" s="59"/>
      <c r="OTI164" s="59"/>
      <c r="OTJ164" s="59"/>
      <c r="OTK164" s="59"/>
      <c r="OTL164" s="59"/>
      <c r="OTM164" s="59"/>
      <c r="OTN164" s="59"/>
      <c r="OTO164" s="59"/>
      <c r="OTP164" s="59"/>
      <c r="OTQ164" s="59"/>
      <c r="OTR164" s="59"/>
      <c r="OTS164" s="59"/>
      <c r="OTT164" s="59"/>
      <c r="OTU164" s="59"/>
      <c r="OTV164" s="59"/>
      <c r="OTW164" s="59"/>
      <c r="OTX164" s="59"/>
      <c r="OTY164" s="59"/>
      <c r="OTZ164" s="59"/>
      <c r="OUA164" s="59"/>
      <c r="OUB164" s="59"/>
      <c r="OUC164" s="59"/>
      <c r="OUD164" s="59"/>
      <c r="OUE164" s="59"/>
      <c r="OUF164" s="59"/>
      <c r="OUG164" s="59"/>
      <c r="OUH164" s="59"/>
      <c r="OUI164" s="59"/>
      <c r="OUJ164" s="59"/>
      <c r="OUK164" s="59"/>
      <c r="OUL164" s="59"/>
      <c r="OUM164" s="59"/>
      <c r="OUN164" s="59"/>
      <c r="OUO164" s="59"/>
      <c r="OUP164" s="59"/>
      <c r="OUQ164" s="59"/>
      <c r="OUR164" s="59"/>
      <c r="OUS164" s="59"/>
      <c r="OUT164" s="59"/>
      <c r="OUU164" s="59"/>
      <c r="OUV164" s="59"/>
      <c r="OUW164" s="59"/>
      <c r="OUX164" s="59"/>
      <c r="OUY164" s="59"/>
      <c r="OUZ164" s="59"/>
      <c r="OVA164" s="59"/>
      <c r="OVB164" s="59"/>
      <c r="OVC164" s="59"/>
      <c r="OVD164" s="59"/>
      <c r="OVE164" s="59"/>
      <c r="OVF164" s="59"/>
      <c r="OVG164" s="59"/>
      <c r="OVH164" s="59"/>
      <c r="OVI164" s="59"/>
      <c r="OVJ164" s="59"/>
      <c r="OVK164" s="59"/>
      <c r="OVL164" s="59"/>
      <c r="OVM164" s="59"/>
      <c r="OVN164" s="59"/>
      <c r="OVO164" s="59"/>
      <c r="OVP164" s="59"/>
      <c r="OVQ164" s="59"/>
      <c r="OVR164" s="59"/>
      <c r="OVS164" s="59"/>
      <c r="OVT164" s="59"/>
      <c r="OVU164" s="59"/>
      <c r="OVV164" s="59"/>
      <c r="OVW164" s="59"/>
      <c r="OVX164" s="59"/>
      <c r="OVY164" s="59"/>
      <c r="OVZ164" s="59"/>
      <c r="OWA164" s="59"/>
      <c r="OWB164" s="59"/>
      <c r="OWC164" s="59"/>
      <c r="OWD164" s="59"/>
      <c r="OWE164" s="59"/>
      <c r="OWF164" s="59"/>
      <c r="OWG164" s="59"/>
      <c r="OWH164" s="59"/>
      <c r="OWI164" s="59"/>
      <c r="OWJ164" s="59"/>
      <c r="OWK164" s="59"/>
      <c r="OWL164" s="59"/>
      <c r="OWM164" s="59"/>
      <c r="OWN164" s="59"/>
      <c r="OWO164" s="59"/>
      <c r="OWP164" s="59"/>
      <c r="OWQ164" s="59"/>
      <c r="OWR164" s="59"/>
      <c r="OWS164" s="59"/>
      <c r="OWT164" s="59"/>
      <c r="OWU164" s="59"/>
      <c r="OWV164" s="59"/>
      <c r="OWW164" s="59"/>
      <c r="OWX164" s="59"/>
      <c r="OWY164" s="59"/>
      <c r="OWZ164" s="59"/>
      <c r="OXA164" s="59"/>
      <c r="OXB164" s="59"/>
      <c r="OXC164" s="59"/>
      <c r="OXD164" s="59"/>
      <c r="OXE164" s="59"/>
      <c r="OXF164" s="59"/>
      <c r="OXG164" s="59"/>
      <c r="OXH164" s="59"/>
      <c r="OXI164" s="59"/>
      <c r="OXJ164" s="59"/>
      <c r="OXK164" s="59"/>
      <c r="OXL164" s="59"/>
      <c r="OXM164" s="59"/>
      <c r="OXN164" s="59"/>
      <c r="OXO164" s="59"/>
      <c r="OXP164" s="59"/>
      <c r="OXQ164" s="59"/>
      <c r="OXR164" s="59"/>
      <c r="OXS164" s="59"/>
      <c r="OXT164" s="59"/>
      <c r="OXU164" s="59"/>
      <c r="OXV164" s="59"/>
      <c r="OXW164" s="59"/>
      <c r="OXX164" s="59"/>
      <c r="OXY164" s="59"/>
      <c r="OXZ164" s="59"/>
      <c r="OYA164" s="59"/>
      <c r="OYB164" s="59"/>
      <c r="OYC164" s="59"/>
      <c r="OYD164" s="59"/>
      <c r="OYE164" s="59"/>
      <c r="OYF164" s="59"/>
      <c r="OYG164" s="59"/>
      <c r="OYH164" s="59"/>
      <c r="OYI164" s="59"/>
      <c r="OYJ164" s="59"/>
      <c r="OYK164" s="59"/>
      <c r="OYL164" s="59"/>
      <c r="OYM164" s="59"/>
      <c r="OYN164" s="59"/>
      <c r="OYO164" s="59"/>
      <c r="OYP164" s="59"/>
      <c r="OYQ164" s="59"/>
      <c r="OYR164" s="59"/>
      <c r="OYS164" s="59"/>
      <c r="OYT164" s="59"/>
      <c r="OYU164" s="59"/>
      <c r="OYV164" s="59"/>
      <c r="OYW164" s="59"/>
      <c r="OYX164" s="59"/>
      <c r="OYY164" s="59"/>
      <c r="OYZ164" s="59"/>
      <c r="OZA164" s="59"/>
      <c r="OZB164" s="59"/>
      <c r="OZC164" s="59"/>
      <c r="OZD164" s="59"/>
      <c r="OZE164" s="59"/>
      <c r="OZF164" s="59"/>
      <c r="OZG164" s="59"/>
      <c r="OZH164" s="59"/>
      <c r="OZI164" s="59"/>
      <c r="OZJ164" s="59"/>
      <c r="OZK164" s="59"/>
      <c r="OZL164" s="59"/>
      <c r="OZM164" s="59"/>
      <c r="OZN164" s="59"/>
      <c r="OZO164" s="59"/>
      <c r="OZP164" s="59"/>
      <c r="OZQ164" s="59"/>
      <c r="OZR164" s="59"/>
      <c r="OZS164" s="59"/>
      <c r="OZT164" s="59"/>
      <c r="OZU164" s="59"/>
      <c r="OZV164" s="59"/>
      <c r="OZW164" s="59"/>
      <c r="OZX164" s="59"/>
      <c r="OZY164" s="59"/>
      <c r="OZZ164" s="59"/>
      <c r="PAA164" s="59"/>
      <c r="PAB164" s="59"/>
      <c r="PAC164" s="59"/>
      <c r="PAD164" s="59"/>
      <c r="PAE164" s="59"/>
      <c r="PAF164" s="59"/>
      <c r="PAG164" s="59"/>
      <c r="PAH164" s="59"/>
      <c r="PAI164" s="59"/>
      <c r="PAJ164" s="59"/>
      <c r="PAK164" s="59"/>
      <c r="PAL164" s="59"/>
      <c r="PAM164" s="59"/>
      <c r="PAN164" s="59"/>
      <c r="PAO164" s="59"/>
      <c r="PAP164" s="59"/>
      <c r="PAQ164" s="59"/>
      <c r="PAR164" s="59"/>
      <c r="PAS164" s="59"/>
      <c r="PAT164" s="59"/>
      <c r="PAU164" s="59"/>
      <c r="PAV164" s="59"/>
      <c r="PAW164" s="59"/>
      <c r="PAX164" s="59"/>
      <c r="PAY164" s="59"/>
      <c r="PAZ164" s="59"/>
      <c r="PBA164" s="59"/>
      <c r="PBB164" s="59"/>
      <c r="PBC164" s="59"/>
      <c r="PBD164" s="59"/>
      <c r="PBE164" s="59"/>
      <c r="PBF164" s="59"/>
      <c r="PBG164" s="59"/>
      <c r="PBH164" s="59"/>
      <c r="PBI164" s="59"/>
      <c r="PBJ164" s="59"/>
      <c r="PBK164" s="59"/>
      <c r="PBL164" s="59"/>
      <c r="PBM164" s="59"/>
      <c r="PBN164" s="59"/>
      <c r="PBO164" s="59"/>
      <c r="PBP164" s="59"/>
      <c r="PBQ164" s="59"/>
      <c r="PBR164" s="59"/>
      <c r="PBS164" s="59"/>
      <c r="PBT164" s="59"/>
      <c r="PBU164" s="59"/>
      <c r="PBV164" s="59"/>
      <c r="PBW164" s="59"/>
      <c r="PBX164" s="59"/>
      <c r="PBY164" s="59"/>
      <c r="PBZ164" s="59"/>
      <c r="PCA164" s="59"/>
      <c r="PCB164" s="59"/>
      <c r="PCC164" s="59"/>
      <c r="PCD164" s="59"/>
      <c r="PCE164" s="59"/>
      <c r="PCF164" s="59"/>
      <c r="PCG164" s="59"/>
      <c r="PCH164" s="59"/>
      <c r="PCI164" s="59"/>
      <c r="PCJ164" s="59"/>
      <c r="PCK164" s="59"/>
      <c r="PCL164" s="59"/>
      <c r="PCM164" s="59"/>
      <c r="PCN164" s="59"/>
      <c r="PCO164" s="59"/>
      <c r="PCP164" s="59"/>
      <c r="PCQ164" s="59"/>
      <c r="PCR164" s="59"/>
      <c r="PCS164" s="59"/>
      <c r="PCT164" s="59"/>
      <c r="PCU164" s="59"/>
      <c r="PCV164" s="59"/>
      <c r="PCW164" s="59"/>
      <c r="PCX164" s="59"/>
      <c r="PCY164" s="59"/>
      <c r="PCZ164" s="59"/>
      <c r="PDA164" s="59"/>
      <c r="PDB164" s="59"/>
      <c r="PDC164" s="59"/>
      <c r="PDD164" s="59"/>
      <c r="PDE164" s="59"/>
      <c r="PDF164" s="59"/>
      <c r="PDG164" s="59"/>
      <c r="PDH164" s="59"/>
      <c r="PDI164" s="59"/>
      <c r="PDJ164" s="59"/>
      <c r="PDK164" s="59"/>
      <c r="PDL164" s="59"/>
      <c r="PDM164" s="59"/>
      <c r="PDN164" s="59"/>
      <c r="PDO164" s="59"/>
      <c r="PDP164" s="59"/>
      <c r="PDQ164" s="59"/>
      <c r="PDR164" s="59"/>
      <c r="PDS164" s="59"/>
      <c r="PDT164" s="59"/>
      <c r="PDU164" s="59"/>
      <c r="PDV164" s="59"/>
      <c r="PDW164" s="59"/>
      <c r="PDX164" s="59"/>
      <c r="PDY164" s="59"/>
      <c r="PDZ164" s="59"/>
      <c r="PEA164" s="59"/>
      <c r="PEB164" s="59"/>
      <c r="PEC164" s="59"/>
      <c r="PED164" s="59"/>
      <c r="PEE164" s="59"/>
      <c r="PEF164" s="59"/>
      <c r="PEG164" s="59"/>
      <c r="PEH164" s="59"/>
      <c r="PEI164" s="59"/>
      <c r="PEJ164" s="59"/>
      <c r="PEK164" s="59"/>
      <c r="PEL164" s="59"/>
      <c r="PEM164" s="59"/>
      <c r="PEN164" s="59"/>
      <c r="PEO164" s="59"/>
      <c r="PEP164" s="59"/>
      <c r="PEQ164" s="59"/>
      <c r="PER164" s="59"/>
      <c r="PES164" s="59"/>
      <c r="PET164" s="59"/>
      <c r="PEU164" s="59"/>
      <c r="PEV164" s="59"/>
      <c r="PEW164" s="59"/>
      <c r="PEX164" s="59"/>
      <c r="PEY164" s="59"/>
      <c r="PEZ164" s="59"/>
      <c r="PFA164" s="59"/>
      <c r="PFB164" s="59"/>
      <c r="PFC164" s="59"/>
      <c r="PFD164" s="59"/>
      <c r="PFE164" s="59"/>
      <c r="PFF164" s="59"/>
      <c r="PFG164" s="59"/>
      <c r="PFH164" s="59"/>
      <c r="PFI164" s="59"/>
      <c r="PFJ164" s="59"/>
      <c r="PFK164" s="59"/>
      <c r="PFL164" s="59"/>
      <c r="PFM164" s="59"/>
      <c r="PFN164" s="59"/>
      <c r="PFO164" s="59"/>
      <c r="PFP164" s="59"/>
      <c r="PFQ164" s="59"/>
      <c r="PFR164" s="59"/>
      <c r="PFS164" s="59"/>
      <c r="PFT164" s="59"/>
      <c r="PFU164" s="59"/>
      <c r="PFV164" s="59"/>
      <c r="PFW164" s="59"/>
      <c r="PFX164" s="59"/>
      <c r="PFY164" s="59"/>
      <c r="PFZ164" s="59"/>
      <c r="PGA164" s="59"/>
      <c r="PGB164" s="59"/>
      <c r="PGC164" s="59"/>
      <c r="PGD164" s="59"/>
      <c r="PGE164" s="59"/>
      <c r="PGF164" s="59"/>
      <c r="PGG164" s="59"/>
      <c r="PGH164" s="59"/>
      <c r="PGI164" s="59"/>
      <c r="PGJ164" s="59"/>
      <c r="PGK164" s="59"/>
      <c r="PGL164" s="59"/>
      <c r="PGM164" s="59"/>
      <c r="PGN164" s="59"/>
      <c r="PGO164" s="59"/>
      <c r="PGP164" s="59"/>
      <c r="PGQ164" s="59"/>
      <c r="PGR164" s="59"/>
      <c r="PGS164" s="59"/>
      <c r="PGT164" s="59"/>
      <c r="PGU164" s="59"/>
      <c r="PGV164" s="59"/>
      <c r="PGW164" s="59"/>
      <c r="PGX164" s="59"/>
      <c r="PGY164" s="59"/>
      <c r="PGZ164" s="59"/>
      <c r="PHA164" s="59"/>
      <c r="PHB164" s="59"/>
      <c r="PHC164" s="59"/>
      <c r="PHD164" s="59"/>
      <c r="PHE164" s="59"/>
      <c r="PHF164" s="59"/>
      <c r="PHG164" s="59"/>
      <c r="PHH164" s="59"/>
      <c r="PHI164" s="59"/>
      <c r="PHJ164" s="59"/>
      <c r="PHK164" s="59"/>
      <c r="PHL164" s="59"/>
      <c r="PHM164" s="59"/>
      <c r="PHN164" s="59"/>
      <c r="PHO164" s="59"/>
      <c r="PHP164" s="59"/>
      <c r="PHQ164" s="59"/>
      <c r="PHR164" s="59"/>
      <c r="PHS164" s="59"/>
      <c r="PHT164" s="59"/>
      <c r="PHU164" s="59"/>
      <c r="PHV164" s="59"/>
      <c r="PHW164" s="59"/>
      <c r="PHX164" s="59"/>
      <c r="PHY164" s="59"/>
      <c r="PHZ164" s="59"/>
      <c r="PIA164" s="59"/>
      <c r="PIB164" s="59"/>
      <c r="PIC164" s="59"/>
      <c r="PID164" s="59"/>
      <c r="PIE164" s="59"/>
      <c r="PIF164" s="59"/>
      <c r="PIG164" s="59"/>
      <c r="PIH164" s="59"/>
      <c r="PII164" s="59"/>
      <c r="PIJ164" s="59"/>
      <c r="PIK164" s="59"/>
      <c r="PIL164" s="59"/>
      <c r="PIM164" s="59"/>
      <c r="PIN164" s="59"/>
      <c r="PIO164" s="59"/>
      <c r="PIP164" s="59"/>
      <c r="PIQ164" s="59"/>
      <c r="PIR164" s="59"/>
      <c r="PIS164" s="59"/>
      <c r="PIT164" s="59"/>
      <c r="PIU164" s="59"/>
      <c r="PIV164" s="59"/>
      <c r="PIW164" s="59"/>
      <c r="PIX164" s="59"/>
      <c r="PIY164" s="59"/>
      <c r="PIZ164" s="59"/>
      <c r="PJA164" s="59"/>
      <c r="PJB164" s="59"/>
      <c r="PJC164" s="59"/>
      <c r="PJD164" s="59"/>
      <c r="PJE164" s="59"/>
      <c r="PJF164" s="59"/>
      <c r="PJG164" s="59"/>
      <c r="PJH164" s="59"/>
      <c r="PJI164" s="59"/>
      <c r="PJJ164" s="59"/>
      <c r="PJK164" s="59"/>
      <c r="PJL164" s="59"/>
      <c r="PJM164" s="59"/>
      <c r="PJN164" s="59"/>
      <c r="PJO164" s="59"/>
      <c r="PJP164" s="59"/>
      <c r="PJQ164" s="59"/>
      <c r="PJR164" s="59"/>
      <c r="PJS164" s="59"/>
      <c r="PJT164" s="59"/>
      <c r="PJU164" s="59"/>
      <c r="PJV164" s="59"/>
      <c r="PJW164" s="59"/>
      <c r="PJX164" s="59"/>
      <c r="PJY164" s="59"/>
      <c r="PJZ164" s="59"/>
      <c r="PKA164" s="59"/>
      <c r="PKB164" s="59"/>
      <c r="PKC164" s="59"/>
      <c r="PKD164" s="59"/>
      <c r="PKE164" s="59"/>
      <c r="PKF164" s="59"/>
      <c r="PKG164" s="59"/>
      <c r="PKH164" s="59"/>
      <c r="PKI164" s="59"/>
      <c r="PKJ164" s="59"/>
      <c r="PKK164" s="59"/>
      <c r="PKL164" s="59"/>
      <c r="PKM164" s="59"/>
      <c r="PKN164" s="59"/>
      <c r="PKO164" s="59"/>
      <c r="PKP164" s="59"/>
      <c r="PKQ164" s="59"/>
      <c r="PKR164" s="59"/>
      <c r="PKS164" s="59"/>
      <c r="PKT164" s="59"/>
      <c r="PKU164" s="59"/>
      <c r="PKV164" s="59"/>
      <c r="PKW164" s="59"/>
      <c r="PKX164" s="59"/>
      <c r="PKY164" s="59"/>
      <c r="PKZ164" s="59"/>
      <c r="PLA164" s="59"/>
      <c r="PLB164" s="59"/>
      <c r="PLC164" s="59"/>
      <c r="PLD164" s="59"/>
      <c r="PLE164" s="59"/>
      <c r="PLF164" s="59"/>
      <c r="PLG164" s="59"/>
      <c r="PLH164" s="59"/>
      <c r="PLI164" s="59"/>
      <c r="PLJ164" s="59"/>
      <c r="PLK164" s="59"/>
      <c r="PLL164" s="59"/>
      <c r="PLM164" s="59"/>
      <c r="PLN164" s="59"/>
      <c r="PLO164" s="59"/>
      <c r="PLP164" s="59"/>
      <c r="PLQ164" s="59"/>
      <c r="PLR164" s="59"/>
      <c r="PLS164" s="59"/>
      <c r="PLT164" s="59"/>
      <c r="PLU164" s="59"/>
      <c r="PLV164" s="59"/>
      <c r="PLW164" s="59"/>
      <c r="PLX164" s="59"/>
      <c r="PLY164" s="59"/>
      <c r="PLZ164" s="59"/>
      <c r="PMA164" s="59"/>
      <c r="PMB164" s="59"/>
      <c r="PMC164" s="59"/>
      <c r="PMD164" s="59"/>
      <c r="PME164" s="59"/>
      <c r="PMF164" s="59"/>
      <c r="PMG164" s="59"/>
      <c r="PMH164" s="59"/>
      <c r="PMI164" s="59"/>
      <c r="PMJ164" s="59"/>
      <c r="PMK164" s="59"/>
      <c r="PML164" s="59"/>
      <c r="PMM164" s="59"/>
      <c r="PMN164" s="59"/>
      <c r="PMO164" s="59"/>
      <c r="PMP164" s="59"/>
      <c r="PMQ164" s="59"/>
      <c r="PMR164" s="59"/>
      <c r="PMS164" s="59"/>
      <c r="PMT164" s="59"/>
      <c r="PMU164" s="59"/>
      <c r="PMV164" s="59"/>
      <c r="PMW164" s="59"/>
      <c r="PMX164" s="59"/>
      <c r="PMY164" s="59"/>
      <c r="PMZ164" s="59"/>
      <c r="PNA164" s="59"/>
      <c r="PNB164" s="59"/>
      <c r="PNC164" s="59"/>
      <c r="PND164" s="59"/>
      <c r="PNE164" s="59"/>
      <c r="PNF164" s="59"/>
      <c r="PNG164" s="59"/>
      <c r="PNH164" s="59"/>
      <c r="PNI164" s="59"/>
      <c r="PNJ164" s="59"/>
      <c r="PNK164" s="59"/>
      <c r="PNL164" s="59"/>
      <c r="PNM164" s="59"/>
      <c r="PNN164" s="59"/>
      <c r="PNO164" s="59"/>
      <c r="PNP164" s="59"/>
      <c r="PNQ164" s="59"/>
      <c r="PNR164" s="59"/>
      <c r="PNS164" s="59"/>
      <c r="PNT164" s="59"/>
      <c r="PNU164" s="59"/>
      <c r="PNV164" s="59"/>
      <c r="PNW164" s="59"/>
      <c r="PNX164" s="59"/>
      <c r="PNY164" s="59"/>
      <c r="PNZ164" s="59"/>
      <c r="POA164" s="59"/>
      <c r="POB164" s="59"/>
      <c r="POC164" s="59"/>
      <c r="POD164" s="59"/>
      <c r="POE164" s="59"/>
      <c r="POF164" s="59"/>
      <c r="POG164" s="59"/>
      <c r="POH164" s="59"/>
      <c r="POI164" s="59"/>
      <c r="POJ164" s="59"/>
      <c r="POK164" s="59"/>
      <c r="POL164" s="59"/>
      <c r="POM164" s="59"/>
      <c r="PON164" s="59"/>
      <c r="POO164" s="59"/>
      <c r="POP164" s="59"/>
      <c r="POQ164" s="59"/>
      <c r="POR164" s="59"/>
      <c r="POS164" s="59"/>
      <c r="POT164" s="59"/>
      <c r="POU164" s="59"/>
      <c r="POV164" s="59"/>
      <c r="POW164" s="59"/>
      <c r="POX164" s="59"/>
      <c r="POY164" s="59"/>
      <c r="POZ164" s="59"/>
      <c r="PPA164" s="59"/>
      <c r="PPB164" s="59"/>
      <c r="PPC164" s="59"/>
      <c r="PPD164" s="59"/>
      <c r="PPE164" s="59"/>
      <c r="PPF164" s="59"/>
      <c r="PPG164" s="59"/>
      <c r="PPH164" s="59"/>
      <c r="PPI164" s="59"/>
      <c r="PPJ164" s="59"/>
      <c r="PPK164" s="59"/>
      <c r="PPL164" s="59"/>
      <c r="PPM164" s="59"/>
      <c r="PPN164" s="59"/>
      <c r="PPO164" s="59"/>
      <c r="PPP164" s="59"/>
      <c r="PPQ164" s="59"/>
      <c r="PPR164" s="59"/>
      <c r="PPS164" s="59"/>
      <c r="PPT164" s="59"/>
      <c r="PPU164" s="59"/>
      <c r="PPV164" s="59"/>
      <c r="PPW164" s="59"/>
      <c r="PPX164" s="59"/>
      <c r="PPY164" s="59"/>
      <c r="PPZ164" s="59"/>
      <c r="PQA164" s="59"/>
      <c r="PQB164" s="59"/>
      <c r="PQC164" s="59"/>
      <c r="PQD164" s="59"/>
      <c r="PQE164" s="59"/>
      <c r="PQF164" s="59"/>
      <c r="PQG164" s="59"/>
      <c r="PQH164" s="59"/>
      <c r="PQI164" s="59"/>
      <c r="PQJ164" s="59"/>
      <c r="PQK164" s="59"/>
      <c r="PQL164" s="59"/>
      <c r="PQM164" s="59"/>
      <c r="PQN164" s="59"/>
      <c r="PQO164" s="59"/>
      <c r="PQP164" s="59"/>
      <c r="PQQ164" s="59"/>
      <c r="PQR164" s="59"/>
      <c r="PQS164" s="59"/>
      <c r="PQT164" s="59"/>
      <c r="PQU164" s="59"/>
      <c r="PQV164" s="59"/>
      <c r="PQW164" s="59"/>
      <c r="PQX164" s="59"/>
      <c r="PQY164" s="59"/>
      <c r="PQZ164" s="59"/>
      <c r="PRA164" s="59"/>
      <c r="PRB164" s="59"/>
      <c r="PRC164" s="59"/>
      <c r="PRD164" s="59"/>
      <c r="PRE164" s="59"/>
      <c r="PRF164" s="59"/>
      <c r="PRG164" s="59"/>
      <c r="PRH164" s="59"/>
      <c r="PRI164" s="59"/>
      <c r="PRJ164" s="59"/>
      <c r="PRK164" s="59"/>
      <c r="PRL164" s="59"/>
      <c r="PRM164" s="59"/>
      <c r="PRN164" s="59"/>
      <c r="PRO164" s="59"/>
      <c r="PRP164" s="59"/>
      <c r="PRQ164" s="59"/>
      <c r="PRR164" s="59"/>
      <c r="PRS164" s="59"/>
      <c r="PRT164" s="59"/>
      <c r="PRU164" s="59"/>
      <c r="PRV164" s="59"/>
      <c r="PRW164" s="59"/>
      <c r="PRX164" s="59"/>
      <c r="PRY164" s="59"/>
      <c r="PRZ164" s="59"/>
      <c r="PSA164" s="59"/>
      <c r="PSB164" s="59"/>
      <c r="PSC164" s="59"/>
      <c r="PSD164" s="59"/>
      <c r="PSE164" s="59"/>
      <c r="PSF164" s="59"/>
      <c r="PSG164" s="59"/>
      <c r="PSH164" s="59"/>
      <c r="PSI164" s="59"/>
      <c r="PSJ164" s="59"/>
      <c r="PSK164" s="59"/>
      <c r="PSL164" s="59"/>
      <c r="PSM164" s="59"/>
      <c r="PSN164" s="59"/>
      <c r="PSO164" s="59"/>
      <c r="PSP164" s="59"/>
      <c r="PSQ164" s="59"/>
      <c r="PSR164" s="59"/>
      <c r="PSS164" s="59"/>
      <c r="PST164" s="59"/>
      <c r="PSU164" s="59"/>
      <c r="PSV164" s="59"/>
      <c r="PSW164" s="59"/>
      <c r="PSX164" s="59"/>
      <c r="PSY164" s="59"/>
      <c r="PSZ164" s="59"/>
      <c r="PTA164" s="59"/>
      <c r="PTB164" s="59"/>
      <c r="PTC164" s="59"/>
      <c r="PTD164" s="59"/>
      <c r="PTE164" s="59"/>
      <c r="PTF164" s="59"/>
      <c r="PTG164" s="59"/>
      <c r="PTH164" s="59"/>
      <c r="PTI164" s="59"/>
      <c r="PTJ164" s="59"/>
      <c r="PTK164" s="59"/>
      <c r="PTL164" s="59"/>
      <c r="PTM164" s="59"/>
      <c r="PTN164" s="59"/>
      <c r="PTO164" s="59"/>
      <c r="PTP164" s="59"/>
      <c r="PTQ164" s="59"/>
      <c r="PTR164" s="59"/>
      <c r="PTS164" s="59"/>
      <c r="PTT164" s="59"/>
      <c r="PTU164" s="59"/>
      <c r="PTV164" s="59"/>
      <c r="PTW164" s="59"/>
      <c r="PTX164" s="59"/>
      <c r="PTY164" s="59"/>
      <c r="PTZ164" s="59"/>
      <c r="PUA164" s="59"/>
      <c r="PUB164" s="59"/>
      <c r="PUC164" s="59"/>
      <c r="PUD164" s="59"/>
      <c r="PUE164" s="59"/>
      <c r="PUF164" s="59"/>
      <c r="PUG164" s="59"/>
      <c r="PUH164" s="59"/>
      <c r="PUI164" s="59"/>
      <c r="PUJ164" s="59"/>
      <c r="PUK164" s="59"/>
      <c r="PUL164" s="59"/>
      <c r="PUM164" s="59"/>
      <c r="PUN164" s="59"/>
      <c r="PUO164" s="59"/>
      <c r="PUP164" s="59"/>
      <c r="PUQ164" s="59"/>
      <c r="PUR164" s="59"/>
      <c r="PUS164" s="59"/>
      <c r="PUT164" s="59"/>
      <c r="PUU164" s="59"/>
      <c r="PUV164" s="59"/>
      <c r="PUW164" s="59"/>
      <c r="PUX164" s="59"/>
      <c r="PUY164" s="59"/>
      <c r="PUZ164" s="59"/>
      <c r="PVA164" s="59"/>
      <c r="PVB164" s="59"/>
      <c r="PVC164" s="59"/>
      <c r="PVD164" s="59"/>
      <c r="PVE164" s="59"/>
      <c r="PVF164" s="59"/>
      <c r="PVG164" s="59"/>
      <c r="PVH164" s="59"/>
      <c r="PVI164" s="59"/>
      <c r="PVJ164" s="59"/>
      <c r="PVK164" s="59"/>
      <c r="PVL164" s="59"/>
      <c r="PVM164" s="59"/>
      <c r="PVN164" s="59"/>
      <c r="PVO164" s="59"/>
      <c r="PVP164" s="59"/>
      <c r="PVQ164" s="59"/>
      <c r="PVR164" s="59"/>
      <c r="PVS164" s="59"/>
      <c r="PVT164" s="59"/>
      <c r="PVU164" s="59"/>
      <c r="PVV164" s="59"/>
      <c r="PVW164" s="59"/>
      <c r="PVX164" s="59"/>
      <c r="PVY164" s="59"/>
      <c r="PVZ164" s="59"/>
      <c r="PWA164" s="59"/>
      <c r="PWB164" s="59"/>
      <c r="PWC164" s="59"/>
      <c r="PWD164" s="59"/>
      <c r="PWE164" s="59"/>
      <c r="PWF164" s="59"/>
      <c r="PWG164" s="59"/>
      <c r="PWH164" s="59"/>
      <c r="PWI164" s="59"/>
      <c r="PWJ164" s="59"/>
      <c r="PWK164" s="59"/>
      <c r="PWL164" s="59"/>
      <c r="PWM164" s="59"/>
      <c r="PWN164" s="59"/>
      <c r="PWO164" s="59"/>
      <c r="PWP164" s="59"/>
      <c r="PWQ164" s="59"/>
      <c r="PWR164" s="59"/>
      <c r="PWS164" s="59"/>
      <c r="PWT164" s="59"/>
      <c r="PWU164" s="59"/>
      <c r="PWV164" s="59"/>
      <c r="PWW164" s="59"/>
      <c r="PWX164" s="59"/>
      <c r="PWY164" s="59"/>
      <c r="PWZ164" s="59"/>
      <c r="PXA164" s="59"/>
      <c r="PXB164" s="59"/>
      <c r="PXC164" s="59"/>
      <c r="PXD164" s="59"/>
      <c r="PXE164" s="59"/>
      <c r="PXF164" s="59"/>
      <c r="PXG164" s="59"/>
      <c r="PXH164" s="59"/>
      <c r="PXI164" s="59"/>
      <c r="PXJ164" s="59"/>
      <c r="PXK164" s="59"/>
      <c r="PXL164" s="59"/>
      <c r="PXM164" s="59"/>
      <c r="PXN164" s="59"/>
      <c r="PXO164" s="59"/>
      <c r="PXP164" s="59"/>
      <c r="PXQ164" s="59"/>
      <c r="PXR164" s="59"/>
      <c r="PXS164" s="59"/>
      <c r="PXT164" s="59"/>
      <c r="PXU164" s="59"/>
      <c r="PXV164" s="59"/>
      <c r="PXW164" s="59"/>
      <c r="PXX164" s="59"/>
      <c r="PXY164" s="59"/>
      <c r="PXZ164" s="59"/>
      <c r="PYA164" s="59"/>
      <c r="PYB164" s="59"/>
      <c r="PYC164" s="59"/>
      <c r="PYD164" s="59"/>
      <c r="PYE164" s="59"/>
      <c r="PYF164" s="59"/>
      <c r="PYG164" s="59"/>
      <c r="PYH164" s="59"/>
      <c r="PYI164" s="59"/>
      <c r="PYJ164" s="59"/>
      <c r="PYK164" s="59"/>
      <c r="PYL164" s="59"/>
      <c r="PYM164" s="59"/>
      <c r="PYN164" s="59"/>
      <c r="PYO164" s="59"/>
      <c r="PYP164" s="59"/>
      <c r="PYQ164" s="59"/>
      <c r="PYR164" s="59"/>
      <c r="PYS164" s="59"/>
      <c r="PYT164" s="59"/>
      <c r="PYU164" s="59"/>
      <c r="PYV164" s="59"/>
      <c r="PYW164" s="59"/>
      <c r="PYX164" s="59"/>
      <c r="PYY164" s="59"/>
      <c r="PYZ164" s="59"/>
      <c r="PZA164" s="59"/>
      <c r="PZB164" s="59"/>
      <c r="PZC164" s="59"/>
      <c r="PZD164" s="59"/>
      <c r="PZE164" s="59"/>
      <c r="PZF164" s="59"/>
      <c r="PZG164" s="59"/>
      <c r="PZH164" s="59"/>
      <c r="PZI164" s="59"/>
      <c r="PZJ164" s="59"/>
      <c r="PZK164" s="59"/>
      <c r="PZL164" s="59"/>
      <c r="PZM164" s="59"/>
      <c r="PZN164" s="59"/>
      <c r="PZO164" s="59"/>
      <c r="PZP164" s="59"/>
      <c r="PZQ164" s="59"/>
      <c r="PZR164" s="59"/>
      <c r="PZS164" s="59"/>
      <c r="PZT164" s="59"/>
      <c r="PZU164" s="59"/>
      <c r="PZV164" s="59"/>
      <c r="PZW164" s="59"/>
      <c r="PZX164" s="59"/>
      <c r="PZY164" s="59"/>
      <c r="PZZ164" s="59"/>
      <c r="QAA164" s="59"/>
      <c r="QAB164" s="59"/>
      <c r="QAC164" s="59"/>
      <c r="QAD164" s="59"/>
      <c r="QAE164" s="59"/>
      <c r="QAF164" s="59"/>
      <c r="QAG164" s="59"/>
      <c r="QAH164" s="59"/>
      <c r="QAI164" s="59"/>
      <c r="QAJ164" s="59"/>
      <c r="QAK164" s="59"/>
      <c r="QAL164" s="59"/>
      <c r="QAM164" s="59"/>
      <c r="QAN164" s="59"/>
      <c r="QAO164" s="59"/>
      <c r="QAP164" s="59"/>
      <c r="QAQ164" s="59"/>
      <c r="QAR164" s="59"/>
      <c r="QAS164" s="59"/>
      <c r="QAT164" s="59"/>
      <c r="QAU164" s="59"/>
      <c r="QAV164" s="59"/>
      <c r="QAW164" s="59"/>
      <c r="QAX164" s="59"/>
      <c r="QAY164" s="59"/>
      <c r="QAZ164" s="59"/>
      <c r="QBA164" s="59"/>
      <c r="QBB164" s="59"/>
      <c r="QBC164" s="59"/>
      <c r="QBD164" s="59"/>
      <c r="QBE164" s="59"/>
      <c r="QBF164" s="59"/>
      <c r="QBG164" s="59"/>
      <c r="QBH164" s="59"/>
      <c r="QBI164" s="59"/>
      <c r="QBJ164" s="59"/>
      <c r="QBK164" s="59"/>
      <c r="QBL164" s="59"/>
      <c r="QBM164" s="59"/>
      <c r="QBN164" s="59"/>
      <c r="QBO164" s="59"/>
      <c r="QBP164" s="59"/>
      <c r="QBQ164" s="59"/>
      <c r="QBR164" s="59"/>
      <c r="QBS164" s="59"/>
      <c r="QBT164" s="59"/>
      <c r="QBU164" s="59"/>
      <c r="QBV164" s="59"/>
      <c r="QBW164" s="59"/>
      <c r="QBX164" s="59"/>
      <c r="QBY164" s="59"/>
      <c r="QBZ164" s="59"/>
      <c r="QCA164" s="59"/>
      <c r="QCB164" s="59"/>
      <c r="QCC164" s="59"/>
      <c r="QCD164" s="59"/>
      <c r="QCE164" s="59"/>
      <c r="QCF164" s="59"/>
      <c r="QCG164" s="59"/>
      <c r="QCH164" s="59"/>
      <c r="QCI164" s="59"/>
      <c r="QCJ164" s="59"/>
      <c r="QCK164" s="59"/>
      <c r="QCL164" s="59"/>
      <c r="QCM164" s="59"/>
      <c r="QCN164" s="59"/>
      <c r="QCO164" s="59"/>
      <c r="QCP164" s="59"/>
      <c r="QCQ164" s="59"/>
      <c r="QCR164" s="59"/>
      <c r="QCS164" s="59"/>
      <c r="QCT164" s="59"/>
      <c r="QCU164" s="59"/>
      <c r="QCV164" s="59"/>
      <c r="QCW164" s="59"/>
      <c r="QCX164" s="59"/>
      <c r="QCY164" s="59"/>
      <c r="QCZ164" s="59"/>
      <c r="QDA164" s="59"/>
      <c r="QDB164" s="59"/>
      <c r="QDC164" s="59"/>
      <c r="QDD164" s="59"/>
      <c r="QDE164" s="59"/>
      <c r="QDF164" s="59"/>
      <c r="QDG164" s="59"/>
      <c r="QDH164" s="59"/>
      <c r="QDI164" s="59"/>
      <c r="QDJ164" s="59"/>
      <c r="QDK164" s="59"/>
      <c r="QDL164" s="59"/>
      <c r="QDM164" s="59"/>
      <c r="QDN164" s="59"/>
      <c r="QDO164" s="59"/>
      <c r="QDP164" s="59"/>
      <c r="QDQ164" s="59"/>
      <c r="QDR164" s="59"/>
      <c r="QDS164" s="59"/>
      <c r="QDT164" s="59"/>
      <c r="QDU164" s="59"/>
      <c r="QDV164" s="59"/>
      <c r="QDW164" s="59"/>
      <c r="QDX164" s="59"/>
      <c r="QDY164" s="59"/>
      <c r="QDZ164" s="59"/>
      <c r="QEA164" s="59"/>
      <c r="QEB164" s="59"/>
      <c r="QEC164" s="59"/>
      <c r="QED164" s="59"/>
      <c r="QEE164" s="59"/>
      <c r="QEF164" s="59"/>
      <c r="QEG164" s="59"/>
      <c r="QEH164" s="59"/>
      <c r="QEI164" s="59"/>
      <c r="QEJ164" s="59"/>
      <c r="QEK164" s="59"/>
      <c r="QEL164" s="59"/>
      <c r="QEM164" s="59"/>
      <c r="QEN164" s="59"/>
      <c r="QEO164" s="59"/>
      <c r="QEP164" s="59"/>
      <c r="QEQ164" s="59"/>
      <c r="QER164" s="59"/>
      <c r="QES164" s="59"/>
      <c r="QET164" s="59"/>
      <c r="QEU164" s="59"/>
      <c r="QEV164" s="59"/>
      <c r="QEW164" s="59"/>
      <c r="QEX164" s="59"/>
      <c r="QEY164" s="59"/>
      <c r="QEZ164" s="59"/>
      <c r="QFA164" s="59"/>
      <c r="QFB164" s="59"/>
      <c r="QFC164" s="59"/>
      <c r="QFD164" s="59"/>
      <c r="QFE164" s="59"/>
      <c r="QFF164" s="59"/>
      <c r="QFG164" s="59"/>
      <c r="QFH164" s="59"/>
      <c r="QFI164" s="59"/>
      <c r="QFJ164" s="59"/>
      <c r="QFK164" s="59"/>
      <c r="QFL164" s="59"/>
      <c r="QFM164" s="59"/>
      <c r="QFN164" s="59"/>
      <c r="QFO164" s="59"/>
      <c r="QFP164" s="59"/>
      <c r="QFQ164" s="59"/>
      <c r="QFR164" s="59"/>
      <c r="QFS164" s="59"/>
      <c r="QFT164" s="59"/>
      <c r="QFU164" s="59"/>
      <c r="QFV164" s="59"/>
      <c r="QFW164" s="59"/>
      <c r="QFX164" s="59"/>
      <c r="QFY164" s="59"/>
      <c r="QFZ164" s="59"/>
      <c r="QGA164" s="59"/>
      <c r="QGB164" s="59"/>
      <c r="QGC164" s="59"/>
      <c r="QGD164" s="59"/>
      <c r="QGE164" s="59"/>
      <c r="QGF164" s="59"/>
      <c r="QGG164" s="59"/>
      <c r="QGH164" s="59"/>
      <c r="QGI164" s="59"/>
      <c r="QGJ164" s="59"/>
      <c r="QGK164" s="59"/>
      <c r="QGL164" s="59"/>
      <c r="QGM164" s="59"/>
      <c r="QGN164" s="59"/>
      <c r="QGO164" s="59"/>
      <c r="QGP164" s="59"/>
      <c r="QGQ164" s="59"/>
      <c r="QGR164" s="59"/>
      <c r="QGS164" s="59"/>
      <c r="QGT164" s="59"/>
      <c r="QGU164" s="59"/>
      <c r="QGV164" s="59"/>
      <c r="QGW164" s="59"/>
      <c r="QGX164" s="59"/>
      <c r="QGY164" s="59"/>
      <c r="QGZ164" s="59"/>
      <c r="QHA164" s="59"/>
      <c r="QHB164" s="59"/>
      <c r="QHC164" s="59"/>
      <c r="QHD164" s="59"/>
      <c r="QHE164" s="59"/>
      <c r="QHF164" s="59"/>
      <c r="QHG164" s="59"/>
      <c r="QHH164" s="59"/>
      <c r="QHI164" s="59"/>
      <c r="QHJ164" s="59"/>
      <c r="QHK164" s="59"/>
      <c r="QHL164" s="59"/>
      <c r="QHM164" s="59"/>
      <c r="QHN164" s="59"/>
      <c r="QHO164" s="59"/>
      <c r="QHP164" s="59"/>
      <c r="QHQ164" s="59"/>
      <c r="QHR164" s="59"/>
      <c r="QHS164" s="59"/>
      <c r="QHT164" s="59"/>
      <c r="QHU164" s="59"/>
      <c r="QHV164" s="59"/>
      <c r="QHW164" s="59"/>
      <c r="QHX164" s="59"/>
      <c r="QHY164" s="59"/>
      <c r="QHZ164" s="59"/>
      <c r="QIA164" s="59"/>
      <c r="QIB164" s="59"/>
      <c r="QIC164" s="59"/>
      <c r="QID164" s="59"/>
      <c r="QIE164" s="59"/>
      <c r="QIF164" s="59"/>
      <c r="QIG164" s="59"/>
      <c r="QIH164" s="59"/>
      <c r="QII164" s="59"/>
      <c r="QIJ164" s="59"/>
      <c r="QIK164" s="59"/>
      <c r="QIL164" s="59"/>
      <c r="QIM164" s="59"/>
      <c r="QIN164" s="59"/>
      <c r="QIO164" s="59"/>
      <c r="QIP164" s="59"/>
      <c r="QIQ164" s="59"/>
      <c r="QIR164" s="59"/>
      <c r="QIS164" s="59"/>
      <c r="QIT164" s="59"/>
      <c r="QIU164" s="59"/>
      <c r="QIV164" s="59"/>
      <c r="QIW164" s="59"/>
      <c r="QIX164" s="59"/>
      <c r="QIY164" s="59"/>
      <c r="QIZ164" s="59"/>
      <c r="QJA164" s="59"/>
      <c r="QJB164" s="59"/>
      <c r="QJC164" s="59"/>
      <c r="QJD164" s="59"/>
      <c r="QJE164" s="59"/>
      <c r="QJF164" s="59"/>
      <c r="QJG164" s="59"/>
      <c r="QJH164" s="59"/>
      <c r="QJI164" s="59"/>
      <c r="QJJ164" s="59"/>
      <c r="QJK164" s="59"/>
      <c r="QJL164" s="59"/>
      <c r="QJM164" s="59"/>
      <c r="QJN164" s="59"/>
      <c r="QJO164" s="59"/>
      <c r="QJP164" s="59"/>
      <c r="QJQ164" s="59"/>
      <c r="QJR164" s="59"/>
      <c r="QJS164" s="59"/>
      <c r="QJT164" s="59"/>
      <c r="QJU164" s="59"/>
      <c r="QJV164" s="59"/>
      <c r="QJW164" s="59"/>
      <c r="QJX164" s="59"/>
      <c r="QJY164" s="59"/>
      <c r="QJZ164" s="59"/>
      <c r="QKA164" s="59"/>
      <c r="QKB164" s="59"/>
      <c r="QKC164" s="59"/>
      <c r="QKD164" s="59"/>
      <c r="QKE164" s="59"/>
      <c r="QKF164" s="59"/>
      <c r="QKG164" s="59"/>
      <c r="QKH164" s="59"/>
      <c r="QKI164" s="59"/>
      <c r="QKJ164" s="59"/>
      <c r="QKK164" s="59"/>
      <c r="QKL164" s="59"/>
      <c r="QKM164" s="59"/>
      <c r="QKN164" s="59"/>
      <c r="QKO164" s="59"/>
      <c r="QKP164" s="59"/>
      <c r="QKQ164" s="59"/>
      <c r="QKR164" s="59"/>
      <c r="QKS164" s="59"/>
      <c r="QKT164" s="59"/>
      <c r="QKU164" s="59"/>
      <c r="QKV164" s="59"/>
      <c r="QKW164" s="59"/>
      <c r="QKX164" s="59"/>
      <c r="QKY164" s="59"/>
      <c r="QKZ164" s="59"/>
      <c r="QLA164" s="59"/>
      <c r="QLB164" s="59"/>
      <c r="QLC164" s="59"/>
      <c r="QLD164" s="59"/>
      <c r="QLE164" s="59"/>
      <c r="QLF164" s="59"/>
      <c r="QLG164" s="59"/>
      <c r="QLH164" s="59"/>
      <c r="QLI164" s="59"/>
      <c r="QLJ164" s="59"/>
      <c r="QLK164" s="59"/>
      <c r="QLL164" s="59"/>
      <c r="QLM164" s="59"/>
      <c r="QLN164" s="59"/>
      <c r="QLO164" s="59"/>
      <c r="QLP164" s="59"/>
      <c r="QLQ164" s="59"/>
      <c r="QLR164" s="59"/>
      <c r="QLS164" s="59"/>
      <c r="QLT164" s="59"/>
      <c r="QLU164" s="59"/>
      <c r="QLV164" s="59"/>
      <c r="QLW164" s="59"/>
      <c r="QLX164" s="59"/>
      <c r="QLY164" s="59"/>
      <c r="QLZ164" s="59"/>
      <c r="QMA164" s="59"/>
      <c r="QMB164" s="59"/>
      <c r="QMC164" s="59"/>
      <c r="QMD164" s="59"/>
      <c r="QME164" s="59"/>
      <c r="QMF164" s="59"/>
      <c r="QMG164" s="59"/>
      <c r="QMH164" s="59"/>
      <c r="QMI164" s="59"/>
      <c r="QMJ164" s="59"/>
      <c r="QMK164" s="59"/>
      <c r="QML164" s="59"/>
      <c r="QMM164" s="59"/>
      <c r="QMN164" s="59"/>
      <c r="QMO164" s="59"/>
      <c r="QMP164" s="59"/>
      <c r="QMQ164" s="59"/>
      <c r="QMR164" s="59"/>
      <c r="QMS164" s="59"/>
      <c r="QMT164" s="59"/>
      <c r="QMU164" s="59"/>
      <c r="QMV164" s="59"/>
      <c r="QMW164" s="59"/>
      <c r="QMX164" s="59"/>
      <c r="QMY164" s="59"/>
      <c r="QMZ164" s="59"/>
      <c r="QNA164" s="59"/>
      <c r="QNB164" s="59"/>
      <c r="QNC164" s="59"/>
      <c r="QND164" s="59"/>
      <c r="QNE164" s="59"/>
      <c r="QNF164" s="59"/>
      <c r="QNG164" s="59"/>
      <c r="QNH164" s="59"/>
      <c r="QNI164" s="59"/>
      <c r="QNJ164" s="59"/>
      <c r="QNK164" s="59"/>
      <c r="QNL164" s="59"/>
      <c r="QNM164" s="59"/>
      <c r="QNN164" s="59"/>
      <c r="QNO164" s="59"/>
      <c r="QNP164" s="59"/>
      <c r="QNQ164" s="59"/>
      <c r="QNR164" s="59"/>
      <c r="QNS164" s="59"/>
      <c r="QNT164" s="59"/>
      <c r="QNU164" s="59"/>
      <c r="QNV164" s="59"/>
      <c r="QNW164" s="59"/>
      <c r="QNX164" s="59"/>
      <c r="QNY164" s="59"/>
      <c r="QNZ164" s="59"/>
      <c r="QOA164" s="59"/>
      <c r="QOB164" s="59"/>
      <c r="QOC164" s="59"/>
      <c r="QOD164" s="59"/>
      <c r="QOE164" s="59"/>
      <c r="QOF164" s="59"/>
      <c r="QOG164" s="59"/>
      <c r="QOH164" s="59"/>
      <c r="QOI164" s="59"/>
      <c r="QOJ164" s="59"/>
      <c r="QOK164" s="59"/>
      <c r="QOL164" s="59"/>
      <c r="QOM164" s="59"/>
      <c r="QON164" s="59"/>
      <c r="QOO164" s="59"/>
      <c r="QOP164" s="59"/>
      <c r="QOQ164" s="59"/>
      <c r="QOR164" s="59"/>
      <c r="QOS164" s="59"/>
      <c r="QOT164" s="59"/>
      <c r="QOU164" s="59"/>
      <c r="QOV164" s="59"/>
      <c r="QOW164" s="59"/>
      <c r="QOX164" s="59"/>
      <c r="QOY164" s="59"/>
      <c r="QOZ164" s="59"/>
      <c r="QPA164" s="59"/>
      <c r="QPB164" s="59"/>
      <c r="QPC164" s="59"/>
      <c r="QPD164" s="59"/>
      <c r="QPE164" s="59"/>
      <c r="QPF164" s="59"/>
      <c r="QPG164" s="59"/>
      <c r="QPH164" s="59"/>
      <c r="QPI164" s="59"/>
      <c r="QPJ164" s="59"/>
      <c r="QPK164" s="59"/>
      <c r="QPL164" s="59"/>
      <c r="QPM164" s="59"/>
      <c r="QPN164" s="59"/>
      <c r="QPO164" s="59"/>
      <c r="QPP164" s="59"/>
      <c r="QPQ164" s="59"/>
      <c r="QPR164" s="59"/>
      <c r="QPS164" s="59"/>
      <c r="QPT164" s="59"/>
      <c r="QPU164" s="59"/>
      <c r="QPV164" s="59"/>
      <c r="QPW164" s="59"/>
      <c r="QPX164" s="59"/>
      <c r="QPY164" s="59"/>
      <c r="QPZ164" s="59"/>
      <c r="QQA164" s="59"/>
      <c r="QQB164" s="59"/>
      <c r="QQC164" s="59"/>
      <c r="QQD164" s="59"/>
      <c r="QQE164" s="59"/>
      <c r="QQF164" s="59"/>
      <c r="QQG164" s="59"/>
      <c r="QQH164" s="59"/>
      <c r="QQI164" s="59"/>
      <c r="QQJ164" s="59"/>
      <c r="QQK164" s="59"/>
      <c r="QQL164" s="59"/>
      <c r="QQM164" s="59"/>
      <c r="QQN164" s="59"/>
      <c r="QQO164" s="59"/>
      <c r="QQP164" s="59"/>
      <c r="QQQ164" s="59"/>
      <c r="QQR164" s="59"/>
      <c r="QQS164" s="59"/>
      <c r="QQT164" s="59"/>
      <c r="QQU164" s="59"/>
      <c r="QQV164" s="59"/>
      <c r="QQW164" s="59"/>
      <c r="QQX164" s="59"/>
      <c r="QQY164" s="59"/>
      <c r="QQZ164" s="59"/>
      <c r="QRA164" s="59"/>
      <c r="QRB164" s="59"/>
      <c r="QRC164" s="59"/>
      <c r="QRD164" s="59"/>
      <c r="QRE164" s="59"/>
      <c r="QRF164" s="59"/>
      <c r="QRG164" s="59"/>
      <c r="QRH164" s="59"/>
      <c r="QRI164" s="59"/>
      <c r="QRJ164" s="59"/>
      <c r="QRK164" s="59"/>
      <c r="QRL164" s="59"/>
      <c r="QRM164" s="59"/>
      <c r="QRN164" s="59"/>
      <c r="QRO164" s="59"/>
      <c r="QRP164" s="59"/>
      <c r="QRQ164" s="59"/>
      <c r="QRR164" s="59"/>
      <c r="QRS164" s="59"/>
      <c r="QRT164" s="59"/>
      <c r="QRU164" s="59"/>
      <c r="QRV164" s="59"/>
      <c r="QRW164" s="59"/>
      <c r="QRX164" s="59"/>
      <c r="QRY164" s="59"/>
      <c r="QRZ164" s="59"/>
      <c r="QSA164" s="59"/>
      <c r="QSB164" s="59"/>
      <c r="QSC164" s="59"/>
      <c r="QSD164" s="59"/>
      <c r="QSE164" s="59"/>
      <c r="QSF164" s="59"/>
      <c r="QSG164" s="59"/>
      <c r="QSH164" s="59"/>
      <c r="QSI164" s="59"/>
      <c r="QSJ164" s="59"/>
      <c r="QSK164" s="59"/>
      <c r="QSL164" s="59"/>
      <c r="QSM164" s="59"/>
      <c r="QSN164" s="59"/>
      <c r="QSO164" s="59"/>
      <c r="QSP164" s="59"/>
      <c r="QSQ164" s="59"/>
      <c r="QSR164" s="59"/>
      <c r="QSS164" s="59"/>
      <c r="QST164" s="59"/>
      <c r="QSU164" s="59"/>
      <c r="QSV164" s="59"/>
      <c r="QSW164" s="59"/>
      <c r="QSX164" s="59"/>
      <c r="QSY164" s="59"/>
      <c r="QSZ164" s="59"/>
      <c r="QTA164" s="59"/>
      <c r="QTB164" s="59"/>
      <c r="QTC164" s="59"/>
      <c r="QTD164" s="59"/>
      <c r="QTE164" s="59"/>
      <c r="QTF164" s="59"/>
      <c r="QTG164" s="59"/>
      <c r="QTH164" s="59"/>
      <c r="QTI164" s="59"/>
      <c r="QTJ164" s="59"/>
      <c r="QTK164" s="59"/>
      <c r="QTL164" s="59"/>
      <c r="QTM164" s="59"/>
      <c r="QTN164" s="59"/>
      <c r="QTO164" s="59"/>
      <c r="QTP164" s="59"/>
      <c r="QTQ164" s="59"/>
      <c r="QTR164" s="59"/>
      <c r="QTS164" s="59"/>
      <c r="QTT164" s="59"/>
      <c r="QTU164" s="59"/>
      <c r="QTV164" s="59"/>
      <c r="QTW164" s="59"/>
      <c r="QTX164" s="59"/>
      <c r="QTY164" s="59"/>
      <c r="QTZ164" s="59"/>
      <c r="QUA164" s="59"/>
      <c r="QUB164" s="59"/>
      <c r="QUC164" s="59"/>
      <c r="QUD164" s="59"/>
      <c r="QUE164" s="59"/>
      <c r="QUF164" s="59"/>
      <c r="QUG164" s="59"/>
      <c r="QUH164" s="59"/>
      <c r="QUI164" s="59"/>
      <c r="QUJ164" s="59"/>
      <c r="QUK164" s="59"/>
      <c r="QUL164" s="59"/>
      <c r="QUM164" s="59"/>
      <c r="QUN164" s="59"/>
      <c r="QUO164" s="59"/>
      <c r="QUP164" s="59"/>
      <c r="QUQ164" s="59"/>
      <c r="QUR164" s="59"/>
      <c r="QUS164" s="59"/>
      <c r="QUT164" s="59"/>
      <c r="QUU164" s="59"/>
      <c r="QUV164" s="59"/>
      <c r="QUW164" s="59"/>
      <c r="QUX164" s="59"/>
      <c r="QUY164" s="59"/>
      <c r="QUZ164" s="59"/>
      <c r="QVA164" s="59"/>
      <c r="QVB164" s="59"/>
      <c r="QVC164" s="59"/>
      <c r="QVD164" s="59"/>
      <c r="QVE164" s="59"/>
      <c r="QVF164" s="59"/>
      <c r="QVG164" s="59"/>
      <c r="QVH164" s="59"/>
      <c r="QVI164" s="59"/>
      <c r="QVJ164" s="59"/>
      <c r="QVK164" s="59"/>
      <c r="QVL164" s="59"/>
      <c r="QVM164" s="59"/>
      <c r="QVN164" s="59"/>
      <c r="QVO164" s="59"/>
      <c r="QVP164" s="59"/>
      <c r="QVQ164" s="59"/>
      <c r="QVR164" s="59"/>
      <c r="QVS164" s="59"/>
      <c r="QVT164" s="59"/>
      <c r="QVU164" s="59"/>
      <c r="QVV164" s="59"/>
      <c r="QVW164" s="59"/>
      <c r="QVX164" s="59"/>
      <c r="QVY164" s="59"/>
      <c r="QVZ164" s="59"/>
      <c r="QWA164" s="59"/>
      <c r="QWB164" s="59"/>
      <c r="QWC164" s="59"/>
      <c r="QWD164" s="59"/>
      <c r="QWE164" s="59"/>
      <c r="QWF164" s="59"/>
      <c r="QWG164" s="59"/>
      <c r="QWH164" s="59"/>
      <c r="QWI164" s="59"/>
      <c r="QWJ164" s="59"/>
      <c r="QWK164" s="59"/>
      <c r="QWL164" s="59"/>
      <c r="QWM164" s="59"/>
      <c r="QWN164" s="59"/>
      <c r="QWO164" s="59"/>
      <c r="QWP164" s="59"/>
      <c r="QWQ164" s="59"/>
      <c r="QWR164" s="59"/>
      <c r="QWS164" s="59"/>
      <c r="QWT164" s="59"/>
      <c r="QWU164" s="59"/>
      <c r="QWV164" s="59"/>
      <c r="QWW164" s="59"/>
      <c r="QWX164" s="59"/>
      <c r="QWY164" s="59"/>
      <c r="QWZ164" s="59"/>
      <c r="QXA164" s="59"/>
      <c r="QXB164" s="59"/>
      <c r="QXC164" s="59"/>
      <c r="QXD164" s="59"/>
      <c r="QXE164" s="59"/>
      <c r="QXF164" s="59"/>
      <c r="QXG164" s="59"/>
      <c r="QXH164" s="59"/>
      <c r="QXI164" s="59"/>
      <c r="QXJ164" s="59"/>
      <c r="QXK164" s="59"/>
      <c r="QXL164" s="59"/>
      <c r="QXM164" s="59"/>
      <c r="QXN164" s="59"/>
      <c r="QXO164" s="59"/>
      <c r="QXP164" s="59"/>
      <c r="QXQ164" s="59"/>
      <c r="QXR164" s="59"/>
      <c r="QXS164" s="59"/>
      <c r="QXT164" s="59"/>
      <c r="QXU164" s="59"/>
      <c r="QXV164" s="59"/>
      <c r="QXW164" s="59"/>
      <c r="QXX164" s="59"/>
      <c r="QXY164" s="59"/>
      <c r="QXZ164" s="59"/>
      <c r="QYA164" s="59"/>
      <c r="QYB164" s="59"/>
      <c r="QYC164" s="59"/>
      <c r="QYD164" s="59"/>
      <c r="QYE164" s="59"/>
      <c r="QYF164" s="59"/>
      <c r="QYG164" s="59"/>
      <c r="QYH164" s="59"/>
      <c r="QYI164" s="59"/>
      <c r="QYJ164" s="59"/>
      <c r="QYK164" s="59"/>
      <c r="QYL164" s="59"/>
      <c r="QYM164" s="59"/>
      <c r="QYN164" s="59"/>
      <c r="QYO164" s="59"/>
      <c r="QYP164" s="59"/>
      <c r="QYQ164" s="59"/>
      <c r="QYR164" s="59"/>
      <c r="QYS164" s="59"/>
      <c r="QYT164" s="59"/>
      <c r="QYU164" s="59"/>
      <c r="QYV164" s="59"/>
      <c r="QYW164" s="59"/>
      <c r="QYX164" s="59"/>
      <c r="QYY164" s="59"/>
      <c r="QYZ164" s="59"/>
      <c r="QZA164" s="59"/>
      <c r="QZB164" s="59"/>
      <c r="QZC164" s="59"/>
      <c r="QZD164" s="59"/>
      <c r="QZE164" s="59"/>
      <c r="QZF164" s="59"/>
      <c r="QZG164" s="59"/>
      <c r="QZH164" s="59"/>
      <c r="QZI164" s="59"/>
      <c r="QZJ164" s="59"/>
      <c r="QZK164" s="59"/>
      <c r="QZL164" s="59"/>
      <c r="QZM164" s="59"/>
      <c r="QZN164" s="59"/>
      <c r="QZO164" s="59"/>
      <c r="QZP164" s="59"/>
      <c r="QZQ164" s="59"/>
      <c r="QZR164" s="59"/>
      <c r="QZS164" s="59"/>
      <c r="QZT164" s="59"/>
      <c r="QZU164" s="59"/>
      <c r="QZV164" s="59"/>
      <c r="QZW164" s="59"/>
      <c r="QZX164" s="59"/>
      <c r="QZY164" s="59"/>
      <c r="QZZ164" s="59"/>
      <c r="RAA164" s="59"/>
      <c r="RAB164" s="59"/>
      <c r="RAC164" s="59"/>
      <c r="RAD164" s="59"/>
      <c r="RAE164" s="59"/>
      <c r="RAF164" s="59"/>
      <c r="RAG164" s="59"/>
      <c r="RAH164" s="59"/>
      <c r="RAI164" s="59"/>
      <c r="RAJ164" s="59"/>
      <c r="RAK164" s="59"/>
      <c r="RAL164" s="59"/>
      <c r="RAM164" s="59"/>
      <c r="RAN164" s="59"/>
      <c r="RAO164" s="59"/>
      <c r="RAP164" s="59"/>
      <c r="RAQ164" s="59"/>
      <c r="RAR164" s="59"/>
      <c r="RAS164" s="59"/>
      <c r="RAT164" s="59"/>
      <c r="RAU164" s="59"/>
      <c r="RAV164" s="59"/>
      <c r="RAW164" s="59"/>
      <c r="RAX164" s="59"/>
      <c r="RAY164" s="59"/>
      <c r="RAZ164" s="59"/>
      <c r="RBA164" s="59"/>
      <c r="RBB164" s="59"/>
      <c r="RBC164" s="59"/>
      <c r="RBD164" s="59"/>
      <c r="RBE164" s="59"/>
      <c r="RBF164" s="59"/>
      <c r="RBG164" s="59"/>
      <c r="RBH164" s="59"/>
      <c r="RBI164" s="59"/>
      <c r="RBJ164" s="59"/>
      <c r="RBK164" s="59"/>
      <c r="RBL164" s="59"/>
      <c r="RBM164" s="59"/>
      <c r="RBN164" s="59"/>
      <c r="RBO164" s="59"/>
      <c r="RBP164" s="59"/>
      <c r="RBQ164" s="59"/>
      <c r="RBR164" s="59"/>
      <c r="RBS164" s="59"/>
      <c r="RBT164" s="59"/>
      <c r="RBU164" s="59"/>
      <c r="RBV164" s="59"/>
      <c r="RBW164" s="59"/>
      <c r="RBX164" s="59"/>
      <c r="RBY164" s="59"/>
      <c r="RBZ164" s="59"/>
      <c r="RCA164" s="59"/>
      <c r="RCB164" s="59"/>
      <c r="RCC164" s="59"/>
      <c r="RCD164" s="59"/>
      <c r="RCE164" s="59"/>
      <c r="RCF164" s="59"/>
      <c r="RCG164" s="59"/>
      <c r="RCH164" s="59"/>
      <c r="RCI164" s="59"/>
      <c r="RCJ164" s="59"/>
      <c r="RCK164" s="59"/>
      <c r="RCL164" s="59"/>
      <c r="RCM164" s="59"/>
      <c r="RCN164" s="59"/>
      <c r="RCO164" s="59"/>
      <c r="RCP164" s="59"/>
      <c r="RCQ164" s="59"/>
      <c r="RCR164" s="59"/>
      <c r="RCS164" s="59"/>
      <c r="RCT164" s="59"/>
      <c r="RCU164" s="59"/>
      <c r="RCV164" s="59"/>
      <c r="RCW164" s="59"/>
      <c r="RCX164" s="59"/>
      <c r="RCY164" s="59"/>
      <c r="RCZ164" s="59"/>
      <c r="RDA164" s="59"/>
      <c r="RDB164" s="59"/>
      <c r="RDC164" s="59"/>
      <c r="RDD164" s="59"/>
      <c r="RDE164" s="59"/>
      <c r="RDF164" s="59"/>
      <c r="RDG164" s="59"/>
      <c r="RDH164" s="59"/>
      <c r="RDI164" s="59"/>
      <c r="RDJ164" s="59"/>
      <c r="RDK164" s="59"/>
      <c r="RDL164" s="59"/>
      <c r="RDM164" s="59"/>
      <c r="RDN164" s="59"/>
      <c r="RDO164" s="59"/>
      <c r="RDP164" s="59"/>
      <c r="RDQ164" s="59"/>
      <c r="RDR164" s="59"/>
      <c r="RDS164" s="59"/>
      <c r="RDT164" s="59"/>
      <c r="RDU164" s="59"/>
      <c r="RDV164" s="59"/>
      <c r="RDW164" s="59"/>
      <c r="RDX164" s="59"/>
      <c r="RDY164" s="59"/>
      <c r="RDZ164" s="59"/>
      <c r="REA164" s="59"/>
      <c r="REB164" s="59"/>
      <c r="REC164" s="59"/>
      <c r="RED164" s="59"/>
      <c r="REE164" s="59"/>
      <c r="REF164" s="59"/>
      <c r="REG164" s="59"/>
      <c r="REH164" s="59"/>
      <c r="REI164" s="59"/>
      <c r="REJ164" s="59"/>
      <c r="REK164" s="59"/>
      <c r="REL164" s="59"/>
      <c r="REM164" s="59"/>
      <c r="REN164" s="59"/>
      <c r="REO164" s="59"/>
      <c r="REP164" s="59"/>
      <c r="REQ164" s="59"/>
      <c r="RER164" s="59"/>
      <c r="RES164" s="59"/>
      <c r="RET164" s="59"/>
      <c r="REU164" s="59"/>
      <c r="REV164" s="59"/>
      <c r="REW164" s="59"/>
      <c r="REX164" s="59"/>
      <c r="REY164" s="59"/>
      <c r="REZ164" s="59"/>
      <c r="RFA164" s="59"/>
      <c r="RFB164" s="59"/>
      <c r="RFC164" s="59"/>
      <c r="RFD164" s="59"/>
      <c r="RFE164" s="59"/>
      <c r="RFF164" s="59"/>
      <c r="RFG164" s="59"/>
      <c r="RFH164" s="59"/>
      <c r="RFI164" s="59"/>
      <c r="RFJ164" s="59"/>
      <c r="RFK164" s="59"/>
      <c r="RFL164" s="59"/>
      <c r="RFM164" s="59"/>
      <c r="RFN164" s="59"/>
      <c r="RFO164" s="59"/>
      <c r="RFP164" s="59"/>
      <c r="RFQ164" s="59"/>
      <c r="RFR164" s="59"/>
      <c r="RFS164" s="59"/>
      <c r="RFT164" s="59"/>
      <c r="RFU164" s="59"/>
      <c r="RFV164" s="59"/>
      <c r="RFW164" s="59"/>
      <c r="RFX164" s="59"/>
      <c r="RFY164" s="59"/>
      <c r="RFZ164" s="59"/>
      <c r="RGA164" s="59"/>
      <c r="RGB164" s="59"/>
      <c r="RGC164" s="59"/>
      <c r="RGD164" s="59"/>
      <c r="RGE164" s="59"/>
      <c r="RGF164" s="59"/>
      <c r="RGG164" s="59"/>
      <c r="RGH164" s="59"/>
      <c r="RGI164" s="59"/>
      <c r="RGJ164" s="59"/>
      <c r="RGK164" s="59"/>
      <c r="RGL164" s="59"/>
      <c r="RGM164" s="59"/>
      <c r="RGN164" s="59"/>
      <c r="RGO164" s="59"/>
      <c r="RGP164" s="59"/>
      <c r="RGQ164" s="59"/>
      <c r="RGR164" s="59"/>
      <c r="RGS164" s="59"/>
      <c r="RGT164" s="59"/>
      <c r="RGU164" s="59"/>
      <c r="RGV164" s="59"/>
      <c r="RGW164" s="59"/>
      <c r="RGX164" s="59"/>
      <c r="RGY164" s="59"/>
      <c r="RGZ164" s="59"/>
      <c r="RHA164" s="59"/>
      <c r="RHB164" s="59"/>
      <c r="RHC164" s="59"/>
      <c r="RHD164" s="59"/>
      <c r="RHE164" s="59"/>
      <c r="RHF164" s="59"/>
      <c r="RHG164" s="59"/>
      <c r="RHH164" s="59"/>
      <c r="RHI164" s="59"/>
      <c r="RHJ164" s="59"/>
      <c r="RHK164" s="59"/>
      <c r="RHL164" s="59"/>
      <c r="RHM164" s="59"/>
      <c r="RHN164" s="59"/>
      <c r="RHO164" s="59"/>
      <c r="RHP164" s="59"/>
      <c r="RHQ164" s="59"/>
      <c r="RHR164" s="59"/>
      <c r="RHS164" s="59"/>
      <c r="RHT164" s="59"/>
      <c r="RHU164" s="59"/>
      <c r="RHV164" s="59"/>
      <c r="RHW164" s="59"/>
      <c r="RHX164" s="59"/>
      <c r="RHY164" s="59"/>
      <c r="RHZ164" s="59"/>
      <c r="RIA164" s="59"/>
      <c r="RIB164" s="59"/>
      <c r="RIC164" s="59"/>
      <c r="RID164" s="59"/>
      <c r="RIE164" s="59"/>
      <c r="RIF164" s="59"/>
      <c r="RIG164" s="59"/>
      <c r="RIH164" s="59"/>
      <c r="RII164" s="59"/>
      <c r="RIJ164" s="59"/>
      <c r="RIK164" s="59"/>
      <c r="RIL164" s="59"/>
      <c r="RIM164" s="59"/>
      <c r="RIN164" s="59"/>
      <c r="RIO164" s="59"/>
      <c r="RIP164" s="59"/>
      <c r="RIQ164" s="59"/>
      <c r="RIR164" s="59"/>
      <c r="RIS164" s="59"/>
      <c r="RIT164" s="59"/>
      <c r="RIU164" s="59"/>
      <c r="RIV164" s="59"/>
      <c r="RIW164" s="59"/>
      <c r="RIX164" s="59"/>
      <c r="RIY164" s="59"/>
      <c r="RIZ164" s="59"/>
      <c r="RJA164" s="59"/>
      <c r="RJB164" s="59"/>
      <c r="RJC164" s="59"/>
      <c r="RJD164" s="59"/>
      <c r="RJE164" s="59"/>
      <c r="RJF164" s="59"/>
      <c r="RJG164" s="59"/>
      <c r="RJH164" s="59"/>
      <c r="RJI164" s="59"/>
      <c r="RJJ164" s="59"/>
      <c r="RJK164" s="59"/>
      <c r="RJL164" s="59"/>
      <c r="RJM164" s="59"/>
      <c r="RJN164" s="59"/>
      <c r="RJO164" s="59"/>
      <c r="RJP164" s="59"/>
      <c r="RJQ164" s="59"/>
      <c r="RJR164" s="59"/>
      <c r="RJS164" s="59"/>
      <c r="RJT164" s="59"/>
      <c r="RJU164" s="59"/>
      <c r="RJV164" s="59"/>
      <c r="RJW164" s="59"/>
      <c r="RJX164" s="59"/>
      <c r="RJY164" s="59"/>
      <c r="RJZ164" s="59"/>
      <c r="RKA164" s="59"/>
      <c r="RKB164" s="59"/>
      <c r="RKC164" s="59"/>
      <c r="RKD164" s="59"/>
      <c r="RKE164" s="59"/>
      <c r="RKF164" s="59"/>
      <c r="RKG164" s="59"/>
      <c r="RKH164" s="59"/>
      <c r="RKI164" s="59"/>
      <c r="RKJ164" s="59"/>
      <c r="RKK164" s="59"/>
      <c r="RKL164" s="59"/>
      <c r="RKM164" s="59"/>
      <c r="RKN164" s="59"/>
      <c r="RKO164" s="59"/>
      <c r="RKP164" s="59"/>
      <c r="RKQ164" s="59"/>
      <c r="RKR164" s="59"/>
      <c r="RKS164" s="59"/>
      <c r="RKT164" s="59"/>
      <c r="RKU164" s="59"/>
      <c r="RKV164" s="59"/>
      <c r="RKW164" s="59"/>
      <c r="RKX164" s="59"/>
      <c r="RKY164" s="59"/>
      <c r="RKZ164" s="59"/>
      <c r="RLA164" s="59"/>
      <c r="RLB164" s="59"/>
      <c r="RLC164" s="59"/>
      <c r="RLD164" s="59"/>
      <c r="RLE164" s="59"/>
      <c r="RLF164" s="59"/>
      <c r="RLG164" s="59"/>
      <c r="RLH164" s="59"/>
      <c r="RLI164" s="59"/>
      <c r="RLJ164" s="59"/>
      <c r="RLK164" s="59"/>
      <c r="RLL164" s="59"/>
      <c r="RLM164" s="59"/>
      <c r="RLN164" s="59"/>
      <c r="RLO164" s="59"/>
      <c r="RLP164" s="59"/>
      <c r="RLQ164" s="59"/>
      <c r="RLR164" s="59"/>
      <c r="RLS164" s="59"/>
      <c r="RLT164" s="59"/>
      <c r="RLU164" s="59"/>
      <c r="RLV164" s="59"/>
      <c r="RLW164" s="59"/>
      <c r="RLX164" s="59"/>
      <c r="RLY164" s="59"/>
      <c r="RLZ164" s="59"/>
      <c r="RMA164" s="59"/>
      <c r="RMB164" s="59"/>
      <c r="RMC164" s="59"/>
      <c r="RMD164" s="59"/>
      <c r="RME164" s="59"/>
      <c r="RMF164" s="59"/>
      <c r="RMG164" s="59"/>
      <c r="RMH164" s="59"/>
      <c r="RMI164" s="59"/>
      <c r="RMJ164" s="59"/>
      <c r="RMK164" s="59"/>
      <c r="RML164" s="59"/>
      <c r="RMM164" s="59"/>
      <c r="RMN164" s="59"/>
      <c r="RMO164" s="59"/>
      <c r="RMP164" s="59"/>
      <c r="RMQ164" s="59"/>
      <c r="RMR164" s="59"/>
      <c r="RMS164" s="59"/>
      <c r="RMT164" s="59"/>
      <c r="RMU164" s="59"/>
      <c r="RMV164" s="59"/>
      <c r="RMW164" s="59"/>
      <c r="RMX164" s="59"/>
      <c r="RMY164" s="59"/>
      <c r="RMZ164" s="59"/>
      <c r="RNA164" s="59"/>
      <c r="RNB164" s="59"/>
      <c r="RNC164" s="59"/>
      <c r="RND164" s="59"/>
      <c r="RNE164" s="59"/>
      <c r="RNF164" s="59"/>
      <c r="RNG164" s="59"/>
      <c r="RNH164" s="59"/>
      <c r="RNI164" s="59"/>
      <c r="RNJ164" s="59"/>
      <c r="RNK164" s="59"/>
      <c r="RNL164" s="59"/>
      <c r="RNM164" s="59"/>
      <c r="RNN164" s="59"/>
      <c r="RNO164" s="59"/>
      <c r="RNP164" s="59"/>
      <c r="RNQ164" s="59"/>
      <c r="RNR164" s="59"/>
      <c r="RNS164" s="59"/>
      <c r="RNT164" s="59"/>
      <c r="RNU164" s="59"/>
      <c r="RNV164" s="59"/>
      <c r="RNW164" s="59"/>
      <c r="RNX164" s="59"/>
      <c r="RNY164" s="59"/>
      <c r="RNZ164" s="59"/>
      <c r="ROA164" s="59"/>
      <c r="ROB164" s="59"/>
      <c r="ROC164" s="59"/>
      <c r="ROD164" s="59"/>
      <c r="ROE164" s="59"/>
      <c r="ROF164" s="59"/>
      <c r="ROG164" s="59"/>
      <c r="ROH164" s="59"/>
      <c r="ROI164" s="59"/>
      <c r="ROJ164" s="59"/>
      <c r="ROK164" s="59"/>
      <c r="ROL164" s="59"/>
      <c r="ROM164" s="59"/>
      <c r="RON164" s="59"/>
      <c r="ROO164" s="59"/>
      <c r="ROP164" s="59"/>
      <c r="ROQ164" s="59"/>
      <c r="ROR164" s="59"/>
      <c r="ROS164" s="59"/>
      <c r="ROT164" s="59"/>
      <c r="ROU164" s="59"/>
      <c r="ROV164" s="59"/>
      <c r="ROW164" s="59"/>
      <c r="ROX164" s="59"/>
      <c r="ROY164" s="59"/>
      <c r="ROZ164" s="59"/>
      <c r="RPA164" s="59"/>
      <c r="RPB164" s="59"/>
      <c r="RPC164" s="59"/>
      <c r="RPD164" s="59"/>
      <c r="RPE164" s="59"/>
      <c r="RPF164" s="59"/>
      <c r="RPG164" s="59"/>
      <c r="RPH164" s="59"/>
      <c r="RPI164" s="59"/>
      <c r="RPJ164" s="59"/>
      <c r="RPK164" s="59"/>
      <c r="RPL164" s="59"/>
      <c r="RPM164" s="59"/>
      <c r="RPN164" s="59"/>
      <c r="RPO164" s="59"/>
      <c r="RPP164" s="59"/>
      <c r="RPQ164" s="59"/>
      <c r="RPR164" s="59"/>
      <c r="RPS164" s="59"/>
      <c r="RPT164" s="59"/>
      <c r="RPU164" s="59"/>
      <c r="RPV164" s="59"/>
      <c r="RPW164" s="59"/>
      <c r="RPX164" s="59"/>
      <c r="RPY164" s="59"/>
      <c r="RPZ164" s="59"/>
      <c r="RQA164" s="59"/>
      <c r="RQB164" s="59"/>
      <c r="RQC164" s="59"/>
      <c r="RQD164" s="59"/>
      <c r="RQE164" s="59"/>
      <c r="RQF164" s="59"/>
      <c r="RQG164" s="59"/>
      <c r="RQH164" s="59"/>
      <c r="RQI164" s="59"/>
      <c r="RQJ164" s="59"/>
      <c r="RQK164" s="59"/>
      <c r="RQL164" s="59"/>
      <c r="RQM164" s="59"/>
      <c r="RQN164" s="59"/>
      <c r="RQO164" s="59"/>
      <c r="RQP164" s="59"/>
      <c r="RQQ164" s="59"/>
      <c r="RQR164" s="59"/>
      <c r="RQS164" s="59"/>
      <c r="RQT164" s="59"/>
      <c r="RQU164" s="59"/>
      <c r="RQV164" s="59"/>
      <c r="RQW164" s="59"/>
      <c r="RQX164" s="59"/>
      <c r="RQY164" s="59"/>
      <c r="RQZ164" s="59"/>
      <c r="RRA164" s="59"/>
      <c r="RRB164" s="59"/>
      <c r="RRC164" s="59"/>
      <c r="RRD164" s="59"/>
      <c r="RRE164" s="59"/>
      <c r="RRF164" s="59"/>
      <c r="RRG164" s="59"/>
      <c r="RRH164" s="59"/>
      <c r="RRI164" s="59"/>
      <c r="RRJ164" s="59"/>
      <c r="RRK164" s="59"/>
      <c r="RRL164" s="59"/>
      <c r="RRM164" s="59"/>
      <c r="RRN164" s="59"/>
      <c r="RRO164" s="59"/>
      <c r="RRP164" s="59"/>
      <c r="RRQ164" s="59"/>
      <c r="RRR164" s="59"/>
      <c r="RRS164" s="59"/>
      <c r="RRT164" s="59"/>
      <c r="RRU164" s="59"/>
      <c r="RRV164" s="59"/>
      <c r="RRW164" s="59"/>
      <c r="RRX164" s="59"/>
      <c r="RRY164" s="59"/>
      <c r="RRZ164" s="59"/>
      <c r="RSA164" s="59"/>
      <c r="RSB164" s="59"/>
      <c r="RSC164" s="59"/>
      <c r="RSD164" s="59"/>
      <c r="RSE164" s="59"/>
      <c r="RSF164" s="59"/>
      <c r="RSG164" s="59"/>
      <c r="RSH164" s="59"/>
      <c r="RSI164" s="59"/>
      <c r="RSJ164" s="59"/>
      <c r="RSK164" s="59"/>
      <c r="RSL164" s="59"/>
      <c r="RSM164" s="59"/>
      <c r="RSN164" s="59"/>
      <c r="RSO164" s="59"/>
      <c r="RSP164" s="59"/>
      <c r="RSQ164" s="59"/>
      <c r="RSR164" s="59"/>
      <c r="RSS164" s="59"/>
      <c r="RST164" s="59"/>
      <c r="RSU164" s="59"/>
      <c r="RSV164" s="59"/>
      <c r="RSW164" s="59"/>
      <c r="RSX164" s="59"/>
      <c r="RSY164" s="59"/>
      <c r="RSZ164" s="59"/>
      <c r="RTA164" s="59"/>
      <c r="RTB164" s="59"/>
      <c r="RTC164" s="59"/>
      <c r="RTD164" s="59"/>
      <c r="RTE164" s="59"/>
      <c r="RTF164" s="59"/>
      <c r="RTG164" s="59"/>
      <c r="RTH164" s="59"/>
      <c r="RTI164" s="59"/>
      <c r="RTJ164" s="59"/>
      <c r="RTK164" s="59"/>
      <c r="RTL164" s="59"/>
      <c r="RTM164" s="59"/>
      <c r="RTN164" s="59"/>
      <c r="RTO164" s="59"/>
      <c r="RTP164" s="59"/>
      <c r="RTQ164" s="59"/>
      <c r="RTR164" s="59"/>
      <c r="RTS164" s="59"/>
      <c r="RTT164" s="59"/>
      <c r="RTU164" s="59"/>
      <c r="RTV164" s="59"/>
      <c r="RTW164" s="59"/>
      <c r="RTX164" s="59"/>
      <c r="RTY164" s="59"/>
      <c r="RTZ164" s="59"/>
      <c r="RUA164" s="59"/>
      <c r="RUB164" s="59"/>
      <c r="RUC164" s="59"/>
      <c r="RUD164" s="59"/>
      <c r="RUE164" s="59"/>
      <c r="RUF164" s="59"/>
      <c r="RUG164" s="59"/>
      <c r="RUH164" s="59"/>
      <c r="RUI164" s="59"/>
      <c r="RUJ164" s="59"/>
      <c r="RUK164" s="59"/>
      <c r="RUL164" s="59"/>
      <c r="RUM164" s="59"/>
      <c r="RUN164" s="59"/>
      <c r="RUO164" s="59"/>
      <c r="RUP164" s="59"/>
      <c r="RUQ164" s="59"/>
      <c r="RUR164" s="59"/>
      <c r="RUS164" s="59"/>
      <c r="RUT164" s="59"/>
      <c r="RUU164" s="59"/>
      <c r="RUV164" s="59"/>
      <c r="RUW164" s="59"/>
      <c r="RUX164" s="59"/>
      <c r="RUY164" s="59"/>
      <c r="RUZ164" s="59"/>
      <c r="RVA164" s="59"/>
      <c r="RVB164" s="59"/>
      <c r="RVC164" s="59"/>
      <c r="RVD164" s="59"/>
      <c r="RVE164" s="59"/>
      <c r="RVF164" s="59"/>
      <c r="RVG164" s="59"/>
      <c r="RVH164" s="59"/>
      <c r="RVI164" s="59"/>
      <c r="RVJ164" s="59"/>
      <c r="RVK164" s="59"/>
      <c r="RVL164" s="59"/>
      <c r="RVM164" s="59"/>
      <c r="RVN164" s="59"/>
      <c r="RVO164" s="59"/>
      <c r="RVP164" s="59"/>
      <c r="RVQ164" s="59"/>
      <c r="RVR164" s="59"/>
      <c r="RVS164" s="59"/>
      <c r="RVT164" s="59"/>
      <c r="RVU164" s="59"/>
      <c r="RVV164" s="59"/>
      <c r="RVW164" s="59"/>
      <c r="RVX164" s="59"/>
      <c r="RVY164" s="59"/>
      <c r="RVZ164" s="59"/>
      <c r="RWA164" s="59"/>
      <c r="RWB164" s="59"/>
      <c r="RWC164" s="59"/>
      <c r="RWD164" s="59"/>
      <c r="RWE164" s="59"/>
      <c r="RWF164" s="59"/>
      <c r="RWG164" s="59"/>
      <c r="RWH164" s="59"/>
      <c r="RWI164" s="59"/>
      <c r="RWJ164" s="59"/>
      <c r="RWK164" s="59"/>
      <c r="RWL164" s="59"/>
      <c r="RWM164" s="59"/>
      <c r="RWN164" s="59"/>
      <c r="RWO164" s="59"/>
      <c r="RWP164" s="59"/>
      <c r="RWQ164" s="59"/>
      <c r="RWR164" s="59"/>
      <c r="RWS164" s="59"/>
      <c r="RWT164" s="59"/>
      <c r="RWU164" s="59"/>
      <c r="RWV164" s="59"/>
      <c r="RWW164" s="59"/>
      <c r="RWX164" s="59"/>
      <c r="RWY164" s="59"/>
      <c r="RWZ164" s="59"/>
      <c r="RXA164" s="59"/>
      <c r="RXB164" s="59"/>
      <c r="RXC164" s="59"/>
      <c r="RXD164" s="59"/>
      <c r="RXE164" s="59"/>
      <c r="RXF164" s="59"/>
      <c r="RXG164" s="59"/>
      <c r="RXH164" s="59"/>
      <c r="RXI164" s="59"/>
      <c r="RXJ164" s="59"/>
      <c r="RXK164" s="59"/>
      <c r="RXL164" s="59"/>
      <c r="RXM164" s="59"/>
      <c r="RXN164" s="59"/>
      <c r="RXO164" s="59"/>
      <c r="RXP164" s="59"/>
      <c r="RXQ164" s="59"/>
      <c r="RXR164" s="59"/>
      <c r="RXS164" s="59"/>
      <c r="RXT164" s="59"/>
      <c r="RXU164" s="59"/>
      <c r="RXV164" s="59"/>
      <c r="RXW164" s="59"/>
      <c r="RXX164" s="59"/>
      <c r="RXY164" s="59"/>
      <c r="RXZ164" s="59"/>
      <c r="RYA164" s="59"/>
      <c r="RYB164" s="59"/>
      <c r="RYC164" s="59"/>
      <c r="RYD164" s="59"/>
      <c r="RYE164" s="59"/>
      <c r="RYF164" s="59"/>
      <c r="RYG164" s="59"/>
      <c r="RYH164" s="59"/>
      <c r="RYI164" s="59"/>
      <c r="RYJ164" s="59"/>
      <c r="RYK164" s="59"/>
      <c r="RYL164" s="59"/>
      <c r="RYM164" s="59"/>
      <c r="RYN164" s="59"/>
      <c r="RYO164" s="59"/>
      <c r="RYP164" s="59"/>
      <c r="RYQ164" s="59"/>
      <c r="RYR164" s="59"/>
      <c r="RYS164" s="59"/>
      <c r="RYT164" s="59"/>
      <c r="RYU164" s="59"/>
      <c r="RYV164" s="59"/>
      <c r="RYW164" s="59"/>
      <c r="RYX164" s="59"/>
      <c r="RYY164" s="59"/>
      <c r="RYZ164" s="59"/>
      <c r="RZA164" s="59"/>
      <c r="RZB164" s="59"/>
      <c r="RZC164" s="59"/>
      <c r="RZD164" s="59"/>
      <c r="RZE164" s="59"/>
      <c r="RZF164" s="59"/>
      <c r="RZG164" s="59"/>
      <c r="RZH164" s="59"/>
      <c r="RZI164" s="59"/>
      <c r="RZJ164" s="59"/>
      <c r="RZK164" s="59"/>
      <c r="RZL164" s="59"/>
      <c r="RZM164" s="59"/>
      <c r="RZN164" s="59"/>
      <c r="RZO164" s="59"/>
      <c r="RZP164" s="59"/>
      <c r="RZQ164" s="59"/>
      <c r="RZR164" s="59"/>
      <c r="RZS164" s="59"/>
      <c r="RZT164" s="59"/>
      <c r="RZU164" s="59"/>
      <c r="RZV164" s="59"/>
      <c r="RZW164" s="59"/>
      <c r="RZX164" s="59"/>
      <c r="RZY164" s="59"/>
      <c r="RZZ164" s="59"/>
      <c r="SAA164" s="59"/>
      <c r="SAB164" s="59"/>
      <c r="SAC164" s="59"/>
      <c r="SAD164" s="59"/>
      <c r="SAE164" s="59"/>
      <c r="SAF164" s="59"/>
      <c r="SAG164" s="59"/>
      <c r="SAH164" s="59"/>
      <c r="SAI164" s="59"/>
      <c r="SAJ164" s="59"/>
      <c r="SAK164" s="59"/>
      <c r="SAL164" s="59"/>
      <c r="SAM164" s="59"/>
      <c r="SAN164" s="59"/>
      <c r="SAO164" s="59"/>
      <c r="SAP164" s="59"/>
      <c r="SAQ164" s="59"/>
      <c r="SAR164" s="59"/>
      <c r="SAS164" s="59"/>
      <c r="SAT164" s="59"/>
      <c r="SAU164" s="59"/>
      <c r="SAV164" s="59"/>
      <c r="SAW164" s="59"/>
      <c r="SAX164" s="59"/>
      <c r="SAY164" s="59"/>
      <c r="SAZ164" s="59"/>
      <c r="SBA164" s="59"/>
      <c r="SBB164" s="59"/>
      <c r="SBC164" s="59"/>
      <c r="SBD164" s="59"/>
      <c r="SBE164" s="59"/>
      <c r="SBF164" s="59"/>
      <c r="SBG164" s="59"/>
      <c r="SBH164" s="59"/>
      <c r="SBI164" s="59"/>
      <c r="SBJ164" s="59"/>
      <c r="SBK164" s="59"/>
      <c r="SBL164" s="59"/>
      <c r="SBM164" s="59"/>
      <c r="SBN164" s="59"/>
      <c r="SBO164" s="59"/>
      <c r="SBP164" s="59"/>
      <c r="SBQ164" s="59"/>
      <c r="SBR164" s="59"/>
      <c r="SBS164" s="59"/>
      <c r="SBT164" s="59"/>
      <c r="SBU164" s="59"/>
      <c r="SBV164" s="59"/>
      <c r="SBW164" s="59"/>
      <c r="SBX164" s="59"/>
      <c r="SBY164" s="59"/>
      <c r="SBZ164" s="59"/>
      <c r="SCA164" s="59"/>
      <c r="SCB164" s="59"/>
      <c r="SCC164" s="59"/>
      <c r="SCD164" s="59"/>
      <c r="SCE164" s="59"/>
      <c r="SCF164" s="59"/>
      <c r="SCG164" s="59"/>
      <c r="SCH164" s="59"/>
      <c r="SCI164" s="59"/>
      <c r="SCJ164" s="59"/>
      <c r="SCK164" s="59"/>
      <c r="SCL164" s="59"/>
      <c r="SCM164" s="59"/>
      <c r="SCN164" s="59"/>
      <c r="SCO164" s="59"/>
      <c r="SCP164" s="59"/>
      <c r="SCQ164" s="59"/>
      <c r="SCR164" s="59"/>
      <c r="SCS164" s="59"/>
      <c r="SCT164" s="59"/>
      <c r="SCU164" s="59"/>
      <c r="SCV164" s="59"/>
      <c r="SCW164" s="59"/>
      <c r="SCX164" s="59"/>
      <c r="SCY164" s="59"/>
      <c r="SCZ164" s="59"/>
      <c r="SDA164" s="59"/>
      <c r="SDB164" s="59"/>
      <c r="SDC164" s="59"/>
      <c r="SDD164" s="59"/>
      <c r="SDE164" s="59"/>
      <c r="SDF164" s="59"/>
      <c r="SDG164" s="59"/>
      <c r="SDH164" s="59"/>
      <c r="SDI164" s="59"/>
      <c r="SDJ164" s="59"/>
      <c r="SDK164" s="59"/>
      <c r="SDL164" s="59"/>
      <c r="SDM164" s="59"/>
      <c r="SDN164" s="59"/>
      <c r="SDO164" s="59"/>
      <c r="SDP164" s="59"/>
      <c r="SDQ164" s="59"/>
      <c r="SDR164" s="59"/>
      <c r="SDS164" s="59"/>
      <c r="SDT164" s="59"/>
      <c r="SDU164" s="59"/>
      <c r="SDV164" s="59"/>
      <c r="SDW164" s="59"/>
      <c r="SDX164" s="59"/>
      <c r="SDY164" s="59"/>
      <c r="SDZ164" s="59"/>
      <c r="SEA164" s="59"/>
      <c r="SEB164" s="59"/>
      <c r="SEC164" s="59"/>
      <c r="SED164" s="59"/>
      <c r="SEE164" s="59"/>
      <c r="SEF164" s="59"/>
      <c r="SEG164" s="59"/>
      <c r="SEH164" s="59"/>
      <c r="SEI164" s="59"/>
      <c r="SEJ164" s="59"/>
      <c r="SEK164" s="59"/>
      <c r="SEL164" s="59"/>
      <c r="SEM164" s="59"/>
      <c r="SEN164" s="59"/>
      <c r="SEO164" s="59"/>
      <c r="SEP164" s="59"/>
      <c r="SEQ164" s="59"/>
      <c r="SER164" s="59"/>
      <c r="SES164" s="59"/>
      <c r="SET164" s="59"/>
      <c r="SEU164" s="59"/>
      <c r="SEV164" s="59"/>
      <c r="SEW164" s="59"/>
      <c r="SEX164" s="59"/>
      <c r="SEY164" s="59"/>
      <c r="SEZ164" s="59"/>
      <c r="SFA164" s="59"/>
      <c r="SFB164" s="59"/>
      <c r="SFC164" s="59"/>
      <c r="SFD164" s="59"/>
      <c r="SFE164" s="59"/>
      <c r="SFF164" s="59"/>
      <c r="SFG164" s="59"/>
      <c r="SFH164" s="59"/>
      <c r="SFI164" s="59"/>
      <c r="SFJ164" s="59"/>
      <c r="SFK164" s="59"/>
      <c r="SFL164" s="59"/>
      <c r="SFM164" s="59"/>
      <c r="SFN164" s="59"/>
      <c r="SFO164" s="59"/>
      <c r="SFP164" s="59"/>
      <c r="SFQ164" s="59"/>
      <c r="SFR164" s="59"/>
      <c r="SFS164" s="59"/>
      <c r="SFT164" s="59"/>
      <c r="SFU164" s="59"/>
      <c r="SFV164" s="59"/>
      <c r="SFW164" s="59"/>
      <c r="SFX164" s="59"/>
      <c r="SFY164" s="59"/>
      <c r="SFZ164" s="59"/>
      <c r="SGA164" s="59"/>
      <c r="SGB164" s="59"/>
      <c r="SGC164" s="59"/>
      <c r="SGD164" s="59"/>
      <c r="SGE164" s="59"/>
      <c r="SGF164" s="59"/>
      <c r="SGG164" s="59"/>
      <c r="SGH164" s="59"/>
      <c r="SGI164" s="59"/>
      <c r="SGJ164" s="59"/>
      <c r="SGK164" s="59"/>
      <c r="SGL164" s="59"/>
      <c r="SGM164" s="59"/>
      <c r="SGN164" s="59"/>
      <c r="SGO164" s="59"/>
      <c r="SGP164" s="59"/>
      <c r="SGQ164" s="59"/>
      <c r="SGR164" s="59"/>
      <c r="SGS164" s="59"/>
      <c r="SGT164" s="59"/>
      <c r="SGU164" s="59"/>
      <c r="SGV164" s="59"/>
      <c r="SGW164" s="59"/>
      <c r="SGX164" s="59"/>
      <c r="SGY164" s="59"/>
      <c r="SGZ164" s="59"/>
      <c r="SHA164" s="59"/>
      <c r="SHB164" s="59"/>
      <c r="SHC164" s="59"/>
      <c r="SHD164" s="59"/>
      <c r="SHE164" s="59"/>
      <c r="SHF164" s="59"/>
      <c r="SHG164" s="59"/>
      <c r="SHH164" s="59"/>
      <c r="SHI164" s="59"/>
      <c r="SHJ164" s="59"/>
      <c r="SHK164" s="59"/>
      <c r="SHL164" s="59"/>
      <c r="SHM164" s="59"/>
      <c r="SHN164" s="59"/>
      <c r="SHO164" s="59"/>
      <c r="SHP164" s="59"/>
      <c r="SHQ164" s="59"/>
      <c r="SHR164" s="59"/>
      <c r="SHS164" s="59"/>
      <c r="SHT164" s="59"/>
      <c r="SHU164" s="59"/>
      <c r="SHV164" s="59"/>
      <c r="SHW164" s="59"/>
      <c r="SHX164" s="59"/>
      <c r="SHY164" s="59"/>
      <c r="SHZ164" s="59"/>
      <c r="SIA164" s="59"/>
      <c r="SIB164" s="59"/>
      <c r="SIC164" s="59"/>
      <c r="SID164" s="59"/>
      <c r="SIE164" s="59"/>
      <c r="SIF164" s="59"/>
      <c r="SIG164" s="59"/>
      <c r="SIH164" s="59"/>
      <c r="SII164" s="59"/>
      <c r="SIJ164" s="59"/>
      <c r="SIK164" s="59"/>
      <c r="SIL164" s="59"/>
      <c r="SIM164" s="59"/>
      <c r="SIN164" s="59"/>
      <c r="SIO164" s="59"/>
      <c r="SIP164" s="59"/>
      <c r="SIQ164" s="59"/>
      <c r="SIR164" s="59"/>
      <c r="SIS164" s="59"/>
      <c r="SIT164" s="59"/>
      <c r="SIU164" s="59"/>
      <c r="SIV164" s="59"/>
      <c r="SIW164" s="59"/>
      <c r="SIX164" s="59"/>
      <c r="SIY164" s="59"/>
      <c r="SIZ164" s="59"/>
      <c r="SJA164" s="59"/>
      <c r="SJB164" s="59"/>
      <c r="SJC164" s="59"/>
      <c r="SJD164" s="59"/>
      <c r="SJE164" s="59"/>
      <c r="SJF164" s="59"/>
      <c r="SJG164" s="59"/>
      <c r="SJH164" s="59"/>
      <c r="SJI164" s="59"/>
      <c r="SJJ164" s="59"/>
      <c r="SJK164" s="59"/>
      <c r="SJL164" s="59"/>
      <c r="SJM164" s="59"/>
      <c r="SJN164" s="59"/>
      <c r="SJO164" s="59"/>
      <c r="SJP164" s="59"/>
      <c r="SJQ164" s="59"/>
      <c r="SJR164" s="59"/>
      <c r="SJS164" s="59"/>
      <c r="SJT164" s="59"/>
      <c r="SJU164" s="59"/>
      <c r="SJV164" s="59"/>
      <c r="SJW164" s="59"/>
      <c r="SJX164" s="59"/>
      <c r="SJY164" s="59"/>
      <c r="SJZ164" s="59"/>
      <c r="SKA164" s="59"/>
      <c r="SKB164" s="59"/>
      <c r="SKC164" s="59"/>
      <c r="SKD164" s="59"/>
      <c r="SKE164" s="59"/>
      <c r="SKF164" s="59"/>
      <c r="SKG164" s="59"/>
      <c r="SKH164" s="59"/>
      <c r="SKI164" s="59"/>
      <c r="SKJ164" s="59"/>
      <c r="SKK164" s="59"/>
      <c r="SKL164" s="59"/>
      <c r="SKM164" s="59"/>
      <c r="SKN164" s="59"/>
      <c r="SKO164" s="59"/>
      <c r="SKP164" s="59"/>
      <c r="SKQ164" s="59"/>
      <c r="SKR164" s="59"/>
      <c r="SKS164" s="59"/>
      <c r="SKT164" s="59"/>
      <c r="SKU164" s="59"/>
      <c r="SKV164" s="59"/>
      <c r="SKW164" s="59"/>
      <c r="SKX164" s="59"/>
      <c r="SKY164" s="59"/>
      <c r="SKZ164" s="59"/>
      <c r="SLA164" s="59"/>
      <c r="SLB164" s="59"/>
      <c r="SLC164" s="59"/>
      <c r="SLD164" s="59"/>
      <c r="SLE164" s="59"/>
      <c r="SLF164" s="59"/>
      <c r="SLG164" s="59"/>
      <c r="SLH164" s="59"/>
      <c r="SLI164" s="59"/>
      <c r="SLJ164" s="59"/>
      <c r="SLK164" s="59"/>
      <c r="SLL164" s="59"/>
      <c r="SLM164" s="59"/>
      <c r="SLN164" s="59"/>
      <c r="SLO164" s="59"/>
      <c r="SLP164" s="59"/>
      <c r="SLQ164" s="59"/>
      <c r="SLR164" s="59"/>
      <c r="SLS164" s="59"/>
      <c r="SLT164" s="59"/>
      <c r="SLU164" s="59"/>
      <c r="SLV164" s="59"/>
      <c r="SLW164" s="59"/>
      <c r="SLX164" s="59"/>
      <c r="SLY164" s="59"/>
      <c r="SLZ164" s="59"/>
      <c r="SMA164" s="59"/>
      <c r="SMB164" s="59"/>
      <c r="SMC164" s="59"/>
      <c r="SMD164" s="59"/>
      <c r="SME164" s="59"/>
      <c r="SMF164" s="59"/>
      <c r="SMG164" s="59"/>
      <c r="SMH164" s="59"/>
      <c r="SMI164" s="59"/>
      <c r="SMJ164" s="59"/>
      <c r="SMK164" s="59"/>
      <c r="SML164" s="59"/>
      <c r="SMM164" s="59"/>
      <c r="SMN164" s="59"/>
      <c r="SMO164" s="59"/>
      <c r="SMP164" s="59"/>
      <c r="SMQ164" s="59"/>
      <c r="SMR164" s="59"/>
      <c r="SMS164" s="59"/>
      <c r="SMT164" s="59"/>
      <c r="SMU164" s="59"/>
      <c r="SMV164" s="59"/>
      <c r="SMW164" s="59"/>
      <c r="SMX164" s="59"/>
      <c r="SMY164" s="59"/>
      <c r="SMZ164" s="59"/>
      <c r="SNA164" s="59"/>
      <c r="SNB164" s="59"/>
      <c r="SNC164" s="59"/>
      <c r="SND164" s="59"/>
      <c r="SNE164" s="59"/>
      <c r="SNF164" s="59"/>
      <c r="SNG164" s="59"/>
      <c r="SNH164" s="59"/>
      <c r="SNI164" s="59"/>
      <c r="SNJ164" s="59"/>
      <c r="SNK164" s="59"/>
      <c r="SNL164" s="59"/>
      <c r="SNM164" s="59"/>
      <c r="SNN164" s="59"/>
      <c r="SNO164" s="59"/>
      <c r="SNP164" s="59"/>
      <c r="SNQ164" s="59"/>
      <c r="SNR164" s="59"/>
      <c r="SNS164" s="59"/>
      <c r="SNT164" s="59"/>
      <c r="SNU164" s="59"/>
      <c r="SNV164" s="59"/>
      <c r="SNW164" s="59"/>
      <c r="SNX164" s="59"/>
      <c r="SNY164" s="59"/>
      <c r="SNZ164" s="59"/>
      <c r="SOA164" s="59"/>
      <c r="SOB164" s="59"/>
      <c r="SOC164" s="59"/>
      <c r="SOD164" s="59"/>
      <c r="SOE164" s="59"/>
      <c r="SOF164" s="59"/>
      <c r="SOG164" s="59"/>
      <c r="SOH164" s="59"/>
      <c r="SOI164" s="59"/>
      <c r="SOJ164" s="59"/>
      <c r="SOK164" s="59"/>
      <c r="SOL164" s="59"/>
      <c r="SOM164" s="59"/>
      <c r="SON164" s="59"/>
      <c r="SOO164" s="59"/>
      <c r="SOP164" s="59"/>
      <c r="SOQ164" s="59"/>
      <c r="SOR164" s="59"/>
      <c r="SOS164" s="59"/>
      <c r="SOT164" s="59"/>
      <c r="SOU164" s="59"/>
      <c r="SOV164" s="59"/>
      <c r="SOW164" s="59"/>
      <c r="SOX164" s="59"/>
      <c r="SOY164" s="59"/>
      <c r="SOZ164" s="59"/>
      <c r="SPA164" s="59"/>
      <c r="SPB164" s="59"/>
      <c r="SPC164" s="59"/>
      <c r="SPD164" s="59"/>
      <c r="SPE164" s="59"/>
      <c r="SPF164" s="59"/>
      <c r="SPG164" s="59"/>
      <c r="SPH164" s="59"/>
      <c r="SPI164" s="59"/>
      <c r="SPJ164" s="59"/>
      <c r="SPK164" s="59"/>
      <c r="SPL164" s="59"/>
      <c r="SPM164" s="59"/>
      <c r="SPN164" s="59"/>
      <c r="SPO164" s="59"/>
      <c r="SPP164" s="59"/>
      <c r="SPQ164" s="59"/>
      <c r="SPR164" s="59"/>
      <c r="SPS164" s="59"/>
      <c r="SPT164" s="59"/>
      <c r="SPU164" s="59"/>
      <c r="SPV164" s="59"/>
      <c r="SPW164" s="59"/>
      <c r="SPX164" s="59"/>
      <c r="SPY164" s="59"/>
      <c r="SPZ164" s="59"/>
      <c r="SQA164" s="59"/>
      <c r="SQB164" s="59"/>
      <c r="SQC164" s="59"/>
      <c r="SQD164" s="59"/>
      <c r="SQE164" s="59"/>
      <c r="SQF164" s="59"/>
      <c r="SQG164" s="59"/>
      <c r="SQH164" s="59"/>
      <c r="SQI164" s="59"/>
      <c r="SQJ164" s="59"/>
      <c r="SQK164" s="59"/>
      <c r="SQL164" s="59"/>
      <c r="SQM164" s="59"/>
      <c r="SQN164" s="59"/>
      <c r="SQO164" s="59"/>
      <c r="SQP164" s="59"/>
      <c r="SQQ164" s="59"/>
      <c r="SQR164" s="59"/>
      <c r="SQS164" s="59"/>
      <c r="SQT164" s="59"/>
      <c r="SQU164" s="59"/>
      <c r="SQV164" s="59"/>
      <c r="SQW164" s="59"/>
      <c r="SQX164" s="59"/>
      <c r="SQY164" s="59"/>
      <c r="SQZ164" s="59"/>
      <c r="SRA164" s="59"/>
      <c r="SRB164" s="59"/>
      <c r="SRC164" s="59"/>
      <c r="SRD164" s="59"/>
      <c r="SRE164" s="59"/>
      <c r="SRF164" s="59"/>
      <c r="SRG164" s="59"/>
      <c r="SRH164" s="59"/>
      <c r="SRI164" s="59"/>
      <c r="SRJ164" s="59"/>
      <c r="SRK164" s="59"/>
      <c r="SRL164" s="59"/>
      <c r="SRM164" s="59"/>
      <c r="SRN164" s="59"/>
      <c r="SRO164" s="59"/>
      <c r="SRP164" s="59"/>
      <c r="SRQ164" s="59"/>
      <c r="SRR164" s="59"/>
      <c r="SRS164" s="59"/>
      <c r="SRT164" s="59"/>
      <c r="SRU164" s="59"/>
      <c r="SRV164" s="59"/>
      <c r="SRW164" s="59"/>
      <c r="SRX164" s="59"/>
      <c r="SRY164" s="59"/>
      <c r="SRZ164" s="59"/>
      <c r="SSA164" s="59"/>
      <c r="SSB164" s="59"/>
      <c r="SSC164" s="59"/>
      <c r="SSD164" s="59"/>
      <c r="SSE164" s="59"/>
      <c r="SSF164" s="59"/>
      <c r="SSG164" s="59"/>
      <c r="SSH164" s="59"/>
      <c r="SSI164" s="59"/>
      <c r="SSJ164" s="59"/>
      <c r="SSK164" s="59"/>
      <c r="SSL164" s="59"/>
      <c r="SSM164" s="59"/>
      <c r="SSN164" s="59"/>
      <c r="SSO164" s="59"/>
      <c r="SSP164" s="59"/>
      <c r="SSQ164" s="59"/>
      <c r="SSR164" s="59"/>
      <c r="SSS164" s="59"/>
      <c r="SST164" s="59"/>
      <c r="SSU164" s="59"/>
      <c r="SSV164" s="59"/>
      <c r="SSW164" s="59"/>
      <c r="SSX164" s="59"/>
      <c r="SSY164" s="59"/>
      <c r="SSZ164" s="59"/>
      <c r="STA164" s="59"/>
      <c r="STB164" s="59"/>
      <c r="STC164" s="59"/>
      <c r="STD164" s="59"/>
      <c r="STE164" s="59"/>
      <c r="STF164" s="59"/>
      <c r="STG164" s="59"/>
      <c r="STH164" s="59"/>
      <c r="STI164" s="59"/>
      <c r="STJ164" s="59"/>
      <c r="STK164" s="59"/>
      <c r="STL164" s="59"/>
      <c r="STM164" s="59"/>
      <c r="STN164" s="59"/>
      <c r="STO164" s="59"/>
      <c r="STP164" s="59"/>
      <c r="STQ164" s="59"/>
      <c r="STR164" s="59"/>
      <c r="STS164" s="59"/>
      <c r="STT164" s="59"/>
      <c r="STU164" s="59"/>
      <c r="STV164" s="59"/>
      <c r="STW164" s="59"/>
      <c r="STX164" s="59"/>
      <c r="STY164" s="59"/>
      <c r="STZ164" s="59"/>
      <c r="SUA164" s="59"/>
      <c r="SUB164" s="59"/>
      <c r="SUC164" s="59"/>
      <c r="SUD164" s="59"/>
      <c r="SUE164" s="59"/>
      <c r="SUF164" s="59"/>
      <c r="SUG164" s="59"/>
      <c r="SUH164" s="59"/>
      <c r="SUI164" s="59"/>
      <c r="SUJ164" s="59"/>
      <c r="SUK164" s="59"/>
      <c r="SUL164" s="59"/>
      <c r="SUM164" s="59"/>
      <c r="SUN164" s="59"/>
      <c r="SUO164" s="59"/>
      <c r="SUP164" s="59"/>
      <c r="SUQ164" s="59"/>
      <c r="SUR164" s="59"/>
      <c r="SUS164" s="59"/>
      <c r="SUT164" s="59"/>
      <c r="SUU164" s="59"/>
      <c r="SUV164" s="59"/>
      <c r="SUW164" s="59"/>
      <c r="SUX164" s="59"/>
      <c r="SUY164" s="59"/>
      <c r="SUZ164" s="59"/>
      <c r="SVA164" s="59"/>
      <c r="SVB164" s="59"/>
      <c r="SVC164" s="59"/>
      <c r="SVD164" s="59"/>
      <c r="SVE164" s="59"/>
      <c r="SVF164" s="59"/>
      <c r="SVG164" s="59"/>
      <c r="SVH164" s="59"/>
      <c r="SVI164" s="59"/>
      <c r="SVJ164" s="59"/>
      <c r="SVK164" s="59"/>
      <c r="SVL164" s="59"/>
      <c r="SVM164" s="59"/>
      <c r="SVN164" s="59"/>
      <c r="SVO164" s="59"/>
      <c r="SVP164" s="59"/>
      <c r="SVQ164" s="59"/>
      <c r="SVR164" s="59"/>
      <c r="SVS164" s="59"/>
      <c r="SVT164" s="59"/>
      <c r="SVU164" s="59"/>
      <c r="SVV164" s="59"/>
      <c r="SVW164" s="59"/>
      <c r="SVX164" s="59"/>
      <c r="SVY164" s="59"/>
      <c r="SVZ164" s="59"/>
      <c r="SWA164" s="59"/>
      <c r="SWB164" s="59"/>
      <c r="SWC164" s="59"/>
      <c r="SWD164" s="59"/>
      <c r="SWE164" s="59"/>
      <c r="SWF164" s="59"/>
      <c r="SWG164" s="59"/>
      <c r="SWH164" s="59"/>
      <c r="SWI164" s="59"/>
      <c r="SWJ164" s="59"/>
      <c r="SWK164" s="59"/>
      <c r="SWL164" s="59"/>
      <c r="SWM164" s="59"/>
      <c r="SWN164" s="59"/>
      <c r="SWO164" s="59"/>
      <c r="SWP164" s="59"/>
      <c r="SWQ164" s="59"/>
      <c r="SWR164" s="59"/>
      <c r="SWS164" s="59"/>
      <c r="SWT164" s="59"/>
      <c r="SWU164" s="59"/>
      <c r="SWV164" s="59"/>
      <c r="SWW164" s="59"/>
      <c r="SWX164" s="59"/>
      <c r="SWY164" s="59"/>
      <c r="SWZ164" s="59"/>
      <c r="SXA164" s="59"/>
      <c r="SXB164" s="59"/>
      <c r="SXC164" s="59"/>
      <c r="SXD164" s="59"/>
      <c r="SXE164" s="59"/>
      <c r="SXF164" s="59"/>
      <c r="SXG164" s="59"/>
      <c r="SXH164" s="59"/>
      <c r="SXI164" s="59"/>
      <c r="SXJ164" s="59"/>
      <c r="SXK164" s="59"/>
      <c r="SXL164" s="59"/>
      <c r="SXM164" s="59"/>
      <c r="SXN164" s="59"/>
      <c r="SXO164" s="59"/>
      <c r="SXP164" s="59"/>
      <c r="SXQ164" s="59"/>
      <c r="SXR164" s="59"/>
      <c r="SXS164" s="59"/>
      <c r="SXT164" s="59"/>
      <c r="SXU164" s="59"/>
      <c r="SXV164" s="59"/>
      <c r="SXW164" s="59"/>
      <c r="SXX164" s="59"/>
      <c r="SXY164" s="59"/>
      <c r="SXZ164" s="59"/>
      <c r="SYA164" s="59"/>
      <c r="SYB164" s="59"/>
      <c r="SYC164" s="59"/>
      <c r="SYD164" s="59"/>
      <c r="SYE164" s="59"/>
      <c r="SYF164" s="59"/>
      <c r="SYG164" s="59"/>
      <c r="SYH164" s="59"/>
      <c r="SYI164" s="59"/>
      <c r="SYJ164" s="59"/>
      <c r="SYK164" s="59"/>
      <c r="SYL164" s="59"/>
      <c r="SYM164" s="59"/>
      <c r="SYN164" s="59"/>
      <c r="SYO164" s="59"/>
      <c r="SYP164" s="59"/>
      <c r="SYQ164" s="59"/>
      <c r="SYR164" s="59"/>
      <c r="SYS164" s="59"/>
      <c r="SYT164" s="59"/>
      <c r="SYU164" s="59"/>
      <c r="SYV164" s="59"/>
      <c r="SYW164" s="59"/>
      <c r="SYX164" s="59"/>
      <c r="SYY164" s="59"/>
      <c r="SYZ164" s="59"/>
      <c r="SZA164" s="59"/>
      <c r="SZB164" s="59"/>
      <c r="SZC164" s="59"/>
      <c r="SZD164" s="59"/>
      <c r="SZE164" s="59"/>
      <c r="SZF164" s="59"/>
      <c r="SZG164" s="59"/>
      <c r="SZH164" s="59"/>
      <c r="SZI164" s="59"/>
      <c r="SZJ164" s="59"/>
      <c r="SZK164" s="59"/>
      <c r="SZL164" s="59"/>
      <c r="SZM164" s="59"/>
      <c r="SZN164" s="59"/>
      <c r="SZO164" s="59"/>
      <c r="SZP164" s="59"/>
      <c r="SZQ164" s="59"/>
      <c r="SZR164" s="59"/>
      <c r="SZS164" s="59"/>
      <c r="SZT164" s="59"/>
      <c r="SZU164" s="59"/>
      <c r="SZV164" s="59"/>
      <c r="SZW164" s="59"/>
      <c r="SZX164" s="59"/>
      <c r="SZY164" s="59"/>
      <c r="SZZ164" s="59"/>
      <c r="TAA164" s="59"/>
      <c r="TAB164" s="59"/>
      <c r="TAC164" s="59"/>
      <c r="TAD164" s="59"/>
      <c r="TAE164" s="59"/>
      <c r="TAF164" s="59"/>
      <c r="TAG164" s="59"/>
      <c r="TAH164" s="59"/>
      <c r="TAI164" s="59"/>
      <c r="TAJ164" s="59"/>
      <c r="TAK164" s="59"/>
      <c r="TAL164" s="59"/>
      <c r="TAM164" s="59"/>
      <c r="TAN164" s="59"/>
      <c r="TAO164" s="59"/>
      <c r="TAP164" s="59"/>
      <c r="TAQ164" s="59"/>
      <c r="TAR164" s="59"/>
      <c r="TAS164" s="59"/>
      <c r="TAT164" s="59"/>
      <c r="TAU164" s="59"/>
      <c r="TAV164" s="59"/>
      <c r="TAW164" s="59"/>
      <c r="TAX164" s="59"/>
      <c r="TAY164" s="59"/>
      <c r="TAZ164" s="59"/>
      <c r="TBA164" s="59"/>
      <c r="TBB164" s="59"/>
      <c r="TBC164" s="59"/>
      <c r="TBD164" s="59"/>
      <c r="TBE164" s="59"/>
      <c r="TBF164" s="59"/>
      <c r="TBG164" s="59"/>
      <c r="TBH164" s="59"/>
      <c r="TBI164" s="59"/>
      <c r="TBJ164" s="59"/>
      <c r="TBK164" s="59"/>
      <c r="TBL164" s="59"/>
      <c r="TBM164" s="59"/>
      <c r="TBN164" s="59"/>
      <c r="TBO164" s="59"/>
      <c r="TBP164" s="59"/>
      <c r="TBQ164" s="59"/>
      <c r="TBR164" s="59"/>
      <c r="TBS164" s="59"/>
      <c r="TBT164" s="59"/>
      <c r="TBU164" s="59"/>
      <c r="TBV164" s="59"/>
      <c r="TBW164" s="59"/>
      <c r="TBX164" s="59"/>
      <c r="TBY164" s="59"/>
      <c r="TBZ164" s="59"/>
      <c r="TCA164" s="59"/>
      <c r="TCB164" s="59"/>
      <c r="TCC164" s="59"/>
      <c r="TCD164" s="59"/>
      <c r="TCE164" s="59"/>
      <c r="TCF164" s="59"/>
      <c r="TCG164" s="59"/>
      <c r="TCH164" s="59"/>
      <c r="TCI164" s="59"/>
      <c r="TCJ164" s="59"/>
      <c r="TCK164" s="59"/>
      <c r="TCL164" s="59"/>
      <c r="TCM164" s="59"/>
      <c r="TCN164" s="59"/>
      <c r="TCO164" s="59"/>
      <c r="TCP164" s="59"/>
      <c r="TCQ164" s="59"/>
      <c r="TCR164" s="59"/>
      <c r="TCS164" s="59"/>
      <c r="TCT164" s="59"/>
      <c r="TCU164" s="59"/>
      <c r="TCV164" s="59"/>
      <c r="TCW164" s="59"/>
      <c r="TCX164" s="59"/>
      <c r="TCY164" s="59"/>
      <c r="TCZ164" s="59"/>
      <c r="TDA164" s="59"/>
      <c r="TDB164" s="59"/>
      <c r="TDC164" s="59"/>
      <c r="TDD164" s="59"/>
      <c r="TDE164" s="59"/>
      <c r="TDF164" s="59"/>
      <c r="TDG164" s="59"/>
      <c r="TDH164" s="59"/>
      <c r="TDI164" s="59"/>
      <c r="TDJ164" s="59"/>
      <c r="TDK164" s="59"/>
      <c r="TDL164" s="59"/>
      <c r="TDM164" s="59"/>
      <c r="TDN164" s="59"/>
      <c r="TDO164" s="59"/>
      <c r="TDP164" s="59"/>
      <c r="TDQ164" s="59"/>
      <c r="TDR164" s="59"/>
      <c r="TDS164" s="59"/>
      <c r="TDT164" s="59"/>
      <c r="TDU164" s="59"/>
      <c r="TDV164" s="59"/>
      <c r="TDW164" s="59"/>
      <c r="TDX164" s="59"/>
      <c r="TDY164" s="59"/>
      <c r="TDZ164" s="59"/>
      <c r="TEA164" s="59"/>
      <c r="TEB164" s="59"/>
      <c r="TEC164" s="59"/>
      <c r="TED164" s="59"/>
      <c r="TEE164" s="59"/>
      <c r="TEF164" s="59"/>
      <c r="TEG164" s="59"/>
      <c r="TEH164" s="59"/>
      <c r="TEI164" s="59"/>
      <c r="TEJ164" s="59"/>
      <c r="TEK164" s="59"/>
      <c r="TEL164" s="59"/>
      <c r="TEM164" s="59"/>
      <c r="TEN164" s="59"/>
      <c r="TEO164" s="59"/>
      <c r="TEP164" s="59"/>
      <c r="TEQ164" s="59"/>
      <c r="TER164" s="59"/>
      <c r="TES164" s="59"/>
      <c r="TET164" s="59"/>
      <c r="TEU164" s="59"/>
      <c r="TEV164" s="59"/>
      <c r="TEW164" s="59"/>
      <c r="TEX164" s="59"/>
      <c r="TEY164" s="59"/>
      <c r="TEZ164" s="59"/>
      <c r="TFA164" s="59"/>
      <c r="TFB164" s="59"/>
      <c r="TFC164" s="59"/>
      <c r="TFD164" s="59"/>
      <c r="TFE164" s="59"/>
      <c r="TFF164" s="59"/>
      <c r="TFG164" s="59"/>
      <c r="TFH164" s="59"/>
      <c r="TFI164" s="59"/>
      <c r="TFJ164" s="59"/>
      <c r="TFK164" s="59"/>
      <c r="TFL164" s="59"/>
      <c r="TFM164" s="59"/>
      <c r="TFN164" s="59"/>
      <c r="TFO164" s="59"/>
      <c r="TFP164" s="59"/>
      <c r="TFQ164" s="59"/>
      <c r="TFR164" s="59"/>
      <c r="TFS164" s="59"/>
      <c r="TFT164" s="59"/>
      <c r="TFU164" s="59"/>
      <c r="TFV164" s="59"/>
      <c r="TFW164" s="59"/>
      <c r="TFX164" s="59"/>
      <c r="TFY164" s="59"/>
      <c r="TFZ164" s="59"/>
      <c r="TGA164" s="59"/>
      <c r="TGB164" s="59"/>
      <c r="TGC164" s="59"/>
      <c r="TGD164" s="59"/>
      <c r="TGE164" s="59"/>
      <c r="TGF164" s="59"/>
      <c r="TGG164" s="59"/>
      <c r="TGH164" s="59"/>
      <c r="TGI164" s="59"/>
      <c r="TGJ164" s="59"/>
      <c r="TGK164" s="59"/>
      <c r="TGL164" s="59"/>
      <c r="TGM164" s="59"/>
      <c r="TGN164" s="59"/>
      <c r="TGO164" s="59"/>
      <c r="TGP164" s="59"/>
      <c r="TGQ164" s="59"/>
      <c r="TGR164" s="59"/>
      <c r="TGS164" s="59"/>
      <c r="TGT164" s="59"/>
      <c r="TGU164" s="59"/>
      <c r="TGV164" s="59"/>
      <c r="TGW164" s="59"/>
      <c r="TGX164" s="59"/>
      <c r="TGY164" s="59"/>
      <c r="TGZ164" s="59"/>
      <c r="THA164" s="59"/>
      <c r="THB164" s="59"/>
      <c r="THC164" s="59"/>
      <c r="THD164" s="59"/>
      <c r="THE164" s="59"/>
      <c r="THF164" s="59"/>
      <c r="THG164" s="59"/>
      <c r="THH164" s="59"/>
      <c r="THI164" s="59"/>
      <c r="THJ164" s="59"/>
      <c r="THK164" s="59"/>
      <c r="THL164" s="59"/>
      <c r="THM164" s="59"/>
      <c r="THN164" s="59"/>
      <c r="THO164" s="59"/>
      <c r="THP164" s="59"/>
      <c r="THQ164" s="59"/>
      <c r="THR164" s="59"/>
      <c r="THS164" s="59"/>
      <c r="THT164" s="59"/>
      <c r="THU164" s="59"/>
      <c r="THV164" s="59"/>
      <c r="THW164" s="59"/>
      <c r="THX164" s="59"/>
      <c r="THY164" s="59"/>
      <c r="THZ164" s="59"/>
      <c r="TIA164" s="59"/>
      <c r="TIB164" s="59"/>
      <c r="TIC164" s="59"/>
      <c r="TID164" s="59"/>
      <c r="TIE164" s="59"/>
      <c r="TIF164" s="59"/>
      <c r="TIG164" s="59"/>
      <c r="TIH164" s="59"/>
      <c r="TII164" s="59"/>
      <c r="TIJ164" s="59"/>
      <c r="TIK164" s="59"/>
      <c r="TIL164" s="59"/>
      <c r="TIM164" s="59"/>
      <c r="TIN164" s="59"/>
      <c r="TIO164" s="59"/>
      <c r="TIP164" s="59"/>
      <c r="TIQ164" s="59"/>
      <c r="TIR164" s="59"/>
      <c r="TIS164" s="59"/>
      <c r="TIT164" s="59"/>
      <c r="TIU164" s="59"/>
      <c r="TIV164" s="59"/>
      <c r="TIW164" s="59"/>
      <c r="TIX164" s="59"/>
      <c r="TIY164" s="59"/>
      <c r="TIZ164" s="59"/>
      <c r="TJA164" s="59"/>
      <c r="TJB164" s="59"/>
      <c r="TJC164" s="59"/>
      <c r="TJD164" s="59"/>
      <c r="TJE164" s="59"/>
      <c r="TJF164" s="59"/>
      <c r="TJG164" s="59"/>
      <c r="TJH164" s="59"/>
      <c r="TJI164" s="59"/>
      <c r="TJJ164" s="59"/>
      <c r="TJK164" s="59"/>
      <c r="TJL164" s="59"/>
      <c r="TJM164" s="59"/>
      <c r="TJN164" s="59"/>
      <c r="TJO164" s="59"/>
      <c r="TJP164" s="59"/>
      <c r="TJQ164" s="59"/>
      <c r="TJR164" s="59"/>
      <c r="TJS164" s="59"/>
      <c r="TJT164" s="59"/>
      <c r="TJU164" s="59"/>
      <c r="TJV164" s="59"/>
      <c r="TJW164" s="59"/>
      <c r="TJX164" s="59"/>
      <c r="TJY164" s="59"/>
      <c r="TJZ164" s="59"/>
      <c r="TKA164" s="59"/>
      <c r="TKB164" s="59"/>
      <c r="TKC164" s="59"/>
      <c r="TKD164" s="59"/>
      <c r="TKE164" s="59"/>
      <c r="TKF164" s="59"/>
      <c r="TKG164" s="59"/>
      <c r="TKH164" s="59"/>
      <c r="TKI164" s="59"/>
      <c r="TKJ164" s="59"/>
      <c r="TKK164" s="59"/>
      <c r="TKL164" s="59"/>
      <c r="TKM164" s="59"/>
      <c r="TKN164" s="59"/>
      <c r="TKO164" s="59"/>
      <c r="TKP164" s="59"/>
      <c r="TKQ164" s="59"/>
      <c r="TKR164" s="59"/>
      <c r="TKS164" s="59"/>
      <c r="TKT164" s="59"/>
      <c r="TKU164" s="59"/>
      <c r="TKV164" s="59"/>
      <c r="TKW164" s="59"/>
      <c r="TKX164" s="59"/>
      <c r="TKY164" s="59"/>
      <c r="TKZ164" s="59"/>
      <c r="TLA164" s="59"/>
      <c r="TLB164" s="59"/>
      <c r="TLC164" s="59"/>
      <c r="TLD164" s="59"/>
      <c r="TLE164" s="59"/>
      <c r="TLF164" s="59"/>
      <c r="TLG164" s="59"/>
      <c r="TLH164" s="59"/>
      <c r="TLI164" s="59"/>
      <c r="TLJ164" s="59"/>
      <c r="TLK164" s="59"/>
      <c r="TLL164" s="59"/>
      <c r="TLM164" s="59"/>
      <c r="TLN164" s="59"/>
      <c r="TLO164" s="59"/>
      <c r="TLP164" s="59"/>
      <c r="TLQ164" s="59"/>
      <c r="TLR164" s="59"/>
      <c r="TLS164" s="59"/>
      <c r="TLT164" s="59"/>
      <c r="TLU164" s="59"/>
      <c r="TLV164" s="59"/>
      <c r="TLW164" s="59"/>
      <c r="TLX164" s="59"/>
      <c r="TLY164" s="59"/>
      <c r="TLZ164" s="59"/>
      <c r="TMA164" s="59"/>
      <c r="TMB164" s="59"/>
      <c r="TMC164" s="59"/>
      <c r="TMD164" s="59"/>
      <c r="TME164" s="59"/>
      <c r="TMF164" s="59"/>
      <c r="TMG164" s="59"/>
      <c r="TMH164" s="59"/>
      <c r="TMI164" s="59"/>
      <c r="TMJ164" s="59"/>
      <c r="TMK164" s="59"/>
      <c r="TML164" s="59"/>
      <c r="TMM164" s="59"/>
      <c r="TMN164" s="59"/>
      <c r="TMO164" s="59"/>
      <c r="TMP164" s="59"/>
      <c r="TMQ164" s="59"/>
      <c r="TMR164" s="59"/>
      <c r="TMS164" s="59"/>
      <c r="TMT164" s="59"/>
      <c r="TMU164" s="59"/>
      <c r="TMV164" s="59"/>
      <c r="TMW164" s="59"/>
      <c r="TMX164" s="59"/>
      <c r="TMY164" s="59"/>
      <c r="TMZ164" s="59"/>
      <c r="TNA164" s="59"/>
      <c r="TNB164" s="59"/>
      <c r="TNC164" s="59"/>
      <c r="TND164" s="59"/>
      <c r="TNE164" s="59"/>
      <c r="TNF164" s="59"/>
      <c r="TNG164" s="59"/>
      <c r="TNH164" s="59"/>
      <c r="TNI164" s="59"/>
      <c r="TNJ164" s="59"/>
      <c r="TNK164" s="59"/>
      <c r="TNL164" s="59"/>
      <c r="TNM164" s="59"/>
      <c r="TNN164" s="59"/>
      <c r="TNO164" s="59"/>
      <c r="TNP164" s="59"/>
      <c r="TNQ164" s="59"/>
      <c r="TNR164" s="59"/>
      <c r="TNS164" s="59"/>
      <c r="TNT164" s="59"/>
      <c r="TNU164" s="59"/>
      <c r="TNV164" s="59"/>
      <c r="TNW164" s="59"/>
      <c r="TNX164" s="59"/>
      <c r="TNY164" s="59"/>
      <c r="TNZ164" s="59"/>
      <c r="TOA164" s="59"/>
      <c r="TOB164" s="59"/>
      <c r="TOC164" s="59"/>
      <c r="TOD164" s="59"/>
      <c r="TOE164" s="59"/>
      <c r="TOF164" s="59"/>
      <c r="TOG164" s="59"/>
      <c r="TOH164" s="59"/>
      <c r="TOI164" s="59"/>
      <c r="TOJ164" s="59"/>
      <c r="TOK164" s="59"/>
      <c r="TOL164" s="59"/>
      <c r="TOM164" s="59"/>
      <c r="TON164" s="59"/>
      <c r="TOO164" s="59"/>
      <c r="TOP164" s="59"/>
      <c r="TOQ164" s="59"/>
      <c r="TOR164" s="59"/>
      <c r="TOS164" s="59"/>
      <c r="TOT164" s="59"/>
      <c r="TOU164" s="59"/>
      <c r="TOV164" s="59"/>
      <c r="TOW164" s="59"/>
      <c r="TOX164" s="59"/>
      <c r="TOY164" s="59"/>
      <c r="TOZ164" s="59"/>
      <c r="TPA164" s="59"/>
      <c r="TPB164" s="59"/>
      <c r="TPC164" s="59"/>
      <c r="TPD164" s="59"/>
      <c r="TPE164" s="59"/>
      <c r="TPF164" s="59"/>
      <c r="TPG164" s="59"/>
      <c r="TPH164" s="59"/>
      <c r="TPI164" s="59"/>
      <c r="TPJ164" s="59"/>
      <c r="TPK164" s="59"/>
      <c r="TPL164" s="59"/>
      <c r="TPM164" s="59"/>
      <c r="TPN164" s="59"/>
      <c r="TPO164" s="59"/>
      <c r="TPP164" s="59"/>
      <c r="TPQ164" s="59"/>
      <c r="TPR164" s="59"/>
      <c r="TPS164" s="59"/>
      <c r="TPT164" s="59"/>
      <c r="TPU164" s="59"/>
      <c r="TPV164" s="59"/>
      <c r="TPW164" s="59"/>
      <c r="TPX164" s="59"/>
      <c r="TPY164" s="59"/>
      <c r="TPZ164" s="59"/>
      <c r="TQA164" s="59"/>
      <c r="TQB164" s="59"/>
      <c r="TQC164" s="59"/>
      <c r="TQD164" s="59"/>
      <c r="TQE164" s="59"/>
      <c r="TQF164" s="59"/>
      <c r="TQG164" s="59"/>
      <c r="TQH164" s="59"/>
      <c r="TQI164" s="59"/>
      <c r="TQJ164" s="59"/>
      <c r="TQK164" s="59"/>
      <c r="TQL164" s="59"/>
      <c r="TQM164" s="59"/>
      <c r="TQN164" s="59"/>
      <c r="TQO164" s="59"/>
      <c r="TQP164" s="59"/>
      <c r="TQQ164" s="59"/>
      <c r="TQR164" s="59"/>
      <c r="TQS164" s="59"/>
      <c r="TQT164" s="59"/>
      <c r="TQU164" s="59"/>
      <c r="TQV164" s="59"/>
      <c r="TQW164" s="59"/>
      <c r="TQX164" s="59"/>
      <c r="TQY164" s="59"/>
      <c r="TQZ164" s="59"/>
      <c r="TRA164" s="59"/>
      <c r="TRB164" s="59"/>
      <c r="TRC164" s="59"/>
      <c r="TRD164" s="59"/>
      <c r="TRE164" s="59"/>
      <c r="TRF164" s="59"/>
      <c r="TRG164" s="59"/>
      <c r="TRH164" s="59"/>
      <c r="TRI164" s="59"/>
      <c r="TRJ164" s="59"/>
      <c r="TRK164" s="59"/>
      <c r="TRL164" s="59"/>
      <c r="TRM164" s="59"/>
      <c r="TRN164" s="59"/>
      <c r="TRO164" s="59"/>
      <c r="TRP164" s="59"/>
      <c r="TRQ164" s="59"/>
      <c r="TRR164" s="59"/>
      <c r="TRS164" s="59"/>
      <c r="TRT164" s="59"/>
      <c r="TRU164" s="59"/>
      <c r="TRV164" s="59"/>
      <c r="TRW164" s="59"/>
      <c r="TRX164" s="59"/>
      <c r="TRY164" s="59"/>
      <c r="TRZ164" s="59"/>
      <c r="TSA164" s="59"/>
      <c r="TSB164" s="59"/>
      <c r="TSC164" s="59"/>
      <c r="TSD164" s="59"/>
      <c r="TSE164" s="59"/>
      <c r="TSF164" s="59"/>
      <c r="TSG164" s="59"/>
      <c r="TSH164" s="59"/>
      <c r="TSI164" s="59"/>
      <c r="TSJ164" s="59"/>
      <c r="TSK164" s="59"/>
      <c r="TSL164" s="59"/>
      <c r="TSM164" s="59"/>
      <c r="TSN164" s="59"/>
      <c r="TSO164" s="59"/>
      <c r="TSP164" s="59"/>
      <c r="TSQ164" s="59"/>
      <c r="TSR164" s="59"/>
      <c r="TSS164" s="59"/>
      <c r="TST164" s="59"/>
      <c r="TSU164" s="59"/>
      <c r="TSV164" s="59"/>
      <c r="TSW164" s="59"/>
      <c r="TSX164" s="59"/>
      <c r="TSY164" s="59"/>
      <c r="TSZ164" s="59"/>
      <c r="TTA164" s="59"/>
      <c r="TTB164" s="59"/>
      <c r="TTC164" s="59"/>
      <c r="TTD164" s="59"/>
      <c r="TTE164" s="59"/>
      <c r="TTF164" s="59"/>
      <c r="TTG164" s="59"/>
      <c r="TTH164" s="59"/>
      <c r="TTI164" s="59"/>
      <c r="TTJ164" s="59"/>
      <c r="TTK164" s="59"/>
      <c r="TTL164" s="59"/>
      <c r="TTM164" s="59"/>
      <c r="TTN164" s="59"/>
      <c r="TTO164" s="59"/>
      <c r="TTP164" s="59"/>
      <c r="TTQ164" s="59"/>
      <c r="TTR164" s="59"/>
      <c r="TTS164" s="59"/>
      <c r="TTT164" s="59"/>
      <c r="TTU164" s="59"/>
      <c r="TTV164" s="59"/>
      <c r="TTW164" s="59"/>
      <c r="TTX164" s="59"/>
      <c r="TTY164" s="59"/>
      <c r="TTZ164" s="59"/>
      <c r="TUA164" s="59"/>
      <c r="TUB164" s="59"/>
      <c r="TUC164" s="59"/>
      <c r="TUD164" s="59"/>
      <c r="TUE164" s="59"/>
      <c r="TUF164" s="59"/>
      <c r="TUG164" s="59"/>
      <c r="TUH164" s="59"/>
      <c r="TUI164" s="59"/>
      <c r="TUJ164" s="59"/>
      <c r="TUK164" s="59"/>
      <c r="TUL164" s="59"/>
      <c r="TUM164" s="59"/>
      <c r="TUN164" s="59"/>
      <c r="TUO164" s="59"/>
      <c r="TUP164" s="59"/>
      <c r="TUQ164" s="59"/>
      <c r="TUR164" s="59"/>
      <c r="TUS164" s="59"/>
      <c r="TUT164" s="59"/>
      <c r="TUU164" s="59"/>
      <c r="TUV164" s="59"/>
      <c r="TUW164" s="59"/>
      <c r="TUX164" s="59"/>
      <c r="TUY164" s="59"/>
      <c r="TUZ164" s="59"/>
      <c r="TVA164" s="59"/>
      <c r="TVB164" s="59"/>
      <c r="TVC164" s="59"/>
      <c r="TVD164" s="59"/>
      <c r="TVE164" s="59"/>
      <c r="TVF164" s="59"/>
      <c r="TVG164" s="59"/>
      <c r="TVH164" s="59"/>
      <c r="TVI164" s="59"/>
      <c r="TVJ164" s="59"/>
      <c r="TVK164" s="59"/>
      <c r="TVL164" s="59"/>
      <c r="TVM164" s="59"/>
      <c r="TVN164" s="59"/>
      <c r="TVO164" s="59"/>
      <c r="TVP164" s="59"/>
      <c r="TVQ164" s="59"/>
      <c r="TVR164" s="59"/>
      <c r="TVS164" s="59"/>
      <c r="TVT164" s="59"/>
      <c r="TVU164" s="59"/>
      <c r="TVV164" s="59"/>
      <c r="TVW164" s="59"/>
      <c r="TVX164" s="59"/>
      <c r="TVY164" s="59"/>
      <c r="TVZ164" s="59"/>
      <c r="TWA164" s="59"/>
      <c r="TWB164" s="59"/>
      <c r="TWC164" s="59"/>
      <c r="TWD164" s="59"/>
      <c r="TWE164" s="59"/>
      <c r="TWF164" s="59"/>
      <c r="TWG164" s="59"/>
      <c r="TWH164" s="59"/>
      <c r="TWI164" s="59"/>
      <c r="TWJ164" s="59"/>
      <c r="TWK164" s="59"/>
      <c r="TWL164" s="59"/>
      <c r="TWM164" s="59"/>
      <c r="TWN164" s="59"/>
      <c r="TWO164" s="59"/>
      <c r="TWP164" s="59"/>
      <c r="TWQ164" s="59"/>
      <c r="TWR164" s="59"/>
      <c r="TWS164" s="59"/>
      <c r="TWT164" s="59"/>
      <c r="TWU164" s="59"/>
      <c r="TWV164" s="59"/>
      <c r="TWW164" s="59"/>
      <c r="TWX164" s="59"/>
      <c r="TWY164" s="59"/>
      <c r="TWZ164" s="59"/>
      <c r="TXA164" s="59"/>
      <c r="TXB164" s="59"/>
      <c r="TXC164" s="59"/>
      <c r="TXD164" s="59"/>
      <c r="TXE164" s="59"/>
      <c r="TXF164" s="59"/>
      <c r="TXG164" s="59"/>
      <c r="TXH164" s="59"/>
      <c r="TXI164" s="59"/>
      <c r="TXJ164" s="59"/>
      <c r="TXK164" s="59"/>
      <c r="TXL164" s="59"/>
      <c r="TXM164" s="59"/>
      <c r="TXN164" s="59"/>
      <c r="TXO164" s="59"/>
      <c r="TXP164" s="59"/>
      <c r="TXQ164" s="59"/>
      <c r="TXR164" s="59"/>
      <c r="TXS164" s="59"/>
      <c r="TXT164" s="59"/>
      <c r="TXU164" s="59"/>
      <c r="TXV164" s="59"/>
      <c r="TXW164" s="59"/>
      <c r="TXX164" s="59"/>
      <c r="TXY164" s="59"/>
      <c r="TXZ164" s="59"/>
      <c r="TYA164" s="59"/>
      <c r="TYB164" s="59"/>
      <c r="TYC164" s="59"/>
      <c r="TYD164" s="59"/>
      <c r="TYE164" s="59"/>
      <c r="TYF164" s="59"/>
      <c r="TYG164" s="59"/>
      <c r="TYH164" s="59"/>
      <c r="TYI164" s="59"/>
      <c r="TYJ164" s="59"/>
      <c r="TYK164" s="59"/>
      <c r="TYL164" s="59"/>
      <c r="TYM164" s="59"/>
      <c r="TYN164" s="59"/>
      <c r="TYO164" s="59"/>
      <c r="TYP164" s="59"/>
      <c r="TYQ164" s="59"/>
      <c r="TYR164" s="59"/>
      <c r="TYS164" s="59"/>
      <c r="TYT164" s="59"/>
      <c r="TYU164" s="59"/>
      <c r="TYV164" s="59"/>
      <c r="TYW164" s="59"/>
      <c r="TYX164" s="59"/>
      <c r="TYY164" s="59"/>
      <c r="TYZ164" s="59"/>
      <c r="TZA164" s="59"/>
      <c r="TZB164" s="59"/>
      <c r="TZC164" s="59"/>
      <c r="TZD164" s="59"/>
      <c r="TZE164" s="59"/>
      <c r="TZF164" s="59"/>
      <c r="TZG164" s="59"/>
      <c r="TZH164" s="59"/>
      <c r="TZI164" s="59"/>
      <c r="TZJ164" s="59"/>
      <c r="TZK164" s="59"/>
      <c r="TZL164" s="59"/>
      <c r="TZM164" s="59"/>
      <c r="TZN164" s="59"/>
      <c r="TZO164" s="59"/>
      <c r="TZP164" s="59"/>
      <c r="TZQ164" s="59"/>
      <c r="TZR164" s="59"/>
      <c r="TZS164" s="59"/>
      <c r="TZT164" s="59"/>
      <c r="TZU164" s="59"/>
      <c r="TZV164" s="59"/>
      <c r="TZW164" s="59"/>
      <c r="TZX164" s="59"/>
      <c r="TZY164" s="59"/>
      <c r="TZZ164" s="59"/>
      <c r="UAA164" s="59"/>
      <c r="UAB164" s="59"/>
      <c r="UAC164" s="59"/>
      <c r="UAD164" s="59"/>
      <c r="UAE164" s="59"/>
      <c r="UAF164" s="59"/>
      <c r="UAG164" s="59"/>
      <c r="UAH164" s="59"/>
      <c r="UAI164" s="59"/>
      <c r="UAJ164" s="59"/>
      <c r="UAK164" s="59"/>
      <c r="UAL164" s="59"/>
      <c r="UAM164" s="59"/>
      <c r="UAN164" s="59"/>
      <c r="UAO164" s="59"/>
      <c r="UAP164" s="59"/>
      <c r="UAQ164" s="59"/>
      <c r="UAR164" s="59"/>
      <c r="UAS164" s="59"/>
      <c r="UAT164" s="59"/>
      <c r="UAU164" s="59"/>
      <c r="UAV164" s="59"/>
      <c r="UAW164" s="59"/>
      <c r="UAX164" s="59"/>
      <c r="UAY164" s="59"/>
      <c r="UAZ164" s="59"/>
      <c r="UBA164" s="59"/>
      <c r="UBB164" s="59"/>
      <c r="UBC164" s="59"/>
      <c r="UBD164" s="59"/>
      <c r="UBE164" s="59"/>
      <c r="UBF164" s="59"/>
      <c r="UBG164" s="59"/>
      <c r="UBH164" s="59"/>
      <c r="UBI164" s="59"/>
      <c r="UBJ164" s="59"/>
      <c r="UBK164" s="59"/>
      <c r="UBL164" s="59"/>
      <c r="UBM164" s="59"/>
      <c r="UBN164" s="59"/>
      <c r="UBO164" s="59"/>
      <c r="UBP164" s="59"/>
      <c r="UBQ164" s="59"/>
      <c r="UBR164" s="59"/>
      <c r="UBS164" s="59"/>
      <c r="UBT164" s="59"/>
      <c r="UBU164" s="59"/>
      <c r="UBV164" s="59"/>
      <c r="UBW164" s="59"/>
      <c r="UBX164" s="59"/>
      <c r="UBY164" s="59"/>
      <c r="UBZ164" s="59"/>
      <c r="UCA164" s="59"/>
      <c r="UCB164" s="59"/>
      <c r="UCC164" s="59"/>
      <c r="UCD164" s="59"/>
      <c r="UCE164" s="59"/>
      <c r="UCF164" s="59"/>
      <c r="UCG164" s="59"/>
      <c r="UCH164" s="59"/>
      <c r="UCI164" s="59"/>
      <c r="UCJ164" s="59"/>
      <c r="UCK164" s="59"/>
      <c r="UCL164" s="59"/>
      <c r="UCM164" s="59"/>
      <c r="UCN164" s="59"/>
      <c r="UCO164" s="59"/>
      <c r="UCP164" s="59"/>
      <c r="UCQ164" s="59"/>
      <c r="UCR164" s="59"/>
      <c r="UCS164" s="59"/>
      <c r="UCT164" s="59"/>
      <c r="UCU164" s="59"/>
      <c r="UCV164" s="59"/>
      <c r="UCW164" s="59"/>
      <c r="UCX164" s="59"/>
      <c r="UCY164" s="59"/>
      <c r="UCZ164" s="59"/>
      <c r="UDA164" s="59"/>
      <c r="UDB164" s="59"/>
      <c r="UDC164" s="59"/>
      <c r="UDD164" s="59"/>
      <c r="UDE164" s="59"/>
      <c r="UDF164" s="59"/>
      <c r="UDG164" s="59"/>
      <c r="UDH164" s="59"/>
      <c r="UDI164" s="59"/>
      <c r="UDJ164" s="59"/>
      <c r="UDK164" s="59"/>
      <c r="UDL164" s="59"/>
      <c r="UDM164" s="59"/>
      <c r="UDN164" s="59"/>
      <c r="UDO164" s="59"/>
      <c r="UDP164" s="59"/>
      <c r="UDQ164" s="59"/>
      <c r="UDR164" s="59"/>
      <c r="UDS164" s="59"/>
      <c r="UDT164" s="59"/>
      <c r="UDU164" s="59"/>
      <c r="UDV164" s="59"/>
      <c r="UDW164" s="59"/>
      <c r="UDX164" s="59"/>
      <c r="UDY164" s="59"/>
      <c r="UDZ164" s="59"/>
      <c r="UEA164" s="59"/>
      <c r="UEB164" s="59"/>
      <c r="UEC164" s="59"/>
      <c r="UED164" s="59"/>
      <c r="UEE164" s="59"/>
      <c r="UEF164" s="59"/>
      <c r="UEG164" s="59"/>
      <c r="UEH164" s="59"/>
      <c r="UEI164" s="59"/>
      <c r="UEJ164" s="59"/>
      <c r="UEK164" s="59"/>
      <c r="UEL164" s="59"/>
      <c r="UEM164" s="59"/>
      <c r="UEN164" s="59"/>
      <c r="UEO164" s="59"/>
      <c r="UEP164" s="59"/>
      <c r="UEQ164" s="59"/>
      <c r="UER164" s="59"/>
      <c r="UES164" s="59"/>
      <c r="UET164" s="59"/>
      <c r="UEU164" s="59"/>
      <c r="UEV164" s="59"/>
      <c r="UEW164" s="59"/>
      <c r="UEX164" s="59"/>
      <c r="UEY164" s="59"/>
      <c r="UEZ164" s="59"/>
      <c r="UFA164" s="59"/>
      <c r="UFB164" s="59"/>
      <c r="UFC164" s="59"/>
      <c r="UFD164" s="59"/>
      <c r="UFE164" s="59"/>
      <c r="UFF164" s="59"/>
      <c r="UFG164" s="59"/>
      <c r="UFH164" s="59"/>
      <c r="UFI164" s="59"/>
      <c r="UFJ164" s="59"/>
      <c r="UFK164" s="59"/>
      <c r="UFL164" s="59"/>
      <c r="UFM164" s="59"/>
      <c r="UFN164" s="59"/>
      <c r="UFO164" s="59"/>
      <c r="UFP164" s="59"/>
      <c r="UFQ164" s="59"/>
      <c r="UFR164" s="59"/>
      <c r="UFS164" s="59"/>
      <c r="UFT164" s="59"/>
      <c r="UFU164" s="59"/>
      <c r="UFV164" s="59"/>
      <c r="UFW164" s="59"/>
      <c r="UFX164" s="59"/>
      <c r="UFY164" s="59"/>
      <c r="UFZ164" s="59"/>
      <c r="UGA164" s="59"/>
      <c r="UGB164" s="59"/>
      <c r="UGC164" s="59"/>
      <c r="UGD164" s="59"/>
      <c r="UGE164" s="59"/>
      <c r="UGF164" s="59"/>
      <c r="UGG164" s="59"/>
      <c r="UGH164" s="59"/>
      <c r="UGI164" s="59"/>
      <c r="UGJ164" s="59"/>
      <c r="UGK164" s="59"/>
      <c r="UGL164" s="59"/>
      <c r="UGM164" s="59"/>
      <c r="UGN164" s="59"/>
      <c r="UGO164" s="59"/>
      <c r="UGP164" s="59"/>
      <c r="UGQ164" s="59"/>
      <c r="UGR164" s="59"/>
      <c r="UGS164" s="59"/>
      <c r="UGT164" s="59"/>
      <c r="UGU164" s="59"/>
      <c r="UGV164" s="59"/>
      <c r="UGW164" s="59"/>
      <c r="UGX164" s="59"/>
      <c r="UGY164" s="59"/>
      <c r="UGZ164" s="59"/>
      <c r="UHA164" s="59"/>
      <c r="UHB164" s="59"/>
      <c r="UHC164" s="59"/>
      <c r="UHD164" s="59"/>
      <c r="UHE164" s="59"/>
      <c r="UHF164" s="59"/>
      <c r="UHG164" s="59"/>
      <c r="UHH164" s="59"/>
      <c r="UHI164" s="59"/>
      <c r="UHJ164" s="59"/>
      <c r="UHK164" s="59"/>
      <c r="UHL164" s="59"/>
      <c r="UHM164" s="59"/>
      <c r="UHN164" s="59"/>
      <c r="UHO164" s="59"/>
      <c r="UHP164" s="59"/>
      <c r="UHQ164" s="59"/>
      <c r="UHR164" s="59"/>
      <c r="UHS164" s="59"/>
      <c r="UHT164" s="59"/>
      <c r="UHU164" s="59"/>
      <c r="UHV164" s="59"/>
      <c r="UHW164" s="59"/>
      <c r="UHX164" s="59"/>
      <c r="UHY164" s="59"/>
      <c r="UHZ164" s="59"/>
      <c r="UIA164" s="59"/>
      <c r="UIB164" s="59"/>
      <c r="UIC164" s="59"/>
      <c r="UID164" s="59"/>
      <c r="UIE164" s="59"/>
      <c r="UIF164" s="59"/>
      <c r="UIG164" s="59"/>
      <c r="UIH164" s="59"/>
      <c r="UII164" s="59"/>
      <c r="UIJ164" s="59"/>
      <c r="UIK164" s="59"/>
      <c r="UIL164" s="59"/>
      <c r="UIM164" s="59"/>
      <c r="UIN164" s="59"/>
      <c r="UIO164" s="59"/>
      <c r="UIP164" s="59"/>
      <c r="UIQ164" s="59"/>
      <c r="UIR164" s="59"/>
      <c r="UIS164" s="59"/>
      <c r="UIT164" s="59"/>
      <c r="UIU164" s="59"/>
      <c r="UIV164" s="59"/>
      <c r="UIW164" s="59"/>
      <c r="UIX164" s="59"/>
      <c r="UIY164" s="59"/>
      <c r="UIZ164" s="59"/>
      <c r="UJA164" s="59"/>
      <c r="UJB164" s="59"/>
      <c r="UJC164" s="59"/>
      <c r="UJD164" s="59"/>
      <c r="UJE164" s="59"/>
      <c r="UJF164" s="59"/>
      <c r="UJG164" s="59"/>
      <c r="UJH164" s="59"/>
      <c r="UJI164" s="59"/>
      <c r="UJJ164" s="59"/>
      <c r="UJK164" s="59"/>
      <c r="UJL164" s="59"/>
      <c r="UJM164" s="59"/>
      <c r="UJN164" s="59"/>
      <c r="UJO164" s="59"/>
      <c r="UJP164" s="59"/>
      <c r="UJQ164" s="59"/>
      <c r="UJR164" s="59"/>
      <c r="UJS164" s="59"/>
      <c r="UJT164" s="59"/>
      <c r="UJU164" s="59"/>
      <c r="UJV164" s="59"/>
      <c r="UJW164" s="59"/>
      <c r="UJX164" s="59"/>
      <c r="UJY164" s="59"/>
      <c r="UJZ164" s="59"/>
      <c r="UKA164" s="59"/>
      <c r="UKB164" s="59"/>
      <c r="UKC164" s="59"/>
      <c r="UKD164" s="59"/>
      <c r="UKE164" s="59"/>
      <c r="UKF164" s="59"/>
      <c r="UKG164" s="59"/>
      <c r="UKH164" s="59"/>
      <c r="UKI164" s="59"/>
      <c r="UKJ164" s="59"/>
      <c r="UKK164" s="59"/>
      <c r="UKL164" s="59"/>
      <c r="UKM164" s="59"/>
      <c r="UKN164" s="59"/>
      <c r="UKO164" s="59"/>
      <c r="UKP164" s="59"/>
      <c r="UKQ164" s="59"/>
      <c r="UKR164" s="59"/>
      <c r="UKS164" s="59"/>
      <c r="UKT164" s="59"/>
      <c r="UKU164" s="59"/>
      <c r="UKV164" s="59"/>
      <c r="UKW164" s="59"/>
      <c r="UKX164" s="59"/>
      <c r="UKY164" s="59"/>
      <c r="UKZ164" s="59"/>
      <c r="ULA164" s="59"/>
      <c r="ULB164" s="59"/>
      <c r="ULC164" s="59"/>
      <c r="ULD164" s="59"/>
      <c r="ULE164" s="59"/>
      <c r="ULF164" s="59"/>
      <c r="ULG164" s="59"/>
      <c r="ULH164" s="59"/>
      <c r="ULI164" s="59"/>
      <c r="ULJ164" s="59"/>
      <c r="ULK164" s="59"/>
      <c r="ULL164" s="59"/>
      <c r="ULM164" s="59"/>
      <c r="ULN164" s="59"/>
      <c r="ULO164" s="59"/>
      <c r="ULP164" s="59"/>
      <c r="ULQ164" s="59"/>
      <c r="ULR164" s="59"/>
      <c r="ULS164" s="59"/>
      <c r="ULT164" s="59"/>
      <c r="ULU164" s="59"/>
      <c r="ULV164" s="59"/>
      <c r="ULW164" s="59"/>
      <c r="ULX164" s="59"/>
      <c r="ULY164" s="59"/>
      <c r="ULZ164" s="59"/>
      <c r="UMA164" s="59"/>
      <c r="UMB164" s="59"/>
      <c r="UMC164" s="59"/>
      <c r="UMD164" s="59"/>
      <c r="UME164" s="59"/>
      <c r="UMF164" s="59"/>
      <c r="UMG164" s="59"/>
      <c r="UMH164" s="59"/>
      <c r="UMI164" s="59"/>
      <c r="UMJ164" s="59"/>
      <c r="UMK164" s="59"/>
      <c r="UML164" s="59"/>
      <c r="UMM164" s="59"/>
      <c r="UMN164" s="59"/>
      <c r="UMO164" s="59"/>
      <c r="UMP164" s="59"/>
      <c r="UMQ164" s="59"/>
      <c r="UMR164" s="59"/>
      <c r="UMS164" s="59"/>
      <c r="UMT164" s="59"/>
      <c r="UMU164" s="59"/>
      <c r="UMV164" s="59"/>
      <c r="UMW164" s="59"/>
      <c r="UMX164" s="59"/>
      <c r="UMY164" s="59"/>
      <c r="UMZ164" s="59"/>
      <c r="UNA164" s="59"/>
      <c r="UNB164" s="59"/>
      <c r="UNC164" s="59"/>
      <c r="UND164" s="59"/>
      <c r="UNE164" s="59"/>
      <c r="UNF164" s="59"/>
      <c r="UNG164" s="59"/>
      <c r="UNH164" s="59"/>
      <c r="UNI164" s="59"/>
      <c r="UNJ164" s="59"/>
      <c r="UNK164" s="59"/>
      <c r="UNL164" s="59"/>
      <c r="UNM164" s="59"/>
      <c r="UNN164" s="59"/>
      <c r="UNO164" s="59"/>
      <c r="UNP164" s="59"/>
      <c r="UNQ164" s="59"/>
      <c r="UNR164" s="59"/>
      <c r="UNS164" s="59"/>
      <c r="UNT164" s="59"/>
      <c r="UNU164" s="59"/>
      <c r="UNV164" s="59"/>
      <c r="UNW164" s="59"/>
      <c r="UNX164" s="59"/>
      <c r="UNY164" s="59"/>
      <c r="UNZ164" s="59"/>
      <c r="UOA164" s="59"/>
      <c r="UOB164" s="59"/>
      <c r="UOC164" s="59"/>
      <c r="UOD164" s="59"/>
      <c r="UOE164" s="59"/>
      <c r="UOF164" s="59"/>
      <c r="UOG164" s="59"/>
      <c r="UOH164" s="59"/>
      <c r="UOI164" s="59"/>
      <c r="UOJ164" s="59"/>
      <c r="UOK164" s="59"/>
      <c r="UOL164" s="59"/>
      <c r="UOM164" s="59"/>
      <c r="UON164" s="59"/>
      <c r="UOO164" s="59"/>
      <c r="UOP164" s="59"/>
      <c r="UOQ164" s="59"/>
      <c r="UOR164" s="59"/>
      <c r="UOS164" s="59"/>
      <c r="UOT164" s="59"/>
      <c r="UOU164" s="59"/>
      <c r="UOV164" s="59"/>
      <c r="UOW164" s="59"/>
      <c r="UOX164" s="59"/>
      <c r="UOY164" s="59"/>
      <c r="UOZ164" s="59"/>
      <c r="UPA164" s="59"/>
      <c r="UPB164" s="59"/>
      <c r="UPC164" s="59"/>
      <c r="UPD164" s="59"/>
      <c r="UPE164" s="59"/>
      <c r="UPF164" s="59"/>
      <c r="UPG164" s="59"/>
      <c r="UPH164" s="59"/>
      <c r="UPI164" s="59"/>
      <c r="UPJ164" s="59"/>
      <c r="UPK164" s="59"/>
      <c r="UPL164" s="59"/>
      <c r="UPM164" s="59"/>
      <c r="UPN164" s="59"/>
      <c r="UPO164" s="59"/>
      <c r="UPP164" s="59"/>
      <c r="UPQ164" s="59"/>
      <c r="UPR164" s="59"/>
      <c r="UPS164" s="59"/>
      <c r="UPT164" s="59"/>
      <c r="UPU164" s="59"/>
      <c r="UPV164" s="59"/>
      <c r="UPW164" s="59"/>
      <c r="UPX164" s="59"/>
      <c r="UPY164" s="59"/>
      <c r="UPZ164" s="59"/>
      <c r="UQA164" s="59"/>
      <c r="UQB164" s="59"/>
      <c r="UQC164" s="59"/>
      <c r="UQD164" s="59"/>
      <c r="UQE164" s="59"/>
      <c r="UQF164" s="59"/>
      <c r="UQG164" s="59"/>
      <c r="UQH164" s="59"/>
      <c r="UQI164" s="59"/>
      <c r="UQJ164" s="59"/>
      <c r="UQK164" s="59"/>
      <c r="UQL164" s="59"/>
      <c r="UQM164" s="59"/>
      <c r="UQN164" s="59"/>
      <c r="UQO164" s="59"/>
      <c r="UQP164" s="59"/>
      <c r="UQQ164" s="59"/>
      <c r="UQR164" s="59"/>
      <c r="UQS164" s="59"/>
      <c r="UQT164" s="59"/>
      <c r="UQU164" s="59"/>
      <c r="UQV164" s="59"/>
      <c r="UQW164" s="59"/>
      <c r="UQX164" s="59"/>
      <c r="UQY164" s="59"/>
      <c r="UQZ164" s="59"/>
      <c r="URA164" s="59"/>
      <c r="URB164" s="59"/>
      <c r="URC164" s="59"/>
      <c r="URD164" s="59"/>
      <c r="URE164" s="59"/>
      <c r="URF164" s="59"/>
      <c r="URG164" s="59"/>
      <c r="URH164" s="59"/>
      <c r="URI164" s="59"/>
      <c r="URJ164" s="59"/>
      <c r="URK164" s="59"/>
      <c r="URL164" s="59"/>
      <c r="URM164" s="59"/>
      <c r="URN164" s="59"/>
      <c r="URO164" s="59"/>
      <c r="URP164" s="59"/>
      <c r="URQ164" s="59"/>
      <c r="URR164" s="59"/>
      <c r="URS164" s="59"/>
      <c r="URT164" s="59"/>
      <c r="URU164" s="59"/>
      <c r="URV164" s="59"/>
      <c r="URW164" s="59"/>
      <c r="URX164" s="59"/>
      <c r="URY164" s="59"/>
      <c r="URZ164" s="59"/>
      <c r="USA164" s="59"/>
      <c r="USB164" s="59"/>
      <c r="USC164" s="59"/>
      <c r="USD164" s="59"/>
      <c r="USE164" s="59"/>
      <c r="USF164" s="59"/>
      <c r="USG164" s="59"/>
      <c r="USH164" s="59"/>
      <c r="USI164" s="59"/>
      <c r="USJ164" s="59"/>
      <c r="USK164" s="59"/>
      <c r="USL164" s="59"/>
      <c r="USM164" s="59"/>
      <c r="USN164" s="59"/>
      <c r="USO164" s="59"/>
      <c r="USP164" s="59"/>
      <c r="USQ164" s="59"/>
      <c r="USR164" s="59"/>
      <c r="USS164" s="59"/>
      <c r="UST164" s="59"/>
      <c r="USU164" s="59"/>
      <c r="USV164" s="59"/>
      <c r="USW164" s="59"/>
      <c r="USX164" s="59"/>
      <c r="USY164" s="59"/>
      <c r="USZ164" s="59"/>
      <c r="UTA164" s="59"/>
      <c r="UTB164" s="59"/>
      <c r="UTC164" s="59"/>
      <c r="UTD164" s="59"/>
      <c r="UTE164" s="59"/>
      <c r="UTF164" s="59"/>
      <c r="UTG164" s="59"/>
      <c r="UTH164" s="59"/>
      <c r="UTI164" s="59"/>
      <c r="UTJ164" s="59"/>
      <c r="UTK164" s="59"/>
      <c r="UTL164" s="59"/>
      <c r="UTM164" s="59"/>
      <c r="UTN164" s="59"/>
      <c r="UTO164" s="59"/>
      <c r="UTP164" s="59"/>
      <c r="UTQ164" s="59"/>
      <c r="UTR164" s="59"/>
      <c r="UTS164" s="59"/>
      <c r="UTT164" s="59"/>
      <c r="UTU164" s="59"/>
      <c r="UTV164" s="59"/>
      <c r="UTW164" s="59"/>
      <c r="UTX164" s="59"/>
      <c r="UTY164" s="59"/>
      <c r="UTZ164" s="59"/>
      <c r="UUA164" s="59"/>
      <c r="UUB164" s="59"/>
      <c r="UUC164" s="59"/>
      <c r="UUD164" s="59"/>
      <c r="UUE164" s="59"/>
      <c r="UUF164" s="59"/>
      <c r="UUG164" s="59"/>
      <c r="UUH164" s="59"/>
      <c r="UUI164" s="59"/>
      <c r="UUJ164" s="59"/>
      <c r="UUK164" s="59"/>
      <c r="UUL164" s="59"/>
      <c r="UUM164" s="59"/>
      <c r="UUN164" s="59"/>
      <c r="UUO164" s="59"/>
      <c r="UUP164" s="59"/>
      <c r="UUQ164" s="59"/>
      <c r="UUR164" s="59"/>
      <c r="UUS164" s="59"/>
      <c r="UUT164" s="59"/>
      <c r="UUU164" s="59"/>
      <c r="UUV164" s="59"/>
      <c r="UUW164" s="59"/>
      <c r="UUX164" s="59"/>
      <c r="UUY164" s="59"/>
      <c r="UUZ164" s="59"/>
      <c r="UVA164" s="59"/>
      <c r="UVB164" s="59"/>
      <c r="UVC164" s="59"/>
      <c r="UVD164" s="59"/>
      <c r="UVE164" s="59"/>
      <c r="UVF164" s="59"/>
      <c r="UVG164" s="59"/>
      <c r="UVH164" s="59"/>
      <c r="UVI164" s="59"/>
      <c r="UVJ164" s="59"/>
      <c r="UVK164" s="59"/>
      <c r="UVL164" s="59"/>
      <c r="UVM164" s="59"/>
      <c r="UVN164" s="59"/>
      <c r="UVO164" s="59"/>
      <c r="UVP164" s="59"/>
      <c r="UVQ164" s="59"/>
      <c r="UVR164" s="59"/>
      <c r="UVS164" s="59"/>
      <c r="UVT164" s="59"/>
      <c r="UVU164" s="59"/>
      <c r="UVV164" s="59"/>
      <c r="UVW164" s="59"/>
      <c r="UVX164" s="59"/>
      <c r="UVY164" s="59"/>
      <c r="UVZ164" s="59"/>
      <c r="UWA164" s="59"/>
      <c r="UWB164" s="59"/>
      <c r="UWC164" s="59"/>
      <c r="UWD164" s="59"/>
      <c r="UWE164" s="59"/>
      <c r="UWF164" s="59"/>
      <c r="UWG164" s="59"/>
      <c r="UWH164" s="59"/>
      <c r="UWI164" s="59"/>
      <c r="UWJ164" s="59"/>
      <c r="UWK164" s="59"/>
      <c r="UWL164" s="59"/>
      <c r="UWM164" s="59"/>
      <c r="UWN164" s="59"/>
      <c r="UWO164" s="59"/>
      <c r="UWP164" s="59"/>
      <c r="UWQ164" s="59"/>
      <c r="UWR164" s="59"/>
      <c r="UWS164" s="59"/>
      <c r="UWT164" s="59"/>
      <c r="UWU164" s="59"/>
      <c r="UWV164" s="59"/>
      <c r="UWW164" s="59"/>
      <c r="UWX164" s="59"/>
      <c r="UWY164" s="59"/>
      <c r="UWZ164" s="59"/>
      <c r="UXA164" s="59"/>
      <c r="UXB164" s="59"/>
      <c r="UXC164" s="59"/>
      <c r="UXD164" s="59"/>
      <c r="UXE164" s="59"/>
      <c r="UXF164" s="59"/>
      <c r="UXG164" s="59"/>
      <c r="UXH164" s="59"/>
      <c r="UXI164" s="59"/>
      <c r="UXJ164" s="59"/>
      <c r="UXK164" s="59"/>
      <c r="UXL164" s="59"/>
      <c r="UXM164" s="59"/>
      <c r="UXN164" s="59"/>
      <c r="UXO164" s="59"/>
      <c r="UXP164" s="59"/>
      <c r="UXQ164" s="59"/>
      <c r="UXR164" s="59"/>
      <c r="UXS164" s="59"/>
      <c r="UXT164" s="59"/>
      <c r="UXU164" s="59"/>
      <c r="UXV164" s="59"/>
      <c r="UXW164" s="59"/>
      <c r="UXX164" s="59"/>
      <c r="UXY164" s="59"/>
      <c r="UXZ164" s="59"/>
      <c r="UYA164" s="59"/>
      <c r="UYB164" s="59"/>
      <c r="UYC164" s="59"/>
      <c r="UYD164" s="59"/>
      <c r="UYE164" s="59"/>
      <c r="UYF164" s="59"/>
      <c r="UYG164" s="59"/>
      <c r="UYH164" s="59"/>
      <c r="UYI164" s="59"/>
      <c r="UYJ164" s="59"/>
      <c r="UYK164" s="59"/>
      <c r="UYL164" s="59"/>
      <c r="UYM164" s="59"/>
      <c r="UYN164" s="59"/>
      <c r="UYO164" s="59"/>
      <c r="UYP164" s="59"/>
      <c r="UYQ164" s="59"/>
      <c r="UYR164" s="59"/>
      <c r="UYS164" s="59"/>
      <c r="UYT164" s="59"/>
      <c r="UYU164" s="59"/>
      <c r="UYV164" s="59"/>
      <c r="UYW164" s="59"/>
      <c r="UYX164" s="59"/>
      <c r="UYY164" s="59"/>
      <c r="UYZ164" s="59"/>
      <c r="UZA164" s="59"/>
      <c r="UZB164" s="59"/>
      <c r="UZC164" s="59"/>
      <c r="UZD164" s="59"/>
      <c r="UZE164" s="59"/>
      <c r="UZF164" s="59"/>
      <c r="UZG164" s="59"/>
      <c r="UZH164" s="59"/>
      <c r="UZI164" s="59"/>
      <c r="UZJ164" s="59"/>
      <c r="UZK164" s="59"/>
      <c r="UZL164" s="59"/>
      <c r="UZM164" s="59"/>
      <c r="UZN164" s="59"/>
      <c r="UZO164" s="59"/>
      <c r="UZP164" s="59"/>
      <c r="UZQ164" s="59"/>
      <c r="UZR164" s="59"/>
      <c r="UZS164" s="59"/>
      <c r="UZT164" s="59"/>
      <c r="UZU164" s="59"/>
      <c r="UZV164" s="59"/>
      <c r="UZW164" s="59"/>
      <c r="UZX164" s="59"/>
      <c r="UZY164" s="59"/>
      <c r="UZZ164" s="59"/>
      <c r="VAA164" s="59"/>
      <c r="VAB164" s="59"/>
      <c r="VAC164" s="59"/>
      <c r="VAD164" s="59"/>
      <c r="VAE164" s="59"/>
      <c r="VAF164" s="59"/>
      <c r="VAG164" s="59"/>
      <c r="VAH164" s="59"/>
      <c r="VAI164" s="59"/>
      <c r="VAJ164" s="59"/>
      <c r="VAK164" s="59"/>
      <c r="VAL164" s="59"/>
      <c r="VAM164" s="59"/>
      <c r="VAN164" s="59"/>
      <c r="VAO164" s="59"/>
      <c r="VAP164" s="59"/>
      <c r="VAQ164" s="59"/>
      <c r="VAR164" s="59"/>
      <c r="VAS164" s="59"/>
      <c r="VAT164" s="59"/>
      <c r="VAU164" s="59"/>
      <c r="VAV164" s="59"/>
      <c r="VAW164" s="59"/>
      <c r="VAX164" s="59"/>
      <c r="VAY164" s="59"/>
      <c r="VAZ164" s="59"/>
      <c r="VBA164" s="59"/>
      <c r="VBB164" s="59"/>
      <c r="VBC164" s="59"/>
      <c r="VBD164" s="59"/>
      <c r="VBE164" s="59"/>
      <c r="VBF164" s="59"/>
      <c r="VBG164" s="59"/>
      <c r="VBH164" s="59"/>
      <c r="VBI164" s="59"/>
      <c r="VBJ164" s="59"/>
      <c r="VBK164" s="59"/>
      <c r="VBL164" s="59"/>
      <c r="VBM164" s="59"/>
      <c r="VBN164" s="59"/>
      <c r="VBO164" s="59"/>
      <c r="VBP164" s="59"/>
      <c r="VBQ164" s="59"/>
      <c r="VBR164" s="59"/>
      <c r="VBS164" s="59"/>
      <c r="VBT164" s="59"/>
      <c r="VBU164" s="59"/>
      <c r="VBV164" s="59"/>
      <c r="VBW164" s="59"/>
      <c r="VBX164" s="59"/>
      <c r="VBY164" s="59"/>
      <c r="VBZ164" s="59"/>
      <c r="VCA164" s="59"/>
      <c r="VCB164" s="59"/>
      <c r="VCC164" s="59"/>
      <c r="VCD164" s="59"/>
      <c r="VCE164" s="59"/>
      <c r="VCF164" s="59"/>
      <c r="VCG164" s="59"/>
      <c r="VCH164" s="59"/>
      <c r="VCI164" s="59"/>
      <c r="VCJ164" s="59"/>
      <c r="VCK164" s="59"/>
      <c r="VCL164" s="59"/>
      <c r="VCM164" s="59"/>
      <c r="VCN164" s="59"/>
      <c r="VCO164" s="59"/>
      <c r="VCP164" s="59"/>
      <c r="VCQ164" s="59"/>
      <c r="VCR164" s="59"/>
      <c r="VCS164" s="59"/>
      <c r="VCT164" s="59"/>
      <c r="VCU164" s="59"/>
      <c r="VCV164" s="59"/>
      <c r="VCW164" s="59"/>
      <c r="VCX164" s="59"/>
      <c r="VCY164" s="59"/>
      <c r="VCZ164" s="59"/>
      <c r="VDA164" s="59"/>
      <c r="VDB164" s="59"/>
      <c r="VDC164" s="59"/>
      <c r="VDD164" s="59"/>
      <c r="VDE164" s="59"/>
      <c r="VDF164" s="59"/>
      <c r="VDG164" s="59"/>
      <c r="VDH164" s="59"/>
      <c r="VDI164" s="59"/>
      <c r="VDJ164" s="59"/>
      <c r="VDK164" s="59"/>
      <c r="VDL164" s="59"/>
      <c r="VDM164" s="59"/>
      <c r="VDN164" s="59"/>
      <c r="VDO164" s="59"/>
      <c r="VDP164" s="59"/>
      <c r="VDQ164" s="59"/>
      <c r="VDR164" s="59"/>
      <c r="VDS164" s="59"/>
      <c r="VDT164" s="59"/>
      <c r="VDU164" s="59"/>
      <c r="VDV164" s="59"/>
      <c r="VDW164" s="59"/>
      <c r="VDX164" s="59"/>
      <c r="VDY164" s="59"/>
      <c r="VDZ164" s="59"/>
      <c r="VEA164" s="59"/>
      <c r="VEB164" s="59"/>
      <c r="VEC164" s="59"/>
      <c r="VED164" s="59"/>
      <c r="VEE164" s="59"/>
      <c r="VEF164" s="59"/>
      <c r="VEG164" s="59"/>
      <c r="VEH164" s="59"/>
      <c r="VEI164" s="59"/>
      <c r="VEJ164" s="59"/>
      <c r="VEK164" s="59"/>
      <c r="VEL164" s="59"/>
      <c r="VEM164" s="59"/>
      <c r="VEN164" s="59"/>
      <c r="VEO164" s="59"/>
      <c r="VEP164" s="59"/>
      <c r="VEQ164" s="59"/>
      <c r="VER164" s="59"/>
      <c r="VES164" s="59"/>
      <c r="VET164" s="59"/>
      <c r="VEU164" s="59"/>
      <c r="VEV164" s="59"/>
      <c r="VEW164" s="59"/>
      <c r="VEX164" s="59"/>
      <c r="VEY164" s="59"/>
      <c r="VEZ164" s="59"/>
      <c r="VFA164" s="59"/>
      <c r="VFB164" s="59"/>
      <c r="VFC164" s="59"/>
      <c r="VFD164" s="59"/>
      <c r="VFE164" s="59"/>
      <c r="VFF164" s="59"/>
      <c r="VFG164" s="59"/>
      <c r="VFH164" s="59"/>
      <c r="VFI164" s="59"/>
      <c r="VFJ164" s="59"/>
      <c r="VFK164" s="59"/>
      <c r="VFL164" s="59"/>
      <c r="VFM164" s="59"/>
      <c r="VFN164" s="59"/>
      <c r="VFO164" s="59"/>
      <c r="VFP164" s="59"/>
      <c r="VFQ164" s="59"/>
      <c r="VFR164" s="59"/>
      <c r="VFS164" s="59"/>
      <c r="VFT164" s="59"/>
      <c r="VFU164" s="59"/>
      <c r="VFV164" s="59"/>
      <c r="VFW164" s="59"/>
      <c r="VFX164" s="59"/>
      <c r="VFY164" s="59"/>
      <c r="VFZ164" s="59"/>
      <c r="VGA164" s="59"/>
      <c r="VGB164" s="59"/>
      <c r="VGC164" s="59"/>
      <c r="VGD164" s="59"/>
      <c r="VGE164" s="59"/>
      <c r="VGF164" s="59"/>
      <c r="VGG164" s="59"/>
      <c r="VGH164" s="59"/>
      <c r="VGI164" s="59"/>
      <c r="VGJ164" s="59"/>
      <c r="VGK164" s="59"/>
      <c r="VGL164" s="59"/>
      <c r="VGM164" s="59"/>
      <c r="VGN164" s="59"/>
      <c r="VGO164" s="59"/>
      <c r="VGP164" s="59"/>
      <c r="VGQ164" s="59"/>
      <c r="VGR164" s="59"/>
      <c r="VGS164" s="59"/>
      <c r="VGT164" s="59"/>
      <c r="VGU164" s="59"/>
      <c r="VGV164" s="59"/>
      <c r="VGW164" s="59"/>
      <c r="VGX164" s="59"/>
      <c r="VGY164" s="59"/>
      <c r="VGZ164" s="59"/>
      <c r="VHA164" s="59"/>
      <c r="VHB164" s="59"/>
      <c r="VHC164" s="59"/>
      <c r="VHD164" s="59"/>
      <c r="VHE164" s="59"/>
      <c r="VHF164" s="59"/>
      <c r="VHG164" s="59"/>
      <c r="VHH164" s="59"/>
      <c r="VHI164" s="59"/>
      <c r="VHJ164" s="59"/>
      <c r="VHK164" s="59"/>
      <c r="VHL164" s="59"/>
      <c r="VHM164" s="59"/>
      <c r="VHN164" s="59"/>
      <c r="VHO164" s="59"/>
      <c r="VHP164" s="59"/>
      <c r="VHQ164" s="59"/>
      <c r="VHR164" s="59"/>
      <c r="VHS164" s="59"/>
      <c r="VHT164" s="59"/>
      <c r="VHU164" s="59"/>
      <c r="VHV164" s="59"/>
      <c r="VHW164" s="59"/>
      <c r="VHX164" s="59"/>
      <c r="VHY164" s="59"/>
      <c r="VHZ164" s="59"/>
      <c r="VIA164" s="59"/>
      <c r="VIB164" s="59"/>
      <c r="VIC164" s="59"/>
      <c r="VID164" s="59"/>
      <c r="VIE164" s="59"/>
      <c r="VIF164" s="59"/>
      <c r="VIG164" s="59"/>
      <c r="VIH164" s="59"/>
      <c r="VII164" s="59"/>
      <c r="VIJ164" s="59"/>
      <c r="VIK164" s="59"/>
      <c r="VIL164" s="59"/>
      <c r="VIM164" s="59"/>
      <c r="VIN164" s="59"/>
      <c r="VIO164" s="59"/>
      <c r="VIP164" s="59"/>
      <c r="VIQ164" s="59"/>
      <c r="VIR164" s="59"/>
      <c r="VIS164" s="59"/>
      <c r="VIT164" s="59"/>
      <c r="VIU164" s="59"/>
      <c r="VIV164" s="59"/>
      <c r="VIW164" s="59"/>
      <c r="VIX164" s="59"/>
      <c r="VIY164" s="59"/>
      <c r="VIZ164" s="59"/>
      <c r="VJA164" s="59"/>
      <c r="VJB164" s="59"/>
      <c r="VJC164" s="59"/>
      <c r="VJD164" s="59"/>
      <c r="VJE164" s="59"/>
      <c r="VJF164" s="59"/>
      <c r="VJG164" s="59"/>
      <c r="VJH164" s="59"/>
      <c r="VJI164" s="59"/>
      <c r="VJJ164" s="59"/>
      <c r="VJK164" s="59"/>
      <c r="VJL164" s="59"/>
      <c r="VJM164" s="59"/>
      <c r="VJN164" s="59"/>
      <c r="VJO164" s="59"/>
      <c r="VJP164" s="59"/>
      <c r="VJQ164" s="59"/>
      <c r="VJR164" s="59"/>
      <c r="VJS164" s="59"/>
      <c r="VJT164" s="59"/>
      <c r="VJU164" s="59"/>
      <c r="VJV164" s="59"/>
      <c r="VJW164" s="59"/>
      <c r="VJX164" s="59"/>
      <c r="VJY164" s="59"/>
      <c r="VJZ164" s="59"/>
      <c r="VKA164" s="59"/>
      <c r="VKB164" s="59"/>
      <c r="VKC164" s="59"/>
      <c r="VKD164" s="59"/>
      <c r="VKE164" s="59"/>
      <c r="VKF164" s="59"/>
      <c r="VKG164" s="59"/>
      <c r="VKH164" s="59"/>
      <c r="VKI164" s="59"/>
      <c r="VKJ164" s="59"/>
      <c r="VKK164" s="59"/>
      <c r="VKL164" s="59"/>
      <c r="VKM164" s="59"/>
      <c r="VKN164" s="59"/>
      <c r="VKO164" s="59"/>
      <c r="VKP164" s="59"/>
      <c r="VKQ164" s="59"/>
      <c r="VKR164" s="59"/>
      <c r="VKS164" s="59"/>
      <c r="VKT164" s="59"/>
      <c r="VKU164" s="59"/>
      <c r="VKV164" s="59"/>
      <c r="VKW164" s="59"/>
      <c r="VKX164" s="59"/>
      <c r="VKY164" s="59"/>
      <c r="VKZ164" s="59"/>
      <c r="VLA164" s="59"/>
      <c r="VLB164" s="59"/>
      <c r="VLC164" s="59"/>
      <c r="VLD164" s="59"/>
      <c r="VLE164" s="59"/>
      <c r="VLF164" s="59"/>
      <c r="VLG164" s="59"/>
      <c r="VLH164" s="59"/>
      <c r="VLI164" s="59"/>
      <c r="VLJ164" s="59"/>
      <c r="VLK164" s="59"/>
      <c r="VLL164" s="59"/>
      <c r="VLM164" s="59"/>
      <c r="VLN164" s="59"/>
      <c r="VLO164" s="59"/>
      <c r="VLP164" s="59"/>
      <c r="VLQ164" s="59"/>
      <c r="VLR164" s="59"/>
      <c r="VLS164" s="59"/>
      <c r="VLT164" s="59"/>
      <c r="VLU164" s="59"/>
      <c r="VLV164" s="59"/>
      <c r="VLW164" s="59"/>
      <c r="VLX164" s="59"/>
      <c r="VLY164" s="59"/>
      <c r="VLZ164" s="59"/>
      <c r="VMA164" s="59"/>
      <c r="VMB164" s="59"/>
      <c r="VMC164" s="59"/>
      <c r="VMD164" s="59"/>
      <c r="VME164" s="59"/>
      <c r="VMF164" s="59"/>
      <c r="VMG164" s="59"/>
      <c r="VMH164" s="59"/>
      <c r="VMI164" s="59"/>
      <c r="VMJ164" s="59"/>
      <c r="VMK164" s="59"/>
      <c r="VML164" s="59"/>
      <c r="VMM164" s="59"/>
      <c r="VMN164" s="59"/>
      <c r="VMO164" s="59"/>
      <c r="VMP164" s="59"/>
      <c r="VMQ164" s="59"/>
      <c r="VMR164" s="59"/>
      <c r="VMS164" s="59"/>
      <c r="VMT164" s="59"/>
      <c r="VMU164" s="59"/>
      <c r="VMV164" s="59"/>
      <c r="VMW164" s="59"/>
      <c r="VMX164" s="59"/>
      <c r="VMY164" s="59"/>
      <c r="VMZ164" s="59"/>
      <c r="VNA164" s="59"/>
      <c r="VNB164" s="59"/>
      <c r="VNC164" s="59"/>
      <c r="VND164" s="59"/>
      <c r="VNE164" s="59"/>
      <c r="VNF164" s="59"/>
      <c r="VNG164" s="59"/>
      <c r="VNH164" s="59"/>
      <c r="VNI164" s="59"/>
      <c r="VNJ164" s="59"/>
      <c r="VNK164" s="59"/>
      <c r="VNL164" s="59"/>
      <c r="VNM164" s="59"/>
      <c r="VNN164" s="59"/>
      <c r="VNO164" s="59"/>
      <c r="VNP164" s="59"/>
      <c r="VNQ164" s="59"/>
      <c r="VNR164" s="59"/>
      <c r="VNS164" s="59"/>
      <c r="VNT164" s="59"/>
      <c r="VNU164" s="59"/>
      <c r="VNV164" s="59"/>
      <c r="VNW164" s="59"/>
      <c r="VNX164" s="59"/>
      <c r="VNY164" s="59"/>
      <c r="VNZ164" s="59"/>
      <c r="VOA164" s="59"/>
      <c r="VOB164" s="59"/>
      <c r="VOC164" s="59"/>
      <c r="VOD164" s="59"/>
      <c r="VOE164" s="59"/>
      <c r="VOF164" s="59"/>
      <c r="VOG164" s="59"/>
      <c r="VOH164" s="59"/>
      <c r="VOI164" s="59"/>
      <c r="VOJ164" s="59"/>
      <c r="VOK164" s="59"/>
      <c r="VOL164" s="59"/>
      <c r="VOM164" s="59"/>
      <c r="VON164" s="59"/>
      <c r="VOO164" s="59"/>
      <c r="VOP164" s="59"/>
      <c r="VOQ164" s="59"/>
      <c r="VOR164" s="59"/>
      <c r="VOS164" s="59"/>
      <c r="VOT164" s="59"/>
      <c r="VOU164" s="59"/>
      <c r="VOV164" s="59"/>
      <c r="VOW164" s="59"/>
      <c r="VOX164" s="59"/>
      <c r="VOY164" s="59"/>
      <c r="VOZ164" s="59"/>
      <c r="VPA164" s="59"/>
      <c r="VPB164" s="59"/>
      <c r="VPC164" s="59"/>
      <c r="VPD164" s="59"/>
      <c r="VPE164" s="59"/>
      <c r="VPF164" s="59"/>
      <c r="VPG164" s="59"/>
      <c r="VPH164" s="59"/>
      <c r="VPI164" s="59"/>
      <c r="VPJ164" s="59"/>
      <c r="VPK164" s="59"/>
      <c r="VPL164" s="59"/>
      <c r="VPM164" s="59"/>
      <c r="VPN164" s="59"/>
      <c r="VPO164" s="59"/>
      <c r="VPP164" s="59"/>
      <c r="VPQ164" s="59"/>
      <c r="VPR164" s="59"/>
      <c r="VPS164" s="59"/>
      <c r="VPT164" s="59"/>
      <c r="VPU164" s="59"/>
      <c r="VPV164" s="59"/>
      <c r="VPW164" s="59"/>
      <c r="VPX164" s="59"/>
      <c r="VPY164" s="59"/>
      <c r="VPZ164" s="59"/>
      <c r="VQA164" s="59"/>
      <c r="VQB164" s="59"/>
      <c r="VQC164" s="59"/>
      <c r="VQD164" s="59"/>
      <c r="VQE164" s="59"/>
      <c r="VQF164" s="59"/>
      <c r="VQG164" s="59"/>
      <c r="VQH164" s="59"/>
      <c r="VQI164" s="59"/>
      <c r="VQJ164" s="59"/>
      <c r="VQK164" s="59"/>
      <c r="VQL164" s="59"/>
      <c r="VQM164" s="59"/>
      <c r="VQN164" s="59"/>
      <c r="VQO164" s="59"/>
      <c r="VQP164" s="59"/>
      <c r="VQQ164" s="59"/>
      <c r="VQR164" s="59"/>
      <c r="VQS164" s="59"/>
      <c r="VQT164" s="59"/>
      <c r="VQU164" s="59"/>
      <c r="VQV164" s="59"/>
      <c r="VQW164" s="59"/>
      <c r="VQX164" s="59"/>
      <c r="VQY164" s="59"/>
      <c r="VQZ164" s="59"/>
      <c r="VRA164" s="59"/>
      <c r="VRB164" s="59"/>
      <c r="VRC164" s="59"/>
      <c r="VRD164" s="59"/>
      <c r="VRE164" s="59"/>
      <c r="VRF164" s="59"/>
      <c r="VRG164" s="59"/>
      <c r="VRH164" s="59"/>
      <c r="VRI164" s="59"/>
      <c r="VRJ164" s="59"/>
      <c r="VRK164" s="59"/>
      <c r="VRL164" s="59"/>
      <c r="VRM164" s="59"/>
      <c r="VRN164" s="59"/>
      <c r="VRO164" s="59"/>
      <c r="VRP164" s="59"/>
      <c r="VRQ164" s="59"/>
      <c r="VRR164" s="59"/>
      <c r="VRS164" s="59"/>
      <c r="VRT164" s="59"/>
      <c r="VRU164" s="59"/>
      <c r="VRV164" s="59"/>
      <c r="VRW164" s="59"/>
      <c r="VRX164" s="59"/>
      <c r="VRY164" s="59"/>
      <c r="VRZ164" s="59"/>
      <c r="VSA164" s="59"/>
      <c r="VSB164" s="59"/>
      <c r="VSC164" s="59"/>
      <c r="VSD164" s="59"/>
      <c r="VSE164" s="59"/>
      <c r="VSF164" s="59"/>
      <c r="VSG164" s="59"/>
      <c r="VSH164" s="59"/>
      <c r="VSI164" s="59"/>
      <c r="VSJ164" s="59"/>
      <c r="VSK164" s="59"/>
      <c r="VSL164" s="59"/>
      <c r="VSM164" s="59"/>
      <c r="VSN164" s="59"/>
      <c r="VSO164" s="59"/>
      <c r="VSP164" s="59"/>
      <c r="VSQ164" s="59"/>
      <c r="VSR164" s="59"/>
      <c r="VSS164" s="59"/>
      <c r="VST164" s="59"/>
      <c r="VSU164" s="59"/>
      <c r="VSV164" s="59"/>
      <c r="VSW164" s="59"/>
      <c r="VSX164" s="59"/>
      <c r="VSY164" s="59"/>
      <c r="VSZ164" s="59"/>
      <c r="VTA164" s="59"/>
      <c r="VTB164" s="59"/>
      <c r="VTC164" s="59"/>
      <c r="VTD164" s="59"/>
      <c r="VTE164" s="59"/>
      <c r="VTF164" s="59"/>
      <c r="VTG164" s="59"/>
      <c r="VTH164" s="59"/>
      <c r="VTI164" s="59"/>
      <c r="VTJ164" s="59"/>
      <c r="VTK164" s="59"/>
      <c r="VTL164" s="59"/>
      <c r="VTM164" s="59"/>
      <c r="VTN164" s="59"/>
      <c r="VTO164" s="59"/>
      <c r="VTP164" s="59"/>
      <c r="VTQ164" s="59"/>
      <c r="VTR164" s="59"/>
      <c r="VTS164" s="59"/>
      <c r="VTT164" s="59"/>
      <c r="VTU164" s="59"/>
      <c r="VTV164" s="59"/>
      <c r="VTW164" s="59"/>
      <c r="VTX164" s="59"/>
      <c r="VTY164" s="59"/>
      <c r="VTZ164" s="59"/>
      <c r="VUA164" s="59"/>
      <c r="VUB164" s="59"/>
      <c r="VUC164" s="59"/>
      <c r="VUD164" s="59"/>
      <c r="VUE164" s="59"/>
      <c r="VUF164" s="59"/>
      <c r="VUG164" s="59"/>
      <c r="VUH164" s="59"/>
      <c r="VUI164" s="59"/>
      <c r="VUJ164" s="59"/>
      <c r="VUK164" s="59"/>
      <c r="VUL164" s="59"/>
      <c r="VUM164" s="59"/>
      <c r="VUN164" s="59"/>
      <c r="VUO164" s="59"/>
      <c r="VUP164" s="59"/>
      <c r="VUQ164" s="59"/>
      <c r="VUR164" s="59"/>
      <c r="VUS164" s="59"/>
      <c r="VUT164" s="59"/>
      <c r="VUU164" s="59"/>
      <c r="VUV164" s="59"/>
      <c r="VUW164" s="59"/>
      <c r="VUX164" s="59"/>
      <c r="VUY164" s="59"/>
      <c r="VUZ164" s="59"/>
      <c r="VVA164" s="59"/>
      <c r="VVB164" s="59"/>
      <c r="VVC164" s="59"/>
      <c r="VVD164" s="59"/>
      <c r="VVE164" s="59"/>
      <c r="VVF164" s="59"/>
      <c r="VVG164" s="59"/>
      <c r="VVH164" s="59"/>
      <c r="VVI164" s="59"/>
      <c r="VVJ164" s="59"/>
      <c r="VVK164" s="59"/>
      <c r="VVL164" s="59"/>
      <c r="VVM164" s="59"/>
      <c r="VVN164" s="59"/>
      <c r="VVO164" s="59"/>
      <c r="VVP164" s="59"/>
      <c r="VVQ164" s="59"/>
      <c r="VVR164" s="59"/>
      <c r="VVS164" s="59"/>
      <c r="VVT164" s="59"/>
      <c r="VVU164" s="59"/>
      <c r="VVV164" s="59"/>
      <c r="VVW164" s="59"/>
      <c r="VVX164" s="59"/>
      <c r="VVY164" s="59"/>
      <c r="VVZ164" s="59"/>
      <c r="VWA164" s="59"/>
      <c r="VWB164" s="59"/>
      <c r="VWC164" s="59"/>
      <c r="VWD164" s="59"/>
      <c r="VWE164" s="59"/>
      <c r="VWF164" s="59"/>
      <c r="VWG164" s="59"/>
      <c r="VWH164" s="59"/>
      <c r="VWI164" s="59"/>
      <c r="VWJ164" s="59"/>
      <c r="VWK164" s="59"/>
      <c r="VWL164" s="59"/>
      <c r="VWM164" s="59"/>
      <c r="VWN164" s="59"/>
      <c r="VWO164" s="59"/>
      <c r="VWP164" s="59"/>
      <c r="VWQ164" s="59"/>
      <c r="VWR164" s="59"/>
      <c r="VWS164" s="59"/>
      <c r="VWT164" s="59"/>
      <c r="VWU164" s="59"/>
      <c r="VWV164" s="59"/>
      <c r="VWW164" s="59"/>
      <c r="VWX164" s="59"/>
      <c r="VWY164" s="59"/>
      <c r="VWZ164" s="59"/>
      <c r="VXA164" s="59"/>
      <c r="VXB164" s="59"/>
      <c r="VXC164" s="59"/>
      <c r="VXD164" s="59"/>
      <c r="VXE164" s="59"/>
      <c r="VXF164" s="59"/>
      <c r="VXG164" s="59"/>
      <c r="VXH164" s="59"/>
      <c r="VXI164" s="59"/>
      <c r="VXJ164" s="59"/>
      <c r="VXK164" s="59"/>
      <c r="VXL164" s="59"/>
      <c r="VXM164" s="59"/>
      <c r="VXN164" s="59"/>
      <c r="VXO164" s="59"/>
      <c r="VXP164" s="59"/>
      <c r="VXQ164" s="59"/>
      <c r="VXR164" s="59"/>
      <c r="VXS164" s="59"/>
      <c r="VXT164" s="59"/>
      <c r="VXU164" s="59"/>
      <c r="VXV164" s="59"/>
      <c r="VXW164" s="59"/>
      <c r="VXX164" s="59"/>
      <c r="VXY164" s="59"/>
      <c r="VXZ164" s="59"/>
      <c r="VYA164" s="59"/>
      <c r="VYB164" s="59"/>
      <c r="VYC164" s="59"/>
      <c r="VYD164" s="59"/>
      <c r="VYE164" s="59"/>
      <c r="VYF164" s="59"/>
      <c r="VYG164" s="59"/>
      <c r="VYH164" s="59"/>
      <c r="VYI164" s="59"/>
      <c r="VYJ164" s="59"/>
      <c r="VYK164" s="59"/>
      <c r="VYL164" s="59"/>
      <c r="VYM164" s="59"/>
      <c r="VYN164" s="59"/>
      <c r="VYO164" s="59"/>
      <c r="VYP164" s="59"/>
      <c r="VYQ164" s="59"/>
      <c r="VYR164" s="59"/>
      <c r="VYS164" s="59"/>
      <c r="VYT164" s="59"/>
      <c r="VYU164" s="59"/>
      <c r="VYV164" s="59"/>
      <c r="VYW164" s="59"/>
      <c r="VYX164" s="59"/>
      <c r="VYY164" s="59"/>
      <c r="VYZ164" s="59"/>
      <c r="VZA164" s="59"/>
      <c r="VZB164" s="59"/>
      <c r="VZC164" s="59"/>
      <c r="VZD164" s="59"/>
      <c r="VZE164" s="59"/>
      <c r="VZF164" s="59"/>
      <c r="VZG164" s="59"/>
      <c r="VZH164" s="59"/>
      <c r="VZI164" s="59"/>
      <c r="VZJ164" s="59"/>
      <c r="VZK164" s="59"/>
      <c r="VZL164" s="59"/>
      <c r="VZM164" s="59"/>
      <c r="VZN164" s="59"/>
      <c r="VZO164" s="59"/>
      <c r="VZP164" s="59"/>
      <c r="VZQ164" s="59"/>
      <c r="VZR164" s="59"/>
      <c r="VZS164" s="59"/>
      <c r="VZT164" s="59"/>
      <c r="VZU164" s="59"/>
      <c r="VZV164" s="59"/>
      <c r="VZW164" s="59"/>
      <c r="VZX164" s="59"/>
      <c r="VZY164" s="59"/>
      <c r="VZZ164" s="59"/>
      <c r="WAA164" s="59"/>
      <c r="WAB164" s="59"/>
      <c r="WAC164" s="59"/>
      <c r="WAD164" s="59"/>
      <c r="WAE164" s="59"/>
      <c r="WAF164" s="59"/>
      <c r="WAG164" s="59"/>
      <c r="WAH164" s="59"/>
      <c r="WAI164" s="59"/>
      <c r="WAJ164" s="59"/>
      <c r="WAK164" s="59"/>
      <c r="WAL164" s="59"/>
      <c r="WAM164" s="59"/>
      <c r="WAN164" s="59"/>
      <c r="WAO164" s="59"/>
      <c r="WAP164" s="59"/>
      <c r="WAQ164" s="59"/>
      <c r="WAR164" s="59"/>
      <c r="WAS164" s="59"/>
      <c r="WAT164" s="59"/>
      <c r="WAU164" s="59"/>
      <c r="WAV164" s="59"/>
      <c r="WAW164" s="59"/>
      <c r="WAX164" s="59"/>
      <c r="WAY164" s="59"/>
      <c r="WAZ164" s="59"/>
      <c r="WBA164" s="59"/>
      <c r="WBB164" s="59"/>
      <c r="WBC164" s="59"/>
      <c r="WBD164" s="59"/>
      <c r="WBE164" s="59"/>
      <c r="WBF164" s="59"/>
      <c r="WBG164" s="59"/>
      <c r="WBH164" s="59"/>
      <c r="WBI164" s="59"/>
      <c r="WBJ164" s="59"/>
      <c r="WBK164" s="59"/>
      <c r="WBL164" s="59"/>
      <c r="WBM164" s="59"/>
      <c r="WBN164" s="59"/>
      <c r="WBO164" s="59"/>
      <c r="WBP164" s="59"/>
      <c r="WBQ164" s="59"/>
      <c r="WBR164" s="59"/>
      <c r="WBS164" s="59"/>
      <c r="WBT164" s="59"/>
      <c r="WBU164" s="59"/>
      <c r="WBV164" s="59"/>
      <c r="WBW164" s="59"/>
      <c r="WBX164" s="59"/>
      <c r="WBY164" s="59"/>
      <c r="WBZ164" s="59"/>
      <c r="WCA164" s="59"/>
      <c r="WCB164" s="59"/>
      <c r="WCC164" s="59"/>
      <c r="WCD164" s="59"/>
      <c r="WCE164" s="59"/>
      <c r="WCF164" s="59"/>
      <c r="WCG164" s="59"/>
      <c r="WCH164" s="59"/>
      <c r="WCI164" s="59"/>
      <c r="WCJ164" s="59"/>
      <c r="WCK164" s="59"/>
      <c r="WCL164" s="59"/>
      <c r="WCM164" s="59"/>
      <c r="WCN164" s="59"/>
      <c r="WCO164" s="59"/>
      <c r="WCP164" s="59"/>
      <c r="WCQ164" s="59"/>
      <c r="WCR164" s="59"/>
      <c r="WCS164" s="59"/>
      <c r="WCT164" s="59"/>
      <c r="WCU164" s="59"/>
      <c r="WCV164" s="59"/>
      <c r="WCW164" s="59"/>
      <c r="WCX164" s="59"/>
      <c r="WCY164" s="59"/>
      <c r="WCZ164" s="59"/>
      <c r="WDA164" s="59"/>
      <c r="WDB164" s="59"/>
      <c r="WDC164" s="59"/>
      <c r="WDD164" s="59"/>
      <c r="WDE164" s="59"/>
      <c r="WDF164" s="59"/>
      <c r="WDG164" s="59"/>
      <c r="WDH164" s="59"/>
      <c r="WDI164" s="59"/>
      <c r="WDJ164" s="59"/>
      <c r="WDK164" s="59"/>
      <c r="WDL164" s="59"/>
      <c r="WDM164" s="59"/>
      <c r="WDN164" s="59"/>
      <c r="WDO164" s="59"/>
      <c r="WDP164" s="59"/>
      <c r="WDQ164" s="59"/>
      <c r="WDR164" s="59"/>
      <c r="WDS164" s="59"/>
      <c r="WDT164" s="59"/>
      <c r="WDU164" s="59"/>
      <c r="WDV164" s="59"/>
      <c r="WDW164" s="59"/>
      <c r="WDX164" s="59"/>
      <c r="WDY164" s="59"/>
      <c r="WDZ164" s="59"/>
      <c r="WEA164" s="59"/>
      <c r="WEB164" s="59"/>
      <c r="WEC164" s="59"/>
      <c r="WED164" s="59"/>
      <c r="WEE164" s="59"/>
      <c r="WEF164" s="59"/>
      <c r="WEG164" s="59"/>
      <c r="WEH164" s="59"/>
      <c r="WEI164" s="59"/>
      <c r="WEJ164" s="59"/>
      <c r="WEK164" s="59"/>
      <c r="WEL164" s="59"/>
      <c r="WEM164" s="59"/>
      <c r="WEN164" s="59"/>
      <c r="WEO164" s="59"/>
      <c r="WEP164" s="59"/>
      <c r="WEQ164" s="59"/>
      <c r="WER164" s="59"/>
      <c r="WES164" s="59"/>
      <c r="WET164" s="59"/>
      <c r="WEU164" s="59"/>
      <c r="WEV164" s="59"/>
      <c r="WEW164" s="59"/>
      <c r="WEX164" s="59"/>
      <c r="WEY164" s="59"/>
      <c r="WEZ164" s="59"/>
      <c r="WFA164" s="59"/>
      <c r="WFB164" s="59"/>
      <c r="WFC164" s="59"/>
      <c r="WFD164" s="59"/>
      <c r="WFE164" s="59"/>
      <c r="WFF164" s="59"/>
      <c r="WFG164" s="59"/>
      <c r="WFH164" s="59"/>
      <c r="WFI164" s="59"/>
      <c r="WFJ164" s="59"/>
      <c r="WFK164" s="59"/>
      <c r="WFL164" s="59"/>
      <c r="WFM164" s="59"/>
      <c r="WFN164" s="59"/>
      <c r="WFO164" s="59"/>
      <c r="WFP164" s="59"/>
      <c r="WFQ164" s="59"/>
      <c r="WFR164" s="59"/>
      <c r="WFS164" s="59"/>
      <c r="WFT164" s="59"/>
      <c r="WFU164" s="59"/>
      <c r="WFV164" s="59"/>
      <c r="WFW164" s="59"/>
      <c r="WFX164" s="59"/>
      <c r="WFY164" s="59"/>
      <c r="WFZ164" s="59"/>
      <c r="WGA164" s="59"/>
      <c r="WGB164" s="59"/>
      <c r="WGC164" s="59"/>
      <c r="WGD164" s="59"/>
      <c r="WGE164" s="59"/>
      <c r="WGF164" s="59"/>
      <c r="WGG164" s="59"/>
      <c r="WGH164" s="59"/>
      <c r="WGI164" s="59"/>
      <c r="WGJ164" s="59"/>
      <c r="WGK164" s="59"/>
      <c r="WGL164" s="59"/>
      <c r="WGM164" s="59"/>
      <c r="WGN164" s="59"/>
      <c r="WGO164" s="59"/>
      <c r="WGP164" s="59"/>
      <c r="WGQ164" s="59"/>
      <c r="WGR164" s="59"/>
      <c r="WGS164" s="59"/>
      <c r="WGT164" s="59"/>
      <c r="WGU164" s="59"/>
      <c r="WGV164" s="59"/>
      <c r="WGW164" s="59"/>
      <c r="WGX164" s="59"/>
      <c r="WGY164" s="59"/>
      <c r="WGZ164" s="59"/>
      <c r="WHA164" s="59"/>
      <c r="WHB164" s="59"/>
      <c r="WHC164" s="59"/>
      <c r="WHD164" s="59"/>
      <c r="WHE164" s="59"/>
      <c r="WHF164" s="59"/>
      <c r="WHG164" s="59"/>
      <c r="WHH164" s="59"/>
      <c r="WHI164" s="59"/>
      <c r="WHJ164" s="59"/>
      <c r="WHK164" s="59"/>
      <c r="WHL164" s="59"/>
      <c r="WHM164" s="59"/>
      <c r="WHN164" s="59"/>
      <c r="WHO164" s="59"/>
      <c r="WHP164" s="59"/>
      <c r="WHQ164" s="59"/>
      <c r="WHR164" s="59"/>
      <c r="WHS164" s="59"/>
      <c r="WHT164" s="59"/>
      <c r="WHU164" s="59"/>
      <c r="WHV164" s="59"/>
      <c r="WHW164" s="59"/>
      <c r="WHX164" s="59"/>
      <c r="WHY164" s="59"/>
      <c r="WHZ164" s="59"/>
      <c r="WIA164" s="59"/>
      <c r="WIB164" s="59"/>
      <c r="WIC164" s="59"/>
      <c r="WID164" s="59"/>
      <c r="WIE164" s="59"/>
      <c r="WIF164" s="59"/>
      <c r="WIG164" s="59"/>
      <c r="WIH164" s="59"/>
      <c r="WII164" s="59"/>
      <c r="WIJ164" s="59"/>
      <c r="WIK164" s="59"/>
      <c r="WIL164" s="59"/>
      <c r="WIM164" s="59"/>
      <c r="WIN164" s="59"/>
      <c r="WIO164" s="59"/>
      <c r="WIP164" s="59"/>
      <c r="WIQ164" s="59"/>
      <c r="WIR164" s="59"/>
      <c r="WIS164" s="59"/>
      <c r="WIT164" s="59"/>
      <c r="WIU164" s="59"/>
      <c r="WIV164" s="59"/>
      <c r="WIW164" s="59"/>
      <c r="WIX164" s="59"/>
      <c r="WIY164" s="59"/>
      <c r="WIZ164" s="59"/>
      <c r="WJA164" s="59"/>
      <c r="WJB164" s="59"/>
      <c r="WJC164" s="59"/>
      <c r="WJD164" s="59"/>
      <c r="WJE164" s="59"/>
      <c r="WJF164" s="59"/>
      <c r="WJG164" s="59"/>
      <c r="WJH164" s="59"/>
      <c r="WJI164" s="59"/>
      <c r="WJJ164" s="59"/>
      <c r="WJK164" s="59"/>
      <c r="WJL164" s="59"/>
      <c r="WJM164" s="59"/>
      <c r="WJN164" s="59"/>
      <c r="WJO164" s="59"/>
      <c r="WJP164" s="59"/>
      <c r="WJQ164" s="59"/>
      <c r="WJR164" s="59"/>
      <c r="WJS164" s="59"/>
      <c r="WJT164" s="59"/>
      <c r="WJU164" s="59"/>
      <c r="WJV164" s="59"/>
      <c r="WJW164" s="59"/>
      <c r="WJX164" s="59"/>
      <c r="WJY164" s="59"/>
      <c r="WJZ164" s="59"/>
      <c r="WKA164" s="59"/>
      <c r="WKB164" s="59"/>
      <c r="WKC164" s="59"/>
      <c r="WKD164" s="59"/>
      <c r="WKE164" s="59"/>
      <c r="WKF164" s="59"/>
      <c r="WKG164" s="59"/>
      <c r="WKH164" s="59"/>
      <c r="WKI164" s="59"/>
      <c r="WKJ164" s="59"/>
      <c r="WKK164" s="59"/>
      <c r="WKL164" s="59"/>
      <c r="WKM164" s="59"/>
      <c r="WKN164" s="59"/>
      <c r="WKO164" s="59"/>
      <c r="WKP164" s="59"/>
      <c r="WKQ164" s="59"/>
      <c r="WKR164" s="59"/>
      <c r="WKS164" s="59"/>
      <c r="WKT164" s="59"/>
      <c r="WKU164" s="59"/>
      <c r="WKV164" s="59"/>
      <c r="WKW164" s="59"/>
      <c r="WKX164" s="59"/>
      <c r="WKY164" s="59"/>
      <c r="WKZ164" s="59"/>
      <c r="WLA164" s="59"/>
      <c r="WLB164" s="59"/>
      <c r="WLC164" s="59"/>
      <c r="WLD164" s="59"/>
      <c r="WLE164" s="59"/>
      <c r="WLF164" s="59"/>
      <c r="WLG164" s="59"/>
      <c r="WLH164" s="59"/>
      <c r="WLI164" s="59"/>
      <c r="WLJ164" s="59"/>
      <c r="WLK164" s="59"/>
      <c r="WLL164" s="59"/>
      <c r="WLM164" s="59"/>
      <c r="WLN164" s="59"/>
      <c r="WLO164" s="59"/>
      <c r="WLP164" s="59"/>
      <c r="WLQ164" s="59"/>
      <c r="WLR164" s="59"/>
      <c r="WLS164" s="59"/>
      <c r="WLT164" s="59"/>
      <c r="WLU164" s="59"/>
      <c r="WLV164" s="59"/>
      <c r="WLW164" s="59"/>
      <c r="WLX164" s="59"/>
      <c r="WLY164" s="59"/>
      <c r="WLZ164" s="59"/>
      <c r="WMA164" s="59"/>
      <c r="WMB164" s="59"/>
      <c r="WMC164" s="59"/>
      <c r="WMD164" s="59"/>
      <c r="WME164" s="59"/>
      <c r="WMF164" s="59"/>
      <c r="WMG164" s="59"/>
      <c r="WMH164" s="59"/>
      <c r="WMI164" s="59"/>
      <c r="WMJ164" s="59"/>
      <c r="WMK164" s="59"/>
      <c r="WML164" s="59"/>
      <c r="WMM164" s="59"/>
      <c r="WMN164" s="59"/>
      <c r="WMO164" s="59"/>
      <c r="WMP164" s="59"/>
      <c r="WMQ164" s="59"/>
      <c r="WMR164" s="59"/>
      <c r="WMS164" s="59"/>
      <c r="WMT164" s="59"/>
      <c r="WMU164" s="59"/>
      <c r="WMV164" s="59"/>
      <c r="WMW164" s="59"/>
      <c r="WMX164" s="59"/>
      <c r="WMY164" s="59"/>
      <c r="WMZ164" s="59"/>
      <c r="WNA164" s="59"/>
      <c r="WNB164" s="59"/>
      <c r="WNC164" s="59"/>
      <c r="WND164" s="59"/>
      <c r="WNE164" s="59"/>
      <c r="WNF164" s="59"/>
      <c r="WNG164" s="59"/>
      <c r="WNH164" s="59"/>
      <c r="WNI164" s="59"/>
      <c r="WNJ164" s="59"/>
      <c r="WNK164" s="59"/>
      <c r="WNL164" s="59"/>
      <c r="WNM164" s="59"/>
      <c r="WNN164" s="59"/>
      <c r="WNO164" s="59"/>
      <c r="WNP164" s="59"/>
      <c r="WNQ164" s="59"/>
      <c r="WNR164" s="59"/>
      <c r="WNS164" s="59"/>
      <c r="WNT164" s="59"/>
      <c r="WNU164" s="59"/>
      <c r="WNV164" s="59"/>
      <c r="WNW164" s="59"/>
      <c r="WNX164" s="59"/>
      <c r="WNY164" s="59"/>
      <c r="WNZ164" s="59"/>
      <c r="WOA164" s="59"/>
      <c r="WOB164" s="59"/>
      <c r="WOC164" s="59"/>
      <c r="WOD164" s="59"/>
      <c r="WOE164" s="59"/>
      <c r="WOF164" s="59"/>
      <c r="WOG164" s="59"/>
      <c r="WOH164" s="59"/>
      <c r="WOI164" s="59"/>
      <c r="WOJ164" s="59"/>
      <c r="WOK164" s="59"/>
      <c r="WOL164" s="59"/>
      <c r="WOM164" s="59"/>
      <c r="WON164" s="59"/>
      <c r="WOO164" s="59"/>
      <c r="WOP164" s="59"/>
      <c r="WOQ164" s="59"/>
      <c r="WOR164" s="59"/>
      <c r="WOS164" s="59"/>
      <c r="WOT164" s="59"/>
      <c r="WOU164" s="59"/>
      <c r="WOV164" s="59"/>
      <c r="WOW164" s="59"/>
      <c r="WOX164" s="59"/>
      <c r="WOY164" s="59"/>
      <c r="WOZ164" s="59"/>
      <c r="WPA164" s="59"/>
      <c r="WPB164" s="59"/>
      <c r="WPC164" s="59"/>
      <c r="WPD164" s="59"/>
      <c r="WPE164" s="59"/>
      <c r="WPF164" s="59"/>
      <c r="WPG164" s="59"/>
      <c r="WPH164" s="59"/>
      <c r="WPI164" s="59"/>
      <c r="WPJ164" s="59"/>
      <c r="WPK164" s="59"/>
      <c r="WPL164" s="59"/>
      <c r="WPM164" s="59"/>
      <c r="WPN164" s="59"/>
      <c r="WPO164" s="59"/>
      <c r="WPP164" s="59"/>
      <c r="WPQ164" s="59"/>
      <c r="WPR164" s="59"/>
      <c r="WPS164" s="59"/>
      <c r="WPT164" s="59"/>
      <c r="WPU164" s="59"/>
      <c r="WPV164" s="59"/>
      <c r="WPW164" s="59"/>
      <c r="WPX164" s="59"/>
      <c r="WPY164" s="59"/>
      <c r="WPZ164" s="59"/>
      <c r="WQA164" s="59"/>
      <c r="WQB164" s="59"/>
      <c r="WQC164" s="59"/>
      <c r="WQD164" s="59"/>
      <c r="WQE164" s="59"/>
      <c r="WQF164" s="59"/>
      <c r="WQG164" s="59"/>
      <c r="WQH164" s="59"/>
      <c r="WQI164" s="59"/>
      <c r="WQJ164" s="59"/>
      <c r="WQK164" s="59"/>
      <c r="WQL164" s="59"/>
      <c r="WQM164" s="59"/>
      <c r="WQN164" s="59"/>
      <c r="WQO164" s="59"/>
      <c r="WQP164" s="59"/>
      <c r="WQQ164" s="59"/>
      <c r="WQR164" s="59"/>
      <c r="WQS164" s="59"/>
      <c r="WQT164" s="59"/>
      <c r="WQU164" s="59"/>
      <c r="WQV164" s="59"/>
      <c r="WQW164" s="59"/>
      <c r="WQX164" s="59"/>
      <c r="WQY164" s="59"/>
      <c r="WQZ164" s="59"/>
      <c r="WRA164" s="59"/>
      <c r="WRB164" s="59"/>
      <c r="WRC164" s="59"/>
      <c r="WRD164" s="59"/>
      <c r="WRE164" s="59"/>
      <c r="WRF164" s="59"/>
      <c r="WRG164" s="59"/>
      <c r="WRH164" s="59"/>
      <c r="WRI164" s="59"/>
      <c r="WRJ164" s="59"/>
      <c r="WRK164" s="59"/>
      <c r="WRL164" s="59"/>
      <c r="WRM164" s="59"/>
      <c r="WRN164" s="59"/>
      <c r="WRO164" s="59"/>
      <c r="WRP164" s="59"/>
      <c r="WRQ164" s="59"/>
      <c r="WRR164" s="59"/>
      <c r="WRS164" s="59"/>
      <c r="WRT164" s="59"/>
      <c r="WRU164" s="59"/>
      <c r="WRV164" s="59"/>
      <c r="WRW164" s="59"/>
      <c r="WRX164" s="59"/>
      <c r="WRY164" s="59"/>
      <c r="WRZ164" s="59"/>
      <c r="WSA164" s="59"/>
      <c r="WSB164" s="59"/>
      <c r="WSC164" s="59"/>
      <c r="WSD164" s="59"/>
      <c r="WSE164" s="59"/>
      <c r="WSF164" s="59"/>
      <c r="WSG164" s="59"/>
      <c r="WSH164" s="59"/>
      <c r="WSI164" s="59"/>
      <c r="WSJ164" s="59"/>
      <c r="WSK164" s="59"/>
      <c r="WSL164" s="59"/>
      <c r="WSM164" s="59"/>
      <c r="WSN164" s="59"/>
      <c r="WSO164" s="59"/>
      <c r="WSP164" s="59"/>
      <c r="WSQ164" s="59"/>
      <c r="WSR164" s="59"/>
      <c r="WSS164" s="59"/>
      <c r="WST164" s="59"/>
      <c r="WSU164" s="59"/>
      <c r="WSV164" s="59"/>
      <c r="WSW164" s="59"/>
      <c r="WSX164" s="59"/>
      <c r="WSY164" s="59"/>
      <c r="WSZ164" s="59"/>
      <c r="WTA164" s="59"/>
      <c r="WTB164" s="59"/>
      <c r="WTC164" s="59"/>
      <c r="WTD164" s="59"/>
      <c r="WTE164" s="59"/>
      <c r="WTF164" s="59"/>
      <c r="WTG164" s="59"/>
      <c r="WTH164" s="59"/>
      <c r="WTI164" s="59"/>
      <c r="WTJ164" s="59"/>
      <c r="WTK164" s="59"/>
      <c r="WTL164" s="59"/>
      <c r="WTM164" s="59"/>
      <c r="WTN164" s="59"/>
      <c r="WTO164" s="59"/>
      <c r="WTP164" s="59"/>
      <c r="WTQ164" s="59"/>
      <c r="WTR164" s="59"/>
      <c r="WTS164" s="59"/>
      <c r="WTT164" s="59"/>
      <c r="WTU164" s="59"/>
      <c r="WTV164" s="59"/>
      <c r="WTW164" s="59"/>
      <c r="WTX164" s="59"/>
      <c r="WTY164" s="59"/>
      <c r="WTZ164" s="59"/>
      <c r="WUA164" s="59"/>
      <c r="WUB164" s="59"/>
      <c r="WUC164" s="59"/>
      <c r="WUD164" s="59"/>
      <c r="WUE164" s="59"/>
      <c r="WUF164" s="59"/>
      <c r="WUG164" s="59"/>
      <c r="WUH164" s="59"/>
      <c r="WUI164" s="59"/>
      <c r="WUJ164" s="59"/>
      <c r="WUK164" s="59"/>
      <c r="WUL164" s="59"/>
      <c r="WUM164" s="59"/>
      <c r="WUN164" s="59"/>
      <c r="WUO164" s="59"/>
      <c r="WUP164" s="59"/>
      <c r="WUQ164" s="59"/>
      <c r="WUR164" s="59"/>
      <c r="WUS164" s="59"/>
      <c r="WUT164" s="59"/>
      <c r="WUU164" s="59"/>
      <c r="WUV164" s="59"/>
      <c r="WUW164" s="59"/>
      <c r="WUX164" s="59"/>
      <c r="WUY164" s="59"/>
      <c r="WUZ164" s="59"/>
      <c r="WVA164" s="59"/>
      <c r="WVB164" s="59"/>
      <c r="WVC164" s="59"/>
      <c r="WVD164" s="59"/>
      <c r="WVE164" s="59"/>
      <c r="WVF164" s="59"/>
      <c r="WVG164" s="59"/>
      <c r="WVH164" s="59"/>
      <c r="WVI164" s="59"/>
      <c r="WVJ164" s="59"/>
      <c r="WVK164" s="59"/>
      <c r="WVL164" s="59"/>
      <c r="WVM164" s="59"/>
      <c r="WVN164" s="59"/>
      <c r="WVO164" s="59"/>
      <c r="WVP164" s="59"/>
      <c r="WVQ164" s="59"/>
      <c r="WVR164" s="59"/>
      <c r="WVS164" s="59"/>
      <c r="WVT164" s="59"/>
      <c r="WVU164" s="59"/>
      <c r="WVV164" s="59"/>
      <c r="WVW164" s="59"/>
      <c r="WVX164" s="59"/>
      <c r="WVY164" s="59"/>
      <c r="WVZ164" s="59"/>
      <c r="WWA164" s="59"/>
      <c r="WWB164" s="59"/>
      <c r="WWC164" s="59"/>
      <c r="WWD164" s="59"/>
      <c r="WWE164" s="59"/>
      <c r="WWF164" s="59"/>
      <c r="WWG164" s="59"/>
      <c r="WWH164" s="59"/>
      <c r="WWI164" s="59"/>
      <c r="WWJ164" s="59"/>
      <c r="WWK164" s="59"/>
      <c r="WWL164" s="59"/>
      <c r="WWM164" s="59"/>
      <c r="WWN164" s="59"/>
      <c r="WWO164" s="59"/>
      <c r="WWP164" s="59"/>
      <c r="WWQ164" s="59"/>
      <c r="WWR164" s="59"/>
      <c r="WWS164" s="59"/>
      <c r="WWT164" s="59"/>
      <c r="WWU164" s="59"/>
      <c r="WWV164" s="59"/>
      <c r="WWW164" s="59"/>
      <c r="WWX164" s="59"/>
      <c r="WWY164" s="59"/>
      <c r="WWZ164" s="59"/>
      <c r="WXA164" s="59"/>
      <c r="WXB164" s="59"/>
      <c r="WXC164" s="59"/>
      <c r="WXD164" s="59"/>
      <c r="WXE164" s="59"/>
      <c r="WXF164" s="59"/>
      <c r="WXG164" s="59"/>
      <c r="WXH164" s="59"/>
      <c r="WXI164" s="59"/>
      <c r="WXJ164" s="59"/>
      <c r="WXK164" s="59"/>
      <c r="WXL164" s="59"/>
      <c r="WXM164" s="59"/>
      <c r="WXN164" s="59"/>
      <c r="WXO164" s="59"/>
      <c r="WXP164" s="59"/>
      <c r="WXQ164" s="59"/>
      <c r="WXR164" s="59"/>
      <c r="WXS164" s="59"/>
      <c r="WXT164" s="59"/>
      <c r="WXU164" s="59"/>
      <c r="WXV164" s="59"/>
      <c r="WXW164" s="59"/>
      <c r="WXX164" s="59"/>
      <c r="WXY164" s="59"/>
      <c r="WXZ164" s="59"/>
      <c r="WYA164" s="59"/>
      <c r="WYB164" s="59"/>
      <c r="WYC164" s="59"/>
      <c r="WYD164" s="59"/>
      <c r="WYE164" s="59"/>
      <c r="WYF164" s="59"/>
      <c r="WYG164" s="59"/>
      <c r="WYH164" s="59"/>
      <c r="WYI164" s="59"/>
      <c r="WYJ164" s="59"/>
      <c r="WYK164" s="59"/>
      <c r="WYL164" s="59"/>
      <c r="WYM164" s="59"/>
      <c r="WYN164" s="59"/>
      <c r="WYO164" s="59"/>
      <c r="WYP164" s="59"/>
      <c r="WYQ164" s="59"/>
      <c r="WYR164" s="59"/>
      <c r="WYS164" s="59"/>
      <c r="WYT164" s="59"/>
      <c r="WYU164" s="59"/>
      <c r="WYV164" s="59"/>
      <c r="WYW164" s="59"/>
      <c r="WYX164" s="59"/>
      <c r="WYY164" s="59"/>
      <c r="WYZ164" s="59"/>
      <c r="WZA164" s="59"/>
      <c r="WZB164" s="59"/>
      <c r="WZC164" s="59"/>
      <c r="WZD164" s="59"/>
      <c r="WZE164" s="59"/>
      <c r="WZF164" s="59"/>
      <c r="WZG164" s="59"/>
      <c r="WZH164" s="59"/>
      <c r="WZI164" s="59"/>
      <c r="WZJ164" s="59"/>
      <c r="WZK164" s="59"/>
      <c r="WZL164" s="59"/>
      <c r="WZM164" s="59"/>
      <c r="WZN164" s="59"/>
      <c r="WZO164" s="59"/>
      <c r="WZP164" s="59"/>
      <c r="WZQ164" s="59"/>
      <c r="WZR164" s="59"/>
      <c r="WZS164" s="59"/>
      <c r="WZT164" s="59"/>
      <c r="WZU164" s="59"/>
      <c r="WZV164" s="59"/>
      <c r="WZW164" s="59"/>
      <c r="WZX164" s="59"/>
      <c r="WZY164" s="59"/>
      <c r="WZZ164" s="59"/>
      <c r="XAA164" s="59"/>
      <c r="XAB164" s="59"/>
      <c r="XAC164" s="59"/>
      <c r="XAD164" s="59"/>
      <c r="XAE164" s="59"/>
      <c r="XAF164" s="59"/>
      <c r="XAG164" s="59"/>
      <c r="XAH164" s="59"/>
      <c r="XAI164" s="59"/>
      <c r="XAJ164" s="59"/>
      <c r="XAK164" s="59"/>
      <c r="XAL164" s="59"/>
      <c r="XAM164" s="59"/>
      <c r="XAN164" s="59"/>
      <c r="XAO164" s="59"/>
      <c r="XAP164" s="59"/>
      <c r="XAQ164" s="59"/>
      <c r="XAR164" s="59"/>
      <c r="XAS164" s="59"/>
      <c r="XAT164" s="59"/>
      <c r="XAU164" s="59"/>
      <c r="XAV164" s="59"/>
      <c r="XAW164" s="59"/>
      <c r="XAX164" s="59"/>
      <c r="XAY164" s="59"/>
      <c r="XAZ164" s="59"/>
      <c r="XBA164" s="59"/>
      <c r="XBB164" s="59"/>
      <c r="XBC164" s="59"/>
      <c r="XBD164" s="59"/>
      <c r="XBE164" s="59"/>
      <c r="XBF164" s="59"/>
      <c r="XBG164" s="59"/>
      <c r="XBH164" s="59"/>
      <c r="XBI164" s="59"/>
      <c r="XBJ164" s="59"/>
      <c r="XBK164" s="59"/>
      <c r="XBL164" s="59"/>
      <c r="XBM164" s="59"/>
      <c r="XBN164" s="59"/>
      <c r="XBO164" s="59"/>
      <c r="XBP164" s="59"/>
      <c r="XBQ164" s="59"/>
      <c r="XBR164" s="59"/>
      <c r="XBS164" s="59"/>
      <c r="XBT164" s="59"/>
      <c r="XBU164" s="59"/>
      <c r="XBV164" s="59"/>
      <c r="XBW164" s="59"/>
      <c r="XBX164" s="59"/>
      <c r="XBY164" s="59"/>
      <c r="XBZ164" s="59"/>
      <c r="XCA164" s="59"/>
      <c r="XCB164" s="59"/>
      <c r="XCC164" s="59"/>
      <c r="XCD164" s="59"/>
      <c r="XCE164" s="59"/>
      <c r="XCF164" s="59"/>
      <c r="XCG164" s="59"/>
      <c r="XCH164" s="59"/>
      <c r="XCI164" s="59"/>
      <c r="XCJ164" s="59"/>
      <c r="XCK164" s="59"/>
      <c r="XCL164" s="59"/>
      <c r="XCM164" s="59"/>
      <c r="XCN164" s="59"/>
      <c r="XCO164" s="59"/>
      <c r="XCP164" s="59"/>
      <c r="XCQ164" s="59"/>
      <c r="XCR164" s="59"/>
      <c r="XCS164" s="59"/>
      <c r="XCT164" s="59"/>
      <c r="XCU164" s="59"/>
      <c r="XCV164" s="59"/>
      <c r="XCW164" s="59"/>
      <c r="XCX164" s="59"/>
      <c r="XCY164" s="59"/>
      <c r="XCZ164" s="59"/>
      <c r="XDA164" s="59"/>
      <c r="XDB164" s="59"/>
      <c r="XDC164" s="59"/>
      <c r="XDD164" s="59"/>
      <c r="XDE164" s="59"/>
      <c r="XDF164" s="59"/>
      <c r="XDG164" s="59"/>
      <c r="XDH164" s="59"/>
      <c r="XDI164" s="59"/>
      <c r="XDJ164" s="59"/>
      <c r="XDK164" s="59"/>
      <c r="XDL164" s="59"/>
      <c r="XDM164" s="59"/>
      <c r="XDN164" s="59"/>
      <c r="XDO164" s="59"/>
      <c r="XDP164" s="59"/>
      <c r="XDQ164" s="59"/>
      <c r="XDR164" s="59"/>
      <c r="XDS164" s="59"/>
      <c r="XDT164" s="59"/>
      <c r="XDU164" s="59"/>
      <c r="XDV164" s="59"/>
      <c r="XDW164" s="59"/>
      <c r="XDX164" s="59"/>
      <c r="XDY164" s="59"/>
      <c r="XDZ164" s="59"/>
      <c r="XEA164" s="59"/>
      <c r="XEB164" s="59"/>
      <c r="XEC164" s="59"/>
      <c r="XED164" s="59"/>
      <c r="XEE164" s="59"/>
    </row>
    <row r="165" spans="1:16359" s="105" customFormat="1" ht="31.5" x14ac:dyDescent="0.2">
      <c r="A165" s="144" t="s">
        <v>816</v>
      </c>
      <c r="B165" s="2">
        <v>912</v>
      </c>
      <c r="C165" s="15" t="s">
        <v>61</v>
      </c>
      <c r="D165" s="2" t="s">
        <v>55</v>
      </c>
      <c r="E165" s="15" t="s">
        <v>361</v>
      </c>
      <c r="F165" s="15"/>
      <c r="G165" s="72">
        <f>G167</f>
        <v>2778</v>
      </c>
      <c r="H165" s="85">
        <f>H167</f>
        <v>2809</v>
      </c>
    </row>
    <row r="166" spans="1:16359" s="105" customFormat="1" x14ac:dyDescent="0.2">
      <c r="A166" s="145" t="s">
        <v>605</v>
      </c>
      <c r="B166" s="2">
        <v>912</v>
      </c>
      <c r="C166" s="64" t="s">
        <v>61</v>
      </c>
      <c r="D166" s="64" t="s">
        <v>55</v>
      </c>
      <c r="E166" s="15" t="s">
        <v>442</v>
      </c>
      <c r="F166" s="1"/>
      <c r="G166" s="103">
        <f t="shared" ref="G166:H169" si="22">G167</f>
        <v>2778</v>
      </c>
      <c r="H166" s="104">
        <f t="shared" si="22"/>
        <v>2809</v>
      </c>
    </row>
    <row r="167" spans="1:16359" s="59" customFormat="1" ht="47.25" x14ac:dyDescent="0.2">
      <c r="A167" s="144" t="s">
        <v>401</v>
      </c>
      <c r="B167" s="2">
        <v>912</v>
      </c>
      <c r="C167" s="15" t="s">
        <v>61</v>
      </c>
      <c r="D167" s="15" t="s">
        <v>55</v>
      </c>
      <c r="E167" s="24" t="s">
        <v>459</v>
      </c>
      <c r="F167" s="64"/>
      <c r="G167" s="72">
        <f t="shared" si="22"/>
        <v>2778</v>
      </c>
      <c r="H167" s="85">
        <f t="shared" si="22"/>
        <v>2809</v>
      </c>
    </row>
    <row r="168" spans="1:16359" s="59" customFormat="1" ht="31.5" x14ac:dyDescent="0.2">
      <c r="A168" s="140" t="s">
        <v>5</v>
      </c>
      <c r="B168" s="66">
        <v>912</v>
      </c>
      <c r="C168" s="17" t="s">
        <v>50</v>
      </c>
      <c r="D168" s="17" t="s">
        <v>55</v>
      </c>
      <c r="E168" s="25" t="s">
        <v>604</v>
      </c>
      <c r="F168" s="18"/>
      <c r="G168" s="94">
        <f t="shared" si="22"/>
        <v>2778</v>
      </c>
      <c r="H168" s="95">
        <f t="shared" si="22"/>
        <v>2809</v>
      </c>
    </row>
    <row r="169" spans="1:16359" s="59" customFormat="1" ht="63" x14ac:dyDescent="0.2">
      <c r="A169" s="141" t="s">
        <v>29</v>
      </c>
      <c r="B169" s="66">
        <v>912</v>
      </c>
      <c r="C169" s="65" t="s">
        <v>50</v>
      </c>
      <c r="D169" s="65" t="s">
        <v>55</v>
      </c>
      <c r="E169" s="27" t="s">
        <v>604</v>
      </c>
      <c r="F169" s="28">
        <v>100</v>
      </c>
      <c r="G169" s="96">
        <f t="shared" si="22"/>
        <v>2778</v>
      </c>
      <c r="H169" s="97">
        <f t="shared" si="22"/>
        <v>2809</v>
      </c>
    </row>
    <row r="170" spans="1:16359" s="59" customFormat="1" ht="31.5" x14ac:dyDescent="0.2">
      <c r="A170" s="141" t="s">
        <v>8</v>
      </c>
      <c r="B170" s="66">
        <v>912</v>
      </c>
      <c r="C170" s="65" t="s">
        <v>50</v>
      </c>
      <c r="D170" s="65" t="s">
        <v>55</v>
      </c>
      <c r="E170" s="27" t="s">
        <v>604</v>
      </c>
      <c r="F170" s="28">
        <v>120</v>
      </c>
      <c r="G170" s="96">
        <f>SUM(G171:G173)</f>
        <v>2778</v>
      </c>
      <c r="H170" s="97">
        <f>SUM(H171:H173)</f>
        <v>2809</v>
      </c>
    </row>
    <row r="171" spans="1:16359" s="59" customFormat="1" x14ac:dyDescent="0.2">
      <c r="A171" s="141" t="s">
        <v>412</v>
      </c>
      <c r="B171" s="66">
        <v>912</v>
      </c>
      <c r="C171" s="65" t="s">
        <v>50</v>
      </c>
      <c r="D171" s="65" t="s">
        <v>55</v>
      </c>
      <c r="E171" s="27" t="s">
        <v>604</v>
      </c>
      <c r="F171" s="28">
        <v>121</v>
      </c>
      <c r="G171" s="96">
        <v>1520</v>
      </c>
      <c r="H171" s="97">
        <v>1551</v>
      </c>
    </row>
    <row r="172" spans="1:16359" s="59" customFormat="1" ht="31.5" x14ac:dyDescent="0.2">
      <c r="A172" s="141" t="s">
        <v>123</v>
      </c>
      <c r="B172" s="66">
        <v>912</v>
      </c>
      <c r="C172" s="65" t="s">
        <v>50</v>
      </c>
      <c r="D172" s="65" t="s">
        <v>55</v>
      </c>
      <c r="E172" s="27" t="s">
        <v>604</v>
      </c>
      <c r="F172" s="28">
        <v>122</v>
      </c>
      <c r="G172" s="96">
        <v>620</v>
      </c>
      <c r="H172" s="97">
        <v>620</v>
      </c>
    </row>
    <row r="173" spans="1:16359" s="59" customFormat="1" ht="45" customHeight="1" x14ac:dyDescent="0.2">
      <c r="A173" s="141" t="s">
        <v>203</v>
      </c>
      <c r="B173" s="66">
        <v>912</v>
      </c>
      <c r="C173" s="65" t="s">
        <v>50</v>
      </c>
      <c r="D173" s="65" t="s">
        <v>55</v>
      </c>
      <c r="E173" s="27" t="s">
        <v>604</v>
      </c>
      <c r="F173" s="28">
        <v>129</v>
      </c>
      <c r="G173" s="96">
        <v>638</v>
      </c>
      <c r="H173" s="97">
        <v>638</v>
      </c>
    </row>
    <row r="174" spans="1:16359" s="59" customFormat="1" ht="31.5" x14ac:dyDescent="0.2">
      <c r="A174" s="144" t="s">
        <v>711</v>
      </c>
      <c r="B174" s="2">
        <v>912</v>
      </c>
      <c r="C174" s="15" t="s">
        <v>50</v>
      </c>
      <c r="D174" s="15" t="s">
        <v>55</v>
      </c>
      <c r="E174" s="15" t="s">
        <v>209</v>
      </c>
      <c r="F174" s="29"/>
      <c r="G174" s="72">
        <f>G175+G187</f>
        <v>326771</v>
      </c>
      <c r="H174" s="85">
        <f t="shared" ref="H174" si="23">H175+H187</f>
        <v>327442</v>
      </c>
    </row>
    <row r="175" spans="1:16359" s="59" customFormat="1" x14ac:dyDescent="0.2">
      <c r="A175" s="145" t="s">
        <v>129</v>
      </c>
      <c r="B175" s="1">
        <v>912</v>
      </c>
      <c r="C175" s="64" t="s">
        <v>61</v>
      </c>
      <c r="D175" s="64" t="s">
        <v>55</v>
      </c>
      <c r="E175" s="30" t="s">
        <v>210</v>
      </c>
      <c r="F175" s="31"/>
      <c r="G175" s="103">
        <f t="shared" ref="G175:H175" si="24">G176+G181</f>
        <v>5190</v>
      </c>
      <c r="H175" s="104">
        <f t="shared" si="24"/>
        <v>5195</v>
      </c>
    </row>
    <row r="176" spans="1:16359" s="60" customFormat="1" ht="47.25" x14ac:dyDescent="0.2">
      <c r="A176" s="144" t="s">
        <v>211</v>
      </c>
      <c r="B176" s="2">
        <v>912</v>
      </c>
      <c r="C176" s="15" t="s">
        <v>61</v>
      </c>
      <c r="D176" s="15" t="s">
        <v>55</v>
      </c>
      <c r="E176" s="24" t="s">
        <v>510</v>
      </c>
      <c r="F176" s="32"/>
      <c r="G176" s="72">
        <f t="shared" ref="G176:H179" si="25">G177</f>
        <v>600</v>
      </c>
      <c r="H176" s="85">
        <f t="shared" si="25"/>
        <v>600</v>
      </c>
    </row>
    <row r="177" spans="1:8" s="59" customFormat="1" x14ac:dyDescent="0.2">
      <c r="A177" s="140" t="s">
        <v>507</v>
      </c>
      <c r="B177" s="16">
        <v>912</v>
      </c>
      <c r="C177" s="17" t="s">
        <v>50</v>
      </c>
      <c r="D177" s="17" t="s">
        <v>55</v>
      </c>
      <c r="E177" s="17" t="s">
        <v>511</v>
      </c>
      <c r="F177" s="65"/>
      <c r="G177" s="94">
        <f t="shared" si="25"/>
        <v>600</v>
      </c>
      <c r="H177" s="95">
        <f t="shared" si="25"/>
        <v>600</v>
      </c>
    </row>
    <row r="178" spans="1:8" s="59" customFormat="1" ht="31.5" x14ac:dyDescent="0.2">
      <c r="A178" s="141" t="s">
        <v>22</v>
      </c>
      <c r="B178" s="66">
        <v>912</v>
      </c>
      <c r="C178" s="65" t="s">
        <v>50</v>
      </c>
      <c r="D178" s="65" t="s">
        <v>55</v>
      </c>
      <c r="E178" s="65" t="s">
        <v>511</v>
      </c>
      <c r="F178" s="65" t="s">
        <v>15</v>
      </c>
      <c r="G178" s="96">
        <f t="shared" si="25"/>
        <v>600</v>
      </c>
      <c r="H178" s="97">
        <f t="shared" si="25"/>
        <v>600</v>
      </c>
    </row>
    <row r="179" spans="1:8" s="59" customFormat="1" ht="31.5" x14ac:dyDescent="0.2">
      <c r="A179" s="141" t="s">
        <v>17</v>
      </c>
      <c r="B179" s="66">
        <v>912</v>
      </c>
      <c r="C179" s="65" t="s">
        <v>50</v>
      </c>
      <c r="D179" s="65" t="s">
        <v>55</v>
      </c>
      <c r="E179" s="65" t="s">
        <v>511</v>
      </c>
      <c r="F179" s="65" t="s">
        <v>16</v>
      </c>
      <c r="G179" s="96">
        <f t="shared" si="25"/>
        <v>600</v>
      </c>
      <c r="H179" s="97">
        <f t="shared" si="25"/>
        <v>600</v>
      </c>
    </row>
    <row r="180" spans="1:8" s="59" customFormat="1" x14ac:dyDescent="0.2">
      <c r="A180" s="141" t="s">
        <v>829</v>
      </c>
      <c r="B180" s="66">
        <v>912</v>
      </c>
      <c r="C180" s="65" t="s">
        <v>50</v>
      </c>
      <c r="D180" s="65" t="s">
        <v>55</v>
      </c>
      <c r="E180" s="65" t="s">
        <v>511</v>
      </c>
      <c r="F180" s="65" t="s">
        <v>127</v>
      </c>
      <c r="G180" s="96">
        <v>600</v>
      </c>
      <c r="H180" s="97">
        <v>600</v>
      </c>
    </row>
    <row r="181" spans="1:8" s="59" customFormat="1" ht="63" x14ac:dyDescent="0.2">
      <c r="A181" s="140" t="s">
        <v>3</v>
      </c>
      <c r="B181" s="16">
        <v>912</v>
      </c>
      <c r="C181" s="17" t="s">
        <v>61</v>
      </c>
      <c r="D181" s="17" t="s">
        <v>55</v>
      </c>
      <c r="E181" s="17" t="s">
        <v>512</v>
      </c>
      <c r="F181" s="17"/>
      <c r="G181" s="94">
        <f t="shared" ref="G181:H182" si="26">G182</f>
        <v>4590</v>
      </c>
      <c r="H181" s="95">
        <f t="shared" si="26"/>
        <v>4595</v>
      </c>
    </row>
    <row r="182" spans="1:8" s="59" customFormat="1" ht="63" x14ac:dyDescent="0.2">
      <c r="A182" s="141" t="s">
        <v>29</v>
      </c>
      <c r="B182" s="66">
        <v>912</v>
      </c>
      <c r="C182" s="65" t="s">
        <v>61</v>
      </c>
      <c r="D182" s="65" t="s">
        <v>55</v>
      </c>
      <c r="E182" s="65" t="s">
        <v>512</v>
      </c>
      <c r="F182" s="65" t="s">
        <v>30</v>
      </c>
      <c r="G182" s="96">
        <f t="shared" si="26"/>
        <v>4590</v>
      </c>
      <c r="H182" s="97">
        <f t="shared" si="26"/>
        <v>4595</v>
      </c>
    </row>
    <row r="183" spans="1:8" s="59" customFormat="1" ht="31.5" x14ac:dyDescent="0.2">
      <c r="A183" s="141" t="s">
        <v>8</v>
      </c>
      <c r="B183" s="66">
        <v>912</v>
      </c>
      <c r="C183" s="65" t="s">
        <v>61</v>
      </c>
      <c r="D183" s="65" t="s">
        <v>55</v>
      </c>
      <c r="E183" s="65" t="s">
        <v>512</v>
      </c>
      <c r="F183" s="65" t="s">
        <v>118</v>
      </c>
      <c r="G183" s="96">
        <f t="shared" ref="G183:H183" si="27">G184+G185+G186</f>
        <v>4590</v>
      </c>
      <c r="H183" s="97">
        <f t="shared" si="27"/>
        <v>4595</v>
      </c>
    </row>
    <row r="184" spans="1:8" s="59" customFormat="1" x14ac:dyDescent="0.2">
      <c r="A184" s="141" t="s">
        <v>412</v>
      </c>
      <c r="B184" s="66">
        <v>912</v>
      </c>
      <c r="C184" s="65" t="s">
        <v>61</v>
      </c>
      <c r="D184" s="65" t="s">
        <v>55</v>
      </c>
      <c r="E184" s="65" t="s">
        <v>512</v>
      </c>
      <c r="F184" s="65" t="s">
        <v>125</v>
      </c>
      <c r="G184" s="96">
        <v>2464</v>
      </c>
      <c r="H184" s="97">
        <v>2469</v>
      </c>
    </row>
    <row r="185" spans="1:8" s="59" customFormat="1" ht="34.5" customHeight="1" x14ac:dyDescent="0.2">
      <c r="A185" s="141" t="s">
        <v>123</v>
      </c>
      <c r="B185" s="66">
        <v>912</v>
      </c>
      <c r="C185" s="65" t="s">
        <v>61</v>
      </c>
      <c r="D185" s="65" t="s">
        <v>55</v>
      </c>
      <c r="E185" s="65" t="s">
        <v>512</v>
      </c>
      <c r="F185" s="65" t="s">
        <v>126</v>
      </c>
      <c r="G185" s="96">
        <v>1061</v>
      </c>
      <c r="H185" s="97">
        <v>1061</v>
      </c>
    </row>
    <row r="186" spans="1:8" s="59" customFormat="1" ht="47.25" x14ac:dyDescent="0.2">
      <c r="A186" s="141" t="s">
        <v>203</v>
      </c>
      <c r="B186" s="66">
        <v>912</v>
      </c>
      <c r="C186" s="65" t="s">
        <v>61</v>
      </c>
      <c r="D186" s="65" t="s">
        <v>55</v>
      </c>
      <c r="E186" s="65" t="s">
        <v>512</v>
      </c>
      <c r="F186" s="65" t="s">
        <v>206</v>
      </c>
      <c r="G186" s="96">
        <v>1065</v>
      </c>
      <c r="H186" s="97">
        <v>1065</v>
      </c>
    </row>
    <row r="187" spans="1:8" s="59" customFormat="1" x14ac:dyDescent="0.2">
      <c r="A187" s="145" t="s">
        <v>483</v>
      </c>
      <c r="B187" s="1">
        <v>912</v>
      </c>
      <c r="C187" s="64" t="s">
        <v>61</v>
      </c>
      <c r="D187" s="64" t="s">
        <v>55</v>
      </c>
      <c r="E187" s="30" t="s">
        <v>487</v>
      </c>
      <c r="F187" s="17"/>
      <c r="G187" s="103">
        <f t="shared" ref="G187:H187" si="28">G188+G193+G198</f>
        <v>321581</v>
      </c>
      <c r="H187" s="104">
        <f t="shared" si="28"/>
        <v>322247</v>
      </c>
    </row>
    <row r="188" spans="1:8" s="59" customFormat="1" ht="31.5" x14ac:dyDescent="0.2">
      <c r="A188" s="144" t="s">
        <v>484</v>
      </c>
      <c r="B188" s="2">
        <v>912</v>
      </c>
      <c r="C188" s="15" t="s">
        <v>61</v>
      </c>
      <c r="D188" s="15" t="s">
        <v>55</v>
      </c>
      <c r="E188" s="24" t="s">
        <v>488</v>
      </c>
      <c r="F188" s="32"/>
      <c r="G188" s="72">
        <f t="shared" ref="G188:H191" si="29">G189</f>
        <v>682</v>
      </c>
      <c r="H188" s="85">
        <f t="shared" si="29"/>
        <v>1038</v>
      </c>
    </row>
    <row r="189" spans="1:8" s="59" customFormat="1" ht="63" x14ac:dyDescent="0.2">
      <c r="A189" s="140" t="s">
        <v>485</v>
      </c>
      <c r="B189" s="16">
        <v>912</v>
      </c>
      <c r="C189" s="17" t="s">
        <v>61</v>
      </c>
      <c r="D189" s="17" t="s">
        <v>55</v>
      </c>
      <c r="E189" s="25" t="s">
        <v>489</v>
      </c>
      <c r="F189" s="17"/>
      <c r="G189" s="94">
        <f t="shared" si="29"/>
        <v>682</v>
      </c>
      <c r="H189" s="95">
        <f t="shared" si="29"/>
        <v>1038</v>
      </c>
    </row>
    <row r="190" spans="1:8" s="59" customFormat="1" ht="31.5" x14ac:dyDescent="0.2">
      <c r="A190" s="141" t="s">
        <v>22</v>
      </c>
      <c r="B190" s="66">
        <v>912</v>
      </c>
      <c r="C190" s="65" t="s">
        <v>61</v>
      </c>
      <c r="D190" s="65" t="s">
        <v>55</v>
      </c>
      <c r="E190" s="27" t="s">
        <v>489</v>
      </c>
      <c r="F190" s="65" t="s">
        <v>15</v>
      </c>
      <c r="G190" s="96">
        <f t="shared" si="29"/>
        <v>682</v>
      </c>
      <c r="H190" s="97">
        <f t="shared" si="29"/>
        <v>1038</v>
      </c>
    </row>
    <row r="191" spans="1:8" s="59" customFormat="1" ht="31.5" x14ac:dyDescent="0.2">
      <c r="A191" s="141" t="s">
        <v>17</v>
      </c>
      <c r="B191" s="66">
        <v>912</v>
      </c>
      <c r="C191" s="65" t="s">
        <v>61</v>
      </c>
      <c r="D191" s="65" t="s">
        <v>55</v>
      </c>
      <c r="E191" s="27" t="s">
        <v>489</v>
      </c>
      <c r="F191" s="65" t="s">
        <v>16</v>
      </c>
      <c r="G191" s="96">
        <f t="shared" si="29"/>
        <v>682</v>
      </c>
      <c r="H191" s="97">
        <f t="shared" si="29"/>
        <v>1038</v>
      </c>
    </row>
    <row r="192" spans="1:8" s="59" customFormat="1" x14ac:dyDescent="0.2">
      <c r="A192" s="141" t="s">
        <v>829</v>
      </c>
      <c r="B192" s="66">
        <v>912</v>
      </c>
      <c r="C192" s="65" t="s">
        <v>61</v>
      </c>
      <c r="D192" s="65" t="s">
        <v>55</v>
      </c>
      <c r="E192" s="27" t="s">
        <v>489</v>
      </c>
      <c r="F192" s="65" t="s">
        <v>127</v>
      </c>
      <c r="G192" s="96">
        <v>682</v>
      </c>
      <c r="H192" s="97">
        <v>1038</v>
      </c>
    </row>
    <row r="193" spans="1:8" s="59" customFormat="1" ht="48.75" customHeight="1" x14ac:dyDescent="0.2">
      <c r="A193" s="144" t="s">
        <v>208</v>
      </c>
      <c r="B193" s="2">
        <v>912</v>
      </c>
      <c r="C193" s="15" t="s">
        <v>61</v>
      </c>
      <c r="D193" s="15" t="s">
        <v>55</v>
      </c>
      <c r="E193" s="24" t="s">
        <v>490</v>
      </c>
      <c r="F193" s="32"/>
      <c r="G193" s="72">
        <f t="shared" ref="G193:H196" si="30">G194</f>
        <v>940</v>
      </c>
      <c r="H193" s="85">
        <f t="shared" si="30"/>
        <v>1250</v>
      </c>
    </row>
    <row r="194" spans="1:8" s="59" customFormat="1" x14ac:dyDescent="0.2">
      <c r="A194" s="140" t="s">
        <v>486</v>
      </c>
      <c r="B194" s="16">
        <v>912</v>
      </c>
      <c r="C194" s="17" t="s">
        <v>61</v>
      </c>
      <c r="D194" s="17" t="s">
        <v>55</v>
      </c>
      <c r="E194" s="25" t="s">
        <v>491</v>
      </c>
      <c r="F194" s="17"/>
      <c r="G194" s="94">
        <f t="shared" si="30"/>
        <v>940</v>
      </c>
      <c r="H194" s="95">
        <f t="shared" si="30"/>
        <v>1250</v>
      </c>
    </row>
    <row r="195" spans="1:8" s="59" customFormat="1" ht="31.5" x14ac:dyDescent="0.2">
      <c r="A195" s="141" t="s">
        <v>22</v>
      </c>
      <c r="B195" s="66">
        <v>912</v>
      </c>
      <c r="C195" s="65" t="s">
        <v>61</v>
      </c>
      <c r="D195" s="65" t="s">
        <v>55</v>
      </c>
      <c r="E195" s="27" t="s">
        <v>491</v>
      </c>
      <c r="F195" s="65" t="s">
        <v>15</v>
      </c>
      <c r="G195" s="96">
        <f t="shared" si="30"/>
        <v>940</v>
      </c>
      <c r="H195" s="97">
        <f t="shared" si="30"/>
        <v>1250</v>
      </c>
    </row>
    <row r="196" spans="1:8" s="59" customFormat="1" ht="31.5" x14ac:dyDescent="0.2">
      <c r="A196" s="141" t="s">
        <v>17</v>
      </c>
      <c r="B196" s="66">
        <v>912</v>
      </c>
      <c r="C196" s="65" t="s">
        <v>61</v>
      </c>
      <c r="D196" s="65" t="s">
        <v>55</v>
      </c>
      <c r="E196" s="27" t="s">
        <v>491</v>
      </c>
      <c r="F196" s="65" t="s">
        <v>16</v>
      </c>
      <c r="G196" s="96">
        <f t="shared" si="30"/>
        <v>940</v>
      </c>
      <c r="H196" s="97">
        <f t="shared" si="30"/>
        <v>1250</v>
      </c>
    </row>
    <row r="197" spans="1:8" s="59" customFormat="1" x14ac:dyDescent="0.2">
      <c r="A197" s="141" t="s">
        <v>829</v>
      </c>
      <c r="B197" s="66">
        <v>912</v>
      </c>
      <c r="C197" s="65" t="s">
        <v>61</v>
      </c>
      <c r="D197" s="65" t="s">
        <v>55</v>
      </c>
      <c r="E197" s="27" t="s">
        <v>491</v>
      </c>
      <c r="F197" s="65" t="s">
        <v>127</v>
      </c>
      <c r="G197" s="96">
        <v>940</v>
      </c>
      <c r="H197" s="97">
        <v>1250</v>
      </c>
    </row>
    <row r="198" spans="1:8" s="59" customFormat="1" ht="45" customHeight="1" x14ac:dyDescent="0.2">
      <c r="A198" s="144" t="s">
        <v>504</v>
      </c>
      <c r="B198" s="2">
        <v>912</v>
      </c>
      <c r="C198" s="15" t="s">
        <v>61</v>
      </c>
      <c r="D198" s="15" t="s">
        <v>55</v>
      </c>
      <c r="E198" s="24" t="s">
        <v>505</v>
      </c>
      <c r="F198" s="64"/>
      <c r="G198" s="72">
        <f>G199+G213+G217+G221+G225+G231</f>
        <v>319959</v>
      </c>
      <c r="H198" s="85">
        <f>H199+H213+H217+H221+H225+H231</f>
        <v>319959</v>
      </c>
    </row>
    <row r="199" spans="1:8" s="105" customFormat="1" x14ac:dyDescent="0.2">
      <c r="A199" s="140" t="s">
        <v>508</v>
      </c>
      <c r="B199" s="16">
        <v>912</v>
      </c>
      <c r="C199" s="17" t="s">
        <v>61</v>
      </c>
      <c r="D199" s="17" t="s">
        <v>55</v>
      </c>
      <c r="E199" s="25" t="s">
        <v>513</v>
      </c>
      <c r="F199" s="17"/>
      <c r="G199" s="94">
        <f t="shared" ref="G199:H199" si="31">G200+G205+G209</f>
        <v>290510.7</v>
      </c>
      <c r="H199" s="95">
        <f t="shared" si="31"/>
        <v>290510.7</v>
      </c>
    </row>
    <row r="200" spans="1:8" s="59" customFormat="1" ht="63" x14ac:dyDescent="0.2">
      <c r="A200" s="141" t="s">
        <v>264</v>
      </c>
      <c r="B200" s="66">
        <v>912</v>
      </c>
      <c r="C200" s="65" t="s">
        <v>50</v>
      </c>
      <c r="D200" s="65" t="s">
        <v>55</v>
      </c>
      <c r="E200" s="27" t="s">
        <v>513</v>
      </c>
      <c r="F200" s="65">
        <v>100</v>
      </c>
      <c r="G200" s="96">
        <f t="shared" ref="G200:H200" si="32">G201</f>
        <v>280057.7</v>
      </c>
      <c r="H200" s="97">
        <f t="shared" si="32"/>
        <v>280057.7</v>
      </c>
    </row>
    <row r="201" spans="1:8" s="59" customFormat="1" ht="33" customHeight="1" x14ac:dyDescent="0.2">
      <c r="A201" s="141" t="s">
        <v>8</v>
      </c>
      <c r="B201" s="66">
        <v>912</v>
      </c>
      <c r="C201" s="65" t="s">
        <v>50</v>
      </c>
      <c r="D201" s="65" t="s">
        <v>55</v>
      </c>
      <c r="E201" s="27" t="s">
        <v>513</v>
      </c>
      <c r="F201" s="65">
        <v>120</v>
      </c>
      <c r="G201" s="96">
        <f>G202+G203+G204</f>
        <v>280057.7</v>
      </c>
      <c r="H201" s="97">
        <f>H202+H203+H204</f>
        <v>280057.7</v>
      </c>
    </row>
    <row r="202" spans="1:8" s="59" customFormat="1" x14ac:dyDescent="0.2">
      <c r="A202" s="141" t="s">
        <v>412</v>
      </c>
      <c r="B202" s="66">
        <v>912</v>
      </c>
      <c r="C202" s="65" t="s">
        <v>50</v>
      </c>
      <c r="D202" s="65" t="s">
        <v>55</v>
      </c>
      <c r="E202" s="27" t="s">
        <v>513</v>
      </c>
      <c r="F202" s="65" t="s">
        <v>125</v>
      </c>
      <c r="G202" s="96">
        <v>158763</v>
      </c>
      <c r="H202" s="97">
        <v>158763</v>
      </c>
    </row>
    <row r="203" spans="1:8" s="105" customFormat="1" ht="31.5" x14ac:dyDescent="0.2">
      <c r="A203" s="141" t="s">
        <v>123</v>
      </c>
      <c r="B203" s="19">
        <v>912</v>
      </c>
      <c r="C203" s="7" t="s">
        <v>50</v>
      </c>
      <c r="D203" s="7" t="s">
        <v>55</v>
      </c>
      <c r="E203" s="27" t="s">
        <v>513</v>
      </c>
      <c r="F203" s="65" t="s">
        <v>126</v>
      </c>
      <c r="G203" s="96">
        <f>57370+420.7</f>
        <v>57790.7</v>
      </c>
      <c r="H203" s="97">
        <f>57370+420.7</f>
        <v>57790.7</v>
      </c>
    </row>
    <row r="204" spans="1:8" s="59" customFormat="1" ht="47.25" x14ac:dyDescent="0.2">
      <c r="A204" s="141" t="s">
        <v>203</v>
      </c>
      <c r="B204" s="66">
        <v>912</v>
      </c>
      <c r="C204" s="65" t="s">
        <v>50</v>
      </c>
      <c r="D204" s="65" t="s">
        <v>55</v>
      </c>
      <c r="E204" s="27" t="s">
        <v>513</v>
      </c>
      <c r="F204" s="65" t="s">
        <v>206</v>
      </c>
      <c r="G204" s="96">
        <v>63504</v>
      </c>
      <c r="H204" s="97">
        <v>63504</v>
      </c>
    </row>
    <row r="205" spans="1:8" s="59" customFormat="1" ht="31.5" x14ac:dyDescent="0.2">
      <c r="A205" s="141" t="s">
        <v>22</v>
      </c>
      <c r="B205" s="66">
        <v>912</v>
      </c>
      <c r="C205" s="65" t="s">
        <v>61</v>
      </c>
      <c r="D205" s="65" t="s">
        <v>55</v>
      </c>
      <c r="E205" s="27" t="s">
        <v>513</v>
      </c>
      <c r="F205" s="65">
        <v>200</v>
      </c>
      <c r="G205" s="96">
        <f t="shared" ref="G205:H205" si="33">G206</f>
        <v>8953</v>
      </c>
      <c r="H205" s="97">
        <f t="shared" si="33"/>
        <v>8953</v>
      </c>
    </row>
    <row r="206" spans="1:8" s="59" customFormat="1" ht="31.5" x14ac:dyDescent="0.2">
      <c r="A206" s="141" t="s">
        <v>17</v>
      </c>
      <c r="B206" s="66">
        <v>912</v>
      </c>
      <c r="C206" s="65" t="s">
        <v>50</v>
      </c>
      <c r="D206" s="65" t="s">
        <v>55</v>
      </c>
      <c r="E206" s="27" t="s">
        <v>513</v>
      </c>
      <c r="F206" s="65">
        <v>240</v>
      </c>
      <c r="G206" s="96">
        <f t="shared" ref="G206:H206" si="34">G208+G207</f>
        <v>8953</v>
      </c>
      <c r="H206" s="97">
        <f t="shared" si="34"/>
        <v>8953</v>
      </c>
    </row>
    <row r="207" spans="1:8" s="59" customFormat="1" ht="31.5" x14ac:dyDescent="0.2">
      <c r="A207" s="141" t="s">
        <v>542</v>
      </c>
      <c r="B207" s="66">
        <v>912</v>
      </c>
      <c r="C207" s="65" t="s">
        <v>50</v>
      </c>
      <c r="D207" s="65" t="s">
        <v>55</v>
      </c>
      <c r="E207" s="27" t="s">
        <v>513</v>
      </c>
      <c r="F207" s="65" t="s">
        <v>471</v>
      </c>
      <c r="G207" s="96">
        <v>200</v>
      </c>
      <c r="H207" s="97">
        <v>200</v>
      </c>
    </row>
    <row r="208" spans="1:8" s="59" customFormat="1" x14ac:dyDescent="0.2">
      <c r="A208" s="141" t="s">
        <v>829</v>
      </c>
      <c r="B208" s="66">
        <v>912</v>
      </c>
      <c r="C208" s="65" t="s">
        <v>50</v>
      </c>
      <c r="D208" s="65" t="s">
        <v>55</v>
      </c>
      <c r="E208" s="27" t="s">
        <v>513</v>
      </c>
      <c r="F208" s="65" t="s">
        <v>127</v>
      </c>
      <c r="G208" s="96">
        <f t="shared" ref="G208:H208" si="35">9653+800-200-1500</f>
        <v>8753</v>
      </c>
      <c r="H208" s="97">
        <f t="shared" si="35"/>
        <v>8753</v>
      </c>
    </row>
    <row r="209" spans="1:8" s="59" customFormat="1" x14ac:dyDescent="0.2">
      <c r="A209" s="141" t="s">
        <v>13</v>
      </c>
      <c r="B209" s="66">
        <v>912</v>
      </c>
      <c r="C209" s="65" t="s">
        <v>61</v>
      </c>
      <c r="D209" s="65" t="s">
        <v>55</v>
      </c>
      <c r="E209" s="27" t="s">
        <v>513</v>
      </c>
      <c r="F209" s="65">
        <v>800</v>
      </c>
      <c r="G209" s="96">
        <f t="shared" ref="G209:H209" si="36">G210</f>
        <v>1500</v>
      </c>
      <c r="H209" s="97">
        <f t="shared" si="36"/>
        <v>1500</v>
      </c>
    </row>
    <row r="210" spans="1:8" s="59" customFormat="1" x14ac:dyDescent="0.2">
      <c r="A210" s="141" t="s">
        <v>34</v>
      </c>
      <c r="B210" s="66">
        <v>912</v>
      </c>
      <c r="C210" s="65" t="s">
        <v>50</v>
      </c>
      <c r="D210" s="65" t="s">
        <v>55</v>
      </c>
      <c r="E210" s="27" t="s">
        <v>513</v>
      </c>
      <c r="F210" s="65">
        <v>850</v>
      </c>
      <c r="G210" s="96">
        <f t="shared" ref="G210:H210" si="37">G211+G212</f>
        <v>1500</v>
      </c>
      <c r="H210" s="97">
        <f t="shared" si="37"/>
        <v>1500</v>
      </c>
    </row>
    <row r="211" spans="1:8" s="59" customFormat="1" x14ac:dyDescent="0.2">
      <c r="A211" s="141" t="s">
        <v>124</v>
      </c>
      <c r="B211" s="66">
        <v>912</v>
      </c>
      <c r="C211" s="65" t="s">
        <v>50</v>
      </c>
      <c r="D211" s="65" t="s">
        <v>55</v>
      </c>
      <c r="E211" s="27" t="s">
        <v>513</v>
      </c>
      <c r="F211" s="65" t="s">
        <v>128</v>
      </c>
      <c r="G211" s="96">
        <v>1450</v>
      </c>
      <c r="H211" s="97">
        <v>1450</v>
      </c>
    </row>
    <row r="212" spans="1:8" x14ac:dyDescent="0.2">
      <c r="A212" s="141" t="s">
        <v>133</v>
      </c>
      <c r="B212" s="66">
        <v>912</v>
      </c>
      <c r="C212" s="65" t="s">
        <v>61</v>
      </c>
      <c r="D212" s="65" t="s">
        <v>55</v>
      </c>
      <c r="E212" s="27" t="s">
        <v>513</v>
      </c>
      <c r="F212" s="65" t="s">
        <v>134</v>
      </c>
      <c r="G212" s="96">
        <v>50</v>
      </c>
      <c r="H212" s="97">
        <v>50</v>
      </c>
    </row>
    <row r="213" spans="1:8" s="59" customFormat="1" x14ac:dyDescent="0.2">
      <c r="A213" s="144" t="s">
        <v>822</v>
      </c>
      <c r="B213" s="2">
        <v>912</v>
      </c>
      <c r="C213" s="15" t="s">
        <v>50</v>
      </c>
      <c r="D213" s="15" t="s">
        <v>55</v>
      </c>
      <c r="E213" s="24" t="s">
        <v>768</v>
      </c>
      <c r="F213" s="15"/>
      <c r="G213" s="72">
        <f t="shared" ref="G213:H213" si="38">G214</f>
        <v>14851</v>
      </c>
      <c r="H213" s="85">
        <f t="shared" si="38"/>
        <v>14851</v>
      </c>
    </row>
    <row r="214" spans="1:8" s="105" customFormat="1" ht="31.5" x14ac:dyDescent="0.2">
      <c r="A214" s="141" t="s">
        <v>22</v>
      </c>
      <c r="B214" s="66">
        <v>912</v>
      </c>
      <c r="C214" s="65" t="s">
        <v>50</v>
      </c>
      <c r="D214" s="65" t="s">
        <v>55</v>
      </c>
      <c r="E214" s="27" t="s">
        <v>768</v>
      </c>
      <c r="F214" s="65" t="s">
        <v>15</v>
      </c>
      <c r="G214" s="96">
        <f t="shared" ref="G214:H215" si="39">G215</f>
        <v>14851</v>
      </c>
      <c r="H214" s="97">
        <f t="shared" si="39"/>
        <v>14851</v>
      </c>
    </row>
    <row r="215" spans="1:8" s="105" customFormat="1" ht="31.5" x14ac:dyDescent="0.2">
      <c r="A215" s="141" t="s">
        <v>17</v>
      </c>
      <c r="B215" s="66">
        <v>912</v>
      </c>
      <c r="C215" s="65" t="s">
        <v>50</v>
      </c>
      <c r="D215" s="65" t="s">
        <v>55</v>
      </c>
      <c r="E215" s="27" t="s">
        <v>768</v>
      </c>
      <c r="F215" s="65" t="s">
        <v>16</v>
      </c>
      <c r="G215" s="96">
        <f t="shared" si="39"/>
        <v>14851</v>
      </c>
      <c r="H215" s="97">
        <f t="shared" si="39"/>
        <v>14851</v>
      </c>
    </row>
    <row r="216" spans="1:8" s="105" customFormat="1" x14ac:dyDescent="0.2">
      <c r="A216" s="141" t="s">
        <v>829</v>
      </c>
      <c r="B216" s="66">
        <v>912</v>
      </c>
      <c r="C216" s="65" t="s">
        <v>50</v>
      </c>
      <c r="D216" s="65" t="s">
        <v>55</v>
      </c>
      <c r="E216" s="27" t="s">
        <v>768</v>
      </c>
      <c r="F216" s="65" t="s">
        <v>127</v>
      </c>
      <c r="G216" s="96">
        <f t="shared" ref="G216:H216" si="40">17051-2200</f>
        <v>14851</v>
      </c>
      <c r="H216" s="97">
        <f t="shared" si="40"/>
        <v>14851</v>
      </c>
    </row>
    <row r="217" spans="1:8" s="59" customFormat="1" ht="31.5" x14ac:dyDescent="0.2">
      <c r="A217" s="144" t="s">
        <v>769</v>
      </c>
      <c r="B217" s="2">
        <v>912</v>
      </c>
      <c r="C217" s="15" t="s">
        <v>61</v>
      </c>
      <c r="D217" s="15" t="s">
        <v>55</v>
      </c>
      <c r="E217" s="24" t="s">
        <v>770</v>
      </c>
      <c r="F217" s="15"/>
      <c r="G217" s="72">
        <f t="shared" ref="G217:H217" si="41">G218</f>
        <v>2200</v>
      </c>
      <c r="H217" s="85">
        <f t="shared" si="41"/>
        <v>2200</v>
      </c>
    </row>
    <row r="218" spans="1:8" s="105" customFormat="1" ht="31.5" x14ac:dyDescent="0.2">
      <c r="A218" s="141" t="s">
        <v>22</v>
      </c>
      <c r="B218" s="66">
        <v>912</v>
      </c>
      <c r="C218" s="65" t="s">
        <v>50</v>
      </c>
      <c r="D218" s="65" t="s">
        <v>55</v>
      </c>
      <c r="E218" s="27" t="s">
        <v>770</v>
      </c>
      <c r="F218" s="65" t="s">
        <v>15</v>
      </c>
      <c r="G218" s="96">
        <f t="shared" ref="G218:H219" si="42">G219</f>
        <v>2200</v>
      </c>
      <c r="H218" s="97">
        <f t="shared" si="42"/>
        <v>2200</v>
      </c>
    </row>
    <row r="219" spans="1:8" s="105" customFormat="1" ht="31.5" x14ac:dyDescent="0.2">
      <c r="A219" s="141" t="s">
        <v>17</v>
      </c>
      <c r="B219" s="66">
        <v>912</v>
      </c>
      <c r="C219" s="65" t="s">
        <v>50</v>
      </c>
      <c r="D219" s="65" t="s">
        <v>55</v>
      </c>
      <c r="E219" s="27" t="s">
        <v>770</v>
      </c>
      <c r="F219" s="65" t="s">
        <v>16</v>
      </c>
      <c r="G219" s="96">
        <f t="shared" si="42"/>
        <v>2200</v>
      </c>
      <c r="H219" s="97">
        <f t="shared" si="42"/>
        <v>2200</v>
      </c>
    </row>
    <row r="220" spans="1:8" s="105" customFormat="1" x14ac:dyDescent="0.2">
      <c r="A220" s="141" t="s">
        <v>829</v>
      </c>
      <c r="B220" s="66">
        <v>912</v>
      </c>
      <c r="C220" s="65" t="s">
        <v>50</v>
      </c>
      <c r="D220" s="65" t="s">
        <v>55</v>
      </c>
      <c r="E220" s="27" t="s">
        <v>770</v>
      </c>
      <c r="F220" s="65" t="s">
        <v>127</v>
      </c>
      <c r="G220" s="96">
        <v>2200</v>
      </c>
      <c r="H220" s="97">
        <v>2200</v>
      </c>
    </row>
    <row r="221" spans="1:8" s="59" customFormat="1" ht="31.5" x14ac:dyDescent="0.2">
      <c r="A221" s="144" t="s">
        <v>771</v>
      </c>
      <c r="B221" s="2">
        <v>912</v>
      </c>
      <c r="C221" s="15" t="s">
        <v>61</v>
      </c>
      <c r="D221" s="15" t="s">
        <v>55</v>
      </c>
      <c r="E221" s="24" t="s">
        <v>772</v>
      </c>
      <c r="F221" s="15"/>
      <c r="G221" s="72">
        <f t="shared" ref="G221:H221" si="43">G222</f>
        <v>3000</v>
      </c>
      <c r="H221" s="85">
        <f t="shared" si="43"/>
        <v>3000</v>
      </c>
    </row>
    <row r="222" spans="1:8" s="105" customFormat="1" ht="31.5" x14ac:dyDescent="0.2">
      <c r="A222" s="141" t="s">
        <v>22</v>
      </c>
      <c r="B222" s="66">
        <v>912</v>
      </c>
      <c r="C222" s="65" t="s">
        <v>50</v>
      </c>
      <c r="D222" s="65" t="s">
        <v>55</v>
      </c>
      <c r="E222" s="27" t="s">
        <v>772</v>
      </c>
      <c r="F222" s="65" t="s">
        <v>15</v>
      </c>
      <c r="G222" s="96">
        <f t="shared" ref="G222:H223" si="44">G223</f>
        <v>3000</v>
      </c>
      <c r="H222" s="97">
        <f t="shared" si="44"/>
        <v>3000</v>
      </c>
    </row>
    <row r="223" spans="1:8" s="105" customFormat="1" ht="31.5" x14ac:dyDescent="0.2">
      <c r="A223" s="141" t="s">
        <v>17</v>
      </c>
      <c r="B223" s="66">
        <v>912</v>
      </c>
      <c r="C223" s="65" t="s">
        <v>50</v>
      </c>
      <c r="D223" s="65" t="s">
        <v>55</v>
      </c>
      <c r="E223" s="27" t="s">
        <v>772</v>
      </c>
      <c r="F223" s="65" t="s">
        <v>16</v>
      </c>
      <c r="G223" s="96">
        <f t="shared" si="44"/>
        <v>3000</v>
      </c>
      <c r="H223" s="97">
        <f t="shared" si="44"/>
        <v>3000</v>
      </c>
    </row>
    <row r="224" spans="1:8" s="105" customFormat="1" x14ac:dyDescent="0.2">
      <c r="A224" s="141" t="s">
        <v>829</v>
      </c>
      <c r="B224" s="66">
        <v>912</v>
      </c>
      <c r="C224" s="65" t="s">
        <v>50</v>
      </c>
      <c r="D224" s="65" t="s">
        <v>55</v>
      </c>
      <c r="E224" s="27" t="s">
        <v>772</v>
      </c>
      <c r="F224" s="65" t="s">
        <v>127</v>
      </c>
      <c r="G224" s="96">
        <v>3000</v>
      </c>
      <c r="H224" s="97">
        <v>3000</v>
      </c>
    </row>
    <row r="225" spans="1:8" s="59" customFormat="1" ht="31.5" x14ac:dyDescent="0.2">
      <c r="A225" s="145" t="s">
        <v>195</v>
      </c>
      <c r="B225" s="1">
        <v>912</v>
      </c>
      <c r="C225" s="64" t="s">
        <v>50</v>
      </c>
      <c r="D225" s="64" t="s">
        <v>55</v>
      </c>
      <c r="E225" s="64" t="s">
        <v>514</v>
      </c>
      <c r="F225" s="64"/>
      <c r="G225" s="103">
        <f t="shared" ref="G225:H226" si="45">G226</f>
        <v>5243</v>
      </c>
      <c r="H225" s="103">
        <f t="shared" si="45"/>
        <v>5243</v>
      </c>
    </row>
    <row r="226" spans="1:8" s="105" customFormat="1" ht="63" x14ac:dyDescent="0.2">
      <c r="A226" s="142" t="s">
        <v>264</v>
      </c>
      <c r="B226" s="19">
        <v>912</v>
      </c>
      <c r="C226" s="65" t="s">
        <v>61</v>
      </c>
      <c r="D226" s="65" t="s">
        <v>55</v>
      </c>
      <c r="E226" s="65" t="s">
        <v>514</v>
      </c>
      <c r="F226" s="65">
        <v>100</v>
      </c>
      <c r="G226" s="96">
        <f t="shared" si="45"/>
        <v>5243</v>
      </c>
      <c r="H226" s="96">
        <f t="shared" si="45"/>
        <v>5243</v>
      </c>
    </row>
    <row r="227" spans="1:8" s="105" customFormat="1" ht="31.5" x14ac:dyDescent="0.2">
      <c r="A227" s="142" t="s">
        <v>8</v>
      </c>
      <c r="B227" s="19">
        <v>912</v>
      </c>
      <c r="C227" s="65" t="s">
        <v>61</v>
      </c>
      <c r="D227" s="65" t="s">
        <v>55</v>
      </c>
      <c r="E227" s="65" t="s">
        <v>514</v>
      </c>
      <c r="F227" s="65">
        <v>120</v>
      </c>
      <c r="G227" s="96">
        <f t="shared" ref="G227:H227" si="46">G228+G229+G230</f>
        <v>5243</v>
      </c>
      <c r="H227" s="96">
        <f t="shared" si="46"/>
        <v>5243</v>
      </c>
    </row>
    <row r="228" spans="1:8" s="105" customFormat="1" x14ac:dyDescent="0.2">
      <c r="A228" s="141" t="s">
        <v>412</v>
      </c>
      <c r="B228" s="19">
        <v>912</v>
      </c>
      <c r="C228" s="65" t="s">
        <v>61</v>
      </c>
      <c r="D228" s="65" t="s">
        <v>55</v>
      </c>
      <c r="E228" s="65" t="s">
        <v>514</v>
      </c>
      <c r="F228" s="65" t="s">
        <v>125</v>
      </c>
      <c r="G228" s="96">
        <f t="shared" ref="G228:H228" si="47">2050+1329</f>
        <v>3379</v>
      </c>
      <c r="H228" s="96">
        <f t="shared" si="47"/>
        <v>3379</v>
      </c>
    </row>
    <row r="229" spans="1:8" s="105" customFormat="1" ht="31.5" x14ac:dyDescent="0.2">
      <c r="A229" s="141" t="s">
        <v>123</v>
      </c>
      <c r="B229" s="19">
        <v>912</v>
      </c>
      <c r="C229" s="65" t="s">
        <v>61</v>
      </c>
      <c r="D229" s="65" t="s">
        <v>55</v>
      </c>
      <c r="E229" s="65" t="s">
        <v>514</v>
      </c>
      <c r="F229" s="65" t="s">
        <v>126</v>
      </c>
      <c r="G229" s="96">
        <v>661</v>
      </c>
      <c r="H229" s="96">
        <v>661</v>
      </c>
    </row>
    <row r="230" spans="1:8" s="105" customFormat="1" ht="47.25" x14ac:dyDescent="0.2">
      <c r="A230" s="141" t="s">
        <v>203</v>
      </c>
      <c r="B230" s="19">
        <v>912</v>
      </c>
      <c r="C230" s="65" t="s">
        <v>61</v>
      </c>
      <c r="D230" s="65" t="s">
        <v>55</v>
      </c>
      <c r="E230" s="65" t="s">
        <v>514</v>
      </c>
      <c r="F230" s="65" t="s">
        <v>206</v>
      </c>
      <c r="G230" s="96">
        <f t="shared" ref="G230:H230" si="48">802+401</f>
        <v>1203</v>
      </c>
      <c r="H230" s="96">
        <f t="shared" si="48"/>
        <v>1203</v>
      </c>
    </row>
    <row r="231" spans="1:8" s="59" customFormat="1" x14ac:dyDescent="0.2">
      <c r="A231" s="145" t="s">
        <v>509</v>
      </c>
      <c r="B231" s="1">
        <v>912</v>
      </c>
      <c r="C231" s="15" t="s">
        <v>61</v>
      </c>
      <c r="D231" s="15" t="s">
        <v>55</v>
      </c>
      <c r="E231" s="64" t="s">
        <v>515</v>
      </c>
      <c r="F231" s="64"/>
      <c r="G231" s="103">
        <f t="shared" ref="G231:H233" si="49">G232</f>
        <v>4154.3</v>
      </c>
      <c r="H231" s="104">
        <f t="shared" si="49"/>
        <v>4154.3</v>
      </c>
    </row>
    <row r="232" spans="1:8" s="59" customFormat="1" ht="31.5" x14ac:dyDescent="0.2">
      <c r="A232" s="141" t="s">
        <v>22</v>
      </c>
      <c r="B232" s="66">
        <v>912</v>
      </c>
      <c r="C232" s="65" t="s">
        <v>61</v>
      </c>
      <c r="D232" s="65" t="s">
        <v>55</v>
      </c>
      <c r="E232" s="65" t="s">
        <v>515</v>
      </c>
      <c r="F232" s="65">
        <v>200</v>
      </c>
      <c r="G232" s="96">
        <f t="shared" si="49"/>
        <v>4154.3</v>
      </c>
      <c r="H232" s="97">
        <f t="shared" si="49"/>
        <v>4154.3</v>
      </c>
    </row>
    <row r="233" spans="1:8" s="59" customFormat="1" ht="31.5" x14ac:dyDescent="0.2">
      <c r="A233" s="141" t="s">
        <v>17</v>
      </c>
      <c r="B233" s="66">
        <v>912</v>
      </c>
      <c r="C233" s="65" t="s">
        <v>61</v>
      </c>
      <c r="D233" s="65" t="s">
        <v>55</v>
      </c>
      <c r="E233" s="65" t="s">
        <v>515</v>
      </c>
      <c r="F233" s="65">
        <v>240</v>
      </c>
      <c r="G233" s="96">
        <f t="shared" si="49"/>
        <v>4154.3</v>
      </c>
      <c r="H233" s="97">
        <f t="shared" si="49"/>
        <v>4154.3</v>
      </c>
    </row>
    <row r="234" spans="1:8" s="59" customFormat="1" x14ac:dyDescent="0.2">
      <c r="A234" s="141" t="s">
        <v>829</v>
      </c>
      <c r="B234" s="66">
        <v>912</v>
      </c>
      <c r="C234" s="65" t="s">
        <v>61</v>
      </c>
      <c r="D234" s="65" t="s">
        <v>55</v>
      </c>
      <c r="E234" s="65" t="s">
        <v>515</v>
      </c>
      <c r="F234" s="65" t="s">
        <v>127</v>
      </c>
      <c r="G234" s="96">
        <f>4425+150-420.7</f>
        <v>4154.3</v>
      </c>
      <c r="H234" s="97">
        <f>4425+150-420.7</f>
        <v>4154.3</v>
      </c>
    </row>
    <row r="235" spans="1:8" s="59" customFormat="1" ht="47.25" x14ac:dyDescent="0.2">
      <c r="A235" s="144" t="s">
        <v>788</v>
      </c>
      <c r="B235" s="2">
        <v>912</v>
      </c>
      <c r="C235" s="15" t="s">
        <v>61</v>
      </c>
      <c r="D235" s="15" t="s">
        <v>55</v>
      </c>
      <c r="E235" s="15" t="s">
        <v>516</v>
      </c>
      <c r="F235" s="26"/>
      <c r="G235" s="72">
        <f t="shared" ref="G235:H240" si="50">G236</f>
        <v>13999</v>
      </c>
      <c r="H235" s="85">
        <f t="shared" si="50"/>
        <v>21690</v>
      </c>
    </row>
    <row r="236" spans="1:8" s="59" customFormat="1" ht="63" x14ac:dyDescent="0.2">
      <c r="A236" s="145" t="s">
        <v>799</v>
      </c>
      <c r="B236" s="1">
        <v>912</v>
      </c>
      <c r="C236" s="64" t="s">
        <v>61</v>
      </c>
      <c r="D236" s="64" t="s">
        <v>55</v>
      </c>
      <c r="E236" s="30" t="s">
        <v>547</v>
      </c>
      <c r="F236" s="64"/>
      <c r="G236" s="103">
        <f t="shared" si="50"/>
        <v>13999</v>
      </c>
      <c r="H236" s="104">
        <f t="shared" si="50"/>
        <v>21690</v>
      </c>
    </row>
    <row r="237" spans="1:8" s="59" customFormat="1" ht="31.5" x14ac:dyDescent="0.2">
      <c r="A237" s="144" t="s">
        <v>212</v>
      </c>
      <c r="B237" s="2">
        <v>912</v>
      </c>
      <c r="C237" s="15" t="s">
        <v>61</v>
      </c>
      <c r="D237" s="15" t="s">
        <v>55</v>
      </c>
      <c r="E237" s="24" t="s">
        <v>548</v>
      </c>
      <c r="F237" s="15"/>
      <c r="G237" s="72">
        <f t="shared" si="50"/>
        <v>13999</v>
      </c>
      <c r="H237" s="85">
        <f t="shared" si="50"/>
        <v>21690</v>
      </c>
    </row>
    <row r="238" spans="1:8" s="59" customFormat="1" ht="31.5" x14ac:dyDescent="0.2">
      <c r="A238" s="140" t="s">
        <v>198</v>
      </c>
      <c r="B238" s="16">
        <v>912</v>
      </c>
      <c r="C238" s="65" t="s">
        <v>61</v>
      </c>
      <c r="D238" s="65" t="s">
        <v>55</v>
      </c>
      <c r="E238" s="17" t="s">
        <v>549</v>
      </c>
      <c r="F238" s="18"/>
      <c r="G238" s="94">
        <f t="shared" si="50"/>
        <v>13999</v>
      </c>
      <c r="H238" s="95">
        <f t="shared" si="50"/>
        <v>21690</v>
      </c>
    </row>
    <row r="239" spans="1:8" s="59" customFormat="1" ht="31.5" x14ac:dyDescent="0.2">
      <c r="A239" s="146" t="s">
        <v>22</v>
      </c>
      <c r="B239" s="66">
        <v>912</v>
      </c>
      <c r="C239" s="65" t="s">
        <v>61</v>
      </c>
      <c r="D239" s="65" t="s">
        <v>55</v>
      </c>
      <c r="E239" s="65" t="s">
        <v>549</v>
      </c>
      <c r="F239" s="65" t="s">
        <v>15</v>
      </c>
      <c r="G239" s="96">
        <f t="shared" si="50"/>
        <v>13999</v>
      </c>
      <c r="H239" s="97">
        <f t="shared" si="50"/>
        <v>21690</v>
      </c>
    </row>
    <row r="240" spans="1:8" s="59" customFormat="1" ht="31.5" x14ac:dyDescent="0.2">
      <c r="A240" s="146" t="s">
        <v>17</v>
      </c>
      <c r="B240" s="66">
        <v>912</v>
      </c>
      <c r="C240" s="65" t="s">
        <v>61</v>
      </c>
      <c r="D240" s="65" t="s">
        <v>55</v>
      </c>
      <c r="E240" s="65" t="s">
        <v>549</v>
      </c>
      <c r="F240" s="65" t="s">
        <v>16</v>
      </c>
      <c r="G240" s="96">
        <f t="shared" si="50"/>
        <v>13999</v>
      </c>
      <c r="H240" s="97">
        <f t="shared" si="50"/>
        <v>21690</v>
      </c>
    </row>
    <row r="241" spans="1:8" s="59" customFormat="1" ht="31.5" x14ac:dyDescent="0.2">
      <c r="A241" s="146" t="s">
        <v>542</v>
      </c>
      <c r="B241" s="66">
        <v>912</v>
      </c>
      <c r="C241" s="65" t="s">
        <v>61</v>
      </c>
      <c r="D241" s="65" t="s">
        <v>55</v>
      </c>
      <c r="E241" s="65" t="s">
        <v>549</v>
      </c>
      <c r="F241" s="26" t="s">
        <v>471</v>
      </c>
      <c r="G241" s="96">
        <v>13999</v>
      </c>
      <c r="H241" s="97">
        <v>21690</v>
      </c>
    </row>
    <row r="242" spans="1:8" s="59" customFormat="1" ht="31.5" x14ac:dyDescent="0.2">
      <c r="A242" s="144" t="s">
        <v>882</v>
      </c>
      <c r="B242" s="2">
        <v>912</v>
      </c>
      <c r="C242" s="15" t="s">
        <v>61</v>
      </c>
      <c r="D242" s="15" t="s">
        <v>55</v>
      </c>
      <c r="E242" s="15" t="s">
        <v>884</v>
      </c>
      <c r="F242" s="26"/>
      <c r="G242" s="72">
        <f t="shared" ref="G242:H242" si="51">G243</f>
        <v>1618</v>
      </c>
      <c r="H242" s="85">
        <f t="shared" si="51"/>
        <v>1618</v>
      </c>
    </row>
    <row r="243" spans="1:8" s="59" customFormat="1" x14ac:dyDescent="0.2">
      <c r="A243" s="144" t="s">
        <v>924</v>
      </c>
      <c r="B243" s="2">
        <v>912</v>
      </c>
      <c r="C243" s="15" t="s">
        <v>61</v>
      </c>
      <c r="D243" s="15" t="s">
        <v>55</v>
      </c>
      <c r="E243" s="15" t="s">
        <v>885</v>
      </c>
      <c r="F243" s="29"/>
      <c r="G243" s="72">
        <f t="shared" ref="G243:H243" si="52">G244+G253</f>
        <v>1618</v>
      </c>
      <c r="H243" s="85">
        <f t="shared" si="52"/>
        <v>1618</v>
      </c>
    </row>
    <row r="244" spans="1:8" s="59" customFormat="1" ht="31.5" x14ac:dyDescent="0.2">
      <c r="A244" s="140" t="s">
        <v>883</v>
      </c>
      <c r="B244" s="16">
        <v>912</v>
      </c>
      <c r="C244" s="65" t="s">
        <v>61</v>
      </c>
      <c r="D244" s="65" t="s">
        <v>55</v>
      </c>
      <c r="E244" s="17" t="s">
        <v>886</v>
      </c>
      <c r="F244" s="73"/>
      <c r="G244" s="94">
        <f>G245+G250</f>
        <v>1078</v>
      </c>
      <c r="H244" s="95">
        <f>H245+H250</f>
        <v>1078</v>
      </c>
    </row>
    <row r="245" spans="1:8" s="59" customFormat="1" ht="63" x14ac:dyDescent="0.2">
      <c r="A245" s="142" t="s">
        <v>264</v>
      </c>
      <c r="B245" s="66">
        <v>912</v>
      </c>
      <c r="C245" s="65" t="s">
        <v>61</v>
      </c>
      <c r="D245" s="65" t="s">
        <v>55</v>
      </c>
      <c r="E245" s="65" t="s">
        <v>886</v>
      </c>
      <c r="F245" s="65" t="s">
        <v>30</v>
      </c>
      <c r="G245" s="96">
        <f>G246</f>
        <v>1049</v>
      </c>
      <c r="H245" s="97">
        <f>H246</f>
        <v>1049</v>
      </c>
    </row>
    <row r="246" spans="1:8" s="59" customFormat="1" ht="31.5" x14ac:dyDescent="0.2">
      <c r="A246" s="142" t="s">
        <v>8</v>
      </c>
      <c r="B246" s="66">
        <v>912</v>
      </c>
      <c r="C246" s="65" t="s">
        <v>61</v>
      </c>
      <c r="D246" s="65" t="s">
        <v>55</v>
      </c>
      <c r="E246" s="65" t="s">
        <v>886</v>
      </c>
      <c r="F246" s="65" t="s">
        <v>118</v>
      </c>
      <c r="G246" s="96">
        <f>G247+G248+G249</f>
        <v>1049</v>
      </c>
      <c r="H246" s="97">
        <f>H247+H248+H249</f>
        <v>1049</v>
      </c>
    </row>
    <row r="247" spans="1:8" s="59" customFormat="1" x14ac:dyDescent="0.2">
      <c r="A247" s="141" t="s">
        <v>412</v>
      </c>
      <c r="B247" s="66">
        <v>912</v>
      </c>
      <c r="C247" s="65" t="s">
        <v>61</v>
      </c>
      <c r="D247" s="65" t="s">
        <v>55</v>
      </c>
      <c r="E247" s="65" t="s">
        <v>886</v>
      </c>
      <c r="F247" s="65" t="s">
        <v>125</v>
      </c>
      <c r="G247" s="96">
        <v>586.6</v>
      </c>
      <c r="H247" s="97">
        <v>586.6</v>
      </c>
    </row>
    <row r="248" spans="1:8" s="59" customFormat="1" ht="31.5" x14ac:dyDescent="0.2">
      <c r="A248" s="141" t="s">
        <v>123</v>
      </c>
      <c r="B248" s="66">
        <v>912</v>
      </c>
      <c r="C248" s="65" t="s">
        <v>61</v>
      </c>
      <c r="D248" s="65" t="s">
        <v>55</v>
      </c>
      <c r="E248" s="65" t="s">
        <v>886</v>
      </c>
      <c r="F248" s="65" t="s">
        <v>126</v>
      </c>
      <c r="G248" s="96">
        <v>220</v>
      </c>
      <c r="H248" s="97">
        <v>220</v>
      </c>
    </row>
    <row r="249" spans="1:8" s="59" customFormat="1" ht="47.25" x14ac:dyDescent="0.2">
      <c r="A249" s="141" t="s">
        <v>203</v>
      </c>
      <c r="B249" s="66">
        <v>912</v>
      </c>
      <c r="C249" s="65" t="s">
        <v>61</v>
      </c>
      <c r="D249" s="65" t="s">
        <v>55</v>
      </c>
      <c r="E249" s="65" t="s">
        <v>886</v>
      </c>
      <c r="F249" s="65" t="s">
        <v>206</v>
      </c>
      <c r="G249" s="96">
        <v>242.4</v>
      </c>
      <c r="H249" s="97">
        <v>242.4</v>
      </c>
    </row>
    <row r="250" spans="1:8" s="59" customFormat="1" ht="31.5" x14ac:dyDescent="0.2">
      <c r="A250" s="146" t="s">
        <v>22</v>
      </c>
      <c r="B250" s="66">
        <v>912</v>
      </c>
      <c r="C250" s="65" t="s">
        <v>61</v>
      </c>
      <c r="D250" s="65" t="s">
        <v>55</v>
      </c>
      <c r="E250" s="65" t="s">
        <v>886</v>
      </c>
      <c r="F250" s="65" t="s">
        <v>15</v>
      </c>
      <c r="G250" s="96">
        <f t="shared" ref="G250:H251" si="53">G251</f>
        <v>29</v>
      </c>
      <c r="H250" s="97">
        <f t="shared" si="53"/>
        <v>29</v>
      </c>
    </row>
    <row r="251" spans="1:8" s="59" customFormat="1" ht="31.5" x14ac:dyDescent="0.2">
      <c r="A251" s="146" t="s">
        <v>17</v>
      </c>
      <c r="B251" s="66">
        <v>912</v>
      </c>
      <c r="C251" s="65" t="s">
        <v>61</v>
      </c>
      <c r="D251" s="65" t="s">
        <v>55</v>
      </c>
      <c r="E251" s="65" t="s">
        <v>886</v>
      </c>
      <c r="F251" s="65" t="s">
        <v>16</v>
      </c>
      <c r="G251" s="96">
        <f t="shared" si="53"/>
        <v>29</v>
      </c>
      <c r="H251" s="97">
        <f t="shared" si="53"/>
        <v>29</v>
      </c>
    </row>
    <row r="252" spans="1:8" s="59" customFormat="1" x14ac:dyDescent="0.2">
      <c r="A252" s="141" t="s">
        <v>829</v>
      </c>
      <c r="B252" s="66">
        <v>912</v>
      </c>
      <c r="C252" s="65" t="s">
        <v>61</v>
      </c>
      <c r="D252" s="65" t="s">
        <v>55</v>
      </c>
      <c r="E252" s="65" t="s">
        <v>886</v>
      </c>
      <c r="F252" s="26" t="s">
        <v>127</v>
      </c>
      <c r="G252" s="96">
        <v>29</v>
      </c>
      <c r="H252" s="97">
        <v>29</v>
      </c>
    </row>
    <row r="253" spans="1:8" s="59" customFormat="1" ht="31.5" x14ac:dyDescent="0.2">
      <c r="A253" s="140" t="s">
        <v>915</v>
      </c>
      <c r="B253" s="16">
        <v>912</v>
      </c>
      <c r="C253" s="17" t="s">
        <v>61</v>
      </c>
      <c r="D253" s="17" t="s">
        <v>55</v>
      </c>
      <c r="E253" s="17" t="s">
        <v>896</v>
      </c>
      <c r="F253" s="51"/>
      <c r="G253" s="190">
        <f t="shared" ref="G253:H254" si="54">G254</f>
        <v>540</v>
      </c>
      <c r="H253" s="191">
        <f t="shared" si="54"/>
        <v>540</v>
      </c>
    </row>
    <row r="254" spans="1:8" s="59" customFormat="1" ht="63" x14ac:dyDescent="0.2">
      <c r="A254" s="142" t="s">
        <v>264</v>
      </c>
      <c r="B254" s="66">
        <v>912</v>
      </c>
      <c r="C254" s="65" t="s">
        <v>61</v>
      </c>
      <c r="D254" s="65" t="s">
        <v>55</v>
      </c>
      <c r="E254" s="65" t="s">
        <v>896</v>
      </c>
      <c r="F254" s="65" t="s">
        <v>30</v>
      </c>
      <c r="G254" s="192">
        <f t="shared" si="54"/>
        <v>540</v>
      </c>
      <c r="H254" s="193">
        <f t="shared" si="54"/>
        <v>540</v>
      </c>
    </row>
    <row r="255" spans="1:8" s="59" customFormat="1" ht="31.5" x14ac:dyDescent="0.2">
      <c r="A255" s="142" t="s">
        <v>8</v>
      </c>
      <c r="B255" s="66">
        <v>912</v>
      </c>
      <c r="C255" s="65" t="s">
        <v>61</v>
      </c>
      <c r="D255" s="65" t="s">
        <v>55</v>
      </c>
      <c r="E255" s="65" t="s">
        <v>896</v>
      </c>
      <c r="F255" s="65" t="s">
        <v>118</v>
      </c>
      <c r="G255" s="192">
        <f t="shared" ref="G255:H255" si="55">G256+G257</f>
        <v>540</v>
      </c>
      <c r="H255" s="193">
        <f t="shared" si="55"/>
        <v>540</v>
      </c>
    </row>
    <row r="256" spans="1:8" s="59" customFormat="1" x14ac:dyDescent="0.2">
      <c r="A256" s="141" t="s">
        <v>412</v>
      </c>
      <c r="B256" s="66">
        <v>912</v>
      </c>
      <c r="C256" s="65" t="s">
        <v>61</v>
      </c>
      <c r="D256" s="65" t="s">
        <v>55</v>
      </c>
      <c r="E256" s="65" t="s">
        <v>896</v>
      </c>
      <c r="F256" s="65" t="s">
        <v>125</v>
      </c>
      <c r="G256" s="192">
        <v>416</v>
      </c>
      <c r="H256" s="193">
        <v>416</v>
      </c>
    </row>
    <row r="257" spans="1:16359" s="59" customFormat="1" ht="52.5" customHeight="1" x14ac:dyDescent="0.2">
      <c r="A257" s="141" t="s">
        <v>203</v>
      </c>
      <c r="B257" s="66">
        <v>912</v>
      </c>
      <c r="C257" s="65" t="s">
        <v>61</v>
      </c>
      <c r="D257" s="65" t="s">
        <v>55</v>
      </c>
      <c r="E257" s="65" t="s">
        <v>896</v>
      </c>
      <c r="F257" s="65" t="s">
        <v>206</v>
      </c>
      <c r="G257" s="192">
        <v>124</v>
      </c>
      <c r="H257" s="193">
        <v>124</v>
      </c>
    </row>
    <row r="258" spans="1:16359" s="59" customFormat="1" ht="31.5" x14ac:dyDescent="0.2">
      <c r="A258" s="139" t="s">
        <v>84</v>
      </c>
      <c r="B258" s="2">
        <v>912</v>
      </c>
      <c r="C258" s="15" t="s">
        <v>61</v>
      </c>
      <c r="D258" s="15" t="s">
        <v>55</v>
      </c>
      <c r="E258" s="15" t="s">
        <v>204</v>
      </c>
      <c r="F258" s="15"/>
      <c r="G258" s="72">
        <f t="shared" ref="G258:H261" si="56">G259</f>
        <v>605</v>
      </c>
      <c r="H258" s="85">
        <f t="shared" si="56"/>
        <v>605</v>
      </c>
    </row>
    <row r="259" spans="1:16359" s="59" customFormat="1" x14ac:dyDescent="0.2">
      <c r="A259" s="140" t="s">
        <v>1</v>
      </c>
      <c r="B259" s="16">
        <v>912</v>
      </c>
      <c r="C259" s="17" t="s">
        <v>50</v>
      </c>
      <c r="D259" s="17" t="s">
        <v>55</v>
      </c>
      <c r="E259" s="17" t="s">
        <v>205</v>
      </c>
      <c r="F259" s="17"/>
      <c r="G259" s="94">
        <f t="shared" si="56"/>
        <v>605</v>
      </c>
      <c r="H259" s="95">
        <f t="shared" si="56"/>
        <v>605</v>
      </c>
    </row>
    <row r="260" spans="1:16359" s="59" customFormat="1" ht="31.5" x14ac:dyDescent="0.2">
      <c r="A260" s="141" t="s">
        <v>22</v>
      </c>
      <c r="B260" s="66">
        <v>912</v>
      </c>
      <c r="C260" s="65" t="s">
        <v>61</v>
      </c>
      <c r="D260" s="65" t="s">
        <v>55</v>
      </c>
      <c r="E260" s="65" t="s">
        <v>205</v>
      </c>
      <c r="F260" s="65">
        <v>200</v>
      </c>
      <c r="G260" s="96">
        <f t="shared" si="56"/>
        <v>605</v>
      </c>
      <c r="H260" s="97">
        <f t="shared" si="56"/>
        <v>605</v>
      </c>
    </row>
    <row r="261" spans="1:16359" s="59" customFormat="1" ht="31.5" x14ac:dyDescent="0.2">
      <c r="A261" s="141" t="s">
        <v>17</v>
      </c>
      <c r="B261" s="66">
        <v>912</v>
      </c>
      <c r="C261" s="65" t="s">
        <v>50</v>
      </c>
      <c r="D261" s="65" t="s">
        <v>55</v>
      </c>
      <c r="E261" s="65" t="s">
        <v>205</v>
      </c>
      <c r="F261" s="65">
        <v>240</v>
      </c>
      <c r="G261" s="96">
        <f t="shared" si="56"/>
        <v>605</v>
      </c>
      <c r="H261" s="97">
        <f t="shared" si="56"/>
        <v>605</v>
      </c>
    </row>
    <row r="262" spans="1:16359" s="59" customFormat="1" ht="31.5" x14ac:dyDescent="0.2">
      <c r="A262" s="141" t="s">
        <v>470</v>
      </c>
      <c r="B262" s="66">
        <v>912</v>
      </c>
      <c r="C262" s="65" t="s">
        <v>61</v>
      </c>
      <c r="D262" s="65" t="s">
        <v>55</v>
      </c>
      <c r="E262" s="65" t="s">
        <v>205</v>
      </c>
      <c r="F262" s="65" t="s">
        <v>471</v>
      </c>
      <c r="G262" s="96">
        <v>605</v>
      </c>
      <c r="H262" s="97">
        <v>605</v>
      </c>
    </row>
    <row r="263" spans="1:16359" s="59" customFormat="1" x14ac:dyDescent="0.2">
      <c r="A263" s="139" t="s">
        <v>677</v>
      </c>
      <c r="B263" s="2">
        <v>912</v>
      </c>
      <c r="C263" s="15" t="s">
        <v>61</v>
      </c>
      <c r="D263" s="15" t="s">
        <v>55</v>
      </c>
      <c r="E263" s="15" t="s">
        <v>213</v>
      </c>
      <c r="F263" s="65"/>
      <c r="G263" s="72">
        <f t="shared" ref="G263:H263" si="57">G264</f>
        <v>30</v>
      </c>
      <c r="H263" s="85">
        <f t="shared" si="57"/>
        <v>30</v>
      </c>
    </row>
    <row r="264" spans="1:16359" s="59" customFormat="1" ht="31.5" x14ac:dyDescent="0.2">
      <c r="A264" s="141" t="s">
        <v>678</v>
      </c>
      <c r="B264" s="66">
        <v>912</v>
      </c>
      <c r="C264" s="65" t="s">
        <v>61</v>
      </c>
      <c r="D264" s="65" t="s">
        <v>55</v>
      </c>
      <c r="E264" s="17" t="s">
        <v>679</v>
      </c>
      <c r="F264" s="33"/>
      <c r="G264" s="94">
        <f t="shared" ref="G264:H266" si="58">G265</f>
        <v>30</v>
      </c>
      <c r="H264" s="95">
        <f t="shared" si="58"/>
        <v>30</v>
      </c>
    </row>
    <row r="265" spans="1:16359" s="59" customFormat="1" ht="31.5" x14ac:dyDescent="0.2">
      <c r="A265" s="141" t="s">
        <v>22</v>
      </c>
      <c r="B265" s="66">
        <v>912</v>
      </c>
      <c r="C265" s="65" t="s">
        <v>61</v>
      </c>
      <c r="D265" s="65" t="s">
        <v>55</v>
      </c>
      <c r="E265" s="65" t="s">
        <v>679</v>
      </c>
      <c r="F265" s="65" t="s">
        <v>15</v>
      </c>
      <c r="G265" s="96">
        <f t="shared" si="58"/>
        <v>30</v>
      </c>
      <c r="H265" s="97">
        <f t="shared" si="58"/>
        <v>30</v>
      </c>
    </row>
    <row r="266" spans="1:16359" s="59" customFormat="1" ht="31.5" x14ac:dyDescent="0.2">
      <c r="A266" s="141" t="s">
        <v>17</v>
      </c>
      <c r="B266" s="66">
        <v>912</v>
      </c>
      <c r="C266" s="65" t="s">
        <v>61</v>
      </c>
      <c r="D266" s="65" t="s">
        <v>55</v>
      </c>
      <c r="E266" s="65" t="s">
        <v>679</v>
      </c>
      <c r="F266" s="65" t="s">
        <v>16</v>
      </c>
      <c r="G266" s="96">
        <f t="shared" si="58"/>
        <v>30</v>
      </c>
      <c r="H266" s="97">
        <f t="shared" si="58"/>
        <v>30</v>
      </c>
    </row>
    <row r="267" spans="1:16359" s="59" customFormat="1" x14ac:dyDescent="0.2">
      <c r="A267" s="141" t="s">
        <v>829</v>
      </c>
      <c r="B267" s="66">
        <v>912</v>
      </c>
      <c r="C267" s="65" t="s">
        <v>61</v>
      </c>
      <c r="D267" s="65" t="s">
        <v>55</v>
      </c>
      <c r="E267" s="65" t="s">
        <v>679</v>
      </c>
      <c r="F267" s="65" t="s">
        <v>127</v>
      </c>
      <c r="G267" s="96">
        <v>30</v>
      </c>
      <c r="H267" s="97">
        <v>30</v>
      </c>
    </row>
    <row r="268" spans="1:16359" s="93" customFormat="1" ht="33.75" customHeight="1" x14ac:dyDescent="0.2">
      <c r="A268" s="139" t="s">
        <v>71</v>
      </c>
      <c r="B268" s="2">
        <v>912</v>
      </c>
      <c r="C268" s="15" t="s">
        <v>61</v>
      </c>
      <c r="D268" s="15" t="s">
        <v>70</v>
      </c>
      <c r="E268" s="65"/>
      <c r="F268" s="65"/>
      <c r="G268" s="72">
        <f>G269+G309+G328+G351</f>
        <v>431169.47</v>
      </c>
      <c r="H268" s="85">
        <f>H269+H309+H328+H351</f>
        <v>252904</v>
      </c>
    </row>
    <row r="269" spans="1:16359" s="59" customFormat="1" ht="31.5" x14ac:dyDescent="0.2">
      <c r="A269" s="144" t="s">
        <v>711</v>
      </c>
      <c r="B269" s="2">
        <v>912</v>
      </c>
      <c r="C269" s="15" t="s">
        <v>50</v>
      </c>
      <c r="D269" s="15" t="s">
        <v>70</v>
      </c>
      <c r="E269" s="15" t="s">
        <v>209</v>
      </c>
      <c r="F269" s="29"/>
      <c r="G269" s="72">
        <f>G270+G285</f>
        <v>110507.47</v>
      </c>
      <c r="H269" s="85">
        <f>H270+H285</f>
        <v>52030</v>
      </c>
    </row>
    <row r="270" spans="1:16359" s="59" customFormat="1" ht="45" customHeight="1" x14ac:dyDescent="0.2">
      <c r="A270" s="145" t="s">
        <v>199</v>
      </c>
      <c r="B270" s="1">
        <v>912</v>
      </c>
      <c r="C270" s="64" t="s">
        <v>61</v>
      </c>
      <c r="D270" s="64" t="s">
        <v>70</v>
      </c>
      <c r="E270" s="30" t="s">
        <v>237</v>
      </c>
      <c r="F270" s="31"/>
      <c r="G270" s="103">
        <f>G272</f>
        <v>23793</v>
      </c>
      <c r="H270" s="104">
        <f>H272</f>
        <v>23793</v>
      </c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9"/>
      <c r="AX270" s="9"/>
      <c r="AY270" s="9"/>
      <c r="AZ270" s="9"/>
      <c r="BA270" s="9"/>
      <c r="BB270" s="9"/>
      <c r="BC270" s="9"/>
      <c r="BD270" s="9"/>
      <c r="BE270" s="9"/>
      <c r="BF270" s="9"/>
      <c r="BG270" s="9"/>
      <c r="BH270" s="9"/>
      <c r="BI270" s="9"/>
      <c r="BJ270" s="9"/>
      <c r="BK270" s="9"/>
      <c r="BL270" s="9"/>
      <c r="BM270" s="9"/>
      <c r="BN270" s="9"/>
      <c r="BO270" s="9"/>
      <c r="BP270" s="9"/>
      <c r="BQ270" s="9"/>
      <c r="BR270" s="9"/>
      <c r="BS270" s="9"/>
      <c r="BT270" s="9"/>
      <c r="BU270" s="9"/>
      <c r="BV270" s="9"/>
      <c r="BW270" s="9"/>
      <c r="BX270" s="9"/>
      <c r="BY270" s="9"/>
      <c r="BZ270" s="9"/>
      <c r="CA270" s="9"/>
      <c r="CB270" s="9"/>
      <c r="CC270" s="9"/>
      <c r="CD270" s="9"/>
      <c r="CE270" s="9"/>
      <c r="CF270" s="9"/>
      <c r="CG270" s="9"/>
      <c r="CH270" s="9"/>
      <c r="CI270" s="9"/>
      <c r="CJ270" s="9"/>
      <c r="CK270" s="9"/>
      <c r="CL270" s="9"/>
      <c r="CM270" s="9"/>
      <c r="CN270" s="9"/>
      <c r="CO270" s="9"/>
      <c r="CP270" s="9"/>
      <c r="CQ270" s="9"/>
      <c r="CR270" s="9"/>
      <c r="CS270" s="9"/>
      <c r="CT270" s="9"/>
      <c r="CU270" s="9"/>
      <c r="CV270" s="9"/>
      <c r="CW270" s="9"/>
      <c r="CX270" s="9"/>
      <c r="CY270" s="9"/>
      <c r="CZ270" s="9"/>
      <c r="DA270" s="9"/>
      <c r="DB270" s="9"/>
      <c r="DC270" s="9"/>
      <c r="DD270" s="9"/>
      <c r="DE270" s="9"/>
      <c r="DF270" s="9"/>
      <c r="DG270" s="9"/>
      <c r="DH270" s="9"/>
      <c r="DI270" s="9"/>
      <c r="DJ270" s="9"/>
      <c r="DK270" s="9"/>
      <c r="DL270" s="9"/>
      <c r="DM270" s="9"/>
      <c r="DN270" s="9"/>
      <c r="DO270" s="9"/>
      <c r="DP270" s="9"/>
      <c r="DQ270" s="9"/>
      <c r="DR270" s="9"/>
      <c r="DS270" s="9"/>
      <c r="DT270" s="9"/>
      <c r="DU270" s="9"/>
      <c r="DV270" s="9"/>
      <c r="DW270" s="9"/>
      <c r="DX270" s="9"/>
      <c r="DY270" s="9"/>
      <c r="DZ270" s="9"/>
      <c r="EA270" s="9"/>
      <c r="EB270" s="9"/>
      <c r="EC270" s="9"/>
      <c r="ED270" s="9"/>
      <c r="EE270" s="9"/>
      <c r="EF270" s="9"/>
      <c r="EG270" s="9"/>
      <c r="EH270" s="9"/>
      <c r="EI270" s="9"/>
      <c r="EJ270" s="9"/>
      <c r="EK270" s="9"/>
      <c r="EL270" s="9"/>
      <c r="EM270" s="9"/>
      <c r="EN270" s="9"/>
      <c r="EO270" s="9"/>
      <c r="EP270" s="9"/>
      <c r="EQ270" s="9"/>
      <c r="ER270" s="9"/>
      <c r="ES270" s="9"/>
      <c r="ET270" s="9"/>
      <c r="EU270" s="9"/>
      <c r="EV270" s="9"/>
      <c r="EW270" s="9"/>
      <c r="EX270" s="9"/>
      <c r="EY270" s="9"/>
      <c r="EZ270" s="9"/>
      <c r="FA270" s="9"/>
      <c r="FB270" s="9"/>
      <c r="FC270" s="9"/>
      <c r="FD270" s="9"/>
      <c r="FE270" s="9"/>
      <c r="FF270" s="9"/>
      <c r="FG270" s="9"/>
      <c r="FH270" s="9"/>
      <c r="FI270" s="9"/>
      <c r="FJ270" s="9"/>
      <c r="FK270" s="9"/>
      <c r="FL270" s="9"/>
      <c r="FM270" s="9"/>
      <c r="FN270" s="9"/>
      <c r="FO270" s="9"/>
      <c r="FP270" s="9"/>
      <c r="FQ270" s="9"/>
      <c r="FR270" s="9"/>
      <c r="FS270" s="9"/>
      <c r="FT270" s="9"/>
      <c r="FU270" s="9"/>
      <c r="FV270" s="9"/>
      <c r="FW270" s="9"/>
      <c r="FX270" s="9"/>
      <c r="FY270" s="9"/>
      <c r="FZ270" s="9"/>
      <c r="GA270" s="9"/>
      <c r="GB270" s="9"/>
      <c r="GC270" s="9"/>
      <c r="GD270" s="9"/>
      <c r="GE270" s="9"/>
      <c r="GF270" s="9"/>
      <c r="GG270" s="9"/>
      <c r="GH270" s="9"/>
      <c r="GI270" s="9"/>
      <c r="GJ270" s="9"/>
      <c r="GK270" s="9"/>
      <c r="GL270" s="9"/>
      <c r="GM270" s="9"/>
      <c r="GN270" s="9"/>
      <c r="GO270" s="9"/>
      <c r="GP270" s="9"/>
      <c r="GQ270" s="9"/>
      <c r="GR270" s="9"/>
      <c r="GS270" s="9"/>
      <c r="GT270" s="9"/>
      <c r="GU270" s="9"/>
      <c r="GV270" s="9"/>
      <c r="GW270" s="9"/>
      <c r="GX270" s="9"/>
      <c r="GY270" s="9"/>
      <c r="GZ270" s="9"/>
      <c r="HA270" s="9"/>
      <c r="HB270" s="9"/>
      <c r="HC270" s="9"/>
      <c r="HD270" s="9"/>
      <c r="HE270" s="9"/>
      <c r="HF270" s="9"/>
      <c r="HG270" s="9"/>
      <c r="HH270" s="9"/>
      <c r="HI270" s="9"/>
      <c r="HJ270" s="9"/>
      <c r="HK270" s="9"/>
      <c r="HL270" s="9"/>
      <c r="HM270" s="9"/>
      <c r="HN270" s="9"/>
      <c r="HO270" s="9"/>
      <c r="HP270" s="9"/>
      <c r="HQ270" s="9"/>
      <c r="HR270" s="9"/>
      <c r="HS270" s="9"/>
      <c r="HT270" s="9"/>
      <c r="HU270" s="9"/>
      <c r="HV270" s="9"/>
      <c r="HW270" s="9"/>
      <c r="HX270" s="9"/>
      <c r="HY270" s="9"/>
      <c r="HZ270" s="9"/>
      <c r="IA270" s="9"/>
      <c r="IB270" s="9"/>
      <c r="IC270" s="9"/>
      <c r="ID270" s="9"/>
      <c r="IE270" s="9"/>
      <c r="IF270" s="9"/>
      <c r="IG270" s="9"/>
      <c r="IH270" s="9"/>
      <c r="II270" s="9"/>
      <c r="IJ270" s="9"/>
      <c r="IK270" s="9"/>
      <c r="IL270" s="9"/>
      <c r="IM270" s="9"/>
      <c r="IN270" s="9"/>
      <c r="IO270" s="9"/>
      <c r="IP270" s="9"/>
      <c r="IQ270" s="9"/>
      <c r="IR270" s="9"/>
      <c r="IS270" s="9"/>
      <c r="IT270" s="9"/>
      <c r="IU270" s="9"/>
      <c r="IV270" s="9"/>
      <c r="IW270" s="9"/>
      <c r="IX270" s="9"/>
      <c r="IY270" s="9"/>
      <c r="IZ270" s="9"/>
      <c r="JA270" s="9"/>
      <c r="JB270" s="9"/>
      <c r="JC270" s="9"/>
      <c r="JD270" s="9"/>
      <c r="JE270" s="9"/>
      <c r="JF270" s="9"/>
      <c r="JG270" s="9"/>
      <c r="JH270" s="9"/>
      <c r="JI270" s="9"/>
      <c r="JJ270" s="9"/>
      <c r="JK270" s="9"/>
      <c r="JL270" s="9"/>
      <c r="JM270" s="9"/>
      <c r="JN270" s="9"/>
      <c r="JO270" s="9"/>
      <c r="JP270" s="9"/>
      <c r="JQ270" s="9"/>
      <c r="JR270" s="9"/>
      <c r="JS270" s="9"/>
      <c r="JT270" s="9"/>
      <c r="JU270" s="9"/>
      <c r="JV270" s="9"/>
      <c r="JW270" s="9"/>
      <c r="JX270" s="9"/>
      <c r="JY270" s="9"/>
      <c r="JZ270" s="9"/>
      <c r="KA270" s="9"/>
      <c r="KB270" s="9"/>
      <c r="KC270" s="9"/>
      <c r="KD270" s="9"/>
      <c r="KE270" s="9"/>
      <c r="KF270" s="9"/>
      <c r="KG270" s="9"/>
      <c r="KH270" s="9"/>
      <c r="KI270" s="9"/>
      <c r="KJ270" s="9"/>
      <c r="KK270" s="9"/>
      <c r="KL270" s="9"/>
      <c r="KM270" s="9"/>
      <c r="KN270" s="9"/>
      <c r="KO270" s="9"/>
      <c r="KP270" s="9"/>
      <c r="KQ270" s="9"/>
      <c r="KR270" s="9"/>
      <c r="KS270" s="9"/>
      <c r="KT270" s="9"/>
      <c r="KU270" s="9"/>
      <c r="KV270" s="9"/>
      <c r="KW270" s="9"/>
      <c r="KX270" s="9"/>
      <c r="KY270" s="9"/>
      <c r="KZ270" s="9"/>
      <c r="LA270" s="9"/>
      <c r="LB270" s="9"/>
      <c r="LC270" s="9"/>
      <c r="LD270" s="9"/>
      <c r="LE270" s="9"/>
      <c r="LF270" s="9"/>
      <c r="LG270" s="9"/>
      <c r="LH270" s="9"/>
      <c r="LI270" s="9"/>
      <c r="LJ270" s="9"/>
      <c r="LK270" s="9"/>
      <c r="LL270" s="9"/>
      <c r="LM270" s="9"/>
      <c r="LN270" s="9"/>
      <c r="LO270" s="9"/>
      <c r="LP270" s="9"/>
      <c r="LQ270" s="9"/>
      <c r="LR270" s="9"/>
      <c r="LS270" s="9"/>
      <c r="LT270" s="9"/>
      <c r="LU270" s="9"/>
      <c r="LV270" s="9"/>
      <c r="LW270" s="9"/>
      <c r="LX270" s="9"/>
      <c r="LY270" s="9"/>
      <c r="LZ270" s="9"/>
      <c r="MA270" s="9"/>
      <c r="MB270" s="9"/>
      <c r="MC270" s="9"/>
      <c r="MD270" s="9"/>
      <c r="ME270" s="9"/>
      <c r="MF270" s="9"/>
      <c r="MG270" s="9"/>
      <c r="MH270" s="9"/>
      <c r="MI270" s="9"/>
      <c r="MJ270" s="9"/>
      <c r="MK270" s="9"/>
      <c r="ML270" s="9"/>
      <c r="MM270" s="9"/>
      <c r="MN270" s="9"/>
      <c r="MO270" s="9"/>
      <c r="MP270" s="9"/>
      <c r="MQ270" s="9"/>
      <c r="MR270" s="9"/>
      <c r="MS270" s="9"/>
      <c r="MT270" s="9"/>
      <c r="MU270" s="9"/>
      <c r="MV270" s="9"/>
      <c r="MW270" s="9"/>
      <c r="MX270" s="9"/>
      <c r="MY270" s="9"/>
      <c r="MZ270" s="9"/>
      <c r="NA270" s="9"/>
      <c r="NB270" s="9"/>
      <c r="NC270" s="9"/>
      <c r="ND270" s="9"/>
      <c r="NE270" s="9"/>
      <c r="NF270" s="9"/>
      <c r="NG270" s="9"/>
      <c r="NH270" s="9"/>
      <c r="NI270" s="9"/>
      <c r="NJ270" s="9"/>
      <c r="NK270" s="9"/>
      <c r="NL270" s="9"/>
      <c r="NM270" s="9"/>
      <c r="NN270" s="9"/>
      <c r="NO270" s="9"/>
      <c r="NP270" s="9"/>
      <c r="NQ270" s="9"/>
      <c r="NR270" s="9"/>
      <c r="NS270" s="9"/>
      <c r="NT270" s="9"/>
      <c r="NU270" s="9"/>
      <c r="NV270" s="9"/>
      <c r="NW270" s="9"/>
      <c r="NX270" s="9"/>
      <c r="NY270" s="9"/>
      <c r="NZ270" s="9"/>
      <c r="OA270" s="9"/>
      <c r="OB270" s="9"/>
      <c r="OC270" s="9"/>
      <c r="OD270" s="9"/>
      <c r="OE270" s="9"/>
      <c r="OF270" s="9"/>
      <c r="OG270" s="9"/>
      <c r="OH270" s="9"/>
      <c r="OI270" s="9"/>
      <c r="OJ270" s="9"/>
      <c r="OK270" s="9"/>
      <c r="OL270" s="9"/>
      <c r="OM270" s="9"/>
      <c r="ON270" s="9"/>
      <c r="OO270" s="9"/>
      <c r="OP270" s="9"/>
      <c r="OQ270" s="9"/>
      <c r="OR270" s="9"/>
      <c r="OS270" s="9"/>
      <c r="OT270" s="9"/>
      <c r="OU270" s="9"/>
      <c r="OV270" s="9"/>
      <c r="OW270" s="9"/>
      <c r="OX270" s="9"/>
      <c r="OY270" s="9"/>
      <c r="OZ270" s="9"/>
      <c r="PA270" s="9"/>
      <c r="PB270" s="9"/>
      <c r="PC270" s="9"/>
      <c r="PD270" s="9"/>
      <c r="PE270" s="9"/>
      <c r="PF270" s="9"/>
      <c r="PG270" s="9"/>
      <c r="PH270" s="9"/>
      <c r="PI270" s="9"/>
      <c r="PJ270" s="9"/>
      <c r="PK270" s="9"/>
      <c r="PL270" s="9"/>
      <c r="PM270" s="9"/>
      <c r="PN270" s="9"/>
      <c r="PO270" s="9"/>
      <c r="PP270" s="9"/>
      <c r="PQ270" s="9"/>
      <c r="PR270" s="9"/>
      <c r="PS270" s="9"/>
      <c r="PT270" s="9"/>
      <c r="PU270" s="9"/>
      <c r="PV270" s="9"/>
      <c r="PW270" s="9"/>
      <c r="PX270" s="9"/>
      <c r="PY270" s="9"/>
      <c r="PZ270" s="9"/>
      <c r="QA270" s="9"/>
      <c r="QB270" s="9"/>
      <c r="QC270" s="9"/>
      <c r="QD270" s="9"/>
      <c r="QE270" s="9"/>
      <c r="QF270" s="9"/>
      <c r="QG270" s="9"/>
      <c r="QH270" s="9"/>
      <c r="QI270" s="9"/>
      <c r="QJ270" s="9"/>
      <c r="QK270" s="9"/>
      <c r="QL270" s="9"/>
      <c r="QM270" s="9"/>
      <c r="QN270" s="9"/>
      <c r="QO270" s="9"/>
      <c r="QP270" s="9"/>
      <c r="QQ270" s="9"/>
      <c r="QR270" s="9"/>
      <c r="QS270" s="9"/>
      <c r="QT270" s="9"/>
      <c r="QU270" s="9"/>
      <c r="QV270" s="9"/>
      <c r="QW270" s="9"/>
      <c r="QX270" s="9"/>
      <c r="QY270" s="9"/>
      <c r="QZ270" s="9"/>
      <c r="RA270" s="9"/>
      <c r="RB270" s="9"/>
      <c r="RC270" s="9"/>
      <c r="RD270" s="9"/>
      <c r="RE270" s="9"/>
      <c r="RF270" s="9"/>
      <c r="RG270" s="9"/>
      <c r="RH270" s="9"/>
      <c r="RI270" s="9"/>
      <c r="RJ270" s="9"/>
      <c r="RK270" s="9"/>
      <c r="RL270" s="9"/>
      <c r="RM270" s="9"/>
      <c r="RN270" s="9"/>
      <c r="RO270" s="9"/>
      <c r="RP270" s="9"/>
      <c r="RQ270" s="9"/>
      <c r="RR270" s="9"/>
      <c r="RS270" s="9"/>
      <c r="RT270" s="9"/>
      <c r="RU270" s="9"/>
      <c r="RV270" s="9"/>
      <c r="RW270" s="9"/>
      <c r="RX270" s="9"/>
      <c r="RY270" s="9"/>
      <c r="RZ270" s="9"/>
      <c r="SA270" s="9"/>
      <c r="SB270" s="9"/>
      <c r="SC270" s="9"/>
      <c r="SD270" s="9"/>
      <c r="SE270" s="9"/>
      <c r="SF270" s="9"/>
      <c r="SG270" s="9"/>
      <c r="SH270" s="9"/>
      <c r="SI270" s="9"/>
      <c r="SJ270" s="9"/>
      <c r="SK270" s="9"/>
      <c r="SL270" s="9"/>
      <c r="SM270" s="9"/>
      <c r="SN270" s="9"/>
      <c r="SO270" s="9"/>
      <c r="SP270" s="9"/>
      <c r="SQ270" s="9"/>
      <c r="SR270" s="9"/>
      <c r="SS270" s="9"/>
      <c r="ST270" s="9"/>
      <c r="SU270" s="9"/>
      <c r="SV270" s="9"/>
      <c r="SW270" s="9"/>
      <c r="SX270" s="9"/>
      <c r="SY270" s="9"/>
      <c r="SZ270" s="9"/>
      <c r="TA270" s="9"/>
      <c r="TB270" s="9"/>
      <c r="TC270" s="9"/>
      <c r="TD270" s="9"/>
      <c r="TE270" s="9"/>
      <c r="TF270" s="9"/>
      <c r="TG270" s="9"/>
      <c r="TH270" s="9"/>
      <c r="TI270" s="9"/>
      <c r="TJ270" s="9"/>
      <c r="TK270" s="9"/>
      <c r="TL270" s="9"/>
      <c r="TM270" s="9"/>
      <c r="TN270" s="9"/>
      <c r="TO270" s="9"/>
      <c r="TP270" s="9"/>
      <c r="TQ270" s="9"/>
      <c r="TR270" s="9"/>
      <c r="TS270" s="9"/>
      <c r="TT270" s="9"/>
      <c r="TU270" s="9"/>
      <c r="TV270" s="9"/>
      <c r="TW270" s="9"/>
      <c r="TX270" s="9"/>
      <c r="TY270" s="9"/>
      <c r="TZ270" s="9"/>
      <c r="UA270" s="9"/>
      <c r="UB270" s="9"/>
      <c r="UC270" s="9"/>
      <c r="UD270" s="9"/>
      <c r="UE270" s="9"/>
      <c r="UF270" s="9"/>
      <c r="UG270" s="9"/>
      <c r="UH270" s="9"/>
      <c r="UI270" s="9"/>
      <c r="UJ270" s="9"/>
      <c r="UK270" s="9"/>
      <c r="UL270" s="9"/>
      <c r="UM270" s="9"/>
      <c r="UN270" s="9"/>
      <c r="UO270" s="9"/>
      <c r="UP270" s="9"/>
      <c r="UQ270" s="9"/>
      <c r="UR270" s="9"/>
      <c r="US270" s="9"/>
      <c r="UT270" s="9"/>
      <c r="UU270" s="9"/>
      <c r="UV270" s="9"/>
      <c r="UW270" s="9"/>
      <c r="UX270" s="9"/>
      <c r="UY270" s="9"/>
      <c r="UZ270" s="9"/>
      <c r="VA270" s="9"/>
      <c r="VB270" s="9"/>
      <c r="VC270" s="9"/>
      <c r="VD270" s="9"/>
      <c r="VE270" s="9"/>
      <c r="VF270" s="9"/>
      <c r="VG270" s="9"/>
      <c r="VH270" s="9"/>
      <c r="VI270" s="9"/>
      <c r="VJ270" s="9"/>
      <c r="VK270" s="9"/>
      <c r="VL270" s="9"/>
      <c r="VM270" s="9"/>
      <c r="VN270" s="9"/>
      <c r="VO270" s="9"/>
      <c r="VP270" s="9"/>
      <c r="VQ270" s="9"/>
      <c r="VR270" s="9"/>
      <c r="VS270" s="9"/>
      <c r="VT270" s="9"/>
      <c r="VU270" s="9"/>
      <c r="VV270" s="9"/>
      <c r="VW270" s="9"/>
      <c r="VX270" s="9"/>
      <c r="VY270" s="9"/>
      <c r="VZ270" s="9"/>
      <c r="WA270" s="9"/>
      <c r="WB270" s="9"/>
      <c r="WC270" s="9"/>
      <c r="WD270" s="9"/>
      <c r="WE270" s="9"/>
      <c r="WF270" s="9"/>
      <c r="WG270" s="9"/>
      <c r="WH270" s="9"/>
      <c r="WI270" s="9"/>
      <c r="WJ270" s="9"/>
      <c r="WK270" s="9"/>
      <c r="WL270" s="9"/>
      <c r="WM270" s="9"/>
      <c r="WN270" s="9"/>
      <c r="WO270" s="9"/>
      <c r="WP270" s="9"/>
      <c r="WQ270" s="9"/>
      <c r="WR270" s="9"/>
      <c r="WS270" s="9"/>
      <c r="WT270" s="9"/>
      <c r="WU270" s="9"/>
      <c r="WV270" s="9"/>
      <c r="WW270" s="9"/>
      <c r="WX270" s="9"/>
      <c r="WY270" s="9"/>
      <c r="WZ270" s="9"/>
      <c r="XA270" s="9"/>
      <c r="XB270" s="9"/>
      <c r="XC270" s="9"/>
      <c r="XD270" s="9"/>
      <c r="XE270" s="9"/>
      <c r="XF270" s="9"/>
      <c r="XG270" s="9"/>
      <c r="XH270" s="9"/>
      <c r="XI270" s="9"/>
      <c r="XJ270" s="9"/>
      <c r="XK270" s="9"/>
      <c r="XL270" s="9"/>
      <c r="XM270" s="9"/>
      <c r="XN270" s="9"/>
      <c r="XO270" s="9"/>
      <c r="XP270" s="9"/>
      <c r="XQ270" s="9"/>
      <c r="XR270" s="9"/>
      <c r="XS270" s="9"/>
      <c r="XT270" s="9"/>
      <c r="XU270" s="9"/>
      <c r="XV270" s="9"/>
      <c r="XW270" s="9"/>
      <c r="XX270" s="9"/>
      <c r="XY270" s="9"/>
      <c r="XZ270" s="9"/>
      <c r="YA270" s="9"/>
      <c r="YB270" s="9"/>
      <c r="YC270" s="9"/>
      <c r="YD270" s="9"/>
      <c r="YE270" s="9"/>
      <c r="YF270" s="9"/>
      <c r="YG270" s="9"/>
      <c r="YH270" s="9"/>
      <c r="YI270" s="9"/>
      <c r="YJ270" s="9"/>
      <c r="YK270" s="9"/>
      <c r="YL270" s="9"/>
      <c r="YM270" s="9"/>
      <c r="YN270" s="9"/>
      <c r="YO270" s="9"/>
      <c r="YP270" s="9"/>
      <c r="YQ270" s="9"/>
      <c r="YR270" s="9"/>
      <c r="YS270" s="9"/>
      <c r="YT270" s="9"/>
      <c r="YU270" s="9"/>
      <c r="YV270" s="9"/>
      <c r="YW270" s="9"/>
      <c r="YX270" s="9"/>
      <c r="YY270" s="9"/>
      <c r="YZ270" s="9"/>
      <c r="ZA270" s="9"/>
      <c r="ZB270" s="9"/>
      <c r="ZC270" s="9"/>
      <c r="ZD270" s="9"/>
      <c r="ZE270" s="9"/>
      <c r="ZF270" s="9"/>
      <c r="ZG270" s="9"/>
      <c r="ZH270" s="9"/>
      <c r="ZI270" s="9"/>
      <c r="ZJ270" s="9"/>
      <c r="ZK270" s="9"/>
      <c r="ZL270" s="9"/>
      <c r="ZM270" s="9"/>
      <c r="ZN270" s="9"/>
      <c r="ZO270" s="9"/>
      <c r="ZP270" s="9"/>
      <c r="ZQ270" s="9"/>
      <c r="ZR270" s="9"/>
      <c r="ZS270" s="9"/>
      <c r="ZT270" s="9"/>
      <c r="ZU270" s="9"/>
      <c r="ZV270" s="9"/>
      <c r="ZW270" s="9"/>
      <c r="ZX270" s="9"/>
      <c r="ZY270" s="9"/>
      <c r="ZZ270" s="9"/>
      <c r="AAA270" s="9"/>
      <c r="AAB270" s="9"/>
      <c r="AAC270" s="9"/>
      <c r="AAD270" s="9"/>
      <c r="AAE270" s="9"/>
      <c r="AAF270" s="9"/>
      <c r="AAG270" s="9"/>
      <c r="AAH270" s="9"/>
      <c r="AAI270" s="9"/>
      <c r="AAJ270" s="9"/>
      <c r="AAK270" s="9"/>
      <c r="AAL270" s="9"/>
      <c r="AAM270" s="9"/>
      <c r="AAN270" s="9"/>
      <c r="AAO270" s="9"/>
      <c r="AAP270" s="9"/>
      <c r="AAQ270" s="9"/>
      <c r="AAR270" s="9"/>
      <c r="AAS270" s="9"/>
      <c r="AAT270" s="9"/>
      <c r="AAU270" s="9"/>
      <c r="AAV270" s="9"/>
      <c r="AAW270" s="9"/>
      <c r="AAX270" s="9"/>
      <c r="AAY270" s="9"/>
      <c r="AAZ270" s="9"/>
      <c r="ABA270" s="9"/>
      <c r="ABB270" s="9"/>
      <c r="ABC270" s="9"/>
      <c r="ABD270" s="9"/>
      <c r="ABE270" s="9"/>
      <c r="ABF270" s="9"/>
      <c r="ABG270" s="9"/>
      <c r="ABH270" s="9"/>
      <c r="ABI270" s="9"/>
      <c r="ABJ270" s="9"/>
      <c r="ABK270" s="9"/>
      <c r="ABL270" s="9"/>
      <c r="ABM270" s="9"/>
      <c r="ABN270" s="9"/>
      <c r="ABO270" s="9"/>
      <c r="ABP270" s="9"/>
      <c r="ABQ270" s="9"/>
      <c r="ABR270" s="9"/>
      <c r="ABS270" s="9"/>
      <c r="ABT270" s="9"/>
      <c r="ABU270" s="9"/>
      <c r="ABV270" s="9"/>
      <c r="ABW270" s="9"/>
      <c r="ABX270" s="9"/>
      <c r="ABY270" s="9"/>
      <c r="ABZ270" s="9"/>
      <c r="ACA270" s="9"/>
      <c r="ACB270" s="9"/>
      <c r="ACC270" s="9"/>
      <c r="ACD270" s="9"/>
      <c r="ACE270" s="9"/>
      <c r="ACF270" s="9"/>
      <c r="ACG270" s="9"/>
      <c r="ACH270" s="9"/>
      <c r="ACI270" s="9"/>
      <c r="ACJ270" s="9"/>
      <c r="ACK270" s="9"/>
      <c r="ACL270" s="9"/>
      <c r="ACM270" s="9"/>
      <c r="ACN270" s="9"/>
      <c r="ACO270" s="9"/>
      <c r="ACP270" s="9"/>
      <c r="ACQ270" s="9"/>
      <c r="ACR270" s="9"/>
      <c r="ACS270" s="9"/>
      <c r="ACT270" s="9"/>
      <c r="ACU270" s="9"/>
      <c r="ACV270" s="9"/>
      <c r="ACW270" s="9"/>
      <c r="ACX270" s="9"/>
      <c r="ACY270" s="9"/>
      <c r="ACZ270" s="9"/>
      <c r="ADA270" s="9"/>
      <c r="ADB270" s="9"/>
      <c r="ADC270" s="9"/>
      <c r="ADD270" s="9"/>
      <c r="ADE270" s="9"/>
      <c r="ADF270" s="9"/>
      <c r="ADG270" s="9"/>
      <c r="ADH270" s="9"/>
      <c r="ADI270" s="9"/>
      <c r="ADJ270" s="9"/>
      <c r="ADK270" s="9"/>
      <c r="ADL270" s="9"/>
      <c r="ADM270" s="9"/>
      <c r="ADN270" s="9"/>
      <c r="ADO270" s="9"/>
      <c r="ADP270" s="9"/>
      <c r="ADQ270" s="9"/>
      <c r="ADR270" s="9"/>
      <c r="ADS270" s="9"/>
      <c r="ADT270" s="9"/>
      <c r="ADU270" s="9"/>
      <c r="ADV270" s="9"/>
      <c r="ADW270" s="9"/>
      <c r="ADX270" s="9"/>
      <c r="ADY270" s="9"/>
      <c r="ADZ270" s="9"/>
      <c r="AEA270" s="9"/>
      <c r="AEB270" s="9"/>
      <c r="AEC270" s="9"/>
      <c r="AED270" s="9"/>
      <c r="AEE270" s="9"/>
      <c r="AEF270" s="9"/>
      <c r="AEG270" s="9"/>
      <c r="AEH270" s="9"/>
      <c r="AEI270" s="9"/>
      <c r="AEJ270" s="9"/>
      <c r="AEK270" s="9"/>
      <c r="AEL270" s="9"/>
      <c r="AEM270" s="9"/>
      <c r="AEN270" s="9"/>
      <c r="AEO270" s="9"/>
      <c r="AEP270" s="9"/>
      <c r="AEQ270" s="9"/>
      <c r="AER270" s="9"/>
      <c r="AES270" s="9"/>
      <c r="AET270" s="9"/>
      <c r="AEU270" s="9"/>
      <c r="AEV270" s="9"/>
      <c r="AEW270" s="9"/>
      <c r="AEX270" s="9"/>
      <c r="AEY270" s="9"/>
      <c r="AEZ270" s="9"/>
      <c r="AFA270" s="9"/>
      <c r="AFB270" s="9"/>
      <c r="AFC270" s="9"/>
      <c r="AFD270" s="9"/>
      <c r="AFE270" s="9"/>
      <c r="AFF270" s="9"/>
      <c r="AFG270" s="9"/>
      <c r="AFH270" s="9"/>
      <c r="AFI270" s="9"/>
      <c r="AFJ270" s="9"/>
      <c r="AFK270" s="9"/>
      <c r="AFL270" s="9"/>
      <c r="AFM270" s="9"/>
      <c r="AFN270" s="9"/>
      <c r="AFO270" s="9"/>
      <c r="AFP270" s="9"/>
      <c r="AFQ270" s="9"/>
      <c r="AFR270" s="9"/>
      <c r="AFS270" s="9"/>
      <c r="AFT270" s="9"/>
      <c r="AFU270" s="9"/>
      <c r="AFV270" s="9"/>
      <c r="AFW270" s="9"/>
      <c r="AFX270" s="9"/>
      <c r="AFY270" s="9"/>
      <c r="AFZ270" s="9"/>
      <c r="AGA270" s="9"/>
      <c r="AGB270" s="9"/>
      <c r="AGC270" s="9"/>
      <c r="AGD270" s="9"/>
      <c r="AGE270" s="9"/>
      <c r="AGF270" s="9"/>
      <c r="AGG270" s="9"/>
      <c r="AGH270" s="9"/>
      <c r="AGI270" s="9"/>
      <c r="AGJ270" s="9"/>
      <c r="AGK270" s="9"/>
      <c r="AGL270" s="9"/>
      <c r="AGM270" s="9"/>
      <c r="AGN270" s="9"/>
      <c r="AGO270" s="9"/>
      <c r="AGP270" s="9"/>
      <c r="AGQ270" s="9"/>
      <c r="AGR270" s="9"/>
      <c r="AGS270" s="9"/>
      <c r="AGT270" s="9"/>
      <c r="AGU270" s="9"/>
      <c r="AGV270" s="9"/>
      <c r="AGW270" s="9"/>
      <c r="AGX270" s="9"/>
      <c r="AGY270" s="9"/>
      <c r="AGZ270" s="9"/>
      <c r="AHA270" s="9"/>
      <c r="AHB270" s="9"/>
      <c r="AHC270" s="9"/>
      <c r="AHD270" s="9"/>
      <c r="AHE270" s="9"/>
      <c r="AHF270" s="9"/>
      <c r="AHG270" s="9"/>
      <c r="AHH270" s="9"/>
      <c r="AHI270" s="9"/>
      <c r="AHJ270" s="9"/>
      <c r="AHK270" s="9"/>
      <c r="AHL270" s="9"/>
      <c r="AHM270" s="9"/>
      <c r="AHN270" s="9"/>
      <c r="AHO270" s="9"/>
      <c r="AHP270" s="9"/>
      <c r="AHQ270" s="9"/>
      <c r="AHR270" s="9"/>
      <c r="AHS270" s="9"/>
      <c r="AHT270" s="9"/>
      <c r="AHU270" s="9"/>
      <c r="AHV270" s="9"/>
      <c r="AHW270" s="9"/>
      <c r="AHX270" s="9"/>
      <c r="AHY270" s="9"/>
      <c r="AHZ270" s="9"/>
      <c r="AIA270" s="9"/>
      <c r="AIB270" s="9"/>
      <c r="AIC270" s="9"/>
      <c r="AID270" s="9"/>
      <c r="AIE270" s="9"/>
      <c r="AIF270" s="9"/>
      <c r="AIG270" s="9"/>
      <c r="AIH270" s="9"/>
      <c r="AII270" s="9"/>
      <c r="AIJ270" s="9"/>
      <c r="AIK270" s="9"/>
      <c r="AIL270" s="9"/>
      <c r="AIM270" s="9"/>
      <c r="AIN270" s="9"/>
      <c r="AIO270" s="9"/>
      <c r="AIP270" s="9"/>
      <c r="AIQ270" s="9"/>
      <c r="AIR270" s="9"/>
      <c r="AIS270" s="9"/>
      <c r="AIT270" s="9"/>
      <c r="AIU270" s="9"/>
      <c r="AIV270" s="9"/>
      <c r="AIW270" s="9"/>
      <c r="AIX270" s="9"/>
      <c r="AIY270" s="9"/>
      <c r="AIZ270" s="9"/>
      <c r="AJA270" s="9"/>
      <c r="AJB270" s="9"/>
      <c r="AJC270" s="9"/>
      <c r="AJD270" s="9"/>
      <c r="AJE270" s="9"/>
      <c r="AJF270" s="9"/>
      <c r="AJG270" s="9"/>
      <c r="AJH270" s="9"/>
      <c r="AJI270" s="9"/>
      <c r="AJJ270" s="9"/>
      <c r="AJK270" s="9"/>
      <c r="AJL270" s="9"/>
      <c r="AJM270" s="9"/>
      <c r="AJN270" s="9"/>
      <c r="AJO270" s="9"/>
      <c r="AJP270" s="9"/>
      <c r="AJQ270" s="9"/>
      <c r="AJR270" s="9"/>
      <c r="AJS270" s="9"/>
      <c r="AJT270" s="9"/>
      <c r="AJU270" s="9"/>
      <c r="AJV270" s="9"/>
      <c r="AJW270" s="9"/>
      <c r="AJX270" s="9"/>
      <c r="AJY270" s="9"/>
      <c r="AJZ270" s="9"/>
      <c r="AKA270" s="9"/>
      <c r="AKB270" s="9"/>
      <c r="AKC270" s="9"/>
      <c r="AKD270" s="9"/>
      <c r="AKE270" s="9"/>
      <c r="AKF270" s="9"/>
      <c r="AKG270" s="9"/>
      <c r="AKH270" s="9"/>
      <c r="AKI270" s="9"/>
      <c r="AKJ270" s="9"/>
      <c r="AKK270" s="9"/>
      <c r="AKL270" s="9"/>
      <c r="AKM270" s="9"/>
      <c r="AKN270" s="9"/>
      <c r="AKO270" s="9"/>
      <c r="AKP270" s="9"/>
      <c r="AKQ270" s="9"/>
      <c r="AKR270" s="9"/>
      <c r="AKS270" s="9"/>
      <c r="AKT270" s="9"/>
      <c r="AKU270" s="9"/>
      <c r="AKV270" s="9"/>
      <c r="AKW270" s="9"/>
      <c r="AKX270" s="9"/>
      <c r="AKY270" s="9"/>
      <c r="AKZ270" s="9"/>
      <c r="ALA270" s="9"/>
      <c r="ALB270" s="9"/>
      <c r="ALC270" s="9"/>
      <c r="ALD270" s="9"/>
      <c r="ALE270" s="9"/>
      <c r="ALF270" s="9"/>
      <c r="ALG270" s="9"/>
      <c r="ALH270" s="9"/>
      <c r="ALI270" s="9"/>
      <c r="ALJ270" s="9"/>
      <c r="ALK270" s="9"/>
      <c r="ALL270" s="9"/>
      <c r="ALM270" s="9"/>
      <c r="ALN270" s="9"/>
      <c r="ALO270" s="9"/>
      <c r="ALP270" s="9"/>
      <c r="ALQ270" s="9"/>
      <c r="ALR270" s="9"/>
      <c r="ALS270" s="9"/>
      <c r="ALT270" s="9"/>
      <c r="ALU270" s="9"/>
      <c r="ALV270" s="9"/>
      <c r="ALW270" s="9"/>
      <c r="ALX270" s="9"/>
      <c r="ALY270" s="9"/>
      <c r="ALZ270" s="9"/>
      <c r="AMA270" s="9"/>
      <c r="AMB270" s="9"/>
      <c r="AMC270" s="9"/>
      <c r="AMD270" s="9"/>
      <c r="AME270" s="9"/>
      <c r="AMF270" s="9"/>
      <c r="AMG270" s="9"/>
      <c r="AMH270" s="9"/>
      <c r="AMI270" s="9"/>
      <c r="AMJ270" s="9"/>
      <c r="AMK270" s="9"/>
      <c r="AML270" s="9"/>
      <c r="AMM270" s="9"/>
      <c r="AMN270" s="9"/>
      <c r="AMO270" s="9"/>
      <c r="AMP270" s="9"/>
      <c r="AMQ270" s="9"/>
      <c r="AMR270" s="9"/>
      <c r="AMS270" s="9"/>
      <c r="AMT270" s="9"/>
      <c r="AMU270" s="9"/>
      <c r="AMV270" s="9"/>
      <c r="AMW270" s="9"/>
      <c r="AMX270" s="9"/>
      <c r="AMY270" s="9"/>
      <c r="AMZ270" s="9"/>
      <c r="ANA270" s="9"/>
      <c r="ANB270" s="9"/>
      <c r="ANC270" s="9"/>
      <c r="AND270" s="9"/>
      <c r="ANE270" s="9"/>
      <c r="ANF270" s="9"/>
      <c r="ANG270" s="9"/>
      <c r="ANH270" s="9"/>
      <c r="ANI270" s="9"/>
      <c r="ANJ270" s="9"/>
      <c r="ANK270" s="9"/>
      <c r="ANL270" s="9"/>
      <c r="ANM270" s="9"/>
      <c r="ANN270" s="9"/>
      <c r="ANO270" s="9"/>
      <c r="ANP270" s="9"/>
      <c r="ANQ270" s="9"/>
      <c r="ANR270" s="9"/>
      <c r="ANS270" s="9"/>
      <c r="ANT270" s="9"/>
      <c r="ANU270" s="9"/>
      <c r="ANV270" s="9"/>
      <c r="ANW270" s="9"/>
      <c r="ANX270" s="9"/>
      <c r="ANY270" s="9"/>
      <c r="ANZ270" s="9"/>
      <c r="AOA270" s="9"/>
      <c r="AOB270" s="9"/>
      <c r="AOC270" s="9"/>
      <c r="AOD270" s="9"/>
      <c r="AOE270" s="9"/>
      <c r="AOF270" s="9"/>
      <c r="AOG270" s="9"/>
      <c r="AOH270" s="9"/>
      <c r="AOI270" s="9"/>
      <c r="AOJ270" s="9"/>
      <c r="AOK270" s="9"/>
      <c r="AOL270" s="9"/>
      <c r="AOM270" s="9"/>
      <c r="AON270" s="9"/>
      <c r="AOO270" s="9"/>
      <c r="AOP270" s="9"/>
      <c r="AOQ270" s="9"/>
      <c r="AOR270" s="9"/>
      <c r="AOS270" s="9"/>
      <c r="AOT270" s="9"/>
      <c r="AOU270" s="9"/>
      <c r="AOV270" s="9"/>
      <c r="AOW270" s="9"/>
      <c r="AOX270" s="9"/>
      <c r="AOY270" s="9"/>
      <c r="AOZ270" s="9"/>
      <c r="APA270" s="9"/>
      <c r="APB270" s="9"/>
      <c r="APC270" s="9"/>
      <c r="APD270" s="9"/>
      <c r="APE270" s="9"/>
      <c r="APF270" s="9"/>
      <c r="APG270" s="9"/>
      <c r="APH270" s="9"/>
      <c r="API270" s="9"/>
      <c r="APJ270" s="9"/>
      <c r="APK270" s="9"/>
      <c r="APL270" s="9"/>
      <c r="APM270" s="9"/>
      <c r="APN270" s="9"/>
      <c r="APO270" s="9"/>
      <c r="APP270" s="9"/>
      <c r="APQ270" s="9"/>
      <c r="APR270" s="9"/>
      <c r="APS270" s="9"/>
      <c r="APT270" s="9"/>
      <c r="APU270" s="9"/>
      <c r="APV270" s="9"/>
      <c r="APW270" s="9"/>
      <c r="APX270" s="9"/>
      <c r="APY270" s="9"/>
      <c r="APZ270" s="9"/>
      <c r="AQA270" s="9"/>
      <c r="AQB270" s="9"/>
      <c r="AQC270" s="9"/>
      <c r="AQD270" s="9"/>
      <c r="AQE270" s="9"/>
      <c r="AQF270" s="9"/>
      <c r="AQG270" s="9"/>
      <c r="AQH270" s="9"/>
      <c r="AQI270" s="9"/>
      <c r="AQJ270" s="9"/>
      <c r="AQK270" s="9"/>
      <c r="AQL270" s="9"/>
      <c r="AQM270" s="9"/>
      <c r="AQN270" s="9"/>
      <c r="AQO270" s="9"/>
      <c r="AQP270" s="9"/>
      <c r="AQQ270" s="9"/>
      <c r="AQR270" s="9"/>
      <c r="AQS270" s="9"/>
      <c r="AQT270" s="9"/>
      <c r="AQU270" s="9"/>
      <c r="AQV270" s="9"/>
      <c r="AQW270" s="9"/>
      <c r="AQX270" s="9"/>
      <c r="AQY270" s="9"/>
      <c r="AQZ270" s="9"/>
      <c r="ARA270" s="9"/>
      <c r="ARB270" s="9"/>
      <c r="ARC270" s="9"/>
      <c r="ARD270" s="9"/>
      <c r="ARE270" s="9"/>
      <c r="ARF270" s="9"/>
      <c r="ARG270" s="9"/>
      <c r="ARH270" s="9"/>
      <c r="ARI270" s="9"/>
      <c r="ARJ270" s="9"/>
      <c r="ARK270" s="9"/>
      <c r="ARL270" s="9"/>
      <c r="ARM270" s="9"/>
      <c r="ARN270" s="9"/>
      <c r="ARO270" s="9"/>
      <c r="ARP270" s="9"/>
      <c r="ARQ270" s="9"/>
      <c r="ARR270" s="9"/>
      <c r="ARS270" s="9"/>
      <c r="ART270" s="9"/>
      <c r="ARU270" s="9"/>
      <c r="ARV270" s="9"/>
      <c r="ARW270" s="9"/>
      <c r="ARX270" s="9"/>
      <c r="ARY270" s="9"/>
      <c r="ARZ270" s="9"/>
      <c r="ASA270" s="9"/>
      <c r="ASB270" s="9"/>
      <c r="ASC270" s="9"/>
      <c r="ASD270" s="9"/>
      <c r="ASE270" s="9"/>
      <c r="ASF270" s="9"/>
      <c r="ASG270" s="9"/>
      <c r="ASH270" s="9"/>
      <c r="ASI270" s="9"/>
      <c r="ASJ270" s="9"/>
      <c r="ASK270" s="9"/>
      <c r="ASL270" s="9"/>
      <c r="ASM270" s="9"/>
      <c r="ASN270" s="9"/>
      <c r="ASO270" s="9"/>
      <c r="ASP270" s="9"/>
      <c r="ASQ270" s="9"/>
      <c r="ASR270" s="9"/>
      <c r="ASS270" s="9"/>
      <c r="AST270" s="9"/>
      <c r="ASU270" s="9"/>
      <c r="ASV270" s="9"/>
      <c r="ASW270" s="9"/>
      <c r="ASX270" s="9"/>
      <c r="ASY270" s="9"/>
      <c r="ASZ270" s="9"/>
      <c r="ATA270" s="9"/>
      <c r="ATB270" s="9"/>
      <c r="ATC270" s="9"/>
      <c r="ATD270" s="9"/>
      <c r="ATE270" s="9"/>
      <c r="ATF270" s="9"/>
      <c r="ATG270" s="9"/>
      <c r="ATH270" s="9"/>
      <c r="ATI270" s="9"/>
      <c r="ATJ270" s="9"/>
      <c r="ATK270" s="9"/>
      <c r="ATL270" s="9"/>
      <c r="ATM270" s="9"/>
      <c r="ATN270" s="9"/>
      <c r="ATO270" s="9"/>
      <c r="ATP270" s="9"/>
      <c r="ATQ270" s="9"/>
      <c r="ATR270" s="9"/>
      <c r="ATS270" s="9"/>
      <c r="ATT270" s="9"/>
      <c r="ATU270" s="9"/>
      <c r="ATV270" s="9"/>
      <c r="ATW270" s="9"/>
      <c r="ATX270" s="9"/>
      <c r="ATY270" s="9"/>
      <c r="ATZ270" s="9"/>
      <c r="AUA270" s="9"/>
      <c r="AUB270" s="9"/>
      <c r="AUC270" s="9"/>
      <c r="AUD270" s="9"/>
      <c r="AUE270" s="9"/>
      <c r="AUF270" s="9"/>
      <c r="AUG270" s="9"/>
      <c r="AUH270" s="9"/>
      <c r="AUI270" s="9"/>
      <c r="AUJ270" s="9"/>
      <c r="AUK270" s="9"/>
      <c r="AUL270" s="9"/>
      <c r="AUM270" s="9"/>
      <c r="AUN270" s="9"/>
      <c r="AUO270" s="9"/>
      <c r="AUP270" s="9"/>
      <c r="AUQ270" s="9"/>
      <c r="AUR270" s="9"/>
      <c r="AUS270" s="9"/>
      <c r="AUT270" s="9"/>
      <c r="AUU270" s="9"/>
      <c r="AUV270" s="9"/>
      <c r="AUW270" s="9"/>
      <c r="AUX270" s="9"/>
      <c r="AUY270" s="9"/>
      <c r="AUZ270" s="9"/>
      <c r="AVA270" s="9"/>
      <c r="AVB270" s="9"/>
      <c r="AVC270" s="9"/>
      <c r="AVD270" s="9"/>
      <c r="AVE270" s="9"/>
      <c r="AVF270" s="9"/>
      <c r="AVG270" s="9"/>
      <c r="AVH270" s="9"/>
      <c r="AVI270" s="9"/>
      <c r="AVJ270" s="9"/>
      <c r="AVK270" s="9"/>
      <c r="AVL270" s="9"/>
      <c r="AVM270" s="9"/>
      <c r="AVN270" s="9"/>
      <c r="AVO270" s="9"/>
      <c r="AVP270" s="9"/>
      <c r="AVQ270" s="9"/>
      <c r="AVR270" s="9"/>
      <c r="AVS270" s="9"/>
      <c r="AVT270" s="9"/>
      <c r="AVU270" s="9"/>
      <c r="AVV270" s="9"/>
      <c r="AVW270" s="9"/>
      <c r="AVX270" s="9"/>
      <c r="AVY270" s="9"/>
      <c r="AVZ270" s="9"/>
      <c r="AWA270" s="9"/>
      <c r="AWB270" s="9"/>
      <c r="AWC270" s="9"/>
      <c r="AWD270" s="9"/>
      <c r="AWE270" s="9"/>
      <c r="AWF270" s="9"/>
      <c r="AWG270" s="9"/>
      <c r="AWH270" s="9"/>
      <c r="AWI270" s="9"/>
      <c r="AWJ270" s="9"/>
      <c r="AWK270" s="9"/>
      <c r="AWL270" s="9"/>
      <c r="AWM270" s="9"/>
      <c r="AWN270" s="9"/>
      <c r="AWO270" s="9"/>
      <c r="AWP270" s="9"/>
      <c r="AWQ270" s="9"/>
      <c r="AWR270" s="9"/>
      <c r="AWS270" s="9"/>
      <c r="AWT270" s="9"/>
      <c r="AWU270" s="9"/>
      <c r="AWV270" s="9"/>
      <c r="AWW270" s="9"/>
      <c r="AWX270" s="9"/>
      <c r="AWY270" s="9"/>
      <c r="AWZ270" s="9"/>
      <c r="AXA270" s="9"/>
      <c r="AXB270" s="9"/>
      <c r="AXC270" s="9"/>
      <c r="AXD270" s="9"/>
      <c r="AXE270" s="9"/>
      <c r="AXF270" s="9"/>
      <c r="AXG270" s="9"/>
      <c r="AXH270" s="9"/>
      <c r="AXI270" s="9"/>
      <c r="AXJ270" s="9"/>
      <c r="AXK270" s="9"/>
      <c r="AXL270" s="9"/>
      <c r="AXM270" s="9"/>
      <c r="AXN270" s="9"/>
      <c r="AXO270" s="9"/>
      <c r="AXP270" s="9"/>
      <c r="AXQ270" s="9"/>
      <c r="AXR270" s="9"/>
      <c r="AXS270" s="9"/>
      <c r="AXT270" s="9"/>
      <c r="AXU270" s="9"/>
      <c r="AXV270" s="9"/>
      <c r="AXW270" s="9"/>
      <c r="AXX270" s="9"/>
      <c r="AXY270" s="9"/>
      <c r="AXZ270" s="9"/>
      <c r="AYA270" s="9"/>
      <c r="AYB270" s="9"/>
      <c r="AYC270" s="9"/>
      <c r="AYD270" s="9"/>
      <c r="AYE270" s="9"/>
      <c r="AYF270" s="9"/>
      <c r="AYG270" s="9"/>
      <c r="AYH270" s="9"/>
      <c r="AYI270" s="9"/>
      <c r="AYJ270" s="9"/>
      <c r="AYK270" s="9"/>
      <c r="AYL270" s="9"/>
      <c r="AYM270" s="9"/>
      <c r="AYN270" s="9"/>
      <c r="AYO270" s="9"/>
      <c r="AYP270" s="9"/>
      <c r="AYQ270" s="9"/>
      <c r="AYR270" s="9"/>
      <c r="AYS270" s="9"/>
      <c r="AYT270" s="9"/>
      <c r="AYU270" s="9"/>
      <c r="AYV270" s="9"/>
      <c r="AYW270" s="9"/>
      <c r="AYX270" s="9"/>
      <c r="AYY270" s="9"/>
      <c r="AYZ270" s="9"/>
      <c r="AZA270" s="9"/>
      <c r="AZB270" s="9"/>
      <c r="AZC270" s="9"/>
      <c r="AZD270" s="9"/>
      <c r="AZE270" s="9"/>
      <c r="AZF270" s="9"/>
      <c r="AZG270" s="9"/>
      <c r="AZH270" s="9"/>
      <c r="AZI270" s="9"/>
      <c r="AZJ270" s="9"/>
      <c r="AZK270" s="9"/>
      <c r="AZL270" s="9"/>
      <c r="AZM270" s="9"/>
      <c r="AZN270" s="9"/>
      <c r="AZO270" s="9"/>
      <c r="AZP270" s="9"/>
      <c r="AZQ270" s="9"/>
      <c r="AZR270" s="9"/>
      <c r="AZS270" s="9"/>
      <c r="AZT270" s="9"/>
      <c r="AZU270" s="9"/>
      <c r="AZV270" s="9"/>
      <c r="AZW270" s="9"/>
      <c r="AZX270" s="9"/>
      <c r="AZY270" s="9"/>
      <c r="AZZ270" s="9"/>
      <c r="BAA270" s="9"/>
      <c r="BAB270" s="9"/>
      <c r="BAC270" s="9"/>
      <c r="BAD270" s="9"/>
      <c r="BAE270" s="9"/>
      <c r="BAF270" s="9"/>
      <c r="BAG270" s="9"/>
      <c r="BAH270" s="9"/>
      <c r="BAI270" s="9"/>
      <c r="BAJ270" s="9"/>
      <c r="BAK270" s="9"/>
      <c r="BAL270" s="9"/>
      <c r="BAM270" s="9"/>
      <c r="BAN270" s="9"/>
      <c r="BAO270" s="9"/>
      <c r="BAP270" s="9"/>
      <c r="BAQ270" s="9"/>
      <c r="BAR270" s="9"/>
      <c r="BAS270" s="9"/>
      <c r="BAT270" s="9"/>
      <c r="BAU270" s="9"/>
      <c r="BAV270" s="9"/>
      <c r="BAW270" s="9"/>
      <c r="BAX270" s="9"/>
      <c r="BAY270" s="9"/>
      <c r="BAZ270" s="9"/>
      <c r="BBA270" s="9"/>
      <c r="BBB270" s="9"/>
      <c r="BBC270" s="9"/>
      <c r="BBD270" s="9"/>
      <c r="BBE270" s="9"/>
      <c r="BBF270" s="9"/>
      <c r="BBG270" s="9"/>
      <c r="BBH270" s="9"/>
      <c r="BBI270" s="9"/>
      <c r="BBJ270" s="9"/>
      <c r="BBK270" s="9"/>
      <c r="BBL270" s="9"/>
      <c r="BBM270" s="9"/>
      <c r="BBN270" s="9"/>
      <c r="BBO270" s="9"/>
      <c r="BBP270" s="9"/>
      <c r="BBQ270" s="9"/>
      <c r="BBR270" s="9"/>
      <c r="BBS270" s="9"/>
      <c r="BBT270" s="9"/>
      <c r="BBU270" s="9"/>
      <c r="BBV270" s="9"/>
      <c r="BBW270" s="9"/>
      <c r="BBX270" s="9"/>
      <c r="BBY270" s="9"/>
      <c r="BBZ270" s="9"/>
      <c r="BCA270" s="9"/>
      <c r="BCB270" s="9"/>
      <c r="BCC270" s="9"/>
      <c r="BCD270" s="9"/>
      <c r="BCE270" s="9"/>
      <c r="BCF270" s="9"/>
      <c r="BCG270" s="9"/>
      <c r="BCH270" s="9"/>
      <c r="BCI270" s="9"/>
      <c r="BCJ270" s="9"/>
      <c r="BCK270" s="9"/>
      <c r="BCL270" s="9"/>
      <c r="BCM270" s="9"/>
      <c r="BCN270" s="9"/>
      <c r="BCO270" s="9"/>
      <c r="BCP270" s="9"/>
      <c r="BCQ270" s="9"/>
      <c r="BCR270" s="9"/>
      <c r="BCS270" s="9"/>
      <c r="BCT270" s="9"/>
      <c r="BCU270" s="9"/>
      <c r="BCV270" s="9"/>
      <c r="BCW270" s="9"/>
      <c r="BCX270" s="9"/>
      <c r="BCY270" s="9"/>
      <c r="BCZ270" s="9"/>
      <c r="BDA270" s="9"/>
      <c r="BDB270" s="9"/>
      <c r="BDC270" s="9"/>
      <c r="BDD270" s="9"/>
      <c r="BDE270" s="9"/>
      <c r="BDF270" s="9"/>
      <c r="BDG270" s="9"/>
      <c r="BDH270" s="9"/>
      <c r="BDI270" s="9"/>
      <c r="BDJ270" s="9"/>
      <c r="BDK270" s="9"/>
      <c r="BDL270" s="9"/>
      <c r="BDM270" s="9"/>
      <c r="BDN270" s="9"/>
      <c r="BDO270" s="9"/>
      <c r="BDP270" s="9"/>
      <c r="BDQ270" s="9"/>
      <c r="BDR270" s="9"/>
      <c r="BDS270" s="9"/>
      <c r="BDT270" s="9"/>
      <c r="BDU270" s="9"/>
      <c r="BDV270" s="9"/>
      <c r="BDW270" s="9"/>
      <c r="BDX270" s="9"/>
      <c r="BDY270" s="9"/>
      <c r="BDZ270" s="9"/>
      <c r="BEA270" s="9"/>
      <c r="BEB270" s="9"/>
      <c r="BEC270" s="9"/>
      <c r="BED270" s="9"/>
      <c r="BEE270" s="9"/>
      <c r="BEF270" s="9"/>
      <c r="BEG270" s="9"/>
      <c r="BEH270" s="9"/>
      <c r="BEI270" s="9"/>
      <c r="BEJ270" s="9"/>
      <c r="BEK270" s="9"/>
      <c r="BEL270" s="9"/>
      <c r="BEM270" s="9"/>
      <c r="BEN270" s="9"/>
      <c r="BEO270" s="9"/>
      <c r="BEP270" s="9"/>
      <c r="BEQ270" s="9"/>
      <c r="BER270" s="9"/>
      <c r="BES270" s="9"/>
      <c r="BET270" s="9"/>
      <c r="BEU270" s="9"/>
      <c r="BEV270" s="9"/>
      <c r="BEW270" s="9"/>
      <c r="BEX270" s="9"/>
      <c r="BEY270" s="9"/>
      <c r="BEZ270" s="9"/>
      <c r="BFA270" s="9"/>
      <c r="BFB270" s="9"/>
      <c r="BFC270" s="9"/>
      <c r="BFD270" s="9"/>
      <c r="BFE270" s="9"/>
      <c r="BFF270" s="9"/>
      <c r="BFG270" s="9"/>
      <c r="BFH270" s="9"/>
      <c r="BFI270" s="9"/>
      <c r="BFJ270" s="9"/>
      <c r="BFK270" s="9"/>
      <c r="BFL270" s="9"/>
      <c r="BFM270" s="9"/>
      <c r="BFN270" s="9"/>
      <c r="BFO270" s="9"/>
      <c r="BFP270" s="9"/>
      <c r="BFQ270" s="9"/>
      <c r="BFR270" s="9"/>
      <c r="BFS270" s="9"/>
      <c r="BFT270" s="9"/>
      <c r="BFU270" s="9"/>
      <c r="BFV270" s="9"/>
      <c r="BFW270" s="9"/>
      <c r="BFX270" s="9"/>
      <c r="BFY270" s="9"/>
      <c r="BFZ270" s="9"/>
      <c r="BGA270" s="9"/>
      <c r="BGB270" s="9"/>
      <c r="BGC270" s="9"/>
      <c r="BGD270" s="9"/>
      <c r="BGE270" s="9"/>
      <c r="BGF270" s="9"/>
      <c r="BGG270" s="9"/>
      <c r="BGH270" s="9"/>
      <c r="BGI270" s="9"/>
      <c r="BGJ270" s="9"/>
      <c r="BGK270" s="9"/>
      <c r="BGL270" s="9"/>
      <c r="BGM270" s="9"/>
      <c r="BGN270" s="9"/>
      <c r="BGO270" s="9"/>
      <c r="BGP270" s="9"/>
      <c r="BGQ270" s="9"/>
      <c r="BGR270" s="9"/>
      <c r="BGS270" s="9"/>
      <c r="BGT270" s="9"/>
      <c r="BGU270" s="9"/>
      <c r="BGV270" s="9"/>
      <c r="BGW270" s="9"/>
      <c r="BGX270" s="9"/>
      <c r="BGY270" s="9"/>
      <c r="BGZ270" s="9"/>
      <c r="BHA270" s="9"/>
      <c r="BHB270" s="9"/>
      <c r="BHC270" s="9"/>
      <c r="BHD270" s="9"/>
      <c r="BHE270" s="9"/>
      <c r="BHF270" s="9"/>
      <c r="BHG270" s="9"/>
      <c r="BHH270" s="9"/>
      <c r="BHI270" s="9"/>
      <c r="BHJ270" s="9"/>
      <c r="BHK270" s="9"/>
      <c r="BHL270" s="9"/>
      <c r="BHM270" s="9"/>
      <c r="BHN270" s="9"/>
      <c r="BHO270" s="9"/>
      <c r="BHP270" s="9"/>
      <c r="BHQ270" s="9"/>
      <c r="BHR270" s="9"/>
      <c r="BHS270" s="9"/>
      <c r="BHT270" s="9"/>
      <c r="BHU270" s="9"/>
      <c r="BHV270" s="9"/>
      <c r="BHW270" s="9"/>
      <c r="BHX270" s="9"/>
      <c r="BHY270" s="9"/>
      <c r="BHZ270" s="9"/>
      <c r="BIA270" s="9"/>
      <c r="BIB270" s="9"/>
      <c r="BIC270" s="9"/>
      <c r="BID270" s="9"/>
      <c r="BIE270" s="9"/>
      <c r="BIF270" s="9"/>
      <c r="BIG270" s="9"/>
      <c r="BIH270" s="9"/>
      <c r="BII270" s="9"/>
      <c r="BIJ270" s="9"/>
      <c r="BIK270" s="9"/>
      <c r="BIL270" s="9"/>
      <c r="BIM270" s="9"/>
      <c r="BIN270" s="9"/>
      <c r="BIO270" s="9"/>
      <c r="BIP270" s="9"/>
      <c r="BIQ270" s="9"/>
      <c r="BIR270" s="9"/>
      <c r="BIS270" s="9"/>
      <c r="BIT270" s="9"/>
      <c r="BIU270" s="9"/>
      <c r="BIV270" s="9"/>
      <c r="BIW270" s="9"/>
      <c r="BIX270" s="9"/>
      <c r="BIY270" s="9"/>
      <c r="BIZ270" s="9"/>
      <c r="BJA270" s="9"/>
      <c r="BJB270" s="9"/>
      <c r="BJC270" s="9"/>
      <c r="BJD270" s="9"/>
      <c r="BJE270" s="9"/>
      <c r="BJF270" s="9"/>
      <c r="BJG270" s="9"/>
      <c r="BJH270" s="9"/>
      <c r="BJI270" s="9"/>
      <c r="BJJ270" s="9"/>
      <c r="BJK270" s="9"/>
      <c r="BJL270" s="9"/>
      <c r="BJM270" s="9"/>
      <c r="BJN270" s="9"/>
      <c r="BJO270" s="9"/>
      <c r="BJP270" s="9"/>
      <c r="BJQ270" s="9"/>
      <c r="BJR270" s="9"/>
      <c r="BJS270" s="9"/>
      <c r="BJT270" s="9"/>
      <c r="BJU270" s="9"/>
      <c r="BJV270" s="9"/>
      <c r="BJW270" s="9"/>
      <c r="BJX270" s="9"/>
      <c r="BJY270" s="9"/>
      <c r="BJZ270" s="9"/>
      <c r="BKA270" s="9"/>
      <c r="BKB270" s="9"/>
      <c r="BKC270" s="9"/>
      <c r="BKD270" s="9"/>
      <c r="BKE270" s="9"/>
      <c r="BKF270" s="9"/>
      <c r="BKG270" s="9"/>
      <c r="BKH270" s="9"/>
      <c r="BKI270" s="9"/>
      <c r="BKJ270" s="9"/>
      <c r="BKK270" s="9"/>
      <c r="BKL270" s="9"/>
      <c r="BKM270" s="9"/>
      <c r="BKN270" s="9"/>
      <c r="BKO270" s="9"/>
      <c r="BKP270" s="9"/>
      <c r="BKQ270" s="9"/>
      <c r="BKR270" s="9"/>
      <c r="BKS270" s="9"/>
      <c r="BKT270" s="9"/>
      <c r="BKU270" s="9"/>
      <c r="BKV270" s="9"/>
      <c r="BKW270" s="9"/>
      <c r="BKX270" s="9"/>
      <c r="BKY270" s="9"/>
      <c r="BKZ270" s="9"/>
      <c r="BLA270" s="9"/>
      <c r="BLB270" s="9"/>
      <c r="BLC270" s="9"/>
      <c r="BLD270" s="9"/>
      <c r="BLE270" s="9"/>
      <c r="BLF270" s="9"/>
      <c r="BLG270" s="9"/>
      <c r="BLH270" s="9"/>
      <c r="BLI270" s="9"/>
      <c r="BLJ270" s="9"/>
      <c r="BLK270" s="9"/>
      <c r="BLL270" s="9"/>
      <c r="BLM270" s="9"/>
      <c r="BLN270" s="9"/>
      <c r="BLO270" s="9"/>
      <c r="BLP270" s="9"/>
      <c r="BLQ270" s="9"/>
      <c r="BLR270" s="9"/>
      <c r="BLS270" s="9"/>
      <c r="BLT270" s="9"/>
      <c r="BLU270" s="9"/>
      <c r="BLV270" s="9"/>
      <c r="BLW270" s="9"/>
      <c r="BLX270" s="9"/>
      <c r="BLY270" s="9"/>
      <c r="BLZ270" s="9"/>
      <c r="BMA270" s="9"/>
      <c r="BMB270" s="9"/>
      <c r="BMC270" s="9"/>
      <c r="BMD270" s="9"/>
      <c r="BME270" s="9"/>
      <c r="BMF270" s="9"/>
      <c r="BMG270" s="9"/>
      <c r="BMH270" s="9"/>
      <c r="BMI270" s="9"/>
      <c r="BMJ270" s="9"/>
      <c r="BMK270" s="9"/>
      <c r="BML270" s="9"/>
      <c r="BMM270" s="9"/>
      <c r="BMN270" s="9"/>
      <c r="BMO270" s="9"/>
      <c r="BMP270" s="9"/>
      <c r="BMQ270" s="9"/>
      <c r="BMR270" s="9"/>
      <c r="BMS270" s="9"/>
      <c r="BMT270" s="9"/>
      <c r="BMU270" s="9"/>
      <c r="BMV270" s="9"/>
      <c r="BMW270" s="9"/>
      <c r="BMX270" s="9"/>
      <c r="BMY270" s="9"/>
      <c r="BMZ270" s="9"/>
      <c r="BNA270" s="9"/>
      <c r="BNB270" s="9"/>
      <c r="BNC270" s="9"/>
      <c r="BND270" s="9"/>
      <c r="BNE270" s="9"/>
      <c r="BNF270" s="9"/>
      <c r="BNG270" s="9"/>
      <c r="BNH270" s="9"/>
      <c r="BNI270" s="9"/>
      <c r="BNJ270" s="9"/>
      <c r="BNK270" s="9"/>
      <c r="BNL270" s="9"/>
      <c r="BNM270" s="9"/>
      <c r="BNN270" s="9"/>
      <c r="BNO270" s="9"/>
      <c r="BNP270" s="9"/>
      <c r="BNQ270" s="9"/>
      <c r="BNR270" s="9"/>
      <c r="BNS270" s="9"/>
      <c r="BNT270" s="9"/>
      <c r="BNU270" s="9"/>
      <c r="BNV270" s="9"/>
      <c r="BNW270" s="9"/>
      <c r="BNX270" s="9"/>
      <c r="BNY270" s="9"/>
      <c r="BNZ270" s="9"/>
      <c r="BOA270" s="9"/>
      <c r="BOB270" s="9"/>
      <c r="BOC270" s="9"/>
      <c r="BOD270" s="9"/>
      <c r="BOE270" s="9"/>
      <c r="BOF270" s="9"/>
      <c r="BOG270" s="9"/>
      <c r="BOH270" s="9"/>
      <c r="BOI270" s="9"/>
      <c r="BOJ270" s="9"/>
      <c r="BOK270" s="9"/>
      <c r="BOL270" s="9"/>
      <c r="BOM270" s="9"/>
      <c r="BON270" s="9"/>
      <c r="BOO270" s="9"/>
      <c r="BOP270" s="9"/>
      <c r="BOQ270" s="9"/>
      <c r="BOR270" s="9"/>
      <c r="BOS270" s="9"/>
      <c r="BOT270" s="9"/>
      <c r="BOU270" s="9"/>
      <c r="BOV270" s="9"/>
      <c r="BOW270" s="9"/>
      <c r="BOX270" s="9"/>
      <c r="BOY270" s="9"/>
      <c r="BOZ270" s="9"/>
      <c r="BPA270" s="9"/>
      <c r="BPB270" s="9"/>
      <c r="BPC270" s="9"/>
      <c r="BPD270" s="9"/>
      <c r="BPE270" s="9"/>
      <c r="BPF270" s="9"/>
      <c r="BPG270" s="9"/>
      <c r="BPH270" s="9"/>
      <c r="BPI270" s="9"/>
      <c r="BPJ270" s="9"/>
      <c r="BPK270" s="9"/>
      <c r="BPL270" s="9"/>
      <c r="BPM270" s="9"/>
      <c r="BPN270" s="9"/>
      <c r="BPO270" s="9"/>
      <c r="BPP270" s="9"/>
      <c r="BPQ270" s="9"/>
      <c r="BPR270" s="9"/>
      <c r="BPS270" s="9"/>
      <c r="BPT270" s="9"/>
      <c r="BPU270" s="9"/>
      <c r="BPV270" s="9"/>
      <c r="BPW270" s="9"/>
      <c r="BPX270" s="9"/>
      <c r="BPY270" s="9"/>
      <c r="BPZ270" s="9"/>
      <c r="BQA270" s="9"/>
      <c r="BQB270" s="9"/>
      <c r="BQC270" s="9"/>
      <c r="BQD270" s="9"/>
      <c r="BQE270" s="9"/>
      <c r="BQF270" s="9"/>
      <c r="BQG270" s="9"/>
      <c r="BQH270" s="9"/>
      <c r="BQI270" s="9"/>
      <c r="BQJ270" s="9"/>
      <c r="BQK270" s="9"/>
      <c r="BQL270" s="9"/>
      <c r="BQM270" s="9"/>
      <c r="BQN270" s="9"/>
      <c r="BQO270" s="9"/>
      <c r="BQP270" s="9"/>
      <c r="BQQ270" s="9"/>
      <c r="BQR270" s="9"/>
      <c r="BQS270" s="9"/>
      <c r="BQT270" s="9"/>
      <c r="BQU270" s="9"/>
      <c r="BQV270" s="9"/>
      <c r="BQW270" s="9"/>
      <c r="BQX270" s="9"/>
      <c r="BQY270" s="9"/>
      <c r="BQZ270" s="9"/>
      <c r="BRA270" s="9"/>
      <c r="BRB270" s="9"/>
      <c r="BRC270" s="9"/>
      <c r="BRD270" s="9"/>
      <c r="BRE270" s="9"/>
      <c r="BRF270" s="9"/>
      <c r="BRG270" s="9"/>
      <c r="BRH270" s="9"/>
      <c r="BRI270" s="9"/>
      <c r="BRJ270" s="9"/>
      <c r="BRK270" s="9"/>
      <c r="BRL270" s="9"/>
      <c r="BRM270" s="9"/>
      <c r="BRN270" s="9"/>
      <c r="BRO270" s="9"/>
      <c r="BRP270" s="9"/>
      <c r="BRQ270" s="9"/>
      <c r="BRR270" s="9"/>
      <c r="BRS270" s="9"/>
      <c r="BRT270" s="9"/>
      <c r="BRU270" s="9"/>
      <c r="BRV270" s="9"/>
      <c r="BRW270" s="9"/>
      <c r="BRX270" s="9"/>
      <c r="BRY270" s="9"/>
      <c r="BRZ270" s="9"/>
      <c r="BSA270" s="9"/>
      <c r="BSB270" s="9"/>
      <c r="BSC270" s="9"/>
      <c r="BSD270" s="9"/>
      <c r="BSE270" s="9"/>
      <c r="BSF270" s="9"/>
      <c r="BSG270" s="9"/>
      <c r="BSH270" s="9"/>
      <c r="BSI270" s="9"/>
      <c r="BSJ270" s="9"/>
      <c r="BSK270" s="9"/>
      <c r="BSL270" s="9"/>
      <c r="BSM270" s="9"/>
      <c r="BSN270" s="9"/>
      <c r="BSO270" s="9"/>
      <c r="BSP270" s="9"/>
      <c r="BSQ270" s="9"/>
      <c r="BSR270" s="9"/>
      <c r="BSS270" s="9"/>
      <c r="BST270" s="9"/>
      <c r="BSU270" s="9"/>
      <c r="BSV270" s="9"/>
      <c r="BSW270" s="9"/>
      <c r="BSX270" s="9"/>
      <c r="BSY270" s="9"/>
      <c r="BSZ270" s="9"/>
      <c r="BTA270" s="9"/>
      <c r="BTB270" s="9"/>
      <c r="BTC270" s="9"/>
      <c r="BTD270" s="9"/>
      <c r="BTE270" s="9"/>
      <c r="BTF270" s="9"/>
      <c r="BTG270" s="9"/>
      <c r="BTH270" s="9"/>
      <c r="BTI270" s="9"/>
      <c r="BTJ270" s="9"/>
      <c r="BTK270" s="9"/>
      <c r="BTL270" s="9"/>
      <c r="BTM270" s="9"/>
      <c r="BTN270" s="9"/>
      <c r="BTO270" s="9"/>
      <c r="BTP270" s="9"/>
      <c r="BTQ270" s="9"/>
      <c r="BTR270" s="9"/>
      <c r="BTS270" s="9"/>
      <c r="BTT270" s="9"/>
      <c r="BTU270" s="9"/>
      <c r="BTV270" s="9"/>
      <c r="BTW270" s="9"/>
      <c r="BTX270" s="9"/>
      <c r="BTY270" s="9"/>
      <c r="BTZ270" s="9"/>
      <c r="BUA270" s="9"/>
      <c r="BUB270" s="9"/>
      <c r="BUC270" s="9"/>
      <c r="BUD270" s="9"/>
      <c r="BUE270" s="9"/>
      <c r="BUF270" s="9"/>
      <c r="BUG270" s="9"/>
      <c r="BUH270" s="9"/>
      <c r="BUI270" s="9"/>
      <c r="BUJ270" s="9"/>
      <c r="BUK270" s="9"/>
      <c r="BUL270" s="9"/>
      <c r="BUM270" s="9"/>
      <c r="BUN270" s="9"/>
      <c r="BUO270" s="9"/>
      <c r="BUP270" s="9"/>
      <c r="BUQ270" s="9"/>
      <c r="BUR270" s="9"/>
      <c r="BUS270" s="9"/>
      <c r="BUT270" s="9"/>
      <c r="BUU270" s="9"/>
      <c r="BUV270" s="9"/>
      <c r="BUW270" s="9"/>
      <c r="BUX270" s="9"/>
      <c r="BUY270" s="9"/>
      <c r="BUZ270" s="9"/>
      <c r="BVA270" s="9"/>
      <c r="BVB270" s="9"/>
      <c r="BVC270" s="9"/>
      <c r="BVD270" s="9"/>
      <c r="BVE270" s="9"/>
      <c r="BVF270" s="9"/>
      <c r="BVG270" s="9"/>
      <c r="BVH270" s="9"/>
      <c r="BVI270" s="9"/>
      <c r="BVJ270" s="9"/>
      <c r="BVK270" s="9"/>
      <c r="BVL270" s="9"/>
      <c r="BVM270" s="9"/>
      <c r="BVN270" s="9"/>
      <c r="BVO270" s="9"/>
      <c r="BVP270" s="9"/>
      <c r="BVQ270" s="9"/>
      <c r="BVR270" s="9"/>
      <c r="BVS270" s="9"/>
      <c r="BVT270" s="9"/>
      <c r="BVU270" s="9"/>
      <c r="BVV270" s="9"/>
      <c r="BVW270" s="9"/>
      <c r="BVX270" s="9"/>
      <c r="BVY270" s="9"/>
      <c r="BVZ270" s="9"/>
      <c r="BWA270" s="9"/>
      <c r="BWB270" s="9"/>
      <c r="BWC270" s="9"/>
      <c r="BWD270" s="9"/>
      <c r="BWE270" s="9"/>
      <c r="BWF270" s="9"/>
      <c r="BWG270" s="9"/>
      <c r="BWH270" s="9"/>
      <c r="BWI270" s="9"/>
      <c r="BWJ270" s="9"/>
      <c r="BWK270" s="9"/>
      <c r="BWL270" s="9"/>
      <c r="BWM270" s="9"/>
      <c r="BWN270" s="9"/>
      <c r="BWO270" s="9"/>
      <c r="BWP270" s="9"/>
      <c r="BWQ270" s="9"/>
      <c r="BWR270" s="9"/>
      <c r="BWS270" s="9"/>
      <c r="BWT270" s="9"/>
      <c r="BWU270" s="9"/>
      <c r="BWV270" s="9"/>
      <c r="BWW270" s="9"/>
      <c r="BWX270" s="9"/>
      <c r="BWY270" s="9"/>
      <c r="BWZ270" s="9"/>
      <c r="BXA270" s="9"/>
      <c r="BXB270" s="9"/>
      <c r="BXC270" s="9"/>
      <c r="BXD270" s="9"/>
      <c r="BXE270" s="9"/>
      <c r="BXF270" s="9"/>
      <c r="BXG270" s="9"/>
      <c r="BXH270" s="9"/>
      <c r="BXI270" s="9"/>
      <c r="BXJ270" s="9"/>
      <c r="BXK270" s="9"/>
      <c r="BXL270" s="9"/>
      <c r="BXM270" s="9"/>
      <c r="BXN270" s="9"/>
      <c r="BXO270" s="9"/>
      <c r="BXP270" s="9"/>
      <c r="BXQ270" s="9"/>
      <c r="BXR270" s="9"/>
      <c r="BXS270" s="9"/>
      <c r="BXT270" s="9"/>
      <c r="BXU270" s="9"/>
      <c r="BXV270" s="9"/>
      <c r="BXW270" s="9"/>
      <c r="BXX270" s="9"/>
      <c r="BXY270" s="9"/>
      <c r="BXZ270" s="9"/>
      <c r="BYA270" s="9"/>
      <c r="BYB270" s="9"/>
      <c r="BYC270" s="9"/>
      <c r="BYD270" s="9"/>
      <c r="BYE270" s="9"/>
      <c r="BYF270" s="9"/>
      <c r="BYG270" s="9"/>
      <c r="BYH270" s="9"/>
      <c r="BYI270" s="9"/>
      <c r="BYJ270" s="9"/>
      <c r="BYK270" s="9"/>
      <c r="BYL270" s="9"/>
      <c r="BYM270" s="9"/>
      <c r="BYN270" s="9"/>
      <c r="BYO270" s="9"/>
      <c r="BYP270" s="9"/>
      <c r="BYQ270" s="9"/>
      <c r="BYR270" s="9"/>
      <c r="BYS270" s="9"/>
      <c r="BYT270" s="9"/>
      <c r="BYU270" s="9"/>
      <c r="BYV270" s="9"/>
      <c r="BYW270" s="9"/>
      <c r="BYX270" s="9"/>
      <c r="BYY270" s="9"/>
      <c r="BYZ270" s="9"/>
      <c r="BZA270" s="9"/>
      <c r="BZB270" s="9"/>
      <c r="BZC270" s="9"/>
      <c r="BZD270" s="9"/>
      <c r="BZE270" s="9"/>
      <c r="BZF270" s="9"/>
      <c r="BZG270" s="9"/>
      <c r="BZH270" s="9"/>
      <c r="BZI270" s="9"/>
      <c r="BZJ270" s="9"/>
      <c r="BZK270" s="9"/>
      <c r="BZL270" s="9"/>
      <c r="BZM270" s="9"/>
      <c r="BZN270" s="9"/>
      <c r="BZO270" s="9"/>
      <c r="BZP270" s="9"/>
      <c r="BZQ270" s="9"/>
      <c r="BZR270" s="9"/>
      <c r="BZS270" s="9"/>
      <c r="BZT270" s="9"/>
      <c r="BZU270" s="9"/>
      <c r="BZV270" s="9"/>
      <c r="BZW270" s="9"/>
      <c r="BZX270" s="9"/>
      <c r="BZY270" s="9"/>
      <c r="BZZ270" s="9"/>
      <c r="CAA270" s="9"/>
      <c r="CAB270" s="9"/>
      <c r="CAC270" s="9"/>
      <c r="CAD270" s="9"/>
      <c r="CAE270" s="9"/>
      <c r="CAF270" s="9"/>
      <c r="CAG270" s="9"/>
      <c r="CAH270" s="9"/>
      <c r="CAI270" s="9"/>
      <c r="CAJ270" s="9"/>
      <c r="CAK270" s="9"/>
      <c r="CAL270" s="9"/>
      <c r="CAM270" s="9"/>
      <c r="CAN270" s="9"/>
      <c r="CAO270" s="9"/>
      <c r="CAP270" s="9"/>
      <c r="CAQ270" s="9"/>
      <c r="CAR270" s="9"/>
      <c r="CAS270" s="9"/>
      <c r="CAT270" s="9"/>
      <c r="CAU270" s="9"/>
      <c r="CAV270" s="9"/>
      <c r="CAW270" s="9"/>
      <c r="CAX270" s="9"/>
      <c r="CAY270" s="9"/>
      <c r="CAZ270" s="9"/>
      <c r="CBA270" s="9"/>
      <c r="CBB270" s="9"/>
      <c r="CBC270" s="9"/>
      <c r="CBD270" s="9"/>
      <c r="CBE270" s="9"/>
      <c r="CBF270" s="9"/>
      <c r="CBG270" s="9"/>
      <c r="CBH270" s="9"/>
      <c r="CBI270" s="9"/>
      <c r="CBJ270" s="9"/>
      <c r="CBK270" s="9"/>
      <c r="CBL270" s="9"/>
      <c r="CBM270" s="9"/>
      <c r="CBN270" s="9"/>
      <c r="CBO270" s="9"/>
      <c r="CBP270" s="9"/>
      <c r="CBQ270" s="9"/>
      <c r="CBR270" s="9"/>
      <c r="CBS270" s="9"/>
      <c r="CBT270" s="9"/>
      <c r="CBU270" s="9"/>
      <c r="CBV270" s="9"/>
      <c r="CBW270" s="9"/>
      <c r="CBX270" s="9"/>
      <c r="CBY270" s="9"/>
      <c r="CBZ270" s="9"/>
      <c r="CCA270" s="9"/>
      <c r="CCB270" s="9"/>
      <c r="CCC270" s="9"/>
      <c r="CCD270" s="9"/>
      <c r="CCE270" s="9"/>
      <c r="CCF270" s="9"/>
      <c r="CCG270" s="9"/>
      <c r="CCH270" s="9"/>
      <c r="CCI270" s="9"/>
      <c r="CCJ270" s="9"/>
      <c r="CCK270" s="9"/>
      <c r="CCL270" s="9"/>
      <c r="CCM270" s="9"/>
      <c r="CCN270" s="9"/>
      <c r="CCO270" s="9"/>
      <c r="CCP270" s="9"/>
      <c r="CCQ270" s="9"/>
      <c r="CCR270" s="9"/>
      <c r="CCS270" s="9"/>
      <c r="CCT270" s="9"/>
      <c r="CCU270" s="9"/>
      <c r="CCV270" s="9"/>
      <c r="CCW270" s="9"/>
      <c r="CCX270" s="9"/>
      <c r="CCY270" s="9"/>
      <c r="CCZ270" s="9"/>
      <c r="CDA270" s="9"/>
      <c r="CDB270" s="9"/>
      <c r="CDC270" s="9"/>
      <c r="CDD270" s="9"/>
      <c r="CDE270" s="9"/>
      <c r="CDF270" s="9"/>
      <c r="CDG270" s="9"/>
      <c r="CDH270" s="9"/>
      <c r="CDI270" s="9"/>
      <c r="CDJ270" s="9"/>
      <c r="CDK270" s="9"/>
      <c r="CDL270" s="9"/>
      <c r="CDM270" s="9"/>
      <c r="CDN270" s="9"/>
      <c r="CDO270" s="9"/>
      <c r="CDP270" s="9"/>
      <c r="CDQ270" s="9"/>
      <c r="CDR270" s="9"/>
      <c r="CDS270" s="9"/>
      <c r="CDT270" s="9"/>
      <c r="CDU270" s="9"/>
      <c r="CDV270" s="9"/>
      <c r="CDW270" s="9"/>
      <c r="CDX270" s="9"/>
      <c r="CDY270" s="9"/>
      <c r="CDZ270" s="9"/>
      <c r="CEA270" s="9"/>
      <c r="CEB270" s="9"/>
      <c r="CEC270" s="9"/>
      <c r="CED270" s="9"/>
      <c r="CEE270" s="9"/>
      <c r="CEF270" s="9"/>
      <c r="CEG270" s="9"/>
      <c r="CEH270" s="9"/>
      <c r="CEI270" s="9"/>
      <c r="CEJ270" s="9"/>
      <c r="CEK270" s="9"/>
      <c r="CEL270" s="9"/>
      <c r="CEM270" s="9"/>
      <c r="CEN270" s="9"/>
      <c r="CEO270" s="9"/>
      <c r="CEP270" s="9"/>
      <c r="CEQ270" s="9"/>
      <c r="CER270" s="9"/>
      <c r="CES270" s="9"/>
      <c r="CET270" s="9"/>
      <c r="CEU270" s="9"/>
      <c r="CEV270" s="9"/>
      <c r="CEW270" s="9"/>
      <c r="CEX270" s="9"/>
      <c r="CEY270" s="9"/>
      <c r="CEZ270" s="9"/>
      <c r="CFA270" s="9"/>
      <c r="CFB270" s="9"/>
      <c r="CFC270" s="9"/>
      <c r="CFD270" s="9"/>
      <c r="CFE270" s="9"/>
      <c r="CFF270" s="9"/>
      <c r="CFG270" s="9"/>
      <c r="CFH270" s="9"/>
      <c r="CFI270" s="9"/>
      <c r="CFJ270" s="9"/>
      <c r="CFK270" s="9"/>
      <c r="CFL270" s="9"/>
      <c r="CFM270" s="9"/>
      <c r="CFN270" s="9"/>
      <c r="CFO270" s="9"/>
      <c r="CFP270" s="9"/>
      <c r="CFQ270" s="9"/>
      <c r="CFR270" s="9"/>
      <c r="CFS270" s="9"/>
      <c r="CFT270" s="9"/>
      <c r="CFU270" s="9"/>
      <c r="CFV270" s="9"/>
      <c r="CFW270" s="9"/>
      <c r="CFX270" s="9"/>
      <c r="CFY270" s="9"/>
      <c r="CFZ270" s="9"/>
      <c r="CGA270" s="9"/>
      <c r="CGB270" s="9"/>
      <c r="CGC270" s="9"/>
      <c r="CGD270" s="9"/>
      <c r="CGE270" s="9"/>
      <c r="CGF270" s="9"/>
      <c r="CGG270" s="9"/>
      <c r="CGH270" s="9"/>
      <c r="CGI270" s="9"/>
      <c r="CGJ270" s="9"/>
      <c r="CGK270" s="9"/>
      <c r="CGL270" s="9"/>
      <c r="CGM270" s="9"/>
      <c r="CGN270" s="9"/>
      <c r="CGO270" s="9"/>
      <c r="CGP270" s="9"/>
      <c r="CGQ270" s="9"/>
      <c r="CGR270" s="9"/>
      <c r="CGS270" s="9"/>
      <c r="CGT270" s="9"/>
      <c r="CGU270" s="9"/>
      <c r="CGV270" s="9"/>
      <c r="CGW270" s="9"/>
      <c r="CGX270" s="9"/>
      <c r="CGY270" s="9"/>
      <c r="CGZ270" s="9"/>
      <c r="CHA270" s="9"/>
      <c r="CHB270" s="9"/>
      <c r="CHC270" s="9"/>
      <c r="CHD270" s="9"/>
      <c r="CHE270" s="9"/>
      <c r="CHF270" s="9"/>
      <c r="CHG270" s="9"/>
      <c r="CHH270" s="9"/>
      <c r="CHI270" s="9"/>
      <c r="CHJ270" s="9"/>
      <c r="CHK270" s="9"/>
      <c r="CHL270" s="9"/>
      <c r="CHM270" s="9"/>
      <c r="CHN270" s="9"/>
      <c r="CHO270" s="9"/>
      <c r="CHP270" s="9"/>
      <c r="CHQ270" s="9"/>
      <c r="CHR270" s="9"/>
      <c r="CHS270" s="9"/>
      <c r="CHT270" s="9"/>
      <c r="CHU270" s="9"/>
      <c r="CHV270" s="9"/>
      <c r="CHW270" s="9"/>
      <c r="CHX270" s="9"/>
      <c r="CHY270" s="9"/>
      <c r="CHZ270" s="9"/>
      <c r="CIA270" s="9"/>
      <c r="CIB270" s="9"/>
      <c r="CIC270" s="9"/>
      <c r="CID270" s="9"/>
      <c r="CIE270" s="9"/>
      <c r="CIF270" s="9"/>
      <c r="CIG270" s="9"/>
      <c r="CIH270" s="9"/>
      <c r="CII270" s="9"/>
      <c r="CIJ270" s="9"/>
      <c r="CIK270" s="9"/>
      <c r="CIL270" s="9"/>
      <c r="CIM270" s="9"/>
      <c r="CIN270" s="9"/>
      <c r="CIO270" s="9"/>
      <c r="CIP270" s="9"/>
      <c r="CIQ270" s="9"/>
      <c r="CIR270" s="9"/>
      <c r="CIS270" s="9"/>
      <c r="CIT270" s="9"/>
      <c r="CIU270" s="9"/>
      <c r="CIV270" s="9"/>
      <c r="CIW270" s="9"/>
      <c r="CIX270" s="9"/>
      <c r="CIY270" s="9"/>
      <c r="CIZ270" s="9"/>
      <c r="CJA270" s="9"/>
      <c r="CJB270" s="9"/>
      <c r="CJC270" s="9"/>
      <c r="CJD270" s="9"/>
      <c r="CJE270" s="9"/>
      <c r="CJF270" s="9"/>
      <c r="CJG270" s="9"/>
      <c r="CJH270" s="9"/>
      <c r="CJI270" s="9"/>
      <c r="CJJ270" s="9"/>
      <c r="CJK270" s="9"/>
      <c r="CJL270" s="9"/>
      <c r="CJM270" s="9"/>
      <c r="CJN270" s="9"/>
      <c r="CJO270" s="9"/>
      <c r="CJP270" s="9"/>
      <c r="CJQ270" s="9"/>
      <c r="CJR270" s="9"/>
      <c r="CJS270" s="9"/>
      <c r="CJT270" s="9"/>
      <c r="CJU270" s="9"/>
      <c r="CJV270" s="9"/>
      <c r="CJW270" s="9"/>
      <c r="CJX270" s="9"/>
      <c r="CJY270" s="9"/>
      <c r="CJZ270" s="9"/>
      <c r="CKA270" s="9"/>
      <c r="CKB270" s="9"/>
      <c r="CKC270" s="9"/>
      <c r="CKD270" s="9"/>
      <c r="CKE270" s="9"/>
      <c r="CKF270" s="9"/>
      <c r="CKG270" s="9"/>
      <c r="CKH270" s="9"/>
      <c r="CKI270" s="9"/>
      <c r="CKJ270" s="9"/>
      <c r="CKK270" s="9"/>
      <c r="CKL270" s="9"/>
      <c r="CKM270" s="9"/>
      <c r="CKN270" s="9"/>
      <c r="CKO270" s="9"/>
      <c r="CKP270" s="9"/>
      <c r="CKQ270" s="9"/>
      <c r="CKR270" s="9"/>
      <c r="CKS270" s="9"/>
      <c r="CKT270" s="9"/>
      <c r="CKU270" s="9"/>
      <c r="CKV270" s="9"/>
      <c r="CKW270" s="9"/>
      <c r="CKX270" s="9"/>
      <c r="CKY270" s="9"/>
      <c r="CKZ270" s="9"/>
      <c r="CLA270" s="9"/>
      <c r="CLB270" s="9"/>
      <c r="CLC270" s="9"/>
      <c r="CLD270" s="9"/>
      <c r="CLE270" s="9"/>
      <c r="CLF270" s="9"/>
      <c r="CLG270" s="9"/>
      <c r="CLH270" s="9"/>
      <c r="CLI270" s="9"/>
      <c r="CLJ270" s="9"/>
      <c r="CLK270" s="9"/>
      <c r="CLL270" s="9"/>
      <c r="CLM270" s="9"/>
      <c r="CLN270" s="9"/>
      <c r="CLO270" s="9"/>
      <c r="CLP270" s="9"/>
      <c r="CLQ270" s="9"/>
      <c r="CLR270" s="9"/>
      <c r="CLS270" s="9"/>
      <c r="CLT270" s="9"/>
      <c r="CLU270" s="9"/>
      <c r="CLV270" s="9"/>
      <c r="CLW270" s="9"/>
      <c r="CLX270" s="9"/>
      <c r="CLY270" s="9"/>
      <c r="CLZ270" s="9"/>
      <c r="CMA270" s="9"/>
      <c r="CMB270" s="9"/>
      <c r="CMC270" s="9"/>
      <c r="CMD270" s="9"/>
      <c r="CME270" s="9"/>
      <c r="CMF270" s="9"/>
      <c r="CMG270" s="9"/>
      <c r="CMH270" s="9"/>
      <c r="CMI270" s="9"/>
      <c r="CMJ270" s="9"/>
      <c r="CMK270" s="9"/>
      <c r="CML270" s="9"/>
      <c r="CMM270" s="9"/>
      <c r="CMN270" s="9"/>
      <c r="CMO270" s="9"/>
      <c r="CMP270" s="9"/>
      <c r="CMQ270" s="9"/>
      <c r="CMR270" s="9"/>
      <c r="CMS270" s="9"/>
      <c r="CMT270" s="9"/>
      <c r="CMU270" s="9"/>
      <c r="CMV270" s="9"/>
      <c r="CMW270" s="9"/>
      <c r="CMX270" s="9"/>
      <c r="CMY270" s="9"/>
      <c r="CMZ270" s="9"/>
      <c r="CNA270" s="9"/>
      <c r="CNB270" s="9"/>
      <c r="CNC270" s="9"/>
      <c r="CND270" s="9"/>
      <c r="CNE270" s="9"/>
      <c r="CNF270" s="9"/>
      <c r="CNG270" s="9"/>
      <c r="CNH270" s="9"/>
      <c r="CNI270" s="9"/>
      <c r="CNJ270" s="9"/>
      <c r="CNK270" s="9"/>
      <c r="CNL270" s="9"/>
      <c r="CNM270" s="9"/>
      <c r="CNN270" s="9"/>
      <c r="CNO270" s="9"/>
      <c r="CNP270" s="9"/>
      <c r="CNQ270" s="9"/>
      <c r="CNR270" s="9"/>
      <c r="CNS270" s="9"/>
      <c r="CNT270" s="9"/>
      <c r="CNU270" s="9"/>
      <c r="CNV270" s="9"/>
      <c r="CNW270" s="9"/>
      <c r="CNX270" s="9"/>
      <c r="CNY270" s="9"/>
      <c r="CNZ270" s="9"/>
      <c r="COA270" s="9"/>
      <c r="COB270" s="9"/>
      <c r="COC270" s="9"/>
      <c r="COD270" s="9"/>
      <c r="COE270" s="9"/>
      <c r="COF270" s="9"/>
      <c r="COG270" s="9"/>
      <c r="COH270" s="9"/>
      <c r="COI270" s="9"/>
      <c r="COJ270" s="9"/>
      <c r="COK270" s="9"/>
      <c r="COL270" s="9"/>
      <c r="COM270" s="9"/>
      <c r="CON270" s="9"/>
      <c r="COO270" s="9"/>
      <c r="COP270" s="9"/>
      <c r="COQ270" s="9"/>
      <c r="COR270" s="9"/>
      <c r="COS270" s="9"/>
      <c r="COT270" s="9"/>
      <c r="COU270" s="9"/>
      <c r="COV270" s="9"/>
      <c r="COW270" s="9"/>
      <c r="COX270" s="9"/>
      <c r="COY270" s="9"/>
      <c r="COZ270" s="9"/>
      <c r="CPA270" s="9"/>
      <c r="CPB270" s="9"/>
      <c r="CPC270" s="9"/>
      <c r="CPD270" s="9"/>
      <c r="CPE270" s="9"/>
      <c r="CPF270" s="9"/>
      <c r="CPG270" s="9"/>
      <c r="CPH270" s="9"/>
      <c r="CPI270" s="9"/>
      <c r="CPJ270" s="9"/>
      <c r="CPK270" s="9"/>
      <c r="CPL270" s="9"/>
      <c r="CPM270" s="9"/>
      <c r="CPN270" s="9"/>
      <c r="CPO270" s="9"/>
      <c r="CPP270" s="9"/>
      <c r="CPQ270" s="9"/>
      <c r="CPR270" s="9"/>
      <c r="CPS270" s="9"/>
      <c r="CPT270" s="9"/>
      <c r="CPU270" s="9"/>
      <c r="CPV270" s="9"/>
      <c r="CPW270" s="9"/>
      <c r="CPX270" s="9"/>
      <c r="CPY270" s="9"/>
      <c r="CPZ270" s="9"/>
      <c r="CQA270" s="9"/>
      <c r="CQB270" s="9"/>
      <c r="CQC270" s="9"/>
      <c r="CQD270" s="9"/>
      <c r="CQE270" s="9"/>
      <c r="CQF270" s="9"/>
      <c r="CQG270" s="9"/>
      <c r="CQH270" s="9"/>
      <c r="CQI270" s="9"/>
      <c r="CQJ270" s="9"/>
      <c r="CQK270" s="9"/>
      <c r="CQL270" s="9"/>
      <c r="CQM270" s="9"/>
      <c r="CQN270" s="9"/>
      <c r="CQO270" s="9"/>
      <c r="CQP270" s="9"/>
      <c r="CQQ270" s="9"/>
      <c r="CQR270" s="9"/>
      <c r="CQS270" s="9"/>
      <c r="CQT270" s="9"/>
      <c r="CQU270" s="9"/>
      <c r="CQV270" s="9"/>
      <c r="CQW270" s="9"/>
      <c r="CQX270" s="9"/>
      <c r="CQY270" s="9"/>
      <c r="CQZ270" s="9"/>
      <c r="CRA270" s="9"/>
      <c r="CRB270" s="9"/>
      <c r="CRC270" s="9"/>
      <c r="CRD270" s="9"/>
      <c r="CRE270" s="9"/>
      <c r="CRF270" s="9"/>
      <c r="CRG270" s="9"/>
      <c r="CRH270" s="9"/>
      <c r="CRI270" s="9"/>
      <c r="CRJ270" s="9"/>
      <c r="CRK270" s="9"/>
      <c r="CRL270" s="9"/>
      <c r="CRM270" s="9"/>
      <c r="CRN270" s="9"/>
      <c r="CRO270" s="9"/>
      <c r="CRP270" s="9"/>
      <c r="CRQ270" s="9"/>
      <c r="CRR270" s="9"/>
      <c r="CRS270" s="9"/>
      <c r="CRT270" s="9"/>
      <c r="CRU270" s="9"/>
      <c r="CRV270" s="9"/>
      <c r="CRW270" s="9"/>
      <c r="CRX270" s="9"/>
      <c r="CRY270" s="9"/>
      <c r="CRZ270" s="9"/>
      <c r="CSA270" s="9"/>
      <c r="CSB270" s="9"/>
      <c r="CSC270" s="9"/>
      <c r="CSD270" s="9"/>
      <c r="CSE270" s="9"/>
      <c r="CSF270" s="9"/>
      <c r="CSG270" s="9"/>
      <c r="CSH270" s="9"/>
      <c r="CSI270" s="9"/>
      <c r="CSJ270" s="9"/>
      <c r="CSK270" s="9"/>
      <c r="CSL270" s="9"/>
      <c r="CSM270" s="9"/>
      <c r="CSN270" s="9"/>
      <c r="CSO270" s="9"/>
      <c r="CSP270" s="9"/>
      <c r="CSQ270" s="9"/>
      <c r="CSR270" s="9"/>
      <c r="CSS270" s="9"/>
      <c r="CST270" s="9"/>
      <c r="CSU270" s="9"/>
      <c r="CSV270" s="9"/>
      <c r="CSW270" s="9"/>
      <c r="CSX270" s="9"/>
      <c r="CSY270" s="9"/>
      <c r="CSZ270" s="9"/>
      <c r="CTA270" s="9"/>
      <c r="CTB270" s="9"/>
      <c r="CTC270" s="9"/>
      <c r="CTD270" s="9"/>
      <c r="CTE270" s="9"/>
      <c r="CTF270" s="9"/>
      <c r="CTG270" s="9"/>
      <c r="CTH270" s="9"/>
      <c r="CTI270" s="9"/>
      <c r="CTJ270" s="9"/>
      <c r="CTK270" s="9"/>
      <c r="CTL270" s="9"/>
      <c r="CTM270" s="9"/>
      <c r="CTN270" s="9"/>
      <c r="CTO270" s="9"/>
      <c r="CTP270" s="9"/>
      <c r="CTQ270" s="9"/>
      <c r="CTR270" s="9"/>
      <c r="CTS270" s="9"/>
      <c r="CTT270" s="9"/>
      <c r="CTU270" s="9"/>
      <c r="CTV270" s="9"/>
      <c r="CTW270" s="9"/>
      <c r="CTX270" s="9"/>
      <c r="CTY270" s="9"/>
      <c r="CTZ270" s="9"/>
      <c r="CUA270" s="9"/>
      <c r="CUB270" s="9"/>
      <c r="CUC270" s="9"/>
      <c r="CUD270" s="9"/>
      <c r="CUE270" s="9"/>
      <c r="CUF270" s="9"/>
      <c r="CUG270" s="9"/>
      <c r="CUH270" s="9"/>
      <c r="CUI270" s="9"/>
      <c r="CUJ270" s="9"/>
      <c r="CUK270" s="9"/>
      <c r="CUL270" s="9"/>
      <c r="CUM270" s="9"/>
      <c r="CUN270" s="9"/>
      <c r="CUO270" s="9"/>
      <c r="CUP270" s="9"/>
      <c r="CUQ270" s="9"/>
      <c r="CUR270" s="9"/>
      <c r="CUS270" s="9"/>
      <c r="CUT270" s="9"/>
      <c r="CUU270" s="9"/>
      <c r="CUV270" s="9"/>
      <c r="CUW270" s="9"/>
      <c r="CUX270" s="9"/>
      <c r="CUY270" s="9"/>
      <c r="CUZ270" s="9"/>
      <c r="CVA270" s="9"/>
      <c r="CVB270" s="9"/>
      <c r="CVC270" s="9"/>
      <c r="CVD270" s="9"/>
      <c r="CVE270" s="9"/>
      <c r="CVF270" s="9"/>
      <c r="CVG270" s="9"/>
      <c r="CVH270" s="9"/>
      <c r="CVI270" s="9"/>
      <c r="CVJ270" s="9"/>
      <c r="CVK270" s="9"/>
      <c r="CVL270" s="9"/>
      <c r="CVM270" s="9"/>
      <c r="CVN270" s="9"/>
      <c r="CVO270" s="9"/>
      <c r="CVP270" s="9"/>
      <c r="CVQ270" s="9"/>
      <c r="CVR270" s="9"/>
      <c r="CVS270" s="9"/>
      <c r="CVT270" s="9"/>
      <c r="CVU270" s="9"/>
      <c r="CVV270" s="9"/>
      <c r="CVW270" s="9"/>
      <c r="CVX270" s="9"/>
      <c r="CVY270" s="9"/>
      <c r="CVZ270" s="9"/>
      <c r="CWA270" s="9"/>
      <c r="CWB270" s="9"/>
      <c r="CWC270" s="9"/>
      <c r="CWD270" s="9"/>
      <c r="CWE270" s="9"/>
      <c r="CWF270" s="9"/>
      <c r="CWG270" s="9"/>
      <c r="CWH270" s="9"/>
      <c r="CWI270" s="9"/>
      <c r="CWJ270" s="9"/>
      <c r="CWK270" s="9"/>
      <c r="CWL270" s="9"/>
      <c r="CWM270" s="9"/>
      <c r="CWN270" s="9"/>
      <c r="CWO270" s="9"/>
      <c r="CWP270" s="9"/>
      <c r="CWQ270" s="9"/>
      <c r="CWR270" s="9"/>
      <c r="CWS270" s="9"/>
      <c r="CWT270" s="9"/>
      <c r="CWU270" s="9"/>
      <c r="CWV270" s="9"/>
      <c r="CWW270" s="9"/>
      <c r="CWX270" s="9"/>
      <c r="CWY270" s="9"/>
      <c r="CWZ270" s="9"/>
      <c r="CXA270" s="9"/>
      <c r="CXB270" s="9"/>
      <c r="CXC270" s="9"/>
      <c r="CXD270" s="9"/>
      <c r="CXE270" s="9"/>
      <c r="CXF270" s="9"/>
      <c r="CXG270" s="9"/>
      <c r="CXH270" s="9"/>
      <c r="CXI270" s="9"/>
      <c r="CXJ270" s="9"/>
      <c r="CXK270" s="9"/>
      <c r="CXL270" s="9"/>
      <c r="CXM270" s="9"/>
      <c r="CXN270" s="9"/>
      <c r="CXO270" s="9"/>
      <c r="CXP270" s="9"/>
      <c r="CXQ270" s="9"/>
      <c r="CXR270" s="9"/>
      <c r="CXS270" s="9"/>
      <c r="CXT270" s="9"/>
      <c r="CXU270" s="9"/>
      <c r="CXV270" s="9"/>
      <c r="CXW270" s="9"/>
      <c r="CXX270" s="9"/>
      <c r="CXY270" s="9"/>
      <c r="CXZ270" s="9"/>
      <c r="CYA270" s="9"/>
      <c r="CYB270" s="9"/>
      <c r="CYC270" s="9"/>
      <c r="CYD270" s="9"/>
      <c r="CYE270" s="9"/>
      <c r="CYF270" s="9"/>
      <c r="CYG270" s="9"/>
      <c r="CYH270" s="9"/>
      <c r="CYI270" s="9"/>
      <c r="CYJ270" s="9"/>
      <c r="CYK270" s="9"/>
      <c r="CYL270" s="9"/>
      <c r="CYM270" s="9"/>
      <c r="CYN270" s="9"/>
      <c r="CYO270" s="9"/>
      <c r="CYP270" s="9"/>
      <c r="CYQ270" s="9"/>
      <c r="CYR270" s="9"/>
      <c r="CYS270" s="9"/>
      <c r="CYT270" s="9"/>
      <c r="CYU270" s="9"/>
      <c r="CYV270" s="9"/>
      <c r="CYW270" s="9"/>
      <c r="CYX270" s="9"/>
      <c r="CYY270" s="9"/>
      <c r="CYZ270" s="9"/>
      <c r="CZA270" s="9"/>
      <c r="CZB270" s="9"/>
      <c r="CZC270" s="9"/>
      <c r="CZD270" s="9"/>
      <c r="CZE270" s="9"/>
      <c r="CZF270" s="9"/>
      <c r="CZG270" s="9"/>
      <c r="CZH270" s="9"/>
      <c r="CZI270" s="9"/>
      <c r="CZJ270" s="9"/>
      <c r="CZK270" s="9"/>
      <c r="CZL270" s="9"/>
      <c r="CZM270" s="9"/>
      <c r="CZN270" s="9"/>
      <c r="CZO270" s="9"/>
      <c r="CZP270" s="9"/>
      <c r="CZQ270" s="9"/>
      <c r="CZR270" s="9"/>
      <c r="CZS270" s="9"/>
      <c r="CZT270" s="9"/>
      <c r="CZU270" s="9"/>
      <c r="CZV270" s="9"/>
      <c r="CZW270" s="9"/>
      <c r="CZX270" s="9"/>
      <c r="CZY270" s="9"/>
      <c r="CZZ270" s="9"/>
      <c r="DAA270" s="9"/>
      <c r="DAB270" s="9"/>
      <c r="DAC270" s="9"/>
      <c r="DAD270" s="9"/>
      <c r="DAE270" s="9"/>
      <c r="DAF270" s="9"/>
      <c r="DAG270" s="9"/>
      <c r="DAH270" s="9"/>
      <c r="DAI270" s="9"/>
      <c r="DAJ270" s="9"/>
      <c r="DAK270" s="9"/>
      <c r="DAL270" s="9"/>
      <c r="DAM270" s="9"/>
      <c r="DAN270" s="9"/>
      <c r="DAO270" s="9"/>
      <c r="DAP270" s="9"/>
      <c r="DAQ270" s="9"/>
      <c r="DAR270" s="9"/>
      <c r="DAS270" s="9"/>
      <c r="DAT270" s="9"/>
      <c r="DAU270" s="9"/>
      <c r="DAV270" s="9"/>
      <c r="DAW270" s="9"/>
      <c r="DAX270" s="9"/>
      <c r="DAY270" s="9"/>
      <c r="DAZ270" s="9"/>
      <c r="DBA270" s="9"/>
      <c r="DBB270" s="9"/>
      <c r="DBC270" s="9"/>
      <c r="DBD270" s="9"/>
      <c r="DBE270" s="9"/>
      <c r="DBF270" s="9"/>
      <c r="DBG270" s="9"/>
      <c r="DBH270" s="9"/>
      <c r="DBI270" s="9"/>
      <c r="DBJ270" s="9"/>
      <c r="DBK270" s="9"/>
      <c r="DBL270" s="9"/>
      <c r="DBM270" s="9"/>
      <c r="DBN270" s="9"/>
      <c r="DBO270" s="9"/>
      <c r="DBP270" s="9"/>
      <c r="DBQ270" s="9"/>
      <c r="DBR270" s="9"/>
      <c r="DBS270" s="9"/>
      <c r="DBT270" s="9"/>
      <c r="DBU270" s="9"/>
      <c r="DBV270" s="9"/>
      <c r="DBW270" s="9"/>
      <c r="DBX270" s="9"/>
      <c r="DBY270" s="9"/>
      <c r="DBZ270" s="9"/>
      <c r="DCA270" s="9"/>
      <c r="DCB270" s="9"/>
      <c r="DCC270" s="9"/>
      <c r="DCD270" s="9"/>
      <c r="DCE270" s="9"/>
      <c r="DCF270" s="9"/>
      <c r="DCG270" s="9"/>
      <c r="DCH270" s="9"/>
      <c r="DCI270" s="9"/>
      <c r="DCJ270" s="9"/>
      <c r="DCK270" s="9"/>
      <c r="DCL270" s="9"/>
      <c r="DCM270" s="9"/>
      <c r="DCN270" s="9"/>
      <c r="DCO270" s="9"/>
      <c r="DCP270" s="9"/>
      <c r="DCQ270" s="9"/>
      <c r="DCR270" s="9"/>
      <c r="DCS270" s="9"/>
      <c r="DCT270" s="9"/>
      <c r="DCU270" s="9"/>
      <c r="DCV270" s="9"/>
      <c r="DCW270" s="9"/>
      <c r="DCX270" s="9"/>
      <c r="DCY270" s="9"/>
      <c r="DCZ270" s="9"/>
      <c r="DDA270" s="9"/>
      <c r="DDB270" s="9"/>
      <c r="DDC270" s="9"/>
      <c r="DDD270" s="9"/>
      <c r="DDE270" s="9"/>
      <c r="DDF270" s="9"/>
      <c r="DDG270" s="9"/>
      <c r="DDH270" s="9"/>
      <c r="DDI270" s="9"/>
      <c r="DDJ270" s="9"/>
      <c r="DDK270" s="9"/>
      <c r="DDL270" s="9"/>
      <c r="DDM270" s="9"/>
      <c r="DDN270" s="9"/>
      <c r="DDO270" s="9"/>
      <c r="DDP270" s="9"/>
      <c r="DDQ270" s="9"/>
      <c r="DDR270" s="9"/>
      <c r="DDS270" s="9"/>
      <c r="DDT270" s="9"/>
      <c r="DDU270" s="9"/>
      <c r="DDV270" s="9"/>
      <c r="DDW270" s="9"/>
      <c r="DDX270" s="9"/>
      <c r="DDY270" s="9"/>
      <c r="DDZ270" s="9"/>
      <c r="DEA270" s="9"/>
      <c r="DEB270" s="9"/>
      <c r="DEC270" s="9"/>
      <c r="DED270" s="9"/>
      <c r="DEE270" s="9"/>
      <c r="DEF270" s="9"/>
      <c r="DEG270" s="9"/>
      <c r="DEH270" s="9"/>
      <c r="DEI270" s="9"/>
      <c r="DEJ270" s="9"/>
      <c r="DEK270" s="9"/>
      <c r="DEL270" s="9"/>
      <c r="DEM270" s="9"/>
      <c r="DEN270" s="9"/>
      <c r="DEO270" s="9"/>
      <c r="DEP270" s="9"/>
      <c r="DEQ270" s="9"/>
      <c r="DER270" s="9"/>
      <c r="DES270" s="9"/>
      <c r="DET270" s="9"/>
      <c r="DEU270" s="9"/>
      <c r="DEV270" s="9"/>
      <c r="DEW270" s="9"/>
      <c r="DEX270" s="9"/>
      <c r="DEY270" s="9"/>
      <c r="DEZ270" s="9"/>
      <c r="DFA270" s="9"/>
      <c r="DFB270" s="9"/>
      <c r="DFC270" s="9"/>
      <c r="DFD270" s="9"/>
      <c r="DFE270" s="9"/>
      <c r="DFF270" s="9"/>
      <c r="DFG270" s="9"/>
      <c r="DFH270" s="9"/>
      <c r="DFI270" s="9"/>
      <c r="DFJ270" s="9"/>
      <c r="DFK270" s="9"/>
      <c r="DFL270" s="9"/>
      <c r="DFM270" s="9"/>
      <c r="DFN270" s="9"/>
      <c r="DFO270" s="9"/>
      <c r="DFP270" s="9"/>
      <c r="DFQ270" s="9"/>
      <c r="DFR270" s="9"/>
      <c r="DFS270" s="9"/>
      <c r="DFT270" s="9"/>
      <c r="DFU270" s="9"/>
      <c r="DFV270" s="9"/>
      <c r="DFW270" s="9"/>
      <c r="DFX270" s="9"/>
      <c r="DFY270" s="9"/>
      <c r="DFZ270" s="9"/>
      <c r="DGA270" s="9"/>
      <c r="DGB270" s="9"/>
      <c r="DGC270" s="9"/>
      <c r="DGD270" s="9"/>
      <c r="DGE270" s="9"/>
      <c r="DGF270" s="9"/>
      <c r="DGG270" s="9"/>
      <c r="DGH270" s="9"/>
      <c r="DGI270" s="9"/>
      <c r="DGJ270" s="9"/>
      <c r="DGK270" s="9"/>
      <c r="DGL270" s="9"/>
      <c r="DGM270" s="9"/>
      <c r="DGN270" s="9"/>
      <c r="DGO270" s="9"/>
      <c r="DGP270" s="9"/>
      <c r="DGQ270" s="9"/>
      <c r="DGR270" s="9"/>
      <c r="DGS270" s="9"/>
      <c r="DGT270" s="9"/>
      <c r="DGU270" s="9"/>
      <c r="DGV270" s="9"/>
      <c r="DGW270" s="9"/>
      <c r="DGX270" s="9"/>
      <c r="DGY270" s="9"/>
      <c r="DGZ270" s="9"/>
      <c r="DHA270" s="9"/>
      <c r="DHB270" s="9"/>
      <c r="DHC270" s="9"/>
      <c r="DHD270" s="9"/>
      <c r="DHE270" s="9"/>
      <c r="DHF270" s="9"/>
      <c r="DHG270" s="9"/>
      <c r="DHH270" s="9"/>
      <c r="DHI270" s="9"/>
      <c r="DHJ270" s="9"/>
      <c r="DHK270" s="9"/>
      <c r="DHL270" s="9"/>
      <c r="DHM270" s="9"/>
      <c r="DHN270" s="9"/>
      <c r="DHO270" s="9"/>
      <c r="DHP270" s="9"/>
      <c r="DHQ270" s="9"/>
      <c r="DHR270" s="9"/>
      <c r="DHS270" s="9"/>
      <c r="DHT270" s="9"/>
      <c r="DHU270" s="9"/>
      <c r="DHV270" s="9"/>
      <c r="DHW270" s="9"/>
      <c r="DHX270" s="9"/>
      <c r="DHY270" s="9"/>
      <c r="DHZ270" s="9"/>
      <c r="DIA270" s="9"/>
      <c r="DIB270" s="9"/>
      <c r="DIC270" s="9"/>
      <c r="DID270" s="9"/>
      <c r="DIE270" s="9"/>
      <c r="DIF270" s="9"/>
      <c r="DIG270" s="9"/>
      <c r="DIH270" s="9"/>
      <c r="DII270" s="9"/>
      <c r="DIJ270" s="9"/>
      <c r="DIK270" s="9"/>
      <c r="DIL270" s="9"/>
      <c r="DIM270" s="9"/>
      <c r="DIN270" s="9"/>
      <c r="DIO270" s="9"/>
      <c r="DIP270" s="9"/>
      <c r="DIQ270" s="9"/>
      <c r="DIR270" s="9"/>
      <c r="DIS270" s="9"/>
      <c r="DIT270" s="9"/>
      <c r="DIU270" s="9"/>
      <c r="DIV270" s="9"/>
      <c r="DIW270" s="9"/>
      <c r="DIX270" s="9"/>
      <c r="DIY270" s="9"/>
      <c r="DIZ270" s="9"/>
      <c r="DJA270" s="9"/>
      <c r="DJB270" s="9"/>
      <c r="DJC270" s="9"/>
      <c r="DJD270" s="9"/>
      <c r="DJE270" s="9"/>
      <c r="DJF270" s="9"/>
      <c r="DJG270" s="9"/>
      <c r="DJH270" s="9"/>
      <c r="DJI270" s="9"/>
      <c r="DJJ270" s="9"/>
      <c r="DJK270" s="9"/>
      <c r="DJL270" s="9"/>
      <c r="DJM270" s="9"/>
      <c r="DJN270" s="9"/>
      <c r="DJO270" s="9"/>
      <c r="DJP270" s="9"/>
      <c r="DJQ270" s="9"/>
      <c r="DJR270" s="9"/>
      <c r="DJS270" s="9"/>
      <c r="DJT270" s="9"/>
      <c r="DJU270" s="9"/>
      <c r="DJV270" s="9"/>
      <c r="DJW270" s="9"/>
      <c r="DJX270" s="9"/>
      <c r="DJY270" s="9"/>
      <c r="DJZ270" s="9"/>
      <c r="DKA270" s="9"/>
      <c r="DKB270" s="9"/>
      <c r="DKC270" s="9"/>
      <c r="DKD270" s="9"/>
      <c r="DKE270" s="9"/>
      <c r="DKF270" s="9"/>
      <c r="DKG270" s="9"/>
      <c r="DKH270" s="9"/>
      <c r="DKI270" s="9"/>
      <c r="DKJ270" s="9"/>
      <c r="DKK270" s="9"/>
      <c r="DKL270" s="9"/>
      <c r="DKM270" s="9"/>
      <c r="DKN270" s="9"/>
      <c r="DKO270" s="9"/>
      <c r="DKP270" s="9"/>
      <c r="DKQ270" s="9"/>
      <c r="DKR270" s="9"/>
      <c r="DKS270" s="9"/>
      <c r="DKT270" s="9"/>
      <c r="DKU270" s="9"/>
      <c r="DKV270" s="9"/>
      <c r="DKW270" s="9"/>
      <c r="DKX270" s="9"/>
      <c r="DKY270" s="9"/>
      <c r="DKZ270" s="9"/>
      <c r="DLA270" s="9"/>
      <c r="DLB270" s="9"/>
      <c r="DLC270" s="9"/>
      <c r="DLD270" s="9"/>
      <c r="DLE270" s="9"/>
      <c r="DLF270" s="9"/>
      <c r="DLG270" s="9"/>
      <c r="DLH270" s="9"/>
      <c r="DLI270" s="9"/>
      <c r="DLJ270" s="9"/>
      <c r="DLK270" s="9"/>
      <c r="DLL270" s="9"/>
      <c r="DLM270" s="9"/>
      <c r="DLN270" s="9"/>
      <c r="DLO270" s="9"/>
      <c r="DLP270" s="9"/>
      <c r="DLQ270" s="9"/>
      <c r="DLR270" s="9"/>
      <c r="DLS270" s="9"/>
      <c r="DLT270" s="9"/>
      <c r="DLU270" s="9"/>
      <c r="DLV270" s="9"/>
      <c r="DLW270" s="9"/>
      <c r="DLX270" s="9"/>
      <c r="DLY270" s="9"/>
      <c r="DLZ270" s="9"/>
      <c r="DMA270" s="9"/>
      <c r="DMB270" s="9"/>
      <c r="DMC270" s="9"/>
      <c r="DMD270" s="9"/>
      <c r="DME270" s="9"/>
      <c r="DMF270" s="9"/>
      <c r="DMG270" s="9"/>
      <c r="DMH270" s="9"/>
      <c r="DMI270" s="9"/>
      <c r="DMJ270" s="9"/>
      <c r="DMK270" s="9"/>
      <c r="DML270" s="9"/>
      <c r="DMM270" s="9"/>
      <c r="DMN270" s="9"/>
      <c r="DMO270" s="9"/>
      <c r="DMP270" s="9"/>
      <c r="DMQ270" s="9"/>
      <c r="DMR270" s="9"/>
      <c r="DMS270" s="9"/>
      <c r="DMT270" s="9"/>
      <c r="DMU270" s="9"/>
      <c r="DMV270" s="9"/>
      <c r="DMW270" s="9"/>
      <c r="DMX270" s="9"/>
      <c r="DMY270" s="9"/>
      <c r="DMZ270" s="9"/>
      <c r="DNA270" s="9"/>
      <c r="DNB270" s="9"/>
      <c r="DNC270" s="9"/>
      <c r="DND270" s="9"/>
      <c r="DNE270" s="9"/>
      <c r="DNF270" s="9"/>
      <c r="DNG270" s="9"/>
      <c r="DNH270" s="9"/>
      <c r="DNI270" s="9"/>
      <c r="DNJ270" s="9"/>
      <c r="DNK270" s="9"/>
      <c r="DNL270" s="9"/>
      <c r="DNM270" s="9"/>
      <c r="DNN270" s="9"/>
      <c r="DNO270" s="9"/>
      <c r="DNP270" s="9"/>
      <c r="DNQ270" s="9"/>
      <c r="DNR270" s="9"/>
      <c r="DNS270" s="9"/>
      <c r="DNT270" s="9"/>
      <c r="DNU270" s="9"/>
      <c r="DNV270" s="9"/>
      <c r="DNW270" s="9"/>
      <c r="DNX270" s="9"/>
      <c r="DNY270" s="9"/>
      <c r="DNZ270" s="9"/>
      <c r="DOA270" s="9"/>
      <c r="DOB270" s="9"/>
      <c r="DOC270" s="9"/>
      <c r="DOD270" s="9"/>
      <c r="DOE270" s="9"/>
      <c r="DOF270" s="9"/>
      <c r="DOG270" s="9"/>
      <c r="DOH270" s="9"/>
      <c r="DOI270" s="9"/>
      <c r="DOJ270" s="9"/>
      <c r="DOK270" s="9"/>
      <c r="DOL270" s="9"/>
      <c r="DOM270" s="9"/>
      <c r="DON270" s="9"/>
      <c r="DOO270" s="9"/>
      <c r="DOP270" s="9"/>
      <c r="DOQ270" s="9"/>
      <c r="DOR270" s="9"/>
      <c r="DOS270" s="9"/>
      <c r="DOT270" s="9"/>
      <c r="DOU270" s="9"/>
      <c r="DOV270" s="9"/>
      <c r="DOW270" s="9"/>
      <c r="DOX270" s="9"/>
      <c r="DOY270" s="9"/>
      <c r="DOZ270" s="9"/>
      <c r="DPA270" s="9"/>
      <c r="DPB270" s="9"/>
      <c r="DPC270" s="9"/>
      <c r="DPD270" s="9"/>
      <c r="DPE270" s="9"/>
      <c r="DPF270" s="9"/>
      <c r="DPG270" s="9"/>
      <c r="DPH270" s="9"/>
      <c r="DPI270" s="9"/>
      <c r="DPJ270" s="9"/>
      <c r="DPK270" s="9"/>
      <c r="DPL270" s="9"/>
      <c r="DPM270" s="9"/>
      <c r="DPN270" s="9"/>
      <c r="DPO270" s="9"/>
      <c r="DPP270" s="9"/>
      <c r="DPQ270" s="9"/>
      <c r="DPR270" s="9"/>
      <c r="DPS270" s="9"/>
      <c r="DPT270" s="9"/>
      <c r="DPU270" s="9"/>
      <c r="DPV270" s="9"/>
      <c r="DPW270" s="9"/>
      <c r="DPX270" s="9"/>
      <c r="DPY270" s="9"/>
      <c r="DPZ270" s="9"/>
      <c r="DQA270" s="9"/>
      <c r="DQB270" s="9"/>
      <c r="DQC270" s="9"/>
      <c r="DQD270" s="9"/>
      <c r="DQE270" s="9"/>
      <c r="DQF270" s="9"/>
      <c r="DQG270" s="9"/>
      <c r="DQH270" s="9"/>
      <c r="DQI270" s="9"/>
      <c r="DQJ270" s="9"/>
      <c r="DQK270" s="9"/>
      <c r="DQL270" s="9"/>
      <c r="DQM270" s="9"/>
      <c r="DQN270" s="9"/>
      <c r="DQO270" s="9"/>
      <c r="DQP270" s="9"/>
      <c r="DQQ270" s="9"/>
      <c r="DQR270" s="9"/>
      <c r="DQS270" s="9"/>
      <c r="DQT270" s="9"/>
      <c r="DQU270" s="9"/>
      <c r="DQV270" s="9"/>
      <c r="DQW270" s="9"/>
      <c r="DQX270" s="9"/>
      <c r="DQY270" s="9"/>
      <c r="DQZ270" s="9"/>
      <c r="DRA270" s="9"/>
      <c r="DRB270" s="9"/>
      <c r="DRC270" s="9"/>
      <c r="DRD270" s="9"/>
      <c r="DRE270" s="9"/>
      <c r="DRF270" s="9"/>
      <c r="DRG270" s="9"/>
      <c r="DRH270" s="9"/>
      <c r="DRI270" s="9"/>
      <c r="DRJ270" s="9"/>
      <c r="DRK270" s="9"/>
      <c r="DRL270" s="9"/>
      <c r="DRM270" s="9"/>
      <c r="DRN270" s="9"/>
      <c r="DRO270" s="9"/>
      <c r="DRP270" s="9"/>
      <c r="DRQ270" s="9"/>
      <c r="DRR270" s="9"/>
      <c r="DRS270" s="9"/>
      <c r="DRT270" s="9"/>
      <c r="DRU270" s="9"/>
      <c r="DRV270" s="9"/>
      <c r="DRW270" s="9"/>
      <c r="DRX270" s="9"/>
      <c r="DRY270" s="9"/>
      <c r="DRZ270" s="9"/>
      <c r="DSA270" s="9"/>
      <c r="DSB270" s="9"/>
      <c r="DSC270" s="9"/>
      <c r="DSD270" s="9"/>
      <c r="DSE270" s="9"/>
      <c r="DSF270" s="9"/>
      <c r="DSG270" s="9"/>
      <c r="DSH270" s="9"/>
      <c r="DSI270" s="9"/>
      <c r="DSJ270" s="9"/>
      <c r="DSK270" s="9"/>
      <c r="DSL270" s="9"/>
      <c r="DSM270" s="9"/>
      <c r="DSN270" s="9"/>
      <c r="DSO270" s="9"/>
      <c r="DSP270" s="9"/>
      <c r="DSQ270" s="9"/>
      <c r="DSR270" s="9"/>
      <c r="DSS270" s="9"/>
      <c r="DST270" s="9"/>
      <c r="DSU270" s="9"/>
      <c r="DSV270" s="9"/>
      <c r="DSW270" s="9"/>
      <c r="DSX270" s="9"/>
      <c r="DSY270" s="9"/>
      <c r="DSZ270" s="9"/>
      <c r="DTA270" s="9"/>
      <c r="DTB270" s="9"/>
      <c r="DTC270" s="9"/>
      <c r="DTD270" s="9"/>
      <c r="DTE270" s="9"/>
      <c r="DTF270" s="9"/>
      <c r="DTG270" s="9"/>
      <c r="DTH270" s="9"/>
      <c r="DTI270" s="9"/>
      <c r="DTJ270" s="9"/>
      <c r="DTK270" s="9"/>
      <c r="DTL270" s="9"/>
      <c r="DTM270" s="9"/>
      <c r="DTN270" s="9"/>
      <c r="DTO270" s="9"/>
      <c r="DTP270" s="9"/>
      <c r="DTQ270" s="9"/>
      <c r="DTR270" s="9"/>
      <c r="DTS270" s="9"/>
      <c r="DTT270" s="9"/>
      <c r="DTU270" s="9"/>
      <c r="DTV270" s="9"/>
      <c r="DTW270" s="9"/>
      <c r="DTX270" s="9"/>
      <c r="DTY270" s="9"/>
      <c r="DTZ270" s="9"/>
      <c r="DUA270" s="9"/>
      <c r="DUB270" s="9"/>
      <c r="DUC270" s="9"/>
      <c r="DUD270" s="9"/>
      <c r="DUE270" s="9"/>
      <c r="DUF270" s="9"/>
      <c r="DUG270" s="9"/>
      <c r="DUH270" s="9"/>
      <c r="DUI270" s="9"/>
      <c r="DUJ270" s="9"/>
      <c r="DUK270" s="9"/>
      <c r="DUL270" s="9"/>
      <c r="DUM270" s="9"/>
      <c r="DUN270" s="9"/>
      <c r="DUO270" s="9"/>
      <c r="DUP270" s="9"/>
      <c r="DUQ270" s="9"/>
      <c r="DUR270" s="9"/>
      <c r="DUS270" s="9"/>
      <c r="DUT270" s="9"/>
      <c r="DUU270" s="9"/>
      <c r="DUV270" s="9"/>
      <c r="DUW270" s="9"/>
      <c r="DUX270" s="9"/>
      <c r="DUY270" s="9"/>
      <c r="DUZ270" s="9"/>
      <c r="DVA270" s="9"/>
      <c r="DVB270" s="9"/>
      <c r="DVC270" s="9"/>
      <c r="DVD270" s="9"/>
      <c r="DVE270" s="9"/>
      <c r="DVF270" s="9"/>
      <c r="DVG270" s="9"/>
      <c r="DVH270" s="9"/>
      <c r="DVI270" s="9"/>
      <c r="DVJ270" s="9"/>
      <c r="DVK270" s="9"/>
      <c r="DVL270" s="9"/>
      <c r="DVM270" s="9"/>
      <c r="DVN270" s="9"/>
      <c r="DVO270" s="9"/>
      <c r="DVP270" s="9"/>
      <c r="DVQ270" s="9"/>
      <c r="DVR270" s="9"/>
      <c r="DVS270" s="9"/>
      <c r="DVT270" s="9"/>
      <c r="DVU270" s="9"/>
      <c r="DVV270" s="9"/>
      <c r="DVW270" s="9"/>
      <c r="DVX270" s="9"/>
      <c r="DVY270" s="9"/>
      <c r="DVZ270" s="9"/>
      <c r="DWA270" s="9"/>
      <c r="DWB270" s="9"/>
      <c r="DWC270" s="9"/>
      <c r="DWD270" s="9"/>
      <c r="DWE270" s="9"/>
      <c r="DWF270" s="9"/>
      <c r="DWG270" s="9"/>
      <c r="DWH270" s="9"/>
      <c r="DWI270" s="9"/>
      <c r="DWJ270" s="9"/>
      <c r="DWK270" s="9"/>
      <c r="DWL270" s="9"/>
      <c r="DWM270" s="9"/>
      <c r="DWN270" s="9"/>
      <c r="DWO270" s="9"/>
      <c r="DWP270" s="9"/>
      <c r="DWQ270" s="9"/>
      <c r="DWR270" s="9"/>
      <c r="DWS270" s="9"/>
      <c r="DWT270" s="9"/>
      <c r="DWU270" s="9"/>
      <c r="DWV270" s="9"/>
      <c r="DWW270" s="9"/>
      <c r="DWX270" s="9"/>
      <c r="DWY270" s="9"/>
      <c r="DWZ270" s="9"/>
      <c r="DXA270" s="9"/>
      <c r="DXB270" s="9"/>
      <c r="DXC270" s="9"/>
      <c r="DXD270" s="9"/>
      <c r="DXE270" s="9"/>
      <c r="DXF270" s="9"/>
      <c r="DXG270" s="9"/>
      <c r="DXH270" s="9"/>
      <c r="DXI270" s="9"/>
      <c r="DXJ270" s="9"/>
      <c r="DXK270" s="9"/>
      <c r="DXL270" s="9"/>
      <c r="DXM270" s="9"/>
      <c r="DXN270" s="9"/>
      <c r="DXO270" s="9"/>
      <c r="DXP270" s="9"/>
      <c r="DXQ270" s="9"/>
      <c r="DXR270" s="9"/>
      <c r="DXS270" s="9"/>
      <c r="DXT270" s="9"/>
      <c r="DXU270" s="9"/>
      <c r="DXV270" s="9"/>
      <c r="DXW270" s="9"/>
      <c r="DXX270" s="9"/>
      <c r="DXY270" s="9"/>
      <c r="DXZ270" s="9"/>
      <c r="DYA270" s="9"/>
      <c r="DYB270" s="9"/>
      <c r="DYC270" s="9"/>
      <c r="DYD270" s="9"/>
      <c r="DYE270" s="9"/>
      <c r="DYF270" s="9"/>
      <c r="DYG270" s="9"/>
      <c r="DYH270" s="9"/>
      <c r="DYI270" s="9"/>
      <c r="DYJ270" s="9"/>
      <c r="DYK270" s="9"/>
      <c r="DYL270" s="9"/>
      <c r="DYM270" s="9"/>
      <c r="DYN270" s="9"/>
      <c r="DYO270" s="9"/>
      <c r="DYP270" s="9"/>
      <c r="DYQ270" s="9"/>
      <c r="DYR270" s="9"/>
      <c r="DYS270" s="9"/>
      <c r="DYT270" s="9"/>
      <c r="DYU270" s="9"/>
      <c r="DYV270" s="9"/>
      <c r="DYW270" s="9"/>
      <c r="DYX270" s="9"/>
      <c r="DYY270" s="9"/>
      <c r="DYZ270" s="9"/>
      <c r="DZA270" s="9"/>
      <c r="DZB270" s="9"/>
      <c r="DZC270" s="9"/>
      <c r="DZD270" s="9"/>
      <c r="DZE270" s="9"/>
      <c r="DZF270" s="9"/>
      <c r="DZG270" s="9"/>
      <c r="DZH270" s="9"/>
      <c r="DZI270" s="9"/>
      <c r="DZJ270" s="9"/>
      <c r="DZK270" s="9"/>
      <c r="DZL270" s="9"/>
      <c r="DZM270" s="9"/>
      <c r="DZN270" s="9"/>
      <c r="DZO270" s="9"/>
      <c r="DZP270" s="9"/>
      <c r="DZQ270" s="9"/>
      <c r="DZR270" s="9"/>
      <c r="DZS270" s="9"/>
      <c r="DZT270" s="9"/>
      <c r="DZU270" s="9"/>
      <c r="DZV270" s="9"/>
      <c r="DZW270" s="9"/>
      <c r="DZX270" s="9"/>
      <c r="DZY270" s="9"/>
      <c r="DZZ270" s="9"/>
      <c r="EAA270" s="9"/>
      <c r="EAB270" s="9"/>
      <c r="EAC270" s="9"/>
      <c r="EAD270" s="9"/>
      <c r="EAE270" s="9"/>
      <c r="EAF270" s="9"/>
      <c r="EAG270" s="9"/>
      <c r="EAH270" s="9"/>
      <c r="EAI270" s="9"/>
      <c r="EAJ270" s="9"/>
      <c r="EAK270" s="9"/>
      <c r="EAL270" s="9"/>
      <c r="EAM270" s="9"/>
      <c r="EAN270" s="9"/>
      <c r="EAO270" s="9"/>
      <c r="EAP270" s="9"/>
      <c r="EAQ270" s="9"/>
      <c r="EAR270" s="9"/>
      <c r="EAS270" s="9"/>
      <c r="EAT270" s="9"/>
      <c r="EAU270" s="9"/>
      <c r="EAV270" s="9"/>
      <c r="EAW270" s="9"/>
      <c r="EAX270" s="9"/>
      <c r="EAY270" s="9"/>
      <c r="EAZ270" s="9"/>
      <c r="EBA270" s="9"/>
      <c r="EBB270" s="9"/>
      <c r="EBC270" s="9"/>
      <c r="EBD270" s="9"/>
      <c r="EBE270" s="9"/>
      <c r="EBF270" s="9"/>
      <c r="EBG270" s="9"/>
      <c r="EBH270" s="9"/>
      <c r="EBI270" s="9"/>
      <c r="EBJ270" s="9"/>
      <c r="EBK270" s="9"/>
      <c r="EBL270" s="9"/>
      <c r="EBM270" s="9"/>
      <c r="EBN270" s="9"/>
      <c r="EBO270" s="9"/>
      <c r="EBP270" s="9"/>
      <c r="EBQ270" s="9"/>
      <c r="EBR270" s="9"/>
      <c r="EBS270" s="9"/>
      <c r="EBT270" s="9"/>
      <c r="EBU270" s="9"/>
      <c r="EBV270" s="9"/>
      <c r="EBW270" s="9"/>
      <c r="EBX270" s="9"/>
      <c r="EBY270" s="9"/>
      <c r="EBZ270" s="9"/>
      <c r="ECA270" s="9"/>
      <c r="ECB270" s="9"/>
      <c r="ECC270" s="9"/>
      <c r="ECD270" s="9"/>
      <c r="ECE270" s="9"/>
      <c r="ECF270" s="9"/>
      <c r="ECG270" s="9"/>
      <c r="ECH270" s="9"/>
      <c r="ECI270" s="9"/>
      <c r="ECJ270" s="9"/>
      <c r="ECK270" s="9"/>
      <c r="ECL270" s="9"/>
      <c r="ECM270" s="9"/>
      <c r="ECN270" s="9"/>
      <c r="ECO270" s="9"/>
      <c r="ECP270" s="9"/>
      <c r="ECQ270" s="9"/>
      <c r="ECR270" s="9"/>
      <c r="ECS270" s="9"/>
      <c r="ECT270" s="9"/>
      <c r="ECU270" s="9"/>
      <c r="ECV270" s="9"/>
      <c r="ECW270" s="9"/>
      <c r="ECX270" s="9"/>
      <c r="ECY270" s="9"/>
      <c r="ECZ270" s="9"/>
      <c r="EDA270" s="9"/>
      <c r="EDB270" s="9"/>
      <c r="EDC270" s="9"/>
      <c r="EDD270" s="9"/>
      <c r="EDE270" s="9"/>
      <c r="EDF270" s="9"/>
      <c r="EDG270" s="9"/>
      <c r="EDH270" s="9"/>
      <c r="EDI270" s="9"/>
      <c r="EDJ270" s="9"/>
      <c r="EDK270" s="9"/>
      <c r="EDL270" s="9"/>
      <c r="EDM270" s="9"/>
      <c r="EDN270" s="9"/>
      <c r="EDO270" s="9"/>
      <c r="EDP270" s="9"/>
      <c r="EDQ270" s="9"/>
      <c r="EDR270" s="9"/>
      <c r="EDS270" s="9"/>
      <c r="EDT270" s="9"/>
      <c r="EDU270" s="9"/>
      <c r="EDV270" s="9"/>
      <c r="EDW270" s="9"/>
      <c r="EDX270" s="9"/>
      <c r="EDY270" s="9"/>
      <c r="EDZ270" s="9"/>
      <c r="EEA270" s="9"/>
      <c r="EEB270" s="9"/>
      <c r="EEC270" s="9"/>
      <c r="EED270" s="9"/>
      <c r="EEE270" s="9"/>
      <c r="EEF270" s="9"/>
      <c r="EEG270" s="9"/>
      <c r="EEH270" s="9"/>
      <c r="EEI270" s="9"/>
      <c r="EEJ270" s="9"/>
      <c r="EEK270" s="9"/>
      <c r="EEL270" s="9"/>
      <c r="EEM270" s="9"/>
      <c r="EEN270" s="9"/>
      <c r="EEO270" s="9"/>
      <c r="EEP270" s="9"/>
      <c r="EEQ270" s="9"/>
      <c r="EER270" s="9"/>
      <c r="EES270" s="9"/>
      <c r="EET270" s="9"/>
      <c r="EEU270" s="9"/>
      <c r="EEV270" s="9"/>
      <c r="EEW270" s="9"/>
      <c r="EEX270" s="9"/>
      <c r="EEY270" s="9"/>
      <c r="EEZ270" s="9"/>
      <c r="EFA270" s="9"/>
      <c r="EFB270" s="9"/>
      <c r="EFC270" s="9"/>
      <c r="EFD270" s="9"/>
      <c r="EFE270" s="9"/>
      <c r="EFF270" s="9"/>
      <c r="EFG270" s="9"/>
      <c r="EFH270" s="9"/>
      <c r="EFI270" s="9"/>
      <c r="EFJ270" s="9"/>
      <c r="EFK270" s="9"/>
      <c r="EFL270" s="9"/>
      <c r="EFM270" s="9"/>
      <c r="EFN270" s="9"/>
      <c r="EFO270" s="9"/>
      <c r="EFP270" s="9"/>
      <c r="EFQ270" s="9"/>
      <c r="EFR270" s="9"/>
      <c r="EFS270" s="9"/>
      <c r="EFT270" s="9"/>
      <c r="EFU270" s="9"/>
      <c r="EFV270" s="9"/>
      <c r="EFW270" s="9"/>
      <c r="EFX270" s="9"/>
      <c r="EFY270" s="9"/>
      <c r="EFZ270" s="9"/>
      <c r="EGA270" s="9"/>
      <c r="EGB270" s="9"/>
      <c r="EGC270" s="9"/>
      <c r="EGD270" s="9"/>
      <c r="EGE270" s="9"/>
      <c r="EGF270" s="9"/>
      <c r="EGG270" s="9"/>
      <c r="EGH270" s="9"/>
      <c r="EGI270" s="9"/>
      <c r="EGJ270" s="9"/>
      <c r="EGK270" s="9"/>
      <c r="EGL270" s="9"/>
      <c r="EGM270" s="9"/>
      <c r="EGN270" s="9"/>
      <c r="EGO270" s="9"/>
      <c r="EGP270" s="9"/>
      <c r="EGQ270" s="9"/>
      <c r="EGR270" s="9"/>
      <c r="EGS270" s="9"/>
      <c r="EGT270" s="9"/>
      <c r="EGU270" s="9"/>
      <c r="EGV270" s="9"/>
      <c r="EGW270" s="9"/>
      <c r="EGX270" s="9"/>
      <c r="EGY270" s="9"/>
      <c r="EGZ270" s="9"/>
      <c r="EHA270" s="9"/>
      <c r="EHB270" s="9"/>
      <c r="EHC270" s="9"/>
      <c r="EHD270" s="9"/>
      <c r="EHE270" s="9"/>
      <c r="EHF270" s="9"/>
      <c r="EHG270" s="9"/>
      <c r="EHH270" s="9"/>
      <c r="EHI270" s="9"/>
      <c r="EHJ270" s="9"/>
      <c r="EHK270" s="9"/>
      <c r="EHL270" s="9"/>
      <c r="EHM270" s="9"/>
      <c r="EHN270" s="9"/>
      <c r="EHO270" s="9"/>
      <c r="EHP270" s="9"/>
      <c r="EHQ270" s="9"/>
      <c r="EHR270" s="9"/>
      <c r="EHS270" s="9"/>
      <c r="EHT270" s="9"/>
      <c r="EHU270" s="9"/>
      <c r="EHV270" s="9"/>
      <c r="EHW270" s="9"/>
      <c r="EHX270" s="9"/>
      <c r="EHY270" s="9"/>
      <c r="EHZ270" s="9"/>
      <c r="EIA270" s="9"/>
      <c r="EIB270" s="9"/>
      <c r="EIC270" s="9"/>
      <c r="EID270" s="9"/>
      <c r="EIE270" s="9"/>
      <c r="EIF270" s="9"/>
      <c r="EIG270" s="9"/>
      <c r="EIH270" s="9"/>
      <c r="EII270" s="9"/>
      <c r="EIJ270" s="9"/>
      <c r="EIK270" s="9"/>
      <c r="EIL270" s="9"/>
      <c r="EIM270" s="9"/>
      <c r="EIN270" s="9"/>
      <c r="EIO270" s="9"/>
      <c r="EIP270" s="9"/>
      <c r="EIQ270" s="9"/>
      <c r="EIR270" s="9"/>
      <c r="EIS270" s="9"/>
      <c r="EIT270" s="9"/>
      <c r="EIU270" s="9"/>
      <c r="EIV270" s="9"/>
      <c r="EIW270" s="9"/>
      <c r="EIX270" s="9"/>
      <c r="EIY270" s="9"/>
      <c r="EIZ270" s="9"/>
      <c r="EJA270" s="9"/>
      <c r="EJB270" s="9"/>
      <c r="EJC270" s="9"/>
      <c r="EJD270" s="9"/>
      <c r="EJE270" s="9"/>
      <c r="EJF270" s="9"/>
      <c r="EJG270" s="9"/>
      <c r="EJH270" s="9"/>
      <c r="EJI270" s="9"/>
      <c r="EJJ270" s="9"/>
      <c r="EJK270" s="9"/>
      <c r="EJL270" s="9"/>
      <c r="EJM270" s="9"/>
      <c r="EJN270" s="9"/>
      <c r="EJO270" s="9"/>
      <c r="EJP270" s="9"/>
      <c r="EJQ270" s="9"/>
      <c r="EJR270" s="9"/>
      <c r="EJS270" s="9"/>
      <c r="EJT270" s="9"/>
      <c r="EJU270" s="9"/>
      <c r="EJV270" s="9"/>
      <c r="EJW270" s="9"/>
      <c r="EJX270" s="9"/>
      <c r="EJY270" s="9"/>
      <c r="EJZ270" s="9"/>
      <c r="EKA270" s="9"/>
      <c r="EKB270" s="9"/>
      <c r="EKC270" s="9"/>
      <c r="EKD270" s="9"/>
      <c r="EKE270" s="9"/>
      <c r="EKF270" s="9"/>
      <c r="EKG270" s="9"/>
      <c r="EKH270" s="9"/>
      <c r="EKI270" s="9"/>
      <c r="EKJ270" s="9"/>
      <c r="EKK270" s="9"/>
      <c r="EKL270" s="9"/>
      <c r="EKM270" s="9"/>
      <c r="EKN270" s="9"/>
      <c r="EKO270" s="9"/>
      <c r="EKP270" s="9"/>
      <c r="EKQ270" s="9"/>
      <c r="EKR270" s="9"/>
      <c r="EKS270" s="9"/>
      <c r="EKT270" s="9"/>
      <c r="EKU270" s="9"/>
      <c r="EKV270" s="9"/>
      <c r="EKW270" s="9"/>
      <c r="EKX270" s="9"/>
      <c r="EKY270" s="9"/>
      <c r="EKZ270" s="9"/>
      <c r="ELA270" s="9"/>
      <c r="ELB270" s="9"/>
      <c r="ELC270" s="9"/>
      <c r="ELD270" s="9"/>
      <c r="ELE270" s="9"/>
      <c r="ELF270" s="9"/>
      <c r="ELG270" s="9"/>
      <c r="ELH270" s="9"/>
      <c r="ELI270" s="9"/>
      <c r="ELJ270" s="9"/>
      <c r="ELK270" s="9"/>
      <c r="ELL270" s="9"/>
      <c r="ELM270" s="9"/>
      <c r="ELN270" s="9"/>
      <c r="ELO270" s="9"/>
      <c r="ELP270" s="9"/>
      <c r="ELQ270" s="9"/>
      <c r="ELR270" s="9"/>
      <c r="ELS270" s="9"/>
      <c r="ELT270" s="9"/>
      <c r="ELU270" s="9"/>
      <c r="ELV270" s="9"/>
      <c r="ELW270" s="9"/>
      <c r="ELX270" s="9"/>
      <c r="ELY270" s="9"/>
      <c r="ELZ270" s="9"/>
      <c r="EMA270" s="9"/>
      <c r="EMB270" s="9"/>
      <c r="EMC270" s="9"/>
      <c r="EMD270" s="9"/>
      <c r="EME270" s="9"/>
      <c r="EMF270" s="9"/>
      <c r="EMG270" s="9"/>
      <c r="EMH270" s="9"/>
      <c r="EMI270" s="9"/>
      <c r="EMJ270" s="9"/>
      <c r="EMK270" s="9"/>
      <c r="EML270" s="9"/>
      <c r="EMM270" s="9"/>
      <c r="EMN270" s="9"/>
      <c r="EMO270" s="9"/>
      <c r="EMP270" s="9"/>
      <c r="EMQ270" s="9"/>
      <c r="EMR270" s="9"/>
      <c r="EMS270" s="9"/>
      <c r="EMT270" s="9"/>
      <c r="EMU270" s="9"/>
      <c r="EMV270" s="9"/>
      <c r="EMW270" s="9"/>
      <c r="EMX270" s="9"/>
      <c r="EMY270" s="9"/>
      <c r="EMZ270" s="9"/>
      <c r="ENA270" s="9"/>
      <c r="ENB270" s="9"/>
      <c r="ENC270" s="9"/>
      <c r="END270" s="9"/>
      <c r="ENE270" s="9"/>
      <c r="ENF270" s="9"/>
      <c r="ENG270" s="9"/>
      <c r="ENH270" s="9"/>
      <c r="ENI270" s="9"/>
      <c r="ENJ270" s="9"/>
      <c r="ENK270" s="9"/>
      <c r="ENL270" s="9"/>
      <c r="ENM270" s="9"/>
      <c r="ENN270" s="9"/>
      <c r="ENO270" s="9"/>
      <c r="ENP270" s="9"/>
      <c r="ENQ270" s="9"/>
      <c r="ENR270" s="9"/>
      <c r="ENS270" s="9"/>
      <c r="ENT270" s="9"/>
      <c r="ENU270" s="9"/>
      <c r="ENV270" s="9"/>
      <c r="ENW270" s="9"/>
      <c r="ENX270" s="9"/>
      <c r="ENY270" s="9"/>
      <c r="ENZ270" s="9"/>
      <c r="EOA270" s="9"/>
      <c r="EOB270" s="9"/>
      <c r="EOC270" s="9"/>
      <c r="EOD270" s="9"/>
      <c r="EOE270" s="9"/>
      <c r="EOF270" s="9"/>
      <c r="EOG270" s="9"/>
      <c r="EOH270" s="9"/>
      <c r="EOI270" s="9"/>
      <c r="EOJ270" s="9"/>
      <c r="EOK270" s="9"/>
      <c r="EOL270" s="9"/>
      <c r="EOM270" s="9"/>
      <c r="EON270" s="9"/>
      <c r="EOO270" s="9"/>
      <c r="EOP270" s="9"/>
      <c r="EOQ270" s="9"/>
      <c r="EOR270" s="9"/>
      <c r="EOS270" s="9"/>
      <c r="EOT270" s="9"/>
      <c r="EOU270" s="9"/>
      <c r="EOV270" s="9"/>
      <c r="EOW270" s="9"/>
      <c r="EOX270" s="9"/>
      <c r="EOY270" s="9"/>
      <c r="EOZ270" s="9"/>
      <c r="EPA270" s="9"/>
      <c r="EPB270" s="9"/>
      <c r="EPC270" s="9"/>
      <c r="EPD270" s="9"/>
      <c r="EPE270" s="9"/>
      <c r="EPF270" s="9"/>
      <c r="EPG270" s="9"/>
      <c r="EPH270" s="9"/>
      <c r="EPI270" s="9"/>
      <c r="EPJ270" s="9"/>
      <c r="EPK270" s="9"/>
      <c r="EPL270" s="9"/>
      <c r="EPM270" s="9"/>
      <c r="EPN270" s="9"/>
      <c r="EPO270" s="9"/>
      <c r="EPP270" s="9"/>
      <c r="EPQ270" s="9"/>
      <c r="EPR270" s="9"/>
      <c r="EPS270" s="9"/>
      <c r="EPT270" s="9"/>
      <c r="EPU270" s="9"/>
      <c r="EPV270" s="9"/>
      <c r="EPW270" s="9"/>
      <c r="EPX270" s="9"/>
      <c r="EPY270" s="9"/>
      <c r="EPZ270" s="9"/>
      <c r="EQA270" s="9"/>
      <c r="EQB270" s="9"/>
      <c r="EQC270" s="9"/>
      <c r="EQD270" s="9"/>
      <c r="EQE270" s="9"/>
      <c r="EQF270" s="9"/>
      <c r="EQG270" s="9"/>
      <c r="EQH270" s="9"/>
      <c r="EQI270" s="9"/>
      <c r="EQJ270" s="9"/>
      <c r="EQK270" s="9"/>
      <c r="EQL270" s="9"/>
      <c r="EQM270" s="9"/>
      <c r="EQN270" s="9"/>
      <c r="EQO270" s="9"/>
      <c r="EQP270" s="9"/>
      <c r="EQQ270" s="9"/>
      <c r="EQR270" s="9"/>
      <c r="EQS270" s="9"/>
      <c r="EQT270" s="9"/>
      <c r="EQU270" s="9"/>
      <c r="EQV270" s="9"/>
      <c r="EQW270" s="9"/>
      <c r="EQX270" s="9"/>
      <c r="EQY270" s="9"/>
      <c r="EQZ270" s="9"/>
      <c r="ERA270" s="9"/>
      <c r="ERB270" s="9"/>
      <c r="ERC270" s="9"/>
      <c r="ERD270" s="9"/>
      <c r="ERE270" s="9"/>
      <c r="ERF270" s="9"/>
      <c r="ERG270" s="9"/>
      <c r="ERH270" s="9"/>
      <c r="ERI270" s="9"/>
      <c r="ERJ270" s="9"/>
      <c r="ERK270" s="9"/>
      <c r="ERL270" s="9"/>
      <c r="ERM270" s="9"/>
      <c r="ERN270" s="9"/>
      <c r="ERO270" s="9"/>
      <c r="ERP270" s="9"/>
      <c r="ERQ270" s="9"/>
      <c r="ERR270" s="9"/>
      <c r="ERS270" s="9"/>
      <c r="ERT270" s="9"/>
      <c r="ERU270" s="9"/>
      <c r="ERV270" s="9"/>
      <c r="ERW270" s="9"/>
      <c r="ERX270" s="9"/>
      <c r="ERY270" s="9"/>
      <c r="ERZ270" s="9"/>
      <c r="ESA270" s="9"/>
      <c r="ESB270" s="9"/>
      <c r="ESC270" s="9"/>
      <c r="ESD270" s="9"/>
      <c r="ESE270" s="9"/>
      <c r="ESF270" s="9"/>
      <c r="ESG270" s="9"/>
      <c r="ESH270" s="9"/>
      <c r="ESI270" s="9"/>
      <c r="ESJ270" s="9"/>
      <c r="ESK270" s="9"/>
      <c r="ESL270" s="9"/>
      <c r="ESM270" s="9"/>
      <c r="ESN270" s="9"/>
      <c r="ESO270" s="9"/>
      <c r="ESP270" s="9"/>
      <c r="ESQ270" s="9"/>
      <c r="ESR270" s="9"/>
      <c r="ESS270" s="9"/>
      <c r="EST270" s="9"/>
      <c r="ESU270" s="9"/>
      <c r="ESV270" s="9"/>
      <c r="ESW270" s="9"/>
      <c r="ESX270" s="9"/>
      <c r="ESY270" s="9"/>
      <c r="ESZ270" s="9"/>
      <c r="ETA270" s="9"/>
      <c r="ETB270" s="9"/>
      <c r="ETC270" s="9"/>
      <c r="ETD270" s="9"/>
      <c r="ETE270" s="9"/>
      <c r="ETF270" s="9"/>
      <c r="ETG270" s="9"/>
      <c r="ETH270" s="9"/>
      <c r="ETI270" s="9"/>
      <c r="ETJ270" s="9"/>
      <c r="ETK270" s="9"/>
      <c r="ETL270" s="9"/>
      <c r="ETM270" s="9"/>
      <c r="ETN270" s="9"/>
      <c r="ETO270" s="9"/>
      <c r="ETP270" s="9"/>
      <c r="ETQ270" s="9"/>
      <c r="ETR270" s="9"/>
      <c r="ETS270" s="9"/>
      <c r="ETT270" s="9"/>
      <c r="ETU270" s="9"/>
      <c r="ETV270" s="9"/>
      <c r="ETW270" s="9"/>
      <c r="ETX270" s="9"/>
      <c r="ETY270" s="9"/>
      <c r="ETZ270" s="9"/>
      <c r="EUA270" s="9"/>
      <c r="EUB270" s="9"/>
      <c r="EUC270" s="9"/>
      <c r="EUD270" s="9"/>
      <c r="EUE270" s="9"/>
      <c r="EUF270" s="9"/>
      <c r="EUG270" s="9"/>
      <c r="EUH270" s="9"/>
      <c r="EUI270" s="9"/>
      <c r="EUJ270" s="9"/>
      <c r="EUK270" s="9"/>
      <c r="EUL270" s="9"/>
      <c r="EUM270" s="9"/>
      <c r="EUN270" s="9"/>
      <c r="EUO270" s="9"/>
      <c r="EUP270" s="9"/>
      <c r="EUQ270" s="9"/>
      <c r="EUR270" s="9"/>
      <c r="EUS270" s="9"/>
      <c r="EUT270" s="9"/>
      <c r="EUU270" s="9"/>
      <c r="EUV270" s="9"/>
      <c r="EUW270" s="9"/>
      <c r="EUX270" s="9"/>
      <c r="EUY270" s="9"/>
      <c r="EUZ270" s="9"/>
      <c r="EVA270" s="9"/>
      <c r="EVB270" s="9"/>
      <c r="EVC270" s="9"/>
      <c r="EVD270" s="9"/>
      <c r="EVE270" s="9"/>
      <c r="EVF270" s="9"/>
      <c r="EVG270" s="9"/>
      <c r="EVH270" s="9"/>
      <c r="EVI270" s="9"/>
      <c r="EVJ270" s="9"/>
      <c r="EVK270" s="9"/>
      <c r="EVL270" s="9"/>
      <c r="EVM270" s="9"/>
      <c r="EVN270" s="9"/>
      <c r="EVO270" s="9"/>
      <c r="EVP270" s="9"/>
      <c r="EVQ270" s="9"/>
      <c r="EVR270" s="9"/>
      <c r="EVS270" s="9"/>
      <c r="EVT270" s="9"/>
      <c r="EVU270" s="9"/>
      <c r="EVV270" s="9"/>
      <c r="EVW270" s="9"/>
      <c r="EVX270" s="9"/>
      <c r="EVY270" s="9"/>
      <c r="EVZ270" s="9"/>
      <c r="EWA270" s="9"/>
      <c r="EWB270" s="9"/>
      <c r="EWC270" s="9"/>
      <c r="EWD270" s="9"/>
      <c r="EWE270" s="9"/>
      <c r="EWF270" s="9"/>
      <c r="EWG270" s="9"/>
      <c r="EWH270" s="9"/>
      <c r="EWI270" s="9"/>
      <c r="EWJ270" s="9"/>
      <c r="EWK270" s="9"/>
      <c r="EWL270" s="9"/>
      <c r="EWM270" s="9"/>
      <c r="EWN270" s="9"/>
      <c r="EWO270" s="9"/>
      <c r="EWP270" s="9"/>
      <c r="EWQ270" s="9"/>
      <c r="EWR270" s="9"/>
      <c r="EWS270" s="9"/>
      <c r="EWT270" s="9"/>
      <c r="EWU270" s="9"/>
      <c r="EWV270" s="9"/>
      <c r="EWW270" s="9"/>
      <c r="EWX270" s="9"/>
      <c r="EWY270" s="9"/>
      <c r="EWZ270" s="9"/>
      <c r="EXA270" s="9"/>
      <c r="EXB270" s="9"/>
      <c r="EXC270" s="9"/>
      <c r="EXD270" s="9"/>
      <c r="EXE270" s="9"/>
      <c r="EXF270" s="9"/>
      <c r="EXG270" s="9"/>
      <c r="EXH270" s="9"/>
      <c r="EXI270" s="9"/>
      <c r="EXJ270" s="9"/>
      <c r="EXK270" s="9"/>
      <c r="EXL270" s="9"/>
      <c r="EXM270" s="9"/>
      <c r="EXN270" s="9"/>
      <c r="EXO270" s="9"/>
      <c r="EXP270" s="9"/>
      <c r="EXQ270" s="9"/>
      <c r="EXR270" s="9"/>
      <c r="EXS270" s="9"/>
      <c r="EXT270" s="9"/>
      <c r="EXU270" s="9"/>
      <c r="EXV270" s="9"/>
      <c r="EXW270" s="9"/>
      <c r="EXX270" s="9"/>
      <c r="EXY270" s="9"/>
      <c r="EXZ270" s="9"/>
      <c r="EYA270" s="9"/>
      <c r="EYB270" s="9"/>
      <c r="EYC270" s="9"/>
      <c r="EYD270" s="9"/>
      <c r="EYE270" s="9"/>
      <c r="EYF270" s="9"/>
      <c r="EYG270" s="9"/>
      <c r="EYH270" s="9"/>
      <c r="EYI270" s="9"/>
      <c r="EYJ270" s="9"/>
      <c r="EYK270" s="9"/>
      <c r="EYL270" s="9"/>
      <c r="EYM270" s="9"/>
      <c r="EYN270" s="9"/>
      <c r="EYO270" s="9"/>
      <c r="EYP270" s="9"/>
      <c r="EYQ270" s="9"/>
      <c r="EYR270" s="9"/>
      <c r="EYS270" s="9"/>
      <c r="EYT270" s="9"/>
      <c r="EYU270" s="9"/>
      <c r="EYV270" s="9"/>
      <c r="EYW270" s="9"/>
      <c r="EYX270" s="9"/>
      <c r="EYY270" s="9"/>
      <c r="EYZ270" s="9"/>
      <c r="EZA270" s="9"/>
      <c r="EZB270" s="9"/>
      <c r="EZC270" s="9"/>
      <c r="EZD270" s="9"/>
      <c r="EZE270" s="9"/>
      <c r="EZF270" s="9"/>
      <c r="EZG270" s="9"/>
      <c r="EZH270" s="9"/>
      <c r="EZI270" s="9"/>
      <c r="EZJ270" s="9"/>
      <c r="EZK270" s="9"/>
      <c r="EZL270" s="9"/>
      <c r="EZM270" s="9"/>
      <c r="EZN270" s="9"/>
      <c r="EZO270" s="9"/>
      <c r="EZP270" s="9"/>
      <c r="EZQ270" s="9"/>
      <c r="EZR270" s="9"/>
      <c r="EZS270" s="9"/>
      <c r="EZT270" s="9"/>
      <c r="EZU270" s="9"/>
      <c r="EZV270" s="9"/>
      <c r="EZW270" s="9"/>
      <c r="EZX270" s="9"/>
      <c r="EZY270" s="9"/>
      <c r="EZZ270" s="9"/>
      <c r="FAA270" s="9"/>
      <c r="FAB270" s="9"/>
      <c r="FAC270" s="9"/>
      <c r="FAD270" s="9"/>
      <c r="FAE270" s="9"/>
      <c r="FAF270" s="9"/>
      <c r="FAG270" s="9"/>
      <c r="FAH270" s="9"/>
      <c r="FAI270" s="9"/>
      <c r="FAJ270" s="9"/>
      <c r="FAK270" s="9"/>
      <c r="FAL270" s="9"/>
      <c r="FAM270" s="9"/>
      <c r="FAN270" s="9"/>
      <c r="FAO270" s="9"/>
      <c r="FAP270" s="9"/>
      <c r="FAQ270" s="9"/>
      <c r="FAR270" s="9"/>
      <c r="FAS270" s="9"/>
      <c r="FAT270" s="9"/>
      <c r="FAU270" s="9"/>
      <c r="FAV270" s="9"/>
      <c r="FAW270" s="9"/>
      <c r="FAX270" s="9"/>
      <c r="FAY270" s="9"/>
      <c r="FAZ270" s="9"/>
      <c r="FBA270" s="9"/>
      <c r="FBB270" s="9"/>
      <c r="FBC270" s="9"/>
      <c r="FBD270" s="9"/>
      <c r="FBE270" s="9"/>
      <c r="FBF270" s="9"/>
      <c r="FBG270" s="9"/>
      <c r="FBH270" s="9"/>
      <c r="FBI270" s="9"/>
      <c r="FBJ270" s="9"/>
      <c r="FBK270" s="9"/>
      <c r="FBL270" s="9"/>
      <c r="FBM270" s="9"/>
      <c r="FBN270" s="9"/>
      <c r="FBO270" s="9"/>
      <c r="FBP270" s="9"/>
      <c r="FBQ270" s="9"/>
      <c r="FBR270" s="9"/>
      <c r="FBS270" s="9"/>
      <c r="FBT270" s="9"/>
      <c r="FBU270" s="9"/>
      <c r="FBV270" s="9"/>
      <c r="FBW270" s="9"/>
      <c r="FBX270" s="9"/>
      <c r="FBY270" s="9"/>
      <c r="FBZ270" s="9"/>
      <c r="FCA270" s="9"/>
      <c r="FCB270" s="9"/>
      <c r="FCC270" s="9"/>
      <c r="FCD270" s="9"/>
      <c r="FCE270" s="9"/>
      <c r="FCF270" s="9"/>
      <c r="FCG270" s="9"/>
      <c r="FCH270" s="9"/>
      <c r="FCI270" s="9"/>
      <c r="FCJ270" s="9"/>
      <c r="FCK270" s="9"/>
      <c r="FCL270" s="9"/>
      <c r="FCM270" s="9"/>
      <c r="FCN270" s="9"/>
      <c r="FCO270" s="9"/>
      <c r="FCP270" s="9"/>
      <c r="FCQ270" s="9"/>
      <c r="FCR270" s="9"/>
      <c r="FCS270" s="9"/>
      <c r="FCT270" s="9"/>
      <c r="FCU270" s="9"/>
      <c r="FCV270" s="9"/>
      <c r="FCW270" s="9"/>
      <c r="FCX270" s="9"/>
      <c r="FCY270" s="9"/>
      <c r="FCZ270" s="9"/>
      <c r="FDA270" s="9"/>
      <c r="FDB270" s="9"/>
      <c r="FDC270" s="9"/>
      <c r="FDD270" s="9"/>
      <c r="FDE270" s="9"/>
      <c r="FDF270" s="9"/>
      <c r="FDG270" s="9"/>
      <c r="FDH270" s="9"/>
      <c r="FDI270" s="9"/>
      <c r="FDJ270" s="9"/>
      <c r="FDK270" s="9"/>
      <c r="FDL270" s="9"/>
      <c r="FDM270" s="9"/>
      <c r="FDN270" s="9"/>
      <c r="FDO270" s="9"/>
      <c r="FDP270" s="9"/>
      <c r="FDQ270" s="9"/>
      <c r="FDR270" s="9"/>
      <c r="FDS270" s="9"/>
      <c r="FDT270" s="9"/>
      <c r="FDU270" s="9"/>
      <c r="FDV270" s="9"/>
      <c r="FDW270" s="9"/>
      <c r="FDX270" s="9"/>
      <c r="FDY270" s="9"/>
      <c r="FDZ270" s="9"/>
      <c r="FEA270" s="9"/>
      <c r="FEB270" s="9"/>
      <c r="FEC270" s="9"/>
      <c r="FED270" s="9"/>
      <c r="FEE270" s="9"/>
      <c r="FEF270" s="9"/>
      <c r="FEG270" s="9"/>
      <c r="FEH270" s="9"/>
      <c r="FEI270" s="9"/>
      <c r="FEJ270" s="9"/>
      <c r="FEK270" s="9"/>
      <c r="FEL270" s="9"/>
      <c r="FEM270" s="9"/>
      <c r="FEN270" s="9"/>
      <c r="FEO270" s="9"/>
      <c r="FEP270" s="9"/>
      <c r="FEQ270" s="9"/>
      <c r="FER270" s="9"/>
      <c r="FES270" s="9"/>
      <c r="FET270" s="9"/>
      <c r="FEU270" s="9"/>
      <c r="FEV270" s="9"/>
      <c r="FEW270" s="9"/>
      <c r="FEX270" s="9"/>
      <c r="FEY270" s="9"/>
      <c r="FEZ270" s="9"/>
      <c r="FFA270" s="9"/>
      <c r="FFB270" s="9"/>
      <c r="FFC270" s="9"/>
      <c r="FFD270" s="9"/>
      <c r="FFE270" s="9"/>
      <c r="FFF270" s="9"/>
      <c r="FFG270" s="9"/>
      <c r="FFH270" s="9"/>
      <c r="FFI270" s="9"/>
      <c r="FFJ270" s="9"/>
      <c r="FFK270" s="9"/>
      <c r="FFL270" s="9"/>
      <c r="FFM270" s="9"/>
      <c r="FFN270" s="9"/>
      <c r="FFO270" s="9"/>
      <c r="FFP270" s="9"/>
      <c r="FFQ270" s="9"/>
      <c r="FFR270" s="9"/>
      <c r="FFS270" s="9"/>
      <c r="FFT270" s="9"/>
      <c r="FFU270" s="9"/>
      <c r="FFV270" s="9"/>
      <c r="FFW270" s="9"/>
      <c r="FFX270" s="9"/>
      <c r="FFY270" s="9"/>
      <c r="FFZ270" s="9"/>
      <c r="FGA270" s="9"/>
      <c r="FGB270" s="9"/>
      <c r="FGC270" s="9"/>
      <c r="FGD270" s="9"/>
      <c r="FGE270" s="9"/>
      <c r="FGF270" s="9"/>
      <c r="FGG270" s="9"/>
      <c r="FGH270" s="9"/>
      <c r="FGI270" s="9"/>
      <c r="FGJ270" s="9"/>
      <c r="FGK270" s="9"/>
      <c r="FGL270" s="9"/>
      <c r="FGM270" s="9"/>
      <c r="FGN270" s="9"/>
      <c r="FGO270" s="9"/>
      <c r="FGP270" s="9"/>
      <c r="FGQ270" s="9"/>
      <c r="FGR270" s="9"/>
      <c r="FGS270" s="9"/>
      <c r="FGT270" s="9"/>
      <c r="FGU270" s="9"/>
      <c r="FGV270" s="9"/>
      <c r="FGW270" s="9"/>
      <c r="FGX270" s="9"/>
      <c r="FGY270" s="9"/>
      <c r="FGZ270" s="9"/>
      <c r="FHA270" s="9"/>
      <c r="FHB270" s="9"/>
      <c r="FHC270" s="9"/>
      <c r="FHD270" s="9"/>
      <c r="FHE270" s="9"/>
      <c r="FHF270" s="9"/>
      <c r="FHG270" s="9"/>
      <c r="FHH270" s="9"/>
      <c r="FHI270" s="9"/>
      <c r="FHJ270" s="9"/>
      <c r="FHK270" s="9"/>
      <c r="FHL270" s="9"/>
      <c r="FHM270" s="9"/>
      <c r="FHN270" s="9"/>
      <c r="FHO270" s="9"/>
      <c r="FHP270" s="9"/>
      <c r="FHQ270" s="9"/>
      <c r="FHR270" s="9"/>
      <c r="FHS270" s="9"/>
      <c r="FHT270" s="9"/>
      <c r="FHU270" s="9"/>
      <c r="FHV270" s="9"/>
      <c r="FHW270" s="9"/>
      <c r="FHX270" s="9"/>
      <c r="FHY270" s="9"/>
      <c r="FHZ270" s="9"/>
      <c r="FIA270" s="9"/>
      <c r="FIB270" s="9"/>
      <c r="FIC270" s="9"/>
      <c r="FID270" s="9"/>
      <c r="FIE270" s="9"/>
      <c r="FIF270" s="9"/>
      <c r="FIG270" s="9"/>
      <c r="FIH270" s="9"/>
      <c r="FII270" s="9"/>
      <c r="FIJ270" s="9"/>
      <c r="FIK270" s="9"/>
      <c r="FIL270" s="9"/>
      <c r="FIM270" s="9"/>
      <c r="FIN270" s="9"/>
      <c r="FIO270" s="9"/>
      <c r="FIP270" s="9"/>
      <c r="FIQ270" s="9"/>
      <c r="FIR270" s="9"/>
      <c r="FIS270" s="9"/>
      <c r="FIT270" s="9"/>
      <c r="FIU270" s="9"/>
      <c r="FIV270" s="9"/>
      <c r="FIW270" s="9"/>
      <c r="FIX270" s="9"/>
      <c r="FIY270" s="9"/>
      <c r="FIZ270" s="9"/>
      <c r="FJA270" s="9"/>
      <c r="FJB270" s="9"/>
      <c r="FJC270" s="9"/>
      <c r="FJD270" s="9"/>
      <c r="FJE270" s="9"/>
      <c r="FJF270" s="9"/>
      <c r="FJG270" s="9"/>
      <c r="FJH270" s="9"/>
      <c r="FJI270" s="9"/>
      <c r="FJJ270" s="9"/>
      <c r="FJK270" s="9"/>
      <c r="FJL270" s="9"/>
      <c r="FJM270" s="9"/>
      <c r="FJN270" s="9"/>
      <c r="FJO270" s="9"/>
      <c r="FJP270" s="9"/>
      <c r="FJQ270" s="9"/>
      <c r="FJR270" s="9"/>
      <c r="FJS270" s="9"/>
      <c r="FJT270" s="9"/>
      <c r="FJU270" s="9"/>
      <c r="FJV270" s="9"/>
      <c r="FJW270" s="9"/>
      <c r="FJX270" s="9"/>
      <c r="FJY270" s="9"/>
      <c r="FJZ270" s="9"/>
      <c r="FKA270" s="9"/>
      <c r="FKB270" s="9"/>
      <c r="FKC270" s="9"/>
      <c r="FKD270" s="9"/>
      <c r="FKE270" s="9"/>
      <c r="FKF270" s="9"/>
      <c r="FKG270" s="9"/>
      <c r="FKH270" s="9"/>
      <c r="FKI270" s="9"/>
      <c r="FKJ270" s="9"/>
      <c r="FKK270" s="9"/>
      <c r="FKL270" s="9"/>
      <c r="FKM270" s="9"/>
      <c r="FKN270" s="9"/>
      <c r="FKO270" s="9"/>
      <c r="FKP270" s="9"/>
      <c r="FKQ270" s="9"/>
      <c r="FKR270" s="9"/>
      <c r="FKS270" s="9"/>
      <c r="FKT270" s="9"/>
      <c r="FKU270" s="9"/>
      <c r="FKV270" s="9"/>
      <c r="FKW270" s="9"/>
      <c r="FKX270" s="9"/>
      <c r="FKY270" s="9"/>
      <c r="FKZ270" s="9"/>
      <c r="FLA270" s="9"/>
      <c r="FLB270" s="9"/>
      <c r="FLC270" s="9"/>
      <c r="FLD270" s="9"/>
      <c r="FLE270" s="9"/>
      <c r="FLF270" s="9"/>
      <c r="FLG270" s="9"/>
      <c r="FLH270" s="9"/>
      <c r="FLI270" s="9"/>
      <c r="FLJ270" s="9"/>
      <c r="FLK270" s="9"/>
      <c r="FLL270" s="9"/>
      <c r="FLM270" s="9"/>
      <c r="FLN270" s="9"/>
      <c r="FLO270" s="9"/>
      <c r="FLP270" s="9"/>
      <c r="FLQ270" s="9"/>
      <c r="FLR270" s="9"/>
      <c r="FLS270" s="9"/>
      <c r="FLT270" s="9"/>
      <c r="FLU270" s="9"/>
      <c r="FLV270" s="9"/>
      <c r="FLW270" s="9"/>
      <c r="FLX270" s="9"/>
      <c r="FLY270" s="9"/>
      <c r="FLZ270" s="9"/>
      <c r="FMA270" s="9"/>
      <c r="FMB270" s="9"/>
      <c r="FMC270" s="9"/>
      <c r="FMD270" s="9"/>
      <c r="FME270" s="9"/>
      <c r="FMF270" s="9"/>
      <c r="FMG270" s="9"/>
      <c r="FMH270" s="9"/>
      <c r="FMI270" s="9"/>
      <c r="FMJ270" s="9"/>
      <c r="FMK270" s="9"/>
      <c r="FML270" s="9"/>
      <c r="FMM270" s="9"/>
      <c r="FMN270" s="9"/>
      <c r="FMO270" s="9"/>
      <c r="FMP270" s="9"/>
      <c r="FMQ270" s="9"/>
      <c r="FMR270" s="9"/>
      <c r="FMS270" s="9"/>
      <c r="FMT270" s="9"/>
      <c r="FMU270" s="9"/>
      <c r="FMV270" s="9"/>
      <c r="FMW270" s="9"/>
      <c r="FMX270" s="9"/>
      <c r="FMY270" s="9"/>
      <c r="FMZ270" s="9"/>
      <c r="FNA270" s="9"/>
      <c r="FNB270" s="9"/>
      <c r="FNC270" s="9"/>
      <c r="FND270" s="9"/>
      <c r="FNE270" s="9"/>
      <c r="FNF270" s="9"/>
      <c r="FNG270" s="9"/>
      <c r="FNH270" s="9"/>
      <c r="FNI270" s="9"/>
      <c r="FNJ270" s="9"/>
      <c r="FNK270" s="9"/>
      <c r="FNL270" s="9"/>
      <c r="FNM270" s="9"/>
      <c r="FNN270" s="9"/>
      <c r="FNO270" s="9"/>
      <c r="FNP270" s="9"/>
      <c r="FNQ270" s="9"/>
      <c r="FNR270" s="9"/>
      <c r="FNS270" s="9"/>
      <c r="FNT270" s="9"/>
      <c r="FNU270" s="9"/>
      <c r="FNV270" s="9"/>
      <c r="FNW270" s="9"/>
      <c r="FNX270" s="9"/>
      <c r="FNY270" s="9"/>
      <c r="FNZ270" s="9"/>
      <c r="FOA270" s="9"/>
      <c r="FOB270" s="9"/>
      <c r="FOC270" s="9"/>
      <c r="FOD270" s="9"/>
      <c r="FOE270" s="9"/>
      <c r="FOF270" s="9"/>
      <c r="FOG270" s="9"/>
      <c r="FOH270" s="9"/>
      <c r="FOI270" s="9"/>
      <c r="FOJ270" s="9"/>
      <c r="FOK270" s="9"/>
      <c r="FOL270" s="9"/>
      <c r="FOM270" s="9"/>
      <c r="FON270" s="9"/>
      <c r="FOO270" s="9"/>
      <c r="FOP270" s="9"/>
      <c r="FOQ270" s="9"/>
      <c r="FOR270" s="9"/>
      <c r="FOS270" s="9"/>
      <c r="FOT270" s="9"/>
      <c r="FOU270" s="9"/>
      <c r="FOV270" s="9"/>
      <c r="FOW270" s="9"/>
      <c r="FOX270" s="9"/>
      <c r="FOY270" s="9"/>
      <c r="FOZ270" s="9"/>
      <c r="FPA270" s="9"/>
      <c r="FPB270" s="9"/>
      <c r="FPC270" s="9"/>
      <c r="FPD270" s="9"/>
      <c r="FPE270" s="9"/>
      <c r="FPF270" s="9"/>
      <c r="FPG270" s="9"/>
      <c r="FPH270" s="9"/>
      <c r="FPI270" s="9"/>
      <c r="FPJ270" s="9"/>
      <c r="FPK270" s="9"/>
      <c r="FPL270" s="9"/>
      <c r="FPM270" s="9"/>
      <c r="FPN270" s="9"/>
      <c r="FPO270" s="9"/>
      <c r="FPP270" s="9"/>
      <c r="FPQ270" s="9"/>
      <c r="FPR270" s="9"/>
      <c r="FPS270" s="9"/>
      <c r="FPT270" s="9"/>
      <c r="FPU270" s="9"/>
      <c r="FPV270" s="9"/>
      <c r="FPW270" s="9"/>
      <c r="FPX270" s="9"/>
      <c r="FPY270" s="9"/>
      <c r="FPZ270" s="9"/>
      <c r="FQA270" s="9"/>
      <c r="FQB270" s="9"/>
      <c r="FQC270" s="9"/>
      <c r="FQD270" s="9"/>
      <c r="FQE270" s="9"/>
      <c r="FQF270" s="9"/>
      <c r="FQG270" s="9"/>
      <c r="FQH270" s="9"/>
      <c r="FQI270" s="9"/>
      <c r="FQJ270" s="9"/>
      <c r="FQK270" s="9"/>
      <c r="FQL270" s="9"/>
      <c r="FQM270" s="9"/>
      <c r="FQN270" s="9"/>
      <c r="FQO270" s="9"/>
      <c r="FQP270" s="9"/>
      <c r="FQQ270" s="9"/>
      <c r="FQR270" s="9"/>
      <c r="FQS270" s="9"/>
      <c r="FQT270" s="9"/>
      <c r="FQU270" s="9"/>
      <c r="FQV270" s="9"/>
      <c r="FQW270" s="9"/>
      <c r="FQX270" s="9"/>
      <c r="FQY270" s="9"/>
      <c r="FQZ270" s="9"/>
      <c r="FRA270" s="9"/>
      <c r="FRB270" s="9"/>
      <c r="FRC270" s="9"/>
      <c r="FRD270" s="9"/>
      <c r="FRE270" s="9"/>
      <c r="FRF270" s="9"/>
      <c r="FRG270" s="9"/>
      <c r="FRH270" s="9"/>
      <c r="FRI270" s="9"/>
      <c r="FRJ270" s="9"/>
      <c r="FRK270" s="9"/>
      <c r="FRL270" s="9"/>
      <c r="FRM270" s="9"/>
      <c r="FRN270" s="9"/>
      <c r="FRO270" s="9"/>
      <c r="FRP270" s="9"/>
      <c r="FRQ270" s="9"/>
      <c r="FRR270" s="9"/>
      <c r="FRS270" s="9"/>
      <c r="FRT270" s="9"/>
      <c r="FRU270" s="9"/>
      <c r="FRV270" s="9"/>
      <c r="FRW270" s="9"/>
      <c r="FRX270" s="9"/>
      <c r="FRY270" s="9"/>
      <c r="FRZ270" s="9"/>
      <c r="FSA270" s="9"/>
      <c r="FSB270" s="9"/>
      <c r="FSC270" s="9"/>
      <c r="FSD270" s="9"/>
      <c r="FSE270" s="9"/>
      <c r="FSF270" s="9"/>
      <c r="FSG270" s="9"/>
      <c r="FSH270" s="9"/>
      <c r="FSI270" s="9"/>
      <c r="FSJ270" s="9"/>
      <c r="FSK270" s="9"/>
      <c r="FSL270" s="9"/>
      <c r="FSM270" s="9"/>
      <c r="FSN270" s="9"/>
      <c r="FSO270" s="9"/>
      <c r="FSP270" s="9"/>
      <c r="FSQ270" s="9"/>
      <c r="FSR270" s="9"/>
      <c r="FSS270" s="9"/>
      <c r="FST270" s="9"/>
      <c r="FSU270" s="9"/>
      <c r="FSV270" s="9"/>
      <c r="FSW270" s="9"/>
      <c r="FSX270" s="9"/>
      <c r="FSY270" s="9"/>
      <c r="FSZ270" s="9"/>
      <c r="FTA270" s="9"/>
      <c r="FTB270" s="9"/>
      <c r="FTC270" s="9"/>
      <c r="FTD270" s="9"/>
      <c r="FTE270" s="9"/>
      <c r="FTF270" s="9"/>
      <c r="FTG270" s="9"/>
      <c r="FTH270" s="9"/>
      <c r="FTI270" s="9"/>
      <c r="FTJ270" s="9"/>
      <c r="FTK270" s="9"/>
      <c r="FTL270" s="9"/>
      <c r="FTM270" s="9"/>
      <c r="FTN270" s="9"/>
      <c r="FTO270" s="9"/>
      <c r="FTP270" s="9"/>
      <c r="FTQ270" s="9"/>
      <c r="FTR270" s="9"/>
      <c r="FTS270" s="9"/>
      <c r="FTT270" s="9"/>
      <c r="FTU270" s="9"/>
      <c r="FTV270" s="9"/>
      <c r="FTW270" s="9"/>
      <c r="FTX270" s="9"/>
      <c r="FTY270" s="9"/>
      <c r="FTZ270" s="9"/>
      <c r="FUA270" s="9"/>
      <c r="FUB270" s="9"/>
      <c r="FUC270" s="9"/>
      <c r="FUD270" s="9"/>
      <c r="FUE270" s="9"/>
      <c r="FUF270" s="9"/>
      <c r="FUG270" s="9"/>
      <c r="FUH270" s="9"/>
      <c r="FUI270" s="9"/>
      <c r="FUJ270" s="9"/>
      <c r="FUK270" s="9"/>
      <c r="FUL270" s="9"/>
      <c r="FUM270" s="9"/>
      <c r="FUN270" s="9"/>
      <c r="FUO270" s="9"/>
      <c r="FUP270" s="9"/>
      <c r="FUQ270" s="9"/>
      <c r="FUR270" s="9"/>
      <c r="FUS270" s="9"/>
      <c r="FUT270" s="9"/>
      <c r="FUU270" s="9"/>
      <c r="FUV270" s="9"/>
      <c r="FUW270" s="9"/>
      <c r="FUX270" s="9"/>
      <c r="FUY270" s="9"/>
      <c r="FUZ270" s="9"/>
      <c r="FVA270" s="9"/>
      <c r="FVB270" s="9"/>
      <c r="FVC270" s="9"/>
      <c r="FVD270" s="9"/>
      <c r="FVE270" s="9"/>
      <c r="FVF270" s="9"/>
      <c r="FVG270" s="9"/>
      <c r="FVH270" s="9"/>
      <c r="FVI270" s="9"/>
      <c r="FVJ270" s="9"/>
      <c r="FVK270" s="9"/>
      <c r="FVL270" s="9"/>
      <c r="FVM270" s="9"/>
      <c r="FVN270" s="9"/>
      <c r="FVO270" s="9"/>
      <c r="FVP270" s="9"/>
      <c r="FVQ270" s="9"/>
      <c r="FVR270" s="9"/>
      <c r="FVS270" s="9"/>
      <c r="FVT270" s="9"/>
      <c r="FVU270" s="9"/>
      <c r="FVV270" s="9"/>
      <c r="FVW270" s="9"/>
      <c r="FVX270" s="9"/>
      <c r="FVY270" s="9"/>
      <c r="FVZ270" s="9"/>
      <c r="FWA270" s="9"/>
      <c r="FWB270" s="9"/>
      <c r="FWC270" s="9"/>
      <c r="FWD270" s="9"/>
      <c r="FWE270" s="9"/>
      <c r="FWF270" s="9"/>
      <c r="FWG270" s="9"/>
      <c r="FWH270" s="9"/>
      <c r="FWI270" s="9"/>
      <c r="FWJ270" s="9"/>
      <c r="FWK270" s="9"/>
      <c r="FWL270" s="9"/>
      <c r="FWM270" s="9"/>
      <c r="FWN270" s="9"/>
      <c r="FWO270" s="9"/>
      <c r="FWP270" s="9"/>
      <c r="FWQ270" s="9"/>
      <c r="FWR270" s="9"/>
      <c r="FWS270" s="9"/>
      <c r="FWT270" s="9"/>
      <c r="FWU270" s="9"/>
      <c r="FWV270" s="9"/>
      <c r="FWW270" s="9"/>
      <c r="FWX270" s="9"/>
      <c r="FWY270" s="9"/>
      <c r="FWZ270" s="9"/>
      <c r="FXA270" s="9"/>
      <c r="FXB270" s="9"/>
      <c r="FXC270" s="9"/>
      <c r="FXD270" s="9"/>
      <c r="FXE270" s="9"/>
      <c r="FXF270" s="9"/>
      <c r="FXG270" s="9"/>
      <c r="FXH270" s="9"/>
      <c r="FXI270" s="9"/>
      <c r="FXJ270" s="9"/>
      <c r="FXK270" s="9"/>
      <c r="FXL270" s="9"/>
      <c r="FXM270" s="9"/>
      <c r="FXN270" s="9"/>
      <c r="FXO270" s="9"/>
      <c r="FXP270" s="9"/>
      <c r="FXQ270" s="9"/>
      <c r="FXR270" s="9"/>
      <c r="FXS270" s="9"/>
      <c r="FXT270" s="9"/>
      <c r="FXU270" s="9"/>
      <c r="FXV270" s="9"/>
      <c r="FXW270" s="9"/>
      <c r="FXX270" s="9"/>
      <c r="FXY270" s="9"/>
      <c r="FXZ270" s="9"/>
      <c r="FYA270" s="9"/>
      <c r="FYB270" s="9"/>
      <c r="FYC270" s="9"/>
      <c r="FYD270" s="9"/>
      <c r="FYE270" s="9"/>
      <c r="FYF270" s="9"/>
      <c r="FYG270" s="9"/>
      <c r="FYH270" s="9"/>
      <c r="FYI270" s="9"/>
      <c r="FYJ270" s="9"/>
      <c r="FYK270" s="9"/>
      <c r="FYL270" s="9"/>
      <c r="FYM270" s="9"/>
      <c r="FYN270" s="9"/>
      <c r="FYO270" s="9"/>
      <c r="FYP270" s="9"/>
      <c r="FYQ270" s="9"/>
      <c r="FYR270" s="9"/>
      <c r="FYS270" s="9"/>
      <c r="FYT270" s="9"/>
      <c r="FYU270" s="9"/>
      <c r="FYV270" s="9"/>
      <c r="FYW270" s="9"/>
      <c r="FYX270" s="9"/>
      <c r="FYY270" s="9"/>
      <c r="FYZ270" s="9"/>
      <c r="FZA270" s="9"/>
      <c r="FZB270" s="9"/>
      <c r="FZC270" s="9"/>
      <c r="FZD270" s="9"/>
      <c r="FZE270" s="9"/>
      <c r="FZF270" s="9"/>
      <c r="FZG270" s="9"/>
      <c r="FZH270" s="9"/>
      <c r="FZI270" s="9"/>
      <c r="FZJ270" s="9"/>
      <c r="FZK270" s="9"/>
      <c r="FZL270" s="9"/>
      <c r="FZM270" s="9"/>
      <c r="FZN270" s="9"/>
      <c r="FZO270" s="9"/>
      <c r="FZP270" s="9"/>
      <c r="FZQ270" s="9"/>
      <c r="FZR270" s="9"/>
      <c r="FZS270" s="9"/>
      <c r="FZT270" s="9"/>
      <c r="FZU270" s="9"/>
      <c r="FZV270" s="9"/>
      <c r="FZW270" s="9"/>
      <c r="FZX270" s="9"/>
      <c r="FZY270" s="9"/>
      <c r="FZZ270" s="9"/>
      <c r="GAA270" s="9"/>
      <c r="GAB270" s="9"/>
      <c r="GAC270" s="9"/>
      <c r="GAD270" s="9"/>
      <c r="GAE270" s="9"/>
      <c r="GAF270" s="9"/>
      <c r="GAG270" s="9"/>
      <c r="GAH270" s="9"/>
      <c r="GAI270" s="9"/>
      <c r="GAJ270" s="9"/>
      <c r="GAK270" s="9"/>
      <c r="GAL270" s="9"/>
      <c r="GAM270" s="9"/>
      <c r="GAN270" s="9"/>
      <c r="GAO270" s="9"/>
      <c r="GAP270" s="9"/>
      <c r="GAQ270" s="9"/>
      <c r="GAR270" s="9"/>
      <c r="GAS270" s="9"/>
      <c r="GAT270" s="9"/>
      <c r="GAU270" s="9"/>
      <c r="GAV270" s="9"/>
      <c r="GAW270" s="9"/>
      <c r="GAX270" s="9"/>
      <c r="GAY270" s="9"/>
      <c r="GAZ270" s="9"/>
      <c r="GBA270" s="9"/>
      <c r="GBB270" s="9"/>
      <c r="GBC270" s="9"/>
      <c r="GBD270" s="9"/>
      <c r="GBE270" s="9"/>
      <c r="GBF270" s="9"/>
      <c r="GBG270" s="9"/>
      <c r="GBH270" s="9"/>
      <c r="GBI270" s="9"/>
      <c r="GBJ270" s="9"/>
      <c r="GBK270" s="9"/>
      <c r="GBL270" s="9"/>
      <c r="GBM270" s="9"/>
      <c r="GBN270" s="9"/>
      <c r="GBO270" s="9"/>
      <c r="GBP270" s="9"/>
      <c r="GBQ270" s="9"/>
      <c r="GBR270" s="9"/>
      <c r="GBS270" s="9"/>
      <c r="GBT270" s="9"/>
      <c r="GBU270" s="9"/>
      <c r="GBV270" s="9"/>
      <c r="GBW270" s="9"/>
      <c r="GBX270" s="9"/>
      <c r="GBY270" s="9"/>
      <c r="GBZ270" s="9"/>
      <c r="GCA270" s="9"/>
      <c r="GCB270" s="9"/>
      <c r="GCC270" s="9"/>
      <c r="GCD270" s="9"/>
      <c r="GCE270" s="9"/>
      <c r="GCF270" s="9"/>
      <c r="GCG270" s="9"/>
      <c r="GCH270" s="9"/>
      <c r="GCI270" s="9"/>
      <c r="GCJ270" s="9"/>
      <c r="GCK270" s="9"/>
      <c r="GCL270" s="9"/>
      <c r="GCM270" s="9"/>
      <c r="GCN270" s="9"/>
      <c r="GCO270" s="9"/>
      <c r="GCP270" s="9"/>
      <c r="GCQ270" s="9"/>
      <c r="GCR270" s="9"/>
      <c r="GCS270" s="9"/>
      <c r="GCT270" s="9"/>
      <c r="GCU270" s="9"/>
      <c r="GCV270" s="9"/>
      <c r="GCW270" s="9"/>
      <c r="GCX270" s="9"/>
      <c r="GCY270" s="9"/>
      <c r="GCZ270" s="9"/>
      <c r="GDA270" s="9"/>
      <c r="GDB270" s="9"/>
      <c r="GDC270" s="9"/>
      <c r="GDD270" s="9"/>
      <c r="GDE270" s="9"/>
      <c r="GDF270" s="9"/>
      <c r="GDG270" s="9"/>
      <c r="GDH270" s="9"/>
      <c r="GDI270" s="9"/>
      <c r="GDJ270" s="9"/>
      <c r="GDK270" s="9"/>
      <c r="GDL270" s="9"/>
      <c r="GDM270" s="9"/>
      <c r="GDN270" s="9"/>
      <c r="GDO270" s="9"/>
      <c r="GDP270" s="9"/>
      <c r="GDQ270" s="9"/>
      <c r="GDR270" s="9"/>
      <c r="GDS270" s="9"/>
      <c r="GDT270" s="9"/>
      <c r="GDU270" s="9"/>
      <c r="GDV270" s="9"/>
      <c r="GDW270" s="9"/>
      <c r="GDX270" s="9"/>
      <c r="GDY270" s="9"/>
      <c r="GDZ270" s="9"/>
      <c r="GEA270" s="9"/>
      <c r="GEB270" s="9"/>
      <c r="GEC270" s="9"/>
      <c r="GED270" s="9"/>
      <c r="GEE270" s="9"/>
      <c r="GEF270" s="9"/>
      <c r="GEG270" s="9"/>
      <c r="GEH270" s="9"/>
      <c r="GEI270" s="9"/>
      <c r="GEJ270" s="9"/>
      <c r="GEK270" s="9"/>
      <c r="GEL270" s="9"/>
      <c r="GEM270" s="9"/>
      <c r="GEN270" s="9"/>
      <c r="GEO270" s="9"/>
      <c r="GEP270" s="9"/>
      <c r="GEQ270" s="9"/>
      <c r="GER270" s="9"/>
      <c r="GES270" s="9"/>
      <c r="GET270" s="9"/>
      <c r="GEU270" s="9"/>
      <c r="GEV270" s="9"/>
      <c r="GEW270" s="9"/>
      <c r="GEX270" s="9"/>
      <c r="GEY270" s="9"/>
      <c r="GEZ270" s="9"/>
      <c r="GFA270" s="9"/>
      <c r="GFB270" s="9"/>
      <c r="GFC270" s="9"/>
      <c r="GFD270" s="9"/>
      <c r="GFE270" s="9"/>
      <c r="GFF270" s="9"/>
      <c r="GFG270" s="9"/>
      <c r="GFH270" s="9"/>
      <c r="GFI270" s="9"/>
      <c r="GFJ270" s="9"/>
      <c r="GFK270" s="9"/>
      <c r="GFL270" s="9"/>
      <c r="GFM270" s="9"/>
      <c r="GFN270" s="9"/>
      <c r="GFO270" s="9"/>
      <c r="GFP270" s="9"/>
      <c r="GFQ270" s="9"/>
      <c r="GFR270" s="9"/>
      <c r="GFS270" s="9"/>
      <c r="GFT270" s="9"/>
      <c r="GFU270" s="9"/>
      <c r="GFV270" s="9"/>
      <c r="GFW270" s="9"/>
      <c r="GFX270" s="9"/>
      <c r="GFY270" s="9"/>
      <c r="GFZ270" s="9"/>
      <c r="GGA270" s="9"/>
      <c r="GGB270" s="9"/>
      <c r="GGC270" s="9"/>
      <c r="GGD270" s="9"/>
      <c r="GGE270" s="9"/>
      <c r="GGF270" s="9"/>
      <c r="GGG270" s="9"/>
      <c r="GGH270" s="9"/>
      <c r="GGI270" s="9"/>
      <c r="GGJ270" s="9"/>
      <c r="GGK270" s="9"/>
      <c r="GGL270" s="9"/>
      <c r="GGM270" s="9"/>
      <c r="GGN270" s="9"/>
      <c r="GGO270" s="9"/>
      <c r="GGP270" s="9"/>
      <c r="GGQ270" s="9"/>
      <c r="GGR270" s="9"/>
      <c r="GGS270" s="9"/>
      <c r="GGT270" s="9"/>
      <c r="GGU270" s="9"/>
      <c r="GGV270" s="9"/>
      <c r="GGW270" s="9"/>
      <c r="GGX270" s="9"/>
      <c r="GGY270" s="9"/>
      <c r="GGZ270" s="9"/>
      <c r="GHA270" s="9"/>
      <c r="GHB270" s="9"/>
      <c r="GHC270" s="9"/>
      <c r="GHD270" s="9"/>
      <c r="GHE270" s="9"/>
      <c r="GHF270" s="9"/>
      <c r="GHG270" s="9"/>
      <c r="GHH270" s="9"/>
      <c r="GHI270" s="9"/>
      <c r="GHJ270" s="9"/>
      <c r="GHK270" s="9"/>
      <c r="GHL270" s="9"/>
      <c r="GHM270" s="9"/>
      <c r="GHN270" s="9"/>
      <c r="GHO270" s="9"/>
      <c r="GHP270" s="9"/>
      <c r="GHQ270" s="9"/>
      <c r="GHR270" s="9"/>
      <c r="GHS270" s="9"/>
      <c r="GHT270" s="9"/>
      <c r="GHU270" s="9"/>
      <c r="GHV270" s="9"/>
      <c r="GHW270" s="9"/>
      <c r="GHX270" s="9"/>
      <c r="GHY270" s="9"/>
      <c r="GHZ270" s="9"/>
      <c r="GIA270" s="9"/>
      <c r="GIB270" s="9"/>
      <c r="GIC270" s="9"/>
      <c r="GID270" s="9"/>
      <c r="GIE270" s="9"/>
      <c r="GIF270" s="9"/>
      <c r="GIG270" s="9"/>
      <c r="GIH270" s="9"/>
      <c r="GII270" s="9"/>
      <c r="GIJ270" s="9"/>
      <c r="GIK270" s="9"/>
      <c r="GIL270" s="9"/>
      <c r="GIM270" s="9"/>
      <c r="GIN270" s="9"/>
      <c r="GIO270" s="9"/>
      <c r="GIP270" s="9"/>
      <c r="GIQ270" s="9"/>
      <c r="GIR270" s="9"/>
      <c r="GIS270" s="9"/>
      <c r="GIT270" s="9"/>
      <c r="GIU270" s="9"/>
      <c r="GIV270" s="9"/>
      <c r="GIW270" s="9"/>
      <c r="GIX270" s="9"/>
      <c r="GIY270" s="9"/>
      <c r="GIZ270" s="9"/>
      <c r="GJA270" s="9"/>
      <c r="GJB270" s="9"/>
      <c r="GJC270" s="9"/>
      <c r="GJD270" s="9"/>
      <c r="GJE270" s="9"/>
      <c r="GJF270" s="9"/>
      <c r="GJG270" s="9"/>
      <c r="GJH270" s="9"/>
      <c r="GJI270" s="9"/>
      <c r="GJJ270" s="9"/>
      <c r="GJK270" s="9"/>
      <c r="GJL270" s="9"/>
      <c r="GJM270" s="9"/>
      <c r="GJN270" s="9"/>
      <c r="GJO270" s="9"/>
      <c r="GJP270" s="9"/>
      <c r="GJQ270" s="9"/>
      <c r="GJR270" s="9"/>
      <c r="GJS270" s="9"/>
      <c r="GJT270" s="9"/>
      <c r="GJU270" s="9"/>
      <c r="GJV270" s="9"/>
      <c r="GJW270" s="9"/>
      <c r="GJX270" s="9"/>
      <c r="GJY270" s="9"/>
      <c r="GJZ270" s="9"/>
      <c r="GKA270" s="9"/>
      <c r="GKB270" s="9"/>
      <c r="GKC270" s="9"/>
      <c r="GKD270" s="9"/>
      <c r="GKE270" s="9"/>
      <c r="GKF270" s="9"/>
      <c r="GKG270" s="9"/>
      <c r="GKH270" s="9"/>
      <c r="GKI270" s="9"/>
      <c r="GKJ270" s="9"/>
      <c r="GKK270" s="9"/>
      <c r="GKL270" s="9"/>
      <c r="GKM270" s="9"/>
      <c r="GKN270" s="9"/>
      <c r="GKO270" s="9"/>
      <c r="GKP270" s="9"/>
      <c r="GKQ270" s="9"/>
      <c r="GKR270" s="9"/>
      <c r="GKS270" s="9"/>
      <c r="GKT270" s="9"/>
      <c r="GKU270" s="9"/>
      <c r="GKV270" s="9"/>
      <c r="GKW270" s="9"/>
      <c r="GKX270" s="9"/>
      <c r="GKY270" s="9"/>
      <c r="GKZ270" s="9"/>
      <c r="GLA270" s="9"/>
      <c r="GLB270" s="9"/>
      <c r="GLC270" s="9"/>
      <c r="GLD270" s="9"/>
      <c r="GLE270" s="9"/>
      <c r="GLF270" s="9"/>
      <c r="GLG270" s="9"/>
      <c r="GLH270" s="9"/>
      <c r="GLI270" s="9"/>
      <c r="GLJ270" s="9"/>
      <c r="GLK270" s="9"/>
      <c r="GLL270" s="9"/>
      <c r="GLM270" s="9"/>
      <c r="GLN270" s="9"/>
      <c r="GLO270" s="9"/>
      <c r="GLP270" s="9"/>
      <c r="GLQ270" s="9"/>
      <c r="GLR270" s="9"/>
      <c r="GLS270" s="9"/>
      <c r="GLT270" s="9"/>
      <c r="GLU270" s="9"/>
      <c r="GLV270" s="9"/>
      <c r="GLW270" s="9"/>
      <c r="GLX270" s="9"/>
      <c r="GLY270" s="9"/>
      <c r="GLZ270" s="9"/>
      <c r="GMA270" s="9"/>
      <c r="GMB270" s="9"/>
      <c r="GMC270" s="9"/>
      <c r="GMD270" s="9"/>
      <c r="GME270" s="9"/>
      <c r="GMF270" s="9"/>
      <c r="GMG270" s="9"/>
      <c r="GMH270" s="9"/>
      <c r="GMI270" s="9"/>
      <c r="GMJ270" s="9"/>
      <c r="GMK270" s="9"/>
      <c r="GML270" s="9"/>
      <c r="GMM270" s="9"/>
      <c r="GMN270" s="9"/>
      <c r="GMO270" s="9"/>
      <c r="GMP270" s="9"/>
      <c r="GMQ270" s="9"/>
      <c r="GMR270" s="9"/>
      <c r="GMS270" s="9"/>
      <c r="GMT270" s="9"/>
      <c r="GMU270" s="9"/>
      <c r="GMV270" s="9"/>
      <c r="GMW270" s="9"/>
      <c r="GMX270" s="9"/>
      <c r="GMY270" s="9"/>
      <c r="GMZ270" s="9"/>
      <c r="GNA270" s="9"/>
      <c r="GNB270" s="9"/>
      <c r="GNC270" s="9"/>
      <c r="GND270" s="9"/>
      <c r="GNE270" s="9"/>
      <c r="GNF270" s="9"/>
      <c r="GNG270" s="9"/>
      <c r="GNH270" s="9"/>
      <c r="GNI270" s="9"/>
      <c r="GNJ270" s="9"/>
      <c r="GNK270" s="9"/>
      <c r="GNL270" s="9"/>
      <c r="GNM270" s="9"/>
      <c r="GNN270" s="9"/>
      <c r="GNO270" s="9"/>
      <c r="GNP270" s="9"/>
      <c r="GNQ270" s="9"/>
      <c r="GNR270" s="9"/>
      <c r="GNS270" s="9"/>
      <c r="GNT270" s="9"/>
      <c r="GNU270" s="9"/>
      <c r="GNV270" s="9"/>
      <c r="GNW270" s="9"/>
      <c r="GNX270" s="9"/>
      <c r="GNY270" s="9"/>
      <c r="GNZ270" s="9"/>
      <c r="GOA270" s="9"/>
      <c r="GOB270" s="9"/>
      <c r="GOC270" s="9"/>
      <c r="GOD270" s="9"/>
      <c r="GOE270" s="9"/>
      <c r="GOF270" s="9"/>
      <c r="GOG270" s="9"/>
      <c r="GOH270" s="9"/>
      <c r="GOI270" s="9"/>
      <c r="GOJ270" s="9"/>
      <c r="GOK270" s="9"/>
      <c r="GOL270" s="9"/>
      <c r="GOM270" s="9"/>
      <c r="GON270" s="9"/>
      <c r="GOO270" s="9"/>
      <c r="GOP270" s="9"/>
      <c r="GOQ270" s="9"/>
      <c r="GOR270" s="9"/>
      <c r="GOS270" s="9"/>
      <c r="GOT270" s="9"/>
      <c r="GOU270" s="9"/>
      <c r="GOV270" s="9"/>
      <c r="GOW270" s="9"/>
      <c r="GOX270" s="9"/>
      <c r="GOY270" s="9"/>
      <c r="GOZ270" s="9"/>
      <c r="GPA270" s="9"/>
      <c r="GPB270" s="9"/>
      <c r="GPC270" s="9"/>
      <c r="GPD270" s="9"/>
      <c r="GPE270" s="9"/>
      <c r="GPF270" s="9"/>
      <c r="GPG270" s="9"/>
      <c r="GPH270" s="9"/>
      <c r="GPI270" s="9"/>
      <c r="GPJ270" s="9"/>
      <c r="GPK270" s="9"/>
      <c r="GPL270" s="9"/>
      <c r="GPM270" s="9"/>
      <c r="GPN270" s="9"/>
      <c r="GPO270" s="9"/>
      <c r="GPP270" s="9"/>
      <c r="GPQ270" s="9"/>
      <c r="GPR270" s="9"/>
      <c r="GPS270" s="9"/>
      <c r="GPT270" s="9"/>
      <c r="GPU270" s="9"/>
      <c r="GPV270" s="9"/>
      <c r="GPW270" s="9"/>
      <c r="GPX270" s="9"/>
      <c r="GPY270" s="9"/>
      <c r="GPZ270" s="9"/>
      <c r="GQA270" s="9"/>
      <c r="GQB270" s="9"/>
      <c r="GQC270" s="9"/>
      <c r="GQD270" s="9"/>
      <c r="GQE270" s="9"/>
      <c r="GQF270" s="9"/>
      <c r="GQG270" s="9"/>
      <c r="GQH270" s="9"/>
      <c r="GQI270" s="9"/>
      <c r="GQJ270" s="9"/>
      <c r="GQK270" s="9"/>
      <c r="GQL270" s="9"/>
      <c r="GQM270" s="9"/>
      <c r="GQN270" s="9"/>
      <c r="GQO270" s="9"/>
      <c r="GQP270" s="9"/>
      <c r="GQQ270" s="9"/>
      <c r="GQR270" s="9"/>
      <c r="GQS270" s="9"/>
      <c r="GQT270" s="9"/>
      <c r="GQU270" s="9"/>
      <c r="GQV270" s="9"/>
      <c r="GQW270" s="9"/>
      <c r="GQX270" s="9"/>
      <c r="GQY270" s="9"/>
      <c r="GQZ270" s="9"/>
      <c r="GRA270" s="9"/>
      <c r="GRB270" s="9"/>
      <c r="GRC270" s="9"/>
      <c r="GRD270" s="9"/>
      <c r="GRE270" s="9"/>
      <c r="GRF270" s="9"/>
      <c r="GRG270" s="9"/>
      <c r="GRH270" s="9"/>
      <c r="GRI270" s="9"/>
      <c r="GRJ270" s="9"/>
      <c r="GRK270" s="9"/>
      <c r="GRL270" s="9"/>
      <c r="GRM270" s="9"/>
      <c r="GRN270" s="9"/>
      <c r="GRO270" s="9"/>
      <c r="GRP270" s="9"/>
      <c r="GRQ270" s="9"/>
      <c r="GRR270" s="9"/>
      <c r="GRS270" s="9"/>
      <c r="GRT270" s="9"/>
      <c r="GRU270" s="9"/>
      <c r="GRV270" s="9"/>
      <c r="GRW270" s="9"/>
      <c r="GRX270" s="9"/>
      <c r="GRY270" s="9"/>
      <c r="GRZ270" s="9"/>
      <c r="GSA270" s="9"/>
      <c r="GSB270" s="9"/>
      <c r="GSC270" s="9"/>
      <c r="GSD270" s="9"/>
      <c r="GSE270" s="9"/>
      <c r="GSF270" s="9"/>
      <c r="GSG270" s="9"/>
      <c r="GSH270" s="9"/>
      <c r="GSI270" s="9"/>
      <c r="GSJ270" s="9"/>
      <c r="GSK270" s="9"/>
      <c r="GSL270" s="9"/>
      <c r="GSM270" s="9"/>
      <c r="GSN270" s="9"/>
      <c r="GSO270" s="9"/>
      <c r="GSP270" s="9"/>
      <c r="GSQ270" s="9"/>
      <c r="GSR270" s="9"/>
      <c r="GSS270" s="9"/>
      <c r="GST270" s="9"/>
      <c r="GSU270" s="9"/>
      <c r="GSV270" s="9"/>
      <c r="GSW270" s="9"/>
      <c r="GSX270" s="9"/>
      <c r="GSY270" s="9"/>
      <c r="GSZ270" s="9"/>
      <c r="GTA270" s="9"/>
      <c r="GTB270" s="9"/>
      <c r="GTC270" s="9"/>
      <c r="GTD270" s="9"/>
      <c r="GTE270" s="9"/>
      <c r="GTF270" s="9"/>
      <c r="GTG270" s="9"/>
      <c r="GTH270" s="9"/>
      <c r="GTI270" s="9"/>
      <c r="GTJ270" s="9"/>
      <c r="GTK270" s="9"/>
      <c r="GTL270" s="9"/>
      <c r="GTM270" s="9"/>
      <c r="GTN270" s="9"/>
      <c r="GTO270" s="9"/>
      <c r="GTP270" s="9"/>
      <c r="GTQ270" s="9"/>
      <c r="GTR270" s="9"/>
      <c r="GTS270" s="9"/>
      <c r="GTT270" s="9"/>
      <c r="GTU270" s="9"/>
      <c r="GTV270" s="9"/>
      <c r="GTW270" s="9"/>
      <c r="GTX270" s="9"/>
      <c r="GTY270" s="9"/>
      <c r="GTZ270" s="9"/>
      <c r="GUA270" s="9"/>
      <c r="GUB270" s="9"/>
      <c r="GUC270" s="9"/>
      <c r="GUD270" s="9"/>
      <c r="GUE270" s="9"/>
      <c r="GUF270" s="9"/>
      <c r="GUG270" s="9"/>
      <c r="GUH270" s="9"/>
      <c r="GUI270" s="9"/>
      <c r="GUJ270" s="9"/>
      <c r="GUK270" s="9"/>
      <c r="GUL270" s="9"/>
      <c r="GUM270" s="9"/>
      <c r="GUN270" s="9"/>
      <c r="GUO270" s="9"/>
      <c r="GUP270" s="9"/>
      <c r="GUQ270" s="9"/>
      <c r="GUR270" s="9"/>
      <c r="GUS270" s="9"/>
      <c r="GUT270" s="9"/>
      <c r="GUU270" s="9"/>
      <c r="GUV270" s="9"/>
      <c r="GUW270" s="9"/>
      <c r="GUX270" s="9"/>
      <c r="GUY270" s="9"/>
      <c r="GUZ270" s="9"/>
      <c r="GVA270" s="9"/>
      <c r="GVB270" s="9"/>
      <c r="GVC270" s="9"/>
      <c r="GVD270" s="9"/>
      <c r="GVE270" s="9"/>
      <c r="GVF270" s="9"/>
      <c r="GVG270" s="9"/>
      <c r="GVH270" s="9"/>
      <c r="GVI270" s="9"/>
      <c r="GVJ270" s="9"/>
      <c r="GVK270" s="9"/>
      <c r="GVL270" s="9"/>
      <c r="GVM270" s="9"/>
      <c r="GVN270" s="9"/>
      <c r="GVO270" s="9"/>
      <c r="GVP270" s="9"/>
      <c r="GVQ270" s="9"/>
      <c r="GVR270" s="9"/>
      <c r="GVS270" s="9"/>
      <c r="GVT270" s="9"/>
      <c r="GVU270" s="9"/>
      <c r="GVV270" s="9"/>
      <c r="GVW270" s="9"/>
      <c r="GVX270" s="9"/>
      <c r="GVY270" s="9"/>
      <c r="GVZ270" s="9"/>
      <c r="GWA270" s="9"/>
      <c r="GWB270" s="9"/>
      <c r="GWC270" s="9"/>
      <c r="GWD270" s="9"/>
      <c r="GWE270" s="9"/>
      <c r="GWF270" s="9"/>
      <c r="GWG270" s="9"/>
      <c r="GWH270" s="9"/>
      <c r="GWI270" s="9"/>
      <c r="GWJ270" s="9"/>
      <c r="GWK270" s="9"/>
      <c r="GWL270" s="9"/>
      <c r="GWM270" s="9"/>
      <c r="GWN270" s="9"/>
      <c r="GWO270" s="9"/>
      <c r="GWP270" s="9"/>
      <c r="GWQ270" s="9"/>
      <c r="GWR270" s="9"/>
      <c r="GWS270" s="9"/>
      <c r="GWT270" s="9"/>
      <c r="GWU270" s="9"/>
      <c r="GWV270" s="9"/>
      <c r="GWW270" s="9"/>
      <c r="GWX270" s="9"/>
      <c r="GWY270" s="9"/>
      <c r="GWZ270" s="9"/>
      <c r="GXA270" s="9"/>
      <c r="GXB270" s="9"/>
      <c r="GXC270" s="9"/>
      <c r="GXD270" s="9"/>
      <c r="GXE270" s="9"/>
      <c r="GXF270" s="9"/>
      <c r="GXG270" s="9"/>
      <c r="GXH270" s="9"/>
      <c r="GXI270" s="9"/>
      <c r="GXJ270" s="9"/>
      <c r="GXK270" s="9"/>
      <c r="GXL270" s="9"/>
      <c r="GXM270" s="9"/>
      <c r="GXN270" s="9"/>
      <c r="GXO270" s="9"/>
      <c r="GXP270" s="9"/>
      <c r="GXQ270" s="9"/>
      <c r="GXR270" s="9"/>
      <c r="GXS270" s="9"/>
      <c r="GXT270" s="9"/>
      <c r="GXU270" s="9"/>
      <c r="GXV270" s="9"/>
      <c r="GXW270" s="9"/>
      <c r="GXX270" s="9"/>
      <c r="GXY270" s="9"/>
      <c r="GXZ270" s="9"/>
      <c r="GYA270" s="9"/>
      <c r="GYB270" s="9"/>
      <c r="GYC270" s="9"/>
      <c r="GYD270" s="9"/>
      <c r="GYE270" s="9"/>
      <c r="GYF270" s="9"/>
      <c r="GYG270" s="9"/>
      <c r="GYH270" s="9"/>
      <c r="GYI270" s="9"/>
      <c r="GYJ270" s="9"/>
      <c r="GYK270" s="9"/>
      <c r="GYL270" s="9"/>
      <c r="GYM270" s="9"/>
      <c r="GYN270" s="9"/>
      <c r="GYO270" s="9"/>
      <c r="GYP270" s="9"/>
      <c r="GYQ270" s="9"/>
      <c r="GYR270" s="9"/>
      <c r="GYS270" s="9"/>
      <c r="GYT270" s="9"/>
      <c r="GYU270" s="9"/>
      <c r="GYV270" s="9"/>
      <c r="GYW270" s="9"/>
      <c r="GYX270" s="9"/>
      <c r="GYY270" s="9"/>
      <c r="GYZ270" s="9"/>
      <c r="GZA270" s="9"/>
      <c r="GZB270" s="9"/>
      <c r="GZC270" s="9"/>
      <c r="GZD270" s="9"/>
      <c r="GZE270" s="9"/>
      <c r="GZF270" s="9"/>
      <c r="GZG270" s="9"/>
      <c r="GZH270" s="9"/>
      <c r="GZI270" s="9"/>
      <c r="GZJ270" s="9"/>
      <c r="GZK270" s="9"/>
      <c r="GZL270" s="9"/>
      <c r="GZM270" s="9"/>
      <c r="GZN270" s="9"/>
      <c r="GZO270" s="9"/>
      <c r="GZP270" s="9"/>
      <c r="GZQ270" s="9"/>
      <c r="GZR270" s="9"/>
      <c r="GZS270" s="9"/>
      <c r="GZT270" s="9"/>
      <c r="GZU270" s="9"/>
      <c r="GZV270" s="9"/>
      <c r="GZW270" s="9"/>
      <c r="GZX270" s="9"/>
      <c r="GZY270" s="9"/>
      <c r="GZZ270" s="9"/>
      <c r="HAA270" s="9"/>
      <c r="HAB270" s="9"/>
      <c r="HAC270" s="9"/>
      <c r="HAD270" s="9"/>
      <c r="HAE270" s="9"/>
      <c r="HAF270" s="9"/>
      <c r="HAG270" s="9"/>
      <c r="HAH270" s="9"/>
      <c r="HAI270" s="9"/>
      <c r="HAJ270" s="9"/>
      <c r="HAK270" s="9"/>
      <c r="HAL270" s="9"/>
      <c r="HAM270" s="9"/>
      <c r="HAN270" s="9"/>
      <c r="HAO270" s="9"/>
      <c r="HAP270" s="9"/>
      <c r="HAQ270" s="9"/>
      <c r="HAR270" s="9"/>
      <c r="HAS270" s="9"/>
      <c r="HAT270" s="9"/>
      <c r="HAU270" s="9"/>
      <c r="HAV270" s="9"/>
      <c r="HAW270" s="9"/>
      <c r="HAX270" s="9"/>
      <c r="HAY270" s="9"/>
      <c r="HAZ270" s="9"/>
      <c r="HBA270" s="9"/>
      <c r="HBB270" s="9"/>
      <c r="HBC270" s="9"/>
      <c r="HBD270" s="9"/>
      <c r="HBE270" s="9"/>
      <c r="HBF270" s="9"/>
      <c r="HBG270" s="9"/>
      <c r="HBH270" s="9"/>
      <c r="HBI270" s="9"/>
      <c r="HBJ270" s="9"/>
      <c r="HBK270" s="9"/>
      <c r="HBL270" s="9"/>
      <c r="HBM270" s="9"/>
      <c r="HBN270" s="9"/>
      <c r="HBO270" s="9"/>
      <c r="HBP270" s="9"/>
      <c r="HBQ270" s="9"/>
      <c r="HBR270" s="9"/>
      <c r="HBS270" s="9"/>
      <c r="HBT270" s="9"/>
      <c r="HBU270" s="9"/>
      <c r="HBV270" s="9"/>
      <c r="HBW270" s="9"/>
      <c r="HBX270" s="9"/>
      <c r="HBY270" s="9"/>
      <c r="HBZ270" s="9"/>
      <c r="HCA270" s="9"/>
      <c r="HCB270" s="9"/>
      <c r="HCC270" s="9"/>
      <c r="HCD270" s="9"/>
      <c r="HCE270" s="9"/>
      <c r="HCF270" s="9"/>
      <c r="HCG270" s="9"/>
      <c r="HCH270" s="9"/>
      <c r="HCI270" s="9"/>
      <c r="HCJ270" s="9"/>
      <c r="HCK270" s="9"/>
      <c r="HCL270" s="9"/>
      <c r="HCM270" s="9"/>
      <c r="HCN270" s="9"/>
      <c r="HCO270" s="9"/>
      <c r="HCP270" s="9"/>
      <c r="HCQ270" s="9"/>
      <c r="HCR270" s="9"/>
      <c r="HCS270" s="9"/>
      <c r="HCT270" s="9"/>
      <c r="HCU270" s="9"/>
      <c r="HCV270" s="9"/>
      <c r="HCW270" s="9"/>
      <c r="HCX270" s="9"/>
      <c r="HCY270" s="9"/>
      <c r="HCZ270" s="9"/>
      <c r="HDA270" s="9"/>
      <c r="HDB270" s="9"/>
      <c r="HDC270" s="9"/>
      <c r="HDD270" s="9"/>
      <c r="HDE270" s="9"/>
      <c r="HDF270" s="9"/>
      <c r="HDG270" s="9"/>
      <c r="HDH270" s="9"/>
      <c r="HDI270" s="9"/>
      <c r="HDJ270" s="9"/>
      <c r="HDK270" s="9"/>
      <c r="HDL270" s="9"/>
      <c r="HDM270" s="9"/>
      <c r="HDN270" s="9"/>
      <c r="HDO270" s="9"/>
      <c r="HDP270" s="9"/>
      <c r="HDQ270" s="9"/>
      <c r="HDR270" s="9"/>
      <c r="HDS270" s="9"/>
      <c r="HDT270" s="9"/>
      <c r="HDU270" s="9"/>
      <c r="HDV270" s="9"/>
      <c r="HDW270" s="9"/>
      <c r="HDX270" s="9"/>
      <c r="HDY270" s="9"/>
      <c r="HDZ270" s="9"/>
      <c r="HEA270" s="9"/>
      <c r="HEB270" s="9"/>
      <c r="HEC270" s="9"/>
      <c r="HED270" s="9"/>
      <c r="HEE270" s="9"/>
      <c r="HEF270" s="9"/>
      <c r="HEG270" s="9"/>
      <c r="HEH270" s="9"/>
      <c r="HEI270" s="9"/>
      <c r="HEJ270" s="9"/>
      <c r="HEK270" s="9"/>
      <c r="HEL270" s="9"/>
      <c r="HEM270" s="9"/>
      <c r="HEN270" s="9"/>
      <c r="HEO270" s="9"/>
      <c r="HEP270" s="9"/>
      <c r="HEQ270" s="9"/>
      <c r="HER270" s="9"/>
      <c r="HES270" s="9"/>
      <c r="HET270" s="9"/>
      <c r="HEU270" s="9"/>
      <c r="HEV270" s="9"/>
      <c r="HEW270" s="9"/>
      <c r="HEX270" s="9"/>
      <c r="HEY270" s="9"/>
      <c r="HEZ270" s="9"/>
      <c r="HFA270" s="9"/>
      <c r="HFB270" s="9"/>
      <c r="HFC270" s="9"/>
      <c r="HFD270" s="9"/>
      <c r="HFE270" s="9"/>
      <c r="HFF270" s="9"/>
      <c r="HFG270" s="9"/>
      <c r="HFH270" s="9"/>
      <c r="HFI270" s="9"/>
      <c r="HFJ270" s="9"/>
      <c r="HFK270" s="9"/>
      <c r="HFL270" s="9"/>
      <c r="HFM270" s="9"/>
      <c r="HFN270" s="9"/>
      <c r="HFO270" s="9"/>
      <c r="HFP270" s="9"/>
      <c r="HFQ270" s="9"/>
      <c r="HFR270" s="9"/>
      <c r="HFS270" s="9"/>
      <c r="HFT270" s="9"/>
      <c r="HFU270" s="9"/>
      <c r="HFV270" s="9"/>
      <c r="HFW270" s="9"/>
      <c r="HFX270" s="9"/>
      <c r="HFY270" s="9"/>
      <c r="HFZ270" s="9"/>
      <c r="HGA270" s="9"/>
      <c r="HGB270" s="9"/>
      <c r="HGC270" s="9"/>
      <c r="HGD270" s="9"/>
      <c r="HGE270" s="9"/>
      <c r="HGF270" s="9"/>
      <c r="HGG270" s="9"/>
      <c r="HGH270" s="9"/>
      <c r="HGI270" s="9"/>
      <c r="HGJ270" s="9"/>
      <c r="HGK270" s="9"/>
      <c r="HGL270" s="9"/>
      <c r="HGM270" s="9"/>
      <c r="HGN270" s="9"/>
      <c r="HGO270" s="9"/>
      <c r="HGP270" s="9"/>
      <c r="HGQ270" s="9"/>
      <c r="HGR270" s="9"/>
      <c r="HGS270" s="9"/>
      <c r="HGT270" s="9"/>
      <c r="HGU270" s="9"/>
      <c r="HGV270" s="9"/>
      <c r="HGW270" s="9"/>
      <c r="HGX270" s="9"/>
      <c r="HGY270" s="9"/>
      <c r="HGZ270" s="9"/>
      <c r="HHA270" s="9"/>
      <c r="HHB270" s="9"/>
      <c r="HHC270" s="9"/>
      <c r="HHD270" s="9"/>
      <c r="HHE270" s="9"/>
      <c r="HHF270" s="9"/>
      <c r="HHG270" s="9"/>
      <c r="HHH270" s="9"/>
      <c r="HHI270" s="9"/>
      <c r="HHJ270" s="9"/>
      <c r="HHK270" s="9"/>
      <c r="HHL270" s="9"/>
      <c r="HHM270" s="9"/>
      <c r="HHN270" s="9"/>
      <c r="HHO270" s="9"/>
      <c r="HHP270" s="9"/>
      <c r="HHQ270" s="9"/>
      <c r="HHR270" s="9"/>
      <c r="HHS270" s="9"/>
      <c r="HHT270" s="9"/>
      <c r="HHU270" s="9"/>
      <c r="HHV270" s="9"/>
      <c r="HHW270" s="9"/>
      <c r="HHX270" s="9"/>
      <c r="HHY270" s="9"/>
      <c r="HHZ270" s="9"/>
      <c r="HIA270" s="9"/>
      <c r="HIB270" s="9"/>
      <c r="HIC270" s="9"/>
      <c r="HID270" s="9"/>
      <c r="HIE270" s="9"/>
      <c r="HIF270" s="9"/>
      <c r="HIG270" s="9"/>
      <c r="HIH270" s="9"/>
      <c r="HII270" s="9"/>
      <c r="HIJ270" s="9"/>
      <c r="HIK270" s="9"/>
      <c r="HIL270" s="9"/>
      <c r="HIM270" s="9"/>
      <c r="HIN270" s="9"/>
      <c r="HIO270" s="9"/>
      <c r="HIP270" s="9"/>
      <c r="HIQ270" s="9"/>
      <c r="HIR270" s="9"/>
      <c r="HIS270" s="9"/>
      <c r="HIT270" s="9"/>
      <c r="HIU270" s="9"/>
      <c r="HIV270" s="9"/>
      <c r="HIW270" s="9"/>
      <c r="HIX270" s="9"/>
      <c r="HIY270" s="9"/>
      <c r="HIZ270" s="9"/>
      <c r="HJA270" s="9"/>
      <c r="HJB270" s="9"/>
      <c r="HJC270" s="9"/>
      <c r="HJD270" s="9"/>
      <c r="HJE270" s="9"/>
      <c r="HJF270" s="9"/>
      <c r="HJG270" s="9"/>
      <c r="HJH270" s="9"/>
      <c r="HJI270" s="9"/>
      <c r="HJJ270" s="9"/>
      <c r="HJK270" s="9"/>
      <c r="HJL270" s="9"/>
      <c r="HJM270" s="9"/>
      <c r="HJN270" s="9"/>
      <c r="HJO270" s="9"/>
      <c r="HJP270" s="9"/>
      <c r="HJQ270" s="9"/>
      <c r="HJR270" s="9"/>
      <c r="HJS270" s="9"/>
      <c r="HJT270" s="9"/>
      <c r="HJU270" s="9"/>
      <c r="HJV270" s="9"/>
      <c r="HJW270" s="9"/>
      <c r="HJX270" s="9"/>
      <c r="HJY270" s="9"/>
      <c r="HJZ270" s="9"/>
      <c r="HKA270" s="9"/>
      <c r="HKB270" s="9"/>
      <c r="HKC270" s="9"/>
      <c r="HKD270" s="9"/>
      <c r="HKE270" s="9"/>
      <c r="HKF270" s="9"/>
      <c r="HKG270" s="9"/>
      <c r="HKH270" s="9"/>
      <c r="HKI270" s="9"/>
      <c r="HKJ270" s="9"/>
      <c r="HKK270" s="9"/>
      <c r="HKL270" s="9"/>
      <c r="HKM270" s="9"/>
      <c r="HKN270" s="9"/>
      <c r="HKO270" s="9"/>
      <c r="HKP270" s="9"/>
      <c r="HKQ270" s="9"/>
      <c r="HKR270" s="9"/>
      <c r="HKS270" s="9"/>
      <c r="HKT270" s="9"/>
      <c r="HKU270" s="9"/>
      <c r="HKV270" s="9"/>
      <c r="HKW270" s="9"/>
      <c r="HKX270" s="9"/>
      <c r="HKY270" s="9"/>
      <c r="HKZ270" s="9"/>
      <c r="HLA270" s="9"/>
      <c r="HLB270" s="9"/>
      <c r="HLC270" s="9"/>
      <c r="HLD270" s="9"/>
      <c r="HLE270" s="9"/>
      <c r="HLF270" s="9"/>
      <c r="HLG270" s="9"/>
      <c r="HLH270" s="9"/>
      <c r="HLI270" s="9"/>
      <c r="HLJ270" s="9"/>
      <c r="HLK270" s="9"/>
      <c r="HLL270" s="9"/>
      <c r="HLM270" s="9"/>
      <c r="HLN270" s="9"/>
      <c r="HLO270" s="9"/>
      <c r="HLP270" s="9"/>
      <c r="HLQ270" s="9"/>
      <c r="HLR270" s="9"/>
      <c r="HLS270" s="9"/>
      <c r="HLT270" s="9"/>
      <c r="HLU270" s="9"/>
      <c r="HLV270" s="9"/>
      <c r="HLW270" s="9"/>
      <c r="HLX270" s="9"/>
      <c r="HLY270" s="9"/>
      <c r="HLZ270" s="9"/>
      <c r="HMA270" s="9"/>
      <c r="HMB270" s="9"/>
      <c r="HMC270" s="9"/>
      <c r="HMD270" s="9"/>
      <c r="HME270" s="9"/>
      <c r="HMF270" s="9"/>
      <c r="HMG270" s="9"/>
      <c r="HMH270" s="9"/>
      <c r="HMI270" s="9"/>
      <c r="HMJ270" s="9"/>
      <c r="HMK270" s="9"/>
      <c r="HML270" s="9"/>
      <c r="HMM270" s="9"/>
      <c r="HMN270" s="9"/>
      <c r="HMO270" s="9"/>
      <c r="HMP270" s="9"/>
      <c r="HMQ270" s="9"/>
      <c r="HMR270" s="9"/>
      <c r="HMS270" s="9"/>
      <c r="HMT270" s="9"/>
      <c r="HMU270" s="9"/>
      <c r="HMV270" s="9"/>
      <c r="HMW270" s="9"/>
      <c r="HMX270" s="9"/>
      <c r="HMY270" s="9"/>
      <c r="HMZ270" s="9"/>
      <c r="HNA270" s="9"/>
      <c r="HNB270" s="9"/>
      <c r="HNC270" s="9"/>
      <c r="HND270" s="9"/>
      <c r="HNE270" s="9"/>
      <c r="HNF270" s="9"/>
      <c r="HNG270" s="9"/>
      <c r="HNH270" s="9"/>
      <c r="HNI270" s="9"/>
      <c r="HNJ270" s="9"/>
      <c r="HNK270" s="9"/>
      <c r="HNL270" s="9"/>
      <c r="HNM270" s="9"/>
      <c r="HNN270" s="9"/>
      <c r="HNO270" s="9"/>
      <c r="HNP270" s="9"/>
      <c r="HNQ270" s="9"/>
      <c r="HNR270" s="9"/>
      <c r="HNS270" s="9"/>
      <c r="HNT270" s="9"/>
      <c r="HNU270" s="9"/>
      <c r="HNV270" s="9"/>
      <c r="HNW270" s="9"/>
      <c r="HNX270" s="9"/>
      <c r="HNY270" s="9"/>
      <c r="HNZ270" s="9"/>
      <c r="HOA270" s="9"/>
      <c r="HOB270" s="9"/>
      <c r="HOC270" s="9"/>
      <c r="HOD270" s="9"/>
      <c r="HOE270" s="9"/>
      <c r="HOF270" s="9"/>
      <c r="HOG270" s="9"/>
      <c r="HOH270" s="9"/>
      <c r="HOI270" s="9"/>
      <c r="HOJ270" s="9"/>
      <c r="HOK270" s="9"/>
      <c r="HOL270" s="9"/>
      <c r="HOM270" s="9"/>
      <c r="HON270" s="9"/>
      <c r="HOO270" s="9"/>
      <c r="HOP270" s="9"/>
      <c r="HOQ270" s="9"/>
      <c r="HOR270" s="9"/>
      <c r="HOS270" s="9"/>
      <c r="HOT270" s="9"/>
      <c r="HOU270" s="9"/>
      <c r="HOV270" s="9"/>
      <c r="HOW270" s="9"/>
      <c r="HOX270" s="9"/>
      <c r="HOY270" s="9"/>
      <c r="HOZ270" s="9"/>
      <c r="HPA270" s="9"/>
      <c r="HPB270" s="9"/>
      <c r="HPC270" s="9"/>
      <c r="HPD270" s="9"/>
      <c r="HPE270" s="9"/>
      <c r="HPF270" s="9"/>
      <c r="HPG270" s="9"/>
      <c r="HPH270" s="9"/>
      <c r="HPI270" s="9"/>
      <c r="HPJ270" s="9"/>
      <c r="HPK270" s="9"/>
      <c r="HPL270" s="9"/>
      <c r="HPM270" s="9"/>
      <c r="HPN270" s="9"/>
      <c r="HPO270" s="9"/>
      <c r="HPP270" s="9"/>
      <c r="HPQ270" s="9"/>
      <c r="HPR270" s="9"/>
      <c r="HPS270" s="9"/>
      <c r="HPT270" s="9"/>
      <c r="HPU270" s="9"/>
      <c r="HPV270" s="9"/>
      <c r="HPW270" s="9"/>
      <c r="HPX270" s="9"/>
      <c r="HPY270" s="9"/>
      <c r="HPZ270" s="9"/>
      <c r="HQA270" s="9"/>
      <c r="HQB270" s="9"/>
      <c r="HQC270" s="9"/>
      <c r="HQD270" s="9"/>
      <c r="HQE270" s="9"/>
      <c r="HQF270" s="9"/>
      <c r="HQG270" s="9"/>
      <c r="HQH270" s="9"/>
      <c r="HQI270" s="9"/>
      <c r="HQJ270" s="9"/>
      <c r="HQK270" s="9"/>
      <c r="HQL270" s="9"/>
      <c r="HQM270" s="9"/>
      <c r="HQN270" s="9"/>
      <c r="HQO270" s="9"/>
      <c r="HQP270" s="9"/>
      <c r="HQQ270" s="9"/>
      <c r="HQR270" s="9"/>
      <c r="HQS270" s="9"/>
      <c r="HQT270" s="9"/>
      <c r="HQU270" s="9"/>
      <c r="HQV270" s="9"/>
      <c r="HQW270" s="9"/>
      <c r="HQX270" s="9"/>
      <c r="HQY270" s="9"/>
      <c r="HQZ270" s="9"/>
      <c r="HRA270" s="9"/>
      <c r="HRB270" s="9"/>
      <c r="HRC270" s="9"/>
      <c r="HRD270" s="9"/>
      <c r="HRE270" s="9"/>
      <c r="HRF270" s="9"/>
      <c r="HRG270" s="9"/>
      <c r="HRH270" s="9"/>
      <c r="HRI270" s="9"/>
      <c r="HRJ270" s="9"/>
      <c r="HRK270" s="9"/>
      <c r="HRL270" s="9"/>
      <c r="HRM270" s="9"/>
      <c r="HRN270" s="9"/>
      <c r="HRO270" s="9"/>
      <c r="HRP270" s="9"/>
      <c r="HRQ270" s="9"/>
      <c r="HRR270" s="9"/>
      <c r="HRS270" s="9"/>
      <c r="HRT270" s="9"/>
      <c r="HRU270" s="9"/>
      <c r="HRV270" s="9"/>
      <c r="HRW270" s="9"/>
      <c r="HRX270" s="9"/>
      <c r="HRY270" s="9"/>
      <c r="HRZ270" s="9"/>
      <c r="HSA270" s="9"/>
      <c r="HSB270" s="9"/>
      <c r="HSC270" s="9"/>
      <c r="HSD270" s="9"/>
      <c r="HSE270" s="9"/>
      <c r="HSF270" s="9"/>
      <c r="HSG270" s="9"/>
      <c r="HSH270" s="9"/>
      <c r="HSI270" s="9"/>
      <c r="HSJ270" s="9"/>
      <c r="HSK270" s="9"/>
      <c r="HSL270" s="9"/>
      <c r="HSM270" s="9"/>
      <c r="HSN270" s="9"/>
      <c r="HSO270" s="9"/>
      <c r="HSP270" s="9"/>
      <c r="HSQ270" s="9"/>
      <c r="HSR270" s="9"/>
      <c r="HSS270" s="9"/>
      <c r="HST270" s="9"/>
      <c r="HSU270" s="9"/>
      <c r="HSV270" s="9"/>
      <c r="HSW270" s="9"/>
      <c r="HSX270" s="9"/>
      <c r="HSY270" s="9"/>
      <c r="HSZ270" s="9"/>
      <c r="HTA270" s="9"/>
      <c r="HTB270" s="9"/>
      <c r="HTC270" s="9"/>
      <c r="HTD270" s="9"/>
      <c r="HTE270" s="9"/>
      <c r="HTF270" s="9"/>
      <c r="HTG270" s="9"/>
      <c r="HTH270" s="9"/>
      <c r="HTI270" s="9"/>
      <c r="HTJ270" s="9"/>
      <c r="HTK270" s="9"/>
      <c r="HTL270" s="9"/>
      <c r="HTM270" s="9"/>
      <c r="HTN270" s="9"/>
      <c r="HTO270" s="9"/>
      <c r="HTP270" s="9"/>
      <c r="HTQ270" s="9"/>
      <c r="HTR270" s="9"/>
      <c r="HTS270" s="9"/>
      <c r="HTT270" s="9"/>
      <c r="HTU270" s="9"/>
      <c r="HTV270" s="9"/>
      <c r="HTW270" s="9"/>
      <c r="HTX270" s="9"/>
      <c r="HTY270" s="9"/>
      <c r="HTZ270" s="9"/>
      <c r="HUA270" s="9"/>
      <c r="HUB270" s="9"/>
      <c r="HUC270" s="9"/>
      <c r="HUD270" s="9"/>
      <c r="HUE270" s="9"/>
      <c r="HUF270" s="9"/>
      <c r="HUG270" s="9"/>
      <c r="HUH270" s="9"/>
      <c r="HUI270" s="9"/>
      <c r="HUJ270" s="9"/>
      <c r="HUK270" s="9"/>
      <c r="HUL270" s="9"/>
      <c r="HUM270" s="9"/>
      <c r="HUN270" s="9"/>
      <c r="HUO270" s="9"/>
      <c r="HUP270" s="9"/>
      <c r="HUQ270" s="9"/>
      <c r="HUR270" s="9"/>
      <c r="HUS270" s="9"/>
      <c r="HUT270" s="9"/>
      <c r="HUU270" s="9"/>
      <c r="HUV270" s="9"/>
      <c r="HUW270" s="9"/>
      <c r="HUX270" s="9"/>
      <c r="HUY270" s="9"/>
      <c r="HUZ270" s="9"/>
      <c r="HVA270" s="9"/>
      <c r="HVB270" s="9"/>
      <c r="HVC270" s="9"/>
      <c r="HVD270" s="9"/>
      <c r="HVE270" s="9"/>
      <c r="HVF270" s="9"/>
      <c r="HVG270" s="9"/>
      <c r="HVH270" s="9"/>
      <c r="HVI270" s="9"/>
      <c r="HVJ270" s="9"/>
      <c r="HVK270" s="9"/>
      <c r="HVL270" s="9"/>
      <c r="HVM270" s="9"/>
      <c r="HVN270" s="9"/>
      <c r="HVO270" s="9"/>
      <c r="HVP270" s="9"/>
      <c r="HVQ270" s="9"/>
      <c r="HVR270" s="9"/>
      <c r="HVS270" s="9"/>
      <c r="HVT270" s="9"/>
      <c r="HVU270" s="9"/>
      <c r="HVV270" s="9"/>
      <c r="HVW270" s="9"/>
      <c r="HVX270" s="9"/>
      <c r="HVY270" s="9"/>
      <c r="HVZ270" s="9"/>
      <c r="HWA270" s="9"/>
      <c r="HWB270" s="9"/>
      <c r="HWC270" s="9"/>
      <c r="HWD270" s="9"/>
      <c r="HWE270" s="9"/>
      <c r="HWF270" s="9"/>
      <c r="HWG270" s="9"/>
      <c r="HWH270" s="9"/>
      <c r="HWI270" s="9"/>
      <c r="HWJ270" s="9"/>
      <c r="HWK270" s="9"/>
      <c r="HWL270" s="9"/>
      <c r="HWM270" s="9"/>
      <c r="HWN270" s="9"/>
      <c r="HWO270" s="9"/>
      <c r="HWP270" s="9"/>
      <c r="HWQ270" s="9"/>
      <c r="HWR270" s="9"/>
      <c r="HWS270" s="9"/>
      <c r="HWT270" s="9"/>
      <c r="HWU270" s="9"/>
      <c r="HWV270" s="9"/>
      <c r="HWW270" s="9"/>
      <c r="HWX270" s="9"/>
      <c r="HWY270" s="9"/>
      <c r="HWZ270" s="9"/>
      <c r="HXA270" s="9"/>
      <c r="HXB270" s="9"/>
      <c r="HXC270" s="9"/>
      <c r="HXD270" s="9"/>
      <c r="HXE270" s="9"/>
      <c r="HXF270" s="9"/>
      <c r="HXG270" s="9"/>
      <c r="HXH270" s="9"/>
      <c r="HXI270" s="9"/>
      <c r="HXJ270" s="9"/>
      <c r="HXK270" s="9"/>
      <c r="HXL270" s="9"/>
      <c r="HXM270" s="9"/>
      <c r="HXN270" s="9"/>
      <c r="HXO270" s="9"/>
      <c r="HXP270" s="9"/>
      <c r="HXQ270" s="9"/>
      <c r="HXR270" s="9"/>
      <c r="HXS270" s="9"/>
      <c r="HXT270" s="9"/>
      <c r="HXU270" s="9"/>
      <c r="HXV270" s="9"/>
      <c r="HXW270" s="9"/>
      <c r="HXX270" s="9"/>
      <c r="HXY270" s="9"/>
      <c r="HXZ270" s="9"/>
      <c r="HYA270" s="9"/>
      <c r="HYB270" s="9"/>
      <c r="HYC270" s="9"/>
      <c r="HYD270" s="9"/>
      <c r="HYE270" s="9"/>
      <c r="HYF270" s="9"/>
      <c r="HYG270" s="9"/>
      <c r="HYH270" s="9"/>
      <c r="HYI270" s="9"/>
      <c r="HYJ270" s="9"/>
      <c r="HYK270" s="9"/>
      <c r="HYL270" s="9"/>
      <c r="HYM270" s="9"/>
      <c r="HYN270" s="9"/>
      <c r="HYO270" s="9"/>
      <c r="HYP270" s="9"/>
      <c r="HYQ270" s="9"/>
      <c r="HYR270" s="9"/>
      <c r="HYS270" s="9"/>
      <c r="HYT270" s="9"/>
      <c r="HYU270" s="9"/>
      <c r="HYV270" s="9"/>
      <c r="HYW270" s="9"/>
      <c r="HYX270" s="9"/>
      <c r="HYY270" s="9"/>
      <c r="HYZ270" s="9"/>
      <c r="HZA270" s="9"/>
      <c r="HZB270" s="9"/>
      <c r="HZC270" s="9"/>
      <c r="HZD270" s="9"/>
      <c r="HZE270" s="9"/>
      <c r="HZF270" s="9"/>
      <c r="HZG270" s="9"/>
      <c r="HZH270" s="9"/>
      <c r="HZI270" s="9"/>
      <c r="HZJ270" s="9"/>
      <c r="HZK270" s="9"/>
      <c r="HZL270" s="9"/>
      <c r="HZM270" s="9"/>
      <c r="HZN270" s="9"/>
      <c r="HZO270" s="9"/>
      <c r="HZP270" s="9"/>
      <c r="HZQ270" s="9"/>
      <c r="HZR270" s="9"/>
      <c r="HZS270" s="9"/>
      <c r="HZT270" s="9"/>
      <c r="HZU270" s="9"/>
      <c r="HZV270" s="9"/>
      <c r="HZW270" s="9"/>
      <c r="HZX270" s="9"/>
      <c r="HZY270" s="9"/>
      <c r="HZZ270" s="9"/>
      <c r="IAA270" s="9"/>
      <c r="IAB270" s="9"/>
      <c r="IAC270" s="9"/>
      <c r="IAD270" s="9"/>
      <c r="IAE270" s="9"/>
      <c r="IAF270" s="9"/>
      <c r="IAG270" s="9"/>
      <c r="IAH270" s="9"/>
      <c r="IAI270" s="9"/>
      <c r="IAJ270" s="9"/>
      <c r="IAK270" s="9"/>
      <c r="IAL270" s="9"/>
      <c r="IAM270" s="9"/>
      <c r="IAN270" s="9"/>
      <c r="IAO270" s="9"/>
      <c r="IAP270" s="9"/>
      <c r="IAQ270" s="9"/>
      <c r="IAR270" s="9"/>
      <c r="IAS270" s="9"/>
      <c r="IAT270" s="9"/>
      <c r="IAU270" s="9"/>
      <c r="IAV270" s="9"/>
      <c r="IAW270" s="9"/>
      <c r="IAX270" s="9"/>
      <c r="IAY270" s="9"/>
      <c r="IAZ270" s="9"/>
      <c r="IBA270" s="9"/>
      <c r="IBB270" s="9"/>
      <c r="IBC270" s="9"/>
      <c r="IBD270" s="9"/>
      <c r="IBE270" s="9"/>
      <c r="IBF270" s="9"/>
      <c r="IBG270" s="9"/>
      <c r="IBH270" s="9"/>
      <c r="IBI270" s="9"/>
      <c r="IBJ270" s="9"/>
      <c r="IBK270" s="9"/>
      <c r="IBL270" s="9"/>
      <c r="IBM270" s="9"/>
      <c r="IBN270" s="9"/>
      <c r="IBO270" s="9"/>
      <c r="IBP270" s="9"/>
      <c r="IBQ270" s="9"/>
      <c r="IBR270" s="9"/>
      <c r="IBS270" s="9"/>
      <c r="IBT270" s="9"/>
      <c r="IBU270" s="9"/>
      <c r="IBV270" s="9"/>
      <c r="IBW270" s="9"/>
      <c r="IBX270" s="9"/>
      <c r="IBY270" s="9"/>
      <c r="IBZ270" s="9"/>
      <c r="ICA270" s="9"/>
      <c r="ICB270" s="9"/>
      <c r="ICC270" s="9"/>
      <c r="ICD270" s="9"/>
      <c r="ICE270" s="9"/>
      <c r="ICF270" s="9"/>
      <c r="ICG270" s="9"/>
      <c r="ICH270" s="9"/>
      <c r="ICI270" s="9"/>
      <c r="ICJ270" s="9"/>
      <c r="ICK270" s="9"/>
      <c r="ICL270" s="9"/>
      <c r="ICM270" s="9"/>
      <c r="ICN270" s="9"/>
      <c r="ICO270" s="9"/>
      <c r="ICP270" s="9"/>
      <c r="ICQ270" s="9"/>
      <c r="ICR270" s="9"/>
      <c r="ICS270" s="9"/>
      <c r="ICT270" s="9"/>
      <c r="ICU270" s="9"/>
      <c r="ICV270" s="9"/>
      <c r="ICW270" s="9"/>
      <c r="ICX270" s="9"/>
      <c r="ICY270" s="9"/>
      <c r="ICZ270" s="9"/>
      <c r="IDA270" s="9"/>
      <c r="IDB270" s="9"/>
      <c r="IDC270" s="9"/>
      <c r="IDD270" s="9"/>
      <c r="IDE270" s="9"/>
      <c r="IDF270" s="9"/>
      <c r="IDG270" s="9"/>
      <c r="IDH270" s="9"/>
      <c r="IDI270" s="9"/>
      <c r="IDJ270" s="9"/>
      <c r="IDK270" s="9"/>
      <c r="IDL270" s="9"/>
      <c r="IDM270" s="9"/>
      <c r="IDN270" s="9"/>
      <c r="IDO270" s="9"/>
      <c r="IDP270" s="9"/>
      <c r="IDQ270" s="9"/>
      <c r="IDR270" s="9"/>
      <c r="IDS270" s="9"/>
      <c r="IDT270" s="9"/>
      <c r="IDU270" s="9"/>
      <c r="IDV270" s="9"/>
      <c r="IDW270" s="9"/>
      <c r="IDX270" s="9"/>
      <c r="IDY270" s="9"/>
      <c r="IDZ270" s="9"/>
      <c r="IEA270" s="9"/>
      <c r="IEB270" s="9"/>
      <c r="IEC270" s="9"/>
      <c r="IED270" s="9"/>
      <c r="IEE270" s="9"/>
      <c r="IEF270" s="9"/>
      <c r="IEG270" s="9"/>
      <c r="IEH270" s="9"/>
      <c r="IEI270" s="9"/>
      <c r="IEJ270" s="9"/>
      <c r="IEK270" s="9"/>
      <c r="IEL270" s="9"/>
      <c r="IEM270" s="9"/>
      <c r="IEN270" s="9"/>
      <c r="IEO270" s="9"/>
      <c r="IEP270" s="9"/>
      <c r="IEQ270" s="9"/>
      <c r="IER270" s="9"/>
      <c r="IES270" s="9"/>
      <c r="IET270" s="9"/>
      <c r="IEU270" s="9"/>
      <c r="IEV270" s="9"/>
      <c r="IEW270" s="9"/>
      <c r="IEX270" s="9"/>
      <c r="IEY270" s="9"/>
      <c r="IEZ270" s="9"/>
      <c r="IFA270" s="9"/>
      <c r="IFB270" s="9"/>
      <c r="IFC270" s="9"/>
      <c r="IFD270" s="9"/>
      <c r="IFE270" s="9"/>
      <c r="IFF270" s="9"/>
      <c r="IFG270" s="9"/>
      <c r="IFH270" s="9"/>
      <c r="IFI270" s="9"/>
      <c r="IFJ270" s="9"/>
      <c r="IFK270" s="9"/>
      <c r="IFL270" s="9"/>
      <c r="IFM270" s="9"/>
      <c r="IFN270" s="9"/>
      <c r="IFO270" s="9"/>
      <c r="IFP270" s="9"/>
      <c r="IFQ270" s="9"/>
      <c r="IFR270" s="9"/>
      <c r="IFS270" s="9"/>
      <c r="IFT270" s="9"/>
      <c r="IFU270" s="9"/>
      <c r="IFV270" s="9"/>
      <c r="IFW270" s="9"/>
      <c r="IFX270" s="9"/>
      <c r="IFY270" s="9"/>
      <c r="IFZ270" s="9"/>
      <c r="IGA270" s="9"/>
      <c r="IGB270" s="9"/>
      <c r="IGC270" s="9"/>
      <c r="IGD270" s="9"/>
      <c r="IGE270" s="9"/>
      <c r="IGF270" s="9"/>
      <c r="IGG270" s="9"/>
      <c r="IGH270" s="9"/>
      <c r="IGI270" s="9"/>
      <c r="IGJ270" s="9"/>
      <c r="IGK270" s="9"/>
      <c r="IGL270" s="9"/>
      <c r="IGM270" s="9"/>
      <c r="IGN270" s="9"/>
      <c r="IGO270" s="9"/>
      <c r="IGP270" s="9"/>
      <c r="IGQ270" s="9"/>
      <c r="IGR270" s="9"/>
      <c r="IGS270" s="9"/>
      <c r="IGT270" s="9"/>
      <c r="IGU270" s="9"/>
      <c r="IGV270" s="9"/>
      <c r="IGW270" s="9"/>
      <c r="IGX270" s="9"/>
      <c r="IGY270" s="9"/>
      <c r="IGZ270" s="9"/>
      <c r="IHA270" s="9"/>
      <c r="IHB270" s="9"/>
      <c r="IHC270" s="9"/>
      <c r="IHD270" s="9"/>
      <c r="IHE270" s="9"/>
      <c r="IHF270" s="9"/>
      <c r="IHG270" s="9"/>
      <c r="IHH270" s="9"/>
      <c r="IHI270" s="9"/>
      <c r="IHJ270" s="9"/>
      <c r="IHK270" s="9"/>
      <c r="IHL270" s="9"/>
      <c r="IHM270" s="9"/>
      <c r="IHN270" s="9"/>
      <c r="IHO270" s="9"/>
      <c r="IHP270" s="9"/>
      <c r="IHQ270" s="9"/>
      <c r="IHR270" s="9"/>
      <c r="IHS270" s="9"/>
      <c r="IHT270" s="9"/>
      <c r="IHU270" s="9"/>
      <c r="IHV270" s="9"/>
      <c r="IHW270" s="9"/>
      <c r="IHX270" s="9"/>
      <c r="IHY270" s="9"/>
      <c r="IHZ270" s="9"/>
      <c r="IIA270" s="9"/>
      <c r="IIB270" s="9"/>
      <c r="IIC270" s="9"/>
      <c r="IID270" s="9"/>
      <c r="IIE270" s="9"/>
      <c r="IIF270" s="9"/>
      <c r="IIG270" s="9"/>
      <c r="IIH270" s="9"/>
      <c r="III270" s="9"/>
      <c r="IIJ270" s="9"/>
      <c r="IIK270" s="9"/>
      <c r="IIL270" s="9"/>
      <c r="IIM270" s="9"/>
      <c r="IIN270" s="9"/>
      <c r="IIO270" s="9"/>
      <c r="IIP270" s="9"/>
      <c r="IIQ270" s="9"/>
      <c r="IIR270" s="9"/>
      <c r="IIS270" s="9"/>
      <c r="IIT270" s="9"/>
      <c r="IIU270" s="9"/>
      <c r="IIV270" s="9"/>
      <c r="IIW270" s="9"/>
      <c r="IIX270" s="9"/>
      <c r="IIY270" s="9"/>
      <c r="IIZ270" s="9"/>
      <c r="IJA270" s="9"/>
      <c r="IJB270" s="9"/>
      <c r="IJC270" s="9"/>
      <c r="IJD270" s="9"/>
      <c r="IJE270" s="9"/>
      <c r="IJF270" s="9"/>
      <c r="IJG270" s="9"/>
      <c r="IJH270" s="9"/>
      <c r="IJI270" s="9"/>
      <c r="IJJ270" s="9"/>
      <c r="IJK270" s="9"/>
      <c r="IJL270" s="9"/>
      <c r="IJM270" s="9"/>
      <c r="IJN270" s="9"/>
      <c r="IJO270" s="9"/>
      <c r="IJP270" s="9"/>
      <c r="IJQ270" s="9"/>
      <c r="IJR270" s="9"/>
      <c r="IJS270" s="9"/>
      <c r="IJT270" s="9"/>
      <c r="IJU270" s="9"/>
      <c r="IJV270" s="9"/>
      <c r="IJW270" s="9"/>
      <c r="IJX270" s="9"/>
      <c r="IJY270" s="9"/>
      <c r="IJZ270" s="9"/>
      <c r="IKA270" s="9"/>
      <c r="IKB270" s="9"/>
      <c r="IKC270" s="9"/>
      <c r="IKD270" s="9"/>
      <c r="IKE270" s="9"/>
      <c r="IKF270" s="9"/>
      <c r="IKG270" s="9"/>
      <c r="IKH270" s="9"/>
      <c r="IKI270" s="9"/>
      <c r="IKJ270" s="9"/>
      <c r="IKK270" s="9"/>
      <c r="IKL270" s="9"/>
      <c r="IKM270" s="9"/>
      <c r="IKN270" s="9"/>
      <c r="IKO270" s="9"/>
      <c r="IKP270" s="9"/>
      <c r="IKQ270" s="9"/>
      <c r="IKR270" s="9"/>
      <c r="IKS270" s="9"/>
      <c r="IKT270" s="9"/>
      <c r="IKU270" s="9"/>
      <c r="IKV270" s="9"/>
      <c r="IKW270" s="9"/>
      <c r="IKX270" s="9"/>
      <c r="IKY270" s="9"/>
      <c r="IKZ270" s="9"/>
      <c r="ILA270" s="9"/>
      <c r="ILB270" s="9"/>
      <c r="ILC270" s="9"/>
      <c r="ILD270" s="9"/>
      <c r="ILE270" s="9"/>
      <c r="ILF270" s="9"/>
      <c r="ILG270" s="9"/>
      <c r="ILH270" s="9"/>
      <c r="ILI270" s="9"/>
      <c r="ILJ270" s="9"/>
      <c r="ILK270" s="9"/>
      <c r="ILL270" s="9"/>
      <c r="ILM270" s="9"/>
      <c r="ILN270" s="9"/>
      <c r="ILO270" s="9"/>
      <c r="ILP270" s="9"/>
      <c r="ILQ270" s="9"/>
      <c r="ILR270" s="9"/>
      <c r="ILS270" s="9"/>
      <c r="ILT270" s="9"/>
      <c r="ILU270" s="9"/>
      <c r="ILV270" s="9"/>
      <c r="ILW270" s="9"/>
      <c r="ILX270" s="9"/>
      <c r="ILY270" s="9"/>
      <c r="ILZ270" s="9"/>
      <c r="IMA270" s="9"/>
      <c r="IMB270" s="9"/>
      <c r="IMC270" s="9"/>
      <c r="IMD270" s="9"/>
      <c r="IME270" s="9"/>
      <c r="IMF270" s="9"/>
      <c r="IMG270" s="9"/>
      <c r="IMH270" s="9"/>
      <c r="IMI270" s="9"/>
      <c r="IMJ270" s="9"/>
      <c r="IMK270" s="9"/>
      <c r="IML270" s="9"/>
      <c r="IMM270" s="9"/>
      <c r="IMN270" s="9"/>
      <c r="IMO270" s="9"/>
      <c r="IMP270" s="9"/>
      <c r="IMQ270" s="9"/>
      <c r="IMR270" s="9"/>
      <c r="IMS270" s="9"/>
      <c r="IMT270" s="9"/>
      <c r="IMU270" s="9"/>
      <c r="IMV270" s="9"/>
      <c r="IMW270" s="9"/>
      <c r="IMX270" s="9"/>
      <c r="IMY270" s="9"/>
      <c r="IMZ270" s="9"/>
      <c r="INA270" s="9"/>
      <c r="INB270" s="9"/>
      <c r="INC270" s="9"/>
      <c r="IND270" s="9"/>
      <c r="INE270" s="9"/>
      <c r="INF270" s="9"/>
      <c r="ING270" s="9"/>
      <c r="INH270" s="9"/>
      <c r="INI270" s="9"/>
      <c r="INJ270" s="9"/>
      <c r="INK270" s="9"/>
      <c r="INL270" s="9"/>
      <c r="INM270" s="9"/>
      <c r="INN270" s="9"/>
      <c r="INO270" s="9"/>
      <c r="INP270" s="9"/>
      <c r="INQ270" s="9"/>
      <c r="INR270" s="9"/>
      <c r="INS270" s="9"/>
      <c r="INT270" s="9"/>
      <c r="INU270" s="9"/>
      <c r="INV270" s="9"/>
      <c r="INW270" s="9"/>
      <c r="INX270" s="9"/>
      <c r="INY270" s="9"/>
      <c r="INZ270" s="9"/>
      <c r="IOA270" s="9"/>
      <c r="IOB270" s="9"/>
      <c r="IOC270" s="9"/>
      <c r="IOD270" s="9"/>
      <c r="IOE270" s="9"/>
      <c r="IOF270" s="9"/>
      <c r="IOG270" s="9"/>
      <c r="IOH270" s="9"/>
      <c r="IOI270" s="9"/>
      <c r="IOJ270" s="9"/>
      <c r="IOK270" s="9"/>
      <c r="IOL270" s="9"/>
      <c r="IOM270" s="9"/>
      <c r="ION270" s="9"/>
      <c r="IOO270" s="9"/>
      <c r="IOP270" s="9"/>
      <c r="IOQ270" s="9"/>
      <c r="IOR270" s="9"/>
      <c r="IOS270" s="9"/>
      <c r="IOT270" s="9"/>
      <c r="IOU270" s="9"/>
      <c r="IOV270" s="9"/>
      <c r="IOW270" s="9"/>
      <c r="IOX270" s="9"/>
      <c r="IOY270" s="9"/>
      <c r="IOZ270" s="9"/>
      <c r="IPA270" s="9"/>
      <c r="IPB270" s="9"/>
      <c r="IPC270" s="9"/>
      <c r="IPD270" s="9"/>
      <c r="IPE270" s="9"/>
      <c r="IPF270" s="9"/>
      <c r="IPG270" s="9"/>
      <c r="IPH270" s="9"/>
      <c r="IPI270" s="9"/>
      <c r="IPJ270" s="9"/>
      <c r="IPK270" s="9"/>
      <c r="IPL270" s="9"/>
      <c r="IPM270" s="9"/>
      <c r="IPN270" s="9"/>
      <c r="IPO270" s="9"/>
      <c r="IPP270" s="9"/>
      <c r="IPQ270" s="9"/>
      <c r="IPR270" s="9"/>
      <c r="IPS270" s="9"/>
      <c r="IPT270" s="9"/>
      <c r="IPU270" s="9"/>
      <c r="IPV270" s="9"/>
      <c r="IPW270" s="9"/>
      <c r="IPX270" s="9"/>
      <c r="IPY270" s="9"/>
      <c r="IPZ270" s="9"/>
      <c r="IQA270" s="9"/>
      <c r="IQB270" s="9"/>
      <c r="IQC270" s="9"/>
      <c r="IQD270" s="9"/>
      <c r="IQE270" s="9"/>
      <c r="IQF270" s="9"/>
      <c r="IQG270" s="9"/>
      <c r="IQH270" s="9"/>
      <c r="IQI270" s="9"/>
      <c r="IQJ270" s="9"/>
      <c r="IQK270" s="9"/>
      <c r="IQL270" s="9"/>
      <c r="IQM270" s="9"/>
      <c r="IQN270" s="9"/>
      <c r="IQO270" s="9"/>
      <c r="IQP270" s="9"/>
      <c r="IQQ270" s="9"/>
      <c r="IQR270" s="9"/>
      <c r="IQS270" s="9"/>
      <c r="IQT270" s="9"/>
      <c r="IQU270" s="9"/>
      <c r="IQV270" s="9"/>
      <c r="IQW270" s="9"/>
      <c r="IQX270" s="9"/>
      <c r="IQY270" s="9"/>
      <c r="IQZ270" s="9"/>
      <c r="IRA270" s="9"/>
      <c r="IRB270" s="9"/>
      <c r="IRC270" s="9"/>
      <c r="IRD270" s="9"/>
      <c r="IRE270" s="9"/>
      <c r="IRF270" s="9"/>
      <c r="IRG270" s="9"/>
      <c r="IRH270" s="9"/>
      <c r="IRI270" s="9"/>
      <c r="IRJ270" s="9"/>
      <c r="IRK270" s="9"/>
      <c r="IRL270" s="9"/>
      <c r="IRM270" s="9"/>
      <c r="IRN270" s="9"/>
      <c r="IRO270" s="9"/>
      <c r="IRP270" s="9"/>
      <c r="IRQ270" s="9"/>
      <c r="IRR270" s="9"/>
      <c r="IRS270" s="9"/>
      <c r="IRT270" s="9"/>
      <c r="IRU270" s="9"/>
      <c r="IRV270" s="9"/>
      <c r="IRW270" s="9"/>
      <c r="IRX270" s="9"/>
      <c r="IRY270" s="9"/>
      <c r="IRZ270" s="9"/>
      <c r="ISA270" s="9"/>
      <c r="ISB270" s="9"/>
      <c r="ISC270" s="9"/>
      <c r="ISD270" s="9"/>
      <c r="ISE270" s="9"/>
      <c r="ISF270" s="9"/>
      <c r="ISG270" s="9"/>
      <c r="ISH270" s="9"/>
      <c r="ISI270" s="9"/>
      <c r="ISJ270" s="9"/>
      <c r="ISK270" s="9"/>
      <c r="ISL270" s="9"/>
      <c r="ISM270" s="9"/>
      <c r="ISN270" s="9"/>
      <c r="ISO270" s="9"/>
      <c r="ISP270" s="9"/>
      <c r="ISQ270" s="9"/>
      <c r="ISR270" s="9"/>
      <c r="ISS270" s="9"/>
      <c r="IST270" s="9"/>
      <c r="ISU270" s="9"/>
      <c r="ISV270" s="9"/>
      <c r="ISW270" s="9"/>
      <c r="ISX270" s="9"/>
      <c r="ISY270" s="9"/>
      <c r="ISZ270" s="9"/>
      <c r="ITA270" s="9"/>
      <c r="ITB270" s="9"/>
      <c r="ITC270" s="9"/>
      <c r="ITD270" s="9"/>
      <c r="ITE270" s="9"/>
      <c r="ITF270" s="9"/>
      <c r="ITG270" s="9"/>
      <c r="ITH270" s="9"/>
      <c r="ITI270" s="9"/>
      <c r="ITJ270" s="9"/>
      <c r="ITK270" s="9"/>
      <c r="ITL270" s="9"/>
      <c r="ITM270" s="9"/>
      <c r="ITN270" s="9"/>
      <c r="ITO270" s="9"/>
      <c r="ITP270" s="9"/>
      <c r="ITQ270" s="9"/>
      <c r="ITR270" s="9"/>
      <c r="ITS270" s="9"/>
      <c r="ITT270" s="9"/>
      <c r="ITU270" s="9"/>
      <c r="ITV270" s="9"/>
      <c r="ITW270" s="9"/>
      <c r="ITX270" s="9"/>
      <c r="ITY270" s="9"/>
      <c r="ITZ270" s="9"/>
      <c r="IUA270" s="9"/>
      <c r="IUB270" s="9"/>
      <c r="IUC270" s="9"/>
      <c r="IUD270" s="9"/>
      <c r="IUE270" s="9"/>
      <c r="IUF270" s="9"/>
      <c r="IUG270" s="9"/>
      <c r="IUH270" s="9"/>
      <c r="IUI270" s="9"/>
      <c r="IUJ270" s="9"/>
      <c r="IUK270" s="9"/>
      <c r="IUL270" s="9"/>
      <c r="IUM270" s="9"/>
      <c r="IUN270" s="9"/>
      <c r="IUO270" s="9"/>
      <c r="IUP270" s="9"/>
      <c r="IUQ270" s="9"/>
      <c r="IUR270" s="9"/>
      <c r="IUS270" s="9"/>
      <c r="IUT270" s="9"/>
      <c r="IUU270" s="9"/>
      <c r="IUV270" s="9"/>
      <c r="IUW270" s="9"/>
      <c r="IUX270" s="9"/>
      <c r="IUY270" s="9"/>
      <c r="IUZ270" s="9"/>
      <c r="IVA270" s="9"/>
      <c r="IVB270" s="9"/>
      <c r="IVC270" s="9"/>
      <c r="IVD270" s="9"/>
      <c r="IVE270" s="9"/>
      <c r="IVF270" s="9"/>
      <c r="IVG270" s="9"/>
      <c r="IVH270" s="9"/>
      <c r="IVI270" s="9"/>
      <c r="IVJ270" s="9"/>
      <c r="IVK270" s="9"/>
      <c r="IVL270" s="9"/>
      <c r="IVM270" s="9"/>
      <c r="IVN270" s="9"/>
      <c r="IVO270" s="9"/>
      <c r="IVP270" s="9"/>
      <c r="IVQ270" s="9"/>
      <c r="IVR270" s="9"/>
      <c r="IVS270" s="9"/>
      <c r="IVT270" s="9"/>
      <c r="IVU270" s="9"/>
      <c r="IVV270" s="9"/>
      <c r="IVW270" s="9"/>
      <c r="IVX270" s="9"/>
      <c r="IVY270" s="9"/>
      <c r="IVZ270" s="9"/>
      <c r="IWA270" s="9"/>
      <c r="IWB270" s="9"/>
      <c r="IWC270" s="9"/>
      <c r="IWD270" s="9"/>
      <c r="IWE270" s="9"/>
      <c r="IWF270" s="9"/>
      <c r="IWG270" s="9"/>
      <c r="IWH270" s="9"/>
      <c r="IWI270" s="9"/>
      <c r="IWJ270" s="9"/>
      <c r="IWK270" s="9"/>
      <c r="IWL270" s="9"/>
      <c r="IWM270" s="9"/>
      <c r="IWN270" s="9"/>
      <c r="IWO270" s="9"/>
      <c r="IWP270" s="9"/>
      <c r="IWQ270" s="9"/>
      <c r="IWR270" s="9"/>
      <c r="IWS270" s="9"/>
      <c r="IWT270" s="9"/>
      <c r="IWU270" s="9"/>
      <c r="IWV270" s="9"/>
      <c r="IWW270" s="9"/>
      <c r="IWX270" s="9"/>
      <c r="IWY270" s="9"/>
      <c r="IWZ270" s="9"/>
      <c r="IXA270" s="9"/>
      <c r="IXB270" s="9"/>
      <c r="IXC270" s="9"/>
      <c r="IXD270" s="9"/>
      <c r="IXE270" s="9"/>
      <c r="IXF270" s="9"/>
      <c r="IXG270" s="9"/>
      <c r="IXH270" s="9"/>
      <c r="IXI270" s="9"/>
      <c r="IXJ270" s="9"/>
      <c r="IXK270" s="9"/>
      <c r="IXL270" s="9"/>
      <c r="IXM270" s="9"/>
      <c r="IXN270" s="9"/>
      <c r="IXO270" s="9"/>
      <c r="IXP270" s="9"/>
      <c r="IXQ270" s="9"/>
      <c r="IXR270" s="9"/>
      <c r="IXS270" s="9"/>
      <c r="IXT270" s="9"/>
      <c r="IXU270" s="9"/>
      <c r="IXV270" s="9"/>
      <c r="IXW270" s="9"/>
      <c r="IXX270" s="9"/>
      <c r="IXY270" s="9"/>
      <c r="IXZ270" s="9"/>
      <c r="IYA270" s="9"/>
      <c r="IYB270" s="9"/>
      <c r="IYC270" s="9"/>
      <c r="IYD270" s="9"/>
      <c r="IYE270" s="9"/>
      <c r="IYF270" s="9"/>
      <c r="IYG270" s="9"/>
      <c r="IYH270" s="9"/>
      <c r="IYI270" s="9"/>
      <c r="IYJ270" s="9"/>
      <c r="IYK270" s="9"/>
      <c r="IYL270" s="9"/>
      <c r="IYM270" s="9"/>
      <c r="IYN270" s="9"/>
      <c r="IYO270" s="9"/>
      <c r="IYP270" s="9"/>
      <c r="IYQ270" s="9"/>
      <c r="IYR270" s="9"/>
      <c r="IYS270" s="9"/>
      <c r="IYT270" s="9"/>
      <c r="IYU270" s="9"/>
      <c r="IYV270" s="9"/>
      <c r="IYW270" s="9"/>
      <c r="IYX270" s="9"/>
      <c r="IYY270" s="9"/>
      <c r="IYZ270" s="9"/>
      <c r="IZA270" s="9"/>
      <c r="IZB270" s="9"/>
      <c r="IZC270" s="9"/>
      <c r="IZD270" s="9"/>
      <c r="IZE270" s="9"/>
      <c r="IZF270" s="9"/>
      <c r="IZG270" s="9"/>
      <c r="IZH270" s="9"/>
      <c r="IZI270" s="9"/>
      <c r="IZJ270" s="9"/>
      <c r="IZK270" s="9"/>
      <c r="IZL270" s="9"/>
      <c r="IZM270" s="9"/>
      <c r="IZN270" s="9"/>
      <c r="IZO270" s="9"/>
      <c r="IZP270" s="9"/>
      <c r="IZQ270" s="9"/>
      <c r="IZR270" s="9"/>
      <c r="IZS270" s="9"/>
      <c r="IZT270" s="9"/>
      <c r="IZU270" s="9"/>
      <c r="IZV270" s="9"/>
      <c r="IZW270" s="9"/>
      <c r="IZX270" s="9"/>
      <c r="IZY270" s="9"/>
      <c r="IZZ270" s="9"/>
      <c r="JAA270" s="9"/>
      <c r="JAB270" s="9"/>
      <c r="JAC270" s="9"/>
      <c r="JAD270" s="9"/>
      <c r="JAE270" s="9"/>
      <c r="JAF270" s="9"/>
      <c r="JAG270" s="9"/>
      <c r="JAH270" s="9"/>
      <c r="JAI270" s="9"/>
      <c r="JAJ270" s="9"/>
      <c r="JAK270" s="9"/>
      <c r="JAL270" s="9"/>
      <c r="JAM270" s="9"/>
      <c r="JAN270" s="9"/>
      <c r="JAO270" s="9"/>
      <c r="JAP270" s="9"/>
      <c r="JAQ270" s="9"/>
      <c r="JAR270" s="9"/>
      <c r="JAS270" s="9"/>
      <c r="JAT270" s="9"/>
      <c r="JAU270" s="9"/>
      <c r="JAV270" s="9"/>
      <c r="JAW270" s="9"/>
      <c r="JAX270" s="9"/>
      <c r="JAY270" s="9"/>
      <c r="JAZ270" s="9"/>
      <c r="JBA270" s="9"/>
      <c r="JBB270" s="9"/>
      <c r="JBC270" s="9"/>
      <c r="JBD270" s="9"/>
      <c r="JBE270" s="9"/>
      <c r="JBF270" s="9"/>
      <c r="JBG270" s="9"/>
      <c r="JBH270" s="9"/>
      <c r="JBI270" s="9"/>
      <c r="JBJ270" s="9"/>
      <c r="JBK270" s="9"/>
      <c r="JBL270" s="9"/>
      <c r="JBM270" s="9"/>
      <c r="JBN270" s="9"/>
      <c r="JBO270" s="9"/>
      <c r="JBP270" s="9"/>
      <c r="JBQ270" s="9"/>
      <c r="JBR270" s="9"/>
      <c r="JBS270" s="9"/>
      <c r="JBT270" s="9"/>
      <c r="JBU270" s="9"/>
      <c r="JBV270" s="9"/>
      <c r="JBW270" s="9"/>
      <c r="JBX270" s="9"/>
      <c r="JBY270" s="9"/>
      <c r="JBZ270" s="9"/>
      <c r="JCA270" s="9"/>
      <c r="JCB270" s="9"/>
      <c r="JCC270" s="9"/>
      <c r="JCD270" s="9"/>
      <c r="JCE270" s="9"/>
      <c r="JCF270" s="9"/>
      <c r="JCG270" s="9"/>
      <c r="JCH270" s="9"/>
      <c r="JCI270" s="9"/>
      <c r="JCJ270" s="9"/>
      <c r="JCK270" s="9"/>
      <c r="JCL270" s="9"/>
      <c r="JCM270" s="9"/>
      <c r="JCN270" s="9"/>
      <c r="JCO270" s="9"/>
      <c r="JCP270" s="9"/>
      <c r="JCQ270" s="9"/>
      <c r="JCR270" s="9"/>
      <c r="JCS270" s="9"/>
      <c r="JCT270" s="9"/>
      <c r="JCU270" s="9"/>
      <c r="JCV270" s="9"/>
      <c r="JCW270" s="9"/>
      <c r="JCX270" s="9"/>
      <c r="JCY270" s="9"/>
      <c r="JCZ270" s="9"/>
      <c r="JDA270" s="9"/>
      <c r="JDB270" s="9"/>
      <c r="JDC270" s="9"/>
      <c r="JDD270" s="9"/>
      <c r="JDE270" s="9"/>
      <c r="JDF270" s="9"/>
      <c r="JDG270" s="9"/>
      <c r="JDH270" s="9"/>
      <c r="JDI270" s="9"/>
      <c r="JDJ270" s="9"/>
      <c r="JDK270" s="9"/>
      <c r="JDL270" s="9"/>
      <c r="JDM270" s="9"/>
      <c r="JDN270" s="9"/>
      <c r="JDO270" s="9"/>
      <c r="JDP270" s="9"/>
      <c r="JDQ270" s="9"/>
      <c r="JDR270" s="9"/>
      <c r="JDS270" s="9"/>
      <c r="JDT270" s="9"/>
      <c r="JDU270" s="9"/>
      <c r="JDV270" s="9"/>
      <c r="JDW270" s="9"/>
      <c r="JDX270" s="9"/>
      <c r="JDY270" s="9"/>
      <c r="JDZ270" s="9"/>
      <c r="JEA270" s="9"/>
      <c r="JEB270" s="9"/>
      <c r="JEC270" s="9"/>
      <c r="JED270" s="9"/>
      <c r="JEE270" s="9"/>
      <c r="JEF270" s="9"/>
      <c r="JEG270" s="9"/>
      <c r="JEH270" s="9"/>
      <c r="JEI270" s="9"/>
      <c r="JEJ270" s="9"/>
      <c r="JEK270" s="9"/>
      <c r="JEL270" s="9"/>
      <c r="JEM270" s="9"/>
      <c r="JEN270" s="9"/>
      <c r="JEO270" s="9"/>
      <c r="JEP270" s="9"/>
      <c r="JEQ270" s="9"/>
      <c r="JER270" s="9"/>
      <c r="JES270" s="9"/>
      <c r="JET270" s="9"/>
      <c r="JEU270" s="9"/>
      <c r="JEV270" s="9"/>
      <c r="JEW270" s="9"/>
      <c r="JEX270" s="9"/>
      <c r="JEY270" s="9"/>
      <c r="JEZ270" s="9"/>
      <c r="JFA270" s="9"/>
      <c r="JFB270" s="9"/>
      <c r="JFC270" s="9"/>
      <c r="JFD270" s="9"/>
      <c r="JFE270" s="9"/>
      <c r="JFF270" s="9"/>
      <c r="JFG270" s="9"/>
      <c r="JFH270" s="9"/>
      <c r="JFI270" s="9"/>
      <c r="JFJ270" s="9"/>
      <c r="JFK270" s="9"/>
      <c r="JFL270" s="9"/>
      <c r="JFM270" s="9"/>
      <c r="JFN270" s="9"/>
      <c r="JFO270" s="9"/>
      <c r="JFP270" s="9"/>
      <c r="JFQ270" s="9"/>
      <c r="JFR270" s="9"/>
      <c r="JFS270" s="9"/>
      <c r="JFT270" s="9"/>
      <c r="JFU270" s="9"/>
      <c r="JFV270" s="9"/>
      <c r="JFW270" s="9"/>
      <c r="JFX270" s="9"/>
      <c r="JFY270" s="9"/>
      <c r="JFZ270" s="9"/>
      <c r="JGA270" s="9"/>
      <c r="JGB270" s="9"/>
      <c r="JGC270" s="9"/>
      <c r="JGD270" s="9"/>
      <c r="JGE270" s="9"/>
      <c r="JGF270" s="9"/>
      <c r="JGG270" s="9"/>
      <c r="JGH270" s="9"/>
      <c r="JGI270" s="9"/>
      <c r="JGJ270" s="9"/>
      <c r="JGK270" s="9"/>
      <c r="JGL270" s="9"/>
      <c r="JGM270" s="9"/>
      <c r="JGN270" s="9"/>
      <c r="JGO270" s="9"/>
      <c r="JGP270" s="9"/>
      <c r="JGQ270" s="9"/>
      <c r="JGR270" s="9"/>
      <c r="JGS270" s="9"/>
      <c r="JGT270" s="9"/>
      <c r="JGU270" s="9"/>
      <c r="JGV270" s="9"/>
      <c r="JGW270" s="9"/>
      <c r="JGX270" s="9"/>
      <c r="JGY270" s="9"/>
      <c r="JGZ270" s="9"/>
      <c r="JHA270" s="9"/>
      <c r="JHB270" s="9"/>
      <c r="JHC270" s="9"/>
      <c r="JHD270" s="9"/>
      <c r="JHE270" s="9"/>
      <c r="JHF270" s="9"/>
      <c r="JHG270" s="9"/>
      <c r="JHH270" s="9"/>
      <c r="JHI270" s="9"/>
      <c r="JHJ270" s="9"/>
      <c r="JHK270" s="9"/>
      <c r="JHL270" s="9"/>
      <c r="JHM270" s="9"/>
      <c r="JHN270" s="9"/>
      <c r="JHO270" s="9"/>
      <c r="JHP270" s="9"/>
      <c r="JHQ270" s="9"/>
      <c r="JHR270" s="9"/>
      <c r="JHS270" s="9"/>
      <c r="JHT270" s="9"/>
      <c r="JHU270" s="9"/>
      <c r="JHV270" s="9"/>
      <c r="JHW270" s="9"/>
      <c r="JHX270" s="9"/>
      <c r="JHY270" s="9"/>
      <c r="JHZ270" s="9"/>
      <c r="JIA270" s="9"/>
      <c r="JIB270" s="9"/>
      <c r="JIC270" s="9"/>
      <c r="JID270" s="9"/>
      <c r="JIE270" s="9"/>
      <c r="JIF270" s="9"/>
      <c r="JIG270" s="9"/>
      <c r="JIH270" s="9"/>
      <c r="JII270" s="9"/>
      <c r="JIJ270" s="9"/>
      <c r="JIK270" s="9"/>
      <c r="JIL270" s="9"/>
      <c r="JIM270" s="9"/>
      <c r="JIN270" s="9"/>
      <c r="JIO270" s="9"/>
      <c r="JIP270" s="9"/>
      <c r="JIQ270" s="9"/>
      <c r="JIR270" s="9"/>
      <c r="JIS270" s="9"/>
      <c r="JIT270" s="9"/>
      <c r="JIU270" s="9"/>
      <c r="JIV270" s="9"/>
      <c r="JIW270" s="9"/>
      <c r="JIX270" s="9"/>
      <c r="JIY270" s="9"/>
      <c r="JIZ270" s="9"/>
      <c r="JJA270" s="9"/>
      <c r="JJB270" s="9"/>
      <c r="JJC270" s="9"/>
      <c r="JJD270" s="9"/>
      <c r="JJE270" s="9"/>
      <c r="JJF270" s="9"/>
      <c r="JJG270" s="9"/>
      <c r="JJH270" s="9"/>
      <c r="JJI270" s="9"/>
      <c r="JJJ270" s="9"/>
      <c r="JJK270" s="9"/>
      <c r="JJL270" s="9"/>
      <c r="JJM270" s="9"/>
      <c r="JJN270" s="9"/>
      <c r="JJO270" s="9"/>
      <c r="JJP270" s="9"/>
      <c r="JJQ270" s="9"/>
      <c r="JJR270" s="9"/>
      <c r="JJS270" s="9"/>
      <c r="JJT270" s="9"/>
      <c r="JJU270" s="9"/>
      <c r="JJV270" s="9"/>
      <c r="JJW270" s="9"/>
      <c r="JJX270" s="9"/>
      <c r="JJY270" s="9"/>
      <c r="JJZ270" s="9"/>
      <c r="JKA270" s="9"/>
      <c r="JKB270" s="9"/>
      <c r="JKC270" s="9"/>
      <c r="JKD270" s="9"/>
      <c r="JKE270" s="9"/>
      <c r="JKF270" s="9"/>
      <c r="JKG270" s="9"/>
      <c r="JKH270" s="9"/>
      <c r="JKI270" s="9"/>
      <c r="JKJ270" s="9"/>
      <c r="JKK270" s="9"/>
      <c r="JKL270" s="9"/>
      <c r="JKM270" s="9"/>
      <c r="JKN270" s="9"/>
      <c r="JKO270" s="9"/>
      <c r="JKP270" s="9"/>
      <c r="JKQ270" s="9"/>
      <c r="JKR270" s="9"/>
      <c r="JKS270" s="9"/>
      <c r="JKT270" s="9"/>
      <c r="JKU270" s="9"/>
      <c r="JKV270" s="9"/>
      <c r="JKW270" s="9"/>
      <c r="JKX270" s="9"/>
      <c r="JKY270" s="9"/>
      <c r="JKZ270" s="9"/>
      <c r="JLA270" s="9"/>
      <c r="JLB270" s="9"/>
      <c r="JLC270" s="9"/>
      <c r="JLD270" s="9"/>
      <c r="JLE270" s="9"/>
      <c r="JLF270" s="9"/>
      <c r="JLG270" s="9"/>
      <c r="JLH270" s="9"/>
      <c r="JLI270" s="9"/>
      <c r="JLJ270" s="9"/>
      <c r="JLK270" s="9"/>
      <c r="JLL270" s="9"/>
      <c r="JLM270" s="9"/>
      <c r="JLN270" s="9"/>
      <c r="JLO270" s="9"/>
      <c r="JLP270" s="9"/>
      <c r="JLQ270" s="9"/>
      <c r="JLR270" s="9"/>
      <c r="JLS270" s="9"/>
      <c r="JLT270" s="9"/>
      <c r="JLU270" s="9"/>
      <c r="JLV270" s="9"/>
      <c r="JLW270" s="9"/>
      <c r="JLX270" s="9"/>
      <c r="JLY270" s="9"/>
      <c r="JLZ270" s="9"/>
      <c r="JMA270" s="9"/>
      <c r="JMB270" s="9"/>
      <c r="JMC270" s="9"/>
      <c r="JMD270" s="9"/>
      <c r="JME270" s="9"/>
      <c r="JMF270" s="9"/>
      <c r="JMG270" s="9"/>
      <c r="JMH270" s="9"/>
      <c r="JMI270" s="9"/>
      <c r="JMJ270" s="9"/>
      <c r="JMK270" s="9"/>
      <c r="JML270" s="9"/>
      <c r="JMM270" s="9"/>
      <c r="JMN270" s="9"/>
      <c r="JMO270" s="9"/>
      <c r="JMP270" s="9"/>
      <c r="JMQ270" s="9"/>
      <c r="JMR270" s="9"/>
      <c r="JMS270" s="9"/>
      <c r="JMT270" s="9"/>
      <c r="JMU270" s="9"/>
      <c r="JMV270" s="9"/>
      <c r="JMW270" s="9"/>
      <c r="JMX270" s="9"/>
      <c r="JMY270" s="9"/>
      <c r="JMZ270" s="9"/>
      <c r="JNA270" s="9"/>
      <c r="JNB270" s="9"/>
      <c r="JNC270" s="9"/>
      <c r="JND270" s="9"/>
      <c r="JNE270" s="9"/>
      <c r="JNF270" s="9"/>
      <c r="JNG270" s="9"/>
      <c r="JNH270" s="9"/>
      <c r="JNI270" s="9"/>
      <c r="JNJ270" s="9"/>
      <c r="JNK270" s="9"/>
      <c r="JNL270" s="9"/>
      <c r="JNM270" s="9"/>
      <c r="JNN270" s="9"/>
      <c r="JNO270" s="9"/>
      <c r="JNP270" s="9"/>
      <c r="JNQ270" s="9"/>
      <c r="JNR270" s="9"/>
      <c r="JNS270" s="9"/>
      <c r="JNT270" s="9"/>
      <c r="JNU270" s="9"/>
      <c r="JNV270" s="9"/>
      <c r="JNW270" s="9"/>
      <c r="JNX270" s="9"/>
      <c r="JNY270" s="9"/>
      <c r="JNZ270" s="9"/>
      <c r="JOA270" s="9"/>
      <c r="JOB270" s="9"/>
      <c r="JOC270" s="9"/>
      <c r="JOD270" s="9"/>
      <c r="JOE270" s="9"/>
      <c r="JOF270" s="9"/>
      <c r="JOG270" s="9"/>
      <c r="JOH270" s="9"/>
      <c r="JOI270" s="9"/>
      <c r="JOJ270" s="9"/>
      <c r="JOK270" s="9"/>
      <c r="JOL270" s="9"/>
      <c r="JOM270" s="9"/>
      <c r="JON270" s="9"/>
      <c r="JOO270" s="9"/>
      <c r="JOP270" s="9"/>
      <c r="JOQ270" s="9"/>
      <c r="JOR270" s="9"/>
      <c r="JOS270" s="9"/>
      <c r="JOT270" s="9"/>
      <c r="JOU270" s="9"/>
      <c r="JOV270" s="9"/>
      <c r="JOW270" s="9"/>
      <c r="JOX270" s="9"/>
      <c r="JOY270" s="9"/>
      <c r="JOZ270" s="9"/>
      <c r="JPA270" s="9"/>
      <c r="JPB270" s="9"/>
      <c r="JPC270" s="9"/>
      <c r="JPD270" s="9"/>
      <c r="JPE270" s="9"/>
      <c r="JPF270" s="9"/>
      <c r="JPG270" s="9"/>
      <c r="JPH270" s="9"/>
      <c r="JPI270" s="9"/>
      <c r="JPJ270" s="9"/>
      <c r="JPK270" s="9"/>
      <c r="JPL270" s="9"/>
      <c r="JPM270" s="9"/>
      <c r="JPN270" s="9"/>
      <c r="JPO270" s="9"/>
      <c r="JPP270" s="9"/>
      <c r="JPQ270" s="9"/>
      <c r="JPR270" s="9"/>
      <c r="JPS270" s="9"/>
      <c r="JPT270" s="9"/>
      <c r="JPU270" s="9"/>
      <c r="JPV270" s="9"/>
      <c r="JPW270" s="9"/>
      <c r="JPX270" s="9"/>
      <c r="JPY270" s="9"/>
      <c r="JPZ270" s="9"/>
      <c r="JQA270" s="9"/>
      <c r="JQB270" s="9"/>
      <c r="JQC270" s="9"/>
      <c r="JQD270" s="9"/>
      <c r="JQE270" s="9"/>
      <c r="JQF270" s="9"/>
      <c r="JQG270" s="9"/>
      <c r="JQH270" s="9"/>
      <c r="JQI270" s="9"/>
      <c r="JQJ270" s="9"/>
      <c r="JQK270" s="9"/>
      <c r="JQL270" s="9"/>
      <c r="JQM270" s="9"/>
      <c r="JQN270" s="9"/>
      <c r="JQO270" s="9"/>
      <c r="JQP270" s="9"/>
      <c r="JQQ270" s="9"/>
      <c r="JQR270" s="9"/>
      <c r="JQS270" s="9"/>
      <c r="JQT270" s="9"/>
      <c r="JQU270" s="9"/>
      <c r="JQV270" s="9"/>
      <c r="JQW270" s="9"/>
      <c r="JQX270" s="9"/>
      <c r="JQY270" s="9"/>
      <c r="JQZ270" s="9"/>
      <c r="JRA270" s="9"/>
      <c r="JRB270" s="9"/>
      <c r="JRC270" s="9"/>
      <c r="JRD270" s="9"/>
      <c r="JRE270" s="9"/>
      <c r="JRF270" s="9"/>
      <c r="JRG270" s="9"/>
      <c r="JRH270" s="9"/>
      <c r="JRI270" s="9"/>
      <c r="JRJ270" s="9"/>
      <c r="JRK270" s="9"/>
      <c r="JRL270" s="9"/>
      <c r="JRM270" s="9"/>
      <c r="JRN270" s="9"/>
      <c r="JRO270" s="9"/>
      <c r="JRP270" s="9"/>
      <c r="JRQ270" s="9"/>
      <c r="JRR270" s="9"/>
      <c r="JRS270" s="9"/>
      <c r="JRT270" s="9"/>
      <c r="JRU270" s="9"/>
      <c r="JRV270" s="9"/>
      <c r="JRW270" s="9"/>
      <c r="JRX270" s="9"/>
      <c r="JRY270" s="9"/>
      <c r="JRZ270" s="9"/>
      <c r="JSA270" s="9"/>
      <c r="JSB270" s="9"/>
      <c r="JSC270" s="9"/>
      <c r="JSD270" s="9"/>
      <c r="JSE270" s="9"/>
      <c r="JSF270" s="9"/>
      <c r="JSG270" s="9"/>
      <c r="JSH270" s="9"/>
      <c r="JSI270" s="9"/>
      <c r="JSJ270" s="9"/>
      <c r="JSK270" s="9"/>
      <c r="JSL270" s="9"/>
      <c r="JSM270" s="9"/>
      <c r="JSN270" s="9"/>
      <c r="JSO270" s="9"/>
      <c r="JSP270" s="9"/>
      <c r="JSQ270" s="9"/>
      <c r="JSR270" s="9"/>
      <c r="JSS270" s="9"/>
      <c r="JST270" s="9"/>
      <c r="JSU270" s="9"/>
      <c r="JSV270" s="9"/>
      <c r="JSW270" s="9"/>
      <c r="JSX270" s="9"/>
      <c r="JSY270" s="9"/>
      <c r="JSZ270" s="9"/>
      <c r="JTA270" s="9"/>
      <c r="JTB270" s="9"/>
      <c r="JTC270" s="9"/>
      <c r="JTD270" s="9"/>
      <c r="JTE270" s="9"/>
      <c r="JTF270" s="9"/>
      <c r="JTG270" s="9"/>
      <c r="JTH270" s="9"/>
      <c r="JTI270" s="9"/>
      <c r="JTJ270" s="9"/>
      <c r="JTK270" s="9"/>
      <c r="JTL270" s="9"/>
      <c r="JTM270" s="9"/>
      <c r="JTN270" s="9"/>
      <c r="JTO270" s="9"/>
      <c r="JTP270" s="9"/>
      <c r="JTQ270" s="9"/>
      <c r="JTR270" s="9"/>
      <c r="JTS270" s="9"/>
      <c r="JTT270" s="9"/>
      <c r="JTU270" s="9"/>
      <c r="JTV270" s="9"/>
      <c r="JTW270" s="9"/>
      <c r="JTX270" s="9"/>
      <c r="JTY270" s="9"/>
      <c r="JTZ270" s="9"/>
      <c r="JUA270" s="9"/>
      <c r="JUB270" s="9"/>
      <c r="JUC270" s="9"/>
      <c r="JUD270" s="9"/>
      <c r="JUE270" s="9"/>
      <c r="JUF270" s="9"/>
      <c r="JUG270" s="9"/>
      <c r="JUH270" s="9"/>
      <c r="JUI270" s="9"/>
      <c r="JUJ270" s="9"/>
      <c r="JUK270" s="9"/>
      <c r="JUL270" s="9"/>
      <c r="JUM270" s="9"/>
      <c r="JUN270" s="9"/>
      <c r="JUO270" s="9"/>
      <c r="JUP270" s="9"/>
      <c r="JUQ270" s="9"/>
      <c r="JUR270" s="9"/>
      <c r="JUS270" s="9"/>
      <c r="JUT270" s="9"/>
      <c r="JUU270" s="9"/>
      <c r="JUV270" s="9"/>
      <c r="JUW270" s="9"/>
      <c r="JUX270" s="9"/>
      <c r="JUY270" s="9"/>
      <c r="JUZ270" s="9"/>
      <c r="JVA270" s="9"/>
      <c r="JVB270" s="9"/>
      <c r="JVC270" s="9"/>
      <c r="JVD270" s="9"/>
      <c r="JVE270" s="9"/>
      <c r="JVF270" s="9"/>
      <c r="JVG270" s="9"/>
      <c r="JVH270" s="9"/>
      <c r="JVI270" s="9"/>
      <c r="JVJ270" s="9"/>
      <c r="JVK270" s="9"/>
      <c r="JVL270" s="9"/>
      <c r="JVM270" s="9"/>
      <c r="JVN270" s="9"/>
      <c r="JVO270" s="9"/>
      <c r="JVP270" s="9"/>
      <c r="JVQ270" s="9"/>
      <c r="JVR270" s="9"/>
      <c r="JVS270" s="9"/>
      <c r="JVT270" s="9"/>
      <c r="JVU270" s="9"/>
      <c r="JVV270" s="9"/>
      <c r="JVW270" s="9"/>
      <c r="JVX270" s="9"/>
      <c r="JVY270" s="9"/>
      <c r="JVZ270" s="9"/>
      <c r="JWA270" s="9"/>
      <c r="JWB270" s="9"/>
      <c r="JWC270" s="9"/>
      <c r="JWD270" s="9"/>
      <c r="JWE270" s="9"/>
      <c r="JWF270" s="9"/>
      <c r="JWG270" s="9"/>
      <c r="JWH270" s="9"/>
      <c r="JWI270" s="9"/>
      <c r="JWJ270" s="9"/>
      <c r="JWK270" s="9"/>
      <c r="JWL270" s="9"/>
      <c r="JWM270" s="9"/>
      <c r="JWN270" s="9"/>
      <c r="JWO270" s="9"/>
      <c r="JWP270" s="9"/>
      <c r="JWQ270" s="9"/>
      <c r="JWR270" s="9"/>
      <c r="JWS270" s="9"/>
      <c r="JWT270" s="9"/>
      <c r="JWU270" s="9"/>
      <c r="JWV270" s="9"/>
      <c r="JWW270" s="9"/>
      <c r="JWX270" s="9"/>
      <c r="JWY270" s="9"/>
      <c r="JWZ270" s="9"/>
      <c r="JXA270" s="9"/>
      <c r="JXB270" s="9"/>
      <c r="JXC270" s="9"/>
      <c r="JXD270" s="9"/>
      <c r="JXE270" s="9"/>
      <c r="JXF270" s="9"/>
      <c r="JXG270" s="9"/>
      <c r="JXH270" s="9"/>
      <c r="JXI270" s="9"/>
      <c r="JXJ270" s="9"/>
      <c r="JXK270" s="9"/>
      <c r="JXL270" s="9"/>
      <c r="JXM270" s="9"/>
      <c r="JXN270" s="9"/>
      <c r="JXO270" s="9"/>
      <c r="JXP270" s="9"/>
      <c r="JXQ270" s="9"/>
      <c r="JXR270" s="9"/>
      <c r="JXS270" s="9"/>
      <c r="JXT270" s="9"/>
      <c r="JXU270" s="9"/>
      <c r="JXV270" s="9"/>
      <c r="JXW270" s="9"/>
      <c r="JXX270" s="9"/>
      <c r="JXY270" s="9"/>
      <c r="JXZ270" s="9"/>
      <c r="JYA270" s="9"/>
      <c r="JYB270" s="9"/>
      <c r="JYC270" s="9"/>
      <c r="JYD270" s="9"/>
      <c r="JYE270" s="9"/>
      <c r="JYF270" s="9"/>
      <c r="JYG270" s="9"/>
      <c r="JYH270" s="9"/>
      <c r="JYI270" s="9"/>
      <c r="JYJ270" s="9"/>
      <c r="JYK270" s="9"/>
      <c r="JYL270" s="9"/>
      <c r="JYM270" s="9"/>
      <c r="JYN270" s="9"/>
      <c r="JYO270" s="9"/>
      <c r="JYP270" s="9"/>
      <c r="JYQ270" s="9"/>
      <c r="JYR270" s="9"/>
      <c r="JYS270" s="9"/>
      <c r="JYT270" s="9"/>
      <c r="JYU270" s="9"/>
      <c r="JYV270" s="9"/>
      <c r="JYW270" s="9"/>
      <c r="JYX270" s="9"/>
      <c r="JYY270" s="9"/>
      <c r="JYZ270" s="9"/>
      <c r="JZA270" s="9"/>
      <c r="JZB270" s="9"/>
      <c r="JZC270" s="9"/>
      <c r="JZD270" s="9"/>
      <c r="JZE270" s="9"/>
      <c r="JZF270" s="9"/>
      <c r="JZG270" s="9"/>
      <c r="JZH270" s="9"/>
      <c r="JZI270" s="9"/>
      <c r="JZJ270" s="9"/>
      <c r="JZK270" s="9"/>
      <c r="JZL270" s="9"/>
      <c r="JZM270" s="9"/>
      <c r="JZN270" s="9"/>
      <c r="JZO270" s="9"/>
      <c r="JZP270" s="9"/>
      <c r="JZQ270" s="9"/>
      <c r="JZR270" s="9"/>
      <c r="JZS270" s="9"/>
      <c r="JZT270" s="9"/>
      <c r="JZU270" s="9"/>
      <c r="JZV270" s="9"/>
      <c r="JZW270" s="9"/>
      <c r="JZX270" s="9"/>
      <c r="JZY270" s="9"/>
      <c r="JZZ270" s="9"/>
      <c r="KAA270" s="9"/>
      <c r="KAB270" s="9"/>
      <c r="KAC270" s="9"/>
      <c r="KAD270" s="9"/>
      <c r="KAE270" s="9"/>
      <c r="KAF270" s="9"/>
      <c r="KAG270" s="9"/>
      <c r="KAH270" s="9"/>
      <c r="KAI270" s="9"/>
      <c r="KAJ270" s="9"/>
      <c r="KAK270" s="9"/>
      <c r="KAL270" s="9"/>
      <c r="KAM270" s="9"/>
      <c r="KAN270" s="9"/>
      <c r="KAO270" s="9"/>
      <c r="KAP270" s="9"/>
      <c r="KAQ270" s="9"/>
      <c r="KAR270" s="9"/>
      <c r="KAS270" s="9"/>
      <c r="KAT270" s="9"/>
      <c r="KAU270" s="9"/>
      <c r="KAV270" s="9"/>
      <c r="KAW270" s="9"/>
      <c r="KAX270" s="9"/>
      <c r="KAY270" s="9"/>
      <c r="KAZ270" s="9"/>
      <c r="KBA270" s="9"/>
      <c r="KBB270" s="9"/>
      <c r="KBC270" s="9"/>
      <c r="KBD270" s="9"/>
      <c r="KBE270" s="9"/>
      <c r="KBF270" s="9"/>
      <c r="KBG270" s="9"/>
      <c r="KBH270" s="9"/>
      <c r="KBI270" s="9"/>
      <c r="KBJ270" s="9"/>
      <c r="KBK270" s="9"/>
      <c r="KBL270" s="9"/>
      <c r="KBM270" s="9"/>
      <c r="KBN270" s="9"/>
      <c r="KBO270" s="9"/>
      <c r="KBP270" s="9"/>
      <c r="KBQ270" s="9"/>
      <c r="KBR270" s="9"/>
      <c r="KBS270" s="9"/>
      <c r="KBT270" s="9"/>
      <c r="KBU270" s="9"/>
      <c r="KBV270" s="9"/>
      <c r="KBW270" s="9"/>
      <c r="KBX270" s="9"/>
      <c r="KBY270" s="9"/>
      <c r="KBZ270" s="9"/>
      <c r="KCA270" s="9"/>
      <c r="KCB270" s="9"/>
      <c r="KCC270" s="9"/>
      <c r="KCD270" s="9"/>
      <c r="KCE270" s="9"/>
      <c r="KCF270" s="9"/>
      <c r="KCG270" s="9"/>
      <c r="KCH270" s="9"/>
      <c r="KCI270" s="9"/>
      <c r="KCJ270" s="9"/>
      <c r="KCK270" s="9"/>
      <c r="KCL270" s="9"/>
      <c r="KCM270" s="9"/>
      <c r="KCN270" s="9"/>
      <c r="KCO270" s="9"/>
      <c r="KCP270" s="9"/>
      <c r="KCQ270" s="9"/>
      <c r="KCR270" s="9"/>
      <c r="KCS270" s="9"/>
      <c r="KCT270" s="9"/>
      <c r="KCU270" s="9"/>
      <c r="KCV270" s="9"/>
      <c r="KCW270" s="9"/>
      <c r="KCX270" s="9"/>
      <c r="KCY270" s="9"/>
      <c r="KCZ270" s="9"/>
      <c r="KDA270" s="9"/>
      <c r="KDB270" s="9"/>
      <c r="KDC270" s="9"/>
      <c r="KDD270" s="9"/>
      <c r="KDE270" s="9"/>
      <c r="KDF270" s="9"/>
      <c r="KDG270" s="9"/>
      <c r="KDH270" s="9"/>
      <c r="KDI270" s="9"/>
      <c r="KDJ270" s="9"/>
      <c r="KDK270" s="9"/>
      <c r="KDL270" s="9"/>
      <c r="KDM270" s="9"/>
      <c r="KDN270" s="9"/>
      <c r="KDO270" s="9"/>
      <c r="KDP270" s="9"/>
      <c r="KDQ270" s="9"/>
      <c r="KDR270" s="9"/>
      <c r="KDS270" s="9"/>
      <c r="KDT270" s="9"/>
      <c r="KDU270" s="9"/>
      <c r="KDV270" s="9"/>
      <c r="KDW270" s="9"/>
      <c r="KDX270" s="9"/>
      <c r="KDY270" s="9"/>
      <c r="KDZ270" s="9"/>
      <c r="KEA270" s="9"/>
      <c r="KEB270" s="9"/>
      <c r="KEC270" s="9"/>
      <c r="KED270" s="9"/>
      <c r="KEE270" s="9"/>
      <c r="KEF270" s="9"/>
      <c r="KEG270" s="9"/>
      <c r="KEH270" s="9"/>
      <c r="KEI270" s="9"/>
      <c r="KEJ270" s="9"/>
      <c r="KEK270" s="9"/>
      <c r="KEL270" s="9"/>
      <c r="KEM270" s="9"/>
      <c r="KEN270" s="9"/>
      <c r="KEO270" s="9"/>
      <c r="KEP270" s="9"/>
      <c r="KEQ270" s="9"/>
      <c r="KER270" s="9"/>
      <c r="KES270" s="9"/>
      <c r="KET270" s="9"/>
      <c r="KEU270" s="9"/>
      <c r="KEV270" s="9"/>
      <c r="KEW270" s="9"/>
      <c r="KEX270" s="9"/>
      <c r="KEY270" s="9"/>
      <c r="KEZ270" s="9"/>
      <c r="KFA270" s="9"/>
      <c r="KFB270" s="9"/>
      <c r="KFC270" s="9"/>
      <c r="KFD270" s="9"/>
      <c r="KFE270" s="9"/>
      <c r="KFF270" s="9"/>
      <c r="KFG270" s="9"/>
      <c r="KFH270" s="9"/>
      <c r="KFI270" s="9"/>
      <c r="KFJ270" s="9"/>
      <c r="KFK270" s="9"/>
      <c r="KFL270" s="9"/>
      <c r="KFM270" s="9"/>
      <c r="KFN270" s="9"/>
      <c r="KFO270" s="9"/>
      <c r="KFP270" s="9"/>
      <c r="KFQ270" s="9"/>
      <c r="KFR270" s="9"/>
      <c r="KFS270" s="9"/>
      <c r="KFT270" s="9"/>
      <c r="KFU270" s="9"/>
      <c r="KFV270" s="9"/>
      <c r="KFW270" s="9"/>
      <c r="KFX270" s="9"/>
      <c r="KFY270" s="9"/>
      <c r="KFZ270" s="9"/>
      <c r="KGA270" s="9"/>
      <c r="KGB270" s="9"/>
      <c r="KGC270" s="9"/>
      <c r="KGD270" s="9"/>
      <c r="KGE270" s="9"/>
      <c r="KGF270" s="9"/>
      <c r="KGG270" s="9"/>
      <c r="KGH270" s="9"/>
      <c r="KGI270" s="9"/>
      <c r="KGJ270" s="9"/>
      <c r="KGK270" s="9"/>
      <c r="KGL270" s="9"/>
      <c r="KGM270" s="9"/>
      <c r="KGN270" s="9"/>
      <c r="KGO270" s="9"/>
      <c r="KGP270" s="9"/>
      <c r="KGQ270" s="9"/>
      <c r="KGR270" s="9"/>
      <c r="KGS270" s="9"/>
      <c r="KGT270" s="9"/>
      <c r="KGU270" s="9"/>
      <c r="KGV270" s="9"/>
      <c r="KGW270" s="9"/>
      <c r="KGX270" s="9"/>
      <c r="KGY270" s="9"/>
      <c r="KGZ270" s="9"/>
      <c r="KHA270" s="9"/>
      <c r="KHB270" s="9"/>
      <c r="KHC270" s="9"/>
      <c r="KHD270" s="9"/>
      <c r="KHE270" s="9"/>
      <c r="KHF270" s="9"/>
      <c r="KHG270" s="9"/>
      <c r="KHH270" s="9"/>
      <c r="KHI270" s="9"/>
      <c r="KHJ270" s="9"/>
      <c r="KHK270" s="9"/>
      <c r="KHL270" s="9"/>
      <c r="KHM270" s="9"/>
      <c r="KHN270" s="9"/>
      <c r="KHO270" s="9"/>
      <c r="KHP270" s="9"/>
      <c r="KHQ270" s="9"/>
      <c r="KHR270" s="9"/>
      <c r="KHS270" s="9"/>
      <c r="KHT270" s="9"/>
      <c r="KHU270" s="9"/>
      <c r="KHV270" s="9"/>
      <c r="KHW270" s="9"/>
      <c r="KHX270" s="9"/>
      <c r="KHY270" s="9"/>
      <c r="KHZ270" s="9"/>
      <c r="KIA270" s="9"/>
      <c r="KIB270" s="9"/>
      <c r="KIC270" s="9"/>
      <c r="KID270" s="9"/>
      <c r="KIE270" s="9"/>
      <c r="KIF270" s="9"/>
      <c r="KIG270" s="9"/>
      <c r="KIH270" s="9"/>
      <c r="KII270" s="9"/>
      <c r="KIJ270" s="9"/>
      <c r="KIK270" s="9"/>
      <c r="KIL270" s="9"/>
      <c r="KIM270" s="9"/>
      <c r="KIN270" s="9"/>
      <c r="KIO270" s="9"/>
      <c r="KIP270" s="9"/>
      <c r="KIQ270" s="9"/>
      <c r="KIR270" s="9"/>
      <c r="KIS270" s="9"/>
      <c r="KIT270" s="9"/>
      <c r="KIU270" s="9"/>
      <c r="KIV270" s="9"/>
      <c r="KIW270" s="9"/>
      <c r="KIX270" s="9"/>
      <c r="KIY270" s="9"/>
      <c r="KIZ270" s="9"/>
      <c r="KJA270" s="9"/>
      <c r="KJB270" s="9"/>
      <c r="KJC270" s="9"/>
      <c r="KJD270" s="9"/>
      <c r="KJE270" s="9"/>
      <c r="KJF270" s="9"/>
      <c r="KJG270" s="9"/>
      <c r="KJH270" s="9"/>
      <c r="KJI270" s="9"/>
      <c r="KJJ270" s="9"/>
      <c r="KJK270" s="9"/>
      <c r="KJL270" s="9"/>
      <c r="KJM270" s="9"/>
      <c r="KJN270" s="9"/>
      <c r="KJO270" s="9"/>
      <c r="KJP270" s="9"/>
      <c r="KJQ270" s="9"/>
      <c r="KJR270" s="9"/>
      <c r="KJS270" s="9"/>
      <c r="KJT270" s="9"/>
      <c r="KJU270" s="9"/>
      <c r="KJV270" s="9"/>
      <c r="KJW270" s="9"/>
      <c r="KJX270" s="9"/>
      <c r="KJY270" s="9"/>
      <c r="KJZ270" s="9"/>
      <c r="KKA270" s="9"/>
      <c r="KKB270" s="9"/>
      <c r="KKC270" s="9"/>
      <c r="KKD270" s="9"/>
      <c r="KKE270" s="9"/>
      <c r="KKF270" s="9"/>
      <c r="KKG270" s="9"/>
      <c r="KKH270" s="9"/>
      <c r="KKI270" s="9"/>
      <c r="KKJ270" s="9"/>
      <c r="KKK270" s="9"/>
      <c r="KKL270" s="9"/>
      <c r="KKM270" s="9"/>
      <c r="KKN270" s="9"/>
      <c r="KKO270" s="9"/>
      <c r="KKP270" s="9"/>
      <c r="KKQ270" s="9"/>
      <c r="KKR270" s="9"/>
      <c r="KKS270" s="9"/>
      <c r="KKT270" s="9"/>
      <c r="KKU270" s="9"/>
      <c r="KKV270" s="9"/>
      <c r="KKW270" s="9"/>
      <c r="KKX270" s="9"/>
      <c r="KKY270" s="9"/>
      <c r="KKZ270" s="9"/>
      <c r="KLA270" s="9"/>
      <c r="KLB270" s="9"/>
      <c r="KLC270" s="9"/>
      <c r="KLD270" s="9"/>
      <c r="KLE270" s="9"/>
      <c r="KLF270" s="9"/>
      <c r="KLG270" s="9"/>
      <c r="KLH270" s="9"/>
      <c r="KLI270" s="9"/>
      <c r="KLJ270" s="9"/>
      <c r="KLK270" s="9"/>
      <c r="KLL270" s="9"/>
      <c r="KLM270" s="9"/>
      <c r="KLN270" s="9"/>
      <c r="KLO270" s="9"/>
      <c r="KLP270" s="9"/>
      <c r="KLQ270" s="9"/>
      <c r="KLR270" s="9"/>
      <c r="KLS270" s="9"/>
      <c r="KLT270" s="9"/>
      <c r="KLU270" s="9"/>
      <c r="KLV270" s="9"/>
      <c r="KLW270" s="9"/>
      <c r="KLX270" s="9"/>
      <c r="KLY270" s="9"/>
      <c r="KLZ270" s="9"/>
      <c r="KMA270" s="9"/>
      <c r="KMB270" s="9"/>
      <c r="KMC270" s="9"/>
      <c r="KMD270" s="9"/>
      <c r="KME270" s="9"/>
      <c r="KMF270" s="9"/>
      <c r="KMG270" s="9"/>
      <c r="KMH270" s="9"/>
      <c r="KMI270" s="9"/>
      <c r="KMJ270" s="9"/>
      <c r="KMK270" s="9"/>
      <c r="KML270" s="9"/>
      <c r="KMM270" s="9"/>
      <c r="KMN270" s="9"/>
      <c r="KMO270" s="9"/>
      <c r="KMP270" s="9"/>
      <c r="KMQ270" s="9"/>
      <c r="KMR270" s="9"/>
      <c r="KMS270" s="9"/>
      <c r="KMT270" s="9"/>
      <c r="KMU270" s="9"/>
      <c r="KMV270" s="9"/>
      <c r="KMW270" s="9"/>
      <c r="KMX270" s="9"/>
      <c r="KMY270" s="9"/>
      <c r="KMZ270" s="9"/>
      <c r="KNA270" s="9"/>
      <c r="KNB270" s="9"/>
      <c r="KNC270" s="9"/>
      <c r="KND270" s="9"/>
      <c r="KNE270" s="9"/>
      <c r="KNF270" s="9"/>
      <c r="KNG270" s="9"/>
      <c r="KNH270" s="9"/>
      <c r="KNI270" s="9"/>
      <c r="KNJ270" s="9"/>
      <c r="KNK270" s="9"/>
      <c r="KNL270" s="9"/>
      <c r="KNM270" s="9"/>
      <c r="KNN270" s="9"/>
      <c r="KNO270" s="9"/>
      <c r="KNP270" s="9"/>
      <c r="KNQ270" s="9"/>
      <c r="KNR270" s="9"/>
      <c r="KNS270" s="9"/>
      <c r="KNT270" s="9"/>
      <c r="KNU270" s="9"/>
      <c r="KNV270" s="9"/>
      <c r="KNW270" s="9"/>
      <c r="KNX270" s="9"/>
      <c r="KNY270" s="9"/>
      <c r="KNZ270" s="9"/>
      <c r="KOA270" s="9"/>
      <c r="KOB270" s="9"/>
      <c r="KOC270" s="9"/>
      <c r="KOD270" s="9"/>
      <c r="KOE270" s="9"/>
      <c r="KOF270" s="9"/>
      <c r="KOG270" s="9"/>
      <c r="KOH270" s="9"/>
      <c r="KOI270" s="9"/>
      <c r="KOJ270" s="9"/>
      <c r="KOK270" s="9"/>
      <c r="KOL270" s="9"/>
      <c r="KOM270" s="9"/>
      <c r="KON270" s="9"/>
      <c r="KOO270" s="9"/>
      <c r="KOP270" s="9"/>
      <c r="KOQ270" s="9"/>
      <c r="KOR270" s="9"/>
      <c r="KOS270" s="9"/>
      <c r="KOT270" s="9"/>
      <c r="KOU270" s="9"/>
      <c r="KOV270" s="9"/>
      <c r="KOW270" s="9"/>
      <c r="KOX270" s="9"/>
      <c r="KOY270" s="9"/>
      <c r="KOZ270" s="9"/>
      <c r="KPA270" s="9"/>
      <c r="KPB270" s="9"/>
      <c r="KPC270" s="9"/>
      <c r="KPD270" s="9"/>
      <c r="KPE270" s="9"/>
      <c r="KPF270" s="9"/>
      <c r="KPG270" s="9"/>
      <c r="KPH270" s="9"/>
      <c r="KPI270" s="9"/>
      <c r="KPJ270" s="9"/>
      <c r="KPK270" s="9"/>
      <c r="KPL270" s="9"/>
      <c r="KPM270" s="9"/>
      <c r="KPN270" s="9"/>
      <c r="KPO270" s="9"/>
      <c r="KPP270" s="9"/>
      <c r="KPQ270" s="9"/>
      <c r="KPR270" s="9"/>
      <c r="KPS270" s="9"/>
      <c r="KPT270" s="9"/>
      <c r="KPU270" s="9"/>
      <c r="KPV270" s="9"/>
      <c r="KPW270" s="9"/>
      <c r="KPX270" s="9"/>
      <c r="KPY270" s="9"/>
      <c r="KPZ270" s="9"/>
      <c r="KQA270" s="9"/>
      <c r="KQB270" s="9"/>
      <c r="KQC270" s="9"/>
      <c r="KQD270" s="9"/>
      <c r="KQE270" s="9"/>
      <c r="KQF270" s="9"/>
      <c r="KQG270" s="9"/>
      <c r="KQH270" s="9"/>
      <c r="KQI270" s="9"/>
      <c r="KQJ270" s="9"/>
      <c r="KQK270" s="9"/>
      <c r="KQL270" s="9"/>
      <c r="KQM270" s="9"/>
      <c r="KQN270" s="9"/>
      <c r="KQO270" s="9"/>
      <c r="KQP270" s="9"/>
      <c r="KQQ270" s="9"/>
      <c r="KQR270" s="9"/>
      <c r="KQS270" s="9"/>
      <c r="KQT270" s="9"/>
      <c r="KQU270" s="9"/>
      <c r="KQV270" s="9"/>
      <c r="KQW270" s="9"/>
      <c r="KQX270" s="9"/>
      <c r="KQY270" s="9"/>
      <c r="KQZ270" s="9"/>
      <c r="KRA270" s="9"/>
      <c r="KRB270" s="9"/>
      <c r="KRC270" s="9"/>
      <c r="KRD270" s="9"/>
      <c r="KRE270" s="9"/>
      <c r="KRF270" s="9"/>
      <c r="KRG270" s="9"/>
      <c r="KRH270" s="9"/>
      <c r="KRI270" s="9"/>
      <c r="KRJ270" s="9"/>
      <c r="KRK270" s="9"/>
      <c r="KRL270" s="9"/>
      <c r="KRM270" s="9"/>
      <c r="KRN270" s="9"/>
      <c r="KRO270" s="9"/>
      <c r="KRP270" s="9"/>
      <c r="KRQ270" s="9"/>
      <c r="KRR270" s="9"/>
      <c r="KRS270" s="9"/>
      <c r="KRT270" s="9"/>
      <c r="KRU270" s="9"/>
      <c r="KRV270" s="9"/>
      <c r="KRW270" s="9"/>
      <c r="KRX270" s="9"/>
      <c r="KRY270" s="9"/>
      <c r="KRZ270" s="9"/>
      <c r="KSA270" s="9"/>
      <c r="KSB270" s="9"/>
      <c r="KSC270" s="9"/>
      <c r="KSD270" s="9"/>
      <c r="KSE270" s="9"/>
      <c r="KSF270" s="9"/>
      <c r="KSG270" s="9"/>
      <c r="KSH270" s="9"/>
      <c r="KSI270" s="9"/>
      <c r="KSJ270" s="9"/>
      <c r="KSK270" s="9"/>
      <c r="KSL270" s="9"/>
      <c r="KSM270" s="9"/>
      <c r="KSN270" s="9"/>
      <c r="KSO270" s="9"/>
      <c r="KSP270" s="9"/>
      <c r="KSQ270" s="9"/>
      <c r="KSR270" s="9"/>
      <c r="KSS270" s="9"/>
      <c r="KST270" s="9"/>
      <c r="KSU270" s="9"/>
      <c r="KSV270" s="9"/>
      <c r="KSW270" s="9"/>
      <c r="KSX270" s="9"/>
      <c r="KSY270" s="9"/>
      <c r="KSZ270" s="9"/>
      <c r="KTA270" s="9"/>
      <c r="KTB270" s="9"/>
      <c r="KTC270" s="9"/>
      <c r="KTD270" s="9"/>
      <c r="KTE270" s="9"/>
      <c r="KTF270" s="9"/>
      <c r="KTG270" s="9"/>
      <c r="KTH270" s="9"/>
      <c r="KTI270" s="9"/>
      <c r="KTJ270" s="9"/>
      <c r="KTK270" s="9"/>
      <c r="KTL270" s="9"/>
      <c r="KTM270" s="9"/>
      <c r="KTN270" s="9"/>
      <c r="KTO270" s="9"/>
      <c r="KTP270" s="9"/>
      <c r="KTQ270" s="9"/>
      <c r="KTR270" s="9"/>
      <c r="KTS270" s="9"/>
      <c r="KTT270" s="9"/>
      <c r="KTU270" s="9"/>
      <c r="KTV270" s="9"/>
      <c r="KTW270" s="9"/>
      <c r="KTX270" s="9"/>
      <c r="KTY270" s="9"/>
      <c r="KTZ270" s="9"/>
      <c r="KUA270" s="9"/>
      <c r="KUB270" s="9"/>
      <c r="KUC270" s="9"/>
      <c r="KUD270" s="9"/>
      <c r="KUE270" s="9"/>
      <c r="KUF270" s="9"/>
      <c r="KUG270" s="9"/>
      <c r="KUH270" s="9"/>
      <c r="KUI270" s="9"/>
      <c r="KUJ270" s="9"/>
      <c r="KUK270" s="9"/>
      <c r="KUL270" s="9"/>
      <c r="KUM270" s="9"/>
      <c r="KUN270" s="9"/>
      <c r="KUO270" s="9"/>
      <c r="KUP270" s="9"/>
      <c r="KUQ270" s="9"/>
      <c r="KUR270" s="9"/>
      <c r="KUS270" s="9"/>
      <c r="KUT270" s="9"/>
      <c r="KUU270" s="9"/>
      <c r="KUV270" s="9"/>
      <c r="KUW270" s="9"/>
      <c r="KUX270" s="9"/>
      <c r="KUY270" s="9"/>
      <c r="KUZ270" s="9"/>
      <c r="KVA270" s="9"/>
      <c r="KVB270" s="9"/>
      <c r="KVC270" s="9"/>
      <c r="KVD270" s="9"/>
      <c r="KVE270" s="9"/>
      <c r="KVF270" s="9"/>
      <c r="KVG270" s="9"/>
      <c r="KVH270" s="9"/>
      <c r="KVI270" s="9"/>
      <c r="KVJ270" s="9"/>
      <c r="KVK270" s="9"/>
      <c r="KVL270" s="9"/>
      <c r="KVM270" s="9"/>
      <c r="KVN270" s="9"/>
      <c r="KVO270" s="9"/>
      <c r="KVP270" s="9"/>
      <c r="KVQ270" s="9"/>
      <c r="KVR270" s="9"/>
      <c r="KVS270" s="9"/>
      <c r="KVT270" s="9"/>
      <c r="KVU270" s="9"/>
      <c r="KVV270" s="9"/>
      <c r="KVW270" s="9"/>
      <c r="KVX270" s="9"/>
      <c r="KVY270" s="9"/>
      <c r="KVZ270" s="9"/>
      <c r="KWA270" s="9"/>
      <c r="KWB270" s="9"/>
      <c r="KWC270" s="9"/>
      <c r="KWD270" s="9"/>
      <c r="KWE270" s="9"/>
      <c r="KWF270" s="9"/>
      <c r="KWG270" s="9"/>
      <c r="KWH270" s="9"/>
      <c r="KWI270" s="9"/>
      <c r="KWJ270" s="9"/>
      <c r="KWK270" s="9"/>
      <c r="KWL270" s="9"/>
      <c r="KWM270" s="9"/>
      <c r="KWN270" s="9"/>
      <c r="KWO270" s="9"/>
      <c r="KWP270" s="9"/>
      <c r="KWQ270" s="9"/>
      <c r="KWR270" s="9"/>
      <c r="KWS270" s="9"/>
      <c r="KWT270" s="9"/>
      <c r="KWU270" s="9"/>
      <c r="KWV270" s="9"/>
      <c r="KWW270" s="9"/>
      <c r="KWX270" s="9"/>
      <c r="KWY270" s="9"/>
      <c r="KWZ270" s="9"/>
      <c r="KXA270" s="9"/>
      <c r="KXB270" s="9"/>
      <c r="KXC270" s="9"/>
      <c r="KXD270" s="9"/>
      <c r="KXE270" s="9"/>
      <c r="KXF270" s="9"/>
      <c r="KXG270" s="9"/>
      <c r="KXH270" s="9"/>
      <c r="KXI270" s="9"/>
      <c r="KXJ270" s="9"/>
      <c r="KXK270" s="9"/>
      <c r="KXL270" s="9"/>
      <c r="KXM270" s="9"/>
      <c r="KXN270" s="9"/>
      <c r="KXO270" s="9"/>
      <c r="KXP270" s="9"/>
      <c r="KXQ270" s="9"/>
      <c r="KXR270" s="9"/>
      <c r="KXS270" s="9"/>
      <c r="KXT270" s="9"/>
      <c r="KXU270" s="9"/>
      <c r="KXV270" s="9"/>
      <c r="KXW270" s="9"/>
      <c r="KXX270" s="9"/>
      <c r="KXY270" s="9"/>
      <c r="KXZ270" s="9"/>
      <c r="KYA270" s="9"/>
      <c r="KYB270" s="9"/>
      <c r="KYC270" s="9"/>
      <c r="KYD270" s="9"/>
      <c r="KYE270" s="9"/>
      <c r="KYF270" s="9"/>
      <c r="KYG270" s="9"/>
      <c r="KYH270" s="9"/>
      <c r="KYI270" s="9"/>
      <c r="KYJ270" s="9"/>
      <c r="KYK270" s="9"/>
      <c r="KYL270" s="9"/>
      <c r="KYM270" s="9"/>
      <c r="KYN270" s="9"/>
      <c r="KYO270" s="9"/>
      <c r="KYP270" s="9"/>
      <c r="KYQ270" s="9"/>
      <c r="KYR270" s="9"/>
      <c r="KYS270" s="9"/>
      <c r="KYT270" s="9"/>
      <c r="KYU270" s="9"/>
      <c r="KYV270" s="9"/>
      <c r="KYW270" s="9"/>
      <c r="KYX270" s="9"/>
      <c r="KYY270" s="9"/>
      <c r="KYZ270" s="9"/>
      <c r="KZA270" s="9"/>
      <c r="KZB270" s="9"/>
      <c r="KZC270" s="9"/>
      <c r="KZD270" s="9"/>
      <c r="KZE270" s="9"/>
      <c r="KZF270" s="9"/>
      <c r="KZG270" s="9"/>
      <c r="KZH270" s="9"/>
      <c r="KZI270" s="9"/>
      <c r="KZJ270" s="9"/>
      <c r="KZK270" s="9"/>
      <c r="KZL270" s="9"/>
      <c r="KZM270" s="9"/>
      <c r="KZN270" s="9"/>
      <c r="KZO270" s="9"/>
      <c r="KZP270" s="9"/>
      <c r="KZQ270" s="9"/>
      <c r="KZR270" s="9"/>
      <c r="KZS270" s="9"/>
      <c r="KZT270" s="9"/>
      <c r="KZU270" s="9"/>
      <c r="KZV270" s="9"/>
      <c r="KZW270" s="9"/>
      <c r="KZX270" s="9"/>
      <c r="KZY270" s="9"/>
      <c r="KZZ270" s="9"/>
      <c r="LAA270" s="9"/>
      <c r="LAB270" s="9"/>
      <c r="LAC270" s="9"/>
      <c r="LAD270" s="9"/>
      <c r="LAE270" s="9"/>
      <c r="LAF270" s="9"/>
      <c r="LAG270" s="9"/>
      <c r="LAH270" s="9"/>
      <c r="LAI270" s="9"/>
      <c r="LAJ270" s="9"/>
      <c r="LAK270" s="9"/>
      <c r="LAL270" s="9"/>
      <c r="LAM270" s="9"/>
      <c r="LAN270" s="9"/>
      <c r="LAO270" s="9"/>
      <c r="LAP270" s="9"/>
      <c r="LAQ270" s="9"/>
      <c r="LAR270" s="9"/>
      <c r="LAS270" s="9"/>
      <c r="LAT270" s="9"/>
      <c r="LAU270" s="9"/>
      <c r="LAV270" s="9"/>
      <c r="LAW270" s="9"/>
      <c r="LAX270" s="9"/>
      <c r="LAY270" s="9"/>
      <c r="LAZ270" s="9"/>
      <c r="LBA270" s="9"/>
      <c r="LBB270" s="9"/>
      <c r="LBC270" s="9"/>
      <c r="LBD270" s="9"/>
      <c r="LBE270" s="9"/>
      <c r="LBF270" s="9"/>
      <c r="LBG270" s="9"/>
      <c r="LBH270" s="9"/>
      <c r="LBI270" s="9"/>
      <c r="LBJ270" s="9"/>
      <c r="LBK270" s="9"/>
      <c r="LBL270" s="9"/>
      <c r="LBM270" s="9"/>
      <c r="LBN270" s="9"/>
      <c r="LBO270" s="9"/>
      <c r="LBP270" s="9"/>
      <c r="LBQ270" s="9"/>
      <c r="LBR270" s="9"/>
      <c r="LBS270" s="9"/>
      <c r="LBT270" s="9"/>
      <c r="LBU270" s="9"/>
      <c r="LBV270" s="9"/>
      <c r="LBW270" s="9"/>
      <c r="LBX270" s="9"/>
      <c r="LBY270" s="9"/>
      <c r="LBZ270" s="9"/>
      <c r="LCA270" s="9"/>
      <c r="LCB270" s="9"/>
      <c r="LCC270" s="9"/>
      <c r="LCD270" s="9"/>
      <c r="LCE270" s="9"/>
      <c r="LCF270" s="9"/>
      <c r="LCG270" s="9"/>
      <c r="LCH270" s="9"/>
      <c r="LCI270" s="9"/>
      <c r="LCJ270" s="9"/>
      <c r="LCK270" s="9"/>
      <c r="LCL270" s="9"/>
      <c r="LCM270" s="9"/>
      <c r="LCN270" s="9"/>
      <c r="LCO270" s="9"/>
      <c r="LCP270" s="9"/>
      <c r="LCQ270" s="9"/>
      <c r="LCR270" s="9"/>
      <c r="LCS270" s="9"/>
      <c r="LCT270" s="9"/>
      <c r="LCU270" s="9"/>
      <c r="LCV270" s="9"/>
      <c r="LCW270" s="9"/>
      <c r="LCX270" s="9"/>
      <c r="LCY270" s="9"/>
      <c r="LCZ270" s="9"/>
      <c r="LDA270" s="9"/>
      <c r="LDB270" s="9"/>
      <c r="LDC270" s="9"/>
      <c r="LDD270" s="9"/>
      <c r="LDE270" s="9"/>
      <c r="LDF270" s="9"/>
      <c r="LDG270" s="9"/>
      <c r="LDH270" s="9"/>
      <c r="LDI270" s="9"/>
      <c r="LDJ270" s="9"/>
      <c r="LDK270" s="9"/>
      <c r="LDL270" s="9"/>
      <c r="LDM270" s="9"/>
      <c r="LDN270" s="9"/>
      <c r="LDO270" s="9"/>
      <c r="LDP270" s="9"/>
      <c r="LDQ270" s="9"/>
      <c r="LDR270" s="9"/>
      <c r="LDS270" s="9"/>
      <c r="LDT270" s="9"/>
      <c r="LDU270" s="9"/>
      <c r="LDV270" s="9"/>
      <c r="LDW270" s="9"/>
      <c r="LDX270" s="9"/>
      <c r="LDY270" s="9"/>
      <c r="LDZ270" s="9"/>
      <c r="LEA270" s="9"/>
      <c r="LEB270" s="9"/>
      <c r="LEC270" s="9"/>
      <c r="LED270" s="9"/>
      <c r="LEE270" s="9"/>
      <c r="LEF270" s="9"/>
      <c r="LEG270" s="9"/>
      <c r="LEH270" s="9"/>
      <c r="LEI270" s="9"/>
      <c r="LEJ270" s="9"/>
      <c r="LEK270" s="9"/>
      <c r="LEL270" s="9"/>
      <c r="LEM270" s="9"/>
      <c r="LEN270" s="9"/>
      <c r="LEO270" s="9"/>
      <c r="LEP270" s="9"/>
      <c r="LEQ270" s="9"/>
      <c r="LER270" s="9"/>
      <c r="LES270" s="9"/>
      <c r="LET270" s="9"/>
      <c r="LEU270" s="9"/>
      <c r="LEV270" s="9"/>
      <c r="LEW270" s="9"/>
      <c r="LEX270" s="9"/>
      <c r="LEY270" s="9"/>
      <c r="LEZ270" s="9"/>
      <c r="LFA270" s="9"/>
      <c r="LFB270" s="9"/>
      <c r="LFC270" s="9"/>
      <c r="LFD270" s="9"/>
      <c r="LFE270" s="9"/>
      <c r="LFF270" s="9"/>
      <c r="LFG270" s="9"/>
      <c r="LFH270" s="9"/>
      <c r="LFI270" s="9"/>
      <c r="LFJ270" s="9"/>
      <c r="LFK270" s="9"/>
      <c r="LFL270" s="9"/>
      <c r="LFM270" s="9"/>
      <c r="LFN270" s="9"/>
      <c r="LFO270" s="9"/>
      <c r="LFP270" s="9"/>
      <c r="LFQ270" s="9"/>
      <c r="LFR270" s="9"/>
      <c r="LFS270" s="9"/>
      <c r="LFT270" s="9"/>
      <c r="LFU270" s="9"/>
      <c r="LFV270" s="9"/>
      <c r="LFW270" s="9"/>
      <c r="LFX270" s="9"/>
      <c r="LFY270" s="9"/>
      <c r="LFZ270" s="9"/>
      <c r="LGA270" s="9"/>
      <c r="LGB270" s="9"/>
      <c r="LGC270" s="9"/>
      <c r="LGD270" s="9"/>
      <c r="LGE270" s="9"/>
      <c r="LGF270" s="9"/>
      <c r="LGG270" s="9"/>
      <c r="LGH270" s="9"/>
      <c r="LGI270" s="9"/>
      <c r="LGJ270" s="9"/>
      <c r="LGK270" s="9"/>
      <c r="LGL270" s="9"/>
      <c r="LGM270" s="9"/>
      <c r="LGN270" s="9"/>
      <c r="LGO270" s="9"/>
      <c r="LGP270" s="9"/>
      <c r="LGQ270" s="9"/>
      <c r="LGR270" s="9"/>
      <c r="LGS270" s="9"/>
      <c r="LGT270" s="9"/>
      <c r="LGU270" s="9"/>
      <c r="LGV270" s="9"/>
      <c r="LGW270" s="9"/>
      <c r="LGX270" s="9"/>
      <c r="LGY270" s="9"/>
      <c r="LGZ270" s="9"/>
      <c r="LHA270" s="9"/>
      <c r="LHB270" s="9"/>
      <c r="LHC270" s="9"/>
      <c r="LHD270" s="9"/>
      <c r="LHE270" s="9"/>
      <c r="LHF270" s="9"/>
      <c r="LHG270" s="9"/>
      <c r="LHH270" s="9"/>
      <c r="LHI270" s="9"/>
      <c r="LHJ270" s="9"/>
      <c r="LHK270" s="9"/>
      <c r="LHL270" s="9"/>
      <c r="LHM270" s="9"/>
      <c r="LHN270" s="9"/>
      <c r="LHO270" s="9"/>
      <c r="LHP270" s="9"/>
      <c r="LHQ270" s="9"/>
      <c r="LHR270" s="9"/>
      <c r="LHS270" s="9"/>
      <c r="LHT270" s="9"/>
      <c r="LHU270" s="9"/>
      <c r="LHV270" s="9"/>
      <c r="LHW270" s="9"/>
      <c r="LHX270" s="9"/>
      <c r="LHY270" s="9"/>
      <c r="LHZ270" s="9"/>
      <c r="LIA270" s="9"/>
      <c r="LIB270" s="9"/>
      <c r="LIC270" s="9"/>
      <c r="LID270" s="9"/>
      <c r="LIE270" s="9"/>
      <c r="LIF270" s="9"/>
      <c r="LIG270" s="9"/>
      <c r="LIH270" s="9"/>
      <c r="LII270" s="9"/>
      <c r="LIJ270" s="9"/>
      <c r="LIK270" s="9"/>
      <c r="LIL270" s="9"/>
      <c r="LIM270" s="9"/>
      <c r="LIN270" s="9"/>
      <c r="LIO270" s="9"/>
      <c r="LIP270" s="9"/>
      <c r="LIQ270" s="9"/>
      <c r="LIR270" s="9"/>
      <c r="LIS270" s="9"/>
      <c r="LIT270" s="9"/>
      <c r="LIU270" s="9"/>
      <c r="LIV270" s="9"/>
      <c r="LIW270" s="9"/>
      <c r="LIX270" s="9"/>
      <c r="LIY270" s="9"/>
      <c r="LIZ270" s="9"/>
      <c r="LJA270" s="9"/>
      <c r="LJB270" s="9"/>
      <c r="LJC270" s="9"/>
      <c r="LJD270" s="9"/>
      <c r="LJE270" s="9"/>
      <c r="LJF270" s="9"/>
      <c r="LJG270" s="9"/>
      <c r="LJH270" s="9"/>
      <c r="LJI270" s="9"/>
      <c r="LJJ270" s="9"/>
      <c r="LJK270" s="9"/>
      <c r="LJL270" s="9"/>
      <c r="LJM270" s="9"/>
      <c r="LJN270" s="9"/>
      <c r="LJO270" s="9"/>
      <c r="LJP270" s="9"/>
      <c r="LJQ270" s="9"/>
      <c r="LJR270" s="9"/>
      <c r="LJS270" s="9"/>
      <c r="LJT270" s="9"/>
      <c r="LJU270" s="9"/>
      <c r="LJV270" s="9"/>
      <c r="LJW270" s="9"/>
      <c r="LJX270" s="9"/>
      <c r="LJY270" s="9"/>
      <c r="LJZ270" s="9"/>
      <c r="LKA270" s="9"/>
      <c r="LKB270" s="9"/>
      <c r="LKC270" s="9"/>
      <c r="LKD270" s="9"/>
      <c r="LKE270" s="9"/>
      <c r="LKF270" s="9"/>
      <c r="LKG270" s="9"/>
      <c r="LKH270" s="9"/>
      <c r="LKI270" s="9"/>
      <c r="LKJ270" s="9"/>
      <c r="LKK270" s="9"/>
      <c r="LKL270" s="9"/>
      <c r="LKM270" s="9"/>
      <c r="LKN270" s="9"/>
      <c r="LKO270" s="9"/>
      <c r="LKP270" s="9"/>
      <c r="LKQ270" s="9"/>
      <c r="LKR270" s="9"/>
      <c r="LKS270" s="9"/>
      <c r="LKT270" s="9"/>
      <c r="LKU270" s="9"/>
      <c r="LKV270" s="9"/>
      <c r="LKW270" s="9"/>
      <c r="LKX270" s="9"/>
      <c r="LKY270" s="9"/>
      <c r="LKZ270" s="9"/>
      <c r="LLA270" s="9"/>
      <c r="LLB270" s="9"/>
      <c r="LLC270" s="9"/>
      <c r="LLD270" s="9"/>
      <c r="LLE270" s="9"/>
      <c r="LLF270" s="9"/>
      <c r="LLG270" s="9"/>
      <c r="LLH270" s="9"/>
      <c r="LLI270" s="9"/>
      <c r="LLJ270" s="9"/>
      <c r="LLK270" s="9"/>
      <c r="LLL270" s="9"/>
      <c r="LLM270" s="9"/>
      <c r="LLN270" s="9"/>
      <c r="LLO270" s="9"/>
      <c r="LLP270" s="9"/>
      <c r="LLQ270" s="9"/>
      <c r="LLR270" s="9"/>
      <c r="LLS270" s="9"/>
      <c r="LLT270" s="9"/>
      <c r="LLU270" s="9"/>
      <c r="LLV270" s="9"/>
      <c r="LLW270" s="9"/>
      <c r="LLX270" s="9"/>
      <c r="LLY270" s="9"/>
      <c r="LLZ270" s="9"/>
      <c r="LMA270" s="9"/>
      <c r="LMB270" s="9"/>
      <c r="LMC270" s="9"/>
      <c r="LMD270" s="9"/>
      <c r="LME270" s="9"/>
      <c r="LMF270" s="9"/>
      <c r="LMG270" s="9"/>
      <c r="LMH270" s="9"/>
      <c r="LMI270" s="9"/>
      <c r="LMJ270" s="9"/>
      <c r="LMK270" s="9"/>
      <c r="LML270" s="9"/>
      <c r="LMM270" s="9"/>
      <c r="LMN270" s="9"/>
      <c r="LMO270" s="9"/>
      <c r="LMP270" s="9"/>
      <c r="LMQ270" s="9"/>
      <c r="LMR270" s="9"/>
      <c r="LMS270" s="9"/>
      <c r="LMT270" s="9"/>
      <c r="LMU270" s="9"/>
      <c r="LMV270" s="9"/>
      <c r="LMW270" s="9"/>
      <c r="LMX270" s="9"/>
      <c r="LMY270" s="9"/>
      <c r="LMZ270" s="9"/>
      <c r="LNA270" s="9"/>
      <c r="LNB270" s="9"/>
      <c r="LNC270" s="9"/>
      <c r="LND270" s="9"/>
      <c r="LNE270" s="9"/>
      <c r="LNF270" s="9"/>
      <c r="LNG270" s="9"/>
      <c r="LNH270" s="9"/>
      <c r="LNI270" s="9"/>
      <c r="LNJ270" s="9"/>
      <c r="LNK270" s="9"/>
      <c r="LNL270" s="9"/>
      <c r="LNM270" s="9"/>
      <c r="LNN270" s="9"/>
      <c r="LNO270" s="9"/>
      <c r="LNP270" s="9"/>
      <c r="LNQ270" s="9"/>
      <c r="LNR270" s="9"/>
      <c r="LNS270" s="9"/>
      <c r="LNT270" s="9"/>
      <c r="LNU270" s="9"/>
      <c r="LNV270" s="9"/>
      <c r="LNW270" s="9"/>
      <c r="LNX270" s="9"/>
      <c r="LNY270" s="9"/>
      <c r="LNZ270" s="9"/>
      <c r="LOA270" s="9"/>
      <c r="LOB270" s="9"/>
      <c r="LOC270" s="9"/>
      <c r="LOD270" s="9"/>
      <c r="LOE270" s="9"/>
      <c r="LOF270" s="9"/>
      <c r="LOG270" s="9"/>
      <c r="LOH270" s="9"/>
      <c r="LOI270" s="9"/>
      <c r="LOJ270" s="9"/>
      <c r="LOK270" s="9"/>
      <c r="LOL270" s="9"/>
      <c r="LOM270" s="9"/>
      <c r="LON270" s="9"/>
      <c r="LOO270" s="9"/>
      <c r="LOP270" s="9"/>
      <c r="LOQ270" s="9"/>
      <c r="LOR270" s="9"/>
      <c r="LOS270" s="9"/>
      <c r="LOT270" s="9"/>
      <c r="LOU270" s="9"/>
      <c r="LOV270" s="9"/>
      <c r="LOW270" s="9"/>
      <c r="LOX270" s="9"/>
      <c r="LOY270" s="9"/>
      <c r="LOZ270" s="9"/>
      <c r="LPA270" s="9"/>
      <c r="LPB270" s="9"/>
      <c r="LPC270" s="9"/>
      <c r="LPD270" s="9"/>
      <c r="LPE270" s="9"/>
      <c r="LPF270" s="9"/>
      <c r="LPG270" s="9"/>
      <c r="LPH270" s="9"/>
      <c r="LPI270" s="9"/>
      <c r="LPJ270" s="9"/>
      <c r="LPK270" s="9"/>
      <c r="LPL270" s="9"/>
      <c r="LPM270" s="9"/>
      <c r="LPN270" s="9"/>
      <c r="LPO270" s="9"/>
      <c r="LPP270" s="9"/>
      <c r="LPQ270" s="9"/>
      <c r="LPR270" s="9"/>
      <c r="LPS270" s="9"/>
      <c r="LPT270" s="9"/>
      <c r="LPU270" s="9"/>
      <c r="LPV270" s="9"/>
      <c r="LPW270" s="9"/>
      <c r="LPX270" s="9"/>
      <c r="LPY270" s="9"/>
      <c r="LPZ270" s="9"/>
      <c r="LQA270" s="9"/>
      <c r="LQB270" s="9"/>
      <c r="LQC270" s="9"/>
      <c r="LQD270" s="9"/>
      <c r="LQE270" s="9"/>
      <c r="LQF270" s="9"/>
      <c r="LQG270" s="9"/>
      <c r="LQH270" s="9"/>
      <c r="LQI270" s="9"/>
      <c r="LQJ270" s="9"/>
      <c r="LQK270" s="9"/>
      <c r="LQL270" s="9"/>
      <c r="LQM270" s="9"/>
      <c r="LQN270" s="9"/>
      <c r="LQO270" s="9"/>
      <c r="LQP270" s="9"/>
      <c r="LQQ270" s="9"/>
      <c r="LQR270" s="9"/>
      <c r="LQS270" s="9"/>
      <c r="LQT270" s="9"/>
      <c r="LQU270" s="9"/>
      <c r="LQV270" s="9"/>
      <c r="LQW270" s="9"/>
      <c r="LQX270" s="9"/>
      <c r="LQY270" s="9"/>
      <c r="LQZ270" s="9"/>
      <c r="LRA270" s="9"/>
      <c r="LRB270" s="9"/>
      <c r="LRC270" s="9"/>
      <c r="LRD270" s="9"/>
      <c r="LRE270" s="9"/>
      <c r="LRF270" s="9"/>
      <c r="LRG270" s="9"/>
      <c r="LRH270" s="9"/>
      <c r="LRI270" s="9"/>
      <c r="LRJ270" s="9"/>
      <c r="LRK270" s="9"/>
      <c r="LRL270" s="9"/>
      <c r="LRM270" s="9"/>
      <c r="LRN270" s="9"/>
      <c r="LRO270" s="9"/>
      <c r="LRP270" s="9"/>
      <c r="LRQ270" s="9"/>
      <c r="LRR270" s="9"/>
      <c r="LRS270" s="9"/>
      <c r="LRT270" s="9"/>
      <c r="LRU270" s="9"/>
      <c r="LRV270" s="9"/>
      <c r="LRW270" s="9"/>
      <c r="LRX270" s="9"/>
      <c r="LRY270" s="9"/>
      <c r="LRZ270" s="9"/>
      <c r="LSA270" s="9"/>
      <c r="LSB270" s="9"/>
      <c r="LSC270" s="9"/>
      <c r="LSD270" s="9"/>
      <c r="LSE270" s="9"/>
      <c r="LSF270" s="9"/>
      <c r="LSG270" s="9"/>
      <c r="LSH270" s="9"/>
      <c r="LSI270" s="9"/>
      <c r="LSJ270" s="9"/>
      <c r="LSK270" s="9"/>
      <c r="LSL270" s="9"/>
      <c r="LSM270" s="9"/>
      <c r="LSN270" s="9"/>
      <c r="LSO270" s="9"/>
      <c r="LSP270" s="9"/>
      <c r="LSQ270" s="9"/>
      <c r="LSR270" s="9"/>
      <c r="LSS270" s="9"/>
      <c r="LST270" s="9"/>
      <c r="LSU270" s="9"/>
      <c r="LSV270" s="9"/>
      <c r="LSW270" s="9"/>
      <c r="LSX270" s="9"/>
      <c r="LSY270" s="9"/>
      <c r="LSZ270" s="9"/>
      <c r="LTA270" s="9"/>
      <c r="LTB270" s="9"/>
      <c r="LTC270" s="9"/>
      <c r="LTD270" s="9"/>
      <c r="LTE270" s="9"/>
      <c r="LTF270" s="9"/>
      <c r="LTG270" s="9"/>
      <c r="LTH270" s="9"/>
      <c r="LTI270" s="9"/>
      <c r="LTJ270" s="9"/>
      <c r="LTK270" s="9"/>
      <c r="LTL270" s="9"/>
      <c r="LTM270" s="9"/>
      <c r="LTN270" s="9"/>
      <c r="LTO270" s="9"/>
      <c r="LTP270" s="9"/>
      <c r="LTQ270" s="9"/>
      <c r="LTR270" s="9"/>
      <c r="LTS270" s="9"/>
      <c r="LTT270" s="9"/>
      <c r="LTU270" s="9"/>
      <c r="LTV270" s="9"/>
      <c r="LTW270" s="9"/>
      <c r="LTX270" s="9"/>
      <c r="LTY270" s="9"/>
      <c r="LTZ270" s="9"/>
      <c r="LUA270" s="9"/>
      <c r="LUB270" s="9"/>
      <c r="LUC270" s="9"/>
      <c r="LUD270" s="9"/>
      <c r="LUE270" s="9"/>
      <c r="LUF270" s="9"/>
      <c r="LUG270" s="9"/>
      <c r="LUH270" s="9"/>
      <c r="LUI270" s="9"/>
      <c r="LUJ270" s="9"/>
      <c r="LUK270" s="9"/>
      <c r="LUL270" s="9"/>
      <c r="LUM270" s="9"/>
      <c r="LUN270" s="9"/>
      <c r="LUO270" s="9"/>
      <c r="LUP270" s="9"/>
      <c r="LUQ270" s="9"/>
      <c r="LUR270" s="9"/>
      <c r="LUS270" s="9"/>
      <c r="LUT270" s="9"/>
      <c r="LUU270" s="9"/>
      <c r="LUV270" s="9"/>
      <c r="LUW270" s="9"/>
      <c r="LUX270" s="9"/>
      <c r="LUY270" s="9"/>
      <c r="LUZ270" s="9"/>
      <c r="LVA270" s="9"/>
      <c r="LVB270" s="9"/>
      <c r="LVC270" s="9"/>
      <c r="LVD270" s="9"/>
      <c r="LVE270" s="9"/>
      <c r="LVF270" s="9"/>
      <c r="LVG270" s="9"/>
      <c r="LVH270" s="9"/>
      <c r="LVI270" s="9"/>
      <c r="LVJ270" s="9"/>
      <c r="LVK270" s="9"/>
      <c r="LVL270" s="9"/>
      <c r="LVM270" s="9"/>
      <c r="LVN270" s="9"/>
      <c r="LVO270" s="9"/>
      <c r="LVP270" s="9"/>
      <c r="LVQ270" s="9"/>
      <c r="LVR270" s="9"/>
      <c r="LVS270" s="9"/>
      <c r="LVT270" s="9"/>
      <c r="LVU270" s="9"/>
      <c r="LVV270" s="9"/>
      <c r="LVW270" s="9"/>
      <c r="LVX270" s="9"/>
      <c r="LVY270" s="9"/>
      <c r="LVZ270" s="9"/>
      <c r="LWA270" s="9"/>
      <c r="LWB270" s="9"/>
      <c r="LWC270" s="9"/>
      <c r="LWD270" s="9"/>
      <c r="LWE270" s="9"/>
      <c r="LWF270" s="9"/>
      <c r="LWG270" s="9"/>
      <c r="LWH270" s="9"/>
      <c r="LWI270" s="9"/>
      <c r="LWJ270" s="9"/>
      <c r="LWK270" s="9"/>
      <c r="LWL270" s="9"/>
      <c r="LWM270" s="9"/>
      <c r="LWN270" s="9"/>
      <c r="LWO270" s="9"/>
      <c r="LWP270" s="9"/>
      <c r="LWQ270" s="9"/>
      <c r="LWR270" s="9"/>
      <c r="LWS270" s="9"/>
      <c r="LWT270" s="9"/>
      <c r="LWU270" s="9"/>
      <c r="LWV270" s="9"/>
      <c r="LWW270" s="9"/>
      <c r="LWX270" s="9"/>
      <c r="LWY270" s="9"/>
      <c r="LWZ270" s="9"/>
      <c r="LXA270" s="9"/>
      <c r="LXB270" s="9"/>
      <c r="LXC270" s="9"/>
      <c r="LXD270" s="9"/>
      <c r="LXE270" s="9"/>
      <c r="LXF270" s="9"/>
      <c r="LXG270" s="9"/>
      <c r="LXH270" s="9"/>
      <c r="LXI270" s="9"/>
      <c r="LXJ270" s="9"/>
      <c r="LXK270" s="9"/>
      <c r="LXL270" s="9"/>
      <c r="LXM270" s="9"/>
      <c r="LXN270" s="9"/>
      <c r="LXO270" s="9"/>
      <c r="LXP270" s="9"/>
      <c r="LXQ270" s="9"/>
      <c r="LXR270" s="9"/>
      <c r="LXS270" s="9"/>
      <c r="LXT270" s="9"/>
      <c r="LXU270" s="9"/>
      <c r="LXV270" s="9"/>
      <c r="LXW270" s="9"/>
      <c r="LXX270" s="9"/>
      <c r="LXY270" s="9"/>
      <c r="LXZ270" s="9"/>
      <c r="LYA270" s="9"/>
      <c r="LYB270" s="9"/>
      <c r="LYC270" s="9"/>
      <c r="LYD270" s="9"/>
      <c r="LYE270" s="9"/>
      <c r="LYF270" s="9"/>
      <c r="LYG270" s="9"/>
      <c r="LYH270" s="9"/>
      <c r="LYI270" s="9"/>
      <c r="LYJ270" s="9"/>
      <c r="LYK270" s="9"/>
      <c r="LYL270" s="9"/>
      <c r="LYM270" s="9"/>
      <c r="LYN270" s="9"/>
      <c r="LYO270" s="9"/>
      <c r="LYP270" s="9"/>
      <c r="LYQ270" s="9"/>
      <c r="LYR270" s="9"/>
      <c r="LYS270" s="9"/>
      <c r="LYT270" s="9"/>
      <c r="LYU270" s="9"/>
      <c r="LYV270" s="9"/>
      <c r="LYW270" s="9"/>
      <c r="LYX270" s="9"/>
      <c r="LYY270" s="9"/>
      <c r="LYZ270" s="9"/>
      <c r="LZA270" s="9"/>
      <c r="LZB270" s="9"/>
      <c r="LZC270" s="9"/>
      <c r="LZD270" s="9"/>
      <c r="LZE270" s="9"/>
      <c r="LZF270" s="9"/>
      <c r="LZG270" s="9"/>
      <c r="LZH270" s="9"/>
      <c r="LZI270" s="9"/>
      <c r="LZJ270" s="9"/>
      <c r="LZK270" s="9"/>
      <c r="LZL270" s="9"/>
      <c r="LZM270" s="9"/>
      <c r="LZN270" s="9"/>
      <c r="LZO270" s="9"/>
      <c r="LZP270" s="9"/>
      <c r="LZQ270" s="9"/>
      <c r="LZR270" s="9"/>
      <c r="LZS270" s="9"/>
      <c r="LZT270" s="9"/>
      <c r="LZU270" s="9"/>
      <c r="LZV270" s="9"/>
      <c r="LZW270" s="9"/>
      <c r="LZX270" s="9"/>
      <c r="LZY270" s="9"/>
      <c r="LZZ270" s="9"/>
      <c r="MAA270" s="9"/>
      <c r="MAB270" s="9"/>
      <c r="MAC270" s="9"/>
      <c r="MAD270" s="9"/>
      <c r="MAE270" s="9"/>
      <c r="MAF270" s="9"/>
      <c r="MAG270" s="9"/>
      <c r="MAH270" s="9"/>
      <c r="MAI270" s="9"/>
      <c r="MAJ270" s="9"/>
      <c r="MAK270" s="9"/>
      <c r="MAL270" s="9"/>
      <c r="MAM270" s="9"/>
      <c r="MAN270" s="9"/>
      <c r="MAO270" s="9"/>
      <c r="MAP270" s="9"/>
      <c r="MAQ270" s="9"/>
      <c r="MAR270" s="9"/>
      <c r="MAS270" s="9"/>
      <c r="MAT270" s="9"/>
      <c r="MAU270" s="9"/>
      <c r="MAV270" s="9"/>
      <c r="MAW270" s="9"/>
      <c r="MAX270" s="9"/>
      <c r="MAY270" s="9"/>
      <c r="MAZ270" s="9"/>
      <c r="MBA270" s="9"/>
      <c r="MBB270" s="9"/>
      <c r="MBC270" s="9"/>
      <c r="MBD270" s="9"/>
      <c r="MBE270" s="9"/>
      <c r="MBF270" s="9"/>
      <c r="MBG270" s="9"/>
      <c r="MBH270" s="9"/>
      <c r="MBI270" s="9"/>
      <c r="MBJ270" s="9"/>
      <c r="MBK270" s="9"/>
      <c r="MBL270" s="9"/>
      <c r="MBM270" s="9"/>
      <c r="MBN270" s="9"/>
      <c r="MBO270" s="9"/>
      <c r="MBP270" s="9"/>
      <c r="MBQ270" s="9"/>
      <c r="MBR270" s="9"/>
      <c r="MBS270" s="9"/>
      <c r="MBT270" s="9"/>
      <c r="MBU270" s="9"/>
      <c r="MBV270" s="9"/>
      <c r="MBW270" s="9"/>
      <c r="MBX270" s="9"/>
      <c r="MBY270" s="9"/>
      <c r="MBZ270" s="9"/>
      <c r="MCA270" s="9"/>
      <c r="MCB270" s="9"/>
      <c r="MCC270" s="9"/>
      <c r="MCD270" s="9"/>
      <c r="MCE270" s="9"/>
      <c r="MCF270" s="9"/>
      <c r="MCG270" s="9"/>
      <c r="MCH270" s="9"/>
      <c r="MCI270" s="9"/>
      <c r="MCJ270" s="9"/>
      <c r="MCK270" s="9"/>
      <c r="MCL270" s="9"/>
      <c r="MCM270" s="9"/>
      <c r="MCN270" s="9"/>
      <c r="MCO270" s="9"/>
      <c r="MCP270" s="9"/>
      <c r="MCQ270" s="9"/>
      <c r="MCR270" s="9"/>
      <c r="MCS270" s="9"/>
      <c r="MCT270" s="9"/>
      <c r="MCU270" s="9"/>
      <c r="MCV270" s="9"/>
      <c r="MCW270" s="9"/>
      <c r="MCX270" s="9"/>
      <c r="MCY270" s="9"/>
      <c r="MCZ270" s="9"/>
      <c r="MDA270" s="9"/>
      <c r="MDB270" s="9"/>
      <c r="MDC270" s="9"/>
      <c r="MDD270" s="9"/>
      <c r="MDE270" s="9"/>
      <c r="MDF270" s="9"/>
      <c r="MDG270" s="9"/>
      <c r="MDH270" s="9"/>
      <c r="MDI270" s="9"/>
      <c r="MDJ270" s="9"/>
      <c r="MDK270" s="9"/>
      <c r="MDL270" s="9"/>
      <c r="MDM270" s="9"/>
      <c r="MDN270" s="9"/>
      <c r="MDO270" s="9"/>
      <c r="MDP270" s="9"/>
      <c r="MDQ270" s="9"/>
      <c r="MDR270" s="9"/>
      <c r="MDS270" s="9"/>
      <c r="MDT270" s="9"/>
      <c r="MDU270" s="9"/>
      <c r="MDV270" s="9"/>
      <c r="MDW270" s="9"/>
      <c r="MDX270" s="9"/>
      <c r="MDY270" s="9"/>
      <c r="MDZ270" s="9"/>
      <c r="MEA270" s="9"/>
      <c r="MEB270" s="9"/>
      <c r="MEC270" s="9"/>
      <c r="MED270" s="9"/>
      <c r="MEE270" s="9"/>
      <c r="MEF270" s="9"/>
      <c r="MEG270" s="9"/>
      <c r="MEH270" s="9"/>
      <c r="MEI270" s="9"/>
      <c r="MEJ270" s="9"/>
      <c r="MEK270" s="9"/>
      <c r="MEL270" s="9"/>
      <c r="MEM270" s="9"/>
      <c r="MEN270" s="9"/>
      <c r="MEO270" s="9"/>
      <c r="MEP270" s="9"/>
      <c r="MEQ270" s="9"/>
      <c r="MER270" s="9"/>
      <c r="MES270" s="9"/>
      <c r="MET270" s="9"/>
      <c r="MEU270" s="9"/>
      <c r="MEV270" s="9"/>
      <c r="MEW270" s="9"/>
      <c r="MEX270" s="9"/>
      <c r="MEY270" s="9"/>
      <c r="MEZ270" s="9"/>
      <c r="MFA270" s="9"/>
      <c r="MFB270" s="9"/>
      <c r="MFC270" s="9"/>
      <c r="MFD270" s="9"/>
      <c r="MFE270" s="9"/>
      <c r="MFF270" s="9"/>
      <c r="MFG270" s="9"/>
      <c r="MFH270" s="9"/>
      <c r="MFI270" s="9"/>
      <c r="MFJ270" s="9"/>
      <c r="MFK270" s="9"/>
      <c r="MFL270" s="9"/>
      <c r="MFM270" s="9"/>
      <c r="MFN270" s="9"/>
      <c r="MFO270" s="9"/>
      <c r="MFP270" s="9"/>
      <c r="MFQ270" s="9"/>
      <c r="MFR270" s="9"/>
      <c r="MFS270" s="9"/>
      <c r="MFT270" s="9"/>
      <c r="MFU270" s="9"/>
      <c r="MFV270" s="9"/>
      <c r="MFW270" s="9"/>
      <c r="MFX270" s="9"/>
      <c r="MFY270" s="9"/>
      <c r="MFZ270" s="9"/>
      <c r="MGA270" s="9"/>
      <c r="MGB270" s="9"/>
      <c r="MGC270" s="9"/>
      <c r="MGD270" s="9"/>
      <c r="MGE270" s="9"/>
      <c r="MGF270" s="9"/>
      <c r="MGG270" s="9"/>
      <c r="MGH270" s="9"/>
      <c r="MGI270" s="9"/>
      <c r="MGJ270" s="9"/>
      <c r="MGK270" s="9"/>
      <c r="MGL270" s="9"/>
      <c r="MGM270" s="9"/>
      <c r="MGN270" s="9"/>
      <c r="MGO270" s="9"/>
      <c r="MGP270" s="9"/>
      <c r="MGQ270" s="9"/>
      <c r="MGR270" s="9"/>
      <c r="MGS270" s="9"/>
      <c r="MGT270" s="9"/>
      <c r="MGU270" s="9"/>
      <c r="MGV270" s="9"/>
      <c r="MGW270" s="9"/>
      <c r="MGX270" s="9"/>
      <c r="MGY270" s="9"/>
      <c r="MGZ270" s="9"/>
      <c r="MHA270" s="9"/>
      <c r="MHB270" s="9"/>
      <c r="MHC270" s="9"/>
      <c r="MHD270" s="9"/>
      <c r="MHE270" s="9"/>
      <c r="MHF270" s="9"/>
      <c r="MHG270" s="9"/>
      <c r="MHH270" s="9"/>
      <c r="MHI270" s="9"/>
      <c r="MHJ270" s="9"/>
      <c r="MHK270" s="9"/>
      <c r="MHL270" s="9"/>
      <c r="MHM270" s="9"/>
      <c r="MHN270" s="9"/>
      <c r="MHO270" s="9"/>
      <c r="MHP270" s="9"/>
      <c r="MHQ270" s="9"/>
      <c r="MHR270" s="9"/>
      <c r="MHS270" s="9"/>
      <c r="MHT270" s="9"/>
      <c r="MHU270" s="9"/>
      <c r="MHV270" s="9"/>
      <c r="MHW270" s="9"/>
      <c r="MHX270" s="9"/>
      <c r="MHY270" s="9"/>
      <c r="MHZ270" s="9"/>
      <c r="MIA270" s="9"/>
      <c r="MIB270" s="9"/>
      <c r="MIC270" s="9"/>
      <c r="MID270" s="9"/>
      <c r="MIE270" s="9"/>
      <c r="MIF270" s="9"/>
      <c r="MIG270" s="9"/>
      <c r="MIH270" s="9"/>
      <c r="MII270" s="9"/>
      <c r="MIJ270" s="9"/>
      <c r="MIK270" s="9"/>
      <c r="MIL270" s="9"/>
      <c r="MIM270" s="9"/>
      <c r="MIN270" s="9"/>
      <c r="MIO270" s="9"/>
      <c r="MIP270" s="9"/>
      <c r="MIQ270" s="9"/>
      <c r="MIR270" s="9"/>
      <c r="MIS270" s="9"/>
      <c r="MIT270" s="9"/>
      <c r="MIU270" s="9"/>
      <c r="MIV270" s="9"/>
      <c r="MIW270" s="9"/>
      <c r="MIX270" s="9"/>
      <c r="MIY270" s="9"/>
      <c r="MIZ270" s="9"/>
      <c r="MJA270" s="9"/>
      <c r="MJB270" s="9"/>
      <c r="MJC270" s="9"/>
      <c r="MJD270" s="9"/>
      <c r="MJE270" s="9"/>
      <c r="MJF270" s="9"/>
      <c r="MJG270" s="9"/>
      <c r="MJH270" s="9"/>
      <c r="MJI270" s="9"/>
      <c r="MJJ270" s="9"/>
      <c r="MJK270" s="9"/>
      <c r="MJL270" s="9"/>
      <c r="MJM270" s="9"/>
      <c r="MJN270" s="9"/>
      <c r="MJO270" s="9"/>
      <c r="MJP270" s="9"/>
      <c r="MJQ270" s="9"/>
      <c r="MJR270" s="9"/>
      <c r="MJS270" s="9"/>
      <c r="MJT270" s="9"/>
      <c r="MJU270" s="9"/>
      <c r="MJV270" s="9"/>
      <c r="MJW270" s="9"/>
      <c r="MJX270" s="9"/>
      <c r="MJY270" s="9"/>
      <c r="MJZ270" s="9"/>
      <c r="MKA270" s="9"/>
      <c r="MKB270" s="9"/>
      <c r="MKC270" s="9"/>
      <c r="MKD270" s="9"/>
      <c r="MKE270" s="9"/>
      <c r="MKF270" s="9"/>
      <c r="MKG270" s="9"/>
      <c r="MKH270" s="9"/>
      <c r="MKI270" s="9"/>
      <c r="MKJ270" s="9"/>
      <c r="MKK270" s="9"/>
      <c r="MKL270" s="9"/>
      <c r="MKM270" s="9"/>
      <c r="MKN270" s="9"/>
      <c r="MKO270" s="9"/>
      <c r="MKP270" s="9"/>
      <c r="MKQ270" s="9"/>
      <c r="MKR270" s="9"/>
      <c r="MKS270" s="9"/>
      <c r="MKT270" s="9"/>
      <c r="MKU270" s="9"/>
      <c r="MKV270" s="9"/>
      <c r="MKW270" s="9"/>
      <c r="MKX270" s="9"/>
      <c r="MKY270" s="9"/>
      <c r="MKZ270" s="9"/>
      <c r="MLA270" s="9"/>
      <c r="MLB270" s="9"/>
      <c r="MLC270" s="9"/>
      <c r="MLD270" s="9"/>
      <c r="MLE270" s="9"/>
      <c r="MLF270" s="9"/>
      <c r="MLG270" s="9"/>
      <c r="MLH270" s="9"/>
      <c r="MLI270" s="9"/>
      <c r="MLJ270" s="9"/>
      <c r="MLK270" s="9"/>
      <c r="MLL270" s="9"/>
      <c r="MLM270" s="9"/>
      <c r="MLN270" s="9"/>
      <c r="MLO270" s="9"/>
      <c r="MLP270" s="9"/>
      <c r="MLQ270" s="9"/>
      <c r="MLR270" s="9"/>
      <c r="MLS270" s="9"/>
      <c r="MLT270" s="9"/>
      <c r="MLU270" s="9"/>
      <c r="MLV270" s="9"/>
      <c r="MLW270" s="9"/>
      <c r="MLX270" s="9"/>
      <c r="MLY270" s="9"/>
      <c r="MLZ270" s="9"/>
      <c r="MMA270" s="9"/>
      <c r="MMB270" s="9"/>
      <c r="MMC270" s="9"/>
      <c r="MMD270" s="9"/>
      <c r="MME270" s="9"/>
      <c r="MMF270" s="9"/>
      <c r="MMG270" s="9"/>
      <c r="MMH270" s="9"/>
      <c r="MMI270" s="9"/>
      <c r="MMJ270" s="9"/>
      <c r="MMK270" s="9"/>
      <c r="MML270" s="9"/>
      <c r="MMM270" s="9"/>
      <c r="MMN270" s="9"/>
      <c r="MMO270" s="9"/>
      <c r="MMP270" s="9"/>
      <c r="MMQ270" s="9"/>
      <c r="MMR270" s="9"/>
      <c r="MMS270" s="9"/>
      <c r="MMT270" s="9"/>
      <c r="MMU270" s="9"/>
      <c r="MMV270" s="9"/>
      <c r="MMW270" s="9"/>
      <c r="MMX270" s="9"/>
      <c r="MMY270" s="9"/>
      <c r="MMZ270" s="9"/>
      <c r="MNA270" s="9"/>
      <c r="MNB270" s="9"/>
      <c r="MNC270" s="9"/>
      <c r="MND270" s="9"/>
      <c r="MNE270" s="9"/>
      <c r="MNF270" s="9"/>
      <c r="MNG270" s="9"/>
      <c r="MNH270" s="9"/>
      <c r="MNI270" s="9"/>
      <c r="MNJ270" s="9"/>
      <c r="MNK270" s="9"/>
      <c r="MNL270" s="9"/>
      <c r="MNM270" s="9"/>
      <c r="MNN270" s="9"/>
      <c r="MNO270" s="9"/>
      <c r="MNP270" s="9"/>
      <c r="MNQ270" s="9"/>
      <c r="MNR270" s="9"/>
      <c r="MNS270" s="9"/>
      <c r="MNT270" s="9"/>
      <c r="MNU270" s="9"/>
      <c r="MNV270" s="9"/>
      <c r="MNW270" s="9"/>
      <c r="MNX270" s="9"/>
      <c r="MNY270" s="9"/>
      <c r="MNZ270" s="9"/>
      <c r="MOA270" s="9"/>
      <c r="MOB270" s="9"/>
      <c r="MOC270" s="9"/>
      <c r="MOD270" s="9"/>
      <c r="MOE270" s="9"/>
      <c r="MOF270" s="9"/>
      <c r="MOG270" s="9"/>
      <c r="MOH270" s="9"/>
      <c r="MOI270" s="9"/>
      <c r="MOJ270" s="9"/>
      <c r="MOK270" s="9"/>
      <c r="MOL270" s="9"/>
      <c r="MOM270" s="9"/>
      <c r="MON270" s="9"/>
      <c r="MOO270" s="9"/>
      <c r="MOP270" s="9"/>
      <c r="MOQ270" s="9"/>
      <c r="MOR270" s="9"/>
      <c r="MOS270" s="9"/>
      <c r="MOT270" s="9"/>
      <c r="MOU270" s="9"/>
      <c r="MOV270" s="9"/>
      <c r="MOW270" s="9"/>
      <c r="MOX270" s="9"/>
      <c r="MOY270" s="9"/>
      <c r="MOZ270" s="9"/>
      <c r="MPA270" s="9"/>
      <c r="MPB270" s="9"/>
      <c r="MPC270" s="9"/>
      <c r="MPD270" s="9"/>
      <c r="MPE270" s="9"/>
      <c r="MPF270" s="9"/>
      <c r="MPG270" s="9"/>
      <c r="MPH270" s="9"/>
      <c r="MPI270" s="9"/>
      <c r="MPJ270" s="9"/>
      <c r="MPK270" s="9"/>
      <c r="MPL270" s="9"/>
      <c r="MPM270" s="9"/>
      <c r="MPN270" s="9"/>
      <c r="MPO270" s="9"/>
      <c r="MPP270" s="9"/>
      <c r="MPQ270" s="9"/>
      <c r="MPR270" s="9"/>
      <c r="MPS270" s="9"/>
      <c r="MPT270" s="9"/>
      <c r="MPU270" s="9"/>
      <c r="MPV270" s="9"/>
      <c r="MPW270" s="9"/>
      <c r="MPX270" s="9"/>
      <c r="MPY270" s="9"/>
      <c r="MPZ270" s="9"/>
      <c r="MQA270" s="9"/>
      <c r="MQB270" s="9"/>
      <c r="MQC270" s="9"/>
      <c r="MQD270" s="9"/>
      <c r="MQE270" s="9"/>
      <c r="MQF270" s="9"/>
      <c r="MQG270" s="9"/>
      <c r="MQH270" s="9"/>
      <c r="MQI270" s="9"/>
      <c r="MQJ270" s="9"/>
      <c r="MQK270" s="9"/>
      <c r="MQL270" s="9"/>
      <c r="MQM270" s="9"/>
      <c r="MQN270" s="9"/>
      <c r="MQO270" s="9"/>
      <c r="MQP270" s="9"/>
      <c r="MQQ270" s="9"/>
      <c r="MQR270" s="9"/>
      <c r="MQS270" s="9"/>
      <c r="MQT270" s="9"/>
      <c r="MQU270" s="9"/>
      <c r="MQV270" s="9"/>
      <c r="MQW270" s="9"/>
      <c r="MQX270" s="9"/>
      <c r="MQY270" s="9"/>
      <c r="MQZ270" s="9"/>
      <c r="MRA270" s="9"/>
      <c r="MRB270" s="9"/>
      <c r="MRC270" s="9"/>
      <c r="MRD270" s="9"/>
      <c r="MRE270" s="9"/>
      <c r="MRF270" s="9"/>
      <c r="MRG270" s="9"/>
      <c r="MRH270" s="9"/>
      <c r="MRI270" s="9"/>
      <c r="MRJ270" s="9"/>
      <c r="MRK270" s="9"/>
      <c r="MRL270" s="9"/>
      <c r="MRM270" s="9"/>
      <c r="MRN270" s="9"/>
      <c r="MRO270" s="9"/>
      <c r="MRP270" s="9"/>
      <c r="MRQ270" s="9"/>
      <c r="MRR270" s="9"/>
      <c r="MRS270" s="9"/>
      <c r="MRT270" s="9"/>
      <c r="MRU270" s="9"/>
      <c r="MRV270" s="9"/>
      <c r="MRW270" s="9"/>
      <c r="MRX270" s="9"/>
      <c r="MRY270" s="9"/>
      <c r="MRZ270" s="9"/>
      <c r="MSA270" s="9"/>
      <c r="MSB270" s="9"/>
      <c r="MSC270" s="9"/>
      <c r="MSD270" s="9"/>
      <c r="MSE270" s="9"/>
      <c r="MSF270" s="9"/>
      <c r="MSG270" s="9"/>
      <c r="MSH270" s="9"/>
      <c r="MSI270" s="9"/>
      <c r="MSJ270" s="9"/>
      <c r="MSK270" s="9"/>
      <c r="MSL270" s="9"/>
      <c r="MSM270" s="9"/>
      <c r="MSN270" s="9"/>
      <c r="MSO270" s="9"/>
      <c r="MSP270" s="9"/>
      <c r="MSQ270" s="9"/>
      <c r="MSR270" s="9"/>
      <c r="MSS270" s="9"/>
      <c r="MST270" s="9"/>
      <c r="MSU270" s="9"/>
      <c r="MSV270" s="9"/>
      <c r="MSW270" s="9"/>
      <c r="MSX270" s="9"/>
      <c r="MSY270" s="9"/>
      <c r="MSZ270" s="9"/>
      <c r="MTA270" s="9"/>
      <c r="MTB270" s="9"/>
      <c r="MTC270" s="9"/>
      <c r="MTD270" s="9"/>
      <c r="MTE270" s="9"/>
      <c r="MTF270" s="9"/>
      <c r="MTG270" s="9"/>
      <c r="MTH270" s="9"/>
      <c r="MTI270" s="9"/>
      <c r="MTJ270" s="9"/>
      <c r="MTK270" s="9"/>
      <c r="MTL270" s="9"/>
      <c r="MTM270" s="9"/>
      <c r="MTN270" s="9"/>
      <c r="MTO270" s="9"/>
      <c r="MTP270" s="9"/>
      <c r="MTQ270" s="9"/>
      <c r="MTR270" s="9"/>
      <c r="MTS270" s="9"/>
      <c r="MTT270" s="9"/>
      <c r="MTU270" s="9"/>
      <c r="MTV270" s="9"/>
      <c r="MTW270" s="9"/>
      <c r="MTX270" s="9"/>
      <c r="MTY270" s="9"/>
      <c r="MTZ270" s="9"/>
      <c r="MUA270" s="9"/>
      <c r="MUB270" s="9"/>
      <c r="MUC270" s="9"/>
      <c r="MUD270" s="9"/>
      <c r="MUE270" s="9"/>
      <c r="MUF270" s="9"/>
      <c r="MUG270" s="9"/>
      <c r="MUH270" s="9"/>
      <c r="MUI270" s="9"/>
      <c r="MUJ270" s="9"/>
      <c r="MUK270" s="9"/>
      <c r="MUL270" s="9"/>
      <c r="MUM270" s="9"/>
      <c r="MUN270" s="9"/>
      <c r="MUO270" s="9"/>
      <c r="MUP270" s="9"/>
      <c r="MUQ270" s="9"/>
      <c r="MUR270" s="9"/>
      <c r="MUS270" s="9"/>
      <c r="MUT270" s="9"/>
      <c r="MUU270" s="9"/>
      <c r="MUV270" s="9"/>
      <c r="MUW270" s="9"/>
      <c r="MUX270" s="9"/>
      <c r="MUY270" s="9"/>
      <c r="MUZ270" s="9"/>
      <c r="MVA270" s="9"/>
      <c r="MVB270" s="9"/>
      <c r="MVC270" s="9"/>
      <c r="MVD270" s="9"/>
      <c r="MVE270" s="9"/>
      <c r="MVF270" s="9"/>
      <c r="MVG270" s="9"/>
      <c r="MVH270" s="9"/>
      <c r="MVI270" s="9"/>
      <c r="MVJ270" s="9"/>
      <c r="MVK270" s="9"/>
      <c r="MVL270" s="9"/>
      <c r="MVM270" s="9"/>
      <c r="MVN270" s="9"/>
      <c r="MVO270" s="9"/>
      <c r="MVP270" s="9"/>
      <c r="MVQ270" s="9"/>
      <c r="MVR270" s="9"/>
      <c r="MVS270" s="9"/>
      <c r="MVT270" s="9"/>
      <c r="MVU270" s="9"/>
      <c r="MVV270" s="9"/>
      <c r="MVW270" s="9"/>
      <c r="MVX270" s="9"/>
      <c r="MVY270" s="9"/>
      <c r="MVZ270" s="9"/>
      <c r="MWA270" s="9"/>
      <c r="MWB270" s="9"/>
      <c r="MWC270" s="9"/>
      <c r="MWD270" s="9"/>
      <c r="MWE270" s="9"/>
      <c r="MWF270" s="9"/>
      <c r="MWG270" s="9"/>
      <c r="MWH270" s="9"/>
      <c r="MWI270" s="9"/>
      <c r="MWJ270" s="9"/>
      <c r="MWK270" s="9"/>
      <c r="MWL270" s="9"/>
      <c r="MWM270" s="9"/>
      <c r="MWN270" s="9"/>
      <c r="MWO270" s="9"/>
      <c r="MWP270" s="9"/>
      <c r="MWQ270" s="9"/>
      <c r="MWR270" s="9"/>
      <c r="MWS270" s="9"/>
      <c r="MWT270" s="9"/>
      <c r="MWU270" s="9"/>
      <c r="MWV270" s="9"/>
      <c r="MWW270" s="9"/>
      <c r="MWX270" s="9"/>
      <c r="MWY270" s="9"/>
      <c r="MWZ270" s="9"/>
      <c r="MXA270" s="9"/>
      <c r="MXB270" s="9"/>
      <c r="MXC270" s="9"/>
      <c r="MXD270" s="9"/>
      <c r="MXE270" s="9"/>
      <c r="MXF270" s="9"/>
      <c r="MXG270" s="9"/>
      <c r="MXH270" s="9"/>
      <c r="MXI270" s="9"/>
      <c r="MXJ270" s="9"/>
      <c r="MXK270" s="9"/>
      <c r="MXL270" s="9"/>
      <c r="MXM270" s="9"/>
      <c r="MXN270" s="9"/>
      <c r="MXO270" s="9"/>
      <c r="MXP270" s="9"/>
      <c r="MXQ270" s="9"/>
      <c r="MXR270" s="9"/>
      <c r="MXS270" s="9"/>
      <c r="MXT270" s="9"/>
      <c r="MXU270" s="9"/>
      <c r="MXV270" s="9"/>
      <c r="MXW270" s="9"/>
      <c r="MXX270" s="9"/>
      <c r="MXY270" s="9"/>
      <c r="MXZ270" s="9"/>
      <c r="MYA270" s="9"/>
      <c r="MYB270" s="9"/>
      <c r="MYC270" s="9"/>
      <c r="MYD270" s="9"/>
      <c r="MYE270" s="9"/>
      <c r="MYF270" s="9"/>
      <c r="MYG270" s="9"/>
      <c r="MYH270" s="9"/>
      <c r="MYI270" s="9"/>
      <c r="MYJ270" s="9"/>
      <c r="MYK270" s="9"/>
      <c r="MYL270" s="9"/>
      <c r="MYM270" s="9"/>
      <c r="MYN270" s="9"/>
      <c r="MYO270" s="9"/>
      <c r="MYP270" s="9"/>
      <c r="MYQ270" s="9"/>
      <c r="MYR270" s="9"/>
      <c r="MYS270" s="9"/>
      <c r="MYT270" s="9"/>
      <c r="MYU270" s="9"/>
      <c r="MYV270" s="9"/>
      <c r="MYW270" s="9"/>
      <c r="MYX270" s="9"/>
      <c r="MYY270" s="9"/>
      <c r="MYZ270" s="9"/>
      <c r="MZA270" s="9"/>
      <c r="MZB270" s="9"/>
      <c r="MZC270" s="9"/>
      <c r="MZD270" s="9"/>
      <c r="MZE270" s="9"/>
      <c r="MZF270" s="9"/>
      <c r="MZG270" s="9"/>
      <c r="MZH270" s="9"/>
      <c r="MZI270" s="9"/>
      <c r="MZJ270" s="9"/>
      <c r="MZK270" s="9"/>
      <c r="MZL270" s="9"/>
      <c r="MZM270" s="9"/>
      <c r="MZN270" s="9"/>
      <c r="MZO270" s="9"/>
      <c r="MZP270" s="9"/>
      <c r="MZQ270" s="9"/>
      <c r="MZR270" s="9"/>
      <c r="MZS270" s="9"/>
      <c r="MZT270" s="9"/>
      <c r="MZU270" s="9"/>
      <c r="MZV270" s="9"/>
      <c r="MZW270" s="9"/>
      <c r="MZX270" s="9"/>
      <c r="MZY270" s="9"/>
      <c r="MZZ270" s="9"/>
      <c r="NAA270" s="9"/>
      <c r="NAB270" s="9"/>
      <c r="NAC270" s="9"/>
      <c r="NAD270" s="9"/>
      <c r="NAE270" s="9"/>
      <c r="NAF270" s="9"/>
      <c r="NAG270" s="9"/>
      <c r="NAH270" s="9"/>
      <c r="NAI270" s="9"/>
      <c r="NAJ270" s="9"/>
      <c r="NAK270" s="9"/>
      <c r="NAL270" s="9"/>
      <c r="NAM270" s="9"/>
      <c r="NAN270" s="9"/>
      <c r="NAO270" s="9"/>
      <c r="NAP270" s="9"/>
      <c r="NAQ270" s="9"/>
      <c r="NAR270" s="9"/>
      <c r="NAS270" s="9"/>
      <c r="NAT270" s="9"/>
      <c r="NAU270" s="9"/>
      <c r="NAV270" s="9"/>
      <c r="NAW270" s="9"/>
      <c r="NAX270" s="9"/>
      <c r="NAY270" s="9"/>
      <c r="NAZ270" s="9"/>
      <c r="NBA270" s="9"/>
      <c r="NBB270" s="9"/>
      <c r="NBC270" s="9"/>
      <c r="NBD270" s="9"/>
      <c r="NBE270" s="9"/>
      <c r="NBF270" s="9"/>
      <c r="NBG270" s="9"/>
      <c r="NBH270" s="9"/>
      <c r="NBI270" s="9"/>
      <c r="NBJ270" s="9"/>
      <c r="NBK270" s="9"/>
      <c r="NBL270" s="9"/>
      <c r="NBM270" s="9"/>
      <c r="NBN270" s="9"/>
      <c r="NBO270" s="9"/>
      <c r="NBP270" s="9"/>
      <c r="NBQ270" s="9"/>
      <c r="NBR270" s="9"/>
      <c r="NBS270" s="9"/>
      <c r="NBT270" s="9"/>
      <c r="NBU270" s="9"/>
      <c r="NBV270" s="9"/>
      <c r="NBW270" s="9"/>
      <c r="NBX270" s="9"/>
      <c r="NBY270" s="9"/>
      <c r="NBZ270" s="9"/>
      <c r="NCA270" s="9"/>
      <c r="NCB270" s="9"/>
      <c r="NCC270" s="9"/>
      <c r="NCD270" s="9"/>
      <c r="NCE270" s="9"/>
      <c r="NCF270" s="9"/>
      <c r="NCG270" s="9"/>
      <c r="NCH270" s="9"/>
      <c r="NCI270" s="9"/>
      <c r="NCJ270" s="9"/>
      <c r="NCK270" s="9"/>
      <c r="NCL270" s="9"/>
      <c r="NCM270" s="9"/>
      <c r="NCN270" s="9"/>
      <c r="NCO270" s="9"/>
      <c r="NCP270" s="9"/>
      <c r="NCQ270" s="9"/>
      <c r="NCR270" s="9"/>
      <c r="NCS270" s="9"/>
      <c r="NCT270" s="9"/>
      <c r="NCU270" s="9"/>
      <c r="NCV270" s="9"/>
      <c r="NCW270" s="9"/>
      <c r="NCX270" s="9"/>
      <c r="NCY270" s="9"/>
      <c r="NCZ270" s="9"/>
      <c r="NDA270" s="9"/>
      <c r="NDB270" s="9"/>
      <c r="NDC270" s="9"/>
      <c r="NDD270" s="9"/>
      <c r="NDE270" s="9"/>
      <c r="NDF270" s="9"/>
      <c r="NDG270" s="9"/>
      <c r="NDH270" s="9"/>
      <c r="NDI270" s="9"/>
      <c r="NDJ270" s="9"/>
      <c r="NDK270" s="9"/>
      <c r="NDL270" s="9"/>
      <c r="NDM270" s="9"/>
      <c r="NDN270" s="9"/>
      <c r="NDO270" s="9"/>
      <c r="NDP270" s="9"/>
      <c r="NDQ270" s="9"/>
      <c r="NDR270" s="9"/>
      <c r="NDS270" s="9"/>
      <c r="NDT270" s="9"/>
      <c r="NDU270" s="9"/>
      <c r="NDV270" s="9"/>
      <c r="NDW270" s="9"/>
      <c r="NDX270" s="9"/>
      <c r="NDY270" s="9"/>
      <c r="NDZ270" s="9"/>
      <c r="NEA270" s="9"/>
      <c r="NEB270" s="9"/>
      <c r="NEC270" s="9"/>
      <c r="NED270" s="9"/>
      <c r="NEE270" s="9"/>
      <c r="NEF270" s="9"/>
      <c r="NEG270" s="9"/>
      <c r="NEH270" s="9"/>
      <c r="NEI270" s="9"/>
      <c r="NEJ270" s="9"/>
      <c r="NEK270" s="9"/>
      <c r="NEL270" s="9"/>
      <c r="NEM270" s="9"/>
      <c r="NEN270" s="9"/>
      <c r="NEO270" s="9"/>
      <c r="NEP270" s="9"/>
      <c r="NEQ270" s="9"/>
      <c r="NER270" s="9"/>
      <c r="NES270" s="9"/>
      <c r="NET270" s="9"/>
      <c r="NEU270" s="9"/>
      <c r="NEV270" s="9"/>
      <c r="NEW270" s="9"/>
      <c r="NEX270" s="9"/>
      <c r="NEY270" s="9"/>
      <c r="NEZ270" s="9"/>
      <c r="NFA270" s="9"/>
      <c r="NFB270" s="9"/>
      <c r="NFC270" s="9"/>
      <c r="NFD270" s="9"/>
      <c r="NFE270" s="9"/>
      <c r="NFF270" s="9"/>
      <c r="NFG270" s="9"/>
      <c r="NFH270" s="9"/>
      <c r="NFI270" s="9"/>
      <c r="NFJ270" s="9"/>
      <c r="NFK270" s="9"/>
      <c r="NFL270" s="9"/>
      <c r="NFM270" s="9"/>
      <c r="NFN270" s="9"/>
      <c r="NFO270" s="9"/>
      <c r="NFP270" s="9"/>
      <c r="NFQ270" s="9"/>
      <c r="NFR270" s="9"/>
      <c r="NFS270" s="9"/>
      <c r="NFT270" s="9"/>
      <c r="NFU270" s="9"/>
      <c r="NFV270" s="9"/>
      <c r="NFW270" s="9"/>
      <c r="NFX270" s="9"/>
      <c r="NFY270" s="9"/>
      <c r="NFZ270" s="9"/>
      <c r="NGA270" s="9"/>
      <c r="NGB270" s="9"/>
      <c r="NGC270" s="9"/>
      <c r="NGD270" s="9"/>
      <c r="NGE270" s="9"/>
      <c r="NGF270" s="9"/>
      <c r="NGG270" s="9"/>
      <c r="NGH270" s="9"/>
      <c r="NGI270" s="9"/>
      <c r="NGJ270" s="9"/>
      <c r="NGK270" s="9"/>
      <c r="NGL270" s="9"/>
      <c r="NGM270" s="9"/>
      <c r="NGN270" s="9"/>
      <c r="NGO270" s="9"/>
      <c r="NGP270" s="9"/>
      <c r="NGQ270" s="9"/>
      <c r="NGR270" s="9"/>
      <c r="NGS270" s="9"/>
      <c r="NGT270" s="9"/>
      <c r="NGU270" s="9"/>
      <c r="NGV270" s="9"/>
      <c r="NGW270" s="9"/>
      <c r="NGX270" s="9"/>
      <c r="NGY270" s="9"/>
      <c r="NGZ270" s="9"/>
      <c r="NHA270" s="9"/>
      <c r="NHB270" s="9"/>
      <c r="NHC270" s="9"/>
      <c r="NHD270" s="9"/>
      <c r="NHE270" s="9"/>
      <c r="NHF270" s="9"/>
      <c r="NHG270" s="9"/>
      <c r="NHH270" s="9"/>
      <c r="NHI270" s="9"/>
      <c r="NHJ270" s="9"/>
      <c r="NHK270" s="9"/>
      <c r="NHL270" s="9"/>
      <c r="NHM270" s="9"/>
      <c r="NHN270" s="9"/>
      <c r="NHO270" s="9"/>
      <c r="NHP270" s="9"/>
      <c r="NHQ270" s="9"/>
      <c r="NHR270" s="9"/>
      <c r="NHS270" s="9"/>
      <c r="NHT270" s="9"/>
      <c r="NHU270" s="9"/>
      <c r="NHV270" s="9"/>
      <c r="NHW270" s="9"/>
      <c r="NHX270" s="9"/>
      <c r="NHY270" s="9"/>
      <c r="NHZ270" s="9"/>
      <c r="NIA270" s="9"/>
      <c r="NIB270" s="9"/>
      <c r="NIC270" s="9"/>
      <c r="NID270" s="9"/>
      <c r="NIE270" s="9"/>
      <c r="NIF270" s="9"/>
      <c r="NIG270" s="9"/>
      <c r="NIH270" s="9"/>
      <c r="NII270" s="9"/>
      <c r="NIJ270" s="9"/>
      <c r="NIK270" s="9"/>
      <c r="NIL270" s="9"/>
      <c r="NIM270" s="9"/>
      <c r="NIN270" s="9"/>
      <c r="NIO270" s="9"/>
      <c r="NIP270" s="9"/>
      <c r="NIQ270" s="9"/>
      <c r="NIR270" s="9"/>
      <c r="NIS270" s="9"/>
      <c r="NIT270" s="9"/>
      <c r="NIU270" s="9"/>
      <c r="NIV270" s="9"/>
      <c r="NIW270" s="9"/>
      <c r="NIX270" s="9"/>
      <c r="NIY270" s="9"/>
      <c r="NIZ270" s="9"/>
      <c r="NJA270" s="9"/>
      <c r="NJB270" s="9"/>
      <c r="NJC270" s="9"/>
      <c r="NJD270" s="9"/>
      <c r="NJE270" s="9"/>
      <c r="NJF270" s="9"/>
      <c r="NJG270" s="9"/>
      <c r="NJH270" s="9"/>
      <c r="NJI270" s="9"/>
      <c r="NJJ270" s="9"/>
      <c r="NJK270" s="9"/>
      <c r="NJL270" s="9"/>
      <c r="NJM270" s="9"/>
      <c r="NJN270" s="9"/>
      <c r="NJO270" s="9"/>
      <c r="NJP270" s="9"/>
      <c r="NJQ270" s="9"/>
      <c r="NJR270" s="9"/>
      <c r="NJS270" s="9"/>
      <c r="NJT270" s="9"/>
      <c r="NJU270" s="9"/>
      <c r="NJV270" s="9"/>
      <c r="NJW270" s="9"/>
      <c r="NJX270" s="9"/>
      <c r="NJY270" s="9"/>
      <c r="NJZ270" s="9"/>
      <c r="NKA270" s="9"/>
      <c r="NKB270" s="9"/>
      <c r="NKC270" s="9"/>
      <c r="NKD270" s="9"/>
      <c r="NKE270" s="9"/>
      <c r="NKF270" s="9"/>
      <c r="NKG270" s="9"/>
      <c r="NKH270" s="9"/>
      <c r="NKI270" s="9"/>
      <c r="NKJ270" s="9"/>
      <c r="NKK270" s="9"/>
      <c r="NKL270" s="9"/>
      <c r="NKM270" s="9"/>
      <c r="NKN270" s="9"/>
      <c r="NKO270" s="9"/>
      <c r="NKP270" s="9"/>
      <c r="NKQ270" s="9"/>
      <c r="NKR270" s="9"/>
      <c r="NKS270" s="9"/>
      <c r="NKT270" s="9"/>
      <c r="NKU270" s="9"/>
      <c r="NKV270" s="9"/>
      <c r="NKW270" s="9"/>
      <c r="NKX270" s="9"/>
      <c r="NKY270" s="9"/>
      <c r="NKZ270" s="9"/>
      <c r="NLA270" s="9"/>
      <c r="NLB270" s="9"/>
      <c r="NLC270" s="9"/>
      <c r="NLD270" s="9"/>
      <c r="NLE270" s="9"/>
      <c r="NLF270" s="9"/>
      <c r="NLG270" s="9"/>
      <c r="NLH270" s="9"/>
      <c r="NLI270" s="9"/>
      <c r="NLJ270" s="9"/>
      <c r="NLK270" s="9"/>
      <c r="NLL270" s="9"/>
      <c r="NLM270" s="9"/>
      <c r="NLN270" s="9"/>
      <c r="NLO270" s="9"/>
      <c r="NLP270" s="9"/>
      <c r="NLQ270" s="9"/>
      <c r="NLR270" s="9"/>
      <c r="NLS270" s="9"/>
      <c r="NLT270" s="9"/>
      <c r="NLU270" s="9"/>
      <c r="NLV270" s="9"/>
      <c r="NLW270" s="9"/>
      <c r="NLX270" s="9"/>
      <c r="NLY270" s="9"/>
      <c r="NLZ270" s="9"/>
      <c r="NMA270" s="9"/>
      <c r="NMB270" s="9"/>
      <c r="NMC270" s="9"/>
      <c r="NMD270" s="9"/>
      <c r="NME270" s="9"/>
      <c r="NMF270" s="9"/>
      <c r="NMG270" s="9"/>
      <c r="NMH270" s="9"/>
      <c r="NMI270" s="9"/>
      <c r="NMJ270" s="9"/>
      <c r="NMK270" s="9"/>
      <c r="NML270" s="9"/>
      <c r="NMM270" s="9"/>
      <c r="NMN270" s="9"/>
      <c r="NMO270" s="9"/>
      <c r="NMP270" s="9"/>
      <c r="NMQ270" s="9"/>
      <c r="NMR270" s="9"/>
      <c r="NMS270" s="9"/>
      <c r="NMT270" s="9"/>
      <c r="NMU270" s="9"/>
      <c r="NMV270" s="9"/>
      <c r="NMW270" s="9"/>
      <c r="NMX270" s="9"/>
      <c r="NMY270" s="9"/>
      <c r="NMZ270" s="9"/>
      <c r="NNA270" s="9"/>
      <c r="NNB270" s="9"/>
      <c r="NNC270" s="9"/>
      <c r="NND270" s="9"/>
      <c r="NNE270" s="9"/>
      <c r="NNF270" s="9"/>
      <c r="NNG270" s="9"/>
      <c r="NNH270" s="9"/>
      <c r="NNI270" s="9"/>
      <c r="NNJ270" s="9"/>
      <c r="NNK270" s="9"/>
      <c r="NNL270" s="9"/>
      <c r="NNM270" s="9"/>
      <c r="NNN270" s="9"/>
      <c r="NNO270" s="9"/>
      <c r="NNP270" s="9"/>
      <c r="NNQ270" s="9"/>
      <c r="NNR270" s="9"/>
      <c r="NNS270" s="9"/>
      <c r="NNT270" s="9"/>
      <c r="NNU270" s="9"/>
      <c r="NNV270" s="9"/>
      <c r="NNW270" s="9"/>
      <c r="NNX270" s="9"/>
      <c r="NNY270" s="9"/>
      <c r="NNZ270" s="9"/>
      <c r="NOA270" s="9"/>
      <c r="NOB270" s="9"/>
      <c r="NOC270" s="9"/>
      <c r="NOD270" s="9"/>
      <c r="NOE270" s="9"/>
      <c r="NOF270" s="9"/>
      <c r="NOG270" s="9"/>
      <c r="NOH270" s="9"/>
      <c r="NOI270" s="9"/>
      <c r="NOJ270" s="9"/>
      <c r="NOK270" s="9"/>
      <c r="NOL270" s="9"/>
      <c r="NOM270" s="9"/>
      <c r="NON270" s="9"/>
      <c r="NOO270" s="9"/>
      <c r="NOP270" s="9"/>
      <c r="NOQ270" s="9"/>
      <c r="NOR270" s="9"/>
      <c r="NOS270" s="9"/>
      <c r="NOT270" s="9"/>
      <c r="NOU270" s="9"/>
      <c r="NOV270" s="9"/>
      <c r="NOW270" s="9"/>
      <c r="NOX270" s="9"/>
      <c r="NOY270" s="9"/>
      <c r="NOZ270" s="9"/>
      <c r="NPA270" s="9"/>
      <c r="NPB270" s="9"/>
      <c r="NPC270" s="9"/>
      <c r="NPD270" s="9"/>
      <c r="NPE270" s="9"/>
      <c r="NPF270" s="9"/>
      <c r="NPG270" s="9"/>
      <c r="NPH270" s="9"/>
      <c r="NPI270" s="9"/>
      <c r="NPJ270" s="9"/>
      <c r="NPK270" s="9"/>
      <c r="NPL270" s="9"/>
      <c r="NPM270" s="9"/>
      <c r="NPN270" s="9"/>
      <c r="NPO270" s="9"/>
      <c r="NPP270" s="9"/>
      <c r="NPQ270" s="9"/>
      <c r="NPR270" s="9"/>
      <c r="NPS270" s="9"/>
      <c r="NPT270" s="9"/>
      <c r="NPU270" s="9"/>
      <c r="NPV270" s="9"/>
      <c r="NPW270" s="9"/>
      <c r="NPX270" s="9"/>
      <c r="NPY270" s="9"/>
      <c r="NPZ270" s="9"/>
      <c r="NQA270" s="9"/>
      <c r="NQB270" s="9"/>
      <c r="NQC270" s="9"/>
      <c r="NQD270" s="9"/>
      <c r="NQE270" s="9"/>
      <c r="NQF270" s="9"/>
      <c r="NQG270" s="9"/>
      <c r="NQH270" s="9"/>
      <c r="NQI270" s="9"/>
      <c r="NQJ270" s="9"/>
      <c r="NQK270" s="9"/>
      <c r="NQL270" s="9"/>
      <c r="NQM270" s="9"/>
      <c r="NQN270" s="9"/>
      <c r="NQO270" s="9"/>
      <c r="NQP270" s="9"/>
      <c r="NQQ270" s="9"/>
      <c r="NQR270" s="9"/>
      <c r="NQS270" s="9"/>
      <c r="NQT270" s="9"/>
      <c r="NQU270" s="9"/>
      <c r="NQV270" s="9"/>
      <c r="NQW270" s="9"/>
      <c r="NQX270" s="9"/>
      <c r="NQY270" s="9"/>
      <c r="NQZ270" s="9"/>
      <c r="NRA270" s="9"/>
      <c r="NRB270" s="9"/>
      <c r="NRC270" s="9"/>
      <c r="NRD270" s="9"/>
      <c r="NRE270" s="9"/>
      <c r="NRF270" s="9"/>
      <c r="NRG270" s="9"/>
      <c r="NRH270" s="9"/>
      <c r="NRI270" s="9"/>
      <c r="NRJ270" s="9"/>
      <c r="NRK270" s="9"/>
      <c r="NRL270" s="9"/>
      <c r="NRM270" s="9"/>
      <c r="NRN270" s="9"/>
      <c r="NRO270" s="9"/>
      <c r="NRP270" s="9"/>
      <c r="NRQ270" s="9"/>
      <c r="NRR270" s="9"/>
      <c r="NRS270" s="9"/>
      <c r="NRT270" s="9"/>
      <c r="NRU270" s="9"/>
      <c r="NRV270" s="9"/>
      <c r="NRW270" s="9"/>
      <c r="NRX270" s="9"/>
      <c r="NRY270" s="9"/>
      <c r="NRZ270" s="9"/>
      <c r="NSA270" s="9"/>
      <c r="NSB270" s="9"/>
      <c r="NSC270" s="9"/>
      <c r="NSD270" s="9"/>
      <c r="NSE270" s="9"/>
      <c r="NSF270" s="9"/>
      <c r="NSG270" s="9"/>
      <c r="NSH270" s="9"/>
      <c r="NSI270" s="9"/>
      <c r="NSJ270" s="9"/>
      <c r="NSK270" s="9"/>
      <c r="NSL270" s="9"/>
      <c r="NSM270" s="9"/>
      <c r="NSN270" s="9"/>
      <c r="NSO270" s="9"/>
      <c r="NSP270" s="9"/>
      <c r="NSQ270" s="9"/>
      <c r="NSR270" s="9"/>
      <c r="NSS270" s="9"/>
      <c r="NST270" s="9"/>
      <c r="NSU270" s="9"/>
      <c r="NSV270" s="9"/>
      <c r="NSW270" s="9"/>
      <c r="NSX270" s="9"/>
      <c r="NSY270" s="9"/>
      <c r="NSZ270" s="9"/>
      <c r="NTA270" s="9"/>
      <c r="NTB270" s="9"/>
      <c r="NTC270" s="9"/>
      <c r="NTD270" s="9"/>
      <c r="NTE270" s="9"/>
      <c r="NTF270" s="9"/>
      <c r="NTG270" s="9"/>
      <c r="NTH270" s="9"/>
      <c r="NTI270" s="9"/>
      <c r="NTJ270" s="9"/>
      <c r="NTK270" s="9"/>
      <c r="NTL270" s="9"/>
      <c r="NTM270" s="9"/>
      <c r="NTN270" s="9"/>
      <c r="NTO270" s="9"/>
      <c r="NTP270" s="9"/>
      <c r="NTQ270" s="9"/>
      <c r="NTR270" s="9"/>
      <c r="NTS270" s="9"/>
      <c r="NTT270" s="9"/>
      <c r="NTU270" s="9"/>
      <c r="NTV270" s="9"/>
      <c r="NTW270" s="9"/>
      <c r="NTX270" s="9"/>
      <c r="NTY270" s="9"/>
      <c r="NTZ270" s="9"/>
      <c r="NUA270" s="9"/>
      <c r="NUB270" s="9"/>
      <c r="NUC270" s="9"/>
      <c r="NUD270" s="9"/>
      <c r="NUE270" s="9"/>
      <c r="NUF270" s="9"/>
      <c r="NUG270" s="9"/>
      <c r="NUH270" s="9"/>
      <c r="NUI270" s="9"/>
      <c r="NUJ270" s="9"/>
      <c r="NUK270" s="9"/>
      <c r="NUL270" s="9"/>
      <c r="NUM270" s="9"/>
      <c r="NUN270" s="9"/>
      <c r="NUO270" s="9"/>
      <c r="NUP270" s="9"/>
      <c r="NUQ270" s="9"/>
      <c r="NUR270" s="9"/>
      <c r="NUS270" s="9"/>
      <c r="NUT270" s="9"/>
      <c r="NUU270" s="9"/>
      <c r="NUV270" s="9"/>
      <c r="NUW270" s="9"/>
      <c r="NUX270" s="9"/>
      <c r="NUY270" s="9"/>
      <c r="NUZ270" s="9"/>
      <c r="NVA270" s="9"/>
      <c r="NVB270" s="9"/>
      <c r="NVC270" s="9"/>
      <c r="NVD270" s="9"/>
      <c r="NVE270" s="9"/>
      <c r="NVF270" s="9"/>
      <c r="NVG270" s="9"/>
      <c r="NVH270" s="9"/>
      <c r="NVI270" s="9"/>
      <c r="NVJ270" s="9"/>
      <c r="NVK270" s="9"/>
      <c r="NVL270" s="9"/>
      <c r="NVM270" s="9"/>
      <c r="NVN270" s="9"/>
      <c r="NVO270" s="9"/>
      <c r="NVP270" s="9"/>
      <c r="NVQ270" s="9"/>
      <c r="NVR270" s="9"/>
      <c r="NVS270" s="9"/>
      <c r="NVT270" s="9"/>
      <c r="NVU270" s="9"/>
      <c r="NVV270" s="9"/>
      <c r="NVW270" s="9"/>
      <c r="NVX270" s="9"/>
      <c r="NVY270" s="9"/>
      <c r="NVZ270" s="9"/>
      <c r="NWA270" s="9"/>
      <c r="NWB270" s="9"/>
      <c r="NWC270" s="9"/>
      <c r="NWD270" s="9"/>
      <c r="NWE270" s="9"/>
      <c r="NWF270" s="9"/>
      <c r="NWG270" s="9"/>
      <c r="NWH270" s="9"/>
      <c r="NWI270" s="9"/>
      <c r="NWJ270" s="9"/>
      <c r="NWK270" s="9"/>
      <c r="NWL270" s="9"/>
      <c r="NWM270" s="9"/>
      <c r="NWN270" s="9"/>
      <c r="NWO270" s="9"/>
      <c r="NWP270" s="9"/>
      <c r="NWQ270" s="9"/>
      <c r="NWR270" s="9"/>
      <c r="NWS270" s="9"/>
      <c r="NWT270" s="9"/>
      <c r="NWU270" s="9"/>
      <c r="NWV270" s="9"/>
      <c r="NWW270" s="9"/>
      <c r="NWX270" s="9"/>
      <c r="NWY270" s="9"/>
      <c r="NWZ270" s="9"/>
      <c r="NXA270" s="9"/>
      <c r="NXB270" s="9"/>
      <c r="NXC270" s="9"/>
      <c r="NXD270" s="9"/>
      <c r="NXE270" s="9"/>
      <c r="NXF270" s="9"/>
      <c r="NXG270" s="9"/>
      <c r="NXH270" s="9"/>
      <c r="NXI270" s="9"/>
      <c r="NXJ270" s="9"/>
      <c r="NXK270" s="9"/>
      <c r="NXL270" s="9"/>
      <c r="NXM270" s="9"/>
      <c r="NXN270" s="9"/>
      <c r="NXO270" s="9"/>
      <c r="NXP270" s="9"/>
      <c r="NXQ270" s="9"/>
      <c r="NXR270" s="9"/>
      <c r="NXS270" s="9"/>
      <c r="NXT270" s="9"/>
      <c r="NXU270" s="9"/>
      <c r="NXV270" s="9"/>
      <c r="NXW270" s="9"/>
      <c r="NXX270" s="9"/>
      <c r="NXY270" s="9"/>
      <c r="NXZ270" s="9"/>
      <c r="NYA270" s="9"/>
      <c r="NYB270" s="9"/>
      <c r="NYC270" s="9"/>
      <c r="NYD270" s="9"/>
      <c r="NYE270" s="9"/>
      <c r="NYF270" s="9"/>
      <c r="NYG270" s="9"/>
      <c r="NYH270" s="9"/>
      <c r="NYI270" s="9"/>
      <c r="NYJ270" s="9"/>
      <c r="NYK270" s="9"/>
      <c r="NYL270" s="9"/>
      <c r="NYM270" s="9"/>
      <c r="NYN270" s="9"/>
      <c r="NYO270" s="9"/>
      <c r="NYP270" s="9"/>
      <c r="NYQ270" s="9"/>
      <c r="NYR270" s="9"/>
      <c r="NYS270" s="9"/>
      <c r="NYT270" s="9"/>
      <c r="NYU270" s="9"/>
      <c r="NYV270" s="9"/>
      <c r="NYW270" s="9"/>
      <c r="NYX270" s="9"/>
      <c r="NYY270" s="9"/>
      <c r="NYZ270" s="9"/>
      <c r="NZA270" s="9"/>
      <c r="NZB270" s="9"/>
      <c r="NZC270" s="9"/>
      <c r="NZD270" s="9"/>
      <c r="NZE270" s="9"/>
      <c r="NZF270" s="9"/>
      <c r="NZG270" s="9"/>
      <c r="NZH270" s="9"/>
      <c r="NZI270" s="9"/>
      <c r="NZJ270" s="9"/>
      <c r="NZK270" s="9"/>
      <c r="NZL270" s="9"/>
      <c r="NZM270" s="9"/>
      <c r="NZN270" s="9"/>
      <c r="NZO270" s="9"/>
      <c r="NZP270" s="9"/>
      <c r="NZQ270" s="9"/>
      <c r="NZR270" s="9"/>
      <c r="NZS270" s="9"/>
      <c r="NZT270" s="9"/>
      <c r="NZU270" s="9"/>
      <c r="NZV270" s="9"/>
      <c r="NZW270" s="9"/>
      <c r="NZX270" s="9"/>
      <c r="NZY270" s="9"/>
      <c r="NZZ270" s="9"/>
      <c r="OAA270" s="9"/>
      <c r="OAB270" s="9"/>
      <c r="OAC270" s="9"/>
      <c r="OAD270" s="9"/>
      <c r="OAE270" s="9"/>
      <c r="OAF270" s="9"/>
      <c r="OAG270" s="9"/>
      <c r="OAH270" s="9"/>
      <c r="OAI270" s="9"/>
      <c r="OAJ270" s="9"/>
      <c r="OAK270" s="9"/>
      <c r="OAL270" s="9"/>
      <c r="OAM270" s="9"/>
      <c r="OAN270" s="9"/>
      <c r="OAO270" s="9"/>
      <c r="OAP270" s="9"/>
      <c r="OAQ270" s="9"/>
      <c r="OAR270" s="9"/>
      <c r="OAS270" s="9"/>
      <c r="OAT270" s="9"/>
      <c r="OAU270" s="9"/>
      <c r="OAV270" s="9"/>
      <c r="OAW270" s="9"/>
      <c r="OAX270" s="9"/>
      <c r="OAY270" s="9"/>
      <c r="OAZ270" s="9"/>
      <c r="OBA270" s="9"/>
      <c r="OBB270" s="9"/>
      <c r="OBC270" s="9"/>
      <c r="OBD270" s="9"/>
      <c r="OBE270" s="9"/>
      <c r="OBF270" s="9"/>
      <c r="OBG270" s="9"/>
      <c r="OBH270" s="9"/>
      <c r="OBI270" s="9"/>
      <c r="OBJ270" s="9"/>
      <c r="OBK270" s="9"/>
      <c r="OBL270" s="9"/>
      <c r="OBM270" s="9"/>
      <c r="OBN270" s="9"/>
      <c r="OBO270" s="9"/>
      <c r="OBP270" s="9"/>
      <c r="OBQ270" s="9"/>
      <c r="OBR270" s="9"/>
      <c r="OBS270" s="9"/>
      <c r="OBT270" s="9"/>
      <c r="OBU270" s="9"/>
      <c r="OBV270" s="9"/>
      <c r="OBW270" s="9"/>
      <c r="OBX270" s="9"/>
      <c r="OBY270" s="9"/>
      <c r="OBZ270" s="9"/>
      <c r="OCA270" s="9"/>
      <c r="OCB270" s="9"/>
      <c r="OCC270" s="9"/>
      <c r="OCD270" s="9"/>
      <c r="OCE270" s="9"/>
      <c r="OCF270" s="9"/>
      <c r="OCG270" s="9"/>
      <c r="OCH270" s="9"/>
      <c r="OCI270" s="9"/>
      <c r="OCJ270" s="9"/>
      <c r="OCK270" s="9"/>
      <c r="OCL270" s="9"/>
      <c r="OCM270" s="9"/>
      <c r="OCN270" s="9"/>
      <c r="OCO270" s="9"/>
      <c r="OCP270" s="9"/>
      <c r="OCQ270" s="9"/>
      <c r="OCR270" s="9"/>
      <c r="OCS270" s="9"/>
      <c r="OCT270" s="9"/>
      <c r="OCU270" s="9"/>
      <c r="OCV270" s="9"/>
      <c r="OCW270" s="9"/>
      <c r="OCX270" s="9"/>
      <c r="OCY270" s="9"/>
      <c r="OCZ270" s="9"/>
      <c r="ODA270" s="9"/>
      <c r="ODB270" s="9"/>
      <c r="ODC270" s="9"/>
      <c r="ODD270" s="9"/>
      <c r="ODE270" s="9"/>
      <c r="ODF270" s="9"/>
      <c r="ODG270" s="9"/>
      <c r="ODH270" s="9"/>
      <c r="ODI270" s="9"/>
      <c r="ODJ270" s="9"/>
      <c r="ODK270" s="9"/>
      <c r="ODL270" s="9"/>
      <c r="ODM270" s="9"/>
      <c r="ODN270" s="9"/>
      <c r="ODO270" s="9"/>
      <c r="ODP270" s="9"/>
      <c r="ODQ270" s="9"/>
      <c r="ODR270" s="9"/>
      <c r="ODS270" s="9"/>
      <c r="ODT270" s="9"/>
      <c r="ODU270" s="9"/>
      <c r="ODV270" s="9"/>
      <c r="ODW270" s="9"/>
      <c r="ODX270" s="9"/>
      <c r="ODY270" s="9"/>
      <c r="ODZ270" s="9"/>
      <c r="OEA270" s="9"/>
      <c r="OEB270" s="9"/>
      <c r="OEC270" s="9"/>
      <c r="OED270" s="9"/>
      <c r="OEE270" s="9"/>
      <c r="OEF270" s="9"/>
      <c r="OEG270" s="9"/>
      <c r="OEH270" s="9"/>
      <c r="OEI270" s="9"/>
      <c r="OEJ270" s="9"/>
      <c r="OEK270" s="9"/>
      <c r="OEL270" s="9"/>
      <c r="OEM270" s="9"/>
      <c r="OEN270" s="9"/>
      <c r="OEO270" s="9"/>
      <c r="OEP270" s="9"/>
      <c r="OEQ270" s="9"/>
      <c r="OER270" s="9"/>
      <c r="OES270" s="9"/>
      <c r="OET270" s="9"/>
      <c r="OEU270" s="9"/>
      <c r="OEV270" s="9"/>
      <c r="OEW270" s="9"/>
      <c r="OEX270" s="9"/>
      <c r="OEY270" s="9"/>
      <c r="OEZ270" s="9"/>
      <c r="OFA270" s="9"/>
      <c r="OFB270" s="9"/>
      <c r="OFC270" s="9"/>
      <c r="OFD270" s="9"/>
      <c r="OFE270" s="9"/>
      <c r="OFF270" s="9"/>
      <c r="OFG270" s="9"/>
      <c r="OFH270" s="9"/>
      <c r="OFI270" s="9"/>
      <c r="OFJ270" s="9"/>
      <c r="OFK270" s="9"/>
      <c r="OFL270" s="9"/>
      <c r="OFM270" s="9"/>
      <c r="OFN270" s="9"/>
      <c r="OFO270" s="9"/>
      <c r="OFP270" s="9"/>
      <c r="OFQ270" s="9"/>
      <c r="OFR270" s="9"/>
      <c r="OFS270" s="9"/>
      <c r="OFT270" s="9"/>
      <c r="OFU270" s="9"/>
      <c r="OFV270" s="9"/>
      <c r="OFW270" s="9"/>
      <c r="OFX270" s="9"/>
      <c r="OFY270" s="9"/>
      <c r="OFZ270" s="9"/>
      <c r="OGA270" s="9"/>
      <c r="OGB270" s="9"/>
      <c r="OGC270" s="9"/>
      <c r="OGD270" s="9"/>
      <c r="OGE270" s="9"/>
      <c r="OGF270" s="9"/>
      <c r="OGG270" s="9"/>
      <c r="OGH270" s="9"/>
      <c r="OGI270" s="9"/>
      <c r="OGJ270" s="9"/>
      <c r="OGK270" s="9"/>
      <c r="OGL270" s="9"/>
      <c r="OGM270" s="9"/>
      <c r="OGN270" s="9"/>
      <c r="OGO270" s="9"/>
      <c r="OGP270" s="9"/>
      <c r="OGQ270" s="9"/>
      <c r="OGR270" s="9"/>
      <c r="OGS270" s="9"/>
      <c r="OGT270" s="9"/>
      <c r="OGU270" s="9"/>
      <c r="OGV270" s="9"/>
      <c r="OGW270" s="9"/>
      <c r="OGX270" s="9"/>
      <c r="OGY270" s="9"/>
      <c r="OGZ270" s="9"/>
      <c r="OHA270" s="9"/>
      <c r="OHB270" s="9"/>
      <c r="OHC270" s="9"/>
      <c r="OHD270" s="9"/>
      <c r="OHE270" s="9"/>
      <c r="OHF270" s="9"/>
      <c r="OHG270" s="9"/>
      <c r="OHH270" s="9"/>
      <c r="OHI270" s="9"/>
      <c r="OHJ270" s="9"/>
      <c r="OHK270" s="9"/>
      <c r="OHL270" s="9"/>
      <c r="OHM270" s="9"/>
      <c r="OHN270" s="9"/>
      <c r="OHO270" s="9"/>
      <c r="OHP270" s="9"/>
      <c r="OHQ270" s="9"/>
      <c r="OHR270" s="9"/>
      <c r="OHS270" s="9"/>
      <c r="OHT270" s="9"/>
      <c r="OHU270" s="9"/>
      <c r="OHV270" s="9"/>
      <c r="OHW270" s="9"/>
      <c r="OHX270" s="9"/>
      <c r="OHY270" s="9"/>
      <c r="OHZ270" s="9"/>
      <c r="OIA270" s="9"/>
      <c r="OIB270" s="9"/>
      <c r="OIC270" s="9"/>
      <c r="OID270" s="9"/>
      <c r="OIE270" s="9"/>
      <c r="OIF270" s="9"/>
      <c r="OIG270" s="9"/>
      <c r="OIH270" s="9"/>
      <c r="OII270" s="9"/>
      <c r="OIJ270" s="9"/>
      <c r="OIK270" s="9"/>
      <c r="OIL270" s="9"/>
      <c r="OIM270" s="9"/>
      <c r="OIN270" s="9"/>
      <c r="OIO270" s="9"/>
      <c r="OIP270" s="9"/>
      <c r="OIQ270" s="9"/>
      <c r="OIR270" s="9"/>
      <c r="OIS270" s="9"/>
      <c r="OIT270" s="9"/>
      <c r="OIU270" s="9"/>
      <c r="OIV270" s="9"/>
      <c r="OIW270" s="9"/>
      <c r="OIX270" s="9"/>
      <c r="OIY270" s="9"/>
      <c r="OIZ270" s="9"/>
      <c r="OJA270" s="9"/>
      <c r="OJB270" s="9"/>
      <c r="OJC270" s="9"/>
      <c r="OJD270" s="9"/>
      <c r="OJE270" s="9"/>
      <c r="OJF270" s="9"/>
      <c r="OJG270" s="9"/>
      <c r="OJH270" s="9"/>
      <c r="OJI270" s="9"/>
      <c r="OJJ270" s="9"/>
      <c r="OJK270" s="9"/>
      <c r="OJL270" s="9"/>
      <c r="OJM270" s="9"/>
      <c r="OJN270" s="9"/>
      <c r="OJO270" s="9"/>
      <c r="OJP270" s="9"/>
      <c r="OJQ270" s="9"/>
      <c r="OJR270" s="9"/>
      <c r="OJS270" s="9"/>
      <c r="OJT270" s="9"/>
      <c r="OJU270" s="9"/>
      <c r="OJV270" s="9"/>
      <c r="OJW270" s="9"/>
      <c r="OJX270" s="9"/>
      <c r="OJY270" s="9"/>
      <c r="OJZ270" s="9"/>
      <c r="OKA270" s="9"/>
      <c r="OKB270" s="9"/>
      <c r="OKC270" s="9"/>
      <c r="OKD270" s="9"/>
      <c r="OKE270" s="9"/>
      <c r="OKF270" s="9"/>
      <c r="OKG270" s="9"/>
      <c r="OKH270" s="9"/>
      <c r="OKI270" s="9"/>
      <c r="OKJ270" s="9"/>
      <c r="OKK270" s="9"/>
      <c r="OKL270" s="9"/>
      <c r="OKM270" s="9"/>
      <c r="OKN270" s="9"/>
      <c r="OKO270" s="9"/>
      <c r="OKP270" s="9"/>
      <c r="OKQ270" s="9"/>
      <c r="OKR270" s="9"/>
      <c r="OKS270" s="9"/>
      <c r="OKT270" s="9"/>
      <c r="OKU270" s="9"/>
      <c r="OKV270" s="9"/>
      <c r="OKW270" s="9"/>
      <c r="OKX270" s="9"/>
      <c r="OKY270" s="9"/>
      <c r="OKZ270" s="9"/>
      <c r="OLA270" s="9"/>
      <c r="OLB270" s="9"/>
      <c r="OLC270" s="9"/>
      <c r="OLD270" s="9"/>
      <c r="OLE270" s="9"/>
      <c r="OLF270" s="9"/>
      <c r="OLG270" s="9"/>
      <c r="OLH270" s="9"/>
      <c r="OLI270" s="9"/>
      <c r="OLJ270" s="9"/>
      <c r="OLK270" s="9"/>
      <c r="OLL270" s="9"/>
      <c r="OLM270" s="9"/>
      <c r="OLN270" s="9"/>
      <c r="OLO270" s="9"/>
      <c r="OLP270" s="9"/>
      <c r="OLQ270" s="9"/>
      <c r="OLR270" s="9"/>
      <c r="OLS270" s="9"/>
      <c r="OLT270" s="9"/>
      <c r="OLU270" s="9"/>
      <c r="OLV270" s="9"/>
      <c r="OLW270" s="9"/>
      <c r="OLX270" s="9"/>
      <c r="OLY270" s="9"/>
      <c r="OLZ270" s="9"/>
      <c r="OMA270" s="9"/>
      <c r="OMB270" s="9"/>
      <c r="OMC270" s="9"/>
      <c r="OMD270" s="9"/>
      <c r="OME270" s="9"/>
      <c r="OMF270" s="9"/>
      <c r="OMG270" s="9"/>
      <c r="OMH270" s="9"/>
      <c r="OMI270" s="9"/>
      <c r="OMJ270" s="9"/>
      <c r="OMK270" s="9"/>
      <c r="OML270" s="9"/>
      <c r="OMM270" s="9"/>
      <c r="OMN270" s="9"/>
      <c r="OMO270" s="9"/>
      <c r="OMP270" s="9"/>
      <c r="OMQ270" s="9"/>
      <c r="OMR270" s="9"/>
      <c r="OMS270" s="9"/>
      <c r="OMT270" s="9"/>
      <c r="OMU270" s="9"/>
      <c r="OMV270" s="9"/>
      <c r="OMW270" s="9"/>
      <c r="OMX270" s="9"/>
      <c r="OMY270" s="9"/>
      <c r="OMZ270" s="9"/>
      <c r="ONA270" s="9"/>
      <c r="ONB270" s="9"/>
      <c r="ONC270" s="9"/>
      <c r="OND270" s="9"/>
      <c r="ONE270" s="9"/>
      <c r="ONF270" s="9"/>
      <c r="ONG270" s="9"/>
      <c r="ONH270" s="9"/>
      <c r="ONI270" s="9"/>
      <c r="ONJ270" s="9"/>
      <c r="ONK270" s="9"/>
      <c r="ONL270" s="9"/>
      <c r="ONM270" s="9"/>
      <c r="ONN270" s="9"/>
      <c r="ONO270" s="9"/>
      <c r="ONP270" s="9"/>
      <c r="ONQ270" s="9"/>
      <c r="ONR270" s="9"/>
      <c r="ONS270" s="9"/>
      <c r="ONT270" s="9"/>
      <c r="ONU270" s="9"/>
      <c r="ONV270" s="9"/>
      <c r="ONW270" s="9"/>
      <c r="ONX270" s="9"/>
      <c r="ONY270" s="9"/>
      <c r="ONZ270" s="9"/>
      <c r="OOA270" s="9"/>
      <c r="OOB270" s="9"/>
      <c r="OOC270" s="9"/>
      <c r="OOD270" s="9"/>
      <c r="OOE270" s="9"/>
      <c r="OOF270" s="9"/>
      <c r="OOG270" s="9"/>
      <c r="OOH270" s="9"/>
      <c r="OOI270" s="9"/>
      <c r="OOJ270" s="9"/>
      <c r="OOK270" s="9"/>
      <c r="OOL270" s="9"/>
      <c r="OOM270" s="9"/>
      <c r="OON270" s="9"/>
      <c r="OOO270" s="9"/>
      <c r="OOP270" s="9"/>
      <c r="OOQ270" s="9"/>
      <c r="OOR270" s="9"/>
      <c r="OOS270" s="9"/>
      <c r="OOT270" s="9"/>
      <c r="OOU270" s="9"/>
      <c r="OOV270" s="9"/>
      <c r="OOW270" s="9"/>
      <c r="OOX270" s="9"/>
      <c r="OOY270" s="9"/>
      <c r="OOZ270" s="9"/>
      <c r="OPA270" s="9"/>
      <c r="OPB270" s="9"/>
      <c r="OPC270" s="9"/>
      <c r="OPD270" s="9"/>
      <c r="OPE270" s="9"/>
      <c r="OPF270" s="9"/>
      <c r="OPG270" s="9"/>
      <c r="OPH270" s="9"/>
      <c r="OPI270" s="9"/>
      <c r="OPJ270" s="9"/>
      <c r="OPK270" s="9"/>
      <c r="OPL270" s="9"/>
      <c r="OPM270" s="9"/>
      <c r="OPN270" s="9"/>
      <c r="OPO270" s="9"/>
      <c r="OPP270" s="9"/>
      <c r="OPQ270" s="9"/>
      <c r="OPR270" s="9"/>
      <c r="OPS270" s="9"/>
      <c r="OPT270" s="9"/>
      <c r="OPU270" s="9"/>
      <c r="OPV270" s="9"/>
      <c r="OPW270" s="9"/>
      <c r="OPX270" s="9"/>
      <c r="OPY270" s="9"/>
      <c r="OPZ270" s="9"/>
      <c r="OQA270" s="9"/>
      <c r="OQB270" s="9"/>
      <c r="OQC270" s="9"/>
      <c r="OQD270" s="9"/>
      <c r="OQE270" s="9"/>
      <c r="OQF270" s="9"/>
      <c r="OQG270" s="9"/>
      <c r="OQH270" s="9"/>
      <c r="OQI270" s="9"/>
      <c r="OQJ270" s="9"/>
      <c r="OQK270" s="9"/>
      <c r="OQL270" s="9"/>
      <c r="OQM270" s="9"/>
      <c r="OQN270" s="9"/>
      <c r="OQO270" s="9"/>
      <c r="OQP270" s="9"/>
      <c r="OQQ270" s="9"/>
      <c r="OQR270" s="9"/>
      <c r="OQS270" s="9"/>
      <c r="OQT270" s="9"/>
      <c r="OQU270" s="9"/>
      <c r="OQV270" s="9"/>
      <c r="OQW270" s="9"/>
      <c r="OQX270" s="9"/>
      <c r="OQY270" s="9"/>
      <c r="OQZ270" s="9"/>
      <c r="ORA270" s="9"/>
      <c r="ORB270" s="9"/>
      <c r="ORC270" s="9"/>
      <c r="ORD270" s="9"/>
      <c r="ORE270" s="9"/>
      <c r="ORF270" s="9"/>
      <c r="ORG270" s="9"/>
      <c r="ORH270" s="9"/>
      <c r="ORI270" s="9"/>
      <c r="ORJ270" s="9"/>
      <c r="ORK270" s="9"/>
      <c r="ORL270" s="9"/>
      <c r="ORM270" s="9"/>
      <c r="ORN270" s="9"/>
      <c r="ORO270" s="9"/>
      <c r="ORP270" s="9"/>
      <c r="ORQ270" s="9"/>
      <c r="ORR270" s="9"/>
      <c r="ORS270" s="9"/>
      <c r="ORT270" s="9"/>
      <c r="ORU270" s="9"/>
      <c r="ORV270" s="9"/>
      <c r="ORW270" s="9"/>
      <c r="ORX270" s="9"/>
      <c r="ORY270" s="9"/>
      <c r="ORZ270" s="9"/>
      <c r="OSA270" s="9"/>
      <c r="OSB270" s="9"/>
      <c r="OSC270" s="9"/>
      <c r="OSD270" s="9"/>
      <c r="OSE270" s="9"/>
      <c r="OSF270" s="9"/>
      <c r="OSG270" s="9"/>
      <c r="OSH270" s="9"/>
      <c r="OSI270" s="9"/>
      <c r="OSJ270" s="9"/>
      <c r="OSK270" s="9"/>
      <c r="OSL270" s="9"/>
      <c r="OSM270" s="9"/>
      <c r="OSN270" s="9"/>
      <c r="OSO270" s="9"/>
      <c r="OSP270" s="9"/>
      <c r="OSQ270" s="9"/>
      <c r="OSR270" s="9"/>
      <c r="OSS270" s="9"/>
      <c r="OST270" s="9"/>
      <c r="OSU270" s="9"/>
      <c r="OSV270" s="9"/>
      <c r="OSW270" s="9"/>
      <c r="OSX270" s="9"/>
      <c r="OSY270" s="9"/>
      <c r="OSZ270" s="9"/>
      <c r="OTA270" s="9"/>
      <c r="OTB270" s="9"/>
      <c r="OTC270" s="9"/>
      <c r="OTD270" s="9"/>
      <c r="OTE270" s="9"/>
      <c r="OTF270" s="9"/>
      <c r="OTG270" s="9"/>
      <c r="OTH270" s="9"/>
      <c r="OTI270" s="9"/>
      <c r="OTJ270" s="9"/>
      <c r="OTK270" s="9"/>
      <c r="OTL270" s="9"/>
      <c r="OTM270" s="9"/>
      <c r="OTN270" s="9"/>
      <c r="OTO270" s="9"/>
      <c r="OTP270" s="9"/>
      <c r="OTQ270" s="9"/>
      <c r="OTR270" s="9"/>
      <c r="OTS270" s="9"/>
      <c r="OTT270" s="9"/>
      <c r="OTU270" s="9"/>
      <c r="OTV270" s="9"/>
      <c r="OTW270" s="9"/>
      <c r="OTX270" s="9"/>
      <c r="OTY270" s="9"/>
      <c r="OTZ270" s="9"/>
      <c r="OUA270" s="9"/>
      <c r="OUB270" s="9"/>
      <c r="OUC270" s="9"/>
      <c r="OUD270" s="9"/>
      <c r="OUE270" s="9"/>
      <c r="OUF270" s="9"/>
      <c r="OUG270" s="9"/>
      <c r="OUH270" s="9"/>
      <c r="OUI270" s="9"/>
      <c r="OUJ270" s="9"/>
      <c r="OUK270" s="9"/>
      <c r="OUL270" s="9"/>
      <c r="OUM270" s="9"/>
      <c r="OUN270" s="9"/>
      <c r="OUO270" s="9"/>
      <c r="OUP270" s="9"/>
      <c r="OUQ270" s="9"/>
      <c r="OUR270" s="9"/>
      <c r="OUS270" s="9"/>
      <c r="OUT270" s="9"/>
      <c r="OUU270" s="9"/>
      <c r="OUV270" s="9"/>
      <c r="OUW270" s="9"/>
      <c r="OUX270" s="9"/>
      <c r="OUY270" s="9"/>
      <c r="OUZ270" s="9"/>
      <c r="OVA270" s="9"/>
      <c r="OVB270" s="9"/>
      <c r="OVC270" s="9"/>
      <c r="OVD270" s="9"/>
      <c r="OVE270" s="9"/>
      <c r="OVF270" s="9"/>
      <c r="OVG270" s="9"/>
      <c r="OVH270" s="9"/>
      <c r="OVI270" s="9"/>
      <c r="OVJ270" s="9"/>
      <c r="OVK270" s="9"/>
      <c r="OVL270" s="9"/>
      <c r="OVM270" s="9"/>
      <c r="OVN270" s="9"/>
      <c r="OVO270" s="9"/>
      <c r="OVP270" s="9"/>
      <c r="OVQ270" s="9"/>
      <c r="OVR270" s="9"/>
      <c r="OVS270" s="9"/>
      <c r="OVT270" s="9"/>
      <c r="OVU270" s="9"/>
      <c r="OVV270" s="9"/>
      <c r="OVW270" s="9"/>
      <c r="OVX270" s="9"/>
      <c r="OVY270" s="9"/>
      <c r="OVZ270" s="9"/>
      <c r="OWA270" s="9"/>
      <c r="OWB270" s="9"/>
      <c r="OWC270" s="9"/>
      <c r="OWD270" s="9"/>
      <c r="OWE270" s="9"/>
      <c r="OWF270" s="9"/>
      <c r="OWG270" s="9"/>
      <c r="OWH270" s="9"/>
      <c r="OWI270" s="9"/>
      <c r="OWJ270" s="9"/>
      <c r="OWK270" s="9"/>
      <c r="OWL270" s="9"/>
      <c r="OWM270" s="9"/>
      <c r="OWN270" s="9"/>
      <c r="OWO270" s="9"/>
      <c r="OWP270" s="9"/>
      <c r="OWQ270" s="9"/>
      <c r="OWR270" s="9"/>
      <c r="OWS270" s="9"/>
      <c r="OWT270" s="9"/>
      <c r="OWU270" s="9"/>
      <c r="OWV270" s="9"/>
      <c r="OWW270" s="9"/>
      <c r="OWX270" s="9"/>
      <c r="OWY270" s="9"/>
      <c r="OWZ270" s="9"/>
      <c r="OXA270" s="9"/>
      <c r="OXB270" s="9"/>
      <c r="OXC270" s="9"/>
      <c r="OXD270" s="9"/>
      <c r="OXE270" s="9"/>
      <c r="OXF270" s="9"/>
      <c r="OXG270" s="9"/>
      <c r="OXH270" s="9"/>
      <c r="OXI270" s="9"/>
      <c r="OXJ270" s="9"/>
      <c r="OXK270" s="9"/>
      <c r="OXL270" s="9"/>
      <c r="OXM270" s="9"/>
      <c r="OXN270" s="9"/>
      <c r="OXO270" s="9"/>
      <c r="OXP270" s="9"/>
      <c r="OXQ270" s="9"/>
      <c r="OXR270" s="9"/>
      <c r="OXS270" s="9"/>
      <c r="OXT270" s="9"/>
      <c r="OXU270" s="9"/>
      <c r="OXV270" s="9"/>
      <c r="OXW270" s="9"/>
      <c r="OXX270" s="9"/>
      <c r="OXY270" s="9"/>
      <c r="OXZ270" s="9"/>
      <c r="OYA270" s="9"/>
      <c r="OYB270" s="9"/>
      <c r="OYC270" s="9"/>
      <c r="OYD270" s="9"/>
      <c r="OYE270" s="9"/>
      <c r="OYF270" s="9"/>
      <c r="OYG270" s="9"/>
      <c r="OYH270" s="9"/>
      <c r="OYI270" s="9"/>
      <c r="OYJ270" s="9"/>
      <c r="OYK270" s="9"/>
      <c r="OYL270" s="9"/>
      <c r="OYM270" s="9"/>
      <c r="OYN270" s="9"/>
      <c r="OYO270" s="9"/>
      <c r="OYP270" s="9"/>
      <c r="OYQ270" s="9"/>
      <c r="OYR270" s="9"/>
      <c r="OYS270" s="9"/>
      <c r="OYT270" s="9"/>
      <c r="OYU270" s="9"/>
      <c r="OYV270" s="9"/>
      <c r="OYW270" s="9"/>
      <c r="OYX270" s="9"/>
      <c r="OYY270" s="9"/>
      <c r="OYZ270" s="9"/>
      <c r="OZA270" s="9"/>
      <c r="OZB270" s="9"/>
      <c r="OZC270" s="9"/>
      <c r="OZD270" s="9"/>
      <c r="OZE270" s="9"/>
      <c r="OZF270" s="9"/>
      <c r="OZG270" s="9"/>
      <c r="OZH270" s="9"/>
      <c r="OZI270" s="9"/>
      <c r="OZJ270" s="9"/>
      <c r="OZK270" s="9"/>
      <c r="OZL270" s="9"/>
      <c r="OZM270" s="9"/>
      <c r="OZN270" s="9"/>
      <c r="OZO270" s="9"/>
      <c r="OZP270" s="9"/>
      <c r="OZQ270" s="9"/>
      <c r="OZR270" s="9"/>
      <c r="OZS270" s="9"/>
      <c r="OZT270" s="9"/>
      <c r="OZU270" s="9"/>
      <c r="OZV270" s="9"/>
      <c r="OZW270" s="9"/>
      <c r="OZX270" s="9"/>
      <c r="OZY270" s="9"/>
      <c r="OZZ270" s="9"/>
      <c r="PAA270" s="9"/>
      <c r="PAB270" s="9"/>
      <c r="PAC270" s="9"/>
      <c r="PAD270" s="9"/>
      <c r="PAE270" s="9"/>
      <c r="PAF270" s="9"/>
      <c r="PAG270" s="9"/>
      <c r="PAH270" s="9"/>
      <c r="PAI270" s="9"/>
      <c r="PAJ270" s="9"/>
      <c r="PAK270" s="9"/>
      <c r="PAL270" s="9"/>
      <c r="PAM270" s="9"/>
      <c r="PAN270" s="9"/>
      <c r="PAO270" s="9"/>
      <c r="PAP270" s="9"/>
      <c r="PAQ270" s="9"/>
      <c r="PAR270" s="9"/>
      <c r="PAS270" s="9"/>
      <c r="PAT270" s="9"/>
      <c r="PAU270" s="9"/>
      <c r="PAV270" s="9"/>
      <c r="PAW270" s="9"/>
      <c r="PAX270" s="9"/>
      <c r="PAY270" s="9"/>
      <c r="PAZ270" s="9"/>
      <c r="PBA270" s="9"/>
      <c r="PBB270" s="9"/>
      <c r="PBC270" s="9"/>
      <c r="PBD270" s="9"/>
      <c r="PBE270" s="9"/>
      <c r="PBF270" s="9"/>
      <c r="PBG270" s="9"/>
      <c r="PBH270" s="9"/>
      <c r="PBI270" s="9"/>
      <c r="PBJ270" s="9"/>
      <c r="PBK270" s="9"/>
      <c r="PBL270" s="9"/>
      <c r="PBM270" s="9"/>
      <c r="PBN270" s="9"/>
      <c r="PBO270" s="9"/>
      <c r="PBP270" s="9"/>
      <c r="PBQ270" s="9"/>
      <c r="PBR270" s="9"/>
      <c r="PBS270" s="9"/>
      <c r="PBT270" s="9"/>
      <c r="PBU270" s="9"/>
      <c r="PBV270" s="9"/>
      <c r="PBW270" s="9"/>
      <c r="PBX270" s="9"/>
      <c r="PBY270" s="9"/>
      <c r="PBZ270" s="9"/>
      <c r="PCA270" s="9"/>
      <c r="PCB270" s="9"/>
      <c r="PCC270" s="9"/>
      <c r="PCD270" s="9"/>
      <c r="PCE270" s="9"/>
      <c r="PCF270" s="9"/>
      <c r="PCG270" s="9"/>
      <c r="PCH270" s="9"/>
      <c r="PCI270" s="9"/>
      <c r="PCJ270" s="9"/>
      <c r="PCK270" s="9"/>
      <c r="PCL270" s="9"/>
      <c r="PCM270" s="9"/>
      <c r="PCN270" s="9"/>
      <c r="PCO270" s="9"/>
      <c r="PCP270" s="9"/>
      <c r="PCQ270" s="9"/>
      <c r="PCR270" s="9"/>
      <c r="PCS270" s="9"/>
      <c r="PCT270" s="9"/>
      <c r="PCU270" s="9"/>
      <c r="PCV270" s="9"/>
      <c r="PCW270" s="9"/>
      <c r="PCX270" s="9"/>
      <c r="PCY270" s="9"/>
      <c r="PCZ270" s="9"/>
      <c r="PDA270" s="9"/>
      <c r="PDB270" s="9"/>
      <c r="PDC270" s="9"/>
      <c r="PDD270" s="9"/>
      <c r="PDE270" s="9"/>
      <c r="PDF270" s="9"/>
      <c r="PDG270" s="9"/>
      <c r="PDH270" s="9"/>
      <c r="PDI270" s="9"/>
      <c r="PDJ270" s="9"/>
      <c r="PDK270" s="9"/>
      <c r="PDL270" s="9"/>
      <c r="PDM270" s="9"/>
      <c r="PDN270" s="9"/>
      <c r="PDO270" s="9"/>
      <c r="PDP270" s="9"/>
      <c r="PDQ270" s="9"/>
      <c r="PDR270" s="9"/>
      <c r="PDS270" s="9"/>
      <c r="PDT270" s="9"/>
      <c r="PDU270" s="9"/>
      <c r="PDV270" s="9"/>
      <c r="PDW270" s="9"/>
      <c r="PDX270" s="9"/>
      <c r="PDY270" s="9"/>
      <c r="PDZ270" s="9"/>
      <c r="PEA270" s="9"/>
      <c r="PEB270" s="9"/>
      <c r="PEC270" s="9"/>
      <c r="PED270" s="9"/>
      <c r="PEE270" s="9"/>
      <c r="PEF270" s="9"/>
      <c r="PEG270" s="9"/>
      <c r="PEH270" s="9"/>
      <c r="PEI270" s="9"/>
      <c r="PEJ270" s="9"/>
      <c r="PEK270" s="9"/>
      <c r="PEL270" s="9"/>
      <c r="PEM270" s="9"/>
      <c r="PEN270" s="9"/>
      <c r="PEO270" s="9"/>
      <c r="PEP270" s="9"/>
      <c r="PEQ270" s="9"/>
      <c r="PER270" s="9"/>
      <c r="PES270" s="9"/>
      <c r="PET270" s="9"/>
      <c r="PEU270" s="9"/>
      <c r="PEV270" s="9"/>
      <c r="PEW270" s="9"/>
      <c r="PEX270" s="9"/>
      <c r="PEY270" s="9"/>
      <c r="PEZ270" s="9"/>
      <c r="PFA270" s="9"/>
      <c r="PFB270" s="9"/>
      <c r="PFC270" s="9"/>
      <c r="PFD270" s="9"/>
      <c r="PFE270" s="9"/>
      <c r="PFF270" s="9"/>
      <c r="PFG270" s="9"/>
      <c r="PFH270" s="9"/>
      <c r="PFI270" s="9"/>
      <c r="PFJ270" s="9"/>
      <c r="PFK270" s="9"/>
      <c r="PFL270" s="9"/>
      <c r="PFM270" s="9"/>
      <c r="PFN270" s="9"/>
      <c r="PFO270" s="9"/>
      <c r="PFP270" s="9"/>
      <c r="PFQ270" s="9"/>
      <c r="PFR270" s="9"/>
      <c r="PFS270" s="9"/>
      <c r="PFT270" s="9"/>
      <c r="PFU270" s="9"/>
      <c r="PFV270" s="9"/>
      <c r="PFW270" s="9"/>
      <c r="PFX270" s="9"/>
      <c r="PFY270" s="9"/>
      <c r="PFZ270" s="9"/>
      <c r="PGA270" s="9"/>
      <c r="PGB270" s="9"/>
      <c r="PGC270" s="9"/>
      <c r="PGD270" s="9"/>
      <c r="PGE270" s="9"/>
      <c r="PGF270" s="9"/>
      <c r="PGG270" s="9"/>
      <c r="PGH270" s="9"/>
      <c r="PGI270" s="9"/>
      <c r="PGJ270" s="9"/>
      <c r="PGK270" s="9"/>
      <c r="PGL270" s="9"/>
      <c r="PGM270" s="9"/>
      <c r="PGN270" s="9"/>
      <c r="PGO270" s="9"/>
      <c r="PGP270" s="9"/>
      <c r="PGQ270" s="9"/>
      <c r="PGR270" s="9"/>
      <c r="PGS270" s="9"/>
      <c r="PGT270" s="9"/>
      <c r="PGU270" s="9"/>
      <c r="PGV270" s="9"/>
      <c r="PGW270" s="9"/>
      <c r="PGX270" s="9"/>
      <c r="PGY270" s="9"/>
      <c r="PGZ270" s="9"/>
      <c r="PHA270" s="9"/>
      <c r="PHB270" s="9"/>
      <c r="PHC270" s="9"/>
      <c r="PHD270" s="9"/>
      <c r="PHE270" s="9"/>
      <c r="PHF270" s="9"/>
      <c r="PHG270" s="9"/>
      <c r="PHH270" s="9"/>
      <c r="PHI270" s="9"/>
      <c r="PHJ270" s="9"/>
      <c r="PHK270" s="9"/>
      <c r="PHL270" s="9"/>
      <c r="PHM270" s="9"/>
      <c r="PHN270" s="9"/>
      <c r="PHO270" s="9"/>
      <c r="PHP270" s="9"/>
      <c r="PHQ270" s="9"/>
      <c r="PHR270" s="9"/>
      <c r="PHS270" s="9"/>
      <c r="PHT270" s="9"/>
      <c r="PHU270" s="9"/>
      <c r="PHV270" s="9"/>
      <c r="PHW270" s="9"/>
      <c r="PHX270" s="9"/>
      <c r="PHY270" s="9"/>
      <c r="PHZ270" s="9"/>
      <c r="PIA270" s="9"/>
      <c r="PIB270" s="9"/>
      <c r="PIC270" s="9"/>
      <c r="PID270" s="9"/>
      <c r="PIE270" s="9"/>
      <c r="PIF270" s="9"/>
      <c r="PIG270" s="9"/>
      <c r="PIH270" s="9"/>
      <c r="PII270" s="9"/>
      <c r="PIJ270" s="9"/>
      <c r="PIK270" s="9"/>
      <c r="PIL270" s="9"/>
      <c r="PIM270" s="9"/>
      <c r="PIN270" s="9"/>
      <c r="PIO270" s="9"/>
      <c r="PIP270" s="9"/>
      <c r="PIQ270" s="9"/>
      <c r="PIR270" s="9"/>
      <c r="PIS270" s="9"/>
      <c r="PIT270" s="9"/>
      <c r="PIU270" s="9"/>
      <c r="PIV270" s="9"/>
      <c r="PIW270" s="9"/>
      <c r="PIX270" s="9"/>
      <c r="PIY270" s="9"/>
      <c r="PIZ270" s="9"/>
      <c r="PJA270" s="9"/>
      <c r="PJB270" s="9"/>
      <c r="PJC270" s="9"/>
      <c r="PJD270" s="9"/>
      <c r="PJE270" s="9"/>
      <c r="PJF270" s="9"/>
      <c r="PJG270" s="9"/>
      <c r="PJH270" s="9"/>
      <c r="PJI270" s="9"/>
      <c r="PJJ270" s="9"/>
      <c r="PJK270" s="9"/>
      <c r="PJL270" s="9"/>
      <c r="PJM270" s="9"/>
      <c r="PJN270" s="9"/>
      <c r="PJO270" s="9"/>
      <c r="PJP270" s="9"/>
      <c r="PJQ270" s="9"/>
      <c r="PJR270" s="9"/>
      <c r="PJS270" s="9"/>
      <c r="PJT270" s="9"/>
      <c r="PJU270" s="9"/>
      <c r="PJV270" s="9"/>
      <c r="PJW270" s="9"/>
      <c r="PJX270" s="9"/>
      <c r="PJY270" s="9"/>
      <c r="PJZ270" s="9"/>
      <c r="PKA270" s="9"/>
      <c r="PKB270" s="9"/>
      <c r="PKC270" s="9"/>
      <c r="PKD270" s="9"/>
      <c r="PKE270" s="9"/>
      <c r="PKF270" s="9"/>
      <c r="PKG270" s="9"/>
      <c r="PKH270" s="9"/>
      <c r="PKI270" s="9"/>
      <c r="PKJ270" s="9"/>
      <c r="PKK270" s="9"/>
      <c r="PKL270" s="9"/>
      <c r="PKM270" s="9"/>
      <c r="PKN270" s="9"/>
      <c r="PKO270" s="9"/>
      <c r="PKP270" s="9"/>
      <c r="PKQ270" s="9"/>
      <c r="PKR270" s="9"/>
      <c r="PKS270" s="9"/>
      <c r="PKT270" s="9"/>
      <c r="PKU270" s="9"/>
      <c r="PKV270" s="9"/>
      <c r="PKW270" s="9"/>
      <c r="PKX270" s="9"/>
      <c r="PKY270" s="9"/>
      <c r="PKZ270" s="9"/>
      <c r="PLA270" s="9"/>
      <c r="PLB270" s="9"/>
      <c r="PLC270" s="9"/>
      <c r="PLD270" s="9"/>
      <c r="PLE270" s="9"/>
      <c r="PLF270" s="9"/>
      <c r="PLG270" s="9"/>
      <c r="PLH270" s="9"/>
      <c r="PLI270" s="9"/>
      <c r="PLJ270" s="9"/>
      <c r="PLK270" s="9"/>
      <c r="PLL270" s="9"/>
      <c r="PLM270" s="9"/>
      <c r="PLN270" s="9"/>
      <c r="PLO270" s="9"/>
      <c r="PLP270" s="9"/>
      <c r="PLQ270" s="9"/>
      <c r="PLR270" s="9"/>
      <c r="PLS270" s="9"/>
      <c r="PLT270" s="9"/>
      <c r="PLU270" s="9"/>
      <c r="PLV270" s="9"/>
      <c r="PLW270" s="9"/>
      <c r="PLX270" s="9"/>
      <c r="PLY270" s="9"/>
      <c r="PLZ270" s="9"/>
      <c r="PMA270" s="9"/>
      <c r="PMB270" s="9"/>
      <c r="PMC270" s="9"/>
      <c r="PMD270" s="9"/>
      <c r="PME270" s="9"/>
      <c r="PMF270" s="9"/>
      <c r="PMG270" s="9"/>
      <c r="PMH270" s="9"/>
      <c r="PMI270" s="9"/>
      <c r="PMJ270" s="9"/>
      <c r="PMK270" s="9"/>
      <c r="PML270" s="9"/>
      <c r="PMM270" s="9"/>
      <c r="PMN270" s="9"/>
      <c r="PMO270" s="9"/>
      <c r="PMP270" s="9"/>
      <c r="PMQ270" s="9"/>
      <c r="PMR270" s="9"/>
      <c r="PMS270" s="9"/>
      <c r="PMT270" s="9"/>
      <c r="PMU270" s="9"/>
      <c r="PMV270" s="9"/>
      <c r="PMW270" s="9"/>
      <c r="PMX270" s="9"/>
      <c r="PMY270" s="9"/>
      <c r="PMZ270" s="9"/>
      <c r="PNA270" s="9"/>
      <c r="PNB270" s="9"/>
      <c r="PNC270" s="9"/>
      <c r="PND270" s="9"/>
      <c r="PNE270" s="9"/>
      <c r="PNF270" s="9"/>
      <c r="PNG270" s="9"/>
      <c r="PNH270" s="9"/>
      <c r="PNI270" s="9"/>
      <c r="PNJ270" s="9"/>
      <c r="PNK270" s="9"/>
      <c r="PNL270" s="9"/>
      <c r="PNM270" s="9"/>
      <c r="PNN270" s="9"/>
      <c r="PNO270" s="9"/>
      <c r="PNP270" s="9"/>
      <c r="PNQ270" s="9"/>
      <c r="PNR270" s="9"/>
      <c r="PNS270" s="9"/>
      <c r="PNT270" s="9"/>
      <c r="PNU270" s="9"/>
      <c r="PNV270" s="9"/>
      <c r="PNW270" s="9"/>
      <c r="PNX270" s="9"/>
      <c r="PNY270" s="9"/>
      <c r="PNZ270" s="9"/>
      <c r="POA270" s="9"/>
      <c r="POB270" s="9"/>
      <c r="POC270" s="9"/>
      <c r="POD270" s="9"/>
      <c r="POE270" s="9"/>
      <c r="POF270" s="9"/>
      <c r="POG270" s="9"/>
      <c r="POH270" s="9"/>
      <c r="POI270" s="9"/>
      <c r="POJ270" s="9"/>
      <c r="POK270" s="9"/>
      <c r="POL270" s="9"/>
      <c r="POM270" s="9"/>
      <c r="PON270" s="9"/>
      <c r="POO270" s="9"/>
      <c r="POP270" s="9"/>
      <c r="POQ270" s="9"/>
      <c r="POR270" s="9"/>
      <c r="POS270" s="9"/>
      <c r="POT270" s="9"/>
      <c r="POU270" s="9"/>
      <c r="POV270" s="9"/>
      <c r="POW270" s="9"/>
      <c r="POX270" s="9"/>
      <c r="POY270" s="9"/>
      <c r="POZ270" s="9"/>
      <c r="PPA270" s="9"/>
      <c r="PPB270" s="9"/>
      <c r="PPC270" s="9"/>
      <c r="PPD270" s="9"/>
      <c r="PPE270" s="9"/>
      <c r="PPF270" s="9"/>
      <c r="PPG270" s="9"/>
      <c r="PPH270" s="9"/>
      <c r="PPI270" s="9"/>
      <c r="PPJ270" s="9"/>
      <c r="PPK270" s="9"/>
      <c r="PPL270" s="9"/>
      <c r="PPM270" s="9"/>
      <c r="PPN270" s="9"/>
      <c r="PPO270" s="9"/>
      <c r="PPP270" s="9"/>
      <c r="PPQ270" s="9"/>
      <c r="PPR270" s="9"/>
      <c r="PPS270" s="9"/>
      <c r="PPT270" s="9"/>
      <c r="PPU270" s="9"/>
      <c r="PPV270" s="9"/>
      <c r="PPW270" s="9"/>
      <c r="PPX270" s="9"/>
      <c r="PPY270" s="9"/>
      <c r="PPZ270" s="9"/>
      <c r="PQA270" s="9"/>
      <c r="PQB270" s="9"/>
      <c r="PQC270" s="9"/>
      <c r="PQD270" s="9"/>
      <c r="PQE270" s="9"/>
      <c r="PQF270" s="9"/>
      <c r="PQG270" s="9"/>
      <c r="PQH270" s="9"/>
      <c r="PQI270" s="9"/>
      <c r="PQJ270" s="9"/>
      <c r="PQK270" s="9"/>
      <c r="PQL270" s="9"/>
      <c r="PQM270" s="9"/>
      <c r="PQN270" s="9"/>
      <c r="PQO270" s="9"/>
      <c r="PQP270" s="9"/>
      <c r="PQQ270" s="9"/>
      <c r="PQR270" s="9"/>
      <c r="PQS270" s="9"/>
      <c r="PQT270" s="9"/>
      <c r="PQU270" s="9"/>
      <c r="PQV270" s="9"/>
      <c r="PQW270" s="9"/>
      <c r="PQX270" s="9"/>
      <c r="PQY270" s="9"/>
      <c r="PQZ270" s="9"/>
      <c r="PRA270" s="9"/>
      <c r="PRB270" s="9"/>
      <c r="PRC270" s="9"/>
      <c r="PRD270" s="9"/>
      <c r="PRE270" s="9"/>
      <c r="PRF270" s="9"/>
      <c r="PRG270" s="9"/>
      <c r="PRH270" s="9"/>
      <c r="PRI270" s="9"/>
      <c r="PRJ270" s="9"/>
      <c r="PRK270" s="9"/>
      <c r="PRL270" s="9"/>
      <c r="PRM270" s="9"/>
      <c r="PRN270" s="9"/>
      <c r="PRO270" s="9"/>
      <c r="PRP270" s="9"/>
      <c r="PRQ270" s="9"/>
      <c r="PRR270" s="9"/>
      <c r="PRS270" s="9"/>
      <c r="PRT270" s="9"/>
      <c r="PRU270" s="9"/>
      <c r="PRV270" s="9"/>
      <c r="PRW270" s="9"/>
      <c r="PRX270" s="9"/>
      <c r="PRY270" s="9"/>
      <c r="PRZ270" s="9"/>
      <c r="PSA270" s="9"/>
      <c r="PSB270" s="9"/>
      <c r="PSC270" s="9"/>
      <c r="PSD270" s="9"/>
      <c r="PSE270" s="9"/>
      <c r="PSF270" s="9"/>
      <c r="PSG270" s="9"/>
      <c r="PSH270" s="9"/>
      <c r="PSI270" s="9"/>
      <c r="PSJ270" s="9"/>
      <c r="PSK270" s="9"/>
      <c r="PSL270" s="9"/>
      <c r="PSM270" s="9"/>
      <c r="PSN270" s="9"/>
      <c r="PSO270" s="9"/>
      <c r="PSP270" s="9"/>
      <c r="PSQ270" s="9"/>
      <c r="PSR270" s="9"/>
      <c r="PSS270" s="9"/>
      <c r="PST270" s="9"/>
      <c r="PSU270" s="9"/>
      <c r="PSV270" s="9"/>
      <c r="PSW270" s="9"/>
      <c r="PSX270" s="9"/>
      <c r="PSY270" s="9"/>
      <c r="PSZ270" s="9"/>
      <c r="PTA270" s="9"/>
      <c r="PTB270" s="9"/>
      <c r="PTC270" s="9"/>
      <c r="PTD270" s="9"/>
      <c r="PTE270" s="9"/>
      <c r="PTF270" s="9"/>
      <c r="PTG270" s="9"/>
      <c r="PTH270" s="9"/>
      <c r="PTI270" s="9"/>
      <c r="PTJ270" s="9"/>
      <c r="PTK270" s="9"/>
      <c r="PTL270" s="9"/>
      <c r="PTM270" s="9"/>
      <c r="PTN270" s="9"/>
      <c r="PTO270" s="9"/>
      <c r="PTP270" s="9"/>
      <c r="PTQ270" s="9"/>
      <c r="PTR270" s="9"/>
      <c r="PTS270" s="9"/>
      <c r="PTT270" s="9"/>
      <c r="PTU270" s="9"/>
      <c r="PTV270" s="9"/>
      <c r="PTW270" s="9"/>
      <c r="PTX270" s="9"/>
      <c r="PTY270" s="9"/>
      <c r="PTZ270" s="9"/>
      <c r="PUA270" s="9"/>
      <c r="PUB270" s="9"/>
      <c r="PUC270" s="9"/>
      <c r="PUD270" s="9"/>
      <c r="PUE270" s="9"/>
      <c r="PUF270" s="9"/>
      <c r="PUG270" s="9"/>
      <c r="PUH270" s="9"/>
      <c r="PUI270" s="9"/>
      <c r="PUJ270" s="9"/>
      <c r="PUK270" s="9"/>
      <c r="PUL270" s="9"/>
      <c r="PUM270" s="9"/>
      <c r="PUN270" s="9"/>
      <c r="PUO270" s="9"/>
      <c r="PUP270" s="9"/>
      <c r="PUQ270" s="9"/>
      <c r="PUR270" s="9"/>
      <c r="PUS270" s="9"/>
      <c r="PUT270" s="9"/>
      <c r="PUU270" s="9"/>
      <c r="PUV270" s="9"/>
      <c r="PUW270" s="9"/>
      <c r="PUX270" s="9"/>
      <c r="PUY270" s="9"/>
      <c r="PUZ270" s="9"/>
      <c r="PVA270" s="9"/>
      <c r="PVB270" s="9"/>
      <c r="PVC270" s="9"/>
      <c r="PVD270" s="9"/>
      <c r="PVE270" s="9"/>
      <c r="PVF270" s="9"/>
      <c r="PVG270" s="9"/>
      <c r="PVH270" s="9"/>
      <c r="PVI270" s="9"/>
      <c r="PVJ270" s="9"/>
      <c r="PVK270" s="9"/>
      <c r="PVL270" s="9"/>
      <c r="PVM270" s="9"/>
      <c r="PVN270" s="9"/>
      <c r="PVO270" s="9"/>
      <c r="PVP270" s="9"/>
      <c r="PVQ270" s="9"/>
      <c r="PVR270" s="9"/>
      <c r="PVS270" s="9"/>
      <c r="PVT270" s="9"/>
      <c r="PVU270" s="9"/>
      <c r="PVV270" s="9"/>
      <c r="PVW270" s="9"/>
      <c r="PVX270" s="9"/>
      <c r="PVY270" s="9"/>
      <c r="PVZ270" s="9"/>
      <c r="PWA270" s="9"/>
      <c r="PWB270" s="9"/>
      <c r="PWC270" s="9"/>
      <c r="PWD270" s="9"/>
      <c r="PWE270" s="9"/>
      <c r="PWF270" s="9"/>
      <c r="PWG270" s="9"/>
      <c r="PWH270" s="9"/>
      <c r="PWI270" s="9"/>
      <c r="PWJ270" s="9"/>
      <c r="PWK270" s="9"/>
      <c r="PWL270" s="9"/>
      <c r="PWM270" s="9"/>
      <c r="PWN270" s="9"/>
      <c r="PWO270" s="9"/>
      <c r="PWP270" s="9"/>
      <c r="PWQ270" s="9"/>
      <c r="PWR270" s="9"/>
      <c r="PWS270" s="9"/>
      <c r="PWT270" s="9"/>
      <c r="PWU270" s="9"/>
      <c r="PWV270" s="9"/>
      <c r="PWW270" s="9"/>
      <c r="PWX270" s="9"/>
      <c r="PWY270" s="9"/>
      <c r="PWZ270" s="9"/>
      <c r="PXA270" s="9"/>
      <c r="PXB270" s="9"/>
      <c r="PXC270" s="9"/>
      <c r="PXD270" s="9"/>
      <c r="PXE270" s="9"/>
      <c r="PXF270" s="9"/>
      <c r="PXG270" s="9"/>
      <c r="PXH270" s="9"/>
      <c r="PXI270" s="9"/>
      <c r="PXJ270" s="9"/>
      <c r="PXK270" s="9"/>
      <c r="PXL270" s="9"/>
      <c r="PXM270" s="9"/>
      <c r="PXN270" s="9"/>
      <c r="PXO270" s="9"/>
      <c r="PXP270" s="9"/>
      <c r="PXQ270" s="9"/>
      <c r="PXR270" s="9"/>
      <c r="PXS270" s="9"/>
      <c r="PXT270" s="9"/>
      <c r="PXU270" s="9"/>
      <c r="PXV270" s="9"/>
      <c r="PXW270" s="9"/>
      <c r="PXX270" s="9"/>
      <c r="PXY270" s="9"/>
      <c r="PXZ270" s="9"/>
      <c r="PYA270" s="9"/>
      <c r="PYB270" s="9"/>
      <c r="PYC270" s="9"/>
      <c r="PYD270" s="9"/>
      <c r="PYE270" s="9"/>
      <c r="PYF270" s="9"/>
      <c r="PYG270" s="9"/>
      <c r="PYH270" s="9"/>
      <c r="PYI270" s="9"/>
      <c r="PYJ270" s="9"/>
      <c r="PYK270" s="9"/>
      <c r="PYL270" s="9"/>
      <c r="PYM270" s="9"/>
      <c r="PYN270" s="9"/>
      <c r="PYO270" s="9"/>
      <c r="PYP270" s="9"/>
      <c r="PYQ270" s="9"/>
      <c r="PYR270" s="9"/>
      <c r="PYS270" s="9"/>
      <c r="PYT270" s="9"/>
      <c r="PYU270" s="9"/>
      <c r="PYV270" s="9"/>
      <c r="PYW270" s="9"/>
      <c r="PYX270" s="9"/>
      <c r="PYY270" s="9"/>
      <c r="PYZ270" s="9"/>
      <c r="PZA270" s="9"/>
      <c r="PZB270" s="9"/>
      <c r="PZC270" s="9"/>
      <c r="PZD270" s="9"/>
      <c r="PZE270" s="9"/>
      <c r="PZF270" s="9"/>
      <c r="PZG270" s="9"/>
      <c r="PZH270" s="9"/>
      <c r="PZI270" s="9"/>
      <c r="PZJ270" s="9"/>
      <c r="PZK270" s="9"/>
      <c r="PZL270" s="9"/>
      <c r="PZM270" s="9"/>
      <c r="PZN270" s="9"/>
      <c r="PZO270" s="9"/>
      <c r="PZP270" s="9"/>
      <c r="PZQ270" s="9"/>
      <c r="PZR270" s="9"/>
      <c r="PZS270" s="9"/>
      <c r="PZT270" s="9"/>
      <c r="PZU270" s="9"/>
      <c r="PZV270" s="9"/>
      <c r="PZW270" s="9"/>
      <c r="PZX270" s="9"/>
      <c r="PZY270" s="9"/>
      <c r="PZZ270" s="9"/>
      <c r="QAA270" s="9"/>
      <c r="QAB270" s="9"/>
      <c r="QAC270" s="9"/>
      <c r="QAD270" s="9"/>
      <c r="QAE270" s="9"/>
      <c r="QAF270" s="9"/>
      <c r="QAG270" s="9"/>
      <c r="QAH270" s="9"/>
      <c r="QAI270" s="9"/>
      <c r="QAJ270" s="9"/>
      <c r="QAK270" s="9"/>
      <c r="QAL270" s="9"/>
      <c r="QAM270" s="9"/>
      <c r="QAN270" s="9"/>
      <c r="QAO270" s="9"/>
      <c r="QAP270" s="9"/>
      <c r="QAQ270" s="9"/>
      <c r="QAR270" s="9"/>
      <c r="QAS270" s="9"/>
      <c r="QAT270" s="9"/>
      <c r="QAU270" s="9"/>
      <c r="QAV270" s="9"/>
      <c r="QAW270" s="9"/>
      <c r="QAX270" s="9"/>
      <c r="QAY270" s="9"/>
      <c r="QAZ270" s="9"/>
      <c r="QBA270" s="9"/>
      <c r="QBB270" s="9"/>
      <c r="QBC270" s="9"/>
      <c r="QBD270" s="9"/>
      <c r="QBE270" s="9"/>
      <c r="QBF270" s="9"/>
      <c r="QBG270" s="9"/>
      <c r="QBH270" s="9"/>
      <c r="QBI270" s="9"/>
      <c r="QBJ270" s="9"/>
      <c r="QBK270" s="9"/>
      <c r="QBL270" s="9"/>
      <c r="QBM270" s="9"/>
      <c r="QBN270" s="9"/>
      <c r="QBO270" s="9"/>
      <c r="QBP270" s="9"/>
      <c r="QBQ270" s="9"/>
      <c r="QBR270" s="9"/>
      <c r="QBS270" s="9"/>
      <c r="QBT270" s="9"/>
      <c r="QBU270" s="9"/>
      <c r="QBV270" s="9"/>
      <c r="QBW270" s="9"/>
      <c r="QBX270" s="9"/>
      <c r="QBY270" s="9"/>
      <c r="QBZ270" s="9"/>
      <c r="QCA270" s="9"/>
      <c r="QCB270" s="9"/>
      <c r="QCC270" s="9"/>
      <c r="QCD270" s="9"/>
      <c r="QCE270" s="9"/>
      <c r="QCF270" s="9"/>
      <c r="QCG270" s="9"/>
      <c r="QCH270" s="9"/>
      <c r="QCI270" s="9"/>
      <c r="QCJ270" s="9"/>
      <c r="QCK270" s="9"/>
      <c r="QCL270" s="9"/>
      <c r="QCM270" s="9"/>
      <c r="QCN270" s="9"/>
      <c r="QCO270" s="9"/>
      <c r="QCP270" s="9"/>
      <c r="QCQ270" s="9"/>
      <c r="QCR270" s="9"/>
      <c r="QCS270" s="9"/>
      <c r="QCT270" s="9"/>
      <c r="QCU270" s="9"/>
      <c r="QCV270" s="9"/>
      <c r="QCW270" s="9"/>
      <c r="QCX270" s="9"/>
      <c r="QCY270" s="9"/>
      <c r="QCZ270" s="9"/>
      <c r="QDA270" s="9"/>
      <c r="QDB270" s="9"/>
      <c r="QDC270" s="9"/>
      <c r="QDD270" s="9"/>
      <c r="QDE270" s="9"/>
      <c r="QDF270" s="9"/>
      <c r="QDG270" s="9"/>
      <c r="QDH270" s="9"/>
      <c r="QDI270" s="9"/>
      <c r="QDJ270" s="9"/>
      <c r="QDK270" s="9"/>
      <c r="QDL270" s="9"/>
      <c r="QDM270" s="9"/>
      <c r="QDN270" s="9"/>
      <c r="QDO270" s="9"/>
      <c r="QDP270" s="9"/>
      <c r="QDQ270" s="9"/>
      <c r="QDR270" s="9"/>
      <c r="QDS270" s="9"/>
      <c r="QDT270" s="9"/>
      <c r="QDU270" s="9"/>
      <c r="QDV270" s="9"/>
      <c r="QDW270" s="9"/>
      <c r="QDX270" s="9"/>
      <c r="QDY270" s="9"/>
      <c r="QDZ270" s="9"/>
      <c r="QEA270" s="9"/>
      <c r="QEB270" s="9"/>
      <c r="QEC270" s="9"/>
      <c r="QED270" s="9"/>
      <c r="QEE270" s="9"/>
      <c r="QEF270" s="9"/>
      <c r="QEG270" s="9"/>
      <c r="QEH270" s="9"/>
      <c r="QEI270" s="9"/>
      <c r="QEJ270" s="9"/>
      <c r="QEK270" s="9"/>
      <c r="QEL270" s="9"/>
      <c r="QEM270" s="9"/>
      <c r="QEN270" s="9"/>
      <c r="QEO270" s="9"/>
      <c r="QEP270" s="9"/>
      <c r="QEQ270" s="9"/>
      <c r="QER270" s="9"/>
      <c r="QES270" s="9"/>
      <c r="QET270" s="9"/>
      <c r="QEU270" s="9"/>
      <c r="QEV270" s="9"/>
      <c r="QEW270" s="9"/>
      <c r="QEX270" s="9"/>
      <c r="QEY270" s="9"/>
      <c r="QEZ270" s="9"/>
      <c r="QFA270" s="9"/>
      <c r="QFB270" s="9"/>
      <c r="QFC270" s="9"/>
      <c r="QFD270" s="9"/>
      <c r="QFE270" s="9"/>
      <c r="QFF270" s="9"/>
      <c r="QFG270" s="9"/>
      <c r="QFH270" s="9"/>
      <c r="QFI270" s="9"/>
      <c r="QFJ270" s="9"/>
      <c r="QFK270" s="9"/>
      <c r="QFL270" s="9"/>
      <c r="QFM270" s="9"/>
      <c r="QFN270" s="9"/>
      <c r="QFO270" s="9"/>
      <c r="QFP270" s="9"/>
      <c r="QFQ270" s="9"/>
      <c r="QFR270" s="9"/>
      <c r="QFS270" s="9"/>
      <c r="QFT270" s="9"/>
      <c r="QFU270" s="9"/>
      <c r="QFV270" s="9"/>
      <c r="QFW270" s="9"/>
      <c r="QFX270" s="9"/>
      <c r="QFY270" s="9"/>
      <c r="QFZ270" s="9"/>
      <c r="QGA270" s="9"/>
      <c r="QGB270" s="9"/>
      <c r="QGC270" s="9"/>
      <c r="QGD270" s="9"/>
      <c r="QGE270" s="9"/>
      <c r="QGF270" s="9"/>
      <c r="QGG270" s="9"/>
      <c r="QGH270" s="9"/>
      <c r="QGI270" s="9"/>
      <c r="QGJ270" s="9"/>
      <c r="QGK270" s="9"/>
      <c r="QGL270" s="9"/>
      <c r="QGM270" s="9"/>
      <c r="QGN270" s="9"/>
      <c r="QGO270" s="9"/>
      <c r="QGP270" s="9"/>
      <c r="QGQ270" s="9"/>
      <c r="QGR270" s="9"/>
      <c r="QGS270" s="9"/>
      <c r="QGT270" s="9"/>
      <c r="QGU270" s="9"/>
      <c r="QGV270" s="9"/>
      <c r="QGW270" s="9"/>
      <c r="QGX270" s="9"/>
      <c r="QGY270" s="9"/>
      <c r="QGZ270" s="9"/>
      <c r="QHA270" s="9"/>
      <c r="QHB270" s="9"/>
      <c r="QHC270" s="9"/>
      <c r="QHD270" s="9"/>
      <c r="QHE270" s="9"/>
      <c r="QHF270" s="9"/>
      <c r="QHG270" s="9"/>
      <c r="QHH270" s="9"/>
      <c r="QHI270" s="9"/>
      <c r="QHJ270" s="9"/>
      <c r="QHK270" s="9"/>
      <c r="QHL270" s="9"/>
      <c r="QHM270" s="9"/>
      <c r="QHN270" s="9"/>
      <c r="QHO270" s="9"/>
      <c r="QHP270" s="9"/>
      <c r="QHQ270" s="9"/>
      <c r="QHR270" s="9"/>
      <c r="QHS270" s="9"/>
      <c r="QHT270" s="9"/>
      <c r="QHU270" s="9"/>
      <c r="QHV270" s="9"/>
      <c r="QHW270" s="9"/>
      <c r="QHX270" s="9"/>
      <c r="QHY270" s="9"/>
      <c r="QHZ270" s="9"/>
      <c r="QIA270" s="9"/>
      <c r="QIB270" s="9"/>
      <c r="QIC270" s="9"/>
      <c r="QID270" s="9"/>
      <c r="QIE270" s="9"/>
      <c r="QIF270" s="9"/>
      <c r="QIG270" s="9"/>
      <c r="QIH270" s="9"/>
      <c r="QII270" s="9"/>
      <c r="QIJ270" s="9"/>
      <c r="QIK270" s="9"/>
      <c r="QIL270" s="9"/>
      <c r="QIM270" s="9"/>
      <c r="QIN270" s="9"/>
      <c r="QIO270" s="9"/>
      <c r="QIP270" s="9"/>
      <c r="QIQ270" s="9"/>
      <c r="QIR270" s="9"/>
      <c r="QIS270" s="9"/>
      <c r="QIT270" s="9"/>
      <c r="QIU270" s="9"/>
      <c r="QIV270" s="9"/>
      <c r="QIW270" s="9"/>
      <c r="QIX270" s="9"/>
      <c r="QIY270" s="9"/>
      <c r="QIZ270" s="9"/>
      <c r="QJA270" s="9"/>
      <c r="QJB270" s="9"/>
      <c r="QJC270" s="9"/>
      <c r="QJD270" s="9"/>
      <c r="QJE270" s="9"/>
      <c r="QJF270" s="9"/>
      <c r="QJG270" s="9"/>
      <c r="QJH270" s="9"/>
      <c r="QJI270" s="9"/>
      <c r="QJJ270" s="9"/>
      <c r="QJK270" s="9"/>
      <c r="QJL270" s="9"/>
      <c r="QJM270" s="9"/>
      <c r="QJN270" s="9"/>
      <c r="QJO270" s="9"/>
      <c r="QJP270" s="9"/>
      <c r="QJQ270" s="9"/>
      <c r="QJR270" s="9"/>
      <c r="QJS270" s="9"/>
      <c r="QJT270" s="9"/>
      <c r="QJU270" s="9"/>
      <c r="QJV270" s="9"/>
      <c r="QJW270" s="9"/>
      <c r="QJX270" s="9"/>
      <c r="QJY270" s="9"/>
      <c r="QJZ270" s="9"/>
      <c r="QKA270" s="9"/>
      <c r="QKB270" s="9"/>
      <c r="QKC270" s="9"/>
      <c r="QKD270" s="9"/>
      <c r="QKE270" s="9"/>
      <c r="QKF270" s="9"/>
      <c r="QKG270" s="9"/>
      <c r="QKH270" s="9"/>
      <c r="QKI270" s="9"/>
      <c r="QKJ270" s="9"/>
      <c r="QKK270" s="9"/>
      <c r="QKL270" s="9"/>
      <c r="QKM270" s="9"/>
      <c r="QKN270" s="9"/>
      <c r="QKO270" s="9"/>
      <c r="QKP270" s="9"/>
      <c r="QKQ270" s="9"/>
      <c r="QKR270" s="9"/>
      <c r="QKS270" s="9"/>
      <c r="QKT270" s="9"/>
      <c r="QKU270" s="9"/>
      <c r="QKV270" s="9"/>
      <c r="QKW270" s="9"/>
      <c r="QKX270" s="9"/>
      <c r="QKY270" s="9"/>
      <c r="QKZ270" s="9"/>
      <c r="QLA270" s="9"/>
      <c r="QLB270" s="9"/>
      <c r="QLC270" s="9"/>
      <c r="QLD270" s="9"/>
      <c r="QLE270" s="9"/>
      <c r="QLF270" s="9"/>
      <c r="QLG270" s="9"/>
      <c r="QLH270" s="9"/>
      <c r="QLI270" s="9"/>
      <c r="QLJ270" s="9"/>
      <c r="QLK270" s="9"/>
      <c r="QLL270" s="9"/>
      <c r="QLM270" s="9"/>
      <c r="QLN270" s="9"/>
      <c r="QLO270" s="9"/>
      <c r="QLP270" s="9"/>
      <c r="QLQ270" s="9"/>
      <c r="QLR270" s="9"/>
      <c r="QLS270" s="9"/>
      <c r="QLT270" s="9"/>
      <c r="QLU270" s="9"/>
      <c r="QLV270" s="9"/>
      <c r="QLW270" s="9"/>
      <c r="QLX270" s="9"/>
      <c r="QLY270" s="9"/>
      <c r="QLZ270" s="9"/>
      <c r="QMA270" s="9"/>
      <c r="QMB270" s="9"/>
      <c r="QMC270" s="9"/>
      <c r="QMD270" s="9"/>
      <c r="QME270" s="9"/>
      <c r="QMF270" s="9"/>
      <c r="QMG270" s="9"/>
      <c r="QMH270" s="9"/>
      <c r="QMI270" s="9"/>
      <c r="QMJ270" s="9"/>
      <c r="QMK270" s="9"/>
      <c r="QML270" s="9"/>
      <c r="QMM270" s="9"/>
      <c r="QMN270" s="9"/>
      <c r="QMO270" s="9"/>
      <c r="QMP270" s="9"/>
      <c r="QMQ270" s="9"/>
      <c r="QMR270" s="9"/>
      <c r="QMS270" s="9"/>
      <c r="QMT270" s="9"/>
      <c r="QMU270" s="9"/>
      <c r="QMV270" s="9"/>
      <c r="QMW270" s="9"/>
      <c r="QMX270" s="9"/>
      <c r="QMY270" s="9"/>
      <c r="QMZ270" s="9"/>
      <c r="QNA270" s="9"/>
      <c r="QNB270" s="9"/>
      <c r="QNC270" s="9"/>
      <c r="QND270" s="9"/>
      <c r="QNE270" s="9"/>
      <c r="QNF270" s="9"/>
      <c r="QNG270" s="9"/>
      <c r="QNH270" s="9"/>
      <c r="QNI270" s="9"/>
      <c r="QNJ270" s="9"/>
      <c r="QNK270" s="9"/>
      <c r="QNL270" s="9"/>
      <c r="QNM270" s="9"/>
      <c r="QNN270" s="9"/>
      <c r="QNO270" s="9"/>
      <c r="QNP270" s="9"/>
      <c r="QNQ270" s="9"/>
      <c r="QNR270" s="9"/>
      <c r="QNS270" s="9"/>
      <c r="QNT270" s="9"/>
      <c r="QNU270" s="9"/>
      <c r="QNV270" s="9"/>
      <c r="QNW270" s="9"/>
      <c r="QNX270" s="9"/>
      <c r="QNY270" s="9"/>
      <c r="QNZ270" s="9"/>
      <c r="QOA270" s="9"/>
      <c r="QOB270" s="9"/>
      <c r="QOC270" s="9"/>
      <c r="QOD270" s="9"/>
      <c r="QOE270" s="9"/>
      <c r="QOF270" s="9"/>
      <c r="QOG270" s="9"/>
      <c r="QOH270" s="9"/>
      <c r="QOI270" s="9"/>
      <c r="QOJ270" s="9"/>
      <c r="QOK270" s="9"/>
      <c r="QOL270" s="9"/>
      <c r="QOM270" s="9"/>
      <c r="QON270" s="9"/>
      <c r="QOO270" s="9"/>
      <c r="QOP270" s="9"/>
      <c r="QOQ270" s="9"/>
      <c r="QOR270" s="9"/>
      <c r="QOS270" s="9"/>
      <c r="QOT270" s="9"/>
      <c r="QOU270" s="9"/>
      <c r="QOV270" s="9"/>
      <c r="QOW270" s="9"/>
      <c r="QOX270" s="9"/>
      <c r="QOY270" s="9"/>
      <c r="QOZ270" s="9"/>
      <c r="QPA270" s="9"/>
      <c r="QPB270" s="9"/>
      <c r="QPC270" s="9"/>
      <c r="QPD270" s="9"/>
      <c r="QPE270" s="9"/>
      <c r="QPF270" s="9"/>
      <c r="QPG270" s="9"/>
      <c r="QPH270" s="9"/>
      <c r="QPI270" s="9"/>
      <c r="QPJ270" s="9"/>
      <c r="QPK270" s="9"/>
      <c r="QPL270" s="9"/>
      <c r="QPM270" s="9"/>
      <c r="QPN270" s="9"/>
      <c r="QPO270" s="9"/>
      <c r="QPP270" s="9"/>
      <c r="QPQ270" s="9"/>
      <c r="QPR270" s="9"/>
      <c r="QPS270" s="9"/>
      <c r="QPT270" s="9"/>
      <c r="QPU270" s="9"/>
      <c r="QPV270" s="9"/>
      <c r="QPW270" s="9"/>
      <c r="QPX270" s="9"/>
      <c r="QPY270" s="9"/>
      <c r="QPZ270" s="9"/>
      <c r="QQA270" s="9"/>
      <c r="QQB270" s="9"/>
      <c r="QQC270" s="9"/>
      <c r="QQD270" s="9"/>
      <c r="QQE270" s="9"/>
      <c r="QQF270" s="9"/>
      <c r="QQG270" s="9"/>
      <c r="QQH270" s="9"/>
      <c r="QQI270" s="9"/>
      <c r="QQJ270" s="9"/>
      <c r="QQK270" s="9"/>
      <c r="QQL270" s="9"/>
      <c r="QQM270" s="9"/>
      <c r="QQN270" s="9"/>
      <c r="QQO270" s="9"/>
      <c r="QQP270" s="9"/>
      <c r="QQQ270" s="9"/>
      <c r="QQR270" s="9"/>
      <c r="QQS270" s="9"/>
      <c r="QQT270" s="9"/>
      <c r="QQU270" s="9"/>
      <c r="QQV270" s="9"/>
      <c r="QQW270" s="9"/>
      <c r="QQX270" s="9"/>
      <c r="QQY270" s="9"/>
      <c r="QQZ270" s="9"/>
      <c r="QRA270" s="9"/>
      <c r="QRB270" s="9"/>
      <c r="QRC270" s="9"/>
      <c r="QRD270" s="9"/>
      <c r="QRE270" s="9"/>
      <c r="QRF270" s="9"/>
      <c r="QRG270" s="9"/>
      <c r="QRH270" s="9"/>
      <c r="QRI270" s="9"/>
      <c r="QRJ270" s="9"/>
      <c r="QRK270" s="9"/>
      <c r="QRL270" s="9"/>
      <c r="QRM270" s="9"/>
      <c r="QRN270" s="9"/>
      <c r="QRO270" s="9"/>
      <c r="QRP270" s="9"/>
      <c r="QRQ270" s="9"/>
      <c r="QRR270" s="9"/>
      <c r="QRS270" s="9"/>
      <c r="QRT270" s="9"/>
      <c r="QRU270" s="9"/>
      <c r="QRV270" s="9"/>
      <c r="QRW270" s="9"/>
      <c r="QRX270" s="9"/>
      <c r="QRY270" s="9"/>
      <c r="QRZ270" s="9"/>
      <c r="QSA270" s="9"/>
      <c r="QSB270" s="9"/>
      <c r="QSC270" s="9"/>
      <c r="QSD270" s="9"/>
      <c r="QSE270" s="9"/>
      <c r="QSF270" s="9"/>
      <c r="QSG270" s="9"/>
      <c r="QSH270" s="9"/>
      <c r="QSI270" s="9"/>
      <c r="QSJ270" s="9"/>
      <c r="QSK270" s="9"/>
      <c r="QSL270" s="9"/>
      <c r="QSM270" s="9"/>
      <c r="QSN270" s="9"/>
      <c r="QSO270" s="9"/>
      <c r="QSP270" s="9"/>
      <c r="QSQ270" s="9"/>
      <c r="QSR270" s="9"/>
      <c r="QSS270" s="9"/>
      <c r="QST270" s="9"/>
      <c r="QSU270" s="9"/>
      <c r="QSV270" s="9"/>
      <c r="QSW270" s="9"/>
      <c r="QSX270" s="9"/>
      <c r="QSY270" s="9"/>
      <c r="QSZ270" s="9"/>
      <c r="QTA270" s="9"/>
      <c r="QTB270" s="9"/>
      <c r="QTC270" s="9"/>
      <c r="QTD270" s="9"/>
      <c r="QTE270" s="9"/>
      <c r="QTF270" s="9"/>
      <c r="QTG270" s="9"/>
      <c r="QTH270" s="9"/>
      <c r="QTI270" s="9"/>
      <c r="QTJ270" s="9"/>
      <c r="QTK270" s="9"/>
      <c r="QTL270" s="9"/>
      <c r="QTM270" s="9"/>
      <c r="QTN270" s="9"/>
      <c r="QTO270" s="9"/>
      <c r="QTP270" s="9"/>
      <c r="QTQ270" s="9"/>
      <c r="QTR270" s="9"/>
      <c r="QTS270" s="9"/>
      <c r="QTT270" s="9"/>
      <c r="QTU270" s="9"/>
      <c r="QTV270" s="9"/>
      <c r="QTW270" s="9"/>
      <c r="QTX270" s="9"/>
      <c r="QTY270" s="9"/>
      <c r="QTZ270" s="9"/>
      <c r="QUA270" s="9"/>
      <c r="QUB270" s="9"/>
      <c r="QUC270" s="9"/>
      <c r="QUD270" s="9"/>
      <c r="QUE270" s="9"/>
      <c r="QUF270" s="9"/>
      <c r="QUG270" s="9"/>
      <c r="QUH270" s="9"/>
      <c r="QUI270" s="9"/>
      <c r="QUJ270" s="9"/>
      <c r="QUK270" s="9"/>
      <c r="QUL270" s="9"/>
      <c r="QUM270" s="9"/>
      <c r="QUN270" s="9"/>
      <c r="QUO270" s="9"/>
      <c r="QUP270" s="9"/>
      <c r="QUQ270" s="9"/>
      <c r="QUR270" s="9"/>
      <c r="QUS270" s="9"/>
      <c r="QUT270" s="9"/>
      <c r="QUU270" s="9"/>
      <c r="QUV270" s="9"/>
      <c r="QUW270" s="9"/>
      <c r="QUX270" s="9"/>
      <c r="QUY270" s="9"/>
      <c r="QUZ270" s="9"/>
      <c r="QVA270" s="9"/>
      <c r="QVB270" s="9"/>
      <c r="QVC270" s="9"/>
      <c r="QVD270" s="9"/>
      <c r="QVE270" s="9"/>
      <c r="QVF270" s="9"/>
      <c r="QVG270" s="9"/>
      <c r="QVH270" s="9"/>
      <c r="QVI270" s="9"/>
      <c r="QVJ270" s="9"/>
      <c r="QVK270" s="9"/>
      <c r="QVL270" s="9"/>
      <c r="QVM270" s="9"/>
      <c r="QVN270" s="9"/>
      <c r="QVO270" s="9"/>
      <c r="QVP270" s="9"/>
      <c r="QVQ270" s="9"/>
      <c r="QVR270" s="9"/>
      <c r="QVS270" s="9"/>
      <c r="QVT270" s="9"/>
      <c r="QVU270" s="9"/>
      <c r="QVV270" s="9"/>
      <c r="QVW270" s="9"/>
      <c r="QVX270" s="9"/>
      <c r="QVY270" s="9"/>
      <c r="QVZ270" s="9"/>
      <c r="QWA270" s="9"/>
      <c r="QWB270" s="9"/>
      <c r="QWC270" s="9"/>
      <c r="QWD270" s="9"/>
      <c r="QWE270" s="9"/>
      <c r="QWF270" s="9"/>
      <c r="QWG270" s="9"/>
      <c r="QWH270" s="9"/>
      <c r="QWI270" s="9"/>
      <c r="QWJ270" s="9"/>
      <c r="QWK270" s="9"/>
      <c r="QWL270" s="9"/>
      <c r="QWM270" s="9"/>
      <c r="QWN270" s="9"/>
      <c r="QWO270" s="9"/>
      <c r="QWP270" s="9"/>
      <c r="QWQ270" s="9"/>
      <c r="QWR270" s="9"/>
      <c r="QWS270" s="9"/>
      <c r="QWT270" s="9"/>
      <c r="QWU270" s="9"/>
      <c r="QWV270" s="9"/>
      <c r="QWW270" s="9"/>
      <c r="QWX270" s="9"/>
      <c r="QWY270" s="9"/>
      <c r="QWZ270" s="9"/>
      <c r="QXA270" s="9"/>
      <c r="QXB270" s="9"/>
      <c r="QXC270" s="9"/>
      <c r="QXD270" s="9"/>
      <c r="QXE270" s="9"/>
      <c r="QXF270" s="9"/>
      <c r="QXG270" s="9"/>
      <c r="QXH270" s="9"/>
      <c r="QXI270" s="9"/>
      <c r="QXJ270" s="9"/>
      <c r="QXK270" s="9"/>
      <c r="QXL270" s="9"/>
      <c r="QXM270" s="9"/>
      <c r="QXN270" s="9"/>
      <c r="QXO270" s="9"/>
      <c r="QXP270" s="9"/>
      <c r="QXQ270" s="9"/>
      <c r="QXR270" s="9"/>
      <c r="QXS270" s="9"/>
      <c r="QXT270" s="9"/>
      <c r="QXU270" s="9"/>
      <c r="QXV270" s="9"/>
      <c r="QXW270" s="9"/>
      <c r="QXX270" s="9"/>
      <c r="QXY270" s="9"/>
      <c r="QXZ270" s="9"/>
      <c r="QYA270" s="9"/>
      <c r="QYB270" s="9"/>
      <c r="QYC270" s="9"/>
      <c r="QYD270" s="9"/>
      <c r="QYE270" s="9"/>
      <c r="QYF270" s="9"/>
      <c r="QYG270" s="9"/>
      <c r="QYH270" s="9"/>
      <c r="QYI270" s="9"/>
      <c r="QYJ270" s="9"/>
      <c r="QYK270" s="9"/>
      <c r="QYL270" s="9"/>
      <c r="QYM270" s="9"/>
      <c r="QYN270" s="9"/>
      <c r="QYO270" s="9"/>
      <c r="QYP270" s="9"/>
      <c r="QYQ270" s="9"/>
      <c r="QYR270" s="9"/>
      <c r="QYS270" s="9"/>
      <c r="QYT270" s="9"/>
      <c r="QYU270" s="9"/>
      <c r="QYV270" s="9"/>
      <c r="QYW270" s="9"/>
      <c r="QYX270" s="9"/>
      <c r="QYY270" s="9"/>
      <c r="QYZ270" s="9"/>
      <c r="QZA270" s="9"/>
      <c r="QZB270" s="9"/>
      <c r="QZC270" s="9"/>
      <c r="QZD270" s="9"/>
      <c r="QZE270" s="9"/>
      <c r="QZF270" s="9"/>
      <c r="QZG270" s="9"/>
      <c r="QZH270" s="9"/>
      <c r="QZI270" s="9"/>
      <c r="QZJ270" s="9"/>
      <c r="QZK270" s="9"/>
      <c r="QZL270" s="9"/>
      <c r="QZM270" s="9"/>
      <c r="QZN270" s="9"/>
      <c r="QZO270" s="9"/>
      <c r="QZP270" s="9"/>
      <c r="QZQ270" s="9"/>
      <c r="QZR270" s="9"/>
      <c r="QZS270" s="9"/>
      <c r="QZT270" s="9"/>
      <c r="QZU270" s="9"/>
      <c r="QZV270" s="9"/>
      <c r="QZW270" s="9"/>
      <c r="QZX270" s="9"/>
      <c r="QZY270" s="9"/>
      <c r="QZZ270" s="9"/>
      <c r="RAA270" s="9"/>
      <c r="RAB270" s="9"/>
      <c r="RAC270" s="9"/>
      <c r="RAD270" s="9"/>
      <c r="RAE270" s="9"/>
      <c r="RAF270" s="9"/>
      <c r="RAG270" s="9"/>
      <c r="RAH270" s="9"/>
      <c r="RAI270" s="9"/>
      <c r="RAJ270" s="9"/>
      <c r="RAK270" s="9"/>
      <c r="RAL270" s="9"/>
      <c r="RAM270" s="9"/>
      <c r="RAN270" s="9"/>
      <c r="RAO270" s="9"/>
      <c r="RAP270" s="9"/>
      <c r="RAQ270" s="9"/>
      <c r="RAR270" s="9"/>
      <c r="RAS270" s="9"/>
      <c r="RAT270" s="9"/>
      <c r="RAU270" s="9"/>
      <c r="RAV270" s="9"/>
      <c r="RAW270" s="9"/>
      <c r="RAX270" s="9"/>
      <c r="RAY270" s="9"/>
      <c r="RAZ270" s="9"/>
      <c r="RBA270" s="9"/>
      <c r="RBB270" s="9"/>
      <c r="RBC270" s="9"/>
      <c r="RBD270" s="9"/>
      <c r="RBE270" s="9"/>
      <c r="RBF270" s="9"/>
      <c r="RBG270" s="9"/>
      <c r="RBH270" s="9"/>
      <c r="RBI270" s="9"/>
      <c r="RBJ270" s="9"/>
      <c r="RBK270" s="9"/>
      <c r="RBL270" s="9"/>
      <c r="RBM270" s="9"/>
      <c r="RBN270" s="9"/>
      <c r="RBO270" s="9"/>
      <c r="RBP270" s="9"/>
      <c r="RBQ270" s="9"/>
      <c r="RBR270" s="9"/>
      <c r="RBS270" s="9"/>
      <c r="RBT270" s="9"/>
      <c r="RBU270" s="9"/>
      <c r="RBV270" s="9"/>
      <c r="RBW270" s="9"/>
      <c r="RBX270" s="9"/>
      <c r="RBY270" s="9"/>
      <c r="RBZ270" s="9"/>
      <c r="RCA270" s="9"/>
      <c r="RCB270" s="9"/>
      <c r="RCC270" s="9"/>
      <c r="RCD270" s="9"/>
      <c r="RCE270" s="9"/>
      <c r="RCF270" s="9"/>
      <c r="RCG270" s="9"/>
      <c r="RCH270" s="9"/>
      <c r="RCI270" s="9"/>
      <c r="RCJ270" s="9"/>
      <c r="RCK270" s="9"/>
      <c r="RCL270" s="9"/>
      <c r="RCM270" s="9"/>
      <c r="RCN270" s="9"/>
      <c r="RCO270" s="9"/>
      <c r="RCP270" s="9"/>
      <c r="RCQ270" s="9"/>
      <c r="RCR270" s="9"/>
      <c r="RCS270" s="9"/>
      <c r="RCT270" s="9"/>
      <c r="RCU270" s="9"/>
      <c r="RCV270" s="9"/>
      <c r="RCW270" s="9"/>
      <c r="RCX270" s="9"/>
      <c r="RCY270" s="9"/>
      <c r="RCZ270" s="9"/>
      <c r="RDA270" s="9"/>
      <c r="RDB270" s="9"/>
      <c r="RDC270" s="9"/>
      <c r="RDD270" s="9"/>
      <c r="RDE270" s="9"/>
      <c r="RDF270" s="9"/>
      <c r="RDG270" s="9"/>
      <c r="RDH270" s="9"/>
      <c r="RDI270" s="9"/>
      <c r="RDJ270" s="9"/>
      <c r="RDK270" s="9"/>
      <c r="RDL270" s="9"/>
      <c r="RDM270" s="9"/>
      <c r="RDN270" s="9"/>
      <c r="RDO270" s="9"/>
      <c r="RDP270" s="9"/>
      <c r="RDQ270" s="9"/>
      <c r="RDR270" s="9"/>
      <c r="RDS270" s="9"/>
      <c r="RDT270" s="9"/>
      <c r="RDU270" s="9"/>
      <c r="RDV270" s="9"/>
      <c r="RDW270" s="9"/>
      <c r="RDX270" s="9"/>
      <c r="RDY270" s="9"/>
      <c r="RDZ270" s="9"/>
      <c r="REA270" s="9"/>
      <c r="REB270" s="9"/>
      <c r="REC270" s="9"/>
      <c r="RED270" s="9"/>
      <c r="REE270" s="9"/>
      <c r="REF270" s="9"/>
      <c r="REG270" s="9"/>
      <c r="REH270" s="9"/>
      <c r="REI270" s="9"/>
      <c r="REJ270" s="9"/>
      <c r="REK270" s="9"/>
      <c r="REL270" s="9"/>
      <c r="REM270" s="9"/>
      <c r="REN270" s="9"/>
      <c r="REO270" s="9"/>
      <c r="REP270" s="9"/>
      <c r="REQ270" s="9"/>
      <c r="RER270" s="9"/>
      <c r="RES270" s="9"/>
      <c r="RET270" s="9"/>
      <c r="REU270" s="9"/>
      <c r="REV270" s="9"/>
      <c r="REW270" s="9"/>
      <c r="REX270" s="9"/>
      <c r="REY270" s="9"/>
      <c r="REZ270" s="9"/>
      <c r="RFA270" s="9"/>
      <c r="RFB270" s="9"/>
      <c r="RFC270" s="9"/>
      <c r="RFD270" s="9"/>
      <c r="RFE270" s="9"/>
      <c r="RFF270" s="9"/>
      <c r="RFG270" s="9"/>
      <c r="RFH270" s="9"/>
      <c r="RFI270" s="9"/>
      <c r="RFJ270" s="9"/>
      <c r="RFK270" s="9"/>
      <c r="RFL270" s="9"/>
      <c r="RFM270" s="9"/>
      <c r="RFN270" s="9"/>
      <c r="RFO270" s="9"/>
      <c r="RFP270" s="9"/>
      <c r="RFQ270" s="9"/>
      <c r="RFR270" s="9"/>
      <c r="RFS270" s="9"/>
      <c r="RFT270" s="9"/>
      <c r="RFU270" s="9"/>
      <c r="RFV270" s="9"/>
      <c r="RFW270" s="9"/>
      <c r="RFX270" s="9"/>
      <c r="RFY270" s="9"/>
      <c r="RFZ270" s="9"/>
      <c r="RGA270" s="9"/>
      <c r="RGB270" s="9"/>
      <c r="RGC270" s="9"/>
      <c r="RGD270" s="9"/>
      <c r="RGE270" s="9"/>
      <c r="RGF270" s="9"/>
      <c r="RGG270" s="9"/>
      <c r="RGH270" s="9"/>
      <c r="RGI270" s="9"/>
      <c r="RGJ270" s="9"/>
      <c r="RGK270" s="9"/>
      <c r="RGL270" s="9"/>
      <c r="RGM270" s="9"/>
      <c r="RGN270" s="9"/>
      <c r="RGO270" s="9"/>
      <c r="RGP270" s="9"/>
      <c r="RGQ270" s="9"/>
      <c r="RGR270" s="9"/>
      <c r="RGS270" s="9"/>
      <c r="RGT270" s="9"/>
      <c r="RGU270" s="9"/>
      <c r="RGV270" s="9"/>
      <c r="RGW270" s="9"/>
      <c r="RGX270" s="9"/>
      <c r="RGY270" s="9"/>
      <c r="RGZ270" s="9"/>
      <c r="RHA270" s="9"/>
      <c r="RHB270" s="9"/>
      <c r="RHC270" s="9"/>
      <c r="RHD270" s="9"/>
      <c r="RHE270" s="9"/>
      <c r="RHF270" s="9"/>
      <c r="RHG270" s="9"/>
      <c r="RHH270" s="9"/>
      <c r="RHI270" s="9"/>
      <c r="RHJ270" s="9"/>
      <c r="RHK270" s="9"/>
      <c r="RHL270" s="9"/>
      <c r="RHM270" s="9"/>
      <c r="RHN270" s="9"/>
      <c r="RHO270" s="9"/>
      <c r="RHP270" s="9"/>
      <c r="RHQ270" s="9"/>
      <c r="RHR270" s="9"/>
      <c r="RHS270" s="9"/>
      <c r="RHT270" s="9"/>
      <c r="RHU270" s="9"/>
      <c r="RHV270" s="9"/>
      <c r="RHW270" s="9"/>
      <c r="RHX270" s="9"/>
      <c r="RHY270" s="9"/>
      <c r="RHZ270" s="9"/>
      <c r="RIA270" s="9"/>
      <c r="RIB270" s="9"/>
      <c r="RIC270" s="9"/>
      <c r="RID270" s="9"/>
      <c r="RIE270" s="9"/>
      <c r="RIF270" s="9"/>
      <c r="RIG270" s="9"/>
      <c r="RIH270" s="9"/>
      <c r="RII270" s="9"/>
      <c r="RIJ270" s="9"/>
      <c r="RIK270" s="9"/>
      <c r="RIL270" s="9"/>
      <c r="RIM270" s="9"/>
      <c r="RIN270" s="9"/>
      <c r="RIO270" s="9"/>
      <c r="RIP270" s="9"/>
      <c r="RIQ270" s="9"/>
      <c r="RIR270" s="9"/>
      <c r="RIS270" s="9"/>
      <c r="RIT270" s="9"/>
      <c r="RIU270" s="9"/>
      <c r="RIV270" s="9"/>
      <c r="RIW270" s="9"/>
      <c r="RIX270" s="9"/>
      <c r="RIY270" s="9"/>
      <c r="RIZ270" s="9"/>
      <c r="RJA270" s="9"/>
      <c r="RJB270" s="9"/>
      <c r="RJC270" s="9"/>
      <c r="RJD270" s="9"/>
      <c r="RJE270" s="9"/>
      <c r="RJF270" s="9"/>
      <c r="RJG270" s="9"/>
      <c r="RJH270" s="9"/>
      <c r="RJI270" s="9"/>
      <c r="RJJ270" s="9"/>
      <c r="RJK270" s="9"/>
      <c r="RJL270" s="9"/>
      <c r="RJM270" s="9"/>
      <c r="RJN270" s="9"/>
      <c r="RJO270" s="9"/>
      <c r="RJP270" s="9"/>
      <c r="RJQ270" s="9"/>
      <c r="RJR270" s="9"/>
      <c r="RJS270" s="9"/>
      <c r="RJT270" s="9"/>
      <c r="RJU270" s="9"/>
      <c r="RJV270" s="9"/>
      <c r="RJW270" s="9"/>
      <c r="RJX270" s="9"/>
      <c r="RJY270" s="9"/>
      <c r="RJZ270" s="9"/>
      <c r="RKA270" s="9"/>
      <c r="RKB270" s="9"/>
      <c r="RKC270" s="9"/>
      <c r="RKD270" s="9"/>
      <c r="RKE270" s="9"/>
      <c r="RKF270" s="9"/>
      <c r="RKG270" s="9"/>
      <c r="RKH270" s="9"/>
      <c r="RKI270" s="9"/>
      <c r="RKJ270" s="9"/>
      <c r="RKK270" s="9"/>
      <c r="RKL270" s="9"/>
      <c r="RKM270" s="9"/>
      <c r="RKN270" s="9"/>
      <c r="RKO270" s="9"/>
      <c r="RKP270" s="9"/>
      <c r="RKQ270" s="9"/>
      <c r="RKR270" s="9"/>
      <c r="RKS270" s="9"/>
      <c r="RKT270" s="9"/>
      <c r="RKU270" s="9"/>
      <c r="RKV270" s="9"/>
      <c r="RKW270" s="9"/>
      <c r="RKX270" s="9"/>
      <c r="RKY270" s="9"/>
      <c r="RKZ270" s="9"/>
      <c r="RLA270" s="9"/>
      <c r="RLB270" s="9"/>
      <c r="RLC270" s="9"/>
      <c r="RLD270" s="9"/>
      <c r="RLE270" s="9"/>
      <c r="RLF270" s="9"/>
      <c r="RLG270" s="9"/>
      <c r="RLH270" s="9"/>
      <c r="RLI270" s="9"/>
      <c r="RLJ270" s="9"/>
      <c r="RLK270" s="9"/>
      <c r="RLL270" s="9"/>
      <c r="RLM270" s="9"/>
      <c r="RLN270" s="9"/>
      <c r="RLO270" s="9"/>
      <c r="RLP270" s="9"/>
      <c r="RLQ270" s="9"/>
      <c r="RLR270" s="9"/>
      <c r="RLS270" s="9"/>
      <c r="RLT270" s="9"/>
      <c r="RLU270" s="9"/>
      <c r="RLV270" s="9"/>
      <c r="RLW270" s="9"/>
      <c r="RLX270" s="9"/>
      <c r="RLY270" s="9"/>
      <c r="RLZ270" s="9"/>
      <c r="RMA270" s="9"/>
      <c r="RMB270" s="9"/>
      <c r="RMC270" s="9"/>
      <c r="RMD270" s="9"/>
      <c r="RME270" s="9"/>
      <c r="RMF270" s="9"/>
      <c r="RMG270" s="9"/>
      <c r="RMH270" s="9"/>
      <c r="RMI270" s="9"/>
      <c r="RMJ270" s="9"/>
      <c r="RMK270" s="9"/>
      <c r="RML270" s="9"/>
      <c r="RMM270" s="9"/>
      <c r="RMN270" s="9"/>
      <c r="RMO270" s="9"/>
      <c r="RMP270" s="9"/>
      <c r="RMQ270" s="9"/>
      <c r="RMR270" s="9"/>
      <c r="RMS270" s="9"/>
      <c r="RMT270" s="9"/>
      <c r="RMU270" s="9"/>
      <c r="RMV270" s="9"/>
      <c r="RMW270" s="9"/>
      <c r="RMX270" s="9"/>
      <c r="RMY270" s="9"/>
      <c r="RMZ270" s="9"/>
      <c r="RNA270" s="9"/>
      <c r="RNB270" s="9"/>
      <c r="RNC270" s="9"/>
      <c r="RND270" s="9"/>
      <c r="RNE270" s="9"/>
      <c r="RNF270" s="9"/>
      <c r="RNG270" s="9"/>
      <c r="RNH270" s="9"/>
      <c r="RNI270" s="9"/>
      <c r="RNJ270" s="9"/>
      <c r="RNK270" s="9"/>
      <c r="RNL270" s="9"/>
      <c r="RNM270" s="9"/>
      <c r="RNN270" s="9"/>
      <c r="RNO270" s="9"/>
      <c r="RNP270" s="9"/>
      <c r="RNQ270" s="9"/>
      <c r="RNR270" s="9"/>
      <c r="RNS270" s="9"/>
      <c r="RNT270" s="9"/>
      <c r="RNU270" s="9"/>
      <c r="RNV270" s="9"/>
      <c r="RNW270" s="9"/>
      <c r="RNX270" s="9"/>
      <c r="RNY270" s="9"/>
      <c r="RNZ270" s="9"/>
      <c r="ROA270" s="9"/>
      <c r="ROB270" s="9"/>
      <c r="ROC270" s="9"/>
      <c r="ROD270" s="9"/>
      <c r="ROE270" s="9"/>
      <c r="ROF270" s="9"/>
      <c r="ROG270" s="9"/>
      <c r="ROH270" s="9"/>
      <c r="ROI270" s="9"/>
      <c r="ROJ270" s="9"/>
      <c r="ROK270" s="9"/>
      <c r="ROL270" s="9"/>
      <c r="ROM270" s="9"/>
      <c r="RON270" s="9"/>
      <c r="ROO270" s="9"/>
      <c r="ROP270" s="9"/>
      <c r="ROQ270" s="9"/>
      <c r="ROR270" s="9"/>
      <c r="ROS270" s="9"/>
      <c r="ROT270" s="9"/>
      <c r="ROU270" s="9"/>
      <c r="ROV270" s="9"/>
      <c r="ROW270" s="9"/>
      <c r="ROX270" s="9"/>
      <c r="ROY270" s="9"/>
      <c r="ROZ270" s="9"/>
      <c r="RPA270" s="9"/>
      <c r="RPB270" s="9"/>
      <c r="RPC270" s="9"/>
      <c r="RPD270" s="9"/>
      <c r="RPE270" s="9"/>
      <c r="RPF270" s="9"/>
      <c r="RPG270" s="9"/>
      <c r="RPH270" s="9"/>
      <c r="RPI270" s="9"/>
      <c r="RPJ270" s="9"/>
      <c r="RPK270" s="9"/>
      <c r="RPL270" s="9"/>
      <c r="RPM270" s="9"/>
      <c r="RPN270" s="9"/>
      <c r="RPO270" s="9"/>
      <c r="RPP270" s="9"/>
      <c r="RPQ270" s="9"/>
      <c r="RPR270" s="9"/>
      <c r="RPS270" s="9"/>
      <c r="RPT270" s="9"/>
      <c r="RPU270" s="9"/>
      <c r="RPV270" s="9"/>
      <c r="RPW270" s="9"/>
      <c r="RPX270" s="9"/>
      <c r="RPY270" s="9"/>
      <c r="RPZ270" s="9"/>
      <c r="RQA270" s="9"/>
      <c r="RQB270" s="9"/>
      <c r="RQC270" s="9"/>
      <c r="RQD270" s="9"/>
      <c r="RQE270" s="9"/>
      <c r="RQF270" s="9"/>
      <c r="RQG270" s="9"/>
      <c r="RQH270" s="9"/>
      <c r="RQI270" s="9"/>
      <c r="RQJ270" s="9"/>
      <c r="RQK270" s="9"/>
      <c r="RQL270" s="9"/>
      <c r="RQM270" s="9"/>
      <c r="RQN270" s="9"/>
      <c r="RQO270" s="9"/>
      <c r="RQP270" s="9"/>
      <c r="RQQ270" s="9"/>
      <c r="RQR270" s="9"/>
      <c r="RQS270" s="9"/>
      <c r="RQT270" s="9"/>
      <c r="RQU270" s="9"/>
      <c r="RQV270" s="9"/>
      <c r="RQW270" s="9"/>
      <c r="RQX270" s="9"/>
      <c r="RQY270" s="9"/>
      <c r="RQZ270" s="9"/>
      <c r="RRA270" s="9"/>
      <c r="RRB270" s="9"/>
      <c r="RRC270" s="9"/>
      <c r="RRD270" s="9"/>
      <c r="RRE270" s="9"/>
      <c r="RRF270" s="9"/>
      <c r="RRG270" s="9"/>
      <c r="RRH270" s="9"/>
      <c r="RRI270" s="9"/>
      <c r="RRJ270" s="9"/>
      <c r="RRK270" s="9"/>
      <c r="RRL270" s="9"/>
      <c r="RRM270" s="9"/>
      <c r="RRN270" s="9"/>
      <c r="RRO270" s="9"/>
      <c r="RRP270" s="9"/>
      <c r="RRQ270" s="9"/>
      <c r="RRR270" s="9"/>
      <c r="RRS270" s="9"/>
      <c r="RRT270" s="9"/>
      <c r="RRU270" s="9"/>
      <c r="RRV270" s="9"/>
      <c r="RRW270" s="9"/>
      <c r="RRX270" s="9"/>
      <c r="RRY270" s="9"/>
      <c r="RRZ270" s="9"/>
      <c r="RSA270" s="9"/>
      <c r="RSB270" s="9"/>
      <c r="RSC270" s="9"/>
      <c r="RSD270" s="9"/>
      <c r="RSE270" s="9"/>
      <c r="RSF270" s="9"/>
      <c r="RSG270" s="9"/>
      <c r="RSH270" s="9"/>
      <c r="RSI270" s="9"/>
      <c r="RSJ270" s="9"/>
      <c r="RSK270" s="9"/>
      <c r="RSL270" s="9"/>
      <c r="RSM270" s="9"/>
      <c r="RSN270" s="9"/>
      <c r="RSO270" s="9"/>
      <c r="RSP270" s="9"/>
      <c r="RSQ270" s="9"/>
      <c r="RSR270" s="9"/>
      <c r="RSS270" s="9"/>
      <c r="RST270" s="9"/>
      <c r="RSU270" s="9"/>
      <c r="RSV270" s="9"/>
      <c r="RSW270" s="9"/>
      <c r="RSX270" s="9"/>
      <c r="RSY270" s="9"/>
      <c r="RSZ270" s="9"/>
      <c r="RTA270" s="9"/>
      <c r="RTB270" s="9"/>
      <c r="RTC270" s="9"/>
      <c r="RTD270" s="9"/>
      <c r="RTE270" s="9"/>
      <c r="RTF270" s="9"/>
      <c r="RTG270" s="9"/>
      <c r="RTH270" s="9"/>
      <c r="RTI270" s="9"/>
      <c r="RTJ270" s="9"/>
      <c r="RTK270" s="9"/>
      <c r="RTL270" s="9"/>
      <c r="RTM270" s="9"/>
      <c r="RTN270" s="9"/>
      <c r="RTO270" s="9"/>
      <c r="RTP270" s="9"/>
      <c r="RTQ270" s="9"/>
      <c r="RTR270" s="9"/>
      <c r="RTS270" s="9"/>
      <c r="RTT270" s="9"/>
      <c r="RTU270" s="9"/>
      <c r="RTV270" s="9"/>
      <c r="RTW270" s="9"/>
      <c r="RTX270" s="9"/>
      <c r="RTY270" s="9"/>
      <c r="RTZ270" s="9"/>
      <c r="RUA270" s="9"/>
      <c r="RUB270" s="9"/>
      <c r="RUC270" s="9"/>
      <c r="RUD270" s="9"/>
      <c r="RUE270" s="9"/>
      <c r="RUF270" s="9"/>
      <c r="RUG270" s="9"/>
      <c r="RUH270" s="9"/>
      <c r="RUI270" s="9"/>
      <c r="RUJ270" s="9"/>
      <c r="RUK270" s="9"/>
      <c r="RUL270" s="9"/>
      <c r="RUM270" s="9"/>
      <c r="RUN270" s="9"/>
      <c r="RUO270" s="9"/>
      <c r="RUP270" s="9"/>
      <c r="RUQ270" s="9"/>
      <c r="RUR270" s="9"/>
      <c r="RUS270" s="9"/>
      <c r="RUT270" s="9"/>
      <c r="RUU270" s="9"/>
      <c r="RUV270" s="9"/>
      <c r="RUW270" s="9"/>
      <c r="RUX270" s="9"/>
      <c r="RUY270" s="9"/>
      <c r="RUZ270" s="9"/>
      <c r="RVA270" s="9"/>
      <c r="RVB270" s="9"/>
      <c r="RVC270" s="9"/>
      <c r="RVD270" s="9"/>
      <c r="RVE270" s="9"/>
      <c r="RVF270" s="9"/>
      <c r="RVG270" s="9"/>
      <c r="RVH270" s="9"/>
      <c r="RVI270" s="9"/>
      <c r="RVJ270" s="9"/>
      <c r="RVK270" s="9"/>
      <c r="RVL270" s="9"/>
      <c r="RVM270" s="9"/>
      <c r="RVN270" s="9"/>
      <c r="RVO270" s="9"/>
      <c r="RVP270" s="9"/>
      <c r="RVQ270" s="9"/>
      <c r="RVR270" s="9"/>
      <c r="RVS270" s="9"/>
      <c r="RVT270" s="9"/>
      <c r="RVU270" s="9"/>
      <c r="RVV270" s="9"/>
      <c r="RVW270" s="9"/>
      <c r="RVX270" s="9"/>
      <c r="RVY270" s="9"/>
      <c r="RVZ270" s="9"/>
      <c r="RWA270" s="9"/>
      <c r="RWB270" s="9"/>
      <c r="RWC270" s="9"/>
      <c r="RWD270" s="9"/>
      <c r="RWE270" s="9"/>
      <c r="RWF270" s="9"/>
      <c r="RWG270" s="9"/>
      <c r="RWH270" s="9"/>
      <c r="RWI270" s="9"/>
      <c r="RWJ270" s="9"/>
      <c r="RWK270" s="9"/>
      <c r="RWL270" s="9"/>
      <c r="RWM270" s="9"/>
      <c r="RWN270" s="9"/>
      <c r="RWO270" s="9"/>
      <c r="RWP270" s="9"/>
      <c r="RWQ270" s="9"/>
      <c r="RWR270" s="9"/>
      <c r="RWS270" s="9"/>
      <c r="RWT270" s="9"/>
      <c r="RWU270" s="9"/>
      <c r="RWV270" s="9"/>
      <c r="RWW270" s="9"/>
      <c r="RWX270" s="9"/>
      <c r="RWY270" s="9"/>
      <c r="RWZ270" s="9"/>
      <c r="RXA270" s="9"/>
      <c r="RXB270" s="9"/>
      <c r="RXC270" s="9"/>
      <c r="RXD270" s="9"/>
      <c r="RXE270" s="9"/>
      <c r="RXF270" s="9"/>
      <c r="RXG270" s="9"/>
      <c r="RXH270" s="9"/>
      <c r="RXI270" s="9"/>
      <c r="RXJ270" s="9"/>
      <c r="RXK270" s="9"/>
      <c r="RXL270" s="9"/>
      <c r="RXM270" s="9"/>
      <c r="RXN270" s="9"/>
      <c r="RXO270" s="9"/>
      <c r="RXP270" s="9"/>
      <c r="RXQ270" s="9"/>
      <c r="RXR270" s="9"/>
      <c r="RXS270" s="9"/>
      <c r="RXT270" s="9"/>
      <c r="RXU270" s="9"/>
      <c r="RXV270" s="9"/>
      <c r="RXW270" s="9"/>
      <c r="RXX270" s="9"/>
      <c r="RXY270" s="9"/>
      <c r="RXZ270" s="9"/>
      <c r="RYA270" s="9"/>
      <c r="RYB270" s="9"/>
      <c r="RYC270" s="9"/>
      <c r="RYD270" s="9"/>
      <c r="RYE270" s="9"/>
      <c r="RYF270" s="9"/>
      <c r="RYG270" s="9"/>
      <c r="RYH270" s="9"/>
      <c r="RYI270" s="9"/>
      <c r="RYJ270" s="9"/>
      <c r="RYK270" s="9"/>
      <c r="RYL270" s="9"/>
      <c r="RYM270" s="9"/>
      <c r="RYN270" s="9"/>
      <c r="RYO270" s="9"/>
      <c r="RYP270" s="9"/>
      <c r="RYQ270" s="9"/>
      <c r="RYR270" s="9"/>
      <c r="RYS270" s="9"/>
      <c r="RYT270" s="9"/>
      <c r="RYU270" s="9"/>
      <c r="RYV270" s="9"/>
      <c r="RYW270" s="9"/>
      <c r="RYX270" s="9"/>
      <c r="RYY270" s="9"/>
      <c r="RYZ270" s="9"/>
      <c r="RZA270" s="9"/>
      <c r="RZB270" s="9"/>
      <c r="RZC270" s="9"/>
      <c r="RZD270" s="9"/>
      <c r="RZE270" s="9"/>
      <c r="RZF270" s="9"/>
      <c r="RZG270" s="9"/>
      <c r="RZH270" s="9"/>
      <c r="RZI270" s="9"/>
      <c r="RZJ270" s="9"/>
      <c r="RZK270" s="9"/>
      <c r="RZL270" s="9"/>
      <c r="RZM270" s="9"/>
      <c r="RZN270" s="9"/>
      <c r="RZO270" s="9"/>
      <c r="RZP270" s="9"/>
      <c r="RZQ270" s="9"/>
      <c r="RZR270" s="9"/>
      <c r="RZS270" s="9"/>
      <c r="RZT270" s="9"/>
      <c r="RZU270" s="9"/>
      <c r="RZV270" s="9"/>
      <c r="RZW270" s="9"/>
      <c r="RZX270" s="9"/>
      <c r="RZY270" s="9"/>
      <c r="RZZ270" s="9"/>
      <c r="SAA270" s="9"/>
      <c r="SAB270" s="9"/>
      <c r="SAC270" s="9"/>
      <c r="SAD270" s="9"/>
      <c r="SAE270" s="9"/>
      <c r="SAF270" s="9"/>
      <c r="SAG270" s="9"/>
      <c r="SAH270" s="9"/>
      <c r="SAI270" s="9"/>
      <c r="SAJ270" s="9"/>
      <c r="SAK270" s="9"/>
      <c r="SAL270" s="9"/>
      <c r="SAM270" s="9"/>
      <c r="SAN270" s="9"/>
      <c r="SAO270" s="9"/>
      <c r="SAP270" s="9"/>
      <c r="SAQ270" s="9"/>
      <c r="SAR270" s="9"/>
      <c r="SAS270" s="9"/>
      <c r="SAT270" s="9"/>
      <c r="SAU270" s="9"/>
      <c r="SAV270" s="9"/>
      <c r="SAW270" s="9"/>
      <c r="SAX270" s="9"/>
      <c r="SAY270" s="9"/>
      <c r="SAZ270" s="9"/>
      <c r="SBA270" s="9"/>
      <c r="SBB270" s="9"/>
      <c r="SBC270" s="9"/>
      <c r="SBD270" s="9"/>
      <c r="SBE270" s="9"/>
      <c r="SBF270" s="9"/>
      <c r="SBG270" s="9"/>
      <c r="SBH270" s="9"/>
      <c r="SBI270" s="9"/>
      <c r="SBJ270" s="9"/>
      <c r="SBK270" s="9"/>
      <c r="SBL270" s="9"/>
      <c r="SBM270" s="9"/>
      <c r="SBN270" s="9"/>
      <c r="SBO270" s="9"/>
      <c r="SBP270" s="9"/>
      <c r="SBQ270" s="9"/>
      <c r="SBR270" s="9"/>
      <c r="SBS270" s="9"/>
      <c r="SBT270" s="9"/>
      <c r="SBU270" s="9"/>
      <c r="SBV270" s="9"/>
      <c r="SBW270" s="9"/>
      <c r="SBX270" s="9"/>
      <c r="SBY270" s="9"/>
      <c r="SBZ270" s="9"/>
      <c r="SCA270" s="9"/>
      <c r="SCB270" s="9"/>
      <c r="SCC270" s="9"/>
      <c r="SCD270" s="9"/>
      <c r="SCE270" s="9"/>
      <c r="SCF270" s="9"/>
      <c r="SCG270" s="9"/>
      <c r="SCH270" s="9"/>
      <c r="SCI270" s="9"/>
      <c r="SCJ270" s="9"/>
      <c r="SCK270" s="9"/>
      <c r="SCL270" s="9"/>
      <c r="SCM270" s="9"/>
      <c r="SCN270" s="9"/>
      <c r="SCO270" s="9"/>
      <c r="SCP270" s="9"/>
      <c r="SCQ270" s="9"/>
      <c r="SCR270" s="9"/>
      <c r="SCS270" s="9"/>
      <c r="SCT270" s="9"/>
      <c r="SCU270" s="9"/>
      <c r="SCV270" s="9"/>
      <c r="SCW270" s="9"/>
      <c r="SCX270" s="9"/>
      <c r="SCY270" s="9"/>
      <c r="SCZ270" s="9"/>
      <c r="SDA270" s="9"/>
      <c r="SDB270" s="9"/>
      <c r="SDC270" s="9"/>
      <c r="SDD270" s="9"/>
      <c r="SDE270" s="9"/>
      <c r="SDF270" s="9"/>
      <c r="SDG270" s="9"/>
      <c r="SDH270" s="9"/>
      <c r="SDI270" s="9"/>
      <c r="SDJ270" s="9"/>
      <c r="SDK270" s="9"/>
      <c r="SDL270" s="9"/>
      <c r="SDM270" s="9"/>
      <c r="SDN270" s="9"/>
      <c r="SDO270" s="9"/>
      <c r="SDP270" s="9"/>
      <c r="SDQ270" s="9"/>
      <c r="SDR270" s="9"/>
      <c r="SDS270" s="9"/>
      <c r="SDT270" s="9"/>
      <c r="SDU270" s="9"/>
      <c r="SDV270" s="9"/>
      <c r="SDW270" s="9"/>
      <c r="SDX270" s="9"/>
      <c r="SDY270" s="9"/>
      <c r="SDZ270" s="9"/>
      <c r="SEA270" s="9"/>
      <c r="SEB270" s="9"/>
      <c r="SEC270" s="9"/>
      <c r="SED270" s="9"/>
      <c r="SEE270" s="9"/>
      <c r="SEF270" s="9"/>
      <c r="SEG270" s="9"/>
      <c r="SEH270" s="9"/>
      <c r="SEI270" s="9"/>
      <c r="SEJ270" s="9"/>
      <c r="SEK270" s="9"/>
      <c r="SEL270" s="9"/>
      <c r="SEM270" s="9"/>
      <c r="SEN270" s="9"/>
      <c r="SEO270" s="9"/>
      <c r="SEP270" s="9"/>
      <c r="SEQ270" s="9"/>
      <c r="SER270" s="9"/>
      <c r="SES270" s="9"/>
      <c r="SET270" s="9"/>
      <c r="SEU270" s="9"/>
      <c r="SEV270" s="9"/>
      <c r="SEW270" s="9"/>
      <c r="SEX270" s="9"/>
      <c r="SEY270" s="9"/>
      <c r="SEZ270" s="9"/>
      <c r="SFA270" s="9"/>
      <c r="SFB270" s="9"/>
      <c r="SFC270" s="9"/>
      <c r="SFD270" s="9"/>
      <c r="SFE270" s="9"/>
      <c r="SFF270" s="9"/>
      <c r="SFG270" s="9"/>
      <c r="SFH270" s="9"/>
      <c r="SFI270" s="9"/>
      <c r="SFJ270" s="9"/>
      <c r="SFK270" s="9"/>
      <c r="SFL270" s="9"/>
      <c r="SFM270" s="9"/>
      <c r="SFN270" s="9"/>
      <c r="SFO270" s="9"/>
      <c r="SFP270" s="9"/>
      <c r="SFQ270" s="9"/>
      <c r="SFR270" s="9"/>
      <c r="SFS270" s="9"/>
      <c r="SFT270" s="9"/>
      <c r="SFU270" s="9"/>
      <c r="SFV270" s="9"/>
      <c r="SFW270" s="9"/>
      <c r="SFX270" s="9"/>
      <c r="SFY270" s="9"/>
      <c r="SFZ270" s="9"/>
      <c r="SGA270" s="9"/>
      <c r="SGB270" s="9"/>
      <c r="SGC270" s="9"/>
      <c r="SGD270" s="9"/>
      <c r="SGE270" s="9"/>
      <c r="SGF270" s="9"/>
      <c r="SGG270" s="9"/>
      <c r="SGH270" s="9"/>
      <c r="SGI270" s="9"/>
      <c r="SGJ270" s="9"/>
      <c r="SGK270" s="9"/>
      <c r="SGL270" s="9"/>
      <c r="SGM270" s="9"/>
      <c r="SGN270" s="9"/>
      <c r="SGO270" s="9"/>
      <c r="SGP270" s="9"/>
      <c r="SGQ270" s="9"/>
      <c r="SGR270" s="9"/>
      <c r="SGS270" s="9"/>
      <c r="SGT270" s="9"/>
      <c r="SGU270" s="9"/>
      <c r="SGV270" s="9"/>
      <c r="SGW270" s="9"/>
      <c r="SGX270" s="9"/>
      <c r="SGY270" s="9"/>
      <c r="SGZ270" s="9"/>
      <c r="SHA270" s="9"/>
      <c r="SHB270" s="9"/>
      <c r="SHC270" s="9"/>
      <c r="SHD270" s="9"/>
      <c r="SHE270" s="9"/>
      <c r="SHF270" s="9"/>
      <c r="SHG270" s="9"/>
      <c r="SHH270" s="9"/>
      <c r="SHI270" s="9"/>
      <c r="SHJ270" s="9"/>
      <c r="SHK270" s="9"/>
      <c r="SHL270" s="9"/>
      <c r="SHM270" s="9"/>
      <c r="SHN270" s="9"/>
      <c r="SHO270" s="9"/>
      <c r="SHP270" s="9"/>
      <c r="SHQ270" s="9"/>
      <c r="SHR270" s="9"/>
      <c r="SHS270" s="9"/>
      <c r="SHT270" s="9"/>
      <c r="SHU270" s="9"/>
      <c r="SHV270" s="9"/>
      <c r="SHW270" s="9"/>
      <c r="SHX270" s="9"/>
      <c r="SHY270" s="9"/>
      <c r="SHZ270" s="9"/>
      <c r="SIA270" s="9"/>
      <c r="SIB270" s="9"/>
      <c r="SIC270" s="9"/>
      <c r="SID270" s="9"/>
      <c r="SIE270" s="9"/>
      <c r="SIF270" s="9"/>
      <c r="SIG270" s="9"/>
      <c r="SIH270" s="9"/>
      <c r="SII270" s="9"/>
      <c r="SIJ270" s="9"/>
      <c r="SIK270" s="9"/>
      <c r="SIL270" s="9"/>
      <c r="SIM270" s="9"/>
      <c r="SIN270" s="9"/>
      <c r="SIO270" s="9"/>
      <c r="SIP270" s="9"/>
      <c r="SIQ270" s="9"/>
      <c r="SIR270" s="9"/>
      <c r="SIS270" s="9"/>
      <c r="SIT270" s="9"/>
      <c r="SIU270" s="9"/>
      <c r="SIV270" s="9"/>
      <c r="SIW270" s="9"/>
      <c r="SIX270" s="9"/>
      <c r="SIY270" s="9"/>
      <c r="SIZ270" s="9"/>
      <c r="SJA270" s="9"/>
      <c r="SJB270" s="9"/>
      <c r="SJC270" s="9"/>
      <c r="SJD270" s="9"/>
      <c r="SJE270" s="9"/>
      <c r="SJF270" s="9"/>
      <c r="SJG270" s="9"/>
      <c r="SJH270" s="9"/>
      <c r="SJI270" s="9"/>
      <c r="SJJ270" s="9"/>
      <c r="SJK270" s="9"/>
      <c r="SJL270" s="9"/>
      <c r="SJM270" s="9"/>
      <c r="SJN270" s="9"/>
      <c r="SJO270" s="9"/>
      <c r="SJP270" s="9"/>
      <c r="SJQ270" s="9"/>
      <c r="SJR270" s="9"/>
      <c r="SJS270" s="9"/>
      <c r="SJT270" s="9"/>
      <c r="SJU270" s="9"/>
      <c r="SJV270" s="9"/>
      <c r="SJW270" s="9"/>
      <c r="SJX270" s="9"/>
      <c r="SJY270" s="9"/>
      <c r="SJZ270" s="9"/>
      <c r="SKA270" s="9"/>
      <c r="SKB270" s="9"/>
      <c r="SKC270" s="9"/>
      <c r="SKD270" s="9"/>
      <c r="SKE270" s="9"/>
      <c r="SKF270" s="9"/>
      <c r="SKG270" s="9"/>
      <c r="SKH270" s="9"/>
      <c r="SKI270" s="9"/>
      <c r="SKJ270" s="9"/>
      <c r="SKK270" s="9"/>
      <c r="SKL270" s="9"/>
      <c r="SKM270" s="9"/>
      <c r="SKN270" s="9"/>
      <c r="SKO270" s="9"/>
      <c r="SKP270" s="9"/>
      <c r="SKQ270" s="9"/>
      <c r="SKR270" s="9"/>
      <c r="SKS270" s="9"/>
      <c r="SKT270" s="9"/>
      <c r="SKU270" s="9"/>
      <c r="SKV270" s="9"/>
      <c r="SKW270" s="9"/>
      <c r="SKX270" s="9"/>
      <c r="SKY270" s="9"/>
      <c r="SKZ270" s="9"/>
      <c r="SLA270" s="9"/>
      <c r="SLB270" s="9"/>
      <c r="SLC270" s="9"/>
      <c r="SLD270" s="9"/>
      <c r="SLE270" s="9"/>
      <c r="SLF270" s="9"/>
      <c r="SLG270" s="9"/>
      <c r="SLH270" s="9"/>
      <c r="SLI270" s="9"/>
      <c r="SLJ270" s="9"/>
      <c r="SLK270" s="9"/>
      <c r="SLL270" s="9"/>
      <c r="SLM270" s="9"/>
      <c r="SLN270" s="9"/>
      <c r="SLO270" s="9"/>
      <c r="SLP270" s="9"/>
      <c r="SLQ270" s="9"/>
      <c r="SLR270" s="9"/>
      <c r="SLS270" s="9"/>
      <c r="SLT270" s="9"/>
      <c r="SLU270" s="9"/>
      <c r="SLV270" s="9"/>
      <c r="SLW270" s="9"/>
      <c r="SLX270" s="9"/>
      <c r="SLY270" s="9"/>
      <c r="SLZ270" s="9"/>
      <c r="SMA270" s="9"/>
      <c r="SMB270" s="9"/>
      <c r="SMC270" s="9"/>
      <c r="SMD270" s="9"/>
      <c r="SME270" s="9"/>
      <c r="SMF270" s="9"/>
      <c r="SMG270" s="9"/>
      <c r="SMH270" s="9"/>
      <c r="SMI270" s="9"/>
      <c r="SMJ270" s="9"/>
      <c r="SMK270" s="9"/>
      <c r="SML270" s="9"/>
      <c r="SMM270" s="9"/>
      <c r="SMN270" s="9"/>
      <c r="SMO270" s="9"/>
      <c r="SMP270" s="9"/>
      <c r="SMQ270" s="9"/>
      <c r="SMR270" s="9"/>
      <c r="SMS270" s="9"/>
      <c r="SMT270" s="9"/>
      <c r="SMU270" s="9"/>
      <c r="SMV270" s="9"/>
      <c r="SMW270" s="9"/>
      <c r="SMX270" s="9"/>
      <c r="SMY270" s="9"/>
      <c r="SMZ270" s="9"/>
      <c r="SNA270" s="9"/>
      <c r="SNB270" s="9"/>
      <c r="SNC270" s="9"/>
      <c r="SND270" s="9"/>
      <c r="SNE270" s="9"/>
      <c r="SNF270" s="9"/>
      <c r="SNG270" s="9"/>
      <c r="SNH270" s="9"/>
      <c r="SNI270" s="9"/>
      <c r="SNJ270" s="9"/>
      <c r="SNK270" s="9"/>
      <c r="SNL270" s="9"/>
      <c r="SNM270" s="9"/>
      <c r="SNN270" s="9"/>
      <c r="SNO270" s="9"/>
      <c r="SNP270" s="9"/>
      <c r="SNQ270" s="9"/>
      <c r="SNR270" s="9"/>
      <c r="SNS270" s="9"/>
      <c r="SNT270" s="9"/>
      <c r="SNU270" s="9"/>
      <c r="SNV270" s="9"/>
      <c r="SNW270" s="9"/>
      <c r="SNX270" s="9"/>
      <c r="SNY270" s="9"/>
      <c r="SNZ270" s="9"/>
      <c r="SOA270" s="9"/>
      <c r="SOB270" s="9"/>
      <c r="SOC270" s="9"/>
      <c r="SOD270" s="9"/>
      <c r="SOE270" s="9"/>
      <c r="SOF270" s="9"/>
      <c r="SOG270" s="9"/>
      <c r="SOH270" s="9"/>
      <c r="SOI270" s="9"/>
      <c r="SOJ270" s="9"/>
      <c r="SOK270" s="9"/>
      <c r="SOL270" s="9"/>
      <c r="SOM270" s="9"/>
      <c r="SON270" s="9"/>
      <c r="SOO270" s="9"/>
      <c r="SOP270" s="9"/>
      <c r="SOQ270" s="9"/>
      <c r="SOR270" s="9"/>
      <c r="SOS270" s="9"/>
      <c r="SOT270" s="9"/>
      <c r="SOU270" s="9"/>
      <c r="SOV270" s="9"/>
      <c r="SOW270" s="9"/>
      <c r="SOX270" s="9"/>
      <c r="SOY270" s="9"/>
      <c r="SOZ270" s="9"/>
      <c r="SPA270" s="9"/>
      <c r="SPB270" s="9"/>
      <c r="SPC270" s="9"/>
      <c r="SPD270" s="9"/>
      <c r="SPE270" s="9"/>
      <c r="SPF270" s="9"/>
      <c r="SPG270" s="9"/>
      <c r="SPH270" s="9"/>
      <c r="SPI270" s="9"/>
      <c r="SPJ270" s="9"/>
      <c r="SPK270" s="9"/>
      <c r="SPL270" s="9"/>
      <c r="SPM270" s="9"/>
      <c r="SPN270" s="9"/>
      <c r="SPO270" s="9"/>
      <c r="SPP270" s="9"/>
      <c r="SPQ270" s="9"/>
      <c r="SPR270" s="9"/>
      <c r="SPS270" s="9"/>
      <c r="SPT270" s="9"/>
      <c r="SPU270" s="9"/>
      <c r="SPV270" s="9"/>
      <c r="SPW270" s="9"/>
      <c r="SPX270" s="9"/>
      <c r="SPY270" s="9"/>
      <c r="SPZ270" s="9"/>
      <c r="SQA270" s="9"/>
      <c r="SQB270" s="9"/>
      <c r="SQC270" s="9"/>
      <c r="SQD270" s="9"/>
      <c r="SQE270" s="9"/>
      <c r="SQF270" s="9"/>
      <c r="SQG270" s="9"/>
      <c r="SQH270" s="9"/>
      <c r="SQI270" s="9"/>
      <c r="SQJ270" s="9"/>
      <c r="SQK270" s="9"/>
      <c r="SQL270" s="9"/>
      <c r="SQM270" s="9"/>
      <c r="SQN270" s="9"/>
      <c r="SQO270" s="9"/>
      <c r="SQP270" s="9"/>
      <c r="SQQ270" s="9"/>
      <c r="SQR270" s="9"/>
      <c r="SQS270" s="9"/>
      <c r="SQT270" s="9"/>
      <c r="SQU270" s="9"/>
      <c r="SQV270" s="9"/>
      <c r="SQW270" s="9"/>
      <c r="SQX270" s="9"/>
      <c r="SQY270" s="9"/>
      <c r="SQZ270" s="9"/>
      <c r="SRA270" s="9"/>
      <c r="SRB270" s="9"/>
      <c r="SRC270" s="9"/>
      <c r="SRD270" s="9"/>
      <c r="SRE270" s="9"/>
      <c r="SRF270" s="9"/>
      <c r="SRG270" s="9"/>
      <c r="SRH270" s="9"/>
      <c r="SRI270" s="9"/>
      <c r="SRJ270" s="9"/>
      <c r="SRK270" s="9"/>
      <c r="SRL270" s="9"/>
      <c r="SRM270" s="9"/>
      <c r="SRN270" s="9"/>
      <c r="SRO270" s="9"/>
      <c r="SRP270" s="9"/>
      <c r="SRQ270" s="9"/>
      <c r="SRR270" s="9"/>
      <c r="SRS270" s="9"/>
      <c r="SRT270" s="9"/>
      <c r="SRU270" s="9"/>
      <c r="SRV270" s="9"/>
      <c r="SRW270" s="9"/>
      <c r="SRX270" s="9"/>
      <c r="SRY270" s="9"/>
      <c r="SRZ270" s="9"/>
      <c r="SSA270" s="9"/>
      <c r="SSB270" s="9"/>
      <c r="SSC270" s="9"/>
      <c r="SSD270" s="9"/>
      <c r="SSE270" s="9"/>
      <c r="SSF270" s="9"/>
      <c r="SSG270" s="9"/>
      <c r="SSH270" s="9"/>
      <c r="SSI270" s="9"/>
      <c r="SSJ270" s="9"/>
      <c r="SSK270" s="9"/>
      <c r="SSL270" s="9"/>
      <c r="SSM270" s="9"/>
      <c r="SSN270" s="9"/>
      <c r="SSO270" s="9"/>
      <c r="SSP270" s="9"/>
      <c r="SSQ270" s="9"/>
      <c r="SSR270" s="9"/>
      <c r="SSS270" s="9"/>
      <c r="SST270" s="9"/>
      <c r="SSU270" s="9"/>
      <c r="SSV270" s="9"/>
      <c r="SSW270" s="9"/>
      <c r="SSX270" s="9"/>
      <c r="SSY270" s="9"/>
      <c r="SSZ270" s="9"/>
      <c r="STA270" s="9"/>
      <c r="STB270" s="9"/>
      <c r="STC270" s="9"/>
      <c r="STD270" s="9"/>
      <c r="STE270" s="9"/>
      <c r="STF270" s="9"/>
      <c r="STG270" s="9"/>
      <c r="STH270" s="9"/>
      <c r="STI270" s="9"/>
      <c r="STJ270" s="9"/>
      <c r="STK270" s="9"/>
      <c r="STL270" s="9"/>
      <c r="STM270" s="9"/>
      <c r="STN270" s="9"/>
      <c r="STO270" s="9"/>
      <c r="STP270" s="9"/>
      <c r="STQ270" s="9"/>
      <c r="STR270" s="9"/>
      <c r="STS270" s="9"/>
      <c r="STT270" s="9"/>
      <c r="STU270" s="9"/>
      <c r="STV270" s="9"/>
      <c r="STW270" s="9"/>
      <c r="STX270" s="9"/>
      <c r="STY270" s="9"/>
      <c r="STZ270" s="9"/>
      <c r="SUA270" s="9"/>
      <c r="SUB270" s="9"/>
      <c r="SUC270" s="9"/>
      <c r="SUD270" s="9"/>
      <c r="SUE270" s="9"/>
      <c r="SUF270" s="9"/>
      <c r="SUG270" s="9"/>
      <c r="SUH270" s="9"/>
      <c r="SUI270" s="9"/>
      <c r="SUJ270" s="9"/>
      <c r="SUK270" s="9"/>
      <c r="SUL270" s="9"/>
      <c r="SUM270" s="9"/>
      <c r="SUN270" s="9"/>
      <c r="SUO270" s="9"/>
      <c r="SUP270" s="9"/>
      <c r="SUQ270" s="9"/>
      <c r="SUR270" s="9"/>
      <c r="SUS270" s="9"/>
      <c r="SUT270" s="9"/>
      <c r="SUU270" s="9"/>
      <c r="SUV270" s="9"/>
      <c r="SUW270" s="9"/>
      <c r="SUX270" s="9"/>
      <c r="SUY270" s="9"/>
      <c r="SUZ270" s="9"/>
      <c r="SVA270" s="9"/>
      <c r="SVB270" s="9"/>
      <c r="SVC270" s="9"/>
      <c r="SVD270" s="9"/>
      <c r="SVE270" s="9"/>
      <c r="SVF270" s="9"/>
      <c r="SVG270" s="9"/>
      <c r="SVH270" s="9"/>
      <c r="SVI270" s="9"/>
      <c r="SVJ270" s="9"/>
      <c r="SVK270" s="9"/>
      <c r="SVL270" s="9"/>
      <c r="SVM270" s="9"/>
      <c r="SVN270" s="9"/>
      <c r="SVO270" s="9"/>
      <c r="SVP270" s="9"/>
      <c r="SVQ270" s="9"/>
      <c r="SVR270" s="9"/>
      <c r="SVS270" s="9"/>
      <c r="SVT270" s="9"/>
      <c r="SVU270" s="9"/>
      <c r="SVV270" s="9"/>
      <c r="SVW270" s="9"/>
      <c r="SVX270" s="9"/>
      <c r="SVY270" s="9"/>
      <c r="SVZ270" s="9"/>
      <c r="SWA270" s="9"/>
      <c r="SWB270" s="9"/>
      <c r="SWC270" s="9"/>
      <c r="SWD270" s="9"/>
      <c r="SWE270" s="9"/>
      <c r="SWF270" s="9"/>
      <c r="SWG270" s="9"/>
      <c r="SWH270" s="9"/>
      <c r="SWI270" s="9"/>
      <c r="SWJ270" s="9"/>
      <c r="SWK270" s="9"/>
      <c r="SWL270" s="9"/>
      <c r="SWM270" s="9"/>
      <c r="SWN270" s="9"/>
      <c r="SWO270" s="9"/>
      <c r="SWP270" s="9"/>
      <c r="SWQ270" s="9"/>
      <c r="SWR270" s="9"/>
      <c r="SWS270" s="9"/>
      <c r="SWT270" s="9"/>
      <c r="SWU270" s="9"/>
      <c r="SWV270" s="9"/>
      <c r="SWW270" s="9"/>
      <c r="SWX270" s="9"/>
      <c r="SWY270" s="9"/>
      <c r="SWZ270" s="9"/>
      <c r="SXA270" s="9"/>
      <c r="SXB270" s="9"/>
      <c r="SXC270" s="9"/>
      <c r="SXD270" s="9"/>
      <c r="SXE270" s="9"/>
      <c r="SXF270" s="9"/>
      <c r="SXG270" s="9"/>
      <c r="SXH270" s="9"/>
      <c r="SXI270" s="9"/>
      <c r="SXJ270" s="9"/>
      <c r="SXK270" s="9"/>
      <c r="SXL270" s="9"/>
      <c r="SXM270" s="9"/>
      <c r="SXN270" s="9"/>
      <c r="SXO270" s="9"/>
      <c r="SXP270" s="9"/>
      <c r="SXQ270" s="9"/>
      <c r="SXR270" s="9"/>
      <c r="SXS270" s="9"/>
      <c r="SXT270" s="9"/>
      <c r="SXU270" s="9"/>
      <c r="SXV270" s="9"/>
      <c r="SXW270" s="9"/>
      <c r="SXX270" s="9"/>
      <c r="SXY270" s="9"/>
      <c r="SXZ270" s="9"/>
      <c r="SYA270" s="9"/>
      <c r="SYB270" s="9"/>
      <c r="SYC270" s="9"/>
      <c r="SYD270" s="9"/>
      <c r="SYE270" s="9"/>
      <c r="SYF270" s="9"/>
      <c r="SYG270" s="9"/>
      <c r="SYH270" s="9"/>
      <c r="SYI270" s="9"/>
      <c r="SYJ270" s="9"/>
      <c r="SYK270" s="9"/>
      <c r="SYL270" s="9"/>
      <c r="SYM270" s="9"/>
      <c r="SYN270" s="9"/>
      <c r="SYO270" s="9"/>
      <c r="SYP270" s="9"/>
      <c r="SYQ270" s="9"/>
      <c r="SYR270" s="9"/>
      <c r="SYS270" s="9"/>
      <c r="SYT270" s="9"/>
      <c r="SYU270" s="9"/>
      <c r="SYV270" s="9"/>
      <c r="SYW270" s="9"/>
      <c r="SYX270" s="9"/>
      <c r="SYY270" s="9"/>
      <c r="SYZ270" s="9"/>
      <c r="SZA270" s="9"/>
      <c r="SZB270" s="9"/>
      <c r="SZC270" s="9"/>
      <c r="SZD270" s="9"/>
      <c r="SZE270" s="9"/>
      <c r="SZF270" s="9"/>
      <c r="SZG270" s="9"/>
      <c r="SZH270" s="9"/>
      <c r="SZI270" s="9"/>
      <c r="SZJ270" s="9"/>
      <c r="SZK270" s="9"/>
      <c r="SZL270" s="9"/>
      <c r="SZM270" s="9"/>
      <c r="SZN270" s="9"/>
      <c r="SZO270" s="9"/>
      <c r="SZP270" s="9"/>
      <c r="SZQ270" s="9"/>
      <c r="SZR270" s="9"/>
      <c r="SZS270" s="9"/>
      <c r="SZT270" s="9"/>
      <c r="SZU270" s="9"/>
      <c r="SZV270" s="9"/>
      <c r="SZW270" s="9"/>
      <c r="SZX270" s="9"/>
      <c r="SZY270" s="9"/>
      <c r="SZZ270" s="9"/>
      <c r="TAA270" s="9"/>
      <c r="TAB270" s="9"/>
      <c r="TAC270" s="9"/>
      <c r="TAD270" s="9"/>
      <c r="TAE270" s="9"/>
      <c r="TAF270" s="9"/>
      <c r="TAG270" s="9"/>
      <c r="TAH270" s="9"/>
      <c r="TAI270" s="9"/>
      <c r="TAJ270" s="9"/>
      <c r="TAK270" s="9"/>
      <c r="TAL270" s="9"/>
      <c r="TAM270" s="9"/>
      <c r="TAN270" s="9"/>
      <c r="TAO270" s="9"/>
      <c r="TAP270" s="9"/>
      <c r="TAQ270" s="9"/>
      <c r="TAR270" s="9"/>
      <c r="TAS270" s="9"/>
      <c r="TAT270" s="9"/>
      <c r="TAU270" s="9"/>
      <c r="TAV270" s="9"/>
      <c r="TAW270" s="9"/>
      <c r="TAX270" s="9"/>
      <c r="TAY270" s="9"/>
      <c r="TAZ270" s="9"/>
      <c r="TBA270" s="9"/>
      <c r="TBB270" s="9"/>
      <c r="TBC270" s="9"/>
      <c r="TBD270" s="9"/>
      <c r="TBE270" s="9"/>
      <c r="TBF270" s="9"/>
      <c r="TBG270" s="9"/>
      <c r="TBH270" s="9"/>
      <c r="TBI270" s="9"/>
      <c r="TBJ270" s="9"/>
      <c r="TBK270" s="9"/>
      <c r="TBL270" s="9"/>
      <c r="TBM270" s="9"/>
      <c r="TBN270" s="9"/>
      <c r="TBO270" s="9"/>
      <c r="TBP270" s="9"/>
      <c r="TBQ270" s="9"/>
      <c r="TBR270" s="9"/>
      <c r="TBS270" s="9"/>
      <c r="TBT270" s="9"/>
      <c r="TBU270" s="9"/>
      <c r="TBV270" s="9"/>
      <c r="TBW270" s="9"/>
      <c r="TBX270" s="9"/>
      <c r="TBY270" s="9"/>
      <c r="TBZ270" s="9"/>
      <c r="TCA270" s="9"/>
      <c r="TCB270" s="9"/>
      <c r="TCC270" s="9"/>
      <c r="TCD270" s="9"/>
      <c r="TCE270" s="9"/>
      <c r="TCF270" s="9"/>
      <c r="TCG270" s="9"/>
      <c r="TCH270" s="9"/>
      <c r="TCI270" s="9"/>
      <c r="TCJ270" s="9"/>
      <c r="TCK270" s="9"/>
      <c r="TCL270" s="9"/>
      <c r="TCM270" s="9"/>
      <c r="TCN270" s="9"/>
      <c r="TCO270" s="9"/>
      <c r="TCP270" s="9"/>
      <c r="TCQ270" s="9"/>
      <c r="TCR270" s="9"/>
      <c r="TCS270" s="9"/>
      <c r="TCT270" s="9"/>
      <c r="TCU270" s="9"/>
      <c r="TCV270" s="9"/>
      <c r="TCW270" s="9"/>
      <c r="TCX270" s="9"/>
      <c r="TCY270" s="9"/>
      <c r="TCZ270" s="9"/>
      <c r="TDA270" s="9"/>
      <c r="TDB270" s="9"/>
      <c r="TDC270" s="9"/>
      <c r="TDD270" s="9"/>
      <c r="TDE270" s="9"/>
      <c r="TDF270" s="9"/>
      <c r="TDG270" s="9"/>
      <c r="TDH270" s="9"/>
      <c r="TDI270" s="9"/>
      <c r="TDJ270" s="9"/>
      <c r="TDK270" s="9"/>
      <c r="TDL270" s="9"/>
      <c r="TDM270" s="9"/>
      <c r="TDN270" s="9"/>
      <c r="TDO270" s="9"/>
      <c r="TDP270" s="9"/>
      <c r="TDQ270" s="9"/>
      <c r="TDR270" s="9"/>
      <c r="TDS270" s="9"/>
      <c r="TDT270" s="9"/>
      <c r="TDU270" s="9"/>
      <c r="TDV270" s="9"/>
      <c r="TDW270" s="9"/>
      <c r="TDX270" s="9"/>
      <c r="TDY270" s="9"/>
      <c r="TDZ270" s="9"/>
      <c r="TEA270" s="9"/>
      <c r="TEB270" s="9"/>
      <c r="TEC270" s="9"/>
      <c r="TED270" s="9"/>
      <c r="TEE270" s="9"/>
      <c r="TEF270" s="9"/>
      <c r="TEG270" s="9"/>
      <c r="TEH270" s="9"/>
      <c r="TEI270" s="9"/>
      <c r="TEJ270" s="9"/>
      <c r="TEK270" s="9"/>
      <c r="TEL270" s="9"/>
      <c r="TEM270" s="9"/>
      <c r="TEN270" s="9"/>
      <c r="TEO270" s="9"/>
      <c r="TEP270" s="9"/>
      <c r="TEQ270" s="9"/>
      <c r="TER270" s="9"/>
      <c r="TES270" s="9"/>
      <c r="TET270" s="9"/>
      <c r="TEU270" s="9"/>
      <c r="TEV270" s="9"/>
      <c r="TEW270" s="9"/>
      <c r="TEX270" s="9"/>
      <c r="TEY270" s="9"/>
      <c r="TEZ270" s="9"/>
      <c r="TFA270" s="9"/>
      <c r="TFB270" s="9"/>
      <c r="TFC270" s="9"/>
      <c r="TFD270" s="9"/>
      <c r="TFE270" s="9"/>
      <c r="TFF270" s="9"/>
      <c r="TFG270" s="9"/>
      <c r="TFH270" s="9"/>
      <c r="TFI270" s="9"/>
      <c r="TFJ270" s="9"/>
      <c r="TFK270" s="9"/>
      <c r="TFL270" s="9"/>
      <c r="TFM270" s="9"/>
      <c r="TFN270" s="9"/>
      <c r="TFO270" s="9"/>
      <c r="TFP270" s="9"/>
      <c r="TFQ270" s="9"/>
      <c r="TFR270" s="9"/>
      <c r="TFS270" s="9"/>
      <c r="TFT270" s="9"/>
      <c r="TFU270" s="9"/>
      <c r="TFV270" s="9"/>
      <c r="TFW270" s="9"/>
      <c r="TFX270" s="9"/>
      <c r="TFY270" s="9"/>
      <c r="TFZ270" s="9"/>
      <c r="TGA270" s="9"/>
      <c r="TGB270" s="9"/>
      <c r="TGC270" s="9"/>
      <c r="TGD270" s="9"/>
      <c r="TGE270" s="9"/>
      <c r="TGF270" s="9"/>
      <c r="TGG270" s="9"/>
      <c r="TGH270" s="9"/>
      <c r="TGI270" s="9"/>
      <c r="TGJ270" s="9"/>
      <c r="TGK270" s="9"/>
      <c r="TGL270" s="9"/>
      <c r="TGM270" s="9"/>
      <c r="TGN270" s="9"/>
      <c r="TGO270" s="9"/>
      <c r="TGP270" s="9"/>
      <c r="TGQ270" s="9"/>
      <c r="TGR270" s="9"/>
      <c r="TGS270" s="9"/>
      <c r="TGT270" s="9"/>
      <c r="TGU270" s="9"/>
      <c r="TGV270" s="9"/>
      <c r="TGW270" s="9"/>
      <c r="TGX270" s="9"/>
      <c r="TGY270" s="9"/>
      <c r="TGZ270" s="9"/>
      <c r="THA270" s="9"/>
      <c r="THB270" s="9"/>
      <c r="THC270" s="9"/>
      <c r="THD270" s="9"/>
      <c r="THE270" s="9"/>
      <c r="THF270" s="9"/>
      <c r="THG270" s="9"/>
      <c r="THH270" s="9"/>
      <c r="THI270" s="9"/>
      <c r="THJ270" s="9"/>
      <c r="THK270" s="9"/>
      <c r="THL270" s="9"/>
      <c r="THM270" s="9"/>
      <c r="THN270" s="9"/>
      <c r="THO270" s="9"/>
      <c r="THP270" s="9"/>
      <c r="THQ270" s="9"/>
      <c r="THR270" s="9"/>
      <c r="THS270" s="9"/>
      <c r="THT270" s="9"/>
      <c r="THU270" s="9"/>
      <c r="THV270" s="9"/>
      <c r="THW270" s="9"/>
      <c r="THX270" s="9"/>
      <c r="THY270" s="9"/>
      <c r="THZ270" s="9"/>
      <c r="TIA270" s="9"/>
      <c r="TIB270" s="9"/>
      <c r="TIC270" s="9"/>
      <c r="TID270" s="9"/>
      <c r="TIE270" s="9"/>
      <c r="TIF270" s="9"/>
      <c r="TIG270" s="9"/>
      <c r="TIH270" s="9"/>
      <c r="TII270" s="9"/>
      <c r="TIJ270" s="9"/>
      <c r="TIK270" s="9"/>
      <c r="TIL270" s="9"/>
      <c r="TIM270" s="9"/>
      <c r="TIN270" s="9"/>
      <c r="TIO270" s="9"/>
      <c r="TIP270" s="9"/>
      <c r="TIQ270" s="9"/>
      <c r="TIR270" s="9"/>
      <c r="TIS270" s="9"/>
      <c r="TIT270" s="9"/>
      <c r="TIU270" s="9"/>
      <c r="TIV270" s="9"/>
      <c r="TIW270" s="9"/>
      <c r="TIX270" s="9"/>
      <c r="TIY270" s="9"/>
      <c r="TIZ270" s="9"/>
      <c r="TJA270" s="9"/>
      <c r="TJB270" s="9"/>
      <c r="TJC270" s="9"/>
      <c r="TJD270" s="9"/>
      <c r="TJE270" s="9"/>
      <c r="TJF270" s="9"/>
      <c r="TJG270" s="9"/>
      <c r="TJH270" s="9"/>
      <c r="TJI270" s="9"/>
      <c r="TJJ270" s="9"/>
      <c r="TJK270" s="9"/>
      <c r="TJL270" s="9"/>
      <c r="TJM270" s="9"/>
      <c r="TJN270" s="9"/>
      <c r="TJO270" s="9"/>
      <c r="TJP270" s="9"/>
      <c r="TJQ270" s="9"/>
      <c r="TJR270" s="9"/>
      <c r="TJS270" s="9"/>
      <c r="TJT270" s="9"/>
      <c r="TJU270" s="9"/>
      <c r="TJV270" s="9"/>
      <c r="TJW270" s="9"/>
      <c r="TJX270" s="9"/>
      <c r="TJY270" s="9"/>
      <c r="TJZ270" s="9"/>
      <c r="TKA270" s="9"/>
      <c r="TKB270" s="9"/>
      <c r="TKC270" s="9"/>
      <c r="TKD270" s="9"/>
      <c r="TKE270" s="9"/>
      <c r="TKF270" s="9"/>
      <c r="TKG270" s="9"/>
      <c r="TKH270" s="9"/>
      <c r="TKI270" s="9"/>
      <c r="TKJ270" s="9"/>
      <c r="TKK270" s="9"/>
      <c r="TKL270" s="9"/>
      <c r="TKM270" s="9"/>
      <c r="TKN270" s="9"/>
      <c r="TKO270" s="9"/>
      <c r="TKP270" s="9"/>
      <c r="TKQ270" s="9"/>
      <c r="TKR270" s="9"/>
      <c r="TKS270" s="9"/>
      <c r="TKT270" s="9"/>
      <c r="TKU270" s="9"/>
      <c r="TKV270" s="9"/>
      <c r="TKW270" s="9"/>
      <c r="TKX270" s="9"/>
      <c r="TKY270" s="9"/>
      <c r="TKZ270" s="9"/>
      <c r="TLA270" s="9"/>
      <c r="TLB270" s="9"/>
      <c r="TLC270" s="9"/>
      <c r="TLD270" s="9"/>
      <c r="TLE270" s="9"/>
      <c r="TLF270" s="9"/>
      <c r="TLG270" s="9"/>
      <c r="TLH270" s="9"/>
      <c r="TLI270" s="9"/>
      <c r="TLJ270" s="9"/>
      <c r="TLK270" s="9"/>
      <c r="TLL270" s="9"/>
      <c r="TLM270" s="9"/>
      <c r="TLN270" s="9"/>
      <c r="TLO270" s="9"/>
      <c r="TLP270" s="9"/>
      <c r="TLQ270" s="9"/>
      <c r="TLR270" s="9"/>
      <c r="TLS270" s="9"/>
      <c r="TLT270" s="9"/>
      <c r="TLU270" s="9"/>
      <c r="TLV270" s="9"/>
      <c r="TLW270" s="9"/>
      <c r="TLX270" s="9"/>
      <c r="TLY270" s="9"/>
      <c r="TLZ270" s="9"/>
      <c r="TMA270" s="9"/>
      <c r="TMB270" s="9"/>
      <c r="TMC270" s="9"/>
      <c r="TMD270" s="9"/>
      <c r="TME270" s="9"/>
      <c r="TMF270" s="9"/>
      <c r="TMG270" s="9"/>
      <c r="TMH270" s="9"/>
      <c r="TMI270" s="9"/>
      <c r="TMJ270" s="9"/>
      <c r="TMK270" s="9"/>
      <c r="TML270" s="9"/>
      <c r="TMM270" s="9"/>
      <c r="TMN270" s="9"/>
      <c r="TMO270" s="9"/>
      <c r="TMP270" s="9"/>
      <c r="TMQ270" s="9"/>
      <c r="TMR270" s="9"/>
      <c r="TMS270" s="9"/>
      <c r="TMT270" s="9"/>
      <c r="TMU270" s="9"/>
      <c r="TMV270" s="9"/>
      <c r="TMW270" s="9"/>
      <c r="TMX270" s="9"/>
      <c r="TMY270" s="9"/>
      <c r="TMZ270" s="9"/>
      <c r="TNA270" s="9"/>
      <c r="TNB270" s="9"/>
      <c r="TNC270" s="9"/>
      <c r="TND270" s="9"/>
      <c r="TNE270" s="9"/>
      <c r="TNF270" s="9"/>
      <c r="TNG270" s="9"/>
      <c r="TNH270" s="9"/>
      <c r="TNI270" s="9"/>
      <c r="TNJ270" s="9"/>
      <c r="TNK270" s="9"/>
      <c r="TNL270" s="9"/>
      <c r="TNM270" s="9"/>
      <c r="TNN270" s="9"/>
      <c r="TNO270" s="9"/>
      <c r="TNP270" s="9"/>
      <c r="TNQ270" s="9"/>
      <c r="TNR270" s="9"/>
      <c r="TNS270" s="9"/>
      <c r="TNT270" s="9"/>
      <c r="TNU270" s="9"/>
      <c r="TNV270" s="9"/>
      <c r="TNW270" s="9"/>
      <c r="TNX270" s="9"/>
      <c r="TNY270" s="9"/>
      <c r="TNZ270" s="9"/>
      <c r="TOA270" s="9"/>
      <c r="TOB270" s="9"/>
      <c r="TOC270" s="9"/>
      <c r="TOD270" s="9"/>
      <c r="TOE270" s="9"/>
      <c r="TOF270" s="9"/>
      <c r="TOG270" s="9"/>
      <c r="TOH270" s="9"/>
      <c r="TOI270" s="9"/>
      <c r="TOJ270" s="9"/>
      <c r="TOK270" s="9"/>
      <c r="TOL270" s="9"/>
      <c r="TOM270" s="9"/>
      <c r="TON270" s="9"/>
      <c r="TOO270" s="9"/>
      <c r="TOP270" s="9"/>
      <c r="TOQ270" s="9"/>
      <c r="TOR270" s="9"/>
      <c r="TOS270" s="9"/>
      <c r="TOT270" s="9"/>
      <c r="TOU270" s="9"/>
      <c r="TOV270" s="9"/>
      <c r="TOW270" s="9"/>
      <c r="TOX270" s="9"/>
      <c r="TOY270" s="9"/>
      <c r="TOZ270" s="9"/>
      <c r="TPA270" s="9"/>
      <c r="TPB270" s="9"/>
      <c r="TPC270" s="9"/>
      <c r="TPD270" s="9"/>
      <c r="TPE270" s="9"/>
      <c r="TPF270" s="9"/>
      <c r="TPG270" s="9"/>
      <c r="TPH270" s="9"/>
      <c r="TPI270" s="9"/>
      <c r="TPJ270" s="9"/>
      <c r="TPK270" s="9"/>
      <c r="TPL270" s="9"/>
      <c r="TPM270" s="9"/>
      <c r="TPN270" s="9"/>
      <c r="TPO270" s="9"/>
      <c r="TPP270" s="9"/>
      <c r="TPQ270" s="9"/>
      <c r="TPR270" s="9"/>
      <c r="TPS270" s="9"/>
      <c r="TPT270" s="9"/>
      <c r="TPU270" s="9"/>
      <c r="TPV270" s="9"/>
      <c r="TPW270" s="9"/>
      <c r="TPX270" s="9"/>
      <c r="TPY270" s="9"/>
      <c r="TPZ270" s="9"/>
      <c r="TQA270" s="9"/>
      <c r="TQB270" s="9"/>
      <c r="TQC270" s="9"/>
      <c r="TQD270" s="9"/>
      <c r="TQE270" s="9"/>
      <c r="TQF270" s="9"/>
      <c r="TQG270" s="9"/>
      <c r="TQH270" s="9"/>
      <c r="TQI270" s="9"/>
      <c r="TQJ270" s="9"/>
      <c r="TQK270" s="9"/>
      <c r="TQL270" s="9"/>
      <c r="TQM270" s="9"/>
      <c r="TQN270" s="9"/>
      <c r="TQO270" s="9"/>
      <c r="TQP270" s="9"/>
      <c r="TQQ270" s="9"/>
      <c r="TQR270" s="9"/>
      <c r="TQS270" s="9"/>
      <c r="TQT270" s="9"/>
      <c r="TQU270" s="9"/>
      <c r="TQV270" s="9"/>
      <c r="TQW270" s="9"/>
      <c r="TQX270" s="9"/>
      <c r="TQY270" s="9"/>
      <c r="TQZ270" s="9"/>
      <c r="TRA270" s="9"/>
      <c r="TRB270" s="9"/>
      <c r="TRC270" s="9"/>
      <c r="TRD270" s="9"/>
      <c r="TRE270" s="9"/>
      <c r="TRF270" s="9"/>
      <c r="TRG270" s="9"/>
      <c r="TRH270" s="9"/>
      <c r="TRI270" s="9"/>
      <c r="TRJ270" s="9"/>
      <c r="TRK270" s="9"/>
      <c r="TRL270" s="9"/>
      <c r="TRM270" s="9"/>
      <c r="TRN270" s="9"/>
      <c r="TRO270" s="9"/>
      <c r="TRP270" s="9"/>
      <c r="TRQ270" s="9"/>
      <c r="TRR270" s="9"/>
      <c r="TRS270" s="9"/>
      <c r="TRT270" s="9"/>
      <c r="TRU270" s="9"/>
      <c r="TRV270" s="9"/>
      <c r="TRW270" s="9"/>
      <c r="TRX270" s="9"/>
      <c r="TRY270" s="9"/>
      <c r="TRZ270" s="9"/>
      <c r="TSA270" s="9"/>
      <c r="TSB270" s="9"/>
      <c r="TSC270" s="9"/>
      <c r="TSD270" s="9"/>
      <c r="TSE270" s="9"/>
      <c r="TSF270" s="9"/>
      <c r="TSG270" s="9"/>
      <c r="TSH270" s="9"/>
      <c r="TSI270" s="9"/>
      <c r="TSJ270" s="9"/>
      <c r="TSK270" s="9"/>
      <c r="TSL270" s="9"/>
      <c r="TSM270" s="9"/>
      <c r="TSN270" s="9"/>
      <c r="TSO270" s="9"/>
      <c r="TSP270" s="9"/>
      <c r="TSQ270" s="9"/>
      <c r="TSR270" s="9"/>
      <c r="TSS270" s="9"/>
      <c r="TST270" s="9"/>
      <c r="TSU270" s="9"/>
      <c r="TSV270" s="9"/>
      <c r="TSW270" s="9"/>
      <c r="TSX270" s="9"/>
      <c r="TSY270" s="9"/>
      <c r="TSZ270" s="9"/>
      <c r="TTA270" s="9"/>
      <c r="TTB270" s="9"/>
      <c r="TTC270" s="9"/>
      <c r="TTD270" s="9"/>
      <c r="TTE270" s="9"/>
      <c r="TTF270" s="9"/>
      <c r="TTG270" s="9"/>
      <c r="TTH270" s="9"/>
      <c r="TTI270" s="9"/>
      <c r="TTJ270" s="9"/>
      <c r="TTK270" s="9"/>
      <c r="TTL270" s="9"/>
      <c r="TTM270" s="9"/>
      <c r="TTN270" s="9"/>
      <c r="TTO270" s="9"/>
      <c r="TTP270" s="9"/>
      <c r="TTQ270" s="9"/>
      <c r="TTR270" s="9"/>
      <c r="TTS270" s="9"/>
      <c r="TTT270" s="9"/>
      <c r="TTU270" s="9"/>
      <c r="TTV270" s="9"/>
      <c r="TTW270" s="9"/>
      <c r="TTX270" s="9"/>
      <c r="TTY270" s="9"/>
      <c r="TTZ270" s="9"/>
      <c r="TUA270" s="9"/>
      <c r="TUB270" s="9"/>
      <c r="TUC270" s="9"/>
      <c r="TUD270" s="9"/>
      <c r="TUE270" s="9"/>
      <c r="TUF270" s="9"/>
      <c r="TUG270" s="9"/>
      <c r="TUH270" s="9"/>
      <c r="TUI270" s="9"/>
      <c r="TUJ270" s="9"/>
      <c r="TUK270" s="9"/>
      <c r="TUL270" s="9"/>
      <c r="TUM270" s="9"/>
      <c r="TUN270" s="9"/>
      <c r="TUO270" s="9"/>
      <c r="TUP270" s="9"/>
      <c r="TUQ270" s="9"/>
      <c r="TUR270" s="9"/>
      <c r="TUS270" s="9"/>
      <c r="TUT270" s="9"/>
      <c r="TUU270" s="9"/>
      <c r="TUV270" s="9"/>
      <c r="TUW270" s="9"/>
      <c r="TUX270" s="9"/>
      <c r="TUY270" s="9"/>
      <c r="TUZ270" s="9"/>
      <c r="TVA270" s="9"/>
      <c r="TVB270" s="9"/>
      <c r="TVC270" s="9"/>
      <c r="TVD270" s="9"/>
      <c r="TVE270" s="9"/>
      <c r="TVF270" s="9"/>
      <c r="TVG270" s="9"/>
      <c r="TVH270" s="9"/>
      <c r="TVI270" s="9"/>
      <c r="TVJ270" s="9"/>
      <c r="TVK270" s="9"/>
      <c r="TVL270" s="9"/>
      <c r="TVM270" s="9"/>
      <c r="TVN270" s="9"/>
      <c r="TVO270" s="9"/>
      <c r="TVP270" s="9"/>
      <c r="TVQ270" s="9"/>
      <c r="TVR270" s="9"/>
      <c r="TVS270" s="9"/>
      <c r="TVT270" s="9"/>
      <c r="TVU270" s="9"/>
      <c r="TVV270" s="9"/>
      <c r="TVW270" s="9"/>
      <c r="TVX270" s="9"/>
      <c r="TVY270" s="9"/>
      <c r="TVZ270" s="9"/>
      <c r="TWA270" s="9"/>
      <c r="TWB270" s="9"/>
      <c r="TWC270" s="9"/>
      <c r="TWD270" s="9"/>
      <c r="TWE270" s="9"/>
      <c r="TWF270" s="9"/>
      <c r="TWG270" s="9"/>
      <c r="TWH270" s="9"/>
      <c r="TWI270" s="9"/>
      <c r="TWJ270" s="9"/>
      <c r="TWK270" s="9"/>
      <c r="TWL270" s="9"/>
      <c r="TWM270" s="9"/>
      <c r="TWN270" s="9"/>
      <c r="TWO270" s="9"/>
      <c r="TWP270" s="9"/>
      <c r="TWQ270" s="9"/>
      <c r="TWR270" s="9"/>
      <c r="TWS270" s="9"/>
      <c r="TWT270" s="9"/>
      <c r="TWU270" s="9"/>
      <c r="TWV270" s="9"/>
      <c r="TWW270" s="9"/>
      <c r="TWX270" s="9"/>
      <c r="TWY270" s="9"/>
      <c r="TWZ270" s="9"/>
      <c r="TXA270" s="9"/>
      <c r="TXB270" s="9"/>
      <c r="TXC270" s="9"/>
      <c r="TXD270" s="9"/>
      <c r="TXE270" s="9"/>
      <c r="TXF270" s="9"/>
      <c r="TXG270" s="9"/>
      <c r="TXH270" s="9"/>
      <c r="TXI270" s="9"/>
      <c r="TXJ270" s="9"/>
      <c r="TXK270" s="9"/>
      <c r="TXL270" s="9"/>
      <c r="TXM270" s="9"/>
      <c r="TXN270" s="9"/>
      <c r="TXO270" s="9"/>
      <c r="TXP270" s="9"/>
      <c r="TXQ270" s="9"/>
      <c r="TXR270" s="9"/>
      <c r="TXS270" s="9"/>
      <c r="TXT270" s="9"/>
      <c r="TXU270" s="9"/>
      <c r="TXV270" s="9"/>
      <c r="TXW270" s="9"/>
      <c r="TXX270" s="9"/>
      <c r="TXY270" s="9"/>
      <c r="TXZ270" s="9"/>
      <c r="TYA270" s="9"/>
      <c r="TYB270" s="9"/>
      <c r="TYC270" s="9"/>
      <c r="TYD270" s="9"/>
      <c r="TYE270" s="9"/>
      <c r="TYF270" s="9"/>
      <c r="TYG270" s="9"/>
      <c r="TYH270" s="9"/>
      <c r="TYI270" s="9"/>
      <c r="TYJ270" s="9"/>
      <c r="TYK270" s="9"/>
      <c r="TYL270" s="9"/>
      <c r="TYM270" s="9"/>
      <c r="TYN270" s="9"/>
      <c r="TYO270" s="9"/>
      <c r="TYP270" s="9"/>
      <c r="TYQ270" s="9"/>
      <c r="TYR270" s="9"/>
      <c r="TYS270" s="9"/>
      <c r="TYT270" s="9"/>
      <c r="TYU270" s="9"/>
      <c r="TYV270" s="9"/>
      <c r="TYW270" s="9"/>
      <c r="TYX270" s="9"/>
      <c r="TYY270" s="9"/>
      <c r="TYZ270" s="9"/>
      <c r="TZA270" s="9"/>
      <c r="TZB270" s="9"/>
      <c r="TZC270" s="9"/>
      <c r="TZD270" s="9"/>
      <c r="TZE270" s="9"/>
      <c r="TZF270" s="9"/>
      <c r="TZG270" s="9"/>
      <c r="TZH270" s="9"/>
      <c r="TZI270" s="9"/>
      <c r="TZJ270" s="9"/>
      <c r="TZK270" s="9"/>
      <c r="TZL270" s="9"/>
      <c r="TZM270" s="9"/>
      <c r="TZN270" s="9"/>
      <c r="TZO270" s="9"/>
      <c r="TZP270" s="9"/>
      <c r="TZQ270" s="9"/>
      <c r="TZR270" s="9"/>
      <c r="TZS270" s="9"/>
      <c r="TZT270" s="9"/>
      <c r="TZU270" s="9"/>
      <c r="TZV270" s="9"/>
      <c r="TZW270" s="9"/>
      <c r="TZX270" s="9"/>
      <c r="TZY270" s="9"/>
      <c r="TZZ270" s="9"/>
      <c r="UAA270" s="9"/>
      <c r="UAB270" s="9"/>
      <c r="UAC270" s="9"/>
      <c r="UAD270" s="9"/>
      <c r="UAE270" s="9"/>
      <c r="UAF270" s="9"/>
      <c r="UAG270" s="9"/>
      <c r="UAH270" s="9"/>
      <c r="UAI270" s="9"/>
      <c r="UAJ270" s="9"/>
      <c r="UAK270" s="9"/>
      <c r="UAL270" s="9"/>
      <c r="UAM270" s="9"/>
      <c r="UAN270" s="9"/>
      <c r="UAO270" s="9"/>
      <c r="UAP270" s="9"/>
      <c r="UAQ270" s="9"/>
      <c r="UAR270" s="9"/>
      <c r="UAS270" s="9"/>
      <c r="UAT270" s="9"/>
      <c r="UAU270" s="9"/>
      <c r="UAV270" s="9"/>
      <c r="UAW270" s="9"/>
      <c r="UAX270" s="9"/>
      <c r="UAY270" s="9"/>
      <c r="UAZ270" s="9"/>
      <c r="UBA270" s="9"/>
      <c r="UBB270" s="9"/>
      <c r="UBC270" s="9"/>
      <c r="UBD270" s="9"/>
      <c r="UBE270" s="9"/>
      <c r="UBF270" s="9"/>
      <c r="UBG270" s="9"/>
      <c r="UBH270" s="9"/>
      <c r="UBI270" s="9"/>
      <c r="UBJ270" s="9"/>
      <c r="UBK270" s="9"/>
      <c r="UBL270" s="9"/>
      <c r="UBM270" s="9"/>
      <c r="UBN270" s="9"/>
      <c r="UBO270" s="9"/>
      <c r="UBP270" s="9"/>
      <c r="UBQ270" s="9"/>
      <c r="UBR270" s="9"/>
      <c r="UBS270" s="9"/>
      <c r="UBT270" s="9"/>
      <c r="UBU270" s="9"/>
      <c r="UBV270" s="9"/>
      <c r="UBW270" s="9"/>
      <c r="UBX270" s="9"/>
      <c r="UBY270" s="9"/>
      <c r="UBZ270" s="9"/>
      <c r="UCA270" s="9"/>
      <c r="UCB270" s="9"/>
      <c r="UCC270" s="9"/>
      <c r="UCD270" s="9"/>
      <c r="UCE270" s="9"/>
      <c r="UCF270" s="9"/>
      <c r="UCG270" s="9"/>
      <c r="UCH270" s="9"/>
      <c r="UCI270" s="9"/>
      <c r="UCJ270" s="9"/>
      <c r="UCK270" s="9"/>
      <c r="UCL270" s="9"/>
      <c r="UCM270" s="9"/>
      <c r="UCN270" s="9"/>
      <c r="UCO270" s="9"/>
      <c r="UCP270" s="9"/>
      <c r="UCQ270" s="9"/>
      <c r="UCR270" s="9"/>
      <c r="UCS270" s="9"/>
      <c r="UCT270" s="9"/>
      <c r="UCU270" s="9"/>
      <c r="UCV270" s="9"/>
      <c r="UCW270" s="9"/>
      <c r="UCX270" s="9"/>
      <c r="UCY270" s="9"/>
      <c r="UCZ270" s="9"/>
      <c r="UDA270" s="9"/>
      <c r="UDB270" s="9"/>
      <c r="UDC270" s="9"/>
      <c r="UDD270" s="9"/>
      <c r="UDE270" s="9"/>
      <c r="UDF270" s="9"/>
      <c r="UDG270" s="9"/>
      <c r="UDH270" s="9"/>
      <c r="UDI270" s="9"/>
      <c r="UDJ270" s="9"/>
      <c r="UDK270" s="9"/>
      <c r="UDL270" s="9"/>
      <c r="UDM270" s="9"/>
      <c r="UDN270" s="9"/>
      <c r="UDO270" s="9"/>
      <c r="UDP270" s="9"/>
      <c r="UDQ270" s="9"/>
      <c r="UDR270" s="9"/>
      <c r="UDS270" s="9"/>
      <c r="UDT270" s="9"/>
      <c r="UDU270" s="9"/>
      <c r="UDV270" s="9"/>
      <c r="UDW270" s="9"/>
      <c r="UDX270" s="9"/>
      <c r="UDY270" s="9"/>
      <c r="UDZ270" s="9"/>
      <c r="UEA270" s="9"/>
      <c r="UEB270" s="9"/>
      <c r="UEC270" s="9"/>
      <c r="UED270" s="9"/>
      <c r="UEE270" s="9"/>
      <c r="UEF270" s="9"/>
      <c r="UEG270" s="9"/>
      <c r="UEH270" s="9"/>
      <c r="UEI270" s="9"/>
      <c r="UEJ270" s="9"/>
      <c r="UEK270" s="9"/>
      <c r="UEL270" s="9"/>
      <c r="UEM270" s="9"/>
      <c r="UEN270" s="9"/>
      <c r="UEO270" s="9"/>
      <c r="UEP270" s="9"/>
      <c r="UEQ270" s="9"/>
      <c r="UER270" s="9"/>
      <c r="UES270" s="9"/>
      <c r="UET270" s="9"/>
      <c r="UEU270" s="9"/>
      <c r="UEV270" s="9"/>
      <c r="UEW270" s="9"/>
      <c r="UEX270" s="9"/>
      <c r="UEY270" s="9"/>
      <c r="UEZ270" s="9"/>
      <c r="UFA270" s="9"/>
      <c r="UFB270" s="9"/>
      <c r="UFC270" s="9"/>
      <c r="UFD270" s="9"/>
      <c r="UFE270" s="9"/>
      <c r="UFF270" s="9"/>
      <c r="UFG270" s="9"/>
      <c r="UFH270" s="9"/>
      <c r="UFI270" s="9"/>
      <c r="UFJ270" s="9"/>
      <c r="UFK270" s="9"/>
      <c r="UFL270" s="9"/>
      <c r="UFM270" s="9"/>
      <c r="UFN270" s="9"/>
      <c r="UFO270" s="9"/>
      <c r="UFP270" s="9"/>
      <c r="UFQ270" s="9"/>
      <c r="UFR270" s="9"/>
      <c r="UFS270" s="9"/>
      <c r="UFT270" s="9"/>
      <c r="UFU270" s="9"/>
      <c r="UFV270" s="9"/>
      <c r="UFW270" s="9"/>
      <c r="UFX270" s="9"/>
      <c r="UFY270" s="9"/>
      <c r="UFZ270" s="9"/>
      <c r="UGA270" s="9"/>
      <c r="UGB270" s="9"/>
      <c r="UGC270" s="9"/>
      <c r="UGD270" s="9"/>
      <c r="UGE270" s="9"/>
      <c r="UGF270" s="9"/>
      <c r="UGG270" s="9"/>
      <c r="UGH270" s="9"/>
      <c r="UGI270" s="9"/>
      <c r="UGJ270" s="9"/>
      <c r="UGK270" s="9"/>
      <c r="UGL270" s="9"/>
      <c r="UGM270" s="9"/>
      <c r="UGN270" s="9"/>
      <c r="UGO270" s="9"/>
      <c r="UGP270" s="9"/>
      <c r="UGQ270" s="9"/>
      <c r="UGR270" s="9"/>
      <c r="UGS270" s="9"/>
      <c r="UGT270" s="9"/>
      <c r="UGU270" s="9"/>
      <c r="UGV270" s="9"/>
      <c r="UGW270" s="9"/>
      <c r="UGX270" s="9"/>
      <c r="UGY270" s="9"/>
      <c r="UGZ270" s="9"/>
      <c r="UHA270" s="9"/>
      <c r="UHB270" s="9"/>
      <c r="UHC270" s="9"/>
      <c r="UHD270" s="9"/>
      <c r="UHE270" s="9"/>
      <c r="UHF270" s="9"/>
      <c r="UHG270" s="9"/>
      <c r="UHH270" s="9"/>
      <c r="UHI270" s="9"/>
      <c r="UHJ270" s="9"/>
      <c r="UHK270" s="9"/>
      <c r="UHL270" s="9"/>
      <c r="UHM270" s="9"/>
      <c r="UHN270" s="9"/>
      <c r="UHO270" s="9"/>
      <c r="UHP270" s="9"/>
      <c r="UHQ270" s="9"/>
      <c r="UHR270" s="9"/>
      <c r="UHS270" s="9"/>
      <c r="UHT270" s="9"/>
      <c r="UHU270" s="9"/>
      <c r="UHV270" s="9"/>
      <c r="UHW270" s="9"/>
      <c r="UHX270" s="9"/>
      <c r="UHY270" s="9"/>
      <c r="UHZ270" s="9"/>
      <c r="UIA270" s="9"/>
      <c r="UIB270" s="9"/>
      <c r="UIC270" s="9"/>
      <c r="UID270" s="9"/>
      <c r="UIE270" s="9"/>
      <c r="UIF270" s="9"/>
      <c r="UIG270" s="9"/>
      <c r="UIH270" s="9"/>
      <c r="UII270" s="9"/>
      <c r="UIJ270" s="9"/>
      <c r="UIK270" s="9"/>
      <c r="UIL270" s="9"/>
      <c r="UIM270" s="9"/>
      <c r="UIN270" s="9"/>
      <c r="UIO270" s="9"/>
      <c r="UIP270" s="9"/>
      <c r="UIQ270" s="9"/>
      <c r="UIR270" s="9"/>
      <c r="UIS270" s="9"/>
      <c r="UIT270" s="9"/>
      <c r="UIU270" s="9"/>
      <c r="UIV270" s="9"/>
      <c r="UIW270" s="9"/>
      <c r="UIX270" s="9"/>
      <c r="UIY270" s="9"/>
      <c r="UIZ270" s="9"/>
      <c r="UJA270" s="9"/>
      <c r="UJB270" s="9"/>
      <c r="UJC270" s="9"/>
      <c r="UJD270" s="9"/>
      <c r="UJE270" s="9"/>
      <c r="UJF270" s="9"/>
      <c r="UJG270" s="9"/>
      <c r="UJH270" s="9"/>
      <c r="UJI270" s="9"/>
      <c r="UJJ270" s="9"/>
      <c r="UJK270" s="9"/>
      <c r="UJL270" s="9"/>
      <c r="UJM270" s="9"/>
      <c r="UJN270" s="9"/>
      <c r="UJO270" s="9"/>
      <c r="UJP270" s="9"/>
      <c r="UJQ270" s="9"/>
      <c r="UJR270" s="9"/>
      <c r="UJS270" s="9"/>
      <c r="UJT270" s="9"/>
      <c r="UJU270" s="9"/>
      <c r="UJV270" s="9"/>
      <c r="UJW270" s="9"/>
      <c r="UJX270" s="9"/>
      <c r="UJY270" s="9"/>
      <c r="UJZ270" s="9"/>
      <c r="UKA270" s="9"/>
      <c r="UKB270" s="9"/>
      <c r="UKC270" s="9"/>
      <c r="UKD270" s="9"/>
      <c r="UKE270" s="9"/>
      <c r="UKF270" s="9"/>
      <c r="UKG270" s="9"/>
      <c r="UKH270" s="9"/>
      <c r="UKI270" s="9"/>
      <c r="UKJ270" s="9"/>
      <c r="UKK270" s="9"/>
      <c r="UKL270" s="9"/>
      <c r="UKM270" s="9"/>
      <c r="UKN270" s="9"/>
      <c r="UKO270" s="9"/>
      <c r="UKP270" s="9"/>
      <c r="UKQ270" s="9"/>
      <c r="UKR270" s="9"/>
      <c r="UKS270" s="9"/>
      <c r="UKT270" s="9"/>
      <c r="UKU270" s="9"/>
      <c r="UKV270" s="9"/>
      <c r="UKW270" s="9"/>
      <c r="UKX270" s="9"/>
      <c r="UKY270" s="9"/>
      <c r="UKZ270" s="9"/>
      <c r="ULA270" s="9"/>
      <c r="ULB270" s="9"/>
      <c r="ULC270" s="9"/>
      <c r="ULD270" s="9"/>
      <c r="ULE270" s="9"/>
      <c r="ULF270" s="9"/>
      <c r="ULG270" s="9"/>
      <c r="ULH270" s="9"/>
      <c r="ULI270" s="9"/>
      <c r="ULJ270" s="9"/>
      <c r="ULK270" s="9"/>
      <c r="ULL270" s="9"/>
      <c r="ULM270" s="9"/>
      <c r="ULN270" s="9"/>
      <c r="ULO270" s="9"/>
      <c r="ULP270" s="9"/>
      <c r="ULQ270" s="9"/>
      <c r="ULR270" s="9"/>
      <c r="ULS270" s="9"/>
      <c r="ULT270" s="9"/>
      <c r="ULU270" s="9"/>
      <c r="ULV270" s="9"/>
      <c r="ULW270" s="9"/>
      <c r="ULX270" s="9"/>
      <c r="ULY270" s="9"/>
      <c r="ULZ270" s="9"/>
      <c r="UMA270" s="9"/>
      <c r="UMB270" s="9"/>
      <c r="UMC270" s="9"/>
      <c r="UMD270" s="9"/>
      <c r="UME270" s="9"/>
      <c r="UMF270" s="9"/>
      <c r="UMG270" s="9"/>
      <c r="UMH270" s="9"/>
      <c r="UMI270" s="9"/>
      <c r="UMJ270" s="9"/>
      <c r="UMK270" s="9"/>
      <c r="UML270" s="9"/>
      <c r="UMM270" s="9"/>
      <c r="UMN270" s="9"/>
      <c r="UMO270" s="9"/>
      <c r="UMP270" s="9"/>
      <c r="UMQ270" s="9"/>
      <c r="UMR270" s="9"/>
      <c r="UMS270" s="9"/>
      <c r="UMT270" s="9"/>
      <c r="UMU270" s="9"/>
      <c r="UMV270" s="9"/>
      <c r="UMW270" s="9"/>
      <c r="UMX270" s="9"/>
      <c r="UMY270" s="9"/>
      <c r="UMZ270" s="9"/>
      <c r="UNA270" s="9"/>
      <c r="UNB270" s="9"/>
      <c r="UNC270" s="9"/>
      <c r="UND270" s="9"/>
      <c r="UNE270" s="9"/>
      <c r="UNF270" s="9"/>
      <c r="UNG270" s="9"/>
      <c r="UNH270" s="9"/>
      <c r="UNI270" s="9"/>
      <c r="UNJ270" s="9"/>
      <c r="UNK270" s="9"/>
      <c r="UNL270" s="9"/>
      <c r="UNM270" s="9"/>
      <c r="UNN270" s="9"/>
      <c r="UNO270" s="9"/>
      <c r="UNP270" s="9"/>
      <c r="UNQ270" s="9"/>
      <c r="UNR270" s="9"/>
      <c r="UNS270" s="9"/>
      <c r="UNT270" s="9"/>
      <c r="UNU270" s="9"/>
      <c r="UNV270" s="9"/>
      <c r="UNW270" s="9"/>
      <c r="UNX270" s="9"/>
      <c r="UNY270" s="9"/>
      <c r="UNZ270" s="9"/>
      <c r="UOA270" s="9"/>
      <c r="UOB270" s="9"/>
      <c r="UOC270" s="9"/>
      <c r="UOD270" s="9"/>
      <c r="UOE270" s="9"/>
      <c r="UOF270" s="9"/>
      <c r="UOG270" s="9"/>
      <c r="UOH270" s="9"/>
      <c r="UOI270" s="9"/>
      <c r="UOJ270" s="9"/>
      <c r="UOK270" s="9"/>
      <c r="UOL270" s="9"/>
      <c r="UOM270" s="9"/>
      <c r="UON270" s="9"/>
      <c r="UOO270" s="9"/>
      <c r="UOP270" s="9"/>
      <c r="UOQ270" s="9"/>
      <c r="UOR270" s="9"/>
      <c r="UOS270" s="9"/>
      <c r="UOT270" s="9"/>
      <c r="UOU270" s="9"/>
      <c r="UOV270" s="9"/>
      <c r="UOW270" s="9"/>
      <c r="UOX270" s="9"/>
      <c r="UOY270" s="9"/>
      <c r="UOZ270" s="9"/>
      <c r="UPA270" s="9"/>
      <c r="UPB270" s="9"/>
      <c r="UPC270" s="9"/>
      <c r="UPD270" s="9"/>
      <c r="UPE270" s="9"/>
      <c r="UPF270" s="9"/>
      <c r="UPG270" s="9"/>
      <c r="UPH270" s="9"/>
      <c r="UPI270" s="9"/>
      <c r="UPJ270" s="9"/>
      <c r="UPK270" s="9"/>
      <c r="UPL270" s="9"/>
      <c r="UPM270" s="9"/>
      <c r="UPN270" s="9"/>
      <c r="UPO270" s="9"/>
      <c r="UPP270" s="9"/>
      <c r="UPQ270" s="9"/>
      <c r="UPR270" s="9"/>
      <c r="UPS270" s="9"/>
      <c r="UPT270" s="9"/>
      <c r="UPU270" s="9"/>
      <c r="UPV270" s="9"/>
      <c r="UPW270" s="9"/>
      <c r="UPX270" s="9"/>
      <c r="UPY270" s="9"/>
      <c r="UPZ270" s="9"/>
      <c r="UQA270" s="9"/>
      <c r="UQB270" s="9"/>
      <c r="UQC270" s="9"/>
      <c r="UQD270" s="9"/>
      <c r="UQE270" s="9"/>
      <c r="UQF270" s="9"/>
      <c r="UQG270" s="9"/>
      <c r="UQH270" s="9"/>
      <c r="UQI270" s="9"/>
      <c r="UQJ270" s="9"/>
      <c r="UQK270" s="9"/>
      <c r="UQL270" s="9"/>
      <c r="UQM270" s="9"/>
      <c r="UQN270" s="9"/>
      <c r="UQO270" s="9"/>
      <c r="UQP270" s="9"/>
      <c r="UQQ270" s="9"/>
      <c r="UQR270" s="9"/>
      <c r="UQS270" s="9"/>
      <c r="UQT270" s="9"/>
      <c r="UQU270" s="9"/>
      <c r="UQV270" s="9"/>
      <c r="UQW270" s="9"/>
      <c r="UQX270" s="9"/>
      <c r="UQY270" s="9"/>
      <c r="UQZ270" s="9"/>
      <c r="URA270" s="9"/>
      <c r="URB270" s="9"/>
      <c r="URC270" s="9"/>
      <c r="URD270" s="9"/>
      <c r="URE270" s="9"/>
      <c r="URF270" s="9"/>
      <c r="URG270" s="9"/>
      <c r="URH270" s="9"/>
      <c r="URI270" s="9"/>
      <c r="URJ270" s="9"/>
      <c r="URK270" s="9"/>
      <c r="URL270" s="9"/>
      <c r="URM270" s="9"/>
      <c r="URN270" s="9"/>
      <c r="URO270" s="9"/>
      <c r="URP270" s="9"/>
      <c r="URQ270" s="9"/>
      <c r="URR270" s="9"/>
      <c r="URS270" s="9"/>
      <c r="URT270" s="9"/>
      <c r="URU270" s="9"/>
      <c r="URV270" s="9"/>
      <c r="URW270" s="9"/>
      <c r="URX270" s="9"/>
      <c r="URY270" s="9"/>
      <c r="URZ270" s="9"/>
      <c r="USA270" s="9"/>
      <c r="USB270" s="9"/>
      <c r="USC270" s="9"/>
      <c r="USD270" s="9"/>
      <c r="USE270" s="9"/>
      <c r="USF270" s="9"/>
      <c r="USG270" s="9"/>
      <c r="USH270" s="9"/>
      <c r="USI270" s="9"/>
      <c r="USJ270" s="9"/>
      <c r="USK270" s="9"/>
      <c r="USL270" s="9"/>
      <c r="USM270" s="9"/>
      <c r="USN270" s="9"/>
      <c r="USO270" s="9"/>
      <c r="USP270" s="9"/>
      <c r="USQ270" s="9"/>
      <c r="USR270" s="9"/>
      <c r="USS270" s="9"/>
      <c r="UST270" s="9"/>
      <c r="USU270" s="9"/>
      <c r="USV270" s="9"/>
      <c r="USW270" s="9"/>
      <c r="USX270" s="9"/>
      <c r="USY270" s="9"/>
      <c r="USZ270" s="9"/>
      <c r="UTA270" s="9"/>
      <c r="UTB270" s="9"/>
      <c r="UTC270" s="9"/>
      <c r="UTD270" s="9"/>
      <c r="UTE270" s="9"/>
      <c r="UTF270" s="9"/>
      <c r="UTG270" s="9"/>
      <c r="UTH270" s="9"/>
      <c r="UTI270" s="9"/>
      <c r="UTJ270" s="9"/>
      <c r="UTK270" s="9"/>
      <c r="UTL270" s="9"/>
      <c r="UTM270" s="9"/>
      <c r="UTN270" s="9"/>
      <c r="UTO270" s="9"/>
      <c r="UTP270" s="9"/>
      <c r="UTQ270" s="9"/>
      <c r="UTR270" s="9"/>
      <c r="UTS270" s="9"/>
      <c r="UTT270" s="9"/>
      <c r="UTU270" s="9"/>
      <c r="UTV270" s="9"/>
      <c r="UTW270" s="9"/>
      <c r="UTX270" s="9"/>
      <c r="UTY270" s="9"/>
      <c r="UTZ270" s="9"/>
      <c r="UUA270" s="9"/>
      <c r="UUB270" s="9"/>
      <c r="UUC270" s="9"/>
      <c r="UUD270" s="9"/>
      <c r="UUE270" s="9"/>
      <c r="UUF270" s="9"/>
      <c r="UUG270" s="9"/>
      <c r="UUH270" s="9"/>
      <c r="UUI270" s="9"/>
      <c r="UUJ270" s="9"/>
      <c r="UUK270" s="9"/>
      <c r="UUL270" s="9"/>
      <c r="UUM270" s="9"/>
      <c r="UUN270" s="9"/>
      <c r="UUO270" s="9"/>
      <c r="UUP270" s="9"/>
      <c r="UUQ270" s="9"/>
      <c r="UUR270" s="9"/>
      <c r="UUS270" s="9"/>
      <c r="UUT270" s="9"/>
      <c r="UUU270" s="9"/>
      <c r="UUV270" s="9"/>
      <c r="UUW270" s="9"/>
      <c r="UUX270" s="9"/>
      <c r="UUY270" s="9"/>
      <c r="UUZ270" s="9"/>
      <c r="UVA270" s="9"/>
      <c r="UVB270" s="9"/>
      <c r="UVC270" s="9"/>
      <c r="UVD270" s="9"/>
      <c r="UVE270" s="9"/>
      <c r="UVF270" s="9"/>
      <c r="UVG270" s="9"/>
      <c r="UVH270" s="9"/>
      <c r="UVI270" s="9"/>
      <c r="UVJ270" s="9"/>
      <c r="UVK270" s="9"/>
      <c r="UVL270" s="9"/>
      <c r="UVM270" s="9"/>
      <c r="UVN270" s="9"/>
      <c r="UVO270" s="9"/>
      <c r="UVP270" s="9"/>
      <c r="UVQ270" s="9"/>
      <c r="UVR270" s="9"/>
      <c r="UVS270" s="9"/>
      <c r="UVT270" s="9"/>
      <c r="UVU270" s="9"/>
      <c r="UVV270" s="9"/>
      <c r="UVW270" s="9"/>
      <c r="UVX270" s="9"/>
      <c r="UVY270" s="9"/>
      <c r="UVZ270" s="9"/>
      <c r="UWA270" s="9"/>
      <c r="UWB270" s="9"/>
      <c r="UWC270" s="9"/>
      <c r="UWD270" s="9"/>
      <c r="UWE270" s="9"/>
      <c r="UWF270" s="9"/>
      <c r="UWG270" s="9"/>
      <c r="UWH270" s="9"/>
      <c r="UWI270" s="9"/>
      <c r="UWJ270" s="9"/>
      <c r="UWK270" s="9"/>
      <c r="UWL270" s="9"/>
      <c r="UWM270" s="9"/>
      <c r="UWN270" s="9"/>
      <c r="UWO270" s="9"/>
      <c r="UWP270" s="9"/>
      <c r="UWQ270" s="9"/>
      <c r="UWR270" s="9"/>
      <c r="UWS270" s="9"/>
      <c r="UWT270" s="9"/>
      <c r="UWU270" s="9"/>
      <c r="UWV270" s="9"/>
      <c r="UWW270" s="9"/>
      <c r="UWX270" s="9"/>
      <c r="UWY270" s="9"/>
      <c r="UWZ270" s="9"/>
      <c r="UXA270" s="9"/>
      <c r="UXB270" s="9"/>
      <c r="UXC270" s="9"/>
      <c r="UXD270" s="9"/>
      <c r="UXE270" s="9"/>
      <c r="UXF270" s="9"/>
      <c r="UXG270" s="9"/>
      <c r="UXH270" s="9"/>
      <c r="UXI270" s="9"/>
      <c r="UXJ270" s="9"/>
      <c r="UXK270" s="9"/>
      <c r="UXL270" s="9"/>
      <c r="UXM270" s="9"/>
      <c r="UXN270" s="9"/>
      <c r="UXO270" s="9"/>
      <c r="UXP270" s="9"/>
      <c r="UXQ270" s="9"/>
      <c r="UXR270" s="9"/>
      <c r="UXS270" s="9"/>
      <c r="UXT270" s="9"/>
      <c r="UXU270" s="9"/>
      <c r="UXV270" s="9"/>
      <c r="UXW270" s="9"/>
      <c r="UXX270" s="9"/>
      <c r="UXY270" s="9"/>
      <c r="UXZ270" s="9"/>
      <c r="UYA270" s="9"/>
      <c r="UYB270" s="9"/>
      <c r="UYC270" s="9"/>
      <c r="UYD270" s="9"/>
      <c r="UYE270" s="9"/>
      <c r="UYF270" s="9"/>
      <c r="UYG270" s="9"/>
      <c r="UYH270" s="9"/>
      <c r="UYI270" s="9"/>
      <c r="UYJ270" s="9"/>
      <c r="UYK270" s="9"/>
      <c r="UYL270" s="9"/>
      <c r="UYM270" s="9"/>
      <c r="UYN270" s="9"/>
      <c r="UYO270" s="9"/>
      <c r="UYP270" s="9"/>
      <c r="UYQ270" s="9"/>
      <c r="UYR270" s="9"/>
      <c r="UYS270" s="9"/>
      <c r="UYT270" s="9"/>
      <c r="UYU270" s="9"/>
      <c r="UYV270" s="9"/>
      <c r="UYW270" s="9"/>
      <c r="UYX270" s="9"/>
      <c r="UYY270" s="9"/>
      <c r="UYZ270" s="9"/>
      <c r="UZA270" s="9"/>
      <c r="UZB270" s="9"/>
      <c r="UZC270" s="9"/>
      <c r="UZD270" s="9"/>
      <c r="UZE270" s="9"/>
      <c r="UZF270" s="9"/>
      <c r="UZG270" s="9"/>
      <c r="UZH270" s="9"/>
      <c r="UZI270" s="9"/>
      <c r="UZJ270" s="9"/>
      <c r="UZK270" s="9"/>
      <c r="UZL270" s="9"/>
      <c r="UZM270" s="9"/>
      <c r="UZN270" s="9"/>
      <c r="UZO270" s="9"/>
      <c r="UZP270" s="9"/>
      <c r="UZQ270" s="9"/>
      <c r="UZR270" s="9"/>
      <c r="UZS270" s="9"/>
      <c r="UZT270" s="9"/>
      <c r="UZU270" s="9"/>
      <c r="UZV270" s="9"/>
      <c r="UZW270" s="9"/>
      <c r="UZX270" s="9"/>
      <c r="UZY270" s="9"/>
      <c r="UZZ270" s="9"/>
      <c r="VAA270" s="9"/>
      <c r="VAB270" s="9"/>
      <c r="VAC270" s="9"/>
      <c r="VAD270" s="9"/>
      <c r="VAE270" s="9"/>
      <c r="VAF270" s="9"/>
      <c r="VAG270" s="9"/>
      <c r="VAH270" s="9"/>
      <c r="VAI270" s="9"/>
      <c r="VAJ270" s="9"/>
      <c r="VAK270" s="9"/>
      <c r="VAL270" s="9"/>
      <c r="VAM270" s="9"/>
      <c r="VAN270" s="9"/>
      <c r="VAO270" s="9"/>
      <c r="VAP270" s="9"/>
      <c r="VAQ270" s="9"/>
      <c r="VAR270" s="9"/>
      <c r="VAS270" s="9"/>
      <c r="VAT270" s="9"/>
      <c r="VAU270" s="9"/>
      <c r="VAV270" s="9"/>
      <c r="VAW270" s="9"/>
      <c r="VAX270" s="9"/>
      <c r="VAY270" s="9"/>
      <c r="VAZ270" s="9"/>
      <c r="VBA270" s="9"/>
      <c r="VBB270" s="9"/>
      <c r="VBC270" s="9"/>
      <c r="VBD270" s="9"/>
      <c r="VBE270" s="9"/>
      <c r="VBF270" s="9"/>
      <c r="VBG270" s="9"/>
      <c r="VBH270" s="9"/>
      <c r="VBI270" s="9"/>
      <c r="VBJ270" s="9"/>
      <c r="VBK270" s="9"/>
      <c r="VBL270" s="9"/>
      <c r="VBM270" s="9"/>
      <c r="VBN270" s="9"/>
      <c r="VBO270" s="9"/>
      <c r="VBP270" s="9"/>
      <c r="VBQ270" s="9"/>
      <c r="VBR270" s="9"/>
      <c r="VBS270" s="9"/>
      <c r="VBT270" s="9"/>
      <c r="VBU270" s="9"/>
      <c r="VBV270" s="9"/>
      <c r="VBW270" s="9"/>
      <c r="VBX270" s="9"/>
      <c r="VBY270" s="9"/>
      <c r="VBZ270" s="9"/>
      <c r="VCA270" s="9"/>
      <c r="VCB270" s="9"/>
      <c r="VCC270" s="9"/>
      <c r="VCD270" s="9"/>
      <c r="VCE270" s="9"/>
      <c r="VCF270" s="9"/>
      <c r="VCG270" s="9"/>
      <c r="VCH270" s="9"/>
      <c r="VCI270" s="9"/>
      <c r="VCJ270" s="9"/>
      <c r="VCK270" s="9"/>
      <c r="VCL270" s="9"/>
      <c r="VCM270" s="9"/>
      <c r="VCN270" s="9"/>
      <c r="VCO270" s="9"/>
      <c r="VCP270" s="9"/>
      <c r="VCQ270" s="9"/>
      <c r="VCR270" s="9"/>
      <c r="VCS270" s="9"/>
      <c r="VCT270" s="9"/>
      <c r="VCU270" s="9"/>
      <c r="VCV270" s="9"/>
      <c r="VCW270" s="9"/>
      <c r="VCX270" s="9"/>
      <c r="VCY270" s="9"/>
      <c r="VCZ270" s="9"/>
      <c r="VDA270" s="9"/>
      <c r="VDB270" s="9"/>
      <c r="VDC270" s="9"/>
      <c r="VDD270" s="9"/>
      <c r="VDE270" s="9"/>
      <c r="VDF270" s="9"/>
      <c r="VDG270" s="9"/>
      <c r="VDH270" s="9"/>
      <c r="VDI270" s="9"/>
      <c r="VDJ270" s="9"/>
      <c r="VDK270" s="9"/>
      <c r="VDL270" s="9"/>
      <c r="VDM270" s="9"/>
      <c r="VDN270" s="9"/>
      <c r="VDO270" s="9"/>
      <c r="VDP270" s="9"/>
      <c r="VDQ270" s="9"/>
      <c r="VDR270" s="9"/>
      <c r="VDS270" s="9"/>
      <c r="VDT270" s="9"/>
      <c r="VDU270" s="9"/>
      <c r="VDV270" s="9"/>
      <c r="VDW270" s="9"/>
      <c r="VDX270" s="9"/>
      <c r="VDY270" s="9"/>
      <c r="VDZ270" s="9"/>
      <c r="VEA270" s="9"/>
      <c r="VEB270" s="9"/>
      <c r="VEC270" s="9"/>
      <c r="VED270" s="9"/>
      <c r="VEE270" s="9"/>
      <c r="VEF270" s="9"/>
      <c r="VEG270" s="9"/>
      <c r="VEH270" s="9"/>
      <c r="VEI270" s="9"/>
      <c r="VEJ270" s="9"/>
      <c r="VEK270" s="9"/>
      <c r="VEL270" s="9"/>
      <c r="VEM270" s="9"/>
      <c r="VEN270" s="9"/>
      <c r="VEO270" s="9"/>
      <c r="VEP270" s="9"/>
      <c r="VEQ270" s="9"/>
      <c r="VER270" s="9"/>
      <c r="VES270" s="9"/>
      <c r="VET270" s="9"/>
      <c r="VEU270" s="9"/>
      <c r="VEV270" s="9"/>
      <c r="VEW270" s="9"/>
      <c r="VEX270" s="9"/>
      <c r="VEY270" s="9"/>
      <c r="VEZ270" s="9"/>
      <c r="VFA270" s="9"/>
      <c r="VFB270" s="9"/>
      <c r="VFC270" s="9"/>
      <c r="VFD270" s="9"/>
      <c r="VFE270" s="9"/>
      <c r="VFF270" s="9"/>
      <c r="VFG270" s="9"/>
      <c r="VFH270" s="9"/>
      <c r="VFI270" s="9"/>
      <c r="VFJ270" s="9"/>
      <c r="VFK270" s="9"/>
      <c r="VFL270" s="9"/>
      <c r="VFM270" s="9"/>
      <c r="VFN270" s="9"/>
      <c r="VFO270" s="9"/>
      <c r="VFP270" s="9"/>
      <c r="VFQ270" s="9"/>
      <c r="VFR270" s="9"/>
      <c r="VFS270" s="9"/>
      <c r="VFT270" s="9"/>
      <c r="VFU270" s="9"/>
      <c r="VFV270" s="9"/>
      <c r="VFW270" s="9"/>
      <c r="VFX270" s="9"/>
      <c r="VFY270" s="9"/>
      <c r="VFZ270" s="9"/>
      <c r="VGA270" s="9"/>
      <c r="VGB270" s="9"/>
      <c r="VGC270" s="9"/>
      <c r="VGD270" s="9"/>
      <c r="VGE270" s="9"/>
      <c r="VGF270" s="9"/>
      <c r="VGG270" s="9"/>
      <c r="VGH270" s="9"/>
      <c r="VGI270" s="9"/>
      <c r="VGJ270" s="9"/>
      <c r="VGK270" s="9"/>
      <c r="VGL270" s="9"/>
      <c r="VGM270" s="9"/>
      <c r="VGN270" s="9"/>
      <c r="VGO270" s="9"/>
      <c r="VGP270" s="9"/>
      <c r="VGQ270" s="9"/>
      <c r="VGR270" s="9"/>
      <c r="VGS270" s="9"/>
      <c r="VGT270" s="9"/>
      <c r="VGU270" s="9"/>
      <c r="VGV270" s="9"/>
      <c r="VGW270" s="9"/>
      <c r="VGX270" s="9"/>
      <c r="VGY270" s="9"/>
      <c r="VGZ270" s="9"/>
      <c r="VHA270" s="9"/>
      <c r="VHB270" s="9"/>
      <c r="VHC270" s="9"/>
      <c r="VHD270" s="9"/>
      <c r="VHE270" s="9"/>
      <c r="VHF270" s="9"/>
      <c r="VHG270" s="9"/>
      <c r="VHH270" s="9"/>
      <c r="VHI270" s="9"/>
      <c r="VHJ270" s="9"/>
      <c r="VHK270" s="9"/>
      <c r="VHL270" s="9"/>
      <c r="VHM270" s="9"/>
      <c r="VHN270" s="9"/>
      <c r="VHO270" s="9"/>
      <c r="VHP270" s="9"/>
      <c r="VHQ270" s="9"/>
      <c r="VHR270" s="9"/>
      <c r="VHS270" s="9"/>
      <c r="VHT270" s="9"/>
      <c r="VHU270" s="9"/>
      <c r="VHV270" s="9"/>
      <c r="VHW270" s="9"/>
      <c r="VHX270" s="9"/>
      <c r="VHY270" s="9"/>
      <c r="VHZ270" s="9"/>
      <c r="VIA270" s="9"/>
      <c r="VIB270" s="9"/>
      <c r="VIC270" s="9"/>
      <c r="VID270" s="9"/>
      <c r="VIE270" s="9"/>
      <c r="VIF270" s="9"/>
      <c r="VIG270" s="9"/>
      <c r="VIH270" s="9"/>
      <c r="VII270" s="9"/>
      <c r="VIJ270" s="9"/>
      <c r="VIK270" s="9"/>
      <c r="VIL270" s="9"/>
      <c r="VIM270" s="9"/>
      <c r="VIN270" s="9"/>
      <c r="VIO270" s="9"/>
      <c r="VIP270" s="9"/>
      <c r="VIQ270" s="9"/>
      <c r="VIR270" s="9"/>
      <c r="VIS270" s="9"/>
      <c r="VIT270" s="9"/>
      <c r="VIU270" s="9"/>
      <c r="VIV270" s="9"/>
      <c r="VIW270" s="9"/>
      <c r="VIX270" s="9"/>
      <c r="VIY270" s="9"/>
      <c r="VIZ270" s="9"/>
      <c r="VJA270" s="9"/>
      <c r="VJB270" s="9"/>
      <c r="VJC270" s="9"/>
      <c r="VJD270" s="9"/>
      <c r="VJE270" s="9"/>
      <c r="VJF270" s="9"/>
      <c r="VJG270" s="9"/>
      <c r="VJH270" s="9"/>
      <c r="VJI270" s="9"/>
      <c r="VJJ270" s="9"/>
      <c r="VJK270" s="9"/>
      <c r="VJL270" s="9"/>
      <c r="VJM270" s="9"/>
      <c r="VJN270" s="9"/>
      <c r="VJO270" s="9"/>
      <c r="VJP270" s="9"/>
      <c r="VJQ270" s="9"/>
      <c r="VJR270" s="9"/>
      <c r="VJS270" s="9"/>
      <c r="VJT270" s="9"/>
      <c r="VJU270" s="9"/>
      <c r="VJV270" s="9"/>
      <c r="VJW270" s="9"/>
      <c r="VJX270" s="9"/>
      <c r="VJY270" s="9"/>
      <c r="VJZ270" s="9"/>
      <c r="VKA270" s="9"/>
      <c r="VKB270" s="9"/>
      <c r="VKC270" s="9"/>
      <c r="VKD270" s="9"/>
      <c r="VKE270" s="9"/>
      <c r="VKF270" s="9"/>
      <c r="VKG270" s="9"/>
      <c r="VKH270" s="9"/>
      <c r="VKI270" s="9"/>
      <c r="VKJ270" s="9"/>
      <c r="VKK270" s="9"/>
      <c r="VKL270" s="9"/>
      <c r="VKM270" s="9"/>
      <c r="VKN270" s="9"/>
      <c r="VKO270" s="9"/>
      <c r="VKP270" s="9"/>
      <c r="VKQ270" s="9"/>
      <c r="VKR270" s="9"/>
      <c r="VKS270" s="9"/>
      <c r="VKT270" s="9"/>
      <c r="VKU270" s="9"/>
      <c r="VKV270" s="9"/>
      <c r="VKW270" s="9"/>
      <c r="VKX270" s="9"/>
      <c r="VKY270" s="9"/>
      <c r="VKZ270" s="9"/>
      <c r="VLA270" s="9"/>
      <c r="VLB270" s="9"/>
      <c r="VLC270" s="9"/>
      <c r="VLD270" s="9"/>
      <c r="VLE270" s="9"/>
      <c r="VLF270" s="9"/>
      <c r="VLG270" s="9"/>
      <c r="VLH270" s="9"/>
      <c r="VLI270" s="9"/>
      <c r="VLJ270" s="9"/>
      <c r="VLK270" s="9"/>
      <c r="VLL270" s="9"/>
      <c r="VLM270" s="9"/>
      <c r="VLN270" s="9"/>
      <c r="VLO270" s="9"/>
      <c r="VLP270" s="9"/>
      <c r="VLQ270" s="9"/>
      <c r="VLR270" s="9"/>
      <c r="VLS270" s="9"/>
      <c r="VLT270" s="9"/>
      <c r="VLU270" s="9"/>
      <c r="VLV270" s="9"/>
      <c r="VLW270" s="9"/>
      <c r="VLX270" s="9"/>
      <c r="VLY270" s="9"/>
      <c r="VLZ270" s="9"/>
      <c r="VMA270" s="9"/>
      <c r="VMB270" s="9"/>
      <c r="VMC270" s="9"/>
      <c r="VMD270" s="9"/>
      <c r="VME270" s="9"/>
      <c r="VMF270" s="9"/>
      <c r="VMG270" s="9"/>
      <c r="VMH270" s="9"/>
      <c r="VMI270" s="9"/>
      <c r="VMJ270" s="9"/>
      <c r="VMK270" s="9"/>
      <c r="VML270" s="9"/>
      <c r="VMM270" s="9"/>
      <c r="VMN270" s="9"/>
      <c r="VMO270" s="9"/>
      <c r="VMP270" s="9"/>
      <c r="VMQ270" s="9"/>
      <c r="VMR270" s="9"/>
      <c r="VMS270" s="9"/>
      <c r="VMT270" s="9"/>
      <c r="VMU270" s="9"/>
      <c r="VMV270" s="9"/>
      <c r="VMW270" s="9"/>
      <c r="VMX270" s="9"/>
      <c r="VMY270" s="9"/>
      <c r="VMZ270" s="9"/>
      <c r="VNA270" s="9"/>
      <c r="VNB270" s="9"/>
      <c r="VNC270" s="9"/>
      <c r="VND270" s="9"/>
      <c r="VNE270" s="9"/>
      <c r="VNF270" s="9"/>
      <c r="VNG270" s="9"/>
      <c r="VNH270" s="9"/>
      <c r="VNI270" s="9"/>
      <c r="VNJ270" s="9"/>
      <c r="VNK270" s="9"/>
      <c r="VNL270" s="9"/>
      <c r="VNM270" s="9"/>
      <c r="VNN270" s="9"/>
      <c r="VNO270" s="9"/>
      <c r="VNP270" s="9"/>
      <c r="VNQ270" s="9"/>
      <c r="VNR270" s="9"/>
      <c r="VNS270" s="9"/>
      <c r="VNT270" s="9"/>
      <c r="VNU270" s="9"/>
      <c r="VNV270" s="9"/>
      <c r="VNW270" s="9"/>
      <c r="VNX270" s="9"/>
      <c r="VNY270" s="9"/>
      <c r="VNZ270" s="9"/>
      <c r="VOA270" s="9"/>
      <c r="VOB270" s="9"/>
      <c r="VOC270" s="9"/>
      <c r="VOD270" s="9"/>
      <c r="VOE270" s="9"/>
      <c r="VOF270" s="9"/>
      <c r="VOG270" s="9"/>
      <c r="VOH270" s="9"/>
      <c r="VOI270" s="9"/>
      <c r="VOJ270" s="9"/>
      <c r="VOK270" s="9"/>
      <c r="VOL270" s="9"/>
      <c r="VOM270" s="9"/>
      <c r="VON270" s="9"/>
      <c r="VOO270" s="9"/>
      <c r="VOP270" s="9"/>
      <c r="VOQ270" s="9"/>
      <c r="VOR270" s="9"/>
      <c r="VOS270" s="9"/>
      <c r="VOT270" s="9"/>
      <c r="VOU270" s="9"/>
      <c r="VOV270" s="9"/>
      <c r="VOW270" s="9"/>
      <c r="VOX270" s="9"/>
      <c r="VOY270" s="9"/>
      <c r="VOZ270" s="9"/>
      <c r="VPA270" s="9"/>
      <c r="VPB270" s="9"/>
      <c r="VPC270" s="9"/>
      <c r="VPD270" s="9"/>
      <c r="VPE270" s="9"/>
      <c r="VPF270" s="9"/>
      <c r="VPG270" s="9"/>
      <c r="VPH270" s="9"/>
      <c r="VPI270" s="9"/>
      <c r="VPJ270" s="9"/>
      <c r="VPK270" s="9"/>
      <c r="VPL270" s="9"/>
      <c r="VPM270" s="9"/>
      <c r="VPN270" s="9"/>
      <c r="VPO270" s="9"/>
      <c r="VPP270" s="9"/>
      <c r="VPQ270" s="9"/>
      <c r="VPR270" s="9"/>
      <c r="VPS270" s="9"/>
      <c r="VPT270" s="9"/>
      <c r="VPU270" s="9"/>
      <c r="VPV270" s="9"/>
      <c r="VPW270" s="9"/>
      <c r="VPX270" s="9"/>
      <c r="VPY270" s="9"/>
      <c r="VPZ270" s="9"/>
      <c r="VQA270" s="9"/>
      <c r="VQB270" s="9"/>
      <c r="VQC270" s="9"/>
      <c r="VQD270" s="9"/>
      <c r="VQE270" s="9"/>
      <c r="VQF270" s="9"/>
      <c r="VQG270" s="9"/>
      <c r="VQH270" s="9"/>
      <c r="VQI270" s="9"/>
      <c r="VQJ270" s="9"/>
      <c r="VQK270" s="9"/>
      <c r="VQL270" s="9"/>
      <c r="VQM270" s="9"/>
      <c r="VQN270" s="9"/>
      <c r="VQO270" s="9"/>
      <c r="VQP270" s="9"/>
      <c r="VQQ270" s="9"/>
      <c r="VQR270" s="9"/>
      <c r="VQS270" s="9"/>
      <c r="VQT270" s="9"/>
      <c r="VQU270" s="9"/>
      <c r="VQV270" s="9"/>
      <c r="VQW270" s="9"/>
      <c r="VQX270" s="9"/>
      <c r="VQY270" s="9"/>
      <c r="VQZ270" s="9"/>
      <c r="VRA270" s="9"/>
      <c r="VRB270" s="9"/>
      <c r="VRC270" s="9"/>
      <c r="VRD270" s="9"/>
      <c r="VRE270" s="9"/>
      <c r="VRF270" s="9"/>
      <c r="VRG270" s="9"/>
      <c r="VRH270" s="9"/>
      <c r="VRI270" s="9"/>
      <c r="VRJ270" s="9"/>
      <c r="VRK270" s="9"/>
      <c r="VRL270" s="9"/>
      <c r="VRM270" s="9"/>
      <c r="VRN270" s="9"/>
      <c r="VRO270" s="9"/>
      <c r="VRP270" s="9"/>
      <c r="VRQ270" s="9"/>
      <c r="VRR270" s="9"/>
      <c r="VRS270" s="9"/>
      <c r="VRT270" s="9"/>
      <c r="VRU270" s="9"/>
      <c r="VRV270" s="9"/>
      <c r="VRW270" s="9"/>
      <c r="VRX270" s="9"/>
      <c r="VRY270" s="9"/>
      <c r="VRZ270" s="9"/>
      <c r="VSA270" s="9"/>
      <c r="VSB270" s="9"/>
      <c r="VSC270" s="9"/>
      <c r="VSD270" s="9"/>
      <c r="VSE270" s="9"/>
      <c r="VSF270" s="9"/>
      <c r="VSG270" s="9"/>
      <c r="VSH270" s="9"/>
      <c r="VSI270" s="9"/>
      <c r="VSJ270" s="9"/>
      <c r="VSK270" s="9"/>
      <c r="VSL270" s="9"/>
      <c r="VSM270" s="9"/>
      <c r="VSN270" s="9"/>
      <c r="VSO270" s="9"/>
      <c r="VSP270" s="9"/>
      <c r="VSQ270" s="9"/>
      <c r="VSR270" s="9"/>
      <c r="VSS270" s="9"/>
      <c r="VST270" s="9"/>
      <c r="VSU270" s="9"/>
      <c r="VSV270" s="9"/>
      <c r="VSW270" s="9"/>
      <c r="VSX270" s="9"/>
      <c r="VSY270" s="9"/>
      <c r="VSZ270" s="9"/>
      <c r="VTA270" s="9"/>
      <c r="VTB270" s="9"/>
      <c r="VTC270" s="9"/>
      <c r="VTD270" s="9"/>
      <c r="VTE270" s="9"/>
      <c r="VTF270" s="9"/>
      <c r="VTG270" s="9"/>
      <c r="VTH270" s="9"/>
      <c r="VTI270" s="9"/>
      <c r="VTJ270" s="9"/>
      <c r="VTK270" s="9"/>
      <c r="VTL270" s="9"/>
      <c r="VTM270" s="9"/>
      <c r="VTN270" s="9"/>
      <c r="VTO270" s="9"/>
      <c r="VTP270" s="9"/>
      <c r="VTQ270" s="9"/>
      <c r="VTR270" s="9"/>
      <c r="VTS270" s="9"/>
      <c r="VTT270" s="9"/>
      <c r="VTU270" s="9"/>
      <c r="VTV270" s="9"/>
      <c r="VTW270" s="9"/>
      <c r="VTX270" s="9"/>
      <c r="VTY270" s="9"/>
      <c r="VTZ270" s="9"/>
      <c r="VUA270" s="9"/>
      <c r="VUB270" s="9"/>
      <c r="VUC270" s="9"/>
      <c r="VUD270" s="9"/>
      <c r="VUE270" s="9"/>
      <c r="VUF270" s="9"/>
      <c r="VUG270" s="9"/>
      <c r="VUH270" s="9"/>
      <c r="VUI270" s="9"/>
      <c r="VUJ270" s="9"/>
      <c r="VUK270" s="9"/>
      <c r="VUL270" s="9"/>
      <c r="VUM270" s="9"/>
      <c r="VUN270" s="9"/>
      <c r="VUO270" s="9"/>
      <c r="VUP270" s="9"/>
      <c r="VUQ270" s="9"/>
      <c r="VUR270" s="9"/>
      <c r="VUS270" s="9"/>
      <c r="VUT270" s="9"/>
      <c r="VUU270" s="9"/>
      <c r="VUV270" s="9"/>
      <c r="VUW270" s="9"/>
      <c r="VUX270" s="9"/>
      <c r="VUY270" s="9"/>
      <c r="VUZ270" s="9"/>
      <c r="VVA270" s="9"/>
      <c r="VVB270" s="9"/>
      <c r="VVC270" s="9"/>
      <c r="VVD270" s="9"/>
      <c r="VVE270" s="9"/>
      <c r="VVF270" s="9"/>
      <c r="VVG270" s="9"/>
      <c r="VVH270" s="9"/>
      <c r="VVI270" s="9"/>
      <c r="VVJ270" s="9"/>
      <c r="VVK270" s="9"/>
      <c r="VVL270" s="9"/>
      <c r="VVM270" s="9"/>
      <c r="VVN270" s="9"/>
      <c r="VVO270" s="9"/>
      <c r="VVP270" s="9"/>
      <c r="VVQ270" s="9"/>
      <c r="VVR270" s="9"/>
      <c r="VVS270" s="9"/>
      <c r="VVT270" s="9"/>
      <c r="VVU270" s="9"/>
      <c r="VVV270" s="9"/>
      <c r="VVW270" s="9"/>
      <c r="VVX270" s="9"/>
      <c r="VVY270" s="9"/>
      <c r="VVZ270" s="9"/>
      <c r="VWA270" s="9"/>
      <c r="VWB270" s="9"/>
      <c r="VWC270" s="9"/>
      <c r="VWD270" s="9"/>
      <c r="VWE270" s="9"/>
      <c r="VWF270" s="9"/>
      <c r="VWG270" s="9"/>
      <c r="VWH270" s="9"/>
      <c r="VWI270" s="9"/>
      <c r="VWJ270" s="9"/>
      <c r="VWK270" s="9"/>
      <c r="VWL270" s="9"/>
      <c r="VWM270" s="9"/>
      <c r="VWN270" s="9"/>
      <c r="VWO270" s="9"/>
      <c r="VWP270" s="9"/>
      <c r="VWQ270" s="9"/>
      <c r="VWR270" s="9"/>
      <c r="VWS270" s="9"/>
      <c r="VWT270" s="9"/>
      <c r="VWU270" s="9"/>
      <c r="VWV270" s="9"/>
      <c r="VWW270" s="9"/>
      <c r="VWX270" s="9"/>
      <c r="VWY270" s="9"/>
      <c r="VWZ270" s="9"/>
      <c r="VXA270" s="9"/>
      <c r="VXB270" s="9"/>
      <c r="VXC270" s="9"/>
      <c r="VXD270" s="9"/>
      <c r="VXE270" s="9"/>
      <c r="VXF270" s="9"/>
      <c r="VXG270" s="9"/>
      <c r="VXH270" s="9"/>
      <c r="VXI270" s="9"/>
      <c r="VXJ270" s="9"/>
      <c r="VXK270" s="9"/>
      <c r="VXL270" s="9"/>
      <c r="VXM270" s="9"/>
      <c r="VXN270" s="9"/>
      <c r="VXO270" s="9"/>
      <c r="VXP270" s="9"/>
      <c r="VXQ270" s="9"/>
      <c r="VXR270" s="9"/>
      <c r="VXS270" s="9"/>
      <c r="VXT270" s="9"/>
      <c r="VXU270" s="9"/>
      <c r="VXV270" s="9"/>
      <c r="VXW270" s="9"/>
      <c r="VXX270" s="9"/>
      <c r="VXY270" s="9"/>
      <c r="VXZ270" s="9"/>
      <c r="VYA270" s="9"/>
      <c r="VYB270" s="9"/>
      <c r="VYC270" s="9"/>
      <c r="VYD270" s="9"/>
      <c r="VYE270" s="9"/>
      <c r="VYF270" s="9"/>
      <c r="VYG270" s="9"/>
      <c r="VYH270" s="9"/>
      <c r="VYI270" s="9"/>
      <c r="VYJ270" s="9"/>
      <c r="VYK270" s="9"/>
      <c r="VYL270" s="9"/>
      <c r="VYM270" s="9"/>
      <c r="VYN270" s="9"/>
      <c r="VYO270" s="9"/>
      <c r="VYP270" s="9"/>
      <c r="VYQ270" s="9"/>
      <c r="VYR270" s="9"/>
      <c r="VYS270" s="9"/>
      <c r="VYT270" s="9"/>
      <c r="VYU270" s="9"/>
      <c r="VYV270" s="9"/>
      <c r="VYW270" s="9"/>
      <c r="VYX270" s="9"/>
      <c r="VYY270" s="9"/>
      <c r="VYZ270" s="9"/>
      <c r="VZA270" s="9"/>
      <c r="VZB270" s="9"/>
      <c r="VZC270" s="9"/>
      <c r="VZD270" s="9"/>
      <c r="VZE270" s="9"/>
      <c r="VZF270" s="9"/>
      <c r="VZG270" s="9"/>
      <c r="VZH270" s="9"/>
      <c r="VZI270" s="9"/>
      <c r="VZJ270" s="9"/>
      <c r="VZK270" s="9"/>
      <c r="VZL270" s="9"/>
      <c r="VZM270" s="9"/>
      <c r="VZN270" s="9"/>
      <c r="VZO270" s="9"/>
      <c r="VZP270" s="9"/>
      <c r="VZQ270" s="9"/>
      <c r="VZR270" s="9"/>
      <c r="VZS270" s="9"/>
      <c r="VZT270" s="9"/>
      <c r="VZU270" s="9"/>
      <c r="VZV270" s="9"/>
      <c r="VZW270" s="9"/>
      <c r="VZX270" s="9"/>
      <c r="VZY270" s="9"/>
      <c r="VZZ270" s="9"/>
      <c r="WAA270" s="9"/>
      <c r="WAB270" s="9"/>
      <c r="WAC270" s="9"/>
      <c r="WAD270" s="9"/>
      <c r="WAE270" s="9"/>
      <c r="WAF270" s="9"/>
      <c r="WAG270" s="9"/>
      <c r="WAH270" s="9"/>
      <c r="WAI270" s="9"/>
      <c r="WAJ270" s="9"/>
      <c r="WAK270" s="9"/>
      <c r="WAL270" s="9"/>
      <c r="WAM270" s="9"/>
      <c r="WAN270" s="9"/>
      <c r="WAO270" s="9"/>
      <c r="WAP270" s="9"/>
      <c r="WAQ270" s="9"/>
      <c r="WAR270" s="9"/>
      <c r="WAS270" s="9"/>
      <c r="WAT270" s="9"/>
      <c r="WAU270" s="9"/>
      <c r="WAV270" s="9"/>
      <c r="WAW270" s="9"/>
      <c r="WAX270" s="9"/>
      <c r="WAY270" s="9"/>
      <c r="WAZ270" s="9"/>
      <c r="WBA270" s="9"/>
      <c r="WBB270" s="9"/>
      <c r="WBC270" s="9"/>
      <c r="WBD270" s="9"/>
      <c r="WBE270" s="9"/>
      <c r="WBF270" s="9"/>
      <c r="WBG270" s="9"/>
      <c r="WBH270" s="9"/>
      <c r="WBI270" s="9"/>
      <c r="WBJ270" s="9"/>
      <c r="WBK270" s="9"/>
      <c r="WBL270" s="9"/>
      <c r="WBM270" s="9"/>
      <c r="WBN270" s="9"/>
      <c r="WBO270" s="9"/>
      <c r="WBP270" s="9"/>
      <c r="WBQ270" s="9"/>
      <c r="WBR270" s="9"/>
      <c r="WBS270" s="9"/>
      <c r="WBT270" s="9"/>
      <c r="WBU270" s="9"/>
      <c r="WBV270" s="9"/>
      <c r="WBW270" s="9"/>
      <c r="WBX270" s="9"/>
      <c r="WBY270" s="9"/>
      <c r="WBZ270" s="9"/>
      <c r="WCA270" s="9"/>
      <c r="WCB270" s="9"/>
      <c r="WCC270" s="9"/>
      <c r="WCD270" s="9"/>
      <c r="WCE270" s="9"/>
      <c r="WCF270" s="9"/>
      <c r="WCG270" s="9"/>
      <c r="WCH270" s="9"/>
      <c r="WCI270" s="9"/>
      <c r="WCJ270" s="9"/>
      <c r="WCK270" s="9"/>
      <c r="WCL270" s="9"/>
      <c r="WCM270" s="9"/>
      <c r="WCN270" s="9"/>
      <c r="WCO270" s="9"/>
      <c r="WCP270" s="9"/>
      <c r="WCQ270" s="9"/>
      <c r="WCR270" s="9"/>
      <c r="WCS270" s="9"/>
      <c r="WCT270" s="9"/>
      <c r="WCU270" s="9"/>
      <c r="WCV270" s="9"/>
      <c r="WCW270" s="9"/>
      <c r="WCX270" s="9"/>
      <c r="WCY270" s="9"/>
      <c r="WCZ270" s="9"/>
      <c r="WDA270" s="9"/>
      <c r="WDB270" s="9"/>
      <c r="WDC270" s="9"/>
      <c r="WDD270" s="9"/>
      <c r="WDE270" s="9"/>
      <c r="WDF270" s="9"/>
      <c r="WDG270" s="9"/>
      <c r="WDH270" s="9"/>
      <c r="WDI270" s="9"/>
      <c r="WDJ270" s="9"/>
      <c r="WDK270" s="9"/>
      <c r="WDL270" s="9"/>
      <c r="WDM270" s="9"/>
      <c r="WDN270" s="9"/>
      <c r="WDO270" s="9"/>
      <c r="WDP270" s="9"/>
      <c r="WDQ270" s="9"/>
      <c r="WDR270" s="9"/>
      <c r="WDS270" s="9"/>
      <c r="WDT270" s="9"/>
      <c r="WDU270" s="9"/>
      <c r="WDV270" s="9"/>
      <c r="WDW270" s="9"/>
      <c r="WDX270" s="9"/>
      <c r="WDY270" s="9"/>
      <c r="WDZ270" s="9"/>
      <c r="WEA270" s="9"/>
      <c r="WEB270" s="9"/>
      <c r="WEC270" s="9"/>
      <c r="WED270" s="9"/>
      <c r="WEE270" s="9"/>
      <c r="WEF270" s="9"/>
      <c r="WEG270" s="9"/>
      <c r="WEH270" s="9"/>
      <c r="WEI270" s="9"/>
      <c r="WEJ270" s="9"/>
      <c r="WEK270" s="9"/>
      <c r="WEL270" s="9"/>
      <c r="WEM270" s="9"/>
      <c r="WEN270" s="9"/>
      <c r="WEO270" s="9"/>
      <c r="WEP270" s="9"/>
      <c r="WEQ270" s="9"/>
      <c r="WER270" s="9"/>
      <c r="WES270" s="9"/>
      <c r="WET270" s="9"/>
      <c r="WEU270" s="9"/>
      <c r="WEV270" s="9"/>
      <c r="WEW270" s="9"/>
      <c r="WEX270" s="9"/>
      <c r="WEY270" s="9"/>
      <c r="WEZ270" s="9"/>
      <c r="WFA270" s="9"/>
      <c r="WFB270" s="9"/>
      <c r="WFC270" s="9"/>
      <c r="WFD270" s="9"/>
      <c r="WFE270" s="9"/>
      <c r="WFF270" s="9"/>
      <c r="WFG270" s="9"/>
      <c r="WFH270" s="9"/>
      <c r="WFI270" s="9"/>
      <c r="WFJ270" s="9"/>
      <c r="WFK270" s="9"/>
      <c r="WFL270" s="9"/>
      <c r="WFM270" s="9"/>
      <c r="WFN270" s="9"/>
      <c r="WFO270" s="9"/>
      <c r="WFP270" s="9"/>
      <c r="WFQ270" s="9"/>
      <c r="WFR270" s="9"/>
      <c r="WFS270" s="9"/>
      <c r="WFT270" s="9"/>
      <c r="WFU270" s="9"/>
      <c r="WFV270" s="9"/>
      <c r="WFW270" s="9"/>
      <c r="WFX270" s="9"/>
      <c r="WFY270" s="9"/>
      <c r="WFZ270" s="9"/>
      <c r="WGA270" s="9"/>
      <c r="WGB270" s="9"/>
      <c r="WGC270" s="9"/>
      <c r="WGD270" s="9"/>
      <c r="WGE270" s="9"/>
      <c r="WGF270" s="9"/>
      <c r="WGG270" s="9"/>
      <c r="WGH270" s="9"/>
      <c r="WGI270" s="9"/>
      <c r="WGJ270" s="9"/>
      <c r="WGK270" s="9"/>
      <c r="WGL270" s="9"/>
      <c r="WGM270" s="9"/>
      <c r="WGN270" s="9"/>
      <c r="WGO270" s="9"/>
      <c r="WGP270" s="9"/>
      <c r="WGQ270" s="9"/>
      <c r="WGR270" s="9"/>
      <c r="WGS270" s="9"/>
      <c r="WGT270" s="9"/>
      <c r="WGU270" s="9"/>
      <c r="WGV270" s="9"/>
      <c r="WGW270" s="9"/>
      <c r="WGX270" s="9"/>
      <c r="WGY270" s="9"/>
      <c r="WGZ270" s="9"/>
      <c r="WHA270" s="9"/>
      <c r="WHB270" s="9"/>
      <c r="WHC270" s="9"/>
      <c r="WHD270" s="9"/>
      <c r="WHE270" s="9"/>
      <c r="WHF270" s="9"/>
      <c r="WHG270" s="9"/>
      <c r="WHH270" s="9"/>
      <c r="WHI270" s="9"/>
      <c r="WHJ270" s="9"/>
      <c r="WHK270" s="9"/>
      <c r="WHL270" s="9"/>
      <c r="WHM270" s="9"/>
      <c r="WHN270" s="9"/>
      <c r="WHO270" s="9"/>
      <c r="WHP270" s="9"/>
      <c r="WHQ270" s="9"/>
      <c r="WHR270" s="9"/>
      <c r="WHS270" s="9"/>
      <c r="WHT270" s="9"/>
      <c r="WHU270" s="9"/>
      <c r="WHV270" s="9"/>
      <c r="WHW270" s="9"/>
      <c r="WHX270" s="9"/>
      <c r="WHY270" s="9"/>
      <c r="WHZ270" s="9"/>
      <c r="WIA270" s="9"/>
      <c r="WIB270" s="9"/>
      <c r="WIC270" s="9"/>
      <c r="WID270" s="9"/>
      <c r="WIE270" s="9"/>
      <c r="WIF270" s="9"/>
      <c r="WIG270" s="9"/>
      <c r="WIH270" s="9"/>
      <c r="WII270" s="9"/>
      <c r="WIJ270" s="9"/>
      <c r="WIK270" s="9"/>
      <c r="WIL270" s="9"/>
      <c r="WIM270" s="9"/>
      <c r="WIN270" s="9"/>
      <c r="WIO270" s="9"/>
      <c r="WIP270" s="9"/>
      <c r="WIQ270" s="9"/>
      <c r="WIR270" s="9"/>
      <c r="WIS270" s="9"/>
      <c r="WIT270" s="9"/>
      <c r="WIU270" s="9"/>
      <c r="WIV270" s="9"/>
      <c r="WIW270" s="9"/>
      <c r="WIX270" s="9"/>
      <c r="WIY270" s="9"/>
      <c r="WIZ270" s="9"/>
      <c r="WJA270" s="9"/>
      <c r="WJB270" s="9"/>
      <c r="WJC270" s="9"/>
      <c r="WJD270" s="9"/>
      <c r="WJE270" s="9"/>
      <c r="WJF270" s="9"/>
      <c r="WJG270" s="9"/>
      <c r="WJH270" s="9"/>
      <c r="WJI270" s="9"/>
      <c r="WJJ270" s="9"/>
      <c r="WJK270" s="9"/>
      <c r="WJL270" s="9"/>
      <c r="WJM270" s="9"/>
      <c r="WJN270" s="9"/>
      <c r="WJO270" s="9"/>
      <c r="WJP270" s="9"/>
      <c r="WJQ270" s="9"/>
      <c r="WJR270" s="9"/>
      <c r="WJS270" s="9"/>
      <c r="WJT270" s="9"/>
      <c r="WJU270" s="9"/>
      <c r="WJV270" s="9"/>
      <c r="WJW270" s="9"/>
      <c r="WJX270" s="9"/>
      <c r="WJY270" s="9"/>
      <c r="WJZ270" s="9"/>
      <c r="WKA270" s="9"/>
      <c r="WKB270" s="9"/>
      <c r="WKC270" s="9"/>
      <c r="WKD270" s="9"/>
      <c r="WKE270" s="9"/>
      <c r="WKF270" s="9"/>
      <c r="WKG270" s="9"/>
      <c r="WKH270" s="9"/>
      <c r="WKI270" s="9"/>
      <c r="WKJ270" s="9"/>
      <c r="WKK270" s="9"/>
      <c r="WKL270" s="9"/>
      <c r="WKM270" s="9"/>
      <c r="WKN270" s="9"/>
      <c r="WKO270" s="9"/>
      <c r="WKP270" s="9"/>
      <c r="WKQ270" s="9"/>
      <c r="WKR270" s="9"/>
      <c r="WKS270" s="9"/>
      <c r="WKT270" s="9"/>
      <c r="WKU270" s="9"/>
      <c r="WKV270" s="9"/>
      <c r="WKW270" s="9"/>
      <c r="WKX270" s="9"/>
      <c r="WKY270" s="9"/>
      <c r="WKZ270" s="9"/>
      <c r="WLA270" s="9"/>
      <c r="WLB270" s="9"/>
      <c r="WLC270" s="9"/>
      <c r="WLD270" s="9"/>
      <c r="WLE270" s="9"/>
      <c r="WLF270" s="9"/>
      <c r="WLG270" s="9"/>
      <c r="WLH270" s="9"/>
      <c r="WLI270" s="9"/>
      <c r="WLJ270" s="9"/>
      <c r="WLK270" s="9"/>
      <c r="WLL270" s="9"/>
      <c r="WLM270" s="9"/>
      <c r="WLN270" s="9"/>
      <c r="WLO270" s="9"/>
      <c r="WLP270" s="9"/>
      <c r="WLQ270" s="9"/>
      <c r="WLR270" s="9"/>
      <c r="WLS270" s="9"/>
      <c r="WLT270" s="9"/>
      <c r="WLU270" s="9"/>
      <c r="WLV270" s="9"/>
      <c r="WLW270" s="9"/>
      <c r="WLX270" s="9"/>
      <c r="WLY270" s="9"/>
      <c r="WLZ270" s="9"/>
      <c r="WMA270" s="9"/>
      <c r="WMB270" s="9"/>
      <c r="WMC270" s="9"/>
      <c r="WMD270" s="9"/>
      <c r="WME270" s="9"/>
      <c r="WMF270" s="9"/>
      <c r="WMG270" s="9"/>
      <c r="WMH270" s="9"/>
      <c r="WMI270" s="9"/>
      <c r="WMJ270" s="9"/>
      <c r="WMK270" s="9"/>
      <c r="WML270" s="9"/>
      <c r="WMM270" s="9"/>
      <c r="WMN270" s="9"/>
      <c r="WMO270" s="9"/>
      <c r="WMP270" s="9"/>
      <c r="WMQ270" s="9"/>
      <c r="WMR270" s="9"/>
      <c r="WMS270" s="9"/>
      <c r="WMT270" s="9"/>
      <c r="WMU270" s="9"/>
      <c r="WMV270" s="9"/>
      <c r="WMW270" s="9"/>
      <c r="WMX270" s="9"/>
      <c r="WMY270" s="9"/>
      <c r="WMZ270" s="9"/>
      <c r="WNA270" s="9"/>
      <c r="WNB270" s="9"/>
      <c r="WNC270" s="9"/>
      <c r="WND270" s="9"/>
      <c r="WNE270" s="9"/>
      <c r="WNF270" s="9"/>
      <c r="WNG270" s="9"/>
      <c r="WNH270" s="9"/>
      <c r="WNI270" s="9"/>
      <c r="WNJ270" s="9"/>
      <c r="WNK270" s="9"/>
      <c r="WNL270" s="9"/>
      <c r="WNM270" s="9"/>
      <c r="WNN270" s="9"/>
      <c r="WNO270" s="9"/>
      <c r="WNP270" s="9"/>
      <c r="WNQ270" s="9"/>
      <c r="WNR270" s="9"/>
      <c r="WNS270" s="9"/>
      <c r="WNT270" s="9"/>
      <c r="WNU270" s="9"/>
      <c r="WNV270" s="9"/>
      <c r="WNW270" s="9"/>
      <c r="WNX270" s="9"/>
      <c r="WNY270" s="9"/>
      <c r="WNZ270" s="9"/>
      <c r="WOA270" s="9"/>
      <c r="WOB270" s="9"/>
      <c r="WOC270" s="9"/>
      <c r="WOD270" s="9"/>
      <c r="WOE270" s="9"/>
      <c r="WOF270" s="9"/>
      <c r="WOG270" s="9"/>
      <c r="WOH270" s="9"/>
      <c r="WOI270" s="9"/>
      <c r="WOJ270" s="9"/>
      <c r="WOK270" s="9"/>
      <c r="WOL270" s="9"/>
      <c r="WOM270" s="9"/>
      <c r="WON270" s="9"/>
      <c r="WOO270" s="9"/>
      <c r="WOP270" s="9"/>
      <c r="WOQ270" s="9"/>
      <c r="WOR270" s="9"/>
      <c r="WOS270" s="9"/>
      <c r="WOT270" s="9"/>
      <c r="WOU270" s="9"/>
      <c r="WOV270" s="9"/>
      <c r="WOW270" s="9"/>
      <c r="WOX270" s="9"/>
      <c r="WOY270" s="9"/>
      <c r="WOZ270" s="9"/>
      <c r="WPA270" s="9"/>
      <c r="WPB270" s="9"/>
      <c r="WPC270" s="9"/>
      <c r="WPD270" s="9"/>
      <c r="WPE270" s="9"/>
      <c r="WPF270" s="9"/>
      <c r="WPG270" s="9"/>
      <c r="WPH270" s="9"/>
      <c r="WPI270" s="9"/>
      <c r="WPJ270" s="9"/>
      <c r="WPK270" s="9"/>
      <c r="WPL270" s="9"/>
      <c r="WPM270" s="9"/>
      <c r="WPN270" s="9"/>
      <c r="WPO270" s="9"/>
      <c r="WPP270" s="9"/>
      <c r="WPQ270" s="9"/>
      <c r="WPR270" s="9"/>
      <c r="WPS270" s="9"/>
      <c r="WPT270" s="9"/>
      <c r="WPU270" s="9"/>
      <c r="WPV270" s="9"/>
      <c r="WPW270" s="9"/>
      <c r="WPX270" s="9"/>
      <c r="WPY270" s="9"/>
      <c r="WPZ270" s="9"/>
      <c r="WQA270" s="9"/>
      <c r="WQB270" s="9"/>
      <c r="WQC270" s="9"/>
      <c r="WQD270" s="9"/>
      <c r="WQE270" s="9"/>
      <c r="WQF270" s="9"/>
      <c r="WQG270" s="9"/>
      <c r="WQH270" s="9"/>
      <c r="WQI270" s="9"/>
      <c r="WQJ270" s="9"/>
      <c r="WQK270" s="9"/>
      <c r="WQL270" s="9"/>
      <c r="WQM270" s="9"/>
      <c r="WQN270" s="9"/>
      <c r="WQO270" s="9"/>
      <c r="WQP270" s="9"/>
      <c r="WQQ270" s="9"/>
      <c r="WQR270" s="9"/>
      <c r="WQS270" s="9"/>
      <c r="WQT270" s="9"/>
      <c r="WQU270" s="9"/>
      <c r="WQV270" s="9"/>
      <c r="WQW270" s="9"/>
      <c r="WQX270" s="9"/>
      <c r="WQY270" s="9"/>
      <c r="WQZ270" s="9"/>
      <c r="WRA270" s="9"/>
      <c r="WRB270" s="9"/>
      <c r="WRC270" s="9"/>
      <c r="WRD270" s="9"/>
      <c r="WRE270" s="9"/>
      <c r="WRF270" s="9"/>
      <c r="WRG270" s="9"/>
      <c r="WRH270" s="9"/>
      <c r="WRI270" s="9"/>
      <c r="WRJ270" s="9"/>
      <c r="WRK270" s="9"/>
      <c r="WRL270" s="9"/>
      <c r="WRM270" s="9"/>
      <c r="WRN270" s="9"/>
      <c r="WRO270" s="9"/>
      <c r="WRP270" s="9"/>
      <c r="WRQ270" s="9"/>
      <c r="WRR270" s="9"/>
      <c r="WRS270" s="9"/>
      <c r="WRT270" s="9"/>
      <c r="WRU270" s="9"/>
      <c r="WRV270" s="9"/>
      <c r="WRW270" s="9"/>
      <c r="WRX270" s="9"/>
      <c r="WRY270" s="9"/>
      <c r="WRZ270" s="9"/>
      <c r="WSA270" s="9"/>
      <c r="WSB270" s="9"/>
      <c r="WSC270" s="9"/>
      <c r="WSD270" s="9"/>
      <c r="WSE270" s="9"/>
      <c r="WSF270" s="9"/>
      <c r="WSG270" s="9"/>
      <c r="WSH270" s="9"/>
      <c r="WSI270" s="9"/>
      <c r="WSJ270" s="9"/>
      <c r="WSK270" s="9"/>
      <c r="WSL270" s="9"/>
      <c r="WSM270" s="9"/>
      <c r="WSN270" s="9"/>
      <c r="WSO270" s="9"/>
      <c r="WSP270" s="9"/>
      <c r="WSQ270" s="9"/>
      <c r="WSR270" s="9"/>
      <c r="WSS270" s="9"/>
      <c r="WST270" s="9"/>
      <c r="WSU270" s="9"/>
      <c r="WSV270" s="9"/>
      <c r="WSW270" s="9"/>
      <c r="WSX270" s="9"/>
      <c r="WSY270" s="9"/>
      <c r="WSZ270" s="9"/>
      <c r="WTA270" s="9"/>
      <c r="WTB270" s="9"/>
      <c r="WTC270" s="9"/>
      <c r="WTD270" s="9"/>
      <c r="WTE270" s="9"/>
      <c r="WTF270" s="9"/>
      <c r="WTG270" s="9"/>
      <c r="WTH270" s="9"/>
      <c r="WTI270" s="9"/>
      <c r="WTJ270" s="9"/>
      <c r="WTK270" s="9"/>
      <c r="WTL270" s="9"/>
      <c r="WTM270" s="9"/>
      <c r="WTN270" s="9"/>
      <c r="WTO270" s="9"/>
      <c r="WTP270" s="9"/>
      <c r="WTQ270" s="9"/>
      <c r="WTR270" s="9"/>
      <c r="WTS270" s="9"/>
      <c r="WTT270" s="9"/>
      <c r="WTU270" s="9"/>
      <c r="WTV270" s="9"/>
      <c r="WTW270" s="9"/>
      <c r="WTX270" s="9"/>
      <c r="WTY270" s="9"/>
      <c r="WTZ270" s="9"/>
      <c r="WUA270" s="9"/>
      <c r="WUB270" s="9"/>
      <c r="WUC270" s="9"/>
      <c r="WUD270" s="9"/>
      <c r="WUE270" s="9"/>
      <c r="WUF270" s="9"/>
      <c r="WUG270" s="9"/>
      <c r="WUH270" s="9"/>
      <c r="WUI270" s="9"/>
      <c r="WUJ270" s="9"/>
      <c r="WUK270" s="9"/>
      <c r="WUL270" s="9"/>
      <c r="WUM270" s="9"/>
      <c r="WUN270" s="9"/>
      <c r="WUO270" s="9"/>
      <c r="WUP270" s="9"/>
      <c r="WUQ270" s="9"/>
      <c r="WUR270" s="9"/>
      <c r="WUS270" s="9"/>
      <c r="WUT270" s="9"/>
      <c r="WUU270" s="9"/>
      <c r="WUV270" s="9"/>
      <c r="WUW270" s="9"/>
      <c r="WUX270" s="9"/>
      <c r="WUY270" s="9"/>
      <c r="WUZ270" s="9"/>
      <c r="WVA270" s="9"/>
      <c r="WVB270" s="9"/>
      <c r="WVC270" s="9"/>
      <c r="WVD270" s="9"/>
      <c r="WVE270" s="9"/>
      <c r="WVF270" s="9"/>
      <c r="WVG270" s="9"/>
      <c r="WVH270" s="9"/>
      <c r="WVI270" s="9"/>
      <c r="WVJ270" s="9"/>
      <c r="WVK270" s="9"/>
      <c r="WVL270" s="9"/>
      <c r="WVM270" s="9"/>
      <c r="WVN270" s="9"/>
      <c r="WVO270" s="9"/>
      <c r="WVP270" s="9"/>
      <c r="WVQ270" s="9"/>
      <c r="WVR270" s="9"/>
      <c r="WVS270" s="9"/>
      <c r="WVT270" s="9"/>
      <c r="WVU270" s="9"/>
      <c r="WVV270" s="9"/>
      <c r="WVW270" s="9"/>
      <c r="WVX270" s="9"/>
      <c r="WVY270" s="9"/>
      <c r="WVZ270" s="9"/>
      <c r="WWA270" s="9"/>
      <c r="WWB270" s="9"/>
      <c r="WWC270" s="9"/>
      <c r="WWD270" s="9"/>
      <c r="WWE270" s="9"/>
      <c r="WWF270" s="9"/>
      <c r="WWG270" s="9"/>
      <c r="WWH270" s="9"/>
      <c r="WWI270" s="9"/>
      <c r="WWJ270" s="9"/>
      <c r="WWK270" s="9"/>
      <c r="WWL270" s="9"/>
      <c r="WWM270" s="9"/>
      <c r="WWN270" s="9"/>
      <c r="WWO270" s="9"/>
      <c r="WWP270" s="9"/>
      <c r="WWQ270" s="9"/>
      <c r="WWR270" s="9"/>
      <c r="WWS270" s="9"/>
      <c r="WWT270" s="9"/>
      <c r="WWU270" s="9"/>
      <c r="WWV270" s="9"/>
      <c r="WWW270" s="9"/>
      <c r="WWX270" s="9"/>
      <c r="WWY270" s="9"/>
      <c r="WWZ270" s="9"/>
      <c r="WXA270" s="9"/>
      <c r="WXB270" s="9"/>
      <c r="WXC270" s="9"/>
      <c r="WXD270" s="9"/>
      <c r="WXE270" s="9"/>
      <c r="WXF270" s="9"/>
      <c r="WXG270" s="9"/>
      <c r="WXH270" s="9"/>
      <c r="WXI270" s="9"/>
      <c r="WXJ270" s="9"/>
      <c r="WXK270" s="9"/>
      <c r="WXL270" s="9"/>
      <c r="WXM270" s="9"/>
      <c r="WXN270" s="9"/>
      <c r="WXO270" s="9"/>
      <c r="WXP270" s="9"/>
      <c r="WXQ270" s="9"/>
      <c r="WXR270" s="9"/>
      <c r="WXS270" s="9"/>
      <c r="WXT270" s="9"/>
      <c r="WXU270" s="9"/>
      <c r="WXV270" s="9"/>
      <c r="WXW270" s="9"/>
      <c r="WXX270" s="9"/>
      <c r="WXY270" s="9"/>
      <c r="WXZ270" s="9"/>
      <c r="WYA270" s="9"/>
      <c r="WYB270" s="9"/>
      <c r="WYC270" s="9"/>
      <c r="WYD270" s="9"/>
      <c r="WYE270" s="9"/>
      <c r="WYF270" s="9"/>
      <c r="WYG270" s="9"/>
      <c r="WYH270" s="9"/>
      <c r="WYI270" s="9"/>
      <c r="WYJ270" s="9"/>
      <c r="WYK270" s="9"/>
      <c r="WYL270" s="9"/>
      <c r="WYM270" s="9"/>
      <c r="WYN270" s="9"/>
      <c r="WYO270" s="9"/>
      <c r="WYP270" s="9"/>
      <c r="WYQ270" s="9"/>
      <c r="WYR270" s="9"/>
      <c r="WYS270" s="9"/>
      <c r="WYT270" s="9"/>
      <c r="WYU270" s="9"/>
      <c r="WYV270" s="9"/>
      <c r="WYW270" s="9"/>
      <c r="WYX270" s="9"/>
      <c r="WYY270" s="9"/>
      <c r="WYZ270" s="9"/>
      <c r="WZA270" s="9"/>
      <c r="WZB270" s="9"/>
      <c r="WZC270" s="9"/>
      <c r="WZD270" s="9"/>
      <c r="WZE270" s="9"/>
      <c r="WZF270" s="9"/>
      <c r="WZG270" s="9"/>
      <c r="WZH270" s="9"/>
      <c r="WZI270" s="9"/>
      <c r="WZJ270" s="9"/>
      <c r="WZK270" s="9"/>
      <c r="WZL270" s="9"/>
      <c r="WZM270" s="9"/>
      <c r="WZN270" s="9"/>
      <c r="WZO270" s="9"/>
      <c r="WZP270" s="9"/>
      <c r="WZQ270" s="9"/>
      <c r="WZR270" s="9"/>
      <c r="WZS270" s="9"/>
      <c r="WZT270" s="9"/>
      <c r="WZU270" s="9"/>
      <c r="WZV270" s="9"/>
      <c r="WZW270" s="9"/>
      <c r="WZX270" s="9"/>
      <c r="WZY270" s="9"/>
      <c r="WZZ270" s="9"/>
      <c r="XAA270" s="9"/>
      <c r="XAB270" s="9"/>
      <c r="XAC270" s="9"/>
      <c r="XAD270" s="9"/>
      <c r="XAE270" s="9"/>
      <c r="XAF270" s="9"/>
      <c r="XAG270" s="9"/>
      <c r="XAH270" s="9"/>
      <c r="XAI270" s="9"/>
      <c r="XAJ270" s="9"/>
      <c r="XAK270" s="9"/>
      <c r="XAL270" s="9"/>
      <c r="XAM270" s="9"/>
      <c r="XAN270" s="9"/>
      <c r="XAO270" s="9"/>
      <c r="XAP270" s="9"/>
      <c r="XAQ270" s="9"/>
      <c r="XAR270" s="9"/>
      <c r="XAS270" s="9"/>
      <c r="XAT270" s="9"/>
      <c r="XAU270" s="9"/>
      <c r="XAV270" s="9"/>
      <c r="XAW270" s="9"/>
      <c r="XAX270" s="9"/>
      <c r="XAY270" s="9"/>
      <c r="XAZ270" s="9"/>
      <c r="XBA270" s="9"/>
      <c r="XBB270" s="9"/>
      <c r="XBC270" s="9"/>
      <c r="XBD270" s="9"/>
      <c r="XBE270" s="9"/>
      <c r="XBF270" s="9"/>
      <c r="XBG270" s="9"/>
      <c r="XBH270" s="9"/>
      <c r="XBI270" s="9"/>
      <c r="XBJ270" s="9"/>
      <c r="XBK270" s="9"/>
      <c r="XBL270" s="9"/>
      <c r="XBM270" s="9"/>
      <c r="XBN270" s="9"/>
      <c r="XBO270" s="9"/>
      <c r="XBP270" s="9"/>
      <c r="XBQ270" s="9"/>
      <c r="XBR270" s="9"/>
      <c r="XBS270" s="9"/>
      <c r="XBT270" s="9"/>
      <c r="XBU270" s="9"/>
      <c r="XBV270" s="9"/>
      <c r="XBW270" s="9"/>
      <c r="XBX270" s="9"/>
      <c r="XBY270" s="9"/>
      <c r="XBZ270" s="9"/>
      <c r="XCA270" s="9"/>
      <c r="XCB270" s="9"/>
      <c r="XCC270" s="9"/>
      <c r="XCD270" s="9"/>
      <c r="XCE270" s="9"/>
      <c r="XCF270" s="9"/>
      <c r="XCG270" s="9"/>
      <c r="XCH270" s="9"/>
      <c r="XCI270" s="9"/>
      <c r="XCJ270" s="9"/>
      <c r="XCK270" s="9"/>
      <c r="XCL270" s="9"/>
      <c r="XCM270" s="9"/>
      <c r="XCN270" s="9"/>
      <c r="XCO270" s="9"/>
      <c r="XCP270" s="9"/>
      <c r="XCQ270" s="9"/>
      <c r="XCR270" s="9"/>
      <c r="XCS270" s="9"/>
      <c r="XCT270" s="9"/>
      <c r="XCU270" s="9"/>
      <c r="XCV270" s="9"/>
      <c r="XCW270" s="9"/>
      <c r="XCX270" s="9"/>
      <c r="XCY270" s="9"/>
      <c r="XCZ270" s="9"/>
      <c r="XDA270" s="9"/>
      <c r="XDB270" s="9"/>
      <c r="XDC270" s="9"/>
      <c r="XDD270" s="9"/>
      <c r="XDE270" s="9"/>
      <c r="XDF270" s="9"/>
      <c r="XDG270" s="9"/>
      <c r="XDH270" s="9"/>
      <c r="XDI270" s="9"/>
      <c r="XDJ270" s="9"/>
      <c r="XDK270" s="9"/>
      <c r="XDL270" s="9"/>
      <c r="XDM270" s="9"/>
      <c r="XDN270" s="9"/>
      <c r="XDO270" s="9"/>
      <c r="XDP270" s="9"/>
      <c r="XDQ270" s="9"/>
      <c r="XDR270" s="9"/>
      <c r="XDS270" s="9"/>
      <c r="XDT270" s="9"/>
      <c r="XDU270" s="9"/>
      <c r="XDV270" s="9"/>
      <c r="XDW270" s="9"/>
      <c r="XDX270" s="9"/>
      <c r="XDY270" s="9"/>
      <c r="XDZ270" s="9"/>
      <c r="XEA270" s="9"/>
      <c r="XEB270" s="9"/>
      <c r="XEC270" s="9"/>
      <c r="XED270" s="9"/>
      <c r="XEE270" s="9"/>
    </row>
    <row r="271" spans="1:16359" s="59" customFormat="1" ht="51.75" customHeight="1" x14ac:dyDescent="0.2">
      <c r="A271" s="144" t="s">
        <v>813</v>
      </c>
      <c r="B271" s="2">
        <v>912</v>
      </c>
      <c r="C271" s="15" t="s">
        <v>61</v>
      </c>
      <c r="D271" s="15" t="s">
        <v>70</v>
      </c>
      <c r="E271" s="24" t="s">
        <v>517</v>
      </c>
      <c r="F271" s="32"/>
      <c r="G271" s="72">
        <f>G272</f>
        <v>23793</v>
      </c>
      <c r="H271" s="85">
        <f>H272</f>
        <v>23793</v>
      </c>
    </row>
    <row r="272" spans="1:16359" s="59" customFormat="1" ht="28.5" customHeight="1" x14ac:dyDescent="0.2">
      <c r="A272" s="140" t="s">
        <v>202</v>
      </c>
      <c r="B272" s="16">
        <v>912</v>
      </c>
      <c r="C272" s="17" t="s">
        <v>61</v>
      </c>
      <c r="D272" s="17" t="s">
        <v>70</v>
      </c>
      <c r="E272" s="17" t="s">
        <v>518</v>
      </c>
      <c r="F272" s="17"/>
      <c r="G272" s="94">
        <f>G273+G278+G282</f>
        <v>23793</v>
      </c>
      <c r="H272" s="95">
        <f>H273+H278+H282</f>
        <v>23793</v>
      </c>
    </row>
    <row r="273" spans="1:8 16358:16359" s="59" customFormat="1" ht="66" customHeight="1" x14ac:dyDescent="0.2">
      <c r="A273" s="141" t="s">
        <v>29</v>
      </c>
      <c r="B273" s="66">
        <v>912</v>
      </c>
      <c r="C273" s="65" t="s">
        <v>61</v>
      </c>
      <c r="D273" s="65" t="s">
        <v>70</v>
      </c>
      <c r="E273" s="65" t="s">
        <v>518</v>
      </c>
      <c r="F273" s="65" t="s">
        <v>30</v>
      </c>
      <c r="G273" s="96">
        <f>G274</f>
        <v>20620</v>
      </c>
      <c r="H273" s="97">
        <f>H274</f>
        <v>20620</v>
      </c>
    </row>
    <row r="274" spans="1:8 16358:16359" s="59" customFormat="1" ht="33.75" customHeight="1" x14ac:dyDescent="0.2">
      <c r="A274" s="141" t="s">
        <v>32</v>
      </c>
      <c r="B274" s="66">
        <v>912</v>
      </c>
      <c r="C274" s="65" t="s">
        <v>61</v>
      </c>
      <c r="D274" s="65" t="s">
        <v>70</v>
      </c>
      <c r="E274" s="65" t="s">
        <v>518</v>
      </c>
      <c r="F274" s="65" t="s">
        <v>31</v>
      </c>
      <c r="G274" s="96">
        <f>G275+G276+G277</f>
        <v>20620</v>
      </c>
      <c r="H274" s="97">
        <f>H275+H276+H277</f>
        <v>20620</v>
      </c>
    </row>
    <row r="275" spans="1:8 16358:16359" s="59" customFormat="1" x14ac:dyDescent="0.2">
      <c r="A275" s="141" t="s">
        <v>216</v>
      </c>
      <c r="B275" s="66">
        <v>912</v>
      </c>
      <c r="C275" s="65" t="s">
        <v>61</v>
      </c>
      <c r="D275" s="65" t="s">
        <v>70</v>
      </c>
      <c r="E275" s="65" t="s">
        <v>518</v>
      </c>
      <c r="F275" s="65" t="s">
        <v>131</v>
      </c>
      <c r="G275" s="96">
        <f>12836</f>
        <v>12836</v>
      </c>
      <c r="H275" s="97">
        <f>12836</f>
        <v>12836</v>
      </c>
    </row>
    <row r="276" spans="1:8 16358:16359" s="59" customFormat="1" ht="31.5" x14ac:dyDescent="0.2">
      <c r="A276" s="141" t="s">
        <v>130</v>
      </c>
      <c r="B276" s="66">
        <v>912</v>
      </c>
      <c r="C276" s="65" t="s">
        <v>61</v>
      </c>
      <c r="D276" s="65" t="s">
        <v>70</v>
      </c>
      <c r="E276" s="65" t="s">
        <v>518</v>
      </c>
      <c r="F276" s="65" t="s">
        <v>132</v>
      </c>
      <c r="G276" s="96">
        <v>3001</v>
      </c>
      <c r="H276" s="97">
        <v>3001</v>
      </c>
    </row>
    <row r="277" spans="1:8 16358:16359" s="59" customFormat="1" ht="47.25" x14ac:dyDescent="0.2">
      <c r="A277" s="141" t="s">
        <v>220</v>
      </c>
      <c r="B277" s="66">
        <v>912</v>
      </c>
      <c r="C277" s="65" t="s">
        <v>61</v>
      </c>
      <c r="D277" s="65" t="s">
        <v>70</v>
      </c>
      <c r="E277" s="65" t="s">
        <v>518</v>
      </c>
      <c r="F277" s="65" t="s">
        <v>230</v>
      </c>
      <c r="G277" s="96">
        <f>4783</f>
        <v>4783</v>
      </c>
      <c r="H277" s="97">
        <f>4783</f>
        <v>4783</v>
      </c>
    </row>
    <row r="278" spans="1:8 16358:16359" s="59" customFormat="1" ht="31.5" x14ac:dyDescent="0.2">
      <c r="A278" s="141" t="s">
        <v>22</v>
      </c>
      <c r="B278" s="66">
        <v>912</v>
      </c>
      <c r="C278" s="65" t="s">
        <v>61</v>
      </c>
      <c r="D278" s="65" t="s">
        <v>70</v>
      </c>
      <c r="E278" s="65" t="s">
        <v>518</v>
      </c>
      <c r="F278" s="65" t="s">
        <v>15</v>
      </c>
      <c r="G278" s="96">
        <f>G279</f>
        <v>3163</v>
      </c>
      <c r="H278" s="97">
        <f>H279</f>
        <v>3163</v>
      </c>
    </row>
    <row r="279" spans="1:8 16358:16359" s="59" customFormat="1" ht="31.5" x14ac:dyDescent="0.2">
      <c r="A279" s="141" t="s">
        <v>17</v>
      </c>
      <c r="B279" s="66">
        <v>912</v>
      </c>
      <c r="C279" s="65" t="s">
        <v>61</v>
      </c>
      <c r="D279" s="65" t="s">
        <v>70</v>
      </c>
      <c r="E279" s="65" t="s">
        <v>518</v>
      </c>
      <c r="F279" s="65" t="s">
        <v>16</v>
      </c>
      <c r="G279" s="96">
        <f>G280+G281</f>
        <v>3163</v>
      </c>
      <c r="H279" s="97">
        <f>H280+H281</f>
        <v>3163</v>
      </c>
    </row>
    <row r="280" spans="1:8 16358:16359" s="59" customFormat="1" ht="31.5" x14ac:dyDescent="0.2">
      <c r="A280" s="141" t="s">
        <v>470</v>
      </c>
      <c r="B280" s="66">
        <v>912</v>
      </c>
      <c r="C280" s="65" t="s">
        <v>61</v>
      </c>
      <c r="D280" s="65" t="s">
        <v>70</v>
      </c>
      <c r="E280" s="65" t="s">
        <v>518</v>
      </c>
      <c r="F280" s="65" t="s">
        <v>471</v>
      </c>
      <c r="G280" s="96">
        <v>1214</v>
      </c>
      <c r="H280" s="97">
        <v>1214</v>
      </c>
    </row>
    <row r="281" spans="1:8 16358:16359" s="59" customFormat="1" x14ac:dyDescent="0.2">
      <c r="A281" s="141" t="s">
        <v>829</v>
      </c>
      <c r="B281" s="66">
        <v>912</v>
      </c>
      <c r="C281" s="65" t="s">
        <v>61</v>
      </c>
      <c r="D281" s="65" t="s">
        <v>70</v>
      </c>
      <c r="E281" s="65" t="s">
        <v>518</v>
      </c>
      <c r="F281" s="65" t="s">
        <v>127</v>
      </c>
      <c r="G281" s="96">
        <f t="shared" ref="G281:H281" si="59">1749+200</f>
        <v>1949</v>
      </c>
      <c r="H281" s="97">
        <f t="shared" si="59"/>
        <v>1949</v>
      </c>
    </row>
    <row r="282" spans="1:8 16358:16359" s="59" customFormat="1" x14ac:dyDescent="0.2">
      <c r="A282" s="141" t="s">
        <v>13</v>
      </c>
      <c r="B282" s="66">
        <v>912</v>
      </c>
      <c r="C282" s="65" t="s">
        <v>61</v>
      </c>
      <c r="D282" s="65" t="s">
        <v>70</v>
      </c>
      <c r="E282" s="65" t="s">
        <v>518</v>
      </c>
      <c r="F282" s="65" t="s">
        <v>14</v>
      </c>
      <c r="G282" s="96">
        <f t="shared" ref="G282:H283" si="60">G283</f>
        <v>10</v>
      </c>
      <c r="H282" s="97">
        <f t="shared" si="60"/>
        <v>10</v>
      </c>
    </row>
    <row r="283" spans="1:8 16358:16359" s="59" customFormat="1" x14ac:dyDescent="0.2">
      <c r="A283" s="141" t="s">
        <v>34</v>
      </c>
      <c r="B283" s="66">
        <v>912</v>
      </c>
      <c r="C283" s="65" t="s">
        <v>61</v>
      </c>
      <c r="D283" s="65" t="s">
        <v>70</v>
      </c>
      <c r="E283" s="65" t="s">
        <v>518</v>
      </c>
      <c r="F283" s="65" t="s">
        <v>33</v>
      </c>
      <c r="G283" s="96">
        <f t="shared" si="60"/>
        <v>10</v>
      </c>
      <c r="H283" s="97">
        <f t="shared" si="60"/>
        <v>10</v>
      </c>
    </row>
    <row r="284" spans="1:8 16358:16359" s="59" customFormat="1" ht="25.5" customHeight="1" x14ac:dyDescent="0.2">
      <c r="A284" s="141" t="s">
        <v>124</v>
      </c>
      <c r="B284" s="66">
        <v>912</v>
      </c>
      <c r="C284" s="65" t="s">
        <v>61</v>
      </c>
      <c r="D284" s="65" t="s">
        <v>70</v>
      </c>
      <c r="E284" s="65" t="s">
        <v>518</v>
      </c>
      <c r="F284" s="65" t="s">
        <v>128</v>
      </c>
      <c r="G284" s="96">
        <v>10</v>
      </c>
      <c r="H284" s="97">
        <v>10</v>
      </c>
    </row>
    <row r="285" spans="1:8 16358:16359" s="59" customFormat="1" ht="25.5" customHeight="1" x14ac:dyDescent="0.2">
      <c r="A285" s="145" t="s">
        <v>483</v>
      </c>
      <c r="B285" s="1">
        <v>912</v>
      </c>
      <c r="C285" s="64" t="s">
        <v>61</v>
      </c>
      <c r="D285" s="64" t="s">
        <v>70</v>
      </c>
      <c r="E285" s="30" t="s">
        <v>487</v>
      </c>
      <c r="F285" s="17"/>
      <c r="G285" s="183">
        <f>G286+G304</f>
        <v>86714.47</v>
      </c>
      <c r="H285" s="183">
        <f>H286+H304</f>
        <v>28237</v>
      </c>
      <c r="XED285" s="9"/>
      <c r="XEE285" s="106"/>
    </row>
    <row r="286" spans="1:8 16358:16359" s="59" customFormat="1" ht="39" customHeight="1" x14ac:dyDescent="0.2">
      <c r="A286" s="144" t="s">
        <v>504</v>
      </c>
      <c r="B286" s="2">
        <v>912</v>
      </c>
      <c r="C286" s="15" t="s">
        <v>61</v>
      </c>
      <c r="D286" s="15" t="s">
        <v>70</v>
      </c>
      <c r="E286" s="24" t="s">
        <v>505</v>
      </c>
      <c r="F286" s="65"/>
      <c r="G286" s="72">
        <f>G300+G287</f>
        <v>28237</v>
      </c>
      <c r="H286" s="85">
        <f>H300+H287</f>
        <v>28237</v>
      </c>
    </row>
    <row r="287" spans="1:8 16358:16359" s="59" customFormat="1" ht="47.25" x14ac:dyDescent="0.2">
      <c r="A287" s="145" t="s">
        <v>844</v>
      </c>
      <c r="B287" s="1">
        <v>912</v>
      </c>
      <c r="C287" s="64" t="s">
        <v>50</v>
      </c>
      <c r="D287" s="64" t="s">
        <v>70</v>
      </c>
      <c r="E287" s="30" t="s">
        <v>845</v>
      </c>
      <c r="F287" s="64"/>
      <c r="G287" s="103">
        <f>G288+G293+G296</f>
        <v>27783</v>
      </c>
      <c r="H287" s="104">
        <f>H288+H293+H296</f>
        <v>27783</v>
      </c>
    </row>
    <row r="288" spans="1:8 16358:16359" s="59" customFormat="1" ht="63" x14ac:dyDescent="0.2">
      <c r="A288" s="146" t="s">
        <v>29</v>
      </c>
      <c r="B288" s="66">
        <v>912</v>
      </c>
      <c r="C288" s="65" t="s">
        <v>50</v>
      </c>
      <c r="D288" s="65" t="s">
        <v>70</v>
      </c>
      <c r="E288" s="27" t="s">
        <v>845</v>
      </c>
      <c r="F288" s="65" t="s">
        <v>30</v>
      </c>
      <c r="G288" s="96">
        <f t="shared" ref="G288:H288" si="61">G289</f>
        <v>20963</v>
      </c>
      <c r="H288" s="97">
        <f t="shared" si="61"/>
        <v>20963</v>
      </c>
    </row>
    <row r="289" spans="1:8" s="59" customFormat="1" x14ac:dyDescent="0.2">
      <c r="A289" s="146" t="s">
        <v>32</v>
      </c>
      <c r="B289" s="66">
        <v>912</v>
      </c>
      <c r="C289" s="65" t="s">
        <v>50</v>
      </c>
      <c r="D289" s="65" t="s">
        <v>70</v>
      </c>
      <c r="E289" s="27" t="s">
        <v>845</v>
      </c>
      <c r="F289" s="65" t="s">
        <v>31</v>
      </c>
      <c r="G289" s="96">
        <f t="shared" ref="G289:H289" si="62">G290+G291+G292</f>
        <v>20963</v>
      </c>
      <c r="H289" s="97">
        <f t="shared" si="62"/>
        <v>20963</v>
      </c>
    </row>
    <row r="290" spans="1:8" s="59" customFormat="1" x14ac:dyDescent="0.2">
      <c r="A290" s="146" t="s">
        <v>216</v>
      </c>
      <c r="B290" s="66">
        <v>912</v>
      </c>
      <c r="C290" s="65" t="s">
        <v>50</v>
      </c>
      <c r="D290" s="65" t="s">
        <v>70</v>
      </c>
      <c r="E290" s="27" t="s">
        <v>845</v>
      </c>
      <c r="F290" s="65" t="s">
        <v>131</v>
      </c>
      <c r="G290" s="96">
        <v>13701</v>
      </c>
      <c r="H290" s="97">
        <v>13701</v>
      </c>
    </row>
    <row r="291" spans="1:8" s="59" customFormat="1" ht="31.5" x14ac:dyDescent="0.2">
      <c r="A291" s="141" t="s">
        <v>130</v>
      </c>
      <c r="B291" s="66">
        <v>912</v>
      </c>
      <c r="C291" s="65" t="s">
        <v>61</v>
      </c>
      <c r="D291" s="65" t="s">
        <v>70</v>
      </c>
      <c r="E291" s="27" t="s">
        <v>845</v>
      </c>
      <c r="F291" s="65" t="s">
        <v>132</v>
      </c>
      <c r="G291" s="96">
        <v>2400</v>
      </c>
      <c r="H291" s="97">
        <v>2400</v>
      </c>
    </row>
    <row r="292" spans="1:8" s="59" customFormat="1" ht="47.25" x14ac:dyDescent="0.2">
      <c r="A292" s="141" t="s">
        <v>220</v>
      </c>
      <c r="B292" s="66">
        <v>912</v>
      </c>
      <c r="C292" s="65" t="s">
        <v>50</v>
      </c>
      <c r="D292" s="65" t="s">
        <v>70</v>
      </c>
      <c r="E292" s="27" t="s">
        <v>845</v>
      </c>
      <c r="F292" s="65" t="s">
        <v>230</v>
      </c>
      <c r="G292" s="96">
        <v>4862</v>
      </c>
      <c r="H292" s="97">
        <v>4862</v>
      </c>
    </row>
    <row r="293" spans="1:8" s="59" customFormat="1" ht="31.5" x14ac:dyDescent="0.2">
      <c r="A293" s="141" t="s">
        <v>22</v>
      </c>
      <c r="B293" s="66">
        <v>912</v>
      </c>
      <c r="C293" s="65" t="s">
        <v>50</v>
      </c>
      <c r="D293" s="65" t="s">
        <v>70</v>
      </c>
      <c r="E293" s="27" t="s">
        <v>845</v>
      </c>
      <c r="F293" s="65">
        <v>200</v>
      </c>
      <c r="G293" s="96">
        <f t="shared" ref="G293:H293" si="63">G294</f>
        <v>6326</v>
      </c>
      <c r="H293" s="97">
        <f t="shared" si="63"/>
        <v>6326</v>
      </c>
    </row>
    <row r="294" spans="1:8" s="59" customFormat="1" ht="31.5" x14ac:dyDescent="0.2">
      <c r="A294" s="141" t="s">
        <v>17</v>
      </c>
      <c r="B294" s="66">
        <v>912</v>
      </c>
      <c r="C294" s="65" t="s">
        <v>50</v>
      </c>
      <c r="D294" s="65" t="s">
        <v>70</v>
      </c>
      <c r="E294" s="27" t="s">
        <v>845</v>
      </c>
      <c r="F294" s="65">
        <v>240</v>
      </c>
      <c r="G294" s="96">
        <f>G295</f>
        <v>6326</v>
      </c>
      <c r="H294" s="97">
        <f>H295</f>
        <v>6326</v>
      </c>
    </row>
    <row r="295" spans="1:8" s="59" customFormat="1" x14ac:dyDescent="0.2">
      <c r="A295" s="141" t="s">
        <v>829</v>
      </c>
      <c r="B295" s="66">
        <v>912</v>
      </c>
      <c r="C295" s="65" t="s">
        <v>50</v>
      </c>
      <c r="D295" s="65" t="s">
        <v>70</v>
      </c>
      <c r="E295" s="27" t="s">
        <v>845</v>
      </c>
      <c r="F295" s="65" t="s">
        <v>127</v>
      </c>
      <c r="G295" s="194">
        <f>6326</f>
        <v>6326</v>
      </c>
      <c r="H295" s="195">
        <f>6326</f>
        <v>6326</v>
      </c>
    </row>
    <row r="296" spans="1:8" s="59" customFormat="1" x14ac:dyDescent="0.2">
      <c r="A296" s="141" t="s">
        <v>13</v>
      </c>
      <c r="B296" s="66">
        <v>912</v>
      </c>
      <c r="C296" s="65" t="s">
        <v>50</v>
      </c>
      <c r="D296" s="65" t="s">
        <v>70</v>
      </c>
      <c r="E296" s="27" t="s">
        <v>845</v>
      </c>
      <c r="F296" s="65">
        <v>800</v>
      </c>
      <c r="G296" s="96">
        <f t="shared" ref="G296:H296" si="64">G297</f>
        <v>494</v>
      </c>
      <c r="H296" s="97">
        <f t="shared" si="64"/>
        <v>494</v>
      </c>
    </row>
    <row r="297" spans="1:8" s="59" customFormat="1" x14ac:dyDescent="0.2">
      <c r="A297" s="141" t="s">
        <v>34</v>
      </c>
      <c r="B297" s="66">
        <v>912</v>
      </c>
      <c r="C297" s="65" t="s">
        <v>50</v>
      </c>
      <c r="D297" s="65" t="s">
        <v>70</v>
      </c>
      <c r="E297" s="27" t="s">
        <v>845</v>
      </c>
      <c r="F297" s="65">
        <v>850</v>
      </c>
      <c r="G297" s="96">
        <f t="shared" ref="G297:H297" si="65">G298+G299</f>
        <v>494</v>
      </c>
      <c r="H297" s="97">
        <f t="shared" si="65"/>
        <v>494</v>
      </c>
    </row>
    <row r="298" spans="1:8" s="59" customFormat="1" x14ac:dyDescent="0.2">
      <c r="A298" s="141" t="s">
        <v>124</v>
      </c>
      <c r="B298" s="66">
        <v>912</v>
      </c>
      <c r="C298" s="65" t="s">
        <v>50</v>
      </c>
      <c r="D298" s="65" t="s">
        <v>70</v>
      </c>
      <c r="E298" s="27" t="s">
        <v>845</v>
      </c>
      <c r="F298" s="65" t="s">
        <v>128</v>
      </c>
      <c r="G298" s="196">
        <v>304</v>
      </c>
      <c r="H298" s="196">
        <v>304</v>
      </c>
    </row>
    <row r="299" spans="1:8" s="59" customFormat="1" x14ac:dyDescent="0.2">
      <c r="A299" s="141" t="s">
        <v>133</v>
      </c>
      <c r="B299" s="66">
        <v>912</v>
      </c>
      <c r="C299" s="65" t="s">
        <v>50</v>
      </c>
      <c r="D299" s="65" t="s">
        <v>70</v>
      </c>
      <c r="E299" s="27" t="s">
        <v>845</v>
      </c>
      <c r="F299" s="65" t="s">
        <v>134</v>
      </c>
      <c r="G299" s="96">
        <f>190</f>
        <v>190</v>
      </c>
      <c r="H299" s="96">
        <f>190</f>
        <v>190</v>
      </c>
    </row>
    <row r="300" spans="1:8" s="59" customFormat="1" x14ac:dyDescent="0.2">
      <c r="A300" s="140" t="s">
        <v>509</v>
      </c>
      <c r="B300" s="66">
        <v>912</v>
      </c>
      <c r="C300" s="65" t="s">
        <v>61</v>
      </c>
      <c r="D300" s="65" t="s">
        <v>70</v>
      </c>
      <c r="E300" s="65" t="s">
        <v>515</v>
      </c>
      <c r="F300" s="65"/>
      <c r="G300" s="96">
        <f t="shared" ref="G300:H302" si="66">G301</f>
        <v>454</v>
      </c>
      <c r="H300" s="97">
        <f t="shared" si="66"/>
        <v>454</v>
      </c>
    </row>
    <row r="301" spans="1:8" s="59" customFormat="1" ht="25.5" customHeight="1" x14ac:dyDescent="0.2">
      <c r="A301" s="141" t="s">
        <v>13</v>
      </c>
      <c r="B301" s="66">
        <v>912</v>
      </c>
      <c r="C301" s="65" t="s">
        <v>61</v>
      </c>
      <c r="D301" s="65" t="s">
        <v>70</v>
      </c>
      <c r="E301" s="65" t="s">
        <v>515</v>
      </c>
      <c r="F301" s="65">
        <v>800</v>
      </c>
      <c r="G301" s="96">
        <f t="shared" si="66"/>
        <v>454</v>
      </c>
      <c r="H301" s="97">
        <f t="shared" si="66"/>
        <v>454</v>
      </c>
    </row>
    <row r="302" spans="1:8" s="59" customFormat="1" ht="25.5" customHeight="1" x14ac:dyDescent="0.2">
      <c r="A302" s="141" t="s">
        <v>34</v>
      </c>
      <c r="B302" s="66">
        <v>912</v>
      </c>
      <c r="C302" s="65" t="s">
        <v>61</v>
      </c>
      <c r="D302" s="65" t="s">
        <v>70</v>
      </c>
      <c r="E302" s="65" t="s">
        <v>515</v>
      </c>
      <c r="F302" s="65">
        <v>850</v>
      </c>
      <c r="G302" s="96">
        <f t="shared" si="66"/>
        <v>454</v>
      </c>
      <c r="H302" s="97">
        <f t="shared" si="66"/>
        <v>454</v>
      </c>
    </row>
    <row r="303" spans="1:8" s="59" customFormat="1" ht="25.5" customHeight="1" x14ac:dyDescent="0.2">
      <c r="A303" s="141" t="s">
        <v>429</v>
      </c>
      <c r="B303" s="66">
        <v>912</v>
      </c>
      <c r="C303" s="65" t="s">
        <v>61</v>
      </c>
      <c r="D303" s="65" t="s">
        <v>70</v>
      </c>
      <c r="E303" s="65" t="s">
        <v>515</v>
      </c>
      <c r="F303" s="65" t="s">
        <v>428</v>
      </c>
      <c r="G303" s="96">
        <v>454</v>
      </c>
      <c r="H303" s="97">
        <v>454</v>
      </c>
    </row>
    <row r="304" spans="1:8" s="107" customFormat="1" x14ac:dyDescent="0.25">
      <c r="A304" s="148" t="s">
        <v>797</v>
      </c>
      <c r="B304" s="2">
        <v>912</v>
      </c>
      <c r="C304" s="86" t="s">
        <v>61</v>
      </c>
      <c r="D304" s="86" t="s">
        <v>70</v>
      </c>
      <c r="E304" s="89" t="s">
        <v>798</v>
      </c>
      <c r="F304" s="90"/>
      <c r="G304" s="197">
        <f t="shared" ref="G304:G307" si="67">G305</f>
        <v>58477.47</v>
      </c>
      <c r="H304" s="197">
        <f t="shared" ref="H304:H307" si="68">H305</f>
        <v>0</v>
      </c>
    </row>
    <row r="305" spans="1:16359" s="177" customFormat="1" ht="31.5" x14ac:dyDescent="0.25">
      <c r="A305" s="148" t="s">
        <v>949</v>
      </c>
      <c r="B305" s="86">
        <v>912</v>
      </c>
      <c r="C305" s="86" t="s">
        <v>61</v>
      </c>
      <c r="D305" s="86" t="s">
        <v>70</v>
      </c>
      <c r="E305" s="24" t="s">
        <v>948</v>
      </c>
      <c r="F305" s="33"/>
      <c r="G305" s="72">
        <f t="shared" si="67"/>
        <v>58477.47</v>
      </c>
      <c r="H305" s="72">
        <f t="shared" si="68"/>
        <v>0</v>
      </c>
    </row>
    <row r="306" spans="1:16359" s="177" customFormat="1" ht="31.5" x14ac:dyDescent="0.2">
      <c r="A306" s="141" t="s">
        <v>543</v>
      </c>
      <c r="B306" s="65">
        <v>912</v>
      </c>
      <c r="C306" s="65" t="s">
        <v>61</v>
      </c>
      <c r="D306" s="65" t="s">
        <v>70</v>
      </c>
      <c r="E306" s="27" t="s">
        <v>948</v>
      </c>
      <c r="F306" s="33" t="s">
        <v>15</v>
      </c>
      <c r="G306" s="72">
        <f t="shared" si="67"/>
        <v>58477.47</v>
      </c>
      <c r="H306" s="72">
        <f t="shared" si="68"/>
        <v>0</v>
      </c>
    </row>
    <row r="307" spans="1:16359" s="177" customFormat="1" ht="31.5" x14ac:dyDescent="0.25">
      <c r="A307" s="158" t="s">
        <v>17</v>
      </c>
      <c r="B307" s="65">
        <v>912</v>
      </c>
      <c r="C307" s="65" t="s">
        <v>61</v>
      </c>
      <c r="D307" s="65" t="s">
        <v>70</v>
      </c>
      <c r="E307" s="27" t="s">
        <v>948</v>
      </c>
      <c r="F307" s="33" t="s">
        <v>16</v>
      </c>
      <c r="G307" s="96">
        <f t="shared" si="67"/>
        <v>58477.47</v>
      </c>
      <c r="H307" s="96">
        <f t="shared" si="68"/>
        <v>0</v>
      </c>
    </row>
    <row r="308" spans="1:16359" s="177" customFormat="1" x14ac:dyDescent="0.25">
      <c r="A308" s="156" t="s">
        <v>829</v>
      </c>
      <c r="B308" s="65">
        <v>912</v>
      </c>
      <c r="C308" s="65" t="s">
        <v>61</v>
      </c>
      <c r="D308" s="65" t="s">
        <v>70</v>
      </c>
      <c r="E308" s="27" t="s">
        <v>948</v>
      </c>
      <c r="F308" s="33" t="s">
        <v>127</v>
      </c>
      <c r="G308" s="96">
        <v>58477.47</v>
      </c>
      <c r="H308" s="96">
        <v>0</v>
      </c>
    </row>
    <row r="309" spans="1:16359" s="105" customFormat="1" ht="47.25" x14ac:dyDescent="0.2">
      <c r="A309" s="144" t="s">
        <v>690</v>
      </c>
      <c r="B309" s="2">
        <v>912</v>
      </c>
      <c r="C309" s="15" t="s">
        <v>50</v>
      </c>
      <c r="D309" s="15" t="s">
        <v>70</v>
      </c>
      <c r="E309" s="15" t="s">
        <v>303</v>
      </c>
      <c r="F309" s="15"/>
      <c r="G309" s="72">
        <f t="shared" ref="G309:H310" si="69">G310</f>
        <v>22652</v>
      </c>
      <c r="H309" s="85">
        <f t="shared" si="69"/>
        <v>23099</v>
      </c>
    </row>
    <row r="310" spans="1:16359" s="105" customFormat="1" ht="31.5" x14ac:dyDescent="0.2">
      <c r="A310" s="145" t="s">
        <v>147</v>
      </c>
      <c r="B310" s="1">
        <v>912</v>
      </c>
      <c r="C310" s="64" t="s">
        <v>50</v>
      </c>
      <c r="D310" s="64" t="s">
        <v>70</v>
      </c>
      <c r="E310" s="30" t="s">
        <v>525</v>
      </c>
      <c r="F310" s="64"/>
      <c r="G310" s="103">
        <f t="shared" si="69"/>
        <v>22652</v>
      </c>
      <c r="H310" s="104">
        <f t="shared" si="69"/>
        <v>23099</v>
      </c>
      <c r="I310" s="59"/>
      <c r="J310" s="59"/>
      <c r="K310" s="5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  <c r="W310" s="59"/>
      <c r="X310" s="59"/>
      <c r="Y310" s="59"/>
      <c r="Z310" s="59"/>
      <c r="AA310" s="59"/>
      <c r="AB310" s="59"/>
      <c r="AC310" s="59"/>
      <c r="AD310" s="59"/>
      <c r="AE310" s="59"/>
      <c r="AF310" s="59"/>
      <c r="AG310" s="59"/>
      <c r="AH310" s="59"/>
      <c r="AI310" s="59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  <c r="FX310" s="59"/>
      <c r="FY310" s="59"/>
      <c r="FZ310" s="59"/>
      <c r="GA310" s="59"/>
      <c r="GB310" s="59"/>
      <c r="GC310" s="59"/>
      <c r="GD310" s="59"/>
      <c r="GE310" s="59"/>
      <c r="GF310" s="59"/>
      <c r="GG310" s="59"/>
      <c r="GH310" s="59"/>
      <c r="GI310" s="59"/>
      <c r="GJ310" s="59"/>
      <c r="GK310" s="59"/>
      <c r="GL310" s="59"/>
      <c r="GM310" s="59"/>
      <c r="GN310" s="59"/>
      <c r="GO310" s="59"/>
      <c r="GP310" s="59"/>
      <c r="GQ310" s="59"/>
      <c r="GR310" s="59"/>
      <c r="GS310" s="59"/>
      <c r="GT310" s="59"/>
      <c r="GU310" s="59"/>
      <c r="GV310" s="59"/>
      <c r="GW310" s="59"/>
      <c r="GX310" s="59"/>
      <c r="GY310" s="59"/>
      <c r="GZ310" s="59"/>
      <c r="HA310" s="59"/>
      <c r="HB310" s="59"/>
      <c r="HC310" s="59"/>
      <c r="HD310" s="59"/>
      <c r="HE310" s="59"/>
      <c r="HF310" s="59"/>
      <c r="HG310" s="59"/>
      <c r="HH310" s="59"/>
      <c r="HI310" s="59"/>
      <c r="HJ310" s="59"/>
      <c r="HK310" s="59"/>
      <c r="HL310" s="59"/>
      <c r="HM310" s="59"/>
      <c r="HN310" s="59"/>
      <c r="HO310" s="59"/>
      <c r="HP310" s="59"/>
      <c r="HQ310" s="59"/>
      <c r="HR310" s="59"/>
      <c r="HS310" s="59"/>
      <c r="HT310" s="59"/>
      <c r="HU310" s="59"/>
      <c r="HV310" s="59"/>
      <c r="HW310" s="59"/>
      <c r="HX310" s="59"/>
      <c r="HY310" s="59"/>
      <c r="HZ310" s="59"/>
      <c r="IA310" s="59"/>
      <c r="IB310" s="59"/>
      <c r="IC310" s="59"/>
      <c r="ID310" s="59"/>
      <c r="IE310" s="59"/>
      <c r="IF310" s="59"/>
      <c r="IG310" s="59"/>
      <c r="IH310" s="59"/>
      <c r="II310" s="59"/>
      <c r="IJ310" s="59"/>
      <c r="IK310" s="59"/>
      <c r="IL310" s="59"/>
      <c r="IM310" s="59"/>
      <c r="IN310" s="59"/>
      <c r="IO310" s="59"/>
      <c r="IP310" s="59"/>
      <c r="IQ310" s="59"/>
      <c r="IR310" s="59"/>
      <c r="IS310" s="59"/>
      <c r="IT310" s="59"/>
      <c r="IU310" s="59"/>
      <c r="IV310" s="59"/>
      <c r="IW310" s="59"/>
      <c r="IX310" s="59"/>
      <c r="IY310" s="59"/>
      <c r="IZ310" s="59"/>
      <c r="JA310" s="59"/>
      <c r="JB310" s="59"/>
      <c r="JC310" s="59"/>
      <c r="JD310" s="59"/>
      <c r="JE310" s="59"/>
      <c r="JF310" s="59"/>
      <c r="JG310" s="59"/>
      <c r="JH310" s="59"/>
      <c r="JI310" s="59"/>
      <c r="JJ310" s="59"/>
      <c r="JK310" s="59"/>
      <c r="JL310" s="59"/>
      <c r="JM310" s="59"/>
      <c r="JN310" s="59"/>
      <c r="JO310" s="59"/>
      <c r="JP310" s="59"/>
      <c r="JQ310" s="59"/>
      <c r="JR310" s="59"/>
      <c r="JS310" s="59"/>
      <c r="JT310" s="59"/>
      <c r="JU310" s="59"/>
      <c r="JV310" s="59"/>
      <c r="JW310" s="59"/>
      <c r="JX310" s="59"/>
      <c r="JY310" s="59"/>
      <c r="JZ310" s="59"/>
      <c r="KA310" s="59"/>
      <c r="KB310" s="59"/>
      <c r="KC310" s="59"/>
      <c r="KD310" s="59"/>
      <c r="KE310" s="59"/>
      <c r="KF310" s="59"/>
      <c r="KG310" s="59"/>
      <c r="KH310" s="59"/>
      <c r="KI310" s="59"/>
      <c r="KJ310" s="59"/>
      <c r="KK310" s="59"/>
      <c r="KL310" s="59"/>
      <c r="KM310" s="59"/>
      <c r="KN310" s="59"/>
      <c r="KO310" s="59"/>
      <c r="KP310" s="59"/>
      <c r="KQ310" s="59"/>
      <c r="KR310" s="59"/>
      <c r="KS310" s="59"/>
      <c r="KT310" s="59"/>
      <c r="KU310" s="59"/>
      <c r="KV310" s="59"/>
      <c r="KW310" s="59"/>
      <c r="KX310" s="59"/>
      <c r="KY310" s="59"/>
      <c r="KZ310" s="59"/>
      <c r="LA310" s="59"/>
      <c r="LB310" s="59"/>
      <c r="LC310" s="59"/>
      <c r="LD310" s="59"/>
      <c r="LE310" s="59"/>
      <c r="LF310" s="59"/>
      <c r="LG310" s="59"/>
      <c r="LH310" s="59"/>
      <c r="LI310" s="59"/>
      <c r="LJ310" s="59"/>
      <c r="LK310" s="59"/>
      <c r="LL310" s="59"/>
      <c r="LM310" s="59"/>
      <c r="LN310" s="59"/>
      <c r="LO310" s="59"/>
      <c r="LP310" s="59"/>
      <c r="LQ310" s="59"/>
      <c r="LR310" s="59"/>
      <c r="LS310" s="59"/>
      <c r="LT310" s="59"/>
      <c r="LU310" s="59"/>
      <c r="LV310" s="59"/>
      <c r="LW310" s="59"/>
      <c r="LX310" s="59"/>
      <c r="LY310" s="59"/>
      <c r="LZ310" s="59"/>
      <c r="MA310" s="59"/>
      <c r="MB310" s="59"/>
      <c r="MC310" s="59"/>
      <c r="MD310" s="59"/>
      <c r="ME310" s="59"/>
      <c r="MF310" s="59"/>
      <c r="MG310" s="59"/>
      <c r="MH310" s="59"/>
      <c r="MI310" s="59"/>
      <c r="MJ310" s="59"/>
      <c r="MK310" s="59"/>
      <c r="ML310" s="59"/>
      <c r="MM310" s="59"/>
      <c r="MN310" s="59"/>
      <c r="MO310" s="59"/>
      <c r="MP310" s="59"/>
      <c r="MQ310" s="59"/>
      <c r="MR310" s="59"/>
      <c r="MS310" s="59"/>
      <c r="MT310" s="59"/>
      <c r="MU310" s="59"/>
      <c r="MV310" s="59"/>
      <c r="MW310" s="59"/>
      <c r="MX310" s="59"/>
      <c r="MY310" s="59"/>
      <c r="MZ310" s="59"/>
      <c r="NA310" s="59"/>
      <c r="NB310" s="59"/>
      <c r="NC310" s="59"/>
      <c r="ND310" s="59"/>
      <c r="NE310" s="59"/>
      <c r="NF310" s="59"/>
      <c r="NG310" s="59"/>
      <c r="NH310" s="59"/>
      <c r="NI310" s="59"/>
      <c r="NJ310" s="59"/>
      <c r="NK310" s="59"/>
      <c r="NL310" s="59"/>
      <c r="NM310" s="59"/>
      <c r="NN310" s="59"/>
      <c r="NO310" s="59"/>
      <c r="NP310" s="59"/>
      <c r="NQ310" s="59"/>
      <c r="NR310" s="59"/>
      <c r="NS310" s="59"/>
      <c r="NT310" s="59"/>
      <c r="NU310" s="59"/>
      <c r="NV310" s="59"/>
      <c r="NW310" s="59"/>
      <c r="NX310" s="59"/>
      <c r="NY310" s="59"/>
      <c r="NZ310" s="59"/>
      <c r="OA310" s="59"/>
      <c r="OB310" s="59"/>
      <c r="OC310" s="59"/>
      <c r="OD310" s="59"/>
      <c r="OE310" s="59"/>
      <c r="OF310" s="59"/>
      <c r="OG310" s="59"/>
      <c r="OH310" s="59"/>
      <c r="OI310" s="59"/>
      <c r="OJ310" s="59"/>
      <c r="OK310" s="59"/>
      <c r="OL310" s="59"/>
      <c r="OM310" s="59"/>
      <c r="ON310" s="59"/>
      <c r="OO310" s="59"/>
      <c r="OP310" s="59"/>
      <c r="OQ310" s="59"/>
      <c r="OR310" s="59"/>
      <c r="OS310" s="59"/>
      <c r="OT310" s="59"/>
      <c r="OU310" s="59"/>
      <c r="OV310" s="59"/>
      <c r="OW310" s="59"/>
      <c r="OX310" s="59"/>
      <c r="OY310" s="59"/>
      <c r="OZ310" s="59"/>
      <c r="PA310" s="59"/>
      <c r="PB310" s="59"/>
      <c r="PC310" s="59"/>
      <c r="PD310" s="59"/>
      <c r="PE310" s="59"/>
      <c r="PF310" s="59"/>
      <c r="PG310" s="59"/>
      <c r="PH310" s="59"/>
      <c r="PI310" s="59"/>
      <c r="PJ310" s="59"/>
      <c r="PK310" s="59"/>
      <c r="PL310" s="59"/>
      <c r="PM310" s="59"/>
      <c r="PN310" s="59"/>
      <c r="PO310" s="59"/>
      <c r="PP310" s="59"/>
      <c r="PQ310" s="59"/>
      <c r="PR310" s="59"/>
      <c r="PS310" s="59"/>
      <c r="PT310" s="59"/>
      <c r="PU310" s="59"/>
      <c r="PV310" s="59"/>
      <c r="PW310" s="59"/>
      <c r="PX310" s="59"/>
      <c r="PY310" s="59"/>
      <c r="PZ310" s="59"/>
      <c r="QA310" s="59"/>
      <c r="QB310" s="59"/>
      <c r="QC310" s="59"/>
      <c r="QD310" s="59"/>
      <c r="QE310" s="59"/>
      <c r="QF310" s="59"/>
      <c r="QG310" s="59"/>
      <c r="QH310" s="59"/>
      <c r="QI310" s="59"/>
      <c r="QJ310" s="59"/>
      <c r="QK310" s="59"/>
      <c r="QL310" s="59"/>
      <c r="QM310" s="59"/>
      <c r="QN310" s="59"/>
      <c r="QO310" s="59"/>
      <c r="QP310" s="59"/>
      <c r="QQ310" s="59"/>
      <c r="QR310" s="59"/>
      <c r="QS310" s="59"/>
      <c r="QT310" s="59"/>
      <c r="QU310" s="59"/>
      <c r="QV310" s="59"/>
      <c r="QW310" s="59"/>
      <c r="QX310" s="59"/>
      <c r="QY310" s="59"/>
      <c r="QZ310" s="59"/>
      <c r="RA310" s="59"/>
      <c r="RB310" s="59"/>
      <c r="RC310" s="59"/>
      <c r="RD310" s="59"/>
      <c r="RE310" s="59"/>
      <c r="RF310" s="59"/>
      <c r="RG310" s="59"/>
      <c r="RH310" s="59"/>
      <c r="RI310" s="59"/>
      <c r="RJ310" s="59"/>
      <c r="RK310" s="59"/>
      <c r="RL310" s="59"/>
      <c r="RM310" s="59"/>
      <c r="RN310" s="59"/>
      <c r="RO310" s="59"/>
      <c r="RP310" s="59"/>
      <c r="RQ310" s="59"/>
      <c r="RR310" s="59"/>
      <c r="RS310" s="59"/>
      <c r="RT310" s="59"/>
      <c r="RU310" s="59"/>
      <c r="RV310" s="59"/>
      <c r="RW310" s="59"/>
      <c r="RX310" s="59"/>
      <c r="RY310" s="59"/>
      <c r="RZ310" s="59"/>
      <c r="SA310" s="59"/>
      <c r="SB310" s="59"/>
      <c r="SC310" s="59"/>
      <c r="SD310" s="59"/>
      <c r="SE310" s="59"/>
      <c r="SF310" s="59"/>
      <c r="SG310" s="59"/>
      <c r="SH310" s="59"/>
      <c r="SI310" s="59"/>
      <c r="SJ310" s="59"/>
      <c r="SK310" s="59"/>
      <c r="SL310" s="59"/>
      <c r="SM310" s="59"/>
      <c r="SN310" s="59"/>
      <c r="SO310" s="59"/>
      <c r="SP310" s="59"/>
      <c r="SQ310" s="59"/>
      <c r="SR310" s="59"/>
      <c r="SS310" s="59"/>
      <c r="ST310" s="59"/>
      <c r="SU310" s="59"/>
      <c r="SV310" s="59"/>
      <c r="SW310" s="59"/>
      <c r="SX310" s="59"/>
      <c r="SY310" s="59"/>
      <c r="SZ310" s="59"/>
      <c r="TA310" s="59"/>
      <c r="TB310" s="59"/>
      <c r="TC310" s="59"/>
      <c r="TD310" s="59"/>
      <c r="TE310" s="59"/>
      <c r="TF310" s="59"/>
      <c r="TG310" s="59"/>
      <c r="TH310" s="59"/>
      <c r="TI310" s="59"/>
      <c r="TJ310" s="59"/>
      <c r="TK310" s="59"/>
      <c r="TL310" s="59"/>
      <c r="TM310" s="59"/>
      <c r="TN310" s="59"/>
      <c r="TO310" s="59"/>
      <c r="TP310" s="59"/>
      <c r="TQ310" s="59"/>
      <c r="TR310" s="59"/>
      <c r="TS310" s="59"/>
      <c r="TT310" s="59"/>
      <c r="TU310" s="59"/>
      <c r="TV310" s="59"/>
      <c r="TW310" s="59"/>
      <c r="TX310" s="59"/>
      <c r="TY310" s="59"/>
      <c r="TZ310" s="59"/>
      <c r="UA310" s="59"/>
      <c r="UB310" s="59"/>
      <c r="UC310" s="59"/>
      <c r="UD310" s="59"/>
      <c r="UE310" s="59"/>
      <c r="UF310" s="59"/>
      <c r="UG310" s="59"/>
      <c r="UH310" s="59"/>
      <c r="UI310" s="59"/>
      <c r="UJ310" s="59"/>
      <c r="UK310" s="59"/>
      <c r="UL310" s="59"/>
      <c r="UM310" s="59"/>
      <c r="UN310" s="59"/>
      <c r="UO310" s="59"/>
      <c r="UP310" s="59"/>
      <c r="UQ310" s="59"/>
      <c r="UR310" s="59"/>
      <c r="US310" s="59"/>
      <c r="UT310" s="59"/>
      <c r="UU310" s="59"/>
      <c r="UV310" s="59"/>
      <c r="UW310" s="59"/>
      <c r="UX310" s="59"/>
      <c r="UY310" s="59"/>
      <c r="UZ310" s="59"/>
      <c r="VA310" s="59"/>
      <c r="VB310" s="59"/>
      <c r="VC310" s="59"/>
      <c r="VD310" s="59"/>
      <c r="VE310" s="59"/>
      <c r="VF310" s="59"/>
      <c r="VG310" s="59"/>
      <c r="VH310" s="59"/>
      <c r="VI310" s="59"/>
      <c r="VJ310" s="59"/>
      <c r="VK310" s="59"/>
      <c r="VL310" s="59"/>
      <c r="VM310" s="59"/>
      <c r="VN310" s="59"/>
      <c r="VO310" s="59"/>
      <c r="VP310" s="59"/>
      <c r="VQ310" s="59"/>
      <c r="VR310" s="59"/>
      <c r="VS310" s="59"/>
      <c r="VT310" s="59"/>
      <c r="VU310" s="59"/>
      <c r="VV310" s="59"/>
      <c r="VW310" s="59"/>
      <c r="VX310" s="59"/>
      <c r="VY310" s="59"/>
      <c r="VZ310" s="59"/>
      <c r="WA310" s="59"/>
      <c r="WB310" s="59"/>
      <c r="WC310" s="59"/>
      <c r="WD310" s="59"/>
      <c r="WE310" s="59"/>
      <c r="WF310" s="59"/>
      <c r="WG310" s="59"/>
      <c r="WH310" s="59"/>
      <c r="WI310" s="59"/>
      <c r="WJ310" s="59"/>
      <c r="WK310" s="59"/>
      <c r="WL310" s="59"/>
      <c r="WM310" s="59"/>
      <c r="WN310" s="59"/>
      <c r="WO310" s="59"/>
      <c r="WP310" s="59"/>
      <c r="WQ310" s="59"/>
      <c r="WR310" s="59"/>
      <c r="WS310" s="59"/>
      <c r="WT310" s="59"/>
      <c r="WU310" s="59"/>
      <c r="WV310" s="59"/>
      <c r="WW310" s="59"/>
      <c r="WX310" s="59"/>
      <c r="WY310" s="59"/>
      <c r="WZ310" s="59"/>
      <c r="XA310" s="59"/>
      <c r="XB310" s="59"/>
      <c r="XC310" s="59"/>
      <c r="XD310" s="59"/>
      <c r="XE310" s="59"/>
      <c r="XF310" s="59"/>
      <c r="XG310" s="59"/>
      <c r="XH310" s="59"/>
      <c r="XI310" s="59"/>
      <c r="XJ310" s="59"/>
      <c r="XK310" s="59"/>
      <c r="XL310" s="59"/>
      <c r="XM310" s="59"/>
      <c r="XN310" s="59"/>
      <c r="XO310" s="59"/>
      <c r="XP310" s="59"/>
      <c r="XQ310" s="59"/>
      <c r="XR310" s="59"/>
      <c r="XS310" s="59"/>
      <c r="XT310" s="59"/>
      <c r="XU310" s="59"/>
      <c r="XV310" s="59"/>
      <c r="XW310" s="59"/>
      <c r="XX310" s="59"/>
      <c r="XY310" s="59"/>
      <c r="XZ310" s="59"/>
      <c r="YA310" s="59"/>
      <c r="YB310" s="59"/>
      <c r="YC310" s="59"/>
      <c r="YD310" s="59"/>
      <c r="YE310" s="59"/>
      <c r="YF310" s="59"/>
      <c r="YG310" s="59"/>
      <c r="YH310" s="59"/>
      <c r="YI310" s="59"/>
      <c r="YJ310" s="59"/>
      <c r="YK310" s="59"/>
      <c r="YL310" s="59"/>
      <c r="YM310" s="59"/>
      <c r="YN310" s="59"/>
      <c r="YO310" s="59"/>
      <c r="YP310" s="59"/>
      <c r="YQ310" s="59"/>
      <c r="YR310" s="59"/>
      <c r="YS310" s="59"/>
      <c r="YT310" s="59"/>
      <c r="YU310" s="59"/>
      <c r="YV310" s="59"/>
      <c r="YW310" s="59"/>
      <c r="YX310" s="59"/>
      <c r="YY310" s="59"/>
      <c r="YZ310" s="59"/>
      <c r="ZA310" s="59"/>
      <c r="ZB310" s="59"/>
      <c r="ZC310" s="59"/>
      <c r="ZD310" s="59"/>
      <c r="ZE310" s="59"/>
      <c r="ZF310" s="59"/>
      <c r="ZG310" s="59"/>
      <c r="ZH310" s="59"/>
      <c r="ZI310" s="59"/>
      <c r="ZJ310" s="59"/>
      <c r="ZK310" s="59"/>
      <c r="ZL310" s="59"/>
      <c r="ZM310" s="59"/>
      <c r="ZN310" s="59"/>
      <c r="ZO310" s="59"/>
      <c r="ZP310" s="59"/>
      <c r="ZQ310" s="59"/>
      <c r="ZR310" s="59"/>
      <c r="ZS310" s="59"/>
      <c r="ZT310" s="59"/>
      <c r="ZU310" s="59"/>
      <c r="ZV310" s="59"/>
      <c r="ZW310" s="59"/>
      <c r="ZX310" s="59"/>
      <c r="ZY310" s="59"/>
      <c r="ZZ310" s="59"/>
      <c r="AAA310" s="59"/>
      <c r="AAB310" s="59"/>
      <c r="AAC310" s="59"/>
      <c r="AAD310" s="59"/>
      <c r="AAE310" s="59"/>
      <c r="AAF310" s="59"/>
      <c r="AAG310" s="59"/>
      <c r="AAH310" s="59"/>
      <c r="AAI310" s="59"/>
      <c r="AAJ310" s="59"/>
      <c r="AAK310" s="59"/>
      <c r="AAL310" s="59"/>
      <c r="AAM310" s="59"/>
      <c r="AAN310" s="59"/>
      <c r="AAO310" s="59"/>
      <c r="AAP310" s="59"/>
      <c r="AAQ310" s="59"/>
      <c r="AAR310" s="59"/>
      <c r="AAS310" s="59"/>
      <c r="AAT310" s="59"/>
      <c r="AAU310" s="59"/>
      <c r="AAV310" s="59"/>
      <c r="AAW310" s="59"/>
      <c r="AAX310" s="59"/>
      <c r="AAY310" s="59"/>
      <c r="AAZ310" s="59"/>
      <c r="ABA310" s="59"/>
      <c r="ABB310" s="59"/>
      <c r="ABC310" s="59"/>
      <c r="ABD310" s="59"/>
      <c r="ABE310" s="59"/>
      <c r="ABF310" s="59"/>
      <c r="ABG310" s="59"/>
      <c r="ABH310" s="59"/>
      <c r="ABI310" s="59"/>
      <c r="ABJ310" s="59"/>
      <c r="ABK310" s="59"/>
      <c r="ABL310" s="59"/>
      <c r="ABM310" s="59"/>
      <c r="ABN310" s="59"/>
      <c r="ABO310" s="59"/>
      <c r="ABP310" s="59"/>
      <c r="ABQ310" s="59"/>
      <c r="ABR310" s="59"/>
      <c r="ABS310" s="59"/>
      <c r="ABT310" s="59"/>
      <c r="ABU310" s="59"/>
      <c r="ABV310" s="59"/>
      <c r="ABW310" s="59"/>
      <c r="ABX310" s="59"/>
      <c r="ABY310" s="59"/>
      <c r="ABZ310" s="59"/>
      <c r="ACA310" s="59"/>
      <c r="ACB310" s="59"/>
      <c r="ACC310" s="59"/>
      <c r="ACD310" s="59"/>
      <c r="ACE310" s="59"/>
      <c r="ACF310" s="59"/>
      <c r="ACG310" s="59"/>
      <c r="ACH310" s="59"/>
      <c r="ACI310" s="59"/>
      <c r="ACJ310" s="59"/>
      <c r="ACK310" s="59"/>
      <c r="ACL310" s="59"/>
      <c r="ACM310" s="59"/>
      <c r="ACN310" s="59"/>
      <c r="ACO310" s="59"/>
      <c r="ACP310" s="59"/>
      <c r="ACQ310" s="59"/>
      <c r="ACR310" s="59"/>
      <c r="ACS310" s="59"/>
      <c r="ACT310" s="59"/>
      <c r="ACU310" s="59"/>
      <c r="ACV310" s="59"/>
      <c r="ACW310" s="59"/>
      <c r="ACX310" s="59"/>
      <c r="ACY310" s="59"/>
      <c r="ACZ310" s="59"/>
      <c r="ADA310" s="59"/>
      <c r="ADB310" s="59"/>
      <c r="ADC310" s="59"/>
      <c r="ADD310" s="59"/>
      <c r="ADE310" s="59"/>
      <c r="ADF310" s="59"/>
      <c r="ADG310" s="59"/>
      <c r="ADH310" s="59"/>
      <c r="ADI310" s="59"/>
      <c r="ADJ310" s="59"/>
      <c r="ADK310" s="59"/>
      <c r="ADL310" s="59"/>
      <c r="ADM310" s="59"/>
      <c r="ADN310" s="59"/>
      <c r="ADO310" s="59"/>
      <c r="ADP310" s="59"/>
      <c r="ADQ310" s="59"/>
      <c r="ADR310" s="59"/>
      <c r="ADS310" s="59"/>
      <c r="ADT310" s="59"/>
      <c r="ADU310" s="59"/>
      <c r="ADV310" s="59"/>
      <c r="ADW310" s="59"/>
      <c r="ADX310" s="59"/>
      <c r="ADY310" s="59"/>
      <c r="ADZ310" s="59"/>
      <c r="AEA310" s="59"/>
      <c r="AEB310" s="59"/>
      <c r="AEC310" s="59"/>
      <c r="AED310" s="59"/>
      <c r="AEE310" s="59"/>
      <c r="AEF310" s="59"/>
      <c r="AEG310" s="59"/>
      <c r="AEH310" s="59"/>
      <c r="AEI310" s="59"/>
      <c r="AEJ310" s="59"/>
      <c r="AEK310" s="59"/>
      <c r="AEL310" s="59"/>
      <c r="AEM310" s="59"/>
      <c r="AEN310" s="59"/>
      <c r="AEO310" s="59"/>
      <c r="AEP310" s="59"/>
      <c r="AEQ310" s="59"/>
      <c r="AER310" s="59"/>
      <c r="AES310" s="59"/>
      <c r="AET310" s="59"/>
      <c r="AEU310" s="59"/>
      <c r="AEV310" s="59"/>
      <c r="AEW310" s="59"/>
      <c r="AEX310" s="59"/>
      <c r="AEY310" s="59"/>
      <c r="AEZ310" s="59"/>
      <c r="AFA310" s="59"/>
      <c r="AFB310" s="59"/>
      <c r="AFC310" s="59"/>
      <c r="AFD310" s="59"/>
      <c r="AFE310" s="59"/>
      <c r="AFF310" s="59"/>
      <c r="AFG310" s="59"/>
      <c r="AFH310" s="59"/>
      <c r="AFI310" s="59"/>
      <c r="AFJ310" s="59"/>
      <c r="AFK310" s="59"/>
      <c r="AFL310" s="59"/>
      <c r="AFM310" s="59"/>
      <c r="AFN310" s="59"/>
      <c r="AFO310" s="59"/>
      <c r="AFP310" s="59"/>
      <c r="AFQ310" s="59"/>
      <c r="AFR310" s="59"/>
      <c r="AFS310" s="59"/>
      <c r="AFT310" s="59"/>
      <c r="AFU310" s="59"/>
      <c r="AFV310" s="59"/>
      <c r="AFW310" s="59"/>
      <c r="AFX310" s="59"/>
      <c r="AFY310" s="59"/>
      <c r="AFZ310" s="59"/>
      <c r="AGA310" s="59"/>
      <c r="AGB310" s="59"/>
      <c r="AGC310" s="59"/>
      <c r="AGD310" s="59"/>
      <c r="AGE310" s="59"/>
      <c r="AGF310" s="59"/>
      <c r="AGG310" s="59"/>
      <c r="AGH310" s="59"/>
      <c r="AGI310" s="59"/>
      <c r="AGJ310" s="59"/>
      <c r="AGK310" s="59"/>
      <c r="AGL310" s="59"/>
      <c r="AGM310" s="59"/>
      <c r="AGN310" s="59"/>
      <c r="AGO310" s="59"/>
      <c r="AGP310" s="59"/>
      <c r="AGQ310" s="59"/>
      <c r="AGR310" s="59"/>
      <c r="AGS310" s="59"/>
      <c r="AGT310" s="59"/>
      <c r="AGU310" s="59"/>
      <c r="AGV310" s="59"/>
      <c r="AGW310" s="59"/>
      <c r="AGX310" s="59"/>
      <c r="AGY310" s="59"/>
      <c r="AGZ310" s="59"/>
      <c r="AHA310" s="59"/>
      <c r="AHB310" s="59"/>
      <c r="AHC310" s="59"/>
      <c r="AHD310" s="59"/>
      <c r="AHE310" s="59"/>
      <c r="AHF310" s="59"/>
      <c r="AHG310" s="59"/>
      <c r="AHH310" s="59"/>
      <c r="AHI310" s="59"/>
      <c r="AHJ310" s="59"/>
      <c r="AHK310" s="59"/>
      <c r="AHL310" s="59"/>
      <c r="AHM310" s="59"/>
      <c r="AHN310" s="59"/>
      <c r="AHO310" s="59"/>
      <c r="AHP310" s="59"/>
      <c r="AHQ310" s="59"/>
      <c r="AHR310" s="59"/>
      <c r="AHS310" s="59"/>
      <c r="AHT310" s="59"/>
      <c r="AHU310" s="59"/>
      <c r="AHV310" s="59"/>
      <c r="AHW310" s="59"/>
      <c r="AHX310" s="59"/>
      <c r="AHY310" s="59"/>
      <c r="AHZ310" s="59"/>
      <c r="AIA310" s="59"/>
      <c r="AIB310" s="59"/>
      <c r="AIC310" s="59"/>
      <c r="AID310" s="59"/>
      <c r="AIE310" s="59"/>
      <c r="AIF310" s="59"/>
      <c r="AIG310" s="59"/>
      <c r="AIH310" s="59"/>
      <c r="AII310" s="59"/>
      <c r="AIJ310" s="59"/>
      <c r="AIK310" s="59"/>
      <c r="AIL310" s="59"/>
      <c r="AIM310" s="59"/>
      <c r="AIN310" s="59"/>
      <c r="AIO310" s="59"/>
      <c r="AIP310" s="59"/>
      <c r="AIQ310" s="59"/>
      <c r="AIR310" s="59"/>
      <c r="AIS310" s="59"/>
      <c r="AIT310" s="59"/>
      <c r="AIU310" s="59"/>
      <c r="AIV310" s="59"/>
      <c r="AIW310" s="59"/>
      <c r="AIX310" s="59"/>
      <c r="AIY310" s="59"/>
      <c r="AIZ310" s="59"/>
      <c r="AJA310" s="59"/>
      <c r="AJB310" s="59"/>
      <c r="AJC310" s="59"/>
      <c r="AJD310" s="59"/>
      <c r="AJE310" s="59"/>
      <c r="AJF310" s="59"/>
      <c r="AJG310" s="59"/>
      <c r="AJH310" s="59"/>
      <c r="AJI310" s="59"/>
      <c r="AJJ310" s="59"/>
      <c r="AJK310" s="59"/>
      <c r="AJL310" s="59"/>
      <c r="AJM310" s="59"/>
      <c r="AJN310" s="59"/>
      <c r="AJO310" s="59"/>
      <c r="AJP310" s="59"/>
      <c r="AJQ310" s="59"/>
      <c r="AJR310" s="59"/>
      <c r="AJS310" s="59"/>
      <c r="AJT310" s="59"/>
      <c r="AJU310" s="59"/>
      <c r="AJV310" s="59"/>
      <c r="AJW310" s="59"/>
      <c r="AJX310" s="59"/>
      <c r="AJY310" s="59"/>
      <c r="AJZ310" s="59"/>
      <c r="AKA310" s="59"/>
      <c r="AKB310" s="59"/>
      <c r="AKC310" s="59"/>
      <c r="AKD310" s="59"/>
      <c r="AKE310" s="59"/>
      <c r="AKF310" s="59"/>
      <c r="AKG310" s="59"/>
      <c r="AKH310" s="59"/>
      <c r="AKI310" s="59"/>
      <c r="AKJ310" s="59"/>
      <c r="AKK310" s="59"/>
      <c r="AKL310" s="59"/>
      <c r="AKM310" s="59"/>
      <c r="AKN310" s="59"/>
      <c r="AKO310" s="59"/>
      <c r="AKP310" s="59"/>
      <c r="AKQ310" s="59"/>
      <c r="AKR310" s="59"/>
      <c r="AKS310" s="59"/>
      <c r="AKT310" s="59"/>
      <c r="AKU310" s="59"/>
      <c r="AKV310" s="59"/>
      <c r="AKW310" s="59"/>
      <c r="AKX310" s="59"/>
      <c r="AKY310" s="59"/>
      <c r="AKZ310" s="59"/>
      <c r="ALA310" s="59"/>
      <c r="ALB310" s="59"/>
      <c r="ALC310" s="59"/>
      <c r="ALD310" s="59"/>
      <c r="ALE310" s="59"/>
      <c r="ALF310" s="59"/>
      <c r="ALG310" s="59"/>
      <c r="ALH310" s="59"/>
      <c r="ALI310" s="59"/>
      <c r="ALJ310" s="59"/>
      <c r="ALK310" s="59"/>
      <c r="ALL310" s="59"/>
      <c r="ALM310" s="59"/>
      <c r="ALN310" s="59"/>
      <c r="ALO310" s="59"/>
      <c r="ALP310" s="59"/>
      <c r="ALQ310" s="59"/>
      <c r="ALR310" s="59"/>
      <c r="ALS310" s="59"/>
      <c r="ALT310" s="59"/>
      <c r="ALU310" s="59"/>
      <c r="ALV310" s="59"/>
      <c r="ALW310" s="59"/>
      <c r="ALX310" s="59"/>
      <c r="ALY310" s="59"/>
      <c r="ALZ310" s="59"/>
      <c r="AMA310" s="59"/>
      <c r="AMB310" s="59"/>
      <c r="AMC310" s="59"/>
      <c r="AMD310" s="59"/>
      <c r="AME310" s="59"/>
      <c r="AMF310" s="59"/>
      <c r="AMG310" s="59"/>
      <c r="AMH310" s="59"/>
      <c r="AMI310" s="59"/>
      <c r="AMJ310" s="59"/>
      <c r="AMK310" s="59"/>
      <c r="AML310" s="59"/>
      <c r="AMM310" s="59"/>
      <c r="AMN310" s="59"/>
      <c r="AMO310" s="59"/>
      <c r="AMP310" s="59"/>
      <c r="AMQ310" s="59"/>
      <c r="AMR310" s="59"/>
      <c r="AMS310" s="59"/>
      <c r="AMT310" s="59"/>
      <c r="AMU310" s="59"/>
      <c r="AMV310" s="59"/>
      <c r="AMW310" s="59"/>
      <c r="AMX310" s="59"/>
      <c r="AMY310" s="59"/>
      <c r="AMZ310" s="59"/>
      <c r="ANA310" s="59"/>
      <c r="ANB310" s="59"/>
      <c r="ANC310" s="59"/>
      <c r="AND310" s="59"/>
      <c r="ANE310" s="59"/>
      <c r="ANF310" s="59"/>
      <c r="ANG310" s="59"/>
      <c r="ANH310" s="59"/>
      <c r="ANI310" s="59"/>
      <c r="ANJ310" s="59"/>
      <c r="ANK310" s="59"/>
      <c r="ANL310" s="59"/>
      <c r="ANM310" s="59"/>
      <c r="ANN310" s="59"/>
      <c r="ANO310" s="59"/>
      <c r="ANP310" s="59"/>
      <c r="ANQ310" s="59"/>
      <c r="ANR310" s="59"/>
      <c r="ANS310" s="59"/>
      <c r="ANT310" s="59"/>
      <c r="ANU310" s="59"/>
      <c r="ANV310" s="59"/>
      <c r="ANW310" s="59"/>
      <c r="ANX310" s="59"/>
      <c r="ANY310" s="59"/>
      <c r="ANZ310" s="59"/>
      <c r="AOA310" s="59"/>
      <c r="AOB310" s="59"/>
      <c r="AOC310" s="59"/>
      <c r="AOD310" s="59"/>
      <c r="AOE310" s="59"/>
      <c r="AOF310" s="59"/>
      <c r="AOG310" s="59"/>
      <c r="AOH310" s="59"/>
      <c r="AOI310" s="59"/>
      <c r="AOJ310" s="59"/>
      <c r="AOK310" s="59"/>
      <c r="AOL310" s="59"/>
      <c r="AOM310" s="59"/>
      <c r="AON310" s="59"/>
      <c r="AOO310" s="59"/>
      <c r="AOP310" s="59"/>
      <c r="AOQ310" s="59"/>
      <c r="AOR310" s="59"/>
      <c r="AOS310" s="59"/>
      <c r="AOT310" s="59"/>
      <c r="AOU310" s="59"/>
      <c r="AOV310" s="59"/>
      <c r="AOW310" s="59"/>
      <c r="AOX310" s="59"/>
      <c r="AOY310" s="59"/>
      <c r="AOZ310" s="59"/>
      <c r="APA310" s="59"/>
      <c r="APB310" s="59"/>
      <c r="APC310" s="59"/>
      <c r="APD310" s="59"/>
      <c r="APE310" s="59"/>
      <c r="APF310" s="59"/>
      <c r="APG310" s="59"/>
      <c r="APH310" s="59"/>
      <c r="API310" s="59"/>
      <c r="APJ310" s="59"/>
      <c r="APK310" s="59"/>
      <c r="APL310" s="59"/>
      <c r="APM310" s="59"/>
      <c r="APN310" s="59"/>
      <c r="APO310" s="59"/>
      <c r="APP310" s="59"/>
      <c r="APQ310" s="59"/>
      <c r="APR310" s="59"/>
      <c r="APS310" s="59"/>
      <c r="APT310" s="59"/>
      <c r="APU310" s="59"/>
      <c r="APV310" s="59"/>
      <c r="APW310" s="59"/>
      <c r="APX310" s="59"/>
      <c r="APY310" s="59"/>
      <c r="APZ310" s="59"/>
      <c r="AQA310" s="59"/>
      <c r="AQB310" s="59"/>
      <c r="AQC310" s="59"/>
      <c r="AQD310" s="59"/>
      <c r="AQE310" s="59"/>
      <c r="AQF310" s="59"/>
      <c r="AQG310" s="59"/>
      <c r="AQH310" s="59"/>
      <c r="AQI310" s="59"/>
      <c r="AQJ310" s="59"/>
      <c r="AQK310" s="59"/>
      <c r="AQL310" s="59"/>
      <c r="AQM310" s="59"/>
      <c r="AQN310" s="59"/>
      <c r="AQO310" s="59"/>
      <c r="AQP310" s="59"/>
      <c r="AQQ310" s="59"/>
      <c r="AQR310" s="59"/>
      <c r="AQS310" s="59"/>
      <c r="AQT310" s="59"/>
      <c r="AQU310" s="59"/>
      <c r="AQV310" s="59"/>
      <c r="AQW310" s="59"/>
      <c r="AQX310" s="59"/>
      <c r="AQY310" s="59"/>
      <c r="AQZ310" s="59"/>
      <c r="ARA310" s="59"/>
      <c r="ARB310" s="59"/>
      <c r="ARC310" s="59"/>
      <c r="ARD310" s="59"/>
      <c r="ARE310" s="59"/>
      <c r="ARF310" s="59"/>
      <c r="ARG310" s="59"/>
      <c r="ARH310" s="59"/>
      <c r="ARI310" s="59"/>
      <c r="ARJ310" s="59"/>
      <c r="ARK310" s="59"/>
      <c r="ARL310" s="59"/>
      <c r="ARM310" s="59"/>
      <c r="ARN310" s="59"/>
      <c r="ARO310" s="59"/>
      <c r="ARP310" s="59"/>
      <c r="ARQ310" s="59"/>
      <c r="ARR310" s="59"/>
      <c r="ARS310" s="59"/>
      <c r="ART310" s="59"/>
      <c r="ARU310" s="59"/>
      <c r="ARV310" s="59"/>
      <c r="ARW310" s="59"/>
      <c r="ARX310" s="59"/>
      <c r="ARY310" s="59"/>
      <c r="ARZ310" s="59"/>
      <c r="ASA310" s="59"/>
      <c r="ASB310" s="59"/>
      <c r="ASC310" s="59"/>
      <c r="ASD310" s="59"/>
      <c r="ASE310" s="59"/>
      <c r="ASF310" s="59"/>
      <c r="ASG310" s="59"/>
      <c r="ASH310" s="59"/>
      <c r="ASI310" s="59"/>
      <c r="ASJ310" s="59"/>
      <c r="ASK310" s="59"/>
      <c r="ASL310" s="59"/>
      <c r="ASM310" s="59"/>
      <c r="ASN310" s="59"/>
      <c r="ASO310" s="59"/>
      <c r="ASP310" s="59"/>
      <c r="ASQ310" s="59"/>
      <c r="ASR310" s="59"/>
      <c r="ASS310" s="59"/>
      <c r="AST310" s="59"/>
      <c r="ASU310" s="59"/>
      <c r="ASV310" s="59"/>
      <c r="ASW310" s="59"/>
      <c r="ASX310" s="59"/>
      <c r="ASY310" s="59"/>
      <c r="ASZ310" s="59"/>
      <c r="ATA310" s="59"/>
      <c r="ATB310" s="59"/>
      <c r="ATC310" s="59"/>
      <c r="ATD310" s="59"/>
      <c r="ATE310" s="59"/>
      <c r="ATF310" s="59"/>
      <c r="ATG310" s="59"/>
      <c r="ATH310" s="59"/>
      <c r="ATI310" s="59"/>
      <c r="ATJ310" s="59"/>
      <c r="ATK310" s="59"/>
      <c r="ATL310" s="59"/>
      <c r="ATM310" s="59"/>
      <c r="ATN310" s="59"/>
      <c r="ATO310" s="59"/>
      <c r="ATP310" s="59"/>
      <c r="ATQ310" s="59"/>
      <c r="ATR310" s="59"/>
      <c r="ATS310" s="59"/>
      <c r="ATT310" s="59"/>
      <c r="ATU310" s="59"/>
      <c r="ATV310" s="59"/>
      <c r="ATW310" s="59"/>
      <c r="ATX310" s="59"/>
      <c r="ATY310" s="59"/>
      <c r="ATZ310" s="59"/>
      <c r="AUA310" s="59"/>
      <c r="AUB310" s="59"/>
      <c r="AUC310" s="59"/>
      <c r="AUD310" s="59"/>
      <c r="AUE310" s="59"/>
      <c r="AUF310" s="59"/>
      <c r="AUG310" s="59"/>
      <c r="AUH310" s="59"/>
      <c r="AUI310" s="59"/>
      <c r="AUJ310" s="59"/>
      <c r="AUK310" s="59"/>
      <c r="AUL310" s="59"/>
      <c r="AUM310" s="59"/>
      <c r="AUN310" s="59"/>
      <c r="AUO310" s="59"/>
      <c r="AUP310" s="59"/>
      <c r="AUQ310" s="59"/>
      <c r="AUR310" s="59"/>
      <c r="AUS310" s="59"/>
      <c r="AUT310" s="59"/>
      <c r="AUU310" s="59"/>
      <c r="AUV310" s="59"/>
      <c r="AUW310" s="59"/>
      <c r="AUX310" s="59"/>
      <c r="AUY310" s="59"/>
      <c r="AUZ310" s="59"/>
      <c r="AVA310" s="59"/>
      <c r="AVB310" s="59"/>
      <c r="AVC310" s="59"/>
      <c r="AVD310" s="59"/>
      <c r="AVE310" s="59"/>
      <c r="AVF310" s="59"/>
      <c r="AVG310" s="59"/>
      <c r="AVH310" s="59"/>
      <c r="AVI310" s="59"/>
      <c r="AVJ310" s="59"/>
      <c r="AVK310" s="59"/>
      <c r="AVL310" s="59"/>
      <c r="AVM310" s="59"/>
      <c r="AVN310" s="59"/>
      <c r="AVO310" s="59"/>
      <c r="AVP310" s="59"/>
      <c r="AVQ310" s="59"/>
      <c r="AVR310" s="59"/>
      <c r="AVS310" s="59"/>
      <c r="AVT310" s="59"/>
      <c r="AVU310" s="59"/>
      <c r="AVV310" s="59"/>
      <c r="AVW310" s="59"/>
      <c r="AVX310" s="59"/>
      <c r="AVY310" s="59"/>
      <c r="AVZ310" s="59"/>
      <c r="AWA310" s="59"/>
      <c r="AWB310" s="59"/>
      <c r="AWC310" s="59"/>
      <c r="AWD310" s="59"/>
      <c r="AWE310" s="59"/>
      <c r="AWF310" s="59"/>
      <c r="AWG310" s="59"/>
      <c r="AWH310" s="59"/>
      <c r="AWI310" s="59"/>
      <c r="AWJ310" s="59"/>
      <c r="AWK310" s="59"/>
      <c r="AWL310" s="59"/>
      <c r="AWM310" s="59"/>
      <c r="AWN310" s="59"/>
      <c r="AWO310" s="59"/>
      <c r="AWP310" s="59"/>
      <c r="AWQ310" s="59"/>
      <c r="AWR310" s="59"/>
      <c r="AWS310" s="59"/>
      <c r="AWT310" s="59"/>
      <c r="AWU310" s="59"/>
      <c r="AWV310" s="59"/>
      <c r="AWW310" s="59"/>
      <c r="AWX310" s="59"/>
      <c r="AWY310" s="59"/>
      <c r="AWZ310" s="59"/>
      <c r="AXA310" s="59"/>
      <c r="AXB310" s="59"/>
      <c r="AXC310" s="59"/>
      <c r="AXD310" s="59"/>
      <c r="AXE310" s="59"/>
      <c r="AXF310" s="59"/>
      <c r="AXG310" s="59"/>
      <c r="AXH310" s="59"/>
      <c r="AXI310" s="59"/>
      <c r="AXJ310" s="59"/>
      <c r="AXK310" s="59"/>
      <c r="AXL310" s="59"/>
      <c r="AXM310" s="59"/>
      <c r="AXN310" s="59"/>
      <c r="AXO310" s="59"/>
      <c r="AXP310" s="59"/>
      <c r="AXQ310" s="59"/>
      <c r="AXR310" s="59"/>
      <c r="AXS310" s="59"/>
      <c r="AXT310" s="59"/>
      <c r="AXU310" s="59"/>
      <c r="AXV310" s="59"/>
      <c r="AXW310" s="59"/>
      <c r="AXX310" s="59"/>
      <c r="AXY310" s="59"/>
      <c r="AXZ310" s="59"/>
      <c r="AYA310" s="59"/>
      <c r="AYB310" s="59"/>
      <c r="AYC310" s="59"/>
      <c r="AYD310" s="59"/>
      <c r="AYE310" s="59"/>
      <c r="AYF310" s="59"/>
      <c r="AYG310" s="59"/>
      <c r="AYH310" s="59"/>
      <c r="AYI310" s="59"/>
      <c r="AYJ310" s="59"/>
      <c r="AYK310" s="59"/>
      <c r="AYL310" s="59"/>
      <c r="AYM310" s="59"/>
      <c r="AYN310" s="59"/>
      <c r="AYO310" s="59"/>
      <c r="AYP310" s="59"/>
      <c r="AYQ310" s="59"/>
      <c r="AYR310" s="59"/>
      <c r="AYS310" s="59"/>
      <c r="AYT310" s="59"/>
      <c r="AYU310" s="59"/>
      <c r="AYV310" s="59"/>
      <c r="AYW310" s="59"/>
      <c r="AYX310" s="59"/>
      <c r="AYY310" s="59"/>
      <c r="AYZ310" s="59"/>
      <c r="AZA310" s="59"/>
      <c r="AZB310" s="59"/>
      <c r="AZC310" s="59"/>
      <c r="AZD310" s="59"/>
      <c r="AZE310" s="59"/>
      <c r="AZF310" s="59"/>
      <c r="AZG310" s="59"/>
      <c r="AZH310" s="59"/>
      <c r="AZI310" s="59"/>
      <c r="AZJ310" s="59"/>
      <c r="AZK310" s="59"/>
      <c r="AZL310" s="59"/>
      <c r="AZM310" s="59"/>
      <c r="AZN310" s="59"/>
      <c r="AZO310" s="59"/>
      <c r="AZP310" s="59"/>
      <c r="AZQ310" s="59"/>
      <c r="AZR310" s="59"/>
      <c r="AZS310" s="59"/>
      <c r="AZT310" s="59"/>
      <c r="AZU310" s="59"/>
      <c r="AZV310" s="59"/>
      <c r="AZW310" s="59"/>
      <c r="AZX310" s="59"/>
      <c r="AZY310" s="59"/>
      <c r="AZZ310" s="59"/>
      <c r="BAA310" s="59"/>
      <c r="BAB310" s="59"/>
      <c r="BAC310" s="59"/>
      <c r="BAD310" s="59"/>
      <c r="BAE310" s="59"/>
      <c r="BAF310" s="59"/>
      <c r="BAG310" s="59"/>
      <c r="BAH310" s="59"/>
      <c r="BAI310" s="59"/>
      <c r="BAJ310" s="59"/>
      <c r="BAK310" s="59"/>
      <c r="BAL310" s="59"/>
      <c r="BAM310" s="59"/>
      <c r="BAN310" s="59"/>
      <c r="BAO310" s="59"/>
      <c r="BAP310" s="59"/>
      <c r="BAQ310" s="59"/>
      <c r="BAR310" s="59"/>
      <c r="BAS310" s="59"/>
      <c r="BAT310" s="59"/>
      <c r="BAU310" s="59"/>
      <c r="BAV310" s="59"/>
      <c r="BAW310" s="59"/>
      <c r="BAX310" s="59"/>
      <c r="BAY310" s="59"/>
      <c r="BAZ310" s="59"/>
      <c r="BBA310" s="59"/>
      <c r="BBB310" s="59"/>
      <c r="BBC310" s="59"/>
      <c r="BBD310" s="59"/>
      <c r="BBE310" s="59"/>
      <c r="BBF310" s="59"/>
      <c r="BBG310" s="59"/>
      <c r="BBH310" s="59"/>
      <c r="BBI310" s="59"/>
      <c r="BBJ310" s="59"/>
      <c r="BBK310" s="59"/>
      <c r="BBL310" s="59"/>
      <c r="BBM310" s="59"/>
      <c r="BBN310" s="59"/>
      <c r="BBO310" s="59"/>
      <c r="BBP310" s="59"/>
      <c r="BBQ310" s="59"/>
      <c r="BBR310" s="59"/>
      <c r="BBS310" s="59"/>
      <c r="BBT310" s="59"/>
      <c r="BBU310" s="59"/>
      <c r="BBV310" s="59"/>
      <c r="BBW310" s="59"/>
      <c r="BBX310" s="59"/>
      <c r="BBY310" s="59"/>
      <c r="BBZ310" s="59"/>
      <c r="BCA310" s="59"/>
      <c r="BCB310" s="59"/>
      <c r="BCC310" s="59"/>
      <c r="BCD310" s="59"/>
      <c r="BCE310" s="59"/>
      <c r="BCF310" s="59"/>
      <c r="BCG310" s="59"/>
      <c r="BCH310" s="59"/>
      <c r="BCI310" s="59"/>
      <c r="BCJ310" s="59"/>
      <c r="BCK310" s="59"/>
      <c r="BCL310" s="59"/>
      <c r="BCM310" s="59"/>
      <c r="BCN310" s="59"/>
      <c r="BCO310" s="59"/>
      <c r="BCP310" s="59"/>
      <c r="BCQ310" s="59"/>
      <c r="BCR310" s="59"/>
      <c r="BCS310" s="59"/>
      <c r="BCT310" s="59"/>
      <c r="BCU310" s="59"/>
      <c r="BCV310" s="59"/>
      <c r="BCW310" s="59"/>
      <c r="BCX310" s="59"/>
      <c r="BCY310" s="59"/>
      <c r="BCZ310" s="59"/>
      <c r="BDA310" s="59"/>
      <c r="BDB310" s="59"/>
      <c r="BDC310" s="59"/>
      <c r="BDD310" s="59"/>
      <c r="BDE310" s="59"/>
      <c r="BDF310" s="59"/>
      <c r="BDG310" s="59"/>
      <c r="BDH310" s="59"/>
      <c r="BDI310" s="59"/>
      <c r="BDJ310" s="59"/>
      <c r="BDK310" s="59"/>
      <c r="BDL310" s="59"/>
      <c r="BDM310" s="59"/>
      <c r="BDN310" s="59"/>
      <c r="BDO310" s="59"/>
      <c r="BDP310" s="59"/>
      <c r="BDQ310" s="59"/>
      <c r="BDR310" s="59"/>
      <c r="BDS310" s="59"/>
      <c r="BDT310" s="59"/>
      <c r="BDU310" s="59"/>
      <c r="BDV310" s="59"/>
      <c r="BDW310" s="59"/>
      <c r="BDX310" s="59"/>
      <c r="BDY310" s="59"/>
      <c r="BDZ310" s="59"/>
      <c r="BEA310" s="59"/>
      <c r="BEB310" s="59"/>
      <c r="BEC310" s="59"/>
      <c r="BED310" s="59"/>
      <c r="BEE310" s="59"/>
      <c r="BEF310" s="59"/>
      <c r="BEG310" s="59"/>
      <c r="BEH310" s="59"/>
      <c r="BEI310" s="59"/>
      <c r="BEJ310" s="59"/>
      <c r="BEK310" s="59"/>
      <c r="BEL310" s="59"/>
      <c r="BEM310" s="59"/>
      <c r="BEN310" s="59"/>
      <c r="BEO310" s="59"/>
      <c r="BEP310" s="59"/>
      <c r="BEQ310" s="59"/>
      <c r="BER310" s="59"/>
      <c r="BES310" s="59"/>
      <c r="BET310" s="59"/>
      <c r="BEU310" s="59"/>
      <c r="BEV310" s="59"/>
      <c r="BEW310" s="59"/>
      <c r="BEX310" s="59"/>
      <c r="BEY310" s="59"/>
      <c r="BEZ310" s="59"/>
      <c r="BFA310" s="59"/>
      <c r="BFB310" s="59"/>
      <c r="BFC310" s="59"/>
      <c r="BFD310" s="59"/>
      <c r="BFE310" s="59"/>
      <c r="BFF310" s="59"/>
      <c r="BFG310" s="59"/>
      <c r="BFH310" s="59"/>
      <c r="BFI310" s="59"/>
      <c r="BFJ310" s="59"/>
      <c r="BFK310" s="59"/>
      <c r="BFL310" s="59"/>
      <c r="BFM310" s="59"/>
      <c r="BFN310" s="59"/>
      <c r="BFO310" s="59"/>
      <c r="BFP310" s="59"/>
      <c r="BFQ310" s="59"/>
      <c r="BFR310" s="59"/>
      <c r="BFS310" s="59"/>
      <c r="BFT310" s="59"/>
      <c r="BFU310" s="59"/>
      <c r="BFV310" s="59"/>
      <c r="BFW310" s="59"/>
      <c r="BFX310" s="59"/>
      <c r="BFY310" s="59"/>
      <c r="BFZ310" s="59"/>
      <c r="BGA310" s="59"/>
      <c r="BGB310" s="59"/>
      <c r="BGC310" s="59"/>
      <c r="BGD310" s="59"/>
      <c r="BGE310" s="59"/>
      <c r="BGF310" s="59"/>
      <c r="BGG310" s="59"/>
      <c r="BGH310" s="59"/>
      <c r="BGI310" s="59"/>
      <c r="BGJ310" s="59"/>
      <c r="BGK310" s="59"/>
      <c r="BGL310" s="59"/>
      <c r="BGM310" s="59"/>
      <c r="BGN310" s="59"/>
      <c r="BGO310" s="59"/>
      <c r="BGP310" s="59"/>
      <c r="BGQ310" s="59"/>
      <c r="BGR310" s="59"/>
      <c r="BGS310" s="59"/>
      <c r="BGT310" s="59"/>
      <c r="BGU310" s="59"/>
      <c r="BGV310" s="59"/>
      <c r="BGW310" s="59"/>
      <c r="BGX310" s="59"/>
      <c r="BGY310" s="59"/>
      <c r="BGZ310" s="59"/>
      <c r="BHA310" s="59"/>
      <c r="BHB310" s="59"/>
      <c r="BHC310" s="59"/>
      <c r="BHD310" s="59"/>
      <c r="BHE310" s="59"/>
      <c r="BHF310" s="59"/>
      <c r="BHG310" s="59"/>
      <c r="BHH310" s="59"/>
      <c r="BHI310" s="59"/>
      <c r="BHJ310" s="59"/>
      <c r="BHK310" s="59"/>
      <c r="BHL310" s="59"/>
      <c r="BHM310" s="59"/>
      <c r="BHN310" s="59"/>
      <c r="BHO310" s="59"/>
      <c r="BHP310" s="59"/>
      <c r="BHQ310" s="59"/>
      <c r="BHR310" s="59"/>
      <c r="BHS310" s="59"/>
      <c r="BHT310" s="59"/>
      <c r="BHU310" s="59"/>
      <c r="BHV310" s="59"/>
      <c r="BHW310" s="59"/>
      <c r="BHX310" s="59"/>
      <c r="BHY310" s="59"/>
      <c r="BHZ310" s="59"/>
      <c r="BIA310" s="59"/>
      <c r="BIB310" s="59"/>
      <c r="BIC310" s="59"/>
      <c r="BID310" s="59"/>
      <c r="BIE310" s="59"/>
      <c r="BIF310" s="59"/>
      <c r="BIG310" s="59"/>
      <c r="BIH310" s="59"/>
      <c r="BII310" s="59"/>
      <c r="BIJ310" s="59"/>
      <c r="BIK310" s="59"/>
      <c r="BIL310" s="59"/>
      <c r="BIM310" s="59"/>
      <c r="BIN310" s="59"/>
      <c r="BIO310" s="59"/>
      <c r="BIP310" s="59"/>
      <c r="BIQ310" s="59"/>
      <c r="BIR310" s="59"/>
      <c r="BIS310" s="59"/>
      <c r="BIT310" s="59"/>
      <c r="BIU310" s="59"/>
      <c r="BIV310" s="59"/>
      <c r="BIW310" s="59"/>
      <c r="BIX310" s="59"/>
      <c r="BIY310" s="59"/>
      <c r="BIZ310" s="59"/>
      <c r="BJA310" s="59"/>
      <c r="BJB310" s="59"/>
      <c r="BJC310" s="59"/>
      <c r="BJD310" s="59"/>
      <c r="BJE310" s="59"/>
      <c r="BJF310" s="59"/>
      <c r="BJG310" s="59"/>
      <c r="BJH310" s="59"/>
      <c r="BJI310" s="59"/>
      <c r="BJJ310" s="59"/>
      <c r="BJK310" s="59"/>
      <c r="BJL310" s="59"/>
      <c r="BJM310" s="59"/>
      <c r="BJN310" s="59"/>
      <c r="BJO310" s="59"/>
      <c r="BJP310" s="59"/>
      <c r="BJQ310" s="59"/>
      <c r="BJR310" s="59"/>
      <c r="BJS310" s="59"/>
      <c r="BJT310" s="59"/>
      <c r="BJU310" s="59"/>
      <c r="BJV310" s="59"/>
      <c r="BJW310" s="59"/>
      <c r="BJX310" s="59"/>
      <c r="BJY310" s="59"/>
      <c r="BJZ310" s="59"/>
      <c r="BKA310" s="59"/>
      <c r="BKB310" s="59"/>
      <c r="BKC310" s="59"/>
      <c r="BKD310" s="59"/>
      <c r="BKE310" s="59"/>
      <c r="BKF310" s="59"/>
      <c r="BKG310" s="59"/>
      <c r="BKH310" s="59"/>
      <c r="BKI310" s="59"/>
      <c r="BKJ310" s="59"/>
      <c r="BKK310" s="59"/>
      <c r="BKL310" s="59"/>
      <c r="BKM310" s="59"/>
      <c r="BKN310" s="59"/>
      <c r="BKO310" s="59"/>
      <c r="BKP310" s="59"/>
      <c r="BKQ310" s="59"/>
      <c r="BKR310" s="59"/>
      <c r="BKS310" s="59"/>
      <c r="BKT310" s="59"/>
      <c r="BKU310" s="59"/>
      <c r="BKV310" s="59"/>
      <c r="BKW310" s="59"/>
      <c r="BKX310" s="59"/>
      <c r="BKY310" s="59"/>
      <c r="BKZ310" s="59"/>
      <c r="BLA310" s="59"/>
      <c r="BLB310" s="59"/>
      <c r="BLC310" s="59"/>
      <c r="BLD310" s="59"/>
      <c r="BLE310" s="59"/>
      <c r="BLF310" s="59"/>
      <c r="BLG310" s="59"/>
      <c r="BLH310" s="59"/>
      <c r="BLI310" s="59"/>
      <c r="BLJ310" s="59"/>
      <c r="BLK310" s="59"/>
      <c r="BLL310" s="59"/>
      <c r="BLM310" s="59"/>
      <c r="BLN310" s="59"/>
      <c r="BLO310" s="59"/>
      <c r="BLP310" s="59"/>
      <c r="BLQ310" s="59"/>
      <c r="BLR310" s="59"/>
      <c r="BLS310" s="59"/>
      <c r="BLT310" s="59"/>
      <c r="BLU310" s="59"/>
      <c r="BLV310" s="59"/>
      <c r="BLW310" s="59"/>
      <c r="BLX310" s="59"/>
      <c r="BLY310" s="59"/>
      <c r="BLZ310" s="59"/>
      <c r="BMA310" s="59"/>
      <c r="BMB310" s="59"/>
      <c r="BMC310" s="59"/>
      <c r="BMD310" s="59"/>
      <c r="BME310" s="59"/>
      <c r="BMF310" s="59"/>
      <c r="BMG310" s="59"/>
      <c r="BMH310" s="59"/>
      <c r="BMI310" s="59"/>
      <c r="BMJ310" s="59"/>
      <c r="BMK310" s="59"/>
      <c r="BML310" s="59"/>
      <c r="BMM310" s="59"/>
      <c r="BMN310" s="59"/>
      <c r="BMO310" s="59"/>
      <c r="BMP310" s="59"/>
      <c r="BMQ310" s="59"/>
      <c r="BMR310" s="59"/>
      <c r="BMS310" s="59"/>
      <c r="BMT310" s="59"/>
      <c r="BMU310" s="59"/>
      <c r="BMV310" s="59"/>
      <c r="BMW310" s="59"/>
      <c r="BMX310" s="59"/>
      <c r="BMY310" s="59"/>
      <c r="BMZ310" s="59"/>
      <c r="BNA310" s="59"/>
      <c r="BNB310" s="59"/>
      <c r="BNC310" s="59"/>
      <c r="BND310" s="59"/>
      <c r="BNE310" s="59"/>
      <c r="BNF310" s="59"/>
      <c r="BNG310" s="59"/>
      <c r="BNH310" s="59"/>
      <c r="BNI310" s="59"/>
      <c r="BNJ310" s="59"/>
      <c r="BNK310" s="59"/>
      <c r="BNL310" s="59"/>
      <c r="BNM310" s="59"/>
      <c r="BNN310" s="59"/>
      <c r="BNO310" s="59"/>
      <c r="BNP310" s="59"/>
      <c r="BNQ310" s="59"/>
      <c r="BNR310" s="59"/>
      <c r="BNS310" s="59"/>
      <c r="BNT310" s="59"/>
      <c r="BNU310" s="59"/>
      <c r="BNV310" s="59"/>
      <c r="BNW310" s="59"/>
      <c r="BNX310" s="59"/>
      <c r="BNY310" s="59"/>
      <c r="BNZ310" s="59"/>
      <c r="BOA310" s="59"/>
      <c r="BOB310" s="59"/>
      <c r="BOC310" s="59"/>
      <c r="BOD310" s="59"/>
      <c r="BOE310" s="59"/>
      <c r="BOF310" s="59"/>
      <c r="BOG310" s="59"/>
      <c r="BOH310" s="59"/>
      <c r="BOI310" s="59"/>
      <c r="BOJ310" s="59"/>
      <c r="BOK310" s="59"/>
      <c r="BOL310" s="59"/>
      <c r="BOM310" s="59"/>
      <c r="BON310" s="59"/>
      <c r="BOO310" s="59"/>
      <c r="BOP310" s="59"/>
      <c r="BOQ310" s="59"/>
      <c r="BOR310" s="59"/>
      <c r="BOS310" s="59"/>
      <c r="BOT310" s="59"/>
      <c r="BOU310" s="59"/>
      <c r="BOV310" s="59"/>
      <c r="BOW310" s="59"/>
      <c r="BOX310" s="59"/>
      <c r="BOY310" s="59"/>
      <c r="BOZ310" s="59"/>
      <c r="BPA310" s="59"/>
      <c r="BPB310" s="59"/>
      <c r="BPC310" s="59"/>
      <c r="BPD310" s="59"/>
      <c r="BPE310" s="59"/>
      <c r="BPF310" s="59"/>
      <c r="BPG310" s="59"/>
      <c r="BPH310" s="59"/>
      <c r="BPI310" s="59"/>
      <c r="BPJ310" s="59"/>
      <c r="BPK310" s="59"/>
      <c r="BPL310" s="59"/>
      <c r="BPM310" s="59"/>
      <c r="BPN310" s="59"/>
      <c r="BPO310" s="59"/>
      <c r="BPP310" s="59"/>
      <c r="BPQ310" s="59"/>
      <c r="BPR310" s="59"/>
      <c r="BPS310" s="59"/>
      <c r="BPT310" s="59"/>
      <c r="BPU310" s="59"/>
      <c r="BPV310" s="59"/>
      <c r="BPW310" s="59"/>
      <c r="BPX310" s="59"/>
      <c r="BPY310" s="59"/>
      <c r="BPZ310" s="59"/>
      <c r="BQA310" s="59"/>
      <c r="BQB310" s="59"/>
      <c r="BQC310" s="59"/>
      <c r="BQD310" s="59"/>
      <c r="BQE310" s="59"/>
      <c r="BQF310" s="59"/>
      <c r="BQG310" s="59"/>
      <c r="BQH310" s="59"/>
      <c r="BQI310" s="59"/>
      <c r="BQJ310" s="59"/>
      <c r="BQK310" s="59"/>
      <c r="BQL310" s="59"/>
      <c r="BQM310" s="59"/>
      <c r="BQN310" s="59"/>
      <c r="BQO310" s="59"/>
      <c r="BQP310" s="59"/>
      <c r="BQQ310" s="59"/>
      <c r="BQR310" s="59"/>
      <c r="BQS310" s="59"/>
      <c r="BQT310" s="59"/>
      <c r="BQU310" s="59"/>
      <c r="BQV310" s="59"/>
      <c r="BQW310" s="59"/>
      <c r="BQX310" s="59"/>
      <c r="BQY310" s="59"/>
      <c r="BQZ310" s="59"/>
      <c r="BRA310" s="59"/>
      <c r="BRB310" s="59"/>
      <c r="BRC310" s="59"/>
      <c r="BRD310" s="59"/>
      <c r="BRE310" s="59"/>
      <c r="BRF310" s="59"/>
      <c r="BRG310" s="59"/>
      <c r="BRH310" s="59"/>
      <c r="BRI310" s="59"/>
      <c r="BRJ310" s="59"/>
      <c r="BRK310" s="59"/>
      <c r="BRL310" s="59"/>
      <c r="BRM310" s="59"/>
      <c r="BRN310" s="59"/>
      <c r="BRO310" s="59"/>
      <c r="BRP310" s="59"/>
      <c r="BRQ310" s="59"/>
      <c r="BRR310" s="59"/>
      <c r="BRS310" s="59"/>
      <c r="BRT310" s="59"/>
      <c r="BRU310" s="59"/>
      <c r="BRV310" s="59"/>
      <c r="BRW310" s="59"/>
      <c r="BRX310" s="59"/>
      <c r="BRY310" s="59"/>
      <c r="BRZ310" s="59"/>
      <c r="BSA310" s="59"/>
      <c r="BSB310" s="59"/>
      <c r="BSC310" s="59"/>
      <c r="BSD310" s="59"/>
      <c r="BSE310" s="59"/>
      <c r="BSF310" s="59"/>
      <c r="BSG310" s="59"/>
      <c r="BSH310" s="59"/>
      <c r="BSI310" s="59"/>
      <c r="BSJ310" s="59"/>
      <c r="BSK310" s="59"/>
      <c r="BSL310" s="59"/>
      <c r="BSM310" s="59"/>
      <c r="BSN310" s="59"/>
      <c r="BSO310" s="59"/>
      <c r="BSP310" s="59"/>
      <c r="BSQ310" s="59"/>
      <c r="BSR310" s="59"/>
      <c r="BSS310" s="59"/>
      <c r="BST310" s="59"/>
      <c r="BSU310" s="59"/>
      <c r="BSV310" s="59"/>
      <c r="BSW310" s="59"/>
      <c r="BSX310" s="59"/>
      <c r="BSY310" s="59"/>
      <c r="BSZ310" s="59"/>
      <c r="BTA310" s="59"/>
      <c r="BTB310" s="59"/>
      <c r="BTC310" s="59"/>
      <c r="BTD310" s="59"/>
      <c r="BTE310" s="59"/>
      <c r="BTF310" s="59"/>
      <c r="BTG310" s="59"/>
      <c r="BTH310" s="59"/>
      <c r="BTI310" s="59"/>
      <c r="BTJ310" s="59"/>
      <c r="BTK310" s="59"/>
      <c r="BTL310" s="59"/>
      <c r="BTM310" s="59"/>
      <c r="BTN310" s="59"/>
      <c r="BTO310" s="59"/>
      <c r="BTP310" s="59"/>
      <c r="BTQ310" s="59"/>
      <c r="BTR310" s="59"/>
      <c r="BTS310" s="59"/>
      <c r="BTT310" s="59"/>
      <c r="BTU310" s="59"/>
      <c r="BTV310" s="59"/>
      <c r="BTW310" s="59"/>
      <c r="BTX310" s="59"/>
      <c r="BTY310" s="59"/>
      <c r="BTZ310" s="59"/>
      <c r="BUA310" s="59"/>
      <c r="BUB310" s="59"/>
      <c r="BUC310" s="59"/>
      <c r="BUD310" s="59"/>
      <c r="BUE310" s="59"/>
      <c r="BUF310" s="59"/>
      <c r="BUG310" s="59"/>
      <c r="BUH310" s="59"/>
      <c r="BUI310" s="59"/>
      <c r="BUJ310" s="59"/>
      <c r="BUK310" s="59"/>
      <c r="BUL310" s="59"/>
      <c r="BUM310" s="59"/>
      <c r="BUN310" s="59"/>
      <c r="BUO310" s="59"/>
      <c r="BUP310" s="59"/>
      <c r="BUQ310" s="59"/>
      <c r="BUR310" s="59"/>
      <c r="BUS310" s="59"/>
      <c r="BUT310" s="59"/>
      <c r="BUU310" s="59"/>
      <c r="BUV310" s="59"/>
      <c r="BUW310" s="59"/>
      <c r="BUX310" s="59"/>
      <c r="BUY310" s="59"/>
      <c r="BUZ310" s="59"/>
      <c r="BVA310" s="59"/>
      <c r="BVB310" s="59"/>
      <c r="BVC310" s="59"/>
      <c r="BVD310" s="59"/>
      <c r="BVE310" s="59"/>
      <c r="BVF310" s="59"/>
      <c r="BVG310" s="59"/>
      <c r="BVH310" s="59"/>
      <c r="BVI310" s="59"/>
      <c r="BVJ310" s="59"/>
      <c r="BVK310" s="59"/>
      <c r="BVL310" s="59"/>
      <c r="BVM310" s="59"/>
      <c r="BVN310" s="59"/>
      <c r="BVO310" s="59"/>
      <c r="BVP310" s="59"/>
      <c r="BVQ310" s="59"/>
      <c r="BVR310" s="59"/>
      <c r="BVS310" s="59"/>
      <c r="BVT310" s="59"/>
      <c r="BVU310" s="59"/>
      <c r="BVV310" s="59"/>
      <c r="BVW310" s="59"/>
      <c r="BVX310" s="59"/>
      <c r="BVY310" s="59"/>
      <c r="BVZ310" s="59"/>
      <c r="BWA310" s="59"/>
      <c r="BWB310" s="59"/>
      <c r="BWC310" s="59"/>
      <c r="BWD310" s="59"/>
      <c r="BWE310" s="59"/>
      <c r="BWF310" s="59"/>
      <c r="BWG310" s="59"/>
      <c r="BWH310" s="59"/>
      <c r="BWI310" s="59"/>
      <c r="BWJ310" s="59"/>
      <c r="BWK310" s="59"/>
      <c r="BWL310" s="59"/>
      <c r="BWM310" s="59"/>
      <c r="BWN310" s="59"/>
      <c r="BWO310" s="59"/>
      <c r="BWP310" s="59"/>
      <c r="BWQ310" s="59"/>
      <c r="BWR310" s="59"/>
      <c r="BWS310" s="59"/>
      <c r="BWT310" s="59"/>
      <c r="BWU310" s="59"/>
      <c r="BWV310" s="59"/>
      <c r="BWW310" s="59"/>
      <c r="BWX310" s="59"/>
      <c r="BWY310" s="59"/>
      <c r="BWZ310" s="59"/>
      <c r="BXA310" s="59"/>
      <c r="BXB310" s="59"/>
      <c r="BXC310" s="59"/>
      <c r="BXD310" s="59"/>
      <c r="BXE310" s="59"/>
      <c r="BXF310" s="59"/>
      <c r="BXG310" s="59"/>
      <c r="BXH310" s="59"/>
      <c r="BXI310" s="59"/>
      <c r="BXJ310" s="59"/>
      <c r="BXK310" s="59"/>
      <c r="BXL310" s="59"/>
      <c r="BXM310" s="59"/>
      <c r="BXN310" s="59"/>
      <c r="BXO310" s="59"/>
      <c r="BXP310" s="59"/>
      <c r="BXQ310" s="59"/>
      <c r="BXR310" s="59"/>
      <c r="BXS310" s="59"/>
      <c r="BXT310" s="59"/>
      <c r="BXU310" s="59"/>
      <c r="BXV310" s="59"/>
      <c r="BXW310" s="59"/>
      <c r="BXX310" s="59"/>
      <c r="BXY310" s="59"/>
      <c r="BXZ310" s="59"/>
      <c r="BYA310" s="59"/>
      <c r="BYB310" s="59"/>
      <c r="BYC310" s="59"/>
      <c r="BYD310" s="59"/>
      <c r="BYE310" s="59"/>
      <c r="BYF310" s="59"/>
      <c r="BYG310" s="59"/>
      <c r="BYH310" s="59"/>
      <c r="BYI310" s="59"/>
      <c r="BYJ310" s="59"/>
      <c r="BYK310" s="59"/>
      <c r="BYL310" s="59"/>
      <c r="BYM310" s="59"/>
      <c r="BYN310" s="59"/>
      <c r="BYO310" s="59"/>
      <c r="BYP310" s="59"/>
      <c r="BYQ310" s="59"/>
      <c r="BYR310" s="59"/>
      <c r="BYS310" s="59"/>
      <c r="BYT310" s="59"/>
      <c r="BYU310" s="59"/>
      <c r="BYV310" s="59"/>
      <c r="BYW310" s="59"/>
      <c r="BYX310" s="59"/>
      <c r="BYY310" s="59"/>
      <c r="BYZ310" s="59"/>
      <c r="BZA310" s="59"/>
      <c r="BZB310" s="59"/>
      <c r="BZC310" s="59"/>
      <c r="BZD310" s="59"/>
      <c r="BZE310" s="59"/>
      <c r="BZF310" s="59"/>
      <c r="BZG310" s="59"/>
      <c r="BZH310" s="59"/>
      <c r="BZI310" s="59"/>
      <c r="BZJ310" s="59"/>
      <c r="BZK310" s="59"/>
      <c r="BZL310" s="59"/>
      <c r="BZM310" s="59"/>
      <c r="BZN310" s="59"/>
      <c r="BZO310" s="59"/>
      <c r="BZP310" s="59"/>
      <c r="BZQ310" s="59"/>
      <c r="BZR310" s="59"/>
      <c r="BZS310" s="59"/>
      <c r="BZT310" s="59"/>
      <c r="BZU310" s="59"/>
      <c r="BZV310" s="59"/>
      <c r="BZW310" s="59"/>
      <c r="BZX310" s="59"/>
      <c r="BZY310" s="59"/>
      <c r="BZZ310" s="59"/>
      <c r="CAA310" s="59"/>
      <c r="CAB310" s="59"/>
      <c r="CAC310" s="59"/>
      <c r="CAD310" s="59"/>
      <c r="CAE310" s="59"/>
      <c r="CAF310" s="59"/>
      <c r="CAG310" s="59"/>
      <c r="CAH310" s="59"/>
      <c r="CAI310" s="59"/>
      <c r="CAJ310" s="59"/>
      <c r="CAK310" s="59"/>
      <c r="CAL310" s="59"/>
      <c r="CAM310" s="59"/>
      <c r="CAN310" s="59"/>
      <c r="CAO310" s="59"/>
      <c r="CAP310" s="59"/>
      <c r="CAQ310" s="59"/>
      <c r="CAR310" s="59"/>
      <c r="CAS310" s="59"/>
      <c r="CAT310" s="59"/>
      <c r="CAU310" s="59"/>
      <c r="CAV310" s="59"/>
      <c r="CAW310" s="59"/>
      <c r="CAX310" s="59"/>
      <c r="CAY310" s="59"/>
      <c r="CAZ310" s="59"/>
      <c r="CBA310" s="59"/>
      <c r="CBB310" s="59"/>
      <c r="CBC310" s="59"/>
      <c r="CBD310" s="59"/>
      <c r="CBE310" s="59"/>
      <c r="CBF310" s="59"/>
      <c r="CBG310" s="59"/>
      <c r="CBH310" s="59"/>
      <c r="CBI310" s="59"/>
      <c r="CBJ310" s="59"/>
      <c r="CBK310" s="59"/>
      <c r="CBL310" s="59"/>
      <c r="CBM310" s="59"/>
      <c r="CBN310" s="59"/>
      <c r="CBO310" s="59"/>
      <c r="CBP310" s="59"/>
      <c r="CBQ310" s="59"/>
      <c r="CBR310" s="59"/>
      <c r="CBS310" s="59"/>
      <c r="CBT310" s="59"/>
      <c r="CBU310" s="59"/>
      <c r="CBV310" s="59"/>
      <c r="CBW310" s="59"/>
      <c r="CBX310" s="59"/>
      <c r="CBY310" s="59"/>
      <c r="CBZ310" s="59"/>
      <c r="CCA310" s="59"/>
      <c r="CCB310" s="59"/>
      <c r="CCC310" s="59"/>
      <c r="CCD310" s="59"/>
      <c r="CCE310" s="59"/>
      <c r="CCF310" s="59"/>
      <c r="CCG310" s="59"/>
      <c r="CCH310" s="59"/>
      <c r="CCI310" s="59"/>
      <c r="CCJ310" s="59"/>
      <c r="CCK310" s="59"/>
      <c r="CCL310" s="59"/>
      <c r="CCM310" s="59"/>
      <c r="CCN310" s="59"/>
      <c r="CCO310" s="59"/>
      <c r="CCP310" s="59"/>
      <c r="CCQ310" s="59"/>
      <c r="CCR310" s="59"/>
      <c r="CCS310" s="59"/>
      <c r="CCT310" s="59"/>
      <c r="CCU310" s="59"/>
      <c r="CCV310" s="59"/>
      <c r="CCW310" s="59"/>
      <c r="CCX310" s="59"/>
      <c r="CCY310" s="59"/>
      <c r="CCZ310" s="59"/>
      <c r="CDA310" s="59"/>
      <c r="CDB310" s="59"/>
      <c r="CDC310" s="59"/>
      <c r="CDD310" s="59"/>
      <c r="CDE310" s="59"/>
      <c r="CDF310" s="59"/>
      <c r="CDG310" s="59"/>
      <c r="CDH310" s="59"/>
      <c r="CDI310" s="59"/>
      <c r="CDJ310" s="59"/>
      <c r="CDK310" s="59"/>
      <c r="CDL310" s="59"/>
      <c r="CDM310" s="59"/>
      <c r="CDN310" s="59"/>
      <c r="CDO310" s="59"/>
      <c r="CDP310" s="59"/>
      <c r="CDQ310" s="59"/>
      <c r="CDR310" s="59"/>
      <c r="CDS310" s="59"/>
      <c r="CDT310" s="59"/>
      <c r="CDU310" s="59"/>
      <c r="CDV310" s="59"/>
      <c r="CDW310" s="59"/>
      <c r="CDX310" s="59"/>
      <c r="CDY310" s="59"/>
      <c r="CDZ310" s="59"/>
      <c r="CEA310" s="59"/>
      <c r="CEB310" s="59"/>
      <c r="CEC310" s="59"/>
      <c r="CED310" s="59"/>
      <c r="CEE310" s="59"/>
      <c r="CEF310" s="59"/>
      <c r="CEG310" s="59"/>
      <c r="CEH310" s="59"/>
      <c r="CEI310" s="59"/>
      <c r="CEJ310" s="59"/>
      <c r="CEK310" s="59"/>
      <c r="CEL310" s="59"/>
      <c r="CEM310" s="59"/>
      <c r="CEN310" s="59"/>
      <c r="CEO310" s="59"/>
      <c r="CEP310" s="59"/>
      <c r="CEQ310" s="59"/>
      <c r="CER310" s="59"/>
      <c r="CES310" s="59"/>
      <c r="CET310" s="59"/>
      <c r="CEU310" s="59"/>
      <c r="CEV310" s="59"/>
      <c r="CEW310" s="59"/>
      <c r="CEX310" s="59"/>
      <c r="CEY310" s="59"/>
      <c r="CEZ310" s="59"/>
      <c r="CFA310" s="59"/>
      <c r="CFB310" s="59"/>
      <c r="CFC310" s="59"/>
      <c r="CFD310" s="59"/>
      <c r="CFE310" s="59"/>
      <c r="CFF310" s="59"/>
      <c r="CFG310" s="59"/>
      <c r="CFH310" s="59"/>
      <c r="CFI310" s="59"/>
      <c r="CFJ310" s="59"/>
      <c r="CFK310" s="59"/>
      <c r="CFL310" s="59"/>
      <c r="CFM310" s="59"/>
      <c r="CFN310" s="59"/>
      <c r="CFO310" s="59"/>
      <c r="CFP310" s="59"/>
      <c r="CFQ310" s="59"/>
      <c r="CFR310" s="59"/>
      <c r="CFS310" s="59"/>
      <c r="CFT310" s="59"/>
      <c r="CFU310" s="59"/>
      <c r="CFV310" s="59"/>
      <c r="CFW310" s="59"/>
      <c r="CFX310" s="59"/>
      <c r="CFY310" s="59"/>
      <c r="CFZ310" s="59"/>
      <c r="CGA310" s="59"/>
      <c r="CGB310" s="59"/>
      <c r="CGC310" s="59"/>
      <c r="CGD310" s="59"/>
      <c r="CGE310" s="59"/>
      <c r="CGF310" s="59"/>
      <c r="CGG310" s="59"/>
      <c r="CGH310" s="59"/>
      <c r="CGI310" s="59"/>
      <c r="CGJ310" s="59"/>
      <c r="CGK310" s="59"/>
      <c r="CGL310" s="59"/>
      <c r="CGM310" s="59"/>
      <c r="CGN310" s="59"/>
      <c r="CGO310" s="59"/>
      <c r="CGP310" s="59"/>
      <c r="CGQ310" s="59"/>
      <c r="CGR310" s="59"/>
      <c r="CGS310" s="59"/>
      <c r="CGT310" s="59"/>
      <c r="CGU310" s="59"/>
      <c r="CGV310" s="59"/>
      <c r="CGW310" s="59"/>
      <c r="CGX310" s="59"/>
      <c r="CGY310" s="59"/>
      <c r="CGZ310" s="59"/>
      <c r="CHA310" s="59"/>
      <c r="CHB310" s="59"/>
      <c r="CHC310" s="59"/>
      <c r="CHD310" s="59"/>
      <c r="CHE310" s="59"/>
      <c r="CHF310" s="59"/>
      <c r="CHG310" s="59"/>
      <c r="CHH310" s="59"/>
      <c r="CHI310" s="59"/>
      <c r="CHJ310" s="59"/>
      <c r="CHK310" s="59"/>
      <c r="CHL310" s="59"/>
      <c r="CHM310" s="59"/>
      <c r="CHN310" s="59"/>
      <c r="CHO310" s="59"/>
      <c r="CHP310" s="59"/>
      <c r="CHQ310" s="59"/>
      <c r="CHR310" s="59"/>
      <c r="CHS310" s="59"/>
      <c r="CHT310" s="59"/>
      <c r="CHU310" s="59"/>
      <c r="CHV310" s="59"/>
      <c r="CHW310" s="59"/>
      <c r="CHX310" s="59"/>
      <c r="CHY310" s="59"/>
      <c r="CHZ310" s="59"/>
      <c r="CIA310" s="59"/>
      <c r="CIB310" s="59"/>
      <c r="CIC310" s="59"/>
      <c r="CID310" s="59"/>
      <c r="CIE310" s="59"/>
      <c r="CIF310" s="59"/>
      <c r="CIG310" s="59"/>
      <c r="CIH310" s="59"/>
      <c r="CII310" s="59"/>
      <c r="CIJ310" s="59"/>
      <c r="CIK310" s="59"/>
      <c r="CIL310" s="59"/>
      <c r="CIM310" s="59"/>
      <c r="CIN310" s="59"/>
      <c r="CIO310" s="59"/>
      <c r="CIP310" s="59"/>
      <c r="CIQ310" s="59"/>
      <c r="CIR310" s="59"/>
      <c r="CIS310" s="59"/>
      <c r="CIT310" s="59"/>
      <c r="CIU310" s="59"/>
      <c r="CIV310" s="59"/>
      <c r="CIW310" s="59"/>
      <c r="CIX310" s="59"/>
      <c r="CIY310" s="59"/>
      <c r="CIZ310" s="59"/>
      <c r="CJA310" s="59"/>
      <c r="CJB310" s="59"/>
      <c r="CJC310" s="59"/>
      <c r="CJD310" s="59"/>
      <c r="CJE310" s="59"/>
      <c r="CJF310" s="59"/>
      <c r="CJG310" s="59"/>
      <c r="CJH310" s="59"/>
      <c r="CJI310" s="59"/>
      <c r="CJJ310" s="59"/>
      <c r="CJK310" s="59"/>
      <c r="CJL310" s="59"/>
      <c r="CJM310" s="59"/>
      <c r="CJN310" s="59"/>
      <c r="CJO310" s="59"/>
      <c r="CJP310" s="59"/>
      <c r="CJQ310" s="59"/>
      <c r="CJR310" s="59"/>
      <c r="CJS310" s="59"/>
      <c r="CJT310" s="59"/>
      <c r="CJU310" s="59"/>
      <c r="CJV310" s="59"/>
      <c r="CJW310" s="59"/>
      <c r="CJX310" s="59"/>
      <c r="CJY310" s="59"/>
      <c r="CJZ310" s="59"/>
      <c r="CKA310" s="59"/>
      <c r="CKB310" s="59"/>
      <c r="CKC310" s="59"/>
      <c r="CKD310" s="59"/>
      <c r="CKE310" s="59"/>
      <c r="CKF310" s="59"/>
      <c r="CKG310" s="59"/>
      <c r="CKH310" s="59"/>
      <c r="CKI310" s="59"/>
      <c r="CKJ310" s="59"/>
      <c r="CKK310" s="59"/>
      <c r="CKL310" s="59"/>
      <c r="CKM310" s="59"/>
      <c r="CKN310" s="59"/>
      <c r="CKO310" s="59"/>
      <c r="CKP310" s="59"/>
      <c r="CKQ310" s="59"/>
      <c r="CKR310" s="59"/>
      <c r="CKS310" s="59"/>
      <c r="CKT310" s="59"/>
      <c r="CKU310" s="59"/>
      <c r="CKV310" s="59"/>
      <c r="CKW310" s="59"/>
      <c r="CKX310" s="59"/>
      <c r="CKY310" s="59"/>
      <c r="CKZ310" s="59"/>
      <c r="CLA310" s="59"/>
      <c r="CLB310" s="59"/>
      <c r="CLC310" s="59"/>
      <c r="CLD310" s="59"/>
      <c r="CLE310" s="59"/>
      <c r="CLF310" s="59"/>
      <c r="CLG310" s="59"/>
      <c r="CLH310" s="59"/>
      <c r="CLI310" s="59"/>
      <c r="CLJ310" s="59"/>
      <c r="CLK310" s="59"/>
      <c r="CLL310" s="59"/>
      <c r="CLM310" s="59"/>
      <c r="CLN310" s="59"/>
      <c r="CLO310" s="59"/>
      <c r="CLP310" s="59"/>
      <c r="CLQ310" s="59"/>
      <c r="CLR310" s="59"/>
      <c r="CLS310" s="59"/>
      <c r="CLT310" s="59"/>
      <c r="CLU310" s="59"/>
      <c r="CLV310" s="59"/>
      <c r="CLW310" s="59"/>
      <c r="CLX310" s="59"/>
      <c r="CLY310" s="59"/>
      <c r="CLZ310" s="59"/>
      <c r="CMA310" s="59"/>
      <c r="CMB310" s="59"/>
      <c r="CMC310" s="59"/>
      <c r="CMD310" s="59"/>
      <c r="CME310" s="59"/>
      <c r="CMF310" s="59"/>
      <c r="CMG310" s="59"/>
      <c r="CMH310" s="59"/>
      <c r="CMI310" s="59"/>
      <c r="CMJ310" s="59"/>
      <c r="CMK310" s="59"/>
      <c r="CML310" s="59"/>
      <c r="CMM310" s="59"/>
      <c r="CMN310" s="59"/>
      <c r="CMO310" s="59"/>
      <c r="CMP310" s="59"/>
      <c r="CMQ310" s="59"/>
      <c r="CMR310" s="59"/>
      <c r="CMS310" s="59"/>
      <c r="CMT310" s="59"/>
      <c r="CMU310" s="59"/>
      <c r="CMV310" s="59"/>
      <c r="CMW310" s="59"/>
      <c r="CMX310" s="59"/>
      <c r="CMY310" s="59"/>
      <c r="CMZ310" s="59"/>
      <c r="CNA310" s="59"/>
      <c r="CNB310" s="59"/>
      <c r="CNC310" s="59"/>
      <c r="CND310" s="59"/>
      <c r="CNE310" s="59"/>
      <c r="CNF310" s="59"/>
      <c r="CNG310" s="59"/>
      <c r="CNH310" s="59"/>
      <c r="CNI310" s="59"/>
      <c r="CNJ310" s="59"/>
      <c r="CNK310" s="59"/>
      <c r="CNL310" s="59"/>
      <c r="CNM310" s="59"/>
      <c r="CNN310" s="59"/>
      <c r="CNO310" s="59"/>
      <c r="CNP310" s="59"/>
      <c r="CNQ310" s="59"/>
      <c r="CNR310" s="59"/>
      <c r="CNS310" s="59"/>
      <c r="CNT310" s="59"/>
      <c r="CNU310" s="59"/>
      <c r="CNV310" s="59"/>
      <c r="CNW310" s="59"/>
      <c r="CNX310" s="59"/>
      <c r="CNY310" s="59"/>
      <c r="CNZ310" s="59"/>
      <c r="COA310" s="59"/>
      <c r="COB310" s="59"/>
      <c r="COC310" s="59"/>
      <c r="COD310" s="59"/>
      <c r="COE310" s="59"/>
      <c r="COF310" s="59"/>
      <c r="COG310" s="59"/>
      <c r="COH310" s="59"/>
      <c r="COI310" s="59"/>
      <c r="COJ310" s="59"/>
      <c r="COK310" s="59"/>
      <c r="COL310" s="59"/>
      <c r="COM310" s="59"/>
      <c r="CON310" s="59"/>
      <c r="COO310" s="59"/>
      <c r="COP310" s="59"/>
      <c r="COQ310" s="59"/>
      <c r="COR310" s="59"/>
      <c r="COS310" s="59"/>
      <c r="COT310" s="59"/>
      <c r="COU310" s="59"/>
      <c r="COV310" s="59"/>
      <c r="COW310" s="59"/>
      <c r="COX310" s="59"/>
      <c r="COY310" s="59"/>
      <c r="COZ310" s="59"/>
      <c r="CPA310" s="59"/>
      <c r="CPB310" s="59"/>
      <c r="CPC310" s="59"/>
      <c r="CPD310" s="59"/>
      <c r="CPE310" s="59"/>
      <c r="CPF310" s="59"/>
      <c r="CPG310" s="59"/>
      <c r="CPH310" s="59"/>
      <c r="CPI310" s="59"/>
      <c r="CPJ310" s="59"/>
      <c r="CPK310" s="59"/>
      <c r="CPL310" s="59"/>
      <c r="CPM310" s="59"/>
      <c r="CPN310" s="59"/>
      <c r="CPO310" s="59"/>
      <c r="CPP310" s="59"/>
      <c r="CPQ310" s="59"/>
      <c r="CPR310" s="59"/>
      <c r="CPS310" s="59"/>
      <c r="CPT310" s="59"/>
      <c r="CPU310" s="59"/>
      <c r="CPV310" s="59"/>
      <c r="CPW310" s="59"/>
      <c r="CPX310" s="59"/>
      <c r="CPY310" s="59"/>
      <c r="CPZ310" s="59"/>
      <c r="CQA310" s="59"/>
      <c r="CQB310" s="59"/>
      <c r="CQC310" s="59"/>
      <c r="CQD310" s="59"/>
      <c r="CQE310" s="59"/>
      <c r="CQF310" s="59"/>
      <c r="CQG310" s="59"/>
      <c r="CQH310" s="59"/>
      <c r="CQI310" s="59"/>
      <c r="CQJ310" s="59"/>
      <c r="CQK310" s="59"/>
      <c r="CQL310" s="59"/>
      <c r="CQM310" s="59"/>
      <c r="CQN310" s="59"/>
      <c r="CQO310" s="59"/>
      <c r="CQP310" s="59"/>
      <c r="CQQ310" s="59"/>
      <c r="CQR310" s="59"/>
      <c r="CQS310" s="59"/>
      <c r="CQT310" s="59"/>
      <c r="CQU310" s="59"/>
      <c r="CQV310" s="59"/>
      <c r="CQW310" s="59"/>
      <c r="CQX310" s="59"/>
      <c r="CQY310" s="59"/>
      <c r="CQZ310" s="59"/>
      <c r="CRA310" s="59"/>
      <c r="CRB310" s="59"/>
      <c r="CRC310" s="59"/>
      <c r="CRD310" s="59"/>
      <c r="CRE310" s="59"/>
      <c r="CRF310" s="59"/>
      <c r="CRG310" s="59"/>
      <c r="CRH310" s="59"/>
      <c r="CRI310" s="59"/>
      <c r="CRJ310" s="59"/>
      <c r="CRK310" s="59"/>
      <c r="CRL310" s="59"/>
      <c r="CRM310" s="59"/>
      <c r="CRN310" s="59"/>
      <c r="CRO310" s="59"/>
      <c r="CRP310" s="59"/>
      <c r="CRQ310" s="59"/>
      <c r="CRR310" s="59"/>
      <c r="CRS310" s="59"/>
      <c r="CRT310" s="59"/>
      <c r="CRU310" s="59"/>
      <c r="CRV310" s="59"/>
      <c r="CRW310" s="59"/>
      <c r="CRX310" s="59"/>
      <c r="CRY310" s="59"/>
      <c r="CRZ310" s="59"/>
      <c r="CSA310" s="59"/>
      <c r="CSB310" s="59"/>
      <c r="CSC310" s="59"/>
      <c r="CSD310" s="59"/>
      <c r="CSE310" s="59"/>
      <c r="CSF310" s="59"/>
      <c r="CSG310" s="59"/>
      <c r="CSH310" s="59"/>
      <c r="CSI310" s="59"/>
      <c r="CSJ310" s="59"/>
      <c r="CSK310" s="59"/>
      <c r="CSL310" s="59"/>
      <c r="CSM310" s="59"/>
      <c r="CSN310" s="59"/>
      <c r="CSO310" s="59"/>
      <c r="CSP310" s="59"/>
      <c r="CSQ310" s="59"/>
      <c r="CSR310" s="59"/>
      <c r="CSS310" s="59"/>
      <c r="CST310" s="59"/>
      <c r="CSU310" s="59"/>
      <c r="CSV310" s="59"/>
      <c r="CSW310" s="59"/>
      <c r="CSX310" s="59"/>
      <c r="CSY310" s="59"/>
      <c r="CSZ310" s="59"/>
      <c r="CTA310" s="59"/>
      <c r="CTB310" s="59"/>
      <c r="CTC310" s="59"/>
      <c r="CTD310" s="59"/>
      <c r="CTE310" s="59"/>
      <c r="CTF310" s="59"/>
      <c r="CTG310" s="59"/>
      <c r="CTH310" s="59"/>
      <c r="CTI310" s="59"/>
      <c r="CTJ310" s="59"/>
      <c r="CTK310" s="59"/>
      <c r="CTL310" s="59"/>
      <c r="CTM310" s="59"/>
      <c r="CTN310" s="59"/>
      <c r="CTO310" s="59"/>
      <c r="CTP310" s="59"/>
      <c r="CTQ310" s="59"/>
      <c r="CTR310" s="59"/>
      <c r="CTS310" s="59"/>
      <c r="CTT310" s="59"/>
      <c r="CTU310" s="59"/>
      <c r="CTV310" s="59"/>
      <c r="CTW310" s="59"/>
      <c r="CTX310" s="59"/>
      <c r="CTY310" s="59"/>
      <c r="CTZ310" s="59"/>
      <c r="CUA310" s="59"/>
      <c r="CUB310" s="59"/>
      <c r="CUC310" s="59"/>
      <c r="CUD310" s="59"/>
      <c r="CUE310" s="59"/>
      <c r="CUF310" s="59"/>
      <c r="CUG310" s="59"/>
      <c r="CUH310" s="59"/>
      <c r="CUI310" s="59"/>
      <c r="CUJ310" s="59"/>
      <c r="CUK310" s="59"/>
      <c r="CUL310" s="59"/>
      <c r="CUM310" s="59"/>
      <c r="CUN310" s="59"/>
      <c r="CUO310" s="59"/>
      <c r="CUP310" s="59"/>
      <c r="CUQ310" s="59"/>
      <c r="CUR310" s="59"/>
      <c r="CUS310" s="59"/>
      <c r="CUT310" s="59"/>
      <c r="CUU310" s="59"/>
      <c r="CUV310" s="59"/>
      <c r="CUW310" s="59"/>
      <c r="CUX310" s="59"/>
      <c r="CUY310" s="59"/>
      <c r="CUZ310" s="59"/>
      <c r="CVA310" s="59"/>
      <c r="CVB310" s="59"/>
      <c r="CVC310" s="59"/>
      <c r="CVD310" s="59"/>
      <c r="CVE310" s="59"/>
      <c r="CVF310" s="59"/>
      <c r="CVG310" s="59"/>
      <c r="CVH310" s="59"/>
      <c r="CVI310" s="59"/>
      <c r="CVJ310" s="59"/>
      <c r="CVK310" s="59"/>
      <c r="CVL310" s="59"/>
      <c r="CVM310" s="59"/>
      <c r="CVN310" s="59"/>
      <c r="CVO310" s="59"/>
      <c r="CVP310" s="59"/>
      <c r="CVQ310" s="59"/>
      <c r="CVR310" s="59"/>
      <c r="CVS310" s="59"/>
      <c r="CVT310" s="59"/>
      <c r="CVU310" s="59"/>
      <c r="CVV310" s="59"/>
      <c r="CVW310" s="59"/>
      <c r="CVX310" s="59"/>
      <c r="CVY310" s="59"/>
      <c r="CVZ310" s="59"/>
      <c r="CWA310" s="59"/>
      <c r="CWB310" s="59"/>
      <c r="CWC310" s="59"/>
      <c r="CWD310" s="59"/>
      <c r="CWE310" s="59"/>
      <c r="CWF310" s="59"/>
      <c r="CWG310" s="59"/>
      <c r="CWH310" s="59"/>
      <c r="CWI310" s="59"/>
      <c r="CWJ310" s="59"/>
      <c r="CWK310" s="59"/>
      <c r="CWL310" s="59"/>
      <c r="CWM310" s="59"/>
      <c r="CWN310" s="59"/>
      <c r="CWO310" s="59"/>
      <c r="CWP310" s="59"/>
      <c r="CWQ310" s="59"/>
      <c r="CWR310" s="59"/>
      <c r="CWS310" s="59"/>
      <c r="CWT310" s="59"/>
      <c r="CWU310" s="59"/>
      <c r="CWV310" s="59"/>
      <c r="CWW310" s="59"/>
      <c r="CWX310" s="59"/>
      <c r="CWY310" s="59"/>
      <c r="CWZ310" s="59"/>
      <c r="CXA310" s="59"/>
      <c r="CXB310" s="59"/>
      <c r="CXC310" s="59"/>
      <c r="CXD310" s="59"/>
      <c r="CXE310" s="59"/>
      <c r="CXF310" s="59"/>
      <c r="CXG310" s="59"/>
      <c r="CXH310" s="59"/>
      <c r="CXI310" s="59"/>
      <c r="CXJ310" s="59"/>
      <c r="CXK310" s="59"/>
      <c r="CXL310" s="59"/>
      <c r="CXM310" s="59"/>
      <c r="CXN310" s="59"/>
      <c r="CXO310" s="59"/>
      <c r="CXP310" s="59"/>
      <c r="CXQ310" s="59"/>
      <c r="CXR310" s="59"/>
      <c r="CXS310" s="59"/>
      <c r="CXT310" s="59"/>
      <c r="CXU310" s="59"/>
      <c r="CXV310" s="59"/>
      <c r="CXW310" s="59"/>
      <c r="CXX310" s="59"/>
      <c r="CXY310" s="59"/>
      <c r="CXZ310" s="59"/>
      <c r="CYA310" s="59"/>
      <c r="CYB310" s="59"/>
      <c r="CYC310" s="59"/>
      <c r="CYD310" s="59"/>
      <c r="CYE310" s="59"/>
      <c r="CYF310" s="59"/>
      <c r="CYG310" s="59"/>
      <c r="CYH310" s="59"/>
      <c r="CYI310" s="59"/>
      <c r="CYJ310" s="59"/>
      <c r="CYK310" s="59"/>
      <c r="CYL310" s="59"/>
      <c r="CYM310" s="59"/>
      <c r="CYN310" s="59"/>
      <c r="CYO310" s="59"/>
      <c r="CYP310" s="59"/>
      <c r="CYQ310" s="59"/>
      <c r="CYR310" s="59"/>
      <c r="CYS310" s="59"/>
      <c r="CYT310" s="59"/>
      <c r="CYU310" s="59"/>
      <c r="CYV310" s="59"/>
      <c r="CYW310" s="59"/>
      <c r="CYX310" s="59"/>
      <c r="CYY310" s="59"/>
      <c r="CYZ310" s="59"/>
      <c r="CZA310" s="59"/>
      <c r="CZB310" s="59"/>
      <c r="CZC310" s="59"/>
      <c r="CZD310" s="59"/>
      <c r="CZE310" s="59"/>
      <c r="CZF310" s="59"/>
      <c r="CZG310" s="59"/>
      <c r="CZH310" s="59"/>
      <c r="CZI310" s="59"/>
      <c r="CZJ310" s="59"/>
      <c r="CZK310" s="59"/>
      <c r="CZL310" s="59"/>
      <c r="CZM310" s="59"/>
      <c r="CZN310" s="59"/>
      <c r="CZO310" s="59"/>
      <c r="CZP310" s="59"/>
      <c r="CZQ310" s="59"/>
      <c r="CZR310" s="59"/>
      <c r="CZS310" s="59"/>
      <c r="CZT310" s="59"/>
      <c r="CZU310" s="59"/>
      <c r="CZV310" s="59"/>
      <c r="CZW310" s="59"/>
      <c r="CZX310" s="59"/>
      <c r="CZY310" s="59"/>
      <c r="CZZ310" s="59"/>
      <c r="DAA310" s="59"/>
      <c r="DAB310" s="59"/>
      <c r="DAC310" s="59"/>
      <c r="DAD310" s="59"/>
      <c r="DAE310" s="59"/>
      <c r="DAF310" s="59"/>
      <c r="DAG310" s="59"/>
      <c r="DAH310" s="59"/>
      <c r="DAI310" s="59"/>
      <c r="DAJ310" s="59"/>
      <c r="DAK310" s="59"/>
      <c r="DAL310" s="59"/>
      <c r="DAM310" s="59"/>
      <c r="DAN310" s="59"/>
      <c r="DAO310" s="59"/>
      <c r="DAP310" s="59"/>
      <c r="DAQ310" s="59"/>
      <c r="DAR310" s="59"/>
      <c r="DAS310" s="59"/>
      <c r="DAT310" s="59"/>
      <c r="DAU310" s="59"/>
      <c r="DAV310" s="59"/>
      <c r="DAW310" s="59"/>
      <c r="DAX310" s="59"/>
      <c r="DAY310" s="59"/>
      <c r="DAZ310" s="59"/>
      <c r="DBA310" s="59"/>
      <c r="DBB310" s="59"/>
      <c r="DBC310" s="59"/>
      <c r="DBD310" s="59"/>
      <c r="DBE310" s="59"/>
      <c r="DBF310" s="59"/>
      <c r="DBG310" s="59"/>
      <c r="DBH310" s="59"/>
      <c r="DBI310" s="59"/>
      <c r="DBJ310" s="59"/>
      <c r="DBK310" s="59"/>
      <c r="DBL310" s="59"/>
      <c r="DBM310" s="59"/>
      <c r="DBN310" s="59"/>
      <c r="DBO310" s="59"/>
      <c r="DBP310" s="59"/>
      <c r="DBQ310" s="59"/>
      <c r="DBR310" s="59"/>
      <c r="DBS310" s="59"/>
      <c r="DBT310" s="59"/>
      <c r="DBU310" s="59"/>
      <c r="DBV310" s="59"/>
      <c r="DBW310" s="59"/>
      <c r="DBX310" s="59"/>
      <c r="DBY310" s="59"/>
      <c r="DBZ310" s="59"/>
      <c r="DCA310" s="59"/>
      <c r="DCB310" s="59"/>
      <c r="DCC310" s="59"/>
      <c r="DCD310" s="59"/>
      <c r="DCE310" s="59"/>
      <c r="DCF310" s="59"/>
      <c r="DCG310" s="59"/>
      <c r="DCH310" s="59"/>
      <c r="DCI310" s="59"/>
      <c r="DCJ310" s="59"/>
      <c r="DCK310" s="59"/>
      <c r="DCL310" s="59"/>
      <c r="DCM310" s="59"/>
      <c r="DCN310" s="59"/>
      <c r="DCO310" s="59"/>
      <c r="DCP310" s="59"/>
      <c r="DCQ310" s="59"/>
      <c r="DCR310" s="59"/>
      <c r="DCS310" s="59"/>
      <c r="DCT310" s="59"/>
      <c r="DCU310" s="59"/>
      <c r="DCV310" s="59"/>
      <c r="DCW310" s="59"/>
      <c r="DCX310" s="59"/>
      <c r="DCY310" s="59"/>
      <c r="DCZ310" s="59"/>
      <c r="DDA310" s="59"/>
      <c r="DDB310" s="59"/>
      <c r="DDC310" s="59"/>
      <c r="DDD310" s="59"/>
      <c r="DDE310" s="59"/>
      <c r="DDF310" s="59"/>
      <c r="DDG310" s="59"/>
      <c r="DDH310" s="59"/>
      <c r="DDI310" s="59"/>
      <c r="DDJ310" s="59"/>
      <c r="DDK310" s="59"/>
      <c r="DDL310" s="59"/>
      <c r="DDM310" s="59"/>
      <c r="DDN310" s="59"/>
      <c r="DDO310" s="59"/>
      <c r="DDP310" s="59"/>
      <c r="DDQ310" s="59"/>
      <c r="DDR310" s="59"/>
      <c r="DDS310" s="59"/>
      <c r="DDT310" s="59"/>
      <c r="DDU310" s="59"/>
      <c r="DDV310" s="59"/>
      <c r="DDW310" s="59"/>
      <c r="DDX310" s="59"/>
      <c r="DDY310" s="59"/>
      <c r="DDZ310" s="59"/>
      <c r="DEA310" s="59"/>
      <c r="DEB310" s="59"/>
      <c r="DEC310" s="59"/>
      <c r="DED310" s="59"/>
      <c r="DEE310" s="59"/>
      <c r="DEF310" s="59"/>
      <c r="DEG310" s="59"/>
      <c r="DEH310" s="59"/>
      <c r="DEI310" s="59"/>
      <c r="DEJ310" s="59"/>
      <c r="DEK310" s="59"/>
      <c r="DEL310" s="59"/>
      <c r="DEM310" s="59"/>
      <c r="DEN310" s="59"/>
      <c r="DEO310" s="59"/>
      <c r="DEP310" s="59"/>
      <c r="DEQ310" s="59"/>
      <c r="DER310" s="59"/>
      <c r="DES310" s="59"/>
      <c r="DET310" s="59"/>
      <c r="DEU310" s="59"/>
      <c r="DEV310" s="59"/>
      <c r="DEW310" s="59"/>
      <c r="DEX310" s="59"/>
      <c r="DEY310" s="59"/>
      <c r="DEZ310" s="59"/>
      <c r="DFA310" s="59"/>
      <c r="DFB310" s="59"/>
      <c r="DFC310" s="59"/>
      <c r="DFD310" s="59"/>
      <c r="DFE310" s="59"/>
      <c r="DFF310" s="59"/>
      <c r="DFG310" s="59"/>
      <c r="DFH310" s="59"/>
      <c r="DFI310" s="59"/>
      <c r="DFJ310" s="59"/>
      <c r="DFK310" s="59"/>
      <c r="DFL310" s="59"/>
      <c r="DFM310" s="59"/>
      <c r="DFN310" s="59"/>
      <c r="DFO310" s="59"/>
      <c r="DFP310" s="59"/>
      <c r="DFQ310" s="59"/>
      <c r="DFR310" s="59"/>
      <c r="DFS310" s="59"/>
      <c r="DFT310" s="59"/>
      <c r="DFU310" s="59"/>
      <c r="DFV310" s="59"/>
      <c r="DFW310" s="59"/>
      <c r="DFX310" s="59"/>
      <c r="DFY310" s="59"/>
      <c r="DFZ310" s="59"/>
      <c r="DGA310" s="59"/>
      <c r="DGB310" s="59"/>
      <c r="DGC310" s="59"/>
      <c r="DGD310" s="59"/>
      <c r="DGE310" s="59"/>
      <c r="DGF310" s="59"/>
      <c r="DGG310" s="59"/>
      <c r="DGH310" s="59"/>
      <c r="DGI310" s="59"/>
      <c r="DGJ310" s="59"/>
      <c r="DGK310" s="59"/>
      <c r="DGL310" s="59"/>
      <c r="DGM310" s="59"/>
      <c r="DGN310" s="59"/>
      <c r="DGO310" s="59"/>
      <c r="DGP310" s="59"/>
      <c r="DGQ310" s="59"/>
      <c r="DGR310" s="59"/>
      <c r="DGS310" s="59"/>
      <c r="DGT310" s="59"/>
      <c r="DGU310" s="59"/>
      <c r="DGV310" s="59"/>
      <c r="DGW310" s="59"/>
      <c r="DGX310" s="59"/>
      <c r="DGY310" s="59"/>
      <c r="DGZ310" s="59"/>
      <c r="DHA310" s="59"/>
      <c r="DHB310" s="59"/>
      <c r="DHC310" s="59"/>
      <c r="DHD310" s="59"/>
      <c r="DHE310" s="59"/>
      <c r="DHF310" s="59"/>
      <c r="DHG310" s="59"/>
      <c r="DHH310" s="59"/>
      <c r="DHI310" s="59"/>
      <c r="DHJ310" s="59"/>
      <c r="DHK310" s="59"/>
      <c r="DHL310" s="59"/>
      <c r="DHM310" s="59"/>
      <c r="DHN310" s="59"/>
      <c r="DHO310" s="59"/>
      <c r="DHP310" s="59"/>
      <c r="DHQ310" s="59"/>
      <c r="DHR310" s="59"/>
      <c r="DHS310" s="59"/>
      <c r="DHT310" s="59"/>
      <c r="DHU310" s="59"/>
      <c r="DHV310" s="59"/>
      <c r="DHW310" s="59"/>
      <c r="DHX310" s="59"/>
      <c r="DHY310" s="59"/>
      <c r="DHZ310" s="59"/>
      <c r="DIA310" s="59"/>
      <c r="DIB310" s="59"/>
      <c r="DIC310" s="59"/>
      <c r="DID310" s="59"/>
      <c r="DIE310" s="59"/>
      <c r="DIF310" s="59"/>
      <c r="DIG310" s="59"/>
      <c r="DIH310" s="59"/>
      <c r="DII310" s="59"/>
      <c r="DIJ310" s="59"/>
      <c r="DIK310" s="59"/>
      <c r="DIL310" s="59"/>
      <c r="DIM310" s="59"/>
      <c r="DIN310" s="59"/>
      <c r="DIO310" s="59"/>
      <c r="DIP310" s="59"/>
      <c r="DIQ310" s="59"/>
      <c r="DIR310" s="59"/>
      <c r="DIS310" s="59"/>
      <c r="DIT310" s="59"/>
      <c r="DIU310" s="59"/>
      <c r="DIV310" s="59"/>
      <c r="DIW310" s="59"/>
      <c r="DIX310" s="59"/>
      <c r="DIY310" s="59"/>
      <c r="DIZ310" s="59"/>
      <c r="DJA310" s="59"/>
      <c r="DJB310" s="59"/>
      <c r="DJC310" s="59"/>
      <c r="DJD310" s="59"/>
      <c r="DJE310" s="59"/>
      <c r="DJF310" s="59"/>
      <c r="DJG310" s="59"/>
      <c r="DJH310" s="59"/>
      <c r="DJI310" s="59"/>
      <c r="DJJ310" s="59"/>
      <c r="DJK310" s="59"/>
      <c r="DJL310" s="59"/>
      <c r="DJM310" s="59"/>
      <c r="DJN310" s="59"/>
      <c r="DJO310" s="59"/>
      <c r="DJP310" s="59"/>
      <c r="DJQ310" s="59"/>
      <c r="DJR310" s="59"/>
      <c r="DJS310" s="59"/>
      <c r="DJT310" s="59"/>
      <c r="DJU310" s="59"/>
      <c r="DJV310" s="59"/>
      <c r="DJW310" s="59"/>
      <c r="DJX310" s="59"/>
      <c r="DJY310" s="59"/>
      <c r="DJZ310" s="59"/>
      <c r="DKA310" s="59"/>
      <c r="DKB310" s="59"/>
      <c r="DKC310" s="59"/>
      <c r="DKD310" s="59"/>
      <c r="DKE310" s="59"/>
      <c r="DKF310" s="59"/>
      <c r="DKG310" s="59"/>
      <c r="DKH310" s="59"/>
      <c r="DKI310" s="59"/>
      <c r="DKJ310" s="59"/>
      <c r="DKK310" s="59"/>
      <c r="DKL310" s="59"/>
      <c r="DKM310" s="59"/>
      <c r="DKN310" s="59"/>
      <c r="DKO310" s="59"/>
      <c r="DKP310" s="59"/>
      <c r="DKQ310" s="59"/>
      <c r="DKR310" s="59"/>
      <c r="DKS310" s="59"/>
      <c r="DKT310" s="59"/>
      <c r="DKU310" s="59"/>
      <c r="DKV310" s="59"/>
      <c r="DKW310" s="59"/>
      <c r="DKX310" s="59"/>
      <c r="DKY310" s="59"/>
      <c r="DKZ310" s="59"/>
      <c r="DLA310" s="59"/>
      <c r="DLB310" s="59"/>
      <c r="DLC310" s="59"/>
      <c r="DLD310" s="59"/>
      <c r="DLE310" s="59"/>
      <c r="DLF310" s="59"/>
      <c r="DLG310" s="59"/>
      <c r="DLH310" s="59"/>
      <c r="DLI310" s="59"/>
      <c r="DLJ310" s="59"/>
      <c r="DLK310" s="59"/>
      <c r="DLL310" s="59"/>
      <c r="DLM310" s="59"/>
      <c r="DLN310" s="59"/>
      <c r="DLO310" s="59"/>
      <c r="DLP310" s="59"/>
      <c r="DLQ310" s="59"/>
      <c r="DLR310" s="59"/>
      <c r="DLS310" s="59"/>
      <c r="DLT310" s="59"/>
      <c r="DLU310" s="59"/>
      <c r="DLV310" s="59"/>
      <c r="DLW310" s="59"/>
      <c r="DLX310" s="59"/>
      <c r="DLY310" s="59"/>
      <c r="DLZ310" s="59"/>
      <c r="DMA310" s="59"/>
      <c r="DMB310" s="59"/>
      <c r="DMC310" s="59"/>
      <c r="DMD310" s="59"/>
      <c r="DME310" s="59"/>
      <c r="DMF310" s="59"/>
      <c r="DMG310" s="59"/>
      <c r="DMH310" s="59"/>
      <c r="DMI310" s="59"/>
      <c r="DMJ310" s="59"/>
      <c r="DMK310" s="59"/>
      <c r="DML310" s="59"/>
      <c r="DMM310" s="59"/>
      <c r="DMN310" s="59"/>
      <c r="DMO310" s="59"/>
      <c r="DMP310" s="59"/>
      <c r="DMQ310" s="59"/>
      <c r="DMR310" s="59"/>
      <c r="DMS310" s="59"/>
      <c r="DMT310" s="59"/>
      <c r="DMU310" s="59"/>
      <c r="DMV310" s="59"/>
      <c r="DMW310" s="59"/>
      <c r="DMX310" s="59"/>
      <c r="DMY310" s="59"/>
      <c r="DMZ310" s="59"/>
      <c r="DNA310" s="59"/>
      <c r="DNB310" s="59"/>
      <c r="DNC310" s="59"/>
      <c r="DND310" s="59"/>
      <c r="DNE310" s="59"/>
      <c r="DNF310" s="59"/>
      <c r="DNG310" s="59"/>
      <c r="DNH310" s="59"/>
      <c r="DNI310" s="59"/>
      <c r="DNJ310" s="59"/>
      <c r="DNK310" s="59"/>
      <c r="DNL310" s="59"/>
      <c r="DNM310" s="59"/>
      <c r="DNN310" s="59"/>
      <c r="DNO310" s="59"/>
      <c r="DNP310" s="59"/>
      <c r="DNQ310" s="59"/>
      <c r="DNR310" s="59"/>
      <c r="DNS310" s="59"/>
      <c r="DNT310" s="59"/>
      <c r="DNU310" s="59"/>
      <c r="DNV310" s="59"/>
      <c r="DNW310" s="59"/>
      <c r="DNX310" s="59"/>
      <c r="DNY310" s="59"/>
      <c r="DNZ310" s="59"/>
      <c r="DOA310" s="59"/>
      <c r="DOB310" s="59"/>
      <c r="DOC310" s="59"/>
      <c r="DOD310" s="59"/>
      <c r="DOE310" s="59"/>
      <c r="DOF310" s="59"/>
      <c r="DOG310" s="59"/>
      <c r="DOH310" s="59"/>
      <c r="DOI310" s="59"/>
      <c r="DOJ310" s="59"/>
      <c r="DOK310" s="59"/>
      <c r="DOL310" s="59"/>
      <c r="DOM310" s="59"/>
      <c r="DON310" s="59"/>
      <c r="DOO310" s="59"/>
      <c r="DOP310" s="59"/>
      <c r="DOQ310" s="59"/>
      <c r="DOR310" s="59"/>
      <c r="DOS310" s="59"/>
      <c r="DOT310" s="59"/>
      <c r="DOU310" s="59"/>
      <c r="DOV310" s="59"/>
      <c r="DOW310" s="59"/>
      <c r="DOX310" s="59"/>
      <c r="DOY310" s="59"/>
      <c r="DOZ310" s="59"/>
      <c r="DPA310" s="59"/>
      <c r="DPB310" s="59"/>
      <c r="DPC310" s="59"/>
      <c r="DPD310" s="59"/>
      <c r="DPE310" s="59"/>
      <c r="DPF310" s="59"/>
      <c r="DPG310" s="59"/>
      <c r="DPH310" s="59"/>
      <c r="DPI310" s="59"/>
      <c r="DPJ310" s="59"/>
      <c r="DPK310" s="59"/>
      <c r="DPL310" s="59"/>
      <c r="DPM310" s="59"/>
      <c r="DPN310" s="59"/>
      <c r="DPO310" s="59"/>
      <c r="DPP310" s="59"/>
      <c r="DPQ310" s="59"/>
      <c r="DPR310" s="59"/>
      <c r="DPS310" s="59"/>
      <c r="DPT310" s="59"/>
      <c r="DPU310" s="59"/>
      <c r="DPV310" s="59"/>
      <c r="DPW310" s="59"/>
      <c r="DPX310" s="59"/>
      <c r="DPY310" s="59"/>
      <c r="DPZ310" s="59"/>
      <c r="DQA310" s="59"/>
      <c r="DQB310" s="59"/>
      <c r="DQC310" s="59"/>
      <c r="DQD310" s="59"/>
      <c r="DQE310" s="59"/>
      <c r="DQF310" s="59"/>
      <c r="DQG310" s="59"/>
      <c r="DQH310" s="59"/>
      <c r="DQI310" s="59"/>
      <c r="DQJ310" s="59"/>
      <c r="DQK310" s="59"/>
      <c r="DQL310" s="59"/>
      <c r="DQM310" s="59"/>
      <c r="DQN310" s="59"/>
      <c r="DQO310" s="59"/>
      <c r="DQP310" s="59"/>
      <c r="DQQ310" s="59"/>
      <c r="DQR310" s="59"/>
      <c r="DQS310" s="59"/>
      <c r="DQT310" s="59"/>
      <c r="DQU310" s="59"/>
      <c r="DQV310" s="59"/>
      <c r="DQW310" s="59"/>
      <c r="DQX310" s="59"/>
      <c r="DQY310" s="59"/>
      <c r="DQZ310" s="59"/>
      <c r="DRA310" s="59"/>
      <c r="DRB310" s="59"/>
      <c r="DRC310" s="59"/>
      <c r="DRD310" s="59"/>
      <c r="DRE310" s="59"/>
      <c r="DRF310" s="59"/>
      <c r="DRG310" s="59"/>
      <c r="DRH310" s="59"/>
      <c r="DRI310" s="59"/>
      <c r="DRJ310" s="59"/>
      <c r="DRK310" s="59"/>
      <c r="DRL310" s="59"/>
      <c r="DRM310" s="59"/>
      <c r="DRN310" s="59"/>
      <c r="DRO310" s="59"/>
      <c r="DRP310" s="59"/>
      <c r="DRQ310" s="59"/>
      <c r="DRR310" s="59"/>
      <c r="DRS310" s="59"/>
      <c r="DRT310" s="59"/>
      <c r="DRU310" s="59"/>
      <c r="DRV310" s="59"/>
      <c r="DRW310" s="59"/>
      <c r="DRX310" s="59"/>
      <c r="DRY310" s="59"/>
      <c r="DRZ310" s="59"/>
      <c r="DSA310" s="59"/>
      <c r="DSB310" s="59"/>
      <c r="DSC310" s="59"/>
      <c r="DSD310" s="59"/>
      <c r="DSE310" s="59"/>
      <c r="DSF310" s="59"/>
      <c r="DSG310" s="59"/>
      <c r="DSH310" s="59"/>
      <c r="DSI310" s="59"/>
      <c r="DSJ310" s="59"/>
      <c r="DSK310" s="59"/>
      <c r="DSL310" s="59"/>
      <c r="DSM310" s="59"/>
      <c r="DSN310" s="59"/>
      <c r="DSO310" s="59"/>
      <c r="DSP310" s="59"/>
      <c r="DSQ310" s="59"/>
      <c r="DSR310" s="59"/>
      <c r="DSS310" s="59"/>
      <c r="DST310" s="59"/>
      <c r="DSU310" s="59"/>
      <c r="DSV310" s="59"/>
      <c r="DSW310" s="59"/>
      <c r="DSX310" s="59"/>
      <c r="DSY310" s="59"/>
      <c r="DSZ310" s="59"/>
      <c r="DTA310" s="59"/>
      <c r="DTB310" s="59"/>
      <c r="DTC310" s="59"/>
      <c r="DTD310" s="59"/>
      <c r="DTE310" s="59"/>
      <c r="DTF310" s="59"/>
      <c r="DTG310" s="59"/>
      <c r="DTH310" s="59"/>
      <c r="DTI310" s="59"/>
      <c r="DTJ310" s="59"/>
      <c r="DTK310" s="59"/>
      <c r="DTL310" s="59"/>
      <c r="DTM310" s="59"/>
      <c r="DTN310" s="59"/>
      <c r="DTO310" s="59"/>
      <c r="DTP310" s="59"/>
      <c r="DTQ310" s="59"/>
      <c r="DTR310" s="59"/>
      <c r="DTS310" s="59"/>
      <c r="DTT310" s="59"/>
      <c r="DTU310" s="59"/>
      <c r="DTV310" s="59"/>
      <c r="DTW310" s="59"/>
      <c r="DTX310" s="59"/>
      <c r="DTY310" s="59"/>
      <c r="DTZ310" s="59"/>
      <c r="DUA310" s="59"/>
      <c r="DUB310" s="59"/>
      <c r="DUC310" s="59"/>
      <c r="DUD310" s="59"/>
      <c r="DUE310" s="59"/>
      <c r="DUF310" s="59"/>
      <c r="DUG310" s="59"/>
      <c r="DUH310" s="59"/>
      <c r="DUI310" s="59"/>
      <c r="DUJ310" s="59"/>
      <c r="DUK310" s="59"/>
      <c r="DUL310" s="59"/>
      <c r="DUM310" s="59"/>
      <c r="DUN310" s="59"/>
      <c r="DUO310" s="59"/>
      <c r="DUP310" s="59"/>
      <c r="DUQ310" s="59"/>
      <c r="DUR310" s="59"/>
      <c r="DUS310" s="59"/>
      <c r="DUT310" s="59"/>
      <c r="DUU310" s="59"/>
      <c r="DUV310" s="59"/>
      <c r="DUW310" s="59"/>
      <c r="DUX310" s="59"/>
      <c r="DUY310" s="59"/>
      <c r="DUZ310" s="59"/>
      <c r="DVA310" s="59"/>
      <c r="DVB310" s="59"/>
      <c r="DVC310" s="59"/>
      <c r="DVD310" s="59"/>
      <c r="DVE310" s="59"/>
      <c r="DVF310" s="59"/>
      <c r="DVG310" s="59"/>
      <c r="DVH310" s="59"/>
      <c r="DVI310" s="59"/>
      <c r="DVJ310" s="59"/>
      <c r="DVK310" s="59"/>
      <c r="DVL310" s="59"/>
      <c r="DVM310" s="59"/>
      <c r="DVN310" s="59"/>
      <c r="DVO310" s="59"/>
      <c r="DVP310" s="59"/>
      <c r="DVQ310" s="59"/>
      <c r="DVR310" s="59"/>
      <c r="DVS310" s="59"/>
      <c r="DVT310" s="59"/>
      <c r="DVU310" s="59"/>
      <c r="DVV310" s="59"/>
      <c r="DVW310" s="59"/>
      <c r="DVX310" s="59"/>
      <c r="DVY310" s="59"/>
      <c r="DVZ310" s="59"/>
      <c r="DWA310" s="59"/>
      <c r="DWB310" s="59"/>
      <c r="DWC310" s="59"/>
      <c r="DWD310" s="59"/>
      <c r="DWE310" s="59"/>
      <c r="DWF310" s="59"/>
      <c r="DWG310" s="59"/>
      <c r="DWH310" s="59"/>
      <c r="DWI310" s="59"/>
      <c r="DWJ310" s="59"/>
      <c r="DWK310" s="59"/>
      <c r="DWL310" s="59"/>
      <c r="DWM310" s="59"/>
      <c r="DWN310" s="59"/>
      <c r="DWO310" s="59"/>
      <c r="DWP310" s="59"/>
      <c r="DWQ310" s="59"/>
      <c r="DWR310" s="59"/>
      <c r="DWS310" s="59"/>
      <c r="DWT310" s="59"/>
      <c r="DWU310" s="59"/>
      <c r="DWV310" s="59"/>
      <c r="DWW310" s="59"/>
      <c r="DWX310" s="59"/>
      <c r="DWY310" s="59"/>
      <c r="DWZ310" s="59"/>
      <c r="DXA310" s="59"/>
      <c r="DXB310" s="59"/>
      <c r="DXC310" s="59"/>
      <c r="DXD310" s="59"/>
      <c r="DXE310" s="59"/>
      <c r="DXF310" s="59"/>
      <c r="DXG310" s="59"/>
      <c r="DXH310" s="59"/>
      <c r="DXI310" s="59"/>
      <c r="DXJ310" s="59"/>
      <c r="DXK310" s="59"/>
      <c r="DXL310" s="59"/>
      <c r="DXM310" s="59"/>
      <c r="DXN310" s="59"/>
      <c r="DXO310" s="59"/>
      <c r="DXP310" s="59"/>
      <c r="DXQ310" s="59"/>
      <c r="DXR310" s="59"/>
      <c r="DXS310" s="59"/>
      <c r="DXT310" s="59"/>
      <c r="DXU310" s="59"/>
      <c r="DXV310" s="59"/>
      <c r="DXW310" s="59"/>
      <c r="DXX310" s="59"/>
      <c r="DXY310" s="59"/>
      <c r="DXZ310" s="59"/>
      <c r="DYA310" s="59"/>
      <c r="DYB310" s="59"/>
      <c r="DYC310" s="59"/>
      <c r="DYD310" s="59"/>
      <c r="DYE310" s="59"/>
      <c r="DYF310" s="59"/>
      <c r="DYG310" s="59"/>
      <c r="DYH310" s="59"/>
      <c r="DYI310" s="59"/>
      <c r="DYJ310" s="59"/>
      <c r="DYK310" s="59"/>
      <c r="DYL310" s="59"/>
      <c r="DYM310" s="59"/>
      <c r="DYN310" s="59"/>
      <c r="DYO310" s="59"/>
      <c r="DYP310" s="59"/>
      <c r="DYQ310" s="59"/>
      <c r="DYR310" s="59"/>
      <c r="DYS310" s="59"/>
      <c r="DYT310" s="59"/>
      <c r="DYU310" s="59"/>
      <c r="DYV310" s="59"/>
      <c r="DYW310" s="59"/>
      <c r="DYX310" s="59"/>
      <c r="DYY310" s="59"/>
      <c r="DYZ310" s="59"/>
      <c r="DZA310" s="59"/>
      <c r="DZB310" s="59"/>
      <c r="DZC310" s="59"/>
      <c r="DZD310" s="59"/>
      <c r="DZE310" s="59"/>
      <c r="DZF310" s="59"/>
      <c r="DZG310" s="59"/>
      <c r="DZH310" s="59"/>
      <c r="DZI310" s="59"/>
      <c r="DZJ310" s="59"/>
      <c r="DZK310" s="59"/>
      <c r="DZL310" s="59"/>
      <c r="DZM310" s="59"/>
      <c r="DZN310" s="59"/>
      <c r="DZO310" s="59"/>
      <c r="DZP310" s="59"/>
      <c r="DZQ310" s="59"/>
      <c r="DZR310" s="59"/>
      <c r="DZS310" s="59"/>
      <c r="DZT310" s="59"/>
      <c r="DZU310" s="59"/>
      <c r="DZV310" s="59"/>
      <c r="DZW310" s="59"/>
      <c r="DZX310" s="59"/>
      <c r="DZY310" s="59"/>
      <c r="DZZ310" s="59"/>
      <c r="EAA310" s="59"/>
      <c r="EAB310" s="59"/>
      <c r="EAC310" s="59"/>
      <c r="EAD310" s="59"/>
      <c r="EAE310" s="59"/>
      <c r="EAF310" s="59"/>
      <c r="EAG310" s="59"/>
      <c r="EAH310" s="59"/>
      <c r="EAI310" s="59"/>
      <c r="EAJ310" s="59"/>
      <c r="EAK310" s="59"/>
      <c r="EAL310" s="59"/>
      <c r="EAM310" s="59"/>
      <c r="EAN310" s="59"/>
      <c r="EAO310" s="59"/>
      <c r="EAP310" s="59"/>
      <c r="EAQ310" s="59"/>
      <c r="EAR310" s="59"/>
      <c r="EAS310" s="59"/>
      <c r="EAT310" s="59"/>
      <c r="EAU310" s="59"/>
      <c r="EAV310" s="59"/>
      <c r="EAW310" s="59"/>
      <c r="EAX310" s="59"/>
      <c r="EAY310" s="59"/>
      <c r="EAZ310" s="59"/>
      <c r="EBA310" s="59"/>
      <c r="EBB310" s="59"/>
      <c r="EBC310" s="59"/>
      <c r="EBD310" s="59"/>
      <c r="EBE310" s="59"/>
      <c r="EBF310" s="59"/>
      <c r="EBG310" s="59"/>
      <c r="EBH310" s="59"/>
      <c r="EBI310" s="59"/>
      <c r="EBJ310" s="59"/>
      <c r="EBK310" s="59"/>
      <c r="EBL310" s="59"/>
      <c r="EBM310" s="59"/>
      <c r="EBN310" s="59"/>
      <c r="EBO310" s="59"/>
      <c r="EBP310" s="59"/>
      <c r="EBQ310" s="59"/>
      <c r="EBR310" s="59"/>
      <c r="EBS310" s="59"/>
      <c r="EBT310" s="59"/>
      <c r="EBU310" s="59"/>
      <c r="EBV310" s="59"/>
      <c r="EBW310" s="59"/>
      <c r="EBX310" s="59"/>
      <c r="EBY310" s="59"/>
      <c r="EBZ310" s="59"/>
      <c r="ECA310" s="59"/>
      <c r="ECB310" s="59"/>
      <c r="ECC310" s="59"/>
      <c r="ECD310" s="59"/>
      <c r="ECE310" s="59"/>
      <c r="ECF310" s="59"/>
      <c r="ECG310" s="59"/>
      <c r="ECH310" s="59"/>
      <c r="ECI310" s="59"/>
      <c r="ECJ310" s="59"/>
      <c r="ECK310" s="59"/>
      <c r="ECL310" s="59"/>
      <c r="ECM310" s="59"/>
      <c r="ECN310" s="59"/>
      <c r="ECO310" s="59"/>
      <c r="ECP310" s="59"/>
      <c r="ECQ310" s="59"/>
      <c r="ECR310" s="59"/>
      <c r="ECS310" s="59"/>
      <c r="ECT310" s="59"/>
      <c r="ECU310" s="59"/>
      <c r="ECV310" s="59"/>
      <c r="ECW310" s="59"/>
      <c r="ECX310" s="59"/>
      <c r="ECY310" s="59"/>
      <c r="ECZ310" s="59"/>
      <c r="EDA310" s="59"/>
      <c r="EDB310" s="59"/>
      <c r="EDC310" s="59"/>
      <c r="EDD310" s="59"/>
      <c r="EDE310" s="59"/>
      <c r="EDF310" s="59"/>
      <c r="EDG310" s="59"/>
      <c r="EDH310" s="59"/>
      <c r="EDI310" s="59"/>
      <c r="EDJ310" s="59"/>
      <c r="EDK310" s="59"/>
      <c r="EDL310" s="59"/>
      <c r="EDM310" s="59"/>
      <c r="EDN310" s="59"/>
      <c r="EDO310" s="59"/>
      <c r="EDP310" s="59"/>
      <c r="EDQ310" s="59"/>
      <c r="EDR310" s="59"/>
      <c r="EDS310" s="59"/>
      <c r="EDT310" s="59"/>
      <c r="EDU310" s="59"/>
      <c r="EDV310" s="59"/>
      <c r="EDW310" s="59"/>
      <c r="EDX310" s="59"/>
      <c r="EDY310" s="59"/>
      <c r="EDZ310" s="59"/>
      <c r="EEA310" s="59"/>
      <c r="EEB310" s="59"/>
      <c r="EEC310" s="59"/>
      <c r="EED310" s="59"/>
      <c r="EEE310" s="59"/>
      <c r="EEF310" s="59"/>
      <c r="EEG310" s="59"/>
      <c r="EEH310" s="59"/>
      <c r="EEI310" s="59"/>
      <c r="EEJ310" s="59"/>
      <c r="EEK310" s="59"/>
      <c r="EEL310" s="59"/>
      <c r="EEM310" s="59"/>
      <c r="EEN310" s="59"/>
      <c r="EEO310" s="59"/>
      <c r="EEP310" s="59"/>
      <c r="EEQ310" s="59"/>
      <c r="EER310" s="59"/>
      <c r="EES310" s="59"/>
      <c r="EET310" s="59"/>
      <c r="EEU310" s="59"/>
      <c r="EEV310" s="59"/>
      <c r="EEW310" s="59"/>
      <c r="EEX310" s="59"/>
      <c r="EEY310" s="59"/>
      <c r="EEZ310" s="59"/>
      <c r="EFA310" s="59"/>
      <c r="EFB310" s="59"/>
      <c r="EFC310" s="59"/>
      <c r="EFD310" s="59"/>
      <c r="EFE310" s="59"/>
      <c r="EFF310" s="59"/>
      <c r="EFG310" s="59"/>
      <c r="EFH310" s="59"/>
      <c r="EFI310" s="59"/>
      <c r="EFJ310" s="59"/>
      <c r="EFK310" s="59"/>
      <c r="EFL310" s="59"/>
      <c r="EFM310" s="59"/>
      <c r="EFN310" s="59"/>
      <c r="EFO310" s="59"/>
      <c r="EFP310" s="59"/>
      <c r="EFQ310" s="59"/>
      <c r="EFR310" s="59"/>
      <c r="EFS310" s="59"/>
      <c r="EFT310" s="59"/>
      <c r="EFU310" s="59"/>
      <c r="EFV310" s="59"/>
      <c r="EFW310" s="59"/>
      <c r="EFX310" s="59"/>
      <c r="EFY310" s="59"/>
      <c r="EFZ310" s="59"/>
      <c r="EGA310" s="59"/>
      <c r="EGB310" s="59"/>
      <c r="EGC310" s="59"/>
      <c r="EGD310" s="59"/>
      <c r="EGE310" s="59"/>
      <c r="EGF310" s="59"/>
      <c r="EGG310" s="59"/>
      <c r="EGH310" s="59"/>
      <c r="EGI310" s="59"/>
      <c r="EGJ310" s="59"/>
      <c r="EGK310" s="59"/>
      <c r="EGL310" s="59"/>
      <c r="EGM310" s="59"/>
      <c r="EGN310" s="59"/>
      <c r="EGO310" s="59"/>
      <c r="EGP310" s="59"/>
      <c r="EGQ310" s="59"/>
      <c r="EGR310" s="59"/>
      <c r="EGS310" s="59"/>
      <c r="EGT310" s="59"/>
      <c r="EGU310" s="59"/>
      <c r="EGV310" s="59"/>
      <c r="EGW310" s="59"/>
      <c r="EGX310" s="59"/>
      <c r="EGY310" s="59"/>
      <c r="EGZ310" s="59"/>
      <c r="EHA310" s="59"/>
      <c r="EHB310" s="59"/>
      <c r="EHC310" s="59"/>
      <c r="EHD310" s="59"/>
      <c r="EHE310" s="59"/>
      <c r="EHF310" s="59"/>
      <c r="EHG310" s="59"/>
      <c r="EHH310" s="59"/>
      <c r="EHI310" s="59"/>
      <c r="EHJ310" s="59"/>
      <c r="EHK310" s="59"/>
      <c r="EHL310" s="59"/>
      <c r="EHM310" s="59"/>
      <c r="EHN310" s="59"/>
      <c r="EHO310" s="59"/>
      <c r="EHP310" s="59"/>
      <c r="EHQ310" s="59"/>
      <c r="EHR310" s="59"/>
      <c r="EHS310" s="59"/>
      <c r="EHT310" s="59"/>
      <c r="EHU310" s="59"/>
      <c r="EHV310" s="59"/>
      <c r="EHW310" s="59"/>
      <c r="EHX310" s="59"/>
      <c r="EHY310" s="59"/>
      <c r="EHZ310" s="59"/>
      <c r="EIA310" s="59"/>
      <c r="EIB310" s="59"/>
      <c r="EIC310" s="59"/>
      <c r="EID310" s="59"/>
      <c r="EIE310" s="59"/>
      <c r="EIF310" s="59"/>
      <c r="EIG310" s="59"/>
      <c r="EIH310" s="59"/>
      <c r="EII310" s="59"/>
      <c r="EIJ310" s="59"/>
      <c r="EIK310" s="59"/>
      <c r="EIL310" s="59"/>
      <c r="EIM310" s="59"/>
      <c r="EIN310" s="59"/>
      <c r="EIO310" s="59"/>
      <c r="EIP310" s="59"/>
      <c r="EIQ310" s="59"/>
      <c r="EIR310" s="59"/>
      <c r="EIS310" s="59"/>
      <c r="EIT310" s="59"/>
      <c r="EIU310" s="59"/>
      <c r="EIV310" s="59"/>
      <c r="EIW310" s="59"/>
      <c r="EIX310" s="59"/>
      <c r="EIY310" s="59"/>
      <c r="EIZ310" s="59"/>
      <c r="EJA310" s="59"/>
      <c r="EJB310" s="59"/>
      <c r="EJC310" s="59"/>
      <c r="EJD310" s="59"/>
      <c r="EJE310" s="59"/>
      <c r="EJF310" s="59"/>
      <c r="EJG310" s="59"/>
      <c r="EJH310" s="59"/>
      <c r="EJI310" s="59"/>
      <c r="EJJ310" s="59"/>
      <c r="EJK310" s="59"/>
      <c r="EJL310" s="59"/>
      <c r="EJM310" s="59"/>
      <c r="EJN310" s="59"/>
      <c r="EJO310" s="59"/>
      <c r="EJP310" s="59"/>
      <c r="EJQ310" s="59"/>
      <c r="EJR310" s="59"/>
      <c r="EJS310" s="59"/>
      <c r="EJT310" s="59"/>
      <c r="EJU310" s="59"/>
      <c r="EJV310" s="59"/>
      <c r="EJW310" s="59"/>
      <c r="EJX310" s="59"/>
      <c r="EJY310" s="59"/>
      <c r="EJZ310" s="59"/>
      <c r="EKA310" s="59"/>
      <c r="EKB310" s="59"/>
      <c r="EKC310" s="59"/>
      <c r="EKD310" s="59"/>
      <c r="EKE310" s="59"/>
      <c r="EKF310" s="59"/>
      <c r="EKG310" s="59"/>
      <c r="EKH310" s="59"/>
      <c r="EKI310" s="59"/>
      <c r="EKJ310" s="59"/>
      <c r="EKK310" s="59"/>
      <c r="EKL310" s="59"/>
      <c r="EKM310" s="59"/>
      <c r="EKN310" s="59"/>
      <c r="EKO310" s="59"/>
      <c r="EKP310" s="59"/>
      <c r="EKQ310" s="59"/>
      <c r="EKR310" s="59"/>
      <c r="EKS310" s="59"/>
      <c r="EKT310" s="59"/>
      <c r="EKU310" s="59"/>
      <c r="EKV310" s="59"/>
      <c r="EKW310" s="59"/>
      <c r="EKX310" s="59"/>
      <c r="EKY310" s="59"/>
      <c r="EKZ310" s="59"/>
      <c r="ELA310" s="59"/>
      <c r="ELB310" s="59"/>
      <c r="ELC310" s="59"/>
      <c r="ELD310" s="59"/>
      <c r="ELE310" s="59"/>
      <c r="ELF310" s="59"/>
      <c r="ELG310" s="59"/>
      <c r="ELH310" s="59"/>
      <c r="ELI310" s="59"/>
      <c r="ELJ310" s="59"/>
      <c r="ELK310" s="59"/>
      <c r="ELL310" s="59"/>
      <c r="ELM310" s="59"/>
      <c r="ELN310" s="59"/>
      <c r="ELO310" s="59"/>
      <c r="ELP310" s="59"/>
      <c r="ELQ310" s="59"/>
      <c r="ELR310" s="59"/>
      <c r="ELS310" s="59"/>
      <c r="ELT310" s="59"/>
      <c r="ELU310" s="59"/>
      <c r="ELV310" s="59"/>
      <c r="ELW310" s="59"/>
      <c r="ELX310" s="59"/>
      <c r="ELY310" s="59"/>
      <c r="ELZ310" s="59"/>
      <c r="EMA310" s="59"/>
      <c r="EMB310" s="59"/>
      <c r="EMC310" s="59"/>
      <c r="EMD310" s="59"/>
      <c r="EME310" s="59"/>
      <c r="EMF310" s="59"/>
      <c r="EMG310" s="59"/>
      <c r="EMH310" s="59"/>
      <c r="EMI310" s="59"/>
      <c r="EMJ310" s="59"/>
      <c r="EMK310" s="59"/>
      <c r="EML310" s="59"/>
      <c r="EMM310" s="59"/>
      <c r="EMN310" s="59"/>
      <c r="EMO310" s="59"/>
      <c r="EMP310" s="59"/>
      <c r="EMQ310" s="59"/>
      <c r="EMR310" s="59"/>
      <c r="EMS310" s="59"/>
      <c r="EMT310" s="59"/>
      <c r="EMU310" s="59"/>
      <c r="EMV310" s="59"/>
      <c r="EMW310" s="59"/>
      <c r="EMX310" s="59"/>
      <c r="EMY310" s="59"/>
      <c r="EMZ310" s="59"/>
      <c r="ENA310" s="59"/>
      <c r="ENB310" s="59"/>
      <c r="ENC310" s="59"/>
      <c r="END310" s="59"/>
      <c r="ENE310" s="59"/>
      <c r="ENF310" s="59"/>
      <c r="ENG310" s="59"/>
      <c r="ENH310" s="59"/>
      <c r="ENI310" s="59"/>
      <c r="ENJ310" s="59"/>
      <c r="ENK310" s="59"/>
      <c r="ENL310" s="59"/>
      <c r="ENM310" s="59"/>
      <c r="ENN310" s="59"/>
      <c r="ENO310" s="59"/>
      <c r="ENP310" s="59"/>
      <c r="ENQ310" s="59"/>
      <c r="ENR310" s="59"/>
      <c r="ENS310" s="59"/>
      <c r="ENT310" s="59"/>
      <c r="ENU310" s="59"/>
      <c r="ENV310" s="59"/>
      <c r="ENW310" s="59"/>
      <c r="ENX310" s="59"/>
      <c r="ENY310" s="59"/>
      <c r="ENZ310" s="59"/>
      <c r="EOA310" s="59"/>
      <c r="EOB310" s="59"/>
      <c r="EOC310" s="59"/>
      <c r="EOD310" s="59"/>
      <c r="EOE310" s="59"/>
      <c r="EOF310" s="59"/>
      <c r="EOG310" s="59"/>
      <c r="EOH310" s="59"/>
      <c r="EOI310" s="59"/>
      <c r="EOJ310" s="59"/>
      <c r="EOK310" s="59"/>
      <c r="EOL310" s="59"/>
      <c r="EOM310" s="59"/>
      <c r="EON310" s="59"/>
      <c r="EOO310" s="59"/>
      <c r="EOP310" s="59"/>
      <c r="EOQ310" s="59"/>
      <c r="EOR310" s="59"/>
      <c r="EOS310" s="59"/>
      <c r="EOT310" s="59"/>
      <c r="EOU310" s="59"/>
      <c r="EOV310" s="59"/>
      <c r="EOW310" s="59"/>
      <c r="EOX310" s="59"/>
      <c r="EOY310" s="59"/>
      <c r="EOZ310" s="59"/>
      <c r="EPA310" s="59"/>
      <c r="EPB310" s="59"/>
      <c r="EPC310" s="59"/>
      <c r="EPD310" s="59"/>
      <c r="EPE310" s="59"/>
      <c r="EPF310" s="59"/>
      <c r="EPG310" s="59"/>
      <c r="EPH310" s="59"/>
      <c r="EPI310" s="59"/>
      <c r="EPJ310" s="59"/>
      <c r="EPK310" s="59"/>
      <c r="EPL310" s="59"/>
      <c r="EPM310" s="59"/>
      <c r="EPN310" s="59"/>
      <c r="EPO310" s="59"/>
      <c r="EPP310" s="59"/>
      <c r="EPQ310" s="59"/>
      <c r="EPR310" s="59"/>
      <c r="EPS310" s="59"/>
      <c r="EPT310" s="59"/>
      <c r="EPU310" s="59"/>
      <c r="EPV310" s="59"/>
      <c r="EPW310" s="59"/>
      <c r="EPX310" s="59"/>
      <c r="EPY310" s="59"/>
      <c r="EPZ310" s="59"/>
      <c r="EQA310" s="59"/>
      <c r="EQB310" s="59"/>
      <c r="EQC310" s="59"/>
      <c r="EQD310" s="59"/>
      <c r="EQE310" s="59"/>
      <c r="EQF310" s="59"/>
      <c r="EQG310" s="59"/>
      <c r="EQH310" s="59"/>
      <c r="EQI310" s="59"/>
      <c r="EQJ310" s="59"/>
      <c r="EQK310" s="59"/>
      <c r="EQL310" s="59"/>
      <c r="EQM310" s="59"/>
      <c r="EQN310" s="59"/>
      <c r="EQO310" s="59"/>
      <c r="EQP310" s="59"/>
      <c r="EQQ310" s="59"/>
      <c r="EQR310" s="59"/>
      <c r="EQS310" s="59"/>
      <c r="EQT310" s="59"/>
      <c r="EQU310" s="59"/>
      <c r="EQV310" s="59"/>
      <c r="EQW310" s="59"/>
      <c r="EQX310" s="59"/>
      <c r="EQY310" s="59"/>
      <c r="EQZ310" s="59"/>
      <c r="ERA310" s="59"/>
      <c r="ERB310" s="59"/>
      <c r="ERC310" s="59"/>
      <c r="ERD310" s="59"/>
      <c r="ERE310" s="59"/>
      <c r="ERF310" s="59"/>
      <c r="ERG310" s="59"/>
      <c r="ERH310" s="59"/>
      <c r="ERI310" s="59"/>
      <c r="ERJ310" s="59"/>
      <c r="ERK310" s="59"/>
      <c r="ERL310" s="59"/>
      <c r="ERM310" s="59"/>
      <c r="ERN310" s="59"/>
      <c r="ERO310" s="59"/>
      <c r="ERP310" s="59"/>
      <c r="ERQ310" s="59"/>
      <c r="ERR310" s="59"/>
      <c r="ERS310" s="59"/>
      <c r="ERT310" s="59"/>
      <c r="ERU310" s="59"/>
      <c r="ERV310" s="59"/>
      <c r="ERW310" s="59"/>
      <c r="ERX310" s="59"/>
      <c r="ERY310" s="59"/>
      <c r="ERZ310" s="59"/>
      <c r="ESA310" s="59"/>
      <c r="ESB310" s="59"/>
      <c r="ESC310" s="59"/>
      <c r="ESD310" s="59"/>
      <c r="ESE310" s="59"/>
      <c r="ESF310" s="59"/>
      <c r="ESG310" s="59"/>
      <c r="ESH310" s="59"/>
      <c r="ESI310" s="59"/>
      <c r="ESJ310" s="59"/>
      <c r="ESK310" s="59"/>
      <c r="ESL310" s="59"/>
      <c r="ESM310" s="59"/>
      <c r="ESN310" s="59"/>
      <c r="ESO310" s="59"/>
      <c r="ESP310" s="59"/>
      <c r="ESQ310" s="59"/>
      <c r="ESR310" s="59"/>
      <c r="ESS310" s="59"/>
      <c r="EST310" s="59"/>
      <c r="ESU310" s="59"/>
      <c r="ESV310" s="59"/>
      <c r="ESW310" s="59"/>
      <c r="ESX310" s="59"/>
      <c r="ESY310" s="59"/>
      <c r="ESZ310" s="59"/>
      <c r="ETA310" s="59"/>
      <c r="ETB310" s="59"/>
      <c r="ETC310" s="59"/>
      <c r="ETD310" s="59"/>
      <c r="ETE310" s="59"/>
      <c r="ETF310" s="59"/>
      <c r="ETG310" s="59"/>
      <c r="ETH310" s="59"/>
      <c r="ETI310" s="59"/>
      <c r="ETJ310" s="59"/>
      <c r="ETK310" s="59"/>
      <c r="ETL310" s="59"/>
      <c r="ETM310" s="59"/>
      <c r="ETN310" s="59"/>
      <c r="ETO310" s="59"/>
      <c r="ETP310" s="59"/>
      <c r="ETQ310" s="59"/>
      <c r="ETR310" s="59"/>
      <c r="ETS310" s="59"/>
      <c r="ETT310" s="59"/>
      <c r="ETU310" s="59"/>
      <c r="ETV310" s="59"/>
      <c r="ETW310" s="59"/>
      <c r="ETX310" s="59"/>
      <c r="ETY310" s="59"/>
      <c r="ETZ310" s="59"/>
      <c r="EUA310" s="59"/>
      <c r="EUB310" s="59"/>
      <c r="EUC310" s="59"/>
      <c r="EUD310" s="59"/>
      <c r="EUE310" s="59"/>
      <c r="EUF310" s="59"/>
      <c r="EUG310" s="59"/>
      <c r="EUH310" s="59"/>
      <c r="EUI310" s="59"/>
      <c r="EUJ310" s="59"/>
      <c r="EUK310" s="59"/>
      <c r="EUL310" s="59"/>
      <c r="EUM310" s="59"/>
      <c r="EUN310" s="59"/>
      <c r="EUO310" s="59"/>
      <c r="EUP310" s="59"/>
      <c r="EUQ310" s="59"/>
      <c r="EUR310" s="59"/>
      <c r="EUS310" s="59"/>
      <c r="EUT310" s="59"/>
      <c r="EUU310" s="59"/>
      <c r="EUV310" s="59"/>
      <c r="EUW310" s="59"/>
      <c r="EUX310" s="59"/>
      <c r="EUY310" s="59"/>
      <c r="EUZ310" s="59"/>
      <c r="EVA310" s="59"/>
      <c r="EVB310" s="59"/>
      <c r="EVC310" s="59"/>
      <c r="EVD310" s="59"/>
      <c r="EVE310" s="59"/>
      <c r="EVF310" s="59"/>
      <c r="EVG310" s="59"/>
      <c r="EVH310" s="59"/>
      <c r="EVI310" s="59"/>
      <c r="EVJ310" s="59"/>
      <c r="EVK310" s="59"/>
      <c r="EVL310" s="59"/>
      <c r="EVM310" s="59"/>
      <c r="EVN310" s="59"/>
      <c r="EVO310" s="59"/>
      <c r="EVP310" s="59"/>
      <c r="EVQ310" s="59"/>
      <c r="EVR310" s="59"/>
      <c r="EVS310" s="59"/>
      <c r="EVT310" s="59"/>
      <c r="EVU310" s="59"/>
      <c r="EVV310" s="59"/>
      <c r="EVW310" s="59"/>
      <c r="EVX310" s="59"/>
      <c r="EVY310" s="59"/>
      <c r="EVZ310" s="59"/>
      <c r="EWA310" s="59"/>
      <c r="EWB310" s="59"/>
      <c r="EWC310" s="59"/>
      <c r="EWD310" s="59"/>
      <c r="EWE310" s="59"/>
      <c r="EWF310" s="59"/>
      <c r="EWG310" s="59"/>
      <c r="EWH310" s="59"/>
      <c r="EWI310" s="59"/>
      <c r="EWJ310" s="59"/>
      <c r="EWK310" s="59"/>
      <c r="EWL310" s="59"/>
      <c r="EWM310" s="59"/>
      <c r="EWN310" s="59"/>
      <c r="EWO310" s="59"/>
      <c r="EWP310" s="59"/>
      <c r="EWQ310" s="59"/>
      <c r="EWR310" s="59"/>
      <c r="EWS310" s="59"/>
      <c r="EWT310" s="59"/>
      <c r="EWU310" s="59"/>
      <c r="EWV310" s="59"/>
      <c r="EWW310" s="59"/>
      <c r="EWX310" s="59"/>
      <c r="EWY310" s="59"/>
      <c r="EWZ310" s="59"/>
      <c r="EXA310" s="59"/>
      <c r="EXB310" s="59"/>
      <c r="EXC310" s="59"/>
      <c r="EXD310" s="59"/>
      <c r="EXE310" s="59"/>
      <c r="EXF310" s="59"/>
      <c r="EXG310" s="59"/>
      <c r="EXH310" s="59"/>
      <c r="EXI310" s="59"/>
      <c r="EXJ310" s="59"/>
      <c r="EXK310" s="59"/>
      <c r="EXL310" s="59"/>
      <c r="EXM310" s="59"/>
      <c r="EXN310" s="59"/>
      <c r="EXO310" s="59"/>
      <c r="EXP310" s="59"/>
      <c r="EXQ310" s="59"/>
      <c r="EXR310" s="59"/>
      <c r="EXS310" s="59"/>
      <c r="EXT310" s="59"/>
      <c r="EXU310" s="59"/>
      <c r="EXV310" s="59"/>
      <c r="EXW310" s="59"/>
      <c r="EXX310" s="59"/>
      <c r="EXY310" s="59"/>
      <c r="EXZ310" s="59"/>
      <c r="EYA310" s="59"/>
      <c r="EYB310" s="59"/>
      <c r="EYC310" s="59"/>
      <c r="EYD310" s="59"/>
      <c r="EYE310" s="59"/>
      <c r="EYF310" s="59"/>
      <c r="EYG310" s="59"/>
      <c r="EYH310" s="59"/>
      <c r="EYI310" s="59"/>
      <c r="EYJ310" s="59"/>
      <c r="EYK310" s="59"/>
      <c r="EYL310" s="59"/>
      <c r="EYM310" s="59"/>
      <c r="EYN310" s="59"/>
      <c r="EYO310" s="59"/>
      <c r="EYP310" s="59"/>
      <c r="EYQ310" s="59"/>
      <c r="EYR310" s="59"/>
      <c r="EYS310" s="59"/>
      <c r="EYT310" s="59"/>
      <c r="EYU310" s="59"/>
      <c r="EYV310" s="59"/>
      <c r="EYW310" s="59"/>
      <c r="EYX310" s="59"/>
      <c r="EYY310" s="59"/>
      <c r="EYZ310" s="59"/>
      <c r="EZA310" s="59"/>
      <c r="EZB310" s="59"/>
      <c r="EZC310" s="59"/>
      <c r="EZD310" s="59"/>
      <c r="EZE310" s="59"/>
      <c r="EZF310" s="59"/>
      <c r="EZG310" s="59"/>
      <c r="EZH310" s="59"/>
      <c r="EZI310" s="59"/>
      <c r="EZJ310" s="59"/>
      <c r="EZK310" s="59"/>
      <c r="EZL310" s="59"/>
      <c r="EZM310" s="59"/>
      <c r="EZN310" s="59"/>
      <c r="EZO310" s="59"/>
      <c r="EZP310" s="59"/>
      <c r="EZQ310" s="59"/>
      <c r="EZR310" s="59"/>
      <c r="EZS310" s="59"/>
      <c r="EZT310" s="59"/>
      <c r="EZU310" s="59"/>
      <c r="EZV310" s="59"/>
      <c r="EZW310" s="59"/>
      <c r="EZX310" s="59"/>
      <c r="EZY310" s="59"/>
      <c r="EZZ310" s="59"/>
      <c r="FAA310" s="59"/>
      <c r="FAB310" s="59"/>
      <c r="FAC310" s="59"/>
      <c r="FAD310" s="59"/>
      <c r="FAE310" s="59"/>
      <c r="FAF310" s="59"/>
      <c r="FAG310" s="59"/>
      <c r="FAH310" s="59"/>
      <c r="FAI310" s="59"/>
      <c r="FAJ310" s="59"/>
      <c r="FAK310" s="59"/>
      <c r="FAL310" s="59"/>
      <c r="FAM310" s="59"/>
      <c r="FAN310" s="59"/>
      <c r="FAO310" s="59"/>
      <c r="FAP310" s="59"/>
      <c r="FAQ310" s="59"/>
      <c r="FAR310" s="59"/>
      <c r="FAS310" s="59"/>
      <c r="FAT310" s="59"/>
      <c r="FAU310" s="59"/>
      <c r="FAV310" s="59"/>
      <c r="FAW310" s="59"/>
      <c r="FAX310" s="59"/>
      <c r="FAY310" s="59"/>
      <c r="FAZ310" s="59"/>
      <c r="FBA310" s="59"/>
      <c r="FBB310" s="59"/>
      <c r="FBC310" s="59"/>
      <c r="FBD310" s="59"/>
      <c r="FBE310" s="59"/>
      <c r="FBF310" s="59"/>
      <c r="FBG310" s="59"/>
      <c r="FBH310" s="59"/>
      <c r="FBI310" s="59"/>
      <c r="FBJ310" s="59"/>
      <c r="FBK310" s="59"/>
      <c r="FBL310" s="59"/>
      <c r="FBM310" s="59"/>
      <c r="FBN310" s="59"/>
      <c r="FBO310" s="59"/>
      <c r="FBP310" s="59"/>
      <c r="FBQ310" s="59"/>
      <c r="FBR310" s="59"/>
      <c r="FBS310" s="59"/>
      <c r="FBT310" s="59"/>
      <c r="FBU310" s="59"/>
      <c r="FBV310" s="59"/>
      <c r="FBW310" s="59"/>
      <c r="FBX310" s="59"/>
      <c r="FBY310" s="59"/>
      <c r="FBZ310" s="59"/>
      <c r="FCA310" s="59"/>
      <c r="FCB310" s="59"/>
      <c r="FCC310" s="59"/>
      <c r="FCD310" s="59"/>
      <c r="FCE310" s="59"/>
      <c r="FCF310" s="59"/>
      <c r="FCG310" s="59"/>
      <c r="FCH310" s="59"/>
      <c r="FCI310" s="59"/>
      <c r="FCJ310" s="59"/>
      <c r="FCK310" s="59"/>
      <c r="FCL310" s="59"/>
      <c r="FCM310" s="59"/>
      <c r="FCN310" s="59"/>
      <c r="FCO310" s="59"/>
      <c r="FCP310" s="59"/>
      <c r="FCQ310" s="59"/>
      <c r="FCR310" s="59"/>
      <c r="FCS310" s="59"/>
      <c r="FCT310" s="59"/>
      <c r="FCU310" s="59"/>
      <c r="FCV310" s="59"/>
      <c r="FCW310" s="59"/>
      <c r="FCX310" s="59"/>
      <c r="FCY310" s="59"/>
      <c r="FCZ310" s="59"/>
      <c r="FDA310" s="59"/>
      <c r="FDB310" s="59"/>
      <c r="FDC310" s="59"/>
      <c r="FDD310" s="59"/>
      <c r="FDE310" s="59"/>
      <c r="FDF310" s="59"/>
      <c r="FDG310" s="59"/>
      <c r="FDH310" s="59"/>
      <c r="FDI310" s="59"/>
      <c r="FDJ310" s="59"/>
      <c r="FDK310" s="59"/>
      <c r="FDL310" s="59"/>
      <c r="FDM310" s="59"/>
      <c r="FDN310" s="59"/>
      <c r="FDO310" s="59"/>
      <c r="FDP310" s="59"/>
      <c r="FDQ310" s="59"/>
      <c r="FDR310" s="59"/>
      <c r="FDS310" s="59"/>
      <c r="FDT310" s="59"/>
      <c r="FDU310" s="59"/>
      <c r="FDV310" s="59"/>
      <c r="FDW310" s="59"/>
      <c r="FDX310" s="59"/>
      <c r="FDY310" s="59"/>
      <c r="FDZ310" s="59"/>
      <c r="FEA310" s="59"/>
      <c r="FEB310" s="59"/>
      <c r="FEC310" s="59"/>
      <c r="FED310" s="59"/>
      <c r="FEE310" s="59"/>
      <c r="FEF310" s="59"/>
      <c r="FEG310" s="59"/>
      <c r="FEH310" s="59"/>
      <c r="FEI310" s="59"/>
      <c r="FEJ310" s="59"/>
      <c r="FEK310" s="59"/>
      <c r="FEL310" s="59"/>
      <c r="FEM310" s="59"/>
      <c r="FEN310" s="59"/>
      <c r="FEO310" s="59"/>
      <c r="FEP310" s="59"/>
      <c r="FEQ310" s="59"/>
      <c r="FER310" s="59"/>
      <c r="FES310" s="59"/>
      <c r="FET310" s="59"/>
      <c r="FEU310" s="59"/>
      <c r="FEV310" s="59"/>
      <c r="FEW310" s="59"/>
      <c r="FEX310" s="59"/>
      <c r="FEY310" s="59"/>
      <c r="FEZ310" s="59"/>
      <c r="FFA310" s="59"/>
      <c r="FFB310" s="59"/>
      <c r="FFC310" s="59"/>
      <c r="FFD310" s="59"/>
      <c r="FFE310" s="59"/>
      <c r="FFF310" s="59"/>
      <c r="FFG310" s="59"/>
      <c r="FFH310" s="59"/>
      <c r="FFI310" s="59"/>
      <c r="FFJ310" s="59"/>
      <c r="FFK310" s="59"/>
      <c r="FFL310" s="59"/>
      <c r="FFM310" s="59"/>
      <c r="FFN310" s="59"/>
      <c r="FFO310" s="59"/>
      <c r="FFP310" s="59"/>
      <c r="FFQ310" s="59"/>
      <c r="FFR310" s="59"/>
      <c r="FFS310" s="59"/>
      <c r="FFT310" s="59"/>
      <c r="FFU310" s="59"/>
      <c r="FFV310" s="59"/>
      <c r="FFW310" s="59"/>
      <c r="FFX310" s="59"/>
      <c r="FFY310" s="59"/>
      <c r="FFZ310" s="59"/>
      <c r="FGA310" s="59"/>
      <c r="FGB310" s="59"/>
      <c r="FGC310" s="59"/>
      <c r="FGD310" s="59"/>
      <c r="FGE310" s="59"/>
      <c r="FGF310" s="59"/>
      <c r="FGG310" s="59"/>
      <c r="FGH310" s="59"/>
      <c r="FGI310" s="59"/>
      <c r="FGJ310" s="59"/>
      <c r="FGK310" s="59"/>
      <c r="FGL310" s="59"/>
      <c r="FGM310" s="59"/>
      <c r="FGN310" s="59"/>
      <c r="FGO310" s="59"/>
      <c r="FGP310" s="59"/>
      <c r="FGQ310" s="59"/>
      <c r="FGR310" s="59"/>
      <c r="FGS310" s="59"/>
      <c r="FGT310" s="59"/>
      <c r="FGU310" s="59"/>
      <c r="FGV310" s="59"/>
      <c r="FGW310" s="59"/>
      <c r="FGX310" s="59"/>
      <c r="FGY310" s="59"/>
      <c r="FGZ310" s="59"/>
      <c r="FHA310" s="59"/>
      <c r="FHB310" s="59"/>
      <c r="FHC310" s="59"/>
      <c r="FHD310" s="59"/>
      <c r="FHE310" s="59"/>
      <c r="FHF310" s="59"/>
      <c r="FHG310" s="59"/>
      <c r="FHH310" s="59"/>
      <c r="FHI310" s="59"/>
      <c r="FHJ310" s="59"/>
      <c r="FHK310" s="59"/>
      <c r="FHL310" s="59"/>
      <c r="FHM310" s="59"/>
      <c r="FHN310" s="59"/>
      <c r="FHO310" s="59"/>
      <c r="FHP310" s="59"/>
      <c r="FHQ310" s="59"/>
      <c r="FHR310" s="59"/>
      <c r="FHS310" s="59"/>
      <c r="FHT310" s="59"/>
      <c r="FHU310" s="59"/>
      <c r="FHV310" s="59"/>
      <c r="FHW310" s="59"/>
      <c r="FHX310" s="59"/>
      <c r="FHY310" s="59"/>
      <c r="FHZ310" s="59"/>
      <c r="FIA310" s="59"/>
      <c r="FIB310" s="59"/>
      <c r="FIC310" s="59"/>
      <c r="FID310" s="59"/>
      <c r="FIE310" s="59"/>
      <c r="FIF310" s="59"/>
      <c r="FIG310" s="59"/>
      <c r="FIH310" s="59"/>
      <c r="FII310" s="59"/>
      <c r="FIJ310" s="59"/>
      <c r="FIK310" s="59"/>
      <c r="FIL310" s="59"/>
      <c r="FIM310" s="59"/>
      <c r="FIN310" s="59"/>
      <c r="FIO310" s="59"/>
      <c r="FIP310" s="59"/>
      <c r="FIQ310" s="59"/>
      <c r="FIR310" s="59"/>
      <c r="FIS310" s="59"/>
      <c r="FIT310" s="59"/>
      <c r="FIU310" s="59"/>
      <c r="FIV310" s="59"/>
      <c r="FIW310" s="59"/>
      <c r="FIX310" s="59"/>
      <c r="FIY310" s="59"/>
      <c r="FIZ310" s="59"/>
      <c r="FJA310" s="59"/>
      <c r="FJB310" s="59"/>
      <c r="FJC310" s="59"/>
      <c r="FJD310" s="59"/>
      <c r="FJE310" s="59"/>
      <c r="FJF310" s="59"/>
      <c r="FJG310" s="59"/>
      <c r="FJH310" s="59"/>
      <c r="FJI310" s="59"/>
      <c r="FJJ310" s="59"/>
      <c r="FJK310" s="59"/>
      <c r="FJL310" s="59"/>
      <c r="FJM310" s="59"/>
      <c r="FJN310" s="59"/>
      <c r="FJO310" s="59"/>
      <c r="FJP310" s="59"/>
      <c r="FJQ310" s="59"/>
      <c r="FJR310" s="59"/>
      <c r="FJS310" s="59"/>
      <c r="FJT310" s="59"/>
      <c r="FJU310" s="59"/>
      <c r="FJV310" s="59"/>
      <c r="FJW310" s="59"/>
      <c r="FJX310" s="59"/>
      <c r="FJY310" s="59"/>
      <c r="FJZ310" s="59"/>
      <c r="FKA310" s="59"/>
      <c r="FKB310" s="59"/>
      <c r="FKC310" s="59"/>
      <c r="FKD310" s="59"/>
      <c r="FKE310" s="59"/>
      <c r="FKF310" s="59"/>
      <c r="FKG310" s="59"/>
      <c r="FKH310" s="59"/>
      <c r="FKI310" s="59"/>
      <c r="FKJ310" s="59"/>
      <c r="FKK310" s="59"/>
      <c r="FKL310" s="59"/>
      <c r="FKM310" s="59"/>
      <c r="FKN310" s="59"/>
      <c r="FKO310" s="59"/>
      <c r="FKP310" s="59"/>
      <c r="FKQ310" s="59"/>
      <c r="FKR310" s="59"/>
      <c r="FKS310" s="59"/>
      <c r="FKT310" s="59"/>
      <c r="FKU310" s="59"/>
      <c r="FKV310" s="59"/>
      <c r="FKW310" s="59"/>
      <c r="FKX310" s="59"/>
      <c r="FKY310" s="59"/>
      <c r="FKZ310" s="59"/>
      <c r="FLA310" s="59"/>
      <c r="FLB310" s="59"/>
      <c r="FLC310" s="59"/>
      <c r="FLD310" s="59"/>
      <c r="FLE310" s="59"/>
      <c r="FLF310" s="59"/>
      <c r="FLG310" s="59"/>
      <c r="FLH310" s="59"/>
      <c r="FLI310" s="59"/>
      <c r="FLJ310" s="59"/>
      <c r="FLK310" s="59"/>
      <c r="FLL310" s="59"/>
      <c r="FLM310" s="59"/>
      <c r="FLN310" s="59"/>
      <c r="FLO310" s="59"/>
      <c r="FLP310" s="59"/>
      <c r="FLQ310" s="59"/>
      <c r="FLR310" s="59"/>
      <c r="FLS310" s="59"/>
      <c r="FLT310" s="59"/>
      <c r="FLU310" s="59"/>
      <c r="FLV310" s="59"/>
      <c r="FLW310" s="59"/>
      <c r="FLX310" s="59"/>
      <c r="FLY310" s="59"/>
      <c r="FLZ310" s="59"/>
      <c r="FMA310" s="59"/>
      <c r="FMB310" s="59"/>
      <c r="FMC310" s="59"/>
      <c r="FMD310" s="59"/>
      <c r="FME310" s="59"/>
      <c r="FMF310" s="59"/>
      <c r="FMG310" s="59"/>
      <c r="FMH310" s="59"/>
      <c r="FMI310" s="59"/>
      <c r="FMJ310" s="59"/>
      <c r="FMK310" s="59"/>
      <c r="FML310" s="59"/>
      <c r="FMM310" s="59"/>
      <c r="FMN310" s="59"/>
      <c r="FMO310" s="59"/>
      <c r="FMP310" s="59"/>
      <c r="FMQ310" s="59"/>
      <c r="FMR310" s="59"/>
      <c r="FMS310" s="59"/>
      <c r="FMT310" s="59"/>
      <c r="FMU310" s="59"/>
      <c r="FMV310" s="59"/>
      <c r="FMW310" s="59"/>
      <c r="FMX310" s="59"/>
      <c r="FMY310" s="59"/>
      <c r="FMZ310" s="59"/>
      <c r="FNA310" s="59"/>
      <c r="FNB310" s="59"/>
      <c r="FNC310" s="59"/>
      <c r="FND310" s="59"/>
      <c r="FNE310" s="59"/>
      <c r="FNF310" s="59"/>
      <c r="FNG310" s="59"/>
      <c r="FNH310" s="59"/>
      <c r="FNI310" s="59"/>
      <c r="FNJ310" s="59"/>
      <c r="FNK310" s="59"/>
      <c r="FNL310" s="59"/>
      <c r="FNM310" s="59"/>
      <c r="FNN310" s="59"/>
      <c r="FNO310" s="59"/>
      <c r="FNP310" s="59"/>
      <c r="FNQ310" s="59"/>
      <c r="FNR310" s="59"/>
      <c r="FNS310" s="59"/>
      <c r="FNT310" s="59"/>
      <c r="FNU310" s="59"/>
      <c r="FNV310" s="59"/>
      <c r="FNW310" s="59"/>
      <c r="FNX310" s="59"/>
      <c r="FNY310" s="59"/>
      <c r="FNZ310" s="59"/>
      <c r="FOA310" s="59"/>
      <c r="FOB310" s="59"/>
      <c r="FOC310" s="59"/>
      <c r="FOD310" s="59"/>
      <c r="FOE310" s="59"/>
      <c r="FOF310" s="59"/>
      <c r="FOG310" s="59"/>
      <c r="FOH310" s="59"/>
      <c r="FOI310" s="59"/>
      <c r="FOJ310" s="59"/>
      <c r="FOK310" s="59"/>
      <c r="FOL310" s="59"/>
      <c r="FOM310" s="59"/>
      <c r="FON310" s="59"/>
      <c r="FOO310" s="59"/>
      <c r="FOP310" s="59"/>
      <c r="FOQ310" s="59"/>
      <c r="FOR310" s="59"/>
      <c r="FOS310" s="59"/>
      <c r="FOT310" s="59"/>
      <c r="FOU310" s="59"/>
      <c r="FOV310" s="59"/>
      <c r="FOW310" s="59"/>
      <c r="FOX310" s="59"/>
      <c r="FOY310" s="59"/>
      <c r="FOZ310" s="59"/>
      <c r="FPA310" s="59"/>
      <c r="FPB310" s="59"/>
      <c r="FPC310" s="59"/>
      <c r="FPD310" s="59"/>
      <c r="FPE310" s="59"/>
      <c r="FPF310" s="59"/>
      <c r="FPG310" s="59"/>
      <c r="FPH310" s="59"/>
      <c r="FPI310" s="59"/>
      <c r="FPJ310" s="59"/>
      <c r="FPK310" s="59"/>
      <c r="FPL310" s="59"/>
      <c r="FPM310" s="59"/>
      <c r="FPN310" s="59"/>
      <c r="FPO310" s="59"/>
      <c r="FPP310" s="59"/>
      <c r="FPQ310" s="59"/>
      <c r="FPR310" s="59"/>
      <c r="FPS310" s="59"/>
      <c r="FPT310" s="59"/>
      <c r="FPU310" s="59"/>
      <c r="FPV310" s="59"/>
      <c r="FPW310" s="59"/>
      <c r="FPX310" s="59"/>
      <c r="FPY310" s="59"/>
      <c r="FPZ310" s="59"/>
      <c r="FQA310" s="59"/>
      <c r="FQB310" s="59"/>
      <c r="FQC310" s="59"/>
      <c r="FQD310" s="59"/>
      <c r="FQE310" s="59"/>
      <c r="FQF310" s="59"/>
      <c r="FQG310" s="59"/>
      <c r="FQH310" s="59"/>
      <c r="FQI310" s="59"/>
      <c r="FQJ310" s="59"/>
      <c r="FQK310" s="59"/>
      <c r="FQL310" s="59"/>
      <c r="FQM310" s="59"/>
      <c r="FQN310" s="59"/>
      <c r="FQO310" s="59"/>
      <c r="FQP310" s="59"/>
      <c r="FQQ310" s="59"/>
      <c r="FQR310" s="59"/>
      <c r="FQS310" s="59"/>
      <c r="FQT310" s="59"/>
      <c r="FQU310" s="59"/>
      <c r="FQV310" s="59"/>
      <c r="FQW310" s="59"/>
      <c r="FQX310" s="59"/>
      <c r="FQY310" s="59"/>
      <c r="FQZ310" s="59"/>
      <c r="FRA310" s="59"/>
      <c r="FRB310" s="59"/>
      <c r="FRC310" s="59"/>
      <c r="FRD310" s="59"/>
      <c r="FRE310" s="59"/>
      <c r="FRF310" s="59"/>
      <c r="FRG310" s="59"/>
      <c r="FRH310" s="59"/>
      <c r="FRI310" s="59"/>
      <c r="FRJ310" s="59"/>
      <c r="FRK310" s="59"/>
      <c r="FRL310" s="59"/>
      <c r="FRM310" s="59"/>
      <c r="FRN310" s="59"/>
      <c r="FRO310" s="59"/>
      <c r="FRP310" s="59"/>
      <c r="FRQ310" s="59"/>
      <c r="FRR310" s="59"/>
      <c r="FRS310" s="59"/>
      <c r="FRT310" s="59"/>
      <c r="FRU310" s="59"/>
      <c r="FRV310" s="59"/>
      <c r="FRW310" s="59"/>
      <c r="FRX310" s="59"/>
      <c r="FRY310" s="59"/>
      <c r="FRZ310" s="59"/>
      <c r="FSA310" s="59"/>
      <c r="FSB310" s="59"/>
      <c r="FSC310" s="59"/>
      <c r="FSD310" s="59"/>
      <c r="FSE310" s="59"/>
      <c r="FSF310" s="59"/>
      <c r="FSG310" s="59"/>
      <c r="FSH310" s="59"/>
      <c r="FSI310" s="59"/>
      <c r="FSJ310" s="59"/>
      <c r="FSK310" s="59"/>
      <c r="FSL310" s="59"/>
      <c r="FSM310" s="59"/>
      <c r="FSN310" s="59"/>
      <c r="FSO310" s="59"/>
      <c r="FSP310" s="59"/>
      <c r="FSQ310" s="59"/>
      <c r="FSR310" s="59"/>
      <c r="FSS310" s="59"/>
      <c r="FST310" s="59"/>
      <c r="FSU310" s="59"/>
      <c r="FSV310" s="59"/>
      <c r="FSW310" s="59"/>
      <c r="FSX310" s="59"/>
      <c r="FSY310" s="59"/>
      <c r="FSZ310" s="59"/>
      <c r="FTA310" s="59"/>
      <c r="FTB310" s="59"/>
      <c r="FTC310" s="59"/>
      <c r="FTD310" s="59"/>
      <c r="FTE310" s="59"/>
      <c r="FTF310" s="59"/>
      <c r="FTG310" s="59"/>
      <c r="FTH310" s="59"/>
      <c r="FTI310" s="59"/>
      <c r="FTJ310" s="59"/>
      <c r="FTK310" s="59"/>
      <c r="FTL310" s="59"/>
      <c r="FTM310" s="59"/>
      <c r="FTN310" s="59"/>
      <c r="FTO310" s="59"/>
      <c r="FTP310" s="59"/>
      <c r="FTQ310" s="59"/>
      <c r="FTR310" s="59"/>
      <c r="FTS310" s="59"/>
      <c r="FTT310" s="59"/>
      <c r="FTU310" s="59"/>
      <c r="FTV310" s="59"/>
      <c r="FTW310" s="59"/>
      <c r="FTX310" s="59"/>
      <c r="FTY310" s="59"/>
      <c r="FTZ310" s="59"/>
      <c r="FUA310" s="59"/>
      <c r="FUB310" s="59"/>
      <c r="FUC310" s="59"/>
      <c r="FUD310" s="59"/>
      <c r="FUE310" s="59"/>
      <c r="FUF310" s="59"/>
      <c r="FUG310" s="59"/>
      <c r="FUH310" s="59"/>
      <c r="FUI310" s="59"/>
      <c r="FUJ310" s="59"/>
      <c r="FUK310" s="59"/>
      <c r="FUL310" s="59"/>
      <c r="FUM310" s="59"/>
      <c r="FUN310" s="59"/>
      <c r="FUO310" s="59"/>
      <c r="FUP310" s="59"/>
      <c r="FUQ310" s="59"/>
      <c r="FUR310" s="59"/>
      <c r="FUS310" s="59"/>
      <c r="FUT310" s="59"/>
      <c r="FUU310" s="59"/>
      <c r="FUV310" s="59"/>
      <c r="FUW310" s="59"/>
      <c r="FUX310" s="59"/>
      <c r="FUY310" s="59"/>
      <c r="FUZ310" s="59"/>
      <c r="FVA310" s="59"/>
      <c r="FVB310" s="59"/>
      <c r="FVC310" s="59"/>
      <c r="FVD310" s="59"/>
      <c r="FVE310" s="59"/>
      <c r="FVF310" s="59"/>
      <c r="FVG310" s="59"/>
      <c r="FVH310" s="59"/>
      <c r="FVI310" s="59"/>
      <c r="FVJ310" s="59"/>
      <c r="FVK310" s="59"/>
      <c r="FVL310" s="59"/>
      <c r="FVM310" s="59"/>
      <c r="FVN310" s="59"/>
      <c r="FVO310" s="59"/>
      <c r="FVP310" s="59"/>
      <c r="FVQ310" s="59"/>
      <c r="FVR310" s="59"/>
      <c r="FVS310" s="59"/>
      <c r="FVT310" s="59"/>
      <c r="FVU310" s="59"/>
      <c r="FVV310" s="59"/>
      <c r="FVW310" s="59"/>
      <c r="FVX310" s="59"/>
      <c r="FVY310" s="59"/>
      <c r="FVZ310" s="59"/>
      <c r="FWA310" s="59"/>
      <c r="FWB310" s="59"/>
      <c r="FWC310" s="59"/>
      <c r="FWD310" s="59"/>
      <c r="FWE310" s="59"/>
      <c r="FWF310" s="59"/>
      <c r="FWG310" s="59"/>
      <c r="FWH310" s="59"/>
      <c r="FWI310" s="59"/>
      <c r="FWJ310" s="59"/>
      <c r="FWK310" s="59"/>
      <c r="FWL310" s="59"/>
      <c r="FWM310" s="59"/>
      <c r="FWN310" s="59"/>
      <c r="FWO310" s="59"/>
      <c r="FWP310" s="59"/>
      <c r="FWQ310" s="59"/>
      <c r="FWR310" s="59"/>
      <c r="FWS310" s="59"/>
      <c r="FWT310" s="59"/>
      <c r="FWU310" s="59"/>
      <c r="FWV310" s="59"/>
      <c r="FWW310" s="59"/>
      <c r="FWX310" s="59"/>
      <c r="FWY310" s="59"/>
      <c r="FWZ310" s="59"/>
      <c r="FXA310" s="59"/>
      <c r="FXB310" s="59"/>
      <c r="FXC310" s="59"/>
      <c r="FXD310" s="59"/>
      <c r="FXE310" s="59"/>
      <c r="FXF310" s="59"/>
      <c r="FXG310" s="59"/>
      <c r="FXH310" s="59"/>
      <c r="FXI310" s="59"/>
      <c r="FXJ310" s="59"/>
      <c r="FXK310" s="59"/>
      <c r="FXL310" s="59"/>
      <c r="FXM310" s="59"/>
      <c r="FXN310" s="59"/>
      <c r="FXO310" s="59"/>
      <c r="FXP310" s="59"/>
      <c r="FXQ310" s="59"/>
      <c r="FXR310" s="59"/>
      <c r="FXS310" s="59"/>
      <c r="FXT310" s="59"/>
      <c r="FXU310" s="59"/>
      <c r="FXV310" s="59"/>
      <c r="FXW310" s="59"/>
      <c r="FXX310" s="59"/>
      <c r="FXY310" s="59"/>
      <c r="FXZ310" s="59"/>
      <c r="FYA310" s="59"/>
      <c r="FYB310" s="59"/>
      <c r="FYC310" s="59"/>
      <c r="FYD310" s="59"/>
      <c r="FYE310" s="59"/>
      <c r="FYF310" s="59"/>
      <c r="FYG310" s="59"/>
      <c r="FYH310" s="59"/>
      <c r="FYI310" s="59"/>
      <c r="FYJ310" s="59"/>
      <c r="FYK310" s="59"/>
      <c r="FYL310" s="59"/>
      <c r="FYM310" s="59"/>
      <c r="FYN310" s="59"/>
      <c r="FYO310" s="59"/>
      <c r="FYP310" s="59"/>
      <c r="FYQ310" s="59"/>
      <c r="FYR310" s="59"/>
      <c r="FYS310" s="59"/>
      <c r="FYT310" s="59"/>
      <c r="FYU310" s="59"/>
      <c r="FYV310" s="59"/>
      <c r="FYW310" s="59"/>
      <c r="FYX310" s="59"/>
      <c r="FYY310" s="59"/>
      <c r="FYZ310" s="59"/>
      <c r="FZA310" s="59"/>
      <c r="FZB310" s="59"/>
      <c r="FZC310" s="59"/>
      <c r="FZD310" s="59"/>
      <c r="FZE310" s="59"/>
      <c r="FZF310" s="59"/>
      <c r="FZG310" s="59"/>
      <c r="FZH310" s="59"/>
      <c r="FZI310" s="59"/>
      <c r="FZJ310" s="59"/>
      <c r="FZK310" s="59"/>
      <c r="FZL310" s="59"/>
      <c r="FZM310" s="59"/>
      <c r="FZN310" s="59"/>
      <c r="FZO310" s="59"/>
      <c r="FZP310" s="59"/>
      <c r="FZQ310" s="59"/>
      <c r="FZR310" s="59"/>
      <c r="FZS310" s="59"/>
      <c r="FZT310" s="59"/>
      <c r="FZU310" s="59"/>
      <c r="FZV310" s="59"/>
      <c r="FZW310" s="59"/>
      <c r="FZX310" s="59"/>
      <c r="FZY310" s="59"/>
      <c r="FZZ310" s="59"/>
      <c r="GAA310" s="59"/>
      <c r="GAB310" s="59"/>
      <c r="GAC310" s="59"/>
      <c r="GAD310" s="59"/>
      <c r="GAE310" s="59"/>
      <c r="GAF310" s="59"/>
      <c r="GAG310" s="59"/>
      <c r="GAH310" s="59"/>
      <c r="GAI310" s="59"/>
      <c r="GAJ310" s="59"/>
      <c r="GAK310" s="59"/>
      <c r="GAL310" s="59"/>
      <c r="GAM310" s="59"/>
      <c r="GAN310" s="59"/>
      <c r="GAO310" s="59"/>
      <c r="GAP310" s="59"/>
      <c r="GAQ310" s="59"/>
      <c r="GAR310" s="59"/>
      <c r="GAS310" s="59"/>
      <c r="GAT310" s="59"/>
      <c r="GAU310" s="59"/>
      <c r="GAV310" s="59"/>
      <c r="GAW310" s="59"/>
      <c r="GAX310" s="59"/>
      <c r="GAY310" s="59"/>
      <c r="GAZ310" s="59"/>
      <c r="GBA310" s="59"/>
      <c r="GBB310" s="59"/>
      <c r="GBC310" s="59"/>
      <c r="GBD310" s="59"/>
      <c r="GBE310" s="59"/>
      <c r="GBF310" s="59"/>
      <c r="GBG310" s="59"/>
      <c r="GBH310" s="59"/>
      <c r="GBI310" s="59"/>
      <c r="GBJ310" s="59"/>
      <c r="GBK310" s="59"/>
      <c r="GBL310" s="59"/>
      <c r="GBM310" s="59"/>
      <c r="GBN310" s="59"/>
      <c r="GBO310" s="59"/>
      <c r="GBP310" s="59"/>
      <c r="GBQ310" s="59"/>
      <c r="GBR310" s="59"/>
      <c r="GBS310" s="59"/>
      <c r="GBT310" s="59"/>
      <c r="GBU310" s="59"/>
      <c r="GBV310" s="59"/>
      <c r="GBW310" s="59"/>
      <c r="GBX310" s="59"/>
      <c r="GBY310" s="59"/>
      <c r="GBZ310" s="59"/>
      <c r="GCA310" s="59"/>
      <c r="GCB310" s="59"/>
      <c r="GCC310" s="59"/>
      <c r="GCD310" s="59"/>
      <c r="GCE310" s="59"/>
      <c r="GCF310" s="59"/>
      <c r="GCG310" s="59"/>
      <c r="GCH310" s="59"/>
      <c r="GCI310" s="59"/>
      <c r="GCJ310" s="59"/>
      <c r="GCK310" s="59"/>
      <c r="GCL310" s="59"/>
      <c r="GCM310" s="59"/>
      <c r="GCN310" s="59"/>
      <c r="GCO310" s="59"/>
      <c r="GCP310" s="59"/>
      <c r="GCQ310" s="59"/>
      <c r="GCR310" s="59"/>
      <c r="GCS310" s="59"/>
      <c r="GCT310" s="59"/>
      <c r="GCU310" s="59"/>
      <c r="GCV310" s="59"/>
      <c r="GCW310" s="59"/>
      <c r="GCX310" s="59"/>
      <c r="GCY310" s="59"/>
      <c r="GCZ310" s="59"/>
      <c r="GDA310" s="59"/>
      <c r="GDB310" s="59"/>
      <c r="GDC310" s="59"/>
      <c r="GDD310" s="59"/>
      <c r="GDE310" s="59"/>
      <c r="GDF310" s="59"/>
      <c r="GDG310" s="59"/>
      <c r="GDH310" s="59"/>
      <c r="GDI310" s="59"/>
      <c r="GDJ310" s="59"/>
      <c r="GDK310" s="59"/>
      <c r="GDL310" s="59"/>
      <c r="GDM310" s="59"/>
      <c r="GDN310" s="59"/>
      <c r="GDO310" s="59"/>
      <c r="GDP310" s="59"/>
      <c r="GDQ310" s="59"/>
      <c r="GDR310" s="59"/>
      <c r="GDS310" s="59"/>
      <c r="GDT310" s="59"/>
      <c r="GDU310" s="59"/>
      <c r="GDV310" s="59"/>
      <c r="GDW310" s="59"/>
      <c r="GDX310" s="59"/>
      <c r="GDY310" s="59"/>
      <c r="GDZ310" s="59"/>
      <c r="GEA310" s="59"/>
      <c r="GEB310" s="59"/>
      <c r="GEC310" s="59"/>
      <c r="GED310" s="59"/>
      <c r="GEE310" s="59"/>
      <c r="GEF310" s="59"/>
      <c r="GEG310" s="59"/>
      <c r="GEH310" s="59"/>
      <c r="GEI310" s="59"/>
      <c r="GEJ310" s="59"/>
      <c r="GEK310" s="59"/>
      <c r="GEL310" s="59"/>
      <c r="GEM310" s="59"/>
      <c r="GEN310" s="59"/>
      <c r="GEO310" s="59"/>
      <c r="GEP310" s="59"/>
      <c r="GEQ310" s="59"/>
      <c r="GER310" s="59"/>
      <c r="GES310" s="59"/>
      <c r="GET310" s="59"/>
      <c r="GEU310" s="59"/>
      <c r="GEV310" s="59"/>
      <c r="GEW310" s="59"/>
      <c r="GEX310" s="59"/>
      <c r="GEY310" s="59"/>
      <c r="GEZ310" s="59"/>
      <c r="GFA310" s="59"/>
      <c r="GFB310" s="59"/>
      <c r="GFC310" s="59"/>
      <c r="GFD310" s="59"/>
      <c r="GFE310" s="59"/>
      <c r="GFF310" s="59"/>
      <c r="GFG310" s="59"/>
      <c r="GFH310" s="59"/>
      <c r="GFI310" s="59"/>
      <c r="GFJ310" s="59"/>
      <c r="GFK310" s="59"/>
      <c r="GFL310" s="59"/>
      <c r="GFM310" s="59"/>
      <c r="GFN310" s="59"/>
      <c r="GFO310" s="59"/>
      <c r="GFP310" s="59"/>
      <c r="GFQ310" s="59"/>
      <c r="GFR310" s="59"/>
      <c r="GFS310" s="59"/>
      <c r="GFT310" s="59"/>
      <c r="GFU310" s="59"/>
      <c r="GFV310" s="59"/>
      <c r="GFW310" s="59"/>
      <c r="GFX310" s="59"/>
      <c r="GFY310" s="59"/>
      <c r="GFZ310" s="59"/>
      <c r="GGA310" s="59"/>
      <c r="GGB310" s="59"/>
      <c r="GGC310" s="59"/>
      <c r="GGD310" s="59"/>
      <c r="GGE310" s="59"/>
      <c r="GGF310" s="59"/>
      <c r="GGG310" s="59"/>
      <c r="GGH310" s="59"/>
      <c r="GGI310" s="59"/>
      <c r="GGJ310" s="59"/>
      <c r="GGK310" s="59"/>
      <c r="GGL310" s="59"/>
      <c r="GGM310" s="59"/>
      <c r="GGN310" s="59"/>
      <c r="GGO310" s="59"/>
      <c r="GGP310" s="59"/>
      <c r="GGQ310" s="59"/>
      <c r="GGR310" s="59"/>
      <c r="GGS310" s="59"/>
      <c r="GGT310" s="59"/>
      <c r="GGU310" s="59"/>
      <c r="GGV310" s="59"/>
      <c r="GGW310" s="59"/>
      <c r="GGX310" s="59"/>
      <c r="GGY310" s="59"/>
      <c r="GGZ310" s="59"/>
      <c r="GHA310" s="59"/>
      <c r="GHB310" s="59"/>
      <c r="GHC310" s="59"/>
      <c r="GHD310" s="59"/>
      <c r="GHE310" s="59"/>
      <c r="GHF310" s="59"/>
      <c r="GHG310" s="59"/>
      <c r="GHH310" s="59"/>
      <c r="GHI310" s="59"/>
      <c r="GHJ310" s="59"/>
      <c r="GHK310" s="59"/>
      <c r="GHL310" s="59"/>
      <c r="GHM310" s="59"/>
      <c r="GHN310" s="59"/>
      <c r="GHO310" s="59"/>
      <c r="GHP310" s="59"/>
      <c r="GHQ310" s="59"/>
      <c r="GHR310" s="59"/>
      <c r="GHS310" s="59"/>
      <c r="GHT310" s="59"/>
      <c r="GHU310" s="59"/>
      <c r="GHV310" s="59"/>
      <c r="GHW310" s="59"/>
      <c r="GHX310" s="59"/>
      <c r="GHY310" s="59"/>
      <c r="GHZ310" s="59"/>
      <c r="GIA310" s="59"/>
      <c r="GIB310" s="59"/>
      <c r="GIC310" s="59"/>
      <c r="GID310" s="59"/>
      <c r="GIE310" s="59"/>
      <c r="GIF310" s="59"/>
      <c r="GIG310" s="59"/>
      <c r="GIH310" s="59"/>
      <c r="GII310" s="59"/>
      <c r="GIJ310" s="59"/>
      <c r="GIK310" s="59"/>
      <c r="GIL310" s="59"/>
      <c r="GIM310" s="59"/>
      <c r="GIN310" s="59"/>
      <c r="GIO310" s="59"/>
      <c r="GIP310" s="59"/>
      <c r="GIQ310" s="59"/>
      <c r="GIR310" s="59"/>
      <c r="GIS310" s="59"/>
      <c r="GIT310" s="59"/>
      <c r="GIU310" s="59"/>
      <c r="GIV310" s="59"/>
      <c r="GIW310" s="59"/>
      <c r="GIX310" s="59"/>
      <c r="GIY310" s="59"/>
      <c r="GIZ310" s="59"/>
      <c r="GJA310" s="59"/>
      <c r="GJB310" s="59"/>
      <c r="GJC310" s="59"/>
      <c r="GJD310" s="59"/>
      <c r="GJE310" s="59"/>
      <c r="GJF310" s="59"/>
      <c r="GJG310" s="59"/>
      <c r="GJH310" s="59"/>
      <c r="GJI310" s="59"/>
      <c r="GJJ310" s="59"/>
      <c r="GJK310" s="59"/>
      <c r="GJL310" s="59"/>
      <c r="GJM310" s="59"/>
      <c r="GJN310" s="59"/>
      <c r="GJO310" s="59"/>
      <c r="GJP310" s="59"/>
      <c r="GJQ310" s="59"/>
      <c r="GJR310" s="59"/>
      <c r="GJS310" s="59"/>
      <c r="GJT310" s="59"/>
      <c r="GJU310" s="59"/>
      <c r="GJV310" s="59"/>
      <c r="GJW310" s="59"/>
      <c r="GJX310" s="59"/>
      <c r="GJY310" s="59"/>
      <c r="GJZ310" s="59"/>
      <c r="GKA310" s="59"/>
      <c r="GKB310" s="59"/>
      <c r="GKC310" s="59"/>
      <c r="GKD310" s="59"/>
      <c r="GKE310" s="59"/>
      <c r="GKF310" s="59"/>
      <c r="GKG310" s="59"/>
      <c r="GKH310" s="59"/>
      <c r="GKI310" s="59"/>
      <c r="GKJ310" s="59"/>
      <c r="GKK310" s="59"/>
      <c r="GKL310" s="59"/>
      <c r="GKM310" s="59"/>
      <c r="GKN310" s="59"/>
      <c r="GKO310" s="59"/>
      <c r="GKP310" s="59"/>
      <c r="GKQ310" s="59"/>
      <c r="GKR310" s="59"/>
      <c r="GKS310" s="59"/>
      <c r="GKT310" s="59"/>
      <c r="GKU310" s="59"/>
      <c r="GKV310" s="59"/>
      <c r="GKW310" s="59"/>
      <c r="GKX310" s="59"/>
      <c r="GKY310" s="59"/>
      <c r="GKZ310" s="59"/>
      <c r="GLA310" s="59"/>
      <c r="GLB310" s="59"/>
      <c r="GLC310" s="59"/>
      <c r="GLD310" s="59"/>
      <c r="GLE310" s="59"/>
      <c r="GLF310" s="59"/>
      <c r="GLG310" s="59"/>
      <c r="GLH310" s="59"/>
      <c r="GLI310" s="59"/>
      <c r="GLJ310" s="59"/>
      <c r="GLK310" s="59"/>
      <c r="GLL310" s="59"/>
      <c r="GLM310" s="59"/>
      <c r="GLN310" s="59"/>
      <c r="GLO310" s="59"/>
      <c r="GLP310" s="59"/>
      <c r="GLQ310" s="59"/>
      <c r="GLR310" s="59"/>
      <c r="GLS310" s="59"/>
      <c r="GLT310" s="59"/>
      <c r="GLU310" s="59"/>
      <c r="GLV310" s="59"/>
      <c r="GLW310" s="59"/>
      <c r="GLX310" s="59"/>
      <c r="GLY310" s="59"/>
      <c r="GLZ310" s="59"/>
      <c r="GMA310" s="59"/>
      <c r="GMB310" s="59"/>
      <c r="GMC310" s="59"/>
      <c r="GMD310" s="59"/>
      <c r="GME310" s="59"/>
      <c r="GMF310" s="59"/>
      <c r="GMG310" s="59"/>
      <c r="GMH310" s="59"/>
      <c r="GMI310" s="59"/>
      <c r="GMJ310" s="59"/>
      <c r="GMK310" s="59"/>
      <c r="GML310" s="59"/>
      <c r="GMM310" s="59"/>
      <c r="GMN310" s="59"/>
      <c r="GMO310" s="59"/>
      <c r="GMP310" s="59"/>
      <c r="GMQ310" s="59"/>
      <c r="GMR310" s="59"/>
      <c r="GMS310" s="59"/>
      <c r="GMT310" s="59"/>
      <c r="GMU310" s="59"/>
      <c r="GMV310" s="59"/>
      <c r="GMW310" s="59"/>
      <c r="GMX310" s="59"/>
      <c r="GMY310" s="59"/>
      <c r="GMZ310" s="59"/>
      <c r="GNA310" s="59"/>
      <c r="GNB310" s="59"/>
      <c r="GNC310" s="59"/>
      <c r="GND310" s="59"/>
      <c r="GNE310" s="59"/>
      <c r="GNF310" s="59"/>
      <c r="GNG310" s="59"/>
      <c r="GNH310" s="59"/>
      <c r="GNI310" s="59"/>
      <c r="GNJ310" s="59"/>
      <c r="GNK310" s="59"/>
      <c r="GNL310" s="59"/>
      <c r="GNM310" s="59"/>
      <c r="GNN310" s="59"/>
      <c r="GNO310" s="59"/>
      <c r="GNP310" s="59"/>
      <c r="GNQ310" s="59"/>
      <c r="GNR310" s="59"/>
      <c r="GNS310" s="59"/>
      <c r="GNT310" s="59"/>
      <c r="GNU310" s="59"/>
      <c r="GNV310" s="59"/>
      <c r="GNW310" s="59"/>
      <c r="GNX310" s="59"/>
      <c r="GNY310" s="59"/>
      <c r="GNZ310" s="59"/>
      <c r="GOA310" s="59"/>
      <c r="GOB310" s="59"/>
      <c r="GOC310" s="59"/>
      <c r="GOD310" s="59"/>
      <c r="GOE310" s="59"/>
      <c r="GOF310" s="59"/>
      <c r="GOG310" s="59"/>
      <c r="GOH310" s="59"/>
      <c r="GOI310" s="59"/>
      <c r="GOJ310" s="59"/>
      <c r="GOK310" s="59"/>
      <c r="GOL310" s="59"/>
      <c r="GOM310" s="59"/>
      <c r="GON310" s="59"/>
      <c r="GOO310" s="59"/>
      <c r="GOP310" s="59"/>
      <c r="GOQ310" s="59"/>
      <c r="GOR310" s="59"/>
      <c r="GOS310" s="59"/>
      <c r="GOT310" s="59"/>
      <c r="GOU310" s="59"/>
      <c r="GOV310" s="59"/>
      <c r="GOW310" s="59"/>
      <c r="GOX310" s="59"/>
      <c r="GOY310" s="59"/>
      <c r="GOZ310" s="59"/>
      <c r="GPA310" s="59"/>
      <c r="GPB310" s="59"/>
      <c r="GPC310" s="59"/>
      <c r="GPD310" s="59"/>
      <c r="GPE310" s="59"/>
      <c r="GPF310" s="59"/>
      <c r="GPG310" s="59"/>
      <c r="GPH310" s="59"/>
      <c r="GPI310" s="59"/>
      <c r="GPJ310" s="59"/>
      <c r="GPK310" s="59"/>
      <c r="GPL310" s="59"/>
      <c r="GPM310" s="59"/>
      <c r="GPN310" s="59"/>
      <c r="GPO310" s="59"/>
      <c r="GPP310" s="59"/>
      <c r="GPQ310" s="59"/>
      <c r="GPR310" s="59"/>
      <c r="GPS310" s="59"/>
      <c r="GPT310" s="59"/>
      <c r="GPU310" s="59"/>
      <c r="GPV310" s="59"/>
      <c r="GPW310" s="59"/>
      <c r="GPX310" s="59"/>
      <c r="GPY310" s="59"/>
      <c r="GPZ310" s="59"/>
      <c r="GQA310" s="59"/>
      <c r="GQB310" s="59"/>
      <c r="GQC310" s="59"/>
      <c r="GQD310" s="59"/>
      <c r="GQE310" s="59"/>
      <c r="GQF310" s="59"/>
      <c r="GQG310" s="59"/>
      <c r="GQH310" s="59"/>
      <c r="GQI310" s="59"/>
      <c r="GQJ310" s="59"/>
      <c r="GQK310" s="59"/>
      <c r="GQL310" s="59"/>
      <c r="GQM310" s="59"/>
      <c r="GQN310" s="59"/>
      <c r="GQO310" s="59"/>
      <c r="GQP310" s="59"/>
      <c r="GQQ310" s="59"/>
      <c r="GQR310" s="59"/>
      <c r="GQS310" s="59"/>
      <c r="GQT310" s="59"/>
      <c r="GQU310" s="59"/>
      <c r="GQV310" s="59"/>
      <c r="GQW310" s="59"/>
      <c r="GQX310" s="59"/>
      <c r="GQY310" s="59"/>
      <c r="GQZ310" s="59"/>
      <c r="GRA310" s="59"/>
      <c r="GRB310" s="59"/>
      <c r="GRC310" s="59"/>
      <c r="GRD310" s="59"/>
      <c r="GRE310" s="59"/>
      <c r="GRF310" s="59"/>
      <c r="GRG310" s="59"/>
      <c r="GRH310" s="59"/>
      <c r="GRI310" s="59"/>
      <c r="GRJ310" s="59"/>
      <c r="GRK310" s="59"/>
      <c r="GRL310" s="59"/>
      <c r="GRM310" s="59"/>
      <c r="GRN310" s="59"/>
      <c r="GRO310" s="59"/>
      <c r="GRP310" s="59"/>
      <c r="GRQ310" s="59"/>
      <c r="GRR310" s="59"/>
      <c r="GRS310" s="59"/>
      <c r="GRT310" s="59"/>
      <c r="GRU310" s="59"/>
      <c r="GRV310" s="59"/>
      <c r="GRW310" s="59"/>
      <c r="GRX310" s="59"/>
      <c r="GRY310" s="59"/>
      <c r="GRZ310" s="59"/>
      <c r="GSA310" s="59"/>
      <c r="GSB310" s="59"/>
      <c r="GSC310" s="59"/>
      <c r="GSD310" s="59"/>
      <c r="GSE310" s="59"/>
      <c r="GSF310" s="59"/>
      <c r="GSG310" s="59"/>
      <c r="GSH310" s="59"/>
      <c r="GSI310" s="59"/>
      <c r="GSJ310" s="59"/>
      <c r="GSK310" s="59"/>
      <c r="GSL310" s="59"/>
      <c r="GSM310" s="59"/>
      <c r="GSN310" s="59"/>
      <c r="GSO310" s="59"/>
      <c r="GSP310" s="59"/>
      <c r="GSQ310" s="59"/>
      <c r="GSR310" s="59"/>
      <c r="GSS310" s="59"/>
      <c r="GST310" s="59"/>
      <c r="GSU310" s="59"/>
      <c r="GSV310" s="59"/>
      <c r="GSW310" s="59"/>
      <c r="GSX310" s="59"/>
      <c r="GSY310" s="59"/>
      <c r="GSZ310" s="59"/>
      <c r="GTA310" s="59"/>
      <c r="GTB310" s="59"/>
      <c r="GTC310" s="59"/>
      <c r="GTD310" s="59"/>
      <c r="GTE310" s="59"/>
      <c r="GTF310" s="59"/>
      <c r="GTG310" s="59"/>
      <c r="GTH310" s="59"/>
      <c r="GTI310" s="59"/>
      <c r="GTJ310" s="59"/>
      <c r="GTK310" s="59"/>
      <c r="GTL310" s="59"/>
      <c r="GTM310" s="59"/>
      <c r="GTN310" s="59"/>
      <c r="GTO310" s="59"/>
      <c r="GTP310" s="59"/>
      <c r="GTQ310" s="59"/>
      <c r="GTR310" s="59"/>
      <c r="GTS310" s="59"/>
      <c r="GTT310" s="59"/>
      <c r="GTU310" s="59"/>
      <c r="GTV310" s="59"/>
      <c r="GTW310" s="59"/>
      <c r="GTX310" s="59"/>
      <c r="GTY310" s="59"/>
      <c r="GTZ310" s="59"/>
      <c r="GUA310" s="59"/>
      <c r="GUB310" s="59"/>
      <c r="GUC310" s="59"/>
      <c r="GUD310" s="59"/>
      <c r="GUE310" s="59"/>
      <c r="GUF310" s="59"/>
      <c r="GUG310" s="59"/>
      <c r="GUH310" s="59"/>
      <c r="GUI310" s="59"/>
      <c r="GUJ310" s="59"/>
      <c r="GUK310" s="59"/>
      <c r="GUL310" s="59"/>
      <c r="GUM310" s="59"/>
      <c r="GUN310" s="59"/>
      <c r="GUO310" s="59"/>
      <c r="GUP310" s="59"/>
      <c r="GUQ310" s="59"/>
      <c r="GUR310" s="59"/>
      <c r="GUS310" s="59"/>
      <c r="GUT310" s="59"/>
      <c r="GUU310" s="59"/>
      <c r="GUV310" s="59"/>
      <c r="GUW310" s="59"/>
      <c r="GUX310" s="59"/>
      <c r="GUY310" s="59"/>
      <c r="GUZ310" s="59"/>
      <c r="GVA310" s="59"/>
      <c r="GVB310" s="59"/>
      <c r="GVC310" s="59"/>
      <c r="GVD310" s="59"/>
      <c r="GVE310" s="59"/>
      <c r="GVF310" s="59"/>
      <c r="GVG310" s="59"/>
      <c r="GVH310" s="59"/>
      <c r="GVI310" s="59"/>
      <c r="GVJ310" s="59"/>
      <c r="GVK310" s="59"/>
      <c r="GVL310" s="59"/>
      <c r="GVM310" s="59"/>
      <c r="GVN310" s="59"/>
      <c r="GVO310" s="59"/>
      <c r="GVP310" s="59"/>
      <c r="GVQ310" s="59"/>
      <c r="GVR310" s="59"/>
      <c r="GVS310" s="59"/>
      <c r="GVT310" s="59"/>
      <c r="GVU310" s="59"/>
      <c r="GVV310" s="59"/>
      <c r="GVW310" s="59"/>
      <c r="GVX310" s="59"/>
      <c r="GVY310" s="59"/>
      <c r="GVZ310" s="59"/>
      <c r="GWA310" s="59"/>
      <c r="GWB310" s="59"/>
      <c r="GWC310" s="59"/>
      <c r="GWD310" s="59"/>
      <c r="GWE310" s="59"/>
      <c r="GWF310" s="59"/>
      <c r="GWG310" s="59"/>
      <c r="GWH310" s="59"/>
      <c r="GWI310" s="59"/>
      <c r="GWJ310" s="59"/>
      <c r="GWK310" s="59"/>
      <c r="GWL310" s="59"/>
      <c r="GWM310" s="59"/>
      <c r="GWN310" s="59"/>
      <c r="GWO310" s="59"/>
      <c r="GWP310" s="59"/>
      <c r="GWQ310" s="59"/>
      <c r="GWR310" s="59"/>
      <c r="GWS310" s="59"/>
      <c r="GWT310" s="59"/>
      <c r="GWU310" s="59"/>
      <c r="GWV310" s="59"/>
      <c r="GWW310" s="59"/>
      <c r="GWX310" s="59"/>
      <c r="GWY310" s="59"/>
      <c r="GWZ310" s="59"/>
      <c r="GXA310" s="59"/>
      <c r="GXB310" s="59"/>
      <c r="GXC310" s="59"/>
      <c r="GXD310" s="59"/>
      <c r="GXE310" s="59"/>
      <c r="GXF310" s="59"/>
      <c r="GXG310" s="59"/>
      <c r="GXH310" s="59"/>
      <c r="GXI310" s="59"/>
      <c r="GXJ310" s="59"/>
      <c r="GXK310" s="59"/>
      <c r="GXL310" s="59"/>
      <c r="GXM310" s="59"/>
      <c r="GXN310" s="59"/>
      <c r="GXO310" s="59"/>
      <c r="GXP310" s="59"/>
      <c r="GXQ310" s="59"/>
      <c r="GXR310" s="59"/>
      <c r="GXS310" s="59"/>
      <c r="GXT310" s="59"/>
      <c r="GXU310" s="59"/>
      <c r="GXV310" s="59"/>
      <c r="GXW310" s="59"/>
      <c r="GXX310" s="59"/>
      <c r="GXY310" s="59"/>
      <c r="GXZ310" s="59"/>
      <c r="GYA310" s="59"/>
      <c r="GYB310" s="59"/>
      <c r="GYC310" s="59"/>
      <c r="GYD310" s="59"/>
      <c r="GYE310" s="59"/>
      <c r="GYF310" s="59"/>
      <c r="GYG310" s="59"/>
      <c r="GYH310" s="59"/>
      <c r="GYI310" s="59"/>
      <c r="GYJ310" s="59"/>
      <c r="GYK310" s="59"/>
      <c r="GYL310" s="59"/>
      <c r="GYM310" s="59"/>
      <c r="GYN310" s="59"/>
      <c r="GYO310" s="59"/>
      <c r="GYP310" s="59"/>
      <c r="GYQ310" s="59"/>
      <c r="GYR310" s="59"/>
      <c r="GYS310" s="59"/>
      <c r="GYT310" s="59"/>
      <c r="GYU310" s="59"/>
      <c r="GYV310" s="59"/>
      <c r="GYW310" s="59"/>
      <c r="GYX310" s="59"/>
      <c r="GYY310" s="59"/>
      <c r="GYZ310" s="59"/>
      <c r="GZA310" s="59"/>
      <c r="GZB310" s="59"/>
      <c r="GZC310" s="59"/>
      <c r="GZD310" s="59"/>
      <c r="GZE310" s="59"/>
      <c r="GZF310" s="59"/>
      <c r="GZG310" s="59"/>
      <c r="GZH310" s="59"/>
      <c r="GZI310" s="59"/>
      <c r="GZJ310" s="59"/>
      <c r="GZK310" s="59"/>
      <c r="GZL310" s="59"/>
      <c r="GZM310" s="59"/>
      <c r="GZN310" s="59"/>
      <c r="GZO310" s="59"/>
      <c r="GZP310" s="59"/>
      <c r="GZQ310" s="59"/>
      <c r="GZR310" s="59"/>
      <c r="GZS310" s="59"/>
      <c r="GZT310" s="59"/>
      <c r="GZU310" s="59"/>
      <c r="GZV310" s="59"/>
      <c r="GZW310" s="59"/>
      <c r="GZX310" s="59"/>
      <c r="GZY310" s="59"/>
      <c r="GZZ310" s="59"/>
      <c r="HAA310" s="59"/>
      <c r="HAB310" s="59"/>
      <c r="HAC310" s="59"/>
      <c r="HAD310" s="59"/>
      <c r="HAE310" s="59"/>
      <c r="HAF310" s="59"/>
      <c r="HAG310" s="59"/>
      <c r="HAH310" s="59"/>
      <c r="HAI310" s="59"/>
      <c r="HAJ310" s="59"/>
      <c r="HAK310" s="59"/>
      <c r="HAL310" s="59"/>
      <c r="HAM310" s="59"/>
      <c r="HAN310" s="59"/>
      <c r="HAO310" s="59"/>
      <c r="HAP310" s="59"/>
      <c r="HAQ310" s="59"/>
      <c r="HAR310" s="59"/>
      <c r="HAS310" s="59"/>
      <c r="HAT310" s="59"/>
      <c r="HAU310" s="59"/>
      <c r="HAV310" s="59"/>
      <c r="HAW310" s="59"/>
      <c r="HAX310" s="59"/>
      <c r="HAY310" s="59"/>
      <c r="HAZ310" s="59"/>
      <c r="HBA310" s="59"/>
      <c r="HBB310" s="59"/>
      <c r="HBC310" s="59"/>
      <c r="HBD310" s="59"/>
      <c r="HBE310" s="59"/>
      <c r="HBF310" s="59"/>
      <c r="HBG310" s="59"/>
      <c r="HBH310" s="59"/>
      <c r="HBI310" s="59"/>
      <c r="HBJ310" s="59"/>
      <c r="HBK310" s="59"/>
      <c r="HBL310" s="59"/>
      <c r="HBM310" s="59"/>
      <c r="HBN310" s="59"/>
      <c r="HBO310" s="59"/>
      <c r="HBP310" s="59"/>
      <c r="HBQ310" s="59"/>
      <c r="HBR310" s="59"/>
      <c r="HBS310" s="59"/>
      <c r="HBT310" s="59"/>
      <c r="HBU310" s="59"/>
      <c r="HBV310" s="59"/>
      <c r="HBW310" s="59"/>
      <c r="HBX310" s="59"/>
      <c r="HBY310" s="59"/>
      <c r="HBZ310" s="59"/>
      <c r="HCA310" s="59"/>
      <c r="HCB310" s="59"/>
      <c r="HCC310" s="59"/>
      <c r="HCD310" s="59"/>
      <c r="HCE310" s="59"/>
      <c r="HCF310" s="59"/>
      <c r="HCG310" s="59"/>
      <c r="HCH310" s="59"/>
      <c r="HCI310" s="59"/>
      <c r="HCJ310" s="59"/>
      <c r="HCK310" s="59"/>
      <c r="HCL310" s="59"/>
      <c r="HCM310" s="59"/>
      <c r="HCN310" s="59"/>
      <c r="HCO310" s="59"/>
      <c r="HCP310" s="59"/>
      <c r="HCQ310" s="59"/>
      <c r="HCR310" s="59"/>
      <c r="HCS310" s="59"/>
      <c r="HCT310" s="59"/>
      <c r="HCU310" s="59"/>
      <c r="HCV310" s="59"/>
      <c r="HCW310" s="59"/>
      <c r="HCX310" s="59"/>
      <c r="HCY310" s="59"/>
      <c r="HCZ310" s="59"/>
      <c r="HDA310" s="59"/>
      <c r="HDB310" s="59"/>
      <c r="HDC310" s="59"/>
      <c r="HDD310" s="59"/>
      <c r="HDE310" s="59"/>
      <c r="HDF310" s="59"/>
      <c r="HDG310" s="59"/>
      <c r="HDH310" s="59"/>
      <c r="HDI310" s="59"/>
      <c r="HDJ310" s="59"/>
      <c r="HDK310" s="59"/>
      <c r="HDL310" s="59"/>
      <c r="HDM310" s="59"/>
      <c r="HDN310" s="59"/>
      <c r="HDO310" s="59"/>
      <c r="HDP310" s="59"/>
      <c r="HDQ310" s="59"/>
      <c r="HDR310" s="59"/>
      <c r="HDS310" s="59"/>
      <c r="HDT310" s="59"/>
      <c r="HDU310" s="59"/>
      <c r="HDV310" s="59"/>
      <c r="HDW310" s="59"/>
      <c r="HDX310" s="59"/>
      <c r="HDY310" s="59"/>
      <c r="HDZ310" s="59"/>
      <c r="HEA310" s="59"/>
      <c r="HEB310" s="59"/>
      <c r="HEC310" s="59"/>
      <c r="HED310" s="59"/>
      <c r="HEE310" s="59"/>
      <c r="HEF310" s="59"/>
      <c r="HEG310" s="59"/>
      <c r="HEH310" s="59"/>
      <c r="HEI310" s="59"/>
      <c r="HEJ310" s="59"/>
      <c r="HEK310" s="59"/>
      <c r="HEL310" s="59"/>
      <c r="HEM310" s="59"/>
      <c r="HEN310" s="59"/>
      <c r="HEO310" s="59"/>
      <c r="HEP310" s="59"/>
      <c r="HEQ310" s="59"/>
      <c r="HER310" s="59"/>
      <c r="HES310" s="59"/>
      <c r="HET310" s="59"/>
      <c r="HEU310" s="59"/>
      <c r="HEV310" s="59"/>
      <c r="HEW310" s="59"/>
      <c r="HEX310" s="59"/>
      <c r="HEY310" s="59"/>
      <c r="HEZ310" s="59"/>
      <c r="HFA310" s="59"/>
      <c r="HFB310" s="59"/>
      <c r="HFC310" s="59"/>
      <c r="HFD310" s="59"/>
      <c r="HFE310" s="59"/>
      <c r="HFF310" s="59"/>
      <c r="HFG310" s="59"/>
      <c r="HFH310" s="59"/>
      <c r="HFI310" s="59"/>
      <c r="HFJ310" s="59"/>
      <c r="HFK310" s="59"/>
      <c r="HFL310" s="59"/>
      <c r="HFM310" s="59"/>
      <c r="HFN310" s="59"/>
      <c r="HFO310" s="59"/>
      <c r="HFP310" s="59"/>
      <c r="HFQ310" s="59"/>
      <c r="HFR310" s="59"/>
      <c r="HFS310" s="59"/>
      <c r="HFT310" s="59"/>
      <c r="HFU310" s="59"/>
      <c r="HFV310" s="59"/>
      <c r="HFW310" s="59"/>
      <c r="HFX310" s="59"/>
      <c r="HFY310" s="59"/>
      <c r="HFZ310" s="59"/>
      <c r="HGA310" s="59"/>
      <c r="HGB310" s="59"/>
      <c r="HGC310" s="59"/>
      <c r="HGD310" s="59"/>
      <c r="HGE310" s="59"/>
      <c r="HGF310" s="59"/>
      <c r="HGG310" s="59"/>
      <c r="HGH310" s="59"/>
      <c r="HGI310" s="59"/>
      <c r="HGJ310" s="59"/>
      <c r="HGK310" s="59"/>
      <c r="HGL310" s="59"/>
      <c r="HGM310" s="59"/>
      <c r="HGN310" s="59"/>
      <c r="HGO310" s="59"/>
      <c r="HGP310" s="59"/>
      <c r="HGQ310" s="59"/>
      <c r="HGR310" s="59"/>
      <c r="HGS310" s="59"/>
      <c r="HGT310" s="59"/>
      <c r="HGU310" s="59"/>
      <c r="HGV310" s="59"/>
      <c r="HGW310" s="59"/>
      <c r="HGX310" s="59"/>
      <c r="HGY310" s="59"/>
      <c r="HGZ310" s="59"/>
      <c r="HHA310" s="59"/>
      <c r="HHB310" s="59"/>
      <c r="HHC310" s="59"/>
      <c r="HHD310" s="59"/>
      <c r="HHE310" s="59"/>
      <c r="HHF310" s="59"/>
      <c r="HHG310" s="59"/>
      <c r="HHH310" s="59"/>
      <c r="HHI310" s="59"/>
      <c r="HHJ310" s="59"/>
      <c r="HHK310" s="59"/>
      <c r="HHL310" s="59"/>
      <c r="HHM310" s="59"/>
      <c r="HHN310" s="59"/>
      <c r="HHO310" s="59"/>
      <c r="HHP310" s="59"/>
      <c r="HHQ310" s="59"/>
      <c r="HHR310" s="59"/>
      <c r="HHS310" s="59"/>
      <c r="HHT310" s="59"/>
      <c r="HHU310" s="59"/>
      <c r="HHV310" s="59"/>
      <c r="HHW310" s="59"/>
      <c r="HHX310" s="59"/>
      <c r="HHY310" s="59"/>
      <c r="HHZ310" s="59"/>
      <c r="HIA310" s="59"/>
      <c r="HIB310" s="59"/>
      <c r="HIC310" s="59"/>
      <c r="HID310" s="59"/>
      <c r="HIE310" s="59"/>
      <c r="HIF310" s="59"/>
      <c r="HIG310" s="59"/>
      <c r="HIH310" s="59"/>
      <c r="HII310" s="59"/>
      <c r="HIJ310" s="59"/>
      <c r="HIK310" s="59"/>
      <c r="HIL310" s="59"/>
      <c r="HIM310" s="59"/>
      <c r="HIN310" s="59"/>
      <c r="HIO310" s="59"/>
      <c r="HIP310" s="59"/>
      <c r="HIQ310" s="59"/>
      <c r="HIR310" s="59"/>
      <c r="HIS310" s="59"/>
      <c r="HIT310" s="59"/>
      <c r="HIU310" s="59"/>
      <c r="HIV310" s="59"/>
      <c r="HIW310" s="59"/>
      <c r="HIX310" s="59"/>
      <c r="HIY310" s="59"/>
      <c r="HIZ310" s="59"/>
      <c r="HJA310" s="59"/>
      <c r="HJB310" s="59"/>
      <c r="HJC310" s="59"/>
      <c r="HJD310" s="59"/>
      <c r="HJE310" s="59"/>
      <c r="HJF310" s="59"/>
      <c r="HJG310" s="59"/>
      <c r="HJH310" s="59"/>
      <c r="HJI310" s="59"/>
      <c r="HJJ310" s="59"/>
      <c r="HJK310" s="59"/>
      <c r="HJL310" s="59"/>
      <c r="HJM310" s="59"/>
      <c r="HJN310" s="59"/>
      <c r="HJO310" s="59"/>
      <c r="HJP310" s="59"/>
      <c r="HJQ310" s="59"/>
      <c r="HJR310" s="59"/>
      <c r="HJS310" s="59"/>
      <c r="HJT310" s="59"/>
      <c r="HJU310" s="59"/>
      <c r="HJV310" s="59"/>
      <c r="HJW310" s="59"/>
      <c r="HJX310" s="59"/>
      <c r="HJY310" s="59"/>
      <c r="HJZ310" s="59"/>
      <c r="HKA310" s="59"/>
      <c r="HKB310" s="59"/>
      <c r="HKC310" s="59"/>
      <c r="HKD310" s="59"/>
      <c r="HKE310" s="59"/>
      <c r="HKF310" s="59"/>
      <c r="HKG310" s="59"/>
      <c r="HKH310" s="59"/>
      <c r="HKI310" s="59"/>
      <c r="HKJ310" s="59"/>
      <c r="HKK310" s="59"/>
      <c r="HKL310" s="59"/>
      <c r="HKM310" s="59"/>
      <c r="HKN310" s="59"/>
      <c r="HKO310" s="59"/>
      <c r="HKP310" s="59"/>
      <c r="HKQ310" s="59"/>
      <c r="HKR310" s="59"/>
      <c r="HKS310" s="59"/>
      <c r="HKT310" s="59"/>
      <c r="HKU310" s="59"/>
      <c r="HKV310" s="59"/>
      <c r="HKW310" s="59"/>
      <c r="HKX310" s="59"/>
      <c r="HKY310" s="59"/>
      <c r="HKZ310" s="59"/>
      <c r="HLA310" s="59"/>
      <c r="HLB310" s="59"/>
      <c r="HLC310" s="59"/>
      <c r="HLD310" s="59"/>
      <c r="HLE310" s="59"/>
      <c r="HLF310" s="59"/>
      <c r="HLG310" s="59"/>
      <c r="HLH310" s="59"/>
      <c r="HLI310" s="59"/>
      <c r="HLJ310" s="59"/>
      <c r="HLK310" s="59"/>
      <c r="HLL310" s="59"/>
      <c r="HLM310" s="59"/>
      <c r="HLN310" s="59"/>
      <c r="HLO310" s="59"/>
      <c r="HLP310" s="59"/>
      <c r="HLQ310" s="59"/>
      <c r="HLR310" s="59"/>
      <c r="HLS310" s="59"/>
      <c r="HLT310" s="59"/>
      <c r="HLU310" s="59"/>
      <c r="HLV310" s="59"/>
      <c r="HLW310" s="59"/>
      <c r="HLX310" s="59"/>
      <c r="HLY310" s="59"/>
      <c r="HLZ310" s="59"/>
      <c r="HMA310" s="59"/>
      <c r="HMB310" s="59"/>
      <c r="HMC310" s="59"/>
      <c r="HMD310" s="59"/>
      <c r="HME310" s="59"/>
      <c r="HMF310" s="59"/>
      <c r="HMG310" s="59"/>
      <c r="HMH310" s="59"/>
      <c r="HMI310" s="59"/>
      <c r="HMJ310" s="59"/>
      <c r="HMK310" s="59"/>
      <c r="HML310" s="59"/>
      <c r="HMM310" s="59"/>
      <c r="HMN310" s="59"/>
      <c r="HMO310" s="59"/>
      <c r="HMP310" s="59"/>
      <c r="HMQ310" s="59"/>
      <c r="HMR310" s="59"/>
      <c r="HMS310" s="59"/>
      <c r="HMT310" s="59"/>
      <c r="HMU310" s="59"/>
      <c r="HMV310" s="59"/>
      <c r="HMW310" s="59"/>
      <c r="HMX310" s="59"/>
      <c r="HMY310" s="59"/>
      <c r="HMZ310" s="59"/>
      <c r="HNA310" s="59"/>
      <c r="HNB310" s="59"/>
      <c r="HNC310" s="59"/>
      <c r="HND310" s="59"/>
      <c r="HNE310" s="59"/>
      <c r="HNF310" s="59"/>
      <c r="HNG310" s="59"/>
      <c r="HNH310" s="59"/>
      <c r="HNI310" s="59"/>
      <c r="HNJ310" s="59"/>
      <c r="HNK310" s="59"/>
      <c r="HNL310" s="59"/>
      <c r="HNM310" s="59"/>
      <c r="HNN310" s="59"/>
      <c r="HNO310" s="59"/>
      <c r="HNP310" s="59"/>
      <c r="HNQ310" s="59"/>
      <c r="HNR310" s="59"/>
      <c r="HNS310" s="59"/>
      <c r="HNT310" s="59"/>
      <c r="HNU310" s="59"/>
      <c r="HNV310" s="59"/>
      <c r="HNW310" s="59"/>
      <c r="HNX310" s="59"/>
      <c r="HNY310" s="59"/>
      <c r="HNZ310" s="59"/>
      <c r="HOA310" s="59"/>
      <c r="HOB310" s="59"/>
      <c r="HOC310" s="59"/>
      <c r="HOD310" s="59"/>
      <c r="HOE310" s="59"/>
      <c r="HOF310" s="59"/>
      <c r="HOG310" s="59"/>
      <c r="HOH310" s="59"/>
      <c r="HOI310" s="59"/>
      <c r="HOJ310" s="59"/>
      <c r="HOK310" s="59"/>
      <c r="HOL310" s="59"/>
      <c r="HOM310" s="59"/>
      <c r="HON310" s="59"/>
      <c r="HOO310" s="59"/>
      <c r="HOP310" s="59"/>
      <c r="HOQ310" s="59"/>
      <c r="HOR310" s="59"/>
      <c r="HOS310" s="59"/>
      <c r="HOT310" s="59"/>
      <c r="HOU310" s="59"/>
      <c r="HOV310" s="59"/>
      <c r="HOW310" s="59"/>
      <c r="HOX310" s="59"/>
      <c r="HOY310" s="59"/>
      <c r="HOZ310" s="59"/>
      <c r="HPA310" s="59"/>
      <c r="HPB310" s="59"/>
      <c r="HPC310" s="59"/>
      <c r="HPD310" s="59"/>
      <c r="HPE310" s="59"/>
      <c r="HPF310" s="59"/>
      <c r="HPG310" s="59"/>
      <c r="HPH310" s="59"/>
      <c r="HPI310" s="59"/>
      <c r="HPJ310" s="59"/>
      <c r="HPK310" s="59"/>
      <c r="HPL310" s="59"/>
      <c r="HPM310" s="59"/>
      <c r="HPN310" s="59"/>
      <c r="HPO310" s="59"/>
      <c r="HPP310" s="59"/>
      <c r="HPQ310" s="59"/>
      <c r="HPR310" s="59"/>
      <c r="HPS310" s="59"/>
      <c r="HPT310" s="59"/>
      <c r="HPU310" s="59"/>
      <c r="HPV310" s="59"/>
      <c r="HPW310" s="59"/>
      <c r="HPX310" s="59"/>
      <c r="HPY310" s="59"/>
      <c r="HPZ310" s="59"/>
      <c r="HQA310" s="59"/>
      <c r="HQB310" s="59"/>
      <c r="HQC310" s="59"/>
      <c r="HQD310" s="59"/>
      <c r="HQE310" s="59"/>
      <c r="HQF310" s="59"/>
      <c r="HQG310" s="59"/>
      <c r="HQH310" s="59"/>
      <c r="HQI310" s="59"/>
      <c r="HQJ310" s="59"/>
      <c r="HQK310" s="59"/>
      <c r="HQL310" s="59"/>
      <c r="HQM310" s="59"/>
      <c r="HQN310" s="59"/>
      <c r="HQO310" s="59"/>
      <c r="HQP310" s="59"/>
      <c r="HQQ310" s="59"/>
      <c r="HQR310" s="59"/>
      <c r="HQS310" s="59"/>
      <c r="HQT310" s="59"/>
      <c r="HQU310" s="59"/>
      <c r="HQV310" s="59"/>
      <c r="HQW310" s="59"/>
      <c r="HQX310" s="59"/>
      <c r="HQY310" s="59"/>
      <c r="HQZ310" s="59"/>
      <c r="HRA310" s="59"/>
      <c r="HRB310" s="59"/>
      <c r="HRC310" s="59"/>
      <c r="HRD310" s="59"/>
      <c r="HRE310" s="59"/>
      <c r="HRF310" s="59"/>
      <c r="HRG310" s="59"/>
      <c r="HRH310" s="59"/>
      <c r="HRI310" s="59"/>
      <c r="HRJ310" s="59"/>
      <c r="HRK310" s="59"/>
      <c r="HRL310" s="59"/>
      <c r="HRM310" s="59"/>
      <c r="HRN310" s="59"/>
      <c r="HRO310" s="59"/>
      <c r="HRP310" s="59"/>
      <c r="HRQ310" s="59"/>
      <c r="HRR310" s="59"/>
      <c r="HRS310" s="59"/>
      <c r="HRT310" s="59"/>
      <c r="HRU310" s="59"/>
      <c r="HRV310" s="59"/>
      <c r="HRW310" s="59"/>
      <c r="HRX310" s="59"/>
      <c r="HRY310" s="59"/>
      <c r="HRZ310" s="59"/>
      <c r="HSA310" s="59"/>
      <c r="HSB310" s="59"/>
      <c r="HSC310" s="59"/>
      <c r="HSD310" s="59"/>
      <c r="HSE310" s="59"/>
      <c r="HSF310" s="59"/>
      <c r="HSG310" s="59"/>
      <c r="HSH310" s="59"/>
      <c r="HSI310" s="59"/>
      <c r="HSJ310" s="59"/>
      <c r="HSK310" s="59"/>
      <c r="HSL310" s="59"/>
      <c r="HSM310" s="59"/>
      <c r="HSN310" s="59"/>
      <c r="HSO310" s="59"/>
      <c r="HSP310" s="59"/>
      <c r="HSQ310" s="59"/>
      <c r="HSR310" s="59"/>
      <c r="HSS310" s="59"/>
      <c r="HST310" s="59"/>
      <c r="HSU310" s="59"/>
      <c r="HSV310" s="59"/>
      <c r="HSW310" s="59"/>
      <c r="HSX310" s="59"/>
      <c r="HSY310" s="59"/>
      <c r="HSZ310" s="59"/>
      <c r="HTA310" s="59"/>
      <c r="HTB310" s="59"/>
      <c r="HTC310" s="59"/>
      <c r="HTD310" s="59"/>
      <c r="HTE310" s="59"/>
      <c r="HTF310" s="59"/>
      <c r="HTG310" s="59"/>
      <c r="HTH310" s="59"/>
      <c r="HTI310" s="59"/>
      <c r="HTJ310" s="59"/>
      <c r="HTK310" s="59"/>
      <c r="HTL310" s="59"/>
      <c r="HTM310" s="59"/>
      <c r="HTN310" s="59"/>
      <c r="HTO310" s="59"/>
      <c r="HTP310" s="59"/>
      <c r="HTQ310" s="59"/>
      <c r="HTR310" s="59"/>
      <c r="HTS310" s="59"/>
      <c r="HTT310" s="59"/>
      <c r="HTU310" s="59"/>
      <c r="HTV310" s="59"/>
      <c r="HTW310" s="59"/>
      <c r="HTX310" s="59"/>
      <c r="HTY310" s="59"/>
      <c r="HTZ310" s="59"/>
      <c r="HUA310" s="59"/>
      <c r="HUB310" s="59"/>
      <c r="HUC310" s="59"/>
      <c r="HUD310" s="59"/>
      <c r="HUE310" s="59"/>
      <c r="HUF310" s="59"/>
      <c r="HUG310" s="59"/>
      <c r="HUH310" s="59"/>
      <c r="HUI310" s="59"/>
      <c r="HUJ310" s="59"/>
      <c r="HUK310" s="59"/>
      <c r="HUL310" s="59"/>
      <c r="HUM310" s="59"/>
      <c r="HUN310" s="59"/>
      <c r="HUO310" s="59"/>
      <c r="HUP310" s="59"/>
      <c r="HUQ310" s="59"/>
      <c r="HUR310" s="59"/>
      <c r="HUS310" s="59"/>
      <c r="HUT310" s="59"/>
      <c r="HUU310" s="59"/>
      <c r="HUV310" s="59"/>
      <c r="HUW310" s="59"/>
      <c r="HUX310" s="59"/>
      <c r="HUY310" s="59"/>
      <c r="HUZ310" s="59"/>
      <c r="HVA310" s="59"/>
      <c r="HVB310" s="59"/>
      <c r="HVC310" s="59"/>
      <c r="HVD310" s="59"/>
      <c r="HVE310" s="59"/>
      <c r="HVF310" s="59"/>
      <c r="HVG310" s="59"/>
      <c r="HVH310" s="59"/>
      <c r="HVI310" s="59"/>
      <c r="HVJ310" s="59"/>
      <c r="HVK310" s="59"/>
      <c r="HVL310" s="59"/>
      <c r="HVM310" s="59"/>
      <c r="HVN310" s="59"/>
      <c r="HVO310" s="59"/>
      <c r="HVP310" s="59"/>
      <c r="HVQ310" s="59"/>
      <c r="HVR310" s="59"/>
      <c r="HVS310" s="59"/>
      <c r="HVT310" s="59"/>
      <c r="HVU310" s="59"/>
      <c r="HVV310" s="59"/>
      <c r="HVW310" s="59"/>
      <c r="HVX310" s="59"/>
      <c r="HVY310" s="59"/>
      <c r="HVZ310" s="59"/>
      <c r="HWA310" s="59"/>
      <c r="HWB310" s="59"/>
      <c r="HWC310" s="59"/>
      <c r="HWD310" s="59"/>
      <c r="HWE310" s="59"/>
      <c r="HWF310" s="59"/>
      <c r="HWG310" s="59"/>
      <c r="HWH310" s="59"/>
      <c r="HWI310" s="59"/>
      <c r="HWJ310" s="59"/>
      <c r="HWK310" s="59"/>
      <c r="HWL310" s="59"/>
      <c r="HWM310" s="59"/>
      <c r="HWN310" s="59"/>
      <c r="HWO310" s="59"/>
      <c r="HWP310" s="59"/>
      <c r="HWQ310" s="59"/>
      <c r="HWR310" s="59"/>
      <c r="HWS310" s="59"/>
      <c r="HWT310" s="59"/>
      <c r="HWU310" s="59"/>
      <c r="HWV310" s="59"/>
      <c r="HWW310" s="59"/>
      <c r="HWX310" s="59"/>
      <c r="HWY310" s="59"/>
      <c r="HWZ310" s="59"/>
      <c r="HXA310" s="59"/>
      <c r="HXB310" s="59"/>
      <c r="HXC310" s="59"/>
      <c r="HXD310" s="59"/>
      <c r="HXE310" s="59"/>
      <c r="HXF310" s="59"/>
      <c r="HXG310" s="59"/>
      <c r="HXH310" s="59"/>
      <c r="HXI310" s="59"/>
      <c r="HXJ310" s="59"/>
      <c r="HXK310" s="59"/>
      <c r="HXL310" s="59"/>
      <c r="HXM310" s="59"/>
      <c r="HXN310" s="59"/>
      <c r="HXO310" s="59"/>
      <c r="HXP310" s="59"/>
      <c r="HXQ310" s="59"/>
      <c r="HXR310" s="59"/>
      <c r="HXS310" s="59"/>
      <c r="HXT310" s="59"/>
      <c r="HXU310" s="59"/>
      <c r="HXV310" s="59"/>
      <c r="HXW310" s="59"/>
      <c r="HXX310" s="59"/>
      <c r="HXY310" s="59"/>
      <c r="HXZ310" s="59"/>
      <c r="HYA310" s="59"/>
      <c r="HYB310" s="59"/>
      <c r="HYC310" s="59"/>
      <c r="HYD310" s="59"/>
      <c r="HYE310" s="59"/>
      <c r="HYF310" s="59"/>
      <c r="HYG310" s="59"/>
      <c r="HYH310" s="59"/>
      <c r="HYI310" s="59"/>
      <c r="HYJ310" s="59"/>
      <c r="HYK310" s="59"/>
      <c r="HYL310" s="59"/>
      <c r="HYM310" s="59"/>
      <c r="HYN310" s="59"/>
      <c r="HYO310" s="59"/>
      <c r="HYP310" s="59"/>
      <c r="HYQ310" s="59"/>
      <c r="HYR310" s="59"/>
      <c r="HYS310" s="59"/>
      <c r="HYT310" s="59"/>
      <c r="HYU310" s="59"/>
      <c r="HYV310" s="59"/>
      <c r="HYW310" s="59"/>
      <c r="HYX310" s="59"/>
      <c r="HYY310" s="59"/>
      <c r="HYZ310" s="59"/>
      <c r="HZA310" s="59"/>
      <c r="HZB310" s="59"/>
      <c r="HZC310" s="59"/>
      <c r="HZD310" s="59"/>
      <c r="HZE310" s="59"/>
      <c r="HZF310" s="59"/>
      <c r="HZG310" s="59"/>
      <c r="HZH310" s="59"/>
      <c r="HZI310" s="59"/>
      <c r="HZJ310" s="59"/>
      <c r="HZK310" s="59"/>
      <c r="HZL310" s="59"/>
      <c r="HZM310" s="59"/>
      <c r="HZN310" s="59"/>
      <c r="HZO310" s="59"/>
      <c r="HZP310" s="59"/>
      <c r="HZQ310" s="59"/>
      <c r="HZR310" s="59"/>
      <c r="HZS310" s="59"/>
      <c r="HZT310" s="59"/>
      <c r="HZU310" s="59"/>
      <c r="HZV310" s="59"/>
      <c r="HZW310" s="59"/>
      <c r="HZX310" s="59"/>
      <c r="HZY310" s="59"/>
      <c r="HZZ310" s="59"/>
      <c r="IAA310" s="59"/>
      <c r="IAB310" s="59"/>
      <c r="IAC310" s="59"/>
      <c r="IAD310" s="59"/>
      <c r="IAE310" s="59"/>
      <c r="IAF310" s="59"/>
      <c r="IAG310" s="59"/>
      <c r="IAH310" s="59"/>
      <c r="IAI310" s="59"/>
      <c r="IAJ310" s="59"/>
      <c r="IAK310" s="59"/>
      <c r="IAL310" s="59"/>
      <c r="IAM310" s="59"/>
      <c r="IAN310" s="59"/>
      <c r="IAO310" s="59"/>
      <c r="IAP310" s="59"/>
      <c r="IAQ310" s="59"/>
      <c r="IAR310" s="59"/>
      <c r="IAS310" s="59"/>
      <c r="IAT310" s="59"/>
      <c r="IAU310" s="59"/>
      <c r="IAV310" s="59"/>
      <c r="IAW310" s="59"/>
      <c r="IAX310" s="59"/>
      <c r="IAY310" s="59"/>
      <c r="IAZ310" s="59"/>
      <c r="IBA310" s="59"/>
      <c r="IBB310" s="59"/>
      <c r="IBC310" s="59"/>
      <c r="IBD310" s="59"/>
      <c r="IBE310" s="59"/>
      <c r="IBF310" s="59"/>
      <c r="IBG310" s="59"/>
      <c r="IBH310" s="59"/>
      <c r="IBI310" s="59"/>
      <c r="IBJ310" s="59"/>
      <c r="IBK310" s="59"/>
      <c r="IBL310" s="59"/>
      <c r="IBM310" s="59"/>
      <c r="IBN310" s="59"/>
      <c r="IBO310" s="59"/>
      <c r="IBP310" s="59"/>
      <c r="IBQ310" s="59"/>
      <c r="IBR310" s="59"/>
      <c r="IBS310" s="59"/>
      <c r="IBT310" s="59"/>
      <c r="IBU310" s="59"/>
      <c r="IBV310" s="59"/>
      <c r="IBW310" s="59"/>
      <c r="IBX310" s="59"/>
      <c r="IBY310" s="59"/>
      <c r="IBZ310" s="59"/>
      <c r="ICA310" s="59"/>
      <c r="ICB310" s="59"/>
      <c r="ICC310" s="59"/>
      <c r="ICD310" s="59"/>
      <c r="ICE310" s="59"/>
      <c r="ICF310" s="59"/>
      <c r="ICG310" s="59"/>
      <c r="ICH310" s="59"/>
      <c r="ICI310" s="59"/>
      <c r="ICJ310" s="59"/>
      <c r="ICK310" s="59"/>
      <c r="ICL310" s="59"/>
      <c r="ICM310" s="59"/>
      <c r="ICN310" s="59"/>
      <c r="ICO310" s="59"/>
      <c r="ICP310" s="59"/>
      <c r="ICQ310" s="59"/>
      <c r="ICR310" s="59"/>
      <c r="ICS310" s="59"/>
      <c r="ICT310" s="59"/>
      <c r="ICU310" s="59"/>
      <c r="ICV310" s="59"/>
      <c r="ICW310" s="59"/>
      <c r="ICX310" s="59"/>
      <c r="ICY310" s="59"/>
      <c r="ICZ310" s="59"/>
      <c r="IDA310" s="59"/>
      <c r="IDB310" s="59"/>
      <c r="IDC310" s="59"/>
      <c r="IDD310" s="59"/>
      <c r="IDE310" s="59"/>
      <c r="IDF310" s="59"/>
      <c r="IDG310" s="59"/>
      <c r="IDH310" s="59"/>
      <c r="IDI310" s="59"/>
      <c r="IDJ310" s="59"/>
      <c r="IDK310" s="59"/>
      <c r="IDL310" s="59"/>
      <c r="IDM310" s="59"/>
      <c r="IDN310" s="59"/>
      <c r="IDO310" s="59"/>
      <c r="IDP310" s="59"/>
      <c r="IDQ310" s="59"/>
      <c r="IDR310" s="59"/>
      <c r="IDS310" s="59"/>
      <c r="IDT310" s="59"/>
      <c r="IDU310" s="59"/>
      <c r="IDV310" s="59"/>
      <c r="IDW310" s="59"/>
      <c r="IDX310" s="59"/>
      <c r="IDY310" s="59"/>
      <c r="IDZ310" s="59"/>
      <c r="IEA310" s="59"/>
      <c r="IEB310" s="59"/>
      <c r="IEC310" s="59"/>
      <c r="IED310" s="59"/>
      <c r="IEE310" s="59"/>
      <c r="IEF310" s="59"/>
      <c r="IEG310" s="59"/>
      <c r="IEH310" s="59"/>
      <c r="IEI310" s="59"/>
      <c r="IEJ310" s="59"/>
      <c r="IEK310" s="59"/>
      <c r="IEL310" s="59"/>
      <c r="IEM310" s="59"/>
      <c r="IEN310" s="59"/>
      <c r="IEO310" s="59"/>
      <c r="IEP310" s="59"/>
      <c r="IEQ310" s="59"/>
      <c r="IER310" s="59"/>
      <c r="IES310" s="59"/>
      <c r="IET310" s="59"/>
      <c r="IEU310" s="59"/>
      <c r="IEV310" s="59"/>
      <c r="IEW310" s="59"/>
      <c r="IEX310" s="59"/>
      <c r="IEY310" s="59"/>
      <c r="IEZ310" s="59"/>
      <c r="IFA310" s="59"/>
      <c r="IFB310" s="59"/>
      <c r="IFC310" s="59"/>
      <c r="IFD310" s="59"/>
      <c r="IFE310" s="59"/>
      <c r="IFF310" s="59"/>
      <c r="IFG310" s="59"/>
      <c r="IFH310" s="59"/>
      <c r="IFI310" s="59"/>
      <c r="IFJ310" s="59"/>
      <c r="IFK310" s="59"/>
      <c r="IFL310" s="59"/>
      <c r="IFM310" s="59"/>
      <c r="IFN310" s="59"/>
      <c r="IFO310" s="59"/>
      <c r="IFP310" s="59"/>
      <c r="IFQ310" s="59"/>
      <c r="IFR310" s="59"/>
      <c r="IFS310" s="59"/>
      <c r="IFT310" s="59"/>
      <c r="IFU310" s="59"/>
      <c r="IFV310" s="59"/>
      <c r="IFW310" s="59"/>
      <c r="IFX310" s="59"/>
      <c r="IFY310" s="59"/>
      <c r="IFZ310" s="59"/>
      <c r="IGA310" s="59"/>
      <c r="IGB310" s="59"/>
      <c r="IGC310" s="59"/>
      <c r="IGD310" s="59"/>
      <c r="IGE310" s="59"/>
      <c r="IGF310" s="59"/>
      <c r="IGG310" s="59"/>
      <c r="IGH310" s="59"/>
      <c r="IGI310" s="59"/>
      <c r="IGJ310" s="59"/>
      <c r="IGK310" s="59"/>
      <c r="IGL310" s="59"/>
      <c r="IGM310" s="59"/>
      <c r="IGN310" s="59"/>
      <c r="IGO310" s="59"/>
      <c r="IGP310" s="59"/>
      <c r="IGQ310" s="59"/>
      <c r="IGR310" s="59"/>
      <c r="IGS310" s="59"/>
      <c r="IGT310" s="59"/>
      <c r="IGU310" s="59"/>
      <c r="IGV310" s="59"/>
      <c r="IGW310" s="59"/>
      <c r="IGX310" s="59"/>
      <c r="IGY310" s="59"/>
      <c r="IGZ310" s="59"/>
      <c r="IHA310" s="59"/>
      <c r="IHB310" s="59"/>
      <c r="IHC310" s="59"/>
      <c r="IHD310" s="59"/>
      <c r="IHE310" s="59"/>
      <c r="IHF310" s="59"/>
      <c r="IHG310" s="59"/>
      <c r="IHH310" s="59"/>
      <c r="IHI310" s="59"/>
      <c r="IHJ310" s="59"/>
      <c r="IHK310" s="59"/>
      <c r="IHL310" s="59"/>
      <c r="IHM310" s="59"/>
      <c r="IHN310" s="59"/>
      <c r="IHO310" s="59"/>
      <c r="IHP310" s="59"/>
      <c r="IHQ310" s="59"/>
      <c r="IHR310" s="59"/>
      <c r="IHS310" s="59"/>
      <c r="IHT310" s="59"/>
      <c r="IHU310" s="59"/>
      <c r="IHV310" s="59"/>
      <c r="IHW310" s="59"/>
      <c r="IHX310" s="59"/>
      <c r="IHY310" s="59"/>
      <c r="IHZ310" s="59"/>
      <c r="IIA310" s="59"/>
      <c r="IIB310" s="59"/>
      <c r="IIC310" s="59"/>
      <c r="IID310" s="59"/>
      <c r="IIE310" s="59"/>
      <c r="IIF310" s="59"/>
      <c r="IIG310" s="59"/>
      <c r="IIH310" s="59"/>
      <c r="III310" s="59"/>
      <c r="IIJ310" s="59"/>
      <c r="IIK310" s="59"/>
      <c r="IIL310" s="59"/>
      <c r="IIM310" s="59"/>
      <c r="IIN310" s="59"/>
      <c r="IIO310" s="59"/>
      <c r="IIP310" s="59"/>
      <c r="IIQ310" s="59"/>
      <c r="IIR310" s="59"/>
      <c r="IIS310" s="59"/>
      <c r="IIT310" s="59"/>
      <c r="IIU310" s="59"/>
      <c r="IIV310" s="59"/>
      <c r="IIW310" s="59"/>
      <c r="IIX310" s="59"/>
      <c r="IIY310" s="59"/>
      <c r="IIZ310" s="59"/>
      <c r="IJA310" s="59"/>
      <c r="IJB310" s="59"/>
      <c r="IJC310" s="59"/>
      <c r="IJD310" s="59"/>
      <c r="IJE310" s="59"/>
      <c r="IJF310" s="59"/>
      <c r="IJG310" s="59"/>
      <c r="IJH310" s="59"/>
      <c r="IJI310" s="59"/>
      <c r="IJJ310" s="59"/>
      <c r="IJK310" s="59"/>
      <c r="IJL310" s="59"/>
      <c r="IJM310" s="59"/>
      <c r="IJN310" s="59"/>
      <c r="IJO310" s="59"/>
      <c r="IJP310" s="59"/>
      <c r="IJQ310" s="59"/>
      <c r="IJR310" s="59"/>
      <c r="IJS310" s="59"/>
      <c r="IJT310" s="59"/>
      <c r="IJU310" s="59"/>
      <c r="IJV310" s="59"/>
      <c r="IJW310" s="59"/>
      <c r="IJX310" s="59"/>
      <c r="IJY310" s="59"/>
      <c r="IJZ310" s="59"/>
      <c r="IKA310" s="59"/>
      <c r="IKB310" s="59"/>
      <c r="IKC310" s="59"/>
      <c r="IKD310" s="59"/>
      <c r="IKE310" s="59"/>
      <c r="IKF310" s="59"/>
      <c r="IKG310" s="59"/>
      <c r="IKH310" s="59"/>
      <c r="IKI310" s="59"/>
      <c r="IKJ310" s="59"/>
      <c r="IKK310" s="59"/>
      <c r="IKL310" s="59"/>
      <c r="IKM310" s="59"/>
      <c r="IKN310" s="59"/>
      <c r="IKO310" s="59"/>
      <c r="IKP310" s="59"/>
      <c r="IKQ310" s="59"/>
      <c r="IKR310" s="59"/>
      <c r="IKS310" s="59"/>
      <c r="IKT310" s="59"/>
      <c r="IKU310" s="59"/>
      <c r="IKV310" s="59"/>
      <c r="IKW310" s="59"/>
      <c r="IKX310" s="59"/>
      <c r="IKY310" s="59"/>
      <c r="IKZ310" s="59"/>
      <c r="ILA310" s="59"/>
      <c r="ILB310" s="59"/>
      <c r="ILC310" s="59"/>
      <c r="ILD310" s="59"/>
      <c r="ILE310" s="59"/>
      <c r="ILF310" s="59"/>
      <c r="ILG310" s="59"/>
      <c r="ILH310" s="59"/>
      <c r="ILI310" s="59"/>
      <c r="ILJ310" s="59"/>
      <c r="ILK310" s="59"/>
      <c r="ILL310" s="59"/>
      <c r="ILM310" s="59"/>
      <c r="ILN310" s="59"/>
      <c r="ILO310" s="59"/>
      <c r="ILP310" s="59"/>
      <c r="ILQ310" s="59"/>
      <c r="ILR310" s="59"/>
      <c r="ILS310" s="59"/>
      <c r="ILT310" s="59"/>
      <c r="ILU310" s="59"/>
      <c r="ILV310" s="59"/>
      <c r="ILW310" s="59"/>
      <c r="ILX310" s="59"/>
      <c r="ILY310" s="59"/>
      <c r="ILZ310" s="59"/>
      <c r="IMA310" s="59"/>
      <c r="IMB310" s="59"/>
      <c r="IMC310" s="59"/>
      <c r="IMD310" s="59"/>
      <c r="IME310" s="59"/>
      <c r="IMF310" s="59"/>
      <c r="IMG310" s="59"/>
      <c r="IMH310" s="59"/>
      <c r="IMI310" s="59"/>
      <c r="IMJ310" s="59"/>
      <c r="IMK310" s="59"/>
      <c r="IML310" s="59"/>
      <c r="IMM310" s="59"/>
      <c r="IMN310" s="59"/>
      <c r="IMO310" s="59"/>
      <c r="IMP310" s="59"/>
      <c r="IMQ310" s="59"/>
      <c r="IMR310" s="59"/>
      <c r="IMS310" s="59"/>
      <c r="IMT310" s="59"/>
      <c r="IMU310" s="59"/>
      <c r="IMV310" s="59"/>
      <c r="IMW310" s="59"/>
      <c r="IMX310" s="59"/>
      <c r="IMY310" s="59"/>
      <c r="IMZ310" s="59"/>
      <c r="INA310" s="59"/>
      <c r="INB310" s="59"/>
      <c r="INC310" s="59"/>
      <c r="IND310" s="59"/>
      <c r="INE310" s="59"/>
      <c r="INF310" s="59"/>
      <c r="ING310" s="59"/>
      <c r="INH310" s="59"/>
      <c r="INI310" s="59"/>
      <c r="INJ310" s="59"/>
      <c r="INK310" s="59"/>
      <c r="INL310" s="59"/>
      <c r="INM310" s="59"/>
      <c r="INN310" s="59"/>
      <c r="INO310" s="59"/>
      <c r="INP310" s="59"/>
      <c r="INQ310" s="59"/>
      <c r="INR310" s="59"/>
      <c r="INS310" s="59"/>
      <c r="INT310" s="59"/>
      <c r="INU310" s="59"/>
      <c r="INV310" s="59"/>
      <c r="INW310" s="59"/>
      <c r="INX310" s="59"/>
      <c r="INY310" s="59"/>
      <c r="INZ310" s="59"/>
      <c r="IOA310" s="59"/>
      <c r="IOB310" s="59"/>
      <c r="IOC310" s="59"/>
      <c r="IOD310" s="59"/>
      <c r="IOE310" s="59"/>
      <c r="IOF310" s="59"/>
      <c r="IOG310" s="59"/>
      <c r="IOH310" s="59"/>
      <c r="IOI310" s="59"/>
      <c r="IOJ310" s="59"/>
      <c r="IOK310" s="59"/>
      <c r="IOL310" s="59"/>
      <c r="IOM310" s="59"/>
      <c r="ION310" s="59"/>
      <c r="IOO310" s="59"/>
      <c r="IOP310" s="59"/>
      <c r="IOQ310" s="59"/>
      <c r="IOR310" s="59"/>
      <c r="IOS310" s="59"/>
      <c r="IOT310" s="59"/>
      <c r="IOU310" s="59"/>
      <c r="IOV310" s="59"/>
      <c r="IOW310" s="59"/>
      <c r="IOX310" s="59"/>
      <c r="IOY310" s="59"/>
      <c r="IOZ310" s="59"/>
      <c r="IPA310" s="59"/>
      <c r="IPB310" s="59"/>
      <c r="IPC310" s="59"/>
      <c r="IPD310" s="59"/>
      <c r="IPE310" s="59"/>
      <c r="IPF310" s="59"/>
      <c r="IPG310" s="59"/>
      <c r="IPH310" s="59"/>
      <c r="IPI310" s="59"/>
      <c r="IPJ310" s="59"/>
      <c r="IPK310" s="59"/>
      <c r="IPL310" s="59"/>
      <c r="IPM310" s="59"/>
      <c r="IPN310" s="59"/>
      <c r="IPO310" s="59"/>
      <c r="IPP310" s="59"/>
      <c r="IPQ310" s="59"/>
      <c r="IPR310" s="59"/>
      <c r="IPS310" s="59"/>
      <c r="IPT310" s="59"/>
      <c r="IPU310" s="59"/>
      <c r="IPV310" s="59"/>
      <c r="IPW310" s="59"/>
      <c r="IPX310" s="59"/>
      <c r="IPY310" s="59"/>
      <c r="IPZ310" s="59"/>
      <c r="IQA310" s="59"/>
      <c r="IQB310" s="59"/>
      <c r="IQC310" s="59"/>
      <c r="IQD310" s="59"/>
      <c r="IQE310" s="59"/>
      <c r="IQF310" s="59"/>
      <c r="IQG310" s="59"/>
      <c r="IQH310" s="59"/>
      <c r="IQI310" s="59"/>
      <c r="IQJ310" s="59"/>
      <c r="IQK310" s="59"/>
      <c r="IQL310" s="59"/>
      <c r="IQM310" s="59"/>
      <c r="IQN310" s="59"/>
      <c r="IQO310" s="59"/>
      <c r="IQP310" s="59"/>
      <c r="IQQ310" s="59"/>
      <c r="IQR310" s="59"/>
      <c r="IQS310" s="59"/>
      <c r="IQT310" s="59"/>
      <c r="IQU310" s="59"/>
      <c r="IQV310" s="59"/>
      <c r="IQW310" s="59"/>
      <c r="IQX310" s="59"/>
      <c r="IQY310" s="59"/>
      <c r="IQZ310" s="59"/>
      <c r="IRA310" s="59"/>
      <c r="IRB310" s="59"/>
      <c r="IRC310" s="59"/>
      <c r="IRD310" s="59"/>
      <c r="IRE310" s="59"/>
      <c r="IRF310" s="59"/>
      <c r="IRG310" s="59"/>
      <c r="IRH310" s="59"/>
      <c r="IRI310" s="59"/>
      <c r="IRJ310" s="59"/>
      <c r="IRK310" s="59"/>
      <c r="IRL310" s="59"/>
      <c r="IRM310" s="59"/>
      <c r="IRN310" s="59"/>
      <c r="IRO310" s="59"/>
      <c r="IRP310" s="59"/>
      <c r="IRQ310" s="59"/>
      <c r="IRR310" s="59"/>
      <c r="IRS310" s="59"/>
      <c r="IRT310" s="59"/>
      <c r="IRU310" s="59"/>
      <c r="IRV310" s="59"/>
      <c r="IRW310" s="59"/>
      <c r="IRX310" s="59"/>
      <c r="IRY310" s="59"/>
      <c r="IRZ310" s="59"/>
      <c r="ISA310" s="59"/>
      <c r="ISB310" s="59"/>
      <c r="ISC310" s="59"/>
      <c r="ISD310" s="59"/>
      <c r="ISE310" s="59"/>
      <c r="ISF310" s="59"/>
      <c r="ISG310" s="59"/>
      <c r="ISH310" s="59"/>
      <c r="ISI310" s="59"/>
      <c r="ISJ310" s="59"/>
      <c r="ISK310" s="59"/>
      <c r="ISL310" s="59"/>
      <c r="ISM310" s="59"/>
      <c r="ISN310" s="59"/>
      <c r="ISO310" s="59"/>
      <c r="ISP310" s="59"/>
      <c r="ISQ310" s="59"/>
      <c r="ISR310" s="59"/>
      <c r="ISS310" s="59"/>
      <c r="IST310" s="59"/>
      <c r="ISU310" s="59"/>
      <c r="ISV310" s="59"/>
      <c r="ISW310" s="59"/>
      <c r="ISX310" s="59"/>
      <c r="ISY310" s="59"/>
      <c r="ISZ310" s="59"/>
      <c r="ITA310" s="59"/>
      <c r="ITB310" s="59"/>
      <c r="ITC310" s="59"/>
      <c r="ITD310" s="59"/>
      <c r="ITE310" s="59"/>
      <c r="ITF310" s="59"/>
      <c r="ITG310" s="59"/>
      <c r="ITH310" s="59"/>
      <c r="ITI310" s="59"/>
      <c r="ITJ310" s="59"/>
      <c r="ITK310" s="59"/>
      <c r="ITL310" s="59"/>
      <c r="ITM310" s="59"/>
      <c r="ITN310" s="59"/>
      <c r="ITO310" s="59"/>
      <c r="ITP310" s="59"/>
      <c r="ITQ310" s="59"/>
      <c r="ITR310" s="59"/>
      <c r="ITS310" s="59"/>
      <c r="ITT310" s="59"/>
      <c r="ITU310" s="59"/>
      <c r="ITV310" s="59"/>
      <c r="ITW310" s="59"/>
      <c r="ITX310" s="59"/>
      <c r="ITY310" s="59"/>
      <c r="ITZ310" s="59"/>
      <c r="IUA310" s="59"/>
      <c r="IUB310" s="59"/>
      <c r="IUC310" s="59"/>
      <c r="IUD310" s="59"/>
      <c r="IUE310" s="59"/>
      <c r="IUF310" s="59"/>
      <c r="IUG310" s="59"/>
      <c r="IUH310" s="59"/>
      <c r="IUI310" s="59"/>
      <c r="IUJ310" s="59"/>
      <c r="IUK310" s="59"/>
      <c r="IUL310" s="59"/>
      <c r="IUM310" s="59"/>
      <c r="IUN310" s="59"/>
      <c r="IUO310" s="59"/>
      <c r="IUP310" s="59"/>
      <c r="IUQ310" s="59"/>
      <c r="IUR310" s="59"/>
      <c r="IUS310" s="59"/>
      <c r="IUT310" s="59"/>
      <c r="IUU310" s="59"/>
      <c r="IUV310" s="59"/>
      <c r="IUW310" s="59"/>
      <c r="IUX310" s="59"/>
      <c r="IUY310" s="59"/>
      <c r="IUZ310" s="59"/>
      <c r="IVA310" s="59"/>
      <c r="IVB310" s="59"/>
      <c r="IVC310" s="59"/>
      <c r="IVD310" s="59"/>
      <c r="IVE310" s="59"/>
      <c r="IVF310" s="59"/>
      <c r="IVG310" s="59"/>
      <c r="IVH310" s="59"/>
      <c r="IVI310" s="59"/>
      <c r="IVJ310" s="59"/>
      <c r="IVK310" s="59"/>
      <c r="IVL310" s="59"/>
      <c r="IVM310" s="59"/>
      <c r="IVN310" s="59"/>
      <c r="IVO310" s="59"/>
      <c r="IVP310" s="59"/>
      <c r="IVQ310" s="59"/>
      <c r="IVR310" s="59"/>
      <c r="IVS310" s="59"/>
      <c r="IVT310" s="59"/>
      <c r="IVU310" s="59"/>
      <c r="IVV310" s="59"/>
      <c r="IVW310" s="59"/>
      <c r="IVX310" s="59"/>
      <c r="IVY310" s="59"/>
      <c r="IVZ310" s="59"/>
      <c r="IWA310" s="59"/>
      <c r="IWB310" s="59"/>
      <c r="IWC310" s="59"/>
      <c r="IWD310" s="59"/>
      <c r="IWE310" s="59"/>
      <c r="IWF310" s="59"/>
      <c r="IWG310" s="59"/>
      <c r="IWH310" s="59"/>
      <c r="IWI310" s="59"/>
      <c r="IWJ310" s="59"/>
      <c r="IWK310" s="59"/>
      <c r="IWL310" s="59"/>
      <c r="IWM310" s="59"/>
      <c r="IWN310" s="59"/>
      <c r="IWO310" s="59"/>
      <c r="IWP310" s="59"/>
      <c r="IWQ310" s="59"/>
      <c r="IWR310" s="59"/>
      <c r="IWS310" s="59"/>
      <c r="IWT310" s="59"/>
      <c r="IWU310" s="59"/>
      <c r="IWV310" s="59"/>
      <c r="IWW310" s="59"/>
      <c r="IWX310" s="59"/>
      <c r="IWY310" s="59"/>
      <c r="IWZ310" s="59"/>
      <c r="IXA310" s="59"/>
      <c r="IXB310" s="59"/>
      <c r="IXC310" s="59"/>
      <c r="IXD310" s="59"/>
      <c r="IXE310" s="59"/>
      <c r="IXF310" s="59"/>
      <c r="IXG310" s="59"/>
      <c r="IXH310" s="59"/>
      <c r="IXI310" s="59"/>
      <c r="IXJ310" s="59"/>
      <c r="IXK310" s="59"/>
      <c r="IXL310" s="59"/>
      <c r="IXM310" s="59"/>
      <c r="IXN310" s="59"/>
      <c r="IXO310" s="59"/>
      <c r="IXP310" s="59"/>
      <c r="IXQ310" s="59"/>
      <c r="IXR310" s="59"/>
      <c r="IXS310" s="59"/>
      <c r="IXT310" s="59"/>
      <c r="IXU310" s="59"/>
      <c r="IXV310" s="59"/>
      <c r="IXW310" s="59"/>
      <c r="IXX310" s="59"/>
      <c r="IXY310" s="59"/>
      <c r="IXZ310" s="59"/>
      <c r="IYA310" s="59"/>
      <c r="IYB310" s="59"/>
      <c r="IYC310" s="59"/>
      <c r="IYD310" s="59"/>
      <c r="IYE310" s="59"/>
      <c r="IYF310" s="59"/>
      <c r="IYG310" s="59"/>
      <c r="IYH310" s="59"/>
      <c r="IYI310" s="59"/>
      <c r="IYJ310" s="59"/>
      <c r="IYK310" s="59"/>
      <c r="IYL310" s="59"/>
      <c r="IYM310" s="59"/>
      <c r="IYN310" s="59"/>
      <c r="IYO310" s="59"/>
      <c r="IYP310" s="59"/>
      <c r="IYQ310" s="59"/>
      <c r="IYR310" s="59"/>
      <c r="IYS310" s="59"/>
      <c r="IYT310" s="59"/>
      <c r="IYU310" s="59"/>
      <c r="IYV310" s="59"/>
      <c r="IYW310" s="59"/>
      <c r="IYX310" s="59"/>
      <c r="IYY310" s="59"/>
      <c r="IYZ310" s="59"/>
      <c r="IZA310" s="59"/>
      <c r="IZB310" s="59"/>
      <c r="IZC310" s="59"/>
      <c r="IZD310" s="59"/>
      <c r="IZE310" s="59"/>
      <c r="IZF310" s="59"/>
      <c r="IZG310" s="59"/>
      <c r="IZH310" s="59"/>
      <c r="IZI310" s="59"/>
      <c r="IZJ310" s="59"/>
      <c r="IZK310" s="59"/>
      <c r="IZL310" s="59"/>
      <c r="IZM310" s="59"/>
      <c r="IZN310" s="59"/>
      <c r="IZO310" s="59"/>
      <c r="IZP310" s="59"/>
      <c r="IZQ310" s="59"/>
      <c r="IZR310" s="59"/>
      <c r="IZS310" s="59"/>
      <c r="IZT310" s="59"/>
      <c r="IZU310" s="59"/>
      <c r="IZV310" s="59"/>
      <c r="IZW310" s="59"/>
      <c r="IZX310" s="59"/>
      <c r="IZY310" s="59"/>
      <c r="IZZ310" s="59"/>
      <c r="JAA310" s="59"/>
      <c r="JAB310" s="59"/>
      <c r="JAC310" s="59"/>
      <c r="JAD310" s="59"/>
      <c r="JAE310" s="59"/>
      <c r="JAF310" s="59"/>
      <c r="JAG310" s="59"/>
      <c r="JAH310" s="59"/>
      <c r="JAI310" s="59"/>
      <c r="JAJ310" s="59"/>
      <c r="JAK310" s="59"/>
      <c r="JAL310" s="59"/>
      <c r="JAM310" s="59"/>
      <c r="JAN310" s="59"/>
      <c r="JAO310" s="59"/>
      <c r="JAP310" s="59"/>
      <c r="JAQ310" s="59"/>
      <c r="JAR310" s="59"/>
      <c r="JAS310" s="59"/>
      <c r="JAT310" s="59"/>
      <c r="JAU310" s="59"/>
      <c r="JAV310" s="59"/>
      <c r="JAW310" s="59"/>
      <c r="JAX310" s="59"/>
      <c r="JAY310" s="59"/>
      <c r="JAZ310" s="59"/>
      <c r="JBA310" s="59"/>
      <c r="JBB310" s="59"/>
      <c r="JBC310" s="59"/>
      <c r="JBD310" s="59"/>
      <c r="JBE310" s="59"/>
      <c r="JBF310" s="59"/>
      <c r="JBG310" s="59"/>
      <c r="JBH310" s="59"/>
      <c r="JBI310" s="59"/>
      <c r="JBJ310" s="59"/>
      <c r="JBK310" s="59"/>
      <c r="JBL310" s="59"/>
      <c r="JBM310" s="59"/>
      <c r="JBN310" s="59"/>
      <c r="JBO310" s="59"/>
      <c r="JBP310" s="59"/>
      <c r="JBQ310" s="59"/>
      <c r="JBR310" s="59"/>
      <c r="JBS310" s="59"/>
      <c r="JBT310" s="59"/>
      <c r="JBU310" s="59"/>
      <c r="JBV310" s="59"/>
      <c r="JBW310" s="59"/>
      <c r="JBX310" s="59"/>
      <c r="JBY310" s="59"/>
      <c r="JBZ310" s="59"/>
      <c r="JCA310" s="59"/>
      <c r="JCB310" s="59"/>
      <c r="JCC310" s="59"/>
      <c r="JCD310" s="59"/>
      <c r="JCE310" s="59"/>
      <c r="JCF310" s="59"/>
      <c r="JCG310" s="59"/>
      <c r="JCH310" s="59"/>
      <c r="JCI310" s="59"/>
      <c r="JCJ310" s="59"/>
      <c r="JCK310" s="59"/>
      <c r="JCL310" s="59"/>
      <c r="JCM310" s="59"/>
      <c r="JCN310" s="59"/>
      <c r="JCO310" s="59"/>
      <c r="JCP310" s="59"/>
      <c r="JCQ310" s="59"/>
      <c r="JCR310" s="59"/>
      <c r="JCS310" s="59"/>
      <c r="JCT310" s="59"/>
      <c r="JCU310" s="59"/>
      <c r="JCV310" s="59"/>
      <c r="JCW310" s="59"/>
      <c r="JCX310" s="59"/>
      <c r="JCY310" s="59"/>
      <c r="JCZ310" s="59"/>
      <c r="JDA310" s="59"/>
      <c r="JDB310" s="59"/>
      <c r="JDC310" s="59"/>
      <c r="JDD310" s="59"/>
      <c r="JDE310" s="59"/>
      <c r="JDF310" s="59"/>
      <c r="JDG310" s="59"/>
      <c r="JDH310" s="59"/>
      <c r="JDI310" s="59"/>
      <c r="JDJ310" s="59"/>
      <c r="JDK310" s="59"/>
      <c r="JDL310" s="59"/>
      <c r="JDM310" s="59"/>
      <c r="JDN310" s="59"/>
      <c r="JDO310" s="59"/>
      <c r="JDP310" s="59"/>
      <c r="JDQ310" s="59"/>
      <c r="JDR310" s="59"/>
      <c r="JDS310" s="59"/>
      <c r="JDT310" s="59"/>
      <c r="JDU310" s="59"/>
      <c r="JDV310" s="59"/>
      <c r="JDW310" s="59"/>
      <c r="JDX310" s="59"/>
      <c r="JDY310" s="59"/>
      <c r="JDZ310" s="59"/>
      <c r="JEA310" s="59"/>
      <c r="JEB310" s="59"/>
      <c r="JEC310" s="59"/>
      <c r="JED310" s="59"/>
      <c r="JEE310" s="59"/>
      <c r="JEF310" s="59"/>
      <c r="JEG310" s="59"/>
      <c r="JEH310" s="59"/>
      <c r="JEI310" s="59"/>
      <c r="JEJ310" s="59"/>
      <c r="JEK310" s="59"/>
      <c r="JEL310" s="59"/>
      <c r="JEM310" s="59"/>
      <c r="JEN310" s="59"/>
      <c r="JEO310" s="59"/>
      <c r="JEP310" s="59"/>
      <c r="JEQ310" s="59"/>
      <c r="JER310" s="59"/>
      <c r="JES310" s="59"/>
      <c r="JET310" s="59"/>
      <c r="JEU310" s="59"/>
      <c r="JEV310" s="59"/>
      <c r="JEW310" s="59"/>
      <c r="JEX310" s="59"/>
      <c r="JEY310" s="59"/>
      <c r="JEZ310" s="59"/>
      <c r="JFA310" s="59"/>
      <c r="JFB310" s="59"/>
      <c r="JFC310" s="59"/>
      <c r="JFD310" s="59"/>
      <c r="JFE310" s="59"/>
      <c r="JFF310" s="59"/>
      <c r="JFG310" s="59"/>
      <c r="JFH310" s="59"/>
      <c r="JFI310" s="59"/>
      <c r="JFJ310" s="59"/>
      <c r="JFK310" s="59"/>
      <c r="JFL310" s="59"/>
      <c r="JFM310" s="59"/>
      <c r="JFN310" s="59"/>
      <c r="JFO310" s="59"/>
      <c r="JFP310" s="59"/>
      <c r="JFQ310" s="59"/>
      <c r="JFR310" s="59"/>
      <c r="JFS310" s="59"/>
      <c r="JFT310" s="59"/>
      <c r="JFU310" s="59"/>
      <c r="JFV310" s="59"/>
      <c r="JFW310" s="59"/>
      <c r="JFX310" s="59"/>
      <c r="JFY310" s="59"/>
      <c r="JFZ310" s="59"/>
      <c r="JGA310" s="59"/>
      <c r="JGB310" s="59"/>
      <c r="JGC310" s="59"/>
      <c r="JGD310" s="59"/>
      <c r="JGE310" s="59"/>
      <c r="JGF310" s="59"/>
      <c r="JGG310" s="59"/>
      <c r="JGH310" s="59"/>
      <c r="JGI310" s="59"/>
      <c r="JGJ310" s="59"/>
      <c r="JGK310" s="59"/>
      <c r="JGL310" s="59"/>
      <c r="JGM310" s="59"/>
      <c r="JGN310" s="59"/>
      <c r="JGO310" s="59"/>
      <c r="JGP310" s="59"/>
      <c r="JGQ310" s="59"/>
      <c r="JGR310" s="59"/>
      <c r="JGS310" s="59"/>
      <c r="JGT310" s="59"/>
      <c r="JGU310" s="59"/>
      <c r="JGV310" s="59"/>
      <c r="JGW310" s="59"/>
      <c r="JGX310" s="59"/>
      <c r="JGY310" s="59"/>
      <c r="JGZ310" s="59"/>
      <c r="JHA310" s="59"/>
      <c r="JHB310" s="59"/>
      <c r="JHC310" s="59"/>
      <c r="JHD310" s="59"/>
      <c r="JHE310" s="59"/>
      <c r="JHF310" s="59"/>
      <c r="JHG310" s="59"/>
      <c r="JHH310" s="59"/>
      <c r="JHI310" s="59"/>
      <c r="JHJ310" s="59"/>
      <c r="JHK310" s="59"/>
      <c r="JHL310" s="59"/>
      <c r="JHM310" s="59"/>
      <c r="JHN310" s="59"/>
      <c r="JHO310" s="59"/>
      <c r="JHP310" s="59"/>
      <c r="JHQ310" s="59"/>
      <c r="JHR310" s="59"/>
      <c r="JHS310" s="59"/>
      <c r="JHT310" s="59"/>
      <c r="JHU310" s="59"/>
      <c r="JHV310" s="59"/>
      <c r="JHW310" s="59"/>
      <c r="JHX310" s="59"/>
      <c r="JHY310" s="59"/>
      <c r="JHZ310" s="59"/>
      <c r="JIA310" s="59"/>
      <c r="JIB310" s="59"/>
      <c r="JIC310" s="59"/>
      <c r="JID310" s="59"/>
      <c r="JIE310" s="59"/>
      <c r="JIF310" s="59"/>
      <c r="JIG310" s="59"/>
      <c r="JIH310" s="59"/>
      <c r="JII310" s="59"/>
      <c r="JIJ310" s="59"/>
      <c r="JIK310" s="59"/>
      <c r="JIL310" s="59"/>
      <c r="JIM310" s="59"/>
      <c r="JIN310" s="59"/>
      <c r="JIO310" s="59"/>
      <c r="JIP310" s="59"/>
      <c r="JIQ310" s="59"/>
      <c r="JIR310" s="59"/>
      <c r="JIS310" s="59"/>
      <c r="JIT310" s="59"/>
      <c r="JIU310" s="59"/>
      <c r="JIV310" s="59"/>
      <c r="JIW310" s="59"/>
      <c r="JIX310" s="59"/>
      <c r="JIY310" s="59"/>
      <c r="JIZ310" s="59"/>
      <c r="JJA310" s="59"/>
      <c r="JJB310" s="59"/>
      <c r="JJC310" s="59"/>
      <c r="JJD310" s="59"/>
      <c r="JJE310" s="59"/>
      <c r="JJF310" s="59"/>
      <c r="JJG310" s="59"/>
      <c r="JJH310" s="59"/>
      <c r="JJI310" s="59"/>
      <c r="JJJ310" s="59"/>
      <c r="JJK310" s="59"/>
      <c r="JJL310" s="59"/>
      <c r="JJM310" s="59"/>
      <c r="JJN310" s="59"/>
      <c r="JJO310" s="59"/>
      <c r="JJP310" s="59"/>
      <c r="JJQ310" s="59"/>
      <c r="JJR310" s="59"/>
      <c r="JJS310" s="59"/>
      <c r="JJT310" s="59"/>
      <c r="JJU310" s="59"/>
      <c r="JJV310" s="59"/>
      <c r="JJW310" s="59"/>
      <c r="JJX310" s="59"/>
      <c r="JJY310" s="59"/>
      <c r="JJZ310" s="59"/>
      <c r="JKA310" s="59"/>
      <c r="JKB310" s="59"/>
      <c r="JKC310" s="59"/>
      <c r="JKD310" s="59"/>
      <c r="JKE310" s="59"/>
      <c r="JKF310" s="59"/>
      <c r="JKG310" s="59"/>
      <c r="JKH310" s="59"/>
      <c r="JKI310" s="59"/>
      <c r="JKJ310" s="59"/>
      <c r="JKK310" s="59"/>
      <c r="JKL310" s="59"/>
      <c r="JKM310" s="59"/>
      <c r="JKN310" s="59"/>
      <c r="JKO310" s="59"/>
      <c r="JKP310" s="59"/>
      <c r="JKQ310" s="59"/>
      <c r="JKR310" s="59"/>
      <c r="JKS310" s="59"/>
      <c r="JKT310" s="59"/>
      <c r="JKU310" s="59"/>
      <c r="JKV310" s="59"/>
      <c r="JKW310" s="59"/>
      <c r="JKX310" s="59"/>
      <c r="JKY310" s="59"/>
      <c r="JKZ310" s="59"/>
      <c r="JLA310" s="59"/>
      <c r="JLB310" s="59"/>
      <c r="JLC310" s="59"/>
      <c r="JLD310" s="59"/>
      <c r="JLE310" s="59"/>
      <c r="JLF310" s="59"/>
      <c r="JLG310" s="59"/>
      <c r="JLH310" s="59"/>
      <c r="JLI310" s="59"/>
      <c r="JLJ310" s="59"/>
      <c r="JLK310" s="59"/>
      <c r="JLL310" s="59"/>
      <c r="JLM310" s="59"/>
      <c r="JLN310" s="59"/>
      <c r="JLO310" s="59"/>
      <c r="JLP310" s="59"/>
      <c r="JLQ310" s="59"/>
      <c r="JLR310" s="59"/>
      <c r="JLS310" s="59"/>
      <c r="JLT310" s="59"/>
      <c r="JLU310" s="59"/>
      <c r="JLV310" s="59"/>
      <c r="JLW310" s="59"/>
      <c r="JLX310" s="59"/>
      <c r="JLY310" s="59"/>
      <c r="JLZ310" s="59"/>
      <c r="JMA310" s="59"/>
      <c r="JMB310" s="59"/>
      <c r="JMC310" s="59"/>
      <c r="JMD310" s="59"/>
      <c r="JME310" s="59"/>
      <c r="JMF310" s="59"/>
      <c r="JMG310" s="59"/>
      <c r="JMH310" s="59"/>
      <c r="JMI310" s="59"/>
      <c r="JMJ310" s="59"/>
      <c r="JMK310" s="59"/>
      <c r="JML310" s="59"/>
      <c r="JMM310" s="59"/>
      <c r="JMN310" s="59"/>
      <c r="JMO310" s="59"/>
      <c r="JMP310" s="59"/>
      <c r="JMQ310" s="59"/>
      <c r="JMR310" s="59"/>
      <c r="JMS310" s="59"/>
      <c r="JMT310" s="59"/>
      <c r="JMU310" s="59"/>
      <c r="JMV310" s="59"/>
      <c r="JMW310" s="59"/>
      <c r="JMX310" s="59"/>
      <c r="JMY310" s="59"/>
      <c r="JMZ310" s="59"/>
      <c r="JNA310" s="59"/>
      <c r="JNB310" s="59"/>
      <c r="JNC310" s="59"/>
      <c r="JND310" s="59"/>
      <c r="JNE310" s="59"/>
      <c r="JNF310" s="59"/>
      <c r="JNG310" s="59"/>
      <c r="JNH310" s="59"/>
      <c r="JNI310" s="59"/>
      <c r="JNJ310" s="59"/>
      <c r="JNK310" s="59"/>
      <c r="JNL310" s="59"/>
      <c r="JNM310" s="59"/>
      <c r="JNN310" s="59"/>
      <c r="JNO310" s="59"/>
      <c r="JNP310" s="59"/>
      <c r="JNQ310" s="59"/>
      <c r="JNR310" s="59"/>
      <c r="JNS310" s="59"/>
      <c r="JNT310" s="59"/>
      <c r="JNU310" s="59"/>
      <c r="JNV310" s="59"/>
      <c r="JNW310" s="59"/>
      <c r="JNX310" s="59"/>
      <c r="JNY310" s="59"/>
      <c r="JNZ310" s="59"/>
      <c r="JOA310" s="59"/>
      <c r="JOB310" s="59"/>
      <c r="JOC310" s="59"/>
      <c r="JOD310" s="59"/>
      <c r="JOE310" s="59"/>
      <c r="JOF310" s="59"/>
      <c r="JOG310" s="59"/>
      <c r="JOH310" s="59"/>
      <c r="JOI310" s="59"/>
      <c r="JOJ310" s="59"/>
      <c r="JOK310" s="59"/>
      <c r="JOL310" s="59"/>
      <c r="JOM310" s="59"/>
      <c r="JON310" s="59"/>
      <c r="JOO310" s="59"/>
      <c r="JOP310" s="59"/>
      <c r="JOQ310" s="59"/>
      <c r="JOR310" s="59"/>
      <c r="JOS310" s="59"/>
      <c r="JOT310" s="59"/>
      <c r="JOU310" s="59"/>
      <c r="JOV310" s="59"/>
      <c r="JOW310" s="59"/>
      <c r="JOX310" s="59"/>
      <c r="JOY310" s="59"/>
      <c r="JOZ310" s="59"/>
      <c r="JPA310" s="59"/>
      <c r="JPB310" s="59"/>
      <c r="JPC310" s="59"/>
      <c r="JPD310" s="59"/>
      <c r="JPE310" s="59"/>
      <c r="JPF310" s="59"/>
      <c r="JPG310" s="59"/>
      <c r="JPH310" s="59"/>
      <c r="JPI310" s="59"/>
      <c r="JPJ310" s="59"/>
      <c r="JPK310" s="59"/>
      <c r="JPL310" s="59"/>
      <c r="JPM310" s="59"/>
      <c r="JPN310" s="59"/>
      <c r="JPO310" s="59"/>
      <c r="JPP310" s="59"/>
      <c r="JPQ310" s="59"/>
      <c r="JPR310" s="59"/>
      <c r="JPS310" s="59"/>
      <c r="JPT310" s="59"/>
      <c r="JPU310" s="59"/>
      <c r="JPV310" s="59"/>
      <c r="JPW310" s="59"/>
      <c r="JPX310" s="59"/>
      <c r="JPY310" s="59"/>
      <c r="JPZ310" s="59"/>
      <c r="JQA310" s="59"/>
      <c r="JQB310" s="59"/>
      <c r="JQC310" s="59"/>
      <c r="JQD310" s="59"/>
      <c r="JQE310" s="59"/>
      <c r="JQF310" s="59"/>
      <c r="JQG310" s="59"/>
      <c r="JQH310" s="59"/>
      <c r="JQI310" s="59"/>
      <c r="JQJ310" s="59"/>
      <c r="JQK310" s="59"/>
      <c r="JQL310" s="59"/>
      <c r="JQM310" s="59"/>
      <c r="JQN310" s="59"/>
      <c r="JQO310" s="59"/>
      <c r="JQP310" s="59"/>
      <c r="JQQ310" s="59"/>
      <c r="JQR310" s="59"/>
      <c r="JQS310" s="59"/>
      <c r="JQT310" s="59"/>
      <c r="JQU310" s="59"/>
      <c r="JQV310" s="59"/>
      <c r="JQW310" s="59"/>
      <c r="JQX310" s="59"/>
      <c r="JQY310" s="59"/>
      <c r="JQZ310" s="59"/>
      <c r="JRA310" s="59"/>
      <c r="JRB310" s="59"/>
      <c r="JRC310" s="59"/>
      <c r="JRD310" s="59"/>
      <c r="JRE310" s="59"/>
      <c r="JRF310" s="59"/>
      <c r="JRG310" s="59"/>
      <c r="JRH310" s="59"/>
      <c r="JRI310" s="59"/>
      <c r="JRJ310" s="59"/>
      <c r="JRK310" s="59"/>
      <c r="JRL310" s="59"/>
      <c r="JRM310" s="59"/>
      <c r="JRN310" s="59"/>
      <c r="JRO310" s="59"/>
      <c r="JRP310" s="59"/>
      <c r="JRQ310" s="59"/>
      <c r="JRR310" s="59"/>
      <c r="JRS310" s="59"/>
      <c r="JRT310" s="59"/>
      <c r="JRU310" s="59"/>
      <c r="JRV310" s="59"/>
      <c r="JRW310" s="59"/>
      <c r="JRX310" s="59"/>
      <c r="JRY310" s="59"/>
      <c r="JRZ310" s="59"/>
      <c r="JSA310" s="59"/>
      <c r="JSB310" s="59"/>
      <c r="JSC310" s="59"/>
      <c r="JSD310" s="59"/>
      <c r="JSE310" s="59"/>
      <c r="JSF310" s="59"/>
      <c r="JSG310" s="59"/>
      <c r="JSH310" s="59"/>
      <c r="JSI310" s="59"/>
      <c r="JSJ310" s="59"/>
      <c r="JSK310" s="59"/>
      <c r="JSL310" s="59"/>
      <c r="JSM310" s="59"/>
      <c r="JSN310" s="59"/>
      <c r="JSO310" s="59"/>
      <c r="JSP310" s="59"/>
      <c r="JSQ310" s="59"/>
      <c r="JSR310" s="59"/>
      <c r="JSS310" s="59"/>
      <c r="JST310" s="59"/>
      <c r="JSU310" s="59"/>
      <c r="JSV310" s="59"/>
      <c r="JSW310" s="59"/>
      <c r="JSX310" s="59"/>
      <c r="JSY310" s="59"/>
      <c r="JSZ310" s="59"/>
      <c r="JTA310" s="59"/>
      <c r="JTB310" s="59"/>
      <c r="JTC310" s="59"/>
      <c r="JTD310" s="59"/>
      <c r="JTE310" s="59"/>
      <c r="JTF310" s="59"/>
      <c r="JTG310" s="59"/>
      <c r="JTH310" s="59"/>
      <c r="JTI310" s="59"/>
      <c r="JTJ310" s="59"/>
      <c r="JTK310" s="59"/>
      <c r="JTL310" s="59"/>
      <c r="JTM310" s="59"/>
      <c r="JTN310" s="59"/>
      <c r="JTO310" s="59"/>
      <c r="JTP310" s="59"/>
      <c r="JTQ310" s="59"/>
      <c r="JTR310" s="59"/>
      <c r="JTS310" s="59"/>
      <c r="JTT310" s="59"/>
      <c r="JTU310" s="59"/>
      <c r="JTV310" s="59"/>
      <c r="JTW310" s="59"/>
      <c r="JTX310" s="59"/>
      <c r="JTY310" s="59"/>
      <c r="JTZ310" s="59"/>
      <c r="JUA310" s="59"/>
      <c r="JUB310" s="59"/>
      <c r="JUC310" s="59"/>
      <c r="JUD310" s="59"/>
      <c r="JUE310" s="59"/>
      <c r="JUF310" s="59"/>
      <c r="JUG310" s="59"/>
      <c r="JUH310" s="59"/>
      <c r="JUI310" s="59"/>
      <c r="JUJ310" s="59"/>
      <c r="JUK310" s="59"/>
      <c r="JUL310" s="59"/>
      <c r="JUM310" s="59"/>
      <c r="JUN310" s="59"/>
      <c r="JUO310" s="59"/>
      <c r="JUP310" s="59"/>
      <c r="JUQ310" s="59"/>
      <c r="JUR310" s="59"/>
      <c r="JUS310" s="59"/>
      <c r="JUT310" s="59"/>
      <c r="JUU310" s="59"/>
      <c r="JUV310" s="59"/>
      <c r="JUW310" s="59"/>
      <c r="JUX310" s="59"/>
      <c r="JUY310" s="59"/>
      <c r="JUZ310" s="59"/>
      <c r="JVA310" s="59"/>
      <c r="JVB310" s="59"/>
      <c r="JVC310" s="59"/>
      <c r="JVD310" s="59"/>
      <c r="JVE310" s="59"/>
      <c r="JVF310" s="59"/>
      <c r="JVG310" s="59"/>
      <c r="JVH310" s="59"/>
      <c r="JVI310" s="59"/>
      <c r="JVJ310" s="59"/>
      <c r="JVK310" s="59"/>
      <c r="JVL310" s="59"/>
      <c r="JVM310" s="59"/>
      <c r="JVN310" s="59"/>
      <c r="JVO310" s="59"/>
      <c r="JVP310" s="59"/>
      <c r="JVQ310" s="59"/>
      <c r="JVR310" s="59"/>
      <c r="JVS310" s="59"/>
      <c r="JVT310" s="59"/>
      <c r="JVU310" s="59"/>
      <c r="JVV310" s="59"/>
      <c r="JVW310" s="59"/>
      <c r="JVX310" s="59"/>
      <c r="JVY310" s="59"/>
      <c r="JVZ310" s="59"/>
      <c r="JWA310" s="59"/>
      <c r="JWB310" s="59"/>
      <c r="JWC310" s="59"/>
      <c r="JWD310" s="59"/>
      <c r="JWE310" s="59"/>
      <c r="JWF310" s="59"/>
      <c r="JWG310" s="59"/>
      <c r="JWH310" s="59"/>
      <c r="JWI310" s="59"/>
      <c r="JWJ310" s="59"/>
      <c r="JWK310" s="59"/>
      <c r="JWL310" s="59"/>
      <c r="JWM310" s="59"/>
      <c r="JWN310" s="59"/>
      <c r="JWO310" s="59"/>
      <c r="JWP310" s="59"/>
      <c r="JWQ310" s="59"/>
      <c r="JWR310" s="59"/>
      <c r="JWS310" s="59"/>
      <c r="JWT310" s="59"/>
      <c r="JWU310" s="59"/>
      <c r="JWV310" s="59"/>
      <c r="JWW310" s="59"/>
      <c r="JWX310" s="59"/>
      <c r="JWY310" s="59"/>
      <c r="JWZ310" s="59"/>
      <c r="JXA310" s="59"/>
      <c r="JXB310" s="59"/>
      <c r="JXC310" s="59"/>
      <c r="JXD310" s="59"/>
      <c r="JXE310" s="59"/>
      <c r="JXF310" s="59"/>
      <c r="JXG310" s="59"/>
      <c r="JXH310" s="59"/>
      <c r="JXI310" s="59"/>
      <c r="JXJ310" s="59"/>
      <c r="JXK310" s="59"/>
      <c r="JXL310" s="59"/>
      <c r="JXM310" s="59"/>
      <c r="JXN310" s="59"/>
      <c r="JXO310" s="59"/>
      <c r="JXP310" s="59"/>
      <c r="JXQ310" s="59"/>
      <c r="JXR310" s="59"/>
      <c r="JXS310" s="59"/>
      <c r="JXT310" s="59"/>
      <c r="JXU310" s="59"/>
      <c r="JXV310" s="59"/>
      <c r="JXW310" s="59"/>
      <c r="JXX310" s="59"/>
      <c r="JXY310" s="59"/>
      <c r="JXZ310" s="59"/>
      <c r="JYA310" s="59"/>
      <c r="JYB310" s="59"/>
      <c r="JYC310" s="59"/>
      <c r="JYD310" s="59"/>
      <c r="JYE310" s="59"/>
      <c r="JYF310" s="59"/>
      <c r="JYG310" s="59"/>
      <c r="JYH310" s="59"/>
      <c r="JYI310" s="59"/>
      <c r="JYJ310" s="59"/>
      <c r="JYK310" s="59"/>
      <c r="JYL310" s="59"/>
      <c r="JYM310" s="59"/>
      <c r="JYN310" s="59"/>
      <c r="JYO310" s="59"/>
      <c r="JYP310" s="59"/>
      <c r="JYQ310" s="59"/>
      <c r="JYR310" s="59"/>
      <c r="JYS310" s="59"/>
      <c r="JYT310" s="59"/>
      <c r="JYU310" s="59"/>
      <c r="JYV310" s="59"/>
      <c r="JYW310" s="59"/>
      <c r="JYX310" s="59"/>
      <c r="JYY310" s="59"/>
      <c r="JYZ310" s="59"/>
      <c r="JZA310" s="59"/>
      <c r="JZB310" s="59"/>
      <c r="JZC310" s="59"/>
      <c r="JZD310" s="59"/>
      <c r="JZE310" s="59"/>
      <c r="JZF310" s="59"/>
      <c r="JZG310" s="59"/>
      <c r="JZH310" s="59"/>
      <c r="JZI310" s="59"/>
      <c r="JZJ310" s="59"/>
      <c r="JZK310" s="59"/>
      <c r="JZL310" s="59"/>
      <c r="JZM310" s="59"/>
      <c r="JZN310" s="59"/>
      <c r="JZO310" s="59"/>
      <c r="JZP310" s="59"/>
      <c r="JZQ310" s="59"/>
      <c r="JZR310" s="59"/>
      <c r="JZS310" s="59"/>
      <c r="JZT310" s="59"/>
      <c r="JZU310" s="59"/>
      <c r="JZV310" s="59"/>
      <c r="JZW310" s="59"/>
      <c r="JZX310" s="59"/>
      <c r="JZY310" s="59"/>
      <c r="JZZ310" s="59"/>
      <c r="KAA310" s="59"/>
      <c r="KAB310" s="59"/>
      <c r="KAC310" s="59"/>
      <c r="KAD310" s="59"/>
      <c r="KAE310" s="59"/>
      <c r="KAF310" s="59"/>
      <c r="KAG310" s="59"/>
      <c r="KAH310" s="59"/>
      <c r="KAI310" s="59"/>
      <c r="KAJ310" s="59"/>
      <c r="KAK310" s="59"/>
      <c r="KAL310" s="59"/>
      <c r="KAM310" s="59"/>
      <c r="KAN310" s="59"/>
      <c r="KAO310" s="59"/>
      <c r="KAP310" s="59"/>
      <c r="KAQ310" s="59"/>
      <c r="KAR310" s="59"/>
      <c r="KAS310" s="59"/>
      <c r="KAT310" s="59"/>
      <c r="KAU310" s="59"/>
      <c r="KAV310" s="59"/>
      <c r="KAW310" s="59"/>
      <c r="KAX310" s="59"/>
      <c r="KAY310" s="59"/>
      <c r="KAZ310" s="59"/>
      <c r="KBA310" s="59"/>
      <c r="KBB310" s="59"/>
      <c r="KBC310" s="59"/>
      <c r="KBD310" s="59"/>
      <c r="KBE310" s="59"/>
      <c r="KBF310" s="59"/>
      <c r="KBG310" s="59"/>
      <c r="KBH310" s="59"/>
      <c r="KBI310" s="59"/>
      <c r="KBJ310" s="59"/>
      <c r="KBK310" s="59"/>
      <c r="KBL310" s="59"/>
      <c r="KBM310" s="59"/>
      <c r="KBN310" s="59"/>
      <c r="KBO310" s="59"/>
      <c r="KBP310" s="59"/>
      <c r="KBQ310" s="59"/>
      <c r="KBR310" s="59"/>
      <c r="KBS310" s="59"/>
      <c r="KBT310" s="59"/>
      <c r="KBU310" s="59"/>
      <c r="KBV310" s="59"/>
      <c r="KBW310" s="59"/>
      <c r="KBX310" s="59"/>
      <c r="KBY310" s="59"/>
      <c r="KBZ310" s="59"/>
      <c r="KCA310" s="59"/>
      <c r="KCB310" s="59"/>
      <c r="KCC310" s="59"/>
      <c r="KCD310" s="59"/>
      <c r="KCE310" s="59"/>
      <c r="KCF310" s="59"/>
      <c r="KCG310" s="59"/>
      <c r="KCH310" s="59"/>
      <c r="KCI310" s="59"/>
      <c r="KCJ310" s="59"/>
      <c r="KCK310" s="59"/>
      <c r="KCL310" s="59"/>
      <c r="KCM310" s="59"/>
      <c r="KCN310" s="59"/>
      <c r="KCO310" s="59"/>
      <c r="KCP310" s="59"/>
      <c r="KCQ310" s="59"/>
      <c r="KCR310" s="59"/>
      <c r="KCS310" s="59"/>
      <c r="KCT310" s="59"/>
      <c r="KCU310" s="59"/>
      <c r="KCV310" s="59"/>
      <c r="KCW310" s="59"/>
      <c r="KCX310" s="59"/>
      <c r="KCY310" s="59"/>
      <c r="KCZ310" s="59"/>
      <c r="KDA310" s="59"/>
      <c r="KDB310" s="59"/>
      <c r="KDC310" s="59"/>
      <c r="KDD310" s="59"/>
      <c r="KDE310" s="59"/>
      <c r="KDF310" s="59"/>
      <c r="KDG310" s="59"/>
      <c r="KDH310" s="59"/>
      <c r="KDI310" s="59"/>
      <c r="KDJ310" s="59"/>
      <c r="KDK310" s="59"/>
      <c r="KDL310" s="59"/>
      <c r="KDM310" s="59"/>
      <c r="KDN310" s="59"/>
      <c r="KDO310" s="59"/>
      <c r="KDP310" s="59"/>
      <c r="KDQ310" s="59"/>
      <c r="KDR310" s="59"/>
      <c r="KDS310" s="59"/>
      <c r="KDT310" s="59"/>
      <c r="KDU310" s="59"/>
      <c r="KDV310" s="59"/>
      <c r="KDW310" s="59"/>
      <c r="KDX310" s="59"/>
      <c r="KDY310" s="59"/>
      <c r="KDZ310" s="59"/>
      <c r="KEA310" s="59"/>
      <c r="KEB310" s="59"/>
      <c r="KEC310" s="59"/>
      <c r="KED310" s="59"/>
      <c r="KEE310" s="59"/>
      <c r="KEF310" s="59"/>
      <c r="KEG310" s="59"/>
      <c r="KEH310" s="59"/>
      <c r="KEI310" s="59"/>
      <c r="KEJ310" s="59"/>
      <c r="KEK310" s="59"/>
      <c r="KEL310" s="59"/>
      <c r="KEM310" s="59"/>
      <c r="KEN310" s="59"/>
      <c r="KEO310" s="59"/>
      <c r="KEP310" s="59"/>
      <c r="KEQ310" s="59"/>
      <c r="KER310" s="59"/>
      <c r="KES310" s="59"/>
      <c r="KET310" s="59"/>
      <c r="KEU310" s="59"/>
      <c r="KEV310" s="59"/>
      <c r="KEW310" s="59"/>
      <c r="KEX310" s="59"/>
      <c r="KEY310" s="59"/>
      <c r="KEZ310" s="59"/>
      <c r="KFA310" s="59"/>
      <c r="KFB310" s="59"/>
      <c r="KFC310" s="59"/>
      <c r="KFD310" s="59"/>
      <c r="KFE310" s="59"/>
      <c r="KFF310" s="59"/>
      <c r="KFG310" s="59"/>
      <c r="KFH310" s="59"/>
      <c r="KFI310" s="59"/>
      <c r="KFJ310" s="59"/>
      <c r="KFK310" s="59"/>
      <c r="KFL310" s="59"/>
      <c r="KFM310" s="59"/>
      <c r="KFN310" s="59"/>
      <c r="KFO310" s="59"/>
      <c r="KFP310" s="59"/>
      <c r="KFQ310" s="59"/>
      <c r="KFR310" s="59"/>
      <c r="KFS310" s="59"/>
      <c r="KFT310" s="59"/>
      <c r="KFU310" s="59"/>
      <c r="KFV310" s="59"/>
      <c r="KFW310" s="59"/>
      <c r="KFX310" s="59"/>
      <c r="KFY310" s="59"/>
      <c r="KFZ310" s="59"/>
      <c r="KGA310" s="59"/>
      <c r="KGB310" s="59"/>
      <c r="KGC310" s="59"/>
      <c r="KGD310" s="59"/>
      <c r="KGE310" s="59"/>
      <c r="KGF310" s="59"/>
      <c r="KGG310" s="59"/>
      <c r="KGH310" s="59"/>
      <c r="KGI310" s="59"/>
      <c r="KGJ310" s="59"/>
      <c r="KGK310" s="59"/>
      <c r="KGL310" s="59"/>
      <c r="KGM310" s="59"/>
      <c r="KGN310" s="59"/>
      <c r="KGO310" s="59"/>
      <c r="KGP310" s="59"/>
      <c r="KGQ310" s="59"/>
      <c r="KGR310" s="59"/>
      <c r="KGS310" s="59"/>
      <c r="KGT310" s="59"/>
      <c r="KGU310" s="59"/>
      <c r="KGV310" s="59"/>
      <c r="KGW310" s="59"/>
      <c r="KGX310" s="59"/>
      <c r="KGY310" s="59"/>
      <c r="KGZ310" s="59"/>
      <c r="KHA310" s="59"/>
      <c r="KHB310" s="59"/>
      <c r="KHC310" s="59"/>
      <c r="KHD310" s="59"/>
      <c r="KHE310" s="59"/>
      <c r="KHF310" s="59"/>
      <c r="KHG310" s="59"/>
      <c r="KHH310" s="59"/>
      <c r="KHI310" s="59"/>
      <c r="KHJ310" s="59"/>
      <c r="KHK310" s="59"/>
      <c r="KHL310" s="59"/>
      <c r="KHM310" s="59"/>
      <c r="KHN310" s="59"/>
      <c r="KHO310" s="59"/>
      <c r="KHP310" s="59"/>
      <c r="KHQ310" s="59"/>
      <c r="KHR310" s="59"/>
      <c r="KHS310" s="59"/>
      <c r="KHT310" s="59"/>
      <c r="KHU310" s="59"/>
      <c r="KHV310" s="59"/>
      <c r="KHW310" s="59"/>
      <c r="KHX310" s="59"/>
      <c r="KHY310" s="59"/>
      <c r="KHZ310" s="59"/>
      <c r="KIA310" s="59"/>
      <c r="KIB310" s="59"/>
      <c r="KIC310" s="59"/>
      <c r="KID310" s="59"/>
      <c r="KIE310" s="59"/>
      <c r="KIF310" s="59"/>
      <c r="KIG310" s="59"/>
      <c r="KIH310" s="59"/>
      <c r="KII310" s="59"/>
      <c r="KIJ310" s="59"/>
      <c r="KIK310" s="59"/>
      <c r="KIL310" s="59"/>
      <c r="KIM310" s="59"/>
      <c r="KIN310" s="59"/>
      <c r="KIO310" s="59"/>
      <c r="KIP310" s="59"/>
      <c r="KIQ310" s="59"/>
      <c r="KIR310" s="59"/>
      <c r="KIS310" s="59"/>
      <c r="KIT310" s="59"/>
      <c r="KIU310" s="59"/>
      <c r="KIV310" s="59"/>
      <c r="KIW310" s="59"/>
      <c r="KIX310" s="59"/>
      <c r="KIY310" s="59"/>
      <c r="KIZ310" s="59"/>
      <c r="KJA310" s="59"/>
      <c r="KJB310" s="59"/>
      <c r="KJC310" s="59"/>
      <c r="KJD310" s="59"/>
      <c r="KJE310" s="59"/>
      <c r="KJF310" s="59"/>
      <c r="KJG310" s="59"/>
      <c r="KJH310" s="59"/>
      <c r="KJI310" s="59"/>
      <c r="KJJ310" s="59"/>
      <c r="KJK310" s="59"/>
      <c r="KJL310" s="59"/>
      <c r="KJM310" s="59"/>
      <c r="KJN310" s="59"/>
      <c r="KJO310" s="59"/>
      <c r="KJP310" s="59"/>
      <c r="KJQ310" s="59"/>
      <c r="KJR310" s="59"/>
      <c r="KJS310" s="59"/>
      <c r="KJT310" s="59"/>
      <c r="KJU310" s="59"/>
      <c r="KJV310" s="59"/>
      <c r="KJW310" s="59"/>
      <c r="KJX310" s="59"/>
      <c r="KJY310" s="59"/>
      <c r="KJZ310" s="59"/>
      <c r="KKA310" s="59"/>
      <c r="KKB310" s="59"/>
      <c r="KKC310" s="59"/>
      <c r="KKD310" s="59"/>
      <c r="KKE310" s="59"/>
      <c r="KKF310" s="59"/>
      <c r="KKG310" s="59"/>
      <c r="KKH310" s="59"/>
      <c r="KKI310" s="59"/>
      <c r="KKJ310" s="59"/>
      <c r="KKK310" s="59"/>
      <c r="KKL310" s="59"/>
      <c r="KKM310" s="59"/>
      <c r="KKN310" s="59"/>
      <c r="KKO310" s="59"/>
      <c r="KKP310" s="59"/>
      <c r="KKQ310" s="59"/>
      <c r="KKR310" s="59"/>
      <c r="KKS310" s="59"/>
      <c r="KKT310" s="59"/>
      <c r="KKU310" s="59"/>
      <c r="KKV310" s="59"/>
      <c r="KKW310" s="59"/>
      <c r="KKX310" s="59"/>
      <c r="KKY310" s="59"/>
      <c r="KKZ310" s="59"/>
      <c r="KLA310" s="59"/>
      <c r="KLB310" s="59"/>
      <c r="KLC310" s="59"/>
      <c r="KLD310" s="59"/>
      <c r="KLE310" s="59"/>
      <c r="KLF310" s="59"/>
      <c r="KLG310" s="59"/>
      <c r="KLH310" s="59"/>
      <c r="KLI310" s="59"/>
      <c r="KLJ310" s="59"/>
      <c r="KLK310" s="59"/>
      <c r="KLL310" s="59"/>
      <c r="KLM310" s="59"/>
      <c r="KLN310" s="59"/>
      <c r="KLO310" s="59"/>
      <c r="KLP310" s="59"/>
      <c r="KLQ310" s="59"/>
      <c r="KLR310" s="59"/>
      <c r="KLS310" s="59"/>
      <c r="KLT310" s="59"/>
      <c r="KLU310" s="59"/>
      <c r="KLV310" s="59"/>
      <c r="KLW310" s="59"/>
      <c r="KLX310" s="59"/>
      <c r="KLY310" s="59"/>
      <c r="KLZ310" s="59"/>
      <c r="KMA310" s="59"/>
      <c r="KMB310" s="59"/>
      <c r="KMC310" s="59"/>
      <c r="KMD310" s="59"/>
      <c r="KME310" s="59"/>
      <c r="KMF310" s="59"/>
      <c r="KMG310" s="59"/>
      <c r="KMH310" s="59"/>
      <c r="KMI310" s="59"/>
      <c r="KMJ310" s="59"/>
      <c r="KMK310" s="59"/>
      <c r="KML310" s="59"/>
      <c r="KMM310" s="59"/>
      <c r="KMN310" s="59"/>
      <c r="KMO310" s="59"/>
      <c r="KMP310" s="59"/>
      <c r="KMQ310" s="59"/>
      <c r="KMR310" s="59"/>
      <c r="KMS310" s="59"/>
      <c r="KMT310" s="59"/>
      <c r="KMU310" s="59"/>
      <c r="KMV310" s="59"/>
      <c r="KMW310" s="59"/>
      <c r="KMX310" s="59"/>
      <c r="KMY310" s="59"/>
      <c r="KMZ310" s="59"/>
      <c r="KNA310" s="59"/>
      <c r="KNB310" s="59"/>
      <c r="KNC310" s="59"/>
      <c r="KND310" s="59"/>
      <c r="KNE310" s="59"/>
      <c r="KNF310" s="59"/>
      <c r="KNG310" s="59"/>
      <c r="KNH310" s="59"/>
      <c r="KNI310" s="59"/>
      <c r="KNJ310" s="59"/>
      <c r="KNK310" s="59"/>
      <c r="KNL310" s="59"/>
      <c r="KNM310" s="59"/>
      <c r="KNN310" s="59"/>
      <c r="KNO310" s="59"/>
      <c r="KNP310" s="59"/>
      <c r="KNQ310" s="59"/>
      <c r="KNR310" s="59"/>
      <c r="KNS310" s="59"/>
      <c r="KNT310" s="59"/>
      <c r="KNU310" s="59"/>
      <c r="KNV310" s="59"/>
      <c r="KNW310" s="59"/>
      <c r="KNX310" s="59"/>
      <c r="KNY310" s="59"/>
      <c r="KNZ310" s="59"/>
      <c r="KOA310" s="59"/>
      <c r="KOB310" s="59"/>
      <c r="KOC310" s="59"/>
      <c r="KOD310" s="59"/>
      <c r="KOE310" s="59"/>
      <c r="KOF310" s="59"/>
      <c r="KOG310" s="59"/>
      <c r="KOH310" s="59"/>
      <c r="KOI310" s="59"/>
      <c r="KOJ310" s="59"/>
      <c r="KOK310" s="59"/>
      <c r="KOL310" s="59"/>
      <c r="KOM310" s="59"/>
      <c r="KON310" s="59"/>
      <c r="KOO310" s="59"/>
      <c r="KOP310" s="59"/>
      <c r="KOQ310" s="59"/>
      <c r="KOR310" s="59"/>
      <c r="KOS310" s="59"/>
      <c r="KOT310" s="59"/>
      <c r="KOU310" s="59"/>
      <c r="KOV310" s="59"/>
      <c r="KOW310" s="59"/>
      <c r="KOX310" s="59"/>
      <c r="KOY310" s="59"/>
      <c r="KOZ310" s="59"/>
      <c r="KPA310" s="59"/>
      <c r="KPB310" s="59"/>
      <c r="KPC310" s="59"/>
      <c r="KPD310" s="59"/>
      <c r="KPE310" s="59"/>
      <c r="KPF310" s="59"/>
      <c r="KPG310" s="59"/>
      <c r="KPH310" s="59"/>
      <c r="KPI310" s="59"/>
      <c r="KPJ310" s="59"/>
      <c r="KPK310" s="59"/>
      <c r="KPL310" s="59"/>
      <c r="KPM310" s="59"/>
      <c r="KPN310" s="59"/>
      <c r="KPO310" s="59"/>
      <c r="KPP310" s="59"/>
      <c r="KPQ310" s="59"/>
      <c r="KPR310" s="59"/>
      <c r="KPS310" s="59"/>
      <c r="KPT310" s="59"/>
      <c r="KPU310" s="59"/>
      <c r="KPV310" s="59"/>
      <c r="KPW310" s="59"/>
      <c r="KPX310" s="59"/>
      <c r="KPY310" s="59"/>
      <c r="KPZ310" s="59"/>
      <c r="KQA310" s="59"/>
      <c r="KQB310" s="59"/>
      <c r="KQC310" s="59"/>
      <c r="KQD310" s="59"/>
      <c r="KQE310" s="59"/>
      <c r="KQF310" s="59"/>
      <c r="KQG310" s="59"/>
      <c r="KQH310" s="59"/>
      <c r="KQI310" s="59"/>
      <c r="KQJ310" s="59"/>
      <c r="KQK310" s="59"/>
      <c r="KQL310" s="59"/>
      <c r="KQM310" s="59"/>
      <c r="KQN310" s="59"/>
      <c r="KQO310" s="59"/>
      <c r="KQP310" s="59"/>
      <c r="KQQ310" s="59"/>
      <c r="KQR310" s="59"/>
      <c r="KQS310" s="59"/>
      <c r="KQT310" s="59"/>
      <c r="KQU310" s="59"/>
      <c r="KQV310" s="59"/>
      <c r="KQW310" s="59"/>
      <c r="KQX310" s="59"/>
      <c r="KQY310" s="59"/>
      <c r="KQZ310" s="59"/>
      <c r="KRA310" s="59"/>
      <c r="KRB310" s="59"/>
      <c r="KRC310" s="59"/>
      <c r="KRD310" s="59"/>
      <c r="KRE310" s="59"/>
      <c r="KRF310" s="59"/>
      <c r="KRG310" s="59"/>
      <c r="KRH310" s="59"/>
      <c r="KRI310" s="59"/>
      <c r="KRJ310" s="59"/>
      <c r="KRK310" s="59"/>
      <c r="KRL310" s="59"/>
      <c r="KRM310" s="59"/>
      <c r="KRN310" s="59"/>
      <c r="KRO310" s="59"/>
      <c r="KRP310" s="59"/>
      <c r="KRQ310" s="59"/>
      <c r="KRR310" s="59"/>
      <c r="KRS310" s="59"/>
      <c r="KRT310" s="59"/>
      <c r="KRU310" s="59"/>
      <c r="KRV310" s="59"/>
      <c r="KRW310" s="59"/>
      <c r="KRX310" s="59"/>
      <c r="KRY310" s="59"/>
      <c r="KRZ310" s="59"/>
      <c r="KSA310" s="59"/>
      <c r="KSB310" s="59"/>
      <c r="KSC310" s="59"/>
      <c r="KSD310" s="59"/>
      <c r="KSE310" s="59"/>
      <c r="KSF310" s="59"/>
      <c r="KSG310" s="59"/>
      <c r="KSH310" s="59"/>
      <c r="KSI310" s="59"/>
      <c r="KSJ310" s="59"/>
      <c r="KSK310" s="59"/>
      <c r="KSL310" s="59"/>
      <c r="KSM310" s="59"/>
      <c r="KSN310" s="59"/>
      <c r="KSO310" s="59"/>
      <c r="KSP310" s="59"/>
      <c r="KSQ310" s="59"/>
      <c r="KSR310" s="59"/>
      <c r="KSS310" s="59"/>
      <c r="KST310" s="59"/>
      <c r="KSU310" s="59"/>
      <c r="KSV310" s="59"/>
      <c r="KSW310" s="59"/>
      <c r="KSX310" s="59"/>
      <c r="KSY310" s="59"/>
      <c r="KSZ310" s="59"/>
      <c r="KTA310" s="59"/>
      <c r="KTB310" s="59"/>
      <c r="KTC310" s="59"/>
      <c r="KTD310" s="59"/>
      <c r="KTE310" s="59"/>
      <c r="KTF310" s="59"/>
      <c r="KTG310" s="59"/>
      <c r="KTH310" s="59"/>
      <c r="KTI310" s="59"/>
      <c r="KTJ310" s="59"/>
      <c r="KTK310" s="59"/>
      <c r="KTL310" s="59"/>
      <c r="KTM310" s="59"/>
      <c r="KTN310" s="59"/>
      <c r="KTO310" s="59"/>
      <c r="KTP310" s="59"/>
      <c r="KTQ310" s="59"/>
      <c r="KTR310" s="59"/>
      <c r="KTS310" s="59"/>
      <c r="KTT310" s="59"/>
      <c r="KTU310" s="59"/>
      <c r="KTV310" s="59"/>
      <c r="KTW310" s="59"/>
      <c r="KTX310" s="59"/>
      <c r="KTY310" s="59"/>
      <c r="KTZ310" s="59"/>
      <c r="KUA310" s="59"/>
      <c r="KUB310" s="59"/>
      <c r="KUC310" s="59"/>
      <c r="KUD310" s="59"/>
      <c r="KUE310" s="59"/>
      <c r="KUF310" s="59"/>
      <c r="KUG310" s="59"/>
      <c r="KUH310" s="59"/>
      <c r="KUI310" s="59"/>
      <c r="KUJ310" s="59"/>
      <c r="KUK310" s="59"/>
      <c r="KUL310" s="59"/>
      <c r="KUM310" s="59"/>
      <c r="KUN310" s="59"/>
      <c r="KUO310" s="59"/>
      <c r="KUP310" s="59"/>
      <c r="KUQ310" s="59"/>
      <c r="KUR310" s="59"/>
      <c r="KUS310" s="59"/>
      <c r="KUT310" s="59"/>
      <c r="KUU310" s="59"/>
      <c r="KUV310" s="59"/>
      <c r="KUW310" s="59"/>
      <c r="KUX310" s="59"/>
      <c r="KUY310" s="59"/>
      <c r="KUZ310" s="59"/>
      <c r="KVA310" s="59"/>
      <c r="KVB310" s="59"/>
      <c r="KVC310" s="59"/>
      <c r="KVD310" s="59"/>
      <c r="KVE310" s="59"/>
      <c r="KVF310" s="59"/>
      <c r="KVG310" s="59"/>
      <c r="KVH310" s="59"/>
      <c r="KVI310" s="59"/>
      <c r="KVJ310" s="59"/>
      <c r="KVK310" s="59"/>
      <c r="KVL310" s="59"/>
      <c r="KVM310" s="59"/>
      <c r="KVN310" s="59"/>
      <c r="KVO310" s="59"/>
      <c r="KVP310" s="59"/>
      <c r="KVQ310" s="59"/>
      <c r="KVR310" s="59"/>
      <c r="KVS310" s="59"/>
      <c r="KVT310" s="59"/>
      <c r="KVU310" s="59"/>
      <c r="KVV310" s="59"/>
      <c r="KVW310" s="59"/>
      <c r="KVX310" s="59"/>
      <c r="KVY310" s="59"/>
      <c r="KVZ310" s="59"/>
      <c r="KWA310" s="59"/>
      <c r="KWB310" s="59"/>
      <c r="KWC310" s="59"/>
      <c r="KWD310" s="59"/>
      <c r="KWE310" s="59"/>
      <c r="KWF310" s="59"/>
      <c r="KWG310" s="59"/>
      <c r="KWH310" s="59"/>
      <c r="KWI310" s="59"/>
      <c r="KWJ310" s="59"/>
      <c r="KWK310" s="59"/>
      <c r="KWL310" s="59"/>
      <c r="KWM310" s="59"/>
      <c r="KWN310" s="59"/>
      <c r="KWO310" s="59"/>
      <c r="KWP310" s="59"/>
      <c r="KWQ310" s="59"/>
      <c r="KWR310" s="59"/>
      <c r="KWS310" s="59"/>
      <c r="KWT310" s="59"/>
      <c r="KWU310" s="59"/>
      <c r="KWV310" s="59"/>
      <c r="KWW310" s="59"/>
      <c r="KWX310" s="59"/>
      <c r="KWY310" s="59"/>
      <c r="KWZ310" s="59"/>
      <c r="KXA310" s="59"/>
      <c r="KXB310" s="59"/>
      <c r="KXC310" s="59"/>
      <c r="KXD310" s="59"/>
      <c r="KXE310" s="59"/>
      <c r="KXF310" s="59"/>
      <c r="KXG310" s="59"/>
      <c r="KXH310" s="59"/>
      <c r="KXI310" s="59"/>
      <c r="KXJ310" s="59"/>
      <c r="KXK310" s="59"/>
      <c r="KXL310" s="59"/>
      <c r="KXM310" s="59"/>
      <c r="KXN310" s="59"/>
      <c r="KXO310" s="59"/>
      <c r="KXP310" s="59"/>
      <c r="KXQ310" s="59"/>
      <c r="KXR310" s="59"/>
      <c r="KXS310" s="59"/>
      <c r="KXT310" s="59"/>
      <c r="KXU310" s="59"/>
      <c r="KXV310" s="59"/>
      <c r="KXW310" s="59"/>
      <c r="KXX310" s="59"/>
      <c r="KXY310" s="59"/>
      <c r="KXZ310" s="59"/>
      <c r="KYA310" s="59"/>
      <c r="KYB310" s="59"/>
      <c r="KYC310" s="59"/>
      <c r="KYD310" s="59"/>
      <c r="KYE310" s="59"/>
      <c r="KYF310" s="59"/>
      <c r="KYG310" s="59"/>
      <c r="KYH310" s="59"/>
      <c r="KYI310" s="59"/>
      <c r="KYJ310" s="59"/>
      <c r="KYK310" s="59"/>
      <c r="KYL310" s="59"/>
      <c r="KYM310" s="59"/>
      <c r="KYN310" s="59"/>
      <c r="KYO310" s="59"/>
      <c r="KYP310" s="59"/>
      <c r="KYQ310" s="59"/>
      <c r="KYR310" s="59"/>
      <c r="KYS310" s="59"/>
      <c r="KYT310" s="59"/>
      <c r="KYU310" s="59"/>
      <c r="KYV310" s="59"/>
      <c r="KYW310" s="59"/>
      <c r="KYX310" s="59"/>
      <c r="KYY310" s="59"/>
      <c r="KYZ310" s="59"/>
      <c r="KZA310" s="59"/>
      <c r="KZB310" s="59"/>
      <c r="KZC310" s="59"/>
      <c r="KZD310" s="59"/>
      <c r="KZE310" s="59"/>
      <c r="KZF310" s="59"/>
      <c r="KZG310" s="59"/>
      <c r="KZH310" s="59"/>
      <c r="KZI310" s="59"/>
      <c r="KZJ310" s="59"/>
      <c r="KZK310" s="59"/>
      <c r="KZL310" s="59"/>
      <c r="KZM310" s="59"/>
      <c r="KZN310" s="59"/>
      <c r="KZO310" s="59"/>
      <c r="KZP310" s="59"/>
      <c r="KZQ310" s="59"/>
      <c r="KZR310" s="59"/>
      <c r="KZS310" s="59"/>
      <c r="KZT310" s="59"/>
      <c r="KZU310" s="59"/>
      <c r="KZV310" s="59"/>
      <c r="KZW310" s="59"/>
      <c r="KZX310" s="59"/>
      <c r="KZY310" s="59"/>
      <c r="KZZ310" s="59"/>
      <c r="LAA310" s="59"/>
      <c r="LAB310" s="59"/>
      <c r="LAC310" s="59"/>
      <c r="LAD310" s="59"/>
      <c r="LAE310" s="59"/>
      <c r="LAF310" s="59"/>
      <c r="LAG310" s="59"/>
      <c r="LAH310" s="59"/>
      <c r="LAI310" s="59"/>
      <c r="LAJ310" s="59"/>
      <c r="LAK310" s="59"/>
      <c r="LAL310" s="59"/>
      <c r="LAM310" s="59"/>
      <c r="LAN310" s="59"/>
      <c r="LAO310" s="59"/>
      <c r="LAP310" s="59"/>
      <c r="LAQ310" s="59"/>
      <c r="LAR310" s="59"/>
      <c r="LAS310" s="59"/>
      <c r="LAT310" s="59"/>
      <c r="LAU310" s="59"/>
      <c r="LAV310" s="59"/>
      <c r="LAW310" s="59"/>
      <c r="LAX310" s="59"/>
      <c r="LAY310" s="59"/>
      <c r="LAZ310" s="59"/>
      <c r="LBA310" s="59"/>
      <c r="LBB310" s="59"/>
      <c r="LBC310" s="59"/>
      <c r="LBD310" s="59"/>
      <c r="LBE310" s="59"/>
      <c r="LBF310" s="59"/>
      <c r="LBG310" s="59"/>
      <c r="LBH310" s="59"/>
      <c r="LBI310" s="59"/>
      <c r="LBJ310" s="59"/>
      <c r="LBK310" s="59"/>
      <c r="LBL310" s="59"/>
      <c r="LBM310" s="59"/>
      <c r="LBN310" s="59"/>
      <c r="LBO310" s="59"/>
      <c r="LBP310" s="59"/>
      <c r="LBQ310" s="59"/>
      <c r="LBR310" s="59"/>
      <c r="LBS310" s="59"/>
      <c r="LBT310" s="59"/>
      <c r="LBU310" s="59"/>
      <c r="LBV310" s="59"/>
      <c r="LBW310" s="59"/>
      <c r="LBX310" s="59"/>
      <c r="LBY310" s="59"/>
      <c r="LBZ310" s="59"/>
      <c r="LCA310" s="59"/>
      <c r="LCB310" s="59"/>
      <c r="LCC310" s="59"/>
      <c r="LCD310" s="59"/>
      <c r="LCE310" s="59"/>
      <c r="LCF310" s="59"/>
      <c r="LCG310" s="59"/>
      <c r="LCH310" s="59"/>
      <c r="LCI310" s="59"/>
      <c r="LCJ310" s="59"/>
      <c r="LCK310" s="59"/>
      <c r="LCL310" s="59"/>
      <c r="LCM310" s="59"/>
      <c r="LCN310" s="59"/>
      <c r="LCO310" s="59"/>
      <c r="LCP310" s="59"/>
      <c r="LCQ310" s="59"/>
      <c r="LCR310" s="59"/>
      <c r="LCS310" s="59"/>
      <c r="LCT310" s="59"/>
      <c r="LCU310" s="59"/>
      <c r="LCV310" s="59"/>
      <c r="LCW310" s="59"/>
      <c r="LCX310" s="59"/>
      <c r="LCY310" s="59"/>
      <c r="LCZ310" s="59"/>
      <c r="LDA310" s="59"/>
      <c r="LDB310" s="59"/>
      <c r="LDC310" s="59"/>
      <c r="LDD310" s="59"/>
      <c r="LDE310" s="59"/>
      <c r="LDF310" s="59"/>
      <c r="LDG310" s="59"/>
      <c r="LDH310" s="59"/>
      <c r="LDI310" s="59"/>
      <c r="LDJ310" s="59"/>
      <c r="LDK310" s="59"/>
      <c r="LDL310" s="59"/>
      <c r="LDM310" s="59"/>
      <c r="LDN310" s="59"/>
      <c r="LDO310" s="59"/>
      <c r="LDP310" s="59"/>
      <c r="LDQ310" s="59"/>
      <c r="LDR310" s="59"/>
      <c r="LDS310" s="59"/>
      <c r="LDT310" s="59"/>
      <c r="LDU310" s="59"/>
      <c r="LDV310" s="59"/>
      <c r="LDW310" s="59"/>
      <c r="LDX310" s="59"/>
      <c r="LDY310" s="59"/>
      <c r="LDZ310" s="59"/>
      <c r="LEA310" s="59"/>
      <c r="LEB310" s="59"/>
      <c r="LEC310" s="59"/>
      <c r="LED310" s="59"/>
      <c r="LEE310" s="59"/>
      <c r="LEF310" s="59"/>
      <c r="LEG310" s="59"/>
      <c r="LEH310" s="59"/>
      <c r="LEI310" s="59"/>
      <c r="LEJ310" s="59"/>
      <c r="LEK310" s="59"/>
      <c r="LEL310" s="59"/>
      <c r="LEM310" s="59"/>
      <c r="LEN310" s="59"/>
      <c r="LEO310" s="59"/>
      <c r="LEP310" s="59"/>
      <c r="LEQ310" s="59"/>
      <c r="LER310" s="59"/>
      <c r="LES310" s="59"/>
      <c r="LET310" s="59"/>
      <c r="LEU310" s="59"/>
      <c r="LEV310" s="59"/>
      <c r="LEW310" s="59"/>
      <c r="LEX310" s="59"/>
      <c r="LEY310" s="59"/>
      <c r="LEZ310" s="59"/>
      <c r="LFA310" s="59"/>
      <c r="LFB310" s="59"/>
      <c r="LFC310" s="59"/>
      <c r="LFD310" s="59"/>
      <c r="LFE310" s="59"/>
      <c r="LFF310" s="59"/>
      <c r="LFG310" s="59"/>
      <c r="LFH310" s="59"/>
      <c r="LFI310" s="59"/>
      <c r="LFJ310" s="59"/>
      <c r="LFK310" s="59"/>
      <c r="LFL310" s="59"/>
      <c r="LFM310" s="59"/>
      <c r="LFN310" s="59"/>
      <c r="LFO310" s="59"/>
      <c r="LFP310" s="59"/>
      <c r="LFQ310" s="59"/>
      <c r="LFR310" s="59"/>
      <c r="LFS310" s="59"/>
      <c r="LFT310" s="59"/>
      <c r="LFU310" s="59"/>
      <c r="LFV310" s="59"/>
      <c r="LFW310" s="59"/>
      <c r="LFX310" s="59"/>
      <c r="LFY310" s="59"/>
      <c r="LFZ310" s="59"/>
      <c r="LGA310" s="59"/>
      <c r="LGB310" s="59"/>
      <c r="LGC310" s="59"/>
      <c r="LGD310" s="59"/>
      <c r="LGE310" s="59"/>
      <c r="LGF310" s="59"/>
      <c r="LGG310" s="59"/>
      <c r="LGH310" s="59"/>
      <c r="LGI310" s="59"/>
      <c r="LGJ310" s="59"/>
      <c r="LGK310" s="59"/>
      <c r="LGL310" s="59"/>
      <c r="LGM310" s="59"/>
      <c r="LGN310" s="59"/>
      <c r="LGO310" s="59"/>
      <c r="LGP310" s="59"/>
      <c r="LGQ310" s="59"/>
      <c r="LGR310" s="59"/>
      <c r="LGS310" s="59"/>
      <c r="LGT310" s="59"/>
      <c r="LGU310" s="59"/>
      <c r="LGV310" s="59"/>
      <c r="LGW310" s="59"/>
      <c r="LGX310" s="59"/>
      <c r="LGY310" s="59"/>
      <c r="LGZ310" s="59"/>
      <c r="LHA310" s="59"/>
      <c r="LHB310" s="59"/>
      <c r="LHC310" s="59"/>
      <c r="LHD310" s="59"/>
      <c r="LHE310" s="59"/>
      <c r="LHF310" s="59"/>
      <c r="LHG310" s="59"/>
      <c r="LHH310" s="59"/>
      <c r="LHI310" s="59"/>
      <c r="LHJ310" s="59"/>
      <c r="LHK310" s="59"/>
      <c r="LHL310" s="59"/>
      <c r="LHM310" s="59"/>
      <c r="LHN310" s="59"/>
      <c r="LHO310" s="59"/>
      <c r="LHP310" s="59"/>
      <c r="LHQ310" s="59"/>
      <c r="LHR310" s="59"/>
      <c r="LHS310" s="59"/>
      <c r="LHT310" s="59"/>
      <c r="LHU310" s="59"/>
      <c r="LHV310" s="59"/>
      <c r="LHW310" s="59"/>
      <c r="LHX310" s="59"/>
      <c r="LHY310" s="59"/>
      <c r="LHZ310" s="59"/>
      <c r="LIA310" s="59"/>
      <c r="LIB310" s="59"/>
      <c r="LIC310" s="59"/>
      <c r="LID310" s="59"/>
      <c r="LIE310" s="59"/>
      <c r="LIF310" s="59"/>
      <c r="LIG310" s="59"/>
      <c r="LIH310" s="59"/>
      <c r="LII310" s="59"/>
      <c r="LIJ310" s="59"/>
      <c r="LIK310" s="59"/>
      <c r="LIL310" s="59"/>
      <c r="LIM310" s="59"/>
      <c r="LIN310" s="59"/>
      <c r="LIO310" s="59"/>
      <c r="LIP310" s="59"/>
      <c r="LIQ310" s="59"/>
      <c r="LIR310" s="59"/>
      <c r="LIS310" s="59"/>
      <c r="LIT310" s="59"/>
      <c r="LIU310" s="59"/>
      <c r="LIV310" s="59"/>
      <c r="LIW310" s="59"/>
      <c r="LIX310" s="59"/>
      <c r="LIY310" s="59"/>
      <c r="LIZ310" s="59"/>
      <c r="LJA310" s="59"/>
      <c r="LJB310" s="59"/>
      <c r="LJC310" s="59"/>
      <c r="LJD310" s="59"/>
      <c r="LJE310" s="59"/>
      <c r="LJF310" s="59"/>
      <c r="LJG310" s="59"/>
      <c r="LJH310" s="59"/>
      <c r="LJI310" s="59"/>
      <c r="LJJ310" s="59"/>
      <c r="LJK310" s="59"/>
      <c r="LJL310" s="59"/>
      <c r="LJM310" s="59"/>
      <c r="LJN310" s="59"/>
      <c r="LJO310" s="59"/>
      <c r="LJP310" s="59"/>
      <c r="LJQ310" s="59"/>
      <c r="LJR310" s="59"/>
      <c r="LJS310" s="59"/>
      <c r="LJT310" s="59"/>
      <c r="LJU310" s="59"/>
      <c r="LJV310" s="59"/>
      <c r="LJW310" s="59"/>
      <c r="LJX310" s="59"/>
      <c r="LJY310" s="59"/>
      <c r="LJZ310" s="59"/>
      <c r="LKA310" s="59"/>
      <c r="LKB310" s="59"/>
      <c r="LKC310" s="59"/>
      <c r="LKD310" s="59"/>
      <c r="LKE310" s="59"/>
      <c r="LKF310" s="59"/>
      <c r="LKG310" s="59"/>
      <c r="LKH310" s="59"/>
      <c r="LKI310" s="59"/>
      <c r="LKJ310" s="59"/>
      <c r="LKK310" s="59"/>
      <c r="LKL310" s="59"/>
      <c r="LKM310" s="59"/>
      <c r="LKN310" s="59"/>
      <c r="LKO310" s="59"/>
      <c r="LKP310" s="59"/>
      <c r="LKQ310" s="59"/>
      <c r="LKR310" s="59"/>
      <c r="LKS310" s="59"/>
      <c r="LKT310" s="59"/>
      <c r="LKU310" s="59"/>
      <c r="LKV310" s="59"/>
      <c r="LKW310" s="59"/>
      <c r="LKX310" s="59"/>
      <c r="LKY310" s="59"/>
      <c r="LKZ310" s="59"/>
      <c r="LLA310" s="59"/>
      <c r="LLB310" s="59"/>
      <c r="LLC310" s="59"/>
      <c r="LLD310" s="59"/>
      <c r="LLE310" s="59"/>
      <c r="LLF310" s="59"/>
      <c r="LLG310" s="59"/>
      <c r="LLH310" s="59"/>
      <c r="LLI310" s="59"/>
      <c r="LLJ310" s="59"/>
      <c r="LLK310" s="59"/>
      <c r="LLL310" s="59"/>
      <c r="LLM310" s="59"/>
      <c r="LLN310" s="59"/>
      <c r="LLO310" s="59"/>
      <c r="LLP310" s="59"/>
      <c r="LLQ310" s="59"/>
      <c r="LLR310" s="59"/>
      <c r="LLS310" s="59"/>
      <c r="LLT310" s="59"/>
      <c r="LLU310" s="59"/>
      <c r="LLV310" s="59"/>
      <c r="LLW310" s="59"/>
      <c r="LLX310" s="59"/>
      <c r="LLY310" s="59"/>
      <c r="LLZ310" s="59"/>
      <c r="LMA310" s="59"/>
      <c r="LMB310" s="59"/>
      <c r="LMC310" s="59"/>
      <c r="LMD310" s="59"/>
      <c r="LME310" s="59"/>
      <c r="LMF310" s="59"/>
      <c r="LMG310" s="59"/>
      <c r="LMH310" s="59"/>
      <c r="LMI310" s="59"/>
      <c r="LMJ310" s="59"/>
      <c r="LMK310" s="59"/>
      <c r="LML310" s="59"/>
      <c r="LMM310" s="59"/>
      <c r="LMN310" s="59"/>
      <c r="LMO310" s="59"/>
      <c r="LMP310" s="59"/>
      <c r="LMQ310" s="59"/>
      <c r="LMR310" s="59"/>
      <c r="LMS310" s="59"/>
      <c r="LMT310" s="59"/>
      <c r="LMU310" s="59"/>
      <c r="LMV310" s="59"/>
      <c r="LMW310" s="59"/>
      <c r="LMX310" s="59"/>
      <c r="LMY310" s="59"/>
      <c r="LMZ310" s="59"/>
      <c r="LNA310" s="59"/>
      <c r="LNB310" s="59"/>
      <c r="LNC310" s="59"/>
      <c r="LND310" s="59"/>
      <c r="LNE310" s="59"/>
      <c r="LNF310" s="59"/>
      <c r="LNG310" s="59"/>
      <c r="LNH310" s="59"/>
      <c r="LNI310" s="59"/>
      <c r="LNJ310" s="59"/>
      <c r="LNK310" s="59"/>
      <c r="LNL310" s="59"/>
      <c r="LNM310" s="59"/>
      <c r="LNN310" s="59"/>
      <c r="LNO310" s="59"/>
      <c r="LNP310" s="59"/>
      <c r="LNQ310" s="59"/>
      <c r="LNR310" s="59"/>
      <c r="LNS310" s="59"/>
      <c r="LNT310" s="59"/>
      <c r="LNU310" s="59"/>
      <c r="LNV310" s="59"/>
      <c r="LNW310" s="59"/>
      <c r="LNX310" s="59"/>
      <c r="LNY310" s="59"/>
      <c r="LNZ310" s="59"/>
      <c r="LOA310" s="59"/>
      <c r="LOB310" s="59"/>
      <c r="LOC310" s="59"/>
      <c r="LOD310" s="59"/>
      <c r="LOE310" s="59"/>
      <c r="LOF310" s="59"/>
      <c r="LOG310" s="59"/>
      <c r="LOH310" s="59"/>
      <c r="LOI310" s="59"/>
      <c r="LOJ310" s="59"/>
      <c r="LOK310" s="59"/>
      <c r="LOL310" s="59"/>
      <c r="LOM310" s="59"/>
      <c r="LON310" s="59"/>
      <c r="LOO310" s="59"/>
      <c r="LOP310" s="59"/>
      <c r="LOQ310" s="59"/>
      <c r="LOR310" s="59"/>
      <c r="LOS310" s="59"/>
      <c r="LOT310" s="59"/>
      <c r="LOU310" s="59"/>
      <c r="LOV310" s="59"/>
      <c r="LOW310" s="59"/>
      <c r="LOX310" s="59"/>
      <c r="LOY310" s="59"/>
      <c r="LOZ310" s="59"/>
      <c r="LPA310" s="59"/>
      <c r="LPB310" s="59"/>
      <c r="LPC310" s="59"/>
      <c r="LPD310" s="59"/>
      <c r="LPE310" s="59"/>
      <c r="LPF310" s="59"/>
      <c r="LPG310" s="59"/>
      <c r="LPH310" s="59"/>
      <c r="LPI310" s="59"/>
      <c r="LPJ310" s="59"/>
      <c r="LPK310" s="59"/>
      <c r="LPL310" s="59"/>
      <c r="LPM310" s="59"/>
      <c r="LPN310" s="59"/>
      <c r="LPO310" s="59"/>
      <c r="LPP310" s="59"/>
      <c r="LPQ310" s="59"/>
      <c r="LPR310" s="59"/>
      <c r="LPS310" s="59"/>
      <c r="LPT310" s="59"/>
      <c r="LPU310" s="59"/>
      <c r="LPV310" s="59"/>
      <c r="LPW310" s="59"/>
      <c r="LPX310" s="59"/>
      <c r="LPY310" s="59"/>
      <c r="LPZ310" s="59"/>
      <c r="LQA310" s="59"/>
      <c r="LQB310" s="59"/>
      <c r="LQC310" s="59"/>
      <c r="LQD310" s="59"/>
      <c r="LQE310" s="59"/>
      <c r="LQF310" s="59"/>
      <c r="LQG310" s="59"/>
      <c r="LQH310" s="59"/>
      <c r="LQI310" s="59"/>
      <c r="LQJ310" s="59"/>
      <c r="LQK310" s="59"/>
      <c r="LQL310" s="59"/>
      <c r="LQM310" s="59"/>
      <c r="LQN310" s="59"/>
      <c r="LQO310" s="59"/>
      <c r="LQP310" s="59"/>
      <c r="LQQ310" s="59"/>
      <c r="LQR310" s="59"/>
      <c r="LQS310" s="59"/>
      <c r="LQT310" s="59"/>
      <c r="LQU310" s="59"/>
      <c r="LQV310" s="59"/>
      <c r="LQW310" s="59"/>
      <c r="LQX310" s="59"/>
      <c r="LQY310" s="59"/>
      <c r="LQZ310" s="59"/>
      <c r="LRA310" s="59"/>
      <c r="LRB310" s="59"/>
      <c r="LRC310" s="59"/>
      <c r="LRD310" s="59"/>
      <c r="LRE310" s="59"/>
      <c r="LRF310" s="59"/>
      <c r="LRG310" s="59"/>
      <c r="LRH310" s="59"/>
      <c r="LRI310" s="59"/>
      <c r="LRJ310" s="59"/>
      <c r="LRK310" s="59"/>
      <c r="LRL310" s="59"/>
      <c r="LRM310" s="59"/>
      <c r="LRN310" s="59"/>
      <c r="LRO310" s="59"/>
      <c r="LRP310" s="59"/>
      <c r="LRQ310" s="59"/>
      <c r="LRR310" s="59"/>
      <c r="LRS310" s="59"/>
      <c r="LRT310" s="59"/>
      <c r="LRU310" s="59"/>
      <c r="LRV310" s="59"/>
      <c r="LRW310" s="59"/>
      <c r="LRX310" s="59"/>
      <c r="LRY310" s="59"/>
      <c r="LRZ310" s="59"/>
      <c r="LSA310" s="59"/>
      <c r="LSB310" s="59"/>
      <c r="LSC310" s="59"/>
      <c r="LSD310" s="59"/>
      <c r="LSE310" s="59"/>
      <c r="LSF310" s="59"/>
      <c r="LSG310" s="59"/>
      <c r="LSH310" s="59"/>
      <c r="LSI310" s="59"/>
      <c r="LSJ310" s="59"/>
      <c r="LSK310" s="59"/>
      <c r="LSL310" s="59"/>
      <c r="LSM310" s="59"/>
      <c r="LSN310" s="59"/>
      <c r="LSO310" s="59"/>
      <c r="LSP310" s="59"/>
      <c r="LSQ310" s="59"/>
      <c r="LSR310" s="59"/>
      <c r="LSS310" s="59"/>
      <c r="LST310" s="59"/>
      <c r="LSU310" s="59"/>
      <c r="LSV310" s="59"/>
      <c r="LSW310" s="59"/>
      <c r="LSX310" s="59"/>
      <c r="LSY310" s="59"/>
      <c r="LSZ310" s="59"/>
      <c r="LTA310" s="59"/>
      <c r="LTB310" s="59"/>
      <c r="LTC310" s="59"/>
      <c r="LTD310" s="59"/>
      <c r="LTE310" s="59"/>
      <c r="LTF310" s="59"/>
      <c r="LTG310" s="59"/>
      <c r="LTH310" s="59"/>
      <c r="LTI310" s="59"/>
      <c r="LTJ310" s="59"/>
      <c r="LTK310" s="59"/>
      <c r="LTL310" s="59"/>
      <c r="LTM310" s="59"/>
      <c r="LTN310" s="59"/>
      <c r="LTO310" s="59"/>
      <c r="LTP310" s="59"/>
      <c r="LTQ310" s="59"/>
      <c r="LTR310" s="59"/>
      <c r="LTS310" s="59"/>
      <c r="LTT310" s="59"/>
      <c r="LTU310" s="59"/>
      <c r="LTV310" s="59"/>
      <c r="LTW310" s="59"/>
      <c r="LTX310" s="59"/>
      <c r="LTY310" s="59"/>
      <c r="LTZ310" s="59"/>
      <c r="LUA310" s="59"/>
      <c r="LUB310" s="59"/>
      <c r="LUC310" s="59"/>
      <c r="LUD310" s="59"/>
      <c r="LUE310" s="59"/>
      <c r="LUF310" s="59"/>
      <c r="LUG310" s="59"/>
      <c r="LUH310" s="59"/>
      <c r="LUI310" s="59"/>
      <c r="LUJ310" s="59"/>
      <c r="LUK310" s="59"/>
      <c r="LUL310" s="59"/>
      <c r="LUM310" s="59"/>
      <c r="LUN310" s="59"/>
      <c r="LUO310" s="59"/>
      <c r="LUP310" s="59"/>
      <c r="LUQ310" s="59"/>
      <c r="LUR310" s="59"/>
      <c r="LUS310" s="59"/>
      <c r="LUT310" s="59"/>
      <c r="LUU310" s="59"/>
      <c r="LUV310" s="59"/>
      <c r="LUW310" s="59"/>
      <c r="LUX310" s="59"/>
      <c r="LUY310" s="59"/>
      <c r="LUZ310" s="59"/>
      <c r="LVA310" s="59"/>
      <c r="LVB310" s="59"/>
      <c r="LVC310" s="59"/>
      <c r="LVD310" s="59"/>
      <c r="LVE310" s="59"/>
      <c r="LVF310" s="59"/>
      <c r="LVG310" s="59"/>
      <c r="LVH310" s="59"/>
      <c r="LVI310" s="59"/>
      <c r="LVJ310" s="59"/>
      <c r="LVK310" s="59"/>
      <c r="LVL310" s="59"/>
      <c r="LVM310" s="59"/>
      <c r="LVN310" s="59"/>
      <c r="LVO310" s="59"/>
      <c r="LVP310" s="59"/>
      <c r="LVQ310" s="59"/>
      <c r="LVR310" s="59"/>
      <c r="LVS310" s="59"/>
      <c r="LVT310" s="59"/>
      <c r="LVU310" s="59"/>
      <c r="LVV310" s="59"/>
      <c r="LVW310" s="59"/>
      <c r="LVX310" s="59"/>
      <c r="LVY310" s="59"/>
      <c r="LVZ310" s="59"/>
      <c r="LWA310" s="59"/>
      <c r="LWB310" s="59"/>
      <c r="LWC310" s="59"/>
      <c r="LWD310" s="59"/>
      <c r="LWE310" s="59"/>
      <c r="LWF310" s="59"/>
      <c r="LWG310" s="59"/>
      <c r="LWH310" s="59"/>
      <c r="LWI310" s="59"/>
      <c r="LWJ310" s="59"/>
      <c r="LWK310" s="59"/>
      <c r="LWL310" s="59"/>
      <c r="LWM310" s="59"/>
      <c r="LWN310" s="59"/>
      <c r="LWO310" s="59"/>
      <c r="LWP310" s="59"/>
      <c r="LWQ310" s="59"/>
      <c r="LWR310" s="59"/>
      <c r="LWS310" s="59"/>
      <c r="LWT310" s="59"/>
      <c r="LWU310" s="59"/>
      <c r="LWV310" s="59"/>
      <c r="LWW310" s="59"/>
      <c r="LWX310" s="59"/>
      <c r="LWY310" s="59"/>
      <c r="LWZ310" s="59"/>
      <c r="LXA310" s="59"/>
      <c r="LXB310" s="59"/>
      <c r="LXC310" s="59"/>
      <c r="LXD310" s="59"/>
      <c r="LXE310" s="59"/>
      <c r="LXF310" s="59"/>
      <c r="LXG310" s="59"/>
      <c r="LXH310" s="59"/>
      <c r="LXI310" s="59"/>
      <c r="LXJ310" s="59"/>
      <c r="LXK310" s="59"/>
      <c r="LXL310" s="59"/>
      <c r="LXM310" s="59"/>
      <c r="LXN310" s="59"/>
      <c r="LXO310" s="59"/>
      <c r="LXP310" s="59"/>
      <c r="LXQ310" s="59"/>
      <c r="LXR310" s="59"/>
      <c r="LXS310" s="59"/>
      <c r="LXT310" s="59"/>
      <c r="LXU310" s="59"/>
      <c r="LXV310" s="59"/>
      <c r="LXW310" s="59"/>
      <c r="LXX310" s="59"/>
      <c r="LXY310" s="59"/>
      <c r="LXZ310" s="59"/>
      <c r="LYA310" s="59"/>
      <c r="LYB310" s="59"/>
      <c r="LYC310" s="59"/>
      <c r="LYD310" s="59"/>
      <c r="LYE310" s="59"/>
      <c r="LYF310" s="59"/>
      <c r="LYG310" s="59"/>
      <c r="LYH310" s="59"/>
      <c r="LYI310" s="59"/>
      <c r="LYJ310" s="59"/>
      <c r="LYK310" s="59"/>
      <c r="LYL310" s="59"/>
      <c r="LYM310" s="59"/>
      <c r="LYN310" s="59"/>
      <c r="LYO310" s="59"/>
      <c r="LYP310" s="59"/>
      <c r="LYQ310" s="59"/>
      <c r="LYR310" s="59"/>
      <c r="LYS310" s="59"/>
      <c r="LYT310" s="59"/>
      <c r="LYU310" s="59"/>
      <c r="LYV310" s="59"/>
      <c r="LYW310" s="59"/>
      <c r="LYX310" s="59"/>
      <c r="LYY310" s="59"/>
      <c r="LYZ310" s="59"/>
      <c r="LZA310" s="59"/>
      <c r="LZB310" s="59"/>
      <c r="LZC310" s="59"/>
      <c r="LZD310" s="59"/>
      <c r="LZE310" s="59"/>
      <c r="LZF310" s="59"/>
      <c r="LZG310" s="59"/>
      <c r="LZH310" s="59"/>
      <c r="LZI310" s="59"/>
      <c r="LZJ310" s="59"/>
      <c r="LZK310" s="59"/>
      <c r="LZL310" s="59"/>
      <c r="LZM310" s="59"/>
      <c r="LZN310" s="59"/>
      <c r="LZO310" s="59"/>
      <c r="LZP310" s="59"/>
      <c r="LZQ310" s="59"/>
      <c r="LZR310" s="59"/>
      <c r="LZS310" s="59"/>
      <c r="LZT310" s="59"/>
      <c r="LZU310" s="59"/>
      <c r="LZV310" s="59"/>
      <c r="LZW310" s="59"/>
      <c r="LZX310" s="59"/>
      <c r="LZY310" s="59"/>
      <c r="LZZ310" s="59"/>
      <c r="MAA310" s="59"/>
      <c r="MAB310" s="59"/>
      <c r="MAC310" s="59"/>
      <c r="MAD310" s="59"/>
      <c r="MAE310" s="59"/>
      <c r="MAF310" s="59"/>
      <c r="MAG310" s="59"/>
      <c r="MAH310" s="59"/>
      <c r="MAI310" s="59"/>
      <c r="MAJ310" s="59"/>
      <c r="MAK310" s="59"/>
      <c r="MAL310" s="59"/>
      <c r="MAM310" s="59"/>
      <c r="MAN310" s="59"/>
      <c r="MAO310" s="59"/>
      <c r="MAP310" s="59"/>
      <c r="MAQ310" s="59"/>
      <c r="MAR310" s="59"/>
      <c r="MAS310" s="59"/>
      <c r="MAT310" s="59"/>
      <c r="MAU310" s="59"/>
      <c r="MAV310" s="59"/>
      <c r="MAW310" s="59"/>
      <c r="MAX310" s="59"/>
      <c r="MAY310" s="59"/>
      <c r="MAZ310" s="59"/>
      <c r="MBA310" s="59"/>
      <c r="MBB310" s="59"/>
      <c r="MBC310" s="59"/>
      <c r="MBD310" s="59"/>
      <c r="MBE310" s="59"/>
      <c r="MBF310" s="59"/>
      <c r="MBG310" s="59"/>
      <c r="MBH310" s="59"/>
      <c r="MBI310" s="59"/>
      <c r="MBJ310" s="59"/>
      <c r="MBK310" s="59"/>
      <c r="MBL310" s="59"/>
      <c r="MBM310" s="59"/>
      <c r="MBN310" s="59"/>
      <c r="MBO310" s="59"/>
      <c r="MBP310" s="59"/>
      <c r="MBQ310" s="59"/>
      <c r="MBR310" s="59"/>
      <c r="MBS310" s="59"/>
      <c r="MBT310" s="59"/>
      <c r="MBU310" s="59"/>
      <c r="MBV310" s="59"/>
      <c r="MBW310" s="59"/>
      <c r="MBX310" s="59"/>
      <c r="MBY310" s="59"/>
      <c r="MBZ310" s="59"/>
      <c r="MCA310" s="59"/>
      <c r="MCB310" s="59"/>
      <c r="MCC310" s="59"/>
      <c r="MCD310" s="59"/>
      <c r="MCE310" s="59"/>
      <c r="MCF310" s="59"/>
      <c r="MCG310" s="59"/>
      <c r="MCH310" s="59"/>
      <c r="MCI310" s="59"/>
      <c r="MCJ310" s="59"/>
      <c r="MCK310" s="59"/>
      <c r="MCL310" s="59"/>
      <c r="MCM310" s="59"/>
      <c r="MCN310" s="59"/>
      <c r="MCO310" s="59"/>
      <c r="MCP310" s="59"/>
      <c r="MCQ310" s="59"/>
      <c r="MCR310" s="59"/>
      <c r="MCS310" s="59"/>
      <c r="MCT310" s="59"/>
      <c r="MCU310" s="59"/>
      <c r="MCV310" s="59"/>
      <c r="MCW310" s="59"/>
      <c r="MCX310" s="59"/>
      <c r="MCY310" s="59"/>
      <c r="MCZ310" s="59"/>
      <c r="MDA310" s="59"/>
      <c r="MDB310" s="59"/>
      <c r="MDC310" s="59"/>
      <c r="MDD310" s="59"/>
      <c r="MDE310" s="59"/>
      <c r="MDF310" s="59"/>
      <c r="MDG310" s="59"/>
      <c r="MDH310" s="59"/>
      <c r="MDI310" s="59"/>
      <c r="MDJ310" s="59"/>
      <c r="MDK310" s="59"/>
      <c r="MDL310" s="59"/>
      <c r="MDM310" s="59"/>
      <c r="MDN310" s="59"/>
      <c r="MDO310" s="59"/>
      <c r="MDP310" s="59"/>
      <c r="MDQ310" s="59"/>
      <c r="MDR310" s="59"/>
      <c r="MDS310" s="59"/>
      <c r="MDT310" s="59"/>
      <c r="MDU310" s="59"/>
      <c r="MDV310" s="59"/>
      <c r="MDW310" s="59"/>
      <c r="MDX310" s="59"/>
      <c r="MDY310" s="59"/>
      <c r="MDZ310" s="59"/>
      <c r="MEA310" s="59"/>
      <c r="MEB310" s="59"/>
      <c r="MEC310" s="59"/>
      <c r="MED310" s="59"/>
      <c r="MEE310" s="59"/>
      <c r="MEF310" s="59"/>
      <c r="MEG310" s="59"/>
      <c r="MEH310" s="59"/>
      <c r="MEI310" s="59"/>
      <c r="MEJ310" s="59"/>
      <c r="MEK310" s="59"/>
      <c r="MEL310" s="59"/>
      <c r="MEM310" s="59"/>
      <c r="MEN310" s="59"/>
      <c r="MEO310" s="59"/>
      <c r="MEP310" s="59"/>
      <c r="MEQ310" s="59"/>
      <c r="MER310" s="59"/>
      <c r="MES310" s="59"/>
      <c r="MET310" s="59"/>
      <c r="MEU310" s="59"/>
      <c r="MEV310" s="59"/>
      <c r="MEW310" s="59"/>
      <c r="MEX310" s="59"/>
      <c r="MEY310" s="59"/>
      <c r="MEZ310" s="59"/>
      <c r="MFA310" s="59"/>
      <c r="MFB310" s="59"/>
      <c r="MFC310" s="59"/>
      <c r="MFD310" s="59"/>
      <c r="MFE310" s="59"/>
      <c r="MFF310" s="59"/>
      <c r="MFG310" s="59"/>
      <c r="MFH310" s="59"/>
      <c r="MFI310" s="59"/>
      <c r="MFJ310" s="59"/>
      <c r="MFK310" s="59"/>
      <c r="MFL310" s="59"/>
      <c r="MFM310" s="59"/>
      <c r="MFN310" s="59"/>
      <c r="MFO310" s="59"/>
      <c r="MFP310" s="59"/>
      <c r="MFQ310" s="59"/>
      <c r="MFR310" s="59"/>
      <c r="MFS310" s="59"/>
      <c r="MFT310" s="59"/>
      <c r="MFU310" s="59"/>
      <c r="MFV310" s="59"/>
      <c r="MFW310" s="59"/>
      <c r="MFX310" s="59"/>
      <c r="MFY310" s="59"/>
      <c r="MFZ310" s="59"/>
      <c r="MGA310" s="59"/>
      <c r="MGB310" s="59"/>
      <c r="MGC310" s="59"/>
      <c r="MGD310" s="59"/>
      <c r="MGE310" s="59"/>
      <c r="MGF310" s="59"/>
      <c r="MGG310" s="59"/>
      <c r="MGH310" s="59"/>
      <c r="MGI310" s="59"/>
      <c r="MGJ310" s="59"/>
      <c r="MGK310" s="59"/>
      <c r="MGL310" s="59"/>
      <c r="MGM310" s="59"/>
      <c r="MGN310" s="59"/>
      <c r="MGO310" s="59"/>
      <c r="MGP310" s="59"/>
      <c r="MGQ310" s="59"/>
      <c r="MGR310" s="59"/>
      <c r="MGS310" s="59"/>
      <c r="MGT310" s="59"/>
      <c r="MGU310" s="59"/>
      <c r="MGV310" s="59"/>
      <c r="MGW310" s="59"/>
      <c r="MGX310" s="59"/>
      <c r="MGY310" s="59"/>
      <c r="MGZ310" s="59"/>
      <c r="MHA310" s="59"/>
      <c r="MHB310" s="59"/>
      <c r="MHC310" s="59"/>
      <c r="MHD310" s="59"/>
      <c r="MHE310" s="59"/>
      <c r="MHF310" s="59"/>
      <c r="MHG310" s="59"/>
      <c r="MHH310" s="59"/>
      <c r="MHI310" s="59"/>
      <c r="MHJ310" s="59"/>
      <c r="MHK310" s="59"/>
      <c r="MHL310" s="59"/>
      <c r="MHM310" s="59"/>
      <c r="MHN310" s="59"/>
      <c r="MHO310" s="59"/>
      <c r="MHP310" s="59"/>
      <c r="MHQ310" s="59"/>
      <c r="MHR310" s="59"/>
      <c r="MHS310" s="59"/>
      <c r="MHT310" s="59"/>
      <c r="MHU310" s="59"/>
      <c r="MHV310" s="59"/>
      <c r="MHW310" s="59"/>
      <c r="MHX310" s="59"/>
      <c r="MHY310" s="59"/>
      <c r="MHZ310" s="59"/>
      <c r="MIA310" s="59"/>
      <c r="MIB310" s="59"/>
      <c r="MIC310" s="59"/>
      <c r="MID310" s="59"/>
      <c r="MIE310" s="59"/>
      <c r="MIF310" s="59"/>
      <c r="MIG310" s="59"/>
      <c r="MIH310" s="59"/>
      <c r="MII310" s="59"/>
      <c r="MIJ310" s="59"/>
      <c r="MIK310" s="59"/>
      <c r="MIL310" s="59"/>
      <c r="MIM310" s="59"/>
      <c r="MIN310" s="59"/>
      <c r="MIO310" s="59"/>
      <c r="MIP310" s="59"/>
      <c r="MIQ310" s="59"/>
      <c r="MIR310" s="59"/>
      <c r="MIS310" s="59"/>
      <c r="MIT310" s="59"/>
      <c r="MIU310" s="59"/>
      <c r="MIV310" s="59"/>
      <c r="MIW310" s="59"/>
      <c r="MIX310" s="59"/>
      <c r="MIY310" s="59"/>
      <c r="MIZ310" s="59"/>
      <c r="MJA310" s="59"/>
      <c r="MJB310" s="59"/>
      <c r="MJC310" s="59"/>
      <c r="MJD310" s="59"/>
      <c r="MJE310" s="59"/>
      <c r="MJF310" s="59"/>
      <c r="MJG310" s="59"/>
      <c r="MJH310" s="59"/>
      <c r="MJI310" s="59"/>
      <c r="MJJ310" s="59"/>
      <c r="MJK310" s="59"/>
      <c r="MJL310" s="59"/>
      <c r="MJM310" s="59"/>
      <c r="MJN310" s="59"/>
      <c r="MJO310" s="59"/>
      <c r="MJP310" s="59"/>
      <c r="MJQ310" s="59"/>
      <c r="MJR310" s="59"/>
      <c r="MJS310" s="59"/>
      <c r="MJT310" s="59"/>
      <c r="MJU310" s="59"/>
      <c r="MJV310" s="59"/>
      <c r="MJW310" s="59"/>
      <c r="MJX310" s="59"/>
      <c r="MJY310" s="59"/>
      <c r="MJZ310" s="59"/>
      <c r="MKA310" s="59"/>
      <c r="MKB310" s="59"/>
      <c r="MKC310" s="59"/>
      <c r="MKD310" s="59"/>
      <c r="MKE310" s="59"/>
      <c r="MKF310" s="59"/>
      <c r="MKG310" s="59"/>
      <c r="MKH310" s="59"/>
      <c r="MKI310" s="59"/>
      <c r="MKJ310" s="59"/>
      <c r="MKK310" s="59"/>
      <c r="MKL310" s="59"/>
      <c r="MKM310" s="59"/>
      <c r="MKN310" s="59"/>
      <c r="MKO310" s="59"/>
      <c r="MKP310" s="59"/>
      <c r="MKQ310" s="59"/>
      <c r="MKR310" s="59"/>
      <c r="MKS310" s="59"/>
      <c r="MKT310" s="59"/>
      <c r="MKU310" s="59"/>
      <c r="MKV310" s="59"/>
      <c r="MKW310" s="59"/>
      <c r="MKX310" s="59"/>
      <c r="MKY310" s="59"/>
      <c r="MKZ310" s="59"/>
      <c r="MLA310" s="59"/>
      <c r="MLB310" s="59"/>
      <c r="MLC310" s="59"/>
      <c r="MLD310" s="59"/>
      <c r="MLE310" s="59"/>
      <c r="MLF310" s="59"/>
      <c r="MLG310" s="59"/>
      <c r="MLH310" s="59"/>
      <c r="MLI310" s="59"/>
      <c r="MLJ310" s="59"/>
      <c r="MLK310" s="59"/>
      <c r="MLL310" s="59"/>
      <c r="MLM310" s="59"/>
      <c r="MLN310" s="59"/>
      <c r="MLO310" s="59"/>
      <c r="MLP310" s="59"/>
      <c r="MLQ310" s="59"/>
      <c r="MLR310" s="59"/>
      <c r="MLS310" s="59"/>
      <c r="MLT310" s="59"/>
      <c r="MLU310" s="59"/>
      <c r="MLV310" s="59"/>
      <c r="MLW310" s="59"/>
      <c r="MLX310" s="59"/>
      <c r="MLY310" s="59"/>
      <c r="MLZ310" s="59"/>
      <c r="MMA310" s="59"/>
      <c r="MMB310" s="59"/>
      <c r="MMC310" s="59"/>
      <c r="MMD310" s="59"/>
      <c r="MME310" s="59"/>
      <c r="MMF310" s="59"/>
      <c r="MMG310" s="59"/>
      <c r="MMH310" s="59"/>
      <c r="MMI310" s="59"/>
      <c r="MMJ310" s="59"/>
      <c r="MMK310" s="59"/>
      <c r="MML310" s="59"/>
      <c r="MMM310" s="59"/>
      <c r="MMN310" s="59"/>
      <c r="MMO310" s="59"/>
      <c r="MMP310" s="59"/>
      <c r="MMQ310" s="59"/>
      <c r="MMR310" s="59"/>
      <c r="MMS310" s="59"/>
      <c r="MMT310" s="59"/>
      <c r="MMU310" s="59"/>
      <c r="MMV310" s="59"/>
      <c r="MMW310" s="59"/>
      <c r="MMX310" s="59"/>
      <c r="MMY310" s="59"/>
      <c r="MMZ310" s="59"/>
      <c r="MNA310" s="59"/>
      <c r="MNB310" s="59"/>
      <c r="MNC310" s="59"/>
      <c r="MND310" s="59"/>
      <c r="MNE310" s="59"/>
      <c r="MNF310" s="59"/>
      <c r="MNG310" s="59"/>
      <c r="MNH310" s="59"/>
      <c r="MNI310" s="59"/>
      <c r="MNJ310" s="59"/>
      <c r="MNK310" s="59"/>
      <c r="MNL310" s="59"/>
      <c r="MNM310" s="59"/>
      <c r="MNN310" s="59"/>
      <c r="MNO310" s="59"/>
      <c r="MNP310" s="59"/>
      <c r="MNQ310" s="59"/>
      <c r="MNR310" s="59"/>
      <c r="MNS310" s="59"/>
      <c r="MNT310" s="59"/>
      <c r="MNU310" s="59"/>
      <c r="MNV310" s="59"/>
      <c r="MNW310" s="59"/>
      <c r="MNX310" s="59"/>
      <c r="MNY310" s="59"/>
      <c r="MNZ310" s="59"/>
      <c r="MOA310" s="59"/>
      <c r="MOB310" s="59"/>
      <c r="MOC310" s="59"/>
      <c r="MOD310" s="59"/>
      <c r="MOE310" s="59"/>
      <c r="MOF310" s="59"/>
      <c r="MOG310" s="59"/>
      <c r="MOH310" s="59"/>
      <c r="MOI310" s="59"/>
      <c r="MOJ310" s="59"/>
      <c r="MOK310" s="59"/>
      <c r="MOL310" s="59"/>
      <c r="MOM310" s="59"/>
      <c r="MON310" s="59"/>
      <c r="MOO310" s="59"/>
      <c r="MOP310" s="59"/>
      <c r="MOQ310" s="59"/>
      <c r="MOR310" s="59"/>
      <c r="MOS310" s="59"/>
      <c r="MOT310" s="59"/>
      <c r="MOU310" s="59"/>
      <c r="MOV310" s="59"/>
      <c r="MOW310" s="59"/>
      <c r="MOX310" s="59"/>
      <c r="MOY310" s="59"/>
      <c r="MOZ310" s="59"/>
      <c r="MPA310" s="59"/>
      <c r="MPB310" s="59"/>
      <c r="MPC310" s="59"/>
      <c r="MPD310" s="59"/>
      <c r="MPE310" s="59"/>
      <c r="MPF310" s="59"/>
      <c r="MPG310" s="59"/>
      <c r="MPH310" s="59"/>
      <c r="MPI310" s="59"/>
      <c r="MPJ310" s="59"/>
      <c r="MPK310" s="59"/>
      <c r="MPL310" s="59"/>
      <c r="MPM310" s="59"/>
      <c r="MPN310" s="59"/>
      <c r="MPO310" s="59"/>
      <c r="MPP310" s="59"/>
      <c r="MPQ310" s="59"/>
      <c r="MPR310" s="59"/>
      <c r="MPS310" s="59"/>
      <c r="MPT310" s="59"/>
      <c r="MPU310" s="59"/>
      <c r="MPV310" s="59"/>
      <c r="MPW310" s="59"/>
      <c r="MPX310" s="59"/>
      <c r="MPY310" s="59"/>
      <c r="MPZ310" s="59"/>
      <c r="MQA310" s="59"/>
      <c r="MQB310" s="59"/>
      <c r="MQC310" s="59"/>
      <c r="MQD310" s="59"/>
      <c r="MQE310" s="59"/>
      <c r="MQF310" s="59"/>
      <c r="MQG310" s="59"/>
      <c r="MQH310" s="59"/>
      <c r="MQI310" s="59"/>
      <c r="MQJ310" s="59"/>
      <c r="MQK310" s="59"/>
      <c r="MQL310" s="59"/>
      <c r="MQM310" s="59"/>
      <c r="MQN310" s="59"/>
      <c r="MQO310" s="59"/>
      <c r="MQP310" s="59"/>
      <c r="MQQ310" s="59"/>
      <c r="MQR310" s="59"/>
      <c r="MQS310" s="59"/>
      <c r="MQT310" s="59"/>
      <c r="MQU310" s="59"/>
      <c r="MQV310" s="59"/>
      <c r="MQW310" s="59"/>
      <c r="MQX310" s="59"/>
      <c r="MQY310" s="59"/>
      <c r="MQZ310" s="59"/>
      <c r="MRA310" s="59"/>
      <c r="MRB310" s="59"/>
      <c r="MRC310" s="59"/>
      <c r="MRD310" s="59"/>
      <c r="MRE310" s="59"/>
      <c r="MRF310" s="59"/>
      <c r="MRG310" s="59"/>
      <c r="MRH310" s="59"/>
      <c r="MRI310" s="59"/>
      <c r="MRJ310" s="59"/>
      <c r="MRK310" s="59"/>
      <c r="MRL310" s="59"/>
      <c r="MRM310" s="59"/>
      <c r="MRN310" s="59"/>
      <c r="MRO310" s="59"/>
      <c r="MRP310" s="59"/>
      <c r="MRQ310" s="59"/>
      <c r="MRR310" s="59"/>
      <c r="MRS310" s="59"/>
      <c r="MRT310" s="59"/>
      <c r="MRU310" s="59"/>
      <c r="MRV310" s="59"/>
      <c r="MRW310" s="59"/>
      <c r="MRX310" s="59"/>
      <c r="MRY310" s="59"/>
      <c r="MRZ310" s="59"/>
      <c r="MSA310" s="59"/>
      <c r="MSB310" s="59"/>
      <c r="MSC310" s="59"/>
      <c r="MSD310" s="59"/>
      <c r="MSE310" s="59"/>
      <c r="MSF310" s="59"/>
      <c r="MSG310" s="59"/>
      <c r="MSH310" s="59"/>
      <c r="MSI310" s="59"/>
      <c r="MSJ310" s="59"/>
      <c r="MSK310" s="59"/>
      <c r="MSL310" s="59"/>
      <c r="MSM310" s="59"/>
      <c r="MSN310" s="59"/>
      <c r="MSO310" s="59"/>
      <c r="MSP310" s="59"/>
      <c r="MSQ310" s="59"/>
      <c r="MSR310" s="59"/>
      <c r="MSS310" s="59"/>
      <c r="MST310" s="59"/>
      <c r="MSU310" s="59"/>
      <c r="MSV310" s="59"/>
      <c r="MSW310" s="59"/>
      <c r="MSX310" s="59"/>
      <c r="MSY310" s="59"/>
      <c r="MSZ310" s="59"/>
      <c r="MTA310" s="59"/>
      <c r="MTB310" s="59"/>
      <c r="MTC310" s="59"/>
      <c r="MTD310" s="59"/>
      <c r="MTE310" s="59"/>
      <c r="MTF310" s="59"/>
      <c r="MTG310" s="59"/>
      <c r="MTH310" s="59"/>
      <c r="MTI310" s="59"/>
      <c r="MTJ310" s="59"/>
      <c r="MTK310" s="59"/>
      <c r="MTL310" s="59"/>
      <c r="MTM310" s="59"/>
      <c r="MTN310" s="59"/>
      <c r="MTO310" s="59"/>
      <c r="MTP310" s="59"/>
      <c r="MTQ310" s="59"/>
      <c r="MTR310" s="59"/>
      <c r="MTS310" s="59"/>
      <c r="MTT310" s="59"/>
      <c r="MTU310" s="59"/>
      <c r="MTV310" s="59"/>
      <c r="MTW310" s="59"/>
      <c r="MTX310" s="59"/>
      <c r="MTY310" s="59"/>
      <c r="MTZ310" s="59"/>
      <c r="MUA310" s="59"/>
      <c r="MUB310" s="59"/>
      <c r="MUC310" s="59"/>
      <c r="MUD310" s="59"/>
      <c r="MUE310" s="59"/>
      <c r="MUF310" s="59"/>
      <c r="MUG310" s="59"/>
      <c r="MUH310" s="59"/>
      <c r="MUI310" s="59"/>
      <c r="MUJ310" s="59"/>
      <c r="MUK310" s="59"/>
      <c r="MUL310" s="59"/>
      <c r="MUM310" s="59"/>
      <c r="MUN310" s="59"/>
      <c r="MUO310" s="59"/>
      <c r="MUP310" s="59"/>
      <c r="MUQ310" s="59"/>
      <c r="MUR310" s="59"/>
      <c r="MUS310" s="59"/>
      <c r="MUT310" s="59"/>
      <c r="MUU310" s="59"/>
      <c r="MUV310" s="59"/>
      <c r="MUW310" s="59"/>
      <c r="MUX310" s="59"/>
      <c r="MUY310" s="59"/>
      <c r="MUZ310" s="59"/>
      <c r="MVA310" s="59"/>
      <c r="MVB310" s="59"/>
      <c r="MVC310" s="59"/>
      <c r="MVD310" s="59"/>
      <c r="MVE310" s="59"/>
      <c r="MVF310" s="59"/>
      <c r="MVG310" s="59"/>
      <c r="MVH310" s="59"/>
      <c r="MVI310" s="59"/>
      <c r="MVJ310" s="59"/>
      <c r="MVK310" s="59"/>
      <c r="MVL310" s="59"/>
      <c r="MVM310" s="59"/>
      <c r="MVN310" s="59"/>
      <c r="MVO310" s="59"/>
      <c r="MVP310" s="59"/>
      <c r="MVQ310" s="59"/>
      <c r="MVR310" s="59"/>
      <c r="MVS310" s="59"/>
      <c r="MVT310" s="59"/>
      <c r="MVU310" s="59"/>
      <c r="MVV310" s="59"/>
      <c r="MVW310" s="59"/>
      <c r="MVX310" s="59"/>
      <c r="MVY310" s="59"/>
      <c r="MVZ310" s="59"/>
      <c r="MWA310" s="59"/>
      <c r="MWB310" s="59"/>
      <c r="MWC310" s="59"/>
      <c r="MWD310" s="59"/>
      <c r="MWE310" s="59"/>
      <c r="MWF310" s="59"/>
      <c r="MWG310" s="59"/>
      <c r="MWH310" s="59"/>
      <c r="MWI310" s="59"/>
      <c r="MWJ310" s="59"/>
      <c r="MWK310" s="59"/>
      <c r="MWL310" s="59"/>
      <c r="MWM310" s="59"/>
      <c r="MWN310" s="59"/>
      <c r="MWO310" s="59"/>
      <c r="MWP310" s="59"/>
      <c r="MWQ310" s="59"/>
      <c r="MWR310" s="59"/>
      <c r="MWS310" s="59"/>
      <c r="MWT310" s="59"/>
      <c r="MWU310" s="59"/>
      <c r="MWV310" s="59"/>
      <c r="MWW310" s="59"/>
      <c r="MWX310" s="59"/>
      <c r="MWY310" s="59"/>
      <c r="MWZ310" s="59"/>
      <c r="MXA310" s="59"/>
      <c r="MXB310" s="59"/>
      <c r="MXC310" s="59"/>
      <c r="MXD310" s="59"/>
      <c r="MXE310" s="59"/>
      <c r="MXF310" s="59"/>
      <c r="MXG310" s="59"/>
      <c r="MXH310" s="59"/>
      <c r="MXI310" s="59"/>
      <c r="MXJ310" s="59"/>
      <c r="MXK310" s="59"/>
      <c r="MXL310" s="59"/>
      <c r="MXM310" s="59"/>
      <c r="MXN310" s="59"/>
      <c r="MXO310" s="59"/>
      <c r="MXP310" s="59"/>
      <c r="MXQ310" s="59"/>
      <c r="MXR310" s="59"/>
      <c r="MXS310" s="59"/>
      <c r="MXT310" s="59"/>
      <c r="MXU310" s="59"/>
      <c r="MXV310" s="59"/>
      <c r="MXW310" s="59"/>
      <c r="MXX310" s="59"/>
      <c r="MXY310" s="59"/>
      <c r="MXZ310" s="59"/>
      <c r="MYA310" s="59"/>
      <c r="MYB310" s="59"/>
      <c r="MYC310" s="59"/>
      <c r="MYD310" s="59"/>
      <c r="MYE310" s="59"/>
      <c r="MYF310" s="59"/>
      <c r="MYG310" s="59"/>
      <c r="MYH310" s="59"/>
      <c r="MYI310" s="59"/>
      <c r="MYJ310" s="59"/>
      <c r="MYK310" s="59"/>
      <c r="MYL310" s="59"/>
      <c r="MYM310" s="59"/>
      <c r="MYN310" s="59"/>
      <c r="MYO310" s="59"/>
      <c r="MYP310" s="59"/>
      <c r="MYQ310" s="59"/>
      <c r="MYR310" s="59"/>
      <c r="MYS310" s="59"/>
      <c r="MYT310" s="59"/>
      <c r="MYU310" s="59"/>
      <c r="MYV310" s="59"/>
      <c r="MYW310" s="59"/>
      <c r="MYX310" s="59"/>
      <c r="MYY310" s="59"/>
      <c r="MYZ310" s="59"/>
      <c r="MZA310" s="59"/>
      <c r="MZB310" s="59"/>
      <c r="MZC310" s="59"/>
      <c r="MZD310" s="59"/>
      <c r="MZE310" s="59"/>
      <c r="MZF310" s="59"/>
      <c r="MZG310" s="59"/>
      <c r="MZH310" s="59"/>
      <c r="MZI310" s="59"/>
      <c r="MZJ310" s="59"/>
      <c r="MZK310" s="59"/>
      <c r="MZL310" s="59"/>
      <c r="MZM310" s="59"/>
      <c r="MZN310" s="59"/>
      <c r="MZO310" s="59"/>
      <c r="MZP310" s="59"/>
      <c r="MZQ310" s="59"/>
      <c r="MZR310" s="59"/>
      <c r="MZS310" s="59"/>
      <c r="MZT310" s="59"/>
      <c r="MZU310" s="59"/>
      <c r="MZV310" s="59"/>
      <c r="MZW310" s="59"/>
      <c r="MZX310" s="59"/>
      <c r="MZY310" s="59"/>
      <c r="MZZ310" s="59"/>
      <c r="NAA310" s="59"/>
      <c r="NAB310" s="59"/>
      <c r="NAC310" s="59"/>
      <c r="NAD310" s="59"/>
      <c r="NAE310" s="59"/>
      <c r="NAF310" s="59"/>
      <c r="NAG310" s="59"/>
      <c r="NAH310" s="59"/>
      <c r="NAI310" s="59"/>
      <c r="NAJ310" s="59"/>
      <c r="NAK310" s="59"/>
      <c r="NAL310" s="59"/>
      <c r="NAM310" s="59"/>
      <c r="NAN310" s="59"/>
      <c r="NAO310" s="59"/>
      <c r="NAP310" s="59"/>
      <c r="NAQ310" s="59"/>
      <c r="NAR310" s="59"/>
      <c r="NAS310" s="59"/>
      <c r="NAT310" s="59"/>
      <c r="NAU310" s="59"/>
      <c r="NAV310" s="59"/>
      <c r="NAW310" s="59"/>
      <c r="NAX310" s="59"/>
      <c r="NAY310" s="59"/>
      <c r="NAZ310" s="59"/>
      <c r="NBA310" s="59"/>
      <c r="NBB310" s="59"/>
      <c r="NBC310" s="59"/>
      <c r="NBD310" s="59"/>
      <c r="NBE310" s="59"/>
      <c r="NBF310" s="59"/>
      <c r="NBG310" s="59"/>
      <c r="NBH310" s="59"/>
      <c r="NBI310" s="59"/>
      <c r="NBJ310" s="59"/>
      <c r="NBK310" s="59"/>
      <c r="NBL310" s="59"/>
      <c r="NBM310" s="59"/>
      <c r="NBN310" s="59"/>
      <c r="NBO310" s="59"/>
      <c r="NBP310" s="59"/>
      <c r="NBQ310" s="59"/>
      <c r="NBR310" s="59"/>
      <c r="NBS310" s="59"/>
      <c r="NBT310" s="59"/>
      <c r="NBU310" s="59"/>
      <c r="NBV310" s="59"/>
      <c r="NBW310" s="59"/>
      <c r="NBX310" s="59"/>
      <c r="NBY310" s="59"/>
      <c r="NBZ310" s="59"/>
      <c r="NCA310" s="59"/>
      <c r="NCB310" s="59"/>
      <c r="NCC310" s="59"/>
      <c r="NCD310" s="59"/>
      <c r="NCE310" s="59"/>
      <c r="NCF310" s="59"/>
      <c r="NCG310" s="59"/>
      <c r="NCH310" s="59"/>
      <c r="NCI310" s="59"/>
      <c r="NCJ310" s="59"/>
      <c r="NCK310" s="59"/>
      <c r="NCL310" s="59"/>
      <c r="NCM310" s="59"/>
      <c r="NCN310" s="59"/>
      <c r="NCO310" s="59"/>
      <c r="NCP310" s="59"/>
      <c r="NCQ310" s="59"/>
      <c r="NCR310" s="59"/>
      <c r="NCS310" s="59"/>
      <c r="NCT310" s="59"/>
      <c r="NCU310" s="59"/>
      <c r="NCV310" s="59"/>
      <c r="NCW310" s="59"/>
      <c r="NCX310" s="59"/>
      <c r="NCY310" s="59"/>
      <c r="NCZ310" s="59"/>
      <c r="NDA310" s="59"/>
      <c r="NDB310" s="59"/>
      <c r="NDC310" s="59"/>
      <c r="NDD310" s="59"/>
      <c r="NDE310" s="59"/>
      <c r="NDF310" s="59"/>
      <c r="NDG310" s="59"/>
      <c r="NDH310" s="59"/>
      <c r="NDI310" s="59"/>
      <c r="NDJ310" s="59"/>
      <c r="NDK310" s="59"/>
      <c r="NDL310" s="59"/>
      <c r="NDM310" s="59"/>
      <c r="NDN310" s="59"/>
      <c r="NDO310" s="59"/>
      <c r="NDP310" s="59"/>
      <c r="NDQ310" s="59"/>
      <c r="NDR310" s="59"/>
      <c r="NDS310" s="59"/>
      <c r="NDT310" s="59"/>
      <c r="NDU310" s="59"/>
      <c r="NDV310" s="59"/>
      <c r="NDW310" s="59"/>
      <c r="NDX310" s="59"/>
      <c r="NDY310" s="59"/>
      <c r="NDZ310" s="59"/>
      <c r="NEA310" s="59"/>
      <c r="NEB310" s="59"/>
      <c r="NEC310" s="59"/>
      <c r="NED310" s="59"/>
      <c r="NEE310" s="59"/>
      <c r="NEF310" s="59"/>
      <c r="NEG310" s="59"/>
      <c r="NEH310" s="59"/>
      <c r="NEI310" s="59"/>
      <c r="NEJ310" s="59"/>
      <c r="NEK310" s="59"/>
      <c r="NEL310" s="59"/>
      <c r="NEM310" s="59"/>
      <c r="NEN310" s="59"/>
      <c r="NEO310" s="59"/>
      <c r="NEP310" s="59"/>
      <c r="NEQ310" s="59"/>
      <c r="NER310" s="59"/>
      <c r="NES310" s="59"/>
      <c r="NET310" s="59"/>
      <c r="NEU310" s="59"/>
      <c r="NEV310" s="59"/>
      <c r="NEW310" s="59"/>
      <c r="NEX310" s="59"/>
      <c r="NEY310" s="59"/>
      <c r="NEZ310" s="59"/>
      <c r="NFA310" s="59"/>
      <c r="NFB310" s="59"/>
      <c r="NFC310" s="59"/>
      <c r="NFD310" s="59"/>
      <c r="NFE310" s="59"/>
      <c r="NFF310" s="59"/>
      <c r="NFG310" s="59"/>
      <c r="NFH310" s="59"/>
      <c r="NFI310" s="59"/>
      <c r="NFJ310" s="59"/>
      <c r="NFK310" s="59"/>
      <c r="NFL310" s="59"/>
      <c r="NFM310" s="59"/>
      <c r="NFN310" s="59"/>
      <c r="NFO310" s="59"/>
      <c r="NFP310" s="59"/>
      <c r="NFQ310" s="59"/>
      <c r="NFR310" s="59"/>
      <c r="NFS310" s="59"/>
      <c r="NFT310" s="59"/>
      <c r="NFU310" s="59"/>
      <c r="NFV310" s="59"/>
      <c r="NFW310" s="59"/>
      <c r="NFX310" s="59"/>
      <c r="NFY310" s="59"/>
      <c r="NFZ310" s="59"/>
      <c r="NGA310" s="59"/>
      <c r="NGB310" s="59"/>
      <c r="NGC310" s="59"/>
      <c r="NGD310" s="59"/>
      <c r="NGE310" s="59"/>
      <c r="NGF310" s="59"/>
      <c r="NGG310" s="59"/>
      <c r="NGH310" s="59"/>
      <c r="NGI310" s="59"/>
      <c r="NGJ310" s="59"/>
      <c r="NGK310" s="59"/>
      <c r="NGL310" s="59"/>
      <c r="NGM310" s="59"/>
      <c r="NGN310" s="59"/>
      <c r="NGO310" s="59"/>
      <c r="NGP310" s="59"/>
      <c r="NGQ310" s="59"/>
      <c r="NGR310" s="59"/>
      <c r="NGS310" s="59"/>
      <c r="NGT310" s="59"/>
      <c r="NGU310" s="59"/>
      <c r="NGV310" s="59"/>
      <c r="NGW310" s="59"/>
      <c r="NGX310" s="59"/>
      <c r="NGY310" s="59"/>
      <c r="NGZ310" s="59"/>
      <c r="NHA310" s="59"/>
      <c r="NHB310" s="59"/>
      <c r="NHC310" s="59"/>
      <c r="NHD310" s="59"/>
      <c r="NHE310" s="59"/>
      <c r="NHF310" s="59"/>
      <c r="NHG310" s="59"/>
      <c r="NHH310" s="59"/>
      <c r="NHI310" s="59"/>
      <c r="NHJ310" s="59"/>
      <c r="NHK310" s="59"/>
      <c r="NHL310" s="59"/>
      <c r="NHM310" s="59"/>
      <c r="NHN310" s="59"/>
      <c r="NHO310" s="59"/>
      <c r="NHP310" s="59"/>
      <c r="NHQ310" s="59"/>
      <c r="NHR310" s="59"/>
      <c r="NHS310" s="59"/>
      <c r="NHT310" s="59"/>
      <c r="NHU310" s="59"/>
      <c r="NHV310" s="59"/>
      <c r="NHW310" s="59"/>
      <c r="NHX310" s="59"/>
      <c r="NHY310" s="59"/>
      <c r="NHZ310" s="59"/>
      <c r="NIA310" s="59"/>
      <c r="NIB310" s="59"/>
      <c r="NIC310" s="59"/>
      <c r="NID310" s="59"/>
      <c r="NIE310" s="59"/>
      <c r="NIF310" s="59"/>
      <c r="NIG310" s="59"/>
      <c r="NIH310" s="59"/>
      <c r="NII310" s="59"/>
      <c r="NIJ310" s="59"/>
      <c r="NIK310" s="59"/>
      <c r="NIL310" s="59"/>
      <c r="NIM310" s="59"/>
      <c r="NIN310" s="59"/>
      <c r="NIO310" s="59"/>
      <c r="NIP310" s="59"/>
      <c r="NIQ310" s="59"/>
      <c r="NIR310" s="59"/>
      <c r="NIS310" s="59"/>
      <c r="NIT310" s="59"/>
      <c r="NIU310" s="59"/>
      <c r="NIV310" s="59"/>
      <c r="NIW310" s="59"/>
      <c r="NIX310" s="59"/>
      <c r="NIY310" s="59"/>
      <c r="NIZ310" s="59"/>
      <c r="NJA310" s="59"/>
      <c r="NJB310" s="59"/>
      <c r="NJC310" s="59"/>
      <c r="NJD310" s="59"/>
      <c r="NJE310" s="59"/>
      <c r="NJF310" s="59"/>
      <c r="NJG310" s="59"/>
      <c r="NJH310" s="59"/>
      <c r="NJI310" s="59"/>
      <c r="NJJ310" s="59"/>
      <c r="NJK310" s="59"/>
      <c r="NJL310" s="59"/>
      <c r="NJM310" s="59"/>
      <c r="NJN310" s="59"/>
      <c r="NJO310" s="59"/>
      <c r="NJP310" s="59"/>
      <c r="NJQ310" s="59"/>
      <c r="NJR310" s="59"/>
      <c r="NJS310" s="59"/>
      <c r="NJT310" s="59"/>
      <c r="NJU310" s="59"/>
      <c r="NJV310" s="59"/>
      <c r="NJW310" s="59"/>
      <c r="NJX310" s="59"/>
      <c r="NJY310" s="59"/>
      <c r="NJZ310" s="59"/>
      <c r="NKA310" s="59"/>
      <c r="NKB310" s="59"/>
      <c r="NKC310" s="59"/>
      <c r="NKD310" s="59"/>
      <c r="NKE310" s="59"/>
      <c r="NKF310" s="59"/>
      <c r="NKG310" s="59"/>
      <c r="NKH310" s="59"/>
      <c r="NKI310" s="59"/>
      <c r="NKJ310" s="59"/>
      <c r="NKK310" s="59"/>
      <c r="NKL310" s="59"/>
      <c r="NKM310" s="59"/>
      <c r="NKN310" s="59"/>
      <c r="NKO310" s="59"/>
      <c r="NKP310" s="59"/>
      <c r="NKQ310" s="59"/>
      <c r="NKR310" s="59"/>
      <c r="NKS310" s="59"/>
      <c r="NKT310" s="59"/>
      <c r="NKU310" s="59"/>
      <c r="NKV310" s="59"/>
      <c r="NKW310" s="59"/>
      <c r="NKX310" s="59"/>
      <c r="NKY310" s="59"/>
      <c r="NKZ310" s="59"/>
      <c r="NLA310" s="59"/>
      <c r="NLB310" s="59"/>
      <c r="NLC310" s="59"/>
      <c r="NLD310" s="59"/>
      <c r="NLE310" s="59"/>
      <c r="NLF310" s="59"/>
      <c r="NLG310" s="59"/>
      <c r="NLH310" s="59"/>
      <c r="NLI310" s="59"/>
      <c r="NLJ310" s="59"/>
      <c r="NLK310" s="59"/>
      <c r="NLL310" s="59"/>
      <c r="NLM310" s="59"/>
      <c r="NLN310" s="59"/>
      <c r="NLO310" s="59"/>
      <c r="NLP310" s="59"/>
      <c r="NLQ310" s="59"/>
      <c r="NLR310" s="59"/>
      <c r="NLS310" s="59"/>
      <c r="NLT310" s="59"/>
      <c r="NLU310" s="59"/>
      <c r="NLV310" s="59"/>
      <c r="NLW310" s="59"/>
      <c r="NLX310" s="59"/>
      <c r="NLY310" s="59"/>
      <c r="NLZ310" s="59"/>
      <c r="NMA310" s="59"/>
      <c r="NMB310" s="59"/>
      <c r="NMC310" s="59"/>
      <c r="NMD310" s="59"/>
      <c r="NME310" s="59"/>
      <c r="NMF310" s="59"/>
      <c r="NMG310" s="59"/>
      <c r="NMH310" s="59"/>
      <c r="NMI310" s="59"/>
      <c r="NMJ310" s="59"/>
      <c r="NMK310" s="59"/>
      <c r="NML310" s="59"/>
      <c r="NMM310" s="59"/>
      <c r="NMN310" s="59"/>
      <c r="NMO310" s="59"/>
      <c r="NMP310" s="59"/>
      <c r="NMQ310" s="59"/>
      <c r="NMR310" s="59"/>
      <c r="NMS310" s="59"/>
      <c r="NMT310" s="59"/>
      <c r="NMU310" s="59"/>
      <c r="NMV310" s="59"/>
      <c r="NMW310" s="59"/>
      <c r="NMX310" s="59"/>
      <c r="NMY310" s="59"/>
      <c r="NMZ310" s="59"/>
      <c r="NNA310" s="59"/>
      <c r="NNB310" s="59"/>
      <c r="NNC310" s="59"/>
      <c r="NND310" s="59"/>
      <c r="NNE310" s="59"/>
      <c r="NNF310" s="59"/>
      <c r="NNG310" s="59"/>
      <c r="NNH310" s="59"/>
      <c r="NNI310" s="59"/>
      <c r="NNJ310" s="59"/>
      <c r="NNK310" s="59"/>
      <c r="NNL310" s="59"/>
      <c r="NNM310" s="59"/>
      <c r="NNN310" s="59"/>
      <c r="NNO310" s="59"/>
      <c r="NNP310" s="59"/>
      <c r="NNQ310" s="59"/>
      <c r="NNR310" s="59"/>
      <c r="NNS310" s="59"/>
      <c r="NNT310" s="59"/>
      <c r="NNU310" s="59"/>
      <c r="NNV310" s="59"/>
      <c r="NNW310" s="59"/>
      <c r="NNX310" s="59"/>
      <c r="NNY310" s="59"/>
      <c r="NNZ310" s="59"/>
      <c r="NOA310" s="59"/>
      <c r="NOB310" s="59"/>
      <c r="NOC310" s="59"/>
      <c r="NOD310" s="59"/>
      <c r="NOE310" s="59"/>
      <c r="NOF310" s="59"/>
      <c r="NOG310" s="59"/>
      <c r="NOH310" s="59"/>
      <c r="NOI310" s="59"/>
      <c r="NOJ310" s="59"/>
      <c r="NOK310" s="59"/>
      <c r="NOL310" s="59"/>
      <c r="NOM310" s="59"/>
      <c r="NON310" s="59"/>
      <c r="NOO310" s="59"/>
      <c r="NOP310" s="59"/>
      <c r="NOQ310" s="59"/>
      <c r="NOR310" s="59"/>
      <c r="NOS310" s="59"/>
      <c r="NOT310" s="59"/>
      <c r="NOU310" s="59"/>
      <c r="NOV310" s="59"/>
      <c r="NOW310" s="59"/>
      <c r="NOX310" s="59"/>
      <c r="NOY310" s="59"/>
      <c r="NOZ310" s="59"/>
      <c r="NPA310" s="59"/>
      <c r="NPB310" s="59"/>
      <c r="NPC310" s="59"/>
      <c r="NPD310" s="59"/>
      <c r="NPE310" s="59"/>
      <c r="NPF310" s="59"/>
      <c r="NPG310" s="59"/>
      <c r="NPH310" s="59"/>
      <c r="NPI310" s="59"/>
      <c r="NPJ310" s="59"/>
      <c r="NPK310" s="59"/>
      <c r="NPL310" s="59"/>
      <c r="NPM310" s="59"/>
      <c r="NPN310" s="59"/>
      <c r="NPO310" s="59"/>
      <c r="NPP310" s="59"/>
      <c r="NPQ310" s="59"/>
      <c r="NPR310" s="59"/>
      <c r="NPS310" s="59"/>
      <c r="NPT310" s="59"/>
      <c r="NPU310" s="59"/>
      <c r="NPV310" s="59"/>
      <c r="NPW310" s="59"/>
      <c r="NPX310" s="59"/>
      <c r="NPY310" s="59"/>
      <c r="NPZ310" s="59"/>
      <c r="NQA310" s="59"/>
      <c r="NQB310" s="59"/>
      <c r="NQC310" s="59"/>
      <c r="NQD310" s="59"/>
      <c r="NQE310" s="59"/>
      <c r="NQF310" s="59"/>
      <c r="NQG310" s="59"/>
      <c r="NQH310" s="59"/>
      <c r="NQI310" s="59"/>
      <c r="NQJ310" s="59"/>
      <c r="NQK310" s="59"/>
      <c r="NQL310" s="59"/>
      <c r="NQM310" s="59"/>
      <c r="NQN310" s="59"/>
      <c r="NQO310" s="59"/>
      <c r="NQP310" s="59"/>
      <c r="NQQ310" s="59"/>
      <c r="NQR310" s="59"/>
      <c r="NQS310" s="59"/>
      <c r="NQT310" s="59"/>
      <c r="NQU310" s="59"/>
      <c r="NQV310" s="59"/>
      <c r="NQW310" s="59"/>
      <c r="NQX310" s="59"/>
      <c r="NQY310" s="59"/>
      <c r="NQZ310" s="59"/>
      <c r="NRA310" s="59"/>
      <c r="NRB310" s="59"/>
      <c r="NRC310" s="59"/>
      <c r="NRD310" s="59"/>
      <c r="NRE310" s="59"/>
      <c r="NRF310" s="59"/>
      <c r="NRG310" s="59"/>
      <c r="NRH310" s="59"/>
      <c r="NRI310" s="59"/>
      <c r="NRJ310" s="59"/>
      <c r="NRK310" s="59"/>
      <c r="NRL310" s="59"/>
      <c r="NRM310" s="59"/>
      <c r="NRN310" s="59"/>
      <c r="NRO310" s="59"/>
      <c r="NRP310" s="59"/>
      <c r="NRQ310" s="59"/>
      <c r="NRR310" s="59"/>
      <c r="NRS310" s="59"/>
      <c r="NRT310" s="59"/>
      <c r="NRU310" s="59"/>
      <c r="NRV310" s="59"/>
      <c r="NRW310" s="59"/>
      <c r="NRX310" s="59"/>
      <c r="NRY310" s="59"/>
      <c r="NRZ310" s="59"/>
      <c r="NSA310" s="59"/>
      <c r="NSB310" s="59"/>
      <c r="NSC310" s="59"/>
      <c r="NSD310" s="59"/>
      <c r="NSE310" s="59"/>
      <c r="NSF310" s="59"/>
      <c r="NSG310" s="59"/>
      <c r="NSH310" s="59"/>
      <c r="NSI310" s="59"/>
      <c r="NSJ310" s="59"/>
      <c r="NSK310" s="59"/>
      <c r="NSL310" s="59"/>
      <c r="NSM310" s="59"/>
      <c r="NSN310" s="59"/>
      <c r="NSO310" s="59"/>
      <c r="NSP310" s="59"/>
      <c r="NSQ310" s="59"/>
      <c r="NSR310" s="59"/>
      <c r="NSS310" s="59"/>
      <c r="NST310" s="59"/>
      <c r="NSU310" s="59"/>
      <c r="NSV310" s="59"/>
      <c r="NSW310" s="59"/>
      <c r="NSX310" s="59"/>
      <c r="NSY310" s="59"/>
      <c r="NSZ310" s="59"/>
      <c r="NTA310" s="59"/>
      <c r="NTB310" s="59"/>
      <c r="NTC310" s="59"/>
      <c r="NTD310" s="59"/>
      <c r="NTE310" s="59"/>
      <c r="NTF310" s="59"/>
      <c r="NTG310" s="59"/>
      <c r="NTH310" s="59"/>
      <c r="NTI310" s="59"/>
      <c r="NTJ310" s="59"/>
      <c r="NTK310" s="59"/>
      <c r="NTL310" s="59"/>
      <c r="NTM310" s="59"/>
      <c r="NTN310" s="59"/>
      <c r="NTO310" s="59"/>
      <c r="NTP310" s="59"/>
      <c r="NTQ310" s="59"/>
      <c r="NTR310" s="59"/>
      <c r="NTS310" s="59"/>
      <c r="NTT310" s="59"/>
      <c r="NTU310" s="59"/>
      <c r="NTV310" s="59"/>
      <c r="NTW310" s="59"/>
      <c r="NTX310" s="59"/>
      <c r="NTY310" s="59"/>
      <c r="NTZ310" s="59"/>
      <c r="NUA310" s="59"/>
      <c r="NUB310" s="59"/>
      <c r="NUC310" s="59"/>
      <c r="NUD310" s="59"/>
      <c r="NUE310" s="59"/>
      <c r="NUF310" s="59"/>
      <c r="NUG310" s="59"/>
      <c r="NUH310" s="59"/>
      <c r="NUI310" s="59"/>
      <c r="NUJ310" s="59"/>
      <c r="NUK310" s="59"/>
      <c r="NUL310" s="59"/>
      <c r="NUM310" s="59"/>
      <c r="NUN310" s="59"/>
      <c r="NUO310" s="59"/>
      <c r="NUP310" s="59"/>
      <c r="NUQ310" s="59"/>
      <c r="NUR310" s="59"/>
      <c r="NUS310" s="59"/>
      <c r="NUT310" s="59"/>
      <c r="NUU310" s="59"/>
      <c r="NUV310" s="59"/>
      <c r="NUW310" s="59"/>
      <c r="NUX310" s="59"/>
      <c r="NUY310" s="59"/>
      <c r="NUZ310" s="59"/>
      <c r="NVA310" s="59"/>
      <c r="NVB310" s="59"/>
      <c r="NVC310" s="59"/>
      <c r="NVD310" s="59"/>
      <c r="NVE310" s="59"/>
      <c r="NVF310" s="59"/>
      <c r="NVG310" s="59"/>
      <c r="NVH310" s="59"/>
      <c r="NVI310" s="59"/>
      <c r="NVJ310" s="59"/>
      <c r="NVK310" s="59"/>
      <c r="NVL310" s="59"/>
      <c r="NVM310" s="59"/>
      <c r="NVN310" s="59"/>
      <c r="NVO310" s="59"/>
      <c r="NVP310" s="59"/>
      <c r="NVQ310" s="59"/>
      <c r="NVR310" s="59"/>
      <c r="NVS310" s="59"/>
      <c r="NVT310" s="59"/>
      <c r="NVU310" s="59"/>
      <c r="NVV310" s="59"/>
      <c r="NVW310" s="59"/>
      <c r="NVX310" s="59"/>
      <c r="NVY310" s="59"/>
      <c r="NVZ310" s="59"/>
      <c r="NWA310" s="59"/>
      <c r="NWB310" s="59"/>
      <c r="NWC310" s="59"/>
      <c r="NWD310" s="59"/>
      <c r="NWE310" s="59"/>
      <c r="NWF310" s="59"/>
      <c r="NWG310" s="59"/>
      <c r="NWH310" s="59"/>
      <c r="NWI310" s="59"/>
      <c r="NWJ310" s="59"/>
      <c r="NWK310" s="59"/>
      <c r="NWL310" s="59"/>
      <c r="NWM310" s="59"/>
      <c r="NWN310" s="59"/>
      <c r="NWO310" s="59"/>
      <c r="NWP310" s="59"/>
      <c r="NWQ310" s="59"/>
      <c r="NWR310" s="59"/>
      <c r="NWS310" s="59"/>
      <c r="NWT310" s="59"/>
      <c r="NWU310" s="59"/>
      <c r="NWV310" s="59"/>
      <c r="NWW310" s="59"/>
      <c r="NWX310" s="59"/>
      <c r="NWY310" s="59"/>
      <c r="NWZ310" s="59"/>
      <c r="NXA310" s="59"/>
      <c r="NXB310" s="59"/>
      <c r="NXC310" s="59"/>
      <c r="NXD310" s="59"/>
      <c r="NXE310" s="59"/>
      <c r="NXF310" s="59"/>
      <c r="NXG310" s="59"/>
      <c r="NXH310" s="59"/>
      <c r="NXI310" s="59"/>
      <c r="NXJ310" s="59"/>
      <c r="NXK310" s="59"/>
      <c r="NXL310" s="59"/>
      <c r="NXM310" s="59"/>
      <c r="NXN310" s="59"/>
      <c r="NXO310" s="59"/>
      <c r="NXP310" s="59"/>
      <c r="NXQ310" s="59"/>
      <c r="NXR310" s="59"/>
      <c r="NXS310" s="59"/>
      <c r="NXT310" s="59"/>
      <c r="NXU310" s="59"/>
      <c r="NXV310" s="59"/>
      <c r="NXW310" s="59"/>
      <c r="NXX310" s="59"/>
      <c r="NXY310" s="59"/>
      <c r="NXZ310" s="59"/>
      <c r="NYA310" s="59"/>
      <c r="NYB310" s="59"/>
      <c r="NYC310" s="59"/>
      <c r="NYD310" s="59"/>
      <c r="NYE310" s="59"/>
      <c r="NYF310" s="59"/>
      <c r="NYG310" s="59"/>
      <c r="NYH310" s="59"/>
      <c r="NYI310" s="59"/>
      <c r="NYJ310" s="59"/>
      <c r="NYK310" s="59"/>
      <c r="NYL310" s="59"/>
      <c r="NYM310" s="59"/>
      <c r="NYN310" s="59"/>
      <c r="NYO310" s="59"/>
      <c r="NYP310" s="59"/>
      <c r="NYQ310" s="59"/>
      <c r="NYR310" s="59"/>
      <c r="NYS310" s="59"/>
      <c r="NYT310" s="59"/>
      <c r="NYU310" s="59"/>
      <c r="NYV310" s="59"/>
      <c r="NYW310" s="59"/>
      <c r="NYX310" s="59"/>
      <c r="NYY310" s="59"/>
      <c r="NYZ310" s="59"/>
      <c r="NZA310" s="59"/>
      <c r="NZB310" s="59"/>
      <c r="NZC310" s="59"/>
      <c r="NZD310" s="59"/>
      <c r="NZE310" s="59"/>
      <c r="NZF310" s="59"/>
      <c r="NZG310" s="59"/>
      <c r="NZH310" s="59"/>
      <c r="NZI310" s="59"/>
      <c r="NZJ310" s="59"/>
      <c r="NZK310" s="59"/>
      <c r="NZL310" s="59"/>
      <c r="NZM310" s="59"/>
      <c r="NZN310" s="59"/>
      <c r="NZO310" s="59"/>
      <c r="NZP310" s="59"/>
      <c r="NZQ310" s="59"/>
      <c r="NZR310" s="59"/>
      <c r="NZS310" s="59"/>
      <c r="NZT310" s="59"/>
      <c r="NZU310" s="59"/>
      <c r="NZV310" s="59"/>
      <c r="NZW310" s="59"/>
      <c r="NZX310" s="59"/>
      <c r="NZY310" s="59"/>
      <c r="NZZ310" s="59"/>
      <c r="OAA310" s="59"/>
      <c r="OAB310" s="59"/>
      <c r="OAC310" s="59"/>
      <c r="OAD310" s="59"/>
      <c r="OAE310" s="59"/>
      <c r="OAF310" s="59"/>
      <c r="OAG310" s="59"/>
      <c r="OAH310" s="59"/>
      <c r="OAI310" s="59"/>
      <c r="OAJ310" s="59"/>
      <c r="OAK310" s="59"/>
      <c r="OAL310" s="59"/>
      <c r="OAM310" s="59"/>
      <c r="OAN310" s="59"/>
      <c r="OAO310" s="59"/>
      <c r="OAP310" s="59"/>
      <c r="OAQ310" s="59"/>
      <c r="OAR310" s="59"/>
      <c r="OAS310" s="59"/>
      <c r="OAT310" s="59"/>
      <c r="OAU310" s="59"/>
      <c r="OAV310" s="59"/>
      <c r="OAW310" s="59"/>
      <c r="OAX310" s="59"/>
      <c r="OAY310" s="59"/>
      <c r="OAZ310" s="59"/>
      <c r="OBA310" s="59"/>
      <c r="OBB310" s="59"/>
      <c r="OBC310" s="59"/>
      <c r="OBD310" s="59"/>
      <c r="OBE310" s="59"/>
      <c r="OBF310" s="59"/>
      <c r="OBG310" s="59"/>
      <c r="OBH310" s="59"/>
      <c r="OBI310" s="59"/>
      <c r="OBJ310" s="59"/>
      <c r="OBK310" s="59"/>
      <c r="OBL310" s="59"/>
      <c r="OBM310" s="59"/>
      <c r="OBN310" s="59"/>
      <c r="OBO310" s="59"/>
      <c r="OBP310" s="59"/>
      <c r="OBQ310" s="59"/>
      <c r="OBR310" s="59"/>
      <c r="OBS310" s="59"/>
      <c r="OBT310" s="59"/>
      <c r="OBU310" s="59"/>
      <c r="OBV310" s="59"/>
      <c r="OBW310" s="59"/>
      <c r="OBX310" s="59"/>
      <c r="OBY310" s="59"/>
      <c r="OBZ310" s="59"/>
      <c r="OCA310" s="59"/>
      <c r="OCB310" s="59"/>
      <c r="OCC310" s="59"/>
      <c r="OCD310" s="59"/>
      <c r="OCE310" s="59"/>
      <c r="OCF310" s="59"/>
      <c r="OCG310" s="59"/>
      <c r="OCH310" s="59"/>
      <c r="OCI310" s="59"/>
      <c r="OCJ310" s="59"/>
      <c r="OCK310" s="59"/>
      <c r="OCL310" s="59"/>
      <c r="OCM310" s="59"/>
      <c r="OCN310" s="59"/>
      <c r="OCO310" s="59"/>
      <c r="OCP310" s="59"/>
      <c r="OCQ310" s="59"/>
      <c r="OCR310" s="59"/>
      <c r="OCS310" s="59"/>
      <c r="OCT310" s="59"/>
      <c r="OCU310" s="59"/>
      <c r="OCV310" s="59"/>
      <c r="OCW310" s="59"/>
      <c r="OCX310" s="59"/>
      <c r="OCY310" s="59"/>
      <c r="OCZ310" s="59"/>
      <c r="ODA310" s="59"/>
      <c r="ODB310" s="59"/>
      <c r="ODC310" s="59"/>
      <c r="ODD310" s="59"/>
      <c r="ODE310" s="59"/>
      <c r="ODF310" s="59"/>
      <c r="ODG310" s="59"/>
      <c r="ODH310" s="59"/>
      <c r="ODI310" s="59"/>
      <c r="ODJ310" s="59"/>
      <c r="ODK310" s="59"/>
      <c r="ODL310" s="59"/>
      <c r="ODM310" s="59"/>
      <c r="ODN310" s="59"/>
      <c r="ODO310" s="59"/>
      <c r="ODP310" s="59"/>
      <c r="ODQ310" s="59"/>
      <c r="ODR310" s="59"/>
      <c r="ODS310" s="59"/>
      <c r="ODT310" s="59"/>
      <c r="ODU310" s="59"/>
      <c r="ODV310" s="59"/>
      <c r="ODW310" s="59"/>
      <c r="ODX310" s="59"/>
      <c r="ODY310" s="59"/>
      <c r="ODZ310" s="59"/>
      <c r="OEA310" s="59"/>
      <c r="OEB310" s="59"/>
      <c r="OEC310" s="59"/>
      <c r="OED310" s="59"/>
      <c r="OEE310" s="59"/>
      <c r="OEF310" s="59"/>
      <c r="OEG310" s="59"/>
      <c r="OEH310" s="59"/>
      <c r="OEI310" s="59"/>
      <c r="OEJ310" s="59"/>
      <c r="OEK310" s="59"/>
      <c r="OEL310" s="59"/>
      <c r="OEM310" s="59"/>
      <c r="OEN310" s="59"/>
      <c r="OEO310" s="59"/>
      <c r="OEP310" s="59"/>
      <c r="OEQ310" s="59"/>
      <c r="OER310" s="59"/>
      <c r="OES310" s="59"/>
      <c r="OET310" s="59"/>
      <c r="OEU310" s="59"/>
      <c r="OEV310" s="59"/>
      <c r="OEW310" s="59"/>
      <c r="OEX310" s="59"/>
      <c r="OEY310" s="59"/>
      <c r="OEZ310" s="59"/>
      <c r="OFA310" s="59"/>
      <c r="OFB310" s="59"/>
      <c r="OFC310" s="59"/>
      <c r="OFD310" s="59"/>
      <c r="OFE310" s="59"/>
      <c r="OFF310" s="59"/>
      <c r="OFG310" s="59"/>
      <c r="OFH310" s="59"/>
      <c r="OFI310" s="59"/>
      <c r="OFJ310" s="59"/>
      <c r="OFK310" s="59"/>
      <c r="OFL310" s="59"/>
      <c r="OFM310" s="59"/>
      <c r="OFN310" s="59"/>
      <c r="OFO310" s="59"/>
      <c r="OFP310" s="59"/>
      <c r="OFQ310" s="59"/>
      <c r="OFR310" s="59"/>
      <c r="OFS310" s="59"/>
      <c r="OFT310" s="59"/>
      <c r="OFU310" s="59"/>
      <c r="OFV310" s="59"/>
      <c r="OFW310" s="59"/>
      <c r="OFX310" s="59"/>
      <c r="OFY310" s="59"/>
      <c r="OFZ310" s="59"/>
      <c r="OGA310" s="59"/>
      <c r="OGB310" s="59"/>
      <c r="OGC310" s="59"/>
      <c r="OGD310" s="59"/>
      <c r="OGE310" s="59"/>
      <c r="OGF310" s="59"/>
      <c r="OGG310" s="59"/>
      <c r="OGH310" s="59"/>
      <c r="OGI310" s="59"/>
      <c r="OGJ310" s="59"/>
      <c r="OGK310" s="59"/>
      <c r="OGL310" s="59"/>
      <c r="OGM310" s="59"/>
      <c r="OGN310" s="59"/>
      <c r="OGO310" s="59"/>
      <c r="OGP310" s="59"/>
      <c r="OGQ310" s="59"/>
      <c r="OGR310" s="59"/>
      <c r="OGS310" s="59"/>
      <c r="OGT310" s="59"/>
      <c r="OGU310" s="59"/>
      <c r="OGV310" s="59"/>
      <c r="OGW310" s="59"/>
      <c r="OGX310" s="59"/>
      <c r="OGY310" s="59"/>
      <c r="OGZ310" s="59"/>
      <c r="OHA310" s="59"/>
      <c r="OHB310" s="59"/>
      <c r="OHC310" s="59"/>
      <c r="OHD310" s="59"/>
      <c r="OHE310" s="59"/>
      <c r="OHF310" s="59"/>
      <c r="OHG310" s="59"/>
      <c r="OHH310" s="59"/>
      <c r="OHI310" s="59"/>
      <c r="OHJ310" s="59"/>
      <c r="OHK310" s="59"/>
      <c r="OHL310" s="59"/>
      <c r="OHM310" s="59"/>
      <c r="OHN310" s="59"/>
      <c r="OHO310" s="59"/>
      <c r="OHP310" s="59"/>
      <c r="OHQ310" s="59"/>
      <c r="OHR310" s="59"/>
      <c r="OHS310" s="59"/>
      <c r="OHT310" s="59"/>
      <c r="OHU310" s="59"/>
      <c r="OHV310" s="59"/>
      <c r="OHW310" s="59"/>
      <c r="OHX310" s="59"/>
      <c r="OHY310" s="59"/>
      <c r="OHZ310" s="59"/>
      <c r="OIA310" s="59"/>
      <c r="OIB310" s="59"/>
      <c r="OIC310" s="59"/>
      <c r="OID310" s="59"/>
      <c r="OIE310" s="59"/>
      <c r="OIF310" s="59"/>
      <c r="OIG310" s="59"/>
      <c r="OIH310" s="59"/>
      <c r="OII310" s="59"/>
      <c r="OIJ310" s="59"/>
      <c r="OIK310" s="59"/>
      <c r="OIL310" s="59"/>
      <c r="OIM310" s="59"/>
      <c r="OIN310" s="59"/>
      <c r="OIO310" s="59"/>
      <c r="OIP310" s="59"/>
      <c r="OIQ310" s="59"/>
      <c r="OIR310" s="59"/>
      <c r="OIS310" s="59"/>
      <c r="OIT310" s="59"/>
      <c r="OIU310" s="59"/>
      <c r="OIV310" s="59"/>
      <c r="OIW310" s="59"/>
      <c r="OIX310" s="59"/>
      <c r="OIY310" s="59"/>
      <c r="OIZ310" s="59"/>
      <c r="OJA310" s="59"/>
      <c r="OJB310" s="59"/>
      <c r="OJC310" s="59"/>
      <c r="OJD310" s="59"/>
      <c r="OJE310" s="59"/>
      <c r="OJF310" s="59"/>
      <c r="OJG310" s="59"/>
      <c r="OJH310" s="59"/>
      <c r="OJI310" s="59"/>
      <c r="OJJ310" s="59"/>
      <c r="OJK310" s="59"/>
      <c r="OJL310" s="59"/>
      <c r="OJM310" s="59"/>
      <c r="OJN310" s="59"/>
      <c r="OJO310" s="59"/>
      <c r="OJP310" s="59"/>
      <c r="OJQ310" s="59"/>
      <c r="OJR310" s="59"/>
      <c r="OJS310" s="59"/>
      <c r="OJT310" s="59"/>
      <c r="OJU310" s="59"/>
      <c r="OJV310" s="59"/>
      <c r="OJW310" s="59"/>
      <c r="OJX310" s="59"/>
      <c r="OJY310" s="59"/>
      <c r="OJZ310" s="59"/>
      <c r="OKA310" s="59"/>
      <c r="OKB310" s="59"/>
      <c r="OKC310" s="59"/>
      <c r="OKD310" s="59"/>
      <c r="OKE310" s="59"/>
      <c r="OKF310" s="59"/>
      <c r="OKG310" s="59"/>
      <c r="OKH310" s="59"/>
      <c r="OKI310" s="59"/>
      <c r="OKJ310" s="59"/>
      <c r="OKK310" s="59"/>
      <c r="OKL310" s="59"/>
      <c r="OKM310" s="59"/>
      <c r="OKN310" s="59"/>
      <c r="OKO310" s="59"/>
      <c r="OKP310" s="59"/>
      <c r="OKQ310" s="59"/>
      <c r="OKR310" s="59"/>
      <c r="OKS310" s="59"/>
      <c r="OKT310" s="59"/>
      <c r="OKU310" s="59"/>
      <c r="OKV310" s="59"/>
      <c r="OKW310" s="59"/>
      <c r="OKX310" s="59"/>
      <c r="OKY310" s="59"/>
      <c r="OKZ310" s="59"/>
      <c r="OLA310" s="59"/>
      <c r="OLB310" s="59"/>
      <c r="OLC310" s="59"/>
      <c r="OLD310" s="59"/>
      <c r="OLE310" s="59"/>
      <c r="OLF310" s="59"/>
      <c r="OLG310" s="59"/>
      <c r="OLH310" s="59"/>
      <c r="OLI310" s="59"/>
      <c r="OLJ310" s="59"/>
      <c r="OLK310" s="59"/>
      <c r="OLL310" s="59"/>
      <c r="OLM310" s="59"/>
      <c r="OLN310" s="59"/>
      <c r="OLO310" s="59"/>
      <c r="OLP310" s="59"/>
      <c r="OLQ310" s="59"/>
      <c r="OLR310" s="59"/>
      <c r="OLS310" s="59"/>
      <c r="OLT310" s="59"/>
      <c r="OLU310" s="59"/>
      <c r="OLV310" s="59"/>
      <c r="OLW310" s="59"/>
      <c r="OLX310" s="59"/>
      <c r="OLY310" s="59"/>
      <c r="OLZ310" s="59"/>
      <c r="OMA310" s="59"/>
      <c r="OMB310" s="59"/>
      <c r="OMC310" s="59"/>
      <c r="OMD310" s="59"/>
      <c r="OME310" s="59"/>
      <c r="OMF310" s="59"/>
      <c r="OMG310" s="59"/>
      <c r="OMH310" s="59"/>
      <c r="OMI310" s="59"/>
      <c r="OMJ310" s="59"/>
      <c r="OMK310" s="59"/>
      <c r="OML310" s="59"/>
      <c r="OMM310" s="59"/>
      <c r="OMN310" s="59"/>
      <c r="OMO310" s="59"/>
      <c r="OMP310" s="59"/>
      <c r="OMQ310" s="59"/>
      <c r="OMR310" s="59"/>
      <c r="OMS310" s="59"/>
      <c r="OMT310" s="59"/>
      <c r="OMU310" s="59"/>
      <c r="OMV310" s="59"/>
      <c r="OMW310" s="59"/>
      <c r="OMX310" s="59"/>
      <c r="OMY310" s="59"/>
      <c r="OMZ310" s="59"/>
      <c r="ONA310" s="59"/>
      <c r="ONB310" s="59"/>
      <c r="ONC310" s="59"/>
      <c r="OND310" s="59"/>
      <c r="ONE310" s="59"/>
      <c r="ONF310" s="59"/>
      <c r="ONG310" s="59"/>
      <c r="ONH310" s="59"/>
      <c r="ONI310" s="59"/>
      <c r="ONJ310" s="59"/>
      <c r="ONK310" s="59"/>
      <c r="ONL310" s="59"/>
      <c r="ONM310" s="59"/>
      <c r="ONN310" s="59"/>
      <c r="ONO310" s="59"/>
      <c r="ONP310" s="59"/>
      <c r="ONQ310" s="59"/>
      <c r="ONR310" s="59"/>
      <c r="ONS310" s="59"/>
      <c r="ONT310" s="59"/>
      <c r="ONU310" s="59"/>
      <c r="ONV310" s="59"/>
      <c r="ONW310" s="59"/>
      <c r="ONX310" s="59"/>
      <c r="ONY310" s="59"/>
      <c r="ONZ310" s="59"/>
      <c r="OOA310" s="59"/>
      <c r="OOB310" s="59"/>
      <c r="OOC310" s="59"/>
      <c r="OOD310" s="59"/>
      <c r="OOE310" s="59"/>
      <c r="OOF310" s="59"/>
      <c r="OOG310" s="59"/>
      <c r="OOH310" s="59"/>
      <c r="OOI310" s="59"/>
      <c r="OOJ310" s="59"/>
      <c r="OOK310" s="59"/>
      <c r="OOL310" s="59"/>
      <c r="OOM310" s="59"/>
      <c r="OON310" s="59"/>
      <c r="OOO310" s="59"/>
      <c r="OOP310" s="59"/>
      <c r="OOQ310" s="59"/>
      <c r="OOR310" s="59"/>
      <c r="OOS310" s="59"/>
      <c r="OOT310" s="59"/>
      <c r="OOU310" s="59"/>
      <c r="OOV310" s="59"/>
      <c r="OOW310" s="59"/>
      <c r="OOX310" s="59"/>
      <c r="OOY310" s="59"/>
      <c r="OOZ310" s="59"/>
      <c r="OPA310" s="59"/>
      <c r="OPB310" s="59"/>
      <c r="OPC310" s="59"/>
      <c r="OPD310" s="59"/>
      <c r="OPE310" s="59"/>
      <c r="OPF310" s="59"/>
      <c r="OPG310" s="59"/>
      <c r="OPH310" s="59"/>
      <c r="OPI310" s="59"/>
      <c r="OPJ310" s="59"/>
      <c r="OPK310" s="59"/>
      <c r="OPL310" s="59"/>
      <c r="OPM310" s="59"/>
      <c r="OPN310" s="59"/>
      <c r="OPO310" s="59"/>
      <c r="OPP310" s="59"/>
      <c r="OPQ310" s="59"/>
      <c r="OPR310" s="59"/>
      <c r="OPS310" s="59"/>
      <c r="OPT310" s="59"/>
      <c r="OPU310" s="59"/>
      <c r="OPV310" s="59"/>
      <c r="OPW310" s="59"/>
      <c r="OPX310" s="59"/>
      <c r="OPY310" s="59"/>
      <c r="OPZ310" s="59"/>
      <c r="OQA310" s="59"/>
      <c r="OQB310" s="59"/>
      <c r="OQC310" s="59"/>
      <c r="OQD310" s="59"/>
      <c r="OQE310" s="59"/>
      <c r="OQF310" s="59"/>
      <c r="OQG310" s="59"/>
      <c r="OQH310" s="59"/>
      <c r="OQI310" s="59"/>
      <c r="OQJ310" s="59"/>
      <c r="OQK310" s="59"/>
      <c r="OQL310" s="59"/>
      <c r="OQM310" s="59"/>
      <c r="OQN310" s="59"/>
      <c r="OQO310" s="59"/>
      <c r="OQP310" s="59"/>
      <c r="OQQ310" s="59"/>
      <c r="OQR310" s="59"/>
      <c r="OQS310" s="59"/>
      <c r="OQT310" s="59"/>
      <c r="OQU310" s="59"/>
      <c r="OQV310" s="59"/>
      <c r="OQW310" s="59"/>
      <c r="OQX310" s="59"/>
      <c r="OQY310" s="59"/>
      <c r="OQZ310" s="59"/>
      <c r="ORA310" s="59"/>
      <c r="ORB310" s="59"/>
      <c r="ORC310" s="59"/>
      <c r="ORD310" s="59"/>
      <c r="ORE310" s="59"/>
      <c r="ORF310" s="59"/>
      <c r="ORG310" s="59"/>
      <c r="ORH310" s="59"/>
      <c r="ORI310" s="59"/>
      <c r="ORJ310" s="59"/>
      <c r="ORK310" s="59"/>
      <c r="ORL310" s="59"/>
      <c r="ORM310" s="59"/>
      <c r="ORN310" s="59"/>
      <c r="ORO310" s="59"/>
      <c r="ORP310" s="59"/>
      <c r="ORQ310" s="59"/>
      <c r="ORR310" s="59"/>
      <c r="ORS310" s="59"/>
      <c r="ORT310" s="59"/>
      <c r="ORU310" s="59"/>
      <c r="ORV310" s="59"/>
      <c r="ORW310" s="59"/>
      <c r="ORX310" s="59"/>
      <c r="ORY310" s="59"/>
      <c r="ORZ310" s="59"/>
      <c r="OSA310" s="59"/>
      <c r="OSB310" s="59"/>
      <c r="OSC310" s="59"/>
      <c r="OSD310" s="59"/>
      <c r="OSE310" s="59"/>
      <c r="OSF310" s="59"/>
      <c r="OSG310" s="59"/>
      <c r="OSH310" s="59"/>
      <c r="OSI310" s="59"/>
      <c r="OSJ310" s="59"/>
      <c r="OSK310" s="59"/>
      <c r="OSL310" s="59"/>
      <c r="OSM310" s="59"/>
      <c r="OSN310" s="59"/>
      <c r="OSO310" s="59"/>
      <c r="OSP310" s="59"/>
      <c r="OSQ310" s="59"/>
      <c r="OSR310" s="59"/>
      <c r="OSS310" s="59"/>
      <c r="OST310" s="59"/>
      <c r="OSU310" s="59"/>
      <c r="OSV310" s="59"/>
      <c r="OSW310" s="59"/>
      <c r="OSX310" s="59"/>
      <c r="OSY310" s="59"/>
      <c r="OSZ310" s="59"/>
      <c r="OTA310" s="59"/>
      <c r="OTB310" s="59"/>
      <c r="OTC310" s="59"/>
      <c r="OTD310" s="59"/>
      <c r="OTE310" s="59"/>
      <c r="OTF310" s="59"/>
      <c r="OTG310" s="59"/>
      <c r="OTH310" s="59"/>
      <c r="OTI310" s="59"/>
      <c r="OTJ310" s="59"/>
      <c r="OTK310" s="59"/>
      <c r="OTL310" s="59"/>
      <c r="OTM310" s="59"/>
      <c r="OTN310" s="59"/>
      <c r="OTO310" s="59"/>
      <c r="OTP310" s="59"/>
      <c r="OTQ310" s="59"/>
      <c r="OTR310" s="59"/>
      <c r="OTS310" s="59"/>
      <c r="OTT310" s="59"/>
      <c r="OTU310" s="59"/>
      <c r="OTV310" s="59"/>
      <c r="OTW310" s="59"/>
      <c r="OTX310" s="59"/>
      <c r="OTY310" s="59"/>
      <c r="OTZ310" s="59"/>
      <c r="OUA310" s="59"/>
      <c r="OUB310" s="59"/>
      <c r="OUC310" s="59"/>
      <c r="OUD310" s="59"/>
      <c r="OUE310" s="59"/>
      <c r="OUF310" s="59"/>
      <c r="OUG310" s="59"/>
      <c r="OUH310" s="59"/>
      <c r="OUI310" s="59"/>
      <c r="OUJ310" s="59"/>
      <c r="OUK310" s="59"/>
      <c r="OUL310" s="59"/>
      <c r="OUM310" s="59"/>
      <c r="OUN310" s="59"/>
      <c r="OUO310" s="59"/>
      <c r="OUP310" s="59"/>
      <c r="OUQ310" s="59"/>
      <c r="OUR310" s="59"/>
      <c r="OUS310" s="59"/>
      <c r="OUT310" s="59"/>
      <c r="OUU310" s="59"/>
      <c r="OUV310" s="59"/>
      <c r="OUW310" s="59"/>
      <c r="OUX310" s="59"/>
      <c r="OUY310" s="59"/>
      <c r="OUZ310" s="59"/>
      <c r="OVA310" s="59"/>
      <c r="OVB310" s="59"/>
      <c r="OVC310" s="59"/>
      <c r="OVD310" s="59"/>
      <c r="OVE310" s="59"/>
      <c r="OVF310" s="59"/>
      <c r="OVG310" s="59"/>
      <c r="OVH310" s="59"/>
      <c r="OVI310" s="59"/>
      <c r="OVJ310" s="59"/>
      <c r="OVK310" s="59"/>
      <c r="OVL310" s="59"/>
      <c r="OVM310" s="59"/>
      <c r="OVN310" s="59"/>
      <c r="OVO310" s="59"/>
      <c r="OVP310" s="59"/>
      <c r="OVQ310" s="59"/>
      <c r="OVR310" s="59"/>
      <c r="OVS310" s="59"/>
      <c r="OVT310" s="59"/>
      <c r="OVU310" s="59"/>
      <c r="OVV310" s="59"/>
      <c r="OVW310" s="59"/>
      <c r="OVX310" s="59"/>
      <c r="OVY310" s="59"/>
      <c r="OVZ310" s="59"/>
      <c r="OWA310" s="59"/>
      <c r="OWB310" s="59"/>
      <c r="OWC310" s="59"/>
      <c r="OWD310" s="59"/>
      <c r="OWE310" s="59"/>
      <c r="OWF310" s="59"/>
      <c r="OWG310" s="59"/>
      <c r="OWH310" s="59"/>
      <c r="OWI310" s="59"/>
      <c r="OWJ310" s="59"/>
      <c r="OWK310" s="59"/>
      <c r="OWL310" s="59"/>
      <c r="OWM310" s="59"/>
      <c r="OWN310" s="59"/>
      <c r="OWO310" s="59"/>
      <c r="OWP310" s="59"/>
      <c r="OWQ310" s="59"/>
      <c r="OWR310" s="59"/>
      <c r="OWS310" s="59"/>
      <c r="OWT310" s="59"/>
      <c r="OWU310" s="59"/>
      <c r="OWV310" s="59"/>
      <c r="OWW310" s="59"/>
      <c r="OWX310" s="59"/>
      <c r="OWY310" s="59"/>
      <c r="OWZ310" s="59"/>
      <c r="OXA310" s="59"/>
      <c r="OXB310" s="59"/>
      <c r="OXC310" s="59"/>
      <c r="OXD310" s="59"/>
      <c r="OXE310" s="59"/>
      <c r="OXF310" s="59"/>
      <c r="OXG310" s="59"/>
      <c r="OXH310" s="59"/>
      <c r="OXI310" s="59"/>
      <c r="OXJ310" s="59"/>
      <c r="OXK310" s="59"/>
      <c r="OXL310" s="59"/>
      <c r="OXM310" s="59"/>
      <c r="OXN310" s="59"/>
      <c r="OXO310" s="59"/>
      <c r="OXP310" s="59"/>
      <c r="OXQ310" s="59"/>
      <c r="OXR310" s="59"/>
      <c r="OXS310" s="59"/>
      <c r="OXT310" s="59"/>
      <c r="OXU310" s="59"/>
      <c r="OXV310" s="59"/>
      <c r="OXW310" s="59"/>
      <c r="OXX310" s="59"/>
      <c r="OXY310" s="59"/>
      <c r="OXZ310" s="59"/>
      <c r="OYA310" s="59"/>
      <c r="OYB310" s="59"/>
      <c r="OYC310" s="59"/>
      <c r="OYD310" s="59"/>
      <c r="OYE310" s="59"/>
      <c r="OYF310" s="59"/>
      <c r="OYG310" s="59"/>
      <c r="OYH310" s="59"/>
      <c r="OYI310" s="59"/>
      <c r="OYJ310" s="59"/>
      <c r="OYK310" s="59"/>
      <c r="OYL310" s="59"/>
      <c r="OYM310" s="59"/>
      <c r="OYN310" s="59"/>
      <c r="OYO310" s="59"/>
      <c r="OYP310" s="59"/>
      <c r="OYQ310" s="59"/>
      <c r="OYR310" s="59"/>
      <c r="OYS310" s="59"/>
      <c r="OYT310" s="59"/>
      <c r="OYU310" s="59"/>
      <c r="OYV310" s="59"/>
      <c r="OYW310" s="59"/>
      <c r="OYX310" s="59"/>
      <c r="OYY310" s="59"/>
      <c r="OYZ310" s="59"/>
      <c r="OZA310" s="59"/>
      <c r="OZB310" s="59"/>
      <c r="OZC310" s="59"/>
      <c r="OZD310" s="59"/>
      <c r="OZE310" s="59"/>
      <c r="OZF310" s="59"/>
      <c r="OZG310" s="59"/>
      <c r="OZH310" s="59"/>
      <c r="OZI310" s="59"/>
      <c r="OZJ310" s="59"/>
      <c r="OZK310" s="59"/>
      <c r="OZL310" s="59"/>
      <c r="OZM310" s="59"/>
      <c r="OZN310" s="59"/>
      <c r="OZO310" s="59"/>
      <c r="OZP310" s="59"/>
      <c r="OZQ310" s="59"/>
      <c r="OZR310" s="59"/>
      <c r="OZS310" s="59"/>
      <c r="OZT310" s="59"/>
      <c r="OZU310" s="59"/>
      <c r="OZV310" s="59"/>
      <c r="OZW310" s="59"/>
      <c r="OZX310" s="59"/>
      <c r="OZY310" s="59"/>
      <c r="OZZ310" s="59"/>
      <c r="PAA310" s="59"/>
      <c r="PAB310" s="59"/>
      <c r="PAC310" s="59"/>
      <c r="PAD310" s="59"/>
      <c r="PAE310" s="59"/>
      <c r="PAF310" s="59"/>
      <c r="PAG310" s="59"/>
      <c r="PAH310" s="59"/>
      <c r="PAI310" s="59"/>
      <c r="PAJ310" s="59"/>
      <c r="PAK310" s="59"/>
      <c r="PAL310" s="59"/>
      <c r="PAM310" s="59"/>
      <c r="PAN310" s="59"/>
      <c r="PAO310" s="59"/>
      <c r="PAP310" s="59"/>
      <c r="PAQ310" s="59"/>
      <c r="PAR310" s="59"/>
      <c r="PAS310" s="59"/>
      <c r="PAT310" s="59"/>
      <c r="PAU310" s="59"/>
      <c r="PAV310" s="59"/>
      <c r="PAW310" s="59"/>
      <c r="PAX310" s="59"/>
      <c r="PAY310" s="59"/>
      <c r="PAZ310" s="59"/>
      <c r="PBA310" s="59"/>
      <c r="PBB310" s="59"/>
      <c r="PBC310" s="59"/>
      <c r="PBD310" s="59"/>
      <c r="PBE310" s="59"/>
      <c r="PBF310" s="59"/>
      <c r="PBG310" s="59"/>
      <c r="PBH310" s="59"/>
      <c r="PBI310" s="59"/>
      <c r="PBJ310" s="59"/>
      <c r="PBK310" s="59"/>
      <c r="PBL310" s="59"/>
      <c r="PBM310" s="59"/>
      <c r="PBN310" s="59"/>
      <c r="PBO310" s="59"/>
      <c r="PBP310" s="59"/>
      <c r="PBQ310" s="59"/>
      <c r="PBR310" s="59"/>
      <c r="PBS310" s="59"/>
      <c r="PBT310" s="59"/>
      <c r="PBU310" s="59"/>
      <c r="PBV310" s="59"/>
      <c r="PBW310" s="59"/>
      <c r="PBX310" s="59"/>
      <c r="PBY310" s="59"/>
      <c r="PBZ310" s="59"/>
      <c r="PCA310" s="59"/>
      <c r="PCB310" s="59"/>
      <c r="PCC310" s="59"/>
      <c r="PCD310" s="59"/>
      <c r="PCE310" s="59"/>
      <c r="PCF310" s="59"/>
      <c r="PCG310" s="59"/>
      <c r="PCH310" s="59"/>
      <c r="PCI310" s="59"/>
      <c r="PCJ310" s="59"/>
      <c r="PCK310" s="59"/>
      <c r="PCL310" s="59"/>
      <c r="PCM310" s="59"/>
      <c r="PCN310" s="59"/>
      <c r="PCO310" s="59"/>
      <c r="PCP310" s="59"/>
      <c r="PCQ310" s="59"/>
      <c r="PCR310" s="59"/>
      <c r="PCS310" s="59"/>
      <c r="PCT310" s="59"/>
      <c r="PCU310" s="59"/>
      <c r="PCV310" s="59"/>
      <c r="PCW310" s="59"/>
      <c r="PCX310" s="59"/>
      <c r="PCY310" s="59"/>
      <c r="PCZ310" s="59"/>
      <c r="PDA310" s="59"/>
      <c r="PDB310" s="59"/>
      <c r="PDC310" s="59"/>
      <c r="PDD310" s="59"/>
      <c r="PDE310" s="59"/>
      <c r="PDF310" s="59"/>
      <c r="PDG310" s="59"/>
      <c r="PDH310" s="59"/>
      <c r="PDI310" s="59"/>
      <c r="PDJ310" s="59"/>
      <c r="PDK310" s="59"/>
      <c r="PDL310" s="59"/>
      <c r="PDM310" s="59"/>
      <c r="PDN310" s="59"/>
      <c r="PDO310" s="59"/>
      <c r="PDP310" s="59"/>
      <c r="PDQ310" s="59"/>
      <c r="PDR310" s="59"/>
      <c r="PDS310" s="59"/>
      <c r="PDT310" s="59"/>
      <c r="PDU310" s="59"/>
      <c r="PDV310" s="59"/>
      <c r="PDW310" s="59"/>
      <c r="PDX310" s="59"/>
      <c r="PDY310" s="59"/>
      <c r="PDZ310" s="59"/>
      <c r="PEA310" s="59"/>
      <c r="PEB310" s="59"/>
      <c r="PEC310" s="59"/>
      <c r="PED310" s="59"/>
      <c r="PEE310" s="59"/>
      <c r="PEF310" s="59"/>
      <c r="PEG310" s="59"/>
      <c r="PEH310" s="59"/>
      <c r="PEI310" s="59"/>
      <c r="PEJ310" s="59"/>
      <c r="PEK310" s="59"/>
      <c r="PEL310" s="59"/>
      <c r="PEM310" s="59"/>
      <c r="PEN310" s="59"/>
      <c r="PEO310" s="59"/>
      <c r="PEP310" s="59"/>
      <c r="PEQ310" s="59"/>
      <c r="PER310" s="59"/>
      <c r="PES310" s="59"/>
      <c r="PET310" s="59"/>
      <c r="PEU310" s="59"/>
      <c r="PEV310" s="59"/>
      <c r="PEW310" s="59"/>
      <c r="PEX310" s="59"/>
      <c r="PEY310" s="59"/>
      <c r="PEZ310" s="59"/>
      <c r="PFA310" s="59"/>
      <c r="PFB310" s="59"/>
      <c r="PFC310" s="59"/>
      <c r="PFD310" s="59"/>
      <c r="PFE310" s="59"/>
      <c r="PFF310" s="59"/>
      <c r="PFG310" s="59"/>
      <c r="PFH310" s="59"/>
      <c r="PFI310" s="59"/>
      <c r="PFJ310" s="59"/>
      <c r="PFK310" s="59"/>
      <c r="PFL310" s="59"/>
      <c r="PFM310" s="59"/>
      <c r="PFN310" s="59"/>
      <c r="PFO310" s="59"/>
      <c r="PFP310" s="59"/>
      <c r="PFQ310" s="59"/>
      <c r="PFR310" s="59"/>
      <c r="PFS310" s="59"/>
      <c r="PFT310" s="59"/>
      <c r="PFU310" s="59"/>
      <c r="PFV310" s="59"/>
      <c r="PFW310" s="59"/>
      <c r="PFX310" s="59"/>
      <c r="PFY310" s="59"/>
      <c r="PFZ310" s="59"/>
      <c r="PGA310" s="59"/>
      <c r="PGB310" s="59"/>
      <c r="PGC310" s="59"/>
      <c r="PGD310" s="59"/>
      <c r="PGE310" s="59"/>
      <c r="PGF310" s="59"/>
      <c r="PGG310" s="59"/>
      <c r="PGH310" s="59"/>
      <c r="PGI310" s="59"/>
      <c r="PGJ310" s="59"/>
      <c r="PGK310" s="59"/>
      <c r="PGL310" s="59"/>
      <c r="PGM310" s="59"/>
      <c r="PGN310" s="59"/>
      <c r="PGO310" s="59"/>
      <c r="PGP310" s="59"/>
      <c r="PGQ310" s="59"/>
      <c r="PGR310" s="59"/>
      <c r="PGS310" s="59"/>
      <c r="PGT310" s="59"/>
      <c r="PGU310" s="59"/>
      <c r="PGV310" s="59"/>
      <c r="PGW310" s="59"/>
      <c r="PGX310" s="59"/>
      <c r="PGY310" s="59"/>
      <c r="PGZ310" s="59"/>
      <c r="PHA310" s="59"/>
      <c r="PHB310" s="59"/>
      <c r="PHC310" s="59"/>
      <c r="PHD310" s="59"/>
      <c r="PHE310" s="59"/>
      <c r="PHF310" s="59"/>
      <c r="PHG310" s="59"/>
      <c r="PHH310" s="59"/>
      <c r="PHI310" s="59"/>
      <c r="PHJ310" s="59"/>
      <c r="PHK310" s="59"/>
      <c r="PHL310" s="59"/>
      <c r="PHM310" s="59"/>
      <c r="PHN310" s="59"/>
      <c r="PHO310" s="59"/>
      <c r="PHP310" s="59"/>
      <c r="PHQ310" s="59"/>
      <c r="PHR310" s="59"/>
      <c r="PHS310" s="59"/>
      <c r="PHT310" s="59"/>
      <c r="PHU310" s="59"/>
      <c r="PHV310" s="59"/>
      <c r="PHW310" s="59"/>
      <c r="PHX310" s="59"/>
      <c r="PHY310" s="59"/>
      <c r="PHZ310" s="59"/>
      <c r="PIA310" s="59"/>
      <c r="PIB310" s="59"/>
      <c r="PIC310" s="59"/>
      <c r="PID310" s="59"/>
      <c r="PIE310" s="59"/>
      <c r="PIF310" s="59"/>
      <c r="PIG310" s="59"/>
      <c r="PIH310" s="59"/>
      <c r="PII310" s="59"/>
      <c r="PIJ310" s="59"/>
      <c r="PIK310" s="59"/>
      <c r="PIL310" s="59"/>
      <c r="PIM310" s="59"/>
      <c r="PIN310" s="59"/>
      <c r="PIO310" s="59"/>
      <c r="PIP310" s="59"/>
      <c r="PIQ310" s="59"/>
      <c r="PIR310" s="59"/>
      <c r="PIS310" s="59"/>
      <c r="PIT310" s="59"/>
      <c r="PIU310" s="59"/>
      <c r="PIV310" s="59"/>
      <c r="PIW310" s="59"/>
      <c r="PIX310" s="59"/>
      <c r="PIY310" s="59"/>
      <c r="PIZ310" s="59"/>
      <c r="PJA310" s="59"/>
      <c r="PJB310" s="59"/>
      <c r="PJC310" s="59"/>
      <c r="PJD310" s="59"/>
      <c r="PJE310" s="59"/>
      <c r="PJF310" s="59"/>
      <c r="PJG310" s="59"/>
      <c r="PJH310" s="59"/>
      <c r="PJI310" s="59"/>
      <c r="PJJ310" s="59"/>
      <c r="PJK310" s="59"/>
      <c r="PJL310" s="59"/>
      <c r="PJM310" s="59"/>
      <c r="PJN310" s="59"/>
      <c r="PJO310" s="59"/>
      <c r="PJP310" s="59"/>
      <c r="PJQ310" s="59"/>
      <c r="PJR310" s="59"/>
      <c r="PJS310" s="59"/>
      <c r="PJT310" s="59"/>
      <c r="PJU310" s="59"/>
      <c r="PJV310" s="59"/>
      <c r="PJW310" s="59"/>
      <c r="PJX310" s="59"/>
      <c r="PJY310" s="59"/>
      <c r="PJZ310" s="59"/>
      <c r="PKA310" s="59"/>
      <c r="PKB310" s="59"/>
      <c r="PKC310" s="59"/>
      <c r="PKD310" s="59"/>
      <c r="PKE310" s="59"/>
      <c r="PKF310" s="59"/>
      <c r="PKG310" s="59"/>
      <c r="PKH310" s="59"/>
      <c r="PKI310" s="59"/>
      <c r="PKJ310" s="59"/>
      <c r="PKK310" s="59"/>
      <c r="PKL310" s="59"/>
      <c r="PKM310" s="59"/>
      <c r="PKN310" s="59"/>
      <c r="PKO310" s="59"/>
      <c r="PKP310" s="59"/>
      <c r="PKQ310" s="59"/>
      <c r="PKR310" s="59"/>
      <c r="PKS310" s="59"/>
      <c r="PKT310" s="59"/>
      <c r="PKU310" s="59"/>
      <c r="PKV310" s="59"/>
      <c r="PKW310" s="59"/>
      <c r="PKX310" s="59"/>
      <c r="PKY310" s="59"/>
      <c r="PKZ310" s="59"/>
      <c r="PLA310" s="59"/>
      <c r="PLB310" s="59"/>
      <c r="PLC310" s="59"/>
      <c r="PLD310" s="59"/>
      <c r="PLE310" s="59"/>
      <c r="PLF310" s="59"/>
      <c r="PLG310" s="59"/>
      <c r="PLH310" s="59"/>
      <c r="PLI310" s="59"/>
      <c r="PLJ310" s="59"/>
      <c r="PLK310" s="59"/>
      <c r="PLL310" s="59"/>
      <c r="PLM310" s="59"/>
      <c r="PLN310" s="59"/>
      <c r="PLO310" s="59"/>
      <c r="PLP310" s="59"/>
      <c r="PLQ310" s="59"/>
      <c r="PLR310" s="59"/>
      <c r="PLS310" s="59"/>
      <c r="PLT310" s="59"/>
      <c r="PLU310" s="59"/>
      <c r="PLV310" s="59"/>
      <c r="PLW310" s="59"/>
      <c r="PLX310" s="59"/>
      <c r="PLY310" s="59"/>
      <c r="PLZ310" s="59"/>
      <c r="PMA310" s="59"/>
      <c r="PMB310" s="59"/>
      <c r="PMC310" s="59"/>
      <c r="PMD310" s="59"/>
      <c r="PME310" s="59"/>
      <c r="PMF310" s="59"/>
      <c r="PMG310" s="59"/>
      <c r="PMH310" s="59"/>
      <c r="PMI310" s="59"/>
      <c r="PMJ310" s="59"/>
      <c r="PMK310" s="59"/>
      <c r="PML310" s="59"/>
      <c r="PMM310" s="59"/>
      <c r="PMN310" s="59"/>
      <c r="PMO310" s="59"/>
      <c r="PMP310" s="59"/>
      <c r="PMQ310" s="59"/>
      <c r="PMR310" s="59"/>
      <c r="PMS310" s="59"/>
      <c r="PMT310" s="59"/>
      <c r="PMU310" s="59"/>
      <c r="PMV310" s="59"/>
      <c r="PMW310" s="59"/>
      <c r="PMX310" s="59"/>
      <c r="PMY310" s="59"/>
      <c r="PMZ310" s="59"/>
      <c r="PNA310" s="59"/>
      <c r="PNB310" s="59"/>
      <c r="PNC310" s="59"/>
      <c r="PND310" s="59"/>
      <c r="PNE310" s="59"/>
      <c r="PNF310" s="59"/>
      <c r="PNG310" s="59"/>
      <c r="PNH310" s="59"/>
      <c r="PNI310" s="59"/>
      <c r="PNJ310" s="59"/>
      <c r="PNK310" s="59"/>
      <c r="PNL310" s="59"/>
      <c r="PNM310" s="59"/>
      <c r="PNN310" s="59"/>
      <c r="PNO310" s="59"/>
      <c r="PNP310" s="59"/>
      <c r="PNQ310" s="59"/>
      <c r="PNR310" s="59"/>
      <c r="PNS310" s="59"/>
      <c r="PNT310" s="59"/>
      <c r="PNU310" s="59"/>
      <c r="PNV310" s="59"/>
      <c r="PNW310" s="59"/>
      <c r="PNX310" s="59"/>
      <c r="PNY310" s="59"/>
      <c r="PNZ310" s="59"/>
      <c r="POA310" s="59"/>
      <c r="POB310" s="59"/>
      <c r="POC310" s="59"/>
      <c r="POD310" s="59"/>
      <c r="POE310" s="59"/>
      <c r="POF310" s="59"/>
      <c r="POG310" s="59"/>
      <c r="POH310" s="59"/>
      <c r="POI310" s="59"/>
      <c r="POJ310" s="59"/>
      <c r="POK310" s="59"/>
      <c r="POL310" s="59"/>
      <c r="POM310" s="59"/>
      <c r="PON310" s="59"/>
      <c r="POO310" s="59"/>
      <c r="POP310" s="59"/>
      <c r="POQ310" s="59"/>
      <c r="POR310" s="59"/>
      <c r="POS310" s="59"/>
      <c r="POT310" s="59"/>
      <c r="POU310" s="59"/>
      <c r="POV310" s="59"/>
      <c r="POW310" s="59"/>
      <c r="POX310" s="59"/>
      <c r="POY310" s="59"/>
      <c r="POZ310" s="59"/>
      <c r="PPA310" s="59"/>
      <c r="PPB310" s="59"/>
      <c r="PPC310" s="59"/>
      <c r="PPD310" s="59"/>
      <c r="PPE310" s="59"/>
      <c r="PPF310" s="59"/>
      <c r="PPG310" s="59"/>
      <c r="PPH310" s="59"/>
      <c r="PPI310" s="59"/>
      <c r="PPJ310" s="59"/>
      <c r="PPK310" s="59"/>
      <c r="PPL310" s="59"/>
      <c r="PPM310" s="59"/>
      <c r="PPN310" s="59"/>
      <c r="PPO310" s="59"/>
      <c r="PPP310" s="59"/>
      <c r="PPQ310" s="59"/>
      <c r="PPR310" s="59"/>
      <c r="PPS310" s="59"/>
      <c r="PPT310" s="59"/>
      <c r="PPU310" s="59"/>
      <c r="PPV310" s="59"/>
      <c r="PPW310" s="59"/>
      <c r="PPX310" s="59"/>
      <c r="PPY310" s="59"/>
      <c r="PPZ310" s="59"/>
      <c r="PQA310" s="59"/>
      <c r="PQB310" s="59"/>
      <c r="PQC310" s="59"/>
      <c r="PQD310" s="59"/>
      <c r="PQE310" s="59"/>
      <c r="PQF310" s="59"/>
      <c r="PQG310" s="59"/>
      <c r="PQH310" s="59"/>
      <c r="PQI310" s="59"/>
      <c r="PQJ310" s="59"/>
      <c r="PQK310" s="59"/>
      <c r="PQL310" s="59"/>
      <c r="PQM310" s="59"/>
      <c r="PQN310" s="59"/>
      <c r="PQO310" s="59"/>
      <c r="PQP310" s="59"/>
      <c r="PQQ310" s="59"/>
      <c r="PQR310" s="59"/>
      <c r="PQS310" s="59"/>
      <c r="PQT310" s="59"/>
      <c r="PQU310" s="59"/>
      <c r="PQV310" s="59"/>
      <c r="PQW310" s="59"/>
      <c r="PQX310" s="59"/>
      <c r="PQY310" s="59"/>
      <c r="PQZ310" s="59"/>
      <c r="PRA310" s="59"/>
      <c r="PRB310" s="59"/>
      <c r="PRC310" s="59"/>
      <c r="PRD310" s="59"/>
      <c r="PRE310" s="59"/>
      <c r="PRF310" s="59"/>
      <c r="PRG310" s="59"/>
      <c r="PRH310" s="59"/>
      <c r="PRI310" s="59"/>
      <c r="PRJ310" s="59"/>
      <c r="PRK310" s="59"/>
      <c r="PRL310" s="59"/>
      <c r="PRM310" s="59"/>
      <c r="PRN310" s="59"/>
      <c r="PRO310" s="59"/>
      <c r="PRP310" s="59"/>
      <c r="PRQ310" s="59"/>
      <c r="PRR310" s="59"/>
      <c r="PRS310" s="59"/>
      <c r="PRT310" s="59"/>
      <c r="PRU310" s="59"/>
      <c r="PRV310" s="59"/>
      <c r="PRW310" s="59"/>
      <c r="PRX310" s="59"/>
      <c r="PRY310" s="59"/>
      <c r="PRZ310" s="59"/>
      <c r="PSA310" s="59"/>
      <c r="PSB310" s="59"/>
      <c r="PSC310" s="59"/>
      <c r="PSD310" s="59"/>
      <c r="PSE310" s="59"/>
      <c r="PSF310" s="59"/>
      <c r="PSG310" s="59"/>
      <c r="PSH310" s="59"/>
      <c r="PSI310" s="59"/>
      <c r="PSJ310" s="59"/>
      <c r="PSK310" s="59"/>
      <c r="PSL310" s="59"/>
      <c r="PSM310" s="59"/>
      <c r="PSN310" s="59"/>
      <c r="PSO310" s="59"/>
      <c r="PSP310" s="59"/>
      <c r="PSQ310" s="59"/>
      <c r="PSR310" s="59"/>
      <c r="PSS310" s="59"/>
      <c r="PST310" s="59"/>
      <c r="PSU310" s="59"/>
      <c r="PSV310" s="59"/>
      <c r="PSW310" s="59"/>
      <c r="PSX310" s="59"/>
      <c r="PSY310" s="59"/>
      <c r="PSZ310" s="59"/>
      <c r="PTA310" s="59"/>
      <c r="PTB310" s="59"/>
      <c r="PTC310" s="59"/>
      <c r="PTD310" s="59"/>
      <c r="PTE310" s="59"/>
      <c r="PTF310" s="59"/>
      <c r="PTG310" s="59"/>
      <c r="PTH310" s="59"/>
      <c r="PTI310" s="59"/>
      <c r="PTJ310" s="59"/>
      <c r="PTK310" s="59"/>
      <c r="PTL310" s="59"/>
      <c r="PTM310" s="59"/>
      <c r="PTN310" s="59"/>
      <c r="PTO310" s="59"/>
      <c r="PTP310" s="59"/>
      <c r="PTQ310" s="59"/>
      <c r="PTR310" s="59"/>
      <c r="PTS310" s="59"/>
      <c r="PTT310" s="59"/>
      <c r="PTU310" s="59"/>
      <c r="PTV310" s="59"/>
      <c r="PTW310" s="59"/>
      <c r="PTX310" s="59"/>
      <c r="PTY310" s="59"/>
      <c r="PTZ310" s="59"/>
      <c r="PUA310" s="59"/>
      <c r="PUB310" s="59"/>
      <c r="PUC310" s="59"/>
      <c r="PUD310" s="59"/>
      <c r="PUE310" s="59"/>
      <c r="PUF310" s="59"/>
      <c r="PUG310" s="59"/>
      <c r="PUH310" s="59"/>
      <c r="PUI310" s="59"/>
      <c r="PUJ310" s="59"/>
      <c r="PUK310" s="59"/>
      <c r="PUL310" s="59"/>
      <c r="PUM310" s="59"/>
      <c r="PUN310" s="59"/>
      <c r="PUO310" s="59"/>
      <c r="PUP310" s="59"/>
      <c r="PUQ310" s="59"/>
      <c r="PUR310" s="59"/>
      <c r="PUS310" s="59"/>
      <c r="PUT310" s="59"/>
      <c r="PUU310" s="59"/>
      <c r="PUV310" s="59"/>
      <c r="PUW310" s="59"/>
      <c r="PUX310" s="59"/>
      <c r="PUY310" s="59"/>
      <c r="PUZ310" s="59"/>
      <c r="PVA310" s="59"/>
      <c r="PVB310" s="59"/>
      <c r="PVC310" s="59"/>
      <c r="PVD310" s="59"/>
      <c r="PVE310" s="59"/>
      <c r="PVF310" s="59"/>
      <c r="PVG310" s="59"/>
      <c r="PVH310" s="59"/>
      <c r="PVI310" s="59"/>
      <c r="PVJ310" s="59"/>
      <c r="PVK310" s="59"/>
      <c r="PVL310" s="59"/>
      <c r="PVM310" s="59"/>
      <c r="PVN310" s="59"/>
      <c r="PVO310" s="59"/>
      <c r="PVP310" s="59"/>
      <c r="PVQ310" s="59"/>
      <c r="PVR310" s="59"/>
      <c r="PVS310" s="59"/>
      <c r="PVT310" s="59"/>
      <c r="PVU310" s="59"/>
      <c r="PVV310" s="59"/>
      <c r="PVW310" s="59"/>
      <c r="PVX310" s="59"/>
      <c r="PVY310" s="59"/>
      <c r="PVZ310" s="59"/>
      <c r="PWA310" s="59"/>
      <c r="PWB310" s="59"/>
      <c r="PWC310" s="59"/>
      <c r="PWD310" s="59"/>
      <c r="PWE310" s="59"/>
      <c r="PWF310" s="59"/>
      <c r="PWG310" s="59"/>
      <c r="PWH310" s="59"/>
      <c r="PWI310" s="59"/>
      <c r="PWJ310" s="59"/>
      <c r="PWK310" s="59"/>
      <c r="PWL310" s="59"/>
      <c r="PWM310" s="59"/>
      <c r="PWN310" s="59"/>
      <c r="PWO310" s="59"/>
      <c r="PWP310" s="59"/>
      <c r="PWQ310" s="59"/>
      <c r="PWR310" s="59"/>
      <c r="PWS310" s="59"/>
      <c r="PWT310" s="59"/>
      <c r="PWU310" s="59"/>
      <c r="PWV310" s="59"/>
      <c r="PWW310" s="59"/>
      <c r="PWX310" s="59"/>
      <c r="PWY310" s="59"/>
      <c r="PWZ310" s="59"/>
      <c r="PXA310" s="59"/>
      <c r="PXB310" s="59"/>
      <c r="PXC310" s="59"/>
      <c r="PXD310" s="59"/>
      <c r="PXE310" s="59"/>
      <c r="PXF310" s="59"/>
      <c r="PXG310" s="59"/>
      <c r="PXH310" s="59"/>
      <c r="PXI310" s="59"/>
      <c r="PXJ310" s="59"/>
      <c r="PXK310" s="59"/>
      <c r="PXL310" s="59"/>
      <c r="PXM310" s="59"/>
      <c r="PXN310" s="59"/>
      <c r="PXO310" s="59"/>
      <c r="PXP310" s="59"/>
      <c r="PXQ310" s="59"/>
      <c r="PXR310" s="59"/>
      <c r="PXS310" s="59"/>
      <c r="PXT310" s="59"/>
      <c r="PXU310" s="59"/>
      <c r="PXV310" s="59"/>
      <c r="PXW310" s="59"/>
      <c r="PXX310" s="59"/>
      <c r="PXY310" s="59"/>
      <c r="PXZ310" s="59"/>
      <c r="PYA310" s="59"/>
      <c r="PYB310" s="59"/>
      <c r="PYC310" s="59"/>
      <c r="PYD310" s="59"/>
      <c r="PYE310" s="59"/>
      <c r="PYF310" s="59"/>
      <c r="PYG310" s="59"/>
      <c r="PYH310" s="59"/>
      <c r="PYI310" s="59"/>
      <c r="PYJ310" s="59"/>
      <c r="PYK310" s="59"/>
      <c r="PYL310" s="59"/>
      <c r="PYM310" s="59"/>
      <c r="PYN310" s="59"/>
      <c r="PYO310" s="59"/>
      <c r="PYP310" s="59"/>
      <c r="PYQ310" s="59"/>
      <c r="PYR310" s="59"/>
      <c r="PYS310" s="59"/>
      <c r="PYT310" s="59"/>
      <c r="PYU310" s="59"/>
      <c r="PYV310" s="59"/>
      <c r="PYW310" s="59"/>
      <c r="PYX310" s="59"/>
      <c r="PYY310" s="59"/>
      <c r="PYZ310" s="59"/>
      <c r="PZA310" s="59"/>
      <c r="PZB310" s="59"/>
      <c r="PZC310" s="59"/>
      <c r="PZD310" s="59"/>
      <c r="PZE310" s="59"/>
      <c r="PZF310" s="59"/>
      <c r="PZG310" s="59"/>
      <c r="PZH310" s="59"/>
      <c r="PZI310" s="59"/>
      <c r="PZJ310" s="59"/>
      <c r="PZK310" s="59"/>
      <c r="PZL310" s="59"/>
      <c r="PZM310" s="59"/>
      <c r="PZN310" s="59"/>
      <c r="PZO310" s="59"/>
      <c r="PZP310" s="59"/>
      <c r="PZQ310" s="59"/>
      <c r="PZR310" s="59"/>
      <c r="PZS310" s="59"/>
      <c r="PZT310" s="59"/>
      <c r="PZU310" s="59"/>
      <c r="PZV310" s="59"/>
      <c r="PZW310" s="59"/>
      <c r="PZX310" s="59"/>
      <c r="PZY310" s="59"/>
      <c r="PZZ310" s="59"/>
      <c r="QAA310" s="59"/>
      <c r="QAB310" s="59"/>
      <c r="QAC310" s="59"/>
      <c r="QAD310" s="59"/>
      <c r="QAE310" s="59"/>
      <c r="QAF310" s="59"/>
      <c r="QAG310" s="59"/>
      <c r="QAH310" s="59"/>
      <c r="QAI310" s="59"/>
      <c r="QAJ310" s="59"/>
      <c r="QAK310" s="59"/>
      <c r="QAL310" s="59"/>
      <c r="QAM310" s="59"/>
      <c r="QAN310" s="59"/>
      <c r="QAO310" s="59"/>
      <c r="QAP310" s="59"/>
      <c r="QAQ310" s="59"/>
      <c r="QAR310" s="59"/>
      <c r="QAS310" s="59"/>
      <c r="QAT310" s="59"/>
      <c r="QAU310" s="59"/>
      <c r="QAV310" s="59"/>
      <c r="QAW310" s="59"/>
      <c r="QAX310" s="59"/>
      <c r="QAY310" s="59"/>
      <c r="QAZ310" s="59"/>
      <c r="QBA310" s="59"/>
      <c r="QBB310" s="59"/>
      <c r="QBC310" s="59"/>
      <c r="QBD310" s="59"/>
      <c r="QBE310" s="59"/>
      <c r="QBF310" s="59"/>
      <c r="QBG310" s="59"/>
      <c r="QBH310" s="59"/>
      <c r="QBI310" s="59"/>
      <c r="QBJ310" s="59"/>
      <c r="QBK310" s="59"/>
      <c r="QBL310" s="59"/>
      <c r="QBM310" s="59"/>
      <c r="QBN310" s="59"/>
      <c r="QBO310" s="59"/>
      <c r="QBP310" s="59"/>
      <c r="QBQ310" s="59"/>
      <c r="QBR310" s="59"/>
      <c r="QBS310" s="59"/>
      <c r="QBT310" s="59"/>
      <c r="QBU310" s="59"/>
      <c r="QBV310" s="59"/>
      <c r="QBW310" s="59"/>
      <c r="QBX310" s="59"/>
      <c r="QBY310" s="59"/>
      <c r="QBZ310" s="59"/>
      <c r="QCA310" s="59"/>
      <c r="QCB310" s="59"/>
      <c r="QCC310" s="59"/>
      <c r="QCD310" s="59"/>
      <c r="QCE310" s="59"/>
      <c r="QCF310" s="59"/>
      <c r="QCG310" s="59"/>
      <c r="QCH310" s="59"/>
      <c r="QCI310" s="59"/>
      <c r="QCJ310" s="59"/>
      <c r="QCK310" s="59"/>
      <c r="QCL310" s="59"/>
      <c r="QCM310" s="59"/>
      <c r="QCN310" s="59"/>
      <c r="QCO310" s="59"/>
      <c r="QCP310" s="59"/>
      <c r="QCQ310" s="59"/>
      <c r="QCR310" s="59"/>
      <c r="QCS310" s="59"/>
      <c r="QCT310" s="59"/>
      <c r="QCU310" s="59"/>
      <c r="QCV310" s="59"/>
      <c r="QCW310" s="59"/>
      <c r="QCX310" s="59"/>
      <c r="QCY310" s="59"/>
      <c r="QCZ310" s="59"/>
      <c r="QDA310" s="59"/>
      <c r="QDB310" s="59"/>
      <c r="QDC310" s="59"/>
      <c r="QDD310" s="59"/>
      <c r="QDE310" s="59"/>
      <c r="QDF310" s="59"/>
      <c r="QDG310" s="59"/>
      <c r="QDH310" s="59"/>
      <c r="QDI310" s="59"/>
      <c r="QDJ310" s="59"/>
      <c r="QDK310" s="59"/>
      <c r="QDL310" s="59"/>
      <c r="QDM310" s="59"/>
      <c r="QDN310" s="59"/>
      <c r="QDO310" s="59"/>
      <c r="QDP310" s="59"/>
      <c r="QDQ310" s="59"/>
      <c r="QDR310" s="59"/>
      <c r="QDS310" s="59"/>
      <c r="QDT310" s="59"/>
      <c r="QDU310" s="59"/>
      <c r="QDV310" s="59"/>
      <c r="QDW310" s="59"/>
      <c r="QDX310" s="59"/>
      <c r="QDY310" s="59"/>
      <c r="QDZ310" s="59"/>
      <c r="QEA310" s="59"/>
      <c r="QEB310" s="59"/>
      <c r="QEC310" s="59"/>
      <c r="QED310" s="59"/>
      <c r="QEE310" s="59"/>
      <c r="QEF310" s="59"/>
      <c r="QEG310" s="59"/>
      <c r="QEH310" s="59"/>
      <c r="QEI310" s="59"/>
      <c r="QEJ310" s="59"/>
      <c r="QEK310" s="59"/>
      <c r="QEL310" s="59"/>
      <c r="QEM310" s="59"/>
      <c r="QEN310" s="59"/>
      <c r="QEO310" s="59"/>
      <c r="QEP310" s="59"/>
      <c r="QEQ310" s="59"/>
      <c r="QER310" s="59"/>
      <c r="QES310" s="59"/>
      <c r="QET310" s="59"/>
      <c r="QEU310" s="59"/>
      <c r="QEV310" s="59"/>
      <c r="QEW310" s="59"/>
      <c r="QEX310" s="59"/>
      <c r="QEY310" s="59"/>
      <c r="QEZ310" s="59"/>
      <c r="QFA310" s="59"/>
      <c r="QFB310" s="59"/>
      <c r="QFC310" s="59"/>
      <c r="QFD310" s="59"/>
      <c r="QFE310" s="59"/>
      <c r="QFF310" s="59"/>
      <c r="QFG310" s="59"/>
      <c r="QFH310" s="59"/>
      <c r="QFI310" s="59"/>
      <c r="QFJ310" s="59"/>
      <c r="QFK310" s="59"/>
      <c r="QFL310" s="59"/>
      <c r="QFM310" s="59"/>
      <c r="QFN310" s="59"/>
      <c r="QFO310" s="59"/>
      <c r="QFP310" s="59"/>
      <c r="QFQ310" s="59"/>
      <c r="QFR310" s="59"/>
      <c r="QFS310" s="59"/>
      <c r="QFT310" s="59"/>
      <c r="QFU310" s="59"/>
      <c r="QFV310" s="59"/>
      <c r="QFW310" s="59"/>
      <c r="QFX310" s="59"/>
      <c r="QFY310" s="59"/>
      <c r="QFZ310" s="59"/>
      <c r="QGA310" s="59"/>
      <c r="QGB310" s="59"/>
      <c r="QGC310" s="59"/>
      <c r="QGD310" s="59"/>
      <c r="QGE310" s="59"/>
      <c r="QGF310" s="59"/>
      <c r="QGG310" s="59"/>
      <c r="QGH310" s="59"/>
      <c r="QGI310" s="59"/>
      <c r="QGJ310" s="59"/>
      <c r="QGK310" s="59"/>
      <c r="QGL310" s="59"/>
      <c r="QGM310" s="59"/>
      <c r="QGN310" s="59"/>
      <c r="QGO310" s="59"/>
      <c r="QGP310" s="59"/>
      <c r="QGQ310" s="59"/>
      <c r="QGR310" s="59"/>
      <c r="QGS310" s="59"/>
      <c r="QGT310" s="59"/>
      <c r="QGU310" s="59"/>
      <c r="QGV310" s="59"/>
      <c r="QGW310" s="59"/>
      <c r="QGX310" s="59"/>
      <c r="QGY310" s="59"/>
      <c r="QGZ310" s="59"/>
      <c r="QHA310" s="59"/>
      <c r="QHB310" s="59"/>
      <c r="QHC310" s="59"/>
      <c r="QHD310" s="59"/>
      <c r="QHE310" s="59"/>
      <c r="QHF310" s="59"/>
      <c r="QHG310" s="59"/>
      <c r="QHH310" s="59"/>
      <c r="QHI310" s="59"/>
      <c r="QHJ310" s="59"/>
      <c r="QHK310" s="59"/>
      <c r="QHL310" s="59"/>
      <c r="QHM310" s="59"/>
      <c r="QHN310" s="59"/>
      <c r="QHO310" s="59"/>
      <c r="QHP310" s="59"/>
      <c r="QHQ310" s="59"/>
      <c r="QHR310" s="59"/>
      <c r="QHS310" s="59"/>
      <c r="QHT310" s="59"/>
      <c r="QHU310" s="59"/>
      <c r="QHV310" s="59"/>
      <c r="QHW310" s="59"/>
      <c r="QHX310" s="59"/>
      <c r="QHY310" s="59"/>
      <c r="QHZ310" s="59"/>
      <c r="QIA310" s="59"/>
      <c r="QIB310" s="59"/>
      <c r="QIC310" s="59"/>
      <c r="QID310" s="59"/>
      <c r="QIE310" s="59"/>
      <c r="QIF310" s="59"/>
      <c r="QIG310" s="59"/>
      <c r="QIH310" s="59"/>
      <c r="QII310" s="59"/>
      <c r="QIJ310" s="59"/>
      <c r="QIK310" s="59"/>
      <c r="QIL310" s="59"/>
      <c r="QIM310" s="59"/>
      <c r="QIN310" s="59"/>
      <c r="QIO310" s="59"/>
      <c r="QIP310" s="59"/>
      <c r="QIQ310" s="59"/>
      <c r="QIR310" s="59"/>
      <c r="QIS310" s="59"/>
      <c r="QIT310" s="59"/>
      <c r="QIU310" s="59"/>
      <c r="QIV310" s="59"/>
      <c r="QIW310" s="59"/>
      <c r="QIX310" s="59"/>
      <c r="QIY310" s="59"/>
      <c r="QIZ310" s="59"/>
      <c r="QJA310" s="59"/>
      <c r="QJB310" s="59"/>
      <c r="QJC310" s="59"/>
      <c r="QJD310" s="59"/>
      <c r="QJE310" s="59"/>
      <c r="QJF310" s="59"/>
      <c r="QJG310" s="59"/>
      <c r="QJH310" s="59"/>
      <c r="QJI310" s="59"/>
      <c r="QJJ310" s="59"/>
      <c r="QJK310" s="59"/>
      <c r="QJL310" s="59"/>
      <c r="QJM310" s="59"/>
      <c r="QJN310" s="59"/>
      <c r="QJO310" s="59"/>
      <c r="QJP310" s="59"/>
      <c r="QJQ310" s="59"/>
      <c r="QJR310" s="59"/>
      <c r="QJS310" s="59"/>
      <c r="QJT310" s="59"/>
      <c r="QJU310" s="59"/>
      <c r="QJV310" s="59"/>
      <c r="QJW310" s="59"/>
      <c r="QJX310" s="59"/>
      <c r="QJY310" s="59"/>
      <c r="QJZ310" s="59"/>
      <c r="QKA310" s="59"/>
      <c r="QKB310" s="59"/>
      <c r="QKC310" s="59"/>
      <c r="QKD310" s="59"/>
      <c r="QKE310" s="59"/>
      <c r="QKF310" s="59"/>
      <c r="QKG310" s="59"/>
      <c r="QKH310" s="59"/>
      <c r="QKI310" s="59"/>
      <c r="QKJ310" s="59"/>
      <c r="QKK310" s="59"/>
      <c r="QKL310" s="59"/>
      <c r="QKM310" s="59"/>
      <c r="QKN310" s="59"/>
      <c r="QKO310" s="59"/>
      <c r="QKP310" s="59"/>
      <c r="QKQ310" s="59"/>
      <c r="QKR310" s="59"/>
      <c r="QKS310" s="59"/>
      <c r="QKT310" s="59"/>
      <c r="QKU310" s="59"/>
      <c r="QKV310" s="59"/>
      <c r="QKW310" s="59"/>
      <c r="QKX310" s="59"/>
      <c r="QKY310" s="59"/>
      <c r="QKZ310" s="59"/>
      <c r="QLA310" s="59"/>
      <c r="QLB310" s="59"/>
      <c r="QLC310" s="59"/>
      <c r="QLD310" s="59"/>
      <c r="QLE310" s="59"/>
      <c r="QLF310" s="59"/>
      <c r="QLG310" s="59"/>
      <c r="QLH310" s="59"/>
      <c r="QLI310" s="59"/>
      <c r="QLJ310" s="59"/>
      <c r="QLK310" s="59"/>
      <c r="QLL310" s="59"/>
      <c r="QLM310" s="59"/>
      <c r="QLN310" s="59"/>
      <c r="QLO310" s="59"/>
      <c r="QLP310" s="59"/>
      <c r="QLQ310" s="59"/>
      <c r="QLR310" s="59"/>
      <c r="QLS310" s="59"/>
      <c r="QLT310" s="59"/>
      <c r="QLU310" s="59"/>
      <c r="QLV310" s="59"/>
      <c r="QLW310" s="59"/>
      <c r="QLX310" s="59"/>
      <c r="QLY310" s="59"/>
      <c r="QLZ310" s="59"/>
      <c r="QMA310" s="59"/>
      <c r="QMB310" s="59"/>
      <c r="QMC310" s="59"/>
      <c r="QMD310" s="59"/>
      <c r="QME310" s="59"/>
      <c r="QMF310" s="59"/>
      <c r="QMG310" s="59"/>
      <c r="QMH310" s="59"/>
      <c r="QMI310" s="59"/>
      <c r="QMJ310" s="59"/>
      <c r="QMK310" s="59"/>
      <c r="QML310" s="59"/>
      <c r="QMM310" s="59"/>
      <c r="QMN310" s="59"/>
      <c r="QMO310" s="59"/>
      <c r="QMP310" s="59"/>
      <c r="QMQ310" s="59"/>
      <c r="QMR310" s="59"/>
      <c r="QMS310" s="59"/>
      <c r="QMT310" s="59"/>
      <c r="QMU310" s="59"/>
      <c r="QMV310" s="59"/>
      <c r="QMW310" s="59"/>
      <c r="QMX310" s="59"/>
      <c r="QMY310" s="59"/>
      <c r="QMZ310" s="59"/>
      <c r="QNA310" s="59"/>
      <c r="QNB310" s="59"/>
      <c r="QNC310" s="59"/>
      <c r="QND310" s="59"/>
      <c r="QNE310" s="59"/>
      <c r="QNF310" s="59"/>
      <c r="QNG310" s="59"/>
      <c r="QNH310" s="59"/>
      <c r="QNI310" s="59"/>
      <c r="QNJ310" s="59"/>
      <c r="QNK310" s="59"/>
      <c r="QNL310" s="59"/>
      <c r="QNM310" s="59"/>
      <c r="QNN310" s="59"/>
      <c r="QNO310" s="59"/>
      <c r="QNP310" s="59"/>
      <c r="QNQ310" s="59"/>
      <c r="QNR310" s="59"/>
      <c r="QNS310" s="59"/>
      <c r="QNT310" s="59"/>
      <c r="QNU310" s="59"/>
      <c r="QNV310" s="59"/>
      <c r="QNW310" s="59"/>
      <c r="QNX310" s="59"/>
      <c r="QNY310" s="59"/>
      <c r="QNZ310" s="59"/>
      <c r="QOA310" s="59"/>
      <c r="QOB310" s="59"/>
      <c r="QOC310" s="59"/>
      <c r="QOD310" s="59"/>
      <c r="QOE310" s="59"/>
      <c r="QOF310" s="59"/>
      <c r="QOG310" s="59"/>
      <c r="QOH310" s="59"/>
      <c r="QOI310" s="59"/>
      <c r="QOJ310" s="59"/>
      <c r="QOK310" s="59"/>
      <c r="QOL310" s="59"/>
      <c r="QOM310" s="59"/>
      <c r="QON310" s="59"/>
      <c r="QOO310" s="59"/>
      <c r="QOP310" s="59"/>
      <c r="QOQ310" s="59"/>
      <c r="QOR310" s="59"/>
      <c r="QOS310" s="59"/>
      <c r="QOT310" s="59"/>
      <c r="QOU310" s="59"/>
      <c r="QOV310" s="59"/>
      <c r="QOW310" s="59"/>
      <c r="QOX310" s="59"/>
      <c r="QOY310" s="59"/>
      <c r="QOZ310" s="59"/>
      <c r="QPA310" s="59"/>
      <c r="QPB310" s="59"/>
      <c r="QPC310" s="59"/>
      <c r="QPD310" s="59"/>
      <c r="QPE310" s="59"/>
      <c r="QPF310" s="59"/>
      <c r="QPG310" s="59"/>
      <c r="QPH310" s="59"/>
      <c r="QPI310" s="59"/>
      <c r="QPJ310" s="59"/>
      <c r="QPK310" s="59"/>
      <c r="QPL310" s="59"/>
      <c r="QPM310" s="59"/>
      <c r="QPN310" s="59"/>
      <c r="QPO310" s="59"/>
      <c r="QPP310" s="59"/>
      <c r="QPQ310" s="59"/>
      <c r="QPR310" s="59"/>
      <c r="QPS310" s="59"/>
      <c r="QPT310" s="59"/>
      <c r="QPU310" s="59"/>
      <c r="QPV310" s="59"/>
      <c r="QPW310" s="59"/>
      <c r="QPX310" s="59"/>
      <c r="QPY310" s="59"/>
      <c r="QPZ310" s="59"/>
      <c r="QQA310" s="59"/>
      <c r="QQB310" s="59"/>
      <c r="QQC310" s="59"/>
      <c r="QQD310" s="59"/>
      <c r="QQE310" s="59"/>
      <c r="QQF310" s="59"/>
      <c r="QQG310" s="59"/>
      <c r="QQH310" s="59"/>
      <c r="QQI310" s="59"/>
      <c r="QQJ310" s="59"/>
      <c r="QQK310" s="59"/>
      <c r="QQL310" s="59"/>
      <c r="QQM310" s="59"/>
      <c r="QQN310" s="59"/>
      <c r="QQO310" s="59"/>
      <c r="QQP310" s="59"/>
      <c r="QQQ310" s="59"/>
      <c r="QQR310" s="59"/>
      <c r="QQS310" s="59"/>
      <c r="QQT310" s="59"/>
      <c r="QQU310" s="59"/>
      <c r="QQV310" s="59"/>
      <c r="QQW310" s="59"/>
      <c r="QQX310" s="59"/>
      <c r="QQY310" s="59"/>
      <c r="QQZ310" s="59"/>
      <c r="QRA310" s="59"/>
      <c r="QRB310" s="59"/>
      <c r="QRC310" s="59"/>
      <c r="QRD310" s="59"/>
      <c r="QRE310" s="59"/>
      <c r="QRF310" s="59"/>
      <c r="QRG310" s="59"/>
      <c r="QRH310" s="59"/>
      <c r="QRI310" s="59"/>
      <c r="QRJ310" s="59"/>
      <c r="QRK310" s="59"/>
      <c r="QRL310" s="59"/>
      <c r="QRM310" s="59"/>
      <c r="QRN310" s="59"/>
      <c r="QRO310" s="59"/>
      <c r="QRP310" s="59"/>
      <c r="QRQ310" s="59"/>
      <c r="QRR310" s="59"/>
      <c r="QRS310" s="59"/>
      <c r="QRT310" s="59"/>
      <c r="QRU310" s="59"/>
      <c r="QRV310" s="59"/>
      <c r="QRW310" s="59"/>
      <c r="QRX310" s="59"/>
      <c r="QRY310" s="59"/>
      <c r="QRZ310" s="59"/>
      <c r="QSA310" s="59"/>
      <c r="QSB310" s="59"/>
      <c r="QSC310" s="59"/>
      <c r="QSD310" s="59"/>
      <c r="QSE310" s="59"/>
      <c r="QSF310" s="59"/>
      <c r="QSG310" s="59"/>
      <c r="QSH310" s="59"/>
      <c r="QSI310" s="59"/>
      <c r="QSJ310" s="59"/>
      <c r="QSK310" s="59"/>
      <c r="QSL310" s="59"/>
      <c r="QSM310" s="59"/>
      <c r="QSN310" s="59"/>
      <c r="QSO310" s="59"/>
      <c r="QSP310" s="59"/>
      <c r="QSQ310" s="59"/>
      <c r="QSR310" s="59"/>
      <c r="QSS310" s="59"/>
      <c r="QST310" s="59"/>
      <c r="QSU310" s="59"/>
      <c r="QSV310" s="59"/>
      <c r="QSW310" s="59"/>
      <c r="QSX310" s="59"/>
      <c r="QSY310" s="59"/>
      <c r="QSZ310" s="59"/>
      <c r="QTA310" s="59"/>
      <c r="QTB310" s="59"/>
      <c r="QTC310" s="59"/>
      <c r="QTD310" s="59"/>
      <c r="QTE310" s="59"/>
      <c r="QTF310" s="59"/>
      <c r="QTG310" s="59"/>
      <c r="QTH310" s="59"/>
      <c r="QTI310" s="59"/>
      <c r="QTJ310" s="59"/>
      <c r="QTK310" s="59"/>
      <c r="QTL310" s="59"/>
      <c r="QTM310" s="59"/>
      <c r="QTN310" s="59"/>
      <c r="QTO310" s="59"/>
      <c r="QTP310" s="59"/>
      <c r="QTQ310" s="59"/>
      <c r="QTR310" s="59"/>
      <c r="QTS310" s="59"/>
      <c r="QTT310" s="59"/>
      <c r="QTU310" s="59"/>
      <c r="QTV310" s="59"/>
      <c r="QTW310" s="59"/>
      <c r="QTX310" s="59"/>
      <c r="QTY310" s="59"/>
      <c r="QTZ310" s="59"/>
      <c r="QUA310" s="59"/>
      <c r="QUB310" s="59"/>
      <c r="QUC310" s="59"/>
      <c r="QUD310" s="59"/>
      <c r="QUE310" s="59"/>
      <c r="QUF310" s="59"/>
      <c r="QUG310" s="59"/>
      <c r="QUH310" s="59"/>
      <c r="QUI310" s="59"/>
      <c r="QUJ310" s="59"/>
      <c r="QUK310" s="59"/>
      <c r="QUL310" s="59"/>
      <c r="QUM310" s="59"/>
      <c r="QUN310" s="59"/>
      <c r="QUO310" s="59"/>
      <c r="QUP310" s="59"/>
      <c r="QUQ310" s="59"/>
      <c r="QUR310" s="59"/>
      <c r="QUS310" s="59"/>
      <c r="QUT310" s="59"/>
      <c r="QUU310" s="59"/>
      <c r="QUV310" s="59"/>
      <c r="QUW310" s="59"/>
      <c r="QUX310" s="59"/>
      <c r="QUY310" s="59"/>
      <c r="QUZ310" s="59"/>
      <c r="QVA310" s="59"/>
      <c r="QVB310" s="59"/>
      <c r="QVC310" s="59"/>
      <c r="QVD310" s="59"/>
      <c r="QVE310" s="59"/>
      <c r="QVF310" s="59"/>
      <c r="QVG310" s="59"/>
      <c r="QVH310" s="59"/>
      <c r="QVI310" s="59"/>
      <c r="QVJ310" s="59"/>
      <c r="QVK310" s="59"/>
      <c r="QVL310" s="59"/>
      <c r="QVM310" s="59"/>
      <c r="QVN310" s="59"/>
      <c r="QVO310" s="59"/>
      <c r="QVP310" s="59"/>
      <c r="QVQ310" s="59"/>
      <c r="QVR310" s="59"/>
      <c r="QVS310" s="59"/>
      <c r="QVT310" s="59"/>
      <c r="QVU310" s="59"/>
      <c r="QVV310" s="59"/>
      <c r="QVW310" s="59"/>
      <c r="QVX310" s="59"/>
      <c r="QVY310" s="59"/>
      <c r="QVZ310" s="59"/>
      <c r="QWA310" s="59"/>
      <c r="QWB310" s="59"/>
      <c r="QWC310" s="59"/>
      <c r="QWD310" s="59"/>
      <c r="QWE310" s="59"/>
      <c r="QWF310" s="59"/>
      <c r="QWG310" s="59"/>
      <c r="QWH310" s="59"/>
      <c r="QWI310" s="59"/>
      <c r="QWJ310" s="59"/>
      <c r="QWK310" s="59"/>
      <c r="QWL310" s="59"/>
      <c r="QWM310" s="59"/>
      <c r="QWN310" s="59"/>
      <c r="QWO310" s="59"/>
      <c r="QWP310" s="59"/>
      <c r="QWQ310" s="59"/>
      <c r="QWR310" s="59"/>
      <c r="QWS310" s="59"/>
      <c r="QWT310" s="59"/>
      <c r="QWU310" s="59"/>
      <c r="QWV310" s="59"/>
      <c r="QWW310" s="59"/>
      <c r="QWX310" s="59"/>
      <c r="QWY310" s="59"/>
      <c r="QWZ310" s="59"/>
      <c r="QXA310" s="59"/>
      <c r="QXB310" s="59"/>
      <c r="QXC310" s="59"/>
      <c r="QXD310" s="59"/>
      <c r="QXE310" s="59"/>
      <c r="QXF310" s="59"/>
      <c r="QXG310" s="59"/>
      <c r="QXH310" s="59"/>
      <c r="QXI310" s="59"/>
      <c r="QXJ310" s="59"/>
      <c r="QXK310" s="59"/>
      <c r="QXL310" s="59"/>
      <c r="QXM310" s="59"/>
      <c r="QXN310" s="59"/>
      <c r="QXO310" s="59"/>
      <c r="QXP310" s="59"/>
      <c r="QXQ310" s="59"/>
      <c r="QXR310" s="59"/>
      <c r="QXS310" s="59"/>
      <c r="QXT310" s="59"/>
      <c r="QXU310" s="59"/>
      <c r="QXV310" s="59"/>
      <c r="QXW310" s="59"/>
      <c r="QXX310" s="59"/>
      <c r="QXY310" s="59"/>
      <c r="QXZ310" s="59"/>
      <c r="QYA310" s="59"/>
      <c r="QYB310" s="59"/>
      <c r="QYC310" s="59"/>
      <c r="QYD310" s="59"/>
      <c r="QYE310" s="59"/>
      <c r="QYF310" s="59"/>
      <c r="QYG310" s="59"/>
      <c r="QYH310" s="59"/>
      <c r="QYI310" s="59"/>
      <c r="QYJ310" s="59"/>
      <c r="QYK310" s="59"/>
      <c r="QYL310" s="59"/>
      <c r="QYM310" s="59"/>
      <c r="QYN310" s="59"/>
      <c r="QYO310" s="59"/>
      <c r="QYP310" s="59"/>
      <c r="QYQ310" s="59"/>
      <c r="QYR310" s="59"/>
      <c r="QYS310" s="59"/>
      <c r="QYT310" s="59"/>
      <c r="QYU310" s="59"/>
      <c r="QYV310" s="59"/>
      <c r="QYW310" s="59"/>
      <c r="QYX310" s="59"/>
      <c r="QYY310" s="59"/>
      <c r="QYZ310" s="59"/>
      <c r="QZA310" s="59"/>
      <c r="QZB310" s="59"/>
      <c r="QZC310" s="59"/>
      <c r="QZD310" s="59"/>
      <c r="QZE310" s="59"/>
      <c r="QZF310" s="59"/>
      <c r="QZG310" s="59"/>
      <c r="QZH310" s="59"/>
      <c r="QZI310" s="59"/>
      <c r="QZJ310" s="59"/>
      <c r="QZK310" s="59"/>
      <c r="QZL310" s="59"/>
      <c r="QZM310" s="59"/>
      <c r="QZN310" s="59"/>
      <c r="QZO310" s="59"/>
      <c r="QZP310" s="59"/>
      <c r="QZQ310" s="59"/>
      <c r="QZR310" s="59"/>
      <c r="QZS310" s="59"/>
      <c r="QZT310" s="59"/>
      <c r="QZU310" s="59"/>
      <c r="QZV310" s="59"/>
      <c r="QZW310" s="59"/>
      <c r="QZX310" s="59"/>
      <c r="QZY310" s="59"/>
      <c r="QZZ310" s="59"/>
      <c r="RAA310" s="59"/>
      <c r="RAB310" s="59"/>
      <c r="RAC310" s="59"/>
      <c r="RAD310" s="59"/>
      <c r="RAE310" s="59"/>
      <c r="RAF310" s="59"/>
      <c r="RAG310" s="59"/>
      <c r="RAH310" s="59"/>
      <c r="RAI310" s="59"/>
      <c r="RAJ310" s="59"/>
      <c r="RAK310" s="59"/>
      <c r="RAL310" s="59"/>
      <c r="RAM310" s="59"/>
      <c r="RAN310" s="59"/>
      <c r="RAO310" s="59"/>
      <c r="RAP310" s="59"/>
      <c r="RAQ310" s="59"/>
      <c r="RAR310" s="59"/>
      <c r="RAS310" s="59"/>
      <c r="RAT310" s="59"/>
      <c r="RAU310" s="59"/>
      <c r="RAV310" s="59"/>
      <c r="RAW310" s="59"/>
      <c r="RAX310" s="59"/>
      <c r="RAY310" s="59"/>
      <c r="RAZ310" s="59"/>
      <c r="RBA310" s="59"/>
      <c r="RBB310" s="59"/>
      <c r="RBC310" s="59"/>
      <c r="RBD310" s="59"/>
      <c r="RBE310" s="59"/>
      <c r="RBF310" s="59"/>
      <c r="RBG310" s="59"/>
      <c r="RBH310" s="59"/>
      <c r="RBI310" s="59"/>
      <c r="RBJ310" s="59"/>
      <c r="RBK310" s="59"/>
      <c r="RBL310" s="59"/>
      <c r="RBM310" s="59"/>
      <c r="RBN310" s="59"/>
      <c r="RBO310" s="59"/>
      <c r="RBP310" s="59"/>
      <c r="RBQ310" s="59"/>
      <c r="RBR310" s="59"/>
      <c r="RBS310" s="59"/>
      <c r="RBT310" s="59"/>
      <c r="RBU310" s="59"/>
      <c r="RBV310" s="59"/>
      <c r="RBW310" s="59"/>
      <c r="RBX310" s="59"/>
      <c r="RBY310" s="59"/>
      <c r="RBZ310" s="59"/>
      <c r="RCA310" s="59"/>
      <c r="RCB310" s="59"/>
      <c r="RCC310" s="59"/>
      <c r="RCD310" s="59"/>
      <c r="RCE310" s="59"/>
      <c r="RCF310" s="59"/>
      <c r="RCG310" s="59"/>
      <c r="RCH310" s="59"/>
      <c r="RCI310" s="59"/>
      <c r="RCJ310" s="59"/>
      <c r="RCK310" s="59"/>
      <c r="RCL310" s="59"/>
      <c r="RCM310" s="59"/>
      <c r="RCN310" s="59"/>
      <c r="RCO310" s="59"/>
      <c r="RCP310" s="59"/>
      <c r="RCQ310" s="59"/>
      <c r="RCR310" s="59"/>
      <c r="RCS310" s="59"/>
      <c r="RCT310" s="59"/>
      <c r="RCU310" s="59"/>
      <c r="RCV310" s="59"/>
      <c r="RCW310" s="59"/>
      <c r="RCX310" s="59"/>
      <c r="RCY310" s="59"/>
      <c r="RCZ310" s="59"/>
      <c r="RDA310" s="59"/>
      <c r="RDB310" s="59"/>
      <c r="RDC310" s="59"/>
      <c r="RDD310" s="59"/>
      <c r="RDE310" s="59"/>
      <c r="RDF310" s="59"/>
      <c r="RDG310" s="59"/>
      <c r="RDH310" s="59"/>
      <c r="RDI310" s="59"/>
      <c r="RDJ310" s="59"/>
      <c r="RDK310" s="59"/>
      <c r="RDL310" s="59"/>
      <c r="RDM310" s="59"/>
      <c r="RDN310" s="59"/>
      <c r="RDO310" s="59"/>
      <c r="RDP310" s="59"/>
      <c r="RDQ310" s="59"/>
      <c r="RDR310" s="59"/>
      <c r="RDS310" s="59"/>
      <c r="RDT310" s="59"/>
      <c r="RDU310" s="59"/>
      <c r="RDV310" s="59"/>
      <c r="RDW310" s="59"/>
      <c r="RDX310" s="59"/>
      <c r="RDY310" s="59"/>
      <c r="RDZ310" s="59"/>
      <c r="REA310" s="59"/>
      <c r="REB310" s="59"/>
      <c r="REC310" s="59"/>
      <c r="RED310" s="59"/>
      <c r="REE310" s="59"/>
      <c r="REF310" s="59"/>
      <c r="REG310" s="59"/>
      <c r="REH310" s="59"/>
      <c r="REI310" s="59"/>
      <c r="REJ310" s="59"/>
      <c r="REK310" s="59"/>
      <c r="REL310" s="59"/>
      <c r="REM310" s="59"/>
      <c r="REN310" s="59"/>
      <c r="REO310" s="59"/>
      <c r="REP310" s="59"/>
      <c r="REQ310" s="59"/>
      <c r="RER310" s="59"/>
      <c r="RES310" s="59"/>
      <c r="RET310" s="59"/>
      <c r="REU310" s="59"/>
      <c r="REV310" s="59"/>
      <c r="REW310" s="59"/>
      <c r="REX310" s="59"/>
      <c r="REY310" s="59"/>
      <c r="REZ310" s="59"/>
      <c r="RFA310" s="59"/>
      <c r="RFB310" s="59"/>
      <c r="RFC310" s="59"/>
      <c r="RFD310" s="59"/>
      <c r="RFE310" s="59"/>
      <c r="RFF310" s="59"/>
      <c r="RFG310" s="59"/>
      <c r="RFH310" s="59"/>
      <c r="RFI310" s="59"/>
      <c r="RFJ310" s="59"/>
      <c r="RFK310" s="59"/>
      <c r="RFL310" s="59"/>
      <c r="RFM310" s="59"/>
      <c r="RFN310" s="59"/>
      <c r="RFO310" s="59"/>
      <c r="RFP310" s="59"/>
      <c r="RFQ310" s="59"/>
      <c r="RFR310" s="59"/>
      <c r="RFS310" s="59"/>
      <c r="RFT310" s="59"/>
      <c r="RFU310" s="59"/>
      <c r="RFV310" s="59"/>
      <c r="RFW310" s="59"/>
      <c r="RFX310" s="59"/>
      <c r="RFY310" s="59"/>
      <c r="RFZ310" s="59"/>
      <c r="RGA310" s="59"/>
      <c r="RGB310" s="59"/>
      <c r="RGC310" s="59"/>
      <c r="RGD310" s="59"/>
      <c r="RGE310" s="59"/>
      <c r="RGF310" s="59"/>
      <c r="RGG310" s="59"/>
      <c r="RGH310" s="59"/>
      <c r="RGI310" s="59"/>
      <c r="RGJ310" s="59"/>
      <c r="RGK310" s="59"/>
      <c r="RGL310" s="59"/>
      <c r="RGM310" s="59"/>
      <c r="RGN310" s="59"/>
      <c r="RGO310" s="59"/>
      <c r="RGP310" s="59"/>
      <c r="RGQ310" s="59"/>
      <c r="RGR310" s="59"/>
      <c r="RGS310" s="59"/>
      <c r="RGT310" s="59"/>
      <c r="RGU310" s="59"/>
      <c r="RGV310" s="59"/>
      <c r="RGW310" s="59"/>
      <c r="RGX310" s="59"/>
      <c r="RGY310" s="59"/>
      <c r="RGZ310" s="59"/>
      <c r="RHA310" s="59"/>
      <c r="RHB310" s="59"/>
      <c r="RHC310" s="59"/>
      <c r="RHD310" s="59"/>
      <c r="RHE310" s="59"/>
      <c r="RHF310" s="59"/>
      <c r="RHG310" s="59"/>
      <c r="RHH310" s="59"/>
      <c r="RHI310" s="59"/>
      <c r="RHJ310" s="59"/>
      <c r="RHK310" s="59"/>
      <c r="RHL310" s="59"/>
      <c r="RHM310" s="59"/>
      <c r="RHN310" s="59"/>
      <c r="RHO310" s="59"/>
      <c r="RHP310" s="59"/>
      <c r="RHQ310" s="59"/>
      <c r="RHR310" s="59"/>
      <c r="RHS310" s="59"/>
      <c r="RHT310" s="59"/>
      <c r="RHU310" s="59"/>
      <c r="RHV310" s="59"/>
      <c r="RHW310" s="59"/>
      <c r="RHX310" s="59"/>
      <c r="RHY310" s="59"/>
      <c r="RHZ310" s="59"/>
      <c r="RIA310" s="59"/>
      <c r="RIB310" s="59"/>
      <c r="RIC310" s="59"/>
      <c r="RID310" s="59"/>
      <c r="RIE310" s="59"/>
      <c r="RIF310" s="59"/>
      <c r="RIG310" s="59"/>
      <c r="RIH310" s="59"/>
      <c r="RII310" s="59"/>
      <c r="RIJ310" s="59"/>
      <c r="RIK310" s="59"/>
      <c r="RIL310" s="59"/>
      <c r="RIM310" s="59"/>
      <c r="RIN310" s="59"/>
      <c r="RIO310" s="59"/>
      <c r="RIP310" s="59"/>
      <c r="RIQ310" s="59"/>
      <c r="RIR310" s="59"/>
      <c r="RIS310" s="59"/>
      <c r="RIT310" s="59"/>
      <c r="RIU310" s="59"/>
      <c r="RIV310" s="59"/>
      <c r="RIW310" s="59"/>
      <c r="RIX310" s="59"/>
      <c r="RIY310" s="59"/>
      <c r="RIZ310" s="59"/>
      <c r="RJA310" s="59"/>
      <c r="RJB310" s="59"/>
      <c r="RJC310" s="59"/>
      <c r="RJD310" s="59"/>
      <c r="RJE310" s="59"/>
      <c r="RJF310" s="59"/>
      <c r="RJG310" s="59"/>
      <c r="RJH310" s="59"/>
      <c r="RJI310" s="59"/>
      <c r="RJJ310" s="59"/>
      <c r="RJK310" s="59"/>
      <c r="RJL310" s="59"/>
      <c r="RJM310" s="59"/>
      <c r="RJN310" s="59"/>
      <c r="RJO310" s="59"/>
      <c r="RJP310" s="59"/>
      <c r="RJQ310" s="59"/>
      <c r="RJR310" s="59"/>
      <c r="RJS310" s="59"/>
      <c r="RJT310" s="59"/>
      <c r="RJU310" s="59"/>
      <c r="RJV310" s="59"/>
      <c r="RJW310" s="59"/>
      <c r="RJX310" s="59"/>
      <c r="RJY310" s="59"/>
      <c r="RJZ310" s="59"/>
      <c r="RKA310" s="59"/>
      <c r="RKB310" s="59"/>
      <c r="RKC310" s="59"/>
      <c r="RKD310" s="59"/>
      <c r="RKE310" s="59"/>
      <c r="RKF310" s="59"/>
      <c r="RKG310" s="59"/>
      <c r="RKH310" s="59"/>
      <c r="RKI310" s="59"/>
      <c r="RKJ310" s="59"/>
      <c r="RKK310" s="59"/>
      <c r="RKL310" s="59"/>
      <c r="RKM310" s="59"/>
      <c r="RKN310" s="59"/>
      <c r="RKO310" s="59"/>
      <c r="RKP310" s="59"/>
      <c r="RKQ310" s="59"/>
      <c r="RKR310" s="59"/>
      <c r="RKS310" s="59"/>
      <c r="RKT310" s="59"/>
      <c r="RKU310" s="59"/>
      <c r="RKV310" s="59"/>
      <c r="RKW310" s="59"/>
      <c r="RKX310" s="59"/>
      <c r="RKY310" s="59"/>
      <c r="RKZ310" s="59"/>
      <c r="RLA310" s="59"/>
      <c r="RLB310" s="59"/>
      <c r="RLC310" s="59"/>
      <c r="RLD310" s="59"/>
      <c r="RLE310" s="59"/>
      <c r="RLF310" s="59"/>
      <c r="RLG310" s="59"/>
      <c r="RLH310" s="59"/>
      <c r="RLI310" s="59"/>
      <c r="RLJ310" s="59"/>
      <c r="RLK310" s="59"/>
      <c r="RLL310" s="59"/>
      <c r="RLM310" s="59"/>
      <c r="RLN310" s="59"/>
      <c r="RLO310" s="59"/>
      <c r="RLP310" s="59"/>
      <c r="RLQ310" s="59"/>
      <c r="RLR310" s="59"/>
      <c r="RLS310" s="59"/>
      <c r="RLT310" s="59"/>
      <c r="RLU310" s="59"/>
      <c r="RLV310" s="59"/>
      <c r="RLW310" s="59"/>
      <c r="RLX310" s="59"/>
      <c r="RLY310" s="59"/>
      <c r="RLZ310" s="59"/>
      <c r="RMA310" s="59"/>
      <c r="RMB310" s="59"/>
      <c r="RMC310" s="59"/>
      <c r="RMD310" s="59"/>
      <c r="RME310" s="59"/>
      <c r="RMF310" s="59"/>
      <c r="RMG310" s="59"/>
      <c r="RMH310" s="59"/>
      <c r="RMI310" s="59"/>
      <c r="RMJ310" s="59"/>
      <c r="RMK310" s="59"/>
      <c r="RML310" s="59"/>
      <c r="RMM310" s="59"/>
      <c r="RMN310" s="59"/>
      <c r="RMO310" s="59"/>
      <c r="RMP310" s="59"/>
      <c r="RMQ310" s="59"/>
      <c r="RMR310" s="59"/>
      <c r="RMS310" s="59"/>
      <c r="RMT310" s="59"/>
      <c r="RMU310" s="59"/>
      <c r="RMV310" s="59"/>
      <c r="RMW310" s="59"/>
      <c r="RMX310" s="59"/>
      <c r="RMY310" s="59"/>
      <c r="RMZ310" s="59"/>
      <c r="RNA310" s="59"/>
      <c r="RNB310" s="59"/>
      <c r="RNC310" s="59"/>
      <c r="RND310" s="59"/>
      <c r="RNE310" s="59"/>
      <c r="RNF310" s="59"/>
      <c r="RNG310" s="59"/>
      <c r="RNH310" s="59"/>
      <c r="RNI310" s="59"/>
      <c r="RNJ310" s="59"/>
      <c r="RNK310" s="59"/>
      <c r="RNL310" s="59"/>
      <c r="RNM310" s="59"/>
      <c r="RNN310" s="59"/>
      <c r="RNO310" s="59"/>
      <c r="RNP310" s="59"/>
      <c r="RNQ310" s="59"/>
      <c r="RNR310" s="59"/>
      <c r="RNS310" s="59"/>
      <c r="RNT310" s="59"/>
      <c r="RNU310" s="59"/>
      <c r="RNV310" s="59"/>
      <c r="RNW310" s="59"/>
      <c r="RNX310" s="59"/>
      <c r="RNY310" s="59"/>
      <c r="RNZ310" s="59"/>
      <c r="ROA310" s="59"/>
      <c r="ROB310" s="59"/>
      <c r="ROC310" s="59"/>
      <c r="ROD310" s="59"/>
      <c r="ROE310" s="59"/>
      <c r="ROF310" s="59"/>
      <c r="ROG310" s="59"/>
      <c r="ROH310" s="59"/>
      <c r="ROI310" s="59"/>
      <c r="ROJ310" s="59"/>
      <c r="ROK310" s="59"/>
      <c r="ROL310" s="59"/>
      <c r="ROM310" s="59"/>
      <c r="RON310" s="59"/>
      <c r="ROO310" s="59"/>
      <c r="ROP310" s="59"/>
      <c r="ROQ310" s="59"/>
      <c r="ROR310" s="59"/>
      <c r="ROS310" s="59"/>
      <c r="ROT310" s="59"/>
      <c r="ROU310" s="59"/>
      <c r="ROV310" s="59"/>
      <c r="ROW310" s="59"/>
      <c r="ROX310" s="59"/>
      <c r="ROY310" s="59"/>
      <c r="ROZ310" s="59"/>
      <c r="RPA310" s="59"/>
      <c r="RPB310" s="59"/>
      <c r="RPC310" s="59"/>
      <c r="RPD310" s="59"/>
      <c r="RPE310" s="59"/>
      <c r="RPF310" s="59"/>
      <c r="RPG310" s="59"/>
      <c r="RPH310" s="59"/>
      <c r="RPI310" s="59"/>
      <c r="RPJ310" s="59"/>
      <c r="RPK310" s="59"/>
      <c r="RPL310" s="59"/>
      <c r="RPM310" s="59"/>
      <c r="RPN310" s="59"/>
      <c r="RPO310" s="59"/>
      <c r="RPP310" s="59"/>
      <c r="RPQ310" s="59"/>
      <c r="RPR310" s="59"/>
      <c r="RPS310" s="59"/>
      <c r="RPT310" s="59"/>
      <c r="RPU310" s="59"/>
      <c r="RPV310" s="59"/>
      <c r="RPW310" s="59"/>
      <c r="RPX310" s="59"/>
      <c r="RPY310" s="59"/>
      <c r="RPZ310" s="59"/>
      <c r="RQA310" s="59"/>
      <c r="RQB310" s="59"/>
      <c r="RQC310" s="59"/>
      <c r="RQD310" s="59"/>
      <c r="RQE310" s="59"/>
      <c r="RQF310" s="59"/>
      <c r="RQG310" s="59"/>
      <c r="RQH310" s="59"/>
      <c r="RQI310" s="59"/>
      <c r="RQJ310" s="59"/>
      <c r="RQK310" s="59"/>
      <c r="RQL310" s="59"/>
      <c r="RQM310" s="59"/>
      <c r="RQN310" s="59"/>
      <c r="RQO310" s="59"/>
      <c r="RQP310" s="59"/>
      <c r="RQQ310" s="59"/>
      <c r="RQR310" s="59"/>
      <c r="RQS310" s="59"/>
      <c r="RQT310" s="59"/>
      <c r="RQU310" s="59"/>
      <c r="RQV310" s="59"/>
      <c r="RQW310" s="59"/>
      <c r="RQX310" s="59"/>
      <c r="RQY310" s="59"/>
      <c r="RQZ310" s="59"/>
      <c r="RRA310" s="59"/>
      <c r="RRB310" s="59"/>
      <c r="RRC310" s="59"/>
      <c r="RRD310" s="59"/>
      <c r="RRE310" s="59"/>
      <c r="RRF310" s="59"/>
      <c r="RRG310" s="59"/>
      <c r="RRH310" s="59"/>
      <c r="RRI310" s="59"/>
      <c r="RRJ310" s="59"/>
      <c r="RRK310" s="59"/>
      <c r="RRL310" s="59"/>
      <c r="RRM310" s="59"/>
      <c r="RRN310" s="59"/>
      <c r="RRO310" s="59"/>
      <c r="RRP310" s="59"/>
      <c r="RRQ310" s="59"/>
      <c r="RRR310" s="59"/>
      <c r="RRS310" s="59"/>
      <c r="RRT310" s="59"/>
      <c r="RRU310" s="59"/>
      <c r="RRV310" s="59"/>
      <c r="RRW310" s="59"/>
      <c r="RRX310" s="59"/>
      <c r="RRY310" s="59"/>
      <c r="RRZ310" s="59"/>
      <c r="RSA310" s="59"/>
      <c r="RSB310" s="59"/>
      <c r="RSC310" s="59"/>
      <c r="RSD310" s="59"/>
      <c r="RSE310" s="59"/>
      <c r="RSF310" s="59"/>
      <c r="RSG310" s="59"/>
      <c r="RSH310" s="59"/>
      <c r="RSI310" s="59"/>
      <c r="RSJ310" s="59"/>
      <c r="RSK310" s="59"/>
      <c r="RSL310" s="59"/>
      <c r="RSM310" s="59"/>
      <c r="RSN310" s="59"/>
      <c r="RSO310" s="59"/>
      <c r="RSP310" s="59"/>
      <c r="RSQ310" s="59"/>
      <c r="RSR310" s="59"/>
      <c r="RSS310" s="59"/>
      <c r="RST310" s="59"/>
      <c r="RSU310" s="59"/>
      <c r="RSV310" s="59"/>
      <c r="RSW310" s="59"/>
      <c r="RSX310" s="59"/>
      <c r="RSY310" s="59"/>
      <c r="RSZ310" s="59"/>
      <c r="RTA310" s="59"/>
      <c r="RTB310" s="59"/>
      <c r="RTC310" s="59"/>
      <c r="RTD310" s="59"/>
      <c r="RTE310" s="59"/>
      <c r="RTF310" s="59"/>
      <c r="RTG310" s="59"/>
      <c r="RTH310" s="59"/>
      <c r="RTI310" s="59"/>
      <c r="RTJ310" s="59"/>
      <c r="RTK310" s="59"/>
      <c r="RTL310" s="59"/>
      <c r="RTM310" s="59"/>
      <c r="RTN310" s="59"/>
      <c r="RTO310" s="59"/>
      <c r="RTP310" s="59"/>
      <c r="RTQ310" s="59"/>
      <c r="RTR310" s="59"/>
      <c r="RTS310" s="59"/>
      <c r="RTT310" s="59"/>
      <c r="RTU310" s="59"/>
      <c r="RTV310" s="59"/>
      <c r="RTW310" s="59"/>
      <c r="RTX310" s="59"/>
      <c r="RTY310" s="59"/>
      <c r="RTZ310" s="59"/>
      <c r="RUA310" s="59"/>
      <c r="RUB310" s="59"/>
      <c r="RUC310" s="59"/>
      <c r="RUD310" s="59"/>
      <c r="RUE310" s="59"/>
      <c r="RUF310" s="59"/>
      <c r="RUG310" s="59"/>
      <c r="RUH310" s="59"/>
      <c r="RUI310" s="59"/>
      <c r="RUJ310" s="59"/>
      <c r="RUK310" s="59"/>
      <c r="RUL310" s="59"/>
      <c r="RUM310" s="59"/>
      <c r="RUN310" s="59"/>
      <c r="RUO310" s="59"/>
      <c r="RUP310" s="59"/>
      <c r="RUQ310" s="59"/>
      <c r="RUR310" s="59"/>
      <c r="RUS310" s="59"/>
      <c r="RUT310" s="59"/>
      <c r="RUU310" s="59"/>
      <c r="RUV310" s="59"/>
      <c r="RUW310" s="59"/>
      <c r="RUX310" s="59"/>
      <c r="RUY310" s="59"/>
      <c r="RUZ310" s="59"/>
      <c r="RVA310" s="59"/>
      <c r="RVB310" s="59"/>
      <c r="RVC310" s="59"/>
      <c r="RVD310" s="59"/>
      <c r="RVE310" s="59"/>
      <c r="RVF310" s="59"/>
      <c r="RVG310" s="59"/>
      <c r="RVH310" s="59"/>
      <c r="RVI310" s="59"/>
      <c r="RVJ310" s="59"/>
      <c r="RVK310" s="59"/>
      <c r="RVL310" s="59"/>
      <c r="RVM310" s="59"/>
      <c r="RVN310" s="59"/>
      <c r="RVO310" s="59"/>
      <c r="RVP310" s="59"/>
      <c r="RVQ310" s="59"/>
      <c r="RVR310" s="59"/>
      <c r="RVS310" s="59"/>
      <c r="RVT310" s="59"/>
      <c r="RVU310" s="59"/>
      <c r="RVV310" s="59"/>
      <c r="RVW310" s="59"/>
      <c r="RVX310" s="59"/>
      <c r="RVY310" s="59"/>
      <c r="RVZ310" s="59"/>
      <c r="RWA310" s="59"/>
      <c r="RWB310" s="59"/>
      <c r="RWC310" s="59"/>
      <c r="RWD310" s="59"/>
      <c r="RWE310" s="59"/>
      <c r="RWF310" s="59"/>
      <c r="RWG310" s="59"/>
      <c r="RWH310" s="59"/>
      <c r="RWI310" s="59"/>
      <c r="RWJ310" s="59"/>
      <c r="RWK310" s="59"/>
      <c r="RWL310" s="59"/>
      <c r="RWM310" s="59"/>
      <c r="RWN310" s="59"/>
      <c r="RWO310" s="59"/>
      <c r="RWP310" s="59"/>
      <c r="RWQ310" s="59"/>
      <c r="RWR310" s="59"/>
      <c r="RWS310" s="59"/>
      <c r="RWT310" s="59"/>
      <c r="RWU310" s="59"/>
      <c r="RWV310" s="59"/>
      <c r="RWW310" s="59"/>
      <c r="RWX310" s="59"/>
      <c r="RWY310" s="59"/>
      <c r="RWZ310" s="59"/>
      <c r="RXA310" s="59"/>
      <c r="RXB310" s="59"/>
      <c r="RXC310" s="59"/>
      <c r="RXD310" s="59"/>
      <c r="RXE310" s="59"/>
      <c r="RXF310" s="59"/>
      <c r="RXG310" s="59"/>
      <c r="RXH310" s="59"/>
      <c r="RXI310" s="59"/>
      <c r="RXJ310" s="59"/>
      <c r="RXK310" s="59"/>
      <c r="RXL310" s="59"/>
      <c r="RXM310" s="59"/>
      <c r="RXN310" s="59"/>
      <c r="RXO310" s="59"/>
      <c r="RXP310" s="59"/>
      <c r="RXQ310" s="59"/>
      <c r="RXR310" s="59"/>
      <c r="RXS310" s="59"/>
      <c r="RXT310" s="59"/>
      <c r="RXU310" s="59"/>
      <c r="RXV310" s="59"/>
      <c r="RXW310" s="59"/>
      <c r="RXX310" s="59"/>
      <c r="RXY310" s="59"/>
      <c r="RXZ310" s="59"/>
      <c r="RYA310" s="59"/>
      <c r="RYB310" s="59"/>
      <c r="RYC310" s="59"/>
      <c r="RYD310" s="59"/>
      <c r="RYE310" s="59"/>
      <c r="RYF310" s="59"/>
      <c r="RYG310" s="59"/>
      <c r="RYH310" s="59"/>
      <c r="RYI310" s="59"/>
      <c r="RYJ310" s="59"/>
      <c r="RYK310" s="59"/>
      <c r="RYL310" s="59"/>
      <c r="RYM310" s="59"/>
      <c r="RYN310" s="59"/>
      <c r="RYO310" s="59"/>
      <c r="RYP310" s="59"/>
      <c r="RYQ310" s="59"/>
      <c r="RYR310" s="59"/>
      <c r="RYS310" s="59"/>
      <c r="RYT310" s="59"/>
      <c r="RYU310" s="59"/>
      <c r="RYV310" s="59"/>
      <c r="RYW310" s="59"/>
      <c r="RYX310" s="59"/>
      <c r="RYY310" s="59"/>
      <c r="RYZ310" s="59"/>
      <c r="RZA310" s="59"/>
      <c r="RZB310" s="59"/>
      <c r="RZC310" s="59"/>
      <c r="RZD310" s="59"/>
      <c r="RZE310" s="59"/>
      <c r="RZF310" s="59"/>
      <c r="RZG310" s="59"/>
      <c r="RZH310" s="59"/>
      <c r="RZI310" s="59"/>
      <c r="RZJ310" s="59"/>
      <c r="RZK310" s="59"/>
      <c r="RZL310" s="59"/>
      <c r="RZM310" s="59"/>
      <c r="RZN310" s="59"/>
      <c r="RZO310" s="59"/>
      <c r="RZP310" s="59"/>
      <c r="RZQ310" s="59"/>
      <c r="RZR310" s="59"/>
      <c r="RZS310" s="59"/>
      <c r="RZT310" s="59"/>
      <c r="RZU310" s="59"/>
      <c r="RZV310" s="59"/>
      <c r="RZW310" s="59"/>
      <c r="RZX310" s="59"/>
      <c r="RZY310" s="59"/>
      <c r="RZZ310" s="59"/>
      <c r="SAA310" s="59"/>
      <c r="SAB310" s="59"/>
      <c r="SAC310" s="59"/>
      <c r="SAD310" s="59"/>
      <c r="SAE310" s="59"/>
      <c r="SAF310" s="59"/>
      <c r="SAG310" s="59"/>
      <c r="SAH310" s="59"/>
      <c r="SAI310" s="59"/>
      <c r="SAJ310" s="59"/>
      <c r="SAK310" s="59"/>
      <c r="SAL310" s="59"/>
      <c r="SAM310" s="59"/>
      <c r="SAN310" s="59"/>
      <c r="SAO310" s="59"/>
      <c r="SAP310" s="59"/>
      <c r="SAQ310" s="59"/>
      <c r="SAR310" s="59"/>
      <c r="SAS310" s="59"/>
      <c r="SAT310" s="59"/>
      <c r="SAU310" s="59"/>
      <c r="SAV310" s="59"/>
      <c r="SAW310" s="59"/>
      <c r="SAX310" s="59"/>
      <c r="SAY310" s="59"/>
      <c r="SAZ310" s="59"/>
      <c r="SBA310" s="59"/>
      <c r="SBB310" s="59"/>
      <c r="SBC310" s="59"/>
      <c r="SBD310" s="59"/>
      <c r="SBE310" s="59"/>
      <c r="SBF310" s="59"/>
      <c r="SBG310" s="59"/>
      <c r="SBH310" s="59"/>
      <c r="SBI310" s="59"/>
      <c r="SBJ310" s="59"/>
      <c r="SBK310" s="59"/>
      <c r="SBL310" s="59"/>
      <c r="SBM310" s="59"/>
      <c r="SBN310" s="59"/>
      <c r="SBO310" s="59"/>
      <c r="SBP310" s="59"/>
      <c r="SBQ310" s="59"/>
      <c r="SBR310" s="59"/>
      <c r="SBS310" s="59"/>
      <c r="SBT310" s="59"/>
      <c r="SBU310" s="59"/>
      <c r="SBV310" s="59"/>
      <c r="SBW310" s="59"/>
      <c r="SBX310" s="59"/>
      <c r="SBY310" s="59"/>
      <c r="SBZ310" s="59"/>
      <c r="SCA310" s="59"/>
      <c r="SCB310" s="59"/>
      <c r="SCC310" s="59"/>
      <c r="SCD310" s="59"/>
      <c r="SCE310" s="59"/>
      <c r="SCF310" s="59"/>
      <c r="SCG310" s="59"/>
      <c r="SCH310" s="59"/>
      <c r="SCI310" s="59"/>
      <c r="SCJ310" s="59"/>
      <c r="SCK310" s="59"/>
      <c r="SCL310" s="59"/>
      <c r="SCM310" s="59"/>
      <c r="SCN310" s="59"/>
      <c r="SCO310" s="59"/>
      <c r="SCP310" s="59"/>
      <c r="SCQ310" s="59"/>
      <c r="SCR310" s="59"/>
      <c r="SCS310" s="59"/>
      <c r="SCT310" s="59"/>
      <c r="SCU310" s="59"/>
      <c r="SCV310" s="59"/>
      <c r="SCW310" s="59"/>
      <c r="SCX310" s="59"/>
      <c r="SCY310" s="59"/>
      <c r="SCZ310" s="59"/>
      <c r="SDA310" s="59"/>
      <c r="SDB310" s="59"/>
      <c r="SDC310" s="59"/>
      <c r="SDD310" s="59"/>
      <c r="SDE310" s="59"/>
      <c r="SDF310" s="59"/>
      <c r="SDG310" s="59"/>
      <c r="SDH310" s="59"/>
      <c r="SDI310" s="59"/>
      <c r="SDJ310" s="59"/>
      <c r="SDK310" s="59"/>
      <c r="SDL310" s="59"/>
      <c r="SDM310" s="59"/>
      <c r="SDN310" s="59"/>
      <c r="SDO310" s="59"/>
      <c r="SDP310" s="59"/>
      <c r="SDQ310" s="59"/>
      <c r="SDR310" s="59"/>
      <c r="SDS310" s="59"/>
      <c r="SDT310" s="59"/>
      <c r="SDU310" s="59"/>
      <c r="SDV310" s="59"/>
      <c r="SDW310" s="59"/>
      <c r="SDX310" s="59"/>
      <c r="SDY310" s="59"/>
      <c r="SDZ310" s="59"/>
      <c r="SEA310" s="59"/>
      <c r="SEB310" s="59"/>
      <c r="SEC310" s="59"/>
      <c r="SED310" s="59"/>
      <c r="SEE310" s="59"/>
      <c r="SEF310" s="59"/>
      <c r="SEG310" s="59"/>
      <c r="SEH310" s="59"/>
      <c r="SEI310" s="59"/>
      <c r="SEJ310" s="59"/>
      <c r="SEK310" s="59"/>
      <c r="SEL310" s="59"/>
      <c r="SEM310" s="59"/>
      <c r="SEN310" s="59"/>
      <c r="SEO310" s="59"/>
      <c r="SEP310" s="59"/>
      <c r="SEQ310" s="59"/>
      <c r="SER310" s="59"/>
      <c r="SES310" s="59"/>
      <c r="SET310" s="59"/>
      <c r="SEU310" s="59"/>
      <c r="SEV310" s="59"/>
      <c r="SEW310" s="59"/>
      <c r="SEX310" s="59"/>
      <c r="SEY310" s="59"/>
      <c r="SEZ310" s="59"/>
      <c r="SFA310" s="59"/>
      <c r="SFB310" s="59"/>
      <c r="SFC310" s="59"/>
      <c r="SFD310" s="59"/>
      <c r="SFE310" s="59"/>
      <c r="SFF310" s="59"/>
      <c r="SFG310" s="59"/>
      <c r="SFH310" s="59"/>
      <c r="SFI310" s="59"/>
      <c r="SFJ310" s="59"/>
      <c r="SFK310" s="59"/>
      <c r="SFL310" s="59"/>
      <c r="SFM310" s="59"/>
      <c r="SFN310" s="59"/>
      <c r="SFO310" s="59"/>
      <c r="SFP310" s="59"/>
      <c r="SFQ310" s="59"/>
      <c r="SFR310" s="59"/>
      <c r="SFS310" s="59"/>
      <c r="SFT310" s="59"/>
      <c r="SFU310" s="59"/>
      <c r="SFV310" s="59"/>
      <c r="SFW310" s="59"/>
      <c r="SFX310" s="59"/>
      <c r="SFY310" s="59"/>
      <c r="SFZ310" s="59"/>
      <c r="SGA310" s="59"/>
      <c r="SGB310" s="59"/>
      <c r="SGC310" s="59"/>
      <c r="SGD310" s="59"/>
      <c r="SGE310" s="59"/>
      <c r="SGF310" s="59"/>
      <c r="SGG310" s="59"/>
      <c r="SGH310" s="59"/>
      <c r="SGI310" s="59"/>
      <c r="SGJ310" s="59"/>
      <c r="SGK310" s="59"/>
      <c r="SGL310" s="59"/>
      <c r="SGM310" s="59"/>
      <c r="SGN310" s="59"/>
      <c r="SGO310" s="59"/>
      <c r="SGP310" s="59"/>
      <c r="SGQ310" s="59"/>
      <c r="SGR310" s="59"/>
      <c r="SGS310" s="59"/>
      <c r="SGT310" s="59"/>
      <c r="SGU310" s="59"/>
      <c r="SGV310" s="59"/>
      <c r="SGW310" s="59"/>
      <c r="SGX310" s="59"/>
      <c r="SGY310" s="59"/>
      <c r="SGZ310" s="59"/>
      <c r="SHA310" s="59"/>
      <c r="SHB310" s="59"/>
      <c r="SHC310" s="59"/>
      <c r="SHD310" s="59"/>
      <c r="SHE310" s="59"/>
      <c r="SHF310" s="59"/>
      <c r="SHG310" s="59"/>
      <c r="SHH310" s="59"/>
      <c r="SHI310" s="59"/>
      <c r="SHJ310" s="59"/>
      <c r="SHK310" s="59"/>
      <c r="SHL310" s="59"/>
      <c r="SHM310" s="59"/>
      <c r="SHN310" s="59"/>
      <c r="SHO310" s="59"/>
      <c r="SHP310" s="59"/>
      <c r="SHQ310" s="59"/>
      <c r="SHR310" s="59"/>
      <c r="SHS310" s="59"/>
      <c r="SHT310" s="59"/>
      <c r="SHU310" s="59"/>
      <c r="SHV310" s="59"/>
      <c r="SHW310" s="59"/>
      <c r="SHX310" s="59"/>
      <c r="SHY310" s="59"/>
      <c r="SHZ310" s="59"/>
      <c r="SIA310" s="59"/>
      <c r="SIB310" s="59"/>
      <c r="SIC310" s="59"/>
      <c r="SID310" s="59"/>
      <c r="SIE310" s="59"/>
      <c r="SIF310" s="59"/>
      <c r="SIG310" s="59"/>
      <c r="SIH310" s="59"/>
      <c r="SII310" s="59"/>
      <c r="SIJ310" s="59"/>
      <c r="SIK310" s="59"/>
      <c r="SIL310" s="59"/>
      <c r="SIM310" s="59"/>
      <c r="SIN310" s="59"/>
      <c r="SIO310" s="59"/>
      <c r="SIP310" s="59"/>
      <c r="SIQ310" s="59"/>
      <c r="SIR310" s="59"/>
      <c r="SIS310" s="59"/>
      <c r="SIT310" s="59"/>
      <c r="SIU310" s="59"/>
      <c r="SIV310" s="59"/>
      <c r="SIW310" s="59"/>
      <c r="SIX310" s="59"/>
      <c r="SIY310" s="59"/>
      <c r="SIZ310" s="59"/>
      <c r="SJA310" s="59"/>
      <c r="SJB310" s="59"/>
      <c r="SJC310" s="59"/>
      <c r="SJD310" s="59"/>
      <c r="SJE310" s="59"/>
      <c r="SJF310" s="59"/>
      <c r="SJG310" s="59"/>
      <c r="SJH310" s="59"/>
      <c r="SJI310" s="59"/>
      <c r="SJJ310" s="59"/>
      <c r="SJK310" s="59"/>
      <c r="SJL310" s="59"/>
      <c r="SJM310" s="59"/>
      <c r="SJN310" s="59"/>
      <c r="SJO310" s="59"/>
      <c r="SJP310" s="59"/>
      <c r="SJQ310" s="59"/>
      <c r="SJR310" s="59"/>
      <c r="SJS310" s="59"/>
      <c r="SJT310" s="59"/>
      <c r="SJU310" s="59"/>
      <c r="SJV310" s="59"/>
      <c r="SJW310" s="59"/>
      <c r="SJX310" s="59"/>
      <c r="SJY310" s="59"/>
      <c r="SJZ310" s="59"/>
      <c r="SKA310" s="59"/>
      <c r="SKB310" s="59"/>
      <c r="SKC310" s="59"/>
      <c r="SKD310" s="59"/>
      <c r="SKE310" s="59"/>
      <c r="SKF310" s="59"/>
      <c r="SKG310" s="59"/>
      <c r="SKH310" s="59"/>
      <c r="SKI310" s="59"/>
      <c r="SKJ310" s="59"/>
      <c r="SKK310" s="59"/>
      <c r="SKL310" s="59"/>
      <c r="SKM310" s="59"/>
      <c r="SKN310" s="59"/>
      <c r="SKO310" s="59"/>
      <c r="SKP310" s="59"/>
      <c r="SKQ310" s="59"/>
      <c r="SKR310" s="59"/>
      <c r="SKS310" s="59"/>
      <c r="SKT310" s="59"/>
      <c r="SKU310" s="59"/>
      <c r="SKV310" s="59"/>
      <c r="SKW310" s="59"/>
      <c r="SKX310" s="59"/>
      <c r="SKY310" s="59"/>
      <c r="SKZ310" s="59"/>
      <c r="SLA310" s="59"/>
      <c r="SLB310" s="59"/>
      <c r="SLC310" s="59"/>
      <c r="SLD310" s="59"/>
      <c r="SLE310" s="59"/>
      <c r="SLF310" s="59"/>
      <c r="SLG310" s="59"/>
      <c r="SLH310" s="59"/>
      <c r="SLI310" s="59"/>
      <c r="SLJ310" s="59"/>
      <c r="SLK310" s="59"/>
      <c r="SLL310" s="59"/>
      <c r="SLM310" s="59"/>
      <c r="SLN310" s="59"/>
      <c r="SLO310" s="59"/>
      <c r="SLP310" s="59"/>
      <c r="SLQ310" s="59"/>
      <c r="SLR310" s="59"/>
      <c r="SLS310" s="59"/>
      <c r="SLT310" s="59"/>
      <c r="SLU310" s="59"/>
      <c r="SLV310" s="59"/>
      <c r="SLW310" s="59"/>
      <c r="SLX310" s="59"/>
      <c r="SLY310" s="59"/>
      <c r="SLZ310" s="59"/>
      <c r="SMA310" s="59"/>
      <c r="SMB310" s="59"/>
      <c r="SMC310" s="59"/>
      <c r="SMD310" s="59"/>
      <c r="SME310" s="59"/>
      <c r="SMF310" s="59"/>
      <c r="SMG310" s="59"/>
      <c r="SMH310" s="59"/>
      <c r="SMI310" s="59"/>
      <c r="SMJ310" s="59"/>
      <c r="SMK310" s="59"/>
      <c r="SML310" s="59"/>
      <c r="SMM310" s="59"/>
      <c r="SMN310" s="59"/>
      <c r="SMO310" s="59"/>
      <c r="SMP310" s="59"/>
      <c r="SMQ310" s="59"/>
      <c r="SMR310" s="59"/>
      <c r="SMS310" s="59"/>
      <c r="SMT310" s="59"/>
      <c r="SMU310" s="59"/>
      <c r="SMV310" s="59"/>
      <c r="SMW310" s="59"/>
      <c r="SMX310" s="59"/>
      <c r="SMY310" s="59"/>
      <c r="SMZ310" s="59"/>
      <c r="SNA310" s="59"/>
      <c r="SNB310" s="59"/>
      <c r="SNC310" s="59"/>
      <c r="SND310" s="59"/>
      <c r="SNE310" s="59"/>
      <c r="SNF310" s="59"/>
      <c r="SNG310" s="59"/>
      <c r="SNH310" s="59"/>
      <c r="SNI310" s="59"/>
      <c r="SNJ310" s="59"/>
      <c r="SNK310" s="59"/>
      <c r="SNL310" s="59"/>
      <c r="SNM310" s="59"/>
      <c r="SNN310" s="59"/>
      <c r="SNO310" s="59"/>
      <c r="SNP310" s="59"/>
      <c r="SNQ310" s="59"/>
      <c r="SNR310" s="59"/>
      <c r="SNS310" s="59"/>
      <c r="SNT310" s="59"/>
      <c r="SNU310" s="59"/>
      <c r="SNV310" s="59"/>
      <c r="SNW310" s="59"/>
      <c r="SNX310" s="59"/>
      <c r="SNY310" s="59"/>
      <c r="SNZ310" s="59"/>
      <c r="SOA310" s="59"/>
      <c r="SOB310" s="59"/>
      <c r="SOC310" s="59"/>
      <c r="SOD310" s="59"/>
      <c r="SOE310" s="59"/>
      <c r="SOF310" s="59"/>
      <c r="SOG310" s="59"/>
      <c r="SOH310" s="59"/>
      <c r="SOI310" s="59"/>
      <c r="SOJ310" s="59"/>
      <c r="SOK310" s="59"/>
      <c r="SOL310" s="59"/>
      <c r="SOM310" s="59"/>
      <c r="SON310" s="59"/>
      <c r="SOO310" s="59"/>
      <c r="SOP310" s="59"/>
      <c r="SOQ310" s="59"/>
      <c r="SOR310" s="59"/>
      <c r="SOS310" s="59"/>
      <c r="SOT310" s="59"/>
      <c r="SOU310" s="59"/>
      <c r="SOV310" s="59"/>
      <c r="SOW310" s="59"/>
      <c r="SOX310" s="59"/>
      <c r="SOY310" s="59"/>
      <c r="SOZ310" s="59"/>
      <c r="SPA310" s="59"/>
      <c r="SPB310" s="59"/>
      <c r="SPC310" s="59"/>
      <c r="SPD310" s="59"/>
      <c r="SPE310" s="59"/>
      <c r="SPF310" s="59"/>
      <c r="SPG310" s="59"/>
      <c r="SPH310" s="59"/>
      <c r="SPI310" s="59"/>
      <c r="SPJ310" s="59"/>
      <c r="SPK310" s="59"/>
      <c r="SPL310" s="59"/>
      <c r="SPM310" s="59"/>
      <c r="SPN310" s="59"/>
      <c r="SPO310" s="59"/>
      <c r="SPP310" s="59"/>
      <c r="SPQ310" s="59"/>
      <c r="SPR310" s="59"/>
      <c r="SPS310" s="59"/>
      <c r="SPT310" s="59"/>
      <c r="SPU310" s="59"/>
      <c r="SPV310" s="59"/>
      <c r="SPW310" s="59"/>
      <c r="SPX310" s="59"/>
      <c r="SPY310" s="59"/>
      <c r="SPZ310" s="59"/>
      <c r="SQA310" s="59"/>
      <c r="SQB310" s="59"/>
      <c r="SQC310" s="59"/>
      <c r="SQD310" s="59"/>
      <c r="SQE310" s="59"/>
      <c r="SQF310" s="59"/>
      <c r="SQG310" s="59"/>
      <c r="SQH310" s="59"/>
      <c r="SQI310" s="59"/>
      <c r="SQJ310" s="59"/>
      <c r="SQK310" s="59"/>
      <c r="SQL310" s="59"/>
      <c r="SQM310" s="59"/>
      <c r="SQN310" s="59"/>
      <c r="SQO310" s="59"/>
      <c r="SQP310" s="59"/>
      <c r="SQQ310" s="59"/>
      <c r="SQR310" s="59"/>
      <c r="SQS310" s="59"/>
      <c r="SQT310" s="59"/>
      <c r="SQU310" s="59"/>
      <c r="SQV310" s="59"/>
      <c r="SQW310" s="59"/>
      <c r="SQX310" s="59"/>
      <c r="SQY310" s="59"/>
      <c r="SQZ310" s="59"/>
      <c r="SRA310" s="59"/>
      <c r="SRB310" s="59"/>
      <c r="SRC310" s="59"/>
      <c r="SRD310" s="59"/>
      <c r="SRE310" s="59"/>
      <c r="SRF310" s="59"/>
      <c r="SRG310" s="59"/>
      <c r="SRH310" s="59"/>
      <c r="SRI310" s="59"/>
      <c r="SRJ310" s="59"/>
      <c r="SRK310" s="59"/>
      <c r="SRL310" s="59"/>
      <c r="SRM310" s="59"/>
      <c r="SRN310" s="59"/>
      <c r="SRO310" s="59"/>
      <c r="SRP310" s="59"/>
      <c r="SRQ310" s="59"/>
      <c r="SRR310" s="59"/>
      <c r="SRS310" s="59"/>
      <c r="SRT310" s="59"/>
      <c r="SRU310" s="59"/>
      <c r="SRV310" s="59"/>
      <c r="SRW310" s="59"/>
      <c r="SRX310" s="59"/>
      <c r="SRY310" s="59"/>
      <c r="SRZ310" s="59"/>
      <c r="SSA310" s="59"/>
      <c r="SSB310" s="59"/>
      <c r="SSC310" s="59"/>
      <c r="SSD310" s="59"/>
      <c r="SSE310" s="59"/>
      <c r="SSF310" s="59"/>
      <c r="SSG310" s="59"/>
      <c r="SSH310" s="59"/>
      <c r="SSI310" s="59"/>
      <c r="SSJ310" s="59"/>
      <c r="SSK310" s="59"/>
      <c r="SSL310" s="59"/>
      <c r="SSM310" s="59"/>
      <c r="SSN310" s="59"/>
      <c r="SSO310" s="59"/>
      <c r="SSP310" s="59"/>
      <c r="SSQ310" s="59"/>
      <c r="SSR310" s="59"/>
      <c r="SSS310" s="59"/>
      <c r="SST310" s="59"/>
      <c r="SSU310" s="59"/>
      <c r="SSV310" s="59"/>
      <c r="SSW310" s="59"/>
      <c r="SSX310" s="59"/>
      <c r="SSY310" s="59"/>
      <c r="SSZ310" s="59"/>
      <c r="STA310" s="59"/>
      <c r="STB310" s="59"/>
      <c r="STC310" s="59"/>
      <c r="STD310" s="59"/>
      <c r="STE310" s="59"/>
      <c r="STF310" s="59"/>
      <c r="STG310" s="59"/>
      <c r="STH310" s="59"/>
      <c r="STI310" s="59"/>
      <c r="STJ310" s="59"/>
      <c r="STK310" s="59"/>
      <c r="STL310" s="59"/>
      <c r="STM310" s="59"/>
      <c r="STN310" s="59"/>
      <c r="STO310" s="59"/>
      <c r="STP310" s="59"/>
      <c r="STQ310" s="59"/>
      <c r="STR310" s="59"/>
      <c r="STS310" s="59"/>
      <c r="STT310" s="59"/>
      <c r="STU310" s="59"/>
      <c r="STV310" s="59"/>
      <c r="STW310" s="59"/>
      <c r="STX310" s="59"/>
      <c r="STY310" s="59"/>
      <c r="STZ310" s="59"/>
      <c r="SUA310" s="59"/>
      <c r="SUB310" s="59"/>
      <c r="SUC310" s="59"/>
      <c r="SUD310" s="59"/>
      <c r="SUE310" s="59"/>
      <c r="SUF310" s="59"/>
      <c r="SUG310" s="59"/>
      <c r="SUH310" s="59"/>
      <c r="SUI310" s="59"/>
      <c r="SUJ310" s="59"/>
      <c r="SUK310" s="59"/>
      <c r="SUL310" s="59"/>
      <c r="SUM310" s="59"/>
      <c r="SUN310" s="59"/>
      <c r="SUO310" s="59"/>
      <c r="SUP310" s="59"/>
      <c r="SUQ310" s="59"/>
      <c r="SUR310" s="59"/>
      <c r="SUS310" s="59"/>
      <c r="SUT310" s="59"/>
      <c r="SUU310" s="59"/>
      <c r="SUV310" s="59"/>
      <c r="SUW310" s="59"/>
      <c r="SUX310" s="59"/>
      <c r="SUY310" s="59"/>
      <c r="SUZ310" s="59"/>
      <c r="SVA310" s="59"/>
      <c r="SVB310" s="59"/>
      <c r="SVC310" s="59"/>
      <c r="SVD310" s="59"/>
      <c r="SVE310" s="59"/>
      <c r="SVF310" s="59"/>
      <c r="SVG310" s="59"/>
      <c r="SVH310" s="59"/>
      <c r="SVI310" s="59"/>
      <c r="SVJ310" s="59"/>
      <c r="SVK310" s="59"/>
      <c r="SVL310" s="59"/>
      <c r="SVM310" s="59"/>
      <c r="SVN310" s="59"/>
      <c r="SVO310" s="59"/>
      <c r="SVP310" s="59"/>
      <c r="SVQ310" s="59"/>
      <c r="SVR310" s="59"/>
      <c r="SVS310" s="59"/>
      <c r="SVT310" s="59"/>
      <c r="SVU310" s="59"/>
      <c r="SVV310" s="59"/>
      <c r="SVW310" s="59"/>
      <c r="SVX310" s="59"/>
      <c r="SVY310" s="59"/>
      <c r="SVZ310" s="59"/>
      <c r="SWA310" s="59"/>
      <c r="SWB310" s="59"/>
      <c r="SWC310" s="59"/>
      <c r="SWD310" s="59"/>
      <c r="SWE310" s="59"/>
      <c r="SWF310" s="59"/>
      <c r="SWG310" s="59"/>
      <c r="SWH310" s="59"/>
      <c r="SWI310" s="59"/>
      <c r="SWJ310" s="59"/>
      <c r="SWK310" s="59"/>
      <c r="SWL310" s="59"/>
      <c r="SWM310" s="59"/>
      <c r="SWN310" s="59"/>
      <c r="SWO310" s="59"/>
      <c r="SWP310" s="59"/>
      <c r="SWQ310" s="59"/>
      <c r="SWR310" s="59"/>
      <c r="SWS310" s="59"/>
      <c r="SWT310" s="59"/>
      <c r="SWU310" s="59"/>
      <c r="SWV310" s="59"/>
      <c r="SWW310" s="59"/>
      <c r="SWX310" s="59"/>
      <c r="SWY310" s="59"/>
      <c r="SWZ310" s="59"/>
      <c r="SXA310" s="59"/>
      <c r="SXB310" s="59"/>
      <c r="SXC310" s="59"/>
      <c r="SXD310" s="59"/>
      <c r="SXE310" s="59"/>
      <c r="SXF310" s="59"/>
      <c r="SXG310" s="59"/>
      <c r="SXH310" s="59"/>
      <c r="SXI310" s="59"/>
      <c r="SXJ310" s="59"/>
      <c r="SXK310" s="59"/>
      <c r="SXL310" s="59"/>
      <c r="SXM310" s="59"/>
      <c r="SXN310" s="59"/>
      <c r="SXO310" s="59"/>
      <c r="SXP310" s="59"/>
      <c r="SXQ310" s="59"/>
      <c r="SXR310" s="59"/>
      <c r="SXS310" s="59"/>
      <c r="SXT310" s="59"/>
      <c r="SXU310" s="59"/>
      <c r="SXV310" s="59"/>
      <c r="SXW310" s="59"/>
      <c r="SXX310" s="59"/>
      <c r="SXY310" s="59"/>
      <c r="SXZ310" s="59"/>
      <c r="SYA310" s="59"/>
      <c r="SYB310" s="59"/>
      <c r="SYC310" s="59"/>
      <c r="SYD310" s="59"/>
      <c r="SYE310" s="59"/>
      <c r="SYF310" s="59"/>
      <c r="SYG310" s="59"/>
      <c r="SYH310" s="59"/>
      <c r="SYI310" s="59"/>
      <c r="SYJ310" s="59"/>
      <c r="SYK310" s="59"/>
      <c r="SYL310" s="59"/>
      <c r="SYM310" s="59"/>
      <c r="SYN310" s="59"/>
      <c r="SYO310" s="59"/>
      <c r="SYP310" s="59"/>
      <c r="SYQ310" s="59"/>
      <c r="SYR310" s="59"/>
      <c r="SYS310" s="59"/>
      <c r="SYT310" s="59"/>
      <c r="SYU310" s="59"/>
      <c r="SYV310" s="59"/>
      <c r="SYW310" s="59"/>
      <c r="SYX310" s="59"/>
      <c r="SYY310" s="59"/>
      <c r="SYZ310" s="59"/>
      <c r="SZA310" s="59"/>
      <c r="SZB310" s="59"/>
      <c r="SZC310" s="59"/>
      <c r="SZD310" s="59"/>
      <c r="SZE310" s="59"/>
      <c r="SZF310" s="59"/>
      <c r="SZG310" s="59"/>
      <c r="SZH310" s="59"/>
      <c r="SZI310" s="59"/>
      <c r="SZJ310" s="59"/>
      <c r="SZK310" s="59"/>
      <c r="SZL310" s="59"/>
      <c r="SZM310" s="59"/>
      <c r="SZN310" s="59"/>
      <c r="SZO310" s="59"/>
      <c r="SZP310" s="59"/>
      <c r="SZQ310" s="59"/>
      <c r="SZR310" s="59"/>
      <c r="SZS310" s="59"/>
      <c r="SZT310" s="59"/>
      <c r="SZU310" s="59"/>
      <c r="SZV310" s="59"/>
      <c r="SZW310" s="59"/>
      <c r="SZX310" s="59"/>
      <c r="SZY310" s="59"/>
      <c r="SZZ310" s="59"/>
      <c r="TAA310" s="59"/>
      <c r="TAB310" s="59"/>
      <c r="TAC310" s="59"/>
      <c r="TAD310" s="59"/>
      <c r="TAE310" s="59"/>
      <c r="TAF310" s="59"/>
      <c r="TAG310" s="59"/>
      <c r="TAH310" s="59"/>
      <c r="TAI310" s="59"/>
      <c r="TAJ310" s="59"/>
      <c r="TAK310" s="59"/>
      <c r="TAL310" s="59"/>
      <c r="TAM310" s="59"/>
      <c r="TAN310" s="59"/>
      <c r="TAO310" s="59"/>
      <c r="TAP310" s="59"/>
      <c r="TAQ310" s="59"/>
      <c r="TAR310" s="59"/>
      <c r="TAS310" s="59"/>
      <c r="TAT310" s="59"/>
      <c r="TAU310" s="59"/>
      <c r="TAV310" s="59"/>
      <c r="TAW310" s="59"/>
      <c r="TAX310" s="59"/>
      <c r="TAY310" s="59"/>
      <c r="TAZ310" s="59"/>
      <c r="TBA310" s="59"/>
      <c r="TBB310" s="59"/>
      <c r="TBC310" s="59"/>
      <c r="TBD310" s="59"/>
      <c r="TBE310" s="59"/>
      <c r="TBF310" s="59"/>
      <c r="TBG310" s="59"/>
      <c r="TBH310" s="59"/>
      <c r="TBI310" s="59"/>
      <c r="TBJ310" s="59"/>
      <c r="TBK310" s="59"/>
      <c r="TBL310" s="59"/>
      <c r="TBM310" s="59"/>
      <c r="TBN310" s="59"/>
      <c r="TBO310" s="59"/>
      <c r="TBP310" s="59"/>
      <c r="TBQ310" s="59"/>
      <c r="TBR310" s="59"/>
      <c r="TBS310" s="59"/>
      <c r="TBT310" s="59"/>
      <c r="TBU310" s="59"/>
      <c r="TBV310" s="59"/>
      <c r="TBW310" s="59"/>
      <c r="TBX310" s="59"/>
      <c r="TBY310" s="59"/>
      <c r="TBZ310" s="59"/>
      <c r="TCA310" s="59"/>
      <c r="TCB310" s="59"/>
      <c r="TCC310" s="59"/>
      <c r="TCD310" s="59"/>
      <c r="TCE310" s="59"/>
      <c r="TCF310" s="59"/>
      <c r="TCG310" s="59"/>
      <c r="TCH310" s="59"/>
      <c r="TCI310" s="59"/>
      <c r="TCJ310" s="59"/>
      <c r="TCK310" s="59"/>
      <c r="TCL310" s="59"/>
      <c r="TCM310" s="59"/>
      <c r="TCN310" s="59"/>
      <c r="TCO310" s="59"/>
      <c r="TCP310" s="59"/>
      <c r="TCQ310" s="59"/>
      <c r="TCR310" s="59"/>
      <c r="TCS310" s="59"/>
      <c r="TCT310" s="59"/>
      <c r="TCU310" s="59"/>
      <c r="TCV310" s="59"/>
      <c r="TCW310" s="59"/>
      <c r="TCX310" s="59"/>
      <c r="TCY310" s="59"/>
      <c r="TCZ310" s="59"/>
      <c r="TDA310" s="59"/>
      <c r="TDB310" s="59"/>
      <c r="TDC310" s="59"/>
      <c r="TDD310" s="59"/>
      <c r="TDE310" s="59"/>
      <c r="TDF310" s="59"/>
      <c r="TDG310" s="59"/>
      <c r="TDH310" s="59"/>
      <c r="TDI310" s="59"/>
      <c r="TDJ310" s="59"/>
      <c r="TDK310" s="59"/>
      <c r="TDL310" s="59"/>
      <c r="TDM310" s="59"/>
      <c r="TDN310" s="59"/>
      <c r="TDO310" s="59"/>
      <c r="TDP310" s="59"/>
      <c r="TDQ310" s="59"/>
      <c r="TDR310" s="59"/>
      <c r="TDS310" s="59"/>
      <c r="TDT310" s="59"/>
      <c r="TDU310" s="59"/>
      <c r="TDV310" s="59"/>
      <c r="TDW310" s="59"/>
      <c r="TDX310" s="59"/>
      <c r="TDY310" s="59"/>
      <c r="TDZ310" s="59"/>
      <c r="TEA310" s="59"/>
      <c r="TEB310" s="59"/>
      <c r="TEC310" s="59"/>
      <c r="TED310" s="59"/>
      <c r="TEE310" s="59"/>
      <c r="TEF310" s="59"/>
      <c r="TEG310" s="59"/>
      <c r="TEH310" s="59"/>
      <c r="TEI310" s="59"/>
      <c r="TEJ310" s="59"/>
      <c r="TEK310" s="59"/>
      <c r="TEL310" s="59"/>
      <c r="TEM310" s="59"/>
      <c r="TEN310" s="59"/>
      <c r="TEO310" s="59"/>
      <c r="TEP310" s="59"/>
      <c r="TEQ310" s="59"/>
      <c r="TER310" s="59"/>
      <c r="TES310" s="59"/>
      <c r="TET310" s="59"/>
      <c r="TEU310" s="59"/>
      <c r="TEV310" s="59"/>
      <c r="TEW310" s="59"/>
      <c r="TEX310" s="59"/>
      <c r="TEY310" s="59"/>
      <c r="TEZ310" s="59"/>
      <c r="TFA310" s="59"/>
      <c r="TFB310" s="59"/>
      <c r="TFC310" s="59"/>
      <c r="TFD310" s="59"/>
      <c r="TFE310" s="59"/>
      <c r="TFF310" s="59"/>
      <c r="TFG310" s="59"/>
      <c r="TFH310" s="59"/>
      <c r="TFI310" s="59"/>
      <c r="TFJ310" s="59"/>
      <c r="TFK310" s="59"/>
      <c r="TFL310" s="59"/>
      <c r="TFM310" s="59"/>
      <c r="TFN310" s="59"/>
      <c r="TFO310" s="59"/>
      <c r="TFP310" s="59"/>
      <c r="TFQ310" s="59"/>
      <c r="TFR310" s="59"/>
      <c r="TFS310" s="59"/>
      <c r="TFT310" s="59"/>
      <c r="TFU310" s="59"/>
      <c r="TFV310" s="59"/>
      <c r="TFW310" s="59"/>
      <c r="TFX310" s="59"/>
      <c r="TFY310" s="59"/>
      <c r="TFZ310" s="59"/>
      <c r="TGA310" s="59"/>
      <c r="TGB310" s="59"/>
      <c r="TGC310" s="59"/>
      <c r="TGD310" s="59"/>
      <c r="TGE310" s="59"/>
      <c r="TGF310" s="59"/>
      <c r="TGG310" s="59"/>
      <c r="TGH310" s="59"/>
      <c r="TGI310" s="59"/>
      <c r="TGJ310" s="59"/>
      <c r="TGK310" s="59"/>
      <c r="TGL310" s="59"/>
      <c r="TGM310" s="59"/>
      <c r="TGN310" s="59"/>
      <c r="TGO310" s="59"/>
      <c r="TGP310" s="59"/>
      <c r="TGQ310" s="59"/>
      <c r="TGR310" s="59"/>
      <c r="TGS310" s="59"/>
      <c r="TGT310" s="59"/>
      <c r="TGU310" s="59"/>
      <c r="TGV310" s="59"/>
      <c r="TGW310" s="59"/>
      <c r="TGX310" s="59"/>
      <c r="TGY310" s="59"/>
      <c r="TGZ310" s="59"/>
      <c r="THA310" s="59"/>
      <c r="THB310" s="59"/>
      <c r="THC310" s="59"/>
      <c r="THD310" s="59"/>
      <c r="THE310" s="59"/>
      <c r="THF310" s="59"/>
      <c r="THG310" s="59"/>
      <c r="THH310" s="59"/>
      <c r="THI310" s="59"/>
      <c r="THJ310" s="59"/>
      <c r="THK310" s="59"/>
      <c r="THL310" s="59"/>
      <c r="THM310" s="59"/>
      <c r="THN310" s="59"/>
      <c r="THO310" s="59"/>
      <c r="THP310" s="59"/>
      <c r="THQ310" s="59"/>
      <c r="THR310" s="59"/>
      <c r="THS310" s="59"/>
      <c r="THT310" s="59"/>
      <c r="THU310" s="59"/>
      <c r="THV310" s="59"/>
      <c r="THW310" s="59"/>
      <c r="THX310" s="59"/>
      <c r="THY310" s="59"/>
      <c r="THZ310" s="59"/>
      <c r="TIA310" s="59"/>
      <c r="TIB310" s="59"/>
      <c r="TIC310" s="59"/>
      <c r="TID310" s="59"/>
      <c r="TIE310" s="59"/>
      <c r="TIF310" s="59"/>
      <c r="TIG310" s="59"/>
      <c r="TIH310" s="59"/>
      <c r="TII310" s="59"/>
      <c r="TIJ310" s="59"/>
      <c r="TIK310" s="59"/>
      <c r="TIL310" s="59"/>
      <c r="TIM310" s="59"/>
      <c r="TIN310" s="59"/>
      <c r="TIO310" s="59"/>
      <c r="TIP310" s="59"/>
      <c r="TIQ310" s="59"/>
      <c r="TIR310" s="59"/>
      <c r="TIS310" s="59"/>
      <c r="TIT310" s="59"/>
      <c r="TIU310" s="59"/>
      <c r="TIV310" s="59"/>
      <c r="TIW310" s="59"/>
      <c r="TIX310" s="59"/>
      <c r="TIY310" s="59"/>
      <c r="TIZ310" s="59"/>
      <c r="TJA310" s="59"/>
      <c r="TJB310" s="59"/>
      <c r="TJC310" s="59"/>
      <c r="TJD310" s="59"/>
      <c r="TJE310" s="59"/>
      <c r="TJF310" s="59"/>
      <c r="TJG310" s="59"/>
      <c r="TJH310" s="59"/>
      <c r="TJI310" s="59"/>
      <c r="TJJ310" s="59"/>
      <c r="TJK310" s="59"/>
      <c r="TJL310" s="59"/>
      <c r="TJM310" s="59"/>
      <c r="TJN310" s="59"/>
      <c r="TJO310" s="59"/>
      <c r="TJP310" s="59"/>
      <c r="TJQ310" s="59"/>
      <c r="TJR310" s="59"/>
      <c r="TJS310" s="59"/>
      <c r="TJT310" s="59"/>
      <c r="TJU310" s="59"/>
      <c r="TJV310" s="59"/>
      <c r="TJW310" s="59"/>
      <c r="TJX310" s="59"/>
      <c r="TJY310" s="59"/>
      <c r="TJZ310" s="59"/>
      <c r="TKA310" s="59"/>
      <c r="TKB310" s="59"/>
      <c r="TKC310" s="59"/>
      <c r="TKD310" s="59"/>
      <c r="TKE310" s="59"/>
      <c r="TKF310" s="59"/>
      <c r="TKG310" s="59"/>
      <c r="TKH310" s="59"/>
      <c r="TKI310" s="59"/>
      <c r="TKJ310" s="59"/>
      <c r="TKK310" s="59"/>
      <c r="TKL310" s="59"/>
      <c r="TKM310" s="59"/>
      <c r="TKN310" s="59"/>
      <c r="TKO310" s="59"/>
      <c r="TKP310" s="59"/>
      <c r="TKQ310" s="59"/>
      <c r="TKR310" s="59"/>
      <c r="TKS310" s="59"/>
      <c r="TKT310" s="59"/>
      <c r="TKU310" s="59"/>
      <c r="TKV310" s="59"/>
      <c r="TKW310" s="59"/>
      <c r="TKX310" s="59"/>
      <c r="TKY310" s="59"/>
      <c r="TKZ310" s="59"/>
      <c r="TLA310" s="59"/>
      <c r="TLB310" s="59"/>
      <c r="TLC310" s="59"/>
      <c r="TLD310" s="59"/>
      <c r="TLE310" s="59"/>
      <c r="TLF310" s="59"/>
      <c r="TLG310" s="59"/>
      <c r="TLH310" s="59"/>
      <c r="TLI310" s="59"/>
      <c r="TLJ310" s="59"/>
      <c r="TLK310" s="59"/>
      <c r="TLL310" s="59"/>
      <c r="TLM310" s="59"/>
      <c r="TLN310" s="59"/>
      <c r="TLO310" s="59"/>
      <c r="TLP310" s="59"/>
      <c r="TLQ310" s="59"/>
      <c r="TLR310" s="59"/>
      <c r="TLS310" s="59"/>
      <c r="TLT310" s="59"/>
      <c r="TLU310" s="59"/>
      <c r="TLV310" s="59"/>
      <c r="TLW310" s="59"/>
      <c r="TLX310" s="59"/>
      <c r="TLY310" s="59"/>
      <c r="TLZ310" s="59"/>
      <c r="TMA310" s="59"/>
      <c r="TMB310" s="59"/>
      <c r="TMC310" s="59"/>
      <c r="TMD310" s="59"/>
      <c r="TME310" s="59"/>
      <c r="TMF310" s="59"/>
      <c r="TMG310" s="59"/>
      <c r="TMH310" s="59"/>
      <c r="TMI310" s="59"/>
      <c r="TMJ310" s="59"/>
      <c r="TMK310" s="59"/>
      <c r="TML310" s="59"/>
      <c r="TMM310" s="59"/>
      <c r="TMN310" s="59"/>
      <c r="TMO310" s="59"/>
      <c r="TMP310" s="59"/>
      <c r="TMQ310" s="59"/>
      <c r="TMR310" s="59"/>
      <c r="TMS310" s="59"/>
      <c r="TMT310" s="59"/>
      <c r="TMU310" s="59"/>
      <c r="TMV310" s="59"/>
      <c r="TMW310" s="59"/>
      <c r="TMX310" s="59"/>
      <c r="TMY310" s="59"/>
      <c r="TMZ310" s="59"/>
      <c r="TNA310" s="59"/>
      <c r="TNB310" s="59"/>
      <c r="TNC310" s="59"/>
      <c r="TND310" s="59"/>
      <c r="TNE310" s="59"/>
      <c r="TNF310" s="59"/>
      <c r="TNG310" s="59"/>
      <c r="TNH310" s="59"/>
      <c r="TNI310" s="59"/>
      <c r="TNJ310" s="59"/>
      <c r="TNK310" s="59"/>
      <c r="TNL310" s="59"/>
      <c r="TNM310" s="59"/>
      <c r="TNN310" s="59"/>
      <c r="TNO310" s="59"/>
      <c r="TNP310" s="59"/>
      <c r="TNQ310" s="59"/>
      <c r="TNR310" s="59"/>
      <c r="TNS310" s="59"/>
      <c r="TNT310" s="59"/>
      <c r="TNU310" s="59"/>
      <c r="TNV310" s="59"/>
      <c r="TNW310" s="59"/>
      <c r="TNX310" s="59"/>
      <c r="TNY310" s="59"/>
      <c r="TNZ310" s="59"/>
      <c r="TOA310" s="59"/>
      <c r="TOB310" s="59"/>
      <c r="TOC310" s="59"/>
      <c r="TOD310" s="59"/>
      <c r="TOE310" s="59"/>
      <c r="TOF310" s="59"/>
      <c r="TOG310" s="59"/>
      <c r="TOH310" s="59"/>
      <c r="TOI310" s="59"/>
      <c r="TOJ310" s="59"/>
      <c r="TOK310" s="59"/>
      <c r="TOL310" s="59"/>
      <c r="TOM310" s="59"/>
      <c r="TON310" s="59"/>
      <c r="TOO310" s="59"/>
      <c r="TOP310" s="59"/>
      <c r="TOQ310" s="59"/>
      <c r="TOR310" s="59"/>
      <c r="TOS310" s="59"/>
      <c r="TOT310" s="59"/>
      <c r="TOU310" s="59"/>
      <c r="TOV310" s="59"/>
      <c r="TOW310" s="59"/>
      <c r="TOX310" s="59"/>
      <c r="TOY310" s="59"/>
      <c r="TOZ310" s="59"/>
      <c r="TPA310" s="59"/>
      <c r="TPB310" s="59"/>
      <c r="TPC310" s="59"/>
      <c r="TPD310" s="59"/>
      <c r="TPE310" s="59"/>
      <c r="TPF310" s="59"/>
      <c r="TPG310" s="59"/>
      <c r="TPH310" s="59"/>
      <c r="TPI310" s="59"/>
      <c r="TPJ310" s="59"/>
      <c r="TPK310" s="59"/>
      <c r="TPL310" s="59"/>
      <c r="TPM310" s="59"/>
      <c r="TPN310" s="59"/>
      <c r="TPO310" s="59"/>
      <c r="TPP310" s="59"/>
      <c r="TPQ310" s="59"/>
      <c r="TPR310" s="59"/>
      <c r="TPS310" s="59"/>
      <c r="TPT310" s="59"/>
      <c r="TPU310" s="59"/>
      <c r="TPV310" s="59"/>
      <c r="TPW310" s="59"/>
      <c r="TPX310" s="59"/>
      <c r="TPY310" s="59"/>
      <c r="TPZ310" s="59"/>
      <c r="TQA310" s="59"/>
      <c r="TQB310" s="59"/>
      <c r="TQC310" s="59"/>
      <c r="TQD310" s="59"/>
      <c r="TQE310" s="59"/>
      <c r="TQF310" s="59"/>
      <c r="TQG310" s="59"/>
      <c r="TQH310" s="59"/>
      <c r="TQI310" s="59"/>
      <c r="TQJ310" s="59"/>
      <c r="TQK310" s="59"/>
      <c r="TQL310" s="59"/>
      <c r="TQM310" s="59"/>
      <c r="TQN310" s="59"/>
      <c r="TQO310" s="59"/>
      <c r="TQP310" s="59"/>
      <c r="TQQ310" s="59"/>
      <c r="TQR310" s="59"/>
      <c r="TQS310" s="59"/>
      <c r="TQT310" s="59"/>
      <c r="TQU310" s="59"/>
      <c r="TQV310" s="59"/>
      <c r="TQW310" s="59"/>
      <c r="TQX310" s="59"/>
      <c r="TQY310" s="59"/>
      <c r="TQZ310" s="59"/>
      <c r="TRA310" s="59"/>
      <c r="TRB310" s="59"/>
      <c r="TRC310" s="59"/>
      <c r="TRD310" s="59"/>
      <c r="TRE310" s="59"/>
      <c r="TRF310" s="59"/>
      <c r="TRG310" s="59"/>
      <c r="TRH310" s="59"/>
      <c r="TRI310" s="59"/>
      <c r="TRJ310" s="59"/>
      <c r="TRK310" s="59"/>
      <c r="TRL310" s="59"/>
      <c r="TRM310" s="59"/>
      <c r="TRN310" s="59"/>
      <c r="TRO310" s="59"/>
      <c r="TRP310" s="59"/>
      <c r="TRQ310" s="59"/>
      <c r="TRR310" s="59"/>
      <c r="TRS310" s="59"/>
      <c r="TRT310" s="59"/>
      <c r="TRU310" s="59"/>
      <c r="TRV310" s="59"/>
      <c r="TRW310" s="59"/>
      <c r="TRX310" s="59"/>
      <c r="TRY310" s="59"/>
      <c r="TRZ310" s="59"/>
      <c r="TSA310" s="59"/>
      <c r="TSB310" s="59"/>
      <c r="TSC310" s="59"/>
      <c r="TSD310" s="59"/>
      <c r="TSE310" s="59"/>
      <c r="TSF310" s="59"/>
      <c r="TSG310" s="59"/>
      <c r="TSH310" s="59"/>
      <c r="TSI310" s="59"/>
      <c r="TSJ310" s="59"/>
      <c r="TSK310" s="59"/>
      <c r="TSL310" s="59"/>
      <c r="TSM310" s="59"/>
      <c r="TSN310" s="59"/>
      <c r="TSO310" s="59"/>
      <c r="TSP310" s="59"/>
      <c r="TSQ310" s="59"/>
      <c r="TSR310" s="59"/>
      <c r="TSS310" s="59"/>
      <c r="TST310" s="59"/>
      <c r="TSU310" s="59"/>
      <c r="TSV310" s="59"/>
      <c r="TSW310" s="59"/>
      <c r="TSX310" s="59"/>
      <c r="TSY310" s="59"/>
      <c r="TSZ310" s="59"/>
      <c r="TTA310" s="59"/>
      <c r="TTB310" s="59"/>
      <c r="TTC310" s="59"/>
      <c r="TTD310" s="59"/>
      <c r="TTE310" s="59"/>
      <c r="TTF310" s="59"/>
      <c r="TTG310" s="59"/>
      <c r="TTH310" s="59"/>
      <c r="TTI310" s="59"/>
      <c r="TTJ310" s="59"/>
      <c r="TTK310" s="59"/>
      <c r="TTL310" s="59"/>
      <c r="TTM310" s="59"/>
      <c r="TTN310" s="59"/>
      <c r="TTO310" s="59"/>
      <c r="TTP310" s="59"/>
      <c r="TTQ310" s="59"/>
      <c r="TTR310" s="59"/>
      <c r="TTS310" s="59"/>
      <c r="TTT310" s="59"/>
      <c r="TTU310" s="59"/>
      <c r="TTV310" s="59"/>
      <c r="TTW310" s="59"/>
      <c r="TTX310" s="59"/>
      <c r="TTY310" s="59"/>
      <c r="TTZ310" s="59"/>
      <c r="TUA310" s="59"/>
      <c r="TUB310" s="59"/>
      <c r="TUC310" s="59"/>
      <c r="TUD310" s="59"/>
      <c r="TUE310" s="59"/>
      <c r="TUF310" s="59"/>
      <c r="TUG310" s="59"/>
      <c r="TUH310" s="59"/>
      <c r="TUI310" s="59"/>
      <c r="TUJ310" s="59"/>
      <c r="TUK310" s="59"/>
      <c r="TUL310" s="59"/>
      <c r="TUM310" s="59"/>
      <c r="TUN310" s="59"/>
      <c r="TUO310" s="59"/>
      <c r="TUP310" s="59"/>
      <c r="TUQ310" s="59"/>
      <c r="TUR310" s="59"/>
      <c r="TUS310" s="59"/>
      <c r="TUT310" s="59"/>
      <c r="TUU310" s="59"/>
      <c r="TUV310" s="59"/>
      <c r="TUW310" s="59"/>
      <c r="TUX310" s="59"/>
      <c r="TUY310" s="59"/>
      <c r="TUZ310" s="59"/>
      <c r="TVA310" s="59"/>
      <c r="TVB310" s="59"/>
      <c r="TVC310" s="59"/>
      <c r="TVD310" s="59"/>
      <c r="TVE310" s="59"/>
      <c r="TVF310" s="59"/>
      <c r="TVG310" s="59"/>
      <c r="TVH310" s="59"/>
      <c r="TVI310" s="59"/>
      <c r="TVJ310" s="59"/>
      <c r="TVK310" s="59"/>
      <c r="TVL310" s="59"/>
      <c r="TVM310" s="59"/>
      <c r="TVN310" s="59"/>
      <c r="TVO310" s="59"/>
      <c r="TVP310" s="59"/>
      <c r="TVQ310" s="59"/>
      <c r="TVR310" s="59"/>
      <c r="TVS310" s="59"/>
      <c r="TVT310" s="59"/>
      <c r="TVU310" s="59"/>
      <c r="TVV310" s="59"/>
      <c r="TVW310" s="59"/>
      <c r="TVX310" s="59"/>
      <c r="TVY310" s="59"/>
      <c r="TVZ310" s="59"/>
      <c r="TWA310" s="59"/>
      <c r="TWB310" s="59"/>
      <c r="TWC310" s="59"/>
      <c r="TWD310" s="59"/>
      <c r="TWE310" s="59"/>
      <c r="TWF310" s="59"/>
      <c r="TWG310" s="59"/>
      <c r="TWH310" s="59"/>
      <c r="TWI310" s="59"/>
      <c r="TWJ310" s="59"/>
      <c r="TWK310" s="59"/>
      <c r="TWL310" s="59"/>
      <c r="TWM310" s="59"/>
      <c r="TWN310" s="59"/>
      <c r="TWO310" s="59"/>
      <c r="TWP310" s="59"/>
      <c r="TWQ310" s="59"/>
      <c r="TWR310" s="59"/>
      <c r="TWS310" s="59"/>
      <c r="TWT310" s="59"/>
      <c r="TWU310" s="59"/>
      <c r="TWV310" s="59"/>
      <c r="TWW310" s="59"/>
      <c r="TWX310" s="59"/>
      <c r="TWY310" s="59"/>
      <c r="TWZ310" s="59"/>
      <c r="TXA310" s="59"/>
      <c r="TXB310" s="59"/>
      <c r="TXC310" s="59"/>
      <c r="TXD310" s="59"/>
      <c r="TXE310" s="59"/>
      <c r="TXF310" s="59"/>
      <c r="TXG310" s="59"/>
      <c r="TXH310" s="59"/>
      <c r="TXI310" s="59"/>
      <c r="TXJ310" s="59"/>
      <c r="TXK310" s="59"/>
      <c r="TXL310" s="59"/>
      <c r="TXM310" s="59"/>
      <c r="TXN310" s="59"/>
      <c r="TXO310" s="59"/>
      <c r="TXP310" s="59"/>
      <c r="TXQ310" s="59"/>
      <c r="TXR310" s="59"/>
      <c r="TXS310" s="59"/>
      <c r="TXT310" s="59"/>
      <c r="TXU310" s="59"/>
      <c r="TXV310" s="59"/>
      <c r="TXW310" s="59"/>
      <c r="TXX310" s="59"/>
      <c r="TXY310" s="59"/>
      <c r="TXZ310" s="59"/>
      <c r="TYA310" s="59"/>
      <c r="TYB310" s="59"/>
      <c r="TYC310" s="59"/>
      <c r="TYD310" s="59"/>
      <c r="TYE310" s="59"/>
      <c r="TYF310" s="59"/>
      <c r="TYG310" s="59"/>
      <c r="TYH310" s="59"/>
      <c r="TYI310" s="59"/>
      <c r="TYJ310" s="59"/>
      <c r="TYK310" s="59"/>
      <c r="TYL310" s="59"/>
      <c r="TYM310" s="59"/>
      <c r="TYN310" s="59"/>
      <c r="TYO310" s="59"/>
      <c r="TYP310" s="59"/>
      <c r="TYQ310" s="59"/>
      <c r="TYR310" s="59"/>
      <c r="TYS310" s="59"/>
      <c r="TYT310" s="59"/>
      <c r="TYU310" s="59"/>
      <c r="TYV310" s="59"/>
      <c r="TYW310" s="59"/>
      <c r="TYX310" s="59"/>
      <c r="TYY310" s="59"/>
      <c r="TYZ310" s="59"/>
      <c r="TZA310" s="59"/>
      <c r="TZB310" s="59"/>
      <c r="TZC310" s="59"/>
      <c r="TZD310" s="59"/>
      <c r="TZE310" s="59"/>
      <c r="TZF310" s="59"/>
      <c r="TZG310" s="59"/>
      <c r="TZH310" s="59"/>
      <c r="TZI310" s="59"/>
      <c r="TZJ310" s="59"/>
      <c r="TZK310" s="59"/>
      <c r="TZL310" s="59"/>
      <c r="TZM310" s="59"/>
      <c r="TZN310" s="59"/>
      <c r="TZO310" s="59"/>
      <c r="TZP310" s="59"/>
      <c r="TZQ310" s="59"/>
      <c r="TZR310" s="59"/>
      <c r="TZS310" s="59"/>
      <c r="TZT310" s="59"/>
      <c r="TZU310" s="59"/>
      <c r="TZV310" s="59"/>
      <c r="TZW310" s="59"/>
      <c r="TZX310" s="59"/>
      <c r="TZY310" s="59"/>
      <c r="TZZ310" s="59"/>
      <c r="UAA310" s="59"/>
      <c r="UAB310" s="59"/>
      <c r="UAC310" s="59"/>
      <c r="UAD310" s="59"/>
      <c r="UAE310" s="59"/>
      <c r="UAF310" s="59"/>
      <c r="UAG310" s="59"/>
      <c r="UAH310" s="59"/>
      <c r="UAI310" s="59"/>
      <c r="UAJ310" s="59"/>
      <c r="UAK310" s="59"/>
      <c r="UAL310" s="59"/>
      <c r="UAM310" s="59"/>
      <c r="UAN310" s="59"/>
      <c r="UAO310" s="59"/>
      <c r="UAP310" s="59"/>
      <c r="UAQ310" s="59"/>
      <c r="UAR310" s="59"/>
      <c r="UAS310" s="59"/>
      <c r="UAT310" s="59"/>
      <c r="UAU310" s="59"/>
      <c r="UAV310" s="59"/>
      <c r="UAW310" s="59"/>
      <c r="UAX310" s="59"/>
      <c r="UAY310" s="59"/>
      <c r="UAZ310" s="59"/>
      <c r="UBA310" s="59"/>
      <c r="UBB310" s="59"/>
      <c r="UBC310" s="59"/>
      <c r="UBD310" s="59"/>
      <c r="UBE310" s="59"/>
      <c r="UBF310" s="59"/>
      <c r="UBG310" s="59"/>
      <c r="UBH310" s="59"/>
      <c r="UBI310" s="59"/>
      <c r="UBJ310" s="59"/>
      <c r="UBK310" s="59"/>
      <c r="UBL310" s="59"/>
      <c r="UBM310" s="59"/>
      <c r="UBN310" s="59"/>
      <c r="UBO310" s="59"/>
      <c r="UBP310" s="59"/>
      <c r="UBQ310" s="59"/>
      <c r="UBR310" s="59"/>
      <c r="UBS310" s="59"/>
      <c r="UBT310" s="59"/>
      <c r="UBU310" s="59"/>
      <c r="UBV310" s="59"/>
      <c r="UBW310" s="59"/>
      <c r="UBX310" s="59"/>
      <c r="UBY310" s="59"/>
      <c r="UBZ310" s="59"/>
      <c r="UCA310" s="59"/>
      <c r="UCB310" s="59"/>
      <c r="UCC310" s="59"/>
      <c r="UCD310" s="59"/>
      <c r="UCE310" s="59"/>
      <c r="UCF310" s="59"/>
      <c r="UCG310" s="59"/>
      <c r="UCH310" s="59"/>
      <c r="UCI310" s="59"/>
      <c r="UCJ310" s="59"/>
      <c r="UCK310" s="59"/>
      <c r="UCL310" s="59"/>
      <c r="UCM310" s="59"/>
      <c r="UCN310" s="59"/>
      <c r="UCO310" s="59"/>
      <c r="UCP310" s="59"/>
      <c r="UCQ310" s="59"/>
      <c r="UCR310" s="59"/>
      <c r="UCS310" s="59"/>
      <c r="UCT310" s="59"/>
      <c r="UCU310" s="59"/>
      <c r="UCV310" s="59"/>
      <c r="UCW310" s="59"/>
      <c r="UCX310" s="59"/>
      <c r="UCY310" s="59"/>
      <c r="UCZ310" s="59"/>
      <c r="UDA310" s="59"/>
      <c r="UDB310" s="59"/>
      <c r="UDC310" s="59"/>
      <c r="UDD310" s="59"/>
      <c r="UDE310" s="59"/>
      <c r="UDF310" s="59"/>
      <c r="UDG310" s="59"/>
      <c r="UDH310" s="59"/>
      <c r="UDI310" s="59"/>
      <c r="UDJ310" s="59"/>
      <c r="UDK310" s="59"/>
      <c r="UDL310" s="59"/>
      <c r="UDM310" s="59"/>
      <c r="UDN310" s="59"/>
      <c r="UDO310" s="59"/>
      <c r="UDP310" s="59"/>
      <c r="UDQ310" s="59"/>
      <c r="UDR310" s="59"/>
      <c r="UDS310" s="59"/>
      <c r="UDT310" s="59"/>
      <c r="UDU310" s="59"/>
      <c r="UDV310" s="59"/>
      <c r="UDW310" s="59"/>
      <c r="UDX310" s="59"/>
      <c r="UDY310" s="59"/>
      <c r="UDZ310" s="59"/>
      <c r="UEA310" s="59"/>
      <c r="UEB310" s="59"/>
      <c r="UEC310" s="59"/>
      <c r="UED310" s="59"/>
      <c r="UEE310" s="59"/>
      <c r="UEF310" s="59"/>
      <c r="UEG310" s="59"/>
      <c r="UEH310" s="59"/>
      <c r="UEI310" s="59"/>
      <c r="UEJ310" s="59"/>
      <c r="UEK310" s="59"/>
      <c r="UEL310" s="59"/>
      <c r="UEM310" s="59"/>
      <c r="UEN310" s="59"/>
      <c r="UEO310" s="59"/>
      <c r="UEP310" s="59"/>
      <c r="UEQ310" s="59"/>
      <c r="UER310" s="59"/>
      <c r="UES310" s="59"/>
      <c r="UET310" s="59"/>
      <c r="UEU310" s="59"/>
      <c r="UEV310" s="59"/>
      <c r="UEW310" s="59"/>
      <c r="UEX310" s="59"/>
      <c r="UEY310" s="59"/>
      <c r="UEZ310" s="59"/>
      <c r="UFA310" s="59"/>
      <c r="UFB310" s="59"/>
      <c r="UFC310" s="59"/>
      <c r="UFD310" s="59"/>
      <c r="UFE310" s="59"/>
      <c r="UFF310" s="59"/>
      <c r="UFG310" s="59"/>
      <c r="UFH310" s="59"/>
      <c r="UFI310" s="59"/>
      <c r="UFJ310" s="59"/>
      <c r="UFK310" s="59"/>
      <c r="UFL310" s="59"/>
      <c r="UFM310" s="59"/>
      <c r="UFN310" s="59"/>
      <c r="UFO310" s="59"/>
      <c r="UFP310" s="59"/>
      <c r="UFQ310" s="59"/>
      <c r="UFR310" s="59"/>
      <c r="UFS310" s="59"/>
      <c r="UFT310" s="59"/>
      <c r="UFU310" s="59"/>
      <c r="UFV310" s="59"/>
      <c r="UFW310" s="59"/>
      <c r="UFX310" s="59"/>
      <c r="UFY310" s="59"/>
      <c r="UFZ310" s="59"/>
      <c r="UGA310" s="59"/>
      <c r="UGB310" s="59"/>
      <c r="UGC310" s="59"/>
      <c r="UGD310" s="59"/>
      <c r="UGE310" s="59"/>
      <c r="UGF310" s="59"/>
      <c r="UGG310" s="59"/>
      <c r="UGH310" s="59"/>
      <c r="UGI310" s="59"/>
      <c r="UGJ310" s="59"/>
      <c r="UGK310" s="59"/>
      <c r="UGL310" s="59"/>
      <c r="UGM310" s="59"/>
      <c r="UGN310" s="59"/>
      <c r="UGO310" s="59"/>
      <c r="UGP310" s="59"/>
      <c r="UGQ310" s="59"/>
      <c r="UGR310" s="59"/>
      <c r="UGS310" s="59"/>
      <c r="UGT310" s="59"/>
      <c r="UGU310" s="59"/>
      <c r="UGV310" s="59"/>
      <c r="UGW310" s="59"/>
      <c r="UGX310" s="59"/>
      <c r="UGY310" s="59"/>
      <c r="UGZ310" s="59"/>
      <c r="UHA310" s="59"/>
      <c r="UHB310" s="59"/>
      <c r="UHC310" s="59"/>
      <c r="UHD310" s="59"/>
      <c r="UHE310" s="59"/>
      <c r="UHF310" s="59"/>
      <c r="UHG310" s="59"/>
      <c r="UHH310" s="59"/>
      <c r="UHI310" s="59"/>
      <c r="UHJ310" s="59"/>
      <c r="UHK310" s="59"/>
      <c r="UHL310" s="59"/>
      <c r="UHM310" s="59"/>
      <c r="UHN310" s="59"/>
      <c r="UHO310" s="59"/>
      <c r="UHP310" s="59"/>
      <c r="UHQ310" s="59"/>
      <c r="UHR310" s="59"/>
      <c r="UHS310" s="59"/>
      <c r="UHT310" s="59"/>
      <c r="UHU310" s="59"/>
      <c r="UHV310" s="59"/>
      <c r="UHW310" s="59"/>
      <c r="UHX310" s="59"/>
      <c r="UHY310" s="59"/>
      <c r="UHZ310" s="59"/>
      <c r="UIA310" s="59"/>
      <c r="UIB310" s="59"/>
      <c r="UIC310" s="59"/>
      <c r="UID310" s="59"/>
      <c r="UIE310" s="59"/>
      <c r="UIF310" s="59"/>
      <c r="UIG310" s="59"/>
      <c r="UIH310" s="59"/>
      <c r="UII310" s="59"/>
      <c r="UIJ310" s="59"/>
      <c r="UIK310" s="59"/>
      <c r="UIL310" s="59"/>
      <c r="UIM310" s="59"/>
      <c r="UIN310" s="59"/>
      <c r="UIO310" s="59"/>
      <c r="UIP310" s="59"/>
      <c r="UIQ310" s="59"/>
      <c r="UIR310" s="59"/>
      <c r="UIS310" s="59"/>
      <c r="UIT310" s="59"/>
      <c r="UIU310" s="59"/>
      <c r="UIV310" s="59"/>
      <c r="UIW310" s="59"/>
      <c r="UIX310" s="59"/>
      <c r="UIY310" s="59"/>
      <c r="UIZ310" s="59"/>
      <c r="UJA310" s="59"/>
      <c r="UJB310" s="59"/>
      <c r="UJC310" s="59"/>
      <c r="UJD310" s="59"/>
      <c r="UJE310" s="59"/>
      <c r="UJF310" s="59"/>
      <c r="UJG310" s="59"/>
      <c r="UJH310" s="59"/>
      <c r="UJI310" s="59"/>
      <c r="UJJ310" s="59"/>
      <c r="UJK310" s="59"/>
      <c r="UJL310" s="59"/>
      <c r="UJM310" s="59"/>
      <c r="UJN310" s="59"/>
      <c r="UJO310" s="59"/>
      <c r="UJP310" s="59"/>
      <c r="UJQ310" s="59"/>
      <c r="UJR310" s="59"/>
      <c r="UJS310" s="59"/>
      <c r="UJT310" s="59"/>
      <c r="UJU310" s="59"/>
      <c r="UJV310" s="59"/>
      <c r="UJW310" s="59"/>
      <c r="UJX310" s="59"/>
      <c r="UJY310" s="59"/>
      <c r="UJZ310" s="59"/>
      <c r="UKA310" s="59"/>
      <c r="UKB310" s="59"/>
      <c r="UKC310" s="59"/>
      <c r="UKD310" s="59"/>
      <c r="UKE310" s="59"/>
      <c r="UKF310" s="59"/>
      <c r="UKG310" s="59"/>
      <c r="UKH310" s="59"/>
      <c r="UKI310" s="59"/>
      <c r="UKJ310" s="59"/>
      <c r="UKK310" s="59"/>
      <c r="UKL310" s="59"/>
      <c r="UKM310" s="59"/>
      <c r="UKN310" s="59"/>
      <c r="UKO310" s="59"/>
      <c r="UKP310" s="59"/>
      <c r="UKQ310" s="59"/>
      <c r="UKR310" s="59"/>
      <c r="UKS310" s="59"/>
      <c r="UKT310" s="59"/>
      <c r="UKU310" s="59"/>
      <c r="UKV310" s="59"/>
      <c r="UKW310" s="59"/>
      <c r="UKX310" s="59"/>
      <c r="UKY310" s="59"/>
      <c r="UKZ310" s="59"/>
      <c r="ULA310" s="59"/>
      <c r="ULB310" s="59"/>
      <c r="ULC310" s="59"/>
      <c r="ULD310" s="59"/>
      <c r="ULE310" s="59"/>
      <c r="ULF310" s="59"/>
      <c r="ULG310" s="59"/>
      <c r="ULH310" s="59"/>
      <c r="ULI310" s="59"/>
      <c r="ULJ310" s="59"/>
      <c r="ULK310" s="59"/>
      <c r="ULL310" s="59"/>
      <c r="ULM310" s="59"/>
      <c r="ULN310" s="59"/>
      <c r="ULO310" s="59"/>
      <c r="ULP310" s="59"/>
      <c r="ULQ310" s="59"/>
      <c r="ULR310" s="59"/>
      <c r="ULS310" s="59"/>
      <c r="ULT310" s="59"/>
      <c r="ULU310" s="59"/>
      <c r="ULV310" s="59"/>
      <c r="ULW310" s="59"/>
      <c r="ULX310" s="59"/>
      <c r="ULY310" s="59"/>
      <c r="ULZ310" s="59"/>
      <c r="UMA310" s="59"/>
      <c r="UMB310" s="59"/>
      <c r="UMC310" s="59"/>
      <c r="UMD310" s="59"/>
      <c r="UME310" s="59"/>
      <c r="UMF310" s="59"/>
      <c r="UMG310" s="59"/>
      <c r="UMH310" s="59"/>
      <c r="UMI310" s="59"/>
      <c r="UMJ310" s="59"/>
      <c r="UMK310" s="59"/>
      <c r="UML310" s="59"/>
      <c r="UMM310" s="59"/>
      <c r="UMN310" s="59"/>
      <c r="UMO310" s="59"/>
      <c r="UMP310" s="59"/>
      <c r="UMQ310" s="59"/>
      <c r="UMR310" s="59"/>
      <c r="UMS310" s="59"/>
      <c r="UMT310" s="59"/>
      <c r="UMU310" s="59"/>
      <c r="UMV310" s="59"/>
      <c r="UMW310" s="59"/>
      <c r="UMX310" s="59"/>
      <c r="UMY310" s="59"/>
      <c r="UMZ310" s="59"/>
      <c r="UNA310" s="59"/>
      <c r="UNB310" s="59"/>
      <c r="UNC310" s="59"/>
      <c r="UND310" s="59"/>
      <c r="UNE310" s="59"/>
      <c r="UNF310" s="59"/>
      <c r="UNG310" s="59"/>
      <c r="UNH310" s="59"/>
      <c r="UNI310" s="59"/>
      <c r="UNJ310" s="59"/>
      <c r="UNK310" s="59"/>
      <c r="UNL310" s="59"/>
      <c r="UNM310" s="59"/>
      <c r="UNN310" s="59"/>
      <c r="UNO310" s="59"/>
      <c r="UNP310" s="59"/>
      <c r="UNQ310" s="59"/>
      <c r="UNR310" s="59"/>
      <c r="UNS310" s="59"/>
      <c r="UNT310" s="59"/>
      <c r="UNU310" s="59"/>
      <c r="UNV310" s="59"/>
      <c r="UNW310" s="59"/>
      <c r="UNX310" s="59"/>
      <c r="UNY310" s="59"/>
      <c r="UNZ310" s="59"/>
      <c r="UOA310" s="59"/>
      <c r="UOB310" s="59"/>
      <c r="UOC310" s="59"/>
      <c r="UOD310" s="59"/>
      <c r="UOE310" s="59"/>
      <c r="UOF310" s="59"/>
      <c r="UOG310" s="59"/>
      <c r="UOH310" s="59"/>
      <c r="UOI310" s="59"/>
      <c r="UOJ310" s="59"/>
      <c r="UOK310" s="59"/>
      <c r="UOL310" s="59"/>
      <c r="UOM310" s="59"/>
      <c r="UON310" s="59"/>
      <c r="UOO310" s="59"/>
      <c r="UOP310" s="59"/>
      <c r="UOQ310" s="59"/>
      <c r="UOR310" s="59"/>
      <c r="UOS310" s="59"/>
      <c r="UOT310" s="59"/>
      <c r="UOU310" s="59"/>
      <c r="UOV310" s="59"/>
      <c r="UOW310" s="59"/>
      <c r="UOX310" s="59"/>
      <c r="UOY310" s="59"/>
      <c r="UOZ310" s="59"/>
      <c r="UPA310" s="59"/>
      <c r="UPB310" s="59"/>
      <c r="UPC310" s="59"/>
      <c r="UPD310" s="59"/>
      <c r="UPE310" s="59"/>
      <c r="UPF310" s="59"/>
      <c r="UPG310" s="59"/>
      <c r="UPH310" s="59"/>
      <c r="UPI310" s="59"/>
      <c r="UPJ310" s="59"/>
      <c r="UPK310" s="59"/>
      <c r="UPL310" s="59"/>
      <c r="UPM310" s="59"/>
      <c r="UPN310" s="59"/>
      <c r="UPO310" s="59"/>
      <c r="UPP310" s="59"/>
      <c r="UPQ310" s="59"/>
      <c r="UPR310" s="59"/>
      <c r="UPS310" s="59"/>
      <c r="UPT310" s="59"/>
      <c r="UPU310" s="59"/>
      <c r="UPV310" s="59"/>
      <c r="UPW310" s="59"/>
      <c r="UPX310" s="59"/>
      <c r="UPY310" s="59"/>
      <c r="UPZ310" s="59"/>
      <c r="UQA310" s="59"/>
      <c r="UQB310" s="59"/>
      <c r="UQC310" s="59"/>
      <c r="UQD310" s="59"/>
      <c r="UQE310" s="59"/>
      <c r="UQF310" s="59"/>
      <c r="UQG310" s="59"/>
      <c r="UQH310" s="59"/>
      <c r="UQI310" s="59"/>
      <c r="UQJ310" s="59"/>
      <c r="UQK310" s="59"/>
      <c r="UQL310" s="59"/>
      <c r="UQM310" s="59"/>
      <c r="UQN310" s="59"/>
      <c r="UQO310" s="59"/>
      <c r="UQP310" s="59"/>
      <c r="UQQ310" s="59"/>
      <c r="UQR310" s="59"/>
      <c r="UQS310" s="59"/>
      <c r="UQT310" s="59"/>
      <c r="UQU310" s="59"/>
      <c r="UQV310" s="59"/>
      <c r="UQW310" s="59"/>
      <c r="UQX310" s="59"/>
      <c r="UQY310" s="59"/>
      <c r="UQZ310" s="59"/>
      <c r="URA310" s="59"/>
      <c r="URB310" s="59"/>
      <c r="URC310" s="59"/>
      <c r="URD310" s="59"/>
      <c r="URE310" s="59"/>
      <c r="URF310" s="59"/>
      <c r="URG310" s="59"/>
      <c r="URH310" s="59"/>
      <c r="URI310" s="59"/>
      <c r="URJ310" s="59"/>
      <c r="URK310" s="59"/>
      <c r="URL310" s="59"/>
      <c r="URM310" s="59"/>
      <c r="URN310" s="59"/>
      <c r="URO310" s="59"/>
      <c r="URP310" s="59"/>
      <c r="URQ310" s="59"/>
      <c r="URR310" s="59"/>
      <c r="URS310" s="59"/>
      <c r="URT310" s="59"/>
      <c r="URU310" s="59"/>
      <c r="URV310" s="59"/>
      <c r="URW310" s="59"/>
      <c r="URX310" s="59"/>
      <c r="URY310" s="59"/>
      <c r="URZ310" s="59"/>
      <c r="USA310" s="59"/>
      <c r="USB310" s="59"/>
      <c r="USC310" s="59"/>
      <c r="USD310" s="59"/>
      <c r="USE310" s="59"/>
      <c r="USF310" s="59"/>
      <c r="USG310" s="59"/>
      <c r="USH310" s="59"/>
      <c r="USI310" s="59"/>
      <c r="USJ310" s="59"/>
      <c r="USK310" s="59"/>
      <c r="USL310" s="59"/>
      <c r="USM310" s="59"/>
      <c r="USN310" s="59"/>
      <c r="USO310" s="59"/>
      <c r="USP310" s="59"/>
      <c r="USQ310" s="59"/>
      <c r="USR310" s="59"/>
      <c r="USS310" s="59"/>
      <c r="UST310" s="59"/>
      <c r="USU310" s="59"/>
      <c r="USV310" s="59"/>
      <c r="USW310" s="59"/>
      <c r="USX310" s="59"/>
      <c r="USY310" s="59"/>
      <c r="USZ310" s="59"/>
      <c r="UTA310" s="59"/>
      <c r="UTB310" s="59"/>
      <c r="UTC310" s="59"/>
      <c r="UTD310" s="59"/>
      <c r="UTE310" s="59"/>
      <c r="UTF310" s="59"/>
      <c r="UTG310" s="59"/>
      <c r="UTH310" s="59"/>
      <c r="UTI310" s="59"/>
      <c r="UTJ310" s="59"/>
      <c r="UTK310" s="59"/>
      <c r="UTL310" s="59"/>
      <c r="UTM310" s="59"/>
      <c r="UTN310" s="59"/>
      <c r="UTO310" s="59"/>
      <c r="UTP310" s="59"/>
      <c r="UTQ310" s="59"/>
      <c r="UTR310" s="59"/>
      <c r="UTS310" s="59"/>
      <c r="UTT310" s="59"/>
      <c r="UTU310" s="59"/>
      <c r="UTV310" s="59"/>
      <c r="UTW310" s="59"/>
      <c r="UTX310" s="59"/>
      <c r="UTY310" s="59"/>
      <c r="UTZ310" s="59"/>
      <c r="UUA310" s="59"/>
      <c r="UUB310" s="59"/>
      <c r="UUC310" s="59"/>
      <c r="UUD310" s="59"/>
      <c r="UUE310" s="59"/>
      <c r="UUF310" s="59"/>
      <c r="UUG310" s="59"/>
      <c r="UUH310" s="59"/>
      <c r="UUI310" s="59"/>
      <c r="UUJ310" s="59"/>
      <c r="UUK310" s="59"/>
      <c r="UUL310" s="59"/>
      <c r="UUM310" s="59"/>
      <c r="UUN310" s="59"/>
      <c r="UUO310" s="59"/>
      <c r="UUP310" s="59"/>
      <c r="UUQ310" s="59"/>
      <c r="UUR310" s="59"/>
      <c r="UUS310" s="59"/>
      <c r="UUT310" s="59"/>
      <c r="UUU310" s="59"/>
      <c r="UUV310" s="59"/>
      <c r="UUW310" s="59"/>
      <c r="UUX310" s="59"/>
      <c r="UUY310" s="59"/>
      <c r="UUZ310" s="59"/>
      <c r="UVA310" s="59"/>
      <c r="UVB310" s="59"/>
      <c r="UVC310" s="59"/>
      <c r="UVD310" s="59"/>
      <c r="UVE310" s="59"/>
      <c r="UVF310" s="59"/>
      <c r="UVG310" s="59"/>
      <c r="UVH310" s="59"/>
      <c r="UVI310" s="59"/>
      <c r="UVJ310" s="59"/>
      <c r="UVK310" s="59"/>
      <c r="UVL310" s="59"/>
      <c r="UVM310" s="59"/>
      <c r="UVN310" s="59"/>
      <c r="UVO310" s="59"/>
      <c r="UVP310" s="59"/>
      <c r="UVQ310" s="59"/>
      <c r="UVR310" s="59"/>
      <c r="UVS310" s="59"/>
      <c r="UVT310" s="59"/>
      <c r="UVU310" s="59"/>
      <c r="UVV310" s="59"/>
      <c r="UVW310" s="59"/>
      <c r="UVX310" s="59"/>
      <c r="UVY310" s="59"/>
      <c r="UVZ310" s="59"/>
      <c r="UWA310" s="59"/>
      <c r="UWB310" s="59"/>
      <c r="UWC310" s="59"/>
      <c r="UWD310" s="59"/>
      <c r="UWE310" s="59"/>
      <c r="UWF310" s="59"/>
      <c r="UWG310" s="59"/>
      <c r="UWH310" s="59"/>
      <c r="UWI310" s="59"/>
      <c r="UWJ310" s="59"/>
      <c r="UWK310" s="59"/>
      <c r="UWL310" s="59"/>
      <c r="UWM310" s="59"/>
      <c r="UWN310" s="59"/>
      <c r="UWO310" s="59"/>
      <c r="UWP310" s="59"/>
      <c r="UWQ310" s="59"/>
      <c r="UWR310" s="59"/>
      <c r="UWS310" s="59"/>
      <c r="UWT310" s="59"/>
      <c r="UWU310" s="59"/>
      <c r="UWV310" s="59"/>
      <c r="UWW310" s="59"/>
      <c r="UWX310" s="59"/>
      <c r="UWY310" s="59"/>
      <c r="UWZ310" s="59"/>
      <c r="UXA310" s="59"/>
      <c r="UXB310" s="59"/>
      <c r="UXC310" s="59"/>
      <c r="UXD310" s="59"/>
      <c r="UXE310" s="59"/>
      <c r="UXF310" s="59"/>
      <c r="UXG310" s="59"/>
      <c r="UXH310" s="59"/>
      <c r="UXI310" s="59"/>
      <c r="UXJ310" s="59"/>
      <c r="UXK310" s="59"/>
      <c r="UXL310" s="59"/>
      <c r="UXM310" s="59"/>
      <c r="UXN310" s="59"/>
      <c r="UXO310" s="59"/>
      <c r="UXP310" s="59"/>
      <c r="UXQ310" s="59"/>
      <c r="UXR310" s="59"/>
      <c r="UXS310" s="59"/>
      <c r="UXT310" s="59"/>
      <c r="UXU310" s="59"/>
      <c r="UXV310" s="59"/>
      <c r="UXW310" s="59"/>
      <c r="UXX310" s="59"/>
      <c r="UXY310" s="59"/>
      <c r="UXZ310" s="59"/>
      <c r="UYA310" s="59"/>
      <c r="UYB310" s="59"/>
      <c r="UYC310" s="59"/>
      <c r="UYD310" s="59"/>
      <c r="UYE310" s="59"/>
      <c r="UYF310" s="59"/>
      <c r="UYG310" s="59"/>
      <c r="UYH310" s="59"/>
      <c r="UYI310" s="59"/>
      <c r="UYJ310" s="59"/>
      <c r="UYK310" s="59"/>
      <c r="UYL310" s="59"/>
      <c r="UYM310" s="59"/>
      <c r="UYN310" s="59"/>
      <c r="UYO310" s="59"/>
      <c r="UYP310" s="59"/>
      <c r="UYQ310" s="59"/>
      <c r="UYR310" s="59"/>
      <c r="UYS310" s="59"/>
      <c r="UYT310" s="59"/>
      <c r="UYU310" s="59"/>
      <c r="UYV310" s="59"/>
      <c r="UYW310" s="59"/>
      <c r="UYX310" s="59"/>
      <c r="UYY310" s="59"/>
      <c r="UYZ310" s="59"/>
      <c r="UZA310" s="59"/>
      <c r="UZB310" s="59"/>
      <c r="UZC310" s="59"/>
      <c r="UZD310" s="59"/>
      <c r="UZE310" s="59"/>
      <c r="UZF310" s="59"/>
      <c r="UZG310" s="59"/>
      <c r="UZH310" s="59"/>
      <c r="UZI310" s="59"/>
      <c r="UZJ310" s="59"/>
      <c r="UZK310" s="59"/>
      <c r="UZL310" s="59"/>
      <c r="UZM310" s="59"/>
      <c r="UZN310" s="59"/>
      <c r="UZO310" s="59"/>
      <c r="UZP310" s="59"/>
      <c r="UZQ310" s="59"/>
      <c r="UZR310" s="59"/>
      <c r="UZS310" s="59"/>
      <c r="UZT310" s="59"/>
      <c r="UZU310" s="59"/>
      <c r="UZV310" s="59"/>
      <c r="UZW310" s="59"/>
      <c r="UZX310" s="59"/>
      <c r="UZY310" s="59"/>
      <c r="UZZ310" s="59"/>
      <c r="VAA310" s="59"/>
      <c r="VAB310" s="59"/>
      <c r="VAC310" s="59"/>
      <c r="VAD310" s="59"/>
      <c r="VAE310" s="59"/>
      <c r="VAF310" s="59"/>
      <c r="VAG310" s="59"/>
      <c r="VAH310" s="59"/>
      <c r="VAI310" s="59"/>
      <c r="VAJ310" s="59"/>
      <c r="VAK310" s="59"/>
      <c r="VAL310" s="59"/>
      <c r="VAM310" s="59"/>
      <c r="VAN310" s="59"/>
      <c r="VAO310" s="59"/>
      <c r="VAP310" s="59"/>
      <c r="VAQ310" s="59"/>
      <c r="VAR310" s="59"/>
      <c r="VAS310" s="59"/>
      <c r="VAT310" s="59"/>
      <c r="VAU310" s="59"/>
      <c r="VAV310" s="59"/>
      <c r="VAW310" s="59"/>
      <c r="VAX310" s="59"/>
      <c r="VAY310" s="59"/>
      <c r="VAZ310" s="59"/>
      <c r="VBA310" s="59"/>
      <c r="VBB310" s="59"/>
      <c r="VBC310" s="59"/>
      <c r="VBD310" s="59"/>
      <c r="VBE310" s="59"/>
      <c r="VBF310" s="59"/>
      <c r="VBG310" s="59"/>
      <c r="VBH310" s="59"/>
      <c r="VBI310" s="59"/>
      <c r="VBJ310" s="59"/>
      <c r="VBK310" s="59"/>
      <c r="VBL310" s="59"/>
      <c r="VBM310" s="59"/>
      <c r="VBN310" s="59"/>
      <c r="VBO310" s="59"/>
      <c r="VBP310" s="59"/>
      <c r="VBQ310" s="59"/>
      <c r="VBR310" s="59"/>
      <c r="VBS310" s="59"/>
      <c r="VBT310" s="59"/>
      <c r="VBU310" s="59"/>
      <c r="VBV310" s="59"/>
      <c r="VBW310" s="59"/>
      <c r="VBX310" s="59"/>
      <c r="VBY310" s="59"/>
      <c r="VBZ310" s="59"/>
      <c r="VCA310" s="59"/>
      <c r="VCB310" s="59"/>
      <c r="VCC310" s="59"/>
      <c r="VCD310" s="59"/>
      <c r="VCE310" s="59"/>
      <c r="VCF310" s="59"/>
      <c r="VCG310" s="59"/>
      <c r="VCH310" s="59"/>
      <c r="VCI310" s="59"/>
      <c r="VCJ310" s="59"/>
      <c r="VCK310" s="59"/>
      <c r="VCL310" s="59"/>
      <c r="VCM310" s="59"/>
      <c r="VCN310" s="59"/>
      <c r="VCO310" s="59"/>
      <c r="VCP310" s="59"/>
      <c r="VCQ310" s="59"/>
      <c r="VCR310" s="59"/>
      <c r="VCS310" s="59"/>
      <c r="VCT310" s="59"/>
      <c r="VCU310" s="59"/>
      <c r="VCV310" s="59"/>
      <c r="VCW310" s="59"/>
      <c r="VCX310" s="59"/>
      <c r="VCY310" s="59"/>
      <c r="VCZ310" s="59"/>
      <c r="VDA310" s="59"/>
      <c r="VDB310" s="59"/>
      <c r="VDC310" s="59"/>
      <c r="VDD310" s="59"/>
      <c r="VDE310" s="59"/>
      <c r="VDF310" s="59"/>
      <c r="VDG310" s="59"/>
      <c r="VDH310" s="59"/>
      <c r="VDI310" s="59"/>
      <c r="VDJ310" s="59"/>
      <c r="VDK310" s="59"/>
      <c r="VDL310" s="59"/>
      <c r="VDM310" s="59"/>
      <c r="VDN310" s="59"/>
      <c r="VDO310" s="59"/>
      <c r="VDP310" s="59"/>
      <c r="VDQ310" s="59"/>
      <c r="VDR310" s="59"/>
      <c r="VDS310" s="59"/>
      <c r="VDT310" s="59"/>
      <c r="VDU310" s="59"/>
      <c r="VDV310" s="59"/>
      <c r="VDW310" s="59"/>
      <c r="VDX310" s="59"/>
      <c r="VDY310" s="59"/>
      <c r="VDZ310" s="59"/>
      <c r="VEA310" s="59"/>
      <c r="VEB310" s="59"/>
      <c r="VEC310" s="59"/>
      <c r="VED310" s="59"/>
      <c r="VEE310" s="59"/>
      <c r="VEF310" s="59"/>
      <c r="VEG310" s="59"/>
      <c r="VEH310" s="59"/>
      <c r="VEI310" s="59"/>
      <c r="VEJ310" s="59"/>
      <c r="VEK310" s="59"/>
      <c r="VEL310" s="59"/>
      <c r="VEM310" s="59"/>
      <c r="VEN310" s="59"/>
      <c r="VEO310" s="59"/>
      <c r="VEP310" s="59"/>
      <c r="VEQ310" s="59"/>
      <c r="VER310" s="59"/>
      <c r="VES310" s="59"/>
      <c r="VET310" s="59"/>
      <c r="VEU310" s="59"/>
      <c r="VEV310" s="59"/>
      <c r="VEW310" s="59"/>
      <c r="VEX310" s="59"/>
      <c r="VEY310" s="59"/>
      <c r="VEZ310" s="59"/>
      <c r="VFA310" s="59"/>
      <c r="VFB310" s="59"/>
      <c r="VFC310" s="59"/>
      <c r="VFD310" s="59"/>
      <c r="VFE310" s="59"/>
      <c r="VFF310" s="59"/>
      <c r="VFG310" s="59"/>
      <c r="VFH310" s="59"/>
      <c r="VFI310" s="59"/>
      <c r="VFJ310" s="59"/>
      <c r="VFK310" s="59"/>
      <c r="VFL310" s="59"/>
      <c r="VFM310" s="59"/>
      <c r="VFN310" s="59"/>
      <c r="VFO310" s="59"/>
      <c r="VFP310" s="59"/>
      <c r="VFQ310" s="59"/>
      <c r="VFR310" s="59"/>
      <c r="VFS310" s="59"/>
      <c r="VFT310" s="59"/>
      <c r="VFU310" s="59"/>
      <c r="VFV310" s="59"/>
      <c r="VFW310" s="59"/>
      <c r="VFX310" s="59"/>
      <c r="VFY310" s="59"/>
      <c r="VFZ310" s="59"/>
      <c r="VGA310" s="59"/>
      <c r="VGB310" s="59"/>
      <c r="VGC310" s="59"/>
      <c r="VGD310" s="59"/>
      <c r="VGE310" s="59"/>
      <c r="VGF310" s="59"/>
      <c r="VGG310" s="59"/>
      <c r="VGH310" s="59"/>
      <c r="VGI310" s="59"/>
      <c r="VGJ310" s="59"/>
      <c r="VGK310" s="59"/>
      <c r="VGL310" s="59"/>
      <c r="VGM310" s="59"/>
      <c r="VGN310" s="59"/>
      <c r="VGO310" s="59"/>
      <c r="VGP310" s="59"/>
      <c r="VGQ310" s="59"/>
      <c r="VGR310" s="59"/>
      <c r="VGS310" s="59"/>
      <c r="VGT310" s="59"/>
      <c r="VGU310" s="59"/>
      <c r="VGV310" s="59"/>
      <c r="VGW310" s="59"/>
      <c r="VGX310" s="59"/>
      <c r="VGY310" s="59"/>
      <c r="VGZ310" s="59"/>
      <c r="VHA310" s="59"/>
      <c r="VHB310" s="59"/>
      <c r="VHC310" s="59"/>
      <c r="VHD310" s="59"/>
      <c r="VHE310" s="59"/>
      <c r="VHF310" s="59"/>
      <c r="VHG310" s="59"/>
      <c r="VHH310" s="59"/>
      <c r="VHI310" s="59"/>
      <c r="VHJ310" s="59"/>
      <c r="VHK310" s="59"/>
      <c r="VHL310" s="59"/>
      <c r="VHM310" s="59"/>
      <c r="VHN310" s="59"/>
      <c r="VHO310" s="59"/>
      <c r="VHP310" s="59"/>
      <c r="VHQ310" s="59"/>
      <c r="VHR310" s="59"/>
      <c r="VHS310" s="59"/>
      <c r="VHT310" s="59"/>
      <c r="VHU310" s="59"/>
      <c r="VHV310" s="59"/>
      <c r="VHW310" s="59"/>
      <c r="VHX310" s="59"/>
      <c r="VHY310" s="59"/>
      <c r="VHZ310" s="59"/>
      <c r="VIA310" s="59"/>
      <c r="VIB310" s="59"/>
      <c r="VIC310" s="59"/>
      <c r="VID310" s="59"/>
      <c r="VIE310" s="59"/>
      <c r="VIF310" s="59"/>
      <c r="VIG310" s="59"/>
      <c r="VIH310" s="59"/>
      <c r="VII310" s="59"/>
      <c r="VIJ310" s="59"/>
      <c r="VIK310" s="59"/>
      <c r="VIL310" s="59"/>
      <c r="VIM310" s="59"/>
      <c r="VIN310" s="59"/>
      <c r="VIO310" s="59"/>
      <c r="VIP310" s="59"/>
      <c r="VIQ310" s="59"/>
      <c r="VIR310" s="59"/>
      <c r="VIS310" s="59"/>
      <c r="VIT310" s="59"/>
      <c r="VIU310" s="59"/>
      <c r="VIV310" s="59"/>
      <c r="VIW310" s="59"/>
      <c r="VIX310" s="59"/>
      <c r="VIY310" s="59"/>
      <c r="VIZ310" s="59"/>
      <c r="VJA310" s="59"/>
      <c r="VJB310" s="59"/>
      <c r="VJC310" s="59"/>
      <c r="VJD310" s="59"/>
      <c r="VJE310" s="59"/>
      <c r="VJF310" s="59"/>
      <c r="VJG310" s="59"/>
      <c r="VJH310" s="59"/>
      <c r="VJI310" s="59"/>
      <c r="VJJ310" s="59"/>
      <c r="VJK310" s="59"/>
      <c r="VJL310" s="59"/>
      <c r="VJM310" s="59"/>
      <c r="VJN310" s="59"/>
      <c r="VJO310" s="59"/>
      <c r="VJP310" s="59"/>
      <c r="VJQ310" s="59"/>
      <c r="VJR310" s="59"/>
      <c r="VJS310" s="59"/>
      <c r="VJT310" s="59"/>
      <c r="VJU310" s="59"/>
      <c r="VJV310" s="59"/>
      <c r="VJW310" s="59"/>
      <c r="VJX310" s="59"/>
      <c r="VJY310" s="59"/>
      <c r="VJZ310" s="59"/>
      <c r="VKA310" s="59"/>
      <c r="VKB310" s="59"/>
      <c r="VKC310" s="59"/>
      <c r="VKD310" s="59"/>
      <c r="VKE310" s="59"/>
      <c r="VKF310" s="59"/>
      <c r="VKG310" s="59"/>
      <c r="VKH310" s="59"/>
      <c r="VKI310" s="59"/>
      <c r="VKJ310" s="59"/>
      <c r="VKK310" s="59"/>
      <c r="VKL310" s="59"/>
      <c r="VKM310" s="59"/>
      <c r="VKN310" s="59"/>
      <c r="VKO310" s="59"/>
      <c r="VKP310" s="59"/>
      <c r="VKQ310" s="59"/>
      <c r="VKR310" s="59"/>
      <c r="VKS310" s="59"/>
      <c r="VKT310" s="59"/>
      <c r="VKU310" s="59"/>
      <c r="VKV310" s="59"/>
      <c r="VKW310" s="59"/>
      <c r="VKX310" s="59"/>
      <c r="VKY310" s="59"/>
      <c r="VKZ310" s="59"/>
      <c r="VLA310" s="59"/>
      <c r="VLB310" s="59"/>
      <c r="VLC310" s="59"/>
      <c r="VLD310" s="59"/>
      <c r="VLE310" s="59"/>
      <c r="VLF310" s="59"/>
      <c r="VLG310" s="59"/>
      <c r="VLH310" s="59"/>
      <c r="VLI310" s="59"/>
      <c r="VLJ310" s="59"/>
      <c r="VLK310" s="59"/>
      <c r="VLL310" s="59"/>
      <c r="VLM310" s="59"/>
      <c r="VLN310" s="59"/>
      <c r="VLO310" s="59"/>
      <c r="VLP310" s="59"/>
      <c r="VLQ310" s="59"/>
      <c r="VLR310" s="59"/>
      <c r="VLS310" s="59"/>
      <c r="VLT310" s="59"/>
      <c r="VLU310" s="59"/>
      <c r="VLV310" s="59"/>
      <c r="VLW310" s="59"/>
      <c r="VLX310" s="59"/>
      <c r="VLY310" s="59"/>
      <c r="VLZ310" s="59"/>
      <c r="VMA310" s="59"/>
      <c r="VMB310" s="59"/>
      <c r="VMC310" s="59"/>
      <c r="VMD310" s="59"/>
      <c r="VME310" s="59"/>
      <c r="VMF310" s="59"/>
      <c r="VMG310" s="59"/>
      <c r="VMH310" s="59"/>
      <c r="VMI310" s="59"/>
      <c r="VMJ310" s="59"/>
      <c r="VMK310" s="59"/>
      <c r="VML310" s="59"/>
      <c r="VMM310" s="59"/>
      <c r="VMN310" s="59"/>
      <c r="VMO310" s="59"/>
      <c r="VMP310" s="59"/>
      <c r="VMQ310" s="59"/>
      <c r="VMR310" s="59"/>
      <c r="VMS310" s="59"/>
      <c r="VMT310" s="59"/>
      <c r="VMU310" s="59"/>
      <c r="VMV310" s="59"/>
      <c r="VMW310" s="59"/>
      <c r="VMX310" s="59"/>
      <c r="VMY310" s="59"/>
      <c r="VMZ310" s="59"/>
      <c r="VNA310" s="59"/>
      <c r="VNB310" s="59"/>
      <c r="VNC310" s="59"/>
      <c r="VND310" s="59"/>
      <c r="VNE310" s="59"/>
      <c r="VNF310" s="59"/>
      <c r="VNG310" s="59"/>
      <c r="VNH310" s="59"/>
      <c r="VNI310" s="59"/>
      <c r="VNJ310" s="59"/>
      <c r="VNK310" s="59"/>
      <c r="VNL310" s="59"/>
      <c r="VNM310" s="59"/>
      <c r="VNN310" s="59"/>
      <c r="VNO310" s="59"/>
      <c r="VNP310" s="59"/>
      <c r="VNQ310" s="59"/>
      <c r="VNR310" s="59"/>
      <c r="VNS310" s="59"/>
      <c r="VNT310" s="59"/>
      <c r="VNU310" s="59"/>
      <c r="VNV310" s="59"/>
      <c r="VNW310" s="59"/>
      <c r="VNX310" s="59"/>
      <c r="VNY310" s="59"/>
      <c r="VNZ310" s="59"/>
      <c r="VOA310" s="59"/>
      <c r="VOB310" s="59"/>
      <c r="VOC310" s="59"/>
      <c r="VOD310" s="59"/>
      <c r="VOE310" s="59"/>
      <c r="VOF310" s="59"/>
      <c r="VOG310" s="59"/>
      <c r="VOH310" s="59"/>
      <c r="VOI310" s="59"/>
      <c r="VOJ310" s="59"/>
      <c r="VOK310" s="59"/>
      <c r="VOL310" s="59"/>
      <c r="VOM310" s="59"/>
      <c r="VON310" s="59"/>
      <c r="VOO310" s="59"/>
      <c r="VOP310" s="59"/>
      <c r="VOQ310" s="59"/>
      <c r="VOR310" s="59"/>
      <c r="VOS310" s="59"/>
      <c r="VOT310" s="59"/>
      <c r="VOU310" s="59"/>
      <c r="VOV310" s="59"/>
      <c r="VOW310" s="59"/>
      <c r="VOX310" s="59"/>
      <c r="VOY310" s="59"/>
      <c r="VOZ310" s="59"/>
      <c r="VPA310" s="59"/>
      <c r="VPB310" s="59"/>
      <c r="VPC310" s="59"/>
      <c r="VPD310" s="59"/>
      <c r="VPE310" s="59"/>
      <c r="VPF310" s="59"/>
      <c r="VPG310" s="59"/>
      <c r="VPH310" s="59"/>
      <c r="VPI310" s="59"/>
      <c r="VPJ310" s="59"/>
      <c r="VPK310" s="59"/>
      <c r="VPL310" s="59"/>
      <c r="VPM310" s="59"/>
      <c r="VPN310" s="59"/>
      <c r="VPO310" s="59"/>
      <c r="VPP310" s="59"/>
      <c r="VPQ310" s="59"/>
      <c r="VPR310" s="59"/>
      <c r="VPS310" s="59"/>
      <c r="VPT310" s="59"/>
      <c r="VPU310" s="59"/>
      <c r="VPV310" s="59"/>
      <c r="VPW310" s="59"/>
      <c r="VPX310" s="59"/>
      <c r="VPY310" s="59"/>
      <c r="VPZ310" s="59"/>
      <c r="VQA310" s="59"/>
      <c r="VQB310" s="59"/>
      <c r="VQC310" s="59"/>
      <c r="VQD310" s="59"/>
      <c r="VQE310" s="59"/>
      <c r="VQF310" s="59"/>
      <c r="VQG310" s="59"/>
      <c r="VQH310" s="59"/>
      <c r="VQI310" s="59"/>
      <c r="VQJ310" s="59"/>
      <c r="VQK310" s="59"/>
      <c r="VQL310" s="59"/>
      <c r="VQM310" s="59"/>
      <c r="VQN310" s="59"/>
      <c r="VQO310" s="59"/>
      <c r="VQP310" s="59"/>
      <c r="VQQ310" s="59"/>
      <c r="VQR310" s="59"/>
      <c r="VQS310" s="59"/>
      <c r="VQT310" s="59"/>
      <c r="VQU310" s="59"/>
      <c r="VQV310" s="59"/>
      <c r="VQW310" s="59"/>
      <c r="VQX310" s="59"/>
      <c r="VQY310" s="59"/>
      <c r="VQZ310" s="59"/>
      <c r="VRA310" s="59"/>
      <c r="VRB310" s="59"/>
      <c r="VRC310" s="59"/>
      <c r="VRD310" s="59"/>
      <c r="VRE310" s="59"/>
      <c r="VRF310" s="59"/>
      <c r="VRG310" s="59"/>
      <c r="VRH310" s="59"/>
      <c r="VRI310" s="59"/>
      <c r="VRJ310" s="59"/>
      <c r="VRK310" s="59"/>
      <c r="VRL310" s="59"/>
      <c r="VRM310" s="59"/>
      <c r="VRN310" s="59"/>
      <c r="VRO310" s="59"/>
      <c r="VRP310" s="59"/>
      <c r="VRQ310" s="59"/>
      <c r="VRR310" s="59"/>
      <c r="VRS310" s="59"/>
      <c r="VRT310" s="59"/>
      <c r="VRU310" s="59"/>
      <c r="VRV310" s="59"/>
      <c r="VRW310" s="59"/>
      <c r="VRX310" s="59"/>
      <c r="VRY310" s="59"/>
      <c r="VRZ310" s="59"/>
      <c r="VSA310" s="59"/>
      <c r="VSB310" s="59"/>
      <c r="VSC310" s="59"/>
      <c r="VSD310" s="59"/>
      <c r="VSE310" s="59"/>
      <c r="VSF310" s="59"/>
      <c r="VSG310" s="59"/>
      <c r="VSH310" s="59"/>
      <c r="VSI310" s="59"/>
      <c r="VSJ310" s="59"/>
      <c r="VSK310" s="59"/>
      <c r="VSL310" s="59"/>
      <c r="VSM310" s="59"/>
      <c r="VSN310" s="59"/>
      <c r="VSO310" s="59"/>
      <c r="VSP310" s="59"/>
      <c r="VSQ310" s="59"/>
      <c r="VSR310" s="59"/>
      <c r="VSS310" s="59"/>
      <c r="VST310" s="59"/>
      <c r="VSU310" s="59"/>
      <c r="VSV310" s="59"/>
      <c r="VSW310" s="59"/>
      <c r="VSX310" s="59"/>
      <c r="VSY310" s="59"/>
      <c r="VSZ310" s="59"/>
      <c r="VTA310" s="59"/>
      <c r="VTB310" s="59"/>
      <c r="VTC310" s="59"/>
      <c r="VTD310" s="59"/>
      <c r="VTE310" s="59"/>
      <c r="VTF310" s="59"/>
      <c r="VTG310" s="59"/>
      <c r="VTH310" s="59"/>
      <c r="VTI310" s="59"/>
      <c r="VTJ310" s="59"/>
      <c r="VTK310" s="59"/>
      <c r="VTL310" s="59"/>
      <c r="VTM310" s="59"/>
      <c r="VTN310" s="59"/>
      <c r="VTO310" s="59"/>
      <c r="VTP310" s="59"/>
      <c r="VTQ310" s="59"/>
      <c r="VTR310" s="59"/>
      <c r="VTS310" s="59"/>
      <c r="VTT310" s="59"/>
      <c r="VTU310" s="59"/>
      <c r="VTV310" s="59"/>
      <c r="VTW310" s="59"/>
      <c r="VTX310" s="59"/>
      <c r="VTY310" s="59"/>
      <c r="VTZ310" s="59"/>
      <c r="VUA310" s="59"/>
      <c r="VUB310" s="59"/>
      <c r="VUC310" s="59"/>
      <c r="VUD310" s="59"/>
      <c r="VUE310" s="59"/>
      <c r="VUF310" s="59"/>
      <c r="VUG310" s="59"/>
      <c r="VUH310" s="59"/>
      <c r="VUI310" s="59"/>
      <c r="VUJ310" s="59"/>
      <c r="VUK310" s="59"/>
      <c r="VUL310" s="59"/>
      <c r="VUM310" s="59"/>
      <c r="VUN310" s="59"/>
      <c r="VUO310" s="59"/>
      <c r="VUP310" s="59"/>
      <c r="VUQ310" s="59"/>
      <c r="VUR310" s="59"/>
      <c r="VUS310" s="59"/>
      <c r="VUT310" s="59"/>
      <c r="VUU310" s="59"/>
      <c r="VUV310" s="59"/>
      <c r="VUW310" s="59"/>
      <c r="VUX310" s="59"/>
      <c r="VUY310" s="59"/>
      <c r="VUZ310" s="59"/>
      <c r="VVA310" s="59"/>
      <c r="VVB310" s="59"/>
      <c r="VVC310" s="59"/>
      <c r="VVD310" s="59"/>
      <c r="VVE310" s="59"/>
      <c r="VVF310" s="59"/>
      <c r="VVG310" s="59"/>
      <c r="VVH310" s="59"/>
      <c r="VVI310" s="59"/>
      <c r="VVJ310" s="59"/>
      <c r="VVK310" s="59"/>
      <c r="VVL310" s="59"/>
      <c r="VVM310" s="59"/>
      <c r="VVN310" s="59"/>
      <c r="VVO310" s="59"/>
      <c r="VVP310" s="59"/>
      <c r="VVQ310" s="59"/>
      <c r="VVR310" s="59"/>
      <c r="VVS310" s="59"/>
      <c r="VVT310" s="59"/>
      <c r="VVU310" s="59"/>
      <c r="VVV310" s="59"/>
      <c r="VVW310" s="59"/>
      <c r="VVX310" s="59"/>
      <c r="VVY310" s="59"/>
      <c r="VVZ310" s="59"/>
      <c r="VWA310" s="59"/>
      <c r="VWB310" s="59"/>
      <c r="VWC310" s="59"/>
      <c r="VWD310" s="59"/>
      <c r="VWE310" s="59"/>
      <c r="VWF310" s="59"/>
      <c r="VWG310" s="59"/>
      <c r="VWH310" s="59"/>
      <c r="VWI310" s="59"/>
      <c r="VWJ310" s="59"/>
      <c r="VWK310" s="59"/>
      <c r="VWL310" s="59"/>
      <c r="VWM310" s="59"/>
      <c r="VWN310" s="59"/>
      <c r="VWO310" s="59"/>
      <c r="VWP310" s="59"/>
      <c r="VWQ310" s="59"/>
      <c r="VWR310" s="59"/>
      <c r="VWS310" s="59"/>
      <c r="VWT310" s="59"/>
      <c r="VWU310" s="59"/>
      <c r="VWV310" s="59"/>
      <c r="VWW310" s="59"/>
      <c r="VWX310" s="59"/>
      <c r="VWY310" s="59"/>
      <c r="VWZ310" s="59"/>
      <c r="VXA310" s="59"/>
      <c r="VXB310" s="59"/>
      <c r="VXC310" s="59"/>
      <c r="VXD310" s="59"/>
      <c r="VXE310" s="59"/>
      <c r="VXF310" s="59"/>
      <c r="VXG310" s="59"/>
      <c r="VXH310" s="59"/>
      <c r="VXI310" s="59"/>
      <c r="VXJ310" s="59"/>
      <c r="VXK310" s="59"/>
      <c r="VXL310" s="59"/>
      <c r="VXM310" s="59"/>
      <c r="VXN310" s="59"/>
      <c r="VXO310" s="59"/>
      <c r="VXP310" s="59"/>
      <c r="VXQ310" s="59"/>
      <c r="VXR310" s="59"/>
      <c r="VXS310" s="59"/>
      <c r="VXT310" s="59"/>
      <c r="VXU310" s="59"/>
      <c r="VXV310" s="59"/>
      <c r="VXW310" s="59"/>
      <c r="VXX310" s="59"/>
      <c r="VXY310" s="59"/>
      <c r="VXZ310" s="59"/>
      <c r="VYA310" s="59"/>
      <c r="VYB310" s="59"/>
      <c r="VYC310" s="59"/>
      <c r="VYD310" s="59"/>
      <c r="VYE310" s="59"/>
      <c r="VYF310" s="59"/>
      <c r="VYG310" s="59"/>
      <c r="VYH310" s="59"/>
      <c r="VYI310" s="59"/>
      <c r="VYJ310" s="59"/>
      <c r="VYK310" s="59"/>
      <c r="VYL310" s="59"/>
      <c r="VYM310" s="59"/>
      <c r="VYN310" s="59"/>
      <c r="VYO310" s="59"/>
      <c r="VYP310" s="59"/>
      <c r="VYQ310" s="59"/>
      <c r="VYR310" s="59"/>
      <c r="VYS310" s="59"/>
      <c r="VYT310" s="59"/>
      <c r="VYU310" s="59"/>
      <c r="VYV310" s="59"/>
      <c r="VYW310" s="59"/>
      <c r="VYX310" s="59"/>
      <c r="VYY310" s="59"/>
      <c r="VYZ310" s="59"/>
      <c r="VZA310" s="59"/>
      <c r="VZB310" s="59"/>
      <c r="VZC310" s="59"/>
      <c r="VZD310" s="59"/>
      <c r="VZE310" s="59"/>
      <c r="VZF310" s="59"/>
      <c r="VZG310" s="59"/>
      <c r="VZH310" s="59"/>
      <c r="VZI310" s="59"/>
      <c r="VZJ310" s="59"/>
      <c r="VZK310" s="59"/>
      <c r="VZL310" s="59"/>
      <c r="VZM310" s="59"/>
      <c r="VZN310" s="59"/>
      <c r="VZO310" s="59"/>
      <c r="VZP310" s="59"/>
      <c r="VZQ310" s="59"/>
      <c r="VZR310" s="59"/>
      <c r="VZS310" s="59"/>
      <c r="VZT310" s="59"/>
      <c r="VZU310" s="59"/>
      <c r="VZV310" s="59"/>
      <c r="VZW310" s="59"/>
      <c r="VZX310" s="59"/>
      <c r="VZY310" s="59"/>
      <c r="VZZ310" s="59"/>
      <c r="WAA310" s="59"/>
      <c r="WAB310" s="59"/>
      <c r="WAC310" s="59"/>
      <c r="WAD310" s="59"/>
      <c r="WAE310" s="59"/>
      <c r="WAF310" s="59"/>
      <c r="WAG310" s="59"/>
      <c r="WAH310" s="59"/>
      <c r="WAI310" s="59"/>
      <c r="WAJ310" s="59"/>
      <c r="WAK310" s="59"/>
      <c r="WAL310" s="59"/>
      <c r="WAM310" s="59"/>
      <c r="WAN310" s="59"/>
      <c r="WAO310" s="59"/>
      <c r="WAP310" s="59"/>
      <c r="WAQ310" s="59"/>
      <c r="WAR310" s="59"/>
      <c r="WAS310" s="59"/>
      <c r="WAT310" s="59"/>
      <c r="WAU310" s="59"/>
      <c r="WAV310" s="59"/>
      <c r="WAW310" s="59"/>
      <c r="WAX310" s="59"/>
      <c r="WAY310" s="59"/>
      <c r="WAZ310" s="59"/>
      <c r="WBA310" s="59"/>
      <c r="WBB310" s="59"/>
      <c r="WBC310" s="59"/>
      <c r="WBD310" s="59"/>
      <c r="WBE310" s="59"/>
      <c r="WBF310" s="59"/>
      <c r="WBG310" s="59"/>
      <c r="WBH310" s="59"/>
      <c r="WBI310" s="59"/>
      <c r="WBJ310" s="59"/>
      <c r="WBK310" s="59"/>
      <c r="WBL310" s="59"/>
      <c r="WBM310" s="59"/>
      <c r="WBN310" s="59"/>
      <c r="WBO310" s="59"/>
      <c r="WBP310" s="59"/>
      <c r="WBQ310" s="59"/>
      <c r="WBR310" s="59"/>
      <c r="WBS310" s="59"/>
      <c r="WBT310" s="59"/>
      <c r="WBU310" s="59"/>
      <c r="WBV310" s="59"/>
      <c r="WBW310" s="59"/>
      <c r="WBX310" s="59"/>
      <c r="WBY310" s="59"/>
      <c r="WBZ310" s="59"/>
      <c r="WCA310" s="59"/>
      <c r="WCB310" s="59"/>
      <c r="WCC310" s="59"/>
      <c r="WCD310" s="59"/>
      <c r="WCE310" s="59"/>
      <c r="WCF310" s="59"/>
      <c r="WCG310" s="59"/>
      <c r="WCH310" s="59"/>
      <c r="WCI310" s="59"/>
      <c r="WCJ310" s="59"/>
      <c r="WCK310" s="59"/>
      <c r="WCL310" s="59"/>
      <c r="WCM310" s="59"/>
      <c r="WCN310" s="59"/>
      <c r="WCO310" s="59"/>
      <c r="WCP310" s="59"/>
      <c r="WCQ310" s="59"/>
      <c r="WCR310" s="59"/>
      <c r="WCS310" s="59"/>
      <c r="WCT310" s="59"/>
      <c r="WCU310" s="59"/>
      <c r="WCV310" s="59"/>
      <c r="WCW310" s="59"/>
      <c r="WCX310" s="59"/>
      <c r="WCY310" s="59"/>
      <c r="WCZ310" s="59"/>
      <c r="WDA310" s="59"/>
      <c r="WDB310" s="59"/>
      <c r="WDC310" s="59"/>
      <c r="WDD310" s="59"/>
      <c r="WDE310" s="59"/>
      <c r="WDF310" s="59"/>
      <c r="WDG310" s="59"/>
      <c r="WDH310" s="59"/>
      <c r="WDI310" s="59"/>
      <c r="WDJ310" s="59"/>
      <c r="WDK310" s="59"/>
      <c r="WDL310" s="59"/>
      <c r="WDM310" s="59"/>
      <c r="WDN310" s="59"/>
      <c r="WDO310" s="59"/>
      <c r="WDP310" s="59"/>
      <c r="WDQ310" s="59"/>
      <c r="WDR310" s="59"/>
      <c r="WDS310" s="59"/>
      <c r="WDT310" s="59"/>
      <c r="WDU310" s="59"/>
      <c r="WDV310" s="59"/>
      <c r="WDW310" s="59"/>
      <c r="WDX310" s="59"/>
      <c r="WDY310" s="59"/>
      <c r="WDZ310" s="59"/>
      <c r="WEA310" s="59"/>
      <c r="WEB310" s="59"/>
      <c r="WEC310" s="59"/>
      <c r="WED310" s="59"/>
      <c r="WEE310" s="59"/>
      <c r="WEF310" s="59"/>
      <c r="WEG310" s="59"/>
      <c r="WEH310" s="59"/>
      <c r="WEI310" s="59"/>
      <c r="WEJ310" s="59"/>
      <c r="WEK310" s="59"/>
      <c r="WEL310" s="59"/>
      <c r="WEM310" s="59"/>
      <c r="WEN310" s="59"/>
      <c r="WEO310" s="59"/>
      <c r="WEP310" s="59"/>
      <c r="WEQ310" s="59"/>
      <c r="WER310" s="59"/>
      <c r="WES310" s="59"/>
      <c r="WET310" s="59"/>
      <c r="WEU310" s="59"/>
      <c r="WEV310" s="59"/>
      <c r="WEW310" s="59"/>
      <c r="WEX310" s="59"/>
      <c r="WEY310" s="59"/>
      <c r="WEZ310" s="59"/>
      <c r="WFA310" s="59"/>
      <c r="WFB310" s="59"/>
      <c r="WFC310" s="59"/>
      <c r="WFD310" s="59"/>
      <c r="WFE310" s="59"/>
      <c r="WFF310" s="59"/>
      <c r="WFG310" s="59"/>
      <c r="WFH310" s="59"/>
      <c r="WFI310" s="59"/>
      <c r="WFJ310" s="59"/>
      <c r="WFK310" s="59"/>
      <c r="WFL310" s="59"/>
      <c r="WFM310" s="59"/>
      <c r="WFN310" s="59"/>
      <c r="WFO310" s="59"/>
      <c r="WFP310" s="59"/>
      <c r="WFQ310" s="59"/>
      <c r="WFR310" s="59"/>
      <c r="WFS310" s="59"/>
      <c r="WFT310" s="59"/>
      <c r="WFU310" s="59"/>
      <c r="WFV310" s="59"/>
      <c r="WFW310" s="59"/>
      <c r="WFX310" s="59"/>
      <c r="WFY310" s="59"/>
      <c r="WFZ310" s="59"/>
      <c r="WGA310" s="59"/>
      <c r="WGB310" s="59"/>
      <c r="WGC310" s="59"/>
      <c r="WGD310" s="59"/>
      <c r="WGE310" s="59"/>
      <c r="WGF310" s="59"/>
      <c r="WGG310" s="59"/>
      <c r="WGH310" s="59"/>
      <c r="WGI310" s="59"/>
      <c r="WGJ310" s="59"/>
      <c r="WGK310" s="59"/>
      <c r="WGL310" s="59"/>
      <c r="WGM310" s="59"/>
      <c r="WGN310" s="59"/>
      <c r="WGO310" s="59"/>
      <c r="WGP310" s="59"/>
      <c r="WGQ310" s="59"/>
      <c r="WGR310" s="59"/>
      <c r="WGS310" s="59"/>
      <c r="WGT310" s="59"/>
      <c r="WGU310" s="59"/>
      <c r="WGV310" s="59"/>
      <c r="WGW310" s="59"/>
      <c r="WGX310" s="59"/>
      <c r="WGY310" s="59"/>
      <c r="WGZ310" s="59"/>
      <c r="WHA310" s="59"/>
      <c r="WHB310" s="59"/>
      <c r="WHC310" s="59"/>
      <c r="WHD310" s="59"/>
      <c r="WHE310" s="59"/>
      <c r="WHF310" s="59"/>
      <c r="WHG310" s="59"/>
      <c r="WHH310" s="59"/>
      <c r="WHI310" s="59"/>
      <c r="WHJ310" s="59"/>
      <c r="WHK310" s="59"/>
      <c r="WHL310" s="59"/>
      <c r="WHM310" s="59"/>
      <c r="WHN310" s="59"/>
      <c r="WHO310" s="59"/>
      <c r="WHP310" s="59"/>
      <c r="WHQ310" s="59"/>
      <c r="WHR310" s="59"/>
      <c r="WHS310" s="59"/>
      <c r="WHT310" s="59"/>
      <c r="WHU310" s="59"/>
      <c r="WHV310" s="59"/>
      <c r="WHW310" s="59"/>
      <c r="WHX310" s="59"/>
      <c r="WHY310" s="59"/>
      <c r="WHZ310" s="59"/>
      <c r="WIA310" s="59"/>
      <c r="WIB310" s="59"/>
      <c r="WIC310" s="59"/>
      <c r="WID310" s="59"/>
      <c r="WIE310" s="59"/>
      <c r="WIF310" s="59"/>
      <c r="WIG310" s="59"/>
      <c r="WIH310" s="59"/>
      <c r="WII310" s="59"/>
      <c r="WIJ310" s="59"/>
      <c r="WIK310" s="59"/>
      <c r="WIL310" s="59"/>
      <c r="WIM310" s="59"/>
      <c r="WIN310" s="59"/>
      <c r="WIO310" s="59"/>
      <c r="WIP310" s="59"/>
      <c r="WIQ310" s="59"/>
      <c r="WIR310" s="59"/>
      <c r="WIS310" s="59"/>
      <c r="WIT310" s="59"/>
      <c r="WIU310" s="59"/>
      <c r="WIV310" s="59"/>
      <c r="WIW310" s="59"/>
      <c r="WIX310" s="59"/>
      <c r="WIY310" s="59"/>
      <c r="WIZ310" s="59"/>
      <c r="WJA310" s="59"/>
      <c r="WJB310" s="59"/>
      <c r="WJC310" s="59"/>
      <c r="WJD310" s="59"/>
      <c r="WJE310" s="59"/>
      <c r="WJF310" s="59"/>
      <c r="WJG310" s="59"/>
      <c r="WJH310" s="59"/>
      <c r="WJI310" s="59"/>
      <c r="WJJ310" s="59"/>
      <c r="WJK310" s="59"/>
      <c r="WJL310" s="59"/>
      <c r="WJM310" s="59"/>
      <c r="WJN310" s="59"/>
      <c r="WJO310" s="59"/>
      <c r="WJP310" s="59"/>
      <c r="WJQ310" s="59"/>
      <c r="WJR310" s="59"/>
      <c r="WJS310" s="59"/>
      <c r="WJT310" s="59"/>
      <c r="WJU310" s="59"/>
      <c r="WJV310" s="59"/>
      <c r="WJW310" s="59"/>
      <c r="WJX310" s="59"/>
      <c r="WJY310" s="59"/>
      <c r="WJZ310" s="59"/>
      <c r="WKA310" s="59"/>
      <c r="WKB310" s="59"/>
      <c r="WKC310" s="59"/>
      <c r="WKD310" s="59"/>
      <c r="WKE310" s="59"/>
      <c r="WKF310" s="59"/>
      <c r="WKG310" s="59"/>
      <c r="WKH310" s="59"/>
      <c r="WKI310" s="59"/>
      <c r="WKJ310" s="59"/>
      <c r="WKK310" s="59"/>
      <c r="WKL310" s="59"/>
      <c r="WKM310" s="59"/>
      <c r="WKN310" s="59"/>
      <c r="WKO310" s="59"/>
      <c r="WKP310" s="59"/>
      <c r="WKQ310" s="59"/>
      <c r="WKR310" s="59"/>
      <c r="WKS310" s="59"/>
      <c r="WKT310" s="59"/>
      <c r="WKU310" s="59"/>
      <c r="WKV310" s="59"/>
      <c r="WKW310" s="59"/>
      <c r="WKX310" s="59"/>
      <c r="WKY310" s="59"/>
      <c r="WKZ310" s="59"/>
      <c r="WLA310" s="59"/>
      <c r="WLB310" s="59"/>
      <c r="WLC310" s="59"/>
      <c r="WLD310" s="59"/>
      <c r="WLE310" s="59"/>
      <c r="WLF310" s="59"/>
      <c r="WLG310" s="59"/>
      <c r="WLH310" s="59"/>
      <c r="WLI310" s="59"/>
      <c r="WLJ310" s="59"/>
      <c r="WLK310" s="59"/>
      <c r="WLL310" s="59"/>
      <c r="WLM310" s="59"/>
      <c r="WLN310" s="59"/>
      <c r="WLO310" s="59"/>
      <c r="WLP310" s="59"/>
      <c r="WLQ310" s="59"/>
      <c r="WLR310" s="59"/>
      <c r="WLS310" s="59"/>
      <c r="WLT310" s="59"/>
      <c r="WLU310" s="59"/>
      <c r="WLV310" s="59"/>
      <c r="WLW310" s="59"/>
      <c r="WLX310" s="59"/>
      <c r="WLY310" s="59"/>
      <c r="WLZ310" s="59"/>
      <c r="WMA310" s="59"/>
      <c r="WMB310" s="59"/>
      <c r="WMC310" s="59"/>
      <c r="WMD310" s="59"/>
      <c r="WME310" s="59"/>
      <c r="WMF310" s="59"/>
      <c r="WMG310" s="59"/>
      <c r="WMH310" s="59"/>
      <c r="WMI310" s="59"/>
      <c r="WMJ310" s="59"/>
      <c r="WMK310" s="59"/>
      <c r="WML310" s="59"/>
      <c r="WMM310" s="59"/>
      <c r="WMN310" s="59"/>
      <c r="WMO310" s="59"/>
      <c r="WMP310" s="59"/>
      <c r="WMQ310" s="59"/>
      <c r="WMR310" s="59"/>
      <c r="WMS310" s="59"/>
      <c r="WMT310" s="59"/>
      <c r="WMU310" s="59"/>
      <c r="WMV310" s="59"/>
      <c r="WMW310" s="59"/>
      <c r="WMX310" s="59"/>
      <c r="WMY310" s="59"/>
      <c r="WMZ310" s="59"/>
      <c r="WNA310" s="59"/>
      <c r="WNB310" s="59"/>
      <c r="WNC310" s="59"/>
      <c r="WND310" s="59"/>
      <c r="WNE310" s="59"/>
      <c r="WNF310" s="59"/>
      <c r="WNG310" s="59"/>
      <c r="WNH310" s="59"/>
      <c r="WNI310" s="59"/>
      <c r="WNJ310" s="59"/>
      <c r="WNK310" s="59"/>
      <c r="WNL310" s="59"/>
      <c r="WNM310" s="59"/>
      <c r="WNN310" s="59"/>
      <c r="WNO310" s="59"/>
      <c r="WNP310" s="59"/>
      <c r="WNQ310" s="59"/>
      <c r="WNR310" s="59"/>
      <c r="WNS310" s="59"/>
      <c r="WNT310" s="59"/>
      <c r="WNU310" s="59"/>
      <c r="WNV310" s="59"/>
      <c r="WNW310" s="59"/>
      <c r="WNX310" s="59"/>
      <c r="WNY310" s="59"/>
      <c r="WNZ310" s="59"/>
      <c r="WOA310" s="59"/>
      <c r="WOB310" s="59"/>
      <c r="WOC310" s="59"/>
      <c r="WOD310" s="59"/>
      <c r="WOE310" s="59"/>
      <c r="WOF310" s="59"/>
      <c r="WOG310" s="59"/>
      <c r="WOH310" s="59"/>
      <c r="WOI310" s="59"/>
      <c r="WOJ310" s="59"/>
      <c r="WOK310" s="59"/>
      <c r="WOL310" s="59"/>
      <c r="WOM310" s="59"/>
      <c r="WON310" s="59"/>
      <c r="WOO310" s="59"/>
      <c r="WOP310" s="59"/>
      <c r="WOQ310" s="59"/>
      <c r="WOR310" s="59"/>
      <c r="WOS310" s="59"/>
      <c r="WOT310" s="59"/>
      <c r="WOU310" s="59"/>
      <c r="WOV310" s="59"/>
      <c r="WOW310" s="59"/>
      <c r="WOX310" s="59"/>
      <c r="WOY310" s="59"/>
      <c r="WOZ310" s="59"/>
      <c r="WPA310" s="59"/>
      <c r="WPB310" s="59"/>
      <c r="WPC310" s="59"/>
      <c r="WPD310" s="59"/>
      <c r="WPE310" s="59"/>
      <c r="WPF310" s="59"/>
      <c r="WPG310" s="59"/>
      <c r="WPH310" s="59"/>
      <c r="WPI310" s="59"/>
      <c r="WPJ310" s="59"/>
      <c r="WPK310" s="59"/>
      <c r="WPL310" s="59"/>
      <c r="WPM310" s="59"/>
      <c r="WPN310" s="59"/>
      <c r="WPO310" s="59"/>
      <c r="WPP310" s="59"/>
      <c r="WPQ310" s="59"/>
      <c r="WPR310" s="59"/>
      <c r="WPS310" s="59"/>
      <c r="WPT310" s="59"/>
      <c r="WPU310" s="59"/>
      <c r="WPV310" s="59"/>
      <c r="WPW310" s="59"/>
      <c r="WPX310" s="59"/>
      <c r="WPY310" s="59"/>
      <c r="WPZ310" s="59"/>
      <c r="WQA310" s="59"/>
      <c r="WQB310" s="59"/>
      <c r="WQC310" s="59"/>
      <c r="WQD310" s="59"/>
      <c r="WQE310" s="59"/>
      <c r="WQF310" s="59"/>
      <c r="WQG310" s="59"/>
      <c r="WQH310" s="59"/>
      <c r="WQI310" s="59"/>
      <c r="WQJ310" s="59"/>
      <c r="WQK310" s="59"/>
      <c r="WQL310" s="59"/>
      <c r="WQM310" s="59"/>
      <c r="WQN310" s="59"/>
      <c r="WQO310" s="59"/>
      <c r="WQP310" s="59"/>
      <c r="WQQ310" s="59"/>
      <c r="WQR310" s="59"/>
      <c r="WQS310" s="59"/>
      <c r="WQT310" s="59"/>
      <c r="WQU310" s="59"/>
      <c r="WQV310" s="59"/>
      <c r="WQW310" s="59"/>
      <c r="WQX310" s="59"/>
      <c r="WQY310" s="59"/>
      <c r="WQZ310" s="59"/>
      <c r="WRA310" s="59"/>
      <c r="WRB310" s="59"/>
      <c r="WRC310" s="59"/>
      <c r="WRD310" s="59"/>
      <c r="WRE310" s="59"/>
      <c r="WRF310" s="59"/>
      <c r="WRG310" s="59"/>
      <c r="WRH310" s="59"/>
      <c r="WRI310" s="59"/>
      <c r="WRJ310" s="59"/>
      <c r="WRK310" s="59"/>
      <c r="WRL310" s="59"/>
      <c r="WRM310" s="59"/>
      <c r="WRN310" s="59"/>
      <c r="WRO310" s="59"/>
      <c r="WRP310" s="59"/>
      <c r="WRQ310" s="59"/>
      <c r="WRR310" s="59"/>
      <c r="WRS310" s="59"/>
      <c r="WRT310" s="59"/>
      <c r="WRU310" s="59"/>
      <c r="WRV310" s="59"/>
      <c r="WRW310" s="59"/>
      <c r="WRX310" s="59"/>
      <c r="WRY310" s="59"/>
      <c r="WRZ310" s="59"/>
      <c r="WSA310" s="59"/>
      <c r="WSB310" s="59"/>
      <c r="WSC310" s="59"/>
      <c r="WSD310" s="59"/>
      <c r="WSE310" s="59"/>
      <c r="WSF310" s="59"/>
      <c r="WSG310" s="59"/>
      <c r="WSH310" s="59"/>
      <c r="WSI310" s="59"/>
      <c r="WSJ310" s="59"/>
      <c r="WSK310" s="59"/>
      <c r="WSL310" s="59"/>
      <c r="WSM310" s="59"/>
      <c r="WSN310" s="59"/>
      <c r="WSO310" s="59"/>
      <c r="WSP310" s="59"/>
      <c r="WSQ310" s="59"/>
      <c r="WSR310" s="59"/>
      <c r="WSS310" s="59"/>
      <c r="WST310" s="59"/>
      <c r="WSU310" s="59"/>
      <c r="WSV310" s="59"/>
      <c r="WSW310" s="59"/>
      <c r="WSX310" s="59"/>
      <c r="WSY310" s="59"/>
      <c r="WSZ310" s="59"/>
      <c r="WTA310" s="59"/>
      <c r="WTB310" s="59"/>
      <c r="WTC310" s="59"/>
      <c r="WTD310" s="59"/>
      <c r="WTE310" s="59"/>
      <c r="WTF310" s="59"/>
      <c r="WTG310" s="59"/>
      <c r="WTH310" s="59"/>
      <c r="WTI310" s="59"/>
      <c r="WTJ310" s="59"/>
      <c r="WTK310" s="59"/>
      <c r="WTL310" s="59"/>
      <c r="WTM310" s="59"/>
      <c r="WTN310" s="59"/>
      <c r="WTO310" s="59"/>
      <c r="WTP310" s="59"/>
      <c r="WTQ310" s="59"/>
      <c r="WTR310" s="59"/>
      <c r="WTS310" s="59"/>
      <c r="WTT310" s="59"/>
      <c r="WTU310" s="59"/>
      <c r="WTV310" s="59"/>
      <c r="WTW310" s="59"/>
      <c r="WTX310" s="59"/>
      <c r="WTY310" s="59"/>
      <c r="WTZ310" s="59"/>
      <c r="WUA310" s="59"/>
      <c r="WUB310" s="59"/>
      <c r="WUC310" s="59"/>
      <c r="WUD310" s="59"/>
      <c r="WUE310" s="59"/>
      <c r="WUF310" s="59"/>
      <c r="WUG310" s="59"/>
      <c r="WUH310" s="59"/>
      <c r="WUI310" s="59"/>
      <c r="WUJ310" s="59"/>
      <c r="WUK310" s="59"/>
      <c r="WUL310" s="59"/>
      <c r="WUM310" s="59"/>
      <c r="WUN310" s="59"/>
      <c r="WUO310" s="59"/>
      <c r="WUP310" s="59"/>
      <c r="WUQ310" s="59"/>
      <c r="WUR310" s="59"/>
      <c r="WUS310" s="59"/>
      <c r="WUT310" s="59"/>
      <c r="WUU310" s="59"/>
      <c r="WUV310" s="59"/>
      <c r="WUW310" s="59"/>
      <c r="WUX310" s="59"/>
      <c r="WUY310" s="59"/>
      <c r="WUZ310" s="59"/>
      <c r="WVA310" s="59"/>
      <c r="WVB310" s="59"/>
      <c r="WVC310" s="59"/>
      <c r="WVD310" s="59"/>
      <c r="WVE310" s="59"/>
      <c r="WVF310" s="59"/>
      <c r="WVG310" s="59"/>
      <c r="WVH310" s="59"/>
      <c r="WVI310" s="59"/>
      <c r="WVJ310" s="59"/>
      <c r="WVK310" s="59"/>
      <c r="WVL310" s="59"/>
      <c r="WVM310" s="59"/>
      <c r="WVN310" s="59"/>
      <c r="WVO310" s="59"/>
      <c r="WVP310" s="59"/>
      <c r="WVQ310" s="59"/>
      <c r="WVR310" s="59"/>
      <c r="WVS310" s="59"/>
      <c r="WVT310" s="59"/>
      <c r="WVU310" s="59"/>
      <c r="WVV310" s="59"/>
      <c r="WVW310" s="59"/>
      <c r="WVX310" s="59"/>
      <c r="WVY310" s="59"/>
      <c r="WVZ310" s="59"/>
      <c r="WWA310" s="59"/>
      <c r="WWB310" s="59"/>
      <c r="WWC310" s="59"/>
      <c r="WWD310" s="59"/>
      <c r="WWE310" s="59"/>
      <c r="WWF310" s="59"/>
      <c r="WWG310" s="59"/>
      <c r="WWH310" s="59"/>
      <c r="WWI310" s="59"/>
      <c r="WWJ310" s="59"/>
      <c r="WWK310" s="59"/>
      <c r="WWL310" s="59"/>
      <c r="WWM310" s="59"/>
      <c r="WWN310" s="59"/>
      <c r="WWO310" s="59"/>
      <c r="WWP310" s="59"/>
      <c r="WWQ310" s="59"/>
      <c r="WWR310" s="59"/>
      <c r="WWS310" s="59"/>
      <c r="WWT310" s="59"/>
      <c r="WWU310" s="59"/>
      <c r="WWV310" s="59"/>
      <c r="WWW310" s="59"/>
      <c r="WWX310" s="59"/>
      <c r="WWY310" s="59"/>
      <c r="WWZ310" s="59"/>
      <c r="WXA310" s="59"/>
      <c r="WXB310" s="59"/>
      <c r="WXC310" s="59"/>
      <c r="WXD310" s="59"/>
      <c r="WXE310" s="59"/>
      <c r="WXF310" s="59"/>
      <c r="WXG310" s="59"/>
      <c r="WXH310" s="59"/>
      <c r="WXI310" s="59"/>
      <c r="WXJ310" s="59"/>
      <c r="WXK310" s="59"/>
      <c r="WXL310" s="59"/>
      <c r="WXM310" s="59"/>
      <c r="WXN310" s="59"/>
      <c r="WXO310" s="59"/>
      <c r="WXP310" s="59"/>
      <c r="WXQ310" s="59"/>
      <c r="WXR310" s="59"/>
      <c r="WXS310" s="59"/>
      <c r="WXT310" s="59"/>
      <c r="WXU310" s="59"/>
      <c r="WXV310" s="59"/>
      <c r="WXW310" s="59"/>
      <c r="WXX310" s="59"/>
      <c r="WXY310" s="59"/>
      <c r="WXZ310" s="59"/>
      <c r="WYA310" s="59"/>
      <c r="WYB310" s="59"/>
      <c r="WYC310" s="59"/>
      <c r="WYD310" s="59"/>
      <c r="WYE310" s="59"/>
      <c r="WYF310" s="59"/>
      <c r="WYG310" s="59"/>
      <c r="WYH310" s="59"/>
      <c r="WYI310" s="59"/>
      <c r="WYJ310" s="59"/>
      <c r="WYK310" s="59"/>
      <c r="WYL310" s="59"/>
      <c r="WYM310" s="59"/>
      <c r="WYN310" s="59"/>
      <c r="WYO310" s="59"/>
      <c r="WYP310" s="59"/>
      <c r="WYQ310" s="59"/>
      <c r="WYR310" s="59"/>
      <c r="WYS310" s="59"/>
      <c r="WYT310" s="59"/>
      <c r="WYU310" s="59"/>
      <c r="WYV310" s="59"/>
      <c r="WYW310" s="59"/>
      <c r="WYX310" s="59"/>
      <c r="WYY310" s="59"/>
      <c r="WYZ310" s="59"/>
      <c r="WZA310" s="59"/>
      <c r="WZB310" s="59"/>
      <c r="WZC310" s="59"/>
      <c r="WZD310" s="59"/>
      <c r="WZE310" s="59"/>
      <c r="WZF310" s="59"/>
      <c r="WZG310" s="59"/>
      <c r="WZH310" s="59"/>
      <c r="WZI310" s="59"/>
      <c r="WZJ310" s="59"/>
      <c r="WZK310" s="59"/>
      <c r="WZL310" s="59"/>
      <c r="WZM310" s="59"/>
      <c r="WZN310" s="59"/>
      <c r="WZO310" s="59"/>
      <c r="WZP310" s="59"/>
      <c r="WZQ310" s="59"/>
      <c r="WZR310" s="59"/>
      <c r="WZS310" s="59"/>
      <c r="WZT310" s="59"/>
      <c r="WZU310" s="59"/>
      <c r="WZV310" s="59"/>
      <c r="WZW310" s="59"/>
      <c r="WZX310" s="59"/>
      <c r="WZY310" s="59"/>
      <c r="WZZ310" s="59"/>
      <c r="XAA310" s="59"/>
      <c r="XAB310" s="59"/>
      <c r="XAC310" s="59"/>
      <c r="XAD310" s="59"/>
      <c r="XAE310" s="59"/>
      <c r="XAF310" s="59"/>
      <c r="XAG310" s="59"/>
      <c r="XAH310" s="59"/>
      <c r="XAI310" s="59"/>
      <c r="XAJ310" s="59"/>
      <c r="XAK310" s="59"/>
      <c r="XAL310" s="59"/>
      <c r="XAM310" s="59"/>
      <c r="XAN310" s="59"/>
      <c r="XAO310" s="59"/>
      <c r="XAP310" s="59"/>
      <c r="XAQ310" s="59"/>
      <c r="XAR310" s="59"/>
      <c r="XAS310" s="59"/>
      <c r="XAT310" s="59"/>
      <c r="XAU310" s="59"/>
      <c r="XAV310" s="59"/>
      <c r="XAW310" s="59"/>
      <c r="XAX310" s="59"/>
      <c r="XAY310" s="59"/>
      <c r="XAZ310" s="59"/>
      <c r="XBA310" s="59"/>
      <c r="XBB310" s="59"/>
      <c r="XBC310" s="59"/>
      <c r="XBD310" s="59"/>
      <c r="XBE310" s="59"/>
      <c r="XBF310" s="59"/>
      <c r="XBG310" s="59"/>
      <c r="XBH310" s="59"/>
      <c r="XBI310" s="59"/>
      <c r="XBJ310" s="59"/>
      <c r="XBK310" s="59"/>
      <c r="XBL310" s="59"/>
      <c r="XBM310" s="59"/>
      <c r="XBN310" s="59"/>
      <c r="XBO310" s="59"/>
      <c r="XBP310" s="59"/>
      <c r="XBQ310" s="59"/>
      <c r="XBR310" s="59"/>
      <c r="XBS310" s="59"/>
      <c r="XBT310" s="59"/>
      <c r="XBU310" s="59"/>
      <c r="XBV310" s="59"/>
      <c r="XBW310" s="59"/>
      <c r="XBX310" s="59"/>
      <c r="XBY310" s="59"/>
      <c r="XBZ310" s="59"/>
      <c r="XCA310" s="59"/>
      <c r="XCB310" s="59"/>
      <c r="XCC310" s="59"/>
      <c r="XCD310" s="59"/>
      <c r="XCE310" s="59"/>
      <c r="XCF310" s="59"/>
      <c r="XCG310" s="59"/>
      <c r="XCH310" s="59"/>
      <c r="XCI310" s="59"/>
      <c r="XCJ310" s="59"/>
      <c r="XCK310" s="59"/>
      <c r="XCL310" s="59"/>
      <c r="XCM310" s="59"/>
      <c r="XCN310" s="59"/>
      <c r="XCO310" s="59"/>
      <c r="XCP310" s="59"/>
      <c r="XCQ310" s="59"/>
      <c r="XCR310" s="59"/>
      <c r="XCS310" s="59"/>
      <c r="XCT310" s="59"/>
      <c r="XCU310" s="59"/>
      <c r="XCV310" s="59"/>
      <c r="XCW310" s="59"/>
      <c r="XCX310" s="59"/>
      <c r="XCY310" s="59"/>
      <c r="XCZ310" s="59"/>
      <c r="XDA310" s="59"/>
      <c r="XDB310" s="59"/>
      <c r="XDC310" s="59"/>
      <c r="XDD310" s="59"/>
      <c r="XDE310" s="59"/>
      <c r="XDF310" s="59"/>
      <c r="XDG310" s="59"/>
      <c r="XDH310" s="59"/>
      <c r="XDI310" s="59"/>
      <c r="XDJ310" s="59"/>
      <c r="XDK310" s="59"/>
      <c r="XDL310" s="59"/>
      <c r="XDM310" s="59"/>
      <c r="XDN310" s="59"/>
      <c r="XDO310" s="59"/>
      <c r="XDP310" s="59"/>
      <c r="XDQ310" s="59"/>
      <c r="XDR310" s="59"/>
      <c r="XDS310" s="59"/>
      <c r="XDT310" s="59"/>
      <c r="XDU310" s="59"/>
      <c r="XDV310" s="59"/>
      <c r="XDW310" s="59"/>
      <c r="XDX310" s="59"/>
      <c r="XDY310" s="59"/>
      <c r="XDZ310" s="59"/>
      <c r="XEA310" s="59"/>
      <c r="XEB310" s="59"/>
      <c r="XEC310" s="59"/>
      <c r="XED310" s="59"/>
      <c r="XEE310" s="59"/>
    </row>
    <row r="311" spans="1:16359" s="105" customFormat="1" ht="31.5" x14ac:dyDescent="0.2">
      <c r="A311" s="144" t="s">
        <v>236</v>
      </c>
      <c r="B311" s="2">
        <v>912</v>
      </c>
      <c r="C311" s="15" t="s">
        <v>50</v>
      </c>
      <c r="D311" s="15" t="s">
        <v>70</v>
      </c>
      <c r="E311" s="24" t="s">
        <v>526</v>
      </c>
      <c r="F311" s="32"/>
      <c r="G311" s="72">
        <f t="shared" ref="G311:H311" si="70">G312+G316+G320+G324</f>
        <v>22652</v>
      </c>
      <c r="H311" s="85">
        <f t="shared" si="70"/>
        <v>23099</v>
      </c>
    </row>
    <row r="312" spans="1:16359" s="105" customFormat="1" ht="31.5" x14ac:dyDescent="0.2">
      <c r="A312" s="140" t="s">
        <v>46</v>
      </c>
      <c r="B312" s="16">
        <v>912</v>
      </c>
      <c r="C312" s="17" t="s">
        <v>50</v>
      </c>
      <c r="D312" s="17" t="s">
        <v>70</v>
      </c>
      <c r="E312" s="25" t="s">
        <v>530</v>
      </c>
      <c r="F312" s="17"/>
      <c r="G312" s="94">
        <f t="shared" ref="G312:H314" si="71">G313</f>
        <v>5245</v>
      </c>
      <c r="H312" s="95">
        <f t="shared" si="71"/>
        <v>6431</v>
      </c>
    </row>
    <row r="313" spans="1:16359" s="105" customFormat="1" ht="31.5" x14ac:dyDescent="0.2">
      <c r="A313" s="146" t="s">
        <v>22</v>
      </c>
      <c r="B313" s="19">
        <v>912</v>
      </c>
      <c r="C313" s="7" t="s">
        <v>50</v>
      </c>
      <c r="D313" s="65" t="s">
        <v>70</v>
      </c>
      <c r="E313" s="27" t="s">
        <v>530</v>
      </c>
      <c r="F313" s="65" t="s">
        <v>15</v>
      </c>
      <c r="G313" s="96">
        <f t="shared" si="71"/>
        <v>5245</v>
      </c>
      <c r="H313" s="97">
        <f t="shared" si="71"/>
        <v>6431</v>
      </c>
    </row>
    <row r="314" spans="1:16359" s="105" customFormat="1" ht="31.5" x14ac:dyDescent="0.2">
      <c r="A314" s="146" t="s">
        <v>17</v>
      </c>
      <c r="B314" s="19">
        <v>912</v>
      </c>
      <c r="C314" s="65" t="s">
        <v>61</v>
      </c>
      <c r="D314" s="65" t="s">
        <v>70</v>
      </c>
      <c r="E314" s="27" t="s">
        <v>530</v>
      </c>
      <c r="F314" s="65" t="s">
        <v>16</v>
      </c>
      <c r="G314" s="96">
        <f t="shared" si="71"/>
        <v>5245</v>
      </c>
      <c r="H314" s="97">
        <f t="shared" si="71"/>
        <v>6431</v>
      </c>
    </row>
    <row r="315" spans="1:16359" s="105" customFormat="1" x14ac:dyDescent="0.2">
      <c r="A315" s="141" t="s">
        <v>829</v>
      </c>
      <c r="B315" s="66">
        <v>912</v>
      </c>
      <c r="C315" s="65" t="s">
        <v>61</v>
      </c>
      <c r="D315" s="65" t="s">
        <v>70</v>
      </c>
      <c r="E315" s="27" t="s">
        <v>530</v>
      </c>
      <c r="F315" s="65" t="s">
        <v>127</v>
      </c>
      <c r="G315" s="96">
        <f>951+477+3817</f>
        <v>5245</v>
      </c>
      <c r="H315" s="97">
        <v>6431</v>
      </c>
    </row>
    <row r="316" spans="1:16359" s="105" customFormat="1" ht="31.5" x14ac:dyDescent="0.2">
      <c r="A316" s="140" t="s">
        <v>529</v>
      </c>
      <c r="B316" s="16">
        <v>912</v>
      </c>
      <c r="C316" s="17" t="s">
        <v>61</v>
      </c>
      <c r="D316" s="17" t="s">
        <v>70</v>
      </c>
      <c r="E316" s="25" t="s">
        <v>531</v>
      </c>
      <c r="F316" s="65"/>
      <c r="G316" s="96">
        <f t="shared" ref="G316:H318" si="72">G317</f>
        <v>1115</v>
      </c>
      <c r="H316" s="97">
        <f t="shared" si="72"/>
        <v>1668</v>
      </c>
    </row>
    <row r="317" spans="1:16359" s="105" customFormat="1" ht="31.5" x14ac:dyDescent="0.2">
      <c r="A317" s="146" t="s">
        <v>22</v>
      </c>
      <c r="B317" s="66">
        <v>912</v>
      </c>
      <c r="C317" s="65" t="s">
        <v>61</v>
      </c>
      <c r="D317" s="65" t="s">
        <v>70</v>
      </c>
      <c r="E317" s="27" t="s">
        <v>531</v>
      </c>
      <c r="F317" s="65" t="s">
        <v>15</v>
      </c>
      <c r="G317" s="96">
        <f t="shared" si="72"/>
        <v>1115</v>
      </c>
      <c r="H317" s="97">
        <f t="shared" si="72"/>
        <v>1668</v>
      </c>
    </row>
    <row r="318" spans="1:16359" s="105" customFormat="1" ht="31.5" x14ac:dyDescent="0.2">
      <c r="A318" s="146" t="s">
        <v>17</v>
      </c>
      <c r="B318" s="19">
        <v>912</v>
      </c>
      <c r="C318" s="7" t="s">
        <v>50</v>
      </c>
      <c r="D318" s="65" t="s">
        <v>70</v>
      </c>
      <c r="E318" s="27" t="s">
        <v>531</v>
      </c>
      <c r="F318" s="65" t="s">
        <v>16</v>
      </c>
      <c r="G318" s="96">
        <f t="shared" si="72"/>
        <v>1115</v>
      </c>
      <c r="H318" s="97">
        <f t="shared" si="72"/>
        <v>1668</v>
      </c>
    </row>
    <row r="319" spans="1:16359" s="105" customFormat="1" x14ac:dyDescent="0.2">
      <c r="A319" s="141" t="s">
        <v>829</v>
      </c>
      <c r="B319" s="19">
        <v>912</v>
      </c>
      <c r="C319" s="65" t="s">
        <v>61</v>
      </c>
      <c r="D319" s="65" t="s">
        <v>70</v>
      </c>
      <c r="E319" s="27" t="s">
        <v>531</v>
      </c>
      <c r="F319" s="65" t="s">
        <v>127</v>
      </c>
      <c r="G319" s="96">
        <f>582+533</f>
        <v>1115</v>
      </c>
      <c r="H319" s="97">
        <f>917+751</f>
        <v>1668</v>
      </c>
    </row>
    <row r="320" spans="1:16359" s="105" customFormat="1" x14ac:dyDescent="0.2">
      <c r="A320" s="140" t="s">
        <v>636</v>
      </c>
      <c r="B320" s="16">
        <v>912</v>
      </c>
      <c r="C320" s="17" t="s">
        <v>61</v>
      </c>
      <c r="D320" s="17" t="s">
        <v>70</v>
      </c>
      <c r="E320" s="25" t="s">
        <v>637</v>
      </c>
      <c r="F320" s="17"/>
      <c r="G320" s="94">
        <f t="shared" ref="G320:H322" si="73">G321</f>
        <v>2000</v>
      </c>
      <c r="H320" s="95">
        <f t="shared" si="73"/>
        <v>2000</v>
      </c>
    </row>
    <row r="321" spans="1:8" s="105" customFormat="1" ht="31.5" x14ac:dyDescent="0.2">
      <c r="A321" s="146" t="s">
        <v>22</v>
      </c>
      <c r="B321" s="19">
        <v>912</v>
      </c>
      <c r="C321" s="65" t="s">
        <v>61</v>
      </c>
      <c r="D321" s="65" t="s">
        <v>70</v>
      </c>
      <c r="E321" s="27" t="s">
        <v>637</v>
      </c>
      <c r="F321" s="65" t="s">
        <v>15</v>
      </c>
      <c r="G321" s="96">
        <f t="shared" si="73"/>
        <v>2000</v>
      </c>
      <c r="H321" s="97">
        <f t="shared" si="73"/>
        <v>2000</v>
      </c>
    </row>
    <row r="322" spans="1:8" s="105" customFormat="1" ht="31.5" x14ac:dyDescent="0.2">
      <c r="A322" s="146" t="s">
        <v>17</v>
      </c>
      <c r="B322" s="19">
        <v>912</v>
      </c>
      <c r="C322" s="7" t="s">
        <v>50</v>
      </c>
      <c r="D322" s="65" t="s">
        <v>70</v>
      </c>
      <c r="E322" s="27" t="s">
        <v>637</v>
      </c>
      <c r="F322" s="65" t="s">
        <v>16</v>
      </c>
      <c r="G322" s="96">
        <f t="shared" si="73"/>
        <v>2000</v>
      </c>
      <c r="H322" s="97">
        <f t="shared" si="73"/>
        <v>2000</v>
      </c>
    </row>
    <row r="323" spans="1:8" s="105" customFormat="1" x14ac:dyDescent="0.2">
      <c r="A323" s="141" t="s">
        <v>829</v>
      </c>
      <c r="B323" s="19">
        <v>912</v>
      </c>
      <c r="C323" s="65" t="s">
        <v>61</v>
      </c>
      <c r="D323" s="65" t="s">
        <v>70</v>
      </c>
      <c r="E323" s="27" t="s">
        <v>637</v>
      </c>
      <c r="F323" s="65" t="s">
        <v>127</v>
      </c>
      <c r="G323" s="96">
        <v>2000</v>
      </c>
      <c r="H323" s="97">
        <v>2000</v>
      </c>
    </row>
    <row r="324" spans="1:8" s="105" customFormat="1" ht="53.25" customHeight="1" x14ac:dyDescent="0.2">
      <c r="A324" s="149" t="s">
        <v>402</v>
      </c>
      <c r="B324" s="16">
        <v>912</v>
      </c>
      <c r="C324" s="17" t="s">
        <v>50</v>
      </c>
      <c r="D324" s="17" t="s">
        <v>70</v>
      </c>
      <c r="E324" s="17" t="s">
        <v>532</v>
      </c>
      <c r="F324" s="17"/>
      <c r="G324" s="94">
        <f t="shared" ref="G324:H326" si="74">G325</f>
        <v>14292</v>
      </c>
      <c r="H324" s="95">
        <f t="shared" si="74"/>
        <v>13000</v>
      </c>
    </row>
    <row r="325" spans="1:8" s="105" customFormat="1" x14ac:dyDescent="0.2">
      <c r="A325" s="142" t="s">
        <v>13</v>
      </c>
      <c r="B325" s="19">
        <v>912</v>
      </c>
      <c r="C325" s="65" t="s">
        <v>61</v>
      </c>
      <c r="D325" s="65" t="s">
        <v>70</v>
      </c>
      <c r="E325" s="65" t="s">
        <v>532</v>
      </c>
      <c r="F325" s="65">
        <v>800</v>
      </c>
      <c r="G325" s="96">
        <f t="shared" si="74"/>
        <v>14292</v>
      </c>
      <c r="H325" s="97">
        <f t="shared" si="74"/>
        <v>13000</v>
      </c>
    </row>
    <row r="326" spans="1:8" s="105" customFormat="1" x14ac:dyDescent="0.2">
      <c r="A326" s="142" t="s">
        <v>34</v>
      </c>
      <c r="B326" s="19">
        <v>912</v>
      </c>
      <c r="C326" s="7" t="s">
        <v>50</v>
      </c>
      <c r="D326" s="65" t="s">
        <v>70</v>
      </c>
      <c r="E326" s="65" t="s">
        <v>532</v>
      </c>
      <c r="F326" s="65">
        <v>850</v>
      </c>
      <c r="G326" s="96">
        <f t="shared" si="74"/>
        <v>14292</v>
      </c>
      <c r="H326" s="97">
        <f t="shared" si="74"/>
        <v>13000</v>
      </c>
    </row>
    <row r="327" spans="1:8" s="105" customFormat="1" x14ac:dyDescent="0.2">
      <c r="A327" s="141" t="s">
        <v>133</v>
      </c>
      <c r="B327" s="66">
        <v>912</v>
      </c>
      <c r="C327" s="65" t="s">
        <v>61</v>
      </c>
      <c r="D327" s="65" t="s">
        <v>70</v>
      </c>
      <c r="E327" s="65" t="s">
        <v>532</v>
      </c>
      <c r="F327" s="65" t="s">
        <v>134</v>
      </c>
      <c r="G327" s="96">
        <v>14292</v>
      </c>
      <c r="H327" s="97">
        <v>13000</v>
      </c>
    </row>
    <row r="328" spans="1:8" s="105" customFormat="1" ht="47.25" x14ac:dyDescent="0.2">
      <c r="A328" s="144" t="s">
        <v>787</v>
      </c>
      <c r="B328" s="2">
        <v>912</v>
      </c>
      <c r="C328" s="15" t="s">
        <v>50</v>
      </c>
      <c r="D328" s="15" t="s">
        <v>70</v>
      </c>
      <c r="E328" s="15" t="s">
        <v>516</v>
      </c>
      <c r="F328" s="65"/>
      <c r="G328" s="72">
        <f t="shared" ref="G328:H328" si="75">G329</f>
        <v>160278</v>
      </c>
      <c r="H328" s="85">
        <f t="shared" si="75"/>
        <v>165625</v>
      </c>
    </row>
    <row r="329" spans="1:8" s="108" customFormat="1" ht="47.25" x14ac:dyDescent="0.2">
      <c r="A329" s="145" t="s">
        <v>800</v>
      </c>
      <c r="B329" s="1">
        <v>912</v>
      </c>
      <c r="C329" s="64" t="s">
        <v>61</v>
      </c>
      <c r="D329" s="64" t="s">
        <v>70</v>
      </c>
      <c r="E329" s="64" t="s">
        <v>550</v>
      </c>
      <c r="F329" s="17"/>
      <c r="G329" s="103">
        <f>G330</f>
        <v>160278</v>
      </c>
      <c r="H329" s="104">
        <f>H330</f>
        <v>165625</v>
      </c>
    </row>
    <row r="330" spans="1:8" s="60" customFormat="1" ht="47.25" x14ac:dyDescent="0.2">
      <c r="A330" s="144" t="s">
        <v>687</v>
      </c>
      <c r="B330" s="2">
        <v>912</v>
      </c>
      <c r="C330" s="15" t="s">
        <v>50</v>
      </c>
      <c r="D330" s="15" t="s">
        <v>70</v>
      </c>
      <c r="E330" s="24" t="s">
        <v>537</v>
      </c>
      <c r="F330" s="32"/>
      <c r="G330" s="72">
        <f>G331</f>
        <v>160278</v>
      </c>
      <c r="H330" s="85">
        <f>H331</f>
        <v>165625</v>
      </c>
    </row>
    <row r="331" spans="1:8" s="102" customFormat="1" ht="31.5" x14ac:dyDescent="0.2">
      <c r="A331" s="140" t="s">
        <v>45</v>
      </c>
      <c r="B331" s="16">
        <v>912</v>
      </c>
      <c r="C331" s="17" t="s">
        <v>50</v>
      </c>
      <c r="D331" s="17" t="s">
        <v>70</v>
      </c>
      <c r="E331" s="25" t="s">
        <v>538</v>
      </c>
      <c r="F331" s="17"/>
      <c r="G331" s="94">
        <f>G332+G337+G343</f>
        <v>160278</v>
      </c>
      <c r="H331" s="95">
        <f>H332+H337+H343</f>
        <v>165625</v>
      </c>
    </row>
    <row r="332" spans="1:8" s="60" customFormat="1" x14ac:dyDescent="0.2">
      <c r="A332" s="141" t="s">
        <v>544</v>
      </c>
      <c r="B332" s="66">
        <v>912</v>
      </c>
      <c r="C332" s="17" t="s">
        <v>61</v>
      </c>
      <c r="D332" s="17" t="s">
        <v>70</v>
      </c>
      <c r="E332" s="25" t="s">
        <v>539</v>
      </c>
      <c r="F332" s="17"/>
      <c r="G332" s="94">
        <f t="shared" ref="G332:H333" si="76">G333</f>
        <v>26932</v>
      </c>
      <c r="H332" s="95">
        <f t="shared" si="76"/>
        <v>26932</v>
      </c>
    </row>
    <row r="333" spans="1:8" s="60" customFormat="1" ht="63" x14ac:dyDescent="0.2">
      <c r="A333" s="146" t="s">
        <v>29</v>
      </c>
      <c r="B333" s="66">
        <v>912</v>
      </c>
      <c r="C333" s="65" t="s">
        <v>50</v>
      </c>
      <c r="D333" s="65" t="s">
        <v>70</v>
      </c>
      <c r="E333" s="65" t="s">
        <v>539</v>
      </c>
      <c r="F333" s="65" t="s">
        <v>30</v>
      </c>
      <c r="G333" s="96">
        <f t="shared" si="76"/>
        <v>26932</v>
      </c>
      <c r="H333" s="97">
        <f t="shared" si="76"/>
        <v>26932</v>
      </c>
    </row>
    <row r="334" spans="1:8" s="60" customFormat="1" x14ac:dyDescent="0.2">
      <c r="A334" s="146" t="s">
        <v>32</v>
      </c>
      <c r="B334" s="66">
        <v>912</v>
      </c>
      <c r="C334" s="65" t="s">
        <v>50</v>
      </c>
      <c r="D334" s="65" t="s">
        <v>70</v>
      </c>
      <c r="E334" s="65" t="s">
        <v>539</v>
      </c>
      <c r="F334" s="65" t="s">
        <v>31</v>
      </c>
      <c r="G334" s="96">
        <f>G335+G336</f>
        <v>26932</v>
      </c>
      <c r="H334" s="97">
        <f>H335+H336</f>
        <v>26932</v>
      </c>
    </row>
    <row r="335" spans="1:8" s="60" customFormat="1" x14ac:dyDescent="0.2">
      <c r="A335" s="141" t="s">
        <v>216</v>
      </c>
      <c r="B335" s="66">
        <v>912</v>
      </c>
      <c r="C335" s="65" t="s">
        <v>50</v>
      </c>
      <c r="D335" s="65" t="s">
        <v>70</v>
      </c>
      <c r="E335" s="65" t="s">
        <v>539</v>
      </c>
      <c r="F335" s="65" t="s">
        <v>131</v>
      </c>
      <c r="G335" s="96">
        <v>20685</v>
      </c>
      <c r="H335" s="97">
        <v>20685</v>
      </c>
    </row>
    <row r="336" spans="1:8" s="60" customFormat="1" ht="47.25" x14ac:dyDescent="0.2">
      <c r="A336" s="141" t="s">
        <v>220</v>
      </c>
      <c r="B336" s="66">
        <v>912</v>
      </c>
      <c r="C336" s="65" t="s">
        <v>50</v>
      </c>
      <c r="D336" s="65" t="s">
        <v>70</v>
      </c>
      <c r="E336" s="65" t="s">
        <v>539</v>
      </c>
      <c r="F336" s="65" t="s">
        <v>230</v>
      </c>
      <c r="G336" s="96">
        <v>6247</v>
      </c>
      <c r="H336" s="97">
        <v>6247</v>
      </c>
    </row>
    <row r="337" spans="1:8" s="60" customFormat="1" x14ac:dyDescent="0.2">
      <c r="A337" s="140" t="s">
        <v>545</v>
      </c>
      <c r="B337" s="66">
        <v>912</v>
      </c>
      <c r="C337" s="17" t="s">
        <v>50</v>
      </c>
      <c r="D337" s="17" t="s">
        <v>70</v>
      </c>
      <c r="E337" s="25" t="s">
        <v>540</v>
      </c>
      <c r="F337" s="17"/>
      <c r="G337" s="94">
        <f t="shared" ref="G337:H338" si="77">G338</f>
        <v>109326</v>
      </c>
      <c r="H337" s="95">
        <f t="shared" si="77"/>
        <v>109326</v>
      </c>
    </row>
    <row r="338" spans="1:8" s="60" customFormat="1" ht="63" x14ac:dyDescent="0.2">
      <c r="A338" s="146" t="s">
        <v>29</v>
      </c>
      <c r="B338" s="16">
        <v>912</v>
      </c>
      <c r="C338" s="65" t="s">
        <v>50</v>
      </c>
      <c r="D338" s="65" t="s">
        <v>70</v>
      </c>
      <c r="E338" s="65" t="s">
        <v>540</v>
      </c>
      <c r="F338" s="65" t="s">
        <v>30</v>
      </c>
      <c r="G338" s="96">
        <f t="shared" si="77"/>
        <v>109326</v>
      </c>
      <c r="H338" s="97">
        <f t="shared" si="77"/>
        <v>109326</v>
      </c>
    </row>
    <row r="339" spans="1:8" s="60" customFormat="1" x14ac:dyDescent="0.2">
      <c r="A339" s="146" t="s">
        <v>32</v>
      </c>
      <c r="B339" s="66">
        <v>912</v>
      </c>
      <c r="C339" s="65" t="s">
        <v>50</v>
      </c>
      <c r="D339" s="65" t="s">
        <v>70</v>
      </c>
      <c r="E339" s="65" t="s">
        <v>540</v>
      </c>
      <c r="F339" s="65" t="s">
        <v>31</v>
      </c>
      <c r="G339" s="96">
        <f>G340+G341+G342</f>
        <v>109326</v>
      </c>
      <c r="H339" s="97">
        <f>H340+H341+H342</f>
        <v>109326</v>
      </c>
    </row>
    <row r="340" spans="1:8" s="60" customFormat="1" x14ac:dyDescent="0.2">
      <c r="A340" s="141" t="s">
        <v>216</v>
      </c>
      <c r="B340" s="66">
        <v>912</v>
      </c>
      <c r="C340" s="65" t="s">
        <v>50</v>
      </c>
      <c r="D340" s="65" t="s">
        <v>70</v>
      </c>
      <c r="E340" s="65" t="s">
        <v>540</v>
      </c>
      <c r="F340" s="65" t="s">
        <v>131</v>
      </c>
      <c r="G340" s="96">
        <v>83781</v>
      </c>
      <c r="H340" s="97">
        <v>83781</v>
      </c>
    </row>
    <row r="341" spans="1:8" s="60" customFormat="1" ht="31.5" x14ac:dyDescent="0.2">
      <c r="A341" s="141" t="s">
        <v>130</v>
      </c>
      <c r="B341" s="66">
        <v>912</v>
      </c>
      <c r="C341" s="65" t="s">
        <v>50</v>
      </c>
      <c r="D341" s="65" t="s">
        <v>70</v>
      </c>
      <c r="E341" s="65" t="s">
        <v>540</v>
      </c>
      <c r="F341" s="33" t="s">
        <v>132</v>
      </c>
      <c r="G341" s="96">
        <v>246</v>
      </c>
      <c r="H341" s="97">
        <v>246</v>
      </c>
    </row>
    <row r="342" spans="1:8" s="60" customFormat="1" ht="47.25" x14ac:dyDescent="0.2">
      <c r="A342" s="141" t="s">
        <v>220</v>
      </c>
      <c r="B342" s="66">
        <v>912</v>
      </c>
      <c r="C342" s="65" t="s">
        <v>50</v>
      </c>
      <c r="D342" s="65" t="s">
        <v>70</v>
      </c>
      <c r="E342" s="65" t="s">
        <v>540</v>
      </c>
      <c r="F342" s="33" t="s">
        <v>230</v>
      </c>
      <c r="G342" s="96">
        <v>25299</v>
      </c>
      <c r="H342" s="97">
        <v>25299</v>
      </c>
    </row>
    <row r="343" spans="1:8" s="60" customFormat="1" x14ac:dyDescent="0.2">
      <c r="A343" s="140" t="s">
        <v>546</v>
      </c>
      <c r="B343" s="66">
        <v>912</v>
      </c>
      <c r="C343" s="17" t="s">
        <v>50</v>
      </c>
      <c r="D343" s="17" t="s">
        <v>70</v>
      </c>
      <c r="E343" s="25" t="s">
        <v>541</v>
      </c>
      <c r="F343" s="17"/>
      <c r="G343" s="94">
        <f>G344+G348</f>
        <v>24020</v>
      </c>
      <c r="H343" s="95">
        <f>H344+H348</f>
        <v>29367</v>
      </c>
    </row>
    <row r="344" spans="1:8" s="60" customFormat="1" ht="31.5" x14ac:dyDescent="0.2">
      <c r="A344" s="146" t="s">
        <v>22</v>
      </c>
      <c r="B344" s="16">
        <v>912</v>
      </c>
      <c r="C344" s="65" t="s">
        <v>50</v>
      </c>
      <c r="D344" s="65" t="s">
        <v>70</v>
      </c>
      <c r="E344" s="65" t="s">
        <v>541</v>
      </c>
      <c r="F344" s="65" t="s">
        <v>15</v>
      </c>
      <c r="G344" s="96">
        <f>G345</f>
        <v>22975</v>
      </c>
      <c r="H344" s="97">
        <f>H345</f>
        <v>28322</v>
      </c>
    </row>
    <row r="345" spans="1:8" s="60" customFormat="1" ht="31.5" x14ac:dyDescent="0.2">
      <c r="A345" s="141" t="s">
        <v>17</v>
      </c>
      <c r="B345" s="66">
        <v>912</v>
      </c>
      <c r="C345" s="65" t="s">
        <v>50</v>
      </c>
      <c r="D345" s="65" t="s">
        <v>70</v>
      </c>
      <c r="E345" s="65" t="s">
        <v>541</v>
      </c>
      <c r="F345" s="65" t="s">
        <v>16</v>
      </c>
      <c r="G345" s="96">
        <f>G346+G347</f>
        <v>22975</v>
      </c>
      <c r="H345" s="97">
        <f>H346+H347</f>
        <v>28322</v>
      </c>
    </row>
    <row r="346" spans="1:8" s="60" customFormat="1" ht="31.5" x14ac:dyDescent="0.2">
      <c r="A346" s="141" t="s">
        <v>542</v>
      </c>
      <c r="B346" s="66">
        <v>912</v>
      </c>
      <c r="C346" s="65" t="s">
        <v>50</v>
      </c>
      <c r="D346" s="65" t="s">
        <v>70</v>
      </c>
      <c r="E346" s="65" t="s">
        <v>541</v>
      </c>
      <c r="F346" s="33" t="s">
        <v>471</v>
      </c>
      <c r="G346" s="96">
        <v>9315</v>
      </c>
      <c r="H346" s="97">
        <v>9315</v>
      </c>
    </row>
    <row r="347" spans="1:8" s="60" customFormat="1" x14ac:dyDescent="0.2">
      <c r="A347" s="141" t="s">
        <v>829</v>
      </c>
      <c r="B347" s="66">
        <v>912</v>
      </c>
      <c r="C347" s="65" t="s">
        <v>50</v>
      </c>
      <c r="D347" s="65" t="s">
        <v>70</v>
      </c>
      <c r="E347" s="65" t="s">
        <v>541</v>
      </c>
      <c r="F347" s="33" t="s">
        <v>127</v>
      </c>
      <c r="G347" s="96">
        <v>13660</v>
      </c>
      <c r="H347" s="97">
        <v>19007</v>
      </c>
    </row>
    <row r="348" spans="1:8" s="60" customFormat="1" x14ac:dyDescent="0.2">
      <c r="A348" s="141" t="s">
        <v>13</v>
      </c>
      <c r="B348" s="66">
        <v>912</v>
      </c>
      <c r="C348" s="65" t="s">
        <v>50</v>
      </c>
      <c r="D348" s="65" t="s">
        <v>70</v>
      </c>
      <c r="E348" s="65" t="s">
        <v>541</v>
      </c>
      <c r="F348" s="33" t="s">
        <v>14</v>
      </c>
      <c r="G348" s="96">
        <f t="shared" ref="G348:H349" si="78">G349</f>
        <v>1045</v>
      </c>
      <c r="H348" s="97">
        <f t="shared" si="78"/>
        <v>1045</v>
      </c>
    </row>
    <row r="349" spans="1:8" s="60" customFormat="1" x14ac:dyDescent="0.2">
      <c r="A349" s="146" t="s">
        <v>34</v>
      </c>
      <c r="B349" s="66">
        <v>912</v>
      </c>
      <c r="C349" s="65" t="s">
        <v>50</v>
      </c>
      <c r="D349" s="65" t="s">
        <v>70</v>
      </c>
      <c r="E349" s="65" t="s">
        <v>541</v>
      </c>
      <c r="F349" s="33" t="s">
        <v>33</v>
      </c>
      <c r="G349" s="96">
        <f t="shared" si="78"/>
        <v>1045</v>
      </c>
      <c r="H349" s="97">
        <f t="shared" si="78"/>
        <v>1045</v>
      </c>
    </row>
    <row r="350" spans="1:8" s="60" customFormat="1" x14ac:dyDescent="0.2">
      <c r="A350" s="141" t="s">
        <v>124</v>
      </c>
      <c r="B350" s="66">
        <v>912</v>
      </c>
      <c r="C350" s="65" t="s">
        <v>50</v>
      </c>
      <c r="D350" s="65" t="s">
        <v>70</v>
      </c>
      <c r="E350" s="65" t="s">
        <v>541</v>
      </c>
      <c r="F350" s="33" t="s">
        <v>128</v>
      </c>
      <c r="G350" s="96">
        <v>1045</v>
      </c>
      <c r="H350" s="97">
        <v>1045</v>
      </c>
    </row>
    <row r="351" spans="1:8" s="59" customFormat="1" x14ac:dyDescent="0.2">
      <c r="A351" s="139" t="s">
        <v>85</v>
      </c>
      <c r="B351" s="2">
        <v>912</v>
      </c>
      <c r="C351" s="15" t="s">
        <v>61</v>
      </c>
      <c r="D351" s="15" t="s">
        <v>70</v>
      </c>
      <c r="E351" s="15" t="s">
        <v>213</v>
      </c>
      <c r="F351" s="15"/>
      <c r="G351" s="72">
        <f>G352</f>
        <v>137732</v>
      </c>
      <c r="H351" s="85">
        <f>H352</f>
        <v>12150</v>
      </c>
    </row>
    <row r="352" spans="1:8" s="59" customFormat="1" x14ac:dyDescent="0.2">
      <c r="A352" s="140" t="s">
        <v>627</v>
      </c>
      <c r="B352" s="16">
        <v>912</v>
      </c>
      <c r="C352" s="17" t="s">
        <v>61</v>
      </c>
      <c r="D352" s="17" t="s">
        <v>70</v>
      </c>
      <c r="E352" s="17" t="s">
        <v>643</v>
      </c>
      <c r="F352" s="17"/>
      <c r="G352" s="94">
        <f>G354</f>
        <v>137732</v>
      </c>
      <c r="H352" s="94">
        <f>H354</f>
        <v>12150</v>
      </c>
    </row>
    <row r="353" spans="1:16359" s="59" customFormat="1" x14ac:dyDescent="0.2">
      <c r="A353" s="141" t="s">
        <v>829</v>
      </c>
      <c r="B353" s="66">
        <v>912</v>
      </c>
      <c r="C353" s="65" t="s">
        <v>61</v>
      </c>
      <c r="D353" s="65" t="s">
        <v>70</v>
      </c>
      <c r="E353" s="65" t="s">
        <v>643</v>
      </c>
      <c r="F353" s="33" t="s">
        <v>127</v>
      </c>
      <c r="G353" s="94"/>
      <c r="H353" s="95"/>
    </row>
    <row r="354" spans="1:16359" s="59" customFormat="1" x14ac:dyDescent="0.2">
      <c r="A354" s="142" t="s">
        <v>13</v>
      </c>
      <c r="B354" s="66">
        <v>912</v>
      </c>
      <c r="C354" s="65" t="s">
        <v>61</v>
      </c>
      <c r="D354" s="65" t="s">
        <v>70</v>
      </c>
      <c r="E354" s="65" t="s">
        <v>643</v>
      </c>
      <c r="F354" s="65" t="s">
        <v>14</v>
      </c>
      <c r="G354" s="96">
        <f t="shared" ref="G354:H355" si="79">G355</f>
        <v>137732</v>
      </c>
      <c r="H354" s="97">
        <f t="shared" si="79"/>
        <v>12150</v>
      </c>
    </row>
    <row r="355" spans="1:16359" s="59" customFormat="1" x14ac:dyDescent="0.2">
      <c r="A355" s="141" t="s">
        <v>628</v>
      </c>
      <c r="B355" s="66">
        <v>912</v>
      </c>
      <c r="C355" s="65" t="s">
        <v>61</v>
      </c>
      <c r="D355" s="65" t="s">
        <v>70</v>
      </c>
      <c r="E355" s="65" t="s">
        <v>643</v>
      </c>
      <c r="F355" s="65" t="s">
        <v>630</v>
      </c>
      <c r="G355" s="96">
        <f t="shared" si="79"/>
        <v>137732</v>
      </c>
      <c r="H355" s="97">
        <f t="shared" si="79"/>
        <v>12150</v>
      </c>
    </row>
    <row r="356" spans="1:16359" s="59" customFormat="1" x14ac:dyDescent="0.2">
      <c r="A356" s="141" t="s">
        <v>629</v>
      </c>
      <c r="B356" s="66">
        <v>912</v>
      </c>
      <c r="C356" s="65" t="s">
        <v>61</v>
      </c>
      <c r="D356" s="65" t="s">
        <v>70</v>
      </c>
      <c r="E356" s="65" t="s">
        <v>643</v>
      </c>
      <c r="F356" s="65" t="s">
        <v>631</v>
      </c>
      <c r="G356" s="96">
        <f>12150+125582</f>
        <v>137732</v>
      </c>
      <c r="H356" s="97">
        <v>12150</v>
      </c>
    </row>
    <row r="357" spans="1:16359" s="59" customFormat="1" x14ac:dyDescent="0.2">
      <c r="A357" s="139" t="s">
        <v>72</v>
      </c>
      <c r="B357" s="2">
        <v>912</v>
      </c>
      <c r="C357" s="15" t="s">
        <v>51</v>
      </c>
      <c r="D357" s="15"/>
      <c r="E357" s="15"/>
      <c r="F357" s="15"/>
      <c r="G357" s="72">
        <f>G358</f>
        <v>170</v>
      </c>
      <c r="H357" s="85">
        <f>H358</f>
        <v>170</v>
      </c>
    </row>
    <row r="358" spans="1:16359" s="59" customFormat="1" x14ac:dyDescent="0.2">
      <c r="A358" s="139" t="s">
        <v>73</v>
      </c>
      <c r="B358" s="2">
        <v>912</v>
      </c>
      <c r="C358" s="15" t="s">
        <v>51</v>
      </c>
      <c r="D358" s="15" t="s">
        <v>55</v>
      </c>
      <c r="E358" s="15"/>
      <c r="F358" s="15"/>
      <c r="G358" s="72">
        <f>G360</f>
        <v>170</v>
      </c>
      <c r="H358" s="85">
        <f>H360</f>
        <v>170</v>
      </c>
    </row>
    <row r="359" spans="1:16359" s="59" customFormat="1" x14ac:dyDescent="0.2">
      <c r="A359" s="139" t="s">
        <v>85</v>
      </c>
      <c r="B359" s="2">
        <v>912</v>
      </c>
      <c r="C359" s="15" t="s">
        <v>51</v>
      </c>
      <c r="D359" s="15" t="s">
        <v>55</v>
      </c>
      <c r="E359" s="15" t="s">
        <v>213</v>
      </c>
      <c r="F359" s="15"/>
      <c r="G359" s="72">
        <f>G360</f>
        <v>170</v>
      </c>
      <c r="H359" s="85">
        <f>H360</f>
        <v>170</v>
      </c>
    </row>
    <row r="360" spans="1:16359" s="59" customFormat="1" x14ac:dyDescent="0.2">
      <c r="A360" s="140" t="s">
        <v>41</v>
      </c>
      <c r="B360" s="16">
        <v>912</v>
      </c>
      <c r="C360" s="16" t="s">
        <v>51</v>
      </c>
      <c r="D360" s="16" t="s">
        <v>55</v>
      </c>
      <c r="E360" s="17" t="s">
        <v>238</v>
      </c>
      <c r="F360" s="66"/>
      <c r="G360" s="94">
        <f t="shared" ref="G360:H362" si="80">G361</f>
        <v>170</v>
      </c>
      <c r="H360" s="95">
        <f t="shared" si="80"/>
        <v>170</v>
      </c>
    </row>
    <row r="361" spans="1:16359" s="59" customFormat="1" ht="31.5" x14ac:dyDescent="0.2">
      <c r="A361" s="141" t="s">
        <v>22</v>
      </c>
      <c r="B361" s="66">
        <v>912</v>
      </c>
      <c r="C361" s="65" t="s">
        <v>51</v>
      </c>
      <c r="D361" s="65" t="s">
        <v>55</v>
      </c>
      <c r="E361" s="65" t="s">
        <v>238</v>
      </c>
      <c r="F361" s="65" t="s">
        <v>15</v>
      </c>
      <c r="G361" s="96">
        <f t="shared" si="80"/>
        <v>170</v>
      </c>
      <c r="H361" s="97">
        <f t="shared" si="80"/>
        <v>170</v>
      </c>
    </row>
    <row r="362" spans="1:16359" s="59" customFormat="1" ht="31.5" x14ac:dyDescent="0.2">
      <c r="A362" s="141" t="s">
        <v>17</v>
      </c>
      <c r="B362" s="66">
        <v>912</v>
      </c>
      <c r="C362" s="65" t="s">
        <v>51</v>
      </c>
      <c r="D362" s="65" t="s">
        <v>55</v>
      </c>
      <c r="E362" s="65" t="s">
        <v>238</v>
      </c>
      <c r="F362" s="65" t="s">
        <v>16</v>
      </c>
      <c r="G362" s="96">
        <f t="shared" si="80"/>
        <v>170</v>
      </c>
      <c r="H362" s="97">
        <f t="shared" si="80"/>
        <v>170</v>
      </c>
    </row>
    <row r="363" spans="1:16359" s="59" customFormat="1" x14ac:dyDescent="0.2">
      <c r="A363" s="141" t="s">
        <v>829</v>
      </c>
      <c r="B363" s="66">
        <v>912</v>
      </c>
      <c r="C363" s="65" t="s">
        <v>51</v>
      </c>
      <c r="D363" s="65" t="s">
        <v>55</v>
      </c>
      <c r="E363" s="65" t="s">
        <v>238</v>
      </c>
      <c r="F363" s="65" t="s">
        <v>127</v>
      </c>
      <c r="G363" s="96">
        <v>170</v>
      </c>
      <c r="H363" s="97">
        <v>170</v>
      </c>
    </row>
    <row r="364" spans="1:16359" s="105" customFormat="1" x14ac:dyDescent="0.2">
      <c r="A364" s="144" t="s">
        <v>187</v>
      </c>
      <c r="B364" s="2">
        <v>912</v>
      </c>
      <c r="C364" s="15" t="s">
        <v>54</v>
      </c>
      <c r="D364" s="15"/>
      <c r="E364" s="15"/>
      <c r="F364" s="26"/>
      <c r="G364" s="72">
        <f>G365+G416</f>
        <v>143881</v>
      </c>
      <c r="H364" s="85">
        <f>H365+H416</f>
        <v>156288</v>
      </c>
      <c r="I364" s="59"/>
      <c r="J364" s="59"/>
      <c r="K364" s="59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  <c r="W364" s="59"/>
      <c r="X364" s="59"/>
      <c r="Y364" s="59"/>
      <c r="Z364" s="59"/>
      <c r="AA364" s="59"/>
      <c r="AB364" s="59"/>
      <c r="AC364" s="59"/>
      <c r="AD364" s="59"/>
      <c r="AE364" s="59"/>
      <c r="AF364" s="59"/>
      <c r="AG364" s="59"/>
      <c r="AH364" s="59"/>
      <c r="AI364" s="59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  <c r="FP364" s="59"/>
      <c r="FQ364" s="59"/>
      <c r="FR364" s="59"/>
      <c r="FS364" s="59"/>
      <c r="FT364" s="59"/>
      <c r="FU364" s="59"/>
      <c r="FV364" s="59"/>
      <c r="FW364" s="59"/>
      <c r="FX364" s="59"/>
      <c r="FY364" s="59"/>
      <c r="FZ364" s="59"/>
      <c r="GA364" s="59"/>
      <c r="GB364" s="59"/>
      <c r="GC364" s="59"/>
      <c r="GD364" s="59"/>
      <c r="GE364" s="59"/>
      <c r="GF364" s="59"/>
      <c r="GG364" s="59"/>
      <c r="GH364" s="59"/>
      <c r="GI364" s="59"/>
      <c r="GJ364" s="59"/>
      <c r="GK364" s="59"/>
      <c r="GL364" s="59"/>
      <c r="GM364" s="59"/>
      <c r="GN364" s="59"/>
      <c r="GO364" s="59"/>
      <c r="GP364" s="59"/>
      <c r="GQ364" s="59"/>
      <c r="GR364" s="59"/>
      <c r="GS364" s="59"/>
      <c r="GT364" s="59"/>
      <c r="GU364" s="59"/>
      <c r="GV364" s="59"/>
      <c r="GW364" s="59"/>
      <c r="GX364" s="59"/>
      <c r="GY364" s="59"/>
      <c r="GZ364" s="59"/>
      <c r="HA364" s="59"/>
      <c r="HB364" s="59"/>
      <c r="HC364" s="59"/>
      <c r="HD364" s="59"/>
      <c r="HE364" s="59"/>
      <c r="HF364" s="59"/>
      <c r="HG364" s="59"/>
      <c r="HH364" s="59"/>
      <c r="HI364" s="59"/>
      <c r="HJ364" s="59"/>
      <c r="HK364" s="59"/>
      <c r="HL364" s="59"/>
      <c r="HM364" s="59"/>
      <c r="HN364" s="59"/>
      <c r="HO364" s="59"/>
      <c r="HP364" s="59"/>
      <c r="HQ364" s="59"/>
      <c r="HR364" s="59"/>
      <c r="HS364" s="59"/>
      <c r="HT364" s="59"/>
      <c r="HU364" s="59"/>
      <c r="HV364" s="59"/>
      <c r="HW364" s="59"/>
      <c r="HX364" s="59"/>
      <c r="HY364" s="59"/>
      <c r="HZ364" s="59"/>
      <c r="IA364" s="59"/>
      <c r="IB364" s="59"/>
      <c r="IC364" s="59"/>
      <c r="ID364" s="59"/>
      <c r="IE364" s="59"/>
      <c r="IF364" s="59"/>
      <c r="IG364" s="59"/>
      <c r="IH364" s="59"/>
      <c r="II364" s="59"/>
      <c r="IJ364" s="59"/>
      <c r="IK364" s="59"/>
      <c r="IL364" s="59"/>
      <c r="IM364" s="59"/>
      <c r="IN364" s="59"/>
      <c r="IO364" s="59"/>
      <c r="IP364" s="59"/>
      <c r="IQ364" s="59"/>
      <c r="IR364" s="59"/>
      <c r="IS364" s="59"/>
      <c r="IT364" s="59"/>
      <c r="IU364" s="59"/>
      <c r="IV364" s="59"/>
      <c r="IW364" s="59"/>
      <c r="IX364" s="59"/>
      <c r="IY364" s="59"/>
      <c r="IZ364" s="59"/>
      <c r="JA364" s="59"/>
      <c r="JB364" s="59"/>
      <c r="JC364" s="59"/>
      <c r="JD364" s="59"/>
      <c r="JE364" s="59"/>
      <c r="JF364" s="59"/>
      <c r="JG364" s="59"/>
      <c r="JH364" s="59"/>
      <c r="JI364" s="59"/>
      <c r="JJ364" s="59"/>
      <c r="JK364" s="59"/>
      <c r="JL364" s="59"/>
      <c r="JM364" s="59"/>
      <c r="JN364" s="59"/>
      <c r="JO364" s="59"/>
      <c r="JP364" s="59"/>
      <c r="JQ364" s="59"/>
      <c r="JR364" s="59"/>
      <c r="JS364" s="59"/>
      <c r="JT364" s="59"/>
      <c r="JU364" s="59"/>
      <c r="JV364" s="59"/>
      <c r="JW364" s="59"/>
      <c r="JX364" s="59"/>
      <c r="JY364" s="59"/>
      <c r="JZ364" s="59"/>
      <c r="KA364" s="59"/>
      <c r="KB364" s="59"/>
      <c r="KC364" s="59"/>
      <c r="KD364" s="59"/>
      <c r="KE364" s="59"/>
      <c r="KF364" s="59"/>
      <c r="KG364" s="59"/>
      <c r="KH364" s="59"/>
      <c r="KI364" s="59"/>
      <c r="KJ364" s="59"/>
      <c r="KK364" s="59"/>
      <c r="KL364" s="59"/>
      <c r="KM364" s="59"/>
      <c r="KN364" s="59"/>
      <c r="KO364" s="59"/>
      <c r="KP364" s="59"/>
      <c r="KQ364" s="59"/>
      <c r="KR364" s="59"/>
      <c r="KS364" s="59"/>
      <c r="KT364" s="59"/>
      <c r="KU364" s="59"/>
      <c r="KV364" s="59"/>
      <c r="KW364" s="59"/>
      <c r="KX364" s="59"/>
      <c r="KY364" s="59"/>
      <c r="KZ364" s="59"/>
      <c r="LA364" s="59"/>
      <c r="LB364" s="59"/>
      <c r="LC364" s="59"/>
      <c r="LD364" s="59"/>
      <c r="LE364" s="59"/>
      <c r="LF364" s="59"/>
      <c r="LG364" s="59"/>
      <c r="LH364" s="59"/>
      <c r="LI364" s="59"/>
      <c r="LJ364" s="59"/>
      <c r="LK364" s="59"/>
      <c r="LL364" s="59"/>
      <c r="LM364" s="59"/>
      <c r="LN364" s="59"/>
      <c r="LO364" s="59"/>
      <c r="LP364" s="59"/>
      <c r="LQ364" s="59"/>
      <c r="LR364" s="59"/>
      <c r="LS364" s="59"/>
      <c r="LT364" s="59"/>
      <c r="LU364" s="59"/>
      <c r="LV364" s="59"/>
      <c r="LW364" s="59"/>
      <c r="LX364" s="59"/>
      <c r="LY364" s="59"/>
      <c r="LZ364" s="59"/>
      <c r="MA364" s="59"/>
      <c r="MB364" s="59"/>
      <c r="MC364" s="59"/>
      <c r="MD364" s="59"/>
      <c r="ME364" s="59"/>
      <c r="MF364" s="59"/>
      <c r="MG364" s="59"/>
      <c r="MH364" s="59"/>
      <c r="MI364" s="59"/>
      <c r="MJ364" s="59"/>
      <c r="MK364" s="59"/>
      <c r="ML364" s="59"/>
      <c r="MM364" s="59"/>
      <c r="MN364" s="59"/>
      <c r="MO364" s="59"/>
      <c r="MP364" s="59"/>
      <c r="MQ364" s="59"/>
      <c r="MR364" s="59"/>
      <c r="MS364" s="59"/>
      <c r="MT364" s="59"/>
      <c r="MU364" s="59"/>
      <c r="MV364" s="59"/>
      <c r="MW364" s="59"/>
      <c r="MX364" s="59"/>
      <c r="MY364" s="59"/>
      <c r="MZ364" s="59"/>
      <c r="NA364" s="59"/>
      <c r="NB364" s="59"/>
      <c r="NC364" s="59"/>
      <c r="ND364" s="59"/>
      <c r="NE364" s="59"/>
      <c r="NF364" s="59"/>
      <c r="NG364" s="59"/>
      <c r="NH364" s="59"/>
      <c r="NI364" s="59"/>
      <c r="NJ364" s="59"/>
      <c r="NK364" s="59"/>
      <c r="NL364" s="59"/>
      <c r="NM364" s="59"/>
      <c r="NN364" s="59"/>
      <c r="NO364" s="59"/>
      <c r="NP364" s="59"/>
      <c r="NQ364" s="59"/>
      <c r="NR364" s="59"/>
      <c r="NS364" s="59"/>
      <c r="NT364" s="59"/>
      <c r="NU364" s="59"/>
      <c r="NV364" s="59"/>
      <c r="NW364" s="59"/>
      <c r="NX364" s="59"/>
      <c r="NY364" s="59"/>
      <c r="NZ364" s="59"/>
      <c r="OA364" s="59"/>
      <c r="OB364" s="59"/>
      <c r="OC364" s="59"/>
      <c r="OD364" s="59"/>
      <c r="OE364" s="59"/>
      <c r="OF364" s="59"/>
      <c r="OG364" s="59"/>
      <c r="OH364" s="59"/>
      <c r="OI364" s="59"/>
      <c r="OJ364" s="59"/>
      <c r="OK364" s="59"/>
      <c r="OL364" s="59"/>
      <c r="OM364" s="59"/>
      <c r="ON364" s="59"/>
      <c r="OO364" s="59"/>
      <c r="OP364" s="59"/>
      <c r="OQ364" s="59"/>
      <c r="OR364" s="59"/>
      <c r="OS364" s="59"/>
      <c r="OT364" s="59"/>
      <c r="OU364" s="59"/>
      <c r="OV364" s="59"/>
      <c r="OW364" s="59"/>
      <c r="OX364" s="59"/>
      <c r="OY364" s="59"/>
      <c r="OZ364" s="59"/>
      <c r="PA364" s="59"/>
      <c r="PB364" s="59"/>
      <c r="PC364" s="59"/>
      <c r="PD364" s="59"/>
      <c r="PE364" s="59"/>
      <c r="PF364" s="59"/>
      <c r="PG364" s="59"/>
      <c r="PH364" s="59"/>
      <c r="PI364" s="59"/>
      <c r="PJ364" s="59"/>
      <c r="PK364" s="59"/>
      <c r="PL364" s="59"/>
      <c r="PM364" s="59"/>
      <c r="PN364" s="59"/>
      <c r="PO364" s="59"/>
      <c r="PP364" s="59"/>
      <c r="PQ364" s="59"/>
      <c r="PR364" s="59"/>
      <c r="PS364" s="59"/>
      <c r="PT364" s="59"/>
      <c r="PU364" s="59"/>
      <c r="PV364" s="59"/>
      <c r="PW364" s="59"/>
      <c r="PX364" s="59"/>
      <c r="PY364" s="59"/>
      <c r="PZ364" s="59"/>
      <c r="QA364" s="59"/>
      <c r="QB364" s="59"/>
      <c r="QC364" s="59"/>
      <c r="QD364" s="59"/>
      <c r="QE364" s="59"/>
      <c r="QF364" s="59"/>
      <c r="QG364" s="59"/>
      <c r="QH364" s="59"/>
      <c r="QI364" s="59"/>
      <c r="QJ364" s="59"/>
      <c r="QK364" s="59"/>
      <c r="QL364" s="59"/>
      <c r="QM364" s="59"/>
      <c r="QN364" s="59"/>
      <c r="QO364" s="59"/>
      <c r="QP364" s="59"/>
      <c r="QQ364" s="59"/>
      <c r="QR364" s="59"/>
      <c r="QS364" s="59"/>
      <c r="QT364" s="59"/>
      <c r="QU364" s="59"/>
      <c r="QV364" s="59"/>
      <c r="QW364" s="59"/>
      <c r="QX364" s="59"/>
      <c r="QY364" s="59"/>
      <c r="QZ364" s="59"/>
      <c r="RA364" s="59"/>
      <c r="RB364" s="59"/>
      <c r="RC364" s="59"/>
      <c r="RD364" s="59"/>
      <c r="RE364" s="59"/>
      <c r="RF364" s="59"/>
      <c r="RG364" s="59"/>
      <c r="RH364" s="59"/>
      <c r="RI364" s="59"/>
      <c r="RJ364" s="59"/>
      <c r="RK364" s="59"/>
      <c r="RL364" s="59"/>
      <c r="RM364" s="59"/>
      <c r="RN364" s="59"/>
      <c r="RO364" s="59"/>
      <c r="RP364" s="59"/>
      <c r="RQ364" s="59"/>
      <c r="RR364" s="59"/>
      <c r="RS364" s="59"/>
      <c r="RT364" s="59"/>
      <c r="RU364" s="59"/>
      <c r="RV364" s="59"/>
      <c r="RW364" s="59"/>
      <c r="RX364" s="59"/>
      <c r="RY364" s="59"/>
      <c r="RZ364" s="59"/>
      <c r="SA364" s="59"/>
      <c r="SB364" s="59"/>
      <c r="SC364" s="59"/>
      <c r="SD364" s="59"/>
      <c r="SE364" s="59"/>
      <c r="SF364" s="59"/>
      <c r="SG364" s="59"/>
      <c r="SH364" s="59"/>
      <c r="SI364" s="59"/>
      <c r="SJ364" s="59"/>
      <c r="SK364" s="59"/>
      <c r="SL364" s="59"/>
      <c r="SM364" s="59"/>
      <c r="SN364" s="59"/>
      <c r="SO364" s="59"/>
      <c r="SP364" s="59"/>
      <c r="SQ364" s="59"/>
      <c r="SR364" s="59"/>
      <c r="SS364" s="59"/>
      <c r="ST364" s="59"/>
      <c r="SU364" s="59"/>
      <c r="SV364" s="59"/>
      <c r="SW364" s="59"/>
      <c r="SX364" s="59"/>
      <c r="SY364" s="59"/>
      <c r="SZ364" s="59"/>
      <c r="TA364" s="59"/>
      <c r="TB364" s="59"/>
      <c r="TC364" s="59"/>
      <c r="TD364" s="59"/>
      <c r="TE364" s="59"/>
      <c r="TF364" s="59"/>
      <c r="TG364" s="59"/>
      <c r="TH364" s="59"/>
      <c r="TI364" s="59"/>
      <c r="TJ364" s="59"/>
      <c r="TK364" s="59"/>
      <c r="TL364" s="59"/>
      <c r="TM364" s="59"/>
      <c r="TN364" s="59"/>
      <c r="TO364" s="59"/>
      <c r="TP364" s="59"/>
      <c r="TQ364" s="59"/>
      <c r="TR364" s="59"/>
      <c r="TS364" s="59"/>
      <c r="TT364" s="59"/>
      <c r="TU364" s="59"/>
      <c r="TV364" s="59"/>
      <c r="TW364" s="59"/>
      <c r="TX364" s="59"/>
      <c r="TY364" s="59"/>
      <c r="TZ364" s="59"/>
      <c r="UA364" s="59"/>
      <c r="UB364" s="59"/>
      <c r="UC364" s="59"/>
      <c r="UD364" s="59"/>
      <c r="UE364" s="59"/>
      <c r="UF364" s="59"/>
      <c r="UG364" s="59"/>
      <c r="UH364" s="59"/>
      <c r="UI364" s="59"/>
      <c r="UJ364" s="59"/>
      <c r="UK364" s="59"/>
      <c r="UL364" s="59"/>
      <c r="UM364" s="59"/>
      <c r="UN364" s="59"/>
      <c r="UO364" s="59"/>
      <c r="UP364" s="59"/>
      <c r="UQ364" s="59"/>
      <c r="UR364" s="59"/>
      <c r="US364" s="59"/>
      <c r="UT364" s="59"/>
      <c r="UU364" s="59"/>
      <c r="UV364" s="59"/>
      <c r="UW364" s="59"/>
      <c r="UX364" s="59"/>
      <c r="UY364" s="59"/>
      <c r="UZ364" s="59"/>
      <c r="VA364" s="59"/>
      <c r="VB364" s="59"/>
      <c r="VC364" s="59"/>
      <c r="VD364" s="59"/>
      <c r="VE364" s="59"/>
      <c r="VF364" s="59"/>
      <c r="VG364" s="59"/>
      <c r="VH364" s="59"/>
      <c r="VI364" s="59"/>
      <c r="VJ364" s="59"/>
      <c r="VK364" s="59"/>
      <c r="VL364" s="59"/>
      <c r="VM364" s="59"/>
      <c r="VN364" s="59"/>
      <c r="VO364" s="59"/>
      <c r="VP364" s="59"/>
      <c r="VQ364" s="59"/>
      <c r="VR364" s="59"/>
      <c r="VS364" s="59"/>
      <c r="VT364" s="59"/>
      <c r="VU364" s="59"/>
      <c r="VV364" s="59"/>
      <c r="VW364" s="59"/>
      <c r="VX364" s="59"/>
      <c r="VY364" s="59"/>
      <c r="VZ364" s="59"/>
      <c r="WA364" s="59"/>
      <c r="WB364" s="59"/>
      <c r="WC364" s="59"/>
      <c r="WD364" s="59"/>
      <c r="WE364" s="59"/>
      <c r="WF364" s="59"/>
      <c r="WG364" s="59"/>
      <c r="WH364" s="59"/>
      <c r="WI364" s="59"/>
      <c r="WJ364" s="59"/>
      <c r="WK364" s="59"/>
      <c r="WL364" s="59"/>
      <c r="WM364" s="59"/>
      <c r="WN364" s="59"/>
      <c r="WO364" s="59"/>
      <c r="WP364" s="59"/>
      <c r="WQ364" s="59"/>
      <c r="WR364" s="59"/>
      <c r="WS364" s="59"/>
      <c r="WT364" s="59"/>
      <c r="WU364" s="59"/>
      <c r="WV364" s="59"/>
      <c r="WW364" s="59"/>
      <c r="WX364" s="59"/>
      <c r="WY364" s="59"/>
      <c r="WZ364" s="59"/>
      <c r="XA364" s="59"/>
      <c r="XB364" s="59"/>
      <c r="XC364" s="59"/>
      <c r="XD364" s="59"/>
      <c r="XE364" s="59"/>
      <c r="XF364" s="59"/>
      <c r="XG364" s="59"/>
      <c r="XH364" s="59"/>
      <c r="XI364" s="59"/>
      <c r="XJ364" s="59"/>
      <c r="XK364" s="59"/>
      <c r="XL364" s="59"/>
      <c r="XM364" s="59"/>
      <c r="XN364" s="59"/>
      <c r="XO364" s="59"/>
      <c r="XP364" s="59"/>
      <c r="XQ364" s="59"/>
      <c r="XR364" s="59"/>
      <c r="XS364" s="59"/>
      <c r="XT364" s="59"/>
      <c r="XU364" s="59"/>
      <c r="XV364" s="59"/>
      <c r="XW364" s="59"/>
      <c r="XX364" s="59"/>
      <c r="XY364" s="59"/>
      <c r="XZ364" s="59"/>
      <c r="YA364" s="59"/>
      <c r="YB364" s="59"/>
      <c r="YC364" s="59"/>
      <c r="YD364" s="59"/>
      <c r="YE364" s="59"/>
      <c r="YF364" s="59"/>
      <c r="YG364" s="59"/>
      <c r="YH364" s="59"/>
      <c r="YI364" s="59"/>
      <c r="YJ364" s="59"/>
      <c r="YK364" s="59"/>
      <c r="YL364" s="59"/>
      <c r="YM364" s="59"/>
      <c r="YN364" s="59"/>
      <c r="YO364" s="59"/>
      <c r="YP364" s="59"/>
      <c r="YQ364" s="59"/>
      <c r="YR364" s="59"/>
      <c r="YS364" s="59"/>
      <c r="YT364" s="59"/>
      <c r="YU364" s="59"/>
      <c r="YV364" s="59"/>
      <c r="YW364" s="59"/>
      <c r="YX364" s="59"/>
      <c r="YY364" s="59"/>
      <c r="YZ364" s="59"/>
      <c r="ZA364" s="59"/>
      <c r="ZB364" s="59"/>
      <c r="ZC364" s="59"/>
      <c r="ZD364" s="59"/>
      <c r="ZE364" s="59"/>
      <c r="ZF364" s="59"/>
      <c r="ZG364" s="59"/>
      <c r="ZH364" s="59"/>
      <c r="ZI364" s="59"/>
      <c r="ZJ364" s="59"/>
      <c r="ZK364" s="59"/>
      <c r="ZL364" s="59"/>
      <c r="ZM364" s="59"/>
      <c r="ZN364" s="59"/>
      <c r="ZO364" s="59"/>
      <c r="ZP364" s="59"/>
      <c r="ZQ364" s="59"/>
      <c r="ZR364" s="59"/>
      <c r="ZS364" s="59"/>
      <c r="ZT364" s="59"/>
      <c r="ZU364" s="59"/>
      <c r="ZV364" s="59"/>
      <c r="ZW364" s="59"/>
      <c r="ZX364" s="59"/>
      <c r="ZY364" s="59"/>
      <c r="ZZ364" s="59"/>
      <c r="AAA364" s="59"/>
      <c r="AAB364" s="59"/>
      <c r="AAC364" s="59"/>
      <c r="AAD364" s="59"/>
      <c r="AAE364" s="59"/>
      <c r="AAF364" s="59"/>
      <c r="AAG364" s="59"/>
      <c r="AAH364" s="59"/>
      <c r="AAI364" s="59"/>
      <c r="AAJ364" s="59"/>
      <c r="AAK364" s="59"/>
      <c r="AAL364" s="59"/>
      <c r="AAM364" s="59"/>
      <c r="AAN364" s="59"/>
      <c r="AAO364" s="59"/>
      <c r="AAP364" s="59"/>
      <c r="AAQ364" s="59"/>
      <c r="AAR364" s="59"/>
      <c r="AAS364" s="59"/>
      <c r="AAT364" s="59"/>
      <c r="AAU364" s="59"/>
      <c r="AAV364" s="59"/>
      <c r="AAW364" s="59"/>
      <c r="AAX364" s="59"/>
      <c r="AAY364" s="59"/>
      <c r="AAZ364" s="59"/>
      <c r="ABA364" s="59"/>
      <c r="ABB364" s="59"/>
      <c r="ABC364" s="59"/>
      <c r="ABD364" s="59"/>
      <c r="ABE364" s="59"/>
      <c r="ABF364" s="59"/>
      <c r="ABG364" s="59"/>
      <c r="ABH364" s="59"/>
      <c r="ABI364" s="59"/>
      <c r="ABJ364" s="59"/>
      <c r="ABK364" s="59"/>
      <c r="ABL364" s="59"/>
      <c r="ABM364" s="59"/>
      <c r="ABN364" s="59"/>
      <c r="ABO364" s="59"/>
      <c r="ABP364" s="59"/>
      <c r="ABQ364" s="59"/>
      <c r="ABR364" s="59"/>
      <c r="ABS364" s="59"/>
      <c r="ABT364" s="59"/>
      <c r="ABU364" s="59"/>
      <c r="ABV364" s="59"/>
      <c r="ABW364" s="59"/>
      <c r="ABX364" s="59"/>
      <c r="ABY364" s="59"/>
      <c r="ABZ364" s="59"/>
      <c r="ACA364" s="59"/>
      <c r="ACB364" s="59"/>
      <c r="ACC364" s="59"/>
      <c r="ACD364" s="59"/>
      <c r="ACE364" s="59"/>
      <c r="ACF364" s="59"/>
      <c r="ACG364" s="59"/>
      <c r="ACH364" s="59"/>
      <c r="ACI364" s="59"/>
      <c r="ACJ364" s="59"/>
      <c r="ACK364" s="59"/>
      <c r="ACL364" s="59"/>
      <c r="ACM364" s="59"/>
      <c r="ACN364" s="59"/>
      <c r="ACO364" s="59"/>
      <c r="ACP364" s="59"/>
      <c r="ACQ364" s="59"/>
      <c r="ACR364" s="59"/>
      <c r="ACS364" s="59"/>
      <c r="ACT364" s="59"/>
      <c r="ACU364" s="59"/>
      <c r="ACV364" s="59"/>
      <c r="ACW364" s="59"/>
      <c r="ACX364" s="59"/>
      <c r="ACY364" s="59"/>
      <c r="ACZ364" s="59"/>
      <c r="ADA364" s="59"/>
      <c r="ADB364" s="59"/>
      <c r="ADC364" s="59"/>
      <c r="ADD364" s="59"/>
      <c r="ADE364" s="59"/>
      <c r="ADF364" s="59"/>
      <c r="ADG364" s="59"/>
      <c r="ADH364" s="59"/>
      <c r="ADI364" s="59"/>
      <c r="ADJ364" s="59"/>
      <c r="ADK364" s="59"/>
      <c r="ADL364" s="59"/>
      <c r="ADM364" s="59"/>
      <c r="ADN364" s="59"/>
      <c r="ADO364" s="59"/>
      <c r="ADP364" s="59"/>
      <c r="ADQ364" s="59"/>
      <c r="ADR364" s="59"/>
      <c r="ADS364" s="59"/>
      <c r="ADT364" s="59"/>
      <c r="ADU364" s="59"/>
      <c r="ADV364" s="59"/>
      <c r="ADW364" s="59"/>
      <c r="ADX364" s="59"/>
      <c r="ADY364" s="59"/>
      <c r="ADZ364" s="59"/>
      <c r="AEA364" s="59"/>
      <c r="AEB364" s="59"/>
      <c r="AEC364" s="59"/>
      <c r="AED364" s="59"/>
      <c r="AEE364" s="59"/>
      <c r="AEF364" s="59"/>
      <c r="AEG364" s="59"/>
      <c r="AEH364" s="59"/>
      <c r="AEI364" s="59"/>
      <c r="AEJ364" s="59"/>
      <c r="AEK364" s="59"/>
      <c r="AEL364" s="59"/>
      <c r="AEM364" s="59"/>
      <c r="AEN364" s="59"/>
      <c r="AEO364" s="59"/>
      <c r="AEP364" s="59"/>
      <c r="AEQ364" s="59"/>
      <c r="AER364" s="59"/>
      <c r="AES364" s="59"/>
      <c r="AET364" s="59"/>
      <c r="AEU364" s="59"/>
      <c r="AEV364" s="59"/>
      <c r="AEW364" s="59"/>
      <c r="AEX364" s="59"/>
      <c r="AEY364" s="59"/>
      <c r="AEZ364" s="59"/>
      <c r="AFA364" s="59"/>
      <c r="AFB364" s="59"/>
      <c r="AFC364" s="59"/>
      <c r="AFD364" s="59"/>
      <c r="AFE364" s="59"/>
      <c r="AFF364" s="59"/>
      <c r="AFG364" s="59"/>
      <c r="AFH364" s="59"/>
      <c r="AFI364" s="59"/>
      <c r="AFJ364" s="59"/>
      <c r="AFK364" s="59"/>
      <c r="AFL364" s="59"/>
      <c r="AFM364" s="59"/>
      <c r="AFN364" s="59"/>
      <c r="AFO364" s="59"/>
      <c r="AFP364" s="59"/>
      <c r="AFQ364" s="59"/>
      <c r="AFR364" s="59"/>
      <c r="AFS364" s="59"/>
      <c r="AFT364" s="59"/>
      <c r="AFU364" s="59"/>
      <c r="AFV364" s="59"/>
      <c r="AFW364" s="59"/>
      <c r="AFX364" s="59"/>
      <c r="AFY364" s="59"/>
      <c r="AFZ364" s="59"/>
      <c r="AGA364" s="59"/>
      <c r="AGB364" s="59"/>
      <c r="AGC364" s="59"/>
      <c r="AGD364" s="59"/>
      <c r="AGE364" s="59"/>
      <c r="AGF364" s="59"/>
      <c r="AGG364" s="59"/>
      <c r="AGH364" s="59"/>
      <c r="AGI364" s="59"/>
      <c r="AGJ364" s="59"/>
      <c r="AGK364" s="59"/>
      <c r="AGL364" s="59"/>
      <c r="AGM364" s="59"/>
      <c r="AGN364" s="59"/>
      <c r="AGO364" s="59"/>
      <c r="AGP364" s="59"/>
      <c r="AGQ364" s="59"/>
      <c r="AGR364" s="59"/>
      <c r="AGS364" s="59"/>
      <c r="AGT364" s="59"/>
      <c r="AGU364" s="59"/>
      <c r="AGV364" s="59"/>
      <c r="AGW364" s="59"/>
      <c r="AGX364" s="59"/>
      <c r="AGY364" s="59"/>
      <c r="AGZ364" s="59"/>
      <c r="AHA364" s="59"/>
      <c r="AHB364" s="59"/>
      <c r="AHC364" s="59"/>
      <c r="AHD364" s="59"/>
      <c r="AHE364" s="59"/>
      <c r="AHF364" s="59"/>
      <c r="AHG364" s="59"/>
      <c r="AHH364" s="59"/>
      <c r="AHI364" s="59"/>
      <c r="AHJ364" s="59"/>
      <c r="AHK364" s="59"/>
      <c r="AHL364" s="59"/>
      <c r="AHM364" s="59"/>
      <c r="AHN364" s="59"/>
      <c r="AHO364" s="59"/>
      <c r="AHP364" s="59"/>
      <c r="AHQ364" s="59"/>
      <c r="AHR364" s="59"/>
      <c r="AHS364" s="59"/>
      <c r="AHT364" s="59"/>
      <c r="AHU364" s="59"/>
      <c r="AHV364" s="59"/>
      <c r="AHW364" s="59"/>
      <c r="AHX364" s="59"/>
      <c r="AHY364" s="59"/>
      <c r="AHZ364" s="59"/>
      <c r="AIA364" s="59"/>
      <c r="AIB364" s="59"/>
      <c r="AIC364" s="59"/>
      <c r="AID364" s="59"/>
      <c r="AIE364" s="59"/>
      <c r="AIF364" s="59"/>
      <c r="AIG364" s="59"/>
      <c r="AIH364" s="59"/>
      <c r="AII364" s="59"/>
      <c r="AIJ364" s="59"/>
      <c r="AIK364" s="59"/>
      <c r="AIL364" s="59"/>
      <c r="AIM364" s="59"/>
      <c r="AIN364" s="59"/>
      <c r="AIO364" s="59"/>
      <c r="AIP364" s="59"/>
      <c r="AIQ364" s="59"/>
      <c r="AIR364" s="59"/>
      <c r="AIS364" s="59"/>
      <c r="AIT364" s="59"/>
      <c r="AIU364" s="59"/>
      <c r="AIV364" s="59"/>
      <c r="AIW364" s="59"/>
      <c r="AIX364" s="59"/>
      <c r="AIY364" s="59"/>
      <c r="AIZ364" s="59"/>
      <c r="AJA364" s="59"/>
      <c r="AJB364" s="59"/>
      <c r="AJC364" s="59"/>
      <c r="AJD364" s="59"/>
      <c r="AJE364" s="59"/>
      <c r="AJF364" s="59"/>
      <c r="AJG364" s="59"/>
      <c r="AJH364" s="59"/>
      <c r="AJI364" s="59"/>
      <c r="AJJ364" s="59"/>
      <c r="AJK364" s="59"/>
      <c r="AJL364" s="59"/>
      <c r="AJM364" s="59"/>
      <c r="AJN364" s="59"/>
      <c r="AJO364" s="59"/>
      <c r="AJP364" s="59"/>
      <c r="AJQ364" s="59"/>
      <c r="AJR364" s="59"/>
      <c r="AJS364" s="59"/>
      <c r="AJT364" s="59"/>
      <c r="AJU364" s="59"/>
      <c r="AJV364" s="59"/>
      <c r="AJW364" s="59"/>
      <c r="AJX364" s="59"/>
      <c r="AJY364" s="59"/>
      <c r="AJZ364" s="59"/>
      <c r="AKA364" s="59"/>
      <c r="AKB364" s="59"/>
      <c r="AKC364" s="59"/>
      <c r="AKD364" s="59"/>
      <c r="AKE364" s="59"/>
      <c r="AKF364" s="59"/>
      <c r="AKG364" s="59"/>
      <c r="AKH364" s="59"/>
      <c r="AKI364" s="59"/>
      <c r="AKJ364" s="59"/>
      <c r="AKK364" s="59"/>
      <c r="AKL364" s="59"/>
      <c r="AKM364" s="59"/>
      <c r="AKN364" s="59"/>
      <c r="AKO364" s="59"/>
      <c r="AKP364" s="59"/>
      <c r="AKQ364" s="59"/>
      <c r="AKR364" s="59"/>
      <c r="AKS364" s="59"/>
      <c r="AKT364" s="59"/>
      <c r="AKU364" s="59"/>
      <c r="AKV364" s="59"/>
      <c r="AKW364" s="59"/>
      <c r="AKX364" s="59"/>
      <c r="AKY364" s="59"/>
      <c r="AKZ364" s="59"/>
      <c r="ALA364" s="59"/>
      <c r="ALB364" s="59"/>
      <c r="ALC364" s="59"/>
      <c r="ALD364" s="59"/>
      <c r="ALE364" s="59"/>
      <c r="ALF364" s="59"/>
      <c r="ALG364" s="59"/>
      <c r="ALH364" s="59"/>
      <c r="ALI364" s="59"/>
      <c r="ALJ364" s="59"/>
      <c r="ALK364" s="59"/>
      <c r="ALL364" s="59"/>
      <c r="ALM364" s="59"/>
      <c r="ALN364" s="59"/>
      <c r="ALO364" s="59"/>
      <c r="ALP364" s="59"/>
      <c r="ALQ364" s="59"/>
      <c r="ALR364" s="59"/>
      <c r="ALS364" s="59"/>
      <c r="ALT364" s="59"/>
      <c r="ALU364" s="59"/>
      <c r="ALV364" s="59"/>
      <c r="ALW364" s="59"/>
      <c r="ALX364" s="59"/>
      <c r="ALY364" s="59"/>
      <c r="ALZ364" s="59"/>
      <c r="AMA364" s="59"/>
      <c r="AMB364" s="59"/>
      <c r="AMC364" s="59"/>
      <c r="AMD364" s="59"/>
      <c r="AME364" s="59"/>
      <c r="AMF364" s="59"/>
      <c r="AMG364" s="59"/>
      <c r="AMH364" s="59"/>
      <c r="AMI364" s="59"/>
      <c r="AMJ364" s="59"/>
      <c r="AMK364" s="59"/>
      <c r="AML364" s="59"/>
      <c r="AMM364" s="59"/>
      <c r="AMN364" s="59"/>
      <c r="AMO364" s="59"/>
      <c r="AMP364" s="59"/>
      <c r="AMQ364" s="59"/>
      <c r="AMR364" s="59"/>
      <c r="AMS364" s="59"/>
      <c r="AMT364" s="59"/>
      <c r="AMU364" s="59"/>
      <c r="AMV364" s="59"/>
      <c r="AMW364" s="59"/>
      <c r="AMX364" s="59"/>
      <c r="AMY364" s="59"/>
      <c r="AMZ364" s="59"/>
      <c r="ANA364" s="59"/>
      <c r="ANB364" s="59"/>
      <c r="ANC364" s="59"/>
      <c r="AND364" s="59"/>
      <c r="ANE364" s="59"/>
      <c r="ANF364" s="59"/>
      <c r="ANG364" s="59"/>
      <c r="ANH364" s="59"/>
      <c r="ANI364" s="59"/>
      <c r="ANJ364" s="59"/>
      <c r="ANK364" s="59"/>
      <c r="ANL364" s="59"/>
      <c r="ANM364" s="59"/>
      <c r="ANN364" s="59"/>
      <c r="ANO364" s="59"/>
      <c r="ANP364" s="59"/>
      <c r="ANQ364" s="59"/>
      <c r="ANR364" s="59"/>
      <c r="ANS364" s="59"/>
      <c r="ANT364" s="59"/>
      <c r="ANU364" s="59"/>
      <c r="ANV364" s="59"/>
      <c r="ANW364" s="59"/>
      <c r="ANX364" s="59"/>
      <c r="ANY364" s="59"/>
      <c r="ANZ364" s="59"/>
      <c r="AOA364" s="59"/>
      <c r="AOB364" s="59"/>
      <c r="AOC364" s="59"/>
      <c r="AOD364" s="59"/>
      <c r="AOE364" s="59"/>
      <c r="AOF364" s="59"/>
      <c r="AOG364" s="59"/>
      <c r="AOH364" s="59"/>
      <c r="AOI364" s="59"/>
      <c r="AOJ364" s="59"/>
      <c r="AOK364" s="59"/>
      <c r="AOL364" s="59"/>
      <c r="AOM364" s="59"/>
      <c r="AON364" s="59"/>
      <c r="AOO364" s="59"/>
      <c r="AOP364" s="59"/>
      <c r="AOQ364" s="59"/>
      <c r="AOR364" s="59"/>
      <c r="AOS364" s="59"/>
      <c r="AOT364" s="59"/>
      <c r="AOU364" s="59"/>
      <c r="AOV364" s="59"/>
      <c r="AOW364" s="59"/>
      <c r="AOX364" s="59"/>
      <c r="AOY364" s="59"/>
      <c r="AOZ364" s="59"/>
      <c r="APA364" s="59"/>
      <c r="APB364" s="59"/>
      <c r="APC364" s="59"/>
      <c r="APD364" s="59"/>
      <c r="APE364" s="59"/>
      <c r="APF364" s="59"/>
      <c r="APG364" s="59"/>
      <c r="APH364" s="59"/>
      <c r="API364" s="59"/>
      <c r="APJ364" s="59"/>
      <c r="APK364" s="59"/>
      <c r="APL364" s="59"/>
      <c r="APM364" s="59"/>
      <c r="APN364" s="59"/>
      <c r="APO364" s="59"/>
      <c r="APP364" s="59"/>
      <c r="APQ364" s="59"/>
      <c r="APR364" s="59"/>
      <c r="APS364" s="59"/>
      <c r="APT364" s="59"/>
      <c r="APU364" s="59"/>
      <c r="APV364" s="59"/>
      <c r="APW364" s="59"/>
      <c r="APX364" s="59"/>
      <c r="APY364" s="59"/>
      <c r="APZ364" s="59"/>
      <c r="AQA364" s="59"/>
      <c r="AQB364" s="59"/>
      <c r="AQC364" s="59"/>
      <c r="AQD364" s="59"/>
      <c r="AQE364" s="59"/>
      <c r="AQF364" s="59"/>
      <c r="AQG364" s="59"/>
      <c r="AQH364" s="59"/>
      <c r="AQI364" s="59"/>
      <c r="AQJ364" s="59"/>
      <c r="AQK364" s="59"/>
      <c r="AQL364" s="59"/>
      <c r="AQM364" s="59"/>
      <c r="AQN364" s="59"/>
      <c r="AQO364" s="59"/>
      <c r="AQP364" s="59"/>
      <c r="AQQ364" s="59"/>
      <c r="AQR364" s="59"/>
      <c r="AQS364" s="59"/>
      <c r="AQT364" s="59"/>
      <c r="AQU364" s="59"/>
      <c r="AQV364" s="59"/>
      <c r="AQW364" s="59"/>
      <c r="AQX364" s="59"/>
      <c r="AQY364" s="59"/>
      <c r="AQZ364" s="59"/>
      <c r="ARA364" s="59"/>
      <c r="ARB364" s="59"/>
      <c r="ARC364" s="59"/>
      <c r="ARD364" s="59"/>
      <c r="ARE364" s="59"/>
      <c r="ARF364" s="59"/>
      <c r="ARG364" s="59"/>
      <c r="ARH364" s="59"/>
      <c r="ARI364" s="59"/>
      <c r="ARJ364" s="59"/>
      <c r="ARK364" s="59"/>
      <c r="ARL364" s="59"/>
      <c r="ARM364" s="59"/>
      <c r="ARN364" s="59"/>
      <c r="ARO364" s="59"/>
      <c r="ARP364" s="59"/>
      <c r="ARQ364" s="59"/>
      <c r="ARR364" s="59"/>
      <c r="ARS364" s="59"/>
      <c r="ART364" s="59"/>
      <c r="ARU364" s="59"/>
      <c r="ARV364" s="59"/>
      <c r="ARW364" s="59"/>
      <c r="ARX364" s="59"/>
      <c r="ARY364" s="59"/>
      <c r="ARZ364" s="59"/>
      <c r="ASA364" s="59"/>
      <c r="ASB364" s="59"/>
      <c r="ASC364" s="59"/>
      <c r="ASD364" s="59"/>
      <c r="ASE364" s="59"/>
      <c r="ASF364" s="59"/>
      <c r="ASG364" s="59"/>
      <c r="ASH364" s="59"/>
      <c r="ASI364" s="59"/>
      <c r="ASJ364" s="59"/>
      <c r="ASK364" s="59"/>
      <c r="ASL364" s="59"/>
      <c r="ASM364" s="59"/>
      <c r="ASN364" s="59"/>
      <c r="ASO364" s="59"/>
      <c r="ASP364" s="59"/>
      <c r="ASQ364" s="59"/>
      <c r="ASR364" s="59"/>
      <c r="ASS364" s="59"/>
      <c r="AST364" s="59"/>
      <c r="ASU364" s="59"/>
      <c r="ASV364" s="59"/>
      <c r="ASW364" s="59"/>
      <c r="ASX364" s="59"/>
      <c r="ASY364" s="59"/>
      <c r="ASZ364" s="59"/>
      <c r="ATA364" s="59"/>
      <c r="ATB364" s="59"/>
      <c r="ATC364" s="59"/>
      <c r="ATD364" s="59"/>
      <c r="ATE364" s="59"/>
      <c r="ATF364" s="59"/>
      <c r="ATG364" s="59"/>
      <c r="ATH364" s="59"/>
      <c r="ATI364" s="59"/>
      <c r="ATJ364" s="59"/>
      <c r="ATK364" s="59"/>
      <c r="ATL364" s="59"/>
      <c r="ATM364" s="59"/>
      <c r="ATN364" s="59"/>
      <c r="ATO364" s="59"/>
      <c r="ATP364" s="59"/>
      <c r="ATQ364" s="59"/>
      <c r="ATR364" s="59"/>
      <c r="ATS364" s="59"/>
      <c r="ATT364" s="59"/>
      <c r="ATU364" s="59"/>
      <c r="ATV364" s="59"/>
      <c r="ATW364" s="59"/>
      <c r="ATX364" s="59"/>
      <c r="ATY364" s="59"/>
      <c r="ATZ364" s="59"/>
      <c r="AUA364" s="59"/>
      <c r="AUB364" s="59"/>
      <c r="AUC364" s="59"/>
      <c r="AUD364" s="59"/>
      <c r="AUE364" s="59"/>
      <c r="AUF364" s="59"/>
      <c r="AUG364" s="59"/>
      <c r="AUH364" s="59"/>
      <c r="AUI364" s="59"/>
      <c r="AUJ364" s="59"/>
      <c r="AUK364" s="59"/>
      <c r="AUL364" s="59"/>
      <c r="AUM364" s="59"/>
      <c r="AUN364" s="59"/>
      <c r="AUO364" s="59"/>
      <c r="AUP364" s="59"/>
      <c r="AUQ364" s="59"/>
      <c r="AUR364" s="59"/>
      <c r="AUS364" s="59"/>
      <c r="AUT364" s="59"/>
      <c r="AUU364" s="59"/>
      <c r="AUV364" s="59"/>
      <c r="AUW364" s="59"/>
      <c r="AUX364" s="59"/>
      <c r="AUY364" s="59"/>
      <c r="AUZ364" s="59"/>
      <c r="AVA364" s="59"/>
      <c r="AVB364" s="59"/>
      <c r="AVC364" s="59"/>
      <c r="AVD364" s="59"/>
      <c r="AVE364" s="59"/>
      <c r="AVF364" s="59"/>
      <c r="AVG364" s="59"/>
      <c r="AVH364" s="59"/>
      <c r="AVI364" s="59"/>
      <c r="AVJ364" s="59"/>
      <c r="AVK364" s="59"/>
      <c r="AVL364" s="59"/>
      <c r="AVM364" s="59"/>
      <c r="AVN364" s="59"/>
      <c r="AVO364" s="59"/>
      <c r="AVP364" s="59"/>
      <c r="AVQ364" s="59"/>
      <c r="AVR364" s="59"/>
      <c r="AVS364" s="59"/>
      <c r="AVT364" s="59"/>
      <c r="AVU364" s="59"/>
      <c r="AVV364" s="59"/>
      <c r="AVW364" s="59"/>
      <c r="AVX364" s="59"/>
      <c r="AVY364" s="59"/>
      <c r="AVZ364" s="59"/>
      <c r="AWA364" s="59"/>
      <c r="AWB364" s="59"/>
      <c r="AWC364" s="59"/>
      <c r="AWD364" s="59"/>
      <c r="AWE364" s="59"/>
      <c r="AWF364" s="59"/>
      <c r="AWG364" s="59"/>
      <c r="AWH364" s="59"/>
      <c r="AWI364" s="59"/>
      <c r="AWJ364" s="59"/>
      <c r="AWK364" s="59"/>
      <c r="AWL364" s="59"/>
      <c r="AWM364" s="59"/>
      <c r="AWN364" s="59"/>
      <c r="AWO364" s="59"/>
      <c r="AWP364" s="59"/>
      <c r="AWQ364" s="59"/>
      <c r="AWR364" s="59"/>
      <c r="AWS364" s="59"/>
      <c r="AWT364" s="59"/>
      <c r="AWU364" s="59"/>
      <c r="AWV364" s="59"/>
      <c r="AWW364" s="59"/>
      <c r="AWX364" s="59"/>
      <c r="AWY364" s="59"/>
      <c r="AWZ364" s="59"/>
      <c r="AXA364" s="59"/>
      <c r="AXB364" s="59"/>
      <c r="AXC364" s="59"/>
      <c r="AXD364" s="59"/>
      <c r="AXE364" s="59"/>
      <c r="AXF364" s="59"/>
      <c r="AXG364" s="59"/>
      <c r="AXH364" s="59"/>
      <c r="AXI364" s="59"/>
      <c r="AXJ364" s="59"/>
      <c r="AXK364" s="59"/>
      <c r="AXL364" s="59"/>
      <c r="AXM364" s="59"/>
      <c r="AXN364" s="59"/>
      <c r="AXO364" s="59"/>
      <c r="AXP364" s="59"/>
      <c r="AXQ364" s="59"/>
      <c r="AXR364" s="59"/>
      <c r="AXS364" s="59"/>
      <c r="AXT364" s="59"/>
      <c r="AXU364" s="59"/>
      <c r="AXV364" s="59"/>
      <c r="AXW364" s="59"/>
      <c r="AXX364" s="59"/>
      <c r="AXY364" s="59"/>
      <c r="AXZ364" s="59"/>
      <c r="AYA364" s="59"/>
      <c r="AYB364" s="59"/>
      <c r="AYC364" s="59"/>
      <c r="AYD364" s="59"/>
      <c r="AYE364" s="59"/>
      <c r="AYF364" s="59"/>
      <c r="AYG364" s="59"/>
      <c r="AYH364" s="59"/>
      <c r="AYI364" s="59"/>
      <c r="AYJ364" s="59"/>
      <c r="AYK364" s="59"/>
      <c r="AYL364" s="59"/>
      <c r="AYM364" s="59"/>
      <c r="AYN364" s="59"/>
      <c r="AYO364" s="59"/>
      <c r="AYP364" s="59"/>
      <c r="AYQ364" s="59"/>
      <c r="AYR364" s="59"/>
      <c r="AYS364" s="59"/>
      <c r="AYT364" s="59"/>
      <c r="AYU364" s="59"/>
      <c r="AYV364" s="59"/>
      <c r="AYW364" s="59"/>
      <c r="AYX364" s="59"/>
      <c r="AYY364" s="59"/>
      <c r="AYZ364" s="59"/>
      <c r="AZA364" s="59"/>
      <c r="AZB364" s="59"/>
      <c r="AZC364" s="59"/>
      <c r="AZD364" s="59"/>
      <c r="AZE364" s="59"/>
      <c r="AZF364" s="59"/>
      <c r="AZG364" s="59"/>
      <c r="AZH364" s="59"/>
      <c r="AZI364" s="59"/>
      <c r="AZJ364" s="59"/>
      <c r="AZK364" s="59"/>
      <c r="AZL364" s="59"/>
      <c r="AZM364" s="59"/>
      <c r="AZN364" s="59"/>
      <c r="AZO364" s="59"/>
      <c r="AZP364" s="59"/>
      <c r="AZQ364" s="59"/>
      <c r="AZR364" s="59"/>
      <c r="AZS364" s="59"/>
      <c r="AZT364" s="59"/>
      <c r="AZU364" s="59"/>
      <c r="AZV364" s="59"/>
      <c r="AZW364" s="59"/>
      <c r="AZX364" s="59"/>
      <c r="AZY364" s="59"/>
      <c r="AZZ364" s="59"/>
      <c r="BAA364" s="59"/>
      <c r="BAB364" s="59"/>
      <c r="BAC364" s="59"/>
      <c r="BAD364" s="59"/>
      <c r="BAE364" s="59"/>
      <c r="BAF364" s="59"/>
      <c r="BAG364" s="59"/>
      <c r="BAH364" s="59"/>
      <c r="BAI364" s="59"/>
      <c r="BAJ364" s="59"/>
      <c r="BAK364" s="59"/>
      <c r="BAL364" s="59"/>
      <c r="BAM364" s="59"/>
      <c r="BAN364" s="59"/>
      <c r="BAO364" s="59"/>
      <c r="BAP364" s="59"/>
      <c r="BAQ364" s="59"/>
      <c r="BAR364" s="59"/>
      <c r="BAS364" s="59"/>
      <c r="BAT364" s="59"/>
      <c r="BAU364" s="59"/>
      <c r="BAV364" s="59"/>
      <c r="BAW364" s="59"/>
      <c r="BAX364" s="59"/>
      <c r="BAY364" s="59"/>
      <c r="BAZ364" s="59"/>
      <c r="BBA364" s="59"/>
      <c r="BBB364" s="59"/>
      <c r="BBC364" s="59"/>
      <c r="BBD364" s="59"/>
      <c r="BBE364" s="59"/>
      <c r="BBF364" s="59"/>
      <c r="BBG364" s="59"/>
      <c r="BBH364" s="59"/>
      <c r="BBI364" s="59"/>
      <c r="BBJ364" s="59"/>
      <c r="BBK364" s="59"/>
      <c r="BBL364" s="59"/>
      <c r="BBM364" s="59"/>
      <c r="BBN364" s="59"/>
      <c r="BBO364" s="59"/>
      <c r="BBP364" s="59"/>
      <c r="BBQ364" s="59"/>
      <c r="BBR364" s="59"/>
      <c r="BBS364" s="59"/>
      <c r="BBT364" s="59"/>
      <c r="BBU364" s="59"/>
      <c r="BBV364" s="59"/>
      <c r="BBW364" s="59"/>
      <c r="BBX364" s="59"/>
      <c r="BBY364" s="59"/>
      <c r="BBZ364" s="59"/>
      <c r="BCA364" s="59"/>
      <c r="BCB364" s="59"/>
      <c r="BCC364" s="59"/>
      <c r="BCD364" s="59"/>
      <c r="BCE364" s="59"/>
      <c r="BCF364" s="59"/>
      <c r="BCG364" s="59"/>
      <c r="BCH364" s="59"/>
      <c r="BCI364" s="59"/>
      <c r="BCJ364" s="59"/>
      <c r="BCK364" s="59"/>
      <c r="BCL364" s="59"/>
      <c r="BCM364" s="59"/>
      <c r="BCN364" s="59"/>
      <c r="BCO364" s="59"/>
      <c r="BCP364" s="59"/>
      <c r="BCQ364" s="59"/>
      <c r="BCR364" s="59"/>
      <c r="BCS364" s="59"/>
      <c r="BCT364" s="59"/>
      <c r="BCU364" s="59"/>
      <c r="BCV364" s="59"/>
      <c r="BCW364" s="59"/>
      <c r="BCX364" s="59"/>
      <c r="BCY364" s="59"/>
      <c r="BCZ364" s="59"/>
      <c r="BDA364" s="59"/>
      <c r="BDB364" s="59"/>
      <c r="BDC364" s="59"/>
      <c r="BDD364" s="59"/>
      <c r="BDE364" s="59"/>
      <c r="BDF364" s="59"/>
      <c r="BDG364" s="59"/>
      <c r="BDH364" s="59"/>
      <c r="BDI364" s="59"/>
      <c r="BDJ364" s="59"/>
      <c r="BDK364" s="59"/>
      <c r="BDL364" s="59"/>
      <c r="BDM364" s="59"/>
      <c r="BDN364" s="59"/>
      <c r="BDO364" s="59"/>
      <c r="BDP364" s="59"/>
      <c r="BDQ364" s="59"/>
      <c r="BDR364" s="59"/>
      <c r="BDS364" s="59"/>
      <c r="BDT364" s="59"/>
      <c r="BDU364" s="59"/>
      <c r="BDV364" s="59"/>
      <c r="BDW364" s="59"/>
      <c r="BDX364" s="59"/>
      <c r="BDY364" s="59"/>
      <c r="BDZ364" s="59"/>
      <c r="BEA364" s="59"/>
      <c r="BEB364" s="59"/>
      <c r="BEC364" s="59"/>
      <c r="BED364" s="59"/>
      <c r="BEE364" s="59"/>
      <c r="BEF364" s="59"/>
      <c r="BEG364" s="59"/>
      <c r="BEH364" s="59"/>
      <c r="BEI364" s="59"/>
      <c r="BEJ364" s="59"/>
      <c r="BEK364" s="59"/>
      <c r="BEL364" s="59"/>
      <c r="BEM364" s="59"/>
      <c r="BEN364" s="59"/>
      <c r="BEO364" s="59"/>
      <c r="BEP364" s="59"/>
      <c r="BEQ364" s="59"/>
      <c r="BER364" s="59"/>
      <c r="BES364" s="59"/>
      <c r="BET364" s="59"/>
      <c r="BEU364" s="59"/>
      <c r="BEV364" s="59"/>
      <c r="BEW364" s="59"/>
      <c r="BEX364" s="59"/>
      <c r="BEY364" s="59"/>
      <c r="BEZ364" s="59"/>
      <c r="BFA364" s="59"/>
      <c r="BFB364" s="59"/>
      <c r="BFC364" s="59"/>
      <c r="BFD364" s="59"/>
      <c r="BFE364" s="59"/>
      <c r="BFF364" s="59"/>
      <c r="BFG364" s="59"/>
      <c r="BFH364" s="59"/>
      <c r="BFI364" s="59"/>
      <c r="BFJ364" s="59"/>
      <c r="BFK364" s="59"/>
      <c r="BFL364" s="59"/>
      <c r="BFM364" s="59"/>
      <c r="BFN364" s="59"/>
      <c r="BFO364" s="59"/>
      <c r="BFP364" s="59"/>
      <c r="BFQ364" s="59"/>
      <c r="BFR364" s="59"/>
      <c r="BFS364" s="59"/>
      <c r="BFT364" s="59"/>
      <c r="BFU364" s="59"/>
      <c r="BFV364" s="59"/>
      <c r="BFW364" s="59"/>
      <c r="BFX364" s="59"/>
      <c r="BFY364" s="59"/>
      <c r="BFZ364" s="59"/>
      <c r="BGA364" s="59"/>
      <c r="BGB364" s="59"/>
      <c r="BGC364" s="59"/>
      <c r="BGD364" s="59"/>
      <c r="BGE364" s="59"/>
      <c r="BGF364" s="59"/>
      <c r="BGG364" s="59"/>
      <c r="BGH364" s="59"/>
      <c r="BGI364" s="59"/>
      <c r="BGJ364" s="59"/>
      <c r="BGK364" s="59"/>
      <c r="BGL364" s="59"/>
      <c r="BGM364" s="59"/>
      <c r="BGN364" s="59"/>
      <c r="BGO364" s="59"/>
      <c r="BGP364" s="59"/>
      <c r="BGQ364" s="59"/>
      <c r="BGR364" s="59"/>
      <c r="BGS364" s="59"/>
      <c r="BGT364" s="59"/>
      <c r="BGU364" s="59"/>
      <c r="BGV364" s="59"/>
      <c r="BGW364" s="59"/>
      <c r="BGX364" s="59"/>
      <c r="BGY364" s="59"/>
      <c r="BGZ364" s="59"/>
      <c r="BHA364" s="59"/>
      <c r="BHB364" s="59"/>
      <c r="BHC364" s="59"/>
      <c r="BHD364" s="59"/>
      <c r="BHE364" s="59"/>
      <c r="BHF364" s="59"/>
      <c r="BHG364" s="59"/>
      <c r="BHH364" s="59"/>
      <c r="BHI364" s="59"/>
      <c r="BHJ364" s="59"/>
      <c r="BHK364" s="59"/>
      <c r="BHL364" s="59"/>
      <c r="BHM364" s="59"/>
      <c r="BHN364" s="59"/>
      <c r="BHO364" s="59"/>
      <c r="BHP364" s="59"/>
      <c r="BHQ364" s="59"/>
      <c r="BHR364" s="59"/>
      <c r="BHS364" s="59"/>
      <c r="BHT364" s="59"/>
      <c r="BHU364" s="59"/>
      <c r="BHV364" s="59"/>
      <c r="BHW364" s="59"/>
      <c r="BHX364" s="59"/>
      <c r="BHY364" s="59"/>
      <c r="BHZ364" s="59"/>
      <c r="BIA364" s="59"/>
      <c r="BIB364" s="59"/>
      <c r="BIC364" s="59"/>
      <c r="BID364" s="59"/>
      <c r="BIE364" s="59"/>
      <c r="BIF364" s="59"/>
      <c r="BIG364" s="59"/>
      <c r="BIH364" s="59"/>
      <c r="BII364" s="59"/>
      <c r="BIJ364" s="59"/>
      <c r="BIK364" s="59"/>
      <c r="BIL364" s="59"/>
      <c r="BIM364" s="59"/>
      <c r="BIN364" s="59"/>
      <c r="BIO364" s="59"/>
      <c r="BIP364" s="59"/>
      <c r="BIQ364" s="59"/>
      <c r="BIR364" s="59"/>
      <c r="BIS364" s="59"/>
      <c r="BIT364" s="59"/>
      <c r="BIU364" s="59"/>
      <c r="BIV364" s="59"/>
      <c r="BIW364" s="59"/>
      <c r="BIX364" s="59"/>
      <c r="BIY364" s="59"/>
      <c r="BIZ364" s="59"/>
      <c r="BJA364" s="59"/>
      <c r="BJB364" s="59"/>
      <c r="BJC364" s="59"/>
      <c r="BJD364" s="59"/>
      <c r="BJE364" s="59"/>
      <c r="BJF364" s="59"/>
      <c r="BJG364" s="59"/>
      <c r="BJH364" s="59"/>
      <c r="BJI364" s="59"/>
      <c r="BJJ364" s="59"/>
      <c r="BJK364" s="59"/>
      <c r="BJL364" s="59"/>
      <c r="BJM364" s="59"/>
      <c r="BJN364" s="59"/>
      <c r="BJO364" s="59"/>
      <c r="BJP364" s="59"/>
      <c r="BJQ364" s="59"/>
      <c r="BJR364" s="59"/>
      <c r="BJS364" s="59"/>
      <c r="BJT364" s="59"/>
      <c r="BJU364" s="59"/>
      <c r="BJV364" s="59"/>
      <c r="BJW364" s="59"/>
      <c r="BJX364" s="59"/>
      <c r="BJY364" s="59"/>
      <c r="BJZ364" s="59"/>
      <c r="BKA364" s="59"/>
      <c r="BKB364" s="59"/>
      <c r="BKC364" s="59"/>
      <c r="BKD364" s="59"/>
      <c r="BKE364" s="59"/>
      <c r="BKF364" s="59"/>
      <c r="BKG364" s="59"/>
      <c r="BKH364" s="59"/>
      <c r="BKI364" s="59"/>
      <c r="BKJ364" s="59"/>
      <c r="BKK364" s="59"/>
      <c r="BKL364" s="59"/>
      <c r="BKM364" s="59"/>
      <c r="BKN364" s="59"/>
      <c r="BKO364" s="59"/>
      <c r="BKP364" s="59"/>
      <c r="BKQ364" s="59"/>
      <c r="BKR364" s="59"/>
      <c r="BKS364" s="59"/>
      <c r="BKT364" s="59"/>
      <c r="BKU364" s="59"/>
      <c r="BKV364" s="59"/>
      <c r="BKW364" s="59"/>
      <c r="BKX364" s="59"/>
      <c r="BKY364" s="59"/>
      <c r="BKZ364" s="59"/>
      <c r="BLA364" s="59"/>
      <c r="BLB364" s="59"/>
      <c r="BLC364" s="59"/>
      <c r="BLD364" s="59"/>
      <c r="BLE364" s="59"/>
      <c r="BLF364" s="59"/>
      <c r="BLG364" s="59"/>
      <c r="BLH364" s="59"/>
      <c r="BLI364" s="59"/>
      <c r="BLJ364" s="59"/>
      <c r="BLK364" s="59"/>
      <c r="BLL364" s="59"/>
      <c r="BLM364" s="59"/>
      <c r="BLN364" s="59"/>
      <c r="BLO364" s="59"/>
      <c r="BLP364" s="59"/>
      <c r="BLQ364" s="59"/>
      <c r="BLR364" s="59"/>
      <c r="BLS364" s="59"/>
      <c r="BLT364" s="59"/>
      <c r="BLU364" s="59"/>
      <c r="BLV364" s="59"/>
      <c r="BLW364" s="59"/>
      <c r="BLX364" s="59"/>
      <c r="BLY364" s="59"/>
      <c r="BLZ364" s="59"/>
      <c r="BMA364" s="59"/>
      <c r="BMB364" s="59"/>
      <c r="BMC364" s="59"/>
      <c r="BMD364" s="59"/>
      <c r="BME364" s="59"/>
      <c r="BMF364" s="59"/>
      <c r="BMG364" s="59"/>
      <c r="BMH364" s="59"/>
      <c r="BMI364" s="59"/>
      <c r="BMJ364" s="59"/>
      <c r="BMK364" s="59"/>
      <c r="BML364" s="59"/>
      <c r="BMM364" s="59"/>
      <c r="BMN364" s="59"/>
      <c r="BMO364" s="59"/>
      <c r="BMP364" s="59"/>
      <c r="BMQ364" s="59"/>
      <c r="BMR364" s="59"/>
      <c r="BMS364" s="59"/>
      <c r="BMT364" s="59"/>
      <c r="BMU364" s="59"/>
      <c r="BMV364" s="59"/>
      <c r="BMW364" s="59"/>
      <c r="BMX364" s="59"/>
      <c r="BMY364" s="59"/>
      <c r="BMZ364" s="59"/>
      <c r="BNA364" s="59"/>
      <c r="BNB364" s="59"/>
      <c r="BNC364" s="59"/>
      <c r="BND364" s="59"/>
      <c r="BNE364" s="59"/>
      <c r="BNF364" s="59"/>
      <c r="BNG364" s="59"/>
      <c r="BNH364" s="59"/>
      <c r="BNI364" s="59"/>
      <c r="BNJ364" s="59"/>
      <c r="BNK364" s="59"/>
      <c r="BNL364" s="59"/>
      <c r="BNM364" s="59"/>
      <c r="BNN364" s="59"/>
      <c r="BNO364" s="59"/>
      <c r="BNP364" s="59"/>
      <c r="BNQ364" s="59"/>
      <c r="BNR364" s="59"/>
      <c r="BNS364" s="59"/>
      <c r="BNT364" s="59"/>
      <c r="BNU364" s="59"/>
      <c r="BNV364" s="59"/>
      <c r="BNW364" s="59"/>
      <c r="BNX364" s="59"/>
      <c r="BNY364" s="59"/>
      <c r="BNZ364" s="59"/>
      <c r="BOA364" s="59"/>
      <c r="BOB364" s="59"/>
      <c r="BOC364" s="59"/>
      <c r="BOD364" s="59"/>
      <c r="BOE364" s="59"/>
      <c r="BOF364" s="59"/>
      <c r="BOG364" s="59"/>
      <c r="BOH364" s="59"/>
      <c r="BOI364" s="59"/>
      <c r="BOJ364" s="59"/>
      <c r="BOK364" s="59"/>
      <c r="BOL364" s="59"/>
      <c r="BOM364" s="59"/>
      <c r="BON364" s="59"/>
      <c r="BOO364" s="59"/>
      <c r="BOP364" s="59"/>
      <c r="BOQ364" s="59"/>
      <c r="BOR364" s="59"/>
      <c r="BOS364" s="59"/>
      <c r="BOT364" s="59"/>
      <c r="BOU364" s="59"/>
      <c r="BOV364" s="59"/>
      <c r="BOW364" s="59"/>
      <c r="BOX364" s="59"/>
      <c r="BOY364" s="59"/>
      <c r="BOZ364" s="59"/>
      <c r="BPA364" s="59"/>
      <c r="BPB364" s="59"/>
      <c r="BPC364" s="59"/>
      <c r="BPD364" s="59"/>
      <c r="BPE364" s="59"/>
      <c r="BPF364" s="59"/>
      <c r="BPG364" s="59"/>
      <c r="BPH364" s="59"/>
      <c r="BPI364" s="59"/>
      <c r="BPJ364" s="59"/>
      <c r="BPK364" s="59"/>
      <c r="BPL364" s="59"/>
      <c r="BPM364" s="59"/>
      <c r="BPN364" s="59"/>
      <c r="BPO364" s="59"/>
      <c r="BPP364" s="59"/>
      <c r="BPQ364" s="59"/>
      <c r="BPR364" s="59"/>
      <c r="BPS364" s="59"/>
      <c r="BPT364" s="59"/>
      <c r="BPU364" s="59"/>
      <c r="BPV364" s="59"/>
      <c r="BPW364" s="59"/>
      <c r="BPX364" s="59"/>
      <c r="BPY364" s="59"/>
      <c r="BPZ364" s="59"/>
      <c r="BQA364" s="59"/>
      <c r="BQB364" s="59"/>
      <c r="BQC364" s="59"/>
      <c r="BQD364" s="59"/>
      <c r="BQE364" s="59"/>
      <c r="BQF364" s="59"/>
      <c r="BQG364" s="59"/>
      <c r="BQH364" s="59"/>
      <c r="BQI364" s="59"/>
      <c r="BQJ364" s="59"/>
      <c r="BQK364" s="59"/>
      <c r="BQL364" s="59"/>
      <c r="BQM364" s="59"/>
      <c r="BQN364" s="59"/>
      <c r="BQO364" s="59"/>
      <c r="BQP364" s="59"/>
      <c r="BQQ364" s="59"/>
      <c r="BQR364" s="59"/>
      <c r="BQS364" s="59"/>
      <c r="BQT364" s="59"/>
      <c r="BQU364" s="59"/>
      <c r="BQV364" s="59"/>
      <c r="BQW364" s="59"/>
      <c r="BQX364" s="59"/>
      <c r="BQY364" s="59"/>
      <c r="BQZ364" s="59"/>
      <c r="BRA364" s="59"/>
      <c r="BRB364" s="59"/>
      <c r="BRC364" s="59"/>
      <c r="BRD364" s="59"/>
      <c r="BRE364" s="59"/>
      <c r="BRF364" s="59"/>
      <c r="BRG364" s="59"/>
      <c r="BRH364" s="59"/>
      <c r="BRI364" s="59"/>
      <c r="BRJ364" s="59"/>
      <c r="BRK364" s="59"/>
      <c r="BRL364" s="59"/>
      <c r="BRM364" s="59"/>
      <c r="BRN364" s="59"/>
      <c r="BRO364" s="59"/>
      <c r="BRP364" s="59"/>
      <c r="BRQ364" s="59"/>
      <c r="BRR364" s="59"/>
      <c r="BRS364" s="59"/>
      <c r="BRT364" s="59"/>
      <c r="BRU364" s="59"/>
      <c r="BRV364" s="59"/>
      <c r="BRW364" s="59"/>
      <c r="BRX364" s="59"/>
      <c r="BRY364" s="59"/>
      <c r="BRZ364" s="59"/>
      <c r="BSA364" s="59"/>
      <c r="BSB364" s="59"/>
      <c r="BSC364" s="59"/>
      <c r="BSD364" s="59"/>
      <c r="BSE364" s="59"/>
      <c r="BSF364" s="59"/>
      <c r="BSG364" s="59"/>
      <c r="BSH364" s="59"/>
      <c r="BSI364" s="59"/>
      <c r="BSJ364" s="59"/>
      <c r="BSK364" s="59"/>
      <c r="BSL364" s="59"/>
      <c r="BSM364" s="59"/>
      <c r="BSN364" s="59"/>
      <c r="BSO364" s="59"/>
      <c r="BSP364" s="59"/>
      <c r="BSQ364" s="59"/>
      <c r="BSR364" s="59"/>
      <c r="BSS364" s="59"/>
      <c r="BST364" s="59"/>
      <c r="BSU364" s="59"/>
      <c r="BSV364" s="59"/>
      <c r="BSW364" s="59"/>
      <c r="BSX364" s="59"/>
      <c r="BSY364" s="59"/>
      <c r="BSZ364" s="59"/>
      <c r="BTA364" s="59"/>
      <c r="BTB364" s="59"/>
      <c r="BTC364" s="59"/>
      <c r="BTD364" s="59"/>
      <c r="BTE364" s="59"/>
      <c r="BTF364" s="59"/>
      <c r="BTG364" s="59"/>
      <c r="BTH364" s="59"/>
      <c r="BTI364" s="59"/>
      <c r="BTJ364" s="59"/>
      <c r="BTK364" s="59"/>
      <c r="BTL364" s="59"/>
      <c r="BTM364" s="59"/>
      <c r="BTN364" s="59"/>
      <c r="BTO364" s="59"/>
      <c r="BTP364" s="59"/>
      <c r="BTQ364" s="59"/>
      <c r="BTR364" s="59"/>
      <c r="BTS364" s="59"/>
      <c r="BTT364" s="59"/>
      <c r="BTU364" s="59"/>
      <c r="BTV364" s="59"/>
      <c r="BTW364" s="59"/>
      <c r="BTX364" s="59"/>
      <c r="BTY364" s="59"/>
      <c r="BTZ364" s="59"/>
      <c r="BUA364" s="59"/>
      <c r="BUB364" s="59"/>
      <c r="BUC364" s="59"/>
      <c r="BUD364" s="59"/>
      <c r="BUE364" s="59"/>
      <c r="BUF364" s="59"/>
      <c r="BUG364" s="59"/>
      <c r="BUH364" s="59"/>
      <c r="BUI364" s="59"/>
      <c r="BUJ364" s="59"/>
      <c r="BUK364" s="59"/>
      <c r="BUL364" s="59"/>
      <c r="BUM364" s="59"/>
      <c r="BUN364" s="59"/>
      <c r="BUO364" s="59"/>
      <c r="BUP364" s="59"/>
      <c r="BUQ364" s="59"/>
      <c r="BUR364" s="59"/>
      <c r="BUS364" s="59"/>
      <c r="BUT364" s="59"/>
      <c r="BUU364" s="59"/>
      <c r="BUV364" s="59"/>
      <c r="BUW364" s="59"/>
      <c r="BUX364" s="59"/>
      <c r="BUY364" s="59"/>
      <c r="BUZ364" s="59"/>
      <c r="BVA364" s="59"/>
      <c r="BVB364" s="59"/>
      <c r="BVC364" s="59"/>
      <c r="BVD364" s="59"/>
      <c r="BVE364" s="59"/>
      <c r="BVF364" s="59"/>
      <c r="BVG364" s="59"/>
      <c r="BVH364" s="59"/>
      <c r="BVI364" s="59"/>
      <c r="BVJ364" s="59"/>
      <c r="BVK364" s="59"/>
      <c r="BVL364" s="59"/>
      <c r="BVM364" s="59"/>
      <c r="BVN364" s="59"/>
      <c r="BVO364" s="59"/>
      <c r="BVP364" s="59"/>
      <c r="BVQ364" s="59"/>
      <c r="BVR364" s="59"/>
      <c r="BVS364" s="59"/>
      <c r="BVT364" s="59"/>
      <c r="BVU364" s="59"/>
      <c r="BVV364" s="59"/>
      <c r="BVW364" s="59"/>
      <c r="BVX364" s="59"/>
      <c r="BVY364" s="59"/>
      <c r="BVZ364" s="59"/>
      <c r="BWA364" s="59"/>
      <c r="BWB364" s="59"/>
      <c r="BWC364" s="59"/>
      <c r="BWD364" s="59"/>
      <c r="BWE364" s="59"/>
      <c r="BWF364" s="59"/>
      <c r="BWG364" s="59"/>
      <c r="BWH364" s="59"/>
      <c r="BWI364" s="59"/>
      <c r="BWJ364" s="59"/>
      <c r="BWK364" s="59"/>
      <c r="BWL364" s="59"/>
      <c r="BWM364" s="59"/>
      <c r="BWN364" s="59"/>
      <c r="BWO364" s="59"/>
      <c r="BWP364" s="59"/>
      <c r="BWQ364" s="59"/>
      <c r="BWR364" s="59"/>
      <c r="BWS364" s="59"/>
      <c r="BWT364" s="59"/>
      <c r="BWU364" s="59"/>
      <c r="BWV364" s="59"/>
      <c r="BWW364" s="59"/>
      <c r="BWX364" s="59"/>
      <c r="BWY364" s="59"/>
      <c r="BWZ364" s="59"/>
      <c r="BXA364" s="59"/>
      <c r="BXB364" s="59"/>
      <c r="BXC364" s="59"/>
      <c r="BXD364" s="59"/>
      <c r="BXE364" s="59"/>
      <c r="BXF364" s="59"/>
      <c r="BXG364" s="59"/>
      <c r="BXH364" s="59"/>
      <c r="BXI364" s="59"/>
      <c r="BXJ364" s="59"/>
      <c r="BXK364" s="59"/>
      <c r="BXL364" s="59"/>
      <c r="BXM364" s="59"/>
      <c r="BXN364" s="59"/>
      <c r="BXO364" s="59"/>
      <c r="BXP364" s="59"/>
      <c r="BXQ364" s="59"/>
      <c r="BXR364" s="59"/>
      <c r="BXS364" s="59"/>
      <c r="BXT364" s="59"/>
      <c r="BXU364" s="59"/>
      <c r="BXV364" s="59"/>
      <c r="BXW364" s="59"/>
      <c r="BXX364" s="59"/>
      <c r="BXY364" s="59"/>
      <c r="BXZ364" s="59"/>
      <c r="BYA364" s="59"/>
      <c r="BYB364" s="59"/>
      <c r="BYC364" s="59"/>
      <c r="BYD364" s="59"/>
      <c r="BYE364" s="59"/>
      <c r="BYF364" s="59"/>
      <c r="BYG364" s="59"/>
      <c r="BYH364" s="59"/>
      <c r="BYI364" s="59"/>
      <c r="BYJ364" s="59"/>
      <c r="BYK364" s="59"/>
      <c r="BYL364" s="59"/>
      <c r="BYM364" s="59"/>
      <c r="BYN364" s="59"/>
      <c r="BYO364" s="59"/>
      <c r="BYP364" s="59"/>
      <c r="BYQ364" s="59"/>
      <c r="BYR364" s="59"/>
      <c r="BYS364" s="59"/>
      <c r="BYT364" s="59"/>
      <c r="BYU364" s="59"/>
      <c r="BYV364" s="59"/>
      <c r="BYW364" s="59"/>
      <c r="BYX364" s="59"/>
      <c r="BYY364" s="59"/>
      <c r="BYZ364" s="59"/>
      <c r="BZA364" s="59"/>
      <c r="BZB364" s="59"/>
      <c r="BZC364" s="59"/>
      <c r="BZD364" s="59"/>
      <c r="BZE364" s="59"/>
      <c r="BZF364" s="59"/>
      <c r="BZG364" s="59"/>
      <c r="BZH364" s="59"/>
      <c r="BZI364" s="59"/>
      <c r="BZJ364" s="59"/>
      <c r="BZK364" s="59"/>
      <c r="BZL364" s="59"/>
      <c r="BZM364" s="59"/>
      <c r="BZN364" s="59"/>
      <c r="BZO364" s="59"/>
      <c r="BZP364" s="59"/>
      <c r="BZQ364" s="59"/>
      <c r="BZR364" s="59"/>
      <c r="BZS364" s="59"/>
      <c r="BZT364" s="59"/>
      <c r="BZU364" s="59"/>
      <c r="BZV364" s="59"/>
      <c r="BZW364" s="59"/>
      <c r="BZX364" s="59"/>
      <c r="BZY364" s="59"/>
      <c r="BZZ364" s="59"/>
      <c r="CAA364" s="59"/>
      <c r="CAB364" s="59"/>
      <c r="CAC364" s="59"/>
      <c r="CAD364" s="59"/>
      <c r="CAE364" s="59"/>
      <c r="CAF364" s="59"/>
      <c r="CAG364" s="59"/>
      <c r="CAH364" s="59"/>
      <c r="CAI364" s="59"/>
      <c r="CAJ364" s="59"/>
      <c r="CAK364" s="59"/>
      <c r="CAL364" s="59"/>
      <c r="CAM364" s="59"/>
      <c r="CAN364" s="59"/>
      <c r="CAO364" s="59"/>
      <c r="CAP364" s="59"/>
      <c r="CAQ364" s="59"/>
      <c r="CAR364" s="59"/>
      <c r="CAS364" s="59"/>
      <c r="CAT364" s="59"/>
      <c r="CAU364" s="59"/>
      <c r="CAV364" s="59"/>
      <c r="CAW364" s="59"/>
      <c r="CAX364" s="59"/>
      <c r="CAY364" s="59"/>
      <c r="CAZ364" s="59"/>
      <c r="CBA364" s="59"/>
      <c r="CBB364" s="59"/>
      <c r="CBC364" s="59"/>
      <c r="CBD364" s="59"/>
      <c r="CBE364" s="59"/>
      <c r="CBF364" s="59"/>
      <c r="CBG364" s="59"/>
      <c r="CBH364" s="59"/>
      <c r="CBI364" s="59"/>
      <c r="CBJ364" s="59"/>
      <c r="CBK364" s="59"/>
      <c r="CBL364" s="59"/>
      <c r="CBM364" s="59"/>
      <c r="CBN364" s="59"/>
      <c r="CBO364" s="59"/>
      <c r="CBP364" s="59"/>
      <c r="CBQ364" s="59"/>
      <c r="CBR364" s="59"/>
      <c r="CBS364" s="59"/>
      <c r="CBT364" s="59"/>
      <c r="CBU364" s="59"/>
      <c r="CBV364" s="59"/>
      <c r="CBW364" s="59"/>
      <c r="CBX364" s="59"/>
      <c r="CBY364" s="59"/>
      <c r="CBZ364" s="59"/>
      <c r="CCA364" s="59"/>
      <c r="CCB364" s="59"/>
      <c r="CCC364" s="59"/>
      <c r="CCD364" s="59"/>
      <c r="CCE364" s="59"/>
      <c r="CCF364" s="59"/>
      <c r="CCG364" s="59"/>
      <c r="CCH364" s="59"/>
      <c r="CCI364" s="59"/>
      <c r="CCJ364" s="59"/>
      <c r="CCK364" s="59"/>
      <c r="CCL364" s="59"/>
      <c r="CCM364" s="59"/>
      <c r="CCN364" s="59"/>
      <c r="CCO364" s="59"/>
      <c r="CCP364" s="59"/>
      <c r="CCQ364" s="59"/>
      <c r="CCR364" s="59"/>
      <c r="CCS364" s="59"/>
      <c r="CCT364" s="59"/>
      <c r="CCU364" s="59"/>
      <c r="CCV364" s="59"/>
      <c r="CCW364" s="59"/>
      <c r="CCX364" s="59"/>
      <c r="CCY364" s="59"/>
      <c r="CCZ364" s="59"/>
      <c r="CDA364" s="59"/>
      <c r="CDB364" s="59"/>
      <c r="CDC364" s="59"/>
      <c r="CDD364" s="59"/>
      <c r="CDE364" s="59"/>
      <c r="CDF364" s="59"/>
      <c r="CDG364" s="59"/>
      <c r="CDH364" s="59"/>
      <c r="CDI364" s="59"/>
      <c r="CDJ364" s="59"/>
      <c r="CDK364" s="59"/>
      <c r="CDL364" s="59"/>
      <c r="CDM364" s="59"/>
      <c r="CDN364" s="59"/>
      <c r="CDO364" s="59"/>
      <c r="CDP364" s="59"/>
      <c r="CDQ364" s="59"/>
      <c r="CDR364" s="59"/>
      <c r="CDS364" s="59"/>
      <c r="CDT364" s="59"/>
      <c r="CDU364" s="59"/>
      <c r="CDV364" s="59"/>
      <c r="CDW364" s="59"/>
      <c r="CDX364" s="59"/>
      <c r="CDY364" s="59"/>
      <c r="CDZ364" s="59"/>
      <c r="CEA364" s="59"/>
      <c r="CEB364" s="59"/>
      <c r="CEC364" s="59"/>
      <c r="CED364" s="59"/>
      <c r="CEE364" s="59"/>
      <c r="CEF364" s="59"/>
      <c r="CEG364" s="59"/>
      <c r="CEH364" s="59"/>
      <c r="CEI364" s="59"/>
      <c r="CEJ364" s="59"/>
      <c r="CEK364" s="59"/>
      <c r="CEL364" s="59"/>
      <c r="CEM364" s="59"/>
      <c r="CEN364" s="59"/>
      <c r="CEO364" s="59"/>
      <c r="CEP364" s="59"/>
      <c r="CEQ364" s="59"/>
      <c r="CER364" s="59"/>
      <c r="CES364" s="59"/>
      <c r="CET364" s="59"/>
      <c r="CEU364" s="59"/>
      <c r="CEV364" s="59"/>
      <c r="CEW364" s="59"/>
      <c r="CEX364" s="59"/>
      <c r="CEY364" s="59"/>
      <c r="CEZ364" s="59"/>
      <c r="CFA364" s="59"/>
      <c r="CFB364" s="59"/>
      <c r="CFC364" s="59"/>
      <c r="CFD364" s="59"/>
      <c r="CFE364" s="59"/>
      <c r="CFF364" s="59"/>
      <c r="CFG364" s="59"/>
      <c r="CFH364" s="59"/>
      <c r="CFI364" s="59"/>
      <c r="CFJ364" s="59"/>
      <c r="CFK364" s="59"/>
      <c r="CFL364" s="59"/>
      <c r="CFM364" s="59"/>
      <c r="CFN364" s="59"/>
      <c r="CFO364" s="59"/>
      <c r="CFP364" s="59"/>
      <c r="CFQ364" s="59"/>
      <c r="CFR364" s="59"/>
      <c r="CFS364" s="59"/>
      <c r="CFT364" s="59"/>
      <c r="CFU364" s="59"/>
      <c r="CFV364" s="59"/>
      <c r="CFW364" s="59"/>
      <c r="CFX364" s="59"/>
      <c r="CFY364" s="59"/>
      <c r="CFZ364" s="59"/>
      <c r="CGA364" s="59"/>
      <c r="CGB364" s="59"/>
      <c r="CGC364" s="59"/>
      <c r="CGD364" s="59"/>
      <c r="CGE364" s="59"/>
      <c r="CGF364" s="59"/>
      <c r="CGG364" s="59"/>
      <c r="CGH364" s="59"/>
      <c r="CGI364" s="59"/>
      <c r="CGJ364" s="59"/>
      <c r="CGK364" s="59"/>
      <c r="CGL364" s="59"/>
      <c r="CGM364" s="59"/>
      <c r="CGN364" s="59"/>
      <c r="CGO364" s="59"/>
      <c r="CGP364" s="59"/>
      <c r="CGQ364" s="59"/>
      <c r="CGR364" s="59"/>
      <c r="CGS364" s="59"/>
      <c r="CGT364" s="59"/>
      <c r="CGU364" s="59"/>
      <c r="CGV364" s="59"/>
      <c r="CGW364" s="59"/>
      <c r="CGX364" s="59"/>
      <c r="CGY364" s="59"/>
      <c r="CGZ364" s="59"/>
      <c r="CHA364" s="59"/>
      <c r="CHB364" s="59"/>
      <c r="CHC364" s="59"/>
      <c r="CHD364" s="59"/>
      <c r="CHE364" s="59"/>
      <c r="CHF364" s="59"/>
      <c r="CHG364" s="59"/>
      <c r="CHH364" s="59"/>
      <c r="CHI364" s="59"/>
      <c r="CHJ364" s="59"/>
      <c r="CHK364" s="59"/>
      <c r="CHL364" s="59"/>
      <c r="CHM364" s="59"/>
      <c r="CHN364" s="59"/>
      <c r="CHO364" s="59"/>
      <c r="CHP364" s="59"/>
      <c r="CHQ364" s="59"/>
      <c r="CHR364" s="59"/>
      <c r="CHS364" s="59"/>
      <c r="CHT364" s="59"/>
      <c r="CHU364" s="59"/>
      <c r="CHV364" s="59"/>
      <c r="CHW364" s="59"/>
      <c r="CHX364" s="59"/>
      <c r="CHY364" s="59"/>
      <c r="CHZ364" s="59"/>
      <c r="CIA364" s="59"/>
      <c r="CIB364" s="59"/>
      <c r="CIC364" s="59"/>
      <c r="CID364" s="59"/>
      <c r="CIE364" s="59"/>
      <c r="CIF364" s="59"/>
      <c r="CIG364" s="59"/>
      <c r="CIH364" s="59"/>
      <c r="CII364" s="59"/>
      <c r="CIJ364" s="59"/>
      <c r="CIK364" s="59"/>
      <c r="CIL364" s="59"/>
      <c r="CIM364" s="59"/>
      <c r="CIN364" s="59"/>
      <c r="CIO364" s="59"/>
      <c r="CIP364" s="59"/>
      <c r="CIQ364" s="59"/>
      <c r="CIR364" s="59"/>
      <c r="CIS364" s="59"/>
      <c r="CIT364" s="59"/>
      <c r="CIU364" s="59"/>
      <c r="CIV364" s="59"/>
      <c r="CIW364" s="59"/>
      <c r="CIX364" s="59"/>
      <c r="CIY364" s="59"/>
      <c r="CIZ364" s="59"/>
      <c r="CJA364" s="59"/>
      <c r="CJB364" s="59"/>
      <c r="CJC364" s="59"/>
      <c r="CJD364" s="59"/>
      <c r="CJE364" s="59"/>
      <c r="CJF364" s="59"/>
      <c r="CJG364" s="59"/>
      <c r="CJH364" s="59"/>
      <c r="CJI364" s="59"/>
      <c r="CJJ364" s="59"/>
      <c r="CJK364" s="59"/>
      <c r="CJL364" s="59"/>
      <c r="CJM364" s="59"/>
      <c r="CJN364" s="59"/>
      <c r="CJO364" s="59"/>
      <c r="CJP364" s="59"/>
      <c r="CJQ364" s="59"/>
      <c r="CJR364" s="59"/>
      <c r="CJS364" s="59"/>
      <c r="CJT364" s="59"/>
      <c r="CJU364" s="59"/>
      <c r="CJV364" s="59"/>
      <c r="CJW364" s="59"/>
      <c r="CJX364" s="59"/>
      <c r="CJY364" s="59"/>
      <c r="CJZ364" s="59"/>
      <c r="CKA364" s="59"/>
      <c r="CKB364" s="59"/>
      <c r="CKC364" s="59"/>
      <c r="CKD364" s="59"/>
      <c r="CKE364" s="59"/>
      <c r="CKF364" s="59"/>
      <c r="CKG364" s="59"/>
      <c r="CKH364" s="59"/>
      <c r="CKI364" s="59"/>
      <c r="CKJ364" s="59"/>
      <c r="CKK364" s="59"/>
      <c r="CKL364" s="59"/>
      <c r="CKM364" s="59"/>
      <c r="CKN364" s="59"/>
      <c r="CKO364" s="59"/>
      <c r="CKP364" s="59"/>
      <c r="CKQ364" s="59"/>
      <c r="CKR364" s="59"/>
      <c r="CKS364" s="59"/>
      <c r="CKT364" s="59"/>
      <c r="CKU364" s="59"/>
      <c r="CKV364" s="59"/>
      <c r="CKW364" s="59"/>
      <c r="CKX364" s="59"/>
      <c r="CKY364" s="59"/>
      <c r="CKZ364" s="59"/>
      <c r="CLA364" s="59"/>
      <c r="CLB364" s="59"/>
      <c r="CLC364" s="59"/>
      <c r="CLD364" s="59"/>
      <c r="CLE364" s="59"/>
      <c r="CLF364" s="59"/>
      <c r="CLG364" s="59"/>
      <c r="CLH364" s="59"/>
      <c r="CLI364" s="59"/>
      <c r="CLJ364" s="59"/>
      <c r="CLK364" s="59"/>
      <c r="CLL364" s="59"/>
      <c r="CLM364" s="59"/>
      <c r="CLN364" s="59"/>
      <c r="CLO364" s="59"/>
      <c r="CLP364" s="59"/>
      <c r="CLQ364" s="59"/>
      <c r="CLR364" s="59"/>
      <c r="CLS364" s="59"/>
      <c r="CLT364" s="59"/>
      <c r="CLU364" s="59"/>
      <c r="CLV364" s="59"/>
      <c r="CLW364" s="59"/>
      <c r="CLX364" s="59"/>
      <c r="CLY364" s="59"/>
      <c r="CLZ364" s="59"/>
      <c r="CMA364" s="59"/>
      <c r="CMB364" s="59"/>
      <c r="CMC364" s="59"/>
      <c r="CMD364" s="59"/>
      <c r="CME364" s="59"/>
      <c r="CMF364" s="59"/>
      <c r="CMG364" s="59"/>
      <c r="CMH364" s="59"/>
      <c r="CMI364" s="59"/>
      <c r="CMJ364" s="59"/>
      <c r="CMK364" s="59"/>
      <c r="CML364" s="59"/>
      <c r="CMM364" s="59"/>
      <c r="CMN364" s="59"/>
      <c r="CMO364" s="59"/>
      <c r="CMP364" s="59"/>
      <c r="CMQ364" s="59"/>
      <c r="CMR364" s="59"/>
      <c r="CMS364" s="59"/>
      <c r="CMT364" s="59"/>
      <c r="CMU364" s="59"/>
      <c r="CMV364" s="59"/>
      <c r="CMW364" s="59"/>
      <c r="CMX364" s="59"/>
      <c r="CMY364" s="59"/>
      <c r="CMZ364" s="59"/>
      <c r="CNA364" s="59"/>
      <c r="CNB364" s="59"/>
      <c r="CNC364" s="59"/>
      <c r="CND364" s="59"/>
      <c r="CNE364" s="59"/>
      <c r="CNF364" s="59"/>
      <c r="CNG364" s="59"/>
      <c r="CNH364" s="59"/>
      <c r="CNI364" s="59"/>
      <c r="CNJ364" s="59"/>
      <c r="CNK364" s="59"/>
      <c r="CNL364" s="59"/>
      <c r="CNM364" s="59"/>
      <c r="CNN364" s="59"/>
      <c r="CNO364" s="59"/>
      <c r="CNP364" s="59"/>
      <c r="CNQ364" s="59"/>
      <c r="CNR364" s="59"/>
      <c r="CNS364" s="59"/>
      <c r="CNT364" s="59"/>
      <c r="CNU364" s="59"/>
      <c r="CNV364" s="59"/>
      <c r="CNW364" s="59"/>
      <c r="CNX364" s="59"/>
      <c r="CNY364" s="59"/>
      <c r="CNZ364" s="59"/>
      <c r="COA364" s="59"/>
      <c r="COB364" s="59"/>
      <c r="COC364" s="59"/>
      <c r="COD364" s="59"/>
      <c r="COE364" s="59"/>
      <c r="COF364" s="59"/>
      <c r="COG364" s="59"/>
      <c r="COH364" s="59"/>
      <c r="COI364" s="59"/>
      <c r="COJ364" s="59"/>
      <c r="COK364" s="59"/>
      <c r="COL364" s="59"/>
      <c r="COM364" s="59"/>
      <c r="CON364" s="59"/>
      <c r="COO364" s="59"/>
      <c r="COP364" s="59"/>
      <c r="COQ364" s="59"/>
      <c r="COR364" s="59"/>
      <c r="COS364" s="59"/>
      <c r="COT364" s="59"/>
      <c r="COU364" s="59"/>
      <c r="COV364" s="59"/>
      <c r="COW364" s="59"/>
      <c r="COX364" s="59"/>
      <c r="COY364" s="59"/>
      <c r="COZ364" s="59"/>
      <c r="CPA364" s="59"/>
      <c r="CPB364" s="59"/>
      <c r="CPC364" s="59"/>
      <c r="CPD364" s="59"/>
      <c r="CPE364" s="59"/>
      <c r="CPF364" s="59"/>
      <c r="CPG364" s="59"/>
      <c r="CPH364" s="59"/>
      <c r="CPI364" s="59"/>
      <c r="CPJ364" s="59"/>
      <c r="CPK364" s="59"/>
      <c r="CPL364" s="59"/>
      <c r="CPM364" s="59"/>
      <c r="CPN364" s="59"/>
      <c r="CPO364" s="59"/>
      <c r="CPP364" s="59"/>
      <c r="CPQ364" s="59"/>
      <c r="CPR364" s="59"/>
      <c r="CPS364" s="59"/>
      <c r="CPT364" s="59"/>
      <c r="CPU364" s="59"/>
      <c r="CPV364" s="59"/>
      <c r="CPW364" s="59"/>
      <c r="CPX364" s="59"/>
      <c r="CPY364" s="59"/>
      <c r="CPZ364" s="59"/>
      <c r="CQA364" s="59"/>
      <c r="CQB364" s="59"/>
      <c r="CQC364" s="59"/>
      <c r="CQD364" s="59"/>
      <c r="CQE364" s="59"/>
      <c r="CQF364" s="59"/>
      <c r="CQG364" s="59"/>
      <c r="CQH364" s="59"/>
      <c r="CQI364" s="59"/>
      <c r="CQJ364" s="59"/>
      <c r="CQK364" s="59"/>
      <c r="CQL364" s="59"/>
      <c r="CQM364" s="59"/>
      <c r="CQN364" s="59"/>
      <c r="CQO364" s="59"/>
      <c r="CQP364" s="59"/>
      <c r="CQQ364" s="59"/>
      <c r="CQR364" s="59"/>
      <c r="CQS364" s="59"/>
      <c r="CQT364" s="59"/>
      <c r="CQU364" s="59"/>
      <c r="CQV364" s="59"/>
      <c r="CQW364" s="59"/>
      <c r="CQX364" s="59"/>
      <c r="CQY364" s="59"/>
      <c r="CQZ364" s="59"/>
      <c r="CRA364" s="59"/>
      <c r="CRB364" s="59"/>
      <c r="CRC364" s="59"/>
      <c r="CRD364" s="59"/>
      <c r="CRE364" s="59"/>
      <c r="CRF364" s="59"/>
      <c r="CRG364" s="59"/>
      <c r="CRH364" s="59"/>
      <c r="CRI364" s="59"/>
      <c r="CRJ364" s="59"/>
      <c r="CRK364" s="59"/>
      <c r="CRL364" s="59"/>
      <c r="CRM364" s="59"/>
      <c r="CRN364" s="59"/>
      <c r="CRO364" s="59"/>
      <c r="CRP364" s="59"/>
      <c r="CRQ364" s="59"/>
      <c r="CRR364" s="59"/>
      <c r="CRS364" s="59"/>
      <c r="CRT364" s="59"/>
      <c r="CRU364" s="59"/>
      <c r="CRV364" s="59"/>
      <c r="CRW364" s="59"/>
      <c r="CRX364" s="59"/>
      <c r="CRY364" s="59"/>
      <c r="CRZ364" s="59"/>
      <c r="CSA364" s="59"/>
      <c r="CSB364" s="59"/>
      <c r="CSC364" s="59"/>
      <c r="CSD364" s="59"/>
      <c r="CSE364" s="59"/>
      <c r="CSF364" s="59"/>
      <c r="CSG364" s="59"/>
      <c r="CSH364" s="59"/>
      <c r="CSI364" s="59"/>
      <c r="CSJ364" s="59"/>
      <c r="CSK364" s="59"/>
      <c r="CSL364" s="59"/>
      <c r="CSM364" s="59"/>
      <c r="CSN364" s="59"/>
      <c r="CSO364" s="59"/>
      <c r="CSP364" s="59"/>
      <c r="CSQ364" s="59"/>
      <c r="CSR364" s="59"/>
      <c r="CSS364" s="59"/>
      <c r="CST364" s="59"/>
      <c r="CSU364" s="59"/>
      <c r="CSV364" s="59"/>
      <c r="CSW364" s="59"/>
      <c r="CSX364" s="59"/>
      <c r="CSY364" s="59"/>
      <c r="CSZ364" s="59"/>
      <c r="CTA364" s="59"/>
      <c r="CTB364" s="59"/>
      <c r="CTC364" s="59"/>
      <c r="CTD364" s="59"/>
      <c r="CTE364" s="59"/>
      <c r="CTF364" s="59"/>
      <c r="CTG364" s="59"/>
      <c r="CTH364" s="59"/>
      <c r="CTI364" s="59"/>
      <c r="CTJ364" s="59"/>
      <c r="CTK364" s="59"/>
      <c r="CTL364" s="59"/>
      <c r="CTM364" s="59"/>
      <c r="CTN364" s="59"/>
      <c r="CTO364" s="59"/>
      <c r="CTP364" s="59"/>
      <c r="CTQ364" s="59"/>
      <c r="CTR364" s="59"/>
      <c r="CTS364" s="59"/>
      <c r="CTT364" s="59"/>
      <c r="CTU364" s="59"/>
      <c r="CTV364" s="59"/>
      <c r="CTW364" s="59"/>
      <c r="CTX364" s="59"/>
      <c r="CTY364" s="59"/>
      <c r="CTZ364" s="59"/>
      <c r="CUA364" s="59"/>
      <c r="CUB364" s="59"/>
      <c r="CUC364" s="59"/>
      <c r="CUD364" s="59"/>
      <c r="CUE364" s="59"/>
      <c r="CUF364" s="59"/>
      <c r="CUG364" s="59"/>
      <c r="CUH364" s="59"/>
      <c r="CUI364" s="59"/>
      <c r="CUJ364" s="59"/>
      <c r="CUK364" s="59"/>
      <c r="CUL364" s="59"/>
      <c r="CUM364" s="59"/>
      <c r="CUN364" s="59"/>
      <c r="CUO364" s="59"/>
      <c r="CUP364" s="59"/>
      <c r="CUQ364" s="59"/>
      <c r="CUR364" s="59"/>
      <c r="CUS364" s="59"/>
      <c r="CUT364" s="59"/>
      <c r="CUU364" s="59"/>
      <c r="CUV364" s="59"/>
      <c r="CUW364" s="59"/>
      <c r="CUX364" s="59"/>
      <c r="CUY364" s="59"/>
      <c r="CUZ364" s="59"/>
      <c r="CVA364" s="59"/>
      <c r="CVB364" s="59"/>
      <c r="CVC364" s="59"/>
      <c r="CVD364" s="59"/>
      <c r="CVE364" s="59"/>
      <c r="CVF364" s="59"/>
      <c r="CVG364" s="59"/>
      <c r="CVH364" s="59"/>
      <c r="CVI364" s="59"/>
      <c r="CVJ364" s="59"/>
      <c r="CVK364" s="59"/>
      <c r="CVL364" s="59"/>
      <c r="CVM364" s="59"/>
      <c r="CVN364" s="59"/>
      <c r="CVO364" s="59"/>
      <c r="CVP364" s="59"/>
      <c r="CVQ364" s="59"/>
      <c r="CVR364" s="59"/>
      <c r="CVS364" s="59"/>
      <c r="CVT364" s="59"/>
      <c r="CVU364" s="59"/>
      <c r="CVV364" s="59"/>
      <c r="CVW364" s="59"/>
      <c r="CVX364" s="59"/>
      <c r="CVY364" s="59"/>
      <c r="CVZ364" s="59"/>
      <c r="CWA364" s="59"/>
      <c r="CWB364" s="59"/>
      <c r="CWC364" s="59"/>
      <c r="CWD364" s="59"/>
      <c r="CWE364" s="59"/>
      <c r="CWF364" s="59"/>
      <c r="CWG364" s="59"/>
      <c r="CWH364" s="59"/>
      <c r="CWI364" s="59"/>
      <c r="CWJ364" s="59"/>
      <c r="CWK364" s="59"/>
      <c r="CWL364" s="59"/>
      <c r="CWM364" s="59"/>
      <c r="CWN364" s="59"/>
      <c r="CWO364" s="59"/>
      <c r="CWP364" s="59"/>
      <c r="CWQ364" s="59"/>
      <c r="CWR364" s="59"/>
      <c r="CWS364" s="59"/>
      <c r="CWT364" s="59"/>
      <c r="CWU364" s="59"/>
      <c r="CWV364" s="59"/>
      <c r="CWW364" s="59"/>
      <c r="CWX364" s="59"/>
      <c r="CWY364" s="59"/>
      <c r="CWZ364" s="59"/>
      <c r="CXA364" s="59"/>
      <c r="CXB364" s="59"/>
      <c r="CXC364" s="59"/>
      <c r="CXD364" s="59"/>
      <c r="CXE364" s="59"/>
      <c r="CXF364" s="59"/>
      <c r="CXG364" s="59"/>
      <c r="CXH364" s="59"/>
      <c r="CXI364" s="59"/>
      <c r="CXJ364" s="59"/>
      <c r="CXK364" s="59"/>
      <c r="CXL364" s="59"/>
      <c r="CXM364" s="59"/>
      <c r="CXN364" s="59"/>
      <c r="CXO364" s="59"/>
      <c r="CXP364" s="59"/>
      <c r="CXQ364" s="59"/>
      <c r="CXR364" s="59"/>
      <c r="CXS364" s="59"/>
      <c r="CXT364" s="59"/>
      <c r="CXU364" s="59"/>
      <c r="CXV364" s="59"/>
      <c r="CXW364" s="59"/>
      <c r="CXX364" s="59"/>
      <c r="CXY364" s="59"/>
      <c r="CXZ364" s="59"/>
      <c r="CYA364" s="59"/>
      <c r="CYB364" s="59"/>
      <c r="CYC364" s="59"/>
      <c r="CYD364" s="59"/>
      <c r="CYE364" s="59"/>
      <c r="CYF364" s="59"/>
      <c r="CYG364" s="59"/>
      <c r="CYH364" s="59"/>
      <c r="CYI364" s="59"/>
      <c r="CYJ364" s="59"/>
      <c r="CYK364" s="59"/>
      <c r="CYL364" s="59"/>
      <c r="CYM364" s="59"/>
      <c r="CYN364" s="59"/>
      <c r="CYO364" s="59"/>
      <c r="CYP364" s="59"/>
      <c r="CYQ364" s="59"/>
      <c r="CYR364" s="59"/>
      <c r="CYS364" s="59"/>
      <c r="CYT364" s="59"/>
      <c r="CYU364" s="59"/>
      <c r="CYV364" s="59"/>
      <c r="CYW364" s="59"/>
      <c r="CYX364" s="59"/>
      <c r="CYY364" s="59"/>
      <c r="CYZ364" s="59"/>
      <c r="CZA364" s="59"/>
      <c r="CZB364" s="59"/>
      <c r="CZC364" s="59"/>
      <c r="CZD364" s="59"/>
      <c r="CZE364" s="59"/>
      <c r="CZF364" s="59"/>
      <c r="CZG364" s="59"/>
      <c r="CZH364" s="59"/>
      <c r="CZI364" s="59"/>
      <c r="CZJ364" s="59"/>
      <c r="CZK364" s="59"/>
      <c r="CZL364" s="59"/>
      <c r="CZM364" s="59"/>
      <c r="CZN364" s="59"/>
      <c r="CZO364" s="59"/>
      <c r="CZP364" s="59"/>
      <c r="CZQ364" s="59"/>
      <c r="CZR364" s="59"/>
      <c r="CZS364" s="59"/>
      <c r="CZT364" s="59"/>
      <c r="CZU364" s="59"/>
      <c r="CZV364" s="59"/>
      <c r="CZW364" s="59"/>
      <c r="CZX364" s="59"/>
      <c r="CZY364" s="59"/>
      <c r="CZZ364" s="59"/>
      <c r="DAA364" s="59"/>
      <c r="DAB364" s="59"/>
      <c r="DAC364" s="59"/>
      <c r="DAD364" s="59"/>
      <c r="DAE364" s="59"/>
      <c r="DAF364" s="59"/>
      <c r="DAG364" s="59"/>
      <c r="DAH364" s="59"/>
      <c r="DAI364" s="59"/>
      <c r="DAJ364" s="59"/>
      <c r="DAK364" s="59"/>
      <c r="DAL364" s="59"/>
      <c r="DAM364" s="59"/>
      <c r="DAN364" s="59"/>
      <c r="DAO364" s="59"/>
      <c r="DAP364" s="59"/>
      <c r="DAQ364" s="59"/>
      <c r="DAR364" s="59"/>
      <c r="DAS364" s="59"/>
      <c r="DAT364" s="59"/>
      <c r="DAU364" s="59"/>
      <c r="DAV364" s="59"/>
      <c r="DAW364" s="59"/>
      <c r="DAX364" s="59"/>
      <c r="DAY364" s="59"/>
      <c r="DAZ364" s="59"/>
      <c r="DBA364" s="59"/>
      <c r="DBB364" s="59"/>
      <c r="DBC364" s="59"/>
      <c r="DBD364" s="59"/>
      <c r="DBE364" s="59"/>
      <c r="DBF364" s="59"/>
      <c r="DBG364" s="59"/>
      <c r="DBH364" s="59"/>
      <c r="DBI364" s="59"/>
      <c r="DBJ364" s="59"/>
      <c r="DBK364" s="59"/>
      <c r="DBL364" s="59"/>
      <c r="DBM364" s="59"/>
      <c r="DBN364" s="59"/>
      <c r="DBO364" s="59"/>
      <c r="DBP364" s="59"/>
      <c r="DBQ364" s="59"/>
      <c r="DBR364" s="59"/>
      <c r="DBS364" s="59"/>
      <c r="DBT364" s="59"/>
      <c r="DBU364" s="59"/>
      <c r="DBV364" s="59"/>
      <c r="DBW364" s="59"/>
      <c r="DBX364" s="59"/>
      <c r="DBY364" s="59"/>
      <c r="DBZ364" s="59"/>
      <c r="DCA364" s="59"/>
      <c r="DCB364" s="59"/>
      <c r="DCC364" s="59"/>
      <c r="DCD364" s="59"/>
      <c r="DCE364" s="59"/>
      <c r="DCF364" s="59"/>
      <c r="DCG364" s="59"/>
      <c r="DCH364" s="59"/>
      <c r="DCI364" s="59"/>
      <c r="DCJ364" s="59"/>
      <c r="DCK364" s="59"/>
      <c r="DCL364" s="59"/>
      <c r="DCM364" s="59"/>
      <c r="DCN364" s="59"/>
      <c r="DCO364" s="59"/>
      <c r="DCP364" s="59"/>
      <c r="DCQ364" s="59"/>
      <c r="DCR364" s="59"/>
      <c r="DCS364" s="59"/>
      <c r="DCT364" s="59"/>
      <c r="DCU364" s="59"/>
      <c r="DCV364" s="59"/>
      <c r="DCW364" s="59"/>
      <c r="DCX364" s="59"/>
      <c r="DCY364" s="59"/>
      <c r="DCZ364" s="59"/>
      <c r="DDA364" s="59"/>
      <c r="DDB364" s="59"/>
      <c r="DDC364" s="59"/>
      <c r="DDD364" s="59"/>
      <c r="DDE364" s="59"/>
      <c r="DDF364" s="59"/>
      <c r="DDG364" s="59"/>
      <c r="DDH364" s="59"/>
      <c r="DDI364" s="59"/>
      <c r="DDJ364" s="59"/>
      <c r="DDK364" s="59"/>
      <c r="DDL364" s="59"/>
      <c r="DDM364" s="59"/>
      <c r="DDN364" s="59"/>
      <c r="DDO364" s="59"/>
      <c r="DDP364" s="59"/>
      <c r="DDQ364" s="59"/>
      <c r="DDR364" s="59"/>
      <c r="DDS364" s="59"/>
      <c r="DDT364" s="59"/>
      <c r="DDU364" s="59"/>
      <c r="DDV364" s="59"/>
      <c r="DDW364" s="59"/>
      <c r="DDX364" s="59"/>
      <c r="DDY364" s="59"/>
      <c r="DDZ364" s="59"/>
      <c r="DEA364" s="59"/>
      <c r="DEB364" s="59"/>
      <c r="DEC364" s="59"/>
      <c r="DED364" s="59"/>
      <c r="DEE364" s="59"/>
      <c r="DEF364" s="59"/>
      <c r="DEG364" s="59"/>
      <c r="DEH364" s="59"/>
      <c r="DEI364" s="59"/>
      <c r="DEJ364" s="59"/>
      <c r="DEK364" s="59"/>
      <c r="DEL364" s="59"/>
      <c r="DEM364" s="59"/>
      <c r="DEN364" s="59"/>
      <c r="DEO364" s="59"/>
      <c r="DEP364" s="59"/>
      <c r="DEQ364" s="59"/>
      <c r="DER364" s="59"/>
      <c r="DES364" s="59"/>
      <c r="DET364" s="59"/>
      <c r="DEU364" s="59"/>
      <c r="DEV364" s="59"/>
      <c r="DEW364" s="59"/>
      <c r="DEX364" s="59"/>
      <c r="DEY364" s="59"/>
      <c r="DEZ364" s="59"/>
      <c r="DFA364" s="59"/>
      <c r="DFB364" s="59"/>
      <c r="DFC364" s="59"/>
      <c r="DFD364" s="59"/>
      <c r="DFE364" s="59"/>
      <c r="DFF364" s="59"/>
      <c r="DFG364" s="59"/>
      <c r="DFH364" s="59"/>
      <c r="DFI364" s="59"/>
      <c r="DFJ364" s="59"/>
      <c r="DFK364" s="59"/>
      <c r="DFL364" s="59"/>
      <c r="DFM364" s="59"/>
      <c r="DFN364" s="59"/>
      <c r="DFO364" s="59"/>
      <c r="DFP364" s="59"/>
      <c r="DFQ364" s="59"/>
      <c r="DFR364" s="59"/>
      <c r="DFS364" s="59"/>
      <c r="DFT364" s="59"/>
      <c r="DFU364" s="59"/>
      <c r="DFV364" s="59"/>
      <c r="DFW364" s="59"/>
      <c r="DFX364" s="59"/>
      <c r="DFY364" s="59"/>
      <c r="DFZ364" s="59"/>
      <c r="DGA364" s="59"/>
      <c r="DGB364" s="59"/>
      <c r="DGC364" s="59"/>
      <c r="DGD364" s="59"/>
      <c r="DGE364" s="59"/>
      <c r="DGF364" s="59"/>
      <c r="DGG364" s="59"/>
      <c r="DGH364" s="59"/>
      <c r="DGI364" s="59"/>
      <c r="DGJ364" s="59"/>
      <c r="DGK364" s="59"/>
      <c r="DGL364" s="59"/>
      <c r="DGM364" s="59"/>
      <c r="DGN364" s="59"/>
      <c r="DGO364" s="59"/>
      <c r="DGP364" s="59"/>
      <c r="DGQ364" s="59"/>
      <c r="DGR364" s="59"/>
      <c r="DGS364" s="59"/>
      <c r="DGT364" s="59"/>
      <c r="DGU364" s="59"/>
      <c r="DGV364" s="59"/>
      <c r="DGW364" s="59"/>
      <c r="DGX364" s="59"/>
      <c r="DGY364" s="59"/>
      <c r="DGZ364" s="59"/>
      <c r="DHA364" s="59"/>
      <c r="DHB364" s="59"/>
      <c r="DHC364" s="59"/>
      <c r="DHD364" s="59"/>
      <c r="DHE364" s="59"/>
      <c r="DHF364" s="59"/>
      <c r="DHG364" s="59"/>
      <c r="DHH364" s="59"/>
      <c r="DHI364" s="59"/>
      <c r="DHJ364" s="59"/>
      <c r="DHK364" s="59"/>
      <c r="DHL364" s="59"/>
      <c r="DHM364" s="59"/>
      <c r="DHN364" s="59"/>
      <c r="DHO364" s="59"/>
      <c r="DHP364" s="59"/>
      <c r="DHQ364" s="59"/>
      <c r="DHR364" s="59"/>
      <c r="DHS364" s="59"/>
      <c r="DHT364" s="59"/>
      <c r="DHU364" s="59"/>
      <c r="DHV364" s="59"/>
      <c r="DHW364" s="59"/>
      <c r="DHX364" s="59"/>
      <c r="DHY364" s="59"/>
      <c r="DHZ364" s="59"/>
      <c r="DIA364" s="59"/>
      <c r="DIB364" s="59"/>
      <c r="DIC364" s="59"/>
      <c r="DID364" s="59"/>
      <c r="DIE364" s="59"/>
      <c r="DIF364" s="59"/>
      <c r="DIG364" s="59"/>
      <c r="DIH364" s="59"/>
      <c r="DII364" s="59"/>
      <c r="DIJ364" s="59"/>
      <c r="DIK364" s="59"/>
      <c r="DIL364" s="59"/>
      <c r="DIM364" s="59"/>
      <c r="DIN364" s="59"/>
      <c r="DIO364" s="59"/>
      <c r="DIP364" s="59"/>
      <c r="DIQ364" s="59"/>
      <c r="DIR364" s="59"/>
      <c r="DIS364" s="59"/>
      <c r="DIT364" s="59"/>
      <c r="DIU364" s="59"/>
      <c r="DIV364" s="59"/>
      <c r="DIW364" s="59"/>
      <c r="DIX364" s="59"/>
      <c r="DIY364" s="59"/>
      <c r="DIZ364" s="59"/>
      <c r="DJA364" s="59"/>
      <c r="DJB364" s="59"/>
      <c r="DJC364" s="59"/>
      <c r="DJD364" s="59"/>
      <c r="DJE364" s="59"/>
      <c r="DJF364" s="59"/>
      <c r="DJG364" s="59"/>
      <c r="DJH364" s="59"/>
      <c r="DJI364" s="59"/>
      <c r="DJJ364" s="59"/>
      <c r="DJK364" s="59"/>
      <c r="DJL364" s="59"/>
      <c r="DJM364" s="59"/>
      <c r="DJN364" s="59"/>
      <c r="DJO364" s="59"/>
      <c r="DJP364" s="59"/>
      <c r="DJQ364" s="59"/>
      <c r="DJR364" s="59"/>
      <c r="DJS364" s="59"/>
      <c r="DJT364" s="59"/>
      <c r="DJU364" s="59"/>
      <c r="DJV364" s="59"/>
      <c r="DJW364" s="59"/>
      <c r="DJX364" s="59"/>
      <c r="DJY364" s="59"/>
      <c r="DJZ364" s="59"/>
      <c r="DKA364" s="59"/>
      <c r="DKB364" s="59"/>
      <c r="DKC364" s="59"/>
      <c r="DKD364" s="59"/>
      <c r="DKE364" s="59"/>
      <c r="DKF364" s="59"/>
      <c r="DKG364" s="59"/>
      <c r="DKH364" s="59"/>
      <c r="DKI364" s="59"/>
      <c r="DKJ364" s="59"/>
      <c r="DKK364" s="59"/>
      <c r="DKL364" s="59"/>
      <c r="DKM364" s="59"/>
      <c r="DKN364" s="59"/>
      <c r="DKO364" s="59"/>
      <c r="DKP364" s="59"/>
      <c r="DKQ364" s="59"/>
      <c r="DKR364" s="59"/>
      <c r="DKS364" s="59"/>
      <c r="DKT364" s="59"/>
      <c r="DKU364" s="59"/>
      <c r="DKV364" s="59"/>
      <c r="DKW364" s="59"/>
      <c r="DKX364" s="59"/>
      <c r="DKY364" s="59"/>
      <c r="DKZ364" s="59"/>
      <c r="DLA364" s="59"/>
      <c r="DLB364" s="59"/>
      <c r="DLC364" s="59"/>
      <c r="DLD364" s="59"/>
      <c r="DLE364" s="59"/>
      <c r="DLF364" s="59"/>
      <c r="DLG364" s="59"/>
      <c r="DLH364" s="59"/>
      <c r="DLI364" s="59"/>
      <c r="DLJ364" s="59"/>
      <c r="DLK364" s="59"/>
      <c r="DLL364" s="59"/>
      <c r="DLM364" s="59"/>
      <c r="DLN364" s="59"/>
      <c r="DLO364" s="59"/>
      <c r="DLP364" s="59"/>
      <c r="DLQ364" s="59"/>
      <c r="DLR364" s="59"/>
      <c r="DLS364" s="59"/>
      <c r="DLT364" s="59"/>
      <c r="DLU364" s="59"/>
      <c r="DLV364" s="59"/>
      <c r="DLW364" s="59"/>
      <c r="DLX364" s="59"/>
      <c r="DLY364" s="59"/>
      <c r="DLZ364" s="59"/>
      <c r="DMA364" s="59"/>
      <c r="DMB364" s="59"/>
      <c r="DMC364" s="59"/>
      <c r="DMD364" s="59"/>
      <c r="DME364" s="59"/>
      <c r="DMF364" s="59"/>
      <c r="DMG364" s="59"/>
      <c r="DMH364" s="59"/>
      <c r="DMI364" s="59"/>
      <c r="DMJ364" s="59"/>
      <c r="DMK364" s="59"/>
      <c r="DML364" s="59"/>
      <c r="DMM364" s="59"/>
      <c r="DMN364" s="59"/>
      <c r="DMO364" s="59"/>
      <c r="DMP364" s="59"/>
      <c r="DMQ364" s="59"/>
      <c r="DMR364" s="59"/>
      <c r="DMS364" s="59"/>
      <c r="DMT364" s="59"/>
      <c r="DMU364" s="59"/>
      <c r="DMV364" s="59"/>
      <c r="DMW364" s="59"/>
      <c r="DMX364" s="59"/>
      <c r="DMY364" s="59"/>
      <c r="DMZ364" s="59"/>
      <c r="DNA364" s="59"/>
      <c r="DNB364" s="59"/>
      <c r="DNC364" s="59"/>
      <c r="DND364" s="59"/>
      <c r="DNE364" s="59"/>
      <c r="DNF364" s="59"/>
      <c r="DNG364" s="59"/>
      <c r="DNH364" s="59"/>
      <c r="DNI364" s="59"/>
      <c r="DNJ364" s="59"/>
      <c r="DNK364" s="59"/>
      <c r="DNL364" s="59"/>
      <c r="DNM364" s="59"/>
      <c r="DNN364" s="59"/>
      <c r="DNO364" s="59"/>
      <c r="DNP364" s="59"/>
      <c r="DNQ364" s="59"/>
      <c r="DNR364" s="59"/>
      <c r="DNS364" s="59"/>
      <c r="DNT364" s="59"/>
      <c r="DNU364" s="59"/>
      <c r="DNV364" s="59"/>
      <c r="DNW364" s="59"/>
      <c r="DNX364" s="59"/>
      <c r="DNY364" s="59"/>
      <c r="DNZ364" s="59"/>
      <c r="DOA364" s="59"/>
      <c r="DOB364" s="59"/>
      <c r="DOC364" s="59"/>
      <c r="DOD364" s="59"/>
      <c r="DOE364" s="59"/>
      <c r="DOF364" s="59"/>
      <c r="DOG364" s="59"/>
      <c r="DOH364" s="59"/>
      <c r="DOI364" s="59"/>
      <c r="DOJ364" s="59"/>
      <c r="DOK364" s="59"/>
      <c r="DOL364" s="59"/>
      <c r="DOM364" s="59"/>
      <c r="DON364" s="59"/>
      <c r="DOO364" s="59"/>
      <c r="DOP364" s="59"/>
      <c r="DOQ364" s="59"/>
      <c r="DOR364" s="59"/>
      <c r="DOS364" s="59"/>
      <c r="DOT364" s="59"/>
      <c r="DOU364" s="59"/>
      <c r="DOV364" s="59"/>
      <c r="DOW364" s="59"/>
      <c r="DOX364" s="59"/>
      <c r="DOY364" s="59"/>
      <c r="DOZ364" s="59"/>
      <c r="DPA364" s="59"/>
      <c r="DPB364" s="59"/>
      <c r="DPC364" s="59"/>
      <c r="DPD364" s="59"/>
      <c r="DPE364" s="59"/>
      <c r="DPF364" s="59"/>
      <c r="DPG364" s="59"/>
      <c r="DPH364" s="59"/>
      <c r="DPI364" s="59"/>
      <c r="DPJ364" s="59"/>
      <c r="DPK364" s="59"/>
      <c r="DPL364" s="59"/>
      <c r="DPM364" s="59"/>
      <c r="DPN364" s="59"/>
      <c r="DPO364" s="59"/>
      <c r="DPP364" s="59"/>
      <c r="DPQ364" s="59"/>
      <c r="DPR364" s="59"/>
      <c r="DPS364" s="59"/>
      <c r="DPT364" s="59"/>
      <c r="DPU364" s="59"/>
      <c r="DPV364" s="59"/>
      <c r="DPW364" s="59"/>
      <c r="DPX364" s="59"/>
      <c r="DPY364" s="59"/>
      <c r="DPZ364" s="59"/>
      <c r="DQA364" s="59"/>
      <c r="DQB364" s="59"/>
      <c r="DQC364" s="59"/>
      <c r="DQD364" s="59"/>
      <c r="DQE364" s="59"/>
      <c r="DQF364" s="59"/>
      <c r="DQG364" s="59"/>
      <c r="DQH364" s="59"/>
      <c r="DQI364" s="59"/>
      <c r="DQJ364" s="59"/>
      <c r="DQK364" s="59"/>
      <c r="DQL364" s="59"/>
      <c r="DQM364" s="59"/>
      <c r="DQN364" s="59"/>
      <c r="DQO364" s="59"/>
      <c r="DQP364" s="59"/>
      <c r="DQQ364" s="59"/>
      <c r="DQR364" s="59"/>
      <c r="DQS364" s="59"/>
      <c r="DQT364" s="59"/>
      <c r="DQU364" s="59"/>
      <c r="DQV364" s="59"/>
      <c r="DQW364" s="59"/>
      <c r="DQX364" s="59"/>
      <c r="DQY364" s="59"/>
      <c r="DQZ364" s="59"/>
      <c r="DRA364" s="59"/>
      <c r="DRB364" s="59"/>
      <c r="DRC364" s="59"/>
      <c r="DRD364" s="59"/>
      <c r="DRE364" s="59"/>
      <c r="DRF364" s="59"/>
      <c r="DRG364" s="59"/>
      <c r="DRH364" s="59"/>
      <c r="DRI364" s="59"/>
      <c r="DRJ364" s="59"/>
      <c r="DRK364" s="59"/>
      <c r="DRL364" s="59"/>
      <c r="DRM364" s="59"/>
      <c r="DRN364" s="59"/>
      <c r="DRO364" s="59"/>
      <c r="DRP364" s="59"/>
      <c r="DRQ364" s="59"/>
      <c r="DRR364" s="59"/>
      <c r="DRS364" s="59"/>
      <c r="DRT364" s="59"/>
      <c r="DRU364" s="59"/>
      <c r="DRV364" s="59"/>
      <c r="DRW364" s="59"/>
      <c r="DRX364" s="59"/>
      <c r="DRY364" s="59"/>
      <c r="DRZ364" s="59"/>
      <c r="DSA364" s="59"/>
      <c r="DSB364" s="59"/>
      <c r="DSC364" s="59"/>
      <c r="DSD364" s="59"/>
      <c r="DSE364" s="59"/>
      <c r="DSF364" s="59"/>
      <c r="DSG364" s="59"/>
      <c r="DSH364" s="59"/>
      <c r="DSI364" s="59"/>
      <c r="DSJ364" s="59"/>
      <c r="DSK364" s="59"/>
      <c r="DSL364" s="59"/>
      <c r="DSM364" s="59"/>
      <c r="DSN364" s="59"/>
      <c r="DSO364" s="59"/>
      <c r="DSP364" s="59"/>
      <c r="DSQ364" s="59"/>
      <c r="DSR364" s="59"/>
      <c r="DSS364" s="59"/>
      <c r="DST364" s="59"/>
      <c r="DSU364" s="59"/>
      <c r="DSV364" s="59"/>
      <c r="DSW364" s="59"/>
      <c r="DSX364" s="59"/>
      <c r="DSY364" s="59"/>
      <c r="DSZ364" s="59"/>
      <c r="DTA364" s="59"/>
      <c r="DTB364" s="59"/>
      <c r="DTC364" s="59"/>
      <c r="DTD364" s="59"/>
      <c r="DTE364" s="59"/>
      <c r="DTF364" s="59"/>
      <c r="DTG364" s="59"/>
      <c r="DTH364" s="59"/>
      <c r="DTI364" s="59"/>
      <c r="DTJ364" s="59"/>
      <c r="DTK364" s="59"/>
      <c r="DTL364" s="59"/>
      <c r="DTM364" s="59"/>
      <c r="DTN364" s="59"/>
      <c r="DTO364" s="59"/>
      <c r="DTP364" s="59"/>
      <c r="DTQ364" s="59"/>
      <c r="DTR364" s="59"/>
      <c r="DTS364" s="59"/>
      <c r="DTT364" s="59"/>
      <c r="DTU364" s="59"/>
      <c r="DTV364" s="59"/>
      <c r="DTW364" s="59"/>
      <c r="DTX364" s="59"/>
      <c r="DTY364" s="59"/>
      <c r="DTZ364" s="59"/>
      <c r="DUA364" s="59"/>
      <c r="DUB364" s="59"/>
      <c r="DUC364" s="59"/>
      <c r="DUD364" s="59"/>
      <c r="DUE364" s="59"/>
      <c r="DUF364" s="59"/>
      <c r="DUG364" s="59"/>
      <c r="DUH364" s="59"/>
      <c r="DUI364" s="59"/>
      <c r="DUJ364" s="59"/>
      <c r="DUK364" s="59"/>
      <c r="DUL364" s="59"/>
      <c r="DUM364" s="59"/>
      <c r="DUN364" s="59"/>
      <c r="DUO364" s="59"/>
      <c r="DUP364" s="59"/>
      <c r="DUQ364" s="59"/>
      <c r="DUR364" s="59"/>
      <c r="DUS364" s="59"/>
      <c r="DUT364" s="59"/>
      <c r="DUU364" s="59"/>
      <c r="DUV364" s="59"/>
      <c r="DUW364" s="59"/>
      <c r="DUX364" s="59"/>
      <c r="DUY364" s="59"/>
      <c r="DUZ364" s="59"/>
      <c r="DVA364" s="59"/>
      <c r="DVB364" s="59"/>
      <c r="DVC364" s="59"/>
      <c r="DVD364" s="59"/>
      <c r="DVE364" s="59"/>
      <c r="DVF364" s="59"/>
      <c r="DVG364" s="59"/>
      <c r="DVH364" s="59"/>
      <c r="DVI364" s="59"/>
      <c r="DVJ364" s="59"/>
      <c r="DVK364" s="59"/>
      <c r="DVL364" s="59"/>
      <c r="DVM364" s="59"/>
      <c r="DVN364" s="59"/>
      <c r="DVO364" s="59"/>
      <c r="DVP364" s="59"/>
      <c r="DVQ364" s="59"/>
      <c r="DVR364" s="59"/>
      <c r="DVS364" s="59"/>
      <c r="DVT364" s="59"/>
      <c r="DVU364" s="59"/>
      <c r="DVV364" s="59"/>
      <c r="DVW364" s="59"/>
      <c r="DVX364" s="59"/>
      <c r="DVY364" s="59"/>
      <c r="DVZ364" s="59"/>
      <c r="DWA364" s="59"/>
      <c r="DWB364" s="59"/>
      <c r="DWC364" s="59"/>
      <c r="DWD364" s="59"/>
      <c r="DWE364" s="59"/>
      <c r="DWF364" s="59"/>
      <c r="DWG364" s="59"/>
      <c r="DWH364" s="59"/>
      <c r="DWI364" s="59"/>
      <c r="DWJ364" s="59"/>
      <c r="DWK364" s="59"/>
      <c r="DWL364" s="59"/>
      <c r="DWM364" s="59"/>
      <c r="DWN364" s="59"/>
      <c r="DWO364" s="59"/>
      <c r="DWP364" s="59"/>
      <c r="DWQ364" s="59"/>
      <c r="DWR364" s="59"/>
      <c r="DWS364" s="59"/>
      <c r="DWT364" s="59"/>
      <c r="DWU364" s="59"/>
      <c r="DWV364" s="59"/>
      <c r="DWW364" s="59"/>
      <c r="DWX364" s="59"/>
      <c r="DWY364" s="59"/>
      <c r="DWZ364" s="59"/>
      <c r="DXA364" s="59"/>
      <c r="DXB364" s="59"/>
      <c r="DXC364" s="59"/>
      <c r="DXD364" s="59"/>
      <c r="DXE364" s="59"/>
      <c r="DXF364" s="59"/>
      <c r="DXG364" s="59"/>
      <c r="DXH364" s="59"/>
      <c r="DXI364" s="59"/>
      <c r="DXJ364" s="59"/>
      <c r="DXK364" s="59"/>
      <c r="DXL364" s="59"/>
      <c r="DXM364" s="59"/>
      <c r="DXN364" s="59"/>
      <c r="DXO364" s="59"/>
      <c r="DXP364" s="59"/>
      <c r="DXQ364" s="59"/>
      <c r="DXR364" s="59"/>
      <c r="DXS364" s="59"/>
      <c r="DXT364" s="59"/>
      <c r="DXU364" s="59"/>
      <c r="DXV364" s="59"/>
      <c r="DXW364" s="59"/>
      <c r="DXX364" s="59"/>
      <c r="DXY364" s="59"/>
      <c r="DXZ364" s="59"/>
      <c r="DYA364" s="59"/>
      <c r="DYB364" s="59"/>
      <c r="DYC364" s="59"/>
      <c r="DYD364" s="59"/>
      <c r="DYE364" s="59"/>
      <c r="DYF364" s="59"/>
      <c r="DYG364" s="59"/>
      <c r="DYH364" s="59"/>
      <c r="DYI364" s="59"/>
      <c r="DYJ364" s="59"/>
      <c r="DYK364" s="59"/>
      <c r="DYL364" s="59"/>
      <c r="DYM364" s="59"/>
      <c r="DYN364" s="59"/>
      <c r="DYO364" s="59"/>
      <c r="DYP364" s="59"/>
      <c r="DYQ364" s="59"/>
      <c r="DYR364" s="59"/>
      <c r="DYS364" s="59"/>
      <c r="DYT364" s="59"/>
      <c r="DYU364" s="59"/>
      <c r="DYV364" s="59"/>
      <c r="DYW364" s="59"/>
      <c r="DYX364" s="59"/>
      <c r="DYY364" s="59"/>
      <c r="DYZ364" s="59"/>
      <c r="DZA364" s="59"/>
      <c r="DZB364" s="59"/>
      <c r="DZC364" s="59"/>
      <c r="DZD364" s="59"/>
      <c r="DZE364" s="59"/>
      <c r="DZF364" s="59"/>
      <c r="DZG364" s="59"/>
      <c r="DZH364" s="59"/>
      <c r="DZI364" s="59"/>
      <c r="DZJ364" s="59"/>
      <c r="DZK364" s="59"/>
      <c r="DZL364" s="59"/>
      <c r="DZM364" s="59"/>
      <c r="DZN364" s="59"/>
      <c r="DZO364" s="59"/>
      <c r="DZP364" s="59"/>
      <c r="DZQ364" s="59"/>
      <c r="DZR364" s="59"/>
      <c r="DZS364" s="59"/>
      <c r="DZT364" s="59"/>
      <c r="DZU364" s="59"/>
      <c r="DZV364" s="59"/>
      <c r="DZW364" s="59"/>
      <c r="DZX364" s="59"/>
      <c r="DZY364" s="59"/>
      <c r="DZZ364" s="59"/>
      <c r="EAA364" s="59"/>
      <c r="EAB364" s="59"/>
      <c r="EAC364" s="59"/>
      <c r="EAD364" s="59"/>
      <c r="EAE364" s="59"/>
      <c r="EAF364" s="59"/>
      <c r="EAG364" s="59"/>
      <c r="EAH364" s="59"/>
      <c r="EAI364" s="59"/>
      <c r="EAJ364" s="59"/>
      <c r="EAK364" s="59"/>
      <c r="EAL364" s="59"/>
      <c r="EAM364" s="59"/>
      <c r="EAN364" s="59"/>
      <c r="EAO364" s="59"/>
      <c r="EAP364" s="59"/>
      <c r="EAQ364" s="59"/>
      <c r="EAR364" s="59"/>
      <c r="EAS364" s="59"/>
      <c r="EAT364" s="59"/>
      <c r="EAU364" s="59"/>
      <c r="EAV364" s="59"/>
      <c r="EAW364" s="59"/>
      <c r="EAX364" s="59"/>
      <c r="EAY364" s="59"/>
      <c r="EAZ364" s="59"/>
      <c r="EBA364" s="59"/>
      <c r="EBB364" s="59"/>
      <c r="EBC364" s="59"/>
      <c r="EBD364" s="59"/>
      <c r="EBE364" s="59"/>
      <c r="EBF364" s="59"/>
      <c r="EBG364" s="59"/>
      <c r="EBH364" s="59"/>
      <c r="EBI364" s="59"/>
      <c r="EBJ364" s="59"/>
      <c r="EBK364" s="59"/>
      <c r="EBL364" s="59"/>
      <c r="EBM364" s="59"/>
      <c r="EBN364" s="59"/>
      <c r="EBO364" s="59"/>
      <c r="EBP364" s="59"/>
      <c r="EBQ364" s="59"/>
      <c r="EBR364" s="59"/>
      <c r="EBS364" s="59"/>
      <c r="EBT364" s="59"/>
      <c r="EBU364" s="59"/>
      <c r="EBV364" s="59"/>
      <c r="EBW364" s="59"/>
      <c r="EBX364" s="59"/>
      <c r="EBY364" s="59"/>
      <c r="EBZ364" s="59"/>
      <c r="ECA364" s="59"/>
      <c r="ECB364" s="59"/>
      <c r="ECC364" s="59"/>
      <c r="ECD364" s="59"/>
      <c r="ECE364" s="59"/>
      <c r="ECF364" s="59"/>
      <c r="ECG364" s="59"/>
      <c r="ECH364" s="59"/>
      <c r="ECI364" s="59"/>
      <c r="ECJ364" s="59"/>
      <c r="ECK364" s="59"/>
      <c r="ECL364" s="59"/>
      <c r="ECM364" s="59"/>
      <c r="ECN364" s="59"/>
      <c r="ECO364" s="59"/>
      <c r="ECP364" s="59"/>
      <c r="ECQ364" s="59"/>
      <c r="ECR364" s="59"/>
      <c r="ECS364" s="59"/>
      <c r="ECT364" s="59"/>
      <c r="ECU364" s="59"/>
      <c r="ECV364" s="59"/>
      <c r="ECW364" s="59"/>
      <c r="ECX364" s="59"/>
      <c r="ECY364" s="59"/>
      <c r="ECZ364" s="59"/>
      <c r="EDA364" s="59"/>
      <c r="EDB364" s="59"/>
      <c r="EDC364" s="59"/>
      <c r="EDD364" s="59"/>
      <c r="EDE364" s="59"/>
      <c r="EDF364" s="59"/>
      <c r="EDG364" s="59"/>
      <c r="EDH364" s="59"/>
      <c r="EDI364" s="59"/>
      <c r="EDJ364" s="59"/>
      <c r="EDK364" s="59"/>
      <c r="EDL364" s="59"/>
      <c r="EDM364" s="59"/>
      <c r="EDN364" s="59"/>
      <c r="EDO364" s="59"/>
      <c r="EDP364" s="59"/>
      <c r="EDQ364" s="59"/>
      <c r="EDR364" s="59"/>
      <c r="EDS364" s="59"/>
      <c r="EDT364" s="59"/>
      <c r="EDU364" s="59"/>
      <c r="EDV364" s="59"/>
      <c r="EDW364" s="59"/>
      <c r="EDX364" s="59"/>
      <c r="EDY364" s="59"/>
      <c r="EDZ364" s="59"/>
      <c r="EEA364" s="59"/>
      <c r="EEB364" s="59"/>
      <c r="EEC364" s="59"/>
      <c r="EED364" s="59"/>
      <c r="EEE364" s="59"/>
      <c r="EEF364" s="59"/>
      <c r="EEG364" s="59"/>
      <c r="EEH364" s="59"/>
      <c r="EEI364" s="59"/>
      <c r="EEJ364" s="59"/>
      <c r="EEK364" s="59"/>
      <c r="EEL364" s="59"/>
      <c r="EEM364" s="59"/>
      <c r="EEN364" s="59"/>
      <c r="EEO364" s="59"/>
      <c r="EEP364" s="59"/>
      <c r="EEQ364" s="59"/>
      <c r="EER364" s="59"/>
      <c r="EES364" s="59"/>
      <c r="EET364" s="59"/>
      <c r="EEU364" s="59"/>
      <c r="EEV364" s="59"/>
      <c r="EEW364" s="59"/>
      <c r="EEX364" s="59"/>
      <c r="EEY364" s="59"/>
      <c r="EEZ364" s="59"/>
      <c r="EFA364" s="59"/>
      <c r="EFB364" s="59"/>
      <c r="EFC364" s="59"/>
      <c r="EFD364" s="59"/>
      <c r="EFE364" s="59"/>
      <c r="EFF364" s="59"/>
      <c r="EFG364" s="59"/>
      <c r="EFH364" s="59"/>
      <c r="EFI364" s="59"/>
      <c r="EFJ364" s="59"/>
      <c r="EFK364" s="59"/>
      <c r="EFL364" s="59"/>
      <c r="EFM364" s="59"/>
      <c r="EFN364" s="59"/>
      <c r="EFO364" s="59"/>
      <c r="EFP364" s="59"/>
      <c r="EFQ364" s="59"/>
      <c r="EFR364" s="59"/>
      <c r="EFS364" s="59"/>
      <c r="EFT364" s="59"/>
      <c r="EFU364" s="59"/>
      <c r="EFV364" s="59"/>
      <c r="EFW364" s="59"/>
      <c r="EFX364" s="59"/>
      <c r="EFY364" s="59"/>
      <c r="EFZ364" s="59"/>
      <c r="EGA364" s="59"/>
      <c r="EGB364" s="59"/>
      <c r="EGC364" s="59"/>
      <c r="EGD364" s="59"/>
      <c r="EGE364" s="59"/>
      <c r="EGF364" s="59"/>
      <c r="EGG364" s="59"/>
      <c r="EGH364" s="59"/>
      <c r="EGI364" s="59"/>
      <c r="EGJ364" s="59"/>
      <c r="EGK364" s="59"/>
      <c r="EGL364" s="59"/>
      <c r="EGM364" s="59"/>
      <c r="EGN364" s="59"/>
      <c r="EGO364" s="59"/>
      <c r="EGP364" s="59"/>
      <c r="EGQ364" s="59"/>
      <c r="EGR364" s="59"/>
      <c r="EGS364" s="59"/>
      <c r="EGT364" s="59"/>
      <c r="EGU364" s="59"/>
      <c r="EGV364" s="59"/>
      <c r="EGW364" s="59"/>
      <c r="EGX364" s="59"/>
      <c r="EGY364" s="59"/>
      <c r="EGZ364" s="59"/>
      <c r="EHA364" s="59"/>
      <c r="EHB364" s="59"/>
      <c r="EHC364" s="59"/>
      <c r="EHD364" s="59"/>
      <c r="EHE364" s="59"/>
      <c r="EHF364" s="59"/>
      <c r="EHG364" s="59"/>
      <c r="EHH364" s="59"/>
      <c r="EHI364" s="59"/>
      <c r="EHJ364" s="59"/>
      <c r="EHK364" s="59"/>
      <c r="EHL364" s="59"/>
      <c r="EHM364" s="59"/>
      <c r="EHN364" s="59"/>
      <c r="EHO364" s="59"/>
      <c r="EHP364" s="59"/>
      <c r="EHQ364" s="59"/>
      <c r="EHR364" s="59"/>
      <c r="EHS364" s="59"/>
      <c r="EHT364" s="59"/>
      <c r="EHU364" s="59"/>
      <c r="EHV364" s="59"/>
      <c r="EHW364" s="59"/>
      <c r="EHX364" s="59"/>
      <c r="EHY364" s="59"/>
      <c r="EHZ364" s="59"/>
      <c r="EIA364" s="59"/>
      <c r="EIB364" s="59"/>
      <c r="EIC364" s="59"/>
      <c r="EID364" s="59"/>
      <c r="EIE364" s="59"/>
      <c r="EIF364" s="59"/>
      <c r="EIG364" s="59"/>
      <c r="EIH364" s="59"/>
      <c r="EII364" s="59"/>
      <c r="EIJ364" s="59"/>
      <c r="EIK364" s="59"/>
      <c r="EIL364" s="59"/>
      <c r="EIM364" s="59"/>
      <c r="EIN364" s="59"/>
      <c r="EIO364" s="59"/>
      <c r="EIP364" s="59"/>
      <c r="EIQ364" s="59"/>
      <c r="EIR364" s="59"/>
      <c r="EIS364" s="59"/>
      <c r="EIT364" s="59"/>
      <c r="EIU364" s="59"/>
      <c r="EIV364" s="59"/>
      <c r="EIW364" s="59"/>
      <c r="EIX364" s="59"/>
      <c r="EIY364" s="59"/>
      <c r="EIZ364" s="59"/>
      <c r="EJA364" s="59"/>
      <c r="EJB364" s="59"/>
      <c r="EJC364" s="59"/>
      <c r="EJD364" s="59"/>
      <c r="EJE364" s="59"/>
      <c r="EJF364" s="59"/>
      <c r="EJG364" s="59"/>
      <c r="EJH364" s="59"/>
      <c r="EJI364" s="59"/>
      <c r="EJJ364" s="59"/>
      <c r="EJK364" s="59"/>
      <c r="EJL364" s="59"/>
      <c r="EJM364" s="59"/>
      <c r="EJN364" s="59"/>
      <c r="EJO364" s="59"/>
      <c r="EJP364" s="59"/>
      <c r="EJQ364" s="59"/>
      <c r="EJR364" s="59"/>
      <c r="EJS364" s="59"/>
      <c r="EJT364" s="59"/>
      <c r="EJU364" s="59"/>
      <c r="EJV364" s="59"/>
      <c r="EJW364" s="59"/>
      <c r="EJX364" s="59"/>
      <c r="EJY364" s="59"/>
      <c r="EJZ364" s="59"/>
      <c r="EKA364" s="59"/>
      <c r="EKB364" s="59"/>
      <c r="EKC364" s="59"/>
      <c r="EKD364" s="59"/>
      <c r="EKE364" s="59"/>
      <c r="EKF364" s="59"/>
      <c r="EKG364" s="59"/>
      <c r="EKH364" s="59"/>
      <c r="EKI364" s="59"/>
      <c r="EKJ364" s="59"/>
      <c r="EKK364" s="59"/>
      <c r="EKL364" s="59"/>
      <c r="EKM364" s="59"/>
      <c r="EKN364" s="59"/>
      <c r="EKO364" s="59"/>
      <c r="EKP364" s="59"/>
      <c r="EKQ364" s="59"/>
      <c r="EKR364" s="59"/>
      <c r="EKS364" s="59"/>
      <c r="EKT364" s="59"/>
      <c r="EKU364" s="59"/>
      <c r="EKV364" s="59"/>
      <c r="EKW364" s="59"/>
      <c r="EKX364" s="59"/>
      <c r="EKY364" s="59"/>
      <c r="EKZ364" s="59"/>
      <c r="ELA364" s="59"/>
      <c r="ELB364" s="59"/>
      <c r="ELC364" s="59"/>
      <c r="ELD364" s="59"/>
      <c r="ELE364" s="59"/>
      <c r="ELF364" s="59"/>
      <c r="ELG364" s="59"/>
      <c r="ELH364" s="59"/>
      <c r="ELI364" s="59"/>
      <c r="ELJ364" s="59"/>
      <c r="ELK364" s="59"/>
      <c r="ELL364" s="59"/>
      <c r="ELM364" s="59"/>
      <c r="ELN364" s="59"/>
      <c r="ELO364" s="59"/>
      <c r="ELP364" s="59"/>
      <c r="ELQ364" s="59"/>
      <c r="ELR364" s="59"/>
      <c r="ELS364" s="59"/>
      <c r="ELT364" s="59"/>
      <c r="ELU364" s="59"/>
      <c r="ELV364" s="59"/>
      <c r="ELW364" s="59"/>
      <c r="ELX364" s="59"/>
      <c r="ELY364" s="59"/>
      <c r="ELZ364" s="59"/>
      <c r="EMA364" s="59"/>
      <c r="EMB364" s="59"/>
      <c r="EMC364" s="59"/>
      <c r="EMD364" s="59"/>
      <c r="EME364" s="59"/>
      <c r="EMF364" s="59"/>
      <c r="EMG364" s="59"/>
      <c r="EMH364" s="59"/>
      <c r="EMI364" s="59"/>
      <c r="EMJ364" s="59"/>
      <c r="EMK364" s="59"/>
      <c r="EML364" s="59"/>
      <c r="EMM364" s="59"/>
      <c r="EMN364" s="59"/>
      <c r="EMO364" s="59"/>
      <c r="EMP364" s="59"/>
      <c r="EMQ364" s="59"/>
      <c r="EMR364" s="59"/>
      <c r="EMS364" s="59"/>
      <c r="EMT364" s="59"/>
      <c r="EMU364" s="59"/>
      <c r="EMV364" s="59"/>
      <c r="EMW364" s="59"/>
      <c r="EMX364" s="59"/>
      <c r="EMY364" s="59"/>
      <c r="EMZ364" s="59"/>
      <c r="ENA364" s="59"/>
      <c r="ENB364" s="59"/>
      <c r="ENC364" s="59"/>
      <c r="END364" s="59"/>
      <c r="ENE364" s="59"/>
      <c r="ENF364" s="59"/>
      <c r="ENG364" s="59"/>
      <c r="ENH364" s="59"/>
      <c r="ENI364" s="59"/>
      <c r="ENJ364" s="59"/>
      <c r="ENK364" s="59"/>
      <c r="ENL364" s="59"/>
      <c r="ENM364" s="59"/>
      <c r="ENN364" s="59"/>
      <c r="ENO364" s="59"/>
      <c r="ENP364" s="59"/>
      <c r="ENQ364" s="59"/>
      <c r="ENR364" s="59"/>
      <c r="ENS364" s="59"/>
      <c r="ENT364" s="59"/>
      <c r="ENU364" s="59"/>
      <c r="ENV364" s="59"/>
      <c r="ENW364" s="59"/>
      <c r="ENX364" s="59"/>
      <c r="ENY364" s="59"/>
      <c r="ENZ364" s="59"/>
      <c r="EOA364" s="59"/>
      <c r="EOB364" s="59"/>
      <c r="EOC364" s="59"/>
      <c r="EOD364" s="59"/>
      <c r="EOE364" s="59"/>
      <c r="EOF364" s="59"/>
      <c r="EOG364" s="59"/>
      <c r="EOH364" s="59"/>
      <c r="EOI364" s="59"/>
      <c r="EOJ364" s="59"/>
      <c r="EOK364" s="59"/>
      <c r="EOL364" s="59"/>
      <c r="EOM364" s="59"/>
      <c r="EON364" s="59"/>
      <c r="EOO364" s="59"/>
      <c r="EOP364" s="59"/>
      <c r="EOQ364" s="59"/>
      <c r="EOR364" s="59"/>
      <c r="EOS364" s="59"/>
      <c r="EOT364" s="59"/>
      <c r="EOU364" s="59"/>
      <c r="EOV364" s="59"/>
      <c r="EOW364" s="59"/>
      <c r="EOX364" s="59"/>
      <c r="EOY364" s="59"/>
      <c r="EOZ364" s="59"/>
      <c r="EPA364" s="59"/>
      <c r="EPB364" s="59"/>
      <c r="EPC364" s="59"/>
      <c r="EPD364" s="59"/>
      <c r="EPE364" s="59"/>
      <c r="EPF364" s="59"/>
      <c r="EPG364" s="59"/>
      <c r="EPH364" s="59"/>
      <c r="EPI364" s="59"/>
      <c r="EPJ364" s="59"/>
      <c r="EPK364" s="59"/>
      <c r="EPL364" s="59"/>
      <c r="EPM364" s="59"/>
      <c r="EPN364" s="59"/>
      <c r="EPO364" s="59"/>
      <c r="EPP364" s="59"/>
      <c r="EPQ364" s="59"/>
      <c r="EPR364" s="59"/>
      <c r="EPS364" s="59"/>
      <c r="EPT364" s="59"/>
      <c r="EPU364" s="59"/>
      <c r="EPV364" s="59"/>
      <c r="EPW364" s="59"/>
      <c r="EPX364" s="59"/>
      <c r="EPY364" s="59"/>
      <c r="EPZ364" s="59"/>
      <c r="EQA364" s="59"/>
      <c r="EQB364" s="59"/>
      <c r="EQC364" s="59"/>
      <c r="EQD364" s="59"/>
      <c r="EQE364" s="59"/>
      <c r="EQF364" s="59"/>
      <c r="EQG364" s="59"/>
      <c r="EQH364" s="59"/>
      <c r="EQI364" s="59"/>
      <c r="EQJ364" s="59"/>
      <c r="EQK364" s="59"/>
      <c r="EQL364" s="59"/>
      <c r="EQM364" s="59"/>
      <c r="EQN364" s="59"/>
      <c r="EQO364" s="59"/>
      <c r="EQP364" s="59"/>
      <c r="EQQ364" s="59"/>
      <c r="EQR364" s="59"/>
      <c r="EQS364" s="59"/>
      <c r="EQT364" s="59"/>
      <c r="EQU364" s="59"/>
      <c r="EQV364" s="59"/>
      <c r="EQW364" s="59"/>
      <c r="EQX364" s="59"/>
      <c r="EQY364" s="59"/>
      <c r="EQZ364" s="59"/>
      <c r="ERA364" s="59"/>
      <c r="ERB364" s="59"/>
      <c r="ERC364" s="59"/>
      <c r="ERD364" s="59"/>
      <c r="ERE364" s="59"/>
      <c r="ERF364" s="59"/>
      <c r="ERG364" s="59"/>
      <c r="ERH364" s="59"/>
      <c r="ERI364" s="59"/>
      <c r="ERJ364" s="59"/>
      <c r="ERK364" s="59"/>
      <c r="ERL364" s="59"/>
      <c r="ERM364" s="59"/>
      <c r="ERN364" s="59"/>
      <c r="ERO364" s="59"/>
      <c r="ERP364" s="59"/>
      <c r="ERQ364" s="59"/>
      <c r="ERR364" s="59"/>
      <c r="ERS364" s="59"/>
      <c r="ERT364" s="59"/>
      <c r="ERU364" s="59"/>
      <c r="ERV364" s="59"/>
      <c r="ERW364" s="59"/>
      <c r="ERX364" s="59"/>
      <c r="ERY364" s="59"/>
      <c r="ERZ364" s="59"/>
      <c r="ESA364" s="59"/>
      <c r="ESB364" s="59"/>
      <c r="ESC364" s="59"/>
      <c r="ESD364" s="59"/>
      <c r="ESE364" s="59"/>
      <c r="ESF364" s="59"/>
      <c r="ESG364" s="59"/>
      <c r="ESH364" s="59"/>
      <c r="ESI364" s="59"/>
      <c r="ESJ364" s="59"/>
      <c r="ESK364" s="59"/>
      <c r="ESL364" s="59"/>
      <c r="ESM364" s="59"/>
      <c r="ESN364" s="59"/>
      <c r="ESO364" s="59"/>
      <c r="ESP364" s="59"/>
      <c r="ESQ364" s="59"/>
      <c r="ESR364" s="59"/>
      <c r="ESS364" s="59"/>
      <c r="EST364" s="59"/>
      <c r="ESU364" s="59"/>
      <c r="ESV364" s="59"/>
      <c r="ESW364" s="59"/>
      <c r="ESX364" s="59"/>
      <c r="ESY364" s="59"/>
      <c r="ESZ364" s="59"/>
      <c r="ETA364" s="59"/>
      <c r="ETB364" s="59"/>
      <c r="ETC364" s="59"/>
      <c r="ETD364" s="59"/>
      <c r="ETE364" s="59"/>
      <c r="ETF364" s="59"/>
      <c r="ETG364" s="59"/>
      <c r="ETH364" s="59"/>
      <c r="ETI364" s="59"/>
      <c r="ETJ364" s="59"/>
      <c r="ETK364" s="59"/>
      <c r="ETL364" s="59"/>
      <c r="ETM364" s="59"/>
      <c r="ETN364" s="59"/>
      <c r="ETO364" s="59"/>
      <c r="ETP364" s="59"/>
      <c r="ETQ364" s="59"/>
      <c r="ETR364" s="59"/>
      <c r="ETS364" s="59"/>
      <c r="ETT364" s="59"/>
      <c r="ETU364" s="59"/>
      <c r="ETV364" s="59"/>
      <c r="ETW364" s="59"/>
      <c r="ETX364" s="59"/>
      <c r="ETY364" s="59"/>
      <c r="ETZ364" s="59"/>
      <c r="EUA364" s="59"/>
      <c r="EUB364" s="59"/>
      <c r="EUC364" s="59"/>
      <c r="EUD364" s="59"/>
      <c r="EUE364" s="59"/>
      <c r="EUF364" s="59"/>
      <c r="EUG364" s="59"/>
      <c r="EUH364" s="59"/>
      <c r="EUI364" s="59"/>
      <c r="EUJ364" s="59"/>
      <c r="EUK364" s="59"/>
      <c r="EUL364" s="59"/>
      <c r="EUM364" s="59"/>
      <c r="EUN364" s="59"/>
      <c r="EUO364" s="59"/>
      <c r="EUP364" s="59"/>
      <c r="EUQ364" s="59"/>
      <c r="EUR364" s="59"/>
      <c r="EUS364" s="59"/>
      <c r="EUT364" s="59"/>
      <c r="EUU364" s="59"/>
      <c r="EUV364" s="59"/>
      <c r="EUW364" s="59"/>
      <c r="EUX364" s="59"/>
      <c r="EUY364" s="59"/>
      <c r="EUZ364" s="59"/>
      <c r="EVA364" s="59"/>
      <c r="EVB364" s="59"/>
      <c r="EVC364" s="59"/>
      <c r="EVD364" s="59"/>
      <c r="EVE364" s="59"/>
      <c r="EVF364" s="59"/>
      <c r="EVG364" s="59"/>
      <c r="EVH364" s="59"/>
      <c r="EVI364" s="59"/>
      <c r="EVJ364" s="59"/>
      <c r="EVK364" s="59"/>
      <c r="EVL364" s="59"/>
      <c r="EVM364" s="59"/>
      <c r="EVN364" s="59"/>
      <c r="EVO364" s="59"/>
      <c r="EVP364" s="59"/>
      <c r="EVQ364" s="59"/>
      <c r="EVR364" s="59"/>
      <c r="EVS364" s="59"/>
      <c r="EVT364" s="59"/>
      <c r="EVU364" s="59"/>
      <c r="EVV364" s="59"/>
      <c r="EVW364" s="59"/>
      <c r="EVX364" s="59"/>
      <c r="EVY364" s="59"/>
      <c r="EVZ364" s="59"/>
      <c r="EWA364" s="59"/>
      <c r="EWB364" s="59"/>
      <c r="EWC364" s="59"/>
      <c r="EWD364" s="59"/>
      <c r="EWE364" s="59"/>
      <c r="EWF364" s="59"/>
      <c r="EWG364" s="59"/>
      <c r="EWH364" s="59"/>
      <c r="EWI364" s="59"/>
      <c r="EWJ364" s="59"/>
      <c r="EWK364" s="59"/>
      <c r="EWL364" s="59"/>
      <c r="EWM364" s="59"/>
      <c r="EWN364" s="59"/>
      <c r="EWO364" s="59"/>
      <c r="EWP364" s="59"/>
      <c r="EWQ364" s="59"/>
      <c r="EWR364" s="59"/>
      <c r="EWS364" s="59"/>
      <c r="EWT364" s="59"/>
      <c r="EWU364" s="59"/>
      <c r="EWV364" s="59"/>
      <c r="EWW364" s="59"/>
      <c r="EWX364" s="59"/>
      <c r="EWY364" s="59"/>
      <c r="EWZ364" s="59"/>
      <c r="EXA364" s="59"/>
      <c r="EXB364" s="59"/>
      <c r="EXC364" s="59"/>
      <c r="EXD364" s="59"/>
      <c r="EXE364" s="59"/>
      <c r="EXF364" s="59"/>
      <c r="EXG364" s="59"/>
      <c r="EXH364" s="59"/>
      <c r="EXI364" s="59"/>
      <c r="EXJ364" s="59"/>
      <c r="EXK364" s="59"/>
      <c r="EXL364" s="59"/>
      <c r="EXM364" s="59"/>
      <c r="EXN364" s="59"/>
      <c r="EXO364" s="59"/>
      <c r="EXP364" s="59"/>
      <c r="EXQ364" s="59"/>
      <c r="EXR364" s="59"/>
      <c r="EXS364" s="59"/>
      <c r="EXT364" s="59"/>
      <c r="EXU364" s="59"/>
      <c r="EXV364" s="59"/>
      <c r="EXW364" s="59"/>
      <c r="EXX364" s="59"/>
      <c r="EXY364" s="59"/>
      <c r="EXZ364" s="59"/>
      <c r="EYA364" s="59"/>
      <c r="EYB364" s="59"/>
      <c r="EYC364" s="59"/>
      <c r="EYD364" s="59"/>
      <c r="EYE364" s="59"/>
      <c r="EYF364" s="59"/>
      <c r="EYG364" s="59"/>
      <c r="EYH364" s="59"/>
      <c r="EYI364" s="59"/>
      <c r="EYJ364" s="59"/>
      <c r="EYK364" s="59"/>
      <c r="EYL364" s="59"/>
      <c r="EYM364" s="59"/>
      <c r="EYN364" s="59"/>
      <c r="EYO364" s="59"/>
      <c r="EYP364" s="59"/>
      <c r="EYQ364" s="59"/>
      <c r="EYR364" s="59"/>
      <c r="EYS364" s="59"/>
      <c r="EYT364" s="59"/>
      <c r="EYU364" s="59"/>
      <c r="EYV364" s="59"/>
      <c r="EYW364" s="59"/>
      <c r="EYX364" s="59"/>
      <c r="EYY364" s="59"/>
      <c r="EYZ364" s="59"/>
      <c r="EZA364" s="59"/>
      <c r="EZB364" s="59"/>
      <c r="EZC364" s="59"/>
      <c r="EZD364" s="59"/>
      <c r="EZE364" s="59"/>
      <c r="EZF364" s="59"/>
      <c r="EZG364" s="59"/>
      <c r="EZH364" s="59"/>
      <c r="EZI364" s="59"/>
      <c r="EZJ364" s="59"/>
      <c r="EZK364" s="59"/>
      <c r="EZL364" s="59"/>
      <c r="EZM364" s="59"/>
      <c r="EZN364" s="59"/>
      <c r="EZO364" s="59"/>
      <c r="EZP364" s="59"/>
      <c r="EZQ364" s="59"/>
      <c r="EZR364" s="59"/>
      <c r="EZS364" s="59"/>
      <c r="EZT364" s="59"/>
      <c r="EZU364" s="59"/>
      <c r="EZV364" s="59"/>
      <c r="EZW364" s="59"/>
      <c r="EZX364" s="59"/>
      <c r="EZY364" s="59"/>
      <c r="EZZ364" s="59"/>
      <c r="FAA364" s="59"/>
      <c r="FAB364" s="59"/>
      <c r="FAC364" s="59"/>
      <c r="FAD364" s="59"/>
      <c r="FAE364" s="59"/>
      <c r="FAF364" s="59"/>
      <c r="FAG364" s="59"/>
      <c r="FAH364" s="59"/>
      <c r="FAI364" s="59"/>
      <c r="FAJ364" s="59"/>
      <c r="FAK364" s="59"/>
      <c r="FAL364" s="59"/>
      <c r="FAM364" s="59"/>
      <c r="FAN364" s="59"/>
      <c r="FAO364" s="59"/>
      <c r="FAP364" s="59"/>
      <c r="FAQ364" s="59"/>
      <c r="FAR364" s="59"/>
      <c r="FAS364" s="59"/>
      <c r="FAT364" s="59"/>
      <c r="FAU364" s="59"/>
      <c r="FAV364" s="59"/>
      <c r="FAW364" s="59"/>
      <c r="FAX364" s="59"/>
      <c r="FAY364" s="59"/>
      <c r="FAZ364" s="59"/>
      <c r="FBA364" s="59"/>
      <c r="FBB364" s="59"/>
      <c r="FBC364" s="59"/>
      <c r="FBD364" s="59"/>
      <c r="FBE364" s="59"/>
      <c r="FBF364" s="59"/>
      <c r="FBG364" s="59"/>
      <c r="FBH364" s="59"/>
      <c r="FBI364" s="59"/>
      <c r="FBJ364" s="59"/>
      <c r="FBK364" s="59"/>
      <c r="FBL364" s="59"/>
      <c r="FBM364" s="59"/>
      <c r="FBN364" s="59"/>
      <c r="FBO364" s="59"/>
      <c r="FBP364" s="59"/>
      <c r="FBQ364" s="59"/>
      <c r="FBR364" s="59"/>
      <c r="FBS364" s="59"/>
      <c r="FBT364" s="59"/>
      <c r="FBU364" s="59"/>
      <c r="FBV364" s="59"/>
      <c r="FBW364" s="59"/>
      <c r="FBX364" s="59"/>
      <c r="FBY364" s="59"/>
      <c r="FBZ364" s="59"/>
      <c r="FCA364" s="59"/>
      <c r="FCB364" s="59"/>
      <c r="FCC364" s="59"/>
      <c r="FCD364" s="59"/>
      <c r="FCE364" s="59"/>
      <c r="FCF364" s="59"/>
      <c r="FCG364" s="59"/>
      <c r="FCH364" s="59"/>
      <c r="FCI364" s="59"/>
      <c r="FCJ364" s="59"/>
      <c r="FCK364" s="59"/>
      <c r="FCL364" s="59"/>
      <c r="FCM364" s="59"/>
      <c r="FCN364" s="59"/>
      <c r="FCO364" s="59"/>
      <c r="FCP364" s="59"/>
      <c r="FCQ364" s="59"/>
      <c r="FCR364" s="59"/>
      <c r="FCS364" s="59"/>
      <c r="FCT364" s="59"/>
      <c r="FCU364" s="59"/>
      <c r="FCV364" s="59"/>
      <c r="FCW364" s="59"/>
      <c r="FCX364" s="59"/>
      <c r="FCY364" s="59"/>
      <c r="FCZ364" s="59"/>
      <c r="FDA364" s="59"/>
      <c r="FDB364" s="59"/>
      <c r="FDC364" s="59"/>
      <c r="FDD364" s="59"/>
      <c r="FDE364" s="59"/>
      <c r="FDF364" s="59"/>
      <c r="FDG364" s="59"/>
      <c r="FDH364" s="59"/>
      <c r="FDI364" s="59"/>
      <c r="FDJ364" s="59"/>
      <c r="FDK364" s="59"/>
      <c r="FDL364" s="59"/>
      <c r="FDM364" s="59"/>
      <c r="FDN364" s="59"/>
      <c r="FDO364" s="59"/>
      <c r="FDP364" s="59"/>
      <c r="FDQ364" s="59"/>
      <c r="FDR364" s="59"/>
      <c r="FDS364" s="59"/>
      <c r="FDT364" s="59"/>
      <c r="FDU364" s="59"/>
      <c r="FDV364" s="59"/>
      <c r="FDW364" s="59"/>
      <c r="FDX364" s="59"/>
      <c r="FDY364" s="59"/>
      <c r="FDZ364" s="59"/>
      <c r="FEA364" s="59"/>
      <c r="FEB364" s="59"/>
      <c r="FEC364" s="59"/>
      <c r="FED364" s="59"/>
      <c r="FEE364" s="59"/>
      <c r="FEF364" s="59"/>
      <c r="FEG364" s="59"/>
      <c r="FEH364" s="59"/>
      <c r="FEI364" s="59"/>
      <c r="FEJ364" s="59"/>
      <c r="FEK364" s="59"/>
      <c r="FEL364" s="59"/>
      <c r="FEM364" s="59"/>
      <c r="FEN364" s="59"/>
      <c r="FEO364" s="59"/>
      <c r="FEP364" s="59"/>
      <c r="FEQ364" s="59"/>
      <c r="FER364" s="59"/>
      <c r="FES364" s="59"/>
      <c r="FET364" s="59"/>
      <c r="FEU364" s="59"/>
      <c r="FEV364" s="59"/>
      <c r="FEW364" s="59"/>
      <c r="FEX364" s="59"/>
      <c r="FEY364" s="59"/>
      <c r="FEZ364" s="59"/>
      <c r="FFA364" s="59"/>
      <c r="FFB364" s="59"/>
      <c r="FFC364" s="59"/>
      <c r="FFD364" s="59"/>
      <c r="FFE364" s="59"/>
      <c r="FFF364" s="59"/>
      <c r="FFG364" s="59"/>
      <c r="FFH364" s="59"/>
      <c r="FFI364" s="59"/>
      <c r="FFJ364" s="59"/>
      <c r="FFK364" s="59"/>
      <c r="FFL364" s="59"/>
      <c r="FFM364" s="59"/>
      <c r="FFN364" s="59"/>
      <c r="FFO364" s="59"/>
      <c r="FFP364" s="59"/>
      <c r="FFQ364" s="59"/>
      <c r="FFR364" s="59"/>
      <c r="FFS364" s="59"/>
      <c r="FFT364" s="59"/>
      <c r="FFU364" s="59"/>
      <c r="FFV364" s="59"/>
      <c r="FFW364" s="59"/>
      <c r="FFX364" s="59"/>
      <c r="FFY364" s="59"/>
      <c r="FFZ364" s="59"/>
      <c r="FGA364" s="59"/>
      <c r="FGB364" s="59"/>
      <c r="FGC364" s="59"/>
      <c r="FGD364" s="59"/>
      <c r="FGE364" s="59"/>
      <c r="FGF364" s="59"/>
      <c r="FGG364" s="59"/>
      <c r="FGH364" s="59"/>
      <c r="FGI364" s="59"/>
      <c r="FGJ364" s="59"/>
      <c r="FGK364" s="59"/>
      <c r="FGL364" s="59"/>
      <c r="FGM364" s="59"/>
      <c r="FGN364" s="59"/>
      <c r="FGO364" s="59"/>
      <c r="FGP364" s="59"/>
      <c r="FGQ364" s="59"/>
      <c r="FGR364" s="59"/>
      <c r="FGS364" s="59"/>
      <c r="FGT364" s="59"/>
      <c r="FGU364" s="59"/>
      <c r="FGV364" s="59"/>
      <c r="FGW364" s="59"/>
      <c r="FGX364" s="59"/>
      <c r="FGY364" s="59"/>
      <c r="FGZ364" s="59"/>
      <c r="FHA364" s="59"/>
      <c r="FHB364" s="59"/>
      <c r="FHC364" s="59"/>
      <c r="FHD364" s="59"/>
      <c r="FHE364" s="59"/>
      <c r="FHF364" s="59"/>
      <c r="FHG364" s="59"/>
      <c r="FHH364" s="59"/>
      <c r="FHI364" s="59"/>
      <c r="FHJ364" s="59"/>
      <c r="FHK364" s="59"/>
      <c r="FHL364" s="59"/>
      <c r="FHM364" s="59"/>
      <c r="FHN364" s="59"/>
      <c r="FHO364" s="59"/>
      <c r="FHP364" s="59"/>
      <c r="FHQ364" s="59"/>
      <c r="FHR364" s="59"/>
      <c r="FHS364" s="59"/>
      <c r="FHT364" s="59"/>
      <c r="FHU364" s="59"/>
      <c r="FHV364" s="59"/>
      <c r="FHW364" s="59"/>
      <c r="FHX364" s="59"/>
      <c r="FHY364" s="59"/>
      <c r="FHZ364" s="59"/>
      <c r="FIA364" s="59"/>
      <c r="FIB364" s="59"/>
      <c r="FIC364" s="59"/>
      <c r="FID364" s="59"/>
      <c r="FIE364" s="59"/>
      <c r="FIF364" s="59"/>
      <c r="FIG364" s="59"/>
      <c r="FIH364" s="59"/>
      <c r="FII364" s="59"/>
      <c r="FIJ364" s="59"/>
      <c r="FIK364" s="59"/>
      <c r="FIL364" s="59"/>
      <c r="FIM364" s="59"/>
      <c r="FIN364" s="59"/>
      <c r="FIO364" s="59"/>
      <c r="FIP364" s="59"/>
      <c r="FIQ364" s="59"/>
      <c r="FIR364" s="59"/>
      <c r="FIS364" s="59"/>
      <c r="FIT364" s="59"/>
      <c r="FIU364" s="59"/>
      <c r="FIV364" s="59"/>
      <c r="FIW364" s="59"/>
      <c r="FIX364" s="59"/>
      <c r="FIY364" s="59"/>
      <c r="FIZ364" s="59"/>
      <c r="FJA364" s="59"/>
      <c r="FJB364" s="59"/>
      <c r="FJC364" s="59"/>
      <c r="FJD364" s="59"/>
      <c r="FJE364" s="59"/>
      <c r="FJF364" s="59"/>
      <c r="FJG364" s="59"/>
      <c r="FJH364" s="59"/>
      <c r="FJI364" s="59"/>
      <c r="FJJ364" s="59"/>
      <c r="FJK364" s="59"/>
      <c r="FJL364" s="59"/>
      <c r="FJM364" s="59"/>
      <c r="FJN364" s="59"/>
      <c r="FJO364" s="59"/>
      <c r="FJP364" s="59"/>
      <c r="FJQ364" s="59"/>
      <c r="FJR364" s="59"/>
      <c r="FJS364" s="59"/>
      <c r="FJT364" s="59"/>
      <c r="FJU364" s="59"/>
      <c r="FJV364" s="59"/>
      <c r="FJW364" s="59"/>
      <c r="FJX364" s="59"/>
      <c r="FJY364" s="59"/>
      <c r="FJZ364" s="59"/>
      <c r="FKA364" s="59"/>
      <c r="FKB364" s="59"/>
      <c r="FKC364" s="59"/>
      <c r="FKD364" s="59"/>
      <c r="FKE364" s="59"/>
      <c r="FKF364" s="59"/>
      <c r="FKG364" s="59"/>
      <c r="FKH364" s="59"/>
      <c r="FKI364" s="59"/>
      <c r="FKJ364" s="59"/>
      <c r="FKK364" s="59"/>
      <c r="FKL364" s="59"/>
      <c r="FKM364" s="59"/>
      <c r="FKN364" s="59"/>
      <c r="FKO364" s="59"/>
      <c r="FKP364" s="59"/>
      <c r="FKQ364" s="59"/>
      <c r="FKR364" s="59"/>
      <c r="FKS364" s="59"/>
      <c r="FKT364" s="59"/>
      <c r="FKU364" s="59"/>
      <c r="FKV364" s="59"/>
      <c r="FKW364" s="59"/>
      <c r="FKX364" s="59"/>
      <c r="FKY364" s="59"/>
      <c r="FKZ364" s="59"/>
      <c r="FLA364" s="59"/>
      <c r="FLB364" s="59"/>
      <c r="FLC364" s="59"/>
      <c r="FLD364" s="59"/>
      <c r="FLE364" s="59"/>
      <c r="FLF364" s="59"/>
      <c r="FLG364" s="59"/>
      <c r="FLH364" s="59"/>
      <c r="FLI364" s="59"/>
      <c r="FLJ364" s="59"/>
      <c r="FLK364" s="59"/>
      <c r="FLL364" s="59"/>
      <c r="FLM364" s="59"/>
      <c r="FLN364" s="59"/>
      <c r="FLO364" s="59"/>
      <c r="FLP364" s="59"/>
      <c r="FLQ364" s="59"/>
      <c r="FLR364" s="59"/>
      <c r="FLS364" s="59"/>
      <c r="FLT364" s="59"/>
      <c r="FLU364" s="59"/>
      <c r="FLV364" s="59"/>
      <c r="FLW364" s="59"/>
      <c r="FLX364" s="59"/>
      <c r="FLY364" s="59"/>
      <c r="FLZ364" s="59"/>
      <c r="FMA364" s="59"/>
      <c r="FMB364" s="59"/>
      <c r="FMC364" s="59"/>
      <c r="FMD364" s="59"/>
      <c r="FME364" s="59"/>
      <c r="FMF364" s="59"/>
      <c r="FMG364" s="59"/>
      <c r="FMH364" s="59"/>
      <c r="FMI364" s="59"/>
      <c r="FMJ364" s="59"/>
      <c r="FMK364" s="59"/>
      <c r="FML364" s="59"/>
      <c r="FMM364" s="59"/>
      <c r="FMN364" s="59"/>
      <c r="FMO364" s="59"/>
      <c r="FMP364" s="59"/>
      <c r="FMQ364" s="59"/>
      <c r="FMR364" s="59"/>
      <c r="FMS364" s="59"/>
      <c r="FMT364" s="59"/>
      <c r="FMU364" s="59"/>
      <c r="FMV364" s="59"/>
      <c r="FMW364" s="59"/>
      <c r="FMX364" s="59"/>
      <c r="FMY364" s="59"/>
      <c r="FMZ364" s="59"/>
      <c r="FNA364" s="59"/>
      <c r="FNB364" s="59"/>
      <c r="FNC364" s="59"/>
      <c r="FND364" s="59"/>
      <c r="FNE364" s="59"/>
      <c r="FNF364" s="59"/>
      <c r="FNG364" s="59"/>
      <c r="FNH364" s="59"/>
      <c r="FNI364" s="59"/>
      <c r="FNJ364" s="59"/>
      <c r="FNK364" s="59"/>
      <c r="FNL364" s="59"/>
      <c r="FNM364" s="59"/>
      <c r="FNN364" s="59"/>
      <c r="FNO364" s="59"/>
      <c r="FNP364" s="59"/>
      <c r="FNQ364" s="59"/>
      <c r="FNR364" s="59"/>
      <c r="FNS364" s="59"/>
      <c r="FNT364" s="59"/>
      <c r="FNU364" s="59"/>
      <c r="FNV364" s="59"/>
      <c r="FNW364" s="59"/>
      <c r="FNX364" s="59"/>
      <c r="FNY364" s="59"/>
      <c r="FNZ364" s="59"/>
      <c r="FOA364" s="59"/>
      <c r="FOB364" s="59"/>
      <c r="FOC364" s="59"/>
      <c r="FOD364" s="59"/>
      <c r="FOE364" s="59"/>
      <c r="FOF364" s="59"/>
      <c r="FOG364" s="59"/>
      <c r="FOH364" s="59"/>
      <c r="FOI364" s="59"/>
      <c r="FOJ364" s="59"/>
      <c r="FOK364" s="59"/>
      <c r="FOL364" s="59"/>
      <c r="FOM364" s="59"/>
      <c r="FON364" s="59"/>
      <c r="FOO364" s="59"/>
      <c r="FOP364" s="59"/>
      <c r="FOQ364" s="59"/>
      <c r="FOR364" s="59"/>
      <c r="FOS364" s="59"/>
      <c r="FOT364" s="59"/>
      <c r="FOU364" s="59"/>
      <c r="FOV364" s="59"/>
      <c r="FOW364" s="59"/>
      <c r="FOX364" s="59"/>
      <c r="FOY364" s="59"/>
      <c r="FOZ364" s="59"/>
      <c r="FPA364" s="59"/>
      <c r="FPB364" s="59"/>
      <c r="FPC364" s="59"/>
      <c r="FPD364" s="59"/>
      <c r="FPE364" s="59"/>
      <c r="FPF364" s="59"/>
      <c r="FPG364" s="59"/>
      <c r="FPH364" s="59"/>
      <c r="FPI364" s="59"/>
      <c r="FPJ364" s="59"/>
      <c r="FPK364" s="59"/>
      <c r="FPL364" s="59"/>
      <c r="FPM364" s="59"/>
      <c r="FPN364" s="59"/>
      <c r="FPO364" s="59"/>
      <c r="FPP364" s="59"/>
      <c r="FPQ364" s="59"/>
      <c r="FPR364" s="59"/>
      <c r="FPS364" s="59"/>
      <c r="FPT364" s="59"/>
      <c r="FPU364" s="59"/>
      <c r="FPV364" s="59"/>
      <c r="FPW364" s="59"/>
      <c r="FPX364" s="59"/>
      <c r="FPY364" s="59"/>
      <c r="FPZ364" s="59"/>
      <c r="FQA364" s="59"/>
      <c r="FQB364" s="59"/>
      <c r="FQC364" s="59"/>
      <c r="FQD364" s="59"/>
      <c r="FQE364" s="59"/>
      <c r="FQF364" s="59"/>
      <c r="FQG364" s="59"/>
      <c r="FQH364" s="59"/>
      <c r="FQI364" s="59"/>
      <c r="FQJ364" s="59"/>
      <c r="FQK364" s="59"/>
      <c r="FQL364" s="59"/>
      <c r="FQM364" s="59"/>
      <c r="FQN364" s="59"/>
      <c r="FQO364" s="59"/>
      <c r="FQP364" s="59"/>
      <c r="FQQ364" s="59"/>
      <c r="FQR364" s="59"/>
      <c r="FQS364" s="59"/>
      <c r="FQT364" s="59"/>
      <c r="FQU364" s="59"/>
      <c r="FQV364" s="59"/>
      <c r="FQW364" s="59"/>
      <c r="FQX364" s="59"/>
      <c r="FQY364" s="59"/>
      <c r="FQZ364" s="59"/>
      <c r="FRA364" s="59"/>
      <c r="FRB364" s="59"/>
      <c r="FRC364" s="59"/>
      <c r="FRD364" s="59"/>
      <c r="FRE364" s="59"/>
      <c r="FRF364" s="59"/>
      <c r="FRG364" s="59"/>
      <c r="FRH364" s="59"/>
      <c r="FRI364" s="59"/>
      <c r="FRJ364" s="59"/>
      <c r="FRK364" s="59"/>
      <c r="FRL364" s="59"/>
      <c r="FRM364" s="59"/>
      <c r="FRN364" s="59"/>
      <c r="FRO364" s="59"/>
      <c r="FRP364" s="59"/>
      <c r="FRQ364" s="59"/>
      <c r="FRR364" s="59"/>
      <c r="FRS364" s="59"/>
      <c r="FRT364" s="59"/>
      <c r="FRU364" s="59"/>
      <c r="FRV364" s="59"/>
      <c r="FRW364" s="59"/>
      <c r="FRX364" s="59"/>
      <c r="FRY364" s="59"/>
      <c r="FRZ364" s="59"/>
      <c r="FSA364" s="59"/>
      <c r="FSB364" s="59"/>
      <c r="FSC364" s="59"/>
      <c r="FSD364" s="59"/>
      <c r="FSE364" s="59"/>
      <c r="FSF364" s="59"/>
      <c r="FSG364" s="59"/>
      <c r="FSH364" s="59"/>
      <c r="FSI364" s="59"/>
      <c r="FSJ364" s="59"/>
      <c r="FSK364" s="59"/>
      <c r="FSL364" s="59"/>
      <c r="FSM364" s="59"/>
      <c r="FSN364" s="59"/>
      <c r="FSO364" s="59"/>
      <c r="FSP364" s="59"/>
      <c r="FSQ364" s="59"/>
      <c r="FSR364" s="59"/>
      <c r="FSS364" s="59"/>
      <c r="FST364" s="59"/>
      <c r="FSU364" s="59"/>
      <c r="FSV364" s="59"/>
      <c r="FSW364" s="59"/>
      <c r="FSX364" s="59"/>
      <c r="FSY364" s="59"/>
      <c r="FSZ364" s="59"/>
      <c r="FTA364" s="59"/>
      <c r="FTB364" s="59"/>
      <c r="FTC364" s="59"/>
      <c r="FTD364" s="59"/>
      <c r="FTE364" s="59"/>
      <c r="FTF364" s="59"/>
      <c r="FTG364" s="59"/>
      <c r="FTH364" s="59"/>
      <c r="FTI364" s="59"/>
      <c r="FTJ364" s="59"/>
      <c r="FTK364" s="59"/>
      <c r="FTL364" s="59"/>
      <c r="FTM364" s="59"/>
      <c r="FTN364" s="59"/>
      <c r="FTO364" s="59"/>
      <c r="FTP364" s="59"/>
      <c r="FTQ364" s="59"/>
      <c r="FTR364" s="59"/>
      <c r="FTS364" s="59"/>
      <c r="FTT364" s="59"/>
      <c r="FTU364" s="59"/>
      <c r="FTV364" s="59"/>
      <c r="FTW364" s="59"/>
      <c r="FTX364" s="59"/>
      <c r="FTY364" s="59"/>
      <c r="FTZ364" s="59"/>
      <c r="FUA364" s="59"/>
      <c r="FUB364" s="59"/>
      <c r="FUC364" s="59"/>
      <c r="FUD364" s="59"/>
      <c r="FUE364" s="59"/>
      <c r="FUF364" s="59"/>
      <c r="FUG364" s="59"/>
      <c r="FUH364" s="59"/>
      <c r="FUI364" s="59"/>
      <c r="FUJ364" s="59"/>
      <c r="FUK364" s="59"/>
      <c r="FUL364" s="59"/>
      <c r="FUM364" s="59"/>
      <c r="FUN364" s="59"/>
      <c r="FUO364" s="59"/>
      <c r="FUP364" s="59"/>
      <c r="FUQ364" s="59"/>
      <c r="FUR364" s="59"/>
      <c r="FUS364" s="59"/>
      <c r="FUT364" s="59"/>
      <c r="FUU364" s="59"/>
      <c r="FUV364" s="59"/>
      <c r="FUW364" s="59"/>
      <c r="FUX364" s="59"/>
      <c r="FUY364" s="59"/>
      <c r="FUZ364" s="59"/>
      <c r="FVA364" s="59"/>
      <c r="FVB364" s="59"/>
      <c r="FVC364" s="59"/>
      <c r="FVD364" s="59"/>
      <c r="FVE364" s="59"/>
      <c r="FVF364" s="59"/>
      <c r="FVG364" s="59"/>
      <c r="FVH364" s="59"/>
      <c r="FVI364" s="59"/>
      <c r="FVJ364" s="59"/>
      <c r="FVK364" s="59"/>
      <c r="FVL364" s="59"/>
      <c r="FVM364" s="59"/>
      <c r="FVN364" s="59"/>
      <c r="FVO364" s="59"/>
      <c r="FVP364" s="59"/>
      <c r="FVQ364" s="59"/>
      <c r="FVR364" s="59"/>
      <c r="FVS364" s="59"/>
      <c r="FVT364" s="59"/>
      <c r="FVU364" s="59"/>
      <c r="FVV364" s="59"/>
      <c r="FVW364" s="59"/>
      <c r="FVX364" s="59"/>
      <c r="FVY364" s="59"/>
      <c r="FVZ364" s="59"/>
      <c r="FWA364" s="59"/>
      <c r="FWB364" s="59"/>
      <c r="FWC364" s="59"/>
      <c r="FWD364" s="59"/>
      <c r="FWE364" s="59"/>
      <c r="FWF364" s="59"/>
      <c r="FWG364" s="59"/>
      <c r="FWH364" s="59"/>
      <c r="FWI364" s="59"/>
      <c r="FWJ364" s="59"/>
      <c r="FWK364" s="59"/>
      <c r="FWL364" s="59"/>
      <c r="FWM364" s="59"/>
      <c r="FWN364" s="59"/>
      <c r="FWO364" s="59"/>
      <c r="FWP364" s="59"/>
      <c r="FWQ364" s="59"/>
      <c r="FWR364" s="59"/>
      <c r="FWS364" s="59"/>
      <c r="FWT364" s="59"/>
      <c r="FWU364" s="59"/>
      <c r="FWV364" s="59"/>
      <c r="FWW364" s="59"/>
      <c r="FWX364" s="59"/>
      <c r="FWY364" s="59"/>
      <c r="FWZ364" s="59"/>
      <c r="FXA364" s="59"/>
      <c r="FXB364" s="59"/>
      <c r="FXC364" s="59"/>
      <c r="FXD364" s="59"/>
      <c r="FXE364" s="59"/>
      <c r="FXF364" s="59"/>
      <c r="FXG364" s="59"/>
      <c r="FXH364" s="59"/>
      <c r="FXI364" s="59"/>
      <c r="FXJ364" s="59"/>
      <c r="FXK364" s="59"/>
      <c r="FXL364" s="59"/>
      <c r="FXM364" s="59"/>
      <c r="FXN364" s="59"/>
      <c r="FXO364" s="59"/>
      <c r="FXP364" s="59"/>
      <c r="FXQ364" s="59"/>
      <c r="FXR364" s="59"/>
      <c r="FXS364" s="59"/>
      <c r="FXT364" s="59"/>
      <c r="FXU364" s="59"/>
      <c r="FXV364" s="59"/>
      <c r="FXW364" s="59"/>
      <c r="FXX364" s="59"/>
      <c r="FXY364" s="59"/>
      <c r="FXZ364" s="59"/>
      <c r="FYA364" s="59"/>
      <c r="FYB364" s="59"/>
      <c r="FYC364" s="59"/>
      <c r="FYD364" s="59"/>
      <c r="FYE364" s="59"/>
      <c r="FYF364" s="59"/>
      <c r="FYG364" s="59"/>
      <c r="FYH364" s="59"/>
      <c r="FYI364" s="59"/>
      <c r="FYJ364" s="59"/>
      <c r="FYK364" s="59"/>
      <c r="FYL364" s="59"/>
      <c r="FYM364" s="59"/>
      <c r="FYN364" s="59"/>
      <c r="FYO364" s="59"/>
      <c r="FYP364" s="59"/>
      <c r="FYQ364" s="59"/>
      <c r="FYR364" s="59"/>
      <c r="FYS364" s="59"/>
      <c r="FYT364" s="59"/>
      <c r="FYU364" s="59"/>
      <c r="FYV364" s="59"/>
      <c r="FYW364" s="59"/>
      <c r="FYX364" s="59"/>
      <c r="FYY364" s="59"/>
      <c r="FYZ364" s="59"/>
      <c r="FZA364" s="59"/>
      <c r="FZB364" s="59"/>
      <c r="FZC364" s="59"/>
      <c r="FZD364" s="59"/>
      <c r="FZE364" s="59"/>
      <c r="FZF364" s="59"/>
      <c r="FZG364" s="59"/>
      <c r="FZH364" s="59"/>
      <c r="FZI364" s="59"/>
      <c r="FZJ364" s="59"/>
      <c r="FZK364" s="59"/>
      <c r="FZL364" s="59"/>
      <c r="FZM364" s="59"/>
      <c r="FZN364" s="59"/>
      <c r="FZO364" s="59"/>
      <c r="FZP364" s="59"/>
      <c r="FZQ364" s="59"/>
      <c r="FZR364" s="59"/>
      <c r="FZS364" s="59"/>
      <c r="FZT364" s="59"/>
      <c r="FZU364" s="59"/>
      <c r="FZV364" s="59"/>
      <c r="FZW364" s="59"/>
      <c r="FZX364" s="59"/>
      <c r="FZY364" s="59"/>
      <c r="FZZ364" s="59"/>
      <c r="GAA364" s="59"/>
      <c r="GAB364" s="59"/>
      <c r="GAC364" s="59"/>
      <c r="GAD364" s="59"/>
      <c r="GAE364" s="59"/>
      <c r="GAF364" s="59"/>
      <c r="GAG364" s="59"/>
      <c r="GAH364" s="59"/>
      <c r="GAI364" s="59"/>
      <c r="GAJ364" s="59"/>
      <c r="GAK364" s="59"/>
      <c r="GAL364" s="59"/>
      <c r="GAM364" s="59"/>
      <c r="GAN364" s="59"/>
      <c r="GAO364" s="59"/>
      <c r="GAP364" s="59"/>
      <c r="GAQ364" s="59"/>
      <c r="GAR364" s="59"/>
      <c r="GAS364" s="59"/>
      <c r="GAT364" s="59"/>
      <c r="GAU364" s="59"/>
      <c r="GAV364" s="59"/>
      <c r="GAW364" s="59"/>
      <c r="GAX364" s="59"/>
      <c r="GAY364" s="59"/>
      <c r="GAZ364" s="59"/>
      <c r="GBA364" s="59"/>
      <c r="GBB364" s="59"/>
      <c r="GBC364" s="59"/>
      <c r="GBD364" s="59"/>
      <c r="GBE364" s="59"/>
      <c r="GBF364" s="59"/>
      <c r="GBG364" s="59"/>
      <c r="GBH364" s="59"/>
      <c r="GBI364" s="59"/>
      <c r="GBJ364" s="59"/>
      <c r="GBK364" s="59"/>
      <c r="GBL364" s="59"/>
      <c r="GBM364" s="59"/>
      <c r="GBN364" s="59"/>
      <c r="GBO364" s="59"/>
      <c r="GBP364" s="59"/>
      <c r="GBQ364" s="59"/>
      <c r="GBR364" s="59"/>
      <c r="GBS364" s="59"/>
      <c r="GBT364" s="59"/>
      <c r="GBU364" s="59"/>
      <c r="GBV364" s="59"/>
      <c r="GBW364" s="59"/>
      <c r="GBX364" s="59"/>
      <c r="GBY364" s="59"/>
      <c r="GBZ364" s="59"/>
      <c r="GCA364" s="59"/>
      <c r="GCB364" s="59"/>
      <c r="GCC364" s="59"/>
      <c r="GCD364" s="59"/>
      <c r="GCE364" s="59"/>
      <c r="GCF364" s="59"/>
      <c r="GCG364" s="59"/>
      <c r="GCH364" s="59"/>
      <c r="GCI364" s="59"/>
      <c r="GCJ364" s="59"/>
      <c r="GCK364" s="59"/>
      <c r="GCL364" s="59"/>
      <c r="GCM364" s="59"/>
      <c r="GCN364" s="59"/>
      <c r="GCO364" s="59"/>
      <c r="GCP364" s="59"/>
      <c r="GCQ364" s="59"/>
      <c r="GCR364" s="59"/>
      <c r="GCS364" s="59"/>
      <c r="GCT364" s="59"/>
      <c r="GCU364" s="59"/>
      <c r="GCV364" s="59"/>
      <c r="GCW364" s="59"/>
      <c r="GCX364" s="59"/>
      <c r="GCY364" s="59"/>
      <c r="GCZ364" s="59"/>
      <c r="GDA364" s="59"/>
      <c r="GDB364" s="59"/>
      <c r="GDC364" s="59"/>
      <c r="GDD364" s="59"/>
      <c r="GDE364" s="59"/>
      <c r="GDF364" s="59"/>
      <c r="GDG364" s="59"/>
      <c r="GDH364" s="59"/>
      <c r="GDI364" s="59"/>
      <c r="GDJ364" s="59"/>
      <c r="GDK364" s="59"/>
      <c r="GDL364" s="59"/>
      <c r="GDM364" s="59"/>
      <c r="GDN364" s="59"/>
      <c r="GDO364" s="59"/>
      <c r="GDP364" s="59"/>
      <c r="GDQ364" s="59"/>
      <c r="GDR364" s="59"/>
      <c r="GDS364" s="59"/>
      <c r="GDT364" s="59"/>
      <c r="GDU364" s="59"/>
      <c r="GDV364" s="59"/>
      <c r="GDW364" s="59"/>
      <c r="GDX364" s="59"/>
      <c r="GDY364" s="59"/>
      <c r="GDZ364" s="59"/>
      <c r="GEA364" s="59"/>
      <c r="GEB364" s="59"/>
      <c r="GEC364" s="59"/>
      <c r="GED364" s="59"/>
      <c r="GEE364" s="59"/>
      <c r="GEF364" s="59"/>
      <c r="GEG364" s="59"/>
      <c r="GEH364" s="59"/>
      <c r="GEI364" s="59"/>
      <c r="GEJ364" s="59"/>
      <c r="GEK364" s="59"/>
      <c r="GEL364" s="59"/>
      <c r="GEM364" s="59"/>
      <c r="GEN364" s="59"/>
      <c r="GEO364" s="59"/>
      <c r="GEP364" s="59"/>
      <c r="GEQ364" s="59"/>
      <c r="GER364" s="59"/>
      <c r="GES364" s="59"/>
      <c r="GET364" s="59"/>
      <c r="GEU364" s="59"/>
      <c r="GEV364" s="59"/>
      <c r="GEW364" s="59"/>
      <c r="GEX364" s="59"/>
      <c r="GEY364" s="59"/>
      <c r="GEZ364" s="59"/>
      <c r="GFA364" s="59"/>
      <c r="GFB364" s="59"/>
      <c r="GFC364" s="59"/>
      <c r="GFD364" s="59"/>
      <c r="GFE364" s="59"/>
      <c r="GFF364" s="59"/>
      <c r="GFG364" s="59"/>
      <c r="GFH364" s="59"/>
      <c r="GFI364" s="59"/>
      <c r="GFJ364" s="59"/>
      <c r="GFK364" s="59"/>
      <c r="GFL364" s="59"/>
      <c r="GFM364" s="59"/>
      <c r="GFN364" s="59"/>
      <c r="GFO364" s="59"/>
      <c r="GFP364" s="59"/>
      <c r="GFQ364" s="59"/>
      <c r="GFR364" s="59"/>
      <c r="GFS364" s="59"/>
      <c r="GFT364" s="59"/>
      <c r="GFU364" s="59"/>
      <c r="GFV364" s="59"/>
      <c r="GFW364" s="59"/>
      <c r="GFX364" s="59"/>
      <c r="GFY364" s="59"/>
      <c r="GFZ364" s="59"/>
      <c r="GGA364" s="59"/>
      <c r="GGB364" s="59"/>
      <c r="GGC364" s="59"/>
      <c r="GGD364" s="59"/>
      <c r="GGE364" s="59"/>
      <c r="GGF364" s="59"/>
      <c r="GGG364" s="59"/>
      <c r="GGH364" s="59"/>
      <c r="GGI364" s="59"/>
      <c r="GGJ364" s="59"/>
      <c r="GGK364" s="59"/>
      <c r="GGL364" s="59"/>
      <c r="GGM364" s="59"/>
      <c r="GGN364" s="59"/>
      <c r="GGO364" s="59"/>
      <c r="GGP364" s="59"/>
      <c r="GGQ364" s="59"/>
      <c r="GGR364" s="59"/>
      <c r="GGS364" s="59"/>
      <c r="GGT364" s="59"/>
      <c r="GGU364" s="59"/>
      <c r="GGV364" s="59"/>
      <c r="GGW364" s="59"/>
      <c r="GGX364" s="59"/>
      <c r="GGY364" s="59"/>
      <c r="GGZ364" s="59"/>
      <c r="GHA364" s="59"/>
      <c r="GHB364" s="59"/>
      <c r="GHC364" s="59"/>
      <c r="GHD364" s="59"/>
      <c r="GHE364" s="59"/>
      <c r="GHF364" s="59"/>
      <c r="GHG364" s="59"/>
      <c r="GHH364" s="59"/>
      <c r="GHI364" s="59"/>
      <c r="GHJ364" s="59"/>
      <c r="GHK364" s="59"/>
      <c r="GHL364" s="59"/>
      <c r="GHM364" s="59"/>
      <c r="GHN364" s="59"/>
      <c r="GHO364" s="59"/>
      <c r="GHP364" s="59"/>
      <c r="GHQ364" s="59"/>
      <c r="GHR364" s="59"/>
      <c r="GHS364" s="59"/>
      <c r="GHT364" s="59"/>
      <c r="GHU364" s="59"/>
      <c r="GHV364" s="59"/>
      <c r="GHW364" s="59"/>
      <c r="GHX364" s="59"/>
      <c r="GHY364" s="59"/>
      <c r="GHZ364" s="59"/>
      <c r="GIA364" s="59"/>
      <c r="GIB364" s="59"/>
      <c r="GIC364" s="59"/>
      <c r="GID364" s="59"/>
      <c r="GIE364" s="59"/>
      <c r="GIF364" s="59"/>
      <c r="GIG364" s="59"/>
      <c r="GIH364" s="59"/>
      <c r="GII364" s="59"/>
      <c r="GIJ364" s="59"/>
      <c r="GIK364" s="59"/>
      <c r="GIL364" s="59"/>
      <c r="GIM364" s="59"/>
      <c r="GIN364" s="59"/>
      <c r="GIO364" s="59"/>
      <c r="GIP364" s="59"/>
      <c r="GIQ364" s="59"/>
      <c r="GIR364" s="59"/>
      <c r="GIS364" s="59"/>
      <c r="GIT364" s="59"/>
      <c r="GIU364" s="59"/>
      <c r="GIV364" s="59"/>
      <c r="GIW364" s="59"/>
      <c r="GIX364" s="59"/>
      <c r="GIY364" s="59"/>
      <c r="GIZ364" s="59"/>
      <c r="GJA364" s="59"/>
      <c r="GJB364" s="59"/>
      <c r="GJC364" s="59"/>
      <c r="GJD364" s="59"/>
      <c r="GJE364" s="59"/>
      <c r="GJF364" s="59"/>
      <c r="GJG364" s="59"/>
      <c r="GJH364" s="59"/>
      <c r="GJI364" s="59"/>
      <c r="GJJ364" s="59"/>
      <c r="GJK364" s="59"/>
      <c r="GJL364" s="59"/>
      <c r="GJM364" s="59"/>
      <c r="GJN364" s="59"/>
      <c r="GJO364" s="59"/>
      <c r="GJP364" s="59"/>
      <c r="GJQ364" s="59"/>
      <c r="GJR364" s="59"/>
      <c r="GJS364" s="59"/>
      <c r="GJT364" s="59"/>
      <c r="GJU364" s="59"/>
      <c r="GJV364" s="59"/>
      <c r="GJW364" s="59"/>
      <c r="GJX364" s="59"/>
      <c r="GJY364" s="59"/>
      <c r="GJZ364" s="59"/>
      <c r="GKA364" s="59"/>
      <c r="GKB364" s="59"/>
      <c r="GKC364" s="59"/>
      <c r="GKD364" s="59"/>
      <c r="GKE364" s="59"/>
      <c r="GKF364" s="59"/>
      <c r="GKG364" s="59"/>
      <c r="GKH364" s="59"/>
      <c r="GKI364" s="59"/>
      <c r="GKJ364" s="59"/>
      <c r="GKK364" s="59"/>
      <c r="GKL364" s="59"/>
      <c r="GKM364" s="59"/>
      <c r="GKN364" s="59"/>
      <c r="GKO364" s="59"/>
      <c r="GKP364" s="59"/>
      <c r="GKQ364" s="59"/>
      <c r="GKR364" s="59"/>
      <c r="GKS364" s="59"/>
      <c r="GKT364" s="59"/>
      <c r="GKU364" s="59"/>
      <c r="GKV364" s="59"/>
      <c r="GKW364" s="59"/>
      <c r="GKX364" s="59"/>
      <c r="GKY364" s="59"/>
      <c r="GKZ364" s="59"/>
      <c r="GLA364" s="59"/>
      <c r="GLB364" s="59"/>
      <c r="GLC364" s="59"/>
      <c r="GLD364" s="59"/>
      <c r="GLE364" s="59"/>
      <c r="GLF364" s="59"/>
      <c r="GLG364" s="59"/>
      <c r="GLH364" s="59"/>
      <c r="GLI364" s="59"/>
      <c r="GLJ364" s="59"/>
      <c r="GLK364" s="59"/>
      <c r="GLL364" s="59"/>
      <c r="GLM364" s="59"/>
      <c r="GLN364" s="59"/>
      <c r="GLO364" s="59"/>
      <c r="GLP364" s="59"/>
      <c r="GLQ364" s="59"/>
      <c r="GLR364" s="59"/>
      <c r="GLS364" s="59"/>
      <c r="GLT364" s="59"/>
      <c r="GLU364" s="59"/>
      <c r="GLV364" s="59"/>
      <c r="GLW364" s="59"/>
      <c r="GLX364" s="59"/>
      <c r="GLY364" s="59"/>
      <c r="GLZ364" s="59"/>
      <c r="GMA364" s="59"/>
      <c r="GMB364" s="59"/>
      <c r="GMC364" s="59"/>
      <c r="GMD364" s="59"/>
      <c r="GME364" s="59"/>
      <c r="GMF364" s="59"/>
      <c r="GMG364" s="59"/>
      <c r="GMH364" s="59"/>
      <c r="GMI364" s="59"/>
      <c r="GMJ364" s="59"/>
      <c r="GMK364" s="59"/>
      <c r="GML364" s="59"/>
      <c r="GMM364" s="59"/>
      <c r="GMN364" s="59"/>
      <c r="GMO364" s="59"/>
      <c r="GMP364" s="59"/>
      <c r="GMQ364" s="59"/>
      <c r="GMR364" s="59"/>
      <c r="GMS364" s="59"/>
      <c r="GMT364" s="59"/>
      <c r="GMU364" s="59"/>
      <c r="GMV364" s="59"/>
      <c r="GMW364" s="59"/>
      <c r="GMX364" s="59"/>
      <c r="GMY364" s="59"/>
      <c r="GMZ364" s="59"/>
      <c r="GNA364" s="59"/>
      <c r="GNB364" s="59"/>
      <c r="GNC364" s="59"/>
      <c r="GND364" s="59"/>
      <c r="GNE364" s="59"/>
      <c r="GNF364" s="59"/>
      <c r="GNG364" s="59"/>
      <c r="GNH364" s="59"/>
      <c r="GNI364" s="59"/>
      <c r="GNJ364" s="59"/>
      <c r="GNK364" s="59"/>
      <c r="GNL364" s="59"/>
      <c r="GNM364" s="59"/>
      <c r="GNN364" s="59"/>
      <c r="GNO364" s="59"/>
      <c r="GNP364" s="59"/>
      <c r="GNQ364" s="59"/>
      <c r="GNR364" s="59"/>
      <c r="GNS364" s="59"/>
      <c r="GNT364" s="59"/>
      <c r="GNU364" s="59"/>
      <c r="GNV364" s="59"/>
      <c r="GNW364" s="59"/>
      <c r="GNX364" s="59"/>
      <c r="GNY364" s="59"/>
      <c r="GNZ364" s="59"/>
      <c r="GOA364" s="59"/>
      <c r="GOB364" s="59"/>
      <c r="GOC364" s="59"/>
      <c r="GOD364" s="59"/>
      <c r="GOE364" s="59"/>
      <c r="GOF364" s="59"/>
      <c r="GOG364" s="59"/>
      <c r="GOH364" s="59"/>
      <c r="GOI364" s="59"/>
      <c r="GOJ364" s="59"/>
      <c r="GOK364" s="59"/>
      <c r="GOL364" s="59"/>
      <c r="GOM364" s="59"/>
      <c r="GON364" s="59"/>
      <c r="GOO364" s="59"/>
      <c r="GOP364" s="59"/>
      <c r="GOQ364" s="59"/>
      <c r="GOR364" s="59"/>
      <c r="GOS364" s="59"/>
      <c r="GOT364" s="59"/>
      <c r="GOU364" s="59"/>
      <c r="GOV364" s="59"/>
      <c r="GOW364" s="59"/>
      <c r="GOX364" s="59"/>
      <c r="GOY364" s="59"/>
      <c r="GOZ364" s="59"/>
      <c r="GPA364" s="59"/>
      <c r="GPB364" s="59"/>
      <c r="GPC364" s="59"/>
      <c r="GPD364" s="59"/>
      <c r="GPE364" s="59"/>
      <c r="GPF364" s="59"/>
      <c r="GPG364" s="59"/>
      <c r="GPH364" s="59"/>
      <c r="GPI364" s="59"/>
      <c r="GPJ364" s="59"/>
      <c r="GPK364" s="59"/>
      <c r="GPL364" s="59"/>
      <c r="GPM364" s="59"/>
      <c r="GPN364" s="59"/>
      <c r="GPO364" s="59"/>
      <c r="GPP364" s="59"/>
      <c r="GPQ364" s="59"/>
      <c r="GPR364" s="59"/>
      <c r="GPS364" s="59"/>
      <c r="GPT364" s="59"/>
      <c r="GPU364" s="59"/>
      <c r="GPV364" s="59"/>
      <c r="GPW364" s="59"/>
      <c r="GPX364" s="59"/>
      <c r="GPY364" s="59"/>
      <c r="GPZ364" s="59"/>
      <c r="GQA364" s="59"/>
      <c r="GQB364" s="59"/>
      <c r="GQC364" s="59"/>
      <c r="GQD364" s="59"/>
      <c r="GQE364" s="59"/>
      <c r="GQF364" s="59"/>
      <c r="GQG364" s="59"/>
      <c r="GQH364" s="59"/>
      <c r="GQI364" s="59"/>
      <c r="GQJ364" s="59"/>
      <c r="GQK364" s="59"/>
      <c r="GQL364" s="59"/>
      <c r="GQM364" s="59"/>
      <c r="GQN364" s="59"/>
      <c r="GQO364" s="59"/>
      <c r="GQP364" s="59"/>
      <c r="GQQ364" s="59"/>
      <c r="GQR364" s="59"/>
      <c r="GQS364" s="59"/>
      <c r="GQT364" s="59"/>
      <c r="GQU364" s="59"/>
      <c r="GQV364" s="59"/>
      <c r="GQW364" s="59"/>
      <c r="GQX364" s="59"/>
      <c r="GQY364" s="59"/>
      <c r="GQZ364" s="59"/>
      <c r="GRA364" s="59"/>
      <c r="GRB364" s="59"/>
      <c r="GRC364" s="59"/>
      <c r="GRD364" s="59"/>
      <c r="GRE364" s="59"/>
      <c r="GRF364" s="59"/>
      <c r="GRG364" s="59"/>
      <c r="GRH364" s="59"/>
      <c r="GRI364" s="59"/>
      <c r="GRJ364" s="59"/>
      <c r="GRK364" s="59"/>
      <c r="GRL364" s="59"/>
      <c r="GRM364" s="59"/>
      <c r="GRN364" s="59"/>
      <c r="GRO364" s="59"/>
      <c r="GRP364" s="59"/>
      <c r="GRQ364" s="59"/>
      <c r="GRR364" s="59"/>
      <c r="GRS364" s="59"/>
      <c r="GRT364" s="59"/>
      <c r="GRU364" s="59"/>
      <c r="GRV364" s="59"/>
      <c r="GRW364" s="59"/>
      <c r="GRX364" s="59"/>
      <c r="GRY364" s="59"/>
      <c r="GRZ364" s="59"/>
      <c r="GSA364" s="59"/>
      <c r="GSB364" s="59"/>
      <c r="GSC364" s="59"/>
      <c r="GSD364" s="59"/>
      <c r="GSE364" s="59"/>
      <c r="GSF364" s="59"/>
      <c r="GSG364" s="59"/>
      <c r="GSH364" s="59"/>
      <c r="GSI364" s="59"/>
      <c r="GSJ364" s="59"/>
      <c r="GSK364" s="59"/>
      <c r="GSL364" s="59"/>
      <c r="GSM364" s="59"/>
      <c r="GSN364" s="59"/>
      <c r="GSO364" s="59"/>
      <c r="GSP364" s="59"/>
      <c r="GSQ364" s="59"/>
      <c r="GSR364" s="59"/>
      <c r="GSS364" s="59"/>
      <c r="GST364" s="59"/>
      <c r="GSU364" s="59"/>
      <c r="GSV364" s="59"/>
      <c r="GSW364" s="59"/>
      <c r="GSX364" s="59"/>
      <c r="GSY364" s="59"/>
      <c r="GSZ364" s="59"/>
      <c r="GTA364" s="59"/>
      <c r="GTB364" s="59"/>
      <c r="GTC364" s="59"/>
      <c r="GTD364" s="59"/>
      <c r="GTE364" s="59"/>
      <c r="GTF364" s="59"/>
      <c r="GTG364" s="59"/>
      <c r="GTH364" s="59"/>
      <c r="GTI364" s="59"/>
      <c r="GTJ364" s="59"/>
      <c r="GTK364" s="59"/>
      <c r="GTL364" s="59"/>
      <c r="GTM364" s="59"/>
      <c r="GTN364" s="59"/>
      <c r="GTO364" s="59"/>
      <c r="GTP364" s="59"/>
      <c r="GTQ364" s="59"/>
      <c r="GTR364" s="59"/>
      <c r="GTS364" s="59"/>
      <c r="GTT364" s="59"/>
      <c r="GTU364" s="59"/>
      <c r="GTV364" s="59"/>
      <c r="GTW364" s="59"/>
      <c r="GTX364" s="59"/>
      <c r="GTY364" s="59"/>
      <c r="GTZ364" s="59"/>
      <c r="GUA364" s="59"/>
      <c r="GUB364" s="59"/>
      <c r="GUC364" s="59"/>
      <c r="GUD364" s="59"/>
      <c r="GUE364" s="59"/>
      <c r="GUF364" s="59"/>
      <c r="GUG364" s="59"/>
      <c r="GUH364" s="59"/>
      <c r="GUI364" s="59"/>
      <c r="GUJ364" s="59"/>
      <c r="GUK364" s="59"/>
      <c r="GUL364" s="59"/>
      <c r="GUM364" s="59"/>
      <c r="GUN364" s="59"/>
      <c r="GUO364" s="59"/>
      <c r="GUP364" s="59"/>
      <c r="GUQ364" s="59"/>
      <c r="GUR364" s="59"/>
      <c r="GUS364" s="59"/>
      <c r="GUT364" s="59"/>
      <c r="GUU364" s="59"/>
      <c r="GUV364" s="59"/>
      <c r="GUW364" s="59"/>
      <c r="GUX364" s="59"/>
      <c r="GUY364" s="59"/>
      <c r="GUZ364" s="59"/>
      <c r="GVA364" s="59"/>
      <c r="GVB364" s="59"/>
      <c r="GVC364" s="59"/>
      <c r="GVD364" s="59"/>
      <c r="GVE364" s="59"/>
      <c r="GVF364" s="59"/>
      <c r="GVG364" s="59"/>
      <c r="GVH364" s="59"/>
      <c r="GVI364" s="59"/>
      <c r="GVJ364" s="59"/>
      <c r="GVK364" s="59"/>
      <c r="GVL364" s="59"/>
      <c r="GVM364" s="59"/>
      <c r="GVN364" s="59"/>
      <c r="GVO364" s="59"/>
      <c r="GVP364" s="59"/>
      <c r="GVQ364" s="59"/>
      <c r="GVR364" s="59"/>
      <c r="GVS364" s="59"/>
      <c r="GVT364" s="59"/>
      <c r="GVU364" s="59"/>
      <c r="GVV364" s="59"/>
      <c r="GVW364" s="59"/>
      <c r="GVX364" s="59"/>
      <c r="GVY364" s="59"/>
      <c r="GVZ364" s="59"/>
      <c r="GWA364" s="59"/>
      <c r="GWB364" s="59"/>
      <c r="GWC364" s="59"/>
      <c r="GWD364" s="59"/>
      <c r="GWE364" s="59"/>
      <c r="GWF364" s="59"/>
      <c r="GWG364" s="59"/>
      <c r="GWH364" s="59"/>
      <c r="GWI364" s="59"/>
      <c r="GWJ364" s="59"/>
      <c r="GWK364" s="59"/>
      <c r="GWL364" s="59"/>
      <c r="GWM364" s="59"/>
      <c r="GWN364" s="59"/>
      <c r="GWO364" s="59"/>
      <c r="GWP364" s="59"/>
      <c r="GWQ364" s="59"/>
      <c r="GWR364" s="59"/>
      <c r="GWS364" s="59"/>
      <c r="GWT364" s="59"/>
      <c r="GWU364" s="59"/>
      <c r="GWV364" s="59"/>
      <c r="GWW364" s="59"/>
      <c r="GWX364" s="59"/>
      <c r="GWY364" s="59"/>
      <c r="GWZ364" s="59"/>
      <c r="GXA364" s="59"/>
      <c r="GXB364" s="59"/>
      <c r="GXC364" s="59"/>
      <c r="GXD364" s="59"/>
      <c r="GXE364" s="59"/>
      <c r="GXF364" s="59"/>
      <c r="GXG364" s="59"/>
      <c r="GXH364" s="59"/>
      <c r="GXI364" s="59"/>
      <c r="GXJ364" s="59"/>
      <c r="GXK364" s="59"/>
      <c r="GXL364" s="59"/>
      <c r="GXM364" s="59"/>
      <c r="GXN364" s="59"/>
      <c r="GXO364" s="59"/>
      <c r="GXP364" s="59"/>
      <c r="GXQ364" s="59"/>
      <c r="GXR364" s="59"/>
      <c r="GXS364" s="59"/>
      <c r="GXT364" s="59"/>
      <c r="GXU364" s="59"/>
      <c r="GXV364" s="59"/>
      <c r="GXW364" s="59"/>
      <c r="GXX364" s="59"/>
      <c r="GXY364" s="59"/>
      <c r="GXZ364" s="59"/>
      <c r="GYA364" s="59"/>
      <c r="GYB364" s="59"/>
      <c r="GYC364" s="59"/>
      <c r="GYD364" s="59"/>
      <c r="GYE364" s="59"/>
      <c r="GYF364" s="59"/>
      <c r="GYG364" s="59"/>
      <c r="GYH364" s="59"/>
      <c r="GYI364" s="59"/>
      <c r="GYJ364" s="59"/>
      <c r="GYK364" s="59"/>
      <c r="GYL364" s="59"/>
      <c r="GYM364" s="59"/>
      <c r="GYN364" s="59"/>
      <c r="GYO364" s="59"/>
      <c r="GYP364" s="59"/>
      <c r="GYQ364" s="59"/>
      <c r="GYR364" s="59"/>
      <c r="GYS364" s="59"/>
      <c r="GYT364" s="59"/>
      <c r="GYU364" s="59"/>
      <c r="GYV364" s="59"/>
      <c r="GYW364" s="59"/>
      <c r="GYX364" s="59"/>
      <c r="GYY364" s="59"/>
      <c r="GYZ364" s="59"/>
      <c r="GZA364" s="59"/>
      <c r="GZB364" s="59"/>
      <c r="GZC364" s="59"/>
      <c r="GZD364" s="59"/>
      <c r="GZE364" s="59"/>
      <c r="GZF364" s="59"/>
      <c r="GZG364" s="59"/>
      <c r="GZH364" s="59"/>
      <c r="GZI364" s="59"/>
      <c r="GZJ364" s="59"/>
      <c r="GZK364" s="59"/>
      <c r="GZL364" s="59"/>
      <c r="GZM364" s="59"/>
      <c r="GZN364" s="59"/>
      <c r="GZO364" s="59"/>
      <c r="GZP364" s="59"/>
      <c r="GZQ364" s="59"/>
      <c r="GZR364" s="59"/>
      <c r="GZS364" s="59"/>
      <c r="GZT364" s="59"/>
      <c r="GZU364" s="59"/>
      <c r="GZV364" s="59"/>
      <c r="GZW364" s="59"/>
      <c r="GZX364" s="59"/>
      <c r="GZY364" s="59"/>
      <c r="GZZ364" s="59"/>
      <c r="HAA364" s="59"/>
      <c r="HAB364" s="59"/>
      <c r="HAC364" s="59"/>
      <c r="HAD364" s="59"/>
      <c r="HAE364" s="59"/>
      <c r="HAF364" s="59"/>
      <c r="HAG364" s="59"/>
      <c r="HAH364" s="59"/>
      <c r="HAI364" s="59"/>
      <c r="HAJ364" s="59"/>
      <c r="HAK364" s="59"/>
      <c r="HAL364" s="59"/>
      <c r="HAM364" s="59"/>
      <c r="HAN364" s="59"/>
      <c r="HAO364" s="59"/>
      <c r="HAP364" s="59"/>
      <c r="HAQ364" s="59"/>
      <c r="HAR364" s="59"/>
      <c r="HAS364" s="59"/>
      <c r="HAT364" s="59"/>
      <c r="HAU364" s="59"/>
      <c r="HAV364" s="59"/>
      <c r="HAW364" s="59"/>
      <c r="HAX364" s="59"/>
      <c r="HAY364" s="59"/>
      <c r="HAZ364" s="59"/>
      <c r="HBA364" s="59"/>
      <c r="HBB364" s="59"/>
      <c r="HBC364" s="59"/>
      <c r="HBD364" s="59"/>
      <c r="HBE364" s="59"/>
      <c r="HBF364" s="59"/>
      <c r="HBG364" s="59"/>
      <c r="HBH364" s="59"/>
      <c r="HBI364" s="59"/>
      <c r="HBJ364" s="59"/>
      <c r="HBK364" s="59"/>
      <c r="HBL364" s="59"/>
      <c r="HBM364" s="59"/>
      <c r="HBN364" s="59"/>
      <c r="HBO364" s="59"/>
      <c r="HBP364" s="59"/>
      <c r="HBQ364" s="59"/>
      <c r="HBR364" s="59"/>
      <c r="HBS364" s="59"/>
      <c r="HBT364" s="59"/>
      <c r="HBU364" s="59"/>
      <c r="HBV364" s="59"/>
      <c r="HBW364" s="59"/>
      <c r="HBX364" s="59"/>
      <c r="HBY364" s="59"/>
      <c r="HBZ364" s="59"/>
      <c r="HCA364" s="59"/>
      <c r="HCB364" s="59"/>
      <c r="HCC364" s="59"/>
      <c r="HCD364" s="59"/>
      <c r="HCE364" s="59"/>
      <c r="HCF364" s="59"/>
      <c r="HCG364" s="59"/>
      <c r="HCH364" s="59"/>
      <c r="HCI364" s="59"/>
      <c r="HCJ364" s="59"/>
      <c r="HCK364" s="59"/>
      <c r="HCL364" s="59"/>
      <c r="HCM364" s="59"/>
      <c r="HCN364" s="59"/>
      <c r="HCO364" s="59"/>
      <c r="HCP364" s="59"/>
      <c r="HCQ364" s="59"/>
      <c r="HCR364" s="59"/>
      <c r="HCS364" s="59"/>
      <c r="HCT364" s="59"/>
      <c r="HCU364" s="59"/>
      <c r="HCV364" s="59"/>
      <c r="HCW364" s="59"/>
      <c r="HCX364" s="59"/>
      <c r="HCY364" s="59"/>
      <c r="HCZ364" s="59"/>
      <c r="HDA364" s="59"/>
      <c r="HDB364" s="59"/>
      <c r="HDC364" s="59"/>
      <c r="HDD364" s="59"/>
      <c r="HDE364" s="59"/>
      <c r="HDF364" s="59"/>
      <c r="HDG364" s="59"/>
      <c r="HDH364" s="59"/>
      <c r="HDI364" s="59"/>
      <c r="HDJ364" s="59"/>
      <c r="HDK364" s="59"/>
      <c r="HDL364" s="59"/>
      <c r="HDM364" s="59"/>
      <c r="HDN364" s="59"/>
      <c r="HDO364" s="59"/>
      <c r="HDP364" s="59"/>
      <c r="HDQ364" s="59"/>
      <c r="HDR364" s="59"/>
      <c r="HDS364" s="59"/>
      <c r="HDT364" s="59"/>
      <c r="HDU364" s="59"/>
      <c r="HDV364" s="59"/>
      <c r="HDW364" s="59"/>
      <c r="HDX364" s="59"/>
      <c r="HDY364" s="59"/>
      <c r="HDZ364" s="59"/>
      <c r="HEA364" s="59"/>
      <c r="HEB364" s="59"/>
      <c r="HEC364" s="59"/>
      <c r="HED364" s="59"/>
      <c r="HEE364" s="59"/>
      <c r="HEF364" s="59"/>
      <c r="HEG364" s="59"/>
      <c r="HEH364" s="59"/>
      <c r="HEI364" s="59"/>
      <c r="HEJ364" s="59"/>
      <c r="HEK364" s="59"/>
      <c r="HEL364" s="59"/>
      <c r="HEM364" s="59"/>
      <c r="HEN364" s="59"/>
      <c r="HEO364" s="59"/>
      <c r="HEP364" s="59"/>
      <c r="HEQ364" s="59"/>
      <c r="HER364" s="59"/>
      <c r="HES364" s="59"/>
      <c r="HET364" s="59"/>
      <c r="HEU364" s="59"/>
      <c r="HEV364" s="59"/>
      <c r="HEW364" s="59"/>
      <c r="HEX364" s="59"/>
      <c r="HEY364" s="59"/>
      <c r="HEZ364" s="59"/>
      <c r="HFA364" s="59"/>
      <c r="HFB364" s="59"/>
      <c r="HFC364" s="59"/>
      <c r="HFD364" s="59"/>
      <c r="HFE364" s="59"/>
      <c r="HFF364" s="59"/>
      <c r="HFG364" s="59"/>
      <c r="HFH364" s="59"/>
      <c r="HFI364" s="59"/>
      <c r="HFJ364" s="59"/>
      <c r="HFK364" s="59"/>
      <c r="HFL364" s="59"/>
      <c r="HFM364" s="59"/>
      <c r="HFN364" s="59"/>
      <c r="HFO364" s="59"/>
      <c r="HFP364" s="59"/>
      <c r="HFQ364" s="59"/>
      <c r="HFR364" s="59"/>
      <c r="HFS364" s="59"/>
      <c r="HFT364" s="59"/>
      <c r="HFU364" s="59"/>
      <c r="HFV364" s="59"/>
      <c r="HFW364" s="59"/>
      <c r="HFX364" s="59"/>
      <c r="HFY364" s="59"/>
      <c r="HFZ364" s="59"/>
      <c r="HGA364" s="59"/>
      <c r="HGB364" s="59"/>
      <c r="HGC364" s="59"/>
      <c r="HGD364" s="59"/>
      <c r="HGE364" s="59"/>
      <c r="HGF364" s="59"/>
      <c r="HGG364" s="59"/>
      <c r="HGH364" s="59"/>
      <c r="HGI364" s="59"/>
      <c r="HGJ364" s="59"/>
      <c r="HGK364" s="59"/>
      <c r="HGL364" s="59"/>
      <c r="HGM364" s="59"/>
      <c r="HGN364" s="59"/>
      <c r="HGO364" s="59"/>
      <c r="HGP364" s="59"/>
      <c r="HGQ364" s="59"/>
      <c r="HGR364" s="59"/>
      <c r="HGS364" s="59"/>
      <c r="HGT364" s="59"/>
      <c r="HGU364" s="59"/>
      <c r="HGV364" s="59"/>
      <c r="HGW364" s="59"/>
      <c r="HGX364" s="59"/>
      <c r="HGY364" s="59"/>
      <c r="HGZ364" s="59"/>
      <c r="HHA364" s="59"/>
      <c r="HHB364" s="59"/>
      <c r="HHC364" s="59"/>
      <c r="HHD364" s="59"/>
      <c r="HHE364" s="59"/>
      <c r="HHF364" s="59"/>
      <c r="HHG364" s="59"/>
      <c r="HHH364" s="59"/>
      <c r="HHI364" s="59"/>
      <c r="HHJ364" s="59"/>
      <c r="HHK364" s="59"/>
      <c r="HHL364" s="59"/>
      <c r="HHM364" s="59"/>
      <c r="HHN364" s="59"/>
      <c r="HHO364" s="59"/>
      <c r="HHP364" s="59"/>
      <c r="HHQ364" s="59"/>
      <c r="HHR364" s="59"/>
      <c r="HHS364" s="59"/>
      <c r="HHT364" s="59"/>
      <c r="HHU364" s="59"/>
      <c r="HHV364" s="59"/>
      <c r="HHW364" s="59"/>
      <c r="HHX364" s="59"/>
      <c r="HHY364" s="59"/>
      <c r="HHZ364" s="59"/>
      <c r="HIA364" s="59"/>
      <c r="HIB364" s="59"/>
      <c r="HIC364" s="59"/>
      <c r="HID364" s="59"/>
      <c r="HIE364" s="59"/>
      <c r="HIF364" s="59"/>
      <c r="HIG364" s="59"/>
      <c r="HIH364" s="59"/>
      <c r="HII364" s="59"/>
      <c r="HIJ364" s="59"/>
      <c r="HIK364" s="59"/>
      <c r="HIL364" s="59"/>
      <c r="HIM364" s="59"/>
      <c r="HIN364" s="59"/>
      <c r="HIO364" s="59"/>
      <c r="HIP364" s="59"/>
      <c r="HIQ364" s="59"/>
      <c r="HIR364" s="59"/>
      <c r="HIS364" s="59"/>
      <c r="HIT364" s="59"/>
      <c r="HIU364" s="59"/>
      <c r="HIV364" s="59"/>
      <c r="HIW364" s="59"/>
      <c r="HIX364" s="59"/>
      <c r="HIY364" s="59"/>
      <c r="HIZ364" s="59"/>
      <c r="HJA364" s="59"/>
      <c r="HJB364" s="59"/>
      <c r="HJC364" s="59"/>
      <c r="HJD364" s="59"/>
      <c r="HJE364" s="59"/>
      <c r="HJF364" s="59"/>
      <c r="HJG364" s="59"/>
      <c r="HJH364" s="59"/>
      <c r="HJI364" s="59"/>
      <c r="HJJ364" s="59"/>
      <c r="HJK364" s="59"/>
      <c r="HJL364" s="59"/>
      <c r="HJM364" s="59"/>
      <c r="HJN364" s="59"/>
      <c r="HJO364" s="59"/>
      <c r="HJP364" s="59"/>
      <c r="HJQ364" s="59"/>
      <c r="HJR364" s="59"/>
      <c r="HJS364" s="59"/>
      <c r="HJT364" s="59"/>
      <c r="HJU364" s="59"/>
      <c r="HJV364" s="59"/>
      <c r="HJW364" s="59"/>
      <c r="HJX364" s="59"/>
      <c r="HJY364" s="59"/>
      <c r="HJZ364" s="59"/>
      <c r="HKA364" s="59"/>
      <c r="HKB364" s="59"/>
      <c r="HKC364" s="59"/>
      <c r="HKD364" s="59"/>
      <c r="HKE364" s="59"/>
      <c r="HKF364" s="59"/>
      <c r="HKG364" s="59"/>
      <c r="HKH364" s="59"/>
      <c r="HKI364" s="59"/>
      <c r="HKJ364" s="59"/>
      <c r="HKK364" s="59"/>
      <c r="HKL364" s="59"/>
      <c r="HKM364" s="59"/>
      <c r="HKN364" s="59"/>
      <c r="HKO364" s="59"/>
      <c r="HKP364" s="59"/>
      <c r="HKQ364" s="59"/>
      <c r="HKR364" s="59"/>
      <c r="HKS364" s="59"/>
      <c r="HKT364" s="59"/>
      <c r="HKU364" s="59"/>
      <c r="HKV364" s="59"/>
      <c r="HKW364" s="59"/>
      <c r="HKX364" s="59"/>
      <c r="HKY364" s="59"/>
      <c r="HKZ364" s="59"/>
      <c r="HLA364" s="59"/>
      <c r="HLB364" s="59"/>
      <c r="HLC364" s="59"/>
      <c r="HLD364" s="59"/>
      <c r="HLE364" s="59"/>
      <c r="HLF364" s="59"/>
      <c r="HLG364" s="59"/>
      <c r="HLH364" s="59"/>
      <c r="HLI364" s="59"/>
      <c r="HLJ364" s="59"/>
      <c r="HLK364" s="59"/>
      <c r="HLL364" s="59"/>
      <c r="HLM364" s="59"/>
      <c r="HLN364" s="59"/>
      <c r="HLO364" s="59"/>
      <c r="HLP364" s="59"/>
      <c r="HLQ364" s="59"/>
      <c r="HLR364" s="59"/>
      <c r="HLS364" s="59"/>
      <c r="HLT364" s="59"/>
      <c r="HLU364" s="59"/>
      <c r="HLV364" s="59"/>
      <c r="HLW364" s="59"/>
      <c r="HLX364" s="59"/>
      <c r="HLY364" s="59"/>
      <c r="HLZ364" s="59"/>
      <c r="HMA364" s="59"/>
      <c r="HMB364" s="59"/>
      <c r="HMC364" s="59"/>
      <c r="HMD364" s="59"/>
      <c r="HME364" s="59"/>
      <c r="HMF364" s="59"/>
      <c r="HMG364" s="59"/>
      <c r="HMH364" s="59"/>
      <c r="HMI364" s="59"/>
      <c r="HMJ364" s="59"/>
      <c r="HMK364" s="59"/>
      <c r="HML364" s="59"/>
      <c r="HMM364" s="59"/>
      <c r="HMN364" s="59"/>
      <c r="HMO364" s="59"/>
      <c r="HMP364" s="59"/>
      <c r="HMQ364" s="59"/>
      <c r="HMR364" s="59"/>
      <c r="HMS364" s="59"/>
      <c r="HMT364" s="59"/>
      <c r="HMU364" s="59"/>
      <c r="HMV364" s="59"/>
      <c r="HMW364" s="59"/>
      <c r="HMX364" s="59"/>
      <c r="HMY364" s="59"/>
      <c r="HMZ364" s="59"/>
      <c r="HNA364" s="59"/>
      <c r="HNB364" s="59"/>
      <c r="HNC364" s="59"/>
      <c r="HND364" s="59"/>
      <c r="HNE364" s="59"/>
      <c r="HNF364" s="59"/>
      <c r="HNG364" s="59"/>
      <c r="HNH364" s="59"/>
      <c r="HNI364" s="59"/>
      <c r="HNJ364" s="59"/>
      <c r="HNK364" s="59"/>
      <c r="HNL364" s="59"/>
      <c r="HNM364" s="59"/>
      <c r="HNN364" s="59"/>
      <c r="HNO364" s="59"/>
      <c r="HNP364" s="59"/>
      <c r="HNQ364" s="59"/>
      <c r="HNR364" s="59"/>
      <c r="HNS364" s="59"/>
      <c r="HNT364" s="59"/>
      <c r="HNU364" s="59"/>
      <c r="HNV364" s="59"/>
      <c r="HNW364" s="59"/>
      <c r="HNX364" s="59"/>
      <c r="HNY364" s="59"/>
      <c r="HNZ364" s="59"/>
      <c r="HOA364" s="59"/>
      <c r="HOB364" s="59"/>
      <c r="HOC364" s="59"/>
      <c r="HOD364" s="59"/>
      <c r="HOE364" s="59"/>
      <c r="HOF364" s="59"/>
      <c r="HOG364" s="59"/>
      <c r="HOH364" s="59"/>
      <c r="HOI364" s="59"/>
      <c r="HOJ364" s="59"/>
      <c r="HOK364" s="59"/>
      <c r="HOL364" s="59"/>
      <c r="HOM364" s="59"/>
      <c r="HON364" s="59"/>
      <c r="HOO364" s="59"/>
      <c r="HOP364" s="59"/>
      <c r="HOQ364" s="59"/>
      <c r="HOR364" s="59"/>
      <c r="HOS364" s="59"/>
      <c r="HOT364" s="59"/>
      <c r="HOU364" s="59"/>
      <c r="HOV364" s="59"/>
      <c r="HOW364" s="59"/>
      <c r="HOX364" s="59"/>
      <c r="HOY364" s="59"/>
      <c r="HOZ364" s="59"/>
      <c r="HPA364" s="59"/>
      <c r="HPB364" s="59"/>
      <c r="HPC364" s="59"/>
      <c r="HPD364" s="59"/>
      <c r="HPE364" s="59"/>
      <c r="HPF364" s="59"/>
      <c r="HPG364" s="59"/>
      <c r="HPH364" s="59"/>
      <c r="HPI364" s="59"/>
      <c r="HPJ364" s="59"/>
      <c r="HPK364" s="59"/>
      <c r="HPL364" s="59"/>
      <c r="HPM364" s="59"/>
      <c r="HPN364" s="59"/>
      <c r="HPO364" s="59"/>
      <c r="HPP364" s="59"/>
      <c r="HPQ364" s="59"/>
      <c r="HPR364" s="59"/>
      <c r="HPS364" s="59"/>
      <c r="HPT364" s="59"/>
      <c r="HPU364" s="59"/>
      <c r="HPV364" s="59"/>
      <c r="HPW364" s="59"/>
      <c r="HPX364" s="59"/>
      <c r="HPY364" s="59"/>
      <c r="HPZ364" s="59"/>
      <c r="HQA364" s="59"/>
      <c r="HQB364" s="59"/>
      <c r="HQC364" s="59"/>
      <c r="HQD364" s="59"/>
      <c r="HQE364" s="59"/>
      <c r="HQF364" s="59"/>
      <c r="HQG364" s="59"/>
      <c r="HQH364" s="59"/>
      <c r="HQI364" s="59"/>
      <c r="HQJ364" s="59"/>
      <c r="HQK364" s="59"/>
      <c r="HQL364" s="59"/>
      <c r="HQM364" s="59"/>
      <c r="HQN364" s="59"/>
      <c r="HQO364" s="59"/>
      <c r="HQP364" s="59"/>
      <c r="HQQ364" s="59"/>
      <c r="HQR364" s="59"/>
      <c r="HQS364" s="59"/>
      <c r="HQT364" s="59"/>
      <c r="HQU364" s="59"/>
      <c r="HQV364" s="59"/>
      <c r="HQW364" s="59"/>
      <c r="HQX364" s="59"/>
      <c r="HQY364" s="59"/>
      <c r="HQZ364" s="59"/>
      <c r="HRA364" s="59"/>
      <c r="HRB364" s="59"/>
      <c r="HRC364" s="59"/>
      <c r="HRD364" s="59"/>
      <c r="HRE364" s="59"/>
      <c r="HRF364" s="59"/>
      <c r="HRG364" s="59"/>
      <c r="HRH364" s="59"/>
      <c r="HRI364" s="59"/>
      <c r="HRJ364" s="59"/>
      <c r="HRK364" s="59"/>
      <c r="HRL364" s="59"/>
      <c r="HRM364" s="59"/>
      <c r="HRN364" s="59"/>
      <c r="HRO364" s="59"/>
      <c r="HRP364" s="59"/>
      <c r="HRQ364" s="59"/>
      <c r="HRR364" s="59"/>
      <c r="HRS364" s="59"/>
      <c r="HRT364" s="59"/>
      <c r="HRU364" s="59"/>
      <c r="HRV364" s="59"/>
      <c r="HRW364" s="59"/>
      <c r="HRX364" s="59"/>
      <c r="HRY364" s="59"/>
      <c r="HRZ364" s="59"/>
      <c r="HSA364" s="59"/>
      <c r="HSB364" s="59"/>
      <c r="HSC364" s="59"/>
      <c r="HSD364" s="59"/>
      <c r="HSE364" s="59"/>
      <c r="HSF364" s="59"/>
      <c r="HSG364" s="59"/>
      <c r="HSH364" s="59"/>
      <c r="HSI364" s="59"/>
      <c r="HSJ364" s="59"/>
      <c r="HSK364" s="59"/>
      <c r="HSL364" s="59"/>
      <c r="HSM364" s="59"/>
      <c r="HSN364" s="59"/>
      <c r="HSO364" s="59"/>
      <c r="HSP364" s="59"/>
      <c r="HSQ364" s="59"/>
      <c r="HSR364" s="59"/>
      <c r="HSS364" s="59"/>
      <c r="HST364" s="59"/>
      <c r="HSU364" s="59"/>
      <c r="HSV364" s="59"/>
      <c r="HSW364" s="59"/>
      <c r="HSX364" s="59"/>
      <c r="HSY364" s="59"/>
      <c r="HSZ364" s="59"/>
      <c r="HTA364" s="59"/>
      <c r="HTB364" s="59"/>
      <c r="HTC364" s="59"/>
      <c r="HTD364" s="59"/>
      <c r="HTE364" s="59"/>
      <c r="HTF364" s="59"/>
      <c r="HTG364" s="59"/>
      <c r="HTH364" s="59"/>
      <c r="HTI364" s="59"/>
      <c r="HTJ364" s="59"/>
      <c r="HTK364" s="59"/>
      <c r="HTL364" s="59"/>
      <c r="HTM364" s="59"/>
      <c r="HTN364" s="59"/>
      <c r="HTO364" s="59"/>
      <c r="HTP364" s="59"/>
      <c r="HTQ364" s="59"/>
      <c r="HTR364" s="59"/>
      <c r="HTS364" s="59"/>
      <c r="HTT364" s="59"/>
      <c r="HTU364" s="59"/>
      <c r="HTV364" s="59"/>
      <c r="HTW364" s="59"/>
      <c r="HTX364" s="59"/>
      <c r="HTY364" s="59"/>
      <c r="HTZ364" s="59"/>
      <c r="HUA364" s="59"/>
      <c r="HUB364" s="59"/>
      <c r="HUC364" s="59"/>
      <c r="HUD364" s="59"/>
      <c r="HUE364" s="59"/>
      <c r="HUF364" s="59"/>
      <c r="HUG364" s="59"/>
      <c r="HUH364" s="59"/>
      <c r="HUI364" s="59"/>
      <c r="HUJ364" s="59"/>
      <c r="HUK364" s="59"/>
      <c r="HUL364" s="59"/>
      <c r="HUM364" s="59"/>
      <c r="HUN364" s="59"/>
      <c r="HUO364" s="59"/>
      <c r="HUP364" s="59"/>
      <c r="HUQ364" s="59"/>
      <c r="HUR364" s="59"/>
      <c r="HUS364" s="59"/>
      <c r="HUT364" s="59"/>
      <c r="HUU364" s="59"/>
      <c r="HUV364" s="59"/>
      <c r="HUW364" s="59"/>
      <c r="HUX364" s="59"/>
      <c r="HUY364" s="59"/>
      <c r="HUZ364" s="59"/>
      <c r="HVA364" s="59"/>
      <c r="HVB364" s="59"/>
      <c r="HVC364" s="59"/>
      <c r="HVD364" s="59"/>
      <c r="HVE364" s="59"/>
      <c r="HVF364" s="59"/>
      <c r="HVG364" s="59"/>
      <c r="HVH364" s="59"/>
      <c r="HVI364" s="59"/>
      <c r="HVJ364" s="59"/>
      <c r="HVK364" s="59"/>
      <c r="HVL364" s="59"/>
      <c r="HVM364" s="59"/>
      <c r="HVN364" s="59"/>
      <c r="HVO364" s="59"/>
      <c r="HVP364" s="59"/>
      <c r="HVQ364" s="59"/>
      <c r="HVR364" s="59"/>
      <c r="HVS364" s="59"/>
      <c r="HVT364" s="59"/>
      <c r="HVU364" s="59"/>
      <c r="HVV364" s="59"/>
      <c r="HVW364" s="59"/>
      <c r="HVX364" s="59"/>
      <c r="HVY364" s="59"/>
      <c r="HVZ364" s="59"/>
      <c r="HWA364" s="59"/>
      <c r="HWB364" s="59"/>
      <c r="HWC364" s="59"/>
      <c r="HWD364" s="59"/>
      <c r="HWE364" s="59"/>
      <c r="HWF364" s="59"/>
      <c r="HWG364" s="59"/>
      <c r="HWH364" s="59"/>
      <c r="HWI364" s="59"/>
      <c r="HWJ364" s="59"/>
      <c r="HWK364" s="59"/>
      <c r="HWL364" s="59"/>
      <c r="HWM364" s="59"/>
      <c r="HWN364" s="59"/>
      <c r="HWO364" s="59"/>
      <c r="HWP364" s="59"/>
      <c r="HWQ364" s="59"/>
      <c r="HWR364" s="59"/>
      <c r="HWS364" s="59"/>
      <c r="HWT364" s="59"/>
      <c r="HWU364" s="59"/>
      <c r="HWV364" s="59"/>
      <c r="HWW364" s="59"/>
      <c r="HWX364" s="59"/>
      <c r="HWY364" s="59"/>
      <c r="HWZ364" s="59"/>
      <c r="HXA364" s="59"/>
      <c r="HXB364" s="59"/>
      <c r="HXC364" s="59"/>
      <c r="HXD364" s="59"/>
      <c r="HXE364" s="59"/>
      <c r="HXF364" s="59"/>
      <c r="HXG364" s="59"/>
      <c r="HXH364" s="59"/>
      <c r="HXI364" s="59"/>
      <c r="HXJ364" s="59"/>
      <c r="HXK364" s="59"/>
      <c r="HXL364" s="59"/>
      <c r="HXM364" s="59"/>
      <c r="HXN364" s="59"/>
      <c r="HXO364" s="59"/>
      <c r="HXP364" s="59"/>
      <c r="HXQ364" s="59"/>
      <c r="HXR364" s="59"/>
      <c r="HXS364" s="59"/>
      <c r="HXT364" s="59"/>
      <c r="HXU364" s="59"/>
      <c r="HXV364" s="59"/>
      <c r="HXW364" s="59"/>
      <c r="HXX364" s="59"/>
      <c r="HXY364" s="59"/>
      <c r="HXZ364" s="59"/>
      <c r="HYA364" s="59"/>
      <c r="HYB364" s="59"/>
      <c r="HYC364" s="59"/>
      <c r="HYD364" s="59"/>
      <c r="HYE364" s="59"/>
      <c r="HYF364" s="59"/>
      <c r="HYG364" s="59"/>
      <c r="HYH364" s="59"/>
      <c r="HYI364" s="59"/>
      <c r="HYJ364" s="59"/>
      <c r="HYK364" s="59"/>
      <c r="HYL364" s="59"/>
      <c r="HYM364" s="59"/>
      <c r="HYN364" s="59"/>
      <c r="HYO364" s="59"/>
      <c r="HYP364" s="59"/>
      <c r="HYQ364" s="59"/>
      <c r="HYR364" s="59"/>
      <c r="HYS364" s="59"/>
      <c r="HYT364" s="59"/>
      <c r="HYU364" s="59"/>
      <c r="HYV364" s="59"/>
      <c r="HYW364" s="59"/>
      <c r="HYX364" s="59"/>
      <c r="HYY364" s="59"/>
      <c r="HYZ364" s="59"/>
      <c r="HZA364" s="59"/>
      <c r="HZB364" s="59"/>
      <c r="HZC364" s="59"/>
      <c r="HZD364" s="59"/>
      <c r="HZE364" s="59"/>
      <c r="HZF364" s="59"/>
      <c r="HZG364" s="59"/>
      <c r="HZH364" s="59"/>
      <c r="HZI364" s="59"/>
      <c r="HZJ364" s="59"/>
      <c r="HZK364" s="59"/>
      <c r="HZL364" s="59"/>
      <c r="HZM364" s="59"/>
      <c r="HZN364" s="59"/>
      <c r="HZO364" s="59"/>
      <c r="HZP364" s="59"/>
      <c r="HZQ364" s="59"/>
      <c r="HZR364" s="59"/>
      <c r="HZS364" s="59"/>
      <c r="HZT364" s="59"/>
      <c r="HZU364" s="59"/>
      <c r="HZV364" s="59"/>
      <c r="HZW364" s="59"/>
      <c r="HZX364" s="59"/>
      <c r="HZY364" s="59"/>
      <c r="HZZ364" s="59"/>
      <c r="IAA364" s="59"/>
      <c r="IAB364" s="59"/>
      <c r="IAC364" s="59"/>
      <c r="IAD364" s="59"/>
      <c r="IAE364" s="59"/>
      <c r="IAF364" s="59"/>
      <c r="IAG364" s="59"/>
      <c r="IAH364" s="59"/>
      <c r="IAI364" s="59"/>
      <c r="IAJ364" s="59"/>
      <c r="IAK364" s="59"/>
      <c r="IAL364" s="59"/>
      <c r="IAM364" s="59"/>
      <c r="IAN364" s="59"/>
      <c r="IAO364" s="59"/>
      <c r="IAP364" s="59"/>
      <c r="IAQ364" s="59"/>
      <c r="IAR364" s="59"/>
      <c r="IAS364" s="59"/>
      <c r="IAT364" s="59"/>
      <c r="IAU364" s="59"/>
      <c r="IAV364" s="59"/>
      <c r="IAW364" s="59"/>
      <c r="IAX364" s="59"/>
      <c r="IAY364" s="59"/>
      <c r="IAZ364" s="59"/>
      <c r="IBA364" s="59"/>
      <c r="IBB364" s="59"/>
      <c r="IBC364" s="59"/>
      <c r="IBD364" s="59"/>
      <c r="IBE364" s="59"/>
      <c r="IBF364" s="59"/>
      <c r="IBG364" s="59"/>
      <c r="IBH364" s="59"/>
      <c r="IBI364" s="59"/>
      <c r="IBJ364" s="59"/>
      <c r="IBK364" s="59"/>
      <c r="IBL364" s="59"/>
      <c r="IBM364" s="59"/>
      <c r="IBN364" s="59"/>
      <c r="IBO364" s="59"/>
      <c r="IBP364" s="59"/>
      <c r="IBQ364" s="59"/>
      <c r="IBR364" s="59"/>
      <c r="IBS364" s="59"/>
      <c r="IBT364" s="59"/>
      <c r="IBU364" s="59"/>
      <c r="IBV364" s="59"/>
      <c r="IBW364" s="59"/>
      <c r="IBX364" s="59"/>
      <c r="IBY364" s="59"/>
      <c r="IBZ364" s="59"/>
      <c r="ICA364" s="59"/>
      <c r="ICB364" s="59"/>
      <c r="ICC364" s="59"/>
      <c r="ICD364" s="59"/>
      <c r="ICE364" s="59"/>
      <c r="ICF364" s="59"/>
      <c r="ICG364" s="59"/>
      <c r="ICH364" s="59"/>
      <c r="ICI364" s="59"/>
      <c r="ICJ364" s="59"/>
      <c r="ICK364" s="59"/>
      <c r="ICL364" s="59"/>
      <c r="ICM364" s="59"/>
      <c r="ICN364" s="59"/>
      <c r="ICO364" s="59"/>
      <c r="ICP364" s="59"/>
      <c r="ICQ364" s="59"/>
      <c r="ICR364" s="59"/>
      <c r="ICS364" s="59"/>
      <c r="ICT364" s="59"/>
      <c r="ICU364" s="59"/>
      <c r="ICV364" s="59"/>
      <c r="ICW364" s="59"/>
      <c r="ICX364" s="59"/>
      <c r="ICY364" s="59"/>
      <c r="ICZ364" s="59"/>
      <c r="IDA364" s="59"/>
      <c r="IDB364" s="59"/>
      <c r="IDC364" s="59"/>
      <c r="IDD364" s="59"/>
      <c r="IDE364" s="59"/>
      <c r="IDF364" s="59"/>
      <c r="IDG364" s="59"/>
      <c r="IDH364" s="59"/>
      <c r="IDI364" s="59"/>
      <c r="IDJ364" s="59"/>
      <c r="IDK364" s="59"/>
      <c r="IDL364" s="59"/>
      <c r="IDM364" s="59"/>
      <c r="IDN364" s="59"/>
      <c r="IDO364" s="59"/>
      <c r="IDP364" s="59"/>
      <c r="IDQ364" s="59"/>
      <c r="IDR364" s="59"/>
      <c r="IDS364" s="59"/>
      <c r="IDT364" s="59"/>
      <c r="IDU364" s="59"/>
      <c r="IDV364" s="59"/>
      <c r="IDW364" s="59"/>
      <c r="IDX364" s="59"/>
      <c r="IDY364" s="59"/>
      <c r="IDZ364" s="59"/>
      <c r="IEA364" s="59"/>
      <c r="IEB364" s="59"/>
      <c r="IEC364" s="59"/>
      <c r="IED364" s="59"/>
      <c r="IEE364" s="59"/>
      <c r="IEF364" s="59"/>
      <c r="IEG364" s="59"/>
      <c r="IEH364" s="59"/>
      <c r="IEI364" s="59"/>
      <c r="IEJ364" s="59"/>
      <c r="IEK364" s="59"/>
      <c r="IEL364" s="59"/>
      <c r="IEM364" s="59"/>
      <c r="IEN364" s="59"/>
      <c r="IEO364" s="59"/>
      <c r="IEP364" s="59"/>
      <c r="IEQ364" s="59"/>
      <c r="IER364" s="59"/>
      <c r="IES364" s="59"/>
      <c r="IET364" s="59"/>
      <c r="IEU364" s="59"/>
      <c r="IEV364" s="59"/>
      <c r="IEW364" s="59"/>
      <c r="IEX364" s="59"/>
      <c r="IEY364" s="59"/>
      <c r="IEZ364" s="59"/>
      <c r="IFA364" s="59"/>
      <c r="IFB364" s="59"/>
      <c r="IFC364" s="59"/>
      <c r="IFD364" s="59"/>
      <c r="IFE364" s="59"/>
      <c r="IFF364" s="59"/>
      <c r="IFG364" s="59"/>
      <c r="IFH364" s="59"/>
      <c r="IFI364" s="59"/>
      <c r="IFJ364" s="59"/>
      <c r="IFK364" s="59"/>
      <c r="IFL364" s="59"/>
      <c r="IFM364" s="59"/>
      <c r="IFN364" s="59"/>
      <c r="IFO364" s="59"/>
      <c r="IFP364" s="59"/>
      <c r="IFQ364" s="59"/>
      <c r="IFR364" s="59"/>
      <c r="IFS364" s="59"/>
      <c r="IFT364" s="59"/>
      <c r="IFU364" s="59"/>
      <c r="IFV364" s="59"/>
      <c r="IFW364" s="59"/>
      <c r="IFX364" s="59"/>
      <c r="IFY364" s="59"/>
      <c r="IFZ364" s="59"/>
      <c r="IGA364" s="59"/>
      <c r="IGB364" s="59"/>
      <c r="IGC364" s="59"/>
      <c r="IGD364" s="59"/>
      <c r="IGE364" s="59"/>
      <c r="IGF364" s="59"/>
      <c r="IGG364" s="59"/>
      <c r="IGH364" s="59"/>
      <c r="IGI364" s="59"/>
      <c r="IGJ364" s="59"/>
      <c r="IGK364" s="59"/>
      <c r="IGL364" s="59"/>
      <c r="IGM364" s="59"/>
      <c r="IGN364" s="59"/>
      <c r="IGO364" s="59"/>
      <c r="IGP364" s="59"/>
      <c r="IGQ364" s="59"/>
      <c r="IGR364" s="59"/>
      <c r="IGS364" s="59"/>
      <c r="IGT364" s="59"/>
      <c r="IGU364" s="59"/>
      <c r="IGV364" s="59"/>
      <c r="IGW364" s="59"/>
      <c r="IGX364" s="59"/>
      <c r="IGY364" s="59"/>
      <c r="IGZ364" s="59"/>
      <c r="IHA364" s="59"/>
      <c r="IHB364" s="59"/>
      <c r="IHC364" s="59"/>
      <c r="IHD364" s="59"/>
      <c r="IHE364" s="59"/>
      <c r="IHF364" s="59"/>
      <c r="IHG364" s="59"/>
      <c r="IHH364" s="59"/>
      <c r="IHI364" s="59"/>
      <c r="IHJ364" s="59"/>
      <c r="IHK364" s="59"/>
      <c r="IHL364" s="59"/>
      <c r="IHM364" s="59"/>
      <c r="IHN364" s="59"/>
      <c r="IHO364" s="59"/>
      <c r="IHP364" s="59"/>
      <c r="IHQ364" s="59"/>
      <c r="IHR364" s="59"/>
      <c r="IHS364" s="59"/>
      <c r="IHT364" s="59"/>
      <c r="IHU364" s="59"/>
      <c r="IHV364" s="59"/>
      <c r="IHW364" s="59"/>
      <c r="IHX364" s="59"/>
      <c r="IHY364" s="59"/>
      <c r="IHZ364" s="59"/>
      <c r="IIA364" s="59"/>
      <c r="IIB364" s="59"/>
      <c r="IIC364" s="59"/>
      <c r="IID364" s="59"/>
      <c r="IIE364" s="59"/>
      <c r="IIF364" s="59"/>
      <c r="IIG364" s="59"/>
      <c r="IIH364" s="59"/>
      <c r="III364" s="59"/>
      <c r="IIJ364" s="59"/>
      <c r="IIK364" s="59"/>
      <c r="IIL364" s="59"/>
      <c r="IIM364" s="59"/>
      <c r="IIN364" s="59"/>
      <c r="IIO364" s="59"/>
      <c r="IIP364" s="59"/>
      <c r="IIQ364" s="59"/>
      <c r="IIR364" s="59"/>
      <c r="IIS364" s="59"/>
      <c r="IIT364" s="59"/>
      <c r="IIU364" s="59"/>
      <c r="IIV364" s="59"/>
      <c r="IIW364" s="59"/>
      <c r="IIX364" s="59"/>
      <c r="IIY364" s="59"/>
      <c r="IIZ364" s="59"/>
      <c r="IJA364" s="59"/>
      <c r="IJB364" s="59"/>
      <c r="IJC364" s="59"/>
      <c r="IJD364" s="59"/>
      <c r="IJE364" s="59"/>
      <c r="IJF364" s="59"/>
      <c r="IJG364" s="59"/>
      <c r="IJH364" s="59"/>
      <c r="IJI364" s="59"/>
      <c r="IJJ364" s="59"/>
      <c r="IJK364" s="59"/>
      <c r="IJL364" s="59"/>
      <c r="IJM364" s="59"/>
      <c r="IJN364" s="59"/>
      <c r="IJO364" s="59"/>
      <c r="IJP364" s="59"/>
      <c r="IJQ364" s="59"/>
      <c r="IJR364" s="59"/>
      <c r="IJS364" s="59"/>
      <c r="IJT364" s="59"/>
      <c r="IJU364" s="59"/>
      <c r="IJV364" s="59"/>
      <c r="IJW364" s="59"/>
      <c r="IJX364" s="59"/>
      <c r="IJY364" s="59"/>
      <c r="IJZ364" s="59"/>
      <c r="IKA364" s="59"/>
      <c r="IKB364" s="59"/>
      <c r="IKC364" s="59"/>
      <c r="IKD364" s="59"/>
      <c r="IKE364" s="59"/>
      <c r="IKF364" s="59"/>
      <c r="IKG364" s="59"/>
      <c r="IKH364" s="59"/>
      <c r="IKI364" s="59"/>
      <c r="IKJ364" s="59"/>
      <c r="IKK364" s="59"/>
      <c r="IKL364" s="59"/>
      <c r="IKM364" s="59"/>
      <c r="IKN364" s="59"/>
      <c r="IKO364" s="59"/>
      <c r="IKP364" s="59"/>
      <c r="IKQ364" s="59"/>
      <c r="IKR364" s="59"/>
      <c r="IKS364" s="59"/>
      <c r="IKT364" s="59"/>
      <c r="IKU364" s="59"/>
      <c r="IKV364" s="59"/>
      <c r="IKW364" s="59"/>
      <c r="IKX364" s="59"/>
      <c r="IKY364" s="59"/>
      <c r="IKZ364" s="59"/>
      <c r="ILA364" s="59"/>
      <c r="ILB364" s="59"/>
      <c r="ILC364" s="59"/>
      <c r="ILD364" s="59"/>
      <c r="ILE364" s="59"/>
      <c r="ILF364" s="59"/>
      <c r="ILG364" s="59"/>
      <c r="ILH364" s="59"/>
      <c r="ILI364" s="59"/>
      <c r="ILJ364" s="59"/>
      <c r="ILK364" s="59"/>
      <c r="ILL364" s="59"/>
      <c r="ILM364" s="59"/>
      <c r="ILN364" s="59"/>
      <c r="ILO364" s="59"/>
      <c r="ILP364" s="59"/>
      <c r="ILQ364" s="59"/>
      <c r="ILR364" s="59"/>
      <c r="ILS364" s="59"/>
      <c r="ILT364" s="59"/>
      <c r="ILU364" s="59"/>
      <c r="ILV364" s="59"/>
      <c r="ILW364" s="59"/>
      <c r="ILX364" s="59"/>
      <c r="ILY364" s="59"/>
      <c r="ILZ364" s="59"/>
      <c r="IMA364" s="59"/>
      <c r="IMB364" s="59"/>
      <c r="IMC364" s="59"/>
      <c r="IMD364" s="59"/>
      <c r="IME364" s="59"/>
      <c r="IMF364" s="59"/>
      <c r="IMG364" s="59"/>
      <c r="IMH364" s="59"/>
      <c r="IMI364" s="59"/>
      <c r="IMJ364" s="59"/>
      <c r="IMK364" s="59"/>
      <c r="IML364" s="59"/>
      <c r="IMM364" s="59"/>
      <c r="IMN364" s="59"/>
      <c r="IMO364" s="59"/>
      <c r="IMP364" s="59"/>
      <c r="IMQ364" s="59"/>
      <c r="IMR364" s="59"/>
      <c r="IMS364" s="59"/>
      <c r="IMT364" s="59"/>
      <c r="IMU364" s="59"/>
      <c r="IMV364" s="59"/>
      <c r="IMW364" s="59"/>
      <c r="IMX364" s="59"/>
      <c r="IMY364" s="59"/>
      <c r="IMZ364" s="59"/>
      <c r="INA364" s="59"/>
      <c r="INB364" s="59"/>
      <c r="INC364" s="59"/>
      <c r="IND364" s="59"/>
      <c r="INE364" s="59"/>
      <c r="INF364" s="59"/>
      <c r="ING364" s="59"/>
      <c r="INH364" s="59"/>
      <c r="INI364" s="59"/>
      <c r="INJ364" s="59"/>
      <c r="INK364" s="59"/>
      <c r="INL364" s="59"/>
      <c r="INM364" s="59"/>
      <c r="INN364" s="59"/>
      <c r="INO364" s="59"/>
      <c r="INP364" s="59"/>
      <c r="INQ364" s="59"/>
      <c r="INR364" s="59"/>
      <c r="INS364" s="59"/>
      <c r="INT364" s="59"/>
      <c r="INU364" s="59"/>
      <c r="INV364" s="59"/>
      <c r="INW364" s="59"/>
      <c r="INX364" s="59"/>
      <c r="INY364" s="59"/>
      <c r="INZ364" s="59"/>
      <c r="IOA364" s="59"/>
      <c r="IOB364" s="59"/>
      <c r="IOC364" s="59"/>
      <c r="IOD364" s="59"/>
      <c r="IOE364" s="59"/>
      <c r="IOF364" s="59"/>
      <c r="IOG364" s="59"/>
      <c r="IOH364" s="59"/>
      <c r="IOI364" s="59"/>
      <c r="IOJ364" s="59"/>
      <c r="IOK364" s="59"/>
      <c r="IOL364" s="59"/>
      <c r="IOM364" s="59"/>
      <c r="ION364" s="59"/>
      <c r="IOO364" s="59"/>
      <c r="IOP364" s="59"/>
      <c r="IOQ364" s="59"/>
      <c r="IOR364" s="59"/>
      <c r="IOS364" s="59"/>
      <c r="IOT364" s="59"/>
      <c r="IOU364" s="59"/>
      <c r="IOV364" s="59"/>
      <c r="IOW364" s="59"/>
      <c r="IOX364" s="59"/>
      <c r="IOY364" s="59"/>
      <c r="IOZ364" s="59"/>
      <c r="IPA364" s="59"/>
      <c r="IPB364" s="59"/>
      <c r="IPC364" s="59"/>
      <c r="IPD364" s="59"/>
      <c r="IPE364" s="59"/>
      <c r="IPF364" s="59"/>
      <c r="IPG364" s="59"/>
      <c r="IPH364" s="59"/>
      <c r="IPI364" s="59"/>
      <c r="IPJ364" s="59"/>
      <c r="IPK364" s="59"/>
      <c r="IPL364" s="59"/>
      <c r="IPM364" s="59"/>
      <c r="IPN364" s="59"/>
      <c r="IPO364" s="59"/>
      <c r="IPP364" s="59"/>
      <c r="IPQ364" s="59"/>
      <c r="IPR364" s="59"/>
      <c r="IPS364" s="59"/>
      <c r="IPT364" s="59"/>
      <c r="IPU364" s="59"/>
      <c r="IPV364" s="59"/>
      <c r="IPW364" s="59"/>
      <c r="IPX364" s="59"/>
      <c r="IPY364" s="59"/>
      <c r="IPZ364" s="59"/>
      <c r="IQA364" s="59"/>
      <c r="IQB364" s="59"/>
      <c r="IQC364" s="59"/>
      <c r="IQD364" s="59"/>
      <c r="IQE364" s="59"/>
      <c r="IQF364" s="59"/>
      <c r="IQG364" s="59"/>
      <c r="IQH364" s="59"/>
      <c r="IQI364" s="59"/>
      <c r="IQJ364" s="59"/>
      <c r="IQK364" s="59"/>
      <c r="IQL364" s="59"/>
      <c r="IQM364" s="59"/>
      <c r="IQN364" s="59"/>
      <c r="IQO364" s="59"/>
      <c r="IQP364" s="59"/>
      <c r="IQQ364" s="59"/>
      <c r="IQR364" s="59"/>
      <c r="IQS364" s="59"/>
      <c r="IQT364" s="59"/>
      <c r="IQU364" s="59"/>
      <c r="IQV364" s="59"/>
      <c r="IQW364" s="59"/>
      <c r="IQX364" s="59"/>
      <c r="IQY364" s="59"/>
      <c r="IQZ364" s="59"/>
      <c r="IRA364" s="59"/>
      <c r="IRB364" s="59"/>
      <c r="IRC364" s="59"/>
      <c r="IRD364" s="59"/>
      <c r="IRE364" s="59"/>
      <c r="IRF364" s="59"/>
      <c r="IRG364" s="59"/>
      <c r="IRH364" s="59"/>
      <c r="IRI364" s="59"/>
      <c r="IRJ364" s="59"/>
      <c r="IRK364" s="59"/>
      <c r="IRL364" s="59"/>
      <c r="IRM364" s="59"/>
      <c r="IRN364" s="59"/>
      <c r="IRO364" s="59"/>
      <c r="IRP364" s="59"/>
      <c r="IRQ364" s="59"/>
      <c r="IRR364" s="59"/>
      <c r="IRS364" s="59"/>
      <c r="IRT364" s="59"/>
      <c r="IRU364" s="59"/>
      <c r="IRV364" s="59"/>
      <c r="IRW364" s="59"/>
      <c r="IRX364" s="59"/>
      <c r="IRY364" s="59"/>
      <c r="IRZ364" s="59"/>
      <c r="ISA364" s="59"/>
      <c r="ISB364" s="59"/>
      <c r="ISC364" s="59"/>
      <c r="ISD364" s="59"/>
      <c r="ISE364" s="59"/>
      <c r="ISF364" s="59"/>
      <c r="ISG364" s="59"/>
      <c r="ISH364" s="59"/>
      <c r="ISI364" s="59"/>
      <c r="ISJ364" s="59"/>
      <c r="ISK364" s="59"/>
      <c r="ISL364" s="59"/>
      <c r="ISM364" s="59"/>
      <c r="ISN364" s="59"/>
      <c r="ISO364" s="59"/>
      <c r="ISP364" s="59"/>
      <c r="ISQ364" s="59"/>
      <c r="ISR364" s="59"/>
      <c r="ISS364" s="59"/>
      <c r="IST364" s="59"/>
      <c r="ISU364" s="59"/>
      <c r="ISV364" s="59"/>
      <c r="ISW364" s="59"/>
      <c r="ISX364" s="59"/>
      <c r="ISY364" s="59"/>
      <c r="ISZ364" s="59"/>
      <c r="ITA364" s="59"/>
      <c r="ITB364" s="59"/>
      <c r="ITC364" s="59"/>
      <c r="ITD364" s="59"/>
      <c r="ITE364" s="59"/>
      <c r="ITF364" s="59"/>
      <c r="ITG364" s="59"/>
      <c r="ITH364" s="59"/>
      <c r="ITI364" s="59"/>
      <c r="ITJ364" s="59"/>
      <c r="ITK364" s="59"/>
      <c r="ITL364" s="59"/>
      <c r="ITM364" s="59"/>
      <c r="ITN364" s="59"/>
      <c r="ITO364" s="59"/>
      <c r="ITP364" s="59"/>
      <c r="ITQ364" s="59"/>
      <c r="ITR364" s="59"/>
      <c r="ITS364" s="59"/>
      <c r="ITT364" s="59"/>
      <c r="ITU364" s="59"/>
      <c r="ITV364" s="59"/>
      <c r="ITW364" s="59"/>
      <c r="ITX364" s="59"/>
      <c r="ITY364" s="59"/>
      <c r="ITZ364" s="59"/>
      <c r="IUA364" s="59"/>
      <c r="IUB364" s="59"/>
      <c r="IUC364" s="59"/>
      <c r="IUD364" s="59"/>
      <c r="IUE364" s="59"/>
      <c r="IUF364" s="59"/>
      <c r="IUG364" s="59"/>
      <c r="IUH364" s="59"/>
      <c r="IUI364" s="59"/>
      <c r="IUJ364" s="59"/>
      <c r="IUK364" s="59"/>
      <c r="IUL364" s="59"/>
      <c r="IUM364" s="59"/>
      <c r="IUN364" s="59"/>
      <c r="IUO364" s="59"/>
      <c r="IUP364" s="59"/>
      <c r="IUQ364" s="59"/>
      <c r="IUR364" s="59"/>
      <c r="IUS364" s="59"/>
      <c r="IUT364" s="59"/>
      <c r="IUU364" s="59"/>
      <c r="IUV364" s="59"/>
      <c r="IUW364" s="59"/>
      <c r="IUX364" s="59"/>
      <c r="IUY364" s="59"/>
      <c r="IUZ364" s="59"/>
      <c r="IVA364" s="59"/>
      <c r="IVB364" s="59"/>
      <c r="IVC364" s="59"/>
      <c r="IVD364" s="59"/>
      <c r="IVE364" s="59"/>
      <c r="IVF364" s="59"/>
      <c r="IVG364" s="59"/>
      <c r="IVH364" s="59"/>
      <c r="IVI364" s="59"/>
      <c r="IVJ364" s="59"/>
      <c r="IVK364" s="59"/>
      <c r="IVL364" s="59"/>
      <c r="IVM364" s="59"/>
      <c r="IVN364" s="59"/>
      <c r="IVO364" s="59"/>
      <c r="IVP364" s="59"/>
      <c r="IVQ364" s="59"/>
      <c r="IVR364" s="59"/>
      <c r="IVS364" s="59"/>
      <c r="IVT364" s="59"/>
      <c r="IVU364" s="59"/>
      <c r="IVV364" s="59"/>
      <c r="IVW364" s="59"/>
      <c r="IVX364" s="59"/>
      <c r="IVY364" s="59"/>
      <c r="IVZ364" s="59"/>
      <c r="IWA364" s="59"/>
      <c r="IWB364" s="59"/>
      <c r="IWC364" s="59"/>
      <c r="IWD364" s="59"/>
      <c r="IWE364" s="59"/>
      <c r="IWF364" s="59"/>
      <c r="IWG364" s="59"/>
      <c r="IWH364" s="59"/>
      <c r="IWI364" s="59"/>
      <c r="IWJ364" s="59"/>
      <c r="IWK364" s="59"/>
      <c r="IWL364" s="59"/>
      <c r="IWM364" s="59"/>
      <c r="IWN364" s="59"/>
      <c r="IWO364" s="59"/>
      <c r="IWP364" s="59"/>
      <c r="IWQ364" s="59"/>
      <c r="IWR364" s="59"/>
      <c r="IWS364" s="59"/>
      <c r="IWT364" s="59"/>
      <c r="IWU364" s="59"/>
      <c r="IWV364" s="59"/>
      <c r="IWW364" s="59"/>
      <c r="IWX364" s="59"/>
      <c r="IWY364" s="59"/>
      <c r="IWZ364" s="59"/>
      <c r="IXA364" s="59"/>
      <c r="IXB364" s="59"/>
      <c r="IXC364" s="59"/>
      <c r="IXD364" s="59"/>
      <c r="IXE364" s="59"/>
      <c r="IXF364" s="59"/>
      <c r="IXG364" s="59"/>
      <c r="IXH364" s="59"/>
      <c r="IXI364" s="59"/>
      <c r="IXJ364" s="59"/>
      <c r="IXK364" s="59"/>
      <c r="IXL364" s="59"/>
      <c r="IXM364" s="59"/>
      <c r="IXN364" s="59"/>
      <c r="IXO364" s="59"/>
      <c r="IXP364" s="59"/>
      <c r="IXQ364" s="59"/>
      <c r="IXR364" s="59"/>
      <c r="IXS364" s="59"/>
      <c r="IXT364" s="59"/>
      <c r="IXU364" s="59"/>
      <c r="IXV364" s="59"/>
      <c r="IXW364" s="59"/>
      <c r="IXX364" s="59"/>
      <c r="IXY364" s="59"/>
      <c r="IXZ364" s="59"/>
      <c r="IYA364" s="59"/>
      <c r="IYB364" s="59"/>
      <c r="IYC364" s="59"/>
      <c r="IYD364" s="59"/>
      <c r="IYE364" s="59"/>
      <c r="IYF364" s="59"/>
      <c r="IYG364" s="59"/>
      <c r="IYH364" s="59"/>
      <c r="IYI364" s="59"/>
      <c r="IYJ364" s="59"/>
      <c r="IYK364" s="59"/>
      <c r="IYL364" s="59"/>
      <c r="IYM364" s="59"/>
      <c r="IYN364" s="59"/>
      <c r="IYO364" s="59"/>
      <c r="IYP364" s="59"/>
      <c r="IYQ364" s="59"/>
      <c r="IYR364" s="59"/>
      <c r="IYS364" s="59"/>
      <c r="IYT364" s="59"/>
      <c r="IYU364" s="59"/>
      <c r="IYV364" s="59"/>
      <c r="IYW364" s="59"/>
      <c r="IYX364" s="59"/>
      <c r="IYY364" s="59"/>
      <c r="IYZ364" s="59"/>
      <c r="IZA364" s="59"/>
      <c r="IZB364" s="59"/>
      <c r="IZC364" s="59"/>
      <c r="IZD364" s="59"/>
      <c r="IZE364" s="59"/>
      <c r="IZF364" s="59"/>
      <c r="IZG364" s="59"/>
      <c r="IZH364" s="59"/>
      <c r="IZI364" s="59"/>
      <c r="IZJ364" s="59"/>
      <c r="IZK364" s="59"/>
      <c r="IZL364" s="59"/>
      <c r="IZM364" s="59"/>
      <c r="IZN364" s="59"/>
      <c r="IZO364" s="59"/>
      <c r="IZP364" s="59"/>
      <c r="IZQ364" s="59"/>
      <c r="IZR364" s="59"/>
      <c r="IZS364" s="59"/>
      <c r="IZT364" s="59"/>
      <c r="IZU364" s="59"/>
      <c r="IZV364" s="59"/>
      <c r="IZW364" s="59"/>
      <c r="IZX364" s="59"/>
      <c r="IZY364" s="59"/>
      <c r="IZZ364" s="59"/>
      <c r="JAA364" s="59"/>
      <c r="JAB364" s="59"/>
      <c r="JAC364" s="59"/>
      <c r="JAD364" s="59"/>
      <c r="JAE364" s="59"/>
      <c r="JAF364" s="59"/>
      <c r="JAG364" s="59"/>
      <c r="JAH364" s="59"/>
      <c r="JAI364" s="59"/>
      <c r="JAJ364" s="59"/>
      <c r="JAK364" s="59"/>
      <c r="JAL364" s="59"/>
      <c r="JAM364" s="59"/>
      <c r="JAN364" s="59"/>
      <c r="JAO364" s="59"/>
      <c r="JAP364" s="59"/>
      <c r="JAQ364" s="59"/>
      <c r="JAR364" s="59"/>
      <c r="JAS364" s="59"/>
      <c r="JAT364" s="59"/>
      <c r="JAU364" s="59"/>
      <c r="JAV364" s="59"/>
      <c r="JAW364" s="59"/>
      <c r="JAX364" s="59"/>
      <c r="JAY364" s="59"/>
      <c r="JAZ364" s="59"/>
      <c r="JBA364" s="59"/>
      <c r="JBB364" s="59"/>
      <c r="JBC364" s="59"/>
      <c r="JBD364" s="59"/>
      <c r="JBE364" s="59"/>
      <c r="JBF364" s="59"/>
      <c r="JBG364" s="59"/>
      <c r="JBH364" s="59"/>
      <c r="JBI364" s="59"/>
      <c r="JBJ364" s="59"/>
      <c r="JBK364" s="59"/>
      <c r="JBL364" s="59"/>
      <c r="JBM364" s="59"/>
      <c r="JBN364" s="59"/>
      <c r="JBO364" s="59"/>
      <c r="JBP364" s="59"/>
      <c r="JBQ364" s="59"/>
      <c r="JBR364" s="59"/>
      <c r="JBS364" s="59"/>
      <c r="JBT364" s="59"/>
      <c r="JBU364" s="59"/>
      <c r="JBV364" s="59"/>
      <c r="JBW364" s="59"/>
      <c r="JBX364" s="59"/>
      <c r="JBY364" s="59"/>
      <c r="JBZ364" s="59"/>
      <c r="JCA364" s="59"/>
      <c r="JCB364" s="59"/>
      <c r="JCC364" s="59"/>
      <c r="JCD364" s="59"/>
      <c r="JCE364" s="59"/>
      <c r="JCF364" s="59"/>
      <c r="JCG364" s="59"/>
      <c r="JCH364" s="59"/>
      <c r="JCI364" s="59"/>
      <c r="JCJ364" s="59"/>
      <c r="JCK364" s="59"/>
      <c r="JCL364" s="59"/>
      <c r="JCM364" s="59"/>
      <c r="JCN364" s="59"/>
      <c r="JCO364" s="59"/>
      <c r="JCP364" s="59"/>
      <c r="JCQ364" s="59"/>
      <c r="JCR364" s="59"/>
      <c r="JCS364" s="59"/>
      <c r="JCT364" s="59"/>
      <c r="JCU364" s="59"/>
      <c r="JCV364" s="59"/>
      <c r="JCW364" s="59"/>
      <c r="JCX364" s="59"/>
      <c r="JCY364" s="59"/>
      <c r="JCZ364" s="59"/>
      <c r="JDA364" s="59"/>
      <c r="JDB364" s="59"/>
      <c r="JDC364" s="59"/>
      <c r="JDD364" s="59"/>
      <c r="JDE364" s="59"/>
      <c r="JDF364" s="59"/>
      <c r="JDG364" s="59"/>
      <c r="JDH364" s="59"/>
      <c r="JDI364" s="59"/>
      <c r="JDJ364" s="59"/>
      <c r="JDK364" s="59"/>
      <c r="JDL364" s="59"/>
      <c r="JDM364" s="59"/>
      <c r="JDN364" s="59"/>
      <c r="JDO364" s="59"/>
      <c r="JDP364" s="59"/>
      <c r="JDQ364" s="59"/>
      <c r="JDR364" s="59"/>
      <c r="JDS364" s="59"/>
      <c r="JDT364" s="59"/>
      <c r="JDU364" s="59"/>
      <c r="JDV364" s="59"/>
      <c r="JDW364" s="59"/>
      <c r="JDX364" s="59"/>
      <c r="JDY364" s="59"/>
      <c r="JDZ364" s="59"/>
      <c r="JEA364" s="59"/>
      <c r="JEB364" s="59"/>
      <c r="JEC364" s="59"/>
      <c r="JED364" s="59"/>
      <c r="JEE364" s="59"/>
      <c r="JEF364" s="59"/>
      <c r="JEG364" s="59"/>
      <c r="JEH364" s="59"/>
      <c r="JEI364" s="59"/>
      <c r="JEJ364" s="59"/>
      <c r="JEK364" s="59"/>
      <c r="JEL364" s="59"/>
      <c r="JEM364" s="59"/>
      <c r="JEN364" s="59"/>
      <c r="JEO364" s="59"/>
      <c r="JEP364" s="59"/>
      <c r="JEQ364" s="59"/>
      <c r="JER364" s="59"/>
      <c r="JES364" s="59"/>
      <c r="JET364" s="59"/>
      <c r="JEU364" s="59"/>
      <c r="JEV364" s="59"/>
      <c r="JEW364" s="59"/>
      <c r="JEX364" s="59"/>
      <c r="JEY364" s="59"/>
      <c r="JEZ364" s="59"/>
      <c r="JFA364" s="59"/>
      <c r="JFB364" s="59"/>
      <c r="JFC364" s="59"/>
      <c r="JFD364" s="59"/>
      <c r="JFE364" s="59"/>
      <c r="JFF364" s="59"/>
      <c r="JFG364" s="59"/>
      <c r="JFH364" s="59"/>
      <c r="JFI364" s="59"/>
      <c r="JFJ364" s="59"/>
      <c r="JFK364" s="59"/>
      <c r="JFL364" s="59"/>
      <c r="JFM364" s="59"/>
      <c r="JFN364" s="59"/>
      <c r="JFO364" s="59"/>
      <c r="JFP364" s="59"/>
      <c r="JFQ364" s="59"/>
      <c r="JFR364" s="59"/>
      <c r="JFS364" s="59"/>
      <c r="JFT364" s="59"/>
      <c r="JFU364" s="59"/>
      <c r="JFV364" s="59"/>
      <c r="JFW364" s="59"/>
      <c r="JFX364" s="59"/>
      <c r="JFY364" s="59"/>
      <c r="JFZ364" s="59"/>
      <c r="JGA364" s="59"/>
      <c r="JGB364" s="59"/>
      <c r="JGC364" s="59"/>
      <c r="JGD364" s="59"/>
      <c r="JGE364" s="59"/>
      <c r="JGF364" s="59"/>
      <c r="JGG364" s="59"/>
      <c r="JGH364" s="59"/>
      <c r="JGI364" s="59"/>
      <c r="JGJ364" s="59"/>
      <c r="JGK364" s="59"/>
      <c r="JGL364" s="59"/>
      <c r="JGM364" s="59"/>
      <c r="JGN364" s="59"/>
      <c r="JGO364" s="59"/>
      <c r="JGP364" s="59"/>
      <c r="JGQ364" s="59"/>
      <c r="JGR364" s="59"/>
      <c r="JGS364" s="59"/>
      <c r="JGT364" s="59"/>
      <c r="JGU364" s="59"/>
      <c r="JGV364" s="59"/>
      <c r="JGW364" s="59"/>
      <c r="JGX364" s="59"/>
      <c r="JGY364" s="59"/>
      <c r="JGZ364" s="59"/>
      <c r="JHA364" s="59"/>
      <c r="JHB364" s="59"/>
      <c r="JHC364" s="59"/>
      <c r="JHD364" s="59"/>
      <c r="JHE364" s="59"/>
      <c r="JHF364" s="59"/>
      <c r="JHG364" s="59"/>
      <c r="JHH364" s="59"/>
      <c r="JHI364" s="59"/>
      <c r="JHJ364" s="59"/>
      <c r="JHK364" s="59"/>
      <c r="JHL364" s="59"/>
      <c r="JHM364" s="59"/>
      <c r="JHN364" s="59"/>
      <c r="JHO364" s="59"/>
      <c r="JHP364" s="59"/>
      <c r="JHQ364" s="59"/>
      <c r="JHR364" s="59"/>
      <c r="JHS364" s="59"/>
      <c r="JHT364" s="59"/>
      <c r="JHU364" s="59"/>
      <c r="JHV364" s="59"/>
      <c r="JHW364" s="59"/>
      <c r="JHX364" s="59"/>
      <c r="JHY364" s="59"/>
      <c r="JHZ364" s="59"/>
      <c r="JIA364" s="59"/>
      <c r="JIB364" s="59"/>
      <c r="JIC364" s="59"/>
      <c r="JID364" s="59"/>
      <c r="JIE364" s="59"/>
      <c r="JIF364" s="59"/>
      <c r="JIG364" s="59"/>
      <c r="JIH364" s="59"/>
      <c r="JII364" s="59"/>
      <c r="JIJ364" s="59"/>
      <c r="JIK364" s="59"/>
      <c r="JIL364" s="59"/>
      <c r="JIM364" s="59"/>
      <c r="JIN364" s="59"/>
      <c r="JIO364" s="59"/>
      <c r="JIP364" s="59"/>
      <c r="JIQ364" s="59"/>
      <c r="JIR364" s="59"/>
      <c r="JIS364" s="59"/>
      <c r="JIT364" s="59"/>
      <c r="JIU364" s="59"/>
      <c r="JIV364" s="59"/>
      <c r="JIW364" s="59"/>
      <c r="JIX364" s="59"/>
      <c r="JIY364" s="59"/>
      <c r="JIZ364" s="59"/>
      <c r="JJA364" s="59"/>
      <c r="JJB364" s="59"/>
      <c r="JJC364" s="59"/>
      <c r="JJD364" s="59"/>
      <c r="JJE364" s="59"/>
      <c r="JJF364" s="59"/>
      <c r="JJG364" s="59"/>
      <c r="JJH364" s="59"/>
      <c r="JJI364" s="59"/>
      <c r="JJJ364" s="59"/>
      <c r="JJK364" s="59"/>
      <c r="JJL364" s="59"/>
      <c r="JJM364" s="59"/>
      <c r="JJN364" s="59"/>
      <c r="JJO364" s="59"/>
      <c r="JJP364" s="59"/>
      <c r="JJQ364" s="59"/>
      <c r="JJR364" s="59"/>
      <c r="JJS364" s="59"/>
      <c r="JJT364" s="59"/>
      <c r="JJU364" s="59"/>
      <c r="JJV364" s="59"/>
      <c r="JJW364" s="59"/>
      <c r="JJX364" s="59"/>
      <c r="JJY364" s="59"/>
      <c r="JJZ364" s="59"/>
      <c r="JKA364" s="59"/>
      <c r="JKB364" s="59"/>
      <c r="JKC364" s="59"/>
      <c r="JKD364" s="59"/>
      <c r="JKE364" s="59"/>
      <c r="JKF364" s="59"/>
      <c r="JKG364" s="59"/>
      <c r="JKH364" s="59"/>
      <c r="JKI364" s="59"/>
      <c r="JKJ364" s="59"/>
      <c r="JKK364" s="59"/>
      <c r="JKL364" s="59"/>
      <c r="JKM364" s="59"/>
      <c r="JKN364" s="59"/>
      <c r="JKO364" s="59"/>
      <c r="JKP364" s="59"/>
      <c r="JKQ364" s="59"/>
      <c r="JKR364" s="59"/>
      <c r="JKS364" s="59"/>
      <c r="JKT364" s="59"/>
      <c r="JKU364" s="59"/>
      <c r="JKV364" s="59"/>
      <c r="JKW364" s="59"/>
      <c r="JKX364" s="59"/>
      <c r="JKY364" s="59"/>
      <c r="JKZ364" s="59"/>
      <c r="JLA364" s="59"/>
      <c r="JLB364" s="59"/>
      <c r="JLC364" s="59"/>
      <c r="JLD364" s="59"/>
      <c r="JLE364" s="59"/>
      <c r="JLF364" s="59"/>
      <c r="JLG364" s="59"/>
      <c r="JLH364" s="59"/>
      <c r="JLI364" s="59"/>
      <c r="JLJ364" s="59"/>
      <c r="JLK364" s="59"/>
      <c r="JLL364" s="59"/>
      <c r="JLM364" s="59"/>
      <c r="JLN364" s="59"/>
      <c r="JLO364" s="59"/>
      <c r="JLP364" s="59"/>
      <c r="JLQ364" s="59"/>
      <c r="JLR364" s="59"/>
      <c r="JLS364" s="59"/>
      <c r="JLT364" s="59"/>
      <c r="JLU364" s="59"/>
      <c r="JLV364" s="59"/>
      <c r="JLW364" s="59"/>
      <c r="JLX364" s="59"/>
      <c r="JLY364" s="59"/>
      <c r="JLZ364" s="59"/>
      <c r="JMA364" s="59"/>
      <c r="JMB364" s="59"/>
      <c r="JMC364" s="59"/>
      <c r="JMD364" s="59"/>
      <c r="JME364" s="59"/>
      <c r="JMF364" s="59"/>
      <c r="JMG364" s="59"/>
      <c r="JMH364" s="59"/>
      <c r="JMI364" s="59"/>
      <c r="JMJ364" s="59"/>
      <c r="JMK364" s="59"/>
      <c r="JML364" s="59"/>
      <c r="JMM364" s="59"/>
      <c r="JMN364" s="59"/>
      <c r="JMO364" s="59"/>
      <c r="JMP364" s="59"/>
      <c r="JMQ364" s="59"/>
      <c r="JMR364" s="59"/>
      <c r="JMS364" s="59"/>
      <c r="JMT364" s="59"/>
      <c r="JMU364" s="59"/>
      <c r="JMV364" s="59"/>
      <c r="JMW364" s="59"/>
      <c r="JMX364" s="59"/>
      <c r="JMY364" s="59"/>
      <c r="JMZ364" s="59"/>
      <c r="JNA364" s="59"/>
      <c r="JNB364" s="59"/>
      <c r="JNC364" s="59"/>
      <c r="JND364" s="59"/>
      <c r="JNE364" s="59"/>
      <c r="JNF364" s="59"/>
      <c r="JNG364" s="59"/>
      <c r="JNH364" s="59"/>
      <c r="JNI364" s="59"/>
      <c r="JNJ364" s="59"/>
      <c r="JNK364" s="59"/>
      <c r="JNL364" s="59"/>
      <c r="JNM364" s="59"/>
      <c r="JNN364" s="59"/>
      <c r="JNO364" s="59"/>
      <c r="JNP364" s="59"/>
      <c r="JNQ364" s="59"/>
      <c r="JNR364" s="59"/>
      <c r="JNS364" s="59"/>
      <c r="JNT364" s="59"/>
      <c r="JNU364" s="59"/>
      <c r="JNV364" s="59"/>
      <c r="JNW364" s="59"/>
      <c r="JNX364" s="59"/>
      <c r="JNY364" s="59"/>
      <c r="JNZ364" s="59"/>
      <c r="JOA364" s="59"/>
      <c r="JOB364" s="59"/>
      <c r="JOC364" s="59"/>
      <c r="JOD364" s="59"/>
      <c r="JOE364" s="59"/>
      <c r="JOF364" s="59"/>
      <c r="JOG364" s="59"/>
      <c r="JOH364" s="59"/>
      <c r="JOI364" s="59"/>
      <c r="JOJ364" s="59"/>
      <c r="JOK364" s="59"/>
      <c r="JOL364" s="59"/>
      <c r="JOM364" s="59"/>
      <c r="JON364" s="59"/>
      <c r="JOO364" s="59"/>
      <c r="JOP364" s="59"/>
      <c r="JOQ364" s="59"/>
      <c r="JOR364" s="59"/>
      <c r="JOS364" s="59"/>
      <c r="JOT364" s="59"/>
      <c r="JOU364" s="59"/>
      <c r="JOV364" s="59"/>
      <c r="JOW364" s="59"/>
      <c r="JOX364" s="59"/>
      <c r="JOY364" s="59"/>
      <c r="JOZ364" s="59"/>
      <c r="JPA364" s="59"/>
      <c r="JPB364" s="59"/>
      <c r="JPC364" s="59"/>
      <c r="JPD364" s="59"/>
      <c r="JPE364" s="59"/>
      <c r="JPF364" s="59"/>
      <c r="JPG364" s="59"/>
      <c r="JPH364" s="59"/>
      <c r="JPI364" s="59"/>
      <c r="JPJ364" s="59"/>
      <c r="JPK364" s="59"/>
      <c r="JPL364" s="59"/>
      <c r="JPM364" s="59"/>
      <c r="JPN364" s="59"/>
      <c r="JPO364" s="59"/>
      <c r="JPP364" s="59"/>
      <c r="JPQ364" s="59"/>
      <c r="JPR364" s="59"/>
      <c r="JPS364" s="59"/>
      <c r="JPT364" s="59"/>
      <c r="JPU364" s="59"/>
      <c r="JPV364" s="59"/>
      <c r="JPW364" s="59"/>
      <c r="JPX364" s="59"/>
      <c r="JPY364" s="59"/>
      <c r="JPZ364" s="59"/>
      <c r="JQA364" s="59"/>
      <c r="JQB364" s="59"/>
      <c r="JQC364" s="59"/>
      <c r="JQD364" s="59"/>
      <c r="JQE364" s="59"/>
      <c r="JQF364" s="59"/>
      <c r="JQG364" s="59"/>
      <c r="JQH364" s="59"/>
      <c r="JQI364" s="59"/>
      <c r="JQJ364" s="59"/>
      <c r="JQK364" s="59"/>
      <c r="JQL364" s="59"/>
      <c r="JQM364" s="59"/>
      <c r="JQN364" s="59"/>
      <c r="JQO364" s="59"/>
      <c r="JQP364" s="59"/>
      <c r="JQQ364" s="59"/>
      <c r="JQR364" s="59"/>
      <c r="JQS364" s="59"/>
      <c r="JQT364" s="59"/>
      <c r="JQU364" s="59"/>
      <c r="JQV364" s="59"/>
      <c r="JQW364" s="59"/>
      <c r="JQX364" s="59"/>
      <c r="JQY364" s="59"/>
      <c r="JQZ364" s="59"/>
      <c r="JRA364" s="59"/>
      <c r="JRB364" s="59"/>
      <c r="JRC364" s="59"/>
      <c r="JRD364" s="59"/>
      <c r="JRE364" s="59"/>
      <c r="JRF364" s="59"/>
      <c r="JRG364" s="59"/>
      <c r="JRH364" s="59"/>
      <c r="JRI364" s="59"/>
      <c r="JRJ364" s="59"/>
      <c r="JRK364" s="59"/>
      <c r="JRL364" s="59"/>
      <c r="JRM364" s="59"/>
      <c r="JRN364" s="59"/>
      <c r="JRO364" s="59"/>
      <c r="JRP364" s="59"/>
      <c r="JRQ364" s="59"/>
      <c r="JRR364" s="59"/>
      <c r="JRS364" s="59"/>
      <c r="JRT364" s="59"/>
      <c r="JRU364" s="59"/>
      <c r="JRV364" s="59"/>
      <c r="JRW364" s="59"/>
      <c r="JRX364" s="59"/>
      <c r="JRY364" s="59"/>
      <c r="JRZ364" s="59"/>
      <c r="JSA364" s="59"/>
      <c r="JSB364" s="59"/>
      <c r="JSC364" s="59"/>
      <c r="JSD364" s="59"/>
      <c r="JSE364" s="59"/>
      <c r="JSF364" s="59"/>
      <c r="JSG364" s="59"/>
      <c r="JSH364" s="59"/>
      <c r="JSI364" s="59"/>
      <c r="JSJ364" s="59"/>
      <c r="JSK364" s="59"/>
      <c r="JSL364" s="59"/>
      <c r="JSM364" s="59"/>
      <c r="JSN364" s="59"/>
      <c r="JSO364" s="59"/>
      <c r="JSP364" s="59"/>
      <c r="JSQ364" s="59"/>
      <c r="JSR364" s="59"/>
      <c r="JSS364" s="59"/>
      <c r="JST364" s="59"/>
      <c r="JSU364" s="59"/>
      <c r="JSV364" s="59"/>
      <c r="JSW364" s="59"/>
      <c r="JSX364" s="59"/>
      <c r="JSY364" s="59"/>
      <c r="JSZ364" s="59"/>
      <c r="JTA364" s="59"/>
      <c r="JTB364" s="59"/>
      <c r="JTC364" s="59"/>
      <c r="JTD364" s="59"/>
      <c r="JTE364" s="59"/>
      <c r="JTF364" s="59"/>
      <c r="JTG364" s="59"/>
      <c r="JTH364" s="59"/>
      <c r="JTI364" s="59"/>
      <c r="JTJ364" s="59"/>
      <c r="JTK364" s="59"/>
      <c r="JTL364" s="59"/>
      <c r="JTM364" s="59"/>
      <c r="JTN364" s="59"/>
      <c r="JTO364" s="59"/>
      <c r="JTP364" s="59"/>
      <c r="JTQ364" s="59"/>
      <c r="JTR364" s="59"/>
      <c r="JTS364" s="59"/>
      <c r="JTT364" s="59"/>
      <c r="JTU364" s="59"/>
      <c r="JTV364" s="59"/>
      <c r="JTW364" s="59"/>
      <c r="JTX364" s="59"/>
      <c r="JTY364" s="59"/>
      <c r="JTZ364" s="59"/>
      <c r="JUA364" s="59"/>
      <c r="JUB364" s="59"/>
      <c r="JUC364" s="59"/>
      <c r="JUD364" s="59"/>
      <c r="JUE364" s="59"/>
      <c r="JUF364" s="59"/>
      <c r="JUG364" s="59"/>
      <c r="JUH364" s="59"/>
      <c r="JUI364" s="59"/>
      <c r="JUJ364" s="59"/>
      <c r="JUK364" s="59"/>
      <c r="JUL364" s="59"/>
      <c r="JUM364" s="59"/>
      <c r="JUN364" s="59"/>
      <c r="JUO364" s="59"/>
      <c r="JUP364" s="59"/>
      <c r="JUQ364" s="59"/>
      <c r="JUR364" s="59"/>
      <c r="JUS364" s="59"/>
      <c r="JUT364" s="59"/>
      <c r="JUU364" s="59"/>
      <c r="JUV364" s="59"/>
      <c r="JUW364" s="59"/>
      <c r="JUX364" s="59"/>
      <c r="JUY364" s="59"/>
      <c r="JUZ364" s="59"/>
      <c r="JVA364" s="59"/>
      <c r="JVB364" s="59"/>
      <c r="JVC364" s="59"/>
      <c r="JVD364" s="59"/>
      <c r="JVE364" s="59"/>
      <c r="JVF364" s="59"/>
      <c r="JVG364" s="59"/>
      <c r="JVH364" s="59"/>
      <c r="JVI364" s="59"/>
      <c r="JVJ364" s="59"/>
      <c r="JVK364" s="59"/>
      <c r="JVL364" s="59"/>
      <c r="JVM364" s="59"/>
      <c r="JVN364" s="59"/>
      <c r="JVO364" s="59"/>
      <c r="JVP364" s="59"/>
      <c r="JVQ364" s="59"/>
      <c r="JVR364" s="59"/>
      <c r="JVS364" s="59"/>
      <c r="JVT364" s="59"/>
      <c r="JVU364" s="59"/>
      <c r="JVV364" s="59"/>
      <c r="JVW364" s="59"/>
      <c r="JVX364" s="59"/>
      <c r="JVY364" s="59"/>
      <c r="JVZ364" s="59"/>
      <c r="JWA364" s="59"/>
      <c r="JWB364" s="59"/>
      <c r="JWC364" s="59"/>
      <c r="JWD364" s="59"/>
      <c r="JWE364" s="59"/>
      <c r="JWF364" s="59"/>
      <c r="JWG364" s="59"/>
      <c r="JWH364" s="59"/>
      <c r="JWI364" s="59"/>
      <c r="JWJ364" s="59"/>
      <c r="JWK364" s="59"/>
      <c r="JWL364" s="59"/>
      <c r="JWM364" s="59"/>
      <c r="JWN364" s="59"/>
      <c r="JWO364" s="59"/>
      <c r="JWP364" s="59"/>
      <c r="JWQ364" s="59"/>
      <c r="JWR364" s="59"/>
      <c r="JWS364" s="59"/>
      <c r="JWT364" s="59"/>
      <c r="JWU364" s="59"/>
      <c r="JWV364" s="59"/>
      <c r="JWW364" s="59"/>
      <c r="JWX364" s="59"/>
      <c r="JWY364" s="59"/>
      <c r="JWZ364" s="59"/>
      <c r="JXA364" s="59"/>
      <c r="JXB364" s="59"/>
      <c r="JXC364" s="59"/>
      <c r="JXD364" s="59"/>
      <c r="JXE364" s="59"/>
      <c r="JXF364" s="59"/>
      <c r="JXG364" s="59"/>
      <c r="JXH364" s="59"/>
      <c r="JXI364" s="59"/>
      <c r="JXJ364" s="59"/>
      <c r="JXK364" s="59"/>
      <c r="JXL364" s="59"/>
      <c r="JXM364" s="59"/>
      <c r="JXN364" s="59"/>
      <c r="JXO364" s="59"/>
      <c r="JXP364" s="59"/>
      <c r="JXQ364" s="59"/>
      <c r="JXR364" s="59"/>
      <c r="JXS364" s="59"/>
      <c r="JXT364" s="59"/>
      <c r="JXU364" s="59"/>
      <c r="JXV364" s="59"/>
      <c r="JXW364" s="59"/>
      <c r="JXX364" s="59"/>
      <c r="JXY364" s="59"/>
      <c r="JXZ364" s="59"/>
      <c r="JYA364" s="59"/>
      <c r="JYB364" s="59"/>
      <c r="JYC364" s="59"/>
      <c r="JYD364" s="59"/>
      <c r="JYE364" s="59"/>
      <c r="JYF364" s="59"/>
      <c r="JYG364" s="59"/>
      <c r="JYH364" s="59"/>
      <c r="JYI364" s="59"/>
      <c r="JYJ364" s="59"/>
      <c r="JYK364" s="59"/>
      <c r="JYL364" s="59"/>
      <c r="JYM364" s="59"/>
      <c r="JYN364" s="59"/>
      <c r="JYO364" s="59"/>
      <c r="JYP364" s="59"/>
      <c r="JYQ364" s="59"/>
      <c r="JYR364" s="59"/>
      <c r="JYS364" s="59"/>
      <c r="JYT364" s="59"/>
      <c r="JYU364" s="59"/>
      <c r="JYV364" s="59"/>
      <c r="JYW364" s="59"/>
      <c r="JYX364" s="59"/>
      <c r="JYY364" s="59"/>
      <c r="JYZ364" s="59"/>
      <c r="JZA364" s="59"/>
      <c r="JZB364" s="59"/>
      <c r="JZC364" s="59"/>
      <c r="JZD364" s="59"/>
      <c r="JZE364" s="59"/>
      <c r="JZF364" s="59"/>
      <c r="JZG364" s="59"/>
      <c r="JZH364" s="59"/>
      <c r="JZI364" s="59"/>
      <c r="JZJ364" s="59"/>
      <c r="JZK364" s="59"/>
      <c r="JZL364" s="59"/>
      <c r="JZM364" s="59"/>
      <c r="JZN364" s="59"/>
      <c r="JZO364" s="59"/>
      <c r="JZP364" s="59"/>
      <c r="JZQ364" s="59"/>
      <c r="JZR364" s="59"/>
      <c r="JZS364" s="59"/>
      <c r="JZT364" s="59"/>
      <c r="JZU364" s="59"/>
      <c r="JZV364" s="59"/>
      <c r="JZW364" s="59"/>
      <c r="JZX364" s="59"/>
      <c r="JZY364" s="59"/>
      <c r="JZZ364" s="59"/>
      <c r="KAA364" s="59"/>
      <c r="KAB364" s="59"/>
      <c r="KAC364" s="59"/>
      <c r="KAD364" s="59"/>
      <c r="KAE364" s="59"/>
      <c r="KAF364" s="59"/>
      <c r="KAG364" s="59"/>
      <c r="KAH364" s="59"/>
      <c r="KAI364" s="59"/>
      <c r="KAJ364" s="59"/>
      <c r="KAK364" s="59"/>
      <c r="KAL364" s="59"/>
      <c r="KAM364" s="59"/>
      <c r="KAN364" s="59"/>
      <c r="KAO364" s="59"/>
      <c r="KAP364" s="59"/>
      <c r="KAQ364" s="59"/>
      <c r="KAR364" s="59"/>
      <c r="KAS364" s="59"/>
      <c r="KAT364" s="59"/>
      <c r="KAU364" s="59"/>
      <c r="KAV364" s="59"/>
      <c r="KAW364" s="59"/>
      <c r="KAX364" s="59"/>
      <c r="KAY364" s="59"/>
      <c r="KAZ364" s="59"/>
      <c r="KBA364" s="59"/>
      <c r="KBB364" s="59"/>
      <c r="KBC364" s="59"/>
      <c r="KBD364" s="59"/>
      <c r="KBE364" s="59"/>
      <c r="KBF364" s="59"/>
      <c r="KBG364" s="59"/>
      <c r="KBH364" s="59"/>
      <c r="KBI364" s="59"/>
      <c r="KBJ364" s="59"/>
      <c r="KBK364" s="59"/>
      <c r="KBL364" s="59"/>
      <c r="KBM364" s="59"/>
      <c r="KBN364" s="59"/>
      <c r="KBO364" s="59"/>
      <c r="KBP364" s="59"/>
      <c r="KBQ364" s="59"/>
      <c r="KBR364" s="59"/>
      <c r="KBS364" s="59"/>
      <c r="KBT364" s="59"/>
      <c r="KBU364" s="59"/>
      <c r="KBV364" s="59"/>
      <c r="KBW364" s="59"/>
      <c r="KBX364" s="59"/>
      <c r="KBY364" s="59"/>
      <c r="KBZ364" s="59"/>
      <c r="KCA364" s="59"/>
      <c r="KCB364" s="59"/>
      <c r="KCC364" s="59"/>
      <c r="KCD364" s="59"/>
      <c r="KCE364" s="59"/>
      <c r="KCF364" s="59"/>
      <c r="KCG364" s="59"/>
      <c r="KCH364" s="59"/>
      <c r="KCI364" s="59"/>
      <c r="KCJ364" s="59"/>
      <c r="KCK364" s="59"/>
      <c r="KCL364" s="59"/>
      <c r="KCM364" s="59"/>
      <c r="KCN364" s="59"/>
      <c r="KCO364" s="59"/>
      <c r="KCP364" s="59"/>
      <c r="KCQ364" s="59"/>
      <c r="KCR364" s="59"/>
      <c r="KCS364" s="59"/>
      <c r="KCT364" s="59"/>
      <c r="KCU364" s="59"/>
      <c r="KCV364" s="59"/>
      <c r="KCW364" s="59"/>
      <c r="KCX364" s="59"/>
      <c r="KCY364" s="59"/>
      <c r="KCZ364" s="59"/>
      <c r="KDA364" s="59"/>
      <c r="KDB364" s="59"/>
      <c r="KDC364" s="59"/>
      <c r="KDD364" s="59"/>
      <c r="KDE364" s="59"/>
      <c r="KDF364" s="59"/>
      <c r="KDG364" s="59"/>
      <c r="KDH364" s="59"/>
      <c r="KDI364" s="59"/>
      <c r="KDJ364" s="59"/>
      <c r="KDK364" s="59"/>
      <c r="KDL364" s="59"/>
      <c r="KDM364" s="59"/>
      <c r="KDN364" s="59"/>
      <c r="KDO364" s="59"/>
      <c r="KDP364" s="59"/>
      <c r="KDQ364" s="59"/>
      <c r="KDR364" s="59"/>
      <c r="KDS364" s="59"/>
      <c r="KDT364" s="59"/>
      <c r="KDU364" s="59"/>
      <c r="KDV364" s="59"/>
      <c r="KDW364" s="59"/>
      <c r="KDX364" s="59"/>
      <c r="KDY364" s="59"/>
      <c r="KDZ364" s="59"/>
      <c r="KEA364" s="59"/>
      <c r="KEB364" s="59"/>
      <c r="KEC364" s="59"/>
      <c r="KED364" s="59"/>
      <c r="KEE364" s="59"/>
      <c r="KEF364" s="59"/>
      <c r="KEG364" s="59"/>
      <c r="KEH364" s="59"/>
      <c r="KEI364" s="59"/>
      <c r="KEJ364" s="59"/>
      <c r="KEK364" s="59"/>
      <c r="KEL364" s="59"/>
      <c r="KEM364" s="59"/>
      <c r="KEN364" s="59"/>
      <c r="KEO364" s="59"/>
      <c r="KEP364" s="59"/>
      <c r="KEQ364" s="59"/>
      <c r="KER364" s="59"/>
      <c r="KES364" s="59"/>
      <c r="KET364" s="59"/>
      <c r="KEU364" s="59"/>
      <c r="KEV364" s="59"/>
      <c r="KEW364" s="59"/>
      <c r="KEX364" s="59"/>
      <c r="KEY364" s="59"/>
      <c r="KEZ364" s="59"/>
      <c r="KFA364" s="59"/>
      <c r="KFB364" s="59"/>
      <c r="KFC364" s="59"/>
      <c r="KFD364" s="59"/>
      <c r="KFE364" s="59"/>
      <c r="KFF364" s="59"/>
      <c r="KFG364" s="59"/>
      <c r="KFH364" s="59"/>
      <c r="KFI364" s="59"/>
      <c r="KFJ364" s="59"/>
      <c r="KFK364" s="59"/>
      <c r="KFL364" s="59"/>
      <c r="KFM364" s="59"/>
      <c r="KFN364" s="59"/>
      <c r="KFO364" s="59"/>
      <c r="KFP364" s="59"/>
      <c r="KFQ364" s="59"/>
      <c r="KFR364" s="59"/>
      <c r="KFS364" s="59"/>
      <c r="KFT364" s="59"/>
      <c r="KFU364" s="59"/>
      <c r="KFV364" s="59"/>
      <c r="KFW364" s="59"/>
      <c r="KFX364" s="59"/>
      <c r="KFY364" s="59"/>
      <c r="KFZ364" s="59"/>
      <c r="KGA364" s="59"/>
      <c r="KGB364" s="59"/>
      <c r="KGC364" s="59"/>
      <c r="KGD364" s="59"/>
      <c r="KGE364" s="59"/>
      <c r="KGF364" s="59"/>
      <c r="KGG364" s="59"/>
      <c r="KGH364" s="59"/>
      <c r="KGI364" s="59"/>
      <c r="KGJ364" s="59"/>
      <c r="KGK364" s="59"/>
      <c r="KGL364" s="59"/>
      <c r="KGM364" s="59"/>
      <c r="KGN364" s="59"/>
      <c r="KGO364" s="59"/>
      <c r="KGP364" s="59"/>
      <c r="KGQ364" s="59"/>
      <c r="KGR364" s="59"/>
      <c r="KGS364" s="59"/>
      <c r="KGT364" s="59"/>
      <c r="KGU364" s="59"/>
      <c r="KGV364" s="59"/>
      <c r="KGW364" s="59"/>
      <c r="KGX364" s="59"/>
      <c r="KGY364" s="59"/>
      <c r="KGZ364" s="59"/>
      <c r="KHA364" s="59"/>
      <c r="KHB364" s="59"/>
      <c r="KHC364" s="59"/>
      <c r="KHD364" s="59"/>
      <c r="KHE364" s="59"/>
      <c r="KHF364" s="59"/>
      <c r="KHG364" s="59"/>
      <c r="KHH364" s="59"/>
      <c r="KHI364" s="59"/>
      <c r="KHJ364" s="59"/>
      <c r="KHK364" s="59"/>
      <c r="KHL364" s="59"/>
      <c r="KHM364" s="59"/>
      <c r="KHN364" s="59"/>
      <c r="KHO364" s="59"/>
      <c r="KHP364" s="59"/>
      <c r="KHQ364" s="59"/>
      <c r="KHR364" s="59"/>
      <c r="KHS364" s="59"/>
      <c r="KHT364" s="59"/>
      <c r="KHU364" s="59"/>
      <c r="KHV364" s="59"/>
      <c r="KHW364" s="59"/>
      <c r="KHX364" s="59"/>
      <c r="KHY364" s="59"/>
      <c r="KHZ364" s="59"/>
      <c r="KIA364" s="59"/>
      <c r="KIB364" s="59"/>
      <c r="KIC364" s="59"/>
      <c r="KID364" s="59"/>
      <c r="KIE364" s="59"/>
      <c r="KIF364" s="59"/>
      <c r="KIG364" s="59"/>
      <c r="KIH364" s="59"/>
      <c r="KII364" s="59"/>
      <c r="KIJ364" s="59"/>
      <c r="KIK364" s="59"/>
      <c r="KIL364" s="59"/>
      <c r="KIM364" s="59"/>
      <c r="KIN364" s="59"/>
      <c r="KIO364" s="59"/>
      <c r="KIP364" s="59"/>
      <c r="KIQ364" s="59"/>
      <c r="KIR364" s="59"/>
      <c r="KIS364" s="59"/>
      <c r="KIT364" s="59"/>
      <c r="KIU364" s="59"/>
      <c r="KIV364" s="59"/>
      <c r="KIW364" s="59"/>
      <c r="KIX364" s="59"/>
      <c r="KIY364" s="59"/>
      <c r="KIZ364" s="59"/>
      <c r="KJA364" s="59"/>
      <c r="KJB364" s="59"/>
      <c r="KJC364" s="59"/>
      <c r="KJD364" s="59"/>
      <c r="KJE364" s="59"/>
      <c r="KJF364" s="59"/>
      <c r="KJG364" s="59"/>
      <c r="KJH364" s="59"/>
      <c r="KJI364" s="59"/>
      <c r="KJJ364" s="59"/>
      <c r="KJK364" s="59"/>
      <c r="KJL364" s="59"/>
      <c r="KJM364" s="59"/>
      <c r="KJN364" s="59"/>
      <c r="KJO364" s="59"/>
      <c r="KJP364" s="59"/>
      <c r="KJQ364" s="59"/>
      <c r="KJR364" s="59"/>
      <c r="KJS364" s="59"/>
      <c r="KJT364" s="59"/>
      <c r="KJU364" s="59"/>
      <c r="KJV364" s="59"/>
      <c r="KJW364" s="59"/>
      <c r="KJX364" s="59"/>
      <c r="KJY364" s="59"/>
      <c r="KJZ364" s="59"/>
      <c r="KKA364" s="59"/>
      <c r="KKB364" s="59"/>
      <c r="KKC364" s="59"/>
      <c r="KKD364" s="59"/>
      <c r="KKE364" s="59"/>
      <c r="KKF364" s="59"/>
      <c r="KKG364" s="59"/>
      <c r="KKH364" s="59"/>
      <c r="KKI364" s="59"/>
      <c r="KKJ364" s="59"/>
      <c r="KKK364" s="59"/>
      <c r="KKL364" s="59"/>
      <c r="KKM364" s="59"/>
      <c r="KKN364" s="59"/>
      <c r="KKO364" s="59"/>
      <c r="KKP364" s="59"/>
      <c r="KKQ364" s="59"/>
      <c r="KKR364" s="59"/>
      <c r="KKS364" s="59"/>
      <c r="KKT364" s="59"/>
      <c r="KKU364" s="59"/>
      <c r="KKV364" s="59"/>
      <c r="KKW364" s="59"/>
      <c r="KKX364" s="59"/>
      <c r="KKY364" s="59"/>
      <c r="KKZ364" s="59"/>
      <c r="KLA364" s="59"/>
      <c r="KLB364" s="59"/>
      <c r="KLC364" s="59"/>
      <c r="KLD364" s="59"/>
      <c r="KLE364" s="59"/>
      <c r="KLF364" s="59"/>
      <c r="KLG364" s="59"/>
      <c r="KLH364" s="59"/>
      <c r="KLI364" s="59"/>
      <c r="KLJ364" s="59"/>
      <c r="KLK364" s="59"/>
      <c r="KLL364" s="59"/>
      <c r="KLM364" s="59"/>
      <c r="KLN364" s="59"/>
      <c r="KLO364" s="59"/>
      <c r="KLP364" s="59"/>
      <c r="KLQ364" s="59"/>
      <c r="KLR364" s="59"/>
      <c r="KLS364" s="59"/>
      <c r="KLT364" s="59"/>
      <c r="KLU364" s="59"/>
      <c r="KLV364" s="59"/>
      <c r="KLW364" s="59"/>
      <c r="KLX364" s="59"/>
      <c r="KLY364" s="59"/>
      <c r="KLZ364" s="59"/>
      <c r="KMA364" s="59"/>
      <c r="KMB364" s="59"/>
      <c r="KMC364" s="59"/>
      <c r="KMD364" s="59"/>
      <c r="KME364" s="59"/>
      <c r="KMF364" s="59"/>
      <c r="KMG364" s="59"/>
      <c r="KMH364" s="59"/>
      <c r="KMI364" s="59"/>
      <c r="KMJ364" s="59"/>
      <c r="KMK364" s="59"/>
      <c r="KML364" s="59"/>
      <c r="KMM364" s="59"/>
      <c r="KMN364" s="59"/>
      <c r="KMO364" s="59"/>
      <c r="KMP364" s="59"/>
      <c r="KMQ364" s="59"/>
      <c r="KMR364" s="59"/>
      <c r="KMS364" s="59"/>
      <c r="KMT364" s="59"/>
      <c r="KMU364" s="59"/>
      <c r="KMV364" s="59"/>
      <c r="KMW364" s="59"/>
      <c r="KMX364" s="59"/>
      <c r="KMY364" s="59"/>
      <c r="KMZ364" s="59"/>
      <c r="KNA364" s="59"/>
      <c r="KNB364" s="59"/>
      <c r="KNC364" s="59"/>
      <c r="KND364" s="59"/>
      <c r="KNE364" s="59"/>
      <c r="KNF364" s="59"/>
      <c r="KNG364" s="59"/>
      <c r="KNH364" s="59"/>
      <c r="KNI364" s="59"/>
      <c r="KNJ364" s="59"/>
      <c r="KNK364" s="59"/>
      <c r="KNL364" s="59"/>
      <c r="KNM364" s="59"/>
      <c r="KNN364" s="59"/>
      <c r="KNO364" s="59"/>
      <c r="KNP364" s="59"/>
      <c r="KNQ364" s="59"/>
      <c r="KNR364" s="59"/>
      <c r="KNS364" s="59"/>
      <c r="KNT364" s="59"/>
      <c r="KNU364" s="59"/>
      <c r="KNV364" s="59"/>
      <c r="KNW364" s="59"/>
      <c r="KNX364" s="59"/>
      <c r="KNY364" s="59"/>
      <c r="KNZ364" s="59"/>
      <c r="KOA364" s="59"/>
      <c r="KOB364" s="59"/>
      <c r="KOC364" s="59"/>
      <c r="KOD364" s="59"/>
      <c r="KOE364" s="59"/>
      <c r="KOF364" s="59"/>
      <c r="KOG364" s="59"/>
      <c r="KOH364" s="59"/>
      <c r="KOI364" s="59"/>
      <c r="KOJ364" s="59"/>
      <c r="KOK364" s="59"/>
      <c r="KOL364" s="59"/>
      <c r="KOM364" s="59"/>
      <c r="KON364" s="59"/>
      <c r="KOO364" s="59"/>
      <c r="KOP364" s="59"/>
      <c r="KOQ364" s="59"/>
      <c r="KOR364" s="59"/>
      <c r="KOS364" s="59"/>
      <c r="KOT364" s="59"/>
      <c r="KOU364" s="59"/>
      <c r="KOV364" s="59"/>
      <c r="KOW364" s="59"/>
      <c r="KOX364" s="59"/>
      <c r="KOY364" s="59"/>
      <c r="KOZ364" s="59"/>
      <c r="KPA364" s="59"/>
      <c r="KPB364" s="59"/>
      <c r="KPC364" s="59"/>
      <c r="KPD364" s="59"/>
      <c r="KPE364" s="59"/>
      <c r="KPF364" s="59"/>
      <c r="KPG364" s="59"/>
      <c r="KPH364" s="59"/>
      <c r="KPI364" s="59"/>
      <c r="KPJ364" s="59"/>
      <c r="KPK364" s="59"/>
      <c r="KPL364" s="59"/>
      <c r="KPM364" s="59"/>
      <c r="KPN364" s="59"/>
      <c r="KPO364" s="59"/>
      <c r="KPP364" s="59"/>
      <c r="KPQ364" s="59"/>
      <c r="KPR364" s="59"/>
      <c r="KPS364" s="59"/>
      <c r="KPT364" s="59"/>
      <c r="KPU364" s="59"/>
      <c r="KPV364" s="59"/>
      <c r="KPW364" s="59"/>
      <c r="KPX364" s="59"/>
      <c r="KPY364" s="59"/>
      <c r="KPZ364" s="59"/>
      <c r="KQA364" s="59"/>
      <c r="KQB364" s="59"/>
      <c r="KQC364" s="59"/>
      <c r="KQD364" s="59"/>
      <c r="KQE364" s="59"/>
      <c r="KQF364" s="59"/>
      <c r="KQG364" s="59"/>
      <c r="KQH364" s="59"/>
      <c r="KQI364" s="59"/>
      <c r="KQJ364" s="59"/>
      <c r="KQK364" s="59"/>
      <c r="KQL364" s="59"/>
      <c r="KQM364" s="59"/>
      <c r="KQN364" s="59"/>
      <c r="KQO364" s="59"/>
      <c r="KQP364" s="59"/>
      <c r="KQQ364" s="59"/>
      <c r="KQR364" s="59"/>
      <c r="KQS364" s="59"/>
      <c r="KQT364" s="59"/>
      <c r="KQU364" s="59"/>
      <c r="KQV364" s="59"/>
      <c r="KQW364" s="59"/>
      <c r="KQX364" s="59"/>
      <c r="KQY364" s="59"/>
      <c r="KQZ364" s="59"/>
      <c r="KRA364" s="59"/>
      <c r="KRB364" s="59"/>
      <c r="KRC364" s="59"/>
      <c r="KRD364" s="59"/>
      <c r="KRE364" s="59"/>
      <c r="KRF364" s="59"/>
      <c r="KRG364" s="59"/>
      <c r="KRH364" s="59"/>
      <c r="KRI364" s="59"/>
      <c r="KRJ364" s="59"/>
      <c r="KRK364" s="59"/>
      <c r="KRL364" s="59"/>
      <c r="KRM364" s="59"/>
      <c r="KRN364" s="59"/>
      <c r="KRO364" s="59"/>
      <c r="KRP364" s="59"/>
      <c r="KRQ364" s="59"/>
      <c r="KRR364" s="59"/>
      <c r="KRS364" s="59"/>
      <c r="KRT364" s="59"/>
      <c r="KRU364" s="59"/>
      <c r="KRV364" s="59"/>
      <c r="KRW364" s="59"/>
      <c r="KRX364" s="59"/>
      <c r="KRY364" s="59"/>
      <c r="KRZ364" s="59"/>
      <c r="KSA364" s="59"/>
      <c r="KSB364" s="59"/>
      <c r="KSC364" s="59"/>
      <c r="KSD364" s="59"/>
      <c r="KSE364" s="59"/>
      <c r="KSF364" s="59"/>
      <c r="KSG364" s="59"/>
      <c r="KSH364" s="59"/>
      <c r="KSI364" s="59"/>
      <c r="KSJ364" s="59"/>
      <c r="KSK364" s="59"/>
      <c r="KSL364" s="59"/>
      <c r="KSM364" s="59"/>
      <c r="KSN364" s="59"/>
      <c r="KSO364" s="59"/>
      <c r="KSP364" s="59"/>
      <c r="KSQ364" s="59"/>
      <c r="KSR364" s="59"/>
      <c r="KSS364" s="59"/>
      <c r="KST364" s="59"/>
      <c r="KSU364" s="59"/>
      <c r="KSV364" s="59"/>
      <c r="KSW364" s="59"/>
      <c r="KSX364" s="59"/>
      <c r="KSY364" s="59"/>
      <c r="KSZ364" s="59"/>
      <c r="KTA364" s="59"/>
      <c r="KTB364" s="59"/>
      <c r="KTC364" s="59"/>
      <c r="KTD364" s="59"/>
      <c r="KTE364" s="59"/>
      <c r="KTF364" s="59"/>
      <c r="KTG364" s="59"/>
      <c r="KTH364" s="59"/>
      <c r="KTI364" s="59"/>
      <c r="KTJ364" s="59"/>
      <c r="KTK364" s="59"/>
      <c r="KTL364" s="59"/>
      <c r="KTM364" s="59"/>
      <c r="KTN364" s="59"/>
      <c r="KTO364" s="59"/>
      <c r="KTP364" s="59"/>
      <c r="KTQ364" s="59"/>
      <c r="KTR364" s="59"/>
      <c r="KTS364" s="59"/>
      <c r="KTT364" s="59"/>
      <c r="KTU364" s="59"/>
      <c r="KTV364" s="59"/>
      <c r="KTW364" s="59"/>
      <c r="KTX364" s="59"/>
      <c r="KTY364" s="59"/>
      <c r="KTZ364" s="59"/>
      <c r="KUA364" s="59"/>
      <c r="KUB364" s="59"/>
      <c r="KUC364" s="59"/>
      <c r="KUD364" s="59"/>
      <c r="KUE364" s="59"/>
      <c r="KUF364" s="59"/>
      <c r="KUG364" s="59"/>
      <c r="KUH364" s="59"/>
      <c r="KUI364" s="59"/>
      <c r="KUJ364" s="59"/>
      <c r="KUK364" s="59"/>
      <c r="KUL364" s="59"/>
      <c r="KUM364" s="59"/>
      <c r="KUN364" s="59"/>
      <c r="KUO364" s="59"/>
      <c r="KUP364" s="59"/>
      <c r="KUQ364" s="59"/>
      <c r="KUR364" s="59"/>
      <c r="KUS364" s="59"/>
      <c r="KUT364" s="59"/>
      <c r="KUU364" s="59"/>
      <c r="KUV364" s="59"/>
      <c r="KUW364" s="59"/>
      <c r="KUX364" s="59"/>
      <c r="KUY364" s="59"/>
      <c r="KUZ364" s="59"/>
      <c r="KVA364" s="59"/>
      <c r="KVB364" s="59"/>
      <c r="KVC364" s="59"/>
      <c r="KVD364" s="59"/>
      <c r="KVE364" s="59"/>
      <c r="KVF364" s="59"/>
      <c r="KVG364" s="59"/>
      <c r="KVH364" s="59"/>
      <c r="KVI364" s="59"/>
      <c r="KVJ364" s="59"/>
      <c r="KVK364" s="59"/>
      <c r="KVL364" s="59"/>
      <c r="KVM364" s="59"/>
      <c r="KVN364" s="59"/>
      <c r="KVO364" s="59"/>
      <c r="KVP364" s="59"/>
      <c r="KVQ364" s="59"/>
      <c r="KVR364" s="59"/>
      <c r="KVS364" s="59"/>
      <c r="KVT364" s="59"/>
      <c r="KVU364" s="59"/>
      <c r="KVV364" s="59"/>
      <c r="KVW364" s="59"/>
      <c r="KVX364" s="59"/>
      <c r="KVY364" s="59"/>
      <c r="KVZ364" s="59"/>
      <c r="KWA364" s="59"/>
      <c r="KWB364" s="59"/>
      <c r="KWC364" s="59"/>
      <c r="KWD364" s="59"/>
      <c r="KWE364" s="59"/>
      <c r="KWF364" s="59"/>
      <c r="KWG364" s="59"/>
      <c r="KWH364" s="59"/>
      <c r="KWI364" s="59"/>
      <c r="KWJ364" s="59"/>
      <c r="KWK364" s="59"/>
      <c r="KWL364" s="59"/>
      <c r="KWM364" s="59"/>
      <c r="KWN364" s="59"/>
      <c r="KWO364" s="59"/>
      <c r="KWP364" s="59"/>
      <c r="KWQ364" s="59"/>
      <c r="KWR364" s="59"/>
      <c r="KWS364" s="59"/>
      <c r="KWT364" s="59"/>
      <c r="KWU364" s="59"/>
      <c r="KWV364" s="59"/>
      <c r="KWW364" s="59"/>
      <c r="KWX364" s="59"/>
      <c r="KWY364" s="59"/>
      <c r="KWZ364" s="59"/>
      <c r="KXA364" s="59"/>
      <c r="KXB364" s="59"/>
      <c r="KXC364" s="59"/>
      <c r="KXD364" s="59"/>
      <c r="KXE364" s="59"/>
      <c r="KXF364" s="59"/>
      <c r="KXG364" s="59"/>
      <c r="KXH364" s="59"/>
      <c r="KXI364" s="59"/>
      <c r="KXJ364" s="59"/>
      <c r="KXK364" s="59"/>
      <c r="KXL364" s="59"/>
      <c r="KXM364" s="59"/>
      <c r="KXN364" s="59"/>
      <c r="KXO364" s="59"/>
      <c r="KXP364" s="59"/>
      <c r="KXQ364" s="59"/>
      <c r="KXR364" s="59"/>
      <c r="KXS364" s="59"/>
      <c r="KXT364" s="59"/>
      <c r="KXU364" s="59"/>
      <c r="KXV364" s="59"/>
      <c r="KXW364" s="59"/>
      <c r="KXX364" s="59"/>
      <c r="KXY364" s="59"/>
      <c r="KXZ364" s="59"/>
      <c r="KYA364" s="59"/>
      <c r="KYB364" s="59"/>
      <c r="KYC364" s="59"/>
      <c r="KYD364" s="59"/>
      <c r="KYE364" s="59"/>
      <c r="KYF364" s="59"/>
      <c r="KYG364" s="59"/>
      <c r="KYH364" s="59"/>
      <c r="KYI364" s="59"/>
      <c r="KYJ364" s="59"/>
      <c r="KYK364" s="59"/>
      <c r="KYL364" s="59"/>
      <c r="KYM364" s="59"/>
      <c r="KYN364" s="59"/>
      <c r="KYO364" s="59"/>
      <c r="KYP364" s="59"/>
      <c r="KYQ364" s="59"/>
      <c r="KYR364" s="59"/>
      <c r="KYS364" s="59"/>
      <c r="KYT364" s="59"/>
      <c r="KYU364" s="59"/>
      <c r="KYV364" s="59"/>
      <c r="KYW364" s="59"/>
      <c r="KYX364" s="59"/>
      <c r="KYY364" s="59"/>
      <c r="KYZ364" s="59"/>
      <c r="KZA364" s="59"/>
      <c r="KZB364" s="59"/>
      <c r="KZC364" s="59"/>
      <c r="KZD364" s="59"/>
      <c r="KZE364" s="59"/>
      <c r="KZF364" s="59"/>
      <c r="KZG364" s="59"/>
      <c r="KZH364" s="59"/>
      <c r="KZI364" s="59"/>
      <c r="KZJ364" s="59"/>
      <c r="KZK364" s="59"/>
      <c r="KZL364" s="59"/>
      <c r="KZM364" s="59"/>
      <c r="KZN364" s="59"/>
      <c r="KZO364" s="59"/>
      <c r="KZP364" s="59"/>
      <c r="KZQ364" s="59"/>
      <c r="KZR364" s="59"/>
      <c r="KZS364" s="59"/>
      <c r="KZT364" s="59"/>
      <c r="KZU364" s="59"/>
      <c r="KZV364" s="59"/>
      <c r="KZW364" s="59"/>
      <c r="KZX364" s="59"/>
      <c r="KZY364" s="59"/>
      <c r="KZZ364" s="59"/>
      <c r="LAA364" s="59"/>
      <c r="LAB364" s="59"/>
      <c r="LAC364" s="59"/>
      <c r="LAD364" s="59"/>
      <c r="LAE364" s="59"/>
      <c r="LAF364" s="59"/>
      <c r="LAG364" s="59"/>
      <c r="LAH364" s="59"/>
      <c r="LAI364" s="59"/>
      <c r="LAJ364" s="59"/>
      <c r="LAK364" s="59"/>
      <c r="LAL364" s="59"/>
      <c r="LAM364" s="59"/>
      <c r="LAN364" s="59"/>
      <c r="LAO364" s="59"/>
      <c r="LAP364" s="59"/>
      <c r="LAQ364" s="59"/>
      <c r="LAR364" s="59"/>
      <c r="LAS364" s="59"/>
      <c r="LAT364" s="59"/>
      <c r="LAU364" s="59"/>
      <c r="LAV364" s="59"/>
      <c r="LAW364" s="59"/>
      <c r="LAX364" s="59"/>
      <c r="LAY364" s="59"/>
      <c r="LAZ364" s="59"/>
      <c r="LBA364" s="59"/>
      <c r="LBB364" s="59"/>
      <c r="LBC364" s="59"/>
      <c r="LBD364" s="59"/>
      <c r="LBE364" s="59"/>
      <c r="LBF364" s="59"/>
      <c r="LBG364" s="59"/>
      <c r="LBH364" s="59"/>
      <c r="LBI364" s="59"/>
      <c r="LBJ364" s="59"/>
      <c r="LBK364" s="59"/>
      <c r="LBL364" s="59"/>
      <c r="LBM364" s="59"/>
      <c r="LBN364" s="59"/>
      <c r="LBO364" s="59"/>
      <c r="LBP364" s="59"/>
      <c r="LBQ364" s="59"/>
      <c r="LBR364" s="59"/>
      <c r="LBS364" s="59"/>
      <c r="LBT364" s="59"/>
      <c r="LBU364" s="59"/>
      <c r="LBV364" s="59"/>
      <c r="LBW364" s="59"/>
      <c r="LBX364" s="59"/>
      <c r="LBY364" s="59"/>
      <c r="LBZ364" s="59"/>
      <c r="LCA364" s="59"/>
      <c r="LCB364" s="59"/>
      <c r="LCC364" s="59"/>
      <c r="LCD364" s="59"/>
      <c r="LCE364" s="59"/>
      <c r="LCF364" s="59"/>
      <c r="LCG364" s="59"/>
      <c r="LCH364" s="59"/>
      <c r="LCI364" s="59"/>
      <c r="LCJ364" s="59"/>
      <c r="LCK364" s="59"/>
      <c r="LCL364" s="59"/>
      <c r="LCM364" s="59"/>
      <c r="LCN364" s="59"/>
      <c r="LCO364" s="59"/>
      <c r="LCP364" s="59"/>
      <c r="LCQ364" s="59"/>
      <c r="LCR364" s="59"/>
      <c r="LCS364" s="59"/>
      <c r="LCT364" s="59"/>
      <c r="LCU364" s="59"/>
      <c r="LCV364" s="59"/>
      <c r="LCW364" s="59"/>
      <c r="LCX364" s="59"/>
      <c r="LCY364" s="59"/>
      <c r="LCZ364" s="59"/>
      <c r="LDA364" s="59"/>
      <c r="LDB364" s="59"/>
      <c r="LDC364" s="59"/>
      <c r="LDD364" s="59"/>
      <c r="LDE364" s="59"/>
      <c r="LDF364" s="59"/>
      <c r="LDG364" s="59"/>
      <c r="LDH364" s="59"/>
      <c r="LDI364" s="59"/>
      <c r="LDJ364" s="59"/>
      <c r="LDK364" s="59"/>
      <c r="LDL364" s="59"/>
      <c r="LDM364" s="59"/>
      <c r="LDN364" s="59"/>
      <c r="LDO364" s="59"/>
      <c r="LDP364" s="59"/>
      <c r="LDQ364" s="59"/>
      <c r="LDR364" s="59"/>
      <c r="LDS364" s="59"/>
      <c r="LDT364" s="59"/>
      <c r="LDU364" s="59"/>
      <c r="LDV364" s="59"/>
      <c r="LDW364" s="59"/>
      <c r="LDX364" s="59"/>
      <c r="LDY364" s="59"/>
      <c r="LDZ364" s="59"/>
      <c r="LEA364" s="59"/>
      <c r="LEB364" s="59"/>
      <c r="LEC364" s="59"/>
      <c r="LED364" s="59"/>
      <c r="LEE364" s="59"/>
      <c r="LEF364" s="59"/>
      <c r="LEG364" s="59"/>
      <c r="LEH364" s="59"/>
      <c r="LEI364" s="59"/>
      <c r="LEJ364" s="59"/>
      <c r="LEK364" s="59"/>
      <c r="LEL364" s="59"/>
      <c r="LEM364" s="59"/>
      <c r="LEN364" s="59"/>
      <c r="LEO364" s="59"/>
      <c r="LEP364" s="59"/>
      <c r="LEQ364" s="59"/>
      <c r="LER364" s="59"/>
      <c r="LES364" s="59"/>
      <c r="LET364" s="59"/>
      <c r="LEU364" s="59"/>
      <c r="LEV364" s="59"/>
      <c r="LEW364" s="59"/>
      <c r="LEX364" s="59"/>
      <c r="LEY364" s="59"/>
      <c r="LEZ364" s="59"/>
      <c r="LFA364" s="59"/>
      <c r="LFB364" s="59"/>
      <c r="LFC364" s="59"/>
      <c r="LFD364" s="59"/>
      <c r="LFE364" s="59"/>
      <c r="LFF364" s="59"/>
      <c r="LFG364" s="59"/>
      <c r="LFH364" s="59"/>
      <c r="LFI364" s="59"/>
      <c r="LFJ364" s="59"/>
      <c r="LFK364" s="59"/>
      <c r="LFL364" s="59"/>
      <c r="LFM364" s="59"/>
      <c r="LFN364" s="59"/>
      <c r="LFO364" s="59"/>
      <c r="LFP364" s="59"/>
      <c r="LFQ364" s="59"/>
      <c r="LFR364" s="59"/>
      <c r="LFS364" s="59"/>
      <c r="LFT364" s="59"/>
      <c r="LFU364" s="59"/>
      <c r="LFV364" s="59"/>
      <c r="LFW364" s="59"/>
      <c r="LFX364" s="59"/>
      <c r="LFY364" s="59"/>
      <c r="LFZ364" s="59"/>
      <c r="LGA364" s="59"/>
      <c r="LGB364" s="59"/>
      <c r="LGC364" s="59"/>
      <c r="LGD364" s="59"/>
      <c r="LGE364" s="59"/>
      <c r="LGF364" s="59"/>
      <c r="LGG364" s="59"/>
      <c r="LGH364" s="59"/>
      <c r="LGI364" s="59"/>
      <c r="LGJ364" s="59"/>
      <c r="LGK364" s="59"/>
      <c r="LGL364" s="59"/>
      <c r="LGM364" s="59"/>
      <c r="LGN364" s="59"/>
      <c r="LGO364" s="59"/>
      <c r="LGP364" s="59"/>
      <c r="LGQ364" s="59"/>
      <c r="LGR364" s="59"/>
      <c r="LGS364" s="59"/>
      <c r="LGT364" s="59"/>
      <c r="LGU364" s="59"/>
      <c r="LGV364" s="59"/>
      <c r="LGW364" s="59"/>
      <c r="LGX364" s="59"/>
      <c r="LGY364" s="59"/>
      <c r="LGZ364" s="59"/>
      <c r="LHA364" s="59"/>
      <c r="LHB364" s="59"/>
      <c r="LHC364" s="59"/>
      <c r="LHD364" s="59"/>
      <c r="LHE364" s="59"/>
      <c r="LHF364" s="59"/>
      <c r="LHG364" s="59"/>
      <c r="LHH364" s="59"/>
      <c r="LHI364" s="59"/>
      <c r="LHJ364" s="59"/>
      <c r="LHK364" s="59"/>
      <c r="LHL364" s="59"/>
      <c r="LHM364" s="59"/>
      <c r="LHN364" s="59"/>
      <c r="LHO364" s="59"/>
      <c r="LHP364" s="59"/>
      <c r="LHQ364" s="59"/>
      <c r="LHR364" s="59"/>
      <c r="LHS364" s="59"/>
      <c r="LHT364" s="59"/>
      <c r="LHU364" s="59"/>
      <c r="LHV364" s="59"/>
      <c r="LHW364" s="59"/>
      <c r="LHX364" s="59"/>
      <c r="LHY364" s="59"/>
      <c r="LHZ364" s="59"/>
      <c r="LIA364" s="59"/>
      <c r="LIB364" s="59"/>
      <c r="LIC364" s="59"/>
      <c r="LID364" s="59"/>
      <c r="LIE364" s="59"/>
      <c r="LIF364" s="59"/>
      <c r="LIG364" s="59"/>
      <c r="LIH364" s="59"/>
      <c r="LII364" s="59"/>
      <c r="LIJ364" s="59"/>
      <c r="LIK364" s="59"/>
      <c r="LIL364" s="59"/>
      <c r="LIM364" s="59"/>
      <c r="LIN364" s="59"/>
      <c r="LIO364" s="59"/>
      <c r="LIP364" s="59"/>
      <c r="LIQ364" s="59"/>
      <c r="LIR364" s="59"/>
      <c r="LIS364" s="59"/>
      <c r="LIT364" s="59"/>
      <c r="LIU364" s="59"/>
      <c r="LIV364" s="59"/>
      <c r="LIW364" s="59"/>
      <c r="LIX364" s="59"/>
      <c r="LIY364" s="59"/>
      <c r="LIZ364" s="59"/>
      <c r="LJA364" s="59"/>
      <c r="LJB364" s="59"/>
      <c r="LJC364" s="59"/>
      <c r="LJD364" s="59"/>
      <c r="LJE364" s="59"/>
      <c r="LJF364" s="59"/>
      <c r="LJG364" s="59"/>
      <c r="LJH364" s="59"/>
      <c r="LJI364" s="59"/>
      <c r="LJJ364" s="59"/>
      <c r="LJK364" s="59"/>
      <c r="LJL364" s="59"/>
      <c r="LJM364" s="59"/>
      <c r="LJN364" s="59"/>
      <c r="LJO364" s="59"/>
      <c r="LJP364" s="59"/>
      <c r="LJQ364" s="59"/>
      <c r="LJR364" s="59"/>
      <c r="LJS364" s="59"/>
      <c r="LJT364" s="59"/>
      <c r="LJU364" s="59"/>
      <c r="LJV364" s="59"/>
      <c r="LJW364" s="59"/>
      <c r="LJX364" s="59"/>
      <c r="LJY364" s="59"/>
      <c r="LJZ364" s="59"/>
      <c r="LKA364" s="59"/>
      <c r="LKB364" s="59"/>
      <c r="LKC364" s="59"/>
      <c r="LKD364" s="59"/>
      <c r="LKE364" s="59"/>
      <c r="LKF364" s="59"/>
      <c r="LKG364" s="59"/>
      <c r="LKH364" s="59"/>
      <c r="LKI364" s="59"/>
      <c r="LKJ364" s="59"/>
      <c r="LKK364" s="59"/>
      <c r="LKL364" s="59"/>
      <c r="LKM364" s="59"/>
      <c r="LKN364" s="59"/>
      <c r="LKO364" s="59"/>
      <c r="LKP364" s="59"/>
      <c r="LKQ364" s="59"/>
      <c r="LKR364" s="59"/>
      <c r="LKS364" s="59"/>
      <c r="LKT364" s="59"/>
      <c r="LKU364" s="59"/>
      <c r="LKV364" s="59"/>
      <c r="LKW364" s="59"/>
      <c r="LKX364" s="59"/>
      <c r="LKY364" s="59"/>
      <c r="LKZ364" s="59"/>
      <c r="LLA364" s="59"/>
      <c r="LLB364" s="59"/>
      <c r="LLC364" s="59"/>
      <c r="LLD364" s="59"/>
      <c r="LLE364" s="59"/>
      <c r="LLF364" s="59"/>
      <c r="LLG364" s="59"/>
      <c r="LLH364" s="59"/>
      <c r="LLI364" s="59"/>
      <c r="LLJ364" s="59"/>
      <c r="LLK364" s="59"/>
      <c r="LLL364" s="59"/>
      <c r="LLM364" s="59"/>
      <c r="LLN364" s="59"/>
      <c r="LLO364" s="59"/>
      <c r="LLP364" s="59"/>
      <c r="LLQ364" s="59"/>
      <c r="LLR364" s="59"/>
      <c r="LLS364" s="59"/>
      <c r="LLT364" s="59"/>
      <c r="LLU364" s="59"/>
      <c r="LLV364" s="59"/>
      <c r="LLW364" s="59"/>
      <c r="LLX364" s="59"/>
      <c r="LLY364" s="59"/>
      <c r="LLZ364" s="59"/>
      <c r="LMA364" s="59"/>
      <c r="LMB364" s="59"/>
      <c r="LMC364" s="59"/>
      <c r="LMD364" s="59"/>
      <c r="LME364" s="59"/>
      <c r="LMF364" s="59"/>
      <c r="LMG364" s="59"/>
      <c r="LMH364" s="59"/>
      <c r="LMI364" s="59"/>
      <c r="LMJ364" s="59"/>
      <c r="LMK364" s="59"/>
      <c r="LML364" s="59"/>
      <c r="LMM364" s="59"/>
      <c r="LMN364" s="59"/>
      <c r="LMO364" s="59"/>
      <c r="LMP364" s="59"/>
      <c r="LMQ364" s="59"/>
      <c r="LMR364" s="59"/>
      <c r="LMS364" s="59"/>
      <c r="LMT364" s="59"/>
      <c r="LMU364" s="59"/>
      <c r="LMV364" s="59"/>
      <c r="LMW364" s="59"/>
      <c r="LMX364" s="59"/>
      <c r="LMY364" s="59"/>
      <c r="LMZ364" s="59"/>
      <c r="LNA364" s="59"/>
      <c r="LNB364" s="59"/>
      <c r="LNC364" s="59"/>
      <c r="LND364" s="59"/>
      <c r="LNE364" s="59"/>
      <c r="LNF364" s="59"/>
      <c r="LNG364" s="59"/>
      <c r="LNH364" s="59"/>
      <c r="LNI364" s="59"/>
      <c r="LNJ364" s="59"/>
      <c r="LNK364" s="59"/>
      <c r="LNL364" s="59"/>
      <c r="LNM364" s="59"/>
      <c r="LNN364" s="59"/>
      <c r="LNO364" s="59"/>
      <c r="LNP364" s="59"/>
      <c r="LNQ364" s="59"/>
      <c r="LNR364" s="59"/>
      <c r="LNS364" s="59"/>
      <c r="LNT364" s="59"/>
      <c r="LNU364" s="59"/>
      <c r="LNV364" s="59"/>
      <c r="LNW364" s="59"/>
      <c r="LNX364" s="59"/>
      <c r="LNY364" s="59"/>
      <c r="LNZ364" s="59"/>
      <c r="LOA364" s="59"/>
      <c r="LOB364" s="59"/>
      <c r="LOC364" s="59"/>
      <c r="LOD364" s="59"/>
      <c r="LOE364" s="59"/>
      <c r="LOF364" s="59"/>
      <c r="LOG364" s="59"/>
      <c r="LOH364" s="59"/>
      <c r="LOI364" s="59"/>
      <c r="LOJ364" s="59"/>
      <c r="LOK364" s="59"/>
      <c r="LOL364" s="59"/>
      <c r="LOM364" s="59"/>
      <c r="LON364" s="59"/>
      <c r="LOO364" s="59"/>
      <c r="LOP364" s="59"/>
      <c r="LOQ364" s="59"/>
      <c r="LOR364" s="59"/>
      <c r="LOS364" s="59"/>
      <c r="LOT364" s="59"/>
      <c r="LOU364" s="59"/>
      <c r="LOV364" s="59"/>
      <c r="LOW364" s="59"/>
      <c r="LOX364" s="59"/>
      <c r="LOY364" s="59"/>
      <c r="LOZ364" s="59"/>
      <c r="LPA364" s="59"/>
      <c r="LPB364" s="59"/>
      <c r="LPC364" s="59"/>
      <c r="LPD364" s="59"/>
      <c r="LPE364" s="59"/>
      <c r="LPF364" s="59"/>
      <c r="LPG364" s="59"/>
      <c r="LPH364" s="59"/>
      <c r="LPI364" s="59"/>
      <c r="LPJ364" s="59"/>
      <c r="LPK364" s="59"/>
      <c r="LPL364" s="59"/>
      <c r="LPM364" s="59"/>
      <c r="LPN364" s="59"/>
      <c r="LPO364" s="59"/>
      <c r="LPP364" s="59"/>
      <c r="LPQ364" s="59"/>
      <c r="LPR364" s="59"/>
      <c r="LPS364" s="59"/>
      <c r="LPT364" s="59"/>
      <c r="LPU364" s="59"/>
      <c r="LPV364" s="59"/>
      <c r="LPW364" s="59"/>
      <c r="LPX364" s="59"/>
      <c r="LPY364" s="59"/>
      <c r="LPZ364" s="59"/>
      <c r="LQA364" s="59"/>
      <c r="LQB364" s="59"/>
      <c r="LQC364" s="59"/>
      <c r="LQD364" s="59"/>
      <c r="LQE364" s="59"/>
      <c r="LQF364" s="59"/>
      <c r="LQG364" s="59"/>
      <c r="LQH364" s="59"/>
      <c r="LQI364" s="59"/>
      <c r="LQJ364" s="59"/>
      <c r="LQK364" s="59"/>
      <c r="LQL364" s="59"/>
      <c r="LQM364" s="59"/>
      <c r="LQN364" s="59"/>
      <c r="LQO364" s="59"/>
      <c r="LQP364" s="59"/>
      <c r="LQQ364" s="59"/>
      <c r="LQR364" s="59"/>
      <c r="LQS364" s="59"/>
      <c r="LQT364" s="59"/>
      <c r="LQU364" s="59"/>
      <c r="LQV364" s="59"/>
      <c r="LQW364" s="59"/>
      <c r="LQX364" s="59"/>
      <c r="LQY364" s="59"/>
      <c r="LQZ364" s="59"/>
      <c r="LRA364" s="59"/>
      <c r="LRB364" s="59"/>
      <c r="LRC364" s="59"/>
      <c r="LRD364" s="59"/>
      <c r="LRE364" s="59"/>
      <c r="LRF364" s="59"/>
      <c r="LRG364" s="59"/>
      <c r="LRH364" s="59"/>
      <c r="LRI364" s="59"/>
      <c r="LRJ364" s="59"/>
      <c r="LRK364" s="59"/>
      <c r="LRL364" s="59"/>
      <c r="LRM364" s="59"/>
      <c r="LRN364" s="59"/>
      <c r="LRO364" s="59"/>
      <c r="LRP364" s="59"/>
      <c r="LRQ364" s="59"/>
      <c r="LRR364" s="59"/>
      <c r="LRS364" s="59"/>
      <c r="LRT364" s="59"/>
      <c r="LRU364" s="59"/>
      <c r="LRV364" s="59"/>
      <c r="LRW364" s="59"/>
      <c r="LRX364" s="59"/>
      <c r="LRY364" s="59"/>
      <c r="LRZ364" s="59"/>
      <c r="LSA364" s="59"/>
      <c r="LSB364" s="59"/>
      <c r="LSC364" s="59"/>
      <c r="LSD364" s="59"/>
      <c r="LSE364" s="59"/>
      <c r="LSF364" s="59"/>
      <c r="LSG364" s="59"/>
      <c r="LSH364" s="59"/>
      <c r="LSI364" s="59"/>
      <c r="LSJ364" s="59"/>
      <c r="LSK364" s="59"/>
      <c r="LSL364" s="59"/>
      <c r="LSM364" s="59"/>
      <c r="LSN364" s="59"/>
      <c r="LSO364" s="59"/>
      <c r="LSP364" s="59"/>
      <c r="LSQ364" s="59"/>
      <c r="LSR364" s="59"/>
      <c r="LSS364" s="59"/>
      <c r="LST364" s="59"/>
      <c r="LSU364" s="59"/>
      <c r="LSV364" s="59"/>
      <c r="LSW364" s="59"/>
      <c r="LSX364" s="59"/>
      <c r="LSY364" s="59"/>
      <c r="LSZ364" s="59"/>
      <c r="LTA364" s="59"/>
      <c r="LTB364" s="59"/>
      <c r="LTC364" s="59"/>
      <c r="LTD364" s="59"/>
      <c r="LTE364" s="59"/>
      <c r="LTF364" s="59"/>
      <c r="LTG364" s="59"/>
      <c r="LTH364" s="59"/>
      <c r="LTI364" s="59"/>
      <c r="LTJ364" s="59"/>
      <c r="LTK364" s="59"/>
      <c r="LTL364" s="59"/>
      <c r="LTM364" s="59"/>
      <c r="LTN364" s="59"/>
      <c r="LTO364" s="59"/>
      <c r="LTP364" s="59"/>
      <c r="LTQ364" s="59"/>
      <c r="LTR364" s="59"/>
      <c r="LTS364" s="59"/>
      <c r="LTT364" s="59"/>
      <c r="LTU364" s="59"/>
      <c r="LTV364" s="59"/>
      <c r="LTW364" s="59"/>
      <c r="LTX364" s="59"/>
      <c r="LTY364" s="59"/>
      <c r="LTZ364" s="59"/>
      <c r="LUA364" s="59"/>
      <c r="LUB364" s="59"/>
      <c r="LUC364" s="59"/>
      <c r="LUD364" s="59"/>
      <c r="LUE364" s="59"/>
      <c r="LUF364" s="59"/>
      <c r="LUG364" s="59"/>
      <c r="LUH364" s="59"/>
      <c r="LUI364" s="59"/>
      <c r="LUJ364" s="59"/>
      <c r="LUK364" s="59"/>
      <c r="LUL364" s="59"/>
      <c r="LUM364" s="59"/>
      <c r="LUN364" s="59"/>
      <c r="LUO364" s="59"/>
      <c r="LUP364" s="59"/>
      <c r="LUQ364" s="59"/>
      <c r="LUR364" s="59"/>
      <c r="LUS364" s="59"/>
      <c r="LUT364" s="59"/>
      <c r="LUU364" s="59"/>
      <c r="LUV364" s="59"/>
      <c r="LUW364" s="59"/>
      <c r="LUX364" s="59"/>
      <c r="LUY364" s="59"/>
      <c r="LUZ364" s="59"/>
      <c r="LVA364" s="59"/>
      <c r="LVB364" s="59"/>
      <c r="LVC364" s="59"/>
      <c r="LVD364" s="59"/>
      <c r="LVE364" s="59"/>
      <c r="LVF364" s="59"/>
      <c r="LVG364" s="59"/>
      <c r="LVH364" s="59"/>
      <c r="LVI364" s="59"/>
      <c r="LVJ364" s="59"/>
      <c r="LVK364" s="59"/>
      <c r="LVL364" s="59"/>
      <c r="LVM364" s="59"/>
      <c r="LVN364" s="59"/>
      <c r="LVO364" s="59"/>
      <c r="LVP364" s="59"/>
      <c r="LVQ364" s="59"/>
      <c r="LVR364" s="59"/>
      <c r="LVS364" s="59"/>
      <c r="LVT364" s="59"/>
      <c r="LVU364" s="59"/>
      <c r="LVV364" s="59"/>
      <c r="LVW364" s="59"/>
      <c r="LVX364" s="59"/>
      <c r="LVY364" s="59"/>
      <c r="LVZ364" s="59"/>
      <c r="LWA364" s="59"/>
      <c r="LWB364" s="59"/>
      <c r="LWC364" s="59"/>
      <c r="LWD364" s="59"/>
      <c r="LWE364" s="59"/>
      <c r="LWF364" s="59"/>
      <c r="LWG364" s="59"/>
      <c r="LWH364" s="59"/>
      <c r="LWI364" s="59"/>
      <c r="LWJ364" s="59"/>
      <c r="LWK364" s="59"/>
      <c r="LWL364" s="59"/>
      <c r="LWM364" s="59"/>
      <c r="LWN364" s="59"/>
      <c r="LWO364" s="59"/>
      <c r="LWP364" s="59"/>
      <c r="LWQ364" s="59"/>
      <c r="LWR364" s="59"/>
      <c r="LWS364" s="59"/>
      <c r="LWT364" s="59"/>
      <c r="LWU364" s="59"/>
      <c r="LWV364" s="59"/>
      <c r="LWW364" s="59"/>
      <c r="LWX364" s="59"/>
      <c r="LWY364" s="59"/>
      <c r="LWZ364" s="59"/>
      <c r="LXA364" s="59"/>
      <c r="LXB364" s="59"/>
      <c r="LXC364" s="59"/>
      <c r="LXD364" s="59"/>
      <c r="LXE364" s="59"/>
      <c r="LXF364" s="59"/>
      <c r="LXG364" s="59"/>
      <c r="LXH364" s="59"/>
      <c r="LXI364" s="59"/>
      <c r="LXJ364" s="59"/>
      <c r="LXK364" s="59"/>
      <c r="LXL364" s="59"/>
      <c r="LXM364" s="59"/>
      <c r="LXN364" s="59"/>
      <c r="LXO364" s="59"/>
      <c r="LXP364" s="59"/>
      <c r="LXQ364" s="59"/>
      <c r="LXR364" s="59"/>
      <c r="LXS364" s="59"/>
      <c r="LXT364" s="59"/>
      <c r="LXU364" s="59"/>
      <c r="LXV364" s="59"/>
      <c r="LXW364" s="59"/>
      <c r="LXX364" s="59"/>
      <c r="LXY364" s="59"/>
      <c r="LXZ364" s="59"/>
      <c r="LYA364" s="59"/>
      <c r="LYB364" s="59"/>
      <c r="LYC364" s="59"/>
      <c r="LYD364" s="59"/>
      <c r="LYE364" s="59"/>
      <c r="LYF364" s="59"/>
      <c r="LYG364" s="59"/>
      <c r="LYH364" s="59"/>
      <c r="LYI364" s="59"/>
      <c r="LYJ364" s="59"/>
      <c r="LYK364" s="59"/>
      <c r="LYL364" s="59"/>
      <c r="LYM364" s="59"/>
      <c r="LYN364" s="59"/>
      <c r="LYO364" s="59"/>
      <c r="LYP364" s="59"/>
      <c r="LYQ364" s="59"/>
      <c r="LYR364" s="59"/>
      <c r="LYS364" s="59"/>
      <c r="LYT364" s="59"/>
      <c r="LYU364" s="59"/>
      <c r="LYV364" s="59"/>
      <c r="LYW364" s="59"/>
      <c r="LYX364" s="59"/>
      <c r="LYY364" s="59"/>
      <c r="LYZ364" s="59"/>
      <c r="LZA364" s="59"/>
      <c r="LZB364" s="59"/>
      <c r="LZC364" s="59"/>
      <c r="LZD364" s="59"/>
      <c r="LZE364" s="59"/>
      <c r="LZF364" s="59"/>
      <c r="LZG364" s="59"/>
      <c r="LZH364" s="59"/>
      <c r="LZI364" s="59"/>
      <c r="LZJ364" s="59"/>
      <c r="LZK364" s="59"/>
      <c r="LZL364" s="59"/>
      <c r="LZM364" s="59"/>
      <c r="LZN364" s="59"/>
      <c r="LZO364" s="59"/>
      <c r="LZP364" s="59"/>
      <c r="LZQ364" s="59"/>
      <c r="LZR364" s="59"/>
      <c r="LZS364" s="59"/>
      <c r="LZT364" s="59"/>
      <c r="LZU364" s="59"/>
      <c r="LZV364" s="59"/>
      <c r="LZW364" s="59"/>
      <c r="LZX364" s="59"/>
      <c r="LZY364" s="59"/>
      <c r="LZZ364" s="59"/>
      <c r="MAA364" s="59"/>
      <c r="MAB364" s="59"/>
      <c r="MAC364" s="59"/>
      <c r="MAD364" s="59"/>
      <c r="MAE364" s="59"/>
      <c r="MAF364" s="59"/>
      <c r="MAG364" s="59"/>
      <c r="MAH364" s="59"/>
      <c r="MAI364" s="59"/>
      <c r="MAJ364" s="59"/>
      <c r="MAK364" s="59"/>
      <c r="MAL364" s="59"/>
      <c r="MAM364" s="59"/>
      <c r="MAN364" s="59"/>
      <c r="MAO364" s="59"/>
      <c r="MAP364" s="59"/>
      <c r="MAQ364" s="59"/>
      <c r="MAR364" s="59"/>
      <c r="MAS364" s="59"/>
      <c r="MAT364" s="59"/>
      <c r="MAU364" s="59"/>
      <c r="MAV364" s="59"/>
      <c r="MAW364" s="59"/>
      <c r="MAX364" s="59"/>
      <c r="MAY364" s="59"/>
      <c r="MAZ364" s="59"/>
      <c r="MBA364" s="59"/>
      <c r="MBB364" s="59"/>
      <c r="MBC364" s="59"/>
      <c r="MBD364" s="59"/>
      <c r="MBE364" s="59"/>
      <c r="MBF364" s="59"/>
      <c r="MBG364" s="59"/>
      <c r="MBH364" s="59"/>
      <c r="MBI364" s="59"/>
      <c r="MBJ364" s="59"/>
      <c r="MBK364" s="59"/>
      <c r="MBL364" s="59"/>
      <c r="MBM364" s="59"/>
      <c r="MBN364" s="59"/>
      <c r="MBO364" s="59"/>
      <c r="MBP364" s="59"/>
      <c r="MBQ364" s="59"/>
      <c r="MBR364" s="59"/>
      <c r="MBS364" s="59"/>
      <c r="MBT364" s="59"/>
      <c r="MBU364" s="59"/>
      <c r="MBV364" s="59"/>
      <c r="MBW364" s="59"/>
      <c r="MBX364" s="59"/>
      <c r="MBY364" s="59"/>
      <c r="MBZ364" s="59"/>
      <c r="MCA364" s="59"/>
      <c r="MCB364" s="59"/>
      <c r="MCC364" s="59"/>
      <c r="MCD364" s="59"/>
      <c r="MCE364" s="59"/>
      <c r="MCF364" s="59"/>
      <c r="MCG364" s="59"/>
      <c r="MCH364" s="59"/>
      <c r="MCI364" s="59"/>
      <c r="MCJ364" s="59"/>
      <c r="MCK364" s="59"/>
      <c r="MCL364" s="59"/>
      <c r="MCM364" s="59"/>
      <c r="MCN364" s="59"/>
      <c r="MCO364" s="59"/>
      <c r="MCP364" s="59"/>
      <c r="MCQ364" s="59"/>
      <c r="MCR364" s="59"/>
      <c r="MCS364" s="59"/>
      <c r="MCT364" s="59"/>
      <c r="MCU364" s="59"/>
      <c r="MCV364" s="59"/>
      <c r="MCW364" s="59"/>
      <c r="MCX364" s="59"/>
      <c r="MCY364" s="59"/>
      <c r="MCZ364" s="59"/>
      <c r="MDA364" s="59"/>
      <c r="MDB364" s="59"/>
      <c r="MDC364" s="59"/>
      <c r="MDD364" s="59"/>
      <c r="MDE364" s="59"/>
      <c r="MDF364" s="59"/>
      <c r="MDG364" s="59"/>
      <c r="MDH364" s="59"/>
      <c r="MDI364" s="59"/>
      <c r="MDJ364" s="59"/>
      <c r="MDK364" s="59"/>
      <c r="MDL364" s="59"/>
      <c r="MDM364" s="59"/>
      <c r="MDN364" s="59"/>
      <c r="MDO364" s="59"/>
      <c r="MDP364" s="59"/>
      <c r="MDQ364" s="59"/>
      <c r="MDR364" s="59"/>
      <c r="MDS364" s="59"/>
      <c r="MDT364" s="59"/>
      <c r="MDU364" s="59"/>
      <c r="MDV364" s="59"/>
      <c r="MDW364" s="59"/>
      <c r="MDX364" s="59"/>
      <c r="MDY364" s="59"/>
      <c r="MDZ364" s="59"/>
      <c r="MEA364" s="59"/>
      <c r="MEB364" s="59"/>
      <c r="MEC364" s="59"/>
      <c r="MED364" s="59"/>
      <c r="MEE364" s="59"/>
      <c r="MEF364" s="59"/>
      <c r="MEG364" s="59"/>
      <c r="MEH364" s="59"/>
      <c r="MEI364" s="59"/>
      <c r="MEJ364" s="59"/>
      <c r="MEK364" s="59"/>
      <c r="MEL364" s="59"/>
      <c r="MEM364" s="59"/>
      <c r="MEN364" s="59"/>
      <c r="MEO364" s="59"/>
      <c r="MEP364" s="59"/>
      <c r="MEQ364" s="59"/>
      <c r="MER364" s="59"/>
      <c r="MES364" s="59"/>
      <c r="MET364" s="59"/>
      <c r="MEU364" s="59"/>
      <c r="MEV364" s="59"/>
      <c r="MEW364" s="59"/>
      <c r="MEX364" s="59"/>
      <c r="MEY364" s="59"/>
      <c r="MEZ364" s="59"/>
      <c r="MFA364" s="59"/>
      <c r="MFB364" s="59"/>
      <c r="MFC364" s="59"/>
      <c r="MFD364" s="59"/>
      <c r="MFE364" s="59"/>
      <c r="MFF364" s="59"/>
      <c r="MFG364" s="59"/>
      <c r="MFH364" s="59"/>
      <c r="MFI364" s="59"/>
      <c r="MFJ364" s="59"/>
      <c r="MFK364" s="59"/>
      <c r="MFL364" s="59"/>
      <c r="MFM364" s="59"/>
      <c r="MFN364" s="59"/>
      <c r="MFO364" s="59"/>
      <c r="MFP364" s="59"/>
      <c r="MFQ364" s="59"/>
      <c r="MFR364" s="59"/>
      <c r="MFS364" s="59"/>
      <c r="MFT364" s="59"/>
      <c r="MFU364" s="59"/>
      <c r="MFV364" s="59"/>
      <c r="MFW364" s="59"/>
      <c r="MFX364" s="59"/>
      <c r="MFY364" s="59"/>
      <c r="MFZ364" s="59"/>
      <c r="MGA364" s="59"/>
      <c r="MGB364" s="59"/>
      <c r="MGC364" s="59"/>
      <c r="MGD364" s="59"/>
      <c r="MGE364" s="59"/>
      <c r="MGF364" s="59"/>
      <c r="MGG364" s="59"/>
      <c r="MGH364" s="59"/>
      <c r="MGI364" s="59"/>
      <c r="MGJ364" s="59"/>
      <c r="MGK364" s="59"/>
      <c r="MGL364" s="59"/>
      <c r="MGM364" s="59"/>
      <c r="MGN364" s="59"/>
      <c r="MGO364" s="59"/>
      <c r="MGP364" s="59"/>
      <c r="MGQ364" s="59"/>
      <c r="MGR364" s="59"/>
      <c r="MGS364" s="59"/>
      <c r="MGT364" s="59"/>
      <c r="MGU364" s="59"/>
      <c r="MGV364" s="59"/>
      <c r="MGW364" s="59"/>
      <c r="MGX364" s="59"/>
      <c r="MGY364" s="59"/>
      <c r="MGZ364" s="59"/>
      <c r="MHA364" s="59"/>
      <c r="MHB364" s="59"/>
      <c r="MHC364" s="59"/>
      <c r="MHD364" s="59"/>
      <c r="MHE364" s="59"/>
      <c r="MHF364" s="59"/>
      <c r="MHG364" s="59"/>
      <c r="MHH364" s="59"/>
      <c r="MHI364" s="59"/>
      <c r="MHJ364" s="59"/>
      <c r="MHK364" s="59"/>
      <c r="MHL364" s="59"/>
      <c r="MHM364" s="59"/>
      <c r="MHN364" s="59"/>
      <c r="MHO364" s="59"/>
      <c r="MHP364" s="59"/>
      <c r="MHQ364" s="59"/>
      <c r="MHR364" s="59"/>
      <c r="MHS364" s="59"/>
      <c r="MHT364" s="59"/>
      <c r="MHU364" s="59"/>
      <c r="MHV364" s="59"/>
      <c r="MHW364" s="59"/>
      <c r="MHX364" s="59"/>
      <c r="MHY364" s="59"/>
      <c r="MHZ364" s="59"/>
      <c r="MIA364" s="59"/>
      <c r="MIB364" s="59"/>
      <c r="MIC364" s="59"/>
      <c r="MID364" s="59"/>
      <c r="MIE364" s="59"/>
      <c r="MIF364" s="59"/>
      <c r="MIG364" s="59"/>
      <c r="MIH364" s="59"/>
      <c r="MII364" s="59"/>
      <c r="MIJ364" s="59"/>
      <c r="MIK364" s="59"/>
      <c r="MIL364" s="59"/>
      <c r="MIM364" s="59"/>
      <c r="MIN364" s="59"/>
      <c r="MIO364" s="59"/>
      <c r="MIP364" s="59"/>
      <c r="MIQ364" s="59"/>
      <c r="MIR364" s="59"/>
      <c r="MIS364" s="59"/>
      <c r="MIT364" s="59"/>
      <c r="MIU364" s="59"/>
      <c r="MIV364" s="59"/>
      <c r="MIW364" s="59"/>
      <c r="MIX364" s="59"/>
      <c r="MIY364" s="59"/>
      <c r="MIZ364" s="59"/>
      <c r="MJA364" s="59"/>
      <c r="MJB364" s="59"/>
      <c r="MJC364" s="59"/>
      <c r="MJD364" s="59"/>
      <c r="MJE364" s="59"/>
      <c r="MJF364" s="59"/>
      <c r="MJG364" s="59"/>
      <c r="MJH364" s="59"/>
      <c r="MJI364" s="59"/>
      <c r="MJJ364" s="59"/>
      <c r="MJK364" s="59"/>
      <c r="MJL364" s="59"/>
      <c r="MJM364" s="59"/>
      <c r="MJN364" s="59"/>
      <c r="MJO364" s="59"/>
      <c r="MJP364" s="59"/>
      <c r="MJQ364" s="59"/>
      <c r="MJR364" s="59"/>
      <c r="MJS364" s="59"/>
      <c r="MJT364" s="59"/>
      <c r="MJU364" s="59"/>
      <c r="MJV364" s="59"/>
      <c r="MJW364" s="59"/>
      <c r="MJX364" s="59"/>
      <c r="MJY364" s="59"/>
      <c r="MJZ364" s="59"/>
      <c r="MKA364" s="59"/>
      <c r="MKB364" s="59"/>
      <c r="MKC364" s="59"/>
      <c r="MKD364" s="59"/>
      <c r="MKE364" s="59"/>
      <c r="MKF364" s="59"/>
      <c r="MKG364" s="59"/>
      <c r="MKH364" s="59"/>
      <c r="MKI364" s="59"/>
      <c r="MKJ364" s="59"/>
      <c r="MKK364" s="59"/>
      <c r="MKL364" s="59"/>
      <c r="MKM364" s="59"/>
      <c r="MKN364" s="59"/>
      <c r="MKO364" s="59"/>
      <c r="MKP364" s="59"/>
      <c r="MKQ364" s="59"/>
      <c r="MKR364" s="59"/>
      <c r="MKS364" s="59"/>
      <c r="MKT364" s="59"/>
      <c r="MKU364" s="59"/>
      <c r="MKV364" s="59"/>
      <c r="MKW364" s="59"/>
      <c r="MKX364" s="59"/>
      <c r="MKY364" s="59"/>
      <c r="MKZ364" s="59"/>
      <c r="MLA364" s="59"/>
      <c r="MLB364" s="59"/>
      <c r="MLC364" s="59"/>
      <c r="MLD364" s="59"/>
      <c r="MLE364" s="59"/>
      <c r="MLF364" s="59"/>
      <c r="MLG364" s="59"/>
      <c r="MLH364" s="59"/>
      <c r="MLI364" s="59"/>
      <c r="MLJ364" s="59"/>
      <c r="MLK364" s="59"/>
      <c r="MLL364" s="59"/>
      <c r="MLM364" s="59"/>
      <c r="MLN364" s="59"/>
      <c r="MLO364" s="59"/>
      <c r="MLP364" s="59"/>
      <c r="MLQ364" s="59"/>
      <c r="MLR364" s="59"/>
      <c r="MLS364" s="59"/>
      <c r="MLT364" s="59"/>
      <c r="MLU364" s="59"/>
      <c r="MLV364" s="59"/>
      <c r="MLW364" s="59"/>
      <c r="MLX364" s="59"/>
      <c r="MLY364" s="59"/>
      <c r="MLZ364" s="59"/>
      <c r="MMA364" s="59"/>
      <c r="MMB364" s="59"/>
      <c r="MMC364" s="59"/>
      <c r="MMD364" s="59"/>
      <c r="MME364" s="59"/>
      <c r="MMF364" s="59"/>
      <c r="MMG364" s="59"/>
      <c r="MMH364" s="59"/>
      <c r="MMI364" s="59"/>
      <c r="MMJ364" s="59"/>
      <c r="MMK364" s="59"/>
      <c r="MML364" s="59"/>
      <c r="MMM364" s="59"/>
      <c r="MMN364" s="59"/>
      <c r="MMO364" s="59"/>
      <c r="MMP364" s="59"/>
      <c r="MMQ364" s="59"/>
      <c r="MMR364" s="59"/>
      <c r="MMS364" s="59"/>
      <c r="MMT364" s="59"/>
      <c r="MMU364" s="59"/>
      <c r="MMV364" s="59"/>
      <c r="MMW364" s="59"/>
      <c r="MMX364" s="59"/>
      <c r="MMY364" s="59"/>
      <c r="MMZ364" s="59"/>
      <c r="MNA364" s="59"/>
      <c r="MNB364" s="59"/>
      <c r="MNC364" s="59"/>
      <c r="MND364" s="59"/>
      <c r="MNE364" s="59"/>
      <c r="MNF364" s="59"/>
      <c r="MNG364" s="59"/>
      <c r="MNH364" s="59"/>
      <c r="MNI364" s="59"/>
      <c r="MNJ364" s="59"/>
      <c r="MNK364" s="59"/>
      <c r="MNL364" s="59"/>
      <c r="MNM364" s="59"/>
      <c r="MNN364" s="59"/>
      <c r="MNO364" s="59"/>
      <c r="MNP364" s="59"/>
      <c r="MNQ364" s="59"/>
      <c r="MNR364" s="59"/>
      <c r="MNS364" s="59"/>
      <c r="MNT364" s="59"/>
      <c r="MNU364" s="59"/>
      <c r="MNV364" s="59"/>
      <c r="MNW364" s="59"/>
      <c r="MNX364" s="59"/>
      <c r="MNY364" s="59"/>
      <c r="MNZ364" s="59"/>
      <c r="MOA364" s="59"/>
      <c r="MOB364" s="59"/>
      <c r="MOC364" s="59"/>
      <c r="MOD364" s="59"/>
      <c r="MOE364" s="59"/>
      <c r="MOF364" s="59"/>
      <c r="MOG364" s="59"/>
      <c r="MOH364" s="59"/>
      <c r="MOI364" s="59"/>
      <c r="MOJ364" s="59"/>
      <c r="MOK364" s="59"/>
      <c r="MOL364" s="59"/>
      <c r="MOM364" s="59"/>
      <c r="MON364" s="59"/>
      <c r="MOO364" s="59"/>
      <c r="MOP364" s="59"/>
      <c r="MOQ364" s="59"/>
      <c r="MOR364" s="59"/>
      <c r="MOS364" s="59"/>
      <c r="MOT364" s="59"/>
      <c r="MOU364" s="59"/>
      <c r="MOV364" s="59"/>
      <c r="MOW364" s="59"/>
      <c r="MOX364" s="59"/>
      <c r="MOY364" s="59"/>
      <c r="MOZ364" s="59"/>
      <c r="MPA364" s="59"/>
      <c r="MPB364" s="59"/>
      <c r="MPC364" s="59"/>
      <c r="MPD364" s="59"/>
      <c r="MPE364" s="59"/>
      <c r="MPF364" s="59"/>
      <c r="MPG364" s="59"/>
      <c r="MPH364" s="59"/>
      <c r="MPI364" s="59"/>
      <c r="MPJ364" s="59"/>
      <c r="MPK364" s="59"/>
      <c r="MPL364" s="59"/>
      <c r="MPM364" s="59"/>
      <c r="MPN364" s="59"/>
      <c r="MPO364" s="59"/>
      <c r="MPP364" s="59"/>
      <c r="MPQ364" s="59"/>
      <c r="MPR364" s="59"/>
      <c r="MPS364" s="59"/>
      <c r="MPT364" s="59"/>
      <c r="MPU364" s="59"/>
      <c r="MPV364" s="59"/>
      <c r="MPW364" s="59"/>
      <c r="MPX364" s="59"/>
      <c r="MPY364" s="59"/>
      <c r="MPZ364" s="59"/>
      <c r="MQA364" s="59"/>
      <c r="MQB364" s="59"/>
      <c r="MQC364" s="59"/>
      <c r="MQD364" s="59"/>
      <c r="MQE364" s="59"/>
      <c r="MQF364" s="59"/>
      <c r="MQG364" s="59"/>
      <c r="MQH364" s="59"/>
      <c r="MQI364" s="59"/>
      <c r="MQJ364" s="59"/>
      <c r="MQK364" s="59"/>
      <c r="MQL364" s="59"/>
      <c r="MQM364" s="59"/>
      <c r="MQN364" s="59"/>
      <c r="MQO364" s="59"/>
      <c r="MQP364" s="59"/>
      <c r="MQQ364" s="59"/>
      <c r="MQR364" s="59"/>
      <c r="MQS364" s="59"/>
      <c r="MQT364" s="59"/>
      <c r="MQU364" s="59"/>
      <c r="MQV364" s="59"/>
      <c r="MQW364" s="59"/>
      <c r="MQX364" s="59"/>
      <c r="MQY364" s="59"/>
      <c r="MQZ364" s="59"/>
      <c r="MRA364" s="59"/>
      <c r="MRB364" s="59"/>
      <c r="MRC364" s="59"/>
      <c r="MRD364" s="59"/>
      <c r="MRE364" s="59"/>
      <c r="MRF364" s="59"/>
      <c r="MRG364" s="59"/>
      <c r="MRH364" s="59"/>
      <c r="MRI364" s="59"/>
      <c r="MRJ364" s="59"/>
      <c r="MRK364" s="59"/>
      <c r="MRL364" s="59"/>
      <c r="MRM364" s="59"/>
      <c r="MRN364" s="59"/>
      <c r="MRO364" s="59"/>
      <c r="MRP364" s="59"/>
      <c r="MRQ364" s="59"/>
      <c r="MRR364" s="59"/>
      <c r="MRS364" s="59"/>
      <c r="MRT364" s="59"/>
      <c r="MRU364" s="59"/>
      <c r="MRV364" s="59"/>
      <c r="MRW364" s="59"/>
      <c r="MRX364" s="59"/>
      <c r="MRY364" s="59"/>
      <c r="MRZ364" s="59"/>
      <c r="MSA364" s="59"/>
      <c r="MSB364" s="59"/>
      <c r="MSC364" s="59"/>
      <c r="MSD364" s="59"/>
      <c r="MSE364" s="59"/>
      <c r="MSF364" s="59"/>
      <c r="MSG364" s="59"/>
      <c r="MSH364" s="59"/>
      <c r="MSI364" s="59"/>
      <c r="MSJ364" s="59"/>
      <c r="MSK364" s="59"/>
      <c r="MSL364" s="59"/>
      <c r="MSM364" s="59"/>
      <c r="MSN364" s="59"/>
      <c r="MSO364" s="59"/>
      <c r="MSP364" s="59"/>
      <c r="MSQ364" s="59"/>
      <c r="MSR364" s="59"/>
      <c r="MSS364" s="59"/>
      <c r="MST364" s="59"/>
      <c r="MSU364" s="59"/>
      <c r="MSV364" s="59"/>
      <c r="MSW364" s="59"/>
      <c r="MSX364" s="59"/>
      <c r="MSY364" s="59"/>
      <c r="MSZ364" s="59"/>
      <c r="MTA364" s="59"/>
      <c r="MTB364" s="59"/>
      <c r="MTC364" s="59"/>
      <c r="MTD364" s="59"/>
      <c r="MTE364" s="59"/>
      <c r="MTF364" s="59"/>
      <c r="MTG364" s="59"/>
      <c r="MTH364" s="59"/>
      <c r="MTI364" s="59"/>
      <c r="MTJ364" s="59"/>
      <c r="MTK364" s="59"/>
      <c r="MTL364" s="59"/>
      <c r="MTM364" s="59"/>
      <c r="MTN364" s="59"/>
      <c r="MTO364" s="59"/>
      <c r="MTP364" s="59"/>
      <c r="MTQ364" s="59"/>
      <c r="MTR364" s="59"/>
      <c r="MTS364" s="59"/>
      <c r="MTT364" s="59"/>
      <c r="MTU364" s="59"/>
      <c r="MTV364" s="59"/>
      <c r="MTW364" s="59"/>
      <c r="MTX364" s="59"/>
      <c r="MTY364" s="59"/>
      <c r="MTZ364" s="59"/>
      <c r="MUA364" s="59"/>
      <c r="MUB364" s="59"/>
      <c r="MUC364" s="59"/>
      <c r="MUD364" s="59"/>
      <c r="MUE364" s="59"/>
      <c r="MUF364" s="59"/>
      <c r="MUG364" s="59"/>
      <c r="MUH364" s="59"/>
      <c r="MUI364" s="59"/>
      <c r="MUJ364" s="59"/>
      <c r="MUK364" s="59"/>
      <c r="MUL364" s="59"/>
      <c r="MUM364" s="59"/>
      <c r="MUN364" s="59"/>
      <c r="MUO364" s="59"/>
      <c r="MUP364" s="59"/>
      <c r="MUQ364" s="59"/>
      <c r="MUR364" s="59"/>
      <c r="MUS364" s="59"/>
      <c r="MUT364" s="59"/>
      <c r="MUU364" s="59"/>
      <c r="MUV364" s="59"/>
      <c r="MUW364" s="59"/>
      <c r="MUX364" s="59"/>
      <c r="MUY364" s="59"/>
      <c r="MUZ364" s="59"/>
      <c r="MVA364" s="59"/>
      <c r="MVB364" s="59"/>
      <c r="MVC364" s="59"/>
      <c r="MVD364" s="59"/>
      <c r="MVE364" s="59"/>
      <c r="MVF364" s="59"/>
      <c r="MVG364" s="59"/>
      <c r="MVH364" s="59"/>
      <c r="MVI364" s="59"/>
      <c r="MVJ364" s="59"/>
      <c r="MVK364" s="59"/>
      <c r="MVL364" s="59"/>
      <c r="MVM364" s="59"/>
      <c r="MVN364" s="59"/>
      <c r="MVO364" s="59"/>
      <c r="MVP364" s="59"/>
      <c r="MVQ364" s="59"/>
      <c r="MVR364" s="59"/>
      <c r="MVS364" s="59"/>
      <c r="MVT364" s="59"/>
      <c r="MVU364" s="59"/>
      <c r="MVV364" s="59"/>
      <c r="MVW364" s="59"/>
      <c r="MVX364" s="59"/>
      <c r="MVY364" s="59"/>
      <c r="MVZ364" s="59"/>
      <c r="MWA364" s="59"/>
      <c r="MWB364" s="59"/>
      <c r="MWC364" s="59"/>
      <c r="MWD364" s="59"/>
      <c r="MWE364" s="59"/>
      <c r="MWF364" s="59"/>
      <c r="MWG364" s="59"/>
      <c r="MWH364" s="59"/>
      <c r="MWI364" s="59"/>
      <c r="MWJ364" s="59"/>
      <c r="MWK364" s="59"/>
      <c r="MWL364" s="59"/>
      <c r="MWM364" s="59"/>
      <c r="MWN364" s="59"/>
      <c r="MWO364" s="59"/>
      <c r="MWP364" s="59"/>
      <c r="MWQ364" s="59"/>
      <c r="MWR364" s="59"/>
      <c r="MWS364" s="59"/>
      <c r="MWT364" s="59"/>
      <c r="MWU364" s="59"/>
      <c r="MWV364" s="59"/>
      <c r="MWW364" s="59"/>
      <c r="MWX364" s="59"/>
      <c r="MWY364" s="59"/>
      <c r="MWZ364" s="59"/>
      <c r="MXA364" s="59"/>
      <c r="MXB364" s="59"/>
      <c r="MXC364" s="59"/>
      <c r="MXD364" s="59"/>
      <c r="MXE364" s="59"/>
      <c r="MXF364" s="59"/>
      <c r="MXG364" s="59"/>
      <c r="MXH364" s="59"/>
      <c r="MXI364" s="59"/>
      <c r="MXJ364" s="59"/>
      <c r="MXK364" s="59"/>
      <c r="MXL364" s="59"/>
      <c r="MXM364" s="59"/>
      <c r="MXN364" s="59"/>
      <c r="MXO364" s="59"/>
      <c r="MXP364" s="59"/>
      <c r="MXQ364" s="59"/>
      <c r="MXR364" s="59"/>
      <c r="MXS364" s="59"/>
      <c r="MXT364" s="59"/>
      <c r="MXU364" s="59"/>
      <c r="MXV364" s="59"/>
      <c r="MXW364" s="59"/>
      <c r="MXX364" s="59"/>
      <c r="MXY364" s="59"/>
      <c r="MXZ364" s="59"/>
      <c r="MYA364" s="59"/>
      <c r="MYB364" s="59"/>
      <c r="MYC364" s="59"/>
      <c r="MYD364" s="59"/>
      <c r="MYE364" s="59"/>
      <c r="MYF364" s="59"/>
      <c r="MYG364" s="59"/>
      <c r="MYH364" s="59"/>
      <c r="MYI364" s="59"/>
      <c r="MYJ364" s="59"/>
      <c r="MYK364" s="59"/>
      <c r="MYL364" s="59"/>
      <c r="MYM364" s="59"/>
      <c r="MYN364" s="59"/>
      <c r="MYO364" s="59"/>
      <c r="MYP364" s="59"/>
      <c r="MYQ364" s="59"/>
      <c r="MYR364" s="59"/>
      <c r="MYS364" s="59"/>
      <c r="MYT364" s="59"/>
      <c r="MYU364" s="59"/>
      <c r="MYV364" s="59"/>
      <c r="MYW364" s="59"/>
      <c r="MYX364" s="59"/>
      <c r="MYY364" s="59"/>
      <c r="MYZ364" s="59"/>
      <c r="MZA364" s="59"/>
      <c r="MZB364" s="59"/>
      <c r="MZC364" s="59"/>
      <c r="MZD364" s="59"/>
      <c r="MZE364" s="59"/>
      <c r="MZF364" s="59"/>
      <c r="MZG364" s="59"/>
      <c r="MZH364" s="59"/>
      <c r="MZI364" s="59"/>
      <c r="MZJ364" s="59"/>
      <c r="MZK364" s="59"/>
      <c r="MZL364" s="59"/>
      <c r="MZM364" s="59"/>
      <c r="MZN364" s="59"/>
      <c r="MZO364" s="59"/>
      <c r="MZP364" s="59"/>
      <c r="MZQ364" s="59"/>
      <c r="MZR364" s="59"/>
      <c r="MZS364" s="59"/>
      <c r="MZT364" s="59"/>
      <c r="MZU364" s="59"/>
      <c r="MZV364" s="59"/>
      <c r="MZW364" s="59"/>
      <c r="MZX364" s="59"/>
      <c r="MZY364" s="59"/>
      <c r="MZZ364" s="59"/>
      <c r="NAA364" s="59"/>
      <c r="NAB364" s="59"/>
      <c r="NAC364" s="59"/>
      <c r="NAD364" s="59"/>
      <c r="NAE364" s="59"/>
      <c r="NAF364" s="59"/>
      <c r="NAG364" s="59"/>
      <c r="NAH364" s="59"/>
      <c r="NAI364" s="59"/>
      <c r="NAJ364" s="59"/>
      <c r="NAK364" s="59"/>
      <c r="NAL364" s="59"/>
      <c r="NAM364" s="59"/>
      <c r="NAN364" s="59"/>
      <c r="NAO364" s="59"/>
      <c r="NAP364" s="59"/>
      <c r="NAQ364" s="59"/>
      <c r="NAR364" s="59"/>
      <c r="NAS364" s="59"/>
      <c r="NAT364" s="59"/>
      <c r="NAU364" s="59"/>
      <c r="NAV364" s="59"/>
      <c r="NAW364" s="59"/>
      <c r="NAX364" s="59"/>
      <c r="NAY364" s="59"/>
      <c r="NAZ364" s="59"/>
      <c r="NBA364" s="59"/>
      <c r="NBB364" s="59"/>
      <c r="NBC364" s="59"/>
      <c r="NBD364" s="59"/>
      <c r="NBE364" s="59"/>
      <c r="NBF364" s="59"/>
      <c r="NBG364" s="59"/>
      <c r="NBH364" s="59"/>
      <c r="NBI364" s="59"/>
      <c r="NBJ364" s="59"/>
      <c r="NBK364" s="59"/>
      <c r="NBL364" s="59"/>
      <c r="NBM364" s="59"/>
      <c r="NBN364" s="59"/>
      <c r="NBO364" s="59"/>
      <c r="NBP364" s="59"/>
      <c r="NBQ364" s="59"/>
      <c r="NBR364" s="59"/>
      <c r="NBS364" s="59"/>
      <c r="NBT364" s="59"/>
      <c r="NBU364" s="59"/>
      <c r="NBV364" s="59"/>
      <c r="NBW364" s="59"/>
      <c r="NBX364" s="59"/>
      <c r="NBY364" s="59"/>
      <c r="NBZ364" s="59"/>
      <c r="NCA364" s="59"/>
      <c r="NCB364" s="59"/>
      <c r="NCC364" s="59"/>
      <c r="NCD364" s="59"/>
      <c r="NCE364" s="59"/>
      <c r="NCF364" s="59"/>
      <c r="NCG364" s="59"/>
      <c r="NCH364" s="59"/>
      <c r="NCI364" s="59"/>
      <c r="NCJ364" s="59"/>
      <c r="NCK364" s="59"/>
      <c r="NCL364" s="59"/>
      <c r="NCM364" s="59"/>
      <c r="NCN364" s="59"/>
      <c r="NCO364" s="59"/>
      <c r="NCP364" s="59"/>
      <c r="NCQ364" s="59"/>
      <c r="NCR364" s="59"/>
      <c r="NCS364" s="59"/>
      <c r="NCT364" s="59"/>
      <c r="NCU364" s="59"/>
      <c r="NCV364" s="59"/>
      <c r="NCW364" s="59"/>
      <c r="NCX364" s="59"/>
      <c r="NCY364" s="59"/>
      <c r="NCZ364" s="59"/>
      <c r="NDA364" s="59"/>
      <c r="NDB364" s="59"/>
      <c r="NDC364" s="59"/>
      <c r="NDD364" s="59"/>
      <c r="NDE364" s="59"/>
      <c r="NDF364" s="59"/>
      <c r="NDG364" s="59"/>
      <c r="NDH364" s="59"/>
      <c r="NDI364" s="59"/>
      <c r="NDJ364" s="59"/>
      <c r="NDK364" s="59"/>
      <c r="NDL364" s="59"/>
      <c r="NDM364" s="59"/>
      <c r="NDN364" s="59"/>
      <c r="NDO364" s="59"/>
      <c r="NDP364" s="59"/>
      <c r="NDQ364" s="59"/>
      <c r="NDR364" s="59"/>
      <c r="NDS364" s="59"/>
      <c r="NDT364" s="59"/>
      <c r="NDU364" s="59"/>
      <c r="NDV364" s="59"/>
      <c r="NDW364" s="59"/>
      <c r="NDX364" s="59"/>
      <c r="NDY364" s="59"/>
      <c r="NDZ364" s="59"/>
      <c r="NEA364" s="59"/>
      <c r="NEB364" s="59"/>
      <c r="NEC364" s="59"/>
      <c r="NED364" s="59"/>
      <c r="NEE364" s="59"/>
      <c r="NEF364" s="59"/>
      <c r="NEG364" s="59"/>
      <c r="NEH364" s="59"/>
      <c r="NEI364" s="59"/>
      <c r="NEJ364" s="59"/>
      <c r="NEK364" s="59"/>
      <c r="NEL364" s="59"/>
      <c r="NEM364" s="59"/>
      <c r="NEN364" s="59"/>
      <c r="NEO364" s="59"/>
      <c r="NEP364" s="59"/>
      <c r="NEQ364" s="59"/>
      <c r="NER364" s="59"/>
      <c r="NES364" s="59"/>
      <c r="NET364" s="59"/>
      <c r="NEU364" s="59"/>
      <c r="NEV364" s="59"/>
      <c r="NEW364" s="59"/>
      <c r="NEX364" s="59"/>
      <c r="NEY364" s="59"/>
      <c r="NEZ364" s="59"/>
      <c r="NFA364" s="59"/>
      <c r="NFB364" s="59"/>
      <c r="NFC364" s="59"/>
      <c r="NFD364" s="59"/>
      <c r="NFE364" s="59"/>
      <c r="NFF364" s="59"/>
      <c r="NFG364" s="59"/>
      <c r="NFH364" s="59"/>
      <c r="NFI364" s="59"/>
      <c r="NFJ364" s="59"/>
      <c r="NFK364" s="59"/>
      <c r="NFL364" s="59"/>
      <c r="NFM364" s="59"/>
      <c r="NFN364" s="59"/>
      <c r="NFO364" s="59"/>
      <c r="NFP364" s="59"/>
      <c r="NFQ364" s="59"/>
      <c r="NFR364" s="59"/>
      <c r="NFS364" s="59"/>
      <c r="NFT364" s="59"/>
      <c r="NFU364" s="59"/>
      <c r="NFV364" s="59"/>
      <c r="NFW364" s="59"/>
      <c r="NFX364" s="59"/>
      <c r="NFY364" s="59"/>
      <c r="NFZ364" s="59"/>
      <c r="NGA364" s="59"/>
      <c r="NGB364" s="59"/>
      <c r="NGC364" s="59"/>
      <c r="NGD364" s="59"/>
      <c r="NGE364" s="59"/>
      <c r="NGF364" s="59"/>
      <c r="NGG364" s="59"/>
      <c r="NGH364" s="59"/>
      <c r="NGI364" s="59"/>
      <c r="NGJ364" s="59"/>
      <c r="NGK364" s="59"/>
      <c r="NGL364" s="59"/>
      <c r="NGM364" s="59"/>
      <c r="NGN364" s="59"/>
      <c r="NGO364" s="59"/>
      <c r="NGP364" s="59"/>
      <c r="NGQ364" s="59"/>
      <c r="NGR364" s="59"/>
      <c r="NGS364" s="59"/>
      <c r="NGT364" s="59"/>
      <c r="NGU364" s="59"/>
      <c r="NGV364" s="59"/>
      <c r="NGW364" s="59"/>
      <c r="NGX364" s="59"/>
      <c r="NGY364" s="59"/>
      <c r="NGZ364" s="59"/>
      <c r="NHA364" s="59"/>
      <c r="NHB364" s="59"/>
      <c r="NHC364" s="59"/>
      <c r="NHD364" s="59"/>
      <c r="NHE364" s="59"/>
      <c r="NHF364" s="59"/>
      <c r="NHG364" s="59"/>
      <c r="NHH364" s="59"/>
      <c r="NHI364" s="59"/>
      <c r="NHJ364" s="59"/>
      <c r="NHK364" s="59"/>
      <c r="NHL364" s="59"/>
      <c r="NHM364" s="59"/>
      <c r="NHN364" s="59"/>
      <c r="NHO364" s="59"/>
      <c r="NHP364" s="59"/>
      <c r="NHQ364" s="59"/>
      <c r="NHR364" s="59"/>
      <c r="NHS364" s="59"/>
      <c r="NHT364" s="59"/>
      <c r="NHU364" s="59"/>
      <c r="NHV364" s="59"/>
      <c r="NHW364" s="59"/>
      <c r="NHX364" s="59"/>
      <c r="NHY364" s="59"/>
      <c r="NHZ364" s="59"/>
      <c r="NIA364" s="59"/>
      <c r="NIB364" s="59"/>
      <c r="NIC364" s="59"/>
      <c r="NID364" s="59"/>
      <c r="NIE364" s="59"/>
      <c r="NIF364" s="59"/>
      <c r="NIG364" s="59"/>
      <c r="NIH364" s="59"/>
      <c r="NII364" s="59"/>
      <c r="NIJ364" s="59"/>
      <c r="NIK364" s="59"/>
      <c r="NIL364" s="59"/>
      <c r="NIM364" s="59"/>
      <c r="NIN364" s="59"/>
      <c r="NIO364" s="59"/>
      <c r="NIP364" s="59"/>
      <c r="NIQ364" s="59"/>
      <c r="NIR364" s="59"/>
      <c r="NIS364" s="59"/>
      <c r="NIT364" s="59"/>
      <c r="NIU364" s="59"/>
      <c r="NIV364" s="59"/>
      <c r="NIW364" s="59"/>
      <c r="NIX364" s="59"/>
      <c r="NIY364" s="59"/>
      <c r="NIZ364" s="59"/>
      <c r="NJA364" s="59"/>
      <c r="NJB364" s="59"/>
      <c r="NJC364" s="59"/>
      <c r="NJD364" s="59"/>
      <c r="NJE364" s="59"/>
      <c r="NJF364" s="59"/>
      <c r="NJG364" s="59"/>
      <c r="NJH364" s="59"/>
      <c r="NJI364" s="59"/>
      <c r="NJJ364" s="59"/>
      <c r="NJK364" s="59"/>
      <c r="NJL364" s="59"/>
      <c r="NJM364" s="59"/>
      <c r="NJN364" s="59"/>
      <c r="NJO364" s="59"/>
      <c r="NJP364" s="59"/>
      <c r="NJQ364" s="59"/>
      <c r="NJR364" s="59"/>
      <c r="NJS364" s="59"/>
      <c r="NJT364" s="59"/>
      <c r="NJU364" s="59"/>
      <c r="NJV364" s="59"/>
      <c r="NJW364" s="59"/>
      <c r="NJX364" s="59"/>
      <c r="NJY364" s="59"/>
      <c r="NJZ364" s="59"/>
      <c r="NKA364" s="59"/>
      <c r="NKB364" s="59"/>
      <c r="NKC364" s="59"/>
      <c r="NKD364" s="59"/>
      <c r="NKE364" s="59"/>
      <c r="NKF364" s="59"/>
      <c r="NKG364" s="59"/>
      <c r="NKH364" s="59"/>
      <c r="NKI364" s="59"/>
      <c r="NKJ364" s="59"/>
      <c r="NKK364" s="59"/>
      <c r="NKL364" s="59"/>
      <c r="NKM364" s="59"/>
      <c r="NKN364" s="59"/>
      <c r="NKO364" s="59"/>
      <c r="NKP364" s="59"/>
      <c r="NKQ364" s="59"/>
      <c r="NKR364" s="59"/>
      <c r="NKS364" s="59"/>
      <c r="NKT364" s="59"/>
      <c r="NKU364" s="59"/>
      <c r="NKV364" s="59"/>
      <c r="NKW364" s="59"/>
      <c r="NKX364" s="59"/>
      <c r="NKY364" s="59"/>
      <c r="NKZ364" s="59"/>
      <c r="NLA364" s="59"/>
      <c r="NLB364" s="59"/>
      <c r="NLC364" s="59"/>
      <c r="NLD364" s="59"/>
      <c r="NLE364" s="59"/>
      <c r="NLF364" s="59"/>
      <c r="NLG364" s="59"/>
      <c r="NLH364" s="59"/>
      <c r="NLI364" s="59"/>
      <c r="NLJ364" s="59"/>
      <c r="NLK364" s="59"/>
      <c r="NLL364" s="59"/>
      <c r="NLM364" s="59"/>
      <c r="NLN364" s="59"/>
      <c r="NLO364" s="59"/>
      <c r="NLP364" s="59"/>
      <c r="NLQ364" s="59"/>
      <c r="NLR364" s="59"/>
      <c r="NLS364" s="59"/>
      <c r="NLT364" s="59"/>
      <c r="NLU364" s="59"/>
      <c r="NLV364" s="59"/>
      <c r="NLW364" s="59"/>
      <c r="NLX364" s="59"/>
      <c r="NLY364" s="59"/>
      <c r="NLZ364" s="59"/>
      <c r="NMA364" s="59"/>
      <c r="NMB364" s="59"/>
      <c r="NMC364" s="59"/>
      <c r="NMD364" s="59"/>
      <c r="NME364" s="59"/>
      <c r="NMF364" s="59"/>
      <c r="NMG364" s="59"/>
      <c r="NMH364" s="59"/>
      <c r="NMI364" s="59"/>
      <c r="NMJ364" s="59"/>
      <c r="NMK364" s="59"/>
      <c r="NML364" s="59"/>
      <c r="NMM364" s="59"/>
      <c r="NMN364" s="59"/>
      <c r="NMO364" s="59"/>
      <c r="NMP364" s="59"/>
      <c r="NMQ364" s="59"/>
      <c r="NMR364" s="59"/>
      <c r="NMS364" s="59"/>
      <c r="NMT364" s="59"/>
      <c r="NMU364" s="59"/>
      <c r="NMV364" s="59"/>
      <c r="NMW364" s="59"/>
      <c r="NMX364" s="59"/>
      <c r="NMY364" s="59"/>
      <c r="NMZ364" s="59"/>
      <c r="NNA364" s="59"/>
      <c r="NNB364" s="59"/>
      <c r="NNC364" s="59"/>
      <c r="NND364" s="59"/>
      <c r="NNE364" s="59"/>
      <c r="NNF364" s="59"/>
      <c r="NNG364" s="59"/>
      <c r="NNH364" s="59"/>
      <c r="NNI364" s="59"/>
      <c r="NNJ364" s="59"/>
      <c r="NNK364" s="59"/>
      <c r="NNL364" s="59"/>
      <c r="NNM364" s="59"/>
      <c r="NNN364" s="59"/>
      <c r="NNO364" s="59"/>
      <c r="NNP364" s="59"/>
      <c r="NNQ364" s="59"/>
      <c r="NNR364" s="59"/>
      <c r="NNS364" s="59"/>
      <c r="NNT364" s="59"/>
      <c r="NNU364" s="59"/>
      <c r="NNV364" s="59"/>
      <c r="NNW364" s="59"/>
      <c r="NNX364" s="59"/>
      <c r="NNY364" s="59"/>
      <c r="NNZ364" s="59"/>
      <c r="NOA364" s="59"/>
      <c r="NOB364" s="59"/>
      <c r="NOC364" s="59"/>
      <c r="NOD364" s="59"/>
      <c r="NOE364" s="59"/>
      <c r="NOF364" s="59"/>
      <c r="NOG364" s="59"/>
      <c r="NOH364" s="59"/>
      <c r="NOI364" s="59"/>
      <c r="NOJ364" s="59"/>
      <c r="NOK364" s="59"/>
      <c r="NOL364" s="59"/>
      <c r="NOM364" s="59"/>
      <c r="NON364" s="59"/>
      <c r="NOO364" s="59"/>
      <c r="NOP364" s="59"/>
      <c r="NOQ364" s="59"/>
      <c r="NOR364" s="59"/>
      <c r="NOS364" s="59"/>
      <c r="NOT364" s="59"/>
      <c r="NOU364" s="59"/>
      <c r="NOV364" s="59"/>
      <c r="NOW364" s="59"/>
      <c r="NOX364" s="59"/>
      <c r="NOY364" s="59"/>
      <c r="NOZ364" s="59"/>
      <c r="NPA364" s="59"/>
      <c r="NPB364" s="59"/>
      <c r="NPC364" s="59"/>
      <c r="NPD364" s="59"/>
      <c r="NPE364" s="59"/>
      <c r="NPF364" s="59"/>
      <c r="NPG364" s="59"/>
      <c r="NPH364" s="59"/>
      <c r="NPI364" s="59"/>
      <c r="NPJ364" s="59"/>
      <c r="NPK364" s="59"/>
      <c r="NPL364" s="59"/>
      <c r="NPM364" s="59"/>
      <c r="NPN364" s="59"/>
      <c r="NPO364" s="59"/>
      <c r="NPP364" s="59"/>
      <c r="NPQ364" s="59"/>
      <c r="NPR364" s="59"/>
      <c r="NPS364" s="59"/>
      <c r="NPT364" s="59"/>
      <c r="NPU364" s="59"/>
      <c r="NPV364" s="59"/>
      <c r="NPW364" s="59"/>
      <c r="NPX364" s="59"/>
      <c r="NPY364" s="59"/>
      <c r="NPZ364" s="59"/>
      <c r="NQA364" s="59"/>
      <c r="NQB364" s="59"/>
      <c r="NQC364" s="59"/>
      <c r="NQD364" s="59"/>
      <c r="NQE364" s="59"/>
      <c r="NQF364" s="59"/>
      <c r="NQG364" s="59"/>
      <c r="NQH364" s="59"/>
      <c r="NQI364" s="59"/>
      <c r="NQJ364" s="59"/>
      <c r="NQK364" s="59"/>
      <c r="NQL364" s="59"/>
      <c r="NQM364" s="59"/>
      <c r="NQN364" s="59"/>
      <c r="NQO364" s="59"/>
      <c r="NQP364" s="59"/>
      <c r="NQQ364" s="59"/>
      <c r="NQR364" s="59"/>
      <c r="NQS364" s="59"/>
      <c r="NQT364" s="59"/>
      <c r="NQU364" s="59"/>
      <c r="NQV364" s="59"/>
      <c r="NQW364" s="59"/>
      <c r="NQX364" s="59"/>
      <c r="NQY364" s="59"/>
      <c r="NQZ364" s="59"/>
      <c r="NRA364" s="59"/>
      <c r="NRB364" s="59"/>
      <c r="NRC364" s="59"/>
      <c r="NRD364" s="59"/>
      <c r="NRE364" s="59"/>
      <c r="NRF364" s="59"/>
      <c r="NRG364" s="59"/>
      <c r="NRH364" s="59"/>
      <c r="NRI364" s="59"/>
      <c r="NRJ364" s="59"/>
      <c r="NRK364" s="59"/>
      <c r="NRL364" s="59"/>
      <c r="NRM364" s="59"/>
      <c r="NRN364" s="59"/>
      <c r="NRO364" s="59"/>
      <c r="NRP364" s="59"/>
      <c r="NRQ364" s="59"/>
      <c r="NRR364" s="59"/>
      <c r="NRS364" s="59"/>
      <c r="NRT364" s="59"/>
      <c r="NRU364" s="59"/>
      <c r="NRV364" s="59"/>
      <c r="NRW364" s="59"/>
      <c r="NRX364" s="59"/>
      <c r="NRY364" s="59"/>
      <c r="NRZ364" s="59"/>
      <c r="NSA364" s="59"/>
      <c r="NSB364" s="59"/>
      <c r="NSC364" s="59"/>
      <c r="NSD364" s="59"/>
      <c r="NSE364" s="59"/>
      <c r="NSF364" s="59"/>
      <c r="NSG364" s="59"/>
      <c r="NSH364" s="59"/>
      <c r="NSI364" s="59"/>
      <c r="NSJ364" s="59"/>
      <c r="NSK364" s="59"/>
      <c r="NSL364" s="59"/>
      <c r="NSM364" s="59"/>
      <c r="NSN364" s="59"/>
      <c r="NSO364" s="59"/>
      <c r="NSP364" s="59"/>
      <c r="NSQ364" s="59"/>
      <c r="NSR364" s="59"/>
      <c r="NSS364" s="59"/>
      <c r="NST364" s="59"/>
      <c r="NSU364" s="59"/>
      <c r="NSV364" s="59"/>
      <c r="NSW364" s="59"/>
      <c r="NSX364" s="59"/>
      <c r="NSY364" s="59"/>
      <c r="NSZ364" s="59"/>
      <c r="NTA364" s="59"/>
      <c r="NTB364" s="59"/>
      <c r="NTC364" s="59"/>
      <c r="NTD364" s="59"/>
      <c r="NTE364" s="59"/>
      <c r="NTF364" s="59"/>
      <c r="NTG364" s="59"/>
      <c r="NTH364" s="59"/>
      <c r="NTI364" s="59"/>
      <c r="NTJ364" s="59"/>
      <c r="NTK364" s="59"/>
      <c r="NTL364" s="59"/>
      <c r="NTM364" s="59"/>
      <c r="NTN364" s="59"/>
      <c r="NTO364" s="59"/>
      <c r="NTP364" s="59"/>
      <c r="NTQ364" s="59"/>
      <c r="NTR364" s="59"/>
      <c r="NTS364" s="59"/>
      <c r="NTT364" s="59"/>
      <c r="NTU364" s="59"/>
      <c r="NTV364" s="59"/>
      <c r="NTW364" s="59"/>
      <c r="NTX364" s="59"/>
      <c r="NTY364" s="59"/>
      <c r="NTZ364" s="59"/>
      <c r="NUA364" s="59"/>
      <c r="NUB364" s="59"/>
      <c r="NUC364" s="59"/>
      <c r="NUD364" s="59"/>
      <c r="NUE364" s="59"/>
      <c r="NUF364" s="59"/>
      <c r="NUG364" s="59"/>
      <c r="NUH364" s="59"/>
      <c r="NUI364" s="59"/>
      <c r="NUJ364" s="59"/>
      <c r="NUK364" s="59"/>
      <c r="NUL364" s="59"/>
      <c r="NUM364" s="59"/>
      <c r="NUN364" s="59"/>
      <c r="NUO364" s="59"/>
      <c r="NUP364" s="59"/>
      <c r="NUQ364" s="59"/>
      <c r="NUR364" s="59"/>
      <c r="NUS364" s="59"/>
      <c r="NUT364" s="59"/>
      <c r="NUU364" s="59"/>
      <c r="NUV364" s="59"/>
      <c r="NUW364" s="59"/>
      <c r="NUX364" s="59"/>
      <c r="NUY364" s="59"/>
      <c r="NUZ364" s="59"/>
      <c r="NVA364" s="59"/>
      <c r="NVB364" s="59"/>
      <c r="NVC364" s="59"/>
      <c r="NVD364" s="59"/>
      <c r="NVE364" s="59"/>
      <c r="NVF364" s="59"/>
      <c r="NVG364" s="59"/>
      <c r="NVH364" s="59"/>
      <c r="NVI364" s="59"/>
      <c r="NVJ364" s="59"/>
      <c r="NVK364" s="59"/>
      <c r="NVL364" s="59"/>
      <c r="NVM364" s="59"/>
      <c r="NVN364" s="59"/>
      <c r="NVO364" s="59"/>
      <c r="NVP364" s="59"/>
      <c r="NVQ364" s="59"/>
      <c r="NVR364" s="59"/>
      <c r="NVS364" s="59"/>
      <c r="NVT364" s="59"/>
      <c r="NVU364" s="59"/>
      <c r="NVV364" s="59"/>
      <c r="NVW364" s="59"/>
      <c r="NVX364" s="59"/>
      <c r="NVY364" s="59"/>
      <c r="NVZ364" s="59"/>
      <c r="NWA364" s="59"/>
      <c r="NWB364" s="59"/>
      <c r="NWC364" s="59"/>
      <c r="NWD364" s="59"/>
      <c r="NWE364" s="59"/>
      <c r="NWF364" s="59"/>
      <c r="NWG364" s="59"/>
      <c r="NWH364" s="59"/>
      <c r="NWI364" s="59"/>
      <c r="NWJ364" s="59"/>
      <c r="NWK364" s="59"/>
      <c r="NWL364" s="59"/>
      <c r="NWM364" s="59"/>
      <c r="NWN364" s="59"/>
      <c r="NWO364" s="59"/>
      <c r="NWP364" s="59"/>
      <c r="NWQ364" s="59"/>
      <c r="NWR364" s="59"/>
      <c r="NWS364" s="59"/>
      <c r="NWT364" s="59"/>
      <c r="NWU364" s="59"/>
      <c r="NWV364" s="59"/>
      <c r="NWW364" s="59"/>
      <c r="NWX364" s="59"/>
      <c r="NWY364" s="59"/>
      <c r="NWZ364" s="59"/>
      <c r="NXA364" s="59"/>
      <c r="NXB364" s="59"/>
      <c r="NXC364" s="59"/>
      <c r="NXD364" s="59"/>
      <c r="NXE364" s="59"/>
      <c r="NXF364" s="59"/>
      <c r="NXG364" s="59"/>
      <c r="NXH364" s="59"/>
      <c r="NXI364" s="59"/>
      <c r="NXJ364" s="59"/>
      <c r="NXK364" s="59"/>
      <c r="NXL364" s="59"/>
      <c r="NXM364" s="59"/>
      <c r="NXN364" s="59"/>
      <c r="NXO364" s="59"/>
      <c r="NXP364" s="59"/>
      <c r="NXQ364" s="59"/>
      <c r="NXR364" s="59"/>
      <c r="NXS364" s="59"/>
      <c r="NXT364" s="59"/>
      <c r="NXU364" s="59"/>
      <c r="NXV364" s="59"/>
      <c r="NXW364" s="59"/>
      <c r="NXX364" s="59"/>
      <c r="NXY364" s="59"/>
      <c r="NXZ364" s="59"/>
      <c r="NYA364" s="59"/>
      <c r="NYB364" s="59"/>
      <c r="NYC364" s="59"/>
      <c r="NYD364" s="59"/>
      <c r="NYE364" s="59"/>
      <c r="NYF364" s="59"/>
      <c r="NYG364" s="59"/>
      <c r="NYH364" s="59"/>
      <c r="NYI364" s="59"/>
      <c r="NYJ364" s="59"/>
      <c r="NYK364" s="59"/>
      <c r="NYL364" s="59"/>
      <c r="NYM364" s="59"/>
      <c r="NYN364" s="59"/>
      <c r="NYO364" s="59"/>
      <c r="NYP364" s="59"/>
      <c r="NYQ364" s="59"/>
      <c r="NYR364" s="59"/>
      <c r="NYS364" s="59"/>
      <c r="NYT364" s="59"/>
      <c r="NYU364" s="59"/>
      <c r="NYV364" s="59"/>
      <c r="NYW364" s="59"/>
      <c r="NYX364" s="59"/>
      <c r="NYY364" s="59"/>
      <c r="NYZ364" s="59"/>
      <c r="NZA364" s="59"/>
      <c r="NZB364" s="59"/>
      <c r="NZC364" s="59"/>
      <c r="NZD364" s="59"/>
      <c r="NZE364" s="59"/>
      <c r="NZF364" s="59"/>
      <c r="NZG364" s="59"/>
      <c r="NZH364" s="59"/>
      <c r="NZI364" s="59"/>
      <c r="NZJ364" s="59"/>
      <c r="NZK364" s="59"/>
      <c r="NZL364" s="59"/>
      <c r="NZM364" s="59"/>
      <c r="NZN364" s="59"/>
      <c r="NZO364" s="59"/>
      <c r="NZP364" s="59"/>
      <c r="NZQ364" s="59"/>
      <c r="NZR364" s="59"/>
      <c r="NZS364" s="59"/>
      <c r="NZT364" s="59"/>
      <c r="NZU364" s="59"/>
      <c r="NZV364" s="59"/>
      <c r="NZW364" s="59"/>
      <c r="NZX364" s="59"/>
      <c r="NZY364" s="59"/>
      <c r="NZZ364" s="59"/>
      <c r="OAA364" s="59"/>
      <c r="OAB364" s="59"/>
      <c r="OAC364" s="59"/>
      <c r="OAD364" s="59"/>
      <c r="OAE364" s="59"/>
      <c r="OAF364" s="59"/>
      <c r="OAG364" s="59"/>
      <c r="OAH364" s="59"/>
      <c r="OAI364" s="59"/>
      <c r="OAJ364" s="59"/>
      <c r="OAK364" s="59"/>
      <c r="OAL364" s="59"/>
      <c r="OAM364" s="59"/>
      <c r="OAN364" s="59"/>
      <c r="OAO364" s="59"/>
      <c r="OAP364" s="59"/>
      <c r="OAQ364" s="59"/>
      <c r="OAR364" s="59"/>
      <c r="OAS364" s="59"/>
      <c r="OAT364" s="59"/>
      <c r="OAU364" s="59"/>
      <c r="OAV364" s="59"/>
      <c r="OAW364" s="59"/>
      <c r="OAX364" s="59"/>
      <c r="OAY364" s="59"/>
      <c r="OAZ364" s="59"/>
      <c r="OBA364" s="59"/>
      <c r="OBB364" s="59"/>
      <c r="OBC364" s="59"/>
      <c r="OBD364" s="59"/>
      <c r="OBE364" s="59"/>
      <c r="OBF364" s="59"/>
      <c r="OBG364" s="59"/>
      <c r="OBH364" s="59"/>
      <c r="OBI364" s="59"/>
      <c r="OBJ364" s="59"/>
      <c r="OBK364" s="59"/>
      <c r="OBL364" s="59"/>
      <c r="OBM364" s="59"/>
      <c r="OBN364" s="59"/>
      <c r="OBO364" s="59"/>
      <c r="OBP364" s="59"/>
      <c r="OBQ364" s="59"/>
      <c r="OBR364" s="59"/>
      <c r="OBS364" s="59"/>
      <c r="OBT364" s="59"/>
      <c r="OBU364" s="59"/>
      <c r="OBV364" s="59"/>
      <c r="OBW364" s="59"/>
      <c r="OBX364" s="59"/>
      <c r="OBY364" s="59"/>
      <c r="OBZ364" s="59"/>
      <c r="OCA364" s="59"/>
      <c r="OCB364" s="59"/>
      <c r="OCC364" s="59"/>
      <c r="OCD364" s="59"/>
      <c r="OCE364" s="59"/>
      <c r="OCF364" s="59"/>
      <c r="OCG364" s="59"/>
      <c r="OCH364" s="59"/>
      <c r="OCI364" s="59"/>
      <c r="OCJ364" s="59"/>
      <c r="OCK364" s="59"/>
      <c r="OCL364" s="59"/>
      <c r="OCM364" s="59"/>
      <c r="OCN364" s="59"/>
      <c r="OCO364" s="59"/>
      <c r="OCP364" s="59"/>
      <c r="OCQ364" s="59"/>
      <c r="OCR364" s="59"/>
      <c r="OCS364" s="59"/>
      <c r="OCT364" s="59"/>
      <c r="OCU364" s="59"/>
      <c r="OCV364" s="59"/>
      <c r="OCW364" s="59"/>
      <c r="OCX364" s="59"/>
      <c r="OCY364" s="59"/>
      <c r="OCZ364" s="59"/>
      <c r="ODA364" s="59"/>
      <c r="ODB364" s="59"/>
      <c r="ODC364" s="59"/>
      <c r="ODD364" s="59"/>
      <c r="ODE364" s="59"/>
      <c r="ODF364" s="59"/>
      <c r="ODG364" s="59"/>
      <c r="ODH364" s="59"/>
      <c r="ODI364" s="59"/>
      <c r="ODJ364" s="59"/>
      <c r="ODK364" s="59"/>
      <c r="ODL364" s="59"/>
      <c r="ODM364" s="59"/>
      <c r="ODN364" s="59"/>
      <c r="ODO364" s="59"/>
      <c r="ODP364" s="59"/>
      <c r="ODQ364" s="59"/>
      <c r="ODR364" s="59"/>
      <c r="ODS364" s="59"/>
      <c r="ODT364" s="59"/>
      <c r="ODU364" s="59"/>
      <c r="ODV364" s="59"/>
      <c r="ODW364" s="59"/>
      <c r="ODX364" s="59"/>
      <c r="ODY364" s="59"/>
      <c r="ODZ364" s="59"/>
      <c r="OEA364" s="59"/>
      <c r="OEB364" s="59"/>
      <c r="OEC364" s="59"/>
      <c r="OED364" s="59"/>
      <c r="OEE364" s="59"/>
      <c r="OEF364" s="59"/>
      <c r="OEG364" s="59"/>
      <c r="OEH364" s="59"/>
      <c r="OEI364" s="59"/>
      <c r="OEJ364" s="59"/>
      <c r="OEK364" s="59"/>
      <c r="OEL364" s="59"/>
      <c r="OEM364" s="59"/>
      <c r="OEN364" s="59"/>
      <c r="OEO364" s="59"/>
      <c r="OEP364" s="59"/>
      <c r="OEQ364" s="59"/>
      <c r="OER364" s="59"/>
      <c r="OES364" s="59"/>
      <c r="OET364" s="59"/>
      <c r="OEU364" s="59"/>
      <c r="OEV364" s="59"/>
      <c r="OEW364" s="59"/>
      <c r="OEX364" s="59"/>
      <c r="OEY364" s="59"/>
      <c r="OEZ364" s="59"/>
      <c r="OFA364" s="59"/>
      <c r="OFB364" s="59"/>
      <c r="OFC364" s="59"/>
      <c r="OFD364" s="59"/>
      <c r="OFE364" s="59"/>
      <c r="OFF364" s="59"/>
      <c r="OFG364" s="59"/>
      <c r="OFH364" s="59"/>
      <c r="OFI364" s="59"/>
      <c r="OFJ364" s="59"/>
      <c r="OFK364" s="59"/>
      <c r="OFL364" s="59"/>
      <c r="OFM364" s="59"/>
      <c r="OFN364" s="59"/>
      <c r="OFO364" s="59"/>
      <c r="OFP364" s="59"/>
      <c r="OFQ364" s="59"/>
      <c r="OFR364" s="59"/>
      <c r="OFS364" s="59"/>
      <c r="OFT364" s="59"/>
      <c r="OFU364" s="59"/>
      <c r="OFV364" s="59"/>
      <c r="OFW364" s="59"/>
      <c r="OFX364" s="59"/>
      <c r="OFY364" s="59"/>
      <c r="OFZ364" s="59"/>
      <c r="OGA364" s="59"/>
      <c r="OGB364" s="59"/>
      <c r="OGC364" s="59"/>
      <c r="OGD364" s="59"/>
      <c r="OGE364" s="59"/>
      <c r="OGF364" s="59"/>
      <c r="OGG364" s="59"/>
      <c r="OGH364" s="59"/>
      <c r="OGI364" s="59"/>
      <c r="OGJ364" s="59"/>
      <c r="OGK364" s="59"/>
      <c r="OGL364" s="59"/>
      <c r="OGM364" s="59"/>
      <c r="OGN364" s="59"/>
      <c r="OGO364" s="59"/>
      <c r="OGP364" s="59"/>
      <c r="OGQ364" s="59"/>
      <c r="OGR364" s="59"/>
      <c r="OGS364" s="59"/>
      <c r="OGT364" s="59"/>
      <c r="OGU364" s="59"/>
      <c r="OGV364" s="59"/>
      <c r="OGW364" s="59"/>
      <c r="OGX364" s="59"/>
      <c r="OGY364" s="59"/>
      <c r="OGZ364" s="59"/>
      <c r="OHA364" s="59"/>
      <c r="OHB364" s="59"/>
      <c r="OHC364" s="59"/>
      <c r="OHD364" s="59"/>
      <c r="OHE364" s="59"/>
      <c r="OHF364" s="59"/>
      <c r="OHG364" s="59"/>
      <c r="OHH364" s="59"/>
      <c r="OHI364" s="59"/>
      <c r="OHJ364" s="59"/>
      <c r="OHK364" s="59"/>
      <c r="OHL364" s="59"/>
      <c r="OHM364" s="59"/>
      <c r="OHN364" s="59"/>
      <c r="OHO364" s="59"/>
      <c r="OHP364" s="59"/>
      <c r="OHQ364" s="59"/>
      <c r="OHR364" s="59"/>
      <c r="OHS364" s="59"/>
      <c r="OHT364" s="59"/>
      <c r="OHU364" s="59"/>
      <c r="OHV364" s="59"/>
      <c r="OHW364" s="59"/>
      <c r="OHX364" s="59"/>
      <c r="OHY364" s="59"/>
      <c r="OHZ364" s="59"/>
      <c r="OIA364" s="59"/>
      <c r="OIB364" s="59"/>
      <c r="OIC364" s="59"/>
      <c r="OID364" s="59"/>
      <c r="OIE364" s="59"/>
      <c r="OIF364" s="59"/>
      <c r="OIG364" s="59"/>
      <c r="OIH364" s="59"/>
      <c r="OII364" s="59"/>
      <c r="OIJ364" s="59"/>
      <c r="OIK364" s="59"/>
      <c r="OIL364" s="59"/>
      <c r="OIM364" s="59"/>
      <c r="OIN364" s="59"/>
      <c r="OIO364" s="59"/>
      <c r="OIP364" s="59"/>
      <c r="OIQ364" s="59"/>
      <c r="OIR364" s="59"/>
      <c r="OIS364" s="59"/>
      <c r="OIT364" s="59"/>
      <c r="OIU364" s="59"/>
      <c r="OIV364" s="59"/>
      <c r="OIW364" s="59"/>
      <c r="OIX364" s="59"/>
      <c r="OIY364" s="59"/>
      <c r="OIZ364" s="59"/>
      <c r="OJA364" s="59"/>
      <c r="OJB364" s="59"/>
      <c r="OJC364" s="59"/>
      <c r="OJD364" s="59"/>
      <c r="OJE364" s="59"/>
      <c r="OJF364" s="59"/>
      <c r="OJG364" s="59"/>
      <c r="OJH364" s="59"/>
      <c r="OJI364" s="59"/>
      <c r="OJJ364" s="59"/>
      <c r="OJK364" s="59"/>
      <c r="OJL364" s="59"/>
      <c r="OJM364" s="59"/>
      <c r="OJN364" s="59"/>
      <c r="OJO364" s="59"/>
      <c r="OJP364" s="59"/>
      <c r="OJQ364" s="59"/>
      <c r="OJR364" s="59"/>
      <c r="OJS364" s="59"/>
      <c r="OJT364" s="59"/>
      <c r="OJU364" s="59"/>
      <c r="OJV364" s="59"/>
      <c r="OJW364" s="59"/>
      <c r="OJX364" s="59"/>
      <c r="OJY364" s="59"/>
      <c r="OJZ364" s="59"/>
      <c r="OKA364" s="59"/>
      <c r="OKB364" s="59"/>
      <c r="OKC364" s="59"/>
      <c r="OKD364" s="59"/>
      <c r="OKE364" s="59"/>
      <c r="OKF364" s="59"/>
      <c r="OKG364" s="59"/>
      <c r="OKH364" s="59"/>
      <c r="OKI364" s="59"/>
      <c r="OKJ364" s="59"/>
      <c r="OKK364" s="59"/>
      <c r="OKL364" s="59"/>
      <c r="OKM364" s="59"/>
      <c r="OKN364" s="59"/>
      <c r="OKO364" s="59"/>
      <c r="OKP364" s="59"/>
      <c r="OKQ364" s="59"/>
      <c r="OKR364" s="59"/>
      <c r="OKS364" s="59"/>
      <c r="OKT364" s="59"/>
      <c r="OKU364" s="59"/>
      <c r="OKV364" s="59"/>
      <c r="OKW364" s="59"/>
      <c r="OKX364" s="59"/>
      <c r="OKY364" s="59"/>
      <c r="OKZ364" s="59"/>
      <c r="OLA364" s="59"/>
      <c r="OLB364" s="59"/>
      <c r="OLC364" s="59"/>
      <c r="OLD364" s="59"/>
      <c r="OLE364" s="59"/>
      <c r="OLF364" s="59"/>
      <c r="OLG364" s="59"/>
      <c r="OLH364" s="59"/>
      <c r="OLI364" s="59"/>
      <c r="OLJ364" s="59"/>
      <c r="OLK364" s="59"/>
      <c r="OLL364" s="59"/>
      <c r="OLM364" s="59"/>
      <c r="OLN364" s="59"/>
      <c r="OLO364" s="59"/>
      <c r="OLP364" s="59"/>
      <c r="OLQ364" s="59"/>
      <c r="OLR364" s="59"/>
      <c r="OLS364" s="59"/>
      <c r="OLT364" s="59"/>
      <c r="OLU364" s="59"/>
      <c r="OLV364" s="59"/>
      <c r="OLW364" s="59"/>
      <c r="OLX364" s="59"/>
      <c r="OLY364" s="59"/>
      <c r="OLZ364" s="59"/>
      <c r="OMA364" s="59"/>
      <c r="OMB364" s="59"/>
      <c r="OMC364" s="59"/>
      <c r="OMD364" s="59"/>
      <c r="OME364" s="59"/>
      <c r="OMF364" s="59"/>
      <c r="OMG364" s="59"/>
      <c r="OMH364" s="59"/>
      <c r="OMI364" s="59"/>
      <c r="OMJ364" s="59"/>
      <c r="OMK364" s="59"/>
      <c r="OML364" s="59"/>
      <c r="OMM364" s="59"/>
      <c r="OMN364" s="59"/>
      <c r="OMO364" s="59"/>
      <c r="OMP364" s="59"/>
      <c r="OMQ364" s="59"/>
      <c r="OMR364" s="59"/>
      <c r="OMS364" s="59"/>
      <c r="OMT364" s="59"/>
      <c r="OMU364" s="59"/>
      <c r="OMV364" s="59"/>
      <c r="OMW364" s="59"/>
      <c r="OMX364" s="59"/>
      <c r="OMY364" s="59"/>
      <c r="OMZ364" s="59"/>
      <c r="ONA364" s="59"/>
      <c r="ONB364" s="59"/>
      <c r="ONC364" s="59"/>
      <c r="OND364" s="59"/>
      <c r="ONE364" s="59"/>
      <c r="ONF364" s="59"/>
      <c r="ONG364" s="59"/>
      <c r="ONH364" s="59"/>
      <c r="ONI364" s="59"/>
      <c r="ONJ364" s="59"/>
      <c r="ONK364" s="59"/>
      <c r="ONL364" s="59"/>
      <c r="ONM364" s="59"/>
      <c r="ONN364" s="59"/>
      <c r="ONO364" s="59"/>
      <c r="ONP364" s="59"/>
      <c r="ONQ364" s="59"/>
      <c r="ONR364" s="59"/>
      <c r="ONS364" s="59"/>
      <c r="ONT364" s="59"/>
      <c r="ONU364" s="59"/>
      <c r="ONV364" s="59"/>
      <c r="ONW364" s="59"/>
      <c r="ONX364" s="59"/>
      <c r="ONY364" s="59"/>
      <c r="ONZ364" s="59"/>
      <c r="OOA364" s="59"/>
      <c r="OOB364" s="59"/>
      <c r="OOC364" s="59"/>
      <c r="OOD364" s="59"/>
      <c r="OOE364" s="59"/>
      <c r="OOF364" s="59"/>
      <c r="OOG364" s="59"/>
      <c r="OOH364" s="59"/>
      <c r="OOI364" s="59"/>
      <c r="OOJ364" s="59"/>
      <c r="OOK364" s="59"/>
      <c r="OOL364" s="59"/>
      <c r="OOM364" s="59"/>
      <c r="OON364" s="59"/>
      <c r="OOO364" s="59"/>
      <c r="OOP364" s="59"/>
      <c r="OOQ364" s="59"/>
      <c r="OOR364" s="59"/>
      <c r="OOS364" s="59"/>
      <c r="OOT364" s="59"/>
      <c r="OOU364" s="59"/>
      <c r="OOV364" s="59"/>
      <c r="OOW364" s="59"/>
      <c r="OOX364" s="59"/>
      <c r="OOY364" s="59"/>
      <c r="OOZ364" s="59"/>
      <c r="OPA364" s="59"/>
      <c r="OPB364" s="59"/>
      <c r="OPC364" s="59"/>
      <c r="OPD364" s="59"/>
      <c r="OPE364" s="59"/>
      <c r="OPF364" s="59"/>
      <c r="OPG364" s="59"/>
      <c r="OPH364" s="59"/>
      <c r="OPI364" s="59"/>
      <c r="OPJ364" s="59"/>
      <c r="OPK364" s="59"/>
      <c r="OPL364" s="59"/>
      <c r="OPM364" s="59"/>
      <c r="OPN364" s="59"/>
      <c r="OPO364" s="59"/>
      <c r="OPP364" s="59"/>
      <c r="OPQ364" s="59"/>
      <c r="OPR364" s="59"/>
      <c r="OPS364" s="59"/>
      <c r="OPT364" s="59"/>
      <c r="OPU364" s="59"/>
      <c r="OPV364" s="59"/>
      <c r="OPW364" s="59"/>
      <c r="OPX364" s="59"/>
      <c r="OPY364" s="59"/>
      <c r="OPZ364" s="59"/>
      <c r="OQA364" s="59"/>
      <c r="OQB364" s="59"/>
      <c r="OQC364" s="59"/>
      <c r="OQD364" s="59"/>
      <c r="OQE364" s="59"/>
      <c r="OQF364" s="59"/>
      <c r="OQG364" s="59"/>
      <c r="OQH364" s="59"/>
      <c r="OQI364" s="59"/>
      <c r="OQJ364" s="59"/>
      <c r="OQK364" s="59"/>
      <c r="OQL364" s="59"/>
      <c r="OQM364" s="59"/>
      <c r="OQN364" s="59"/>
      <c r="OQO364" s="59"/>
      <c r="OQP364" s="59"/>
      <c r="OQQ364" s="59"/>
      <c r="OQR364" s="59"/>
      <c r="OQS364" s="59"/>
      <c r="OQT364" s="59"/>
      <c r="OQU364" s="59"/>
      <c r="OQV364" s="59"/>
      <c r="OQW364" s="59"/>
      <c r="OQX364" s="59"/>
      <c r="OQY364" s="59"/>
      <c r="OQZ364" s="59"/>
      <c r="ORA364" s="59"/>
      <c r="ORB364" s="59"/>
      <c r="ORC364" s="59"/>
      <c r="ORD364" s="59"/>
      <c r="ORE364" s="59"/>
      <c r="ORF364" s="59"/>
      <c r="ORG364" s="59"/>
      <c r="ORH364" s="59"/>
      <c r="ORI364" s="59"/>
      <c r="ORJ364" s="59"/>
      <c r="ORK364" s="59"/>
      <c r="ORL364" s="59"/>
      <c r="ORM364" s="59"/>
      <c r="ORN364" s="59"/>
      <c r="ORO364" s="59"/>
      <c r="ORP364" s="59"/>
      <c r="ORQ364" s="59"/>
      <c r="ORR364" s="59"/>
      <c r="ORS364" s="59"/>
      <c r="ORT364" s="59"/>
      <c r="ORU364" s="59"/>
      <c r="ORV364" s="59"/>
      <c r="ORW364" s="59"/>
      <c r="ORX364" s="59"/>
      <c r="ORY364" s="59"/>
      <c r="ORZ364" s="59"/>
      <c r="OSA364" s="59"/>
      <c r="OSB364" s="59"/>
      <c r="OSC364" s="59"/>
      <c r="OSD364" s="59"/>
      <c r="OSE364" s="59"/>
      <c r="OSF364" s="59"/>
      <c r="OSG364" s="59"/>
      <c r="OSH364" s="59"/>
      <c r="OSI364" s="59"/>
      <c r="OSJ364" s="59"/>
      <c r="OSK364" s="59"/>
      <c r="OSL364" s="59"/>
      <c r="OSM364" s="59"/>
      <c r="OSN364" s="59"/>
      <c r="OSO364" s="59"/>
      <c r="OSP364" s="59"/>
      <c r="OSQ364" s="59"/>
      <c r="OSR364" s="59"/>
      <c r="OSS364" s="59"/>
      <c r="OST364" s="59"/>
      <c r="OSU364" s="59"/>
      <c r="OSV364" s="59"/>
      <c r="OSW364" s="59"/>
      <c r="OSX364" s="59"/>
      <c r="OSY364" s="59"/>
      <c r="OSZ364" s="59"/>
      <c r="OTA364" s="59"/>
      <c r="OTB364" s="59"/>
      <c r="OTC364" s="59"/>
      <c r="OTD364" s="59"/>
      <c r="OTE364" s="59"/>
      <c r="OTF364" s="59"/>
      <c r="OTG364" s="59"/>
      <c r="OTH364" s="59"/>
      <c r="OTI364" s="59"/>
      <c r="OTJ364" s="59"/>
      <c r="OTK364" s="59"/>
      <c r="OTL364" s="59"/>
      <c r="OTM364" s="59"/>
      <c r="OTN364" s="59"/>
      <c r="OTO364" s="59"/>
      <c r="OTP364" s="59"/>
      <c r="OTQ364" s="59"/>
      <c r="OTR364" s="59"/>
      <c r="OTS364" s="59"/>
      <c r="OTT364" s="59"/>
      <c r="OTU364" s="59"/>
      <c r="OTV364" s="59"/>
      <c r="OTW364" s="59"/>
      <c r="OTX364" s="59"/>
      <c r="OTY364" s="59"/>
      <c r="OTZ364" s="59"/>
      <c r="OUA364" s="59"/>
      <c r="OUB364" s="59"/>
      <c r="OUC364" s="59"/>
      <c r="OUD364" s="59"/>
      <c r="OUE364" s="59"/>
      <c r="OUF364" s="59"/>
      <c r="OUG364" s="59"/>
      <c r="OUH364" s="59"/>
      <c r="OUI364" s="59"/>
      <c r="OUJ364" s="59"/>
      <c r="OUK364" s="59"/>
      <c r="OUL364" s="59"/>
      <c r="OUM364" s="59"/>
      <c r="OUN364" s="59"/>
      <c r="OUO364" s="59"/>
      <c r="OUP364" s="59"/>
      <c r="OUQ364" s="59"/>
      <c r="OUR364" s="59"/>
      <c r="OUS364" s="59"/>
      <c r="OUT364" s="59"/>
      <c r="OUU364" s="59"/>
      <c r="OUV364" s="59"/>
      <c r="OUW364" s="59"/>
      <c r="OUX364" s="59"/>
      <c r="OUY364" s="59"/>
      <c r="OUZ364" s="59"/>
      <c r="OVA364" s="59"/>
      <c r="OVB364" s="59"/>
      <c r="OVC364" s="59"/>
      <c r="OVD364" s="59"/>
      <c r="OVE364" s="59"/>
      <c r="OVF364" s="59"/>
      <c r="OVG364" s="59"/>
      <c r="OVH364" s="59"/>
      <c r="OVI364" s="59"/>
      <c r="OVJ364" s="59"/>
      <c r="OVK364" s="59"/>
      <c r="OVL364" s="59"/>
      <c r="OVM364" s="59"/>
      <c r="OVN364" s="59"/>
      <c r="OVO364" s="59"/>
      <c r="OVP364" s="59"/>
      <c r="OVQ364" s="59"/>
      <c r="OVR364" s="59"/>
      <c r="OVS364" s="59"/>
      <c r="OVT364" s="59"/>
      <c r="OVU364" s="59"/>
      <c r="OVV364" s="59"/>
      <c r="OVW364" s="59"/>
      <c r="OVX364" s="59"/>
      <c r="OVY364" s="59"/>
      <c r="OVZ364" s="59"/>
      <c r="OWA364" s="59"/>
      <c r="OWB364" s="59"/>
      <c r="OWC364" s="59"/>
      <c r="OWD364" s="59"/>
      <c r="OWE364" s="59"/>
      <c r="OWF364" s="59"/>
      <c r="OWG364" s="59"/>
      <c r="OWH364" s="59"/>
      <c r="OWI364" s="59"/>
      <c r="OWJ364" s="59"/>
      <c r="OWK364" s="59"/>
      <c r="OWL364" s="59"/>
      <c r="OWM364" s="59"/>
      <c r="OWN364" s="59"/>
      <c r="OWO364" s="59"/>
      <c r="OWP364" s="59"/>
      <c r="OWQ364" s="59"/>
      <c r="OWR364" s="59"/>
      <c r="OWS364" s="59"/>
      <c r="OWT364" s="59"/>
      <c r="OWU364" s="59"/>
      <c r="OWV364" s="59"/>
      <c r="OWW364" s="59"/>
      <c r="OWX364" s="59"/>
      <c r="OWY364" s="59"/>
      <c r="OWZ364" s="59"/>
      <c r="OXA364" s="59"/>
      <c r="OXB364" s="59"/>
      <c r="OXC364" s="59"/>
      <c r="OXD364" s="59"/>
      <c r="OXE364" s="59"/>
      <c r="OXF364" s="59"/>
      <c r="OXG364" s="59"/>
      <c r="OXH364" s="59"/>
      <c r="OXI364" s="59"/>
      <c r="OXJ364" s="59"/>
      <c r="OXK364" s="59"/>
      <c r="OXL364" s="59"/>
      <c r="OXM364" s="59"/>
      <c r="OXN364" s="59"/>
      <c r="OXO364" s="59"/>
      <c r="OXP364" s="59"/>
      <c r="OXQ364" s="59"/>
      <c r="OXR364" s="59"/>
      <c r="OXS364" s="59"/>
      <c r="OXT364" s="59"/>
      <c r="OXU364" s="59"/>
      <c r="OXV364" s="59"/>
      <c r="OXW364" s="59"/>
      <c r="OXX364" s="59"/>
      <c r="OXY364" s="59"/>
      <c r="OXZ364" s="59"/>
      <c r="OYA364" s="59"/>
      <c r="OYB364" s="59"/>
      <c r="OYC364" s="59"/>
      <c r="OYD364" s="59"/>
      <c r="OYE364" s="59"/>
      <c r="OYF364" s="59"/>
      <c r="OYG364" s="59"/>
      <c r="OYH364" s="59"/>
      <c r="OYI364" s="59"/>
      <c r="OYJ364" s="59"/>
      <c r="OYK364" s="59"/>
      <c r="OYL364" s="59"/>
      <c r="OYM364" s="59"/>
      <c r="OYN364" s="59"/>
      <c r="OYO364" s="59"/>
      <c r="OYP364" s="59"/>
      <c r="OYQ364" s="59"/>
      <c r="OYR364" s="59"/>
      <c r="OYS364" s="59"/>
      <c r="OYT364" s="59"/>
      <c r="OYU364" s="59"/>
      <c r="OYV364" s="59"/>
      <c r="OYW364" s="59"/>
      <c r="OYX364" s="59"/>
      <c r="OYY364" s="59"/>
      <c r="OYZ364" s="59"/>
      <c r="OZA364" s="59"/>
      <c r="OZB364" s="59"/>
      <c r="OZC364" s="59"/>
      <c r="OZD364" s="59"/>
      <c r="OZE364" s="59"/>
      <c r="OZF364" s="59"/>
      <c r="OZG364" s="59"/>
      <c r="OZH364" s="59"/>
      <c r="OZI364" s="59"/>
      <c r="OZJ364" s="59"/>
      <c r="OZK364" s="59"/>
      <c r="OZL364" s="59"/>
      <c r="OZM364" s="59"/>
      <c r="OZN364" s="59"/>
      <c r="OZO364" s="59"/>
      <c r="OZP364" s="59"/>
      <c r="OZQ364" s="59"/>
      <c r="OZR364" s="59"/>
      <c r="OZS364" s="59"/>
      <c r="OZT364" s="59"/>
      <c r="OZU364" s="59"/>
      <c r="OZV364" s="59"/>
      <c r="OZW364" s="59"/>
      <c r="OZX364" s="59"/>
      <c r="OZY364" s="59"/>
      <c r="OZZ364" s="59"/>
      <c r="PAA364" s="59"/>
      <c r="PAB364" s="59"/>
      <c r="PAC364" s="59"/>
      <c r="PAD364" s="59"/>
      <c r="PAE364" s="59"/>
      <c r="PAF364" s="59"/>
      <c r="PAG364" s="59"/>
      <c r="PAH364" s="59"/>
      <c r="PAI364" s="59"/>
      <c r="PAJ364" s="59"/>
      <c r="PAK364" s="59"/>
      <c r="PAL364" s="59"/>
      <c r="PAM364" s="59"/>
      <c r="PAN364" s="59"/>
      <c r="PAO364" s="59"/>
      <c r="PAP364" s="59"/>
      <c r="PAQ364" s="59"/>
      <c r="PAR364" s="59"/>
      <c r="PAS364" s="59"/>
      <c r="PAT364" s="59"/>
      <c r="PAU364" s="59"/>
      <c r="PAV364" s="59"/>
      <c r="PAW364" s="59"/>
      <c r="PAX364" s="59"/>
      <c r="PAY364" s="59"/>
      <c r="PAZ364" s="59"/>
      <c r="PBA364" s="59"/>
      <c r="PBB364" s="59"/>
      <c r="PBC364" s="59"/>
      <c r="PBD364" s="59"/>
      <c r="PBE364" s="59"/>
      <c r="PBF364" s="59"/>
      <c r="PBG364" s="59"/>
      <c r="PBH364" s="59"/>
      <c r="PBI364" s="59"/>
      <c r="PBJ364" s="59"/>
      <c r="PBK364" s="59"/>
      <c r="PBL364" s="59"/>
      <c r="PBM364" s="59"/>
      <c r="PBN364" s="59"/>
      <c r="PBO364" s="59"/>
      <c r="PBP364" s="59"/>
      <c r="PBQ364" s="59"/>
      <c r="PBR364" s="59"/>
      <c r="PBS364" s="59"/>
      <c r="PBT364" s="59"/>
      <c r="PBU364" s="59"/>
      <c r="PBV364" s="59"/>
      <c r="PBW364" s="59"/>
      <c r="PBX364" s="59"/>
      <c r="PBY364" s="59"/>
      <c r="PBZ364" s="59"/>
      <c r="PCA364" s="59"/>
      <c r="PCB364" s="59"/>
      <c r="PCC364" s="59"/>
      <c r="PCD364" s="59"/>
      <c r="PCE364" s="59"/>
      <c r="PCF364" s="59"/>
      <c r="PCG364" s="59"/>
      <c r="PCH364" s="59"/>
      <c r="PCI364" s="59"/>
      <c r="PCJ364" s="59"/>
      <c r="PCK364" s="59"/>
      <c r="PCL364" s="59"/>
      <c r="PCM364" s="59"/>
      <c r="PCN364" s="59"/>
      <c r="PCO364" s="59"/>
      <c r="PCP364" s="59"/>
      <c r="PCQ364" s="59"/>
      <c r="PCR364" s="59"/>
      <c r="PCS364" s="59"/>
      <c r="PCT364" s="59"/>
      <c r="PCU364" s="59"/>
      <c r="PCV364" s="59"/>
      <c r="PCW364" s="59"/>
      <c r="PCX364" s="59"/>
      <c r="PCY364" s="59"/>
      <c r="PCZ364" s="59"/>
      <c r="PDA364" s="59"/>
      <c r="PDB364" s="59"/>
      <c r="PDC364" s="59"/>
      <c r="PDD364" s="59"/>
      <c r="PDE364" s="59"/>
      <c r="PDF364" s="59"/>
      <c r="PDG364" s="59"/>
      <c r="PDH364" s="59"/>
      <c r="PDI364" s="59"/>
      <c r="PDJ364" s="59"/>
      <c r="PDK364" s="59"/>
      <c r="PDL364" s="59"/>
      <c r="PDM364" s="59"/>
      <c r="PDN364" s="59"/>
      <c r="PDO364" s="59"/>
      <c r="PDP364" s="59"/>
      <c r="PDQ364" s="59"/>
      <c r="PDR364" s="59"/>
      <c r="PDS364" s="59"/>
      <c r="PDT364" s="59"/>
      <c r="PDU364" s="59"/>
      <c r="PDV364" s="59"/>
      <c r="PDW364" s="59"/>
      <c r="PDX364" s="59"/>
      <c r="PDY364" s="59"/>
      <c r="PDZ364" s="59"/>
      <c r="PEA364" s="59"/>
      <c r="PEB364" s="59"/>
      <c r="PEC364" s="59"/>
      <c r="PED364" s="59"/>
      <c r="PEE364" s="59"/>
      <c r="PEF364" s="59"/>
      <c r="PEG364" s="59"/>
      <c r="PEH364" s="59"/>
      <c r="PEI364" s="59"/>
      <c r="PEJ364" s="59"/>
      <c r="PEK364" s="59"/>
      <c r="PEL364" s="59"/>
      <c r="PEM364" s="59"/>
      <c r="PEN364" s="59"/>
      <c r="PEO364" s="59"/>
      <c r="PEP364" s="59"/>
      <c r="PEQ364" s="59"/>
      <c r="PER364" s="59"/>
      <c r="PES364" s="59"/>
      <c r="PET364" s="59"/>
      <c r="PEU364" s="59"/>
      <c r="PEV364" s="59"/>
      <c r="PEW364" s="59"/>
      <c r="PEX364" s="59"/>
      <c r="PEY364" s="59"/>
      <c r="PEZ364" s="59"/>
      <c r="PFA364" s="59"/>
      <c r="PFB364" s="59"/>
      <c r="PFC364" s="59"/>
      <c r="PFD364" s="59"/>
      <c r="PFE364" s="59"/>
      <c r="PFF364" s="59"/>
      <c r="PFG364" s="59"/>
      <c r="PFH364" s="59"/>
      <c r="PFI364" s="59"/>
      <c r="PFJ364" s="59"/>
      <c r="PFK364" s="59"/>
      <c r="PFL364" s="59"/>
      <c r="PFM364" s="59"/>
      <c r="PFN364" s="59"/>
      <c r="PFO364" s="59"/>
      <c r="PFP364" s="59"/>
      <c r="PFQ364" s="59"/>
      <c r="PFR364" s="59"/>
      <c r="PFS364" s="59"/>
      <c r="PFT364" s="59"/>
      <c r="PFU364" s="59"/>
      <c r="PFV364" s="59"/>
      <c r="PFW364" s="59"/>
      <c r="PFX364" s="59"/>
      <c r="PFY364" s="59"/>
      <c r="PFZ364" s="59"/>
      <c r="PGA364" s="59"/>
      <c r="PGB364" s="59"/>
      <c r="PGC364" s="59"/>
      <c r="PGD364" s="59"/>
      <c r="PGE364" s="59"/>
      <c r="PGF364" s="59"/>
      <c r="PGG364" s="59"/>
      <c r="PGH364" s="59"/>
      <c r="PGI364" s="59"/>
      <c r="PGJ364" s="59"/>
      <c r="PGK364" s="59"/>
      <c r="PGL364" s="59"/>
      <c r="PGM364" s="59"/>
      <c r="PGN364" s="59"/>
      <c r="PGO364" s="59"/>
      <c r="PGP364" s="59"/>
      <c r="PGQ364" s="59"/>
      <c r="PGR364" s="59"/>
      <c r="PGS364" s="59"/>
      <c r="PGT364" s="59"/>
      <c r="PGU364" s="59"/>
      <c r="PGV364" s="59"/>
      <c r="PGW364" s="59"/>
      <c r="PGX364" s="59"/>
      <c r="PGY364" s="59"/>
      <c r="PGZ364" s="59"/>
      <c r="PHA364" s="59"/>
      <c r="PHB364" s="59"/>
      <c r="PHC364" s="59"/>
      <c r="PHD364" s="59"/>
      <c r="PHE364" s="59"/>
      <c r="PHF364" s="59"/>
      <c r="PHG364" s="59"/>
      <c r="PHH364" s="59"/>
      <c r="PHI364" s="59"/>
      <c r="PHJ364" s="59"/>
      <c r="PHK364" s="59"/>
      <c r="PHL364" s="59"/>
      <c r="PHM364" s="59"/>
      <c r="PHN364" s="59"/>
      <c r="PHO364" s="59"/>
      <c r="PHP364" s="59"/>
      <c r="PHQ364" s="59"/>
      <c r="PHR364" s="59"/>
      <c r="PHS364" s="59"/>
      <c r="PHT364" s="59"/>
      <c r="PHU364" s="59"/>
      <c r="PHV364" s="59"/>
      <c r="PHW364" s="59"/>
      <c r="PHX364" s="59"/>
      <c r="PHY364" s="59"/>
      <c r="PHZ364" s="59"/>
      <c r="PIA364" s="59"/>
      <c r="PIB364" s="59"/>
      <c r="PIC364" s="59"/>
      <c r="PID364" s="59"/>
      <c r="PIE364" s="59"/>
      <c r="PIF364" s="59"/>
      <c r="PIG364" s="59"/>
      <c r="PIH364" s="59"/>
      <c r="PII364" s="59"/>
      <c r="PIJ364" s="59"/>
      <c r="PIK364" s="59"/>
      <c r="PIL364" s="59"/>
      <c r="PIM364" s="59"/>
      <c r="PIN364" s="59"/>
      <c r="PIO364" s="59"/>
      <c r="PIP364" s="59"/>
      <c r="PIQ364" s="59"/>
      <c r="PIR364" s="59"/>
      <c r="PIS364" s="59"/>
      <c r="PIT364" s="59"/>
      <c r="PIU364" s="59"/>
      <c r="PIV364" s="59"/>
      <c r="PIW364" s="59"/>
      <c r="PIX364" s="59"/>
      <c r="PIY364" s="59"/>
      <c r="PIZ364" s="59"/>
      <c r="PJA364" s="59"/>
      <c r="PJB364" s="59"/>
      <c r="PJC364" s="59"/>
      <c r="PJD364" s="59"/>
      <c r="PJE364" s="59"/>
      <c r="PJF364" s="59"/>
      <c r="PJG364" s="59"/>
      <c r="PJH364" s="59"/>
      <c r="PJI364" s="59"/>
      <c r="PJJ364" s="59"/>
      <c r="PJK364" s="59"/>
      <c r="PJL364" s="59"/>
      <c r="PJM364" s="59"/>
      <c r="PJN364" s="59"/>
      <c r="PJO364" s="59"/>
      <c r="PJP364" s="59"/>
      <c r="PJQ364" s="59"/>
      <c r="PJR364" s="59"/>
      <c r="PJS364" s="59"/>
      <c r="PJT364" s="59"/>
      <c r="PJU364" s="59"/>
      <c r="PJV364" s="59"/>
      <c r="PJW364" s="59"/>
      <c r="PJX364" s="59"/>
      <c r="PJY364" s="59"/>
      <c r="PJZ364" s="59"/>
      <c r="PKA364" s="59"/>
      <c r="PKB364" s="59"/>
      <c r="PKC364" s="59"/>
      <c r="PKD364" s="59"/>
      <c r="PKE364" s="59"/>
      <c r="PKF364" s="59"/>
      <c r="PKG364" s="59"/>
      <c r="PKH364" s="59"/>
      <c r="PKI364" s="59"/>
      <c r="PKJ364" s="59"/>
      <c r="PKK364" s="59"/>
      <c r="PKL364" s="59"/>
      <c r="PKM364" s="59"/>
      <c r="PKN364" s="59"/>
      <c r="PKO364" s="59"/>
      <c r="PKP364" s="59"/>
      <c r="PKQ364" s="59"/>
      <c r="PKR364" s="59"/>
      <c r="PKS364" s="59"/>
      <c r="PKT364" s="59"/>
      <c r="PKU364" s="59"/>
      <c r="PKV364" s="59"/>
      <c r="PKW364" s="59"/>
      <c r="PKX364" s="59"/>
      <c r="PKY364" s="59"/>
      <c r="PKZ364" s="59"/>
      <c r="PLA364" s="59"/>
      <c r="PLB364" s="59"/>
      <c r="PLC364" s="59"/>
      <c r="PLD364" s="59"/>
      <c r="PLE364" s="59"/>
      <c r="PLF364" s="59"/>
      <c r="PLG364" s="59"/>
      <c r="PLH364" s="59"/>
      <c r="PLI364" s="59"/>
      <c r="PLJ364" s="59"/>
      <c r="PLK364" s="59"/>
      <c r="PLL364" s="59"/>
      <c r="PLM364" s="59"/>
      <c r="PLN364" s="59"/>
      <c r="PLO364" s="59"/>
      <c r="PLP364" s="59"/>
      <c r="PLQ364" s="59"/>
      <c r="PLR364" s="59"/>
      <c r="PLS364" s="59"/>
      <c r="PLT364" s="59"/>
      <c r="PLU364" s="59"/>
      <c r="PLV364" s="59"/>
      <c r="PLW364" s="59"/>
      <c r="PLX364" s="59"/>
      <c r="PLY364" s="59"/>
      <c r="PLZ364" s="59"/>
      <c r="PMA364" s="59"/>
      <c r="PMB364" s="59"/>
      <c r="PMC364" s="59"/>
      <c r="PMD364" s="59"/>
      <c r="PME364" s="59"/>
      <c r="PMF364" s="59"/>
      <c r="PMG364" s="59"/>
      <c r="PMH364" s="59"/>
      <c r="PMI364" s="59"/>
      <c r="PMJ364" s="59"/>
      <c r="PMK364" s="59"/>
      <c r="PML364" s="59"/>
      <c r="PMM364" s="59"/>
      <c r="PMN364" s="59"/>
      <c r="PMO364" s="59"/>
      <c r="PMP364" s="59"/>
      <c r="PMQ364" s="59"/>
      <c r="PMR364" s="59"/>
      <c r="PMS364" s="59"/>
      <c r="PMT364" s="59"/>
      <c r="PMU364" s="59"/>
      <c r="PMV364" s="59"/>
      <c r="PMW364" s="59"/>
      <c r="PMX364" s="59"/>
      <c r="PMY364" s="59"/>
      <c r="PMZ364" s="59"/>
      <c r="PNA364" s="59"/>
      <c r="PNB364" s="59"/>
      <c r="PNC364" s="59"/>
      <c r="PND364" s="59"/>
      <c r="PNE364" s="59"/>
      <c r="PNF364" s="59"/>
      <c r="PNG364" s="59"/>
      <c r="PNH364" s="59"/>
      <c r="PNI364" s="59"/>
      <c r="PNJ364" s="59"/>
      <c r="PNK364" s="59"/>
      <c r="PNL364" s="59"/>
      <c r="PNM364" s="59"/>
      <c r="PNN364" s="59"/>
      <c r="PNO364" s="59"/>
      <c r="PNP364" s="59"/>
      <c r="PNQ364" s="59"/>
      <c r="PNR364" s="59"/>
      <c r="PNS364" s="59"/>
      <c r="PNT364" s="59"/>
      <c r="PNU364" s="59"/>
      <c r="PNV364" s="59"/>
      <c r="PNW364" s="59"/>
      <c r="PNX364" s="59"/>
      <c r="PNY364" s="59"/>
      <c r="PNZ364" s="59"/>
      <c r="POA364" s="59"/>
      <c r="POB364" s="59"/>
      <c r="POC364" s="59"/>
      <c r="POD364" s="59"/>
      <c r="POE364" s="59"/>
      <c r="POF364" s="59"/>
      <c r="POG364" s="59"/>
      <c r="POH364" s="59"/>
      <c r="POI364" s="59"/>
      <c r="POJ364" s="59"/>
      <c r="POK364" s="59"/>
      <c r="POL364" s="59"/>
      <c r="POM364" s="59"/>
      <c r="PON364" s="59"/>
      <c r="POO364" s="59"/>
      <c r="POP364" s="59"/>
      <c r="POQ364" s="59"/>
      <c r="POR364" s="59"/>
      <c r="POS364" s="59"/>
      <c r="POT364" s="59"/>
      <c r="POU364" s="59"/>
      <c r="POV364" s="59"/>
      <c r="POW364" s="59"/>
      <c r="POX364" s="59"/>
      <c r="POY364" s="59"/>
      <c r="POZ364" s="59"/>
      <c r="PPA364" s="59"/>
      <c r="PPB364" s="59"/>
      <c r="PPC364" s="59"/>
      <c r="PPD364" s="59"/>
      <c r="PPE364" s="59"/>
      <c r="PPF364" s="59"/>
      <c r="PPG364" s="59"/>
      <c r="PPH364" s="59"/>
      <c r="PPI364" s="59"/>
      <c r="PPJ364" s="59"/>
      <c r="PPK364" s="59"/>
      <c r="PPL364" s="59"/>
      <c r="PPM364" s="59"/>
      <c r="PPN364" s="59"/>
      <c r="PPO364" s="59"/>
      <c r="PPP364" s="59"/>
      <c r="PPQ364" s="59"/>
      <c r="PPR364" s="59"/>
      <c r="PPS364" s="59"/>
      <c r="PPT364" s="59"/>
      <c r="PPU364" s="59"/>
      <c r="PPV364" s="59"/>
      <c r="PPW364" s="59"/>
      <c r="PPX364" s="59"/>
      <c r="PPY364" s="59"/>
      <c r="PPZ364" s="59"/>
      <c r="PQA364" s="59"/>
      <c r="PQB364" s="59"/>
      <c r="PQC364" s="59"/>
      <c r="PQD364" s="59"/>
      <c r="PQE364" s="59"/>
      <c r="PQF364" s="59"/>
      <c r="PQG364" s="59"/>
      <c r="PQH364" s="59"/>
      <c r="PQI364" s="59"/>
      <c r="PQJ364" s="59"/>
      <c r="PQK364" s="59"/>
      <c r="PQL364" s="59"/>
      <c r="PQM364" s="59"/>
      <c r="PQN364" s="59"/>
      <c r="PQO364" s="59"/>
      <c r="PQP364" s="59"/>
      <c r="PQQ364" s="59"/>
      <c r="PQR364" s="59"/>
      <c r="PQS364" s="59"/>
      <c r="PQT364" s="59"/>
      <c r="PQU364" s="59"/>
      <c r="PQV364" s="59"/>
      <c r="PQW364" s="59"/>
      <c r="PQX364" s="59"/>
      <c r="PQY364" s="59"/>
      <c r="PQZ364" s="59"/>
      <c r="PRA364" s="59"/>
      <c r="PRB364" s="59"/>
      <c r="PRC364" s="59"/>
      <c r="PRD364" s="59"/>
      <c r="PRE364" s="59"/>
      <c r="PRF364" s="59"/>
      <c r="PRG364" s="59"/>
      <c r="PRH364" s="59"/>
      <c r="PRI364" s="59"/>
      <c r="PRJ364" s="59"/>
      <c r="PRK364" s="59"/>
      <c r="PRL364" s="59"/>
      <c r="PRM364" s="59"/>
      <c r="PRN364" s="59"/>
      <c r="PRO364" s="59"/>
      <c r="PRP364" s="59"/>
      <c r="PRQ364" s="59"/>
      <c r="PRR364" s="59"/>
      <c r="PRS364" s="59"/>
      <c r="PRT364" s="59"/>
      <c r="PRU364" s="59"/>
      <c r="PRV364" s="59"/>
      <c r="PRW364" s="59"/>
      <c r="PRX364" s="59"/>
      <c r="PRY364" s="59"/>
      <c r="PRZ364" s="59"/>
      <c r="PSA364" s="59"/>
      <c r="PSB364" s="59"/>
      <c r="PSC364" s="59"/>
      <c r="PSD364" s="59"/>
      <c r="PSE364" s="59"/>
      <c r="PSF364" s="59"/>
      <c r="PSG364" s="59"/>
      <c r="PSH364" s="59"/>
      <c r="PSI364" s="59"/>
      <c r="PSJ364" s="59"/>
      <c r="PSK364" s="59"/>
      <c r="PSL364" s="59"/>
      <c r="PSM364" s="59"/>
      <c r="PSN364" s="59"/>
      <c r="PSO364" s="59"/>
      <c r="PSP364" s="59"/>
      <c r="PSQ364" s="59"/>
      <c r="PSR364" s="59"/>
      <c r="PSS364" s="59"/>
      <c r="PST364" s="59"/>
      <c r="PSU364" s="59"/>
      <c r="PSV364" s="59"/>
      <c r="PSW364" s="59"/>
      <c r="PSX364" s="59"/>
      <c r="PSY364" s="59"/>
      <c r="PSZ364" s="59"/>
      <c r="PTA364" s="59"/>
      <c r="PTB364" s="59"/>
      <c r="PTC364" s="59"/>
      <c r="PTD364" s="59"/>
      <c r="PTE364" s="59"/>
      <c r="PTF364" s="59"/>
      <c r="PTG364" s="59"/>
      <c r="PTH364" s="59"/>
      <c r="PTI364" s="59"/>
      <c r="PTJ364" s="59"/>
      <c r="PTK364" s="59"/>
      <c r="PTL364" s="59"/>
      <c r="PTM364" s="59"/>
      <c r="PTN364" s="59"/>
      <c r="PTO364" s="59"/>
      <c r="PTP364" s="59"/>
      <c r="PTQ364" s="59"/>
      <c r="PTR364" s="59"/>
      <c r="PTS364" s="59"/>
      <c r="PTT364" s="59"/>
      <c r="PTU364" s="59"/>
      <c r="PTV364" s="59"/>
      <c r="PTW364" s="59"/>
      <c r="PTX364" s="59"/>
      <c r="PTY364" s="59"/>
      <c r="PTZ364" s="59"/>
      <c r="PUA364" s="59"/>
      <c r="PUB364" s="59"/>
      <c r="PUC364" s="59"/>
      <c r="PUD364" s="59"/>
      <c r="PUE364" s="59"/>
      <c r="PUF364" s="59"/>
      <c r="PUG364" s="59"/>
      <c r="PUH364" s="59"/>
      <c r="PUI364" s="59"/>
      <c r="PUJ364" s="59"/>
      <c r="PUK364" s="59"/>
      <c r="PUL364" s="59"/>
      <c r="PUM364" s="59"/>
      <c r="PUN364" s="59"/>
      <c r="PUO364" s="59"/>
      <c r="PUP364" s="59"/>
      <c r="PUQ364" s="59"/>
      <c r="PUR364" s="59"/>
      <c r="PUS364" s="59"/>
      <c r="PUT364" s="59"/>
      <c r="PUU364" s="59"/>
      <c r="PUV364" s="59"/>
      <c r="PUW364" s="59"/>
      <c r="PUX364" s="59"/>
      <c r="PUY364" s="59"/>
      <c r="PUZ364" s="59"/>
      <c r="PVA364" s="59"/>
      <c r="PVB364" s="59"/>
      <c r="PVC364" s="59"/>
      <c r="PVD364" s="59"/>
      <c r="PVE364" s="59"/>
      <c r="PVF364" s="59"/>
      <c r="PVG364" s="59"/>
      <c r="PVH364" s="59"/>
      <c r="PVI364" s="59"/>
      <c r="PVJ364" s="59"/>
      <c r="PVK364" s="59"/>
      <c r="PVL364" s="59"/>
      <c r="PVM364" s="59"/>
      <c r="PVN364" s="59"/>
      <c r="PVO364" s="59"/>
      <c r="PVP364" s="59"/>
      <c r="PVQ364" s="59"/>
      <c r="PVR364" s="59"/>
      <c r="PVS364" s="59"/>
      <c r="PVT364" s="59"/>
      <c r="PVU364" s="59"/>
      <c r="PVV364" s="59"/>
      <c r="PVW364" s="59"/>
      <c r="PVX364" s="59"/>
      <c r="PVY364" s="59"/>
      <c r="PVZ364" s="59"/>
      <c r="PWA364" s="59"/>
      <c r="PWB364" s="59"/>
      <c r="PWC364" s="59"/>
      <c r="PWD364" s="59"/>
      <c r="PWE364" s="59"/>
      <c r="PWF364" s="59"/>
      <c r="PWG364" s="59"/>
      <c r="PWH364" s="59"/>
      <c r="PWI364" s="59"/>
      <c r="PWJ364" s="59"/>
      <c r="PWK364" s="59"/>
      <c r="PWL364" s="59"/>
      <c r="PWM364" s="59"/>
      <c r="PWN364" s="59"/>
      <c r="PWO364" s="59"/>
      <c r="PWP364" s="59"/>
      <c r="PWQ364" s="59"/>
      <c r="PWR364" s="59"/>
      <c r="PWS364" s="59"/>
      <c r="PWT364" s="59"/>
      <c r="PWU364" s="59"/>
      <c r="PWV364" s="59"/>
      <c r="PWW364" s="59"/>
      <c r="PWX364" s="59"/>
      <c r="PWY364" s="59"/>
      <c r="PWZ364" s="59"/>
      <c r="PXA364" s="59"/>
      <c r="PXB364" s="59"/>
      <c r="PXC364" s="59"/>
      <c r="PXD364" s="59"/>
      <c r="PXE364" s="59"/>
      <c r="PXF364" s="59"/>
      <c r="PXG364" s="59"/>
      <c r="PXH364" s="59"/>
      <c r="PXI364" s="59"/>
      <c r="PXJ364" s="59"/>
      <c r="PXK364" s="59"/>
      <c r="PXL364" s="59"/>
      <c r="PXM364" s="59"/>
      <c r="PXN364" s="59"/>
      <c r="PXO364" s="59"/>
      <c r="PXP364" s="59"/>
      <c r="PXQ364" s="59"/>
      <c r="PXR364" s="59"/>
      <c r="PXS364" s="59"/>
      <c r="PXT364" s="59"/>
      <c r="PXU364" s="59"/>
      <c r="PXV364" s="59"/>
      <c r="PXW364" s="59"/>
      <c r="PXX364" s="59"/>
      <c r="PXY364" s="59"/>
      <c r="PXZ364" s="59"/>
      <c r="PYA364" s="59"/>
      <c r="PYB364" s="59"/>
      <c r="PYC364" s="59"/>
      <c r="PYD364" s="59"/>
      <c r="PYE364" s="59"/>
      <c r="PYF364" s="59"/>
      <c r="PYG364" s="59"/>
      <c r="PYH364" s="59"/>
      <c r="PYI364" s="59"/>
      <c r="PYJ364" s="59"/>
      <c r="PYK364" s="59"/>
      <c r="PYL364" s="59"/>
      <c r="PYM364" s="59"/>
      <c r="PYN364" s="59"/>
      <c r="PYO364" s="59"/>
      <c r="PYP364" s="59"/>
      <c r="PYQ364" s="59"/>
      <c r="PYR364" s="59"/>
      <c r="PYS364" s="59"/>
      <c r="PYT364" s="59"/>
      <c r="PYU364" s="59"/>
      <c r="PYV364" s="59"/>
      <c r="PYW364" s="59"/>
      <c r="PYX364" s="59"/>
      <c r="PYY364" s="59"/>
      <c r="PYZ364" s="59"/>
      <c r="PZA364" s="59"/>
      <c r="PZB364" s="59"/>
      <c r="PZC364" s="59"/>
      <c r="PZD364" s="59"/>
      <c r="PZE364" s="59"/>
      <c r="PZF364" s="59"/>
      <c r="PZG364" s="59"/>
      <c r="PZH364" s="59"/>
      <c r="PZI364" s="59"/>
      <c r="PZJ364" s="59"/>
      <c r="PZK364" s="59"/>
      <c r="PZL364" s="59"/>
      <c r="PZM364" s="59"/>
      <c r="PZN364" s="59"/>
      <c r="PZO364" s="59"/>
      <c r="PZP364" s="59"/>
      <c r="PZQ364" s="59"/>
      <c r="PZR364" s="59"/>
      <c r="PZS364" s="59"/>
      <c r="PZT364" s="59"/>
      <c r="PZU364" s="59"/>
      <c r="PZV364" s="59"/>
      <c r="PZW364" s="59"/>
      <c r="PZX364" s="59"/>
      <c r="PZY364" s="59"/>
      <c r="PZZ364" s="59"/>
      <c r="QAA364" s="59"/>
      <c r="QAB364" s="59"/>
      <c r="QAC364" s="59"/>
      <c r="QAD364" s="59"/>
      <c r="QAE364" s="59"/>
      <c r="QAF364" s="59"/>
      <c r="QAG364" s="59"/>
      <c r="QAH364" s="59"/>
      <c r="QAI364" s="59"/>
      <c r="QAJ364" s="59"/>
      <c r="QAK364" s="59"/>
      <c r="QAL364" s="59"/>
      <c r="QAM364" s="59"/>
      <c r="QAN364" s="59"/>
      <c r="QAO364" s="59"/>
      <c r="QAP364" s="59"/>
      <c r="QAQ364" s="59"/>
      <c r="QAR364" s="59"/>
      <c r="QAS364" s="59"/>
      <c r="QAT364" s="59"/>
      <c r="QAU364" s="59"/>
      <c r="QAV364" s="59"/>
      <c r="QAW364" s="59"/>
      <c r="QAX364" s="59"/>
      <c r="QAY364" s="59"/>
      <c r="QAZ364" s="59"/>
      <c r="QBA364" s="59"/>
      <c r="QBB364" s="59"/>
      <c r="QBC364" s="59"/>
      <c r="QBD364" s="59"/>
      <c r="QBE364" s="59"/>
      <c r="QBF364" s="59"/>
      <c r="QBG364" s="59"/>
      <c r="QBH364" s="59"/>
      <c r="QBI364" s="59"/>
      <c r="QBJ364" s="59"/>
      <c r="QBK364" s="59"/>
      <c r="QBL364" s="59"/>
      <c r="QBM364" s="59"/>
      <c r="QBN364" s="59"/>
      <c r="QBO364" s="59"/>
      <c r="QBP364" s="59"/>
      <c r="QBQ364" s="59"/>
      <c r="QBR364" s="59"/>
      <c r="QBS364" s="59"/>
      <c r="QBT364" s="59"/>
      <c r="QBU364" s="59"/>
      <c r="QBV364" s="59"/>
      <c r="QBW364" s="59"/>
      <c r="QBX364" s="59"/>
      <c r="QBY364" s="59"/>
      <c r="QBZ364" s="59"/>
      <c r="QCA364" s="59"/>
      <c r="QCB364" s="59"/>
      <c r="QCC364" s="59"/>
      <c r="QCD364" s="59"/>
      <c r="QCE364" s="59"/>
      <c r="QCF364" s="59"/>
      <c r="QCG364" s="59"/>
      <c r="QCH364" s="59"/>
      <c r="QCI364" s="59"/>
      <c r="QCJ364" s="59"/>
      <c r="QCK364" s="59"/>
      <c r="QCL364" s="59"/>
      <c r="QCM364" s="59"/>
      <c r="QCN364" s="59"/>
      <c r="QCO364" s="59"/>
      <c r="QCP364" s="59"/>
      <c r="QCQ364" s="59"/>
      <c r="QCR364" s="59"/>
      <c r="QCS364" s="59"/>
      <c r="QCT364" s="59"/>
      <c r="QCU364" s="59"/>
      <c r="QCV364" s="59"/>
      <c r="QCW364" s="59"/>
      <c r="QCX364" s="59"/>
      <c r="QCY364" s="59"/>
      <c r="QCZ364" s="59"/>
      <c r="QDA364" s="59"/>
      <c r="QDB364" s="59"/>
      <c r="QDC364" s="59"/>
      <c r="QDD364" s="59"/>
      <c r="QDE364" s="59"/>
      <c r="QDF364" s="59"/>
      <c r="QDG364" s="59"/>
      <c r="QDH364" s="59"/>
      <c r="QDI364" s="59"/>
      <c r="QDJ364" s="59"/>
      <c r="QDK364" s="59"/>
      <c r="QDL364" s="59"/>
      <c r="QDM364" s="59"/>
      <c r="QDN364" s="59"/>
      <c r="QDO364" s="59"/>
      <c r="QDP364" s="59"/>
      <c r="QDQ364" s="59"/>
      <c r="QDR364" s="59"/>
      <c r="QDS364" s="59"/>
      <c r="QDT364" s="59"/>
      <c r="QDU364" s="59"/>
      <c r="QDV364" s="59"/>
      <c r="QDW364" s="59"/>
      <c r="QDX364" s="59"/>
      <c r="QDY364" s="59"/>
      <c r="QDZ364" s="59"/>
      <c r="QEA364" s="59"/>
      <c r="QEB364" s="59"/>
      <c r="QEC364" s="59"/>
      <c r="QED364" s="59"/>
      <c r="QEE364" s="59"/>
      <c r="QEF364" s="59"/>
      <c r="QEG364" s="59"/>
      <c r="QEH364" s="59"/>
      <c r="QEI364" s="59"/>
      <c r="QEJ364" s="59"/>
      <c r="QEK364" s="59"/>
      <c r="QEL364" s="59"/>
      <c r="QEM364" s="59"/>
      <c r="QEN364" s="59"/>
      <c r="QEO364" s="59"/>
      <c r="QEP364" s="59"/>
      <c r="QEQ364" s="59"/>
      <c r="QER364" s="59"/>
      <c r="QES364" s="59"/>
      <c r="QET364" s="59"/>
      <c r="QEU364" s="59"/>
      <c r="QEV364" s="59"/>
      <c r="QEW364" s="59"/>
      <c r="QEX364" s="59"/>
      <c r="QEY364" s="59"/>
      <c r="QEZ364" s="59"/>
      <c r="QFA364" s="59"/>
      <c r="QFB364" s="59"/>
      <c r="QFC364" s="59"/>
      <c r="QFD364" s="59"/>
      <c r="QFE364" s="59"/>
      <c r="QFF364" s="59"/>
      <c r="QFG364" s="59"/>
      <c r="QFH364" s="59"/>
      <c r="QFI364" s="59"/>
      <c r="QFJ364" s="59"/>
      <c r="QFK364" s="59"/>
      <c r="QFL364" s="59"/>
      <c r="QFM364" s="59"/>
      <c r="QFN364" s="59"/>
      <c r="QFO364" s="59"/>
      <c r="QFP364" s="59"/>
      <c r="QFQ364" s="59"/>
      <c r="QFR364" s="59"/>
      <c r="QFS364" s="59"/>
      <c r="QFT364" s="59"/>
      <c r="QFU364" s="59"/>
      <c r="QFV364" s="59"/>
      <c r="QFW364" s="59"/>
      <c r="QFX364" s="59"/>
      <c r="QFY364" s="59"/>
      <c r="QFZ364" s="59"/>
      <c r="QGA364" s="59"/>
      <c r="QGB364" s="59"/>
      <c r="QGC364" s="59"/>
      <c r="QGD364" s="59"/>
      <c r="QGE364" s="59"/>
      <c r="QGF364" s="59"/>
      <c r="QGG364" s="59"/>
      <c r="QGH364" s="59"/>
      <c r="QGI364" s="59"/>
      <c r="QGJ364" s="59"/>
      <c r="QGK364" s="59"/>
      <c r="QGL364" s="59"/>
      <c r="QGM364" s="59"/>
      <c r="QGN364" s="59"/>
      <c r="QGO364" s="59"/>
      <c r="QGP364" s="59"/>
      <c r="QGQ364" s="59"/>
      <c r="QGR364" s="59"/>
      <c r="QGS364" s="59"/>
      <c r="QGT364" s="59"/>
      <c r="QGU364" s="59"/>
      <c r="QGV364" s="59"/>
      <c r="QGW364" s="59"/>
      <c r="QGX364" s="59"/>
      <c r="QGY364" s="59"/>
      <c r="QGZ364" s="59"/>
      <c r="QHA364" s="59"/>
      <c r="QHB364" s="59"/>
      <c r="QHC364" s="59"/>
      <c r="QHD364" s="59"/>
      <c r="QHE364" s="59"/>
      <c r="QHF364" s="59"/>
      <c r="QHG364" s="59"/>
      <c r="QHH364" s="59"/>
      <c r="QHI364" s="59"/>
      <c r="QHJ364" s="59"/>
      <c r="QHK364" s="59"/>
      <c r="QHL364" s="59"/>
      <c r="QHM364" s="59"/>
      <c r="QHN364" s="59"/>
      <c r="QHO364" s="59"/>
      <c r="QHP364" s="59"/>
      <c r="QHQ364" s="59"/>
      <c r="QHR364" s="59"/>
      <c r="QHS364" s="59"/>
      <c r="QHT364" s="59"/>
      <c r="QHU364" s="59"/>
      <c r="QHV364" s="59"/>
      <c r="QHW364" s="59"/>
      <c r="QHX364" s="59"/>
      <c r="QHY364" s="59"/>
      <c r="QHZ364" s="59"/>
      <c r="QIA364" s="59"/>
      <c r="QIB364" s="59"/>
      <c r="QIC364" s="59"/>
      <c r="QID364" s="59"/>
      <c r="QIE364" s="59"/>
      <c r="QIF364" s="59"/>
      <c r="QIG364" s="59"/>
      <c r="QIH364" s="59"/>
      <c r="QII364" s="59"/>
      <c r="QIJ364" s="59"/>
      <c r="QIK364" s="59"/>
      <c r="QIL364" s="59"/>
      <c r="QIM364" s="59"/>
      <c r="QIN364" s="59"/>
      <c r="QIO364" s="59"/>
      <c r="QIP364" s="59"/>
      <c r="QIQ364" s="59"/>
      <c r="QIR364" s="59"/>
      <c r="QIS364" s="59"/>
      <c r="QIT364" s="59"/>
      <c r="QIU364" s="59"/>
      <c r="QIV364" s="59"/>
      <c r="QIW364" s="59"/>
      <c r="QIX364" s="59"/>
      <c r="QIY364" s="59"/>
      <c r="QIZ364" s="59"/>
      <c r="QJA364" s="59"/>
      <c r="QJB364" s="59"/>
      <c r="QJC364" s="59"/>
      <c r="QJD364" s="59"/>
      <c r="QJE364" s="59"/>
      <c r="QJF364" s="59"/>
      <c r="QJG364" s="59"/>
      <c r="QJH364" s="59"/>
      <c r="QJI364" s="59"/>
      <c r="QJJ364" s="59"/>
      <c r="QJK364" s="59"/>
      <c r="QJL364" s="59"/>
      <c r="QJM364" s="59"/>
      <c r="QJN364" s="59"/>
      <c r="QJO364" s="59"/>
      <c r="QJP364" s="59"/>
      <c r="QJQ364" s="59"/>
      <c r="QJR364" s="59"/>
      <c r="QJS364" s="59"/>
      <c r="QJT364" s="59"/>
      <c r="QJU364" s="59"/>
      <c r="QJV364" s="59"/>
      <c r="QJW364" s="59"/>
      <c r="QJX364" s="59"/>
      <c r="QJY364" s="59"/>
      <c r="QJZ364" s="59"/>
      <c r="QKA364" s="59"/>
      <c r="QKB364" s="59"/>
      <c r="QKC364" s="59"/>
      <c r="QKD364" s="59"/>
      <c r="QKE364" s="59"/>
      <c r="QKF364" s="59"/>
      <c r="QKG364" s="59"/>
      <c r="QKH364" s="59"/>
      <c r="QKI364" s="59"/>
      <c r="QKJ364" s="59"/>
      <c r="QKK364" s="59"/>
      <c r="QKL364" s="59"/>
      <c r="QKM364" s="59"/>
      <c r="QKN364" s="59"/>
      <c r="QKO364" s="59"/>
      <c r="QKP364" s="59"/>
      <c r="QKQ364" s="59"/>
      <c r="QKR364" s="59"/>
      <c r="QKS364" s="59"/>
      <c r="QKT364" s="59"/>
      <c r="QKU364" s="59"/>
      <c r="QKV364" s="59"/>
      <c r="QKW364" s="59"/>
      <c r="QKX364" s="59"/>
      <c r="QKY364" s="59"/>
      <c r="QKZ364" s="59"/>
      <c r="QLA364" s="59"/>
      <c r="QLB364" s="59"/>
      <c r="QLC364" s="59"/>
      <c r="QLD364" s="59"/>
      <c r="QLE364" s="59"/>
      <c r="QLF364" s="59"/>
      <c r="QLG364" s="59"/>
      <c r="QLH364" s="59"/>
      <c r="QLI364" s="59"/>
      <c r="QLJ364" s="59"/>
      <c r="QLK364" s="59"/>
      <c r="QLL364" s="59"/>
      <c r="QLM364" s="59"/>
      <c r="QLN364" s="59"/>
      <c r="QLO364" s="59"/>
      <c r="QLP364" s="59"/>
      <c r="QLQ364" s="59"/>
      <c r="QLR364" s="59"/>
      <c r="QLS364" s="59"/>
      <c r="QLT364" s="59"/>
      <c r="QLU364" s="59"/>
      <c r="QLV364" s="59"/>
      <c r="QLW364" s="59"/>
      <c r="QLX364" s="59"/>
      <c r="QLY364" s="59"/>
      <c r="QLZ364" s="59"/>
      <c r="QMA364" s="59"/>
      <c r="QMB364" s="59"/>
      <c r="QMC364" s="59"/>
      <c r="QMD364" s="59"/>
      <c r="QME364" s="59"/>
      <c r="QMF364" s="59"/>
      <c r="QMG364" s="59"/>
      <c r="QMH364" s="59"/>
      <c r="QMI364" s="59"/>
      <c r="QMJ364" s="59"/>
      <c r="QMK364" s="59"/>
      <c r="QML364" s="59"/>
      <c r="QMM364" s="59"/>
      <c r="QMN364" s="59"/>
      <c r="QMO364" s="59"/>
      <c r="QMP364" s="59"/>
      <c r="QMQ364" s="59"/>
      <c r="QMR364" s="59"/>
      <c r="QMS364" s="59"/>
      <c r="QMT364" s="59"/>
      <c r="QMU364" s="59"/>
      <c r="QMV364" s="59"/>
      <c r="QMW364" s="59"/>
      <c r="QMX364" s="59"/>
      <c r="QMY364" s="59"/>
      <c r="QMZ364" s="59"/>
      <c r="QNA364" s="59"/>
      <c r="QNB364" s="59"/>
      <c r="QNC364" s="59"/>
      <c r="QND364" s="59"/>
      <c r="QNE364" s="59"/>
      <c r="QNF364" s="59"/>
      <c r="QNG364" s="59"/>
      <c r="QNH364" s="59"/>
      <c r="QNI364" s="59"/>
      <c r="QNJ364" s="59"/>
      <c r="QNK364" s="59"/>
      <c r="QNL364" s="59"/>
      <c r="QNM364" s="59"/>
      <c r="QNN364" s="59"/>
      <c r="QNO364" s="59"/>
      <c r="QNP364" s="59"/>
      <c r="QNQ364" s="59"/>
      <c r="QNR364" s="59"/>
      <c r="QNS364" s="59"/>
      <c r="QNT364" s="59"/>
      <c r="QNU364" s="59"/>
      <c r="QNV364" s="59"/>
      <c r="QNW364" s="59"/>
      <c r="QNX364" s="59"/>
      <c r="QNY364" s="59"/>
      <c r="QNZ364" s="59"/>
      <c r="QOA364" s="59"/>
      <c r="QOB364" s="59"/>
      <c r="QOC364" s="59"/>
      <c r="QOD364" s="59"/>
      <c r="QOE364" s="59"/>
      <c r="QOF364" s="59"/>
      <c r="QOG364" s="59"/>
      <c r="QOH364" s="59"/>
      <c r="QOI364" s="59"/>
      <c r="QOJ364" s="59"/>
      <c r="QOK364" s="59"/>
      <c r="QOL364" s="59"/>
      <c r="QOM364" s="59"/>
      <c r="QON364" s="59"/>
      <c r="QOO364" s="59"/>
      <c r="QOP364" s="59"/>
      <c r="QOQ364" s="59"/>
      <c r="QOR364" s="59"/>
      <c r="QOS364" s="59"/>
      <c r="QOT364" s="59"/>
      <c r="QOU364" s="59"/>
      <c r="QOV364" s="59"/>
      <c r="QOW364" s="59"/>
      <c r="QOX364" s="59"/>
      <c r="QOY364" s="59"/>
      <c r="QOZ364" s="59"/>
      <c r="QPA364" s="59"/>
      <c r="QPB364" s="59"/>
      <c r="QPC364" s="59"/>
      <c r="QPD364" s="59"/>
      <c r="QPE364" s="59"/>
      <c r="QPF364" s="59"/>
      <c r="QPG364" s="59"/>
      <c r="QPH364" s="59"/>
      <c r="QPI364" s="59"/>
      <c r="QPJ364" s="59"/>
      <c r="QPK364" s="59"/>
      <c r="QPL364" s="59"/>
      <c r="QPM364" s="59"/>
      <c r="QPN364" s="59"/>
      <c r="QPO364" s="59"/>
      <c r="QPP364" s="59"/>
      <c r="QPQ364" s="59"/>
      <c r="QPR364" s="59"/>
      <c r="QPS364" s="59"/>
      <c r="QPT364" s="59"/>
      <c r="QPU364" s="59"/>
      <c r="QPV364" s="59"/>
      <c r="QPW364" s="59"/>
      <c r="QPX364" s="59"/>
      <c r="QPY364" s="59"/>
      <c r="QPZ364" s="59"/>
      <c r="QQA364" s="59"/>
      <c r="QQB364" s="59"/>
      <c r="QQC364" s="59"/>
      <c r="QQD364" s="59"/>
      <c r="QQE364" s="59"/>
      <c r="QQF364" s="59"/>
      <c r="QQG364" s="59"/>
      <c r="QQH364" s="59"/>
      <c r="QQI364" s="59"/>
      <c r="QQJ364" s="59"/>
      <c r="QQK364" s="59"/>
      <c r="QQL364" s="59"/>
      <c r="QQM364" s="59"/>
      <c r="QQN364" s="59"/>
      <c r="QQO364" s="59"/>
      <c r="QQP364" s="59"/>
      <c r="QQQ364" s="59"/>
      <c r="QQR364" s="59"/>
      <c r="QQS364" s="59"/>
      <c r="QQT364" s="59"/>
      <c r="QQU364" s="59"/>
      <c r="QQV364" s="59"/>
      <c r="QQW364" s="59"/>
      <c r="QQX364" s="59"/>
      <c r="QQY364" s="59"/>
      <c r="QQZ364" s="59"/>
      <c r="QRA364" s="59"/>
      <c r="QRB364" s="59"/>
      <c r="QRC364" s="59"/>
      <c r="QRD364" s="59"/>
      <c r="QRE364" s="59"/>
      <c r="QRF364" s="59"/>
      <c r="QRG364" s="59"/>
      <c r="QRH364" s="59"/>
      <c r="QRI364" s="59"/>
      <c r="QRJ364" s="59"/>
      <c r="QRK364" s="59"/>
      <c r="QRL364" s="59"/>
      <c r="QRM364" s="59"/>
      <c r="QRN364" s="59"/>
      <c r="QRO364" s="59"/>
      <c r="QRP364" s="59"/>
      <c r="QRQ364" s="59"/>
      <c r="QRR364" s="59"/>
      <c r="QRS364" s="59"/>
      <c r="QRT364" s="59"/>
      <c r="QRU364" s="59"/>
      <c r="QRV364" s="59"/>
      <c r="QRW364" s="59"/>
      <c r="QRX364" s="59"/>
      <c r="QRY364" s="59"/>
      <c r="QRZ364" s="59"/>
      <c r="QSA364" s="59"/>
      <c r="QSB364" s="59"/>
      <c r="QSC364" s="59"/>
      <c r="QSD364" s="59"/>
      <c r="QSE364" s="59"/>
      <c r="QSF364" s="59"/>
      <c r="QSG364" s="59"/>
      <c r="QSH364" s="59"/>
      <c r="QSI364" s="59"/>
      <c r="QSJ364" s="59"/>
      <c r="QSK364" s="59"/>
      <c r="QSL364" s="59"/>
      <c r="QSM364" s="59"/>
      <c r="QSN364" s="59"/>
      <c r="QSO364" s="59"/>
      <c r="QSP364" s="59"/>
      <c r="QSQ364" s="59"/>
      <c r="QSR364" s="59"/>
      <c r="QSS364" s="59"/>
      <c r="QST364" s="59"/>
      <c r="QSU364" s="59"/>
      <c r="QSV364" s="59"/>
      <c r="QSW364" s="59"/>
      <c r="QSX364" s="59"/>
      <c r="QSY364" s="59"/>
      <c r="QSZ364" s="59"/>
      <c r="QTA364" s="59"/>
      <c r="QTB364" s="59"/>
      <c r="QTC364" s="59"/>
      <c r="QTD364" s="59"/>
      <c r="QTE364" s="59"/>
      <c r="QTF364" s="59"/>
      <c r="QTG364" s="59"/>
      <c r="QTH364" s="59"/>
      <c r="QTI364" s="59"/>
      <c r="QTJ364" s="59"/>
      <c r="QTK364" s="59"/>
      <c r="QTL364" s="59"/>
      <c r="QTM364" s="59"/>
      <c r="QTN364" s="59"/>
      <c r="QTO364" s="59"/>
      <c r="QTP364" s="59"/>
      <c r="QTQ364" s="59"/>
      <c r="QTR364" s="59"/>
      <c r="QTS364" s="59"/>
      <c r="QTT364" s="59"/>
      <c r="QTU364" s="59"/>
      <c r="QTV364" s="59"/>
      <c r="QTW364" s="59"/>
      <c r="QTX364" s="59"/>
      <c r="QTY364" s="59"/>
      <c r="QTZ364" s="59"/>
      <c r="QUA364" s="59"/>
      <c r="QUB364" s="59"/>
      <c r="QUC364" s="59"/>
      <c r="QUD364" s="59"/>
      <c r="QUE364" s="59"/>
      <c r="QUF364" s="59"/>
      <c r="QUG364" s="59"/>
      <c r="QUH364" s="59"/>
      <c r="QUI364" s="59"/>
      <c r="QUJ364" s="59"/>
      <c r="QUK364" s="59"/>
      <c r="QUL364" s="59"/>
      <c r="QUM364" s="59"/>
      <c r="QUN364" s="59"/>
      <c r="QUO364" s="59"/>
      <c r="QUP364" s="59"/>
      <c r="QUQ364" s="59"/>
      <c r="QUR364" s="59"/>
      <c r="QUS364" s="59"/>
      <c r="QUT364" s="59"/>
      <c r="QUU364" s="59"/>
      <c r="QUV364" s="59"/>
      <c r="QUW364" s="59"/>
      <c r="QUX364" s="59"/>
      <c r="QUY364" s="59"/>
      <c r="QUZ364" s="59"/>
      <c r="QVA364" s="59"/>
      <c r="QVB364" s="59"/>
      <c r="QVC364" s="59"/>
      <c r="QVD364" s="59"/>
      <c r="QVE364" s="59"/>
      <c r="QVF364" s="59"/>
      <c r="QVG364" s="59"/>
      <c r="QVH364" s="59"/>
      <c r="QVI364" s="59"/>
      <c r="QVJ364" s="59"/>
      <c r="QVK364" s="59"/>
      <c r="QVL364" s="59"/>
      <c r="QVM364" s="59"/>
      <c r="QVN364" s="59"/>
      <c r="QVO364" s="59"/>
      <c r="QVP364" s="59"/>
      <c r="QVQ364" s="59"/>
      <c r="QVR364" s="59"/>
      <c r="QVS364" s="59"/>
      <c r="QVT364" s="59"/>
      <c r="QVU364" s="59"/>
      <c r="QVV364" s="59"/>
      <c r="QVW364" s="59"/>
      <c r="QVX364" s="59"/>
      <c r="QVY364" s="59"/>
      <c r="QVZ364" s="59"/>
      <c r="QWA364" s="59"/>
      <c r="QWB364" s="59"/>
      <c r="QWC364" s="59"/>
      <c r="QWD364" s="59"/>
      <c r="QWE364" s="59"/>
      <c r="QWF364" s="59"/>
      <c r="QWG364" s="59"/>
      <c r="QWH364" s="59"/>
      <c r="QWI364" s="59"/>
      <c r="QWJ364" s="59"/>
      <c r="QWK364" s="59"/>
      <c r="QWL364" s="59"/>
      <c r="QWM364" s="59"/>
      <c r="QWN364" s="59"/>
      <c r="QWO364" s="59"/>
      <c r="QWP364" s="59"/>
      <c r="QWQ364" s="59"/>
      <c r="QWR364" s="59"/>
      <c r="QWS364" s="59"/>
      <c r="QWT364" s="59"/>
      <c r="QWU364" s="59"/>
      <c r="QWV364" s="59"/>
      <c r="QWW364" s="59"/>
      <c r="QWX364" s="59"/>
      <c r="QWY364" s="59"/>
      <c r="QWZ364" s="59"/>
      <c r="QXA364" s="59"/>
      <c r="QXB364" s="59"/>
      <c r="QXC364" s="59"/>
      <c r="QXD364" s="59"/>
      <c r="QXE364" s="59"/>
      <c r="QXF364" s="59"/>
      <c r="QXG364" s="59"/>
      <c r="QXH364" s="59"/>
      <c r="QXI364" s="59"/>
      <c r="QXJ364" s="59"/>
      <c r="QXK364" s="59"/>
      <c r="QXL364" s="59"/>
      <c r="QXM364" s="59"/>
      <c r="QXN364" s="59"/>
      <c r="QXO364" s="59"/>
      <c r="QXP364" s="59"/>
      <c r="QXQ364" s="59"/>
      <c r="QXR364" s="59"/>
      <c r="QXS364" s="59"/>
      <c r="QXT364" s="59"/>
      <c r="QXU364" s="59"/>
      <c r="QXV364" s="59"/>
      <c r="QXW364" s="59"/>
      <c r="QXX364" s="59"/>
      <c r="QXY364" s="59"/>
      <c r="QXZ364" s="59"/>
      <c r="QYA364" s="59"/>
      <c r="QYB364" s="59"/>
      <c r="QYC364" s="59"/>
      <c r="QYD364" s="59"/>
      <c r="QYE364" s="59"/>
      <c r="QYF364" s="59"/>
      <c r="QYG364" s="59"/>
      <c r="QYH364" s="59"/>
      <c r="QYI364" s="59"/>
      <c r="QYJ364" s="59"/>
      <c r="QYK364" s="59"/>
      <c r="QYL364" s="59"/>
      <c r="QYM364" s="59"/>
      <c r="QYN364" s="59"/>
      <c r="QYO364" s="59"/>
      <c r="QYP364" s="59"/>
      <c r="QYQ364" s="59"/>
      <c r="QYR364" s="59"/>
      <c r="QYS364" s="59"/>
      <c r="QYT364" s="59"/>
      <c r="QYU364" s="59"/>
      <c r="QYV364" s="59"/>
      <c r="QYW364" s="59"/>
      <c r="QYX364" s="59"/>
      <c r="QYY364" s="59"/>
      <c r="QYZ364" s="59"/>
      <c r="QZA364" s="59"/>
      <c r="QZB364" s="59"/>
      <c r="QZC364" s="59"/>
      <c r="QZD364" s="59"/>
      <c r="QZE364" s="59"/>
      <c r="QZF364" s="59"/>
      <c r="QZG364" s="59"/>
      <c r="QZH364" s="59"/>
      <c r="QZI364" s="59"/>
      <c r="QZJ364" s="59"/>
      <c r="QZK364" s="59"/>
      <c r="QZL364" s="59"/>
      <c r="QZM364" s="59"/>
      <c r="QZN364" s="59"/>
      <c r="QZO364" s="59"/>
      <c r="QZP364" s="59"/>
      <c r="QZQ364" s="59"/>
      <c r="QZR364" s="59"/>
      <c r="QZS364" s="59"/>
      <c r="QZT364" s="59"/>
      <c r="QZU364" s="59"/>
      <c r="QZV364" s="59"/>
      <c r="QZW364" s="59"/>
      <c r="QZX364" s="59"/>
      <c r="QZY364" s="59"/>
      <c r="QZZ364" s="59"/>
      <c r="RAA364" s="59"/>
      <c r="RAB364" s="59"/>
      <c r="RAC364" s="59"/>
      <c r="RAD364" s="59"/>
      <c r="RAE364" s="59"/>
      <c r="RAF364" s="59"/>
      <c r="RAG364" s="59"/>
      <c r="RAH364" s="59"/>
      <c r="RAI364" s="59"/>
      <c r="RAJ364" s="59"/>
      <c r="RAK364" s="59"/>
      <c r="RAL364" s="59"/>
      <c r="RAM364" s="59"/>
      <c r="RAN364" s="59"/>
      <c r="RAO364" s="59"/>
      <c r="RAP364" s="59"/>
      <c r="RAQ364" s="59"/>
      <c r="RAR364" s="59"/>
      <c r="RAS364" s="59"/>
      <c r="RAT364" s="59"/>
      <c r="RAU364" s="59"/>
      <c r="RAV364" s="59"/>
      <c r="RAW364" s="59"/>
      <c r="RAX364" s="59"/>
      <c r="RAY364" s="59"/>
      <c r="RAZ364" s="59"/>
      <c r="RBA364" s="59"/>
      <c r="RBB364" s="59"/>
      <c r="RBC364" s="59"/>
      <c r="RBD364" s="59"/>
      <c r="RBE364" s="59"/>
      <c r="RBF364" s="59"/>
      <c r="RBG364" s="59"/>
      <c r="RBH364" s="59"/>
      <c r="RBI364" s="59"/>
      <c r="RBJ364" s="59"/>
      <c r="RBK364" s="59"/>
      <c r="RBL364" s="59"/>
      <c r="RBM364" s="59"/>
      <c r="RBN364" s="59"/>
      <c r="RBO364" s="59"/>
      <c r="RBP364" s="59"/>
      <c r="RBQ364" s="59"/>
      <c r="RBR364" s="59"/>
      <c r="RBS364" s="59"/>
      <c r="RBT364" s="59"/>
      <c r="RBU364" s="59"/>
      <c r="RBV364" s="59"/>
      <c r="RBW364" s="59"/>
      <c r="RBX364" s="59"/>
      <c r="RBY364" s="59"/>
      <c r="RBZ364" s="59"/>
      <c r="RCA364" s="59"/>
      <c r="RCB364" s="59"/>
      <c r="RCC364" s="59"/>
      <c r="RCD364" s="59"/>
      <c r="RCE364" s="59"/>
      <c r="RCF364" s="59"/>
      <c r="RCG364" s="59"/>
      <c r="RCH364" s="59"/>
      <c r="RCI364" s="59"/>
      <c r="RCJ364" s="59"/>
      <c r="RCK364" s="59"/>
      <c r="RCL364" s="59"/>
      <c r="RCM364" s="59"/>
      <c r="RCN364" s="59"/>
      <c r="RCO364" s="59"/>
      <c r="RCP364" s="59"/>
      <c r="RCQ364" s="59"/>
      <c r="RCR364" s="59"/>
      <c r="RCS364" s="59"/>
      <c r="RCT364" s="59"/>
      <c r="RCU364" s="59"/>
      <c r="RCV364" s="59"/>
      <c r="RCW364" s="59"/>
      <c r="RCX364" s="59"/>
      <c r="RCY364" s="59"/>
      <c r="RCZ364" s="59"/>
      <c r="RDA364" s="59"/>
      <c r="RDB364" s="59"/>
      <c r="RDC364" s="59"/>
      <c r="RDD364" s="59"/>
      <c r="RDE364" s="59"/>
      <c r="RDF364" s="59"/>
      <c r="RDG364" s="59"/>
      <c r="RDH364" s="59"/>
      <c r="RDI364" s="59"/>
      <c r="RDJ364" s="59"/>
      <c r="RDK364" s="59"/>
      <c r="RDL364" s="59"/>
      <c r="RDM364" s="59"/>
      <c r="RDN364" s="59"/>
      <c r="RDO364" s="59"/>
      <c r="RDP364" s="59"/>
      <c r="RDQ364" s="59"/>
      <c r="RDR364" s="59"/>
      <c r="RDS364" s="59"/>
      <c r="RDT364" s="59"/>
      <c r="RDU364" s="59"/>
      <c r="RDV364" s="59"/>
      <c r="RDW364" s="59"/>
      <c r="RDX364" s="59"/>
      <c r="RDY364" s="59"/>
      <c r="RDZ364" s="59"/>
      <c r="REA364" s="59"/>
      <c r="REB364" s="59"/>
      <c r="REC364" s="59"/>
      <c r="RED364" s="59"/>
      <c r="REE364" s="59"/>
      <c r="REF364" s="59"/>
      <c r="REG364" s="59"/>
      <c r="REH364" s="59"/>
      <c r="REI364" s="59"/>
      <c r="REJ364" s="59"/>
      <c r="REK364" s="59"/>
      <c r="REL364" s="59"/>
      <c r="REM364" s="59"/>
      <c r="REN364" s="59"/>
      <c r="REO364" s="59"/>
      <c r="REP364" s="59"/>
      <c r="REQ364" s="59"/>
      <c r="RER364" s="59"/>
      <c r="RES364" s="59"/>
      <c r="RET364" s="59"/>
      <c r="REU364" s="59"/>
      <c r="REV364" s="59"/>
      <c r="REW364" s="59"/>
      <c r="REX364" s="59"/>
      <c r="REY364" s="59"/>
      <c r="REZ364" s="59"/>
      <c r="RFA364" s="59"/>
      <c r="RFB364" s="59"/>
      <c r="RFC364" s="59"/>
      <c r="RFD364" s="59"/>
      <c r="RFE364" s="59"/>
      <c r="RFF364" s="59"/>
      <c r="RFG364" s="59"/>
      <c r="RFH364" s="59"/>
      <c r="RFI364" s="59"/>
      <c r="RFJ364" s="59"/>
      <c r="RFK364" s="59"/>
      <c r="RFL364" s="59"/>
      <c r="RFM364" s="59"/>
      <c r="RFN364" s="59"/>
      <c r="RFO364" s="59"/>
      <c r="RFP364" s="59"/>
      <c r="RFQ364" s="59"/>
      <c r="RFR364" s="59"/>
      <c r="RFS364" s="59"/>
      <c r="RFT364" s="59"/>
      <c r="RFU364" s="59"/>
      <c r="RFV364" s="59"/>
      <c r="RFW364" s="59"/>
      <c r="RFX364" s="59"/>
      <c r="RFY364" s="59"/>
      <c r="RFZ364" s="59"/>
      <c r="RGA364" s="59"/>
      <c r="RGB364" s="59"/>
      <c r="RGC364" s="59"/>
      <c r="RGD364" s="59"/>
      <c r="RGE364" s="59"/>
      <c r="RGF364" s="59"/>
      <c r="RGG364" s="59"/>
      <c r="RGH364" s="59"/>
      <c r="RGI364" s="59"/>
      <c r="RGJ364" s="59"/>
      <c r="RGK364" s="59"/>
      <c r="RGL364" s="59"/>
      <c r="RGM364" s="59"/>
      <c r="RGN364" s="59"/>
      <c r="RGO364" s="59"/>
      <c r="RGP364" s="59"/>
      <c r="RGQ364" s="59"/>
      <c r="RGR364" s="59"/>
      <c r="RGS364" s="59"/>
      <c r="RGT364" s="59"/>
      <c r="RGU364" s="59"/>
      <c r="RGV364" s="59"/>
      <c r="RGW364" s="59"/>
      <c r="RGX364" s="59"/>
      <c r="RGY364" s="59"/>
      <c r="RGZ364" s="59"/>
      <c r="RHA364" s="59"/>
      <c r="RHB364" s="59"/>
      <c r="RHC364" s="59"/>
      <c r="RHD364" s="59"/>
      <c r="RHE364" s="59"/>
      <c r="RHF364" s="59"/>
      <c r="RHG364" s="59"/>
      <c r="RHH364" s="59"/>
      <c r="RHI364" s="59"/>
      <c r="RHJ364" s="59"/>
      <c r="RHK364" s="59"/>
      <c r="RHL364" s="59"/>
      <c r="RHM364" s="59"/>
      <c r="RHN364" s="59"/>
      <c r="RHO364" s="59"/>
      <c r="RHP364" s="59"/>
      <c r="RHQ364" s="59"/>
      <c r="RHR364" s="59"/>
      <c r="RHS364" s="59"/>
      <c r="RHT364" s="59"/>
      <c r="RHU364" s="59"/>
      <c r="RHV364" s="59"/>
      <c r="RHW364" s="59"/>
      <c r="RHX364" s="59"/>
      <c r="RHY364" s="59"/>
      <c r="RHZ364" s="59"/>
      <c r="RIA364" s="59"/>
      <c r="RIB364" s="59"/>
      <c r="RIC364" s="59"/>
      <c r="RID364" s="59"/>
      <c r="RIE364" s="59"/>
      <c r="RIF364" s="59"/>
      <c r="RIG364" s="59"/>
      <c r="RIH364" s="59"/>
      <c r="RII364" s="59"/>
      <c r="RIJ364" s="59"/>
      <c r="RIK364" s="59"/>
      <c r="RIL364" s="59"/>
      <c r="RIM364" s="59"/>
      <c r="RIN364" s="59"/>
      <c r="RIO364" s="59"/>
      <c r="RIP364" s="59"/>
      <c r="RIQ364" s="59"/>
      <c r="RIR364" s="59"/>
      <c r="RIS364" s="59"/>
      <c r="RIT364" s="59"/>
      <c r="RIU364" s="59"/>
      <c r="RIV364" s="59"/>
      <c r="RIW364" s="59"/>
      <c r="RIX364" s="59"/>
      <c r="RIY364" s="59"/>
      <c r="RIZ364" s="59"/>
      <c r="RJA364" s="59"/>
      <c r="RJB364" s="59"/>
      <c r="RJC364" s="59"/>
      <c r="RJD364" s="59"/>
      <c r="RJE364" s="59"/>
      <c r="RJF364" s="59"/>
      <c r="RJG364" s="59"/>
      <c r="RJH364" s="59"/>
      <c r="RJI364" s="59"/>
      <c r="RJJ364" s="59"/>
      <c r="RJK364" s="59"/>
      <c r="RJL364" s="59"/>
      <c r="RJM364" s="59"/>
      <c r="RJN364" s="59"/>
      <c r="RJO364" s="59"/>
      <c r="RJP364" s="59"/>
      <c r="RJQ364" s="59"/>
      <c r="RJR364" s="59"/>
      <c r="RJS364" s="59"/>
      <c r="RJT364" s="59"/>
      <c r="RJU364" s="59"/>
      <c r="RJV364" s="59"/>
      <c r="RJW364" s="59"/>
      <c r="RJX364" s="59"/>
      <c r="RJY364" s="59"/>
      <c r="RJZ364" s="59"/>
      <c r="RKA364" s="59"/>
      <c r="RKB364" s="59"/>
      <c r="RKC364" s="59"/>
      <c r="RKD364" s="59"/>
      <c r="RKE364" s="59"/>
      <c r="RKF364" s="59"/>
      <c r="RKG364" s="59"/>
      <c r="RKH364" s="59"/>
      <c r="RKI364" s="59"/>
      <c r="RKJ364" s="59"/>
      <c r="RKK364" s="59"/>
      <c r="RKL364" s="59"/>
      <c r="RKM364" s="59"/>
      <c r="RKN364" s="59"/>
      <c r="RKO364" s="59"/>
      <c r="RKP364" s="59"/>
      <c r="RKQ364" s="59"/>
      <c r="RKR364" s="59"/>
      <c r="RKS364" s="59"/>
      <c r="RKT364" s="59"/>
      <c r="RKU364" s="59"/>
      <c r="RKV364" s="59"/>
      <c r="RKW364" s="59"/>
      <c r="RKX364" s="59"/>
      <c r="RKY364" s="59"/>
      <c r="RKZ364" s="59"/>
      <c r="RLA364" s="59"/>
      <c r="RLB364" s="59"/>
      <c r="RLC364" s="59"/>
      <c r="RLD364" s="59"/>
      <c r="RLE364" s="59"/>
      <c r="RLF364" s="59"/>
      <c r="RLG364" s="59"/>
      <c r="RLH364" s="59"/>
      <c r="RLI364" s="59"/>
      <c r="RLJ364" s="59"/>
      <c r="RLK364" s="59"/>
      <c r="RLL364" s="59"/>
      <c r="RLM364" s="59"/>
      <c r="RLN364" s="59"/>
      <c r="RLO364" s="59"/>
      <c r="RLP364" s="59"/>
      <c r="RLQ364" s="59"/>
      <c r="RLR364" s="59"/>
      <c r="RLS364" s="59"/>
      <c r="RLT364" s="59"/>
      <c r="RLU364" s="59"/>
      <c r="RLV364" s="59"/>
      <c r="RLW364" s="59"/>
      <c r="RLX364" s="59"/>
      <c r="RLY364" s="59"/>
      <c r="RLZ364" s="59"/>
      <c r="RMA364" s="59"/>
      <c r="RMB364" s="59"/>
      <c r="RMC364" s="59"/>
      <c r="RMD364" s="59"/>
      <c r="RME364" s="59"/>
      <c r="RMF364" s="59"/>
      <c r="RMG364" s="59"/>
      <c r="RMH364" s="59"/>
      <c r="RMI364" s="59"/>
      <c r="RMJ364" s="59"/>
      <c r="RMK364" s="59"/>
      <c r="RML364" s="59"/>
      <c r="RMM364" s="59"/>
      <c r="RMN364" s="59"/>
      <c r="RMO364" s="59"/>
      <c r="RMP364" s="59"/>
      <c r="RMQ364" s="59"/>
      <c r="RMR364" s="59"/>
      <c r="RMS364" s="59"/>
      <c r="RMT364" s="59"/>
      <c r="RMU364" s="59"/>
      <c r="RMV364" s="59"/>
      <c r="RMW364" s="59"/>
      <c r="RMX364" s="59"/>
      <c r="RMY364" s="59"/>
      <c r="RMZ364" s="59"/>
      <c r="RNA364" s="59"/>
      <c r="RNB364" s="59"/>
      <c r="RNC364" s="59"/>
      <c r="RND364" s="59"/>
      <c r="RNE364" s="59"/>
      <c r="RNF364" s="59"/>
      <c r="RNG364" s="59"/>
      <c r="RNH364" s="59"/>
      <c r="RNI364" s="59"/>
      <c r="RNJ364" s="59"/>
      <c r="RNK364" s="59"/>
      <c r="RNL364" s="59"/>
      <c r="RNM364" s="59"/>
      <c r="RNN364" s="59"/>
      <c r="RNO364" s="59"/>
      <c r="RNP364" s="59"/>
      <c r="RNQ364" s="59"/>
      <c r="RNR364" s="59"/>
      <c r="RNS364" s="59"/>
      <c r="RNT364" s="59"/>
      <c r="RNU364" s="59"/>
      <c r="RNV364" s="59"/>
      <c r="RNW364" s="59"/>
      <c r="RNX364" s="59"/>
      <c r="RNY364" s="59"/>
      <c r="RNZ364" s="59"/>
      <c r="ROA364" s="59"/>
      <c r="ROB364" s="59"/>
      <c r="ROC364" s="59"/>
      <c r="ROD364" s="59"/>
      <c r="ROE364" s="59"/>
      <c r="ROF364" s="59"/>
      <c r="ROG364" s="59"/>
      <c r="ROH364" s="59"/>
      <c r="ROI364" s="59"/>
      <c r="ROJ364" s="59"/>
      <c r="ROK364" s="59"/>
      <c r="ROL364" s="59"/>
      <c r="ROM364" s="59"/>
      <c r="RON364" s="59"/>
      <c r="ROO364" s="59"/>
      <c r="ROP364" s="59"/>
      <c r="ROQ364" s="59"/>
      <c r="ROR364" s="59"/>
      <c r="ROS364" s="59"/>
      <c r="ROT364" s="59"/>
      <c r="ROU364" s="59"/>
      <c r="ROV364" s="59"/>
      <c r="ROW364" s="59"/>
      <c r="ROX364" s="59"/>
      <c r="ROY364" s="59"/>
      <c r="ROZ364" s="59"/>
      <c r="RPA364" s="59"/>
      <c r="RPB364" s="59"/>
      <c r="RPC364" s="59"/>
      <c r="RPD364" s="59"/>
      <c r="RPE364" s="59"/>
      <c r="RPF364" s="59"/>
      <c r="RPG364" s="59"/>
      <c r="RPH364" s="59"/>
      <c r="RPI364" s="59"/>
      <c r="RPJ364" s="59"/>
      <c r="RPK364" s="59"/>
      <c r="RPL364" s="59"/>
      <c r="RPM364" s="59"/>
      <c r="RPN364" s="59"/>
      <c r="RPO364" s="59"/>
      <c r="RPP364" s="59"/>
      <c r="RPQ364" s="59"/>
      <c r="RPR364" s="59"/>
      <c r="RPS364" s="59"/>
      <c r="RPT364" s="59"/>
      <c r="RPU364" s="59"/>
      <c r="RPV364" s="59"/>
      <c r="RPW364" s="59"/>
      <c r="RPX364" s="59"/>
      <c r="RPY364" s="59"/>
      <c r="RPZ364" s="59"/>
      <c r="RQA364" s="59"/>
      <c r="RQB364" s="59"/>
      <c r="RQC364" s="59"/>
      <c r="RQD364" s="59"/>
      <c r="RQE364" s="59"/>
      <c r="RQF364" s="59"/>
      <c r="RQG364" s="59"/>
      <c r="RQH364" s="59"/>
      <c r="RQI364" s="59"/>
      <c r="RQJ364" s="59"/>
      <c r="RQK364" s="59"/>
      <c r="RQL364" s="59"/>
      <c r="RQM364" s="59"/>
      <c r="RQN364" s="59"/>
      <c r="RQO364" s="59"/>
      <c r="RQP364" s="59"/>
      <c r="RQQ364" s="59"/>
      <c r="RQR364" s="59"/>
      <c r="RQS364" s="59"/>
      <c r="RQT364" s="59"/>
      <c r="RQU364" s="59"/>
      <c r="RQV364" s="59"/>
      <c r="RQW364" s="59"/>
      <c r="RQX364" s="59"/>
      <c r="RQY364" s="59"/>
      <c r="RQZ364" s="59"/>
      <c r="RRA364" s="59"/>
      <c r="RRB364" s="59"/>
      <c r="RRC364" s="59"/>
      <c r="RRD364" s="59"/>
      <c r="RRE364" s="59"/>
      <c r="RRF364" s="59"/>
      <c r="RRG364" s="59"/>
      <c r="RRH364" s="59"/>
      <c r="RRI364" s="59"/>
      <c r="RRJ364" s="59"/>
      <c r="RRK364" s="59"/>
      <c r="RRL364" s="59"/>
      <c r="RRM364" s="59"/>
      <c r="RRN364" s="59"/>
      <c r="RRO364" s="59"/>
      <c r="RRP364" s="59"/>
      <c r="RRQ364" s="59"/>
      <c r="RRR364" s="59"/>
      <c r="RRS364" s="59"/>
      <c r="RRT364" s="59"/>
      <c r="RRU364" s="59"/>
      <c r="RRV364" s="59"/>
      <c r="RRW364" s="59"/>
      <c r="RRX364" s="59"/>
      <c r="RRY364" s="59"/>
      <c r="RRZ364" s="59"/>
      <c r="RSA364" s="59"/>
      <c r="RSB364" s="59"/>
      <c r="RSC364" s="59"/>
      <c r="RSD364" s="59"/>
      <c r="RSE364" s="59"/>
      <c r="RSF364" s="59"/>
      <c r="RSG364" s="59"/>
      <c r="RSH364" s="59"/>
      <c r="RSI364" s="59"/>
      <c r="RSJ364" s="59"/>
      <c r="RSK364" s="59"/>
      <c r="RSL364" s="59"/>
      <c r="RSM364" s="59"/>
      <c r="RSN364" s="59"/>
      <c r="RSO364" s="59"/>
      <c r="RSP364" s="59"/>
      <c r="RSQ364" s="59"/>
      <c r="RSR364" s="59"/>
      <c r="RSS364" s="59"/>
      <c r="RST364" s="59"/>
      <c r="RSU364" s="59"/>
      <c r="RSV364" s="59"/>
      <c r="RSW364" s="59"/>
      <c r="RSX364" s="59"/>
      <c r="RSY364" s="59"/>
      <c r="RSZ364" s="59"/>
      <c r="RTA364" s="59"/>
      <c r="RTB364" s="59"/>
      <c r="RTC364" s="59"/>
      <c r="RTD364" s="59"/>
      <c r="RTE364" s="59"/>
      <c r="RTF364" s="59"/>
      <c r="RTG364" s="59"/>
      <c r="RTH364" s="59"/>
      <c r="RTI364" s="59"/>
      <c r="RTJ364" s="59"/>
      <c r="RTK364" s="59"/>
      <c r="RTL364" s="59"/>
      <c r="RTM364" s="59"/>
      <c r="RTN364" s="59"/>
      <c r="RTO364" s="59"/>
      <c r="RTP364" s="59"/>
      <c r="RTQ364" s="59"/>
      <c r="RTR364" s="59"/>
      <c r="RTS364" s="59"/>
      <c r="RTT364" s="59"/>
      <c r="RTU364" s="59"/>
      <c r="RTV364" s="59"/>
      <c r="RTW364" s="59"/>
      <c r="RTX364" s="59"/>
      <c r="RTY364" s="59"/>
      <c r="RTZ364" s="59"/>
      <c r="RUA364" s="59"/>
      <c r="RUB364" s="59"/>
      <c r="RUC364" s="59"/>
      <c r="RUD364" s="59"/>
      <c r="RUE364" s="59"/>
      <c r="RUF364" s="59"/>
      <c r="RUG364" s="59"/>
      <c r="RUH364" s="59"/>
      <c r="RUI364" s="59"/>
      <c r="RUJ364" s="59"/>
      <c r="RUK364" s="59"/>
      <c r="RUL364" s="59"/>
      <c r="RUM364" s="59"/>
      <c r="RUN364" s="59"/>
      <c r="RUO364" s="59"/>
      <c r="RUP364" s="59"/>
      <c r="RUQ364" s="59"/>
      <c r="RUR364" s="59"/>
      <c r="RUS364" s="59"/>
      <c r="RUT364" s="59"/>
      <c r="RUU364" s="59"/>
      <c r="RUV364" s="59"/>
      <c r="RUW364" s="59"/>
      <c r="RUX364" s="59"/>
      <c r="RUY364" s="59"/>
      <c r="RUZ364" s="59"/>
      <c r="RVA364" s="59"/>
      <c r="RVB364" s="59"/>
      <c r="RVC364" s="59"/>
      <c r="RVD364" s="59"/>
      <c r="RVE364" s="59"/>
      <c r="RVF364" s="59"/>
      <c r="RVG364" s="59"/>
      <c r="RVH364" s="59"/>
      <c r="RVI364" s="59"/>
      <c r="RVJ364" s="59"/>
      <c r="RVK364" s="59"/>
      <c r="RVL364" s="59"/>
      <c r="RVM364" s="59"/>
      <c r="RVN364" s="59"/>
      <c r="RVO364" s="59"/>
      <c r="RVP364" s="59"/>
      <c r="RVQ364" s="59"/>
      <c r="RVR364" s="59"/>
      <c r="RVS364" s="59"/>
      <c r="RVT364" s="59"/>
      <c r="RVU364" s="59"/>
      <c r="RVV364" s="59"/>
      <c r="RVW364" s="59"/>
      <c r="RVX364" s="59"/>
      <c r="RVY364" s="59"/>
      <c r="RVZ364" s="59"/>
      <c r="RWA364" s="59"/>
      <c r="RWB364" s="59"/>
      <c r="RWC364" s="59"/>
      <c r="RWD364" s="59"/>
      <c r="RWE364" s="59"/>
      <c r="RWF364" s="59"/>
      <c r="RWG364" s="59"/>
      <c r="RWH364" s="59"/>
      <c r="RWI364" s="59"/>
      <c r="RWJ364" s="59"/>
      <c r="RWK364" s="59"/>
      <c r="RWL364" s="59"/>
      <c r="RWM364" s="59"/>
      <c r="RWN364" s="59"/>
      <c r="RWO364" s="59"/>
      <c r="RWP364" s="59"/>
      <c r="RWQ364" s="59"/>
      <c r="RWR364" s="59"/>
      <c r="RWS364" s="59"/>
      <c r="RWT364" s="59"/>
      <c r="RWU364" s="59"/>
      <c r="RWV364" s="59"/>
      <c r="RWW364" s="59"/>
      <c r="RWX364" s="59"/>
      <c r="RWY364" s="59"/>
      <c r="RWZ364" s="59"/>
      <c r="RXA364" s="59"/>
      <c r="RXB364" s="59"/>
      <c r="RXC364" s="59"/>
      <c r="RXD364" s="59"/>
      <c r="RXE364" s="59"/>
      <c r="RXF364" s="59"/>
      <c r="RXG364" s="59"/>
      <c r="RXH364" s="59"/>
      <c r="RXI364" s="59"/>
      <c r="RXJ364" s="59"/>
      <c r="RXK364" s="59"/>
      <c r="RXL364" s="59"/>
      <c r="RXM364" s="59"/>
      <c r="RXN364" s="59"/>
      <c r="RXO364" s="59"/>
      <c r="RXP364" s="59"/>
      <c r="RXQ364" s="59"/>
      <c r="RXR364" s="59"/>
      <c r="RXS364" s="59"/>
      <c r="RXT364" s="59"/>
      <c r="RXU364" s="59"/>
      <c r="RXV364" s="59"/>
      <c r="RXW364" s="59"/>
      <c r="RXX364" s="59"/>
      <c r="RXY364" s="59"/>
      <c r="RXZ364" s="59"/>
      <c r="RYA364" s="59"/>
      <c r="RYB364" s="59"/>
      <c r="RYC364" s="59"/>
      <c r="RYD364" s="59"/>
      <c r="RYE364" s="59"/>
      <c r="RYF364" s="59"/>
      <c r="RYG364" s="59"/>
      <c r="RYH364" s="59"/>
      <c r="RYI364" s="59"/>
      <c r="RYJ364" s="59"/>
      <c r="RYK364" s="59"/>
      <c r="RYL364" s="59"/>
      <c r="RYM364" s="59"/>
      <c r="RYN364" s="59"/>
      <c r="RYO364" s="59"/>
      <c r="RYP364" s="59"/>
      <c r="RYQ364" s="59"/>
      <c r="RYR364" s="59"/>
      <c r="RYS364" s="59"/>
      <c r="RYT364" s="59"/>
      <c r="RYU364" s="59"/>
      <c r="RYV364" s="59"/>
      <c r="RYW364" s="59"/>
      <c r="RYX364" s="59"/>
      <c r="RYY364" s="59"/>
      <c r="RYZ364" s="59"/>
      <c r="RZA364" s="59"/>
      <c r="RZB364" s="59"/>
      <c r="RZC364" s="59"/>
      <c r="RZD364" s="59"/>
      <c r="RZE364" s="59"/>
      <c r="RZF364" s="59"/>
      <c r="RZG364" s="59"/>
      <c r="RZH364" s="59"/>
      <c r="RZI364" s="59"/>
      <c r="RZJ364" s="59"/>
      <c r="RZK364" s="59"/>
      <c r="RZL364" s="59"/>
      <c r="RZM364" s="59"/>
      <c r="RZN364" s="59"/>
      <c r="RZO364" s="59"/>
      <c r="RZP364" s="59"/>
      <c r="RZQ364" s="59"/>
      <c r="RZR364" s="59"/>
      <c r="RZS364" s="59"/>
      <c r="RZT364" s="59"/>
      <c r="RZU364" s="59"/>
      <c r="RZV364" s="59"/>
      <c r="RZW364" s="59"/>
      <c r="RZX364" s="59"/>
      <c r="RZY364" s="59"/>
      <c r="RZZ364" s="59"/>
      <c r="SAA364" s="59"/>
      <c r="SAB364" s="59"/>
      <c r="SAC364" s="59"/>
      <c r="SAD364" s="59"/>
      <c r="SAE364" s="59"/>
      <c r="SAF364" s="59"/>
      <c r="SAG364" s="59"/>
      <c r="SAH364" s="59"/>
      <c r="SAI364" s="59"/>
      <c r="SAJ364" s="59"/>
      <c r="SAK364" s="59"/>
      <c r="SAL364" s="59"/>
      <c r="SAM364" s="59"/>
      <c r="SAN364" s="59"/>
      <c r="SAO364" s="59"/>
      <c r="SAP364" s="59"/>
      <c r="SAQ364" s="59"/>
      <c r="SAR364" s="59"/>
      <c r="SAS364" s="59"/>
      <c r="SAT364" s="59"/>
      <c r="SAU364" s="59"/>
      <c r="SAV364" s="59"/>
      <c r="SAW364" s="59"/>
      <c r="SAX364" s="59"/>
      <c r="SAY364" s="59"/>
      <c r="SAZ364" s="59"/>
      <c r="SBA364" s="59"/>
      <c r="SBB364" s="59"/>
      <c r="SBC364" s="59"/>
      <c r="SBD364" s="59"/>
      <c r="SBE364" s="59"/>
      <c r="SBF364" s="59"/>
      <c r="SBG364" s="59"/>
      <c r="SBH364" s="59"/>
      <c r="SBI364" s="59"/>
      <c r="SBJ364" s="59"/>
      <c r="SBK364" s="59"/>
      <c r="SBL364" s="59"/>
      <c r="SBM364" s="59"/>
      <c r="SBN364" s="59"/>
      <c r="SBO364" s="59"/>
      <c r="SBP364" s="59"/>
      <c r="SBQ364" s="59"/>
      <c r="SBR364" s="59"/>
      <c r="SBS364" s="59"/>
      <c r="SBT364" s="59"/>
      <c r="SBU364" s="59"/>
      <c r="SBV364" s="59"/>
      <c r="SBW364" s="59"/>
      <c r="SBX364" s="59"/>
      <c r="SBY364" s="59"/>
      <c r="SBZ364" s="59"/>
      <c r="SCA364" s="59"/>
      <c r="SCB364" s="59"/>
      <c r="SCC364" s="59"/>
      <c r="SCD364" s="59"/>
      <c r="SCE364" s="59"/>
      <c r="SCF364" s="59"/>
      <c r="SCG364" s="59"/>
      <c r="SCH364" s="59"/>
      <c r="SCI364" s="59"/>
      <c r="SCJ364" s="59"/>
      <c r="SCK364" s="59"/>
      <c r="SCL364" s="59"/>
      <c r="SCM364" s="59"/>
      <c r="SCN364" s="59"/>
      <c r="SCO364" s="59"/>
      <c r="SCP364" s="59"/>
      <c r="SCQ364" s="59"/>
      <c r="SCR364" s="59"/>
      <c r="SCS364" s="59"/>
      <c r="SCT364" s="59"/>
      <c r="SCU364" s="59"/>
      <c r="SCV364" s="59"/>
      <c r="SCW364" s="59"/>
      <c r="SCX364" s="59"/>
      <c r="SCY364" s="59"/>
      <c r="SCZ364" s="59"/>
      <c r="SDA364" s="59"/>
      <c r="SDB364" s="59"/>
      <c r="SDC364" s="59"/>
      <c r="SDD364" s="59"/>
      <c r="SDE364" s="59"/>
      <c r="SDF364" s="59"/>
      <c r="SDG364" s="59"/>
      <c r="SDH364" s="59"/>
      <c r="SDI364" s="59"/>
      <c r="SDJ364" s="59"/>
      <c r="SDK364" s="59"/>
      <c r="SDL364" s="59"/>
      <c r="SDM364" s="59"/>
      <c r="SDN364" s="59"/>
      <c r="SDO364" s="59"/>
      <c r="SDP364" s="59"/>
      <c r="SDQ364" s="59"/>
      <c r="SDR364" s="59"/>
      <c r="SDS364" s="59"/>
      <c r="SDT364" s="59"/>
      <c r="SDU364" s="59"/>
      <c r="SDV364" s="59"/>
      <c r="SDW364" s="59"/>
      <c r="SDX364" s="59"/>
      <c r="SDY364" s="59"/>
      <c r="SDZ364" s="59"/>
      <c r="SEA364" s="59"/>
      <c r="SEB364" s="59"/>
      <c r="SEC364" s="59"/>
      <c r="SED364" s="59"/>
      <c r="SEE364" s="59"/>
      <c r="SEF364" s="59"/>
      <c r="SEG364" s="59"/>
      <c r="SEH364" s="59"/>
      <c r="SEI364" s="59"/>
      <c r="SEJ364" s="59"/>
      <c r="SEK364" s="59"/>
      <c r="SEL364" s="59"/>
      <c r="SEM364" s="59"/>
      <c r="SEN364" s="59"/>
      <c r="SEO364" s="59"/>
      <c r="SEP364" s="59"/>
      <c r="SEQ364" s="59"/>
      <c r="SER364" s="59"/>
      <c r="SES364" s="59"/>
      <c r="SET364" s="59"/>
      <c r="SEU364" s="59"/>
      <c r="SEV364" s="59"/>
      <c r="SEW364" s="59"/>
      <c r="SEX364" s="59"/>
      <c r="SEY364" s="59"/>
      <c r="SEZ364" s="59"/>
      <c r="SFA364" s="59"/>
      <c r="SFB364" s="59"/>
      <c r="SFC364" s="59"/>
      <c r="SFD364" s="59"/>
      <c r="SFE364" s="59"/>
      <c r="SFF364" s="59"/>
      <c r="SFG364" s="59"/>
      <c r="SFH364" s="59"/>
      <c r="SFI364" s="59"/>
      <c r="SFJ364" s="59"/>
      <c r="SFK364" s="59"/>
      <c r="SFL364" s="59"/>
      <c r="SFM364" s="59"/>
      <c r="SFN364" s="59"/>
      <c r="SFO364" s="59"/>
      <c r="SFP364" s="59"/>
      <c r="SFQ364" s="59"/>
      <c r="SFR364" s="59"/>
      <c r="SFS364" s="59"/>
      <c r="SFT364" s="59"/>
      <c r="SFU364" s="59"/>
      <c r="SFV364" s="59"/>
      <c r="SFW364" s="59"/>
      <c r="SFX364" s="59"/>
      <c r="SFY364" s="59"/>
      <c r="SFZ364" s="59"/>
      <c r="SGA364" s="59"/>
      <c r="SGB364" s="59"/>
      <c r="SGC364" s="59"/>
      <c r="SGD364" s="59"/>
      <c r="SGE364" s="59"/>
      <c r="SGF364" s="59"/>
      <c r="SGG364" s="59"/>
      <c r="SGH364" s="59"/>
      <c r="SGI364" s="59"/>
      <c r="SGJ364" s="59"/>
      <c r="SGK364" s="59"/>
      <c r="SGL364" s="59"/>
      <c r="SGM364" s="59"/>
      <c r="SGN364" s="59"/>
      <c r="SGO364" s="59"/>
      <c r="SGP364" s="59"/>
      <c r="SGQ364" s="59"/>
      <c r="SGR364" s="59"/>
      <c r="SGS364" s="59"/>
      <c r="SGT364" s="59"/>
      <c r="SGU364" s="59"/>
      <c r="SGV364" s="59"/>
      <c r="SGW364" s="59"/>
      <c r="SGX364" s="59"/>
      <c r="SGY364" s="59"/>
      <c r="SGZ364" s="59"/>
      <c r="SHA364" s="59"/>
      <c r="SHB364" s="59"/>
      <c r="SHC364" s="59"/>
      <c r="SHD364" s="59"/>
      <c r="SHE364" s="59"/>
      <c r="SHF364" s="59"/>
      <c r="SHG364" s="59"/>
      <c r="SHH364" s="59"/>
      <c r="SHI364" s="59"/>
      <c r="SHJ364" s="59"/>
      <c r="SHK364" s="59"/>
      <c r="SHL364" s="59"/>
      <c r="SHM364" s="59"/>
      <c r="SHN364" s="59"/>
      <c r="SHO364" s="59"/>
      <c r="SHP364" s="59"/>
      <c r="SHQ364" s="59"/>
      <c r="SHR364" s="59"/>
      <c r="SHS364" s="59"/>
      <c r="SHT364" s="59"/>
      <c r="SHU364" s="59"/>
      <c r="SHV364" s="59"/>
      <c r="SHW364" s="59"/>
      <c r="SHX364" s="59"/>
      <c r="SHY364" s="59"/>
      <c r="SHZ364" s="59"/>
      <c r="SIA364" s="59"/>
      <c r="SIB364" s="59"/>
      <c r="SIC364" s="59"/>
      <c r="SID364" s="59"/>
      <c r="SIE364" s="59"/>
      <c r="SIF364" s="59"/>
      <c r="SIG364" s="59"/>
      <c r="SIH364" s="59"/>
      <c r="SII364" s="59"/>
      <c r="SIJ364" s="59"/>
      <c r="SIK364" s="59"/>
      <c r="SIL364" s="59"/>
      <c r="SIM364" s="59"/>
      <c r="SIN364" s="59"/>
      <c r="SIO364" s="59"/>
      <c r="SIP364" s="59"/>
      <c r="SIQ364" s="59"/>
      <c r="SIR364" s="59"/>
      <c r="SIS364" s="59"/>
      <c r="SIT364" s="59"/>
      <c r="SIU364" s="59"/>
      <c r="SIV364" s="59"/>
      <c r="SIW364" s="59"/>
      <c r="SIX364" s="59"/>
      <c r="SIY364" s="59"/>
      <c r="SIZ364" s="59"/>
      <c r="SJA364" s="59"/>
      <c r="SJB364" s="59"/>
      <c r="SJC364" s="59"/>
      <c r="SJD364" s="59"/>
      <c r="SJE364" s="59"/>
      <c r="SJF364" s="59"/>
      <c r="SJG364" s="59"/>
      <c r="SJH364" s="59"/>
      <c r="SJI364" s="59"/>
      <c r="SJJ364" s="59"/>
      <c r="SJK364" s="59"/>
      <c r="SJL364" s="59"/>
      <c r="SJM364" s="59"/>
      <c r="SJN364" s="59"/>
      <c r="SJO364" s="59"/>
      <c r="SJP364" s="59"/>
      <c r="SJQ364" s="59"/>
      <c r="SJR364" s="59"/>
      <c r="SJS364" s="59"/>
      <c r="SJT364" s="59"/>
      <c r="SJU364" s="59"/>
      <c r="SJV364" s="59"/>
      <c r="SJW364" s="59"/>
      <c r="SJX364" s="59"/>
      <c r="SJY364" s="59"/>
      <c r="SJZ364" s="59"/>
      <c r="SKA364" s="59"/>
      <c r="SKB364" s="59"/>
      <c r="SKC364" s="59"/>
      <c r="SKD364" s="59"/>
      <c r="SKE364" s="59"/>
      <c r="SKF364" s="59"/>
      <c r="SKG364" s="59"/>
      <c r="SKH364" s="59"/>
      <c r="SKI364" s="59"/>
      <c r="SKJ364" s="59"/>
      <c r="SKK364" s="59"/>
      <c r="SKL364" s="59"/>
      <c r="SKM364" s="59"/>
      <c r="SKN364" s="59"/>
      <c r="SKO364" s="59"/>
      <c r="SKP364" s="59"/>
      <c r="SKQ364" s="59"/>
      <c r="SKR364" s="59"/>
      <c r="SKS364" s="59"/>
      <c r="SKT364" s="59"/>
      <c r="SKU364" s="59"/>
      <c r="SKV364" s="59"/>
      <c r="SKW364" s="59"/>
      <c r="SKX364" s="59"/>
      <c r="SKY364" s="59"/>
      <c r="SKZ364" s="59"/>
      <c r="SLA364" s="59"/>
      <c r="SLB364" s="59"/>
      <c r="SLC364" s="59"/>
      <c r="SLD364" s="59"/>
      <c r="SLE364" s="59"/>
      <c r="SLF364" s="59"/>
      <c r="SLG364" s="59"/>
      <c r="SLH364" s="59"/>
      <c r="SLI364" s="59"/>
      <c r="SLJ364" s="59"/>
      <c r="SLK364" s="59"/>
      <c r="SLL364" s="59"/>
      <c r="SLM364" s="59"/>
      <c r="SLN364" s="59"/>
      <c r="SLO364" s="59"/>
      <c r="SLP364" s="59"/>
      <c r="SLQ364" s="59"/>
      <c r="SLR364" s="59"/>
      <c r="SLS364" s="59"/>
      <c r="SLT364" s="59"/>
      <c r="SLU364" s="59"/>
      <c r="SLV364" s="59"/>
      <c r="SLW364" s="59"/>
      <c r="SLX364" s="59"/>
      <c r="SLY364" s="59"/>
      <c r="SLZ364" s="59"/>
      <c r="SMA364" s="59"/>
      <c r="SMB364" s="59"/>
      <c r="SMC364" s="59"/>
      <c r="SMD364" s="59"/>
      <c r="SME364" s="59"/>
      <c r="SMF364" s="59"/>
      <c r="SMG364" s="59"/>
      <c r="SMH364" s="59"/>
      <c r="SMI364" s="59"/>
      <c r="SMJ364" s="59"/>
      <c r="SMK364" s="59"/>
      <c r="SML364" s="59"/>
      <c r="SMM364" s="59"/>
      <c r="SMN364" s="59"/>
      <c r="SMO364" s="59"/>
      <c r="SMP364" s="59"/>
      <c r="SMQ364" s="59"/>
      <c r="SMR364" s="59"/>
      <c r="SMS364" s="59"/>
      <c r="SMT364" s="59"/>
      <c r="SMU364" s="59"/>
      <c r="SMV364" s="59"/>
      <c r="SMW364" s="59"/>
      <c r="SMX364" s="59"/>
      <c r="SMY364" s="59"/>
      <c r="SMZ364" s="59"/>
      <c r="SNA364" s="59"/>
      <c r="SNB364" s="59"/>
      <c r="SNC364" s="59"/>
      <c r="SND364" s="59"/>
      <c r="SNE364" s="59"/>
      <c r="SNF364" s="59"/>
      <c r="SNG364" s="59"/>
      <c r="SNH364" s="59"/>
      <c r="SNI364" s="59"/>
      <c r="SNJ364" s="59"/>
      <c r="SNK364" s="59"/>
      <c r="SNL364" s="59"/>
      <c r="SNM364" s="59"/>
      <c r="SNN364" s="59"/>
      <c r="SNO364" s="59"/>
      <c r="SNP364" s="59"/>
      <c r="SNQ364" s="59"/>
      <c r="SNR364" s="59"/>
      <c r="SNS364" s="59"/>
      <c r="SNT364" s="59"/>
      <c r="SNU364" s="59"/>
      <c r="SNV364" s="59"/>
      <c r="SNW364" s="59"/>
      <c r="SNX364" s="59"/>
      <c r="SNY364" s="59"/>
      <c r="SNZ364" s="59"/>
      <c r="SOA364" s="59"/>
      <c r="SOB364" s="59"/>
      <c r="SOC364" s="59"/>
      <c r="SOD364" s="59"/>
      <c r="SOE364" s="59"/>
      <c r="SOF364" s="59"/>
      <c r="SOG364" s="59"/>
      <c r="SOH364" s="59"/>
      <c r="SOI364" s="59"/>
      <c r="SOJ364" s="59"/>
      <c r="SOK364" s="59"/>
      <c r="SOL364" s="59"/>
      <c r="SOM364" s="59"/>
      <c r="SON364" s="59"/>
      <c r="SOO364" s="59"/>
      <c r="SOP364" s="59"/>
      <c r="SOQ364" s="59"/>
      <c r="SOR364" s="59"/>
      <c r="SOS364" s="59"/>
      <c r="SOT364" s="59"/>
      <c r="SOU364" s="59"/>
      <c r="SOV364" s="59"/>
      <c r="SOW364" s="59"/>
      <c r="SOX364" s="59"/>
      <c r="SOY364" s="59"/>
      <c r="SOZ364" s="59"/>
      <c r="SPA364" s="59"/>
      <c r="SPB364" s="59"/>
      <c r="SPC364" s="59"/>
      <c r="SPD364" s="59"/>
      <c r="SPE364" s="59"/>
      <c r="SPF364" s="59"/>
      <c r="SPG364" s="59"/>
      <c r="SPH364" s="59"/>
      <c r="SPI364" s="59"/>
      <c r="SPJ364" s="59"/>
      <c r="SPK364" s="59"/>
      <c r="SPL364" s="59"/>
      <c r="SPM364" s="59"/>
      <c r="SPN364" s="59"/>
      <c r="SPO364" s="59"/>
      <c r="SPP364" s="59"/>
      <c r="SPQ364" s="59"/>
      <c r="SPR364" s="59"/>
      <c r="SPS364" s="59"/>
      <c r="SPT364" s="59"/>
      <c r="SPU364" s="59"/>
      <c r="SPV364" s="59"/>
      <c r="SPW364" s="59"/>
      <c r="SPX364" s="59"/>
      <c r="SPY364" s="59"/>
      <c r="SPZ364" s="59"/>
      <c r="SQA364" s="59"/>
      <c r="SQB364" s="59"/>
      <c r="SQC364" s="59"/>
      <c r="SQD364" s="59"/>
      <c r="SQE364" s="59"/>
      <c r="SQF364" s="59"/>
      <c r="SQG364" s="59"/>
      <c r="SQH364" s="59"/>
      <c r="SQI364" s="59"/>
      <c r="SQJ364" s="59"/>
      <c r="SQK364" s="59"/>
      <c r="SQL364" s="59"/>
      <c r="SQM364" s="59"/>
      <c r="SQN364" s="59"/>
      <c r="SQO364" s="59"/>
      <c r="SQP364" s="59"/>
      <c r="SQQ364" s="59"/>
      <c r="SQR364" s="59"/>
      <c r="SQS364" s="59"/>
      <c r="SQT364" s="59"/>
      <c r="SQU364" s="59"/>
      <c r="SQV364" s="59"/>
      <c r="SQW364" s="59"/>
      <c r="SQX364" s="59"/>
      <c r="SQY364" s="59"/>
      <c r="SQZ364" s="59"/>
      <c r="SRA364" s="59"/>
      <c r="SRB364" s="59"/>
      <c r="SRC364" s="59"/>
      <c r="SRD364" s="59"/>
      <c r="SRE364" s="59"/>
      <c r="SRF364" s="59"/>
      <c r="SRG364" s="59"/>
      <c r="SRH364" s="59"/>
      <c r="SRI364" s="59"/>
      <c r="SRJ364" s="59"/>
      <c r="SRK364" s="59"/>
      <c r="SRL364" s="59"/>
      <c r="SRM364" s="59"/>
      <c r="SRN364" s="59"/>
      <c r="SRO364" s="59"/>
      <c r="SRP364" s="59"/>
      <c r="SRQ364" s="59"/>
      <c r="SRR364" s="59"/>
      <c r="SRS364" s="59"/>
      <c r="SRT364" s="59"/>
      <c r="SRU364" s="59"/>
      <c r="SRV364" s="59"/>
      <c r="SRW364" s="59"/>
      <c r="SRX364" s="59"/>
      <c r="SRY364" s="59"/>
      <c r="SRZ364" s="59"/>
      <c r="SSA364" s="59"/>
      <c r="SSB364" s="59"/>
      <c r="SSC364" s="59"/>
      <c r="SSD364" s="59"/>
      <c r="SSE364" s="59"/>
      <c r="SSF364" s="59"/>
      <c r="SSG364" s="59"/>
      <c r="SSH364" s="59"/>
      <c r="SSI364" s="59"/>
      <c r="SSJ364" s="59"/>
      <c r="SSK364" s="59"/>
      <c r="SSL364" s="59"/>
      <c r="SSM364" s="59"/>
      <c r="SSN364" s="59"/>
      <c r="SSO364" s="59"/>
      <c r="SSP364" s="59"/>
      <c r="SSQ364" s="59"/>
      <c r="SSR364" s="59"/>
      <c r="SSS364" s="59"/>
      <c r="SST364" s="59"/>
      <c r="SSU364" s="59"/>
      <c r="SSV364" s="59"/>
      <c r="SSW364" s="59"/>
      <c r="SSX364" s="59"/>
      <c r="SSY364" s="59"/>
      <c r="SSZ364" s="59"/>
      <c r="STA364" s="59"/>
      <c r="STB364" s="59"/>
      <c r="STC364" s="59"/>
      <c r="STD364" s="59"/>
      <c r="STE364" s="59"/>
      <c r="STF364" s="59"/>
      <c r="STG364" s="59"/>
      <c r="STH364" s="59"/>
      <c r="STI364" s="59"/>
      <c r="STJ364" s="59"/>
      <c r="STK364" s="59"/>
      <c r="STL364" s="59"/>
      <c r="STM364" s="59"/>
      <c r="STN364" s="59"/>
      <c r="STO364" s="59"/>
      <c r="STP364" s="59"/>
      <c r="STQ364" s="59"/>
      <c r="STR364" s="59"/>
      <c r="STS364" s="59"/>
      <c r="STT364" s="59"/>
      <c r="STU364" s="59"/>
      <c r="STV364" s="59"/>
      <c r="STW364" s="59"/>
      <c r="STX364" s="59"/>
      <c r="STY364" s="59"/>
      <c r="STZ364" s="59"/>
      <c r="SUA364" s="59"/>
      <c r="SUB364" s="59"/>
      <c r="SUC364" s="59"/>
      <c r="SUD364" s="59"/>
      <c r="SUE364" s="59"/>
      <c r="SUF364" s="59"/>
      <c r="SUG364" s="59"/>
      <c r="SUH364" s="59"/>
      <c r="SUI364" s="59"/>
      <c r="SUJ364" s="59"/>
      <c r="SUK364" s="59"/>
      <c r="SUL364" s="59"/>
      <c r="SUM364" s="59"/>
      <c r="SUN364" s="59"/>
      <c r="SUO364" s="59"/>
      <c r="SUP364" s="59"/>
      <c r="SUQ364" s="59"/>
      <c r="SUR364" s="59"/>
      <c r="SUS364" s="59"/>
      <c r="SUT364" s="59"/>
      <c r="SUU364" s="59"/>
      <c r="SUV364" s="59"/>
      <c r="SUW364" s="59"/>
      <c r="SUX364" s="59"/>
      <c r="SUY364" s="59"/>
      <c r="SUZ364" s="59"/>
      <c r="SVA364" s="59"/>
      <c r="SVB364" s="59"/>
      <c r="SVC364" s="59"/>
      <c r="SVD364" s="59"/>
      <c r="SVE364" s="59"/>
      <c r="SVF364" s="59"/>
      <c r="SVG364" s="59"/>
      <c r="SVH364" s="59"/>
      <c r="SVI364" s="59"/>
      <c r="SVJ364" s="59"/>
      <c r="SVK364" s="59"/>
      <c r="SVL364" s="59"/>
      <c r="SVM364" s="59"/>
      <c r="SVN364" s="59"/>
      <c r="SVO364" s="59"/>
      <c r="SVP364" s="59"/>
      <c r="SVQ364" s="59"/>
      <c r="SVR364" s="59"/>
      <c r="SVS364" s="59"/>
      <c r="SVT364" s="59"/>
      <c r="SVU364" s="59"/>
      <c r="SVV364" s="59"/>
      <c r="SVW364" s="59"/>
      <c r="SVX364" s="59"/>
      <c r="SVY364" s="59"/>
      <c r="SVZ364" s="59"/>
      <c r="SWA364" s="59"/>
      <c r="SWB364" s="59"/>
      <c r="SWC364" s="59"/>
      <c r="SWD364" s="59"/>
      <c r="SWE364" s="59"/>
      <c r="SWF364" s="59"/>
      <c r="SWG364" s="59"/>
      <c r="SWH364" s="59"/>
      <c r="SWI364" s="59"/>
      <c r="SWJ364" s="59"/>
      <c r="SWK364" s="59"/>
      <c r="SWL364" s="59"/>
      <c r="SWM364" s="59"/>
      <c r="SWN364" s="59"/>
      <c r="SWO364" s="59"/>
      <c r="SWP364" s="59"/>
      <c r="SWQ364" s="59"/>
      <c r="SWR364" s="59"/>
      <c r="SWS364" s="59"/>
      <c r="SWT364" s="59"/>
      <c r="SWU364" s="59"/>
      <c r="SWV364" s="59"/>
      <c r="SWW364" s="59"/>
      <c r="SWX364" s="59"/>
      <c r="SWY364" s="59"/>
      <c r="SWZ364" s="59"/>
      <c r="SXA364" s="59"/>
      <c r="SXB364" s="59"/>
      <c r="SXC364" s="59"/>
      <c r="SXD364" s="59"/>
      <c r="SXE364" s="59"/>
      <c r="SXF364" s="59"/>
      <c r="SXG364" s="59"/>
      <c r="SXH364" s="59"/>
      <c r="SXI364" s="59"/>
      <c r="SXJ364" s="59"/>
      <c r="SXK364" s="59"/>
      <c r="SXL364" s="59"/>
      <c r="SXM364" s="59"/>
      <c r="SXN364" s="59"/>
      <c r="SXO364" s="59"/>
      <c r="SXP364" s="59"/>
      <c r="SXQ364" s="59"/>
      <c r="SXR364" s="59"/>
      <c r="SXS364" s="59"/>
      <c r="SXT364" s="59"/>
      <c r="SXU364" s="59"/>
      <c r="SXV364" s="59"/>
      <c r="SXW364" s="59"/>
      <c r="SXX364" s="59"/>
      <c r="SXY364" s="59"/>
      <c r="SXZ364" s="59"/>
      <c r="SYA364" s="59"/>
      <c r="SYB364" s="59"/>
      <c r="SYC364" s="59"/>
      <c r="SYD364" s="59"/>
      <c r="SYE364" s="59"/>
      <c r="SYF364" s="59"/>
      <c r="SYG364" s="59"/>
      <c r="SYH364" s="59"/>
      <c r="SYI364" s="59"/>
      <c r="SYJ364" s="59"/>
      <c r="SYK364" s="59"/>
      <c r="SYL364" s="59"/>
      <c r="SYM364" s="59"/>
      <c r="SYN364" s="59"/>
      <c r="SYO364" s="59"/>
      <c r="SYP364" s="59"/>
      <c r="SYQ364" s="59"/>
      <c r="SYR364" s="59"/>
      <c r="SYS364" s="59"/>
      <c r="SYT364" s="59"/>
      <c r="SYU364" s="59"/>
      <c r="SYV364" s="59"/>
      <c r="SYW364" s="59"/>
      <c r="SYX364" s="59"/>
      <c r="SYY364" s="59"/>
      <c r="SYZ364" s="59"/>
      <c r="SZA364" s="59"/>
      <c r="SZB364" s="59"/>
      <c r="SZC364" s="59"/>
      <c r="SZD364" s="59"/>
      <c r="SZE364" s="59"/>
      <c r="SZF364" s="59"/>
      <c r="SZG364" s="59"/>
      <c r="SZH364" s="59"/>
      <c r="SZI364" s="59"/>
      <c r="SZJ364" s="59"/>
      <c r="SZK364" s="59"/>
      <c r="SZL364" s="59"/>
      <c r="SZM364" s="59"/>
      <c r="SZN364" s="59"/>
      <c r="SZO364" s="59"/>
      <c r="SZP364" s="59"/>
      <c r="SZQ364" s="59"/>
      <c r="SZR364" s="59"/>
      <c r="SZS364" s="59"/>
      <c r="SZT364" s="59"/>
      <c r="SZU364" s="59"/>
      <c r="SZV364" s="59"/>
      <c r="SZW364" s="59"/>
      <c r="SZX364" s="59"/>
      <c r="SZY364" s="59"/>
      <c r="SZZ364" s="59"/>
      <c r="TAA364" s="59"/>
      <c r="TAB364" s="59"/>
      <c r="TAC364" s="59"/>
      <c r="TAD364" s="59"/>
      <c r="TAE364" s="59"/>
      <c r="TAF364" s="59"/>
      <c r="TAG364" s="59"/>
      <c r="TAH364" s="59"/>
      <c r="TAI364" s="59"/>
      <c r="TAJ364" s="59"/>
      <c r="TAK364" s="59"/>
      <c r="TAL364" s="59"/>
      <c r="TAM364" s="59"/>
      <c r="TAN364" s="59"/>
      <c r="TAO364" s="59"/>
      <c r="TAP364" s="59"/>
      <c r="TAQ364" s="59"/>
      <c r="TAR364" s="59"/>
      <c r="TAS364" s="59"/>
      <c r="TAT364" s="59"/>
      <c r="TAU364" s="59"/>
      <c r="TAV364" s="59"/>
      <c r="TAW364" s="59"/>
      <c r="TAX364" s="59"/>
      <c r="TAY364" s="59"/>
      <c r="TAZ364" s="59"/>
      <c r="TBA364" s="59"/>
      <c r="TBB364" s="59"/>
      <c r="TBC364" s="59"/>
      <c r="TBD364" s="59"/>
      <c r="TBE364" s="59"/>
      <c r="TBF364" s="59"/>
      <c r="TBG364" s="59"/>
      <c r="TBH364" s="59"/>
      <c r="TBI364" s="59"/>
      <c r="TBJ364" s="59"/>
      <c r="TBK364" s="59"/>
      <c r="TBL364" s="59"/>
      <c r="TBM364" s="59"/>
      <c r="TBN364" s="59"/>
      <c r="TBO364" s="59"/>
      <c r="TBP364" s="59"/>
      <c r="TBQ364" s="59"/>
      <c r="TBR364" s="59"/>
      <c r="TBS364" s="59"/>
      <c r="TBT364" s="59"/>
      <c r="TBU364" s="59"/>
      <c r="TBV364" s="59"/>
      <c r="TBW364" s="59"/>
      <c r="TBX364" s="59"/>
      <c r="TBY364" s="59"/>
      <c r="TBZ364" s="59"/>
      <c r="TCA364" s="59"/>
      <c r="TCB364" s="59"/>
      <c r="TCC364" s="59"/>
      <c r="TCD364" s="59"/>
      <c r="TCE364" s="59"/>
      <c r="TCF364" s="59"/>
      <c r="TCG364" s="59"/>
      <c r="TCH364" s="59"/>
      <c r="TCI364" s="59"/>
      <c r="TCJ364" s="59"/>
      <c r="TCK364" s="59"/>
      <c r="TCL364" s="59"/>
      <c r="TCM364" s="59"/>
      <c r="TCN364" s="59"/>
      <c r="TCO364" s="59"/>
      <c r="TCP364" s="59"/>
      <c r="TCQ364" s="59"/>
      <c r="TCR364" s="59"/>
      <c r="TCS364" s="59"/>
      <c r="TCT364" s="59"/>
      <c r="TCU364" s="59"/>
      <c r="TCV364" s="59"/>
      <c r="TCW364" s="59"/>
      <c r="TCX364" s="59"/>
      <c r="TCY364" s="59"/>
      <c r="TCZ364" s="59"/>
      <c r="TDA364" s="59"/>
      <c r="TDB364" s="59"/>
      <c r="TDC364" s="59"/>
      <c r="TDD364" s="59"/>
      <c r="TDE364" s="59"/>
      <c r="TDF364" s="59"/>
      <c r="TDG364" s="59"/>
      <c r="TDH364" s="59"/>
      <c r="TDI364" s="59"/>
      <c r="TDJ364" s="59"/>
      <c r="TDK364" s="59"/>
      <c r="TDL364" s="59"/>
      <c r="TDM364" s="59"/>
      <c r="TDN364" s="59"/>
      <c r="TDO364" s="59"/>
      <c r="TDP364" s="59"/>
      <c r="TDQ364" s="59"/>
      <c r="TDR364" s="59"/>
      <c r="TDS364" s="59"/>
      <c r="TDT364" s="59"/>
      <c r="TDU364" s="59"/>
      <c r="TDV364" s="59"/>
      <c r="TDW364" s="59"/>
      <c r="TDX364" s="59"/>
      <c r="TDY364" s="59"/>
      <c r="TDZ364" s="59"/>
      <c r="TEA364" s="59"/>
      <c r="TEB364" s="59"/>
      <c r="TEC364" s="59"/>
      <c r="TED364" s="59"/>
      <c r="TEE364" s="59"/>
      <c r="TEF364" s="59"/>
      <c r="TEG364" s="59"/>
      <c r="TEH364" s="59"/>
      <c r="TEI364" s="59"/>
      <c r="TEJ364" s="59"/>
      <c r="TEK364" s="59"/>
      <c r="TEL364" s="59"/>
      <c r="TEM364" s="59"/>
      <c r="TEN364" s="59"/>
      <c r="TEO364" s="59"/>
      <c r="TEP364" s="59"/>
      <c r="TEQ364" s="59"/>
      <c r="TER364" s="59"/>
      <c r="TES364" s="59"/>
      <c r="TET364" s="59"/>
      <c r="TEU364" s="59"/>
      <c r="TEV364" s="59"/>
      <c r="TEW364" s="59"/>
      <c r="TEX364" s="59"/>
      <c r="TEY364" s="59"/>
      <c r="TEZ364" s="59"/>
      <c r="TFA364" s="59"/>
      <c r="TFB364" s="59"/>
      <c r="TFC364" s="59"/>
      <c r="TFD364" s="59"/>
      <c r="TFE364" s="59"/>
      <c r="TFF364" s="59"/>
      <c r="TFG364" s="59"/>
      <c r="TFH364" s="59"/>
      <c r="TFI364" s="59"/>
      <c r="TFJ364" s="59"/>
      <c r="TFK364" s="59"/>
      <c r="TFL364" s="59"/>
      <c r="TFM364" s="59"/>
      <c r="TFN364" s="59"/>
      <c r="TFO364" s="59"/>
      <c r="TFP364" s="59"/>
      <c r="TFQ364" s="59"/>
      <c r="TFR364" s="59"/>
      <c r="TFS364" s="59"/>
      <c r="TFT364" s="59"/>
      <c r="TFU364" s="59"/>
      <c r="TFV364" s="59"/>
      <c r="TFW364" s="59"/>
      <c r="TFX364" s="59"/>
      <c r="TFY364" s="59"/>
      <c r="TFZ364" s="59"/>
      <c r="TGA364" s="59"/>
      <c r="TGB364" s="59"/>
      <c r="TGC364" s="59"/>
      <c r="TGD364" s="59"/>
      <c r="TGE364" s="59"/>
      <c r="TGF364" s="59"/>
      <c r="TGG364" s="59"/>
      <c r="TGH364" s="59"/>
      <c r="TGI364" s="59"/>
      <c r="TGJ364" s="59"/>
      <c r="TGK364" s="59"/>
      <c r="TGL364" s="59"/>
      <c r="TGM364" s="59"/>
      <c r="TGN364" s="59"/>
      <c r="TGO364" s="59"/>
      <c r="TGP364" s="59"/>
      <c r="TGQ364" s="59"/>
      <c r="TGR364" s="59"/>
      <c r="TGS364" s="59"/>
      <c r="TGT364" s="59"/>
      <c r="TGU364" s="59"/>
      <c r="TGV364" s="59"/>
      <c r="TGW364" s="59"/>
      <c r="TGX364" s="59"/>
      <c r="TGY364" s="59"/>
      <c r="TGZ364" s="59"/>
      <c r="THA364" s="59"/>
      <c r="THB364" s="59"/>
      <c r="THC364" s="59"/>
      <c r="THD364" s="59"/>
      <c r="THE364" s="59"/>
      <c r="THF364" s="59"/>
      <c r="THG364" s="59"/>
      <c r="THH364" s="59"/>
      <c r="THI364" s="59"/>
      <c r="THJ364" s="59"/>
      <c r="THK364" s="59"/>
      <c r="THL364" s="59"/>
      <c r="THM364" s="59"/>
      <c r="THN364" s="59"/>
      <c r="THO364" s="59"/>
      <c r="THP364" s="59"/>
      <c r="THQ364" s="59"/>
      <c r="THR364" s="59"/>
      <c r="THS364" s="59"/>
      <c r="THT364" s="59"/>
      <c r="THU364" s="59"/>
      <c r="THV364" s="59"/>
      <c r="THW364" s="59"/>
      <c r="THX364" s="59"/>
      <c r="THY364" s="59"/>
      <c r="THZ364" s="59"/>
      <c r="TIA364" s="59"/>
      <c r="TIB364" s="59"/>
      <c r="TIC364" s="59"/>
      <c r="TID364" s="59"/>
      <c r="TIE364" s="59"/>
      <c r="TIF364" s="59"/>
      <c r="TIG364" s="59"/>
      <c r="TIH364" s="59"/>
      <c r="TII364" s="59"/>
      <c r="TIJ364" s="59"/>
      <c r="TIK364" s="59"/>
      <c r="TIL364" s="59"/>
      <c r="TIM364" s="59"/>
      <c r="TIN364" s="59"/>
      <c r="TIO364" s="59"/>
      <c r="TIP364" s="59"/>
      <c r="TIQ364" s="59"/>
      <c r="TIR364" s="59"/>
      <c r="TIS364" s="59"/>
      <c r="TIT364" s="59"/>
      <c r="TIU364" s="59"/>
      <c r="TIV364" s="59"/>
      <c r="TIW364" s="59"/>
      <c r="TIX364" s="59"/>
      <c r="TIY364" s="59"/>
      <c r="TIZ364" s="59"/>
      <c r="TJA364" s="59"/>
      <c r="TJB364" s="59"/>
      <c r="TJC364" s="59"/>
      <c r="TJD364" s="59"/>
      <c r="TJE364" s="59"/>
      <c r="TJF364" s="59"/>
      <c r="TJG364" s="59"/>
      <c r="TJH364" s="59"/>
      <c r="TJI364" s="59"/>
      <c r="TJJ364" s="59"/>
      <c r="TJK364" s="59"/>
      <c r="TJL364" s="59"/>
      <c r="TJM364" s="59"/>
      <c r="TJN364" s="59"/>
      <c r="TJO364" s="59"/>
      <c r="TJP364" s="59"/>
      <c r="TJQ364" s="59"/>
      <c r="TJR364" s="59"/>
      <c r="TJS364" s="59"/>
      <c r="TJT364" s="59"/>
      <c r="TJU364" s="59"/>
      <c r="TJV364" s="59"/>
      <c r="TJW364" s="59"/>
      <c r="TJX364" s="59"/>
      <c r="TJY364" s="59"/>
      <c r="TJZ364" s="59"/>
      <c r="TKA364" s="59"/>
      <c r="TKB364" s="59"/>
      <c r="TKC364" s="59"/>
      <c r="TKD364" s="59"/>
      <c r="TKE364" s="59"/>
      <c r="TKF364" s="59"/>
      <c r="TKG364" s="59"/>
      <c r="TKH364" s="59"/>
      <c r="TKI364" s="59"/>
      <c r="TKJ364" s="59"/>
      <c r="TKK364" s="59"/>
      <c r="TKL364" s="59"/>
      <c r="TKM364" s="59"/>
      <c r="TKN364" s="59"/>
      <c r="TKO364" s="59"/>
      <c r="TKP364" s="59"/>
      <c r="TKQ364" s="59"/>
      <c r="TKR364" s="59"/>
      <c r="TKS364" s="59"/>
      <c r="TKT364" s="59"/>
      <c r="TKU364" s="59"/>
      <c r="TKV364" s="59"/>
      <c r="TKW364" s="59"/>
      <c r="TKX364" s="59"/>
      <c r="TKY364" s="59"/>
      <c r="TKZ364" s="59"/>
      <c r="TLA364" s="59"/>
      <c r="TLB364" s="59"/>
      <c r="TLC364" s="59"/>
      <c r="TLD364" s="59"/>
      <c r="TLE364" s="59"/>
      <c r="TLF364" s="59"/>
      <c r="TLG364" s="59"/>
      <c r="TLH364" s="59"/>
      <c r="TLI364" s="59"/>
      <c r="TLJ364" s="59"/>
      <c r="TLK364" s="59"/>
      <c r="TLL364" s="59"/>
      <c r="TLM364" s="59"/>
      <c r="TLN364" s="59"/>
      <c r="TLO364" s="59"/>
      <c r="TLP364" s="59"/>
      <c r="TLQ364" s="59"/>
      <c r="TLR364" s="59"/>
      <c r="TLS364" s="59"/>
      <c r="TLT364" s="59"/>
      <c r="TLU364" s="59"/>
      <c r="TLV364" s="59"/>
      <c r="TLW364" s="59"/>
      <c r="TLX364" s="59"/>
      <c r="TLY364" s="59"/>
      <c r="TLZ364" s="59"/>
      <c r="TMA364" s="59"/>
      <c r="TMB364" s="59"/>
      <c r="TMC364" s="59"/>
      <c r="TMD364" s="59"/>
      <c r="TME364" s="59"/>
      <c r="TMF364" s="59"/>
      <c r="TMG364" s="59"/>
      <c r="TMH364" s="59"/>
      <c r="TMI364" s="59"/>
      <c r="TMJ364" s="59"/>
      <c r="TMK364" s="59"/>
      <c r="TML364" s="59"/>
      <c r="TMM364" s="59"/>
      <c r="TMN364" s="59"/>
      <c r="TMO364" s="59"/>
      <c r="TMP364" s="59"/>
      <c r="TMQ364" s="59"/>
      <c r="TMR364" s="59"/>
      <c r="TMS364" s="59"/>
      <c r="TMT364" s="59"/>
      <c r="TMU364" s="59"/>
      <c r="TMV364" s="59"/>
      <c r="TMW364" s="59"/>
      <c r="TMX364" s="59"/>
      <c r="TMY364" s="59"/>
      <c r="TMZ364" s="59"/>
      <c r="TNA364" s="59"/>
      <c r="TNB364" s="59"/>
      <c r="TNC364" s="59"/>
      <c r="TND364" s="59"/>
      <c r="TNE364" s="59"/>
      <c r="TNF364" s="59"/>
      <c r="TNG364" s="59"/>
      <c r="TNH364" s="59"/>
      <c r="TNI364" s="59"/>
      <c r="TNJ364" s="59"/>
      <c r="TNK364" s="59"/>
      <c r="TNL364" s="59"/>
      <c r="TNM364" s="59"/>
      <c r="TNN364" s="59"/>
      <c r="TNO364" s="59"/>
      <c r="TNP364" s="59"/>
      <c r="TNQ364" s="59"/>
      <c r="TNR364" s="59"/>
      <c r="TNS364" s="59"/>
      <c r="TNT364" s="59"/>
      <c r="TNU364" s="59"/>
      <c r="TNV364" s="59"/>
      <c r="TNW364" s="59"/>
      <c r="TNX364" s="59"/>
      <c r="TNY364" s="59"/>
      <c r="TNZ364" s="59"/>
      <c r="TOA364" s="59"/>
      <c r="TOB364" s="59"/>
      <c r="TOC364" s="59"/>
      <c r="TOD364" s="59"/>
      <c r="TOE364" s="59"/>
      <c r="TOF364" s="59"/>
      <c r="TOG364" s="59"/>
      <c r="TOH364" s="59"/>
      <c r="TOI364" s="59"/>
      <c r="TOJ364" s="59"/>
      <c r="TOK364" s="59"/>
      <c r="TOL364" s="59"/>
      <c r="TOM364" s="59"/>
      <c r="TON364" s="59"/>
      <c r="TOO364" s="59"/>
      <c r="TOP364" s="59"/>
      <c r="TOQ364" s="59"/>
      <c r="TOR364" s="59"/>
      <c r="TOS364" s="59"/>
      <c r="TOT364" s="59"/>
      <c r="TOU364" s="59"/>
      <c r="TOV364" s="59"/>
      <c r="TOW364" s="59"/>
      <c r="TOX364" s="59"/>
      <c r="TOY364" s="59"/>
      <c r="TOZ364" s="59"/>
      <c r="TPA364" s="59"/>
      <c r="TPB364" s="59"/>
      <c r="TPC364" s="59"/>
      <c r="TPD364" s="59"/>
      <c r="TPE364" s="59"/>
      <c r="TPF364" s="59"/>
      <c r="TPG364" s="59"/>
      <c r="TPH364" s="59"/>
      <c r="TPI364" s="59"/>
      <c r="TPJ364" s="59"/>
      <c r="TPK364" s="59"/>
      <c r="TPL364" s="59"/>
      <c r="TPM364" s="59"/>
      <c r="TPN364" s="59"/>
      <c r="TPO364" s="59"/>
      <c r="TPP364" s="59"/>
      <c r="TPQ364" s="59"/>
      <c r="TPR364" s="59"/>
      <c r="TPS364" s="59"/>
      <c r="TPT364" s="59"/>
      <c r="TPU364" s="59"/>
      <c r="TPV364" s="59"/>
      <c r="TPW364" s="59"/>
      <c r="TPX364" s="59"/>
      <c r="TPY364" s="59"/>
      <c r="TPZ364" s="59"/>
      <c r="TQA364" s="59"/>
      <c r="TQB364" s="59"/>
      <c r="TQC364" s="59"/>
      <c r="TQD364" s="59"/>
      <c r="TQE364" s="59"/>
      <c r="TQF364" s="59"/>
      <c r="TQG364" s="59"/>
      <c r="TQH364" s="59"/>
      <c r="TQI364" s="59"/>
      <c r="TQJ364" s="59"/>
      <c r="TQK364" s="59"/>
      <c r="TQL364" s="59"/>
      <c r="TQM364" s="59"/>
      <c r="TQN364" s="59"/>
      <c r="TQO364" s="59"/>
      <c r="TQP364" s="59"/>
      <c r="TQQ364" s="59"/>
      <c r="TQR364" s="59"/>
      <c r="TQS364" s="59"/>
      <c r="TQT364" s="59"/>
      <c r="TQU364" s="59"/>
      <c r="TQV364" s="59"/>
      <c r="TQW364" s="59"/>
      <c r="TQX364" s="59"/>
      <c r="TQY364" s="59"/>
      <c r="TQZ364" s="59"/>
      <c r="TRA364" s="59"/>
      <c r="TRB364" s="59"/>
      <c r="TRC364" s="59"/>
      <c r="TRD364" s="59"/>
      <c r="TRE364" s="59"/>
      <c r="TRF364" s="59"/>
      <c r="TRG364" s="59"/>
      <c r="TRH364" s="59"/>
      <c r="TRI364" s="59"/>
      <c r="TRJ364" s="59"/>
      <c r="TRK364" s="59"/>
      <c r="TRL364" s="59"/>
      <c r="TRM364" s="59"/>
      <c r="TRN364" s="59"/>
      <c r="TRO364" s="59"/>
      <c r="TRP364" s="59"/>
      <c r="TRQ364" s="59"/>
      <c r="TRR364" s="59"/>
      <c r="TRS364" s="59"/>
      <c r="TRT364" s="59"/>
      <c r="TRU364" s="59"/>
      <c r="TRV364" s="59"/>
      <c r="TRW364" s="59"/>
      <c r="TRX364" s="59"/>
      <c r="TRY364" s="59"/>
      <c r="TRZ364" s="59"/>
      <c r="TSA364" s="59"/>
      <c r="TSB364" s="59"/>
      <c r="TSC364" s="59"/>
      <c r="TSD364" s="59"/>
      <c r="TSE364" s="59"/>
      <c r="TSF364" s="59"/>
      <c r="TSG364" s="59"/>
      <c r="TSH364" s="59"/>
      <c r="TSI364" s="59"/>
      <c r="TSJ364" s="59"/>
      <c r="TSK364" s="59"/>
      <c r="TSL364" s="59"/>
      <c r="TSM364" s="59"/>
      <c r="TSN364" s="59"/>
      <c r="TSO364" s="59"/>
      <c r="TSP364" s="59"/>
      <c r="TSQ364" s="59"/>
      <c r="TSR364" s="59"/>
      <c r="TSS364" s="59"/>
      <c r="TST364" s="59"/>
      <c r="TSU364" s="59"/>
      <c r="TSV364" s="59"/>
      <c r="TSW364" s="59"/>
      <c r="TSX364" s="59"/>
      <c r="TSY364" s="59"/>
      <c r="TSZ364" s="59"/>
      <c r="TTA364" s="59"/>
      <c r="TTB364" s="59"/>
      <c r="TTC364" s="59"/>
      <c r="TTD364" s="59"/>
      <c r="TTE364" s="59"/>
      <c r="TTF364" s="59"/>
      <c r="TTG364" s="59"/>
      <c r="TTH364" s="59"/>
      <c r="TTI364" s="59"/>
      <c r="TTJ364" s="59"/>
      <c r="TTK364" s="59"/>
      <c r="TTL364" s="59"/>
      <c r="TTM364" s="59"/>
      <c r="TTN364" s="59"/>
      <c r="TTO364" s="59"/>
      <c r="TTP364" s="59"/>
      <c r="TTQ364" s="59"/>
      <c r="TTR364" s="59"/>
      <c r="TTS364" s="59"/>
      <c r="TTT364" s="59"/>
      <c r="TTU364" s="59"/>
      <c r="TTV364" s="59"/>
      <c r="TTW364" s="59"/>
      <c r="TTX364" s="59"/>
      <c r="TTY364" s="59"/>
      <c r="TTZ364" s="59"/>
      <c r="TUA364" s="59"/>
      <c r="TUB364" s="59"/>
      <c r="TUC364" s="59"/>
      <c r="TUD364" s="59"/>
      <c r="TUE364" s="59"/>
      <c r="TUF364" s="59"/>
      <c r="TUG364" s="59"/>
      <c r="TUH364" s="59"/>
      <c r="TUI364" s="59"/>
      <c r="TUJ364" s="59"/>
      <c r="TUK364" s="59"/>
      <c r="TUL364" s="59"/>
      <c r="TUM364" s="59"/>
      <c r="TUN364" s="59"/>
      <c r="TUO364" s="59"/>
      <c r="TUP364" s="59"/>
      <c r="TUQ364" s="59"/>
      <c r="TUR364" s="59"/>
      <c r="TUS364" s="59"/>
      <c r="TUT364" s="59"/>
      <c r="TUU364" s="59"/>
      <c r="TUV364" s="59"/>
      <c r="TUW364" s="59"/>
      <c r="TUX364" s="59"/>
      <c r="TUY364" s="59"/>
      <c r="TUZ364" s="59"/>
      <c r="TVA364" s="59"/>
      <c r="TVB364" s="59"/>
      <c r="TVC364" s="59"/>
      <c r="TVD364" s="59"/>
      <c r="TVE364" s="59"/>
      <c r="TVF364" s="59"/>
      <c r="TVG364" s="59"/>
      <c r="TVH364" s="59"/>
      <c r="TVI364" s="59"/>
      <c r="TVJ364" s="59"/>
      <c r="TVK364" s="59"/>
      <c r="TVL364" s="59"/>
      <c r="TVM364" s="59"/>
      <c r="TVN364" s="59"/>
      <c r="TVO364" s="59"/>
      <c r="TVP364" s="59"/>
      <c r="TVQ364" s="59"/>
      <c r="TVR364" s="59"/>
      <c r="TVS364" s="59"/>
      <c r="TVT364" s="59"/>
      <c r="TVU364" s="59"/>
      <c r="TVV364" s="59"/>
      <c r="TVW364" s="59"/>
      <c r="TVX364" s="59"/>
      <c r="TVY364" s="59"/>
      <c r="TVZ364" s="59"/>
      <c r="TWA364" s="59"/>
      <c r="TWB364" s="59"/>
      <c r="TWC364" s="59"/>
      <c r="TWD364" s="59"/>
      <c r="TWE364" s="59"/>
      <c r="TWF364" s="59"/>
      <c r="TWG364" s="59"/>
      <c r="TWH364" s="59"/>
      <c r="TWI364" s="59"/>
      <c r="TWJ364" s="59"/>
      <c r="TWK364" s="59"/>
      <c r="TWL364" s="59"/>
      <c r="TWM364" s="59"/>
      <c r="TWN364" s="59"/>
      <c r="TWO364" s="59"/>
      <c r="TWP364" s="59"/>
      <c r="TWQ364" s="59"/>
      <c r="TWR364" s="59"/>
      <c r="TWS364" s="59"/>
      <c r="TWT364" s="59"/>
      <c r="TWU364" s="59"/>
      <c r="TWV364" s="59"/>
      <c r="TWW364" s="59"/>
      <c r="TWX364" s="59"/>
      <c r="TWY364" s="59"/>
      <c r="TWZ364" s="59"/>
      <c r="TXA364" s="59"/>
      <c r="TXB364" s="59"/>
      <c r="TXC364" s="59"/>
      <c r="TXD364" s="59"/>
      <c r="TXE364" s="59"/>
      <c r="TXF364" s="59"/>
      <c r="TXG364" s="59"/>
      <c r="TXH364" s="59"/>
      <c r="TXI364" s="59"/>
      <c r="TXJ364" s="59"/>
      <c r="TXK364" s="59"/>
      <c r="TXL364" s="59"/>
      <c r="TXM364" s="59"/>
      <c r="TXN364" s="59"/>
      <c r="TXO364" s="59"/>
      <c r="TXP364" s="59"/>
      <c r="TXQ364" s="59"/>
      <c r="TXR364" s="59"/>
      <c r="TXS364" s="59"/>
      <c r="TXT364" s="59"/>
      <c r="TXU364" s="59"/>
      <c r="TXV364" s="59"/>
      <c r="TXW364" s="59"/>
      <c r="TXX364" s="59"/>
      <c r="TXY364" s="59"/>
      <c r="TXZ364" s="59"/>
      <c r="TYA364" s="59"/>
      <c r="TYB364" s="59"/>
      <c r="TYC364" s="59"/>
      <c r="TYD364" s="59"/>
      <c r="TYE364" s="59"/>
      <c r="TYF364" s="59"/>
      <c r="TYG364" s="59"/>
      <c r="TYH364" s="59"/>
      <c r="TYI364" s="59"/>
      <c r="TYJ364" s="59"/>
      <c r="TYK364" s="59"/>
      <c r="TYL364" s="59"/>
      <c r="TYM364" s="59"/>
      <c r="TYN364" s="59"/>
      <c r="TYO364" s="59"/>
      <c r="TYP364" s="59"/>
      <c r="TYQ364" s="59"/>
      <c r="TYR364" s="59"/>
      <c r="TYS364" s="59"/>
      <c r="TYT364" s="59"/>
      <c r="TYU364" s="59"/>
      <c r="TYV364" s="59"/>
      <c r="TYW364" s="59"/>
      <c r="TYX364" s="59"/>
      <c r="TYY364" s="59"/>
      <c r="TYZ364" s="59"/>
      <c r="TZA364" s="59"/>
      <c r="TZB364" s="59"/>
      <c r="TZC364" s="59"/>
      <c r="TZD364" s="59"/>
      <c r="TZE364" s="59"/>
      <c r="TZF364" s="59"/>
      <c r="TZG364" s="59"/>
      <c r="TZH364" s="59"/>
      <c r="TZI364" s="59"/>
      <c r="TZJ364" s="59"/>
      <c r="TZK364" s="59"/>
      <c r="TZL364" s="59"/>
      <c r="TZM364" s="59"/>
      <c r="TZN364" s="59"/>
      <c r="TZO364" s="59"/>
      <c r="TZP364" s="59"/>
      <c r="TZQ364" s="59"/>
      <c r="TZR364" s="59"/>
      <c r="TZS364" s="59"/>
      <c r="TZT364" s="59"/>
      <c r="TZU364" s="59"/>
      <c r="TZV364" s="59"/>
      <c r="TZW364" s="59"/>
      <c r="TZX364" s="59"/>
      <c r="TZY364" s="59"/>
      <c r="TZZ364" s="59"/>
      <c r="UAA364" s="59"/>
      <c r="UAB364" s="59"/>
      <c r="UAC364" s="59"/>
      <c r="UAD364" s="59"/>
      <c r="UAE364" s="59"/>
      <c r="UAF364" s="59"/>
      <c r="UAG364" s="59"/>
      <c r="UAH364" s="59"/>
      <c r="UAI364" s="59"/>
      <c r="UAJ364" s="59"/>
      <c r="UAK364" s="59"/>
      <c r="UAL364" s="59"/>
      <c r="UAM364" s="59"/>
      <c r="UAN364" s="59"/>
      <c r="UAO364" s="59"/>
      <c r="UAP364" s="59"/>
      <c r="UAQ364" s="59"/>
      <c r="UAR364" s="59"/>
      <c r="UAS364" s="59"/>
      <c r="UAT364" s="59"/>
      <c r="UAU364" s="59"/>
      <c r="UAV364" s="59"/>
      <c r="UAW364" s="59"/>
      <c r="UAX364" s="59"/>
      <c r="UAY364" s="59"/>
      <c r="UAZ364" s="59"/>
      <c r="UBA364" s="59"/>
      <c r="UBB364" s="59"/>
      <c r="UBC364" s="59"/>
      <c r="UBD364" s="59"/>
      <c r="UBE364" s="59"/>
      <c r="UBF364" s="59"/>
      <c r="UBG364" s="59"/>
      <c r="UBH364" s="59"/>
      <c r="UBI364" s="59"/>
      <c r="UBJ364" s="59"/>
      <c r="UBK364" s="59"/>
      <c r="UBL364" s="59"/>
      <c r="UBM364" s="59"/>
      <c r="UBN364" s="59"/>
      <c r="UBO364" s="59"/>
      <c r="UBP364" s="59"/>
      <c r="UBQ364" s="59"/>
      <c r="UBR364" s="59"/>
      <c r="UBS364" s="59"/>
      <c r="UBT364" s="59"/>
      <c r="UBU364" s="59"/>
      <c r="UBV364" s="59"/>
      <c r="UBW364" s="59"/>
      <c r="UBX364" s="59"/>
      <c r="UBY364" s="59"/>
      <c r="UBZ364" s="59"/>
      <c r="UCA364" s="59"/>
      <c r="UCB364" s="59"/>
      <c r="UCC364" s="59"/>
      <c r="UCD364" s="59"/>
      <c r="UCE364" s="59"/>
      <c r="UCF364" s="59"/>
      <c r="UCG364" s="59"/>
      <c r="UCH364" s="59"/>
      <c r="UCI364" s="59"/>
      <c r="UCJ364" s="59"/>
      <c r="UCK364" s="59"/>
      <c r="UCL364" s="59"/>
      <c r="UCM364" s="59"/>
      <c r="UCN364" s="59"/>
      <c r="UCO364" s="59"/>
      <c r="UCP364" s="59"/>
      <c r="UCQ364" s="59"/>
      <c r="UCR364" s="59"/>
      <c r="UCS364" s="59"/>
      <c r="UCT364" s="59"/>
      <c r="UCU364" s="59"/>
      <c r="UCV364" s="59"/>
      <c r="UCW364" s="59"/>
      <c r="UCX364" s="59"/>
      <c r="UCY364" s="59"/>
      <c r="UCZ364" s="59"/>
      <c r="UDA364" s="59"/>
      <c r="UDB364" s="59"/>
      <c r="UDC364" s="59"/>
      <c r="UDD364" s="59"/>
      <c r="UDE364" s="59"/>
      <c r="UDF364" s="59"/>
      <c r="UDG364" s="59"/>
      <c r="UDH364" s="59"/>
      <c r="UDI364" s="59"/>
      <c r="UDJ364" s="59"/>
      <c r="UDK364" s="59"/>
      <c r="UDL364" s="59"/>
      <c r="UDM364" s="59"/>
      <c r="UDN364" s="59"/>
      <c r="UDO364" s="59"/>
      <c r="UDP364" s="59"/>
      <c r="UDQ364" s="59"/>
      <c r="UDR364" s="59"/>
      <c r="UDS364" s="59"/>
      <c r="UDT364" s="59"/>
      <c r="UDU364" s="59"/>
      <c r="UDV364" s="59"/>
      <c r="UDW364" s="59"/>
      <c r="UDX364" s="59"/>
      <c r="UDY364" s="59"/>
      <c r="UDZ364" s="59"/>
      <c r="UEA364" s="59"/>
      <c r="UEB364" s="59"/>
      <c r="UEC364" s="59"/>
      <c r="UED364" s="59"/>
      <c r="UEE364" s="59"/>
      <c r="UEF364" s="59"/>
      <c r="UEG364" s="59"/>
      <c r="UEH364" s="59"/>
      <c r="UEI364" s="59"/>
      <c r="UEJ364" s="59"/>
      <c r="UEK364" s="59"/>
      <c r="UEL364" s="59"/>
      <c r="UEM364" s="59"/>
      <c r="UEN364" s="59"/>
      <c r="UEO364" s="59"/>
      <c r="UEP364" s="59"/>
      <c r="UEQ364" s="59"/>
      <c r="UER364" s="59"/>
      <c r="UES364" s="59"/>
      <c r="UET364" s="59"/>
      <c r="UEU364" s="59"/>
      <c r="UEV364" s="59"/>
      <c r="UEW364" s="59"/>
      <c r="UEX364" s="59"/>
      <c r="UEY364" s="59"/>
      <c r="UEZ364" s="59"/>
      <c r="UFA364" s="59"/>
      <c r="UFB364" s="59"/>
      <c r="UFC364" s="59"/>
      <c r="UFD364" s="59"/>
      <c r="UFE364" s="59"/>
      <c r="UFF364" s="59"/>
      <c r="UFG364" s="59"/>
      <c r="UFH364" s="59"/>
      <c r="UFI364" s="59"/>
      <c r="UFJ364" s="59"/>
      <c r="UFK364" s="59"/>
      <c r="UFL364" s="59"/>
      <c r="UFM364" s="59"/>
      <c r="UFN364" s="59"/>
      <c r="UFO364" s="59"/>
      <c r="UFP364" s="59"/>
      <c r="UFQ364" s="59"/>
      <c r="UFR364" s="59"/>
      <c r="UFS364" s="59"/>
      <c r="UFT364" s="59"/>
      <c r="UFU364" s="59"/>
      <c r="UFV364" s="59"/>
      <c r="UFW364" s="59"/>
      <c r="UFX364" s="59"/>
      <c r="UFY364" s="59"/>
      <c r="UFZ364" s="59"/>
      <c r="UGA364" s="59"/>
      <c r="UGB364" s="59"/>
      <c r="UGC364" s="59"/>
      <c r="UGD364" s="59"/>
      <c r="UGE364" s="59"/>
      <c r="UGF364" s="59"/>
      <c r="UGG364" s="59"/>
      <c r="UGH364" s="59"/>
      <c r="UGI364" s="59"/>
      <c r="UGJ364" s="59"/>
      <c r="UGK364" s="59"/>
      <c r="UGL364" s="59"/>
      <c r="UGM364" s="59"/>
      <c r="UGN364" s="59"/>
      <c r="UGO364" s="59"/>
      <c r="UGP364" s="59"/>
      <c r="UGQ364" s="59"/>
      <c r="UGR364" s="59"/>
      <c r="UGS364" s="59"/>
      <c r="UGT364" s="59"/>
      <c r="UGU364" s="59"/>
      <c r="UGV364" s="59"/>
      <c r="UGW364" s="59"/>
      <c r="UGX364" s="59"/>
      <c r="UGY364" s="59"/>
      <c r="UGZ364" s="59"/>
      <c r="UHA364" s="59"/>
      <c r="UHB364" s="59"/>
      <c r="UHC364" s="59"/>
      <c r="UHD364" s="59"/>
      <c r="UHE364" s="59"/>
      <c r="UHF364" s="59"/>
      <c r="UHG364" s="59"/>
      <c r="UHH364" s="59"/>
      <c r="UHI364" s="59"/>
      <c r="UHJ364" s="59"/>
      <c r="UHK364" s="59"/>
      <c r="UHL364" s="59"/>
      <c r="UHM364" s="59"/>
      <c r="UHN364" s="59"/>
      <c r="UHO364" s="59"/>
      <c r="UHP364" s="59"/>
      <c r="UHQ364" s="59"/>
      <c r="UHR364" s="59"/>
      <c r="UHS364" s="59"/>
      <c r="UHT364" s="59"/>
      <c r="UHU364" s="59"/>
      <c r="UHV364" s="59"/>
      <c r="UHW364" s="59"/>
      <c r="UHX364" s="59"/>
      <c r="UHY364" s="59"/>
      <c r="UHZ364" s="59"/>
      <c r="UIA364" s="59"/>
      <c r="UIB364" s="59"/>
      <c r="UIC364" s="59"/>
      <c r="UID364" s="59"/>
      <c r="UIE364" s="59"/>
      <c r="UIF364" s="59"/>
      <c r="UIG364" s="59"/>
      <c r="UIH364" s="59"/>
      <c r="UII364" s="59"/>
      <c r="UIJ364" s="59"/>
      <c r="UIK364" s="59"/>
      <c r="UIL364" s="59"/>
      <c r="UIM364" s="59"/>
      <c r="UIN364" s="59"/>
      <c r="UIO364" s="59"/>
      <c r="UIP364" s="59"/>
      <c r="UIQ364" s="59"/>
      <c r="UIR364" s="59"/>
      <c r="UIS364" s="59"/>
      <c r="UIT364" s="59"/>
      <c r="UIU364" s="59"/>
      <c r="UIV364" s="59"/>
      <c r="UIW364" s="59"/>
      <c r="UIX364" s="59"/>
      <c r="UIY364" s="59"/>
      <c r="UIZ364" s="59"/>
      <c r="UJA364" s="59"/>
      <c r="UJB364" s="59"/>
      <c r="UJC364" s="59"/>
      <c r="UJD364" s="59"/>
      <c r="UJE364" s="59"/>
      <c r="UJF364" s="59"/>
      <c r="UJG364" s="59"/>
      <c r="UJH364" s="59"/>
      <c r="UJI364" s="59"/>
      <c r="UJJ364" s="59"/>
      <c r="UJK364" s="59"/>
      <c r="UJL364" s="59"/>
      <c r="UJM364" s="59"/>
      <c r="UJN364" s="59"/>
      <c r="UJO364" s="59"/>
      <c r="UJP364" s="59"/>
      <c r="UJQ364" s="59"/>
      <c r="UJR364" s="59"/>
      <c r="UJS364" s="59"/>
      <c r="UJT364" s="59"/>
      <c r="UJU364" s="59"/>
      <c r="UJV364" s="59"/>
      <c r="UJW364" s="59"/>
      <c r="UJX364" s="59"/>
      <c r="UJY364" s="59"/>
      <c r="UJZ364" s="59"/>
      <c r="UKA364" s="59"/>
      <c r="UKB364" s="59"/>
      <c r="UKC364" s="59"/>
      <c r="UKD364" s="59"/>
      <c r="UKE364" s="59"/>
      <c r="UKF364" s="59"/>
      <c r="UKG364" s="59"/>
      <c r="UKH364" s="59"/>
      <c r="UKI364" s="59"/>
      <c r="UKJ364" s="59"/>
      <c r="UKK364" s="59"/>
      <c r="UKL364" s="59"/>
      <c r="UKM364" s="59"/>
      <c r="UKN364" s="59"/>
      <c r="UKO364" s="59"/>
      <c r="UKP364" s="59"/>
      <c r="UKQ364" s="59"/>
      <c r="UKR364" s="59"/>
      <c r="UKS364" s="59"/>
      <c r="UKT364" s="59"/>
      <c r="UKU364" s="59"/>
      <c r="UKV364" s="59"/>
      <c r="UKW364" s="59"/>
      <c r="UKX364" s="59"/>
      <c r="UKY364" s="59"/>
      <c r="UKZ364" s="59"/>
      <c r="ULA364" s="59"/>
      <c r="ULB364" s="59"/>
      <c r="ULC364" s="59"/>
      <c r="ULD364" s="59"/>
      <c r="ULE364" s="59"/>
      <c r="ULF364" s="59"/>
      <c r="ULG364" s="59"/>
      <c r="ULH364" s="59"/>
      <c r="ULI364" s="59"/>
      <c r="ULJ364" s="59"/>
      <c r="ULK364" s="59"/>
      <c r="ULL364" s="59"/>
      <c r="ULM364" s="59"/>
      <c r="ULN364" s="59"/>
      <c r="ULO364" s="59"/>
      <c r="ULP364" s="59"/>
      <c r="ULQ364" s="59"/>
      <c r="ULR364" s="59"/>
      <c r="ULS364" s="59"/>
      <c r="ULT364" s="59"/>
      <c r="ULU364" s="59"/>
      <c r="ULV364" s="59"/>
      <c r="ULW364" s="59"/>
      <c r="ULX364" s="59"/>
      <c r="ULY364" s="59"/>
      <c r="ULZ364" s="59"/>
      <c r="UMA364" s="59"/>
      <c r="UMB364" s="59"/>
      <c r="UMC364" s="59"/>
      <c r="UMD364" s="59"/>
      <c r="UME364" s="59"/>
      <c r="UMF364" s="59"/>
      <c r="UMG364" s="59"/>
      <c r="UMH364" s="59"/>
      <c r="UMI364" s="59"/>
      <c r="UMJ364" s="59"/>
      <c r="UMK364" s="59"/>
      <c r="UML364" s="59"/>
      <c r="UMM364" s="59"/>
      <c r="UMN364" s="59"/>
      <c r="UMO364" s="59"/>
      <c r="UMP364" s="59"/>
      <c r="UMQ364" s="59"/>
      <c r="UMR364" s="59"/>
      <c r="UMS364" s="59"/>
      <c r="UMT364" s="59"/>
      <c r="UMU364" s="59"/>
      <c r="UMV364" s="59"/>
      <c r="UMW364" s="59"/>
      <c r="UMX364" s="59"/>
      <c r="UMY364" s="59"/>
      <c r="UMZ364" s="59"/>
      <c r="UNA364" s="59"/>
      <c r="UNB364" s="59"/>
      <c r="UNC364" s="59"/>
      <c r="UND364" s="59"/>
      <c r="UNE364" s="59"/>
      <c r="UNF364" s="59"/>
      <c r="UNG364" s="59"/>
      <c r="UNH364" s="59"/>
      <c r="UNI364" s="59"/>
      <c r="UNJ364" s="59"/>
      <c r="UNK364" s="59"/>
      <c r="UNL364" s="59"/>
      <c r="UNM364" s="59"/>
      <c r="UNN364" s="59"/>
      <c r="UNO364" s="59"/>
      <c r="UNP364" s="59"/>
      <c r="UNQ364" s="59"/>
      <c r="UNR364" s="59"/>
      <c r="UNS364" s="59"/>
      <c r="UNT364" s="59"/>
      <c r="UNU364" s="59"/>
      <c r="UNV364" s="59"/>
      <c r="UNW364" s="59"/>
      <c r="UNX364" s="59"/>
      <c r="UNY364" s="59"/>
      <c r="UNZ364" s="59"/>
      <c r="UOA364" s="59"/>
      <c r="UOB364" s="59"/>
      <c r="UOC364" s="59"/>
      <c r="UOD364" s="59"/>
      <c r="UOE364" s="59"/>
      <c r="UOF364" s="59"/>
      <c r="UOG364" s="59"/>
      <c r="UOH364" s="59"/>
      <c r="UOI364" s="59"/>
      <c r="UOJ364" s="59"/>
      <c r="UOK364" s="59"/>
      <c r="UOL364" s="59"/>
      <c r="UOM364" s="59"/>
      <c r="UON364" s="59"/>
      <c r="UOO364" s="59"/>
      <c r="UOP364" s="59"/>
      <c r="UOQ364" s="59"/>
      <c r="UOR364" s="59"/>
      <c r="UOS364" s="59"/>
      <c r="UOT364" s="59"/>
      <c r="UOU364" s="59"/>
      <c r="UOV364" s="59"/>
      <c r="UOW364" s="59"/>
      <c r="UOX364" s="59"/>
      <c r="UOY364" s="59"/>
      <c r="UOZ364" s="59"/>
      <c r="UPA364" s="59"/>
      <c r="UPB364" s="59"/>
      <c r="UPC364" s="59"/>
      <c r="UPD364" s="59"/>
      <c r="UPE364" s="59"/>
      <c r="UPF364" s="59"/>
      <c r="UPG364" s="59"/>
      <c r="UPH364" s="59"/>
      <c r="UPI364" s="59"/>
      <c r="UPJ364" s="59"/>
      <c r="UPK364" s="59"/>
      <c r="UPL364" s="59"/>
      <c r="UPM364" s="59"/>
      <c r="UPN364" s="59"/>
      <c r="UPO364" s="59"/>
      <c r="UPP364" s="59"/>
      <c r="UPQ364" s="59"/>
      <c r="UPR364" s="59"/>
      <c r="UPS364" s="59"/>
      <c r="UPT364" s="59"/>
      <c r="UPU364" s="59"/>
      <c r="UPV364" s="59"/>
      <c r="UPW364" s="59"/>
      <c r="UPX364" s="59"/>
      <c r="UPY364" s="59"/>
      <c r="UPZ364" s="59"/>
      <c r="UQA364" s="59"/>
      <c r="UQB364" s="59"/>
      <c r="UQC364" s="59"/>
      <c r="UQD364" s="59"/>
      <c r="UQE364" s="59"/>
      <c r="UQF364" s="59"/>
      <c r="UQG364" s="59"/>
      <c r="UQH364" s="59"/>
      <c r="UQI364" s="59"/>
      <c r="UQJ364" s="59"/>
      <c r="UQK364" s="59"/>
      <c r="UQL364" s="59"/>
      <c r="UQM364" s="59"/>
      <c r="UQN364" s="59"/>
      <c r="UQO364" s="59"/>
      <c r="UQP364" s="59"/>
      <c r="UQQ364" s="59"/>
      <c r="UQR364" s="59"/>
      <c r="UQS364" s="59"/>
      <c r="UQT364" s="59"/>
      <c r="UQU364" s="59"/>
      <c r="UQV364" s="59"/>
      <c r="UQW364" s="59"/>
      <c r="UQX364" s="59"/>
      <c r="UQY364" s="59"/>
      <c r="UQZ364" s="59"/>
      <c r="URA364" s="59"/>
      <c r="URB364" s="59"/>
      <c r="URC364" s="59"/>
      <c r="URD364" s="59"/>
      <c r="URE364" s="59"/>
      <c r="URF364" s="59"/>
      <c r="URG364" s="59"/>
      <c r="URH364" s="59"/>
      <c r="URI364" s="59"/>
      <c r="URJ364" s="59"/>
      <c r="URK364" s="59"/>
      <c r="URL364" s="59"/>
      <c r="URM364" s="59"/>
      <c r="URN364" s="59"/>
      <c r="URO364" s="59"/>
      <c r="URP364" s="59"/>
      <c r="URQ364" s="59"/>
      <c r="URR364" s="59"/>
      <c r="URS364" s="59"/>
      <c r="URT364" s="59"/>
      <c r="URU364" s="59"/>
      <c r="URV364" s="59"/>
      <c r="URW364" s="59"/>
      <c r="URX364" s="59"/>
      <c r="URY364" s="59"/>
      <c r="URZ364" s="59"/>
      <c r="USA364" s="59"/>
      <c r="USB364" s="59"/>
      <c r="USC364" s="59"/>
      <c r="USD364" s="59"/>
      <c r="USE364" s="59"/>
      <c r="USF364" s="59"/>
      <c r="USG364" s="59"/>
      <c r="USH364" s="59"/>
      <c r="USI364" s="59"/>
      <c r="USJ364" s="59"/>
      <c r="USK364" s="59"/>
      <c r="USL364" s="59"/>
      <c r="USM364" s="59"/>
      <c r="USN364" s="59"/>
      <c r="USO364" s="59"/>
      <c r="USP364" s="59"/>
      <c r="USQ364" s="59"/>
      <c r="USR364" s="59"/>
      <c r="USS364" s="59"/>
      <c r="UST364" s="59"/>
      <c r="USU364" s="59"/>
      <c r="USV364" s="59"/>
      <c r="USW364" s="59"/>
      <c r="USX364" s="59"/>
      <c r="USY364" s="59"/>
      <c r="USZ364" s="59"/>
      <c r="UTA364" s="59"/>
      <c r="UTB364" s="59"/>
      <c r="UTC364" s="59"/>
      <c r="UTD364" s="59"/>
      <c r="UTE364" s="59"/>
      <c r="UTF364" s="59"/>
      <c r="UTG364" s="59"/>
      <c r="UTH364" s="59"/>
      <c r="UTI364" s="59"/>
      <c r="UTJ364" s="59"/>
      <c r="UTK364" s="59"/>
      <c r="UTL364" s="59"/>
      <c r="UTM364" s="59"/>
      <c r="UTN364" s="59"/>
      <c r="UTO364" s="59"/>
      <c r="UTP364" s="59"/>
      <c r="UTQ364" s="59"/>
      <c r="UTR364" s="59"/>
      <c r="UTS364" s="59"/>
      <c r="UTT364" s="59"/>
      <c r="UTU364" s="59"/>
      <c r="UTV364" s="59"/>
      <c r="UTW364" s="59"/>
      <c r="UTX364" s="59"/>
      <c r="UTY364" s="59"/>
      <c r="UTZ364" s="59"/>
      <c r="UUA364" s="59"/>
      <c r="UUB364" s="59"/>
      <c r="UUC364" s="59"/>
      <c r="UUD364" s="59"/>
      <c r="UUE364" s="59"/>
      <c r="UUF364" s="59"/>
      <c r="UUG364" s="59"/>
      <c r="UUH364" s="59"/>
      <c r="UUI364" s="59"/>
      <c r="UUJ364" s="59"/>
      <c r="UUK364" s="59"/>
      <c r="UUL364" s="59"/>
      <c r="UUM364" s="59"/>
      <c r="UUN364" s="59"/>
      <c r="UUO364" s="59"/>
      <c r="UUP364" s="59"/>
      <c r="UUQ364" s="59"/>
      <c r="UUR364" s="59"/>
      <c r="UUS364" s="59"/>
      <c r="UUT364" s="59"/>
      <c r="UUU364" s="59"/>
      <c r="UUV364" s="59"/>
      <c r="UUW364" s="59"/>
      <c r="UUX364" s="59"/>
      <c r="UUY364" s="59"/>
      <c r="UUZ364" s="59"/>
      <c r="UVA364" s="59"/>
      <c r="UVB364" s="59"/>
      <c r="UVC364" s="59"/>
      <c r="UVD364" s="59"/>
      <c r="UVE364" s="59"/>
      <c r="UVF364" s="59"/>
      <c r="UVG364" s="59"/>
      <c r="UVH364" s="59"/>
      <c r="UVI364" s="59"/>
      <c r="UVJ364" s="59"/>
      <c r="UVK364" s="59"/>
      <c r="UVL364" s="59"/>
      <c r="UVM364" s="59"/>
      <c r="UVN364" s="59"/>
      <c r="UVO364" s="59"/>
      <c r="UVP364" s="59"/>
      <c r="UVQ364" s="59"/>
      <c r="UVR364" s="59"/>
      <c r="UVS364" s="59"/>
      <c r="UVT364" s="59"/>
      <c r="UVU364" s="59"/>
      <c r="UVV364" s="59"/>
      <c r="UVW364" s="59"/>
      <c r="UVX364" s="59"/>
      <c r="UVY364" s="59"/>
      <c r="UVZ364" s="59"/>
      <c r="UWA364" s="59"/>
      <c r="UWB364" s="59"/>
      <c r="UWC364" s="59"/>
      <c r="UWD364" s="59"/>
      <c r="UWE364" s="59"/>
      <c r="UWF364" s="59"/>
      <c r="UWG364" s="59"/>
      <c r="UWH364" s="59"/>
      <c r="UWI364" s="59"/>
      <c r="UWJ364" s="59"/>
      <c r="UWK364" s="59"/>
      <c r="UWL364" s="59"/>
      <c r="UWM364" s="59"/>
      <c r="UWN364" s="59"/>
      <c r="UWO364" s="59"/>
      <c r="UWP364" s="59"/>
      <c r="UWQ364" s="59"/>
      <c r="UWR364" s="59"/>
      <c r="UWS364" s="59"/>
      <c r="UWT364" s="59"/>
      <c r="UWU364" s="59"/>
      <c r="UWV364" s="59"/>
      <c r="UWW364" s="59"/>
      <c r="UWX364" s="59"/>
      <c r="UWY364" s="59"/>
      <c r="UWZ364" s="59"/>
      <c r="UXA364" s="59"/>
      <c r="UXB364" s="59"/>
      <c r="UXC364" s="59"/>
      <c r="UXD364" s="59"/>
      <c r="UXE364" s="59"/>
      <c r="UXF364" s="59"/>
      <c r="UXG364" s="59"/>
      <c r="UXH364" s="59"/>
      <c r="UXI364" s="59"/>
      <c r="UXJ364" s="59"/>
      <c r="UXK364" s="59"/>
      <c r="UXL364" s="59"/>
      <c r="UXM364" s="59"/>
      <c r="UXN364" s="59"/>
      <c r="UXO364" s="59"/>
      <c r="UXP364" s="59"/>
      <c r="UXQ364" s="59"/>
      <c r="UXR364" s="59"/>
      <c r="UXS364" s="59"/>
      <c r="UXT364" s="59"/>
      <c r="UXU364" s="59"/>
      <c r="UXV364" s="59"/>
      <c r="UXW364" s="59"/>
      <c r="UXX364" s="59"/>
      <c r="UXY364" s="59"/>
      <c r="UXZ364" s="59"/>
      <c r="UYA364" s="59"/>
      <c r="UYB364" s="59"/>
      <c r="UYC364" s="59"/>
      <c r="UYD364" s="59"/>
      <c r="UYE364" s="59"/>
      <c r="UYF364" s="59"/>
      <c r="UYG364" s="59"/>
      <c r="UYH364" s="59"/>
      <c r="UYI364" s="59"/>
      <c r="UYJ364" s="59"/>
      <c r="UYK364" s="59"/>
      <c r="UYL364" s="59"/>
      <c r="UYM364" s="59"/>
      <c r="UYN364" s="59"/>
      <c r="UYO364" s="59"/>
      <c r="UYP364" s="59"/>
      <c r="UYQ364" s="59"/>
      <c r="UYR364" s="59"/>
      <c r="UYS364" s="59"/>
      <c r="UYT364" s="59"/>
      <c r="UYU364" s="59"/>
      <c r="UYV364" s="59"/>
      <c r="UYW364" s="59"/>
      <c r="UYX364" s="59"/>
      <c r="UYY364" s="59"/>
      <c r="UYZ364" s="59"/>
      <c r="UZA364" s="59"/>
      <c r="UZB364" s="59"/>
      <c r="UZC364" s="59"/>
      <c r="UZD364" s="59"/>
      <c r="UZE364" s="59"/>
      <c r="UZF364" s="59"/>
      <c r="UZG364" s="59"/>
      <c r="UZH364" s="59"/>
      <c r="UZI364" s="59"/>
      <c r="UZJ364" s="59"/>
      <c r="UZK364" s="59"/>
      <c r="UZL364" s="59"/>
      <c r="UZM364" s="59"/>
      <c r="UZN364" s="59"/>
      <c r="UZO364" s="59"/>
      <c r="UZP364" s="59"/>
      <c r="UZQ364" s="59"/>
      <c r="UZR364" s="59"/>
      <c r="UZS364" s="59"/>
      <c r="UZT364" s="59"/>
      <c r="UZU364" s="59"/>
      <c r="UZV364" s="59"/>
      <c r="UZW364" s="59"/>
      <c r="UZX364" s="59"/>
      <c r="UZY364" s="59"/>
      <c r="UZZ364" s="59"/>
      <c r="VAA364" s="59"/>
      <c r="VAB364" s="59"/>
      <c r="VAC364" s="59"/>
      <c r="VAD364" s="59"/>
      <c r="VAE364" s="59"/>
      <c r="VAF364" s="59"/>
      <c r="VAG364" s="59"/>
      <c r="VAH364" s="59"/>
      <c r="VAI364" s="59"/>
      <c r="VAJ364" s="59"/>
      <c r="VAK364" s="59"/>
      <c r="VAL364" s="59"/>
      <c r="VAM364" s="59"/>
      <c r="VAN364" s="59"/>
      <c r="VAO364" s="59"/>
      <c r="VAP364" s="59"/>
      <c r="VAQ364" s="59"/>
      <c r="VAR364" s="59"/>
      <c r="VAS364" s="59"/>
      <c r="VAT364" s="59"/>
      <c r="VAU364" s="59"/>
      <c r="VAV364" s="59"/>
      <c r="VAW364" s="59"/>
      <c r="VAX364" s="59"/>
      <c r="VAY364" s="59"/>
      <c r="VAZ364" s="59"/>
      <c r="VBA364" s="59"/>
      <c r="VBB364" s="59"/>
      <c r="VBC364" s="59"/>
      <c r="VBD364" s="59"/>
      <c r="VBE364" s="59"/>
      <c r="VBF364" s="59"/>
      <c r="VBG364" s="59"/>
      <c r="VBH364" s="59"/>
      <c r="VBI364" s="59"/>
      <c r="VBJ364" s="59"/>
      <c r="VBK364" s="59"/>
      <c r="VBL364" s="59"/>
      <c r="VBM364" s="59"/>
      <c r="VBN364" s="59"/>
      <c r="VBO364" s="59"/>
      <c r="VBP364" s="59"/>
      <c r="VBQ364" s="59"/>
      <c r="VBR364" s="59"/>
      <c r="VBS364" s="59"/>
      <c r="VBT364" s="59"/>
      <c r="VBU364" s="59"/>
      <c r="VBV364" s="59"/>
      <c r="VBW364" s="59"/>
      <c r="VBX364" s="59"/>
      <c r="VBY364" s="59"/>
      <c r="VBZ364" s="59"/>
      <c r="VCA364" s="59"/>
      <c r="VCB364" s="59"/>
      <c r="VCC364" s="59"/>
      <c r="VCD364" s="59"/>
      <c r="VCE364" s="59"/>
      <c r="VCF364" s="59"/>
      <c r="VCG364" s="59"/>
      <c r="VCH364" s="59"/>
      <c r="VCI364" s="59"/>
      <c r="VCJ364" s="59"/>
      <c r="VCK364" s="59"/>
      <c r="VCL364" s="59"/>
      <c r="VCM364" s="59"/>
      <c r="VCN364" s="59"/>
      <c r="VCO364" s="59"/>
      <c r="VCP364" s="59"/>
      <c r="VCQ364" s="59"/>
      <c r="VCR364" s="59"/>
      <c r="VCS364" s="59"/>
      <c r="VCT364" s="59"/>
      <c r="VCU364" s="59"/>
      <c r="VCV364" s="59"/>
      <c r="VCW364" s="59"/>
      <c r="VCX364" s="59"/>
      <c r="VCY364" s="59"/>
      <c r="VCZ364" s="59"/>
      <c r="VDA364" s="59"/>
      <c r="VDB364" s="59"/>
      <c r="VDC364" s="59"/>
      <c r="VDD364" s="59"/>
      <c r="VDE364" s="59"/>
      <c r="VDF364" s="59"/>
      <c r="VDG364" s="59"/>
      <c r="VDH364" s="59"/>
      <c r="VDI364" s="59"/>
      <c r="VDJ364" s="59"/>
      <c r="VDK364" s="59"/>
      <c r="VDL364" s="59"/>
      <c r="VDM364" s="59"/>
      <c r="VDN364" s="59"/>
      <c r="VDO364" s="59"/>
      <c r="VDP364" s="59"/>
      <c r="VDQ364" s="59"/>
      <c r="VDR364" s="59"/>
      <c r="VDS364" s="59"/>
      <c r="VDT364" s="59"/>
      <c r="VDU364" s="59"/>
      <c r="VDV364" s="59"/>
      <c r="VDW364" s="59"/>
      <c r="VDX364" s="59"/>
      <c r="VDY364" s="59"/>
      <c r="VDZ364" s="59"/>
      <c r="VEA364" s="59"/>
      <c r="VEB364" s="59"/>
      <c r="VEC364" s="59"/>
      <c r="VED364" s="59"/>
      <c r="VEE364" s="59"/>
      <c r="VEF364" s="59"/>
      <c r="VEG364" s="59"/>
      <c r="VEH364" s="59"/>
      <c r="VEI364" s="59"/>
      <c r="VEJ364" s="59"/>
      <c r="VEK364" s="59"/>
      <c r="VEL364" s="59"/>
      <c r="VEM364" s="59"/>
      <c r="VEN364" s="59"/>
      <c r="VEO364" s="59"/>
      <c r="VEP364" s="59"/>
      <c r="VEQ364" s="59"/>
      <c r="VER364" s="59"/>
      <c r="VES364" s="59"/>
      <c r="VET364" s="59"/>
      <c r="VEU364" s="59"/>
      <c r="VEV364" s="59"/>
      <c r="VEW364" s="59"/>
      <c r="VEX364" s="59"/>
      <c r="VEY364" s="59"/>
      <c r="VEZ364" s="59"/>
      <c r="VFA364" s="59"/>
      <c r="VFB364" s="59"/>
      <c r="VFC364" s="59"/>
      <c r="VFD364" s="59"/>
      <c r="VFE364" s="59"/>
      <c r="VFF364" s="59"/>
      <c r="VFG364" s="59"/>
      <c r="VFH364" s="59"/>
      <c r="VFI364" s="59"/>
      <c r="VFJ364" s="59"/>
      <c r="VFK364" s="59"/>
      <c r="VFL364" s="59"/>
      <c r="VFM364" s="59"/>
      <c r="VFN364" s="59"/>
      <c r="VFO364" s="59"/>
      <c r="VFP364" s="59"/>
      <c r="VFQ364" s="59"/>
      <c r="VFR364" s="59"/>
      <c r="VFS364" s="59"/>
      <c r="VFT364" s="59"/>
      <c r="VFU364" s="59"/>
      <c r="VFV364" s="59"/>
      <c r="VFW364" s="59"/>
      <c r="VFX364" s="59"/>
      <c r="VFY364" s="59"/>
      <c r="VFZ364" s="59"/>
      <c r="VGA364" s="59"/>
      <c r="VGB364" s="59"/>
      <c r="VGC364" s="59"/>
      <c r="VGD364" s="59"/>
      <c r="VGE364" s="59"/>
      <c r="VGF364" s="59"/>
      <c r="VGG364" s="59"/>
      <c r="VGH364" s="59"/>
      <c r="VGI364" s="59"/>
      <c r="VGJ364" s="59"/>
      <c r="VGK364" s="59"/>
      <c r="VGL364" s="59"/>
      <c r="VGM364" s="59"/>
      <c r="VGN364" s="59"/>
      <c r="VGO364" s="59"/>
      <c r="VGP364" s="59"/>
      <c r="VGQ364" s="59"/>
      <c r="VGR364" s="59"/>
      <c r="VGS364" s="59"/>
      <c r="VGT364" s="59"/>
      <c r="VGU364" s="59"/>
      <c r="VGV364" s="59"/>
      <c r="VGW364" s="59"/>
      <c r="VGX364" s="59"/>
      <c r="VGY364" s="59"/>
      <c r="VGZ364" s="59"/>
      <c r="VHA364" s="59"/>
      <c r="VHB364" s="59"/>
      <c r="VHC364" s="59"/>
      <c r="VHD364" s="59"/>
      <c r="VHE364" s="59"/>
      <c r="VHF364" s="59"/>
      <c r="VHG364" s="59"/>
      <c r="VHH364" s="59"/>
      <c r="VHI364" s="59"/>
      <c r="VHJ364" s="59"/>
      <c r="VHK364" s="59"/>
      <c r="VHL364" s="59"/>
      <c r="VHM364" s="59"/>
      <c r="VHN364" s="59"/>
      <c r="VHO364" s="59"/>
      <c r="VHP364" s="59"/>
      <c r="VHQ364" s="59"/>
      <c r="VHR364" s="59"/>
      <c r="VHS364" s="59"/>
      <c r="VHT364" s="59"/>
      <c r="VHU364" s="59"/>
      <c r="VHV364" s="59"/>
      <c r="VHW364" s="59"/>
      <c r="VHX364" s="59"/>
      <c r="VHY364" s="59"/>
      <c r="VHZ364" s="59"/>
      <c r="VIA364" s="59"/>
      <c r="VIB364" s="59"/>
      <c r="VIC364" s="59"/>
      <c r="VID364" s="59"/>
      <c r="VIE364" s="59"/>
      <c r="VIF364" s="59"/>
      <c r="VIG364" s="59"/>
      <c r="VIH364" s="59"/>
      <c r="VII364" s="59"/>
      <c r="VIJ364" s="59"/>
      <c r="VIK364" s="59"/>
      <c r="VIL364" s="59"/>
      <c r="VIM364" s="59"/>
      <c r="VIN364" s="59"/>
      <c r="VIO364" s="59"/>
      <c r="VIP364" s="59"/>
      <c r="VIQ364" s="59"/>
      <c r="VIR364" s="59"/>
      <c r="VIS364" s="59"/>
      <c r="VIT364" s="59"/>
      <c r="VIU364" s="59"/>
      <c r="VIV364" s="59"/>
      <c r="VIW364" s="59"/>
      <c r="VIX364" s="59"/>
      <c r="VIY364" s="59"/>
      <c r="VIZ364" s="59"/>
      <c r="VJA364" s="59"/>
      <c r="VJB364" s="59"/>
      <c r="VJC364" s="59"/>
      <c r="VJD364" s="59"/>
      <c r="VJE364" s="59"/>
      <c r="VJF364" s="59"/>
      <c r="VJG364" s="59"/>
      <c r="VJH364" s="59"/>
      <c r="VJI364" s="59"/>
      <c r="VJJ364" s="59"/>
      <c r="VJK364" s="59"/>
      <c r="VJL364" s="59"/>
      <c r="VJM364" s="59"/>
      <c r="VJN364" s="59"/>
      <c r="VJO364" s="59"/>
      <c r="VJP364" s="59"/>
      <c r="VJQ364" s="59"/>
      <c r="VJR364" s="59"/>
      <c r="VJS364" s="59"/>
      <c r="VJT364" s="59"/>
      <c r="VJU364" s="59"/>
      <c r="VJV364" s="59"/>
      <c r="VJW364" s="59"/>
      <c r="VJX364" s="59"/>
      <c r="VJY364" s="59"/>
      <c r="VJZ364" s="59"/>
      <c r="VKA364" s="59"/>
      <c r="VKB364" s="59"/>
      <c r="VKC364" s="59"/>
      <c r="VKD364" s="59"/>
      <c r="VKE364" s="59"/>
      <c r="VKF364" s="59"/>
      <c r="VKG364" s="59"/>
      <c r="VKH364" s="59"/>
      <c r="VKI364" s="59"/>
      <c r="VKJ364" s="59"/>
      <c r="VKK364" s="59"/>
      <c r="VKL364" s="59"/>
      <c r="VKM364" s="59"/>
      <c r="VKN364" s="59"/>
      <c r="VKO364" s="59"/>
      <c r="VKP364" s="59"/>
      <c r="VKQ364" s="59"/>
      <c r="VKR364" s="59"/>
      <c r="VKS364" s="59"/>
      <c r="VKT364" s="59"/>
      <c r="VKU364" s="59"/>
      <c r="VKV364" s="59"/>
      <c r="VKW364" s="59"/>
      <c r="VKX364" s="59"/>
      <c r="VKY364" s="59"/>
      <c r="VKZ364" s="59"/>
      <c r="VLA364" s="59"/>
      <c r="VLB364" s="59"/>
      <c r="VLC364" s="59"/>
      <c r="VLD364" s="59"/>
      <c r="VLE364" s="59"/>
      <c r="VLF364" s="59"/>
      <c r="VLG364" s="59"/>
      <c r="VLH364" s="59"/>
      <c r="VLI364" s="59"/>
      <c r="VLJ364" s="59"/>
      <c r="VLK364" s="59"/>
      <c r="VLL364" s="59"/>
      <c r="VLM364" s="59"/>
      <c r="VLN364" s="59"/>
      <c r="VLO364" s="59"/>
      <c r="VLP364" s="59"/>
      <c r="VLQ364" s="59"/>
      <c r="VLR364" s="59"/>
      <c r="VLS364" s="59"/>
      <c r="VLT364" s="59"/>
      <c r="VLU364" s="59"/>
      <c r="VLV364" s="59"/>
      <c r="VLW364" s="59"/>
      <c r="VLX364" s="59"/>
      <c r="VLY364" s="59"/>
      <c r="VLZ364" s="59"/>
      <c r="VMA364" s="59"/>
      <c r="VMB364" s="59"/>
      <c r="VMC364" s="59"/>
      <c r="VMD364" s="59"/>
      <c r="VME364" s="59"/>
      <c r="VMF364" s="59"/>
      <c r="VMG364" s="59"/>
      <c r="VMH364" s="59"/>
      <c r="VMI364" s="59"/>
      <c r="VMJ364" s="59"/>
      <c r="VMK364" s="59"/>
      <c r="VML364" s="59"/>
      <c r="VMM364" s="59"/>
      <c r="VMN364" s="59"/>
      <c r="VMO364" s="59"/>
      <c r="VMP364" s="59"/>
      <c r="VMQ364" s="59"/>
      <c r="VMR364" s="59"/>
      <c r="VMS364" s="59"/>
      <c r="VMT364" s="59"/>
      <c r="VMU364" s="59"/>
      <c r="VMV364" s="59"/>
      <c r="VMW364" s="59"/>
      <c r="VMX364" s="59"/>
      <c r="VMY364" s="59"/>
      <c r="VMZ364" s="59"/>
      <c r="VNA364" s="59"/>
      <c r="VNB364" s="59"/>
      <c r="VNC364" s="59"/>
      <c r="VND364" s="59"/>
      <c r="VNE364" s="59"/>
      <c r="VNF364" s="59"/>
      <c r="VNG364" s="59"/>
      <c r="VNH364" s="59"/>
      <c r="VNI364" s="59"/>
      <c r="VNJ364" s="59"/>
      <c r="VNK364" s="59"/>
      <c r="VNL364" s="59"/>
      <c r="VNM364" s="59"/>
      <c r="VNN364" s="59"/>
      <c r="VNO364" s="59"/>
      <c r="VNP364" s="59"/>
      <c r="VNQ364" s="59"/>
      <c r="VNR364" s="59"/>
      <c r="VNS364" s="59"/>
      <c r="VNT364" s="59"/>
      <c r="VNU364" s="59"/>
      <c r="VNV364" s="59"/>
      <c r="VNW364" s="59"/>
      <c r="VNX364" s="59"/>
      <c r="VNY364" s="59"/>
      <c r="VNZ364" s="59"/>
      <c r="VOA364" s="59"/>
      <c r="VOB364" s="59"/>
      <c r="VOC364" s="59"/>
      <c r="VOD364" s="59"/>
      <c r="VOE364" s="59"/>
      <c r="VOF364" s="59"/>
      <c r="VOG364" s="59"/>
      <c r="VOH364" s="59"/>
      <c r="VOI364" s="59"/>
      <c r="VOJ364" s="59"/>
      <c r="VOK364" s="59"/>
      <c r="VOL364" s="59"/>
      <c r="VOM364" s="59"/>
      <c r="VON364" s="59"/>
      <c r="VOO364" s="59"/>
      <c r="VOP364" s="59"/>
      <c r="VOQ364" s="59"/>
      <c r="VOR364" s="59"/>
      <c r="VOS364" s="59"/>
      <c r="VOT364" s="59"/>
      <c r="VOU364" s="59"/>
      <c r="VOV364" s="59"/>
      <c r="VOW364" s="59"/>
      <c r="VOX364" s="59"/>
      <c r="VOY364" s="59"/>
      <c r="VOZ364" s="59"/>
      <c r="VPA364" s="59"/>
      <c r="VPB364" s="59"/>
      <c r="VPC364" s="59"/>
      <c r="VPD364" s="59"/>
      <c r="VPE364" s="59"/>
      <c r="VPF364" s="59"/>
      <c r="VPG364" s="59"/>
      <c r="VPH364" s="59"/>
      <c r="VPI364" s="59"/>
      <c r="VPJ364" s="59"/>
      <c r="VPK364" s="59"/>
      <c r="VPL364" s="59"/>
      <c r="VPM364" s="59"/>
      <c r="VPN364" s="59"/>
      <c r="VPO364" s="59"/>
      <c r="VPP364" s="59"/>
      <c r="VPQ364" s="59"/>
      <c r="VPR364" s="59"/>
      <c r="VPS364" s="59"/>
      <c r="VPT364" s="59"/>
      <c r="VPU364" s="59"/>
      <c r="VPV364" s="59"/>
      <c r="VPW364" s="59"/>
      <c r="VPX364" s="59"/>
      <c r="VPY364" s="59"/>
      <c r="VPZ364" s="59"/>
      <c r="VQA364" s="59"/>
      <c r="VQB364" s="59"/>
      <c r="VQC364" s="59"/>
      <c r="VQD364" s="59"/>
      <c r="VQE364" s="59"/>
      <c r="VQF364" s="59"/>
      <c r="VQG364" s="59"/>
      <c r="VQH364" s="59"/>
      <c r="VQI364" s="59"/>
      <c r="VQJ364" s="59"/>
      <c r="VQK364" s="59"/>
      <c r="VQL364" s="59"/>
      <c r="VQM364" s="59"/>
      <c r="VQN364" s="59"/>
      <c r="VQO364" s="59"/>
      <c r="VQP364" s="59"/>
      <c r="VQQ364" s="59"/>
      <c r="VQR364" s="59"/>
      <c r="VQS364" s="59"/>
      <c r="VQT364" s="59"/>
      <c r="VQU364" s="59"/>
      <c r="VQV364" s="59"/>
      <c r="VQW364" s="59"/>
      <c r="VQX364" s="59"/>
      <c r="VQY364" s="59"/>
      <c r="VQZ364" s="59"/>
      <c r="VRA364" s="59"/>
      <c r="VRB364" s="59"/>
      <c r="VRC364" s="59"/>
      <c r="VRD364" s="59"/>
      <c r="VRE364" s="59"/>
      <c r="VRF364" s="59"/>
      <c r="VRG364" s="59"/>
      <c r="VRH364" s="59"/>
      <c r="VRI364" s="59"/>
      <c r="VRJ364" s="59"/>
      <c r="VRK364" s="59"/>
      <c r="VRL364" s="59"/>
      <c r="VRM364" s="59"/>
      <c r="VRN364" s="59"/>
      <c r="VRO364" s="59"/>
      <c r="VRP364" s="59"/>
      <c r="VRQ364" s="59"/>
      <c r="VRR364" s="59"/>
      <c r="VRS364" s="59"/>
      <c r="VRT364" s="59"/>
      <c r="VRU364" s="59"/>
      <c r="VRV364" s="59"/>
      <c r="VRW364" s="59"/>
      <c r="VRX364" s="59"/>
      <c r="VRY364" s="59"/>
      <c r="VRZ364" s="59"/>
      <c r="VSA364" s="59"/>
      <c r="VSB364" s="59"/>
      <c r="VSC364" s="59"/>
      <c r="VSD364" s="59"/>
      <c r="VSE364" s="59"/>
      <c r="VSF364" s="59"/>
      <c r="VSG364" s="59"/>
      <c r="VSH364" s="59"/>
      <c r="VSI364" s="59"/>
      <c r="VSJ364" s="59"/>
      <c r="VSK364" s="59"/>
      <c r="VSL364" s="59"/>
      <c r="VSM364" s="59"/>
      <c r="VSN364" s="59"/>
      <c r="VSO364" s="59"/>
      <c r="VSP364" s="59"/>
      <c r="VSQ364" s="59"/>
      <c r="VSR364" s="59"/>
      <c r="VSS364" s="59"/>
      <c r="VST364" s="59"/>
      <c r="VSU364" s="59"/>
      <c r="VSV364" s="59"/>
      <c r="VSW364" s="59"/>
      <c r="VSX364" s="59"/>
      <c r="VSY364" s="59"/>
      <c r="VSZ364" s="59"/>
      <c r="VTA364" s="59"/>
      <c r="VTB364" s="59"/>
      <c r="VTC364" s="59"/>
      <c r="VTD364" s="59"/>
      <c r="VTE364" s="59"/>
      <c r="VTF364" s="59"/>
      <c r="VTG364" s="59"/>
      <c r="VTH364" s="59"/>
      <c r="VTI364" s="59"/>
      <c r="VTJ364" s="59"/>
      <c r="VTK364" s="59"/>
      <c r="VTL364" s="59"/>
      <c r="VTM364" s="59"/>
      <c r="VTN364" s="59"/>
      <c r="VTO364" s="59"/>
      <c r="VTP364" s="59"/>
      <c r="VTQ364" s="59"/>
      <c r="VTR364" s="59"/>
      <c r="VTS364" s="59"/>
      <c r="VTT364" s="59"/>
      <c r="VTU364" s="59"/>
      <c r="VTV364" s="59"/>
      <c r="VTW364" s="59"/>
      <c r="VTX364" s="59"/>
      <c r="VTY364" s="59"/>
      <c r="VTZ364" s="59"/>
      <c r="VUA364" s="59"/>
      <c r="VUB364" s="59"/>
      <c r="VUC364" s="59"/>
      <c r="VUD364" s="59"/>
      <c r="VUE364" s="59"/>
      <c r="VUF364" s="59"/>
      <c r="VUG364" s="59"/>
      <c r="VUH364" s="59"/>
      <c r="VUI364" s="59"/>
      <c r="VUJ364" s="59"/>
      <c r="VUK364" s="59"/>
      <c r="VUL364" s="59"/>
      <c r="VUM364" s="59"/>
      <c r="VUN364" s="59"/>
      <c r="VUO364" s="59"/>
      <c r="VUP364" s="59"/>
      <c r="VUQ364" s="59"/>
      <c r="VUR364" s="59"/>
      <c r="VUS364" s="59"/>
      <c r="VUT364" s="59"/>
      <c r="VUU364" s="59"/>
      <c r="VUV364" s="59"/>
      <c r="VUW364" s="59"/>
      <c r="VUX364" s="59"/>
      <c r="VUY364" s="59"/>
      <c r="VUZ364" s="59"/>
      <c r="VVA364" s="59"/>
      <c r="VVB364" s="59"/>
      <c r="VVC364" s="59"/>
      <c r="VVD364" s="59"/>
      <c r="VVE364" s="59"/>
      <c r="VVF364" s="59"/>
      <c r="VVG364" s="59"/>
      <c r="VVH364" s="59"/>
      <c r="VVI364" s="59"/>
      <c r="VVJ364" s="59"/>
      <c r="VVK364" s="59"/>
      <c r="VVL364" s="59"/>
      <c r="VVM364" s="59"/>
      <c r="VVN364" s="59"/>
      <c r="VVO364" s="59"/>
      <c r="VVP364" s="59"/>
      <c r="VVQ364" s="59"/>
      <c r="VVR364" s="59"/>
      <c r="VVS364" s="59"/>
      <c r="VVT364" s="59"/>
      <c r="VVU364" s="59"/>
      <c r="VVV364" s="59"/>
      <c r="VVW364" s="59"/>
      <c r="VVX364" s="59"/>
      <c r="VVY364" s="59"/>
      <c r="VVZ364" s="59"/>
      <c r="VWA364" s="59"/>
      <c r="VWB364" s="59"/>
      <c r="VWC364" s="59"/>
      <c r="VWD364" s="59"/>
      <c r="VWE364" s="59"/>
      <c r="VWF364" s="59"/>
      <c r="VWG364" s="59"/>
      <c r="VWH364" s="59"/>
      <c r="VWI364" s="59"/>
      <c r="VWJ364" s="59"/>
      <c r="VWK364" s="59"/>
      <c r="VWL364" s="59"/>
      <c r="VWM364" s="59"/>
      <c r="VWN364" s="59"/>
      <c r="VWO364" s="59"/>
      <c r="VWP364" s="59"/>
      <c r="VWQ364" s="59"/>
      <c r="VWR364" s="59"/>
      <c r="VWS364" s="59"/>
      <c r="VWT364" s="59"/>
      <c r="VWU364" s="59"/>
      <c r="VWV364" s="59"/>
      <c r="VWW364" s="59"/>
      <c r="VWX364" s="59"/>
      <c r="VWY364" s="59"/>
      <c r="VWZ364" s="59"/>
      <c r="VXA364" s="59"/>
      <c r="VXB364" s="59"/>
      <c r="VXC364" s="59"/>
      <c r="VXD364" s="59"/>
      <c r="VXE364" s="59"/>
      <c r="VXF364" s="59"/>
      <c r="VXG364" s="59"/>
      <c r="VXH364" s="59"/>
      <c r="VXI364" s="59"/>
      <c r="VXJ364" s="59"/>
      <c r="VXK364" s="59"/>
      <c r="VXL364" s="59"/>
      <c r="VXM364" s="59"/>
      <c r="VXN364" s="59"/>
      <c r="VXO364" s="59"/>
      <c r="VXP364" s="59"/>
      <c r="VXQ364" s="59"/>
      <c r="VXR364" s="59"/>
      <c r="VXS364" s="59"/>
      <c r="VXT364" s="59"/>
      <c r="VXU364" s="59"/>
      <c r="VXV364" s="59"/>
      <c r="VXW364" s="59"/>
      <c r="VXX364" s="59"/>
      <c r="VXY364" s="59"/>
      <c r="VXZ364" s="59"/>
      <c r="VYA364" s="59"/>
      <c r="VYB364" s="59"/>
      <c r="VYC364" s="59"/>
      <c r="VYD364" s="59"/>
      <c r="VYE364" s="59"/>
      <c r="VYF364" s="59"/>
      <c r="VYG364" s="59"/>
      <c r="VYH364" s="59"/>
      <c r="VYI364" s="59"/>
      <c r="VYJ364" s="59"/>
      <c r="VYK364" s="59"/>
      <c r="VYL364" s="59"/>
      <c r="VYM364" s="59"/>
      <c r="VYN364" s="59"/>
      <c r="VYO364" s="59"/>
      <c r="VYP364" s="59"/>
      <c r="VYQ364" s="59"/>
      <c r="VYR364" s="59"/>
      <c r="VYS364" s="59"/>
      <c r="VYT364" s="59"/>
      <c r="VYU364" s="59"/>
      <c r="VYV364" s="59"/>
      <c r="VYW364" s="59"/>
      <c r="VYX364" s="59"/>
      <c r="VYY364" s="59"/>
      <c r="VYZ364" s="59"/>
      <c r="VZA364" s="59"/>
      <c r="VZB364" s="59"/>
      <c r="VZC364" s="59"/>
      <c r="VZD364" s="59"/>
      <c r="VZE364" s="59"/>
      <c r="VZF364" s="59"/>
      <c r="VZG364" s="59"/>
      <c r="VZH364" s="59"/>
      <c r="VZI364" s="59"/>
      <c r="VZJ364" s="59"/>
      <c r="VZK364" s="59"/>
      <c r="VZL364" s="59"/>
      <c r="VZM364" s="59"/>
      <c r="VZN364" s="59"/>
      <c r="VZO364" s="59"/>
      <c r="VZP364" s="59"/>
      <c r="VZQ364" s="59"/>
      <c r="VZR364" s="59"/>
      <c r="VZS364" s="59"/>
      <c r="VZT364" s="59"/>
      <c r="VZU364" s="59"/>
      <c r="VZV364" s="59"/>
      <c r="VZW364" s="59"/>
      <c r="VZX364" s="59"/>
      <c r="VZY364" s="59"/>
      <c r="VZZ364" s="59"/>
      <c r="WAA364" s="59"/>
      <c r="WAB364" s="59"/>
      <c r="WAC364" s="59"/>
      <c r="WAD364" s="59"/>
      <c r="WAE364" s="59"/>
      <c r="WAF364" s="59"/>
      <c r="WAG364" s="59"/>
      <c r="WAH364" s="59"/>
      <c r="WAI364" s="59"/>
      <c r="WAJ364" s="59"/>
      <c r="WAK364" s="59"/>
      <c r="WAL364" s="59"/>
      <c r="WAM364" s="59"/>
      <c r="WAN364" s="59"/>
      <c r="WAO364" s="59"/>
      <c r="WAP364" s="59"/>
      <c r="WAQ364" s="59"/>
      <c r="WAR364" s="59"/>
      <c r="WAS364" s="59"/>
      <c r="WAT364" s="59"/>
      <c r="WAU364" s="59"/>
      <c r="WAV364" s="59"/>
      <c r="WAW364" s="59"/>
      <c r="WAX364" s="59"/>
      <c r="WAY364" s="59"/>
      <c r="WAZ364" s="59"/>
      <c r="WBA364" s="59"/>
      <c r="WBB364" s="59"/>
      <c r="WBC364" s="59"/>
      <c r="WBD364" s="59"/>
      <c r="WBE364" s="59"/>
      <c r="WBF364" s="59"/>
      <c r="WBG364" s="59"/>
      <c r="WBH364" s="59"/>
      <c r="WBI364" s="59"/>
      <c r="WBJ364" s="59"/>
      <c r="WBK364" s="59"/>
      <c r="WBL364" s="59"/>
      <c r="WBM364" s="59"/>
      <c r="WBN364" s="59"/>
      <c r="WBO364" s="59"/>
      <c r="WBP364" s="59"/>
      <c r="WBQ364" s="59"/>
      <c r="WBR364" s="59"/>
      <c r="WBS364" s="59"/>
      <c r="WBT364" s="59"/>
      <c r="WBU364" s="59"/>
      <c r="WBV364" s="59"/>
      <c r="WBW364" s="59"/>
      <c r="WBX364" s="59"/>
      <c r="WBY364" s="59"/>
      <c r="WBZ364" s="59"/>
      <c r="WCA364" s="59"/>
      <c r="WCB364" s="59"/>
      <c r="WCC364" s="59"/>
      <c r="WCD364" s="59"/>
      <c r="WCE364" s="59"/>
      <c r="WCF364" s="59"/>
      <c r="WCG364" s="59"/>
      <c r="WCH364" s="59"/>
      <c r="WCI364" s="59"/>
      <c r="WCJ364" s="59"/>
      <c r="WCK364" s="59"/>
      <c r="WCL364" s="59"/>
      <c r="WCM364" s="59"/>
      <c r="WCN364" s="59"/>
      <c r="WCO364" s="59"/>
      <c r="WCP364" s="59"/>
      <c r="WCQ364" s="59"/>
      <c r="WCR364" s="59"/>
      <c r="WCS364" s="59"/>
      <c r="WCT364" s="59"/>
      <c r="WCU364" s="59"/>
      <c r="WCV364" s="59"/>
      <c r="WCW364" s="59"/>
      <c r="WCX364" s="59"/>
      <c r="WCY364" s="59"/>
      <c r="WCZ364" s="59"/>
      <c r="WDA364" s="59"/>
      <c r="WDB364" s="59"/>
      <c r="WDC364" s="59"/>
      <c r="WDD364" s="59"/>
      <c r="WDE364" s="59"/>
      <c r="WDF364" s="59"/>
      <c r="WDG364" s="59"/>
      <c r="WDH364" s="59"/>
      <c r="WDI364" s="59"/>
      <c r="WDJ364" s="59"/>
      <c r="WDK364" s="59"/>
      <c r="WDL364" s="59"/>
      <c r="WDM364" s="59"/>
      <c r="WDN364" s="59"/>
      <c r="WDO364" s="59"/>
      <c r="WDP364" s="59"/>
      <c r="WDQ364" s="59"/>
      <c r="WDR364" s="59"/>
      <c r="WDS364" s="59"/>
      <c r="WDT364" s="59"/>
      <c r="WDU364" s="59"/>
      <c r="WDV364" s="59"/>
      <c r="WDW364" s="59"/>
      <c r="WDX364" s="59"/>
      <c r="WDY364" s="59"/>
      <c r="WDZ364" s="59"/>
      <c r="WEA364" s="59"/>
      <c r="WEB364" s="59"/>
      <c r="WEC364" s="59"/>
      <c r="WED364" s="59"/>
      <c r="WEE364" s="59"/>
      <c r="WEF364" s="59"/>
      <c r="WEG364" s="59"/>
      <c r="WEH364" s="59"/>
      <c r="WEI364" s="59"/>
      <c r="WEJ364" s="59"/>
      <c r="WEK364" s="59"/>
      <c r="WEL364" s="59"/>
      <c r="WEM364" s="59"/>
      <c r="WEN364" s="59"/>
      <c r="WEO364" s="59"/>
      <c r="WEP364" s="59"/>
      <c r="WEQ364" s="59"/>
      <c r="WER364" s="59"/>
      <c r="WES364" s="59"/>
      <c r="WET364" s="59"/>
      <c r="WEU364" s="59"/>
      <c r="WEV364" s="59"/>
      <c r="WEW364" s="59"/>
      <c r="WEX364" s="59"/>
      <c r="WEY364" s="59"/>
      <c r="WEZ364" s="59"/>
      <c r="WFA364" s="59"/>
      <c r="WFB364" s="59"/>
      <c r="WFC364" s="59"/>
      <c r="WFD364" s="59"/>
      <c r="WFE364" s="59"/>
      <c r="WFF364" s="59"/>
      <c r="WFG364" s="59"/>
      <c r="WFH364" s="59"/>
      <c r="WFI364" s="59"/>
      <c r="WFJ364" s="59"/>
      <c r="WFK364" s="59"/>
      <c r="WFL364" s="59"/>
      <c r="WFM364" s="59"/>
      <c r="WFN364" s="59"/>
      <c r="WFO364" s="59"/>
      <c r="WFP364" s="59"/>
      <c r="WFQ364" s="59"/>
      <c r="WFR364" s="59"/>
      <c r="WFS364" s="59"/>
      <c r="WFT364" s="59"/>
      <c r="WFU364" s="59"/>
      <c r="WFV364" s="59"/>
      <c r="WFW364" s="59"/>
      <c r="WFX364" s="59"/>
      <c r="WFY364" s="59"/>
      <c r="WFZ364" s="59"/>
      <c r="WGA364" s="59"/>
      <c r="WGB364" s="59"/>
      <c r="WGC364" s="59"/>
      <c r="WGD364" s="59"/>
      <c r="WGE364" s="59"/>
      <c r="WGF364" s="59"/>
      <c r="WGG364" s="59"/>
      <c r="WGH364" s="59"/>
      <c r="WGI364" s="59"/>
      <c r="WGJ364" s="59"/>
      <c r="WGK364" s="59"/>
      <c r="WGL364" s="59"/>
      <c r="WGM364" s="59"/>
      <c r="WGN364" s="59"/>
      <c r="WGO364" s="59"/>
      <c r="WGP364" s="59"/>
      <c r="WGQ364" s="59"/>
      <c r="WGR364" s="59"/>
      <c r="WGS364" s="59"/>
      <c r="WGT364" s="59"/>
      <c r="WGU364" s="59"/>
      <c r="WGV364" s="59"/>
      <c r="WGW364" s="59"/>
      <c r="WGX364" s="59"/>
      <c r="WGY364" s="59"/>
      <c r="WGZ364" s="59"/>
      <c r="WHA364" s="59"/>
      <c r="WHB364" s="59"/>
      <c r="WHC364" s="59"/>
      <c r="WHD364" s="59"/>
      <c r="WHE364" s="59"/>
      <c r="WHF364" s="59"/>
      <c r="WHG364" s="59"/>
      <c r="WHH364" s="59"/>
      <c r="WHI364" s="59"/>
      <c r="WHJ364" s="59"/>
      <c r="WHK364" s="59"/>
      <c r="WHL364" s="59"/>
      <c r="WHM364" s="59"/>
      <c r="WHN364" s="59"/>
      <c r="WHO364" s="59"/>
      <c r="WHP364" s="59"/>
      <c r="WHQ364" s="59"/>
      <c r="WHR364" s="59"/>
      <c r="WHS364" s="59"/>
      <c r="WHT364" s="59"/>
      <c r="WHU364" s="59"/>
      <c r="WHV364" s="59"/>
      <c r="WHW364" s="59"/>
      <c r="WHX364" s="59"/>
      <c r="WHY364" s="59"/>
      <c r="WHZ364" s="59"/>
      <c r="WIA364" s="59"/>
      <c r="WIB364" s="59"/>
      <c r="WIC364" s="59"/>
      <c r="WID364" s="59"/>
      <c r="WIE364" s="59"/>
      <c r="WIF364" s="59"/>
      <c r="WIG364" s="59"/>
      <c r="WIH364" s="59"/>
      <c r="WII364" s="59"/>
      <c r="WIJ364" s="59"/>
      <c r="WIK364" s="59"/>
      <c r="WIL364" s="59"/>
      <c r="WIM364" s="59"/>
      <c r="WIN364" s="59"/>
      <c r="WIO364" s="59"/>
      <c r="WIP364" s="59"/>
      <c r="WIQ364" s="59"/>
      <c r="WIR364" s="59"/>
      <c r="WIS364" s="59"/>
      <c r="WIT364" s="59"/>
      <c r="WIU364" s="59"/>
      <c r="WIV364" s="59"/>
      <c r="WIW364" s="59"/>
      <c r="WIX364" s="59"/>
      <c r="WIY364" s="59"/>
      <c r="WIZ364" s="59"/>
      <c r="WJA364" s="59"/>
      <c r="WJB364" s="59"/>
      <c r="WJC364" s="59"/>
      <c r="WJD364" s="59"/>
      <c r="WJE364" s="59"/>
      <c r="WJF364" s="59"/>
      <c r="WJG364" s="59"/>
      <c r="WJH364" s="59"/>
      <c r="WJI364" s="59"/>
      <c r="WJJ364" s="59"/>
      <c r="WJK364" s="59"/>
      <c r="WJL364" s="59"/>
      <c r="WJM364" s="59"/>
      <c r="WJN364" s="59"/>
      <c r="WJO364" s="59"/>
      <c r="WJP364" s="59"/>
      <c r="WJQ364" s="59"/>
      <c r="WJR364" s="59"/>
      <c r="WJS364" s="59"/>
      <c r="WJT364" s="59"/>
      <c r="WJU364" s="59"/>
      <c r="WJV364" s="59"/>
      <c r="WJW364" s="59"/>
      <c r="WJX364" s="59"/>
      <c r="WJY364" s="59"/>
      <c r="WJZ364" s="59"/>
      <c r="WKA364" s="59"/>
      <c r="WKB364" s="59"/>
      <c r="WKC364" s="59"/>
      <c r="WKD364" s="59"/>
      <c r="WKE364" s="59"/>
      <c r="WKF364" s="59"/>
      <c r="WKG364" s="59"/>
      <c r="WKH364" s="59"/>
      <c r="WKI364" s="59"/>
      <c r="WKJ364" s="59"/>
      <c r="WKK364" s="59"/>
      <c r="WKL364" s="59"/>
      <c r="WKM364" s="59"/>
      <c r="WKN364" s="59"/>
      <c r="WKO364" s="59"/>
      <c r="WKP364" s="59"/>
      <c r="WKQ364" s="59"/>
      <c r="WKR364" s="59"/>
      <c r="WKS364" s="59"/>
      <c r="WKT364" s="59"/>
      <c r="WKU364" s="59"/>
      <c r="WKV364" s="59"/>
      <c r="WKW364" s="59"/>
      <c r="WKX364" s="59"/>
      <c r="WKY364" s="59"/>
      <c r="WKZ364" s="59"/>
      <c r="WLA364" s="59"/>
      <c r="WLB364" s="59"/>
      <c r="WLC364" s="59"/>
      <c r="WLD364" s="59"/>
      <c r="WLE364" s="59"/>
      <c r="WLF364" s="59"/>
      <c r="WLG364" s="59"/>
      <c r="WLH364" s="59"/>
      <c r="WLI364" s="59"/>
      <c r="WLJ364" s="59"/>
      <c r="WLK364" s="59"/>
      <c r="WLL364" s="59"/>
      <c r="WLM364" s="59"/>
      <c r="WLN364" s="59"/>
      <c r="WLO364" s="59"/>
      <c r="WLP364" s="59"/>
      <c r="WLQ364" s="59"/>
      <c r="WLR364" s="59"/>
      <c r="WLS364" s="59"/>
      <c r="WLT364" s="59"/>
      <c r="WLU364" s="59"/>
      <c r="WLV364" s="59"/>
      <c r="WLW364" s="59"/>
      <c r="WLX364" s="59"/>
      <c r="WLY364" s="59"/>
      <c r="WLZ364" s="59"/>
      <c r="WMA364" s="59"/>
      <c r="WMB364" s="59"/>
      <c r="WMC364" s="59"/>
      <c r="WMD364" s="59"/>
      <c r="WME364" s="59"/>
      <c r="WMF364" s="59"/>
      <c r="WMG364" s="59"/>
      <c r="WMH364" s="59"/>
      <c r="WMI364" s="59"/>
      <c r="WMJ364" s="59"/>
      <c r="WMK364" s="59"/>
      <c r="WML364" s="59"/>
      <c r="WMM364" s="59"/>
      <c r="WMN364" s="59"/>
      <c r="WMO364" s="59"/>
      <c r="WMP364" s="59"/>
      <c r="WMQ364" s="59"/>
      <c r="WMR364" s="59"/>
      <c r="WMS364" s="59"/>
      <c r="WMT364" s="59"/>
      <c r="WMU364" s="59"/>
      <c r="WMV364" s="59"/>
      <c r="WMW364" s="59"/>
      <c r="WMX364" s="59"/>
      <c r="WMY364" s="59"/>
      <c r="WMZ364" s="59"/>
      <c r="WNA364" s="59"/>
      <c r="WNB364" s="59"/>
      <c r="WNC364" s="59"/>
      <c r="WND364" s="59"/>
      <c r="WNE364" s="59"/>
      <c r="WNF364" s="59"/>
      <c r="WNG364" s="59"/>
      <c r="WNH364" s="59"/>
      <c r="WNI364" s="59"/>
      <c r="WNJ364" s="59"/>
      <c r="WNK364" s="59"/>
      <c r="WNL364" s="59"/>
      <c r="WNM364" s="59"/>
      <c r="WNN364" s="59"/>
      <c r="WNO364" s="59"/>
      <c r="WNP364" s="59"/>
      <c r="WNQ364" s="59"/>
      <c r="WNR364" s="59"/>
      <c r="WNS364" s="59"/>
      <c r="WNT364" s="59"/>
      <c r="WNU364" s="59"/>
      <c r="WNV364" s="59"/>
      <c r="WNW364" s="59"/>
      <c r="WNX364" s="59"/>
      <c r="WNY364" s="59"/>
      <c r="WNZ364" s="59"/>
      <c r="WOA364" s="59"/>
      <c r="WOB364" s="59"/>
      <c r="WOC364" s="59"/>
      <c r="WOD364" s="59"/>
      <c r="WOE364" s="59"/>
      <c r="WOF364" s="59"/>
      <c r="WOG364" s="59"/>
      <c r="WOH364" s="59"/>
      <c r="WOI364" s="59"/>
      <c r="WOJ364" s="59"/>
      <c r="WOK364" s="59"/>
      <c r="WOL364" s="59"/>
      <c r="WOM364" s="59"/>
      <c r="WON364" s="59"/>
      <c r="WOO364" s="59"/>
      <c r="WOP364" s="59"/>
      <c r="WOQ364" s="59"/>
      <c r="WOR364" s="59"/>
      <c r="WOS364" s="59"/>
      <c r="WOT364" s="59"/>
      <c r="WOU364" s="59"/>
      <c r="WOV364" s="59"/>
      <c r="WOW364" s="59"/>
      <c r="WOX364" s="59"/>
      <c r="WOY364" s="59"/>
      <c r="WOZ364" s="59"/>
      <c r="WPA364" s="59"/>
      <c r="WPB364" s="59"/>
      <c r="WPC364" s="59"/>
      <c r="WPD364" s="59"/>
      <c r="WPE364" s="59"/>
      <c r="WPF364" s="59"/>
      <c r="WPG364" s="59"/>
      <c r="WPH364" s="59"/>
      <c r="WPI364" s="59"/>
      <c r="WPJ364" s="59"/>
      <c r="WPK364" s="59"/>
      <c r="WPL364" s="59"/>
      <c r="WPM364" s="59"/>
      <c r="WPN364" s="59"/>
      <c r="WPO364" s="59"/>
      <c r="WPP364" s="59"/>
      <c r="WPQ364" s="59"/>
      <c r="WPR364" s="59"/>
      <c r="WPS364" s="59"/>
      <c r="WPT364" s="59"/>
      <c r="WPU364" s="59"/>
      <c r="WPV364" s="59"/>
      <c r="WPW364" s="59"/>
      <c r="WPX364" s="59"/>
      <c r="WPY364" s="59"/>
      <c r="WPZ364" s="59"/>
      <c r="WQA364" s="59"/>
      <c r="WQB364" s="59"/>
      <c r="WQC364" s="59"/>
      <c r="WQD364" s="59"/>
      <c r="WQE364" s="59"/>
      <c r="WQF364" s="59"/>
      <c r="WQG364" s="59"/>
      <c r="WQH364" s="59"/>
      <c r="WQI364" s="59"/>
      <c r="WQJ364" s="59"/>
      <c r="WQK364" s="59"/>
      <c r="WQL364" s="59"/>
      <c r="WQM364" s="59"/>
      <c r="WQN364" s="59"/>
      <c r="WQO364" s="59"/>
      <c r="WQP364" s="59"/>
      <c r="WQQ364" s="59"/>
      <c r="WQR364" s="59"/>
      <c r="WQS364" s="59"/>
      <c r="WQT364" s="59"/>
      <c r="WQU364" s="59"/>
      <c r="WQV364" s="59"/>
      <c r="WQW364" s="59"/>
      <c r="WQX364" s="59"/>
      <c r="WQY364" s="59"/>
      <c r="WQZ364" s="59"/>
      <c r="WRA364" s="59"/>
      <c r="WRB364" s="59"/>
      <c r="WRC364" s="59"/>
      <c r="WRD364" s="59"/>
      <c r="WRE364" s="59"/>
      <c r="WRF364" s="59"/>
      <c r="WRG364" s="59"/>
      <c r="WRH364" s="59"/>
      <c r="WRI364" s="59"/>
      <c r="WRJ364" s="59"/>
      <c r="WRK364" s="59"/>
      <c r="WRL364" s="59"/>
      <c r="WRM364" s="59"/>
      <c r="WRN364" s="59"/>
      <c r="WRO364" s="59"/>
      <c r="WRP364" s="59"/>
      <c r="WRQ364" s="59"/>
      <c r="WRR364" s="59"/>
      <c r="WRS364" s="59"/>
      <c r="WRT364" s="59"/>
      <c r="WRU364" s="59"/>
      <c r="WRV364" s="59"/>
      <c r="WRW364" s="59"/>
      <c r="WRX364" s="59"/>
      <c r="WRY364" s="59"/>
      <c r="WRZ364" s="59"/>
      <c r="WSA364" s="59"/>
      <c r="WSB364" s="59"/>
      <c r="WSC364" s="59"/>
      <c r="WSD364" s="59"/>
      <c r="WSE364" s="59"/>
      <c r="WSF364" s="59"/>
      <c r="WSG364" s="59"/>
      <c r="WSH364" s="59"/>
      <c r="WSI364" s="59"/>
      <c r="WSJ364" s="59"/>
      <c r="WSK364" s="59"/>
      <c r="WSL364" s="59"/>
      <c r="WSM364" s="59"/>
      <c r="WSN364" s="59"/>
      <c r="WSO364" s="59"/>
      <c r="WSP364" s="59"/>
      <c r="WSQ364" s="59"/>
      <c r="WSR364" s="59"/>
      <c r="WSS364" s="59"/>
      <c r="WST364" s="59"/>
      <c r="WSU364" s="59"/>
      <c r="WSV364" s="59"/>
      <c r="WSW364" s="59"/>
      <c r="WSX364" s="59"/>
      <c r="WSY364" s="59"/>
      <c r="WSZ364" s="59"/>
      <c r="WTA364" s="59"/>
      <c r="WTB364" s="59"/>
      <c r="WTC364" s="59"/>
      <c r="WTD364" s="59"/>
      <c r="WTE364" s="59"/>
      <c r="WTF364" s="59"/>
      <c r="WTG364" s="59"/>
      <c r="WTH364" s="59"/>
      <c r="WTI364" s="59"/>
      <c r="WTJ364" s="59"/>
      <c r="WTK364" s="59"/>
      <c r="WTL364" s="59"/>
      <c r="WTM364" s="59"/>
      <c r="WTN364" s="59"/>
      <c r="WTO364" s="59"/>
      <c r="WTP364" s="59"/>
      <c r="WTQ364" s="59"/>
      <c r="WTR364" s="59"/>
      <c r="WTS364" s="59"/>
      <c r="WTT364" s="59"/>
      <c r="WTU364" s="59"/>
      <c r="WTV364" s="59"/>
      <c r="WTW364" s="59"/>
      <c r="WTX364" s="59"/>
      <c r="WTY364" s="59"/>
      <c r="WTZ364" s="59"/>
      <c r="WUA364" s="59"/>
      <c r="WUB364" s="59"/>
      <c r="WUC364" s="59"/>
      <c r="WUD364" s="59"/>
      <c r="WUE364" s="59"/>
      <c r="WUF364" s="59"/>
      <c r="WUG364" s="59"/>
      <c r="WUH364" s="59"/>
      <c r="WUI364" s="59"/>
      <c r="WUJ364" s="59"/>
      <c r="WUK364" s="59"/>
      <c r="WUL364" s="59"/>
      <c r="WUM364" s="59"/>
      <c r="WUN364" s="59"/>
      <c r="WUO364" s="59"/>
      <c r="WUP364" s="59"/>
      <c r="WUQ364" s="59"/>
      <c r="WUR364" s="59"/>
      <c r="WUS364" s="59"/>
      <c r="WUT364" s="59"/>
      <c r="WUU364" s="59"/>
      <c r="WUV364" s="59"/>
      <c r="WUW364" s="59"/>
      <c r="WUX364" s="59"/>
      <c r="WUY364" s="59"/>
      <c r="WUZ364" s="59"/>
      <c r="WVA364" s="59"/>
      <c r="WVB364" s="59"/>
      <c r="WVC364" s="59"/>
      <c r="WVD364" s="59"/>
      <c r="WVE364" s="59"/>
      <c r="WVF364" s="59"/>
      <c r="WVG364" s="59"/>
      <c r="WVH364" s="59"/>
      <c r="WVI364" s="59"/>
      <c r="WVJ364" s="59"/>
      <c r="WVK364" s="59"/>
      <c r="WVL364" s="59"/>
      <c r="WVM364" s="59"/>
      <c r="WVN364" s="59"/>
      <c r="WVO364" s="59"/>
      <c r="WVP364" s="59"/>
      <c r="WVQ364" s="59"/>
      <c r="WVR364" s="59"/>
      <c r="WVS364" s="59"/>
      <c r="WVT364" s="59"/>
      <c r="WVU364" s="59"/>
      <c r="WVV364" s="59"/>
      <c r="WVW364" s="59"/>
      <c r="WVX364" s="59"/>
      <c r="WVY364" s="59"/>
      <c r="WVZ364" s="59"/>
      <c r="WWA364" s="59"/>
      <c r="WWB364" s="59"/>
      <c r="WWC364" s="59"/>
      <c r="WWD364" s="59"/>
      <c r="WWE364" s="59"/>
      <c r="WWF364" s="59"/>
      <c r="WWG364" s="59"/>
      <c r="WWH364" s="59"/>
      <c r="WWI364" s="59"/>
      <c r="WWJ364" s="59"/>
      <c r="WWK364" s="59"/>
      <c r="WWL364" s="59"/>
      <c r="WWM364" s="59"/>
      <c r="WWN364" s="59"/>
      <c r="WWO364" s="59"/>
      <c r="WWP364" s="59"/>
      <c r="WWQ364" s="59"/>
      <c r="WWR364" s="59"/>
      <c r="WWS364" s="59"/>
      <c r="WWT364" s="59"/>
      <c r="WWU364" s="59"/>
      <c r="WWV364" s="59"/>
      <c r="WWW364" s="59"/>
      <c r="WWX364" s="59"/>
      <c r="WWY364" s="59"/>
      <c r="WWZ364" s="59"/>
      <c r="WXA364" s="59"/>
      <c r="WXB364" s="59"/>
      <c r="WXC364" s="59"/>
      <c r="WXD364" s="59"/>
      <c r="WXE364" s="59"/>
      <c r="WXF364" s="59"/>
      <c r="WXG364" s="59"/>
      <c r="WXH364" s="59"/>
      <c r="WXI364" s="59"/>
      <c r="WXJ364" s="59"/>
      <c r="WXK364" s="59"/>
      <c r="WXL364" s="59"/>
      <c r="WXM364" s="59"/>
      <c r="WXN364" s="59"/>
      <c r="WXO364" s="59"/>
      <c r="WXP364" s="59"/>
      <c r="WXQ364" s="59"/>
      <c r="WXR364" s="59"/>
      <c r="WXS364" s="59"/>
      <c r="WXT364" s="59"/>
      <c r="WXU364" s="59"/>
      <c r="WXV364" s="59"/>
      <c r="WXW364" s="59"/>
      <c r="WXX364" s="59"/>
      <c r="WXY364" s="59"/>
      <c r="WXZ364" s="59"/>
      <c r="WYA364" s="59"/>
      <c r="WYB364" s="59"/>
      <c r="WYC364" s="59"/>
      <c r="WYD364" s="59"/>
      <c r="WYE364" s="59"/>
      <c r="WYF364" s="59"/>
      <c r="WYG364" s="59"/>
      <c r="WYH364" s="59"/>
      <c r="WYI364" s="59"/>
      <c r="WYJ364" s="59"/>
      <c r="WYK364" s="59"/>
      <c r="WYL364" s="59"/>
      <c r="WYM364" s="59"/>
      <c r="WYN364" s="59"/>
      <c r="WYO364" s="59"/>
      <c r="WYP364" s="59"/>
      <c r="WYQ364" s="59"/>
      <c r="WYR364" s="59"/>
      <c r="WYS364" s="59"/>
      <c r="WYT364" s="59"/>
      <c r="WYU364" s="59"/>
      <c r="WYV364" s="59"/>
      <c r="WYW364" s="59"/>
      <c r="WYX364" s="59"/>
      <c r="WYY364" s="59"/>
      <c r="WYZ364" s="59"/>
      <c r="WZA364" s="59"/>
      <c r="WZB364" s="59"/>
      <c r="WZC364" s="59"/>
      <c r="WZD364" s="59"/>
      <c r="WZE364" s="59"/>
      <c r="WZF364" s="59"/>
      <c r="WZG364" s="59"/>
      <c r="WZH364" s="59"/>
      <c r="WZI364" s="59"/>
      <c r="WZJ364" s="59"/>
      <c r="WZK364" s="59"/>
      <c r="WZL364" s="59"/>
      <c r="WZM364" s="59"/>
      <c r="WZN364" s="59"/>
      <c r="WZO364" s="59"/>
      <c r="WZP364" s="59"/>
      <c r="WZQ364" s="59"/>
      <c r="WZR364" s="59"/>
      <c r="WZS364" s="59"/>
      <c r="WZT364" s="59"/>
      <c r="WZU364" s="59"/>
      <c r="WZV364" s="59"/>
      <c r="WZW364" s="59"/>
      <c r="WZX364" s="59"/>
      <c r="WZY364" s="59"/>
      <c r="WZZ364" s="59"/>
      <c r="XAA364" s="59"/>
      <c r="XAB364" s="59"/>
      <c r="XAC364" s="59"/>
      <c r="XAD364" s="59"/>
      <c r="XAE364" s="59"/>
      <c r="XAF364" s="59"/>
      <c r="XAG364" s="59"/>
      <c r="XAH364" s="59"/>
      <c r="XAI364" s="59"/>
      <c r="XAJ364" s="59"/>
      <c r="XAK364" s="59"/>
      <c r="XAL364" s="59"/>
      <c r="XAM364" s="59"/>
      <c r="XAN364" s="59"/>
      <c r="XAO364" s="59"/>
      <c r="XAP364" s="59"/>
      <c r="XAQ364" s="59"/>
      <c r="XAR364" s="59"/>
      <c r="XAS364" s="59"/>
      <c r="XAT364" s="59"/>
      <c r="XAU364" s="59"/>
      <c r="XAV364" s="59"/>
      <c r="XAW364" s="59"/>
      <c r="XAX364" s="59"/>
      <c r="XAY364" s="59"/>
      <c r="XAZ364" s="59"/>
      <c r="XBA364" s="59"/>
      <c r="XBB364" s="59"/>
      <c r="XBC364" s="59"/>
      <c r="XBD364" s="59"/>
      <c r="XBE364" s="59"/>
      <c r="XBF364" s="59"/>
      <c r="XBG364" s="59"/>
      <c r="XBH364" s="59"/>
      <c r="XBI364" s="59"/>
      <c r="XBJ364" s="59"/>
      <c r="XBK364" s="59"/>
      <c r="XBL364" s="59"/>
      <c r="XBM364" s="59"/>
      <c r="XBN364" s="59"/>
      <c r="XBO364" s="59"/>
      <c r="XBP364" s="59"/>
      <c r="XBQ364" s="59"/>
      <c r="XBR364" s="59"/>
      <c r="XBS364" s="59"/>
      <c r="XBT364" s="59"/>
      <c r="XBU364" s="59"/>
      <c r="XBV364" s="59"/>
      <c r="XBW364" s="59"/>
      <c r="XBX364" s="59"/>
      <c r="XBY364" s="59"/>
      <c r="XBZ364" s="59"/>
      <c r="XCA364" s="59"/>
      <c r="XCB364" s="59"/>
      <c r="XCC364" s="59"/>
      <c r="XCD364" s="59"/>
      <c r="XCE364" s="59"/>
      <c r="XCF364" s="59"/>
      <c r="XCG364" s="59"/>
      <c r="XCH364" s="59"/>
      <c r="XCI364" s="59"/>
      <c r="XCJ364" s="59"/>
      <c r="XCK364" s="59"/>
      <c r="XCL364" s="59"/>
      <c r="XCM364" s="59"/>
      <c r="XCN364" s="59"/>
      <c r="XCO364" s="59"/>
      <c r="XCP364" s="59"/>
      <c r="XCQ364" s="59"/>
      <c r="XCR364" s="59"/>
      <c r="XCS364" s="59"/>
      <c r="XCT364" s="59"/>
      <c r="XCU364" s="59"/>
      <c r="XCV364" s="59"/>
      <c r="XCW364" s="59"/>
      <c r="XCX364" s="59"/>
      <c r="XCY364" s="59"/>
      <c r="XCZ364" s="59"/>
      <c r="XDA364" s="59"/>
      <c r="XDB364" s="59"/>
      <c r="XDC364" s="59"/>
      <c r="XDD364" s="59"/>
      <c r="XDE364" s="59"/>
      <c r="XDF364" s="59"/>
      <c r="XDG364" s="59"/>
      <c r="XDH364" s="59"/>
      <c r="XDI364" s="59"/>
      <c r="XDJ364" s="59"/>
      <c r="XDK364" s="59"/>
      <c r="XDL364" s="59"/>
      <c r="XDM364" s="59"/>
      <c r="XDN364" s="59"/>
      <c r="XDO364" s="59"/>
      <c r="XDP364" s="59"/>
      <c r="XDQ364" s="59"/>
      <c r="XDR364" s="59"/>
      <c r="XDS364" s="59"/>
      <c r="XDT364" s="59"/>
      <c r="XDU364" s="59"/>
      <c r="XDV364" s="59"/>
      <c r="XDW364" s="59"/>
      <c r="XDX364" s="59"/>
      <c r="XDY364" s="59"/>
      <c r="XDZ364" s="59"/>
      <c r="XEA364" s="59"/>
      <c r="XEB364" s="59"/>
      <c r="XEC364" s="59"/>
      <c r="XED364" s="59"/>
      <c r="XEE364" s="59"/>
    </row>
    <row r="365" spans="1:16359" s="93" customFormat="1" ht="47.25" customHeight="1" x14ac:dyDescent="0.2">
      <c r="A365" s="144" t="s">
        <v>283</v>
      </c>
      <c r="B365" s="2">
        <v>912</v>
      </c>
      <c r="C365" s="15" t="s">
        <v>54</v>
      </c>
      <c r="D365" s="15" t="s">
        <v>74</v>
      </c>
      <c r="E365" s="15"/>
      <c r="F365" s="26"/>
      <c r="G365" s="72">
        <f t="shared" ref="G365:H365" si="81">G366</f>
        <v>89949</v>
      </c>
      <c r="H365" s="85">
        <f t="shared" si="81"/>
        <v>98014</v>
      </c>
      <c r="I365" s="59"/>
      <c r="J365" s="59"/>
      <c r="K365" s="59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  <c r="W365" s="59"/>
      <c r="X365" s="59"/>
      <c r="Y365" s="59"/>
      <c r="Z365" s="59"/>
      <c r="AA365" s="59"/>
      <c r="AB365" s="59"/>
      <c r="AC365" s="59"/>
      <c r="AD365" s="59"/>
      <c r="AE365" s="59"/>
      <c r="AF365" s="59"/>
      <c r="AG365" s="59"/>
      <c r="AH365" s="59"/>
      <c r="AI365" s="59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  <c r="FP365" s="59"/>
      <c r="FQ365" s="59"/>
      <c r="FR365" s="59"/>
      <c r="FS365" s="59"/>
      <c r="FT365" s="59"/>
      <c r="FU365" s="59"/>
      <c r="FV365" s="59"/>
      <c r="FW365" s="59"/>
      <c r="FX365" s="59"/>
      <c r="FY365" s="59"/>
      <c r="FZ365" s="59"/>
      <c r="GA365" s="59"/>
      <c r="GB365" s="59"/>
      <c r="GC365" s="59"/>
      <c r="GD365" s="59"/>
      <c r="GE365" s="59"/>
      <c r="GF365" s="59"/>
      <c r="GG365" s="59"/>
      <c r="GH365" s="59"/>
      <c r="GI365" s="59"/>
      <c r="GJ365" s="59"/>
      <c r="GK365" s="59"/>
      <c r="GL365" s="59"/>
      <c r="GM365" s="59"/>
      <c r="GN365" s="59"/>
      <c r="GO365" s="59"/>
      <c r="GP365" s="59"/>
      <c r="GQ365" s="59"/>
      <c r="GR365" s="59"/>
      <c r="GS365" s="59"/>
      <c r="GT365" s="59"/>
      <c r="GU365" s="59"/>
      <c r="GV365" s="59"/>
      <c r="GW365" s="59"/>
      <c r="GX365" s="59"/>
      <c r="GY365" s="59"/>
      <c r="GZ365" s="59"/>
      <c r="HA365" s="59"/>
      <c r="HB365" s="59"/>
      <c r="HC365" s="59"/>
      <c r="HD365" s="59"/>
      <c r="HE365" s="59"/>
      <c r="HF365" s="59"/>
      <c r="HG365" s="59"/>
      <c r="HH365" s="59"/>
      <c r="HI365" s="59"/>
      <c r="HJ365" s="59"/>
      <c r="HK365" s="59"/>
      <c r="HL365" s="59"/>
      <c r="HM365" s="59"/>
      <c r="HN365" s="59"/>
      <c r="HO365" s="59"/>
      <c r="HP365" s="59"/>
      <c r="HQ365" s="59"/>
      <c r="HR365" s="59"/>
      <c r="HS365" s="59"/>
      <c r="HT365" s="59"/>
      <c r="HU365" s="59"/>
      <c r="HV365" s="59"/>
      <c r="HW365" s="59"/>
      <c r="HX365" s="59"/>
      <c r="HY365" s="59"/>
      <c r="HZ365" s="59"/>
      <c r="IA365" s="59"/>
      <c r="IB365" s="59"/>
      <c r="IC365" s="59"/>
      <c r="ID365" s="59"/>
      <c r="IE365" s="59"/>
      <c r="IF365" s="59"/>
      <c r="IG365" s="59"/>
      <c r="IH365" s="59"/>
      <c r="II365" s="59"/>
      <c r="IJ365" s="59"/>
      <c r="IK365" s="59"/>
      <c r="IL365" s="59"/>
      <c r="IM365" s="59"/>
      <c r="IN365" s="59"/>
      <c r="IO365" s="59"/>
      <c r="IP365" s="59"/>
      <c r="IQ365" s="59"/>
      <c r="IR365" s="59"/>
      <c r="IS365" s="59"/>
      <c r="IT365" s="59"/>
      <c r="IU365" s="59"/>
      <c r="IV365" s="59"/>
      <c r="IW365" s="59"/>
      <c r="IX365" s="59"/>
      <c r="IY365" s="59"/>
      <c r="IZ365" s="59"/>
      <c r="JA365" s="59"/>
      <c r="JB365" s="59"/>
      <c r="JC365" s="59"/>
      <c r="JD365" s="59"/>
      <c r="JE365" s="59"/>
      <c r="JF365" s="59"/>
      <c r="JG365" s="59"/>
      <c r="JH365" s="59"/>
      <c r="JI365" s="59"/>
      <c r="JJ365" s="59"/>
      <c r="JK365" s="59"/>
      <c r="JL365" s="59"/>
      <c r="JM365" s="59"/>
      <c r="JN365" s="59"/>
      <c r="JO365" s="59"/>
      <c r="JP365" s="59"/>
      <c r="JQ365" s="59"/>
      <c r="JR365" s="59"/>
      <c r="JS365" s="59"/>
      <c r="JT365" s="59"/>
      <c r="JU365" s="59"/>
      <c r="JV365" s="59"/>
      <c r="JW365" s="59"/>
      <c r="JX365" s="59"/>
      <c r="JY365" s="59"/>
      <c r="JZ365" s="59"/>
      <c r="KA365" s="59"/>
      <c r="KB365" s="59"/>
      <c r="KC365" s="59"/>
      <c r="KD365" s="59"/>
      <c r="KE365" s="59"/>
      <c r="KF365" s="59"/>
      <c r="KG365" s="59"/>
      <c r="KH365" s="59"/>
      <c r="KI365" s="59"/>
      <c r="KJ365" s="59"/>
      <c r="KK365" s="59"/>
      <c r="KL365" s="59"/>
      <c r="KM365" s="59"/>
      <c r="KN365" s="59"/>
      <c r="KO365" s="59"/>
      <c r="KP365" s="59"/>
      <c r="KQ365" s="59"/>
      <c r="KR365" s="59"/>
      <c r="KS365" s="59"/>
      <c r="KT365" s="59"/>
      <c r="KU365" s="59"/>
      <c r="KV365" s="59"/>
      <c r="KW365" s="59"/>
      <c r="KX365" s="59"/>
      <c r="KY365" s="59"/>
      <c r="KZ365" s="59"/>
      <c r="LA365" s="59"/>
      <c r="LB365" s="59"/>
      <c r="LC365" s="59"/>
      <c r="LD365" s="59"/>
      <c r="LE365" s="59"/>
      <c r="LF365" s="59"/>
      <c r="LG365" s="59"/>
      <c r="LH365" s="59"/>
      <c r="LI365" s="59"/>
      <c r="LJ365" s="59"/>
      <c r="LK365" s="59"/>
      <c r="LL365" s="59"/>
      <c r="LM365" s="59"/>
      <c r="LN365" s="59"/>
      <c r="LO365" s="59"/>
      <c r="LP365" s="59"/>
      <c r="LQ365" s="59"/>
      <c r="LR365" s="59"/>
      <c r="LS365" s="59"/>
      <c r="LT365" s="59"/>
      <c r="LU365" s="59"/>
      <c r="LV365" s="59"/>
      <c r="LW365" s="59"/>
      <c r="LX365" s="59"/>
      <c r="LY365" s="59"/>
      <c r="LZ365" s="59"/>
      <c r="MA365" s="59"/>
      <c r="MB365" s="59"/>
      <c r="MC365" s="59"/>
      <c r="MD365" s="59"/>
      <c r="ME365" s="59"/>
      <c r="MF365" s="59"/>
      <c r="MG365" s="59"/>
      <c r="MH365" s="59"/>
      <c r="MI365" s="59"/>
      <c r="MJ365" s="59"/>
      <c r="MK365" s="59"/>
      <c r="ML365" s="59"/>
      <c r="MM365" s="59"/>
      <c r="MN365" s="59"/>
      <c r="MO365" s="59"/>
      <c r="MP365" s="59"/>
      <c r="MQ365" s="59"/>
      <c r="MR365" s="59"/>
      <c r="MS365" s="59"/>
      <c r="MT365" s="59"/>
      <c r="MU365" s="59"/>
      <c r="MV365" s="59"/>
      <c r="MW365" s="59"/>
      <c r="MX365" s="59"/>
      <c r="MY365" s="59"/>
      <c r="MZ365" s="59"/>
      <c r="NA365" s="59"/>
      <c r="NB365" s="59"/>
      <c r="NC365" s="59"/>
      <c r="ND365" s="59"/>
      <c r="NE365" s="59"/>
      <c r="NF365" s="59"/>
      <c r="NG365" s="59"/>
      <c r="NH365" s="59"/>
      <c r="NI365" s="59"/>
      <c r="NJ365" s="59"/>
      <c r="NK365" s="59"/>
      <c r="NL365" s="59"/>
      <c r="NM365" s="59"/>
      <c r="NN365" s="59"/>
      <c r="NO365" s="59"/>
      <c r="NP365" s="59"/>
      <c r="NQ365" s="59"/>
      <c r="NR365" s="59"/>
      <c r="NS365" s="59"/>
      <c r="NT365" s="59"/>
      <c r="NU365" s="59"/>
      <c r="NV365" s="59"/>
      <c r="NW365" s="59"/>
      <c r="NX365" s="59"/>
      <c r="NY365" s="59"/>
      <c r="NZ365" s="59"/>
      <c r="OA365" s="59"/>
      <c r="OB365" s="59"/>
      <c r="OC365" s="59"/>
      <c r="OD365" s="59"/>
      <c r="OE365" s="59"/>
      <c r="OF365" s="59"/>
      <c r="OG365" s="59"/>
      <c r="OH365" s="59"/>
      <c r="OI365" s="59"/>
      <c r="OJ365" s="59"/>
      <c r="OK365" s="59"/>
      <c r="OL365" s="59"/>
      <c r="OM365" s="59"/>
      <c r="ON365" s="59"/>
      <c r="OO365" s="59"/>
      <c r="OP365" s="59"/>
      <c r="OQ365" s="59"/>
      <c r="OR365" s="59"/>
      <c r="OS365" s="59"/>
      <c r="OT365" s="59"/>
      <c r="OU365" s="59"/>
      <c r="OV365" s="59"/>
      <c r="OW365" s="59"/>
      <c r="OX365" s="59"/>
      <c r="OY365" s="59"/>
      <c r="OZ365" s="59"/>
      <c r="PA365" s="59"/>
      <c r="PB365" s="59"/>
      <c r="PC365" s="59"/>
      <c r="PD365" s="59"/>
      <c r="PE365" s="59"/>
      <c r="PF365" s="59"/>
      <c r="PG365" s="59"/>
      <c r="PH365" s="59"/>
      <c r="PI365" s="59"/>
      <c r="PJ365" s="59"/>
      <c r="PK365" s="59"/>
      <c r="PL365" s="59"/>
      <c r="PM365" s="59"/>
      <c r="PN365" s="59"/>
      <c r="PO365" s="59"/>
      <c r="PP365" s="59"/>
      <c r="PQ365" s="59"/>
      <c r="PR365" s="59"/>
      <c r="PS365" s="59"/>
      <c r="PT365" s="59"/>
      <c r="PU365" s="59"/>
      <c r="PV365" s="59"/>
      <c r="PW365" s="59"/>
      <c r="PX365" s="59"/>
      <c r="PY365" s="59"/>
      <c r="PZ365" s="59"/>
      <c r="QA365" s="59"/>
      <c r="QB365" s="59"/>
      <c r="QC365" s="59"/>
      <c r="QD365" s="59"/>
      <c r="QE365" s="59"/>
      <c r="QF365" s="59"/>
      <c r="QG365" s="59"/>
      <c r="QH365" s="59"/>
      <c r="QI365" s="59"/>
      <c r="QJ365" s="59"/>
      <c r="QK365" s="59"/>
      <c r="QL365" s="59"/>
      <c r="QM365" s="59"/>
      <c r="QN365" s="59"/>
      <c r="QO365" s="59"/>
      <c r="QP365" s="59"/>
      <c r="QQ365" s="59"/>
      <c r="QR365" s="59"/>
      <c r="QS365" s="59"/>
      <c r="QT365" s="59"/>
      <c r="QU365" s="59"/>
      <c r="QV365" s="59"/>
      <c r="QW365" s="59"/>
      <c r="QX365" s="59"/>
      <c r="QY365" s="59"/>
      <c r="QZ365" s="59"/>
      <c r="RA365" s="59"/>
      <c r="RB365" s="59"/>
      <c r="RC365" s="59"/>
      <c r="RD365" s="59"/>
      <c r="RE365" s="59"/>
      <c r="RF365" s="59"/>
      <c r="RG365" s="59"/>
      <c r="RH365" s="59"/>
      <c r="RI365" s="59"/>
      <c r="RJ365" s="59"/>
      <c r="RK365" s="59"/>
      <c r="RL365" s="59"/>
      <c r="RM365" s="59"/>
      <c r="RN365" s="59"/>
      <c r="RO365" s="59"/>
      <c r="RP365" s="59"/>
      <c r="RQ365" s="59"/>
      <c r="RR365" s="59"/>
      <c r="RS365" s="59"/>
      <c r="RT365" s="59"/>
      <c r="RU365" s="59"/>
      <c r="RV365" s="59"/>
      <c r="RW365" s="59"/>
      <c r="RX365" s="59"/>
      <c r="RY365" s="59"/>
      <c r="RZ365" s="59"/>
      <c r="SA365" s="59"/>
      <c r="SB365" s="59"/>
      <c r="SC365" s="59"/>
      <c r="SD365" s="59"/>
      <c r="SE365" s="59"/>
      <c r="SF365" s="59"/>
      <c r="SG365" s="59"/>
      <c r="SH365" s="59"/>
      <c r="SI365" s="59"/>
      <c r="SJ365" s="59"/>
      <c r="SK365" s="59"/>
      <c r="SL365" s="59"/>
      <c r="SM365" s="59"/>
      <c r="SN365" s="59"/>
      <c r="SO365" s="59"/>
      <c r="SP365" s="59"/>
      <c r="SQ365" s="59"/>
      <c r="SR365" s="59"/>
      <c r="SS365" s="59"/>
      <c r="ST365" s="59"/>
      <c r="SU365" s="59"/>
      <c r="SV365" s="59"/>
      <c r="SW365" s="59"/>
      <c r="SX365" s="59"/>
      <c r="SY365" s="59"/>
      <c r="SZ365" s="59"/>
      <c r="TA365" s="59"/>
      <c r="TB365" s="59"/>
      <c r="TC365" s="59"/>
      <c r="TD365" s="59"/>
      <c r="TE365" s="59"/>
      <c r="TF365" s="59"/>
      <c r="TG365" s="59"/>
      <c r="TH365" s="59"/>
      <c r="TI365" s="59"/>
      <c r="TJ365" s="59"/>
      <c r="TK365" s="59"/>
      <c r="TL365" s="59"/>
      <c r="TM365" s="59"/>
      <c r="TN365" s="59"/>
      <c r="TO365" s="59"/>
      <c r="TP365" s="59"/>
      <c r="TQ365" s="59"/>
      <c r="TR365" s="59"/>
      <c r="TS365" s="59"/>
      <c r="TT365" s="59"/>
      <c r="TU365" s="59"/>
      <c r="TV365" s="59"/>
      <c r="TW365" s="59"/>
      <c r="TX365" s="59"/>
      <c r="TY365" s="59"/>
      <c r="TZ365" s="59"/>
      <c r="UA365" s="59"/>
      <c r="UB365" s="59"/>
      <c r="UC365" s="59"/>
      <c r="UD365" s="59"/>
      <c r="UE365" s="59"/>
      <c r="UF365" s="59"/>
      <c r="UG365" s="59"/>
      <c r="UH365" s="59"/>
      <c r="UI365" s="59"/>
      <c r="UJ365" s="59"/>
      <c r="UK365" s="59"/>
      <c r="UL365" s="59"/>
      <c r="UM365" s="59"/>
      <c r="UN365" s="59"/>
      <c r="UO365" s="59"/>
      <c r="UP365" s="59"/>
      <c r="UQ365" s="59"/>
      <c r="UR365" s="59"/>
      <c r="US365" s="59"/>
      <c r="UT365" s="59"/>
      <c r="UU365" s="59"/>
      <c r="UV365" s="59"/>
      <c r="UW365" s="59"/>
      <c r="UX365" s="59"/>
      <c r="UY365" s="59"/>
      <c r="UZ365" s="59"/>
      <c r="VA365" s="59"/>
      <c r="VB365" s="59"/>
      <c r="VC365" s="59"/>
      <c r="VD365" s="59"/>
      <c r="VE365" s="59"/>
      <c r="VF365" s="59"/>
      <c r="VG365" s="59"/>
      <c r="VH365" s="59"/>
      <c r="VI365" s="59"/>
      <c r="VJ365" s="59"/>
      <c r="VK365" s="59"/>
      <c r="VL365" s="59"/>
      <c r="VM365" s="59"/>
      <c r="VN365" s="59"/>
      <c r="VO365" s="59"/>
      <c r="VP365" s="59"/>
      <c r="VQ365" s="59"/>
      <c r="VR365" s="59"/>
      <c r="VS365" s="59"/>
      <c r="VT365" s="59"/>
      <c r="VU365" s="59"/>
      <c r="VV365" s="59"/>
      <c r="VW365" s="59"/>
      <c r="VX365" s="59"/>
      <c r="VY365" s="59"/>
      <c r="VZ365" s="59"/>
      <c r="WA365" s="59"/>
      <c r="WB365" s="59"/>
      <c r="WC365" s="59"/>
      <c r="WD365" s="59"/>
      <c r="WE365" s="59"/>
      <c r="WF365" s="59"/>
      <c r="WG365" s="59"/>
      <c r="WH365" s="59"/>
      <c r="WI365" s="59"/>
      <c r="WJ365" s="59"/>
      <c r="WK365" s="59"/>
      <c r="WL365" s="59"/>
      <c r="WM365" s="59"/>
      <c r="WN365" s="59"/>
      <c r="WO365" s="59"/>
      <c r="WP365" s="59"/>
      <c r="WQ365" s="59"/>
      <c r="WR365" s="59"/>
      <c r="WS365" s="59"/>
      <c r="WT365" s="59"/>
      <c r="WU365" s="59"/>
      <c r="WV365" s="59"/>
      <c r="WW365" s="59"/>
      <c r="WX365" s="59"/>
      <c r="WY365" s="59"/>
      <c r="WZ365" s="59"/>
      <c r="XA365" s="59"/>
      <c r="XB365" s="59"/>
      <c r="XC365" s="59"/>
      <c r="XD365" s="59"/>
      <c r="XE365" s="59"/>
      <c r="XF365" s="59"/>
      <c r="XG365" s="59"/>
      <c r="XH365" s="59"/>
      <c r="XI365" s="59"/>
      <c r="XJ365" s="59"/>
      <c r="XK365" s="59"/>
      <c r="XL365" s="59"/>
      <c r="XM365" s="59"/>
      <c r="XN365" s="59"/>
      <c r="XO365" s="59"/>
      <c r="XP365" s="59"/>
      <c r="XQ365" s="59"/>
      <c r="XR365" s="59"/>
      <c r="XS365" s="59"/>
      <c r="XT365" s="59"/>
      <c r="XU365" s="59"/>
      <c r="XV365" s="59"/>
      <c r="XW365" s="59"/>
      <c r="XX365" s="59"/>
      <c r="XY365" s="59"/>
      <c r="XZ365" s="59"/>
      <c r="YA365" s="59"/>
      <c r="YB365" s="59"/>
      <c r="YC365" s="59"/>
      <c r="YD365" s="59"/>
      <c r="YE365" s="59"/>
      <c r="YF365" s="59"/>
      <c r="YG365" s="59"/>
      <c r="YH365" s="59"/>
      <c r="YI365" s="59"/>
      <c r="YJ365" s="59"/>
      <c r="YK365" s="59"/>
      <c r="YL365" s="59"/>
      <c r="YM365" s="59"/>
      <c r="YN365" s="59"/>
      <c r="YO365" s="59"/>
      <c r="YP365" s="59"/>
      <c r="YQ365" s="59"/>
      <c r="YR365" s="59"/>
      <c r="YS365" s="59"/>
      <c r="YT365" s="59"/>
      <c r="YU365" s="59"/>
      <c r="YV365" s="59"/>
      <c r="YW365" s="59"/>
      <c r="YX365" s="59"/>
      <c r="YY365" s="59"/>
      <c r="YZ365" s="59"/>
      <c r="ZA365" s="59"/>
      <c r="ZB365" s="59"/>
      <c r="ZC365" s="59"/>
      <c r="ZD365" s="59"/>
      <c r="ZE365" s="59"/>
      <c r="ZF365" s="59"/>
      <c r="ZG365" s="59"/>
      <c r="ZH365" s="59"/>
      <c r="ZI365" s="59"/>
      <c r="ZJ365" s="59"/>
      <c r="ZK365" s="59"/>
      <c r="ZL365" s="59"/>
      <c r="ZM365" s="59"/>
      <c r="ZN365" s="59"/>
      <c r="ZO365" s="59"/>
      <c r="ZP365" s="59"/>
      <c r="ZQ365" s="59"/>
      <c r="ZR365" s="59"/>
      <c r="ZS365" s="59"/>
      <c r="ZT365" s="59"/>
      <c r="ZU365" s="59"/>
      <c r="ZV365" s="59"/>
      <c r="ZW365" s="59"/>
      <c r="ZX365" s="59"/>
      <c r="ZY365" s="59"/>
      <c r="ZZ365" s="59"/>
      <c r="AAA365" s="59"/>
      <c r="AAB365" s="59"/>
      <c r="AAC365" s="59"/>
      <c r="AAD365" s="59"/>
      <c r="AAE365" s="59"/>
      <c r="AAF365" s="59"/>
      <c r="AAG365" s="59"/>
      <c r="AAH365" s="59"/>
      <c r="AAI365" s="59"/>
      <c r="AAJ365" s="59"/>
      <c r="AAK365" s="59"/>
      <c r="AAL365" s="59"/>
      <c r="AAM365" s="59"/>
      <c r="AAN365" s="59"/>
      <c r="AAO365" s="59"/>
      <c r="AAP365" s="59"/>
      <c r="AAQ365" s="59"/>
      <c r="AAR365" s="59"/>
      <c r="AAS365" s="59"/>
      <c r="AAT365" s="59"/>
      <c r="AAU365" s="59"/>
      <c r="AAV365" s="59"/>
      <c r="AAW365" s="59"/>
      <c r="AAX365" s="59"/>
      <c r="AAY365" s="59"/>
      <c r="AAZ365" s="59"/>
      <c r="ABA365" s="59"/>
      <c r="ABB365" s="59"/>
      <c r="ABC365" s="59"/>
      <c r="ABD365" s="59"/>
      <c r="ABE365" s="59"/>
      <c r="ABF365" s="59"/>
      <c r="ABG365" s="59"/>
      <c r="ABH365" s="59"/>
      <c r="ABI365" s="59"/>
      <c r="ABJ365" s="59"/>
      <c r="ABK365" s="59"/>
      <c r="ABL365" s="59"/>
      <c r="ABM365" s="59"/>
      <c r="ABN365" s="59"/>
      <c r="ABO365" s="59"/>
      <c r="ABP365" s="59"/>
      <c r="ABQ365" s="59"/>
      <c r="ABR365" s="59"/>
      <c r="ABS365" s="59"/>
      <c r="ABT365" s="59"/>
      <c r="ABU365" s="59"/>
      <c r="ABV365" s="59"/>
      <c r="ABW365" s="59"/>
      <c r="ABX365" s="59"/>
      <c r="ABY365" s="59"/>
      <c r="ABZ365" s="59"/>
      <c r="ACA365" s="59"/>
      <c r="ACB365" s="59"/>
      <c r="ACC365" s="59"/>
      <c r="ACD365" s="59"/>
      <c r="ACE365" s="59"/>
      <c r="ACF365" s="59"/>
      <c r="ACG365" s="59"/>
      <c r="ACH365" s="59"/>
      <c r="ACI365" s="59"/>
      <c r="ACJ365" s="59"/>
      <c r="ACK365" s="59"/>
      <c r="ACL365" s="59"/>
      <c r="ACM365" s="59"/>
      <c r="ACN365" s="59"/>
      <c r="ACO365" s="59"/>
      <c r="ACP365" s="59"/>
      <c r="ACQ365" s="59"/>
      <c r="ACR365" s="59"/>
      <c r="ACS365" s="59"/>
      <c r="ACT365" s="59"/>
      <c r="ACU365" s="59"/>
      <c r="ACV365" s="59"/>
      <c r="ACW365" s="59"/>
      <c r="ACX365" s="59"/>
      <c r="ACY365" s="59"/>
      <c r="ACZ365" s="59"/>
      <c r="ADA365" s="59"/>
      <c r="ADB365" s="59"/>
      <c r="ADC365" s="59"/>
      <c r="ADD365" s="59"/>
      <c r="ADE365" s="59"/>
      <c r="ADF365" s="59"/>
      <c r="ADG365" s="59"/>
      <c r="ADH365" s="59"/>
      <c r="ADI365" s="59"/>
      <c r="ADJ365" s="59"/>
      <c r="ADK365" s="59"/>
      <c r="ADL365" s="59"/>
      <c r="ADM365" s="59"/>
      <c r="ADN365" s="59"/>
      <c r="ADO365" s="59"/>
      <c r="ADP365" s="59"/>
      <c r="ADQ365" s="59"/>
      <c r="ADR365" s="59"/>
      <c r="ADS365" s="59"/>
      <c r="ADT365" s="59"/>
      <c r="ADU365" s="59"/>
      <c r="ADV365" s="59"/>
      <c r="ADW365" s="59"/>
      <c r="ADX365" s="59"/>
      <c r="ADY365" s="59"/>
      <c r="ADZ365" s="59"/>
      <c r="AEA365" s="59"/>
      <c r="AEB365" s="59"/>
      <c r="AEC365" s="59"/>
      <c r="AED365" s="59"/>
      <c r="AEE365" s="59"/>
      <c r="AEF365" s="59"/>
      <c r="AEG365" s="59"/>
      <c r="AEH365" s="59"/>
      <c r="AEI365" s="59"/>
      <c r="AEJ365" s="59"/>
      <c r="AEK365" s="59"/>
      <c r="AEL365" s="59"/>
      <c r="AEM365" s="59"/>
      <c r="AEN365" s="59"/>
      <c r="AEO365" s="59"/>
      <c r="AEP365" s="59"/>
      <c r="AEQ365" s="59"/>
      <c r="AER365" s="59"/>
      <c r="AES365" s="59"/>
      <c r="AET365" s="59"/>
      <c r="AEU365" s="59"/>
      <c r="AEV365" s="59"/>
      <c r="AEW365" s="59"/>
      <c r="AEX365" s="59"/>
      <c r="AEY365" s="59"/>
      <c r="AEZ365" s="59"/>
      <c r="AFA365" s="59"/>
      <c r="AFB365" s="59"/>
      <c r="AFC365" s="59"/>
      <c r="AFD365" s="59"/>
      <c r="AFE365" s="59"/>
      <c r="AFF365" s="59"/>
      <c r="AFG365" s="59"/>
      <c r="AFH365" s="59"/>
      <c r="AFI365" s="59"/>
      <c r="AFJ365" s="59"/>
      <c r="AFK365" s="59"/>
      <c r="AFL365" s="59"/>
      <c r="AFM365" s="59"/>
      <c r="AFN365" s="59"/>
      <c r="AFO365" s="59"/>
      <c r="AFP365" s="59"/>
      <c r="AFQ365" s="59"/>
      <c r="AFR365" s="59"/>
      <c r="AFS365" s="59"/>
      <c r="AFT365" s="59"/>
      <c r="AFU365" s="59"/>
      <c r="AFV365" s="59"/>
      <c r="AFW365" s="59"/>
      <c r="AFX365" s="59"/>
      <c r="AFY365" s="59"/>
      <c r="AFZ365" s="59"/>
      <c r="AGA365" s="59"/>
      <c r="AGB365" s="59"/>
      <c r="AGC365" s="59"/>
      <c r="AGD365" s="59"/>
      <c r="AGE365" s="59"/>
      <c r="AGF365" s="59"/>
      <c r="AGG365" s="59"/>
      <c r="AGH365" s="59"/>
      <c r="AGI365" s="59"/>
      <c r="AGJ365" s="59"/>
      <c r="AGK365" s="59"/>
      <c r="AGL365" s="59"/>
      <c r="AGM365" s="59"/>
      <c r="AGN365" s="59"/>
      <c r="AGO365" s="59"/>
      <c r="AGP365" s="59"/>
      <c r="AGQ365" s="59"/>
      <c r="AGR365" s="59"/>
      <c r="AGS365" s="59"/>
      <c r="AGT365" s="59"/>
      <c r="AGU365" s="59"/>
      <c r="AGV365" s="59"/>
      <c r="AGW365" s="59"/>
      <c r="AGX365" s="59"/>
      <c r="AGY365" s="59"/>
      <c r="AGZ365" s="59"/>
      <c r="AHA365" s="59"/>
      <c r="AHB365" s="59"/>
      <c r="AHC365" s="59"/>
      <c r="AHD365" s="59"/>
      <c r="AHE365" s="59"/>
      <c r="AHF365" s="59"/>
      <c r="AHG365" s="59"/>
      <c r="AHH365" s="59"/>
      <c r="AHI365" s="59"/>
      <c r="AHJ365" s="59"/>
      <c r="AHK365" s="59"/>
      <c r="AHL365" s="59"/>
      <c r="AHM365" s="59"/>
      <c r="AHN365" s="59"/>
      <c r="AHO365" s="59"/>
      <c r="AHP365" s="59"/>
      <c r="AHQ365" s="59"/>
      <c r="AHR365" s="59"/>
      <c r="AHS365" s="59"/>
      <c r="AHT365" s="59"/>
      <c r="AHU365" s="59"/>
      <c r="AHV365" s="59"/>
      <c r="AHW365" s="59"/>
      <c r="AHX365" s="59"/>
      <c r="AHY365" s="59"/>
      <c r="AHZ365" s="59"/>
      <c r="AIA365" s="59"/>
      <c r="AIB365" s="59"/>
      <c r="AIC365" s="59"/>
      <c r="AID365" s="59"/>
      <c r="AIE365" s="59"/>
      <c r="AIF365" s="59"/>
      <c r="AIG365" s="59"/>
      <c r="AIH365" s="59"/>
      <c r="AII365" s="59"/>
      <c r="AIJ365" s="59"/>
      <c r="AIK365" s="59"/>
      <c r="AIL365" s="59"/>
      <c r="AIM365" s="59"/>
      <c r="AIN365" s="59"/>
      <c r="AIO365" s="59"/>
      <c r="AIP365" s="59"/>
      <c r="AIQ365" s="59"/>
      <c r="AIR365" s="59"/>
      <c r="AIS365" s="59"/>
      <c r="AIT365" s="59"/>
      <c r="AIU365" s="59"/>
      <c r="AIV365" s="59"/>
      <c r="AIW365" s="59"/>
      <c r="AIX365" s="59"/>
      <c r="AIY365" s="59"/>
      <c r="AIZ365" s="59"/>
      <c r="AJA365" s="59"/>
      <c r="AJB365" s="59"/>
      <c r="AJC365" s="59"/>
      <c r="AJD365" s="59"/>
      <c r="AJE365" s="59"/>
      <c r="AJF365" s="59"/>
      <c r="AJG365" s="59"/>
      <c r="AJH365" s="59"/>
      <c r="AJI365" s="59"/>
      <c r="AJJ365" s="59"/>
      <c r="AJK365" s="59"/>
      <c r="AJL365" s="59"/>
      <c r="AJM365" s="59"/>
      <c r="AJN365" s="59"/>
      <c r="AJO365" s="59"/>
      <c r="AJP365" s="59"/>
      <c r="AJQ365" s="59"/>
      <c r="AJR365" s="59"/>
      <c r="AJS365" s="59"/>
      <c r="AJT365" s="59"/>
      <c r="AJU365" s="59"/>
      <c r="AJV365" s="59"/>
      <c r="AJW365" s="59"/>
      <c r="AJX365" s="59"/>
      <c r="AJY365" s="59"/>
      <c r="AJZ365" s="59"/>
      <c r="AKA365" s="59"/>
      <c r="AKB365" s="59"/>
      <c r="AKC365" s="59"/>
      <c r="AKD365" s="59"/>
      <c r="AKE365" s="59"/>
      <c r="AKF365" s="59"/>
      <c r="AKG365" s="59"/>
      <c r="AKH365" s="59"/>
      <c r="AKI365" s="59"/>
      <c r="AKJ365" s="59"/>
      <c r="AKK365" s="59"/>
      <c r="AKL365" s="59"/>
      <c r="AKM365" s="59"/>
      <c r="AKN365" s="59"/>
      <c r="AKO365" s="59"/>
      <c r="AKP365" s="59"/>
      <c r="AKQ365" s="59"/>
      <c r="AKR365" s="59"/>
      <c r="AKS365" s="59"/>
      <c r="AKT365" s="59"/>
      <c r="AKU365" s="59"/>
      <c r="AKV365" s="59"/>
      <c r="AKW365" s="59"/>
      <c r="AKX365" s="59"/>
      <c r="AKY365" s="59"/>
      <c r="AKZ365" s="59"/>
      <c r="ALA365" s="59"/>
      <c r="ALB365" s="59"/>
      <c r="ALC365" s="59"/>
      <c r="ALD365" s="59"/>
      <c r="ALE365" s="59"/>
      <c r="ALF365" s="59"/>
      <c r="ALG365" s="59"/>
      <c r="ALH365" s="59"/>
      <c r="ALI365" s="59"/>
      <c r="ALJ365" s="59"/>
      <c r="ALK365" s="59"/>
      <c r="ALL365" s="59"/>
      <c r="ALM365" s="59"/>
      <c r="ALN365" s="59"/>
      <c r="ALO365" s="59"/>
      <c r="ALP365" s="59"/>
      <c r="ALQ365" s="59"/>
      <c r="ALR365" s="59"/>
      <c r="ALS365" s="59"/>
      <c r="ALT365" s="59"/>
      <c r="ALU365" s="59"/>
      <c r="ALV365" s="59"/>
      <c r="ALW365" s="59"/>
      <c r="ALX365" s="59"/>
      <c r="ALY365" s="59"/>
      <c r="ALZ365" s="59"/>
      <c r="AMA365" s="59"/>
      <c r="AMB365" s="59"/>
      <c r="AMC365" s="59"/>
      <c r="AMD365" s="59"/>
      <c r="AME365" s="59"/>
      <c r="AMF365" s="59"/>
      <c r="AMG365" s="59"/>
      <c r="AMH365" s="59"/>
      <c r="AMI365" s="59"/>
      <c r="AMJ365" s="59"/>
      <c r="AMK365" s="59"/>
      <c r="AML365" s="59"/>
      <c r="AMM365" s="59"/>
      <c r="AMN365" s="59"/>
      <c r="AMO365" s="59"/>
      <c r="AMP365" s="59"/>
      <c r="AMQ365" s="59"/>
      <c r="AMR365" s="59"/>
      <c r="AMS365" s="59"/>
      <c r="AMT365" s="59"/>
      <c r="AMU365" s="59"/>
      <c r="AMV365" s="59"/>
      <c r="AMW365" s="59"/>
      <c r="AMX365" s="59"/>
      <c r="AMY365" s="59"/>
      <c r="AMZ365" s="59"/>
      <c r="ANA365" s="59"/>
      <c r="ANB365" s="59"/>
      <c r="ANC365" s="59"/>
      <c r="AND365" s="59"/>
      <c r="ANE365" s="59"/>
      <c r="ANF365" s="59"/>
      <c r="ANG365" s="59"/>
      <c r="ANH365" s="59"/>
      <c r="ANI365" s="59"/>
      <c r="ANJ365" s="59"/>
      <c r="ANK365" s="59"/>
      <c r="ANL365" s="59"/>
      <c r="ANM365" s="59"/>
      <c r="ANN365" s="59"/>
      <c r="ANO365" s="59"/>
      <c r="ANP365" s="59"/>
      <c r="ANQ365" s="59"/>
      <c r="ANR365" s="59"/>
      <c r="ANS365" s="59"/>
      <c r="ANT365" s="59"/>
      <c r="ANU365" s="59"/>
      <c r="ANV365" s="59"/>
      <c r="ANW365" s="59"/>
      <c r="ANX365" s="59"/>
      <c r="ANY365" s="59"/>
      <c r="ANZ365" s="59"/>
      <c r="AOA365" s="59"/>
      <c r="AOB365" s="59"/>
      <c r="AOC365" s="59"/>
      <c r="AOD365" s="59"/>
      <c r="AOE365" s="59"/>
      <c r="AOF365" s="59"/>
      <c r="AOG365" s="59"/>
      <c r="AOH365" s="59"/>
      <c r="AOI365" s="59"/>
      <c r="AOJ365" s="59"/>
      <c r="AOK365" s="59"/>
      <c r="AOL365" s="59"/>
      <c r="AOM365" s="59"/>
      <c r="AON365" s="59"/>
      <c r="AOO365" s="59"/>
      <c r="AOP365" s="59"/>
      <c r="AOQ365" s="59"/>
      <c r="AOR365" s="59"/>
      <c r="AOS365" s="59"/>
      <c r="AOT365" s="59"/>
      <c r="AOU365" s="59"/>
      <c r="AOV365" s="59"/>
      <c r="AOW365" s="59"/>
      <c r="AOX365" s="59"/>
      <c r="AOY365" s="59"/>
      <c r="AOZ365" s="59"/>
      <c r="APA365" s="59"/>
      <c r="APB365" s="59"/>
      <c r="APC365" s="59"/>
      <c r="APD365" s="59"/>
      <c r="APE365" s="59"/>
      <c r="APF365" s="59"/>
      <c r="APG365" s="59"/>
      <c r="APH365" s="59"/>
      <c r="API365" s="59"/>
      <c r="APJ365" s="59"/>
      <c r="APK365" s="59"/>
      <c r="APL365" s="59"/>
      <c r="APM365" s="59"/>
      <c r="APN365" s="59"/>
      <c r="APO365" s="59"/>
      <c r="APP365" s="59"/>
      <c r="APQ365" s="59"/>
      <c r="APR365" s="59"/>
      <c r="APS365" s="59"/>
      <c r="APT365" s="59"/>
      <c r="APU365" s="59"/>
      <c r="APV365" s="59"/>
      <c r="APW365" s="59"/>
      <c r="APX365" s="59"/>
      <c r="APY365" s="59"/>
      <c r="APZ365" s="59"/>
      <c r="AQA365" s="59"/>
      <c r="AQB365" s="59"/>
      <c r="AQC365" s="59"/>
      <c r="AQD365" s="59"/>
      <c r="AQE365" s="59"/>
      <c r="AQF365" s="59"/>
      <c r="AQG365" s="59"/>
      <c r="AQH365" s="59"/>
      <c r="AQI365" s="59"/>
      <c r="AQJ365" s="59"/>
      <c r="AQK365" s="59"/>
      <c r="AQL365" s="59"/>
      <c r="AQM365" s="59"/>
      <c r="AQN365" s="59"/>
      <c r="AQO365" s="59"/>
      <c r="AQP365" s="59"/>
      <c r="AQQ365" s="59"/>
      <c r="AQR365" s="59"/>
      <c r="AQS365" s="59"/>
      <c r="AQT365" s="59"/>
      <c r="AQU365" s="59"/>
      <c r="AQV365" s="59"/>
      <c r="AQW365" s="59"/>
      <c r="AQX365" s="59"/>
      <c r="AQY365" s="59"/>
      <c r="AQZ365" s="59"/>
      <c r="ARA365" s="59"/>
      <c r="ARB365" s="59"/>
      <c r="ARC365" s="59"/>
      <c r="ARD365" s="59"/>
      <c r="ARE365" s="59"/>
      <c r="ARF365" s="59"/>
      <c r="ARG365" s="59"/>
      <c r="ARH365" s="59"/>
      <c r="ARI365" s="59"/>
      <c r="ARJ365" s="59"/>
      <c r="ARK365" s="59"/>
      <c r="ARL365" s="59"/>
      <c r="ARM365" s="59"/>
      <c r="ARN365" s="59"/>
      <c r="ARO365" s="59"/>
      <c r="ARP365" s="59"/>
      <c r="ARQ365" s="59"/>
      <c r="ARR365" s="59"/>
      <c r="ARS365" s="59"/>
      <c r="ART365" s="59"/>
      <c r="ARU365" s="59"/>
      <c r="ARV365" s="59"/>
      <c r="ARW365" s="59"/>
      <c r="ARX365" s="59"/>
      <c r="ARY365" s="59"/>
      <c r="ARZ365" s="59"/>
      <c r="ASA365" s="59"/>
      <c r="ASB365" s="59"/>
      <c r="ASC365" s="59"/>
      <c r="ASD365" s="59"/>
      <c r="ASE365" s="59"/>
      <c r="ASF365" s="59"/>
      <c r="ASG365" s="59"/>
      <c r="ASH365" s="59"/>
      <c r="ASI365" s="59"/>
      <c r="ASJ365" s="59"/>
      <c r="ASK365" s="59"/>
      <c r="ASL365" s="59"/>
      <c r="ASM365" s="59"/>
      <c r="ASN365" s="59"/>
      <c r="ASO365" s="59"/>
      <c r="ASP365" s="59"/>
      <c r="ASQ365" s="59"/>
      <c r="ASR365" s="59"/>
      <c r="ASS365" s="59"/>
      <c r="AST365" s="59"/>
      <c r="ASU365" s="59"/>
      <c r="ASV365" s="59"/>
      <c r="ASW365" s="59"/>
      <c r="ASX365" s="59"/>
      <c r="ASY365" s="59"/>
      <c r="ASZ365" s="59"/>
      <c r="ATA365" s="59"/>
      <c r="ATB365" s="59"/>
      <c r="ATC365" s="59"/>
      <c r="ATD365" s="59"/>
      <c r="ATE365" s="59"/>
      <c r="ATF365" s="59"/>
      <c r="ATG365" s="59"/>
      <c r="ATH365" s="59"/>
      <c r="ATI365" s="59"/>
      <c r="ATJ365" s="59"/>
      <c r="ATK365" s="59"/>
      <c r="ATL365" s="59"/>
      <c r="ATM365" s="59"/>
      <c r="ATN365" s="59"/>
      <c r="ATO365" s="59"/>
      <c r="ATP365" s="59"/>
      <c r="ATQ365" s="59"/>
      <c r="ATR365" s="59"/>
      <c r="ATS365" s="59"/>
      <c r="ATT365" s="59"/>
      <c r="ATU365" s="59"/>
      <c r="ATV365" s="59"/>
      <c r="ATW365" s="59"/>
      <c r="ATX365" s="59"/>
      <c r="ATY365" s="59"/>
      <c r="ATZ365" s="59"/>
      <c r="AUA365" s="59"/>
      <c r="AUB365" s="59"/>
      <c r="AUC365" s="59"/>
      <c r="AUD365" s="59"/>
      <c r="AUE365" s="59"/>
      <c r="AUF365" s="59"/>
      <c r="AUG365" s="59"/>
      <c r="AUH365" s="59"/>
      <c r="AUI365" s="59"/>
      <c r="AUJ365" s="59"/>
      <c r="AUK365" s="59"/>
      <c r="AUL365" s="59"/>
      <c r="AUM365" s="59"/>
      <c r="AUN365" s="59"/>
      <c r="AUO365" s="59"/>
      <c r="AUP365" s="59"/>
      <c r="AUQ365" s="59"/>
      <c r="AUR365" s="59"/>
      <c r="AUS365" s="59"/>
      <c r="AUT365" s="59"/>
      <c r="AUU365" s="59"/>
      <c r="AUV365" s="59"/>
      <c r="AUW365" s="59"/>
      <c r="AUX365" s="59"/>
      <c r="AUY365" s="59"/>
      <c r="AUZ365" s="59"/>
      <c r="AVA365" s="59"/>
      <c r="AVB365" s="59"/>
      <c r="AVC365" s="59"/>
      <c r="AVD365" s="59"/>
      <c r="AVE365" s="59"/>
      <c r="AVF365" s="59"/>
      <c r="AVG365" s="59"/>
      <c r="AVH365" s="59"/>
      <c r="AVI365" s="59"/>
      <c r="AVJ365" s="59"/>
      <c r="AVK365" s="59"/>
      <c r="AVL365" s="59"/>
      <c r="AVM365" s="59"/>
      <c r="AVN365" s="59"/>
      <c r="AVO365" s="59"/>
      <c r="AVP365" s="59"/>
      <c r="AVQ365" s="59"/>
      <c r="AVR365" s="59"/>
      <c r="AVS365" s="59"/>
      <c r="AVT365" s="59"/>
      <c r="AVU365" s="59"/>
      <c r="AVV365" s="59"/>
      <c r="AVW365" s="59"/>
      <c r="AVX365" s="59"/>
      <c r="AVY365" s="59"/>
      <c r="AVZ365" s="59"/>
      <c r="AWA365" s="59"/>
      <c r="AWB365" s="59"/>
      <c r="AWC365" s="59"/>
      <c r="AWD365" s="59"/>
      <c r="AWE365" s="59"/>
      <c r="AWF365" s="59"/>
      <c r="AWG365" s="59"/>
      <c r="AWH365" s="59"/>
      <c r="AWI365" s="59"/>
      <c r="AWJ365" s="59"/>
      <c r="AWK365" s="59"/>
      <c r="AWL365" s="59"/>
      <c r="AWM365" s="59"/>
      <c r="AWN365" s="59"/>
      <c r="AWO365" s="59"/>
      <c r="AWP365" s="59"/>
      <c r="AWQ365" s="59"/>
      <c r="AWR365" s="59"/>
      <c r="AWS365" s="59"/>
      <c r="AWT365" s="59"/>
      <c r="AWU365" s="59"/>
      <c r="AWV365" s="59"/>
      <c r="AWW365" s="59"/>
      <c r="AWX365" s="59"/>
      <c r="AWY365" s="59"/>
      <c r="AWZ365" s="59"/>
      <c r="AXA365" s="59"/>
      <c r="AXB365" s="59"/>
      <c r="AXC365" s="59"/>
      <c r="AXD365" s="59"/>
      <c r="AXE365" s="59"/>
      <c r="AXF365" s="59"/>
      <c r="AXG365" s="59"/>
      <c r="AXH365" s="59"/>
      <c r="AXI365" s="59"/>
      <c r="AXJ365" s="59"/>
      <c r="AXK365" s="59"/>
      <c r="AXL365" s="59"/>
      <c r="AXM365" s="59"/>
      <c r="AXN365" s="59"/>
      <c r="AXO365" s="59"/>
      <c r="AXP365" s="59"/>
      <c r="AXQ365" s="59"/>
      <c r="AXR365" s="59"/>
      <c r="AXS365" s="59"/>
      <c r="AXT365" s="59"/>
      <c r="AXU365" s="59"/>
      <c r="AXV365" s="59"/>
      <c r="AXW365" s="59"/>
      <c r="AXX365" s="59"/>
      <c r="AXY365" s="59"/>
      <c r="AXZ365" s="59"/>
      <c r="AYA365" s="59"/>
      <c r="AYB365" s="59"/>
      <c r="AYC365" s="59"/>
      <c r="AYD365" s="59"/>
      <c r="AYE365" s="59"/>
      <c r="AYF365" s="59"/>
      <c r="AYG365" s="59"/>
      <c r="AYH365" s="59"/>
      <c r="AYI365" s="59"/>
      <c r="AYJ365" s="59"/>
      <c r="AYK365" s="59"/>
      <c r="AYL365" s="59"/>
      <c r="AYM365" s="59"/>
      <c r="AYN365" s="59"/>
      <c r="AYO365" s="59"/>
      <c r="AYP365" s="59"/>
      <c r="AYQ365" s="59"/>
      <c r="AYR365" s="59"/>
      <c r="AYS365" s="59"/>
      <c r="AYT365" s="59"/>
      <c r="AYU365" s="59"/>
      <c r="AYV365" s="59"/>
      <c r="AYW365" s="59"/>
      <c r="AYX365" s="59"/>
      <c r="AYY365" s="59"/>
      <c r="AYZ365" s="59"/>
      <c r="AZA365" s="59"/>
      <c r="AZB365" s="59"/>
      <c r="AZC365" s="59"/>
      <c r="AZD365" s="59"/>
      <c r="AZE365" s="59"/>
      <c r="AZF365" s="59"/>
      <c r="AZG365" s="59"/>
      <c r="AZH365" s="59"/>
      <c r="AZI365" s="59"/>
      <c r="AZJ365" s="59"/>
      <c r="AZK365" s="59"/>
      <c r="AZL365" s="59"/>
      <c r="AZM365" s="59"/>
      <c r="AZN365" s="59"/>
      <c r="AZO365" s="59"/>
      <c r="AZP365" s="59"/>
      <c r="AZQ365" s="59"/>
      <c r="AZR365" s="59"/>
      <c r="AZS365" s="59"/>
      <c r="AZT365" s="59"/>
      <c r="AZU365" s="59"/>
      <c r="AZV365" s="59"/>
      <c r="AZW365" s="59"/>
      <c r="AZX365" s="59"/>
      <c r="AZY365" s="59"/>
      <c r="AZZ365" s="59"/>
      <c r="BAA365" s="59"/>
      <c r="BAB365" s="59"/>
      <c r="BAC365" s="59"/>
      <c r="BAD365" s="59"/>
      <c r="BAE365" s="59"/>
      <c r="BAF365" s="59"/>
      <c r="BAG365" s="59"/>
      <c r="BAH365" s="59"/>
      <c r="BAI365" s="59"/>
      <c r="BAJ365" s="59"/>
      <c r="BAK365" s="59"/>
      <c r="BAL365" s="59"/>
      <c r="BAM365" s="59"/>
      <c r="BAN365" s="59"/>
      <c r="BAO365" s="59"/>
      <c r="BAP365" s="59"/>
      <c r="BAQ365" s="59"/>
      <c r="BAR365" s="59"/>
      <c r="BAS365" s="59"/>
      <c r="BAT365" s="59"/>
      <c r="BAU365" s="59"/>
      <c r="BAV365" s="59"/>
      <c r="BAW365" s="59"/>
      <c r="BAX365" s="59"/>
      <c r="BAY365" s="59"/>
      <c r="BAZ365" s="59"/>
      <c r="BBA365" s="59"/>
      <c r="BBB365" s="59"/>
      <c r="BBC365" s="59"/>
      <c r="BBD365" s="59"/>
      <c r="BBE365" s="59"/>
      <c r="BBF365" s="59"/>
      <c r="BBG365" s="59"/>
      <c r="BBH365" s="59"/>
      <c r="BBI365" s="59"/>
      <c r="BBJ365" s="59"/>
      <c r="BBK365" s="59"/>
      <c r="BBL365" s="59"/>
      <c r="BBM365" s="59"/>
      <c r="BBN365" s="59"/>
      <c r="BBO365" s="59"/>
      <c r="BBP365" s="59"/>
      <c r="BBQ365" s="59"/>
      <c r="BBR365" s="59"/>
      <c r="BBS365" s="59"/>
      <c r="BBT365" s="59"/>
      <c r="BBU365" s="59"/>
      <c r="BBV365" s="59"/>
      <c r="BBW365" s="59"/>
      <c r="BBX365" s="59"/>
      <c r="BBY365" s="59"/>
      <c r="BBZ365" s="59"/>
      <c r="BCA365" s="59"/>
      <c r="BCB365" s="59"/>
      <c r="BCC365" s="59"/>
      <c r="BCD365" s="59"/>
      <c r="BCE365" s="59"/>
      <c r="BCF365" s="59"/>
      <c r="BCG365" s="59"/>
      <c r="BCH365" s="59"/>
      <c r="BCI365" s="59"/>
      <c r="BCJ365" s="59"/>
      <c r="BCK365" s="59"/>
      <c r="BCL365" s="59"/>
      <c r="BCM365" s="59"/>
      <c r="BCN365" s="59"/>
      <c r="BCO365" s="59"/>
      <c r="BCP365" s="59"/>
      <c r="BCQ365" s="59"/>
      <c r="BCR365" s="59"/>
      <c r="BCS365" s="59"/>
      <c r="BCT365" s="59"/>
      <c r="BCU365" s="59"/>
      <c r="BCV365" s="59"/>
      <c r="BCW365" s="59"/>
      <c r="BCX365" s="59"/>
      <c r="BCY365" s="59"/>
      <c r="BCZ365" s="59"/>
      <c r="BDA365" s="59"/>
      <c r="BDB365" s="59"/>
      <c r="BDC365" s="59"/>
      <c r="BDD365" s="59"/>
      <c r="BDE365" s="59"/>
      <c r="BDF365" s="59"/>
      <c r="BDG365" s="59"/>
      <c r="BDH365" s="59"/>
      <c r="BDI365" s="59"/>
      <c r="BDJ365" s="59"/>
      <c r="BDK365" s="59"/>
      <c r="BDL365" s="59"/>
      <c r="BDM365" s="59"/>
      <c r="BDN365" s="59"/>
      <c r="BDO365" s="59"/>
      <c r="BDP365" s="59"/>
      <c r="BDQ365" s="59"/>
      <c r="BDR365" s="59"/>
      <c r="BDS365" s="59"/>
      <c r="BDT365" s="59"/>
      <c r="BDU365" s="59"/>
      <c r="BDV365" s="59"/>
      <c r="BDW365" s="59"/>
      <c r="BDX365" s="59"/>
      <c r="BDY365" s="59"/>
      <c r="BDZ365" s="59"/>
      <c r="BEA365" s="59"/>
      <c r="BEB365" s="59"/>
      <c r="BEC365" s="59"/>
      <c r="BED365" s="59"/>
      <c r="BEE365" s="59"/>
      <c r="BEF365" s="59"/>
      <c r="BEG365" s="59"/>
      <c r="BEH365" s="59"/>
      <c r="BEI365" s="59"/>
      <c r="BEJ365" s="59"/>
      <c r="BEK365" s="59"/>
      <c r="BEL365" s="59"/>
      <c r="BEM365" s="59"/>
      <c r="BEN365" s="59"/>
      <c r="BEO365" s="59"/>
      <c r="BEP365" s="59"/>
      <c r="BEQ365" s="59"/>
      <c r="BER365" s="59"/>
      <c r="BES365" s="59"/>
      <c r="BET365" s="59"/>
      <c r="BEU365" s="59"/>
      <c r="BEV365" s="59"/>
      <c r="BEW365" s="59"/>
      <c r="BEX365" s="59"/>
      <c r="BEY365" s="59"/>
      <c r="BEZ365" s="59"/>
      <c r="BFA365" s="59"/>
      <c r="BFB365" s="59"/>
      <c r="BFC365" s="59"/>
      <c r="BFD365" s="59"/>
      <c r="BFE365" s="59"/>
      <c r="BFF365" s="59"/>
      <c r="BFG365" s="59"/>
      <c r="BFH365" s="59"/>
      <c r="BFI365" s="59"/>
      <c r="BFJ365" s="59"/>
      <c r="BFK365" s="59"/>
      <c r="BFL365" s="59"/>
      <c r="BFM365" s="59"/>
      <c r="BFN365" s="59"/>
      <c r="BFO365" s="59"/>
      <c r="BFP365" s="59"/>
      <c r="BFQ365" s="59"/>
      <c r="BFR365" s="59"/>
      <c r="BFS365" s="59"/>
      <c r="BFT365" s="59"/>
      <c r="BFU365" s="59"/>
      <c r="BFV365" s="59"/>
      <c r="BFW365" s="59"/>
      <c r="BFX365" s="59"/>
      <c r="BFY365" s="59"/>
      <c r="BFZ365" s="59"/>
      <c r="BGA365" s="59"/>
      <c r="BGB365" s="59"/>
      <c r="BGC365" s="59"/>
      <c r="BGD365" s="59"/>
      <c r="BGE365" s="59"/>
      <c r="BGF365" s="59"/>
      <c r="BGG365" s="59"/>
      <c r="BGH365" s="59"/>
      <c r="BGI365" s="59"/>
      <c r="BGJ365" s="59"/>
      <c r="BGK365" s="59"/>
      <c r="BGL365" s="59"/>
      <c r="BGM365" s="59"/>
      <c r="BGN365" s="59"/>
      <c r="BGO365" s="59"/>
      <c r="BGP365" s="59"/>
      <c r="BGQ365" s="59"/>
      <c r="BGR365" s="59"/>
      <c r="BGS365" s="59"/>
      <c r="BGT365" s="59"/>
      <c r="BGU365" s="59"/>
      <c r="BGV365" s="59"/>
      <c r="BGW365" s="59"/>
      <c r="BGX365" s="59"/>
      <c r="BGY365" s="59"/>
      <c r="BGZ365" s="59"/>
      <c r="BHA365" s="59"/>
      <c r="BHB365" s="59"/>
      <c r="BHC365" s="59"/>
      <c r="BHD365" s="59"/>
      <c r="BHE365" s="59"/>
      <c r="BHF365" s="59"/>
      <c r="BHG365" s="59"/>
      <c r="BHH365" s="59"/>
      <c r="BHI365" s="59"/>
      <c r="BHJ365" s="59"/>
      <c r="BHK365" s="59"/>
      <c r="BHL365" s="59"/>
      <c r="BHM365" s="59"/>
      <c r="BHN365" s="59"/>
      <c r="BHO365" s="59"/>
      <c r="BHP365" s="59"/>
      <c r="BHQ365" s="59"/>
      <c r="BHR365" s="59"/>
      <c r="BHS365" s="59"/>
      <c r="BHT365" s="59"/>
      <c r="BHU365" s="59"/>
      <c r="BHV365" s="59"/>
      <c r="BHW365" s="59"/>
      <c r="BHX365" s="59"/>
      <c r="BHY365" s="59"/>
      <c r="BHZ365" s="59"/>
      <c r="BIA365" s="59"/>
      <c r="BIB365" s="59"/>
      <c r="BIC365" s="59"/>
      <c r="BID365" s="59"/>
      <c r="BIE365" s="59"/>
      <c r="BIF365" s="59"/>
      <c r="BIG365" s="59"/>
      <c r="BIH365" s="59"/>
      <c r="BII365" s="59"/>
      <c r="BIJ365" s="59"/>
      <c r="BIK365" s="59"/>
      <c r="BIL365" s="59"/>
      <c r="BIM365" s="59"/>
      <c r="BIN365" s="59"/>
      <c r="BIO365" s="59"/>
      <c r="BIP365" s="59"/>
      <c r="BIQ365" s="59"/>
      <c r="BIR365" s="59"/>
      <c r="BIS365" s="59"/>
      <c r="BIT365" s="59"/>
      <c r="BIU365" s="59"/>
      <c r="BIV365" s="59"/>
      <c r="BIW365" s="59"/>
      <c r="BIX365" s="59"/>
      <c r="BIY365" s="59"/>
      <c r="BIZ365" s="59"/>
      <c r="BJA365" s="59"/>
      <c r="BJB365" s="59"/>
      <c r="BJC365" s="59"/>
      <c r="BJD365" s="59"/>
      <c r="BJE365" s="59"/>
      <c r="BJF365" s="59"/>
      <c r="BJG365" s="59"/>
      <c r="BJH365" s="59"/>
      <c r="BJI365" s="59"/>
      <c r="BJJ365" s="59"/>
      <c r="BJK365" s="59"/>
      <c r="BJL365" s="59"/>
      <c r="BJM365" s="59"/>
      <c r="BJN365" s="59"/>
      <c r="BJO365" s="59"/>
      <c r="BJP365" s="59"/>
      <c r="BJQ365" s="59"/>
      <c r="BJR365" s="59"/>
      <c r="BJS365" s="59"/>
      <c r="BJT365" s="59"/>
      <c r="BJU365" s="59"/>
      <c r="BJV365" s="59"/>
      <c r="BJW365" s="59"/>
      <c r="BJX365" s="59"/>
      <c r="BJY365" s="59"/>
      <c r="BJZ365" s="59"/>
      <c r="BKA365" s="59"/>
      <c r="BKB365" s="59"/>
      <c r="BKC365" s="59"/>
      <c r="BKD365" s="59"/>
      <c r="BKE365" s="59"/>
      <c r="BKF365" s="59"/>
      <c r="BKG365" s="59"/>
      <c r="BKH365" s="59"/>
      <c r="BKI365" s="59"/>
      <c r="BKJ365" s="59"/>
      <c r="BKK365" s="59"/>
      <c r="BKL365" s="59"/>
      <c r="BKM365" s="59"/>
      <c r="BKN365" s="59"/>
      <c r="BKO365" s="59"/>
      <c r="BKP365" s="59"/>
      <c r="BKQ365" s="59"/>
      <c r="BKR365" s="59"/>
      <c r="BKS365" s="59"/>
      <c r="BKT365" s="59"/>
      <c r="BKU365" s="59"/>
      <c r="BKV365" s="59"/>
      <c r="BKW365" s="59"/>
      <c r="BKX365" s="59"/>
      <c r="BKY365" s="59"/>
      <c r="BKZ365" s="59"/>
      <c r="BLA365" s="59"/>
      <c r="BLB365" s="59"/>
      <c r="BLC365" s="59"/>
      <c r="BLD365" s="59"/>
      <c r="BLE365" s="59"/>
      <c r="BLF365" s="59"/>
      <c r="BLG365" s="59"/>
      <c r="BLH365" s="59"/>
      <c r="BLI365" s="59"/>
      <c r="BLJ365" s="59"/>
      <c r="BLK365" s="59"/>
      <c r="BLL365" s="59"/>
      <c r="BLM365" s="59"/>
      <c r="BLN365" s="59"/>
      <c r="BLO365" s="59"/>
      <c r="BLP365" s="59"/>
      <c r="BLQ365" s="59"/>
      <c r="BLR365" s="59"/>
      <c r="BLS365" s="59"/>
      <c r="BLT365" s="59"/>
      <c r="BLU365" s="59"/>
      <c r="BLV365" s="59"/>
      <c r="BLW365" s="59"/>
      <c r="BLX365" s="59"/>
      <c r="BLY365" s="59"/>
      <c r="BLZ365" s="59"/>
      <c r="BMA365" s="59"/>
      <c r="BMB365" s="59"/>
      <c r="BMC365" s="59"/>
      <c r="BMD365" s="59"/>
      <c r="BME365" s="59"/>
      <c r="BMF365" s="59"/>
      <c r="BMG365" s="59"/>
      <c r="BMH365" s="59"/>
      <c r="BMI365" s="59"/>
      <c r="BMJ365" s="59"/>
      <c r="BMK365" s="59"/>
      <c r="BML365" s="59"/>
      <c r="BMM365" s="59"/>
      <c r="BMN365" s="59"/>
      <c r="BMO365" s="59"/>
      <c r="BMP365" s="59"/>
      <c r="BMQ365" s="59"/>
      <c r="BMR365" s="59"/>
      <c r="BMS365" s="59"/>
      <c r="BMT365" s="59"/>
      <c r="BMU365" s="59"/>
      <c r="BMV365" s="59"/>
      <c r="BMW365" s="59"/>
      <c r="BMX365" s="59"/>
      <c r="BMY365" s="59"/>
      <c r="BMZ365" s="59"/>
      <c r="BNA365" s="59"/>
      <c r="BNB365" s="59"/>
      <c r="BNC365" s="59"/>
      <c r="BND365" s="59"/>
      <c r="BNE365" s="59"/>
      <c r="BNF365" s="59"/>
      <c r="BNG365" s="59"/>
      <c r="BNH365" s="59"/>
      <c r="BNI365" s="59"/>
      <c r="BNJ365" s="59"/>
      <c r="BNK365" s="59"/>
      <c r="BNL365" s="59"/>
      <c r="BNM365" s="59"/>
      <c r="BNN365" s="59"/>
      <c r="BNO365" s="59"/>
      <c r="BNP365" s="59"/>
      <c r="BNQ365" s="59"/>
      <c r="BNR365" s="59"/>
      <c r="BNS365" s="59"/>
      <c r="BNT365" s="59"/>
      <c r="BNU365" s="59"/>
      <c r="BNV365" s="59"/>
      <c r="BNW365" s="59"/>
      <c r="BNX365" s="59"/>
      <c r="BNY365" s="59"/>
      <c r="BNZ365" s="59"/>
      <c r="BOA365" s="59"/>
      <c r="BOB365" s="59"/>
      <c r="BOC365" s="59"/>
      <c r="BOD365" s="59"/>
      <c r="BOE365" s="59"/>
      <c r="BOF365" s="59"/>
      <c r="BOG365" s="59"/>
      <c r="BOH365" s="59"/>
      <c r="BOI365" s="59"/>
      <c r="BOJ365" s="59"/>
      <c r="BOK365" s="59"/>
      <c r="BOL365" s="59"/>
      <c r="BOM365" s="59"/>
      <c r="BON365" s="59"/>
      <c r="BOO365" s="59"/>
      <c r="BOP365" s="59"/>
      <c r="BOQ365" s="59"/>
      <c r="BOR365" s="59"/>
      <c r="BOS365" s="59"/>
      <c r="BOT365" s="59"/>
      <c r="BOU365" s="59"/>
      <c r="BOV365" s="59"/>
      <c r="BOW365" s="59"/>
      <c r="BOX365" s="59"/>
      <c r="BOY365" s="59"/>
      <c r="BOZ365" s="59"/>
      <c r="BPA365" s="59"/>
      <c r="BPB365" s="59"/>
      <c r="BPC365" s="59"/>
      <c r="BPD365" s="59"/>
      <c r="BPE365" s="59"/>
      <c r="BPF365" s="59"/>
      <c r="BPG365" s="59"/>
      <c r="BPH365" s="59"/>
      <c r="BPI365" s="59"/>
      <c r="BPJ365" s="59"/>
      <c r="BPK365" s="59"/>
      <c r="BPL365" s="59"/>
      <c r="BPM365" s="59"/>
      <c r="BPN365" s="59"/>
      <c r="BPO365" s="59"/>
      <c r="BPP365" s="59"/>
      <c r="BPQ365" s="59"/>
      <c r="BPR365" s="59"/>
      <c r="BPS365" s="59"/>
      <c r="BPT365" s="59"/>
      <c r="BPU365" s="59"/>
      <c r="BPV365" s="59"/>
      <c r="BPW365" s="59"/>
      <c r="BPX365" s="59"/>
      <c r="BPY365" s="59"/>
      <c r="BPZ365" s="59"/>
      <c r="BQA365" s="59"/>
      <c r="BQB365" s="59"/>
      <c r="BQC365" s="59"/>
      <c r="BQD365" s="59"/>
      <c r="BQE365" s="59"/>
      <c r="BQF365" s="59"/>
      <c r="BQG365" s="59"/>
      <c r="BQH365" s="59"/>
      <c r="BQI365" s="59"/>
      <c r="BQJ365" s="59"/>
      <c r="BQK365" s="59"/>
      <c r="BQL365" s="59"/>
      <c r="BQM365" s="59"/>
      <c r="BQN365" s="59"/>
      <c r="BQO365" s="59"/>
      <c r="BQP365" s="59"/>
      <c r="BQQ365" s="59"/>
      <c r="BQR365" s="59"/>
      <c r="BQS365" s="59"/>
      <c r="BQT365" s="59"/>
      <c r="BQU365" s="59"/>
      <c r="BQV365" s="59"/>
      <c r="BQW365" s="59"/>
      <c r="BQX365" s="59"/>
      <c r="BQY365" s="59"/>
      <c r="BQZ365" s="59"/>
      <c r="BRA365" s="59"/>
      <c r="BRB365" s="59"/>
      <c r="BRC365" s="59"/>
      <c r="BRD365" s="59"/>
      <c r="BRE365" s="59"/>
      <c r="BRF365" s="59"/>
      <c r="BRG365" s="59"/>
      <c r="BRH365" s="59"/>
      <c r="BRI365" s="59"/>
      <c r="BRJ365" s="59"/>
      <c r="BRK365" s="59"/>
      <c r="BRL365" s="59"/>
      <c r="BRM365" s="59"/>
      <c r="BRN365" s="59"/>
      <c r="BRO365" s="59"/>
      <c r="BRP365" s="59"/>
      <c r="BRQ365" s="59"/>
      <c r="BRR365" s="59"/>
      <c r="BRS365" s="59"/>
      <c r="BRT365" s="59"/>
      <c r="BRU365" s="59"/>
      <c r="BRV365" s="59"/>
      <c r="BRW365" s="59"/>
      <c r="BRX365" s="59"/>
      <c r="BRY365" s="59"/>
      <c r="BRZ365" s="59"/>
      <c r="BSA365" s="59"/>
      <c r="BSB365" s="59"/>
      <c r="BSC365" s="59"/>
      <c r="BSD365" s="59"/>
      <c r="BSE365" s="59"/>
      <c r="BSF365" s="59"/>
      <c r="BSG365" s="59"/>
      <c r="BSH365" s="59"/>
      <c r="BSI365" s="59"/>
      <c r="BSJ365" s="59"/>
      <c r="BSK365" s="59"/>
      <c r="BSL365" s="59"/>
      <c r="BSM365" s="59"/>
      <c r="BSN365" s="59"/>
      <c r="BSO365" s="59"/>
      <c r="BSP365" s="59"/>
      <c r="BSQ365" s="59"/>
      <c r="BSR365" s="59"/>
      <c r="BSS365" s="59"/>
      <c r="BST365" s="59"/>
      <c r="BSU365" s="59"/>
      <c r="BSV365" s="59"/>
      <c r="BSW365" s="59"/>
      <c r="BSX365" s="59"/>
      <c r="BSY365" s="59"/>
      <c r="BSZ365" s="59"/>
      <c r="BTA365" s="59"/>
      <c r="BTB365" s="59"/>
      <c r="BTC365" s="59"/>
      <c r="BTD365" s="59"/>
      <c r="BTE365" s="59"/>
      <c r="BTF365" s="59"/>
      <c r="BTG365" s="59"/>
      <c r="BTH365" s="59"/>
      <c r="BTI365" s="59"/>
      <c r="BTJ365" s="59"/>
      <c r="BTK365" s="59"/>
      <c r="BTL365" s="59"/>
      <c r="BTM365" s="59"/>
      <c r="BTN365" s="59"/>
      <c r="BTO365" s="59"/>
      <c r="BTP365" s="59"/>
      <c r="BTQ365" s="59"/>
      <c r="BTR365" s="59"/>
      <c r="BTS365" s="59"/>
      <c r="BTT365" s="59"/>
      <c r="BTU365" s="59"/>
      <c r="BTV365" s="59"/>
      <c r="BTW365" s="59"/>
      <c r="BTX365" s="59"/>
      <c r="BTY365" s="59"/>
      <c r="BTZ365" s="59"/>
      <c r="BUA365" s="59"/>
      <c r="BUB365" s="59"/>
      <c r="BUC365" s="59"/>
      <c r="BUD365" s="59"/>
      <c r="BUE365" s="59"/>
      <c r="BUF365" s="59"/>
      <c r="BUG365" s="59"/>
      <c r="BUH365" s="59"/>
      <c r="BUI365" s="59"/>
      <c r="BUJ365" s="59"/>
      <c r="BUK365" s="59"/>
      <c r="BUL365" s="59"/>
      <c r="BUM365" s="59"/>
      <c r="BUN365" s="59"/>
      <c r="BUO365" s="59"/>
      <c r="BUP365" s="59"/>
      <c r="BUQ365" s="59"/>
      <c r="BUR365" s="59"/>
      <c r="BUS365" s="59"/>
      <c r="BUT365" s="59"/>
      <c r="BUU365" s="59"/>
      <c r="BUV365" s="59"/>
      <c r="BUW365" s="59"/>
      <c r="BUX365" s="59"/>
      <c r="BUY365" s="59"/>
      <c r="BUZ365" s="59"/>
      <c r="BVA365" s="59"/>
      <c r="BVB365" s="59"/>
      <c r="BVC365" s="59"/>
      <c r="BVD365" s="59"/>
      <c r="BVE365" s="59"/>
      <c r="BVF365" s="59"/>
      <c r="BVG365" s="59"/>
      <c r="BVH365" s="59"/>
      <c r="BVI365" s="59"/>
      <c r="BVJ365" s="59"/>
      <c r="BVK365" s="59"/>
      <c r="BVL365" s="59"/>
      <c r="BVM365" s="59"/>
      <c r="BVN365" s="59"/>
      <c r="BVO365" s="59"/>
      <c r="BVP365" s="59"/>
      <c r="BVQ365" s="59"/>
      <c r="BVR365" s="59"/>
      <c r="BVS365" s="59"/>
      <c r="BVT365" s="59"/>
      <c r="BVU365" s="59"/>
      <c r="BVV365" s="59"/>
      <c r="BVW365" s="59"/>
      <c r="BVX365" s="59"/>
      <c r="BVY365" s="59"/>
      <c r="BVZ365" s="59"/>
      <c r="BWA365" s="59"/>
      <c r="BWB365" s="59"/>
      <c r="BWC365" s="59"/>
      <c r="BWD365" s="59"/>
      <c r="BWE365" s="59"/>
      <c r="BWF365" s="59"/>
      <c r="BWG365" s="59"/>
      <c r="BWH365" s="59"/>
      <c r="BWI365" s="59"/>
      <c r="BWJ365" s="59"/>
      <c r="BWK365" s="59"/>
      <c r="BWL365" s="59"/>
      <c r="BWM365" s="59"/>
      <c r="BWN365" s="59"/>
      <c r="BWO365" s="59"/>
      <c r="BWP365" s="59"/>
      <c r="BWQ365" s="59"/>
      <c r="BWR365" s="59"/>
      <c r="BWS365" s="59"/>
      <c r="BWT365" s="59"/>
      <c r="BWU365" s="59"/>
      <c r="BWV365" s="59"/>
      <c r="BWW365" s="59"/>
      <c r="BWX365" s="59"/>
      <c r="BWY365" s="59"/>
      <c r="BWZ365" s="59"/>
      <c r="BXA365" s="59"/>
      <c r="BXB365" s="59"/>
      <c r="BXC365" s="59"/>
      <c r="BXD365" s="59"/>
      <c r="BXE365" s="59"/>
      <c r="BXF365" s="59"/>
      <c r="BXG365" s="59"/>
      <c r="BXH365" s="59"/>
      <c r="BXI365" s="59"/>
      <c r="BXJ365" s="59"/>
      <c r="BXK365" s="59"/>
      <c r="BXL365" s="59"/>
      <c r="BXM365" s="59"/>
      <c r="BXN365" s="59"/>
      <c r="BXO365" s="59"/>
      <c r="BXP365" s="59"/>
      <c r="BXQ365" s="59"/>
      <c r="BXR365" s="59"/>
      <c r="BXS365" s="59"/>
      <c r="BXT365" s="59"/>
      <c r="BXU365" s="59"/>
      <c r="BXV365" s="59"/>
      <c r="BXW365" s="59"/>
      <c r="BXX365" s="59"/>
      <c r="BXY365" s="59"/>
      <c r="BXZ365" s="59"/>
      <c r="BYA365" s="59"/>
      <c r="BYB365" s="59"/>
      <c r="BYC365" s="59"/>
      <c r="BYD365" s="59"/>
      <c r="BYE365" s="59"/>
      <c r="BYF365" s="59"/>
      <c r="BYG365" s="59"/>
      <c r="BYH365" s="59"/>
      <c r="BYI365" s="59"/>
      <c r="BYJ365" s="59"/>
      <c r="BYK365" s="59"/>
      <c r="BYL365" s="59"/>
      <c r="BYM365" s="59"/>
      <c r="BYN365" s="59"/>
      <c r="BYO365" s="59"/>
      <c r="BYP365" s="59"/>
      <c r="BYQ365" s="59"/>
      <c r="BYR365" s="59"/>
      <c r="BYS365" s="59"/>
      <c r="BYT365" s="59"/>
      <c r="BYU365" s="59"/>
      <c r="BYV365" s="59"/>
      <c r="BYW365" s="59"/>
      <c r="BYX365" s="59"/>
      <c r="BYY365" s="59"/>
      <c r="BYZ365" s="59"/>
      <c r="BZA365" s="59"/>
      <c r="BZB365" s="59"/>
      <c r="BZC365" s="59"/>
      <c r="BZD365" s="59"/>
      <c r="BZE365" s="59"/>
      <c r="BZF365" s="59"/>
      <c r="BZG365" s="59"/>
      <c r="BZH365" s="59"/>
      <c r="BZI365" s="59"/>
      <c r="BZJ365" s="59"/>
      <c r="BZK365" s="59"/>
      <c r="BZL365" s="59"/>
      <c r="BZM365" s="59"/>
      <c r="BZN365" s="59"/>
      <c r="BZO365" s="59"/>
      <c r="BZP365" s="59"/>
      <c r="BZQ365" s="59"/>
      <c r="BZR365" s="59"/>
      <c r="BZS365" s="59"/>
      <c r="BZT365" s="59"/>
      <c r="BZU365" s="59"/>
      <c r="BZV365" s="59"/>
      <c r="BZW365" s="59"/>
      <c r="BZX365" s="59"/>
      <c r="BZY365" s="59"/>
      <c r="BZZ365" s="59"/>
      <c r="CAA365" s="59"/>
      <c r="CAB365" s="59"/>
      <c r="CAC365" s="59"/>
      <c r="CAD365" s="59"/>
      <c r="CAE365" s="59"/>
      <c r="CAF365" s="59"/>
      <c r="CAG365" s="59"/>
      <c r="CAH365" s="59"/>
      <c r="CAI365" s="59"/>
      <c r="CAJ365" s="59"/>
      <c r="CAK365" s="59"/>
      <c r="CAL365" s="59"/>
      <c r="CAM365" s="59"/>
      <c r="CAN365" s="59"/>
      <c r="CAO365" s="59"/>
      <c r="CAP365" s="59"/>
      <c r="CAQ365" s="59"/>
      <c r="CAR365" s="59"/>
      <c r="CAS365" s="59"/>
      <c r="CAT365" s="59"/>
      <c r="CAU365" s="59"/>
      <c r="CAV365" s="59"/>
      <c r="CAW365" s="59"/>
      <c r="CAX365" s="59"/>
      <c r="CAY365" s="59"/>
      <c r="CAZ365" s="59"/>
      <c r="CBA365" s="59"/>
      <c r="CBB365" s="59"/>
      <c r="CBC365" s="59"/>
      <c r="CBD365" s="59"/>
      <c r="CBE365" s="59"/>
      <c r="CBF365" s="59"/>
      <c r="CBG365" s="59"/>
      <c r="CBH365" s="59"/>
      <c r="CBI365" s="59"/>
      <c r="CBJ365" s="59"/>
      <c r="CBK365" s="59"/>
      <c r="CBL365" s="59"/>
      <c r="CBM365" s="59"/>
      <c r="CBN365" s="59"/>
      <c r="CBO365" s="59"/>
      <c r="CBP365" s="59"/>
      <c r="CBQ365" s="59"/>
      <c r="CBR365" s="59"/>
      <c r="CBS365" s="59"/>
      <c r="CBT365" s="59"/>
      <c r="CBU365" s="59"/>
      <c r="CBV365" s="59"/>
      <c r="CBW365" s="59"/>
      <c r="CBX365" s="59"/>
      <c r="CBY365" s="59"/>
      <c r="CBZ365" s="59"/>
      <c r="CCA365" s="59"/>
      <c r="CCB365" s="59"/>
      <c r="CCC365" s="59"/>
      <c r="CCD365" s="59"/>
      <c r="CCE365" s="59"/>
      <c r="CCF365" s="59"/>
      <c r="CCG365" s="59"/>
      <c r="CCH365" s="59"/>
      <c r="CCI365" s="59"/>
      <c r="CCJ365" s="59"/>
      <c r="CCK365" s="59"/>
      <c r="CCL365" s="59"/>
      <c r="CCM365" s="59"/>
      <c r="CCN365" s="59"/>
      <c r="CCO365" s="59"/>
      <c r="CCP365" s="59"/>
      <c r="CCQ365" s="59"/>
      <c r="CCR365" s="59"/>
      <c r="CCS365" s="59"/>
      <c r="CCT365" s="59"/>
      <c r="CCU365" s="59"/>
      <c r="CCV365" s="59"/>
      <c r="CCW365" s="59"/>
      <c r="CCX365" s="59"/>
      <c r="CCY365" s="59"/>
      <c r="CCZ365" s="59"/>
      <c r="CDA365" s="59"/>
      <c r="CDB365" s="59"/>
      <c r="CDC365" s="59"/>
      <c r="CDD365" s="59"/>
      <c r="CDE365" s="59"/>
      <c r="CDF365" s="59"/>
      <c r="CDG365" s="59"/>
      <c r="CDH365" s="59"/>
      <c r="CDI365" s="59"/>
      <c r="CDJ365" s="59"/>
      <c r="CDK365" s="59"/>
      <c r="CDL365" s="59"/>
      <c r="CDM365" s="59"/>
      <c r="CDN365" s="59"/>
      <c r="CDO365" s="59"/>
      <c r="CDP365" s="59"/>
      <c r="CDQ365" s="59"/>
      <c r="CDR365" s="59"/>
      <c r="CDS365" s="59"/>
      <c r="CDT365" s="59"/>
      <c r="CDU365" s="59"/>
      <c r="CDV365" s="59"/>
      <c r="CDW365" s="59"/>
      <c r="CDX365" s="59"/>
      <c r="CDY365" s="59"/>
      <c r="CDZ365" s="59"/>
      <c r="CEA365" s="59"/>
      <c r="CEB365" s="59"/>
      <c r="CEC365" s="59"/>
      <c r="CED365" s="59"/>
      <c r="CEE365" s="59"/>
      <c r="CEF365" s="59"/>
      <c r="CEG365" s="59"/>
      <c r="CEH365" s="59"/>
      <c r="CEI365" s="59"/>
      <c r="CEJ365" s="59"/>
      <c r="CEK365" s="59"/>
      <c r="CEL365" s="59"/>
      <c r="CEM365" s="59"/>
      <c r="CEN365" s="59"/>
      <c r="CEO365" s="59"/>
      <c r="CEP365" s="59"/>
      <c r="CEQ365" s="59"/>
      <c r="CER365" s="59"/>
      <c r="CES365" s="59"/>
      <c r="CET365" s="59"/>
      <c r="CEU365" s="59"/>
      <c r="CEV365" s="59"/>
      <c r="CEW365" s="59"/>
      <c r="CEX365" s="59"/>
      <c r="CEY365" s="59"/>
      <c r="CEZ365" s="59"/>
      <c r="CFA365" s="59"/>
      <c r="CFB365" s="59"/>
      <c r="CFC365" s="59"/>
      <c r="CFD365" s="59"/>
      <c r="CFE365" s="59"/>
      <c r="CFF365" s="59"/>
      <c r="CFG365" s="59"/>
      <c r="CFH365" s="59"/>
      <c r="CFI365" s="59"/>
      <c r="CFJ365" s="59"/>
      <c r="CFK365" s="59"/>
      <c r="CFL365" s="59"/>
      <c r="CFM365" s="59"/>
      <c r="CFN365" s="59"/>
      <c r="CFO365" s="59"/>
      <c r="CFP365" s="59"/>
      <c r="CFQ365" s="59"/>
      <c r="CFR365" s="59"/>
      <c r="CFS365" s="59"/>
      <c r="CFT365" s="59"/>
      <c r="CFU365" s="59"/>
      <c r="CFV365" s="59"/>
      <c r="CFW365" s="59"/>
      <c r="CFX365" s="59"/>
      <c r="CFY365" s="59"/>
      <c r="CFZ365" s="59"/>
      <c r="CGA365" s="59"/>
      <c r="CGB365" s="59"/>
      <c r="CGC365" s="59"/>
      <c r="CGD365" s="59"/>
      <c r="CGE365" s="59"/>
      <c r="CGF365" s="59"/>
      <c r="CGG365" s="59"/>
      <c r="CGH365" s="59"/>
      <c r="CGI365" s="59"/>
      <c r="CGJ365" s="59"/>
      <c r="CGK365" s="59"/>
      <c r="CGL365" s="59"/>
      <c r="CGM365" s="59"/>
      <c r="CGN365" s="59"/>
      <c r="CGO365" s="59"/>
      <c r="CGP365" s="59"/>
      <c r="CGQ365" s="59"/>
      <c r="CGR365" s="59"/>
      <c r="CGS365" s="59"/>
      <c r="CGT365" s="59"/>
      <c r="CGU365" s="59"/>
      <c r="CGV365" s="59"/>
      <c r="CGW365" s="59"/>
      <c r="CGX365" s="59"/>
      <c r="CGY365" s="59"/>
      <c r="CGZ365" s="59"/>
      <c r="CHA365" s="59"/>
      <c r="CHB365" s="59"/>
      <c r="CHC365" s="59"/>
      <c r="CHD365" s="59"/>
      <c r="CHE365" s="59"/>
      <c r="CHF365" s="59"/>
      <c r="CHG365" s="59"/>
      <c r="CHH365" s="59"/>
      <c r="CHI365" s="59"/>
      <c r="CHJ365" s="59"/>
      <c r="CHK365" s="59"/>
      <c r="CHL365" s="59"/>
      <c r="CHM365" s="59"/>
      <c r="CHN365" s="59"/>
      <c r="CHO365" s="59"/>
      <c r="CHP365" s="59"/>
      <c r="CHQ365" s="59"/>
      <c r="CHR365" s="59"/>
      <c r="CHS365" s="59"/>
      <c r="CHT365" s="59"/>
      <c r="CHU365" s="59"/>
      <c r="CHV365" s="59"/>
      <c r="CHW365" s="59"/>
      <c r="CHX365" s="59"/>
      <c r="CHY365" s="59"/>
      <c r="CHZ365" s="59"/>
      <c r="CIA365" s="59"/>
      <c r="CIB365" s="59"/>
      <c r="CIC365" s="59"/>
      <c r="CID365" s="59"/>
      <c r="CIE365" s="59"/>
      <c r="CIF365" s="59"/>
      <c r="CIG365" s="59"/>
      <c r="CIH365" s="59"/>
      <c r="CII365" s="59"/>
      <c r="CIJ365" s="59"/>
      <c r="CIK365" s="59"/>
      <c r="CIL365" s="59"/>
      <c r="CIM365" s="59"/>
      <c r="CIN365" s="59"/>
      <c r="CIO365" s="59"/>
      <c r="CIP365" s="59"/>
      <c r="CIQ365" s="59"/>
      <c r="CIR365" s="59"/>
      <c r="CIS365" s="59"/>
      <c r="CIT365" s="59"/>
      <c r="CIU365" s="59"/>
      <c r="CIV365" s="59"/>
      <c r="CIW365" s="59"/>
      <c r="CIX365" s="59"/>
      <c r="CIY365" s="59"/>
      <c r="CIZ365" s="59"/>
      <c r="CJA365" s="59"/>
      <c r="CJB365" s="59"/>
      <c r="CJC365" s="59"/>
      <c r="CJD365" s="59"/>
      <c r="CJE365" s="59"/>
      <c r="CJF365" s="59"/>
      <c r="CJG365" s="59"/>
      <c r="CJH365" s="59"/>
      <c r="CJI365" s="59"/>
      <c r="CJJ365" s="59"/>
      <c r="CJK365" s="59"/>
      <c r="CJL365" s="59"/>
      <c r="CJM365" s="59"/>
      <c r="CJN365" s="59"/>
      <c r="CJO365" s="59"/>
      <c r="CJP365" s="59"/>
      <c r="CJQ365" s="59"/>
      <c r="CJR365" s="59"/>
      <c r="CJS365" s="59"/>
      <c r="CJT365" s="59"/>
      <c r="CJU365" s="59"/>
      <c r="CJV365" s="59"/>
      <c r="CJW365" s="59"/>
      <c r="CJX365" s="59"/>
      <c r="CJY365" s="59"/>
      <c r="CJZ365" s="59"/>
      <c r="CKA365" s="59"/>
      <c r="CKB365" s="59"/>
      <c r="CKC365" s="59"/>
      <c r="CKD365" s="59"/>
      <c r="CKE365" s="59"/>
      <c r="CKF365" s="59"/>
      <c r="CKG365" s="59"/>
      <c r="CKH365" s="59"/>
      <c r="CKI365" s="59"/>
      <c r="CKJ365" s="59"/>
      <c r="CKK365" s="59"/>
      <c r="CKL365" s="59"/>
      <c r="CKM365" s="59"/>
      <c r="CKN365" s="59"/>
      <c r="CKO365" s="59"/>
      <c r="CKP365" s="59"/>
      <c r="CKQ365" s="59"/>
      <c r="CKR365" s="59"/>
      <c r="CKS365" s="59"/>
      <c r="CKT365" s="59"/>
      <c r="CKU365" s="59"/>
      <c r="CKV365" s="59"/>
      <c r="CKW365" s="59"/>
      <c r="CKX365" s="59"/>
      <c r="CKY365" s="59"/>
      <c r="CKZ365" s="59"/>
      <c r="CLA365" s="59"/>
      <c r="CLB365" s="59"/>
      <c r="CLC365" s="59"/>
      <c r="CLD365" s="59"/>
      <c r="CLE365" s="59"/>
      <c r="CLF365" s="59"/>
      <c r="CLG365" s="59"/>
      <c r="CLH365" s="59"/>
      <c r="CLI365" s="59"/>
      <c r="CLJ365" s="59"/>
      <c r="CLK365" s="59"/>
      <c r="CLL365" s="59"/>
      <c r="CLM365" s="59"/>
      <c r="CLN365" s="59"/>
      <c r="CLO365" s="59"/>
      <c r="CLP365" s="59"/>
      <c r="CLQ365" s="59"/>
      <c r="CLR365" s="59"/>
      <c r="CLS365" s="59"/>
      <c r="CLT365" s="59"/>
      <c r="CLU365" s="59"/>
      <c r="CLV365" s="59"/>
      <c r="CLW365" s="59"/>
      <c r="CLX365" s="59"/>
      <c r="CLY365" s="59"/>
      <c r="CLZ365" s="59"/>
      <c r="CMA365" s="59"/>
      <c r="CMB365" s="59"/>
      <c r="CMC365" s="59"/>
      <c r="CMD365" s="59"/>
      <c r="CME365" s="59"/>
      <c r="CMF365" s="59"/>
      <c r="CMG365" s="59"/>
      <c r="CMH365" s="59"/>
      <c r="CMI365" s="59"/>
      <c r="CMJ365" s="59"/>
      <c r="CMK365" s="59"/>
      <c r="CML365" s="59"/>
      <c r="CMM365" s="59"/>
      <c r="CMN365" s="59"/>
      <c r="CMO365" s="59"/>
      <c r="CMP365" s="59"/>
      <c r="CMQ365" s="59"/>
      <c r="CMR365" s="59"/>
      <c r="CMS365" s="59"/>
      <c r="CMT365" s="59"/>
      <c r="CMU365" s="59"/>
      <c r="CMV365" s="59"/>
      <c r="CMW365" s="59"/>
      <c r="CMX365" s="59"/>
      <c r="CMY365" s="59"/>
      <c r="CMZ365" s="59"/>
      <c r="CNA365" s="59"/>
      <c r="CNB365" s="59"/>
      <c r="CNC365" s="59"/>
      <c r="CND365" s="59"/>
      <c r="CNE365" s="59"/>
      <c r="CNF365" s="59"/>
      <c r="CNG365" s="59"/>
      <c r="CNH365" s="59"/>
      <c r="CNI365" s="59"/>
      <c r="CNJ365" s="59"/>
      <c r="CNK365" s="59"/>
      <c r="CNL365" s="59"/>
      <c r="CNM365" s="59"/>
      <c r="CNN365" s="59"/>
      <c r="CNO365" s="59"/>
      <c r="CNP365" s="59"/>
      <c r="CNQ365" s="59"/>
      <c r="CNR365" s="59"/>
      <c r="CNS365" s="59"/>
      <c r="CNT365" s="59"/>
      <c r="CNU365" s="59"/>
      <c r="CNV365" s="59"/>
      <c r="CNW365" s="59"/>
      <c r="CNX365" s="59"/>
      <c r="CNY365" s="59"/>
      <c r="CNZ365" s="59"/>
      <c r="COA365" s="59"/>
      <c r="COB365" s="59"/>
      <c r="COC365" s="59"/>
      <c r="COD365" s="59"/>
      <c r="COE365" s="59"/>
      <c r="COF365" s="59"/>
      <c r="COG365" s="59"/>
      <c r="COH365" s="59"/>
      <c r="COI365" s="59"/>
      <c r="COJ365" s="59"/>
      <c r="COK365" s="59"/>
      <c r="COL365" s="59"/>
      <c r="COM365" s="59"/>
      <c r="CON365" s="59"/>
      <c r="COO365" s="59"/>
      <c r="COP365" s="59"/>
      <c r="COQ365" s="59"/>
      <c r="COR365" s="59"/>
      <c r="COS365" s="59"/>
      <c r="COT365" s="59"/>
      <c r="COU365" s="59"/>
      <c r="COV365" s="59"/>
      <c r="COW365" s="59"/>
      <c r="COX365" s="59"/>
      <c r="COY365" s="59"/>
      <c r="COZ365" s="59"/>
      <c r="CPA365" s="59"/>
      <c r="CPB365" s="59"/>
      <c r="CPC365" s="59"/>
      <c r="CPD365" s="59"/>
      <c r="CPE365" s="59"/>
      <c r="CPF365" s="59"/>
      <c r="CPG365" s="59"/>
      <c r="CPH365" s="59"/>
      <c r="CPI365" s="59"/>
      <c r="CPJ365" s="59"/>
      <c r="CPK365" s="59"/>
      <c r="CPL365" s="59"/>
      <c r="CPM365" s="59"/>
      <c r="CPN365" s="59"/>
      <c r="CPO365" s="59"/>
      <c r="CPP365" s="59"/>
      <c r="CPQ365" s="59"/>
      <c r="CPR365" s="59"/>
      <c r="CPS365" s="59"/>
      <c r="CPT365" s="59"/>
      <c r="CPU365" s="59"/>
      <c r="CPV365" s="59"/>
      <c r="CPW365" s="59"/>
      <c r="CPX365" s="59"/>
      <c r="CPY365" s="59"/>
      <c r="CPZ365" s="59"/>
      <c r="CQA365" s="59"/>
      <c r="CQB365" s="59"/>
      <c r="CQC365" s="59"/>
      <c r="CQD365" s="59"/>
      <c r="CQE365" s="59"/>
      <c r="CQF365" s="59"/>
      <c r="CQG365" s="59"/>
      <c r="CQH365" s="59"/>
      <c r="CQI365" s="59"/>
      <c r="CQJ365" s="59"/>
      <c r="CQK365" s="59"/>
      <c r="CQL365" s="59"/>
      <c r="CQM365" s="59"/>
      <c r="CQN365" s="59"/>
      <c r="CQO365" s="59"/>
      <c r="CQP365" s="59"/>
      <c r="CQQ365" s="59"/>
      <c r="CQR365" s="59"/>
      <c r="CQS365" s="59"/>
      <c r="CQT365" s="59"/>
      <c r="CQU365" s="59"/>
      <c r="CQV365" s="59"/>
      <c r="CQW365" s="59"/>
      <c r="CQX365" s="59"/>
      <c r="CQY365" s="59"/>
      <c r="CQZ365" s="59"/>
      <c r="CRA365" s="59"/>
      <c r="CRB365" s="59"/>
      <c r="CRC365" s="59"/>
      <c r="CRD365" s="59"/>
      <c r="CRE365" s="59"/>
      <c r="CRF365" s="59"/>
      <c r="CRG365" s="59"/>
      <c r="CRH365" s="59"/>
      <c r="CRI365" s="59"/>
      <c r="CRJ365" s="59"/>
      <c r="CRK365" s="59"/>
      <c r="CRL365" s="59"/>
      <c r="CRM365" s="59"/>
      <c r="CRN365" s="59"/>
      <c r="CRO365" s="59"/>
      <c r="CRP365" s="59"/>
      <c r="CRQ365" s="59"/>
      <c r="CRR365" s="59"/>
      <c r="CRS365" s="59"/>
      <c r="CRT365" s="59"/>
      <c r="CRU365" s="59"/>
      <c r="CRV365" s="59"/>
      <c r="CRW365" s="59"/>
      <c r="CRX365" s="59"/>
      <c r="CRY365" s="59"/>
      <c r="CRZ365" s="59"/>
      <c r="CSA365" s="59"/>
      <c r="CSB365" s="59"/>
      <c r="CSC365" s="59"/>
      <c r="CSD365" s="59"/>
      <c r="CSE365" s="59"/>
      <c r="CSF365" s="59"/>
      <c r="CSG365" s="59"/>
      <c r="CSH365" s="59"/>
      <c r="CSI365" s="59"/>
      <c r="CSJ365" s="59"/>
      <c r="CSK365" s="59"/>
      <c r="CSL365" s="59"/>
      <c r="CSM365" s="59"/>
      <c r="CSN365" s="59"/>
      <c r="CSO365" s="59"/>
      <c r="CSP365" s="59"/>
      <c r="CSQ365" s="59"/>
      <c r="CSR365" s="59"/>
      <c r="CSS365" s="59"/>
      <c r="CST365" s="59"/>
      <c r="CSU365" s="59"/>
      <c r="CSV365" s="59"/>
      <c r="CSW365" s="59"/>
      <c r="CSX365" s="59"/>
      <c r="CSY365" s="59"/>
      <c r="CSZ365" s="59"/>
      <c r="CTA365" s="59"/>
      <c r="CTB365" s="59"/>
      <c r="CTC365" s="59"/>
      <c r="CTD365" s="59"/>
      <c r="CTE365" s="59"/>
      <c r="CTF365" s="59"/>
      <c r="CTG365" s="59"/>
      <c r="CTH365" s="59"/>
      <c r="CTI365" s="59"/>
      <c r="CTJ365" s="59"/>
      <c r="CTK365" s="59"/>
      <c r="CTL365" s="59"/>
      <c r="CTM365" s="59"/>
      <c r="CTN365" s="59"/>
      <c r="CTO365" s="59"/>
      <c r="CTP365" s="59"/>
      <c r="CTQ365" s="59"/>
      <c r="CTR365" s="59"/>
      <c r="CTS365" s="59"/>
      <c r="CTT365" s="59"/>
      <c r="CTU365" s="59"/>
      <c r="CTV365" s="59"/>
      <c r="CTW365" s="59"/>
      <c r="CTX365" s="59"/>
      <c r="CTY365" s="59"/>
      <c r="CTZ365" s="59"/>
      <c r="CUA365" s="59"/>
      <c r="CUB365" s="59"/>
      <c r="CUC365" s="59"/>
      <c r="CUD365" s="59"/>
      <c r="CUE365" s="59"/>
      <c r="CUF365" s="59"/>
      <c r="CUG365" s="59"/>
      <c r="CUH365" s="59"/>
      <c r="CUI365" s="59"/>
      <c r="CUJ365" s="59"/>
      <c r="CUK365" s="59"/>
      <c r="CUL365" s="59"/>
      <c r="CUM365" s="59"/>
      <c r="CUN365" s="59"/>
      <c r="CUO365" s="59"/>
      <c r="CUP365" s="59"/>
      <c r="CUQ365" s="59"/>
      <c r="CUR365" s="59"/>
      <c r="CUS365" s="59"/>
      <c r="CUT365" s="59"/>
      <c r="CUU365" s="59"/>
      <c r="CUV365" s="59"/>
      <c r="CUW365" s="59"/>
      <c r="CUX365" s="59"/>
      <c r="CUY365" s="59"/>
      <c r="CUZ365" s="59"/>
      <c r="CVA365" s="59"/>
      <c r="CVB365" s="59"/>
      <c r="CVC365" s="59"/>
      <c r="CVD365" s="59"/>
      <c r="CVE365" s="59"/>
      <c r="CVF365" s="59"/>
      <c r="CVG365" s="59"/>
      <c r="CVH365" s="59"/>
      <c r="CVI365" s="59"/>
      <c r="CVJ365" s="59"/>
      <c r="CVK365" s="59"/>
      <c r="CVL365" s="59"/>
      <c r="CVM365" s="59"/>
      <c r="CVN365" s="59"/>
      <c r="CVO365" s="59"/>
      <c r="CVP365" s="59"/>
      <c r="CVQ365" s="59"/>
      <c r="CVR365" s="59"/>
      <c r="CVS365" s="59"/>
      <c r="CVT365" s="59"/>
      <c r="CVU365" s="59"/>
      <c r="CVV365" s="59"/>
      <c r="CVW365" s="59"/>
      <c r="CVX365" s="59"/>
      <c r="CVY365" s="59"/>
      <c r="CVZ365" s="59"/>
      <c r="CWA365" s="59"/>
      <c r="CWB365" s="59"/>
      <c r="CWC365" s="59"/>
      <c r="CWD365" s="59"/>
      <c r="CWE365" s="59"/>
      <c r="CWF365" s="59"/>
      <c r="CWG365" s="59"/>
      <c r="CWH365" s="59"/>
      <c r="CWI365" s="59"/>
      <c r="CWJ365" s="59"/>
      <c r="CWK365" s="59"/>
      <c r="CWL365" s="59"/>
      <c r="CWM365" s="59"/>
      <c r="CWN365" s="59"/>
      <c r="CWO365" s="59"/>
      <c r="CWP365" s="59"/>
      <c r="CWQ365" s="59"/>
      <c r="CWR365" s="59"/>
      <c r="CWS365" s="59"/>
      <c r="CWT365" s="59"/>
      <c r="CWU365" s="59"/>
      <c r="CWV365" s="59"/>
      <c r="CWW365" s="59"/>
      <c r="CWX365" s="59"/>
      <c r="CWY365" s="59"/>
      <c r="CWZ365" s="59"/>
      <c r="CXA365" s="59"/>
      <c r="CXB365" s="59"/>
      <c r="CXC365" s="59"/>
      <c r="CXD365" s="59"/>
      <c r="CXE365" s="59"/>
      <c r="CXF365" s="59"/>
      <c r="CXG365" s="59"/>
      <c r="CXH365" s="59"/>
      <c r="CXI365" s="59"/>
      <c r="CXJ365" s="59"/>
      <c r="CXK365" s="59"/>
      <c r="CXL365" s="59"/>
      <c r="CXM365" s="59"/>
      <c r="CXN365" s="59"/>
      <c r="CXO365" s="59"/>
      <c r="CXP365" s="59"/>
      <c r="CXQ365" s="59"/>
      <c r="CXR365" s="59"/>
      <c r="CXS365" s="59"/>
      <c r="CXT365" s="59"/>
      <c r="CXU365" s="59"/>
      <c r="CXV365" s="59"/>
      <c r="CXW365" s="59"/>
      <c r="CXX365" s="59"/>
      <c r="CXY365" s="59"/>
      <c r="CXZ365" s="59"/>
      <c r="CYA365" s="59"/>
      <c r="CYB365" s="59"/>
      <c r="CYC365" s="59"/>
      <c r="CYD365" s="59"/>
      <c r="CYE365" s="59"/>
      <c r="CYF365" s="59"/>
      <c r="CYG365" s="59"/>
      <c r="CYH365" s="59"/>
      <c r="CYI365" s="59"/>
      <c r="CYJ365" s="59"/>
      <c r="CYK365" s="59"/>
      <c r="CYL365" s="59"/>
      <c r="CYM365" s="59"/>
      <c r="CYN365" s="59"/>
      <c r="CYO365" s="59"/>
      <c r="CYP365" s="59"/>
      <c r="CYQ365" s="59"/>
      <c r="CYR365" s="59"/>
      <c r="CYS365" s="59"/>
      <c r="CYT365" s="59"/>
      <c r="CYU365" s="59"/>
      <c r="CYV365" s="59"/>
      <c r="CYW365" s="59"/>
      <c r="CYX365" s="59"/>
      <c r="CYY365" s="59"/>
      <c r="CYZ365" s="59"/>
      <c r="CZA365" s="59"/>
      <c r="CZB365" s="59"/>
      <c r="CZC365" s="59"/>
      <c r="CZD365" s="59"/>
      <c r="CZE365" s="59"/>
      <c r="CZF365" s="59"/>
      <c r="CZG365" s="59"/>
      <c r="CZH365" s="59"/>
      <c r="CZI365" s="59"/>
      <c r="CZJ365" s="59"/>
      <c r="CZK365" s="59"/>
      <c r="CZL365" s="59"/>
      <c r="CZM365" s="59"/>
      <c r="CZN365" s="59"/>
      <c r="CZO365" s="59"/>
      <c r="CZP365" s="59"/>
      <c r="CZQ365" s="59"/>
      <c r="CZR365" s="59"/>
      <c r="CZS365" s="59"/>
      <c r="CZT365" s="59"/>
      <c r="CZU365" s="59"/>
      <c r="CZV365" s="59"/>
      <c r="CZW365" s="59"/>
      <c r="CZX365" s="59"/>
      <c r="CZY365" s="59"/>
      <c r="CZZ365" s="59"/>
      <c r="DAA365" s="59"/>
      <c r="DAB365" s="59"/>
      <c r="DAC365" s="59"/>
      <c r="DAD365" s="59"/>
      <c r="DAE365" s="59"/>
      <c r="DAF365" s="59"/>
      <c r="DAG365" s="59"/>
      <c r="DAH365" s="59"/>
      <c r="DAI365" s="59"/>
      <c r="DAJ365" s="59"/>
      <c r="DAK365" s="59"/>
      <c r="DAL365" s="59"/>
      <c r="DAM365" s="59"/>
      <c r="DAN365" s="59"/>
      <c r="DAO365" s="59"/>
      <c r="DAP365" s="59"/>
      <c r="DAQ365" s="59"/>
      <c r="DAR365" s="59"/>
      <c r="DAS365" s="59"/>
      <c r="DAT365" s="59"/>
      <c r="DAU365" s="59"/>
      <c r="DAV365" s="59"/>
      <c r="DAW365" s="59"/>
      <c r="DAX365" s="59"/>
      <c r="DAY365" s="59"/>
      <c r="DAZ365" s="59"/>
      <c r="DBA365" s="59"/>
      <c r="DBB365" s="59"/>
      <c r="DBC365" s="59"/>
      <c r="DBD365" s="59"/>
      <c r="DBE365" s="59"/>
      <c r="DBF365" s="59"/>
      <c r="DBG365" s="59"/>
      <c r="DBH365" s="59"/>
      <c r="DBI365" s="59"/>
      <c r="DBJ365" s="59"/>
      <c r="DBK365" s="59"/>
      <c r="DBL365" s="59"/>
      <c r="DBM365" s="59"/>
      <c r="DBN365" s="59"/>
      <c r="DBO365" s="59"/>
      <c r="DBP365" s="59"/>
      <c r="DBQ365" s="59"/>
      <c r="DBR365" s="59"/>
      <c r="DBS365" s="59"/>
      <c r="DBT365" s="59"/>
      <c r="DBU365" s="59"/>
      <c r="DBV365" s="59"/>
      <c r="DBW365" s="59"/>
      <c r="DBX365" s="59"/>
      <c r="DBY365" s="59"/>
      <c r="DBZ365" s="59"/>
      <c r="DCA365" s="59"/>
      <c r="DCB365" s="59"/>
      <c r="DCC365" s="59"/>
      <c r="DCD365" s="59"/>
      <c r="DCE365" s="59"/>
      <c r="DCF365" s="59"/>
      <c r="DCG365" s="59"/>
      <c r="DCH365" s="59"/>
      <c r="DCI365" s="59"/>
      <c r="DCJ365" s="59"/>
      <c r="DCK365" s="59"/>
      <c r="DCL365" s="59"/>
      <c r="DCM365" s="59"/>
      <c r="DCN365" s="59"/>
      <c r="DCO365" s="59"/>
      <c r="DCP365" s="59"/>
      <c r="DCQ365" s="59"/>
      <c r="DCR365" s="59"/>
      <c r="DCS365" s="59"/>
      <c r="DCT365" s="59"/>
      <c r="DCU365" s="59"/>
      <c r="DCV365" s="59"/>
      <c r="DCW365" s="59"/>
      <c r="DCX365" s="59"/>
      <c r="DCY365" s="59"/>
      <c r="DCZ365" s="59"/>
      <c r="DDA365" s="59"/>
      <c r="DDB365" s="59"/>
      <c r="DDC365" s="59"/>
      <c r="DDD365" s="59"/>
      <c r="DDE365" s="59"/>
      <c r="DDF365" s="59"/>
      <c r="DDG365" s="59"/>
      <c r="DDH365" s="59"/>
      <c r="DDI365" s="59"/>
      <c r="DDJ365" s="59"/>
      <c r="DDK365" s="59"/>
      <c r="DDL365" s="59"/>
      <c r="DDM365" s="59"/>
      <c r="DDN365" s="59"/>
      <c r="DDO365" s="59"/>
      <c r="DDP365" s="59"/>
      <c r="DDQ365" s="59"/>
      <c r="DDR365" s="59"/>
      <c r="DDS365" s="59"/>
      <c r="DDT365" s="59"/>
      <c r="DDU365" s="59"/>
      <c r="DDV365" s="59"/>
      <c r="DDW365" s="59"/>
      <c r="DDX365" s="59"/>
      <c r="DDY365" s="59"/>
      <c r="DDZ365" s="59"/>
      <c r="DEA365" s="59"/>
      <c r="DEB365" s="59"/>
      <c r="DEC365" s="59"/>
      <c r="DED365" s="59"/>
      <c r="DEE365" s="59"/>
      <c r="DEF365" s="59"/>
      <c r="DEG365" s="59"/>
      <c r="DEH365" s="59"/>
      <c r="DEI365" s="59"/>
      <c r="DEJ365" s="59"/>
      <c r="DEK365" s="59"/>
      <c r="DEL365" s="59"/>
      <c r="DEM365" s="59"/>
      <c r="DEN365" s="59"/>
      <c r="DEO365" s="59"/>
      <c r="DEP365" s="59"/>
      <c r="DEQ365" s="59"/>
      <c r="DER365" s="59"/>
      <c r="DES365" s="59"/>
      <c r="DET365" s="59"/>
      <c r="DEU365" s="59"/>
      <c r="DEV365" s="59"/>
      <c r="DEW365" s="59"/>
      <c r="DEX365" s="59"/>
      <c r="DEY365" s="59"/>
      <c r="DEZ365" s="59"/>
      <c r="DFA365" s="59"/>
      <c r="DFB365" s="59"/>
      <c r="DFC365" s="59"/>
      <c r="DFD365" s="59"/>
      <c r="DFE365" s="59"/>
      <c r="DFF365" s="59"/>
      <c r="DFG365" s="59"/>
      <c r="DFH365" s="59"/>
      <c r="DFI365" s="59"/>
      <c r="DFJ365" s="59"/>
      <c r="DFK365" s="59"/>
      <c r="DFL365" s="59"/>
      <c r="DFM365" s="59"/>
      <c r="DFN365" s="59"/>
      <c r="DFO365" s="59"/>
      <c r="DFP365" s="59"/>
      <c r="DFQ365" s="59"/>
      <c r="DFR365" s="59"/>
      <c r="DFS365" s="59"/>
      <c r="DFT365" s="59"/>
      <c r="DFU365" s="59"/>
      <c r="DFV365" s="59"/>
      <c r="DFW365" s="59"/>
      <c r="DFX365" s="59"/>
      <c r="DFY365" s="59"/>
      <c r="DFZ365" s="59"/>
      <c r="DGA365" s="59"/>
      <c r="DGB365" s="59"/>
      <c r="DGC365" s="59"/>
      <c r="DGD365" s="59"/>
      <c r="DGE365" s="59"/>
      <c r="DGF365" s="59"/>
      <c r="DGG365" s="59"/>
      <c r="DGH365" s="59"/>
      <c r="DGI365" s="59"/>
      <c r="DGJ365" s="59"/>
      <c r="DGK365" s="59"/>
      <c r="DGL365" s="59"/>
      <c r="DGM365" s="59"/>
      <c r="DGN365" s="59"/>
      <c r="DGO365" s="59"/>
      <c r="DGP365" s="59"/>
      <c r="DGQ365" s="59"/>
      <c r="DGR365" s="59"/>
      <c r="DGS365" s="59"/>
      <c r="DGT365" s="59"/>
      <c r="DGU365" s="59"/>
      <c r="DGV365" s="59"/>
      <c r="DGW365" s="59"/>
      <c r="DGX365" s="59"/>
      <c r="DGY365" s="59"/>
      <c r="DGZ365" s="59"/>
      <c r="DHA365" s="59"/>
      <c r="DHB365" s="59"/>
      <c r="DHC365" s="59"/>
      <c r="DHD365" s="59"/>
      <c r="DHE365" s="59"/>
      <c r="DHF365" s="59"/>
      <c r="DHG365" s="59"/>
      <c r="DHH365" s="59"/>
      <c r="DHI365" s="59"/>
      <c r="DHJ365" s="59"/>
      <c r="DHK365" s="59"/>
      <c r="DHL365" s="59"/>
      <c r="DHM365" s="59"/>
      <c r="DHN365" s="59"/>
      <c r="DHO365" s="59"/>
      <c r="DHP365" s="59"/>
      <c r="DHQ365" s="59"/>
      <c r="DHR365" s="59"/>
      <c r="DHS365" s="59"/>
      <c r="DHT365" s="59"/>
      <c r="DHU365" s="59"/>
      <c r="DHV365" s="59"/>
      <c r="DHW365" s="59"/>
      <c r="DHX365" s="59"/>
      <c r="DHY365" s="59"/>
      <c r="DHZ365" s="59"/>
      <c r="DIA365" s="59"/>
      <c r="DIB365" s="59"/>
      <c r="DIC365" s="59"/>
      <c r="DID365" s="59"/>
      <c r="DIE365" s="59"/>
      <c r="DIF365" s="59"/>
      <c r="DIG365" s="59"/>
      <c r="DIH365" s="59"/>
      <c r="DII365" s="59"/>
      <c r="DIJ365" s="59"/>
      <c r="DIK365" s="59"/>
      <c r="DIL365" s="59"/>
      <c r="DIM365" s="59"/>
      <c r="DIN365" s="59"/>
      <c r="DIO365" s="59"/>
      <c r="DIP365" s="59"/>
      <c r="DIQ365" s="59"/>
      <c r="DIR365" s="59"/>
      <c r="DIS365" s="59"/>
      <c r="DIT365" s="59"/>
      <c r="DIU365" s="59"/>
      <c r="DIV365" s="59"/>
      <c r="DIW365" s="59"/>
      <c r="DIX365" s="59"/>
      <c r="DIY365" s="59"/>
      <c r="DIZ365" s="59"/>
      <c r="DJA365" s="59"/>
      <c r="DJB365" s="59"/>
      <c r="DJC365" s="59"/>
      <c r="DJD365" s="59"/>
      <c r="DJE365" s="59"/>
      <c r="DJF365" s="59"/>
      <c r="DJG365" s="59"/>
      <c r="DJH365" s="59"/>
      <c r="DJI365" s="59"/>
      <c r="DJJ365" s="59"/>
      <c r="DJK365" s="59"/>
      <c r="DJL365" s="59"/>
      <c r="DJM365" s="59"/>
      <c r="DJN365" s="59"/>
      <c r="DJO365" s="59"/>
      <c r="DJP365" s="59"/>
      <c r="DJQ365" s="59"/>
      <c r="DJR365" s="59"/>
      <c r="DJS365" s="59"/>
      <c r="DJT365" s="59"/>
      <c r="DJU365" s="59"/>
      <c r="DJV365" s="59"/>
      <c r="DJW365" s="59"/>
      <c r="DJX365" s="59"/>
      <c r="DJY365" s="59"/>
      <c r="DJZ365" s="59"/>
      <c r="DKA365" s="59"/>
      <c r="DKB365" s="59"/>
      <c r="DKC365" s="59"/>
      <c r="DKD365" s="59"/>
      <c r="DKE365" s="59"/>
      <c r="DKF365" s="59"/>
      <c r="DKG365" s="59"/>
      <c r="DKH365" s="59"/>
      <c r="DKI365" s="59"/>
      <c r="DKJ365" s="59"/>
      <c r="DKK365" s="59"/>
      <c r="DKL365" s="59"/>
      <c r="DKM365" s="59"/>
      <c r="DKN365" s="59"/>
      <c r="DKO365" s="59"/>
      <c r="DKP365" s="59"/>
      <c r="DKQ365" s="59"/>
      <c r="DKR365" s="59"/>
      <c r="DKS365" s="59"/>
      <c r="DKT365" s="59"/>
      <c r="DKU365" s="59"/>
      <c r="DKV365" s="59"/>
      <c r="DKW365" s="59"/>
      <c r="DKX365" s="59"/>
      <c r="DKY365" s="59"/>
      <c r="DKZ365" s="59"/>
      <c r="DLA365" s="59"/>
      <c r="DLB365" s="59"/>
      <c r="DLC365" s="59"/>
      <c r="DLD365" s="59"/>
      <c r="DLE365" s="59"/>
      <c r="DLF365" s="59"/>
      <c r="DLG365" s="59"/>
      <c r="DLH365" s="59"/>
      <c r="DLI365" s="59"/>
      <c r="DLJ365" s="59"/>
      <c r="DLK365" s="59"/>
      <c r="DLL365" s="59"/>
      <c r="DLM365" s="59"/>
      <c r="DLN365" s="59"/>
      <c r="DLO365" s="59"/>
      <c r="DLP365" s="59"/>
      <c r="DLQ365" s="59"/>
      <c r="DLR365" s="59"/>
      <c r="DLS365" s="59"/>
      <c r="DLT365" s="59"/>
      <c r="DLU365" s="59"/>
      <c r="DLV365" s="59"/>
      <c r="DLW365" s="59"/>
      <c r="DLX365" s="59"/>
      <c r="DLY365" s="59"/>
      <c r="DLZ365" s="59"/>
      <c r="DMA365" s="59"/>
      <c r="DMB365" s="59"/>
      <c r="DMC365" s="59"/>
      <c r="DMD365" s="59"/>
      <c r="DME365" s="59"/>
      <c r="DMF365" s="59"/>
      <c r="DMG365" s="59"/>
      <c r="DMH365" s="59"/>
      <c r="DMI365" s="59"/>
      <c r="DMJ365" s="59"/>
      <c r="DMK365" s="59"/>
      <c r="DML365" s="59"/>
      <c r="DMM365" s="59"/>
      <c r="DMN365" s="59"/>
      <c r="DMO365" s="59"/>
      <c r="DMP365" s="59"/>
      <c r="DMQ365" s="59"/>
      <c r="DMR365" s="59"/>
      <c r="DMS365" s="59"/>
      <c r="DMT365" s="59"/>
      <c r="DMU365" s="59"/>
      <c r="DMV365" s="59"/>
      <c r="DMW365" s="59"/>
      <c r="DMX365" s="59"/>
      <c r="DMY365" s="59"/>
      <c r="DMZ365" s="59"/>
      <c r="DNA365" s="59"/>
      <c r="DNB365" s="59"/>
      <c r="DNC365" s="59"/>
      <c r="DND365" s="59"/>
      <c r="DNE365" s="59"/>
      <c r="DNF365" s="59"/>
      <c r="DNG365" s="59"/>
      <c r="DNH365" s="59"/>
      <c r="DNI365" s="59"/>
      <c r="DNJ365" s="59"/>
      <c r="DNK365" s="59"/>
      <c r="DNL365" s="59"/>
      <c r="DNM365" s="59"/>
      <c r="DNN365" s="59"/>
      <c r="DNO365" s="59"/>
      <c r="DNP365" s="59"/>
      <c r="DNQ365" s="59"/>
      <c r="DNR365" s="59"/>
      <c r="DNS365" s="59"/>
      <c r="DNT365" s="59"/>
      <c r="DNU365" s="59"/>
      <c r="DNV365" s="59"/>
      <c r="DNW365" s="59"/>
      <c r="DNX365" s="59"/>
      <c r="DNY365" s="59"/>
      <c r="DNZ365" s="59"/>
      <c r="DOA365" s="59"/>
      <c r="DOB365" s="59"/>
      <c r="DOC365" s="59"/>
      <c r="DOD365" s="59"/>
      <c r="DOE365" s="59"/>
      <c r="DOF365" s="59"/>
      <c r="DOG365" s="59"/>
      <c r="DOH365" s="59"/>
      <c r="DOI365" s="59"/>
      <c r="DOJ365" s="59"/>
      <c r="DOK365" s="59"/>
      <c r="DOL365" s="59"/>
      <c r="DOM365" s="59"/>
      <c r="DON365" s="59"/>
      <c r="DOO365" s="59"/>
      <c r="DOP365" s="59"/>
      <c r="DOQ365" s="59"/>
      <c r="DOR365" s="59"/>
      <c r="DOS365" s="59"/>
      <c r="DOT365" s="59"/>
      <c r="DOU365" s="59"/>
      <c r="DOV365" s="59"/>
      <c r="DOW365" s="59"/>
      <c r="DOX365" s="59"/>
      <c r="DOY365" s="59"/>
      <c r="DOZ365" s="59"/>
      <c r="DPA365" s="59"/>
      <c r="DPB365" s="59"/>
      <c r="DPC365" s="59"/>
      <c r="DPD365" s="59"/>
      <c r="DPE365" s="59"/>
      <c r="DPF365" s="59"/>
      <c r="DPG365" s="59"/>
      <c r="DPH365" s="59"/>
      <c r="DPI365" s="59"/>
      <c r="DPJ365" s="59"/>
      <c r="DPK365" s="59"/>
      <c r="DPL365" s="59"/>
      <c r="DPM365" s="59"/>
      <c r="DPN365" s="59"/>
      <c r="DPO365" s="59"/>
      <c r="DPP365" s="59"/>
      <c r="DPQ365" s="59"/>
      <c r="DPR365" s="59"/>
      <c r="DPS365" s="59"/>
      <c r="DPT365" s="59"/>
      <c r="DPU365" s="59"/>
      <c r="DPV365" s="59"/>
      <c r="DPW365" s="59"/>
      <c r="DPX365" s="59"/>
      <c r="DPY365" s="59"/>
      <c r="DPZ365" s="59"/>
      <c r="DQA365" s="59"/>
      <c r="DQB365" s="59"/>
      <c r="DQC365" s="59"/>
      <c r="DQD365" s="59"/>
      <c r="DQE365" s="59"/>
      <c r="DQF365" s="59"/>
      <c r="DQG365" s="59"/>
      <c r="DQH365" s="59"/>
      <c r="DQI365" s="59"/>
      <c r="DQJ365" s="59"/>
      <c r="DQK365" s="59"/>
      <c r="DQL365" s="59"/>
      <c r="DQM365" s="59"/>
      <c r="DQN365" s="59"/>
      <c r="DQO365" s="59"/>
      <c r="DQP365" s="59"/>
      <c r="DQQ365" s="59"/>
      <c r="DQR365" s="59"/>
      <c r="DQS365" s="59"/>
      <c r="DQT365" s="59"/>
      <c r="DQU365" s="59"/>
      <c r="DQV365" s="59"/>
      <c r="DQW365" s="59"/>
      <c r="DQX365" s="59"/>
      <c r="DQY365" s="59"/>
      <c r="DQZ365" s="59"/>
      <c r="DRA365" s="59"/>
      <c r="DRB365" s="59"/>
      <c r="DRC365" s="59"/>
      <c r="DRD365" s="59"/>
      <c r="DRE365" s="59"/>
      <c r="DRF365" s="59"/>
      <c r="DRG365" s="59"/>
      <c r="DRH365" s="59"/>
      <c r="DRI365" s="59"/>
      <c r="DRJ365" s="59"/>
      <c r="DRK365" s="59"/>
      <c r="DRL365" s="59"/>
      <c r="DRM365" s="59"/>
      <c r="DRN365" s="59"/>
      <c r="DRO365" s="59"/>
      <c r="DRP365" s="59"/>
      <c r="DRQ365" s="59"/>
      <c r="DRR365" s="59"/>
      <c r="DRS365" s="59"/>
      <c r="DRT365" s="59"/>
      <c r="DRU365" s="59"/>
      <c r="DRV365" s="59"/>
      <c r="DRW365" s="59"/>
      <c r="DRX365" s="59"/>
      <c r="DRY365" s="59"/>
      <c r="DRZ365" s="59"/>
      <c r="DSA365" s="59"/>
      <c r="DSB365" s="59"/>
      <c r="DSC365" s="59"/>
      <c r="DSD365" s="59"/>
      <c r="DSE365" s="59"/>
      <c r="DSF365" s="59"/>
      <c r="DSG365" s="59"/>
      <c r="DSH365" s="59"/>
      <c r="DSI365" s="59"/>
      <c r="DSJ365" s="59"/>
      <c r="DSK365" s="59"/>
      <c r="DSL365" s="59"/>
      <c r="DSM365" s="59"/>
      <c r="DSN365" s="59"/>
      <c r="DSO365" s="59"/>
      <c r="DSP365" s="59"/>
      <c r="DSQ365" s="59"/>
      <c r="DSR365" s="59"/>
      <c r="DSS365" s="59"/>
      <c r="DST365" s="59"/>
      <c r="DSU365" s="59"/>
      <c r="DSV365" s="59"/>
      <c r="DSW365" s="59"/>
      <c r="DSX365" s="59"/>
      <c r="DSY365" s="59"/>
      <c r="DSZ365" s="59"/>
      <c r="DTA365" s="59"/>
      <c r="DTB365" s="59"/>
      <c r="DTC365" s="59"/>
      <c r="DTD365" s="59"/>
      <c r="DTE365" s="59"/>
      <c r="DTF365" s="59"/>
      <c r="DTG365" s="59"/>
      <c r="DTH365" s="59"/>
      <c r="DTI365" s="59"/>
      <c r="DTJ365" s="59"/>
      <c r="DTK365" s="59"/>
      <c r="DTL365" s="59"/>
      <c r="DTM365" s="59"/>
      <c r="DTN365" s="59"/>
      <c r="DTO365" s="59"/>
      <c r="DTP365" s="59"/>
      <c r="DTQ365" s="59"/>
      <c r="DTR365" s="59"/>
      <c r="DTS365" s="59"/>
      <c r="DTT365" s="59"/>
      <c r="DTU365" s="59"/>
      <c r="DTV365" s="59"/>
      <c r="DTW365" s="59"/>
      <c r="DTX365" s="59"/>
      <c r="DTY365" s="59"/>
      <c r="DTZ365" s="59"/>
      <c r="DUA365" s="59"/>
      <c r="DUB365" s="59"/>
      <c r="DUC365" s="59"/>
      <c r="DUD365" s="59"/>
      <c r="DUE365" s="59"/>
      <c r="DUF365" s="59"/>
      <c r="DUG365" s="59"/>
      <c r="DUH365" s="59"/>
      <c r="DUI365" s="59"/>
      <c r="DUJ365" s="59"/>
      <c r="DUK365" s="59"/>
      <c r="DUL365" s="59"/>
      <c r="DUM365" s="59"/>
      <c r="DUN365" s="59"/>
      <c r="DUO365" s="59"/>
      <c r="DUP365" s="59"/>
      <c r="DUQ365" s="59"/>
      <c r="DUR365" s="59"/>
      <c r="DUS365" s="59"/>
      <c r="DUT365" s="59"/>
      <c r="DUU365" s="59"/>
      <c r="DUV365" s="59"/>
      <c r="DUW365" s="59"/>
      <c r="DUX365" s="59"/>
      <c r="DUY365" s="59"/>
      <c r="DUZ365" s="59"/>
      <c r="DVA365" s="59"/>
      <c r="DVB365" s="59"/>
      <c r="DVC365" s="59"/>
      <c r="DVD365" s="59"/>
      <c r="DVE365" s="59"/>
      <c r="DVF365" s="59"/>
      <c r="DVG365" s="59"/>
      <c r="DVH365" s="59"/>
      <c r="DVI365" s="59"/>
      <c r="DVJ365" s="59"/>
      <c r="DVK365" s="59"/>
      <c r="DVL365" s="59"/>
      <c r="DVM365" s="59"/>
      <c r="DVN365" s="59"/>
      <c r="DVO365" s="59"/>
      <c r="DVP365" s="59"/>
      <c r="DVQ365" s="59"/>
      <c r="DVR365" s="59"/>
      <c r="DVS365" s="59"/>
      <c r="DVT365" s="59"/>
      <c r="DVU365" s="59"/>
      <c r="DVV365" s="59"/>
      <c r="DVW365" s="59"/>
      <c r="DVX365" s="59"/>
      <c r="DVY365" s="59"/>
      <c r="DVZ365" s="59"/>
      <c r="DWA365" s="59"/>
      <c r="DWB365" s="59"/>
      <c r="DWC365" s="59"/>
      <c r="DWD365" s="59"/>
      <c r="DWE365" s="59"/>
      <c r="DWF365" s="59"/>
      <c r="DWG365" s="59"/>
      <c r="DWH365" s="59"/>
      <c r="DWI365" s="59"/>
      <c r="DWJ365" s="59"/>
      <c r="DWK365" s="59"/>
      <c r="DWL365" s="59"/>
      <c r="DWM365" s="59"/>
      <c r="DWN365" s="59"/>
      <c r="DWO365" s="59"/>
      <c r="DWP365" s="59"/>
      <c r="DWQ365" s="59"/>
      <c r="DWR365" s="59"/>
      <c r="DWS365" s="59"/>
      <c r="DWT365" s="59"/>
      <c r="DWU365" s="59"/>
      <c r="DWV365" s="59"/>
      <c r="DWW365" s="59"/>
      <c r="DWX365" s="59"/>
      <c r="DWY365" s="59"/>
      <c r="DWZ365" s="59"/>
      <c r="DXA365" s="59"/>
      <c r="DXB365" s="59"/>
      <c r="DXC365" s="59"/>
      <c r="DXD365" s="59"/>
      <c r="DXE365" s="59"/>
      <c r="DXF365" s="59"/>
      <c r="DXG365" s="59"/>
      <c r="DXH365" s="59"/>
      <c r="DXI365" s="59"/>
      <c r="DXJ365" s="59"/>
      <c r="DXK365" s="59"/>
      <c r="DXL365" s="59"/>
      <c r="DXM365" s="59"/>
      <c r="DXN365" s="59"/>
      <c r="DXO365" s="59"/>
      <c r="DXP365" s="59"/>
      <c r="DXQ365" s="59"/>
      <c r="DXR365" s="59"/>
      <c r="DXS365" s="59"/>
      <c r="DXT365" s="59"/>
      <c r="DXU365" s="59"/>
      <c r="DXV365" s="59"/>
      <c r="DXW365" s="59"/>
      <c r="DXX365" s="59"/>
      <c r="DXY365" s="59"/>
      <c r="DXZ365" s="59"/>
      <c r="DYA365" s="59"/>
      <c r="DYB365" s="59"/>
      <c r="DYC365" s="59"/>
      <c r="DYD365" s="59"/>
      <c r="DYE365" s="59"/>
      <c r="DYF365" s="59"/>
      <c r="DYG365" s="59"/>
      <c r="DYH365" s="59"/>
      <c r="DYI365" s="59"/>
      <c r="DYJ365" s="59"/>
      <c r="DYK365" s="59"/>
      <c r="DYL365" s="59"/>
      <c r="DYM365" s="59"/>
      <c r="DYN365" s="59"/>
      <c r="DYO365" s="59"/>
      <c r="DYP365" s="59"/>
      <c r="DYQ365" s="59"/>
      <c r="DYR365" s="59"/>
      <c r="DYS365" s="59"/>
      <c r="DYT365" s="59"/>
      <c r="DYU365" s="59"/>
      <c r="DYV365" s="59"/>
      <c r="DYW365" s="59"/>
      <c r="DYX365" s="59"/>
      <c r="DYY365" s="59"/>
      <c r="DYZ365" s="59"/>
      <c r="DZA365" s="59"/>
      <c r="DZB365" s="59"/>
      <c r="DZC365" s="59"/>
      <c r="DZD365" s="59"/>
      <c r="DZE365" s="59"/>
      <c r="DZF365" s="59"/>
      <c r="DZG365" s="59"/>
      <c r="DZH365" s="59"/>
      <c r="DZI365" s="59"/>
      <c r="DZJ365" s="59"/>
      <c r="DZK365" s="59"/>
      <c r="DZL365" s="59"/>
      <c r="DZM365" s="59"/>
      <c r="DZN365" s="59"/>
      <c r="DZO365" s="59"/>
      <c r="DZP365" s="59"/>
      <c r="DZQ365" s="59"/>
      <c r="DZR365" s="59"/>
      <c r="DZS365" s="59"/>
      <c r="DZT365" s="59"/>
      <c r="DZU365" s="59"/>
      <c r="DZV365" s="59"/>
      <c r="DZW365" s="59"/>
      <c r="DZX365" s="59"/>
      <c r="DZY365" s="59"/>
      <c r="DZZ365" s="59"/>
      <c r="EAA365" s="59"/>
      <c r="EAB365" s="59"/>
      <c r="EAC365" s="59"/>
      <c r="EAD365" s="59"/>
      <c r="EAE365" s="59"/>
      <c r="EAF365" s="59"/>
      <c r="EAG365" s="59"/>
      <c r="EAH365" s="59"/>
      <c r="EAI365" s="59"/>
      <c r="EAJ365" s="59"/>
      <c r="EAK365" s="59"/>
      <c r="EAL365" s="59"/>
      <c r="EAM365" s="59"/>
      <c r="EAN365" s="59"/>
      <c r="EAO365" s="59"/>
      <c r="EAP365" s="59"/>
      <c r="EAQ365" s="59"/>
      <c r="EAR365" s="59"/>
      <c r="EAS365" s="59"/>
      <c r="EAT365" s="59"/>
      <c r="EAU365" s="59"/>
      <c r="EAV365" s="59"/>
      <c r="EAW365" s="59"/>
      <c r="EAX365" s="59"/>
      <c r="EAY365" s="59"/>
      <c r="EAZ365" s="59"/>
      <c r="EBA365" s="59"/>
      <c r="EBB365" s="59"/>
      <c r="EBC365" s="59"/>
      <c r="EBD365" s="59"/>
      <c r="EBE365" s="59"/>
      <c r="EBF365" s="59"/>
      <c r="EBG365" s="59"/>
      <c r="EBH365" s="59"/>
      <c r="EBI365" s="59"/>
      <c r="EBJ365" s="59"/>
      <c r="EBK365" s="59"/>
      <c r="EBL365" s="59"/>
      <c r="EBM365" s="59"/>
      <c r="EBN365" s="59"/>
      <c r="EBO365" s="59"/>
      <c r="EBP365" s="59"/>
      <c r="EBQ365" s="59"/>
      <c r="EBR365" s="59"/>
      <c r="EBS365" s="59"/>
      <c r="EBT365" s="59"/>
      <c r="EBU365" s="59"/>
      <c r="EBV365" s="59"/>
      <c r="EBW365" s="59"/>
      <c r="EBX365" s="59"/>
      <c r="EBY365" s="59"/>
      <c r="EBZ365" s="59"/>
      <c r="ECA365" s="59"/>
      <c r="ECB365" s="59"/>
      <c r="ECC365" s="59"/>
      <c r="ECD365" s="59"/>
      <c r="ECE365" s="59"/>
      <c r="ECF365" s="59"/>
      <c r="ECG365" s="59"/>
      <c r="ECH365" s="59"/>
      <c r="ECI365" s="59"/>
      <c r="ECJ365" s="59"/>
      <c r="ECK365" s="59"/>
      <c r="ECL365" s="59"/>
      <c r="ECM365" s="59"/>
      <c r="ECN365" s="59"/>
      <c r="ECO365" s="59"/>
      <c r="ECP365" s="59"/>
      <c r="ECQ365" s="59"/>
      <c r="ECR365" s="59"/>
      <c r="ECS365" s="59"/>
      <c r="ECT365" s="59"/>
      <c r="ECU365" s="59"/>
      <c r="ECV365" s="59"/>
      <c r="ECW365" s="59"/>
      <c r="ECX365" s="59"/>
      <c r="ECY365" s="59"/>
      <c r="ECZ365" s="59"/>
      <c r="EDA365" s="59"/>
      <c r="EDB365" s="59"/>
      <c r="EDC365" s="59"/>
      <c r="EDD365" s="59"/>
      <c r="EDE365" s="59"/>
      <c r="EDF365" s="59"/>
      <c r="EDG365" s="59"/>
      <c r="EDH365" s="59"/>
      <c r="EDI365" s="59"/>
      <c r="EDJ365" s="59"/>
      <c r="EDK365" s="59"/>
      <c r="EDL365" s="59"/>
      <c r="EDM365" s="59"/>
      <c r="EDN365" s="59"/>
      <c r="EDO365" s="59"/>
      <c r="EDP365" s="59"/>
      <c r="EDQ365" s="59"/>
      <c r="EDR365" s="59"/>
      <c r="EDS365" s="59"/>
      <c r="EDT365" s="59"/>
      <c r="EDU365" s="59"/>
      <c r="EDV365" s="59"/>
      <c r="EDW365" s="59"/>
      <c r="EDX365" s="59"/>
      <c r="EDY365" s="59"/>
      <c r="EDZ365" s="59"/>
      <c r="EEA365" s="59"/>
      <c r="EEB365" s="59"/>
      <c r="EEC365" s="59"/>
      <c r="EED365" s="59"/>
      <c r="EEE365" s="59"/>
      <c r="EEF365" s="59"/>
      <c r="EEG365" s="59"/>
      <c r="EEH365" s="59"/>
      <c r="EEI365" s="59"/>
      <c r="EEJ365" s="59"/>
      <c r="EEK365" s="59"/>
      <c r="EEL365" s="59"/>
      <c r="EEM365" s="59"/>
      <c r="EEN365" s="59"/>
      <c r="EEO365" s="59"/>
      <c r="EEP365" s="59"/>
      <c r="EEQ365" s="59"/>
      <c r="EER365" s="59"/>
      <c r="EES365" s="59"/>
      <c r="EET365" s="59"/>
      <c r="EEU365" s="59"/>
      <c r="EEV365" s="59"/>
      <c r="EEW365" s="59"/>
      <c r="EEX365" s="59"/>
      <c r="EEY365" s="59"/>
      <c r="EEZ365" s="59"/>
      <c r="EFA365" s="59"/>
      <c r="EFB365" s="59"/>
      <c r="EFC365" s="59"/>
      <c r="EFD365" s="59"/>
      <c r="EFE365" s="59"/>
      <c r="EFF365" s="59"/>
      <c r="EFG365" s="59"/>
      <c r="EFH365" s="59"/>
      <c r="EFI365" s="59"/>
      <c r="EFJ365" s="59"/>
      <c r="EFK365" s="59"/>
      <c r="EFL365" s="59"/>
      <c r="EFM365" s="59"/>
      <c r="EFN365" s="59"/>
      <c r="EFO365" s="59"/>
      <c r="EFP365" s="59"/>
      <c r="EFQ365" s="59"/>
      <c r="EFR365" s="59"/>
      <c r="EFS365" s="59"/>
      <c r="EFT365" s="59"/>
      <c r="EFU365" s="59"/>
      <c r="EFV365" s="59"/>
      <c r="EFW365" s="59"/>
      <c r="EFX365" s="59"/>
      <c r="EFY365" s="59"/>
      <c r="EFZ365" s="59"/>
      <c r="EGA365" s="59"/>
      <c r="EGB365" s="59"/>
      <c r="EGC365" s="59"/>
      <c r="EGD365" s="59"/>
      <c r="EGE365" s="59"/>
      <c r="EGF365" s="59"/>
      <c r="EGG365" s="59"/>
      <c r="EGH365" s="59"/>
      <c r="EGI365" s="59"/>
      <c r="EGJ365" s="59"/>
      <c r="EGK365" s="59"/>
      <c r="EGL365" s="59"/>
      <c r="EGM365" s="59"/>
      <c r="EGN365" s="59"/>
      <c r="EGO365" s="59"/>
      <c r="EGP365" s="59"/>
      <c r="EGQ365" s="59"/>
      <c r="EGR365" s="59"/>
      <c r="EGS365" s="59"/>
      <c r="EGT365" s="59"/>
      <c r="EGU365" s="59"/>
      <c r="EGV365" s="59"/>
      <c r="EGW365" s="59"/>
      <c r="EGX365" s="59"/>
      <c r="EGY365" s="59"/>
      <c r="EGZ365" s="59"/>
      <c r="EHA365" s="59"/>
      <c r="EHB365" s="59"/>
      <c r="EHC365" s="59"/>
      <c r="EHD365" s="59"/>
      <c r="EHE365" s="59"/>
      <c r="EHF365" s="59"/>
      <c r="EHG365" s="59"/>
      <c r="EHH365" s="59"/>
      <c r="EHI365" s="59"/>
      <c r="EHJ365" s="59"/>
      <c r="EHK365" s="59"/>
      <c r="EHL365" s="59"/>
      <c r="EHM365" s="59"/>
      <c r="EHN365" s="59"/>
      <c r="EHO365" s="59"/>
      <c r="EHP365" s="59"/>
      <c r="EHQ365" s="59"/>
      <c r="EHR365" s="59"/>
      <c r="EHS365" s="59"/>
      <c r="EHT365" s="59"/>
      <c r="EHU365" s="59"/>
      <c r="EHV365" s="59"/>
      <c r="EHW365" s="59"/>
      <c r="EHX365" s="59"/>
      <c r="EHY365" s="59"/>
      <c r="EHZ365" s="59"/>
      <c r="EIA365" s="59"/>
      <c r="EIB365" s="59"/>
      <c r="EIC365" s="59"/>
      <c r="EID365" s="59"/>
      <c r="EIE365" s="59"/>
      <c r="EIF365" s="59"/>
      <c r="EIG365" s="59"/>
      <c r="EIH365" s="59"/>
      <c r="EII365" s="59"/>
      <c r="EIJ365" s="59"/>
      <c r="EIK365" s="59"/>
      <c r="EIL365" s="59"/>
      <c r="EIM365" s="59"/>
      <c r="EIN365" s="59"/>
      <c r="EIO365" s="59"/>
      <c r="EIP365" s="59"/>
      <c r="EIQ365" s="59"/>
      <c r="EIR365" s="59"/>
      <c r="EIS365" s="59"/>
      <c r="EIT365" s="59"/>
      <c r="EIU365" s="59"/>
      <c r="EIV365" s="59"/>
      <c r="EIW365" s="59"/>
      <c r="EIX365" s="59"/>
      <c r="EIY365" s="59"/>
      <c r="EIZ365" s="59"/>
      <c r="EJA365" s="59"/>
      <c r="EJB365" s="59"/>
      <c r="EJC365" s="59"/>
      <c r="EJD365" s="59"/>
      <c r="EJE365" s="59"/>
      <c r="EJF365" s="59"/>
      <c r="EJG365" s="59"/>
      <c r="EJH365" s="59"/>
      <c r="EJI365" s="59"/>
      <c r="EJJ365" s="59"/>
      <c r="EJK365" s="59"/>
      <c r="EJL365" s="59"/>
      <c r="EJM365" s="59"/>
      <c r="EJN365" s="59"/>
      <c r="EJO365" s="59"/>
      <c r="EJP365" s="59"/>
      <c r="EJQ365" s="59"/>
      <c r="EJR365" s="59"/>
      <c r="EJS365" s="59"/>
      <c r="EJT365" s="59"/>
      <c r="EJU365" s="59"/>
      <c r="EJV365" s="59"/>
      <c r="EJW365" s="59"/>
      <c r="EJX365" s="59"/>
      <c r="EJY365" s="59"/>
      <c r="EJZ365" s="59"/>
      <c r="EKA365" s="59"/>
      <c r="EKB365" s="59"/>
      <c r="EKC365" s="59"/>
      <c r="EKD365" s="59"/>
      <c r="EKE365" s="59"/>
      <c r="EKF365" s="59"/>
      <c r="EKG365" s="59"/>
      <c r="EKH365" s="59"/>
      <c r="EKI365" s="59"/>
      <c r="EKJ365" s="59"/>
      <c r="EKK365" s="59"/>
      <c r="EKL365" s="59"/>
      <c r="EKM365" s="59"/>
      <c r="EKN365" s="59"/>
      <c r="EKO365" s="59"/>
      <c r="EKP365" s="59"/>
      <c r="EKQ365" s="59"/>
      <c r="EKR365" s="59"/>
      <c r="EKS365" s="59"/>
      <c r="EKT365" s="59"/>
      <c r="EKU365" s="59"/>
      <c r="EKV365" s="59"/>
      <c r="EKW365" s="59"/>
      <c r="EKX365" s="59"/>
      <c r="EKY365" s="59"/>
      <c r="EKZ365" s="59"/>
      <c r="ELA365" s="59"/>
      <c r="ELB365" s="59"/>
      <c r="ELC365" s="59"/>
      <c r="ELD365" s="59"/>
      <c r="ELE365" s="59"/>
      <c r="ELF365" s="59"/>
      <c r="ELG365" s="59"/>
      <c r="ELH365" s="59"/>
      <c r="ELI365" s="59"/>
      <c r="ELJ365" s="59"/>
      <c r="ELK365" s="59"/>
      <c r="ELL365" s="59"/>
      <c r="ELM365" s="59"/>
      <c r="ELN365" s="59"/>
      <c r="ELO365" s="59"/>
      <c r="ELP365" s="59"/>
      <c r="ELQ365" s="59"/>
      <c r="ELR365" s="59"/>
      <c r="ELS365" s="59"/>
      <c r="ELT365" s="59"/>
      <c r="ELU365" s="59"/>
      <c r="ELV365" s="59"/>
      <c r="ELW365" s="59"/>
      <c r="ELX365" s="59"/>
      <c r="ELY365" s="59"/>
      <c r="ELZ365" s="59"/>
      <c r="EMA365" s="59"/>
      <c r="EMB365" s="59"/>
      <c r="EMC365" s="59"/>
      <c r="EMD365" s="59"/>
      <c r="EME365" s="59"/>
      <c r="EMF365" s="59"/>
      <c r="EMG365" s="59"/>
      <c r="EMH365" s="59"/>
      <c r="EMI365" s="59"/>
      <c r="EMJ365" s="59"/>
      <c r="EMK365" s="59"/>
      <c r="EML365" s="59"/>
      <c r="EMM365" s="59"/>
      <c r="EMN365" s="59"/>
      <c r="EMO365" s="59"/>
      <c r="EMP365" s="59"/>
      <c r="EMQ365" s="59"/>
      <c r="EMR365" s="59"/>
      <c r="EMS365" s="59"/>
      <c r="EMT365" s="59"/>
      <c r="EMU365" s="59"/>
      <c r="EMV365" s="59"/>
      <c r="EMW365" s="59"/>
      <c r="EMX365" s="59"/>
      <c r="EMY365" s="59"/>
      <c r="EMZ365" s="59"/>
      <c r="ENA365" s="59"/>
      <c r="ENB365" s="59"/>
      <c r="ENC365" s="59"/>
      <c r="END365" s="59"/>
      <c r="ENE365" s="59"/>
      <c r="ENF365" s="59"/>
      <c r="ENG365" s="59"/>
      <c r="ENH365" s="59"/>
      <c r="ENI365" s="59"/>
      <c r="ENJ365" s="59"/>
      <c r="ENK365" s="59"/>
      <c r="ENL365" s="59"/>
      <c r="ENM365" s="59"/>
      <c r="ENN365" s="59"/>
      <c r="ENO365" s="59"/>
      <c r="ENP365" s="59"/>
      <c r="ENQ365" s="59"/>
      <c r="ENR365" s="59"/>
      <c r="ENS365" s="59"/>
      <c r="ENT365" s="59"/>
      <c r="ENU365" s="59"/>
      <c r="ENV365" s="59"/>
      <c r="ENW365" s="59"/>
      <c r="ENX365" s="59"/>
      <c r="ENY365" s="59"/>
      <c r="ENZ365" s="59"/>
      <c r="EOA365" s="59"/>
      <c r="EOB365" s="59"/>
      <c r="EOC365" s="59"/>
      <c r="EOD365" s="59"/>
      <c r="EOE365" s="59"/>
      <c r="EOF365" s="59"/>
      <c r="EOG365" s="59"/>
      <c r="EOH365" s="59"/>
      <c r="EOI365" s="59"/>
      <c r="EOJ365" s="59"/>
      <c r="EOK365" s="59"/>
      <c r="EOL365" s="59"/>
      <c r="EOM365" s="59"/>
      <c r="EON365" s="59"/>
      <c r="EOO365" s="59"/>
      <c r="EOP365" s="59"/>
      <c r="EOQ365" s="59"/>
      <c r="EOR365" s="59"/>
      <c r="EOS365" s="59"/>
      <c r="EOT365" s="59"/>
      <c r="EOU365" s="59"/>
      <c r="EOV365" s="59"/>
      <c r="EOW365" s="59"/>
      <c r="EOX365" s="59"/>
      <c r="EOY365" s="59"/>
      <c r="EOZ365" s="59"/>
      <c r="EPA365" s="59"/>
      <c r="EPB365" s="59"/>
      <c r="EPC365" s="59"/>
      <c r="EPD365" s="59"/>
      <c r="EPE365" s="59"/>
      <c r="EPF365" s="59"/>
      <c r="EPG365" s="59"/>
      <c r="EPH365" s="59"/>
      <c r="EPI365" s="59"/>
      <c r="EPJ365" s="59"/>
      <c r="EPK365" s="59"/>
      <c r="EPL365" s="59"/>
      <c r="EPM365" s="59"/>
      <c r="EPN365" s="59"/>
      <c r="EPO365" s="59"/>
      <c r="EPP365" s="59"/>
      <c r="EPQ365" s="59"/>
      <c r="EPR365" s="59"/>
      <c r="EPS365" s="59"/>
      <c r="EPT365" s="59"/>
      <c r="EPU365" s="59"/>
      <c r="EPV365" s="59"/>
      <c r="EPW365" s="59"/>
      <c r="EPX365" s="59"/>
      <c r="EPY365" s="59"/>
      <c r="EPZ365" s="59"/>
      <c r="EQA365" s="59"/>
      <c r="EQB365" s="59"/>
      <c r="EQC365" s="59"/>
      <c r="EQD365" s="59"/>
      <c r="EQE365" s="59"/>
      <c r="EQF365" s="59"/>
      <c r="EQG365" s="59"/>
      <c r="EQH365" s="59"/>
      <c r="EQI365" s="59"/>
      <c r="EQJ365" s="59"/>
      <c r="EQK365" s="59"/>
      <c r="EQL365" s="59"/>
      <c r="EQM365" s="59"/>
      <c r="EQN365" s="59"/>
      <c r="EQO365" s="59"/>
      <c r="EQP365" s="59"/>
      <c r="EQQ365" s="59"/>
      <c r="EQR365" s="59"/>
      <c r="EQS365" s="59"/>
      <c r="EQT365" s="59"/>
      <c r="EQU365" s="59"/>
      <c r="EQV365" s="59"/>
      <c r="EQW365" s="59"/>
      <c r="EQX365" s="59"/>
      <c r="EQY365" s="59"/>
      <c r="EQZ365" s="59"/>
      <c r="ERA365" s="59"/>
      <c r="ERB365" s="59"/>
      <c r="ERC365" s="59"/>
      <c r="ERD365" s="59"/>
      <c r="ERE365" s="59"/>
      <c r="ERF365" s="59"/>
      <c r="ERG365" s="59"/>
      <c r="ERH365" s="59"/>
      <c r="ERI365" s="59"/>
      <c r="ERJ365" s="59"/>
      <c r="ERK365" s="59"/>
      <c r="ERL365" s="59"/>
      <c r="ERM365" s="59"/>
      <c r="ERN365" s="59"/>
      <c r="ERO365" s="59"/>
      <c r="ERP365" s="59"/>
      <c r="ERQ365" s="59"/>
      <c r="ERR365" s="59"/>
      <c r="ERS365" s="59"/>
      <c r="ERT365" s="59"/>
      <c r="ERU365" s="59"/>
      <c r="ERV365" s="59"/>
      <c r="ERW365" s="59"/>
      <c r="ERX365" s="59"/>
      <c r="ERY365" s="59"/>
      <c r="ERZ365" s="59"/>
      <c r="ESA365" s="59"/>
      <c r="ESB365" s="59"/>
      <c r="ESC365" s="59"/>
      <c r="ESD365" s="59"/>
      <c r="ESE365" s="59"/>
      <c r="ESF365" s="59"/>
      <c r="ESG365" s="59"/>
      <c r="ESH365" s="59"/>
      <c r="ESI365" s="59"/>
      <c r="ESJ365" s="59"/>
      <c r="ESK365" s="59"/>
      <c r="ESL365" s="59"/>
      <c r="ESM365" s="59"/>
      <c r="ESN365" s="59"/>
      <c r="ESO365" s="59"/>
      <c r="ESP365" s="59"/>
      <c r="ESQ365" s="59"/>
      <c r="ESR365" s="59"/>
      <c r="ESS365" s="59"/>
      <c r="EST365" s="59"/>
      <c r="ESU365" s="59"/>
      <c r="ESV365" s="59"/>
      <c r="ESW365" s="59"/>
      <c r="ESX365" s="59"/>
      <c r="ESY365" s="59"/>
      <c r="ESZ365" s="59"/>
      <c r="ETA365" s="59"/>
      <c r="ETB365" s="59"/>
      <c r="ETC365" s="59"/>
      <c r="ETD365" s="59"/>
      <c r="ETE365" s="59"/>
      <c r="ETF365" s="59"/>
      <c r="ETG365" s="59"/>
      <c r="ETH365" s="59"/>
      <c r="ETI365" s="59"/>
      <c r="ETJ365" s="59"/>
      <c r="ETK365" s="59"/>
      <c r="ETL365" s="59"/>
      <c r="ETM365" s="59"/>
      <c r="ETN365" s="59"/>
      <c r="ETO365" s="59"/>
      <c r="ETP365" s="59"/>
      <c r="ETQ365" s="59"/>
      <c r="ETR365" s="59"/>
      <c r="ETS365" s="59"/>
      <c r="ETT365" s="59"/>
      <c r="ETU365" s="59"/>
      <c r="ETV365" s="59"/>
      <c r="ETW365" s="59"/>
      <c r="ETX365" s="59"/>
      <c r="ETY365" s="59"/>
      <c r="ETZ365" s="59"/>
      <c r="EUA365" s="59"/>
      <c r="EUB365" s="59"/>
      <c r="EUC365" s="59"/>
      <c r="EUD365" s="59"/>
      <c r="EUE365" s="59"/>
      <c r="EUF365" s="59"/>
      <c r="EUG365" s="59"/>
      <c r="EUH365" s="59"/>
      <c r="EUI365" s="59"/>
      <c r="EUJ365" s="59"/>
      <c r="EUK365" s="59"/>
      <c r="EUL365" s="59"/>
      <c r="EUM365" s="59"/>
      <c r="EUN365" s="59"/>
      <c r="EUO365" s="59"/>
      <c r="EUP365" s="59"/>
      <c r="EUQ365" s="59"/>
      <c r="EUR365" s="59"/>
      <c r="EUS365" s="59"/>
      <c r="EUT365" s="59"/>
      <c r="EUU365" s="59"/>
      <c r="EUV365" s="59"/>
      <c r="EUW365" s="59"/>
      <c r="EUX365" s="59"/>
      <c r="EUY365" s="59"/>
      <c r="EUZ365" s="59"/>
      <c r="EVA365" s="59"/>
      <c r="EVB365" s="59"/>
      <c r="EVC365" s="59"/>
      <c r="EVD365" s="59"/>
      <c r="EVE365" s="59"/>
      <c r="EVF365" s="59"/>
      <c r="EVG365" s="59"/>
      <c r="EVH365" s="59"/>
      <c r="EVI365" s="59"/>
      <c r="EVJ365" s="59"/>
      <c r="EVK365" s="59"/>
      <c r="EVL365" s="59"/>
      <c r="EVM365" s="59"/>
      <c r="EVN365" s="59"/>
      <c r="EVO365" s="59"/>
      <c r="EVP365" s="59"/>
      <c r="EVQ365" s="59"/>
      <c r="EVR365" s="59"/>
      <c r="EVS365" s="59"/>
      <c r="EVT365" s="59"/>
      <c r="EVU365" s="59"/>
      <c r="EVV365" s="59"/>
      <c r="EVW365" s="59"/>
      <c r="EVX365" s="59"/>
      <c r="EVY365" s="59"/>
      <c r="EVZ365" s="59"/>
      <c r="EWA365" s="59"/>
      <c r="EWB365" s="59"/>
      <c r="EWC365" s="59"/>
      <c r="EWD365" s="59"/>
      <c r="EWE365" s="59"/>
      <c r="EWF365" s="59"/>
      <c r="EWG365" s="59"/>
      <c r="EWH365" s="59"/>
      <c r="EWI365" s="59"/>
      <c r="EWJ365" s="59"/>
      <c r="EWK365" s="59"/>
      <c r="EWL365" s="59"/>
      <c r="EWM365" s="59"/>
      <c r="EWN365" s="59"/>
      <c r="EWO365" s="59"/>
      <c r="EWP365" s="59"/>
      <c r="EWQ365" s="59"/>
      <c r="EWR365" s="59"/>
      <c r="EWS365" s="59"/>
      <c r="EWT365" s="59"/>
      <c r="EWU365" s="59"/>
      <c r="EWV365" s="59"/>
      <c r="EWW365" s="59"/>
      <c r="EWX365" s="59"/>
      <c r="EWY365" s="59"/>
      <c r="EWZ365" s="59"/>
      <c r="EXA365" s="59"/>
      <c r="EXB365" s="59"/>
      <c r="EXC365" s="59"/>
      <c r="EXD365" s="59"/>
      <c r="EXE365" s="59"/>
      <c r="EXF365" s="59"/>
      <c r="EXG365" s="59"/>
      <c r="EXH365" s="59"/>
      <c r="EXI365" s="59"/>
      <c r="EXJ365" s="59"/>
      <c r="EXK365" s="59"/>
      <c r="EXL365" s="59"/>
      <c r="EXM365" s="59"/>
      <c r="EXN365" s="59"/>
      <c r="EXO365" s="59"/>
      <c r="EXP365" s="59"/>
      <c r="EXQ365" s="59"/>
      <c r="EXR365" s="59"/>
      <c r="EXS365" s="59"/>
      <c r="EXT365" s="59"/>
      <c r="EXU365" s="59"/>
      <c r="EXV365" s="59"/>
      <c r="EXW365" s="59"/>
      <c r="EXX365" s="59"/>
      <c r="EXY365" s="59"/>
      <c r="EXZ365" s="59"/>
      <c r="EYA365" s="59"/>
      <c r="EYB365" s="59"/>
      <c r="EYC365" s="59"/>
      <c r="EYD365" s="59"/>
      <c r="EYE365" s="59"/>
      <c r="EYF365" s="59"/>
      <c r="EYG365" s="59"/>
      <c r="EYH365" s="59"/>
      <c r="EYI365" s="59"/>
      <c r="EYJ365" s="59"/>
      <c r="EYK365" s="59"/>
      <c r="EYL365" s="59"/>
      <c r="EYM365" s="59"/>
      <c r="EYN365" s="59"/>
      <c r="EYO365" s="59"/>
      <c r="EYP365" s="59"/>
      <c r="EYQ365" s="59"/>
      <c r="EYR365" s="59"/>
      <c r="EYS365" s="59"/>
      <c r="EYT365" s="59"/>
      <c r="EYU365" s="59"/>
      <c r="EYV365" s="59"/>
      <c r="EYW365" s="59"/>
      <c r="EYX365" s="59"/>
      <c r="EYY365" s="59"/>
      <c r="EYZ365" s="59"/>
      <c r="EZA365" s="59"/>
      <c r="EZB365" s="59"/>
      <c r="EZC365" s="59"/>
      <c r="EZD365" s="59"/>
      <c r="EZE365" s="59"/>
      <c r="EZF365" s="59"/>
      <c r="EZG365" s="59"/>
      <c r="EZH365" s="59"/>
      <c r="EZI365" s="59"/>
      <c r="EZJ365" s="59"/>
      <c r="EZK365" s="59"/>
      <c r="EZL365" s="59"/>
      <c r="EZM365" s="59"/>
      <c r="EZN365" s="59"/>
      <c r="EZO365" s="59"/>
      <c r="EZP365" s="59"/>
      <c r="EZQ365" s="59"/>
      <c r="EZR365" s="59"/>
      <c r="EZS365" s="59"/>
      <c r="EZT365" s="59"/>
      <c r="EZU365" s="59"/>
      <c r="EZV365" s="59"/>
      <c r="EZW365" s="59"/>
      <c r="EZX365" s="59"/>
      <c r="EZY365" s="59"/>
      <c r="EZZ365" s="59"/>
      <c r="FAA365" s="59"/>
      <c r="FAB365" s="59"/>
      <c r="FAC365" s="59"/>
      <c r="FAD365" s="59"/>
      <c r="FAE365" s="59"/>
      <c r="FAF365" s="59"/>
      <c r="FAG365" s="59"/>
      <c r="FAH365" s="59"/>
      <c r="FAI365" s="59"/>
      <c r="FAJ365" s="59"/>
      <c r="FAK365" s="59"/>
      <c r="FAL365" s="59"/>
      <c r="FAM365" s="59"/>
      <c r="FAN365" s="59"/>
      <c r="FAO365" s="59"/>
      <c r="FAP365" s="59"/>
      <c r="FAQ365" s="59"/>
      <c r="FAR365" s="59"/>
      <c r="FAS365" s="59"/>
      <c r="FAT365" s="59"/>
      <c r="FAU365" s="59"/>
      <c r="FAV365" s="59"/>
      <c r="FAW365" s="59"/>
      <c r="FAX365" s="59"/>
      <c r="FAY365" s="59"/>
      <c r="FAZ365" s="59"/>
      <c r="FBA365" s="59"/>
      <c r="FBB365" s="59"/>
      <c r="FBC365" s="59"/>
      <c r="FBD365" s="59"/>
      <c r="FBE365" s="59"/>
      <c r="FBF365" s="59"/>
      <c r="FBG365" s="59"/>
      <c r="FBH365" s="59"/>
      <c r="FBI365" s="59"/>
      <c r="FBJ365" s="59"/>
      <c r="FBK365" s="59"/>
      <c r="FBL365" s="59"/>
      <c r="FBM365" s="59"/>
      <c r="FBN365" s="59"/>
      <c r="FBO365" s="59"/>
      <c r="FBP365" s="59"/>
      <c r="FBQ365" s="59"/>
      <c r="FBR365" s="59"/>
      <c r="FBS365" s="59"/>
      <c r="FBT365" s="59"/>
      <c r="FBU365" s="59"/>
      <c r="FBV365" s="59"/>
      <c r="FBW365" s="59"/>
      <c r="FBX365" s="59"/>
      <c r="FBY365" s="59"/>
      <c r="FBZ365" s="59"/>
      <c r="FCA365" s="59"/>
      <c r="FCB365" s="59"/>
      <c r="FCC365" s="59"/>
      <c r="FCD365" s="59"/>
      <c r="FCE365" s="59"/>
      <c r="FCF365" s="59"/>
      <c r="FCG365" s="59"/>
      <c r="FCH365" s="59"/>
      <c r="FCI365" s="59"/>
      <c r="FCJ365" s="59"/>
      <c r="FCK365" s="59"/>
      <c r="FCL365" s="59"/>
      <c r="FCM365" s="59"/>
      <c r="FCN365" s="59"/>
      <c r="FCO365" s="59"/>
      <c r="FCP365" s="59"/>
      <c r="FCQ365" s="59"/>
      <c r="FCR365" s="59"/>
      <c r="FCS365" s="59"/>
      <c r="FCT365" s="59"/>
      <c r="FCU365" s="59"/>
      <c r="FCV365" s="59"/>
      <c r="FCW365" s="59"/>
      <c r="FCX365" s="59"/>
      <c r="FCY365" s="59"/>
      <c r="FCZ365" s="59"/>
      <c r="FDA365" s="59"/>
      <c r="FDB365" s="59"/>
      <c r="FDC365" s="59"/>
      <c r="FDD365" s="59"/>
      <c r="FDE365" s="59"/>
      <c r="FDF365" s="59"/>
      <c r="FDG365" s="59"/>
      <c r="FDH365" s="59"/>
      <c r="FDI365" s="59"/>
      <c r="FDJ365" s="59"/>
      <c r="FDK365" s="59"/>
      <c r="FDL365" s="59"/>
      <c r="FDM365" s="59"/>
      <c r="FDN365" s="59"/>
      <c r="FDO365" s="59"/>
      <c r="FDP365" s="59"/>
      <c r="FDQ365" s="59"/>
      <c r="FDR365" s="59"/>
      <c r="FDS365" s="59"/>
      <c r="FDT365" s="59"/>
      <c r="FDU365" s="59"/>
      <c r="FDV365" s="59"/>
      <c r="FDW365" s="59"/>
      <c r="FDX365" s="59"/>
      <c r="FDY365" s="59"/>
      <c r="FDZ365" s="59"/>
      <c r="FEA365" s="59"/>
      <c r="FEB365" s="59"/>
      <c r="FEC365" s="59"/>
      <c r="FED365" s="59"/>
      <c r="FEE365" s="59"/>
      <c r="FEF365" s="59"/>
      <c r="FEG365" s="59"/>
      <c r="FEH365" s="59"/>
      <c r="FEI365" s="59"/>
      <c r="FEJ365" s="59"/>
      <c r="FEK365" s="59"/>
      <c r="FEL365" s="59"/>
      <c r="FEM365" s="59"/>
      <c r="FEN365" s="59"/>
      <c r="FEO365" s="59"/>
      <c r="FEP365" s="59"/>
      <c r="FEQ365" s="59"/>
      <c r="FER365" s="59"/>
      <c r="FES365" s="59"/>
      <c r="FET365" s="59"/>
      <c r="FEU365" s="59"/>
      <c r="FEV365" s="59"/>
      <c r="FEW365" s="59"/>
      <c r="FEX365" s="59"/>
      <c r="FEY365" s="59"/>
      <c r="FEZ365" s="59"/>
      <c r="FFA365" s="59"/>
      <c r="FFB365" s="59"/>
      <c r="FFC365" s="59"/>
      <c r="FFD365" s="59"/>
      <c r="FFE365" s="59"/>
      <c r="FFF365" s="59"/>
      <c r="FFG365" s="59"/>
      <c r="FFH365" s="59"/>
      <c r="FFI365" s="59"/>
      <c r="FFJ365" s="59"/>
      <c r="FFK365" s="59"/>
      <c r="FFL365" s="59"/>
      <c r="FFM365" s="59"/>
      <c r="FFN365" s="59"/>
      <c r="FFO365" s="59"/>
      <c r="FFP365" s="59"/>
      <c r="FFQ365" s="59"/>
      <c r="FFR365" s="59"/>
      <c r="FFS365" s="59"/>
      <c r="FFT365" s="59"/>
      <c r="FFU365" s="59"/>
      <c r="FFV365" s="59"/>
      <c r="FFW365" s="59"/>
      <c r="FFX365" s="59"/>
      <c r="FFY365" s="59"/>
      <c r="FFZ365" s="59"/>
      <c r="FGA365" s="59"/>
      <c r="FGB365" s="59"/>
      <c r="FGC365" s="59"/>
      <c r="FGD365" s="59"/>
      <c r="FGE365" s="59"/>
      <c r="FGF365" s="59"/>
      <c r="FGG365" s="59"/>
      <c r="FGH365" s="59"/>
      <c r="FGI365" s="59"/>
      <c r="FGJ365" s="59"/>
      <c r="FGK365" s="59"/>
      <c r="FGL365" s="59"/>
      <c r="FGM365" s="59"/>
      <c r="FGN365" s="59"/>
      <c r="FGO365" s="59"/>
      <c r="FGP365" s="59"/>
      <c r="FGQ365" s="59"/>
      <c r="FGR365" s="59"/>
      <c r="FGS365" s="59"/>
      <c r="FGT365" s="59"/>
      <c r="FGU365" s="59"/>
      <c r="FGV365" s="59"/>
      <c r="FGW365" s="59"/>
      <c r="FGX365" s="59"/>
      <c r="FGY365" s="59"/>
      <c r="FGZ365" s="59"/>
      <c r="FHA365" s="59"/>
      <c r="FHB365" s="59"/>
      <c r="FHC365" s="59"/>
      <c r="FHD365" s="59"/>
      <c r="FHE365" s="59"/>
      <c r="FHF365" s="59"/>
      <c r="FHG365" s="59"/>
      <c r="FHH365" s="59"/>
      <c r="FHI365" s="59"/>
      <c r="FHJ365" s="59"/>
      <c r="FHK365" s="59"/>
      <c r="FHL365" s="59"/>
      <c r="FHM365" s="59"/>
      <c r="FHN365" s="59"/>
      <c r="FHO365" s="59"/>
      <c r="FHP365" s="59"/>
      <c r="FHQ365" s="59"/>
      <c r="FHR365" s="59"/>
      <c r="FHS365" s="59"/>
      <c r="FHT365" s="59"/>
      <c r="FHU365" s="59"/>
      <c r="FHV365" s="59"/>
      <c r="FHW365" s="59"/>
      <c r="FHX365" s="59"/>
      <c r="FHY365" s="59"/>
      <c r="FHZ365" s="59"/>
      <c r="FIA365" s="59"/>
      <c r="FIB365" s="59"/>
      <c r="FIC365" s="59"/>
      <c r="FID365" s="59"/>
      <c r="FIE365" s="59"/>
      <c r="FIF365" s="59"/>
      <c r="FIG365" s="59"/>
      <c r="FIH365" s="59"/>
      <c r="FII365" s="59"/>
      <c r="FIJ365" s="59"/>
      <c r="FIK365" s="59"/>
      <c r="FIL365" s="59"/>
      <c r="FIM365" s="59"/>
      <c r="FIN365" s="59"/>
      <c r="FIO365" s="59"/>
      <c r="FIP365" s="59"/>
      <c r="FIQ365" s="59"/>
      <c r="FIR365" s="59"/>
      <c r="FIS365" s="59"/>
      <c r="FIT365" s="59"/>
      <c r="FIU365" s="59"/>
      <c r="FIV365" s="59"/>
      <c r="FIW365" s="59"/>
      <c r="FIX365" s="59"/>
      <c r="FIY365" s="59"/>
      <c r="FIZ365" s="59"/>
      <c r="FJA365" s="59"/>
      <c r="FJB365" s="59"/>
      <c r="FJC365" s="59"/>
      <c r="FJD365" s="59"/>
      <c r="FJE365" s="59"/>
      <c r="FJF365" s="59"/>
      <c r="FJG365" s="59"/>
      <c r="FJH365" s="59"/>
      <c r="FJI365" s="59"/>
      <c r="FJJ365" s="59"/>
      <c r="FJK365" s="59"/>
      <c r="FJL365" s="59"/>
      <c r="FJM365" s="59"/>
      <c r="FJN365" s="59"/>
      <c r="FJO365" s="59"/>
      <c r="FJP365" s="59"/>
      <c r="FJQ365" s="59"/>
      <c r="FJR365" s="59"/>
      <c r="FJS365" s="59"/>
      <c r="FJT365" s="59"/>
      <c r="FJU365" s="59"/>
      <c r="FJV365" s="59"/>
      <c r="FJW365" s="59"/>
      <c r="FJX365" s="59"/>
      <c r="FJY365" s="59"/>
      <c r="FJZ365" s="59"/>
      <c r="FKA365" s="59"/>
      <c r="FKB365" s="59"/>
      <c r="FKC365" s="59"/>
      <c r="FKD365" s="59"/>
      <c r="FKE365" s="59"/>
      <c r="FKF365" s="59"/>
      <c r="FKG365" s="59"/>
      <c r="FKH365" s="59"/>
      <c r="FKI365" s="59"/>
      <c r="FKJ365" s="59"/>
      <c r="FKK365" s="59"/>
      <c r="FKL365" s="59"/>
      <c r="FKM365" s="59"/>
      <c r="FKN365" s="59"/>
      <c r="FKO365" s="59"/>
      <c r="FKP365" s="59"/>
      <c r="FKQ365" s="59"/>
      <c r="FKR365" s="59"/>
      <c r="FKS365" s="59"/>
      <c r="FKT365" s="59"/>
      <c r="FKU365" s="59"/>
      <c r="FKV365" s="59"/>
      <c r="FKW365" s="59"/>
      <c r="FKX365" s="59"/>
      <c r="FKY365" s="59"/>
      <c r="FKZ365" s="59"/>
      <c r="FLA365" s="59"/>
      <c r="FLB365" s="59"/>
      <c r="FLC365" s="59"/>
      <c r="FLD365" s="59"/>
      <c r="FLE365" s="59"/>
      <c r="FLF365" s="59"/>
      <c r="FLG365" s="59"/>
      <c r="FLH365" s="59"/>
      <c r="FLI365" s="59"/>
      <c r="FLJ365" s="59"/>
      <c r="FLK365" s="59"/>
      <c r="FLL365" s="59"/>
      <c r="FLM365" s="59"/>
      <c r="FLN365" s="59"/>
      <c r="FLO365" s="59"/>
      <c r="FLP365" s="59"/>
      <c r="FLQ365" s="59"/>
      <c r="FLR365" s="59"/>
      <c r="FLS365" s="59"/>
      <c r="FLT365" s="59"/>
      <c r="FLU365" s="59"/>
      <c r="FLV365" s="59"/>
      <c r="FLW365" s="59"/>
      <c r="FLX365" s="59"/>
      <c r="FLY365" s="59"/>
      <c r="FLZ365" s="59"/>
      <c r="FMA365" s="59"/>
      <c r="FMB365" s="59"/>
      <c r="FMC365" s="59"/>
      <c r="FMD365" s="59"/>
      <c r="FME365" s="59"/>
      <c r="FMF365" s="59"/>
      <c r="FMG365" s="59"/>
      <c r="FMH365" s="59"/>
      <c r="FMI365" s="59"/>
      <c r="FMJ365" s="59"/>
      <c r="FMK365" s="59"/>
      <c r="FML365" s="59"/>
      <c r="FMM365" s="59"/>
      <c r="FMN365" s="59"/>
      <c r="FMO365" s="59"/>
      <c r="FMP365" s="59"/>
      <c r="FMQ365" s="59"/>
      <c r="FMR365" s="59"/>
      <c r="FMS365" s="59"/>
      <c r="FMT365" s="59"/>
      <c r="FMU365" s="59"/>
      <c r="FMV365" s="59"/>
      <c r="FMW365" s="59"/>
      <c r="FMX365" s="59"/>
      <c r="FMY365" s="59"/>
      <c r="FMZ365" s="59"/>
      <c r="FNA365" s="59"/>
      <c r="FNB365" s="59"/>
      <c r="FNC365" s="59"/>
      <c r="FND365" s="59"/>
      <c r="FNE365" s="59"/>
      <c r="FNF365" s="59"/>
      <c r="FNG365" s="59"/>
      <c r="FNH365" s="59"/>
      <c r="FNI365" s="59"/>
      <c r="FNJ365" s="59"/>
      <c r="FNK365" s="59"/>
      <c r="FNL365" s="59"/>
      <c r="FNM365" s="59"/>
      <c r="FNN365" s="59"/>
      <c r="FNO365" s="59"/>
      <c r="FNP365" s="59"/>
      <c r="FNQ365" s="59"/>
      <c r="FNR365" s="59"/>
      <c r="FNS365" s="59"/>
      <c r="FNT365" s="59"/>
      <c r="FNU365" s="59"/>
      <c r="FNV365" s="59"/>
      <c r="FNW365" s="59"/>
      <c r="FNX365" s="59"/>
      <c r="FNY365" s="59"/>
      <c r="FNZ365" s="59"/>
      <c r="FOA365" s="59"/>
      <c r="FOB365" s="59"/>
      <c r="FOC365" s="59"/>
      <c r="FOD365" s="59"/>
      <c r="FOE365" s="59"/>
      <c r="FOF365" s="59"/>
      <c r="FOG365" s="59"/>
      <c r="FOH365" s="59"/>
      <c r="FOI365" s="59"/>
      <c r="FOJ365" s="59"/>
      <c r="FOK365" s="59"/>
      <c r="FOL365" s="59"/>
      <c r="FOM365" s="59"/>
      <c r="FON365" s="59"/>
      <c r="FOO365" s="59"/>
      <c r="FOP365" s="59"/>
      <c r="FOQ365" s="59"/>
      <c r="FOR365" s="59"/>
      <c r="FOS365" s="59"/>
      <c r="FOT365" s="59"/>
      <c r="FOU365" s="59"/>
      <c r="FOV365" s="59"/>
      <c r="FOW365" s="59"/>
      <c r="FOX365" s="59"/>
      <c r="FOY365" s="59"/>
      <c r="FOZ365" s="59"/>
      <c r="FPA365" s="59"/>
      <c r="FPB365" s="59"/>
      <c r="FPC365" s="59"/>
      <c r="FPD365" s="59"/>
      <c r="FPE365" s="59"/>
      <c r="FPF365" s="59"/>
      <c r="FPG365" s="59"/>
      <c r="FPH365" s="59"/>
      <c r="FPI365" s="59"/>
      <c r="FPJ365" s="59"/>
      <c r="FPK365" s="59"/>
      <c r="FPL365" s="59"/>
      <c r="FPM365" s="59"/>
      <c r="FPN365" s="59"/>
      <c r="FPO365" s="59"/>
      <c r="FPP365" s="59"/>
      <c r="FPQ365" s="59"/>
      <c r="FPR365" s="59"/>
      <c r="FPS365" s="59"/>
      <c r="FPT365" s="59"/>
      <c r="FPU365" s="59"/>
      <c r="FPV365" s="59"/>
      <c r="FPW365" s="59"/>
      <c r="FPX365" s="59"/>
      <c r="FPY365" s="59"/>
      <c r="FPZ365" s="59"/>
      <c r="FQA365" s="59"/>
      <c r="FQB365" s="59"/>
      <c r="FQC365" s="59"/>
      <c r="FQD365" s="59"/>
      <c r="FQE365" s="59"/>
      <c r="FQF365" s="59"/>
      <c r="FQG365" s="59"/>
      <c r="FQH365" s="59"/>
      <c r="FQI365" s="59"/>
      <c r="FQJ365" s="59"/>
      <c r="FQK365" s="59"/>
      <c r="FQL365" s="59"/>
      <c r="FQM365" s="59"/>
      <c r="FQN365" s="59"/>
      <c r="FQO365" s="59"/>
      <c r="FQP365" s="59"/>
      <c r="FQQ365" s="59"/>
      <c r="FQR365" s="59"/>
      <c r="FQS365" s="59"/>
      <c r="FQT365" s="59"/>
      <c r="FQU365" s="59"/>
      <c r="FQV365" s="59"/>
      <c r="FQW365" s="59"/>
      <c r="FQX365" s="59"/>
      <c r="FQY365" s="59"/>
      <c r="FQZ365" s="59"/>
      <c r="FRA365" s="59"/>
      <c r="FRB365" s="59"/>
      <c r="FRC365" s="59"/>
      <c r="FRD365" s="59"/>
      <c r="FRE365" s="59"/>
      <c r="FRF365" s="59"/>
      <c r="FRG365" s="59"/>
      <c r="FRH365" s="59"/>
      <c r="FRI365" s="59"/>
      <c r="FRJ365" s="59"/>
      <c r="FRK365" s="59"/>
      <c r="FRL365" s="59"/>
      <c r="FRM365" s="59"/>
      <c r="FRN365" s="59"/>
      <c r="FRO365" s="59"/>
      <c r="FRP365" s="59"/>
      <c r="FRQ365" s="59"/>
      <c r="FRR365" s="59"/>
      <c r="FRS365" s="59"/>
      <c r="FRT365" s="59"/>
      <c r="FRU365" s="59"/>
      <c r="FRV365" s="59"/>
      <c r="FRW365" s="59"/>
      <c r="FRX365" s="59"/>
      <c r="FRY365" s="59"/>
      <c r="FRZ365" s="59"/>
      <c r="FSA365" s="59"/>
      <c r="FSB365" s="59"/>
      <c r="FSC365" s="59"/>
      <c r="FSD365" s="59"/>
      <c r="FSE365" s="59"/>
      <c r="FSF365" s="59"/>
      <c r="FSG365" s="59"/>
      <c r="FSH365" s="59"/>
      <c r="FSI365" s="59"/>
      <c r="FSJ365" s="59"/>
      <c r="FSK365" s="59"/>
      <c r="FSL365" s="59"/>
      <c r="FSM365" s="59"/>
      <c r="FSN365" s="59"/>
      <c r="FSO365" s="59"/>
      <c r="FSP365" s="59"/>
      <c r="FSQ365" s="59"/>
      <c r="FSR365" s="59"/>
      <c r="FSS365" s="59"/>
      <c r="FST365" s="59"/>
      <c r="FSU365" s="59"/>
      <c r="FSV365" s="59"/>
      <c r="FSW365" s="59"/>
      <c r="FSX365" s="59"/>
      <c r="FSY365" s="59"/>
      <c r="FSZ365" s="59"/>
      <c r="FTA365" s="59"/>
      <c r="FTB365" s="59"/>
      <c r="FTC365" s="59"/>
      <c r="FTD365" s="59"/>
      <c r="FTE365" s="59"/>
      <c r="FTF365" s="59"/>
      <c r="FTG365" s="59"/>
      <c r="FTH365" s="59"/>
      <c r="FTI365" s="59"/>
      <c r="FTJ365" s="59"/>
      <c r="FTK365" s="59"/>
      <c r="FTL365" s="59"/>
      <c r="FTM365" s="59"/>
      <c r="FTN365" s="59"/>
      <c r="FTO365" s="59"/>
      <c r="FTP365" s="59"/>
      <c r="FTQ365" s="59"/>
      <c r="FTR365" s="59"/>
      <c r="FTS365" s="59"/>
      <c r="FTT365" s="59"/>
      <c r="FTU365" s="59"/>
      <c r="FTV365" s="59"/>
      <c r="FTW365" s="59"/>
      <c r="FTX365" s="59"/>
      <c r="FTY365" s="59"/>
      <c r="FTZ365" s="59"/>
      <c r="FUA365" s="59"/>
      <c r="FUB365" s="59"/>
      <c r="FUC365" s="59"/>
      <c r="FUD365" s="59"/>
      <c r="FUE365" s="59"/>
      <c r="FUF365" s="59"/>
      <c r="FUG365" s="59"/>
      <c r="FUH365" s="59"/>
      <c r="FUI365" s="59"/>
      <c r="FUJ365" s="59"/>
      <c r="FUK365" s="59"/>
      <c r="FUL365" s="59"/>
      <c r="FUM365" s="59"/>
      <c r="FUN365" s="59"/>
      <c r="FUO365" s="59"/>
      <c r="FUP365" s="59"/>
      <c r="FUQ365" s="59"/>
      <c r="FUR365" s="59"/>
      <c r="FUS365" s="59"/>
      <c r="FUT365" s="59"/>
      <c r="FUU365" s="59"/>
      <c r="FUV365" s="59"/>
      <c r="FUW365" s="59"/>
      <c r="FUX365" s="59"/>
      <c r="FUY365" s="59"/>
      <c r="FUZ365" s="59"/>
      <c r="FVA365" s="59"/>
      <c r="FVB365" s="59"/>
      <c r="FVC365" s="59"/>
      <c r="FVD365" s="59"/>
      <c r="FVE365" s="59"/>
      <c r="FVF365" s="59"/>
      <c r="FVG365" s="59"/>
      <c r="FVH365" s="59"/>
      <c r="FVI365" s="59"/>
      <c r="FVJ365" s="59"/>
      <c r="FVK365" s="59"/>
      <c r="FVL365" s="59"/>
      <c r="FVM365" s="59"/>
      <c r="FVN365" s="59"/>
      <c r="FVO365" s="59"/>
      <c r="FVP365" s="59"/>
      <c r="FVQ365" s="59"/>
      <c r="FVR365" s="59"/>
      <c r="FVS365" s="59"/>
      <c r="FVT365" s="59"/>
      <c r="FVU365" s="59"/>
      <c r="FVV365" s="59"/>
      <c r="FVW365" s="59"/>
      <c r="FVX365" s="59"/>
      <c r="FVY365" s="59"/>
      <c r="FVZ365" s="59"/>
      <c r="FWA365" s="59"/>
      <c r="FWB365" s="59"/>
      <c r="FWC365" s="59"/>
      <c r="FWD365" s="59"/>
      <c r="FWE365" s="59"/>
      <c r="FWF365" s="59"/>
      <c r="FWG365" s="59"/>
      <c r="FWH365" s="59"/>
      <c r="FWI365" s="59"/>
      <c r="FWJ365" s="59"/>
      <c r="FWK365" s="59"/>
      <c r="FWL365" s="59"/>
      <c r="FWM365" s="59"/>
      <c r="FWN365" s="59"/>
      <c r="FWO365" s="59"/>
      <c r="FWP365" s="59"/>
      <c r="FWQ365" s="59"/>
      <c r="FWR365" s="59"/>
      <c r="FWS365" s="59"/>
      <c r="FWT365" s="59"/>
      <c r="FWU365" s="59"/>
      <c r="FWV365" s="59"/>
      <c r="FWW365" s="59"/>
      <c r="FWX365" s="59"/>
      <c r="FWY365" s="59"/>
      <c r="FWZ365" s="59"/>
      <c r="FXA365" s="59"/>
      <c r="FXB365" s="59"/>
      <c r="FXC365" s="59"/>
      <c r="FXD365" s="59"/>
      <c r="FXE365" s="59"/>
      <c r="FXF365" s="59"/>
      <c r="FXG365" s="59"/>
      <c r="FXH365" s="59"/>
      <c r="FXI365" s="59"/>
      <c r="FXJ365" s="59"/>
      <c r="FXK365" s="59"/>
      <c r="FXL365" s="59"/>
      <c r="FXM365" s="59"/>
      <c r="FXN365" s="59"/>
      <c r="FXO365" s="59"/>
      <c r="FXP365" s="59"/>
      <c r="FXQ365" s="59"/>
      <c r="FXR365" s="59"/>
      <c r="FXS365" s="59"/>
      <c r="FXT365" s="59"/>
      <c r="FXU365" s="59"/>
      <c r="FXV365" s="59"/>
      <c r="FXW365" s="59"/>
      <c r="FXX365" s="59"/>
      <c r="FXY365" s="59"/>
      <c r="FXZ365" s="59"/>
      <c r="FYA365" s="59"/>
      <c r="FYB365" s="59"/>
      <c r="FYC365" s="59"/>
      <c r="FYD365" s="59"/>
      <c r="FYE365" s="59"/>
      <c r="FYF365" s="59"/>
      <c r="FYG365" s="59"/>
      <c r="FYH365" s="59"/>
      <c r="FYI365" s="59"/>
      <c r="FYJ365" s="59"/>
      <c r="FYK365" s="59"/>
      <c r="FYL365" s="59"/>
      <c r="FYM365" s="59"/>
      <c r="FYN365" s="59"/>
      <c r="FYO365" s="59"/>
      <c r="FYP365" s="59"/>
      <c r="FYQ365" s="59"/>
      <c r="FYR365" s="59"/>
      <c r="FYS365" s="59"/>
      <c r="FYT365" s="59"/>
      <c r="FYU365" s="59"/>
      <c r="FYV365" s="59"/>
      <c r="FYW365" s="59"/>
      <c r="FYX365" s="59"/>
      <c r="FYY365" s="59"/>
      <c r="FYZ365" s="59"/>
      <c r="FZA365" s="59"/>
      <c r="FZB365" s="59"/>
      <c r="FZC365" s="59"/>
      <c r="FZD365" s="59"/>
      <c r="FZE365" s="59"/>
      <c r="FZF365" s="59"/>
      <c r="FZG365" s="59"/>
      <c r="FZH365" s="59"/>
      <c r="FZI365" s="59"/>
      <c r="FZJ365" s="59"/>
      <c r="FZK365" s="59"/>
      <c r="FZL365" s="59"/>
      <c r="FZM365" s="59"/>
      <c r="FZN365" s="59"/>
      <c r="FZO365" s="59"/>
      <c r="FZP365" s="59"/>
      <c r="FZQ365" s="59"/>
      <c r="FZR365" s="59"/>
      <c r="FZS365" s="59"/>
      <c r="FZT365" s="59"/>
      <c r="FZU365" s="59"/>
      <c r="FZV365" s="59"/>
      <c r="FZW365" s="59"/>
      <c r="FZX365" s="59"/>
      <c r="FZY365" s="59"/>
      <c r="FZZ365" s="59"/>
      <c r="GAA365" s="59"/>
      <c r="GAB365" s="59"/>
      <c r="GAC365" s="59"/>
      <c r="GAD365" s="59"/>
      <c r="GAE365" s="59"/>
      <c r="GAF365" s="59"/>
      <c r="GAG365" s="59"/>
      <c r="GAH365" s="59"/>
      <c r="GAI365" s="59"/>
      <c r="GAJ365" s="59"/>
      <c r="GAK365" s="59"/>
      <c r="GAL365" s="59"/>
      <c r="GAM365" s="59"/>
      <c r="GAN365" s="59"/>
      <c r="GAO365" s="59"/>
      <c r="GAP365" s="59"/>
      <c r="GAQ365" s="59"/>
      <c r="GAR365" s="59"/>
      <c r="GAS365" s="59"/>
      <c r="GAT365" s="59"/>
      <c r="GAU365" s="59"/>
      <c r="GAV365" s="59"/>
      <c r="GAW365" s="59"/>
      <c r="GAX365" s="59"/>
      <c r="GAY365" s="59"/>
      <c r="GAZ365" s="59"/>
      <c r="GBA365" s="59"/>
      <c r="GBB365" s="59"/>
      <c r="GBC365" s="59"/>
      <c r="GBD365" s="59"/>
      <c r="GBE365" s="59"/>
      <c r="GBF365" s="59"/>
      <c r="GBG365" s="59"/>
      <c r="GBH365" s="59"/>
      <c r="GBI365" s="59"/>
      <c r="GBJ365" s="59"/>
      <c r="GBK365" s="59"/>
      <c r="GBL365" s="59"/>
      <c r="GBM365" s="59"/>
      <c r="GBN365" s="59"/>
      <c r="GBO365" s="59"/>
      <c r="GBP365" s="59"/>
      <c r="GBQ365" s="59"/>
      <c r="GBR365" s="59"/>
      <c r="GBS365" s="59"/>
      <c r="GBT365" s="59"/>
      <c r="GBU365" s="59"/>
      <c r="GBV365" s="59"/>
      <c r="GBW365" s="59"/>
      <c r="GBX365" s="59"/>
      <c r="GBY365" s="59"/>
      <c r="GBZ365" s="59"/>
      <c r="GCA365" s="59"/>
      <c r="GCB365" s="59"/>
      <c r="GCC365" s="59"/>
      <c r="GCD365" s="59"/>
      <c r="GCE365" s="59"/>
      <c r="GCF365" s="59"/>
      <c r="GCG365" s="59"/>
      <c r="GCH365" s="59"/>
      <c r="GCI365" s="59"/>
      <c r="GCJ365" s="59"/>
      <c r="GCK365" s="59"/>
      <c r="GCL365" s="59"/>
      <c r="GCM365" s="59"/>
      <c r="GCN365" s="59"/>
      <c r="GCO365" s="59"/>
      <c r="GCP365" s="59"/>
      <c r="GCQ365" s="59"/>
      <c r="GCR365" s="59"/>
      <c r="GCS365" s="59"/>
      <c r="GCT365" s="59"/>
      <c r="GCU365" s="59"/>
      <c r="GCV365" s="59"/>
      <c r="GCW365" s="59"/>
      <c r="GCX365" s="59"/>
      <c r="GCY365" s="59"/>
      <c r="GCZ365" s="59"/>
      <c r="GDA365" s="59"/>
      <c r="GDB365" s="59"/>
      <c r="GDC365" s="59"/>
      <c r="GDD365" s="59"/>
      <c r="GDE365" s="59"/>
      <c r="GDF365" s="59"/>
      <c r="GDG365" s="59"/>
      <c r="GDH365" s="59"/>
      <c r="GDI365" s="59"/>
      <c r="GDJ365" s="59"/>
      <c r="GDK365" s="59"/>
      <c r="GDL365" s="59"/>
      <c r="GDM365" s="59"/>
      <c r="GDN365" s="59"/>
      <c r="GDO365" s="59"/>
      <c r="GDP365" s="59"/>
      <c r="GDQ365" s="59"/>
      <c r="GDR365" s="59"/>
      <c r="GDS365" s="59"/>
      <c r="GDT365" s="59"/>
      <c r="GDU365" s="59"/>
      <c r="GDV365" s="59"/>
      <c r="GDW365" s="59"/>
      <c r="GDX365" s="59"/>
      <c r="GDY365" s="59"/>
      <c r="GDZ365" s="59"/>
      <c r="GEA365" s="59"/>
      <c r="GEB365" s="59"/>
      <c r="GEC365" s="59"/>
      <c r="GED365" s="59"/>
      <c r="GEE365" s="59"/>
      <c r="GEF365" s="59"/>
      <c r="GEG365" s="59"/>
      <c r="GEH365" s="59"/>
      <c r="GEI365" s="59"/>
      <c r="GEJ365" s="59"/>
      <c r="GEK365" s="59"/>
      <c r="GEL365" s="59"/>
      <c r="GEM365" s="59"/>
      <c r="GEN365" s="59"/>
      <c r="GEO365" s="59"/>
      <c r="GEP365" s="59"/>
      <c r="GEQ365" s="59"/>
      <c r="GER365" s="59"/>
      <c r="GES365" s="59"/>
      <c r="GET365" s="59"/>
      <c r="GEU365" s="59"/>
      <c r="GEV365" s="59"/>
      <c r="GEW365" s="59"/>
      <c r="GEX365" s="59"/>
      <c r="GEY365" s="59"/>
      <c r="GEZ365" s="59"/>
      <c r="GFA365" s="59"/>
      <c r="GFB365" s="59"/>
      <c r="GFC365" s="59"/>
      <c r="GFD365" s="59"/>
      <c r="GFE365" s="59"/>
      <c r="GFF365" s="59"/>
      <c r="GFG365" s="59"/>
      <c r="GFH365" s="59"/>
      <c r="GFI365" s="59"/>
      <c r="GFJ365" s="59"/>
      <c r="GFK365" s="59"/>
      <c r="GFL365" s="59"/>
      <c r="GFM365" s="59"/>
      <c r="GFN365" s="59"/>
      <c r="GFO365" s="59"/>
      <c r="GFP365" s="59"/>
      <c r="GFQ365" s="59"/>
      <c r="GFR365" s="59"/>
      <c r="GFS365" s="59"/>
      <c r="GFT365" s="59"/>
      <c r="GFU365" s="59"/>
      <c r="GFV365" s="59"/>
      <c r="GFW365" s="59"/>
      <c r="GFX365" s="59"/>
      <c r="GFY365" s="59"/>
      <c r="GFZ365" s="59"/>
      <c r="GGA365" s="59"/>
      <c r="GGB365" s="59"/>
      <c r="GGC365" s="59"/>
      <c r="GGD365" s="59"/>
      <c r="GGE365" s="59"/>
      <c r="GGF365" s="59"/>
      <c r="GGG365" s="59"/>
      <c r="GGH365" s="59"/>
      <c r="GGI365" s="59"/>
      <c r="GGJ365" s="59"/>
      <c r="GGK365" s="59"/>
      <c r="GGL365" s="59"/>
      <c r="GGM365" s="59"/>
      <c r="GGN365" s="59"/>
      <c r="GGO365" s="59"/>
      <c r="GGP365" s="59"/>
      <c r="GGQ365" s="59"/>
      <c r="GGR365" s="59"/>
      <c r="GGS365" s="59"/>
      <c r="GGT365" s="59"/>
      <c r="GGU365" s="59"/>
      <c r="GGV365" s="59"/>
      <c r="GGW365" s="59"/>
      <c r="GGX365" s="59"/>
      <c r="GGY365" s="59"/>
      <c r="GGZ365" s="59"/>
      <c r="GHA365" s="59"/>
      <c r="GHB365" s="59"/>
      <c r="GHC365" s="59"/>
      <c r="GHD365" s="59"/>
      <c r="GHE365" s="59"/>
      <c r="GHF365" s="59"/>
      <c r="GHG365" s="59"/>
      <c r="GHH365" s="59"/>
      <c r="GHI365" s="59"/>
      <c r="GHJ365" s="59"/>
      <c r="GHK365" s="59"/>
      <c r="GHL365" s="59"/>
      <c r="GHM365" s="59"/>
      <c r="GHN365" s="59"/>
      <c r="GHO365" s="59"/>
      <c r="GHP365" s="59"/>
      <c r="GHQ365" s="59"/>
      <c r="GHR365" s="59"/>
      <c r="GHS365" s="59"/>
      <c r="GHT365" s="59"/>
      <c r="GHU365" s="59"/>
      <c r="GHV365" s="59"/>
      <c r="GHW365" s="59"/>
      <c r="GHX365" s="59"/>
      <c r="GHY365" s="59"/>
      <c r="GHZ365" s="59"/>
      <c r="GIA365" s="59"/>
      <c r="GIB365" s="59"/>
      <c r="GIC365" s="59"/>
      <c r="GID365" s="59"/>
      <c r="GIE365" s="59"/>
      <c r="GIF365" s="59"/>
      <c r="GIG365" s="59"/>
      <c r="GIH365" s="59"/>
      <c r="GII365" s="59"/>
      <c r="GIJ365" s="59"/>
      <c r="GIK365" s="59"/>
      <c r="GIL365" s="59"/>
      <c r="GIM365" s="59"/>
      <c r="GIN365" s="59"/>
      <c r="GIO365" s="59"/>
      <c r="GIP365" s="59"/>
      <c r="GIQ365" s="59"/>
      <c r="GIR365" s="59"/>
      <c r="GIS365" s="59"/>
      <c r="GIT365" s="59"/>
      <c r="GIU365" s="59"/>
      <c r="GIV365" s="59"/>
      <c r="GIW365" s="59"/>
      <c r="GIX365" s="59"/>
      <c r="GIY365" s="59"/>
      <c r="GIZ365" s="59"/>
      <c r="GJA365" s="59"/>
      <c r="GJB365" s="59"/>
      <c r="GJC365" s="59"/>
      <c r="GJD365" s="59"/>
      <c r="GJE365" s="59"/>
      <c r="GJF365" s="59"/>
      <c r="GJG365" s="59"/>
      <c r="GJH365" s="59"/>
      <c r="GJI365" s="59"/>
      <c r="GJJ365" s="59"/>
      <c r="GJK365" s="59"/>
      <c r="GJL365" s="59"/>
      <c r="GJM365" s="59"/>
      <c r="GJN365" s="59"/>
      <c r="GJO365" s="59"/>
      <c r="GJP365" s="59"/>
      <c r="GJQ365" s="59"/>
      <c r="GJR365" s="59"/>
      <c r="GJS365" s="59"/>
      <c r="GJT365" s="59"/>
      <c r="GJU365" s="59"/>
      <c r="GJV365" s="59"/>
      <c r="GJW365" s="59"/>
      <c r="GJX365" s="59"/>
      <c r="GJY365" s="59"/>
      <c r="GJZ365" s="59"/>
      <c r="GKA365" s="59"/>
      <c r="GKB365" s="59"/>
      <c r="GKC365" s="59"/>
      <c r="GKD365" s="59"/>
      <c r="GKE365" s="59"/>
      <c r="GKF365" s="59"/>
      <c r="GKG365" s="59"/>
      <c r="GKH365" s="59"/>
      <c r="GKI365" s="59"/>
      <c r="GKJ365" s="59"/>
      <c r="GKK365" s="59"/>
      <c r="GKL365" s="59"/>
      <c r="GKM365" s="59"/>
      <c r="GKN365" s="59"/>
      <c r="GKO365" s="59"/>
      <c r="GKP365" s="59"/>
      <c r="GKQ365" s="59"/>
      <c r="GKR365" s="59"/>
      <c r="GKS365" s="59"/>
      <c r="GKT365" s="59"/>
      <c r="GKU365" s="59"/>
      <c r="GKV365" s="59"/>
      <c r="GKW365" s="59"/>
      <c r="GKX365" s="59"/>
      <c r="GKY365" s="59"/>
      <c r="GKZ365" s="59"/>
      <c r="GLA365" s="59"/>
      <c r="GLB365" s="59"/>
      <c r="GLC365" s="59"/>
      <c r="GLD365" s="59"/>
      <c r="GLE365" s="59"/>
      <c r="GLF365" s="59"/>
      <c r="GLG365" s="59"/>
      <c r="GLH365" s="59"/>
      <c r="GLI365" s="59"/>
      <c r="GLJ365" s="59"/>
      <c r="GLK365" s="59"/>
      <c r="GLL365" s="59"/>
      <c r="GLM365" s="59"/>
      <c r="GLN365" s="59"/>
      <c r="GLO365" s="59"/>
      <c r="GLP365" s="59"/>
      <c r="GLQ365" s="59"/>
      <c r="GLR365" s="59"/>
      <c r="GLS365" s="59"/>
      <c r="GLT365" s="59"/>
      <c r="GLU365" s="59"/>
      <c r="GLV365" s="59"/>
      <c r="GLW365" s="59"/>
      <c r="GLX365" s="59"/>
      <c r="GLY365" s="59"/>
      <c r="GLZ365" s="59"/>
      <c r="GMA365" s="59"/>
      <c r="GMB365" s="59"/>
      <c r="GMC365" s="59"/>
      <c r="GMD365" s="59"/>
      <c r="GME365" s="59"/>
      <c r="GMF365" s="59"/>
      <c r="GMG365" s="59"/>
      <c r="GMH365" s="59"/>
      <c r="GMI365" s="59"/>
      <c r="GMJ365" s="59"/>
      <c r="GMK365" s="59"/>
      <c r="GML365" s="59"/>
      <c r="GMM365" s="59"/>
      <c r="GMN365" s="59"/>
      <c r="GMO365" s="59"/>
      <c r="GMP365" s="59"/>
      <c r="GMQ365" s="59"/>
      <c r="GMR365" s="59"/>
      <c r="GMS365" s="59"/>
      <c r="GMT365" s="59"/>
      <c r="GMU365" s="59"/>
      <c r="GMV365" s="59"/>
      <c r="GMW365" s="59"/>
      <c r="GMX365" s="59"/>
      <c r="GMY365" s="59"/>
      <c r="GMZ365" s="59"/>
      <c r="GNA365" s="59"/>
      <c r="GNB365" s="59"/>
      <c r="GNC365" s="59"/>
      <c r="GND365" s="59"/>
      <c r="GNE365" s="59"/>
      <c r="GNF365" s="59"/>
      <c r="GNG365" s="59"/>
      <c r="GNH365" s="59"/>
      <c r="GNI365" s="59"/>
      <c r="GNJ365" s="59"/>
      <c r="GNK365" s="59"/>
      <c r="GNL365" s="59"/>
      <c r="GNM365" s="59"/>
      <c r="GNN365" s="59"/>
      <c r="GNO365" s="59"/>
      <c r="GNP365" s="59"/>
      <c r="GNQ365" s="59"/>
      <c r="GNR365" s="59"/>
      <c r="GNS365" s="59"/>
      <c r="GNT365" s="59"/>
      <c r="GNU365" s="59"/>
      <c r="GNV365" s="59"/>
      <c r="GNW365" s="59"/>
      <c r="GNX365" s="59"/>
      <c r="GNY365" s="59"/>
      <c r="GNZ365" s="59"/>
      <c r="GOA365" s="59"/>
      <c r="GOB365" s="59"/>
      <c r="GOC365" s="59"/>
      <c r="GOD365" s="59"/>
      <c r="GOE365" s="59"/>
      <c r="GOF365" s="59"/>
      <c r="GOG365" s="59"/>
      <c r="GOH365" s="59"/>
      <c r="GOI365" s="59"/>
      <c r="GOJ365" s="59"/>
      <c r="GOK365" s="59"/>
      <c r="GOL365" s="59"/>
      <c r="GOM365" s="59"/>
      <c r="GON365" s="59"/>
      <c r="GOO365" s="59"/>
      <c r="GOP365" s="59"/>
      <c r="GOQ365" s="59"/>
      <c r="GOR365" s="59"/>
      <c r="GOS365" s="59"/>
      <c r="GOT365" s="59"/>
      <c r="GOU365" s="59"/>
      <c r="GOV365" s="59"/>
      <c r="GOW365" s="59"/>
      <c r="GOX365" s="59"/>
      <c r="GOY365" s="59"/>
      <c r="GOZ365" s="59"/>
      <c r="GPA365" s="59"/>
      <c r="GPB365" s="59"/>
      <c r="GPC365" s="59"/>
      <c r="GPD365" s="59"/>
      <c r="GPE365" s="59"/>
      <c r="GPF365" s="59"/>
      <c r="GPG365" s="59"/>
      <c r="GPH365" s="59"/>
      <c r="GPI365" s="59"/>
      <c r="GPJ365" s="59"/>
      <c r="GPK365" s="59"/>
      <c r="GPL365" s="59"/>
      <c r="GPM365" s="59"/>
      <c r="GPN365" s="59"/>
      <c r="GPO365" s="59"/>
      <c r="GPP365" s="59"/>
      <c r="GPQ365" s="59"/>
      <c r="GPR365" s="59"/>
      <c r="GPS365" s="59"/>
      <c r="GPT365" s="59"/>
      <c r="GPU365" s="59"/>
      <c r="GPV365" s="59"/>
      <c r="GPW365" s="59"/>
      <c r="GPX365" s="59"/>
      <c r="GPY365" s="59"/>
      <c r="GPZ365" s="59"/>
      <c r="GQA365" s="59"/>
      <c r="GQB365" s="59"/>
      <c r="GQC365" s="59"/>
      <c r="GQD365" s="59"/>
      <c r="GQE365" s="59"/>
      <c r="GQF365" s="59"/>
      <c r="GQG365" s="59"/>
      <c r="GQH365" s="59"/>
      <c r="GQI365" s="59"/>
      <c r="GQJ365" s="59"/>
      <c r="GQK365" s="59"/>
      <c r="GQL365" s="59"/>
      <c r="GQM365" s="59"/>
      <c r="GQN365" s="59"/>
      <c r="GQO365" s="59"/>
      <c r="GQP365" s="59"/>
      <c r="GQQ365" s="59"/>
      <c r="GQR365" s="59"/>
      <c r="GQS365" s="59"/>
      <c r="GQT365" s="59"/>
      <c r="GQU365" s="59"/>
      <c r="GQV365" s="59"/>
      <c r="GQW365" s="59"/>
      <c r="GQX365" s="59"/>
      <c r="GQY365" s="59"/>
      <c r="GQZ365" s="59"/>
      <c r="GRA365" s="59"/>
      <c r="GRB365" s="59"/>
      <c r="GRC365" s="59"/>
      <c r="GRD365" s="59"/>
      <c r="GRE365" s="59"/>
      <c r="GRF365" s="59"/>
      <c r="GRG365" s="59"/>
      <c r="GRH365" s="59"/>
      <c r="GRI365" s="59"/>
      <c r="GRJ365" s="59"/>
      <c r="GRK365" s="59"/>
      <c r="GRL365" s="59"/>
      <c r="GRM365" s="59"/>
      <c r="GRN365" s="59"/>
      <c r="GRO365" s="59"/>
      <c r="GRP365" s="59"/>
      <c r="GRQ365" s="59"/>
      <c r="GRR365" s="59"/>
      <c r="GRS365" s="59"/>
      <c r="GRT365" s="59"/>
      <c r="GRU365" s="59"/>
      <c r="GRV365" s="59"/>
      <c r="GRW365" s="59"/>
      <c r="GRX365" s="59"/>
      <c r="GRY365" s="59"/>
      <c r="GRZ365" s="59"/>
      <c r="GSA365" s="59"/>
      <c r="GSB365" s="59"/>
      <c r="GSC365" s="59"/>
      <c r="GSD365" s="59"/>
      <c r="GSE365" s="59"/>
      <c r="GSF365" s="59"/>
      <c r="GSG365" s="59"/>
      <c r="GSH365" s="59"/>
      <c r="GSI365" s="59"/>
      <c r="GSJ365" s="59"/>
      <c r="GSK365" s="59"/>
      <c r="GSL365" s="59"/>
      <c r="GSM365" s="59"/>
      <c r="GSN365" s="59"/>
      <c r="GSO365" s="59"/>
      <c r="GSP365" s="59"/>
      <c r="GSQ365" s="59"/>
      <c r="GSR365" s="59"/>
      <c r="GSS365" s="59"/>
      <c r="GST365" s="59"/>
      <c r="GSU365" s="59"/>
      <c r="GSV365" s="59"/>
      <c r="GSW365" s="59"/>
      <c r="GSX365" s="59"/>
      <c r="GSY365" s="59"/>
      <c r="GSZ365" s="59"/>
      <c r="GTA365" s="59"/>
      <c r="GTB365" s="59"/>
      <c r="GTC365" s="59"/>
      <c r="GTD365" s="59"/>
      <c r="GTE365" s="59"/>
      <c r="GTF365" s="59"/>
      <c r="GTG365" s="59"/>
      <c r="GTH365" s="59"/>
      <c r="GTI365" s="59"/>
      <c r="GTJ365" s="59"/>
      <c r="GTK365" s="59"/>
      <c r="GTL365" s="59"/>
      <c r="GTM365" s="59"/>
      <c r="GTN365" s="59"/>
      <c r="GTO365" s="59"/>
      <c r="GTP365" s="59"/>
      <c r="GTQ365" s="59"/>
      <c r="GTR365" s="59"/>
      <c r="GTS365" s="59"/>
      <c r="GTT365" s="59"/>
      <c r="GTU365" s="59"/>
      <c r="GTV365" s="59"/>
      <c r="GTW365" s="59"/>
      <c r="GTX365" s="59"/>
      <c r="GTY365" s="59"/>
      <c r="GTZ365" s="59"/>
      <c r="GUA365" s="59"/>
      <c r="GUB365" s="59"/>
      <c r="GUC365" s="59"/>
      <c r="GUD365" s="59"/>
      <c r="GUE365" s="59"/>
      <c r="GUF365" s="59"/>
      <c r="GUG365" s="59"/>
      <c r="GUH365" s="59"/>
      <c r="GUI365" s="59"/>
      <c r="GUJ365" s="59"/>
      <c r="GUK365" s="59"/>
      <c r="GUL365" s="59"/>
      <c r="GUM365" s="59"/>
      <c r="GUN365" s="59"/>
      <c r="GUO365" s="59"/>
      <c r="GUP365" s="59"/>
      <c r="GUQ365" s="59"/>
      <c r="GUR365" s="59"/>
      <c r="GUS365" s="59"/>
      <c r="GUT365" s="59"/>
      <c r="GUU365" s="59"/>
      <c r="GUV365" s="59"/>
      <c r="GUW365" s="59"/>
      <c r="GUX365" s="59"/>
      <c r="GUY365" s="59"/>
      <c r="GUZ365" s="59"/>
      <c r="GVA365" s="59"/>
      <c r="GVB365" s="59"/>
      <c r="GVC365" s="59"/>
      <c r="GVD365" s="59"/>
      <c r="GVE365" s="59"/>
      <c r="GVF365" s="59"/>
      <c r="GVG365" s="59"/>
      <c r="GVH365" s="59"/>
      <c r="GVI365" s="59"/>
      <c r="GVJ365" s="59"/>
      <c r="GVK365" s="59"/>
      <c r="GVL365" s="59"/>
      <c r="GVM365" s="59"/>
      <c r="GVN365" s="59"/>
      <c r="GVO365" s="59"/>
      <c r="GVP365" s="59"/>
      <c r="GVQ365" s="59"/>
      <c r="GVR365" s="59"/>
      <c r="GVS365" s="59"/>
      <c r="GVT365" s="59"/>
      <c r="GVU365" s="59"/>
      <c r="GVV365" s="59"/>
      <c r="GVW365" s="59"/>
      <c r="GVX365" s="59"/>
      <c r="GVY365" s="59"/>
      <c r="GVZ365" s="59"/>
      <c r="GWA365" s="59"/>
      <c r="GWB365" s="59"/>
      <c r="GWC365" s="59"/>
      <c r="GWD365" s="59"/>
      <c r="GWE365" s="59"/>
      <c r="GWF365" s="59"/>
      <c r="GWG365" s="59"/>
      <c r="GWH365" s="59"/>
      <c r="GWI365" s="59"/>
      <c r="GWJ365" s="59"/>
      <c r="GWK365" s="59"/>
      <c r="GWL365" s="59"/>
      <c r="GWM365" s="59"/>
      <c r="GWN365" s="59"/>
      <c r="GWO365" s="59"/>
      <c r="GWP365" s="59"/>
      <c r="GWQ365" s="59"/>
      <c r="GWR365" s="59"/>
      <c r="GWS365" s="59"/>
      <c r="GWT365" s="59"/>
      <c r="GWU365" s="59"/>
      <c r="GWV365" s="59"/>
      <c r="GWW365" s="59"/>
      <c r="GWX365" s="59"/>
      <c r="GWY365" s="59"/>
      <c r="GWZ365" s="59"/>
      <c r="GXA365" s="59"/>
      <c r="GXB365" s="59"/>
      <c r="GXC365" s="59"/>
      <c r="GXD365" s="59"/>
      <c r="GXE365" s="59"/>
      <c r="GXF365" s="59"/>
      <c r="GXG365" s="59"/>
      <c r="GXH365" s="59"/>
      <c r="GXI365" s="59"/>
      <c r="GXJ365" s="59"/>
      <c r="GXK365" s="59"/>
      <c r="GXL365" s="59"/>
      <c r="GXM365" s="59"/>
      <c r="GXN365" s="59"/>
      <c r="GXO365" s="59"/>
      <c r="GXP365" s="59"/>
      <c r="GXQ365" s="59"/>
      <c r="GXR365" s="59"/>
      <c r="GXS365" s="59"/>
      <c r="GXT365" s="59"/>
      <c r="GXU365" s="59"/>
      <c r="GXV365" s="59"/>
      <c r="GXW365" s="59"/>
      <c r="GXX365" s="59"/>
      <c r="GXY365" s="59"/>
      <c r="GXZ365" s="59"/>
      <c r="GYA365" s="59"/>
      <c r="GYB365" s="59"/>
      <c r="GYC365" s="59"/>
      <c r="GYD365" s="59"/>
      <c r="GYE365" s="59"/>
      <c r="GYF365" s="59"/>
      <c r="GYG365" s="59"/>
      <c r="GYH365" s="59"/>
      <c r="GYI365" s="59"/>
      <c r="GYJ365" s="59"/>
      <c r="GYK365" s="59"/>
      <c r="GYL365" s="59"/>
      <c r="GYM365" s="59"/>
      <c r="GYN365" s="59"/>
      <c r="GYO365" s="59"/>
      <c r="GYP365" s="59"/>
      <c r="GYQ365" s="59"/>
      <c r="GYR365" s="59"/>
      <c r="GYS365" s="59"/>
      <c r="GYT365" s="59"/>
      <c r="GYU365" s="59"/>
      <c r="GYV365" s="59"/>
      <c r="GYW365" s="59"/>
      <c r="GYX365" s="59"/>
      <c r="GYY365" s="59"/>
      <c r="GYZ365" s="59"/>
      <c r="GZA365" s="59"/>
      <c r="GZB365" s="59"/>
      <c r="GZC365" s="59"/>
      <c r="GZD365" s="59"/>
      <c r="GZE365" s="59"/>
      <c r="GZF365" s="59"/>
      <c r="GZG365" s="59"/>
      <c r="GZH365" s="59"/>
      <c r="GZI365" s="59"/>
      <c r="GZJ365" s="59"/>
      <c r="GZK365" s="59"/>
      <c r="GZL365" s="59"/>
      <c r="GZM365" s="59"/>
      <c r="GZN365" s="59"/>
      <c r="GZO365" s="59"/>
      <c r="GZP365" s="59"/>
      <c r="GZQ365" s="59"/>
      <c r="GZR365" s="59"/>
      <c r="GZS365" s="59"/>
      <c r="GZT365" s="59"/>
      <c r="GZU365" s="59"/>
      <c r="GZV365" s="59"/>
      <c r="GZW365" s="59"/>
      <c r="GZX365" s="59"/>
      <c r="GZY365" s="59"/>
      <c r="GZZ365" s="59"/>
      <c r="HAA365" s="59"/>
      <c r="HAB365" s="59"/>
      <c r="HAC365" s="59"/>
      <c r="HAD365" s="59"/>
      <c r="HAE365" s="59"/>
      <c r="HAF365" s="59"/>
      <c r="HAG365" s="59"/>
      <c r="HAH365" s="59"/>
      <c r="HAI365" s="59"/>
      <c r="HAJ365" s="59"/>
      <c r="HAK365" s="59"/>
      <c r="HAL365" s="59"/>
      <c r="HAM365" s="59"/>
      <c r="HAN365" s="59"/>
      <c r="HAO365" s="59"/>
      <c r="HAP365" s="59"/>
      <c r="HAQ365" s="59"/>
      <c r="HAR365" s="59"/>
      <c r="HAS365" s="59"/>
      <c r="HAT365" s="59"/>
      <c r="HAU365" s="59"/>
      <c r="HAV365" s="59"/>
      <c r="HAW365" s="59"/>
      <c r="HAX365" s="59"/>
      <c r="HAY365" s="59"/>
      <c r="HAZ365" s="59"/>
      <c r="HBA365" s="59"/>
      <c r="HBB365" s="59"/>
      <c r="HBC365" s="59"/>
      <c r="HBD365" s="59"/>
      <c r="HBE365" s="59"/>
      <c r="HBF365" s="59"/>
      <c r="HBG365" s="59"/>
      <c r="HBH365" s="59"/>
      <c r="HBI365" s="59"/>
      <c r="HBJ365" s="59"/>
      <c r="HBK365" s="59"/>
      <c r="HBL365" s="59"/>
      <c r="HBM365" s="59"/>
      <c r="HBN365" s="59"/>
      <c r="HBO365" s="59"/>
      <c r="HBP365" s="59"/>
      <c r="HBQ365" s="59"/>
      <c r="HBR365" s="59"/>
      <c r="HBS365" s="59"/>
      <c r="HBT365" s="59"/>
      <c r="HBU365" s="59"/>
      <c r="HBV365" s="59"/>
      <c r="HBW365" s="59"/>
      <c r="HBX365" s="59"/>
      <c r="HBY365" s="59"/>
      <c r="HBZ365" s="59"/>
      <c r="HCA365" s="59"/>
      <c r="HCB365" s="59"/>
      <c r="HCC365" s="59"/>
      <c r="HCD365" s="59"/>
      <c r="HCE365" s="59"/>
      <c r="HCF365" s="59"/>
      <c r="HCG365" s="59"/>
      <c r="HCH365" s="59"/>
      <c r="HCI365" s="59"/>
      <c r="HCJ365" s="59"/>
      <c r="HCK365" s="59"/>
      <c r="HCL365" s="59"/>
      <c r="HCM365" s="59"/>
      <c r="HCN365" s="59"/>
      <c r="HCO365" s="59"/>
      <c r="HCP365" s="59"/>
      <c r="HCQ365" s="59"/>
      <c r="HCR365" s="59"/>
      <c r="HCS365" s="59"/>
      <c r="HCT365" s="59"/>
      <c r="HCU365" s="59"/>
      <c r="HCV365" s="59"/>
      <c r="HCW365" s="59"/>
      <c r="HCX365" s="59"/>
      <c r="HCY365" s="59"/>
      <c r="HCZ365" s="59"/>
      <c r="HDA365" s="59"/>
      <c r="HDB365" s="59"/>
      <c r="HDC365" s="59"/>
      <c r="HDD365" s="59"/>
      <c r="HDE365" s="59"/>
      <c r="HDF365" s="59"/>
      <c r="HDG365" s="59"/>
      <c r="HDH365" s="59"/>
      <c r="HDI365" s="59"/>
      <c r="HDJ365" s="59"/>
      <c r="HDK365" s="59"/>
      <c r="HDL365" s="59"/>
      <c r="HDM365" s="59"/>
      <c r="HDN365" s="59"/>
      <c r="HDO365" s="59"/>
      <c r="HDP365" s="59"/>
      <c r="HDQ365" s="59"/>
      <c r="HDR365" s="59"/>
      <c r="HDS365" s="59"/>
      <c r="HDT365" s="59"/>
      <c r="HDU365" s="59"/>
      <c r="HDV365" s="59"/>
      <c r="HDW365" s="59"/>
      <c r="HDX365" s="59"/>
      <c r="HDY365" s="59"/>
      <c r="HDZ365" s="59"/>
      <c r="HEA365" s="59"/>
      <c r="HEB365" s="59"/>
      <c r="HEC365" s="59"/>
      <c r="HED365" s="59"/>
      <c r="HEE365" s="59"/>
      <c r="HEF365" s="59"/>
      <c r="HEG365" s="59"/>
      <c r="HEH365" s="59"/>
      <c r="HEI365" s="59"/>
      <c r="HEJ365" s="59"/>
      <c r="HEK365" s="59"/>
      <c r="HEL365" s="59"/>
      <c r="HEM365" s="59"/>
      <c r="HEN365" s="59"/>
      <c r="HEO365" s="59"/>
      <c r="HEP365" s="59"/>
      <c r="HEQ365" s="59"/>
      <c r="HER365" s="59"/>
      <c r="HES365" s="59"/>
      <c r="HET365" s="59"/>
      <c r="HEU365" s="59"/>
      <c r="HEV365" s="59"/>
      <c r="HEW365" s="59"/>
      <c r="HEX365" s="59"/>
      <c r="HEY365" s="59"/>
      <c r="HEZ365" s="59"/>
      <c r="HFA365" s="59"/>
      <c r="HFB365" s="59"/>
      <c r="HFC365" s="59"/>
      <c r="HFD365" s="59"/>
      <c r="HFE365" s="59"/>
      <c r="HFF365" s="59"/>
      <c r="HFG365" s="59"/>
      <c r="HFH365" s="59"/>
      <c r="HFI365" s="59"/>
      <c r="HFJ365" s="59"/>
      <c r="HFK365" s="59"/>
      <c r="HFL365" s="59"/>
      <c r="HFM365" s="59"/>
      <c r="HFN365" s="59"/>
      <c r="HFO365" s="59"/>
      <c r="HFP365" s="59"/>
      <c r="HFQ365" s="59"/>
      <c r="HFR365" s="59"/>
      <c r="HFS365" s="59"/>
      <c r="HFT365" s="59"/>
      <c r="HFU365" s="59"/>
      <c r="HFV365" s="59"/>
      <c r="HFW365" s="59"/>
      <c r="HFX365" s="59"/>
      <c r="HFY365" s="59"/>
      <c r="HFZ365" s="59"/>
      <c r="HGA365" s="59"/>
      <c r="HGB365" s="59"/>
      <c r="HGC365" s="59"/>
      <c r="HGD365" s="59"/>
      <c r="HGE365" s="59"/>
      <c r="HGF365" s="59"/>
      <c r="HGG365" s="59"/>
      <c r="HGH365" s="59"/>
      <c r="HGI365" s="59"/>
      <c r="HGJ365" s="59"/>
      <c r="HGK365" s="59"/>
      <c r="HGL365" s="59"/>
      <c r="HGM365" s="59"/>
      <c r="HGN365" s="59"/>
      <c r="HGO365" s="59"/>
      <c r="HGP365" s="59"/>
      <c r="HGQ365" s="59"/>
      <c r="HGR365" s="59"/>
      <c r="HGS365" s="59"/>
      <c r="HGT365" s="59"/>
      <c r="HGU365" s="59"/>
      <c r="HGV365" s="59"/>
      <c r="HGW365" s="59"/>
      <c r="HGX365" s="59"/>
      <c r="HGY365" s="59"/>
      <c r="HGZ365" s="59"/>
      <c r="HHA365" s="59"/>
      <c r="HHB365" s="59"/>
      <c r="HHC365" s="59"/>
      <c r="HHD365" s="59"/>
      <c r="HHE365" s="59"/>
      <c r="HHF365" s="59"/>
      <c r="HHG365" s="59"/>
      <c r="HHH365" s="59"/>
      <c r="HHI365" s="59"/>
      <c r="HHJ365" s="59"/>
      <c r="HHK365" s="59"/>
      <c r="HHL365" s="59"/>
      <c r="HHM365" s="59"/>
      <c r="HHN365" s="59"/>
      <c r="HHO365" s="59"/>
      <c r="HHP365" s="59"/>
      <c r="HHQ365" s="59"/>
      <c r="HHR365" s="59"/>
      <c r="HHS365" s="59"/>
      <c r="HHT365" s="59"/>
      <c r="HHU365" s="59"/>
      <c r="HHV365" s="59"/>
      <c r="HHW365" s="59"/>
      <c r="HHX365" s="59"/>
      <c r="HHY365" s="59"/>
      <c r="HHZ365" s="59"/>
      <c r="HIA365" s="59"/>
      <c r="HIB365" s="59"/>
      <c r="HIC365" s="59"/>
      <c r="HID365" s="59"/>
      <c r="HIE365" s="59"/>
      <c r="HIF365" s="59"/>
      <c r="HIG365" s="59"/>
      <c r="HIH365" s="59"/>
      <c r="HII365" s="59"/>
      <c r="HIJ365" s="59"/>
      <c r="HIK365" s="59"/>
      <c r="HIL365" s="59"/>
      <c r="HIM365" s="59"/>
      <c r="HIN365" s="59"/>
      <c r="HIO365" s="59"/>
      <c r="HIP365" s="59"/>
      <c r="HIQ365" s="59"/>
      <c r="HIR365" s="59"/>
      <c r="HIS365" s="59"/>
      <c r="HIT365" s="59"/>
      <c r="HIU365" s="59"/>
      <c r="HIV365" s="59"/>
      <c r="HIW365" s="59"/>
      <c r="HIX365" s="59"/>
      <c r="HIY365" s="59"/>
      <c r="HIZ365" s="59"/>
      <c r="HJA365" s="59"/>
      <c r="HJB365" s="59"/>
      <c r="HJC365" s="59"/>
      <c r="HJD365" s="59"/>
      <c r="HJE365" s="59"/>
      <c r="HJF365" s="59"/>
      <c r="HJG365" s="59"/>
      <c r="HJH365" s="59"/>
      <c r="HJI365" s="59"/>
      <c r="HJJ365" s="59"/>
      <c r="HJK365" s="59"/>
      <c r="HJL365" s="59"/>
      <c r="HJM365" s="59"/>
      <c r="HJN365" s="59"/>
      <c r="HJO365" s="59"/>
      <c r="HJP365" s="59"/>
      <c r="HJQ365" s="59"/>
      <c r="HJR365" s="59"/>
      <c r="HJS365" s="59"/>
      <c r="HJT365" s="59"/>
      <c r="HJU365" s="59"/>
      <c r="HJV365" s="59"/>
      <c r="HJW365" s="59"/>
      <c r="HJX365" s="59"/>
      <c r="HJY365" s="59"/>
      <c r="HJZ365" s="59"/>
      <c r="HKA365" s="59"/>
      <c r="HKB365" s="59"/>
      <c r="HKC365" s="59"/>
      <c r="HKD365" s="59"/>
      <c r="HKE365" s="59"/>
      <c r="HKF365" s="59"/>
      <c r="HKG365" s="59"/>
      <c r="HKH365" s="59"/>
      <c r="HKI365" s="59"/>
      <c r="HKJ365" s="59"/>
      <c r="HKK365" s="59"/>
      <c r="HKL365" s="59"/>
      <c r="HKM365" s="59"/>
      <c r="HKN365" s="59"/>
      <c r="HKO365" s="59"/>
      <c r="HKP365" s="59"/>
      <c r="HKQ365" s="59"/>
      <c r="HKR365" s="59"/>
      <c r="HKS365" s="59"/>
      <c r="HKT365" s="59"/>
      <c r="HKU365" s="59"/>
      <c r="HKV365" s="59"/>
      <c r="HKW365" s="59"/>
      <c r="HKX365" s="59"/>
      <c r="HKY365" s="59"/>
      <c r="HKZ365" s="59"/>
      <c r="HLA365" s="59"/>
      <c r="HLB365" s="59"/>
      <c r="HLC365" s="59"/>
      <c r="HLD365" s="59"/>
      <c r="HLE365" s="59"/>
      <c r="HLF365" s="59"/>
      <c r="HLG365" s="59"/>
      <c r="HLH365" s="59"/>
      <c r="HLI365" s="59"/>
      <c r="HLJ365" s="59"/>
      <c r="HLK365" s="59"/>
      <c r="HLL365" s="59"/>
      <c r="HLM365" s="59"/>
      <c r="HLN365" s="59"/>
      <c r="HLO365" s="59"/>
      <c r="HLP365" s="59"/>
      <c r="HLQ365" s="59"/>
      <c r="HLR365" s="59"/>
      <c r="HLS365" s="59"/>
      <c r="HLT365" s="59"/>
      <c r="HLU365" s="59"/>
      <c r="HLV365" s="59"/>
      <c r="HLW365" s="59"/>
      <c r="HLX365" s="59"/>
      <c r="HLY365" s="59"/>
      <c r="HLZ365" s="59"/>
      <c r="HMA365" s="59"/>
      <c r="HMB365" s="59"/>
      <c r="HMC365" s="59"/>
      <c r="HMD365" s="59"/>
      <c r="HME365" s="59"/>
      <c r="HMF365" s="59"/>
      <c r="HMG365" s="59"/>
      <c r="HMH365" s="59"/>
      <c r="HMI365" s="59"/>
      <c r="HMJ365" s="59"/>
      <c r="HMK365" s="59"/>
      <c r="HML365" s="59"/>
      <c r="HMM365" s="59"/>
      <c r="HMN365" s="59"/>
      <c r="HMO365" s="59"/>
      <c r="HMP365" s="59"/>
      <c r="HMQ365" s="59"/>
      <c r="HMR365" s="59"/>
      <c r="HMS365" s="59"/>
      <c r="HMT365" s="59"/>
      <c r="HMU365" s="59"/>
      <c r="HMV365" s="59"/>
      <c r="HMW365" s="59"/>
      <c r="HMX365" s="59"/>
      <c r="HMY365" s="59"/>
      <c r="HMZ365" s="59"/>
      <c r="HNA365" s="59"/>
      <c r="HNB365" s="59"/>
      <c r="HNC365" s="59"/>
      <c r="HND365" s="59"/>
      <c r="HNE365" s="59"/>
      <c r="HNF365" s="59"/>
      <c r="HNG365" s="59"/>
      <c r="HNH365" s="59"/>
      <c r="HNI365" s="59"/>
      <c r="HNJ365" s="59"/>
      <c r="HNK365" s="59"/>
      <c r="HNL365" s="59"/>
      <c r="HNM365" s="59"/>
      <c r="HNN365" s="59"/>
      <c r="HNO365" s="59"/>
      <c r="HNP365" s="59"/>
      <c r="HNQ365" s="59"/>
      <c r="HNR365" s="59"/>
      <c r="HNS365" s="59"/>
      <c r="HNT365" s="59"/>
      <c r="HNU365" s="59"/>
      <c r="HNV365" s="59"/>
      <c r="HNW365" s="59"/>
      <c r="HNX365" s="59"/>
      <c r="HNY365" s="59"/>
      <c r="HNZ365" s="59"/>
      <c r="HOA365" s="59"/>
      <c r="HOB365" s="59"/>
      <c r="HOC365" s="59"/>
      <c r="HOD365" s="59"/>
      <c r="HOE365" s="59"/>
      <c r="HOF365" s="59"/>
      <c r="HOG365" s="59"/>
      <c r="HOH365" s="59"/>
      <c r="HOI365" s="59"/>
      <c r="HOJ365" s="59"/>
      <c r="HOK365" s="59"/>
      <c r="HOL365" s="59"/>
      <c r="HOM365" s="59"/>
      <c r="HON365" s="59"/>
      <c r="HOO365" s="59"/>
      <c r="HOP365" s="59"/>
      <c r="HOQ365" s="59"/>
      <c r="HOR365" s="59"/>
      <c r="HOS365" s="59"/>
      <c r="HOT365" s="59"/>
      <c r="HOU365" s="59"/>
      <c r="HOV365" s="59"/>
      <c r="HOW365" s="59"/>
      <c r="HOX365" s="59"/>
      <c r="HOY365" s="59"/>
      <c r="HOZ365" s="59"/>
      <c r="HPA365" s="59"/>
      <c r="HPB365" s="59"/>
      <c r="HPC365" s="59"/>
      <c r="HPD365" s="59"/>
      <c r="HPE365" s="59"/>
      <c r="HPF365" s="59"/>
      <c r="HPG365" s="59"/>
      <c r="HPH365" s="59"/>
      <c r="HPI365" s="59"/>
      <c r="HPJ365" s="59"/>
      <c r="HPK365" s="59"/>
      <c r="HPL365" s="59"/>
      <c r="HPM365" s="59"/>
      <c r="HPN365" s="59"/>
      <c r="HPO365" s="59"/>
      <c r="HPP365" s="59"/>
      <c r="HPQ365" s="59"/>
      <c r="HPR365" s="59"/>
      <c r="HPS365" s="59"/>
      <c r="HPT365" s="59"/>
      <c r="HPU365" s="59"/>
      <c r="HPV365" s="59"/>
      <c r="HPW365" s="59"/>
      <c r="HPX365" s="59"/>
      <c r="HPY365" s="59"/>
      <c r="HPZ365" s="59"/>
      <c r="HQA365" s="59"/>
      <c r="HQB365" s="59"/>
      <c r="HQC365" s="59"/>
      <c r="HQD365" s="59"/>
      <c r="HQE365" s="59"/>
      <c r="HQF365" s="59"/>
      <c r="HQG365" s="59"/>
      <c r="HQH365" s="59"/>
      <c r="HQI365" s="59"/>
      <c r="HQJ365" s="59"/>
      <c r="HQK365" s="59"/>
      <c r="HQL365" s="59"/>
      <c r="HQM365" s="59"/>
      <c r="HQN365" s="59"/>
      <c r="HQO365" s="59"/>
      <c r="HQP365" s="59"/>
      <c r="HQQ365" s="59"/>
      <c r="HQR365" s="59"/>
      <c r="HQS365" s="59"/>
      <c r="HQT365" s="59"/>
      <c r="HQU365" s="59"/>
      <c r="HQV365" s="59"/>
      <c r="HQW365" s="59"/>
      <c r="HQX365" s="59"/>
      <c r="HQY365" s="59"/>
      <c r="HQZ365" s="59"/>
      <c r="HRA365" s="59"/>
      <c r="HRB365" s="59"/>
      <c r="HRC365" s="59"/>
      <c r="HRD365" s="59"/>
      <c r="HRE365" s="59"/>
      <c r="HRF365" s="59"/>
      <c r="HRG365" s="59"/>
      <c r="HRH365" s="59"/>
      <c r="HRI365" s="59"/>
      <c r="HRJ365" s="59"/>
      <c r="HRK365" s="59"/>
      <c r="HRL365" s="59"/>
      <c r="HRM365" s="59"/>
      <c r="HRN365" s="59"/>
      <c r="HRO365" s="59"/>
      <c r="HRP365" s="59"/>
      <c r="HRQ365" s="59"/>
      <c r="HRR365" s="59"/>
      <c r="HRS365" s="59"/>
      <c r="HRT365" s="59"/>
      <c r="HRU365" s="59"/>
      <c r="HRV365" s="59"/>
      <c r="HRW365" s="59"/>
      <c r="HRX365" s="59"/>
      <c r="HRY365" s="59"/>
      <c r="HRZ365" s="59"/>
      <c r="HSA365" s="59"/>
      <c r="HSB365" s="59"/>
      <c r="HSC365" s="59"/>
      <c r="HSD365" s="59"/>
      <c r="HSE365" s="59"/>
      <c r="HSF365" s="59"/>
      <c r="HSG365" s="59"/>
      <c r="HSH365" s="59"/>
      <c r="HSI365" s="59"/>
      <c r="HSJ365" s="59"/>
      <c r="HSK365" s="59"/>
      <c r="HSL365" s="59"/>
      <c r="HSM365" s="59"/>
      <c r="HSN365" s="59"/>
      <c r="HSO365" s="59"/>
      <c r="HSP365" s="59"/>
      <c r="HSQ365" s="59"/>
      <c r="HSR365" s="59"/>
      <c r="HSS365" s="59"/>
      <c r="HST365" s="59"/>
      <c r="HSU365" s="59"/>
      <c r="HSV365" s="59"/>
      <c r="HSW365" s="59"/>
      <c r="HSX365" s="59"/>
      <c r="HSY365" s="59"/>
      <c r="HSZ365" s="59"/>
      <c r="HTA365" s="59"/>
      <c r="HTB365" s="59"/>
      <c r="HTC365" s="59"/>
      <c r="HTD365" s="59"/>
      <c r="HTE365" s="59"/>
      <c r="HTF365" s="59"/>
      <c r="HTG365" s="59"/>
      <c r="HTH365" s="59"/>
      <c r="HTI365" s="59"/>
      <c r="HTJ365" s="59"/>
      <c r="HTK365" s="59"/>
      <c r="HTL365" s="59"/>
      <c r="HTM365" s="59"/>
      <c r="HTN365" s="59"/>
      <c r="HTO365" s="59"/>
      <c r="HTP365" s="59"/>
      <c r="HTQ365" s="59"/>
      <c r="HTR365" s="59"/>
      <c r="HTS365" s="59"/>
      <c r="HTT365" s="59"/>
      <c r="HTU365" s="59"/>
      <c r="HTV365" s="59"/>
      <c r="HTW365" s="59"/>
      <c r="HTX365" s="59"/>
      <c r="HTY365" s="59"/>
      <c r="HTZ365" s="59"/>
      <c r="HUA365" s="59"/>
      <c r="HUB365" s="59"/>
      <c r="HUC365" s="59"/>
      <c r="HUD365" s="59"/>
      <c r="HUE365" s="59"/>
      <c r="HUF365" s="59"/>
      <c r="HUG365" s="59"/>
      <c r="HUH365" s="59"/>
      <c r="HUI365" s="59"/>
      <c r="HUJ365" s="59"/>
      <c r="HUK365" s="59"/>
      <c r="HUL365" s="59"/>
      <c r="HUM365" s="59"/>
      <c r="HUN365" s="59"/>
      <c r="HUO365" s="59"/>
      <c r="HUP365" s="59"/>
      <c r="HUQ365" s="59"/>
      <c r="HUR365" s="59"/>
      <c r="HUS365" s="59"/>
      <c r="HUT365" s="59"/>
      <c r="HUU365" s="59"/>
      <c r="HUV365" s="59"/>
      <c r="HUW365" s="59"/>
      <c r="HUX365" s="59"/>
      <c r="HUY365" s="59"/>
      <c r="HUZ365" s="59"/>
      <c r="HVA365" s="59"/>
      <c r="HVB365" s="59"/>
      <c r="HVC365" s="59"/>
      <c r="HVD365" s="59"/>
      <c r="HVE365" s="59"/>
      <c r="HVF365" s="59"/>
      <c r="HVG365" s="59"/>
      <c r="HVH365" s="59"/>
      <c r="HVI365" s="59"/>
      <c r="HVJ365" s="59"/>
      <c r="HVK365" s="59"/>
      <c r="HVL365" s="59"/>
      <c r="HVM365" s="59"/>
      <c r="HVN365" s="59"/>
      <c r="HVO365" s="59"/>
      <c r="HVP365" s="59"/>
      <c r="HVQ365" s="59"/>
      <c r="HVR365" s="59"/>
      <c r="HVS365" s="59"/>
      <c r="HVT365" s="59"/>
      <c r="HVU365" s="59"/>
      <c r="HVV365" s="59"/>
      <c r="HVW365" s="59"/>
      <c r="HVX365" s="59"/>
      <c r="HVY365" s="59"/>
      <c r="HVZ365" s="59"/>
      <c r="HWA365" s="59"/>
      <c r="HWB365" s="59"/>
      <c r="HWC365" s="59"/>
      <c r="HWD365" s="59"/>
      <c r="HWE365" s="59"/>
      <c r="HWF365" s="59"/>
      <c r="HWG365" s="59"/>
      <c r="HWH365" s="59"/>
      <c r="HWI365" s="59"/>
      <c r="HWJ365" s="59"/>
      <c r="HWK365" s="59"/>
      <c r="HWL365" s="59"/>
      <c r="HWM365" s="59"/>
      <c r="HWN365" s="59"/>
      <c r="HWO365" s="59"/>
      <c r="HWP365" s="59"/>
      <c r="HWQ365" s="59"/>
      <c r="HWR365" s="59"/>
      <c r="HWS365" s="59"/>
      <c r="HWT365" s="59"/>
      <c r="HWU365" s="59"/>
      <c r="HWV365" s="59"/>
      <c r="HWW365" s="59"/>
      <c r="HWX365" s="59"/>
      <c r="HWY365" s="59"/>
      <c r="HWZ365" s="59"/>
      <c r="HXA365" s="59"/>
      <c r="HXB365" s="59"/>
      <c r="HXC365" s="59"/>
      <c r="HXD365" s="59"/>
      <c r="HXE365" s="59"/>
      <c r="HXF365" s="59"/>
      <c r="HXG365" s="59"/>
      <c r="HXH365" s="59"/>
      <c r="HXI365" s="59"/>
      <c r="HXJ365" s="59"/>
      <c r="HXK365" s="59"/>
      <c r="HXL365" s="59"/>
      <c r="HXM365" s="59"/>
      <c r="HXN365" s="59"/>
      <c r="HXO365" s="59"/>
      <c r="HXP365" s="59"/>
      <c r="HXQ365" s="59"/>
      <c r="HXR365" s="59"/>
      <c r="HXS365" s="59"/>
      <c r="HXT365" s="59"/>
      <c r="HXU365" s="59"/>
      <c r="HXV365" s="59"/>
      <c r="HXW365" s="59"/>
      <c r="HXX365" s="59"/>
      <c r="HXY365" s="59"/>
      <c r="HXZ365" s="59"/>
      <c r="HYA365" s="59"/>
      <c r="HYB365" s="59"/>
      <c r="HYC365" s="59"/>
      <c r="HYD365" s="59"/>
      <c r="HYE365" s="59"/>
      <c r="HYF365" s="59"/>
      <c r="HYG365" s="59"/>
      <c r="HYH365" s="59"/>
      <c r="HYI365" s="59"/>
      <c r="HYJ365" s="59"/>
      <c r="HYK365" s="59"/>
      <c r="HYL365" s="59"/>
      <c r="HYM365" s="59"/>
      <c r="HYN365" s="59"/>
      <c r="HYO365" s="59"/>
      <c r="HYP365" s="59"/>
      <c r="HYQ365" s="59"/>
      <c r="HYR365" s="59"/>
      <c r="HYS365" s="59"/>
      <c r="HYT365" s="59"/>
      <c r="HYU365" s="59"/>
      <c r="HYV365" s="59"/>
      <c r="HYW365" s="59"/>
      <c r="HYX365" s="59"/>
      <c r="HYY365" s="59"/>
      <c r="HYZ365" s="59"/>
      <c r="HZA365" s="59"/>
      <c r="HZB365" s="59"/>
      <c r="HZC365" s="59"/>
      <c r="HZD365" s="59"/>
      <c r="HZE365" s="59"/>
      <c r="HZF365" s="59"/>
      <c r="HZG365" s="59"/>
      <c r="HZH365" s="59"/>
      <c r="HZI365" s="59"/>
      <c r="HZJ365" s="59"/>
      <c r="HZK365" s="59"/>
      <c r="HZL365" s="59"/>
      <c r="HZM365" s="59"/>
      <c r="HZN365" s="59"/>
      <c r="HZO365" s="59"/>
      <c r="HZP365" s="59"/>
      <c r="HZQ365" s="59"/>
      <c r="HZR365" s="59"/>
      <c r="HZS365" s="59"/>
      <c r="HZT365" s="59"/>
      <c r="HZU365" s="59"/>
      <c r="HZV365" s="59"/>
      <c r="HZW365" s="59"/>
      <c r="HZX365" s="59"/>
      <c r="HZY365" s="59"/>
      <c r="HZZ365" s="59"/>
      <c r="IAA365" s="59"/>
      <c r="IAB365" s="59"/>
      <c r="IAC365" s="59"/>
      <c r="IAD365" s="59"/>
      <c r="IAE365" s="59"/>
      <c r="IAF365" s="59"/>
      <c r="IAG365" s="59"/>
      <c r="IAH365" s="59"/>
      <c r="IAI365" s="59"/>
      <c r="IAJ365" s="59"/>
      <c r="IAK365" s="59"/>
      <c r="IAL365" s="59"/>
      <c r="IAM365" s="59"/>
      <c r="IAN365" s="59"/>
      <c r="IAO365" s="59"/>
      <c r="IAP365" s="59"/>
      <c r="IAQ365" s="59"/>
      <c r="IAR365" s="59"/>
      <c r="IAS365" s="59"/>
      <c r="IAT365" s="59"/>
      <c r="IAU365" s="59"/>
      <c r="IAV365" s="59"/>
      <c r="IAW365" s="59"/>
      <c r="IAX365" s="59"/>
      <c r="IAY365" s="59"/>
      <c r="IAZ365" s="59"/>
      <c r="IBA365" s="59"/>
      <c r="IBB365" s="59"/>
      <c r="IBC365" s="59"/>
      <c r="IBD365" s="59"/>
      <c r="IBE365" s="59"/>
      <c r="IBF365" s="59"/>
      <c r="IBG365" s="59"/>
      <c r="IBH365" s="59"/>
      <c r="IBI365" s="59"/>
      <c r="IBJ365" s="59"/>
      <c r="IBK365" s="59"/>
      <c r="IBL365" s="59"/>
      <c r="IBM365" s="59"/>
      <c r="IBN365" s="59"/>
      <c r="IBO365" s="59"/>
      <c r="IBP365" s="59"/>
      <c r="IBQ365" s="59"/>
      <c r="IBR365" s="59"/>
      <c r="IBS365" s="59"/>
      <c r="IBT365" s="59"/>
      <c r="IBU365" s="59"/>
      <c r="IBV365" s="59"/>
      <c r="IBW365" s="59"/>
      <c r="IBX365" s="59"/>
      <c r="IBY365" s="59"/>
      <c r="IBZ365" s="59"/>
      <c r="ICA365" s="59"/>
      <c r="ICB365" s="59"/>
      <c r="ICC365" s="59"/>
      <c r="ICD365" s="59"/>
      <c r="ICE365" s="59"/>
      <c r="ICF365" s="59"/>
      <c r="ICG365" s="59"/>
      <c r="ICH365" s="59"/>
      <c r="ICI365" s="59"/>
      <c r="ICJ365" s="59"/>
      <c r="ICK365" s="59"/>
      <c r="ICL365" s="59"/>
      <c r="ICM365" s="59"/>
      <c r="ICN365" s="59"/>
      <c r="ICO365" s="59"/>
      <c r="ICP365" s="59"/>
      <c r="ICQ365" s="59"/>
      <c r="ICR365" s="59"/>
      <c r="ICS365" s="59"/>
      <c r="ICT365" s="59"/>
      <c r="ICU365" s="59"/>
      <c r="ICV365" s="59"/>
      <c r="ICW365" s="59"/>
      <c r="ICX365" s="59"/>
      <c r="ICY365" s="59"/>
      <c r="ICZ365" s="59"/>
      <c r="IDA365" s="59"/>
      <c r="IDB365" s="59"/>
      <c r="IDC365" s="59"/>
      <c r="IDD365" s="59"/>
      <c r="IDE365" s="59"/>
      <c r="IDF365" s="59"/>
      <c r="IDG365" s="59"/>
      <c r="IDH365" s="59"/>
      <c r="IDI365" s="59"/>
      <c r="IDJ365" s="59"/>
      <c r="IDK365" s="59"/>
      <c r="IDL365" s="59"/>
      <c r="IDM365" s="59"/>
      <c r="IDN365" s="59"/>
      <c r="IDO365" s="59"/>
      <c r="IDP365" s="59"/>
      <c r="IDQ365" s="59"/>
      <c r="IDR365" s="59"/>
      <c r="IDS365" s="59"/>
      <c r="IDT365" s="59"/>
      <c r="IDU365" s="59"/>
      <c r="IDV365" s="59"/>
      <c r="IDW365" s="59"/>
      <c r="IDX365" s="59"/>
      <c r="IDY365" s="59"/>
      <c r="IDZ365" s="59"/>
      <c r="IEA365" s="59"/>
      <c r="IEB365" s="59"/>
      <c r="IEC365" s="59"/>
      <c r="IED365" s="59"/>
      <c r="IEE365" s="59"/>
      <c r="IEF365" s="59"/>
      <c r="IEG365" s="59"/>
      <c r="IEH365" s="59"/>
      <c r="IEI365" s="59"/>
      <c r="IEJ365" s="59"/>
      <c r="IEK365" s="59"/>
      <c r="IEL365" s="59"/>
      <c r="IEM365" s="59"/>
      <c r="IEN365" s="59"/>
      <c r="IEO365" s="59"/>
      <c r="IEP365" s="59"/>
      <c r="IEQ365" s="59"/>
      <c r="IER365" s="59"/>
      <c r="IES365" s="59"/>
      <c r="IET365" s="59"/>
      <c r="IEU365" s="59"/>
      <c r="IEV365" s="59"/>
      <c r="IEW365" s="59"/>
      <c r="IEX365" s="59"/>
      <c r="IEY365" s="59"/>
      <c r="IEZ365" s="59"/>
      <c r="IFA365" s="59"/>
      <c r="IFB365" s="59"/>
      <c r="IFC365" s="59"/>
      <c r="IFD365" s="59"/>
      <c r="IFE365" s="59"/>
      <c r="IFF365" s="59"/>
      <c r="IFG365" s="59"/>
      <c r="IFH365" s="59"/>
      <c r="IFI365" s="59"/>
      <c r="IFJ365" s="59"/>
      <c r="IFK365" s="59"/>
      <c r="IFL365" s="59"/>
      <c r="IFM365" s="59"/>
      <c r="IFN365" s="59"/>
      <c r="IFO365" s="59"/>
      <c r="IFP365" s="59"/>
      <c r="IFQ365" s="59"/>
      <c r="IFR365" s="59"/>
      <c r="IFS365" s="59"/>
      <c r="IFT365" s="59"/>
      <c r="IFU365" s="59"/>
      <c r="IFV365" s="59"/>
      <c r="IFW365" s="59"/>
      <c r="IFX365" s="59"/>
      <c r="IFY365" s="59"/>
      <c r="IFZ365" s="59"/>
      <c r="IGA365" s="59"/>
      <c r="IGB365" s="59"/>
      <c r="IGC365" s="59"/>
      <c r="IGD365" s="59"/>
      <c r="IGE365" s="59"/>
      <c r="IGF365" s="59"/>
      <c r="IGG365" s="59"/>
      <c r="IGH365" s="59"/>
      <c r="IGI365" s="59"/>
      <c r="IGJ365" s="59"/>
      <c r="IGK365" s="59"/>
      <c r="IGL365" s="59"/>
      <c r="IGM365" s="59"/>
      <c r="IGN365" s="59"/>
      <c r="IGO365" s="59"/>
      <c r="IGP365" s="59"/>
      <c r="IGQ365" s="59"/>
      <c r="IGR365" s="59"/>
      <c r="IGS365" s="59"/>
      <c r="IGT365" s="59"/>
      <c r="IGU365" s="59"/>
      <c r="IGV365" s="59"/>
      <c r="IGW365" s="59"/>
      <c r="IGX365" s="59"/>
      <c r="IGY365" s="59"/>
      <c r="IGZ365" s="59"/>
      <c r="IHA365" s="59"/>
      <c r="IHB365" s="59"/>
      <c r="IHC365" s="59"/>
      <c r="IHD365" s="59"/>
      <c r="IHE365" s="59"/>
      <c r="IHF365" s="59"/>
      <c r="IHG365" s="59"/>
      <c r="IHH365" s="59"/>
      <c r="IHI365" s="59"/>
      <c r="IHJ365" s="59"/>
      <c r="IHK365" s="59"/>
      <c r="IHL365" s="59"/>
      <c r="IHM365" s="59"/>
      <c r="IHN365" s="59"/>
      <c r="IHO365" s="59"/>
      <c r="IHP365" s="59"/>
      <c r="IHQ365" s="59"/>
      <c r="IHR365" s="59"/>
      <c r="IHS365" s="59"/>
      <c r="IHT365" s="59"/>
      <c r="IHU365" s="59"/>
      <c r="IHV365" s="59"/>
      <c r="IHW365" s="59"/>
      <c r="IHX365" s="59"/>
      <c r="IHY365" s="59"/>
      <c r="IHZ365" s="59"/>
      <c r="IIA365" s="59"/>
      <c r="IIB365" s="59"/>
      <c r="IIC365" s="59"/>
      <c r="IID365" s="59"/>
      <c r="IIE365" s="59"/>
      <c r="IIF365" s="59"/>
      <c r="IIG365" s="59"/>
      <c r="IIH365" s="59"/>
      <c r="III365" s="59"/>
      <c r="IIJ365" s="59"/>
      <c r="IIK365" s="59"/>
      <c r="IIL365" s="59"/>
      <c r="IIM365" s="59"/>
      <c r="IIN365" s="59"/>
      <c r="IIO365" s="59"/>
      <c r="IIP365" s="59"/>
      <c r="IIQ365" s="59"/>
      <c r="IIR365" s="59"/>
      <c r="IIS365" s="59"/>
      <c r="IIT365" s="59"/>
      <c r="IIU365" s="59"/>
      <c r="IIV365" s="59"/>
      <c r="IIW365" s="59"/>
      <c r="IIX365" s="59"/>
      <c r="IIY365" s="59"/>
      <c r="IIZ365" s="59"/>
      <c r="IJA365" s="59"/>
      <c r="IJB365" s="59"/>
      <c r="IJC365" s="59"/>
      <c r="IJD365" s="59"/>
      <c r="IJE365" s="59"/>
      <c r="IJF365" s="59"/>
      <c r="IJG365" s="59"/>
      <c r="IJH365" s="59"/>
      <c r="IJI365" s="59"/>
      <c r="IJJ365" s="59"/>
      <c r="IJK365" s="59"/>
      <c r="IJL365" s="59"/>
      <c r="IJM365" s="59"/>
      <c r="IJN365" s="59"/>
      <c r="IJO365" s="59"/>
      <c r="IJP365" s="59"/>
      <c r="IJQ365" s="59"/>
      <c r="IJR365" s="59"/>
      <c r="IJS365" s="59"/>
      <c r="IJT365" s="59"/>
      <c r="IJU365" s="59"/>
      <c r="IJV365" s="59"/>
      <c r="IJW365" s="59"/>
      <c r="IJX365" s="59"/>
      <c r="IJY365" s="59"/>
      <c r="IJZ365" s="59"/>
      <c r="IKA365" s="59"/>
      <c r="IKB365" s="59"/>
      <c r="IKC365" s="59"/>
      <c r="IKD365" s="59"/>
      <c r="IKE365" s="59"/>
      <c r="IKF365" s="59"/>
      <c r="IKG365" s="59"/>
      <c r="IKH365" s="59"/>
      <c r="IKI365" s="59"/>
      <c r="IKJ365" s="59"/>
      <c r="IKK365" s="59"/>
      <c r="IKL365" s="59"/>
      <c r="IKM365" s="59"/>
      <c r="IKN365" s="59"/>
      <c r="IKO365" s="59"/>
      <c r="IKP365" s="59"/>
      <c r="IKQ365" s="59"/>
      <c r="IKR365" s="59"/>
      <c r="IKS365" s="59"/>
      <c r="IKT365" s="59"/>
      <c r="IKU365" s="59"/>
      <c r="IKV365" s="59"/>
      <c r="IKW365" s="59"/>
      <c r="IKX365" s="59"/>
      <c r="IKY365" s="59"/>
      <c r="IKZ365" s="59"/>
      <c r="ILA365" s="59"/>
      <c r="ILB365" s="59"/>
      <c r="ILC365" s="59"/>
      <c r="ILD365" s="59"/>
      <c r="ILE365" s="59"/>
      <c r="ILF365" s="59"/>
      <c r="ILG365" s="59"/>
      <c r="ILH365" s="59"/>
      <c r="ILI365" s="59"/>
      <c r="ILJ365" s="59"/>
      <c r="ILK365" s="59"/>
      <c r="ILL365" s="59"/>
      <c r="ILM365" s="59"/>
      <c r="ILN365" s="59"/>
      <c r="ILO365" s="59"/>
      <c r="ILP365" s="59"/>
      <c r="ILQ365" s="59"/>
      <c r="ILR365" s="59"/>
      <c r="ILS365" s="59"/>
      <c r="ILT365" s="59"/>
      <c r="ILU365" s="59"/>
      <c r="ILV365" s="59"/>
      <c r="ILW365" s="59"/>
      <c r="ILX365" s="59"/>
      <c r="ILY365" s="59"/>
      <c r="ILZ365" s="59"/>
      <c r="IMA365" s="59"/>
      <c r="IMB365" s="59"/>
      <c r="IMC365" s="59"/>
      <c r="IMD365" s="59"/>
      <c r="IME365" s="59"/>
      <c r="IMF365" s="59"/>
      <c r="IMG365" s="59"/>
      <c r="IMH365" s="59"/>
      <c r="IMI365" s="59"/>
      <c r="IMJ365" s="59"/>
      <c r="IMK365" s="59"/>
      <c r="IML365" s="59"/>
      <c r="IMM365" s="59"/>
      <c r="IMN365" s="59"/>
      <c r="IMO365" s="59"/>
      <c r="IMP365" s="59"/>
      <c r="IMQ365" s="59"/>
      <c r="IMR365" s="59"/>
      <c r="IMS365" s="59"/>
      <c r="IMT365" s="59"/>
      <c r="IMU365" s="59"/>
      <c r="IMV365" s="59"/>
      <c r="IMW365" s="59"/>
      <c r="IMX365" s="59"/>
      <c r="IMY365" s="59"/>
      <c r="IMZ365" s="59"/>
      <c r="INA365" s="59"/>
      <c r="INB365" s="59"/>
      <c r="INC365" s="59"/>
      <c r="IND365" s="59"/>
      <c r="INE365" s="59"/>
      <c r="INF365" s="59"/>
      <c r="ING365" s="59"/>
      <c r="INH365" s="59"/>
      <c r="INI365" s="59"/>
      <c r="INJ365" s="59"/>
      <c r="INK365" s="59"/>
      <c r="INL365" s="59"/>
      <c r="INM365" s="59"/>
      <c r="INN365" s="59"/>
      <c r="INO365" s="59"/>
      <c r="INP365" s="59"/>
      <c r="INQ365" s="59"/>
      <c r="INR365" s="59"/>
      <c r="INS365" s="59"/>
      <c r="INT365" s="59"/>
      <c r="INU365" s="59"/>
      <c r="INV365" s="59"/>
      <c r="INW365" s="59"/>
      <c r="INX365" s="59"/>
      <c r="INY365" s="59"/>
      <c r="INZ365" s="59"/>
      <c r="IOA365" s="59"/>
      <c r="IOB365" s="59"/>
      <c r="IOC365" s="59"/>
      <c r="IOD365" s="59"/>
      <c r="IOE365" s="59"/>
      <c r="IOF365" s="59"/>
      <c r="IOG365" s="59"/>
      <c r="IOH365" s="59"/>
      <c r="IOI365" s="59"/>
      <c r="IOJ365" s="59"/>
      <c r="IOK365" s="59"/>
      <c r="IOL365" s="59"/>
      <c r="IOM365" s="59"/>
      <c r="ION365" s="59"/>
      <c r="IOO365" s="59"/>
      <c r="IOP365" s="59"/>
      <c r="IOQ365" s="59"/>
      <c r="IOR365" s="59"/>
      <c r="IOS365" s="59"/>
      <c r="IOT365" s="59"/>
      <c r="IOU365" s="59"/>
      <c r="IOV365" s="59"/>
      <c r="IOW365" s="59"/>
      <c r="IOX365" s="59"/>
      <c r="IOY365" s="59"/>
      <c r="IOZ365" s="59"/>
      <c r="IPA365" s="59"/>
      <c r="IPB365" s="59"/>
      <c r="IPC365" s="59"/>
      <c r="IPD365" s="59"/>
      <c r="IPE365" s="59"/>
      <c r="IPF365" s="59"/>
      <c r="IPG365" s="59"/>
      <c r="IPH365" s="59"/>
      <c r="IPI365" s="59"/>
      <c r="IPJ365" s="59"/>
      <c r="IPK365" s="59"/>
      <c r="IPL365" s="59"/>
      <c r="IPM365" s="59"/>
      <c r="IPN365" s="59"/>
      <c r="IPO365" s="59"/>
      <c r="IPP365" s="59"/>
      <c r="IPQ365" s="59"/>
      <c r="IPR365" s="59"/>
      <c r="IPS365" s="59"/>
      <c r="IPT365" s="59"/>
      <c r="IPU365" s="59"/>
      <c r="IPV365" s="59"/>
      <c r="IPW365" s="59"/>
      <c r="IPX365" s="59"/>
      <c r="IPY365" s="59"/>
      <c r="IPZ365" s="59"/>
      <c r="IQA365" s="59"/>
      <c r="IQB365" s="59"/>
      <c r="IQC365" s="59"/>
      <c r="IQD365" s="59"/>
      <c r="IQE365" s="59"/>
      <c r="IQF365" s="59"/>
      <c r="IQG365" s="59"/>
      <c r="IQH365" s="59"/>
      <c r="IQI365" s="59"/>
      <c r="IQJ365" s="59"/>
      <c r="IQK365" s="59"/>
      <c r="IQL365" s="59"/>
      <c r="IQM365" s="59"/>
      <c r="IQN365" s="59"/>
      <c r="IQO365" s="59"/>
      <c r="IQP365" s="59"/>
      <c r="IQQ365" s="59"/>
      <c r="IQR365" s="59"/>
      <c r="IQS365" s="59"/>
      <c r="IQT365" s="59"/>
      <c r="IQU365" s="59"/>
      <c r="IQV365" s="59"/>
      <c r="IQW365" s="59"/>
      <c r="IQX365" s="59"/>
      <c r="IQY365" s="59"/>
      <c r="IQZ365" s="59"/>
      <c r="IRA365" s="59"/>
      <c r="IRB365" s="59"/>
      <c r="IRC365" s="59"/>
      <c r="IRD365" s="59"/>
      <c r="IRE365" s="59"/>
      <c r="IRF365" s="59"/>
      <c r="IRG365" s="59"/>
      <c r="IRH365" s="59"/>
      <c r="IRI365" s="59"/>
      <c r="IRJ365" s="59"/>
      <c r="IRK365" s="59"/>
      <c r="IRL365" s="59"/>
      <c r="IRM365" s="59"/>
      <c r="IRN365" s="59"/>
      <c r="IRO365" s="59"/>
      <c r="IRP365" s="59"/>
      <c r="IRQ365" s="59"/>
      <c r="IRR365" s="59"/>
      <c r="IRS365" s="59"/>
      <c r="IRT365" s="59"/>
      <c r="IRU365" s="59"/>
      <c r="IRV365" s="59"/>
      <c r="IRW365" s="59"/>
      <c r="IRX365" s="59"/>
      <c r="IRY365" s="59"/>
      <c r="IRZ365" s="59"/>
      <c r="ISA365" s="59"/>
      <c r="ISB365" s="59"/>
      <c r="ISC365" s="59"/>
      <c r="ISD365" s="59"/>
      <c r="ISE365" s="59"/>
      <c r="ISF365" s="59"/>
      <c r="ISG365" s="59"/>
      <c r="ISH365" s="59"/>
      <c r="ISI365" s="59"/>
      <c r="ISJ365" s="59"/>
      <c r="ISK365" s="59"/>
      <c r="ISL365" s="59"/>
      <c r="ISM365" s="59"/>
      <c r="ISN365" s="59"/>
      <c r="ISO365" s="59"/>
      <c r="ISP365" s="59"/>
      <c r="ISQ365" s="59"/>
      <c r="ISR365" s="59"/>
      <c r="ISS365" s="59"/>
      <c r="IST365" s="59"/>
      <c r="ISU365" s="59"/>
      <c r="ISV365" s="59"/>
      <c r="ISW365" s="59"/>
      <c r="ISX365" s="59"/>
      <c r="ISY365" s="59"/>
      <c r="ISZ365" s="59"/>
      <c r="ITA365" s="59"/>
      <c r="ITB365" s="59"/>
      <c r="ITC365" s="59"/>
      <c r="ITD365" s="59"/>
      <c r="ITE365" s="59"/>
      <c r="ITF365" s="59"/>
      <c r="ITG365" s="59"/>
      <c r="ITH365" s="59"/>
      <c r="ITI365" s="59"/>
      <c r="ITJ365" s="59"/>
      <c r="ITK365" s="59"/>
      <c r="ITL365" s="59"/>
      <c r="ITM365" s="59"/>
      <c r="ITN365" s="59"/>
      <c r="ITO365" s="59"/>
      <c r="ITP365" s="59"/>
      <c r="ITQ365" s="59"/>
      <c r="ITR365" s="59"/>
      <c r="ITS365" s="59"/>
      <c r="ITT365" s="59"/>
      <c r="ITU365" s="59"/>
      <c r="ITV365" s="59"/>
      <c r="ITW365" s="59"/>
      <c r="ITX365" s="59"/>
      <c r="ITY365" s="59"/>
      <c r="ITZ365" s="59"/>
      <c r="IUA365" s="59"/>
      <c r="IUB365" s="59"/>
      <c r="IUC365" s="59"/>
      <c r="IUD365" s="59"/>
      <c r="IUE365" s="59"/>
      <c r="IUF365" s="59"/>
      <c r="IUG365" s="59"/>
      <c r="IUH365" s="59"/>
      <c r="IUI365" s="59"/>
      <c r="IUJ365" s="59"/>
      <c r="IUK365" s="59"/>
      <c r="IUL365" s="59"/>
      <c r="IUM365" s="59"/>
      <c r="IUN365" s="59"/>
      <c r="IUO365" s="59"/>
      <c r="IUP365" s="59"/>
      <c r="IUQ365" s="59"/>
      <c r="IUR365" s="59"/>
      <c r="IUS365" s="59"/>
      <c r="IUT365" s="59"/>
      <c r="IUU365" s="59"/>
      <c r="IUV365" s="59"/>
      <c r="IUW365" s="59"/>
      <c r="IUX365" s="59"/>
      <c r="IUY365" s="59"/>
      <c r="IUZ365" s="59"/>
      <c r="IVA365" s="59"/>
      <c r="IVB365" s="59"/>
      <c r="IVC365" s="59"/>
      <c r="IVD365" s="59"/>
      <c r="IVE365" s="59"/>
      <c r="IVF365" s="59"/>
      <c r="IVG365" s="59"/>
      <c r="IVH365" s="59"/>
      <c r="IVI365" s="59"/>
      <c r="IVJ365" s="59"/>
      <c r="IVK365" s="59"/>
      <c r="IVL365" s="59"/>
      <c r="IVM365" s="59"/>
      <c r="IVN365" s="59"/>
      <c r="IVO365" s="59"/>
      <c r="IVP365" s="59"/>
      <c r="IVQ365" s="59"/>
      <c r="IVR365" s="59"/>
      <c r="IVS365" s="59"/>
      <c r="IVT365" s="59"/>
      <c r="IVU365" s="59"/>
      <c r="IVV365" s="59"/>
      <c r="IVW365" s="59"/>
      <c r="IVX365" s="59"/>
      <c r="IVY365" s="59"/>
      <c r="IVZ365" s="59"/>
      <c r="IWA365" s="59"/>
      <c r="IWB365" s="59"/>
      <c r="IWC365" s="59"/>
      <c r="IWD365" s="59"/>
      <c r="IWE365" s="59"/>
      <c r="IWF365" s="59"/>
      <c r="IWG365" s="59"/>
      <c r="IWH365" s="59"/>
      <c r="IWI365" s="59"/>
      <c r="IWJ365" s="59"/>
      <c r="IWK365" s="59"/>
      <c r="IWL365" s="59"/>
      <c r="IWM365" s="59"/>
      <c r="IWN365" s="59"/>
      <c r="IWO365" s="59"/>
      <c r="IWP365" s="59"/>
      <c r="IWQ365" s="59"/>
      <c r="IWR365" s="59"/>
      <c r="IWS365" s="59"/>
      <c r="IWT365" s="59"/>
      <c r="IWU365" s="59"/>
      <c r="IWV365" s="59"/>
      <c r="IWW365" s="59"/>
      <c r="IWX365" s="59"/>
      <c r="IWY365" s="59"/>
      <c r="IWZ365" s="59"/>
      <c r="IXA365" s="59"/>
      <c r="IXB365" s="59"/>
      <c r="IXC365" s="59"/>
      <c r="IXD365" s="59"/>
      <c r="IXE365" s="59"/>
      <c r="IXF365" s="59"/>
      <c r="IXG365" s="59"/>
      <c r="IXH365" s="59"/>
      <c r="IXI365" s="59"/>
      <c r="IXJ365" s="59"/>
      <c r="IXK365" s="59"/>
      <c r="IXL365" s="59"/>
      <c r="IXM365" s="59"/>
      <c r="IXN365" s="59"/>
      <c r="IXO365" s="59"/>
      <c r="IXP365" s="59"/>
      <c r="IXQ365" s="59"/>
      <c r="IXR365" s="59"/>
      <c r="IXS365" s="59"/>
      <c r="IXT365" s="59"/>
      <c r="IXU365" s="59"/>
      <c r="IXV365" s="59"/>
      <c r="IXW365" s="59"/>
      <c r="IXX365" s="59"/>
      <c r="IXY365" s="59"/>
      <c r="IXZ365" s="59"/>
      <c r="IYA365" s="59"/>
      <c r="IYB365" s="59"/>
      <c r="IYC365" s="59"/>
      <c r="IYD365" s="59"/>
      <c r="IYE365" s="59"/>
      <c r="IYF365" s="59"/>
      <c r="IYG365" s="59"/>
      <c r="IYH365" s="59"/>
      <c r="IYI365" s="59"/>
      <c r="IYJ365" s="59"/>
      <c r="IYK365" s="59"/>
      <c r="IYL365" s="59"/>
      <c r="IYM365" s="59"/>
      <c r="IYN365" s="59"/>
      <c r="IYO365" s="59"/>
      <c r="IYP365" s="59"/>
      <c r="IYQ365" s="59"/>
      <c r="IYR365" s="59"/>
      <c r="IYS365" s="59"/>
      <c r="IYT365" s="59"/>
      <c r="IYU365" s="59"/>
      <c r="IYV365" s="59"/>
      <c r="IYW365" s="59"/>
      <c r="IYX365" s="59"/>
      <c r="IYY365" s="59"/>
      <c r="IYZ365" s="59"/>
      <c r="IZA365" s="59"/>
      <c r="IZB365" s="59"/>
      <c r="IZC365" s="59"/>
      <c r="IZD365" s="59"/>
      <c r="IZE365" s="59"/>
      <c r="IZF365" s="59"/>
      <c r="IZG365" s="59"/>
      <c r="IZH365" s="59"/>
      <c r="IZI365" s="59"/>
      <c r="IZJ365" s="59"/>
      <c r="IZK365" s="59"/>
      <c r="IZL365" s="59"/>
      <c r="IZM365" s="59"/>
      <c r="IZN365" s="59"/>
      <c r="IZO365" s="59"/>
      <c r="IZP365" s="59"/>
      <c r="IZQ365" s="59"/>
      <c r="IZR365" s="59"/>
      <c r="IZS365" s="59"/>
      <c r="IZT365" s="59"/>
      <c r="IZU365" s="59"/>
      <c r="IZV365" s="59"/>
      <c r="IZW365" s="59"/>
      <c r="IZX365" s="59"/>
      <c r="IZY365" s="59"/>
      <c r="IZZ365" s="59"/>
      <c r="JAA365" s="59"/>
      <c r="JAB365" s="59"/>
      <c r="JAC365" s="59"/>
      <c r="JAD365" s="59"/>
      <c r="JAE365" s="59"/>
      <c r="JAF365" s="59"/>
      <c r="JAG365" s="59"/>
      <c r="JAH365" s="59"/>
      <c r="JAI365" s="59"/>
      <c r="JAJ365" s="59"/>
      <c r="JAK365" s="59"/>
      <c r="JAL365" s="59"/>
      <c r="JAM365" s="59"/>
      <c r="JAN365" s="59"/>
      <c r="JAO365" s="59"/>
      <c r="JAP365" s="59"/>
      <c r="JAQ365" s="59"/>
      <c r="JAR365" s="59"/>
      <c r="JAS365" s="59"/>
      <c r="JAT365" s="59"/>
      <c r="JAU365" s="59"/>
      <c r="JAV365" s="59"/>
      <c r="JAW365" s="59"/>
      <c r="JAX365" s="59"/>
      <c r="JAY365" s="59"/>
      <c r="JAZ365" s="59"/>
      <c r="JBA365" s="59"/>
      <c r="JBB365" s="59"/>
      <c r="JBC365" s="59"/>
      <c r="JBD365" s="59"/>
      <c r="JBE365" s="59"/>
      <c r="JBF365" s="59"/>
      <c r="JBG365" s="59"/>
      <c r="JBH365" s="59"/>
      <c r="JBI365" s="59"/>
      <c r="JBJ365" s="59"/>
      <c r="JBK365" s="59"/>
      <c r="JBL365" s="59"/>
      <c r="JBM365" s="59"/>
      <c r="JBN365" s="59"/>
      <c r="JBO365" s="59"/>
      <c r="JBP365" s="59"/>
      <c r="JBQ365" s="59"/>
      <c r="JBR365" s="59"/>
      <c r="JBS365" s="59"/>
      <c r="JBT365" s="59"/>
      <c r="JBU365" s="59"/>
      <c r="JBV365" s="59"/>
      <c r="JBW365" s="59"/>
      <c r="JBX365" s="59"/>
      <c r="JBY365" s="59"/>
      <c r="JBZ365" s="59"/>
      <c r="JCA365" s="59"/>
      <c r="JCB365" s="59"/>
      <c r="JCC365" s="59"/>
      <c r="JCD365" s="59"/>
      <c r="JCE365" s="59"/>
      <c r="JCF365" s="59"/>
      <c r="JCG365" s="59"/>
      <c r="JCH365" s="59"/>
      <c r="JCI365" s="59"/>
      <c r="JCJ365" s="59"/>
      <c r="JCK365" s="59"/>
      <c r="JCL365" s="59"/>
      <c r="JCM365" s="59"/>
      <c r="JCN365" s="59"/>
      <c r="JCO365" s="59"/>
      <c r="JCP365" s="59"/>
      <c r="JCQ365" s="59"/>
      <c r="JCR365" s="59"/>
      <c r="JCS365" s="59"/>
      <c r="JCT365" s="59"/>
      <c r="JCU365" s="59"/>
      <c r="JCV365" s="59"/>
      <c r="JCW365" s="59"/>
      <c r="JCX365" s="59"/>
      <c r="JCY365" s="59"/>
      <c r="JCZ365" s="59"/>
      <c r="JDA365" s="59"/>
      <c r="JDB365" s="59"/>
      <c r="JDC365" s="59"/>
      <c r="JDD365" s="59"/>
      <c r="JDE365" s="59"/>
      <c r="JDF365" s="59"/>
      <c r="JDG365" s="59"/>
      <c r="JDH365" s="59"/>
      <c r="JDI365" s="59"/>
      <c r="JDJ365" s="59"/>
      <c r="JDK365" s="59"/>
      <c r="JDL365" s="59"/>
      <c r="JDM365" s="59"/>
      <c r="JDN365" s="59"/>
      <c r="JDO365" s="59"/>
      <c r="JDP365" s="59"/>
      <c r="JDQ365" s="59"/>
      <c r="JDR365" s="59"/>
      <c r="JDS365" s="59"/>
      <c r="JDT365" s="59"/>
      <c r="JDU365" s="59"/>
      <c r="JDV365" s="59"/>
      <c r="JDW365" s="59"/>
      <c r="JDX365" s="59"/>
      <c r="JDY365" s="59"/>
      <c r="JDZ365" s="59"/>
      <c r="JEA365" s="59"/>
      <c r="JEB365" s="59"/>
      <c r="JEC365" s="59"/>
      <c r="JED365" s="59"/>
      <c r="JEE365" s="59"/>
      <c r="JEF365" s="59"/>
      <c r="JEG365" s="59"/>
      <c r="JEH365" s="59"/>
      <c r="JEI365" s="59"/>
      <c r="JEJ365" s="59"/>
      <c r="JEK365" s="59"/>
      <c r="JEL365" s="59"/>
      <c r="JEM365" s="59"/>
      <c r="JEN365" s="59"/>
      <c r="JEO365" s="59"/>
      <c r="JEP365" s="59"/>
      <c r="JEQ365" s="59"/>
      <c r="JER365" s="59"/>
      <c r="JES365" s="59"/>
      <c r="JET365" s="59"/>
      <c r="JEU365" s="59"/>
      <c r="JEV365" s="59"/>
      <c r="JEW365" s="59"/>
      <c r="JEX365" s="59"/>
      <c r="JEY365" s="59"/>
      <c r="JEZ365" s="59"/>
      <c r="JFA365" s="59"/>
      <c r="JFB365" s="59"/>
      <c r="JFC365" s="59"/>
      <c r="JFD365" s="59"/>
      <c r="JFE365" s="59"/>
      <c r="JFF365" s="59"/>
      <c r="JFG365" s="59"/>
      <c r="JFH365" s="59"/>
      <c r="JFI365" s="59"/>
      <c r="JFJ365" s="59"/>
      <c r="JFK365" s="59"/>
      <c r="JFL365" s="59"/>
      <c r="JFM365" s="59"/>
      <c r="JFN365" s="59"/>
      <c r="JFO365" s="59"/>
      <c r="JFP365" s="59"/>
      <c r="JFQ365" s="59"/>
      <c r="JFR365" s="59"/>
      <c r="JFS365" s="59"/>
      <c r="JFT365" s="59"/>
      <c r="JFU365" s="59"/>
      <c r="JFV365" s="59"/>
      <c r="JFW365" s="59"/>
      <c r="JFX365" s="59"/>
      <c r="JFY365" s="59"/>
      <c r="JFZ365" s="59"/>
      <c r="JGA365" s="59"/>
      <c r="JGB365" s="59"/>
      <c r="JGC365" s="59"/>
      <c r="JGD365" s="59"/>
      <c r="JGE365" s="59"/>
      <c r="JGF365" s="59"/>
      <c r="JGG365" s="59"/>
      <c r="JGH365" s="59"/>
      <c r="JGI365" s="59"/>
      <c r="JGJ365" s="59"/>
      <c r="JGK365" s="59"/>
      <c r="JGL365" s="59"/>
      <c r="JGM365" s="59"/>
      <c r="JGN365" s="59"/>
      <c r="JGO365" s="59"/>
      <c r="JGP365" s="59"/>
      <c r="JGQ365" s="59"/>
      <c r="JGR365" s="59"/>
      <c r="JGS365" s="59"/>
      <c r="JGT365" s="59"/>
      <c r="JGU365" s="59"/>
      <c r="JGV365" s="59"/>
      <c r="JGW365" s="59"/>
      <c r="JGX365" s="59"/>
      <c r="JGY365" s="59"/>
      <c r="JGZ365" s="59"/>
      <c r="JHA365" s="59"/>
      <c r="JHB365" s="59"/>
      <c r="JHC365" s="59"/>
      <c r="JHD365" s="59"/>
      <c r="JHE365" s="59"/>
      <c r="JHF365" s="59"/>
      <c r="JHG365" s="59"/>
      <c r="JHH365" s="59"/>
      <c r="JHI365" s="59"/>
      <c r="JHJ365" s="59"/>
      <c r="JHK365" s="59"/>
      <c r="JHL365" s="59"/>
      <c r="JHM365" s="59"/>
      <c r="JHN365" s="59"/>
      <c r="JHO365" s="59"/>
      <c r="JHP365" s="59"/>
      <c r="JHQ365" s="59"/>
      <c r="JHR365" s="59"/>
      <c r="JHS365" s="59"/>
      <c r="JHT365" s="59"/>
      <c r="JHU365" s="59"/>
      <c r="JHV365" s="59"/>
      <c r="JHW365" s="59"/>
      <c r="JHX365" s="59"/>
      <c r="JHY365" s="59"/>
      <c r="JHZ365" s="59"/>
      <c r="JIA365" s="59"/>
      <c r="JIB365" s="59"/>
      <c r="JIC365" s="59"/>
      <c r="JID365" s="59"/>
      <c r="JIE365" s="59"/>
      <c r="JIF365" s="59"/>
      <c r="JIG365" s="59"/>
      <c r="JIH365" s="59"/>
      <c r="JII365" s="59"/>
      <c r="JIJ365" s="59"/>
      <c r="JIK365" s="59"/>
      <c r="JIL365" s="59"/>
      <c r="JIM365" s="59"/>
      <c r="JIN365" s="59"/>
      <c r="JIO365" s="59"/>
      <c r="JIP365" s="59"/>
      <c r="JIQ365" s="59"/>
      <c r="JIR365" s="59"/>
      <c r="JIS365" s="59"/>
      <c r="JIT365" s="59"/>
      <c r="JIU365" s="59"/>
      <c r="JIV365" s="59"/>
      <c r="JIW365" s="59"/>
      <c r="JIX365" s="59"/>
      <c r="JIY365" s="59"/>
      <c r="JIZ365" s="59"/>
      <c r="JJA365" s="59"/>
      <c r="JJB365" s="59"/>
      <c r="JJC365" s="59"/>
      <c r="JJD365" s="59"/>
      <c r="JJE365" s="59"/>
      <c r="JJF365" s="59"/>
      <c r="JJG365" s="59"/>
      <c r="JJH365" s="59"/>
      <c r="JJI365" s="59"/>
      <c r="JJJ365" s="59"/>
      <c r="JJK365" s="59"/>
      <c r="JJL365" s="59"/>
      <c r="JJM365" s="59"/>
      <c r="JJN365" s="59"/>
      <c r="JJO365" s="59"/>
      <c r="JJP365" s="59"/>
      <c r="JJQ365" s="59"/>
      <c r="JJR365" s="59"/>
      <c r="JJS365" s="59"/>
      <c r="JJT365" s="59"/>
      <c r="JJU365" s="59"/>
      <c r="JJV365" s="59"/>
      <c r="JJW365" s="59"/>
      <c r="JJX365" s="59"/>
      <c r="JJY365" s="59"/>
      <c r="JJZ365" s="59"/>
      <c r="JKA365" s="59"/>
      <c r="JKB365" s="59"/>
      <c r="JKC365" s="59"/>
      <c r="JKD365" s="59"/>
      <c r="JKE365" s="59"/>
      <c r="JKF365" s="59"/>
      <c r="JKG365" s="59"/>
      <c r="JKH365" s="59"/>
      <c r="JKI365" s="59"/>
      <c r="JKJ365" s="59"/>
      <c r="JKK365" s="59"/>
      <c r="JKL365" s="59"/>
      <c r="JKM365" s="59"/>
      <c r="JKN365" s="59"/>
      <c r="JKO365" s="59"/>
      <c r="JKP365" s="59"/>
      <c r="JKQ365" s="59"/>
      <c r="JKR365" s="59"/>
      <c r="JKS365" s="59"/>
      <c r="JKT365" s="59"/>
      <c r="JKU365" s="59"/>
      <c r="JKV365" s="59"/>
      <c r="JKW365" s="59"/>
      <c r="JKX365" s="59"/>
      <c r="JKY365" s="59"/>
      <c r="JKZ365" s="59"/>
      <c r="JLA365" s="59"/>
      <c r="JLB365" s="59"/>
      <c r="JLC365" s="59"/>
      <c r="JLD365" s="59"/>
      <c r="JLE365" s="59"/>
      <c r="JLF365" s="59"/>
      <c r="JLG365" s="59"/>
      <c r="JLH365" s="59"/>
      <c r="JLI365" s="59"/>
      <c r="JLJ365" s="59"/>
      <c r="JLK365" s="59"/>
      <c r="JLL365" s="59"/>
      <c r="JLM365" s="59"/>
      <c r="JLN365" s="59"/>
      <c r="JLO365" s="59"/>
      <c r="JLP365" s="59"/>
      <c r="JLQ365" s="59"/>
      <c r="JLR365" s="59"/>
      <c r="JLS365" s="59"/>
      <c r="JLT365" s="59"/>
      <c r="JLU365" s="59"/>
      <c r="JLV365" s="59"/>
      <c r="JLW365" s="59"/>
      <c r="JLX365" s="59"/>
      <c r="JLY365" s="59"/>
      <c r="JLZ365" s="59"/>
      <c r="JMA365" s="59"/>
      <c r="JMB365" s="59"/>
      <c r="JMC365" s="59"/>
      <c r="JMD365" s="59"/>
      <c r="JME365" s="59"/>
      <c r="JMF365" s="59"/>
      <c r="JMG365" s="59"/>
      <c r="JMH365" s="59"/>
      <c r="JMI365" s="59"/>
      <c r="JMJ365" s="59"/>
      <c r="JMK365" s="59"/>
      <c r="JML365" s="59"/>
      <c r="JMM365" s="59"/>
      <c r="JMN365" s="59"/>
      <c r="JMO365" s="59"/>
      <c r="JMP365" s="59"/>
      <c r="JMQ365" s="59"/>
      <c r="JMR365" s="59"/>
      <c r="JMS365" s="59"/>
      <c r="JMT365" s="59"/>
      <c r="JMU365" s="59"/>
      <c r="JMV365" s="59"/>
      <c r="JMW365" s="59"/>
      <c r="JMX365" s="59"/>
      <c r="JMY365" s="59"/>
      <c r="JMZ365" s="59"/>
      <c r="JNA365" s="59"/>
      <c r="JNB365" s="59"/>
      <c r="JNC365" s="59"/>
      <c r="JND365" s="59"/>
      <c r="JNE365" s="59"/>
      <c r="JNF365" s="59"/>
      <c r="JNG365" s="59"/>
      <c r="JNH365" s="59"/>
      <c r="JNI365" s="59"/>
      <c r="JNJ365" s="59"/>
      <c r="JNK365" s="59"/>
      <c r="JNL365" s="59"/>
      <c r="JNM365" s="59"/>
      <c r="JNN365" s="59"/>
      <c r="JNO365" s="59"/>
      <c r="JNP365" s="59"/>
      <c r="JNQ365" s="59"/>
      <c r="JNR365" s="59"/>
      <c r="JNS365" s="59"/>
      <c r="JNT365" s="59"/>
      <c r="JNU365" s="59"/>
      <c r="JNV365" s="59"/>
      <c r="JNW365" s="59"/>
      <c r="JNX365" s="59"/>
      <c r="JNY365" s="59"/>
      <c r="JNZ365" s="59"/>
      <c r="JOA365" s="59"/>
      <c r="JOB365" s="59"/>
      <c r="JOC365" s="59"/>
      <c r="JOD365" s="59"/>
      <c r="JOE365" s="59"/>
      <c r="JOF365" s="59"/>
      <c r="JOG365" s="59"/>
      <c r="JOH365" s="59"/>
      <c r="JOI365" s="59"/>
      <c r="JOJ365" s="59"/>
      <c r="JOK365" s="59"/>
      <c r="JOL365" s="59"/>
      <c r="JOM365" s="59"/>
      <c r="JON365" s="59"/>
      <c r="JOO365" s="59"/>
      <c r="JOP365" s="59"/>
      <c r="JOQ365" s="59"/>
      <c r="JOR365" s="59"/>
      <c r="JOS365" s="59"/>
      <c r="JOT365" s="59"/>
      <c r="JOU365" s="59"/>
      <c r="JOV365" s="59"/>
      <c r="JOW365" s="59"/>
      <c r="JOX365" s="59"/>
      <c r="JOY365" s="59"/>
      <c r="JOZ365" s="59"/>
      <c r="JPA365" s="59"/>
      <c r="JPB365" s="59"/>
      <c r="JPC365" s="59"/>
      <c r="JPD365" s="59"/>
      <c r="JPE365" s="59"/>
      <c r="JPF365" s="59"/>
      <c r="JPG365" s="59"/>
      <c r="JPH365" s="59"/>
      <c r="JPI365" s="59"/>
      <c r="JPJ365" s="59"/>
      <c r="JPK365" s="59"/>
      <c r="JPL365" s="59"/>
      <c r="JPM365" s="59"/>
      <c r="JPN365" s="59"/>
      <c r="JPO365" s="59"/>
      <c r="JPP365" s="59"/>
      <c r="JPQ365" s="59"/>
      <c r="JPR365" s="59"/>
      <c r="JPS365" s="59"/>
      <c r="JPT365" s="59"/>
      <c r="JPU365" s="59"/>
      <c r="JPV365" s="59"/>
      <c r="JPW365" s="59"/>
      <c r="JPX365" s="59"/>
      <c r="JPY365" s="59"/>
      <c r="JPZ365" s="59"/>
      <c r="JQA365" s="59"/>
      <c r="JQB365" s="59"/>
      <c r="JQC365" s="59"/>
      <c r="JQD365" s="59"/>
      <c r="JQE365" s="59"/>
      <c r="JQF365" s="59"/>
      <c r="JQG365" s="59"/>
      <c r="JQH365" s="59"/>
      <c r="JQI365" s="59"/>
      <c r="JQJ365" s="59"/>
      <c r="JQK365" s="59"/>
      <c r="JQL365" s="59"/>
      <c r="JQM365" s="59"/>
      <c r="JQN365" s="59"/>
      <c r="JQO365" s="59"/>
      <c r="JQP365" s="59"/>
      <c r="JQQ365" s="59"/>
      <c r="JQR365" s="59"/>
      <c r="JQS365" s="59"/>
      <c r="JQT365" s="59"/>
      <c r="JQU365" s="59"/>
      <c r="JQV365" s="59"/>
      <c r="JQW365" s="59"/>
      <c r="JQX365" s="59"/>
      <c r="JQY365" s="59"/>
      <c r="JQZ365" s="59"/>
      <c r="JRA365" s="59"/>
      <c r="JRB365" s="59"/>
      <c r="JRC365" s="59"/>
      <c r="JRD365" s="59"/>
      <c r="JRE365" s="59"/>
      <c r="JRF365" s="59"/>
      <c r="JRG365" s="59"/>
      <c r="JRH365" s="59"/>
      <c r="JRI365" s="59"/>
      <c r="JRJ365" s="59"/>
      <c r="JRK365" s="59"/>
      <c r="JRL365" s="59"/>
      <c r="JRM365" s="59"/>
      <c r="JRN365" s="59"/>
      <c r="JRO365" s="59"/>
      <c r="JRP365" s="59"/>
      <c r="JRQ365" s="59"/>
      <c r="JRR365" s="59"/>
      <c r="JRS365" s="59"/>
      <c r="JRT365" s="59"/>
      <c r="JRU365" s="59"/>
      <c r="JRV365" s="59"/>
      <c r="JRW365" s="59"/>
      <c r="JRX365" s="59"/>
      <c r="JRY365" s="59"/>
      <c r="JRZ365" s="59"/>
      <c r="JSA365" s="59"/>
      <c r="JSB365" s="59"/>
      <c r="JSC365" s="59"/>
      <c r="JSD365" s="59"/>
      <c r="JSE365" s="59"/>
      <c r="JSF365" s="59"/>
      <c r="JSG365" s="59"/>
      <c r="JSH365" s="59"/>
      <c r="JSI365" s="59"/>
      <c r="JSJ365" s="59"/>
      <c r="JSK365" s="59"/>
      <c r="JSL365" s="59"/>
      <c r="JSM365" s="59"/>
      <c r="JSN365" s="59"/>
      <c r="JSO365" s="59"/>
      <c r="JSP365" s="59"/>
      <c r="JSQ365" s="59"/>
      <c r="JSR365" s="59"/>
      <c r="JSS365" s="59"/>
      <c r="JST365" s="59"/>
      <c r="JSU365" s="59"/>
      <c r="JSV365" s="59"/>
      <c r="JSW365" s="59"/>
      <c r="JSX365" s="59"/>
      <c r="JSY365" s="59"/>
      <c r="JSZ365" s="59"/>
      <c r="JTA365" s="59"/>
      <c r="JTB365" s="59"/>
      <c r="JTC365" s="59"/>
      <c r="JTD365" s="59"/>
      <c r="JTE365" s="59"/>
      <c r="JTF365" s="59"/>
      <c r="JTG365" s="59"/>
      <c r="JTH365" s="59"/>
      <c r="JTI365" s="59"/>
      <c r="JTJ365" s="59"/>
      <c r="JTK365" s="59"/>
      <c r="JTL365" s="59"/>
      <c r="JTM365" s="59"/>
      <c r="JTN365" s="59"/>
      <c r="JTO365" s="59"/>
      <c r="JTP365" s="59"/>
      <c r="JTQ365" s="59"/>
      <c r="JTR365" s="59"/>
      <c r="JTS365" s="59"/>
      <c r="JTT365" s="59"/>
      <c r="JTU365" s="59"/>
      <c r="JTV365" s="59"/>
      <c r="JTW365" s="59"/>
      <c r="JTX365" s="59"/>
      <c r="JTY365" s="59"/>
      <c r="JTZ365" s="59"/>
      <c r="JUA365" s="59"/>
      <c r="JUB365" s="59"/>
      <c r="JUC365" s="59"/>
      <c r="JUD365" s="59"/>
      <c r="JUE365" s="59"/>
      <c r="JUF365" s="59"/>
      <c r="JUG365" s="59"/>
      <c r="JUH365" s="59"/>
      <c r="JUI365" s="59"/>
      <c r="JUJ365" s="59"/>
      <c r="JUK365" s="59"/>
      <c r="JUL365" s="59"/>
      <c r="JUM365" s="59"/>
      <c r="JUN365" s="59"/>
      <c r="JUO365" s="59"/>
      <c r="JUP365" s="59"/>
      <c r="JUQ365" s="59"/>
      <c r="JUR365" s="59"/>
      <c r="JUS365" s="59"/>
      <c r="JUT365" s="59"/>
      <c r="JUU365" s="59"/>
      <c r="JUV365" s="59"/>
      <c r="JUW365" s="59"/>
      <c r="JUX365" s="59"/>
      <c r="JUY365" s="59"/>
      <c r="JUZ365" s="59"/>
      <c r="JVA365" s="59"/>
      <c r="JVB365" s="59"/>
      <c r="JVC365" s="59"/>
      <c r="JVD365" s="59"/>
      <c r="JVE365" s="59"/>
      <c r="JVF365" s="59"/>
      <c r="JVG365" s="59"/>
      <c r="JVH365" s="59"/>
      <c r="JVI365" s="59"/>
      <c r="JVJ365" s="59"/>
      <c r="JVK365" s="59"/>
      <c r="JVL365" s="59"/>
      <c r="JVM365" s="59"/>
      <c r="JVN365" s="59"/>
      <c r="JVO365" s="59"/>
      <c r="JVP365" s="59"/>
      <c r="JVQ365" s="59"/>
      <c r="JVR365" s="59"/>
      <c r="JVS365" s="59"/>
      <c r="JVT365" s="59"/>
      <c r="JVU365" s="59"/>
      <c r="JVV365" s="59"/>
      <c r="JVW365" s="59"/>
      <c r="JVX365" s="59"/>
      <c r="JVY365" s="59"/>
      <c r="JVZ365" s="59"/>
      <c r="JWA365" s="59"/>
      <c r="JWB365" s="59"/>
      <c r="JWC365" s="59"/>
      <c r="JWD365" s="59"/>
      <c r="JWE365" s="59"/>
      <c r="JWF365" s="59"/>
      <c r="JWG365" s="59"/>
      <c r="JWH365" s="59"/>
      <c r="JWI365" s="59"/>
      <c r="JWJ365" s="59"/>
      <c r="JWK365" s="59"/>
      <c r="JWL365" s="59"/>
      <c r="JWM365" s="59"/>
      <c r="JWN365" s="59"/>
      <c r="JWO365" s="59"/>
      <c r="JWP365" s="59"/>
      <c r="JWQ365" s="59"/>
      <c r="JWR365" s="59"/>
      <c r="JWS365" s="59"/>
      <c r="JWT365" s="59"/>
      <c r="JWU365" s="59"/>
      <c r="JWV365" s="59"/>
      <c r="JWW365" s="59"/>
      <c r="JWX365" s="59"/>
      <c r="JWY365" s="59"/>
      <c r="JWZ365" s="59"/>
      <c r="JXA365" s="59"/>
      <c r="JXB365" s="59"/>
      <c r="JXC365" s="59"/>
      <c r="JXD365" s="59"/>
      <c r="JXE365" s="59"/>
      <c r="JXF365" s="59"/>
      <c r="JXG365" s="59"/>
      <c r="JXH365" s="59"/>
      <c r="JXI365" s="59"/>
      <c r="JXJ365" s="59"/>
      <c r="JXK365" s="59"/>
      <c r="JXL365" s="59"/>
      <c r="JXM365" s="59"/>
      <c r="JXN365" s="59"/>
      <c r="JXO365" s="59"/>
      <c r="JXP365" s="59"/>
      <c r="JXQ365" s="59"/>
      <c r="JXR365" s="59"/>
      <c r="JXS365" s="59"/>
      <c r="JXT365" s="59"/>
      <c r="JXU365" s="59"/>
      <c r="JXV365" s="59"/>
      <c r="JXW365" s="59"/>
      <c r="JXX365" s="59"/>
      <c r="JXY365" s="59"/>
      <c r="JXZ365" s="59"/>
      <c r="JYA365" s="59"/>
      <c r="JYB365" s="59"/>
      <c r="JYC365" s="59"/>
      <c r="JYD365" s="59"/>
      <c r="JYE365" s="59"/>
      <c r="JYF365" s="59"/>
      <c r="JYG365" s="59"/>
      <c r="JYH365" s="59"/>
      <c r="JYI365" s="59"/>
      <c r="JYJ365" s="59"/>
      <c r="JYK365" s="59"/>
      <c r="JYL365" s="59"/>
      <c r="JYM365" s="59"/>
      <c r="JYN365" s="59"/>
      <c r="JYO365" s="59"/>
      <c r="JYP365" s="59"/>
      <c r="JYQ365" s="59"/>
      <c r="JYR365" s="59"/>
      <c r="JYS365" s="59"/>
      <c r="JYT365" s="59"/>
      <c r="JYU365" s="59"/>
      <c r="JYV365" s="59"/>
      <c r="JYW365" s="59"/>
      <c r="JYX365" s="59"/>
      <c r="JYY365" s="59"/>
      <c r="JYZ365" s="59"/>
      <c r="JZA365" s="59"/>
      <c r="JZB365" s="59"/>
      <c r="JZC365" s="59"/>
      <c r="JZD365" s="59"/>
      <c r="JZE365" s="59"/>
      <c r="JZF365" s="59"/>
      <c r="JZG365" s="59"/>
      <c r="JZH365" s="59"/>
      <c r="JZI365" s="59"/>
      <c r="JZJ365" s="59"/>
      <c r="JZK365" s="59"/>
      <c r="JZL365" s="59"/>
      <c r="JZM365" s="59"/>
      <c r="JZN365" s="59"/>
      <c r="JZO365" s="59"/>
      <c r="JZP365" s="59"/>
      <c r="JZQ365" s="59"/>
      <c r="JZR365" s="59"/>
      <c r="JZS365" s="59"/>
      <c r="JZT365" s="59"/>
      <c r="JZU365" s="59"/>
      <c r="JZV365" s="59"/>
      <c r="JZW365" s="59"/>
      <c r="JZX365" s="59"/>
      <c r="JZY365" s="59"/>
      <c r="JZZ365" s="59"/>
      <c r="KAA365" s="59"/>
      <c r="KAB365" s="59"/>
      <c r="KAC365" s="59"/>
      <c r="KAD365" s="59"/>
      <c r="KAE365" s="59"/>
      <c r="KAF365" s="59"/>
      <c r="KAG365" s="59"/>
      <c r="KAH365" s="59"/>
      <c r="KAI365" s="59"/>
      <c r="KAJ365" s="59"/>
      <c r="KAK365" s="59"/>
      <c r="KAL365" s="59"/>
      <c r="KAM365" s="59"/>
      <c r="KAN365" s="59"/>
      <c r="KAO365" s="59"/>
      <c r="KAP365" s="59"/>
      <c r="KAQ365" s="59"/>
      <c r="KAR365" s="59"/>
      <c r="KAS365" s="59"/>
      <c r="KAT365" s="59"/>
      <c r="KAU365" s="59"/>
      <c r="KAV365" s="59"/>
      <c r="KAW365" s="59"/>
      <c r="KAX365" s="59"/>
      <c r="KAY365" s="59"/>
      <c r="KAZ365" s="59"/>
      <c r="KBA365" s="59"/>
      <c r="KBB365" s="59"/>
      <c r="KBC365" s="59"/>
      <c r="KBD365" s="59"/>
      <c r="KBE365" s="59"/>
      <c r="KBF365" s="59"/>
      <c r="KBG365" s="59"/>
      <c r="KBH365" s="59"/>
      <c r="KBI365" s="59"/>
      <c r="KBJ365" s="59"/>
      <c r="KBK365" s="59"/>
      <c r="KBL365" s="59"/>
      <c r="KBM365" s="59"/>
      <c r="KBN365" s="59"/>
      <c r="KBO365" s="59"/>
      <c r="KBP365" s="59"/>
      <c r="KBQ365" s="59"/>
      <c r="KBR365" s="59"/>
      <c r="KBS365" s="59"/>
      <c r="KBT365" s="59"/>
      <c r="KBU365" s="59"/>
      <c r="KBV365" s="59"/>
      <c r="KBW365" s="59"/>
      <c r="KBX365" s="59"/>
      <c r="KBY365" s="59"/>
      <c r="KBZ365" s="59"/>
      <c r="KCA365" s="59"/>
      <c r="KCB365" s="59"/>
      <c r="KCC365" s="59"/>
      <c r="KCD365" s="59"/>
      <c r="KCE365" s="59"/>
      <c r="KCF365" s="59"/>
      <c r="KCG365" s="59"/>
      <c r="KCH365" s="59"/>
      <c r="KCI365" s="59"/>
      <c r="KCJ365" s="59"/>
      <c r="KCK365" s="59"/>
      <c r="KCL365" s="59"/>
      <c r="KCM365" s="59"/>
      <c r="KCN365" s="59"/>
      <c r="KCO365" s="59"/>
      <c r="KCP365" s="59"/>
      <c r="KCQ365" s="59"/>
      <c r="KCR365" s="59"/>
      <c r="KCS365" s="59"/>
      <c r="KCT365" s="59"/>
      <c r="KCU365" s="59"/>
      <c r="KCV365" s="59"/>
      <c r="KCW365" s="59"/>
      <c r="KCX365" s="59"/>
      <c r="KCY365" s="59"/>
      <c r="KCZ365" s="59"/>
      <c r="KDA365" s="59"/>
      <c r="KDB365" s="59"/>
      <c r="KDC365" s="59"/>
      <c r="KDD365" s="59"/>
      <c r="KDE365" s="59"/>
      <c r="KDF365" s="59"/>
      <c r="KDG365" s="59"/>
      <c r="KDH365" s="59"/>
      <c r="KDI365" s="59"/>
      <c r="KDJ365" s="59"/>
      <c r="KDK365" s="59"/>
      <c r="KDL365" s="59"/>
      <c r="KDM365" s="59"/>
      <c r="KDN365" s="59"/>
      <c r="KDO365" s="59"/>
      <c r="KDP365" s="59"/>
      <c r="KDQ365" s="59"/>
      <c r="KDR365" s="59"/>
      <c r="KDS365" s="59"/>
      <c r="KDT365" s="59"/>
      <c r="KDU365" s="59"/>
      <c r="KDV365" s="59"/>
      <c r="KDW365" s="59"/>
      <c r="KDX365" s="59"/>
      <c r="KDY365" s="59"/>
      <c r="KDZ365" s="59"/>
      <c r="KEA365" s="59"/>
      <c r="KEB365" s="59"/>
      <c r="KEC365" s="59"/>
      <c r="KED365" s="59"/>
      <c r="KEE365" s="59"/>
      <c r="KEF365" s="59"/>
      <c r="KEG365" s="59"/>
      <c r="KEH365" s="59"/>
      <c r="KEI365" s="59"/>
      <c r="KEJ365" s="59"/>
      <c r="KEK365" s="59"/>
      <c r="KEL365" s="59"/>
      <c r="KEM365" s="59"/>
      <c r="KEN365" s="59"/>
      <c r="KEO365" s="59"/>
      <c r="KEP365" s="59"/>
      <c r="KEQ365" s="59"/>
      <c r="KER365" s="59"/>
      <c r="KES365" s="59"/>
      <c r="KET365" s="59"/>
      <c r="KEU365" s="59"/>
      <c r="KEV365" s="59"/>
      <c r="KEW365" s="59"/>
      <c r="KEX365" s="59"/>
      <c r="KEY365" s="59"/>
      <c r="KEZ365" s="59"/>
      <c r="KFA365" s="59"/>
      <c r="KFB365" s="59"/>
      <c r="KFC365" s="59"/>
      <c r="KFD365" s="59"/>
      <c r="KFE365" s="59"/>
      <c r="KFF365" s="59"/>
      <c r="KFG365" s="59"/>
      <c r="KFH365" s="59"/>
      <c r="KFI365" s="59"/>
      <c r="KFJ365" s="59"/>
      <c r="KFK365" s="59"/>
      <c r="KFL365" s="59"/>
      <c r="KFM365" s="59"/>
      <c r="KFN365" s="59"/>
      <c r="KFO365" s="59"/>
      <c r="KFP365" s="59"/>
      <c r="KFQ365" s="59"/>
      <c r="KFR365" s="59"/>
      <c r="KFS365" s="59"/>
      <c r="KFT365" s="59"/>
      <c r="KFU365" s="59"/>
      <c r="KFV365" s="59"/>
      <c r="KFW365" s="59"/>
      <c r="KFX365" s="59"/>
      <c r="KFY365" s="59"/>
      <c r="KFZ365" s="59"/>
      <c r="KGA365" s="59"/>
      <c r="KGB365" s="59"/>
      <c r="KGC365" s="59"/>
      <c r="KGD365" s="59"/>
      <c r="KGE365" s="59"/>
      <c r="KGF365" s="59"/>
      <c r="KGG365" s="59"/>
      <c r="KGH365" s="59"/>
      <c r="KGI365" s="59"/>
      <c r="KGJ365" s="59"/>
      <c r="KGK365" s="59"/>
      <c r="KGL365" s="59"/>
      <c r="KGM365" s="59"/>
      <c r="KGN365" s="59"/>
      <c r="KGO365" s="59"/>
      <c r="KGP365" s="59"/>
      <c r="KGQ365" s="59"/>
      <c r="KGR365" s="59"/>
      <c r="KGS365" s="59"/>
      <c r="KGT365" s="59"/>
      <c r="KGU365" s="59"/>
      <c r="KGV365" s="59"/>
      <c r="KGW365" s="59"/>
      <c r="KGX365" s="59"/>
      <c r="KGY365" s="59"/>
      <c r="KGZ365" s="59"/>
      <c r="KHA365" s="59"/>
      <c r="KHB365" s="59"/>
      <c r="KHC365" s="59"/>
      <c r="KHD365" s="59"/>
      <c r="KHE365" s="59"/>
      <c r="KHF365" s="59"/>
      <c r="KHG365" s="59"/>
      <c r="KHH365" s="59"/>
      <c r="KHI365" s="59"/>
      <c r="KHJ365" s="59"/>
      <c r="KHK365" s="59"/>
      <c r="KHL365" s="59"/>
      <c r="KHM365" s="59"/>
      <c r="KHN365" s="59"/>
      <c r="KHO365" s="59"/>
      <c r="KHP365" s="59"/>
      <c r="KHQ365" s="59"/>
      <c r="KHR365" s="59"/>
      <c r="KHS365" s="59"/>
      <c r="KHT365" s="59"/>
      <c r="KHU365" s="59"/>
      <c r="KHV365" s="59"/>
      <c r="KHW365" s="59"/>
      <c r="KHX365" s="59"/>
      <c r="KHY365" s="59"/>
      <c r="KHZ365" s="59"/>
      <c r="KIA365" s="59"/>
      <c r="KIB365" s="59"/>
      <c r="KIC365" s="59"/>
      <c r="KID365" s="59"/>
      <c r="KIE365" s="59"/>
      <c r="KIF365" s="59"/>
      <c r="KIG365" s="59"/>
      <c r="KIH365" s="59"/>
      <c r="KII365" s="59"/>
      <c r="KIJ365" s="59"/>
      <c r="KIK365" s="59"/>
      <c r="KIL365" s="59"/>
      <c r="KIM365" s="59"/>
      <c r="KIN365" s="59"/>
      <c r="KIO365" s="59"/>
      <c r="KIP365" s="59"/>
      <c r="KIQ365" s="59"/>
      <c r="KIR365" s="59"/>
      <c r="KIS365" s="59"/>
      <c r="KIT365" s="59"/>
      <c r="KIU365" s="59"/>
      <c r="KIV365" s="59"/>
      <c r="KIW365" s="59"/>
      <c r="KIX365" s="59"/>
      <c r="KIY365" s="59"/>
      <c r="KIZ365" s="59"/>
      <c r="KJA365" s="59"/>
      <c r="KJB365" s="59"/>
      <c r="KJC365" s="59"/>
      <c r="KJD365" s="59"/>
      <c r="KJE365" s="59"/>
      <c r="KJF365" s="59"/>
      <c r="KJG365" s="59"/>
      <c r="KJH365" s="59"/>
      <c r="KJI365" s="59"/>
      <c r="KJJ365" s="59"/>
      <c r="KJK365" s="59"/>
      <c r="KJL365" s="59"/>
      <c r="KJM365" s="59"/>
      <c r="KJN365" s="59"/>
      <c r="KJO365" s="59"/>
      <c r="KJP365" s="59"/>
      <c r="KJQ365" s="59"/>
      <c r="KJR365" s="59"/>
      <c r="KJS365" s="59"/>
      <c r="KJT365" s="59"/>
      <c r="KJU365" s="59"/>
      <c r="KJV365" s="59"/>
      <c r="KJW365" s="59"/>
      <c r="KJX365" s="59"/>
      <c r="KJY365" s="59"/>
      <c r="KJZ365" s="59"/>
      <c r="KKA365" s="59"/>
      <c r="KKB365" s="59"/>
      <c r="KKC365" s="59"/>
      <c r="KKD365" s="59"/>
      <c r="KKE365" s="59"/>
      <c r="KKF365" s="59"/>
      <c r="KKG365" s="59"/>
      <c r="KKH365" s="59"/>
      <c r="KKI365" s="59"/>
      <c r="KKJ365" s="59"/>
      <c r="KKK365" s="59"/>
      <c r="KKL365" s="59"/>
      <c r="KKM365" s="59"/>
      <c r="KKN365" s="59"/>
      <c r="KKO365" s="59"/>
      <c r="KKP365" s="59"/>
      <c r="KKQ365" s="59"/>
      <c r="KKR365" s="59"/>
      <c r="KKS365" s="59"/>
      <c r="KKT365" s="59"/>
      <c r="KKU365" s="59"/>
      <c r="KKV365" s="59"/>
      <c r="KKW365" s="59"/>
      <c r="KKX365" s="59"/>
      <c r="KKY365" s="59"/>
      <c r="KKZ365" s="59"/>
      <c r="KLA365" s="59"/>
      <c r="KLB365" s="59"/>
      <c r="KLC365" s="59"/>
      <c r="KLD365" s="59"/>
      <c r="KLE365" s="59"/>
      <c r="KLF365" s="59"/>
      <c r="KLG365" s="59"/>
      <c r="KLH365" s="59"/>
      <c r="KLI365" s="59"/>
      <c r="KLJ365" s="59"/>
      <c r="KLK365" s="59"/>
      <c r="KLL365" s="59"/>
      <c r="KLM365" s="59"/>
      <c r="KLN365" s="59"/>
      <c r="KLO365" s="59"/>
      <c r="KLP365" s="59"/>
      <c r="KLQ365" s="59"/>
      <c r="KLR365" s="59"/>
      <c r="KLS365" s="59"/>
      <c r="KLT365" s="59"/>
      <c r="KLU365" s="59"/>
      <c r="KLV365" s="59"/>
      <c r="KLW365" s="59"/>
      <c r="KLX365" s="59"/>
      <c r="KLY365" s="59"/>
      <c r="KLZ365" s="59"/>
      <c r="KMA365" s="59"/>
      <c r="KMB365" s="59"/>
      <c r="KMC365" s="59"/>
      <c r="KMD365" s="59"/>
      <c r="KME365" s="59"/>
      <c r="KMF365" s="59"/>
      <c r="KMG365" s="59"/>
      <c r="KMH365" s="59"/>
      <c r="KMI365" s="59"/>
      <c r="KMJ365" s="59"/>
      <c r="KMK365" s="59"/>
      <c r="KML365" s="59"/>
      <c r="KMM365" s="59"/>
      <c r="KMN365" s="59"/>
      <c r="KMO365" s="59"/>
      <c r="KMP365" s="59"/>
      <c r="KMQ365" s="59"/>
      <c r="KMR365" s="59"/>
      <c r="KMS365" s="59"/>
      <c r="KMT365" s="59"/>
      <c r="KMU365" s="59"/>
      <c r="KMV365" s="59"/>
      <c r="KMW365" s="59"/>
      <c r="KMX365" s="59"/>
      <c r="KMY365" s="59"/>
      <c r="KMZ365" s="59"/>
      <c r="KNA365" s="59"/>
      <c r="KNB365" s="59"/>
      <c r="KNC365" s="59"/>
      <c r="KND365" s="59"/>
      <c r="KNE365" s="59"/>
      <c r="KNF365" s="59"/>
      <c r="KNG365" s="59"/>
      <c r="KNH365" s="59"/>
      <c r="KNI365" s="59"/>
      <c r="KNJ365" s="59"/>
      <c r="KNK365" s="59"/>
      <c r="KNL365" s="59"/>
      <c r="KNM365" s="59"/>
      <c r="KNN365" s="59"/>
      <c r="KNO365" s="59"/>
      <c r="KNP365" s="59"/>
      <c r="KNQ365" s="59"/>
      <c r="KNR365" s="59"/>
      <c r="KNS365" s="59"/>
      <c r="KNT365" s="59"/>
      <c r="KNU365" s="59"/>
      <c r="KNV365" s="59"/>
      <c r="KNW365" s="59"/>
      <c r="KNX365" s="59"/>
      <c r="KNY365" s="59"/>
      <c r="KNZ365" s="59"/>
      <c r="KOA365" s="59"/>
      <c r="KOB365" s="59"/>
      <c r="KOC365" s="59"/>
      <c r="KOD365" s="59"/>
      <c r="KOE365" s="59"/>
      <c r="KOF365" s="59"/>
      <c r="KOG365" s="59"/>
      <c r="KOH365" s="59"/>
      <c r="KOI365" s="59"/>
      <c r="KOJ365" s="59"/>
      <c r="KOK365" s="59"/>
      <c r="KOL365" s="59"/>
      <c r="KOM365" s="59"/>
      <c r="KON365" s="59"/>
      <c r="KOO365" s="59"/>
      <c r="KOP365" s="59"/>
      <c r="KOQ365" s="59"/>
      <c r="KOR365" s="59"/>
      <c r="KOS365" s="59"/>
      <c r="KOT365" s="59"/>
      <c r="KOU365" s="59"/>
      <c r="KOV365" s="59"/>
      <c r="KOW365" s="59"/>
      <c r="KOX365" s="59"/>
      <c r="KOY365" s="59"/>
      <c r="KOZ365" s="59"/>
      <c r="KPA365" s="59"/>
      <c r="KPB365" s="59"/>
      <c r="KPC365" s="59"/>
      <c r="KPD365" s="59"/>
      <c r="KPE365" s="59"/>
      <c r="KPF365" s="59"/>
      <c r="KPG365" s="59"/>
      <c r="KPH365" s="59"/>
      <c r="KPI365" s="59"/>
      <c r="KPJ365" s="59"/>
      <c r="KPK365" s="59"/>
      <c r="KPL365" s="59"/>
      <c r="KPM365" s="59"/>
      <c r="KPN365" s="59"/>
      <c r="KPO365" s="59"/>
      <c r="KPP365" s="59"/>
      <c r="KPQ365" s="59"/>
      <c r="KPR365" s="59"/>
      <c r="KPS365" s="59"/>
      <c r="KPT365" s="59"/>
      <c r="KPU365" s="59"/>
      <c r="KPV365" s="59"/>
      <c r="KPW365" s="59"/>
      <c r="KPX365" s="59"/>
      <c r="KPY365" s="59"/>
      <c r="KPZ365" s="59"/>
      <c r="KQA365" s="59"/>
      <c r="KQB365" s="59"/>
      <c r="KQC365" s="59"/>
      <c r="KQD365" s="59"/>
      <c r="KQE365" s="59"/>
      <c r="KQF365" s="59"/>
      <c r="KQG365" s="59"/>
      <c r="KQH365" s="59"/>
      <c r="KQI365" s="59"/>
      <c r="KQJ365" s="59"/>
      <c r="KQK365" s="59"/>
      <c r="KQL365" s="59"/>
      <c r="KQM365" s="59"/>
      <c r="KQN365" s="59"/>
      <c r="KQO365" s="59"/>
      <c r="KQP365" s="59"/>
      <c r="KQQ365" s="59"/>
      <c r="KQR365" s="59"/>
      <c r="KQS365" s="59"/>
      <c r="KQT365" s="59"/>
      <c r="KQU365" s="59"/>
      <c r="KQV365" s="59"/>
      <c r="KQW365" s="59"/>
      <c r="KQX365" s="59"/>
      <c r="KQY365" s="59"/>
      <c r="KQZ365" s="59"/>
      <c r="KRA365" s="59"/>
      <c r="KRB365" s="59"/>
      <c r="KRC365" s="59"/>
      <c r="KRD365" s="59"/>
      <c r="KRE365" s="59"/>
      <c r="KRF365" s="59"/>
      <c r="KRG365" s="59"/>
      <c r="KRH365" s="59"/>
      <c r="KRI365" s="59"/>
      <c r="KRJ365" s="59"/>
      <c r="KRK365" s="59"/>
      <c r="KRL365" s="59"/>
      <c r="KRM365" s="59"/>
      <c r="KRN365" s="59"/>
      <c r="KRO365" s="59"/>
      <c r="KRP365" s="59"/>
      <c r="KRQ365" s="59"/>
      <c r="KRR365" s="59"/>
      <c r="KRS365" s="59"/>
      <c r="KRT365" s="59"/>
      <c r="KRU365" s="59"/>
      <c r="KRV365" s="59"/>
      <c r="KRW365" s="59"/>
      <c r="KRX365" s="59"/>
      <c r="KRY365" s="59"/>
      <c r="KRZ365" s="59"/>
      <c r="KSA365" s="59"/>
      <c r="KSB365" s="59"/>
      <c r="KSC365" s="59"/>
      <c r="KSD365" s="59"/>
      <c r="KSE365" s="59"/>
      <c r="KSF365" s="59"/>
      <c r="KSG365" s="59"/>
      <c r="KSH365" s="59"/>
      <c r="KSI365" s="59"/>
      <c r="KSJ365" s="59"/>
      <c r="KSK365" s="59"/>
      <c r="KSL365" s="59"/>
      <c r="KSM365" s="59"/>
      <c r="KSN365" s="59"/>
      <c r="KSO365" s="59"/>
      <c r="KSP365" s="59"/>
      <c r="KSQ365" s="59"/>
      <c r="KSR365" s="59"/>
      <c r="KSS365" s="59"/>
      <c r="KST365" s="59"/>
      <c r="KSU365" s="59"/>
      <c r="KSV365" s="59"/>
      <c r="KSW365" s="59"/>
      <c r="KSX365" s="59"/>
      <c r="KSY365" s="59"/>
      <c r="KSZ365" s="59"/>
      <c r="KTA365" s="59"/>
      <c r="KTB365" s="59"/>
      <c r="KTC365" s="59"/>
      <c r="KTD365" s="59"/>
      <c r="KTE365" s="59"/>
      <c r="KTF365" s="59"/>
      <c r="KTG365" s="59"/>
      <c r="KTH365" s="59"/>
      <c r="KTI365" s="59"/>
      <c r="KTJ365" s="59"/>
      <c r="KTK365" s="59"/>
      <c r="KTL365" s="59"/>
      <c r="KTM365" s="59"/>
      <c r="KTN365" s="59"/>
      <c r="KTO365" s="59"/>
      <c r="KTP365" s="59"/>
      <c r="KTQ365" s="59"/>
      <c r="KTR365" s="59"/>
      <c r="KTS365" s="59"/>
      <c r="KTT365" s="59"/>
      <c r="KTU365" s="59"/>
      <c r="KTV365" s="59"/>
      <c r="KTW365" s="59"/>
      <c r="KTX365" s="59"/>
      <c r="KTY365" s="59"/>
      <c r="KTZ365" s="59"/>
      <c r="KUA365" s="59"/>
      <c r="KUB365" s="59"/>
      <c r="KUC365" s="59"/>
      <c r="KUD365" s="59"/>
      <c r="KUE365" s="59"/>
      <c r="KUF365" s="59"/>
      <c r="KUG365" s="59"/>
      <c r="KUH365" s="59"/>
      <c r="KUI365" s="59"/>
      <c r="KUJ365" s="59"/>
      <c r="KUK365" s="59"/>
      <c r="KUL365" s="59"/>
      <c r="KUM365" s="59"/>
      <c r="KUN365" s="59"/>
      <c r="KUO365" s="59"/>
      <c r="KUP365" s="59"/>
      <c r="KUQ365" s="59"/>
      <c r="KUR365" s="59"/>
      <c r="KUS365" s="59"/>
      <c r="KUT365" s="59"/>
      <c r="KUU365" s="59"/>
      <c r="KUV365" s="59"/>
      <c r="KUW365" s="59"/>
      <c r="KUX365" s="59"/>
      <c r="KUY365" s="59"/>
      <c r="KUZ365" s="59"/>
      <c r="KVA365" s="59"/>
      <c r="KVB365" s="59"/>
      <c r="KVC365" s="59"/>
      <c r="KVD365" s="59"/>
      <c r="KVE365" s="59"/>
      <c r="KVF365" s="59"/>
      <c r="KVG365" s="59"/>
      <c r="KVH365" s="59"/>
      <c r="KVI365" s="59"/>
      <c r="KVJ365" s="59"/>
      <c r="KVK365" s="59"/>
      <c r="KVL365" s="59"/>
      <c r="KVM365" s="59"/>
      <c r="KVN365" s="59"/>
      <c r="KVO365" s="59"/>
      <c r="KVP365" s="59"/>
      <c r="KVQ365" s="59"/>
      <c r="KVR365" s="59"/>
      <c r="KVS365" s="59"/>
      <c r="KVT365" s="59"/>
      <c r="KVU365" s="59"/>
      <c r="KVV365" s="59"/>
      <c r="KVW365" s="59"/>
      <c r="KVX365" s="59"/>
      <c r="KVY365" s="59"/>
      <c r="KVZ365" s="59"/>
      <c r="KWA365" s="59"/>
      <c r="KWB365" s="59"/>
      <c r="KWC365" s="59"/>
      <c r="KWD365" s="59"/>
      <c r="KWE365" s="59"/>
      <c r="KWF365" s="59"/>
      <c r="KWG365" s="59"/>
      <c r="KWH365" s="59"/>
      <c r="KWI365" s="59"/>
      <c r="KWJ365" s="59"/>
      <c r="KWK365" s="59"/>
      <c r="KWL365" s="59"/>
      <c r="KWM365" s="59"/>
      <c r="KWN365" s="59"/>
      <c r="KWO365" s="59"/>
      <c r="KWP365" s="59"/>
      <c r="KWQ365" s="59"/>
      <c r="KWR365" s="59"/>
      <c r="KWS365" s="59"/>
      <c r="KWT365" s="59"/>
      <c r="KWU365" s="59"/>
      <c r="KWV365" s="59"/>
      <c r="KWW365" s="59"/>
      <c r="KWX365" s="59"/>
      <c r="KWY365" s="59"/>
      <c r="KWZ365" s="59"/>
      <c r="KXA365" s="59"/>
      <c r="KXB365" s="59"/>
      <c r="KXC365" s="59"/>
      <c r="KXD365" s="59"/>
      <c r="KXE365" s="59"/>
      <c r="KXF365" s="59"/>
      <c r="KXG365" s="59"/>
      <c r="KXH365" s="59"/>
      <c r="KXI365" s="59"/>
      <c r="KXJ365" s="59"/>
      <c r="KXK365" s="59"/>
      <c r="KXL365" s="59"/>
      <c r="KXM365" s="59"/>
      <c r="KXN365" s="59"/>
      <c r="KXO365" s="59"/>
      <c r="KXP365" s="59"/>
      <c r="KXQ365" s="59"/>
      <c r="KXR365" s="59"/>
      <c r="KXS365" s="59"/>
      <c r="KXT365" s="59"/>
      <c r="KXU365" s="59"/>
      <c r="KXV365" s="59"/>
      <c r="KXW365" s="59"/>
      <c r="KXX365" s="59"/>
      <c r="KXY365" s="59"/>
      <c r="KXZ365" s="59"/>
      <c r="KYA365" s="59"/>
      <c r="KYB365" s="59"/>
      <c r="KYC365" s="59"/>
      <c r="KYD365" s="59"/>
      <c r="KYE365" s="59"/>
      <c r="KYF365" s="59"/>
      <c r="KYG365" s="59"/>
      <c r="KYH365" s="59"/>
      <c r="KYI365" s="59"/>
      <c r="KYJ365" s="59"/>
      <c r="KYK365" s="59"/>
      <c r="KYL365" s="59"/>
      <c r="KYM365" s="59"/>
      <c r="KYN365" s="59"/>
      <c r="KYO365" s="59"/>
      <c r="KYP365" s="59"/>
      <c r="KYQ365" s="59"/>
      <c r="KYR365" s="59"/>
      <c r="KYS365" s="59"/>
      <c r="KYT365" s="59"/>
      <c r="KYU365" s="59"/>
      <c r="KYV365" s="59"/>
      <c r="KYW365" s="59"/>
      <c r="KYX365" s="59"/>
      <c r="KYY365" s="59"/>
      <c r="KYZ365" s="59"/>
      <c r="KZA365" s="59"/>
      <c r="KZB365" s="59"/>
      <c r="KZC365" s="59"/>
      <c r="KZD365" s="59"/>
      <c r="KZE365" s="59"/>
      <c r="KZF365" s="59"/>
      <c r="KZG365" s="59"/>
      <c r="KZH365" s="59"/>
      <c r="KZI365" s="59"/>
      <c r="KZJ365" s="59"/>
      <c r="KZK365" s="59"/>
      <c r="KZL365" s="59"/>
      <c r="KZM365" s="59"/>
      <c r="KZN365" s="59"/>
      <c r="KZO365" s="59"/>
      <c r="KZP365" s="59"/>
      <c r="KZQ365" s="59"/>
      <c r="KZR365" s="59"/>
      <c r="KZS365" s="59"/>
      <c r="KZT365" s="59"/>
      <c r="KZU365" s="59"/>
      <c r="KZV365" s="59"/>
      <c r="KZW365" s="59"/>
      <c r="KZX365" s="59"/>
      <c r="KZY365" s="59"/>
      <c r="KZZ365" s="59"/>
      <c r="LAA365" s="59"/>
      <c r="LAB365" s="59"/>
      <c r="LAC365" s="59"/>
      <c r="LAD365" s="59"/>
      <c r="LAE365" s="59"/>
      <c r="LAF365" s="59"/>
      <c r="LAG365" s="59"/>
      <c r="LAH365" s="59"/>
      <c r="LAI365" s="59"/>
      <c r="LAJ365" s="59"/>
      <c r="LAK365" s="59"/>
      <c r="LAL365" s="59"/>
      <c r="LAM365" s="59"/>
      <c r="LAN365" s="59"/>
      <c r="LAO365" s="59"/>
      <c r="LAP365" s="59"/>
      <c r="LAQ365" s="59"/>
      <c r="LAR365" s="59"/>
      <c r="LAS365" s="59"/>
      <c r="LAT365" s="59"/>
      <c r="LAU365" s="59"/>
      <c r="LAV365" s="59"/>
      <c r="LAW365" s="59"/>
      <c r="LAX365" s="59"/>
      <c r="LAY365" s="59"/>
      <c r="LAZ365" s="59"/>
      <c r="LBA365" s="59"/>
      <c r="LBB365" s="59"/>
      <c r="LBC365" s="59"/>
      <c r="LBD365" s="59"/>
      <c r="LBE365" s="59"/>
      <c r="LBF365" s="59"/>
      <c r="LBG365" s="59"/>
      <c r="LBH365" s="59"/>
      <c r="LBI365" s="59"/>
      <c r="LBJ365" s="59"/>
      <c r="LBK365" s="59"/>
      <c r="LBL365" s="59"/>
      <c r="LBM365" s="59"/>
      <c r="LBN365" s="59"/>
      <c r="LBO365" s="59"/>
      <c r="LBP365" s="59"/>
      <c r="LBQ365" s="59"/>
      <c r="LBR365" s="59"/>
      <c r="LBS365" s="59"/>
      <c r="LBT365" s="59"/>
      <c r="LBU365" s="59"/>
      <c r="LBV365" s="59"/>
      <c r="LBW365" s="59"/>
      <c r="LBX365" s="59"/>
      <c r="LBY365" s="59"/>
      <c r="LBZ365" s="59"/>
      <c r="LCA365" s="59"/>
      <c r="LCB365" s="59"/>
      <c r="LCC365" s="59"/>
      <c r="LCD365" s="59"/>
      <c r="LCE365" s="59"/>
      <c r="LCF365" s="59"/>
      <c r="LCG365" s="59"/>
      <c r="LCH365" s="59"/>
      <c r="LCI365" s="59"/>
      <c r="LCJ365" s="59"/>
      <c r="LCK365" s="59"/>
      <c r="LCL365" s="59"/>
      <c r="LCM365" s="59"/>
      <c r="LCN365" s="59"/>
      <c r="LCO365" s="59"/>
      <c r="LCP365" s="59"/>
      <c r="LCQ365" s="59"/>
      <c r="LCR365" s="59"/>
      <c r="LCS365" s="59"/>
      <c r="LCT365" s="59"/>
      <c r="LCU365" s="59"/>
      <c r="LCV365" s="59"/>
      <c r="LCW365" s="59"/>
      <c r="LCX365" s="59"/>
      <c r="LCY365" s="59"/>
      <c r="LCZ365" s="59"/>
      <c r="LDA365" s="59"/>
      <c r="LDB365" s="59"/>
      <c r="LDC365" s="59"/>
      <c r="LDD365" s="59"/>
      <c r="LDE365" s="59"/>
      <c r="LDF365" s="59"/>
      <c r="LDG365" s="59"/>
      <c r="LDH365" s="59"/>
      <c r="LDI365" s="59"/>
      <c r="LDJ365" s="59"/>
      <c r="LDK365" s="59"/>
      <c r="LDL365" s="59"/>
      <c r="LDM365" s="59"/>
      <c r="LDN365" s="59"/>
      <c r="LDO365" s="59"/>
      <c r="LDP365" s="59"/>
      <c r="LDQ365" s="59"/>
      <c r="LDR365" s="59"/>
      <c r="LDS365" s="59"/>
      <c r="LDT365" s="59"/>
      <c r="LDU365" s="59"/>
      <c r="LDV365" s="59"/>
      <c r="LDW365" s="59"/>
      <c r="LDX365" s="59"/>
      <c r="LDY365" s="59"/>
      <c r="LDZ365" s="59"/>
      <c r="LEA365" s="59"/>
      <c r="LEB365" s="59"/>
      <c r="LEC365" s="59"/>
      <c r="LED365" s="59"/>
      <c r="LEE365" s="59"/>
      <c r="LEF365" s="59"/>
      <c r="LEG365" s="59"/>
      <c r="LEH365" s="59"/>
      <c r="LEI365" s="59"/>
      <c r="LEJ365" s="59"/>
      <c r="LEK365" s="59"/>
      <c r="LEL365" s="59"/>
      <c r="LEM365" s="59"/>
      <c r="LEN365" s="59"/>
      <c r="LEO365" s="59"/>
      <c r="LEP365" s="59"/>
      <c r="LEQ365" s="59"/>
      <c r="LER365" s="59"/>
      <c r="LES365" s="59"/>
      <c r="LET365" s="59"/>
      <c r="LEU365" s="59"/>
      <c r="LEV365" s="59"/>
      <c r="LEW365" s="59"/>
      <c r="LEX365" s="59"/>
      <c r="LEY365" s="59"/>
      <c r="LEZ365" s="59"/>
      <c r="LFA365" s="59"/>
      <c r="LFB365" s="59"/>
      <c r="LFC365" s="59"/>
      <c r="LFD365" s="59"/>
      <c r="LFE365" s="59"/>
      <c r="LFF365" s="59"/>
      <c r="LFG365" s="59"/>
      <c r="LFH365" s="59"/>
      <c r="LFI365" s="59"/>
      <c r="LFJ365" s="59"/>
      <c r="LFK365" s="59"/>
      <c r="LFL365" s="59"/>
      <c r="LFM365" s="59"/>
      <c r="LFN365" s="59"/>
      <c r="LFO365" s="59"/>
      <c r="LFP365" s="59"/>
      <c r="LFQ365" s="59"/>
      <c r="LFR365" s="59"/>
      <c r="LFS365" s="59"/>
      <c r="LFT365" s="59"/>
      <c r="LFU365" s="59"/>
      <c r="LFV365" s="59"/>
      <c r="LFW365" s="59"/>
      <c r="LFX365" s="59"/>
      <c r="LFY365" s="59"/>
      <c r="LFZ365" s="59"/>
      <c r="LGA365" s="59"/>
      <c r="LGB365" s="59"/>
      <c r="LGC365" s="59"/>
      <c r="LGD365" s="59"/>
      <c r="LGE365" s="59"/>
      <c r="LGF365" s="59"/>
      <c r="LGG365" s="59"/>
      <c r="LGH365" s="59"/>
      <c r="LGI365" s="59"/>
      <c r="LGJ365" s="59"/>
      <c r="LGK365" s="59"/>
      <c r="LGL365" s="59"/>
      <c r="LGM365" s="59"/>
      <c r="LGN365" s="59"/>
      <c r="LGO365" s="59"/>
      <c r="LGP365" s="59"/>
      <c r="LGQ365" s="59"/>
      <c r="LGR365" s="59"/>
      <c r="LGS365" s="59"/>
      <c r="LGT365" s="59"/>
      <c r="LGU365" s="59"/>
      <c r="LGV365" s="59"/>
      <c r="LGW365" s="59"/>
      <c r="LGX365" s="59"/>
      <c r="LGY365" s="59"/>
      <c r="LGZ365" s="59"/>
      <c r="LHA365" s="59"/>
      <c r="LHB365" s="59"/>
      <c r="LHC365" s="59"/>
      <c r="LHD365" s="59"/>
      <c r="LHE365" s="59"/>
      <c r="LHF365" s="59"/>
      <c r="LHG365" s="59"/>
      <c r="LHH365" s="59"/>
      <c r="LHI365" s="59"/>
      <c r="LHJ365" s="59"/>
      <c r="LHK365" s="59"/>
      <c r="LHL365" s="59"/>
      <c r="LHM365" s="59"/>
      <c r="LHN365" s="59"/>
      <c r="LHO365" s="59"/>
      <c r="LHP365" s="59"/>
      <c r="LHQ365" s="59"/>
      <c r="LHR365" s="59"/>
      <c r="LHS365" s="59"/>
      <c r="LHT365" s="59"/>
      <c r="LHU365" s="59"/>
      <c r="LHV365" s="59"/>
      <c r="LHW365" s="59"/>
      <c r="LHX365" s="59"/>
      <c r="LHY365" s="59"/>
      <c r="LHZ365" s="59"/>
      <c r="LIA365" s="59"/>
      <c r="LIB365" s="59"/>
      <c r="LIC365" s="59"/>
      <c r="LID365" s="59"/>
      <c r="LIE365" s="59"/>
      <c r="LIF365" s="59"/>
      <c r="LIG365" s="59"/>
      <c r="LIH365" s="59"/>
      <c r="LII365" s="59"/>
      <c r="LIJ365" s="59"/>
      <c r="LIK365" s="59"/>
      <c r="LIL365" s="59"/>
      <c r="LIM365" s="59"/>
      <c r="LIN365" s="59"/>
      <c r="LIO365" s="59"/>
      <c r="LIP365" s="59"/>
      <c r="LIQ365" s="59"/>
      <c r="LIR365" s="59"/>
      <c r="LIS365" s="59"/>
      <c r="LIT365" s="59"/>
      <c r="LIU365" s="59"/>
      <c r="LIV365" s="59"/>
      <c r="LIW365" s="59"/>
      <c r="LIX365" s="59"/>
      <c r="LIY365" s="59"/>
      <c r="LIZ365" s="59"/>
      <c r="LJA365" s="59"/>
      <c r="LJB365" s="59"/>
      <c r="LJC365" s="59"/>
      <c r="LJD365" s="59"/>
      <c r="LJE365" s="59"/>
      <c r="LJF365" s="59"/>
      <c r="LJG365" s="59"/>
      <c r="LJH365" s="59"/>
      <c r="LJI365" s="59"/>
      <c r="LJJ365" s="59"/>
      <c r="LJK365" s="59"/>
      <c r="LJL365" s="59"/>
      <c r="LJM365" s="59"/>
      <c r="LJN365" s="59"/>
      <c r="LJO365" s="59"/>
      <c r="LJP365" s="59"/>
      <c r="LJQ365" s="59"/>
      <c r="LJR365" s="59"/>
      <c r="LJS365" s="59"/>
      <c r="LJT365" s="59"/>
      <c r="LJU365" s="59"/>
      <c r="LJV365" s="59"/>
      <c r="LJW365" s="59"/>
      <c r="LJX365" s="59"/>
      <c r="LJY365" s="59"/>
      <c r="LJZ365" s="59"/>
      <c r="LKA365" s="59"/>
      <c r="LKB365" s="59"/>
      <c r="LKC365" s="59"/>
      <c r="LKD365" s="59"/>
      <c r="LKE365" s="59"/>
      <c r="LKF365" s="59"/>
      <c r="LKG365" s="59"/>
      <c r="LKH365" s="59"/>
      <c r="LKI365" s="59"/>
      <c r="LKJ365" s="59"/>
      <c r="LKK365" s="59"/>
      <c r="LKL365" s="59"/>
      <c r="LKM365" s="59"/>
      <c r="LKN365" s="59"/>
      <c r="LKO365" s="59"/>
      <c r="LKP365" s="59"/>
      <c r="LKQ365" s="59"/>
      <c r="LKR365" s="59"/>
      <c r="LKS365" s="59"/>
      <c r="LKT365" s="59"/>
      <c r="LKU365" s="59"/>
      <c r="LKV365" s="59"/>
      <c r="LKW365" s="59"/>
      <c r="LKX365" s="59"/>
      <c r="LKY365" s="59"/>
      <c r="LKZ365" s="59"/>
      <c r="LLA365" s="59"/>
      <c r="LLB365" s="59"/>
      <c r="LLC365" s="59"/>
      <c r="LLD365" s="59"/>
      <c r="LLE365" s="59"/>
      <c r="LLF365" s="59"/>
      <c r="LLG365" s="59"/>
      <c r="LLH365" s="59"/>
      <c r="LLI365" s="59"/>
      <c r="LLJ365" s="59"/>
      <c r="LLK365" s="59"/>
      <c r="LLL365" s="59"/>
      <c r="LLM365" s="59"/>
      <c r="LLN365" s="59"/>
      <c r="LLO365" s="59"/>
      <c r="LLP365" s="59"/>
      <c r="LLQ365" s="59"/>
      <c r="LLR365" s="59"/>
      <c r="LLS365" s="59"/>
      <c r="LLT365" s="59"/>
      <c r="LLU365" s="59"/>
      <c r="LLV365" s="59"/>
      <c r="LLW365" s="59"/>
      <c r="LLX365" s="59"/>
      <c r="LLY365" s="59"/>
      <c r="LLZ365" s="59"/>
      <c r="LMA365" s="59"/>
      <c r="LMB365" s="59"/>
      <c r="LMC365" s="59"/>
      <c r="LMD365" s="59"/>
      <c r="LME365" s="59"/>
      <c r="LMF365" s="59"/>
      <c r="LMG365" s="59"/>
      <c r="LMH365" s="59"/>
      <c r="LMI365" s="59"/>
      <c r="LMJ365" s="59"/>
      <c r="LMK365" s="59"/>
      <c r="LML365" s="59"/>
      <c r="LMM365" s="59"/>
      <c r="LMN365" s="59"/>
      <c r="LMO365" s="59"/>
      <c r="LMP365" s="59"/>
      <c r="LMQ365" s="59"/>
      <c r="LMR365" s="59"/>
      <c r="LMS365" s="59"/>
      <c r="LMT365" s="59"/>
      <c r="LMU365" s="59"/>
      <c r="LMV365" s="59"/>
      <c r="LMW365" s="59"/>
      <c r="LMX365" s="59"/>
      <c r="LMY365" s="59"/>
      <c r="LMZ365" s="59"/>
      <c r="LNA365" s="59"/>
      <c r="LNB365" s="59"/>
      <c r="LNC365" s="59"/>
      <c r="LND365" s="59"/>
      <c r="LNE365" s="59"/>
      <c r="LNF365" s="59"/>
      <c r="LNG365" s="59"/>
      <c r="LNH365" s="59"/>
      <c r="LNI365" s="59"/>
      <c r="LNJ365" s="59"/>
      <c r="LNK365" s="59"/>
      <c r="LNL365" s="59"/>
      <c r="LNM365" s="59"/>
      <c r="LNN365" s="59"/>
      <c r="LNO365" s="59"/>
      <c r="LNP365" s="59"/>
      <c r="LNQ365" s="59"/>
      <c r="LNR365" s="59"/>
      <c r="LNS365" s="59"/>
      <c r="LNT365" s="59"/>
      <c r="LNU365" s="59"/>
      <c r="LNV365" s="59"/>
      <c r="LNW365" s="59"/>
      <c r="LNX365" s="59"/>
      <c r="LNY365" s="59"/>
      <c r="LNZ365" s="59"/>
      <c r="LOA365" s="59"/>
      <c r="LOB365" s="59"/>
      <c r="LOC365" s="59"/>
      <c r="LOD365" s="59"/>
      <c r="LOE365" s="59"/>
      <c r="LOF365" s="59"/>
      <c r="LOG365" s="59"/>
      <c r="LOH365" s="59"/>
      <c r="LOI365" s="59"/>
      <c r="LOJ365" s="59"/>
      <c r="LOK365" s="59"/>
      <c r="LOL365" s="59"/>
      <c r="LOM365" s="59"/>
      <c r="LON365" s="59"/>
      <c r="LOO365" s="59"/>
      <c r="LOP365" s="59"/>
      <c r="LOQ365" s="59"/>
      <c r="LOR365" s="59"/>
      <c r="LOS365" s="59"/>
      <c r="LOT365" s="59"/>
      <c r="LOU365" s="59"/>
      <c r="LOV365" s="59"/>
      <c r="LOW365" s="59"/>
      <c r="LOX365" s="59"/>
      <c r="LOY365" s="59"/>
      <c r="LOZ365" s="59"/>
      <c r="LPA365" s="59"/>
      <c r="LPB365" s="59"/>
      <c r="LPC365" s="59"/>
      <c r="LPD365" s="59"/>
      <c r="LPE365" s="59"/>
      <c r="LPF365" s="59"/>
      <c r="LPG365" s="59"/>
      <c r="LPH365" s="59"/>
      <c r="LPI365" s="59"/>
      <c r="LPJ365" s="59"/>
      <c r="LPK365" s="59"/>
      <c r="LPL365" s="59"/>
      <c r="LPM365" s="59"/>
      <c r="LPN365" s="59"/>
      <c r="LPO365" s="59"/>
      <c r="LPP365" s="59"/>
      <c r="LPQ365" s="59"/>
      <c r="LPR365" s="59"/>
      <c r="LPS365" s="59"/>
      <c r="LPT365" s="59"/>
      <c r="LPU365" s="59"/>
      <c r="LPV365" s="59"/>
      <c r="LPW365" s="59"/>
      <c r="LPX365" s="59"/>
      <c r="LPY365" s="59"/>
      <c r="LPZ365" s="59"/>
      <c r="LQA365" s="59"/>
      <c r="LQB365" s="59"/>
      <c r="LQC365" s="59"/>
      <c r="LQD365" s="59"/>
      <c r="LQE365" s="59"/>
      <c r="LQF365" s="59"/>
      <c r="LQG365" s="59"/>
      <c r="LQH365" s="59"/>
      <c r="LQI365" s="59"/>
      <c r="LQJ365" s="59"/>
      <c r="LQK365" s="59"/>
      <c r="LQL365" s="59"/>
      <c r="LQM365" s="59"/>
      <c r="LQN365" s="59"/>
      <c r="LQO365" s="59"/>
      <c r="LQP365" s="59"/>
      <c r="LQQ365" s="59"/>
      <c r="LQR365" s="59"/>
      <c r="LQS365" s="59"/>
      <c r="LQT365" s="59"/>
      <c r="LQU365" s="59"/>
      <c r="LQV365" s="59"/>
      <c r="LQW365" s="59"/>
      <c r="LQX365" s="59"/>
      <c r="LQY365" s="59"/>
      <c r="LQZ365" s="59"/>
      <c r="LRA365" s="59"/>
      <c r="LRB365" s="59"/>
      <c r="LRC365" s="59"/>
      <c r="LRD365" s="59"/>
      <c r="LRE365" s="59"/>
      <c r="LRF365" s="59"/>
      <c r="LRG365" s="59"/>
      <c r="LRH365" s="59"/>
      <c r="LRI365" s="59"/>
      <c r="LRJ365" s="59"/>
      <c r="LRK365" s="59"/>
      <c r="LRL365" s="59"/>
      <c r="LRM365" s="59"/>
      <c r="LRN365" s="59"/>
      <c r="LRO365" s="59"/>
      <c r="LRP365" s="59"/>
      <c r="LRQ365" s="59"/>
      <c r="LRR365" s="59"/>
      <c r="LRS365" s="59"/>
      <c r="LRT365" s="59"/>
      <c r="LRU365" s="59"/>
      <c r="LRV365" s="59"/>
      <c r="LRW365" s="59"/>
      <c r="LRX365" s="59"/>
      <c r="LRY365" s="59"/>
      <c r="LRZ365" s="59"/>
      <c r="LSA365" s="59"/>
      <c r="LSB365" s="59"/>
      <c r="LSC365" s="59"/>
      <c r="LSD365" s="59"/>
      <c r="LSE365" s="59"/>
      <c r="LSF365" s="59"/>
      <c r="LSG365" s="59"/>
      <c r="LSH365" s="59"/>
      <c r="LSI365" s="59"/>
      <c r="LSJ365" s="59"/>
      <c r="LSK365" s="59"/>
      <c r="LSL365" s="59"/>
      <c r="LSM365" s="59"/>
      <c r="LSN365" s="59"/>
      <c r="LSO365" s="59"/>
      <c r="LSP365" s="59"/>
      <c r="LSQ365" s="59"/>
      <c r="LSR365" s="59"/>
      <c r="LSS365" s="59"/>
      <c r="LST365" s="59"/>
      <c r="LSU365" s="59"/>
      <c r="LSV365" s="59"/>
      <c r="LSW365" s="59"/>
      <c r="LSX365" s="59"/>
      <c r="LSY365" s="59"/>
      <c r="LSZ365" s="59"/>
      <c r="LTA365" s="59"/>
      <c r="LTB365" s="59"/>
      <c r="LTC365" s="59"/>
      <c r="LTD365" s="59"/>
      <c r="LTE365" s="59"/>
      <c r="LTF365" s="59"/>
      <c r="LTG365" s="59"/>
      <c r="LTH365" s="59"/>
      <c r="LTI365" s="59"/>
      <c r="LTJ365" s="59"/>
      <c r="LTK365" s="59"/>
      <c r="LTL365" s="59"/>
      <c r="LTM365" s="59"/>
      <c r="LTN365" s="59"/>
      <c r="LTO365" s="59"/>
      <c r="LTP365" s="59"/>
      <c r="LTQ365" s="59"/>
      <c r="LTR365" s="59"/>
      <c r="LTS365" s="59"/>
      <c r="LTT365" s="59"/>
      <c r="LTU365" s="59"/>
      <c r="LTV365" s="59"/>
      <c r="LTW365" s="59"/>
      <c r="LTX365" s="59"/>
      <c r="LTY365" s="59"/>
      <c r="LTZ365" s="59"/>
      <c r="LUA365" s="59"/>
      <c r="LUB365" s="59"/>
      <c r="LUC365" s="59"/>
      <c r="LUD365" s="59"/>
      <c r="LUE365" s="59"/>
      <c r="LUF365" s="59"/>
      <c r="LUG365" s="59"/>
      <c r="LUH365" s="59"/>
      <c r="LUI365" s="59"/>
      <c r="LUJ365" s="59"/>
      <c r="LUK365" s="59"/>
      <c r="LUL365" s="59"/>
      <c r="LUM365" s="59"/>
      <c r="LUN365" s="59"/>
      <c r="LUO365" s="59"/>
      <c r="LUP365" s="59"/>
      <c r="LUQ365" s="59"/>
      <c r="LUR365" s="59"/>
      <c r="LUS365" s="59"/>
      <c r="LUT365" s="59"/>
      <c r="LUU365" s="59"/>
      <c r="LUV365" s="59"/>
      <c r="LUW365" s="59"/>
      <c r="LUX365" s="59"/>
      <c r="LUY365" s="59"/>
      <c r="LUZ365" s="59"/>
      <c r="LVA365" s="59"/>
      <c r="LVB365" s="59"/>
      <c r="LVC365" s="59"/>
      <c r="LVD365" s="59"/>
      <c r="LVE365" s="59"/>
      <c r="LVF365" s="59"/>
      <c r="LVG365" s="59"/>
      <c r="LVH365" s="59"/>
      <c r="LVI365" s="59"/>
      <c r="LVJ365" s="59"/>
      <c r="LVK365" s="59"/>
      <c r="LVL365" s="59"/>
      <c r="LVM365" s="59"/>
      <c r="LVN365" s="59"/>
      <c r="LVO365" s="59"/>
      <c r="LVP365" s="59"/>
      <c r="LVQ365" s="59"/>
      <c r="LVR365" s="59"/>
      <c r="LVS365" s="59"/>
      <c r="LVT365" s="59"/>
      <c r="LVU365" s="59"/>
      <c r="LVV365" s="59"/>
      <c r="LVW365" s="59"/>
      <c r="LVX365" s="59"/>
      <c r="LVY365" s="59"/>
      <c r="LVZ365" s="59"/>
      <c r="LWA365" s="59"/>
      <c r="LWB365" s="59"/>
      <c r="LWC365" s="59"/>
      <c r="LWD365" s="59"/>
      <c r="LWE365" s="59"/>
      <c r="LWF365" s="59"/>
      <c r="LWG365" s="59"/>
      <c r="LWH365" s="59"/>
      <c r="LWI365" s="59"/>
      <c r="LWJ365" s="59"/>
      <c r="LWK365" s="59"/>
      <c r="LWL365" s="59"/>
      <c r="LWM365" s="59"/>
      <c r="LWN365" s="59"/>
      <c r="LWO365" s="59"/>
      <c r="LWP365" s="59"/>
      <c r="LWQ365" s="59"/>
      <c r="LWR365" s="59"/>
      <c r="LWS365" s="59"/>
      <c r="LWT365" s="59"/>
      <c r="LWU365" s="59"/>
      <c r="LWV365" s="59"/>
      <c r="LWW365" s="59"/>
      <c r="LWX365" s="59"/>
      <c r="LWY365" s="59"/>
      <c r="LWZ365" s="59"/>
      <c r="LXA365" s="59"/>
      <c r="LXB365" s="59"/>
      <c r="LXC365" s="59"/>
      <c r="LXD365" s="59"/>
      <c r="LXE365" s="59"/>
      <c r="LXF365" s="59"/>
      <c r="LXG365" s="59"/>
      <c r="LXH365" s="59"/>
      <c r="LXI365" s="59"/>
      <c r="LXJ365" s="59"/>
      <c r="LXK365" s="59"/>
      <c r="LXL365" s="59"/>
      <c r="LXM365" s="59"/>
      <c r="LXN365" s="59"/>
      <c r="LXO365" s="59"/>
      <c r="LXP365" s="59"/>
      <c r="LXQ365" s="59"/>
      <c r="LXR365" s="59"/>
      <c r="LXS365" s="59"/>
      <c r="LXT365" s="59"/>
      <c r="LXU365" s="59"/>
      <c r="LXV365" s="59"/>
      <c r="LXW365" s="59"/>
      <c r="LXX365" s="59"/>
      <c r="LXY365" s="59"/>
      <c r="LXZ365" s="59"/>
      <c r="LYA365" s="59"/>
      <c r="LYB365" s="59"/>
      <c r="LYC365" s="59"/>
      <c r="LYD365" s="59"/>
      <c r="LYE365" s="59"/>
      <c r="LYF365" s="59"/>
      <c r="LYG365" s="59"/>
      <c r="LYH365" s="59"/>
      <c r="LYI365" s="59"/>
      <c r="LYJ365" s="59"/>
      <c r="LYK365" s="59"/>
      <c r="LYL365" s="59"/>
      <c r="LYM365" s="59"/>
      <c r="LYN365" s="59"/>
      <c r="LYO365" s="59"/>
      <c r="LYP365" s="59"/>
      <c r="LYQ365" s="59"/>
      <c r="LYR365" s="59"/>
      <c r="LYS365" s="59"/>
      <c r="LYT365" s="59"/>
      <c r="LYU365" s="59"/>
      <c r="LYV365" s="59"/>
      <c r="LYW365" s="59"/>
      <c r="LYX365" s="59"/>
      <c r="LYY365" s="59"/>
      <c r="LYZ365" s="59"/>
      <c r="LZA365" s="59"/>
      <c r="LZB365" s="59"/>
      <c r="LZC365" s="59"/>
      <c r="LZD365" s="59"/>
      <c r="LZE365" s="59"/>
      <c r="LZF365" s="59"/>
      <c r="LZG365" s="59"/>
      <c r="LZH365" s="59"/>
      <c r="LZI365" s="59"/>
      <c r="LZJ365" s="59"/>
      <c r="LZK365" s="59"/>
      <c r="LZL365" s="59"/>
      <c r="LZM365" s="59"/>
      <c r="LZN365" s="59"/>
      <c r="LZO365" s="59"/>
      <c r="LZP365" s="59"/>
      <c r="LZQ365" s="59"/>
      <c r="LZR365" s="59"/>
      <c r="LZS365" s="59"/>
      <c r="LZT365" s="59"/>
      <c r="LZU365" s="59"/>
      <c r="LZV365" s="59"/>
      <c r="LZW365" s="59"/>
      <c r="LZX365" s="59"/>
      <c r="LZY365" s="59"/>
      <c r="LZZ365" s="59"/>
      <c r="MAA365" s="59"/>
      <c r="MAB365" s="59"/>
      <c r="MAC365" s="59"/>
      <c r="MAD365" s="59"/>
      <c r="MAE365" s="59"/>
      <c r="MAF365" s="59"/>
      <c r="MAG365" s="59"/>
      <c r="MAH365" s="59"/>
      <c r="MAI365" s="59"/>
      <c r="MAJ365" s="59"/>
      <c r="MAK365" s="59"/>
      <c r="MAL365" s="59"/>
      <c r="MAM365" s="59"/>
      <c r="MAN365" s="59"/>
      <c r="MAO365" s="59"/>
      <c r="MAP365" s="59"/>
      <c r="MAQ365" s="59"/>
      <c r="MAR365" s="59"/>
      <c r="MAS365" s="59"/>
      <c r="MAT365" s="59"/>
      <c r="MAU365" s="59"/>
      <c r="MAV365" s="59"/>
      <c r="MAW365" s="59"/>
      <c r="MAX365" s="59"/>
      <c r="MAY365" s="59"/>
      <c r="MAZ365" s="59"/>
      <c r="MBA365" s="59"/>
      <c r="MBB365" s="59"/>
      <c r="MBC365" s="59"/>
      <c r="MBD365" s="59"/>
      <c r="MBE365" s="59"/>
      <c r="MBF365" s="59"/>
      <c r="MBG365" s="59"/>
      <c r="MBH365" s="59"/>
      <c r="MBI365" s="59"/>
      <c r="MBJ365" s="59"/>
      <c r="MBK365" s="59"/>
      <c r="MBL365" s="59"/>
      <c r="MBM365" s="59"/>
      <c r="MBN365" s="59"/>
      <c r="MBO365" s="59"/>
      <c r="MBP365" s="59"/>
      <c r="MBQ365" s="59"/>
      <c r="MBR365" s="59"/>
      <c r="MBS365" s="59"/>
      <c r="MBT365" s="59"/>
      <c r="MBU365" s="59"/>
      <c r="MBV365" s="59"/>
      <c r="MBW365" s="59"/>
      <c r="MBX365" s="59"/>
      <c r="MBY365" s="59"/>
      <c r="MBZ365" s="59"/>
      <c r="MCA365" s="59"/>
      <c r="MCB365" s="59"/>
      <c r="MCC365" s="59"/>
      <c r="MCD365" s="59"/>
      <c r="MCE365" s="59"/>
      <c r="MCF365" s="59"/>
      <c r="MCG365" s="59"/>
      <c r="MCH365" s="59"/>
      <c r="MCI365" s="59"/>
      <c r="MCJ365" s="59"/>
      <c r="MCK365" s="59"/>
      <c r="MCL365" s="59"/>
      <c r="MCM365" s="59"/>
      <c r="MCN365" s="59"/>
      <c r="MCO365" s="59"/>
      <c r="MCP365" s="59"/>
      <c r="MCQ365" s="59"/>
      <c r="MCR365" s="59"/>
      <c r="MCS365" s="59"/>
      <c r="MCT365" s="59"/>
      <c r="MCU365" s="59"/>
      <c r="MCV365" s="59"/>
      <c r="MCW365" s="59"/>
      <c r="MCX365" s="59"/>
      <c r="MCY365" s="59"/>
      <c r="MCZ365" s="59"/>
      <c r="MDA365" s="59"/>
      <c r="MDB365" s="59"/>
      <c r="MDC365" s="59"/>
      <c r="MDD365" s="59"/>
      <c r="MDE365" s="59"/>
      <c r="MDF365" s="59"/>
      <c r="MDG365" s="59"/>
      <c r="MDH365" s="59"/>
      <c r="MDI365" s="59"/>
      <c r="MDJ365" s="59"/>
      <c r="MDK365" s="59"/>
      <c r="MDL365" s="59"/>
      <c r="MDM365" s="59"/>
      <c r="MDN365" s="59"/>
      <c r="MDO365" s="59"/>
      <c r="MDP365" s="59"/>
      <c r="MDQ365" s="59"/>
      <c r="MDR365" s="59"/>
      <c r="MDS365" s="59"/>
      <c r="MDT365" s="59"/>
      <c r="MDU365" s="59"/>
      <c r="MDV365" s="59"/>
      <c r="MDW365" s="59"/>
      <c r="MDX365" s="59"/>
      <c r="MDY365" s="59"/>
      <c r="MDZ365" s="59"/>
      <c r="MEA365" s="59"/>
      <c r="MEB365" s="59"/>
      <c r="MEC365" s="59"/>
      <c r="MED365" s="59"/>
      <c r="MEE365" s="59"/>
      <c r="MEF365" s="59"/>
      <c r="MEG365" s="59"/>
      <c r="MEH365" s="59"/>
      <c r="MEI365" s="59"/>
      <c r="MEJ365" s="59"/>
      <c r="MEK365" s="59"/>
      <c r="MEL365" s="59"/>
      <c r="MEM365" s="59"/>
      <c r="MEN365" s="59"/>
      <c r="MEO365" s="59"/>
      <c r="MEP365" s="59"/>
      <c r="MEQ365" s="59"/>
      <c r="MER365" s="59"/>
      <c r="MES365" s="59"/>
      <c r="MET365" s="59"/>
      <c r="MEU365" s="59"/>
      <c r="MEV365" s="59"/>
      <c r="MEW365" s="59"/>
      <c r="MEX365" s="59"/>
      <c r="MEY365" s="59"/>
      <c r="MEZ365" s="59"/>
      <c r="MFA365" s="59"/>
      <c r="MFB365" s="59"/>
      <c r="MFC365" s="59"/>
      <c r="MFD365" s="59"/>
      <c r="MFE365" s="59"/>
      <c r="MFF365" s="59"/>
      <c r="MFG365" s="59"/>
      <c r="MFH365" s="59"/>
      <c r="MFI365" s="59"/>
      <c r="MFJ365" s="59"/>
      <c r="MFK365" s="59"/>
      <c r="MFL365" s="59"/>
      <c r="MFM365" s="59"/>
      <c r="MFN365" s="59"/>
      <c r="MFO365" s="59"/>
      <c r="MFP365" s="59"/>
      <c r="MFQ365" s="59"/>
      <c r="MFR365" s="59"/>
      <c r="MFS365" s="59"/>
      <c r="MFT365" s="59"/>
      <c r="MFU365" s="59"/>
      <c r="MFV365" s="59"/>
      <c r="MFW365" s="59"/>
      <c r="MFX365" s="59"/>
      <c r="MFY365" s="59"/>
      <c r="MFZ365" s="59"/>
      <c r="MGA365" s="59"/>
      <c r="MGB365" s="59"/>
      <c r="MGC365" s="59"/>
      <c r="MGD365" s="59"/>
      <c r="MGE365" s="59"/>
      <c r="MGF365" s="59"/>
      <c r="MGG365" s="59"/>
      <c r="MGH365" s="59"/>
      <c r="MGI365" s="59"/>
      <c r="MGJ365" s="59"/>
      <c r="MGK365" s="59"/>
      <c r="MGL365" s="59"/>
      <c r="MGM365" s="59"/>
      <c r="MGN365" s="59"/>
      <c r="MGO365" s="59"/>
      <c r="MGP365" s="59"/>
      <c r="MGQ365" s="59"/>
      <c r="MGR365" s="59"/>
      <c r="MGS365" s="59"/>
      <c r="MGT365" s="59"/>
      <c r="MGU365" s="59"/>
      <c r="MGV365" s="59"/>
      <c r="MGW365" s="59"/>
      <c r="MGX365" s="59"/>
      <c r="MGY365" s="59"/>
      <c r="MGZ365" s="59"/>
      <c r="MHA365" s="59"/>
      <c r="MHB365" s="59"/>
      <c r="MHC365" s="59"/>
      <c r="MHD365" s="59"/>
      <c r="MHE365" s="59"/>
      <c r="MHF365" s="59"/>
      <c r="MHG365" s="59"/>
      <c r="MHH365" s="59"/>
      <c r="MHI365" s="59"/>
      <c r="MHJ365" s="59"/>
      <c r="MHK365" s="59"/>
      <c r="MHL365" s="59"/>
      <c r="MHM365" s="59"/>
      <c r="MHN365" s="59"/>
      <c r="MHO365" s="59"/>
      <c r="MHP365" s="59"/>
      <c r="MHQ365" s="59"/>
      <c r="MHR365" s="59"/>
      <c r="MHS365" s="59"/>
      <c r="MHT365" s="59"/>
      <c r="MHU365" s="59"/>
      <c r="MHV365" s="59"/>
      <c r="MHW365" s="59"/>
      <c r="MHX365" s="59"/>
      <c r="MHY365" s="59"/>
      <c r="MHZ365" s="59"/>
      <c r="MIA365" s="59"/>
      <c r="MIB365" s="59"/>
      <c r="MIC365" s="59"/>
      <c r="MID365" s="59"/>
      <c r="MIE365" s="59"/>
      <c r="MIF365" s="59"/>
      <c r="MIG365" s="59"/>
      <c r="MIH365" s="59"/>
      <c r="MII365" s="59"/>
      <c r="MIJ365" s="59"/>
      <c r="MIK365" s="59"/>
      <c r="MIL365" s="59"/>
      <c r="MIM365" s="59"/>
      <c r="MIN365" s="59"/>
      <c r="MIO365" s="59"/>
      <c r="MIP365" s="59"/>
      <c r="MIQ365" s="59"/>
      <c r="MIR365" s="59"/>
      <c r="MIS365" s="59"/>
      <c r="MIT365" s="59"/>
      <c r="MIU365" s="59"/>
      <c r="MIV365" s="59"/>
      <c r="MIW365" s="59"/>
      <c r="MIX365" s="59"/>
      <c r="MIY365" s="59"/>
      <c r="MIZ365" s="59"/>
      <c r="MJA365" s="59"/>
      <c r="MJB365" s="59"/>
      <c r="MJC365" s="59"/>
      <c r="MJD365" s="59"/>
      <c r="MJE365" s="59"/>
      <c r="MJF365" s="59"/>
      <c r="MJG365" s="59"/>
      <c r="MJH365" s="59"/>
      <c r="MJI365" s="59"/>
      <c r="MJJ365" s="59"/>
      <c r="MJK365" s="59"/>
      <c r="MJL365" s="59"/>
      <c r="MJM365" s="59"/>
      <c r="MJN365" s="59"/>
      <c r="MJO365" s="59"/>
      <c r="MJP365" s="59"/>
      <c r="MJQ365" s="59"/>
      <c r="MJR365" s="59"/>
      <c r="MJS365" s="59"/>
      <c r="MJT365" s="59"/>
      <c r="MJU365" s="59"/>
      <c r="MJV365" s="59"/>
      <c r="MJW365" s="59"/>
      <c r="MJX365" s="59"/>
      <c r="MJY365" s="59"/>
      <c r="MJZ365" s="59"/>
      <c r="MKA365" s="59"/>
      <c r="MKB365" s="59"/>
      <c r="MKC365" s="59"/>
      <c r="MKD365" s="59"/>
      <c r="MKE365" s="59"/>
      <c r="MKF365" s="59"/>
      <c r="MKG365" s="59"/>
      <c r="MKH365" s="59"/>
      <c r="MKI365" s="59"/>
      <c r="MKJ365" s="59"/>
      <c r="MKK365" s="59"/>
      <c r="MKL365" s="59"/>
      <c r="MKM365" s="59"/>
      <c r="MKN365" s="59"/>
      <c r="MKO365" s="59"/>
      <c r="MKP365" s="59"/>
      <c r="MKQ365" s="59"/>
      <c r="MKR365" s="59"/>
      <c r="MKS365" s="59"/>
      <c r="MKT365" s="59"/>
      <c r="MKU365" s="59"/>
      <c r="MKV365" s="59"/>
      <c r="MKW365" s="59"/>
      <c r="MKX365" s="59"/>
      <c r="MKY365" s="59"/>
      <c r="MKZ365" s="59"/>
      <c r="MLA365" s="59"/>
      <c r="MLB365" s="59"/>
      <c r="MLC365" s="59"/>
      <c r="MLD365" s="59"/>
      <c r="MLE365" s="59"/>
      <c r="MLF365" s="59"/>
      <c r="MLG365" s="59"/>
      <c r="MLH365" s="59"/>
      <c r="MLI365" s="59"/>
      <c r="MLJ365" s="59"/>
      <c r="MLK365" s="59"/>
      <c r="MLL365" s="59"/>
      <c r="MLM365" s="59"/>
      <c r="MLN365" s="59"/>
      <c r="MLO365" s="59"/>
      <c r="MLP365" s="59"/>
      <c r="MLQ365" s="59"/>
      <c r="MLR365" s="59"/>
      <c r="MLS365" s="59"/>
      <c r="MLT365" s="59"/>
      <c r="MLU365" s="59"/>
      <c r="MLV365" s="59"/>
      <c r="MLW365" s="59"/>
      <c r="MLX365" s="59"/>
      <c r="MLY365" s="59"/>
      <c r="MLZ365" s="59"/>
      <c r="MMA365" s="59"/>
      <c r="MMB365" s="59"/>
      <c r="MMC365" s="59"/>
      <c r="MMD365" s="59"/>
      <c r="MME365" s="59"/>
      <c r="MMF365" s="59"/>
      <c r="MMG365" s="59"/>
      <c r="MMH365" s="59"/>
      <c r="MMI365" s="59"/>
      <c r="MMJ365" s="59"/>
      <c r="MMK365" s="59"/>
      <c r="MML365" s="59"/>
      <c r="MMM365" s="59"/>
      <c r="MMN365" s="59"/>
      <c r="MMO365" s="59"/>
      <c r="MMP365" s="59"/>
      <c r="MMQ365" s="59"/>
      <c r="MMR365" s="59"/>
      <c r="MMS365" s="59"/>
      <c r="MMT365" s="59"/>
      <c r="MMU365" s="59"/>
      <c r="MMV365" s="59"/>
      <c r="MMW365" s="59"/>
      <c r="MMX365" s="59"/>
      <c r="MMY365" s="59"/>
      <c r="MMZ365" s="59"/>
      <c r="MNA365" s="59"/>
      <c r="MNB365" s="59"/>
      <c r="MNC365" s="59"/>
      <c r="MND365" s="59"/>
      <c r="MNE365" s="59"/>
      <c r="MNF365" s="59"/>
      <c r="MNG365" s="59"/>
      <c r="MNH365" s="59"/>
      <c r="MNI365" s="59"/>
      <c r="MNJ365" s="59"/>
      <c r="MNK365" s="59"/>
      <c r="MNL365" s="59"/>
      <c r="MNM365" s="59"/>
      <c r="MNN365" s="59"/>
      <c r="MNO365" s="59"/>
      <c r="MNP365" s="59"/>
      <c r="MNQ365" s="59"/>
      <c r="MNR365" s="59"/>
      <c r="MNS365" s="59"/>
      <c r="MNT365" s="59"/>
      <c r="MNU365" s="59"/>
      <c r="MNV365" s="59"/>
      <c r="MNW365" s="59"/>
      <c r="MNX365" s="59"/>
      <c r="MNY365" s="59"/>
      <c r="MNZ365" s="59"/>
      <c r="MOA365" s="59"/>
      <c r="MOB365" s="59"/>
      <c r="MOC365" s="59"/>
      <c r="MOD365" s="59"/>
      <c r="MOE365" s="59"/>
      <c r="MOF365" s="59"/>
      <c r="MOG365" s="59"/>
      <c r="MOH365" s="59"/>
      <c r="MOI365" s="59"/>
      <c r="MOJ365" s="59"/>
      <c r="MOK365" s="59"/>
      <c r="MOL365" s="59"/>
      <c r="MOM365" s="59"/>
      <c r="MON365" s="59"/>
      <c r="MOO365" s="59"/>
      <c r="MOP365" s="59"/>
      <c r="MOQ365" s="59"/>
      <c r="MOR365" s="59"/>
      <c r="MOS365" s="59"/>
      <c r="MOT365" s="59"/>
      <c r="MOU365" s="59"/>
      <c r="MOV365" s="59"/>
      <c r="MOW365" s="59"/>
      <c r="MOX365" s="59"/>
      <c r="MOY365" s="59"/>
      <c r="MOZ365" s="59"/>
      <c r="MPA365" s="59"/>
      <c r="MPB365" s="59"/>
      <c r="MPC365" s="59"/>
      <c r="MPD365" s="59"/>
      <c r="MPE365" s="59"/>
      <c r="MPF365" s="59"/>
      <c r="MPG365" s="59"/>
      <c r="MPH365" s="59"/>
      <c r="MPI365" s="59"/>
      <c r="MPJ365" s="59"/>
      <c r="MPK365" s="59"/>
      <c r="MPL365" s="59"/>
      <c r="MPM365" s="59"/>
      <c r="MPN365" s="59"/>
      <c r="MPO365" s="59"/>
      <c r="MPP365" s="59"/>
      <c r="MPQ365" s="59"/>
      <c r="MPR365" s="59"/>
      <c r="MPS365" s="59"/>
      <c r="MPT365" s="59"/>
      <c r="MPU365" s="59"/>
      <c r="MPV365" s="59"/>
      <c r="MPW365" s="59"/>
      <c r="MPX365" s="59"/>
      <c r="MPY365" s="59"/>
      <c r="MPZ365" s="59"/>
      <c r="MQA365" s="59"/>
      <c r="MQB365" s="59"/>
      <c r="MQC365" s="59"/>
      <c r="MQD365" s="59"/>
      <c r="MQE365" s="59"/>
      <c r="MQF365" s="59"/>
      <c r="MQG365" s="59"/>
      <c r="MQH365" s="59"/>
      <c r="MQI365" s="59"/>
      <c r="MQJ365" s="59"/>
      <c r="MQK365" s="59"/>
      <c r="MQL365" s="59"/>
      <c r="MQM365" s="59"/>
      <c r="MQN365" s="59"/>
      <c r="MQO365" s="59"/>
      <c r="MQP365" s="59"/>
      <c r="MQQ365" s="59"/>
      <c r="MQR365" s="59"/>
      <c r="MQS365" s="59"/>
      <c r="MQT365" s="59"/>
      <c r="MQU365" s="59"/>
      <c r="MQV365" s="59"/>
      <c r="MQW365" s="59"/>
      <c r="MQX365" s="59"/>
      <c r="MQY365" s="59"/>
      <c r="MQZ365" s="59"/>
      <c r="MRA365" s="59"/>
      <c r="MRB365" s="59"/>
      <c r="MRC365" s="59"/>
      <c r="MRD365" s="59"/>
      <c r="MRE365" s="59"/>
      <c r="MRF365" s="59"/>
      <c r="MRG365" s="59"/>
      <c r="MRH365" s="59"/>
      <c r="MRI365" s="59"/>
      <c r="MRJ365" s="59"/>
      <c r="MRK365" s="59"/>
      <c r="MRL365" s="59"/>
      <c r="MRM365" s="59"/>
      <c r="MRN365" s="59"/>
      <c r="MRO365" s="59"/>
      <c r="MRP365" s="59"/>
      <c r="MRQ365" s="59"/>
      <c r="MRR365" s="59"/>
      <c r="MRS365" s="59"/>
      <c r="MRT365" s="59"/>
      <c r="MRU365" s="59"/>
      <c r="MRV365" s="59"/>
      <c r="MRW365" s="59"/>
      <c r="MRX365" s="59"/>
      <c r="MRY365" s="59"/>
      <c r="MRZ365" s="59"/>
      <c r="MSA365" s="59"/>
      <c r="MSB365" s="59"/>
      <c r="MSC365" s="59"/>
      <c r="MSD365" s="59"/>
      <c r="MSE365" s="59"/>
      <c r="MSF365" s="59"/>
      <c r="MSG365" s="59"/>
      <c r="MSH365" s="59"/>
      <c r="MSI365" s="59"/>
      <c r="MSJ365" s="59"/>
      <c r="MSK365" s="59"/>
      <c r="MSL365" s="59"/>
      <c r="MSM365" s="59"/>
      <c r="MSN365" s="59"/>
      <c r="MSO365" s="59"/>
      <c r="MSP365" s="59"/>
      <c r="MSQ365" s="59"/>
      <c r="MSR365" s="59"/>
      <c r="MSS365" s="59"/>
      <c r="MST365" s="59"/>
      <c r="MSU365" s="59"/>
      <c r="MSV365" s="59"/>
      <c r="MSW365" s="59"/>
      <c r="MSX365" s="59"/>
      <c r="MSY365" s="59"/>
      <c r="MSZ365" s="59"/>
      <c r="MTA365" s="59"/>
      <c r="MTB365" s="59"/>
      <c r="MTC365" s="59"/>
      <c r="MTD365" s="59"/>
      <c r="MTE365" s="59"/>
      <c r="MTF365" s="59"/>
      <c r="MTG365" s="59"/>
      <c r="MTH365" s="59"/>
      <c r="MTI365" s="59"/>
      <c r="MTJ365" s="59"/>
      <c r="MTK365" s="59"/>
      <c r="MTL365" s="59"/>
      <c r="MTM365" s="59"/>
      <c r="MTN365" s="59"/>
      <c r="MTO365" s="59"/>
      <c r="MTP365" s="59"/>
      <c r="MTQ365" s="59"/>
      <c r="MTR365" s="59"/>
      <c r="MTS365" s="59"/>
      <c r="MTT365" s="59"/>
      <c r="MTU365" s="59"/>
      <c r="MTV365" s="59"/>
      <c r="MTW365" s="59"/>
      <c r="MTX365" s="59"/>
      <c r="MTY365" s="59"/>
      <c r="MTZ365" s="59"/>
      <c r="MUA365" s="59"/>
      <c r="MUB365" s="59"/>
      <c r="MUC365" s="59"/>
      <c r="MUD365" s="59"/>
      <c r="MUE365" s="59"/>
      <c r="MUF365" s="59"/>
      <c r="MUG365" s="59"/>
      <c r="MUH365" s="59"/>
      <c r="MUI365" s="59"/>
      <c r="MUJ365" s="59"/>
      <c r="MUK365" s="59"/>
      <c r="MUL365" s="59"/>
      <c r="MUM365" s="59"/>
      <c r="MUN365" s="59"/>
      <c r="MUO365" s="59"/>
      <c r="MUP365" s="59"/>
      <c r="MUQ365" s="59"/>
      <c r="MUR365" s="59"/>
      <c r="MUS365" s="59"/>
      <c r="MUT365" s="59"/>
      <c r="MUU365" s="59"/>
      <c r="MUV365" s="59"/>
      <c r="MUW365" s="59"/>
      <c r="MUX365" s="59"/>
      <c r="MUY365" s="59"/>
      <c r="MUZ365" s="59"/>
      <c r="MVA365" s="59"/>
      <c r="MVB365" s="59"/>
      <c r="MVC365" s="59"/>
      <c r="MVD365" s="59"/>
      <c r="MVE365" s="59"/>
      <c r="MVF365" s="59"/>
      <c r="MVG365" s="59"/>
      <c r="MVH365" s="59"/>
      <c r="MVI365" s="59"/>
      <c r="MVJ365" s="59"/>
      <c r="MVK365" s="59"/>
      <c r="MVL365" s="59"/>
      <c r="MVM365" s="59"/>
      <c r="MVN365" s="59"/>
      <c r="MVO365" s="59"/>
      <c r="MVP365" s="59"/>
      <c r="MVQ365" s="59"/>
      <c r="MVR365" s="59"/>
      <c r="MVS365" s="59"/>
      <c r="MVT365" s="59"/>
      <c r="MVU365" s="59"/>
      <c r="MVV365" s="59"/>
      <c r="MVW365" s="59"/>
      <c r="MVX365" s="59"/>
      <c r="MVY365" s="59"/>
      <c r="MVZ365" s="59"/>
      <c r="MWA365" s="59"/>
      <c r="MWB365" s="59"/>
      <c r="MWC365" s="59"/>
      <c r="MWD365" s="59"/>
      <c r="MWE365" s="59"/>
      <c r="MWF365" s="59"/>
      <c r="MWG365" s="59"/>
      <c r="MWH365" s="59"/>
      <c r="MWI365" s="59"/>
      <c r="MWJ365" s="59"/>
      <c r="MWK365" s="59"/>
      <c r="MWL365" s="59"/>
      <c r="MWM365" s="59"/>
      <c r="MWN365" s="59"/>
      <c r="MWO365" s="59"/>
      <c r="MWP365" s="59"/>
      <c r="MWQ365" s="59"/>
      <c r="MWR365" s="59"/>
      <c r="MWS365" s="59"/>
      <c r="MWT365" s="59"/>
      <c r="MWU365" s="59"/>
      <c r="MWV365" s="59"/>
      <c r="MWW365" s="59"/>
      <c r="MWX365" s="59"/>
      <c r="MWY365" s="59"/>
      <c r="MWZ365" s="59"/>
      <c r="MXA365" s="59"/>
      <c r="MXB365" s="59"/>
      <c r="MXC365" s="59"/>
      <c r="MXD365" s="59"/>
      <c r="MXE365" s="59"/>
      <c r="MXF365" s="59"/>
      <c r="MXG365" s="59"/>
      <c r="MXH365" s="59"/>
      <c r="MXI365" s="59"/>
      <c r="MXJ365" s="59"/>
      <c r="MXK365" s="59"/>
      <c r="MXL365" s="59"/>
      <c r="MXM365" s="59"/>
      <c r="MXN365" s="59"/>
      <c r="MXO365" s="59"/>
      <c r="MXP365" s="59"/>
      <c r="MXQ365" s="59"/>
      <c r="MXR365" s="59"/>
      <c r="MXS365" s="59"/>
      <c r="MXT365" s="59"/>
      <c r="MXU365" s="59"/>
      <c r="MXV365" s="59"/>
      <c r="MXW365" s="59"/>
      <c r="MXX365" s="59"/>
      <c r="MXY365" s="59"/>
      <c r="MXZ365" s="59"/>
      <c r="MYA365" s="59"/>
      <c r="MYB365" s="59"/>
      <c r="MYC365" s="59"/>
      <c r="MYD365" s="59"/>
      <c r="MYE365" s="59"/>
      <c r="MYF365" s="59"/>
      <c r="MYG365" s="59"/>
      <c r="MYH365" s="59"/>
      <c r="MYI365" s="59"/>
      <c r="MYJ365" s="59"/>
      <c r="MYK365" s="59"/>
      <c r="MYL365" s="59"/>
      <c r="MYM365" s="59"/>
      <c r="MYN365" s="59"/>
      <c r="MYO365" s="59"/>
      <c r="MYP365" s="59"/>
      <c r="MYQ365" s="59"/>
      <c r="MYR365" s="59"/>
      <c r="MYS365" s="59"/>
      <c r="MYT365" s="59"/>
      <c r="MYU365" s="59"/>
      <c r="MYV365" s="59"/>
      <c r="MYW365" s="59"/>
      <c r="MYX365" s="59"/>
      <c r="MYY365" s="59"/>
      <c r="MYZ365" s="59"/>
      <c r="MZA365" s="59"/>
      <c r="MZB365" s="59"/>
      <c r="MZC365" s="59"/>
      <c r="MZD365" s="59"/>
      <c r="MZE365" s="59"/>
      <c r="MZF365" s="59"/>
      <c r="MZG365" s="59"/>
      <c r="MZH365" s="59"/>
      <c r="MZI365" s="59"/>
      <c r="MZJ365" s="59"/>
      <c r="MZK365" s="59"/>
      <c r="MZL365" s="59"/>
      <c r="MZM365" s="59"/>
      <c r="MZN365" s="59"/>
      <c r="MZO365" s="59"/>
      <c r="MZP365" s="59"/>
      <c r="MZQ365" s="59"/>
      <c r="MZR365" s="59"/>
      <c r="MZS365" s="59"/>
      <c r="MZT365" s="59"/>
      <c r="MZU365" s="59"/>
      <c r="MZV365" s="59"/>
      <c r="MZW365" s="59"/>
      <c r="MZX365" s="59"/>
      <c r="MZY365" s="59"/>
      <c r="MZZ365" s="59"/>
      <c r="NAA365" s="59"/>
      <c r="NAB365" s="59"/>
      <c r="NAC365" s="59"/>
      <c r="NAD365" s="59"/>
      <c r="NAE365" s="59"/>
      <c r="NAF365" s="59"/>
      <c r="NAG365" s="59"/>
      <c r="NAH365" s="59"/>
      <c r="NAI365" s="59"/>
      <c r="NAJ365" s="59"/>
      <c r="NAK365" s="59"/>
      <c r="NAL365" s="59"/>
      <c r="NAM365" s="59"/>
      <c r="NAN365" s="59"/>
      <c r="NAO365" s="59"/>
      <c r="NAP365" s="59"/>
      <c r="NAQ365" s="59"/>
      <c r="NAR365" s="59"/>
      <c r="NAS365" s="59"/>
      <c r="NAT365" s="59"/>
      <c r="NAU365" s="59"/>
      <c r="NAV365" s="59"/>
      <c r="NAW365" s="59"/>
      <c r="NAX365" s="59"/>
      <c r="NAY365" s="59"/>
      <c r="NAZ365" s="59"/>
      <c r="NBA365" s="59"/>
      <c r="NBB365" s="59"/>
      <c r="NBC365" s="59"/>
      <c r="NBD365" s="59"/>
      <c r="NBE365" s="59"/>
      <c r="NBF365" s="59"/>
      <c r="NBG365" s="59"/>
      <c r="NBH365" s="59"/>
      <c r="NBI365" s="59"/>
      <c r="NBJ365" s="59"/>
      <c r="NBK365" s="59"/>
      <c r="NBL365" s="59"/>
      <c r="NBM365" s="59"/>
      <c r="NBN365" s="59"/>
      <c r="NBO365" s="59"/>
      <c r="NBP365" s="59"/>
      <c r="NBQ365" s="59"/>
      <c r="NBR365" s="59"/>
      <c r="NBS365" s="59"/>
      <c r="NBT365" s="59"/>
      <c r="NBU365" s="59"/>
      <c r="NBV365" s="59"/>
      <c r="NBW365" s="59"/>
      <c r="NBX365" s="59"/>
      <c r="NBY365" s="59"/>
      <c r="NBZ365" s="59"/>
      <c r="NCA365" s="59"/>
      <c r="NCB365" s="59"/>
      <c r="NCC365" s="59"/>
      <c r="NCD365" s="59"/>
      <c r="NCE365" s="59"/>
      <c r="NCF365" s="59"/>
      <c r="NCG365" s="59"/>
      <c r="NCH365" s="59"/>
      <c r="NCI365" s="59"/>
      <c r="NCJ365" s="59"/>
      <c r="NCK365" s="59"/>
      <c r="NCL365" s="59"/>
      <c r="NCM365" s="59"/>
      <c r="NCN365" s="59"/>
      <c r="NCO365" s="59"/>
      <c r="NCP365" s="59"/>
      <c r="NCQ365" s="59"/>
      <c r="NCR365" s="59"/>
      <c r="NCS365" s="59"/>
      <c r="NCT365" s="59"/>
      <c r="NCU365" s="59"/>
      <c r="NCV365" s="59"/>
      <c r="NCW365" s="59"/>
      <c r="NCX365" s="59"/>
      <c r="NCY365" s="59"/>
      <c r="NCZ365" s="59"/>
      <c r="NDA365" s="59"/>
      <c r="NDB365" s="59"/>
      <c r="NDC365" s="59"/>
      <c r="NDD365" s="59"/>
      <c r="NDE365" s="59"/>
      <c r="NDF365" s="59"/>
      <c r="NDG365" s="59"/>
      <c r="NDH365" s="59"/>
      <c r="NDI365" s="59"/>
      <c r="NDJ365" s="59"/>
      <c r="NDK365" s="59"/>
      <c r="NDL365" s="59"/>
      <c r="NDM365" s="59"/>
      <c r="NDN365" s="59"/>
      <c r="NDO365" s="59"/>
      <c r="NDP365" s="59"/>
      <c r="NDQ365" s="59"/>
      <c r="NDR365" s="59"/>
      <c r="NDS365" s="59"/>
      <c r="NDT365" s="59"/>
      <c r="NDU365" s="59"/>
      <c r="NDV365" s="59"/>
      <c r="NDW365" s="59"/>
      <c r="NDX365" s="59"/>
      <c r="NDY365" s="59"/>
      <c r="NDZ365" s="59"/>
      <c r="NEA365" s="59"/>
      <c r="NEB365" s="59"/>
      <c r="NEC365" s="59"/>
      <c r="NED365" s="59"/>
      <c r="NEE365" s="59"/>
      <c r="NEF365" s="59"/>
      <c r="NEG365" s="59"/>
      <c r="NEH365" s="59"/>
      <c r="NEI365" s="59"/>
      <c r="NEJ365" s="59"/>
      <c r="NEK365" s="59"/>
      <c r="NEL365" s="59"/>
      <c r="NEM365" s="59"/>
      <c r="NEN365" s="59"/>
      <c r="NEO365" s="59"/>
      <c r="NEP365" s="59"/>
      <c r="NEQ365" s="59"/>
      <c r="NER365" s="59"/>
      <c r="NES365" s="59"/>
      <c r="NET365" s="59"/>
      <c r="NEU365" s="59"/>
      <c r="NEV365" s="59"/>
      <c r="NEW365" s="59"/>
      <c r="NEX365" s="59"/>
      <c r="NEY365" s="59"/>
      <c r="NEZ365" s="59"/>
      <c r="NFA365" s="59"/>
      <c r="NFB365" s="59"/>
      <c r="NFC365" s="59"/>
      <c r="NFD365" s="59"/>
      <c r="NFE365" s="59"/>
      <c r="NFF365" s="59"/>
      <c r="NFG365" s="59"/>
      <c r="NFH365" s="59"/>
      <c r="NFI365" s="59"/>
      <c r="NFJ365" s="59"/>
      <c r="NFK365" s="59"/>
      <c r="NFL365" s="59"/>
      <c r="NFM365" s="59"/>
      <c r="NFN365" s="59"/>
      <c r="NFO365" s="59"/>
      <c r="NFP365" s="59"/>
      <c r="NFQ365" s="59"/>
      <c r="NFR365" s="59"/>
      <c r="NFS365" s="59"/>
      <c r="NFT365" s="59"/>
      <c r="NFU365" s="59"/>
      <c r="NFV365" s="59"/>
      <c r="NFW365" s="59"/>
      <c r="NFX365" s="59"/>
      <c r="NFY365" s="59"/>
      <c r="NFZ365" s="59"/>
      <c r="NGA365" s="59"/>
      <c r="NGB365" s="59"/>
      <c r="NGC365" s="59"/>
      <c r="NGD365" s="59"/>
      <c r="NGE365" s="59"/>
      <c r="NGF365" s="59"/>
      <c r="NGG365" s="59"/>
      <c r="NGH365" s="59"/>
      <c r="NGI365" s="59"/>
      <c r="NGJ365" s="59"/>
      <c r="NGK365" s="59"/>
      <c r="NGL365" s="59"/>
      <c r="NGM365" s="59"/>
      <c r="NGN365" s="59"/>
      <c r="NGO365" s="59"/>
      <c r="NGP365" s="59"/>
      <c r="NGQ365" s="59"/>
      <c r="NGR365" s="59"/>
      <c r="NGS365" s="59"/>
      <c r="NGT365" s="59"/>
      <c r="NGU365" s="59"/>
      <c r="NGV365" s="59"/>
      <c r="NGW365" s="59"/>
      <c r="NGX365" s="59"/>
      <c r="NGY365" s="59"/>
      <c r="NGZ365" s="59"/>
      <c r="NHA365" s="59"/>
      <c r="NHB365" s="59"/>
      <c r="NHC365" s="59"/>
      <c r="NHD365" s="59"/>
      <c r="NHE365" s="59"/>
      <c r="NHF365" s="59"/>
      <c r="NHG365" s="59"/>
      <c r="NHH365" s="59"/>
      <c r="NHI365" s="59"/>
      <c r="NHJ365" s="59"/>
      <c r="NHK365" s="59"/>
      <c r="NHL365" s="59"/>
      <c r="NHM365" s="59"/>
      <c r="NHN365" s="59"/>
      <c r="NHO365" s="59"/>
      <c r="NHP365" s="59"/>
      <c r="NHQ365" s="59"/>
      <c r="NHR365" s="59"/>
      <c r="NHS365" s="59"/>
      <c r="NHT365" s="59"/>
      <c r="NHU365" s="59"/>
      <c r="NHV365" s="59"/>
      <c r="NHW365" s="59"/>
      <c r="NHX365" s="59"/>
      <c r="NHY365" s="59"/>
      <c r="NHZ365" s="59"/>
      <c r="NIA365" s="59"/>
      <c r="NIB365" s="59"/>
      <c r="NIC365" s="59"/>
      <c r="NID365" s="59"/>
      <c r="NIE365" s="59"/>
      <c r="NIF365" s="59"/>
      <c r="NIG365" s="59"/>
      <c r="NIH365" s="59"/>
      <c r="NII365" s="59"/>
      <c r="NIJ365" s="59"/>
      <c r="NIK365" s="59"/>
      <c r="NIL365" s="59"/>
      <c r="NIM365" s="59"/>
      <c r="NIN365" s="59"/>
      <c r="NIO365" s="59"/>
      <c r="NIP365" s="59"/>
      <c r="NIQ365" s="59"/>
      <c r="NIR365" s="59"/>
      <c r="NIS365" s="59"/>
      <c r="NIT365" s="59"/>
      <c r="NIU365" s="59"/>
      <c r="NIV365" s="59"/>
      <c r="NIW365" s="59"/>
      <c r="NIX365" s="59"/>
      <c r="NIY365" s="59"/>
      <c r="NIZ365" s="59"/>
      <c r="NJA365" s="59"/>
      <c r="NJB365" s="59"/>
      <c r="NJC365" s="59"/>
      <c r="NJD365" s="59"/>
      <c r="NJE365" s="59"/>
      <c r="NJF365" s="59"/>
      <c r="NJG365" s="59"/>
      <c r="NJH365" s="59"/>
      <c r="NJI365" s="59"/>
      <c r="NJJ365" s="59"/>
      <c r="NJK365" s="59"/>
      <c r="NJL365" s="59"/>
      <c r="NJM365" s="59"/>
      <c r="NJN365" s="59"/>
      <c r="NJO365" s="59"/>
      <c r="NJP365" s="59"/>
      <c r="NJQ365" s="59"/>
      <c r="NJR365" s="59"/>
      <c r="NJS365" s="59"/>
      <c r="NJT365" s="59"/>
      <c r="NJU365" s="59"/>
      <c r="NJV365" s="59"/>
      <c r="NJW365" s="59"/>
      <c r="NJX365" s="59"/>
      <c r="NJY365" s="59"/>
      <c r="NJZ365" s="59"/>
      <c r="NKA365" s="59"/>
      <c r="NKB365" s="59"/>
      <c r="NKC365" s="59"/>
      <c r="NKD365" s="59"/>
      <c r="NKE365" s="59"/>
      <c r="NKF365" s="59"/>
      <c r="NKG365" s="59"/>
      <c r="NKH365" s="59"/>
      <c r="NKI365" s="59"/>
      <c r="NKJ365" s="59"/>
      <c r="NKK365" s="59"/>
      <c r="NKL365" s="59"/>
      <c r="NKM365" s="59"/>
      <c r="NKN365" s="59"/>
      <c r="NKO365" s="59"/>
      <c r="NKP365" s="59"/>
      <c r="NKQ365" s="59"/>
      <c r="NKR365" s="59"/>
      <c r="NKS365" s="59"/>
      <c r="NKT365" s="59"/>
      <c r="NKU365" s="59"/>
      <c r="NKV365" s="59"/>
      <c r="NKW365" s="59"/>
      <c r="NKX365" s="59"/>
      <c r="NKY365" s="59"/>
      <c r="NKZ365" s="59"/>
      <c r="NLA365" s="59"/>
      <c r="NLB365" s="59"/>
      <c r="NLC365" s="59"/>
      <c r="NLD365" s="59"/>
      <c r="NLE365" s="59"/>
      <c r="NLF365" s="59"/>
      <c r="NLG365" s="59"/>
      <c r="NLH365" s="59"/>
      <c r="NLI365" s="59"/>
      <c r="NLJ365" s="59"/>
      <c r="NLK365" s="59"/>
      <c r="NLL365" s="59"/>
      <c r="NLM365" s="59"/>
      <c r="NLN365" s="59"/>
      <c r="NLO365" s="59"/>
      <c r="NLP365" s="59"/>
      <c r="NLQ365" s="59"/>
      <c r="NLR365" s="59"/>
      <c r="NLS365" s="59"/>
      <c r="NLT365" s="59"/>
      <c r="NLU365" s="59"/>
      <c r="NLV365" s="59"/>
      <c r="NLW365" s="59"/>
      <c r="NLX365" s="59"/>
      <c r="NLY365" s="59"/>
      <c r="NLZ365" s="59"/>
      <c r="NMA365" s="59"/>
      <c r="NMB365" s="59"/>
      <c r="NMC365" s="59"/>
      <c r="NMD365" s="59"/>
      <c r="NME365" s="59"/>
      <c r="NMF365" s="59"/>
      <c r="NMG365" s="59"/>
      <c r="NMH365" s="59"/>
      <c r="NMI365" s="59"/>
      <c r="NMJ365" s="59"/>
      <c r="NMK365" s="59"/>
      <c r="NML365" s="59"/>
      <c r="NMM365" s="59"/>
      <c r="NMN365" s="59"/>
      <c r="NMO365" s="59"/>
      <c r="NMP365" s="59"/>
      <c r="NMQ365" s="59"/>
      <c r="NMR365" s="59"/>
      <c r="NMS365" s="59"/>
      <c r="NMT365" s="59"/>
      <c r="NMU365" s="59"/>
      <c r="NMV365" s="59"/>
      <c r="NMW365" s="59"/>
      <c r="NMX365" s="59"/>
      <c r="NMY365" s="59"/>
      <c r="NMZ365" s="59"/>
      <c r="NNA365" s="59"/>
      <c r="NNB365" s="59"/>
      <c r="NNC365" s="59"/>
      <c r="NND365" s="59"/>
      <c r="NNE365" s="59"/>
      <c r="NNF365" s="59"/>
      <c r="NNG365" s="59"/>
      <c r="NNH365" s="59"/>
      <c r="NNI365" s="59"/>
      <c r="NNJ365" s="59"/>
      <c r="NNK365" s="59"/>
      <c r="NNL365" s="59"/>
      <c r="NNM365" s="59"/>
      <c r="NNN365" s="59"/>
      <c r="NNO365" s="59"/>
      <c r="NNP365" s="59"/>
      <c r="NNQ365" s="59"/>
      <c r="NNR365" s="59"/>
      <c r="NNS365" s="59"/>
      <c r="NNT365" s="59"/>
      <c r="NNU365" s="59"/>
      <c r="NNV365" s="59"/>
      <c r="NNW365" s="59"/>
      <c r="NNX365" s="59"/>
      <c r="NNY365" s="59"/>
      <c r="NNZ365" s="59"/>
      <c r="NOA365" s="59"/>
      <c r="NOB365" s="59"/>
      <c r="NOC365" s="59"/>
      <c r="NOD365" s="59"/>
      <c r="NOE365" s="59"/>
      <c r="NOF365" s="59"/>
      <c r="NOG365" s="59"/>
      <c r="NOH365" s="59"/>
      <c r="NOI365" s="59"/>
      <c r="NOJ365" s="59"/>
      <c r="NOK365" s="59"/>
      <c r="NOL365" s="59"/>
      <c r="NOM365" s="59"/>
      <c r="NON365" s="59"/>
      <c r="NOO365" s="59"/>
      <c r="NOP365" s="59"/>
      <c r="NOQ365" s="59"/>
      <c r="NOR365" s="59"/>
      <c r="NOS365" s="59"/>
      <c r="NOT365" s="59"/>
      <c r="NOU365" s="59"/>
      <c r="NOV365" s="59"/>
      <c r="NOW365" s="59"/>
      <c r="NOX365" s="59"/>
      <c r="NOY365" s="59"/>
      <c r="NOZ365" s="59"/>
      <c r="NPA365" s="59"/>
      <c r="NPB365" s="59"/>
      <c r="NPC365" s="59"/>
      <c r="NPD365" s="59"/>
      <c r="NPE365" s="59"/>
      <c r="NPF365" s="59"/>
      <c r="NPG365" s="59"/>
      <c r="NPH365" s="59"/>
      <c r="NPI365" s="59"/>
      <c r="NPJ365" s="59"/>
      <c r="NPK365" s="59"/>
      <c r="NPL365" s="59"/>
      <c r="NPM365" s="59"/>
      <c r="NPN365" s="59"/>
      <c r="NPO365" s="59"/>
      <c r="NPP365" s="59"/>
      <c r="NPQ365" s="59"/>
      <c r="NPR365" s="59"/>
      <c r="NPS365" s="59"/>
      <c r="NPT365" s="59"/>
      <c r="NPU365" s="59"/>
      <c r="NPV365" s="59"/>
      <c r="NPW365" s="59"/>
      <c r="NPX365" s="59"/>
      <c r="NPY365" s="59"/>
      <c r="NPZ365" s="59"/>
      <c r="NQA365" s="59"/>
      <c r="NQB365" s="59"/>
      <c r="NQC365" s="59"/>
      <c r="NQD365" s="59"/>
      <c r="NQE365" s="59"/>
      <c r="NQF365" s="59"/>
      <c r="NQG365" s="59"/>
      <c r="NQH365" s="59"/>
      <c r="NQI365" s="59"/>
      <c r="NQJ365" s="59"/>
      <c r="NQK365" s="59"/>
      <c r="NQL365" s="59"/>
      <c r="NQM365" s="59"/>
      <c r="NQN365" s="59"/>
      <c r="NQO365" s="59"/>
      <c r="NQP365" s="59"/>
      <c r="NQQ365" s="59"/>
      <c r="NQR365" s="59"/>
      <c r="NQS365" s="59"/>
      <c r="NQT365" s="59"/>
      <c r="NQU365" s="59"/>
      <c r="NQV365" s="59"/>
      <c r="NQW365" s="59"/>
      <c r="NQX365" s="59"/>
      <c r="NQY365" s="59"/>
      <c r="NQZ365" s="59"/>
      <c r="NRA365" s="59"/>
      <c r="NRB365" s="59"/>
      <c r="NRC365" s="59"/>
      <c r="NRD365" s="59"/>
      <c r="NRE365" s="59"/>
      <c r="NRF365" s="59"/>
      <c r="NRG365" s="59"/>
      <c r="NRH365" s="59"/>
      <c r="NRI365" s="59"/>
      <c r="NRJ365" s="59"/>
      <c r="NRK365" s="59"/>
      <c r="NRL365" s="59"/>
      <c r="NRM365" s="59"/>
      <c r="NRN365" s="59"/>
      <c r="NRO365" s="59"/>
      <c r="NRP365" s="59"/>
      <c r="NRQ365" s="59"/>
      <c r="NRR365" s="59"/>
      <c r="NRS365" s="59"/>
      <c r="NRT365" s="59"/>
      <c r="NRU365" s="59"/>
      <c r="NRV365" s="59"/>
      <c r="NRW365" s="59"/>
      <c r="NRX365" s="59"/>
      <c r="NRY365" s="59"/>
      <c r="NRZ365" s="59"/>
      <c r="NSA365" s="59"/>
      <c r="NSB365" s="59"/>
      <c r="NSC365" s="59"/>
      <c r="NSD365" s="59"/>
      <c r="NSE365" s="59"/>
      <c r="NSF365" s="59"/>
      <c r="NSG365" s="59"/>
      <c r="NSH365" s="59"/>
      <c r="NSI365" s="59"/>
      <c r="NSJ365" s="59"/>
      <c r="NSK365" s="59"/>
      <c r="NSL365" s="59"/>
      <c r="NSM365" s="59"/>
      <c r="NSN365" s="59"/>
      <c r="NSO365" s="59"/>
      <c r="NSP365" s="59"/>
      <c r="NSQ365" s="59"/>
      <c r="NSR365" s="59"/>
      <c r="NSS365" s="59"/>
      <c r="NST365" s="59"/>
      <c r="NSU365" s="59"/>
      <c r="NSV365" s="59"/>
      <c r="NSW365" s="59"/>
      <c r="NSX365" s="59"/>
      <c r="NSY365" s="59"/>
      <c r="NSZ365" s="59"/>
      <c r="NTA365" s="59"/>
      <c r="NTB365" s="59"/>
      <c r="NTC365" s="59"/>
      <c r="NTD365" s="59"/>
      <c r="NTE365" s="59"/>
      <c r="NTF365" s="59"/>
      <c r="NTG365" s="59"/>
      <c r="NTH365" s="59"/>
      <c r="NTI365" s="59"/>
      <c r="NTJ365" s="59"/>
      <c r="NTK365" s="59"/>
      <c r="NTL365" s="59"/>
      <c r="NTM365" s="59"/>
      <c r="NTN365" s="59"/>
      <c r="NTO365" s="59"/>
      <c r="NTP365" s="59"/>
      <c r="NTQ365" s="59"/>
      <c r="NTR365" s="59"/>
      <c r="NTS365" s="59"/>
      <c r="NTT365" s="59"/>
      <c r="NTU365" s="59"/>
      <c r="NTV365" s="59"/>
      <c r="NTW365" s="59"/>
      <c r="NTX365" s="59"/>
      <c r="NTY365" s="59"/>
      <c r="NTZ365" s="59"/>
      <c r="NUA365" s="59"/>
      <c r="NUB365" s="59"/>
      <c r="NUC365" s="59"/>
      <c r="NUD365" s="59"/>
      <c r="NUE365" s="59"/>
      <c r="NUF365" s="59"/>
      <c r="NUG365" s="59"/>
      <c r="NUH365" s="59"/>
      <c r="NUI365" s="59"/>
      <c r="NUJ365" s="59"/>
      <c r="NUK365" s="59"/>
      <c r="NUL365" s="59"/>
      <c r="NUM365" s="59"/>
      <c r="NUN365" s="59"/>
      <c r="NUO365" s="59"/>
      <c r="NUP365" s="59"/>
      <c r="NUQ365" s="59"/>
      <c r="NUR365" s="59"/>
      <c r="NUS365" s="59"/>
      <c r="NUT365" s="59"/>
      <c r="NUU365" s="59"/>
      <c r="NUV365" s="59"/>
      <c r="NUW365" s="59"/>
      <c r="NUX365" s="59"/>
      <c r="NUY365" s="59"/>
      <c r="NUZ365" s="59"/>
      <c r="NVA365" s="59"/>
      <c r="NVB365" s="59"/>
      <c r="NVC365" s="59"/>
      <c r="NVD365" s="59"/>
      <c r="NVE365" s="59"/>
      <c r="NVF365" s="59"/>
      <c r="NVG365" s="59"/>
      <c r="NVH365" s="59"/>
      <c r="NVI365" s="59"/>
      <c r="NVJ365" s="59"/>
      <c r="NVK365" s="59"/>
      <c r="NVL365" s="59"/>
      <c r="NVM365" s="59"/>
      <c r="NVN365" s="59"/>
      <c r="NVO365" s="59"/>
      <c r="NVP365" s="59"/>
      <c r="NVQ365" s="59"/>
      <c r="NVR365" s="59"/>
      <c r="NVS365" s="59"/>
      <c r="NVT365" s="59"/>
      <c r="NVU365" s="59"/>
      <c r="NVV365" s="59"/>
      <c r="NVW365" s="59"/>
      <c r="NVX365" s="59"/>
      <c r="NVY365" s="59"/>
      <c r="NVZ365" s="59"/>
      <c r="NWA365" s="59"/>
      <c r="NWB365" s="59"/>
      <c r="NWC365" s="59"/>
      <c r="NWD365" s="59"/>
      <c r="NWE365" s="59"/>
      <c r="NWF365" s="59"/>
      <c r="NWG365" s="59"/>
      <c r="NWH365" s="59"/>
      <c r="NWI365" s="59"/>
      <c r="NWJ365" s="59"/>
      <c r="NWK365" s="59"/>
      <c r="NWL365" s="59"/>
      <c r="NWM365" s="59"/>
      <c r="NWN365" s="59"/>
      <c r="NWO365" s="59"/>
      <c r="NWP365" s="59"/>
      <c r="NWQ365" s="59"/>
      <c r="NWR365" s="59"/>
      <c r="NWS365" s="59"/>
      <c r="NWT365" s="59"/>
      <c r="NWU365" s="59"/>
      <c r="NWV365" s="59"/>
      <c r="NWW365" s="59"/>
      <c r="NWX365" s="59"/>
      <c r="NWY365" s="59"/>
      <c r="NWZ365" s="59"/>
      <c r="NXA365" s="59"/>
      <c r="NXB365" s="59"/>
      <c r="NXC365" s="59"/>
      <c r="NXD365" s="59"/>
      <c r="NXE365" s="59"/>
      <c r="NXF365" s="59"/>
      <c r="NXG365" s="59"/>
      <c r="NXH365" s="59"/>
      <c r="NXI365" s="59"/>
      <c r="NXJ365" s="59"/>
      <c r="NXK365" s="59"/>
      <c r="NXL365" s="59"/>
      <c r="NXM365" s="59"/>
      <c r="NXN365" s="59"/>
      <c r="NXO365" s="59"/>
      <c r="NXP365" s="59"/>
      <c r="NXQ365" s="59"/>
      <c r="NXR365" s="59"/>
      <c r="NXS365" s="59"/>
      <c r="NXT365" s="59"/>
      <c r="NXU365" s="59"/>
      <c r="NXV365" s="59"/>
      <c r="NXW365" s="59"/>
      <c r="NXX365" s="59"/>
      <c r="NXY365" s="59"/>
      <c r="NXZ365" s="59"/>
      <c r="NYA365" s="59"/>
      <c r="NYB365" s="59"/>
      <c r="NYC365" s="59"/>
      <c r="NYD365" s="59"/>
      <c r="NYE365" s="59"/>
      <c r="NYF365" s="59"/>
      <c r="NYG365" s="59"/>
      <c r="NYH365" s="59"/>
      <c r="NYI365" s="59"/>
      <c r="NYJ365" s="59"/>
      <c r="NYK365" s="59"/>
      <c r="NYL365" s="59"/>
      <c r="NYM365" s="59"/>
      <c r="NYN365" s="59"/>
      <c r="NYO365" s="59"/>
      <c r="NYP365" s="59"/>
      <c r="NYQ365" s="59"/>
      <c r="NYR365" s="59"/>
      <c r="NYS365" s="59"/>
      <c r="NYT365" s="59"/>
      <c r="NYU365" s="59"/>
      <c r="NYV365" s="59"/>
      <c r="NYW365" s="59"/>
      <c r="NYX365" s="59"/>
      <c r="NYY365" s="59"/>
      <c r="NYZ365" s="59"/>
      <c r="NZA365" s="59"/>
      <c r="NZB365" s="59"/>
      <c r="NZC365" s="59"/>
      <c r="NZD365" s="59"/>
      <c r="NZE365" s="59"/>
      <c r="NZF365" s="59"/>
      <c r="NZG365" s="59"/>
      <c r="NZH365" s="59"/>
      <c r="NZI365" s="59"/>
      <c r="NZJ365" s="59"/>
      <c r="NZK365" s="59"/>
      <c r="NZL365" s="59"/>
      <c r="NZM365" s="59"/>
      <c r="NZN365" s="59"/>
      <c r="NZO365" s="59"/>
      <c r="NZP365" s="59"/>
      <c r="NZQ365" s="59"/>
      <c r="NZR365" s="59"/>
      <c r="NZS365" s="59"/>
      <c r="NZT365" s="59"/>
      <c r="NZU365" s="59"/>
      <c r="NZV365" s="59"/>
      <c r="NZW365" s="59"/>
      <c r="NZX365" s="59"/>
      <c r="NZY365" s="59"/>
      <c r="NZZ365" s="59"/>
      <c r="OAA365" s="59"/>
      <c r="OAB365" s="59"/>
      <c r="OAC365" s="59"/>
      <c r="OAD365" s="59"/>
      <c r="OAE365" s="59"/>
      <c r="OAF365" s="59"/>
      <c r="OAG365" s="59"/>
      <c r="OAH365" s="59"/>
      <c r="OAI365" s="59"/>
      <c r="OAJ365" s="59"/>
      <c r="OAK365" s="59"/>
      <c r="OAL365" s="59"/>
      <c r="OAM365" s="59"/>
      <c r="OAN365" s="59"/>
      <c r="OAO365" s="59"/>
      <c r="OAP365" s="59"/>
      <c r="OAQ365" s="59"/>
      <c r="OAR365" s="59"/>
      <c r="OAS365" s="59"/>
      <c r="OAT365" s="59"/>
      <c r="OAU365" s="59"/>
      <c r="OAV365" s="59"/>
      <c r="OAW365" s="59"/>
      <c r="OAX365" s="59"/>
      <c r="OAY365" s="59"/>
      <c r="OAZ365" s="59"/>
      <c r="OBA365" s="59"/>
      <c r="OBB365" s="59"/>
      <c r="OBC365" s="59"/>
      <c r="OBD365" s="59"/>
      <c r="OBE365" s="59"/>
      <c r="OBF365" s="59"/>
      <c r="OBG365" s="59"/>
      <c r="OBH365" s="59"/>
      <c r="OBI365" s="59"/>
      <c r="OBJ365" s="59"/>
      <c r="OBK365" s="59"/>
      <c r="OBL365" s="59"/>
      <c r="OBM365" s="59"/>
      <c r="OBN365" s="59"/>
      <c r="OBO365" s="59"/>
      <c r="OBP365" s="59"/>
      <c r="OBQ365" s="59"/>
      <c r="OBR365" s="59"/>
      <c r="OBS365" s="59"/>
      <c r="OBT365" s="59"/>
      <c r="OBU365" s="59"/>
      <c r="OBV365" s="59"/>
      <c r="OBW365" s="59"/>
      <c r="OBX365" s="59"/>
      <c r="OBY365" s="59"/>
      <c r="OBZ365" s="59"/>
      <c r="OCA365" s="59"/>
      <c r="OCB365" s="59"/>
      <c r="OCC365" s="59"/>
      <c r="OCD365" s="59"/>
      <c r="OCE365" s="59"/>
      <c r="OCF365" s="59"/>
      <c r="OCG365" s="59"/>
      <c r="OCH365" s="59"/>
      <c r="OCI365" s="59"/>
      <c r="OCJ365" s="59"/>
      <c r="OCK365" s="59"/>
      <c r="OCL365" s="59"/>
      <c r="OCM365" s="59"/>
      <c r="OCN365" s="59"/>
      <c r="OCO365" s="59"/>
      <c r="OCP365" s="59"/>
      <c r="OCQ365" s="59"/>
      <c r="OCR365" s="59"/>
      <c r="OCS365" s="59"/>
      <c r="OCT365" s="59"/>
      <c r="OCU365" s="59"/>
      <c r="OCV365" s="59"/>
      <c r="OCW365" s="59"/>
      <c r="OCX365" s="59"/>
      <c r="OCY365" s="59"/>
      <c r="OCZ365" s="59"/>
      <c r="ODA365" s="59"/>
      <c r="ODB365" s="59"/>
      <c r="ODC365" s="59"/>
      <c r="ODD365" s="59"/>
      <c r="ODE365" s="59"/>
      <c r="ODF365" s="59"/>
      <c r="ODG365" s="59"/>
      <c r="ODH365" s="59"/>
      <c r="ODI365" s="59"/>
      <c r="ODJ365" s="59"/>
      <c r="ODK365" s="59"/>
      <c r="ODL365" s="59"/>
      <c r="ODM365" s="59"/>
      <c r="ODN365" s="59"/>
      <c r="ODO365" s="59"/>
      <c r="ODP365" s="59"/>
      <c r="ODQ365" s="59"/>
      <c r="ODR365" s="59"/>
      <c r="ODS365" s="59"/>
      <c r="ODT365" s="59"/>
      <c r="ODU365" s="59"/>
      <c r="ODV365" s="59"/>
      <c r="ODW365" s="59"/>
      <c r="ODX365" s="59"/>
      <c r="ODY365" s="59"/>
      <c r="ODZ365" s="59"/>
      <c r="OEA365" s="59"/>
      <c r="OEB365" s="59"/>
      <c r="OEC365" s="59"/>
      <c r="OED365" s="59"/>
      <c r="OEE365" s="59"/>
      <c r="OEF365" s="59"/>
      <c r="OEG365" s="59"/>
      <c r="OEH365" s="59"/>
      <c r="OEI365" s="59"/>
      <c r="OEJ365" s="59"/>
      <c r="OEK365" s="59"/>
      <c r="OEL365" s="59"/>
      <c r="OEM365" s="59"/>
      <c r="OEN365" s="59"/>
      <c r="OEO365" s="59"/>
      <c r="OEP365" s="59"/>
      <c r="OEQ365" s="59"/>
      <c r="OER365" s="59"/>
      <c r="OES365" s="59"/>
      <c r="OET365" s="59"/>
      <c r="OEU365" s="59"/>
      <c r="OEV365" s="59"/>
      <c r="OEW365" s="59"/>
      <c r="OEX365" s="59"/>
      <c r="OEY365" s="59"/>
      <c r="OEZ365" s="59"/>
      <c r="OFA365" s="59"/>
      <c r="OFB365" s="59"/>
      <c r="OFC365" s="59"/>
      <c r="OFD365" s="59"/>
      <c r="OFE365" s="59"/>
      <c r="OFF365" s="59"/>
      <c r="OFG365" s="59"/>
      <c r="OFH365" s="59"/>
      <c r="OFI365" s="59"/>
      <c r="OFJ365" s="59"/>
      <c r="OFK365" s="59"/>
      <c r="OFL365" s="59"/>
      <c r="OFM365" s="59"/>
      <c r="OFN365" s="59"/>
      <c r="OFO365" s="59"/>
      <c r="OFP365" s="59"/>
      <c r="OFQ365" s="59"/>
      <c r="OFR365" s="59"/>
      <c r="OFS365" s="59"/>
      <c r="OFT365" s="59"/>
      <c r="OFU365" s="59"/>
      <c r="OFV365" s="59"/>
      <c r="OFW365" s="59"/>
      <c r="OFX365" s="59"/>
      <c r="OFY365" s="59"/>
      <c r="OFZ365" s="59"/>
      <c r="OGA365" s="59"/>
      <c r="OGB365" s="59"/>
      <c r="OGC365" s="59"/>
      <c r="OGD365" s="59"/>
      <c r="OGE365" s="59"/>
      <c r="OGF365" s="59"/>
      <c r="OGG365" s="59"/>
      <c r="OGH365" s="59"/>
      <c r="OGI365" s="59"/>
      <c r="OGJ365" s="59"/>
      <c r="OGK365" s="59"/>
      <c r="OGL365" s="59"/>
      <c r="OGM365" s="59"/>
      <c r="OGN365" s="59"/>
      <c r="OGO365" s="59"/>
      <c r="OGP365" s="59"/>
      <c r="OGQ365" s="59"/>
      <c r="OGR365" s="59"/>
      <c r="OGS365" s="59"/>
      <c r="OGT365" s="59"/>
      <c r="OGU365" s="59"/>
      <c r="OGV365" s="59"/>
      <c r="OGW365" s="59"/>
      <c r="OGX365" s="59"/>
      <c r="OGY365" s="59"/>
      <c r="OGZ365" s="59"/>
      <c r="OHA365" s="59"/>
      <c r="OHB365" s="59"/>
      <c r="OHC365" s="59"/>
      <c r="OHD365" s="59"/>
      <c r="OHE365" s="59"/>
      <c r="OHF365" s="59"/>
      <c r="OHG365" s="59"/>
      <c r="OHH365" s="59"/>
      <c r="OHI365" s="59"/>
      <c r="OHJ365" s="59"/>
      <c r="OHK365" s="59"/>
      <c r="OHL365" s="59"/>
      <c r="OHM365" s="59"/>
      <c r="OHN365" s="59"/>
      <c r="OHO365" s="59"/>
      <c r="OHP365" s="59"/>
      <c r="OHQ365" s="59"/>
      <c r="OHR365" s="59"/>
      <c r="OHS365" s="59"/>
      <c r="OHT365" s="59"/>
      <c r="OHU365" s="59"/>
      <c r="OHV365" s="59"/>
      <c r="OHW365" s="59"/>
      <c r="OHX365" s="59"/>
      <c r="OHY365" s="59"/>
      <c r="OHZ365" s="59"/>
      <c r="OIA365" s="59"/>
      <c r="OIB365" s="59"/>
      <c r="OIC365" s="59"/>
      <c r="OID365" s="59"/>
      <c r="OIE365" s="59"/>
      <c r="OIF365" s="59"/>
      <c r="OIG365" s="59"/>
      <c r="OIH365" s="59"/>
      <c r="OII365" s="59"/>
      <c r="OIJ365" s="59"/>
      <c r="OIK365" s="59"/>
      <c r="OIL365" s="59"/>
      <c r="OIM365" s="59"/>
      <c r="OIN365" s="59"/>
      <c r="OIO365" s="59"/>
      <c r="OIP365" s="59"/>
      <c r="OIQ365" s="59"/>
      <c r="OIR365" s="59"/>
      <c r="OIS365" s="59"/>
      <c r="OIT365" s="59"/>
      <c r="OIU365" s="59"/>
      <c r="OIV365" s="59"/>
      <c r="OIW365" s="59"/>
      <c r="OIX365" s="59"/>
      <c r="OIY365" s="59"/>
      <c r="OIZ365" s="59"/>
      <c r="OJA365" s="59"/>
      <c r="OJB365" s="59"/>
      <c r="OJC365" s="59"/>
      <c r="OJD365" s="59"/>
      <c r="OJE365" s="59"/>
      <c r="OJF365" s="59"/>
      <c r="OJG365" s="59"/>
      <c r="OJH365" s="59"/>
      <c r="OJI365" s="59"/>
      <c r="OJJ365" s="59"/>
      <c r="OJK365" s="59"/>
      <c r="OJL365" s="59"/>
      <c r="OJM365" s="59"/>
      <c r="OJN365" s="59"/>
      <c r="OJO365" s="59"/>
      <c r="OJP365" s="59"/>
      <c r="OJQ365" s="59"/>
      <c r="OJR365" s="59"/>
      <c r="OJS365" s="59"/>
      <c r="OJT365" s="59"/>
      <c r="OJU365" s="59"/>
      <c r="OJV365" s="59"/>
      <c r="OJW365" s="59"/>
      <c r="OJX365" s="59"/>
      <c r="OJY365" s="59"/>
      <c r="OJZ365" s="59"/>
      <c r="OKA365" s="59"/>
      <c r="OKB365" s="59"/>
      <c r="OKC365" s="59"/>
      <c r="OKD365" s="59"/>
      <c r="OKE365" s="59"/>
      <c r="OKF365" s="59"/>
      <c r="OKG365" s="59"/>
      <c r="OKH365" s="59"/>
      <c r="OKI365" s="59"/>
      <c r="OKJ365" s="59"/>
      <c r="OKK365" s="59"/>
      <c r="OKL365" s="59"/>
      <c r="OKM365" s="59"/>
      <c r="OKN365" s="59"/>
      <c r="OKO365" s="59"/>
      <c r="OKP365" s="59"/>
      <c r="OKQ365" s="59"/>
      <c r="OKR365" s="59"/>
      <c r="OKS365" s="59"/>
      <c r="OKT365" s="59"/>
      <c r="OKU365" s="59"/>
      <c r="OKV365" s="59"/>
      <c r="OKW365" s="59"/>
      <c r="OKX365" s="59"/>
      <c r="OKY365" s="59"/>
      <c r="OKZ365" s="59"/>
      <c r="OLA365" s="59"/>
      <c r="OLB365" s="59"/>
      <c r="OLC365" s="59"/>
      <c r="OLD365" s="59"/>
      <c r="OLE365" s="59"/>
      <c r="OLF365" s="59"/>
      <c r="OLG365" s="59"/>
      <c r="OLH365" s="59"/>
      <c r="OLI365" s="59"/>
      <c r="OLJ365" s="59"/>
      <c r="OLK365" s="59"/>
      <c r="OLL365" s="59"/>
      <c r="OLM365" s="59"/>
      <c r="OLN365" s="59"/>
      <c r="OLO365" s="59"/>
      <c r="OLP365" s="59"/>
      <c r="OLQ365" s="59"/>
      <c r="OLR365" s="59"/>
      <c r="OLS365" s="59"/>
      <c r="OLT365" s="59"/>
      <c r="OLU365" s="59"/>
      <c r="OLV365" s="59"/>
      <c r="OLW365" s="59"/>
      <c r="OLX365" s="59"/>
      <c r="OLY365" s="59"/>
      <c r="OLZ365" s="59"/>
      <c r="OMA365" s="59"/>
      <c r="OMB365" s="59"/>
      <c r="OMC365" s="59"/>
      <c r="OMD365" s="59"/>
      <c r="OME365" s="59"/>
      <c r="OMF365" s="59"/>
      <c r="OMG365" s="59"/>
      <c r="OMH365" s="59"/>
      <c r="OMI365" s="59"/>
      <c r="OMJ365" s="59"/>
      <c r="OMK365" s="59"/>
      <c r="OML365" s="59"/>
      <c r="OMM365" s="59"/>
      <c r="OMN365" s="59"/>
      <c r="OMO365" s="59"/>
      <c r="OMP365" s="59"/>
      <c r="OMQ365" s="59"/>
      <c r="OMR365" s="59"/>
      <c r="OMS365" s="59"/>
      <c r="OMT365" s="59"/>
      <c r="OMU365" s="59"/>
      <c r="OMV365" s="59"/>
      <c r="OMW365" s="59"/>
      <c r="OMX365" s="59"/>
      <c r="OMY365" s="59"/>
      <c r="OMZ365" s="59"/>
      <c r="ONA365" s="59"/>
      <c r="ONB365" s="59"/>
      <c r="ONC365" s="59"/>
      <c r="OND365" s="59"/>
      <c r="ONE365" s="59"/>
      <c r="ONF365" s="59"/>
      <c r="ONG365" s="59"/>
      <c r="ONH365" s="59"/>
      <c r="ONI365" s="59"/>
      <c r="ONJ365" s="59"/>
      <c r="ONK365" s="59"/>
      <c r="ONL365" s="59"/>
      <c r="ONM365" s="59"/>
      <c r="ONN365" s="59"/>
      <c r="ONO365" s="59"/>
      <c r="ONP365" s="59"/>
      <c r="ONQ365" s="59"/>
      <c r="ONR365" s="59"/>
      <c r="ONS365" s="59"/>
      <c r="ONT365" s="59"/>
      <c r="ONU365" s="59"/>
      <c r="ONV365" s="59"/>
      <c r="ONW365" s="59"/>
      <c r="ONX365" s="59"/>
      <c r="ONY365" s="59"/>
      <c r="ONZ365" s="59"/>
      <c r="OOA365" s="59"/>
      <c r="OOB365" s="59"/>
      <c r="OOC365" s="59"/>
      <c r="OOD365" s="59"/>
      <c r="OOE365" s="59"/>
      <c r="OOF365" s="59"/>
      <c r="OOG365" s="59"/>
      <c r="OOH365" s="59"/>
      <c r="OOI365" s="59"/>
      <c r="OOJ365" s="59"/>
      <c r="OOK365" s="59"/>
      <c r="OOL365" s="59"/>
      <c r="OOM365" s="59"/>
      <c r="OON365" s="59"/>
      <c r="OOO365" s="59"/>
      <c r="OOP365" s="59"/>
      <c r="OOQ365" s="59"/>
      <c r="OOR365" s="59"/>
      <c r="OOS365" s="59"/>
      <c r="OOT365" s="59"/>
      <c r="OOU365" s="59"/>
      <c r="OOV365" s="59"/>
      <c r="OOW365" s="59"/>
      <c r="OOX365" s="59"/>
      <c r="OOY365" s="59"/>
      <c r="OOZ365" s="59"/>
      <c r="OPA365" s="59"/>
      <c r="OPB365" s="59"/>
      <c r="OPC365" s="59"/>
      <c r="OPD365" s="59"/>
      <c r="OPE365" s="59"/>
      <c r="OPF365" s="59"/>
      <c r="OPG365" s="59"/>
      <c r="OPH365" s="59"/>
      <c r="OPI365" s="59"/>
      <c r="OPJ365" s="59"/>
      <c r="OPK365" s="59"/>
      <c r="OPL365" s="59"/>
      <c r="OPM365" s="59"/>
      <c r="OPN365" s="59"/>
      <c r="OPO365" s="59"/>
      <c r="OPP365" s="59"/>
      <c r="OPQ365" s="59"/>
      <c r="OPR365" s="59"/>
      <c r="OPS365" s="59"/>
      <c r="OPT365" s="59"/>
      <c r="OPU365" s="59"/>
      <c r="OPV365" s="59"/>
      <c r="OPW365" s="59"/>
      <c r="OPX365" s="59"/>
      <c r="OPY365" s="59"/>
      <c r="OPZ365" s="59"/>
      <c r="OQA365" s="59"/>
      <c r="OQB365" s="59"/>
      <c r="OQC365" s="59"/>
      <c r="OQD365" s="59"/>
      <c r="OQE365" s="59"/>
      <c r="OQF365" s="59"/>
      <c r="OQG365" s="59"/>
      <c r="OQH365" s="59"/>
      <c r="OQI365" s="59"/>
      <c r="OQJ365" s="59"/>
      <c r="OQK365" s="59"/>
      <c r="OQL365" s="59"/>
      <c r="OQM365" s="59"/>
      <c r="OQN365" s="59"/>
      <c r="OQO365" s="59"/>
      <c r="OQP365" s="59"/>
      <c r="OQQ365" s="59"/>
      <c r="OQR365" s="59"/>
      <c r="OQS365" s="59"/>
      <c r="OQT365" s="59"/>
      <c r="OQU365" s="59"/>
      <c r="OQV365" s="59"/>
      <c r="OQW365" s="59"/>
      <c r="OQX365" s="59"/>
      <c r="OQY365" s="59"/>
      <c r="OQZ365" s="59"/>
      <c r="ORA365" s="59"/>
      <c r="ORB365" s="59"/>
      <c r="ORC365" s="59"/>
      <c r="ORD365" s="59"/>
      <c r="ORE365" s="59"/>
      <c r="ORF365" s="59"/>
      <c r="ORG365" s="59"/>
      <c r="ORH365" s="59"/>
      <c r="ORI365" s="59"/>
      <c r="ORJ365" s="59"/>
      <c r="ORK365" s="59"/>
      <c r="ORL365" s="59"/>
      <c r="ORM365" s="59"/>
      <c r="ORN365" s="59"/>
      <c r="ORO365" s="59"/>
      <c r="ORP365" s="59"/>
      <c r="ORQ365" s="59"/>
      <c r="ORR365" s="59"/>
      <c r="ORS365" s="59"/>
      <c r="ORT365" s="59"/>
      <c r="ORU365" s="59"/>
      <c r="ORV365" s="59"/>
      <c r="ORW365" s="59"/>
      <c r="ORX365" s="59"/>
      <c r="ORY365" s="59"/>
      <c r="ORZ365" s="59"/>
      <c r="OSA365" s="59"/>
      <c r="OSB365" s="59"/>
      <c r="OSC365" s="59"/>
      <c r="OSD365" s="59"/>
      <c r="OSE365" s="59"/>
      <c r="OSF365" s="59"/>
      <c r="OSG365" s="59"/>
      <c r="OSH365" s="59"/>
      <c r="OSI365" s="59"/>
      <c r="OSJ365" s="59"/>
      <c r="OSK365" s="59"/>
      <c r="OSL365" s="59"/>
      <c r="OSM365" s="59"/>
      <c r="OSN365" s="59"/>
      <c r="OSO365" s="59"/>
      <c r="OSP365" s="59"/>
      <c r="OSQ365" s="59"/>
      <c r="OSR365" s="59"/>
      <c r="OSS365" s="59"/>
      <c r="OST365" s="59"/>
      <c r="OSU365" s="59"/>
      <c r="OSV365" s="59"/>
      <c r="OSW365" s="59"/>
      <c r="OSX365" s="59"/>
      <c r="OSY365" s="59"/>
      <c r="OSZ365" s="59"/>
      <c r="OTA365" s="59"/>
      <c r="OTB365" s="59"/>
      <c r="OTC365" s="59"/>
      <c r="OTD365" s="59"/>
      <c r="OTE365" s="59"/>
      <c r="OTF365" s="59"/>
      <c r="OTG365" s="59"/>
      <c r="OTH365" s="59"/>
      <c r="OTI365" s="59"/>
      <c r="OTJ365" s="59"/>
      <c r="OTK365" s="59"/>
      <c r="OTL365" s="59"/>
      <c r="OTM365" s="59"/>
      <c r="OTN365" s="59"/>
      <c r="OTO365" s="59"/>
      <c r="OTP365" s="59"/>
      <c r="OTQ365" s="59"/>
      <c r="OTR365" s="59"/>
      <c r="OTS365" s="59"/>
      <c r="OTT365" s="59"/>
      <c r="OTU365" s="59"/>
      <c r="OTV365" s="59"/>
      <c r="OTW365" s="59"/>
      <c r="OTX365" s="59"/>
      <c r="OTY365" s="59"/>
      <c r="OTZ365" s="59"/>
      <c r="OUA365" s="59"/>
      <c r="OUB365" s="59"/>
      <c r="OUC365" s="59"/>
      <c r="OUD365" s="59"/>
      <c r="OUE365" s="59"/>
      <c r="OUF365" s="59"/>
      <c r="OUG365" s="59"/>
      <c r="OUH365" s="59"/>
      <c r="OUI365" s="59"/>
      <c r="OUJ365" s="59"/>
      <c r="OUK365" s="59"/>
      <c r="OUL365" s="59"/>
      <c r="OUM365" s="59"/>
      <c r="OUN365" s="59"/>
      <c r="OUO365" s="59"/>
      <c r="OUP365" s="59"/>
      <c r="OUQ365" s="59"/>
      <c r="OUR365" s="59"/>
      <c r="OUS365" s="59"/>
      <c r="OUT365" s="59"/>
      <c r="OUU365" s="59"/>
      <c r="OUV365" s="59"/>
      <c r="OUW365" s="59"/>
      <c r="OUX365" s="59"/>
      <c r="OUY365" s="59"/>
      <c r="OUZ365" s="59"/>
      <c r="OVA365" s="59"/>
      <c r="OVB365" s="59"/>
      <c r="OVC365" s="59"/>
      <c r="OVD365" s="59"/>
      <c r="OVE365" s="59"/>
      <c r="OVF365" s="59"/>
      <c r="OVG365" s="59"/>
      <c r="OVH365" s="59"/>
      <c r="OVI365" s="59"/>
      <c r="OVJ365" s="59"/>
      <c r="OVK365" s="59"/>
      <c r="OVL365" s="59"/>
      <c r="OVM365" s="59"/>
      <c r="OVN365" s="59"/>
      <c r="OVO365" s="59"/>
      <c r="OVP365" s="59"/>
      <c r="OVQ365" s="59"/>
      <c r="OVR365" s="59"/>
      <c r="OVS365" s="59"/>
      <c r="OVT365" s="59"/>
      <c r="OVU365" s="59"/>
      <c r="OVV365" s="59"/>
      <c r="OVW365" s="59"/>
      <c r="OVX365" s="59"/>
      <c r="OVY365" s="59"/>
      <c r="OVZ365" s="59"/>
      <c r="OWA365" s="59"/>
      <c r="OWB365" s="59"/>
      <c r="OWC365" s="59"/>
      <c r="OWD365" s="59"/>
      <c r="OWE365" s="59"/>
      <c r="OWF365" s="59"/>
      <c r="OWG365" s="59"/>
      <c r="OWH365" s="59"/>
      <c r="OWI365" s="59"/>
      <c r="OWJ365" s="59"/>
      <c r="OWK365" s="59"/>
      <c r="OWL365" s="59"/>
      <c r="OWM365" s="59"/>
      <c r="OWN365" s="59"/>
      <c r="OWO365" s="59"/>
      <c r="OWP365" s="59"/>
      <c r="OWQ365" s="59"/>
      <c r="OWR365" s="59"/>
      <c r="OWS365" s="59"/>
      <c r="OWT365" s="59"/>
      <c r="OWU365" s="59"/>
      <c r="OWV365" s="59"/>
      <c r="OWW365" s="59"/>
      <c r="OWX365" s="59"/>
      <c r="OWY365" s="59"/>
      <c r="OWZ365" s="59"/>
      <c r="OXA365" s="59"/>
      <c r="OXB365" s="59"/>
      <c r="OXC365" s="59"/>
      <c r="OXD365" s="59"/>
      <c r="OXE365" s="59"/>
      <c r="OXF365" s="59"/>
      <c r="OXG365" s="59"/>
      <c r="OXH365" s="59"/>
      <c r="OXI365" s="59"/>
      <c r="OXJ365" s="59"/>
      <c r="OXK365" s="59"/>
      <c r="OXL365" s="59"/>
      <c r="OXM365" s="59"/>
      <c r="OXN365" s="59"/>
      <c r="OXO365" s="59"/>
      <c r="OXP365" s="59"/>
      <c r="OXQ365" s="59"/>
      <c r="OXR365" s="59"/>
      <c r="OXS365" s="59"/>
      <c r="OXT365" s="59"/>
      <c r="OXU365" s="59"/>
      <c r="OXV365" s="59"/>
      <c r="OXW365" s="59"/>
      <c r="OXX365" s="59"/>
      <c r="OXY365" s="59"/>
      <c r="OXZ365" s="59"/>
      <c r="OYA365" s="59"/>
      <c r="OYB365" s="59"/>
      <c r="OYC365" s="59"/>
      <c r="OYD365" s="59"/>
      <c r="OYE365" s="59"/>
      <c r="OYF365" s="59"/>
      <c r="OYG365" s="59"/>
      <c r="OYH365" s="59"/>
      <c r="OYI365" s="59"/>
      <c r="OYJ365" s="59"/>
      <c r="OYK365" s="59"/>
      <c r="OYL365" s="59"/>
      <c r="OYM365" s="59"/>
      <c r="OYN365" s="59"/>
      <c r="OYO365" s="59"/>
      <c r="OYP365" s="59"/>
      <c r="OYQ365" s="59"/>
      <c r="OYR365" s="59"/>
      <c r="OYS365" s="59"/>
      <c r="OYT365" s="59"/>
      <c r="OYU365" s="59"/>
      <c r="OYV365" s="59"/>
      <c r="OYW365" s="59"/>
      <c r="OYX365" s="59"/>
      <c r="OYY365" s="59"/>
      <c r="OYZ365" s="59"/>
      <c r="OZA365" s="59"/>
      <c r="OZB365" s="59"/>
      <c r="OZC365" s="59"/>
      <c r="OZD365" s="59"/>
      <c r="OZE365" s="59"/>
      <c r="OZF365" s="59"/>
      <c r="OZG365" s="59"/>
      <c r="OZH365" s="59"/>
      <c r="OZI365" s="59"/>
      <c r="OZJ365" s="59"/>
      <c r="OZK365" s="59"/>
      <c r="OZL365" s="59"/>
      <c r="OZM365" s="59"/>
      <c r="OZN365" s="59"/>
      <c r="OZO365" s="59"/>
      <c r="OZP365" s="59"/>
      <c r="OZQ365" s="59"/>
      <c r="OZR365" s="59"/>
      <c r="OZS365" s="59"/>
      <c r="OZT365" s="59"/>
      <c r="OZU365" s="59"/>
      <c r="OZV365" s="59"/>
      <c r="OZW365" s="59"/>
      <c r="OZX365" s="59"/>
      <c r="OZY365" s="59"/>
      <c r="OZZ365" s="59"/>
      <c r="PAA365" s="59"/>
      <c r="PAB365" s="59"/>
      <c r="PAC365" s="59"/>
      <c r="PAD365" s="59"/>
      <c r="PAE365" s="59"/>
      <c r="PAF365" s="59"/>
      <c r="PAG365" s="59"/>
      <c r="PAH365" s="59"/>
      <c r="PAI365" s="59"/>
      <c r="PAJ365" s="59"/>
      <c r="PAK365" s="59"/>
      <c r="PAL365" s="59"/>
      <c r="PAM365" s="59"/>
      <c r="PAN365" s="59"/>
      <c r="PAO365" s="59"/>
      <c r="PAP365" s="59"/>
      <c r="PAQ365" s="59"/>
      <c r="PAR365" s="59"/>
      <c r="PAS365" s="59"/>
      <c r="PAT365" s="59"/>
      <c r="PAU365" s="59"/>
      <c r="PAV365" s="59"/>
      <c r="PAW365" s="59"/>
      <c r="PAX365" s="59"/>
      <c r="PAY365" s="59"/>
      <c r="PAZ365" s="59"/>
      <c r="PBA365" s="59"/>
      <c r="PBB365" s="59"/>
      <c r="PBC365" s="59"/>
      <c r="PBD365" s="59"/>
      <c r="PBE365" s="59"/>
      <c r="PBF365" s="59"/>
      <c r="PBG365" s="59"/>
      <c r="PBH365" s="59"/>
      <c r="PBI365" s="59"/>
      <c r="PBJ365" s="59"/>
      <c r="PBK365" s="59"/>
      <c r="PBL365" s="59"/>
      <c r="PBM365" s="59"/>
      <c r="PBN365" s="59"/>
      <c r="PBO365" s="59"/>
      <c r="PBP365" s="59"/>
      <c r="PBQ365" s="59"/>
      <c r="PBR365" s="59"/>
      <c r="PBS365" s="59"/>
      <c r="PBT365" s="59"/>
      <c r="PBU365" s="59"/>
      <c r="PBV365" s="59"/>
      <c r="PBW365" s="59"/>
      <c r="PBX365" s="59"/>
      <c r="PBY365" s="59"/>
      <c r="PBZ365" s="59"/>
      <c r="PCA365" s="59"/>
      <c r="PCB365" s="59"/>
      <c r="PCC365" s="59"/>
      <c r="PCD365" s="59"/>
      <c r="PCE365" s="59"/>
      <c r="PCF365" s="59"/>
      <c r="PCG365" s="59"/>
      <c r="PCH365" s="59"/>
      <c r="PCI365" s="59"/>
      <c r="PCJ365" s="59"/>
      <c r="PCK365" s="59"/>
      <c r="PCL365" s="59"/>
      <c r="PCM365" s="59"/>
      <c r="PCN365" s="59"/>
      <c r="PCO365" s="59"/>
      <c r="PCP365" s="59"/>
      <c r="PCQ365" s="59"/>
      <c r="PCR365" s="59"/>
      <c r="PCS365" s="59"/>
      <c r="PCT365" s="59"/>
      <c r="PCU365" s="59"/>
      <c r="PCV365" s="59"/>
      <c r="PCW365" s="59"/>
      <c r="PCX365" s="59"/>
      <c r="PCY365" s="59"/>
      <c r="PCZ365" s="59"/>
      <c r="PDA365" s="59"/>
      <c r="PDB365" s="59"/>
      <c r="PDC365" s="59"/>
      <c r="PDD365" s="59"/>
      <c r="PDE365" s="59"/>
      <c r="PDF365" s="59"/>
      <c r="PDG365" s="59"/>
      <c r="PDH365" s="59"/>
      <c r="PDI365" s="59"/>
      <c r="PDJ365" s="59"/>
      <c r="PDK365" s="59"/>
      <c r="PDL365" s="59"/>
      <c r="PDM365" s="59"/>
      <c r="PDN365" s="59"/>
      <c r="PDO365" s="59"/>
      <c r="PDP365" s="59"/>
      <c r="PDQ365" s="59"/>
      <c r="PDR365" s="59"/>
      <c r="PDS365" s="59"/>
      <c r="PDT365" s="59"/>
      <c r="PDU365" s="59"/>
      <c r="PDV365" s="59"/>
      <c r="PDW365" s="59"/>
      <c r="PDX365" s="59"/>
      <c r="PDY365" s="59"/>
      <c r="PDZ365" s="59"/>
      <c r="PEA365" s="59"/>
      <c r="PEB365" s="59"/>
      <c r="PEC365" s="59"/>
      <c r="PED365" s="59"/>
      <c r="PEE365" s="59"/>
      <c r="PEF365" s="59"/>
      <c r="PEG365" s="59"/>
      <c r="PEH365" s="59"/>
      <c r="PEI365" s="59"/>
      <c r="PEJ365" s="59"/>
      <c r="PEK365" s="59"/>
      <c r="PEL365" s="59"/>
      <c r="PEM365" s="59"/>
      <c r="PEN365" s="59"/>
      <c r="PEO365" s="59"/>
      <c r="PEP365" s="59"/>
      <c r="PEQ365" s="59"/>
      <c r="PER365" s="59"/>
      <c r="PES365" s="59"/>
      <c r="PET365" s="59"/>
      <c r="PEU365" s="59"/>
      <c r="PEV365" s="59"/>
      <c r="PEW365" s="59"/>
      <c r="PEX365" s="59"/>
      <c r="PEY365" s="59"/>
      <c r="PEZ365" s="59"/>
      <c r="PFA365" s="59"/>
      <c r="PFB365" s="59"/>
      <c r="PFC365" s="59"/>
      <c r="PFD365" s="59"/>
      <c r="PFE365" s="59"/>
      <c r="PFF365" s="59"/>
      <c r="PFG365" s="59"/>
      <c r="PFH365" s="59"/>
      <c r="PFI365" s="59"/>
      <c r="PFJ365" s="59"/>
      <c r="PFK365" s="59"/>
      <c r="PFL365" s="59"/>
      <c r="PFM365" s="59"/>
      <c r="PFN365" s="59"/>
      <c r="PFO365" s="59"/>
      <c r="PFP365" s="59"/>
      <c r="PFQ365" s="59"/>
      <c r="PFR365" s="59"/>
      <c r="PFS365" s="59"/>
      <c r="PFT365" s="59"/>
      <c r="PFU365" s="59"/>
      <c r="PFV365" s="59"/>
      <c r="PFW365" s="59"/>
      <c r="PFX365" s="59"/>
      <c r="PFY365" s="59"/>
      <c r="PFZ365" s="59"/>
      <c r="PGA365" s="59"/>
      <c r="PGB365" s="59"/>
      <c r="PGC365" s="59"/>
      <c r="PGD365" s="59"/>
      <c r="PGE365" s="59"/>
      <c r="PGF365" s="59"/>
      <c r="PGG365" s="59"/>
      <c r="PGH365" s="59"/>
      <c r="PGI365" s="59"/>
      <c r="PGJ365" s="59"/>
      <c r="PGK365" s="59"/>
      <c r="PGL365" s="59"/>
      <c r="PGM365" s="59"/>
      <c r="PGN365" s="59"/>
      <c r="PGO365" s="59"/>
      <c r="PGP365" s="59"/>
      <c r="PGQ365" s="59"/>
      <c r="PGR365" s="59"/>
      <c r="PGS365" s="59"/>
      <c r="PGT365" s="59"/>
      <c r="PGU365" s="59"/>
      <c r="PGV365" s="59"/>
      <c r="PGW365" s="59"/>
      <c r="PGX365" s="59"/>
      <c r="PGY365" s="59"/>
      <c r="PGZ365" s="59"/>
      <c r="PHA365" s="59"/>
      <c r="PHB365" s="59"/>
      <c r="PHC365" s="59"/>
      <c r="PHD365" s="59"/>
      <c r="PHE365" s="59"/>
      <c r="PHF365" s="59"/>
      <c r="PHG365" s="59"/>
      <c r="PHH365" s="59"/>
      <c r="PHI365" s="59"/>
      <c r="PHJ365" s="59"/>
      <c r="PHK365" s="59"/>
      <c r="PHL365" s="59"/>
      <c r="PHM365" s="59"/>
      <c r="PHN365" s="59"/>
      <c r="PHO365" s="59"/>
      <c r="PHP365" s="59"/>
      <c r="PHQ365" s="59"/>
      <c r="PHR365" s="59"/>
      <c r="PHS365" s="59"/>
      <c r="PHT365" s="59"/>
      <c r="PHU365" s="59"/>
      <c r="PHV365" s="59"/>
      <c r="PHW365" s="59"/>
      <c r="PHX365" s="59"/>
      <c r="PHY365" s="59"/>
      <c r="PHZ365" s="59"/>
      <c r="PIA365" s="59"/>
      <c r="PIB365" s="59"/>
      <c r="PIC365" s="59"/>
      <c r="PID365" s="59"/>
      <c r="PIE365" s="59"/>
      <c r="PIF365" s="59"/>
      <c r="PIG365" s="59"/>
      <c r="PIH365" s="59"/>
      <c r="PII365" s="59"/>
      <c r="PIJ365" s="59"/>
      <c r="PIK365" s="59"/>
      <c r="PIL365" s="59"/>
      <c r="PIM365" s="59"/>
      <c r="PIN365" s="59"/>
      <c r="PIO365" s="59"/>
      <c r="PIP365" s="59"/>
      <c r="PIQ365" s="59"/>
      <c r="PIR365" s="59"/>
      <c r="PIS365" s="59"/>
      <c r="PIT365" s="59"/>
      <c r="PIU365" s="59"/>
      <c r="PIV365" s="59"/>
      <c r="PIW365" s="59"/>
      <c r="PIX365" s="59"/>
      <c r="PIY365" s="59"/>
      <c r="PIZ365" s="59"/>
      <c r="PJA365" s="59"/>
      <c r="PJB365" s="59"/>
      <c r="PJC365" s="59"/>
      <c r="PJD365" s="59"/>
      <c r="PJE365" s="59"/>
      <c r="PJF365" s="59"/>
      <c r="PJG365" s="59"/>
      <c r="PJH365" s="59"/>
      <c r="PJI365" s="59"/>
      <c r="PJJ365" s="59"/>
      <c r="PJK365" s="59"/>
      <c r="PJL365" s="59"/>
      <c r="PJM365" s="59"/>
      <c r="PJN365" s="59"/>
      <c r="PJO365" s="59"/>
      <c r="PJP365" s="59"/>
      <c r="PJQ365" s="59"/>
      <c r="PJR365" s="59"/>
      <c r="PJS365" s="59"/>
      <c r="PJT365" s="59"/>
      <c r="PJU365" s="59"/>
      <c r="PJV365" s="59"/>
      <c r="PJW365" s="59"/>
      <c r="PJX365" s="59"/>
      <c r="PJY365" s="59"/>
      <c r="PJZ365" s="59"/>
      <c r="PKA365" s="59"/>
      <c r="PKB365" s="59"/>
      <c r="PKC365" s="59"/>
      <c r="PKD365" s="59"/>
      <c r="PKE365" s="59"/>
      <c r="PKF365" s="59"/>
      <c r="PKG365" s="59"/>
      <c r="PKH365" s="59"/>
      <c r="PKI365" s="59"/>
      <c r="PKJ365" s="59"/>
      <c r="PKK365" s="59"/>
      <c r="PKL365" s="59"/>
      <c r="PKM365" s="59"/>
      <c r="PKN365" s="59"/>
      <c r="PKO365" s="59"/>
      <c r="PKP365" s="59"/>
      <c r="PKQ365" s="59"/>
      <c r="PKR365" s="59"/>
      <c r="PKS365" s="59"/>
      <c r="PKT365" s="59"/>
      <c r="PKU365" s="59"/>
      <c r="PKV365" s="59"/>
      <c r="PKW365" s="59"/>
      <c r="PKX365" s="59"/>
      <c r="PKY365" s="59"/>
      <c r="PKZ365" s="59"/>
      <c r="PLA365" s="59"/>
      <c r="PLB365" s="59"/>
      <c r="PLC365" s="59"/>
      <c r="PLD365" s="59"/>
      <c r="PLE365" s="59"/>
      <c r="PLF365" s="59"/>
      <c r="PLG365" s="59"/>
      <c r="PLH365" s="59"/>
      <c r="PLI365" s="59"/>
      <c r="PLJ365" s="59"/>
      <c r="PLK365" s="59"/>
      <c r="PLL365" s="59"/>
      <c r="PLM365" s="59"/>
      <c r="PLN365" s="59"/>
      <c r="PLO365" s="59"/>
      <c r="PLP365" s="59"/>
      <c r="PLQ365" s="59"/>
      <c r="PLR365" s="59"/>
      <c r="PLS365" s="59"/>
      <c r="PLT365" s="59"/>
      <c r="PLU365" s="59"/>
      <c r="PLV365" s="59"/>
      <c r="PLW365" s="59"/>
      <c r="PLX365" s="59"/>
      <c r="PLY365" s="59"/>
      <c r="PLZ365" s="59"/>
      <c r="PMA365" s="59"/>
      <c r="PMB365" s="59"/>
      <c r="PMC365" s="59"/>
      <c r="PMD365" s="59"/>
      <c r="PME365" s="59"/>
      <c r="PMF365" s="59"/>
      <c r="PMG365" s="59"/>
      <c r="PMH365" s="59"/>
      <c r="PMI365" s="59"/>
      <c r="PMJ365" s="59"/>
      <c r="PMK365" s="59"/>
      <c r="PML365" s="59"/>
      <c r="PMM365" s="59"/>
      <c r="PMN365" s="59"/>
      <c r="PMO365" s="59"/>
      <c r="PMP365" s="59"/>
      <c r="PMQ365" s="59"/>
      <c r="PMR365" s="59"/>
      <c r="PMS365" s="59"/>
      <c r="PMT365" s="59"/>
      <c r="PMU365" s="59"/>
      <c r="PMV365" s="59"/>
      <c r="PMW365" s="59"/>
      <c r="PMX365" s="59"/>
      <c r="PMY365" s="59"/>
      <c r="PMZ365" s="59"/>
      <c r="PNA365" s="59"/>
      <c r="PNB365" s="59"/>
      <c r="PNC365" s="59"/>
      <c r="PND365" s="59"/>
      <c r="PNE365" s="59"/>
      <c r="PNF365" s="59"/>
      <c r="PNG365" s="59"/>
      <c r="PNH365" s="59"/>
      <c r="PNI365" s="59"/>
      <c r="PNJ365" s="59"/>
      <c r="PNK365" s="59"/>
      <c r="PNL365" s="59"/>
      <c r="PNM365" s="59"/>
      <c r="PNN365" s="59"/>
      <c r="PNO365" s="59"/>
      <c r="PNP365" s="59"/>
      <c r="PNQ365" s="59"/>
      <c r="PNR365" s="59"/>
      <c r="PNS365" s="59"/>
      <c r="PNT365" s="59"/>
      <c r="PNU365" s="59"/>
      <c r="PNV365" s="59"/>
      <c r="PNW365" s="59"/>
      <c r="PNX365" s="59"/>
      <c r="PNY365" s="59"/>
      <c r="PNZ365" s="59"/>
      <c r="POA365" s="59"/>
      <c r="POB365" s="59"/>
      <c r="POC365" s="59"/>
      <c r="POD365" s="59"/>
      <c r="POE365" s="59"/>
      <c r="POF365" s="59"/>
      <c r="POG365" s="59"/>
      <c r="POH365" s="59"/>
      <c r="POI365" s="59"/>
      <c r="POJ365" s="59"/>
      <c r="POK365" s="59"/>
      <c r="POL365" s="59"/>
      <c r="POM365" s="59"/>
      <c r="PON365" s="59"/>
      <c r="POO365" s="59"/>
      <c r="POP365" s="59"/>
      <c r="POQ365" s="59"/>
      <c r="POR365" s="59"/>
      <c r="POS365" s="59"/>
      <c r="POT365" s="59"/>
      <c r="POU365" s="59"/>
      <c r="POV365" s="59"/>
      <c r="POW365" s="59"/>
      <c r="POX365" s="59"/>
      <c r="POY365" s="59"/>
      <c r="POZ365" s="59"/>
      <c r="PPA365" s="59"/>
      <c r="PPB365" s="59"/>
      <c r="PPC365" s="59"/>
      <c r="PPD365" s="59"/>
      <c r="PPE365" s="59"/>
      <c r="PPF365" s="59"/>
      <c r="PPG365" s="59"/>
      <c r="PPH365" s="59"/>
      <c r="PPI365" s="59"/>
      <c r="PPJ365" s="59"/>
      <c r="PPK365" s="59"/>
      <c r="PPL365" s="59"/>
      <c r="PPM365" s="59"/>
      <c r="PPN365" s="59"/>
      <c r="PPO365" s="59"/>
      <c r="PPP365" s="59"/>
      <c r="PPQ365" s="59"/>
      <c r="PPR365" s="59"/>
      <c r="PPS365" s="59"/>
      <c r="PPT365" s="59"/>
      <c r="PPU365" s="59"/>
      <c r="PPV365" s="59"/>
      <c r="PPW365" s="59"/>
      <c r="PPX365" s="59"/>
      <c r="PPY365" s="59"/>
      <c r="PPZ365" s="59"/>
      <c r="PQA365" s="59"/>
      <c r="PQB365" s="59"/>
      <c r="PQC365" s="59"/>
      <c r="PQD365" s="59"/>
      <c r="PQE365" s="59"/>
      <c r="PQF365" s="59"/>
      <c r="PQG365" s="59"/>
      <c r="PQH365" s="59"/>
      <c r="PQI365" s="59"/>
      <c r="PQJ365" s="59"/>
      <c r="PQK365" s="59"/>
      <c r="PQL365" s="59"/>
      <c r="PQM365" s="59"/>
      <c r="PQN365" s="59"/>
      <c r="PQO365" s="59"/>
      <c r="PQP365" s="59"/>
      <c r="PQQ365" s="59"/>
      <c r="PQR365" s="59"/>
      <c r="PQS365" s="59"/>
      <c r="PQT365" s="59"/>
      <c r="PQU365" s="59"/>
      <c r="PQV365" s="59"/>
      <c r="PQW365" s="59"/>
      <c r="PQX365" s="59"/>
      <c r="PQY365" s="59"/>
      <c r="PQZ365" s="59"/>
      <c r="PRA365" s="59"/>
      <c r="PRB365" s="59"/>
      <c r="PRC365" s="59"/>
      <c r="PRD365" s="59"/>
      <c r="PRE365" s="59"/>
      <c r="PRF365" s="59"/>
      <c r="PRG365" s="59"/>
      <c r="PRH365" s="59"/>
      <c r="PRI365" s="59"/>
      <c r="PRJ365" s="59"/>
      <c r="PRK365" s="59"/>
      <c r="PRL365" s="59"/>
      <c r="PRM365" s="59"/>
      <c r="PRN365" s="59"/>
      <c r="PRO365" s="59"/>
      <c r="PRP365" s="59"/>
      <c r="PRQ365" s="59"/>
      <c r="PRR365" s="59"/>
      <c r="PRS365" s="59"/>
      <c r="PRT365" s="59"/>
      <c r="PRU365" s="59"/>
      <c r="PRV365" s="59"/>
      <c r="PRW365" s="59"/>
      <c r="PRX365" s="59"/>
      <c r="PRY365" s="59"/>
      <c r="PRZ365" s="59"/>
      <c r="PSA365" s="59"/>
      <c r="PSB365" s="59"/>
      <c r="PSC365" s="59"/>
      <c r="PSD365" s="59"/>
      <c r="PSE365" s="59"/>
      <c r="PSF365" s="59"/>
      <c r="PSG365" s="59"/>
      <c r="PSH365" s="59"/>
      <c r="PSI365" s="59"/>
      <c r="PSJ365" s="59"/>
      <c r="PSK365" s="59"/>
      <c r="PSL365" s="59"/>
      <c r="PSM365" s="59"/>
      <c r="PSN365" s="59"/>
      <c r="PSO365" s="59"/>
      <c r="PSP365" s="59"/>
      <c r="PSQ365" s="59"/>
      <c r="PSR365" s="59"/>
      <c r="PSS365" s="59"/>
      <c r="PST365" s="59"/>
      <c r="PSU365" s="59"/>
      <c r="PSV365" s="59"/>
      <c r="PSW365" s="59"/>
      <c r="PSX365" s="59"/>
      <c r="PSY365" s="59"/>
      <c r="PSZ365" s="59"/>
      <c r="PTA365" s="59"/>
      <c r="PTB365" s="59"/>
      <c r="PTC365" s="59"/>
      <c r="PTD365" s="59"/>
      <c r="PTE365" s="59"/>
      <c r="PTF365" s="59"/>
      <c r="PTG365" s="59"/>
      <c r="PTH365" s="59"/>
      <c r="PTI365" s="59"/>
      <c r="PTJ365" s="59"/>
      <c r="PTK365" s="59"/>
      <c r="PTL365" s="59"/>
      <c r="PTM365" s="59"/>
      <c r="PTN365" s="59"/>
      <c r="PTO365" s="59"/>
      <c r="PTP365" s="59"/>
      <c r="PTQ365" s="59"/>
      <c r="PTR365" s="59"/>
      <c r="PTS365" s="59"/>
      <c r="PTT365" s="59"/>
      <c r="PTU365" s="59"/>
      <c r="PTV365" s="59"/>
      <c r="PTW365" s="59"/>
      <c r="PTX365" s="59"/>
      <c r="PTY365" s="59"/>
      <c r="PTZ365" s="59"/>
      <c r="PUA365" s="59"/>
      <c r="PUB365" s="59"/>
      <c r="PUC365" s="59"/>
      <c r="PUD365" s="59"/>
      <c r="PUE365" s="59"/>
      <c r="PUF365" s="59"/>
      <c r="PUG365" s="59"/>
      <c r="PUH365" s="59"/>
      <c r="PUI365" s="59"/>
      <c r="PUJ365" s="59"/>
      <c r="PUK365" s="59"/>
      <c r="PUL365" s="59"/>
      <c r="PUM365" s="59"/>
      <c r="PUN365" s="59"/>
      <c r="PUO365" s="59"/>
      <c r="PUP365" s="59"/>
      <c r="PUQ365" s="59"/>
      <c r="PUR365" s="59"/>
      <c r="PUS365" s="59"/>
      <c r="PUT365" s="59"/>
      <c r="PUU365" s="59"/>
      <c r="PUV365" s="59"/>
      <c r="PUW365" s="59"/>
      <c r="PUX365" s="59"/>
      <c r="PUY365" s="59"/>
      <c r="PUZ365" s="59"/>
      <c r="PVA365" s="59"/>
      <c r="PVB365" s="59"/>
      <c r="PVC365" s="59"/>
      <c r="PVD365" s="59"/>
      <c r="PVE365" s="59"/>
      <c r="PVF365" s="59"/>
      <c r="PVG365" s="59"/>
      <c r="PVH365" s="59"/>
      <c r="PVI365" s="59"/>
      <c r="PVJ365" s="59"/>
      <c r="PVK365" s="59"/>
      <c r="PVL365" s="59"/>
      <c r="PVM365" s="59"/>
      <c r="PVN365" s="59"/>
      <c r="PVO365" s="59"/>
      <c r="PVP365" s="59"/>
      <c r="PVQ365" s="59"/>
      <c r="PVR365" s="59"/>
      <c r="PVS365" s="59"/>
      <c r="PVT365" s="59"/>
      <c r="PVU365" s="59"/>
      <c r="PVV365" s="59"/>
      <c r="PVW365" s="59"/>
      <c r="PVX365" s="59"/>
      <c r="PVY365" s="59"/>
      <c r="PVZ365" s="59"/>
      <c r="PWA365" s="59"/>
      <c r="PWB365" s="59"/>
      <c r="PWC365" s="59"/>
      <c r="PWD365" s="59"/>
      <c r="PWE365" s="59"/>
      <c r="PWF365" s="59"/>
      <c r="PWG365" s="59"/>
      <c r="PWH365" s="59"/>
      <c r="PWI365" s="59"/>
      <c r="PWJ365" s="59"/>
      <c r="PWK365" s="59"/>
      <c r="PWL365" s="59"/>
      <c r="PWM365" s="59"/>
      <c r="PWN365" s="59"/>
      <c r="PWO365" s="59"/>
      <c r="PWP365" s="59"/>
      <c r="PWQ365" s="59"/>
      <c r="PWR365" s="59"/>
      <c r="PWS365" s="59"/>
      <c r="PWT365" s="59"/>
      <c r="PWU365" s="59"/>
      <c r="PWV365" s="59"/>
      <c r="PWW365" s="59"/>
      <c r="PWX365" s="59"/>
      <c r="PWY365" s="59"/>
      <c r="PWZ365" s="59"/>
      <c r="PXA365" s="59"/>
      <c r="PXB365" s="59"/>
      <c r="PXC365" s="59"/>
      <c r="PXD365" s="59"/>
      <c r="PXE365" s="59"/>
      <c r="PXF365" s="59"/>
      <c r="PXG365" s="59"/>
      <c r="PXH365" s="59"/>
      <c r="PXI365" s="59"/>
      <c r="PXJ365" s="59"/>
      <c r="PXK365" s="59"/>
      <c r="PXL365" s="59"/>
      <c r="PXM365" s="59"/>
      <c r="PXN365" s="59"/>
      <c r="PXO365" s="59"/>
      <c r="PXP365" s="59"/>
      <c r="PXQ365" s="59"/>
      <c r="PXR365" s="59"/>
      <c r="PXS365" s="59"/>
      <c r="PXT365" s="59"/>
      <c r="PXU365" s="59"/>
      <c r="PXV365" s="59"/>
      <c r="PXW365" s="59"/>
      <c r="PXX365" s="59"/>
      <c r="PXY365" s="59"/>
      <c r="PXZ365" s="59"/>
      <c r="PYA365" s="59"/>
      <c r="PYB365" s="59"/>
      <c r="PYC365" s="59"/>
      <c r="PYD365" s="59"/>
      <c r="PYE365" s="59"/>
      <c r="PYF365" s="59"/>
      <c r="PYG365" s="59"/>
      <c r="PYH365" s="59"/>
      <c r="PYI365" s="59"/>
      <c r="PYJ365" s="59"/>
      <c r="PYK365" s="59"/>
      <c r="PYL365" s="59"/>
      <c r="PYM365" s="59"/>
      <c r="PYN365" s="59"/>
      <c r="PYO365" s="59"/>
      <c r="PYP365" s="59"/>
      <c r="PYQ365" s="59"/>
      <c r="PYR365" s="59"/>
      <c r="PYS365" s="59"/>
      <c r="PYT365" s="59"/>
      <c r="PYU365" s="59"/>
      <c r="PYV365" s="59"/>
      <c r="PYW365" s="59"/>
      <c r="PYX365" s="59"/>
      <c r="PYY365" s="59"/>
      <c r="PYZ365" s="59"/>
      <c r="PZA365" s="59"/>
      <c r="PZB365" s="59"/>
      <c r="PZC365" s="59"/>
      <c r="PZD365" s="59"/>
      <c r="PZE365" s="59"/>
      <c r="PZF365" s="59"/>
      <c r="PZG365" s="59"/>
      <c r="PZH365" s="59"/>
      <c r="PZI365" s="59"/>
      <c r="PZJ365" s="59"/>
      <c r="PZK365" s="59"/>
      <c r="PZL365" s="59"/>
      <c r="PZM365" s="59"/>
      <c r="PZN365" s="59"/>
      <c r="PZO365" s="59"/>
      <c r="PZP365" s="59"/>
      <c r="PZQ365" s="59"/>
      <c r="PZR365" s="59"/>
      <c r="PZS365" s="59"/>
      <c r="PZT365" s="59"/>
      <c r="PZU365" s="59"/>
      <c r="PZV365" s="59"/>
      <c r="PZW365" s="59"/>
      <c r="PZX365" s="59"/>
      <c r="PZY365" s="59"/>
      <c r="PZZ365" s="59"/>
      <c r="QAA365" s="59"/>
      <c r="QAB365" s="59"/>
      <c r="QAC365" s="59"/>
      <c r="QAD365" s="59"/>
      <c r="QAE365" s="59"/>
      <c r="QAF365" s="59"/>
      <c r="QAG365" s="59"/>
      <c r="QAH365" s="59"/>
      <c r="QAI365" s="59"/>
      <c r="QAJ365" s="59"/>
      <c r="QAK365" s="59"/>
      <c r="QAL365" s="59"/>
      <c r="QAM365" s="59"/>
      <c r="QAN365" s="59"/>
      <c r="QAO365" s="59"/>
      <c r="QAP365" s="59"/>
      <c r="QAQ365" s="59"/>
      <c r="QAR365" s="59"/>
      <c r="QAS365" s="59"/>
      <c r="QAT365" s="59"/>
      <c r="QAU365" s="59"/>
      <c r="QAV365" s="59"/>
      <c r="QAW365" s="59"/>
      <c r="QAX365" s="59"/>
      <c r="QAY365" s="59"/>
      <c r="QAZ365" s="59"/>
      <c r="QBA365" s="59"/>
      <c r="QBB365" s="59"/>
      <c r="QBC365" s="59"/>
      <c r="QBD365" s="59"/>
      <c r="QBE365" s="59"/>
      <c r="QBF365" s="59"/>
      <c r="QBG365" s="59"/>
      <c r="QBH365" s="59"/>
      <c r="QBI365" s="59"/>
      <c r="QBJ365" s="59"/>
      <c r="QBK365" s="59"/>
      <c r="QBL365" s="59"/>
      <c r="QBM365" s="59"/>
      <c r="QBN365" s="59"/>
      <c r="QBO365" s="59"/>
      <c r="QBP365" s="59"/>
      <c r="QBQ365" s="59"/>
      <c r="QBR365" s="59"/>
      <c r="QBS365" s="59"/>
      <c r="QBT365" s="59"/>
      <c r="QBU365" s="59"/>
      <c r="QBV365" s="59"/>
      <c r="QBW365" s="59"/>
      <c r="QBX365" s="59"/>
      <c r="QBY365" s="59"/>
      <c r="QBZ365" s="59"/>
      <c r="QCA365" s="59"/>
      <c r="QCB365" s="59"/>
      <c r="QCC365" s="59"/>
      <c r="QCD365" s="59"/>
      <c r="QCE365" s="59"/>
      <c r="QCF365" s="59"/>
      <c r="QCG365" s="59"/>
      <c r="QCH365" s="59"/>
      <c r="QCI365" s="59"/>
      <c r="QCJ365" s="59"/>
      <c r="QCK365" s="59"/>
      <c r="QCL365" s="59"/>
      <c r="QCM365" s="59"/>
      <c r="QCN365" s="59"/>
      <c r="QCO365" s="59"/>
      <c r="QCP365" s="59"/>
      <c r="QCQ365" s="59"/>
      <c r="QCR365" s="59"/>
      <c r="QCS365" s="59"/>
      <c r="QCT365" s="59"/>
      <c r="QCU365" s="59"/>
      <c r="QCV365" s="59"/>
      <c r="QCW365" s="59"/>
      <c r="QCX365" s="59"/>
      <c r="QCY365" s="59"/>
      <c r="QCZ365" s="59"/>
      <c r="QDA365" s="59"/>
      <c r="QDB365" s="59"/>
      <c r="QDC365" s="59"/>
      <c r="QDD365" s="59"/>
      <c r="QDE365" s="59"/>
      <c r="QDF365" s="59"/>
      <c r="QDG365" s="59"/>
      <c r="QDH365" s="59"/>
      <c r="QDI365" s="59"/>
      <c r="QDJ365" s="59"/>
      <c r="QDK365" s="59"/>
      <c r="QDL365" s="59"/>
      <c r="QDM365" s="59"/>
      <c r="QDN365" s="59"/>
      <c r="QDO365" s="59"/>
      <c r="QDP365" s="59"/>
      <c r="QDQ365" s="59"/>
      <c r="QDR365" s="59"/>
      <c r="QDS365" s="59"/>
      <c r="QDT365" s="59"/>
      <c r="QDU365" s="59"/>
      <c r="QDV365" s="59"/>
      <c r="QDW365" s="59"/>
      <c r="QDX365" s="59"/>
      <c r="QDY365" s="59"/>
      <c r="QDZ365" s="59"/>
      <c r="QEA365" s="59"/>
      <c r="QEB365" s="59"/>
      <c r="QEC365" s="59"/>
      <c r="QED365" s="59"/>
      <c r="QEE365" s="59"/>
      <c r="QEF365" s="59"/>
      <c r="QEG365" s="59"/>
      <c r="QEH365" s="59"/>
      <c r="QEI365" s="59"/>
      <c r="QEJ365" s="59"/>
      <c r="QEK365" s="59"/>
      <c r="QEL365" s="59"/>
      <c r="QEM365" s="59"/>
      <c r="QEN365" s="59"/>
      <c r="QEO365" s="59"/>
      <c r="QEP365" s="59"/>
      <c r="QEQ365" s="59"/>
      <c r="QER365" s="59"/>
      <c r="QES365" s="59"/>
      <c r="QET365" s="59"/>
      <c r="QEU365" s="59"/>
      <c r="QEV365" s="59"/>
      <c r="QEW365" s="59"/>
      <c r="QEX365" s="59"/>
      <c r="QEY365" s="59"/>
      <c r="QEZ365" s="59"/>
      <c r="QFA365" s="59"/>
      <c r="QFB365" s="59"/>
      <c r="QFC365" s="59"/>
      <c r="QFD365" s="59"/>
      <c r="QFE365" s="59"/>
      <c r="QFF365" s="59"/>
      <c r="QFG365" s="59"/>
      <c r="QFH365" s="59"/>
      <c r="QFI365" s="59"/>
      <c r="QFJ365" s="59"/>
      <c r="QFK365" s="59"/>
      <c r="QFL365" s="59"/>
      <c r="QFM365" s="59"/>
      <c r="QFN365" s="59"/>
      <c r="QFO365" s="59"/>
      <c r="QFP365" s="59"/>
      <c r="QFQ365" s="59"/>
      <c r="QFR365" s="59"/>
      <c r="QFS365" s="59"/>
      <c r="QFT365" s="59"/>
      <c r="QFU365" s="59"/>
      <c r="QFV365" s="59"/>
      <c r="QFW365" s="59"/>
      <c r="QFX365" s="59"/>
      <c r="QFY365" s="59"/>
      <c r="QFZ365" s="59"/>
      <c r="QGA365" s="59"/>
      <c r="QGB365" s="59"/>
      <c r="QGC365" s="59"/>
      <c r="QGD365" s="59"/>
      <c r="QGE365" s="59"/>
      <c r="QGF365" s="59"/>
      <c r="QGG365" s="59"/>
      <c r="QGH365" s="59"/>
      <c r="QGI365" s="59"/>
      <c r="QGJ365" s="59"/>
      <c r="QGK365" s="59"/>
      <c r="QGL365" s="59"/>
      <c r="QGM365" s="59"/>
      <c r="QGN365" s="59"/>
      <c r="QGO365" s="59"/>
      <c r="QGP365" s="59"/>
      <c r="QGQ365" s="59"/>
      <c r="QGR365" s="59"/>
      <c r="QGS365" s="59"/>
      <c r="QGT365" s="59"/>
      <c r="QGU365" s="59"/>
      <c r="QGV365" s="59"/>
      <c r="QGW365" s="59"/>
      <c r="QGX365" s="59"/>
      <c r="QGY365" s="59"/>
      <c r="QGZ365" s="59"/>
      <c r="QHA365" s="59"/>
      <c r="QHB365" s="59"/>
      <c r="QHC365" s="59"/>
      <c r="QHD365" s="59"/>
      <c r="QHE365" s="59"/>
      <c r="QHF365" s="59"/>
      <c r="QHG365" s="59"/>
      <c r="QHH365" s="59"/>
      <c r="QHI365" s="59"/>
      <c r="QHJ365" s="59"/>
      <c r="QHK365" s="59"/>
      <c r="QHL365" s="59"/>
      <c r="QHM365" s="59"/>
      <c r="QHN365" s="59"/>
      <c r="QHO365" s="59"/>
      <c r="QHP365" s="59"/>
      <c r="QHQ365" s="59"/>
      <c r="QHR365" s="59"/>
      <c r="QHS365" s="59"/>
      <c r="QHT365" s="59"/>
      <c r="QHU365" s="59"/>
      <c r="QHV365" s="59"/>
      <c r="QHW365" s="59"/>
      <c r="QHX365" s="59"/>
      <c r="QHY365" s="59"/>
      <c r="QHZ365" s="59"/>
      <c r="QIA365" s="59"/>
      <c r="QIB365" s="59"/>
      <c r="QIC365" s="59"/>
      <c r="QID365" s="59"/>
      <c r="QIE365" s="59"/>
      <c r="QIF365" s="59"/>
      <c r="QIG365" s="59"/>
      <c r="QIH365" s="59"/>
      <c r="QII365" s="59"/>
      <c r="QIJ365" s="59"/>
      <c r="QIK365" s="59"/>
      <c r="QIL365" s="59"/>
      <c r="QIM365" s="59"/>
      <c r="QIN365" s="59"/>
      <c r="QIO365" s="59"/>
      <c r="QIP365" s="59"/>
      <c r="QIQ365" s="59"/>
      <c r="QIR365" s="59"/>
      <c r="QIS365" s="59"/>
      <c r="QIT365" s="59"/>
      <c r="QIU365" s="59"/>
      <c r="QIV365" s="59"/>
      <c r="QIW365" s="59"/>
      <c r="QIX365" s="59"/>
      <c r="QIY365" s="59"/>
      <c r="QIZ365" s="59"/>
      <c r="QJA365" s="59"/>
      <c r="QJB365" s="59"/>
      <c r="QJC365" s="59"/>
      <c r="QJD365" s="59"/>
      <c r="QJE365" s="59"/>
      <c r="QJF365" s="59"/>
      <c r="QJG365" s="59"/>
      <c r="QJH365" s="59"/>
      <c r="QJI365" s="59"/>
      <c r="QJJ365" s="59"/>
      <c r="QJK365" s="59"/>
      <c r="QJL365" s="59"/>
      <c r="QJM365" s="59"/>
      <c r="QJN365" s="59"/>
      <c r="QJO365" s="59"/>
      <c r="QJP365" s="59"/>
      <c r="QJQ365" s="59"/>
      <c r="QJR365" s="59"/>
      <c r="QJS365" s="59"/>
      <c r="QJT365" s="59"/>
      <c r="QJU365" s="59"/>
      <c r="QJV365" s="59"/>
      <c r="QJW365" s="59"/>
      <c r="QJX365" s="59"/>
      <c r="QJY365" s="59"/>
      <c r="QJZ365" s="59"/>
      <c r="QKA365" s="59"/>
      <c r="QKB365" s="59"/>
      <c r="QKC365" s="59"/>
      <c r="QKD365" s="59"/>
      <c r="QKE365" s="59"/>
      <c r="QKF365" s="59"/>
      <c r="QKG365" s="59"/>
      <c r="QKH365" s="59"/>
      <c r="QKI365" s="59"/>
      <c r="QKJ365" s="59"/>
      <c r="QKK365" s="59"/>
      <c r="QKL365" s="59"/>
      <c r="QKM365" s="59"/>
      <c r="QKN365" s="59"/>
      <c r="QKO365" s="59"/>
      <c r="QKP365" s="59"/>
      <c r="QKQ365" s="59"/>
      <c r="QKR365" s="59"/>
      <c r="QKS365" s="59"/>
      <c r="QKT365" s="59"/>
      <c r="QKU365" s="59"/>
      <c r="QKV365" s="59"/>
      <c r="QKW365" s="59"/>
      <c r="QKX365" s="59"/>
      <c r="QKY365" s="59"/>
      <c r="QKZ365" s="59"/>
      <c r="QLA365" s="59"/>
      <c r="QLB365" s="59"/>
      <c r="QLC365" s="59"/>
      <c r="QLD365" s="59"/>
      <c r="QLE365" s="59"/>
      <c r="QLF365" s="59"/>
      <c r="QLG365" s="59"/>
      <c r="QLH365" s="59"/>
      <c r="QLI365" s="59"/>
      <c r="QLJ365" s="59"/>
      <c r="QLK365" s="59"/>
      <c r="QLL365" s="59"/>
      <c r="QLM365" s="59"/>
      <c r="QLN365" s="59"/>
      <c r="QLO365" s="59"/>
      <c r="QLP365" s="59"/>
      <c r="QLQ365" s="59"/>
      <c r="QLR365" s="59"/>
      <c r="QLS365" s="59"/>
      <c r="QLT365" s="59"/>
      <c r="QLU365" s="59"/>
      <c r="QLV365" s="59"/>
      <c r="QLW365" s="59"/>
      <c r="QLX365" s="59"/>
      <c r="QLY365" s="59"/>
      <c r="QLZ365" s="59"/>
      <c r="QMA365" s="59"/>
      <c r="QMB365" s="59"/>
      <c r="QMC365" s="59"/>
      <c r="QMD365" s="59"/>
      <c r="QME365" s="59"/>
      <c r="QMF365" s="59"/>
      <c r="QMG365" s="59"/>
      <c r="QMH365" s="59"/>
      <c r="QMI365" s="59"/>
      <c r="QMJ365" s="59"/>
      <c r="QMK365" s="59"/>
      <c r="QML365" s="59"/>
      <c r="QMM365" s="59"/>
      <c r="QMN365" s="59"/>
      <c r="QMO365" s="59"/>
      <c r="QMP365" s="59"/>
      <c r="QMQ365" s="59"/>
      <c r="QMR365" s="59"/>
      <c r="QMS365" s="59"/>
      <c r="QMT365" s="59"/>
      <c r="QMU365" s="59"/>
      <c r="QMV365" s="59"/>
      <c r="QMW365" s="59"/>
      <c r="QMX365" s="59"/>
      <c r="QMY365" s="59"/>
      <c r="QMZ365" s="59"/>
      <c r="QNA365" s="59"/>
      <c r="QNB365" s="59"/>
      <c r="QNC365" s="59"/>
      <c r="QND365" s="59"/>
      <c r="QNE365" s="59"/>
      <c r="QNF365" s="59"/>
      <c r="QNG365" s="59"/>
      <c r="QNH365" s="59"/>
      <c r="QNI365" s="59"/>
      <c r="QNJ365" s="59"/>
      <c r="QNK365" s="59"/>
      <c r="QNL365" s="59"/>
      <c r="QNM365" s="59"/>
      <c r="QNN365" s="59"/>
      <c r="QNO365" s="59"/>
      <c r="QNP365" s="59"/>
      <c r="QNQ365" s="59"/>
      <c r="QNR365" s="59"/>
      <c r="QNS365" s="59"/>
      <c r="QNT365" s="59"/>
      <c r="QNU365" s="59"/>
      <c r="QNV365" s="59"/>
      <c r="QNW365" s="59"/>
      <c r="QNX365" s="59"/>
      <c r="QNY365" s="59"/>
      <c r="QNZ365" s="59"/>
      <c r="QOA365" s="59"/>
      <c r="QOB365" s="59"/>
      <c r="QOC365" s="59"/>
      <c r="QOD365" s="59"/>
      <c r="QOE365" s="59"/>
      <c r="QOF365" s="59"/>
      <c r="QOG365" s="59"/>
      <c r="QOH365" s="59"/>
      <c r="QOI365" s="59"/>
      <c r="QOJ365" s="59"/>
      <c r="QOK365" s="59"/>
      <c r="QOL365" s="59"/>
      <c r="QOM365" s="59"/>
      <c r="QON365" s="59"/>
      <c r="QOO365" s="59"/>
      <c r="QOP365" s="59"/>
      <c r="QOQ365" s="59"/>
      <c r="QOR365" s="59"/>
      <c r="QOS365" s="59"/>
      <c r="QOT365" s="59"/>
      <c r="QOU365" s="59"/>
      <c r="QOV365" s="59"/>
      <c r="QOW365" s="59"/>
      <c r="QOX365" s="59"/>
      <c r="QOY365" s="59"/>
      <c r="QOZ365" s="59"/>
      <c r="QPA365" s="59"/>
      <c r="QPB365" s="59"/>
      <c r="QPC365" s="59"/>
      <c r="QPD365" s="59"/>
      <c r="QPE365" s="59"/>
      <c r="QPF365" s="59"/>
      <c r="QPG365" s="59"/>
      <c r="QPH365" s="59"/>
      <c r="QPI365" s="59"/>
      <c r="QPJ365" s="59"/>
      <c r="QPK365" s="59"/>
      <c r="QPL365" s="59"/>
      <c r="QPM365" s="59"/>
      <c r="QPN365" s="59"/>
      <c r="QPO365" s="59"/>
      <c r="QPP365" s="59"/>
      <c r="QPQ365" s="59"/>
      <c r="QPR365" s="59"/>
      <c r="QPS365" s="59"/>
      <c r="QPT365" s="59"/>
      <c r="QPU365" s="59"/>
      <c r="QPV365" s="59"/>
      <c r="QPW365" s="59"/>
      <c r="QPX365" s="59"/>
      <c r="QPY365" s="59"/>
      <c r="QPZ365" s="59"/>
      <c r="QQA365" s="59"/>
      <c r="QQB365" s="59"/>
      <c r="QQC365" s="59"/>
      <c r="QQD365" s="59"/>
      <c r="QQE365" s="59"/>
      <c r="QQF365" s="59"/>
      <c r="QQG365" s="59"/>
      <c r="QQH365" s="59"/>
      <c r="QQI365" s="59"/>
      <c r="QQJ365" s="59"/>
      <c r="QQK365" s="59"/>
      <c r="QQL365" s="59"/>
      <c r="QQM365" s="59"/>
      <c r="QQN365" s="59"/>
      <c r="QQO365" s="59"/>
      <c r="QQP365" s="59"/>
      <c r="QQQ365" s="59"/>
      <c r="QQR365" s="59"/>
      <c r="QQS365" s="59"/>
      <c r="QQT365" s="59"/>
      <c r="QQU365" s="59"/>
      <c r="QQV365" s="59"/>
      <c r="QQW365" s="59"/>
      <c r="QQX365" s="59"/>
      <c r="QQY365" s="59"/>
      <c r="QQZ365" s="59"/>
      <c r="QRA365" s="59"/>
      <c r="QRB365" s="59"/>
      <c r="QRC365" s="59"/>
      <c r="QRD365" s="59"/>
      <c r="QRE365" s="59"/>
      <c r="QRF365" s="59"/>
      <c r="QRG365" s="59"/>
      <c r="QRH365" s="59"/>
      <c r="QRI365" s="59"/>
      <c r="QRJ365" s="59"/>
      <c r="QRK365" s="59"/>
      <c r="QRL365" s="59"/>
      <c r="QRM365" s="59"/>
      <c r="QRN365" s="59"/>
      <c r="QRO365" s="59"/>
      <c r="QRP365" s="59"/>
      <c r="QRQ365" s="59"/>
      <c r="QRR365" s="59"/>
      <c r="QRS365" s="59"/>
      <c r="QRT365" s="59"/>
      <c r="QRU365" s="59"/>
      <c r="QRV365" s="59"/>
      <c r="QRW365" s="59"/>
      <c r="QRX365" s="59"/>
      <c r="QRY365" s="59"/>
      <c r="QRZ365" s="59"/>
      <c r="QSA365" s="59"/>
      <c r="QSB365" s="59"/>
      <c r="QSC365" s="59"/>
      <c r="QSD365" s="59"/>
      <c r="QSE365" s="59"/>
      <c r="QSF365" s="59"/>
      <c r="QSG365" s="59"/>
      <c r="QSH365" s="59"/>
      <c r="QSI365" s="59"/>
      <c r="QSJ365" s="59"/>
      <c r="QSK365" s="59"/>
      <c r="QSL365" s="59"/>
      <c r="QSM365" s="59"/>
      <c r="QSN365" s="59"/>
      <c r="QSO365" s="59"/>
      <c r="QSP365" s="59"/>
      <c r="QSQ365" s="59"/>
      <c r="QSR365" s="59"/>
      <c r="QSS365" s="59"/>
      <c r="QST365" s="59"/>
      <c r="QSU365" s="59"/>
      <c r="QSV365" s="59"/>
      <c r="QSW365" s="59"/>
      <c r="QSX365" s="59"/>
      <c r="QSY365" s="59"/>
      <c r="QSZ365" s="59"/>
      <c r="QTA365" s="59"/>
      <c r="QTB365" s="59"/>
      <c r="QTC365" s="59"/>
      <c r="QTD365" s="59"/>
      <c r="QTE365" s="59"/>
      <c r="QTF365" s="59"/>
      <c r="QTG365" s="59"/>
      <c r="QTH365" s="59"/>
      <c r="QTI365" s="59"/>
      <c r="QTJ365" s="59"/>
      <c r="QTK365" s="59"/>
      <c r="QTL365" s="59"/>
      <c r="QTM365" s="59"/>
      <c r="QTN365" s="59"/>
      <c r="QTO365" s="59"/>
      <c r="QTP365" s="59"/>
      <c r="QTQ365" s="59"/>
      <c r="QTR365" s="59"/>
      <c r="QTS365" s="59"/>
      <c r="QTT365" s="59"/>
      <c r="QTU365" s="59"/>
      <c r="QTV365" s="59"/>
      <c r="QTW365" s="59"/>
      <c r="QTX365" s="59"/>
      <c r="QTY365" s="59"/>
      <c r="QTZ365" s="59"/>
      <c r="QUA365" s="59"/>
      <c r="QUB365" s="59"/>
      <c r="QUC365" s="59"/>
      <c r="QUD365" s="59"/>
      <c r="QUE365" s="59"/>
      <c r="QUF365" s="59"/>
      <c r="QUG365" s="59"/>
      <c r="QUH365" s="59"/>
      <c r="QUI365" s="59"/>
      <c r="QUJ365" s="59"/>
      <c r="QUK365" s="59"/>
      <c r="QUL365" s="59"/>
      <c r="QUM365" s="59"/>
      <c r="QUN365" s="59"/>
      <c r="QUO365" s="59"/>
      <c r="QUP365" s="59"/>
      <c r="QUQ365" s="59"/>
      <c r="QUR365" s="59"/>
      <c r="QUS365" s="59"/>
      <c r="QUT365" s="59"/>
      <c r="QUU365" s="59"/>
      <c r="QUV365" s="59"/>
      <c r="QUW365" s="59"/>
      <c r="QUX365" s="59"/>
      <c r="QUY365" s="59"/>
      <c r="QUZ365" s="59"/>
      <c r="QVA365" s="59"/>
      <c r="QVB365" s="59"/>
      <c r="QVC365" s="59"/>
      <c r="QVD365" s="59"/>
      <c r="QVE365" s="59"/>
      <c r="QVF365" s="59"/>
      <c r="QVG365" s="59"/>
      <c r="QVH365" s="59"/>
      <c r="QVI365" s="59"/>
      <c r="QVJ365" s="59"/>
      <c r="QVK365" s="59"/>
      <c r="QVL365" s="59"/>
      <c r="QVM365" s="59"/>
      <c r="QVN365" s="59"/>
      <c r="QVO365" s="59"/>
      <c r="QVP365" s="59"/>
      <c r="QVQ365" s="59"/>
      <c r="QVR365" s="59"/>
      <c r="QVS365" s="59"/>
      <c r="QVT365" s="59"/>
      <c r="QVU365" s="59"/>
      <c r="QVV365" s="59"/>
      <c r="QVW365" s="59"/>
      <c r="QVX365" s="59"/>
      <c r="QVY365" s="59"/>
      <c r="QVZ365" s="59"/>
      <c r="QWA365" s="59"/>
      <c r="QWB365" s="59"/>
      <c r="QWC365" s="59"/>
      <c r="QWD365" s="59"/>
      <c r="QWE365" s="59"/>
      <c r="QWF365" s="59"/>
      <c r="QWG365" s="59"/>
      <c r="QWH365" s="59"/>
      <c r="QWI365" s="59"/>
      <c r="QWJ365" s="59"/>
      <c r="QWK365" s="59"/>
      <c r="QWL365" s="59"/>
      <c r="QWM365" s="59"/>
      <c r="QWN365" s="59"/>
      <c r="QWO365" s="59"/>
      <c r="QWP365" s="59"/>
      <c r="QWQ365" s="59"/>
      <c r="QWR365" s="59"/>
      <c r="QWS365" s="59"/>
      <c r="QWT365" s="59"/>
      <c r="QWU365" s="59"/>
      <c r="QWV365" s="59"/>
      <c r="QWW365" s="59"/>
      <c r="QWX365" s="59"/>
      <c r="QWY365" s="59"/>
      <c r="QWZ365" s="59"/>
      <c r="QXA365" s="59"/>
      <c r="QXB365" s="59"/>
      <c r="QXC365" s="59"/>
      <c r="QXD365" s="59"/>
      <c r="QXE365" s="59"/>
      <c r="QXF365" s="59"/>
      <c r="QXG365" s="59"/>
      <c r="QXH365" s="59"/>
      <c r="QXI365" s="59"/>
      <c r="QXJ365" s="59"/>
      <c r="QXK365" s="59"/>
      <c r="QXL365" s="59"/>
      <c r="QXM365" s="59"/>
      <c r="QXN365" s="59"/>
      <c r="QXO365" s="59"/>
      <c r="QXP365" s="59"/>
      <c r="QXQ365" s="59"/>
      <c r="QXR365" s="59"/>
      <c r="QXS365" s="59"/>
      <c r="QXT365" s="59"/>
      <c r="QXU365" s="59"/>
      <c r="QXV365" s="59"/>
      <c r="QXW365" s="59"/>
      <c r="QXX365" s="59"/>
      <c r="QXY365" s="59"/>
      <c r="QXZ365" s="59"/>
      <c r="QYA365" s="59"/>
      <c r="QYB365" s="59"/>
      <c r="QYC365" s="59"/>
      <c r="QYD365" s="59"/>
      <c r="QYE365" s="59"/>
      <c r="QYF365" s="59"/>
      <c r="QYG365" s="59"/>
      <c r="QYH365" s="59"/>
      <c r="QYI365" s="59"/>
      <c r="QYJ365" s="59"/>
      <c r="QYK365" s="59"/>
      <c r="QYL365" s="59"/>
      <c r="QYM365" s="59"/>
      <c r="QYN365" s="59"/>
      <c r="QYO365" s="59"/>
      <c r="QYP365" s="59"/>
      <c r="QYQ365" s="59"/>
      <c r="QYR365" s="59"/>
      <c r="QYS365" s="59"/>
      <c r="QYT365" s="59"/>
      <c r="QYU365" s="59"/>
      <c r="QYV365" s="59"/>
      <c r="QYW365" s="59"/>
      <c r="QYX365" s="59"/>
      <c r="QYY365" s="59"/>
      <c r="QYZ365" s="59"/>
      <c r="QZA365" s="59"/>
      <c r="QZB365" s="59"/>
      <c r="QZC365" s="59"/>
      <c r="QZD365" s="59"/>
      <c r="QZE365" s="59"/>
      <c r="QZF365" s="59"/>
      <c r="QZG365" s="59"/>
      <c r="QZH365" s="59"/>
      <c r="QZI365" s="59"/>
      <c r="QZJ365" s="59"/>
      <c r="QZK365" s="59"/>
      <c r="QZL365" s="59"/>
      <c r="QZM365" s="59"/>
      <c r="QZN365" s="59"/>
      <c r="QZO365" s="59"/>
      <c r="QZP365" s="59"/>
      <c r="QZQ365" s="59"/>
      <c r="QZR365" s="59"/>
      <c r="QZS365" s="59"/>
      <c r="QZT365" s="59"/>
      <c r="QZU365" s="59"/>
      <c r="QZV365" s="59"/>
      <c r="QZW365" s="59"/>
      <c r="QZX365" s="59"/>
      <c r="QZY365" s="59"/>
      <c r="QZZ365" s="59"/>
      <c r="RAA365" s="59"/>
      <c r="RAB365" s="59"/>
      <c r="RAC365" s="59"/>
      <c r="RAD365" s="59"/>
      <c r="RAE365" s="59"/>
      <c r="RAF365" s="59"/>
      <c r="RAG365" s="59"/>
      <c r="RAH365" s="59"/>
      <c r="RAI365" s="59"/>
      <c r="RAJ365" s="59"/>
      <c r="RAK365" s="59"/>
      <c r="RAL365" s="59"/>
      <c r="RAM365" s="59"/>
      <c r="RAN365" s="59"/>
      <c r="RAO365" s="59"/>
      <c r="RAP365" s="59"/>
      <c r="RAQ365" s="59"/>
      <c r="RAR365" s="59"/>
      <c r="RAS365" s="59"/>
      <c r="RAT365" s="59"/>
      <c r="RAU365" s="59"/>
      <c r="RAV365" s="59"/>
      <c r="RAW365" s="59"/>
      <c r="RAX365" s="59"/>
      <c r="RAY365" s="59"/>
      <c r="RAZ365" s="59"/>
      <c r="RBA365" s="59"/>
      <c r="RBB365" s="59"/>
      <c r="RBC365" s="59"/>
      <c r="RBD365" s="59"/>
      <c r="RBE365" s="59"/>
      <c r="RBF365" s="59"/>
      <c r="RBG365" s="59"/>
      <c r="RBH365" s="59"/>
      <c r="RBI365" s="59"/>
      <c r="RBJ365" s="59"/>
      <c r="RBK365" s="59"/>
      <c r="RBL365" s="59"/>
      <c r="RBM365" s="59"/>
      <c r="RBN365" s="59"/>
      <c r="RBO365" s="59"/>
      <c r="RBP365" s="59"/>
      <c r="RBQ365" s="59"/>
      <c r="RBR365" s="59"/>
      <c r="RBS365" s="59"/>
      <c r="RBT365" s="59"/>
      <c r="RBU365" s="59"/>
      <c r="RBV365" s="59"/>
      <c r="RBW365" s="59"/>
      <c r="RBX365" s="59"/>
      <c r="RBY365" s="59"/>
      <c r="RBZ365" s="59"/>
      <c r="RCA365" s="59"/>
      <c r="RCB365" s="59"/>
      <c r="RCC365" s="59"/>
      <c r="RCD365" s="59"/>
      <c r="RCE365" s="59"/>
      <c r="RCF365" s="59"/>
      <c r="RCG365" s="59"/>
      <c r="RCH365" s="59"/>
      <c r="RCI365" s="59"/>
      <c r="RCJ365" s="59"/>
      <c r="RCK365" s="59"/>
      <c r="RCL365" s="59"/>
      <c r="RCM365" s="59"/>
      <c r="RCN365" s="59"/>
      <c r="RCO365" s="59"/>
      <c r="RCP365" s="59"/>
      <c r="RCQ365" s="59"/>
      <c r="RCR365" s="59"/>
      <c r="RCS365" s="59"/>
      <c r="RCT365" s="59"/>
      <c r="RCU365" s="59"/>
      <c r="RCV365" s="59"/>
      <c r="RCW365" s="59"/>
      <c r="RCX365" s="59"/>
      <c r="RCY365" s="59"/>
      <c r="RCZ365" s="59"/>
      <c r="RDA365" s="59"/>
      <c r="RDB365" s="59"/>
      <c r="RDC365" s="59"/>
      <c r="RDD365" s="59"/>
      <c r="RDE365" s="59"/>
      <c r="RDF365" s="59"/>
      <c r="RDG365" s="59"/>
      <c r="RDH365" s="59"/>
      <c r="RDI365" s="59"/>
      <c r="RDJ365" s="59"/>
      <c r="RDK365" s="59"/>
      <c r="RDL365" s="59"/>
      <c r="RDM365" s="59"/>
      <c r="RDN365" s="59"/>
      <c r="RDO365" s="59"/>
      <c r="RDP365" s="59"/>
      <c r="RDQ365" s="59"/>
      <c r="RDR365" s="59"/>
      <c r="RDS365" s="59"/>
      <c r="RDT365" s="59"/>
      <c r="RDU365" s="59"/>
      <c r="RDV365" s="59"/>
      <c r="RDW365" s="59"/>
      <c r="RDX365" s="59"/>
      <c r="RDY365" s="59"/>
      <c r="RDZ365" s="59"/>
      <c r="REA365" s="59"/>
      <c r="REB365" s="59"/>
      <c r="REC365" s="59"/>
      <c r="RED365" s="59"/>
      <c r="REE365" s="59"/>
      <c r="REF365" s="59"/>
      <c r="REG365" s="59"/>
      <c r="REH365" s="59"/>
      <c r="REI365" s="59"/>
      <c r="REJ365" s="59"/>
      <c r="REK365" s="59"/>
      <c r="REL365" s="59"/>
      <c r="REM365" s="59"/>
      <c r="REN365" s="59"/>
      <c r="REO365" s="59"/>
      <c r="REP365" s="59"/>
      <c r="REQ365" s="59"/>
      <c r="RER365" s="59"/>
      <c r="RES365" s="59"/>
      <c r="RET365" s="59"/>
      <c r="REU365" s="59"/>
      <c r="REV365" s="59"/>
      <c r="REW365" s="59"/>
      <c r="REX365" s="59"/>
      <c r="REY365" s="59"/>
      <c r="REZ365" s="59"/>
      <c r="RFA365" s="59"/>
      <c r="RFB365" s="59"/>
      <c r="RFC365" s="59"/>
      <c r="RFD365" s="59"/>
      <c r="RFE365" s="59"/>
      <c r="RFF365" s="59"/>
      <c r="RFG365" s="59"/>
      <c r="RFH365" s="59"/>
      <c r="RFI365" s="59"/>
      <c r="RFJ365" s="59"/>
      <c r="RFK365" s="59"/>
      <c r="RFL365" s="59"/>
      <c r="RFM365" s="59"/>
      <c r="RFN365" s="59"/>
      <c r="RFO365" s="59"/>
      <c r="RFP365" s="59"/>
      <c r="RFQ365" s="59"/>
      <c r="RFR365" s="59"/>
      <c r="RFS365" s="59"/>
      <c r="RFT365" s="59"/>
      <c r="RFU365" s="59"/>
      <c r="RFV365" s="59"/>
      <c r="RFW365" s="59"/>
      <c r="RFX365" s="59"/>
      <c r="RFY365" s="59"/>
      <c r="RFZ365" s="59"/>
      <c r="RGA365" s="59"/>
      <c r="RGB365" s="59"/>
      <c r="RGC365" s="59"/>
      <c r="RGD365" s="59"/>
      <c r="RGE365" s="59"/>
      <c r="RGF365" s="59"/>
      <c r="RGG365" s="59"/>
      <c r="RGH365" s="59"/>
      <c r="RGI365" s="59"/>
      <c r="RGJ365" s="59"/>
      <c r="RGK365" s="59"/>
      <c r="RGL365" s="59"/>
      <c r="RGM365" s="59"/>
      <c r="RGN365" s="59"/>
      <c r="RGO365" s="59"/>
      <c r="RGP365" s="59"/>
      <c r="RGQ365" s="59"/>
      <c r="RGR365" s="59"/>
      <c r="RGS365" s="59"/>
      <c r="RGT365" s="59"/>
      <c r="RGU365" s="59"/>
      <c r="RGV365" s="59"/>
      <c r="RGW365" s="59"/>
      <c r="RGX365" s="59"/>
      <c r="RGY365" s="59"/>
      <c r="RGZ365" s="59"/>
      <c r="RHA365" s="59"/>
      <c r="RHB365" s="59"/>
      <c r="RHC365" s="59"/>
      <c r="RHD365" s="59"/>
      <c r="RHE365" s="59"/>
      <c r="RHF365" s="59"/>
      <c r="RHG365" s="59"/>
      <c r="RHH365" s="59"/>
      <c r="RHI365" s="59"/>
      <c r="RHJ365" s="59"/>
      <c r="RHK365" s="59"/>
      <c r="RHL365" s="59"/>
      <c r="RHM365" s="59"/>
      <c r="RHN365" s="59"/>
      <c r="RHO365" s="59"/>
      <c r="RHP365" s="59"/>
      <c r="RHQ365" s="59"/>
      <c r="RHR365" s="59"/>
      <c r="RHS365" s="59"/>
      <c r="RHT365" s="59"/>
      <c r="RHU365" s="59"/>
      <c r="RHV365" s="59"/>
      <c r="RHW365" s="59"/>
      <c r="RHX365" s="59"/>
      <c r="RHY365" s="59"/>
      <c r="RHZ365" s="59"/>
      <c r="RIA365" s="59"/>
      <c r="RIB365" s="59"/>
      <c r="RIC365" s="59"/>
      <c r="RID365" s="59"/>
      <c r="RIE365" s="59"/>
      <c r="RIF365" s="59"/>
      <c r="RIG365" s="59"/>
      <c r="RIH365" s="59"/>
      <c r="RII365" s="59"/>
      <c r="RIJ365" s="59"/>
      <c r="RIK365" s="59"/>
      <c r="RIL365" s="59"/>
      <c r="RIM365" s="59"/>
      <c r="RIN365" s="59"/>
      <c r="RIO365" s="59"/>
      <c r="RIP365" s="59"/>
      <c r="RIQ365" s="59"/>
      <c r="RIR365" s="59"/>
      <c r="RIS365" s="59"/>
      <c r="RIT365" s="59"/>
      <c r="RIU365" s="59"/>
      <c r="RIV365" s="59"/>
      <c r="RIW365" s="59"/>
      <c r="RIX365" s="59"/>
      <c r="RIY365" s="59"/>
      <c r="RIZ365" s="59"/>
      <c r="RJA365" s="59"/>
      <c r="RJB365" s="59"/>
      <c r="RJC365" s="59"/>
      <c r="RJD365" s="59"/>
      <c r="RJE365" s="59"/>
      <c r="RJF365" s="59"/>
      <c r="RJG365" s="59"/>
      <c r="RJH365" s="59"/>
      <c r="RJI365" s="59"/>
      <c r="RJJ365" s="59"/>
      <c r="RJK365" s="59"/>
      <c r="RJL365" s="59"/>
      <c r="RJM365" s="59"/>
      <c r="RJN365" s="59"/>
      <c r="RJO365" s="59"/>
      <c r="RJP365" s="59"/>
      <c r="RJQ365" s="59"/>
      <c r="RJR365" s="59"/>
      <c r="RJS365" s="59"/>
      <c r="RJT365" s="59"/>
      <c r="RJU365" s="59"/>
      <c r="RJV365" s="59"/>
      <c r="RJW365" s="59"/>
      <c r="RJX365" s="59"/>
      <c r="RJY365" s="59"/>
      <c r="RJZ365" s="59"/>
      <c r="RKA365" s="59"/>
      <c r="RKB365" s="59"/>
      <c r="RKC365" s="59"/>
      <c r="RKD365" s="59"/>
      <c r="RKE365" s="59"/>
      <c r="RKF365" s="59"/>
      <c r="RKG365" s="59"/>
      <c r="RKH365" s="59"/>
      <c r="RKI365" s="59"/>
      <c r="RKJ365" s="59"/>
      <c r="RKK365" s="59"/>
      <c r="RKL365" s="59"/>
      <c r="RKM365" s="59"/>
      <c r="RKN365" s="59"/>
      <c r="RKO365" s="59"/>
      <c r="RKP365" s="59"/>
      <c r="RKQ365" s="59"/>
      <c r="RKR365" s="59"/>
      <c r="RKS365" s="59"/>
      <c r="RKT365" s="59"/>
      <c r="RKU365" s="59"/>
      <c r="RKV365" s="59"/>
      <c r="RKW365" s="59"/>
      <c r="RKX365" s="59"/>
      <c r="RKY365" s="59"/>
      <c r="RKZ365" s="59"/>
      <c r="RLA365" s="59"/>
      <c r="RLB365" s="59"/>
      <c r="RLC365" s="59"/>
      <c r="RLD365" s="59"/>
      <c r="RLE365" s="59"/>
      <c r="RLF365" s="59"/>
      <c r="RLG365" s="59"/>
      <c r="RLH365" s="59"/>
      <c r="RLI365" s="59"/>
      <c r="RLJ365" s="59"/>
      <c r="RLK365" s="59"/>
      <c r="RLL365" s="59"/>
      <c r="RLM365" s="59"/>
      <c r="RLN365" s="59"/>
      <c r="RLO365" s="59"/>
      <c r="RLP365" s="59"/>
      <c r="RLQ365" s="59"/>
      <c r="RLR365" s="59"/>
      <c r="RLS365" s="59"/>
      <c r="RLT365" s="59"/>
      <c r="RLU365" s="59"/>
      <c r="RLV365" s="59"/>
      <c r="RLW365" s="59"/>
      <c r="RLX365" s="59"/>
      <c r="RLY365" s="59"/>
      <c r="RLZ365" s="59"/>
      <c r="RMA365" s="59"/>
      <c r="RMB365" s="59"/>
      <c r="RMC365" s="59"/>
      <c r="RMD365" s="59"/>
      <c r="RME365" s="59"/>
      <c r="RMF365" s="59"/>
      <c r="RMG365" s="59"/>
      <c r="RMH365" s="59"/>
      <c r="RMI365" s="59"/>
      <c r="RMJ365" s="59"/>
      <c r="RMK365" s="59"/>
      <c r="RML365" s="59"/>
      <c r="RMM365" s="59"/>
      <c r="RMN365" s="59"/>
      <c r="RMO365" s="59"/>
      <c r="RMP365" s="59"/>
      <c r="RMQ365" s="59"/>
      <c r="RMR365" s="59"/>
      <c r="RMS365" s="59"/>
      <c r="RMT365" s="59"/>
      <c r="RMU365" s="59"/>
      <c r="RMV365" s="59"/>
      <c r="RMW365" s="59"/>
      <c r="RMX365" s="59"/>
      <c r="RMY365" s="59"/>
      <c r="RMZ365" s="59"/>
      <c r="RNA365" s="59"/>
      <c r="RNB365" s="59"/>
      <c r="RNC365" s="59"/>
      <c r="RND365" s="59"/>
      <c r="RNE365" s="59"/>
      <c r="RNF365" s="59"/>
      <c r="RNG365" s="59"/>
      <c r="RNH365" s="59"/>
      <c r="RNI365" s="59"/>
      <c r="RNJ365" s="59"/>
      <c r="RNK365" s="59"/>
      <c r="RNL365" s="59"/>
      <c r="RNM365" s="59"/>
      <c r="RNN365" s="59"/>
      <c r="RNO365" s="59"/>
      <c r="RNP365" s="59"/>
      <c r="RNQ365" s="59"/>
      <c r="RNR365" s="59"/>
      <c r="RNS365" s="59"/>
      <c r="RNT365" s="59"/>
      <c r="RNU365" s="59"/>
      <c r="RNV365" s="59"/>
      <c r="RNW365" s="59"/>
      <c r="RNX365" s="59"/>
      <c r="RNY365" s="59"/>
      <c r="RNZ365" s="59"/>
      <c r="ROA365" s="59"/>
      <c r="ROB365" s="59"/>
      <c r="ROC365" s="59"/>
      <c r="ROD365" s="59"/>
      <c r="ROE365" s="59"/>
      <c r="ROF365" s="59"/>
      <c r="ROG365" s="59"/>
      <c r="ROH365" s="59"/>
      <c r="ROI365" s="59"/>
      <c r="ROJ365" s="59"/>
      <c r="ROK365" s="59"/>
      <c r="ROL365" s="59"/>
      <c r="ROM365" s="59"/>
      <c r="RON365" s="59"/>
      <c r="ROO365" s="59"/>
      <c r="ROP365" s="59"/>
      <c r="ROQ365" s="59"/>
      <c r="ROR365" s="59"/>
      <c r="ROS365" s="59"/>
      <c r="ROT365" s="59"/>
      <c r="ROU365" s="59"/>
      <c r="ROV365" s="59"/>
      <c r="ROW365" s="59"/>
      <c r="ROX365" s="59"/>
      <c r="ROY365" s="59"/>
      <c r="ROZ365" s="59"/>
      <c r="RPA365" s="59"/>
      <c r="RPB365" s="59"/>
      <c r="RPC365" s="59"/>
      <c r="RPD365" s="59"/>
      <c r="RPE365" s="59"/>
      <c r="RPF365" s="59"/>
      <c r="RPG365" s="59"/>
      <c r="RPH365" s="59"/>
      <c r="RPI365" s="59"/>
      <c r="RPJ365" s="59"/>
      <c r="RPK365" s="59"/>
      <c r="RPL365" s="59"/>
      <c r="RPM365" s="59"/>
      <c r="RPN365" s="59"/>
      <c r="RPO365" s="59"/>
      <c r="RPP365" s="59"/>
      <c r="RPQ365" s="59"/>
      <c r="RPR365" s="59"/>
      <c r="RPS365" s="59"/>
      <c r="RPT365" s="59"/>
      <c r="RPU365" s="59"/>
      <c r="RPV365" s="59"/>
      <c r="RPW365" s="59"/>
      <c r="RPX365" s="59"/>
      <c r="RPY365" s="59"/>
      <c r="RPZ365" s="59"/>
      <c r="RQA365" s="59"/>
      <c r="RQB365" s="59"/>
      <c r="RQC365" s="59"/>
      <c r="RQD365" s="59"/>
      <c r="RQE365" s="59"/>
      <c r="RQF365" s="59"/>
      <c r="RQG365" s="59"/>
      <c r="RQH365" s="59"/>
      <c r="RQI365" s="59"/>
      <c r="RQJ365" s="59"/>
      <c r="RQK365" s="59"/>
      <c r="RQL365" s="59"/>
      <c r="RQM365" s="59"/>
      <c r="RQN365" s="59"/>
      <c r="RQO365" s="59"/>
      <c r="RQP365" s="59"/>
      <c r="RQQ365" s="59"/>
      <c r="RQR365" s="59"/>
      <c r="RQS365" s="59"/>
      <c r="RQT365" s="59"/>
      <c r="RQU365" s="59"/>
      <c r="RQV365" s="59"/>
      <c r="RQW365" s="59"/>
      <c r="RQX365" s="59"/>
      <c r="RQY365" s="59"/>
      <c r="RQZ365" s="59"/>
      <c r="RRA365" s="59"/>
      <c r="RRB365" s="59"/>
      <c r="RRC365" s="59"/>
      <c r="RRD365" s="59"/>
      <c r="RRE365" s="59"/>
      <c r="RRF365" s="59"/>
      <c r="RRG365" s="59"/>
      <c r="RRH365" s="59"/>
      <c r="RRI365" s="59"/>
      <c r="RRJ365" s="59"/>
      <c r="RRK365" s="59"/>
      <c r="RRL365" s="59"/>
      <c r="RRM365" s="59"/>
      <c r="RRN365" s="59"/>
      <c r="RRO365" s="59"/>
      <c r="RRP365" s="59"/>
      <c r="RRQ365" s="59"/>
      <c r="RRR365" s="59"/>
      <c r="RRS365" s="59"/>
      <c r="RRT365" s="59"/>
      <c r="RRU365" s="59"/>
      <c r="RRV365" s="59"/>
      <c r="RRW365" s="59"/>
      <c r="RRX365" s="59"/>
      <c r="RRY365" s="59"/>
      <c r="RRZ365" s="59"/>
      <c r="RSA365" s="59"/>
      <c r="RSB365" s="59"/>
      <c r="RSC365" s="59"/>
      <c r="RSD365" s="59"/>
      <c r="RSE365" s="59"/>
      <c r="RSF365" s="59"/>
      <c r="RSG365" s="59"/>
      <c r="RSH365" s="59"/>
      <c r="RSI365" s="59"/>
      <c r="RSJ365" s="59"/>
      <c r="RSK365" s="59"/>
      <c r="RSL365" s="59"/>
      <c r="RSM365" s="59"/>
      <c r="RSN365" s="59"/>
      <c r="RSO365" s="59"/>
      <c r="RSP365" s="59"/>
      <c r="RSQ365" s="59"/>
      <c r="RSR365" s="59"/>
      <c r="RSS365" s="59"/>
      <c r="RST365" s="59"/>
      <c r="RSU365" s="59"/>
      <c r="RSV365" s="59"/>
      <c r="RSW365" s="59"/>
      <c r="RSX365" s="59"/>
      <c r="RSY365" s="59"/>
      <c r="RSZ365" s="59"/>
      <c r="RTA365" s="59"/>
      <c r="RTB365" s="59"/>
      <c r="RTC365" s="59"/>
      <c r="RTD365" s="59"/>
      <c r="RTE365" s="59"/>
      <c r="RTF365" s="59"/>
      <c r="RTG365" s="59"/>
      <c r="RTH365" s="59"/>
      <c r="RTI365" s="59"/>
      <c r="RTJ365" s="59"/>
      <c r="RTK365" s="59"/>
      <c r="RTL365" s="59"/>
      <c r="RTM365" s="59"/>
      <c r="RTN365" s="59"/>
      <c r="RTO365" s="59"/>
      <c r="RTP365" s="59"/>
      <c r="RTQ365" s="59"/>
      <c r="RTR365" s="59"/>
      <c r="RTS365" s="59"/>
      <c r="RTT365" s="59"/>
      <c r="RTU365" s="59"/>
      <c r="RTV365" s="59"/>
      <c r="RTW365" s="59"/>
      <c r="RTX365" s="59"/>
      <c r="RTY365" s="59"/>
      <c r="RTZ365" s="59"/>
      <c r="RUA365" s="59"/>
      <c r="RUB365" s="59"/>
      <c r="RUC365" s="59"/>
      <c r="RUD365" s="59"/>
      <c r="RUE365" s="59"/>
      <c r="RUF365" s="59"/>
      <c r="RUG365" s="59"/>
      <c r="RUH365" s="59"/>
      <c r="RUI365" s="59"/>
      <c r="RUJ365" s="59"/>
      <c r="RUK365" s="59"/>
      <c r="RUL365" s="59"/>
      <c r="RUM365" s="59"/>
      <c r="RUN365" s="59"/>
      <c r="RUO365" s="59"/>
      <c r="RUP365" s="59"/>
      <c r="RUQ365" s="59"/>
      <c r="RUR365" s="59"/>
      <c r="RUS365" s="59"/>
      <c r="RUT365" s="59"/>
      <c r="RUU365" s="59"/>
      <c r="RUV365" s="59"/>
      <c r="RUW365" s="59"/>
      <c r="RUX365" s="59"/>
      <c r="RUY365" s="59"/>
      <c r="RUZ365" s="59"/>
      <c r="RVA365" s="59"/>
      <c r="RVB365" s="59"/>
      <c r="RVC365" s="59"/>
      <c r="RVD365" s="59"/>
      <c r="RVE365" s="59"/>
      <c r="RVF365" s="59"/>
      <c r="RVG365" s="59"/>
      <c r="RVH365" s="59"/>
      <c r="RVI365" s="59"/>
      <c r="RVJ365" s="59"/>
      <c r="RVK365" s="59"/>
      <c r="RVL365" s="59"/>
      <c r="RVM365" s="59"/>
      <c r="RVN365" s="59"/>
      <c r="RVO365" s="59"/>
      <c r="RVP365" s="59"/>
      <c r="RVQ365" s="59"/>
      <c r="RVR365" s="59"/>
      <c r="RVS365" s="59"/>
      <c r="RVT365" s="59"/>
      <c r="RVU365" s="59"/>
      <c r="RVV365" s="59"/>
      <c r="RVW365" s="59"/>
      <c r="RVX365" s="59"/>
      <c r="RVY365" s="59"/>
      <c r="RVZ365" s="59"/>
      <c r="RWA365" s="59"/>
      <c r="RWB365" s="59"/>
      <c r="RWC365" s="59"/>
      <c r="RWD365" s="59"/>
      <c r="RWE365" s="59"/>
      <c r="RWF365" s="59"/>
      <c r="RWG365" s="59"/>
      <c r="RWH365" s="59"/>
      <c r="RWI365" s="59"/>
      <c r="RWJ365" s="59"/>
      <c r="RWK365" s="59"/>
      <c r="RWL365" s="59"/>
      <c r="RWM365" s="59"/>
      <c r="RWN365" s="59"/>
      <c r="RWO365" s="59"/>
      <c r="RWP365" s="59"/>
      <c r="RWQ365" s="59"/>
      <c r="RWR365" s="59"/>
      <c r="RWS365" s="59"/>
      <c r="RWT365" s="59"/>
      <c r="RWU365" s="59"/>
      <c r="RWV365" s="59"/>
      <c r="RWW365" s="59"/>
      <c r="RWX365" s="59"/>
      <c r="RWY365" s="59"/>
      <c r="RWZ365" s="59"/>
      <c r="RXA365" s="59"/>
      <c r="RXB365" s="59"/>
      <c r="RXC365" s="59"/>
      <c r="RXD365" s="59"/>
      <c r="RXE365" s="59"/>
      <c r="RXF365" s="59"/>
      <c r="RXG365" s="59"/>
      <c r="RXH365" s="59"/>
      <c r="RXI365" s="59"/>
      <c r="RXJ365" s="59"/>
      <c r="RXK365" s="59"/>
      <c r="RXL365" s="59"/>
      <c r="RXM365" s="59"/>
      <c r="RXN365" s="59"/>
      <c r="RXO365" s="59"/>
      <c r="RXP365" s="59"/>
      <c r="RXQ365" s="59"/>
      <c r="RXR365" s="59"/>
      <c r="RXS365" s="59"/>
      <c r="RXT365" s="59"/>
      <c r="RXU365" s="59"/>
      <c r="RXV365" s="59"/>
      <c r="RXW365" s="59"/>
      <c r="RXX365" s="59"/>
      <c r="RXY365" s="59"/>
      <c r="RXZ365" s="59"/>
      <c r="RYA365" s="59"/>
      <c r="RYB365" s="59"/>
      <c r="RYC365" s="59"/>
      <c r="RYD365" s="59"/>
      <c r="RYE365" s="59"/>
      <c r="RYF365" s="59"/>
      <c r="RYG365" s="59"/>
      <c r="RYH365" s="59"/>
      <c r="RYI365" s="59"/>
      <c r="RYJ365" s="59"/>
      <c r="RYK365" s="59"/>
      <c r="RYL365" s="59"/>
      <c r="RYM365" s="59"/>
      <c r="RYN365" s="59"/>
      <c r="RYO365" s="59"/>
      <c r="RYP365" s="59"/>
      <c r="RYQ365" s="59"/>
      <c r="RYR365" s="59"/>
      <c r="RYS365" s="59"/>
      <c r="RYT365" s="59"/>
      <c r="RYU365" s="59"/>
      <c r="RYV365" s="59"/>
      <c r="RYW365" s="59"/>
      <c r="RYX365" s="59"/>
      <c r="RYY365" s="59"/>
      <c r="RYZ365" s="59"/>
      <c r="RZA365" s="59"/>
      <c r="RZB365" s="59"/>
      <c r="RZC365" s="59"/>
      <c r="RZD365" s="59"/>
      <c r="RZE365" s="59"/>
      <c r="RZF365" s="59"/>
      <c r="RZG365" s="59"/>
      <c r="RZH365" s="59"/>
      <c r="RZI365" s="59"/>
      <c r="RZJ365" s="59"/>
      <c r="RZK365" s="59"/>
      <c r="RZL365" s="59"/>
      <c r="RZM365" s="59"/>
      <c r="RZN365" s="59"/>
      <c r="RZO365" s="59"/>
      <c r="RZP365" s="59"/>
      <c r="RZQ365" s="59"/>
      <c r="RZR365" s="59"/>
      <c r="RZS365" s="59"/>
      <c r="RZT365" s="59"/>
      <c r="RZU365" s="59"/>
      <c r="RZV365" s="59"/>
      <c r="RZW365" s="59"/>
      <c r="RZX365" s="59"/>
      <c r="RZY365" s="59"/>
      <c r="RZZ365" s="59"/>
      <c r="SAA365" s="59"/>
      <c r="SAB365" s="59"/>
      <c r="SAC365" s="59"/>
      <c r="SAD365" s="59"/>
      <c r="SAE365" s="59"/>
      <c r="SAF365" s="59"/>
      <c r="SAG365" s="59"/>
      <c r="SAH365" s="59"/>
      <c r="SAI365" s="59"/>
      <c r="SAJ365" s="59"/>
      <c r="SAK365" s="59"/>
      <c r="SAL365" s="59"/>
      <c r="SAM365" s="59"/>
      <c r="SAN365" s="59"/>
      <c r="SAO365" s="59"/>
      <c r="SAP365" s="59"/>
      <c r="SAQ365" s="59"/>
      <c r="SAR365" s="59"/>
      <c r="SAS365" s="59"/>
      <c r="SAT365" s="59"/>
      <c r="SAU365" s="59"/>
      <c r="SAV365" s="59"/>
      <c r="SAW365" s="59"/>
      <c r="SAX365" s="59"/>
      <c r="SAY365" s="59"/>
      <c r="SAZ365" s="59"/>
      <c r="SBA365" s="59"/>
      <c r="SBB365" s="59"/>
      <c r="SBC365" s="59"/>
      <c r="SBD365" s="59"/>
      <c r="SBE365" s="59"/>
      <c r="SBF365" s="59"/>
      <c r="SBG365" s="59"/>
      <c r="SBH365" s="59"/>
      <c r="SBI365" s="59"/>
      <c r="SBJ365" s="59"/>
      <c r="SBK365" s="59"/>
      <c r="SBL365" s="59"/>
      <c r="SBM365" s="59"/>
      <c r="SBN365" s="59"/>
      <c r="SBO365" s="59"/>
      <c r="SBP365" s="59"/>
      <c r="SBQ365" s="59"/>
      <c r="SBR365" s="59"/>
      <c r="SBS365" s="59"/>
      <c r="SBT365" s="59"/>
      <c r="SBU365" s="59"/>
      <c r="SBV365" s="59"/>
      <c r="SBW365" s="59"/>
      <c r="SBX365" s="59"/>
      <c r="SBY365" s="59"/>
      <c r="SBZ365" s="59"/>
      <c r="SCA365" s="59"/>
      <c r="SCB365" s="59"/>
      <c r="SCC365" s="59"/>
      <c r="SCD365" s="59"/>
      <c r="SCE365" s="59"/>
      <c r="SCF365" s="59"/>
      <c r="SCG365" s="59"/>
      <c r="SCH365" s="59"/>
      <c r="SCI365" s="59"/>
      <c r="SCJ365" s="59"/>
      <c r="SCK365" s="59"/>
      <c r="SCL365" s="59"/>
      <c r="SCM365" s="59"/>
      <c r="SCN365" s="59"/>
      <c r="SCO365" s="59"/>
      <c r="SCP365" s="59"/>
      <c r="SCQ365" s="59"/>
      <c r="SCR365" s="59"/>
      <c r="SCS365" s="59"/>
      <c r="SCT365" s="59"/>
      <c r="SCU365" s="59"/>
      <c r="SCV365" s="59"/>
      <c r="SCW365" s="59"/>
      <c r="SCX365" s="59"/>
      <c r="SCY365" s="59"/>
      <c r="SCZ365" s="59"/>
      <c r="SDA365" s="59"/>
      <c r="SDB365" s="59"/>
      <c r="SDC365" s="59"/>
      <c r="SDD365" s="59"/>
      <c r="SDE365" s="59"/>
      <c r="SDF365" s="59"/>
      <c r="SDG365" s="59"/>
      <c r="SDH365" s="59"/>
      <c r="SDI365" s="59"/>
      <c r="SDJ365" s="59"/>
      <c r="SDK365" s="59"/>
      <c r="SDL365" s="59"/>
      <c r="SDM365" s="59"/>
      <c r="SDN365" s="59"/>
      <c r="SDO365" s="59"/>
      <c r="SDP365" s="59"/>
      <c r="SDQ365" s="59"/>
      <c r="SDR365" s="59"/>
      <c r="SDS365" s="59"/>
      <c r="SDT365" s="59"/>
      <c r="SDU365" s="59"/>
      <c r="SDV365" s="59"/>
      <c r="SDW365" s="59"/>
      <c r="SDX365" s="59"/>
      <c r="SDY365" s="59"/>
      <c r="SDZ365" s="59"/>
      <c r="SEA365" s="59"/>
      <c r="SEB365" s="59"/>
      <c r="SEC365" s="59"/>
      <c r="SED365" s="59"/>
      <c r="SEE365" s="59"/>
      <c r="SEF365" s="59"/>
      <c r="SEG365" s="59"/>
      <c r="SEH365" s="59"/>
      <c r="SEI365" s="59"/>
      <c r="SEJ365" s="59"/>
      <c r="SEK365" s="59"/>
      <c r="SEL365" s="59"/>
      <c r="SEM365" s="59"/>
      <c r="SEN365" s="59"/>
      <c r="SEO365" s="59"/>
      <c r="SEP365" s="59"/>
      <c r="SEQ365" s="59"/>
      <c r="SER365" s="59"/>
      <c r="SES365" s="59"/>
      <c r="SET365" s="59"/>
      <c r="SEU365" s="59"/>
      <c r="SEV365" s="59"/>
      <c r="SEW365" s="59"/>
      <c r="SEX365" s="59"/>
      <c r="SEY365" s="59"/>
      <c r="SEZ365" s="59"/>
      <c r="SFA365" s="59"/>
      <c r="SFB365" s="59"/>
      <c r="SFC365" s="59"/>
      <c r="SFD365" s="59"/>
      <c r="SFE365" s="59"/>
      <c r="SFF365" s="59"/>
      <c r="SFG365" s="59"/>
      <c r="SFH365" s="59"/>
      <c r="SFI365" s="59"/>
      <c r="SFJ365" s="59"/>
      <c r="SFK365" s="59"/>
      <c r="SFL365" s="59"/>
      <c r="SFM365" s="59"/>
      <c r="SFN365" s="59"/>
      <c r="SFO365" s="59"/>
      <c r="SFP365" s="59"/>
      <c r="SFQ365" s="59"/>
      <c r="SFR365" s="59"/>
      <c r="SFS365" s="59"/>
      <c r="SFT365" s="59"/>
      <c r="SFU365" s="59"/>
      <c r="SFV365" s="59"/>
      <c r="SFW365" s="59"/>
      <c r="SFX365" s="59"/>
      <c r="SFY365" s="59"/>
      <c r="SFZ365" s="59"/>
      <c r="SGA365" s="59"/>
      <c r="SGB365" s="59"/>
      <c r="SGC365" s="59"/>
      <c r="SGD365" s="59"/>
      <c r="SGE365" s="59"/>
      <c r="SGF365" s="59"/>
      <c r="SGG365" s="59"/>
      <c r="SGH365" s="59"/>
      <c r="SGI365" s="59"/>
      <c r="SGJ365" s="59"/>
      <c r="SGK365" s="59"/>
      <c r="SGL365" s="59"/>
      <c r="SGM365" s="59"/>
      <c r="SGN365" s="59"/>
      <c r="SGO365" s="59"/>
      <c r="SGP365" s="59"/>
      <c r="SGQ365" s="59"/>
      <c r="SGR365" s="59"/>
      <c r="SGS365" s="59"/>
      <c r="SGT365" s="59"/>
      <c r="SGU365" s="59"/>
      <c r="SGV365" s="59"/>
      <c r="SGW365" s="59"/>
      <c r="SGX365" s="59"/>
      <c r="SGY365" s="59"/>
      <c r="SGZ365" s="59"/>
      <c r="SHA365" s="59"/>
      <c r="SHB365" s="59"/>
      <c r="SHC365" s="59"/>
      <c r="SHD365" s="59"/>
      <c r="SHE365" s="59"/>
      <c r="SHF365" s="59"/>
      <c r="SHG365" s="59"/>
      <c r="SHH365" s="59"/>
      <c r="SHI365" s="59"/>
      <c r="SHJ365" s="59"/>
      <c r="SHK365" s="59"/>
      <c r="SHL365" s="59"/>
      <c r="SHM365" s="59"/>
      <c r="SHN365" s="59"/>
      <c r="SHO365" s="59"/>
      <c r="SHP365" s="59"/>
      <c r="SHQ365" s="59"/>
      <c r="SHR365" s="59"/>
      <c r="SHS365" s="59"/>
      <c r="SHT365" s="59"/>
      <c r="SHU365" s="59"/>
      <c r="SHV365" s="59"/>
      <c r="SHW365" s="59"/>
      <c r="SHX365" s="59"/>
      <c r="SHY365" s="59"/>
      <c r="SHZ365" s="59"/>
      <c r="SIA365" s="59"/>
      <c r="SIB365" s="59"/>
      <c r="SIC365" s="59"/>
      <c r="SID365" s="59"/>
      <c r="SIE365" s="59"/>
      <c r="SIF365" s="59"/>
      <c r="SIG365" s="59"/>
      <c r="SIH365" s="59"/>
      <c r="SII365" s="59"/>
      <c r="SIJ365" s="59"/>
      <c r="SIK365" s="59"/>
      <c r="SIL365" s="59"/>
      <c r="SIM365" s="59"/>
      <c r="SIN365" s="59"/>
      <c r="SIO365" s="59"/>
      <c r="SIP365" s="59"/>
      <c r="SIQ365" s="59"/>
      <c r="SIR365" s="59"/>
      <c r="SIS365" s="59"/>
      <c r="SIT365" s="59"/>
      <c r="SIU365" s="59"/>
      <c r="SIV365" s="59"/>
      <c r="SIW365" s="59"/>
      <c r="SIX365" s="59"/>
      <c r="SIY365" s="59"/>
      <c r="SIZ365" s="59"/>
      <c r="SJA365" s="59"/>
      <c r="SJB365" s="59"/>
      <c r="SJC365" s="59"/>
      <c r="SJD365" s="59"/>
      <c r="SJE365" s="59"/>
      <c r="SJF365" s="59"/>
      <c r="SJG365" s="59"/>
      <c r="SJH365" s="59"/>
      <c r="SJI365" s="59"/>
      <c r="SJJ365" s="59"/>
      <c r="SJK365" s="59"/>
      <c r="SJL365" s="59"/>
      <c r="SJM365" s="59"/>
      <c r="SJN365" s="59"/>
      <c r="SJO365" s="59"/>
      <c r="SJP365" s="59"/>
      <c r="SJQ365" s="59"/>
      <c r="SJR365" s="59"/>
      <c r="SJS365" s="59"/>
      <c r="SJT365" s="59"/>
      <c r="SJU365" s="59"/>
      <c r="SJV365" s="59"/>
      <c r="SJW365" s="59"/>
      <c r="SJX365" s="59"/>
      <c r="SJY365" s="59"/>
      <c r="SJZ365" s="59"/>
      <c r="SKA365" s="59"/>
      <c r="SKB365" s="59"/>
      <c r="SKC365" s="59"/>
      <c r="SKD365" s="59"/>
      <c r="SKE365" s="59"/>
      <c r="SKF365" s="59"/>
      <c r="SKG365" s="59"/>
      <c r="SKH365" s="59"/>
      <c r="SKI365" s="59"/>
      <c r="SKJ365" s="59"/>
      <c r="SKK365" s="59"/>
      <c r="SKL365" s="59"/>
      <c r="SKM365" s="59"/>
      <c r="SKN365" s="59"/>
      <c r="SKO365" s="59"/>
      <c r="SKP365" s="59"/>
      <c r="SKQ365" s="59"/>
      <c r="SKR365" s="59"/>
      <c r="SKS365" s="59"/>
      <c r="SKT365" s="59"/>
      <c r="SKU365" s="59"/>
      <c r="SKV365" s="59"/>
      <c r="SKW365" s="59"/>
      <c r="SKX365" s="59"/>
      <c r="SKY365" s="59"/>
      <c r="SKZ365" s="59"/>
      <c r="SLA365" s="59"/>
      <c r="SLB365" s="59"/>
      <c r="SLC365" s="59"/>
      <c r="SLD365" s="59"/>
      <c r="SLE365" s="59"/>
      <c r="SLF365" s="59"/>
      <c r="SLG365" s="59"/>
      <c r="SLH365" s="59"/>
      <c r="SLI365" s="59"/>
      <c r="SLJ365" s="59"/>
      <c r="SLK365" s="59"/>
      <c r="SLL365" s="59"/>
      <c r="SLM365" s="59"/>
      <c r="SLN365" s="59"/>
      <c r="SLO365" s="59"/>
      <c r="SLP365" s="59"/>
      <c r="SLQ365" s="59"/>
      <c r="SLR365" s="59"/>
      <c r="SLS365" s="59"/>
      <c r="SLT365" s="59"/>
      <c r="SLU365" s="59"/>
      <c r="SLV365" s="59"/>
      <c r="SLW365" s="59"/>
      <c r="SLX365" s="59"/>
      <c r="SLY365" s="59"/>
      <c r="SLZ365" s="59"/>
      <c r="SMA365" s="59"/>
      <c r="SMB365" s="59"/>
      <c r="SMC365" s="59"/>
      <c r="SMD365" s="59"/>
      <c r="SME365" s="59"/>
      <c r="SMF365" s="59"/>
      <c r="SMG365" s="59"/>
      <c r="SMH365" s="59"/>
      <c r="SMI365" s="59"/>
      <c r="SMJ365" s="59"/>
      <c r="SMK365" s="59"/>
      <c r="SML365" s="59"/>
      <c r="SMM365" s="59"/>
      <c r="SMN365" s="59"/>
      <c r="SMO365" s="59"/>
      <c r="SMP365" s="59"/>
      <c r="SMQ365" s="59"/>
      <c r="SMR365" s="59"/>
      <c r="SMS365" s="59"/>
      <c r="SMT365" s="59"/>
      <c r="SMU365" s="59"/>
      <c r="SMV365" s="59"/>
      <c r="SMW365" s="59"/>
      <c r="SMX365" s="59"/>
      <c r="SMY365" s="59"/>
      <c r="SMZ365" s="59"/>
      <c r="SNA365" s="59"/>
      <c r="SNB365" s="59"/>
      <c r="SNC365" s="59"/>
      <c r="SND365" s="59"/>
      <c r="SNE365" s="59"/>
      <c r="SNF365" s="59"/>
      <c r="SNG365" s="59"/>
      <c r="SNH365" s="59"/>
      <c r="SNI365" s="59"/>
      <c r="SNJ365" s="59"/>
      <c r="SNK365" s="59"/>
      <c r="SNL365" s="59"/>
      <c r="SNM365" s="59"/>
      <c r="SNN365" s="59"/>
      <c r="SNO365" s="59"/>
      <c r="SNP365" s="59"/>
      <c r="SNQ365" s="59"/>
      <c r="SNR365" s="59"/>
      <c r="SNS365" s="59"/>
      <c r="SNT365" s="59"/>
      <c r="SNU365" s="59"/>
      <c r="SNV365" s="59"/>
      <c r="SNW365" s="59"/>
      <c r="SNX365" s="59"/>
      <c r="SNY365" s="59"/>
      <c r="SNZ365" s="59"/>
      <c r="SOA365" s="59"/>
      <c r="SOB365" s="59"/>
      <c r="SOC365" s="59"/>
      <c r="SOD365" s="59"/>
      <c r="SOE365" s="59"/>
      <c r="SOF365" s="59"/>
      <c r="SOG365" s="59"/>
      <c r="SOH365" s="59"/>
      <c r="SOI365" s="59"/>
      <c r="SOJ365" s="59"/>
      <c r="SOK365" s="59"/>
      <c r="SOL365" s="59"/>
      <c r="SOM365" s="59"/>
      <c r="SON365" s="59"/>
      <c r="SOO365" s="59"/>
      <c r="SOP365" s="59"/>
      <c r="SOQ365" s="59"/>
      <c r="SOR365" s="59"/>
      <c r="SOS365" s="59"/>
      <c r="SOT365" s="59"/>
      <c r="SOU365" s="59"/>
      <c r="SOV365" s="59"/>
      <c r="SOW365" s="59"/>
      <c r="SOX365" s="59"/>
      <c r="SOY365" s="59"/>
      <c r="SOZ365" s="59"/>
      <c r="SPA365" s="59"/>
      <c r="SPB365" s="59"/>
      <c r="SPC365" s="59"/>
      <c r="SPD365" s="59"/>
      <c r="SPE365" s="59"/>
      <c r="SPF365" s="59"/>
      <c r="SPG365" s="59"/>
      <c r="SPH365" s="59"/>
      <c r="SPI365" s="59"/>
      <c r="SPJ365" s="59"/>
      <c r="SPK365" s="59"/>
      <c r="SPL365" s="59"/>
      <c r="SPM365" s="59"/>
      <c r="SPN365" s="59"/>
      <c r="SPO365" s="59"/>
      <c r="SPP365" s="59"/>
      <c r="SPQ365" s="59"/>
      <c r="SPR365" s="59"/>
      <c r="SPS365" s="59"/>
      <c r="SPT365" s="59"/>
      <c r="SPU365" s="59"/>
      <c r="SPV365" s="59"/>
      <c r="SPW365" s="59"/>
      <c r="SPX365" s="59"/>
      <c r="SPY365" s="59"/>
      <c r="SPZ365" s="59"/>
      <c r="SQA365" s="59"/>
      <c r="SQB365" s="59"/>
      <c r="SQC365" s="59"/>
      <c r="SQD365" s="59"/>
      <c r="SQE365" s="59"/>
      <c r="SQF365" s="59"/>
      <c r="SQG365" s="59"/>
      <c r="SQH365" s="59"/>
      <c r="SQI365" s="59"/>
      <c r="SQJ365" s="59"/>
      <c r="SQK365" s="59"/>
      <c r="SQL365" s="59"/>
      <c r="SQM365" s="59"/>
      <c r="SQN365" s="59"/>
      <c r="SQO365" s="59"/>
      <c r="SQP365" s="59"/>
      <c r="SQQ365" s="59"/>
      <c r="SQR365" s="59"/>
      <c r="SQS365" s="59"/>
      <c r="SQT365" s="59"/>
      <c r="SQU365" s="59"/>
      <c r="SQV365" s="59"/>
      <c r="SQW365" s="59"/>
      <c r="SQX365" s="59"/>
      <c r="SQY365" s="59"/>
      <c r="SQZ365" s="59"/>
      <c r="SRA365" s="59"/>
      <c r="SRB365" s="59"/>
      <c r="SRC365" s="59"/>
      <c r="SRD365" s="59"/>
      <c r="SRE365" s="59"/>
      <c r="SRF365" s="59"/>
      <c r="SRG365" s="59"/>
      <c r="SRH365" s="59"/>
      <c r="SRI365" s="59"/>
      <c r="SRJ365" s="59"/>
      <c r="SRK365" s="59"/>
      <c r="SRL365" s="59"/>
      <c r="SRM365" s="59"/>
      <c r="SRN365" s="59"/>
      <c r="SRO365" s="59"/>
      <c r="SRP365" s="59"/>
      <c r="SRQ365" s="59"/>
      <c r="SRR365" s="59"/>
      <c r="SRS365" s="59"/>
      <c r="SRT365" s="59"/>
      <c r="SRU365" s="59"/>
      <c r="SRV365" s="59"/>
      <c r="SRW365" s="59"/>
      <c r="SRX365" s="59"/>
      <c r="SRY365" s="59"/>
      <c r="SRZ365" s="59"/>
      <c r="SSA365" s="59"/>
      <c r="SSB365" s="59"/>
      <c r="SSC365" s="59"/>
      <c r="SSD365" s="59"/>
      <c r="SSE365" s="59"/>
      <c r="SSF365" s="59"/>
      <c r="SSG365" s="59"/>
      <c r="SSH365" s="59"/>
      <c r="SSI365" s="59"/>
      <c r="SSJ365" s="59"/>
      <c r="SSK365" s="59"/>
      <c r="SSL365" s="59"/>
      <c r="SSM365" s="59"/>
      <c r="SSN365" s="59"/>
      <c r="SSO365" s="59"/>
      <c r="SSP365" s="59"/>
      <c r="SSQ365" s="59"/>
      <c r="SSR365" s="59"/>
      <c r="SSS365" s="59"/>
      <c r="SST365" s="59"/>
      <c r="SSU365" s="59"/>
      <c r="SSV365" s="59"/>
      <c r="SSW365" s="59"/>
      <c r="SSX365" s="59"/>
      <c r="SSY365" s="59"/>
      <c r="SSZ365" s="59"/>
      <c r="STA365" s="59"/>
      <c r="STB365" s="59"/>
      <c r="STC365" s="59"/>
      <c r="STD365" s="59"/>
      <c r="STE365" s="59"/>
      <c r="STF365" s="59"/>
      <c r="STG365" s="59"/>
      <c r="STH365" s="59"/>
      <c r="STI365" s="59"/>
      <c r="STJ365" s="59"/>
      <c r="STK365" s="59"/>
      <c r="STL365" s="59"/>
      <c r="STM365" s="59"/>
      <c r="STN365" s="59"/>
      <c r="STO365" s="59"/>
      <c r="STP365" s="59"/>
      <c r="STQ365" s="59"/>
      <c r="STR365" s="59"/>
      <c r="STS365" s="59"/>
      <c r="STT365" s="59"/>
      <c r="STU365" s="59"/>
      <c r="STV365" s="59"/>
      <c r="STW365" s="59"/>
      <c r="STX365" s="59"/>
      <c r="STY365" s="59"/>
      <c r="STZ365" s="59"/>
      <c r="SUA365" s="59"/>
      <c r="SUB365" s="59"/>
      <c r="SUC365" s="59"/>
      <c r="SUD365" s="59"/>
      <c r="SUE365" s="59"/>
      <c r="SUF365" s="59"/>
      <c r="SUG365" s="59"/>
      <c r="SUH365" s="59"/>
      <c r="SUI365" s="59"/>
      <c r="SUJ365" s="59"/>
      <c r="SUK365" s="59"/>
      <c r="SUL365" s="59"/>
      <c r="SUM365" s="59"/>
      <c r="SUN365" s="59"/>
      <c r="SUO365" s="59"/>
      <c r="SUP365" s="59"/>
      <c r="SUQ365" s="59"/>
      <c r="SUR365" s="59"/>
      <c r="SUS365" s="59"/>
      <c r="SUT365" s="59"/>
      <c r="SUU365" s="59"/>
      <c r="SUV365" s="59"/>
      <c r="SUW365" s="59"/>
      <c r="SUX365" s="59"/>
      <c r="SUY365" s="59"/>
      <c r="SUZ365" s="59"/>
      <c r="SVA365" s="59"/>
      <c r="SVB365" s="59"/>
      <c r="SVC365" s="59"/>
      <c r="SVD365" s="59"/>
      <c r="SVE365" s="59"/>
      <c r="SVF365" s="59"/>
      <c r="SVG365" s="59"/>
      <c r="SVH365" s="59"/>
      <c r="SVI365" s="59"/>
      <c r="SVJ365" s="59"/>
      <c r="SVK365" s="59"/>
      <c r="SVL365" s="59"/>
      <c r="SVM365" s="59"/>
      <c r="SVN365" s="59"/>
      <c r="SVO365" s="59"/>
      <c r="SVP365" s="59"/>
      <c r="SVQ365" s="59"/>
      <c r="SVR365" s="59"/>
      <c r="SVS365" s="59"/>
      <c r="SVT365" s="59"/>
      <c r="SVU365" s="59"/>
      <c r="SVV365" s="59"/>
      <c r="SVW365" s="59"/>
      <c r="SVX365" s="59"/>
      <c r="SVY365" s="59"/>
      <c r="SVZ365" s="59"/>
      <c r="SWA365" s="59"/>
      <c r="SWB365" s="59"/>
      <c r="SWC365" s="59"/>
      <c r="SWD365" s="59"/>
      <c r="SWE365" s="59"/>
      <c r="SWF365" s="59"/>
      <c r="SWG365" s="59"/>
      <c r="SWH365" s="59"/>
      <c r="SWI365" s="59"/>
      <c r="SWJ365" s="59"/>
      <c r="SWK365" s="59"/>
      <c r="SWL365" s="59"/>
      <c r="SWM365" s="59"/>
      <c r="SWN365" s="59"/>
      <c r="SWO365" s="59"/>
      <c r="SWP365" s="59"/>
      <c r="SWQ365" s="59"/>
      <c r="SWR365" s="59"/>
      <c r="SWS365" s="59"/>
      <c r="SWT365" s="59"/>
      <c r="SWU365" s="59"/>
      <c r="SWV365" s="59"/>
      <c r="SWW365" s="59"/>
      <c r="SWX365" s="59"/>
      <c r="SWY365" s="59"/>
      <c r="SWZ365" s="59"/>
      <c r="SXA365" s="59"/>
      <c r="SXB365" s="59"/>
      <c r="SXC365" s="59"/>
      <c r="SXD365" s="59"/>
      <c r="SXE365" s="59"/>
      <c r="SXF365" s="59"/>
      <c r="SXG365" s="59"/>
      <c r="SXH365" s="59"/>
      <c r="SXI365" s="59"/>
      <c r="SXJ365" s="59"/>
      <c r="SXK365" s="59"/>
      <c r="SXL365" s="59"/>
      <c r="SXM365" s="59"/>
      <c r="SXN365" s="59"/>
      <c r="SXO365" s="59"/>
      <c r="SXP365" s="59"/>
      <c r="SXQ365" s="59"/>
      <c r="SXR365" s="59"/>
      <c r="SXS365" s="59"/>
      <c r="SXT365" s="59"/>
      <c r="SXU365" s="59"/>
      <c r="SXV365" s="59"/>
      <c r="SXW365" s="59"/>
      <c r="SXX365" s="59"/>
      <c r="SXY365" s="59"/>
      <c r="SXZ365" s="59"/>
      <c r="SYA365" s="59"/>
      <c r="SYB365" s="59"/>
      <c r="SYC365" s="59"/>
      <c r="SYD365" s="59"/>
      <c r="SYE365" s="59"/>
      <c r="SYF365" s="59"/>
      <c r="SYG365" s="59"/>
      <c r="SYH365" s="59"/>
      <c r="SYI365" s="59"/>
      <c r="SYJ365" s="59"/>
      <c r="SYK365" s="59"/>
      <c r="SYL365" s="59"/>
      <c r="SYM365" s="59"/>
      <c r="SYN365" s="59"/>
      <c r="SYO365" s="59"/>
      <c r="SYP365" s="59"/>
      <c r="SYQ365" s="59"/>
      <c r="SYR365" s="59"/>
      <c r="SYS365" s="59"/>
      <c r="SYT365" s="59"/>
      <c r="SYU365" s="59"/>
      <c r="SYV365" s="59"/>
      <c r="SYW365" s="59"/>
      <c r="SYX365" s="59"/>
      <c r="SYY365" s="59"/>
      <c r="SYZ365" s="59"/>
      <c r="SZA365" s="59"/>
      <c r="SZB365" s="59"/>
      <c r="SZC365" s="59"/>
      <c r="SZD365" s="59"/>
      <c r="SZE365" s="59"/>
      <c r="SZF365" s="59"/>
      <c r="SZG365" s="59"/>
      <c r="SZH365" s="59"/>
      <c r="SZI365" s="59"/>
      <c r="SZJ365" s="59"/>
      <c r="SZK365" s="59"/>
      <c r="SZL365" s="59"/>
      <c r="SZM365" s="59"/>
      <c r="SZN365" s="59"/>
      <c r="SZO365" s="59"/>
      <c r="SZP365" s="59"/>
      <c r="SZQ365" s="59"/>
      <c r="SZR365" s="59"/>
      <c r="SZS365" s="59"/>
      <c r="SZT365" s="59"/>
      <c r="SZU365" s="59"/>
      <c r="SZV365" s="59"/>
      <c r="SZW365" s="59"/>
      <c r="SZX365" s="59"/>
      <c r="SZY365" s="59"/>
      <c r="SZZ365" s="59"/>
      <c r="TAA365" s="59"/>
      <c r="TAB365" s="59"/>
      <c r="TAC365" s="59"/>
      <c r="TAD365" s="59"/>
      <c r="TAE365" s="59"/>
      <c r="TAF365" s="59"/>
      <c r="TAG365" s="59"/>
      <c r="TAH365" s="59"/>
      <c r="TAI365" s="59"/>
      <c r="TAJ365" s="59"/>
      <c r="TAK365" s="59"/>
      <c r="TAL365" s="59"/>
      <c r="TAM365" s="59"/>
      <c r="TAN365" s="59"/>
      <c r="TAO365" s="59"/>
      <c r="TAP365" s="59"/>
      <c r="TAQ365" s="59"/>
      <c r="TAR365" s="59"/>
      <c r="TAS365" s="59"/>
      <c r="TAT365" s="59"/>
      <c r="TAU365" s="59"/>
      <c r="TAV365" s="59"/>
      <c r="TAW365" s="59"/>
      <c r="TAX365" s="59"/>
      <c r="TAY365" s="59"/>
      <c r="TAZ365" s="59"/>
      <c r="TBA365" s="59"/>
      <c r="TBB365" s="59"/>
      <c r="TBC365" s="59"/>
      <c r="TBD365" s="59"/>
      <c r="TBE365" s="59"/>
      <c r="TBF365" s="59"/>
      <c r="TBG365" s="59"/>
      <c r="TBH365" s="59"/>
      <c r="TBI365" s="59"/>
      <c r="TBJ365" s="59"/>
      <c r="TBK365" s="59"/>
      <c r="TBL365" s="59"/>
      <c r="TBM365" s="59"/>
      <c r="TBN365" s="59"/>
      <c r="TBO365" s="59"/>
      <c r="TBP365" s="59"/>
      <c r="TBQ365" s="59"/>
      <c r="TBR365" s="59"/>
      <c r="TBS365" s="59"/>
      <c r="TBT365" s="59"/>
      <c r="TBU365" s="59"/>
      <c r="TBV365" s="59"/>
      <c r="TBW365" s="59"/>
      <c r="TBX365" s="59"/>
      <c r="TBY365" s="59"/>
      <c r="TBZ365" s="59"/>
      <c r="TCA365" s="59"/>
      <c r="TCB365" s="59"/>
      <c r="TCC365" s="59"/>
      <c r="TCD365" s="59"/>
      <c r="TCE365" s="59"/>
      <c r="TCF365" s="59"/>
      <c r="TCG365" s="59"/>
      <c r="TCH365" s="59"/>
      <c r="TCI365" s="59"/>
      <c r="TCJ365" s="59"/>
      <c r="TCK365" s="59"/>
      <c r="TCL365" s="59"/>
      <c r="TCM365" s="59"/>
      <c r="TCN365" s="59"/>
      <c r="TCO365" s="59"/>
      <c r="TCP365" s="59"/>
      <c r="TCQ365" s="59"/>
      <c r="TCR365" s="59"/>
      <c r="TCS365" s="59"/>
      <c r="TCT365" s="59"/>
      <c r="TCU365" s="59"/>
      <c r="TCV365" s="59"/>
      <c r="TCW365" s="59"/>
      <c r="TCX365" s="59"/>
      <c r="TCY365" s="59"/>
      <c r="TCZ365" s="59"/>
      <c r="TDA365" s="59"/>
      <c r="TDB365" s="59"/>
      <c r="TDC365" s="59"/>
      <c r="TDD365" s="59"/>
      <c r="TDE365" s="59"/>
      <c r="TDF365" s="59"/>
      <c r="TDG365" s="59"/>
      <c r="TDH365" s="59"/>
      <c r="TDI365" s="59"/>
      <c r="TDJ365" s="59"/>
      <c r="TDK365" s="59"/>
      <c r="TDL365" s="59"/>
      <c r="TDM365" s="59"/>
      <c r="TDN365" s="59"/>
      <c r="TDO365" s="59"/>
      <c r="TDP365" s="59"/>
      <c r="TDQ365" s="59"/>
      <c r="TDR365" s="59"/>
      <c r="TDS365" s="59"/>
      <c r="TDT365" s="59"/>
      <c r="TDU365" s="59"/>
      <c r="TDV365" s="59"/>
      <c r="TDW365" s="59"/>
      <c r="TDX365" s="59"/>
      <c r="TDY365" s="59"/>
      <c r="TDZ365" s="59"/>
      <c r="TEA365" s="59"/>
      <c r="TEB365" s="59"/>
      <c r="TEC365" s="59"/>
      <c r="TED365" s="59"/>
      <c r="TEE365" s="59"/>
      <c r="TEF365" s="59"/>
      <c r="TEG365" s="59"/>
      <c r="TEH365" s="59"/>
      <c r="TEI365" s="59"/>
      <c r="TEJ365" s="59"/>
      <c r="TEK365" s="59"/>
      <c r="TEL365" s="59"/>
      <c r="TEM365" s="59"/>
      <c r="TEN365" s="59"/>
      <c r="TEO365" s="59"/>
      <c r="TEP365" s="59"/>
      <c r="TEQ365" s="59"/>
      <c r="TER365" s="59"/>
      <c r="TES365" s="59"/>
      <c r="TET365" s="59"/>
      <c r="TEU365" s="59"/>
      <c r="TEV365" s="59"/>
      <c r="TEW365" s="59"/>
      <c r="TEX365" s="59"/>
      <c r="TEY365" s="59"/>
      <c r="TEZ365" s="59"/>
      <c r="TFA365" s="59"/>
      <c r="TFB365" s="59"/>
      <c r="TFC365" s="59"/>
      <c r="TFD365" s="59"/>
      <c r="TFE365" s="59"/>
      <c r="TFF365" s="59"/>
      <c r="TFG365" s="59"/>
      <c r="TFH365" s="59"/>
      <c r="TFI365" s="59"/>
      <c r="TFJ365" s="59"/>
      <c r="TFK365" s="59"/>
      <c r="TFL365" s="59"/>
      <c r="TFM365" s="59"/>
      <c r="TFN365" s="59"/>
      <c r="TFO365" s="59"/>
      <c r="TFP365" s="59"/>
      <c r="TFQ365" s="59"/>
      <c r="TFR365" s="59"/>
      <c r="TFS365" s="59"/>
      <c r="TFT365" s="59"/>
      <c r="TFU365" s="59"/>
      <c r="TFV365" s="59"/>
      <c r="TFW365" s="59"/>
      <c r="TFX365" s="59"/>
      <c r="TFY365" s="59"/>
      <c r="TFZ365" s="59"/>
      <c r="TGA365" s="59"/>
      <c r="TGB365" s="59"/>
      <c r="TGC365" s="59"/>
      <c r="TGD365" s="59"/>
      <c r="TGE365" s="59"/>
      <c r="TGF365" s="59"/>
      <c r="TGG365" s="59"/>
      <c r="TGH365" s="59"/>
      <c r="TGI365" s="59"/>
      <c r="TGJ365" s="59"/>
      <c r="TGK365" s="59"/>
      <c r="TGL365" s="59"/>
      <c r="TGM365" s="59"/>
      <c r="TGN365" s="59"/>
      <c r="TGO365" s="59"/>
      <c r="TGP365" s="59"/>
      <c r="TGQ365" s="59"/>
      <c r="TGR365" s="59"/>
      <c r="TGS365" s="59"/>
      <c r="TGT365" s="59"/>
      <c r="TGU365" s="59"/>
      <c r="TGV365" s="59"/>
      <c r="TGW365" s="59"/>
      <c r="TGX365" s="59"/>
      <c r="TGY365" s="59"/>
      <c r="TGZ365" s="59"/>
      <c r="THA365" s="59"/>
      <c r="THB365" s="59"/>
      <c r="THC365" s="59"/>
      <c r="THD365" s="59"/>
      <c r="THE365" s="59"/>
      <c r="THF365" s="59"/>
      <c r="THG365" s="59"/>
      <c r="THH365" s="59"/>
      <c r="THI365" s="59"/>
      <c r="THJ365" s="59"/>
      <c r="THK365" s="59"/>
      <c r="THL365" s="59"/>
      <c r="THM365" s="59"/>
      <c r="THN365" s="59"/>
      <c r="THO365" s="59"/>
      <c r="THP365" s="59"/>
      <c r="THQ365" s="59"/>
      <c r="THR365" s="59"/>
      <c r="THS365" s="59"/>
      <c r="THT365" s="59"/>
      <c r="THU365" s="59"/>
      <c r="THV365" s="59"/>
      <c r="THW365" s="59"/>
      <c r="THX365" s="59"/>
      <c r="THY365" s="59"/>
      <c r="THZ365" s="59"/>
      <c r="TIA365" s="59"/>
      <c r="TIB365" s="59"/>
      <c r="TIC365" s="59"/>
      <c r="TID365" s="59"/>
      <c r="TIE365" s="59"/>
      <c r="TIF365" s="59"/>
      <c r="TIG365" s="59"/>
      <c r="TIH365" s="59"/>
      <c r="TII365" s="59"/>
      <c r="TIJ365" s="59"/>
      <c r="TIK365" s="59"/>
      <c r="TIL365" s="59"/>
      <c r="TIM365" s="59"/>
      <c r="TIN365" s="59"/>
      <c r="TIO365" s="59"/>
      <c r="TIP365" s="59"/>
      <c r="TIQ365" s="59"/>
      <c r="TIR365" s="59"/>
      <c r="TIS365" s="59"/>
      <c r="TIT365" s="59"/>
      <c r="TIU365" s="59"/>
      <c r="TIV365" s="59"/>
      <c r="TIW365" s="59"/>
      <c r="TIX365" s="59"/>
      <c r="TIY365" s="59"/>
      <c r="TIZ365" s="59"/>
      <c r="TJA365" s="59"/>
      <c r="TJB365" s="59"/>
      <c r="TJC365" s="59"/>
      <c r="TJD365" s="59"/>
      <c r="TJE365" s="59"/>
      <c r="TJF365" s="59"/>
      <c r="TJG365" s="59"/>
      <c r="TJH365" s="59"/>
      <c r="TJI365" s="59"/>
      <c r="TJJ365" s="59"/>
      <c r="TJK365" s="59"/>
      <c r="TJL365" s="59"/>
      <c r="TJM365" s="59"/>
      <c r="TJN365" s="59"/>
      <c r="TJO365" s="59"/>
      <c r="TJP365" s="59"/>
      <c r="TJQ365" s="59"/>
      <c r="TJR365" s="59"/>
      <c r="TJS365" s="59"/>
      <c r="TJT365" s="59"/>
      <c r="TJU365" s="59"/>
      <c r="TJV365" s="59"/>
      <c r="TJW365" s="59"/>
      <c r="TJX365" s="59"/>
      <c r="TJY365" s="59"/>
      <c r="TJZ365" s="59"/>
      <c r="TKA365" s="59"/>
      <c r="TKB365" s="59"/>
      <c r="TKC365" s="59"/>
      <c r="TKD365" s="59"/>
      <c r="TKE365" s="59"/>
      <c r="TKF365" s="59"/>
      <c r="TKG365" s="59"/>
      <c r="TKH365" s="59"/>
      <c r="TKI365" s="59"/>
      <c r="TKJ365" s="59"/>
      <c r="TKK365" s="59"/>
      <c r="TKL365" s="59"/>
      <c r="TKM365" s="59"/>
      <c r="TKN365" s="59"/>
      <c r="TKO365" s="59"/>
      <c r="TKP365" s="59"/>
      <c r="TKQ365" s="59"/>
      <c r="TKR365" s="59"/>
      <c r="TKS365" s="59"/>
      <c r="TKT365" s="59"/>
      <c r="TKU365" s="59"/>
      <c r="TKV365" s="59"/>
      <c r="TKW365" s="59"/>
      <c r="TKX365" s="59"/>
      <c r="TKY365" s="59"/>
      <c r="TKZ365" s="59"/>
      <c r="TLA365" s="59"/>
      <c r="TLB365" s="59"/>
      <c r="TLC365" s="59"/>
      <c r="TLD365" s="59"/>
      <c r="TLE365" s="59"/>
      <c r="TLF365" s="59"/>
      <c r="TLG365" s="59"/>
      <c r="TLH365" s="59"/>
      <c r="TLI365" s="59"/>
      <c r="TLJ365" s="59"/>
      <c r="TLK365" s="59"/>
      <c r="TLL365" s="59"/>
      <c r="TLM365" s="59"/>
      <c r="TLN365" s="59"/>
      <c r="TLO365" s="59"/>
      <c r="TLP365" s="59"/>
      <c r="TLQ365" s="59"/>
      <c r="TLR365" s="59"/>
      <c r="TLS365" s="59"/>
      <c r="TLT365" s="59"/>
      <c r="TLU365" s="59"/>
      <c r="TLV365" s="59"/>
      <c r="TLW365" s="59"/>
      <c r="TLX365" s="59"/>
      <c r="TLY365" s="59"/>
      <c r="TLZ365" s="59"/>
      <c r="TMA365" s="59"/>
      <c r="TMB365" s="59"/>
      <c r="TMC365" s="59"/>
      <c r="TMD365" s="59"/>
      <c r="TME365" s="59"/>
      <c r="TMF365" s="59"/>
      <c r="TMG365" s="59"/>
      <c r="TMH365" s="59"/>
      <c r="TMI365" s="59"/>
      <c r="TMJ365" s="59"/>
      <c r="TMK365" s="59"/>
      <c r="TML365" s="59"/>
      <c r="TMM365" s="59"/>
      <c r="TMN365" s="59"/>
      <c r="TMO365" s="59"/>
      <c r="TMP365" s="59"/>
      <c r="TMQ365" s="59"/>
      <c r="TMR365" s="59"/>
      <c r="TMS365" s="59"/>
      <c r="TMT365" s="59"/>
      <c r="TMU365" s="59"/>
      <c r="TMV365" s="59"/>
      <c r="TMW365" s="59"/>
      <c r="TMX365" s="59"/>
      <c r="TMY365" s="59"/>
      <c r="TMZ365" s="59"/>
      <c r="TNA365" s="59"/>
      <c r="TNB365" s="59"/>
      <c r="TNC365" s="59"/>
      <c r="TND365" s="59"/>
      <c r="TNE365" s="59"/>
      <c r="TNF365" s="59"/>
      <c r="TNG365" s="59"/>
      <c r="TNH365" s="59"/>
      <c r="TNI365" s="59"/>
      <c r="TNJ365" s="59"/>
      <c r="TNK365" s="59"/>
      <c r="TNL365" s="59"/>
      <c r="TNM365" s="59"/>
      <c r="TNN365" s="59"/>
      <c r="TNO365" s="59"/>
      <c r="TNP365" s="59"/>
      <c r="TNQ365" s="59"/>
      <c r="TNR365" s="59"/>
      <c r="TNS365" s="59"/>
      <c r="TNT365" s="59"/>
      <c r="TNU365" s="59"/>
      <c r="TNV365" s="59"/>
      <c r="TNW365" s="59"/>
      <c r="TNX365" s="59"/>
      <c r="TNY365" s="59"/>
      <c r="TNZ365" s="59"/>
      <c r="TOA365" s="59"/>
      <c r="TOB365" s="59"/>
      <c r="TOC365" s="59"/>
      <c r="TOD365" s="59"/>
      <c r="TOE365" s="59"/>
      <c r="TOF365" s="59"/>
      <c r="TOG365" s="59"/>
      <c r="TOH365" s="59"/>
      <c r="TOI365" s="59"/>
      <c r="TOJ365" s="59"/>
      <c r="TOK365" s="59"/>
      <c r="TOL365" s="59"/>
      <c r="TOM365" s="59"/>
      <c r="TON365" s="59"/>
      <c r="TOO365" s="59"/>
      <c r="TOP365" s="59"/>
      <c r="TOQ365" s="59"/>
      <c r="TOR365" s="59"/>
      <c r="TOS365" s="59"/>
      <c r="TOT365" s="59"/>
      <c r="TOU365" s="59"/>
      <c r="TOV365" s="59"/>
      <c r="TOW365" s="59"/>
      <c r="TOX365" s="59"/>
      <c r="TOY365" s="59"/>
      <c r="TOZ365" s="59"/>
      <c r="TPA365" s="59"/>
      <c r="TPB365" s="59"/>
      <c r="TPC365" s="59"/>
      <c r="TPD365" s="59"/>
      <c r="TPE365" s="59"/>
      <c r="TPF365" s="59"/>
      <c r="TPG365" s="59"/>
      <c r="TPH365" s="59"/>
      <c r="TPI365" s="59"/>
      <c r="TPJ365" s="59"/>
      <c r="TPK365" s="59"/>
      <c r="TPL365" s="59"/>
      <c r="TPM365" s="59"/>
      <c r="TPN365" s="59"/>
      <c r="TPO365" s="59"/>
      <c r="TPP365" s="59"/>
      <c r="TPQ365" s="59"/>
      <c r="TPR365" s="59"/>
      <c r="TPS365" s="59"/>
      <c r="TPT365" s="59"/>
      <c r="TPU365" s="59"/>
      <c r="TPV365" s="59"/>
      <c r="TPW365" s="59"/>
      <c r="TPX365" s="59"/>
      <c r="TPY365" s="59"/>
      <c r="TPZ365" s="59"/>
      <c r="TQA365" s="59"/>
      <c r="TQB365" s="59"/>
      <c r="TQC365" s="59"/>
      <c r="TQD365" s="59"/>
      <c r="TQE365" s="59"/>
      <c r="TQF365" s="59"/>
      <c r="TQG365" s="59"/>
      <c r="TQH365" s="59"/>
      <c r="TQI365" s="59"/>
      <c r="TQJ365" s="59"/>
      <c r="TQK365" s="59"/>
      <c r="TQL365" s="59"/>
      <c r="TQM365" s="59"/>
      <c r="TQN365" s="59"/>
      <c r="TQO365" s="59"/>
      <c r="TQP365" s="59"/>
      <c r="TQQ365" s="59"/>
      <c r="TQR365" s="59"/>
      <c r="TQS365" s="59"/>
      <c r="TQT365" s="59"/>
      <c r="TQU365" s="59"/>
      <c r="TQV365" s="59"/>
      <c r="TQW365" s="59"/>
      <c r="TQX365" s="59"/>
      <c r="TQY365" s="59"/>
      <c r="TQZ365" s="59"/>
      <c r="TRA365" s="59"/>
      <c r="TRB365" s="59"/>
      <c r="TRC365" s="59"/>
      <c r="TRD365" s="59"/>
      <c r="TRE365" s="59"/>
      <c r="TRF365" s="59"/>
      <c r="TRG365" s="59"/>
      <c r="TRH365" s="59"/>
      <c r="TRI365" s="59"/>
      <c r="TRJ365" s="59"/>
      <c r="TRK365" s="59"/>
      <c r="TRL365" s="59"/>
      <c r="TRM365" s="59"/>
      <c r="TRN365" s="59"/>
      <c r="TRO365" s="59"/>
      <c r="TRP365" s="59"/>
      <c r="TRQ365" s="59"/>
      <c r="TRR365" s="59"/>
      <c r="TRS365" s="59"/>
      <c r="TRT365" s="59"/>
      <c r="TRU365" s="59"/>
      <c r="TRV365" s="59"/>
      <c r="TRW365" s="59"/>
      <c r="TRX365" s="59"/>
      <c r="TRY365" s="59"/>
      <c r="TRZ365" s="59"/>
      <c r="TSA365" s="59"/>
      <c r="TSB365" s="59"/>
      <c r="TSC365" s="59"/>
      <c r="TSD365" s="59"/>
      <c r="TSE365" s="59"/>
      <c r="TSF365" s="59"/>
      <c r="TSG365" s="59"/>
      <c r="TSH365" s="59"/>
      <c r="TSI365" s="59"/>
      <c r="TSJ365" s="59"/>
      <c r="TSK365" s="59"/>
      <c r="TSL365" s="59"/>
      <c r="TSM365" s="59"/>
      <c r="TSN365" s="59"/>
      <c r="TSO365" s="59"/>
      <c r="TSP365" s="59"/>
      <c r="TSQ365" s="59"/>
      <c r="TSR365" s="59"/>
      <c r="TSS365" s="59"/>
      <c r="TST365" s="59"/>
      <c r="TSU365" s="59"/>
      <c r="TSV365" s="59"/>
      <c r="TSW365" s="59"/>
      <c r="TSX365" s="59"/>
      <c r="TSY365" s="59"/>
      <c r="TSZ365" s="59"/>
      <c r="TTA365" s="59"/>
      <c r="TTB365" s="59"/>
      <c r="TTC365" s="59"/>
      <c r="TTD365" s="59"/>
      <c r="TTE365" s="59"/>
      <c r="TTF365" s="59"/>
      <c r="TTG365" s="59"/>
      <c r="TTH365" s="59"/>
      <c r="TTI365" s="59"/>
      <c r="TTJ365" s="59"/>
      <c r="TTK365" s="59"/>
      <c r="TTL365" s="59"/>
      <c r="TTM365" s="59"/>
      <c r="TTN365" s="59"/>
      <c r="TTO365" s="59"/>
      <c r="TTP365" s="59"/>
      <c r="TTQ365" s="59"/>
      <c r="TTR365" s="59"/>
      <c r="TTS365" s="59"/>
      <c r="TTT365" s="59"/>
      <c r="TTU365" s="59"/>
      <c r="TTV365" s="59"/>
      <c r="TTW365" s="59"/>
      <c r="TTX365" s="59"/>
      <c r="TTY365" s="59"/>
      <c r="TTZ365" s="59"/>
      <c r="TUA365" s="59"/>
      <c r="TUB365" s="59"/>
      <c r="TUC365" s="59"/>
      <c r="TUD365" s="59"/>
      <c r="TUE365" s="59"/>
      <c r="TUF365" s="59"/>
      <c r="TUG365" s="59"/>
      <c r="TUH365" s="59"/>
      <c r="TUI365" s="59"/>
      <c r="TUJ365" s="59"/>
      <c r="TUK365" s="59"/>
      <c r="TUL365" s="59"/>
      <c r="TUM365" s="59"/>
      <c r="TUN365" s="59"/>
      <c r="TUO365" s="59"/>
      <c r="TUP365" s="59"/>
      <c r="TUQ365" s="59"/>
      <c r="TUR365" s="59"/>
      <c r="TUS365" s="59"/>
      <c r="TUT365" s="59"/>
      <c r="TUU365" s="59"/>
      <c r="TUV365" s="59"/>
      <c r="TUW365" s="59"/>
      <c r="TUX365" s="59"/>
      <c r="TUY365" s="59"/>
      <c r="TUZ365" s="59"/>
      <c r="TVA365" s="59"/>
      <c r="TVB365" s="59"/>
      <c r="TVC365" s="59"/>
      <c r="TVD365" s="59"/>
      <c r="TVE365" s="59"/>
      <c r="TVF365" s="59"/>
      <c r="TVG365" s="59"/>
      <c r="TVH365" s="59"/>
      <c r="TVI365" s="59"/>
      <c r="TVJ365" s="59"/>
      <c r="TVK365" s="59"/>
      <c r="TVL365" s="59"/>
      <c r="TVM365" s="59"/>
      <c r="TVN365" s="59"/>
      <c r="TVO365" s="59"/>
      <c r="TVP365" s="59"/>
      <c r="TVQ365" s="59"/>
      <c r="TVR365" s="59"/>
      <c r="TVS365" s="59"/>
      <c r="TVT365" s="59"/>
      <c r="TVU365" s="59"/>
      <c r="TVV365" s="59"/>
      <c r="TVW365" s="59"/>
      <c r="TVX365" s="59"/>
      <c r="TVY365" s="59"/>
      <c r="TVZ365" s="59"/>
      <c r="TWA365" s="59"/>
      <c r="TWB365" s="59"/>
      <c r="TWC365" s="59"/>
      <c r="TWD365" s="59"/>
      <c r="TWE365" s="59"/>
      <c r="TWF365" s="59"/>
      <c r="TWG365" s="59"/>
      <c r="TWH365" s="59"/>
      <c r="TWI365" s="59"/>
      <c r="TWJ365" s="59"/>
      <c r="TWK365" s="59"/>
      <c r="TWL365" s="59"/>
      <c r="TWM365" s="59"/>
      <c r="TWN365" s="59"/>
      <c r="TWO365" s="59"/>
      <c r="TWP365" s="59"/>
      <c r="TWQ365" s="59"/>
      <c r="TWR365" s="59"/>
      <c r="TWS365" s="59"/>
      <c r="TWT365" s="59"/>
      <c r="TWU365" s="59"/>
      <c r="TWV365" s="59"/>
      <c r="TWW365" s="59"/>
      <c r="TWX365" s="59"/>
      <c r="TWY365" s="59"/>
      <c r="TWZ365" s="59"/>
      <c r="TXA365" s="59"/>
      <c r="TXB365" s="59"/>
      <c r="TXC365" s="59"/>
      <c r="TXD365" s="59"/>
      <c r="TXE365" s="59"/>
      <c r="TXF365" s="59"/>
      <c r="TXG365" s="59"/>
      <c r="TXH365" s="59"/>
      <c r="TXI365" s="59"/>
      <c r="TXJ365" s="59"/>
      <c r="TXK365" s="59"/>
      <c r="TXL365" s="59"/>
      <c r="TXM365" s="59"/>
      <c r="TXN365" s="59"/>
      <c r="TXO365" s="59"/>
      <c r="TXP365" s="59"/>
      <c r="TXQ365" s="59"/>
      <c r="TXR365" s="59"/>
      <c r="TXS365" s="59"/>
      <c r="TXT365" s="59"/>
      <c r="TXU365" s="59"/>
      <c r="TXV365" s="59"/>
      <c r="TXW365" s="59"/>
      <c r="TXX365" s="59"/>
      <c r="TXY365" s="59"/>
      <c r="TXZ365" s="59"/>
      <c r="TYA365" s="59"/>
      <c r="TYB365" s="59"/>
      <c r="TYC365" s="59"/>
      <c r="TYD365" s="59"/>
      <c r="TYE365" s="59"/>
      <c r="TYF365" s="59"/>
      <c r="TYG365" s="59"/>
      <c r="TYH365" s="59"/>
      <c r="TYI365" s="59"/>
      <c r="TYJ365" s="59"/>
      <c r="TYK365" s="59"/>
      <c r="TYL365" s="59"/>
      <c r="TYM365" s="59"/>
      <c r="TYN365" s="59"/>
      <c r="TYO365" s="59"/>
      <c r="TYP365" s="59"/>
      <c r="TYQ365" s="59"/>
      <c r="TYR365" s="59"/>
      <c r="TYS365" s="59"/>
      <c r="TYT365" s="59"/>
      <c r="TYU365" s="59"/>
      <c r="TYV365" s="59"/>
      <c r="TYW365" s="59"/>
      <c r="TYX365" s="59"/>
      <c r="TYY365" s="59"/>
      <c r="TYZ365" s="59"/>
      <c r="TZA365" s="59"/>
      <c r="TZB365" s="59"/>
      <c r="TZC365" s="59"/>
      <c r="TZD365" s="59"/>
      <c r="TZE365" s="59"/>
      <c r="TZF365" s="59"/>
      <c r="TZG365" s="59"/>
      <c r="TZH365" s="59"/>
      <c r="TZI365" s="59"/>
      <c r="TZJ365" s="59"/>
      <c r="TZK365" s="59"/>
      <c r="TZL365" s="59"/>
      <c r="TZM365" s="59"/>
      <c r="TZN365" s="59"/>
      <c r="TZO365" s="59"/>
      <c r="TZP365" s="59"/>
      <c r="TZQ365" s="59"/>
      <c r="TZR365" s="59"/>
      <c r="TZS365" s="59"/>
      <c r="TZT365" s="59"/>
      <c r="TZU365" s="59"/>
      <c r="TZV365" s="59"/>
      <c r="TZW365" s="59"/>
      <c r="TZX365" s="59"/>
      <c r="TZY365" s="59"/>
      <c r="TZZ365" s="59"/>
      <c r="UAA365" s="59"/>
      <c r="UAB365" s="59"/>
      <c r="UAC365" s="59"/>
      <c r="UAD365" s="59"/>
      <c r="UAE365" s="59"/>
      <c r="UAF365" s="59"/>
      <c r="UAG365" s="59"/>
      <c r="UAH365" s="59"/>
      <c r="UAI365" s="59"/>
      <c r="UAJ365" s="59"/>
      <c r="UAK365" s="59"/>
      <c r="UAL365" s="59"/>
      <c r="UAM365" s="59"/>
      <c r="UAN365" s="59"/>
      <c r="UAO365" s="59"/>
      <c r="UAP365" s="59"/>
      <c r="UAQ365" s="59"/>
      <c r="UAR365" s="59"/>
      <c r="UAS365" s="59"/>
      <c r="UAT365" s="59"/>
      <c r="UAU365" s="59"/>
      <c r="UAV365" s="59"/>
      <c r="UAW365" s="59"/>
      <c r="UAX365" s="59"/>
      <c r="UAY365" s="59"/>
      <c r="UAZ365" s="59"/>
      <c r="UBA365" s="59"/>
      <c r="UBB365" s="59"/>
      <c r="UBC365" s="59"/>
      <c r="UBD365" s="59"/>
      <c r="UBE365" s="59"/>
      <c r="UBF365" s="59"/>
      <c r="UBG365" s="59"/>
      <c r="UBH365" s="59"/>
      <c r="UBI365" s="59"/>
      <c r="UBJ365" s="59"/>
      <c r="UBK365" s="59"/>
      <c r="UBL365" s="59"/>
      <c r="UBM365" s="59"/>
      <c r="UBN365" s="59"/>
      <c r="UBO365" s="59"/>
      <c r="UBP365" s="59"/>
      <c r="UBQ365" s="59"/>
      <c r="UBR365" s="59"/>
      <c r="UBS365" s="59"/>
      <c r="UBT365" s="59"/>
      <c r="UBU365" s="59"/>
      <c r="UBV365" s="59"/>
      <c r="UBW365" s="59"/>
      <c r="UBX365" s="59"/>
      <c r="UBY365" s="59"/>
      <c r="UBZ365" s="59"/>
      <c r="UCA365" s="59"/>
      <c r="UCB365" s="59"/>
      <c r="UCC365" s="59"/>
      <c r="UCD365" s="59"/>
      <c r="UCE365" s="59"/>
      <c r="UCF365" s="59"/>
      <c r="UCG365" s="59"/>
      <c r="UCH365" s="59"/>
      <c r="UCI365" s="59"/>
      <c r="UCJ365" s="59"/>
      <c r="UCK365" s="59"/>
      <c r="UCL365" s="59"/>
      <c r="UCM365" s="59"/>
      <c r="UCN365" s="59"/>
      <c r="UCO365" s="59"/>
      <c r="UCP365" s="59"/>
      <c r="UCQ365" s="59"/>
      <c r="UCR365" s="59"/>
      <c r="UCS365" s="59"/>
      <c r="UCT365" s="59"/>
      <c r="UCU365" s="59"/>
      <c r="UCV365" s="59"/>
      <c r="UCW365" s="59"/>
      <c r="UCX365" s="59"/>
      <c r="UCY365" s="59"/>
      <c r="UCZ365" s="59"/>
      <c r="UDA365" s="59"/>
      <c r="UDB365" s="59"/>
      <c r="UDC365" s="59"/>
      <c r="UDD365" s="59"/>
      <c r="UDE365" s="59"/>
      <c r="UDF365" s="59"/>
      <c r="UDG365" s="59"/>
      <c r="UDH365" s="59"/>
      <c r="UDI365" s="59"/>
      <c r="UDJ365" s="59"/>
      <c r="UDK365" s="59"/>
      <c r="UDL365" s="59"/>
      <c r="UDM365" s="59"/>
      <c r="UDN365" s="59"/>
      <c r="UDO365" s="59"/>
      <c r="UDP365" s="59"/>
      <c r="UDQ365" s="59"/>
      <c r="UDR365" s="59"/>
      <c r="UDS365" s="59"/>
      <c r="UDT365" s="59"/>
      <c r="UDU365" s="59"/>
      <c r="UDV365" s="59"/>
      <c r="UDW365" s="59"/>
      <c r="UDX365" s="59"/>
      <c r="UDY365" s="59"/>
      <c r="UDZ365" s="59"/>
      <c r="UEA365" s="59"/>
      <c r="UEB365" s="59"/>
      <c r="UEC365" s="59"/>
      <c r="UED365" s="59"/>
      <c r="UEE365" s="59"/>
      <c r="UEF365" s="59"/>
      <c r="UEG365" s="59"/>
      <c r="UEH365" s="59"/>
      <c r="UEI365" s="59"/>
      <c r="UEJ365" s="59"/>
      <c r="UEK365" s="59"/>
      <c r="UEL365" s="59"/>
      <c r="UEM365" s="59"/>
      <c r="UEN365" s="59"/>
      <c r="UEO365" s="59"/>
      <c r="UEP365" s="59"/>
      <c r="UEQ365" s="59"/>
      <c r="UER365" s="59"/>
      <c r="UES365" s="59"/>
      <c r="UET365" s="59"/>
      <c r="UEU365" s="59"/>
      <c r="UEV365" s="59"/>
      <c r="UEW365" s="59"/>
      <c r="UEX365" s="59"/>
      <c r="UEY365" s="59"/>
      <c r="UEZ365" s="59"/>
      <c r="UFA365" s="59"/>
      <c r="UFB365" s="59"/>
      <c r="UFC365" s="59"/>
      <c r="UFD365" s="59"/>
      <c r="UFE365" s="59"/>
      <c r="UFF365" s="59"/>
      <c r="UFG365" s="59"/>
      <c r="UFH365" s="59"/>
      <c r="UFI365" s="59"/>
      <c r="UFJ365" s="59"/>
      <c r="UFK365" s="59"/>
      <c r="UFL365" s="59"/>
      <c r="UFM365" s="59"/>
      <c r="UFN365" s="59"/>
      <c r="UFO365" s="59"/>
      <c r="UFP365" s="59"/>
      <c r="UFQ365" s="59"/>
      <c r="UFR365" s="59"/>
      <c r="UFS365" s="59"/>
      <c r="UFT365" s="59"/>
      <c r="UFU365" s="59"/>
      <c r="UFV365" s="59"/>
      <c r="UFW365" s="59"/>
      <c r="UFX365" s="59"/>
      <c r="UFY365" s="59"/>
      <c r="UFZ365" s="59"/>
      <c r="UGA365" s="59"/>
      <c r="UGB365" s="59"/>
      <c r="UGC365" s="59"/>
      <c r="UGD365" s="59"/>
      <c r="UGE365" s="59"/>
      <c r="UGF365" s="59"/>
      <c r="UGG365" s="59"/>
      <c r="UGH365" s="59"/>
      <c r="UGI365" s="59"/>
      <c r="UGJ365" s="59"/>
      <c r="UGK365" s="59"/>
      <c r="UGL365" s="59"/>
      <c r="UGM365" s="59"/>
      <c r="UGN365" s="59"/>
      <c r="UGO365" s="59"/>
      <c r="UGP365" s="59"/>
      <c r="UGQ365" s="59"/>
      <c r="UGR365" s="59"/>
      <c r="UGS365" s="59"/>
      <c r="UGT365" s="59"/>
      <c r="UGU365" s="59"/>
      <c r="UGV365" s="59"/>
      <c r="UGW365" s="59"/>
      <c r="UGX365" s="59"/>
      <c r="UGY365" s="59"/>
      <c r="UGZ365" s="59"/>
      <c r="UHA365" s="59"/>
      <c r="UHB365" s="59"/>
      <c r="UHC365" s="59"/>
      <c r="UHD365" s="59"/>
      <c r="UHE365" s="59"/>
      <c r="UHF365" s="59"/>
      <c r="UHG365" s="59"/>
      <c r="UHH365" s="59"/>
      <c r="UHI365" s="59"/>
      <c r="UHJ365" s="59"/>
      <c r="UHK365" s="59"/>
      <c r="UHL365" s="59"/>
      <c r="UHM365" s="59"/>
      <c r="UHN365" s="59"/>
      <c r="UHO365" s="59"/>
      <c r="UHP365" s="59"/>
      <c r="UHQ365" s="59"/>
      <c r="UHR365" s="59"/>
      <c r="UHS365" s="59"/>
      <c r="UHT365" s="59"/>
      <c r="UHU365" s="59"/>
      <c r="UHV365" s="59"/>
      <c r="UHW365" s="59"/>
      <c r="UHX365" s="59"/>
      <c r="UHY365" s="59"/>
      <c r="UHZ365" s="59"/>
      <c r="UIA365" s="59"/>
      <c r="UIB365" s="59"/>
      <c r="UIC365" s="59"/>
      <c r="UID365" s="59"/>
      <c r="UIE365" s="59"/>
      <c r="UIF365" s="59"/>
      <c r="UIG365" s="59"/>
      <c r="UIH365" s="59"/>
      <c r="UII365" s="59"/>
      <c r="UIJ365" s="59"/>
      <c r="UIK365" s="59"/>
      <c r="UIL365" s="59"/>
      <c r="UIM365" s="59"/>
      <c r="UIN365" s="59"/>
      <c r="UIO365" s="59"/>
      <c r="UIP365" s="59"/>
      <c r="UIQ365" s="59"/>
      <c r="UIR365" s="59"/>
      <c r="UIS365" s="59"/>
      <c r="UIT365" s="59"/>
      <c r="UIU365" s="59"/>
      <c r="UIV365" s="59"/>
      <c r="UIW365" s="59"/>
      <c r="UIX365" s="59"/>
      <c r="UIY365" s="59"/>
      <c r="UIZ365" s="59"/>
      <c r="UJA365" s="59"/>
      <c r="UJB365" s="59"/>
      <c r="UJC365" s="59"/>
      <c r="UJD365" s="59"/>
      <c r="UJE365" s="59"/>
      <c r="UJF365" s="59"/>
      <c r="UJG365" s="59"/>
      <c r="UJH365" s="59"/>
      <c r="UJI365" s="59"/>
      <c r="UJJ365" s="59"/>
      <c r="UJK365" s="59"/>
      <c r="UJL365" s="59"/>
      <c r="UJM365" s="59"/>
      <c r="UJN365" s="59"/>
      <c r="UJO365" s="59"/>
      <c r="UJP365" s="59"/>
      <c r="UJQ365" s="59"/>
      <c r="UJR365" s="59"/>
      <c r="UJS365" s="59"/>
      <c r="UJT365" s="59"/>
      <c r="UJU365" s="59"/>
      <c r="UJV365" s="59"/>
      <c r="UJW365" s="59"/>
      <c r="UJX365" s="59"/>
      <c r="UJY365" s="59"/>
      <c r="UJZ365" s="59"/>
      <c r="UKA365" s="59"/>
      <c r="UKB365" s="59"/>
      <c r="UKC365" s="59"/>
      <c r="UKD365" s="59"/>
      <c r="UKE365" s="59"/>
      <c r="UKF365" s="59"/>
      <c r="UKG365" s="59"/>
      <c r="UKH365" s="59"/>
      <c r="UKI365" s="59"/>
      <c r="UKJ365" s="59"/>
      <c r="UKK365" s="59"/>
      <c r="UKL365" s="59"/>
      <c r="UKM365" s="59"/>
      <c r="UKN365" s="59"/>
      <c r="UKO365" s="59"/>
      <c r="UKP365" s="59"/>
      <c r="UKQ365" s="59"/>
      <c r="UKR365" s="59"/>
      <c r="UKS365" s="59"/>
      <c r="UKT365" s="59"/>
      <c r="UKU365" s="59"/>
      <c r="UKV365" s="59"/>
      <c r="UKW365" s="59"/>
      <c r="UKX365" s="59"/>
      <c r="UKY365" s="59"/>
      <c r="UKZ365" s="59"/>
      <c r="ULA365" s="59"/>
      <c r="ULB365" s="59"/>
      <c r="ULC365" s="59"/>
      <c r="ULD365" s="59"/>
      <c r="ULE365" s="59"/>
      <c r="ULF365" s="59"/>
      <c r="ULG365" s="59"/>
      <c r="ULH365" s="59"/>
      <c r="ULI365" s="59"/>
      <c r="ULJ365" s="59"/>
      <c r="ULK365" s="59"/>
      <c r="ULL365" s="59"/>
      <c r="ULM365" s="59"/>
      <c r="ULN365" s="59"/>
      <c r="ULO365" s="59"/>
      <c r="ULP365" s="59"/>
      <c r="ULQ365" s="59"/>
      <c r="ULR365" s="59"/>
      <c r="ULS365" s="59"/>
      <c r="ULT365" s="59"/>
      <c r="ULU365" s="59"/>
      <c r="ULV365" s="59"/>
      <c r="ULW365" s="59"/>
      <c r="ULX365" s="59"/>
      <c r="ULY365" s="59"/>
      <c r="ULZ365" s="59"/>
      <c r="UMA365" s="59"/>
      <c r="UMB365" s="59"/>
      <c r="UMC365" s="59"/>
      <c r="UMD365" s="59"/>
      <c r="UME365" s="59"/>
      <c r="UMF365" s="59"/>
      <c r="UMG365" s="59"/>
      <c r="UMH365" s="59"/>
      <c r="UMI365" s="59"/>
      <c r="UMJ365" s="59"/>
      <c r="UMK365" s="59"/>
      <c r="UML365" s="59"/>
      <c r="UMM365" s="59"/>
      <c r="UMN365" s="59"/>
      <c r="UMO365" s="59"/>
      <c r="UMP365" s="59"/>
      <c r="UMQ365" s="59"/>
      <c r="UMR365" s="59"/>
      <c r="UMS365" s="59"/>
      <c r="UMT365" s="59"/>
      <c r="UMU365" s="59"/>
      <c r="UMV365" s="59"/>
      <c r="UMW365" s="59"/>
      <c r="UMX365" s="59"/>
      <c r="UMY365" s="59"/>
      <c r="UMZ365" s="59"/>
      <c r="UNA365" s="59"/>
      <c r="UNB365" s="59"/>
      <c r="UNC365" s="59"/>
      <c r="UND365" s="59"/>
      <c r="UNE365" s="59"/>
      <c r="UNF365" s="59"/>
      <c r="UNG365" s="59"/>
      <c r="UNH365" s="59"/>
      <c r="UNI365" s="59"/>
      <c r="UNJ365" s="59"/>
      <c r="UNK365" s="59"/>
      <c r="UNL365" s="59"/>
      <c r="UNM365" s="59"/>
      <c r="UNN365" s="59"/>
      <c r="UNO365" s="59"/>
      <c r="UNP365" s="59"/>
      <c r="UNQ365" s="59"/>
      <c r="UNR365" s="59"/>
      <c r="UNS365" s="59"/>
      <c r="UNT365" s="59"/>
      <c r="UNU365" s="59"/>
      <c r="UNV365" s="59"/>
      <c r="UNW365" s="59"/>
      <c r="UNX365" s="59"/>
      <c r="UNY365" s="59"/>
      <c r="UNZ365" s="59"/>
      <c r="UOA365" s="59"/>
      <c r="UOB365" s="59"/>
      <c r="UOC365" s="59"/>
      <c r="UOD365" s="59"/>
      <c r="UOE365" s="59"/>
      <c r="UOF365" s="59"/>
      <c r="UOG365" s="59"/>
      <c r="UOH365" s="59"/>
      <c r="UOI365" s="59"/>
      <c r="UOJ365" s="59"/>
      <c r="UOK365" s="59"/>
      <c r="UOL365" s="59"/>
      <c r="UOM365" s="59"/>
      <c r="UON365" s="59"/>
      <c r="UOO365" s="59"/>
      <c r="UOP365" s="59"/>
      <c r="UOQ365" s="59"/>
      <c r="UOR365" s="59"/>
      <c r="UOS365" s="59"/>
      <c r="UOT365" s="59"/>
      <c r="UOU365" s="59"/>
      <c r="UOV365" s="59"/>
      <c r="UOW365" s="59"/>
      <c r="UOX365" s="59"/>
      <c r="UOY365" s="59"/>
      <c r="UOZ365" s="59"/>
      <c r="UPA365" s="59"/>
      <c r="UPB365" s="59"/>
      <c r="UPC365" s="59"/>
      <c r="UPD365" s="59"/>
      <c r="UPE365" s="59"/>
      <c r="UPF365" s="59"/>
      <c r="UPG365" s="59"/>
      <c r="UPH365" s="59"/>
      <c r="UPI365" s="59"/>
      <c r="UPJ365" s="59"/>
      <c r="UPK365" s="59"/>
      <c r="UPL365" s="59"/>
      <c r="UPM365" s="59"/>
      <c r="UPN365" s="59"/>
      <c r="UPO365" s="59"/>
      <c r="UPP365" s="59"/>
      <c r="UPQ365" s="59"/>
      <c r="UPR365" s="59"/>
      <c r="UPS365" s="59"/>
      <c r="UPT365" s="59"/>
      <c r="UPU365" s="59"/>
      <c r="UPV365" s="59"/>
      <c r="UPW365" s="59"/>
      <c r="UPX365" s="59"/>
      <c r="UPY365" s="59"/>
      <c r="UPZ365" s="59"/>
      <c r="UQA365" s="59"/>
      <c r="UQB365" s="59"/>
      <c r="UQC365" s="59"/>
      <c r="UQD365" s="59"/>
      <c r="UQE365" s="59"/>
      <c r="UQF365" s="59"/>
      <c r="UQG365" s="59"/>
      <c r="UQH365" s="59"/>
      <c r="UQI365" s="59"/>
      <c r="UQJ365" s="59"/>
      <c r="UQK365" s="59"/>
      <c r="UQL365" s="59"/>
      <c r="UQM365" s="59"/>
      <c r="UQN365" s="59"/>
      <c r="UQO365" s="59"/>
      <c r="UQP365" s="59"/>
      <c r="UQQ365" s="59"/>
      <c r="UQR365" s="59"/>
      <c r="UQS365" s="59"/>
      <c r="UQT365" s="59"/>
      <c r="UQU365" s="59"/>
      <c r="UQV365" s="59"/>
      <c r="UQW365" s="59"/>
      <c r="UQX365" s="59"/>
      <c r="UQY365" s="59"/>
      <c r="UQZ365" s="59"/>
      <c r="URA365" s="59"/>
      <c r="URB365" s="59"/>
      <c r="URC365" s="59"/>
      <c r="URD365" s="59"/>
      <c r="URE365" s="59"/>
      <c r="URF365" s="59"/>
      <c r="URG365" s="59"/>
      <c r="URH365" s="59"/>
      <c r="URI365" s="59"/>
      <c r="URJ365" s="59"/>
      <c r="URK365" s="59"/>
      <c r="URL365" s="59"/>
      <c r="URM365" s="59"/>
      <c r="URN365" s="59"/>
      <c r="URO365" s="59"/>
      <c r="URP365" s="59"/>
      <c r="URQ365" s="59"/>
      <c r="URR365" s="59"/>
      <c r="URS365" s="59"/>
      <c r="URT365" s="59"/>
      <c r="URU365" s="59"/>
      <c r="URV365" s="59"/>
      <c r="URW365" s="59"/>
      <c r="URX365" s="59"/>
      <c r="URY365" s="59"/>
      <c r="URZ365" s="59"/>
      <c r="USA365" s="59"/>
      <c r="USB365" s="59"/>
      <c r="USC365" s="59"/>
      <c r="USD365" s="59"/>
      <c r="USE365" s="59"/>
      <c r="USF365" s="59"/>
      <c r="USG365" s="59"/>
      <c r="USH365" s="59"/>
      <c r="USI365" s="59"/>
      <c r="USJ365" s="59"/>
      <c r="USK365" s="59"/>
      <c r="USL365" s="59"/>
      <c r="USM365" s="59"/>
      <c r="USN365" s="59"/>
      <c r="USO365" s="59"/>
      <c r="USP365" s="59"/>
      <c r="USQ365" s="59"/>
      <c r="USR365" s="59"/>
      <c r="USS365" s="59"/>
      <c r="UST365" s="59"/>
      <c r="USU365" s="59"/>
      <c r="USV365" s="59"/>
      <c r="USW365" s="59"/>
      <c r="USX365" s="59"/>
      <c r="USY365" s="59"/>
      <c r="USZ365" s="59"/>
      <c r="UTA365" s="59"/>
      <c r="UTB365" s="59"/>
      <c r="UTC365" s="59"/>
      <c r="UTD365" s="59"/>
      <c r="UTE365" s="59"/>
      <c r="UTF365" s="59"/>
      <c r="UTG365" s="59"/>
      <c r="UTH365" s="59"/>
      <c r="UTI365" s="59"/>
      <c r="UTJ365" s="59"/>
      <c r="UTK365" s="59"/>
      <c r="UTL365" s="59"/>
      <c r="UTM365" s="59"/>
      <c r="UTN365" s="59"/>
      <c r="UTO365" s="59"/>
      <c r="UTP365" s="59"/>
      <c r="UTQ365" s="59"/>
      <c r="UTR365" s="59"/>
      <c r="UTS365" s="59"/>
      <c r="UTT365" s="59"/>
      <c r="UTU365" s="59"/>
      <c r="UTV365" s="59"/>
      <c r="UTW365" s="59"/>
      <c r="UTX365" s="59"/>
      <c r="UTY365" s="59"/>
      <c r="UTZ365" s="59"/>
      <c r="UUA365" s="59"/>
      <c r="UUB365" s="59"/>
      <c r="UUC365" s="59"/>
      <c r="UUD365" s="59"/>
      <c r="UUE365" s="59"/>
      <c r="UUF365" s="59"/>
      <c r="UUG365" s="59"/>
      <c r="UUH365" s="59"/>
      <c r="UUI365" s="59"/>
      <c r="UUJ365" s="59"/>
      <c r="UUK365" s="59"/>
      <c r="UUL365" s="59"/>
      <c r="UUM365" s="59"/>
      <c r="UUN365" s="59"/>
      <c r="UUO365" s="59"/>
      <c r="UUP365" s="59"/>
      <c r="UUQ365" s="59"/>
      <c r="UUR365" s="59"/>
      <c r="UUS365" s="59"/>
      <c r="UUT365" s="59"/>
      <c r="UUU365" s="59"/>
      <c r="UUV365" s="59"/>
      <c r="UUW365" s="59"/>
      <c r="UUX365" s="59"/>
      <c r="UUY365" s="59"/>
      <c r="UUZ365" s="59"/>
      <c r="UVA365" s="59"/>
      <c r="UVB365" s="59"/>
      <c r="UVC365" s="59"/>
      <c r="UVD365" s="59"/>
      <c r="UVE365" s="59"/>
      <c r="UVF365" s="59"/>
      <c r="UVG365" s="59"/>
      <c r="UVH365" s="59"/>
      <c r="UVI365" s="59"/>
      <c r="UVJ365" s="59"/>
      <c r="UVK365" s="59"/>
      <c r="UVL365" s="59"/>
      <c r="UVM365" s="59"/>
      <c r="UVN365" s="59"/>
      <c r="UVO365" s="59"/>
      <c r="UVP365" s="59"/>
      <c r="UVQ365" s="59"/>
      <c r="UVR365" s="59"/>
      <c r="UVS365" s="59"/>
      <c r="UVT365" s="59"/>
      <c r="UVU365" s="59"/>
      <c r="UVV365" s="59"/>
      <c r="UVW365" s="59"/>
      <c r="UVX365" s="59"/>
      <c r="UVY365" s="59"/>
      <c r="UVZ365" s="59"/>
      <c r="UWA365" s="59"/>
      <c r="UWB365" s="59"/>
      <c r="UWC365" s="59"/>
      <c r="UWD365" s="59"/>
      <c r="UWE365" s="59"/>
      <c r="UWF365" s="59"/>
      <c r="UWG365" s="59"/>
      <c r="UWH365" s="59"/>
      <c r="UWI365" s="59"/>
      <c r="UWJ365" s="59"/>
      <c r="UWK365" s="59"/>
      <c r="UWL365" s="59"/>
      <c r="UWM365" s="59"/>
      <c r="UWN365" s="59"/>
      <c r="UWO365" s="59"/>
      <c r="UWP365" s="59"/>
      <c r="UWQ365" s="59"/>
      <c r="UWR365" s="59"/>
      <c r="UWS365" s="59"/>
      <c r="UWT365" s="59"/>
      <c r="UWU365" s="59"/>
      <c r="UWV365" s="59"/>
      <c r="UWW365" s="59"/>
      <c r="UWX365" s="59"/>
      <c r="UWY365" s="59"/>
      <c r="UWZ365" s="59"/>
      <c r="UXA365" s="59"/>
      <c r="UXB365" s="59"/>
      <c r="UXC365" s="59"/>
      <c r="UXD365" s="59"/>
      <c r="UXE365" s="59"/>
      <c r="UXF365" s="59"/>
      <c r="UXG365" s="59"/>
      <c r="UXH365" s="59"/>
      <c r="UXI365" s="59"/>
      <c r="UXJ365" s="59"/>
      <c r="UXK365" s="59"/>
      <c r="UXL365" s="59"/>
      <c r="UXM365" s="59"/>
      <c r="UXN365" s="59"/>
      <c r="UXO365" s="59"/>
      <c r="UXP365" s="59"/>
      <c r="UXQ365" s="59"/>
      <c r="UXR365" s="59"/>
      <c r="UXS365" s="59"/>
      <c r="UXT365" s="59"/>
      <c r="UXU365" s="59"/>
      <c r="UXV365" s="59"/>
      <c r="UXW365" s="59"/>
      <c r="UXX365" s="59"/>
      <c r="UXY365" s="59"/>
      <c r="UXZ365" s="59"/>
      <c r="UYA365" s="59"/>
      <c r="UYB365" s="59"/>
      <c r="UYC365" s="59"/>
      <c r="UYD365" s="59"/>
      <c r="UYE365" s="59"/>
      <c r="UYF365" s="59"/>
      <c r="UYG365" s="59"/>
      <c r="UYH365" s="59"/>
      <c r="UYI365" s="59"/>
      <c r="UYJ365" s="59"/>
      <c r="UYK365" s="59"/>
      <c r="UYL365" s="59"/>
      <c r="UYM365" s="59"/>
      <c r="UYN365" s="59"/>
      <c r="UYO365" s="59"/>
      <c r="UYP365" s="59"/>
      <c r="UYQ365" s="59"/>
      <c r="UYR365" s="59"/>
      <c r="UYS365" s="59"/>
      <c r="UYT365" s="59"/>
      <c r="UYU365" s="59"/>
      <c r="UYV365" s="59"/>
      <c r="UYW365" s="59"/>
      <c r="UYX365" s="59"/>
      <c r="UYY365" s="59"/>
      <c r="UYZ365" s="59"/>
      <c r="UZA365" s="59"/>
      <c r="UZB365" s="59"/>
      <c r="UZC365" s="59"/>
      <c r="UZD365" s="59"/>
      <c r="UZE365" s="59"/>
      <c r="UZF365" s="59"/>
      <c r="UZG365" s="59"/>
      <c r="UZH365" s="59"/>
      <c r="UZI365" s="59"/>
      <c r="UZJ365" s="59"/>
      <c r="UZK365" s="59"/>
      <c r="UZL365" s="59"/>
      <c r="UZM365" s="59"/>
      <c r="UZN365" s="59"/>
      <c r="UZO365" s="59"/>
      <c r="UZP365" s="59"/>
      <c r="UZQ365" s="59"/>
      <c r="UZR365" s="59"/>
      <c r="UZS365" s="59"/>
      <c r="UZT365" s="59"/>
      <c r="UZU365" s="59"/>
      <c r="UZV365" s="59"/>
      <c r="UZW365" s="59"/>
      <c r="UZX365" s="59"/>
      <c r="UZY365" s="59"/>
      <c r="UZZ365" s="59"/>
      <c r="VAA365" s="59"/>
      <c r="VAB365" s="59"/>
      <c r="VAC365" s="59"/>
      <c r="VAD365" s="59"/>
      <c r="VAE365" s="59"/>
      <c r="VAF365" s="59"/>
      <c r="VAG365" s="59"/>
      <c r="VAH365" s="59"/>
      <c r="VAI365" s="59"/>
      <c r="VAJ365" s="59"/>
      <c r="VAK365" s="59"/>
      <c r="VAL365" s="59"/>
      <c r="VAM365" s="59"/>
      <c r="VAN365" s="59"/>
      <c r="VAO365" s="59"/>
      <c r="VAP365" s="59"/>
      <c r="VAQ365" s="59"/>
      <c r="VAR365" s="59"/>
      <c r="VAS365" s="59"/>
      <c r="VAT365" s="59"/>
      <c r="VAU365" s="59"/>
      <c r="VAV365" s="59"/>
      <c r="VAW365" s="59"/>
      <c r="VAX365" s="59"/>
      <c r="VAY365" s="59"/>
      <c r="VAZ365" s="59"/>
      <c r="VBA365" s="59"/>
      <c r="VBB365" s="59"/>
      <c r="VBC365" s="59"/>
      <c r="VBD365" s="59"/>
      <c r="VBE365" s="59"/>
      <c r="VBF365" s="59"/>
      <c r="VBG365" s="59"/>
      <c r="VBH365" s="59"/>
      <c r="VBI365" s="59"/>
      <c r="VBJ365" s="59"/>
      <c r="VBK365" s="59"/>
      <c r="VBL365" s="59"/>
      <c r="VBM365" s="59"/>
      <c r="VBN365" s="59"/>
      <c r="VBO365" s="59"/>
      <c r="VBP365" s="59"/>
      <c r="VBQ365" s="59"/>
      <c r="VBR365" s="59"/>
      <c r="VBS365" s="59"/>
      <c r="VBT365" s="59"/>
      <c r="VBU365" s="59"/>
      <c r="VBV365" s="59"/>
      <c r="VBW365" s="59"/>
      <c r="VBX365" s="59"/>
      <c r="VBY365" s="59"/>
      <c r="VBZ365" s="59"/>
      <c r="VCA365" s="59"/>
      <c r="VCB365" s="59"/>
      <c r="VCC365" s="59"/>
      <c r="VCD365" s="59"/>
      <c r="VCE365" s="59"/>
      <c r="VCF365" s="59"/>
      <c r="VCG365" s="59"/>
      <c r="VCH365" s="59"/>
      <c r="VCI365" s="59"/>
      <c r="VCJ365" s="59"/>
      <c r="VCK365" s="59"/>
      <c r="VCL365" s="59"/>
      <c r="VCM365" s="59"/>
      <c r="VCN365" s="59"/>
      <c r="VCO365" s="59"/>
      <c r="VCP365" s="59"/>
      <c r="VCQ365" s="59"/>
      <c r="VCR365" s="59"/>
      <c r="VCS365" s="59"/>
      <c r="VCT365" s="59"/>
      <c r="VCU365" s="59"/>
      <c r="VCV365" s="59"/>
      <c r="VCW365" s="59"/>
      <c r="VCX365" s="59"/>
      <c r="VCY365" s="59"/>
      <c r="VCZ365" s="59"/>
      <c r="VDA365" s="59"/>
      <c r="VDB365" s="59"/>
      <c r="VDC365" s="59"/>
      <c r="VDD365" s="59"/>
      <c r="VDE365" s="59"/>
      <c r="VDF365" s="59"/>
      <c r="VDG365" s="59"/>
      <c r="VDH365" s="59"/>
      <c r="VDI365" s="59"/>
      <c r="VDJ365" s="59"/>
      <c r="VDK365" s="59"/>
      <c r="VDL365" s="59"/>
      <c r="VDM365" s="59"/>
      <c r="VDN365" s="59"/>
      <c r="VDO365" s="59"/>
      <c r="VDP365" s="59"/>
      <c r="VDQ365" s="59"/>
      <c r="VDR365" s="59"/>
      <c r="VDS365" s="59"/>
      <c r="VDT365" s="59"/>
      <c r="VDU365" s="59"/>
      <c r="VDV365" s="59"/>
      <c r="VDW365" s="59"/>
      <c r="VDX365" s="59"/>
      <c r="VDY365" s="59"/>
      <c r="VDZ365" s="59"/>
      <c r="VEA365" s="59"/>
      <c r="VEB365" s="59"/>
      <c r="VEC365" s="59"/>
      <c r="VED365" s="59"/>
      <c r="VEE365" s="59"/>
      <c r="VEF365" s="59"/>
      <c r="VEG365" s="59"/>
      <c r="VEH365" s="59"/>
      <c r="VEI365" s="59"/>
      <c r="VEJ365" s="59"/>
      <c r="VEK365" s="59"/>
      <c r="VEL365" s="59"/>
      <c r="VEM365" s="59"/>
      <c r="VEN365" s="59"/>
      <c r="VEO365" s="59"/>
      <c r="VEP365" s="59"/>
      <c r="VEQ365" s="59"/>
      <c r="VER365" s="59"/>
      <c r="VES365" s="59"/>
      <c r="VET365" s="59"/>
      <c r="VEU365" s="59"/>
      <c r="VEV365" s="59"/>
      <c r="VEW365" s="59"/>
      <c r="VEX365" s="59"/>
      <c r="VEY365" s="59"/>
      <c r="VEZ365" s="59"/>
      <c r="VFA365" s="59"/>
      <c r="VFB365" s="59"/>
      <c r="VFC365" s="59"/>
      <c r="VFD365" s="59"/>
      <c r="VFE365" s="59"/>
      <c r="VFF365" s="59"/>
      <c r="VFG365" s="59"/>
      <c r="VFH365" s="59"/>
      <c r="VFI365" s="59"/>
      <c r="VFJ365" s="59"/>
      <c r="VFK365" s="59"/>
      <c r="VFL365" s="59"/>
      <c r="VFM365" s="59"/>
      <c r="VFN365" s="59"/>
      <c r="VFO365" s="59"/>
      <c r="VFP365" s="59"/>
      <c r="VFQ365" s="59"/>
      <c r="VFR365" s="59"/>
      <c r="VFS365" s="59"/>
      <c r="VFT365" s="59"/>
      <c r="VFU365" s="59"/>
      <c r="VFV365" s="59"/>
      <c r="VFW365" s="59"/>
      <c r="VFX365" s="59"/>
      <c r="VFY365" s="59"/>
      <c r="VFZ365" s="59"/>
      <c r="VGA365" s="59"/>
      <c r="VGB365" s="59"/>
      <c r="VGC365" s="59"/>
      <c r="VGD365" s="59"/>
      <c r="VGE365" s="59"/>
      <c r="VGF365" s="59"/>
      <c r="VGG365" s="59"/>
      <c r="VGH365" s="59"/>
      <c r="VGI365" s="59"/>
      <c r="VGJ365" s="59"/>
      <c r="VGK365" s="59"/>
      <c r="VGL365" s="59"/>
      <c r="VGM365" s="59"/>
      <c r="VGN365" s="59"/>
      <c r="VGO365" s="59"/>
      <c r="VGP365" s="59"/>
      <c r="VGQ365" s="59"/>
      <c r="VGR365" s="59"/>
      <c r="VGS365" s="59"/>
      <c r="VGT365" s="59"/>
      <c r="VGU365" s="59"/>
      <c r="VGV365" s="59"/>
      <c r="VGW365" s="59"/>
      <c r="VGX365" s="59"/>
      <c r="VGY365" s="59"/>
      <c r="VGZ365" s="59"/>
      <c r="VHA365" s="59"/>
      <c r="VHB365" s="59"/>
      <c r="VHC365" s="59"/>
      <c r="VHD365" s="59"/>
      <c r="VHE365" s="59"/>
      <c r="VHF365" s="59"/>
      <c r="VHG365" s="59"/>
      <c r="VHH365" s="59"/>
      <c r="VHI365" s="59"/>
      <c r="VHJ365" s="59"/>
      <c r="VHK365" s="59"/>
      <c r="VHL365" s="59"/>
      <c r="VHM365" s="59"/>
      <c r="VHN365" s="59"/>
      <c r="VHO365" s="59"/>
      <c r="VHP365" s="59"/>
      <c r="VHQ365" s="59"/>
      <c r="VHR365" s="59"/>
      <c r="VHS365" s="59"/>
      <c r="VHT365" s="59"/>
      <c r="VHU365" s="59"/>
      <c r="VHV365" s="59"/>
      <c r="VHW365" s="59"/>
      <c r="VHX365" s="59"/>
      <c r="VHY365" s="59"/>
      <c r="VHZ365" s="59"/>
      <c r="VIA365" s="59"/>
      <c r="VIB365" s="59"/>
      <c r="VIC365" s="59"/>
      <c r="VID365" s="59"/>
      <c r="VIE365" s="59"/>
      <c r="VIF365" s="59"/>
      <c r="VIG365" s="59"/>
      <c r="VIH365" s="59"/>
      <c r="VII365" s="59"/>
      <c r="VIJ365" s="59"/>
      <c r="VIK365" s="59"/>
      <c r="VIL365" s="59"/>
      <c r="VIM365" s="59"/>
      <c r="VIN365" s="59"/>
      <c r="VIO365" s="59"/>
      <c r="VIP365" s="59"/>
      <c r="VIQ365" s="59"/>
      <c r="VIR365" s="59"/>
      <c r="VIS365" s="59"/>
      <c r="VIT365" s="59"/>
      <c r="VIU365" s="59"/>
      <c r="VIV365" s="59"/>
      <c r="VIW365" s="59"/>
      <c r="VIX365" s="59"/>
      <c r="VIY365" s="59"/>
      <c r="VIZ365" s="59"/>
      <c r="VJA365" s="59"/>
      <c r="VJB365" s="59"/>
      <c r="VJC365" s="59"/>
      <c r="VJD365" s="59"/>
      <c r="VJE365" s="59"/>
      <c r="VJF365" s="59"/>
      <c r="VJG365" s="59"/>
      <c r="VJH365" s="59"/>
      <c r="VJI365" s="59"/>
      <c r="VJJ365" s="59"/>
      <c r="VJK365" s="59"/>
      <c r="VJL365" s="59"/>
      <c r="VJM365" s="59"/>
      <c r="VJN365" s="59"/>
      <c r="VJO365" s="59"/>
      <c r="VJP365" s="59"/>
      <c r="VJQ365" s="59"/>
      <c r="VJR365" s="59"/>
      <c r="VJS365" s="59"/>
      <c r="VJT365" s="59"/>
      <c r="VJU365" s="59"/>
      <c r="VJV365" s="59"/>
      <c r="VJW365" s="59"/>
      <c r="VJX365" s="59"/>
      <c r="VJY365" s="59"/>
      <c r="VJZ365" s="59"/>
      <c r="VKA365" s="59"/>
      <c r="VKB365" s="59"/>
      <c r="VKC365" s="59"/>
      <c r="VKD365" s="59"/>
      <c r="VKE365" s="59"/>
      <c r="VKF365" s="59"/>
      <c r="VKG365" s="59"/>
      <c r="VKH365" s="59"/>
      <c r="VKI365" s="59"/>
      <c r="VKJ365" s="59"/>
      <c r="VKK365" s="59"/>
      <c r="VKL365" s="59"/>
      <c r="VKM365" s="59"/>
      <c r="VKN365" s="59"/>
      <c r="VKO365" s="59"/>
      <c r="VKP365" s="59"/>
      <c r="VKQ365" s="59"/>
      <c r="VKR365" s="59"/>
      <c r="VKS365" s="59"/>
      <c r="VKT365" s="59"/>
      <c r="VKU365" s="59"/>
      <c r="VKV365" s="59"/>
      <c r="VKW365" s="59"/>
      <c r="VKX365" s="59"/>
      <c r="VKY365" s="59"/>
      <c r="VKZ365" s="59"/>
      <c r="VLA365" s="59"/>
      <c r="VLB365" s="59"/>
      <c r="VLC365" s="59"/>
      <c r="VLD365" s="59"/>
      <c r="VLE365" s="59"/>
      <c r="VLF365" s="59"/>
      <c r="VLG365" s="59"/>
      <c r="VLH365" s="59"/>
      <c r="VLI365" s="59"/>
      <c r="VLJ365" s="59"/>
      <c r="VLK365" s="59"/>
      <c r="VLL365" s="59"/>
      <c r="VLM365" s="59"/>
      <c r="VLN365" s="59"/>
      <c r="VLO365" s="59"/>
      <c r="VLP365" s="59"/>
      <c r="VLQ365" s="59"/>
      <c r="VLR365" s="59"/>
      <c r="VLS365" s="59"/>
      <c r="VLT365" s="59"/>
      <c r="VLU365" s="59"/>
      <c r="VLV365" s="59"/>
      <c r="VLW365" s="59"/>
      <c r="VLX365" s="59"/>
      <c r="VLY365" s="59"/>
      <c r="VLZ365" s="59"/>
      <c r="VMA365" s="59"/>
      <c r="VMB365" s="59"/>
      <c r="VMC365" s="59"/>
      <c r="VMD365" s="59"/>
      <c r="VME365" s="59"/>
      <c r="VMF365" s="59"/>
      <c r="VMG365" s="59"/>
      <c r="VMH365" s="59"/>
      <c r="VMI365" s="59"/>
      <c r="VMJ365" s="59"/>
      <c r="VMK365" s="59"/>
      <c r="VML365" s="59"/>
      <c r="VMM365" s="59"/>
      <c r="VMN365" s="59"/>
      <c r="VMO365" s="59"/>
      <c r="VMP365" s="59"/>
      <c r="VMQ365" s="59"/>
      <c r="VMR365" s="59"/>
      <c r="VMS365" s="59"/>
      <c r="VMT365" s="59"/>
      <c r="VMU365" s="59"/>
      <c r="VMV365" s="59"/>
      <c r="VMW365" s="59"/>
      <c r="VMX365" s="59"/>
      <c r="VMY365" s="59"/>
      <c r="VMZ365" s="59"/>
      <c r="VNA365" s="59"/>
      <c r="VNB365" s="59"/>
      <c r="VNC365" s="59"/>
      <c r="VND365" s="59"/>
      <c r="VNE365" s="59"/>
      <c r="VNF365" s="59"/>
      <c r="VNG365" s="59"/>
      <c r="VNH365" s="59"/>
      <c r="VNI365" s="59"/>
      <c r="VNJ365" s="59"/>
      <c r="VNK365" s="59"/>
      <c r="VNL365" s="59"/>
      <c r="VNM365" s="59"/>
      <c r="VNN365" s="59"/>
      <c r="VNO365" s="59"/>
      <c r="VNP365" s="59"/>
      <c r="VNQ365" s="59"/>
      <c r="VNR365" s="59"/>
      <c r="VNS365" s="59"/>
      <c r="VNT365" s="59"/>
      <c r="VNU365" s="59"/>
      <c r="VNV365" s="59"/>
      <c r="VNW365" s="59"/>
      <c r="VNX365" s="59"/>
      <c r="VNY365" s="59"/>
      <c r="VNZ365" s="59"/>
      <c r="VOA365" s="59"/>
      <c r="VOB365" s="59"/>
      <c r="VOC365" s="59"/>
      <c r="VOD365" s="59"/>
      <c r="VOE365" s="59"/>
      <c r="VOF365" s="59"/>
      <c r="VOG365" s="59"/>
      <c r="VOH365" s="59"/>
      <c r="VOI365" s="59"/>
      <c r="VOJ365" s="59"/>
      <c r="VOK365" s="59"/>
      <c r="VOL365" s="59"/>
      <c r="VOM365" s="59"/>
      <c r="VON365" s="59"/>
      <c r="VOO365" s="59"/>
      <c r="VOP365" s="59"/>
      <c r="VOQ365" s="59"/>
      <c r="VOR365" s="59"/>
      <c r="VOS365" s="59"/>
      <c r="VOT365" s="59"/>
      <c r="VOU365" s="59"/>
      <c r="VOV365" s="59"/>
      <c r="VOW365" s="59"/>
      <c r="VOX365" s="59"/>
      <c r="VOY365" s="59"/>
      <c r="VOZ365" s="59"/>
      <c r="VPA365" s="59"/>
      <c r="VPB365" s="59"/>
      <c r="VPC365" s="59"/>
      <c r="VPD365" s="59"/>
      <c r="VPE365" s="59"/>
      <c r="VPF365" s="59"/>
      <c r="VPG365" s="59"/>
      <c r="VPH365" s="59"/>
      <c r="VPI365" s="59"/>
      <c r="VPJ365" s="59"/>
      <c r="VPK365" s="59"/>
      <c r="VPL365" s="59"/>
      <c r="VPM365" s="59"/>
      <c r="VPN365" s="59"/>
      <c r="VPO365" s="59"/>
      <c r="VPP365" s="59"/>
      <c r="VPQ365" s="59"/>
      <c r="VPR365" s="59"/>
      <c r="VPS365" s="59"/>
      <c r="VPT365" s="59"/>
      <c r="VPU365" s="59"/>
      <c r="VPV365" s="59"/>
      <c r="VPW365" s="59"/>
      <c r="VPX365" s="59"/>
      <c r="VPY365" s="59"/>
      <c r="VPZ365" s="59"/>
      <c r="VQA365" s="59"/>
      <c r="VQB365" s="59"/>
      <c r="VQC365" s="59"/>
      <c r="VQD365" s="59"/>
      <c r="VQE365" s="59"/>
      <c r="VQF365" s="59"/>
      <c r="VQG365" s="59"/>
      <c r="VQH365" s="59"/>
      <c r="VQI365" s="59"/>
      <c r="VQJ365" s="59"/>
      <c r="VQK365" s="59"/>
      <c r="VQL365" s="59"/>
      <c r="VQM365" s="59"/>
      <c r="VQN365" s="59"/>
      <c r="VQO365" s="59"/>
      <c r="VQP365" s="59"/>
      <c r="VQQ365" s="59"/>
      <c r="VQR365" s="59"/>
      <c r="VQS365" s="59"/>
      <c r="VQT365" s="59"/>
      <c r="VQU365" s="59"/>
      <c r="VQV365" s="59"/>
      <c r="VQW365" s="59"/>
      <c r="VQX365" s="59"/>
      <c r="VQY365" s="59"/>
      <c r="VQZ365" s="59"/>
      <c r="VRA365" s="59"/>
      <c r="VRB365" s="59"/>
      <c r="VRC365" s="59"/>
      <c r="VRD365" s="59"/>
      <c r="VRE365" s="59"/>
      <c r="VRF365" s="59"/>
      <c r="VRG365" s="59"/>
      <c r="VRH365" s="59"/>
      <c r="VRI365" s="59"/>
      <c r="VRJ365" s="59"/>
      <c r="VRK365" s="59"/>
      <c r="VRL365" s="59"/>
      <c r="VRM365" s="59"/>
      <c r="VRN365" s="59"/>
      <c r="VRO365" s="59"/>
      <c r="VRP365" s="59"/>
      <c r="VRQ365" s="59"/>
      <c r="VRR365" s="59"/>
      <c r="VRS365" s="59"/>
      <c r="VRT365" s="59"/>
      <c r="VRU365" s="59"/>
      <c r="VRV365" s="59"/>
      <c r="VRW365" s="59"/>
      <c r="VRX365" s="59"/>
      <c r="VRY365" s="59"/>
      <c r="VRZ365" s="59"/>
      <c r="VSA365" s="59"/>
      <c r="VSB365" s="59"/>
      <c r="VSC365" s="59"/>
      <c r="VSD365" s="59"/>
      <c r="VSE365" s="59"/>
      <c r="VSF365" s="59"/>
      <c r="VSG365" s="59"/>
      <c r="VSH365" s="59"/>
      <c r="VSI365" s="59"/>
      <c r="VSJ365" s="59"/>
      <c r="VSK365" s="59"/>
      <c r="VSL365" s="59"/>
      <c r="VSM365" s="59"/>
      <c r="VSN365" s="59"/>
      <c r="VSO365" s="59"/>
      <c r="VSP365" s="59"/>
      <c r="VSQ365" s="59"/>
      <c r="VSR365" s="59"/>
      <c r="VSS365" s="59"/>
      <c r="VST365" s="59"/>
      <c r="VSU365" s="59"/>
      <c r="VSV365" s="59"/>
      <c r="VSW365" s="59"/>
      <c r="VSX365" s="59"/>
      <c r="VSY365" s="59"/>
      <c r="VSZ365" s="59"/>
      <c r="VTA365" s="59"/>
      <c r="VTB365" s="59"/>
      <c r="VTC365" s="59"/>
      <c r="VTD365" s="59"/>
      <c r="VTE365" s="59"/>
      <c r="VTF365" s="59"/>
      <c r="VTG365" s="59"/>
      <c r="VTH365" s="59"/>
      <c r="VTI365" s="59"/>
      <c r="VTJ365" s="59"/>
      <c r="VTK365" s="59"/>
      <c r="VTL365" s="59"/>
      <c r="VTM365" s="59"/>
      <c r="VTN365" s="59"/>
      <c r="VTO365" s="59"/>
      <c r="VTP365" s="59"/>
      <c r="VTQ365" s="59"/>
      <c r="VTR365" s="59"/>
      <c r="VTS365" s="59"/>
      <c r="VTT365" s="59"/>
      <c r="VTU365" s="59"/>
      <c r="VTV365" s="59"/>
      <c r="VTW365" s="59"/>
      <c r="VTX365" s="59"/>
      <c r="VTY365" s="59"/>
      <c r="VTZ365" s="59"/>
      <c r="VUA365" s="59"/>
      <c r="VUB365" s="59"/>
      <c r="VUC365" s="59"/>
      <c r="VUD365" s="59"/>
      <c r="VUE365" s="59"/>
      <c r="VUF365" s="59"/>
      <c r="VUG365" s="59"/>
      <c r="VUH365" s="59"/>
      <c r="VUI365" s="59"/>
      <c r="VUJ365" s="59"/>
      <c r="VUK365" s="59"/>
      <c r="VUL365" s="59"/>
      <c r="VUM365" s="59"/>
      <c r="VUN365" s="59"/>
      <c r="VUO365" s="59"/>
      <c r="VUP365" s="59"/>
      <c r="VUQ365" s="59"/>
      <c r="VUR365" s="59"/>
      <c r="VUS365" s="59"/>
      <c r="VUT365" s="59"/>
      <c r="VUU365" s="59"/>
      <c r="VUV365" s="59"/>
      <c r="VUW365" s="59"/>
      <c r="VUX365" s="59"/>
      <c r="VUY365" s="59"/>
      <c r="VUZ365" s="59"/>
      <c r="VVA365" s="59"/>
      <c r="VVB365" s="59"/>
      <c r="VVC365" s="59"/>
      <c r="VVD365" s="59"/>
      <c r="VVE365" s="59"/>
      <c r="VVF365" s="59"/>
      <c r="VVG365" s="59"/>
      <c r="VVH365" s="59"/>
      <c r="VVI365" s="59"/>
      <c r="VVJ365" s="59"/>
      <c r="VVK365" s="59"/>
      <c r="VVL365" s="59"/>
      <c r="VVM365" s="59"/>
      <c r="VVN365" s="59"/>
      <c r="VVO365" s="59"/>
      <c r="VVP365" s="59"/>
      <c r="VVQ365" s="59"/>
      <c r="VVR365" s="59"/>
      <c r="VVS365" s="59"/>
      <c r="VVT365" s="59"/>
      <c r="VVU365" s="59"/>
      <c r="VVV365" s="59"/>
      <c r="VVW365" s="59"/>
      <c r="VVX365" s="59"/>
      <c r="VVY365" s="59"/>
      <c r="VVZ365" s="59"/>
      <c r="VWA365" s="59"/>
      <c r="VWB365" s="59"/>
      <c r="VWC365" s="59"/>
      <c r="VWD365" s="59"/>
      <c r="VWE365" s="59"/>
      <c r="VWF365" s="59"/>
      <c r="VWG365" s="59"/>
      <c r="VWH365" s="59"/>
      <c r="VWI365" s="59"/>
      <c r="VWJ365" s="59"/>
      <c r="VWK365" s="59"/>
      <c r="VWL365" s="59"/>
      <c r="VWM365" s="59"/>
      <c r="VWN365" s="59"/>
      <c r="VWO365" s="59"/>
      <c r="VWP365" s="59"/>
      <c r="VWQ365" s="59"/>
      <c r="VWR365" s="59"/>
      <c r="VWS365" s="59"/>
      <c r="VWT365" s="59"/>
      <c r="VWU365" s="59"/>
      <c r="VWV365" s="59"/>
      <c r="VWW365" s="59"/>
      <c r="VWX365" s="59"/>
      <c r="VWY365" s="59"/>
      <c r="VWZ365" s="59"/>
      <c r="VXA365" s="59"/>
      <c r="VXB365" s="59"/>
      <c r="VXC365" s="59"/>
      <c r="VXD365" s="59"/>
      <c r="VXE365" s="59"/>
      <c r="VXF365" s="59"/>
      <c r="VXG365" s="59"/>
      <c r="VXH365" s="59"/>
      <c r="VXI365" s="59"/>
      <c r="VXJ365" s="59"/>
      <c r="VXK365" s="59"/>
      <c r="VXL365" s="59"/>
      <c r="VXM365" s="59"/>
      <c r="VXN365" s="59"/>
      <c r="VXO365" s="59"/>
      <c r="VXP365" s="59"/>
      <c r="VXQ365" s="59"/>
      <c r="VXR365" s="59"/>
      <c r="VXS365" s="59"/>
      <c r="VXT365" s="59"/>
      <c r="VXU365" s="59"/>
      <c r="VXV365" s="59"/>
      <c r="VXW365" s="59"/>
      <c r="VXX365" s="59"/>
      <c r="VXY365" s="59"/>
      <c r="VXZ365" s="59"/>
      <c r="VYA365" s="59"/>
      <c r="VYB365" s="59"/>
      <c r="VYC365" s="59"/>
      <c r="VYD365" s="59"/>
      <c r="VYE365" s="59"/>
      <c r="VYF365" s="59"/>
      <c r="VYG365" s="59"/>
      <c r="VYH365" s="59"/>
      <c r="VYI365" s="59"/>
      <c r="VYJ365" s="59"/>
      <c r="VYK365" s="59"/>
      <c r="VYL365" s="59"/>
      <c r="VYM365" s="59"/>
      <c r="VYN365" s="59"/>
      <c r="VYO365" s="59"/>
      <c r="VYP365" s="59"/>
      <c r="VYQ365" s="59"/>
      <c r="VYR365" s="59"/>
      <c r="VYS365" s="59"/>
      <c r="VYT365" s="59"/>
      <c r="VYU365" s="59"/>
      <c r="VYV365" s="59"/>
      <c r="VYW365" s="59"/>
      <c r="VYX365" s="59"/>
      <c r="VYY365" s="59"/>
      <c r="VYZ365" s="59"/>
      <c r="VZA365" s="59"/>
      <c r="VZB365" s="59"/>
      <c r="VZC365" s="59"/>
      <c r="VZD365" s="59"/>
      <c r="VZE365" s="59"/>
      <c r="VZF365" s="59"/>
      <c r="VZG365" s="59"/>
      <c r="VZH365" s="59"/>
      <c r="VZI365" s="59"/>
      <c r="VZJ365" s="59"/>
      <c r="VZK365" s="59"/>
      <c r="VZL365" s="59"/>
      <c r="VZM365" s="59"/>
      <c r="VZN365" s="59"/>
      <c r="VZO365" s="59"/>
      <c r="VZP365" s="59"/>
      <c r="VZQ365" s="59"/>
      <c r="VZR365" s="59"/>
      <c r="VZS365" s="59"/>
      <c r="VZT365" s="59"/>
      <c r="VZU365" s="59"/>
      <c r="VZV365" s="59"/>
      <c r="VZW365" s="59"/>
      <c r="VZX365" s="59"/>
      <c r="VZY365" s="59"/>
      <c r="VZZ365" s="59"/>
      <c r="WAA365" s="59"/>
      <c r="WAB365" s="59"/>
      <c r="WAC365" s="59"/>
      <c r="WAD365" s="59"/>
      <c r="WAE365" s="59"/>
      <c r="WAF365" s="59"/>
      <c r="WAG365" s="59"/>
      <c r="WAH365" s="59"/>
      <c r="WAI365" s="59"/>
      <c r="WAJ365" s="59"/>
      <c r="WAK365" s="59"/>
      <c r="WAL365" s="59"/>
      <c r="WAM365" s="59"/>
      <c r="WAN365" s="59"/>
      <c r="WAO365" s="59"/>
      <c r="WAP365" s="59"/>
      <c r="WAQ365" s="59"/>
      <c r="WAR365" s="59"/>
      <c r="WAS365" s="59"/>
      <c r="WAT365" s="59"/>
      <c r="WAU365" s="59"/>
      <c r="WAV365" s="59"/>
      <c r="WAW365" s="59"/>
      <c r="WAX365" s="59"/>
      <c r="WAY365" s="59"/>
      <c r="WAZ365" s="59"/>
      <c r="WBA365" s="59"/>
      <c r="WBB365" s="59"/>
      <c r="WBC365" s="59"/>
      <c r="WBD365" s="59"/>
      <c r="WBE365" s="59"/>
      <c r="WBF365" s="59"/>
      <c r="WBG365" s="59"/>
      <c r="WBH365" s="59"/>
      <c r="WBI365" s="59"/>
      <c r="WBJ365" s="59"/>
      <c r="WBK365" s="59"/>
      <c r="WBL365" s="59"/>
      <c r="WBM365" s="59"/>
      <c r="WBN365" s="59"/>
      <c r="WBO365" s="59"/>
      <c r="WBP365" s="59"/>
      <c r="WBQ365" s="59"/>
      <c r="WBR365" s="59"/>
      <c r="WBS365" s="59"/>
      <c r="WBT365" s="59"/>
      <c r="WBU365" s="59"/>
      <c r="WBV365" s="59"/>
      <c r="WBW365" s="59"/>
      <c r="WBX365" s="59"/>
      <c r="WBY365" s="59"/>
      <c r="WBZ365" s="59"/>
      <c r="WCA365" s="59"/>
      <c r="WCB365" s="59"/>
      <c r="WCC365" s="59"/>
      <c r="WCD365" s="59"/>
      <c r="WCE365" s="59"/>
      <c r="WCF365" s="59"/>
      <c r="WCG365" s="59"/>
      <c r="WCH365" s="59"/>
      <c r="WCI365" s="59"/>
      <c r="WCJ365" s="59"/>
      <c r="WCK365" s="59"/>
      <c r="WCL365" s="59"/>
      <c r="WCM365" s="59"/>
      <c r="WCN365" s="59"/>
      <c r="WCO365" s="59"/>
      <c r="WCP365" s="59"/>
      <c r="WCQ365" s="59"/>
      <c r="WCR365" s="59"/>
      <c r="WCS365" s="59"/>
      <c r="WCT365" s="59"/>
      <c r="WCU365" s="59"/>
      <c r="WCV365" s="59"/>
      <c r="WCW365" s="59"/>
      <c r="WCX365" s="59"/>
      <c r="WCY365" s="59"/>
      <c r="WCZ365" s="59"/>
      <c r="WDA365" s="59"/>
      <c r="WDB365" s="59"/>
      <c r="WDC365" s="59"/>
      <c r="WDD365" s="59"/>
      <c r="WDE365" s="59"/>
      <c r="WDF365" s="59"/>
      <c r="WDG365" s="59"/>
      <c r="WDH365" s="59"/>
      <c r="WDI365" s="59"/>
      <c r="WDJ365" s="59"/>
      <c r="WDK365" s="59"/>
      <c r="WDL365" s="59"/>
      <c r="WDM365" s="59"/>
      <c r="WDN365" s="59"/>
      <c r="WDO365" s="59"/>
      <c r="WDP365" s="59"/>
      <c r="WDQ365" s="59"/>
      <c r="WDR365" s="59"/>
      <c r="WDS365" s="59"/>
      <c r="WDT365" s="59"/>
      <c r="WDU365" s="59"/>
      <c r="WDV365" s="59"/>
      <c r="WDW365" s="59"/>
      <c r="WDX365" s="59"/>
      <c r="WDY365" s="59"/>
      <c r="WDZ365" s="59"/>
      <c r="WEA365" s="59"/>
      <c r="WEB365" s="59"/>
      <c r="WEC365" s="59"/>
      <c r="WED365" s="59"/>
      <c r="WEE365" s="59"/>
      <c r="WEF365" s="59"/>
      <c r="WEG365" s="59"/>
      <c r="WEH365" s="59"/>
      <c r="WEI365" s="59"/>
      <c r="WEJ365" s="59"/>
      <c r="WEK365" s="59"/>
      <c r="WEL365" s="59"/>
      <c r="WEM365" s="59"/>
      <c r="WEN365" s="59"/>
      <c r="WEO365" s="59"/>
      <c r="WEP365" s="59"/>
      <c r="WEQ365" s="59"/>
      <c r="WER365" s="59"/>
      <c r="WES365" s="59"/>
      <c r="WET365" s="59"/>
      <c r="WEU365" s="59"/>
      <c r="WEV365" s="59"/>
      <c r="WEW365" s="59"/>
      <c r="WEX365" s="59"/>
      <c r="WEY365" s="59"/>
      <c r="WEZ365" s="59"/>
      <c r="WFA365" s="59"/>
      <c r="WFB365" s="59"/>
      <c r="WFC365" s="59"/>
      <c r="WFD365" s="59"/>
      <c r="WFE365" s="59"/>
      <c r="WFF365" s="59"/>
      <c r="WFG365" s="59"/>
      <c r="WFH365" s="59"/>
      <c r="WFI365" s="59"/>
      <c r="WFJ365" s="59"/>
      <c r="WFK365" s="59"/>
      <c r="WFL365" s="59"/>
      <c r="WFM365" s="59"/>
      <c r="WFN365" s="59"/>
      <c r="WFO365" s="59"/>
      <c r="WFP365" s="59"/>
      <c r="WFQ365" s="59"/>
      <c r="WFR365" s="59"/>
      <c r="WFS365" s="59"/>
      <c r="WFT365" s="59"/>
      <c r="WFU365" s="59"/>
      <c r="WFV365" s="59"/>
      <c r="WFW365" s="59"/>
      <c r="WFX365" s="59"/>
      <c r="WFY365" s="59"/>
      <c r="WFZ365" s="59"/>
      <c r="WGA365" s="59"/>
      <c r="WGB365" s="59"/>
      <c r="WGC365" s="59"/>
      <c r="WGD365" s="59"/>
      <c r="WGE365" s="59"/>
      <c r="WGF365" s="59"/>
      <c r="WGG365" s="59"/>
      <c r="WGH365" s="59"/>
      <c r="WGI365" s="59"/>
      <c r="WGJ365" s="59"/>
      <c r="WGK365" s="59"/>
      <c r="WGL365" s="59"/>
      <c r="WGM365" s="59"/>
      <c r="WGN365" s="59"/>
      <c r="WGO365" s="59"/>
      <c r="WGP365" s="59"/>
      <c r="WGQ365" s="59"/>
      <c r="WGR365" s="59"/>
      <c r="WGS365" s="59"/>
      <c r="WGT365" s="59"/>
      <c r="WGU365" s="59"/>
      <c r="WGV365" s="59"/>
      <c r="WGW365" s="59"/>
      <c r="WGX365" s="59"/>
      <c r="WGY365" s="59"/>
      <c r="WGZ365" s="59"/>
      <c r="WHA365" s="59"/>
      <c r="WHB365" s="59"/>
      <c r="WHC365" s="59"/>
      <c r="WHD365" s="59"/>
      <c r="WHE365" s="59"/>
      <c r="WHF365" s="59"/>
      <c r="WHG365" s="59"/>
      <c r="WHH365" s="59"/>
      <c r="WHI365" s="59"/>
      <c r="WHJ365" s="59"/>
      <c r="WHK365" s="59"/>
      <c r="WHL365" s="59"/>
      <c r="WHM365" s="59"/>
      <c r="WHN365" s="59"/>
      <c r="WHO365" s="59"/>
      <c r="WHP365" s="59"/>
      <c r="WHQ365" s="59"/>
      <c r="WHR365" s="59"/>
      <c r="WHS365" s="59"/>
      <c r="WHT365" s="59"/>
      <c r="WHU365" s="59"/>
      <c r="WHV365" s="59"/>
      <c r="WHW365" s="59"/>
      <c r="WHX365" s="59"/>
      <c r="WHY365" s="59"/>
      <c r="WHZ365" s="59"/>
      <c r="WIA365" s="59"/>
      <c r="WIB365" s="59"/>
      <c r="WIC365" s="59"/>
      <c r="WID365" s="59"/>
      <c r="WIE365" s="59"/>
      <c r="WIF365" s="59"/>
      <c r="WIG365" s="59"/>
      <c r="WIH365" s="59"/>
      <c r="WII365" s="59"/>
      <c r="WIJ365" s="59"/>
      <c r="WIK365" s="59"/>
      <c r="WIL365" s="59"/>
      <c r="WIM365" s="59"/>
      <c r="WIN365" s="59"/>
      <c r="WIO365" s="59"/>
      <c r="WIP365" s="59"/>
      <c r="WIQ365" s="59"/>
      <c r="WIR365" s="59"/>
      <c r="WIS365" s="59"/>
      <c r="WIT365" s="59"/>
      <c r="WIU365" s="59"/>
      <c r="WIV365" s="59"/>
      <c r="WIW365" s="59"/>
      <c r="WIX365" s="59"/>
      <c r="WIY365" s="59"/>
      <c r="WIZ365" s="59"/>
      <c r="WJA365" s="59"/>
      <c r="WJB365" s="59"/>
      <c r="WJC365" s="59"/>
      <c r="WJD365" s="59"/>
      <c r="WJE365" s="59"/>
      <c r="WJF365" s="59"/>
      <c r="WJG365" s="59"/>
      <c r="WJH365" s="59"/>
      <c r="WJI365" s="59"/>
      <c r="WJJ365" s="59"/>
      <c r="WJK365" s="59"/>
      <c r="WJL365" s="59"/>
      <c r="WJM365" s="59"/>
      <c r="WJN365" s="59"/>
      <c r="WJO365" s="59"/>
      <c r="WJP365" s="59"/>
      <c r="WJQ365" s="59"/>
      <c r="WJR365" s="59"/>
      <c r="WJS365" s="59"/>
      <c r="WJT365" s="59"/>
      <c r="WJU365" s="59"/>
      <c r="WJV365" s="59"/>
      <c r="WJW365" s="59"/>
      <c r="WJX365" s="59"/>
      <c r="WJY365" s="59"/>
      <c r="WJZ365" s="59"/>
      <c r="WKA365" s="59"/>
      <c r="WKB365" s="59"/>
      <c r="WKC365" s="59"/>
      <c r="WKD365" s="59"/>
      <c r="WKE365" s="59"/>
      <c r="WKF365" s="59"/>
      <c r="WKG365" s="59"/>
      <c r="WKH365" s="59"/>
      <c r="WKI365" s="59"/>
      <c r="WKJ365" s="59"/>
      <c r="WKK365" s="59"/>
      <c r="WKL365" s="59"/>
      <c r="WKM365" s="59"/>
      <c r="WKN365" s="59"/>
      <c r="WKO365" s="59"/>
      <c r="WKP365" s="59"/>
      <c r="WKQ365" s="59"/>
      <c r="WKR365" s="59"/>
      <c r="WKS365" s="59"/>
      <c r="WKT365" s="59"/>
      <c r="WKU365" s="59"/>
      <c r="WKV365" s="59"/>
      <c r="WKW365" s="59"/>
      <c r="WKX365" s="59"/>
      <c r="WKY365" s="59"/>
      <c r="WKZ365" s="59"/>
      <c r="WLA365" s="59"/>
      <c r="WLB365" s="59"/>
      <c r="WLC365" s="59"/>
      <c r="WLD365" s="59"/>
      <c r="WLE365" s="59"/>
      <c r="WLF365" s="59"/>
      <c r="WLG365" s="59"/>
      <c r="WLH365" s="59"/>
      <c r="WLI365" s="59"/>
      <c r="WLJ365" s="59"/>
      <c r="WLK365" s="59"/>
      <c r="WLL365" s="59"/>
      <c r="WLM365" s="59"/>
      <c r="WLN365" s="59"/>
      <c r="WLO365" s="59"/>
      <c r="WLP365" s="59"/>
      <c r="WLQ365" s="59"/>
      <c r="WLR365" s="59"/>
      <c r="WLS365" s="59"/>
      <c r="WLT365" s="59"/>
      <c r="WLU365" s="59"/>
      <c r="WLV365" s="59"/>
      <c r="WLW365" s="59"/>
      <c r="WLX365" s="59"/>
      <c r="WLY365" s="59"/>
      <c r="WLZ365" s="59"/>
      <c r="WMA365" s="59"/>
      <c r="WMB365" s="59"/>
      <c r="WMC365" s="59"/>
      <c r="WMD365" s="59"/>
      <c r="WME365" s="59"/>
      <c r="WMF365" s="59"/>
      <c r="WMG365" s="59"/>
      <c r="WMH365" s="59"/>
      <c r="WMI365" s="59"/>
      <c r="WMJ365" s="59"/>
      <c r="WMK365" s="59"/>
      <c r="WML365" s="59"/>
      <c r="WMM365" s="59"/>
      <c r="WMN365" s="59"/>
      <c r="WMO365" s="59"/>
      <c r="WMP365" s="59"/>
      <c r="WMQ365" s="59"/>
      <c r="WMR365" s="59"/>
      <c r="WMS365" s="59"/>
      <c r="WMT365" s="59"/>
      <c r="WMU365" s="59"/>
      <c r="WMV365" s="59"/>
      <c r="WMW365" s="59"/>
      <c r="WMX365" s="59"/>
      <c r="WMY365" s="59"/>
      <c r="WMZ365" s="59"/>
      <c r="WNA365" s="59"/>
      <c r="WNB365" s="59"/>
      <c r="WNC365" s="59"/>
      <c r="WND365" s="59"/>
      <c r="WNE365" s="59"/>
      <c r="WNF365" s="59"/>
      <c r="WNG365" s="59"/>
      <c r="WNH365" s="59"/>
      <c r="WNI365" s="59"/>
      <c r="WNJ365" s="59"/>
      <c r="WNK365" s="59"/>
      <c r="WNL365" s="59"/>
      <c r="WNM365" s="59"/>
      <c r="WNN365" s="59"/>
      <c r="WNO365" s="59"/>
      <c r="WNP365" s="59"/>
      <c r="WNQ365" s="59"/>
      <c r="WNR365" s="59"/>
      <c r="WNS365" s="59"/>
      <c r="WNT365" s="59"/>
      <c r="WNU365" s="59"/>
      <c r="WNV365" s="59"/>
      <c r="WNW365" s="59"/>
      <c r="WNX365" s="59"/>
      <c r="WNY365" s="59"/>
      <c r="WNZ365" s="59"/>
      <c r="WOA365" s="59"/>
      <c r="WOB365" s="59"/>
      <c r="WOC365" s="59"/>
      <c r="WOD365" s="59"/>
      <c r="WOE365" s="59"/>
      <c r="WOF365" s="59"/>
      <c r="WOG365" s="59"/>
      <c r="WOH365" s="59"/>
      <c r="WOI365" s="59"/>
      <c r="WOJ365" s="59"/>
      <c r="WOK365" s="59"/>
      <c r="WOL365" s="59"/>
      <c r="WOM365" s="59"/>
      <c r="WON365" s="59"/>
      <c r="WOO365" s="59"/>
      <c r="WOP365" s="59"/>
      <c r="WOQ365" s="59"/>
      <c r="WOR365" s="59"/>
      <c r="WOS365" s="59"/>
      <c r="WOT365" s="59"/>
      <c r="WOU365" s="59"/>
      <c r="WOV365" s="59"/>
      <c r="WOW365" s="59"/>
      <c r="WOX365" s="59"/>
      <c r="WOY365" s="59"/>
      <c r="WOZ365" s="59"/>
      <c r="WPA365" s="59"/>
      <c r="WPB365" s="59"/>
      <c r="WPC365" s="59"/>
      <c r="WPD365" s="59"/>
      <c r="WPE365" s="59"/>
      <c r="WPF365" s="59"/>
      <c r="WPG365" s="59"/>
      <c r="WPH365" s="59"/>
      <c r="WPI365" s="59"/>
      <c r="WPJ365" s="59"/>
      <c r="WPK365" s="59"/>
      <c r="WPL365" s="59"/>
      <c r="WPM365" s="59"/>
      <c r="WPN365" s="59"/>
      <c r="WPO365" s="59"/>
      <c r="WPP365" s="59"/>
      <c r="WPQ365" s="59"/>
      <c r="WPR365" s="59"/>
      <c r="WPS365" s="59"/>
      <c r="WPT365" s="59"/>
      <c r="WPU365" s="59"/>
      <c r="WPV365" s="59"/>
      <c r="WPW365" s="59"/>
      <c r="WPX365" s="59"/>
      <c r="WPY365" s="59"/>
      <c r="WPZ365" s="59"/>
      <c r="WQA365" s="59"/>
      <c r="WQB365" s="59"/>
      <c r="WQC365" s="59"/>
      <c r="WQD365" s="59"/>
      <c r="WQE365" s="59"/>
      <c r="WQF365" s="59"/>
      <c r="WQG365" s="59"/>
      <c r="WQH365" s="59"/>
      <c r="WQI365" s="59"/>
      <c r="WQJ365" s="59"/>
      <c r="WQK365" s="59"/>
      <c r="WQL365" s="59"/>
      <c r="WQM365" s="59"/>
      <c r="WQN365" s="59"/>
      <c r="WQO365" s="59"/>
      <c r="WQP365" s="59"/>
      <c r="WQQ365" s="59"/>
      <c r="WQR365" s="59"/>
      <c r="WQS365" s="59"/>
      <c r="WQT365" s="59"/>
      <c r="WQU365" s="59"/>
      <c r="WQV365" s="59"/>
      <c r="WQW365" s="59"/>
      <c r="WQX365" s="59"/>
      <c r="WQY365" s="59"/>
      <c r="WQZ365" s="59"/>
      <c r="WRA365" s="59"/>
      <c r="WRB365" s="59"/>
      <c r="WRC365" s="59"/>
      <c r="WRD365" s="59"/>
      <c r="WRE365" s="59"/>
      <c r="WRF365" s="59"/>
      <c r="WRG365" s="59"/>
      <c r="WRH365" s="59"/>
      <c r="WRI365" s="59"/>
      <c r="WRJ365" s="59"/>
      <c r="WRK365" s="59"/>
      <c r="WRL365" s="59"/>
      <c r="WRM365" s="59"/>
      <c r="WRN365" s="59"/>
      <c r="WRO365" s="59"/>
      <c r="WRP365" s="59"/>
      <c r="WRQ365" s="59"/>
      <c r="WRR365" s="59"/>
      <c r="WRS365" s="59"/>
      <c r="WRT365" s="59"/>
      <c r="WRU365" s="59"/>
      <c r="WRV365" s="59"/>
      <c r="WRW365" s="59"/>
      <c r="WRX365" s="59"/>
      <c r="WRY365" s="59"/>
      <c r="WRZ365" s="59"/>
      <c r="WSA365" s="59"/>
      <c r="WSB365" s="59"/>
      <c r="WSC365" s="59"/>
      <c r="WSD365" s="59"/>
      <c r="WSE365" s="59"/>
      <c r="WSF365" s="59"/>
      <c r="WSG365" s="59"/>
      <c r="WSH365" s="59"/>
      <c r="WSI365" s="59"/>
      <c r="WSJ365" s="59"/>
      <c r="WSK365" s="59"/>
      <c r="WSL365" s="59"/>
      <c r="WSM365" s="59"/>
      <c r="WSN365" s="59"/>
      <c r="WSO365" s="59"/>
      <c r="WSP365" s="59"/>
      <c r="WSQ365" s="59"/>
      <c r="WSR365" s="59"/>
      <c r="WSS365" s="59"/>
      <c r="WST365" s="59"/>
      <c r="WSU365" s="59"/>
      <c r="WSV365" s="59"/>
      <c r="WSW365" s="59"/>
      <c r="WSX365" s="59"/>
      <c r="WSY365" s="59"/>
      <c r="WSZ365" s="59"/>
      <c r="WTA365" s="59"/>
      <c r="WTB365" s="59"/>
      <c r="WTC365" s="59"/>
      <c r="WTD365" s="59"/>
      <c r="WTE365" s="59"/>
      <c r="WTF365" s="59"/>
      <c r="WTG365" s="59"/>
      <c r="WTH365" s="59"/>
      <c r="WTI365" s="59"/>
      <c r="WTJ365" s="59"/>
      <c r="WTK365" s="59"/>
      <c r="WTL365" s="59"/>
      <c r="WTM365" s="59"/>
      <c r="WTN365" s="59"/>
      <c r="WTO365" s="59"/>
      <c r="WTP365" s="59"/>
      <c r="WTQ365" s="59"/>
      <c r="WTR365" s="59"/>
      <c r="WTS365" s="59"/>
      <c r="WTT365" s="59"/>
      <c r="WTU365" s="59"/>
      <c r="WTV365" s="59"/>
      <c r="WTW365" s="59"/>
      <c r="WTX365" s="59"/>
      <c r="WTY365" s="59"/>
      <c r="WTZ365" s="59"/>
      <c r="WUA365" s="59"/>
      <c r="WUB365" s="59"/>
      <c r="WUC365" s="59"/>
      <c r="WUD365" s="59"/>
      <c r="WUE365" s="59"/>
      <c r="WUF365" s="59"/>
      <c r="WUG365" s="59"/>
      <c r="WUH365" s="59"/>
      <c r="WUI365" s="59"/>
      <c r="WUJ365" s="59"/>
      <c r="WUK365" s="59"/>
      <c r="WUL365" s="59"/>
      <c r="WUM365" s="59"/>
      <c r="WUN365" s="59"/>
      <c r="WUO365" s="59"/>
      <c r="WUP365" s="59"/>
      <c r="WUQ365" s="59"/>
      <c r="WUR365" s="59"/>
      <c r="WUS365" s="59"/>
      <c r="WUT365" s="59"/>
      <c r="WUU365" s="59"/>
      <c r="WUV365" s="59"/>
      <c r="WUW365" s="59"/>
      <c r="WUX365" s="59"/>
      <c r="WUY365" s="59"/>
      <c r="WUZ365" s="59"/>
      <c r="WVA365" s="59"/>
      <c r="WVB365" s="59"/>
      <c r="WVC365" s="59"/>
      <c r="WVD365" s="59"/>
      <c r="WVE365" s="59"/>
      <c r="WVF365" s="59"/>
      <c r="WVG365" s="59"/>
      <c r="WVH365" s="59"/>
      <c r="WVI365" s="59"/>
      <c r="WVJ365" s="59"/>
      <c r="WVK365" s="59"/>
      <c r="WVL365" s="59"/>
      <c r="WVM365" s="59"/>
      <c r="WVN365" s="59"/>
      <c r="WVO365" s="59"/>
      <c r="WVP365" s="59"/>
      <c r="WVQ365" s="59"/>
      <c r="WVR365" s="59"/>
      <c r="WVS365" s="59"/>
      <c r="WVT365" s="59"/>
      <c r="WVU365" s="59"/>
      <c r="WVV365" s="59"/>
      <c r="WVW365" s="59"/>
      <c r="WVX365" s="59"/>
      <c r="WVY365" s="59"/>
      <c r="WVZ365" s="59"/>
      <c r="WWA365" s="59"/>
      <c r="WWB365" s="59"/>
      <c r="WWC365" s="59"/>
      <c r="WWD365" s="59"/>
      <c r="WWE365" s="59"/>
      <c r="WWF365" s="59"/>
      <c r="WWG365" s="59"/>
      <c r="WWH365" s="59"/>
      <c r="WWI365" s="59"/>
      <c r="WWJ365" s="59"/>
      <c r="WWK365" s="59"/>
      <c r="WWL365" s="59"/>
      <c r="WWM365" s="59"/>
      <c r="WWN365" s="59"/>
      <c r="WWO365" s="59"/>
      <c r="WWP365" s="59"/>
      <c r="WWQ365" s="59"/>
      <c r="WWR365" s="59"/>
      <c r="WWS365" s="59"/>
      <c r="WWT365" s="59"/>
      <c r="WWU365" s="59"/>
      <c r="WWV365" s="59"/>
      <c r="WWW365" s="59"/>
      <c r="WWX365" s="59"/>
      <c r="WWY365" s="59"/>
      <c r="WWZ365" s="59"/>
      <c r="WXA365" s="59"/>
      <c r="WXB365" s="59"/>
      <c r="WXC365" s="59"/>
      <c r="WXD365" s="59"/>
      <c r="WXE365" s="59"/>
      <c r="WXF365" s="59"/>
      <c r="WXG365" s="59"/>
      <c r="WXH365" s="59"/>
      <c r="WXI365" s="59"/>
      <c r="WXJ365" s="59"/>
      <c r="WXK365" s="59"/>
      <c r="WXL365" s="59"/>
      <c r="WXM365" s="59"/>
      <c r="WXN365" s="59"/>
      <c r="WXO365" s="59"/>
      <c r="WXP365" s="59"/>
      <c r="WXQ365" s="59"/>
      <c r="WXR365" s="59"/>
      <c r="WXS365" s="59"/>
      <c r="WXT365" s="59"/>
      <c r="WXU365" s="59"/>
      <c r="WXV365" s="59"/>
      <c r="WXW365" s="59"/>
      <c r="WXX365" s="59"/>
      <c r="WXY365" s="59"/>
      <c r="WXZ365" s="59"/>
      <c r="WYA365" s="59"/>
      <c r="WYB365" s="59"/>
      <c r="WYC365" s="59"/>
      <c r="WYD365" s="59"/>
      <c r="WYE365" s="59"/>
      <c r="WYF365" s="59"/>
      <c r="WYG365" s="59"/>
      <c r="WYH365" s="59"/>
      <c r="WYI365" s="59"/>
      <c r="WYJ365" s="59"/>
      <c r="WYK365" s="59"/>
      <c r="WYL365" s="59"/>
      <c r="WYM365" s="59"/>
      <c r="WYN365" s="59"/>
      <c r="WYO365" s="59"/>
      <c r="WYP365" s="59"/>
      <c r="WYQ365" s="59"/>
      <c r="WYR365" s="59"/>
      <c r="WYS365" s="59"/>
      <c r="WYT365" s="59"/>
      <c r="WYU365" s="59"/>
      <c r="WYV365" s="59"/>
      <c r="WYW365" s="59"/>
      <c r="WYX365" s="59"/>
      <c r="WYY365" s="59"/>
      <c r="WYZ365" s="59"/>
      <c r="WZA365" s="59"/>
      <c r="WZB365" s="59"/>
      <c r="WZC365" s="59"/>
      <c r="WZD365" s="59"/>
      <c r="WZE365" s="59"/>
      <c r="WZF365" s="59"/>
      <c r="WZG365" s="59"/>
      <c r="WZH365" s="59"/>
      <c r="WZI365" s="59"/>
      <c r="WZJ365" s="59"/>
      <c r="WZK365" s="59"/>
      <c r="WZL365" s="59"/>
      <c r="WZM365" s="59"/>
      <c r="WZN365" s="59"/>
      <c r="WZO365" s="59"/>
      <c r="WZP365" s="59"/>
      <c r="WZQ365" s="59"/>
      <c r="WZR365" s="59"/>
      <c r="WZS365" s="59"/>
      <c r="WZT365" s="59"/>
      <c r="WZU365" s="59"/>
      <c r="WZV365" s="59"/>
      <c r="WZW365" s="59"/>
      <c r="WZX365" s="59"/>
      <c r="WZY365" s="59"/>
      <c r="WZZ365" s="59"/>
      <c r="XAA365" s="59"/>
      <c r="XAB365" s="59"/>
      <c r="XAC365" s="59"/>
      <c r="XAD365" s="59"/>
      <c r="XAE365" s="59"/>
      <c r="XAF365" s="59"/>
      <c r="XAG365" s="59"/>
      <c r="XAH365" s="59"/>
      <c r="XAI365" s="59"/>
      <c r="XAJ365" s="59"/>
      <c r="XAK365" s="59"/>
      <c r="XAL365" s="59"/>
      <c r="XAM365" s="59"/>
      <c r="XAN365" s="59"/>
      <c r="XAO365" s="59"/>
      <c r="XAP365" s="59"/>
      <c r="XAQ365" s="59"/>
      <c r="XAR365" s="59"/>
      <c r="XAS365" s="59"/>
      <c r="XAT365" s="59"/>
      <c r="XAU365" s="59"/>
      <c r="XAV365" s="59"/>
      <c r="XAW365" s="59"/>
      <c r="XAX365" s="59"/>
      <c r="XAY365" s="59"/>
      <c r="XAZ365" s="59"/>
      <c r="XBA365" s="59"/>
      <c r="XBB365" s="59"/>
      <c r="XBC365" s="59"/>
      <c r="XBD365" s="59"/>
      <c r="XBE365" s="59"/>
      <c r="XBF365" s="59"/>
      <c r="XBG365" s="59"/>
      <c r="XBH365" s="59"/>
      <c r="XBI365" s="59"/>
      <c r="XBJ365" s="59"/>
      <c r="XBK365" s="59"/>
      <c r="XBL365" s="59"/>
      <c r="XBM365" s="59"/>
      <c r="XBN365" s="59"/>
      <c r="XBO365" s="59"/>
      <c r="XBP365" s="59"/>
      <c r="XBQ365" s="59"/>
      <c r="XBR365" s="59"/>
      <c r="XBS365" s="59"/>
      <c r="XBT365" s="59"/>
      <c r="XBU365" s="59"/>
      <c r="XBV365" s="59"/>
      <c r="XBW365" s="59"/>
      <c r="XBX365" s="59"/>
      <c r="XBY365" s="59"/>
      <c r="XBZ365" s="59"/>
      <c r="XCA365" s="59"/>
      <c r="XCB365" s="59"/>
      <c r="XCC365" s="59"/>
      <c r="XCD365" s="59"/>
      <c r="XCE365" s="59"/>
      <c r="XCF365" s="59"/>
      <c r="XCG365" s="59"/>
      <c r="XCH365" s="59"/>
      <c r="XCI365" s="59"/>
      <c r="XCJ365" s="59"/>
      <c r="XCK365" s="59"/>
      <c r="XCL365" s="59"/>
      <c r="XCM365" s="59"/>
      <c r="XCN365" s="59"/>
      <c r="XCO365" s="59"/>
      <c r="XCP365" s="59"/>
      <c r="XCQ365" s="59"/>
      <c r="XCR365" s="59"/>
      <c r="XCS365" s="59"/>
      <c r="XCT365" s="59"/>
      <c r="XCU365" s="59"/>
      <c r="XCV365" s="59"/>
      <c r="XCW365" s="59"/>
      <c r="XCX365" s="59"/>
      <c r="XCY365" s="59"/>
      <c r="XCZ365" s="59"/>
      <c r="XDA365" s="59"/>
      <c r="XDB365" s="59"/>
      <c r="XDC365" s="59"/>
      <c r="XDD365" s="59"/>
      <c r="XDE365" s="59"/>
      <c r="XDF365" s="59"/>
      <c r="XDG365" s="59"/>
      <c r="XDH365" s="59"/>
      <c r="XDI365" s="59"/>
      <c r="XDJ365" s="59"/>
      <c r="XDK365" s="59"/>
      <c r="XDL365" s="59"/>
      <c r="XDM365" s="59"/>
      <c r="XDN365" s="59"/>
      <c r="XDO365" s="59"/>
      <c r="XDP365" s="59"/>
      <c r="XDQ365" s="59"/>
      <c r="XDR365" s="59"/>
      <c r="XDS365" s="59"/>
      <c r="XDT365" s="59"/>
      <c r="XDU365" s="59"/>
      <c r="XDV365" s="59"/>
      <c r="XDW365" s="59"/>
      <c r="XDX365" s="59"/>
      <c r="XDY365" s="59"/>
      <c r="XDZ365" s="59"/>
      <c r="XEA365" s="59"/>
      <c r="XEB365" s="59"/>
      <c r="XEC365" s="59"/>
      <c r="XED365" s="59"/>
      <c r="XEE365" s="105"/>
    </row>
    <row r="366" spans="1:16359" s="105" customFormat="1" ht="31.5" x14ac:dyDescent="0.2">
      <c r="A366" s="144" t="s">
        <v>651</v>
      </c>
      <c r="B366" s="2">
        <v>912</v>
      </c>
      <c r="C366" s="15" t="s">
        <v>54</v>
      </c>
      <c r="D366" s="15" t="s">
        <v>74</v>
      </c>
      <c r="E366" s="15" t="s">
        <v>284</v>
      </c>
      <c r="F366" s="26"/>
      <c r="G366" s="72">
        <f>G367+G398+G410</f>
        <v>89949</v>
      </c>
      <c r="H366" s="85">
        <f>H367+H398+H410</f>
        <v>98014</v>
      </c>
      <c r="I366" s="59"/>
      <c r="J366" s="59"/>
      <c r="K366" s="59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  <c r="W366" s="59"/>
      <c r="X366" s="59"/>
      <c r="Y366" s="59"/>
      <c r="Z366" s="59"/>
      <c r="AA366" s="59"/>
      <c r="AB366" s="59"/>
      <c r="AC366" s="59"/>
      <c r="AD366" s="59"/>
      <c r="AE366" s="59"/>
      <c r="AF366" s="59"/>
      <c r="AG366" s="59"/>
      <c r="AH366" s="59"/>
      <c r="AI366" s="59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  <c r="FP366" s="59"/>
      <c r="FQ366" s="59"/>
      <c r="FR366" s="59"/>
      <c r="FS366" s="59"/>
      <c r="FT366" s="59"/>
      <c r="FU366" s="59"/>
      <c r="FV366" s="59"/>
      <c r="FW366" s="59"/>
      <c r="FX366" s="59"/>
      <c r="FY366" s="59"/>
      <c r="FZ366" s="59"/>
      <c r="GA366" s="59"/>
      <c r="GB366" s="59"/>
      <c r="GC366" s="59"/>
      <c r="GD366" s="59"/>
      <c r="GE366" s="59"/>
      <c r="GF366" s="59"/>
      <c r="GG366" s="59"/>
      <c r="GH366" s="59"/>
      <c r="GI366" s="59"/>
      <c r="GJ366" s="59"/>
      <c r="GK366" s="59"/>
      <c r="GL366" s="59"/>
      <c r="GM366" s="59"/>
      <c r="GN366" s="59"/>
      <c r="GO366" s="59"/>
      <c r="GP366" s="59"/>
      <c r="GQ366" s="59"/>
      <c r="GR366" s="59"/>
      <c r="GS366" s="59"/>
      <c r="GT366" s="59"/>
      <c r="GU366" s="59"/>
      <c r="GV366" s="59"/>
      <c r="GW366" s="59"/>
      <c r="GX366" s="59"/>
      <c r="GY366" s="59"/>
      <c r="GZ366" s="59"/>
      <c r="HA366" s="59"/>
      <c r="HB366" s="59"/>
      <c r="HC366" s="59"/>
      <c r="HD366" s="59"/>
      <c r="HE366" s="59"/>
      <c r="HF366" s="59"/>
      <c r="HG366" s="59"/>
      <c r="HH366" s="59"/>
      <c r="HI366" s="59"/>
      <c r="HJ366" s="59"/>
      <c r="HK366" s="59"/>
      <c r="HL366" s="59"/>
      <c r="HM366" s="59"/>
      <c r="HN366" s="59"/>
      <c r="HO366" s="59"/>
      <c r="HP366" s="59"/>
      <c r="HQ366" s="59"/>
      <c r="HR366" s="59"/>
      <c r="HS366" s="59"/>
      <c r="HT366" s="59"/>
      <c r="HU366" s="59"/>
      <c r="HV366" s="59"/>
      <c r="HW366" s="59"/>
      <c r="HX366" s="59"/>
      <c r="HY366" s="59"/>
      <c r="HZ366" s="59"/>
      <c r="IA366" s="59"/>
      <c r="IB366" s="59"/>
      <c r="IC366" s="59"/>
      <c r="ID366" s="59"/>
      <c r="IE366" s="59"/>
      <c r="IF366" s="59"/>
      <c r="IG366" s="59"/>
      <c r="IH366" s="59"/>
      <c r="II366" s="59"/>
      <c r="IJ366" s="59"/>
      <c r="IK366" s="59"/>
      <c r="IL366" s="59"/>
      <c r="IM366" s="59"/>
      <c r="IN366" s="59"/>
      <c r="IO366" s="59"/>
      <c r="IP366" s="59"/>
      <c r="IQ366" s="59"/>
      <c r="IR366" s="59"/>
      <c r="IS366" s="59"/>
      <c r="IT366" s="59"/>
      <c r="IU366" s="59"/>
      <c r="IV366" s="59"/>
      <c r="IW366" s="59"/>
      <c r="IX366" s="59"/>
      <c r="IY366" s="59"/>
      <c r="IZ366" s="59"/>
      <c r="JA366" s="59"/>
      <c r="JB366" s="59"/>
      <c r="JC366" s="59"/>
      <c r="JD366" s="59"/>
      <c r="JE366" s="59"/>
      <c r="JF366" s="59"/>
      <c r="JG366" s="59"/>
      <c r="JH366" s="59"/>
      <c r="JI366" s="59"/>
      <c r="JJ366" s="59"/>
      <c r="JK366" s="59"/>
      <c r="JL366" s="59"/>
      <c r="JM366" s="59"/>
      <c r="JN366" s="59"/>
      <c r="JO366" s="59"/>
      <c r="JP366" s="59"/>
      <c r="JQ366" s="59"/>
      <c r="JR366" s="59"/>
      <c r="JS366" s="59"/>
      <c r="JT366" s="59"/>
      <c r="JU366" s="59"/>
      <c r="JV366" s="59"/>
      <c r="JW366" s="59"/>
      <c r="JX366" s="59"/>
      <c r="JY366" s="59"/>
      <c r="JZ366" s="59"/>
      <c r="KA366" s="59"/>
      <c r="KB366" s="59"/>
      <c r="KC366" s="59"/>
      <c r="KD366" s="59"/>
      <c r="KE366" s="59"/>
      <c r="KF366" s="59"/>
      <c r="KG366" s="59"/>
      <c r="KH366" s="59"/>
      <c r="KI366" s="59"/>
      <c r="KJ366" s="59"/>
      <c r="KK366" s="59"/>
      <c r="KL366" s="59"/>
      <c r="KM366" s="59"/>
      <c r="KN366" s="59"/>
      <c r="KO366" s="59"/>
      <c r="KP366" s="59"/>
      <c r="KQ366" s="59"/>
      <c r="KR366" s="59"/>
      <c r="KS366" s="59"/>
      <c r="KT366" s="59"/>
      <c r="KU366" s="59"/>
      <c r="KV366" s="59"/>
      <c r="KW366" s="59"/>
      <c r="KX366" s="59"/>
      <c r="KY366" s="59"/>
      <c r="KZ366" s="59"/>
      <c r="LA366" s="59"/>
      <c r="LB366" s="59"/>
      <c r="LC366" s="59"/>
      <c r="LD366" s="59"/>
      <c r="LE366" s="59"/>
      <c r="LF366" s="59"/>
      <c r="LG366" s="59"/>
      <c r="LH366" s="59"/>
      <c r="LI366" s="59"/>
      <c r="LJ366" s="59"/>
      <c r="LK366" s="59"/>
      <c r="LL366" s="59"/>
      <c r="LM366" s="59"/>
      <c r="LN366" s="59"/>
      <c r="LO366" s="59"/>
      <c r="LP366" s="59"/>
      <c r="LQ366" s="59"/>
      <c r="LR366" s="59"/>
      <c r="LS366" s="59"/>
      <c r="LT366" s="59"/>
      <c r="LU366" s="59"/>
      <c r="LV366" s="59"/>
      <c r="LW366" s="59"/>
      <c r="LX366" s="59"/>
      <c r="LY366" s="59"/>
      <c r="LZ366" s="59"/>
      <c r="MA366" s="59"/>
      <c r="MB366" s="59"/>
      <c r="MC366" s="59"/>
      <c r="MD366" s="59"/>
      <c r="ME366" s="59"/>
      <c r="MF366" s="59"/>
      <c r="MG366" s="59"/>
      <c r="MH366" s="59"/>
      <c r="MI366" s="59"/>
      <c r="MJ366" s="59"/>
      <c r="MK366" s="59"/>
      <c r="ML366" s="59"/>
      <c r="MM366" s="59"/>
      <c r="MN366" s="59"/>
      <c r="MO366" s="59"/>
      <c r="MP366" s="59"/>
      <c r="MQ366" s="59"/>
      <c r="MR366" s="59"/>
      <c r="MS366" s="59"/>
      <c r="MT366" s="59"/>
      <c r="MU366" s="59"/>
      <c r="MV366" s="59"/>
      <c r="MW366" s="59"/>
      <c r="MX366" s="59"/>
      <c r="MY366" s="59"/>
      <c r="MZ366" s="59"/>
      <c r="NA366" s="59"/>
      <c r="NB366" s="59"/>
      <c r="NC366" s="59"/>
      <c r="ND366" s="59"/>
      <c r="NE366" s="59"/>
      <c r="NF366" s="59"/>
      <c r="NG366" s="59"/>
      <c r="NH366" s="59"/>
      <c r="NI366" s="59"/>
      <c r="NJ366" s="59"/>
      <c r="NK366" s="59"/>
      <c r="NL366" s="59"/>
      <c r="NM366" s="59"/>
      <c r="NN366" s="59"/>
      <c r="NO366" s="59"/>
      <c r="NP366" s="59"/>
      <c r="NQ366" s="59"/>
      <c r="NR366" s="59"/>
      <c r="NS366" s="59"/>
      <c r="NT366" s="59"/>
      <c r="NU366" s="59"/>
      <c r="NV366" s="59"/>
      <c r="NW366" s="59"/>
      <c r="NX366" s="59"/>
      <c r="NY366" s="59"/>
      <c r="NZ366" s="59"/>
      <c r="OA366" s="59"/>
      <c r="OB366" s="59"/>
      <c r="OC366" s="59"/>
      <c r="OD366" s="59"/>
      <c r="OE366" s="59"/>
      <c r="OF366" s="59"/>
      <c r="OG366" s="59"/>
      <c r="OH366" s="59"/>
      <c r="OI366" s="59"/>
      <c r="OJ366" s="59"/>
      <c r="OK366" s="59"/>
      <c r="OL366" s="59"/>
      <c r="OM366" s="59"/>
      <c r="ON366" s="59"/>
      <c r="OO366" s="59"/>
      <c r="OP366" s="59"/>
      <c r="OQ366" s="59"/>
      <c r="OR366" s="59"/>
      <c r="OS366" s="59"/>
      <c r="OT366" s="59"/>
      <c r="OU366" s="59"/>
      <c r="OV366" s="59"/>
      <c r="OW366" s="59"/>
      <c r="OX366" s="59"/>
      <c r="OY366" s="59"/>
      <c r="OZ366" s="59"/>
      <c r="PA366" s="59"/>
      <c r="PB366" s="59"/>
      <c r="PC366" s="59"/>
      <c r="PD366" s="59"/>
      <c r="PE366" s="59"/>
      <c r="PF366" s="59"/>
      <c r="PG366" s="59"/>
      <c r="PH366" s="59"/>
      <c r="PI366" s="59"/>
      <c r="PJ366" s="59"/>
      <c r="PK366" s="59"/>
      <c r="PL366" s="59"/>
      <c r="PM366" s="59"/>
      <c r="PN366" s="59"/>
      <c r="PO366" s="59"/>
      <c r="PP366" s="59"/>
      <c r="PQ366" s="59"/>
      <c r="PR366" s="59"/>
      <c r="PS366" s="59"/>
      <c r="PT366" s="59"/>
      <c r="PU366" s="59"/>
      <c r="PV366" s="59"/>
      <c r="PW366" s="59"/>
      <c r="PX366" s="59"/>
      <c r="PY366" s="59"/>
      <c r="PZ366" s="59"/>
      <c r="QA366" s="59"/>
      <c r="QB366" s="59"/>
      <c r="QC366" s="59"/>
      <c r="QD366" s="59"/>
      <c r="QE366" s="59"/>
      <c r="QF366" s="59"/>
      <c r="QG366" s="59"/>
      <c r="QH366" s="59"/>
      <c r="QI366" s="59"/>
      <c r="QJ366" s="59"/>
      <c r="QK366" s="59"/>
      <c r="QL366" s="59"/>
      <c r="QM366" s="59"/>
      <c r="QN366" s="59"/>
      <c r="QO366" s="59"/>
      <c r="QP366" s="59"/>
      <c r="QQ366" s="59"/>
      <c r="QR366" s="59"/>
      <c r="QS366" s="59"/>
      <c r="QT366" s="59"/>
      <c r="QU366" s="59"/>
      <c r="QV366" s="59"/>
      <c r="QW366" s="59"/>
      <c r="QX366" s="59"/>
      <c r="QY366" s="59"/>
      <c r="QZ366" s="59"/>
      <c r="RA366" s="59"/>
      <c r="RB366" s="59"/>
      <c r="RC366" s="59"/>
      <c r="RD366" s="59"/>
      <c r="RE366" s="59"/>
      <c r="RF366" s="59"/>
      <c r="RG366" s="59"/>
      <c r="RH366" s="59"/>
      <c r="RI366" s="59"/>
      <c r="RJ366" s="59"/>
      <c r="RK366" s="59"/>
      <c r="RL366" s="59"/>
      <c r="RM366" s="59"/>
      <c r="RN366" s="59"/>
      <c r="RO366" s="59"/>
      <c r="RP366" s="59"/>
      <c r="RQ366" s="59"/>
      <c r="RR366" s="59"/>
      <c r="RS366" s="59"/>
      <c r="RT366" s="59"/>
      <c r="RU366" s="59"/>
      <c r="RV366" s="59"/>
      <c r="RW366" s="59"/>
      <c r="RX366" s="59"/>
      <c r="RY366" s="59"/>
      <c r="RZ366" s="59"/>
      <c r="SA366" s="59"/>
      <c r="SB366" s="59"/>
      <c r="SC366" s="59"/>
      <c r="SD366" s="59"/>
      <c r="SE366" s="59"/>
      <c r="SF366" s="59"/>
      <c r="SG366" s="59"/>
      <c r="SH366" s="59"/>
      <c r="SI366" s="59"/>
      <c r="SJ366" s="59"/>
      <c r="SK366" s="59"/>
      <c r="SL366" s="59"/>
      <c r="SM366" s="59"/>
      <c r="SN366" s="59"/>
      <c r="SO366" s="59"/>
      <c r="SP366" s="59"/>
      <c r="SQ366" s="59"/>
      <c r="SR366" s="59"/>
      <c r="SS366" s="59"/>
      <c r="ST366" s="59"/>
      <c r="SU366" s="59"/>
      <c r="SV366" s="59"/>
      <c r="SW366" s="59"/>
      <c r="SX366" s="59"/>
      <c r="SY366" s="59"/>
      <c r="SZ366" s="59"/>
      <c r="TA366" s="59"/>
      <c r="TB366" s="59"/>
      <c r="TC366" s="59"/>
      <c r="TD366" s="59"/>
      <c r="TE366" s="59"/>
      <c r="TF366" s="59"/>
      <c r="TG366" s="59"/>
      <c r="TH366" s="59"/>
      <c r="TI366" s="59"/>
      <c r="TJ366" s="59"/>
      <c r="TK366" s="59"/>
      <c r="TL366" s="59"/>
      <c r="TM366" s="59"/>
      <c r="TN366" s="59"/>
      <c r="TO366" s="59"/>
      <c r="TP366" s="59"/>
      <c r="TQ366" s="59"/>
      <c r="TR366" s="59"/>
      <c r="TS366" s="59"/>
      <c r="TT366" s="59"/>
      <c r="TU366" s="59"/>
      <c r="TV366" s="59"/>
      <c r="TW366" s="59"/>
      <c r="TX366" s="59"/>
      <c r="TY366" s="59"/>
      <c r="TZ366" s="59"/>
      <c r="UA366" s="59"/>
      <c r="UB366" s="59"/>
      <c r="UC366" s="59"/>
      <c r="UD366" s="59"/>
      <c r="UE366" s="59"/>
      <c r="UF366" s="59"/>
      <c r="UG366" s="59"/>
      <c r="UH366" s="59"/>
      <c r="UI366" s="59"/>
      <c r="UJ366" s="59"/>
      <c r="UK366" s="59"/>
      <c r="UL366" s="59"/>
      <c r="UM366" s="59"/>
      <c r="UN366" s="59"/>
      <c r="UO366" s="59"/>
      <c r="UP366" s="59"/>
      <c r="UQ366" s="59"/>
      <c r="UR366" s="59"/>
      <c r="US366" s="59"/>
      <c r="UT366" s="59"/>
      <c r="UU366" s="59"/>
      <c r="UV366" s="59"/>
      <c r="UW366" s="59"/>
      <c r="UX366" s="59"/>
      <c r="UY366" s="59"/>
      <c r="UZ366" s="59"/>
      <c r="VA366" s="59"/>
      <c r="VB366" s="59"/>
      <c r="VC366" s="59"/>
      <c r="VD366" s="59"/>
      <c r="VE366" s="59"/>
      <c r="VF366" s="59"/>
      <c r="VG366" s="59"/>
      <c r="VH366" s="59"/>
      <c r="VI366" s="59"/>
      <c r="VJ366" s="59"/>
      <c r="VK366" s="59"/>
      <c r="VL366" s="59"/>
      <c r="VM366" s="59"/>
      <c r="VN366" s="59"/>
      <c r="VO366" s="59"/>
      <c r="VP366" s="59"/>
      <c r="VQ366" s="59"/>
      <c r="VR366" s="59"/>
      <c r="VS366" s="59"/>
      <c r="VT366" s="59"/>
      <c r="VU366" s="59"/>
      <c r="VV366" s="59"/>
      <c r="VW366" s="59"/>
      <c r="VX366" s="59"/>
      <c r="VY366" s="59"/>
      <c r="VZ366" s="59"/>
      <c r="WA366" s="59"/>
      <c r="WB366" s="59"/>
      <c r="WC366" s="59"/>
      <c r="WD366" s="59"/>
      <c r="WE366" s="59"/>
      <c r="WF366" s="59"/>
      <c r="WG366" s="59"/>
      <c r="WH366" s="59"/>
      <c r="WI366" s="59"/>
      <c r="WJ366" s="59"/>
      <c r="WK366" s="59"/>
      <c r="WL366" s="59"/>
      <c r="WM366" s="59"/>
      <c r="WN366" s="59"/>
      <c r="WO366" s="59"/>
      <c r="WP366" s="59"/>
      <c r="WQ366" s="59"/>
      <c r="WR366" s="59"/>
      <c r="WS366" s="59"/>
      <c r="WT366" s="59"/>
      <c r="WU366" s="59"/>
      <c r="WV366" s="59"/>
      <c r="WW366" s="59"/>
      <c r="WX366" s="59"/>
      <c r="WY366" s="59"/>
      <c r="WZ366" s="59"/>
      <c r="XA366" s="59"/>
      <c r="XB366" s="59"/>
      <c r="XC366" s="59"/>
      <c r="XD366" s="59"/>
      <c r="XE366" s="59"/>
      <c r="XF366" s="59"/>
      <c r="XG366" s="59"/>
      <c r="XH366" s="59"/>
      <c r="XI366" s="59"/>
      <c r="XJ366" s="59"/>
      <c r="XK366" s="59"/>
      <c r="XL366" s="59"/>
      <c r="XM366" s="59"/>
      <c r="XN366" s="59"/>
      <c r="XO366" s="59"/>
      <c r="XP366" s="59"/>
      <c r="XQ366" s="59"/>
      <c r="XR366" s="59"/>
      <c r="XS366" s="59"/>
      <c r="XT366" s="59"/>
      <c r="XU366" s="59"/>
      <c r="XV366" s="59"/>
      <c r="XW366" s="59"/>
      <c r="XX366" s="59"/>
      <c r="XY366" s="59"/>
      <c r="XZ366" s="59"/>
      <c r="YA366" s="59"/>
      <c r="YB366" s="59"/>
      <c r="YC366" s="59"/>
      <c r="YD366" s="59"/>
      <c r="YE366" s="59"/>
      <c r="YF366" s="59"/>
      <c r="YG366" s="59"/>
      <c r="YH366" s="59"/>
      <c r="YI366" s="59"/>
      <c r="YJ366" s="59"/>
      <c r="YK366" s="59"/>
      <c r="YL366" s="59"/>
      <c r="YM366" s="59"/>
      <c r="YN366" s="59"/>
      <c r="YO366" s="59"/>
      <c r="YP366" s="59"/>
      <c r="YQ366" s="59"/>
      <c r="YR366" s="59"/>
      <c r="YS366" s="59"/>
      <c r="YT366" s="59"/>
      <c r="YU366" s="59"/>
      <c r="YV366" s="59"/>
      <c r="YW366" s="59"/>
      <c r="YX366" s="59"/>
      <c r="YY366" s="59"/>
      <c r="YZ366" s="59"/>
      <c r="ZA366" s="59"/>
      <c r="ZB366" s="59"/>
      <c r="ZC366" s="59"/>
      <c r="ZD366" s="59"/>
      <c r="ZE366" s="59"/>
      <c r="ZF366" s="59"/>
      <c r="ZG366" s="59"/>
      <c r="ZH366" s="59"/>
      <c r="ZI366" s="59"/>
      <c r="ZJ366" s="59"/>
      <c r="ZK366" s="59"/>
      <c r="ZL366" s="59"/>
      <c r="ZM366" s="59"/>
      <c r="ZN366" s="59"/>
      <c r="ZO366" s="59"/>
      <c r="ZP366" s="59"/>
      <c r="ZQ366" s="59"/>
      <c r="ZR366" s="59"/>
      <c r="ZS366" s="59"/>
      <c r="ZT366" s="59"/>
      <c r="ZU366" s="59"/>
      <c r="ZV366" s="59"/>
      <c r="ZW366" s="59"/>
      <c r="ZX366" s="59"/>
      <c r="ZY366" s="59"/>
      <c r="ZZ366" s="59"/>
      <c r="AAA366" s="59"/>
      <c r="AAB366" s="59"/>
      <c r="AAC366" s="59"/>
      <c r="AAD366" s="59"/>
      <c r="AAE366" s="59"/>
      <c r="AAF366" s="59"/>
      <c r="AAG366" s="59"/>
      <c r="AAH366" s="59"/>
      <c r="AAI366" s="59"/>
      <c r="AAJ366" s="59"/>
      <c r="AAK366" s="59"/>
      <c r="AAL366" s="59"/>
      <c r="AAM366" s="59"/>
      <c r="AAN366" s="59"/>
      <c r="AAO366" s="59"/>
      <c r="AAP366" s="59"/>
      <c r="AAQ366" s="59"/>
      <c r="AAR366" s="59"/>
      <c r="AAS366" s="59"/>
      <c r="AAT366" s="59"/>
      <c r="AAU366" s="59"/>
      <c r="AAV366" s="59"/>
      <c r="AAW366" s="59"/>
      <c r="AAX366" s="59"/>
      <c r="AAY366" s="59"/>
      <c r="AAZ366" s="59"/>
      <c r="ABA366" s="59"/>
      <c r="ABB366" s="59"/>
      <c r="ABC366" s="59"/>
      <c r="ABD366" s="59"/>
      <c r="ABE366" s="59"/>
      <c r="ABF366" s="59"/>
      <c r="ABG366" s="59"/>
      <c r="ABH366" s="59"/>
      <c r="ABI366" s="59"/>
      <c r="ABJ366" s="59"/>
      <c r="ABK366" s="59"/>
      <c r="ABL366" s="59"/>
      <c r="ABM366" s="59"/>
      <c r="ABN366" s="59"/>
      <c r="ABO366" s="59"/>
      <c r="ABP366" s="59"/>
      <c r="ABQ366" s="59"/>
      <c r="ABR366" s="59"/>
      <c r="ABS366" s="59"/>
      <c r="ABT366" s="59"/>
      <c r="ABU366" s="59"/>
      <c r="ABV366" s="59"/>
      <c r="ABW366" s="59"/>
      <c r="ABX366" s="59"/>
      <c r="ABY366" s="59"/>
      <c r="ABZ366" s="59"/>
      <c r="ACA366" s="59"/>
      <c r="ACB366" s="59"/>
      <c r="ACC366" s="59"/>
      <c r="ACD366" s="59"/>
      <c r="ACE366" s="59"/>
      <c r="ACF366" s="59"/>
      <c r="ACG366" s="59"/>
      <c r="ACH366" s="59"/>
      <c r="ACI366" s="59"/>
      <c r="ACJ366" s="59"/>
      <c r="ACK366" s="59"/>
      <c r="ACL366" s="59"/>
      <c r="ACM366" s="59"/>
      <c r="ACN366" s="59"/>
      <c r="ACO366" s="59"/>
      <c r="ACP366" s="59"/>
      <c r="ACQ366" s="59"/>
      <c r="ACR366" s="59"/>
      <c r="ACS366" s="59"/>
      <c r="ACT366" s="59"/>
      <c r="ACU366" s="59"/>
      <c r="ACV366" s="59"/>
      <c r="ACW366" s="59"/>
      <c r="ACX366" s="59"/>
      <c r="ACY366" s="59"/>
      <c r="ACZ366" s="59"/>
      <c r="ADA366" s="59"/>
      <c r="ADB366" s="59"/>
      <c r="ADC366" s="59"/>
      <c r="ADD366" s="59"/>
      <c r="ADE366" s="59"/>
      <c r="ADF366" s="59"/>
      <c r="ADG366" s="59"/>
      <c r="ADH366" s="59"/>
      <c r="ADI366" s="59"/>
      <c r="ADJ366" s="59"/>
      <c r="ADK366" s="59"/>
      <c r="ADL366" s="59"/>
      <c r="ADM366" s="59"/>
      <c r="ADN366" s="59"/>
      <c r="ADO366" s="59"/>
      <c r="ADP366" s="59"/>
      <c r="ADQ366" s="59"/>
      <c r="ADR366" s="59"/>
      <c r="ADS366" s="59"/>
      <c r="ADT366" s="59"/>
      <c r="ADU366" s="59"/>
      <c r="ADV366" s="59"/>
      <c r="ADW366" s="59"/>
      <c r="ADX366" s="59"/>
      <c r="ADY366" s="59"/>
      <c r="ADZ366" s="59"/>
      <c r="AEA366" s="59"/>
      <c r="AEB366" s="59"/>
      <c r="AEC366" s="59"/>
      <c r="AED366" s="59"/>
      <c r="AEE366" s="59"/>
      <c r="AEF366" s="59"/>
      <c r="AEG366" s="59"/>
      <c r="AEH366" s="59"/>
      <c r="AEI366" s="59"/>
      <c r="AEJ366" s="59"/>
      <c r="AEK366" s="59"/>
      <c r="AEL366" s="59"/>
      <c r="AEM366" s="59"/>
      <c r="AEN366" s="59"/>
      <c r="AEO366" s="59"/>
      <c r="AEP366" s="59"/>
      <c r="AEQ366" s="59"/>
      <c r="AER366" s="59"/>
      <c r="AES366" s="59"/>
      <c r="AET366" s="59"/>
      <c r="AEU366" s="59"/>
      <c r="AEV366" s="59"/>
      <c r="AEW366" s="59"/>
      <c r="AEX366" s="59"/>
      <c r="AEY366" s="59"/>
      <c r="AEZ366" s="59"/>
      <c r="AFA366" s="59"/>
      <c r="AFB366" s="59"/>
      <c r="AFC366" s="59"/>
      <c r="AFD366" s="59"/>
      <c r="AFE366" s="59"/>
      <c r="AFF366" s="59"/>
      <c r="AFG366" s="59"/>
      <c r="AFH366" s="59"/>
      <c r="AFI366" s="59"/>
      <c r="AFJ366" s="59"/>
      <c r="AFK366" s="59"/>
      <c r="AFL366" s="59"/>
      <c r="AFM366" s="59"/>
      <c r="AFN366" s="59"/>
      <c r="AFO366" s="59"/>
      <c r="AFP366" s="59"/>
      <c r="AFQ366" s="59"/>
      <c r="AFR366" s="59"/>
      <c r="AFS366" s="59"/>
      <c r="AFT366" s="59"/>
      <c r="AFU366" s="59"/>
      <c r="AFV366" s="59"/>
      <c r="AFW366" s="59"/>
      <c r="AFX366" s="59"/>
      <c r="AFY366" s="59"/>
      <c r="AFZ366" s="59"/>
      <c r="AGA366" s="59"/>
      <c r="AGB366" s="59"/>
      <c r="AGC366" s="59"/>
      <c r="AGD366" s="59"/>
      <c r="AGE366" s="59"/>
      <c r="AGF366" s="59"/>
      <c r="AGG366" s="59"/>
      <c r="AGH366" s="59"/>
      <c r="AGI366" s="59"/>
      <c r="AGJ366" s="59"/>
      <c r="AGK366" s="59"/>
      <c r="AGL366" s="59"/>
      <c r="AGM366" s="59"/>
      <c r="AGN366" s="59"/>
      <c r="AGO366" s="59"/>
      <c r="AGP366" s="59"/>
      <c r="AGQ366" s="59"/>
      <c r="AGR366" s="59"/>
      <c r="AGS366" s="59"/>
      <c r="AGT366" s="59"/>
      <c r="AGU366" s="59"/>
      <c r="AGV366" s="59"/>
      <c r="AGW366" s="59"/>
      <c r="AGX366" s="59"/>
      <c r="AGY366" s="59"/>
      <c r="AGZ366" s="59"/>
      <c r="AHA366" s="59"/>
      <c r="AHB366" s="59"/>
      <c r="AHC366" s="59"/>
      <c r="AHD366" s="59"/>
      <c r="AHE366" s="59"/>
      <c r="AHF366" s="59"/>
      <c r="AHG366" s="59"/>
      <c r="AHH366" s="59"/>
      <c r="AHI366" s="59"/>
      <c r="AHJ366" s="59"/>
      <c r="AHK366" s="59"/>
      <c r="AHL366" s="59"/>
      <c r="AHM366" s="59"/>
      <c r="AHN366" s="59"/>
      <c r="AHO366" s="59"/>
      <c r="AHP366" s="59"/>
      <c r="AHQ366" s="59"/>
      <c r="AHR366" s="59"/>
      <c r="AHS366" s="59"/>
      <c r="AHT366" s="59"/>
      <c r="AHU366" s="59"/>
      <c r="AHV366" s="59"/>
      <c r="AHW366" s="59"/>
      <c r="AHX366" s="59"/>
      <c r="AHY366" s="59"/>
      <c r="AHZ366" s="59"/>
      <c r="AIA366" s="59"/>
      <c r="AIB366" s="59"/>
      <c r="AIC366" s="59"/>
      <c r="AID366" s="59"/>
      <c r="AIE366" s="59"/>
      <c r="AIF366" s="59"/>
      <c r="AIG366" s="59"/>
      <c r="AIH366" s="59"/>
      <c r="AII366" s="59"/>
      <c r="AIJ366" s="59"/>
      <c r="AIK366" s="59"/>
      <c r="AIL366" s="59"/>
      <c r="AIM366" s="59"/>
      <c r="AIN366" s="59"/>
      <c r="AIO366" s="59"/>
      <c r="AIP366" s="59"/>
      <c r="AIQ366" s="59"/>
      <c r="AIR366" s="59"/>
      <c r="AIS366" s="59"/>
      <c r="AIT366" s="59"/>
      <c r="AIU366" s="59"/>
      <c r="AIV366" s="59"/>
      <c r="AIW366" s="59"/>
      <c r="AIX366" s="59"/>
      <c r="AIY366" s="59"/>
      <c r="AIZ366" s="59"/>
      <c r="AJA366" s="59"/>
      <c r="AJB366" s="59"/>
      <c r="AJC366" s="59"/>
      <c r="AJD366" s="59"/>
      <c r="AJE366" s="59"/>
      <c r="AJF366" s="59"/>
      <c r="AJG366" s="59"/>
      <c r="AJH366" s="59"/>
      <c r="AJI366" s="59"/>
      <c r="AJJ366" s="59"/>
      <c r="AJK366" s="59"/>
      <c r="AJL366" s="59"/>
      <c r="AJM366" s="59"/>
      <c r="AJN366" s="59"/>
      <c r="AJO366" s="59"/>
      <c r="AJP366" s="59"/>
      <c r="AJQ366" s="59"/>
      <c r="AJR366" s="59"/>
      <c r="AJS366" s="59"/>
      <c r="AJT366" s="59"/>
      <c r="AJU366" s="59"/>
      <c r="AJV366" s="59"/>
      <c r="AJW366" s="59"/>
      <c r="AJX366" s="59"/>
      <c r="AJY366" s="59"/>
      <c r="AJZ366" s="59"/>
      <c r="AKA366" s="59"/>
      <c r="AKB366" s="59"/>
      <c r="AKC366" s="59"/>
      <c r="AKD366" s="59"/>
      <c r="AKE366" s="59"/>
      <c r="AKF366" s="59"/>
      <c r="AKG366" s="59"/>
      <c r="AKH366" s="59"/>
      <c r="AKI366" s="59"/>
      <c r="AKJ366" s="59"/>
      <c r="AKK366" s="59"/>
      <c r="AKL366" s="59"/>
      <c r="AKM366" s="59"/>
      <c r="AKN366" s="59"/>
      <c r="AKO366" s="59"/>
      <c r="AKP366" s="59"/>
      <c r="AKQ366" s="59"/>
      <c r="AKR366" s="59"/>
      <c r="AKS366" s="59"/>
      <c r="AKT366" s="59"/>
      <c r="AKU366" s="59"/>
      <c r="AKV366" s="59"/>
      <c r="AKW366" s="59"/>
      <c r="AKX366" s="59"/>
      <c r="AKY366" s="59"/>
      <c r="AKZ366" s="59"/>
      <c r="ALA366" s="59"/>
      <c r="ALB366" s="59"/>
      <c r="ALC366" s="59"/>
      <c r="ALD366" s="59"/>
      <c r="ALE366" s="59"/>
      <c r="ALF366" s="59"/>
      <c r="ALG366" s="59"/>
      <c r="ALH366" s="59"/>
      <c r="ALI366" s="59"/>
      <c r="ALJ366" s="59"/>
      <c r="ALK366" s="59"/>
      <c r="ALL366" s="59"/>
      <c r="ALM366" s="59"/>
      <c r="ALN366" s="59"/>
      <c r="ALO366" s="59"/>
      <c r="ALP366" s="59"/>
      <c r="ALQ366" s="59"/>
      <c r="ALR366" s="59"/>
      <c r="ALS366" s="59"/>
      <c r="ALT366" s="59"/>
      <c r="ALU366" s="59"/>
      <c r="ALV366" s="59"/>
      <c r="ALW366" s="59"/>
      <c r="ALX366" s="59"/>
      <c r="ALY366" s="59"/>
      <c r="ALZ366" s="59"/>
      <c r="AMA366" s="59"/>
      <c r="AMB366" s="59"/>
      <c r="AMC366" s="59"/>
      <c r="AMD366" s="59"/>
      <c r="AME366" s="59"/>
      <c r="AMF366" s="59"/>
      <c r="AMG366" s="59"/>
      <c r="AMH366" s="59"/>
      <c r="AMI366" s="59"/>
      <c r="AMJ366" s="59"/>
      <c r="AMK366" s="59"/>
      <c r="AML366" s="59"/>
      <c r="AMM366" s="59"/>
      <c r="AMN366" s="59"/>
      <c r="AMO366" s="59"/>
      <c r="AMP366" s="59"/>
      <c r="AMQ366" s="59"/>
      <c r="AMR366" s="59"/>
      <c r="AMS366" s="59"/>
      <c r="AMT366" s="59"/>
      <c r="AMU366" s="59"/>
      <c r="AMV366" s="59"/>
      <c r="AMW366" s="59"/>
      <c r="AMX366" s="59"/>
      <c r="AMY366" s="59"/>
      <c r="AMZ366" s="59"/>
      <c r="ANA366" s="59"/>
      <c r="ANB366" s="59"/>
      <c r="ANC366" s="59"/>
      <c r="AND366" s="59"/>
      <c r="ANE366" s="59"/>
      <c r="ANF366" s="59"/>
      <c r="ANG366" s="59"/>
      <c r="ANH366" s="59"/>
      <c r="ANI366" s="59"/>
      <c r="ANJ366" s="59"/>
      <c r="ANK366" s="59"/>
      <c r="ANL366" s="59"/>
      <c r="ANM366" s="59"/>
      <c r="ANN366" s="59"/>
      <c r="ANO366" s="59"/>
      <c r="ANP366" s="59"/>
      <c r="ANQ366" s="59"/>
      <c r="ANR366" s="59"/>
      <c r="ANS366" s="59"/>
      <c r="ANT366" s="59"/>
      <c r="ANU366" s="59"/>
      <c r="ANV366" s="59"/>
      <c r="ANW366" s="59"/>
      <c r="ANX366" s="59"/>
      <c r="ANY366" s="59"/>
      <c r="ANZ366" s="59"/>
      <c r="AOA366" s="59"/>
      <c r="AOB366" s="59"/>
      <c r="AOC366" s="59"/>
      <c r="AOD366" s="59"/>
      <c r="AOE366" s="59"/>
      <c r="AOF366" s="59"/>
      <c r="AOG366" s="59"/>
      <c r="AOH366" s="59"/>
      <c r="AOI366" s="59"/>
      <c r="AOJ366" s="59"/>
      <c r="AOK366" s="59"/>
      <c r="AOL366" s="59"/>
      <c r="AOM366" s="59"/>
      <c r="AON366" s="59"/>
      <c r="AOO366" s="59"/>
      <c r="AOP366" s="59"/>
      <c r="AOQ366" s="59"/>
      <c r="AOR366" s="59"/>
      <c r="AOS366" s="59"/>
      <c r="AOT366" s="59"/>
      <c r="AOU366" s="59"/>
      <c r="AOV366" s="59"/>
      <c r="AOW366" s="59"/>
      <c r="AOX366" s="59"/>
      <c r="AOY366" s="59"/>
      <c r="AOZ366" s="59"/>
      <c r="APA366" s="59"/>
      <c r="APB366" s="59"/>
      <c r="APC366" s="59"/>
      <c r="APD366" s="59"/>
      <c r="APE366" s="59"/>
      <c r="APF366" s="59"/>
      <c r="APG366" s="59"/>
      <c r="APH366" s="59"/>
      <c r="API366" s="59"/>
      <c r="APJ366" s="59"/>
      <c r="APK366" s="59"/>
      <c r="APL366" s="59"/>
      <c r="APM366" s="59"/>
      <c r="APN366" s="59"/>
      <c r="APO366" s="59"/>
      <c r="APP366" s="59"/>
      <c r="APQ366" s="59"/>
      <c r="APR366" s="59"/>
      <c r="APS366" s="59"/>
      <c r="APT366" s="59"/>
      <c r="APU366" s="59"/>
      <c r="APV366" s="59"/>
      <c r="APW366" s="59"/>
      <c r="APX366" s="59"/>
      <c r="APY366" s="59"/>
      <c r="APZ366" s="59"/>
      <c r="AQA366" s="59"/>
      <c r="AQB366" s="59"/>
      <c r="AQC366" s="59"/>
      <c r="AQD366" s="59"/>
      <c r="AQE366" s="59"/>
      <c r="AQF366" s="59"/>
      <c r="AQG366" s="59"/>
      <c r="AQH366" s="59"/>
      <c r="AQI366" s="59"/>
      <c r="AQJ366" s="59"/>
      <c r="AQK366" s="59"/>
      <c r="AQL366" s="59"/>
      <c r="AQM366" s="59"/>
      <c r="AQN366" s="59"/>
      <c r="AQO366" s="59"/>
      <c r="AQP366" s="59"/>
      <c r="AQQ366" s="59"/>
      <c r="AQR366" s="59"/>
      <c r="AQS366" s="59"/>
      <c r="AQT366" s="59"/>
      <c r="AQU366" s="59"/>
      <c r="AQV366" s="59"/>
      <c r="AQW366" s="59"/>
      <c r="AQX366" s="59"/>
      <c r="AQY366" s="59"/>
      <c r="AQZ366" s="59"/>
      <c r="ARA366" s="59"/>
      <c r="ARB366" s="59"/>
      <c r="ARC366" s="59"/>
      <c r="ARD366" s="59"/>
      <c r="ARE366" s="59"/>
      <c r="ARF366" s="59"/>
      <c r="ARG366" s="59"/>
      <c r="ARH366" s="59"/>
      <c r="ARI366" s="59"/>
      <c r="ARJ366" s="59"/>
      <c r="ARK366" s="59"/>
      <c r="ARL366" s="59"/>
      <c r="ARM366" s="59"/>
      <c r="ARN366" s="59"/>
      <c r="ARO366" s="59"/>
      <c r="ARP366" s="59"/>
      <c r="ARQ366" s="59"/>
      <c r="ARR366" s="59"/>
      <c r="ARS366" s="59"/>
      <c r="ART366" s="59"/>
      <c r="ARU366" s="59"/>
      <c r="ARV366" s="59"/>
      <c r="ARW366" s="59"/>
      <c r="ARX366" s="59"/>
      <c r="ARY366" s="59"/>
      <c r="ARZ366" s="59"/>
      <c r="ASA366" s="59"/>
      <c r="ASB366" s="59"/>
      <c r="ASC366" s="59"/>
      <c r="ASD366" s="59"/>
      <c r="ASE366" s="59"/>
      <c r="ASF366" s="59"/>
      <c r="ASG366" s="59"/>
      <c r="ASH366" s="59"/>
      <c r="ASI366" s="59"/>
      <c r="ASJ366" s="59"/>
      <c r="ASK366" s="59"/>
      <c r="ASL366" s="59"/>
      <c r="ASM366" s="59"/>
      <c r="ASN366" s="59"/>
      <c r="ASO366" s="59"/>
      <c r="ASP366" s="59"/>
      <c r="ASQ366" s="59"/>
      <c r="ASR366" s="59"/>
      <c r="ASS366" s="59"/>
      <c r="AST366" s="59"/>
      <c r="ASU366" s="59"/>
      <c r="ASV366" s="59"/>
      <c r="ASW366" s="59"/>
      <c r="ASX366" s="59"/>
      <c r="ASY366" s="59"/>
      <c r="ASZ366" s="59"/>
      <c r="ATA366" s="59"/>
      <c r="ATB366" s="59"/>
      <c r="ATC366" s="59"/>
      <c r="ATD366" s="59"/>
      <c r="ATE366" s="59"/>
      <c r="ATF366" s="59"/>
      <c r="ATG366" s="59"/>
      <c r="ATH366" s="59"/>
      <c r="ATI366" s="59"/>
      <c r="ATJ366" s="59"/>
      <c r="ATK366" s="59"/>
      <c r="ATL366" s="59"/>
      <c r="ATM366" s="59"/>
      <c r="ATN366" s="59"/>
      <c r="ATO366" s="59"/>
      <c r="ATP366" s="59"/>
      <c r="ATQ366" s="59"/>
      <c r="ATR366" s="59"/>
      <c r="ATS366" s="59"/>
      <c r="ATT366" s="59"/>
      <c r="ATU366" s="59"/>
      <c r="ATV366" s="59"/>
      <c r="ATW366" s="59"/>
      <c r="ATX366" s="59"/>
      <c r="ATY366" s="59"/>
      <c r="ATZ366" s="59"/>
      <c r="AUA366" s="59"/>
      <c r="AUB366" s="59"/>
      <c r="AUC366" s="59"/>
      <c r="AUD366" s="59"/>
      <c r="AUE366" s="59"/>
      <c r="AUF366" s="59"/>
      <c r="AUG366" s="59"/>
      <c r="AUH366" s="59"/>
      <c r="AUI366" s="59"/>
      <c r="AUJ366" s="59"/>
      <c r="AUK366" s="59"/>
      <c r="AUL366" s="59"/>
      <c r="AUM366" s="59"/>
      <c r="AUN366" s="59"/>
      <c r="AUO366" s="59"/>
      <c r="AUP366" s="59"/>
      <c r="AUQ366" s="59"/>
      <c r="AUR366" s="59"/>
      <c r="AUS366" s="59"/>
      <c r="AUT366" s="59"/>
      <c r="AUU366" s="59"/>
      <c r="AUV366" s="59"/>
      <c r="AUW366" s="59"/>
      <c r="AUX366" s="59"/>
      <c r="AUY366" s="59"/>
      <c r="AUZ366" s="59"/>
      <c r="AVA366" s="59"/>
      <c r="AVB366" s="59"/>
      <c r="AVC366" s="59"/>
      <c r="AVD366" s="59"/>
      <c r="AVE366" s="59"/>
      <c r="AVF366" s="59"/>
      <c r="AVG366" s="59"/>
      <c r="AVH366" s="59"/>
      <c r="AVI366" s="59"/>
      <c r="AVJ366" s="59"/>
      <c r="AVK366" s="59"/>
      <c r="AVL366" s="59"/>
      <c r="AVM366" s="59"/>
      <c r="AVN366" s="59"/>
      <c r="AVO366" s="59"/>
      <c r="AVP366" s="59"/>
      <c r="AVQ366" s="59"/>
      <c r="AVR366" s="59"/>
      <c r="AVS366" s="59"/>
      <c r="AVT366" s="59"/>
      <c r="AVU366" s="59"/>
      <c r="AVV366" s="59"/>
      <c r="AVW366" s="59"/>
      <c r="AVX366" s="59"/>
      <c r="AVY366" s="59"/>
      <c r="AVZ366" s="59"/>
      <c r="AWA366" s="59"/>
      <c r="AWB366" s="59"/>
      <c r="AWC366" s="59"/>
      <c r="AWD366" s="59"/>
      <c r="AWE366" s="59"/>
      <c r="AWF366" s="59"/>
      <c r="AWG366" s="59"/>
      <c r="AWH366" s="59"/>
      <c r="AWI366" s="59"/>
      <c r="AWJ366" s="59"/>
      <c r="AWK366" s="59"/>
      <c r="AWL366" s="59"/>
      <c r="AWM366" s="59"/>
      <c r="AWN366" s="59"/>
      <c r="AWO366" s="59"/>
      <c r="AWP366" s="59"/>
      <c r="AWQ366" s="59"/>
      <c r="AWR366" s="59"/>
      <c r="AWS366" s="59"/>
      <c r="AWT366" s="59"/>
      <c r="AWU366" s="59"/>
      <c r="AWV366" s="59"/>
      <c r="AWW366" s="59"/>
      <c r="AWX366" s="59"/>
      <c r="AWY366" s="59"/>
      <c r="AWZ366" s="59"/>
      <c r="AXA366" s="59"/>
      <c r="AXB366" s="59"/>
      <c r="AXC366" s="59"/>
      <c r="AXD366" s="59"/>
      <c r="AXE366" s="59"/>
      <c r="AXF366" s="59"/>
      <c r="AXG366" s="59"/>
      <c r="AXH366" s="59"/>
      <c r="AXI366" s="59"/>
      <c r="AXJ366" s="59"/>
      <c r="AXK366" s="59"/>
      <c r="AXL366" s="59"/>
      <c r="AXM366" s="59"/>
      <c r="AXN366" s="59"/>
      <c r="AXO366" s="59"/>
      <c r="AXP366" s="59"/>
      <c r="AXQ366" s="59"/>
      <c r="AXR366" s="59"/>
      <c r="AXS366" s="59"/>
      <c r="AXT366" s="59"/>
      <c r="AXU366" s="59"/>
      <c r="AXV366" s="59"/>
      <c r="AXW366" s="59"/>
      <c r="AXX366" s="59"/>
      <c r="AXY366" s="59"/>
      <c r="AXZ366" s="59"/>
      <c r="AYA366" s="59"/>
      <c r="AYB366" s="59"/>
      <c r="AYC366" s="59"/>
      <c r="AYD366" s="59"/>
      <c r="AYE366" s="59"/>
      <c r="AYF366" s="59"/>
      <c r="AYG366" s="59"/>
      <c r="AYH366" s="59"/>
      <c r="AYI366" s="59"/>
      <c r="AYJ366" s="59"/>
      <c r="AYK366" s="59"/>
      <c r="AYL366" s="59"/>
      <c r="AYM366" s="59"/>
      <c r="AYN366" s="59"/>
      <c r="AYO366" s="59"/>
      <c r="AYP366" s="59"/>
      <c r="AYQ366" s="59"/>
      <c r="AYR366" s="59"/>
      <c r="AYS366" s="59"/>
      <c r="AYT366" s="59"/>
      <c r="AYU366" s="59"/>
      <c r="AYV366" s="59"/>
      <c r="AYW366" s="59"/>
      <c r="AYX366" s="59"/>
      <c r="AYY366" s="59"/>
      <c r="AYZ366" s="59"/>
      <c r="AZA366" s="59"/>
      <c r="AZB366" s="59"/>
      <c r="AZC366" s="59"/>
      <c r="AZD366" s="59"/>
      <c r="AZE366" s="59"/>
      <c r="AZF366" s="59"/>
      <c r="AZG366" s="59"/>
      <c r="AZH366" s="59"/>
      <c r="AZI366" s="59"/>
      <c r="AZJ366" s="59"/>
      <c r="AZK366" s="59"/>
      <c r="AZL366" s="59"/>
      <c r="AZM366" s="59"/>
      <c r="AZN366" s="59"/>
      <c r="AZO366" s="59"/>
      <c r="AZP366" s="59"/>
      <c r="AZQ366" s="59"/>
      <c r="AZR366" s="59"/>
      <c r="AZS366" s="59"/>
      <c r="AZT366" s="59"/>
      <c r="AZU366" s="59"/>
      <c r="AZV366" s="59"/>
      <c r="AZW366" s="59"/>
      <c r="AZX366" s="59"/>
      <c r="AZY366" s="59"/>
      <c r="AZZ366" s="59"/>
      <c r="BAA366" s="59"/>
      <c r="BAB366" s="59"/>
      <c r="BAC366" s="59"/>
      <c r="BAD366" s="59"/>
      <c r="BAE366" s="59"/>
      <c r="BAF366" s="59"/>
      <c r="BAG366" s="59"/>
      <c r="BAH366" s="59"/>
      <c r="BAI366" s="59"/>
      <c r="BAJ366" s="59"/>
      <c r="BAK366" s="59"/>
      <c r="BAL366" s="59"/>
      <c r="BAM366" s="59"/>
      <c r="BAN366" s="59"/>
      <c r="BAO366" s="59"/>
      <c r="BAP366" s="59"/>
      <c r="BAQ366" s="59"/>
      <c r="BAR366" s="59"/>
      <c r="BAS366" s="59"/>
      <c r="BAT366" s="59"/>
      <c r="BAU366" s="59"/>
      <c r="BAV366" s="59"/>
      <c r="BAW366" s="59"/>
      <c r="BAX366" s="59"/>
      <c r="BAY366" s="59"/>
      <c r="BAZ366" s="59"/>
      <c r="BBA366" s="59"/>
      <c r="BBB366" s="59"/>
      <c r="BBC366" s="59"/>
      <c r="BBD366" s="59"/>
      <c r="BBE366" s="59"/>
      <c r="BBF366" s="59"/>
      <c r="BBG366" s="59"/>
      <c r="BBH366" s="59"/>
      <c r="BBI366" s="59"/>
      <c r="BBJ366" s="59"/>
      <c r="BBK366" s="59"/>
      <c r="BBL366" s="59"/>
      <c r="BBM366" s="59"/>
      <c r="BBN366" s="59"/>
      <c r="BBO366" s="59"/>
      <c r="BBP366" s="59"/>
      <c r="BBQ366" s="59"/>
      <c r="BBR366" s="59"/>
      <c r="BBS366" s="59"/>
      <c r="BBT366" s="59"/>
      <c r="BBU366" s="59"/>
      <c r="BBV366" s="59"/>
      <c r="BBW366" s="59"/>
      <c r="BBX366" s="59"/>
      <c r="BBY366" s="59"/>
      <c r="BBZ366" s="59"/>
      <c r="BCA366" s="59"/>
      <c r="BCB366" s="59"/>
      <c r="BCC366" s="59"/>
      <c r="BCD366" s="59"/>
      <c r="BCE366" s="59"/>
      <c r="BCF366" s="59"/>
      <c r="BCG366" s="59"/>
      <c r="BCH366" s="59"/>
      <c r="BCI366" s="59"/>
      <c r="BCJ366" s="59"/>
      <c r="BCK366" s="59"/>
      <c r="BCL366" s="59"/>
      <c r="BCM366" s="59"/>
      <c r="BCN366" s="59"/>
      <c r="BCO366" s="59"/>
      <c r="BCP366" s="59"/>
      <c r="BCQ366" s="59"/>
      <c r="BCR366" s="59"/>
      <c r="BCS366" s="59"/>
      <c r="BCT366" s="59"/>
      <c r="BCU366" s="59"/>
      <c r="BCV366" s="59"/>
      <c r="BCW366" s="59"/>
      <c r="BCX366" s="59"/>
      <c r="BCY366" s="59"/>
      <c r="BCZ366" s="59"/>
      <c r="BDA366" s="59"/>
      <c r="BDB366" s="59"/>
      <c r="BDC366" s="59"/>
      <c r="BDD366" s="59"/>
      <c r="BDE366" s="59"/>
      <c r="BDF366" s="59"/>
      <c r="BDG366" s="59"/>
      <c r="BDH366" s="59"/>
      <c r="BDI366" s="59"/>
      <c r="BDJ366" s="59"/>
      <c r="BDK366" s="59"/>
      <c r="BDL366" s="59"/>
      <c r="BDM366" s="59"/>
      <c r="BDN366" s="59"/>
      <c r="BDO366" s="59"/>
      <c r="BDP366" s="59"/>
      <c r="BDQ366" s="59"/>
      <c r="BDR366" s="59"/>
      <c r="BDS366" s="59"/>
      <c r="BDT366" s="59"/>
      <c r="BDU366" s="59"/>
      <c r="BDV366" s="59"/>
      <c r="BDW366" s="59"/>
      <c r="BDX366" s="59"/>
      <c r="BDY366" s="59"/>
      <c r="BDZ366" s="59"/>
      <c r="BEA366" s="59"/>
      <c r="BEB366" s="59"/>
      <c r="BEC366" s="59"/>
      <c r="BED366" s="59"/>
      <c r="BEE366" s="59"/>
      <c r="BEF366" s="59"/>
      <c r="BEG366" s="59"/>
      <c r="BEH366" s="59"/>
      <c r="BEI366" s="59"/>
      <c r="BEJ366" s="59"/>
      <c r="BEK366" s="59"/>
      <c r="BEL366" s="59"/>
      <c r="BEM366" s="59"/>
      <c r="BEN366" s="59"/>
      <c r="BEO366" s="59"/>
      <c r="BEP366" s="59"/>
      <c r="BEQ366" s="59"/>
      <c r="BER366" s="59"/>
      <c r="BES366" s="59"/>
      <c r="BET366" s="59"/>
      <c r="BEU366" s="59"/>
      <c r="BEV366" s="59"/>
      <c r="BEW366" s="59"/>
      <c r="BEX366" s="59"/>
      <c r="BEY366" s="59"/>
      <c r="BEZ366" s="59"/>
      <c r="BFA366" s="59"/>
      <c r="BFB366" s="59"/>
      <c r="BFC366" s="59"/>
      <c r="BFD366" s="59"/>
      <c r="BFE366" s="59"/>
      <c r="BFF366" s="59"/>
      <c r="BFG366" s="59"/>
      <c r="BFH366" s="59"/>
      <c r="BFI366" s="59"/>
      <c r="BFJ366" s="59"/>
      <c r="BFK366" s="59"/>
      <c r="BFL366" s="59"/>
      <c r="BFM366" s="59"/>
      <c r="BFN366" s="59"/>
      <c r="BFO366" s="59"/>
      <c r="BFP366" s="59"/>
      <c r="BFQ366" s="59"/>
      <c r="BFR366" s="59"/>
      <c r="BFS366" s="59"/>
      <c r="BFT366" s="59"/>
      <c r="BFU366" s="59"/>
      <c r="BFV366" s="59"/>
      <c r="BFW366" s="59"/>
      <c r="BFX366" s="59"/>
      <c r="BFY366" s="59"/>
      <c r="BFZ366" s="59"/>
      <c r="BGA366" s="59"/>
      <c r="BGB366" s="59"/>
      <c r="BGC366" s="59"/>
      <c r="BGD366" s="59"/>
      <c r="BGE366" s="59"/>
      <c r="BGF366" s="59"/>
      <c r="BGG366" s="59"/>
      <c r="BGH366" s="59"/>
      <c r="BGI366" s="59"/>
      <c r="BGJ366" s="59"/>
      <c r="BGK366" s="59"/>
      <c r="BGL366" s="59"/>
      <c r="BGM366" s="59"/>
      <c r="BGN366" s="59"/>
      <c r="BGO366" s="59"/>
      <c r="BGP366" s="59"/>
      <c r="BGQ366" s="59"/>
      <c r="BGR366" s="59"/>
      <c r="BGS366" s="59"/>
      <c r="BGT366" s="59"/>
      <c r="BGU366" s="59"/>
      <c r="BGV366" s="59"/>
      <c r="BGW366" s="59"/>
      <c r="BGX366" s="59"/>
      <c r="BGY366" s="59"/>
      <c r="BGZ366" s="59"/>
      <c r="BHA366" s="59"/>
      <c r="BHB366" s="59"/>
      <c r="BHC366" s="59"/>
      <c r="BHD366" s="59"/>
      <c r="BHE366" s="59"/>
      <c r="BHF366" s="59"/>
      <c r="BHG366" s="59"/>
      <c r="BHH366" s="59"/>
      <c r="BHI366" s="59"/>
      <c r="BHJ366" s="59"/>
      <c r="BHK366" s="59"/>
      <c r="BHL366" s="59"/>
      <c r="BHM366" s="59"/>
      <c r="BHN366" s="59"/>
      <c r="BHO366" s="59"/>
      <c r="BHP366" s="59"/>
      <c r="BHQ366" s="59"/>
      <c r="BHR366" s="59"/>
      <c r="BHS366" s="59"/>
      <c r="BHT366" s="59"/>
      <c r="BHU366" s="59"/>
      <c r="BHV366" s="59"/>
      <c r="BHW366" s="59"/>
      <c r="BHX366" s="59"/>
      <c r="BHY366" s="59"/>
      <c r="BHZ366" s="59"/>
      <c r="BIA366" s="59"/>
      <c r="BIB366" s="59"/>
      <c r="BIC366" s="59"/>
      <c r="BID366" s="59"/>
      <c r="BIE366" s="59"/>
      <c r="BIF366" s="59"/>
      <c r="BIG366" s="59"/>
      <c r="BIH366" s="59"/>
      <c r="BII366" s="59"/>
      <c r="BIJ366" s="59"/>
      <c r="BIK366" s="59"/>
      <c r="BIL366" s="59"/>
      <c r="BIM366" s="59"/>
      <c r="BIN366" s="59"/>
      <c r="BIO366" s="59"/>
      <c r="BIP366" s="59"/>
      <c r="BIQ366" s="59"/>
      <c r="BIR366" s="59"/>
      <c r="BIS366" s="59"/>
      <c r="BIT366" s="59"/>
      <c r="BIU366" s="59"/>
      <c r="BIV366" s="59"/>
      <c r="BIW366" s="59"/>
      <c r="BIX366" s="59"/>
      <c r="BIY366" s="59"/>
      <c r="BIZ366" s="59"/>
      <c r="BJA366" s="59"/>
      <c r="BJB366" s="59"/>
      <c r="BJC366" s="59"/>
      <c r="BJD366" s="59"/>
      <c r="BJE366" s="59"/>
      <c r="BJF366" s="59"/>
      <c r="BJG366" s="59"/>
      <c r="BJH366" s="59"/>
      <c r="BJI366" s="59"/>
      <c r="BJJ366" s="59"/>
      <c r="BJK366" s="59"/>
      <c r="BJL366" s="59"/>
      <c r="BJM366" s="59"/>
      <c r="BJN366" s="59"/>
      <c r="BJO366" s="59"/>
      <c r="BJP366" s="59"/>
      <c r="BJQ366" s="59"/>
      <c r="BJR366" s="59"/>
      <c r="BJS366" s="59"/>
      <c r="BJT366" s="59"/>
      <c r="BJU366" s="59"/>
      <c r="BJV366" s="59"/>
      <c r="BJW366" s="59"/>
      <c r="BJX366" s="59"/>
      <c r="BJY366" s="59"/>
      <c r="BJZ366" s="59"/>
      <c r="BKA366" s="59"/>
      <c r="BKB366" s="59"/>
      <c r="BKC366" s="59"/>
      <c r="BKD366" s="59"/>
      <c r="BKE366" s="59"/>
      <c r="BKF366" s="59"/>
      <c r="BKG366" s="59"/>
      <c r="BKH366" s="59"/>
      <c r="BKI366" s="59"/>
      <c r="BKJ366" s="59"/>
      <c r="BKK366" s="59"/>
      <c r="BKL366" s="59"/>
      <c r="BKM366" s="59"/>
      <c r="BKN366" s="59"/>
      <c r="BKO366" s="59"/>
      <c r="BKP366" s="59"/>
      <c r="BKQ366" s="59"/>
      <c r="BKR366" s="59"/>
      <c r="BKS366" s="59"/>
      <c r="BKT366" s="59"/>
      <c r="BKU366" s="59"/>
      <c r="BKV366" s="59"/>
      <c r="BKW366" s="59"/>
      <c r="BKX366" s="59"/>
      <c r="BKY366" s="59"/>
      <c r="BKZ366" s="59"/>
      <c r="BLA366" s="59"/>
      <c r="BLB366" s="59"/>
      <c r="BLC366" s="59"/>
      <c r="BLD366" s="59"/>
      <c r="BLE366" s="59"/>
      <c r="BLF366" s="59"/>
      <c r="BLG366" s="59"/>
      <c r="BLH366" s="59"/>
      <c r="BLI366" s="59"/>
      <c r="BLJ366" s="59"/>
      <c r="BLK366" s="59"/>
      <c r="BLL366" s="59"/>
      <c r="BLM366" s="59"/>
      <c r="BLN366" s="59"/>
      <c r="BLO366" s="59"/>
      <c r="BLP366" s="59"/>
      <c r="BLQ366" s="59"/>
      <c r="BLR366" s="59"/>
      <c r="BLS366" s="59"/>
      <c r="BLT366" s="59"/>
      <c r="BLU366" s="59"/>
      <c r="BLV366" s="59"/>
      <c r="BLW366" s="59"/>
      <c r="BLX366" s="59"/>
      <c r="BLY366" s="59"/>
      <c r="BLZ366" s="59"/>
      <c r="BMA366" s="59"/>
      <c r="BMB366" s="59"/>
      <c r="BMC366" s="59"/>
      <c r="BMD366" s="59"/>
      <c r="BME366" s="59"/>
      <c r="BMF366" s="59"/>
      <c r="BMG366" s="59"/>
      <c r="BMH366" s="59"/>
      <c r="BMI366" s="59"/>
      <c r="BMJ366" s="59"/>
      <c r="BMK366" s="59"/>
      <c r="BML366" s="59"/>
      <c r="BMM366" s="59"/>
      <c r="BMN366" s="59"/>
      <c r="BMO366" s="59"/>
      <c r="BMP366" s="59"/>
      <c r="BMQ366" s="59"/>
      <c r="BMR366" s="59"/>
      <c r="BMS366" s="59"/>
      <c r="BMT366" s="59"/>
      <c r="BMU366" s="59"/>
      <c r="BMV366" s="59"/>
      <c r="BMW366" s="59"/>
      <c r="BMX366" s="59"/>
      <c r="BMY366" s="59"/>
      <c r="BMZ366" s="59"/>
      <c r="BNA366" s="59"/>
      <c r="BNB366" s="59"/>
      <c r="BNC366" s="59"/>
      <c r="BND366" s="59"/>
      <c r="BNE366" s="59"/>
      <c r="BNF366" s="59"/>
      <c r="BNG366" s="59"/>
      <c r="BNH366" s="59"/>
      <c r="BNI366" s="59"/>
      <c r="BNJ366" s="59"/>
      <c r="BNK366" s="59"/>
      <c r="BNL366" s="59"/>
      <c r="BNM366" s="59"/>
      <c r="BNN366" s="59"/>
      <c r="BNO366" s="59"/>
      <c r="BNP366" s="59"/>
      <c r="BNQ366" s="59"/>
      <c r="BNR366" s="59"/>
      <c r="BNS366" s="59"/>
      <c r="BNT366" s="59"/>
      <c r="BNU366" s="59"/>
      <c r="BNV366" s="59"/>
      <c r="BNW366" s="59"/>
      <c r="BNX366" s="59"/>
      <c r="BNY366" s="59"/>
      <c r="BNZ366" s="59"/>
      <c r="BOA366" s="59"/>
      <c r="BOB366" s="59"/>
      <c r="BOC366" s="59"/>
      <c r="BOD366" s="59"/>
      <c r="BOE366" s="59"/>
      <c r="BOF366" s="59"/>
      <c r="BOG366" s="59"/>
      <c r="BOH366" s="59"/>
      <c r="BOI366" s="59"/>
      <c r="BOJ366" s="59"/>
      <c r="BOK366" s="59"/>
      <c r="BOL366" s="59"/>
      <c r="BOM366" s="59"/>
      <c r="BON366" s="59"/>
      <c r="BOO366" s="59"/>
      <c r="BOP366" s="59"/>
      <c r="BOQ366" s="59"/>
      <c r="BOR366" s="59"/>
      <c r="BOS366" s="59"/>
      <c r="BOT366" s="59"/>
      <c r="BOU366" s="59"/>
      <c r="BOV366" s="59"/>
      <c r="BOW366" s="59"/>
      <c r="BOX366" s="59"/>
      <c r="BOY366" s="59"/>
      <c r="BOZ366" s="59"/>
      <c r="BPA366" s="59"/>
      <c r="BPB366" s="59"/>
      <c r="BPC366" s="59"/>
      <c r="BPD366" s="59"/>
      <c r="BPE366" s="59"/>
      <c r="BPF366" s="59"/>
      <c r="BPG366" s="59"/>
      <c r="BPH366" s="59"/>
      <c r="BPI366" s="59"/>
      <c r="BPJ366" s="59"/>
      <c r="BPK366" s="59"/>
      <c r="BPL366" s="59"/>
      <c r="BPM366" s="59"/>
      <c r="BPN366" s="59"/>
      <c r="BPO366" s="59"/>
      <c r="BPP366" s="59"/>
      <c r="BPQ366" s="59"/>
      <c r="BPR366" s="59"/>
      <c r="BPS366" s="59"/>
      <c r="BPT366" s="59"/>
      <c r="BPU366" s="59"/>
      <c r="BPV366" s="59"/>
      <c r="BPW366" s="59"/>
      <c r="BPX366" s="59"/>
      <c r="BPY366" s="59"/>
      <c r="BPZ366" s="59"/>
      <c r="BQA366" s="59"/>
      <c r="BQB366" s="59"/>
      <c r="BQC366" s="59"/>
      <c r="BQD366" s="59"/>
      <c r="BQE366" s="59"/>
      <c r="BQF366" s="59"/>
      <c r="BQG366" s="59"/>
      <c r="BQH366" s="59"/>
      <c r="BQI366" s="59"/>
      <c r="BQJ366" s="59"/>
      <c r="BQK366" s="59"/>
      <c r="BQL366" s="59"/>
      <c r="BQM366" s="59"/>
      <c r="BQN366" s="59"/>
      <c r="BQO366" s="59"/>
      <c r="BQP366" s="59"/>
      <c r="BQQ366" s="59"/>
      <c r="BQR366" s="59"/>
      <c r="BQS366" s="59"/>
      <c r="BQT366" s="59"/>
      <c r="BQU366" s="59"/>
      <c r="BQV366" s="59"/>
      <c r="BQW366" s="59"/>
      <c r="BQX366" s="59"/>
      <c r="BQY366" s="59"/>
      <c r="BQZ366" s="59"/>
      <c r="BRA366" s="59"/>
      <c r="BRB366" s="59"/>
      <c r="BRC366" s="59"/>
      <c r="BRD366" s="59"/>
      <c r="BRE366" s="59"/>
      <c r="BRF366" s="59"/>
      <c r="BRG366" s="59"/>
      <c r="BRH366" s="59"/>
      <c r="BRI366" s="59"/>
      <c r="BRJ366" s="59"/>
      <c r="BRK366" s="59"/>
      <c r="BRL366" s="59"/>
      <c r="BRM366" s="59"/>
      <c r="BRN366" s="59"/>
      <c r="BRO366" s="59"/>
      <c r="BRP366" s="59"/>
      <c r="BRQ366" s="59"/>
      <c r="BRR366" s="59"/>
      <c r="BRS366" s="59"/>
      <c r="BRT366" s="59"/>
      <c r="BRU366" s="59"/>
      <c r="BRV366" s="59"/>
      <c r="BRW366" s="59"/>
      <c r="BRX366" s="59"/>
      <c r="BRY366" s="59"/>
      <c r="BRZ366" s="59"/>
      <c r="BSA366" s="59"/>
      <c r="BSB366" s="59"/>
      <c r="BSC366" s="59"/>
      <c r="BSD366" s="59"/>
      <c r="BSE366" s="59"/>
      <c r="BSF366" s="59"/>
      <c r="BSG366" s="59"/>
      <c r="BSH366" s="59"/>
      <c r="BSI366" s="59"/>
      <c r="BSJ366" s="59"/>
      <c r="BSK366" s="59"/>
      <c r="BSL366" s="59"/>
      <c r="BSM366" s="59"/>
      <c r="BSN366" s="59"/>
      <c r="BSO366" s="59"/>
      <c r="BSP366" s="59"/>
      <c r="BSQ366" s="59"/>
      <c r="BSR366" s="59"/>
      <c r="BSS366" s="59"/>
      <c r="BST366" s="59"/>
      <c r="BSU366" s="59"/>
      <c r="BSV366" s="59"/>
      <c r="BSW366" s="59"/>
      <c r="BSX366" s="59"/>
      <c r="BSY366" s="59"/>
      <c r="BSZ366" s="59"/>
      <c r="BTA366" s="59"/>
      <c r="BTB366" s="59"/>
      <c r="BTC366" s="59"/>
      <c r="BTD366" s="59"/>
      <c r="BTE366" s="59"/>
      <c r="BTF366" s="59"/>
      <c r="BTG366" s="59"/>
      <c r="BTH366" s="59"/>
      <c r="BTI366" s="59"/>
      <c r="BTJ366" s="59"/>
      <c r="BTK366" s="59"/>
      <c r="BTL366" s="59"/>
      <c r="BTM366" s="59"/>
      <c r="BTN366" s="59"/>
      <c r="BTO366" s="59"/>
      <c r="BTP366" s="59"/>
      <c r="BTQ366" s="59"/>
      <c r="BTR366" s="59"/>
      <c r="BTS366" s="59"/>
      <c r="BTT366" s="59"/>
      <c r="BTU366" s="59"/>
      <c r="BTV366" s="59"/>
      <c r="BTW366" s="59"/>
      <c r="BTX366" s="59"/>
      <c r="BTY366" s="59"/>
      <c r="BTZ366" s="59"/>
      <c r="BUA366" s="59"/>
      <c r="BUB366" s="59"/>
      <c r="BUC366" s="59"/>
      <c r="BUD366" s="59"/>
      <c r="BUE366" s="59"/>
      <c r="BUF366" s="59"/>
      <c r="BUG366" s="59"/>
      <c r="BUH366" s="59"/>
      <c r="BUI366" s="59"/>
      <c r="BUJ366" s="59"/>
      <c r="BUK366" s="59"/>
      <c r="BUL366" s="59"/>
      <c r="BUM366" s="59"/>
      <c r="BUN366" s="59"/>
      <c r="BUO366" s="59"/>
      <c r="BUP366" s="59"/>
      <c r="BUQ366" s="59"/>
      <c r="BUR366" s="59"/>
      <c r="BUS366" s="59"/>
      <c r="BUT366" s="59"/>
      <c r="BUU366" s="59"/>
      <c r="BUV366" s="59"/>
      <c r="BUW366" s="59"/>
      <c r="BUX366" s="59"/>
      <c r="BUY366" s="59"/>
      <c r="BUZ366" s="59"/>
      <c r="BVA366" s="59"/>
      <c r="BVB366" s="59"/>
      <c r="BVC366" s="59"/>
      <c r="BVD366" s="59"/>
      <c r="BVE366" s="59"/>
      <c r="BVF366" s="59"/>
      <c r="BVG366" s="59"/>
      <c r="BVH366" s="59"/>
      <c r="BVI366" s="59"/>
      <c r="BVJ366" s="59"/>
      <c r="BVK366" s="59"/>
      <c r="BVL366" s="59"/>
      <c r="BVM366" s="59"/>
      <c r="BVN366" s="59"/>
      <c r="BVO366" s="59"/>
      <c r="BVP366" s="59"/>
      <c r="BVQ366" s="59"/>
      <c r="BVR366" s="59"/>
      <c r="BVS366" s="59"/>
      <c r="BVT366" s="59"/>
      <c r="BVU366" s="59"/>
      <c r="BVV366" s="59"/>
      <c r="BVW366" s="59"/>
      <c r="BVX366" s="59"/>
      <c r="BVY366" s="59"/>
      <c r="BVZ366" s="59"/>
      <c r="BWA366" s="59"/>
      <c r="BWB366" s="59"/>
      <c r="BWC366" s="59"/>
      <c r="BWD366" s="59"/>
      <c r="BWE366" s="59"/>
      <c r="BWF366" s="59"/>
      <c r="BWG366" s="59"/>
      <c r="BWH366" s="59"/>
      <c r="BWI366" s="59"/>
      <c r="BWJ366" s="59"/>
      <c r="BWK366" s="59"/>
      <c r="BWL366" s="59"/>
      <c r="BWM366" s="59"/>
      <c r="BWN366" s="59"/>
      <c r="BWO366" s="59"/>
      <c r="BWP366" s="59"/>
      <c r="BWQ366" s="59"/>
      <c r="BWR366" s="59"/>
      <c r="BWS366" s="59"/>
      <c r="BWT366" s="59"/>
      <c r="BWU366" s="59"/>
      <c r="BWV366" s="59"/>
      <c r="BWW366" s="59"/>
      <c r="BWX366" s="59"/>
      <c r="BWY366" s="59"/>
      <c r="BWZ366" s="59"/>
      <c r="BXA366" s="59"/>
      <c r="BXB366" s="59"/>
      <c r="BXC366" s="59"/>
      <c r="BXD366" s="59"/>
      <c r="BXE366" s="59"/>
      <c r="BXF366" s="59"/>
      <c r="BXG366" s="59"/>
      <c r="BXH366" s="59"/>
      <c r="BXI366" s="59"/>
      <c r="BXJ366" s="59"/>
      <c r="BXK366" s="59"/>
      <c r="BXL366" s="59"/>
      <c r="BXM366" s="59"/>
      <c r="BXN366" s="59"/>
      <c r="BXO366" s="59"/>
      <c r="BXP366" s="59"/>
      <c r="BXQ366" s="59"/>
      <c r="BXR366" s="59"/>
      <c r="BXS366" s="59"/>
      <c r="BXT366" s="59"/>
      <c r="BXU366" s="59"/>
      <c r="BXV366" s="59"/>
      <c r="BXW366" s="59"/>
      <c r="BXX366" s="59"/>
      <c r="BXY366" s="59"/>
      <c r="BXZ366" s="59"/>
      <c r="BYA366" s="59"/>
      <c r="BYB366" s="59"/>
      <c r="BYC366" s="59"/>
      <c r="BYD366" s="59"/>
      <c r="BYE366" s="59"/>
      <c r="BYF366" s="59"/>
      <c r="BYG366" s="59"/>
      <c r="BYH366" s="59"/>
      <c r="BYI366" s="59"/>
      <c r="BYJ366" s="59"/>
      <c r="BYK366" s="59"/>
      <c r="BYL366" s="59"/>
      <c r="BYM366" s="59"/>
      <c r="BYN366" s="59"/>
      <c r="BYO366" s="59"/>
      <c r="BYP366" s="59"/>
      <c r="BYQ366" s="59"/>
      <c r="BYR366" s="59"/>
      <c r="BYS366" s="59"/>
      <c r="BYT366" s="59"/>
      <c r="BYU366" s="59"/>
      <c r="BYV366" s="59"/>
      <c r="BYW366" s="59"/>
      <c r="BYX366" s="59"/>
      <c r="BYY366" s="59"/>
      <c r="BYZ366" s="59"/>
      <c r="BZA366" s="59"/>
      <c r="BZB366" s="59"/>
      <c r="BZC366" s="59"/>
      <c r="BZD366" s="59"/>
      <c r="BZE366" s="59"/>
      <c r="BZF366" s="59"/>
      <c r="BZG366" s="59"/>
      <c r="BZH366" s="59"/>
      <c r="BZI366" s="59"/>
      <c r="BZJ366" s="59"/>
      <c r="BZK366" s="59"/>
      <c r="BZL366" s="59"/>
      <c r="BZM366" s="59"/>
      <c r="BZN366" s="59"/>
      <c r="BZO366" s="59"/>
      <c r="BZP366" s="59"/>
      <c r="BZQ366" s="59"/>
      <c r="BZR366" s="59"/>
      <c r="BZS366" s="59"/>
      <c r="BZT366" s="59"/>
      <c r="BZU366" s="59"/>
      <c r="BZV366" s="59"/>
      <c r="BZW366" s="59"/>
      <c r="BZX366" s="59"/>
      <c r="BZY366" s="59"/>
      <c r="BZZ366" s="59"/>
      <c r="CAA366" s="59"/>
      <c r="CAB366" s="59"/>
      <c r="CAC366" s="59"/>
      <c r="CAD366" s="59"/>
      <c r="CAE366" s="59"/>
      <c r="CAF366" s="59"/>
      <c r="CAG366" s="59"/>
      <c r="CAH366" s="59"/>
      <c r="CAI366" s="59"/>
      <c r="CAJ366" s="59"/>
      <c r="CAK366" s="59"/>
      <c r="CAL366" s="59"/>
      <c r="CAM366" s="59"/>
      <c r="CAN366" s="59"/>
      <c r="CAO366" s="59"/>
      <c r="CAP366" s="59"/>
      <c r="CAQ366" s="59"/>
      <c r="CAR366" s="59"/>
      <c r="CAS366" s="59"/>
      <c r="CAT366" s="59"/>
      <c r="CAU366" s="59"/>
      <c r="CAV366" s="59"/>
      <c r="CAW366" s="59"/>
      <c r="CAX366" s="59"/>
      <c r="CAY366" s="59"/>
      <c r="CAZ366" s="59"/>
      <c r="CBA366" s="59"/>
      <c r="CBB366" s="59"/>
      <c r="CBC366" s="59"/>
      <c r="CBD366" s="59"/>
      <c r="CBE366" s="59"/>
      <c r="CBF366" s="59"/>
      <c r="CBG366" s="59"/>
      <c r="CBH366" s="59"/>
      <c r="CBI366" s="59"/>
      <c r="CBJ366" s="59"/>
      <c r="CBK366" s="59"/>
      <c r="CBL366" s="59"/>
      <c r="CBM366" s="59"/>
      <c r="CBN366" s="59"/>
      <c r="CBO366" s="59"/>
      <c r="CBP366" s="59"/>
      <c r="CBQ366" s="59"/>
      <c r="CBR366" s="59"/>
      <c r="CBS366" s="59"/>
      <c r="CBT366" s="59"/>
      <c r="CBU366" s="59"/>
      <c r="CBV366" s="59"/>
      <c r="CBW366" s="59"/>
      <c r="CBX366" s="59"/>
      <c r="CBY366" s="59"/>
      <c r="CBZ366" s="59"/>
      <c r="CCA366" s="59"/>
      <c r="CCB366" s="59"/>
      <c r="CCC366" s="59"/>
      <c r="CCD366" s="59"/>
      <c r="CCE366" s="59"/>
      <c r="CCF366" s="59"/>
      <c r="CCG366" s="59"/>
      <c r="CCH366" s="59"/>
      <c r="CCI366" s="59"/>
      <c r="CCJ366" s="59"/>
      <c r="CCK366" s="59"/>
      <c r="CCL366" s="59"/>
      <c r="CCM366" s="59"/>
      <c r="CCN366" s="59"/>
      <c r="CCO366" s="59"/>
      <c r="CCP366" s="59"/>
      <c r="CCQ366" s="59"/>
      <c r="CCR366" s="59"/>
      <c r="CCS366" s="59"/>
      <c r="CCT366" s="59"/>
      <c r="CCU366" s="59"/>
      <c r="CCV366" s="59"/>
      <c r="CCW366" s="59"/>
      <c r="CCX366" s="59"/>
      <c r="CCY366" s="59"/>
      <c r="CCZ366" s="59"/>
      <c r="CDA366" s="59"/>
      <c r="CDB366" s="59"/>
      <c r="CDC366" s="59"/>
      <c r="CDD366" s="59"/>
      <c r="CDE366" s="59"/>
      <c r="CDF366" s="59"/>
      <c r="CDG366" s="59"/>
      <c r="CDH366" s="59"/>
      <c r="CDI366" s="59"/>
      <c r="CDJ366" s="59"/>
      <c r="CDK366" s="59"/>
      <c r="CDL366" s="59"/>
      <c r="CDM366" s="59"/>
      <c r="CDN366" s="59"/>
      <c r="CDO366" s="59"/>
      <c r="CDP366" s="59"/>
      <c r="CDQ366" s="59"/>
      <c r="CDR366" s="59"/>
      <c r="CDS366" s="59"/>
      <c r="CDT366" s="59"/>
      <c r="CDU366" s="59"/>
      <c r="CDV366" s="59"/>
      <c r="CDW366" s="59"/>
      <c r="CDX366" s="59"/>
      <c r="CDY366" s="59"/>
      <c r="CDZ366" s="59"/>
      <c r="CEA366" s="59"/>
      <c r="CEB366" s="59"/>
      <c r="CEC366" s="59"/>
      <c r="CED366" s="59"/>
      <c r="CEE366" s="59"/>
      <c r="CEF366" s="59"/>
      <c r="CEG366" s="59"/>
      <c r="CEH366" s="59"/>
      <c r="CEI366" s="59"/>
      <c r="CEJ366" s="59"/>
      <c r="CEK366" s="59"/>
      <c r="CEL366" s="59"/>
      <c r="CEM366" s="59"/>
      <c r="CEN366" s="59"/>
      <c r="CEO366" s="59"/>
      <c r="CEP366" s="59"/>
      <c r="CEQ366" s="59"/>
      <c r="CER366" s="59"/>
      <c r="CES366" s="59"/>
      <c r="CET366" s="59"/>
      <c r="CEU366" s="59"/>
      <c r="CEV366" s="59"/>
      <c r="CEW366" s="59"/>
      <c r="CEX366" s="59"/>
      <c r="CEY366" s="59"/>
      <c r="CEZ366" s="59"/>
      <c r="CFA366" s="59"/>
      <c r="CFB366" s="59"/>
      <c r="CFC366" s="59"/>
      <c r="CFD366" s="59"/>
      <c r="CFE366" s="59"/>
      <c r="CFF366" s="59"/>
      <c r="CFG366" s="59"/>
      <c r="CFH366" s="59"/>
      <c r="CFI366" s="59"/>
      <c r="CFJ366" s="59"/>
      <c r="CFK366" s="59"/>
      <c r="CFL366" s="59"/>
      <c r="CFM366" s="59"/>
      <c r="CFN366" s="59"/>
      <c r="CFO366" s="59"/>
      <c r="CFP366" s="59"/>
      <c r="CFQ366" s="59"/>
      <c r="CFR366" s="59"/>
      <c r="CFS366" s="59"/>
      <c r="CFT366" s="59"/>
      <c r="CFU366" s="59"/>
      <c r="CFV366" s="59"/>
      <c r="CFW366" s="59"/>
      <c r="CFX366" s="59"/>
      <c r="CFY366" s="59"/>
      <c r="CFZ366" s="59"/>
      <c r="CGA366" s="59"/>
      <c r="CGB366" s="59"/>
      <c r="CGC366" s="59"/>
      <c r="CGD366" s="59"/>
      <c r="CGE366" s="59"/>
      <c r="CGF366" s="59"/>
      <c r="CGG366" s="59"/>
      <c r="CGH366" s="59"/>
      <c r="CGI366" s="59"/>
      <c r="CGJ366" s="59"/>
      <c r="CGK366" s="59"/>
      <c r="CGL366" s="59"/>
      <c r="CGM366" s="59"/>
      <c r="CGN366" s="59"/>
      <c r="CGO366" s="59"/>
      <c r="CGP366" s="59"/>
      <c r="CGQ366" s="59"/>
      <c r="CGR366" s="59"/>
      <c r="CGS366" s="59"/>
      <c r="CGT366" s="59"/>
      <c r="CGU366" s="59"/>
      <c r="CGV366" s="59"/>
      <c r="CGW366" s="59"/>
      <c r="CGX366" s="59"/>
      <c r="CGY366" s="59"/>
      <c r="CGZ366" s="59"/>
      <c r="CHA366" s="59"/>
      <c r="CHB366" s="59"/>
      <c r="CHC366" s="59"/>
      <c r="CHD366" s="59"/>
      <c r="CHE366" s="59"/>
      <c r="CHF366" s="59"/>
      <c r="CHG366" s="59"/>
      <c r="CHH366" s="59"/>
      <c r="CHI366" s="59"/>
      <c r="CHJ366" s="59"/>
      <c r="CHK366" s="59"/>
      <c r="CHL366" s="59"/>
      <c r="CHM366" s="59"/>
      <c r="CHN366" s="59"/>
      <c r="CHO366" s="59"/>
      <c r="CHP366" s="59"/>
      <c r="CHQ366" s="59"/>
      <c r="CHR366" s="59"/>
      <c r="CHS366" s="59"/>
      <c r="CHT366" s="59"/>
      <c r="CHU366" s="59"/>
      <c r="CHV366" s="59"/>
      <c r="CHW366" s="59"/>
      <c r="CHX366" s="59"/>
      <c r="CHY366" s="59"/>
      <c r="CHZ366" s="59"/>
      <c r="CIA366" s="59"/>
      <c r="CIB366" s="59"/>
      <c r="CIC366" s="59"/>
      <c r="CID366" s="59"/>
      <c r="CIE366" s="59"/>
      <c r="CIF366" s="59"/>
      <c r="CIG366" s="59"/>
      <c r="CIH366" s="59"/>
      <c r="CII366" s="59"/>
      <c r="CIJ366" s="59"/>
      <c r="CIK366" s="59"/>
      <c r="CIL366" s="59"/>
      <c r="CIM366" s="59"/>
      <c r="CIN366" s="59"/>
      <c r="CIO366" s="59"/>
      <c r="CIP366" s="59"/>
      <c r="CIQ366" s="59"/>
      <c r="CIR366" s="59"/>
      <c r="CIS366" s="59"/>
      <c r="CIT366" s="59"/>
      <c r="CIU366" s="59"/>
      <c r="CIV366" s="59"/>
      <c r="CIW366" s="59"/>
      <c r="CIX366" s="59"/>
      <c r="CIY366" s="59"/>
      <c r="CIZ366" s="59"/>
      <c r="CJA366" s="59"/>
      <c r="CJB366" s="59"/>
      <c r="CJC366" s="59"/>
      <c r="CJD366" s="59"/>
      <c r="CJE366" s="59"/>
      <c r="CJF366" s="59"/>
      <c r="CJG366" s="59"/>
      <c r="CJH366" s="59"/>
      <c r="CJI366" s="59"/>
      <c r="CJJ366" s="59"/>
      <c r="CJK366" s="59"/>
      <c r="CJL366" s="59"/>
      <c r="CJM366" s="59"/>
      <c r="CJN366" s="59"/>
      <c r="CJO366" s="59"/>
      <c r="CJP366" s="59"/>
      <c r="CJQ366" s="59"/>
      <c r="CJR366" s="59"/>
      <c r="CJS366" s="59"/>
      <c r="CJT366" s="59"/>
      <c r="CJU366" s="59"/>
      <c r="CJV366" s="59"/>
      <c r="CJW366" s="59"/>
      <c r="CJX366" s="59"/>
      <c r="CJY366" s="59"/>
      <c r="CJZ366" s="59"/>
      <c r="CKA366" s="59"/>
      <c r="CKB366" s="59"/>
      <c r="CKC366" s="59"/>
      <c r="CKD366" s="59"/>
      <c r="CKE366" s="59"/>
      <c r="CKF366" s="59"/>
      <c r="CKG366" s="59"/>
      <c r="CKH366" s="59"/>
      <c r="CKI366" s="59"/>
      <c r="CKJ366" s="59"/>
      <c r="CKK366" s="59"/>
      <c r="CKL366" s="59"/>
      <c r="CKM366" s="59"/>
      <c r="CKN366" s="59"/>
      <c r="CKO366" s="59"/>
      <c r="CKP366" s="59"/>
      <c r="CKQ366" s="59"/>
      <c r="CKR366" s="59"/>
      <c r="CKS366" s="59"/>
      <c r="CKT366" s="59"/>
      <c r="CKU366" s="59"/>
      <c r="CKV366" s="59"/>
      <c r="CKW366" s="59"/>
      <c r="CKX366" s="59"/>
      <c r="CKY366" s="59"/>
      <c r="CKZ366" s="59"/>
      <c r="CLA366" s="59"/>
      <c r="CLB366" s="59"/>
      <c r="CLC366" s="59"/>
      <c r="CLD366" s="59"/>
      <c r="CLE366" s="59"/>
      <c r="CLF366" s="59"/>
      <c r="CLG366" s="59"/>
      <c r="CLH366" s="59"/>
      <c r="CLI366" s="59"/>
      <c r="CLJ366" s="59"/>
      <c r="CLK366" s="59"/>
      <c r="CLL366" s="59"/>
      <c r="CLM366" s="59"/>
      <c r="CLN366" s="59"/>
      <c r="CLO366" s="59"/>
      <c r="CLP366" s="59"/>
      <c r="CLQ366" s="59"/>
      <c r="CLR366" s="59"/>
      <c r="CLS366" s="59"/>
      <c r="CLT366" s="59"/>
      <c r="CLU366" s="59"/>
      <c r="CLV366" s="59"/>
      <c r="CLW366" s="59"/>
      <c r="CLX366" s="59"/>
      <c r="CLY366" s="59"/>
      <c r="CLZ366" s="59"/>
      <c r="CMA366" s="59"/>
      <c r="CMB366" s="59"/>
      <c r="CMC366" s="59"/>
      <c r="CMD366" s="59"/>
      <c r="CME366" s="59"/>
      <c r="CMF366" s="59"/>
      <c r="CMG366" s="59"/>
      <c r="CMH366" s="59"/>
      <c r="CMI366" s="59"/>
      <c r="CMJ366" s="59"/>
      <c r="CMK366" s="59"/>
      <c r="CML366" s="59"/>
      <c r="CMM366" s="59"/>
      <c r="CMN366" s="59"/>
      <c r="CMO366" s="59"/>
      <c r="CMP366" s="59"/>
      <c r="CMQ366" s="59"/>
      <c r="CMR366" s="59"/>
      <c r="CMS366" s="59"/>
      <c r="CMT366" s="59"/>
      <c r="CMU366" s="59"/>
      <c r="CMV366" s="59"/>
      <c r="CMW366" s="59"/>
      <c r="CMX366" s="59"/>
      <c r="CMY366" s="59"/>
      <c r="CMZ366" s="59"/>
      <c r="CNA366" s="59"/>
      <c r="CNB366" s="59"/>
      <c r="CNC366" s="59"/>
      <c r="CND366" s="59"/>
      <c r="CNE366" s="59"/>
      <c r="CNF366" s="59"/>
      <c r="CNG366" s="59"/>
      <c r="CNH366" s="59"/>
      <c r="CNI366" s="59"/>
      <c r="CNJ366" s="59"/>
      <c r="CNK366" s="59"/>
      <c r="CNL366" s="59"/>
      <c r="CNM366" s="59"/>
      <c r="CNN366" s="59"/>
      <c r="CNO366" s="59"/>
      <c r="CNP366" s="59"/>
      <c r="CNQ366" s="59"/>
      <c r="CNR366" s="59"/>
      <c r="CNS366" s="59"/>
      <c r="CNT366" s="59"/>
      <c r="CNU366" s="59"/>
      <c r="CNV366" s="59"/>
      <c r="CNW366" s="59"/>
      <c r="CNX366" s="59"/>
      <c r="CNY366" s="59"/>
      <c r="CNZ366" s="59"/>
      <c r="COA366" s="59"/>
      <c r="COB366" s="59"/>
      <c r="COC366" s="59"/>
      <c r="COD366" s="59"/>
      <c r="COE366" s="59"/>
      <c r="COF366" s="59"/>
      <c r="COG366" s="59"/>
      <c r="COH366" s="59"/>
      <c r="COI366" s="59"/>
      <c r="COJ366" s="59"/>
      <c r="COK366" s="59"/>
      <c r="COL366" s="59"/>
      <c r="COM366" s="59"/>
      <c r="CON366" s="59"/>
      <c r="COO366" s="59"/>
      <c r="COP366" s="59"/>
      <c r="COQ366" s="59"/>
      <c r="COR366" s="59"/>
      <c r="COS366" s="59"/>
      <c r="COT366" s="59"/>
      <c r="COU366" s="59"/>
      <c r="COV366" s="59"/>
      <c r="COW366" s="59"/>
      <c r="COX366" s="59"/>
      <c r="COY366" s="59"/>
      <c r="COZ366" s="59"/>
      <c r="CPA366" s="59"/>
      <c r="CPB366" s="59"/>
      <c r="CPC366" s="59"/>
      <c r="CPD366" s="59"/>
      <c r="CPE366" s="59"/>
      <c r="CPF366" s="59"/>
      <c r="CPG366" s="59"/>
      <c r="CPH366" s="59"/>
      <c r="CPI366" s="59"/>
      <c r="CPJ366" s="59"/>
      <c r="CPK366" s="59"/>
      <c r="CPL366" s="59"/>
      <c r="CPM366" s="59"/>
      <c r="CPN366" s="59"/>
      <c r="CPO366" s="59"/>
      <c r="CPP366" s="59"/>
      <c r="CPQ366" s="59"/>
      <c r="CPR366" s="59"/>
      <c r="CPS366" s="59"/>
      <c r="CPT366" s="59"/>
      <c r="CPU366" s="59"/>
      <c r="CPV366" s="59"/>
      <c r="CPW366" s="59"/>
      <c r="CPX366" s="59"/>
      <c r="CPY366" s="59"/>
      <c r="CPZ366" s="59"/>
      <c r="CQA366" s="59"/>
      <c r="CQB366" s="59"/>
      <c r="CQC366" s="59"/>
      <c r="CQD366" s="59"/>
      <c r="CQE366" s="59"/>
      <c r="CQF366" s="59"/>
      <c r="CQG366" s="59"/>
      <c r="CQH366" s="59"/>
      <c r="CQI366" s="59"/>
      <c r="CQJ366" s="59"/>
      <c r="CQK366" s="59"/>
      <c r="CQL366" s="59"/>
      <c r="CQM366" s="59"/>
      <c r="CQN366" s="59"/>
      <c r="CQO366" s="59"/>
      <c r="CQP366" s="59"/>
      <c r="CQQ366" s="59"/>
      <c r="CQR366" s="59"/>
      <c r="CQS366" s="59"/>
      <c r="CQT366" s="59"/>
      <c r="CQU366" s="59"/>
      <c r="CQV366" s="59"/>
      <c r="CQW366" s="59"/>
      <c r="CQX366" s="59"/>
      <c r="CQY366" s="59"/>
      <c r="CQZ366" s="59"/>
      <c r="CRA366" s="59"/>
      <c r="CRB366" s="59"/>
      <c r="CRC366" s="59"/>
      <c r="CRD366" s="59"/>
      <c r="CRE366" s="59"/>
      <c r="CRF366" s="59"/>
      <c r="CRG366" s="59"/>
      <c r="CRH366" s="59"/>
      <c r="CRI366" s="59"/>
      <c r="CRJ366" s="59"/>
      <c r="CRK366" s="59"/>
      <c r="CRL366" s="59"/>
      <c r="CRM366" s="59"/>
      <c r="CRN366" s="59"/>
      <c r="CRO366" s="59"/>
      <c r="CRP366" s="59"/>
      <c r="CRQ366" s="59"/>
      <c r="CRR366" s="59"/>
      <c r="CRS366" s="59"/>
      <c r="CRT366" s="59"/>
      <c r="CRU366" s="59"/>
      <c r="CRV366" s="59"/>
      <c r="CRW366" s="59"/>
      <c r="CRX366" s="59"/>
      <c r="CRY366" s="59"/>
      <c r="CRZ366" s="59"/>
      <c r="CSA366" s="59"/>
      <c r="CSB366" s="59"/>
      <c r="CSC366" s="59"/>
      <c r="CSD366" s="59"/>
      <c r="CSE366" s="59"/>
      <c r="CSF366" s="59"/>
      <c r="CSG366" s="59"/>
      <c r="CSH366" s="59"/>
      <c r="CSI366" s="59"/>
      <c r="CSJ366" s="59"/>
      <c r="CSK366" s="59"/>
      <c r="CSL366" s="59"/>
      <c r="CSM366" s="59"/>
      <c r="CSN366" s="59"/>
      <c r="CSO366" s="59"/>
      <c r="CSP366" s="59"/>
      <c r="CSQ366" s="59"/>
      <c r="CSR366" s="59"/>
      <c r="CSS366" s="59"/>
      <c r="CST366" s="59"/>
      <c r="CSU366" s="59"/>
      <c r="CSV366" s="59"/>
      <c r="CSW366" s="59"/>
      <c r="CSX366" s="59"/>
      <c r="CSY366" s="59"/>
      <c r="CSZ366" s="59"/>
      <c r="CTA366" s="59"/>
      <c r="CTB366" s="59"/>
      <c r="CTC366" s="59"/>
      <c r="CTD366" s="59"/>
      <c r="CTE366" s="59"/>
      <c r="CTF366" s="59"/>
      <c r="CTG366" s="59"/>
      <c r="CTH366" s="59"/>
      <c r="CTI366" s="59"/>
      <c r="CTJ366" s="59"/>
      <c r="CTK366" s="59"/>
      <c r="CTL366" s="59"/>
      <c r="CTM366" s="59"/>
      <c r="CTN366" s="59"/>
      <c r="CTO366" s="59"/>
      <c r="CTP366" s="59"/>
      <c r="CTQ366" s="59"/>
      <c r="CTR366" s="59"/>
      <c r="CTS366" s="59"/>
      <c r="CTT366" s="59"/>
      <c r="CTU366" s="59"/>
      <c r="CTV366" s="59"/>
      <c r="CTW366" s="59"/>
      <c r="CTX366" s="59"/>
      <c r="CTY366" s="59"/>
      <c r="CTZ366" s="59"/>
      <c r="CUA366" s="59"/>
      <c r="CUB366" s="59"/>
      <c r="CUC366" s="59"/>
      <c r="CUD366" s="59"/>
      <c r="CUE366" s="59"/>
      <c r="CUF366" s="59"/>
      <c r="CUG366" s="59"/>
      <c r="CUH366" s="59"/>
      <c r="CUI366" s="59"/>
      <c r="CUJ366" s="59"/>
      <c r="CUK366" s="59"/>
      <c r="CUL366" s="59"/>
      <c r="CUM366" s="59"/>
      <c r="CUN366" s="59"/>
      <c r="CUO366" s="59"/>
      <c r="CUP366" s="59"/>
      <c r="CUQ366" s="59"/>
      <c r="CUR366" s="59"/>
      <c r="CUS366" s="59"/>
      <c r="CUT366" s="59"/>
      <c r="CUU366" s="59"/>
      <c r="CUV366" s="59"/>
      <c r="CUW366" s="59"/>
      <c r="CUX366" s="59"/>
      <c r="CUY366" s="59"/>
      <c r="CUZ366" s="59"/>
      <c r="CVA366" s="59"/>
      <c r="CVB366" s="59"/>
      <c r="CVC366" s="59"/>
      <c r="CVD366" s="59"/>
      <c r="CVE366" s="59"/>
      <c r="CVF366" s="59"/>
      <c r="CVG366" s="59"/>
      <c r="CVH366" s="59"/>
      <c r="CVI366" s="59"/>
      <c r="CVJ366" s="59"/>
      <c r="CVK366" s="59"/>
      <c r="CVL366" s="59"/>
      <c r="CVM366" s="59"/>
      <c r="CVN366" s="59"/>
      <c r="CVO366" s="59"/>
      <c r="CVP366" s="59"/>
      <c r="CVQ366" s="59"/>
      <c r="CVR366" s="59"/>
      <c r="CVS366" s="59"/>
      <c r="CVT366" s="59"/>
      <c r="CVU366" s="59"/>
      <c r="CVV366" s="59"/>
      <c r="CVW366" s="59"/>
      <c r="CVX366" s="59"/>
      <c r="CVY366" s="59"/>
      <c r="CVZ366" s="59"/>
      <c r="CWA366" s="59"/>
      <c r="CWB366" s="59"/>
      <c r="CWC366" s="59"/>
      <c r="CWD366" s="59"/>
      <c r="CWE366" s="59"/>
      <c r="CWF366" s="59"/>
      <c r="CWG366" s="59"/>
      <c r="CWH366" s="59"/>
      <c r="CWI366" s="59"/>
      <c r="CWJ366" s="59"/>
      <c r="CWK366" s="59"/>
      <c r="CWL366" s="59"/>
      <c r="CWM366" s="59"/>
      <c r="CWN366" s="59"/>
      <c r="CWO366" s="59"/>
      <c r="CWP366" s="59"/>
      <c r="CWQ366" s="59"/>
      <c r="CWR366" s="59"/>
      <c r="CWS366" s="59"/>
      <c r="CWT366" s="59"/>
      <c r="CWU366" s="59"/>
      <c r="CWV366" s="59"/>
      <c r="CWW366" s="59"/>
      <c r="CWX366" s="59"/>
      <c r="CWY366" s="59"/>
      <c r="CWZ366" s="59"/>
      <c r="CXA366" s="59"/>
      <c r="CXB366" s="59"/>
      <c r="CXC366" s="59"/>
      <c r="CXD366" s="59"/>
      <c r="CXE366" s="59"/>
      <c r="CXF366" s="59"/>
      <c r="CXG366" s="59"/>
      <c r="CXH366" s="59"/>
      <c r="CXI366" s="59"/>
      <c r="CXJ366" s="59"/>
      <c r="CXK366" s="59"/>
      <c r="CXL366" s="59"/>
      <c r="CXM366" s="59"/>
      <c r="CXN366" s="59"/>
      <c r="CXO366" s="59"/>
      <c r="CXP366" s="59"/>
      <c r="CXQ366" s="59"/>
      <c r="CXR366" s="59"/>
      <c r="CXS366" s="59"/>
      <c r="CXT366" s="59"/>
      <c r="CXU366" s="59"/>
      <c r="CXV366" s="59"/>
      <c r="CXW366" s="59"/>
      <c r="CXX366" s="59"/>
      <c r="CXY366" s="59"/>
      <c r="CXZ366" s="59"/>
      <c r="CYA366" s="59"/>
      <c r="CYB366" s="59"/>
      <c r="CYC366" s="59"/>
      <c r="CYD366" s="59"/>
      <c r="CYE366" s="59"/>
      <c r="CYF366" s="59"/>
      <c r="CYG366" s="59"/>
      <c r="CYH366" s="59"/>
      <c r="CYI366" s="59"/>
      <c r="CYJ366" s="59"/>
      <c r="CYK366" s="59"/>
      <c r="CYL366" s="59"/>
      <c r="CYM366" s="59"/>
      <c r="CYN366" s="59"/>
      <c r="CYO366" s="59"/>
      <c r="CYP366" s="59"/>
      <c r="CYQ366" s="59"/>
      <c r="CYR366" s="59"/>
      <c r="CYS366" s="59"/>
      <c r="CYT366" s="59"/>
      <c r="CYU366" s="59"/>
      <c r="CYV366" s="59"/>
      <c r="CYW366" s="59"/>
      <c r="CYX366" s="59"/>
      <c r="CYY366" s="59"/>
      <c r="CYZ366" s="59"/>
      <c r="CZA366" s="59"/>
      <c r="CZB366" s="59"/>
      <c r="CZC366" s="59"/>
      <c r="CZD366" s="59"/>
      <c r="CZE366" s="59"/>
      <c r="CZF366" s="59"/>
      <c r="CZG366" s="59"/>
      <c r="CZH366" s="59"/>
      <c r="CZI366" s="59"/>
      <c r="CZJ366" s="59"/>
      <c r="CZK366" s="59"/>
      <c r="CZL366" s="59"/>
      <c r="CZM366" s="59"/>
      <c r="CZN366" s="59"/>
      <c r="CZO366" s="59"/>
      <c r="CZP366" s="59"/>
      <c r="CZQ366" s="59"/>
      <c r="CZR366" s="59"/>
      <c r="CZS366" s="59"/>
      <c r="CZT366" s="59"/>
      <c r="CZU366" s="59"/>
      <c r="CZV366" s="59"/>
      <c r="CZW366" s="59"/>
      <c r="CZX366" s="59"/>
      <c r="CZY366" s="59"/>
      <c r="CZZ366" s="59"/>
      <c r="DAA366" s="59"/>
      <c r="DAB366" s="59"/>
      <c r="DAC366" s="59"/>
      <c r="DAD366" s="59"/>
      <c r="DAE366" s="59"/>
      <c r="DAF366" s="59"/>
      <c r="DAG366" s="59"/>
      <c r="DAH366" s="59"/>
      <c r="DAI366" s="59"/>
      <c r="DAJ366" s="59"/>
      <c r="DAK366" s="59"/>
      <c r="DAL366" s="59"/>
      <c r="DAM366" s="59"/>
      <c r="DAN366" s="59"/>
      <c r="DAO366" s="59"/>
      <c r="DAP366" s="59"/>
      <c r="DAQ366" s="59"/>
      <c r="DAR366" s="59"/>
      <c r="DAS366" s="59"/>
      <c r="DAT366" s="59"/>
      <c r="DAU366" s="59"/>
      <c r="DAV366" s="59"/>
      <c r="DAW366" s="59"/>
      <c r="DAX366" s="59"/>
      <c r="DAY366" s="59"/>
      <c r="DAZ366" s="59"/>
      <c r="DBA366" s="59"/>
      <c r="DBB366" s="59"/>
      <c r="DBC366" s="59"/>
      <c r="DBD366" s="59"/>
      <c r="DBE366" s="59"/>
      <c r="DBF366" s="59"/>
      <c r="DBG366" s="59"/>
      <c r="DBH366" s="59"/>
      <c r="DBI366" s="59"/>
      <c r="DBJ366" s="59"/>
      <c r="DBK366" s="59"/>
      <c r="DBL366" s="59"/>
      <c r="DBM366" s="59"/>
      <c r="DBN366" s="59"/>
      <c r="DBO366" s="59"/>
      <c r="DBP366" s="59"/>
      <c r="DBQ366" s="59"/>
      <c r="DBR366" s="59"/>
      <c r="DBS366" s="59"/>
      <c r="DBT366" s="59"/>
      <c r="DBU366" s="59"/>
      <c r="DBV366" s="59"/>
      <c r="DBW366" s="59"/>
      <c r="DBX366" s="59"/>
      <c r="DBY366" s="59"/>
      <c r="DBZ366" s="59"/>
      <c r="DCA366" s="59"/>
      <c r="DCB366" s="59"/>
      <c r="DCC366" s="59"/>
      <c r="DCD366" s="59"/>
      <c r="DCE366" s="59"/>
      <c r="DCF366" s="59"/>
      <c r="DCG366" s="59"/>
      <c r="DCH366" s="59"/>
      <c r="DCI366" s="59"/>
      <c r="DCJ366" s="59"/>
      <c r="DCK366" s="59"/>
      <c r="DCL366" s="59"/>
      <c r="DCM366" s="59"/>
      <c r="DCN366" s="59"/>
      <c r="DCO366" s="59"/>
      <c r="DCP366" s="59"/>
      <c r="DCQ366" s="59"/>
      <c r="DCR366" s="59"/>
      <c r="DCS366" s="59"/>
      <c r="DCT366" s="59"/>
      <c r="DCU366" s="59"/>
      <c r="DCV366" s="59"/>
      <c r="DCW366" s="59"/>
      <c r="DCX366" s="59"/>
      <c r="DCY366" s="59"/>
      <c r="DCZ366" s="59"/>
      <c r="DDA366" s="59"/>
      <c r="DDB366" s="59"/>
      <c r="DDC366" s="59"/>
      <c r="DDD366" s="59"/>
      <c r="DDE366" s="59"/>
      <c r="DDF366" s="59"/>
      <c r="DDG366" s="59"/>
      <c r="DDH366" s="59"/>
      <c r="DDI366" s="59"/>
      <c r="DDJ366" s="59"/>
      <c r="DDK366" s="59"/>
      <c r="DDL366" s="59"/>
      <c r="DDM366" s="59"/>
      <c r="DDN366" s="59"/>
      <c r="DDO366" s="59"/>
      <c r="DDP366" s="59"/>
      <c r="DDQ366" s="59"/>
      <c r="DDR366" s="59"/>
      <c r="DDS366" s="59"/>
      <c r="DDT366" s="59"/>
      <c r="DDU366" s="59"/>
      <c r="DDV366" s="59"/>
      <c r="DDW366" s="59"/>
      <c r="DDX366" s="59"/>
      <c r="DDY366" s="59"/>
      <c r="DDZ366" s="59"/>
      <c r="DEA366" s="59"/>
      <c r="DEB366" s="59"/>
      <c r="DEC366" s="59"/>
      <c r="DED366" s="59"/>
      <c r="DEE366" s="59"/>
      <c r="DEF366" s="59"/>
      <c r="DEG366" s="59"/>
      <c r="DEH366" s="59"/>
      <c r="DEI366" s="59"/>
      <c r="DEJ366" s="59"/>
      <c r="DEK366" s="59"/>
      <c r="DEL366" s="59"/>
      <c r="DEM366" s="59"/>
      <c r="DEN366" s="59"/>
      <c r="DEO366" s="59"/>
      <c r="DEP366" s="59"/>
      <c r="DEQ366" s="59"/>
      <c r="DER366" s="59"/>
      <c r="DES366" s="59"/>
      <c r="DET366" s="59"/>
      <c r="DEU366" s="59"/>
      <c r="DEV366" s="59"/>
      <c r="DEW366" s="59"/>
      <c r="DEX366" s="59"/>
      <c r="DEY366" s="59"/>
      <c r="DEZ366" s="59"/>
      <c r="DFA366" s="59"/>
      <c r="DFB366" s="59"/>
      <c r="DFC366" s="59"/>
      <c r="DFD366" s="59"/>
      <c r="DFE366" s="59"/>
      <c r="DFF366" s="59"/>
      <c r="DFG366" s="59"/>
      <c r="DFH366" s="59"/>
      <c r="DFI366" s="59"/>
      <c r="DFJ366" s="59"/>
      <c r="DFK366" s="59"/>
      <c r="DFL366" s="59"/>
      <c r="DFM366" s="59"/>
      <c r="DFN366" s="59"/>
      <c r="DFO366" s="59"/>
      <c r="DFP366" s="59"/>
      <c r="DFQ366" s="59"/>
      <c r="DFR366" s="59"/>
      <c r="DFS366" s="59"/>
      <c r="DFT366" s="59"/>
      <c r="DFU366" s="59"/>
      <c r="DFV366" s="59"/>
      <c r="DFW366" s="59"/>
      <c r="DFX366" s="59"/>
      <c r="DFY366" s="59"/>
      <c r="DFZ366" s="59"/>
      <c r="DGA366" s="59"/>
      <c r="DGB366" s="59"/>
      <c r="DGC366" s="59"/>
      <c r="DGD366" s="59"/>
      <c r="DGE366" s="59"/>
      <c r="DGF366" s="59"/>
      <c r="DGG366" s="59"/>
      <c r="DGH366" s="59"/>
      <c r="DGI366" s="59"/>
      <c r="DGJ366" s="59"/>
      <c r="DGK366" s="59"/>
      <c r="DGL366" s="59"/>
      <c r="DGM366" s="59"/>
      <c r="DGN366" s="59"/>
      <c r="DGO366" s="59"/>
      <c r="DGP366" s="59"/>
      <c r="DGQ366" s="59"/>
      <c r="DGR366" s="59"/>
      <c r="DGS366" s="59"/>
      <c r="DGT366" s="59"/>
      <c r="DGU366" s="59"/>
      <c r="DGV366" s="59"/>
      <c r="DGW366" s="59"/>
      <c r="DGX366" s="59"/>
      <c r="DGY366" s="59"/>
      <c r="DGZ366" s="59"/>
      <c r="DHA366" s="59"/>
      <c r="DHB366" s="59"/>
      <c r="DHC366" s="59"/>
      <c r="DHD366" s="59"/>
      <c r="DHE366" s="59"/>
      <c r="DHF366" s="59"/>
      <c r="DHG366" s="59"/>
      <c r="DHH366" s="59"/>
      <c r="DHI366" s="59"/>
      <c r="DHJ366" s="59"/>
      <c r="DHK366" s="59"/>
      <c r="DHL366" s="59"/>
      <c r="DHM366" s="59"/>
      <c r="DHN366" s="59"/>
      <c r="DHO366" s="59"/>
      <c r="DHP366" s="59"/>
      <c r="DHQ366" s="59"/>
      <c r="DHR366" s="59"/>
      <c r="DHS366" s="59"/>
      <c r="DHT366" s="59"/>
      <c r="DHU366" s="59"/>
      <c r="DHV366" s="59"/>
      <c r="DHW366" s="59"/>
      <c r="DHX366" s="59"/>
      <c r="DHY366" s="59"/>
      <c r="DHZ366" s="59"/>
      <c r="DIA366" s="59"/>
      <c r="DIB366" s="59"/>
      <c r="DIC366" s="59"/>
      <c r="DID366" s="59"/>
      <c r="DIE366" s="59"/>
      <c r="DIF366" s="59"/>
      <c r="DIG366" s="59"/>
      <c r="DIH366" s="59"/>
      <c r="DII366" s="59"/>
      <c r="DIJ366" s="59"/>
      <c r="DIK366" s="59"/>
      <c r="DIL366" s="59"/>
      <c r="DIM366" s="59"/>
      <c r="DIN366" s="59"/>
      <c r="DIO366" s="59"/>
      <c r="DIP366" s="59"/>
      <c r="DIQ366" s="59"/>
      <c r="DIR366" s="59"/>
      <c r="DIS366" s="59"/>
      <c r="DIT366" s="59"/>
      <c r="DIU366" s="59"/>
      <c r="DIV366" s="59"/>
      <c r="DIW366" s="59"/>
      <c r="DIX366" s="59"/>
      <c r="DIY366" s="59"/>
      <c r="DIZ366" s="59"/>
      <c r="DJA366" s="59"/>
      <c r="DJB366" s="59"/>
      <c r="DJC366" s="59"/>
      <c r="DJD366" s="59"/>
      <c r="DJE366" s="59"/>
      <c r="DJF366" s="59"/>
      <c r="DJG366" s="59"/>
      <c r="DJH366" s="59"/>
      <c r="DJI366" s="59"/>
      <c r="DJJ366" s="59"/>
      <c r="DJK366" s="59"/>
      <c r="DJL366" s="59"/>
      <c r="DJM366" s="59"/>
      <c r="DJN366" s="59"/>
      <c r="DJO366" s="59"/>
      <c r="DJP366" s="59"/>
      <c r="DJQ366" s="59"/>
      <c r="DJR366" s="59"/>
      <c r="DJS366" s="59"/>
      <c r="DJT366" s="59"/>
      <c r="DJU366" s="59"/>
      <c r="DJV366" s="59"/>
      <c r="DJW366" s="59"/>
      <c r="DJX366" s="59"/>
      <c r="DJY366" s="59"/>
      <c r="DJZ366" s="59"/>
      <c r="DKA366" s="59"/>
      <c r="DKB366" s="59"/>
      <c r="DKC366" s="59"/>
      <c r="DKD366" s="59"/>
      <c r="DKE366" s="59"/>
      <c r="DKF366" s="59"/>
      <c r="DKG366" s="59"/>
      <c r="DKH366" s="59"/>
      <c r="DKI366" s="59"/>
      <c r="DKJ366" s="59"/>
      <c r="DKK366" s="59"/>
      <c r="DKL366" s="59"/>
      <c r="DKM366" s="59"/>
      <c r="DKN366" s="59"/>
      <c r="DKO366" s="59"/>
      <c r="DKP366" s="59"/>
      <c r="DKQ366" s="59"/>
      <c r="DKR366" s="59"/>
      <c r="DKS366" s="59"/>
      <c r="DKT366" s="59"/>
      <c r="DKU366" s="59"/>
      <c r="DKV366" s="59"/>
      <c r="DKW366" s="59"/>
      <c r="DKX366" s="59"/>
      <c r="DKY366" s="59"/>
      <c r="DKZ366" s="59"/>
      <c r="DLA366" s="59"/>
      <c r="DLB366" s="59"/>
      <c r="DLC366" s="59"/>
      <c r="DLD366" s="59"/>
      <c r="DLE366" s="59"/>
      <c r="DLF366" s="59"/>
      <c r="DLG366" s="59"/>
      <c r="DLH366" s="59"/>
      <c r="DLI366" s="59"/>
      <c r="DLJ366" s="59"/>
      <c r="DLK366" s="59"/>
      <c r="DLL366" s="59"/>
      <c r="DLM366" s="59"/>
      <c r="DLN366" s="59"/>
      <c r="DLO366" s="59"/>
      <c r="DLP366" s="59"/>
      <c r="DLQ366" s="59"/>
      <c r="DLR366" s="59"/>
      <c r="DLS366" s="59"/>
      <c r="DLT366" s="59"/>
      <c r="DLU366" s="59"/>
      <c r="DLV366" s="59"/>
      <c r="DLW366" s="59"/>
      <c r="DLX366" s="59"/>
      <c r="DLY366" s="59"/>
      <c r="DLZ366" s="59"/>
      <c r="DMA366" s="59"/>
      <c r="DMB366" s="59"/>
      <c r="DMC366" s="59"/>
      <c r="DMD366" s="59"/>
      <c r="DME366" s="59"/>
      <c r="DMF366" s="59"/>
      <c r="DMG366" s="59"/>
      <c r="DMH366" s="59"/>
      <c r="DMI366" s="59"/>
      <c r="DMJ366" s="59"/>
      <c r="DMK366" s="59"/>
      <c r="DML366" s="59"/>
      <c r="DMM366" s="59"/>
      <c r="DMN366" s="59"/>
      <c r="DMO366" s="59"/>
      <c r="DMP366" s="59"/>
      <c r="DMQ366" s="59"/>
      <c r="DMR366" s="59"/>
      <c r="DMS366" s="59"/>
      <c r="DMT366" s="59"/>
      <c r="DMU366" s="59"/>
      <c r="DMV366" s="59"/>
      <c r="DMW366" s="59"/>
      <c r="DMX366" s="59"/>
      <c r="DMY366" s="59"/>
      <c r="DMZ366" s="59"/>
      <c r="DNA366" s="59"/>
      <c r="DNB366" s="59"/>
      <c r="DNC366" s="59"/>
      <c r="DND366" s="59"/>
      <c r="DNE366" s="59"/>
      <c r="DNF366" s="59"/>
      <c r="DNG366" s="59"/>
      <c r="DNH366" s="59"/>
      <c r="DNI366" s="59"/>
      <c r="DNJ366" s="59"/>
      <c r="DNK366" s="59"/>
      <c r="DNL366" s="59"/>
      <c r="DNM366" s="59"/>
      <c r="DNN366" s="59"/>
      <c r="DNO366" s="59"/>
      <c r="DNP366" s="59"/>
      <c r="DNQ366" s="59"/>
      <c r="DNR366" s="59"/>
      <c r="DNS366" s="59"/>
      <c r="DNT366" s="59"/>
      <c r="DNU366" s="59"/>
      <c r="DNV366" s="59"/>
      <c r="DNW366" s="59"/>
      <c r="DNX366" s="59"/>
      <c r="DNY366" s="59"/>
      <c r="DNZ366" s="59"/>
      <c r="DOA366" s="59"/>
      <c r="DOB366" s="59"/>
      <c r="DOC366" s="59"/>
      <c r="DOD366" s="59"/>
      <c r="DOE366" s="59"/>
      <c r="DOF366" s="59"/>
      <c r="DOG366" s="59"/>
      <c r="DOH366" s="59"/>
      <c r="DOI366" s="59"/>
      <c r="DOJ366" s="59"/>
      <c r="DOK366" s="59"/>
      <c r="DOL366" s="59"/>
      <c r="DOM366" s="59"/>
      <c r="DON366" s="59"/>
      <c r="DOO366" s="59"/>
      <c r="DOP366" s="59"/>
      <c r="DOQ366" s="59"/>
      <c r="DOR366" s="59"/>
      <c r="DOS366" s="59"/>
      <c r="DOT366" s="59"/>
      <c r="DOU366" s="59"/>
      <c r="DOV366" s="59"/>
      <c r="DOW366" s="59"/>
      <c r="DOX366" s="59"/>
      <c r="DOY366" s="59"/>
      <c r="DOZ366" s="59"/>
      <c r="DPA366" s="59"/>
      <c r="DPB366" s="59"/>
      <c r="DPC366" s="59"/>
      <c r="DPD366" s="59"/>
      <c r="DPE366" s="59"/>
      <c r="DPF366" s="59"/>
      <c r="DPG366" s="59"/>
      <c r="DPH366" s="59"/>
      <c r="DPI366" s="59"/>
      <c r="DPJ366" s="59"/>
      <c r="DPK366" s="59"/>
      <c r="DPL366" s="59"/>
      <c r="DPM366" s="59"/>
      <c r="DPN366" s="59"/>
      <c r="DPO366" s="59"/>
      <c r="DPP366" s="59"/>
      <c r="DPQ366" s="59"/>
      <c r="DPR366" s="59"/>
      <c r="DPS366" s="59"/>
      <c r="DPT366" s="59"/>
      <c r="DPU366" s="59"/>
      <c r="DPV366" s="59"/>
      <c r="DPW366" s="59"/>
      <c r="DPX366" s="59"/>
      <c r="DPY366" s="59"/>
      <c r="DPZ366" s="59"/>
      <c r="DQA366" s="59"/>
      <c r="DQB366" s="59"/>
      <c r="DQC366" s="59"/>
      <c r="DQD366" s="59"/>
      <c r="DQE366" s="59"/>
      <c r="DQF366" s="59"/>
      <c r="DQG366" s="59"/>
      <c r="DQH366" s="59"/>
      <c r="DQI366" s="59"/>
      <c r="DQJ366" s="59"/>
      <c r="DQK366" s="59"/>
      <c r="DQL366" s="59"/>
      <c r="DQM366" s="59"/>
      <c r="DQN366" s="59"/>
      <c r="DQO366" s="59"/>
      <c r="DQP366" s="59"/>
      <c r="DQQ366" s="59"/>
      <c r="DQR366" s="59"/>
      <c r="DQS366" s="59"/>
      <c r="DQT366" s="59"/>
      <c r="DQU366" s="59"/>
      <c r="DQV366" s="59"/>
      <c r="DQW366" s="59"/>
      <c r="DQX366" s="59"/>
      <c r="DQY366" s="59"/>
      <c r="DQZ366" s="59"/>
      <c r="DRA366" s="59"/>
      <c r="DRB366" s="59"/>
      <c r="DRC366" s="59"/>
      <c r="DRD366" s="59"/>
      <c r="DRE366" s="59"/>
      <c r="DRF366" s="59"/>
      <c r="DRG366" s="59"/>
      <c r="DRH366" s="59"/>
      <c r="DRI366" s="59"/>
      <c r="DRJ366" s="59"/>
      <c r="DRK366" s="59"/>
      <c r="DRL366" s="59"/>
      <c r="DRM366" s="59"/>
      <c r="DRN366" s="59"/>
      <c r="DRO366" s="59"/>
      <c r="DRP366" s="59"/>
      <c r="DRQ366" s="59"/>
      <c r="DRR366" s="59"/>
      <c r="DRS366" s="59"/>
      <c r="DRT366" s="59"/>
      <c r="DRU366" s="59"/>
      <c r="DRV366" s="59"/>
      <c r="DRW366" s="59"/>
      <c r="DRX366" s="59"/>
      <c r="DRY366" s="59"/>
      <c r="DRZ366" s="59"/>
      <c r="DSA366" s="59"/>
      <c r="DSB366" s="59"/>
      <c r="DSC366" s="59"/>
      <c r="DSD366" s="59"/>
      <c r="DSE366" s="59"/>
      <c r="DSF366" s="59"/>
      <c r="DSG366" s="59"/>
      <c r="DSH366" s="59"/>
      <c r="DSI366" s="59"/>
      <c r="DSJ366" s="59"/>
      <c r="DSK366" s="59"/>
      <c r="DSL366" s="59"/>
      <c r="DSM366" s="59"/>
      <c r="DSN366" s="59"/>
      <c r="DSO366" s="59"/>
      <c r="DSP366" s="59"/>
      <c r="DSQ366" s="59"/>
      <c r="DSR366" s="59"/>
      <c r="DSS366" s="59"/>
      <c r="DST366" s="59"/>
      <c r="DSU366" s="59"/>
      <c r="DSV366" s="59"/>
      <c r="DSW366" s="59"/>
      <c r="DSX366" s="59"/>
      <c r="DSY366" s="59"/>
      <c r="DSZ366" s="59"/>
      <c r="DTA366" s="59"/>
      <c r="DTB366" s="59"/>
      <c r="DTC366" s="59"/>
      <c r="DTD366" s="59"/>
      <c r="DTE366" s="59"/>
      <c r="DTF366" s="59"/>
      <c r="DTG366" s="59"/>
      <c r="DTH366" s="59"/>
      <c r="DTI366" s="59"/>
      <c r="DTJ366" s="59"/>
      <c r="DTK366" s="59"/>
      <c r="DTL366" s="59"/>
      <c r="DTM366" s="59"/>
      <c r="DTN366" s="59"/>
      <c r="DTO366" s="59"/>
      <c r="DTP366" s="59"/>
      <c r="DTQ366" s="59"/>
      <c r="DTR366" s="59"/>
      <c r="DTS366" s="59"/>
      <c r="DTT366" s="59"/>
      <c r="DTU366" s="59"/>
      <c r="DTV366" s="59"/>
      <c r="DTW366" s="59"/>
      <c r="DTX366" s="59"/>
      <c r="DTY366" s="59"/>
      <c r="DTZ366" s="59"/>
      <c r="DUA366" s="59"/>
      <c r="DUB366" s="59"/>
      <c r="DUC366" s="59"/>
      <c r="DUD366" s="59"/>
      <c r="DUE366" s="59"/>
      <c r="DUF366" s="59"/>
      <c r="DUG366" s="59"/>
      <c r="DUH366" s="59"/>
      <c r="DUI366" s="59"/>
      <c r="DUJ366" s="59"/>
      <c r="DUK366" s="59"/>
      <c r="DUL366" s="59"/>
      <c r="DUM366" s="59"/>
      <c r="DUN366" s="59"/>
      <c r="DUO366" s="59"/>
      <c r="DUP366" s="59"/>
      <c r="DUQ366" s="59"/>
      <c r="DUR366" s="59"/>
      <c r="DUS366" s="59"/>
      <c r="DUT366" s="59"/>
      <c r="DUU366" s="59"/>
      <c r="DUV366" s="59"/>
      <c r="DUW366" s="59"/>
      <c r="DUX366" s="59"/>
      <c r="DUY366" s="59"/>
      <c r="DUZ366" s="59"/>
      <c r="DVA366" s="59"/>
      <c r="DVB366" s="59"/>
      <c r="DVC366" s="59"/>
      <c r="DVD366" s="59"/>
      <c r="DVE366" s="59"/>
      <c r="DVF366" s="59"/>
      <c r="DVG366" s="59"/>
      <c r="DVH366" s="59"/>
      <c r="DVI366" s="59"/>
      <c r="DVJ366" s="59"/>
      <c r="DVK366" s="59"/>
      <c r="DVL366" s="59"/>
      <c r="DVM366" s="59"/>
      <c r="DVN366" s="59"/>
      <c r="DVO366" s="59"/>
      <c r="DVP366" s="59"/>
      <c r="DVQ366" s="59"/>
      <c r="DVR366" s="59"/>
      <c r="DVS366" s="59"/>
      <c r="DVT366" s="59"/>
      <c r="DVU366" s="59"/>
      <c r="DVV366" s="59"/>
      <c r="DVW366" s="59"/>
      <c r="DVX366" s="59"/>
      <c r="DVY366" s="59"/>
      <c r="DVZ366" s="59"/>
      <c r="DWA366" s="59"/>
      <c r="DWB366" s="59"/>
      <c r="DWC366" s="59"/>
      <c r="DWD366" s="59"/>
      <c r="DWE366" s="59"/>
      <c r="DWF366" s="59"/>
      <c r="DWG366" s="59"/>
      <c r="DWH366" s="59"/>
      <c r="DWI366" s="59"/>
      <c r="DWJ366" s="59"/>
      <c r="DWK366" s="59"/>
      <c r="DWL366" s="59"/>
      <c r="DWM366" s="59"/>
      <c r="DWN366" s="59"/>
      <c r="DWO366" s="59"/>
      <c r="DWP366" s="59"/>
      <c r="DWQ366" s="59"/>
      <c r="DWR366" s="59"/>
      <c r="DWS366" s="59"/>
      <c r="DWT366" s="59"/>
      <c r="DWU366" s="59"/>
      <c r="DWV366" s="59"/>
      <c r="DWW366" s="59"/>
      <c r="DWX366" s="59"/>
      <c r="DWY366" s="59"/>
      <c r="DWZ366" s="59"/>
      <c r="DXA366" s="59"/>
      <c r="DXB366" s="59"/>
      <c r="DXC366" s="59"/>
      <c r="DXD366" s="59"/>
      <c r="DXE366" s="59"/>
      <c r="DXF366" s="59"/>
      <c r="DXG366" s="59"/>
      <c r="DXH366" s="59"/>
      <c r="DXI366" s="59"/>
      <c r="DXJ366" s="59"/>
      <c r="DXK366" s="59"/>
      <c r="DXL366" s="59"/>
      <c r="DXM366" s="59"/>
      <c r="DXN366" s="59"/>
      <c r="DXO366" s="59"/>
      <c r="DXP366" s="59"/>
      <c r="DXQ366" s="59"/>
      <c r="DXR366" s="59"/>
      <c r="DXS366" s="59"/>
      <c r="DXT366" s="59"/>
      <c r="DXU366" s="59"/>
      <c r="DXV366" s="59"/>
      <c r="DXW366" s="59"/>
      <c r="DXX366" s="59"/>
      <c r="DXY366" s="59"/>
      <c r="DXZ366" s="59"/>
      <c r="DYA366" s="59"/>
      <c r="DYB366" s="59"/>
      <c r="DYC366" s="59"/>
      <c r="DYD366" s="59"/>
      <c r="DYE366" s="59"/>
      <c r="DYF366" s="59"/>
      <c r="DYG366" s="59"/>
      <c r="DYH366" s="59"/>
      <c r="DYI366" s="59"/>
      <c r="DYJ366" s="59"/>
      <c r="DYK366" s="59"/>
      <c r="DYL366" s="59"/>
      <c r="DYM366" s="59"/>
      <c r="DYN366" s="59"/>
      <c r="DYO366" s="59"/>
      <c r="DYP366" s="59"/>
      <c r="DYQ366" s="59"/>
      <c r="DYR366" s="59"/>
      <c r="DYS366" s="59"/>
      <c r="DYT366" s="59"/>
      <c r="DYU366" s="59"/>
      <c r="DYV366" s="59"/>
      <c r="DYW366" s="59"/>
      <c r="DYX366" s="59"/>
      <c r="DYY366" s="59"/>
      <c r="DYZ366" s="59"/>
      <c r="DZA366" s="59"/>
      <c r="DZB366" s="59"/>
      <c r="DZC366" s="59"/>
      <c r="DZD366" s="59"/>
      <c r="DZE366" s="59"/>
      <c r="DZF366" s="59"/>
      <c r="DZG366" s="59"/>
      <c r="DZH366" s="59"/>
      <c r="DZI366" s="59"/>
      <c r="DZJ366" s="59"/>
      <c r="DZK366" s="59"/>
      <c r="DZL366" s="59"/>
      <c r="DZM366" s="59"/>
      <c r="DZN366" s="59"/>
      <c r="DZO366" s="59"/>
      <c r="DZP366" s="59"/>
      <c r="DZQ366" s="59"/>
      <c r="DZR366" s="59"/>
      <c r="DZS366" s="59"/>
      <c r="DZT366" s="59"/>
      <c r="DZU366" s="59"/>
      <c r="DZV366" s="59"/>
      <c r="DZW366" s="59"/>
      <c r="DZX366" s="59"/>
      <c r="DZY366" s="59"/>
      <c r="DZZ366" s="59"/>
      <c r="EAA366" s="59"/>
      <c r="EAB366" s="59"/>
      <c r="EAC366" s="59"/>
      <c r="EAD366" s="59"/>
      <c r="EAE366" s="59"/>
      <c r="EAF366" s="59"/>
      <c r="EAG366" s="59"/>
      <c r="EAH366" s="59"/>
      <c r="EAI366" s="59"/>
      <c r="EAJ366" s="59"/>
      <c r="EAK366" s="59"/>
      <c r="EAL366" s="59"/>
      <c r="EAM366" s="59"/>
      <c r="EAN366" s="59"/>
      <c r="EAO366" s="59"/>
      <c r="EAP366" s="59"/>
      <c r="EAQ366" s="59"/>
      <c r="EAR366" s="59"/>
      <c r="EAS366" s="59"/>
      <c r="EAT366" s="59"/>
      <c r="EAU366" s="59"/>
      <c r="EAV366" s="59"/>
      <c r="EAW366" s="59"/>
      <c r="EAX366" s="59"/>
      <c r="EAY366" s="59"/>
      <c r="EAZ366" s="59"/>
      <c r="EBA366" s="59"/>
      <c r="EBB366" s="59"/>
      <c r="EBC366" s="59"/>
      <c r="EBD366" s="59"/>
      <c r="EBE366" s="59"/>
      <c r="EBF366" s="59"/>
      <c r="EBG366" s="59"/>
      <c r="EBH366" s="59"/>
      <c r="EBI366" s="59"/>
      <c r="EBJ366" s="59"/>
      <c r="EBK366" s="59"/>
      <c r="EBL366" s="59"/>
      <c r="EBM366" s="59"/>
      <c r="EBN366" s="59"/>
      <c r="EBO366" s="59"/>
      <c r="EBP366" s="59"/>
      <c r="EBQ366" s="59"/>
      <c r="EBR366" s="59"/>
      <c r="EBS366" s="59"/>
      <c r="EBT366" s="59"/>
      <c r="EBU366" s="59"/>
      <c r="EBV366" s="59"/>
      <c r="EBW366" s="59"/>
      <c r="EBX366" s="59"/>
      <c r="EBY366" s="59"/>
      <c r="EBZ366" s="59"/>
      <c r="ECA366" s="59"/>
      <c r="ECB366" s="59"/>
      <c r="ECC366" s="59"/>
      <c r="ECD366" s="59"/>
      <c r="ECE366" s="59"/>
      <c r="ECF366" s="59"/>
      <c r="ECG366" s="59"/>
      <c r="ECH366" s="59"/>
      <c r="ECI366" s="59"/>
      <c r="ECJ366" s="59"/>
      <c r="ECK366" s="59"/>
      <c r="ECL366" s="59"/>
      <c r="ECM366" s="59"/>
      <c r="ECN366" s="59"/>
      <c r="ECO366" s="59"/>
      <c r="ECP366" s="59"/>
      <c r="ECQ366" s="59"/>
      <c r="ECR366" s="59"/>
      <c r="ECS366" s="59"/>
      <c r="ECT366" s="59"/>
      <c r="ECU366" s="59"/>
      <c r="ECV366" s="59"/>
      <c r="ECW366" s="59"/>
      <c r="ECX366" s="59"/>
      <c r="ECY366" s="59"/>
      <c r="ECZ366" s="59"/>
      <c r="EDA366" s="59"/>
      <c r="EDB366" s="59"/>
      <c r="EDC366" s="59"/>
      <c r="EDD366" s="59"/>
      <c r="EDE366" s="59"/>
      <c r="EDF366" s="59"/>
      <c r="EDG366" s="59"/>
      <c r="EDH366" s="59"/>
      <c r="EDI366" s="59"/>
      <c r="EDJ366" s="59"/>
      <c r="EDK366" s="59"/>
      <c r="EDL366" s="59"/>
      <c r="EDM366" s="59"/>
      <c r="EDN366" s="59"/>
      <c r="EDO366" s="59"/>
      <c r="EDP366" s="59"/>
      <c r="EDQ366" s="59"/>
      <c r="EDR366" s="59"/>
      <c r="EDS366" s="59"/>
      <c r="EDT366" s="59"/>
      <c r="EDU366" s="59"/>
      <c r="EDV366" s="59"/>
      <c r="EDW366" s="59"/>
      <c r="EDX366" s="59"/>
      <c r="EDY366" s="59"/>
      <c r="EDZ366" s="59"/>
      <c r="EEA366" s="59"/>
      <c r="EEB366" s="59"/>
      <c r="EEC366" s="59"/>
      <c r="EED366" s="59"/>
      <c r="EEE366" s="59"/>
      <c r="EEF366" s="59"/>
      <c r="EEG366" s="59"/>
      <c r="EEH366" s="59"/>
      <c r="EEI366" s="59"/>
      <c r="EEJ366" s="59"/>
      <c r="EEK366" s="59"/>
      <c r="EEL366" s="59"/>
      <c r="EEM366" s="59"/>
      <c r="EEN366" s="59"/>
      <c r="EEO366" s="59"/>
      <c r="EEP366" s="59"/>
      <c r="EEQ366" s="59"/>
      <c r="EER366" s="59"/>
      <c r="EES366" s="59"/>
      <c r="EET366" s="59"/>
      <c r="EEU366" s="59"/>
      <c r="EEV366" s="59"/>
      <c r="EEW366" s="59"/>
      <c r="EEX366" s="59"/>
      <c r="EEY366" s="59"/>
      <c r="EEZ366" s="59"/>
      <c r="EFA366" s="59"/>
      <c r="EFB366" s="59"/>
      <c r="EFC366" s="59"/>
      <c r="EFD366" s="59"/>
      <c r="EFE366" s="59"/>
      <c r="EFF366" s="59"/>
      <c r="EFG366" s="59"/>
      <c r="EFH366" s="59"/>
      <c r="EFI366" s="59"/>
      <c r="EFJ366" s="59"/>
      <c r="EFK366" s="59"/>
      <c r="EFL366" s="59"/>
      <c r="EFM366" s="59"/>
      <c r="EFN366" s="59"/>
      <c r="EFO366" s="59"/>
      <c r="EFP366" s="59"/>
      <c r="EFQ366" s="59"/>
      <c r="EFR366" s="59"/>
      <c r="EFS366" s="59"/>
      <c r="EFT366" s="59"/>
      <c r="EFU366" s="59"/>
      <c r="EFV366" s="59"/>
      <c r="EFW366" s="59"/>
      <c r="EFX366" s="59"/>
      <c r="EFY366" s="59"/>
      <c r="EFZ366" s="59"/>
      <c r="EGA366" s="59"/>
      <c r="EGB366" s="59"/>
      <c r="EGC366" s="59"/>
      <c r="EGD366" s="59"/>
      <c r="EGE366" s="59"/>
      <c r="EGF366" s="59"/>
      <c r="EGG366" s="59"/>
      <c r="EGH366" s="59"/>
      <c r="EGI366" s="59"/>
      <c r="EGJ366" s="59"/>
      <c r="EGK366" s="59"/>
      <c r="EGL366" s="59"/>
      <c r="EGM366" s="59"/>
      <c r="EGN366" s="59"/>
      <c r="EGO366" s="59"/>
      <c r="EGP366" s="59"/>
      <c r="EGQ366" s="59"/>
      <c r="EGR366" s="59"/>
      <c r="EGS366" s="59"/>
      <c r="EGT366" s="59"/>
      <c r="EGU366" s="59"/>
      <c r="EGV366" s="59"/>
      <c r="EGW366" s="59"/>
      <c r="EGX366" s="59"/>
      <c r="EGY366" s="59"/>
      <c r="EGZ366" s="59"/>
      <c r="EHA366" s="59"/>
      <c r="EHB366" s="59"/>
      <c r="EHC366" s="59"/>
      <c r="EHD366" s="59"/>
      <c r="EHE366" s="59"/>
      <c r="EHF366" s="59"/>
      <c r="EHG366" s="59"/>
      <c r="EHH366" s="59"/>
      <c r="EHI366" s="59"/>
      <c r="EHJ366" s="59"/>
      <c r="EHK366" s="59"/>
      <c r="EHL366" s="59"/>
      <c r="EHM366" s="59"/>
      <c r="EHN366" s="59"/>
      <c r="EHO366" s="59"/>
      <c r="EHP366" s="59"/>
      <c r="EHQ366" s="59"/>
      <c r="EHR366" s="59"/>
      <c r="EHS366" s="59"/>
      <c r="EHT366" s="59"/>
      <c r="EHU366" s="59"/>
      <c r="EHV366" s="59"/>
      <c r="EHW366" s="59"/>
      <c r="EHX366" s="59"/>
      <c r="EHY366" s="59"/>
      <c r="EHZ366" s="59"/>
      <c r="EIA366" s="59"/>
      <c r="EIB366" s="59"/>
      <c r="EIC366" s="59"/>
      <c r="EID366" s="59"/>
      <c r="EIE366" s="59"/>
      <c r="EIF366" s="59"/>
      <c r="EIG366" s="59"/>
      <c r="EIH366" s="59"/>
      <c r="EII366" s="59"/>
      <c r="EIJ366" s="59"/>
      <c r="EIK366" s="59"/>
      <c r="EIL366" s="59"/>
      <c r="EIM366" s="59"/>
      <c r="EIN366" s="59"/>
      <c r="EIO366" s="59"/>
      <c r="EIP366" s="59"/>
      <c r="EIQ366" s="59"/>
      <c r="EIR366" s="59"/>
      <c r="EIS366" s="59"/>
      <c r="EIT366" s="59"/>
      <c r="EIU366" s="59"/>
      <c r="EIV366" s="59"/>
      <c r="EIW366" s="59"/>
      <c r="EIX366" s="59"/>
      <c r="EIY366" s="59"/>
      <c r="EIZ366" s="59"/>
      <c r="EJA366" s="59"/>
      <c r="EJB366" s="59"/>
      <c r="EJC366" s="59"/>
      <c r="EJD366" s="59"/>
      <c r="EJE366" s="59"/>
      <c r="EJF366" s="59"/>
      <c r="EJG366" s="59"/>
      <c r="EJH366" s="59"/>
      <c r="EJI366" s="59"/>
      <c r="EJJ366" s="59"/>
      <c r="EJK366" s="59"/>
      <c r="EJL366" s="59"/>
      <c r="EJM366" s="59"/>
      <c r="EJN366" s="59"/>
      <c r="EJO366" s="59"/>
      <c r="EJP366" s="59"/>
      <c r="EJQ366" s="59"/>
      <c r="EJR366" s="59"/>
      <c r="EJS366" s="59"/>
      <c r="EJT366" s="59"/>
      <c r="EJU366" s="59"/>
      <c r="EJV366" s="59"/>
      <c r="EJW366" s="59"/>
      <c r="EJX366" s="59"/>
      <c r="EJY366" s="59"/>
      <c r="EJZ366" s="59"/>
      <c r="EKA366" s="59"/>
      <c r="EKB366" s="59"/>
      <c r="EKC366" s="59"/>
      <c r="EKD366" s="59"/>
      <c r="EKE366" s="59"/>
      <c r="EKF366" s="59"/>
      <c r="EKG366" s="59"/>
      <c r="EKH366" s="59"/>
      <c r="EKI366" s="59"/>
      <c r="EKJ366" s="59"/>
      <c r="EKK366" s="59"/>
      <c r="EKL366" s="59"/>
      <c r="EKM366" s="59"/>
      <c r="EKN366" s="59"/>
      <c r="EKO366" s="59"/>
      <c r="EKP366" s="59"/>
      <c r="EKQ366" s="59"/>
      <c r="EKR366" s="59"/>
      <c r="EKS366" s="59"/>
      <c r="EKT366" s="59"/>
      <c r="EKU366" s="59"/>
      <c r="EKV366" s="59"/>
      <c r="EKW366" s="59"/>
      <c r="EKX366" s="59"/>
      <c r="EKY366" s="59"/>
      <c r="EKZ366" s="59"/>
      <c r="ELA366" s="59"/>
      <c r="ELB366" s="59"/>
      <c r="ELC366" s="59"/>
      <c r="ELD366" s="59"/>
      <c r="ELE366" s="59"/>
      <c r="ELF366" s="59"/>
      <c r="ELG366" s="59"/>
      <c r="ELH366" s="59"/>
      <c r="ELI366" s="59"/>
      <c r="ELJ366" s="59"/>
      <c r="ELK366" s="59"/>
      <c r="ELL366" s="59"/>
      <c r="ELM366" s="59"/>
      <c r="ELN366" s="59"/>
      <c r="ELO366" s="59"/>
      <c r="ELP366" s="59"/>
      <c r="ELQ366" s="59"/>
      <c r="ELR366" s="59"/>
      <c r="ELS366" s="59"/>
      <c r="ELT366" s="59"/>
      <c r="ELU366" s="59"/>
      <c r="ELV366" s="59"/>
      <c r="ELW366" s="59"/>
      <c r="ELX366" s="59"/>
      <c r="ELY366" s="59"/>
      <c r="ELZ366" s="59"/>
      <c r="EMA366" s="59"/>
      <c r="EMB366" s="59"/>
      <c r="EMC366" s="59"/>
      <c r="EMD366" s="59"/>
      <c r="EME366" s="59"/>
      <c r="EMF366" s="59"/>
      <c r="EMG366" s="59"/>
      <c r="EMH366" s="59"/>
      <c r="EMI366" s="59"/>
      <c r="EMJ366" s="59"/>
      <c r="EMK366" s="59"/>
      <c r="EML366" s="59"/>
      <c r="EMM366" s="59"/>
      <c r="EMN366" s="59"/>
      <c r="EMO366" s="59"/>
      <c r="EMP366" s="59"/>
      <c r="EMQ366" s="59"/>
      <c r="EMR366" s="59"/>
      <c r="EMS366" s="59"/>
      <c r="EMT366" s="59"/>
      <c r="EMU366" s="59"/>
      <c r="EMV366" s="59"/>
      <c r="EMW366" s="59"/>
      <c r="EMX366" s="59"/>
      <c r="EMY366" s="59"/>
      <c r="EMZ366" s="59"/>
      <c r="ENA366" s="59"/>
      <c r="ENB366" s="59"/>
      <c r="ENC366" s="59"/>
      <c r="END366" s="59"/>
      <c r="ENE366" s="59"/>
      <c r="ENF366" s="59"/>
      <c r="ENG366" s="59"/>
      <c r="ENH366" s="59"/>
      <c r="ENI366" s="59"/>
      <c r="ENJ366" s="59"/>
      <c r="ENK366" s="59"/>
      <c r="ENL366" s="59"/>
      <c r="ENM366" s="59"/>
      <c r="ENN366" s="59"/>
      <c r="ENO366" s="59"/>
      <c r="ENP366" s="59"/>
      <c r="ENQ366" s="59"/>
      <c r="ENR366" s="59"/>
      <c r="ENS366" s="59"/>
      <c r="ENT366" s="59"/>
      <c r="ENU366" s="59"/>
      <c r="ENV366" s="59"/>
      <c r="ENW366" s="59"/>
      <c r="ENX366" s="59"/>
      <c r="ENY366" s="59"/>
      <c r="ENZ366" s="59"/>
      <c r="EOA366" s="59"/>
      <c r="EOB366" s="59"/>
      <c r="EOC366" s="59"/>
      <c r="EOD366" s="59"/>
      <c r="EOE366" s="59"/>
      <c r="EOF366" s="59"/>
      <c r="EOG366" s="59"/>
      <c r="EOH366" s="59"/>
      <c r="EOI366" s="59"/>
      <c r="EOJ366" s="59"/>
      <c r="EOK366" s="59"/>
      <c r="EOL366" s="59"/>
      <c r="EOM366" s="59"/>
      <c r="EON366" s="59"/>
      <c r="EOO366" s="59"/>
      <c r="EOP366" s="59"/>
      <c r="EOQ366" s="59"/>
      <c r="EOR366" s="59"/>
      <c r="EOS366" s="59"/>
      <c r="EOT366" s="59"/>
      <c r="EOU366" s="59"/>
      <c r="EOV366" s="59"/>
      <c r="EOW366" s="59"/>
      <c r="EOX366" s="59"/>
      <c r="EOY366" s="59"/>
      <c r="EOZ366" s="59"/>
      <c r="EPA366" s="59"/>
      <c r="EPB366" s="59"/>
      <c r="EPC366" s="59"/>
      <c r="EPD366" s="59"/>
      <c r="EPE366" s="59"/>
      <c r="EPF366" s="59"/>
      <c r="EPG366" s="59"/>
      <c r="EPH366" s="59"/>
      <c r="EPI366" s="59"/>
      <c r="EPJ366" s="59"/>
      <c r="EPK366" s="59"/>
      <c r="EPL366" s="59"/>
      <c r="EPM366" s="59"/>
      <c r="EPN366" s="59"/>
      <c r="EPO366" s="59"/>
      <c r="EPP366" s="59"/>
      <c r="EPQ366" s="59"/>
      <c r="EPR366" s="59"/>
      <c r="EPS366" s="59"/>
      <c r="EPT366" s="59"/>
      <c r="EPU366" s="59"/>
      <c r="EPV366" s="59"/>
      <c r="EPW366" s="59"/>
      <c r="EPX366" s="59"/>
      <c r="EPY366" s="59"/>
      <c r="EPZ366" s="59"/>
      <c r="EQA366" s="59"/>
      <c r="EQB366" s="59"/>
      <c r="EQC366" s="59"/>
      <c r="EQD366" s="59"/>
      <c r="EQE366" s="59"/>
      <c r="EQF366" s="59"/>
      <c r="EQG366" s="59"/>
      <c r="EQH366" s="59"/>
      <c r="EQI366" s="59"/>
      <c r="EQJ366" s="59"/>
      <c r="EQK366" s="59"/>
      <c r="EQL366" s="59"/>
      <c r="EQM366" s="59"/>
      <c r="EQN366" s="59"/>
      <c r="EQO366" s="59"/>
      <c r="EQP366" s="59"/>
      <c r="EQQ366" s="59"/>
      <c r="EQR366" s="59"/>
      <c r="EQS366" s="59"/>
      <c r="EQT366" s="59"/>
      <c r="EQU366" s="59"/>
      <c r="EQV366" s="59"/>
      <c r="EQW366" s="59"/>
      <c r="EQX366" s="59"/>
      <c r="EQY366" s="59"/>
      <c r="EQZ366" s="59"/>
      <c r="ERA366" s="59"/>
      <c r="ERB366" s="59"/>
      <c r="ERC366" s="59"/>
      <c r="ERD366" s="59"/>
      <c r="ERE366" s="59"/>
      <c r="ERF366" s="59"/>
      <c r="ERG366" s="59"/>
      <c r="ERH366" s="59"/>
      <c r="ERI366" s="59"/>
      <c r="ERJ366" s="59"/>
      <c r="ERK366" s="59"/>
      <c r="ERL366" s="59"/>
      <c r="ERM366" s="59"/>
      <c r="ERN366" s="59"/>
      <c r="ERO366" s="59"/>
      <c r="ERP366" s="59"/>
      <c r="ERQ366" s="59"/>
      <c r="ERR366" s="59"/>
      <c r="ERS366" s="59"/>
      <c r="ERT366" s="59"/>
      <c r="ERU366" s="59"/>
      <c r="ERV366" s="59"/>
      <c r="ERW366" s="59"/>
      <c r="ERX366" s="59"/>
      <c r="ERY366" s="59"/>
      <c r="ERZ366" s="59"/>
      <c r="ESA366" s="59"/>
      <c r="ESB366" s="59"/>
      <c r="ESC366" s="59"/>
      <c r="ESD366" s="59"/>
      <c r="ESE366" s="59"/>
      <c r="ESF366" s="59"/>
      <c r="ESG366" s="59"/>
      <c r="ESH366" s="59"/>
      <c r="ESI366" s="59"/>
      <c r="ESJ366" s="59"/>
      <c r="ESK366" s="59"/>
      <c r="ESL366" s="59"/>
      <c r="ESM366" s="59"/>
      <c r="ESN366" s="59"/>
      <c r="ESO366" s="59"/>
      <c r="ESP366" s="59"/>
      <c r="ESQ366" s="59"/>
      <c r="ESR366" s="59"/>
      <c r="ESS366" s="59"/>
      <c r="EST366" s="59"/>
      <c r="ESU366" s="59"/>
      <c r="ESV366" s="59"/>
      <c r="ESW366" s="59"/>
      <c r="ESX366" s="59"/>
      <c r="ESY366" s="59"/>
      <c r="ESZ366" s="59"/>
      <c r="ETA366" s="59"/>
      <c r="ETB366" s="59"/>
      <c r="ETC366" s="59"/>
      <c r="ETD366" s="59"/>
      <c r="ETE366" s="59"/>
      <c r="ETF366" s="59"/>
      <c r="ETG366" s="59"/>
      <c r="ETH366" s="59"/>
      <c r="ETI366" s="59"/>
      <c r="ETJ366" s="59"/>
      <c r="ETK366" s="59"/>
      <c r="ETL366" s="59"/>
      <c r="ETM366" s="59"/>
      <c r="ETN366" s="59"/>
      <c r="ETO366" s="59"/>
      <c r="ETP366" s="59"/>
      <c r="ETQ366" s="59"/>
      <c r="ETR366" s="59"/>
      <c r="ETS366" s="59"/>
      <c r="ETT366" s="59"/>
      <c r="ETU366" s="59"/>
      <c r="ETV366" s="59"/>
      <c r="ETW366" s="59"/>
      <c r="ETX366" s="59"/>
      <c r="ETY366" s="59"/>
      <c r="ETZ366" s="59"/>
      <c r="EUA366" s="59"/>
      <c r="EUB366" s="59"/>
      <c r="EUC366" s="59"/>
      <c r="EUD366" s="59"/>
      <c r="EUE366" s="59"/>
      <c r="EUF366" s="59"/>
      <c r="EUG366" s="59"/>
      <c r="EUH366" s="59"/>
      <c r="EUI366" s="59"/>
      <c r="EUJ366" s="59"/>
      <c r="EUK366" s="59"/>
      <c r="EUL366" s="59"/>
      <c r="EUM366" s="59"/>
      <c r="EUN366" s="59"/>
      <c r="EUO366" s="59"/>
      <c r="EUP366" s="59"/>
      <c r="EUQ366" s="59"/>
      <c r="EUR366" s="59"/>
      <c r="EUS366" s="59"/>
      <c r="EUT366" s="59"/>
      <c r="EUU366" s="59"/>
      <c r="EUV366" s="59"/>
      <c r="EUW366" s="59"/>
      <c r="EUX366" s="59"/>
      <c r="EUY366" s="59"/>
      <c r="EUZ366" s="59"/>
      <c r="EVA366" s="59"/>
      <c r="EVB366" s="59"/>
      <c r="EVC366" s="59"/>
      <c r="EVD366" s="59"/>
      <c r="EVE366" s="59"/>
      <c r="EVF366" s="59"/>
      <c r="EVG366" s="59"/>
      <c r="EVH366" s="59"/>
      <c r="EVI366" s="59"/>
      <c r="EVJ366" s="59"/>
      <c r="EVK366" s="59"/>
      <c r="EVL366" s="59"/>
      <c r="EVM366" s="59"/>
      <c r="EVN366" s="59"/>
      <c r="EVO366" s="59"/>
      <c r="EVP366" s="59"/>
      <c r="EVQ366" s="59"/>
      <c r="EVR366" s="59"/>
      <c r="EVS366" s="59"/>
      <c r="EVT366" s="59"/>
      <c r="EVU366" s="59"/>
      <c r="EVV366" s="59"/>
      <c r="EVW366" s="59"/>
      <c r="EVX366" s="59"/>
      <c r="EVY366" s="59"/>
      <c r="EVZ366" s="59"/>
      <c r="EWA366" s="59"/>
      <c r="EWB366" s="59"/>
      <c r="EWC366" s="59"/>
      <c r="EWD366" s="59"/>
      <c r="EWE366" s="59"/>
      <c r="EWF366" s="59"/>
      <c r="EWG366" s="59"/>
      <c r="EWH366" s="59"/>
      <c r="EWI366" s="59"/>
      <c r="EWJ366" s="59"/>
      <c r="EWK366" s="59"/>
      <c r="EWL366" s="59"/>
      <c r="EWM366" s="59"/>
      <c r="EWN366" s="59"/>
      <c r="EWO366" s="59"/>
      <c r="EWP366" s="59"/>
      <c r="EWQ366" s="59"/>
      <c r="EWR366" s="59"/>
      <c r="EWS366" s="59"/>
      <c r="EWT366" s="59"/>
      <c r="EWU366" s="59"/>
      <c r="EWV366" s="59"/>
      <c r="EWW366" s="59"/>
      <c r="EWX366" s="59"/>
      <c r="EWY366" s="59"/>
      <c r="EWZ366" s="59"/>
      <c r="EXA366" s="59"/>
      <c r="EXB366" s="59"/>
      <c r="EXC366" s="59"/>
      <c r="EXD366" s="59"/>
      <c r="EXE366" s="59"/>
      <c r="EXF366" s="59"/>
      <c r="EXG366" s="59"/>
      <c r="EXH366" s="59"/>
      <c r="EXI366" s="59"/>
      <c r="EXJ366" s="59"/>
      <c r="EXK366" s="59"/>
      <c r="EXL366" s="59"/>
      <c r="EXM366" s="59"/>
      <c r="EXN366" s="59"/>
      <c r="EXO366" s="59"/>
      <c r="EXP366" s="59"/>
      <c r="EXQ366" s="59"/>
      <c r="EXR366" s="59"/>
      <c r="EXS366" s="59"/>
      <c r="EXT366" s="59"/>
      <c r="EXU366" s="59"/>
      <c r="EXV366" s="59"/>
      <c r="EXW366" s="59"/>
      <c r="EXX366" s="59"/>
      <c r="EXY366" s="59"/>
      <c r="EXZ366" s="59"/>
      <c r="EYA366" s="59"/>
      <c r="EYB366" s="59"/>
      <c r="EYC366" s="59"/>
      <c r="EYD366" s="59"/>
      <c r="EYE366" s="59"/>
      <c r="EYF366" s="59"/>
      <c r="EYG366" s="59"/>
      <c r="EYH366" s="59"/>
      <c r="EYI366" s="59"/>
      <c r="EYJ366" s="59"/>
      <c r="EYK366" s="59"/>
      <c r="EYL366" s="59"/>
      <c r="EYM366" s="59"/>
      <c r="EYN366" s="59"/>
      <c r="EYO366" s="59"/>
      <c r="EYP366" s="59"/>
      <c r="EYQ366" s="59"/>
      <c r="EYR366" s="59"/>
      <c r="EYS366" s="59"/>
      <c r="EYT366" s="59"/>
      <c r="EYU366" s="59"/>
      <c r="EYV366" s="59"/>
      <c r="EYW366" s="59"/>
      <c r="EYX366" s="59"/>
      <c r="EYY366" s="59"/>
      <c r="EYZ366" s="59"/>
      <c r="EZA366" s="59"/>
      <c r="EZB366" s="59"/>
      <c r="EZC366" s="59"/>
      <c r="EZD366" s="59"/>
      <c r="EZE366" s="59"/>
      <c r="EZF366" s="59"/>
      <c r="EZG366" s="59"/>
      <c r="EZH366" s="59"/>
      <c r="EZI366" s="59"/>
      <c r="EZJ366" s="59"/>
      <c r="EZK366" s="59"/>
      <c r="EZL366" s="59"/>
      <c r="EZM366" s="59"/>
      <c r="EZN366" s="59"/>
      <c r="EZO366" s="59"/>
      <c r="EZP366" s="59"/>
      <c r="EZQ366" s="59"/>
      <c r="EZR366" s="59"/>
      <c r="EZS366" s="59"/>
      <c r="EZT366" s="59"/>
      <c r="EZU366" s="59"/>
      <c r="EZV366" s="59"/>
      <c r="EZW366" s="59"/>
      <c r="EZX366" s="59"/>
      <c r="EZY366" s="59"/>
      <c r="EZZ366" s="59"/>
      <c r="FAA366" s="59"/>
      <c r="FAB366" s="59"/>
      <c r="FAC366" s="59"/>
      <c r="FAD366" s="59"/>
      <c r="FAE366" s="59"/>
      <c r="FAF366" s="59"/>
      <c r="FAG366" s="59"/>
      <c r="FAH366" s="59"/>
      <c r="FAI366" s="59"/>
      <c r="FAJ366" s="59"/>
      <c r="FAK366" s="59"/>
      <c r="FAL366" s="59"/>
      <c r="FAM366" s="59"/>
      <c r="FAN366" s="59"/>
      <c r="FAO366" s="59"/>
      <c r="FAP366" s="59"/>
      <c r="FAQ366" s="59"/>
      <c r="FAR366" s="59"/>
      <c r="FAS366" s="59"/>
      <c r="FAT366" s="59"/>
      <c r="FAU366" s="59"/>
      <c r="FAV366" s="59"/>
      <c r="FAW366" s="59"/>
      <c r="FAX366" s="59"/>
      <c r="FAY366" s="59"/>
      <c r="FAZ366" s="59"/>
      <c r="FBA366" s="59"/>
      <c r="FBB366" s="59"/>
      <c r="FBC366" s="59"/>
      <c r="FBD366" s="59"/>
      <c r="FBE366" s="59"/>
      <c r="FBF366" s="59"/>
      <c r="FBG366" s="59"/>
      <c r="FBH366" s="59"/>
      <c r="FBI366" s="59"/>
      <c r="FBJ366" s="59"/>
      <c r="FBK366" s="59"/>
      <c r="FBL366" s="59"/>
      <c r="FBM366" s="59"/>
      <c r="FBN366" s="59"/>
      <c r="FBO366" s="59"/>
      <c r="FBP366" s="59"/>
      <c r="FBQ366" s="59"/>
      <c r="FBR366" s="59"/>
      <c r="FBS366" s="59"/>
      <c r="FBT366" s="59"/>
      <c r="FBU366" s="59"/>
      <c r="FBV366" s="59"/>
      <c r="FBW366" s="59"/>
      <c r="FBX366" s="59"/>
      <c r="FBY366" s="59"/>
      <c r="FBZ366" s="59"/>
      <c r="FCA366" s="59"/>
      <c r="FCB366" s="59"/>
      <c r="FCC366" s="59"/>
      <c r="FCD366" s="59"/>
      <c r="FCE366" s="59"/>
      <c r="FCF366" s="59"/>
      <c r="FCG366" s="59"/>
      <c r="FCH366" s="59"/>
      <c r="FCI366" s="59"/>
      <c r="FCJ366" s="59"/>
      <c r="FCK366" s="59"/>
      <c r="FCL366" s="59"/>
      <c r="FCM366" s="59"/>
      <c r="FCN366" s="59"/>
      <c r="FCO366" s="59"/>
      <c r="FCP366" s="59"/>
      <c r="FCQ366" s="59"/>
      <c r="FCR366" s="59"/>
      <c r="FCS366" s="59"/>
      <c r="FCT366" s="59"/>
      <c r="FCU366" s="59"/>
      <c r="FCV366" s="59"/>
      <c r="FCW366" s="59"/>
      <c r="FCX366" s="59"/>
      <c r="FCY366" s="59"/>
      <c r="FCZ366" s="59"/>
      <c r="FDA366" s="59"/>
      <c r="FDB366" s="59"/>
      <c r="FDC366" s="59"/>
      <c r="FDD366" s="59"/>
      <c r="FDE366" s="59"/>
      <c r="FDF366" s="59"/>
      <c r="FDG366" s="59"/>
      <c r="FDH366" s="59"/>
      <c r="FDI366" s="59"/>
      <c r="FDJ366" s="59"/>
      <c r="FDK366" s="59"/>
      <c r="FDL366" s="59"/>
      <c r="FDM366" s="59"/>
      <c r="FDN366" s="59"/>
      <c r="FDO366" s="59"/>
      <c r="FDP366" s="59"/>
      <c r="FDQ366" s="59"/>
      <c r="FDR366" s="59"/>
      <c r="FDS366" s="59"/>
      <c r="FDT366" s="59"/>
      <c r="FDU366" s="59"/>
      <c r="FDV366" s="59"/>
      <c r="FDW366" s="59"/>
      <c r="FDX366" s="59"/>
      <c r="FDY366" s="59"/>
      <c r="FDZ366" s="59"/>
      <c r="FEA366" s="59"/>
      <c r="FEB366" s="59"/>
      <c r="FEC366" s="59"/>
      <c r="FED366" s="59"/>
      <c r="FEE366" s="59"/>
      <c r="FEF366" s="59"/>
      <c r="FEG366" s="59"/>
      <c r="FEH366" s="59"/>
      <c r="FEI366" s="59"/>
      <c r="FEJ366" s="59"/>
      <c r="FEK366" s="59"/>
      <c r="FEL366" s="59"/>
      <c r="FEM366" s="59"/>
      <c r="FEN366" s="59"/>
      <c r="FEO366" s="59"/>
      <c r="FEP366" s="59"/>
      <c r="FEQ366" s="59"/>
      <c r="FER366" s="59"/>
      <c r="FES366" s="59"/>
      <c r="FET366" s="59"/>
      <c r="FEU366" s="59"/>
      <c r="FEV366" s="59"/>
      <c r="FEW366" s="59"/>
      <c r="FEX366" s="59"/>
      <c r="FEY366" s="59"/>
      <c r="FEZ366" s="59"/>
      <c r="FFA366" s="59"/>
      <c r="FFB366" s="59"/>
      <c r="FFC366" s="59"/>
      <c r="FFD366" s="59"/>
      <c r="FFE366" s="59"/>
      <c r="FFF366" s="59"/>
      <c r="FFG366" s="59"/>
      <c r="FFH366" s="59"/>
      <c r="FFI366" s="59"/>
      <c r="FFJ366" s="59"/>
      <c r="FFK366" s="59"/>
      <c r="FFL366" s="59"/>
      <c r="FFM366" s="59"/>
      <c r="FFN366" s="59"/>
      <c r="FFO366" s="59"/>
      <c r="FFP366" s="59"/>
      <c r="FFQ366" s="59"/>
      <c r="FFR366" s="59"/>
      <c r="FFS366" s="59"/>
      <c r="FFT366" s="59"/>
      <c r="FFU366" s="59"/>
      <c r="FFV366" s="59"/>
      <c r="FFW366" s="59"/>
      <c r="FFX366" s="59"/>
      <c r="FFY366" s="59"/>
      <c r="FFZ366" s="59"/>
      <c r="FGA366" s="59"/>
      <c r="FGB366" s="59"/>
      <c r="FGC366" s="59"/>
      <c r="FGD366" s="59"/>
      <c r="FGE366" s="59"/>
      <c r="FGF366" s="59"/>
      <c r="FGG366" s="59"/>
      <c r="FGH366" s="59"/>
      <c r="FGI366" s="59"/>
      <c r="FGJ366" s="59"/>
      <c r="FGK366" s="59"/>
      <c r="FGL366" s="59"/>
      <c r="FGM366" s="59"/>
      <c r="FGN366" s="59"/>
      <c r="FGO366" s="59"/>
      <c r="FGP366" s="59"/>
      <c r="FGQ366" s="59"/>
      <c r="FGR366" s="59"/>
      <c r="FGS366" s="59"/>
      <c r="FGT366" s="59"/>
      <c r="FGU366" s="59"/>
      <c r="FGV366" s="59"/>
      <c r="FGW366" s="59"/>
      <c r="FGX366" s="59"/>
      <c r="FGY366" s="59"/>
      <c r="FGZ366" s="59"/>
      <c r="FHA366" s="59"/>
      <c r="FHB366" s="59"/>
      <c r="FHC366" s="59"/>
      <c r="FHD366" s="59"/>
      <c r="FHE366" s="59"/>
      <c r="FHF366" s="59"/>
      <c r="FHG366" s="59"/>
      <c r="FHH366" s="59"/>
      <c r="FHI366" s="59"/>
      <c r="FHJ366" s="59"/>
      <c r="FHK366" s="59"/>
      <c r="FHL366" s="59"/>
      <c r="FHM366" s="59"/>
      <c r="FHN366" s="59"/>
      <c r="FHO366" s="59"/>
      <c r="FHP366" s="59"/>
      <c r="FHQ366" s="59"/>
      <c r="FHR366" s="59"/>
      <c r="FHS366" s="59"/>
      <c r="FHT366" s="59"/>
      <c r="FHU366" s="59"/>
      <c r="FHV366" s="59"/>
      <c r="FHW366" s="59"/>
      <c r="FHX366" s="59"/>
      <c r="FHY366" s="59"/>
      <c r="FHZ366" s="59"/>
      <c r="FIA366" s="59"/>
      <c r="FIB366" s="59"/>
      <c r="FIC366" s="59"/>
      <c r="FID366" s="59"/>
      <c r="FIE366" s="59"/>
      <c r="FIF366" s="59"/>
      <c r="FIG366" s="59"/>
      <c r="FIH366" s="59"/>
      <c r="FII366" s="59"/>
      <c r="FIJ366" s="59"/>
      <c r="FIK366" s="59"/>
      <c r="FIL366" s="59"/>
      <c r="FIM366" s="59"/>
      <c r="FIN366" s="59"/>
      <c r="FIO366" s="59"/>
      <c r="FIP366" s="59"/>
      <c r="FIQ366" s="59"/>
      <c r="FIR366" s="59"/>
      <c r="FIS366" s="59"/>
      <c r="FIT366" s="59"/>
      <c r="FIU366" s="59"/>
      <c r="FIV366" s="59"/>
      <c r="FIW366" s="59"/>
      <c r="FIX366" s="59"/>
      <c r="FIY366" s="59"/>
      <c r="FIZ366" s="59"/>
      <c r="FJA366" s="59"/>
      <c r="FJB366" s="59"/>
      <c r="FJC366" s="59"/>
      <c r="FJD366" s="59"/>
      <c r="FJE366" s="59"/>
      <c r="FJF366" s="59"/>
      <c r="FJG366" s="59"/>
      <c r="FJH366" s="59"/>
      <c r="FJI366" s="59"/>
      <c r="FJJ366" s="59"/>
      <c r="FJK366" s="59"/>
      <c r="FJL366" s="59"/>
      <c r="FJM366" s="59"/>
      <c r="FJN366" s="59"/>
      <c r="FJO366" s="59"/>
      <c r="FJP366" s="59"/>
      <c r="FJQ366" s="59"/>
      <c r="FJR366" s="59"/>
      <c r="FJS366" s="59"/>
      <c r="FJT366" s="59"/>
      <c r="FJU366" s="59"/>
      <c r="FJV366" s="59"/>
      <c r="FJW366" s="59"/>
      <c r="FJX366" s="59"/>
      <c r="FJY366" s="59"/>
      <c r="FJZ366" s="59"/>
      <c r="FKA366" s="59"/>
      <c r="FKB366" s="59"/>
      <c r="FKC366" s="59"/>
      <c r="FKD366" s="59"/>
      <c r="FKE366" s="59"/>
      <c r="FKF366" s="59"/>
      <c r="FKG366" s="59"/>
      <c r="FKH366" s="59"/>
      <c r="FKI366" s="59"/>
      <c r="FKJ366" s="59"/>
      <c r="FKK366" s="59"/>
      <c r="FKL366" s="59"/>
      <c r="FKM366" s="59"/>
      <c r="FKN366" s="59"/>
      <c r="FKO366" s="59"/>
      <c r="FKP366" s="59"/>
      <c r="FKQ366" s="59"/>
      <c r="FKR366" s="59"/>
      <c r="FKS366" s="59"/>
      <c r="FKT366" s="59"/>
      <c r="FKU366" s="59"/>
      <c r="FKV366" s="59"/>
      <c r="FKW366" s="59"/>
      <c r="FKX366" s="59"/>
      <c r="FKY366" s="59"/>
      <c r="FKZ366" s="59"/>
      <c r="FLA366" s="59"/>
      <c r="FLB366" s="59"/>
      <c r="FLC366" s="59"/>
      <c r="FLD366" s="59"/>
      <c r="FLE366" s="59"/>
      <c r="FLF366" s="59"/>
      <c r="FLG366" s="59"/>
      <c r="FLH366" s="59"/>
      <c r="FLI366" s="59"/>
      <c r="FLJ366" s="59"/>
      <c r="FLK366" s="59"/>
      <c r="FLL366" s="59"/>
      <c r="FLM366" s="59"/>
      <c r="FLN366" s="59"/>
      <c r="FLO366" s="59"/>
      <c r="FLP366" s="59"/>
      <c r="FLQ366" s="59"/>
      <c r="FLR366" s="59"/>
      <c r="FLS366" s="59"/>
      <c r="FLT366" s="59"/>
      <c r="FLU366" s="59"/>
      <c r="FLV366" s="59"/>
      <c r="FLW366" s="59"/>
      <c r="FLX366" s="59"/>
      <c r="FLY366" s="59"/>
      <c r="FLZ366" s="59"/>
      <c r="FMA366" s="59"/>
      <c r="FMB366" s="59"/>
      <c r="FMC366" s="59"/>
      <c r="FMD366" s="59"/>
      <c r="FME366" s="59"/>
      <c r="FMF366" s="59"/>
      <c r="FMG366" s="59"/>
      <c r="FMH366" s="59"/>
      <c r="FMI366" s="59"/>
      <c r="FMJ366" s="59"/>
      <c r="FMK366" s="59"/>
      <c r="FML366" s="59"/>
      <c r="FMM366" s="59"/>
      <c r="FMN366" s="59"/>
      <c r="FMO366" s="59"/>
      <c r="FMP366" s="59"/>
      <c r="FMQ366" s="59"/>
      <c r="FMR366" s="59"/>
      <c r="FMS366" s="59"/>
      <c r="FMT366" s="59"/>
      <c r="FMU366" s="59"/>
      <c r="FMV366" s="59"/>
      <c r="FMW366" s="59"/>
      <c r="FMX366" s="59"/>
      <c r="FMY366" s="59"/>
      <c r="FMZ366" s="59"/>
      <c r="FNA366" s="59"/>
      <c r="FNB366" s="59"/>
      <c r="FNC366" s="59"/>
      <c r="FND366" s="59"/>
      <c r="FNE366" s="59"/>
      <c r="FNF366" s="59"/>
      <c r="FNG366" s="59"/>
      <c r="FNH366" s="59"/>
      <c r="FNI366" s="59"/>
      <c r="FNJ366" s="59"/>
      <c r="FNK366" s="59"/>
      <c r="FNL366" s="59"/>
      <c r="FNM366" s="59"/>
      <c r="FNN366" s="59"/>
      <c r="FNO366" s="59"/>
      <c r="FNP366" s="59"/>
      <c r="FNQ366" s="59"/>
      <c r="FNR366" s="59"/>
      <c r="FNS366" s="59"/>
      <c r="FNT366" s="59"/>
      <c r="FNU366" s="59"/>
      <c r="FNV366" s="59"/>
      <c r="FNW366" s="59"/>
      <c r="FNX366" s="59"/>
      <c r="FNY366" s="59"/>
      <c r="FNZ366" s="59"/>
      <c r="FOA366" s="59"/>
      <c r="FOB366" s="59"/>
      <c r="FOC366" s="59"/>
      <c r="FOD366" s="59"/>
      <c r="FOE366" s="59"/>
      <c r="FOF366" s="59"/>
      <c r="FOG366" s="59"/>
      <c r="FOH366" s="59"/>
      <c r="FOI366" s="59"/>
      <c r="FOJ366" s="59"/>
      <c r="FOK366" s="59"/>
      <c r="FOL366" s="59"/>
      <c r="FOM366" s="59"/>
      <c r="FON366" s="59"/>
      <c r="FOO366" s="59"/>
      <c r="FOP366" s="59"/>
      <c r="FOQ366" s="59"/>
      <c r="FOR366" s="59"/>
      <c r="FOS366" s="59"/>
      <c r="FOT366" s="59"/>
      <c r="FOU366" s="59"/>
      <c r="FOV366" s="59"/>
      <c r="FOW366" s="59"/>
      <c r="FOX366" s="59"/>
      <c r="FOY366" s="59"/>
      <c r="FOZ366" s="59"/>
      <c r="FPA366" s="59"/>
      <c r="FPB366" s="59"/>
      <c r="FPC366" s="59"/>
      <c r="FPD366" s="59"/>
      <c r="FPE366" s="59"/>
      <c r="FPF366" s="59"/>
      <c r="FPG366" s="59"/>
      <c r="FPH366" s="59"/>
      <c r="FPI366" s="59"/>
      <c r="FPJ366" s="59"/>
      <c r="FPK366" s="59"/>
      <c r="FPL366" s="59"/>
      <c r="FPM366" s="59"/>
      <c r="FPN366" s="59"/>
      <c r="FPO366" s="59"/>
      <c r="FPP366" s="59"/>
      <c r="FPQ366" s="59"/>
      <c r="FPR366" s="59"/>
      <c r="FPS366" s="59"/>
      <c r="FPT366" s="59"/>
      <c r="FPU366" s="59"/>
      <c r="FPV366" s="59"/>
      <c r="FPW366" s="59"/>
      <c r="FPX366" s="59"/>
      <c r="FPY366" s="59"/>
      <c r="FPZ366" s="59"/>
      <c r="FQA366" s="59"/>
      <c r="FQB366" s="59"/>
      <c r="FQC366" s="59"/>
      <c r="FQD366" s="59"/>
      <c r="FQE366" s="59"/>
      <c r="FQF366" s="59"/>
      <c r="FQG366" s="59"/>
      <c r="FQH366" s="59"/>
      <c r="FQI366" s="59"/>
      <c r="FQJ366" s="59"/>
      <c r="FQK366" s="59"/>
      <c r="FQL366" s="59"/>
      <c r="FQM366" s="59"/>
      <c r="FQN366" s="59"/>
      <c r="FQO366" s="59"/>
      <c r="FQP366" s="59"/>
      <c r="FQQ366" s="59"/>
      <c r="FQR366" s="59"/>
      <c r="FQS366" s="59"/>
      <c r="FQT366" s="59"/>
      <c r="FQU366" s="59"/>
      <c r="FQV366" s="59"/>
      <c r="FQW366" s="59"/>
      <c r="FQX366" s="59"/>
      <c r="FQY366" s="59"/>
      <c r="FQZ366" s="59"/>
      <c r="FRA366" s="59"/>
      <c r="FRB366" s="59"/>
      <c r="FRC366" s="59"/>
      <c r="FRD366" s="59"/>
      <c r="FRE366" s="59"/>
      <c r="FRF366" s="59"/>
      <c r="FRG366" s="59"/>
      <c r="FRH366" s="59"/>
      <c r="FRI366" s="59"/>
      <c r="FRJ366" s="59"/>
      <c r="FRK366" s="59"/>
      <c r="FRL366" s="59"/>
      <c r="FRM366" s="59"/>
      <c r="FRN366" s="59"/>
      <c r="FRO366" s="59"/>
      <c r="FRP366" s="59"/>
      <c r="FRQ366" s="59"/>
      <c r="FRR366" s="59"/>
      <c r="FRS366" s="59"/>
      <c r="FRT366" s="59"/>
      <c r="FRU366" s="59"/>
      <c r="FRV366" s="59"/>
      <c r="FRW366" s="59"/>
      <c r="FRX366" s="59"/>
      <c r="FRY366" s="59"/>
      <c r="FRZ366" s="59"/>
      <c r="FSA366" s="59"/>
      <c r="FSB366" s="59"/>
      <c r="FSC366" s="59"/>
      <c r="FSD366" s="59"/>
      <c r="FSE366" s="59"/>
      <c r="FSF366" s="59"/>
      <c r="FSG366" s="59"/>
      <c r="FSH366" s="59"/>
      <c r="FSI366" s="59"/>
      <c r="FSJ366" s="59"/>
      <c r="FSK366" s="59"/>
      <c r="FSL366" s="59"/>
      <c r="FSM366" s="59"/>
      <c r="FSN366" s="59"/>
      <c r="FSO366" s="59"/>
      <c r="FSP366" s="59"/>
      <c r="FSQ366" s="59"/>
      <c r="FSR366" s="59"/>
      <c r="FSS366" s="59"/>
      <c r="FST366" s="59"/>
      <c r="FSU366" s="59"/>
      <c r="FSV366" s="59"/>
      <c r="FSW366" s="59"/>
      <c r="FSX366" s="59"/>
      <c r="FSY366" s="59"/>
      <c r="FSZ366" s="59"/>
      <c r="FTA366" s="59"/>
      <c r="FTB366" s="59"/>
      <c r="FTC366" s="59"/>
      <c r="FTD366" s="59"/>
      <c r="FTE366" s="59"/>
      <c r="FTF366" s="59"/>
      <c r="FTG366" s="59"/>
      <c r="FTH366" s="59"/>
      <c r="FTI366" s="59"/>
      <c r="FTJ366" s="59"/>
      <c r="FTK366" s="59"/>
      <c r="FTL366" s="59"/>
      <c r="FTM366" s="59"/>
      <c r="FTN366" s="59"/>
      <c r="FTO366" s="59"/>
      <c r="FTP366" s="59"/>
      <c r="FTQ366" s="59"/>
      <c r="FTR366" s="59"/>
      <c r="FTS366" s="59"/>
      <c r="FTT366" s="59"/>
      <c r="FTU366" s="59"/>
      <c r="FTV366" s="59"/>
      <c r="FTW366" s="59"/>
      <c r="FTX366" s="59"/>
      <c r="FTY366" s="59"/>
      <c r="FTZ366" s="59"/>
      <c r="FUA366" s="59"/>
      <c r="FUB366" s="59"/>
      <c r="FUC366" s="59"/>
      <c r="FUD366" s="59"/>
      <c r="FUE366" s="59"/>
      <c r="FUF366" s="59"/>
      <c r="FUG366" s="59"/>
      <c r="FUH366" s="59"/>
      <c r="FUI366" s="59"/>
      <c r="FUJ366" s="59"/>
      <c r="FUK366" s="59"/>
      <c r="FUL366" s="59"/>
      <c r="FUM366" s="59"/>
      <c r="FUN366" s="59"/>
      <c r="FUO366" s="59"/>
      <c r="FUP366" s="59"/>
      <c r="FUQ366" s="59"/>
      <c r="FUR366" s="59"/>
      <c r="FUS366" s="59"/>
      <c r="FUT366" s="59"/>
      <c r="FUU366" s="59"/>
      <c r="FUV366" s="59"/>
      <c r="FUW366" s="59"/>
      <c r="FUX366" s="59"/>
      <c r="FUY366" s="59"/>
      <c r="FUZ366" s="59"/>
      <c r="FVA366" s="59"/>
      <c r="FVB366" s="59"/>
      <c r="FVC366" s="59"/>
      <c r="FVD366" s="59"/>
      <c r="FVE366" s="59"/>
      <c r="FVF366" s="59"/>
      <c r="FVG366" s="59"/>
      <c r="FVH366" s="59"/>
      <c r="FVI366" s="59"/>
      <c r="FVJ366" s="59"/>
      <c r="FVK366" s="59"/>
      <c r="FVL366" s="59"/>
      <c r="FVM366" s="59"/>
      <c r="FVN366" s="59"/>
      <c r="FVO366" s="59"/>
      <c r="FVP366" s="59"/>
      <c r="FVQ366" s="59"/>
      <c r="FVR366" s="59"/>
      <c r="FVS366" s="59"/>
      <c r="FVT366" s="59"/>
      <c r="FVU366" s="59"/>
      <c r="FVV366" s="59"/>
      <c r="FVW366" s="59"/>
      <c r="FVX366" s="59"/>
      <c r="FVY366" s="59"/>
      <c r="FVZ366" s="59"/>
      <c r="FWA366" s="59"/>
      <c r="FWB366" s="59"/>
      <c r="FWC366" s="59"/>
      <c r="FWD366" s="59"/>
      <c r="FWE366" s="59"/>
      <c r="FWF366" s="59"/>
      <c r="FWG366" s="59"/>
      <c r="FWH366" s="59"/>
      <c r="FWI366" s="59"/>
      <c r="FWJ366" s="59"/>
      <c r="FWK366" s="59"/>
      <c r="FWL366" s="59"/>
      <c r="FWM366" s="59"/>
      <c r="FWN366" s="59"/>
      <c r="FWO366" s="59"/>
      <c r="FWP366" s="59"/>
      <c r="FWQ366" s="59"/>
      <c r="FWR366" s="59"/>
      <c r="FWS366" s="59"/>
      <c r="FWT366" s="59"/>
      <c r="FWU366" s="59"/>
      <c r="FWV366" s="59"/>
      <c r="FWW366" s="59"/>
      <c r="FWX366" s="59"/>
      <c r="FWY366" s="59"/>
      <c r="FWZ366" s="59"/>
      <c r="FXA366" s="59"/>
      <c r="FXB366" s="59"/>
      <c r="FXC366" s="59"/>
      <c r="FXD366" s="59"/>
      <c r="FXE366" s="59"/>
      <c r="FXF366" s="59"/>
      <c r="FXG366" s="59"/>
      <c r="FXH366" s="59"/>
      <c r="FXI366" s="59"/>
      <c r="FXJ366" s="59"/>
      <c r="FXK366" s="59"/>
      <c r="FXL366" s="59"/>
      <c r="FXM366" s="59"/>
      <c r="FXN366" s="59"/>
      <c r="FXO366" s="59"/>
      <c r="FXP366" s="59"/>
      <c r="FXQ366" s="59"/>
      <c r="FXR366" s="59"/>
      <c r="FXS366" s="59"/>
      <c r="FXT366" s="59"/>
      <c r="FXU366" s="59"/>
      <c r="FXV366" s="59"/>
      <c r="FXW366" s="59"/>
      <c r="FXX366" s="59"/>
      <c r="FXY366" s="59"/>
      <c r="FXZ366" s="59"/>
      <c r="FYA366" s="59"/>
      <c r="FYB366" s="59"/>
      <c r="FYC366" s="59"/>
      <c r="FYD366" s="59"/>
      <c r="FYE366" s="59"/>
      <c r="FYF366" s="59"/>
      <c r="FYG366" s="59"/>
      <c r="FYH366" s="59"/>
      <c r="FYI366" s="59"/>
      <c r="FYJ366" s="59"/>
      <c r="FYK366" s="59"/>
      <c r="FYL366" s="59"/>
      <c r="FYM366" s="59"/>
      <c r="FYN366" s="59"/>
      <c r="FYO366" s="59"/>
      <c r="FYP366" s="59"/>
      <c r="FYQ366" s="59"/>
      <c r="FYR366" s="59"/>
      <c r="FYS366" s="59"/>
      <c r="FYT366" s="59"/>
      <c r="FYU366" s="59"/>
      <c r="FYV366" s="59"/>
      <c r="FYW366" s="59"/>
      <c r="FYX366" s="59"/>
      <c r="FYY366" s="59"/>
      <c r="FYZ366" s="59"/>
      <c r="FZA366" s="59"/>
      <c r="FZB366" s="59"/>
      <c r="FZC366" s="59"/>
      <c r="FZD366" s="59"/>
      <c r="FZE366" s="59"/>
      <c r="FZF366" s="59"/>
      <c r="FZG366" s="59"/>
      <c r="FZH366" s="59"/>
      <c r="FZI366" s="59"/>
      <c r="FZJ366" s="59"/>
      <c r="FZK366" s="59"/>
      <c r="FZL366" s="59"/>
      <c r="FZM366" s="59"/>
      <c r="FZN366" s="59"/>
      <c r="FZO366" s="59"/>
      <c r="FZP366" s="59"/>
      <c r="FZQ366" s="59"/>
      <c r="FZR366" s="59"/>
      <c r="FZS366" s="59"/>
      <c r="FZT366" s="59"/>
      <c r="FZU366" s="59"/>
      <c r="FZV366" s="59"/>
      <c r="FZW366" s="59"/>
      <c r="FZX366" s="59"/>
      <c r="FZY366" s="59"/>
      <c r="FZZ366" s="59"/>
      <c r="GAA366" s="59"/>
      <c r="GAB366" s="59"/>
      <c r="GAC366" s="59"/>
      <c r="GAD366" s="59"/>
      <c r="GAE366" s="59"/>
      <c r="GAF366" s="59"/>
      <c r="GAG366" s="59"/>
      <c r="GAH366" s="59"/>
      <c r="GAI366" s="59"/>
      <c r="GAJ366" s="59"/>
      <c r="GAK366" s="59"/>
      <c r="GAL366" s="59"/>
      <c r="GAM366" s="59"/>
      <c r="GAN366" s="59"/>
      <c r="GAO366" s="59"/>
      <c r="GAP366" s="59"/>
      <c r="GAQ366" s="59"/>
      <c r="GAR366" s="59"/>
      <c r="GAS366" s="59"/>
      <c r="GAT366" s="59"/>
      <c r="GAU366" s="59"/>
      <c r="GAV366" s="59"/>
      <c r="GAW366" s="59"/>
      <c r="GAX366" s="59"/>
      <c r="GAY366" s="59"/>
      <c r="GAZ366" s="59"/>
      <c r="GBA366" s="59"/>
      <c r="GBB366" s="59"/>
      <c r="GBC366" s="59"/>
      <c r="GBD366" s="59"/>
      <c r="GBE366" s="59"/>
      <c r="GBF366" s="59"/>
      <c r="GBG366" s="59"/>
      <c r="GBH366" s="59"/>
      <c r="GBI366" s="59"/>
      <c r="GBJ366" s="59"/>
      <c r="GBK366" s="59"/>
      <c r="GBL366" s="59"/>
      <c r="GBM366" s="59"/>
      <c r="GBN366" s="59"/>
      <c r="GBO366" s="59"/>
      <c r="GBP366" s="59"/>
      <c r="GBQ366" s="59"/>
      <c r="GBR366" s="59"/>
      <c r="GBS366" s="59"/>
      <c r="GBT366" s="59"/>
      <c r="GBU366" s="59"/>
      <c r="GBV366" s="59"/>
      <c r="GBW366" s="59"/>
      <c r="GBX366" s="59"/>
      <c r="GBY366" s="59"/>
      <c r="GBZ366" s="59"/>
      <c r="GCA366" s="59"/>
      <c r="GCB366" s="59"/>
      <c r="GCC366" s="59"/>
      <c r="GCD366" s="59"/>
      <c r="GCE366" s="59"/>
      <c r="GCF366" s="59"/>
      <c r="GCG366" s="59"/>
      <c r="GCH366" s="59"/>
      <c r="GCI366" s="59"/>
      <c r="GCJ366" s="59"/>
      <c r="GCK366" s="59"/>
      <c r="GCL366" s="59"/>
      <c r="GCM366" s="59"/>
      <c r="GCN366" s="59"/>
      <c r="GCO366" s="59"/>
      <c r="GCP366" s="59"/>
      <c r="GCQ366" s="59"/>
      <c r="GCR366" s="59"/>
      <c r="GCS366" s="59"/>
      <c r="GCT366" s="59"/>
      <c r="GCU366" s="59"/>
      <c r="GCV366" s="59"/>
      <c r="GCW366" s="59"/>
      <c r="GCX366" s="59"/>
      <c r="GCY366" s="59"/>
      <c r="GCZ366" s="59"/>
      <c r="GDA366" s="59"/>
      <c r="GDB366" s="59"/>
      <c r="GDC366" s="59"/>
      <c r="GDD366" s="59"/>
      <c r="GDE366" s="59"/>
      <c r="GDF366" s="59"/>
      <c r="GDG366" s="59"/>
      <c r="GDH366" s="59"/>
      <c r="GDI366" s="59"/>
      <c r="GDJ366" s="59"/>
      <c r="GDK366" s="59"/>
      <c r="GDL366" s="59"/>
      <c r="GDM366" s="59"/>
      <c r="GDN366" s="59"/>
      <c r="GDO366" s="59"/>
      <c r="GDP366" s="59"/>
      <c r="GDQ366" s="59"/>
      <c r="GDR366" s="59"/>
      <c r="GDS366" s="59"/>
      <c r="GDT366" s="59"/>
      <c r="GDU366" s="59"/>
      <c r="GDV366" s="59"/>
      <c r="GDW366" s="59"/>
      <c r="GDX366" s="59"/>
      <c r="GDY366" s="59"/>
      <c r="GDZ366" s="59"/>
      <c r="GEA366" s="59"/>
      <c r="GEB366" s="59"/>
      <c r="GEC366" s="59"/>
      <c r="GED366" s="59"/>
      <c r="GEE366" s="59"/>
      <c r="GEF366" s="59"/>
      <c r="GEG366" s="59"/>
      <c r="GEH366" s="59"/>
      <c r="GEI366" s="59"/>
      <c r="GEJ366" s="59"/>
      <c r="GEK366" s="59"/>
      <c r="GEL366" s="59"/>
      <c r="GEM366" s="59"/>
      <c r="GEN366" s="59"/>
      <c r="GEO366" s="59"/>
      <c r="GEP366" s="59"/>
      <c r="GEQ366" s="59"/>
      <c r="GER366" s="59"/>
      <c r="GES366" s="59"/>
      <c r="GET366" s="59"/>
      <c r="GEU366" s="59"/>
      <c r="GEV366" s="59"/>
      <c r="GEW366" s="59"/>
      <c r="GEX366" s="59"/>
      <c r="GEY366" s="59"/>
      <c r="GEZ366" s="59"/>
      <c r="GFA366" s="59"/>
      <c r="GFB366" s="59"/>
      <c r="GFC366" s="59"/>
      <c r="GFD366" s="59"/>
      <c r="GFE366" s="59"/>
      <c r="GFF366" s="59"/>
      <c r="GFG366" s="59"/>
      <c r="GFH366" s="59"/>
      <c r="GFI366" s="59"/>
      <c r="GFJ366" s="59"/>
      <c r="GFK366" s="59"/>
      <c r="GFL366" s="59"/>
      <c r="GFM366" s="59"/>
      <c r="GFN366" s="59"/>
      <c r="GFO366" s="59"/>
      <c r="GFP366" s="59"/>
      <c r="GFQ366" s="59"/>
      <c r="GFR366" s="59"/>
      <c r="GFS366" s="59"/>
      <c r="GFT366" s="59"/>
      <c r="GFU366" s="59"/>
      <c r="GFV366" s="59"/>
      <c r="GFW366" s="59"/>
      <c r="GFX366" s="59"/>
      <c r="GFY366" s="59"/>
      <c r="GFZ366" s="59"/>
      <c r="GGA366" s="59"/>
      <c r="GGB366" s="59"/>
      <c r="GGC366" s="59"/>
      <c r="GGD366" s="59"/>
      <c r="GGE366" s="59"/>
      <c r="GGF366" s="59"/>
      <c r="GGG366" s="59"/>
      <c r="GGH366" s="59"/>
      <c r="GGI366" s="59"/>
      <c r="GGJ366" s="59"/>
      <c r="GGK366" s="59"/>
      <c r="GGL366" s="59"/>
      <c r="GGM366" s="59"/>
      <c r="GGN366" s="59"/>
      <c r="GGO366" s="59"/>
      <c r="GGP366" s="59"/>
      <c r="GGQ366" s="59"/>
      <c r="GGR366" s="59"/>
      <c r="GGS366" s="59"/>
      <c r="GGT366" s="59"/>
      <c r="GGU366" s="59"/>
      <c r="GGV366" s="59"/>
      <c r="GGW366" s="59"/>
      <c r="GGX366" s="59"/>
      <c r="GGY366" s="59"/>
      <c r="GGZ366" s="59"/>
      <c r="GHA366" s="59"/>
      <c r="GHB366" s="59"/>
      <c r="GHC366" s="59"/>
      <c r="GHD366" s="59"/>
      <c r="GHE366" s="59"/>
      <c r="GHF366" s="59"/>
      <c r="GHG366" s="59"/>
      <c r="GHH366" s="59"/>
      <c r="GHI366" s="59"/>
      <c r="GHJ366" s="59"/>
      <c r="GHK366" s="59"/>
      <c r="GHL366" s="59"/>
      <c r="GHM366" s="59"/>
      <c r="GHN366" s="59"/>
      <c r="GHO366" s="59"/>
      <c r="GHP366" s="59"/>
      <c r="GHQ366" s="59"/>
      <c r="GHR366" s="59"/>
      <c r="GHS366" s="59"/>
      <c r="GHT366" s="59"/>
      <c r="GHU366" s="59"/>
      <c r="GHV366" s="59"/>
      <c r="GHW366" s="59"/>
      <c r="GHX366" s="59"/>
      <c r="GHY366" s="59"/>
      <c r="GHZ366" s="59"/>
      <c r="GIA366" s="59"/>
      <c r="GIB366" s="59"/>
      <c r="GIC366" s="59"/>
      <c r="GID366" s="59"/>
      <c r="GIE366" s="59"/>
      <c r="GIF366" s="59"/>
      <c r="GIG366" s="59"/>
      <c r="GIH366" s="59"/>
      <c r="GII366" s="59"/>
      <c r="GIJ366" s="59"/>
      <c r="GIK366" s="59"/>
      <c r="GIL366" s="59"/>
      <c r="GIM366" s="59"/>
      <c r="GIN366" s="59"/>
      <c r="GIO366" s="59"/>
      <c r="GIP366" s="59"/>
      <c r="GIQ366" s="59"/>
      <c r="GIR366" s="59"/>
      <c r="GIS366" s="59"/>
      <c r="GIT366" s="59"/>
      <c r="GIU366" s="59"/>
      <c r="GIV366" s="59"/>
      <c r="GIW366" s="59"/>
      <c r="GIX366" s="59"/>
      <c r="GIY366" s="59"/>
      <c r="GIZ366" s="59"/>
      <c r="GJA366" s="59"/>
      <c r="GJB366" s="59"/>
      <c r="GJC366" s="59"/>
      <c r="GJD366" s="59"/>
      <c r="GJE366" s="59"/>
      <c r="GJF366" s="59"/>
      <c r="GJG366" s="59"/>
      <c r="GJH366" s="59"/>
      <c r="GJI366" s="59"/>
      <c r="GJJ366" s="59"/>
      <c r="GJK366" s="59"/>
      <c r="GJL366" s="59"/>
      <c r="GJM366" s="59"/>
      <c r="GJN366" s="59"/>
      <c r="GJO366" s="59"/>
      <c r="GJP366" s="59"/>
      <c r="GJQ366" s="59"/>
      <c r="GJR366" s="59"/>
      <c r="GJS366" s="59"/>
      <c r="GJT366" s="59"/>
      <c r="GJU366" s="59"/>
      <c r="GJV366" s="59"/>
      <c r="GJW366" s="59"/>
      <c r="GJX366" s="59"/>
      <c r="GJY366" s="59"/>
      <c r="GJZ366" s="59"/>
      <c r="GKA366" s="59"/>
      <c r="GKB366" s="59"/>
      <c r="GKC366" s="59"/>
      <c r="GKD366" s="59"/>
      <c r="GKE366" s="59"/>
      <c r="GKF366" s="59"/>
      <c r="GKG366" s="59"/>
      <c r="GKH366" s="59"/>
      <c r="GKI366" s="59"/>
      <c r="GKJ366" s="59"/>
      <c r="GKK366" s="59"/>
      <c r="GKL366" s="59"/>
      <c r="GKM366" s="59"/>
      <c r="GKN366" s="59"/>
      <c r="GKO366" s="59"/>
      <c r="GKP366" s="59"/>
      <c r="GKQ366" s="59"/>
      <c r="GKR366" s="59"/>
      <c r="GKS366" s="59"/>
      <c r="GKT366" s="59"/>
      <c r="GKU366" s="59"/>
      <c r="GKV366" s="59"/>
      <c r="GKW366" s="59"/>
      <c r="GKX366" s="59"/>
      <c r="GKY366" s="59"/>
      <c r="GKZ366" s="59"/>
      <c r="GLA366" s="59"/>
      <c r="GLB366" s="59"/>
      <c r="GLC366" s="59"/>
      <c r="GLD366" s="59"/>
      <c r="GLE366" s="59"/>
      <c r="GLF366" s="59"/>
      <c r="GLG366" s="59"/>
      <c r="GLH366" s="59"/>
      <c r="GLI366" s="59"/>
      <c r="GLJ366" s="59"/>
      <c r="GLK366" s="59"/>
      <c r="GLL366" s="59"/>
      <c r="GLM366" s="59"/>
      <c r="GLN366" s="59"/>
      <c r="GLO366" s="59"/>
      <c r="GLP366" s="59"/>
      <c r="GLQ366" s="59"/>
      <c r="GLR366" s="59"/>
      <c r="GLS366" s="59"/>
      <c r="GLT366" s="59"/>
      <c r="GLU366" s="59"/>
      <c r="GLV366" s="59"/>
      <c r="GLW366" s="59"/>
      <c r="GLX366" s="59"/>
      <c r="GLY366" s="59"/>
      <c r="GLZ366" s="59"/>
      <c r="GMA366" s="59"/>
      <c r="GMB366" s="59"/>
      <c r="GMC366" s="59"/>
      <c r="GMD366" s="59"/>
      <c r="GME366" s="59"/>
      <c r="GMF366" s="59"/>
      <c r="GMG366" s="59"/>
      <c r="GMH366" s="59"/>
      <c r="GMI366" s="59"/>
      <c r="GMJ366" s="59"/>
      <c r="GMK366" s="59"/>
      <c r="GML366" s="59"/>
      <c r="GMM366" s="59"/>
      <c r="GMN366" s="59"/>
      <c r="GMO366" s="59"/>
      <c r="GMP366" s="59"/>
      <c r="GMQ366" s="59"/>
      <c r="GMR366" s="59"/>
      <c r="GMS366" s="59"/>
      <c r="GMT366" s="59"/>
      <c r="GMU366" s="59"/>
      <c r="GMV366" s="59"/>
      <c r="GMW366" s="59"/>
      <c r="GMX366" s="59"/>
      <c r="GMY366" s="59"/>
      <c r="GMZ366" s="59"/>
      <c r="GNA366" s="59"/>
      <c r="GNB366" s="59"/>
      <c r="GNC366" s="59"/>
      <c r="GND366" s="59"/>
      <c r="GNE366" s="59"/>
      <c r="GNF366" s="59"/>
      <c r="GNG366" s="59"/>
      <c r="GNH366" s="59"/>
      <c r="GNI366" s="59"/>
      <c r="GNJ366" s="59"/>
      <c r="GNK366" s="59"/>
      <c r="GNL366" s="59"/>
      <c r="GNM366" s="59"/>
      <c r="GNN366" s="59"/>
      <c r="GNO366" s="59"/>
      <c r="GNP366" s="59"/>
      <c r="GNQ366" s="59"/>
      <c r="GNR366" s="59"/>
      <c r="GNS366" s="59"/>
      <c r="GNT366" s="59"/>
      <c r="GNU366" s="59"/>
      <c r="GNV366" s="59"/>
      <c r="GNW366" s="59"/>
      <c r="GNX366" s="59"/>
      <c r="GNY366" s="59"/>
      <c r="GNZ366" s="59"/>
      <c r="GOA366" s="59"/>
      <c r="GOB366" s="59"/>
      <c r="GOC366" s="59"/>
      <c r="GOD366" s="59"/>
      <c r="GOE366" s="59"/>
      <c r="GOF366" s="59"/>
      <c r="GOG366" s="59"/>
      <c r="GOH366" s="59"/>
      <c r="GOI366" s="59"/>
      <c r="GOJ366" s="59"/>
      <c r="GOK366" s="59"/>
      <c r="GOL366" s="59"/>
      <c r="GOM366" s="59"/>
      <c r="GON366" s="59"/>
      <c r="GOO366" s="59"/>
      <c r="GOP366" s="59"/>
      <c r="GOQ366" s="59"/>
      <c r="GOR366" s="59"/>
      <c r="GOS366" s="59"/>
      <c r="GOT366" s="59"/>
      <c r="GOU366" s="59"/>
      <c r="GOV366" s="59"/>
      <c r="GOW366" s="59"/>
      <c r="GOX366" s="59"/>
      <c r="GOY366" s="59"/>
      <c r="GOZ366" s="59"/>
      <c r="GPA366" s="59"/>
      <c r="GPB366" s="59"/>
      <c r="GPC366" s="59"/>
      <c r="GPD366" s="59"/>
      <c r="GPE366" s="59"/>
      <c r="GPF366" s="59"/>
      <c r="GPG366" s="59"/>
      <c r="GPH366" s="59"/>
      <c r="GPI366" s="59"/>
      <c r="GPJ366" s="59"/>
      <c r="GPK366" s="59"/>
      <c r="GPL366" s="59"/>
      <c r="GPM366" s="59"/>
      <c r="GPN366" s="59"/>
      <c r="GPO366" s="59"/>
      <c r="GPP366" s="59"/>
      <c r="GPQ366" s="59"/>
      <c r="GPR366" s="59"/>
      <c r="GPS366" s="59"/>
      <c r="GPT366" s="59"/>
      <c r="GPU366" s="59"/>
      <c r="GPV366" s="59"/>
      <c r="GPW366" s="59"/>
      <c r="GPX366" s="59"/>
      <c r="GPY366" s="59"/>
      <c r="GPZ366" s="59"/>
      <c r="GQA366" s="59"/>
      <c r="GQB366" s="59"/>
      <c r="GQC366" s="59"/>
      <c r="GQD366" s="59"/>
      <c r="GQE366" s="59"/>
      <c r="GQF366" s="59"/>
      <c r="GQG366" s="59"/>
      <c r="GQH366" s="59"/>
      <c r="GQI366" s="59"/>
      <c r="GQJ366" s="59"/>
      <c r="GQK366" s="59"/>
      <c r="GQL366" s="59"/>
      <c r="GQM366" s="59"/>
      <c r="GQN366" s="59"/>
      <c r="GQO366" s="59"/>
      <c r="GQP366" s="59"/>
      <c r="GQQ366" s="59"/>
      <c r="GQR366" s="59"/>
      <c r="GQS366" s="59"/>
      <c r="GQT366" s="59"/>
      <c r="GQU366" s="59"/>
      <c r="GQV366" s="59"/>
      <c r="GQW366" s="59"/>
      <c r="GQX366" s="59"/>
      <c r="GQY366" s="59"/>
      <c r="GQZ366" s="59"/>
      <c r="GRA366" s="59"/>
      <c r="GRB366" s="59"/>
      <c r="GRC366" s="59"/>
      <c r="GRD366" s="59"/>
      <c r="GRE366" s="59"/>
      <c r="GRF366" s="59"/>
      <c r="GRG366" s="59"/>
      <c r="GRH366" s="59"/>
      <c r="GRI366" s="59"/>
      <c r="GRJ366" s="59"/>
      <c r="GRK366" s="59"/>
      <c r="GRL366" s="59"/>
      <c r="GRM366" s="59"/>
      <c r="GRN366" s="59"/>
      <c r="GRO366" s="59"/>
      <c r="GRP366" s="59"/>
      <c r="GRQ366" s="59"/>
      <c r="GRR366" s="59"/>
      <c r="GRS366" s="59"/>
      <c r="GRT366" s="59"/>
      <c r="GRU366" s="59"/>
      <c r="GRV366" s="59"/>
      <c r="GRW366" s="59"/>
      <c r="GRX366" s="59"/>
      <c r="GRY366" s="59"/>
      <c r="GRZ366" s="59"/>
      <c r="GSA366" s="59"/>
      <c r="GSB366" s="59"/>
      <c r="GSC366" s="59"/>
      <c r="GSD366" s="59"/>
      <c r="GSE366" s="59"/>
      <c r="GSF366" s="59"/>
      <c r="GSG366" s="59"/>
      <c r="GSH366" s="59"/>
      <c r="GSI366" s="59"/>
      <c r="GSJ366" s="59"/>
      <c r="GSK366" s="59"/>
      <c r="GSL366" s="59"/>
      <c r="GSM366" s="59"/>
      <c r="GSN366" s="59"/>
      <c r="GSO366" s="59"/>
      <c r="GSP366" s="59"/>
      <c r="GSQ366" s="59"/>
      <c r="GSR366" s="59"/>
      <c r="GSS366" s="59"/>
      <c r="GST366" s="59"/>
      <c r="GSU366" s="59"/>
      <c r="GSV366" s="59"/>
      <c r="GSW366" s="59"/>
      <c r="GSX366" s="59"/>
      <c r="GSY366" s="59"/>
      <c r="GSZ366" s="59"/>
      <c r="GTA366" s="59"/>
      <c r="GTB366" s="59"/>
      <c r="GTC366" s="59"/>
      <c r="GTD366" s="59"/>
      <c r="GTE366" s="59"/>
      <c r="GTF366" s="59"/>
      <c r="GTG366" s="59"/>
      <c r="GTH366" s="59"/>
      <c r="GTI366" s="59"/>
      <c r="GTJ366" s="59"/>
      <c r="GTK366" s="59"/>
      <c r="GTL366" s="59"/>
      <c r="GTM366" s="59"/>
      <c r="GTN366" s="59"/>
      <c r="GTO366" s="59"/>
      <c r="GTP366" s="59"/>
      <c r="GTQ366" s="59"/>
      <c r="GTR366" s="59"/>
      <c r="GTS366" s="59"/>
      <c r="GTT366" s="59"/>
      <c r="GTU366" s="59"/>
      <c r="GTV366" s="59"/>
      <c r="GTW366" s="59"/>
      <c r="GTX366" s="59"/>
      <c r="GTY366" s="59"/>
      <c r="GTZ366" s="59"/>
      <c r="GUA366" s="59"/>
      <c r="GUB366" s="59"/>
      <c r="GUC366" s="59"/>
      <c r="GUD366" s="59"/>
      <c r="GUE366" s="59"/>
      <c r="GUF366" s="59"/>
      <c r="GUG366" s="59"/>
      <c r="GUH366" s="59"/>
      <c r="GUI366" s="59"/>
      <c r="GUJ366" s="59"/>
      <c r="GUK366" s="59"/>
      <c r="GUL366" s="59"/>
      <c r="GUM366" s="59"/>
      <c r="GUN366" s="59"/>
      <c r="GUO366" s="59"/>
      <c r="GUP366" s="59"/>
      <c r="GUQ366" s="59"/>
      <c r="GUR366" s="59"/>
      <c r="GUS366" s="59"/>
      <c r="GUT366" s="59"/>
      <c r="GUU366" s="59"/>
      <c r="GUV366" s="59"/>
      <c r="GUW366" s="59"/>
      <c r="GUX366" s="59"/>
      <c r="GUY366" s="59"/>
      <c r="GUZ366" s="59"/>
      <c r="GVA366" s="59"/>
      <c r="GVB366" s="59"/>
      <c r="GVC366" s="59"/>
      <c r="GVD366" s="59"/>
      <c r="GVE366" s="59"/>
      <c r="GVF366" s="59"/>
      <c r="GVG366" s="59"/>
      <c r="GVH366" s="59"/>
      <c r="GVI366" s="59"/>
      <c r="GVJ366" s="59"/>
      <c r="GVK366" s="59"/>
      <c r="GVL366" s="59"/>
      <c r="GVM366" s="59"/>
      <c r="GVN366" s="59"/>
      <c r="GVO366" s="59"/>
      <c r="GVP366" s="59"/>
      <c r="GVQ366" s="59"/>
      <c r="GVR366" s="59"/>
      <c r="GVS366" s="59"/>
      <c r="GVT366" s="59"/>
      <c r="GVU366" s="59"/>
      <c r="GVV366" s="59"/>
      <c r="GVW366" s="59"/>
      <c r="GVX366" s="59"/>
      <c r="GVY366" s="59"/>
      <c r="GVZ366" s="59"/>
      <c r="GWA366" s="59"/>
      <c r="GWB366" s="59"/>
      <c r="GWC366" s="59"/>
      <c r="GWD366" s="59"/>
      <c r="GWE366" s="59"/>
      <c r="GWF366" s="59"/>
      <c r="GWG366" s="59"/>
      <c r="GWH366" s="59"/>
      <c r="GWI366" s="59"/>
      <c r="GWJ366" s="59"/>
      <c r="GWK366" s="59"/>
      <c r="GWL366" s="59"/>
      <c r="GWM366" s="59"/>
      <c r="GWN366" s="59"/>
      <c r="GWO366" s="59"/>
      <c r="GWP366" s="59"/>
      <c r="GWQ366" s="59"/>
      <c r="GWR366" s="59"/>
      <c r="GWS366" s="59"/>
      <c r="GWT366" s="59"/>
      <c r="GWU366" s="59"/>
      <c r="GWV366" s="59"/>
      <c r="GWW366" s="59"/>
      <c r="GWX366" s="59"/>
      <c r="GWY366" s="59"/>
      <c r="GWZ366" s="59"/>
      <c r="GXA366" s="59"/>
      <c r="GXB366" s="59"/>
      <c r="GXC366" s="59"/>
      <c r="GXD366" s="59"/>
      <c r="GXE366" s="59"/>
      <c r="GXF366" s="59"/>
      <c r="GXG366" s="59"/>
      <c r="GXH366" s="59"/>
      <c r="GXI366" s="59"/>
      <c r="GXJ366" s="59"/>
      <c r="GXK366" s="59"/>
      <c r="GXL366" s="59"/>
      <c r="GXM366" s="59"/>
      <c r="GXN366" s="59"/>
      <c r="GXO366" s="59"/>
      <c r="GXP366" s="59"/>
      <c r="GXQ366" s="59"/>
      <c r="GXR366" s="59"/>
      <c r="GXS366" s="59"/>
      <c r="GXT366" s="59"/>
      <c r="GXU366" s="59"/>
      <c r="GXV366" s="59"/>
      <c r="GXW366" s="59"/>
      <c r="GXX366" s="59"/>
      <c r="GXY366" s="59"/>
      <c r="GXZ366" s="59"/>
      <c r="GYA366" s="59"/>
      <c r="GYB366" s="59"/>
      <c r="GYC366" s="59"/>
      <c r="GYD366" s="59"/>
      <c r="GYE366" s="59"/>
      <c r="GYF366" s="59"/>
      <c r="GYG366" s="59"/>
      <c r="GYH366" s="59"/>
      <c r="GYI366" s="59"/>
      <c r="GYJ366" s="59"/>
      <c r="GYK366" s="59"/>
      <c r="GYL366" s="59"/>
      <c r="GYM366" s="59"/>
      <c r="GYN366" s="59"/>
      <c r="GYO366" s="59"/>
      <c r="GYP366" s="59"/>
      <c r="GYQ366" s="59"/>
      <c r="GYR366" s="59"/>
      <c r="GYS366" s="59"/>
      <c r="GYT366" s="59"/>
      <c r="GYU366" s="59"/>
      <c r="GYV366" s="59"/>
      <c r="GYW366" s="59"/>
      <c r="GYX366" s="59"/>
      <c r="GYY366" s="59"/>
      <c r="GYZ366" s="59"/>
      <c r="GZA366" s="59"/>
      <c r="GZB366" s="59"/>
      <c r="GZC366" s="59"/>
      <c r="GZD366" s="59"/>
      <c r="GZE366" s="59"/>
      <c r="GZF366" s="59"/>
      <c r="GZG366" s="59"/>
      <c r="GZH366" s="59"/>
      <c r="GZI366" s="59"/>
      <c r="GZJ366" s="59"/>
      <c r="GZK366" s="59"/>
      <c r="GZL366" s="59"/>
      <c r="GZM366" s="59"/>
      <c r="GZN366" s="59"/>
      <c r="GZO366" s="59"/>
      <c r="GZP366" s="59"/>
      <c r="GZQ366" s="59"/>
      <c r="GZR366" s="59"/>
      <c r="GZS366" s="59"/>
      <c r="GZT366" s="59"/>
      <c r="GZU366" s="59"/>
      <c r="GZV366" s="59"/>
      <c r="GZW366" s="59"/>
      <c r="GZX366" s="59"/>
      <c r="GZY366" s="59"/>
      <c r="GZZ366" s="59"/>
      <c r="HAA366" s="59"/>
      <c r="HAB366" s="59"/>
      <c r="HAC366" s="59"/>
      <c r="HAD366" s="59"/>
      <c r="HAE366" s="59"/>
      <c r="HAF366" s="59"/>
      <c r="HAG366" s="59"/>
      <c r="HAH366" s="59"/>
      <c r="HAI366" s="59"/>
      <c r="HAJ366" s="59"/>
      <c r="HAK366" s="59"/>
      <c r="HAL366" s="59"/>
      <c r="HAM366" s="59"/>
      <c r="HAN366" s="59"/>
      <c r="HAO366" s="59"/>
      <c r="HAP366" s="59"/>
      <c r="HAQ366" s="59"/>
      <c r="HAR366" s="59"/>
      <c r="HAS366" s="59"/>
      <c r="HAT366" s="59"/>
      <c r="HAU366" s="59"/>
      <c r="HAV366" s="59"/>
      <c r="HAW366" s="59"/>
      <c r="HAX366" s="59"/>
      <c r="HAY366" s="59"/>
      <c r="HAZ366" s="59"/>
      <c r="HBA366" s="59"/>
      <c r="HBB366" s="59"/>
      <c r="HBC366" s="59"/>
      <c r="HBD366" s="59"/>
      <c r="HBE366" s="59"/>
      <c r="HBF366" s="59"/>
      <c r="HBG366" s="59"/>
      <c r="HBH366" s="59"/>
      <c r="HBI366" s="59"/>
      <c r="HBJ366" s="59"/>
      <c r="HBK366" s="59"/>
      <c r="HBL366" s="59"/>
      <c r="HBM366" s="59"/>
      <c r="HBN366" s="59"/>
      <c r="HBO366" s="59"/>
      <c r="HBP366" s="59"/>
      <c r="HBQ366" s="59"/>
      <c r="HBR366" s="59"/>
      <c r="HBS366" s="59"/>
      <c r="HBT366" s="59"/>
      <c r="HBU366" s="59"/>
      <c r="HBV366" s="59"/>
      <c r="HBW366" s="59"/>
      <c r="HBX366" s="59"/>
      <c r="HBY366" s="59"/>
      <c r="HBZ366" s="59"/>
      <c r="HCA366" s="59"/>
      <c r="HCB366" s="59"/>
      <c r="HCC366" s="59"/>
      <c r="HCD366" s="59"/>
      <c r="HCE366" s="59"/>
      <c r="HCF366" s="59"/>
      <c r="HCG366" s="59"/>
      <c r="HCH366" s="59"/>
      <c r="HCI366" s="59"/>
      <c r="HCJ366" s="59"/>
      <c r="HCK366" s="59"/>
      <c r="HCL366" s="59"/>
      <c r="HCM366" s="59"/>
      <c r="HCN366" s="59"/>
      <c r="HCO366" s="59"/>
      <c r="HCP366" s="59"/>
      <c r="HCQ366" s="59"/>
      <c r="HCR366" s="59"/>
      <c r="HCS366" s="59"/>
      <c r="HCT366" s="59"/>
      <c r="HCU366" s="59"/>
      <c r="HCV366" s="59"/>
      <c r="HCW366" s="59"/>
      <c r="HCX366" s="59"/>
      <c r="HCY366" s="59"/>
      <c r="HCZ366" s="59"/>
      <c r="HDA366" s="59"/>
      <c r="HDB366" s="59"/>
      <c r="HDC366" s="59"/>
      <c r="HDD366" s="59"/>
      <c r="HDE366" s="59"/>
      <c r="HDF366" s="59"/>
      <c r="HDG366" s="59"/>
      <c r="HDH366" s="59"/>
      <c r="HDI366" s="59"/>
      <c r="HDJ366" s="59"/>
      <c r="HDK366" s="59"/>
      <c r="HDL366" s="59"/>
      <c r="HDM366" s="59"/>
      <c r="HDN366" s="59"/>
      <c r="HDO366" s="59"/>
      <c r="HDP366" s="59"/>
      <c r="HDQ366" s="59"/>
      <c r="HDR366" s="59"/>
      <c r="HDS366" s="59"/>
      <c r="HDT366" s="59"/>
      <c r="HDU366" s="59"/>
      <c r="HDV366" s="59"/>
      <c r="HDW366" s="59"/>
      <c r="HDX366" s="59"/>
      <c r="HDY366" s="59"/>
      <c r="HDZ366" s="59"/>
      <c r="HEA366" s="59"/>
      <c r="HEB366" s="59"/>
      <c r="HEC366" s="59"/>
      <c r="HED366" s="59"/>
      <c r="HEE366" s="59"/>
      <c r="HEF366" s="59"/>
      <c r="HEG366" s="59"/>
      <c r="HEH366" s="59"/>
      <c r="HEI366" s="59"/>
      <c r="HEJ366" s="59"/>
      <c r="HEK366" s="59"/>
      <c r="HEL366" s="59"/>
      <c r="HEM366" s="59"/>
      <c r="HEN366" s="59"/>
      <c r="HEO366" s="59"/>
      <c r="HEP366" s="59"/>
      <c r="HEQ366" s="59"/>
      <c r="HER366" s="59"/>
      <c r="HES366" s="59"/>
      <c r="HET366" s="59"/>
      <c r="HEU366" s="59"/>
      <c r="HEV366" s="59"/>
      <c r="HEW366" s="59"/>
      <c r="HEX366" s="59"/>
      <c r="HEY366" s="59"/>
      <c r="HEZ366" s="59"/>
      <c r="HFA366" s="59"/>
      <c r="HFB366" s="59"/>
      <c r="HFC366" s="59"/>
      <c r="HFD366" s="59"/>
      <c r="HFE366" s="59"/>
      <c r="HFF366" s="59"/>
      <c r="HFG366" s="59"/>
      <c r="HFH366" s="59"/>
      <c r="HFI366" s="59"/>
      <c r="HFJ366" s="59"/>
      <c r="HFK366" s="59"/>
      <c r="HFL366" s="59"/>
      <c r="HFM366" s="59"/>
      <c r="HFN366" s="59"/>
      <c r="HFO366" s="59"/>
      <c r="HFP366" s="59"/>
      <c r="HFQ366" s="59"/>
      <c r="HFR366" s="59"/>
      <c r="HFS366" s="59"/>
      <c r="HFT366" s="59"/>
      <c r="HFU366" s="59"/>
      <c r="HFV366" s="59"/>
      <c r="HFW366" s="59"/>
      <c r="HFX366" s="59"/>
      <c r="HFY366" s="59"/>
      <c r="HFZ366" s="59"/>
      <c r="HGA366" s="59"/>
      <c r="HGB366" s="59"/>
      <c r="HGC366" s="59"/>
      <c r="HGD366" s="59"/>
      <c r="HGE366" s="59"/>
      <c r="HGF366" s="59"/>
      <c r="HGG366" s="59"/>
      <c r="HGH366" s="59"/>
      <c r="HGI366" s="59"/>
      <c r="HGJ366" s="59"/>
      <c r="HGK366" s="59"/>
      <c r="HGL366" s="59"/>
      <c r="HGM366" s="59"/>
      <c r="HGN366" s="59"/>
      <c r="HGO366" s="59"/>
      <c r="HGP366" s="59"/>
      <c r="HGQ366" s="59"/>
      <c r="HGR366" s="59"/>
      <c r="HGS366" s="59"/>
      <c r="HGT366" s="59"/>
      <c r="HGU366" s="59"/>
      <c r="HGV366" s="59"/>
      <c r="HGW366" s="59"/>
      <c r="HGX366" s="59"/>
      <c r="HGY366" s="59"/>
      <c r="HGZ366" s="59"/>
      <c r="HHA366" s="59"/>
      <c r="HHB366" s="59"/>
      <c r="HHC366" s="59"/>
      <c r="HHD366" s="59"/>
      <c r="HHE366" s="59"/>
      <c r="HHF366" s="59"/>
      <c r="HHG366" s="59"/>
      <c r="HHH366" s="59"/>
      <c r="HHI366" s="59"/>
      <c r="HHJ366" s="59"/>
      <c r="HHK366" s="59"/>
      <c r="HHL366" s="59"/>
      <c r="HHM366" s="59"/>
      <c r="HHN366" s="59"/>
      <c r="HHO366" s="59"/>
      <c r="HHP366" s="59"/>
      <c r="HHQ366" s="59"/>
      <c r="HHR366" s="59"/>
      <c r="HHS366" s="59"/>
      <c r="HHT366" s="59"/>
      <c r="HHU366" s="59"/>
      <c r="HHV366" s="59"/>
      <c r="HHW366" s="59"/>
      <c r="HHX366" s="59"/>
      <c r="HHY366" s="59"/>
      <c r="HHZ366" s="59"/>
      <c r="HIA366" s="59"/>
      <c r="HIB366" s="59"/>
      <c r="HIC366" s="59"/>
      <c r="HID366" s="59"/>
      <c r="HIE366" s="59"/>
      <c r="HIF366" s="59"/>
      <c r="HIG366" s="59"/>
      <c r="HIH366" s="59"/>
      <c r="HII366" s="59"/>
      <c r="HIJ366" s="59"/>
      <c r="HIK366" s="59"/>
      <c r="HIL366" s="59"/>
      <c r="HIM366" s="59"/>
      <c r="HIN366" s="59"/>
      <c r="HIO366" s="59"/>
      <c r="HIP366" s="59"/>
      <c r="HIQ366" s="59"/>
      <c r="HIR366" s="59"/>
      <c r="HIS366" s="59"/>
      <c r="HIT366" s="59"/>
      <c r="HIU366" s="59"/>
      <c r="HIV366" s="59"/>
      <c r="HIW366" s="59"/>
      <c r="HIX366" s="59"/>
      <c r="HIY366" s="59"/>
      <c r="HIZ366" s="59"/>
      <c r="HJA366" s="59"/>
      <c r="HJB366" s="59"/>
      <c r="HJC366" s="59"/>
      <c r="HJD366" s="59"/>
      <c r="HJE366" s="59"/>
      <c r="HJF366" s="59"/>
      <c r="HJG366" s="59"/>
      <c r="HJH366" s="59"/>
      <c r="HJI366" s="59"/>
      <c r="HJJ366" s="59"/>
      <c r="HJK366" s="59"/>
      <c r="HJL366" s="59"/>
      <c r="HJM366" s="59"/>
      <c r="HJN366" s="59"/>
      <c r="HJO366" s="59"/>
      <c r="HJP366" s="59"/>
      <c r="HJQ366" s="59"/>
      <c r="HJR366" s="59"/>
      <c r="HJS366" s="59"/>
      <c r="HJT366" s="59"/>
      <c r="HJU366" s="59"/>
      <c r="HJV366" s="59"/>
      <c r="HJW366" s="59"/>
      <c r="HJX366" s="59"/>
      <c r="HJY366" s="59"/>
      <c r="HJZ366" s="59"/>
      <c r="HKA366" s="59"/>
      <c r="HKB366" s="59"/>
      <c r="HKC366" s="59"/>
      <c r="HKD366" s="59"/>
      <c r="HKE366" s="59"/>
      <c r="HKF366" s="59"/>
      <c r="HKG366" s="59"/>
      <c r="HKH366" s="59"/>
      <c r="HKI366" s="59"/>
      <c r="HKJ366" s="59"/>
      <c r="HKK366" s="59"/>
      <c r="HKL366" s="59"/>
      <c r="HKM366" s="59"/>
      <c r="HKN366" s="59"/>
      <c r="HKO366" s="59"/>
      <c r="HKP366" s="59"/>
      <c r="HKQ366" s="59"/>
      <c r="HKR366" s="59"/>
      <c r="HKS366" s="59"/>
      <c r="HKT366" s="59"/>
      <c r="HKU366" s="59"/>
      <c r="HKV366" s="59"/>
      <c r="HKW366" s="59"/>
      <c r="HKX366" s="59"/>
      <c r="HKY366" s="59"/>
      <c r="HKZ366" s="59"/>
      <c r="HLA366" s="59"/>
      <c r="HLB366" s="59"/>
      <c r="HLC366" s="59"/>
      <c r="HLD366" s="59"/>
      <c r="HLE366" s="59"/>
      <c r="HLF366" s="59"/>
      <c r="HLG366" s="59"/>
      <c r="HLH366" s="59"/>
      <c r="HLI366" s="59"/>
      <c r="HLJ366" s="59"/>
      <c r="HLK366" s="59"/>
      <c r="HLL366" s="59"/>
      <c r="HLM366" s="59"/>
      <c r="HLN366" s="59"/>
      <c r="HLO366" s="59"/>
      <c r="HLP366" s="59"/>
      <c r="HLQ366" s="59"/>
      <c r="HLR366" s="59"/>
      <c r="HLS366" s="59"/>
      <c r="HLT366" s="59"/>
      <c r="HLU366" s="59"/>
      <c r="HLV366" s="59"/>
      <c r="HLW366" s="59"/>
      <c r="HLX366" s="59"/>
      <c r="HLY366" s="59"/>
      <c r="HLZ366" s="59"/>
      <c r="HMA366" s="59"/>
      <c r="HMB366" s="59"/>
      <c r="HMC366" s="59"/>
      <c r="HMD366" s="59"/>
      <c r="HME366" s="59"/>
      <c r="HMF366" s="59"/>
      <c r="HMG366" s="59"/>
      <c r="HMH366" s="59"/>
      <c r="HMI366" s="59"/>
      <c r="HMJ366" s="59"/>
      <c r="HMK366" s="59"/>
      <c r="HML366" s="59"/>
      <c r="HMM366" s="59"/>
      <c r="HMN366" s="59"/>
      <c r="HMO366" s="59"/>
      <c r="HMP366" s="59"/>
      <c r="HMQ366" s="59"/>
      <c r="HMR366" s="59"/>
      <c r="HMS366" s="59"/>
      <c r="HMT366" s="59"/>
      <c r="HMU366" s="59"/>
      <c r="HMV366" s="59"/>
      <c r="HMW366" s="59"/>
      <c r="HMX366" s="59"/>
      <c r="HMY366" s="59"/>
      <c r="HMZ366" s="59"/>
      <c r="HNA366" s="59"/>
      <c r="HNB366" s="59"/>
      <c r="HNC366" s="59"/>
      <c r="HND366" s="59"/>
      <c r="HNE366" s="59"/>
      <c r="HNF366" s="59"/>
      <c r="HNG366" s="59"/>
      <c r="HNH366" s="59"/>
      <c r="HNI366" s="59"/>
      <c r="HNJ366" s="59"/>
      <c r="HNK366" s="59"/>
      <c r="HNL366" s="59"/>
      <c r="HNM366" s="59"/>
      <c r="HNN366" s="59"/>
      <c r="HNO366" s="59"/>
      <c r="HNP366" s="59"/>
      <c r="HNQ366" s="59"/>
      <c r="HNR366" s="59"/>
      <c r="HNS366" s="59"/>
      <c r="HNT366" s="59"/>
      <c r="HNU366" s="59"/>
      <c r="HNV366" s="59"/>
      <c r="HNW366" s="59"/>
      <c r="HNX366" s="59"/>
      <c r="HNY366" s="59"/>
      <c r="HNZ366" s="59"/>
      <c r="HOA366" s="59"/>
      <c r="HOB366" s="59"/>
      <c r="HOC366" s="59"/>
      <c r="HOD366" s="59"/>
      <c r="HOE366" s="59"/>
      <c r="HOF366" s="59"/>
      <c r="HOG366" s="59"/>
      <c r="HOH366" s="59"/>
      <c r="HOI366" s="59"/>
      <c r="HOJ366" s="59"/>
      <c r="HOK366" s="59"/>
      <c r="HOL366" s="59"/>
      <c r="HOM366" s="59"/>
      <c r="HON366" s="59"/>
      <c r="HOO366" s="59"/>
      <c r="HOP366" s="59"/>
      <c r="HOQ366" s="59"/>
      <c r="HOR366" s="59"/>
      <c r="HOS366" s="59"/>
      <c r="HOT366" s="59"/>
      <c r="HOU366" s="59"/>
      <c r="HOV366" s="59"/>
      <c r="HOW366" s="59"/>
      <c r="HOX366" s="59"/>
      <c r="HOY366" s="59"/>
      <c r="HOZ366" s="59"/>
      <c r="HPA366" s="59"/>
      <c r="HPB366" s="59"/>
      <c r="HPC366" s="59"/>
      <c r="HPD366" s="59"/>
      <c r="HPE366" s="59"/>
      <c r="HPF366" s="59"/>
      <c r="HPG366" s="59"/>
      <c r="HPH366" s="59"/>
      <c r="HPI366" s="59"/>
      <c r="HPJ366" s="59"/>
      <c r="HPK366" s="59"/>
      <c r="HPL366" s="59"/>
      <c r="HPM366" s="59"/>
      <c r="HPN366" s="59"/>
      <c r="HPO366" s="59"/>
      <c r="HPP366" s="59"/>
      <c r="HPQ366" s="59"/>
      <c r="HPR366" s="59"/>
      <c r="HPS366" s="59"/>
      <c r="HPT366" s="59"/>
      <c r="HPU366" s="59"/>
      <c r="HPV366" s="59"/>
      <c r="HPW366" s="59"/>
      <c r="HPX366" s="59"/>
      <c r="HPY366" s="59"/>
      <c r="HPZ366" s="59"/>
      <c r="HQA366" s="59"/>
      <c r="HQB366" s="59"/>
      <c r="HQC366" s="59"/>
      <c r="HQD366" s="59"/>
      <c r="HQE366" s="59"/>
      <c r="HQF366" s="59"/>
      <c r="HQG366" s="59"/>
      <c r="HQH366" s="59"/>
      <c r="HQI366" s="59"/>
      <c r="HQJ366" s="59"/>
      <c r="HQK366" s="59"/>
      <c r="HQL366" s="59"/>
      <c r="HQM366" s="59"/>
      <c r="HQN366" s="59"/>
      <c r="HQO366" s="59"/>
      <c r="HQP366" s="59"/>
      <c r="HQQ366" s="59"/>
      <c r="HQR366" s="59"/>
      <c r="HQS366" s="59"/>
      <c r="HQT366" s="59"/>
      <c r="HQU366" s="59"/>
      <c r="HQV366" s="59"/>
      <c r="HQW366" s="59"/>
      <c r="HQX366" s="59"/>
      <c r="HQY366" s="59"/>
      <c r="HQZ366" s="59"/>
      <c r="HRA366" s="59"/>
      <c r="HRB366" s="59"/>
      <c r="HRC366" s="59"/>
      <c r="HRD366" s="59"/>
      <c r="HRE366" s="59"/>
      <c r="HRF366" s="59"/>
      <c r="HRG366" s="59"/>
      <c r="HRH366" s="59"/>
      <c r="HRI366" s="59"/>
      <c r="HRJ366" s="59"/>
      <c r="HRK366" s="59"/>
      <c r="HRL366" s="59"/>
      <c r="HRM366" s="59"/>
      <c r="HRN366" s="59"/>
      <c r="HRO366" s="59"/>
      <c r="HRP366" s="59"/>
      <c r="HRQ366" s="59"/>
      <c r="HRR366" s="59"/>
      <c r="HRS366" s="59"/>
      <c r="HRT366" s="59"/>
      <c r="HRU366" s="59"/>
      <c r="HRV366" s="59"/>
      <c r="HRW366" s="59"/>
      <c r="HRX366" s="59"/>
      <c r="HRY366" s="59"/>
      <c r="HRZ366" s="59"/>
      <c r="HSA366" s="59"/>
      <c r="HSB366" s="59"/>
      <c r="HSC366" s="59"/>
      <c r="HSD366" s="59"/>
      <c r="HSE366" s="59"/>
      <c r="HSF366" s="59"/>
      <c r="HSG366" s="59"/>
      <c r="HSH366" s="59"/>
      <c r="HSI366" s="59"/>
      <c r="HSJ366" s="59"/>
      <c r="HSK366" s="59"/>
      <c r="HSL366" s="59"/>
      <c r="HSM366" s="59"/>
      <c r="HSN366" s="59"/>
      <c r="HSO366" s="59"/>
      <c r="HSP366" s="59"/>
      <c r="HSQ366" s="59"/>
      <c r="HSR366" s="59"/>
      <c r="HSS366" s="59"/>
      <c r="HST366" s="59"/>
      <c r="HSU366" s="59"/>
      <c r="HSV366" s="59"/>
      <c r="HSW366" s="59"/>
      <c r="HSX366" s="59"/>
      <c r="HSY366" s="59"/>
      <c r="HSZ366" s="59"/>
      <c r="HTA366" s="59"/>
      <c r="HTB366" s="59"/>
      <c r="HTC366" s="59"/>
      <c r="HTD366" s="59"/>
      <c r="HTE366" s="59"/>
      <c r="HTF366" s="59"/>
      <c r="HTG366" s="59"/>
      <c r="HTH366" s="59"/>
      <c r="HTI366" s="59"/>
      <c r="HTJ366" s="59"/>
      <c r="HTK366" s="59"/>
      <c r="HTL366" s="59"/>
      <c r="HTM366" s="59"/>
      <c r="HTN366" s="59"/>
      <c r="HTO366" s="59"/>
      <c r="HTP366" s="59"/>
      <c r="HTQ366" s="59"/>
      <c r="HTR366" s="59"/>
      <c r="HTS366" s="59"/>
      <c r="HTT366" s="59"/>
      <c r="HTU366" s="59"/>
      <c r="HTV366" s="59"/>
      <c r="HTW366" s="59"/>
      <c r="HTX366" s="59"/>
      <c r="HTY366" s="59"/>
      <c r="HTZ366" s="59"/>
      <c r="HUA366" s="59"/>
      <c r="HUB366" s="59"/>
      <c r="HUC366" s="59"/>
      <c r="HUD366" s="59"/>
      <c r="HUE366" s="59"/>
      <c r="HUF366" s="59"/>
      <c r="HUG366" s="59"/>
      <c r="HUH366" s="59"/>
      <c r="HUI366" s="59"/>
      <c r="HUJ366" s="59"/>
      <c r="HUK366" s="59"/>
      <c r="HUL366" s="59"/>
      <c r="HUM366" s="59"/>
      <c r="HUN366" s="59"/>
      <c r="HUO366" s="59"/>
      <c r="HUP366" s="59"/>
      <c r="HUQ366" s="59"/>
      <c r="HUR366" s="59"/>
      <c r="HUS366" s="59"/>
      <c r="HUT366" s="59"/>
      <c r="HUU366" s="59"/>
      <c r="HUV366" s="59"/>
      <c r="HUW366" s="59"/>
      <c r="HUX366" s="59"/>
      <c r="HUY366" s="59"/>
      <c r="HUZ366" s="59"/>
      <c r="HVA366" s="59"/>
      <c r="HVB366" s="59"/>
      <c r="HVC366" s="59"/>
      <c r="HVD366" s="59"/>
      <c r="HVE366" s="59"/>
      <c r="HVF366" s="59"/>
      <c r="HVG366" s="59"/>
      <c r="HVH366" s="59"/>
      <c r="HVI366" s="59"/>
      <c r="HVJ366" s="59"/>
      <c r="HVK366" s="59"/>
      <c r="HVL366" s="59"/>
      <c r="HVM366" s="59"/>
      <c r="HVN366" s="59"/>
      <c r="HVO366" s="59"/>
      <c r="HVP366" s="59"/>
      <c r="HVQ366" s="59"/>
      <c r="HVR366" s="59"/>
      <c r="HVS366" s="59"/>
      <c r="HVT366" s="59"/>
      <c r="HVU366" s="59"/>
      <c r="HVV366" s="59"/>
      <c r="HVW366" s="59"/>
      <c r="HVX366" s="59"/>
      <c r="HVY366" s="59"/>
      <c r="HVZ366" s="59"/>
      <c r="HWA366" s="59"/>
      <c r="HWB366" s="59"/>
      <c r="HWC366" s="59"/>
      <c r="HWD366" s="59"/>
      <c r="HWE366" s="59"/>
      <c r="HWF366" s="59"/>
      <c r="HWG366" s="59"/>
      <c r="HWH366" s="59"/>
      <c r="HWI366" s="59"/>
      <c r="HWJ366" s="59"/>
      <c r="HWK366" s="59"/>
      <c r="HWL366" s="59"/>
      <c r="HWM366" s="59"/>
      <c r="HWN366" s="59"/>
      <c r="HWO366" s="59"/>
      <c r="HWP366" s="59"/>
      <c r="HWQ366" s="59"/>
      <c r="HWR366" s="59"/>
      <c r="HWS366" s="59"/>
      <c r="HWT366" s="59"/>
      <c r="HWU366" s="59"/>
      <c r="HWV366" s="59"/>
      <c r="HWW366" s="59"/>
      <c r="HWX366" s="59"/>
      <c r="HWY366" s="59"/>
      <c r="HWZ366" s="59"/>
      <c r="HXA366" s="59"/>
      <c r="HXB366" s="59"/>
      <c r="HXC366" s="59"/>
      <c r="HXD366" s="59"/>
      <c r="HXE366" s="59"/>
      <c r="HXF366" s="59"/>
      <c r="HXG366" s="59"/>
      <c r="HXH366" s="59"/>
      <c r="HXI366" s="59"/>
      <c r="HXJ366" s="59"/>
      <c r="HXK366" s="59"/>
      <c r="HXL366" s="59"/>
      <c r="HXM366" s="59"/>
      <c r="HXN366" s="59"/>
      <c r="HXO366" s="59"/>
      <c r="HXP366" s="59"/>
      <c r="HXQ366" s="59"/>
      <c r="HXR366" s="59"/>
      <c r="HXS366" s="59"/>
      <c r="HXT366" s="59"/>
      <c r="HXU366" s="59"/>
      <c r="HXV366" s="59"/>
      <c r="HXW366" s="59"/>
      <c r="HXX366" s="59"/>
      <c r="HXY366" s="59"/>
      <c r="HXZ366" s="59"/>
      <c r="HYA366" s="59"/>
      <c r="HYB366" s="59"/>
      <c r="HYC366" s="59"/>
      <c r="HYD366" s="59"/>
      <c r="HYE366" s="59"/>
      <c r="HYF366" s="59"/>
      <c r="HYG366" s="59"/>
      <c r="HYH366" s="59"/>
      <c r="HYI366" s="59"/>
      <c r="HYJ366" s="59"/>
      <c r="HYK366" s="59"/>
      <c r="HYL366" s="59"/>
      <c r="HYM366" s="59"/>
      <c r="HYN366" s="59"/>
      <c r="HYO366" s="59"/>
      <c r="HYP366" s="59"/>
      <c r="HYQ366" s="59"/>
      <c r="HYR366" s="59"/>
      <c r="HYS366" s="59"/>
      <c r="HYT366" s="59"/>
      <c r="HYU366" s="59"/>
      <c r="HYV366" s="59"/>
      <c r="HYW366" s="59"/>
      <c r="HYX366" s="59"/>
      <c r="HYY366" s="59"/>
      <c r="HYZ366" s="59"/>
      <c r="HZA366" s="59"/>
      <c r="HZB366" s="59"/>
      <c r="HZC366" s="59"/>
      <c r="HZD366" s="59"/>
      <c r="HZE366" s="59"/>
      <c r="HZF366" s="59"/>
      <c r="HZG366" s="59"/>
      <c r="HZH366" s="59"/>
      <c r="HZI366" s="59"/>
      <c r="HZJ366" s="59"/>
      <c r="HZK366" s="59"/>
      <c r="HZL366" s="59"/>
      <c r="HZM366" s="59"/>
      <c r="HZN366" s="59"/>
      <c r="HZO366" s="59"/>
      <c r="HZP366" s="59"/>
      <c r="HZQ366" s="59"/>
      <c r="HZR366" s="59"/>
      <c r="HZS366" s="59"/>
      <c r="HZT366" s="59"/>
      <c r="HZU366" s="59"/>
      <c r="HZV366" s="59"/>
      <c r="HZW366" s="59"/>
      <c r="HZX366" s="59"/>
      <c r="HZY366" s="59"/>
      <c r="HZZ366" s="59"/>
      <c r="IAA366" s="59"/>
      <c r="IAB366" s="59"/>
      <c r="IAC366" s="59"/>
      <c r="IAD366" s="59"/>
      <c r="IAE366" s="59"/>
      <c r="IAF366" s="59"/>
      <c r="IAG366" s="59"/>
      <c r="IAH366" s="59"/>
      <c r="IAI366" s="59"/>
      <c r="IAJ366" s="59"/>
      <c r="IAK366" s="59"/>
      <c r="IAL366" s="59"/>
      <c r="IAM366" s="59"/>
      <c r="IAN366" s="59"/>
      <c r="IAO366" s="59"/>
      <c r="IAP366" s="59"/>
      <c r="IAQ366" s="59"/>
      <c r="IAR366" s="59"/>
      <c r="IAS366" s="59"/>
      <c r="IAT366" s="59"/>
      <c r="IAU366" s="59"/>
      <c r="IAV366" s="59"/>
      <c r="IAW366" s="59"/>
      <c r="IAX366" s="59"/>
      <c r="IAY366" s="59"/>
      <c r="IAZ366" s="59"/>
      <c r="IBA366" s="59"/>
      <c r="IBB366" s="59"/>
      <c r="IBC366" s="59"/>
      <c r="IBD366" s="59"/>
      <c r="IBE366" s="59"/>
      <c r="IBF366" s="59"/>
      <c r="IBG366" s="59"/>
      <c r="IBH366" s="59"/>
      <c r="IBI366" s="59"/>
      <c r="IBJ366" s="59"/>
      <c r="IBK366" s="59"/>
      <c r="IBL366" s="59"/>
      <c r="IBM366" s="59"/>
      <c r="IBN366" s="59"/>
      <c r="IBO366" s="59"/>
      <c r="IBP366" s="59"/>
      <c r="IBQ366" s="59"/>
      <c r="IBR366" s="59"/>
      <c r="IBS366" s="59"/>
      <c r="IBT366" s="59"/>
      <c r="IBU366" s="59"/>
      <c r="IBV366" s="59"/>
      <c r="IBW366" s="59"/>
      <c r="IBX366" s="59"/>
      <c r="IBY366" s="59"/>
      <c r="IBZ366" s="59"/>
      <c r="ICA366" s="59"/>
      <c r="ICB366" s="59"/>
      <c r="ICC366" s="59"/>
      <c r="ICD366" s="59"/>
      <c r="ICE366" s="59"/>
      <c r="ICF366" s="59"/>
      <c r="ICG366" s="59"/>
      <c r="ICH366" s="59"/>
      <c r="ICI366" s="59"/>
      <c r="ICJ366" s="59"/>
      <c r="ICK366" s="59"/>
      <c r="ICL366" s="59"/>
      <c r="ICM366" s="59"/>
      <c r="ICN366" s="59"/>
      <c r="ICO366" s="59"/>
      <c r="ICP366" s="59"/>
      <c r="ICQ366" s="59"/>
      <c r="ICR366" s="59"/>
      <c r="ICS366" s="59"/>
      <c r="ICT366" s="59"/>
      <c r="ICU366" s="59"/>
      <c r="ICV366" s="59"/>
      <c r="ICW366" s="59"/>
      <c r="ICX366" s="59"/>
      <c r="ICY366" s="59"/>
      <c r="ICZ366" s="59"/>
      <c r="IDA366" s="59"/>
      <c r="IDB366" s="59"/>
      <c r="IDC366" s="59"/>
      <c r="IDD366" s="59"/>
      <c r="IDE366" s="59"/>
      <c r="IDF366" s="59"/>
      <c r="IDG366" s="59"/>
      <c r="IDH366" s="59"/>
      <c r="IDI366" s="59"/>
      <c r="IDJ366" s="59"/>
      <c r="IDK366" s="59"/>
      <c r="IDL366" s="59"/>
      <c r="IDM366" s="59"/>
      <c r="IDN366" s="59"/>
      <c r="IDO366" s="59"/>
      <c r="IDP366" s="59"/>
      <c r="IDQ366" s="59"/>
      <c r="IDR366" s="59"/>
      <c r="IDS366" s="59"/>
      <c r="IDT366" s="59"/>
      <c r="IDU366" s="59"/>
      <c r="IDV366" s="59"/>
      <c r="IDW366" s="59"/>
      <c r="IDX366" s="59"/>
      <c r="IDY366" s="59"/>
      <c r="IDZ366" s="59"/>
      <c r="IEA366" s="59"/>
      <c r="IEB366" s="59"/>
      <c r="IEC366" s="59"/>
      <c r="IED366" s="59"/>
      <c r="IEE366" s="59"/>
      <c r="IEF366" s="59"/>
      <c r="IEG366" s="59"/>
      <c r="IEH366" s="59"/>
      <c r="IEI366" s="59"/>
      <c r="IEJ366" s="59"/>
      <c r="IEK366" s="59"/>
      <c r="IEL366" s="59"/>
      <c r="IEM366" s="59"/>
      <c r="IEN366" s="59"/>
      <c r="IEO366" s="59"/>
      <c r="IEP366" s="59"/>
      <c r="IEQ366" s="59"/>
      <c r="IER366" s="59"/>
      <c r="IES366" s="59"/>
      <c r="IET366" s="59"/>
      <c r="IEU366" s="59"/>
      <c r="IEV366" s="59"/>
      <c r="IEW366" s="59"/>
      <c r="IEX366" s="59"/>
      <c r="IEY366" s="59"/>
      <c r="IEZ366" s="59"/>
      <c r="IFA366" s="59"/>
      <c r="IFB366" s="59"/>
      <c r="IFC366" s="59"/>
      <c r="IFD366" s="59"/>
      <c r="IFE366" s="59"/>
      <c r="IFF366" s="59"/>
      <c r="IFG366" s="59"/>
      <c r="IFH366" s="59"/>
      <c r="IFI366" s="59"/>
      <c r="IFJ366" s="59"/>
      <c r="IFK366" s="59"/>
      <c r="IFL366" s="59"/>
      <c r="IFM366" s="59"/>
      <c r="IFN366" s="59"/>
      <c r="IFO366" s="59"/>
      <c r="IFP366" s="59"/>
      <c r="IFQ366" s="59"/>
      <c r="IFR366" s="59"/>
      <c r="IFS366" s="59"/>
      <c r="IFT366" s="59"/>
      <c r="IFU366" s="59"/>
      <c r="IFV366" s="59"/>
      <c r="IFW366" s="59"/>
      <c r="IFX366" s="59"/>
      <c r="IFY366" s="59"/>
      <c r="IFZ366" s="59"/>
      <c r="IGA366" s="59"/>
      <c r="IGB366" s="59"/>
      <c r="IGC366" s="59"/>
      <c r="IGD366" s="59"/>
      <c r="IGE366" s="59"/>
      <c r="IGF366" s="59"/>
      <c r="IGG366" s="59"/>
      <c r="IGH366" s="59"/>
      <c r="IGI366" s="59"/>
      <c r="IGJ366" s="59"/>
      <c r="IGK366" s="59"/>
      <c r="IGL366" s="59"/>
      <c r="IGM366" s="59"/>
      <c r="IGN366" s="59"/>
      <c r="IGO366" s="59"/>
      <c r="IGP366" s="59"/>
      <c r="IGQ366" s="59"/>
      <c r="IGR366" s="59"/>
      <c r="IGS366" s="59"/>
      <c r="IGT366" s="59"/>
      <c r="IGU366" s="59"/>
      <c r="IGV366" s="59"/>
      <c r="IGW366" s="59"/>
      <c r="IGX366" s="59"/>
      <c r="IGY366" s="59"/>
      <c r="IGZ366" s="59"/>
      <c r="IHA366" s="59"/>
      <c r="IHB366" s="59"/>
      <c r="IHC366" s="59"/>
      <c r="IHD366" s="59"/>
      <c r="IHE366" s="59"/>
      <c r="IHF366" s="59"/>
      <c r="IHG366" s="59"/>
      <c r="IHH366" s="59"/>
      <c r="IHI366" s="59"/>
      <c r="IHJ366" s="59"/>
      <c r="IHK366" s="59"/>
      <c r="IHL366" s="59"/>
      <c r="IHM366" s="59"/>
      <c r="IHN366" s="59"/>
      <c r="IHO366" s="59"/>
      <c r="IHP366" s="59"/>
      <c r="IHQ366" s="59"/>
      <c r="IHR366" s="59"/>
      <c r="IHS366" s="59"/>
      <c r="IHT366" s="59"/>
      <c r="IHU366" s="59"/>
      <c r="IHV366" s="59"/>
      <c r="IHW366" s="59"/>
      <c r="IHX366" s="59"/>
      <c r="IHY366" s="59"/>
      <c r="IHZ366" s="59"/>
      <c r="IIA366" s="59"/>
      <c r="IIB366" s="59"/>
      <c r="IIC366" s="59"/>
      <c r="IID366" s="59"/>
      <c r="IIE366" s="59"/>
      <c r="IIF366" s="59"/>
      <c r="IIG366" s="59"/>
      <c r="IIH366" s="59"/>
      <c r="III366" s="59"/>
      <c r="IIJ366" s="59"/>
      <c r="IIK366" s="59"/>
      <c r="IIL366" s="59"/>
      <c r="IIM366" s="59"/>
      <c r="IIN366" s="59"/>
      <c r="IIO366" s="59"/>
      <c r="IIP366" s="59"/>
      <c r="IIQ366" s="59"/>
      <c r="IIR366" s="59"/>
      <c r="IIS366" s="59"/>
      <c r="IIT366" s="59"/>
      <c r="IIU366" s="59"/>
      <c r="IIV366" s="59"/>
      <c r="IIW366" s="59"/>
      <c r="IIX366" s="59"/>
      <c r="IIY366" s="59"/>
      <c r="IIZ366" s="59"/>
      <c r="IJA366" s="59"/>
      <c r="IJB366" s="59"/>
      <c r="IJC366" s="59"/>
      <c r="IJD366" s="59"/>
      <c r="IJE366" s="59"/>
      <c r="IJF366" s="59"/>
      <c r="IJG366" s="59"/>
      <c r="IJH366" s="59"/>
      <c r="IJI366" s="59"/>
      <c r="IJJ366" s="59"/>
      <c r="IJK366" s="59"/>
      <c r="IJL366" s="59"/>
      <c r="IJM366" s="59"/>
      <c r="IJN366" s="59"/>
      <c r="IJO366" s="59"/>
      <c r="IJP366" s="59"/>
      <c r="IJQ366" s="59"/>
      <c r="IJR366" s="59"/>
      <c r="IJS366" s="59"/>
      <c r="IJT366" s="59"/>
      <c r="IJU366" s="59"/>
      <c r="IJV366" s="59"/>
      <c r="IJW366" s="59"/>
      <c r="IJX366" s="59"/>
      <c r="IJY366" s="59"/>
      <c r="IJZ366" s="59"/>
      <c r="IKA366" s="59"/>
      <c r="IKB366" s="59"/>
      <c r="IKC366" s="59"/>
      <c r="IKD366" s="59"/>
      <c r="IKE366" s="59"/>
      <c r="IKF366" s="59"/>
      <c r="IKG366" s="59"/>
      <c r="IKH366" s="59"/>
      <c r="IKI366" s="59"/>
      <c r="IKJ366" s="59"/>
      <c r="IKK366" s="59"/>
      <c r="IKL366" s="59"/>
      <c r="IKM366" s="59"/>
      <c r="IKN366" s="59"/>
      <c r="IKO366" s="59"/>
      <c r="IKP366" s="59"/>
      <c r="IKQ366" s="59"/>
      <c r="IKR366" s="59"/>
      <c r="IKS366" s="59"/>
      <c r="IKT366" s="59"/>
      <c r="IKU366" s="59"/>
      <c r="IKV366" s="59"/>
      <c r="IKW366" s="59"/>
      <c r="IKX366" s="59"/>
      <c r="IKY366" s="59"/>
      <c r="IKZ366" s="59"/>
      <c r="ILA366" s="59"/>
      <c r="ILB366" s="59"/>
      <c r="ILC366" s="59"/>
      <c r="ILD366" s="59"/>
      <c r="ILE366" s="59"/>
      <c r="ILF366" s="59"/>
      <c r="ILG366" s="59"/>
      <c r="ILH366" s="59"/>
      <c r="ILI366" s="59"/>
      <c r="ILJ366" s="59"/>
      <c r="ILK366" s="59"/>
      <c r="ILL366" s="59"/>
      <c r="ILM366" s="59"/>
      <c r="ILN366" s="59"/>
      <c r="ILO366" s="59"/>
      <c r="ILP366" s="59"/>
      <c r="ILQ366" s="59"/>
      <c r="ILR366" s="59"/>
      <c r="ILS366" s="59"/>
      <c r="ILT366" s="59"/>
      <c r="ILU366" s="59"/>
      <c r="ILV366" s="59"/>
      <c r="ILW366" s="59"/>
      <c r="ILX366" s="59"/>
      <c r="ILY366" s="59"/>
      <c r="ILZ366" s="59"/>
      <c r="IMA366" s="59"/>
      <c r="IMB366" s="59"/>
      <c r="IMC366" s="59"/>
      <c r="IMD366" s="59"/>
      <c r="IME366" s="59"/>
      <c r="IMF366" s="59"/>
      <c r="IMG366" s="59"/>
      <c r="IMH366" s="59"/>
      <c r="IMI366" s="59"/>
      <c r="IMJ366" s="59"/>
      <c r="IMK366" s="59"/>
      <c r="IML366" s="59"/>
      <c r="IMM366" s="59"/>
      <c r="IMN366" s="59"/>
      <c r="IMO366" s="59"/>
      <c r="IMP366" s="59"/>
      <c r="IMQ366" s="59"/>
      <c r="IMR366" s="59"/>
      <c r="IMS366" s="59"/>
      <c r="IMT366" s="59"/>
      <c r="IMU366" s="59"/>
      <c r="IMV366" s="59"/>
      <c r="IMW366" s="59"/>
      <c r="IMX366" s="59"/>
      <c r="IMY366" s="59"/>
      <c r="IMZ366" s="59"/>
      <c r="INA366" s="59"/>
      <c r="INB366" s="59"/>
      <c r="INC366" s="59"/>
      <c r="IND366" s="59"/>
      <c r="INE366" s="59"/>
      <c r="INF366" s="59"/>
      <c r="ING366" s="59"/>
      <c r="INH366" s="59"/>
      <c r="INI366" s="59"/>
      <c r="INJ366" s="59"/>
      <c r="INK366" s="59"/>
      <c r="INL366" s="59"/>
      <c r="INM366" s="59"/>
      <c r="INN366" s="59"/>
      <c r="INO366" s="59"/>
      <c r="INP366" s="59"/>
      <c r="INQ366" s="59"/>
      <c r="INR366" s="59"/>
      <c r="INS366" s="59"/>
      <c r="INT366" s="59"/>
      <c r="INU366" s="59"/>
      <c r="INV366" s="59"/>
      <c r="INW366" s="59"/>
      <c r="INX366" s="59"/>
      <c r="INY366" s="59"/>
      <c r="INZ366" s="59"/>
      <c r="IOA366" s="59"/>
      <c r="IOB366" s="59"/>
      <c r="IOC366" s="59"/>
      <c r="IOD366" s="59"/>
      <c r="IOE366" s="59"/>
      <c r="IOF366" s="59"/>
      <c r="IOG366" s="59"/>
      <c r="IOH366" s="59"/>
      <c r="IOI366" s="59"/>
      <c r="IOJ366" s="59"/>
      <c r="IOK366" s="59"/>
      <c r="IOL366" s="59"/>
      <c r="IOM366" s="59"/>
      <c r="ION366" s="59"/>
      <c r="IOO366" s="59"/>
      <c r="IOP366" s="59"/>
      <c r="IOQ366" s="59"/>
      <c r="IOR366" s="59"/>
      <c r="IOS366" s="59"/>
      <c r="IOT366" s="59"/>
      <c r="IOU366" s="59"/>
      <c r="IOV366" s="59"/>
      <c r="IOW366" s="59"/>
      <c r="IOX366" s="59"/>
      <c r="IOY366" s="59"/>
      <c r="IOZ366" s="59"/>
      <c r="IPA366" s="59"/>
      <c r="IPB366" s="59"/>
      <c r="IPC366" s="59"/>
      <c r="IPD366" s="59"/>
      <c r="IPE366" s="59"/>
      <c r="IPF366" s="59"/>
      <c r="IPG366" s="59"/>
      <c r="IPH366" s="59"/>
      <c r="IPI366" s="59"/>
      <c r="IPJ366" s="59"/>
      <c r="IPK366" s="59"/>
      <c r="IPL366" s="59"/>
      <c r="IPM366" s="59"/>
      <c r="IPN366" s="59"/>
      <c r="IPO366" s="59"/>
      <c r="IPP366" s="59"/>
      <c r="IPQ366" s="59"/>
      <c r="IPR366" s="59"/>
      <c r="IPS366" s="59"/>
      <c r="IPT366" s="59"/>
      <c r="IPU366" s="59"/>
      <c r="IPV366" s="59"/>
      <c r="IPW366" s="59"/>
      <c r="IPX366" s="59"/>
      <c r="IPY366" s="59"/>
      <c r="IPZ366" s="59"/>
      <c r="IQA366" s="59"/>
      <c r="IQB366" s="59"/>
      <c r="IQC366" s="59"/>
      <c r="IQD366" s="59"/>
      <c r="IQE366" s="59"/>
      <c r="IQF366" s="59"/>
      <c r="IQG366" s="59"/>
      <c r="IQH366" s="59"/>
      <c r="IQI366" s="59"/>
      <c r="IQJ366" s="59"/>
      <c r="IQK366" s="59"/>
      <c r="IQL366" s="59"/>
      <c r="IQM366" s="59"/>
      <c r="IQN366" s="59"/>
      <c r="IQO366" s="59"/>
      <c r="IQP366" s="59"/>
      <c r="IQQ366" s="59"/>
      <c r="IQR366" s="59"/>
      <c r="IQS366" s="59"/>
      <c r="IQT366" s="59"/>
      <c r="IQU366" s="59"/>
      <c r="IQV366" s="59"/>
      <c r="IQW366" s="59"/>
      <c r="IQX366" s="59"/>
      <c r="IQY366" s="59"/>
      <c r="IQZ366" s="59"/>
      <c r="IRA366" s="59"/>
      <c r="IRB366" s="59"/>
      <c r="IRC366" s="59"/>
      <c r="IRD366" s="59"/>
      <c r="IRE366" s="59"/>
      <c r="IRF366" s="59"/>
      <c r="IRG366" s="59"/>
      <c r="IRH366" s="59"/>
      <c r="IRI366" s="59"/>
      <c r="IRJ366" s="59"/>
      <c r="IRK366" s="59"/>
      <c r="IRL366" s="59"/>
      <c r="IRM366" s="59"/>
      <c r="IRN366" s="59"/>
      <c r="IRO366" s="59"/>
      <c r="IRP366" s="59"/>
      <c r="IRQ366" s="59"/>
      <c r="IRR366" s="59"/>
      <c r="IRS366" s="59"/>
      <c r="IRT366" s="59"/>
      <c r="IRU366" s="59"/>
      <c r="IRV366" s="59"/>
      <c r="IRW366" s="59"/>
      <c r="IRX366" s="59"/>
      <c r="IRY366" s="59"/>
      <c r="IRZ366" s="59"/>
      <c r="ISA366" s="59"/>
      <c r="ISB366" s="59"/>
      <c r="ISC366" s="59"/>
      <c r="ISD366" s="59"/>
      <c r="ISE366" s="59"/>
      <c r="ISF366" s="59"/>
      <c r="ISG366" s="59"/>
      <c r="ISH366" s="59"/>
      <c r="ISI366" s="59"/>
      <c r="ISJ366" s="59"/>
      <c r="ISK366" s="59"/>
      <c r="ISL366" s="59"/>
      <c r="ISM366" s="59"/>
      <c r="ISN366" s="59"/>
      <c r="ISO366" s="59"/>
      <c r="ISP366" s="59"/>
      <c r="ISQ366" s="59"/>
      <c r="ISR366" s="59"/>
      <c r="ISS366" s="59"/>
      <c r="IST366" s="59"/>
      <c r="ISU366" s="59"/>
      <c r="ISV366" s="59"/>
      <c r="ISW366" s="59"/>
      <c r="ISX366" s="59"/>
      <c r="ISY366" s="59"/>
      <c r="ISZ366" s="59"/>
      <c r="ITA366" s="59"/>
      <c r="ITB366" s="59"/>
      <c r="ITC366" s="59"/>
      <c r="ITD366" s="59"/>
      <c r="ITE366" s="59"/>
      <c r="ITF366" s="59"/>
      <c r="ITG366" s="59"/>
      <c r="ITH366" s="59"/>
      <c r="ITI366" s="59"/>
      <c r="ITJ366" s="59"/>
      <c r="ITK366" s="59"/>
      <c r="ITL366" s="59"/>
      <c r="ITM366" s="59"/>
      <c r="ITN366" s="59"/>
      <c r="ITO366" s="59"/>
      <c r="ITP366" s="59"/>
      <c r="ITQ366" s="59"/>
      <c r="ITR366" s="59"/>
      <c r="ITS366" s="59"/>
      <c r="ITT366" s="59"/>
      <c r="ITU366" s="59"/>
      <c r="ITV366" s="59"/>
      <c r="ITW366" s="59"/>
      <c r="ITX366" s="59"/>
      <c r="ITY366" s="59"/>
      <c r="ITZ366" s="59"/>
      <c r="IUA366" s="59"/>
      <c r="IUB366" s="59"/>
      <c r="IUC366" s="59"/>
      <c r="IUD366" s="59"/>
      <c r="IUE366" s="59"/>
      <c r="IUF366" s="59"/>
      <c r="IUG366" s="59"/>
      <c r="IUH366" s="59"/>
      <c r="IUI366" s="59"/>
      <c r="IUJ366" s="59"/>
      <c r="IUK366" s="59"/>
      <c r="IUL366" s="59"/>
      <c r="IUM366" s="59"/>
      <c r="IUN366" s="59"/>
      <c r="IUO366" s="59"/>
      <c r="IUP366" s="59"/>
      <c r="IUQ366" s="59"/>
      <c r="IUR366" s="59"/>
      <c r="IUS366" s="59"/>
      <c r="IUT366" s="59"/>
      <c r="IUU366" s="59"/>
      <c r="IUV366" s="59"/>
      <c r="IUW366" s="59"/>
      <c r="IUX366" s="59"/>
      <c r="IUY366" s="59"/>
      <c r="IUZ366" s="59"/>
      <c r="IVA366" s="59"/>
      <c r="IVB366" s="59"/>
      <c r="IVC366" s="59"/>
      <c r="IVD366" s="59"/>
      <c r="IVE366" s="59"/>
      <c r="IVF366" s="59"/>
      <c r="IVG366" s="59"/>
      <c r="IVH366" s="59"/>
      <c r="IVI366" s="59"/>
      <c r="IVJ366" s="59"/>
      <c r="IVK366" s="59"/>
      <c r="IVL366" s="59"/>
      <c r="IVM366" s="59"/>
      <c r="IVN366" s="59"/>
      <c r="IVO366" s="59"/>
      <c r="IVP366" s="59"/>
      <c r="IVQ366" s="59"/>
      <c r="IVR366" s="59"/>
      <c r="IVS366" s="59"/>
      <c r="IVT366" s="59"/>
      <c r="IVU366" s="59"/>
      <c r="IVV366" s="59"/>
      <c r="IVW366" s="59"/>
      <c r="IVX366" s="59"/>
      <c r="IVY366" s="59"/>
      <c r="IVZ366" s="59"/>
      <c r="IWA366" s="59"/>
      <c r="IWB366" s="59"/>
      <c r="IWC366" s="59"/>
      <c r="IWD366" s="59"/>
      <c r="IWE366" s="59"/>
      <c r="IWF366" s="59"/>
      <c r="IWG366" s="59"/>
      <c r="IWH366" s="59"/>
      <c r="IWI366" s="59"/>
      <c r="IWJ366" s="59"/>
      <c r="IWK366" s="59"/>
      <c r="IWL366" s="59"/>
      <c r="IWM366" s="59"/>
      <c r="IWN366" s="59"/>
      <c r="IWO366" s="59"/>
      <c r="IWP366" s="59"/>
      <c r="IWQ366" s="59"/>
      <c r="IWR366" s="59"/>
      <c r="IWS366" s="59"/>
      <c r="IWT366" s="59"/>
      <c r="IWU366" s="59"/>
      <c r="IWV366" s="59"/>
      <c r="IWW366" s="59"/>
      <c r="IWX366" s="59"/>
      <c r="IWY366" s="59"/>
      <c r="IWZ366" s="59"/>
      <c r="IXA366" s="59"/>
      <c r="IXB366" s="59"/>
      <c r="IXC366" s="59"/>
      <c r="IXD366" s="59"/>
      <c r="IXE366" s="59"/>
      <c r="IXF366" s="59"/>
      <c r="IXG366" s="59"/>
      <c r="IXH366" s="59"/>
      <c r="IXI366" s="59"/>
      <c r="IXJ366" s="59"/>
      <c r="IXK366" s="59"/>
      <c r="IXL366" s="59"/>
      <c r="IXM366" s="59"/>
      <c r="IXN366" s="59"/>
      <c r="IXO366" s="59"/>
      <c r="IXP366" s="59"/>
      <c r="IXQ366" s="59"/>
      <c r="IXR366" s="59"/>
      <c r="IXS366" s="59"/>
      <c r="IXT366" s="59"/>
      <c r="IXU366" s="59"/>
      <c r="IXV366" s="59"/>
      <c r="IXW366" s="59"/>
      <c r="IXX366" s="59"/>
      <c r="IXY366" s="59"/>
      <c r="IXZ366" s="59"/>
      <c r="IYA366" s="59"/>
      <c r="IYB366" s="59"/>
      <c r="IYC366" s="59"/>
      <c r="IYD366" s="59"/>
      <c r="IYE366" s="59"/>
      <c r="IYF366" s="59"/>
      <c r="IYG366" s="59"/>
      <c r="IYH366" s="59"/>
      <c r="IYI366" s="59"/>
      <c r="IYJ366" s="59"/>
      <c r="IYK366" s="59"/>
      <c r="IYL366" s="59"/>
      <c r="IYM366" s="59"/>
      <c r="IYN366" s="59"/>
      <c r="IYO366" s="59"/>
      <c r="IYP366" s="59"/>
      <c r="IYQ366" s="59"/>
      <c r="IYR366" s="59"/>
      <c r="IYS366" s="59"/>
      <c r="IYT366" s="59"/>
      <c r="IYU366" s="59"/>
      <c r="IYV366" s="59"/>
      <c r="IYW366" s="59"/>
      <c r="IYX366" s="59"/>
      <c r="IYY366" s="59"/>
      <c r="IYZ366" s="59"/>
      <c r="IZA366" s="59"/>
      <c r="IZB366" s="59"/>
      <c r="IZC366" s="59"/>
      <c r="IZD366" s="59"/>
      <c r="IZE366" s="59"/>
      <c r="IZF366" s="59"/>
      <c r="IZG366" s="59"/>
      <c r="IZH366" s="59"/>
      <c r="IZI366" s="59"/>
      <c r="IZJ366" s="59"/>
      <c r="IZK366" s="59"/>
      <c r="IZL366" s="59"/>
      <c r="IZM366" s="59"/>
      <c r="IZN366" s="59"/>
      <c r="IZO366" s="59"/>
      <c r="IZP366" s="59"/>
      <c r="IZQ366" s="59"/>
      <c r="IZR366" s="59"/>
      <c r="IZS366" s="59"/>
      <c r="IZT366" s="59"/>
      <c r="IZU366" s="59"/>
      <c r="IZV366" s="59"/>
      <c r="IZW366" s="59"/>
      <c r="IZX366" s="59"/>
      <c r="IZY366" s="59"/>
      <c r="IZZ366" s="59"/>
      <c r="JAA366" s="59"/>
      <c r="JAB366" s="59"/>
      <c r="JAC366" s="59"/>
      <c r="JAD366" s="59"/>
      <c r="JAE366" s="59"/>
      <c r="JAF366" s="59"/>
      <c r="JAG366" s="59"/>
      <c r="JAH366" s="59"/>
      <c r="JAI366" s="59"/>
      <c r="JAJ366" s="59"/>
      <c r="JAK366" s="59"/>
      <c r="JAL366" s="59"/>
      <c r="JAM366" s="59"/>
      <c r="JAN366" s="59"/>
      <c r="JAO366" s="59"/>
      <c r="JAP366" s="59"/>
      <c r="JAQ366" s="59"/>
      <c r="JAR366" s="59"/>
      <c r="JAS366" s="59"/>
      <c r="JAT366" s="59"/>
      <c r="JAU366" s="59"/>
      <c r="JAV366" s="59"/>
      <c r="JAW366" s="59"/>
      <c r="JAX366" s="59"/>
      <c r="JAY366" s="59"/>
      <c r="JAZ366" s="59"/>
      <c r="JBA366" s="59"/>
      <c r="JBB366" s="59"/>
      <c r="JBC366" s="59"/>
      <c r="JBD366" s="59"/>
      <c r="JBE366" s="59"/>
      <c r="JBF366" s="59"/>
      <c r="JBG366" s="59"/>
      <c r="JBH366" s="59"/>
      <c r="JBI366" s="59"/>
      <c r="JBJ366" s="59"/>
      <c r="JBK366" s="59"/>
      <c r="JBL366" s="59"/>
      <c r="JBM366" s="59"/>
      <c r="JBN366" s="59"/>
      <c r="JBO366" s="59"/>
      <c r="JBP366" s="59"/>
      <c r="JBQ366" s="59"/>
      <c r="JBR366" s="59"/>
      <c r="JBS366" s="59"/>
      <c r="JBT366" s="59"/>
      <c r="JBU366" s="59"/>
      <c r="JBV366" s="59"/>
      <c r="JBW366" s="59"/>
      <c r="JBX366" s="59"/>
      <c r="JBY366" s="59"/>
      <c r="JBZ366" s="59"/>
      <c r="JCA366" s="59"/>
      <c r="JCB366" s="59"/>
      <c r="JCC366" s="59"/>
      <c r="JCD366" s="59"/>
      <c r="JCE366" s="59"/>
      <c r="JCF366" s="59"/>
      <c r="JCG366" s="59"/>
      <c r="JCH366" s="59"/>
      <c r="JCI366" s="59"/>
      <c r="JCJ366" s="59"/>
      <c r="JCK366" s="59"/>
      <c r="JCL366" s="59"/>
      <c r="JCM366" s="59"/>
      <c r="JCN366" s="59"/>
      <c r="JCO366" s="59"/>
      <c r="JCP366" s="59"/>
      <c r="JCQ366" s="59"/>
      <c r="JCR366" s="59"/>
      <c r="JCS366" s="59"/>
      <c r="JCT366" s="59"/>
      <c r="JCU366" s="59"/>
      <c r="JCV366" s="59"/>
      <c r="JCW366" s="59"/>
      <c r="JCX366" s="59"/>
      <c r="JCY366" s="59"/>
      <c r="JCZ366" s="59"/>
      <c r="JDA366" s="59"/>
      <c r="JDB366" s="59"/>
      <c r="JDC366" s="59"/>
      <c r="JDD366" s="59"/>
      <c r="JDE366" s="59"/>
      <c r="JDF366" s="59"/>
      <c r="JDG366" s="59"/>
      <c r="JDH366" s="59"/>
      <c r="JDI366" s="59"/>
      <c r="JDJ366" s="59"/>
      <c r="JDK366" s="59"/>
      <c r="JDL366" s="59"/>
      <c r="JDM366" s="59"/>
      <c r="JDN366" s="59"/>
      <c r="JDO366" s="59"/>
      <c r="JDP366" s="59"/>
      <c r="JDQ366" s="59"/>
      <c r="JDR366" s="59"/>
      <c r="JDS366" s="59"/>
      <c r="JDT366" s="59"/>
      <c r="JDU366" s="59"/>
      <c r="JDV366" s="59"/>
      <c r="JDW366" s="59"/>
      <c r="JDX366" s="59"/>
      <c r="JDY366" s="59"/>
      <c r="JDZ366" s="59"/>
      <c r="JEA366" s="59"/>
      <c r="JEB366" s="59"/>
      <c r="JEC366" s="59"/>
      <c r="JED366" s="59"/>
      <c r="JEE366" s="59"/>
      <c r="JEF366" s="59"/>
      <c r="JEG366" s="59"/>
      <c r="JEH366" s="59"/>
      <c r="JEI366" s="59"/>
      <c r="JEJ366" s="59"/>
      <c r="JEK366" s="59"/>
      <c r="JEL366" s="59"/>
      <c r="JEM366" s="59"/>
      <c r="JEN366" s="59"/>
      <c r="JEO366" s="59"/>
      <c r="JEP366" s="59"/>
      <c r="JEQ366" s="59"/>
      <c r="JER366" s="59"/>
      <c r="JES366" s="59"/>
      <c r="JET366" s="59"/>
      <c r="JEU366" s="59"/>
      <c r="JEV366" s="59"/>
      <c r="JEW366" s="59"/>
      <c r="JEX366" s="59"/>
      <c r="JEY366" s="59"/>
      <c r="JEZ366" s="59"/>
      <c r="JFA366" s="59"/>
      <c r="JFB366" s="59"/>
      <c r="JFC366" s="59"/>
      <c r="JFD366" s="59"/>
      <c r="JFE366" s="59"/>
      <c r="JFF366" s="59"/>
      <c r="JFG366" s="59"/>
      <c r="JFH366" s="59"/>
      <c r="JFI366" s="59"/>
      <c r="JFJ366" s="59"/>
      <c r="JFK366" s="59"/>
      <c r="JFL366" s="59"/>
      <c r="JFM366" s="59"/>
      <c r="JFN366" s="59"/>
      <c r="JFO366" s="59"/>
      <c r="JFP366" s="59"/>
      <c r="JFQ366" s="59"/>
      <c r="JFR366" s="59"/>
      <c r="JFS366" s="59"/>
      <c r="JFT366" s="59"/>
      <c r="JFU366" s="59"/>
      <c r="JFV366" s="59"/>
      <c r="JFW366" s="59"/>
      <c r="JFX366" s="59"/>
      <c r="JFY366" s="59"/>
      <c r="JFZ366" s="59"/>
      <c r="JGA366" s="59"/>
      <c r="JGB366" s="59"/>
      <c r="JGC366" s="59"/>
      <c r="JGD366" s="59"/>
      <c r="JGE366" s="59"/>
      <c r="JGF366" s="59"/>
      <c r="JGG366" s="59"/>
      <c r="JGH366" s="59"/>
      <c r="JGI366" s="59"/>
      <c r="JGJ366" s="59"/>
      <c r="JGK366" s="59"/>
      <c r="JGL366" s="59"/>
      <c r="JGM366" s="59"/>
      <c r="JGN366" s="59"/>
      <c r="JGO366" s="59"/>
      <c r="JGP366" s="59"/>
      <c r="JGQ366" s="59"/>
      <c r="JGR366" s="59"/>
      <c r="JGS366" s="59"/>
      <c r="JGT366" s="59"/>
      <c r="JGU366" s="59"/>
      <c r="JGV366" s="59"/>
      <c r="JGW366" s="59"/>
      <c r="JGX366" s="59"/>
      <c r="JGY366" s="59"/>
      <c r="JGZ366" s="59"/>
      <c r="JHA366" s="59"/>
      <c r="JHB366" s="59"/>
      <c r="JHC366" s="59"/>
      <c r="JHD366" s="59"/>
      <c r="JHE366" s="59"/>
      <c r="JHF366" s="59"/>
      <c r="JHG366" s="59"/>
      <c r="JHH366" s="59"/>
      <c r="JHI366" s="59"/>
      <c r="JHJ366" s="59"/>
      <c r="JHK366" s="59"/>
      <c r="JHL366" s="59"/>
      <c r="JHM366" s="59"/>
      <c r="JHN366" s="59"/>
      <c r="JHO366" s="59"/>
      <c r="JHP366" s="59"/>
      <c r="JHQ366" s="59"/>
      <c r="JHR366" s="59"/>
      <c r="JHS366" s="59"/>
      <c r="JHT366" s="59"/>
      <c r="JHU366" s="59"/>
      <c r="JHV366" s="59"/>
      <c r="JHW366" s="59"/>
      <c r="JHX366" s="59"/>
      <c r="JHY366" s="59"/>
      <c r="JHZ366" s="59"/>
      <c r="JIA366" s="59"/>
      <c r="JIB366" s="59"/>
      <c r="JIC366" s="59"/>
      <c r="JID366" s="59"/>
      <c r="JIE366" s="59"/>
      <c r="JIF366" s="59"/>
      <c r="JIG366" s="59"/>
      <c r="JIH366" s="59"/>
      <c r="JII366" s="59"/>
      <c r="JIJ366" s="59"/>
      <c r="JIK366" s="59"/>
      <c r="JIL366" s="59"/>
      <c r="JIM366" s="59"/>
      <c r="JIN366" s="59"/>
      <c r="JIO366" s="59"/>
      <c r="JIP366" s="59"/>
      <c r="JIQ366" s="59"/>
      <c r="JIR366" s="59"/>
      <c r="JIS366" s="59"/>
      <c r="JIT366" s="59"/>
      <c r="JIU366" s="59"/>
      <c r="JIV366" s="59"/>
      <c r="JIW366" s="59"/>
      <c r="JIX366" s="59"/>
      <c r="JIY366" s="59"/>
      <c r="JIZ366" s="59"/>
      <c r="JJA366" s="59"/>
      <c r="JJB366" s="59"/>
      <c r="JJC366" s="59"/>
      <c r="JJD366" s="59"/>
      <c r="JJE366" s="59"/>
      <c r="JJF366" s="59"/>
      <c r="JJG366" s="59"/>
      <c r="JJH366" s="59"/>
      <c r="JJI366" s="59"/>
      <c r="JJJ366" s="59"/>
      <c r="JJK366" s="59"/>
      <c r="JJL366" s="59"/>
      <c r="JJM366" s="59"/>
      <c r="JJN366" s="59"/>
      <c r="JJO366" s="59"/>
      <c r="JJP366" s="59"/>
      <c r="JJQ366" s="59"/>
      <c r="JJR366" s="59"/>
      <c r="JJS366" s="59"/>
      <c r="JJT366" s="59"/>
      <c r="JJU366" s="59"/>
      <c r="JJV366" s="59"/>
      <c r="JJW366" s="59"/>
      <c r="JJX366" s="59"/>
      <c r="JJY366" s="59"/>
      <c r="JJZ366" s="59"/>
      <c r="JKA366" s="59"/>
      <c r="JKB366" s="59"/>
      <c r="JKC366" s="59"/>
      <c r="JKD366" s="59"/>
      <c r="JKE366" s="59"/>
      <c r="JKF366" s="59"/>
      <c r="JKG366" s="59"/>
      <c r="JKH366" s="59"/>
      <c r="JKI366" s="59"/>
      <c r="JKJ366" s="59"/>
      <c r="JKK366" s="59"/>
      <c r="JKL366" s="59"/>
      <c r="JKM366" s="59"/>
      <c r="JKN366" s="59"/>
      <c r="JKO366" s="59"/>
      <c r="JKP366" s="59"/>
      <c r="JKQ366" s="59"/>
      <c r="JKR366" s="59"/>
      <c r="JKS366" s="59"/>
      <c r="JKT366" s="59"/>
      <c r="JKU366" s="59"/>
      <c r="JKV366" s="59"/>
      <c r="JKW366" s="59"/>
      <c r="JKX366" s="59"/>
      <c r="JKY366" s="59"/>
      <c r="JKZ366" s="59"/>
      <c r="JLA366" s="59"/>
      <c r="JLB366" s="59"/>
      <c r="JLC366" s="59"/>
      <c r="JLD366" s="59"/>
      <c r="JLE366" s="59"/>
      <c r="JLF366" s="59"/>
      <c r="JLG366" s="59"/>
      <c r="JLH366" s="59"/>
      <c r="JLI366" s="59"/>
      <c r="JLJ366" s="59"/>
      <c r="JLK366" s="59"/>
      <c r="JLL366" s="59"/>
      <c r="JLM366" s="59"/>
      <c r="JLN366" s="59"/>
      <c r="JLO366" s="59"/>
      <c r="JLP366" s="59"/>
      <c r="JLQ366" s="59"/>
      <c r="JLR366" s="59"/>
      <c r="JLS366" s="59"/>
      <c r="JLT366" s="59"/>
      <c r="JLU366" s="59"/>
      <c r="JLV366" s="59"/>
      <c r="JLW366" s="59"/>
      <c r="JLX366" s="59"/>
      <c r="JLY366" s="59"/>
      <c r="JLZ366" s="59"/>
      <c r="JMA366" s="59"/>
      <c r="JMB366" s="59"/>
      <c r="JMC366" s="59"/>
      <c r="JMD366" s="59"/>
      <c r="JME366" s="59"/>
      <c r="JMF366" s="59"/>
      <c r="JMG366" s="59"/>
      <c r="JMH366" s="59"/>
      <c r="JMI366" s="59"/>
      <c r="JMJ366" s="59"/>
      <c r="JMK366" s="59"/>
      <c r="JML366" s="59"/>
      <c r="JMM366" s="59"/>
      <c r="JMN366" s="59"/>
      <c r="JMO366" s="59"/>
      <c r="JMP366" s="59"/>
      <c r="JMQ366" s="59"/>
      <c r="JMR366" s="59"/>
      <c r="JMS366" s="59"/>
      <c r="JMT366" s="59"/>
      <c r="JMU366" s="59"/>
      <c r="JMV366" s="59"/>
      <c r="JMW366" s="59"/>
      <c r="JMX366" s="59"/>
      <c r="JMY366" s="59"/>
      <c r="JMZ366" s="59"/>
      <c r="JNA366" s="59"/>
      <c r="JNB366" s="59"/>
      <c r="JNC366" s="59"/>
      <c r="JND366" s="59"/>
      <c r="JNE366" s="59"/>
      <c r="JNF366" s="59"/>
      <c r="JNG366" s="59"/>
      <c r="JNH366" s="59"/>
      <c r="JNI366" s="59"/>
      <c r="JNJ366" s="59"/>
      <c r="JNK366" s="59"/>
      <c r="JNL366" s="59"/>
      <c r="JNM366" s="59"/>
      <c r="JNN366" s="59"/>
      <c r="JNO366" s="59"/>
      <c r="JNP366" s="59"/>
      <c r="JNQ366" s="59"/>
      <c r="JNR366" s="59"/>
      <c r="JNS366" s="59"/>
      <c r="JNT366" s="59"/>
      <c r="JNU366" s="59"/>
      <c r="JNV366" s="59"/>
      <c r="JNW366" s="59"/>
      <c r="JNX366" s="59"/>
      <c r="JNY366" s="59"/>
      <c r="JNZ366" s="59"/>
      <c r="JOA366" s="59"/>
      <c r="JOB366" s="59"/>
      <c r="JOC366" s="59"/>
      <c r="JOD366" s="59"/>
      <c r="JOE366" s="59"/>
      <c r="JOF366" s="59"/>
      <c r="JOG366" s="59"/>
      <c r="JOH366" s="59"/>
      <c r="JOI366" s="59"/>
      <c r="JOJ366" s="59"/>
      <c r="JOK366" s="59"/>
      <c r="JOL366" s="59"/>
      <c r="JOM366" s="59"/>
      <c r="JON366" s="59"/>
      <c r="JOO366" s="59"/>
      <c r="JOP366" s="59"/>
      <c r="JOQ366" s="59"/>
      <c r="JOR366" s="59"/>
      <c r="JOS366" s="59"/>
      <c r="JOT366" s="59"/>
      <c r="JOU366" s="59"/>
      <c r="JOV366" s="59"/>
      <c r="JOW366" s="59"/>
      <c r="JOX366" s="59"/>
      <c r="JOY366" s="59"/>
      <c r="JOZ366" s="59"/>
      <c r="JPA366" s="59"/>
      <c r="JPB366" s="59"/>
      <c r="JPC366" s="59"/>
      <c r="JPD366" s="59"/>
      <c r="JPE366" s="59"/>
      <c r="JPF366" s="59"/>
      <c r="JPG366" s="59"/>
      <c r="JPH366" s="59"/>
      <c r="JPI366" s="59"/>
      <c r="JPJ366" s="59"/>
      <c r="JPK366" s="59"/>
      <c r="JPL366" s="59"/>
      <c r="JPM366" s="59"/>
      <c r="JPN366" s="59"/>
      <c r="JPO366" s="59"/>
      <c r="JPP366" s="59"/>
      <c r="JPQ366" s="59"/>
      <c r="JPR366" s="59"/>
      <c r="JPS366" s="59"/>
      <c r="JPT366" s="59"/>
      <c r="JPU366" s="59"/>
      <c r="JPV366" s="59"/>
      <c r="JPW366" s="59"/>
      <c r="JPX366" s="59"/>
      <c r="JPY366" s="59"/>
      <c r="JPZ366" s="59"/>
      <c r="JQA366" s="59"/>
      <c r="JQB366" s="59"/>
      <c r="JQC366" s="59"/>
      <c r="JQD366" s="59"/>
      <c r="JQE366" s="59"/>
      <c r="JQF366" s="59"/>
      <c r="JQG366" s="59"/>
      <c r="JQH366" s="59"/>
      <c r="JQI366" s="59"/>
      <c r="JQJ366" s="59"/>
      <c r="JQK366" s="59"/>
      <c r="JQL366" s="59"/>
      <c r="JQM366" s="59"/>
      <c r="JQN366" s="59"/>
      <c r="JQO366" s="59"/>
      <c r="JQP366" s="59"/>
      <c r="JQQ366" s="59"/>
      <c r="JQR366" s="59"/>
      <c r="JQS366" s="59"/>
      <c r="JQT366" s="59"/>
      <c r="JQU366" s="59"/>
      <c r="JQV366" s="59"/>
      <c r="JQW366" s="59"/>
      <c r="JQX366" s="59"/>
      <c r="JQY366" s="59"/>
      <c r="JQZ366" s="59"/>
      <c r="JRA366" s="59"/>
      <c r="JRB366" s="59"/>
      <c r="JRC366" s="59"/>
      <c r="JRD366" s="59"/>
      <c r="JRE366" s="59"/>
      <c r="JRF366" s="59"/>
      <c r="JRG366" s="59"/>
      <c r="JRH366" s="59"/>
      <c r="JRI366" s="59"/>
      <c r="JRJ366" s="59"/>
      <c r="JRK366" s="59"/>
      <c r="JRL366" s="59"/>
      <c r="JRM366" s="59"/>
      <c r="JRN366" s="59"/>
      <c r="JRO366" s="59"/>
      <c r="JRP366" s="59"/>
      <c r="JRQ366" s="59"/>
      <c r="JRR366" s="59"/>
      <c r="JRS366" s="59"/>
      <c r="JRT366" s="59"/>
      <c r="JRU366" s="59"/>
      <c r="JRV366" s="59"/>
      <c r="JRW366" s="59"/>
      <c r="JRX366" s="59"/>
      <c r="JRY366" s="59"/>
      <c r="JRZ366" s="59"/>
      <c r="JSA366" s="59"/>
      <c r="JSB366" s="59"/>
      <c r="JSC366" s="59"/>
      <c r="JSD366" s="59"/>
      <c r="JSE366" s="59"/>
      <c r="JSF366" s="59"/>
      <c r="JSG366" s="59"/>
      <c r="JSH366" s="59"/>
      <c r="JSI366" s="59"/>
      <c r="JSJ366" s="59"/>
      <c r="JSK366" s="59"/>
      <c r="JSL366" s="59"/>
      <c r="JSM366" s="59"/>
      <c r="JSN366" s="59"/>
      <c r="JSO366" s="59"/>
      <c r="JSP366" s="59"/>
      <c r="JSQ366" s="59"/>
      <c r="JSR366" s="59"/>
      <c r="JSS366" s="59"/>
      <c r="JST366" s="59"/>
      <c r="JSU366" s="59"/>
      <c r="JSV366" s="59"/>
      <c r="JSW366" s="59"/>
      <c r="JSX366" s="59"/>
      <c r="JSY366" s="59"/>
      <c r="JSZ366" s="59"/>
      <c r="JTA366" s="59"/>
      <c r="JTB366" s="59"/>
      <c r="JTC366" s="59"/>
      <c r="JTD366" s="59"/>
      <c r="JTE366" s="59"/>
      <c r="JTF366" s="59"/>
      <c r="JTG366" s="59"/>
      <c r="JTH366" s="59"/>
      <c r="JTI366" s="59"/>
      <c r="JTJ366" s="59"/>
      <c r="JTK366" s="59"/>
      <c r="JTL366" s="59"/>
      <c r="JTM366" s="59"/>
      <c r="JTN366" s="59"/>
      <c r="JTO366" s="59"/>
      <c r="JTP366" s="59"/>
      <c r="JTQ366" s="59"/>
      <c r="JTR366" s="59"/>
      <c r="JTS366" s="59"/>
      <c r="JTT366" s="59"/>
      <c r="JTU366" s="59"/>
      <c r="JTV366" s="59"/>
      <c r="JTW366" s="59"/>
      <c r="JTX366" s="59"/>
      <c r="JTY366" s="59"/>
      <c r="JTZ366" s="59"/>
      <c r="JUA366" s="59"/>
      <c r="JUB366" s="59"/>
      <c r="JUC366" s="59"/>
      <c r="JUD366" s="59"/>
      <c r="JUE366" s="59"/>
      <c r="JUF366" s="59"/>
      <c r="JUG366" s="59"/>
      <c r="JUH366" s="59"/>
      <c r="JUI366" s="59"/>
      <c r="JUJ366" s="59"/>
      <c r="JUK366" s="59"/>
      <c r="JUL366" s="59"/>
      <c r="JUM366" s="59"/>
      <c r="JUN366" s="59"/>
      <c r="JUO366" s="59"/>
      <c r="JUP366" s="59"/>
      <c r="JUQ366" s="59"/>
      <c r="JUR366" s="59"/>
      <c r="JUS366" s="59"/>
      <c r="JUT366" s="59"/>
      <c r="JUU366" s="59"/>
      <c r="JUV366" s="59"/>
      <c r="JUW366" s="59"/>
      <c r="JUX366" s="59"/>
      <c r="JUY366" s="59"/>
      <c r="JUZ366" s="59"/>
      <c r="JVA366" s="59"/>
      <c r="JVB366" s="59"/>
      <c r="JVC366" s="59"/>
      <c r="JVD366" s="59"/>
      <c r="JVE366" s="59"/>
      <c r="JVF366" s="59"/>
      <c r="JVG366" s="59"/>
      <c r="JVH366" s="59"/>
      <c r="JVI366" s="59"/>
      <c r="JVJ366" s="59"/>
      <c r="JVK366" s="59"/>
      <c r="JVL366" s="59"/>
      <c r="JVM366" s="59"/>
      <c r="JVN366" s="59"/>
      <c r="JVO366" s="59"/>
      <c r="JVP366" s="59"/>
      <c r="JVQ366" s="59"/>
      <c r="JVR366" s="59"/>
      <c r="JVS366" s="59"/>
      <c r="JVT366" s="59"/>
      <c r="JVU366" s="59"/>
      <c r="JVV366" s="59"/>
      <c r="JVW366" s="59"/>
      <c r="JVX366" s="59"/>
      <c r="JVY366" s="59"/>
      <c r="JVZ366" s="59"/>
      <c r="JWA366" s="59"/>
      <c r="JWB366" s="59"/>
      <c r="JWC366" s="59"/>
      <c r="JWD366" s="59"/>
      <c r="JWE366" s="59"/>
      <c r="JWF366" s="59"/>
      <c r="JWG366" s="59"/>
      <c r="JWH366" s="59"/>
      <c r="JWI366" s="59"/>
      <c r="JWJ366" s="59"/>
      <c r="JWK366" s="59"/>
      <c r="JWL366" s="59"/>
      <c r="JWM366" s="59"/>
      <c r="JWN366" s="59"/>
      <c r="JWO366" s="59"/>
      <c r="JWP366" s="59"/>
      <c r="JWQ366" s="59"/>
      <c r="JWR366" s="59"/>
      <c r="JWS366" s="59"/>
      <c r="JWT366" s="59"/>
      <c r="JWU366" s="59"/>
      <c r="JWV366" s="59"/>
      <c r="JWW366" s="59"/>
      <c r="JWX366" s="59"/>
      <c r="JWY366" s="59"/>
      <c r="JWZ366" s="59"/>
      <c r="JXA366" s="59"/>
      <c r="JXB366" s="59"/>
      <c r="JXC366" s="59"/>
      <c r="JXD366" s="59"/>
      <c r="JXE366" s="59"/>
      <c r="JXF366" s="59"/>
      <c r="JXG366" s="59"/>
      <c r="JXH366" s="59"/>
      <c r="JXI366" s="59"/>
      <c r="JXJ366" s="59"/>
      <c r="JXK366" s="59"/>
      <c r="JXL366" s="59"/>
      <c r="JXM366" s="59"/>
      <c r="JXN366" s="59"/>
      <c r="JXO366" s="59"/>
      <c r="JXP366" s="59"/>
      <c r="JXQ366" s="59"/>
      <c r="JXR366" s="59"/>
      <c r="JXS366" s="59"/>
      <c r="JXT366" s="59"/>
      <c r="JXU366" s="59"/>
      <c r="JXV366" s="59"/>
      <c r="JXW366" s="59"/>
      <c r="JXX366" s="59"/>
      <c r="JXY366" s="59"/>
      <c r="JXZ366" s="59"/>
      <c r="JYA366" s="59"/>
      <c r="JYB366" s="59"/>
      <c r="JYC366" s="59"/>
      <c r="JYD366" s="59"/>
      <c r="JYE366" s="59"/>
      <c r="JYF366" s="59"/>
      <c r="JYG366" s="59"/>
      <c r="JYH366" s="59"/>
      <c r="JYI366" s="59"/>
      <c r="JYJ366" s="59"/>
      <c r="JYK366" s="59"/>
      <c r="JYL366" s="59"/>
      <c r="JYM366" s="59"/>
      <c r="JYN366" s="59"/>
      <c r="JYO366" s="59"/>
      <c r="JYP366" s="59"/>
      <c r="JYQ366" s="59"/>
      <c r="JYR366" s="59"/>
      <c r="JYS366" s="59"/>
      <c r="JYT366" s="59"/>
      <c r="JYU366" s="59"/>
      <c r="JYV366" s="59"/>
      <c r="JYW366" s="59"/>
      <c r="JYX366" s="59"/>
      <c r="JYY366" s="59"/>
      <c r="JYZ366" s="59"/>
      <c r="JZA366" s="59"/>
      <c r="JZB366" s="59"/>
      <c r="JZC366" s="59"/>
      <c r="JZD366" s="59"/>
      <c r="JZE366" s="59"/>
      <c r="JZF366" s="59"/>
      <c r="JZG366" s="59"/>
      <c r="JZH366" s="59"/>
      <c r="JZI366" s="59"/>
      <c r="JZJ366" s="59"/>
      <c r="JZK366" s="59"/>
      <c r="JZL366" s="59"/>
      <c r="JZM366" s="59"/>
      <c r="JZN366" s="59"/>
      <c r="JZO366" s="59"/>
      <c r="JZP366" s="59"/>
      <c r="JZQ366" s="59"/>
      <c r="JZR366" s="59"/>
      <c r="JZS366" s="59"/>
      <c r="JZT366" s="59"/>
      <c r="JZU366" s="59"/>
      <c r="JZV366" s="59"/>
      <c r="JZW366" s="59"/>
      <c r="JZX366" s="59"/>
      <c r="JZY366" s="59"/>
      <c r="JZZ366" s="59"/>
      <c r="KAA366" s="59"/>
      <c r="KAB366" s="59"/>
      <c r="KAC366" s="59"/>
      <c r="KAD366" s="59"/>
      <c r="KAE366" s="59"/>
      <c r="KAF366" s="59"/>
      <c r="KAG366" s="59"/>
      <c r="KAH366" s="59"/>
      <c r="KAI366" s="59"/>
      <c r="KAJ366" s="59"/>
      <c r="KAK366" s="59"/>
      <c r="KAL366" s="59"/>
      <c r="KAM366" s="59"/>
      <c r="KAN366" s="59"/>
      <c r="KAO366" s="59"/>
      <c r="KAP366" s="59"/>
      <c r="KAQ366" s="59"/>
      <c r="KAR366" s="59"/>
      <c r="KAS366" s="59"/>
      <c r="KAT366" s="59"/>
      <c r="KAU366" s="59"/>
      <c r="KAV366" s="59"/>
      <c r="KAW366" s="59"/>
      <c r="KAX366" s="59"/>
      <c r="KAY366" s="59"/>
      <c r="KAZ366" s="59"/>
      <c r="KBA366" s="59"/>
      <c r="KBB366" s="59"/>
      <c r="KBC366" s="59"/>
      <c r="KBD366" s="59"/>
      <c r="KBE366" s="59"/>
      <c r="KBF366" s="59"/>
      <c r="KBG366" s="59"/>
      <c r="KBH366" s="59"/>
      <c r="KBI366" s="59"/>
      <c r="KBJ366" s="59"/>
      <c r="KBK366" s="59"/>
      <c r="KBL366" s="59"/>
      <c r="KBM366" s="59"/>
      <c r="KBN366" s="59"/>
      <c r="KBO366" s="59"/>
      <c r="KBP366" s="59"/>
      <c r="KBQ366" s="59"/>
      <c r="KBR366" s="59"/>
      <c r="KBS366" s="59"/>
      <c r="KBT366" s="59"/>
      <c r="KBU366" s="59"/>
      <c r="KBV366" s="59"/>
      <c r="KBW366" s="59"/>
      <c r="KBX366" s="59"/>
      <c r="KBY366" s="59"/>
      <c r="KBZ366" s="59"/>
      <c r="KCA366" s="59"/>
      <c r="KCB366" s="59"/>
      <c r="KCC366" s="59"/>
      <c r="KCD366" s="59"/>
      <c r="KCE366" s="59"/>
      <c r="KCF366" s="59"/>
      <c r="KCG366" s="59"/>
      <c r="KCH366" s="59"/>
      <c r="KCI366" s="59"/>
      <c r="KCJ366" s="59"/>
      <c r="KCK366" s="59"/>
      <c r="KCL366" s="59"/>
      <c r="KCM366" s="59"/>
      <c r="KCN366" s="59"/>
      <c r="KCO366" s="59"/>
      <c r="KCP366" s="59"/>
      <c r="KCQ366" s="59"/>
      <c r="KCR366" s="59"/>
      <c r="KCS366" s="59"/>
      <c r="KCT366" s="59"/>
      <c r="KCU366" s="59"/>
      <c r="KCV366" s="59"/>
      <c r="KCW366" s="59"/>
      <c r="KCX366" s="59"/>
      <c r="KCY366" s="59"/>
      <c r="KCZ366" s="59"/>
      <c r="KDA366" s="59"/>
      <c r="KDB366" s="59"/>
      <c r="KDC366" s="59"/>
      <c r="KDD366" s="59"/>
      <c r="KDE366" s="59"/>
      <c r="KDF366" s="59"/>
      <c r="KDG366" s="59"/>
      <c r="KDH366" s="59"/>
      <c r="KDI366" s="59"/>
      <c r="KDJ366" s="59"/>
      <c r="KDK366" s="59"/>
      <c r="KDL366" s="59"/>
      <c r="KDM366" s="59"/>
      <c r="KDN366" s="59"/>
      <c r="KDO366" s="59"/>
      <c r="KDP366" s="59"/>
      <c r="KDQ366" s="59"/>
      <c r="KDR366" s="59"/>
      <c r="KDS366" s="59"/>
      <c r="KDT366" s="59"/>
      <c r="KDU366" s="59"/>
      <c r="KDV366" s="59"/>
      <c r="KDW366" s="59"/>
      <c r="KDX366" s="59"/>
      <c r="KDY366" s="59"/>
      <c r="KDZ366" s="59"/>
      <c r="KEA366" s="59"/>
      <c r="KEB366" s="59"/>
      <c r="KEC366" s="59"/>
      <c r="KED366" s="59"/>
      <c r="KEE366" s="59"/>
      <c r="KEF366" s="59"/>
      <c r="KEG366" s="59"/>
      <c r="KEH366" s="59"/>
      <c r="KEI366" s="59"/>
      <c r="KEJ366" s="59"/>
      <c r="KEK366" s="59"/>
      <c r="KEL366" s="59"/>
      <c r="KEM366" s="59"/>
      <c r="KEN366" s="59"/>
      <c r="KEO366" s="59"/>
      <c r="KEP366" s="59"/>
      <c r="KEQ366" s="59"/>
      <c r="KER366" s="59"/>
      <c r="KES366" s="59"/>
      <c r="KET366" s="59"/>
      <c r="KEU366" s="59"/>
      <c r="KEV366" s="59"/>
      <c r="KEW366" s="59"/>
      <c r="KEX366" s="59"/>
      <c r="KEY366" s="59"/>
      <c r="KEZ366" s="59"/>
      <c r="KFA366" s="59"/>
      <c r="KFB366" s="59"/>
      <c r="KFC366" s="59"/>
      <c r="KFD366" s="59"/>
      <c r="KFE366" s="59"/>
      <c r="KFF366" s="59"/>
      <c r="KFG366" s="59"/>
      <c r="KFH366" s="59"/>
      <c r="KFI366" s="59"/>
      <c r="KFJ366" s="59"/>
      <c r="KFK366" s="59"/>
      <c r="KFL366" s="59"/>
      <c r="KFM366" s="59"/>
      <c r="KFN366" s="59"/>
      <c r="KFO366" s="59"/>
      <c r="KFP366" s="59"/>
      <c r="KFQ366" s="59"/>
      <c r="KFR366" s="59"/>
      <c r="KFS366" s="59"/>
      <c r="KFT366" s="59"/>
      <c r="KFU366" s="59"/>
      <c r="KFV366" s="59"/>
      <c r="KFW366" s="59"/>
      <c r="KFX366" s="59"/>
      <c r="KFY366" s="59"/>
      <c r="KFZ366" s="59"/>
      <c r="KGA366" s="59"/>
      <c r="KGB366" s="59"/>
      <c r="KGC366" s="59"/>
      <c r="KGD366" s="59"/>
      <c r="KGE366" s="59"/>
      <c r="KGF366" s="59"/>
      <c r="KGG366" s="59"/>
      <c r="KGH366" s="59"/>
      <c r="KGI366" s="59"/>
      <c r="KGJ366" s="59"/>
      <c r="KGK366" s="59"/>
      <c r="KGL366" s="59"/>
      <c r="KGM366" s="59"/>
      <c r="KGN366" s="59"/>
      <c r="KGO366" s="59"/>
      <c r="KGP366" s="59"/>
      <c r="KGQ366" s="59"/>
      <c r="KGR366" s="59"/>
      <c r="KGS366" s="59"/>
      <c r="KGT366" s="59"/>
      <c r="KGU366" s="59"/>
      <c r="KGV366" s="59"/>
      <c r="KGW366" s="59"/>
      <c r="KGX366" s="59"/>
      <c r="KGY366" s="59"/>
      <c r="KGZ366" s="59"/>
      <c r="KHA366" s="59"/>
      <c r="KHB366" s="59"/>
      <c r="KHC366" s="59"/>
      <c r="KHD366" s="59"/>
      <c r="KHE366" s="59"/>
      <c r="KHF366" s="59"/>
      <c r="KHG366" s="59"/>
      <c r="KHH366" s="59"/>
      <c r="KHI366" s="59"/>
      <c r="KHJ366" s="59"/>
      <c r="KHK366" s="59"/>
      <c r="KHL366" s="59"/>
      <c r="KHM366" s="59"/>
      <c r="KHN366" s="59"/>
      <c r="KHO366" s="59"/>
      <c r="KHP366" s="59"/>
      <c r="KHQ366" s="59"/>
      <c r="KHR366" s="59"/>
      <c r="KHS366" s="59"/>
      <c r="KHT366" s="59"/>
      <c r="KHU366" s="59"/>
      <c r="KHV366" s="59"/>
      <c r="KHW366" s="59"/>
      <c r="KHX366" s="59"/>
      <c r="KHY366" s="59"/>
      <c r="KHZ366" s="59"/>
      <c r="KIA366" s="59"/>
      <c r="KIB366" s="59"/>
      <c r="KIC366" s="59"/>
      <c r="KID366" s="59"/>
      <c r="KIE366" s="59"/>
      <c r="KIF366" s="59"/>
      <c r="KIG366" s="59"/>
      <c r="KIH366" s="59"/>
      <c r="KII366" s="59"/>
      <c r="KIJ366" s="59"/>
      <c r="KIK366" s="59"/>
      <c r="KIL366" s="59"/>
      <c r="KIM366" s="59"/>
      <c r="KIN366" s="59"/>
      <c r="KIO366" s="59"/>
      <c r="KIP366" s="59"/>
      <c r="KIQ366" s="59"/>
      <c r="KIR366" s="59"/>
      <c r="KIS366" s="59"/>
      <c r="KIT366" s="59"/>
      <c r="KIU366" s="59"/>
      <c r="KIV366" s="59"/>
      <c r="KIW366" s="59"/>
      <c r="KIX366" s="59"/>
      <c r="KIY366" s="59"/>
      <c r="KIZ366" s="59"/>
      <c r="KJA366" s="59"/>
      <c r="KJB366" s="59"/>
      <c r="KJC366" s="59"/>
      <c r="KJD366" s="59"/>
      <c r="KJE366" s="59"/>
      <c r="KJF366" s="59"/>
      <c r="KJG366" s="59"/>
      <c r="KJH366" s="59"/>
      <c r="KJI366" s="59"/>
      <c r="KJJ366" s="59"/>
      <c r="KJK366" s="59"/>
      <c r="KJL366" s="59"/>
      <c r="KJM366" s="59"/>
      <c r="KJN366" s="59"/>
      <c r="KJO366" s="59"/>
      <c r="KJP366" s="59"/>
      <c r="KJQ366" s="59"/>
      <c r="KJR366" s="59"/>
      <c r="KJS366" s="59"/>
      <c r="KJT366" s="59"/>
      <c r="KJU366" s="59"/>
      <c r="KJV366" s="59"/>
      <c r="KJW366" s="59"/>
      <c r="KJX366" s="59"/>
      <c r="KJY366" s="59"/>
      <c r="KJZ366" s="59"/>
      <c r="KKA366" s="59"/>
      <c r="KKB366" s="59"/>
      <c r="KKC366" s="59"/>
      <c r="KKD366" s="59"/>
      <c r="KKE366" s="59"/>
      <c r="KKF366" s="59"/>
      <c r="KKG366" s="59"/>
      <c r="KKH366" s="59"/>
      <c r="KKI366" s="59"/>
      <c r="KKJ366" s="59"/>
      <c r="KKK366" s="59"/>
      <c r="KKL366" s="59"/>
      <c r="KKM366" s="59"/>
      <c r="KKN366" s="59"/>
      <c r="KKO366" s="59"/>
      <c r="KKP366" s="59"/>
      <c r="KKQ366" s="59"/>
      <c r="KKR366" s="59"/>
      <c r="KKS366" s="59"/>
      <c r="KKT366" s="59"/>
      <c r="KKU366" s="59"/>
      <c r="KKV366" s="59"/>
      <c r="KKW366" s="59"/>
      <c r="KKX366" s="59"/>
      <c r="KKY366" s="59"/>
      <c r="KKZ366" s="59"/>
      <c r="KLA366" s="59"/>
      <c r="KLB366" s="59"/>
      <c r="KLC366" s="59"/>
      <c r="KLD366" s="59"/>
      <c r="KLE366" s="59"/>
      <c r="KLF366" s="59"/>
      <c r="KLG366" s="59"/>
      <c r="KLH366" s="59"/>
      <c r="KLI366" s="59"/>
      <c r="KLJ366" s="59"/>
      <c r="KLK366" s="59"/>
      <c r="KLL366" s="59"/>
      <c r="KLM366" s="59"/>
      <c r="KLN366" s="59"/>
      <c r="KLO366" s="59"/>
      <c r="KLP366" s="59"/>
      <c r="KLQ366" s="59"/>
      <c r="KLR366" s="59"/>
      <c r="KLS366" s="59"/>
      <c r="KLT366" s="59"/>
      <c r="KLU366" s="59"/>
      <c r="KLV366" s="59"/>
      <c r="KLW366" s="59"/>
      <c r="KLX366" s="59"/>
      <c r="KLY366" s="59"/>
      <c r="KLZ366" s="59"/>
      <c r="KMA366" s="59"/>
      <c r="KMB366" s="59"/>
      <c r="KMC366" s="59"/>
      <c r="KMD366" s="59"/>
      <c r="KME366" s="59"/>
      <c r="KMF366" s="59"/>
      <c r="KMG366" s="59"/>
      <c r="KMH366" s="59"/>
      <c r="KMI366" s="59"/>
      <c r="KMJ366" s="59"/>
      <c r="KMK366" s="59"/>
      <c r="KML366" s="59"/>
      <c r="KMM366" s="59"/>
      <c r="KMN366" s="59"/>
      <c r="KMO366" s="59"/>
      <c r="KMP366" s="59"/>
      <c r="KMQ366" s="59"/>
      <c r="KMR366" s="59"/>
      <c r="KMS366" s="59"/>
      <c r="KMT366" s="59"/>
      <c r="KMU366" s="59"/>
      <c r="KMV366" s="59"/>
      <c r="KMW366" s="59"/>
      <c r="KMX366" s="59"/>
      <c r="KMY366" s="59"/>
      <c r="KMZ366" s="59"/>
      <c r="KNA366" s="59"/>
      <c r="KNB366" s="59"/>
      <c r="KNC366" s="59"/>
      <c r="KND366" s="59"/>
      <c r="KNE366" s="59"/>
      <c r="KNF366" s="59"/>
      <c r="KNG366" s="59"/>
      <c r="KNH366" s="59"/>
      <c r="KNI366" s="59"/>
      <c r="KNJ366" s="59"/>
      <c r="KNK366" s="59"/>
      <c r="KNL366" s="59"/>
      <c r="KNM366" s="59"/>
      <c r="KNN366" s="59"/>
      <c r="KNO366" s="59"/>
      <c r="KNP366" s="59"/>
      <c r="KNQ366" s="59"/>
      <c r="KNR366" s="59"/>
      <c r="KNS366" s="59"/>
      <c r="KNT366" s="59"/>
      <c r="KNU366" s="59"/>
      <c r="KNV366" s="59"/>
      <c r="KNW366" s="59"/>
      <c r="KNX366" s="59"/>
      <c r="KNY366" s="59"/>
      <c r="KNZ366" s="59"/>
      <c r="KOA366" s="59"/>
      <c r="KOB366" s="59"/>
      <c r="KOC366" s="59"/>
      <c r="KOD366" s="59"/>
      <c r="KOE366" s="59"/>
      <c r="KOF366" s="59"/>
      <c r="KOG366" s="59"/>
      <c r="KOH366" s="59"/>
      <c r="KOI366" s="59"/>
      <c r="KOJ366" s="59"/>
      <c r="KOK366" s="59"/>
      <c r="KOL366" s="59"/>
      <c r="KOM366" s="59"/>
      <c r="KON366" s="59"/>
      <c r="KOO366" s="59"/>
      <c r="KOP366" s="59"/>
      <c r="KOQ366" s="59"/>
      <c r="KOR366" s="59"/>
      <c r="KOS366" s="59"/>
      <c r="KOT366" s="59"/>
      <c r="KOU366" s="59"/>
      <c r="KOV366" s="59"/>
      <c r="KOW366" s="59"/>
      <c r="KOX366" s="59"/>
      <c r="KOY366" s="59"/>
      <c r="KOZ366" s="59"/>
      <c r="KPA366" s="59"/>
      <c r="KPB366" s="59"/>
      <c r="KPC366" s="59"/>
      <c r="KPD366" s="59"/>
      <c r="KPE366" s="59"/>
      <c r="KPF366" s="59"/>
      <c r="KPG366" s="59"/>
      <c r="KPH366" s="59"/>
      <c r="KPI366" s="59"/>
      <c r="KPJ366" s="59"/>
      <c r="KPK366" s="59"/>
      <c r="KPL366" s="59"/>
      <c r="KPM366" s="59"/>
      <c r="KPN366" s="59"/>
      <c r="KPO366" s="59"/>
      <c r="KPP366" s="59"/>
      <c r="KPQ366" s="59"/>
      <c r="KPR366" s="59"/>
      <c r="KPS366" s="59"/>
      <c r="KPT366" s="59"/>
      <c r="KPU366" s="59"/>
      <c r="KPV366" s="59"/>
      <c r="KPW366" s="59"/>
      <c r="KPX366" s="59"/>
      <c r="KPY366" s="59"/>
      <c r="KPZ366" s="59"/>
      <c r="KQA366" s="59"/>
      <c r="KQB366" s="59"/>
      <c r="KQC366" s="59"/>
      <c r="KQD366" s="59"/>
      <c r="KQE366" s="59"/>
      <c r="KQF366" s="59"/>
      <c r="KQG366" s="59"/>
      <c r="KQH366" s="59"/>
      <c r="KQI366" s="59"/>
      <c r="KQJ366" s="59"/>
      <c r="KQK366" s="59"/>
      <c r="KQL366" s="59"/>
      <c r="KQM366" s="59"/>
      <c r="KQN366" s="59"/>
      <c r="KQO366" s="59"/>
      <c r="KQP366" s="59"/>
      <c r="KQQ366" s="59"/>
      <c r="KQR366" s="59"/>
      <c r="KQS366" s="59"/>
      <c r="KQT366" s="59"/>
      <c r="KQU366" s="59"/>
      <c r="KQV366" s="59"/>
      <c r="KQW366" s="59"/>
      <c r="KQX366" s="59"/>
      <c r="KQY366" s="59"/>
      <c r="KQZ366" s="59"/>
      <c r="KRA366" s="59"/>
      <c r="KRB366" s="59"/>
      <c r="KRC366" s="59"/>
      <c r="KRD366" s="59"/>
      <c r="KRE366" s="59"/>
      <c r="KRF366" s="59"/>
      <c r="KRG366" s="59"/>
      <c r="KRH366" s="59"/>
      <c r="KRI366" s="59"/>
      <c r="KRJ366" s="59"/>
      <c r="KRK366" s="59"/>
      <c r="KRL366" s="59"/>
      <c r="KRM366" s="59"/>
      <c r="KRN366" s="59"/>
      <c r="KRO366" s="59"/>
      <c r="KRP366" s="59"/>
      <c r="KRQ366" s="59"/>
      <c r="KRR366" s="59"/>
      <c r="KRS366" s="59"/>
      <c r="KRT366" s="59"/>
      <c r="KRU366" s="59"/>
      <c r="KRV366" s="59"/>
      <c r="KRW366" s="59"/>
      <c r="KRX366" s="59"/>
      <c r="KRY366" s="59"/>
      <c r="KRZ366" s="59"/>
      <c r="KSA366" s="59"/>
      <c r="KSB366" s="59"/>
      <c r="KSC366" s="59"/>
      <c r="KSD366" s="59"/>
      <c r="KSE366" s="59"/>
      <c r="KSF366" s="59"/>
      <c r="KSG366" s="59"/>
      <c r="KSH366" s="59"/>
      <c r="KSI366" s="59"/>
      <c r="KSJ366" s="59"/>
      <c r="KSK366" s="59"/>
      <c r="KSL366" s="59"/>
      <c r="KSM366" s="59"/>
      <c r="KSN366" s="59"/>
      <c r="KSO366" s="59"/>
      <c r="KSP366" s="59"/>
      <c r="KSQ366" s="59"/>
      <c r="KSR366" s="59"/>
      <c r="KSS366" s="59"/>
      <c r="KST366" s="59"/>
      <c r="KSU366" s="59"/>
      <c r="KSV366" s="59"/>
      <c r="KSW366" s="59"/>
      <c r="KSX366" s="59"/>
      <c r="KSY366" s="59"/>
      <c r="KSZ366" s="59"/>
      <c r="KTA366" s="59"/>
      <c r="KTB366" s="59"/>
      <c r="KTC366" s="59"/>
      <c r="KTD366" s="59"/>
      <c r="KTE366" s="59"/>
      <c r="KTF366" s="59"/>
      <c r="KTG366" s="59"/>
      <c r="KTH366" s="59"/>
      <c r="KTI366" s="59"/>
      <c r="KTJ366" s="59"/>
      <c r="KTK366" s="59"/>
      <c r="KTL366" s="59"/>
      <c r="KTM366" s="59"/>
      <c r="KTN366" s="59"/>
      <c r="KTO366" s="59"/>
      <c r="KTP366" s="59"/>
      <c r="KTQ366" s="59"/>
      <c r="KTR366" s="59"/>
      <c r="KTS366" s="59"/>
      <c r="KTT366" s="59"/>
      <c r="KTU366" s="59"/>
      <c r="KTV366" s="59"/>
      <c r="KTW366" s="59"/>
      <c r="KTX366" s="59"/>
      <c r="KTY366" s="59"/>
      <c r="KTZ366" s="59"/>
      <c r="KUA366" s="59"/>
      <c r="KUB366" s="59"/>
      <c r="KUC366" s="59"/>
      <c r="KUD366" s="59"/>
      <c r="KUE366" s="59"/>
      <c r="KUF366" s="59"/>
      <c r="KUG366" s="59"/>
      <c r="KUH366" s="59"/>
      <c r="KUI366" s="59"/>
      <c r="KUJ366" s="59"/>
      <c r="KUK366" s="59"/>
      <c r="KUL366" s="59"/>
      <c r="KUM366" s="59"/>
      <c r="KUN366" s="59"/>
      <c r="KUO366" s="59"/>
      <c r="KUP366" s="59"/>
      <c r="KUQ366" s="59"/>
      <c r="KUR366" s="59"/>
      <c r="KUS366" s="59"/>
      <c r="KUT366" s="59"/>
      <c r="KUU366" s="59"/>
      <c r="KUV366" s="59"/>
      <c r="KUW366" s="59"/>
      <c r="KUX366" s="59"/>
      <c r="KUY366" s="59"/>
      <c r="KUZ366" s="59"/>
      <c r="KVA366" s="59"/>
      <c r="KVB366" s="59"/>
      <c r="KVC366" s="59"/>
      <c r="KVD366" s="59"/>
      <c r="KVE366" s="59"/>
      <c r="KVF366" s="59"/>
      <c r="KVG366" s="59"/>
      <c r="KVH366" s="59"/>
      <c r="KVI366" s="59"/>
      <c r="KVJ366" s="59"/>
      <c r="KVK366" s="59"/>
      <c r="KVL366" s="59"/>
      <c r="KVM366" s="59"/>
      <c r="KVN366" s="59"/>
      <c r="KVO366" s="59"/>
      <c r="KVP366" s="59"/>
      <c r="KVQ366" s="59"/>
      <c r="KVR366" s="59"/>
      <c r="KVS366" s="59"/>
      <c r="KVT366" s="59"/>
      <c r="KVU366" s="59"/>
      <c r="KVV366" s="59"/>
      <c r="KVW366" s="59"/>
      <c r="KVX366" s="59"/>
      <c r="KVY366" s="59"/>
      <c r="KVZ366" s="59"/>
      <c r="KWA366" s="59"/>
      <c r="KWB366" s="59"/>
      <c r="KWC366" s="59"/>
      <c r="KWD366" s="59"/>
      <c r="KWE366" s="59"/>
      <c r="KWF366" s="59"/>
      <c r="KWG366" s="59"/>
      <c r="KWH366" s="59"/>
      <c r="KWI366" s="59"/>
      <c r="KWJ366" s="59"/>
      <c r="KWK366" s="59"/>
      <c r="KWL366" s="59"/>
      <c r="KWM366" s="59"/>
      <c r="KWN366" s="59"/>
      <c r="KWO366" s="59"/>
      <c r="KWP366" s="59"/>
      <c r="KWQ366" s="59"/>
      <c r="KWR366" s="59"/>
      <c r="KWS366" s="59"/>
      <c r="KWT366" s="59"/>
      <c r="KWU366" s="59"/>
      <c r="KWV366" s="59"/>
      <c r="KWW366" s="59"/>
      <c r="KWX366" s="59"/>
      <c r="KWY366" s="59"/>
      <c r="KWZ366" s="59"/>
      <c r="KXA366" s="59"/>
      <c r="KXB366" s="59"/>
      <c r="KXC366" s="59"/>
      <c r="KXD366" s="59"/>
      <c r="KXE366" s="59"/>
      <c r="KXF366" s="59"/>
      <c r="KXG366" s="59"/>
      <c r="KXH366" s="59"/>
      <c r="KXI366" s="59"/>
      <c r="KXJ366" s="59"/>
      <c r="KXK366" s="59"/>
      <c r="KXL366" s="59"/>
      <c r="KXM366" s="59"/>
      <c r="KXN366" s="59"/>
      <c r="KXO366" s="59"/>
      <c r="KXP366" s="59"/>
      <c r="KXQ366" s="59"/>
      <c r="KXR366" s="59"/>
      <c r="KXS366" s="59"/>
      <c r="KXT366" s="59"/>
      <c r="KXU366" s="59"/>
      <c r="KXV366" s="59"/>
      <c r="KXW366" s="59"/>
      <c r="KXX366" s="59"/>
      <c r="KXY366" s="59"/>
      <c r="KXZ366" s="59"/>
      <c r="KYA366" s="59"/>
      <c r="KYB366" s="59"/>
      <c r="KYC366" s="59"/>
      <c r="KYD366" s="59"/>
      <c r="KYE366" s="59"/>
      <c r="KYF366" s="59"/>
      <c r="KYG366" s="59"/>
      <c r="KYH366" s="59"/>
      <c r="KYI366" s="59"/>
      <c r="KYJ366" s="59"/>
      <c r="KYK366" s="59"/>
      <c r="KYL366" s="59"/>
      <c r="KYM366" s="59"/>
      <c r="KYN366" s="59"/>
      <c r="KYO366" s="59"/>
      <c r="KYP366" s="59"/>
      <c r="KYQ366" s="59"/>
      <c r="KYR366" s="59"/>
      <c r="KYS366" s="59"/>
      <c r="KYT366" s="59"/>
      <c r="KYU366" s="59"/>
      <c r="KYV366" s="59"/>
      <c r="KYW366" s="59"/>
      <c r="KYX366" s="59"/>
      <c r="KYY366" s="59"/>
      <c r="KYZ366" s="59"/>
      <c r="KZA366" s="59"/>
      <c r="KZB366" s="59"/>
      <c r="KZC366" s="59"/>
      <c r="KZD366" s="59"/>
      <c r="KZE366" s="59"/>
      <c r="KZF366" s="59"/>
      <c r="KZG366" s="59"/>
      <c r="KZH366" s="59"/>
      <c r="KZI366" s="59"/>
      <c r="KZJ366" s="59"/>
      <c r="KZK366" s="59"/>
      <c r="KZL366" s="59"/>
      <c r="KZM366" s="59"/>
      <c r="KZN366" s="59"/>
      <c r="KZO366" s="59"/>
      <c r="KZP366" s="59"/>
      <c r="KZQ366" s="59"/>
      <c r="KZR366" s="59"/>
      <c r="KZS366" s="59"/>
      <c r="KZT366" s="59"/>
      <c r="KZU366" s="59"/>
      <c r="KZV366" s="59"/>
      <c r="KZW366" s="59"/>
      <c r="KZX366" s="59"/>
      <c r="KZY366" s="59"/>
      <c r="KZZ366" s="59"/>
      <c r="LAA366" s="59"/>
      <c r="LAB366" s="59"/>
      <c r="LAC366" s="59"/>
      <c r="LAD366" s="59"/>
      <c r="LAE366" s="59"/>
      <c r="LAF366" s="59"/>
      <c r="LAG366" s="59"/>
      <c r="LAH366" s="59"/>
      <c r="LAI366" s="59"/>
      <c r="LAJ366" s="59"/>
      <c r="LAK366" s="59"/>
      <c r="LAL366" s="59"/>
      <c r="LAM366" s="59"/>
      <c r="LAN366" s="59"/>
      <c r="LAO366" s="59"/>
      <c r="LAP366" s="59"/>
      <c r="LAQ366" s="59"/>
      <c r="LAR366" s="59"/>
      <c r="LAS366" s="59"/>
      <c r="LAT366" s="59"/>
      <c r="LAU366" s="59"/>
      <c r="LAV366" s="59"/>
      <c r="LAW366" s="59"/>
      <c r="LAX366" s="59"/>
      <c r="LAY366" s="59"/>
      <c r="LAZ366" s="59"/>
      <c r="LBA366" s="59"/>
      <c r="LBB366" s="59"/>
      <c r="LBC366" s="59"/>
      <c r="LBD366" s="59"/>
      <c r="LBE366" s="59"/>
      <c r="LBF366" s="59"/>
      <c r="LBG366" s="59"/>
      <c r="LBH366" s="59"/>
      <c r="LBI366" s="59"/>
      <c r="LBJ366" s="59"/>
      <c r="LBK366" s="59"/>
      <c r="LBL366" s="59"/>
      <c r="LBM366" s="59"/>
      <c r="LBN366" s="59"/>
      <c r="LBO366" s="59"/>
      <c r="LBP366" s="59"/>
      <c r="LBQ366" s="59"/>
      <c r="LBR366" s="59"/>
      <c r="LBS366" s="59"/>
      <c r="LBT366" s="59"/>
      <c r="LBU366" s="59"/>
      <c r="LBV366" s="59"/>
      <c r="LBW366" s="59"/>
      <c r="LBX366" s="59"/>
      <c r="LBY366" s="59"/>
      <c r="LBZ366" s="59"/>
      <c r="LCA366" s="59"/>
      <c r="LCB366" s="59"/>
      <c r="LCC366" s="59"/>
      <c r="LCD366" s="59"/>
      <c r="LCE366" s="59"/>
      <c r="LCF366" s="59"/>
      <c r="LCG366" s="59"/>
      <c r="LCH366" s="59"/>
      <c r="LCI366" s="59"/>
      <c r="LCJ366" s="59"/>
      <c r="LCK366" s="59"/>
      <c r="LCL366" s="59"/>
      <c r="LCM366" s="59"/>
      <c r="LCN366" s="59"/>
      <c r="LCO366" s="59"/>
      <c r="LCP366" s="59"/>
      <c r="LCQ366" s="59"/>
      <c r="LCR366" s="59"/>
      <c r="LCS366" s="59"/>
      <c r="LCT366" s="59"/>
      <c r="LCU366" s="59"/>
      <c r="LCV366" s="59"/>
      <c r="LCW366" s="59"/>
      <c r="LCX366" s="59"/>
      <c r="LCY366" s="59"/>
      <c r="LCZ366" s="59"/>
      <c r="LDA366" s="59"/>
      <c r="LDB366" s="59"/>
      <c r="LDC366" s="59"/>
      <c r="LDD366" s="59"/>
      <c r="LDE366" s="59"/>
      <c r="LDF366" s="59"/>
      <c r="LDG366" s="59"/>
      <c r="LDH366" s="59"/>
      <c r="LDI366" s="59"/>
      <c r="LDJ366" s="59"/>
      <c r="LDK366" s="59"/>
      <c r="LDL366" s="59"/>
      <c r="LDM366" s="59"/>
      <c r="LDN366" s="59"/>
      <c r="LDO366" s="59"/>
      <c r="LDP366" s="59"/>
      <c r="LDQ366" s="59"/>
      <c r="LDR366" s="59"/>
      <c r="LDS366" s="59"/>
      <c r="LDT366" s="59"/>
      <c r="LDU366" s="59"/>
      <c r="LDV366" s="59"/>
      <c r="LDW366" s="59"/>
      <c r="LDX366" s="59"/>
      <c r="LDY366" s="59"/>
      <c r="LDZ366" s="59"/>
      <c r="LEA366" s="59"/>
      <c r="LEB366" s="59"/>
      <c r="LEC366" s="59"/>
      <c r="LED366" s="59"/>
      <c r="LEE366" s="59"/>
      <c r="LEF366" s="59"/>
      <c r="LEG366" s="59"/>
      <c r="LEH366" s="59"/>
      <c r="LEI366" s="59"/>
      <c r="LEJ366" s="59"/>
      <c r="LEK366" s="59"/>
      <c r="LEL366" s="59"/>
      <c r="LEM366" s="59"/>
      <c r="LEN366" s="59"/>
      <c r="LEO366" s="59"/>
      <c r="LEP366" s="59"/>
      <c r="LEQ366" s="59"/>
      <c r="LER366" s="59"/>
      <c r="LES366" s="59"/>
      <c r="LET366" s="59"/>
      <c r="LEU366" s="59"/>
      <c r="LEV366" s="59"/>
      <c r="LEW366" s="59"/>
      <c r="LEX366" s="59"/>
      <c r="LEY366" s="59"/>
      <c r="LEZ366" s="59"/>
      <c r="LFA366" s="59"/>
      <c r="LFB366" s="59"/>
      <c r="LFC366" s="59"/>
      <c r="LFD366" s="59"/>
      <c r="LFE366" s="59"/>
      <c r="LFF366" s="59"/>
      <c r="LFG366" s="59"/>
      <c r="LFH366" s="59"/>
      <c r="LFI366" s="59"/>
      <c r="LFJ366" s="59"/>
      <c r="LFK366" s="59"/>
      <c r="LFL366" s="59"/>
      <c r="LFM366" s="59"/>
      <c r="LFN366" s="59"/>
      <c r="LFO366" s="59"/>
      <c r="LFP366" s="59"/>
      <c r="LFQ366" s="59"/>
      <c r="LFR366" s="59"/>
      <c r="LFS366" s="59"/>
      <c r="LFT366" s="59"/>
      <c r="LFU366" s="59"/>
      <c r="LFV366" s="59"/>
      <c r="LFW366" s="59"/>
      <c r="LFX366" s="59"/>
      <c r="LFY366" s="59"/>
      <c r="LFZ366" s="59"/>
      <c r="LGA366" s="59"/>
      <c r="LGB366" s="59"/>
      <c r="LGC366" s="59"/>
      <c r="LGD366" s="59"/>
      <c r="LGE366" s="59"/>
      <c r="LGF366" s="59"/>
      <c r="LGG366" s="59"/>
      <c r="LGH366" s="59"/>
      <c r="LGI366" s="59"/>
      <c r="LGJ366" s="59"/>
      <c r="LGK366" s="59"/>
      <c r="LGL366" s="59"/>
      <c r="LGM366" s="59"/>
      <c r="LGN366" s="59"/>
      <c r="LGO366" s="59"/>
      <c r="LGP366" s="59"/>
      <c r="LGQ366" s="59"/>
      <c r="LGR366" s="59"/>
      <c r="LGS366" s="59"/>
      <c r="LGT366" s="59"/>
      <c r="LGU366" s="59"/>
      <c r="LGV366" s="59"/>
      <c r="LGW366" s="59"/>
      <c r="LGX366" s="59"/>
      <c r="LGY366" s="59"/>
      <c r="LGZ366" s="59"/>
      <c r="LHA366" s="59"/>
      <c r="LHB366" s="59"/>
      <c r="LHC366" s="59"/>
      <c r="LHD366" s="59"/>
      <c r="LHE366" s="59"/>
      <c r="LHF366" s="59"/>
      <c r="LHG366" s="59"/>
      <c r="LHH366" s="59"/>
      <c r="LHI366" s="59"/>
      <c r="LHJ366" s="59"/>
      <c r="LHK366" s="59"/>
      <c r="LHL366" s="59"/>
      <c r="LHM366" s="59"/>
      <c r="LHN366" s="59"/>
      <c r="LHO366" s="59"/>
      <c r="LHP366" s="59"/>
      <c r="LHQ366" s="59"/>
      <c r="LHR366" s="59"/>
      <c r="LHS366" s="59"/>
      <c r="LHT366" s="59"/>
      <c r="LHU366" s="59"/>
      <c r="LHV366" s="59"/>
      <c r="LHW366" s="59"/>
      <c r="LHX366" s="59"/>
      <c r="LHY366" s="59"/>
      <c r="LHZ366" s="59"/>
      <c r="LIA366" s="59"/>
      <c r="LIB366" s="59"/>
      <c r="LIC366" s="59"/>
      <c r="LID366" s="59"/>
      <c r="LIE366" s="59"/>
      <c r="LIF366" s="59"/>
      <c r="LIG366" s="59"/>
      <c r="LIH366" s="59"/>
      <c r="LII366" s="59"/>
      <c r="LIJ366" s="59"/>
      <c r="LIK366" s="59"/>
      <c r="LIL366" s="59"/>
      <c r="LIM366" s="59"/>
      <c r="LIN366" s="59"/>
      <c r="LIO366" s="59"/>
      <c r="LIP366" s="59"/>
      <c r="LIQ366" s="59"/>
      <c r="LIR366" s="59"/>
      <c r="LIS366" s="59"/>
      <c r="LIT366" s="59"/>
      <c r="LIU366" s="59"/>
      <c r="LIV366" s="59"/>
      <c r="LIW366" s="59"/>
      <c r="LIX366" s="59"/>
      <c r="LIY366" s="59"/>
      <c r="LIZ366" s="59"/>
      <c r="LJA366" s="59"/>
      <c r="LJB366" s="59"/>
      <c r="LJC366" s="59"/>
      <c r="LJD366" s="59"/>
      <c r="LJE366" s="59"/>
      <c r="LJF366" s="59"/>
      <c r="LJG366" s="59"/>
      <c r="LJH366" s="59"/>
      <c r="LJI366" s="59"/>
      <c r="LJJ366" s="59"/>
      <c r="LJK366" s="59"/>
      <c r="LJL366" s="59"/>
      <c r="LJM366" s="59"/>
      <c r="LJN366" s="59"/>
      <c r="LJO366" s="59"/>
      <c r="LJP366" s="59"/>
      <c r="LJQ366" s="59"/>
      <c r="LJR366" s="59"/>
      <c r="LJS366" s="59"/>
      <c r="LJT366" s="59"/>
      <c r="LJU366" s="59"/>
      <c r="LJV366" s="59"/>
      <c r="LJW366" s="59"/>
      <c r="LJX366" s="59"/>
      <c r="LJY366" s="59"/>
      <c r="LJZ366" s="59"/>
      <c r="LKA366" s="59"/>
      <c r="LKB366" s="59"/>
      <c r="LKC366" s="59"/>
      <c r="LKD366" s="59"/>
      <c r="LKE366" s="59"/>
      <c r="LKF366" s="59"/>
      <c r="LKG366" s="59"/>
      <c r="LKH366" s="59"/>
      <c r="LKI366" s="59"/>
      <c r="LKJ366" s="59"/>
      <c r="LKK366" s="59"/>
      <c r="LKL366" s="59"/>
      <c r="LKM366" s="59"/>
      <c r="LKN366" s="59"/>
      <c r="LKO366" s="59"/>
      <c r="LKP366" s="59"/>
      <c r="LKQ366" s="59"/>
      <c r="LKR366" s="59"/>
      <c r="LKS366" s="59"/>
      <c r="LKT366" s="59"/>
      <c r="LKU366" s="59"/>
      <c r="LKV366" s="59"/>
      <c r="LKW366" s="59"/>
      <c r="LKX366" s="59"/>
      <c r="LKY366" s="59"/>
      <c r="LKZ366" s="59"/>
      <c r="LLA366" s="59"/>
      <c r="LLB366" s="59"/>
      <c r="LLC366" s="59"/>
      <c r="LLD366" s="59"/>
      <c r="LLE366" s="59"/>
      <c r="LLF366" s="59"/>
      <c r="LLG366" s="59"/>
      <c r="LLH366" s="59"/>
      <c r="LLI366" s="59"/>
      <c r="LLJ366" s="59"/>
      <c r="LLK366" s="59"/>
      <c r="LLL366" s="59"/>
      <c r="LLM366" s="59"/>
      <c r="LLN366" s="59"/>
      <c r="LLO366" s="59"/>
      <c r="LLP366" s="59"/>
      <c r="LLQ366" s="59"/>
      <c r="LLR366" s="59"/>
      <c r="LLS366" s="59"/>
      <c r="LLT366" s="59"/>
      <c r="LLU366" s="59"/>
      <c r="LLV366" s="59"/>
      <c r="LLW366" s="59"/>
      <c r="LLX366" s="59"/>
      <c r="LLY366" s="59"/>
      <c r="LLZ366" s="59"/>
      <c r="LMA366" s="59"/>
      <c r="LMB366" s="59"/>
      <c r="LMC366" s="59"/>
      <c r="LMD366" s="59"/>
      <c r="LME366" s="59"/>
      <c r="LMF366" s="59"/>
      <c r="LMG366" s="59"/>
      <c r="LMH366" s="59"/>
      <c r="LMI366" s="59"/>
      <c r="LMJ366" s="59"/>
      <c r="LMK366" s="59"/>
      <c r="LML366" s="59"/>
      <c r="LMM366" s="59"/>
      <c r="LMN366" s="59"/>
      <c r="LMO366" s="59"/>
      <c r="LMP366" s="59"/>
      <c r="LMQ366" s="59"/>
      <c r="LMR366" s="59"/>
      <c r="LMS366" s="59"/>
      <c r="LMT366" s="59"/>
      <c r="LMU366" s="59"/>
      <c r="LMV366" s="59"/>
      <c r="LMW366" s="59"/>
      <c r="LMX366" s="59"/>
      <c r="LMY366" s="59"/>
      <c r="LMZ366" s="59"/>
      <c r="LNA366" s="59"/>
      <c r="LNB366" s="59"/>
      <c r="LNC366" s="59"/>
      <c r="LND366" s="59"/>
      <c r="LNE366" s="59"/>
      <c r="LNF366" s="59"/>
      <c r="LNG366" s="59"/>
      <c r="LNH366" s="59"/>
      <c r="LNI366" s="59"/>
      <c r="LNJ366" s="59"/>
      <c r="LNK366" s="59"/>
      <c r="LNL366" s="59"/>
      <c r="LNM366" s="59"/>
      <c r="LNN366" s="59"/>
      <c r="LNO366" s="59"/>
      <c r="LNP366" s="59"/>
      <c r="LNQ366" s="59"/>
      <c r="LNR366" s="59"/>
      <c r="LNS366" s="59"/>
      <c r="LNT366" s="59"/>
      <c r="LNU366" s="59"/>
      <c r="LNV366" s="59"/>
      <c r="LNW366" s="59"/>
      <c r="LNX366" s="59"/>
      <c r="LNY366" s="59"/>
      <c r="LNZ366" s="59"/>
      <c r="LOA366" s="59"/>
      <c r="LOB366" s="59"/>
      <c r="LOC366" s="59"/>
      <c r="LOD366" s="59"/>
      <c r="LOE366" s="59"/>
      <c r="LOF366" s="59"/>
      <c r="LOG366" s="59"/>
      <c r="LOH366" s="59"/>
      <c r="LOI366" s="59"/>
      <c r="LOJ366" s="59"/>
      <c r="LOK366" s="59"/>
      <c r="LOL366" s="59"/>
      <c r="LOM366" s="59"/>
      <c r="LON366" s="59"/>
      <c r="LOO366" s="59"/>
      <c r="LOP366" s="59"/>
      <c r="LOQ366" s="59"/>
      <c r="LOR366" s="59"/>
      <c r="LOS366" s="59"/>
      <c r="LOT366" s="59"/>
      <c r="LOU366" s="59"/>
      <c r="LOV366" s="59"/>
      <c r="LOW366" s="59"/>
      <c r="LOX366" s="59"/>
      <c r="LOY366" s="59"/>
      <c r="LOZ366" s="59"/>
      <c r="LPA366" s="59"/>
      <c r="LPB366" s="59"/>
      <c r="LPC366" s="59"/>
      <c r="LPD366" s="59"/>
      <c r="LPE366" s="59"/>
      <c r="LPF366" s="59"/>
      <c r="LPG366" s="59"/>
      <c r="LPH366" s="59"/>
      <c r="LPI366" s="59"/>
      <c r="LPJ366" s="59"/>
      <c r="LPK366" s="59"/>
      <c r="LPL366" s="59"/>
      <c r="LPM366" s="59"/>
      <c r="LPN366" s="59"/>
      <c r="LPO366" s="59"/>
      <c r="LPP366" s="59"/>
      <c r="LPQ366" s="59"/>
      <c r="LPR366" s="59"/>
      <c r="LPS366" s="59"/>
      <c r="LPT366" s="59"/>
      <c r="LPU366" s="59"/>
      <c r="LPV366" s="59"/>
      <c r="LPW366" s="59"/>
      <c r="LPX366" s="59"/>
      <c r="LPY366" s="59"/>
      <c r="LPZ366" s="59"/>
      <c r="LQA366" s="59"/>
      <c r="LQB366" s="59"/>
      <c r="LQC366" s="59"/>
      <c r="LQD366" s="59"/>
      <c r="LQE366" s="59"/>
      <c r="LQF366" s="59"/>
      <c r="LQG366" s="59"/>
      <c r="LQH366" s="59"/>
      <c r="LQI366" s="59"/>
      <c r="LQJ366" s="59"/>
      <c r="LQK366" s="59"/>
      <c r="LQL366" s="59"/>
      <c r="LQM366" s="59"/>
      <c r="LQN366" s="59"/>
      <c r="LQO366" s="59"/>
      <c r="LQP366" s="59"/>
      <c r="LQQ366" s="59"/>
      <c r="LQR366" s="59"/>
      <c r="LQS366" s="59"/>
      <c r="LQT366" s="59"/>
      <c r="LQU366" s="59"/>
      <c r="LQV366" s="59"/>
      <c r="LQW366" s="59"/>
      <c r="LQX366" s="59"/>
      <c r="LQY366" s="59"/>
      <c r="LQZ366" s="59"/>
      <c r="LRA366" s="59"/>
      <c r="LRB366" s="59"/>
      <c r="LRC366" s="59"/>
      <c r="LRD366" s="59"/>
      <c r="LRE366" s="59"/>
      <c r="LRF366" s="59"/>
      <c r="LRG366" s="59"/>
      <c r="LRH366" s="59"/>
      <c r="LRI366" s="59"/>
      <c r="LRJ366" s="59"/>
      <c r="LRK366" s="59"/>
      <c r="LRL366" s="59"/>
      <c r="LRM366" s="59"/>
      <c r="LRN366" s="59"/>
      <c r="LRO366" s="59"/>
      <c r="LRP366" s="59"/>
      <c r="LRQ366" s="59"/>
      <c r="LRR366" s="59"/>
      <c r="LRS366" s="59"/>
      <c r="LRT366" s="59"/>
      <c r="LRU366" s="59"/>
      <c r="LRV366" s="59"/>
      <c r="LRW366" s="59"/>
      <c r="LRX366" s="59"/>
      <c r="LRY366" s="59"/>
      <c r="LRZ366" s="59"/>
      <c r="LSA366" s="59"/>
      <c r="LSB366" s="59"/>
      <c r="LSC366" s="59"/>
      <c r="LSD366" s="59"/>
      <c r="LSE366" s="59"/>
      <c r="LSF366" s="59"/>
      <c r="LSG366" s="59"/>
      <c r="LSH366" s="59"/>
      <c r="LSI366" s="59"/>
      <c r="LSJ366" s="59"/>
      <c r="LSK366" s="59"/>
      <c r="LSL366" s="59"/>
      <c r="LSM366" s="59"/>
      <c r="LSN366" s="59"/>
      <c r="LSO366" s="59"/>
      <c r="LSP366" s="59"/>
      <c r="LSQ366" s="59"/>
      <c r="LSR366" s="59"/>
      <c r="LSS366" s="59"/>
      <c r="LST366" s="59"/>
      <c r="LSU366" s="59"/>
      <c r="LSV366" s="59"/>
      <c r="LSW366" s="59"/>
      <c r="LSX366" s="59"/>
      <c r="LSY366" s="59"/>
      <c r="LSZ366" s="59"/>
      <c r="LTA366" s="59"/>
      <c r="LTB366" s="59"/>
      <c r="LTC366" s="59"/>
      <c r="LTD366" s="59"/>
      <c r="LTE366" s="59"/>
      <c r="LTF366" s="59"/>
      <c r="LTG366" s="59"/>
      <c r="LTH366" s="59"/>
      <c r="LTI366" s="59"/>
      <c r="LTJ366" s="59"/>
      <c r="LTK366" s="59"/>
      <c r="LTL366" s="59"/>
      <c r="LTM366" s="59"/>
      <c r="LTN366" s="59"/>
      <c r="LTO366" s="59"/>
      <c r="LTP366" s="59"/>
      <c r="LTQ366" s="59"/>
      <c r="LTR366" s="59"/>
      <c r="LTS366" s="59"/>
      <c r="LTT366" s="59"/>
      <c r="LTU366" s="59"/>
      <c r="LTV366" s="59"/>
      <c r="LTW366" s="59"/>
      <c r="LTX366" s="59"/>
      <c r="LTY366" s="59"/>
      <c r="LTZ366" s="59"/>
      <c r="LUA366" s="59"/>
      <c r="LUB366" s="59"/>
      <c r="LUC366" s="59"/>
      <c r="LUD366" s="59"/>
      <c r="LUE366" s="59"/>
      <c r="LUF366" s="59"/>
      <c r="LUG366" s="59"/>
      <c r="LUH366" s="59"/>
      <c r="LUI366" s="59"/>
      <c r="LUJ366" s="59"/>
      <c r="LUK366" s="59"/>
      <c r="LUL366" s="59"/>
      <c r="LUM366" s="59"/>
      <c r="LUN366" s="59"/>
      <c r="LUO366" s="59"/>
      <c r="LUP366" s="59"/>
      <c r="LUQ366" s="59"/>
      <c r="LUR366" s="59"/>
      <c r="LUS366" s="59"/>
      <c r="LUT366" s="59"/>
      <c r="LUU366" s="59"/>
      <c r="LUV366" s="59"/>
      <c r="LUW366" s="59"/>
      <c r="LUX366" s="59"/>
      <c r="LUY366" s="59"/>
      <c r="LUZ366" s="59"/>
      <c r="LVA366" s="59"/>
      <c r="LVB366" s="59"/>
      <c r="LVC366" s="59"/>
      <c r="LVD366" s="59"/>
      <c r="LVE366" s="59"/>
      <c r="LVF366" s="59"/>
      <c r="LVG366" s="59"/>
      <c r="LVH366" s="59"/>
      <c r="LVI366" s="59"/>
      <c r="LVJ366" s="59"/>
      <c r="LVK366" s="59"/>
      <c r="LVL366" s="59"/>
      <c r="LVM366" s="59"/>
      <c r="LVN366" s="59"/>
      <c r="LVO366" s="59"/>
      <c r="LVP366" s="59"/>
      <c r="LVQ366" s="59"/>
      <c r="LVR366" s="59"/>
      <c r="LVS366" s="59"/>
      <c r="LVT366" s="59"/>
      <c r="LVU366" s="59"/>
      <c r="LVV366" s="59"/>
      <c r="LVW366" s="59"/>
      <c r="LVX366" s="59"/>
      <c r="LVY366" s="59"/>
      <c r="LVZ366" s="59"/>
      <c r="LWA366" s="59"/>
      <c r="LWB366" s="59"/>
      <c r="LWC366" s="59"/>
      <c r="LWD366" s="59"/>
      <c r="LWE366" s="59"/>
      <c r="LWF366" s="59"/>
      <c r="LWG366" s="59"/>
      <c r="LWH366" s="59"/>
      <c r="LWI366" s="59"/>
      <c r="LWJ366" s="59"/>
      <c r="LWK366" s="59"/>
      <c r="LWL366" s="59"/>
      <c r="LWM366" s="59"/>
      <c r="LWN366" s="59"/>
      <c r="LWO366" s="59"/>
      <c r="LWP366" s="59"/>
      <c r="LWQ366" s="59"/>
      <c r="LWR366" s="59"/>
      <c r="LWS366" s="59"/>
      <c r="LWT366" s="59"/>
      <c r="LWU366" s="59"/>
      <c r="LWV366" s="59"/>
      <c r="LWW366" s="59"/>
      <c r="LWX366" s="59"/>
      <c r="LWY366" s="59"/>
      <c r="LWZ366" s="59"/>
      <c r="LXA366" s="59"/>
      <c r="LXB366" s="59"/>
      <c r="LXC366" s="59"/>
      <c r="LXD366" s="59"/>
      <c r="LXE366" s="59"/>
      <c r="LXF366" s="59"/>
      <c r="LXG366" s="59"/>
      <c r="LXH366" s="59"/>
      <c r="LXI366" s="59"/>
      <c r="LXJ366" s="59"/>
      <c r="LXK366" s="59"/>
      <c r="LXL366" s="59"/>
      <c r="LXM366" s="59"/>
      <c r="LXN366" s="59"/>
      <c r="LXO366" s="59"/>
      <c r="LXP366" s="59"/>
      <c r="LXQ366" s="59"/>
      <c r="LXR366" s="59"/>
      <c r="LXS366" s="59"/>
      <c r="LXT366" s="59"/>
      <c r="LXU366" s="59"/>
      <c r="LXV366" s="59"/>
      <c r="LXW366" s="59"/>
      <c r="LXX366" s="59"/>
      <c r="LXY366" s="59"/>
      <c r="LXZ366" s="59"/>
      <c r="LYA366" s="59"/>
      <c r="LYB366" s="59"/>
      <c r="LYC366" s="59"/>
      <c r="LYD366" s="59"/>
      <c r="LYE366" s="59"/>
      <c r="LYF366" s="59"/>
      <c r="LYG366" s="59"/>
      <c r="LYH366" s="59"/>
      <c r="LYI366" s="59"/>
      <c r="LYJ366" s="59"/>
      <c r="LYK366" s="59"/>
      <c r="LYL366" s="59"/>
      <c r="LYM366" s="59"/>
      <c r="LYN366" s="59"/>
      <c r="LYO366" s="59"/>
      <c r="LYP366" s="59"/>
      <c r="LYQ366" s="59"/>
      <c r="LYR366" s="59"/>
      <c r="LYS366" s="59"/>
      <c r="LYT366" s="59"/>
      <c r="LYU366" s="59"/>
      <c r="LYV366" s="59"/>
      <c r="LYW366" s="59"/>
      <c r="LYX366" s="59"/>
      <c r="LYY366" s="59"/>
      <c r="LYZ366" s="59"/>
      <c r="LZA366" s="59"/>
      <c r="LZB366" s="59"/>
      <c r="LZC366" s="59"/>
      <c r="LZD366" s="59"/>
      <c r="LZE366" s="59"/>
      <c r="LZF366" s="59"/>
      <c r="LZG366" s="59"/>
      <c r="LZH366" s="59"/>
      <c r="LZI366" s="59"/>
      <c r="LZJ366" s="59"/>
      <c r="LZK366" s="59"/>
      <c r="LZL366" s="59"/>
      <c r="LZM366" s="59"/>
      <c r="LZN366" s="59"/>
      <c r="LZO366" s="59"/>
      <c r="LZP366" s="59"/>
      <c r="LZQ366" s="59"/>
      <c r="LZR366" s="59"/>
      <c r="LZS366" s="59"/>
      <c r="LZT366" s="59"/>
      <c r="LZU366" s="59"/>
      <c r="LZV366" s="59"/>
      <c r="LZW366" s="59"/>
      <c r="LZX366" s="59"/>
      <c r="LZY366" s="59"/>
      <c r="LZZ366" s="59"/>
      <c r="MAA366" s="59"/>
      <c r="MAB366" s="59"/>
      <c r="MAC366" s="59"/>
      <c r="MAD366" s="59"/>
      <c r="MAE366" s="59"/>
      <c r="MAF366" s="59"/>
      <c r="MAG366" s="59"/>
      <c r="MAH366" s="59"/>
      <c r="MAI366" s="59"/>
      <c r="MAJ366" s="59"/>
      <c r="MAK366" s="59"/>
      <c r="MAL366" s="59"/>
      <c r="MAM366" s="59"/>
      <c r="MAN366" s="59"/>
      <c r="MAO366" s="59"/>
      <c r="MAP366" s="59"/>
      <c r="MAQ366" s="59"/>
      <c r="MAR366" s="59"/>
      <c r="MAS366" s="59"/>
      <c r="MAT366" s="59"/>
      <c r="MAU366" s="59"/>
      <c r="MAV366" s="59"/>
      <c r="MAW366" s="59"/>
      <c r="MAX366" s="59"/>
      <c r="MAY366" s="59"/>
      <c r="MAZ366" s="59"/>
      <c r="MBA366" s="59"/>
      <c r="MBB366" s="59"/>
      <c r="MBC366" s="59"/>
      <c r="MBD366" s="59"/>
      <c r="MBE366" s="59"/>
      <c r="MBF366" s="59"/>
      <c r="MBG366" s="59"/>
      <c r="MBH366" s="59"/>
      <c r="MBI366" s="59"/>
      <c r="MBJ366" s="59"/>
      <c r="MBK366" s="59"/>
      <c r="MBL366" s="59"/>
      <c r="MBM366" s="59"/>
      <c r="MBN366" s="59"/>
      <c r="MBO366" s="59"/>
      <c r="MBP366" s="59"/>
      <c r="MBQ366" s="59"/>
      <c r="MBR366" s="59"/>
      <c r="MBS366" s="59"/>
      <c r="MBT366" s="59"/>
      <c r="MBU366" s="59"/>
      <c r="MBV366" s="59"/>
      <c r="MBW366" s="59"/>
      <c r="MBX366" s="59"/>
      <c r="MBY366" s="59"/>
      <c r="MBZ366" s="59"/>
      <c r="MCA366" s="59"/>
      <c r="MCB366" s="59"/>
      <c r="MCC366" s="59"/>
      <c r="MCD366" s="59"/>
      <c r="MCE366" s="59"/>
      <c r="MCF366" s="59"/>
      <c r="MCG366" s="59"/>
      <c r="MCH366" s="59"/>
      <c r="MCI366" s="59"/>
      <c r="MCJ366" s="59"/>
      <c r="MCK366" s="59"/>
      <c r="MCL366" s="59"/>
      <c r="MCM366" s="59"/>
      <c r="MCN366" s="59"/>
      <c r="MCO366" s="59"/>
      <c r="MCP366" s="59"/>
      <c r="MCQ366" s="59"/>
      <c r="MCR366" s="59"/>
      <c r="MCS366" s="59"/>
      <c r="MCT366" s="59"/>
      <c r="MCU366" s="59"/>
      <c r="MCV366" s="59"/>
      <c r="MCW366" s="59"/>
      <c r="MCX366" s="59"/>
      <c r="MCY366" s="59"/>
      <c r="MCZ366" s="59"/>
      <c r="MDA366" s="59"/>
      <c r="MDB366" s="59"/>
      <c r="MDC366" s="59"/>
      <c r="MDD366" s="59"/>
      <c r="MDE366" s="59"/>
      <c r="MDF366" s="59"/>
      <c r="MDG366" s="59"/>
      <c r="MDH366" s="59"/>
      <c r="MDI366" s="59"/>
      <c r="MDJ366" s="59"/>
      <c r="MDK366" s="59"/>
      <c r="MDL366" s="59"/>
      <c r="MDM366" s="59"/>
      <c r="MDN366" s="59"/>
      <c r="MDO366" s="59"/>
      <c r="MDP366" s="59"/>
      <c r="MDQ366" s="59"/>
      <c r="MDR366" s="59"/>
      <c r="MDS366" s="59"/>
      <c r="MDT366" s="59"/>
      <c r="MDU366" s="59"/>
      <c r="MDV366" s="59"/>
      <c r="MDW366" s="59"/>
      <c r="MDX366" s="59"/>
      <c r="MDY366" s="59"/>
      <c r="MDZ366" s="59"/>
      <c r="MEA366" s="59"/>
      <c r="MEB366" s="59"/>
      <c r="MEC366" s="59"/>
      <c r="MED366" s="59"/>
      <c r="MEE366" s="59"/>
      <c r="MEF366" s="59"/>
      <c r="MEG366" s="59"/>
      <c r="MEH366" s="59"/>
      <c r="MEI366" s="59"/>
      <c r="MEJ366" s="59"/>
      <c r="MEK366" s="59"/>
      <c r="MEL366" s="59"/>
      <c r="MEM366" s="59"/>
      <c r="MEN366" s="59"/>
      <c r="MEO366" s="59"/>
      <c r="MEP366" s="59"/>
      <c r="MEQ366" s="59"/>
      <c r="MER366" s="59"/>
      <c r="MES366" s="59"/>
      <c r="MET366" s="59"/>
      <c r="MEU366" s="59"/>
      <c r="MEV366" s="59"/>
      <c r="MEW366" s="59"/>
      <c r="MEX366" s="59"/>
      <c r="MEY366" s="59"/>
      <c r="MEZ366" s="59"/>
      <c r="MFA366" s="59"/>
      <c r="MFB366" s="59"/>
      <c r="MFC366" s="59"/>
      <c r="MFD366" s="59"/>
      <c r="MFE366" s="59"/>
      <c r="MFF366" s="59"/>
      <c r="MFG366" s="59"/>
      <c r="MFH366" s="59"/>
      <c r="MFI366" s="59"/>
      <c r="MFJ366" s="59"/>
      <c r="MFK366" s="59"/>
      <c r="MFL366" s="59"/>
      <c r="MFM366" s="59"/>
      <c r="MFN366" s="59"/>
      <c r="MFO366" s="59"/>
      <c r="MFP366" s="59"/>
      <c r="MFQ366" s="59"/>
      <c r="MFR366" s="59"/>
      <c r="MFS366" s="59"/>
      <c r="MFT366" s="59"/>
      <c r="MFU366" s="59"/>
      <c r="MFV366" s="59"/>
      <c r="MFW366" s="59"/>
      <c r="MFX366" s="59"/>
      <c r="MFY366" s="59"/>
      <c r="MFZ366" s="59"/>
      <c r="MGA366" s="59"/>
      <c r="MGB366" s="59"/>
      <c r="MGC366" s="59"/>
      <c r="MGD366" s="59"/>
      <c r="MGE366" s="59"/>
      <c r="MGF366" s="59"/>
      <c r="MGG366" s="59"/>
      <c r="MGH366" s="59"/>
      <c r="MGI366" s="59"/>
      <c r="MGJ366" s="59"/>
      <c r="MGK366" s="59"/>
      <c r="MGL366" s="59"/>
      <c r="MGM366" s="59"/>
      <c r="MGN366" s="59"/>
      <c r="MGO366" s="59"/>
      <c r="MGP366" s="59"/>
      <c r="MGQ366" s="59"/>
      <c r="MGR366" s="59"/>
      <c r="MGS366" s="59"/>
      <c r="MGT366" s="59"/>
      <c r="MGU366" s="59"/>
      <c r="MGV366" s="59"/>
      <c r="MGW366" s="59"/>
      <c r="MGX366" s="59"/>
      <c r="MGY366" s="59"/>
      <c r="MGZ366" s="59"/>
      <c r="MHA366" s="59"/>
      <c r="MHB366" s="59"/>
      <c r="MHC366" s="59"/>
      <c r="MHD366" s="59"/>
      <c r="MHE366" s="59"/>
      <c r="MHF366" s="59"/>
      <c r="MHG366" s="59"/>
      <c r="MHH366" s="59"/>
      <c r="MHI366" s="59"/>
      <c r="MHJ366" s="59"/>
      <c r="MHK366" s="59"/>
      <c r="MHL366" s="59"/>
      <c r="MHM366" s="59"/>
      <c r="MHN366" s="59"/>
      <c r="MHO366" s="59"/>
      <c r="MHP366" s="59"/>
      <c r="MHQ366" s="59"/>
      <c r="MHR366" s="59"/>
      <c r="MHS366" s="59"/>
      <c r="MHT366" s="59"/>
      <c r="MHU366" s="59"/>
      <c r="MHV366" s="59"/>
      <c r="MHW366" s="59"/>
      <c r="MHX366" s="59"/>
      <c r="MHY366" s="59"/>
      <c r="MHZ366" s="59"/>
      <c r="MIA366" s="59"/>
      <c r="MIB366" s="59"/>
      <c r="MIC366" s="59"/>
      <c r="MID366" s="59"/>
      <c r="MIE366" s="59"/>
      <c r="MIF366" s="59"/>
      <c r="MIG366" s="59"/>
      <c r="MIH366" s="59"/>
      <c r="MII366" s="59"/>
      <c r="MIJ366" s="59"/>
      <c r="MIK366" s="59"/>
      <c r="MIL366" s="59"/>
      <c r="MIM366" s="59"/>
      <c r="MIN366" s="59"/>
      <c r="MIO366" s="59"/>
      <c r="MIP366" s="59"/>
      <c r="MIQ366" s="59"/>
      <c r="MIR366" s="59"/>
      <c r="MIS366" s="59"/>
      <c r="MIT366" s="59"/>
      <c r="MIU366" s="59"/>
      <c r="MIV366" s="59"/>
      <c r="MIW366" s="59"/>
      <c r="MIX366" s="59"/>
      <c r="MIY366" s="59"/>
      <c r="MIZ366" s="59"/>
      <c r="MJA366" s="59"/>
      <c r="MJB366" s="59"/>
      <c r="MJC366" s="59"/>
      <c r="MJD366" s="59"/>
      <c r="MJE366" s="59"/>
      <c r="MJF366" s="59"/>
      <c r="MJG366" s="59"/>
      <c r="MJH366" s="59"/>
      <c r="MJI366" s="59"/>
      <c r="MJJ366" s="59"/>
      <c r="MJK366" s="59"/>
      <c r="MJL366" s="59"/>
      <c r="MJM366" s="59"/>
      <c r="MJN366" s="59"/>
      <c r="MJO366" s="59"/>
      <c r="MJP366" s="59"/>
      <c r="MJQ366" s="59"/>
      <c r="MJR366" s="59"/>
      <c r="MJS366" s="59"/>
      <c r="MJT366" s="59"/>
      <c r="MJU366" s="59"/>
      <c r="MJV366" s="59"/>
      <c r="MJW366" s="59"/>
      <c r="MJX366" s="59"/>
      <c r="MJY366" s="59"/>
      <c r="MJZ366" s="59"/>
      <c r="MKA366" s="59"/>
      <c r="MKB366" s="59"/>
      <c r="MKC366" s="59"/>
      <c r="MKD366" s="59"/>
      <c r="MKE366" s="59"/>
      <c r="MKF366" s="59"/>
      <c r="MKG366" s="59"/>
      <c r="MKH366" s="59"/>
      <c r="MKI366" s="59"/>
      <c r="MKJ366" s="59"/>
      <c r="MKK366" s="59"/>
      <c r="MKL366" s="59"/>
      <c r="MKM366" s="59"/>
      <c r="MKN366" s="59"/>
      <c r="MKO366" s="59"/>
      <c r="MKP366" s="59"/>
      <c r="MKQ366" s="59"/>
      <c r="MKR366" s="59"/>
      <c r="MKS366" s="59"/>
      <c r="MKT366" s="59"/>
      <c r="MKU366" s="59"/>
      <c r="MKV366" s="59"/>
      <c r="MKW366" s="59"/>
      <c r="MKX366" s="59"/>
      <c r="MKY366" s="59"/>
      <c r="MKZ366" s="59"/>
      <c r="MLA366" s="59"/>
      <c r="MLB366" s="59"/>
      <c r="MLC366" s="59"/>
      <c r="MLD366" s="59"/>
      <c r="MLE366" s="59"/>
      <c r="MLF366" s="59"/>
      <c r="MLG366" s="59"/>
      <c r="MLH366" s="59"/>
      <c r="MLI366" s="59"/>
      <c r="MLJ366" s="59"/>
      <c r="MLK366" s="59"/>
      <c r="MLL366" s="59"/>
      <c r="MLM366" s="59"/>
      <c r="MLN366" s="59"/>
      <c r="MLO366" s="59"/>
      <c r="MLP366" s="59"/>
      <c r="MLQ366" s="59"/>
      <c r="MLR366" s="59"/>
      <c r="MLS366" s="59"/>
      <c r="MLT366" s="59"/>
      <c r="MLU366" s="59"/>
      <c r="MLV366" s="59"/>
      <c r="MLW366" s="59"/>
      <c r="MLX366" s="59"/>
      <c r="MLY366" s="59"/>
      <c r="MLZ366" s="59"/>
      <c r="MMA366" s="59"/>
      <c r="MMB366" s="59"/>
      <c r="MMC366" s="59"/>
      <c r="MMD366" s="59"/>
      <c r="MME366" s="59"/>
      <c r="MMF366" s="59"/>
      <c r="MMG366" s="59"/>
      <c r="MMH366" s="59"/>
      <c r="MMI366" s="59"/>
      <c r="MMJ366" s="59"/>
      <c r="MMK366" s="59"/>
      <c r="MML366" s="59"/>
      <c r="MMM366" s="59"/>
      <c r="MMN366" s="59"/>
      <c r="MMO366" s="59"/>
      <c r="MMP366" s="59"/>
      <c r="MMQ366" s="59"/>
      <c r="MMR366" s="59"/>
      <c r="MMS366" s="59"/>
      <c r="MMT366" s="59"/>
      <c r="MMU366" s="59"/>
      <c r="MMV366" s="59"/>
      <c r="MMW366" s="59"/>
      <c r="MMX366" s="59"/>
      <c r="MMY366" s="59"/>
      <c r="MMZ366" s="59"/>
      <c r="MNA366" s="59"/>
      <c r="MNB366" s="59"/>
      <c r="MNC366" s="59"/>
      <c r="MND366" s="59"/>
      <c r="MNE366" s="59"/>
      <c r="MNF366" s="59"/>
      <c r="MNG366" s="59"/>
      <c r="MNH366" s="59"/>
      <c r="MNI366" s="59"/>
      <c r="MNJ366" s="59"/>
      <c r="MNK366" s="59"/>
      <c r="MNL366" s="59"/>
      <c r="MNM366" s="59"/>
      <c r="MNN366" s="59"/>
      <c r="MNO366" s="59"/>
      <c r="MNP366" s="59"/>
      <c r="MNQ366" s="59"/>
      <c r="MNR366" s="59"/>
      <c r="MNS366" s="59"/>
      <c r="MNT366" s="59"/>
      <c r="MNU366" s="59"/>
      <c r="MNV366" s="59"/>
      <c r="MNW366" s="59"/>
      <c r="MNX366" s="59"/>
      <c r="MNY366" s="59"/>
      <c r="MNZ366" s="59"/>
      <c r="MOA366" s="59"/>
      <c r="MOB366" s="59"/>
      <c r="MOC366" s="59"/>
      <c r="MOD366" s="59"/>
      <c r="MOE366" s="59"/>
      <c r="MOF366" s="59"/>
      <c r="MOG366" s="59"/>
      <c r="MOH366" s="59"/>
      <c r="MOI366" s="59"/>
      <c r="MOJ366" s="59"/>
      <c r="MOK366" s="59"/>
      <c r="MOL366" s="59"/>
      <c r="MOM366" s="59"/>
      <c r="MON366" s="59"/>
      <c r="MOO366" s="59"/>
      <c r="MOP366" s="59"/>
      <c r="MOQ366" s="59"/>
      <c r="MOR366" s="59"/>
      <c r="MOS366" s="59"/>
      <c r="MOT366" s="59"/>
      <c r="MOU366" s="59"/>
      <c r="MOV366" s="59"/>
      <c r="MOW366" s="59"/>
      <c r="MOX366" s="59"/>
      <c r="MOY366" s="59"/>
      <c r="MOZ366" s="59"/>
      <c r="MPA366" s="59"/>
      <c r="MPB366" s="59"/>
      <c r="MPC366" s="59"/>
      <c r="MPD366" s="59"/>
      <c r="MPE366" s="59"/>
      <c r="MPF366" s="59"/>
      <c r="MPG366" s="59"/>
      <c r="MPH366" s="59"/>
      <c r="MPI366" s="59"/>
      <c r="MPJ366" s="59"/>
      <c r="MPK366" s="59"/>
      <c r="MPL366" s="59"/>
      <c r="MPM366" s="59"/>
      <c r="MPN366" s="59"/>
      <c r="MPO366" s="59"/>
      <c r="MPP366" s="59"/>
      <c r="MPQ366" s="59"/>
      <c r="MPR366" s="59"/>
      <c r="MPS366" s="59"/>
      <c r="MPT366" s="59"/>
      <c r="MPU366" s="59"/>
      <c r="MPV366" s="59"/>
      <c r="MPW366" s="59"/>
      <c r="MPX366" s="59"/>
      <c r="MPY366" s="59"/>
      <c r="MPZ366" s="59"/>
      <c r="MQA366" s="59"/>
      <c r="MQB366" s="59"/>
      <c r="MQC366" s="59"/>
      <c r="MQD366" s="59"/>
      <c r="MQE366" s="59"/>
      <c r="MQF366" s="59"/>
      <c r="MQG366" s="59"/>
      <c r="MQH366" s="59"/>
      <c r="MQI366" s="59"/>
      <c r="MQJ366" s="59"/>
      <c r="MQK366" s="59"/>
      <c r="MQL366" s="59"/>
      <c r="MQM366" s="59"/>
      <c r="MQN366" s="59"/>
      <c r="MQO366" s="59"/>
      <c r="MQP366" s="59"/>
      <c r="MQQ366" s="59"/>
      <c r="MQR366" s="59"/>
      <c r="MQS366" s="59"/>
      <c r="MQT366" s="59"/>
      <c r="MQU366" s="59"/>
      <c r="MQV366" s="59"/>
      <c r="MQW366" s="59"/>
      <c r="MQX366" s="59"/>
      <c r="MQY366" s="59"/>
      <c r="MQZ366" s="59"/>
      <c r="MRA366" s="59"/>
      <c r="MRB366" s="59"/>
      <c r="MRC366" s="59"/>
      <c r="MRD366" s="59"/>
      <c r="MRE366" s="59"/>
      <c r="MRF366" s="59"/>
      <c r="MRG366" s="59"/>
      <c r="MRH366" s="59"/>
      <c r="MRI366" s="59"/>
      <c r="MRJ366" s="59"/>
      <c r="MRK366" s="59"/>
      <c r="MRL366" s="59"/>
      <c r="MRM366" s="59"/>
      <c r="MRN366" s="59"/>
      <c r="MRO366" s="59"/>
      <c r="MRP366" s="59"/>
      <c r="MRQ366" s="59"/>
      <c r="MRR366" s="59"/>
      <c r="MRS366" s="59"/>
      <c r="MRT366" s="59"/>
      <c r="MRU366" s="59"/>
      <c r="MRV366" s="59"/>
      <c r="MRW366" s="59"/>
      <c r="MRX366" s="59"/>
      <c r="MRY366" s="59"/>
      <c r="MRZ366" s="59"/>
      <c r="MSA366" s="59"/>
      <c r="MSB366" s="59"/>
      <c r="MSC366" s="59"/>
      <c r="MSD366" s="59"/>
      <c r="MSE366" s="59"/>
      <c r="MSF366" s="59"/>
      <c r="MSG366" s="59"/>
      <c r="MSH366" s="59"/>
      <c r="MSI366" s="59"/>
      <c r="MSJ366" s="59"/>
      <c r="MSK366" s="59"/>
      <c r="MSL366" s="59"/>
      <c r="MSM366" s="59"/>
      <c r="MSN366" s="59"/>
      <c r="MSO366" s="59"/>
      <c r="MSP366" s="59"/>
      <c r="MSQ366" s="59"/>
      <c r="MSR366" s="59"/>
      <c r="MSS366" s="59"/>
      <c r="MST366" s="59"/>
      <c r="MSU366" s="59"/>
      <c r="MSV366" s="59"/>
      <c r="MSW366" s="59"/>
      <c r="MSX366" s="59"/>
      <c r="MSY366" s="59"/>
      <c r="MSZ366" s="59"/>
      <c r="MTA366" s="59"/>
      <c r="MTB366" s="59"/>
      <c r="MTC366" s="59"/>
      <c r="MTD366" s="59"/>
      <c r="MTE366" s="59"/>
      <c r="MTF366" s="59"/>
      <c r="MTG366" s="59"/>
      <c r="MTH366" s="59"/>
      <c r="MTI366" s="59"/>
      <c r="MTJ366" s="59"/>
      <c r="MTK366" s="59"/>
      <c r="MTL366" s="59"/>
      <c r="MTM366" s="59"/>
      <c r="MTN366" s="59"/>
      <c r="MTO366" s="59"/>
      <c r="MTP366" s="59"/>
      <c r="MTQ366" s="59"/>
      <c r="MTR366" s="59"/>
      <c r="MTS366" s="59"/>
      <c r="MTT366" s="59"/>
      <c r="MTU366" s="59"/>
      <c r="MTV366" s="59"/>
      <c r="MTW366" s="59"/>
      <c r="MTX366" s="59"/>
      <c r="MTY366" s="59"/>
      <c r="MTZ366" s="59"/>
      <c r="MUA366" s="59"/>
      <c r="MUB366" s="59"/>
      <c r="MUC366" s="59"/>
      <c r="MUD366" s="59"/>
      <c r="MUE366" s="59"/>
      <c r="MUF366" s="59"/>
      <c r="MUG366" s="59"/>
      <c r="MUH366" s="59"/>
      <c r="MUI366" s="59"/>
      <c r="MUJ366" s="59"/>
      <c r="MUK366" s="59"/>
      <c r="MUL366" s="59"/>
      <c r="MUM366" s="59"/>
      <c r="MUN366" s="59"/>
      <c r="MUO366" s="59"/>
      <c r="MUP366" s="59"/>
      <c r="MUQ366" s="59"/>
      <c r="MUR366" s="59"/>
      <c r="MUS366" s="59"/>
      <c r="MUT366" s="59"/>
      <c r="MUU366" s="59"/>
      <c r="MUV366" s="59"/>
      <c r="MUW366" s="59"/>
      <c r="MUX366" s="59"/>
      <c r="MUY366" s="59"/>
      <c r="MUZ366" s="59"/>
      <c r="MVA366" s="59"/>
      <c r="MVB366" s="59"/>
      <c r="MVC366" s="59"/>
      <c r="MVD366" s="59"/>
      <c r="MVE366" s="59"/>
      <c r="MVF366" s="59"/>
      <c r="MVG366" s="59"/>
      <c r="MVH366" s="59"/>
      <c r="MVI366" s="59"/>
      <c r="MVJ366" s="59"/>
      <c r="MVK366" s="59"/>
      <c r="MVL366" s="59"/>
      <c r="MVM366" s="59"/>
      <c r="MVN366" s="59"/>
      <c r="MVO366" s="59"/>
      <c r="MVP366" s="59"/>
      <c r="MVQ366" s="59"/>
      <c r="MVR366" s="59"/>
      <c r="MVS366" s="59"/>
      <c r="MVT366" s="59"/>
      <c r="MVU366" s="59"/>
      <c r="MVV366" s="59"/>
      <c r="MVW366" s="59"/>
      <c r="MVX366" s="59"/>
      <c r="MVY366" s="59"/>
      <c r="MVZ366" s="59"/>
      <c r="MWA366" s="59"/>
      <c r="MWB366" s="59"/>
      <c r="MWC366" s="59"/>
      <c r="MWD366" s="59"/>
      <c r="MWE366" s="59"/>
      <c r="MWF366" s="59"/>
      <c r="MWG366" s="59"/>
      <c r="MWH366" s="59"/>
      <c r="MWI366" s="59"/>
      <c r="MWJ366" s="59"/>
      <c r="MWK366" s="59"/>
      <c r="MWL366" s="59"/>
      <c r="MWM366" s="59"/>
      <c r="MWN366" s="59"/>
      <c r="MWO366" s="59"/>
      <c r="MWP366" s="59"/>
      <c r="MWQ366" s="59"/>
      <c r="MWR366" s="59"/>
      <c r="MWS366" s="59"/>
      <c r="MWT366" s="59"/>
      <c r="MWU366" s="59"/>
      <c r="MWV366" s="59"/>
      <c r="MWW366" s="59"/>
      <c r="MWX366" s="59"/>
      <c r="MWY366" s="59"/>
      <c r="MWZ366" s="59"/>
      <c r="MXA366" s="59"/>
      <c r="MXB366" s="59"/>
      <c r="MXC366" s="59"/>
      <c r="MXD366" s="59"/>
      <c r="MXE366" s="59"/>
      <c r="MXF366" s="59"/>
      <c r="MXG366" s="59"/>
      <c r="MXH366" s="59"/>
      <c r="MXI366" s="59"/>
      <c r="MXJ366" s="59"/>
      <c r="MXK366" s="59"/>
      <c r="MXL366" s="59"/>
      <c r="MXM366" s="59"/>
      <c r="MXN366" s="59"/>
      <c r="MXO366" s="59"/>
      <c r="MXP366" s="59"/>
      <c r="MXQ366" s="59"/>
      <c r="MXR366" s="59"/>
      <c r="MXS366" s="59"/>
      <c r="MXT366" s="59"/>
      <c r="MXU366" s="59"/>
      <c r="MXV366" s="59"/>
      <c r="MXW366" s="59"/>
      <c r="MXX366" s="59"/>
      <c r="MXY366" s="59"/>
      <c r="MXZ366" s="59"/>
      <c r="MYA366" s="59"/>
      <c r="MYB366" s="59"/>
      <c r="MYC366" s="59"/>
      <c r="MYD366" s="59"/>
      <c r="MYE366" s="59"/>
      <c r="MYF366" s="59"/>
      <c r="MYG366" s="59"/>
      <c r="MYH366" s="59"/>
      <c r="MYI366" s="59"/>
      <c r="MYJ366" s="59"/>
      <c r="MYK366" s="59"/>
      <c r="MYL366" s="59"/>
      <c r="MYM366" s="59"/>
      <c r="MYN366" s="59"/>
      <c r="MYO366" s="59"/>
      <c r="MYP366" s="59"/>
      <c r="MYQ366" s="59"/>
      <c r="MYR366" s="59"/>
      <c r="MYS366" s="59"/>
      <c r="MYT366" s="59"/>
      <c r="MYU366" s="59"/>
      <c r="MYV366" s="59"/>
      <c r="MYW366" s="59"/>
      <c r="MYX366" s="59"/>
      <c r="MYY366" s="59"/>
      <c r="MYZ366" s="59"/>
      <c r="MZA366" s="59"/>
      <c r="MZB366" s="59"/>
      <c r="MZC366" s="59"/>
      <c r="MZD366" s="59"/>
      <c r="MZE366" s="59"/>
      <c r="MZF366" s="59"/>
      <c r="MZG366" s="59"/>
      <c r="MZH366" s="59"/>
      <c r="MZI366" s="59"/>
      <c r="MZJ366" s="59"/>
      <c r="MZK366" s="59"/>
      <c r="MZL366" s="59"/>
      <c r="MZM366" s="59"/>
      <c r="MZN366" s="59"/>
      <c r="MZO366" s="59"/>
      <c r="MZP366" s="59"/>
      <c r="MZQ366" s="59"/>
      <c r="MZR366" s="59"/>
      <c r="MZS366" s="59"/>
      <c r="MZT366" s="59"/>
      <c r="MZU366" s="59"/>
      <c r="MZV366" s="59"/>
      <c r="MZW366" s="59"/>
      <c r="MZX366" s="59"/>
      <c r="MZY366" s="59"/>
      <c r="MZZ366" s="59"/>
      <c r="NAA366" s="59"/>
      <c r="NAB366" s="59"/>
      <c r="NAC366" s="59"/>
      <c r="NAD366" s="59"/>
      <c r="NAE366" s="59"/>
      <c r="NAF366" s="59"/>
      <c r="NAG366" s="59"/>
      <c r="NAH366" s="59"/>
      <c r="NAI366" s="59"/>
      <c r="NAJ366" s="59"/>
      <c r="NAK366" s="59"/>
      <c r="NAL366" s="59"/>
      <c r="NAM366" s="59"/>
      <c r="NAN366" s="59"/>
      <c r="NAO366" s="59"/>
      <c r="NAP366" s="59"/>
      <c r="NAQ366" s="59"/>
      <c r="NAR366" s="59"/>
      <c r="NAS366" s="59"/>
      <c r="NAT366" s="59"/>
      <c r="NAU366" s="59"/>
      <c r="NAV366" s="59"/>
      <c r="NAW366" s="59"/>
      <c r="NAX366" s="59"/>
      <c r="NAY366" s="59"/>
      <c r="NAZ366" s="59"/>
      <c r="NBA366" s="59"/>
      <c r="NBB366" s="59"/>
      <c r="NBC366" s="59"/>
      <c r="NBD366" s="59"/>
      <c r="NBE366" s="59"/>
      <c r="NBF366" s="59"/>
      <c r="NBG366" s="59"/>
      <c r="NBH366" s="59"/>
      <c r="NBI366" s="59"/>
      <c r="NBJ366" s="59"/>
      <c r="NBK366" s="59"/>
      <c r="NBL366" s="59"/>
      <c r="NBM366" s="59"/>
      <c r="NBN366" s="59"/>
      <c r="NBO366" s="59"/>
      <c r="NBP366" s="59"/>
      <c r="NBQ366" s="59"/>
      <c r="NBR366" s="59"/>
      <c r="NBS366" s="59"/>
      <c r="NBT366" s="59"/>
      <c r="NBU366" s="59"/>
      <c r="NBV366" s="59"/>
      <c r="NBW366" s="59"/>
      <c r="NBX366" s="59"/>
      <c r="NBY366" s="59"/>
      <c r="NBZ366" s="59"/>
      <c r="NCA366" s="59"/>
      <c r="NCB366" s="59"/>
      <c r="NCC366" s="59"/>
      <c r="NCD366" s="59"/>
      <c r="NCE366" s="59"/>
      <c r="NCF366" s="59"/>
      <c r="NCG366" s="59"/>
      <c r="NCH366" s="59"/>
      <c r="NCI366" s="59"/>
      <c r="NCJ366" s="59"/>
      <c r="NCK366" s="59"/>
      <c r="NCL366" s="59"/>
      <c r="NCM366" s="59"/>
      <c r="NCN366" s="59"/>
      <c r="NCO366" s="59"/>
      <c r="NCP366" s="59"/>
      <c r="NCQ366" s="59"/>
      <c r="NCR366" s="59"/>
      <c r="NCS366" s="59"/>
      <c r="NCT366" s="59"/>
      <c r="NCU366" s="59"/>
      <c r="NCV366" s="59"/>
      <c r="NCW366" s="59"/>
      <c r="NCX366" s="59"/>
      <c r="NCY366" s="59"/>
      <c r="NCZ366" s="59"/>
      <c r="NDA366" s="59"/>
      <c r="NDB366" s="59"/>
      <c r="NDC366" s="59"/>
      <c r="NDD366" s="59"/>
      <c r="NDE366" s="59"/>
      <c r="NDF366" s="59"/>
      <c r="NDG366" s="59"/>
      <c r="NDH366" s="59"/>
      <c r="NDI366" s="59"/>
      <c r="NDJ366" s="59"/>
      <c r="NDK366" s="59"/>
      <c r="NDL366" s="59"/>
      <c r="NDM366" s="59"/>
      <c r="NDN366" s="59"/>
      <c r="NDO366" s="59"/>
      <c r="NDP366" s="59"/>
      <c r="NDQ366" s="59"/>
      <c r="NDR366" s="59"/>
      <c r="NDS366" s="59"/>
      <c r="NDT366" s="59"/>
      <c r="NDU366" s="59"/>
      <c r="NDV366" s="59"/>
      <c r="NDW366" s="59"/>
      <c r="NDX366" s="59"/>
      <c r="NDY366" s="59"/>
      <c r="NDZ366" s="59"/>
      <c r="NEA366" s="59"/>
      <c r="NEB366" s="59"/>
      <c r="NEC366" s="59"/>
      <c r="NED366" s="59"/>
      <c r="NEE366" s="59"/>
      <c r="NEF366" s="59"/>
      <c r="NEG366" s="59"/>
      <c r="NEH366" s="59"/>
      <c r="NEI366" s="59"/>
      <c r="NEJ366" s="59"/>
      <c r="NEK366" s="59"/>
      <c r="NEL366" s="59"/>
      <c r="NEM366" s="59"/>
      <c r="NEN366" s="59"/>
      <c r="NEO366" s="59"/>
      <c r="NEP366" s="59"/>
      <c r="NEQ366" s="59"/>
      <c r="NER366" s="59"/>
      <c r="NES366" s="59"/>
      <c r="NET366" s="59"/>
      <c r="NEU366" s="59"/>
      <c r="NEV366" s="59"/>
      <c r="NEW366" s="59"/>
      <c r="NEX366" s="59"/>
      <c r="NEY366" s="59"/>
      <c r="NEZ366" s="59"/>
      <c r="NFA366" s="59"/>
      <c r="NFB366" s="59"/>
      <c r="NFC366" s="59"/>
      <c r="NFD366" s="59"/>
      <c r="NFE366" s="59"/>
      <c r="NFF366" s="59"/>
      <c r="NFG366" s="59"/>
      <c r="NFH366" s="59"/>
      <c r="NFI366" s="59"/>
      <c r="NFJ366" s="59"/>
      <c r="NFK366" s="59"/>
      <c r="NFL366" s="59"/>
      <c r="NFM366" s="59"/>
      <c r="NFN366" s="59"/>
      <c r="NFO366" s="59"/>
      <c r="NFP366" s="59"/>
      <c r="NFQ366" s="59"/>
      <c r="NFR366" s="59"/>
      <c r="NFS366" s="59"/>
      <c r="NFT366" s="59"/>
      <c r="NFU366" s="59"/>
      <c r="NFV366" s="59"/>
      <c r="NFW366" s="59"/>
      <c r="NFX366" s="59"/>
      <c r="NFY366" s="59"/>
      <c r="NFZ366" s="59"/>
      <c r="NGA366" s="59"/>
      <c r="NGB366" s="59"/>
      <c r="NGC366" s="59"/>
      <c r="NGD366" s="59"/>
      <c r="NGE366" s="59"/>
      <c r="NGF366" s="59"/>
      <c r="NGG366" s="59"/>
      <c r="NGH366" s="59"/>
      <c r="NGI366" s="59"/>
      <c r="NGJ366" s="59"/>
      <c r="NGK366" s="59"/>
      <c r="NGL366" s="59"/>
      <c r="NGM366" s="59"/>
      <c r="NGN366" s="59"/>
      <c r="NGO366" s="59"/>
      <c r="NGP366" s="59"/>
      <c r="NGQ366" s="59"/>
      <c r="NGR366" s="59"/>
      <c r="NGS366" s="59"/>
      <c r="NGT366" s="59"/>
      <c r="NGU366" s="59"/>
      <c r="NGV366" s="59"/>
      <c r="NGW366" s="59"/>
      <c r="NGX366" s="59"/>
      <c r="NGY366" s="59"/>
      <c r="NGZ366" s="59"/>
      <c r="NHA366" s="59"/>
      <c r="NHB366" s="59"/>
      <c r="NHC366" s="59"/>
      <c r="NHD366" s="59"/>
      <c r="NHE366" s="59"/>
      <c r="NHF366" s="59"/>
      <c r="NHG366" s="59"/>
      <c r="NHH366" s="59"/>
      <c r="NHI366" s="59"/>
      <c r="NHJ366" s="59"/>
      <c r="NHK366" s="59"/>
      <c r="NHL366" s="59"/>
      <c r="NHM366" s="59"/>
      <c r="NHN366" s="59"/>
      <c r="NHO366" s="59"/>
      <c r="NHP366" s="59"/>
      <c r="NHQ366" s="59"/>
      <c r="NHR366" s="59"/>
      <c r="NHS366" s="59"/>
      <c r="NHT366" s="59"/>
      <c r="NHU366" s="59"/>
      <c r="NHV366" s="59"/>
      <c r="NHW366" s="59"/>
      <c r="NHX366" s="59"/>
      <c r="NHY366" s="59"/>
      <c r="NHZ366" s="59"/>
      <c r="NIA366" s="59"/>
      <c r="NIB366" s="59"/>
      <c r="NIC366" s="59"/>
      <c r="NID366" s="59"/>
      <c r="NIE366" s="59"/>
      <c r="NIF366" s="59"/>
      <c r="NIG366" s="59"/>
      <c r="NIH366" s="59"/>
      <c r="NII366" s="59"/>
      <c r="NIJ366" s="59"/>
      <c r="NIK366" s="59"/>
      <c r="NIL366" s="59"/>
      <c r="NIM366" s="59"/>
      <c r="NIN366" s="59"/>
      <c r="NIO366" s="59"/>
      <c r="NIP366" s="59"/>
      <c r="NIQ366" s="59"/>
      <c r="NIR366" s="59"/>
      <c r="NIS366" s="59"/>
      <c r="NIT366" s="59"/>
      <c r="NIU366" s="59"/>
      <c r="NIV366" s="59"/>
      <c r="NIW366" s="59"/>
      <c r="NIX366" s="59"/>
      <c r="NIY366" s="59"/>
      <c r="NIZ366" s="59"/>
      <c r="NJA366" s="59"/>
      <c r="NJB366" s="59"/>
      <c r="NJC366" s="59"/>
      <c r="NJD366" s="59"/>
      <c r="NJE366" s="59"/>
      <c r="NJF366" s="59"/>
      <c r="NJG366" s="59"/>
      <c r="NJH366" s="59"/>
      <c r="NJI366" s="59"/>
      <c r="NJJ366" s="59"/>
      <c r="NJK366" s="59"/>
      <c r="NJL366" s="59"/>
      <c r="NJM366" s="59"/>
      <c r="NJN366" s="59"/>
      <c r="NJO366" s="59"/>
      <c r="NJP366" s="59"/>
      <c r="NJQ366" s="59"/>
      <c r="NJR366" s="59"/>
      <c r="NJS366" s="59"/>
      <c r="NJT366" s="59"/>
      <c r="NJU366" s="59"/>
      <c r="NJV366" s="59"/>
      <c r="NJW366" s="59"/>
      <c r="NJX366" s="59"/>
      <c r="NJY366" s="59"/>
      <c r="NJZ366" s="59"/>
      <c r="NKA366" s="59"/>
      <c r="NKB366" s="59"/>
      <c r="NKC366" s="59"/>
      <c r="NKD366" s="59"/>
      <c r="NKE366" s="59"/>
      <c r="NKF366" s="59"/>
      <c r="NKG366" s="59"/>
      <c r="NKH366" s="59"/>
      <c r="NKI366" s="59"/>
      <c r="NKJ366" s="59"/>
      <c r="NKK366" s="59"/>
      <c r="NKL366" s="59"/>
      <c r="NKM366" s="59"/>
      <c r="NKN366" s="59"/>
      <c r="NKO366" s="59"/>
      <c r="NKP366" s="59"/>
      <c r="NKQ366" s="59"/>
      <c r="NKR366" s="59"/>
      <c r="NKS366" s="59"/>
      <c r="NKT366" s="59"/>
      <c r="NKU366" s="59"/>
      <c r="NKV366" s="59"/>
      <c r="NKW366" s="59"/>
      <c r="NKX366" s="59"/>
      <c r="NKY366" s="59"/>
      <c r="NKZ366" s="59"/>
      <c r="NLA366" s="59"/>
      <c r="NLB366" s="59"/>
      <c r="NLC366" s="59"/>
      <c r="NLD366" s="59"/>
      <c r="NLE366" s="59"/>
      <c r="NLF366" s="59"/>
      <c r="NLG366" s="59"/>
      <c r="NLH366" s="59"/>
      <c r="NLI366" s="59"/>
      <c r="NLJ366" s="59"/>
      <c r="NLK366" s="59"/>
      <c r="NLL366" s="59"/>
      <c r="NLM366" s="59"/>
      <c r="NLN366" s="59"/>
      <c r="NLO366" s="59"/>
      <c r="NLP366" s="59"/>
      <c r="NLQ366" s="59"/>
      <c r="NLR366" s="59"/>
      <c r="NLS366" s="59"/>
      <c r="NLT366" s="59"/>
      <c r="NLU366" s="59"/>
      <c r="NLV366" s="59"/>
      <c r="NLW366" s="59"/>
      <c r="NLX366" s="59"/>
      <c r="NLY366" s="59"/>
      <c r="NLZ366" s="59"/>
      <c r="NMA366" s="59"/>
      <c r="NMB366" s="59"/>
      <c r="NMC366" s="59"/>
      <c r="NMD366" s="59"/>
      <c r="NME366" s="59"/>
      <c r="NMF366" s="59"/>
      <c r="NMG366" s="59"/>
      <c r="NMH366" s="59"/>
      <c r="NMI366" s="59"/>
      <c r="NMJ366" s="59"/>
      <c r="NMK366" s="59"/>
      <c r="NML366" s="59"/>
      <c r="NMM366" s="59"/>
      <c r="NMN366" s="59"/>
      <c r="NMO366" s="59"/>
      <c r="NMP366" s="59"/>
      <c r="NMQ366" s="59"/>
      <c r="NMR366" s="59"/>
      <c r="NMS366" s="59"/>
      <c r="NMT366" s="59"/>
      <c r="NMU366" s="59"/>
      <c r="NMV366" s="59"/>
      <c r="NMW366" s="59"/>
      <c r="NMX366" s="59"/>
      <c r="NMY366" s="59"/>
      <c r="NMZ366" s="59"/>
      <c r="NNA366" s="59"/>
      <c r="NNB366" s="59"/>
      <c r="NNC366" s="59"/>
      <c r="NND366" s="59"/>
      <c r="NNE366" s="59"/>
      <c r="NNF366" s="59"/>
      <c r="NNG366" s="59"/>
      <c r="NNH366" s="59"/>
      <c r="NNI366" s="59"/>
      <c r="NNJ366" s="59"/>
      <c r="NNK366" s="59"/>
      <c r="NNL366" s="59"/>
      <c r="NNM366" s="59"/>
      <c r="NNN366" s="59"/>
      <c r="NNO366" s="59"/>
      <c r="NNP366" s="59"/>
      <c r="NNQ366" s="59"/>
      <c r="NNR366" s="59"/>
      <c r="NNS366" s="59"/>
      <c r="NNT366" s="59"/>
      <c r="NNU366" s="59"/>
      <c r="NNV366" s="59"/>
      <c r="NNW366" s="59"/>
      <c r="NNX366" s="59"/>
      <c r="NNY366" s="59"/>
      <c r="NNZ366" s="59"/>
      <c r="NOA366" s="59"/>
      <c r="NOB366" s="59"/>
      <c r="NOC366" s="59"/>
      <c r="NOD366" s="59"/>
      <c r="NOE366" s="59"/>
      <c r="NOF366" s="59"/>
      <c r="NOG366" s="59"/>
      <c r="NOH366" s="59"/>
      <c r="NOI366" s="59"/>
      <c r="NOJ366" s="59"/>
      <c r="NOK366" s="59"/>
      <c r="NOL366" s="59"/>
      <c r="NOM366" s="59"/>
      <c r="NON366" s="59"/>
      <c r="NOO366" s="59"/>
      <c r="NOP366" s="59"/>
      <c r="NOQ366" s="59"/>
      <c r="NOR366" s="59"/>
      <c r="NOS366" s="59"/>
      <c r="NOT366" s="59"/>
      <c r="NOU366" s="59"/>
      <c r="NOV366" s="59"/>
      <c r="NOW366" s="59"/>
      <c r="NOX366" s="59"/>
      <c r="NOY366" s="59"/>
      <c r="NOZ366" s="59"/>
      <c r="NPA366" s="59"/>
      <c r="NPB366" s="59"/>
      <c r="NPC366" s="59"/>
      <c r="NPD366" s="59"/>
      <c r="NPE366" s="59"/>
      <c r="NPF366" s="59"/>
      <c r="NPG366" s="59"/>
      <c r="NPH366" s="59"/>
      <c r="NPI366" s="59"/>
      <c r="NPJ366" s="59"/>
      <c r="NPK366" s="59"/>
      <c r="NPL366" s="59"/>
      <c r="NPM366" s="59"/>
      <c r="NPN366" s="59"/>
      <c r="NPO366" s="59"/>
      <c r="NPP366" s="59"/>
      <c r="NPQ366" s="59"/>
      <c r="NPR366" s="59"/>
      <c r="NPS366" s="59"/>
      <c r="NPT366" s="59"/>
      <c r="NPU366" s="59"/>
      <c r="NPV366" s="59"/>
      <c r="NPW366" s="59"/>
      <c r="NPX366" s="59"/>
      <c r="NPY366" s="59"/>
      <c r="NPZ366" s="59"/>
      <c r="NQA366" s="59"/>
      <c r="NQB366" s="59"/>
      <c r="NQC366" s="59"/>
      <c r="NQD366" s="59"/>
      <c r="NQE366" s="59"/>
      <c r="NQF366" s="59"/>
      <c r="NQG366" s="59"/>
      <c r="NQH366" s="59"/>
      <c r="NQI366" s="59"/>
      <c r="NQJ366" s="59"/>
      <c r="NQK366" s="59"/>
      <c r="NQL366" s="59"/>
      <c r="NQM366" s="59"/>
      <c r="NQN366" s="59"/>
      <c r="NQO366" s="59"/>
      <c r="NQP366" s="59"/>
      <c r="NQQ366" s="59"/>
      <c r="NQR366" s="59"/>
      <c r="NQS366" s="59"/>
      <c r="NQT366" s="59"/>
      <c r="NQU366" s="59"/>
      <c r="NQV366" s="59"/>
      <c r="NQW366" s="59"/>
      <c r="NQX366" s="59"/>
      <c r="NQY366" s="59"/>
      <c r="NQZ366" s="59"/>
      <c r="NRA366" s="59"/>
      <c r="NRB366" s="59"/>
      <c r="NRC366" s="59"/>
      <c r="NRD366" s="59"/>
      <c r="NRE366" s="59"/>
      <c r="NRF366" s="59"/>
      <c r="NRG366" s="59"/>
      <c r="NRH366" s="59"/>
      <c r="NRI366" s="59"/>
      <c r="NRJ366" s="59"/>
      <c r="NRK366" s="59"/>
      <c r="NRL366" s="59"/>
      <c r="NRM366" s="59"/>
      <c r="NRN366" s="59"/>
      <c r="NRO366" s="59"/>
      <c r="NRP366" s="59"/>
      <c r="NRQ366" s="59"/>
      <c r="NRR366" s="59"/>
      <c r="NRS366" s="59"/>
      <c r="NRT366" s="59"/>
      <c r="NRU366" s="59"/>
      <c r="NRV366" s="59"/>
      <c r="NRW366" s="59"/>
      <c r="NRX366" s="59"/>
      <c r="NRY366" s="59"/>
      <c r="NRZ366" s="59"/>
      <c r="NSA366" s="59"/>
      <c r="NSB366" s="59"/>
      <c r="NSC366" s="59"/>
      <c r="NSD366" s="59"/>
      <c r="NSE366" s="59"/>
      <c r="NSF366" s="59"/>
      <c r="NSG366" s="59"/>
      <c r="NSH366" s="59"/>
      <c r="NSI366" s="59"/>
      <c r="NSJ366" s="59"/>
      <c r="NSK366" s="59"/>
      <c r="NSL366" s="59"/>
      <c r="NSM366" s="59"/>
      <c r="NSN366" s="59"/>
      <c r="NSO366" s="59"/>
      <c r="NSP366" s="59"/>
      <c r="NSQ366" s="59"/>
      <c r="NSR366" s="59"/>
      <c r="NSS366" s="59"/>
      <c r="NST366" s="59"/>
      <c r="NSU366" s="59"/>
      <c r="NSV366" s="59"/>
      <c r="NSW366" s="59"/>
      <c r="NSX366" s="59"/>
      <c r="NSY366" s="59"/>
      <c r="NSZ366" s="59"/>
      <c r="NTA366" s="59"/>
      <c r="NTB366" s="59"/>
      <c r="NTC366" s="59"/>
      <c r="NTD366" s="59"/>
      <c r="NTE366" s="59"/>
      <c r="NTF366" s="59"/>
      <c r="NTG366" s="59"/>
      <c r="NTH366" s="59"/>
      <c r="NTI366" s="59"/>
      <c r="NTJ366" s="59"/>
      <c r="NTK366" s="59"/>
      <c r="NTL366" s="59"/>
      <c r="NTM366" s="59"/>
      <c r="NTN366" s="59"/>
      <c r="NTO366" s="59"/>
      <c r="NTP366" s="59"/>
      <c r="NTQ366" s="59"/>
      <c r="NTR366" s="59"/>
      <c r="NTS366" s="59"/>
      <c r="NTT366" s="59"/>
      <c r="NTU366" s="59"/>
      <c r="NTV366" s="59"/>
      <c r="NTW366" s="59"/>
      <c r="NTX366" s="59"/>
      <c r="NTY366" s="59"/>
      <c r="NTZ366" s="59"/>
      <c r="NUA366" s="59"/>
      <c r="NUB366" s="59"/>
      <c r="NUC366" s="59"/>
      <c r="NUD366" s="59"/>
      <c r="NUE366" s="59"/>
      <c r="NUF366" s="59"/>
      <c r="NUG366" s="59"/>
      <c r="NUH366" s="59"/>
      <c r="NUI366" s="59"/>
      <c r="NUJ366" s="59"/>
      <c r="NUK366" s="59"/>
      <c r="NUL366" s="59"/>
      <c r="NUM366" s="59"/>
      <c r="NUN366" s="59"/>
      <c r="NUO366" s="59"/>
      <c r="NUP366" s="59"/>
      <c r="NUQ366" s="59"/>
      <c r="NUR366" s="59"/>
      <c r="NUS366" s="59"/>
      <c r="NUT366" s="59"/>
      <c r="NUU366" s="59"/>
      <c r="NUV366" s="59"/>
      <c r="NUW366" s="59"/>
      <c r="NUX366" s="59"/>
      <c r="NUY366" s="59"/>
      <c r="NUZ366" s="59"/>
      <c r="NVA366" s="59"/>
      <c r="NVB366" s="59"/>
      <c r="NVC366" s="59"/>
      <c r="NVD366" s="59"/>
      <c r="NVE366" s="59"/>
      <c r="NVF366" s="59"/>
      <c r="NVG366" s="59"/>
      <c r="NVH366" s="59"/>
      <c r="NVI366" s="59"/>
      <c r="NVJ366" s="59"/>
      <c r="NVK366" s="59"/>
      <c r="NVL366" s="59"/>
      <c r="NVM366" s="59"/>
      <c r="NVN366" s="59"/>
      <c r="NVO366" s="59"/>
      <c r="NVP366" s="59"/>
      <c r="NVQ366" s="59"/>
      <c r="NVR366" s="59"/>
      <c r="NVS366" s="59"/>
      <c r="NVT366" s="59"/>
      <c r="NVU366" s="59"/>
      <c r="NVV366" s="59"/>
      <c r="NVW366" s="59"/>
      <c r="NVX366" s="59"/>
      <c r="NVY366" s="59"/>
      <c r="NVZ366" s="59"/>
      <c r="NWA366" s="59"/>
      <c r="NWB366" s="59"/>
      <c r="NWC366" s="59"/>
      <c r="NWD366" s="59"/>
      <c r="NWE366" s="59"/>
      <c r="NWF366" s="59"/>
      <c r="NWG366" s="59"/>
      <c r="NWH366" s="59"/>
      <c r="NWI366" s="59"/>
      <c r="NWJ366" s="59"/>
      <c r="NWK366" s="59"/>
      <c r="NWL366" s="59"/>
      <c r="NWM366" s="59"/>
      <c r="NWN366" s="59"/>
      <c r="NWO366" s="59"/>
      <c r="NWP366" s="59"/>
      <c r="NWQ366" s="59"/>
      <c r="NWR366" s="59"/>
      <c r="NWS366" s="59"/>
      <c r="NWT366" s="59"/>
      <c r="NWU366" s="59"/>
      <c r="NWV366" s="59"/>
      <c r="NWW366" s="59"/>
      <c r="NWX366" s="59"/>
      <c r="NWY366" s="59"/>
      <c r="NWZ366" s="59"/>
      <c r="NXA366" s="59"/>
      <c r="NXB366" s="59"/>
      <c r="NXC366" s="59"/>
      <c r="NXD366" s="59"/>
      <c r="NXE366" s="59"/>
      <c r="NXF366" s="59"/>
      <c r="NXG366" s="59"/>
      <c r="NXH366" s="59"/>
      <c r="NXI366" s="59"/>
      <c r="NXJ366" s="59"/>
      <c r="NXK366" s="59"/>
      <c r="NXL366" s="59"/>
      <c r="NXM366" s="59"/>
      <c r="NXN366" s="59"/>
      <c r="NXO366" s="59"/>
      <c r="NXP366" s="59"/>
      <c r="NXQ366" s="59"/>
      <c r="NXR366" s="59"/>
      <c r="NXS366" s="59"/>
      <c r="NXT366" s="59"/>
      <c r="NXU366" s="59"/>
      <c r="NXV366" s="59"/>
      <c r="NXW366" s="59"/>
      <c r="NXX366" s="59"/>
      <c r="NXY366" s="59"/>
      <c r="NXZ366" s="59"/>
      <c r="NYA366" s="59"/>
      <c r="NYB366" s="59"/>
      <c r="NYC366" s="59"/>
      <c r="NYD366" s="59"/>
      <c r="NYE366" s="59"/>
      <c r="NYF366" s="59"/>
      <c r="NYG366" s="59"/>
      <c r="NYH366" s="59"/>
      <c r="NYI366" s="59"/>
      <c r="NYJ366" s="59"/>
      <c r="NYK366" s="59"/>
      <c r="NYL366" s="59"/>
      <c r="NYM366" s="59"/>
      <c r="NYN366" s="59"/>
      <c r="NYO366" s="59"/>
      <c r="NYP366" s="59"/>
      <c r="NYQ366" s="59"/>
      <c r="NYR366" s="59"/>
      <c r="NYS366" s="59"/>
      <c r="NYT366" s="59"/>
      <c r="NYU366" s="59"/>
      <c r="NYV366" s="59"/>
      <c r="NYW366" s="59"/>
      <c r="NYX366" s="59"/>
      <c r="NYY366" s="59"/>
      <c r="NYZ366" s="59"/>
      <c r="NZA366" s="59"/>
      <c r="NZB366" s="59"/>
      <c r="NZC366" s="59"/>
      <c r="NZD366" s="59"/>
      <c r="NZE366" s="59"/>
      <c r="NZF366" s="59"/>
      <c r="NZG366" s="59"/>
      <c r="NZH366" s="59"/>
      <c r="NZI366" s="59"/>
      <c r="NZJ366" s="59"/>
      <c r="NZK366" s="59"/>
      <c r="NZL366" s="59"/>
      <c r="NZM366" s="59"/>
      <c r="NZN366" s="59"/>
      <c r="NZO366" s="59"/>
      <c r="NZP366" s="59"/>
      <c r="NZQ366" s="59"/>
      <c r="NZR366" s="59"/>
      <c r="NZS366" s="59"/>
      <c r="NZT366" s="59"/>
      <c r="NZU366" s="59"/>
      <c r="NZV366" s="59"/>
      <c r="NZW366" s="59"/>
      <c r="NZX366" s="59"/>
      <c r="NZY366" s="59"/>
      <c r="NZZ366" s="59"/>
      <c r="OAA366" s="59"/>
      <c r="OAB366" s="59"/>
      <c r="OAC366" s="59"/>
      <c r="OAD366" s="59"/>
      <c r="OAE366" s="59"/>
      <c r="OAF366" s="59"/>
      <c r="OAG366" s="59"/>
      <c r="OAH366" s="59"/>
      <c r="OAI366" s="59"/>
      <c r="OAJ366" s="59"/>
      <c r="OAK366" s="59"/>
      <c r="OAL366" s="59"/>
      <c r="OAM366" s="59"/>
      <c r="OAN366" s="59"/>
      <c r="OAO366" s="59"/>
      <c r="OAP366" s="59"/>
      <c r="OAQ366" s="59"/>
      <c r="OAR366" s="59"/>
      <c r="OAS366" s="59"/>
      <c r="OAT366" s="59"/>
      <c r="OAU366" s="59"/>
      <c r="OAV366" s="59"/>
      <c r="OAW366" s="59"/>
      <c r="OAX366" s="59"/>
      <c r="OAY366" s="59"/>
      <c r="OAZ366" s="59"/>
      <c r="OBA366" s="59"/>
      <c r="OBB366" s="59"/>
      <c r="OBC366" s="59"/>
      <c r="OBD366" s="59"/>
      <c r="OBE366" s="59"/>
      <c r="OBF366" s="59"/>
      <c r="OBG366" s="59"/>
      <c r="OBH366" s="59"/>
      <c r="OBI366" s="59"/>
      <c r="OBJ366" s="59"/>
      <c r="OBK366" s="59"/>
      <c r="OBL366" s="59"/>
      <c r="OBM366" s="59"/>
      <c r="OBN366" s="59"/>
      <c r="OBO366" s="59"/>
      <c r="OBP366" s="59"/>
      <c r="OBQ366" s="59"/>
      <c r="OBR366" s="59"/>
      <c r="OBS366" s="59"/>
      <c r="OBT366" s="59"/>
      <c r="OBU366" s="59"/>
      <c r="OBV366" s="59"/>
      <c r="OBW366" s="59"/>
      <c r="OBX366" s="59"/>
      <c r="OBY366" s="59"/>
      <c r="OBZ366" s="59"/>
      <c r="OCA366" s="59"/>
      <c r="OCB366" s="59"/>
      <c r="OCC366" s="59"/>
      <c r="OCD366" s="59"/>
      <c r="OCE366" s="59"/>
      <c r="OCF366" s="59"/>
      <c r="OCG366" s="59"/>
      <c r="OCH366" s="59"/>
      <c r="OCI366" s="59"/>
      <c r="OCJ366" s="59"/>
      <c r="OCK366" s="59"/>
      <c r="OCL366" s="59"/>
      <c r="OCM366" s="59"/>
      <c r="OCN366" s="59"/>
      <c r="OCO366" s="59"/>
      <c r="OCP366" s="59"/>
      <c r="OCQ366" s="59"/>
      <c r="OCR366" s="59"/>
      <c r="OCS366" s="59"/>
      <c r="OCT366" s="59"/>
      <c r="OCU366" s="59"/>
      <c r="OCV366" s="59"/>
      <c r="OCW366" s="59"/>
      <c r="OCX366" s="59"/>
      <c r="OCY366" s="59"/>
      <c r="OCZ366" s="59"/>
      <c r="ODA366" s="59"/>
      <c r="ODB366" s="59"/>
      <c r="ODC366" s="59"/>
      <c r="ODD366" s="59"/>
      <c r="ODE366" s="59"/>
      <c r="ODF366" s="59"/>
      <c r="ODG366" s="59"/>
      <c r="ODH366" s="59"/>
      <c r="ODI366" s="59"/>
      <c r="ODJ366" s="59"/>
      <c r="ODK366" s="59"/>
      <c r="ODL366" s="59"/>
      <c r="ODM366" s="59"/>
      <c r="ODN366" s="59"/>
      <c r="ODO366" s="59"/>
      <c r="ODP366" s="59"/>
      <c r="ODQ366" s="59"/>
      <c r="ODR366" s="59"/>
      <c r="ODS366" s="59"/>
      <c r="ODT366" s="59"/>
      <c r="ODU366" s="59"/>
      <c r="ODV366" s="59"/>
      <c r="ODW366" s="59"/>
      <c r="ODX366" s="59"/>
      <c r="ODY366" s="59"/>
      <c r="ODZ366" s="59"/>
      <c r="OEA366" s="59"/>
      <c r="OEB366" s="59"/>
      <c r="OEC366" s="59"/>
      <c r="OED366" s="59"/>
      <c r="OEE366" s="59"/>
      <c r="OEF366" s="59"/>
      <c r="OEG366" s="59"/>
      <c r="OEH366" s="59"/>
      <c r="OEI366" s="59"/>
      <c r="OEJ366" s="59"/>
      <c r="OEK366" s="59"/>
      <c r="OEL366" s="59"/>
      <c r="OEM366" s="59"/>
      <c r="OEN366" s="59"/>
      <c r="OEO366" s="59"/>
      <c r="OEP366" s="59"/>
      <c r="OEQ366" s="59"/>
      <c r="OER366" s="59"/>
      <c r="OES366" s="59"/>
      <c r="OET366" s="59"/>
      <c r="OEU366" s="59"/>
      <c r="OEV366" s="59"/>
      <c r="OEW366" s="59"/>
      <c r="OEX366" s="59"/>
      <c r="OEY366" s="59"/>
      <c r="OEZ366" s="59"/>
      <c r="OFA366" s="59"/>
      <c r="OFB366" s="59"/>
      <c r="OFC366" s="59"/>
      <c r="OFD366" s="59"/>
      <c r="OFE366" s="59"/>
      <c r="OFF366" s="59"/>
      <c r="OFG366" s="59"/>
      <c r="OFH366" s="59"/>
      <c r="OFI366" s="59"/>
      <c r="OFJ366" s="59"/>
      <c r="OFK366" s="59"/>
      <c r="OFL366" s="59"/>
      <c r="OFM366" s="59"/>
      <c r="OFN366" s="59"/>
      <c r="OFO366" s="59"/>
      <c r="OFP366" s="59"/>
      <c r="OFQ366" s="59"/>
      <c r="OFR366" s="59"/>
      <c r="OFS366" s="59"/>
      <c r="OFT366" s="59"/>
      <c r="OFU366" s="59"/>
      <c r="OFV366" s="59"/>
      <c r="OFW366" s="59"/>
      <c r="OFX366" s="59"/>
      <c r="OFY366" s="59"/>
      <c r="OFZ366" s="59"/>
      <c r="OGA366" s="59"/>
      <c r="OGB366" s="59"/>
      <c r="OGC366" s="59"/>
      <c r="OGD366" s="59"/>
      <c r="OGE366" s="59"/>
      <c r="OGF366" s="59"/>
      <c r="OGG366" s="59"/>
      <c r="OGH366" s="59"/>
      <c r="OGI366" s="59"/>
      <c r="OGJ366" s="59"/>
      <c r="OGK366" s="59"/>
      <c r="OGL366" s="59"/>
      <c r="OGM366" s="59"/>
      <c r="OGN366" s="59"/>
      <c r="OGO366" s="59"/>
      <c r="OGP366" s="59"/>
      <c r="OGQ366" s="59"/>
      <c r="OGR366" s="59"/>
      <c r="OGS366" s="59"/>
      <c r="OGT366" s="59"/>
      <c r="OGU366" s="59"/>
      <c r="OGV366" s="59"/>
      <c r="OGW366" s="59"/>
      <c r="OGX366" s="59"/>
      <c r="OGY366" s="59"/>
      <c r="OGZ366" s="59"/>
      <c r="OHA366" s="59"/>
      <c r="OHB366" s="59"/>
      <c r="OHC366" s="59"/>
      <c r="OHD366" s="59"/>
      <c r="OHE366" s="59"/>
      <c r="OHF366" s="59"/>
      <c r="OHG366" s="59"/>
      <c r="OHH366" s="59"/>
      <c r="OHI366" s="59"/>
      <c r="OHJ366" s="59"/>
      <c r="OHK366" s="59"/>
      <c r="OHL366" s="59"/>
      <c r="OHM366" s="59"/>
      <c r="OHN366" s="59"/>
      <c r="OHO366" s="59"/>
      <c r="OHP366" s="59"/>
      <c r="OHQ366" s="59"/>
      <c r="OHR366" s="59"/>
      <c r="OHS366" s="59"/>
      <c r="OHT366" s="59"/>
      <c r="OHU366" s="59"/>
      <c r="OHV366" s="59"/>
      <c r="OHW366" s="59"/>
      <c r="OHX366" s="59"/>
      <c r="OHY366" s="59"/>
      <c r="OHZ366" s="59"/>
      <c r="OIA366" s="59"/>
      <c r="OIB366" s="59"/>
      <c r="OIC366" s="59"/>
      <c r="OID366" s="59"/>
      <c r="OIE366" s="59"/>
      <c r="OIF366" s="59"/>
      <c r="OIG366" s="59"/>
      <c r="OIH366" s="59"/>
      <c r="OII366" s="59"/>
      <c r="OIJ366" s="59"/>
      <c r="OIK366" s="59"/>
      <c r="OIL366" s="59"/>
      <c r="OIM366" s="59"/>
      <c r="OIN366" s="59"/>
      <c r="OIO366" s="59"/>
      <c r="OIP366" s="59"/>
      <c r="OIQ366" s="59"/>
      <c r="OIR366" s="59"/>
      <c r="OIS366" s="59"/>
      <c r="OIT366" s="59"/>
      <c r="OIU366" s="59"/>
      <c r="OIV366" s="59"/>
      <c r="OIW366" s="59"/>
      <c r="OIX366" s="59"/>
      <c r="OIY366" s="59"/>
      <c r="OIZ366" s="59"/>
      <c r="OJA366" s="59"/>
      <c r="OJB366" s="59"/>
      <c r="OJC366" s="59"/>
      <c r="OJD366" s="59"/>
      <c r="OJE366" s="59"/>
      <c r="OJF366" s="59"/>
      <c r="OJG366" s="59"/>
      <c r="OJH366" s="59"/>
      <c r="OJI366" s="59"/>
      <c r="OJJ366" s="59"/>
      <c r="OJK366" s="59"/>
      <c r="OJL366" s="59"/>
      <c r="OJM366" s="59"/>
      <c r="OJN366" s="59"/>
      <c r="OJO366" s="59"/>
      <c r="OJP366" s="59"/>
      <c r="OJQ366" s="59"/>
      <c r="OJR366" s="59"/>
      <c r="OJS366" s="59"/>
      <c r="OJT366" s="59"/>
      <c r="OJU366" s="59"/>
      <c r="OJV366" s="59"/>
      <c r="OJW366" s="59"/>
      <c r="OJX366" s="59"/>
      <c r="OJY366" s="59"/>
      <c r="OJZ366" s="59"/>
      <c r="OKA366" s="59"/>
      <c r="OKB366" s="59"/>
      <c r="OKC366" s="59"/>
      <c r="OKD366" s="59"/>
      <c r="OKE366" s="59"/>
      <c r="OKF366" s="59"/>
      <c r="OKG366" s="59"/>
      <c r="OKH366" s="59"/>
      <c r="OKI366" s="59"/>
      <c r="OKJ366" s="59"/>
      <c r="OKK366" s="59"/>
      <c r="OKL366" s="59"/>
      <c r="OKM366" s="59"/>
      <c r="OKN366" s="59"/>
      <c r="OKO366" s="59"/>
      <c r="OKP366" s="59"/>
      <c r="OKQ366" s="59"/>
      <c r="OKR366" s="59"/>
      <c r="OKS366" s="59"/>
      <c r="OKT366" s="59"/>
      <c r="OKU366" s="59"/>
      <c r="OKV366" s="59"/>
      <c r="OKW366" s="59"/>
      <c r="OKX366" s="59"/>
      <c r="OKY366" s="59"/>
      <c r="OKZ366" s="59"/>
      <c r="OLA366" s="59"/>
      <c r="OLB366" s="59"/>
      <c r="OLC366" s="59"/>
      <c r="OLD366" s="59"/>
      <c r="OLE366" s="59"/>
      <c r="OLF366" s="59"/>
      <c r="OLG366" s="59"/>
      <c r="OLH366" s="59"/>
      <c r="OLI366" s="59"/>
      <c r="OLJ366" s="59"/>
      <c r="OLK366" s="59"/>
      <c r="OLL366" s="59"/>
      <c r="OLM366" s="59"/>
      <c r="OLN366" s="59"/>
      <c r="OLO366" s="59"/>
      <c r="OLP366" s="59"/>
      <c r="OLQ366" s="59"/>
      <c r="OLR366" s="59"/>
      <c r="OLS366" s="59"/>
      <c r="OLT366" s="59"/>
      <c r="OLU366" s="59"/>
      <c r="OLV366" s="59"/>
      <c r="OLW366" s="59"/>
      <c r="OLX366" s="59"/>
      <c r="OLY366" s="59"/>
      <c r="OLZ366" s="59"/>
      <c r="OMA366" s="59"/>
      <c r="OMB366" s="59"/>
      <c r="OMC366" s="59"/>
      <c r="OMD366" s="59"/>
      <c r="OME366" s="59"/>
      <c r="OMF366" s="59"/>
      <c r="OMG366" s="59"/>
      <c r="OMH366" s="59"/>
      <c r="OMI366" s="59"/>
      <c r="OMJ366" s="59"/>
      <c r="OMK366" s="59"/>
      <c r="OML366" s="59"/>
      <c r="OMM366" s="59"/>
      <c r="OMN366" s="59"/>
      <c r="OMO366" s="59"/>
      <c r="OMP366" s="59"/>
      <c r="OMQ366" s="59"/>
      <c r="OMR366" s="59"/>
      <c r="OMS366" s="59"/>
      <c r="OMT366" s="59"/>
      <c r="OMU366" s="59"/>
      <c r="OMV366" s="59"/>
      <c r="OMW366" s="59"/>
      <c r="OMX366" s="59"/>
      <c r="OMY366" s="59"/>
      <c r="OMZ366" s="59"/>
      <c r="ONA366" s="59"/>
      <c r="ONB366" s="59"/>
      <c r="ONC366" s="59"/>
      <c r="OND366" s="59"/>
      <c r="ONE366" s="59"/>
      <c r="ONF366" s="59"/>
      <c r="ONG366" s="59"/>
      <c r="ONH366" s="59"/>
      <c r="ONI366" s="59"/>
      <c r="ONJ366" s="59"/>
      <c r="ONK366" s="59"/>
      <c r="ONL366" s="59"/>
      <c r="ONM366" s="59"/>
      <c r="ONN366" s="59"/>
      <c r="ONO366" s="59"/>
      <c r="ONP366" s="59"/>
      <c r="ONQ366" s="59"/>
      <c r="ONR366" s="59"/>
      <c r="ONS366" s="59"/>
      <c r="ONT366" s="59"/>
      <c r="ONU366" s="59"/>
      <c r="ONV366" s="59"/>
      <c r="ONW366" s="59"/>
      <c r="ONX366" s="59"/>
      <c r="ONY366" s="59"/>
      <c r="ONZ366" s="59"/>
      <c r="OOA366" s="59"/>
      <c r="OOB366" s="59"/>
      <c r="OOC366" s="59"/>
      <c r="OOD366" s="59"/>
      <c r="OOE366" s="59"/>
      <c r="OOF366" s="59"/>
      <c r="OOG366" s="59"/>
      <c r="OOH366" s="59"/>
      <c r="OOI366" s="59"/>
      <c r="OOJ366" s="59"/>
      <c r="OOK366" s="59"/>
      <c r="OOL366" s="59"/>
      <c r="OOM366" s="59"/>
      <c r="OON366" s="59"/>
      <c r="OOO366" s="59"/>
      <c r="OOP366" s="59"/>
      <c r="OOQ366" s="59"/>
      <c r="OOR366" s="59"/>
      <c r="OOS366" s="59"/>
      <c r="OOT366" s="59"/>
      <c r="OOU366" s="59"/>
      <c r="OOV366" s="59"/>
      <c r="OOW366" s="59"/>
      <c r="OOX366" s="59"/>
      <c r="OOY366" s="59"/>
      <c r="OOZ366" s="59"/>
      <c r="OPA366" s="59"/>
      <c r="OPB366" s="59"/>
      <c r="OPC366" s="59"/>
      <c r="OPD366" s="59"/>
      <c r="OPE366" s="59"/>
      <c r="OPF366" s="59"/>
      <c r="OPG366" s="59"/>
      <c r="OPH366" s="59"/>
      <c r="OPI366" s="59"/>
      <c r="OPJ366" s="59"/>
      <c r="OPK366" s="59"/>
      <c r="OPL366" s="59"/>
      <c r="OPM366" s="59"/>
      <c r="OPN366" s="59"/>
      <c r="OPO366" s="59"/>
      <c r="OPP366" s="59"/>
      <c r="OPQ366" s="59"/>
      <c r="OPR366" s="59"/>
      <c r="OPS366" s="59"/>
      <c r="OPT366" s="59"/>
      <c r="OPU366" s="59"/>
      <c r="OPV366" s="59"/>
      <c r="OPW366" s="59"/>
      <c r="OPX366" s="59"/>
      <c r="OPY366" s="59"/>
      <c r="OPZ366" s="59"/>
      <c r="OQA366" s="59"/>
      <c r="OQB366" s="59"/>
      <c r="OQC366" s="59"/>
      <c r="OQD366" s="59"/>
      <c r="OQE366" s="59"/>
      <c r="OQF366" s="59"/>
      <c r="OQG366" s="59"/>
      <c r="OQH366" s="59"/>
      <c r="OQI366" s="59"/>
      <c r="OQJ366" s="59"/>
      <c r="OQK366" s="59"/>
      <c r="OQL366" s="59"/>
      <c r="OQM366" s="59"/>
      <c r="OQN366" s="59"/>
      <c r="OQO366" s="59"/>
      <c r="OQP366" s="59"/>
      <c r="OQQ366" s="59"/>
      <c r="OQR366" s="59"/>
      <c r="OQS366" s="59"/>
      <c r="OQT366" s="59"/>
      <c r="OQU366" s="59"/>
      <c r="OQV366" s="59"/>
      <c r="OQW366" s="59"/>
      <c r="OQX366" s="59"/>
      <c r="OQY366" s="59"/>
      <c r="OQZ366" s="59"/>
      <c r="ORA366" s="59"/>
      <c r="ORB366" s="59"/>
      <c r="ORC366" s="59"/>
      <c r="ORD366" s="59"/>
      <c r="ORE366" s="59"/>
      <c r="ORF366" s="59"/>
      <c r="ORG366" s="59"/>
      <c r="ORH366" s="59"/>
      <c r="ORI366" s="59"/>
      <c r="ORJ366" s="59"/>
      <c r="ORK366" s="59"/>
      <c r="ORL366" s="59"/>
      <c r="ORM366" s="59"/>
      <c r="ORN366" s="59"/>
      <c r="ORO366" s="59"/>
      <c r="ORP366" s="59"/>
      <c r="ORQ366" s="59"/>
      <c r="ORR366" s="59"/>
      <c r="ORS366" s="59"/>
      <c r="ORT366" s="59"/>
      <c r="ORU366" s="59"/>
      <c r="ORV366" s="59"/>
      <c r="ORW366" s="59"/>
      <c r="ORX366" s="59"/>
      <c r="ORY366" s="59"/>
      <c r="ORZ366" s="59"/>
      <c r="OSA366" s="59"/>
      <c r="OSB366" s="59"/>
      <c r="OSC366" s="59"/>
      <c r="OSD366" s="59"/>
      <c r="OSE366" s="59"/>
      <c r="OSF366" s="59"/>
      <c r="OSG366" s="59"/>
      <c r="OSH366" s="59"/>
      <c r="OSI366" s="59"/>
      <c r="OSJ366" s="59"/>
      <c r="OSK366" s="59"/>
      <c r="OSL366" s="59"/>
      <c r="OSM366" s="59"/>
      <c r="OSN366" s="59"/>
      <c r="OSO366" s="59"/>
      <c r="OSP366" s="59"/>
      <c r="OSQ366" s="59"/>
      <c r="OSR366" s="59"/>
      <c r="OSS366" s="59"/>
      <c r="OST366" s="59"/>
      <c r="OSU366" s="59"/>
      <c r="OSV366" s="59"/>
      <c r="OSW366" s="59"/>
      <c r="OSX366" s="59"/>
      <c r="OSY366" s="59"/>
      <c r="OSZ366" s="59"/>
      <c r="OTA366" s="59"/>
      <c r="OTB366" s="59"/>
      <c r="OTC366" s="59"/>
      <c r="OTD366" s="59"/>
      <c r="OTE366" s="59"/>
      <c r="OTF366" s="59"/>
      <c r="OTG366" s="59"/>
      <c r="OTH366" s="59"/>
      <c r="OTI366" s="59"/>
      <c r="OTJ366" s="59"/>
      <c r="OTK366" s="59"/>
      <c r="OTL366" s="59"/>
      <c r="OTM366" s="59"/>
      <c r="OTN366" s="59"/>
      <c r="OTO366" s="59"/>
      <c r="OTP366" s="59"/>
      <c r="OTQ366" s="59"/>
      <c r="OTR366" s="59"/>
      <c r="OTS366" s="59"/>
      <c r="OTT366" s="59"/>
      <c r="OTU366" s="59"/>
      <c r="OTV366" s="59"/>
      <c r="OTW366" s="59"/>
      <c r="OTX366" s="59"/>
      <c r="OTY366" s="59"/>
      <c r="OTZ366" s="59"/>
      <c r="OUA366" s="59"/>
      <c r="OUB366" s="59"/>
      <c r="OUC366" s="59"/>
      <c r="OUD366" s="59"/>
      <c r="OUE366" s="59"/>
      <c r="OUF366" s="59"/>
      <c r="OUG366" s="59"/>
      <c r="OUH366" s="59"/>
      <c r="OUI366" s="59"/>
      <c r="OUJ366" s="59"/>
      <c r="OUK366" s="59"/>
      <c r="OUL366" s="59"/>
      <c r="OUM366" s="59"/>
      <c r="OUN366" s="59"/>
      <c r="OUO366" s="59"/>
      <c r="OUP366" s="59"/>
      <c r="OUQ366" s="59"/>
      <c r="OUR366" s="59"/>
      <c r="OUS366" s="59"/>
      <c r="OUT366" s="59"/>
      <c r="OUU366" s="59"/>
      <c r="OUV366" s="59"/>
      <c r="OUW366" s="59"/>
      <c r="OUX366" s="59"/>
      <c r="OUY366" s="59"/>
      <c r="OUZ366" s="59"/>
      <c r="OVA366" s="59"/>
      <c r="OVB366" s="59"/>
      <c r="OVC366" s="59"/>
      <c r="OVD366" s="59"/>
      <c r="OVE366" s="59"/>
      <c r="OVF366" s="59"/>
      <c r="OVG366" s="59"/>
      <c r="OVH366" s="59"/>
      <c r="OVI366" s="59"/>
      <c r="OVJ366" s="59"/>
      <c r="OVK366" s="59"/>
      <c r="OVL366" s="59"/>
      <c r="OVM366" s="59"/>
      <c r="OVN366" s="59"/>
      <c r="OVO366" s="59"/>
      <c r="OVP366" s="59"/>
      <c r="OVQ366" s="59"/>
      <c r="OVR366" s="59"/>
      <c r="OVS366" s="59"/>
      <c r="OVT366" s="59"/>
      <c r="OVU366" s="59"/>
      <c r="OVV366" s="59"/>
      <c r="OVW366" s="59"/>
      <c r="OVX366" s="59"/>
      <c r="OVY366" s="59"/>
      <c r="OVZ366" s="59"/>
      <c r="OWA366" s="59"/>
      <c r="OWB366" s="59"/>
      <c r="OWC366" s="59"/>
      <c r="OWD366" s="59"/>
      <c r="OWE366" s="59"/>
      <c r="OWF366" s="59"/>
      <c r="OWG366" s="59"/>
      <c r="OWH366" s="59"/>
      <c r="OWI366" s="59"/>
      <c r="OWJ366" s="59"/>
      <c r="OWK366" s="59"/>
      <c r="OWL366" s="59"/>
      <c r="OWM366" s="59"/>
      <c r="OWN366" s="59"/>
      <c r="OWO366" s="59"/>
      <c r="OWP366" s="59"/>
      <c r="OWQ366" s="59"/>
      <c r="OWR366" s="59"/>
      <c r="OWS366" s="59"/>
      <c r="OWT366" s="59"/>
      <c r="OWU366" s="59"/>
      <c r="OWV366" s="59"/>
      <c r="OWW366" s="59"/>
      <c r="OWX366" s="59"/>
      <c r="OWY366" s="59"/>
      <c r="OWZ366" s="59"/>
      <c r="OXA366" s="59"/>
      <c r="OXB366" s="59"/>
      <c r="OXC366" s="59"/>
      <c r="OXD366" s="59"/>
      <c r="OXE366" s="59"/>
      <c r="OXF366" s="59"/>
      <c r="OXG366" s="59"/>
      <c r="OXH366" s="59"/>
      <c r="OXI366" s="59"/>
      <c r="OXJ366" s="59"/>
      <c r="OXK366" s="59"/>
      <c r="OXL366" s="59"/>
      <c r="OXM366" s="59"/>
      <c r="OXN366" s="59"/>
      <c r="OXO366" s="59"/>
      <c r="OXP366" s="59"/>
      <c r="OXQ366" s="59"/>
      <c r="OXR366" s="59"/>
      <c r="OXS366" s="59"/>
      <c r="OXT366" s="59"/>
      <c r="OXU366" s="59"/>
      <c r="OXV366" s="59"/>
      <c r="OXW366" s="59"/>
      <c r="OXX366" s="59"/>
      <c r="OXY366" s="59"/>
      <c r="OXZ366" s="59"/>
      <c r="OYA366" s="59"/>
      <c r="OYB366" s="59"/>
      <c r="OYC366" s="59"/>
      <c r="OYD366" s="59"/>
      <c r="OYE366" s="59"/>
      <c r="OYF366" s="59"/>
      <c r="OYG366" s="59"/>
      <c r="OYH366" s="59"/>
      <c r="OYI366" s="59"/>
      <c r="OYJ366" s="59"/>
      <c r="OYK366" s="59"/>
      <c r="OYL366" s="59"/>
      <c r="OYM366" s="59"/>
      <c r="OYN366" s="59"/>
      <c r="OYO366" s="59"/>
      <c r="OYP366" s="59"/>
      <c r="OYQ366" s="59"/>
      <c r="OYR366" s="59"/>
      <c r="OYS366" s="59"/>
      <c r="OYT366" s="59"/>
      <c r="OYU366" s="59"/>
      <c r="OYV366" s="59"/>
      <c r="OYW366" s="59"/>
      <c r="OYX366" s="59"/>
      <c r="OYY366" s="59"/>
      <c r="OYZ366" s="59"/>
      <c r="OZA366" s="59"/>
      <c r="OZB366" s="59"/>
      <c r="OZC366" s="59"/>
      <c r="OZD366" s="59"/>
      <c r="OZE366" s="59"/>
      <c r="OZF366" s="59"/>
      <c r="OZG366" s="59"/>
      <c r="OZH366" s="59"/>
      <c r="OZI366" s="59"/>
      <c r="OZJ366" s="59"/>
      <c r="OZK366" s="59"/>
      <c r="OZL366" s="59"/>
      <c r="OZM366" s="59"/>
      <c r="OZN366" s="59"/>
      <c r="OZO366" s="59"/>
      <c r="OZP366" s="59"/>
      <c r="OZQ366" s="59"/>
      <c r="OZR366" s="59"/>
      <c r="OZS366" s="59"/>
      <c r="OZT366" s="59"/>
      <c r="OZU366" s="59"/>
      <c r="OZV366" s="59"/>
      <c r="OZW366" s="59"/>
      <c r="OZX366" s="59"/>
      <c r="OZY366" s="59"/>
      <c r="OZZ366" s="59"/>
      <c r="PAA366" s="59"/>
      <c r="PAB366" s="59"/>
      <c r="PAC366" s="59"/>
      <c r="PAD366" s="59"/>
      <c r="PAE366" s="59"/>
      <c r="PAF366" s="59"/>
      <c r="PAG366" s="59"/>
      <c r="PAH366" s="59"/>
      <c r="PAI366" s="59"/>
      <c r="PAJ366" s="59"/>
      <c r="PAK366" s="59"/>
      <c r="PAL366" s="59"/>
      <c r="PAM366" s="59"/>
      <c r="PAN366" s="59"/>
      <c r="PAO366" s="59"/>
      <c r="PAP366" s="59"/>
      <c r="PAQ366" s="59"/>
      <c r="PAR366" s="59"/>
      <c r="PAS366" s="59"/>
      <c r="PAT366" s="59"/>
      <c r="PAU366" s="59"/>
      <c r="PAV366" s="59"/>
      <c r="PAW366" s="59"/>
      <c r="PAX366" s="59"/>
      <c r="PAY366" s="59"/>
      <c r="PAZ366" s="59"/>
      <c r="PBA366" s="59"/>
      <c r="PBB366" s="59"/>
      <c r="PBC366" s="59"/>
      <c r="PBD366" s="59"/>
      <c r="PBE366" s="59"/>
      <c r="PBF366" s="59"/>
      <c r="PBG366" s="59"/>
      <c r="PBH366" s="59"/>
      <c r="PBI366" s="59"/>
      <c r="PBJ366" s="59"/>
      <c r="PBK366" s="59"/>
      <c r="PBL366" s="59"/>
      <c r="PBM366" s="59"/>
      <c r="PBN366" s="59"/>
      <c r="PBO366" s="59"/>
      <c r="PBP366" s="59"/>
      <c r="PBQ366" s="59"/>
      <c r="PBR366" s="59"/>
      <c r="PBS366" s="59"/>
      <c r="PBT366" s="59"/>
      <c r="PBU366" s="59"/>
      <c r="PBV366" s="59"/>
      <c r="PBW366" s="59"/>
      <c r="PBX366" s="59"/>
      <c r="PBY366" s="59"/>
      <c r="PBZ366" s="59"/>
      <c r="PCA366" s="59"/>
      <c r="PCB366" s="59"/>
      <c r="PCC366" s="59"/>
      <c r="PCD366" s="59"/>
      <c r="PCE366" s="59"/>
      <c r="PCF366" s="59"/>
      <c r="PCG366" s="59"/>
      <c r="PCH366" s="59"/>
      <c r="PCI366" s="59"/>
      <c r="PCJ366" s="59"/>
      <c r="PCK366" s="59"/>
      <c r="PCL366" s="59"/>
      <c r="PCM366" s="59"/>
      <c r="PCN366" s="59"/>
      <c r="PCO366" s="59"/>
      <c r="PCP366" s="59"/>
      <c r="PCQ366" s="59"/>
      <c r="PCR366" s="59"/>
      <c r="PCS366" s="59"/>
      <c r="PCT366" s="59"/>
      <c r="PCU366" s="59"/>
      <c r="PCV366" s="59"/>
      <c r="PCW366" s="59"/>
      <c r="PCX366" s="59"/>
      <c r="PCY366" s="59"/>
      <c r="PCZ366" s="59"/>
      <c r="PDA366" s="59"/>
      <c r="PDB366" s="59"/>
      <c r="PDC366" s="59"/>
      <c r="PDD366" s="59"/>
      <c r="PDE366" s="59"/>
      <c r="PDF366" s="59"/>
      <c r="PDG366" s="59"/>
      <c r="PDH366" s="59"/>
      <c r="PDI366" s="59"/>
      <c r="PDJ366" s="59"/>
      <c r="PDK366" s="59"/>
      <c r="PDL366" s="59"/>
      <c r="PDM366" s="59"/>
      <c r="PDN366" s="59"/>
      <c r="PDO366" s="59"/>
      <c r="PDP366" s="59"/>
      <c r="PDQ366" s="59"/>
      <c r="PDR366" s="59"/>
      <c r="PDS366" s="59"/>
      <c r="PDT366" s="59"/>
      <c r="PDU366" s="59"/>
      <c r="PDV366" s="59"/>
      <c r="PDW366" s="59"/>
      <c r="PDX366" s="59"/>
      <c r="PDY366" s="59"/>
      <c r="PDZ366" s="59"/>
      <c r="PEA366" s="59"/>
      <c r="PEB366" s="59"/>
      <c r="PEC366" s="59"/>
      <c r="PED366" s="59"/>
      <c r="PEE366" s="59"/>
      <c r="PEF366" s="59"/>
      <c r="PEG366" s="59"/>
      <c r="PEH366" s="59"/>
      <c r="PEI366" s="59"/>
      <c r="PEJ366" s="59"/>
      <c r="PEK366" s="59"/>
      <c r="PEL366" s="59"/>
      <c r="PEM366" s="59"/>
      <c r="PEN366" s="59"/>
      <c r="PEO366" s="59"/>
      <c r="PEP366" s="59"/>
      <c r="PEQ366" s="59"/>
      <c r="PER366" s="59"/>
      <c r="PES366" s="59"/>
      <c r="PET366" s="59"/>
      <c r="PEU366" s="59"/>
      <c r="PEV366" s="59"/>
      <c r="PEW366" s="59"/>
      <c r="PEX366" s="59"/>
      <c r="PEY366" s="59"/>
      <c r="PEZ366" s="59"/>
      <c r="PFA366" s="59"/>
      <c r="PFB366" s="59"/>
      <c r="PFC366" s="59"/>
      <c r="PFD366" s="59"/>
      <c r="PFE366" s="59"/>
      <c r="PFF366" s="59"/>
      <c r="PFG366" s="59"/>
      <c r="PFH366" s="59"/>
      <c r="PFI366" s="59"/>
      <c r="PFJ366" s="59"/>
      <c r="PFK366" s="59"/>
      <c r="PFL366" s="59"/>
      <c r="PFM366" s="59"/>
      <c r="PFN366" s="59"/>
      <c r="PFO366" s="59"/>
      <c r="PFP366" s="59"/>
      <c r="PFQ366" s="59"/>
      <c r="PFR366" s="59"/>
      <c r="PFS366" s="59"/>
      <c r="PFT366" s="59"/>
      <c r="PFU366" s="59"/>
      <c r="PFV366" s="59"/>
      <c r="PFW366" s="59"/>
      <c r="PFX366" s="59"/>
      <c r="PFY366" s="59"/>
      <c r="PFZ366" s="59"/>
      <c r="PGA366" s="59"/>
      <c r="PGB366" s="59"/>
      <c r="PGC366" s="59"/>
      <c r="PGD366" s="59"/>
      <c r="PGE366" s="59"/>
      <c r="PGF366" s="59"/>
      <c r="PGG366" s="59"/>
      <c r="PGH366" s="59"/>
      <c r="PGI366" s="59"/>
      <c r="PGJ366" s="59"/>
      <c r="PGK366" s="59"/>
      <c r="PGL366" s="59"/>
      <c r="PGM366" s="59"/>
      <c r="PGN366" s="59"/>
      <c r="PGO366" s="59"/>
      <c r="PGP366" s="59"/>
      <c r="PGQ366" s="59"/>
      <c r="PGR366" s="59"/>
      <c r="PGS366" s="59"/>
      <c r="PGT366" s="59"/>
      <c r="PGU366" s="59"/>
      <c r="PGV366" s="59"/>
      <c r="PGW366" s="59"/>
      <c r="PGX366" s="59"/>
      <c r="PGY366" s="59"/>
      <c r="PGZ366" s="59"/>
      <c r="PHA366" s="59"/>
      <c r="PHB366" s="59"/>
      <c r="PHC366" s="59"/>
      <c r="PHD366" s="59"/>
      <c r="PHE366" s="59"/>
      <c r="PHF366" s="59"/>
      <c r="PHG366" s="59"/>
      <c r="PHH366" s="59"/>
      <c r="PHI366" s="59"/>
      <c r="PHJ366" s="59"/>
      <c r="PHK366" s="59"/>
      <c r="PHL366" s="59"/>
      <c r="PHM366" s="59"/>
      <c r="PHN366" s="59"/>
      <c r="PHO366" s="59"/>
      <c r="PHP366" s="59"/>
      <c r="PHQ366" s="59"/>
      <c r="PHR366" s="59"/>
      <c r="PHS366" s="59"/>
      <c r="PHT366" s="59"/>
      <c r="PHU366" s="59"/>
      <c r="PHV366" s="59"/>
      <c r="PHW366" s="59"/>
      <c r="PHX366" s="59"/>
      <c r="PHY366" s="59"/>
      <c r="PHZ366" s="59"/>
      <c r="PIA366" s="59"/>
      <c r="PIB366" s="59"/>
      <c r="PIC366" s="59"/>
      <c r="PID366" s="59"/>
      <c r="PIE366" s="59"/>
      <c r="PIF366" s="59"/>
      <c r="PIG366" s="59"/>
      <c r="PIH366" s="59"/>
      <c r="PII366" s="59"/>
      <c r="PIJ366" s="59"/>
      <c r="PIK366" s="59"/>
      <c r="PIL366" s="59"/>
      <c r="PIM366" s="59"/>
      <c r="PIN366" s="59"/>
      <c r="PIO366" s="59"/>
      <c r="PIP366" s="59"/>
      <c r="PIQ366" s="59"/>
      <c r="PIR366" s="59"/>
      <c r="PIS366" s="59"/>
      <c r="PIT366" s="59"/>
      <c r="PIU366" s="59"/>
      <c r="PIV366" s="59"/>
      <c r="PIW366" s="59"/>
      <c r="PIX366" s="59"/>
      <c r="PIY366" s="59"/>
      <c r="PIZ366" s="59"/>
      <c r="PJA366" s="59"/>
      <c r="PJB366" s="59"/>
      <c r="PJC366" s="59"/>
      <c r="PJD366" s="59"/>
      <c r="PJE366" s="59"/>
      <c r="PJF366" s="59"/>
      <c r="PJG366" s="59"/>
      <c r="PJH366" s="59"/>
      <c r="PJI366" s="59"/>
      <c r="PJJ366" s="59"/>
      <c r="PJK366" s="59"/>
      <c r="PJL366" s="59"/>
      <c r="PJM366" s="59"/>
      <c r="PJN366" s="59"/>
      <c r="PJO366" s="59"/>
      <c r="PJP366" s="59"/>
      <c r="PJQ366" s="59"/>
      <c r="PJR366" s="59"/>
      <c r="PJS366" s="59"/>
      <c r="PJT366" s="59"/>
      <c r="PJU366" s="59"/>
      <c r="PJV366" s="59"/>
      <c r="PJW366" s="59"/>
      <c r="PJX366" s="59"/>
      <c r="PJY366" s="59"/>
      <c r="PJZ366" s="59"/>
      <c r="PKA366" s="59"/>
      <c r="PKB366" s="59"/>
      <c r="PKC366" s="59"/>
      <c r="PKD366" s="59"/>
      <c r="PKE366" s="59"/>
      <c r="PKF366" s="59"/>
      <c r="PKG366" s="59"/>
      <c r="PKH366" s="59"/>
      <c r="PKI366" s="59"/>
      <c r="PKJ366" s="59"/>
      <c r="PKK366" s="59"/>
      <c r="PKL366" s="59"/>
      <c r="PKM366" s="59"/>
      <c r="PKN366" s="59"/>
      <c r="PKO366" s="59"/>
      <c r="PKP366" s="59"/>
      <c r="PKQ366" s="59"/>
      <c r="PKR366" s="59"/>
      <c r="PKS366" s="59"/>
      <c r="PKT366" s="59"/>
      <c r="PKU366" s="59"/>
      <c r="PKV366" s="59"/>
      <c r="PKW366" s="59"/>
      <c r="PKX366" s="59"/>
      <c r="PKY366" s="59"/>
      <c r="PKZ366" s="59"/>
      <c r="PLA366" s="59"/>
      <c r="PLB366" s="59"/>
      <c r="PLC366" s="59"/>
      <c r="PLD366" s="59"/>
      <c r="PLE366" s="59"/>
      <c r="PLF366" s="59"/>
      <c r="PLG366" s="59"/>
      <c r="PLH366" s="59"/>
      <c r="PLI366" s="59"/>
      <c r="PLJ366" s="59"/>
      <c r="PLK366" s="59"/>
      <c r="PLL366" s="59"/>
      <c r="PLM366" s="59"/>
      <c r="PLN366" s="59"/>
      <c r="PLO366" s="59"/>
      <c r="PLP366" s="59"/>
      <c r="PLQ366" s="59"/>
      <c r="PLR366" s="59"/>
      <c r="PLS366" s="59"/>
      <c r="PLT366" s="59"/>
      <c r="PLU366" s="59"/>
      <c r="PLV366" s="59"/>
      <c r="PLW366" s="59"/>
      <c r="PLX366" s="59"/>
      <c r="PLY366" s="59"/>
      <c r="PLZ366" s="59"/>
      <c r="PMA366" s="59"/>
      <c r="PMB366" s="59"/>
      <c r="PMC366" s="59"/>
      <c r="PMD366" s="59"/>
      <c r="PME366" s="59"/>
      <c r="PMF366" s="59"/>
      <c r="PMG366" s="59"/>
      <c r="PMH366" s="59"/>
      <c r="PMI366" s="59"/>
      <c r="PMJ366" s="59"/>
      <c r="PMK366" s="59"/>
      <c r="PML366" s="59"/>
      <c r="PMM366" s="59"/>
      <c r="PMN366" s="59"/>
      <c r="PMO366" s="59"/>
      <c r="PMP366" s="59"/>
      <c r="PMQ366" s="59"/>
      <c r="PMR366" s="59"/>
      <c r="PMS366" s="59"/>
      <c r="PMT366" s="59"/>
      <c r="PMU366" s="59"/>
      <c r="PMV366" s="59"/>
      <c r="PMW366" s="59"/>
      <c r="PMX366" s="59"/>
      <c r="PMY366" s="59"/>
      <c r="PMZ366" s="59"/>
      <c r="PNA366" s="59"/>
      <c r="PNB366" s="59"/>
      <c r="PNC366" s="59"/>
      <c r="PND366" s="59"/>
      <c r="PNE366" s="59"/>
      <c r="PNF366" s="59"/>
      <c r="PNG366" s="59"/>
      <c r="PNH366" s="59"/>
      <c r="PNI366" s="59"/>
      <c r="PNJ366" s="59"/>
      <c r="PNK366" s="59"/>
      <c r="PNL366" s="59"/>
      <c r="PNM366" s="59"/>
      <c r="PNN366" s="59"/>
      <c r="PNO366" s="59"/>
      <c r="PNP366" s="59"/>
      <c r="PNQ366" s="59"/>
      <c r="PNR366" s="59"/>
      <c r="PNS366" s="59"/>
      <c r="PNT366" s="59"/>
      <c r="PNU366" s="59"/>
      <c r="PNV366" s="59"/>
      <c r="PNW366" s="59"/>
      <c r="PNX366" s="59"/>
      <c r="PNY366" s="59"/>
      <c r="PNZ366" s="59"/>
      <c r="POA366" s="59"/>
      <c r="POB366" s="59"/>
      <c r="POC366" s="59"/>
      <c r="POD366" s="59"/>
      <c r="POE366" s="59"/>
      <c r="POF366" s="59"/>
      <c r="POG366" s="59"/>
      <c r="POH366" s="59"/>
      <c r="POI366" s="59"/>
      <c r="POJ366" s="59"/>
      <c r="POK366" s="59"/>
      <c r="POL366" s="59"/>
      <c r="POM366" s="59"/>
      <c r="PON366" s="59"/>
      <c r="POO366" s="59"/>
      <c r="POP366" s="59"/>
      <c r="POQ366" s="59"/>
      <c r="POR366" s="59"/>
      <c r="POS366" s="59"/>
      <c r="POT366" s="59"/>
      <c r="POU366" s="59"/>
      <c r="POV366" s="59"/>
      <c r="POW366" s="59"/>
      <c r="POX366" s="59"/>
      <c r="POY366" s="59"/>
      <c r="POZ366" s="59"/>
      <c r="PPA366" s="59"/>
      <c r="PPB366" s="59"/>
      <c r="PPC366" s="59"/>
      <c r="PPD366" s="59"/>
      <c r="PPE366" s="59"/>
      <c r="PPF366" s="59"/>
      <c r="PPG366" s="59"/>
      <c r="PPH366" s="59"/>
      <c r="PPI366" s="59"/>
      <c r="PPJ366" s="59"/>
      <c r="PPK366" s="59"/>
      <c r="PPL366" s="59"/>
      <c r="PPM366" s="59"/>
      <c r="PPN366" s="59"/>
      <c r="PPO366" s="59"/>
      <c r="PPP366" s="59"/>
      <c r="PPQ366" s="59"/>
      <c r="PPR366" s="59"/>
      <c r="PPS366" s="59"/>
      <c r="PPT366" s="59"/>
      <c r="PPU366" s="59"/>
      <c r="PPV366" s="59"/>
      <c r="PPW366" s="59"/>
      <c r="PPX366" s="59"/>
      <c r="PPY366" s="59"/>
      <c r="PPZ366" s="59"/>
      <c r="PQA366" s="59"/>
      <c r="PQB366" s="59"/>
      <c r="PQC366" s="59"/>
      <c r="PQD366" s="59"/>
      <c r="PQE366" s="59"/>
      <c r="PQF366" s="59"/>
      <c r="PQG366" s="59"/>
      <c r="PQH366" s="59"/>
      <c r="PQI366" s="59"/>
      <c r="PQJ366" s="59"/>
      <c r="PQK366" s="59"/>
      <c r="PQL366" s="59"/>
      <c r="PQM366" s="59"/>
      <c r="PQN366" s="59"/>
      <c r="PQO366" s="59"/>
      <c r="PQP366" s="59"/>
      <c r="PQQ366" s="59"/>
      <c r="PQR366" s="59"/>
      <c r="PQS366" s="59"/>
      <c r="PQT366" s="59"/>
      <c r="PQU366" s="59"/>
      <c r="PQV366" s="59"/>
      <c r="PQW366" s="59"/>
      <c r="PQX366" s="59"/>
      <c r="PQY366" s="59"/>
      <c r="PQZ366" s="59"/>
      <c r="PRA366" s="59"/>
      <c r="PRB366" s="59"/>
      <c r="PRC366" s="59"/>
      <c r="PRD366" s="59"/>
      <c r="PRE366" s="59"/>
      <c r="PRF366" s="59"/>
      <c r="PRG366" s="59"/>
      <c r="PRH366" s="59"/>
      <c r="PRI366" s="59"/>
      <c r="PRJ366" s="59"/>
      <c r="PRK366" s="59"/>
      <c r="PRL366" s="59"/>
      <c r="PRM366" s="59"/>
      <c r="PRN366" s="59"/>
      <c r="PRO366" s="59"/>
      <c r="PRP366" s="59"/>
      <c r="PRQ366" s="59"/>
      <c r="PRR366" s="59"/>
      <c r="PRS366" s="59"/>
      <c r="PRT366" s="59"/>
      <c r="PRU366" s="59"/>
      <c r="PRV366" s="59"/>
      <c r="PRW366" s="59"/>
      <c r="PRX366" s="59"/>
      <c r="PRY366" s="59"/>
      <c r="PRZ366" s="59"/>
      <c r="PSA366" s="59"/>
      <c r="PSB366" s="59"/>
      <c r="PSC366" s="59"/>
      <c r="PSD366" s="59"/>
      <c r="PSE366" s="59"/>
      <c r="PSF366" s="59"/>
      <c r="PSG366" s="59"/>
      <c r="PSH366" s="59"/>
      <c r="PSI366" s="59"/>
      <c r="PSJ366" s="59"/>
      <c r="PSK366" s="59"/>
      <c r="PSL366" s="59"/>
      <c r="PSM366" s="59"/>
      <c r="PSN366" s="59"/>
      <c r="PSO366" s="59"/>
      <c r="PSP366" s="59"/>
      <c r="PSQ366" s="59"/>
      <c r="PSR366" s="59"/>
      <c r="PSS366" s="59"/>
      <c r="PST366" s="59"/>
      <c r="PSU366" s="59"/>
      <c r="PSV366" s="59"/>
      <c r="PSW366" s="59"/>
      <c r="PSX366" s="59"/>
      <c r="PSY366" s="59"/>
      <c r="PSZ366" s="59"/>
      <c r="PTA366" s="59"/>
      <c r="PTB366" s="59"/>
      <c r="PTC366" s="59"/>
      <c r="PTD366" s="59"/>
      <c r="PTE366" s="59"/>
      <c r="PTF366" s="59"/>
      <c r="PTG366" s="59"/>
      <c r="PTH366" s="59"/>
      <c r="PTI366" s="59"/>
      <c r="PTJ366" s="59"/>
      <c r="PTK366" s="59"/>
      <c r="PTL366" s="59"/>
      <c r="PTM366" s="59"/>
      <c r="PTN366" s="59"/>
      <c r="PTO366" s="59"/>
      <c r="PTP366" s="59"/>
      <c r="PTQ366" s="59"/>
      <c r="PTR366" s="59"/>
      <c r="PTS366" s="59"/>
      <c r="PTT366" s="59"/>
      <c r="PTU366" s="59"/>
      <c r="PTV366" s="59"/>
      <c r="PTW366" s="59"/>
      <c r="PTX366" s="59"/>
      <c r="PTY366" s="59"/>
      <c r="PTZ366" s="59"/>
      <c r="PUA366" s="59"/>
      <c r="PUB366" s="59"/>
      <c r="PUC366" s="59"/>
      <c r="PUD366" s="59"/>
      <c r="PUE366" s="59"/>
      <c r="PUF366" s="59"/>
      <c r="PUG366" s="59"/>
      <c r="PUH366" s="59"/>
      <c r="PUI366" s="59"/>
      <c r="PUJ366" s="59"/>
      <c r="PUK366" s="59"/>
      <c r="PUL366" s="59"/>
      <c r="PUM366" s="59"/>
      <c r="PUN366" s="59"/>
      <c r="PUO366" s="59"/>
      <c r="PUP366" s="59"/>
      <c r="PUQ366" s="59"/>
      <c r="PUR366" s="59"/>
      <c r="PUS366" s="59"/>
      <c r="PUT366" s="59"/>
      <c r="PUU366" s="59"/>
      <c r="PUV366" s="59"/>
      <c r="PUW366" s="59"/>
      <c r="PUX366" s="59"/>
      <c r="PUY366" s="59"/>
      <c r="PUZ366" s="59"/>
      <c r="PVA366" s="59"/>
      <c r="PVB366" s="59"/>
      <c r="PVC366" s="59"/>
      <c r="PVD366" s="59"/>
      <c r="PVE366" s="59"/>
      <c r="PVF366" s="59"/>
      <c r="PVG366" s="59"/>
      <c r="PVH366" s="59"/>
      <c r="PVI366" s="59"/>
      <c r="PVJ366" s="59"/>
      <c r="PVK366" s="59"/>
      <c r="PVL366" s="59"/>
      <c r="PVM366" s="59"/>
      <c r="PVN366" s="59"/>
      <c r="PVO366" s="59"/>
      <c r="PVP366" s="59"/>
      <c r="PVQ366" s="59"/>
      <c r="PVR366" s="59"/>
      <c r="PVS366" s="59"/>
      <c r="PVT366" s="59"/>
      <c r="PVU366" s="59"/>
      <c r="PVV366" s="59"/>
      <c r="PVW366" s="59"/>
      <c r="PVX366" s="59"/>
      <c r="PVY366" s="59"/>
      <c r="PVZ366" s="59"/>
      <c r="PWA366" s="59"/>
      <c r="PWB366" s="59"/>
      <c r="PWC366" s="59"/>
      <c r="PWD366" s="59"/>
      <c r="PWE366" s="59"/>
      <c r="PWF366" s="59"/>
      <c r="PWG366" s="59"/>
      <c r="PWH366" s="59"/>
      <c r="PWI366" s="59"/>
      <c r="PWJ366" s="59"/>
      <c r="PWK366" s="59"/>
      <c r="PWL366" s="59"/>
      <c r="PWM366" s="59"/>
      <c r="PWN366" s="59"/>
      <c r="PWO366" s="59"/>
      <c r="PWP366" s="59"/>
      <c r="PWQ366" s="59"/>
      <c r="PWR366" s="59"/>
      <c r="PWS366" s="59"/>
      <c r="PWT366" s="59"/>
      <c r="PWU366" s="59"/>
      <c r="PWV366" s="59"/>
      <c r="PWW366" s="59"/>
      <c r="PWX366" s="59"/>
      <c r="PWY366" s="59"/>
      <c r="PWZ366" s="59"/>
      <c r="PXA366" s="59"/>
      <c r="PXB366" s="59"/>
      <c r="PXC366" s="59"/>
      <c r="PXD366" s="59"/>
      <c r="PXE366" s="59"/>
      <c r="PXF366" s="59"/>
      <c r="PXG366" s="59"/>
      <c r="PXH366" s="59"/>
      <c r="PXI366" s="59"/>
      <c r="PXJ366" s="59"/>
      <c r="PXK366" s="59"/>
      <c r="PXL366" s="59"/>
      <c r="PXM366" s="59"/>
      <c r="PXN366" s="59"/>
      <c r="PXO366" s="59"/>
      <c r="PXP366" s="59"/>
      <c r="PXQ366" s="59"/>
      <c r="PXR366" s="59"/>
      <c r="PXS366" s="59"/>
      <c r="PXT366" s="59"/>
      <c r="PXU366" s="59"/>
      <c r="PXV366" s="59"/>
      <c r="PXW366" s="59"/>
      <c r="PXX366" s="59"/>
      <c r="PXY366" s="59"/>
      <c r="PXZ366" s="59"/>
      <c r="PYA366" s="59"/>
      <c r="PYB366" s="59"/>
      <c r="PYC366" s="59"/>
      <c r="PYD366" s="59"/>
      <c r="PYE366" s="59"/>
      <c r="PYF366" s="59"/>
      <c r="PYG366" s="59"/>
      <c r="PYH366" s="59"/>
      <c r="PYI366" s="59"/>
      <c r="PYJ366" s="59"/>
      <c r="PYK366" s="59"/>
      <c r="PYL366" s="59"/>
      <c r="PYM366" s="59"/>
      <c r="PYN366" s="59"/>
      <c r="PYO366" s="59"/>
      <c r="PYP366" s="59"/>
      <c r="PYQ366" s="59"/>
      <c r="PYR366" s="59"/>
      <c r="PYS366" s="59"/>
      <c r="PYT366" s="59"/>
      <c r="PYU366" s="59"/>
      <c r="PYV366" s="59"/>
      <c r="PYW366" s="59"/>
      <c r="PYX366" s="59"/>
      <c r="PYY366" s="59"/>
      <c r="PYZ366" s="59"/>
      <c r="PZA366" s="59"/>
      <c r="PZB366" s="59"/>
      <c r="PZC366" s="59"/>
      <c r="PZD366" s="59"/>
      <c r="PZE366" s="59"/>
      <c r="PZF366" s="59"/>
      <c r="PZG366" s="59"/>
      <c r="PZH366" s="59"/>
      <c r="PZI366" s="59"/>
      <c r="PZJ366" s="59"/>
      <c r="PZK366" s="59"/>
      <c r="PZL366" s="59"/>
      <c r="PZM366" s="59"/>
      <c r="PZN366" s="59"/>
      <c r="PZO366" s="59"/>
      <c r="PZP366" s="59"/>
      <c r="PZQ366" s="59"/>
      <c r="PZR366" s="59"/>
      <c r="PZS366" s="59"/>
      <c r="PZT366" s="59"/>
      <c r="PZU366" s="59"/>
      <c r="PZV366" s="59"/>
      <c r="PZW366" s="59"/>
      <c r="PZX366" s="59"/>
      <c r="PZY366" s="59"/>
      <c r="PZZ366" s="59"/>
      <c r="QAA366" s="59"/>
      <c r="QAB366" s="59"/>
      <c r="QAC366" s="59"/>
      <c r="QAD366" s="59"/>
      <c r="QAE366" s="59"/>
      <c r="QAF366" s="59"/>
      <c r="QAG366" s="59"/>
      <c r="QAH366" s="59"/>
      <c r="QAI366" s="59"/>
      <c r="QAJ366" s="59"/>
      <c r="QAK366" s="59"/>
      <c r="QAL366" s="59"/>
      <c r="QAM366" s="59"/>
      <c r="QAN366" s="59"/>
      <c r="QAO366" s="59"/>
      <c r="QAP366" s="59"/>
      <c r="QAQ366" s="59"/>
      <c r="QAR366" s="59"/>
      <c r="QAS366" s="59"/>
      <c r="QAT366" s="59"/>
      <c r="QAU366" s="59"/>
      <c r="QAV366" s="59"/>
      <c r="QAW366" s="59"/>
      <c r="QAX366" s="59"/>
      <c r="QAY366" s="59"/>
      <c r="QAZ366" s="59"/>
      <c r="QBA366" s="59"/>
      <c r="QBB366" s="59"/>
      <c r="QBC366" s="59"/>
      <c r="QBD366" s="59"/>
      <c r="QBE366" s="59"/>
      <c r="QBF366" s="59"/>
      <c r="QBG366" s="59"/>
      <c r="QBH366" s="59"/>
      <c r="QBI366" s="59"/>
      <c r="QBJ366" s="59"/>
      <c r="QBK366" s="59"/>
      <c r="QBL366" s="59"/>
      <c r="QBM366" s="59"/>
      <c r="QBN366" s="59"/>
      <c r="QBO366" s="59"/>
      <c r="QBP366" s="59"/>
      <c r="QBQ366" s="59"/>
      <c r="QBR366" s="59"/>
      <c r="QBS366" s="59"/>
      <c r="QBT366" s="59"/>
      <c r="QBU366" s="59"/>
      <c r="QBV366" s="59"/>
      <c r="QBW366" s="59"/>
      <c r="QBX366" s="59"/>
      <c r="QBY366" s="59"/>
      <c r="QBZ366" s="59"/>
      <c r="QCA366" s="59"/>
      <c r="QCB366" s="59"/>
      <c r="QCC366" s="59"/>
      <c r="QCD366" s="59"/>
      <c r="QCE366" s="59"/>
      <c r="QCF366" s="59"/>
      <c r="QCG366" s="59"/>
      <c r="QCH366" s="59"/>
      <c r="QCI366" s="59"/>
      <c r="QCJ366" s="59"/>
      <c r="QCK366" s="59"/>
      <c r="QCL366" s="59"/>
      <c r="QCM366" s="59"/>
      <c r="QCN366" s="59"/>
      <c r="QCO366" s="59"/>
      <c r="QCP366" s="59"/>
      <c r="QCQ366" s="59"/>
      <c r="QCR366" s="59"/>
      <c r="QCS366" s="59"/>
      <c r="QCT366" s="59"/>
      <c r="QCU366" s="59"/>
      <c r="QCV366" s="59"/>
      <c r="QCW366" s="59"/>
      <c r="QCX366" s="59"/>
      <c r="QCY366" s="59"/>
      <c r="QCZ366" s="59"/>
      <c r="QDA366" s="59"/>
      <c r="QDB366" s="59"/>
      <c r="QDC366" s="59"/>
      <c r="QDD366" s="59"/>
      <c r="QDE366" s="59"/>
      <c r="QDF366" s="59"/>
      <c r="QDG366" s="59"/>
      <c r="QDH366" s="59"/>
      <c r="QDI366" s="59"/>
      <c r="QDJ366" s="59"/>
      <c r="QDK366" s="59"/>
      <c r="QDL366" s="59"/>
      <c r="QDM366" s="59"/>
      <c r="QDN366" s="59"/>
      <c r="QDO366" s="59"/>
      <c r="QDP366" s="59"/>
      <c r="QDQ366" s="59"/>
      <c r="QDR366" s="59"/>
      <c r="QDS366" s="59"/>
      <c r="QDT366" s="59"/>
      <c r="QDU366" s="59"/>
      <c r="QDV366" s="59"/>
      <c r="QDW366" s="59"/>
      <c r="QDX366" s="59"/>
      <c r="QDY366" s="59"/>
      <c r="QDZ366" s="59"/>
      <c r="QEA366" s="59"/>
      <c r="QEB366" s="59"/>
      <c r="QEC366" s="59"/>
      <c r="QED366" s="59"/>
      <c r="QEE366" s="59"/>
      <c r="QEF366" s="59"/>
      <c r="QEG366" s="59"/>
      <c r="QEH366" s="59"/>
      <c r="QEI366" s="59"/>
      <c r="QEJ366" s="59"/>
      <c r="QEK366" s="59"/>
      <c r="QEL366" s="59"/>
      <c r="QEM366" s="59"/>
      <c r="QEN366" s="59"/>
      <c r="QEO366" s="59"/>
      <c r="QEP366" s="59"/>
      <c r="QEQ366" s="59"/>
      <c r="QER366" s="59"/>
      <c r="QES366" s="59"/>
      <c r="QET366" s="59"/>
      <c r="QEU366" s="59"/>
      <c r="QEV366" s="59"/>
      <c r="QEW366" s="59"/>
      <c r="QEX366" s="59"/>
      <c r="QEY366" s="59"/>
      <c r="QEZ366" s="59"/>
      <c r="QFA366" s="59"/>
      <c r="QFB366" s="59"/>
      <c r="QFC366" s="59"/>
      <c r="QFD366" s="59"/>
      <c r="QFE366" s="59"/>
      <c r="QFF366" s="59"/>
      <c r="QFG366" s="59"/>
      <c r="QFH366" s="59"/>
      <c r="QFI366" s="59"/>
      <c r="QFJ366" s="59"/>
      <c r="QFK366" s="59"/>
      <c r="QFL366" s="59"/>
      <c r="QFM366" s="59"/>
      <c r="QFN366" s="59"/>
      <c r="QFO366" s="59"/>
      <c r="QFP366" s="59"/>
      <c r="QFQ366" s="59"/>
      <c r="QFR366" s="59"/>
      <c r="QFS366" s="59"/>
      <c r="QFT366" s="59"/>
      <c r="QFU366" s="59"/>
      <c r="QFV366" s="59"/>
      <c r="QFW366" s="59"/>
      <c r="QFX366" s="59"/>
      <c r="QFY366" s="59"/>
      <c r="QFZ366" s="59"/>
      <c r="QGA366" s="59"/>
      <c r="QGB366" s="59"/>
      <c r="QGC366" s="59"/>
      <c r="QGD366" s="59"/>
      <c r="QGE366" s="59"/>
      <c r="QGF366" s="59"/>
      <c r="QGG366" s="59"/>
      <c r="QGH366" s="59"/>
      <c r="QGI366" s="59"/>
      <c r="QGJ366" s="59"/>
      <c r="QGK366" s="59"/>
      <c r="QGL366" s="59"/>
      <c r="QGM366" s="59"/>
      <c r="QGN366" s="59"/>
      <c r="QGO366" s="59"/>
      <c r="QGP366" s="59"/>
      <c r="QGQ366" s="59"/>
      <c r="QGR366" s="59"/>
      <c r="QGS366" s="59"/>
      <c r="QGT366" s="59"/>
      <c r="QGU366" s="59"/>
      <c r="QGV366" s="59"/>
      <c r="QGW366" s="59"/>
      <c r="QGX366" s="59"/>
      <c r="QGY366" s="59"/>
      <c r="QGZ366" s="59"/>
      <c r="QHA366" s="59"/>
      <c r="QHB366" s="59"/>
      <c r="QHC366" s="59"/>
      <c r="QHD366" s="59"/>
      <c r="QHE366" s="59"/>
      <c r="QHF366" s="59"/>
      <c r="QHG366" s="59"/>
      <c r="QHH366" s="59"/>
      <c r="QHI366" s="59"/>
      <c r="QHJ366" s="59"/>
      <c r="QHK366" s="59"/>
      <c r="QHL366" s="59"/>
      <c r="QHM366" s="59"/>
      <c r="QHN366" s="59"/>
      <c r="QHO366" s="59"/>
      <c r="QHP366" s="59"/>
      <c r="QHQ366" s="59"/>
      <c r="QHR366" s="59"/>
      <c r="QHS366" s="59"/>
      <c r="QHT366" s="59"/>
      <c r="QHU366" s="59"/>
      <c r="QHV366" s="59"/>
      <c r="QHW366" s="59"/>
      <c r="QHX366" s="59"/>
      <c r="QHY366" s="59"/>
      <c r="QHZ366" s="59"/>
      <c r="QIA366" s="59"/>
      <c r="QIB366" s="59"/>
      <c r="QIC366" s="59"/>
      <c r="QID366" s="59"/>
      <c r="QIE366" s="59"/>
      <c r="QIF366" s="59"/>
      <c r="QIG366" s="59"/>
      <c r="QIH366" s="59"/>
      <c r="QII366" s="59"/>
      <c r="QIJ366" s="59"/>
      <c r="QIK366" s="59"/>
      <c r="QIL366" s="59"/>
      <c r="QIM366" s="59"/>
      <c r="QIN366" s="59"/>
      <c r="QIO366" s="59"/>
      <c r="QIP366" s="59"/>
      <c r="QIQ366" s="59"/>
      <c r="QIR366" s="59"/>
      <c r="QIS366" s="59"/>
      <c r="QIT366" s="59"/>
      <c r="QIU366" s="59"/>
      <c r="QIV366" s="59"/>
      <c r="QIW366" s="59"/>
      <c r="QIX366" s="59"/>
      <c r="QIY366" s="59"/>
      <c r="QIZ366" s="59"/>
      <c r="QJA366" s="59"/>
      <c r="QJB366" s="59"/>
      <c r="QJC366" s="59"/>
      <c r="QJD366" s="59"/>
      <c r="QJE366" s="59"/>
      <c r="QJF366" s="59"/>
      <c r="QJG366" s="59"/>
      <c r="QJH366" s="59"/>
      <c r="QJI366" s="59"/>
      <c r="QJJ366" s="59"/>
      <c r="QJK366" s="59"/>
      <c r="QJL366" s="59"/>
      <c r="QJM366" s="59"/>
      <c r="QJN366" s="59"/>
      <c r="QJO366" s="59"/>
      <c r="QJP366" s="59"/>
      <c r="QJQ366" s="59"/>
      <c r="QJR366" s="59"/>
      <c r="QJS366" s="59"/>
      <c r="QJT366" s="59"/>
      <c r="QJU366" s="59"/>
      <c r="QJV366" s="59"/>
      <c r="QJW366" s="59"/>
      <c r="QJX366" s="59"/>
      <c r="QJY366" s="59"/>
      <c r="QJZ366" s="59"/>
      <c r="QKA366" s="59"/>
      <c r="QKB366" s="59"/>
      <c r="QKC366" s="59"/>
      <c r="QKD366" s="59"/>
      <c r="QKE366" s="59"/>
      <c r="QKF366" s="59"/>
      <c r="QKG366" s="59"/>
      <c r="QKH366" s="59"/>
      <c r="QKI366" s="59"/>
      <c r="QKJ366" s="59"/>
      <c r="QKK366" s="59"/>
      <c r="QKL366" s="59"/>
      <c r="QKM366" s="59"/>
      <c r="QKN366" s="59"/>
      <c r="QKO366" s="59"/>
      <c r="QKP366" s="59"/>
      <c r="QKQ366" s="59"/>
      <c r="QKR366" s="59"/>
      <c r="QKS366" s="59"/>
      <c r="QKT366" s="59"/>
      <c r="QKU366" s="59"/>
      <c r="QKV366" s="59"/>
      <c r="QKW366" s="59"/>
      <c r="QKX366" s="59"/>
      <c r="QKY366" s="59"/>
      <c r="QKZ366" s="59"/>
      <c r="QLA366" s="59"/>
      <c r="QLB366" s="59"/>
      <c r="QLC366" s="59"/>
      <c r="QLD366" s="59"/>
      <c r="QLE366" s="59"/>
      <c r="QLF366" s="59"/>
      <c r="QLG366" s="59"/>
      <c r="QLH366" s="59"/>
      <c r="QLI366" s="59"/>
      <c r="QLJ366" s="59"/>
      <c r="QLK366" s="59"/>
      <c r="QLL366" s="59"/>
      <c r="QLM366" s="59"/>
      <c r="QLN366" s="59"/>
      <c r="QLO366" s="59"/>
      <c r="QLP366" s="59"/>
      <c r="QLQ366" s="59"/>
      <c r="QLR366" s="59"/>
      <c r="QLS366" s="59"/>
      <c r="QLT366" s="59"/>
      <c r="QLU366" s="59"/>
      <c r="QLV366" s="59"/>
      <c r="QLW366" s="59"/>
      <c r="QLX366" s="59"/>
      <c r="QLY366" s="59"/>
      <c r="QLZ366" s="59"/>
      <c r="QMA366" s="59"/>
      <c r="QMB366" s="59"/>
      <c r="QMC366" s="59"/>
      <c r="QMD366" s="59"/>
      <c r="QME366" s="59"/>
      <c r="QMF366" s="59"/>
      <c r="QMG366" s="59"/>
      <c r="QMH366" s="59"/>
      <c r="QMI366" s="59"/>
      <c r="QMJ366" s="59"/>
      <c r="QMK366" s="59"/>
      <c r="QML366" s="59"/>
      <c r="QMM366" s="59"/>
      <c r="QMN366" s="59"/>
      <c r="QMO366" s="59"/>
      <c r="QMP366" s="59"/>
      <c r="QMQ366" s="59"/>
      <c r="QMR366" s="59"/>
      <c r="QMS366" s="59"/>
      <c r="QMT366" s="59"/>
      <c r="QMU366" s="59"/>
      <c r="QMV366" s="59"/>
      <c r="QMW366" s="59"/>
      <c r="QMX366" s="59"/>
      <c r="QMY366" s="59"/>
      <c r="QMZ366" s="59"/>
      <c r="QNA366" s="59"/>
      <c r="QNB366" s="59"/>
      <c r="QNC366" s="59"/>
      <c r="QND366" s="59"/>
      <c r="QNE366" s="59"/>
      <c r="QNF366" s="59"/>
      <c r="QNG366" s="59"/>
      <c r="QNH366" s="59"/>
      <c r="QNI366" s="59"/>
      <c r="QNJ366" s="59"/>
      <c r="QNK366" s="59"/>
      <c r="QNL366" s="59"/>
      <c r="QNM366" s="59"/>
      <c r="QNN366" s="59"/>
      <c r="QNO366" s="59"/>
      <c r="QNP366" s="59"/>
      <c r="QNQ366" s="59"/>
      <c r="QNR366" s="59"/>
      <c r="QNS366" s="59"/>
      <c r="QNT366" s="59"/>
      <c r="QNU366" s="59"/>
      <c r="QNV366" s="59"/>
      <c r="QNW366" s="59"/>
      <c r="QNX366" s="59"/>
      <c r="QNY366" s="59"/>
      <c r="QNZ366" s="59"/>
      <c r="QOA366" s="59"/>
      <c r="QOB366" s="59"/>
      <c r="QOC366" s="59"/>
      <c r="QOD366" s="59"/>
      <c r="QOE366" s="59"/>
      <c r="QOF366" s="59"/>
      <c r="QOG366" s="59"/>
      <c r="QOH366" s="59"/>
      <c r="QOI366" s="59"/>
      <c r="QOJ366" s="59"/>
      <c r="QOK366" s="59"/>
      <c r="QOL366" s="59"/>
      <c r="QOM366" s="59"/>
      <c r="QON366" s="59"/>
      <c r="QOO366" s="59"/>
      <c r="QOP366" s="59"/>
      <c r="QOQ366" s="59"/>
      <c r="QOR366" s="59"/>
      <c r="QOS366" s="59"/>
      <c r="QOT366" s="59"/>
      <c r="QOU366" s="59"/>
      <c r="QOV366" s="59"/>
      <c r="QOW366" s="59"/>
      <c r="QOX366" s="59"/>
      <c r="QOY366" s="59"/>
      <c r="QOZ366" s="59"/>
      <c r="QPA366" s="59"/>
      <c r="QPB366" s="59"/>
      <c r="QPC366" s="59"/>
      <c r="QPD366" s="59"/>
      <c r="QPE366" s="59"/>
      <c r="QPF366" s="59"/>
      <c r="QPG366" s="59"/>
      <c r="QPH366" s="59"/>
      <c r="QPI366" s="59"/>
      <c r="QPJ366" s="59"/>
      <c r="QPK366" s="59"/>
      <c r="QPL366" s="59"/>
      <c r="QPM366" s="59"/>
      <c r="QPN366" s="59"/>
      <c r="QPO366" s="59"/>
      <c r="QPP366" s="59"/>
      <c r="QPQ366" s="59"/>
      <c r="QPR366" s="59"/>
      <c r="QPS366" s="59"/>
      <c r="QPT366" s="59"/>
      <c r="QPU366" s="59"/>
      <c r="QPV366" s="59"/>
      <c r="QPW366" s="59"/>
      <c r="QPX366" s="59"/>
      <c r="QPY366" s="59"/>
      <c r="QPZ366" s="59"/>
      <c r="QQA366" s="59"/>
      <c r="QQB366" s="59"/>
      <c r="QQC366" s="59"/>
      <c r="QQD366" s="59"/>
      <c r="QQE366" s="59"/>
      <c r="QQF366" s="59"/>
      <c r="QQG366" s="59"/>
      <c r="QQH366" s="59"/>
      <c r="QQI366" s="59"/>
      <c r="QQJ366" s="59"/>
      <c r="QQK366" s="59"/>
      <c r="QQL366" s="59"/>
      <c r="QQM366" s="59"/>
      <c r="QQN366" s="59"/>
      <c r="QQO366" s="59"/>
      <c r="QQP366" s="59"/>
      <c r="QQQ366" s="59"/>
      <c r="QQR366" s="59"/>
      <c r="QQS366" s="59"/>
      <c r="QQT366" s="59"/>
      <c r="QQU366" s="59"/>
      <c r="QQV366" s="59"/>
      <c r="QQW366" s="59"/>
      <c r="QQX366" s="59"/>
      <c r="QQY366" s="59"/>
      <c r="QQZ366" s="59"/>
      <c r="QRA366" s="59"/>
      <c r="QRB366" s="59"/>
      <c r="QRC366" s="59"/>
      <c r="QRD366" s="59"/>
      <c r="QRE366" s="59"/>
      <c r="QRF366" s="59"/>
      <c r="QRG366" s="59"/>
      <c r="QRH366" s="59"/>
      <c r="QRI366" s="59"/>
      <c r="QRJ366" s="59"/>
      <c r="QRK366" s="59"/>
      <c r="QRL366" s="59"/>
      <c r="QRM366" s="59"/>
      <c r="QRN366" s="59"/>
      <c r="QRO366" s="59"/>
      <c r="QRP366" s="59"/>
      <c r="QRQ366" s="59"/>
      <c r="QRR366" s="59"/>
      <c r="QRS366" s="59"/>
      <c r="QRT366" s="59"/>
      <c r="QRU366" s="59"/>
      <c r="QRV366" s="59"/>
      <c r="QRW366" s="59"/>
      <c r="QRX366" s="59"/>
      <c r="QRY366" s="59"/>
      <c r="QRZ366" s="59"/>
      <c r="QSA366" s="59"/>
      <c r="QSB366" s="59"/>
      <c r="QSC366" s="59"/>
      <c r="QSD366" s="59"/>
      <c r="QSE366" s="59"/>
      <c r="QSF366" s="59"/>
      <c r="QSG366" s="59"/>
      <c r="QSH366" s="59"/>
      <c r="QSI366" s="59"/>
      <c r="QSJ366" s="59"/>
      <c r="QSK366" s="59"/>
      <c r="QSL366" s="59"/>
      <c r="QSM366" s="59"/>
      <c r="QSN366" s="59"/>
      <c r="QSO366" s="59"/>
      <c r="QSP366" s="59"/>
      <c r="QSQ366" s="59"/>
      <c r="QSR366" s="59"/>
      <c r="QSS366" s="59"/>
      <c r="QST366" s="59"/>
      <c r="QSU366" s="59"/>
      <c r="QSV366" s="59"/>
      <c r="QSW366" s="59"/>
      <c r="QSX366" s="59"/>
      <c r="QSY366" s="59"/>
      <c r="QSZ366" s="59"/>
      <c r="QTA366" s="59"/>
      <c r="QTB366" s="59"/>
      <c r="QTC366" s="59"/>
      <c r="QTD366" s="59"/>
      <c r="QTE366" s="59"/>
      <c r="QTF366" s="59"/>
      <c r="QTG366" s="59"/>
      <c r="QTH366" s="59"/>
      <c r="QTI366" s="59"/>
      <c r="QTJ366" s="59"/>
      <c r="QTK366" s="59"/>
      <c r="QTL366" s="59"/>
      <c r="QTM366" s="59"/>
      <c r="QTN366" s="59"/>
      <c r="QTO366" s="59"/>
      <c r="QTP366" s="59"/>
      <c r="QTQ366" s="59"/>
      <c r="QTR366" s="59"/>
      <c r="QTS366" s="59"/>
      <c r="QTT366" s="59"/>
      <c r="QTU366" s="59"/>
      <c r="QTV366" s="59"/>
      <c r="QTW366" s="59"/>
      <c r="QTX366" s="59"/>
      <c r="QTY366" s="59"/>
      <c r="QTZ366" s="59"/>
      <c r="QUA366" s="59"/>
      <c r="QUB366" s="59"/>
      <c r="QUC366" s="59"/>
      <c r="QUD366" s="59"/>
      <c r="QUE366" s="59"/>
      <c r="QUF366" s="59"/>
      <c r="QUG366" s="59"/>
      <c r="QUH366" s="59"/>
      <c r="QUI366" s="59"/>
      <c r="QUJ366" s="59"/>
      <c r="QUK366" s="59"/>
      <c r="QUL366" s="59"/>
      <c r="QUM366" s="59"/>
      <c r="QUN366" s="59"/>
      <c r="QUO366" s="59"/>
      <c r="QUP366" s="59"/>
      <c r="QUQ366" s="59"/>
      <c r="QUR366" s="59"/>
      <c r="QUS366" s="59"/>
      <c r="QUT366" s="59"/>
      <c r="QUU366" s="59"/>
      <c r="QUV366" s="59"/>
      <c r="QUW366" s="59"/>
      <c r="QUX366" s="59"/>
      <c r="QUY366" s="59"/>
      <c r="QUZ366" s="59"/>
      <c r="QVA366" s="59"/>
      <c r="QVB366" s="59"/>
      <c r="QVC366" s="59"/>
      <c r="QVD366" s="59"/>
      <c r="QVE366" s="59"/>
      <c r="QVF366" s="59"/>
      <c r="QVG366" s="59"/>
      <c r="QVH366" s="59"/>
      <c r="QVI366" s="59"/>
      <c r="QVJ366" s="59"/>
      <c r="QVK366" s="59"/>
      <c r="QVL366" s="59"/>
      <c r="QVM366" s="59"/>
      <c r="QVN366" s="59"/>
      <c r="QVO366" s="59"/>
      <c r="QVP366" s="59"/>
      <c r="QVQ366" s="59"/>
      <c r="QVR366" s="59"/>
      <c r="QVS366" s="59"/>
      <c r="QVT366" s="59"/>
      <c r="QVU366" s="59"/>
      <c r="QVV366" s="59"/>
      <c r="QVW366" s="59"/>
      <c r="QVX366" s="59"/>
      <c r="QVY366" s="59"/>
      <c r="QVZ366" s="59"/>
      <c r="QWA366" s="59"/>
      <c r="QWB366" s="59"/>
      <c r="QWC366" s="59"/>
      <c r="QWD366" s="59"/>
      <c r="QWE366" s="59"/>
      <c r="QWF366" s="59"/>
      <c r="QWG366" s="59"/>
      <c r="QWH366" s="59"/>
      <c r="QWI366" s="59"/>
      <c r="QWJ366" s="59"/>
      <c r="QWK366" s="59"/>
      <c r="QWL366" s="59"/>
      <c r="QWM366" s="59"/>
      <c r="QWN366" s="59"/>
      <c r="QWO366" s="59"/>
      <c r="QWP366" s="59"/>
      <c r="QWQ366" s="59"/>
      <c r="QWR366" s="59"/>
      <c r="QWS366" s="59"/>
      <c r="QWT366" s="59"/>
      <c r="QWU366" s="59"/>
      <c r="QWV366" s="59"/>
      <c r="QWW366" s="59"/>
      <c r="QWX366" s="59"/>
      <c r="QWY366" s="59"/>
      <c r="QWZ366" s="59"/>
      <c r="QXA366" s="59"/>
      <c r="QXB366" s="59"/>
      <c r="QXC366" s="59"/>
      <c r="QXD366" s="59"/>
      <c r="QXE366" s="59"/>
      <c r="QXF366" s="59"/>
      <c r="QXG366" s="59"/>
      <c r="QXH366" s="59"/>
      <c r="QXI366" s="59"/>
      <c r="QXJ366" s="59"/>
      <c r="QXK366" s="59"/>
      <c r="QXL366" s="59"/>
      <c r="QXM366" s="59"/>
      <c r="QXN366" s="59"/>
      <c r="QXO366" s="59"/>
      <c r="QXP366" s="59"/>
      <c r="QXQ366" s="59"/>
      <c r="QXR366" s="59"/>
      <c r="QXS366" s="59"/>
      <c r="QXT366" s="59"/>
      <c r="QXU366" s="59"/>
      <c r="QXV366" s="59"/>
      <c r="QXW366" s="59"/>
      <c r="QXX366" s="59"/>
      <c r="QXY366" s="59"/>
      <c r="QXZ366" s="59"/>
      <c r="QYA366" s="59"/>
      <c r="QYB366" s="59"/>
      <c r="QYC366" s="59"/>
      <c r="QYD366" s="59"/>
      <c r="QYE366" s="59"/>
      <c r="QYF366" s="59"/>
      <c r="QYG366" s="59"/>
      <c r="QYH366" s="59"/>
      <c r="QYI366" s="59"/>
      <c r="QYJ366" s="59"/>
      <c r="QYK366" s="59"/>
      <c r="QYL366" s="59"/>
      <c r="QYM366" s="59"/>
      <c r="QYN366" s="59"/>
      <c r="QYO366" s="59"/>
      <c r="QYP366" s="59"/>
      <c r="QYQ366" s="59"/>
      <c r="QYR366" s="59"/>
      <c r="QYS366" s="59"/>
      <c r="QYT366" s="59"/>
      <c r="QYU366" s="59"/>
      <c r="QYV366" s="59"/>
      <c r="QYW366" s="59"/>
      <c r="QYX366" s="59"/>
      <c r="QYY366" s="59"/>
      <c r="QYZ366" s="59"/>
      <c r="QZA366" s="59"/>
      <c r="QZB366" s="59"/>
      <c r="QZC366" s="59"/>
      <c r="QZD366" s="59"/>
      <c r="QZE366" s="59"/>
      <c r="QZF366" s="59"/>
      <c r="QZG366" s="59"/>
      <c r="QZH366" s="59"/>
      <c r="QZI366" s="59"/>
      <c r="QZJ366" s="59"/>
      <c r="QZK366" s="59"/>
      <c r="QZL366" s="59"/>
      <c r="QZM366" s="59"/>
      <c r="QZN366" s="59"/>
      <c r="QZO366" s="59"/>
      <c r="QZP366" s="59"/>
      <c r="QZQ366" s="59"/>
      <c r="QZR366" s="59"/>
      <c r="QZS366" s="59"/>
      <c r="QZT366" s="59"/>
      <c r="QZU366" s="59"/>
      <c r="QZV366" s="59"/>
      <c r="QZW366" s="59"/>
      <c r="QZX366" s="59"/>
      <c r="QZY366" s="59"/>
      <c r="QZZ366" s="59"/>
      <c r="RAA366" s="59"/>
      <c r="RAB366" s="59"/>
      <c r="RAC366" s="59"/>
      <c r="RAD366" s="59"/>
      <c r="RAE366" s="59"/>
      <c r="RAF366" s="59"/>
      <c r="RAG366" s="59"/>
      <c r="RAH366" s="59"/>
      <c r="RAI366" s="59"/>
      <c r="RAJ366" s="59"/>
      <c r="RAK366" s="59"/>
      <c r="RAL366" s="59"/>
      <c r="RAM366" s="59"/>
      <c r="RAN366" s="59"/>
      <c r="RAO366" s="59"/>
      <c r="RAP366" s="59"/>
      <c r="RAQ366" s="59"/>
      <c r="RAR366" s="59"/>
      <c r="RAS366" s="59"/>
      <c r="RAT366" s="59"/>
      <c r="RAU366" s="59"/>
      <c r="RAV366" s="59"/>
      <c r="RAW366" s="59"/>
      <c r="RAX366" s="59"/>
      <c r="RAY366" s="59"/>
      <c r="RAZ366" s="59"/>
      <c r="RBA366" s="59"/>
      <c r="RBB366" s="59"/>
      <c r="RBC366" s="59"/>
      <c r="RBD366" s="59"/>
      <c r="RBE366" s="59"/>
      <c r="RBF366" s="59"/>
      <c r="RBG366" s="59"/>
      <c r="RBH366" s="59"/>
      <c r="RBI366" s="59"/>
      <c r="RBJ366" s="59"/>
      <c r="RBK366" s="59"/>
      <c r="RBL366" s="59"/>
      <c r="RBM366" s="59"/>
      <c r="RBN366" s="59"/>
      <c r="RBO366" s="59"/>
      <c r="RBP366" s="59"/>
      <c r="RBQ366" s="59"/>
      <c r="RBR366" s="59"/>
      <c r="RBS366" s="59"/>
      <c r="RBT366" s="59"/>
      <c r="RBU366" s="59"/>
      <c r="RBV366" s="59"/>
      <c r="RBW366" s="59"/>
      <c r="RBX366" s="59"/>
      <c r="RBY366" s="59"/>
      <c r="RBZ366" s="59"/>
      <c r="RCA366" s="59"/>
      <c r="RCB366" s="59"/>
      <c r="RCC366" s="59"/>
      <c r="RCD366" s="59"/>
      <c r="RCE366" s="59"/>
      <c r="RCF366" s="59"/>
      <c r="RCG366" s="59"/>
      <c r="RCH366" s="59"/>
      <c r="RCI366" s="59"/>
      <c r="RCJ366" s="59"/>
      <c r="RCK366" s="59"/>
      <c r="RCL366" s="59"/>
      <c r="RCM366" s="59"/>
      <c r="RCN366" s="59"/>
      <c r="RCO366" s="59"/>
      <c r="RCP366" s="59"/>
      <c r="RCQ366" s="59"/>
      <c r="RCR366" s="59"/>
      <c r="RCS366" s="59"/>
      <c r="RCT366" s="59"/>
      <c r="RCU366" s="59"/>
      <c r="RCV366" s="59"/>
      <c r="RCW366" s="59"/>
      <c r="RCX366" s="59"/>
      <c r="RCY366" s="59"/>
      <c r="RCZ366" s="59"/>
      <c r="RDA366" s="59"/>
      <c r="RDB366" s="59"/>
      <c r="RDC366" s="59"/>
      <c r="RDD366" s="59"/>
      <c r="RDE366" s="59"/>
      <c r="RDF366" s="59"/>
      <c r="RDG366" s="59"/>
      <c r="RDH366" s="59"/>
      <c r="RDI366" s="59"/>
      <c r="RDJ366" s="59"/>
      <c r="RDK366" s="59"/>
      <c r="RDL366" s="59"/>
      <c r="RDM366" s="59"/>
      <c r="RDN366" s="59"/>
      <c r="RDO366" s="59"/>
      <c r="RDP366" s="59"/>
      <c r="RDQ366" s="59"/>
      <c r="RDR366" s="59"/>
      <c r="RDS366" s="59"/>
      <c r="RDT366" s="59"/>
      <c r="RDU366" s="59"/>
      <c r="RDV366" s="59"/>
      <c r="RDW366" s="59"/>
      <c r="RDX366" s="59"/>
      <c r="RDY366" s="59"/>
      <c r="RDZ366" s="59"/>
      <c r="REA366" s="59"/>
      <c r="REB366" s="59"/>
      <c r="REC366" s="59"/>
      <c r="RED366" s="59"/>
      <c r="REE366" s="59"/>
      <c r="REF366" s="59"/>
      <c r="REG366" s="59"/>
      <c r="REH366" s="59"/>
      <c r="REI366" s="59"/>
      <c r="REJ366" s="59"/>
      <c r="REK366" s="59"/>
      <c r="REL366" s="59"/>
      <c r="REM366" s="59"/>
      <c r="REN366" s="59"/>
      <c r="REO366" s="59"/>
      <c r="REP366" s="59"/>
      <c r="REQ366" s="59"/>
      <c r="RER366" s="59"/>
      <c r="RES366" s="59"/>
      <c r="RET366" s="59"/>
      <c r="REU366" s="59"/>
      <c r="REV366" s="59"/>
      <c r="REW366" s="59"/>
      <c r="REX366" s="59"/>
      <c r="REY366" s="59"/>
      <c r="REZ366" s="59"/>
      <c r="RFA366" s="59"/>
      <c r="RFB366" s="59"/>
      <c r="RFC366" s="59"/>
      <c r="RFD366" s="59"/>
      <c r="RFE366" s="59"/>
      <c r="RFF366" s="59"/>
      <c r="RFG366" s="59"/>
      <c r="RFH366" s="59"/>
      <c r="RFI366" s="59"/>
      <c r="RFJ366" s="59"/>
      <c r="RFK366" s="59"/>
      <c r="RFL366" s="59"/>
      <c r="RFM366" s="59"/>
      <c r="RFN366" s="59"/>
      <c r="RFO366" s="59"/>
      <c r="RFP366" s="59"/>
      <c r="RFQ366" s="59"/>
      <c r="RFR366" s="59"/>
      <c r="RFS366" s="59"/>
      <c r="RFT366" s="59"/>
      <c r="RFU366" s="59"/>
      <c r="RFV366" s="59"/>
      <c r="RFW366" s="59"/>
      <c r="RFX366" s="59"/>
      <c r="RFY366" s="59"/>
      <c r="RFZ366" s="59"/>
      <c r="RGA366" s="59"/>
      <c r="RGB366" s="59"/>
      <c r="RGC366" s="59"/>
      <c r="RGD366" s="59"/>
      <c r="RGE366" s="59"/>
      <c r="RGF366" s="59"/>
      <c r="RGG366" s="59"/>
      <c r="RGH366" s="59"/>
      <c r="RGI366" s="59"/>
      <c r="RGJ366" s="59"/>
      <c r="RGK366" s="59"/>
      <c r="RGL366" s="59"/>
      <c r="RGM366" s="59"/>
      <c r="RGN366" s="59"/>
      <c r="RGO366" s="59"/>
      <c r="RGP366" s="59"/>
      <c r="RGQ366" s="59"/>
      <c r="RGR366" s="59"/>
      <c r="RGS366" s="59"/>
      <c r="RGT366" s="59"/>
      <c r="RGU366" s="59"/>
      <c r="RGV366" s="59"/>
      <c r="RGW366" s="59"/>
      <c r="RGX366" s="59"/>
      <c r="RGY366" s="59"/>
      <c r="RGZ366" s="59"/>
      <c r="RHA366" s="59"/>
      <c r="RHB366" s="59"/>
      <c r="RHC366" s="59"/>
      <c r="RHD366" s="59"/>
      <c r="RHE366" s="59"/>
      <c r="RHF366" s="59"/>
      <c r="RHG366" s="59"/>
      <c r="RHH366" s="59"/>
      <c r="RHI366" s="59"/>
      <c r="RHJ366" s="59"/>
      <c r="RHK366" s="59"/>
      <c r="RHL366" s="59"/>
      <c r="RHM366" s="59"/>
      <c r="RHN366" s="59"/>
      <c r="RHO366" s="59"/>
      <c r="RHP366" s="59"/>
      <c r="RHQ366" s="59"/>
      <c r="RHR366" s="59"/>
      <c r="RHS366" s="59"/>
      <c r="RHT366" s="59"/>
      <c r="RHU366" s="59"/>
      <c r="RHV366" s="59"/>
      <c r="RHW366" s="59"/>
      <c r="RHX366" s="59"/>
      <c r="RHY366" s="59"/>
      <c r="RHZ366" s="59"/>
      <c r="RIA366" s="59"/>
      <c r="RIB366" s="59"/>
      <c r="RIC366" s="59"/>
      <c r="RID366" s="59"/>
      <c r="RIE366" s="59"/>
      <c r="RIF366" s="59"/>
      <c r="RIG366" s="59"/>
      <c r="RIH366" s="59"/>
      <c r="RII366" s="59"/>
      <c r="RIJ366" s="59"/>
      <c r="RIK366" s="59"/>
      <c r="RIL366" s="59"/>
      <c r="RIM366" s="59"/>
      <c r="RIN366" s="59"/>
      <c r="RIO366" s="59"/>
      <c r="RIP366" s="59"/>
      <c r="RIQ366" s="59"/>
      <c r="RIR366" s="59"/>
      <c r="RIS366" s="59"/>
      <c r="RIT366" s="59"/>
      <c r="RIU366" s="59"/>
      <c r="RIV366" s="59"/>
      <c r="RIW366" s="59"/>
      <c r="RIX366" s="59"/>
      <c r="RIY366" s="59"/>
      <c r="RIZ366" s="59"/>
      <c r="RJA366" s="59"/>
      <c r="RJB366" s="59"/>
      <c r="RJC366" s="59"/>
      <c r="RJD366" s="59"/>
      <c r="RJE366" s="59"/>
      <c r="RJF366" s="59"/>
      <c r="RJG366" s="59"/>
      <c r="RJH366" s="59"/>
      <c r="RJI366" s="59"/>
      <c r="RJJ366" s="59"/>
      <c r="RJK366" s="59"/>
      <c r="RJL366" s="59"/>
      <c r="RJM366" s="59"/>
      <c r="RJN366" s="59"/>
      <c r="RJO366" s="59"/>
      <c r="RJP366" s="59"/>
      <c r="RJQ366" s="59"/>
      <c r="RJR366" s="59"/>
      <c r="RJS366" s="59"/>
      <c r="RJT366" s="59"/>
      <c r="RJU366" s="59"/>
      <c r="RJV366" s="59"/>
      <c r="RJW366" s="59"/>
      <c r="RJX366" s="59"/>
      <c r="RJY366" s="59"/>
      <c r="RJZ366" s="59"/>
      <c r="RKA366" s="59"/>
      <c r="RKB366" s="59"/>
      <c r="RKC366" s="59"/>
      <c r="RKD366" s="59"/>
      <c r="RKE366" s="59"/>
      <c r="RKF366" s="59"/>
      <c r="RKG366" s="59"/>
      <c r="RKH366" s="59"/>
      <c r="RKI366" s="59"/>
      <c r="RKJ366" s="59"/>
      <c r="RKK366" s="59"/>
      <c r="RKL366" s="59"/>
      <c r="RKM366" s="59"/>
      <c r="RKN366" s="59"/>
      <c r="RKO366" s="59"/>
      <c r="RKP366" s="59"/>
      <c r="RKQ366" s="59"/>
      <c r="RKR366" s="59"/>
      <c r="RKS366" s="59"/>
      <c r="RKT366" s="59"/>
      <c r="RKU366" s="59"/>
      <c r="RKV366" s="59"/>
      <c r="RKW366" s="59"/>
      <c r="RKX366" s="59"/>
      <c r="RKY366" s="59"/>
      <c r="RKZ366" s="59"/>
      <c r="RLA366" s="59"/>
      <c r="RLB366" s="59"/>
      <c r="RLC366" s="59"/>
      <c r="RLD366" s="59"/>
      <c r="RLE366" s="59"/>
      <c r="RLF366" s="59"/>
      <c r="RLG366" s="59"/>
      <c r="RLH366" s="59"/>
      <c r="RLI366" s="59"/>
      <c r="RLJ366" s="59"/>
      <c r="RLK366" s="59"/>
      <c r="RLL366" s="59"/>
      <c r="RLM366" s="59"/>
      <c r="RLN366" s="59"/>
      <c r="RLO366" s="59"/>
      <c r="RLP366" s="59"/>
      <c r="RLQ366" s="59"/>
      <c r="RLR366" s="59"/>
      <c r="RLS366" s="59"/>
      <c r="RLT366" s="59"/>
      <c r="RLU366" s="59"/>
      <c r="RLV366" s="59"/>
      <c r="RLW366" s="59"/>
      <c r="RLX366" s="59"/>
      <c r="RLY366" s="59"/>
      <c r="RLZ366" s="59"/>
      <c r="RMA366" s="59"/>
      <c r="RMB366" s="59"/>
      <c r="RMC366" s="59"/>
      <c r="RMD366" s="59"/>
      <c r="RME366" s="59"/>
      <c r="RMF366" s="59"/>
      <c r="RMG366" s="59"/>
      <c r="RMH366" s="59"/>
      <c r="RMI366" s="59"/>
      <c r="RMJ366" s="59"/>
      <c r="RMK366" s="59"/>
      <c r="RML366" s="59"/>
      <c r="RMM366" s="59"/>
      <c r="RMN366" s="59"/>
      <c r="RMO366" s="59"/>
      <c r="RMP366" s="59"/>
      <c r="RMQ366" s="59"/>
      <c r="RMR366" s="59"/>
      <c r="RMS366" s="59"/>
      <c r="RMT366" s="59"/>
      <c r="RMU366" s="59"/>
      <c r="RMV366" s="59"/>
      <c r="RMW366" s="59"/>
      <c r="RMX366" s="59"/>
      <c r="RMY366" s="59"/>
      <c r="RMZ366" s="59"/>
      <c r="RNA366" s="59"/>
      <c r="RNB366" s="59"/>
      <c r="RNC366" s="59"/>
      <c r="RND366" s="59"/>
      <c r="RNE366" s="59"/>
      <c r="RNF366" s="59"/>
      <c r="RNG366" s="59"/>
      <c r="RNH366" s="59"/>
      <c r="RNI366" s="59"/>
      <c r="RNJ366" s="59"/>
      <c r="RNK366" s="59"/>
      <c r="RNL366" s="59"/>
      <c r="RNM366" s="59"/>
      <c r="RNN366" s="59"/>
      <c r="RNO366" s="59"/>
      <c r="RNP366" s="59"/>
      <c r="RNQ366" s="59"/>
      <c r="RNR366" s="59"/>
      <c r="RNS366" s="59"/>
      <c r="RNT366" s="59"/>
      <c r="RNU366" s="59"/>
      <c r="RNV366" s="59"/>
      <c r="RNW366" s="59"/>
      <c r="RNX366" s="59"/>
      <c r="RNY366" s="59"/>
      <c r="RNZ366" s="59"/>
      <c r="ROA366" s="59"/>
      <c r="ROB366" s="59"/>
      <c r="ROC366" s="59"/>
      <c r="ROD366" s="59"/>
      <c r="ROE366" s="59"/>
      <c r="ROF366" s="59"/>
      <c r="ROG366" s="59"/>
      <c r="ROH366" s="59"/>
      <c r="ROI366" s="59"/>
      <c r="ROJ366" s="59"/>
      <c r="ROK366" s="59"/>
      <c r="ROL366" s="59"/>
      <c r="ROM366" s="59"/>
      <c r="RON366" s="59"/>
      <c r="ROO366" s="59"/>
      <c r="ROP366" s="59"/>
      <c r="ROQ366" s="59"/>
      <c r="ROR366" s="59"/>
      <c r="ROS366" s="59"/>
      <c r="ROT366" s="59"/>
      <c r="ROU366" s="59"/>
      <c r="ROV366" s="59"/>
      <c r="ROW366" s="59"/>
      <c r="ROX366" s="59"/>
      <c r="ROY366" s="59"/>
      <c r="ROZ366" s="59"/>
      <c r="RPA366" s="59"/>
      <c r="RPB366" s="59"/>
      <c r="RPC366" s="59"/>
      <c r="RPD366" s="59"/>
      <c r="RPE366" s="59"/>
      <c r="RPF366" s="59"/>
      <c r="RPG366" s="59"/>
      <c r="RPH366" s="59"/>
      <c r="RPI366" s="59"/>
      <c r="RPJ366" s="59"/>
      <c r="RPK366" s="59"/>
      <c r="RPL366" s="59"/>
      <c r="RPM366" s="59"/>
      <c r="RPN366" s="59"/>
      <c r="RPO366" s="59"/>
      <c r="RPP366" s="59"/>
      <c r="RPQ366" s="59"/>
      <c r="RPR366" s="59"/>
      <c r="RPS366" s="59"/>
      <c r="RPT366" s="59"/>
      <c r="RPU366" s="59"/>
      <c r="RPV366" s="59"/>
      <c r="RPW366" s="59"/>
      <c r="RPX366" s="59"/>
      <c r="RPY366" s="59"/>
      <c r="RPZ366" s="59"/>
      <c r="RQA366" s="59"/>
      <c r="RQB366" s="59"/>
      <c r="RQC366" s="59"/>
      <c r="RQD366" s="59"/>
      <c r="RQE366" s="59"/>
      <c r="RQF366" s="59"/>
      <c r="RQG366" s="59"/>
      <c r="RQH366" s="59"/>
      <c r="RQI366" s="59"/>
      <c r="RQJ366" s="59"/>
      <c r="RQK366" s="59"/>
      <c r="RQL366" s="59"/>
      <c r="RQM366" s="59"/>
      <c r="RQN366" s="59"/>
      <c r="RQO366" s="59"/>
      <c r="RQP366" s="59"/>
      <c r="RQQ366" s="59"/>
      <c r="RQR366" s="59"/>
      <c r="RQS366" s="59"/>
      <c r="RQT366" s="59"/>
      <c r="RQU366" s="59"/>
      <c r="RQV366" s="59"/>
      <c r="RQW366" s="59"/>
      <c r="RQX366" s="59"/>
      <c r="RQY366" s="59"/>
      <c r="RQZ366" s="59"/>
      <c r="RRA366" s="59"/>
      <c r="RRB366" s="59"/>
      <c r="RRC366" s="59"/>
      <c r="RRD366" s="59"/>
      <c r="RRE366" s="59"/>
      <c r="RRF366" s="59"/>
      <c r="RRG366" s="59"/>
      <c r="RRH366" s="59"/>
      <c r="RRI366" s="59"/>
      <c r="RRJ366" s="59"/>
      <c r="RRK366" s="59"/>
      <c r="RRL366" s="59"/>
      <c r="RRM366" s="59"/>
      <c r="RRN366" s="59"/>
      <c r="RRO366" s="59"/>
      <c r="RRP366" s="59"/>
      <c r="RRQ366" s="59"/>
      <c r="RRR366" s="59"/>
      <c r="RRS366" s="59"/>
      <c r="RRT366" s="59"/>
      <c r="RRU366" s="59"/>
      <c r="RRV366" s="59"/>
      <c r="RRW366" s="59"/>
      <c r="RRX366" s="59"/>
      <c r="RRY366" s="59"/>
      <c r="RRZ366" s="59"/>
      <c r="RSA366" s="59"/>
      <c r="RSB366" s="59"/>
      <c r="RSC366" s="59"/>
      <c r="RSD366" s="59"/>
      <c r="RSE366" s="59"/>
      <c r="RSF366" s="59"/>
      <c r="RSG366" s="59"/>
      <c r="RSH366" s="59"/>
      <c r="RSI366" s="59"/>
      <c r="RSJ366" s="59"/>
      <c r="RSK366" s="59"/>
      <c r="RSL366" s="59"/>
      <c r="RSM366" s="59"/>
      <c r="RSN366" s="59"/>
      <c r="RSO366" s="59"/>
      <c r="RSP366" s="59"/>
      <c r="RSQ366" s="59"/>
      <c r="RSR366" s="59"/>
      <c r="RSS366" s="59"/>
      <c r="RST366" s="59"/>
      <c r="RSU366" s="59"/>
      <c r="RSV366" s="59"/>
      <c r="RSW366" s="59"/>
      <c r="RSX366" s="59"/>
      <c r="RSY366" s="59"/>
      <c r="RSZ366" s="59"/>
      <c r="RTA366" s="59"/>
      <c r="RTB366" s="59"/>
      <c r="RTC366" s="59"/>
      <c r="RTD366" s="59"/>
      <c r="RTE366" s="59"/>
      <c r="RTF366" s="59"/>
      <c r="RTG366" s="59"/>
      <c r="RTH366" s="59"/>
      <c r="RTI366" s="59"/>
      <c r="RTJ366" s="59"/>
      <c r="RTK366" s="59"/>
      <c r="RTL366" s="59"/>
      <c r="RTM366" s="59"/>
      <c r="RTN366" s="59"/>
      <c r="RTO366" s="59"/>
      <c r="RTP366" s="59"/>
      <c r="RTQ366" s="59"/>
      <c r="RTR366" s="59"/>
      <c r="RTS366" s="59"/>
      <c r="RTT366" s="59"/>
      <c r="RTU366" s="59"/>
      <c r="RTV366" s="59"/>
      <c r="RTW366" s="59"/>
      <c r="RTX366" s="59"/>
      <c r="RTY366" s="59"/>
      <c r="RTZ366" s="59"/>
      <c r="RUA366" s="59"/>
      <c r="RUB366" s="59"/>
      <c r="RUC366" s="59"/>
      <c r="RUD366" s="59"/>
      <c r="RUE366" s="59"/>
      <c r="RUF366" s="59"/>
      <c r="RUG366" s="59"/>
      <c r="RUH366" s="59"/>
      <c r="RUI366" s="59"/>
      <c r="RUJ366" s="59"/>
      <c r="RUK366" s="59"/>
      <c r="RUL366" s="59"/>
      <c r="RUM366" s="59"/>
      <c r="RUN366" s="59"/>
      <c r="RUO366" s="59"/>
      <c r="RUP366" s="59"/>
      <c r="RUQ366" s="59"/>
      <c r="RUR366" s="59"/>
      <c r="RUS366" s="59"/>
      <c r="RUT366" s="59"/>
      <c r="RUU366" s="59"/>
      <c r="RUV366" s="59"/>
      <c r="RUW366" s="59"/>
      <c r="RUX366" s="59"/>
      <c r="RUY366" s="59"/>
      <c r="RUZ366" s="59"/>
      <c r="RVA366" s="59"/>
      <c r="RVB366" s="59"/>
      <c r="RVC366" s="59"/>
      <c r="RVD366" s="59"/>
      <c r="RVE366" s="59"/>
      <c r="RVF366" s="59"/>
      <c r="RVG366" s="59"/>
      <c r="RVH366" s="59"/>
      <c r="RVI366" s="59"/>
      <c r="RVJ366" s="59"/>
      <c r="RVK366" s="59"/>
      <c r="RVL366" s="59"/>
      <c r="RVM366" s="59"/>
      <c r="RVN366" s="59"/>
      <c r="RVO366" s="59"/>
      <c r="RVP366" s="59"/>
      <c r="RVQ366" s="59"/>
      <c r="RVR366" s="59"/>
      <c r="RVS366" s="59"/>
      <c r="RVT366" s="59"/>
      <c r="RVU366" s="59"/>
      <c r="RVV366" s="59"/>
      <c r="RVW366" s="59"/>
      <c r="RVX366" s="59"/>
      <c r="RVY366" s="59"/>
      <c r="RVZ366" s="59"/>
      <c r="RWA366" s="59"/>
      <c r="RWB366" s="59"/>
      <c r="RWC366" s="59"/>
      <c r="RWD366" s="59"/>
      <c r="RWE366" s="59"/>
      <c r="RWF366" s="59"/>
      <c r="RWG366" s="59"/>
      <c r="RWH366" s="59"/>
      <c r="RWI366" s="59"/>
      <c r="RWJ366" s="59"/>
      <c r="RWK366" s="59"/>
      <c r="RWL366" s="59"/>
      <c r="RWM366" s="59"/>
      <c r="RWN366" s="59"/>
      <c r="RWO366" s="59"/>
      <c r="RWP366" s="59"/>
      <c r="RWQ366" s="59"/>
      <c r="RWR366" s="59"/>
      <c r="RWS366" s="59"/>
      <c r="RWT366" s="59"/>
      <c r="RWU366" s="59"/>
      <c r="RWV366" s="59"/>
      <c r="RWW366" s="59"/>
      <c r="RWX366" s="59"/>
      <c r="RWY366" s="59"/>
      <c r="RWZ366" s="59"/>
      <c r="RXA366" s="59"/>
      <c r="RXB366" s="59"/>
      <c r="RXC366" s="59"/>
      <c r="RXD366" s="59"/>
      <c r="RXE366" s="59"/>
      <c r="RXF366" s="59"/>
      <c r="RXG366" s="59"/>
      <c r="RXH366" s="59"/>
      <c r="RXI366" s="59"/>
      <c r="RXJ366" s="59"/>
      <c r="RXK366" s="59"/>
      <c r="RXL366" s="59"/>
      <c r="RXM366" s="59"/>
      <c r="RXN366" s="59"/>
      <c r="RXO366" s="59"/>
      <c r="RXP366" s="59"/>
      <c r="RXQ366" s="59"/>
      <c r="RXR366" s="59"/>
      <c r="RXS366" s="59"/>
      <c r="RXT366" s="59"/>
      <c r="RXU366" s="59"/>
      <c r="RXV366" s="59"/>
      <c r="RXW366" s="59"/>
      <c r="RXX366" s="59"/>
      <c r="RXY366" s="59"/>
      <c r="RXZ366" s="59"/>
      <c r="RYA366" s="59"/>
      <c r="RYB366" s="59"/>
      <c r="RYC366" s="59"/>
      <c r="RYD366" s="59"/>
      <c r="RYE366" s="59"/>
      <c r="RYF366" s="59"/>
      <c r="RYG366" s="59"/>
      <c r="RYH366" s="59"/>
      <c r="RYI366" s="59"/>
      <c r="RYJ366" s="59"/>
      <c r="RYK366" s="59"/>
      <c r="RYL366" s="59"/>
      <c r="RYM366" s="59"/>
      <c r="RYN366" s="59"/>
      <c r="RYO366" s="59"/>
      <c r="RYP366" s="59"/>
      <c r="RYQ366" s="59"/>
      <c r="RYR366" s="59"/>
      <c r="RYS366" s="59"/>
      <c r="RYT366" s="59"/>
      <c r="RYU366" s="59"/>
      <c r="RYV366" s="59"/>
      <c r="RYW366" s="59"/>
      <c r="RYX366" s="59"/>
      <c r="RYY366" s="59"/>
      <c r="RYZ366" s="59"/>
      <c r="RZA366" s="59"/>
      <c r="RZB366" s="59"/>
      <c r="RZC366" s="59"/>
      <c r="RZD366" s="59"/>
      <c r="RZE366" s="59"/>
      <c r="RZF366" s="59"/>
      <c r="RZG366" s="59"/>
      <c r="RZH366" s="59"/>
      <c r="RZI366" s="59"/>
      <c r="RZJ366" s="59"/>
      <c r="RZK366" s="59"/>
      <c r="RZL366" s="59"/>
      <c r="RZM366" s="59"/>
      <c r="RZN366" s="59"/>
      <c r="RZO366" s="59"/>
      <c r="RZP366" s="59"/>
      <c r="RZQ366" s="59"/>
      <c r="RZR366" s="59"/>
      <c r="RZS366" s="59"/>
      <c r="RZT366" s="59"/>
      <c r="RZU366" s="59"/>
      <c r="RZV366" s="59"/>
      <c r="RZW366" s="59"/>
      <c r="RZX366" s="59"/>
      <c r="RZY366" s="59"/>
      <c r="RZZ366" s="59"/>
      <c r="SAA366" s="59"/>
      <c r="SAB366" s="59"/>
      <c r="SAC366" s="59"/>
      <c r="SAD366" s="59"/>
      <c r="SAE366" s="59"/>
      <c r="SAF366" s="59"/>
      <c r="SAG366" s="59"/>
      <c r="SAH366" s="59"/>
      <c r="SAI366" s="59"/>
      <c r="SAJ366" s="59"/>
      <c r="SAK366" s="59"/>
      <c r="SAL366" s="59"/>
      <c r="SAM366" s="59"/>
      <c r="SAN366" s="59"/>
      <c r="SAO366" s="59"/>
      <c r="SAP366" s="59"/>
      <c r="SAQ366" s="59"/>
      <c r="SAR366" s="59"/>
      <c r="SAS366" s="59"/>
      <c r="SAT366" s="59"/>
      <c r="SAU366" s="59"/>
      <c r="SAV366" s="59"/>
      <c r="SAW366" s="59"/>
      <c r="SAX366" s="59"/>
      <c r="SAY366" s="59"/>
      <c r="SAZ366" s="59"/>
      <c r="SBA366" s="59"/>
      <c r="SBB366" s="59"/>
      <c r="SBC366" s="59"/>
      <c r="SBD366" s="59"/>
      <c r="SBE366" s="59"/>
      <c r="SBF366" s="59"/>
      <c r="SBG366" s="59"/>
      <c r="SBH366" s="59"/>
      <c r="SBI366" s="59"/>
      <c r="SBJ366" s="59"/>
      <c r="SBK366" s="59"/>
      <c r="SBL366" s="59"/>
      <c r="SBM366" s="59"/>
      <c r="SBN366" s="59"/>
      <c r="SBO366" s="59"/>
      <c r="SBP366" s="59"/>
      <c r="SBQ366" s="59"/>
      <c r="SBR366" s="59"/>
      <c r="SBS366" s="59"/>
      <c r="SBT366" s="59"/>
      <c r="SBU366" s="59"/>
      <c r="SBV366" s="59"/>
      <c r="SBW366" s="59"/>
      <c r="SBX366" s="59"/>
      <c r="SBY366" s="59"/>
      <c r="SBZ366" s="59"/>
      <c r="SCA366" s="59"/>
      <c r="SCB366" s="59"/>
      <c r="SCC366" s="59"/>
      <c r="SCD366" s="59"/>
      <c r="SCE366" s="59"/>
      <c r="SCF366" s="59"/>
      <c r="SCG366" s="59"/>
      <c r="SCH366" s="59"/>
      <c r="SCI366" s="59"/>
      <c r="SCJ366" s="59"/>
      <c r="SCK366" s="59"/>
      <c r="SCL366" s="59"/>
      <c r="SCM366" s="59"/>
      <c r="SCN366" s="59"/>
      <c r="SCO366" s="59"/>
      <c r="SCP366" s="59"/>
      <c r="SCQ366" s="59"/>
      <c r="SCR366" s="59"/>
      <c r="SCS366" s="59"/>
      <c r="SCT366" s="59"/>
      <c r="SCU366" s="59"/>
      <c r="SCV366" s="59"/>
      <c r="SCW366" s="59"/>
      <c r="SCX366" s="59"/>
      <c r="SCY366" s="59"/>
      <c r="SCZ366" s="59"/>
      <c r="SDA366" s="59"/>
      <c r="SDB366" s="59"/>
      <c r="SDC366" s="59"/>
      <c r="SDD366" s="59"/>
      <c r="SDE366" s="59"/>
      <c r="SDF366" s="59"/>
      <c r="SDG366" s="59"/>
      <c r="SDH366" s="59"/>
      <c r="SDI366" s="59"/>
      <c r="SDJ366" s="59"/>
      <c r="SDK366" s="59"/>
      <c r="SDL366" s="59"/>
      <c r="SDM366" s="59"/>
      <c r="SDN366" s="59"/>
      <c r="SDO366" s="59"/>
      <c r="SDP366" s="59"/>
      <c r="SDQ366" s="59"/>
      <c r="SDR366" s="59"/>
      <c r="SDS366" s="59"/>
      <c r="SDT366" s="59"/>
      <c r="SDU366" s="59"/>
      <c r="SDV366" s="59"/>
      <c r="SDW366" s="59"/>
      <c r="SDX366" s="59"/>
      <c r="SDY366" s="59"/>
      <c r="SDZ366" s="59"/>
      <c r="SEA366" s="59"/>
      <c r="SEB366" s="59"/>
      <c r="SEC366" s="59"/>
      <c r="SED366" s="59"/>
      <c r="SEE366" s="59"/>
      <c r="SEF366" s="59"/>
      <c r="SEG366" s="59"/>
      <c r="SEH366" s="59"/>
      <c r="SEI366" s="59"/>
      <c r="SEJ366" s="59"/>
      <c r="SEK366" s="59"/>
      <c r="SEL366" s="59"/>
      <c r="SEM366" s="59"/>
      <c r="SEN366" s="59"/>
      <c r="SEO366" s="59"/>
      <c r="SEP366" s="59"/>
      <c r="SEQ366" s="59"/>
      <c r="SER366" s="59"/>
      <c r="SES366" s="59"/>
      <c r="SET366" s="59"/>
      <c r="SEU366" s="59"/>
      <c r="SEV366" s="59"/>
      <c r="SEW366" s="59"/>
      <c r="SEX366" s="59"/>
      <c r="SEY366" s="59"/>
      <c r="SEZ366" s="59"/>
      <c r="SFA366" s="59"/>
      <c r="SFB366" s="59"/>
      <c r="SFC366" s="59"/>
      <c r="SFD366" s="59"/>
      <c r="SFE366" s="59"/>
      <c r="SFF366" s="59"/>
      <c r="SFG366" s="59"/>
      <c r="SFH366" s="59"/>
      <c r="SFI366" s="59"/>
      <c r="SFJ366" s="59"/>
      <c r="SFK366" s="59"/>
      <c r="SFL366" s="59"/>
      <c r="SFM366" s="59"/>
      <c r="SFN366" s="59"/>
      <c r="SFO366" s="59"/>
      <c r="SFP366" s="59"/>
      <c r="SFQ366" s="59"/>
      <c r="SFR366" s="59"/>
      <c r="SFS366" s="59"/>
      <c r="SFT366" s="59"/>
      <c r="SFU366" s="59"/>
      <c r="SFV366" s="59"/>
      <c r="SFW366" s="59"/>
      <c r="SFX366" s="59"/>
      <c r="SFY366" s="59"/>
      <c r="SFZ366" s="59"/>
      <c r="SGA366" s="59"/>
      <c r="SGB366" s="59"/>
      <c r="SGC366" s="59"/>
      <c r="SGD366" s="59"/>
      <c r="SGE366" s="59"/>
      <c r="SGF366" s="59"/>
      <c r="SGG366" s="59"/>
      <c r="SGH366" s="59"/>
      <c r="SGI366" s="59"/>
      <c r="SGJ366" s="59"/>
      <c r="SGK366" s="59"/>
      <c r="SGL366" s="59"/>
      <c r="SGM366" s="59"/>
      <c r="SGN366" s="59"/>
      <c r="SGO366" s="59"/>
      <c r="SGP366" s="59"/>
      <c r="SGQ366" s="59"/>
      <c r="SGR366" s="59"/>
      <c r="SGS366" s="59"/>
      <c r="SGT366" s="59"/>
      <c r="SGU366" s="59"/>
      <c r="SGV366" s="59"/>
      <c r="SGW366" s="59"/>
      <c r="SGX366" s="59"/>
      <c r="SGY366" s="59"/>
      <c r="SGZ366" s="59"/>
      <c r="SHA366" s="59"/>
      <c r="SHB366" s="59"/>
      <c r="SHC366" s="59"/>
      <c r="SHD366" s="59"/>
      <c r="SHE366" s="59"/>
      <c r="SHF366" s="59"/>
      <c r="SHG366" s="59"/>
      <c r="SHH366" s="59"/>
      <c r="SHI366" s="59"/>
      <c r="SHJ366" s="59"/>
      <c r="SHK366" s="59"/>
      <c r="SHL366" s="59"/>
      <c r="SHM366" s="59"/>
      <c r="SHN366" s="59"/>
      <c r="SHO366" s="59"/>
      <c r="SHP366" s="59"/>
      <c r="SHQ366" s="59"/>
      <c r="SHR366" s="59"/>
      <c r="SHS366" s="59"/>
      <c r="SHT366" s="59"/>
      <c r="SHU366" s="59"/>
      <c r="SHV366" s="59"/>
      <c r="SHW366" s="59"/>
      <c r="SHX366" s="59"/>
      <c r="SHY366" s="59"/>
      <c r="SHZ366" s="59"/>
      <c r="SIA366" s="59"/>
      <c r="SIB366" s="59"/>
      <c r="SIC366" s="59"/>
      <c r="SID366" s="59"/>
      <c r="SIE366" s="59"/>
      <c r="SIF366" s="59"/>
      <c r="SIG366" s="59"/>
      <c r="SIH366" s="59"/>
      <c r="SII366" s="59"/>
      <c r="SIJ366" s="59"/>
      <c r="SIK366" s="59"/>
      <c r="SIL366" s="59"/>
      <c r="SIM366" s="59"/>
      <c r="SIN366" s="59"/>
      <c r="SIO366" s="59"/>
      <c r="SIP366" s="59"/>
      <c r="SIQ366" s="59"/>
      <c r="SIR366" s="59"/>
      <c r="SIS366" s="59"/>
      <c r="SIT366" s="59"/>
      <c r="SIU366" s="59"/>
      <c r="SIV366" s="59"/>
      <c r="SIW366" s="59"/>
      <c r="SIX366" s="59"/>
      <c r="SIY366" s="59"/>
      <c r="SIZ366" s="59"/>
      <c r="SJA366" s="59"/>
      <c r="SJB366" s="59"/>
      <c r="SJC366" s="59"/>
      <c r="SJD366" s="59"/>
      <c r="SJE366" s="59"/>
      <c r="SJF366" s="59"/>
      <c r="SJG366" s="59"/>
      <c r="SJH366" s="59"/>
      <c r="SJI366" s="59"/>
      <c r="SJJ366" s="59"/>
      <c r="SJK366" s="59"/>
      <c r="SJL366" s="59"/>
      <c r="SJM366" s="59"/>
      <c r="SJN366" s="59"/>
      <c r="SJO366" s="59"/>
      <c r="SJP366" s="59"/>
      <c r="SJQ366" s="59"/>
      <c r="SJR366" s="59"/>
      <c r="SJS366" s="59"/>
      <c r="SJT366" s="59"/>
      <c r="SJU366" s="59"/>
      <c r="SJV366" s="59"/>
      <c r="SJW366" s="59"/>
      <c r="SJX366" s="59"/>
      <c r="SJY366" s="59"/>
      <c r="SJZ366" s="59"/>
      <c r="SKA366" s="59"/>
      <c r="SKB366" s="59"/>
      <c r="SKC366" s="59"/>
      <c r="SKD366" s="59"/>
      <c r="SKE366" s="59"/>
      <c r="SKF366" s="59"/>
      <c r="SKG366" s="59"/>
      <c r="SKH366" s="59"/>
      <c r="SKI366" s="59"/>
      <c r="SKJ366" s="59"/>
      <c r="SKK366" s="59"/>
      <c r="SKL366" s="59"/>
      <c r="SKM366" s="59"/>
      <c r="SKN366" s="59"/>
      <c r="SKO366" s="59"/>
      <c r="SKP366" s="59"/>
      <c r="SKQ366" s="59"/>
      <c r="SKR366" s="59"/>
      <c r="SKS366" s="59"/>
      <c r="SKT366" s="59"/>
      <c r="SKU366" s="59"/>
      <c r="SKV366" s="59"/>
      <c r="SKW366" s="59"/>
      <c r="SKX366" s="59"/>
      <c r="SKY366" s="59"/>
      <c r="SKZ366" s="59"/>
      <c r="SLA366" s="59"/>
      <c r="SLB366" s="59"/>
      <c r="SLC366" s="59"/>
      <c r="SLD366" s="59"/>
      <c r="SLE366" s="59"/>
      <c r="SLF366" s="59"/>
      <c r="SLG366" s="59"/>
      <c r="SLH366" s="59"/>
      <c r="SLI366" s="59"/>
      <c r="SLJ366" s="59"/>
      <c r="SLK366" s="59"/>
      <c r="SLL366" s="59"/>
      <c r="SLM366" s="59"/>
      <c r="SLN366" s="59"/>
      <c r="SLO366" s="59"/>
      <c r="SLP366" s="59"/>
      <c r="SLQ366" s="59"/>
      <c r="SLR366" s="59"/>
      <c r="SLS366" s="59"/>
      <c r="SLT366" s="59"/>
      <c r="SLU366" s="59"/>
      <c r="SLV366" s="59"/>
      <c r="SLW366" s="59"/>
      <c r="SLX366" s="59"/>
      <c r="SLY366" s="59"/>
      <c r="SLZ366" s="59"/>
      <c r="SMA366" s="59"/>
      <c r="SMB366" s="59"/>
      <c r="SMC366" s="59"/>
      <c r="SMD366" s="59"/>
      <c r="SME366" s="59"/>
      <c r="SMF366" s="59"/>
      <c r="SMG366" s="59"/>
      <c r="SMH366" s="59"/>
      <c r="SMI366" s="59"/>
      <c r="SMJ366" s="59"/>
      <c r="SMK366" s="59"/>
      <c r="SML366" s="59"/>
      <c r="SMM366" s="59"/>
      <c r="SMN366" s="59"/>
      <c r="SMO366" s="59"/>
      <c r="SMP366" s="59"/>
      <c r="SMQ366" s="59"/>
      <c r="SMR366" s="59"/>
      <c r="SMS366" s="59"/>
      <c r="SMT366" s="59"/>
      <c r="SMU366" s="59"/>
      <c r="SMV366" s="59"/>
      <c r="SMW366" s="59"/>
      <c r="SMX366" s="59"/>
      <c r="SMY366" s="59"/>
      <c r="SMZ366" s="59"/>
      <c r="SNA366" s="59"/>
      <c r="SNB366" s="59"/>
      <c r="SNC366" s="59"/>
      <c r="SND366" s="59"/>
      <c r="SNE366" s="59"/>
      <c r="SNF366" s="59"/>
      <c r="SNG366" s="59"/>
      <c r="SNH366" s="59"/>
      <c r="SNI366" s="59"/>
      <c r="SNJ366" s="59"/>
      <c r="SNK366" s="59"/>
      <c r="SNL366" s="59"/>
      <c r="SNM366" s="59"/>
      <c r="SNN366" s="59"/>
      <c r="SNO366" s="59"/>
      <c r="SNP366" s="59"/>
      <c r="SNQ366" s="59"/>
      <c r="SNR366" s="59"/>
      <c r="SNS366" s="59"/>
      <c r="SNT366" s="59"/>
      <c r="SNU366" s="59"/>
      <c r="SNV366" s="59"/>
      <c r="SNW366" s="59"/>
      <c r="SNX366" s="59"/>
      <c r="SNY366" s="59"/>
      <c r="SNZ366" s="59"/>
      <c r="SOA366" s="59"/>
      <c r="SOB366" s="59"/>
      <c r="SOC366" s="59"/>
      <c r="SOD366" s="59"/>
      <c r="SOE366" s="59"/>
      <c r="SOF366" s="59"/>
      <c r="SOG366" s="59"/>
      <c r="SOH366" s="59"/>
      <c r="SOI366" s="59"/>
      <c r="SOJ366" s="59"/>
      <c r="SOK366" s="59"/>
      <c r="SOL366" s="59"/>
      <c r="SOM366" s="59"/>
      <c r="SON366" s="59"/>
      <c r="SOO366" s="59"/>
      <c r="SOP366" s="59"/>
      <c r="SOQ366" s="59"/>
      <c r="SOR366" s="59"/>
      <c r="SOS366" s="59"/>
      <c r="SOT366" s="59"/>
      <c r="SOU366" s="59"/>
      <c r="SOV366" s="59"/>
      <c r="SOW366" s="59"/>
      <c r="SOX366" s="59"/>
      <c r="SOY366" s="59"/>
      <c r="SOZ366" s="59"/>
      <c r="SPA366" s="59"/>
      <c r="SPB366" s="59"/>
      <c r="SPC366" s="59"/>
      <c r="SPD366" s="59"/>
      <c r="SPE366" s="59"/>
      <c r="SPF366" s="59"/>
      <c r="SPG366" s="59"/>
      <c r="SPH366" s="59"/>
      <c r="SPI366" s="59"/>
      <c r="SPJ366" s="59"/>
      <c r="SPK366" s="59"/>
      <c r="SPL366" s="59"/>
      <c r="SPM366" s="59"/>
      <c r="SPN366" s="59"/>
      <c r="SPO366" s="59"/>
      <c r="SPP366" s="59"/>
      <c r="SPQ366" s="59"/>
      <c r="SPR366" s="59"/>
      <c r="SPS366" s="59"/>
      <c r="SPT366" s="59"/>
      <c r="SPU366" s="59"/>
      <c r="SPV366" s="59"/>
      <c r="SPW366" s="59"/>
      <c r="SPX366" s="59"/>
      <c r="SPY366" s="59"/>
      <c r="SPZ366" s="59"/>
      <c r="SQA366" s="59"/>
      <c r="SQB366" s="59"/>
      <c r="SQC366" s="59"/>
      <c r="SQD366" s="59"/>
      <c r="SQE366" s="59"/>
      <c r="SQF366" s="59"/>
      <c r="SQG366" s="59"/>
      <c r="SQH366" s="59"/>
      <c r="SQI366" s="59"/>
      <c r="SQJ366" s="59"/>
      <c r="SQK366" s="59"/>
      <c r="SQL366" s="59"/>
      <c r="SQM366" s="59"/>
      <c r="SQN366" s="59"/>
      <c r="SQO366" s="59"/>
      <c r="SQP366" s="59"/>
      <c r="SQQ366" s="59"/>
      <c r="SQR366" s="59"/>
      <c r="SQS366" s="59"/>
      <c r="SQT366" s="59"/>
      <c r="SQU366" s="59"/>
      <c r="SQV366" s="59"/>
      <c r="SQW366" s="59"/>
      <c r="SQX366" s="59"/>
      <c r="SQY366" s="59"/>
      <c r="SQZ366" s="59"/>
      <c r="SRA366" s="59"/>
      <c r="SRB366" s="59"/>
      <c r="SRC366" s="59"/>
      <c r="SRD366" s="59"/>
      <c r="SRE366" s="59"/>
      <c r="SRF366" s="59"/>
      <c r="SRG366" s="59"/>
      <c r="SRH366" s="59"/>
      <c r="SRI366" s="59"/>
      <c r="SRJ366" s="59"/>
      <c r="SRK366" s="59"/>
      <c r="SRL366" s="59"/>
      <c r="SRM366" s="59"/>
      <c r="SRN366" s="59"/>
      <c r="SRO366" s="59"/>
      <c r="SRP366" s="59"/>
      <c r="SRQ366" s="59"/>
      <c r="SRR366" s="59"/>
      <c r="SRS366" s="59"/>
      <c r="SRT366" s="59"/>
      <c r="SRU366" s="59"/>
      <c r="SRV366" s="59"/>
      <c r="SRW366" s="59"/>
      <c r="SRX366" s="59"/>
      <c r="SRY366" s="59"/>
      <c r="SRZ366" s="59"/>
      <c r="SSA366" s="59"/>
      <c r="SSB366" s="59"/>
      <c r="SSC366" s="59"/>
      <c r="SSD366" s="59"/>
      <c r="SSE366" s="59"/>
      <c r="SSF366" s="59"/>
      <c r="SSG366" s="59"/>
      <c r="SSH366" s="59"/>
      <c r="SSI366" s="59"/>
      <c r="SSJ366" s="59"/>
      <c r="SSK366" s="59"/>
      <c r="SSL366" s="59"/>
      <c r="SSM366" s="59"/>
      <c r="SSN366" s="59"/>
      <c r="SSO366" s="59"/>
      <c r="SSP366" s="59"/>
      <c r="SSQ366" s="59"/>
      <c r="SSR366" s="59"/>
      <c r="SSS366" s="59"/>
      <c r="SST366" s="59"/>
      <c r="SSU366" s="59"/>
      <c r="SSV366" s="59"/>
      <c r="SSW366" s="59"/>
      <c r="SSX366" s="59"/>
      <c r="SSY366" s="59"/>
      <c r="SSZ366" s="59"/>
      <c r="STA366" s="59"/>
      <c r="STB366" s="59"/>
      <c r="STC366" s="59"/>
      <c r="STD366" s="59"/>
      <c r="STE366" s="59"/>
      <c r="STF366" s="59"/>
      <c r="STG366" s="59"/>
      <c r="STH366" s="59"/>
      <c r="STI366" s="59"/>
      <c r="STJ366" s="59"/>
      <c r="STK366" s="59"/>
      <c r="STL366" s="59"/>
      <c r="STM366" s="59"/>
      <c r="STN366" s="59"/>
      <c r="STO366" s="59"/>
      <c r="STP366" s="59"/>
      <c r="STQ366" s="59"/>
      <c r="STR366" s="59"/>
      <c r="STS366" s="59"/>
      <c r="STT366" s="59"/>
      <c r="STU366" s="59"/>
      <c r="STV366" s="59"/>
      <c r="STW366" s="59"/>
      <c r="STX366" s="59"/>
      <c r="STY366" s="59"/>
      <c r="STZ366" s="59"/>
      <c r="SUA366" s="59"/>
      <c r="SUB366" s="59"/>
      <c r="SUC366" s="59"/>
      <c r="SUD366" s="59"/>
      <c r="SUE366" s="59"/>
      <c r="SUF366" s="59"/>
      <c r="SUG366" s="59"/>
      <c r="SUH366" s="59"/>
      <c r="SUI366" s="59"/>
      <c r="SUJ366" s="59"/>
      <c r="SUK366" s="59"/>
      <c r="SUL366" s="59"/>
      <c r="SUM366" s="59"/>
      <c r="SUN366" s="59"/>
      <c r="SUO366" s="59"/>
      <c r="SUP366" s="59"/>
      <c r="SUQ366" s="59"/>
      <c r="SUR366" s="59"/>
      <c r="SUS366" s="59"/>
      <c r="SUT366" s="59"/>
      <c r="SUU366" s="59"/>
      <c r="SUV366" s="59"/>
      <c r="SUW366" s="59"/>
      <c r="SUX366" s="59"/>
      <c r="SUY366" s="59"/>
      <c r="SUZ366" s="59"/>
      <c r="SVA366" s="59"/>
      <c r="SVB366" s="59"/>
      <c r="SVC366" s="59"/>
      <c r="SVD366" s="59"/>
      <c r="SVE366" s="59"/>
      <c r="SVF366" s="59"/>
      <c r="SVG366" s="59"/>
      <c r="SVH366" s="59"/>
      <c r="SVI366" s="59"/>
      <c r="SVJ366" s="59"/>
      <c r="SVK366" s="59"/>
      <c r="SVL366" s="59"/>
      <c r="SVM366" s="59"/>
      <c r="SVN366" s="59"/>
      <c r="SVO366" s="59"/>
      <c r="SVP366" s="59"/>
      <c r="SVQ366" s="59"/>
      <c r="SVR366" s="59"/>
      <c r="SVS366" s="59"/>
      <c r="SVT366" s="59"/>
      <c r="SVU366" s="59"/>
      <c r="SVV366" s="59"/>
      <c r="SVW366" s="59"/>
      <c r="SVX366" s="59"/>
      <c r="SVY366" s="59"/>
      <c r="SVZ366" s="59"/>
      <c r="SWA366" s="59"/>
      <c r="SWB366" s="59"/>
      <c r="SWC366" s="59"/>
      <c r="SWD366" s="59"/>
      <c r="SWE366" s="59"/>
      <c r="SWF366" s="59"/>
      <c r="SWG366" s="59"/>
      <c r="SWH366" s="59"/>
      <c r="SWI366" s="59"/>
      <c r="SWJ366" s="59"/>
      <c r="SWK366" s="59"/>
      <c r="SWL366" s="59"/>
      <c r="SWM366" s="59"/>
      <c r="SWN366" s="59"/>
      <c r="SWO366" s="59"/>
      <c r="SWP366" s="59"/>
      <c r="SWQ366" s="59"/>
      <c r="SWR366" s="59"/>
      <c r="SWS366" s="59"/>
      <c r="SWT366" s="59"/>
      <c r="SWU366" s="59"/>
      <c r="SWV366" s="59"/>
      <c r="SWW366" s="59"/>
      <c r="SWX366" s="59"/>
      <c r="SWY366" s="59"/>
      <c r="SWZ366" s="59"/>
      <c r="SXA366" s="59"/>
      <c r="SXB366" s="59"/>
      <c r="SXC366" s="59"/>
      <c r="SXD366" s="59"/>
      <c r="SXE366" s="59"/>
      <c r="SXF366" s="59"/>
      <c r="SXG366" s="59"/>
      <c r="SXH366" s="59"/>
      <c r="SXI366" s="59"/>
      <c r="SXJ366" s="59"/>
      <c r="SXK366" s="59"/>
      <c r="SXL366" s="59"/>
      <c r="SXM366" s="59"/>
      <c r="SXN366" s="59"/>
      <c r="SXO366" s="59"/>
      <c r="SXP366" s="59"/>
      <c r="SXQ366" s="59"/>
      <c r="SXR366" s="59"/>
      <c r="SXS366" s="59"/>
      <c r="SXT366" s="59"/>
      <c r="SXU366" s="59"/>
      <c r="SXV366" s="59"/>
      <c r="SXW366" s="59"/>
      <c r="SXX366" s="59"/>
      <c r="SXY366" s="59"/>
      <c r="SXZ366" s="59"/>
      <c r="SYA366" s="59"/>
      <c r="SYB366" s="59"/>
      <c r="SYC366" s="59"/>
      <c r="SYD366" s="59"/>
      <c r="SYE366" s="59"/>
      <c r="SYF366" s="59"/>
      <c r="SYG366" s="59"/>
      <c r="SYH366" s="59"/>
      <c r="SYI366" s="59"/>
      <c r="SYJ366" s="59"/>
      <c r="SYK366" s="59"/>
      <c r="SYL366" s="59"/>
      <c r="SYM366" s="59"/>
      <c r="SYN366" s="59"/>
      <c r="SYO366" s="59"/>
      <c r="SYP366" s="59"/>
      <c r="SYQ366" s="59"/>
      <c r="SYR366" s="59"/>
      <c r="SYS366" s="59"/>
      <c r="SYT366" s="59"/>
      <c r="SYU366" s="59"/>
      <c r="SYV366" s="59"/>
      <c r="SYW366" s="59"/>
      <c r="SYX366" s="59"/>
      <c r="SYY366" s="59"/>
      <c r="SYZ366" s="59"/>
      <c r="SZA366" s="59"/>
      <c r="SZB366" s="59"/>
      <c r="SZC366" s="59"/>
      <c r="SZD366" s="59"/>
      <c r="SZE366" s="59"/>
      <c r="SZF366" s="59"/>
      <c r="SZG366" s="59"/>
      <c r="SZH366" s="59"/>
      <c r="SZI366" s="59"/>
      <c r="SZJ366" s="59"/>
      <c r="SZK366" s="59"/>
      <c r="SZL366" s="59"/>
      <c r="SZM366" s="59"/>
      <c r="SZN366" s="59"/>
      <c r="SZO366" s="59"/>
      <c r="SZP366" s="59"/>
      <c r="SZQ366" s="59"/>
      <c r="SZR366" s="59"/>
      <c r="SZS366" s="59"/>
      <c r="SZT366" s="59"/>
      <c r="SZU366" s="59"/>
      <c r="SZV366" s="59"/>
      <c r="SZW366" s="59"/>
      <c r="SZX366" s="59"/>
      <c r="SZY366" s="59"/>
      <c r="SZZ366" s="59"/>
      <c r="TAA366" s="59"/>
      <c r="TAB366" s="59"/>
      <c r="TAC366" s="59"/>
      <c r="TAD366" s="59"/>
      <c r="TAE366" s="59"/>
      <c r="TAF366" s="59"/>
      <c r="TAG366" s="59"/>
      <c r="TAH366" s="59"/>
      <c r="TAI366" s="59"/>
      <c r="TAJ366" s="59"/>
      <c r="TAK366" s="59"/>
      <c r="TAL366" s="59"/>
      <c r="TAM366" s="59"/>
      <c r="TAN366" s="59"/>
      <c r="TAO366" s="59"/>
      <c r="TAP366" s="59"/>
      <c r="TAQ366" s="59"/>
      <c r="TAR366" s="59"/>
      <c r="TAS366" s="59"/>
      <c r="TAT366" s="59"/>
      <c r="TAU366" s="59"/>
      <c r="TAV366" s="59"/>
      <c r="TAW366" s="59"/>
      <c r="TAX366" s="59"/>
      <c r="TAY366" s="59"/>
      <c r="TAZ366" s="59"/>
      <c r="TBA366" s="59"/>
      <c r="TBB366" s="59"/>
      <c r="TBC366" s="59"/>
      <c r="TBD366" s="59"/>
      <c r="TBE366" s="59"/>
      <c r="TBF366" s="59"/>
      <c r="TBG366" s="59"/>
      <c r="TBH366" s="59"/>
      <c r="TBI366" s="59"/>
      <c r="TBJ366" s="59"/>
      <c r="TBK366" s="59"/>
      <c r="TBL366" s="59"/>
      <c r="TBM366" s="59"/>
      <c r="TBN366" s="59"/>
      <c r="TBO366" s="59"/>
      <c r="TBP366" s="59"/>
      <c r="TBQ366" s="59"/>
      <c r="TBR366" s="59"/>
      <c r="TBS366" s="59"/>
      <c r="TBT366" s="59"/>
      <c r="TBU366" s="59"/>
      <c r="TBV366" s="59"/>
      <c r="TBW366" s="59"/>
      <c r="TBX366" s="59"/>
      <c r="TBY366" s="59"/>
      <c r="TBZ366" s="59"/>
      <c r="TCA366" s="59"/>
      <c r="TCB366" s="59"/>
      <c r="TCC366" s="59"/>
      <c r="TCD366" s="59"/>
      <c r="TCE366" s="59"/>
      <c r="TCF366" s="59"/>
      <c r="TCG366" s="59"/>
      <c r="TCH366" s="59"/>
      <c r="TCI366" s="59"/>
      <c r="TCJ366" s="59"/>
      <c r="TCK366" s="59"/>
      <c r="TCL366" s="59"/>
      <c r="TCM366" s="59"/>
      <c r="TCN366" s="59"/>
      <c r="TCO366" s="59"/>
      <c r="TCP366" s="59"/>
      <c r="TCQ366" s="59"/>
      <c r="TCR366" s="59"/>
      <c r="TCS366" s="59"/>
      <c r="TCT366" s="59"/>
      <c r="TCU366" s="59"/>
      <c r="TCV366" s="59"/>
      <c r="TCW366" s="59"/>
      <c r="TCX366" s="59"/>
      <c r="TCY366" s="59"/>
      <c r="TCZ366" s="59"/>
      <c r="TDA366" s="59"/>
      <c r="TDB366" s="59"/>
      <c r="TDC366" s="59"/>
      <c r="TDD366" s="59"/>
      <c r="TDE366" s="59"/>
      <c r="TDF366" s="59"/>
      <c r="TDG366" s="59"/>
      <c r="TDH366" s="59"/>
      <c r="TDI366" s="59"/>
      <c r="TDJ366" s="59"/>
      <c r="TDK366" s="59"/>
      <c r="TDL366" s="59"/>
      <c r="TDM366" s="59"/>
      <c r="TDN366" s="59"/>
      <c r="TDO366" s="59"/>
      <c r="TDP366" s="59"/>
      <c r="TDQ366" s="59"/>
      <c r="TDR366" s="59"/>
      <c r="TDS366" s="59"/>
      <c r="TDT366" s="59"/>
      <c r="TDU366" s="59"/>
      <c r="TDV366" s="59"/>
      <c r="TDW366" s="59"/>
      <c r="TDX366" s="59"/>
      <c r="TDY366" s="59"/>
      <c r="TDZ366" s="59"/>
      <c r="TEA366" s="59"/>
      <c r="TEB366" s="59"/>
      <c r="TEC366" s="59"/>
      <c r="TED366" s="59"/>
      <c r="TEE366" s="59"/>
      <c r="TEF366" s="59"/>
      <c r="TEG366" s="59"/>
      <c r="TEH366" s="59"/>
      <c r="TEI366" s="59"/>
      <c r="TEJ366" s="59"/>
      <c r="TEK366" s="59"/>
      <c r="TEL366" s="59"/>
      <c r="TEM366" s="59"/>
      <c r="TEN366" s="59"/>
      <c r="TEO366" s="59"/>
      <c r="TEP366" s="59"/>
      <c r="TEQ366" s="59"/>
      <c r="TER366" s="59"/>
      <c r="TES366" s="59"/>
      <c r="TET366" s="59"/>
      <c r="TEU366" s="59"/>
      <c r="TEV366" s="59"/>
      <c r="TEW366" s="59"/>
      <c r="TEX366" s="59"/>
      <c r="TEY366" s="59"/>
      <c r="TEZ366" s="59"/>
      <c r="TFA366" s="59"/>
      <c r="TFB366" s="59"/>
      <c r="TFC366" s="59"/>
      <c r="TFD366" s="59"/>
      <c r="TFE366" s="59"/>
      <c r="TFF366" s="59"/>
      <c r="TFG366" s="59"/>
      <c r="TFH366" s="59"/>
      <c r="TFI366" s="59"/>
      <c r="TFJ366" s="59"/>
      <c r="TFK366" s="59"/>
      <c r="TFL366" s="59"/>
      <c r="TFM366" s="59"/>
      <c r="TFN366" s="59"/>
      <c r="TFO366" s="59"/>
      <c r="TFP366" s="59"/>
      <c r="TFQ366" s="59"/>
      <c r="TFR366" s="59"/>
      <c r="TFS366" s="59"/>
      <c r="TFT366" s="59"/>
      <c r="TFU366" s="59"/>
      <c r="TFV366" s="59"/>
      <c r="TFW366" s="59"/>
      <c r="TFX366" s="59"/>
      <c r="TFY366" s="59"/>
      <c r="TFZ366" s="59"/>
      <c r="TGA366" s="59"/>
      <c r="TGB366" s="59"/>
      <c r="TGC366" s="59"/>
      <c r="TGD366" s="59"/>
      <c r="TGE366" s="59"/>
      <c r="TGF366" s="59"/>
      <c r="TGG366" s="59"/>
      <c r="TGH366" s="59"/>
      <c r="TGI366" s="59"/>
      <c r="TGJ366" s="59"/>
      <c r="TGK366" s="59"/>
      <c r="TGL366" s="59"/>
      <c r="TGM366" s="59"/>
      <c r="TGN366" s="59"/>
      <c r="TGO366" s="59"/>
      <c r="TGP366" s="59"/>
      <c r="TGQ366" s="59"/>
      <c r="TGR366" s="59"/>
      <c r="TGS366" s="59"/>
      <c r="TGT366" s="59"/>
      <c r="TGU366" s="59"/>
      <c r="TGV366" s="59"/>
      <c r="TGW366" s="59"/>
      <c r="TGX366" s="59"/>
      <c r="TGY366" s="59"/>
      <c r="TGZ366" s="59"/>
      <c r="THA366" s="59"/>
      <c r="THB366" s="59"/>
      <c r="THC366" s="59"/>
      <c r="THD366" s="59"/>
      <c r="THE366" s="59"/>
      <c r="THF366" s="59"/>
      <c r="THG366" s="59"/>
      <c r="THH366" s="59"/>
      <c r="THI366" s="59"/>
      <c r="THJ366" s="59"/>
      <c r="THK366" s="59"/>
      <c r="THL366" s="59"/>
      <c r="THM366" s="59"/>
      <c r="THN366" s="59"/>
      <c r="THO366" s="59"/>
      <c r="THP366" s="59"/>
      <c r="THQ366" s="59"/>
      <c r="THR366" s="59"/>
      <c r="THS366" s="59"/>
      <c r="THT366" s="59"/>
      <c r="THU366" s="59"/>
      <c r="THV366" s="59"/>
      <c r="THW366" s="59"/>
      <c r="THX366" s="59"/>
      <c r="THY366" s="59"/>
      <c r="THZ366" s="59"/>
      <c r="TIA366" s="59"/>
      <c r="TIB366" s="59"/>
      <c r="TIC366" s="59"/>
      <c r="TID366" s="59"/>
      <c r="TIE366" s="59"/>
      <c r="TIF366" s="59"/>
      <c r="TIG366" s="59"/>
      <c r="TIH366" s="59"/>
      <c r="TII366" s="59"/>
      <c r="TIJ366" s="59"/>
      <c r="TIK366" s="59"/>
      <c r="TIL366" s="59"/>
      <c r="TIM366" s="59"/>
      <c r="TIN366" s="59"/>
      <c r="TIO366" s="59"/>
      <c r="TIP366" s="59"/>
      <c r="TIQ366" s="59"/>
      <c r="TIR366" s="59"/>
      <c r="TIS366" s="59"/>
      <c r="TIT366" s="59"/>
      <c r="TIU366" s="59"/>
      <c r="TIV366" s="59"/>
      <c r="TIW366" s="59"/>
      <c r="TIX366" s="59"/>
      <c r="TIY366" s="59"/>
      <c r="TIZ366" s="59"/>
      <c r="TJA366" s="59"/>
      <c r="TJB366" s="59"/>
      <c r="TJC366" s="59"/>
      <c r="TJD366" s="59"/>
      <c r="TJE366" s="59"/>
      <c r="TJF366" s="59"/>
      <c r="TJG366" s="59"/>
      <c r="TJH366" s="59"/>
      <c r="TJI366" s="59"/>
      <c r="TJJ366" s="59"/>
      <c r="TJK366" s="59"/>
      <c r="TJL366" s="59"/>
      <c r="TJM366" s="59"/>
      <c r="TJN366" s="59"/>
      <c r="TJO366" s="59"/>
      <c r="TJP366" s="59"/>
      <c r="TJQ366" s="59"/>
      <c r="TJR366" s="59"/>
      <c r="TJS366" s="59"/>
      <c r="TJT366" s="59"/>
      <c r="TJU366" s="59"/>
      <c r="TJV366" s="59"/>
      <c r="TJW366" s="59"/>
      <c r="TJX366" s="59"/>
      <c r="TJY366" s="59"/>
      <c r="TJZ366" s="59"/>
      <c r="TKA366" s="59"/>
      <c r="TKB366" s="59"/>
      <c r="TKC366" s="59"/>
      <c r="TKD366" s="59"/>
      <c r="TKE366" s="59"/>
      <c r="TKF366" s="59"/>
      <c r="TKG366" s="59"/>
      <c r="TKH366" s="59"/>
      <c r="TKI366" s="59"/>
      <c r="TKJ366" s="59"/>
      <c r="TKK366" s="59"/>
      <c r="TKL366" s="59"/>
      <c r="TKM366" s="59"/>
      <c r="TKN366" s="59"/>
      <c r="TKO366" s="59"/>
      <c r="TKP366" s="59"/>
      <c r="TKQ366" s="59"/>
      <c r="TKR366" s="59"/>
      <c r="TKS366" s="59"/>
      <c r="TKT366" s="59"/>
      <c r="TKU366" s="59"/>
      <c r="TKV366" s="59"/>
      <c r="TKW366" s="59"/>
      <c r="TKX366" s="59"/>
      <c r="TKY366" s="59"/>
      <c r="TKZ366" s="59"/>
      <c r="TLA366" s="59"/>
      <c r="TLB366" s="59"/>
      <c r="TLC366" s="59"/>
      <c r="TLD366" s="59"/>
      <c r="TLE366" s="59"/>
      <c r="TLF366" s="59"/>
      <c r="TLG366" s="59"/>
      <c r="TLH366" s="59"/>
      <c r="TLI366" s="59"/>
      <c r="TLJ366" s="59"/>
      <c r="TLK366" s="59"/>
      <c r="TLL366" s="59"/>
      <c r="TLM366" s="59"/>
      <c r="TLN366" s="59"/>
      <c r="TLO366" s="59"/>
      <c r="TLP366" s="59"/>
      <c r="TLQ366" s="59"/>
      <c r="TLR366" s="59"/>
      <c r="TLS366" s="59"/>
      <c r="TLT366" s="59"/>
      <c r="TLU366" s="59"/>
      <c r="TLV366" s="59"/>
      <c r="TLW366" s="59"/>
      <c r="TLX366" s="59"/>
      <c r="TLY366" s="59"/>
      <c r="TLZ366" s="59"/>
      <c r="TMA366" s="59"/>
      <c r="TMB366" s="59"/>
      <c r="TMC366" s="59"/>
      <c r="TMD366" s="59"/>
      <c r="TME366" s="59"/>
      <c r="TMF366" s="59"/>
      <c r="TMG366" s="59"/>
      <c r="TMH366" s="59"/>
      <c r="TMI366" s="59"/>
      <c r="TMJ366" s="59"/>
      <c r="TMK366" s="59"/>
      <c r="TML366" s="59"/>
      <c r="TMM366" s="59"/>
      <c r="TMN366" s="59"/>
      <c r="TMO366" s="59"/>
      <c r="TMP366" s="59"/>
      <c r="TMQ366" s="59"/>
      <c r="TMR366" s="59"/>
      <c r="TMS366" s="59"/>
      <c r="TMT366" s="59"/>
      <c r="TMU366" s="59"/>
      <c r="TMV366" s="59"/>
      <c r="TMW366" s="59"/>
      <c r="TMX366" s="59"/>
      <c r="TMY366" s="59"/>
      <c r="TMZ366" s="59"/>
      <c r="TNA366" s="59"/>
      <c r="TNB366" s="59"/>
      <c r="TNC366" s="59"/>
      <c r="TND366" s="59"/>
      <c r="TNE366" s="59"/>
      <c r="TNF366" s="59"/>
      <c r="TNG366" s="59"/>
      <c r="TNH366" s="59"/>
      <c r="TNI366" s="59"/>
      <c r="TNJ366" s="59"/>
      <c r="TNK366" s="59"/>
      <c r="TNL366" s="59"/>
      <c r="TNM366" s="59"/>
      <c r="TNN366" s="59"/>
      <c r="TNO366" s="59"/>
      <c r="TNP366" s="59"/>
      <c r="TNQ366" s="59"/>
      <c r="TNR366" s="59"/>
      <c r="TNS366" s="59"/>
      <c r="TNT366" s="59"/>
      <c r="TNU366" s="59"/>
      <c r="TNV366" s="59"/>
      <c r="TNW366" s="59"/>
      <c r="TNX366" s="59"/>
      <c r="TNY366" s="59"/>
      <c r="TNZ366" s="59"/>
      <c r="TOA366" s="59"/>
      <c r="TOB366" s="59"/>
      <c r="TOC366" s="59"/>
      <c r="TOD366" s="59"/>
      <c r="TOE366" s="59"/>
      <c r="TOF366" s="59"/>
      <c r="TOG366" s="59"/>
      <c r="TOH366" s="59"/>
      <c r="TOI366" s="59"/>
      <c r="TOJ366" s="59"/>
      <c r="TOK366" s="59"/>
      <c r="TOL366" s="59"/>
      <c r="TOM366" s="59"/>
      <c r="TON366" s="59"/>
      <c r="TOO366" s="59"/>
      <c r="TOP366" s="59"/>
      <c r="TOQ366" s="59"/>
      <c r="TOR366" s="59"/>
      <c r="TOS366" s="59"/>
      <c r="TOT366" s="59"/>
      <c r="TOU366" s="59"/>
      <c r="TOV366" s="59"/>
      <c r="TOW366" s="59"/>
      <c r="TOX366" s="59"/>
      <c r="TOY366" s="59"/>
      <c r="TOZ366" s="59"/>
      <c r="TPA366" s="59"/>
      <c r="TPB366" s="59"/>
      <c r="TPC366" s="59"/>
      <c r="TPD366" s="59"/>
      <c r="TPE366" s="59"/>
      <c r="TPF366" s="59"/>
      <c r="TPG366" s="59"/>
      <c r="TPH366" s="59"/>
      <c r="TPI366" s="59"/>
      <c r="TPJ366" s="59"/>
      <c r="TPK366" s="59"/>
      <c r="TPL366" s="59"/>
      <c r="TPM366" s="59"/>
      <c r="TPN366" s="59"/>
      <c r="TPO366" s="59"/>
      <c r="TPP366" s="59"/>
      <c r="TPQ366" s="59"/>
      <c r="TPR366" s="59"/>
      <c r="TPS366" s="59"/>
      <c r="TPT366" s="59"/>
      <c r="TPU366" s="59"/>
      <c r="TPV366" s="59"/>
      <c r="TPW366" s="59"/>
      <c r="TPX366" s="59"/>
      <c r="TPY366" s="59"/>
      <c r="TPZ366" s="59"/>
      <c r="TQA366" s="59"/>
      <c r="TQB366" s="59"/>
      <c r="TQC366" s="59"/>
      <c r="TQD366" s="59"/>
      <c r="TQE366" s="59"/>
      <c r="TQF366" s="59"/>
      <c r="TQG366" s="59"/>
      <c r="TQH366" s="59"/>
      <c r="TQI366" s="59"/>
      <c r="TQJ366" s="59"/>
      <c r="TQK366" s="59"/>
      <c r="TQL366" s="59"/>
      <c r="TQM366" s="59"/>
      <c r="TQN366" s="59"/>
      <c r="TQO366" s="59"/>
      <c r="TQP366" s="59"/>
      <c r="TQQ366" s="59"/>
      <c r="TQR366" s="59"/>
      <c r="TQS366" s="59"/>
      <c r="TQT366" s="59"/>
      <c r="TQU366" s="59"/>
      <c r="TQV366" s="59"/>
      <c r="TQW366" s="59"/>
      <c r="TQX366" s="59"/>
      <c r="TQY366" s="59"/>
      <c r="TQZ366" s="59"/>
      <c r="TRA366" s="59"/>
      <c r="TRB366" s="59"/>
      <c r="TRC366" s="59"/>
      <c r="TRD366" s="59"/>
      <c r="TRE366" s="59"/>
      <c r="TRF366" s="59"/>
      <c r="TRG366" s="59"/>
      <c r="TRH366" s="59"/>
      <c r="TRI366" s="59"/>
      <c r="TRJ366" s="59"/>
      <c r="TRK366" s="59"/>
      <c r="TRL366" s="59"/>
      <c r="TRM366" s="59"/>
      <c r="TRN366" s="59"/>
      <c r="TRO366" s="59"/>
      <c r="TRP366" s="59"/>
      <c r="TRQ366" s="59"/>
      <c r="TRR366" s="59"/>
      <c r="TRS366" s="59"/>
      <c r="TRT366" s="59"/>
      <c r="TRU366" s="59"/>
      <c r="TRV366" s="59"/>
      <c r="TRW366" s="59"/>
      <c r="TRX366" s="59"/>
      <c r="TRY366" s="59"/>
      <c r="TRZ366" s="59"/>
      <c r="TSA366" s="59"/>
      <c r="TSB366" s="59"/>
      <c r="TSC366" s="59"/>
      <c r="TSD366" s="59"/>
      <c r="TSE366" s="59"/>
      <c r="TSF366" s="59"/>
      <c r="TSG366" s="59"/>
      <c r="TSH366" s="59"/>
      <c r="TSI366" s="59"/>
      <c r="TSJ366" s="59"/>
      <c r="TSK366" s="59"/>
      <c r="TSL366" s="59"/>
      <c r="TSM366" s="59"/>
      <c r="TSN366" s="59"/>
      <c r="TSO366" s="59"/>
      <c r="TSP366" s="59"/>
      <c r="TSQ366" s="59"/>
      <c r="TSR366" s="59"/>
      <c r="TSS366" s="59"/>
      <c r="TST366" s="59"/>
      <c r="TSU366" s="59"/>
      <c r="TSV366" s="59"/>
      <c r="TSW366" s="59"/>
      <c r="TSX366" s="59"/>
      <c r="TSY366" s="59"/>
      <c r="TSZ366" s="59"/>
      <c r="TTA366" s="59"/>
      <c r="TTB366" s="59"/>
      <c r="TTC366" s="59"/>
      <c r="TTD366" s="59"/>
      <c r="TTE366" s="59"/>
      <c r="TTF366" s="59"/>
      <c r="TTG366" s="59"/>
      <c r="TTH366" s="59"/>
      <c r="TTI366" s="59"/>
      <c r="TTJ366" s="59"/>
      <c r="TTK366" s="59"/>
      <c r="TTL366" s="59"/>
      <c r="TTM366" s="59"/>
      <c r="TTN366" s="59"/>
      <c r="TTO366" s="59"/>
      <c r="TTP366" s="59"/>
      <c r="TTQ366" s="59"/>
      <c r="TTR366" s="59"/>
      <c r="TTS366" s="59"/>
      <c r="TTT366" s="59"/>
      <c r="TTU366" s="59"/>
      <c r="TTV366" s="59"/>
      <c r="TTW366" s="59"/>
      <c r="TTX366" s="59"/>
      <c r="TTY366" s="59"/>
      <c r="TTZ366" s="59"/>
      <c r="TUA366" s="59"/>
      <c r="TUB366" s="59"/>
      <c r="TUC366" s="59"/>
      <c r="TUD366" s="59"/>
      <c r="TUE366" s="59"/>
      <c r="TUF366" s="59"/>
      <c r="TUG366" s="59"/>
      <c r="TUH366" s="59"/>
      <c r="TUI366" s="59"/>
      <c r="TUJ366" s="59"/>
      <c r="TUK366" s="59"/>
      <c r="TUL366" s="59"/>
      <c r="TUM366" s="59"/>
      <c r="TUN366" s="59"/>
      <c r="TUO366" s="59"/>
      <c r="TUP366" s="59"/>
      <c r="TUQ366" s="59"/>
      <c r="TUR366" s="59"/>
      <c r="TUS366" s="59"/>
      <c r="TUT366" s="59"/>
      <c r="TUU366" s="59"/>
      <c r="TUV366" s="59"/>
      <c r="TUW366" s="59"/>
      <c r="TUX366" s="59"/>
      <c r="TUY366" s="59"/>
      <c r="TUZ366" s="59"/>
      <c r="TVA366" s="59"/>
      <c r="TVB366" s="59"/>
      <c r="TVC366" s="59"/>
      <c r="TVD366" s="59"/>
      <c r="TVE366" s="59"/>
      <c r="TVF366" s="59"/>
      <c r="TVG366" s="59"/>
      <c r="TVH366" s="59"/>
      <c r="TVI366" s="59"/>
      <c r="TVJ366" s="59"/>
      <c r="TVK366" s="59"/>
      <c r="TVL366" s="59"/>
      <c r="TVM366" s="59"/>
      <c r="TVN366" s="59"/>
      <c r="TVO366" s="59"/>
      <c r="TVP366" s="59"/>
      <c r="TVQ366" s="59"/>
      <c r="TVR366" s="59"/>
      <c r="TVS366" s="59"/>
      <c r="TVT366" s="59"/>
      <c r="TVU366" s="59"/>
      <c r="TVV366" s="59"/>
      <c r="TVW366" s="59"/>
      <c r="TVX366" s="59"/>
      <c r="TVY366" s="59"/>
      <c r="TVZ366" s="59"/>
      <c r="TWA366" s="59"/>
      <c r="TWB366" s="59"/>
      <c r="TWC366" s="59"/>
      <c r="TWD366" s="59"/>
      <c r="TWE366" s="59"/>
      <c r="TWF366" s="59"/>
      <c r="TWG366" s="59"/>
      <c r="TWH366" s="59"/>
      <c r="TWI366" s="59"/>
      <c r="TWJ366" s="59"/>
      <c r="TWK366" s="59"/>
      <c r="TWL366" s="59"/>
      <c r="TWM366" s="59"/>
      <c r="TWN366" s="59"/>
      <c r="TWO366" s="59"/>
      <c r="TWP366" s="59"/>
      <c r="TWQ366" s="59"/>
      <c r="TWR366" s="59"/>
      <c r="TWS366" s="59"/>
      <c r="TWT366" s="59"/>
      <c r="TWU366" s="59"/>
      <c r="TWV366" s="59"/>
      <c r="TWW366" s="59"/>
      <c r="TWX366" s="59"/>
      <c r="TWY366" s="59"/>
      <c r="TWZ366" s="59"/>
      <c r="TXA366" s="59"/>
      <c r="TXB366" s="59"/>
      <c r="TXC366" s="59"/>
      <c r="TXD366" s="59"/>
      <c r="TXE366" s="59"/>
      <c r="TXF366" s="59"/>
      <c r="TXG366" s="59"/>
      <c r="TXH366" s="59"/>
      <c r="TXI366" s="59"/>
      <c r="TXJ366" s="59"/>
      <c r="TXK366" s="59"/>
      <c r="TXL366" s="59"/>
      <c r="TXM366" s="59"/>
      <c r="TXN366" s="59"/>
      <c r="TXO366" s="59"/>
      <c r="TXP366" s="59"/>
      <c r="TXQ366" s="59"/>
      <c r="TXR366" s="59"/>
      <c r="TXS366" s="59"/>
      <c r="TXT366" s="59"/>
      <c r="TXU366" s="59"/>
      <c r="TXV366" s="59"/>
      <c r="TXW366" s="59"/>
      <c r="TXX366" s="59"/>
      <c r="TXY366" s="59"/>
      <c r="TXZ366" s="59"/>
      <c r="TYA366" s="59"/>
      <c r="TYB366" s="59"/>
      <c r="TYC366" s="59"/>
      <c r="TYD366" s="59"/>
      <c r="TYE366" s="59"/>
      <c r="TYF366" s="59"/>
      <c r="TYG366" s="59"/>
      <c r="TYH366" s="59"/>
      <c r="TYI366" s="59"/>
      <c r="TYJ366" s="59"/>
      <c r="TYK366" s="59"/>
      <c r="TYL366" s="59"/>
      <c r="TYM366" s="59"/>
      <c r="TYN366" s="59"/>
      <c r="TYO366" s="59"/>
      <c r="TYP366" s="59"/>
      <c r="TYQ366" s="59"/>
      <c r="TYR366" s="59"/>
      <c r="TYS366" s="59"/>
      <c r="TYT366" s="59"/>
      <c r="TYU366" s="59"/>
      <c r="TYV366" s="59"/>
      <c r="TYW366" s="59"/>
      <c r="TYX366" s="59"/>
      <c r="TYY366" s="59"/>
      <c r="TYZ366" s="59"/>
      <c r="TZA366" s="59"/>
      <c r="TZB366" s="59"/>
      <c r="TZC366" s="59"/>
      <c r="TZD366" s="59"/>
      <c r="TZE366" s="59"/>
      <c r="TZF366" s="59"/>
      <c r="TZG366" s="59"/>
      <c r="TZH366" s="59"/>
      <c r="TZI366" s="59"/>
      <c r="TZJ366" s="59"/>
      <c r="TZK366" s="59"/>
      <c r="TZL366" s="59"/>
      <c r="TZM366" s="59"/>
      <c r="TZN366" s="59"/>
      <c r="TZO366" s="59"/>
      <c r="TZP366" s="59"/>
      <c r="TZQ366" s="59"/>
      <c r="TZR366" s="59"/>
      <c r="TZS366" s="59"/>
      <c r="TZT366" s="59"/>
      <c r="TZU366" s="59"/>
      <c r="TZV366" s="59"/>
      <c r="TZW366" s="59"/>
      <c r="TZX366" s="59"/>
      <c r="TZY366" s="59"/>
      <c r="TZZ366" s="59"/>
      <c r="UAA366" s="59"/>
      <c r="UAB366" s="59"/>
      <c r="UAC366" s="59"/>
      <c r="UAD366" s="59"/>
      <c r="UAE366" s="59"/>
      <c r="UAF366" s="59"/>
      <c r="UAG366" s="59"/>
      <c r="UAH366" s="59"/>
      <c r="UAI366" s="59"/>
      <c r="UAJ366" s="59"/>
      <c r="UAK366" s="59"/>
      <c r="UAL366" s="59"/>
      <c r="UAM366" s="59"/>
      <c r="UAN366" s="59"/>
      <c r="UAO366" s="59"/>
      <c r="UAP366" s="59"/>
      <c r="UAQ366" s="59"/>
      <c r="UAR366" s="59"/>
      <c r="UAS366" s="59"/>
      <c r="UAT366" s="59"/>
      <c r="UAU366" s="59"/>
      <c r="UAV366" s="59"/>
      <c r="UAW366" s="59"/>
      <c r="UAX366" s="59"/>
      <c r="UAY366" s="59"/>
      <c r="UAZ366" s="59"/>
      <c r="UBA366" s="59"/>
      <c r="UBB366" s="59"/>
      <c r="UBC366" s="59"/>
      <c r="UBD366" s="59"/>
      <c r="UBE366" s="59"/>
      <c r="UBF366" s="59"/>
      <c r="UBG366" s="59"/>
      <c r="UBH366" s="59"/>
      <c r="UBI366" s="59"/>
      <c r="UBJ366" s="59"/>
      <c r="UBK366" s="59"/>
      <c r="UBL366" s="59"/>
      <c r="UBM366" s="59"/>
      <c r="UBN366" s="59"/>
      <c r="UBO366" s="59"/>
      <c r="UBP366" s="59"/>
      <c r="UBQ366" s="59"/>
      <c r="UBR366" s="59"/>
      <c r="UBS366" s="59"/>
      <c r="UBT366" s="59"/>
      <c r="UBU366" s="59"/>
      <c r="UBV366" s="59"/>
      <c r="UBW366" s="59"/>
      <c r="UBX366" s="59"/>
      <c r="UBY366" s="59"/>
      <c r="UBZ366" s="59"/>
      <c r="UCA366" s="59"/>
      <c r="UCB366" s="59"/>
      <c r="UCC366" s="59"/>
      <c r="UCD366" s="59"/>
      <c r="UCE366" s="59"/>
      <c r="UCF366" s="59"/>
      <c r="UCG366" s="59"/>
      <c r="UCH366" s="59"/>
      <c r="UCI366" s="59"/>
      <c r="UCJ366" s="59"/>
      <c r="UCK366" s="59"/>
      <c r="UCL366" s="59"/>
      <c r="UCM366" s="59"/>
      <c r="UCN366" s="59"/>
      <c r="UCO366" s="59"/>
      <c r="UCP366" s="59"/>
      <c r="UCQ366" s="59"/>
      <c r="UCR366" s="59"/>
      <c r="UCS366" s="59"/>
      <c r="UCT366" s="59"/>
      <c r="UCU366" s="59"/>
      <c r="UCV366" s="59"/>
      <c r="UCW366" s="59"/>
      <c r="UCX366" s="59"/>
      <c r="UCY366" s="59"/>
      <c r="UCZ366" s="59"/>
      <c r="UDA366" s="59"/>
      <c r="UDB366" s="59"/>
      <c r="UDC366" s="59"/>
      <c r="UDD366" s="59"/>
      <c r="UDE366" s="59"/>
      <c r="UDF366" s="59"/>
      <c r="UDG366" s="59"/>
      <c r="UDH366" s="59"/>
      <c r="UDI366" s="59"/>
      <c r="UDJ366" s="59"/>
      <c r="UDK366" s="59"/>
      <c r="UDL366" s="59"/>
      <c r="UDM366" s="59"/>
      <c r="UDN366" s="59"/>
      <c r="UDO366" s="59"/>
      <c r="UDP366" s="59"/>
      <c r="UDQ366" s="59"/>
      <c r="UDR366" s="59"/>
      <c r="UDS366" s="59"/>
      <c r="UDT366" s="59"/>
      <c r="UDU366" s="59"/>
      <c r="UDV366" s="59"/>
      <c r="UDW366" s="59"/>
      <c r="UDX366" s="59"/>
      <c r="UDY366" s="59"/>
      <c r="UDZ366" s="59"/>
      <c r="UEA366" s="59"/>
      <c r="UEB366" s="59"/>
      <c r="UEC366" s="59"/>
      <c r="UED366" s="59"/>
      <c r="UEE366" s="59"/>
      <c r="UEF366" s="59"/>
      <c r="UEG366" s="59"/>
      <c r="UEH366" s="59"/>
      <c r="UEI366" s="59"/>
      <c r="UEJ366" s="59"/>
      <c r="UEK366" s="59"/>
      <c r="UEL366" s="59"/>
      <c r="UEM366" s="59"/>
      <c r="UEN366" s="59"/>
      <c r="UEO366" s="59"/>
      <c r="UEP366" s="59"/>
      <c r="UEQ366" s="59"/>
      <c r="UER366" s="59"/>
      <c r="UES366" s="59"/>
      <c r="UET366" s="59"/>
      <c r="UEU366" s="59"/>
      <c r="UEV366" s="59"/>
      <c r="UEW366" s="59"/>
      <c r="UEX366" s="59"/>
      <c r="UEY366" s="59"/>
      <c r="UEZ366" s="59"/>
      <c r="UFA366" s="59"/>
      <c r="UFB366" s="59"/>
      <c r="UFC366" s="59"/>
      <c r="UFD366" s="59"/>
      <c r="UFE366" s="59"/>
      <c r="UFF366" s="59"/>
      <c r="UFG366" s="59"/>
      <c r="UFH366" s="59"/>
      <c r="UFI366" s="59"/>
      <c r="UFJ366" s="59"/>
      <c r="UFK366" s="59"/>
      <c r="UFL366" s="59"/>
      <c r="UFM366" s="59"/>
      <c r="UFN366" s="59"/>
      <c r="UFO366" s="59"/>
      <c r="UFP366" s="59"/>
      <c r="UFQ366" s="59"/>
      <c r="UFR366" s="59"/>
      <c r="UFS366" s="59"/>
      <c r="UFT366" s="59"/>
      <c r="UFU366" s="59"/>
      <c r="UFV366" s="59"/>
      <c r="UFW366" s="59"/>
      <c r="UFX366" s="59"/>
      <c r="UFY366" s="59"/>
      <c r="UFZ366" s="59"/>
      <c r="UGA366" s="59"/>
      <c r="UGB366" s="59"/>
      <c r="UGC366" s="59"/>
      <c r="UGD366" s="59"/>
      <c r="UGE366" s="59"/>
      <c r="UGF366" s="59"/>
      <c r="UGG366" s="59"/>
      <c r="UGH366" s="59"/>
      <c r="UGI366" s="59"/>
      <c r="UGJ366" s="59"/>
      <c r="UGK366" s="59"/>
      <c r="UGL366" s="59"/>
      <c r="UGM366" s="59"/>
      <c r="UGN366" s="59"/>
      <c r="UGO366" s="59"/>
      <c r="UGP366" s="59"/>
      <c r="UGQ366" s="59"/>
      <c r="UGR366" s="59"/>
      <c r="UGS366" s="59"/>
      <c r="UGT366" s="59"/>
      <c r="UGU366" s="59"/>
      <c r="UGV366" s="59"/>
      <c r="UGW366" s="59"/>
      <c r="UGX366" s="59"/>
      <c r="UGY366" s="59"/>
      <c r="UGZ366" s="59"/>
      <c r="UHA366" s="59"/>
      <c r="UHB366" s="59"/>
      <c r="UHC366" s="59"/>
      <c r="UHD366" s="59"/>
      <c r="UHE366" s="59"/>
      <c r="UHF366" s="59"/>
      <c r="UHG366" s="59"/>
      <c r="UHH366" s="59"/>
      <c r="UHI366" s="59"/>
      <c r="UHJ366" s="59"/>
      <c r="UHK366" s="59"/>
      <c r="UHL366" s="59"/>
      <c r="UHM366" s="59"/>
      <c r="UHN366" s="59"/>
      <c r="UHO366" s="59"/>
      <c r="UHP366" s="59"/>
      <c r="UHQ366" s="59"/>
      <c r="UHR366" s="59"/>
      <c r="UHS366" s="59"/>
      <c r="UHT366" s="59"/>
      <c r="UHU366" s="59"/>
      <c r="UHV366" s="59"/>
      <c r="UHW366" s="59"/>
      <c r="UHX366" s="59"/>
      <c r="UHY366" s="59"/>
      <c r="UHZ366" s="59"/>
      <c r="UIA366" s="59"/>
      <c r="UIB366" s="59"/>
      <c r="UIC366" s="59"/>
      <c r="UID366" s="59"/>
      <c r="UIE366" s="59"/>
      <c r="UIF366" s="59"/>
      <c r="UIG366" s="59"/>
      <c r="UIH366" s="59"/>
      <c r="UII366" s="59"/>
      <c r="UIJ366" s="59"/>
      <c r="UIK366" s="59"/>
      <c r="UIL366" s="59"/>
      <c r="UIM366" s="59"/>
      <c r="UIN366" s="59"/>
      <c r="UIO366" s="59"/>
      <c r="UIP366" s="59"/>
      <c r="UIQ366" s="59"/>
      <c r="UIR366" s="59"/>
      <c r="UIS366" s="59"/>
      <c r="UIT366" s="59"/>
      <c r="UIU366" s="59"/>
      <c r="UIV366" s="59"/>
      <c r="UIW366" s="59"/>
      <c r="UIX366" s="59"/>
      <c r="UIY366" s="59"/>
      <c r="UIZ366" s="59"/>
      <c r="UJA366" s="59"/>
      <c r="UJB366" s="59"/>
      <c r="UJC366" s="59"/>
      <c r="UJD366" s="59"/>
      <c r="UJE366" s="59"/>
      <c r="UJF366" s="59"/>
      <c r="UJG366" s="59"/>
      <c r="UJH366" s="59"/>
      <c r="UJI366" s="59"/>
      <c r="UJJ366" s="59"/>
      <c r="UJK366" s="59"/>
      <c r="UJL366" s="59"/>
      <c r="UJM366" s="59"/>
      <c r="UJN366" s="59"/>
      <c r="UJO366" s="59"/>
      <c r="UJP366" s="59"/>
      <c r="UJQ366" s="59"/>
      <c r="UJR366" s="59"/>
      <c r="UJS366" s="59"/>
      <c r="UJT366" s="59"/>
      <c r="UJU366" s="59"/>
      <c r="UJV366" s="59"/>
      <c r="UJW366" s="59"/>
      <c r="UJX366" s="59"/>
      <c r="UJY366" s="59"/>
      <c r="UJZ366" s="59"/>
      <c r="UKA366" s="59"/>
      <c r="UKB366" s="59"/>
      <c r="UKC366" s="59"/>
      <c r="UKD366" s="59"/>
      <c r="UKE366" s="59"/>
      <c r="UKF366" s="59"/>
      <c r="UKG366" s="59"/>
      <c r="UKH366" s="59"/>
      <c r="UKI366" s="59"/>
      <c r="UKJ366" s="59"/>
      <c r="UKK366" s="59"/>
      <c r="UKL366" s="59"/>
      <c r="UKM366" s="59"/>
      <c r="UKN366" s="59"/>
      <c r="UKO366" s="59"/>
      <c r="UKP366" s="59"/>
      <c r="UKQ366" s="59"/>
      <c r="UKR366" s="59"/>
      <c r="UKS366" s="59"/>
      <c r="UKT366" s="59"/>
      <c r="UKU366" s="59"/>
      <c r="UKV366" s="59"/>
      <c r="UKW366" s="59"/>
      <c r="UKX366" s="59"/>
      <c r="UKY366" s="59"/>
      <c r="UKZ366" s="59"/>
      <c r="ULA366" s="59"/>
      <c r="ULB366" s="59"/>
      <c r="ULC366" s="59"/>
      <c r="ULD366" s="59"/>
      <c r="ULE366" s="59"/>
      <c r="ULF366" s="59"/>
      <c r="ULG366" s="59"/>
      <c r="ULH366" s="59"/>
      <c r="ULI366" s="59"/>
      <c r="ULJ366" s="59"/>
      <c r="ULK366" s="59"/>
      <c r="ULL366" s="59"/>
      <c r="ULM366" s="59"/>
      <c r="ULN366" s="59"/>
      <c r="ULO366" s="59"/>
      <c r="ULP366" s="59"/>
      <c r="ULQ366" s="59"/>
      <c r="ULR366" s="59"/>
      <c r="ULS366" s="59"/>
      <c r="ULT366" s="59"/>
      <c r="ULU366" s="59"/>
      <c r="ULV366" s="59"/>
      <c r="ULW366" s="59"/>
      <c r="ULX366" s="59"/>
      <c r="ULY366" s="59"/>
      <c r="ULZ366" s="59"/>
      <c r="UMA366" s="59"/>
      <c r="UMB366" s="59"/>
      <c r="UMC366" s="59"/>
      <c r="UMD366" s="59"/>
      <c r="UME366" s="59"/>
      <c r="UMF366" s="59"/>
      <c r="UMG366" s="59"/>
      <c r="UMH366" s="59"/>
      <c r="UMI366" s="59"/>
      <c r="UMJ366" s="59"/>
      <c r="UMK366" s="59"/>
      <c r="UML366" s="59"/>
      <c r="UMM366" s="59"/>
      <c r="UMN366" s="59"/>
      <c r="UMO366" s="59"/>
      <c r="UMP366" s="59"/>
      <c r="UMQ366" s="59"/>
      <c r="UMR366" s="59"/>
      <c r="UMS366" s="59"/>
      <c r="UMT366" s="59"/>
      <c r="UMU366" s="59"/>
      <c r="UMV366" s="59"/>
      <c r="UMW366" s="59"/>
      <c r="UMX366" s="59"/>
      <c r="UMY366" s="59"/>
      <c r="UMZ366" s="59"/>
      <c r="UNA366" s="59"/>
      <c r="UNB366" s="59"/>
      <c r="UNC366" s="59"/>
      <c r="UND366" s="59"/>
      <c r="UNE366" s="59"/>
      <c r="UNF366" s="59"/>
      <c r="UNG366" s="59"/>
      <c r="UNH366" s="59"/>
      <c r="UNI366" s="59"/>
      <c r="UNJ366" s="59"/>
      <c r="UNK366" s="59"/>
      <c r="UNL366" s="59"/>
      <c r="UNM366" s="59"/>
      <c r="UNN366" s="59"/>
      <c r="UNO366" s="59"/>
      <c r="UNP366" s="59"/>
      <c r="UNQ366" s="59"/>
      <c r="UNR366" s="59"/>
      <c r="UNS366" s="59"/>
      <c r="UNT366" s="59"/>
      <c r="UNU366" s="59"/>
      <c r="UNV366" s="59"/>
      <c r="UNW366" s="59"/>
      <c r="UNX366" s="59"/>
      <c r="UNY366" s="59"/>
      <c r="UNZ366" s="59"/>
      <c r="UOA366" s="59"/>
      <c r="UOB366" s="59"/>
      <c r="UOC366" s="59"/>
      <c r="UOD366" s="59"/>
      <c r="UOE366" s="59"/>
      <c r="UOF366" s="59"/>
      <c r="UOG366" s="59"/>
      <c r="UOH366" s="59"/>
      <c r="UOI366" s="59"/>
      <c r="UOJ366" s="59"/>
      <c r="UOK366" s="59"/>
      <c r="UOL366" s="59"/>
      <c r="UOM366" s="59"/>
      <c r="UON366" s="59"/>
      <c r="UOO366" s="59"/>
      <c r="UOP366" s="59"/>
      <c r="UOQ366" s="59"/>
      <c r="UOR366" s="59"/>
      <c r="UOS366" s="59"/>
      <c r="UOT366" s="59"/>
      <c r="UOU366" s="59"/>
      <c r="UOV366" s="59"/>
      <c r="UOW366" s="59"/>
      <c r="UOX366" s="59"/>
      <c r="UOY366" s="59"/>
      <c r="UOZ366" s="59"/>
      <c r="UPA366" s="59"/>
      <c r="UPB366" s="59"/>
      <c r="UPC366" s="59"/>
      <c r="UPD366" s="59"/>
      <c r="UPE366" s="59"/>
      <c r="UPF366" s="59"/>
      <c r="UPG366" s="59"/>
      <c r="UPH366" s="59"/>
      <c r="UPI366" s="59"/>
      <c r="UPJ366" s="59"/>
      <c r="UPK366" s="59"/>
      <c r="UPL366" s="59"/>
      <c r="UPM366" s="59"/>
      <c r="UPN366" s="59"/>
      <c r="UPO366" s="59"/>
      <c r="UPP366" s="59"/>
      <c r="UPQ366" s="59"/>
      <c r="UPR366" s="59"/>
      <c r="UPS366" s="59"/>
      <c r="UPT366" s="59"/>
      <c r="UPU366" s="59"/>
      <c r="UPV366" s="59"/>
      <c r="UPW366" s="59"/>
      <c r="UPX366" s="59"/>
      <c r="UPY366" s="59"/>
      <c r="UPZ366" s="59"/>
      <c r="UQA366" s="59"/>
      <c r="UQB366" s="59"/>
      <c r="UQC366" s="59"/>
      <c r="UQD366" s="59"/>
      <c r="UQE366" s="59"/>
      <c r="UQF366" s="59"/>
      <c r="UQG366" s="59"/>
      <c r="UQH366" s="59"/>
      <c r="UQI366" s="59"/>
      <c r="UQJ366" s="59"/>
      <c r="UQK366" s="59"/>
      <c r="UQL366" s="59"/>
      <c r="UQM366" s="59"/>
      <c r="UQN366" s="59"/>
      <c r="UQO366" s="59"/>
      <c r="UQP366" s="59"/>
      <c r="UQQ366" s="59"/>
      <c r="UQR366" s="59"/>
      <c r="UQS366" s="59"/>
      <c r="UQT366" s="59"/>
      <c r="UQU366" s="59"/>
      <c r="UQV366" s="59"/>
      <c r="UQW366" s="59"/>
      <c r="UQX366" s="59"/>
      <c r="UQY366" s="59"/>
      <c r="UQZ366" s="59"/>
      <c r="URA366" s="59"/>
      <c r="URB366" s="59"/>
      <c r="URC366" s="59"/>
      <c r="URD366" s="59"/>
      <c r="URE366" s="59"/>
      <c r="URF366" s="59"/>
      <c r="URG366" s="59"/>
      <c r="URH366" s="59"/>
      <c r="URI366" s="59"/>
      <c r="URJ366" s="59"/>
      <c r="URK366" s="59"/>
      <c r="URL366" s="59"/>
      <c r="URM366" s="59"/>
      <c r="URN366" s="59"/>
      <c r="URO366" s="59"/>
      <c r="URP366" s="59"/>
      <c r="URQ366" s="59"/>
      <c r="URR366" s="59"/>
      <c r="URS366" s="59"/>
      <c r="URT366" s="59"/>
      <c r="URU366" s="59"/>
      <c r="URV366" s="59"/>
      <c r="URW366" s="59"/>
      <c r="URX366" s="59"/>
      <c r="URY366" s="59"/>
      <c r="URZ366" s="59"/>
      <c r="USA366" s="59"/>
      <c r="USB366" s="59"/>
      <c r="USC366" s="59"/>
      <c r="USD366" s="59"/>
      <c r="USE366" s="59"/>
      <c r="USF366" s="59"/>
      <c r="USG366" s="59"/>
      <c r="USH366" s="59"/>
      <c r="USI366" s="59"/>
      <c r="USJ366" s="59"/>
      <c r="USK366" s="59"/>
      <c r="USL366" s="59"/>
      <c r="USM366" s="59"/>
      <c r="USN366" s="59"/>
      <c r="USO366" s="59"/>
      <c r="USP366" s="59"/>
      <c r="USQ366" s="59"/>
      <c r="USR366" s="59"/>
      <c r="USS366" s="59"/>
      <c r="UST366" s="59"/>
      <c r="USU366" s="59"/>
      <c r="USV366" s="59"/>
      <c r="USW366" s="59"/>
      <c r="USX366" s="59"/>
      <c r="USY366" s="59"/>
      <c r="USZ366" s="59"/>
      <c r="UTA366" s="59"/>
      <c r="UTB366" s="59"/>
      <c r="UTC366" s="59"/>
      <c r="UTD366" s="59"/>
      <c r="UTE366" s="59"/>
      <c r="UTF366" s="59"/>
      <c r="UTG366" s="59"/>
      <c r="UTH366" s="59"/>
      <c r="UTI366" s="59"/>
      <c r="UTJ366" s="59"/>
      <c r="UTK366" s="59"/>
      <c r="UTL366" s="59"/>
      <c r="UTM366" s="59"/>
      <c r="UTN366" s="59"/>
      <c r="UTO366" s="59"/>
      <c r="UTP366" s="59"/>
      <c r="UTQ366" s="59"/>
      <c r="UTR366" s="59"/>
      <c r="UTS366" s="59"/>
      <c r="UTT366" s="59"/>
      <c r="UTU366" s="59"/>
      <c r="UTV366" s="59"/>
      <c r="UTW366" s="59"/>
      <c r="UTX366" s="59"/>
      <c r="UTY366" s="59"/>
      <c r="UTZ366" s="59"/>
      <c r="UUA366" s="59"/>
      <c r="UUB366" s="59"/>
      <c r="UUC366" s="59"/>
      <c r="UUD366" s="59"/>
      <c r="UUE366" s="59"/>
      <c r="UUF366" s="59"/>
      <c r="UUG366" s="59"/>
      <c r="UUH366" s="59"/>
      <c r="UUI366" s="59"/>
      <c r="UUJ366" s="59"/>
      <c r="UUK366" s="59"/>
      <c r="UUL366" s="59"/>
      <c r="UUM366" s="59"/>
      <c r="UUN366" s="59"/>
      <c r="UUO366" s="59"/>
      <c r="UUP366" s="59"/>
      <c r="UUQ366" s="59"/>
      <c r="UUR366" s="59"/>
      <c r="UUS366" s="59"/>
      <c r="UUT366" s="59"/>
      <c r="UUU366" s="59"/>
      <c r="UUV366" s="59"/>
      <c r="UUW366" s="59"/>
      <c r="UUX366" s="59"/>
      <c r="UUY366" s="59"/>
      <c r="UUZ366" s="59"/>
      <c r="UVA366" s="59"/>
      <c r="UVB366" s="59"/>
      <c r="UVC366" s="59"/>
      <c r="UVD366" s="59"/>
      <c r="UVE366" s="59"/>
      <c r="UVF366" s="59"/>
      <c r="UVG366" s="59"/>
      <c r="UVH366" s="59"/>
      <c r="UVI366" s="59"/>
      <c r="UVJ366" s="59"/>
      <c r="UVK366" s="59"/>
      <c r="UVL366" s="59"/>
      <c r="UVM366" s="59"/>
      <c r="UVN366" s="59"/>
      <c r="UVO366" s="59"/>
      <c r="UVP366" s="59"/>
      <c r="UVQ366" s="59"/>
      <c r="UVR366" s="59"/>
      <c r="UVS366" s="59"/>
      <c r="UVT366" s="59"/>
      <c r="UVU366" s="59"/>
      <c r="UVV366" s="59"/>
      <c r="UVW366" s="59"/>
      <c r="UVX366" s="59"/>
      <c r="UVY366" s="59"/>
      <c r="UVZ366" s="59"/>
      <c r="UWA366" s="59"/>
      <c r="UWB366" s="59"/>
      <c r="UWC366" s="59"/>
      <c r="UWD366" s="59"/>
      <c r="UWE366" s="59"/>
      <c r="UWF366" s="59"/>
      <c r="UWG366" s="59"/>
      <c r="UWH366" s="59"/>
      <c r="UWI366" s="59"/>
      <c r="UWJ366" s="59"/>
      <c r="UWK366" s="59"/>
      <c r="UWL366" s="59"/>
      <c r="UWM366" s="59"/>
      <c r="UWN366" s="59"/>
      <c r="UWO366" s="59"/>
      <c r="UWP366" s="59"/>
      <c r="UWQ366" s="59"/>
      <c r="UWR366" s="59"/>
      <c r="UWS366" s="59"/>
      <c r="UWT366" s="59"/>
      <c r="UWU366" s="59"/>
      <c r="UWV366" s="59"/>
      <c r="UWW366" s="59"/>
      <c r="UWX366" s="59"/>
      <c r="UWY366" s="59"/>
      <c r="UWZ366" s="59"/>
      <c r="UXA366" s="59"/>
      <c r="UXB366" s="59"/>
      <c r="UXC366" s="59"/>
      <c r="UXD366" s="59"/>
      <c r="UXE366" s="59"/>
      <c r="UXF366" s="59"/>
      <c r="UXG366" s="59"/>
      <c r="UXH366" s="59"/>
      <c r="UXI366" s="59"/>
      <c r="UXJ366" s="59"/>
      <c r="UXK366" s="59"/>
      <c r="UXL366" s="59"/>
      <c r="UXM366" s="59"/>
      <c r="UXN366" s="59"/>
      <c r="UXO366" s="59"/>
      <c r="UXP366" s="59"/>
      <c r="UXQ366" s="59"/>
      <c r="UXR366" s="59"/>
      <c r="UXS366" s="59"/>
      <c r="UXT366" s="59"/>
      <c r="UXU366" s="59"/>
      <c r="UXV366" s="59"/>
      <c r="UXW366" s="59"/>
      <c r="UXX366" s="59"/>
      <c r="UXY366" s="59"/>
      <c r="UXZ366" s="59"/>
      <c r="UYA366" s="59"/>
      <c r="UYB366" s="59"/>
      <c r="UYC366" s="59"/>
      <c r="UYD366" s="59"/>
      <c r="UYE366" s="59"/>
      <c r="UYF366" s="59"/>
      <c r="UYG366" s="59"/>
      <c r="UYH366" s="59"/>
      <c r="UYI366" s="59"/>
      <c r="UYJ366" s="59"/>
      <c r="UYK366" s="59"/>
      <c r="UYL366" s="59"/>
      <c r="UYM366" s="59"/>
      <c r="UYN366" s="59"/>
      <c r="UYO366" s="59"/>
      <c r="UYP366" s="59"/>
      <c r="UYQ366" s="59"/>
      <c r="UYR366" s="59"/>
      <c r="UYS366" s="59"/>
      <c r="UYT366" s="59"/>
      <c r="UYU366" s="59"/>
      <c r="UYV366" s="59"/>
      <c r="UYW366" s="59"/>
      <c r="UYX366" s="59"/>
      <c r="UYY366" s="59"/>
      <c r="UYZ366" s="59"/>
      <c r="UZA366" s="59"/>
      <c r="UZB366" s="59"/>
      <c r="UZC366" s="59"/>
      <c r="UZD366" s="59"/>
      <c r="UZE366" s="59"/>
      <c r="UZF366" s="59"/>
      <c r="UZG366" s="59"/>
      <c r="UZH366" s="59"/>
      <c r="UZI366" s="59"/>
      <c r="UZJ366" s="59"/>
      <c r="UZK366" s="59"/>
      <c r="UZL366" s="59"/>
      <c r="UZM366" s="59"/>
      <c r="UZN366" s="59"/>
      <c r="UZO366" s="59"/>
      <c r="UZP366" s="59"/>
      <c r="UZQ366" s="59"/>
      <c r="UZR366" s="59"/>
      <c r="UZS366" s="59"/>
      <c r="UZT366" s="59"/>
      <c r="UZU366" s="59"/>
      <c r="UZV366" s="59"/>
      <c r="UZW366" s="59"/>
      <c r="UZX366" s="59"/>
      <c r="UZY366" s="59"/>
      <c r="UZZ366" s="59"/>
      <c r="VAA366" s="59"/>
      <c r="VAB366" s="59"/>
      <c r="VAC366" s="59"/>
      <c r="VAD366" s="59"/>
      <c r="VAE366" s="59"/>
      <c r="VAF366" s="59"/>
      <c r="VAG366" s="59"/>
      <c r="VAH366" s="59"/>
      <c r="VAI366" s="59"/>
      <c r="VAJ366" s="59"/>
      <c r="VAK366" s="59"/>
      <c r="VAL366" s="59"/>
      <c r="VAM366" s="59"/>
      <c r="VAN366" s="59"/>
      <c r="VAO366" s="59"/>
      <c r="VAP366" s="59"/>
      <c r="VAQ366" s="59"/>
      <c r="VAR366" s="59"/>
      <c r="VAS366" s="59"/>
      <c r="VAT366" s="59"/>
      <c r="VAU366" s="59"/>
      <c r="VAV366" s="59"/>
      <c r="VAW366" s="59"/>
      <c r="VAX366" s="59"/>
      <c r="VAY366" s="59"/>
      <c r="VAZ366" s="59"/>
      <c r="VBA366" s="59"/>
      <c r="VBB366" s="59"/>
      <c r="VBC366" s="59"/>
      <c r="VBD366" s="59"/>
      <c r="VBE366" s="59"/>
      <c r="VBF366" s="59"/>
      <c r="VBG366" s="59"/>
      <c r="VBH366" s="59"/>
      <c r="VBI366" s="59"/>
      <c r="VBJ366" s="59"/>
      <c r="VBK366" s="59"/>
      <c r="VBL366" s="59"/>
      <c r="VBM366" s="59"/>
      <c r="VBN366" s="59"/>
      <c r="VBO366" s="59"/>
      <c r="VBP366" s="59"/>
      <c r="VBQ366" s="59"/>
      <c r="VBR366" s="59"/>
      <c r="VBS366" s="59"/>
      <c r="VBT366" s="59"/>
      <c r="VBU366" s="59"/>
      <c r="VBV366" s="59"/>
      <c r="VBW366" s="59"/>
      <c r="VBX366" s="59"/>
      <c r="VBY366" s="59"/>
      <c r="VBZ366" s="59"/>
      <c r="VCA366" s="59"/>
      <c r="VCB366" s="59"/>
      <c r="VCC366" s="59"/>
      <c r="VCD366" s="59"/>
      <c r="VCE366" s="59"/>
      <c r="VCF366" s="59"/>
      <c r="VCG366" s="59"/>
      <c r="VCH366" s="59"/>
      <c r="VCI366" s="59"/>
      <c r="VCJ366" s="59"/>
      <c r="VCK366" s="59"/>
      <c r="VCL366" s="59"/>
      <c r="VCM366" s="59"/>
      <c r="VCN366" s="59"/>
      <c r="VCO366" s="59"/>
      <c r="VCP366" s="59"/>
      <c r="VCQ366" s="59"/>
      <c r="VCR366" s="59"/>
      <c r="VCS366" s="59"/>
      <c r="VCT366" s="59"/>
      <c r="VCU366" s="59"/>
      <c r="VCV366" s="59"/>
      <c r="VCW366" s="59"/>
      <c r="VCX366" s="59"/>
      <c r="VCY366" s="59"/>
      <c r="VCZ366" s="59"/>
      <c r="VDA366" s="59"/>
      <c r="VDB366" s="59"/>
      <c r="VDC366" s="59"/>
      <c r="VDD366" s="59"/>
      <c r="VDE366" s="59"/>
      <c r="VDF366" s="59"/>
      <c r="VDG366" s="59"/>
      <c r="VDH366" s="59"/>
      <c r="VDI366" s="59"/>
      <c r="VDJ366" s="59"/>
      <c r="VDK366" s="59"/>
      <c r="VDL366" s="59"/>
      <c r="VDM366" s="59"/>
      <c r="VDN366" s="59"/>
      <c r="VDO366" s="59"/>
      <c r="VDP366" s="59"/>
      <c r="VDQ366" s="59"/>
      <c r="VDR366" s="59"/>
      <c r="VDS366" s="59"/>
      <c r="VDT366" s="59"/>
      <c r="VDU366" s="59"/>
      <c r="VDV366" s="59"/>
      <c r="VDW366" s="59"/>
      <c r="VDX366" s="59"/>
      <c r="VDY366" s="59"/>
      <c r="VDZ366" s="59"/>
      <c r="VEA366" s="59"/>
      <c r="VEB366" s="59"/>
      <c r="VEC366" s="59"/>
      <c r="VED366" s="59"/>
      <c r="VEE366" s="59"/>
      <c r="VEF366" s="59"/>
      <c r="VEG366" s="59"/>
      <c r="VEH366" s="59"/>
      <c r="VEI366" s="59"/>
      <c r="VEJ366" s="59"/>
      <c r="VEK366" s="59"/>
      <c r="VEL366" s="59"/>
      <c r="VEM366" s="59"/>
      <c r="VEN366" s="59"/>
      <c r="VEO366" s="59"/>
      <c r="VEP366" s="59"/>
      <c r="VEQ366" s="59"/>
      <c r="VER366" s="59"/>
      <c r="VES366" s="59"/>
      <c r="VET366" s="59"/>
      <c r="VEU366" s="59"/>
      <c r="VEV366" s="59"/>
      <c r="VEW366" s="59"/>
      <c r="VEX366" s="59"/>
      <c r="VEY366" s="59"/>
      <c r="VEZ366" s="59"/>
      <c r="VFA366" s="59"/>
      <c r="VFB366" s="59"/>
      <c r="VFC366" s="59"/>
      <c r="VFD366" s="59"/>
      <c r="VFE366" s="59"/>
      <c r="VFF366" s="59"/>
      <c r="VFG366" s="59"/>
      <c r="VFH366" s="59"/>
      <c r="VFI366" s="59"/>
      <c r="VFJ366" s="59"/>
      <c r="VFK366" s="59"/>
      <c r="VFL366" s="59"/>
      <c r="VFM366" s="59"/>
      <c r="VFN366" s="59"/>
      <c r="VFO366" s="59"/>
      <c r="VFP366" s="59"/>
      <c r="VFQ366" s="59"/>
      <c r="VFR366" s="59"/>
      <c r="VFS366" s="59"/>
      <c r="VFT366" s="59"/>
      <c r="VFU366" s="59"/>
      <c r="VFV366" s="59"/>
      <c r="VFW366" s="59"/>
      <c r="VFX366" s="59"/>
      <c r="VFY366" s="59"/>
      <c r="VFZ366" s="59"/>
      <c r="VGA366" s="59"/>
      <c r="VGB366" s="59"/>
      <c r="VGC366" s="59"/>
      <c r="VGD366" s="59"/>
      <c r="VGE366" s="59"/>
      <c r="VGF366" s="59"/>
      <c r="VGG366" s="59"/>
      <c r="VGH366" s="59"/>
      <c r="VGI366" s="59"/>
      <c r="VGJ366" s="59"/>
      <c r="VGK366" s="59"/>
      <c r="VGL366" s="59"/>
      <c r="VGM366" s="59"/>
      <c r="VGN366" s="59"/>
      <c r="VGO366" s="59"/>
      <c r="VGP366" s="59"/>
      <c r="VGQ366" s="59"/>
      <c r="VGR366" s="59"/>
      <c r="VGS366" s="59"/>
      <c r="VGT366" s="59"/>
      <c r="VGU366" s="59"/>
      <c r="VGV366" s="59"/>
      <c r="VGW366" s="59"/>
      <c r="VGX366" s="59"/>
      <c r="VGY366" s="59"/>
      <c r="VGZ366" s="59"/>
      <c r="VHA366" s="59"/>
      <c r="VHB366" s="59"/>
      <c r="VHC366" s="59"/>
      <c r="VHD366" s="59"/>
      <c r="VHE366" s="59"/>
      <c r="VHF366" s="59"/>
      <c r="VHG366" s="59"/>
      <c r="VHH366" s="59"/>
      <c r="VHI366" s="59"/>
      <c r="VHJ366" s="59"/>
      <c r="VHK366" s="59"/>
      <c r="VHL366" s="59"/>
      <c r="VHM366" s="59"/>
      <c r="VHN366" s="59"/>
      <c r="VHO366" s="59"/>
      <c r="VHP366" s="59"/>
      <c r="VHQ366" s="59"/>
      <c r="VHR366" s="59"/>
      <c r="VHS366" s="59"/>
      <c r="VHT366" s="59"/>
      <c r="VHU366" s="59"/>
      <c r="VHV366" s="59"/>
      <c r="VHW366" s="59"/>
      <c r="VHX366" s="59"/>
      <c r="VHY366" s="59"/>
      <c r="VHZ366" s="59"/>
      <c r="VIA366" s="59"/>
      <c r="VIB366" s="59"/>
      <c r="VIC366" s="59"/>
      <c r="VID366" s="59"/>
      <c r="VIE366" s="59"/>
      <c r="VIF366" s="59"/>
      <c r="VIG366" s="59"/>
      <c r="VIH366" s="59"/>
      <c r="VII366" s="59"/>
      <c r="VIJ366" s="59"/>
      <c r="VIK366" s="59"/>
      <c r="VIL366" s="59"/>
      <c r="VIM366" s="59"/>
      <c r="VIN366" s="59"/>
      <c r="VIO366" s="59"/>
      <c r="VIP366" s="59"/>
      <c r="VIQ366" s="59"/>
      <c r="VIR366" s="59"/>
      <c r="VIS366" s="59"/>
      <c r="VIT366" s="59"/>
      <c r="VIU366" s="59"/>
      <c r="VIV366" s="59"/>
      <c r="VIW366" s="59"/>
      <c r="VIX366" s="59"/>
      <c r="VIY366" s="59"/>
      <c r="VIZ366" s="59"/>
      <c r="VJA366" s="59"/>
      <c r="VJB366" s="59"/>
      <c r="VJC366" s="59"/>
      <c r="VJD366" s="59"/>
      <c r="VJE366" s="59"/>
      <c r="VJF366" s="59"/>
      <c r="VJG366" s="59"/>
      <c r="VJH366" s="59"/>
      <c r="VJI366" s="59"/>
      <c r="VJJ366" s="59"/>
      <c r="VJK366" s="59"/>
      <c r="VJL366" s="59"/>
      <c r="VJM366" s="59"/>
      <c r="VJN366" s="59"/>
      <c r="VJO366" s="59"/>
      <c r="VJP366" s="59"/>
      <c r="VJQ366" s="59"/>
      <c r="VJR366" s="59"/>
      <c r="VJS366" s="59"/>
      <c r="VJT366" s="59"/>
      <c r="VJU366" s="59"/>
      <c r="VJV366" s="59"/>
      <c r="VJW366" s="59"/>
      <c r="VJX366" s="59"/>
      <c r="VJY366" s="59"/>
      <c r="VJZ366" s="59"/>
      <c r="VKA366" s="59"/>
      <c r="VKB366" s="59"/>
      <c r="VKC366" s="59"/>
      <c r="VKD366" s="59"/>
      <c r="VKE366" s="59"/>
      <c r="VKF366" s="59"/>
      <c r="VKG366" s="59"/>
      <c r="VKH366" s="59"/>
      <c r="VKI366" s="59"/>
      <c r="VKJ366" s="59"/>
      <c r="VKK366" s="59"/>
      <c r="VKL366" s="59"/>
      <c r="VKM366" s="59"/>
      <c r="VKN366" s="59"/>
      <c r="VKO366" s="59"/>
      <c r="VKP366" s="59"/>
      <c r="VKQ366" s="59"/>
      <c r="VKR366" s="59"/>
      <c r="VKS366" s="59"/>
      <c r="VKT366" s="59"/>
      <c r="VKU366" s="59"/>
      <c r="VKV366" s="59"/>
      <c r="VKW366" s="59"/>
      <c r="VKX366" s="59"/>
      <c r="VKY366" s="59"/>
      <c r="VKZ366" s="59"/>
      <c r="VLA366" s="59"/>
      <c r="VLB366" s="59"/>
      <c r="VLC366" s="59"/>
      <c r="VLD366" s="59"/>
      <c r="VLE366" s="59"/>
      <c r="VLF366" s="59"/>
      <c r="VLG366" s="59"/>
      <c r="VLH366" s="59"/>
      <c r="VLI366" s="59"/>
      <c r="VLJ366" s="59"/>
      <c r="VLK366" s="59"/>
      <c r="VLL366" s="59"/>
      <c r="VLM366" s="59"/>
      <c r="VLN366" s="59"/>
      <c r="VLO366" s="59"/>
      <c r="VLP366" s="59"/>
      <c r="VLQ366" s="59"/>
      <c r="VLR366" s="59"/>
      <c r="VLS366" s="59"/>
      <c r="VLT366" s="59"/>
      <c r="VLU366" s="59"/>
      <c r="VLV366" s="59"/>
      <c r="VLW366" s="59"/>
      <c r="VLX366" s="59"/>
      <c r="VLY366" s="59"/>
      <c r="VLZ366" s="59"/>
      <c r="VMA366" s="59"/>
      <c r="VMB366" s="59"/>
      <c r="VMC366" s="59"/>
      <c r="VMD366" s="59"/>
      <c r="VME366" s="59"/>
      <c r="VMF366" s="59"/>
      <c r="VMG366" s="59"/>
      <c r="VMH366" s="59"/>
      <c r="VMI366" s="59"/>
      <c r="VMJ366" s="59"/>
      <c r="VMK366" s="59"/>
      <c r="VML366" s="59"/>
      <c r="VMM366" s="59"/>
      <c r="VMN366" s="59"/>
      <c r="VMO366" s="59"/>
      <c r="VMP366" s="59"/>
      <c r="VMQ366" s="59"/>
      <c r="VMR366" s="59"/>
      <c r="VMS366" s="59"/>
      <c r="VMT366" s="59"/>
      <c r="VMU366" s="59"/>
      <c r="VMV366" s="59"/>
      <c r="VMW366" s="59"/>
      <c r="VMX366" s="59"/>
      <c r="VMY366" s="59"/>
      <c r="VMZ366" s="59"/>
      <c r="VNA366" s="59"/>
      <c r="VNB366" s="59"/>
      <c r="VNC366" s="59"/>
      <c r="VND366" s="59"/>
      <c r="VNE366" s="59"/>
      <c r="VNF366" s="59"/>
      <c r="VNG366" s="59"/>
      <c r="VNH366" s="59"/>
      <c r="VNI366" s="59"/>
      <c r="VNJ366" s="59"/>
      <c r="VNK366" s="59"/>
      <c r="VNL366" s="59"/>
      <c r="VNM366" s="59"/>
      <c r="VNN366" s="59"/>
      <c r="VNO366" s="59"/>
      <c r="VNP366" s="59"/>
      <c r="VNQ366" s="59"/>
      <c r="VNR366" s="59"/>
      <c r="VNS366" s="59"/>
      <c r="VNT366" s="59"/>
      <c r="VNU366" s="59"/>
      <c r="VNV366" s="59"/>
      <c r="VNW366" s="59"/>
      <c r="VNX366" s="59"/>
      <c r="VNY366" s="59"/>
      <c r="VNZ366" s="59"/>
      <c r="VOA366" s="59"/>
      <c r="VOB366" s="59"/>
      <c r="VOC366" s="59"/>
      <c r="VOD366" s="59"/>
      <c r="VOE366" s="59"/>
      <c r="VOF366" s="59"/>
      <c r="VOG366" s="59"/>
      <c r="VOH366" s="59"/>
      <c r="VOI366" s="59"/>
      <c r="VOJ366" s="59"/>
      <c r="VOK366" s="59"/>
      <c r="VOL366" s="59"/>
      <c r="VOM366" s="59"/>
      <c r="VON366" s="59"/>
      <c r="VOO366" s="59"/>
      <c r="VOP366" s="59"/>
      <c r="VOQ366" s="59"/>
      <c r="VOR366" s="59"/>
      <c r="VOS366" s="59"/>
      <c r="VOT366" s="59"/>
      <c r="VOU366" s="59"/>
      <c r="VOV366" s="59"/>
      <c r="VOW366" s="59"/>
      <c r="VOX366" s="59"/>
      <c r="VOY366" s="59"/>
      <c r="VOZ366" s="59"/>
      <c r="VPA366" s="59"/>
      <c r="VPB366" s="59"/>
      <c r="VPC366" s="59"/>
      <c r="VPD366" s="59"/>
      <c r="VPE366" s="59"/>
      <c r="VPF366" s="59"/>
      <c r="VPG366" s="59"/>
      <c r="VPH366" s="59"/>
      <c r="VPI366" s="59"/>
      <c r="VPJ366" s="59"/>
      <c r="VPK366" s="59"/>
      <c r="VPL366" s="59"/>
      <c r="VPM366" s="59"/>
      <c r="VPN366" s="59"/>
      <c r="VPO366" s="59"/>
      <c r="VPP366" s="59"/>
      <c r="VPQ366" s="59"/>
      <c r="VPR366" s="59"/>
      <c r="VPS366" s="59"/>
      <c r="VPT366" s="59"/>
      <c r="VPU366" s="59"/>
      <c r="VPV366" s="59"/>
      <c r="VPW366" s="59"/>
      <c r="VPX366" s="59"/>
      <c r="VPY366" s="59"/>
      <c r="VPZ366" s="59"/>
      <c r="VQA366" s="59"/>
      <c r="VQB366" s="59"/>
      <c r="VQC366" s="59"/>
      <c r="VQD366" s="59"/>
      <c r="VQE366" s="59"/>
      <c r="VQF366" s="59"/>
      <c r="VQG366" s="59"/>
      <c r="VQH366" s="59"/>
      <c r="VQI366" s="59"/>
      <c r="VQJ366" s="59"/>
      <c r="VQK366" s="59"/>
      <c r="VQL366" s="59"/>
      <c r="VQM366" s="59"/>
      <c r="VQN366" s="59"/>
      <c r="VQO366" s="59"/>
      <c r="VQP366" s="59"/>
      <c r="VQQ366" s="59"/>
      <c r="VQR366" s="59"/>
      <c r="VQS366" s="59"/>
      <c r="VQT366" s="59"/>
      <c r="VQU366" s="59"/>
      <c r="VQV366" s="59"/>
      <c r="VQW366" s="59"/>
      <c r="VQX366" s="59"/>
      <c r="VQY366" s="59"/>
      <c r="VQZ366" s="59"/>
      <c r="VRA366" s="59"/>
      <c r="VRB366" s="59"/>
      <c r="VRC366" s="59"/>
      <c r="VRD366" s="59"/>
      <c r="VRE366" s="59"/>
      <c r="VRF366" s="59"/>
      <c r="VRG366" s="59"/>
      <c r="VRH366" s="59"/>
      <c r="VRI366" s="59"/>
      <c r="VRJ366" s="59"/>
      <c r="VRK366" s="59"/>
      <c r="VRL366" s="59"/>
      <c r="VRM366" s="59"/>
      <c r="VRN366" s="59"/>
      <c r="VRO366" s="59"/>
      <c r="VRP366" s="59"/>
      <c r="VRQ366" s="59"/>
      <c r="VRR366" s="59"/>
      <c r="VRS366" s="59"/>
      <c r="VRT366" s="59"/>
      <c r="VRU366" s="59"/>
      <c r="VRV366" s="59"/>
      <c r="VRW366" s="59"/>
      <c r="VRX366" s="59"/>
      <c r="VRY366" s="59"/>
      <c r="VRZ366" s="59"/>
      <c r="VSA366" s="59"/>
      <c r="VSB366" s="59"/>
      <c r="VSC366" s="59"/>
      <c r="VSD366" s="59"/>
      <c r="VSE366" s="59"/>
      <c r="VSF366" s="59"/>
      <c r="VSG366" s="59"/>
      <c r="VSH366" s="59"/>
      <c r="VSI366" s="59"/>
      <c r="VSJ366" s="59"/>
      <c r="VSK366" s="59"/>
      <c r="VSL366" s="59"/>
      <c r="VSM366" s="59"/>
      <c r="VSN366" s="59"/>
      <c r="VSO366" s="59"/>
      <c r="VSP366" s="59"/>
      <c r="VSQ366" s="59"/>
      <c r="VSR366" s="59"/>
      <c r="VSS366" s="59"/>
      <c r="VST366" s="59"/>
      <c r="VSU366" s="59"/>
      <c r="VSV366" s="59"/>
      <c r="VSW366" s="59"/>
      <c r="VSX366" s="59"/>
      <c r="VSY366" s="59"/>
      <c r="VSZ366" s="59"/>
      <c r="VTA366" s="59"/>
      <c r="VTB366" s="59"/>
      <c r="VTC366" s="59"/>
      <c r="VTD366" s="59"/>
      <c r="VTE366" s="59"/>
      <c r="VTF366" s="59"/>
      <c r="VTG366" s="59"/>
      <c r="VTH366" s="59"/>
      <c r="VTI366" s="59"/>
      <c r="VTJ366" s="59"/>
      <c r="VTK366" s="59"/>
      <c r="VTL366" s="59"/>
      <c r="VTM366" s="59"/>
      <c r="VTN366" s="59"/>
      <c r="VTO366" s="59"/>
      <c r="VTP366" s="59"/>
      <c r="VTQ366" s="59"/>
      <c r="VTR366" s="59"/>
      <c r="VTS366" s="59"/>
      <c r="VTT366" s="59"/>
      <c r="VTU366" s="59"/>
      <c r="VTV366" s="59"/>
      <c r="VTW366" s="59"/>
      <c r="VTX366" s="59"/>
      <c r="VTY366" s="59"/>
      <c r="VTZ366" s="59"/>
      <c r="VUA366" s="59"/>
      <c r="VUB366" s="59"/>
      <c r="VUC366" s="59"/>
      <c r="VUD366" s="59"/>
      <c r="VUE366" s="59"/>
      <c r="VUF366" s="59"/>
      <c r="VUG366" s="59"/>
      <c r="VUH366" s="59"/>
      <c r="VUI366" s="59"/>
      <c r="VUJ366" s="59"/>
      <c r="VUK366" s="59"/>
      <c r="VUL366" s="59"/>
      <c r="VUM366" s="59"/>
      <c r="VUN366" s="59"/>
      <c r="VUO366" s="59"/>
      <c r="VUP366" s="59"/>
      <c r="VUQ366" s="59"/>
      <c r="VUR366" s="59"/>
      <c r="VUS366" s="59"/>
      <c r="VUT366" s="59"/>
      <c r="VUU366" s="59"/>
      <c r="VUV366" s="59"/>
      <c r="VUW366" s="59"/>
      <c r="VUX366" s="59"/>
      <c r="VUY366" s="59"/>
      <c r="VUZ366" s="59"/>
      <c r="VVA366" s="59"/>
      <c r="VVB366" s="59"/>
      <c r="VVC366" s="59"/>
      <c r="VVD366" s="59"/>
      <c r="VVE366" s="59"/>
      <c r="VVF366" s="59"/>
      <c r="VVG366" s="59"/>
      <c r="VVH366" s="59"/>
      <c r="VVI366" s="59"/>
      <c r="VVJ366" s="59"/>
      <c r="VVK366" s="59"/>
      <c r="VVL366" s="59"/>
      <c r="VVM366" s="59"/>
      <c r="VVN366" s="59"/>
      <c r="VVO366" s="59"/>
      <c r="VVP366" s="59"/>
      <c r="VVQ366" s="59"/>
      <c r="VVR366" s="59"/>
      <c r="VVS366" s="59"/>
      <c r="VVT366" s="59"/>
      <c r="VVU366" s="59"/>
      <c r="VVV366" s="59"/>
      <c r="VVW366" s="59"/>
      <c r="VVX366" s="59"/>
      <c r="VVY366" s="59"/>
      <c r="VVZ366" s="59"/>
      <c r="VWA366" s="59"/>
      <c r="VWB366" s="59"/>
      <c r="VWC366" s="59"/>
      <c r="VWD366" s="59"/>
      <c r="VWE366" s="59"/>
      <c r="VWF366" s="59"/>
      <c r="VWG366" s="59"/>
      <c r="VWH366" s="59"/>
      <c r="VWI366" s="59"/>
      <c r="VWJ366" s="59"/>
      <c r="VWK366" s="59"/>
      <c r="VWL366" s="59"/>
      <c r="VWM366" s="59"/>
      <c r="VWN366" s="59"/>
      <c r="VWO366" s="59"/>
      <c r="VWP366" s="59"/>
      <c r="VWQ366" s="59"/>
      <c r="VWR366" s="59"/>
      <c r="VWS366" s="59"/>
      <c r="VWT366" s="59"/>
      <c r="VWU366" s="59"/>
      <c r="VWV366" s="59"/>
      <c r="VWW366" s="59"/>
      <c r="VWX366" s="59"/>
      <c r="VWY366" s="59"/>
      <c r="VWZ366" s="59"/>
      <c r="VXA366" s="59"/>
      <c r="VXB366" s="59"/>
      <c r="VXC366" s="59"/>
      <c r="VXD366" s="59"/>
      <c r="VXE366" s="59"/>
      <c r="VXF366" s="59"/>
      <c r="VXG366" s="59"/>
      <c r="VXH366" s="59"/>
      <c r="VXI366" s="59"/>
      <c r="VXJ366" s="59"/>
      <c r="VXK366" s="59"/>
      <c r="VXL366" s="59"/>
      <c r="VXM366" s="59"/>
      <c r="VXN366" s="59"/>
      <c r="VXO366" s="59"/>
      <c r="VXP366" s="59"/>
      <c r="VXQ366" s="59"/>
      <c r="VXR366" s="59"/>
      <c r="VXS366" s="59"/>
      <c r="VXT366" s="59"/>
      <c r="VXU366" s="59"/>
      <c r="VXV366" s="59"/>
      <c r="VXW366" s="59"/>
      <c r="VXX366" s="59"/>
      <c r="VXY366" s="59"/>
      <c r="VXZ366" s="59"/>
      <c r="VYA366" s="59"/>
      <c r="VYB366" s="59"/>
      <c r="VYC366" s="59"/>
      <c r="VYD366" s="59"/>
      <c r="VYE366" s="59"/>
      <c r="VYF366" s="59"/>
      <c r="VYG366" s="59"/>
      <c r="VYH366" s="59"/>
      <c r="VYI366" s="59"/>
      <c r="VYJ366" s="59"/>
      <c r="VYK366" s="59"/>
      <c r="VYL366" s="59"/>
      <c r="VYM366" s="59"/>
      <c r="VYN366" s="59"/>
      <c r="VYO366" s="59"/>
      <c r="VYP366" s="59"/>
      <c r="VYQ366" s="59"/>
      <c r="VYR366" s="59"/>
      <c r="VYS366" s="59"/>
      <c r="VYT366" s="59"/>
      <c r="VYU366" s="59"/>
      <c r="VYV366" s="59"/>
      <c r="VYW366" s="59"/>
      <c r="VYX366" s="59"/>
      <c r="VYY366" s="59"/>
      <c r="VYZ366" s="59"/>
      <c r="VZA366" s="59"/>
      <c r="VZB366" s="59"/>
      <c r="VZC366" s="59"/>
      <c r="VZD366" s="59"/>
      <c r="VZE366" s="59"/>
      <c r="VZF366" s="59"/>
      <c r="VZG366" s="59"/>
      <c r="VZH366" s="59"/>
      <c r="VZI366" s="59"/>
      <c r="VZJ366" s="59"/>
      <c r="VZK366" s="59"/>
      <c r="VZL366" s="59"/>
      <c r="VZM366" s="59"/>
      <c r="VZN366" s="59"/>
      <c r="VZO366" s="59"/>
      <c r="VZP366" s="59"/>
      <c r="VZQ366" s="59"/>
      <c r="VZR366" s="59"/>
      <c r="VZS366" s="59"/>
      <c r="VZT366" s="59"/>
      <c r="VZU366" s="59"/>
      <c r="VZV366" s="59"/>
      <c r="VZW366" s="59"/>
      <c r="VZX366" s="59"/>
      <c r="VZY366" s="59"/>
      <c r="VZZ366" s="59"/>
      <c r="WAA366" s="59"/>
      <c r="WAB366" s="59"/>
      <c r="WAC366" s="59"/>
      <c r="WAD366" s="59"/>
      <c r="WAE366" s="59"/>
      <c r="WAF366" s="59"/>
      <c r="WAG366" s="59"/>
      <c r="WAH366" s="59"/>
      <c r="WAI366" s="59"/>
      <c r="WAJ366" s="59"/>
      <c r="WAK366" s="59"/>
      <c r="WAL366" s="59"/>
      <c r="WAM366" s="59"/>
      <c r="WAN366" s="59"/>
      <c r="WAO366" s="59"/>
      <c r="WAP366" s="59"/>
      <c r="WAQ366" s="59"/>
      <c r="WAR366" s="59"/>
      <c r="WAS366" s="59"/>
      <c r="WAT366" s="59"/>
      <c r="WAU366" s="59"/>
      <c r="WAV366" s="59"/>
      <c r="WAW366" s="59"/>
      <c r="WAX366" s="59"/>
      <c r="WAY366" s="59"/>
      <c r="WAZ366" s="59"/>
      <c r="WBA366" s="59"/>
      <c r="WBB366" s="59"/>
      <c r="WBC366" s="59"/>
      <c r="WBD366" s="59"/>
      <c r="WBE366" s="59"/>
      <c r="WBF366" s="59"/>
      <c r="WBG366" s="59"/>
      <c r="WBH366" s="59"/>
      <c r="WBI366" s="59"/>
      <c r="WBJ366" s="59"/>
      <c r="WBK366" s="59"/>
      <c r="WBL366" s="59"/>
      <c r="WBM366" s="59"/>
      <c r="WBN366" s="59"/>
      <c r="WBO366" s="59"/>
      <c r="WBP366" s="59"/>
      <c r="WBQ366" s="59"/>
      <c r="WBR366" s="59"/>
      <c r="WBS366" s="59"/>
      <c r="WBT366" s="59"/>
      <c r="WBU366" s="59"/>
      <c r="WBV366" s="59"/>
      <c r="WBW366" s="59"/>
      <c r="WBX366" s="59"/>
      <c r="WBY366" s="59"/>
      <c r="WBZ366" s="59"/>
      <c r="WCA366" s="59"/>
      <c r="WCB366" s="59"/>
      <c r="WCC366" s="59"/>
      <c r="WCD366" s="59"/>
      <c r="WCE366" s="59"/>
      <c r="WCF366" s="59"/>
      <c r="WCG366" s="59"/>
      <c r="WCH366" s="59"/>
      <c r="WCI366" s="59"/>
      <c r="WCJ366" s="59"/>
      <c r="WCK366" s="59"/>
      <c r="WCL366" s="59"/>
      <c r="WCM366" s="59"/>
      <c r="WCN366" s="59"/>
      <c r="WCO366" s="59"/>
      <c r="WCP366" s="59"/>
      <c r="WCQ366" s="59"/>
      <c r="WCR366" s="59"/>
      <c r="WCS366" s="59"/>
      <c r="WCT366" s="59"/>
      <c r="WCU366" s="59"/>
      <c r="WCV366" s="59"/>
      <c r="WCW366" s="59"/>
      <c r="WCX366" s="59"/>
      <c r="WCY366" s="59"/>
      <c r="WCZ366" s="59"/>
      <c r="WDA366" s="59"/>
      <c r="WDB366" s="59"/>
      <c r="WDC366" s="59"/>
      <c r="WDD366" s="59"/>
      <c r="WDE366" s="59"/>
      <c r="WDF366" s="59"/>
      <c r="WDG366" s="59"/>
      <c r="WDH366" s="59"/>
      <c r="WDI366" s="59"/>
      <c r="WDJ366" s="59"/>
      <c r="WDK366" s="59"/>
      <c r="WDL366" s="59"/>
      <c r="WDM366" s="59"/>
      <c r="WDN366" s="59"/>
      <c r="WDO366" s="59"/>
      <c r="WDP366" s="59"/>
      <c r="WDQ366" s="59"/>
      <c r="WDR366" s="59"/>
      <c r="WDS366" s="59"/>
      <c r="WDT366" s="59"/>
      <c r="WDU366" s="59"/>
      <c r="WDV366" s="59"/>
      <c r="WDW366" s="59"/>
      <c r="WDX366" s="59"/>
      <c r="WDY366" s="59"/>
      <c r="WDZ366" s="59"/>
      <c r="WEA366" s="59"/>
      <c r="WEB366" s="59"/>
      <c r="WEC366" s="59"/>
      <c r="WED366" s="59"/>
      <c r="WEE366" s="59"/>
      <c r="WEF366" s="59"/>
      <c r="WEG366" s="59"/>
      <c r="WEH366" s="59"/>
      <c r="WEI366" s="59"/>
      <c r="WEJ366" s="59"/>
      <c r="WEK366" s="59"/>
      <c r="WEL366" s="59"/>
      <c r="WEM366" s="59"/>
      <c r="WEN366" s="59"/>
      <c r="WEO366" s="59"/>
      <c r="WEP366" s="59"/>
      <c r="WEQ366" s="59"/>
      <c r="WER366" s="59"/>
      <c r="WES366" s="59"/>
      <c r="WET366" s="59"/>
      <c r="WEU366" s="59"/>
      <c r="WEV366" s="59"/>
      <c r="WEW366" s="59"/>
      <c r="WEX366" s="59"/>
      <c r="WEY366" s="59"/>
      <c r="WEZ366" s="59"/>
      <c r="WFA366" s="59"/>
      <c r="WFB366" s="59"/>
      <c r="WFC366" s="59"/>
      <c r="WFD366" s="59"/>
      <c r="WFE366" s="59"/>
      <c r="WFF366" s="59"/>
      <c r="WFG366" s="59"/>
      <c r="WFH366" s="59"/>
      <c r="WFI366" s="59"/>
      <c r="WFJ366" s="59"/>
      <c r="WFK366" s="59"/>
      <c r="WFL366" s="59"/>
      <c r="WFM366" s="59"/>
      <c r="WFN366" s="59"/>
      <c r="WFO366" s="59"/>
      <c r="WFP366" s="59"/>
      <c r="WFQ366" s="59"/>
      <c r="WFR366" s="59"/>
      <c r="WFS366" s="59"/>
      <c r="WFT366" s="59"/>
      <c r="WFU366" s="59"/>
      <c r="WFV366" s="59"/>
      <c r="WFW366" s="59"/>
      <c r="WFX366" s="59"/>
      <c r="WFY366" s="59"/>
      <c r="WFZ366" s="59"/>
      <c r="WGA366" s="59"/>
      <c r="WGB366" s="59"/>
      <c r="WGC366" s="59"/>
      <c r="WGD366" s="59"/>
      <c r="WGE366" s="59"/>
      <c r="WGF366" s="59"/>
      <c r="WGG366" s="59"/>
      <c r="WGH366" s="59"/>
      <c r="WGI366" s="59"/>
      <c r="WGJ366" s="59"/>
      <c r="WGK366" s="59"/>
      <c r="WGL366" s="59"/>
      <c r="WGM366" s="59"/>
      <c r="WGN366" s="59"/>
      <c r="WGO366" s="59"/>
      <c r="WGP366" s="59"/>
      <c r="WGQ366" s="59"/>
      <c r="WGR366" s="59"/>
      <c r="WGS366" s="59"/>
      <c r="WGT366" s="59"/>
      <c r="WGU366" s="59"/>
      <c r="WGV366" s="59"/>
      <c r="WGW366" s="59"/>
      <c r="WGX366" s="59"/>
      <c r="WGY366" s="59"/>
      <c r="WGZ366" s="59"/>
      <c r="WHA366" s="59"/>
      <c r="WHB366" s="59"/>
      <c r="WHC366" s="59"/>
      <c r="WHD366" s="59"/>
      <c r="WHE366" s="59"/>
      <c r="WHF366" s="59"/>
      <c r="WHG366" s="59"/>
      <c r="WHH366" s="59"/>
      <c r="WHI366" s="59"/>
      <c r="WHJ366" s="59"/>
      <c r="WHK366" s="59"/>
      <c r="WHL366" s="59"/>
      <c r="WHM366" s="59"/>
      <c r="WHN366" s="59"/>
      <c r="WHO366" s="59"/>
      <c r="WHP366" s="59"/>
      <c r="WHQ366" s="59"/>
      <c r="WHR366" s="59"/>
      <c r="WHS366" s="59"/>
      <c r="WHT366" s="59"/>
      <c r="WHU366" s="59"/>
      <c r="WHV366" s="59"/>
      <c r="WHW366" s="59"/>
      <c r="WHX366" s="59"/>
      <c r="WHY366" s="59"/>
      <c r="WHZ366" s="59"/>
      <c r="WIA366" s="59"/>
      <c r="WIB366" s="59"/>
      <c r="WIC366" s="59"/>
      <c r="WID366" s="59"/>
      <c r="WIE366" s="59"/>
      <c r="WIF366" s="59"/>
      <c r="WIG366" s="59"/>
      <c r="WIH366" s="59"/>
      <c r="WII366" s="59"/>
      <c r="WIJ366" s="59"/>
      <c r="WIK366" s="59"/>
      <c r="WIL366" s="59"/>
      <c r="WIM366" s="59"/>
      <c r="WIN366" s="59"/>
      <c r="WIO366" s="59"/>
      <c r="WIP366" s="59"/>
      <c r="WIQ366" s="59"/>
      <c r="WIR366" s="59"/>
      <c r="WIS366" s="59"/>
      <c r="WIT366" s="59"/>
      <c r="WIU366" s="59"/>
      <c r="WIV366" s="59"/>
      <c r="WIW366" s="59"/>
      <c r="WIX366" s="59"/>
      <c r="WIY366" s="59"/>
      <c r="WIZ366" s="59"/>
      <c r="WJA366" s="59"/>
      <c r="WJB366" s="59"/>
      <c r="WJC366" s="59"/>
      <c r="WJD366" s="59"/>
      <c r="WJE366" s="59"/>
      <c r="WJF366" s="59"/>
      <c r="WJG366" s="59"/>
      <c r="WJH366" s="59"/>
      <c r="WJI366" s="59"/>
      <c r="WJJ366" s="59"/>
      <c r="WJK366" s="59"/>
      <c r="WJL366" s="59"/>
      <c r="WJM366" s="59"/>
      <c r="WJN366" s="59"/>
      <c r="WJO366" s="59"/>
      <c r="WJP366" s="59"/>
      <c r="WJQ366" s="59"/>
      <c r="WJR366" s="59"/>
      <c r="WJS366" s="59"/>
      <c r="WJT366" s="59"/>
      <c r="WJU366" s="59"/>
      <c r="WJV366" s="59"/>
      <c r="WJW366" s="59"/>
      <c r="WJX366" s="59"/>
      <c r="WJY366" s="59"/>
      <c r="WJZ366" s="59"/>
      <c r="WKA366" s="59"/>
      <c r="WKB366" s="59"/>
      <c r="WKC366" s="59"/>
      <c r="WKD366" s="59"/>
      <c r="WKE366" s="59"/>
      <c r="WKF366" s="59"/>
      <c r="WKG366" s="59"/>
      <c r="WKH366" s="59"/>
      <c r="WKI366" s="59"/>
      <c r="WKJ366" s="59"/>
      <c r="WKK366" s="59"/>
      <c r="WKL366" s="59"/>
      <c r="WKM366" s="59"/>
      <c r="WKN366" s="59"/>
      <c r="WKO366" s="59"/>
      <c r="WKP366" s="59"/>
      <c r="WKQ366" s="59"/>
      <c r="WKR366" s="59"/>
      <c r="WKS366" s="59"/>
      <c r="WKT366" s="59"/>
      <c r="WKU366" s="59"/>
      <c r="WKV366" s="59"/>
      <c r="WKW366" s="59"/>
      <c r="WKX366" s="59"/>
      <c r="WKY366" s="59"/>
      <c r="WKZ366" s="59"/>
      <c r="WLA366" s="59"/>
      <c r="WLB366" s="59"/>
      <c r="WLC366" s="59"/>
      <c r="WLD366" s="59"/>
      <c r="WLE366" s="59"/>
      <c r="WLF366" s="59"/>
      <c r="WLG366" s="59"/>
      <c r="WLH366" s="59"/>
      <c r="WLI366" s="59"/>
      <c r="WLJ366" s="59"/>
      <c r="WLK366" s="59"/>
      <c r="WLL366" s="59"/>
      <c r="WLM366" s="59"/>
      <c r="WLN366" s="59"/>
      <c r="WLO366" s="59"/>
      <c r="WLP366" s="59"/>
      <c r="WLQ366" s="59"/>
      <c r="WLR366" s="59"/>
      <c r="WLS366" s="59"/>
      <c r="WLT366" s="59"/>
      <c r="WLU366" s="59"/>
      <c r="WLV366" s="59"/>
      <c r="WLW366" s="59"/>
      <c r="WLX366" s="59"/>
      <c r="WLY366" s="59"/>
      <c r="WLZ366" s="59"/>
      <c r="WMA366" s="59"/>
      <c r="WMB366" s="59"/>
      <c r="WMC366" s="59"/>
      <c r="WMD366" s="59"/>
      <c r="WME366" s="59"/>
      <c r="WMF366" s="59"/>
      <c r="WMG366" s="59"/>
      <c r="WMH366" s="59"/>
      <c r="WMI366" s="59"/>
      <c r="WMJ366" s="59"/>
      <c r="WMK366" s="59"/>
      <c r="WML366" s="59"/>
      <c r="WMM366" s="59"/>
      <c r="WMN366" s="59"/>
      <c r="WMO366" s="59"/>
      <c r="WMP366" s="59"/>
      <c r="WMQ366" s="59"/>
      <c r="WMR366" s="59"/>
      <c r="WMS366" s="59"/>
      <c r="WMT366" s="59"/>
      <c r="WMU366" s="59"/>
      <c r="WMV366" s="59"/>
      <c r="WMW366" s="59"/>
      <c r="WMX366" s="59"/>
      <c r="WMY366" s="59"/>
      <c r="WMZ366" s="59"/>
      <c r="WNA366" s="59"/>
      <c r="WNB366" s="59"/>
      <c r="WNC366" s="59"/>
      <c r="WND366" s="59"/>
      <c r="WNE366" s="59"/>
      <c r="WNF366" s="59"/>
      <c r="WNG366" s="59"/>
      <c r="WNH366" s="59"/>
      <c r="WNI366" s="59"/>
      <c r="WNJ366" s="59"/>
      <c r="WNK366" s="59"/>
      <c r="WNL366" s="59"/>
      <c r="WNM366" s="59"/>
      <c r="WNN366" s="59"/>
      <c r="WNO366" s="59"/>
      <c r="WNP366" s="59"/>
      <c r="WNQ366" s="59"/>
      <c r="WNR366" s="59"/>
      <c r="WNS366" s="59"/>
      <c r="WNT366" s="59"/>
      <c r="WNU366" s="59"/>
      <c r="WNV366" s="59"/>
      <c r="WNW366" s="59"/>
      <c r="WNX366" s="59"/>
      <c r="WNY366" s="59"/>
      <c r="WNZ366" s="59"/>
      <c r="WOA366" s="59"/>
      <c r="WOB366" s="59"/>
      <c r="WOC366" s="59"/>
      <c r="WOD366" s="59"/>
      <c r="WOE366" s="59"/>
      <c r="WOF366" s="59"/>
      <c r="WOG366" s="59"/>
      <c r="WOH366" s="59"/>
      <c r="WOI366" s="59"/>
      <c r="WOJ366" s="59"/>
      <c r="WOK366" s="59"/>
      <c r="WOL366" s="59"/>
      <c r="WOM366" s="59"/>
      <c r="WON366" s="59"/>
      <c r="WOO366" s="59"/>
      <c r="WOP366" s="59"/>
      <c r="WOQ366" s="59"/>
      <c r="WOR366" s="59"/>
      <c r="WOS366" s="59"/>
      <c r="WOT366" s="59"/>
      <c r="WOU366" s="59"/>
      <c r="WOV366" s="59"/>
      <c r="WOW366" s="59"/>
      <c r="WOX366" s="59"/>
      <c r="WOY366" s="59"/>
      <c r="WOZ366" s="59"/>
      <c r="WPA366" s="59"/>
      <c r="WPB366" s="59"/>
      <c r="WPC366" s="59"/>
      <c r="WPD366" s="59"/>
      <c r="WPE366" s="59"/>
      <c r="WPF366" s="59"/>
      <c r="WPG366" s="59"/>
      <c r="WPH366" s="59"/>
      <c r="WPI366" s="59"/>
      <c r="WPJ366" s="59"/>
      <c r="WPK366" s="59"/>
      <c r="WPL366" s="59"/>
      <c r="WPM366" s="59"/>
      <c r="WPN366" s="59"/>
      <c r="WPO366" s="59"/>
      <c r="WPP366" s="59"/>
      <c r="WPQ366" s="59"/>
      <c r="WPR366" s="59"/>
      <c r="WPS366" s="59"/>
      <c r="WPT366" s="59"/>
      <c r="WPU366" s="59"/>
      <c r="WPV366" s="59"/>
      <c r="WPW366" s="59"/>
      <c r="WPX366" s="59"/>
      <c r="WPY366" s="59"/>
      <c r="WPZ366" s="59"/>
      <c r="WQA366" s="59"/>
      <c r="WQB366" s="59"/>
      <c r="WQC366" s="59"/>
      <c r="WQD366" s="59"/>
      <c r="WQE366" s="59"/>
      <c r="WQF366" s="59"/>
      <c r="WQG366" s="59"/>
      <c r="WQH366" s="59"/>
      <c r="WQI366" s="59"/>
      <c r="WQJ366" s="59"/>
      <c r="WQK366" s="59"/>
      <c r="WQL366" s="59"/>
      <c r="WQM366" s="59"/>
      <c r="WQN366" s="59"/>
      <c r="WQO366" s="59"/>
      <c r="WQP366" s="59"/>
      <c r="WQQ366" s="59"/>
      <c r="WQR366" s="59"/>
      <c r="WQS366" s="59"/>
      <c r="WQT366" s="59"/>
      <c r="WQU366" s="59"/>
      <c r="WQV366" s="59"/>
      <c r="WQW366" s="59"/>
      <c r="WQX366" s="59"/>
      <c r="WQY366" s="59"/>
      <c r="WQZ366" s="59"/>
      <c r="WRA366" s="59"/>
      <c r="WRB366" s="59"/>
      <c r="WRC366" s="59"/>
      <c r="WRD366" s="59"/>
      <c r="WRE366" s="59"/>
      <c r="WRF366" s="59"/>
      <c r="WRG366" s="59"/>
      <c r="WRH366" s="59"/>
      <c r="WRI366" s="59"/>
      <c r="WRJ366" s="59"/>
      <c r="WRK366" s="59"/>
      <c r="WRL366" s="59"/>
      <c r="WRM366" s="59"/>
      <c r="WRN366" s="59"/>
      <c r="WRO366" s="59"/>
      <c r="WRP366" s="59"/>
      <c r="WRQ366" s="59"/>
      <c r="WRR366" s="59"/>
      <c r="WRS366" s="59"/>
      <c r="WRT366" s="59"/>
      <c r="WRU366" s="59"/>
      <c r="WRV366" s="59"/>
      <c r="WRW366" s="59"/>
      <c r="WRX366" s="59"/>
      <c r="WRY366" s="59"/>
      <c r="WRZ366" s="59"/>
      <c r="WSA366" s="59"/>
      <c r="WSB366" s="59"/>
      <c r="WSC366" s="59"/>
      <c r="WSD366" s="59"/>
      <c r="WSE366" s="59"/>
      <c r="WSF366" s="59"/>
      <c r="WSG366" s="59"/>
      <c r="WSH366" s="59"/>
      <c r="WSI366" s="59"/>
      <c r="WSJ366" s="59"/>
      <c r="WSK366" s="59"/>
      <c r="WSL366" s="59"/>
      <c r="WSM366" s="59"/>
      <c r="WSN366" s="59"/>
      <c r="WSO366" s="59"/>
      <c r="WSP366" s="59"/>
      <c r="WSQ366" s="59"/>
      <c r="WSR366" s="59"/>
      <c r="WSS366" s="59"/>
      <c r="WST366" s="59"/>
      <c r="WSU366" s="59"/>
      <c r="WSV366" s="59"/>
      <c r="WSW366" s="59"/>
      <c r="WSX366" s="59"/>
      <c r="WSY366" s="59"/>
      <c r="WSZ366" s="59"/>
      <c r="WTA366" s="59"/>
      <c r="WTB366" s="59"/>
      <c r="WTC366" s="59"/>
      <c r="WTD366" s="59"/>
      <c r="WTE366" s="59"/>
      <c r="WTF366" s="59"/>
      <c r="WTG366" s="59"/>
      <c r="WTH366" s="59"/>
      <c r="WTI366" s="59"/>
      <c r="WTJ366" s="59"/>
      <c r="WTK366" s="59"/>
      <c r="WTL366" s="59"/>
      <c r="WTM366" s="59"/>
      <c r="WTN366" s="59"/>
      <c r="WTO366" s="59"/>
      <c r="WTP366" s="59"/>
      <c r="WTQ366" s="59"/>
      <c r="WTR366" s="59"/>
      <c r="WTS366" s="59"/>
      <c r="WTT366" s="59"/>
      <c r="WTU366" s="59"/>
      <c r="WTV366" s="59"/>
      <c r="WTW366" s="59"/>
      <c r="WTX366" s="59"/>
      <c r="WTY366" s="59"/>
      <c r="WTZ366" s="59"/>
      <c r="WUA366" s="59"/>
      <c r="WUB366" s="59"/>
      <c r="WUC366" s="59"/>
      <c r="WUD366" s="59"/>
      <c r="WUE366" s="59"/>
      <c r="WUF366" s="59"/>
      <c r="WUG366" s="59"/>
      <c r="WUH366" s="59"/>
      <c r="WUI366" s="59"/>
      <c r="WUJ366" s="59"/>
      <c r="WUK366" s="59"/>
      <c r="WUL366" s="59"/>
      <c r="WUM366" s="59"/>
      <c r="WUN366" s="59"/>
      <c r="WUO366" s="59"/>
      <c r="WUP366" s="59"/>
      <c r="WUQ366" s="59"/>
      <c r="WUR366" s="59"/>
      <c r="WUS366" s="59"/>
      <c r="WUT366" s="59"/>
      <c r="WUU366" s="59"/>
      <c r="WUV366" s="59"/>
      <c r="WUW366" s="59"/>
      <c r="WUX366" s="59"/>
      <c r="WUY366" s="59"/>
      <c r="WUZ366" s="59"/>
      <c r="WVA366" s="59"/>
      <c r="WVB366" s="59"/>
      <c r="WVC366" s="59"/>
      <c r="WVD366" s="59"/>
      <c r="WVE366" s="59"/>
      <c r="WVF366" s="59"/>
      <c r="WVG366" s="59"/>
      <c r="WVH366" s="59"/>
      <c r="WVI366" s="59"/>
      <c r="WVJ366" s="59"/>
      <c r="WVK366" s="59"/>
      <c r="WVL366" s="59"/>
      <c r="WVM366" s="59"/>
      <c r="WVN366" s="59"/>
      <c r="WVO366" s="59"/>
      <c r="WVP366" s="59"/>
      <c r="WVQ366" s="59"/>
      <c r="WVR366" s="59"/>
      <c r="WVS366" s="59"/>
      <c r="WVT366" s="59"/>
      <c r="WVU366" s="59"/>
      <c r="WVV366" s="59"/>
      <c r="WVW366" s="59"/>
      <c r="WVX366" s="59"/>
      <c r="WVY366" s="59"/>
      <c r="WVZ366" s="59"/>
      <c r="WWA366" s="59"/>
      <c r="WWB366" s="59"/>
      <c r="WWC366" s="59"/>
      <c r="WWD366" s="59"/>
      <c r="WWE366" s="59"/>
      <c r="WWF366" s="59"/>
      <c r="WWG366" s="59"/>
      <c r="WWH366" s="59"/>
      <c r="WWI366" s="59"/>
      <c r="WWJ366" s="59"/>
      <c r="WWK366" s="59"/>
      <c r="WWL366" s="59"/>
      <c r="WWM366" s="59"/>
      <c r="WWN366" s="59"/>
      <c r="WWO366" s="59"/>
      <c r="WWP366" s="59"/>
      <c r="WWQ366" s="59"/>
      <c r="WWR366" s="59"/>
      <c r="WWS366" s="59"/>
      <c r="WWT366" s="59"/>
      <c r="WWU366" s="59"/>
      <c r="WWV366" s="59"/>
      <c r="WWW366" s="59"/>
      <c r="WWX366" s="59"/>
      <c r="WWY366" s="59"/>
      <c r="WWZ366" s="59"/>
      <c r="WXA366" s="59"/>
      <c r="WXB366" s="59"/>
      <c r="WXC366" s="59"/>
      <c r="WXD366" s="59"/>
      <c r="WXE366" s="59"/>
      <c r="WXF366" s="59"/>
      <c r="WXG366" s="59"/>
      <c r="WXH366" s="59"/>
      <c r="WXI366" s="59"/>
      <c r="WXJ366" s="59"/>
      <c r="WXK366" s="59"/>
      <c r="WXL366" s="59"/>
      <c r="WXM366" s="59"/>
      <c r="WXN366" s="59"/>
      <c r="WXO366" s="59"/>
      <c r="WXP366" s="59"/>
      <c r="WXQ366" s="59"/>
      <c r="WXR366" s="59"/>
      <c r="WXS366" s="59"/>
      <c r="WXT366" s="59"/>
      <c r="WXU366" s="59"/>
      <c r="WXV366" s="59"/>
      <c r="WXW366" s="59"/>
      <c r="WXX366" s="59"/>
      <c r="WXY366" s="59"/>
      <c r="WXZ366" s="59"/>
      <c r="WYA366" s="59"/>
      <c r="WYB366" s="59"/>
      <c r="WYC366" s="59"/>
      <c r="WYD366" s="59"/>
      <c r="WYE366" s="59"/>
      <c r="WYF366" s="59"/>
      <c r="WYG366" s="59"/>
      <c r="WYH366" s="59"/>
      <c r="WYI366" s="59"/>
      <c r="WYJ366" s="59"/>
      <c r="WYK366" s="59"/>
      <c r="WYL366" s="59"/>
      <c r="WYM366" s="59"/>
      <c r="WYN366" s="59"/>
      <c r="WYO366" s="59"/>
      <c r="WYP366" s="59"/>
      <c r="WYQ366" s="59"/>
      <c r="WYR366" s="59"/>
      <c r="WYS366" s="59"/>
      <c r="WYT366" s="59"/>
      <c r="WYU366" s="59"/>
      <c r="WYV366" s="59"/>
      <c r="WYW366" s="59"/>
      <c r="WYX366" s="59"/>
      <c r="WYY366" s="59"/>
      <c r="WYZ366" s="59"/>
      <c r="WZA366" s="59"/>
      <c r="WZB366" s="59"/>
      <c r="WZC366" s="59"/>
      <c r="WZD366" s="59"/>
      <c r="WZE366" s="59"/>
      <c r="WZF366" s="59"/>
      <c r="WZG366" s="59"/>
      <c r="WZH366" s="59"/>
      <c r="WZI366" s="59"/>
      <c r="WZJ366" s="59"/>
      <c r="WZK366" s="59"/>
      <c r="WZL366" s="59"/>
      <c r="WZM366" s="59"/>
      <c r="WZN366" s="59"/>
      <c r="WZO366" s="59"/>
      <c r="WZP366" s="59"/>
      <c r="WZQ366" s="59"/>
      <c r="WZR366" s="59"/>
      <c r="WZS366" s="59"/>
      <c r="WZT366" s="59"/>
      <c r="WZU366" s="59"/>
      <c r="WZV366" s="59"/>
      <c r="WZW366" s="59"/>
      <c r="WZX366" s="59"/>
      <c r="WZY366" s="59"/>
      <c r="WZZ366" s="59"/>
      <c r="XAA366" s="59"/>
      <c r="XAB366" s="59"/>
      <c r="XAC366" s="59"/>
      <c r="XAD366" s="59"/>
      <c r="XAE366" s="59"/>
      <c r="XAF366" s="59"/>
      <c r="XAG366" s="59"/>
      <c r="XAH366" s="59"/>
      <c r="XAI366" s="59"/>
      <c r="XAJ366" s="59"/>
      <c r="XAK366" s="59"/>
      <c r="XAL366" s="59"/>
      <c r="XAM366" s="59"/>
      <c r="XAN366" s="59"/>
      <c r="XAO366" s="59"/>
      <c r="XAP366" s="59"/>
      <c r="XAQ366" s="59"/>
      <c r="XAR366" s="59"/>
      <c r="XAS366" s="59"/>
      <c r="XAT366" s="59"/>
      <c r="XAU366" s="59"/>
      <c r="XAV366" s="59"/>
      <c r="XAW366" s="59"/>
      <c r="XAX366" s="59"/>
      <c r="XAY366" s="59"/>
      <c r="XAZ366" s="59"/>
      <c r="XBA366" s="59"/>
      <c r="XBB366" s="59"/>
      <c r="XBC366" s="59"/>
      <c r="XBD366" s="59"/>
      <c r="XBE366" s="59"/>
      <c r="XBF366" s="59"/>
      <c r="XBG366" s="59"/>
      <c r="XBH366" s="59"/>
      <c r="XBI366" s="59"/>
      <c r="XBJ366" s="59"/>
      <c r="XBK366" s="59"/>
      <c r="XBL366" s="59"/>
      <c r="XBM366" s="59"/>
      <c r="XBN366" s="59"/>
      <c r="XBO366" s="59"/>
      <c r="XBP366" s="59"/>
      <c r="XBQ366" s="59"/>
      <c r="XBR366" s="59"/>
      <c r="XBS366" s="59"/>
      <c r="XBT366" s="59"/>
      <c r="XBU366" s="59"/>
      <c r="XBV366" s="59"/>
      <c r="XBW366" s="59"/>
      <c r="XBX366" s="59"/>
      <c r="XBY366" s="59"/>
      <c r="XBZ366" s="59"/>
      <c r="XCA366" s="59"/>
      <c r="XCB366" s="59"/>
      <c r="XCC366" s="59"/>
      <c r="XCD366" s="59"/>
      <c r="XCE366" s="59"/>
      <c r="XCF366" s="59"/>
      <c r="XCG366" s="59"/>
      <c r="XCH366" s="59"/>
      <c r="XCI366" s="59"/>
      <c r="XCJ366" s="59"/>
      <c r="XCK366" s="59"/>
      <c r="XCL366" s="59"/>
      <c r="XCM366" s="59"/>
      <c r="XCN366" s="59"/>
      <c r="XCO366" s="59"/>
      <c r="XCP366" s="59"/>
      <c r="XCQ366" s="59"/>
      <c r="XCR366" s="59"/>
      <c r="XCS366" s="59"/>
      <c r="XCT366" s="59"/>
      <c r="XCU366" s="59"/>
      <c r="XCV366" s="59"/>
      <c r="XCW366" s="59"/>
      <c r="XCX366" s="59"/>
      <c r="XCY366" s="59"/>
      <c r="XCZ366" s="59"/>
      <c r="XDA366" s="59"/>
      <c r="XDB366" s="59"/>
      <c r="XDC366" s="59"/>
      <c r="XDD366" s="59"/>
      <c r="XDE366" s="59"/>
      <c r="XDF366" s="59"/>
      <c r="XDG366" s="59"/>
      <c r="XDH366" s="59"/>
      <c r="XDI366" s="59"/>
      <c r="XDJ366" s="59"/>
      <c r="XDK366" s="59"/>
      <c r="XDL366" s="59"/>
      <c r="XDM366" s="59"/>
      <c r="XDN366" s="59"/>
      <c r="XDO366" s="59"/>
      <c r="XDP366" s="59"/>
      <c r="XDQ366" s="59"/>
      <c r="XDR366" s="59"/>
      <c r="XDS366" s="59"/>
      <c r="XDT366" s="59"/>
      <c r="XDU366" s="59"/>
      <c r="XDV366" s="59"/>
      <c r="XDW366" s="59"/>
      <c r="XDX366" s="59"/>
      <c r="XDY366" s="59"/>
      <c r="XDZ366" s="59"/>
      <c r="XEA366" s="59"/>
      <c r="XEB366" s="59"/>
      <c r="XEC366" s="59"/>
      <c r="XEE366" s="93"/>
    </row>
    <row r="367" spans="1:16359" s="108" customFormat="1" ht="31.5" x14ac:dyDescent="0.2">
      <c r="A367" s="145" t="s">
        <v>552</v>
      </c>
      <c r="B367" s="36">
        <v>912</v>
      </c>
      <c r="C367" s="64" t="s">
        <v>54</v>
      </c>
      <c r="D367" s="64" t="s">
        <v>74</v>
      </c>
      <c r="E367" s="30" t="s">
        <v>285</v>
      </c>
      <c r="F367" s="31"/>
      <c r="G367" s="103">
        <f>G368+G373+G382</f>
        <v>75780</v>
      </c>
      <c r="H367" s="104">
        <f>H368+H373+H382</f>
        <v>80243</v>
      </c>
    </row>
    <row r="368" spans="1:16359" s="105" customFormat="1" ht="47.25" x14ac:dyDescent="0.2">
      <c r="A368" s="144" t="s">
        <v>553</v>
      </c>
      <c r="B368" s="21">
        <v>912</v>
      </c>
      <c r="C368" s="15" t="s">
        <v>54</v>
      </c>
      <c r="D368" s="15" t="s">
        <v>74</v>
      </c>
      <c r="E368" s="15" t="s">
        <v>286</v>
      </c>
      <c r="F368" s="15"/>
      <c r="G368" s="72">
        <f t="shared" ref="G368:H368" si="82">G369</f>
        <v>2620</v>
      </c>
      <c r="H368" s="85">
        <f t="shared" si="82"/>
        <v>2683</v>
      </c>
    </row>
    <row r="369" spans="1:8" s="105" customFormat="1" ht="18.75" x14ac:dyDescent="0.2">
      <c r="A369" s="140" t="s">
        <v>193</v>
      </c>
      <c r="B369" s="37">
        <v>912</v>
      </c>
      <c r="C369" s="17" t="s">
        <v>54</v>
      </c>
      <c r="D369" s="17" t="s">
        <v>74</v>
      </c>
      <c r="E369" s="17" t="s">
        <v>287</v>
      </c>
      <c r="F369" s="17"/>
      <c r="G369" s="94">
        <f>G370</f>
        <v>2620</v>
      </c>
      <c r="H369" s="95">
        <f>H370</f>
        <v>2683</v>
      </c>
    </row>
    <row r="370" spans="1:8" s="105" customFormat="1" ht="31.5" x14ac:dyDescent="0.2">
      <c r="A370" s="141" t="s">
        <v>22</v>
      </c>
      <c r="B370" s="34">
        <v>912</v>
      </c>
      <c r="C370" s="65" t="s">
        <v>54</v>
      </c>
      <c r="D370" s="65" t="s">
        <v>74</v>
      </c>
      <c r="E370" s="65" t="s">
        <v>287</v>
      </c>
      <c r="F370" s="65">
        <v>200</v>
      </c>
      <c r="G370" s="96">
        <f t="shared" ref="G370:H371" si="83">G371</f>
        <v>2620</v>
      </c>
      <c r="H370" s="97">
        <f t="shared" si="83"/>
        <v>2683</v>
      </c>
    </row>
    <row r="371" spans="1:8" s="105" customFormat="1" ht="31.5" x14ac:dyDescent="0.2">
      <c r="A371" s="141" t="s">
        <v>17</v>
      </c>
      <c r="B371" s="34">
        <v>912</v>
      </c>
      <c r="C371" s="65" t="s">
        <v>54</v>
      </c>
      <c r="D371" s="65" t="s">
        <v>74</v>
      </c>
      <c r="E371" s="65" t="s">
        <v>287</v>
      </c>
      <c r="F371" s="65">
        <v>240</v>
      </c>
      <c r="G371" s="96">
        <f t="shared" si="83"/>
        <v>2620</v>
      </c>
      <c r="H371" s="97">
        <f t="shared" si="83"/>
        <v>2683</v>
      </c>
    </row>
    <row r="372" spans="1:8" s="105" customFormat="1" ht="18.75" x14ac:dyDescent="0.2">
      <c r="A372" s="141" t="s">
        <v>830</v>
      </c>
      <c r="B372" s="34">
        <v>912</v>
      </c>
      <c r="C372" s="65" t="s">
        <v>54</v>
      </c>
      <c r="D372" s="65" t="s">
        <v>74</v>
      </c>
      <c r="E372" s="65" t="s">
        <v>287</v>
      </c>
      <c r="F372" s="65" t="s">
        <v>127</v>
      </c>
      <c r="G372" s="96">
        <v>2620</v>
      </c>
      <c r="H372" s="97">
        <v>2683</v>
      </c>
    </row>
    <row r="373" spans="1:8" s="105" customFormat="1" ht="31.5" x14ac:dyDescent="0.2">
      <c r="A373" s="144" t="s">
        <v>554</v>
      </c>
      <c r="B373" s="21">
        <v>912</v>
      </c>
      <c r="C373" s="15" t="s">
        <v>54</v>
      </c>
      <c r="D373" s="15" t="s">
        <v>74</v>
      </c>
      <c r="E373" s="15" t="s">
        <v>289</v>
      </c>
      <c r="F373" s="15"/>
      <c r="G373" s="72">
        <f t="shared" ref="G373:H373" si="84">G374+G378</f>
        <v>6091</v>
      </c>
      <c r="H373" s="85">
        <f t="shared" si="84"/>
        <v>8091</v>
      </c>
    </row>
    <row r="374" spans="1:8" s="105" customFormat="1" ht="18.75" x14ac:dyDescent="0.2">
      <c r="A374" s="140" t="s">
        <v>555</v>
      </c>
      <c r="B374" s="37">
        <v>912</v>
      </c>
      <c r="C374" s="17" t="s">
        <v>54</v>
      </c>
      <c r="D374" s="17" t="s">
        <v>74</v>
      </c>
      <c r="E374" s="17" t="s">
        <v>410</v>
      </c>
      <c r="F374" s="17"/>
      <c r="G374" s="94">
        <f t="shared" ref="G374:H376" si="85">G375</f>
        <v>700</v>
      </c>
      <c r="H374" s="95">
        <f t="shared" si="85"/>
        <v>700</v>
      </c>
    </row>
    <row r="375" spans="1:8" s="105" customFormat="1" ht="31.5" x14ac:dyDescent="0.2">
      <c r="A375" s="141" t="s">
        <v>22</v>
      </c>
      <c r="B375" s="34">
        <v>912</v>
      </c>
      <c r="C375" s="65" t="s">
        <v>54</v>
      </c>
      <c r="D375" s="65" t="s">
        <v>74</v>
      </c>
      <c r="E375" s="65" t="s">
        <v>410</v>
      </c>
      <c r="F375" s="65" t="s">
        <v>15</v>
      </c>
      <c r="G375" s="96">
        <f t="shared" si="85"/>
        <v>700</v>
      </c>
      <c r="H375" s="97">
        <f t="shared" si="85"/>
        <v>700</v>
      </c>
    </row>
    <row r="376" spans="1:8" s="105" customFormat="1" ht="31.5" x14ac:dyDescent="0.2">
      <c r="A376" s="141" t="s">
        <v>17</v>
      </c>
      <c r="B376" s="34">
        <v>912</v>
      </c>
      <c r="C376" s="65" t="s">
        <v>54</v>
      </c>
      <c r="D376" s="65" t="s">
        <v>74</v>
      </c>
      <c r="E376" s="65" t="s">
        <v>410</v>
      </c>
      <c r="F376" s="65" t="s">
        <v>16</v>
      </c>
      <c r="G376" s="96">
        <f t="shared" si="85"/>
        <v>700</v>
      </c>
      <c r="H376" s="97">
        <f t="shared" si="85"/>
        <v>700</v>
      </c>
    </row>
    <row r="377" spans="1:8" s="105" customFormat="1" ht="18.75" x14ac:dyDescent="0.2">
      <c r="A377" s="141" t="s">
        <v>830</v>
      </c>
      <c r="B377" s="34">
        <v>912</v>
      </c>
      <c r="C377" s="65" t="s">
        <v>54</v>
      </c>
      <c r="D377" s="65" t="s">
        <v>74</v>
      </c>
      <c r="E377" s="65" t="s">
        <v>410</v>
      </c>
      <c r="F377" s="65" t="s">
        <v>127</v>
      </c>
      <c r="G377" s="96">
        <v>700</v>
      </c>
      <c r="H377" s="97">
        <v>700</v>
      </c>
    </row>
    <row r="378" spans="1:8" s="105" customFormat="1" ht="31.5" x14ac:dyDescent="0.2">
      <c r="A378" s="140" t="s">
        <v>556</v>
      </c>
      <c r="B378" s="37">
        <v>912</v>
      </c>
      <c r="C378" s="17" t="s">
        <v>54</v>
      </c>
      <c r="D378" s="17" t="s">
        <v>74</v>
      </c>
      <c r="E378" s="17" t="s">
        <v>557</v>
      </c>
      <c r="F378" s="17"/>
      <c r="G378" s="94">
        <f t="shared" ref="G378:H380" si="86">G379</f>
        <v>5391</v>
      </c>
      <c r="H378" s="95">
        <f t="shared" si="86"/>
        <v>7391</v>
      </c>
    </row>
    <row r="379" spans="1:8" s="105" customFormat="1" ht="31.5" x14ac:dyDescent="0.2">
      <c r="A379" s="141" t="s">
        <v>22</v>
      </c>
      <c r="B379" s="34">
        <v>912</v>
      </c>
      <c r="C379" s="65" t="s">
        <v>54</v>
      </c>
      <c r="D379" s="65" t="s">
        <v>74</v>
      </c>
      <c r="E379" s="65" t="s">
        <v>557</v>
      </c>
      <c r="F379" s="65" t="s">
        <v>15</v>
      </c>
      <c r="G379" s="96">
        <f t="shared" si="86"/>
        <v>5391</v>
      </c>
      <c r="H379" s="97">
        <f t="shared" si="86"/>
        <v>7391</v>
      </c>
    </row>
    <row r="380" spans="1:8" s="105" customFormat="1" ht="31.5" x14ac:dyDescent="0.2">
      <c r="A380" s="141" t="s">
        <v>17</v>
      </c>
      <c r="B380" s="34">
        <v>912</v>
      </c>
      <c r="C380" s="65" t="s">
        <v>54</v>
      </c>
      <c r="D380" s="65" t="s">
        <v>74</v>
      </c>
      <c r="E380" s="65" t="s">
        <v>557</v>
      </c>
      <c r="F380" s="65" t="s">
        <v>16</v>
      </c>
      <c r="G380" s="96">
        <f t="shared" si="86"/>
        <v>5391</v>
      </c>
      <c r="H380" s="97">
        <f t="shared" si="86"/>
        <v>7391</v>
      </c>
    </row>
    <row r="381" spans="1:8" s="105" customFormat="1" ht="18.75" x14ac:dyDescent="0.2">
      <c r="A381" s="141" t="s">
        <v>830</v>
      </c>
      <c r="B381" s="34">
        <v>912</v>
      </c>
      <c r="C381" s="65" t="s">
        <v>54</v>
      </c>
      <c r="D381" s="65" t="s">
        <v>74</v>
      </c>
      <c r="E381" s="65" t="s">
        <v>557</v>
      </c>
      <c r="F381" s="65" t="s">
        <v>127</v>
      </c>
      <c r="G381" s="96">
        <v>5391</v>
      </c>
      <c r="H381" s="97">
        <v>7391</v>
      </c>
    </row>
    <row r="382" spans="1:8" s="105" customFormat="1" ht="47.25" x14ac:dyDescent="0.2">
      <c r="A382" s="144" t="s">
        <v>558</v>
      </c>
      <c r="B382" s="21">
        <v>912</v>
      </c>
      <c r="C382" s="15" t="s">
        <v>54</v>
      </c>
      <c r="D382" s="15" t="s">
        <v>74</v>
      </c>
      <c r="E382" s="24" t="s">
        <v>292</v>
      </c>
      <c r="F382" s="32"/>
      <c r="G382" s="72">
        <f t="shared" ref="G382:H382" si="87">G383</f>
        <v>67069</v>
      </c>
      <c r="H382" s="85">
        <f t="shared" si="87"/>
        <v>69469</v>
      </c>
    </row>
    <row r="383" spans="1:8" s="105" customFormat="1" ht="18.75" x14ac:dyDescent="0.2">
      <c r="A383" s="140" t="s">
        <v>290</v>
      </c>
      <c r="B383" s="37">
        <v>912</v>
      </c>
      <c r="C383" s="17" t="s">
        <v>54</v>
      </c>
      <c r="D383" s="17" t="s">
        <v>74</v>
      </c>
      <c r="E383" s="17" t="s">
        <v>559</v>
      </c>
      <c r="F383" s="17"/>
      <c r="G383" s="94">
        <f t="shared" ref="G383:H383" si="88">G384+G389+G393</f>
        <v>67069</v>
      </c>
      <c r="H383" s="95">
        <f t="shared" si="88"/>
        <v>69469</v>
      </c>
    </row>
    <row r="384" spans="1:8" s="105" customFormat="1" ht="63" x14ac:dyDescent="0.2">
      <c r="A384" s="141" t="s">
        <v>264</v>
      </c>
      <c r="B384" s="34">
        <v>912</v>
      </c>
      <c r="C384" s="65" t="s">
        <v>54</v>
      </c>
      <c r="D384" s="65" t="s">
        <v>74</v>
      </c>
      <c r="E384" s="65" t="s">
        <v>559</v>
      </c>
      <c r="F384" s="65">
        <v>100</v>
      </c>
      <c r="G384" s="96">
        <f t="shared" ref="G384:H384" si="89">G385</f>
        <v>55490</v>
      </c>
      <c r="H384" s="97">
        <f t="shared" si="89"/>
        <v>55490</v>
      </c>
    </row>
    <row r="385" spans="1:8" s="105" customFormat="1" ht="18.75" x14ac:dyDescent="0.2">
      <c r="A385" s="141" t="s">
        <v>32</v>
      </c>
      <c r="B385" s="34">
        <v>912</v>
      </c>
      <c r="C385" s="65" t="s">
        <v>54</v>
      </c>
      <c r="D385" s="65" t="s">
        <v>74</v>
      </c>
      <c r="E385" s="65" t="s">
        <v>559</v>
      </c>
      <c r="F385" s="65" t="s">
        <v>31</v>
      </c>
      <c r="G385" s="96">
        <f t="shared" ref="G385:H385" si="90">G386+G387+G388</f>
        <v>55490</v>
      </c>
      <c r="H385" s="97">
        <f t="shared" si="90"/>
        <v>55490</v>
      </c>
    </row>
    <row r="386" spans="1:8" s="105" customFormat="1" ht="18.75" x14ac:dyDescent="0.2">
      <c r="A386" s="141" t="s">
        <v>291</v>
      </c>
      <c r="B386" s="34">
        <v>912</v>
      </c>
      <c r="C386" s="65" t="s">
        <v>54</v>
      </c>
      <c r="D386" s="65" t="s">
        <v>74</v>
      </c>
      <c r="E386" s="65" t="s">
        <v>559</v>
      </c>
      <c r="F386" s="65" t="s">
        <v>131</v>
      </c>
      <c r="G386" s="96">
        <v>34217</v>
      </c>
      <c r="H386" s="97">
        <v>34217</v>
      </c>
    </row>
    <row r="387" spans="1:8" s="105" customFormat="1" ht="31.5" x14ac:dyDescent="0.2">
      <c r="A387" s="141" t="s">
        <v>130</v>
      </c>
      <c r="B387" s="34">
        <v>912</v>
      </c>
      <c r="C387" s="65" t="s">
        <v>54</v>
      </c>
      <c r="D387" s="65" t="s">
        <v>74</v>
      </c>
      <c r="E387" s="65" t="s">
        <v>559</v>
      </c>
      <c r="F387" s="65" t="s">
        <v>132</v>
      </c>
      <c r="G387" s="96">
        <v>8402</v>
      </c>
      <c r="H387" s="97">
        <v>8402</v>
      </c>
    </row>
    <row r="388" spans="1:8" s="105" customFormat="1" ht="47.25" x14ac:dyDescent="0.2">
      <c r="A388" s="141" t="s">
        <v>220</v>
      </c>
      <c r="B388" s="34">
        <v>912</v>
      </c>
      <c r="C388" s="65" t="s">
        <v>54</v>
      </c>
      <c r="D388" s="65" t="s">
        <v>74</v>
      </c>
      <c r="E388" s="65" t="s">
        <v>559</v>
      </c>
      <c r="F388" s="65" t="s">
        <v>230</v>
      </c>
      <c r="G388" s="96">
        <v>12871</v>
      </c>
      <c r="H388" s="97">
        <v>12871</v>
      </c>
    </row>
    <row r="389" spans="1:8" s="105" customFormat="1" ht="31.5" x14ac:dyDescent="0.2">
      <c r="A389" s="141" t="s">
        <v>22</v>
      </c>
      <c r="B389" s="34">
        <v>912</v>
      </c>
      <c r="C389" s="65" t="s">
        <v>54</v>
      </c>
      <c r="D389" s="65" t="s">
        <v>74</v>
      </c>
      <c r="E389" s="65" t="s">
        <v>559</v>
      </c>
      <c r="F389" s="65" t="s">
        <v>15</v>
      </c>
      <c r="G389" s="96">
        <f t="shared" ref="G389:H389" si="91">G390</f>
        <v>11484</v>
      </c>
      <c r="H389" s="97">
        <f t="shared" si="91"/>
        <v>13884</v>
      </c>
    </row>
    <row r="390" spans="1:8" s="105" customFormat="1" ht="31.5" x14ac:dyDescent="0.2">
      <c r="A390" s="141" t="s">
        <v>17</v>
      </c>
      <c r="B390" s="34">
        <v>912</v>
      </c>
      <c r="C390" s="65" t="s">
        <v>54</v>
      </c>
      <c r="D390" s="65" t="s">
        <v>74</v>
      </c>
      <c r="E390" s="65" t="s">
        <v>559</v>
      </c>
      <c r="F390" s="65" t="s">
        <v>16</v>
      </c>
      <c r="G390" s="96">
        <f t="shared" ref="G390:H390" si="92">G391+G392</f>
        <v>11484</v>
      </c>
      <c r="H390" s="97">
        <f t="shared" si="92"/>
        <v>13884</v>
      </c>
    </row>
    <row r="391" spans="1:8" s="105" customFormat="1" ht="31.5" x14ac:dyDescent="0.2">
      <c r="A391" s="141" t="s">
        <v>542</v>
      </c>
      <c r="B391" s="34">
        <v>912</v>
      </c>
      <c r="C391" s="65" t="s">
        <v>54</v>
      </c>
      <c r="D391" s="65" t="s">
        <v>74</v>
      </c>
      <c r="E391" s="65" t="s">
        <v>559</v>
      </c>
      <c r="F391" s="65" t="s">
        <v>471</v>
      </c>
      <c r="G391" s="96">
        <v>1326</v>
      </c>
      <c r="H391" s="97">
        <v>2561</v>
      </c>
    </row>
    <row r="392" spans="1:8" s="105" customFormat="1" ht="18.75" x14ac:dyDescent="0.2">
      <c r="A392" s="141" t="s">
        <v>830</v>
      </c>
      <c r="B392" s="34">
        <v>912</v>
      </c>
      <c r="C392" s="65" t="s">
        <v>54</v>
      </c>
      <c r="D392" s="65" t="s">
        <v>74</v>
      </c>
      <c r="E392" s="65" t="s">
        <v>559</v>
      </c>
      <c r="F392" s="65" t="s">
        <v>127</v>
      </c>
      <c r="G392" s="96">
        <v>10158</v>
      </c>
      <c r="H392" s="97">
        <v>11323</v>
      </c>
    </row>
    <row r="393" spans="1:8" s="105" customFormat="1" ht="18.75" x14ac:dyDescent="0.2">
      <c r="A393" s="141" t="s">
        <v>13</v>
      </c>
      <c r="B393" s="34">
        <v>912</v>
      </c>
      <c r="C393" s="65" t="s">
        <v>54</v>
      </c>
      <c r="D393" s="65" t="s">
        <v>74</v>
      </c>
      <c r="E393" s="65" t="s">
        <v>559</v>
      </c>
      <c r="F393" s="65">
        <v>800</v>
      </c>
      <c r="G393" s="96">
        <f t="shared" ref="G393:H393" si="93">G394</f>
        <v>95</v>
      </c>
      <c r="H393" s="97">
        <f t="shared" si="93"/>
        <v>95</v>
      </c>
    </row>
    <row r="394" spans="1:8" s="105" customFormat="1" ht="18.75" x14ac:dyDescent="0.2">
      <c r="A394" s="141" t="s">
        <v>34</v>
      </c>
      <c r="B394" s="34">
        <v>912</v>
      </c>
      <c r="C394" s="65" t="s">
        <v>54</v>
      </c>
      <c r="D394" s="65" t="s">
        <v>74</v>
      </c>
      <c r="E394" s="65" t="s">
        <v>559</v>
      </c>
      <c r="F394" s="65">
        <v>850</v>
      </c>
      <c r="G394" s="96">
        <f t="shared" ref="G394:H394" si="94">G395+G396+G397</f>
        <v>95</v>
      </c>
      <c r="H394" s="97">
        <f t="shared" si="94"/>
        <v>95</v>
      </c>
    </row>
    <row r="395" spans="1:8" s="105" customFormat="1" ht="18.75" x14ac:dyDescent="0.2">
      <c r="A395" s="141" t="s">
        <v>124</v>
      </c>
      <c r="B395" s="34">
        <v>912</v>
      </c>
      <c r="C395" s="65" t="s">
        <v>54</v>
      </c>
      <c r="D395" s="65" t="s">
        <v>74</v>
      </c>
      <c r="E395" s="65" t="s">
        <v>559</v>
      </c>
      <c r="F395" s="65" t="s">
        <v>128</v>
      </c>
      <c r="G395" s="96">
        <v>85</v>
      </c>
      <c r="H395" s="97">
        <v>85</v>
      </c>
    </row>
    <row r="396" spans="1:8" s="105" customFormat="1" ht="18.75" x14ac:dyDescent="0.2">
      <c r="A396" s="141" t="s">
        <v>133</v>
      </c>
      <c r="B396" s="34">
        <v>912</v>
      </c>
      <c r="C396" s="65" t="s">
        <v>54</v>
      </c>
      <c r="D396" s="65" t="s">
        <v>74</v>
      </c>
      <c r="E396" s="65" t="s">
        <v>559</v>
      </c>
      <c r="F396" s="65" t="s">
        <v>134</v>
      </c>
      <c r="G396" s="96">
        <v>5</v>
      </c>
      <c r="H396" s="97">
        <v>5</v>
      </c>
    </row>
    <row r="397" spans="1:8" s="105" customFormat="1" x14ac:dyDescent="0.2">
      <c r="A397" s="141" t="s">
        <v>429</v>
      </c>
      <c r="B397" s="65">
        <v>912</v>
      </c>
      <c r="C397" s="65" t="s">
        <v>54</v>
      </c>
      <c r="D397" s="65" t="s">
        <v>74</v>
      </c>
      <c r="E397" s="65" t="s">
        <v>559</v>
      </c>
      <c r="F397" s="65" t="s">
        <v>428</v>
      </c>
      <c r="G397" s="96">
        <v>5</v>
      </c>
      <c r="H397" s="97">
        <v>5</v>
      </c>
    </row>
    <row r="398" spans="1:8" s="108" customFormat="1" ht="31.5" x14ac:dyDescent="0.2">
      <c r="A398" s="145" t="s">
        <v>560</v>
      </c>
      <c r="B398" s="36">
        <v>912</v>
      </c>
      <c r="C398" s="64" t="s">
        <v>54</v>
      </c>
      <c r="D398" s="64" t="s">
        <v>74</v>
      </c>
      <c r="E398" s="30" t="s">
        <v>561</v>
      </c>
      <c r="F398" s="31"/>
      <c r="G398" s="103">
        <f t="shared" ref="G398:H398" si="95">G399+G405</f>
        <v>8647</v>
      </c>
      <c r="H398" s="104">
        <f t="shared" si="95"/>
        <v>11227</v>
      </c>
    </row>
    <row r="399" spans="1:8" s="105" customFormat="1" ht="47.25" x14ac:dyDescent="0.2">
      <c r="A399" s="144" t="s">
        <v>562</v>
      </c>
      <c r="B399" s="21">
        <v>912</v>
      </c>
      <c r="C399" s="15" t="s">
        <v>54</v>
      </c>
      <c r="D399" s="15" t="s">
        <v>74</v>
      </c>
      <c r="E399" s="15" t="s">
        <v>563</v>
      </c>
      <c r="F399" s="15"/>
      <c r="G399" s="72">
        <f t="shared" ref="G399:H401" si="96">G400</f>
        <v>6527</v>
      </c>
      <c r="H399" s="85">
        <f t="shared" si="96"/>
        <v>8127</v>
      </c>
    </row>
    <row r="400" spans="1:8" s="105" customFormat="1" ht="31.5" x14ac:dyDescent="0.2">
      <c r="A400" s="140" t="s">
        <v>564</v>
      </c>
      <c r="B400" s="37">
        <v>912</v>
      </c>
      <c r="C400" s="17" t="s">
        <v>54</v>
      </c>
      <c r="D400" s="17" t="s">
        <v>74</v>
      </c>
      <c r="E400" s="17" t="s">
        <v>565</v>
      </c>
      <c r="F400" s="17"/>
      <c r="G400" s="94">
        <f t="shared" si="96"/>
        <v>6527</v>
      </c>
      <c r="H400" s="95">
        <f t="shared" si="96"/>
        <v>8127</v>
      </c>
    </row>
    <row r="401" spans="1:16359" s="105" customFormat="1" ht="31.5" x14ac:dyDescent="0.2">
      <c r="A401" s="150" t="s">
        <v>22</v>
      </c>
      <c r="B401" s="34">
        <v>912</v>
      </c>
      <c r="C401" s="65" t="s">
        <v>54</v>
      </c>
      <c r="D401" s="65" t="s">
        <v>74</v>
      </c>
      <c r="E401" s="65" t="s">
        <v>565</v>
      </c>
      <c r="F401" s="7" t="s">
        <v>15</v>
      </c>
      <c r="G401" s="96">
        <f t="shared" si="96"/>
        <v>6527</v>
      </c>
      <c r="H401" s="97">
        <f t="shared" si="96"/>
        <v>8127</v>
      </c>
    </row>
    <row r="402" spans="1:16359" s="105" customFormat="1" ht="31.5" x14ac:dyDescent="0.2">
      <c r="A402" s="146" t="s">
        <v>17</v>
      </c>
      <c r="B402" s="34">
        <v>912</v>
      </c>
      <c r="C402" s="65" t="s">
        <v>54</v>
      </c>
      <c r="D402" s="65" t="s">
        <v>74</v>
      </c>
      <c r="E402" s="65" t="s">
        <v>565</v>
      </c>
      <c r="F402" s="7" t="s">
        <v>16</v>
      </c>
      <c r="G402" s="96">
        <f t="shared" ref="G402:H402" si="97">G404+G403</f>
        <v>6527</v>
      </c>
      <c r="H402" s="97">
        <f t="shared" si="97"/>
        <v>8127</v>
      </c>
    </row>
    <row r="403" spans="1:16359" s="105" customFormat="1" ht="31.5" x14ac:dyDescent="0.2">
      <c r="A403" s="146" t="s">
        <v>542</v>
      </c>
      <c r="B403" s="34">
        <v>912</v>
      </c>
      <c r="C403" s="65" t="s">
        <v>54</v>
      </c>
      <c r="D403" s="65" t="s">
        <v>74</v>
      </c>
      <c r="E403" s="65" t="s">
        <v>565</v>
      </c>
      <c r="F403" s="65" t="s">
        <v>471</v>
      </c>
      <c r="G403" s="96">
        <v>4795</v>
      </c>
      <c r="H403" s="97">
        <v>5395</v>
      </c>
    </row>
    <row r="404" spans="1:16359" s="105" customFormat="1" ht="18.75" x14ac:dyDescent="0.2">
      <c r="A404" s="141" t="s">
        <v>830</v>
      </c>
      <c r="B404" s="34">
        <v>912</v>
      </c>
      <c r="C404" s="65" t="s">
        <v>54</v>
      </c>
      <c r="D404" s="65" t="s">
        <v>74</v>
      </c>
      <c r="E404" s="65" t="s">
        <v>565</v>
      </c>
      <c r="F404" s="7" t="s">
        <v>127</v>
      </c>
      <c r="G404" s="96">
        <v>1732</v>
      </c>
      <c r="H404" s="97">
        <v>2732</v>
      </c>
    </row>
    <row r="405" spans="1:16359" s="105" customFormat="1" ht="31.5" x14ac:dyDescent="0.2">
      <c r="A405" s="144" t="s">
        <v>566</v>
      </c>
      <c r="B405" s="21">
        <v>912</v>
      </c>
      <c r="C405" s="15" t="s">
        <v>54</v>
      </c>
      <c r="D405" s="15" t="s">
        <v>74</v>
      </c>
      <c r="E405" s="15" t="s">
        <v>567</v>
      </c>
      <c r="F405" s="15"/>
      <c r="G405" s="72">
        <f t="shared" ref="G405:H408" si="98">G406</f>
        <v>2120</v>
      </c>
      <c r="H405" s="85">
        <f t="shared" si="98"/>
        <v>3100</v>
      </c>
    </row>
    <row r="406" spans="1:16359" s="105" customFormat="1" ht="31.5" x14ac:dyDescent="0.2">
      <c r="A406" s="140" t="s">
        <v>568</v>
      </c>
      <c r="B406" s="37">
        <v>912</v>
      </c>
      <c r="C406" s="17" t="s">
        <v>54</v>
      </c>
      <c r="D406" s="17" t="s">
        <v>74</v>
      </c>
      <c r="E406" s="17" t="s">
        <v>569</v>
      </c>
      <c r="F406" s="17"/>
      <c r="G406" s="94">
        <f t="shared" si="98"/>
        <v>2120</v>
      </c>
      <c r="H406" s="95">
        <f t="shared" si="98"/>
        <v>3100</v>
      </c>
    </row>
    <row r="407" spans="1:16359" s="105" customFormat="1" ht="31.5" x14ac:dyDescent="0.2">
      <c r="A407" s="150" t="s">
        <v>22</v>
      </c>
      <c r="B407" s="34">
        <v>912</v>
      </c>
      <c r="C407" s="65" t="s">
        <v>54</v>
      </c>
      <c r="D407" s="65" t="s">
        <v>74</v>
      </c>
      <c r="E407" s="65" t="s">
        <v>569</v>
      </c>
      <c r="F407" s="7" t="s">
        <v>15</v>
      </c>
      <c r="G407" s="96">
        <f t="shared" si="98"/>
        <v>2120</v>
      </c>
      <c r="H407" s="97">
        <f t="shared" si="98"/>
        <v>3100</v>
      </c>
    </row>
    <row r="408" spans="1:16359" s="105" customFormat="1" ht="31.5" x14ac:dyDescent="0.2">
      <c r="A408" s="146" t="s">
        <v>17</v>
      </c>
      <c r="B408" s="34">
        <v>912</v>
      </c>
      <c r="C408" s="65" t="s">
        <v>54</v>
      </c>
      <c r="D408" s="65" t="s">
        <v>74</v>
      </c>
      <c r="E408" s="65" t="s">
        <v>569</v>
      </c>
      <c r="F408" s="7" t="s">
        <v>16</v>
      </c>
      <c r="G408" s="96">
        <f t="shared" si="98"/>
        <v>2120</v>
      </c>
      <c r="H408" s="97">
        <f t="shared" si="98"/>
        <v>3100</v>
      </c>
    </row>
    <row r="409" spans="1:16359" s="105" customFormat="1" ht="18.75" x14ac:dyDescent="0.2">
      <c r="A409" s="141" t="s">
        <v>830</v>
      </c>
      <c r="B409" s="34">
        <v>912</v>
      </c>
      <c r="C409" s="65" t="s">
        <v>54</v>
      </c>
      <c r="D409" s="65" t="s">
        <v>74</v>
      </c>
      <c r="E409" s="65" t="s">
        <v>569</v>
      </c>
      <c r="F409" s="7" t="s">
        <v>127</v>
      </c>
      <c r="G409" s="96">
        <v>2120</v>
      </c>
      <c r="H409" s="97">
        <v>3100</v>
      </c>
    </row>
    <row r="410" spans="1:16359" s="108" customFormat="1" ht="31.5" x14ac:dyDescent="0.2">
      <c r="A410" s="145" t="s">
        <v>572</v>
      </c>
      <c r="B410" s="36">
        <v>912</v>
      </c>
      <c r="C410" s="64" t="s">
        <v>54</v>
      </c>
      <c r="D410" s="64" t="s">
        <v>74</v>
      </c>
      <c r="E410" s="30" t="s">
        <v>573</v>
      </c>
      <c r="F410" s="31"/>
      <c r="G410" s="103">
        <f t="shared" ref="G410:H414" si="99">G411</f>
        <v>5522</v>
      </c>
      <c r="H410" s="104">
        <f t="shared" si="99"/>
        <v>6544</v>
      </c>
    </row>
    <row r="411" spans="1:16359" s="105" customFormat="1" ht="31.5" x14ac:dyDescent="0.2">
      <c r="A411" s="144" t="s">
        <v>574</v>
      </c>
      <c r="B411" s="21">
        <v>912</v>
      </c>
      <c r="C411" s="15" t="s">
        <v>54</v>
      </c>
      <c r="D411" s="15" t="s">
        <v>74</v>
      </c>
      <c r="E411" s="24" t="s">
        <v>575</v>
      </c>
      <c r="F411" s="109"/>
      <c r="G411" s="114">
        <f t="shared" si="99"/>
        <v>5522</v>
      </c>
      <c r="H411" s="115">
        <f t="shared" si="99"/>
        <v>6544</v>
      </c>
    </row>
    <row r="412" spans="1:16359" s="105" customFormat="1" ht="18.75" x14ac:dyDescent="0.2">
      <c r="A412" s="151" t="s">
        <v>576</v>
      </c>
      <c r="B412" s="37">
        <v>912</v>
      </c>
      <c r="C412" s="17" t="s">
        <v>54</v>
      </c>
      <c r="D412" s="17" t="s">
        <v>74</v>
      </c>
      <c r="E412" s="25" t="s">
        <v>575</v>
      </c>
      <c r="F412" s="109"/>
      <c r="G412" s="120">
        <f t="shared" si="99"/>
        <v>5522</v>
      </c>
      <c r="H412" s="121">
        <f t="shared" si="99"/>
        <v>6544</v>
      </c>
    </row>
    <row r="413" spans="1:16359" s="105" customFormat="1" ht="31.5" x14ac:dyDescent="0.2">
      <c r="A413" s="150" t="s">
        <v>22</v>
      </c>
      <c r="B413" s="34">
        <v>912</v>
      </c>
      <c r="C413" s="65" t="s">
        <v>54</v>
      </c>
      <c r="D413" s="65" t="s">
        <v>74</v>
      </c>
      <c r="E413" s="27" t="s">
        <v>575</v>
      </c>
      <c r="F413" s="40">
        <v>200</v>
      </c>
      <c r="G413" s="98">
        <f t="shared" si="99"/>
        <v>5522</v>
      </c>
      <c r="H413" s="99">
        <f t="shared" si="99"/>
        <v>6544</v>
      </c>
    </row>
    <row r="414" spans="1:16359" s="105" customFormat="1" ht="31.5" x14ac:dyDescent="0.2">
      <c r="A414" s="146" t="s">
        <v>17</v>
      </c>
      <c r="B414" s="34">
        <v>912</v>
      </c>
      <c r="C414" s="65" t="s">
        <v>54</v>
      </c>
      <c r="D414" s="65" t="s">
        <v>74</v>
      </c>
      <c r="E414" s="27" t="s">
        <v>575</v>
      </c>
      <c r="F414" s="40">
        <v>240</v>
      </c>
      <c r="G414" s="98">
        <f t="shared" si="99"/>
        <v>5522</v>
      </c>
      <c r="H414" s="99">
        <f t="shared" si="99"/>
        <v>6544</v>
      </c>
    </row>
    <row r="415" spans="1:16359" s="105" customFormat="1" ht="18.75" x14ac:dyDescent="0.2">
      <c r="A415" s="141" t="s">
        <v>830</v>
      </c>
      <c r="B415" s="34">
        <v>912</v>
      </c>
      <c r="C415" s="65" t="s">
        <v>54</v>
      </c>
      <c r="D415" s="65" t="s">
        <v>74</v>
      </c>
      <c r="E415" s="27" t="s">
        <v>575</v>
      </c>
      <c r="F415" s="40">
        <v>244</v>
      </c>
      <c r="G415" s="98">
        <v>5522</v>
      </c>
      <c r="H415" s="99">
        <v>6544</v>
      </c>
    </row>
    <row r="416" spans="1:16359" s="93" customFormat="1" ht="47.25" customHeight="1" x14ac:dyDescent="0.2">
      <c r="A416" s="144" t="s">
        <v>151</v>
      </c>
      <c r="B416" s="2">
        <v>912</v>
      </c>
      <c r="C416" s="15" t="s">
        <v>54</v>
      </c>
      <c r="D416" s="15" t="s">
        <v>75</v>
      </c>
      <c r="E416" s="15"/>
      <c r="F416" s="26"/>
      <c r="G416" s="72">
        <f t="shared" ref="G416:H416" si="100">G417</f>
        <v>53932</v>
      </c>
      <c r="H416" s="85">
        <f t="shared" si="100"/>
        <v>58274</v>
      </c>
      <c r="I416" s="59"/>
      <c r="J416" s="59"/>
      <c r="K416" s="59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  <c r="W416" s="59"/>
      <c r="X416" s="59"/>
      <c r="Y416" s="59"/>
      <c r="Z416" s="59"/>
      <c r="AA416" s="59"/>
      <c r="AB416" s="59"/>
      <c r="AC416" s="59"/>
      <c r="AD416" s="59"/>
      <c r="AE416" s="59"/>
      <c r="AF416" s="59"/>
      <c r="AG416" s="59"/>
      <c r="AH416" s="59"/>
      <c r="AI416" s="59"/>
      <c r="AJ416" s="59"/>
      <c r="AK416" s="59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  <c r="BA416" s="59"/>
      <c r="BB416" s="59"/>
      <c r="BC416" s="59"/>
      <c r="BD416" s="59"/>
      <c r="BE416" s="59"/>
      <c r="BF416" s="59"/>
      <c r="BG416" s="59"/>
      <c r="BH416" s="59"/>
      <c r="BI416" s="59"/>
      <c r="BJ416" s="59"/>
      <c r="BK416" s="59"/>
      <c r="BL416" s="59"/>
      <c r="BM416" s="59"/>
      <c r="BN416" s="59"/>
      <c r="BO416" s="59"/>
      <c r="BP416" s="59"/>
      <c r="BQ416" s="59"/>
      <c r="BR416" s="59"/>
      <c r="BS416" s="59"/>
      <c r="BT416" s="59"/>
      <c r="BU416" s="59"/>
      <c r="BV416" s="59"/>
      <c r="BW416" s="59"/>
      <c r="BX416" s="59"/>
      <c r="BY416" s="59"/>
      <c r="BZ416" s="59"/>
      <c r="CA416" s="59"/>
      <c r="CB416" s="59"/>
      <c r="CC416" s="59"/>
      <c r="CD416" s="59"/>
      <c r="CE416" s="59"/>
      <c r="CF416" s="59"/>
      <c r="CG416" s="59"/>
      <c r="CH416" s="59"/>
      <c r="CI416" s="59"/>
      <c r="CJ416" s="59"/>
      <c r="CK416" s="59"/>
      <c r="CL416" s="59"/>
      <c r="CM416" s="59"/>
      <c r="CN416" s="59"/>
      <c r="CO416" s="59"/>
      <c r="CP416" s="59"/>
      <c r="CQ416" s="59"/>
      <c r="CR416" s="59"/>
      <c r="CS416" s="59"/>
      <c r="CT416" s="59"/>
      <c r="CU416" s="59"/>
      <c r="CV416" s="59"/>
      <c r="CW416" s="59"/>
      <c r="CX416" s="59"/>
      <c r="CY416" s="59"/>
      <c r="CZ416" s="59"/>
      <c r="DA416" s="59"/>
      <c r="DB416" s="59"/>
      <c r="DC416" s="59"/>
      <c r="DD416" s="59"/>
      <c r="DE416" s="59"/>
      <c r="DF416" s="59"/>
      <c r="DG416" s="59"/>
      <c r="DH416" s="59"/>
      <c r="DI416" s="59"/>
      <c r="DJ416" s="59"/>
      <c r="DK416" s="59"/>
      <c r="DL416" s="59"/>
      <c r="DM416" s="59"/>
      <c r="DN416" s="59"/>
      <c r="DO416" s="59"/>
      <c r="DP416" s="59"/>
      <c r="DQ416" s="59"/>
      <c r="DR416" s="59"/>
      <c r="DS416" s="59"/>
      <c r="DT416" s="59"/>
      <c r="DU416" s="59"/>
      <c r="DV416" s="59"/>
      <c r="DW416" s="59"/>
      <c r="DX416" s="59"/>
      <c r="DY416" s="59"/>
      <c r="DZ416" s="59"/>
      <c r="EA416" s="59"/>
      <c r="EB416" s="59"/>
      <c r="EC416" s="59"/>
      <c r="ED416" s="59"/>
      <c r="EE416" s="59"/>
      <c r="EF416" s="59"/>
      <c r="EG416" s="59"/>
      <c r="EH416" s="59"/>
      <c r="EI416" s="59"/>
      <c r="EJ416" s="59"/>
      <c r="EK416" s="59"/>
      <c r="EL416" s="59"/>
      <c r="EM416" s="59"/>
      <c r="EN416" s="59"/>
      <c r="EO416" s="59"/>
      <c r="EP416" s="59"/>
      <c r="EQ416" s="59"/>
      <c r="ER416" s="59"/>
      <c r="ES416" s="59"/>
      <c r="ET416" s="59"/>
      <c r="EU416" s="59"/>
      <c r="EV416" s="59"/>
      <c r="EW416" s="59"/>
      <c r="EX416" s="59"/>
      <c r="EY416" s="59"/>
      <c r="EZ416" s="59"/>
      <c r="FA416" s="59"/>
      <c r="FB416" s="59"/>
      <c r="FC416" s="59"/>
      <c r="FD416" s="59"/>
      <c r="FE416" s="59"/>
      <c r="FF416" s="59"/>
      <c r="FG416" s="59"/>
      <c r="FH416" s="59"/>
      <c r="FI416" s="59"/>
      <c r="FJ416" s="59"/>
      <c r="FK416" s="59"/>
      <c r="FL416" s="59"/>
      <c r="FM416" s="59"/>
      <c r="FN416" s="59"/>
      <c r="FO416" s="59"/>
      <c r="FP416" s="59"/>
      <c r="FQ416" s="59"/>
      <c r="FR416" s="59"/>
      <c r="FS416" s="59"/>
      <c r="FT416" s="59"/>
      <c r="FU416" s="59"/>
      <c r="FV416" s="59"/>
      <c r="FW416" s="59"/>
      <c r="FX416" s="59"/>
      <c r="FY416" s="59"/>
      <c r="FZ416" s="59"/>
      <c r="GA416" s="59"/>
      <c r="GB416" s="59"/>
      <c r="GC416" s="59"/>
      <c r="GD416" s="59"/>
      <c r="GE416" s="59"/>
      <c r="GF416" s="59"/>
      <c r="GG416" s="59"/>
      <c r="GH416" s="59"/>
      <c r="GI416" s="59"/>
      <c r="GJ416" s="59"/>
      <c r="GK416" s="59"/>
      <c r="GL416" s="59"/>
      <c r="GM416" s="59"/>
      <c r="GN416" s="59"/>
      <c r="GO416" s="59"/>
      <c r="GP416" s="59"/>
      <c r="GQ416" s="59"/>
      <c r="GR416" s="59"/>
      <c r="GS416" s="59"/>
      <c r="GT416" s="59"/>
      <c r="GU416" s="59"/>
      <c r="GV416" s="59"/>
      <c r="GW416" s="59"/>
      <c r="GX416" s="59"/>
      <c r="GY416" s="59"/>
      <c r="GZ416" s="59"/>
      <c r="HA416" s="59"/>
      <c r="HB416" s="59"/>
      <c r="HC416" s="59"/>
      <c r="HD416" s="59"/>
      <c r="HE416" s="59"/>
      <c r="HF416" s="59"/>
      <c r="HG416" s="59"/>
      <c r="HH416" s="59"/>
      <c r="HI416" s="59"/>
      <c r="HJ416" s="59"/>
      <c r="HK416" s="59"/>
      <c r="HL416" s="59"/>
      <c r="HM416" s="59"/>
      <c r="HN416" s="59"/>
      <c r="HO416" s="59"/>
      <c r="HP416" s="59"/>
      <c r="HQ416" s="59"/>
      <c r="HR416" s="59"/>
      <c r="HS416" s="59"/>
      <c r="HT416" s="59"/>
      <c r="HU416" s="59"/>
      <c r="HV416" s="59"/>
      <c r="HW416" s="59"/>
      <c r="HX416" s="59"/>
      <c r="HY416" s="59"/>
      <c r="HZ416" s="59"/>
      <c r="IA416" s="59"/>
      <c r="IB416" s="59"/>
      <c r="IC416" s="59"/>
      <c r="ID416" s="59"/>
      <c r="IE416" s="59"/>
      <c r="IF416" s="59"/>
      <c r="IG416" s="59"/>
      <c r="IH416" s="59"/>
      <c r="II416" s="59"/>
      <c r="IJ416" s="59"/>
      <c r="IK416" s="59"/>
      <c r="IL416" s="59"/>
      <c r="IM416" s="59"/>
      <c r="IN416" s="59"/>
      <c r="IO416" s="59"/>
      <c r="IP416" s="59"/>
      <c r="IQ416" s="59"/>
      <c r="IR416" s="59"/>
      <c r="IS416" s="59"/>
      <c r="IT416" s="59"/>
      <c r="IU416" s="59"/>
      <c r="IV416" s="59"/>
      <c r="IW416" s="59"/>
      <c r="IX416" s="59"/>
      <c r="IY416" s="59"/>
      <c r="IZ416" s="59"/>
      <c r="JA416" s="59"/>
      <c r="JB416" s="59"/>
      <c r="JC416" s="59"/>
      <c r="JD416" s="59"/>
      <c r="JE416" s="59"/>
      <c r="JF416" s="59"/>
      <c r="JG416" s="59"/>
      <c r="JH416" s="59"/>
      <c r="JI416" s="59"/>
      <c r="JJ416" s="59"/>
      <c r="JK416" s="59"/>
      <c r="JL416" s="59"/>
      <c r="JM416" s="59"/>
      <c r="JN416" s="59"/>
      <c r="JO416" s="59"/>
      <c r="JP416" s="59"/>
      <c r="JQ416" s="59"/>
      <c r="JR416" s="59"/>
      <c r="JS416" s="59"/>
      <c r="JT416" s="59"/>
      <c r="JU416" s="59"/>
      <c r="JV416" s="59"/>
      <c r="JW416" s="59"/>
      <c r="JX416" s="59"/>
      <c r="JY416" s="59"/>
      <c r="JZ416" s="59"/>
      <c r="KA416" s="59"/>
      <c r="KB416" s="59"/>
      <c r="KC416" s="59"/>
      <c r="KD416" s="59"/>
      <c r="KE416" s="59"/>
      <c r="KF416" s="59"/>
      <c r="KG416" s="59"/>
      <c r="KH416" s="59"/>
      <c r="KI416" s="59"/>
      <c r="KJ416" s="59"/>
      <c r="KK416" s="59"/>
      <c r="KL416" s="59"/>
      <c r="KM416" s="59"/>
      <c r="KN416" s="59"/>
      <c r="KO416" s="59"/>
      <c r="KP416" s="59"/>
      <c r="KQ416" s="59"/>
      <c r="KR416" s="59"/>
      <c r="KS416" s="59"/>
      <c r="KT416" s="59"/>
      <c r="KU416" s="59"/>
      <c r="KV416" s="59"/>
      <c r="KW416" s="59"/>
      <c r="KX416" s="59"/>
      <c r="KY416" s="59"/>
      <c r="KZ416" s="59"/>
      <c r="LA416" s="59"/>
      <c r="LB416" s="59"/>
      <c r="LC416" s="59"/>
      <c r="LD416" s="59"/>
      <c r="LE416" s="59"/>
      <c r="LF416" s="59"/>
      <c r="LG416" s="59"/>
      <c r="LH416" s="59"/>
      <c r="LI416" s="59"/>
      <c r="LJ416" s="59"/>
      <c r="LK416" s="59"/>
      <c r="LL416" s="59"/>
      <c r="LM416" s="59"/>
      <c r="LN416" s="59"/>
      <c r="LO416" s="59"/>
      <c r="LP416" s="59"/>
      <c r="LQ416" s="59"/>
      <c r="LR416" s="59"/>
      <c r="LS416" s="59"/>
      <c r="LT416" s="59"/>
      <c r="LU416" s="59"/>
      <c r="LV416" s="59"/>
      <c r="LW416" s="59"/>
      <c r="LX416" s="59"/>
      <c r="LY416" s="59"/>
      <c r="LZ416" s="59"/>
      <c r="MA416" s="59"/>
      <c r="MB416" s="59"/>
      <c r="MC416" s="59"/>
      <c r="MD416" s="59"/>
      <c r="ME416" s="59"/>
      <c r="MF416" s="59"/>
      <c r="MG416" s="59"/>
      <c r="MH416" s="59"/>
      <c r="MI416" s="59"/>
      <c r="MJ416" s="59"/>
      <c r="MK416" s="59"/>
      <c r="ML416" s="59"/>
      <c r="MM416" s="59"/>
      <c r="MN416" s="59"/>
      <c r="MO416" s="59"/>
      <c r="MP416" s="59"/>
      <c r="MQ416" s="59"/>
      <c r="MR416" s="59"/>
      <c r="MS416" s="59"/>
      <c r="MT416" s="59"/>
      <c r="MU416" s="59"/>
      <c r="MV416" s="59"/>
      <c r="MW416" s="59"/>
      <c r="MX416" s="59"/>
      <c r="MY416" s="59"/>
      <c r="MZ416" s="59"/>
      <c r="NA416" s="59"/>
      <c r="NB416" s="59"/>
      <c r="NC416" s="59"/>
      <c r="ND416" s="59"/>
      <c r="NE416" s="59"/>
      <c r="NF416" s="59"/>
      <c r="NG416" s="59"/>
      <c r="NH416" s="59"/>
      <c r="NI416" s="59"/>
      <c r="NJ416" s="59"/>
      <c r="NK416" s="59"/>
      <c r="NL416" s="59"/>
      <c r="NM416" s="59"/>
      <c r="NN416" s="59"/>
      <c r="NO416" s="59"/>
      <c r="NP416" s="59"/>
      <c r="NQ416" s="59"/>
      <c r="NR416" s="59"/>
      <c r="NS416" s="59"/>
      <c r="NT416" s="59"/>
      <c r="NU416" s="59"/>
      <c r="NV416" s="59"/>
      <c r="NW416" s="59"/>
      <c r="NX416" s="59"/>
      <c r="NY416" s="59"/>
      <c r="NZ416" s="59"/>
      <c r="OA416" s="59"/>
      <c r="OB416" s="59"/>
      <c r="OC416" s="59"/>
      <c r="OD416" s="59"/>
      <c r="OE416" s="59"/>
      <c r="OF416" s="59"/>
      <c r="OG416" s="59"/>
      <c r="OH416" s="59"/>
      <c r="OI416" s="59"/>
      <c r="OJ416" s="59"/>
      <c r="OK416" s="59"/>
      <c r="OL416" s="59"/>
      <c r="OM416" s="59"/>
      <c r="ON416" s="59"/>
      <c r="OO416" s="59"/>
      <c r="OP416" s="59"/>
      <c r="OQ416" s="59"/>
      <c r="OR416" s="59"/>
      <c r="OS416" s="59"/>
      <c r="OT416" s="59"/>
      <c r="OU416" s="59"/>
      <c r="OV416" s="59"/>
      <c r="OW416" s="59"/>
      <c r="OX416" s="59"/>
      <c r="OY416" s="59"/>
      <c r="OZ416" s="59"/>
      <c r="PA416" s="59"/>
      <c r="PB416" s="59"/>
      <c r="PC416" s="59"/>
      <c r="PD416" s="59"/>
      <c r="PE416" s="59"/>
      <c r="PF416" s="59"/>
      <c r="PG416" s="59"/>
      <c r="PH416" s="59"/>
      <c r="PI416" s="59"/>
      <c r="PJ416" s="59"/>
      <c r="PK416" s="59"/>
      <c r="PL416" s="59"/>
      <c r="PM416" s="59"/>
      <c r="PN416" s="59"/>
      <c r="PO416" s="59"/>
      <c r="PP416" s="59"/>
      <c r="PQ416" s="59"/>
      <c r="PR416" s="59"/>
      <c r="PS416" s="59"/>
      <c r="PT416" s="59"/>
      <c r="PU416" s="59"/>
      <c r="PV416" s="59"/>
      <c r="PW416" s="59"/>
      <c r="PX416" s="59"/>
      <c r="PY416" s="59"/>
      <c r="PZ416" s="59"/>
      <c r="QA416" s="59"/>
      <c r="QB416" s="59"/>
      <c r="QC416" s="59"/>
      <c r="QD416" s="59"/>
      <c r="QE416" s="59"/>
      <c r="QF416" s="59"/>
      <c r="QG416" s="59"/>
      <c r="QH416" s="59"/>
      <c r="QI416" s="59"/>
      <c r="QJ416" s="59"/>
      <c r="QK416" s="59"/>
      <c r="QL416" s="59"/>
      <c r="QM416" s="59"/>
      <c r="QN416" s="59"/>
      <c r="QO416" s="59"/>
      <c r="QP416" s="59"/>
      <c r="QQ416" s="59"/>
      <c r="QR416" s="59"/>
      <c r="QS416" s="59"/>
      <c r="QT416" s="59"/>
      <c r="QU416" s="59"/>
      <c r="QV416" s="59"/>
      <c r="QW416" s="59"/>
      <c r="QX416" s="59"/>
      <c r="QY416" s="59"/>
      <c r="QZ416" s="59"/>
      <c r="RA416" s="59"/>
      <c r="RB416" s="59"/>
      <c r="RC416" s="59"/>
      <c r="RD416" s="59"/>
      <c r="RE416" s="59"/>
      <c r="RF416" s="59"/>
      <c r="RG416" s="59"/>
      <c r="RH416" s="59"/>
      <c r="RI416" s="59"/>
      <c r="RJ416" s="59"/>
      <c r="RK416" s="59"/>
      <c r="RL416" s="59"/>
      <c r="RM416" s="59"/>
      <c r="RN416" s="59"/>
      <c r="RO416" s="59"/>
      <c r="RP416" s="59"/>
      <c r="RQ416" s="59"/>
      <c r="RR416" s="59"/>
      <c r="RS416" s="59"/>
      <c r="RT416" s="59"/>
      <c r="RU416" s="59"/>
      <c r="RV416" s="59"/>
      <c r="RW416" s="59"/>
      <c r="RX416" s="59"/>
      <c r="RY416" s="59"/>
      <c r="RZ416" s="59"/>
      <c r="SA416" s="59"/>
      <c r="SB416" s="59"/>
      <c r="SC416" s="59"/>
      <c r="SD416" s="59"/>
      <c r="SE416" s="59"/>
      <c r="SF416" s="59"/>
      <c r="SG416" s="59"/>
      <c r="SH416" s="59"/>
      <c r="SI416" s="59"/>
      <c r="SJ416" s="59"/>
      <c r="SK416" s="59"/>
      <c r="SL416" s="59"/>
      <c r="SM416" s="59"/>
      <c r="SN416" s="59"/>
      <c r="SO416" s="59"/>
      <c r="SP416" s="59"/>
      <c r="SQ416" s="59"/>
      <c r="SR416" s="59"/>
      <c r="SS416" s="59"/>
      <c r="ST416" s="59"/>
      <c r="SU416" s="59"/>
      <c r="SV416" s="59"/>
      <c r="SW416" s="59"/>
      <c r="SX416" s="59"/>
      <c r="SY416" s="59"/>
      <c r="SZ416" s="59"/>
      <c r="TA416" s="59"/>
      <c r="TB416" s="59"/>
      <c r="TC416" s="59"/>
      <c r="TD416" s="59"/>
      <c r="TE416" s="59"/>
      <c r="TF416" s="59"/>
      <c r="TG416" s="59"/>
      <c r="TH416" s="59"/>
      <c r="TI416" s="59"/>
      <c r="TJ416" s="59"/>
      <c r="TK416" s="59"/>
      <c r="TL416" s="59"/>
      <c r="TM416" s="59"/>
      <c r="TN416" s="59"/>
      <c r="TO416" s="59"/>
      <c r="TP416" s="59"/>
      <c r="TQ416" s="59"/>
      <c r="TR416" s="59"/>
      <c r="TS416" s="59"/>
      <c r="TT416" s="59"/>
      <c r="TU416" s="59"/>
      <c r="TV416" s="59"/>
      <c r="TW416" s="59"/>
      <c r="TX416" s="59"/>
      <c r="TY416" s="59"/>
      <c r="TZ416" s="59"/>
      <c r="UA416" s="59"/>
      <c r="UB416" s="59"/>
      <c r="UC416" s="59"/>
      <c r="UD416" s="59"/>
      <c r="UE416" s="59"/>
      <c r="UF416" s="59"/>
      <c r="UG416" s="59"/>
      <c r="UH416" s="59"/>
      <c r="UI416" s="59"/>
      <c r="UJ416" s="59"/>
      <c r="UK416" s="59"/>
      <c r="UL416" s="59"/>
      <c r="UM416" s="59"/>
      <c r="UN416" s="59"/>
      <c r="UO416" s="59"/>
      <c r="UP416" s="59"/>
      <c r="UQ416" s="59"/>
      <c r="UR416" s="59"/>
      <c r="US416" s="59"/>
      <c r="UT416" s="59"/>
      <c r="UU416" s="59"/>
      <c r="UV416" s="59"/>
      <c r="UW416" s="59"/>
      <c r="UX416" s="59"/>
      <c r="UY416" s="59"/>
      <c r="UZ416" s="59"/>
      <c r="VA416" s="59"/>
      <c r="VB416" s="59"/>
      <c r="VC416" s="59"/>
      <c r="VD416" s="59"/>
      <c r="VE416" s="59"/>
      <c r="VF416" s="59"/>
      <c r="VG416" s="59"/>
      <c r="VH416" s="59"/>
      <c r="VI416" s="59"/>
      <c r="VJ416" s="59"/>
      <c r="VK416" s="59"/>
      <c r="VL416" s="59"/>
      <c r="VM416" s="59"/>
      <c r="VN416" s="59"/>
      <c r="VO416" s="59"/>
      <c r="VP416" s="59"/>
      <c r="VQ416" s="59"/>
      <c r="VR416" s="59"/>
      <c r="VS416" s="59"/>
      <c r="VT416" s="59"/>
      <c r="VU416" s="59"/>
      <c r="VV416" s="59"/>
      <c r="VW416" s="59"/>
      <c r="VX416" s="59"/>
      <c r="VY416" s="59"/>
      <c r="VZ416" s="59"/>
      <c r="WA416" s="59"/>
      <c r="WB416" s="59"/>
      <c r="WC416" s="59"/>
      <c r="WD416" s="59"/>
      <c r="WE416" s="59"/>
      <c r="WF416" s="59"/>
      <c r="WG416" s="59"/>
      <c r="WH416" s="59"/>
      <c r="WI416" s="59"/>
      <c r="WJ416" s="59"/>
      <c r="WK416" s="59"/>
      <c r="WL416" s="59"/>
      <c r="WM416" s="59"/>
      <c r="WN416" s="59"/>
      <c r="WO416" s="59"/>
      <c r="WP416" s="59"/>
      <c r="WQ416" s="59"/>
      <c r="WR416" s="59"/>
      <c r="WS416" s="59"/>
      <c r="WT416" s="59"/>
      <c r="WU416" s="59"/>
      <c r="WV416" s="59"/>
      <c r="WW416" s="59"/>
      <c r="WX416" s="59"/>
      <c r="WY416" s="59"/>
      <c r="WZ416" s="59"/>
      <c r="XA416" s="59"/>
      <c r="XB416" s="59"/>
      <c r="XC416" s="59"/>
      <c r="XD416" s="59"/>
      <c r="XE416" s="59"/>
      <c r="XF416" s="59"/>
      <c r="XG416" s="59"/>
      <c r="XH416" s="59"/>
      <c r="XI416" s="59"/>
      <c r="XJ416" s="59"/>
      <c r="XK416" s="59"/>
      <c r="XL416" s="59"/>
      <c r="XM416" s="59"/>
      <c r="XN416" s="59"/>
      <c r="XO416" s="59"/>
      <c r="XP416" s="59"/>
      <c r="XQ416" s="59"/>
      <c r="XR416" s="59"/>
      <c r="XS416" s="59"/>
      <c r="XT416" s="59"/>
      <c r="XU416" s="59"/>
      <c r="XV416" s="59"/>
      <c r="XW416" s="59"/>
      <c r="XX416" s="59"/>
      <c r="XY416" s="59"/>
      <c r="XZ416" s="59"/>
      <c r="YA416" s="59"/>
      <c r="YB416" s="59"/>
      <c r="YC416" s="59"/>
      <c r="YD416" s="59"/>
      <c r="YE416" s="59"/>
      <c r="YF416" s="59"/>
      <c r="YG416" s="59"/>
      <c r="YH416" s="59"/>
      <c r="YI416" s="59"/>
      <c r="YJ416" s="59"/>
      <c r="YK416" s="59"/>
      <c r="YL416" s="59"/>
      <c r="YM416" s="59"/>
      <c r="YN416" s="59"/>
      <c r="YO416" s="59"/>
      <c r="YP416" s="59"/>
      <c r="YQ416" s="59"/>
      <c r="YR416" s="59"/>
      <c r="YS416" s="59"/>
      <c r="YT416" s="59"/>
      <c r="YU416" s="59"/>
      <c r="YV416" s="59"/>
      <c r="YW416" s="59"/>
      <c r="YX416" s="59"/>
      <c r="YY416" s="59"/>
      <c r="YZ416" s="59"/>
      <c r="ZA416" s="59"/>
      <c r="ZB416" s="59"/>
      <c r="ZC416" s="59"/>
      <c r="ZD416" s="59"/>
      <c r="ZE416" s="59"/>
      <c r="ZF416" s="59"/>
      <c r="ZG416" s="59"/>
      <c r="ZH416" s="59"/>
      <c r="ZI416" s="59"/>
      <c r="ZJ416" s="59"/>
      <c r="ZK416" s="59"/>
      <c r="ZL416" s="59"/>
      <c r="ZM416" s="59"/>
      <c r="ZN416" s="59"/>
      <c r="ZO416" s="59"/>
      <c r="ZP416" s="59"/>
      <c r="ZQ416" s="59"/>
      <c r="ZR416" s="59"/>
      <c r="ZS416" s="59"/>
      <c r="ZT416" s="59"/>
      <c r="ZU416" s="59"/>
      <c r="ZV416" s="59"/>
      <c r="ZW416" s="59"/>
      <c r="ZX416" s="59"/>
      <c r="ZY416" s="59"/>
      <c r="ZZ416" s="59"/>
      <c r="AAA416" s="59"/>
      <c r="AAB416" s="59"/>
      <c r="AAC416" s="59"/>
      <c r="AAD416" s="59"/>
      <c r="AAE416" s="59"/>
      <c r="AAF416" s="59"/>
      <c r="AAG416" s="59"/>
      <c r="AAH416" s="59"/>
      <c r="AAI416" s="59"/>
      <c r="AAJ416" s="59"/>
      <c r="AAK416" s="59"/>
      <c r="AAL416" s="59"/>
      <c r="AAM416" s="59"/>
      <c r="AAN416" s="59"/>
      <c r="AAO416" s="59"/>
      <c r="AAP416" s="59"/>
      <c r="AAQ416" s="59"/>
      <c r="AAR416" s="59"/>
      <c r="AAS416" s="59"/>
      <c r="AAT416" s="59"/>
      <c r="AAU416" s="59"/>
      <c r="AAV416" s="59"/>
      <c r="AAW416" s="59"/>
      <c r="AAX416" s="59"/>
      <c r="AAY416" s="59"/>
      <c r="AAZ416" s="59"/>
      <c r="ABA416" s="59"/>
      <c r="ABB416" s="59"/>
      <c r="ABC416" s="59"/>
      <c r="ABD416" s="59"/>
      <c r="ABE416" s="59"/>
      <c r="ABF416" s="59"/>
      <c r="ABG416" s="59"/>
      <c r="ABH416" s="59"/>
      <c r="ABI416" s="59"/>
      <c r="ABJ416" s="59"/>
      <c r="ABK416" s="59"/>
      <c r="ABL416" s="59"/>
      <c r="ABM416" s="59"/>
      <c r="ABN416" s="59"/>
      <c r="ABO416" s="59"/>
      <c r="ABP416" s="59"/>
      <c r="ABQ416" s="59"/>
      <c r="ABR416" s="59"/>
      <c r="ABS416" s="59"/>
      <c r="ABT416" s="59"/>
      <c r="ABU416" s="59"/>
      <c r="ABV416" s="59"/>
      <c r="ABW416" s="59"/>
      <c r="ABX416" s="59"/>
      <c r="ABY416" s="59"/>
      <c r="ABZ416" s="59"/>
      <c r="ACA416" s="59"/>
      <c r="ACB416" s="59"/>
      <c r="ACC416" s="59"/>
      <c r="ACD416" s="59"/>
      <c r="ACE416" s="59"/>
      <c r="ACF416" s="59"/>
      <c r="ACG416" s="59"/>
      <c r="ACH416" s="59"/>
      <c r="ACI416" s="59"/>
      <c r="ACJ416" s="59"/>
      <c r="ACK416" s="59"/>
      <c r="ACL416" s="59"/>
      <c r="ACM416" s="59"/>
      <c r="ACN416" s="59"/>
      <c r="ACO416" s="59"/>
      <c r="ACP416" s="59"/>
      <c r="ACQ416" s="59"/>
      <c r="ACR416" s="59"/>
      <c r="ACS416" s="59"/>
      <c r="ACT416" s="59"/>
      <c r="ACU416" s="59"/>
      <c r="ACV416" s="59"/>
      <c r="ACW416" s="59"/>
      <c r="ACX416" s="59"/>
      <c r="ACY416" s="59"/>
      <c r="ACZ416" s="59"/>
      <c r="ADA416" s="59"/>
      <c r="ADB416" s="59"/>
      <c r="ADC416" s="59"/>
      <c r="ADD416" s="59"/>
      <c r="ADE416" s="59"/>
      <c r="ADF416" s="59"/>
      <c r="ADG416" s="59"/>
      <c r="ADH416" s="59"/>
      <c r="ADI416" s="59"/>
      <c r="ADJ416" s="59"/>
      <c r="ADK416" s="59"/>
      <c r="ADL416" s="59"/>
      <c r="ADM416" s="59"/>
      <c r="ADN416" s="59"/>
      <c r="ADO416" s="59"/>
      <c r="ADP416" s="59"/>
      <c r="ADQ416" s="59"/>
      <c r="ADR416" s="59"/>
      <c r="ADS416" s="59"/>
      <c r="ADT416" s="59"/>
      <c r="ADU416" s="59"/>
      <c r="ADV416" s="59"/>
      <c r="ADW416" s="59"/>
      <c r="ADX416" s="59"/>
      <c r="ADY416" s="59"/>
      <c r="ADZ416" s="59"/>
      <c r="AEA416" s="59"/>
      <c r="AEB416" s="59"/>
      <c r="AEC416" s="59"/>
      <c r="AED416" s="59"/>
      <c r="AEE416" s="59"/>
      <c r="AEF416" s="59"/>
      <c r="AEG416" s="59"/>
      <c r="AEH416" s="59"/>
      <c r="AEI416" s="59"/>
      <c r="AEJ416" s="59"/>
      <c r="AEK416" s="59"/>
      <c r="AEL416" s="59"/>
      <c r="AEM416" s="59"/>
      <c r="AEN416" s="59"/>
      <c r="AEO416" s="59"/>
      <c r="AEP416" s="59"/>
      <c r="AEQ416" s="59"/>
      <c r="AER416" s="59"/>
      <c r="AES416" s="59"/>
      <c r="AET416" s="59"/>
      <c r="AEU416" s="59"/>
      <c r="AEV416" s="59"/>
      <c r="AEW416" s="59"/>
      <c r="AEX416" s="59"/>
      <c r="AEY416" s="59"/>
      <c r="AEZ416" s="59"/>
      <c r="AFA416" s="59"/>
      <c r="AFB416" s="59"/>
      <c r="AFC416" s="59"/>
      <c r="AFD416" s="59"/>
      <c r="AFE416" s="59"/>
      <c r="AFF416" s="59"/>
      <c r="AFG416" s="59"/>
      <c r="AFH416" s="59"/>
      <c r="AFI416" s="59"/>
      <c r="AFJ416" s="59"/>
      <c r="AFK416" s="59"/>
      <c r="AFL416" s="59"/>
      <c r="AFM416" s="59"/>
      <c r="AFN416" s="59"/>
      <c r="AFO416" s="59"/>
      <c r="AFP416" s="59"/>
      <c r="AFQ416" s="59"/>
      <c r="AFR416" s="59"/>
      <c r="AFS416" s="59"/>
      <c r="AFT416" s="59"/>
      <c r="AFU416" s="59"/>
      <c r="AFV416" s="59"/>
      <c r="AFW416" s="59"/>
      <c r="AFX416" s="59"/>
      <c r="AFY416" s="59"/>
      <c r="AFZ416" s="59"/>
      <c r="AGA416" s="59"/>
      <c r="AGB416" s="59"/>
      <c r="AGC416" s="59"/>
      <c r="AGD416" s="59"/>
      <c r="AGE416" s="59"/>
      <c r="AGF416" s="59"/>
      <c r="AGG416" s="59"/>
      <c r="AGH416" s="59"/>
      <c r="AGI416" s="59"/>
      <c r="AGJ416" s="59"/>
      <c r="AGK416" s="59"/>
      <c r="AGL416" s="59"/>
      <c r="AGM416" s="59"/>
      <c r="AGN416" s="59"/>
      <c r="AGO416" s="59"/>
      <c r="AGP416" s="59"/>
      <c r="AGQ416" s="59"/>
      <c r="AGR416" s="59"/>
      <c r="AGS416" s="59"/>
      <c r="AGT416" s="59"/>
      <c r="AGU416" s="59"/>
      <c r="AGV416" s="59"/>
      <c r="AGW416" s="59"/>
      <c r="AGX416" s="59"/>
      <c r="AGY416" s="59"/>
      <c r="AGZ416" s="59"/>
      <c r="AHA416" s="59"/>
      <c r="AHB416" s="59"/>
      <c r="AHC416" s="59"/>
      <c r="AHD416" s="59"/>
      <c r="AHE416" s="59"/>
      <c r="AHF416" s="59"/>
      <c r="AHG416" s="59"/>
      <c r="AHH416" s="59"/>
      <c r="AHI416" s="59"/>
      <c r="AHJ416" s="59"/>
      <c r="AHK416" s="59"/>
      <c r="AHL416" s="59"/>
      <c r="AHM416" s="59"/>
      <c r="AHN416" s="59"/>
      <c r="AHO416" s="59"/>
      <c r="AHP416" s="59"/>
      <c r="AHQ416" s="59"/>
      <c r="AHR416" s="59"/>
      <c r="AHS416" s="59"/>
      <c r="AHT416" s="59"/>
      <c r="AHU416" s="59"/>
      <c r="AHV416" s="59"/>
      <c r="AHW416" s="59"/>
      <c r="AHX416" s="59"/>
      <c r="AHY416" s="59"/>
      <c r="AHZ416" s="59"/>
      <c r="AIA416" s="59"/>
      <c r="AIB416" s="59"/>
      <c r="AIC416" s="59"/>
      <c r="AID416" s="59"/>
      <c r="AIE416" s="59"/>
      <c r="AIF416" s="59"/>
      <c r="AIG416" s="59"/>
      <c r="AIH416" s="59"/>
      <c r="AII416" s="59"/>
      <c r="AIJ416" s="59"/>
      <c r="AIK416" s="59"/>
      <c r="AIL416" s="59"/>
      <c r="AIM416" s="59"/>
      <c r="AIN416" s="59"/>
      <c r="AIO416" s="59"/>
      <c r="AIP416" s="59"/>
      <c r="AIQ416" s="59"/>
      <c r="AIR416" s="59"/>
      <c r="AIS416" s="59"/>
      <c r="AIT416" s="59"/>
      <c r="AIU416" s="59"/>
      <c r="AIV416" s="59"/>
      <c r="AIW416" s="59"/>
      <c r="AIX416" s="59"/>
      <c r="AIY416" s="59"/>
      <c r="AIZ416" s="59"/>
      <c r="AJA416" s="59"/>
      <c r="AJB416" s="59"/>
      <c r="AJC416" s="59"/>
      <c r="AJD416" s="59"/>
      <c r="AJE416" s="59"/>
      <c r="AJF416" s="59"/>
      <c r="AJG416" s="59"/>
      <c r="AJH416" s="59"/>
      <c r="AJI416" s="59"/>
      <c r="AJJ416" s="59"/>
      <c r="AJK416" s="59"/>
      <c r="AJL416" s="59"/>
      <c r="AJM416" s="59"/>
      <c r="AJN416" s="59"/>
      <c r="AJO416" s="59"/>
      <c r="AJP416" s="59"/>
      <c r="AJQ416" s="59"/>
      <c r="AJR416" s="59"/>
      <c r="AJS416" s="59"/>
      <c r="AJT416" s="59"/>
      <c r="AJU416" s="59"/>
      <c r="AJV416" s="59"/>
      <c r="AJW416" s="59"/>
      <c r="AJX416" s="59"/>
      <c r="AJY416" s="59"/>
      <c r="AJZ416" s="59"/>
      <c r="AKA416" s="59"/>
      <c r="AKB416" s="59"/>
      <c r="AKC416" s="59"/>
      <c r="AKD416" s="59"/>
      <c r="AKE416" s="59"/>
      <c r="AKF416" s="59"/>
      <c r="AKG416" s="59"/>
      <c r="AKH416" s="59"/>
      <c r="AKI416" s="59"/>
      <c r="AKJ416" s="59"/>
      <c r="AKK416" s="59"/>
      <c r="AKL416" s="59"/>
      <c r="AKM416" s="59"/>
      <c r="AKN416" s="59"/>
      <c r="AKO416" s="59"/>
      <c r="AKP416" s="59"/>
      <c r="AKQ416" s="59"/>
      <c r="AKR416" s="59"/>
      <c r="AKS416" s="59"/>
      <c r="AKT416" s="59"/>
      <c r="AKU416" s="59"/>
      <c r="AKV416" s="59"/>
      <c r="AKW416" s="59"/>
      <c r="AKX416" s="59"/>
      <c r="AKY416" s="59"/>
      <c r="AKZ416" s="59"/>
      <c r="ALA416" s="59"/>
      <c r="ALB416" s="59"/>
      <c r="ALC416" s="59"/>
      <c r="ALD416" s="59"/>
      <c r="ALE416" s="59"/>
      <c r="ALF416" s="59"/>
      <c r="ALG416" s="59"/>
      <c r="ALH416" s="59"/>
      <c r="ALI416" s="59"/>
      <c r="ALJ416" s="59"/>
      <c r="ALK416" s="59"/>
      <c r="ALL416" s="59"/>
      <c r="ALM416" s="59"/>
      <c r="ALN416" s="59"/>
      <c r="ALO416" s="59"/>
      <c r="ALP416" s="59"/>
      <c r="ALQ416" s="59"/>
      <c r="ALR416" s="59"/>
      <c r="ALS416" s="59"/>
      <c r="ALT416" s="59"/>
      <c r="ALU416" s="59"/>
      <c r="ALV416" s="59"/>
      <c r="ALW416" s="59"/>
      <c r="ALX416" s="59"/>
      <c r="ALY416" s="59"/>
      <c r="ALZ416" s="59"/>
      <c r="AMA416" s="59"/>
      <c r="AMB416" s="59"/>
      <c r="AMC416" s="59"/>
      <c r="AMD416" s="59"/>
      <c r="AME416" s="59"/>
      <c r="AMF416" s="59"/>
      <c r="AMG416" s="59"/>
      <c r="AMH416" s="59"/>
      <c r="AMI416" s="59"/>
      <c r="AMJ416" s="59"/>
      <c r="AMK416" s="59"/>
      <c r="AML416" s="59"/>
      <c r="AMM416" s="59"/>
      <c r="AMN416" s="59"/>
      <c r="AMO416" s="59"/>
      <c r="AMP416" s="59"/>
      <c r="AMQ416" s="59"/>
      <c r="AMR416" s="59"/>
      <c r="AMS416" s="59"/>
      <c r="AMT416" s="59"/>
      <c r="AMU416" s="59"/>
      <c r="AMV416" s="59"/>
      <c r="AMW416" s="59"/>
      <c r="AMX416" s="59"/>
      <c r="AMY416" s="59"/>
      <c r="AMZ416" s="59"/>
      <c r="ANA416" s="59"/>
      <c r="ANB416" s="59"/>
      <c r="ANC416" s="59"/>
      <c r="AND416" s="59"/>
      <c r="ANE416" s="59"/>
      <c r="ANF416" s="59"/>
      <c r="ANG416" s="59"/>
      <c r="ANH416" s="59"/>
      <c r="ANI416" s="59"/>
      <c r="ANJ416" s="59"/>
      <c r="ANK416" s="59"/>
      <c r="ANL416" s="59"/>
      <c r="ANM416" s="59"/>
      <c r="ANN416" s="59"/>
      <c r="ANO416" s="59"/>
      <c r="ANP416" s="59"/>
      <c r="ANQ416" s="59"/>
      <c r="ANR416" s="59"/>
      <c r="ANS416" s="59"/>
      <c r="ANT416" s="59"/>
      <c r="ANU416" s="59"/>
      <c r="ANV416" s="59"/>
      <c r="ANW416" s="59"/>
      <c r="ANX416" s="59"/>
      <c r="ANY416" s="59"/>
      <c r="ANZ416" s="59"/>
      <c r="AOA416" s="59"/>
      <c r="AOB416" s="59"/>
      <c r="AOC416" s="59"/>
      <c r="AOD416" s="59"/>
      <c r="AOE416" s="59"/>
      <c r="AOF416" s="59"/>
      <c r="AOG416" s="59"/>
      <c r="AOH416" s="59"/>
      <c r="AOI416" s="59"/>
      <c r="AOJ416" s="59"/>
      <c r="AOK416" s="59"/>
      <c r="AOL416" s="59"/>
      <c r="AOM416" s="59"/>
      <c r="AON416" s="59"/>
      <c r="AOO416" s="59"/>
      <c r="AOP416" s="59"/>
      <c r="AOQ416" s="59"/>
      <c r="AOR416" s="59"/>
      <c r="AOS416" s="59"/>
      <c r="AOT416" s="59"/>
      <c r="AOU416" s="59"/>
      <c r="AOV416" s="59"/>
      <c r="AOW416" s="59"/>
      <c r="AOX416" s="59"/>
      <c r="AOY416" s="59"/>
      <c r="AOZ416" s="59"/>
      <c r="APA416" s="59"/>
      <c r="APB416" s="59"/>
      <c r="APC416" s="59"/>
      <c r="APD416" s="59"/>
      <c r="APE416" s="59"/>
      <c r="APF416" s="59"/>
      <c r="APG416" s="59"/>
      <c r="APH416" s="59"/>
      <c r="API416" s="59"/>
      <c r="APJ416" s="59"/>
      <c r="APK416" s="59"/>
      <c r="APL416" s="59"/>
      <c r="APM416" s="59"/>
      <c r="APN416" s="59"/>
      <c r="APO416" s="59"/>
      <c r="APP416" s="59"/>
      <c r="APQ416" s="59"/>
      <c r="APR416" s="59"/>
      <c r="APS416" s="59"/>
      <c r="APT416" s="59"/>
      <c r="APU416" s="59"/>
      <c r="APV416" s="59"/>
      <c r="APW416" s="59"/>
      <c r="APX416" s="59"/>
      <c r="APY416" s="59"/>
      <c r="APZ416" s="59"/>
      <c r="AQA416" s="59"/>
      <c r="AQB416" s="59"/>
      <c r="AQC416" s="59"/>
      <c r="AQD416" s="59"/>
      <c r="AQE416" s="59"/>
      <c r="AQF416" s="59"/>
      <c r="AQG416" s="59"/>
      <c r="AQH416" s="59"/>
      <c r="AQI416" s="59"/>
      <c r="AQJ416" s="59"/>
      <c r="AQK416" s="59"/>
      <c r="AQL416" s="59"/>
      <c r="AQM416" s="59"/>
      <c r="AQN416" s="59"/>
      <c r="AQO416" s="59"/>
      <c r="AQP416" s="59"/>
      <c r="AQQ416" s="59"/>
      <c r="AQR416" s="59"/>
      <c r="AQS416" s="59"/>
      <c r="AQT416" s="59"/>
      <c r="AQU416" s="59"/>
      <c r="AQV416" s="59"/>
      <c r="AQW416" s="59"/>
      <c r="AQX416" s="59"/>
      <c r="AQY416" s="59"/>
      <c r="AQZ416" s="59"/>
      <c r="ARA416" s="59"/>
      <c r="ARB416" s="59"/>
      <c r="ARC416" s="59"/>
      <c r="ARD416" s="59"/>
      <c r="ARE416" s="59"/>
      <c r="ARF416" s="59"/>
      <c r="ARG416" s="59"/>
      <c r="ARH416" s="59"/>
      <c r="ARI416" s="59"/>
      <c r="ARJ416" s="59"/>
      <c r="ARK416" s="59"/>
      <c r="ARL416" s="59"/>
      <c r="ARM416" s="59"/>
      <c r="ARN416" s="59"/>
      <c r="ARO416" s="59"/>
      <c r="ARP416" s="59"/>
      <c r="ARQ416" s="59"/>
      <c r="ARR416" s="59"/>
      <c r="ARS416" s="59"/>
      <c r="ART416" s="59"/>
      <c r="ARU416" s="59"/>
      <c r="ARV416" s="59"/>
      <c r="ARW416" s="59"/>
      <c r="ARX416" s="59"/>
      <c r="ARY416" s="59"/>
      <c r="ARZ416" s="59"/>
      <c r="ASA416" s="59"/>
      <c r="ASB416" s="59"/>
      <c r="ASC416" s="59"/>
      <c r="ASD416" s="59"/>
      <c r="ASE416" s="59"/>
      <c r="ASF416" s="59"/>
      <c r="ASG416" s="59"/>
      <c r="ASH416" s="59"/>
      <c r="ASI416" s="59"/>
      <c r="ASJ416" s="59"/>
      <c r="ASK416" s="59"/>
      <c r="ASL416" s="59"/>
      <c r="ASM416" s="59"/>
      <c r="ASN416" s="59"/>
      <c r="ASO416" s="59"/>
      <c r="ASP416" s="59"/>
      <c r="ASQ416" s="59"/>
      <c r="ASR416" s="59"/>
      <c r="ASS416" s="59"/>
      <c r="AST416" s="59"/>
      <c r="ASU416" s="59"/>
      <c r="ASV416" s="59"/>
      <c r="ASW416" s="59"/>
      <c r="ASX416" s="59"/>
      <c r="ASY416" s="59"/>
      <c r="ASZ416" s="59"/>
      <c r="ATA416" s="59"/>
      <c r="ATB416" s="59"/>
      <c r="ATC416" s="59"/>
      <c r="ATD416" s="59"/>
      <c r="ATE416" s="59"/>
      <c r="ATF416" s="59"/>
      <c r="ATG416" s="59"/>
      <c r="ATH416" s="59"/>
      <c r="ATI416" s="59"/>
      <c r="ATJ416" s="59"/>
      <c r="ATK416" s="59"/>
      <c r="ATL416" s="59"/>
      <c r="ATM416" s="59"/>
      <c r="ATN416" s="59"/>
      <c r="ATO416" s="59"/>
      <c r="ATP416" s="59"/>
      <c r="ATQ416" s="59"/>
      <c r="ATR416" s="59"/>
      <c r="ATS416" s="59"/>
      <c r="ATT416" s="59"/>
      <c r="ATU416" s="59"/>
      <c r="ATV416" s="59"/>
      <c r="ATW416" s="59"/>
      <c r="ATX416" s="59"/>
      <c r="ATY416" s="59"/>
      <c r="ATZ416" s="59"/>
      <c r="AUA416" s="59"/>
      <c r="AUB416" s="59"/>
      <c r="AUC416" s="59"/>
      <c r="AUD416" s="59"/>
      <c r="AUE416" s="59"/>
      <c r="AUF416" s="59"/>
      <c r="AUG416" s="59"/>
      <c r="AUH416" s="59"/>
      <c r="AUI416" s="59"/>
      <c r="AUJ416" s="59"/>
      <c r="AUK416" s="59"/>
      <c r="AUL416" s="59"/>
      <c r="AUM416" s="59"/>
      <c r="AUN416" s="59"/>
      <c r="AUO416" s="59"/>
      <c r="AUP416" s="59"/>
      <c r="AUQ416" s="59"/>
      <c r="AUR416" s="59"/>
      <c r="AUS416" s="59"/>
      <c r="AUT416" s="59"/>
      <c r="AUU416" s="59"/>
      <c r="AUV416" s="59"/>
      <c r="AUW416" s="59"/>
      <c r="AUX416" s="59"/>
      <c r="AUY416" s="59"/>
      <c r="AUZ416" s="59"/>
      <c r="AVA416" s="59"/>
      <c r="AVB416" s="59"/>
      <c r="AVC416" s="59"/>
      <c r="AVD416" s="59"/>
      <c r="AVE416" s="59"/>
      <c r="AVF416" s="59"/>
      <c r="AVG416" s="59"/>
      <c r="AVH416" s="59"/>
      <c r="AVI416" s="59"/>
      <c r="AVJ416" s="59"/>
      <c r="AVK416" s="59"/>
      <c r="AVL416" s="59"/>
      <c r="AVM416" s="59"/>
      <c r="AVN416" s="59"/>
      <c r="AVO416" s="59"/>
      <c r="AVP416" s="59"/>
      <c r="AVQ416" s="59"/>
      <c r="AVR416" s="59"/>
      <c r="AVS416" s="59"/>
      <c r="AVT416" s="59"/>
      <c r="AVU416" s="59"/>
      <c r="AVV416" s="59"/>
      <c r="AVW416" s="59"/>
      <c r="AVX416" s="59"/>
      <c r="AVY416" s="59"/>
      <c r="AVZ416" s="59"/>
      <c r="AWA416" s="59"/>
      <c r="AWB416" s="59"/>
      <c r="AWC416" s="59"/>
      <c r="AWD416" s="59"/>
      <c r="AWE416" s="59"/>
      <c r="AWF416" s="59"/>
      <c r="AWG416" s="59"/>
      <c r="AWH416" s="59"/>
      <c r="AWI416" s="59"/>
      <c r="AWJ416" s="59"/>
      <c r="AWK416" s="59"/>
      <c r="AWL416" s="59"/>
      <c r="AWM416" s="59"/>
      <c r="AWN416" s="59"/>
      <c r="AWO416" s="59"/>
      <c r="AWP416" s="59"/>
      <c r="AWQ416" s="59"/>
      <c r="AWR416" s="59"/>
      <c r="AWS416" s="59"/>
      <c r="AWT416" s="59"/>
      <c r="AWU416" s="59"/>
      <c r="AWV416" s="59"/>
      <c r="AWW416" s="59"/>
      <c r="AWX416" s="59"/>
      <c r="AWY416" s="59"/>
      <c r="AWZ416" s="59"/>
      <c r="AXA416" s="59"/>
      <c r="AXB416" s="59"/>
      <c r="AXC416" s="59"/>
      <c r="AXD416" s="59"/>
      <c r="AXE416" s="59"/>
      <c r="AXF416" s="59"/>
      <c r="AXG416" s="59"/>
      <c r="AXH416" s="59"/>
      <c r="AXI416" s="59"/>
      <c r="AXJ416" s="59"/>
      <c r="AXK416" s="59"/>
      <c r="AXL416" s="59"/>
      <c r="AXM416" s="59"/>
      <c r="AXN416" s="59"/>
      <c r="AXO416" s="59"/>
      <c r="AXP416" s="59"/>
      <c r="AXQ416" s="59"/>
      <c r="AXR416" s="59"/>
      <c r="AXS416" s="59"/>
      <c r="AXT416" s="59"/>
      <c r="AXU416" s="59"/>
      <c r="AXV416" s="59"/>
      <c r="AXW416" s="59"/>
      <c r="AXX416" s="59"/>
      <c r="AXY416" s="59"/>
      <c r="AXZ416" s="59"/>
      <c r="AYA416" s="59"/>
      <c r="AYB416" s="59"/>
      <c r="AYC416" s="59"/>
      <c r="AYD416" s="59"/>
      <c r="AYE416" s="59"/>
      <c r="AYF416" s="59"/>
      <c r="AYG416" s="59"/>
      <c r="AYH416" s="59"/>
      <c r="AYI416" s="59"/>
      <c r="AYJ416" s="59"/>
      <c r="AYK416" s="59"/>
      <c r="AYL416" s="59"/>
      <c r="AYM416" s="59"/>
      <c r="AYN416" s="59"/>
      <c r="AYO416" s="59"/>
      <c r="AYP416" s="59"/>
      <c r="AYQ416" s="59"/>
      <c r="AYR416" s="59"/>
      <c r="AYS416" s="59"/>
      <c r="AYT416" s="59"/>
      <c r="AYU416" s="59"/>
      <c r="AYV416" s="59"/>
      <c r="AYW416" s="59"/>
      <c r="AYX416" s="59"/>
      <c r="AYY416" s="59"/>
      <c r="AYZ416" s="59"/>
      <c r="AZA416" s="59"/>
      <c r="AZB416" s="59"/>
      <c r="AZC416" s="59"/>
      <c r="AZD416" s="59"/>
      <c r="AZE416" s="59"/>
      <c r="AZF416" s="59"/>
      <c r="AZG416" s="59"/>
      <c r="AZH416" s="59"/>
      <c r="AZI416" s="59"/>
      <c r="AZJ416" s="59"/>
      <c r="AZK416" s="59"/>
      <c r="AZL416" s="59"/>
      <c r="AZM416" s="59"/>
      <c r="AZN416" s="59"/>
      <c r="AZO416" s="59"/>
      <c r="AZP416" s="59"/>
      <c r="AZQ416" s="59"/>
      <c r="AZR416" s="59"/>
      <c r="AZS416" s="59"/>
      <c r="AZT416" s="59"/>
      <c r="AZU416" s="59"/>
      <c r="AZV416" s="59"/>
      <c r="AZW416" s="59"/>
      <c r="AZX416" s="59"/>
      <c r="AZY416" s="59"/>
      <c r="AZZ416" s="59"/>
      <c r="BAA416" s="59"/>
      <c r="BAB416" s="59"/>
      <c r="BAC416" s="59"/>
      <c r="BAD416" s="59"/>
      <c r="BAE416" s="59"/>
      <c r="BAF416" s="59"/>
      <c r="BAG416" s="59"/>
      <c r="BAH416" s="59"/>
      <c r="BAI416" s="59"/>
      <c r="BAJ416" s="59"/>
      <c r="BAK416" s="59"/>
      <c r="BAL416" s="59"/>
      <c r="BAM416" s="59"/>
      <c r="BAN416" s="59"/>
      <c r="BAO416" s="59"/>
      <c r="BAP416" s="59"/>
      <c r="BAQ416" s="59"/>
      <c r="BAR416" s="59"/>
      <c r="BAS416" s="59"/>
      <c r="BAT416" s="59"/>
      <c r="BAU416" s="59"/>
      <c r="BAV416" s="59"/>
      <c r="BAW416" s="59"/>
      <c r="BAX416" s="59"/>
      <c r="BAY416" s="59"/>
      <c r="BAZ416" s="59"/>
      <c r="BBA416" s="59"/>
      <c r="BBB416" s="59"/>
      <c r="BBC416" s="59"/>
      <c r="BBD416" s="59"/>
      <c r="BBE416" s="59"/>
      <c r="BBF416" s="59"/>
      <c r="BBG416" s="59"/>
      <c r="BBH416" s="59"/>
      <c r="BBI416" s="59"/>
      <c r="BBJ416" s="59"/>
      <c r="BBK416" s="59"/>
      <c r="BBL416" s="59"/>
      <c r="BBM416" s="59"/>
      <c r="BBN416" s="59"/>
      <c r="BBO416" s="59"/>
      <c r="BBP416" s="59"/>
      <c r="BBQ416" s="59"/>
      <c r="BBR416" s="59"/>
      <c r="BBS416" s="59"/>
      <c r="BBT416" s="59"/>
      <c r="BBU416" s="59"/>
      <c r="BBV416" s="59"/>
      <c r="BBW416" s="59"/>
      <c r="BBX416" s="59"/>
      <c r="BBY416" s="59"/>
      <c r="BBZ416" s="59"/>
      <c r="BCA416" s="59"/>
      <c r="BCB416" s="59"/>
      <c r="BCC416" s="59"/>
      <c r="BCD416" s="59"/>
      <c r="BCE416" s="59"/>
      <c r="BCF416" s="59"/>
      <c r="BCG416" s="59"/>
      <c r="BCH416" s="59"/>
      <c r="BCI416" s="59"/>
      <c r="BCJ416" s="59"/>
      <c r="BCK416" s="59"/>
      <c r="BCL416" s="59"/>
      <c r="BCM416" s="59"/>
      <c r="BCN416" s="59"/>
      <c r="BCO416" s="59"/>
      <c r="BCP416" s="59"/>
      <c r="BCQ416" s="59"/>
      <c r="BCR416" s="59"/>
      <c r="BCS416" s="59"/>
      <c r="BCT416" s="59"/>
      <c r="BCU416" s="59"/>
      <c r="BCV416" s="59"/>
      <c r="BCW416" s="59"/>
      <c r="BCX416" s="59"/>
      <c r="BCY416" s="59"/>
      <c r="BCZ416" s="59"/>
      <c r="BDA416" s="59"/>
      <c r="BDB416" s="59"/>
      <c r="BDC416" s="59"/>
      <c r="BDD416" s="59"/>
      <c r="BDE416" s="59"/>
      <c r="BDF416" s="59"/>
      <c r="BDG416" s="59"/>
      <c r="BDH416" s="59"/>
      <c r="BDI416" s="59"/>
      <c r="BDJ416" s="59"/>
      <c r="BDK416" s="59"/>
      <c r="BDL416" s="59"/>
      <c r="BDM416" s="59"/>
      <c r="BDN416" s="59"/>
      <c r="BDO416" s="59"/>
      <c r="BDP416" s="59"/>
      <c r="BDQ416" s="59"/>
      <c r="BDR416" s="59"/>
      <c r="BDS416" s="59"/>
      <c r="BDT416" s="59"/>
      <c r="BDU416" s="59"/>
      <c r="BDV416" s="59"/>
      <c r="BDW416" s="59"/>
      <c r="BDX416" s="59"/>
      <c r="BDY416" s="59"/>
      <c r="BDZ416" s="59"/>
      <c r="BEA416" s="59"/>
      <c r="BEB416" s="59"/>
      <c r="BEC416" s="59"/>
      <c r="BED416" s="59"/>
      <c r="BEE416" s="59"/>
      <c r="BEF416" s="59"/>
      <c r="BEG416" s="59"/>
      <c r="BEH416" s="59"/>
      <c r="BEI416" s="59"/>
      <c r="BEJ416" s="59"/>
      <c r="BEK416" s="59"/>
      <c r="BEL416" s="59"/>
      <c r="BEM416" s="59"/>
      <c r="BEN416" s="59"/>
      <c r="BEO416" s="59"/>
      <c r="BEP416" s="59"/>
      <c r="BEQ416" s="59"/>
      <c r="BER416" s="59"/>
      <c r="BES416" s="59"/>
      <c r="BET416" s="59"/>
      <c r="BEU416" s="59"/>
      <c r="BEV416" s="59"/>
      <c r="BEW416" s="59"/>
      <c r="BEX416" s="59"/>
      <c r="BEY416" s="59"/>
      <c r="BEZ416" s="59"/>
      <c r="BFA416" s="59"/>
      <c r="BFB416" s="59"/>
      <c r="BFC416" s="59"/>
      <c r="BFD416" s="59"/>
      <c r="BFE416" s="59"/>
      <c r="BFF416" s="59"/>
      <c r="BFG416" s="59"/>
      <c r="BFH416" s="59"/>
      <c r="BFI416" s="59"/>
      <c r="BFJ416" s="59"/>
      <c r="BFK416" s="59"/>
      <c r="BFL416" s="59"/>
      <c r="BFM416" s="59"/>
      <c r="BFN416" s="59"/>
      <c r="BFO416" s="59"/>
      <c r="BFP416" s="59"/>
      <c r="BFQ416" s="59"/>
      <c r="BFR416" s="59"/>
      <c r="BFS416" s="59"/>
      <c r="BFT416" s="59"/>
      <c r="BFU416" s="59"/>
      <c r="BFV416" s="59"/>
      <c r="BFW416" s="59"/>
      <c r="BFX416" s="59"/>
      <c r="BFY416" s="59"/>
      <c r="BFZ416" s="59"/>
      <c r="BGA416" s="59"/>
      <c r="BGB416" s="59"/>
      <c r="BGC416" s="59"/>
      <c r="BGD416" s="59"/>
      <c r="BGE416" s="59"/>
      <c r="BGF416" s="59"/>
      <c r="BGG416" s="59"/>
      <c r="BGH416" s="59"/>
      <c r="BGI416" s="59"/>
      <c r="BGJ416" s="59"/>
      <c r="BGK416" s="59"/>
      <c r="BGL416" s="59"/>
      <c r="BGM416" s="59"/>
      <c r="BGN416" s="59"/>
      <c r="BGO416" s="59"/>
      <c r="BGP416" s="59"/>
      <c r="BGQ416" s="59"/>
      <c r="BGR416" s="59"/>
      <c r="BGS416" s="59"/>
      <c r="BGT416" s="59"/>
      <c r="BGU416" s="59"/>
      <c r="BGV416" s="59"/>
      <c r="BGW416" s="59"/>
      <c r="BGX416" s="59"/>
      <c r="BGY416" s="59"/>
      <c r="BGZ416" s="59"/>
      <c r="BHA416" s="59"/>
      <c r="BHB416" s="59"/>
      <c r="BHC416" s="59"/>
      <c r="BHD416" s="59"/>
      <c r="BHE416" s="59"/>
      <c r="BHF416" s="59"/>
      <c r="BHG416" s="59"/>
      <c r="BHH416" s="59"/>
      <c r="BHI416" s="59"/>
      <c r="BHJ416" s="59"/>
      <c r="BHK416" s="59"/>
      <c r="BHL416" s="59"/>
      <c r="BHM416" s="59"/>
      <c r="BHN416" s="59"/>
      <c r="BHO416" s="59"/>
      <c r="BHP416" s="59"/>
      <c r="BHQ416" s="59"/>
      <c r="BHR416" s="59"/>
      <c r="BHS416" s="59"/>
      <c r="BHT416" s="59"/>
      <c r="BHU416" s="59"/>
      <c r="BHV416" s="59"/>
      <c r="BHW416" s="59"/>
      <c r="BHX416" s="59"/>
      <c r="BHY416" s="59"/>
      <c r="BHZ416" s="59"/>
      <c r="BIA416" s="59"/>
      <c r="BIB416" s="59"/>
      <c r="BIC416" s="59"/>
      <c r="BID416" s="59"/>
      <c r="BIE416" s="59"/>
      <c r="BIF416" s="59"/>
      <c r="BIG416" s="59"/>
      <c r="BIH416" s="59"/>
      <c r="BII416" s="59"/>
      <c r="BIJ416" s="59"/>
      <c r="BIK416" s="59"/>
      <c r="BIL416" s="59"/>
      <c r="BIM416" s="59"/>
      <c r="BIN416" s="59"/>
      <c r="BIO416" s="59"/>
      <c r="BIP416" s="59"/>
      <c r="BIQ416" s="59"/>
      <c r="BIR416" s="59"/>
      <c r="BIS416" s="59"/>
      <c r="BIT416" s="59"/>
      <c r="BIU416" s="59"/>
      <c r="BIV416" s="59"/>
      <c r="BIW416" s="59"/>
      <c r="BIX416" s="59"/>
      <c r="BIY416" s="59"/>
      <c r="BIZ416" s="59"/>
      <c r="BJA416" s="59"/>
      <c r="BJB416" s="59"/>
      <c r="BJC416" s="59"/>
      <c r="BJD416" s="59"/>
      <c r="BJE416" s="59"/>
      <c r="BJF416" s="59"/>
      <c r="BJG416" s="59"/>
      <c r="BJH416" s="59"/>
      <c r="BJI416" s="59"/>
      <c r="BJJ416" s="59"/>
      <c r="BJK416" s="59"/>
      <c r="BJL416" s="59"/>
      <c r="BJM416" s="59"/>
      <c r="BJN416" s="59"/>
      <c r="BJO416" s="59"/>
      <c r="BJP416" s="59"/>
      <c r="BJQ416" s="59"/>
      <c r="BJR416" s="59"/>
      <c r="BJS416" s="59"/>
      <c r="BJT416" s="59"/>
      <c r="BJU416" s="59"/>
      <c r="BJV416" s="59"/>
      <c r="BJW416" s="59"/>
      <c r="BJX416" s="59"/>
      <c r="BJY416" s="59"/>
      <c r="BJZ416" s="59"/>
      <c r="BKA416" s="59"/>
      <c r="BKB416" s="59"/>
      <c r="BKC416" s="59"/>
      <c r="BKD416" s="59"/>
      <c r="BKE416" s="59"/>
      <c r="BKF416" s="59"/>
      <c r="BKG416" s="59"/>
      <c r="BKH416" s="59"/>
      <c r="BKI416" s="59"/>
      <c r="BKJ416" s="59"/>
      <c r="BKK416" s="59"/>
      <c r="BKL416" s="59"/>
      <c r="BKM416" s="59"/>
      <c r="BKN416" s="59"/>
      <c r="BKO416" s="59"/>
      <c r="BKP416" s="59"/>
      <c r="BKQ416" s="59"/>
      <c r="BKR416" s="59"/>
      <c r="BKS416" s="59"/>
      <c r="BKT416" s="59"/>
      <c r="BKU416" s="59"/>
      <c r="BKV416" s="59"/>
      <c r="BKW416" s="59"/>
      <c r="BKX416" s="59"/>
      <c r="BKY416" s="59"/>
      <c r="BKZ416" s="59"/>
      <c r="BLA416" s="59"/>
      <c r="BLB416" s="59"/>
      <c r="BLC416" s="59"/>
      <c r="BLD416" s="59"/>
      <c r="BLE416" s="59"/>
      <c r="BLF416" s="59"/>
      <c r="BLG416" s="59"/>
      <c r="BLH416" s="59"/>
      <c r="BLI416" s="59"/>
      <c r="BLJ416" s="59"/>
      <c r="BLK416" s="59"/>
      <c r="BLL416" s="59"/>
      <c r="BLM416" s="59"/>
      <c r="BLN416" s="59"/>
      <c r="BLO416" s="59"/>
      <c r="BLP416" s="59"/>
      <c r="BLQ416" s="59"/>
      <c r="BLR416" s="59"/>
      <c r="BLS416" s="59"/>
      <c r="BLT416" s="59"/>
      <c r="BLU416" s="59"/>
      <c r="BLV416" s="59"/>
      <c r="BLW416" s="59"/>
      <c r="BLX416" s="59"/>
      <c r="BLY416" s="59"/>
      <c r="BLZ416" s="59"/>
      <c r="BMA416" s="59"/>
      <c r="BMB416" s="59"/>
      <c r="BMC416" s="59"/>
      <c r="BMD416" s="59"/>
      <c r="BME416" s="59"/>
      <c r="BMF416" s="59"/>
      <c r="BMG416" s="59"/>
      <c r="BMH416" s="59"/>
      <c r="BMI416" s="59"/>
      <c r="BMJ416" s="59"/>
      <c r="BMK416" s="59"/>
      <c r="BML416" s="59"/>
      <c r="BMM416" s="59"/>
      <c r="BMN416" s="59"/>
      <c r="BMO416" s="59"/>
      <c r="BMP416" s="59"/>
      <c r="BMQ416" s="59"/>
      <c r="BMR416" s="59"/>
      <c r="BMS416" s="59"/>
      <c r="BMT416" s="59"/>
      <c r="BMU416" s="59"/>
      <c r="BMV416" s="59"/>
      <c r="BMW416" s="59"/>
      <c r="BMX416" s="59"/>
      <c r="BMY416" s="59"/>
      <c r="BMZ416" s="59"/>
      <c r="BNA416" s="59"/>
      <c r="BNB416" s="59"/>
      <c r="BNC416" s="59"/>
      <c r="BND416" s="59"/>
      <c r="BNE416" s="59"/>
      <c r="BNF416" s="59"/>
      <c r="BNG416" s="59"/>
      <c r="BNH416" s="59"/>
      <c r="BNI416" s="59"/>
      <c r="BNJ416" s="59"/>
      <c r="BNK416" s="59"/>
      <c r="BNL416" s="59"/>
      <c r="BNM416" s="59"/>
      <c r="BNN416" s="59"/>
      <c r="BNO416" s="59"/>
      <c r="BNP416" s="59"/>
      <c r="BNQ416" s="59"/>
      <c r="BNR416" s="59"/>
      <c r="BNS416" s="59"/>
      <c r="BNT416" s="59"/>
      <c r="BNU416" s="59"/>
      <c r="BNV416" s="59"/>
      <c r="BNW416" s="59"/>
      <c r="BNX416" s="59"/>
      <c r="BNY416" s="59"/>
      <c r="BNZ416" s="59"/>
      <c r="BOA416" s="59"/>
      <c r="BOB416" s="59"/>
      <c r="BOC416" s="59"/>
      <c r="BOD416" s="59"/>
      <c r="BOE416" s="59"/>
      <c r="BOF416" s="59"/>
      <c r="BOG416" s="59"/>
      <c r="BOH416" s="59"/>
      <c r="BOI416" s="59"/>
      <c r="BOJ416" s="59"/>
      <c r="BOK416" s="59"/>
      <c r="BOL416" s="59"/>
      <c r="BOM416" s="59"/>
      <c r="BON416" s="59"/>
      <c r="BOO416" s="59"/>
      <c r="BOP416" s="59"/>
      <c r="BOQ416" s="59"/>
      <c r="BOR416" s="59"/>
      <c r="BOS416" s="59"/>
      <c r="BOT416" s="59"/>
      <c r="BOU416" s="59"/>
      <c r="BOV416" s="59"/>
      <c r="BOW416" s="59"/>
      <c r="BOX416" s="59"/>
      <c r="BOY416" s="59"/>
      <c r="BOZ416" s="59"/>
      <c r="BPA416" s="59"/>
      <c r="BPB416" s="59"/>
      <c r="BPC416" s="59"/>
      <c r="BPD416" s="59"/>
      <c r="BPE416" s="59"/>
      <c r="BPF416" s="59"/>
      <c r="BPG416" s="59"/>
      <c r="BPH416" s="59"/>
      <c r="BPI416" s="59"/>
      <c r="BPJ416" s="59"/>
      <c r="BPK416" s="59"/>
      <c r="BPL416" s="59"/>
      <c r="BPM416" s="59"/>
      <c r="BPN416" s="59"/>
      <c r="BPO416" s="59"/>
      <c r="BPP416" s="59"/>
      <c r="BPQ416" s="59"/>
      <c r="BPR416" s="59"/>
      <c r="BPS416" s="59"/>
      <c r="BPT416" s="59"/>
      <c r="BPU416" s="59"/>
      <c r="BPV416" s="59"/>
      <c r="BPW416" s="59"/>
      <c r="BPX416" s="59"/>
      <c r="BPY416" s="59"/>
      <c r="BPZ416" s="59"/>
      <c r="BQA416" s="59"/>
      <c r="BQB416" s="59"/>
      <c r="BQC416" s="59"/>
      <c r="BQD416" s="59"/>
      <c r="BQE416" s="59"/>
      <c r="BQF416" s="59"/>
      <c r="BQG416" s="59"/>
      <c r="BQH416" s="59"/>
      <c r="BQI416" s="59"/>
      <c r="BQJ416" s="59"/>
      <c r="BQK416" s="59"/>
      <c r="BQL416" s="59"/>
      <c r="BQM416" s="59"/>
      <c r="BQN416" s="59"/>
      <c r="BQO416" s="59"/>
      <c r="BQP416" s="59"/>
      <c r="BQQ416" s="59"/>
      <c r="BQR416" s="59"/>
      <c r="BQS416" s="59"/>
      <c r="BQT416" s="59"/>
      <c r="BQU416" s="59"/>
      <c r="BQV416" s="59"/>
      <c r="BQW416" s="59"/>
      <c r="BQX416" s="59"/>
      <c r="BQY416" s="59"/>
      <c r="BQZ416" s="59"/>
      <c r="BRA416" s="59"/>
      <c r="BRB416" s="59"/>
      <c r="BRC416" s="59"/>
      <c r="BRD416" s="59"/>
      <c r="BRE416" s="59"/>
      <c r="BRF416" s="59"/>
      <c r="BRG416" s="59"/>
      <c r="BRH416" s="59"/>
      <c r="BRI416" s="59"/>
      <c r="BRJ416" s="59"/>
      <c r="BRK416" s="59"/>
      <c r="BRL416" s="59"/>
      <c r="BRM416" s="59"/>
      <c r="BRN416" s="59"/>
      <c r="BRO416" s="59"/>
      <c r="BRP416" s="59"/>
      <c r="BRQ416" s="59"/>
      <c r="BRR416" s="59"/>
      <c r="BRS416" s="59"/>
      <c r="BRT416" s="59"/>
      <c r="BRU416" s="59"/>
      <c r="BRV416" s="59"/>
      <c r="BRW416" s="59"/>
      <c r="BRX416" s="59"/>
      <c r="BRY416" s="59"/>
      <c r="BRZ416" s="59"/>
      <c r="BSA416" s="59"/>
      <c r="BSB416" s="59"/>
      <c r="BSC416" s="59"/>
      <c r="BSD416" s="59"/>
      <c r="BSE416" s="59"/>
      <c r="BSF416" s="59"/>
      <c r="BSG416" s="59"/>
      <c r="BSH416" s="59"/>
      <c r="BSI416" s="59"/>
      <c r="BSJ416" s="59"/>
      <c r="BSK416" s="59"/>
      <c r="BSL416" s="59"/>
      <c r="BSM416" s="59"/>
      <c r="BSN416" s="59"/>
      <c r="BSO416" s="59"/>
      <c r="BSP416" s="59"/>
      <c r="BSQ416" s="59"/>
      <c r="BSR416" s="59"/>
      <c r="BSS416" s="59"/>
      <c r="BST416" s="59"/>
      <c r="BSU416" s="59"/>
      <c r="BSV416" s="59"/>
      <c r="BSW416" s="59"/>
      <c r="BSX416" s="59"/>
      <c r="BSY416" s="59"/>
      <c r="BSZ416" s="59"/>
      <c r="BTA416" s="59"/>
      <c r="BTB416" s="59"/>
      <c r="BTC416" s="59"/>
      <c r="BTD416" s="59"/>
      <c r="BTE416" s="59"/>
      <c r="BTF416" s="59"/>
      <c r="BTG416" s="59"/>
      <c r="BTH416" s="59"/>
      <c r="BTI416" s="59"/>
      <c r="BTJ416" s="59"/>
      <c r="BTK416" s="59"/>
      <c r="BTL416" s="59"/>
      <c r="BTM416" s="59"/>
      <c r="BTN416" s="59"/>
      <c r="BTO416" s="59"/>
      <c r="BTP416" s="59"/>
      <c r="BTQ416" s="59"/>
      <c r="BTR416" s="59"/>
      <c r="BTS416" s="59"/>
      <c r="BTT416" s="59"/>
      <c r="BTU416" s="59"/>
      <c r="BTV416" s="59"/>
      <c r="BTW416" s="59"/>
      <c r="BTX416" s="59"/>
      <c r="BTY416" s="59"/>
      <c r="BTZ416" s="59"/>
      <c r="BUA416" s="59"/>
      <c r="BUB416" s="59"/>
      <c r="BUC416" s="59"/>
      <c r="BUD416" s="59"/>
      <c r="BUE416" s="59"/>
      <c r="BUF416" s="59"/>
      <c r="BUG416" s="59"/>
      <c r="BUH416" s="59"/>
      <c r="BUI416" s="59"/>
      <c r="BUJ416" s="59"/>
      <c r="BUK416" s="59"/>
      <c r="BUL416" s="59"/>
      <c r="BUM416" s="59"/>
      <c r="BUN416" s="59"/>
      <c r="BUO416" s="59"/>
      <c r="BUP416" s="59"/>
      <c r="BUQ416" s="59"/>
      <c r="BUR416" s="59"/>
      <c r="BUS416" s="59"/>
      <c r="BUT416" s="59"/>
      <c r="BUU416" s="59"/>
      <c r="BUV416" s="59"/>
      <c r="BUW416" s="59"/>
      <c r="BUX416" s="59"/>
      <c r="BUY416" s="59"/>
      <c r="BUZ416" s="59"/>
      <c r="BVA416" s="59"/>
      <c r="BVB416" s="59"/>
      <c r="BVC416" s="59"/>
      <c r="BVD416" s="59"/>
      <c r="BVE416" s="59"/>
      <c r="BVF416" s="59"/>
      <c r="BVG416" s="59"/>
      <c r="BVH416" s="59"/>
      <c r="BVI416" s="59"/>
      <c r="BVJ416" s="59"/>
      <c r="BVK416" s="59"/>
      <c r="BVL416" s="59"/>
      <c r="BVM416" s="59"/>
      <c r="BVN416" s="59"/>
      <c r="BVO416" s="59"/>
      <c r="BVP416" s="59"/>
      <c r="BVQ416" s="59"/>
      <c r="BVR416" s="59"/>
      <c r="BVS416" s="59"/>
      <c r="BVT416" s="59"/>
      <c r="BVU416" s="59"/>
      <c r="BVV416" s="59"/>
      <c r="BVW416" s="59"/>
      <c r="BVX416" s="59"/>
      <c r="BVY416" s="59"/>
      <c r="BVZ416" s="59"/>
      <c r="BWA416" s="59"/>
      <c r="BWB416" s="59"/>
      <c r="BWC416" s="59"/>
      <c r="BWD416" s="59"/>
      <c r="BWE416" s="59"/>
      <c r="BWF416" s="59"/>
      <c r="BWG416" s="59"/>
      <c r="BWH416" s="59"/>
      <c r="BWI416" s="59"/>
      <c r="BWJ416" s="59"/>
      <c r="BWK416" s="59"/>
      <c r="BWL416" s="59"/>
      <c r="BWM416" s="59"/>
      <c r="BWN416" s="59"/>
      <c r="BWO416" s="59"/>
      <c r="BWP416" s="59"/>
      <c r="BWQ416" s="59"/>
      <c r="BWR416" s="59"/>
      <c r="BWS416" s="59"/>
      <c r="BWT416" s="59"/>
      <c r="BWU416" s="59"/>
      <c r="BWV416" s="59"/>
      <c r="BWW416" s="59"/>
      <c r="BWX416" s="59"/>
      <c r="BWY416" s="59"/>
      <c r="BWZ416" s="59"/>
      <c r="BXA416" s="59"/>
      <c r="BXB416" s="59"/>
      <c r="BXC416" s="59"/>
      <c r="BXD416" s="59"/>
      <c r="BXE416" s="59"/>
      <c r="BXF416" s="59"/>
      <c r="BXG416" s="59"/>
      <c r="BXH416" s="59"/>
      <c r="BXI416" s="59"/>
      <c r="BXJ416" s="59"/>
      <c r="BXK416" s="59"/>
      <c r="BXL416" s="59"/>
      <c r="BXM416" s="59"/>
      <c r="BXN416" s="59"/>
      <c r="BXO416" s="59"/>
      <c r="BXP416" s="59"/>
      <c r="BXQ416" s="59"/>
      <c r="BXR416" s="59"/>
      <c r="BXS416" s="59"/>
      <c r="BXT416" s="59"/>
      <c r="BXU416" s="59"/>
      <c r="BXV416" s="59"/>
      <c r="BXW416" s="59"/>
      <c r="BXX416" s="59"/>
      <c r="BXY416" s="59"/>
      <c r="BXZ416" s="59"/>
      <c r="BYA416" s="59"/>
      <c r="BYB416" s="59"/>
      <c r="BYC416" s="59"/>
      <c r="BYD416" s="59"/>
      <c r="BYE416" s="59"/>
      <c r="BYF416" s="59"/>
      <c r="BYG416" s="59"/>
      <c r="BYH416" s="59"/>
      <c r="BYI416" s="59"/>
      <c r="BYJ416" s="59"/>
      <c r="BYK416" s="59"/>
      <c r="BYL416" s="59"/>
      <c r="BYM416" s="59"/>
      <c r="BYN416" s="59"/>
      <c r="BYO416" s="59"/>
      <c r="BYP416" s="59"/>
      <c r="BYQ416" s="59"/>
      <c r="BYR416" s="59"/>
      <c r="BYS416" s="59"/>
      <c r="BYT416" s="59"/>
      <c r="BYU416" s="59"/>
      <c r="BYV416" s="59"/>
      <c r="BYW416" s="59"/>
      <c r="BYX416" s="59"/>
      <c r="BYY416" s="59"/>
      <c r="BYZ416" s="59"/>
      <c r="BZA416" s="59"/>
      <c r="BZB416" s="59"/>
      <c r="BZC416" s="59"/>
      <c r="BZD416" s="59"/>
      <c r="BZE416" s="59"/>
      <c r="BZF416" s="59"/>
      <c r="BZG416" s="59"/>
      <c r="BZH416" s="59"/>
      <c r="BZI416" s="59"/>
      <c r="BZJ416" s="59"/>
      <c r="BZK416" s="59"/>
      <c r="BZL416" s="59"/>
      <c r="BZM416" s="59"/>
      <c r="BZN416" s="59"/>
      <c r="BZO416" s="59"/>
      <c r="BZP416" s="59"/>
      <c r="BZQ416" s="59"/>
      <c r="BZR416" s="59"/>
      <c r="BZS416" s="59"/>
      <c r="BZT416" s="59"/>
      <c r="BZU416" s="59"/>
      <c r="BZV416" s="59"/>
      <c r="BZW416" s="59"/>
      <c r="BZX416" s="59"/>
      <c r="BZY416" s="59"/>
      <c r="BZZ416" s="59"/>
      <c r="CAA416" s="59"/>
      <c r="CAB416" s="59"/>
      <c r="CAC416" s="59"/>
      <c r="CAD416" s="59"/>
      <c r="CAE416" s="59"/>
      <c r="CAF416" s="59"/>
      <c r="CAG416" s="59"/>
      <c r="CAH416" s="59"/>
      <c r="CAI416" s="59"/>
      <c r="CAJ416" s="59"/>
      <c r="CAK416" s="59"/>
      <c r="CAL416" s="59"/>
      <c r="CAM416" s="59"/>
      <c r="CAN416" s="59"/>
      <c r="CAO416" s="59"/>
      <c r="CAP416" s="59"/>
      <c r="CAQ416" s="59"/>
      <c r="CAR416" s="59"/>
      <c r="CAS416" s="59"/>
      <c r="CAT416" s="59"/>
      <c r="CAU416" s="59"/>
      <c r="CAV416" s="59"/>
      <c r="CAW416" s="59"/>
      <c r="CAX416" s="59"/>
      <c r="CAY416" s="59"/>
      <c r="CAZ416" s="59"/>
      <c r="CBA416" s="59"/>
      <c r="CBB416" s="59"/>
      <c r="CBC416" s="59"/>
      <c r="CBD416" s="59"/>
      <c r="CBE416" s="59"/>
      <c r="CBF416" s="59"/>
      <c r="CBG416" s="59"/>
      <c r="CBH416" s="59"/>
      <c r="CBI416" s="59"/>
      <c r="CBJ416" s="59"/>
      <c r="CBK416" s="59"/>
      <c r="CBL416" s="59"/>
      <c r="CBM416" s="59"/>
      <c r="CBN416" s="59"/>
      <c r="CBO416" s="59"/>
      <c r="CBP416" s="59"/>
      <c r="CBQ416" s="59"/>
      <c r="CBR416" s="59"/>
      <c r="CBS416" s="59"/>
      <c r="CBT416" s="59"/>
      <c r="CBU416" s="59"/>
      <c r="CBV416" s="59"/>
      <c r="CBW416" s="59"/>
      <c r="CBX416" s="59"/>
      <c r="CBY416" s="59"/>
      <c r="CBZ416" s="59"/>
      <c r="CCA416" s="59"/>
      <c r="CCB416" s="59"/>
      <c r="CCC416" s="59"/>
      <c r="CCD416" s="59"/>
      <c r="CCE416" s="59"/>
      <c r="CCF416" s="59"/>
      <c r="CCG416" s="59"/>
      <c r="CCH416" s="59"/>
      <c r="CCI416" s="59"/>
      <c r="CCJ416" s="59"/>
      <c r="CCK416" s="59"/>
      <c r="CCL416" s="59"/>
      <c r="CCM416" s="59"/>
      <c r="CCN416" s="59"/>
      <c r="CCO416" s="59"/>
      <c r="CCP416" s="59"/>
      <c r="CCQ416" s="59"/>
      <c r="CCR416" s="59"/>
      <c r="CCS416" s="59"/>
      <c r="CCT416" s="59"/>
      <c r="CCU416" s="59"/>
      <c r="CCV416" s="59"/>
      <c r="CCW416" s="59"/>
      <c r="CCX416" s="59"/>
      <c r="CCY416" s="59"/>
      <c r="CCZ416" s="59"/>
      <c r="CDA416" s="59"/>
      <c r="CDB416" s="59"/>
      <c r="CDC416" s="59"/>
      <c r="CDD416" s="59"/>
      <c r="CDE416" s="59"/>
      <c r="CDF416" s="59"/>
      <c r="CDG416" s="59"/>
      <c r="CDH416" s="59"/>
      <c r="CDI416" s="59"/>
      <c r="CDJ416" s="59"/>
      <c r="CDK416" s="59"/>
      <c r="CDL416" s="59"/>
      <c r="CDM416" s="59"/>
      <c r="CDN416" s="59"/>
      <c r="CDO416" s="59"/>
      <c r="CDP416" s="59"/>
      <c r="CDQ416" s="59"/>
      <c r="CDR416" s="59"/>
      <c r="CDS416" s="59"/>
      <c r="CDT416" s="59"/>
      <c r="CDU416" s="59"/>
      <c r="CDV416" s="59"/>
      <c r="CDW416" s="59"/>
      <c r="CDX416" s="59"/>
      <c r="CDY416" s="59"/>
      <c r="CDZ416" s="59"/>
      <c r="CEA416" s="59"/>
      <c r="CEB416" s="59"/>
      <c r="CEC416" s="59"/>
      <c r="CED416" s="59"/>
      <c r="CEE416" s="59"/>
      <c r="CEF416" s="59"/>
      <c r="CEG416" s="59"/>
      <c r="CEH416" s="59"/>
      <c r="CEI416" s="59"/>
      <c r="CEJ416" s="59"/>
      <c r="CEK416" s="59"/>
      <c r="CEL416" s="59"/>
      <c r="CEM416" s="59"/>
      <c r="CEN416" s="59"/>
      <c r="CEO416" s="59"/>
      <c r="CEP416" s="59"/>
      <c r="CEQ416" s="59"/>
      <c r="CER416" s="59"/>
      <c r="CES416" s="59"/>
      <c r="CET416" s="59"/>
      <c r="CEU416" s="59"/>
      <c r="CEV416" s="59"/>
      <c r="CEW416" s="59"/>
      <c r="CEX416" s="59"/>
      <c r="CEY416" s="59"/>
      <c r="CEZ416" s="59"/>
      <c r="CFA416" s="59"/>
      <c r="CFB416" s="59"/>
      <c r="CFC416" s="59"/>
      <c r="CFD416" s="59"/>
      <c r="CFE416" s="59"/>
      <c r="CFF416" s="59"/>
      <c r="CFG416" s="59"/>
      <c r="CFH416" s="59"/>
      <c r="CFI416" s="59"/>
      <c r="CFJ416" s="59"/>
      <c r="CFK416" s="59"/>
      <c r="CFL416" s="59"/>
      <c r="CFM416" s="59"/>
      <c r="CFN416" s="59"/>
      <c r="CFO416" s="59"/>
      <c r="CFP416" s="59"/>
      <c r="CFQ416" s="59"/>
      <c r="CFR416" s="59"/>
      <c r="CFS416" s="59"/>
      <c r="CFT416" s="59"/>
      <c r="CFU416" s="59"/>
      <c r="CFV416" s="59"/>
      <c r="CFW416" s="59"/>
      <c r="CFX416" s="59"/>
      <c r="CFY416" s="59"/>
      <c r="CFZ416" s="59"/>
      <c r="CGA416" s="59"/>
      <c r="CGB416" s="59"/>
      <c r="CGC416" s="59"/>
      <c r="CGD416" s="59"/>
      <c r="CGE416" s="59"/>
      <c r="CGF416" s="59"/>
      <c r="CGG416" s="59"/>
      <c r="CGH416" s="59"/>
      <c r="CGI416" s="59"/>
      <c r="CGJ416" s="59"/>
      <c r="CGK416" s="59"/>
      <c r="CGL416" s="59"/>
      <c r="CGM416" s="59"/>
      <c r="CGN416" s="59"/>
      <c r="CGO416" s="59"/>
      <c r="CGP416" s="59"/>
      <c r="CGQ416" s="59"/>
      <c r="CGR416" s="59"/>
      <c r="CGS416" s="59"/>
      <c r="CGT416" s="59"/>
      <c r="CGU416" s="59"/>
      <c r="CGV416" s="59"/>
      <c r="CGW416" s="59"/>
      <c r="CGX416" s="59"/>
      <c r="CGY416" s="59"/>
      <c r="CGZ416" s="59"/>
      <c r="CHA416" s="59"/>
      <c r="CHB416" s="59"/>
      <c r="CHC416" s="59"/>
      <c r="CHD416" s="59"/>
      <c r="CHE416" s="59"/>
      <c r="CHF416" s="59"/>
      <c r="CHG416" s="59"/>
      <c r="CHH416" s="59"/>
      <c r="CHI416" s="59"/>
      <c r="CHJ416" s="59"/>
      <c r="CHK416" s="59"/>
      <c r="CHL416" s="59"/>
      <c r="CHM416" s="59"/>
      <c r="CHN416" s="59"/>
      <c r="CHO416" s="59"/>
      <c r="CHP416" s="59"/>
      <c r="CHQ416" s="59"/>
      <c r="CHR416" s="59"/>
      <c r="CHS416" s="59"/>
      <c r="CHT416" s="59"/>
      <c r="CHU416" s="59"/>
      <c r="CHV416" s="59"/>
      <c r="CHW416" s="59"/>
      <c r="CHX416" s="59"/>
      <c r="CHY416" s="59"/>
      <c r="CHZ416" s="59"/>
      <c r="CIA416" s="59"/>
      <c r="CIB416" s="59"/>
      <c r="CIC416" s="59"/>
      <c r="CID416" s="59"/>
      <c r="CIE416" s="59"/>
      <c r="CIF416" s="59"/>
      <c r="CIG416" s="59"/>
      <c r="CIH416" s="59"/>
      <c r="CII416" s="59"/>
      <c r="CIJ416" s="59"/>
      <c r="CIK416" s="59"/>
      <c r="CIL416" s="59"/>
      <c r="CIM416" s="59"/>
      <c r="CIN416" s="59"/>
      <c r="CIO416" s="59"/>
      <c r="CIP416" s="59"/>
      <c r="CIQ416" s="59"/>
      <c r="CIR416" s="59"/>
      <c r="CIS416" s="59"/>
      <c r="CIT416" s="59"/>
      <c r="CIU416" s="59"/>
      <c r="CIV416" s="59"/>
      <c r="CIW416" s="59"/>
      <c r="CIX416" s="59"/>
      <c r="CIY416" s="59"/>
      <c r="CIZ416" s="59"/>
      <c r="CJA416" s="59"/>
      <c r="CJB416" s="59"/>
      <c r="CJC416" s="59"/>
      <c r="CJD416" s="59"/>
      <c r="CJE416" s="59"/>
      <c r="CJF416" s="59"/>
      <c r="CJG416" s="59"/>
      <c r="CJH416" s="59"/>
      <c r="CJI416" s="59"/>
      <c r="CJJ416" s="59"/>
      <c r="CJK416" s="59"/>
      <c r="CJL416" s="59"/>
      <c r="CJM416" s="59"/>
      <c r="CJN416" s="59"/>
      <c r="CJO416" s="59"/>
      <c r="CJP416" s="59"/>
      <c r="CJQ416" s="59"/>
      <c r="CJR416" s="59"/>
      <c r="CJS416" s="59"/>
      <c r="CJT416" s="59"/>
      <c r="CJU416" s="59"/>
      <c r="CJV416" s="59"/>
      <c r="CJW416" s="59"/>
      <c r="CJX416" s="59"/>
      <c r="CJY416" s="59"/>
      <c r="CJZ416" s="59"/>
      <c r="CKA416" s="59"/>
      <c r="CKB416" s="59"/>
      <c r="CKC416" s="59"/>
      <c r="CKD416" s="59"/>
      <c r="CKE416" s="59"/>
      <c r="CKF416" s="59"/>
      <c r="CKG416" s="59"/>
      <c r="CKH416" s="59"/>
      <c r="CKI416" s="59"/>
      <c r="CKJ416" s="59"/>
      <c r="CKK416" s="59"/>
      <c r="CKL416" s="59"/>
      <c r="CKM416" s="59"/>
      <c r="CKN416" s="59"/>
      <c r="CKO416" s="59"/>
      <c r="CKP416" s="59"/>
      <c r="CKQ416" s="59"/>
      <c r="CKR416" s="59"/>
      <c r="CKS416" s="59"/>
      <c r="CKT416" s="59"/>
      <c r="CKU416" s="59"/>
      <c r="CKV416" s="59"/>
      <c r="CKW416" s="59"/>
      <c r="CKX416" s="59"/>
      <c r="CKY416" s="59"/>
      <c r="CKZ416" s="59"/>
      <c r="CLA416" s="59"/>
      <c r="CLB416" s="59"/>
      <c r="CLC416" s="59"/>
      <c r="CLD416" s="59"/>
      <c r="CLE416" s="59"/>
      <c r="CLF416" s="59"/>
      <c r="CLG416" s="59"/>
      <c r="CLH416" s="59"/>
      <c r="CLI416" s="59"/>
      <c r="CLJ416" s="59"/>
      <c r="CLK416" s="59"/>
      <c r="CLL416" s="59"/>
      <c r="CLM416" s="59"/>
      <c r="CLN416" s="59"/>
      <c r="CLO416" s="59"/>
      <c r="CLP416" s="59"/>
      <c r="CLQ416" s="59"/>
      <c r="CLR416" s="59"/>
      <c r="CLS416" s="59"/>
      <c r="CLT416" s="59"/>
      <c r="CLU416" s="59"/>
      <c r="CLV416" s="59"/>
      <c r="CLW416" s="59"/>
      <c r="CLX416" s="59"/>
      <c r="CLY416" s="59"/>
      <c r="CLZ416" s="59"/>
      <c r="CMA416" s="59"/>
      <c r="CMB416" s="59"/>
      <c r="CMC416" s="59"/>
      <c r="CMD416" s="59"/>
      <c r="CME416" s="59"/>
      <c r="CMF416" s="59"/>
      <c r="CMG416" s="59"/>
      <c r="CMH416" s="59"/>
      <c r="CMI416" s="59"/>
      <c r="CMJ416" s="59"/>
      <c r="CMK416" s="59"/>
      <c r="CML416" s="59"/>
      <c r="CMM416" s="59"/>
      <c r="CMN416" s="59"/>
      <c r="CMO416" s="59"/>
      <c r="CMP416" s="59"/>
      <c r="CMQ416" s="59"/>
      <c r="CMR416" s="59"/>
      <c r="CMS416" s="59"/>
      <c r="CMT416" s="59"/>
      <c r="CMU416" s="59"/>
      <c r="CMV416" s="59"/>
      <c r="CMW416" s="59"/>
      <c r="CMX416" s="59"/>
      <c r="CMY416" s="59"/>
      <c r="CMZ416" s="59"/>
      <c r="CNA416" s="59"/>
      <c r="CNB416" s="59"/>
      <c r="CNC416" s="59"/>
      <c r="CND416" s="59"/>
      <c r="CNE416" s="59"/>
      <c r="CNF416" s="59"/>
      <c r="CNG416" s="59"/>
      <c r="CNH416" s="59"/>
      <c r="CNI416" s="59"/>
      <c r="CNJ416" s="59"/>
      <c r="CNK416" s="59"/>
      <c r="CNL416" s="59"/>
      <c r="CNM416" s="59"/>
      <c r="CNN416" s="59"/>
      <c r="CNO416" s="59"/>
      <c r="CNP416" s="59"/>
      <c r="CNQ416" s="59"/>
      <c r="CNR416" s="59"/>
      <c r="CNS416" s="59"/>
      <c r="CNT416" s="59"/>
      <c r="CNU416" s="59"/>
      <c r="CNV416" s="59"/>
      <c r="CNW416" s="59"/>
      <c r="CNX416" s="59"/>
      <c r="CNY416" s="59"/>
      <c r="CNZ416" s="59"/>
      <c r="COA416" s="59"/>
      <c r="COB416" s="59"/>
      <c r="COC416" s="59"/>
      <c r="COD416" s="59"/>
      <c r="COE416" s="59"/>
      <c r="COF416" s="59"/>
      <c r="COG416" s="59"/>
      <c r="COH416" s="59"/>
      <c r="COI416" s="59"/>
      <c r="COJ416" s="59"/>
      <c r="COK416" s="59"/>
      <c r="COL416" s="59"/>
      <c r="COM416" s="59"/>
      <c r="CON416" s="59"/>
      <c r="COO416" s="59"/>
      <c r="COP416" s="59"/>
      <c r="COQ416" s="59"/>
      <c r="COR416" s="59"/>
      <c r="COS416" s="59"/>
      <c r="COT416" s="59"/>
      <c r="COU416" s="59"/>
      <c r="COV416" s="59"/>
      <c r="COW416" s="59"/>
      <c r="COX416" s="59"/>
      <c r="COY416" s="59"/>
      <c r="COZ416" s="59"/>
      <c r="CPA416" s="59"/>
      <c r="CPB416" s="59"/>
      <c r="CPC416" s="59"/>
      <c r="CPD416" s="59"/>
      <c r="CPE416" s="59"/>
      <c r="CPF416" s="59"/>
      <c r="CPG416" s="59"/>
      <c r="CPH416" s="59"/>
      <c r="CPI416" s="59"/>
      <c r="CPJ416" s="59"/>
      <c r="CPK416" s="59"/>
      <c r="CPL416" s="59"/>
      <c r="CPM416" s="59"/>
      <c r="CPN416" s="59"/>
      <c r="CPO416" s="59"/>
      <c r="CPP416" s="59"/>
      <c r="CPQ416" s="59"/>
      <c r="CPR416" s="59"/>
      <c r="CPS416" s="59"/>
      <c r="CPT416" s="59"/>
      <c r="CPU416" s="59"/>
      <c r="CPV416" s="59"/>
      <c r="CPW416" s="59"/>
      <c r="CPX416" s="59"/>
      <c r="CPY416" s="59"/>
      <c r="CPZ416" s="59"/>
      <c r="CQA416" s="59"/>
      <c r="CQB416" s="59"/>
      <c r="CQC416" s="59"/>
      <c r="CQD416" s="59"/>
      <c r="CQE416" s="59"/>
      <c r="CQF416" s="59"/>
      <c r="CQG416" s="59"/>
      <c r="CQH416" s="59"/>
      <c r="CQI416" s="59"/>
      <c r="CQJ416" s="59"/>
      <c r="CQK416" s="59"/>
      <c r="CQL416" s="59"/>
      <c r="CQM416" s="59"/>
      <c r="CQN416" s="59"/>
      <c r="CQO416" s="59"/>
      <c r="CQP416" s="59"/>
      <c r="CQQ416" s="59"/>
      <c r="CQR416" s="59"/>
      <c r="CQS416" s="59"/>
      <c r="CQT416" s="59"/>
      <c r="CQU416" s="59"/>
      <c r="CQV416" s="59"/>
      <c r="CQW416" s="59"/>
      <c r="CQX416" s="59"/>
      <c r="CQY416" s="59"/>
      <c r="CQZ416" s="59"/>
      <c r="CRA416" s="59"/>
      <c r="CRB416" s="59"/>
      <c r="CRC416" s="59"/>
      <c r="CRD416" s="59"/>
      <c r="CRE416" s="59"/>
      <c r="CRF416" s="59"/>
      <c r="CRG416" s="59"/>
      <c r="CRH416" s="59"/>
      <c r="CRI416" s="59"/>
      <c r="CRJ416" s="59"/>
      <c r="CRK416" s="59"/>
      <c r="CRL416" s="59"/>
      <c r="CRM416" s="59"/>
      <c r="CRN416" s="59"/>
      <c r="CRO416" s="59"/>
      <c r="CRP416" s="59"/>
      <c r="CRQ416" s="59"/>
      <c r="CRR416" s="59"/>
      <c r="CRS416" s="59"/>
      <c r="CRT416" s="59"/>
      <c r="CRU416" s="59"/>
      <c r="CRV416" s="59"/>
      <c r="CRW416" s="59"/>
      <c r="CRX416" s="59"/>
      <c r="CRY416" s="59"/>
      <c r="CRZ416" s="59"/>
      <c r="CSA416" s="59"/>
      <c r="CSB416" s="59"/>
      <c r="CSC416" s="59"/>
      <c r="CSD416" s="59"/>
      <c r="CSE416" s="59"/>
      <c r="CSF416" s="59"/>
      <c r="CSG416" s="59"/>
      <c r="CSH416" s="59"/>
      <c r="CSI416" s="59"/>
      <c r="CSJ416" s="59"/>
      <c r="CSK416" s="59"/>
      <c r="CSL416" s="59"/>
      <c r="CSM416" s="59"/>
      <c r="CSN416" s="59"/>
      <c r="CSO416" s="59"/>
      <c r="CSP416" s="59"/>
      <c r="CSQ416" s="59"/>
      <c r="CSR416" s="59"/>
      <c r="CSS416" s="59"/>
      <c r="CST416" s="59"/>
      <c r="CSU416" s="59"/>
      <c r="CSV416" s="59"/>
      <c r="CSW416" s="59"/>
      <c r="CSX416" s="59"/>
      <c r="CSY416" s="59"/>
      <c r="CSZ416" s="59"/>
      <c r="CTA416" s="59"/>
      <c r="CTB416" s="59"/>
      <c r="CTC416" s="59"/>
      <c r="CTD416" s="59"/>
      <c r="CTE416" s="59"/>
      <c r="CTF416" s="59"/>
      <c r="CTG416" s="59"/>
      <c r="CTH416" s="59"/>
      <c r="CTI416" s="59"/>
      <c r="CTJ416" s="59"/>
      <c r="CTK416" s="59"/>
      <c r="CTL416" s="59"/>
      <c r="CTM416" s="59"/>
      <c r="CTN416" s="59"/>
      <c r="CTO416" s="59"/>
      <c r="CTP416" s="59"/>
      <c r="CTQ416" s="59"/>
      <c r="CTR416" s="59"/>
      <c r="CTS416" s="59"/>
      <c r="CTT416" s="59"/>
      <c r="CTU416" s="59"/>
      <c r="CTV416" s="59"/>
      <c r="CTW416" s="59"/>
      <c r="CTX416" s="59"/>
      <c r="CTY416" s="59"/>
      <c r="CTZ416" s="59"/>
      <c r="CUA416" s="59"/>
      <c r="CUB416" s="59"/>
      <c r="CUC416" s="59"/>
      <c r="CUD416" s="59"/>
      <c r="CUE416" s="59"/>
      <c r="CUF416" s="59"/>
      <c r="CUG416" s="59"/>
      <c r="CUH416" s="59"/>
      <c r="CUI416" s="59"/>
      <c r="CUJ416" s="59"/>
      <c r="CUK416" s="59"/>
      <c r="CUL416" s="59"/>
      <c r="CUM416" s="59"/>
      <c r="CUN416" s="59"/>
      <c r="CUO416" s="59"/>
      <c r="CUP416" s="59"/>
      <c r="CUQ416" s="59"/>
      <c r="CUR416" s="59"/>
      <c r="CUS416" s="59"/>
      <c r="CUT416" s="59"/>
      <c r="CUU416" s="59"/>
      <c r="CUV416" s="59"/>
      <c r="CUW416" s="59"/>
      <c r="CUX416" s="59"/>
      <c r="CUY416" s="59"/>
      <c r="CUZ416" s="59"/>
      <c r="CVA416" s="59"/>
      <c r="CVB416" s="59"/>
      <c r="CVC416" s="59"/>
      <c r="CVD416" s="59"/>
      <c r="CVE416" s="59"/>
      <c r="CVF416" s="59"/>
      <c r="CVG416" s="59"/>
      <c r="CVH416" s="59"/>
      <c r="CVI416" s="59"/>
      <c r="CVJ416" s="59"/>
      <c r="CVK416" s="59"/>
      <c r="CVL416" s="59"/>
      <c r="CVM416" s="59"/>
      <c r="CVN416" s="59"/>
      <c r="CVO416" s="59"/>
      <c r="CVP416" s="59"/>
      <c r="CVQ416" s="59"/>
      <c r="CVR416" s="59"/>
      <c r="CVS416" s="59"/>
      <c r="CVT416" s="59"/>
      <c r="CVU416" s="59"/>
      <c r="CVV416" s="59"/>
      <c r="CVW416" s="59"/>
      <c r="CVX416" s="59"/>
      <c r="CVY416" s="59"/>
      <c r="CVZ416" s="59"/>
      <c r="CWA416" s="59"/>
      <c r="CWB416" s="59"/>
      <c r="CWC416" s="59"/>
      <c r="CWD416" s="59"/>
      <c r="CWE416" s="59"/>
      <c r="CWF416" s="59"/>
      <c r="CWG416" s="59"/>
      <c r="CWH416" s="59"/>
      <c r="CWI416" s="59"/>
      <c r="CWJ416" s="59"/>
      <c r="CWK416" s="59"/>
      <c r="CWL416" s="59"/>
      <c r="CWM416" s="59"/>
      <c r="CWN416" s="59"/>
      <c r="CWO416" s="59"/>
      <c r="CWP416" s="59"/>
      <c r="CWQ416" s="59"/>
      <c r="CWR416" s="59"/>
      <c r="CWS416" s="59"/>
      <c r="CWT416" s="59"/>
      <c r="CWU416" s="59"/>
      <c r="CWV416" s="59"/>
      <c r="CWW416" s="59"/>
      <c r="CWX416" s="59"/>
      <c r="CWY416" s="59"/>
      <c r="CWZ416" s="59"/>
      <c r="CXA416" s="59"/>
      <c r="CXB416" s="59"/>
      <c r="CXC416" s="59"/>
      <c r="CXD416" s="59"/>
      <c r="CXE416" s="59"/>
      <c r="CXF416" s="59"/>
      <c r="CXG416" s="59"/>
      <c r="CXH416" s="59"/>
      <c r="CXI416" s="59"/>
      <c r="CXJ416" s="59"/>
      <c r="CXK416" s="59"/>
      <c r="CXL416" s="59"/>
      <c r="CXM416" s="59"/>
      <c r="CXN416" s="59"/>
      <c r="CXO416" s="59"/>
      <c r="CXP416" s="59"/>
      <c r="CXQ416" s="59"/>
      <c r="CXR416" s="59"/>
      <c r="CXS416" s="59"/>
      <c r="CXT416" s="59"/>
      <c r="CXU416" s="59"/>
      <c r="CXV416" s="59"/>
      <c r="CXW416" s="59"/>
      <c r="CXX416" s="59"/>
      <c r="CXY416" s="59"/>
      <c r="CXZ416" s="59"/>
      <c r="CYA416" s="59"/>
      <c r="CYB416" s="59"/>
      <c r="CYC416" s="59"/>
      <c r="CYD416" s="59"/>
      <c r="CYE416" s="59"/>
      <c r="CYF416" s="59"/>
      <c r="CYG416" s="59"/>
      <c r="CYH416" s="59"/>
      <c r="CYI416" s="59"/>
      <c r="CYJ416" s="59"/>
      <c r="CYK416" s="59"/>
      <c r="CYL416" s="59"/>
      <c r="CYM416" s="59"/>
      <c r="CYN416" s="59"/>
      <c r="CYO416" s="59"/>
      <c r="CYP416" s="59"/>
      <c r="CYQ416" s="59"/>
      <c r="CYR416" s="59"/>
      <c r="CYS416" s="59"/>
      <c r="CYT416" s="59"/>
      <c r="CYU416" s="59"/>
      <c r="CYV416" s="59"/>
      <c r="CYW416" s="59"/>
      <c r="CYX416" s="59"/>
      <c r="CYY416" s="59"/>
      <c r="CYZ416" s="59"/>
      <c r="CZA416" s="59"/>
      <c r="CZB416" s="59"/>
      <c r="CZC416" s="59"/>
      <c r="CZD416" s="59"/>
      <c r="CZE416" s="59"/>
      <c r="CZF416" s="59"/>
      <c r="CZG416" s="59"/>
      <c r="CZH416" s="59"/>
      <c r="CZI416" s="59"/>
      <c r="CZJ416" s="59"/>
      <c r="CZK416" s="59"/>
      <c r="CZL416" s="59"/>
      <c r="CZM416" s="59"/>
      <c r="CZN416" s="59"/>
      <c r="CZO416" s="59"/>
      <c r="CZP416" s="59"/>
      <c r="CZQ416" s="59"/>
      <c r="CZR416" s="59"/>
      <c r="CZS416" s="59"/>
      <c r="CZT416" s="59"/>
      <c r="CZU416" s="59"/>
      <c r="CZV416" s="59"/>
      <c r="CZW416" s="59"/>
      <c r="CZX416" s="59"/>
      <c r="CZY416" s="59"/>
      <c r="CZZ416" s="59"/>
      <c r="DAA416" s="59"/>
      <c r="DAB416" s="59"/>
      <c r="DAC416" s="59"/>
      <c r="DAD416" s="59"/>
      <c r="DAE416" s="59"/>
      <c r="DAF416" s="59"/>
      <c r="DAG416" s="59"/>
      <c r="DAH416" s="59"/>
      <c r="DAI416" s="59"/>
      <c r="DAJ416" s="59"/>
      <c r="DAK416" s="59"/>
      <c r="DAL416" s="59"/>
      <c r="DAM416" s="59"/>
      <c r="DAN416" s="59"/>
      <c r="DAO416" s="59"/>
      <c r="DAP416" s="59"/>
      <c r="DAQ416" s="59"/>
      <c r="DAR416" s="59"/>
      <c r="DAS416" s="59"/>
      <c r="DAT416" s="59"/>
      <c r="DAU416" s="59"/>
      <c r="DAV416" s="59"/>
      <c r="DAW416" s="59"/>
      <c r="DAX416" s="59"/>
      <c r="DAY416" s="59"/>
      <c r="DAZ416" s="59"/>
      <c r="DBA416" s="59"/>
      <c r="DBB416" s="59"/>
      <c r="DBC416" s="59"/>
      <c r="DBD416" s="59"/>
      <c r="DBE416" s="59"/>
      <c r="DBF416" s="59"/>
      <c r="DBG416" s="59"/>
      <c r="DBH416" s="59"/>
      <c r="DBI416" s="59"/>
      <c r="DBJ416" s="59"/>
      <c r="DBK416" s="59"/>
      <c r="DBL416" s="59"/>
      <c r="DBM416" s="59"/>
      <c r="DBN416" s="59"/>
      <c r="DBO416" s="59"/>
      <c r="DBP416" s="59"/>
      <c r="DBQ416" s="59"/>
      <c r="DBR416" s="59"/>
      <c r="DBS416" s="59"/>
      <c r="DBT416" s="59"/>
      <c r="DBU416" s="59"/>
      <c r="DBV416" s="59"/>
      <c r="DBW416" s="59"/>
      <c r="DBX416" s="59"/>
      <c r="DBY416" s="59"/>
      <c r="DBZ416" s="59"/>
      <c r="DCA416" s="59"/>
      <c r="DCB416" s="59"/>
      <c r="DCC416" s="59"/>
      <c r="DCD416" s="59"/>
      <c r="DCE416" s="59"/>
      <c r="DCF416" s="59"/>
      <c r="DCG416" s="59"/>
      <c r="DCH416" s="59"/>
      <c r="DCI416" s="59"/>
      <c r="DCJ416" s="59"/>
      <c r="DCK416" s="59"/>
      <c r="DCL416" s="59"/>
      <c r="DCM416" s="59"/>
      <c r="DCN416" s="59"/>
      <c r="DCO416" s="59"/>
      <c r="DCP416" s="59"/>
      <c r="DCQ416" s="59"/>
      <c r="DCR416" s="59"/>
      <c r="DCS416" s="59"/>
      <c r="DCT416" s="59"/>
      <c r="DCU416" s="59"/>
      <c r="DCV416" s="59"/>
      <c r="DCW416" s="59"/>
      <c r="DCX416" s="59"/>
      <c r="DCY416" s="59"/>
      <c r="DCZ416" s="59"/>
      <c r="DDA416" s="59"/>
      <c r="DDB416" s="59"/>
      <c r="DDC416" s="59"/>
      <c r="DDD416" s="59"/>
      <c r="DDE416" s="59"/>
      <c r="DDF416" s="59"/>
      <c r="DDG416" s="59"/>
      <c r="DDH416" s="59"/>
      <c r="DDI416" s="59"/>
      <c r="DDJ416" s="59"/>
      <c r="DDK416" s="59"/>
      <c r="DDL416" s="59"/>
      <c r="DDM416" s="59"/>
      <c r="DDN416" s="59"/>
      <c r="DDO416" s="59"/>
      <c r="DDP416" s="59"/>
      <c r="DDQ416" s="59"/>
      <c r="DDR416" s="59"/>
      <c r="DDS416" s="59"/>
      <c r="DDT416" s="59"/>
      <c r="DDU416" s="59"/>
      <c r="DDV416" s="59"/>
      <c r="DDW416" s="59"/>
      <c r="DDX416" s="59"/>
      <c r="DDY416" s="59"/>
      <c r="DDZ416" s="59"/>
      <c r="DEA416" s="59"/>
      <c r="DEB416" s="59"/>
      <c r="DEC416" s="59"/>
      <c r="DED416" s="59"/>
      <c r="DEE416" s="59"/>
      <c r="DEF416" s="59"/>
      <c r="DEG416" s="59"/>
      <c r="DEH416" s="59"/>
      <c r="DEI416" s="59"/>
      <c r="DEJ416" s="59"/>
      <c r="DEK416" s="59"/>
      <c r="DEL416" s="59"/>
      <c r="DEM416" s="59"/>
      <c r="DEN416" s="59"/>
      <c r="DEO416" s="59"/>
      <c r="DEP416" s="59"/>
      <c r="DEQ416" s="59"/>
      <c r="DER416" s="59"/>
      <c r="DES416" s="59"/>
      <c r="DET416" s="59"/>
      <c r="DEU416" s="59"/>
      <c r="DEV416" s="59"/>
      <c r="DEW416" s="59"/>
      <c r="DEX416" s="59"/>
      <c r="DEY416" s="59"/>
      <c r="DEZ416" s="59"/>
      <c r="DFA416" s="59"/>
      <c r="DFB416" s="59"/>
      <c r="DFC416" s="59"/>
      <c r="DFD416" s="59"/>
      <c r="DFE416" s="59"/>
      <c r="DFF416" s="59"/>
      <c r="DFG416" s="59"/>
      <c r="DFH416" s="59"/>
      <c r="DFI416" s="59"/>
      <c r="DFJ416" s="59"/>
      <c r="DFK416" s="59"/>
      <c r="DFL416" s="59"/>
      <c r="DFM416" s="59"/>
      <c r="DFN416" s="59"/>
      <c r="DFO416" s="59"/>
      <c r="DFP416" s="59"/>
      <c r="DFQ416" s="59"/>
      <c r="DFR416" s="59"/>
      <c r="DFS416" s="59"/>
      <c r="DFT416" s="59"/>
      <c r="DFU416" s="59"/>
      <c r="DFV416" s="59"/>
      <c r="DFW416" s="59"/>
      <c r="DFX416" s="59"/>
      <c r="DFY416" s="59"/>
      <c r="DFZ416" s="59"/>
      <c r="DGA416" s="59"/>
      <c r="DGB416" s="59"/>
      <c r="DGC416" s="59"/>
      <c r="DGD416" s="59"/>
      <c r="DGE416" s="59"/>
      <c r="DGF416" s="59"/>
      <c r="DGG416" s="59"/>
      <c r="DGH416" s="59"/>
      <c r="DGI416" s="59"/>
      <c r="DGJ416" s="59"/>
      <c r="DGK416" s="59"/>
      <c r="DGL416" s="59"/>
      <c r="DGM416" s="59"/>
      <c r="DGN416" s="59"/>
      <c r="DGO416" s="59"/>
      <c r="DGP416" s="59"/>
      <c r="DGQ416" s="59"/>
      <c r="DGR416" s="59"/>
      <c r="DGS416" s="59"/>
      <c r="DGT416" s="59"/>
      <c r="DGU416" s="59"/>
      <c r="DGV416" s="59"/>
      <c r="DGW416" s="59"/>
      <c r="DGX416" s="59"/>
      <c r="DGY416" s="59"/>
      <c r="DGZ416" s="59"/>
      <c r="DHA416" s="59"/>
      <c r="DHB416" s="59"/>
      <c r="DHC416" s="59"/>
      <c r="DHD416" s="59"/>
      <c r="DHE416" s="59"/>
      <c r="DHF416" s="59"/>
      <c r="DHG416" s="59"/>
      <c r="DHH416" s="59"/>
      <c r="DHI416" s="59"/>
      <c r="DHJ416" s="59"/>
      <c r="DHK416" s="59"/>
      <c r="DHL416" s="59"/>
      <c r="DHM416" s="59"/>
      <c r="DHN416" s="59"/>
      <c r="DHO416" s="59"/>
      <c r="DHP416" s="59"/>
      <c r="DHQ416" s="59"/>
      <c r="DHR416" s="59"/>
      <c r="DHS416" s="59"/>
      <c r="DHT416" s="59"/>
      <c r="DHU416" s="59"/>
      <c r="DHV416" s="59"/>
      <c r="DHW416" s="59"/>
      <c r="DHX416" s="59"/>
      <c r="DHY416" s="59"/>
      <c r="DHZ416" s="59"/>
      <c r="DIA416" s="59"/>
      <c r="DIB416" s="59"/>
      <c r="DIC416" s="59"/>
      <c r="DID416" s="59"/>
      <c r="DIE416" s="59"/>
      <c r="DIF416" s="59"/>
      <c r="DIG416" s="59"/>
      <c r="DIH416" s="59"/>
      <c r="DII416" s="59"/>
      <c r="DIJ416" s="59"/>
      <c r="DIK416" s="59"/>
      <c r="DIL416" s="59"/>
      <c r="DIM416" s="59"/>
      <c r="DIN416" s="59"/>
      <c r="DIO416" s="59"/>
      <c r="DIP416" s="59"/>
      <c r="DIQ416" s="59"/>
      <c r="DIR416" s="59"/>
      <c r="DIS416" s="59"/>
      <c r="DIT416" s="59"/>
      <c r="DIU416" s="59"/>
      <c r="DIV416" s="59"/>
      <c r="DIW416" s="59"/>
      <c r="DIX416" s="59"/>
      <c r="DIY416" s="59"/>
      <c r="DIZ416" s="59"/>
      <c r="DJA416" s="59"/>
      <c r="DJB416" s="59"/>
      <c r="DJC416" s="59"/>
      <c r="DJD416" s="59"/>
      <c r="DJE416" s="59"/>
      <c r="DJF416" s="59"/>
      <c r="DJG416" s="59"/>
      <c r="DJH416" s="59"/>
      <c r="DJI416" s="59"/>
      <c r="DJJ416" s="59"/>
      <c r="DJK416" s="59"/>
      <c r="DJL416" s="59"/>
      <c r="DJM416" s="59"/>
      <c r="DJN416" s="59"/>
      <c r="DJO416" s="59"/>
      <c r="DJP416" s="59"/>
      <c r="DJQ416" s="59"/>
      <c r="DJR416" s="59"/>
      <c r="DJS416" s="59"/>
      <c r="DJT416" s="59"/>
      <c r="DJU416" s="59"/>
      <c r="DJV416" s="59"/>
      <c r="DJW416" s="59"/>
      <c r="DJX416" s="59"/>
      <c r="DJY416" s="59"/>
      <c r="DJZ416" s="59"/>
      <c r="DKA416" s="59"/>
      <c r="DKB416" s="59"/>
      <c r="DKC416" s="59"/>
      <c r="DKD416" s="59"/>
      <c r="DKE416" s="59"/>
      <c r="DKF416" s="59"/>
      <c r="DKG416" s="59"/>
      <c r="DKH416" s="59"/>
      <c r="DKI416" s="59"/>
      <c r="DKJ416" s="59"/>
      <c r="DKK416" s="59"/>
      <c r="DKL416" s="59"/>
      <c r="DKM416" s="59"/>
      <c r="DKN416" s="59"/>
      <c r="DKO416" s="59"/>
      <c r="DKP416" s="59"/>
      <c r="DKQ416" s="59"/>
      <c r="DKR416" s="59"/>
      <c r="DKS416" s="59"/>
      <c r="DKT416" s="59"/>
      <c r="DKU416" s="59"/>
      <c r="DKV416" s="59"/>
      <c r="DKW416" s="59"/>
      <c r="DKX416" s="59"/>
      <c r="DKY416" s="59"/>
      <c r="DKZ416" s="59"/>
      <c r="DLA416" s="59"/>
      <c r="DLB416" s="59"/>
      <c r="DLC416" s="59"/>
      <c r="DLD416" s="59"/>
      <c r="DLE416" s="59"/>
      <c r="DLF416" s="59"/>
      <c r="DLG416" s="59"/>
      <c r="DLH416" s="59"/>
      <c r="DLI416" s="59"/>
      <c r="DLJ416" s="59"/>
      <c r="DLK416" s="59"/>
      <c r="DLL416" s="59"/>
      <c r="DLM416" s="59"/>
      <c r="DLN416" s="59"/>
      <c r="DLO416" s="59"/>
      <c r="DLP416" s="59"/>
      <c r="DLQ416" s="59"/>
      <c r="DLR416" s="59"/>
      <c r="DLS416" s="59"/>
      <c r="DLT416" s="59"/>
      <c r="DLU416" s="59"/>
      <c r="DLV416" s="59"/>
      <c r="DLW416" s="59"/>
      <c r="DLX416" s="59"/>
      <c r="DLY416" s="59"/>
      <c r="DLZ416" s="59"/>
      <c r="DMA416" s="59"/>
      <c r="DMB416" s="59"/>
      <c r="DMC416" s="59"/>
      <c r="DMD416" s="59"/>
      <c r="DME416" s="59"/>
      <c r="DMF416" s="59"/>
      <c r="DMG416" s="59"/>
      <c r="DMH416" s="59"/>
      <c r="DMI416" s="59"/>
      <c r="DMJ416" s="59"/>
      <c r="DMK416" s="59"/>
      <c r="DML416" s="59"/>
      <c r="DMM416" s="59"/>
      <c r="DMN416" s="59"/>
      <c r="DMO416" s="59"/>
      <c r="DMP416" s="59"/>
      <c r="DMQ416" s="59"/>
      <c r="DMR416" s="59"/>
      <c r="DMS416" s="59"/>
      <c r="DMT416" s="59"/>
      <c r="DMU416" s="59"/>
      <c r="DMV416" s="59"/>
      <c r="DMW416" s="59"/>
      <c r="DMX416" s="59"/>
      <c r="DMY416" s="59"/>
      <c r="DMZ416" s="59"/>
      <c r="DNA416" s="59"/>
      <c r="DNB416" s="59"/>
      <c r="DNC416" s="59"/>
      <c r="DND416" s="59"/>
      <c r="DNE416" s="59"/>
      <c r="DNF416" s="59"/>
      <c r="DNG416" s="59"/>
      <c r="DNH416" s="59"/>
      <c r="DNI416" s="59"/>
      <c r="DNJ416" s="59"/>
      <c r="DNK416" s="59"/>
      <c r="DNL416" s="59"/>
      <c r="DNM416" s="59"/>
      <c r="DNN416" s="59"/>
      <c r="DNO416" s="59"/>
      <c r="DNP416" s="59"/>
      <c r="DNQ416" s="59"/>
      <c r="DNR416" s="59"/>
      <c r="DNS416" s="59"/>
      <c r="DNT416" s="59"/>
      <c r="DNU416" s="59"/>
      <c r="DNV416" s="59"/>
      <c r="DNW416" s="59"/>
      <c r="DNX416" s="59"/>
      <c r="DNY416" s="59"/>
      <c r="DNZ416" s="59"/>
      <c r="DOA416" s="59"/>
      <c r="DOB416" s="59"/>
      <c r="DOC416" s="59"/>
      <c r="DOD416" s="59"/>
      <c r="DOE416" s="59"/>
      <c r="DOF416" s="59"/>
      <c r="DOG416" s="59"/>
      <c r="DOH416" s="59"/>
      <c r="DOI416" s="59"/>
      <c r="DOJ416" s="59"/>
      <c r="DOK416" s="59"/>
      <c r="DOL416" s="59"/>
      <c r="DOM416" s="59"/>
      <c r="DON416" s="59"/>
      <c r="DOO416" s="59"/>
      <c r="DOP416" s="59"/>
      <c r="DOQ416" s="59"/>
      <c r="DOR416" s="59"/>
      <c r="DOS416" s="59"/>
      <c r="DOT416" s="59"/>
      <c r="DOU416" s="59"/>
      <c r="DOV416" s="59"/>
      <c r="DOW416" s="59"/>
      <c r="DOX416" s="59"/>
      <c r="DOY416" s="59"/>
      <c r="DOZ416" s="59"/>
      <c r="DPA416" s="59"/>
      <c r="DPB416" s="59"/>
      <c r="DPC416" s="59"/>
      <c r="DPD416" s="59"/>
      <c r="DPE416" s="59"/>
      <c r="DPF416" s="59"/>
      <c r="DPG416" s="59"/>
      <c r="DPH416" s="59"/>
      <c r="DPI416" s="59"/>
      <c r="DPJ416" s="59"/>
      <c r="DPK416" s="59"/>
      <c r="DPL416" s="59"/>
      <c r="DPM416" s="59"/>
      <c r="DPN416" s="59"/>
      <c r="DPO416" s="59"/>
      <c r="DPP416" s="59"/>
      <c r="DPQ416" s="59"/>
      <c r="DPR416" s="59"/>
      <c r="DPS416" s="59"/>
      <c r="DPT416" s="59"/>
      <c r="DPU416" s="59"/>
      <c r="DPV416" s="59"/>
      <c r="DPW416" s="59"/>
      <c r="DPX416" s="59"/>
      <c r="DPY416" s="59"/>
      <c r="DPZ416" s="59"/>
      <c r="DQA416" s="59"/>
      <c r="DQB416" s="59"/>
      <c r="DQC416" s="59"/>
      <c r="DQD416" s="59"/>
      <c r="DQE416" s="59"/>
      <c r="DQF416" s="59"/>
      <c r="DQG416" s="59"/>
      <c r="DQH416" s="59"/>
      <c r="DQI416" s="59"/>
      <c r="DQJ416" s="59"/>
      <c r="DQK416" s="59"/>
      <c r="DQL416" s="59"/>
      <c r="DQM416" s="59"/>
      <c r="DQN416" s="59"/>
      <c r="DQO416" s="59"/>
      <c r="DQP416" s="59"/>
      <c r="DQQ416" s="59"/>
      <c r="DQR416" s="59"/>
      <c r="DQS416" s="59"/>
      <c r="DQT416" s="59"/>
      <c r="DQU416" s="59"/>
      <c r="DQV416" s="59"/>
      <c r="DQW416" s="59"/>
      <c r="DQX416" s="59"/>
      <c r="DQY416" s="59"/>
      <c r="DQZ416" s="59"/>
      <c r="DRA416" s="59"/>
      <c r="DRB416" s="59"/>
      <c r="DRC416" s="59"/>
      <c r="DRD416" s="59"/>
      <c r="DRE416" s="59"/>
      <c r="DRF416" s="59"/>
      <c r="DRG416" s="59"/>
      <c r="DRH416" s="59"/>
      <c r="DRI416" s="59"/>
      <c r="DRJ416" s="59"/>
      <c r="DRK416" s="59"/>
      <c r="DRL416" s="59"/>
      <c r="DRM416" s="59"/>
      <c r="DRN416" s="59"/>
      <c r="DRO416" s="59"/>
      <c r="DRP416" s="59"/>
      <c r="DRQ416" s="59"/>
      <c r="DRR416" s="59"/>
      <c r="DRS416" s="59"/>
      <c r="DRT416" s="59"/>
      <c r="DRU416" s="59"/>
      <c r="DRV416" s="59"/>
      <c r="DRW416" s="59"/>
      <c r="DRX416" s="59"/>
      <c r="DRY416" s="59"/>
      <c r="DRZ416" s="59"/>
      <c r="DSA416" s="59"/>
      <c r="DSB416" s="59"/>
      <c r="DSC416" s="59"/>
      <c r="DSD416" s="59"/>
      <c r="DSE416" s="59"/>
      <c r="DSF416" s="59"/>
      <c r="DSG416" s="59"/>
      <c r="DSH416" s="59"/>
      <c r="DSI416" s="59"/>
      <c r="DSJ416" s="59"/>
      <c r="DSK416" s="59"/>
      <c r="DSL416" s="59"/>
      <c r="DSM416" s="59"/>
      <c r="DSN416" s="59"/>
      <c r="DSO416" s="59"/>
      <c r="DSP416" s="59"/>
      <c r="DSQ416" s="59"/>
      <c r="DSR416" s="59"/>
      <c r="DSS416" s="59"/>
      <c r="DST416" s="59"/>
      <c r="DSU416" s="59"/>
      <c r="DSV416" s="59"/>
      <c r="DSW416" s="59"/>
      <c r="DSX416" s="59"/>
      <c r="DSY416" s="59"/>
      <c r="DSZ416" s="59"/>
      <c r="DTA416" s="59"/>
      <c r="DTB416" s="59"/>
      <c r="DTC416" s="59"/>
      <c r="DTD416" s="59"/>
      <c r="DTE416" s="59"/>
      <c r="DTF416" s="59"/>
      <c r="DTG416" s="59"/>
      <c r="DTH416" s="59"/>
      <c r="DTI416" s="59"/>
      <c r="DTJ416" s="59"/>
      <c r="DTK416" s="59"/>
      <c r="DTL416" s="59"/>
      <c r="DTM416" s="59"/>
      <c r="DTN416" s="59"/>
      <c r="DTO416" s="59"/>
      <c r="DTP416" s="59"/>
      <c r="DTQ416" s="59"/>
      <c r="DTR416" s="59"/>
      <c r="DTS416" s="59"/>
      <c r="DTT416" s="59"/>
      <c r="DTU416" s="59"/>
      <c r="DTV416" s="59"/>
      <c r="DTW416" s="59"/>
      <c r="DTX416" s="59"/>
      <c r="DTY416" s="59"/>
      <c r="DTZ416" s="59"/>
      <c r="DUA416" s="59"/>
      <c r="DUB416" s="59"/>
      <c r="DUC416" s="59"/>
      <c r="DUD416" s="59"/>
      <c r="DUE416" s="59"/>
      <c r="DUF416" s="59"/>
      <c r="DUG416" s="59"/>
      <c r="DUH416" s="59"/>
      <c r="DUI416" s="59"/>
      <c r="DUJ416" s="59"/>
      <c r="DUK416" s="59"/>
      <c r="DUL416" s="59"/>
      <c r="DUM416" s="59"/>
      <c r="DUN416" s="59"/>
      <c r="DUO416" s="59"/>
      <c r="DUP416" s="59"/>
      <c r="DUQ416" s="59"/>
      <c r="DUR416" s="59"/>
      <c r="DUS416" s="59"/>
      <c r="DUT416" s="59"/>
      <c r="DUU416" s="59"/>
      <c r="DUV416" s="59"/>
      <c r="DUW416" s="59"/>
      <c r="DUX416" s="59"/>
      <c r="DUY416" s="59"/>
      <c r="DUZ416" s="59"/>
      <c r="DVA416" s="59"/>
      <c r="DVB416" s="59"/>
      <c r="DVC416" s="59"/>
      <c r="DVD416" s="59"/>
      <c r="DVE416" s="59"/>
      <c r="DVF416" s="59"/>
      <c r="DVG416" s="59"/>
      <c r="DVH416" s="59"/>
      <c r="DVI416" s="59"/>
      <c r="DVJ416" s="59"/>
      <c r="DVK416" s="59"/>
      <c r="DVL416" s="59"/>
      <c r="DVM416" s="59"/>
      <c r="DVN416" s="59"/>
      <c r="DVO416" s="59"/>
      <c r="DVP416" s="59"/>
      <c r="DVQ416" s="59"/>
      <c r="DVR416" s="59"/>
      <c r="DVS416" s="59"/>
      <c r="DVT416" s="59"/>
      <c r="DVU416" s="59"/>
      <c r="DVV416" s="59"/>
      <c r="DVW416" s="59"/>
      <c r="DVX416" s="59"/>
      <c r="DVY416" s="59"/>
      <c r="DVZ416" s="59"/>
      <c r="DWA416" s="59"/>
      <c r="DWB416" s="59"/>
      <c r="DWC416" s="59"/>
      <c r="DWD416" s="59"/>
      <c r="DWE416" s="59"/>
      <c r="DWF416" s="59"/>
      <c r="DWG416" s="59"/>
      <c r="DWH416" s="59"/>
      <c r="DWI416" s="59"/>
      <c r="DWJ416" s="59"/>
      <c r="DWK416" s="59"/>
      <c r="DWL416" s="59"/>
      <c r="DWM416" s="59"/>
      <c r="DWN416" s="59"/>
      <c r="DWO416" s="59"/>
      <c r="DWP416" s="59"/>
      <c r="DWQ416" s="59"/>
      <c r="DWR416" s="59"/>
      <c r="DWS416" s="59"/>
      <c r="DWT416" s="59"/>
      <c r="DWU416" s="59"/>
      <c r="DWV416" s="59"/>
      <c r="DWW416" s="59"/>
      <c r="DWX416" s="59"/>
      <c r="DWY416" s="59"/>
      <c r="DWZ416" s="59"/>
      <c r="DXA416" s="59"/>
      <c r="DXB416" s="59"/>
      <c r="DXC416" s="59"/>
      <c r="DXD416" s="59"/>
      <c r="DXE416" s="59"/>
      <c r="DXF416" s="59"/>
      <c r="DXG416" s="59"/>
      <c r="DXH416" s="59"/>
      <c r="DXI416" s="59"/>
      <c r="DXJ416" s="59"/>
      <c r="DXK416" s="59"/>
      <c r="DXL416" s="59"/>
      <c r="DXM416" s="59"/>
      <c r="DXN416" s="59"/>
      <c r="DXO416" s="59"/>
      <c r="DXP416" s="59"/>
      <c r="DXQ416" s="59"/>
      <c r="DXR416" s="59"/>
      <c r="DXS416" s="59"/>
      <c r="DXT416" s="59"/>
      <c r="DXU416" s="59"/>
      <c r="DXV416" s="59"/>
      <c r="DXW416" s="59"/>
      <c r="DXX416" s="59"/>
      <c r="DXY416" s="59"/>
      <c r="DXZ416" s="59"/>
      <c r="DYA416" s="59"/>
      <c r="DYB416" s="59"/>
      <c r="DYC416" s="59"/>
      <c r="DYD416" s="59"/>
      <c r="DYE416" s="59"/>
      <c r="DYF416" s="59"/>
      <c r="DYG416" s="59"/>
      <c r="DYH416" s="59"/>
      <c r="DYI416" s="59"/>
      <c r="DYJ416" s="59"/>
      <c r="DYK416" s="59"/>
      <c r="DYL416" s="59"/>
      <c r="DYM416" s="59"/>
      <c r="DYN416" s="59"/>
      <c r="DYO416" s="59"/>
      <c r="DYP416" s="59"/>
      <c r="DYQ416" s="59"/>
      <c r="DYR416" s="59"/>
      <c r="DYS416" s="59"/>
      <c r="DYT416" s="59"/>
      <c r="DYU416" s="59"/>
      <c r="DYV416" s="59"/>
      <c r="DYW416" s="59"/>
      <c r="DYX416" s="59"/>
      <c r="DYY416" s="59"/>
      <c r="DYZ416" s="59"/>
      <c r="DZA416" s="59"/>
      <c r="DZB416" s="59"/>
      <c r="DZC416" s="59"/>
      <c r="DZD416" s="59"/>
      <c r="DZE416" s="59"/>
      <c r="DZF416" s="59"/>
      <c r="DZG416" s="59"/>
      <c r="DZH416" s="59"/>
      <c r="DZI416" s="59"/>
      <c r="DZJ416" s="59"/>
      <c r="DZK416" s="59"/>
      <c r="DZL416" s="59"/>
      <c r="DZM416" s="59"/>
      <c r="DZN416" s="59"/>
      <c r="DZO416" s="59"/>
      <c r="DZP416" s="59"/>
      <c r="DZQ416" s="59"/>
      <c r="DZR416" s="59"/>
      <c r="DZS416" s="59"/>
      <c r="DZT416" s="59"/>
      <c r="DZU416" s="59"/>
      <c r="DZV416" s="59"/>
      <c r="DZW416" s="59"/>
      <c r="DZX416" s="59"/>
      <c r="DZY416" s="59"/>
      <c r="DZZ416" s="59"/>
      <c r="EAA416" s="59"/>
      <c r="EAB416" s="59"/>
      <c r="EAC416" s="59"/>
      <c r="EAD416" s="59"/>
      <c r="EAE416" s="59"/>
      <c r="EAF416" s="59"/>
      <c r="EAG416" s="59"/>
      <c r="EAH416" s="59"/>
      <c r="EAI416" s="59"/>
      <c r="EAJ416" s="59"/>
      <c r="EAK416" s="59"/>
      <c r="EAL416" s="59"/>
      <c r="EAM416" s="59"/>
      <c r="EAN416" s="59"/>
      <c r="EAO416" s="59"/>
      <c r="EAP416" s="59"/>
      <c r="EAQ416" s="59"/>
      <c r="EAR416" s="59"/>
      <c r="EAS416" s="59"/>
      <c r="EAT416" s="59"/>
      <c r="EAU416" s="59"/>
      <c r="EAV416" s="59"/>
      <c r="EAW416" s="59"/>
      <c r="EAX416" s="59"/>
      <c r="EAY416" s="59"/>
      <c r="EAZ416" s="59"/>
      <c r="EBA416" s="59"/>
      <c r="EBB416" s="59"/>
      <c r="EBC416" s="59"/>
      <c r="EBD416" s="59"/>
      <c r="EBE416" s="59"/>
      <c r="EBF416" s="59"/>
      <c r="EBG416" s="59"/>
      <c r="EBH416" s="59"/>
      <c r="EBI416" s="59"/>
      <c r="EBJ416" s="59"/>
      <c r="EBK416" s="59"/>
      <c r="EBL416" s="59"/>
      <c r="EBM416" s="59"/>
      <c r="EBN416" s="59"/>
      <c r="EBO416" s="59"/>
      <c r="EBP416" s="59"/>
      <c r="EBQ416" s="59"/>
      <c r="EBR416" s="59"/>
      <c r="EBS416" s="59"/>
      <c r="EBT416" s="59"/>
      <c r="EBU416" s="59"/>
      <c r="EBV416" s="59"/>
      <c r="EBW416" s="59"/>
      <c r="EBX416" s="59"/>
      <c r="EBY416" s="59"/>
      <c r="EBZ416" s="59"/>
      <c r="ECA416" s="59"/>
      <c r="ECB416" s="59"/>
      <c r="ECC416" s="59"/>
      <c r="ECD416" s="59"/>
      <c r="ECE416" s="59"/>
      <c r="ECF416" s="59"/>
      <c r="ECG416" s="59"/>
      <c r="ECH416" s="59"/>
      <c r="ECI416" s="59"/>
      <c r="ECJ416" s="59"/>
      <c r="ECK416" s="59"/>
      <c r="ECL416" s="59"/>
      <c r="ECM416" s="59"/>
      <c r="ECN416" s="59"/>
      <c r="ECO416" s="59"/>
      <c r="ECP416" s="59"/>
      <c r="ECQ416" s="59"/>
      <c r="ECR416" s="59"/>
      <c r="ECS416" s="59"/>
      <c r="ECT416" s="59"/>
      <c r="ECU416" s="59"/>
      <c r="ECV416" s="59"/>
      <c r="ECW416" s="59"/>
      <c r="ECX416" s="59"/>
      <c r="ECY416" s="59"/>
      <c r="ECZ416" s="59"/>
      <c r="EDA416" s="59"/>
      <c r="EDB416" s="59"/>
      <c r="EDC416" s="59"/>
      <c r="EDD416" s="59"/>
      <c r="EDE416" s="59"/>
      <c r="EDF416" s="59"/>
      <c r="EDG416" s="59"/>
      <c r="EDH416" s="59"/>
      <c r="EDI416" s="59"/>
      <c r="EDJ416" s="59"/>
      <c r="EDK416" s="59"/>
      <c r="EDL416" s="59"/>
      <c r="EDM416" s="59"/>
      <c r="EDN416" s="59"/>
      <c r="EDO416" s="59"/>
      <c r="EDP416" s="59"/>
      <c r="EDQ416" s="59"/>
      <c r="EDR416" s="59"/>
      <c r="EDS416" s="59"/>
      <c r="EDT416" s="59"/>
      <c r="EDU416" s="59"/>
      <c r="EDV416" s="59"/>
      <c r="EDW416" s="59"/>
      <c r="EDX416" s="59"/>
      <c r="EDY416" s="59"/>
      <c r="EDZ416" s="59"/>
      <c r="EEA416" s="59"/>
      <c r="EEB416" s="59"/>
      <c r="EEC416" s="59"/>
      <c r="EED416" s="59"/>
      <c r="EEE416" s="59"/>
      <c r="EEF416" s="59"/>
      <c r="EEG416" s="59"/>
      <c r="EEH416" s="59"/>
      <c r="EEI416" s="59"/>
      <c r="EEJ416" s="59"/>
      <c r="EEK416" s="59"/>
      <c r="EEL416" s="59"/>
      <c r="EEM416" s="59"/>
      <c r="EEN416" s="59"/>
      <c r="EEO416" s="59"/>
      <c r="EEP416" s="59"/>
      <c r="EEQ416" s="59"/>
      <c r="EER416" s="59"/>
      <c r="EES416" s="59"/>
      <c r="EET416" s="59"/>
      <c r="EEU416" s="59"/>
      <c r="EEV416" s="59"/>
      <c r="EEW416" s="59"/>
      <c r="EEX416" s="59"/>
      <c r="EEY416" s="59"/>
      <c r="EEZ416" s="59"/>
      <c r="EFA416" s="59"/>
      <c r="EFB416" s="59"/>
      <c r="EFC416" s="59"/>
      <c r="EFD416" s="59"/>
      <c r="EFE416" s="59"/>
      <c r="EFF416" s="59"/>
      <c r="EFG416" s="59"/>
      <c r="EFH416" s="59"/>
      <c r="EFI416" s="59"/>
      <c r="EFJ416" s="59"/>
      <c r="EFK416" s="59"/>
      <c r="EFL416" s="59"/>
      <c r="EFM416" s="59"/>
      <c r="EFN416" s="59"/>
      <c r="EFO416" s="59"/>
      <c r="EFP416" s="59"/>
      <c r="EFQ416" s="59"/>
      <c r="EFR416" s="59"/>
      <c r="EFS416" s="59"/>
      <c r="EFT416" s="59"/>
      <c r="EFU416" s="59"/>
      <c r="EFV416" s="59"/>
      <c r="EFW416" s="59"/>
      <c r="EFX416" s="59"/>
      <c r="EFY416" s="59"/>
      <c r="EFZ416" s="59"/>
      <c r="EGA416" s="59"/>
      <c r="EGB416" s="59"/>
      <c r="EGC416" s="59"/>
      <c r="EGD416" s="59"/>
      <c r="EGE416" s="59"/>
      <c r="EGF416" s="59"/>
      <c r="EGG416" s="59"/>
      <c r="EGH416" s="59"/>
      <c r="EGI416" s="59"/>
      <c r="EGJ416" s="59"/>
      <c r="EGK416" s="59"/>
      <c r="EGL416" s="59"/>
      <c r="EGM416" s="59"/>
      <c r="EGN416" s="59"/>
      <c r="EGO416" s="59"/>
      <c r="EGP416" s="59"/>
      <c r="EGQ416" s="59"/>
      <c r="EGR416" s="59"/>
      <c r="EGS416" s="59"/>
      <c r="EGT416" s="59"/>
      <c r="EGU416" s="59"/>
      <c r="EGV416" s="59"/>
      <c r="EGW416" s="59"/>
      <c r="EGX416" s="59"/>
      <c r="EGY416" s="59"/>
      <c r="EGZ416" s="59"/>
      <c r="EHA416" s="59"/>
      <c r="EHB416" s="59"/>
      <c r="EHC416" s="59"/>
      <c r="EHD416" s="59"/>
      <c r="EHE416" s="59"/>
      <c r="EHF416" s="59"/>
      <c r="EHG416" s="59"/>
      <c r="EHH416" s="59"/>
      <c r="EHI416" s="59"/>
      <c r="EHJ416" s="59"/>
      <c r="EHK416" s="59"/>
      <c r="EHL416" s="59"/>
      <c r="EHM416" s="59"/>
      <c r="EHN416" s="59"/>
      <c r="EHO416" s="59"/>
      <c r="EHP416" s="59"/>
      <c r="EHQ416" s="59"/>
      <c r="EHR416" s="59"/>
      <c r="EHS416" s="59"/>
      <c r="EHT416" s="59"/>
      <c r="EHU416" s="59"/>
      <c r="EHV416" s="59"/>
      <c r="EHW416" s="59"/>
      <c r="EHX416" s="59"/>
      <c r="EHY416" s="59"/>
      <c r="EHZ416" s="59"/>
      <c r="EIA416" s="59"/>
      <c r="EIB416" s="59"/>
      <c r="EIC416" s="59"/>
      <c r="EID416" s="59"/>
      <c r="EIE416" s="59"/>
      <c r="EIF416" s="59"/>
      <c r="EIG416" s="59"/>
      <c r="EIH416" s="59"/>
      <c r="EII416" s="59"/>
      <c r="EIJ416" s="59"/>
      <c r="EIK416" s="59"/>
      <c r="EIL416" s="59"/>
      <c r="EIM416" s="59"/>
      <c r="EIN416" s="59"/>
      <c r="EIO416" s="59"/>
      <c r="EIP416" s="59"/>
      <c r="EIQ416" s="59"/>
      <c r="EIR416" s="59"/>
      <c r="EIS416" s="59"/>
      <c r="EIT416" s="59"/>
      <c r="EIU416" s="59"/>
      <c r="EIV416" s="59"/>
      <c r="EIW416" s="59"/>
      <c r="EIX416" s="59"/>
      <c r="EIY416" s="59"/>
      <c r="EIZ416" s="59"/>
      <c r="EJA416" s="59"/>
      <c r="EJB416" s="59"/>
      <c r="EJC416" s="59"/>
      <c r="EJD416" s="59"/>
      <c r="EJE416" s="59"/>
      <c r="EJF416" s="59"/>
      <c r="EJG416" s="59"/>
      <c r="EJH416" s="59"/>
      <c r="EJI416" s="59"/>
      <c r="EJJ416" s="59"/>
      <c r="EJK416" s="59"/>
      <c r="EJL416" s="59"/>
      <c r="EJM416" s="59"/>
      <c r="EJN416" s="59"/>
      <c r="EJO416" s="59"/>
      <c r="EJP416" s="59"/>
      <c r="EJQ416" s="59"/>
      <c r="EJR416" s="59"/>
      <c r="EJS416" s="59"/>
      <c r="EJT416" s="59"/>
      <c r="EJU416" s="59"/>
      <c r="EJV416" s="59"/>
      <c r="EJW416" s="59"/>
      <c r="EJX416" s="59"/>
      <c r="EJY416" s="59"/>
      <c r="EJZ416" s="59"/>
      <c r="EKA416" s="59"/>
      <c r="EKB416" s="59"/>
      <c r="EKC416" s="59"/>
      <c r="EKD416" s="59"/>
      <c r="EKE416" s="59"/>
      <c r="EKF416" s="59"/>
      <c r="EKG416" s="59"/>
      <c r="EKH416" s="59"/>
      <c r="EKI416" s="59"/>
      <c r="EKJ416" s="59"/>
      <c r="EKK416" s="59"/>
      <c r="EKL416" s="59"/>
      <c r="EKM416" s="59"/>
      <c r="EKN416" s="59"/>
      <c r="EKO416" s="59"/>
      <c r="EKP416" s="59"/>
      <c r="EKQ416" s="59"/>
      <c r="EKR416" s="59"/>
      <c r="EKS416" s="59"/>
      <c r="EKT416" s="59"/>
      <c r="EKU416" s="59"/>
      <c r="EKV416" s="59"/>
      <c r="EKW416" s="59"/>
      <c r="EKX416" s="59"/>
      <c r="EKY416" s="59"/>
      <c r="EKZ416" s="59"/>
      <c r="ELA416" s="59"/>
      <c r="ELB416" s="59"/>
      <c r="ELC416" s="59"/>
      <c r="ELD416" s="59"/>
      <c r="ELE416" s="59"/>
      <c r="ELF416" s="59"/>
      <c r="ELG416" s="59"/>
      <c r="ELH416" s="59"/>
      <c r="ELI416" s="59"/>
      <c r="ELJ416" s="59"/>
      <c r="ELK416" s="59"/>
      <c r="ELL416" s="59"/>
      <c r="ELM416" s="59"/>
      <c r="ELN416" s="59"/>
      <c r="ELO416" s="59"/>
      <c r="ELP416" s="59"/>
      <c r="ELQ416" s="59"/>
      <c r="ELR416" s="59"/>
      <c r="ELS416" s="59"/>
      <c r="ELT416" s="59"/>
      <c r="ELU416" s="59"/>
      <c r="ELV416" s="59"/>
      <c r="ELW416" s="59"/>
      <c r="ELX416" s="59"/>
      <c r="ELY416" s="59"/>
      <c r="ELZ416" s="59"/>
      <c r="EMA416" s="59"/>
      <c r="EMB416" s="59"/>
      <c r="EMC416" s="59"/>
      <c r="EMD416" s="59"/>
      <c r="EME416" s="59"/>
      <c r="EMF416" s="59"/>
      <c r="EMG416" s="59"/>
      <c r="EMH416" s="59"/>
      <c r="EMI416" s="59"/>
      <c r="EMJ416" s="59"/>
      <c r="EMK416" s="59"/>
      <c r="EML416" s="59"/>
      <c r="EMM416" s="59"/>
      <c r="EMN416" s="59"/>
      <c r="EMO416" s="59"/>
      <c r="EMP416" s="59"/>
      <c r="EMQ416" s="59"/>
      <c r="EMR416" s="59"/>
      <c r="EMS416" s="59"/>
      <c r="EMT416" s="59"/>
      <c r="EMU416" s="59"/>
      <c r="EMV416" s="59"/>
      <c r="EMW416" s="59"/>
      <c r="EMX416" s="59"/>
      <c r="EMY416" s="59"/>
      <c r="EMZ416" s="59"/>
      <c r="ENA416" s="59"/>
      <c r="ENB416" s="59"/>
      <c r="ENC416" s="59"/>
      <c r="END416" s="59"/>
      <c r="ENE416" s="59"/>
      <c r="ENF416" s="59"/>
      <c r="ENG416" s="59"/>
      <c r="ENH416" s="59"/>
      <c r="ENI416" s="59"/>
      <c r="ENJ416" s="59"/>
      <c r="ENK416" s="59"/>
      <c r="ENL416" s="59"/>
      <c r="ENM416" s="59"/>
      <c r="ENN416" s="59"/>
      <c r="ENO416" s="59"/>
      <c r="ENP416" s="59"/>
      <c r="ENQ416" s="59"/>
      <c r="ENR416" s="59"/>
      <c r="ENS416" s="59"/>
      <c r="ENT416" s="59"/>
      <c r="ENU416" s="59"/>
      <c r="ENV416" s="59"/>
      <c r="ENW416" s="59"/>
      <c r="ENX416" s="59"/>
      <c r="ENY416" s="59"/>
      <c r="ENZ416" s="59"/>
      <c r="EOA416" s="59"/>
      <c r="EOB416" s="59"/>
      <c r="EOC416" s="59"/>
      <c r="EOD416" s="59"/>
      <c r="EOE416" s="59"/>
      <c r="EOF416" s="59"/>
      <c r="EOG416" s="59"/>
      <c r="EOH416" s="59"/>
      <c r="EOI416" s="59"/>
      <c r="EOJ416" s="59"/>
      <c r="EOK416" s="59"/>
      <c r="EOL416" s="59"/>
      <c r="EOM416" s="59"/>
      <c r="EON416" s="59"/>
      <c r="EOO416" s="59"/>
      <c r="EOP416" s="59"/>
      <c r="EOQ416" s="59"/>
      <c r="EOR416" s="59"/>
      <c r="EOS416" s="59"/>
      <c r="EOT416" s="59"/>
      <c r="EOU416" s="59"/>
      <c r="EOV416" s="59"/>
      <c r="EOW416" s="59"/>
      <c r="EOX416" s="59"/>
      <c r="EOY416" s="59"/>
      <c r="EOZ416" s="59"/>
      <c r="EPA416" s="59"/>
      <c r="EPB416" s="59"/>
      <c r="EPC416" s="59"/>
      <c r="EPD416" s="59"/>
      <c r="EPE416" s="59"/>
      <c r="EPF416" s="59"/>
      <c r="EPG416" s="59"/>
      <c r="EPH416" s="59"/>
      <c r="EPI416" s="59"/>
      <c r="EPJ416" s="59"/>
      <c r="EPK416" s="59"/>
      <c r="EPL416" s="59"/>
      <c r="EPM416" s="59"/>
      <c r="EPN416" s="59"/>
      <c r="EPO416" s="59"/>
      <c r="EPP416" s="59"/>
      <c r="EPQ416" s="59"/>
      <c r="EPR416" s="59"/>
      <c r="EPS416" s="59"/>
      <c r="EPT416" s="59"/>
      <c r="EPU416" s="59"/>
      <c r="EPV416" s="59"/>
      <c r="EPW416" s="59"/>
      <c r="EPX416" s="59"/>
      <c r="EPY416" s="59"/>
      <c r="EPZ416" s="59"/>
      <c r="EQA416" s="59"/>
      <c r="EQB416" s="59"/>
      <c r="EQC416" s="59"/>
      <c r="EQD416" s="59"/>
      <c r="EQE416" s="59"/>
      <c r="EQF416" s="59"/>
      <c r="EQG416" s="59"/>
      <c r="EQH416" s="59"/>
      <c r="EQI416" s="59"/>
      <c r="EQJ416" s="59"/>
      <c r="EQK416" s="59"/>
      <c r="EQL416" s="59"/>
      <c r="EQM416" s="59"/>
      <c r="EQN416" s="59"/>
      <c r="EQO416" s="59"/>
      <c r="EQP416" s="59"/>
      <c r="EQQ416" s="59"/>
      <c r="EQR416" s="59"/>
      <c r="EQS416" s="59"/>
      <c r="EQT416" s="59"/>
      <c r="EQU416" s="59"/>
      <c r="EQV416" s="59"/>
      <c r="EQW416" s="59"/>
      <c r="EQX416" s="59"/>
      <c r="EQY416" s="59"/>
      <c r="EQZ416" s="59"/>
      <c r="ERA416" s="59"/>
      <c r="ERB416" s="59"/>
      <c r="ERC416" s="59"/>
      <c r="ERD416" s="59"/>
      <c r="ERE416" s="59"/>
      <c r="ERF416" s="59"/>
      <c r="ERG416" s="59"/>
      <c r="ERH416" s="59"/>
      <c r="ERI416" s="59"/>
      <c r="ERJ416" s="59"/>
      <c r="ERK416" s="59"/>
      <c r="ERL416" s="59"/>
      <c r="ERM416" s="59"/>
      <c r="ERN416" s="59"/>
      <c r="ERO416" s="59"/>
      <c r="ERP416" s="59"/>
      <c r="ERQ416" s="59"/>
      <c r="ERR416" s="59"/>
      <c r="ERS416" s="59"/>
      <c r="ERT416" s="59"/>
      <c r="ERU416" s="59"/>
      <c r="ERV416" s="59"/>
      <c r="ERW416" s="59"/>
      <c r="ERX416" s="59"/>
      <c r="ERY416" s="59"/>
      <c r="ERZ416" s="59"/>
      <c r="ESA416" s="59"/>
      <c r="ESB416" s="59"/>
      <c r="ESC416" s="59"/>
      <c r="ESD416" s="59"/>
      <c r="ESE416" s="59"/>
      <c r="ESF416" s="59"/>
      <c r="ESG416" s="59"/>
      <c r="ESH416" s="59"/>
      <c r="ESI416" s="59"/>
      <c r="ESJ416" s="59"/>
      <c r="ESK416" s="59"/>
      <c r="ESL416" s="59"/>
      <c r="ESM416" s="59"/>
      <c r="ESN416" s="59"/>
      <c r="ESO416" s="59"/>
      <c r="ESP416" s="59"/>
      <c r="ESQ416" s="59"/>
      <c r="ESR416" s="59"/>
      <c r="ESS416" s="59"/>
      <c r="EST416" s="59"/>
      <c r="ESU416" s="59"/>
      <c r="ESV416" s="59"/>
      <c r="ESW416" s="59"/>
      <c r="ESX416" s="59"/>
      <c r="ESY416" s="59"/>
      <c r="ESZ416" s="59"/>
      <c r="ETA416" s="59"/>
      <c r="ETB416" s="59"/>
      <c r="ETC416" s="59"/>
      <c r="ETD416" s="59"/>
      <c r="ETE416" s="59"/>
      <c r="ETF416" s="59"/>
      <c r="ETG416" s="59"/>
      <c r="ETH416" s="59"/>
      <c r="ETI416" s="59"/>
      <c r="ETJ416" s="59"/>
      <c r="ETK416" s="59"/>
      <c r="ETL416" s="59"/>
      <c r="ETM416" s="59"/>
      <c r="ETN416" s="59"/>
      <c r="ETO416" s="59"/>
      <c r="ETP416" s="59"/>
      <c r="ETQ416" s="59"/>
      <c r="ETR416" s="59"/>
      <c r="ETS416" s="59"/>
      <c r="ETT416" s="59"/>
      <c r="ETU416" s="59"/>
      <c r="ETV416" s="59"/>
      <c r="ETW416" s="59"/>
      <c r="ETX416" s="59"/>
      <c r="ETY416" s="59"/>
      <c r="ETZ416" s="59"/>
      <c r="EUA416" s="59"/>
      <c r="EUB416" s="59"/>
      <c r="EUC416" s="59"/>
      <c r="EUD416" s="59"/>
      <c r="EUE416" s="59"/>
      <c r="EUF416" s="59"/>
      <c r="EUG416" s="59"/>
      <c r="EUH416" s="59"/>
      <c r="EUI416" s="59"/>
      <c r="EUJ416" s="59"/>
      <c r="EUK416" s="59"/>
      <c r="EUL416" s="59"/>
      <c r="EUM416" s="59"/>
      <c r="EUN416" s="59"/>
      <c r="EUO416" s="59"/>
      <c r="EUP416" s="59"/>
      <c r="EUQ416" s="59"/>
      <c r="EUR416" s="59"/>
      <c r="EUS416" s="59"/>
      <c r="EUT416" s="59"/>
      <c r="EUU416" s="59"/>
      <c r="EUV416" s="59"/>
      <c r="EUW416" s="59"/>
      <c r="EUX416" s="59"/>
      <c r="EUY416" s="59"/>
      <c r="EUZ416" s="59"/>
      <c r="EVA416" s="59"/>
      <c r="EVB416" s="59"/>
      <c r="EVC416" s="59"/>
      <c r="EVD416" s="59"/>
      <c r="EVE416" s="59"/>
      <c r="EVF416" s="59"/>
      <c r="EVG416" s="59"/>
      <c r="EVH416" s="59"/>
      <c r="EVI416" s="59"/>
      <c r="EVJ416" s="59"/>
      <c r="EVK416" s="59"/>
      <c r="EVL416" s="59"/>
      <c r="EVM416" s="59"/>
      <c r="EVN416" s="59"/>
      <c r="EVO416" s="59"/>
      <c r="EVP416" s="59"/>
      <c r="EVQ416" s="59"/>
      <c r="EVR416" s="59"/>
      <c r="EVS416" s="59"/>
      <c r="EVT416" s="59"/>
      <c r="EVU416" s="59"/>
      <c r="EVV416" s="59"/>
      <c r="EVW416" s="59"/>
      <c r="EVX416" s="59"/>
      <c r="EVY416" s="59"/>
      <c r="EVZ416" s="59"/>
      <c r="EWA416" s="59"/>
      <c r="EWB416" s="59"/>
      <c r="EWC416" s="59"/>
      <c r="EWD416" s="59"/>
      <c r="EWE416" s="59"/>
      <c r="EWF416" s="59"/>
      <c r="EWG416" s="59"/>
      <c r="EWH416" s="59"/>
      <c r="EWI416" s="59"/>
      <c r="EWJ416" s="59"/>
      <c r="EWK416" s="59"/>
      <c r="EWL416" s="59"/>
      <c r="EWM416" s="59"/>
      <c r="EWN416" s="59"/>
      <c r="EWO416" s="59"/>
      <c r="EWP416" s="59"/>
      <c r="EWQ416" s="59"/>
      <c r="EWR416" s="59"/>
      <c r="EWS416" s="59"/>
      <c r="EWT416" s="59"/>
      <c r="EWU416" s="59"/>
      <c r="EWV416" s="59"/>
      <c r="EWW416" s="59"/>
      <c r="EWX416" s="59"/>
      <c r="EWY416" s="59"/>
      <c r="EWZ416" s="59"/>
      <c r="EXA416" s="59"/>
      <c r="EXB416" s="59"/>
      <c r="EXC416" s="59"/>
      <c r="EXD416" s="59"/>
      <c r="EXE416" s="59"/>
      <c r="EXF416" s="59"/>
      <c r="EXG416" s="59"/>
      <c r="EXH416" s="59"/>
      <c r="EXI416" s="59"/>
      <c r="EXJ416" s="59"/>
      <c r="EXK416" s="59"/>
      <c r="EXL416" s="59"/>
      <c r="EXM416" s="59"/>
      <c r="EXN416" s="59"/>
      <c r="EXO416" s="59"/>
      <c r="EXP416" s="59"/>
      <c r="EXQ416" s="59"/>
      <c r="EXR416" s="59"/>
      <c r="EXS416" s="59"/>
      <c r="EXT416" s="59"/>
      <c r="EXU416" s="59"/>
      <c r="EXV416" s="59"/>
      <c r="EXW416" s="59"/>
      <c r="EXX416" s="59"/>
      <c r="EXY416" s="59"/>
      <c r="EXZ416" s="59"/>
      <c r="EYA416" s="59"/>
      <c r="EYB416" s="59"/>
      <c r="EYC416" s="59"/>
      <c r="EYD416" s="59"/>
      <c r="EYE416" s="59"/>
      <c r="EYF416" s="59"/>
      <c r="EYG416" s="59"/>
      <c r="EYH416" s="59"/>
      <c r="EYI416" s="59"/>
      <c r="EYJ416" s="59"/>
      <c r="EYK416" s="59"/>
      <c r="EYL416" s="59"/>
      <c r="EYM416" s="59"/>
      <c r="EYN416" s="59"/>
      <c r="EYO416" s="59"/>
      <c r="EYP416" s="59"/>
      <c r="EYQ416" s="59"/>
      <c r="EYR416" s="59"/>
      <c r="EYS416" s="59"/>
      <c r="EYT416" s="59"/>
      <c r="EYU416" s="59"/>
      <c r="EYV416" s="59"/>
      <c r="EYW416" s="59"/>
      <c r="EYX416" s="59"/>
      <c r="EYY416" s="59"/>
      <c r="EYZ416" s="59"/>
      <c r="EZA416" s="59"/>
      <c r="EZB416" s="59"/>
      <c r="EZC416" s="59"/>
      <c r="EZD416" s="59"/>
      <c r="EZE416" s="59"/>
      <c r="EZF416" s="59"/>
      <c r="EZG416" s="59"/>
      <c r="EZH416" s="59"/>
      <c r="EZI416" s="59"/>
      <c r="EZJ416" s="59"/>
      <c r="EZK416" s="59"/>
      <c r="EZL416" s="59"/>
      <c r="EZM416" s="59"/>
      <c r="EZN416" s="59"/>
      <c r="EZO416" s="59"/>
      <c r="EZP416" s="59"/>
      <c r="EZQ416" s="59"/>
      <c r="EZR416" s="59"/>
      <c r="EZS416" s="59"/>
      <c r="EZT416" s="59"/>
      <c r="EZU416" s="59"/>
      <c r="EZV416" s="59"/>
      <c r="EZW416" s="59"/>
      <c r="EZX416" s="59"/>
      <c r="EZY416" s="59"/>
      <c r="EZZ416" s="59"/>
      <c r="FAA416" s="59"/>
      <c r="FAB416" s="59"/>
      <c r="FAC416" s="59"/>
      <c r="FAD416" s="59"/>
      <c r="FAE416" s="59"/>
      <c r="FAF416" s="59"/>
      <c r="FAG416" s="59"/>
      <c r="FAH416" s="59"/>
      <c r="FAI416" s="59"/>
      <c r="FAJ416" s="59"/>
      <c r="FAK416" s="59"/>
      <c r="FAL416" s="59"/>
      <c r="FAM416" s="59"/>
      <c r="FAN416" s="59"/>
      <c r="FAO416" s="59"/>
      <c r="FAP416" s="59"/>
      <c r="FAQ416" s="59"/>
      <c r="FAR416" s="59"/>
      <c r="FAS416" s="59"/>
      <c r="FAT416" s="59"/>
      <c r="FAU416" s="59"/>
      <c r="FAV416" s="59"/>
      <c r="FAW416" s="59"/>
      <c r="FAX416" s="59"/>
      <c r="FAY416" s="59"/>
      <c r="FAZ416" s="59"/>
      <c r="FBA416" s="59"/>
      <c r="FBB416" s="59"/>
      <c r="FBC416" s="59"/>
      <c r="FBD416" s="59"/>
      <c r="FBE416" s="59"/>
      <c r="FBF416" s="59"/>
      <c r="FBG416" s="59"/>
      <c r="FBH416" s="59"/>
      <c r="FBI416" s="59"/>
      <c r="FBJ416" s="59"/>
      <c r="FBK416" s="59"/>
      <c r="FBL416" s="59"/>
      <c r="FBM416" s="59"/>
      <c r="FBN416" s="59"/>
      <c r="FBO416" s="59"/>
      <c r="FBP416" s="59"/>
      <c r="FBQ416" s="59"/>
      <c r="FBR416" s="59"/>
      <c r="FBS416" s="59"/>
      <c r="FBT416" s="59"/>
      <c r="FBU416" s="59"/>
      <c r="FBV416" s="59"/>
      <c r="FBW416" s="59"/>
      <c r="FBX416" s="59"/>
      <c r="FBY416" s="59"/>
      <c r="FBZ416" s="59"/>
      <c r="FCA416" s="59"/>
      <c r="FCB416" s="59"/>
      <c r="FCC416" s="59"/>
      <c r="FCD416" s="59"/>
      <c r="FCE416" s="59"/>
      <c r="FCF416" s="59"/>
      <c r="FCG416" s="59"/>
      <c r="FCH416" s="59"/>
      <c r="FCI416" s="59"/>
      <c r="FCJ416" s="59"/>
      <c r="FCK416" s="59"/>
      <c r="FCL416" s="59"/>
      <c r="FCM416" s="59"/>
      <c r="FCN416" s="59"/>
      <c r="FCO416" s="59"/>
      <c r="FCP416" s="59"/>
      <c r="FCQ416" s="59"/>
      <c r="FCR416" s="59"/>
      <c r="FCS416" s="59"/>
      <c r="FCT416" s="59"/>
      <c r="FCU416" s="59"/>
      <c r="FCV416" s="59"/>
      <c r="FCW416" s="59"/>
      <c r="FCX416" s="59"/>
      <c r="FCY416" s="59"/>
      <c r="FCZ416" s="59"/>
      <c r="FDA416" s="59"/>
      <c r="FDB416" s="59"/>
      <c r="FDC416" s="59"/>
      <c r="FDD416" s="59"/>
      <c r="FDE416" s="59"/>
      <c r="FDF416" s="59"/>
      <c r="FDG416" s="59"/>
      <c r="FDH416" s="59"/>
      <c r="FDI416" s="59"/>
      <c r="FDJ416" s="59"/>
      <c r="FDK416" s="59"/>
      <c r="FDL416" s="59"/>
      <c r="FDM416" s="59"/>
      <c r="FDN416" s="59"/>
      <c r="FDO416" s="59"/>
      <c r="FDP416" s="59"/>
      <c r="FDQ416" s="59"/>
      <c r="FDR416" s="59"/>
      <c r="FDS416" s="59"/>
      <c r="FDT416" s="59"/>
      <c r="FDU416" s="59"/>
      <c r="FDV416" s="59"/>
      <c r="FDW416" s="59"/>
      <c r="FDX416" s="59"/>
      <c r="FDY416" s="59"/>
      <c r="FDZ416" s="59"/>
      <c r="FEA416" s="59"/>
      <c r="FEB416" s="59"/>
      <c r="FEC416" s="59"/>
      <c r="FED416" s="59"/>
      <c r="FEE416" s="59"/>
      <c r="FEF416" s="59"/>
      <c r="FEG416" s="59"/>
      <c r="FEH416" s="59"/>
      <c r="FEI416" s="59"/>
      <c r="FEJ416" s="59"/>
      <c r="FEK416" s="59"/>
      <c r="FEL416" s="59"/>
      <c r="FEM416" s="59"/>
      <c r="FEN416" s="59"/>
      <c r="FEO416" s="59"/>
      <c r="FEP416" s="59"/>
      <c r="FEQ416" s="59"/>
      <c r="FER416" s="59"/>
      <c r="FES416" s="59"/>
      <c r="FET416" s="59"/>
      <c r="FEU416" s="59"/>
      <c r="FEV416" s="59"/>
      <c r="FEW416" s="59"/>
      <c r="FEX416" s="59"/>
      <c r="FEY416" s="59"/>
      <c r="FEZ416" s="59"/>
      <c r="FFA416" s="59"/>
      <c r="FFB416" s="59"/>
      <c r="FFC416" s="59"/>
      <c r="FFD416" s="59"/>
      <c r="FFE416" s="59"/>
      <c r="FFF416" s="59"/>
      <c r="FFG416" s="59"/>
      <c r="FFH416" s="59"/>
      <c r="FFI416" s="59"/>
      <c r="FFJ416" s="59"/>
      <c r="FFK416" s="59"/>
      <c r="FFL416" s="59"/>
      <c r="FFM416" s="59"/>
      <c r="FFN416" s="59"/>
      <c r="FFO416" s="59"/>
      <c r="FFP416" s="59"/>
      <c r="FFQ416" s="59"/>
      <c r="FFR416" s="59"/>
      <c r="FFS416" s="59"/>
      <c r="FFT416" s="59"/>
      <c r="FFU416" s="59"/>
      <c r="FFV416" s="59"/>
      <c r="FFW416" s="59"/>
      <c r="FFX416" s="59"/>
      <c r="FFY416" s="59"/>
      <c r="FFZ416" s="59"/>
      <c r="FGA416" s="59"/>
      <c r="FGB416" s="59"/>
      <c r="FGC416" s="59"/>
      <c r="FGD416" s="59"/>
      <c r="FGE416" s="59"/>
      <c r="FGF416" s="59"/>
      <c r="FGG416" s="59"/>
      <c r="FGH416" s="59"/>
      <c r="FGI416" s="59"/>
      <c r="FGJ416" s="59"/>
      <c r="FGK416" s="59"/>
      <c r="FGL416" s="59"/>
      <c r="FGM416" s="59"/>
      <c r="FGN416" s="59"/>
      <c r="FGO416" s="59"/>
      <c r="FGP416" s="59"/>
      <c r="FGQ416" s="59"/>
      <c r="FGR416" s="59"/>
      <c r="FGS416" s="59"/>
      <c r="FGT416" s="59"/>
      <c r="FGU416" s="59"/>
      <c r="FGV416" s="59"/>
      <c r="FGW416" s="59"/>
      <c r="FGX416" s="59"/>
      <c r="FGY416" s="59"/>
      <c r="FGZ416" s="59"/>
      <c r="FHA416" s="59"/>
      <c r="FHB416" s="59"/>
      <c r="FHC416" s="59"/>
      <c r="FHD416" s="59"/>
      <c r="FHE416" s="59"/>
      <c r="FHF416" s="59"/>
      <c r="FHG416" s="59"/>
      <c r="FHH416" s="59"/>
      <c r="FHI416" s="59"/>
      <c r="FHJ416" s="59"/>
      <c r="FHK416" s="59"/>
      <c r="FHL416" s="59"/>
      <c r="FHM416" s="59"/>
      <c r="FHN416" s="59"/>
      <c r="FHO416" s="59"/>
      <c r="FHP416" s="59"/>
      <c r="FHQ416" s="59"/>
      <c r="FHR416" s="59"/>
      <c r="FHS416" s="59"/>
      <c r="FHT416" s="59"/>
      <c r="FHU416" s="59"/>
      <c r="FHV416" s="59"/>
      <c r="FHW416" s="59"/>
      <c r="FHX416" s="59"/>
      <c r="FHY416" s="59"/>
      <c r="FHZ416" s="59"/>
      <c r="FIA416" s="59"/>
      <c r="FIB416" s="59"/>
      <c r="FIC416" s="59"/>
      <c r="FID416" s="59"/>
      <c r="FIE416" s="59"/>
      <c r="FIF416" s="59"/>
      <c r="FIG416" s="59"/>
      <c r="FIH416" s="59"/>
      <c r="FII416" s="59"/>
      <c r="FIJ416" s="59"/>
      <c r="FIK416" s="59"/>
      <c r="FIL416" s="59"/>
      <c r="FIM416" s="59"/>
      <c r="FIN416" s="59"/>
      <c r="FIO416" s="59"/>
      <c r="FIP416" s="59"/>
      <c r="FIQ416" s="59"/>
      <c r="FIR416" s="59"/>
      <c r="FIS416" s="59"/>
      <c r="FIT416" s="59"/>
      <c r="FIU416" s="59"/>
      <c r="FIV416" s="59"/>
      <c r="FIW416" s="59"/>
      <c r="FIX416" s="59"/>
      <c r="FIY416" s="59"/>
      <c r="FIZ416" s="59"/>
      <c r="FJA416" s="59"/>
      <c r="FJB416" s="59"/>
      <c r="FJC416" s="59"/>
      <c r="FJD416" s="59"/>
      <c r="FJE416" s="59"/>
      <c r="FJF416" s="59"/>
      <c r="FJG416" s="59"/>
      <c r="FJH416" s="59"/>
      <c r="FJI416" s="59"/>
      <c r="FJJ416" s="59"/>
      <c r="FJK416" s="59"/>
      <c r="FJL416" s="59"/>
      <c r="FJM416" s="59"/>
      <c r="FJN416" s="59"/>
      <c r="FJO416" s="59"/>
      <c r="FJP416" s="59"/>
      <c r="FJQ416" s="59"/>
      <c r="FJR416" s="59"/>
      <c r="FJS416" s="59"/>
      <c r="FJT416" s="59"/>
      <c r="FJU416" s="59"/>
      <c r="FJV416" s="59"/>
      <c r="FJW416" s="59"/>
      <c r="FJX416" s="59"/>
      <c r="FJY416" s="59"/>
      <c r="FJZ416" s="59"/>
      <c r="FKA416" s="59"/>
      <c r="FKB416" s="59"/>
      <c r="FKC416" s="59"/>
      <c r="FKD416" s="59"/>
      <c r="FKE416" s="59"/>
      <c r="FKF416" s="59"/>
      <c r="FKG416" s="59"/>
      <c r="FKH416" s="59"/>
      <c r="FKI416" s="59"/>
      <c r="FKJ416" s="59"/>
      <c r="FKK416" s="59"/>
      <c r="FKL416" s="59"/>
      <c r="FKM416" s="59"/>
      <c r="FKN416" s="59"/>
      <c r="FKO416" s="59"/>
      <c r="FKP416" s="59"/>
      <c r="FKQ416" s="59"/>
      <c r="FKR416" s="59"/>
      <c r="FKS416" s="59"/>
      <c r="FKT416" s="59"/>
      <c r="FKU416" s="59"/>
      <c r="FKV416" s="59"/>
      <c r="FKW416" s="59"/>
      <c r="FKX416" s="59"/>
      <c r="FKY416" s="59"/>
      <c r="FKZ416" s="59"/>
      <c r="FLA416" s="59"/>
      <c r="FLB416" s="59"/>
      <c r="FLC416" s="59"/>
      <c r="FLD416" s="59"/>
      <c r="FLE416" s="59"/>
      <c r="FLF416" s="59"/>
      <c r="FLG416" s="59"/>
      <c r="FLH416" s="59"/>
      <c r="FLI416" s="59"/>
      <c r="FLJ416" s="59"/>
      <c r="FLK416" s="59"/>
      <c r="FLL416" s="59"/>
      <c r="FLM416" s="59"/>
      <c r="FLN416" s="59"/>
      <c r="FLO416" s="59"/>
      <c r="FLP416" s="59"/>
      <c r="FLQ416" s="59"/>
      <c r="FLR416" s="59"/>
      <c r="FLS416" s="59"/>
      <c r="FLT416" s="59"/>
      <c r="FLU416" s="59"/>
      <c r="FLV416" s="59"/>
      <c r="FLW416" s="59"/>
      <c r="FLX416" s="59"/>
      <c r="FLY416" s="59"/>
      <c r="FLZ416" s="59"/>
      <c r="FMA416" s="59"/>
      <c r="FMB416" s="59"/>
      <c r="FMC416" s="59"/>
      <c r="FMD416" s="59"/>
      <c r="FME416" s="59"/>
      <c r="FMF416" s="59"/>
      <c r="FMG416" s="59"/>
      <c r="FMH416" s="59"/>
      <c r="FMI416" s="59"/>
      <c r="FMJ416" s="59"/>
      <c r="FMK416" s="59"/>
      <c r="FML416" s="59"/>
      <c r="FMM416" s="59"/>
      <c r="FMN416" s="59"/>
      <c r="FMO416" s="59"/>
      <c r="FMP416" s="59"/>
      <c r="FMQ416" s="59"/>
      <c r="FMR416" s="59"/>
      <c r="FMS416" s="59"/>
      <c r="FMT416" s="59"/>
      <c r="FMU416" s="59"/>
      <c r="FMV416" s="59"/>
      <c r="FMW416" s="59"/>
      <c r="FMX416" s="59"/>
      <c r="FMY416" s="59"/>
      <c r="FMZ416" s="59"/>
      <c r="FNA416" s="59"/>
      <c r="FNB416" s="59"/>
      <c r="FNC416" s="59"/>
      <c r="FND416" s="59"/>
      <c r="FNE416" s="59"/>
      <c r="FNF416" s="59"/>
      <c r="FNG416" s="59"/>
      <c r="FNH416" s="59"/>
      <c r="FNI416" s="59"/>
      <c r="FNJ416" s="59"/>
      <c r="FNK416" s="59"/>
      <c r="FNL416" s="59"/>
      <c r="FNM416" s="59"/>
      <c r="FNN416" s="59"/>
      <c r="FNO416" s="59"/>
      <c r="FNP416" s="59"/>
      <c r="FNQ416" s="59"/>
      <c r="FNR416" s="59"/>
      <c r="FNS416" s="59"/>
      <c r="FNT416" s="59"/>
      <c r="FNU416" s="59"/>
      <c r="FNV416" s="59"/>
      <c r="FNW416" s="59"/>
      <c r="FNX416" s="59"/>
      <c r="FNY416" s="59"/>
      <c r="FNZ416" s="59"/>
      <c r="FOA416" s="59"/>
      <c r="FOB416" s="59"/>
      <c r="FOC416" s="59"/>
      <c r="FOD416" s="59"/>
      <c r="FOE416" s="59"/>
      <c r="FOF416" s="59"/>
      <c r="FOG416" s="59"/>
      <c r="FOH416" s="59"/>
      <c r="FOI416" s="59"/>
      <c r="FOJ416" s="59"/>
      <c r="FOK416" s="59"/>
      <c r="FOL416" s="59"/>
      <c r="FOM416" s="59"/>
      <c r="FON416" s="59"/>
      <c r="FOO416" s="59"/>
      <c r="FOP416" s="59"/>
      <c r="FOQ416" s="59"/>
      <c r="FOR416" s="59"/>
      <c r="FOS416" s="59"/>
      <c r="FOT416" s="59"/>
      <c r="FOU416" s="59"/>
      <c r="FOV416" s="59"/>
      <c r="FOW416" s="59"/>
      <c r="FOX416" s="59"/>
      <c r="FOY416" s="59"/>
      <c r="FOZ416" s="59"/>
      <c r="FPA416" s="59"/>
      <c r="FPB416" s="59"/>
      <c r="FPC416" s="59"/>
      <c r="FPD416" s="59"/>
      <c r="FPE416" s="59"/>
      <c r="FPF416" s="59"/>
      <c r="FPG416" s="59"/>
      <c r="FPH416" s="59"/>
      <c r="FPI416" s="59"/>
      <c r="FPJ416" s="59"/>
      <c r="FPK416" s="59"/>
      <c r="FPL416" s="59"/>
      <c r="FPM416" s="59"/>
      <c r="FPN416" s="59"/>
      <c r="FPO416" s="59"/>
      <c r="FPP416" s="59"/>
      <c r="FPQ416" s="59"/>
      <c r="FPR416" s="59"/>
      <c r="FPS416" s="59"/>
      <c r="FPT416" s="59"/>
      <c r="FPU416" s="59"/>
      <c r="FPV416" s="59"/>
      <c r="FPW416" s="59"/>
      <c r="FPX416" s="59"/>
      <c r="FPY416" s="59"/>
      <c r="FPZ416" s="59"/>
      <c r="FQA416" s="59"/>
      <c r="FQB416" s="59"/>
      <c r="FQC416" s="59"/>
      <c r="FQD416" s="59"/>
      <c r="FQE416" s="59"/>
      <c r="FQF416" s="59"/>
      <c r="FQG416" s="59"/>
      <c r="FQH416" s="59"/>
      <c r="FQI416" s="59"/>
      <c r="FQJ416" s="59"/>
      <c r="FQK416" s="59"/>
      <c r="FQL416" s="59"/>
      <c r="FQM416" s="59"/>
      <c r="FQN416" s="59"/>
      <c r="FQO416" s="59"/>
      <c r="FQP416" s="59"/>
      <c r="FQQ416" s="59"/>
      <c r="FQR416" s="59"/>
      <c r="FQS416" s="59"/>
      <c r="FQT416" s="59"/>
      <c r="FQU416" s="59"/>
      <c r="FQV416" s="59"/>
      <c r="FQW416" s="59"/>
      <c r="FQX416" s="59"/>
      <c r="FQY416" s="59"/>
      <c r="FQZ416" s="59"/>
      <c r="FRA416" s="59"/>
      <c r="FRB416" s="59"/>
      <c r="FRC416" s="59"/>
      <c r="FRD416" s="59"/>
      <c r="FRE416" s="59"/>
      <c r="FRF416" s="59"/>
      <c r="FRG416" s="59"/>
      <c r="FRH416" s="59"/>
      <c r="FRI416" s="59"/>
      <c r="FRJ416" s="59"/>
      <c r="FRK416" s="59"/>
      <c r="FRL416" s="59"/>
      <c r="FRM416" s="59"/>
      <c r="FRN416" s="59"/>
      <c r="FRO416" s="59"/>
      <c r="FRP416" s="59"/>
      <c r="FRQ416" s="59"/>
      <c r="FRR416" s="59"/>
      <c r="FRS416" s="59"/>
      <c r="FRT416" s="59"/>
      <c r="FRU416" s="59"/>
      <c r="FRV416" s="59"/>
      <c r="FRW416" s="59"/>
      <c r="FRX416" s="59"/>
      <c r="FRY416" s="59"/>
      <c r="FRZ416" s="59"/>
      <c r="FSA416" s="59"/>
      <c r="FSB416" s="59"/>
      <c r="FSC416" s="59"/>
      <c r="FSD416" s="59"/>
      <c r="FSE416" s="59"/>
      <c r="FSF416" s="59"/>
      <c r="FSG416" s="59"/>
      <c r="FSH416" s="59"/>
      <c r="FSI416" s="59"/>
      <c r="FSJ416" s="59"/>
      <c r="FSK416" s="59"/>
      <c r="FSL416" s="59"/>
      <c r="FSM416" s="59"/>
      <c r="FSN416" s="59"/>
      <c r="FSO416" s="59"/>
      <c r="FSP416" s="59"/>
      <c r="FSQ416" s="59"/>
      <c r="FSR416" s="59"/>
      <c r="FSS416" s="59"/>
      <c r="FST416" s="59"/>
      <c r="FSU416" s="59"/>
      <c r="FSV416" s="59"/>
      <c r="FSW416" s="59"/>
      <c r="FSX416" s="59"/>
      <c r="FSY416" s="59"/>
      <c r="FSZ416" s="59"/>
      <c r="FTA416" s="59"/>
      <c r="FTB416" s="59"/>
      <c r="FTC416" s="59"/>
      <c r="FTD416" s="59"/>
      <c r="FTE416" s="59"/>
      <c r="FTF416" s="59"/>
      <c r="FTG416" s="59"/>
      <c r="FTH416" s="59"/>
      <c r="FTI416" s="59"/>
      <c r="FTJ416" s="59"/>
      <c r="FTK416" s="59"/>
      <c r="FTL416" s="59"/>
      <c r="FTM416" s="59"/>
      <c r="FTN416" s="59"/>
      <c r="FTO416" s="59"/>
      <c r="FTP416" s="59"/>
      <c r="FTQ416" s="59"/>
      <c r="FTR416" s="59"/>
      <c r="FTS416" s="59"/>
      <c r="FTT416" s="59"/>
      <c r="FTU416" s="59"/>
      <c r="FTV416" s="59"/>
      <c r="FTW416" s="59"/>
      <c r="FTX416" s="59"/>
      <c r="FTY416" s="59"/>
      <c r="FTZ416" s="59"/>
      <c r="FUA416" s="59"/>
      <c r="FUB416" s="59"/>
      <c r="FUC416" s="59"/>
      <c r="FUD416" s="59"/>
      <c r="FUE416" s="59"/>
      <c r="FUF416" s="59"/>
      <c r="FUG416" s="59"/>
      <c r="FUH416" s="59"/>
      <c r="FUI416" s="59"/>
      <c r="FUJ416" s="59"/>
      <c r="FUK416" s="59"/>
      <c r="FUL416" s="59"/>
      <c r="FUM416" s="59"/>
      <c r="FUN416" s="59"/>
      <c r="FUO416" s="59"/>
      <c r="FUP416" s="59"/>
      <c r="FUQ416" s="59"/>
      <c r="FUR416" s="59"/>
      <c r="FUS416" s="59"/>
      <c r="FUT416" s="59"/>
      <c r="FUU416" s="59"/>
      <c r="FUV416" s="59"/>
      <c r="FUW416" s="59"/>
      <c r="FUX416" s="59"/>
      <c r="FUY416" s="59"/>
      <c r="FUZ416" s="59"/>
      <c r="FVA416" s="59"/>
      <c r="FVB416" s="59"/>
      <c r="FVC416" s="59"/>
      <c r="FVD416" s="59"/>
      <c r="FVE416" s="59"/>
      <c r="FVF416" s="59"/>
      <c r="FVG416" s="59"/>
      <c r="FVH416" s="59"/>
      <c r="FVI416" s="59"/>
      <c r="FVJ416" s="59"/>
      <c r="FVK416" s="59"/>
      <c r="FVL416" s="59"/>
      <c r="FVM416" s="59"/>
      <c r="FVN416" s="59"/>
      <c r="FVO416" s="59"/>
      <c r="FVP416" s="59"/>
      <c r="FVQ416" s="59"/>
      <c r="FVR416" s="59"/>
      <c r="FVS416" s="59"/>
      <c r="FVT416" s="59"/>
      <c r="FVU416" s="59"/>
      <c r="FVV416" s="59"/>
      <c r="FVW416" s="59"/>
      <c r="FVX416" s="59"/>
      <c r="FVY416" s="59"/>
      <c r="FVZ416" s="59"/>
      <c r="FWA416" s="59"/>
      <c r="FWB416" s="59"/>
      <c r="FWC416" s="59"/>
      <c r="FWD416" s="59"/>
      <c r="FWE416" s="59"/>
      <c r="FWF416" s="59"/>
      <c r="FWG416" s="59"/>
      <c r="FWH416" s="59"/>
      <c r="FWI416" s="59"/>
      <c r="FWJ416" s="59"/>
      <c r="FWK416" s="59"/>
      <c r="FWL416" s="59"/>
      <c r="FWM416" s="59"/>
      <c r="FWN416" s="59"/>
      <c r="FWO416" s="59"/>
      <c r="FWP416" s="59"/>
      <c r="FWQ416" s="59"/>
      <c r="FWR416" s="59"/>
      <c r="FWS416" s="59"/>
      <c r="FWT416" s="59"/>
      <c r="FWU416" s="59"/>
      <c r="FWV416" s="59"/>
      <c r="FWW416" s="59"/>
      <c r="FWX416" s="59"/>
      <c r="FWY416" s="59"/>
      <c r="FWZ416" s="59"/>
      <c r="FXA416" s="59"/>
      <c r="FXB416" s="59"/>
      <c r="FXC416" s="59"/>
      <c r="FXD416" s="59"/>
      <c r="FXE416" s="59"/>
      <c r="FXF416" s="59"/>
      <c r="FXG416" s="59"/>
      <c r="FXH416" s="59"/>
      <c r="FXI416" s="59"/>
      <c r="FXJ416" s="59"/>
      <c r="FXK416" s="59"/>
      <c r="FXL416" s="59"/>
      <c r="FXM416" s="59"/>
      <c r="FXN416" s="59"/>
      <c r="FXO416" s="59"/>
      <c r="FXP416" s="59"/>
      <c r="FXQ416" s="59"/>
      <c r="FXR416" s="59"/>
      <c r="FXS416" s="59"/>
      <c r="FXT416" s="59"/>
      <c r="FXU416" s="59"/>
      <c r="FXV416" s="59"/>
      <c r="FXW416" s="59"/>
      <c r="FXX416" s="59"/>
      <c r="FXY416" s="59"/>
      <c r="FXZ416" s="59"/>
      <c r="FYA416" s="59"/>
      <c r="FYB416" s="59"/>
      <c r="FYC416" s="59"/>
      <c r="FYD416" s="59"/>
      <c r="FYE416" s="59"/>
      <c r="FYF416" s="59"/>
      <c r="FYG416" s="59"/>
      <c r="FYH416" s="59"/>
      <c r="FYI416" s="59"/>
      <c r="FYJ416" s="59"/>
      <c r="FYK416" s="59"/>
      <c r="FYL416" s="59"/>
      <c r="FYM416" s="59"/>
      <c r="FYN416" s="59"/>
      <c r="FYO416" s="59"/>
      <c r="FYP416" s="59"/>
      <c r="FYQ416" s="59"/>
      <c r="FYR416" s="59"/>
      <c r="FYS416" s="59"/>
      <c r="FYT416" s="59"/>
      <c r="FYU416" s="59"/>
      <c r="FYV416" s="59"/>
      <c r="FYW416" s="59"/>
      <c r="FYX416" s="59"/>
      <c r="FYY416" s="59"/>
      <c r="FYZ416" s="59"/>
      <c r="FZA416" s="59"/>
      <c r="FZB416" s="59"/>
      <c r="FZC416" s="59"/>
      <c r="FZD416" s="59"/>
      <c r="FZE416" s="59"/>
      <c r="FZF416" s="59"/>
      <c r="FZG416" s="59"/>
      <c r="FZH416" s="59"/>
      <c r="FZI416" s="59"/>
      <c r="FZJ416" s="59"/>
      <c r="FZK416" s="59"/>
      <c r="FZL416" s="59"/>
      <c r="FZM416" s="59"/>
      <c r="FZN416" s="59"/>
      <c r="FZO416" s="59"/>
      <c r="FZP416" s="59"/>
      <c r="FZQ416" s="59"/>
      <c r="FZR416" s="59"/>
      <c r="FZS416" s="59"/>
      <c r="FZT416" s="59"/>
      <c r="FZU416" s="59"/>
      <c r="FZV416" s="59"/>
      <c r="FZW416" s="59"/>
      <c r="FZX416" s="59"/>
      <c r="FZY416" s="59"/>
      <c r="FZZ416" s="59"/>
      <c r="GAA416" s="59"/>
      <c r="GAB416" s="59"/>
      <c r="GAC416" s="59"/>
      <c r="GAD416" s="59"/>
      <c r="GAE416" s="59"/>
      <c r="GAF416" s="59"/>
      <c r="GAG416" s="59"/>
      <c r="GAH416" s="59"/>
      <c r="GAI416" s="59"/>
      <c r="GAJ416" s="59"/>
      <c r="GAK416" s="59"/>
      <c r="GAL416" s="59"/>
      <c r="GAM416" s="59"/>
      <c r="GAN416" s="59"/>
      <c r="GAO416" s="59"/>
      <c r="GAP416" s="59"/>
      <c r="GAQ416" s="59"/>
      <c r="GAR416" s="59"/>
      <c r="GAS416" s="59"/>
      <c r="GAT416" s="59"/>
      <c r="GAU416" s="59"/>
      <c r="GAV416" s="59"/>
      <c r="GAW416" s="59"/>
      <c r="GAX416" s="59"/>
      <c r="GAY416" s="59"/>
      <c r="GAZ416" s="59"/>
      <c r="GBA416" s="59"/>
      <c r="GBB416" s="59"/>
      <c r="GBC416" s="59"/>
      <c r="GBD416" s="59"/>
      <c r="GBE416" s="59"/>
      <c r="GBF416" s="59"/>
      <c r="GBG416" s="59"/>
      <c r="GBH416" s="59"/>
      <c r="GBI416" s="59"/>
      <c r="GBJ416" s="59"/>
      <c r="GBK416" s="59"/>
      <c r="GBL416" s="59"/>
      <c r="GBM416" s="59"/>
      <c r="GBN416" s="59"/>
      <c r="GBO416" s="59"/>
      <c r="GBP416" s="59"/>
      <c r="GBQ416" s="59"/>
      <c r="GBR416" s="59"/>
      <c r="GBS416" s="59"/>
      <c r="GBT416" s="59"/>
      <c r="GBU416" s="59"/>
      <c r="GBV416" s="59"/>
      <c r="GBW416" s="59"/>
      <c r="GBX416" s="59"/>
      <c r="GBY416" s="59"/>
      <c r="GBZ416" s="59"/>
      <c r="GCA416" s="59"/>
      <c r="GCB416" s="59"/>
      <c r="GCC416" s="59"/>
      <c r="GCD416" s="59"/>
      <c r="GCE416" s="59"/>
      <c r="GCF416" s="59"/>
      <c r="GCG416" s="59"/>
      <c r="GCH416" s="59"/>
      <c r="GCI416" s="59"/>
      <c r="GCJ416" s="59"/>
      <c r="GCK416" s="59"/>
      <c r="GCL416" s="59"/>
      <c r="GCM416" s="59"/>
      <c r="GCN416" s="59"/>
      <c r="GCO416" s="59"/>
      <c r="GCP416" s="59"/>
      <c r="GCQ416" s="59"/>
      <c r="GCR416" s="59"/>
      <c r="GCS416" s="59"/>
      <c r="GCT416" s="59"/>
      <c r="GCU416" s="59"/>
      <c r="GCV416" s="59"/>
      <c r="GCW416" s="59"/>
      <c r="GCX416" s="59"/>
      <c r="GCY416" s="59"/>
      <c r="GCZ416" s="59"/>
      <c r="GDA416" s="59"/>
      <c r="GDB416" s="59"/>
      <c r="GDC416" s="59"/>
      <c r="GDD416" s="59"/>
      <c r="GDE416" s="59"/>
      <c r="GDF416" s="59"/>
      <c r="GDG416" s="59"/>
      <c r="GDH416" s="59"/>
      <c r="GDI416" s="59"/>
      <c r="GDJ416" s="59"/>
      <c r="GDK416" s="59"/>
      <c r="GDL416" s="59"/>
      <c r="GDM416" s="59"/>
      <c r="GDN416" s="59"/>
      <c r="GDO416" s="59"/>
      <c r="GDP416" s="59"/>
      <c r="GDQ416" s="59"/>
      <c r="GDR416" s="59"/>
      <c r="GDS416" s="59"/>
      <c r="GDT416" s="59"/>
      <c r="GDU416" s="59"/>
      <c r="GDV416" s="59"/>
      <c r="GDW416" s="59"/>
      <c r="GDX416" s="59"/>
      <c r="GDY416" s="59"/>
      <c r="GDZ416" s="59"/>
      <c r="GEA416" s="59"/>
      <c r="GEB416" s="59"/>
      <c r="GEC416" s="59"/>
      <c r="GED416" s="59"/>
      <c r="GEE416" s="59"/>
      <c r="GEF416" s="59"/>
      <c r="GEG416" s="59"/>
      <c r="GEH416" s="59"/>
      <c r="GEI416" s="59"/>
      <c r="GEJ416" s="59"/>
      <c r="GEK416" s="59"/>
      <c r="GEL416" s="59"/>
      <c r="GEM416" s="59"/>
      <c r="GEN416" s="59"/>
      <c r="GEO416" s="59"/>
      <c r="GEP416" s="59"/>
      <c r="GEQ416" s="59"/>
      <c r="GER416" s="59"/>
      <c r="GES416" s="59"/>
      <c r="GET416" s="59"/>
      <c r="GEU416" s="59"/>
      <c r="GEV416" s="59"/>
      <c r="GEW416" s="59"/>
      <c r="GEX416" s="59"/>
      <c r="GEY416" s="59"/>
      <c r="GEZ416" s="59"/>
      <c r="GFA416" s="59"/>
      <c r="GFB416" s="59"/>
      <c r="GFC416" s="59"/>
      <c r="GFD416" s="59"/>
      <c r="GFE416" s="59"/>
      <c r="GFF416" s="59"/>
      <c r="GFG416" s="59"/>
      <c r="GFH416" s="59"/>
      <c r="GFI416" s="59"/>
      <c r="GFJ416" s="59"/>
      <c r="GFK416" s="59"/>
      <c r="GFL416" s="59"/>
      <c r="GFM416" s="59"/>
      <c r="GFN416" s="59"/>
      <c r="GFO416" s="59"/>
      <c r="GFP416" s="59"/>
      <c r="GFQ416" s="59"/>
      <c r="GFR416" s="59"/>
      <c r="GFS416" s="59"/>
      <c r="GFT416" s="59"/>
      <c r="GFU416" s="59"/>
      <c r="GFV416" s="59"/>
      <c r="GFW416" s="59"/>
      <c r="GFX416" s="59"/>
      <c r="GFY416" s="59"/>
      <c r="GFZ416" s="59"/>
      <c r="GGA416" s="59"/>
      <c r="GGB416" s="59"/>
      <c r="GGC416" s="59"/>
      <c r="GGD416" s="59"/>
      <c r="GGE416" s="59"/>
      <c r="GGF416" s="59"/>
      <c r="GGG416" s="59"/>
      <c r="GGH416" s="59"/>
      <c r="GGI416" s="59"/>
      <c r="GGJ416" s="59"/>
      <c r="GGK416" s="59"/>
      <c r="GGL416" s="59"/>
      <c r="GGM416" s="59"/>
      <c r="GGN416" s="59"/>
      <c r="GGO416" s="59"/>
      <c r="GGP416" s="59"/>
      <c r="GGQ416" s="59"/>
      <c r="GGR416" s="59"/>
      <c r="GGS416" s="59"/>
      <c r="GGT416" s="59"/>
      <c r="GGU416" s="59"/>
      <c r="GGV416" s="59"/>
      <c r="GGW416" s="59"/>
      <c r="GGX416" s="59"/>
      <c r="GGY416" s="59"/>
      <c r="GGZ416" s="59"/>
      <c r="GHA416" s="59"/>
      <c r="GHB416" s="59"/>
      <c r="GHC416" s="59"/>
      <c r="GHD416" s="59"/>
      <c r="GHE416" s="59"/>
      <c r="GHF416" s="59"/>
      <c r="GHG416" s="59"/>
      <c r="GHH416" s="59"/>
      <c r="GHI416" s="59"/>
      <c r="GHJ416" s="59"/>
      <c r="GHK416" s="59"/>
      <c r="GHL416" s="59"/>
      <c r="GHM416" s="59"/>
      <c r="GHN416" s="59"/>
      <c r="GHO416" s="59"/>
      <c r="GHP416" s="59"/>
      <c r="GHQ416" s="59"/>
      <c r="GHR416" s="59"/>
      <c r="GHS416" s="59"/>
      <c r="GHT416" s="59"/>
      <c r="GHU416" s="59"/>
      <c r="GHV416" s="59"/>
      <c r="GHW416" s="59"/>
      <c r="GHX416" s="59"/>
      <c r="GHY416" s="59"/>
      <c r="GHZ416" s="59"/>
      <c r="GIA416" s="59"/>
      <c r="GIB416" s="59"/>
      <c r="GIC416" s="59"/>
      <c r="GID416" s="59"/>
      <c r="GIE416" s="59"/>
      <c r="GIF416" s="59"/>
      <c r="GIG416" s="59"/>
      <c r="GIH416" s="59"/>
      <c r="GII416" s="59"/>
      <c r="GIJ416" s="59"/>
      <c r="GIK416" s="59"/>
      <c r="GIL416" s="59"/>
      <c r="GIM416" s="59"/>
      <c r="GIN416" s="59"/>
      <c r="GIO416" s="59"/>
      <c r="GIP416" s="59"/>
      <c r="GIQ416" s="59"/>
      <c r="GIR416" s="59"/>
      <c r="GIS416" s="59"/>
      <c r="GIT416" s="59"/>
      <c r="GIU416" s="59"/>
      <c r="GIV416" s="59"/>
      <c r="GIW416" s="59"/>
      <c r="GIX416" s="59"/>
      <c r="GIY416" s="59"/>
      <c r="GIZ416" s="59"/>
      <c r="GJA416" s="59"/>
      <c r="GJB416" s="59"/>
      <c r="GJC416" s="59"/>
      <c r="GJD416" s="59"/>
      <c r="GJE416" s="59"/>
      <c r="GJF416" s="59"/>
      <c r="GJG416" s="59"/>
      <c r="GJH416" s="59"/>
      <c r="GJI416" s="59"/>
      <c r="GJJ416" s="59"/>
      <c r="GJK416" s="59"/>
      <c r="GJL416" s="59"/>
      <c r="GJM416" s="59"/>
      <c r="GJN416" s="59"/>
      <c r="GJO416" s="59"/>
      <c r="GJP416" s="59"/>
      <c r="GJQ416" s="59"/>
      <c r="GJR416" s="59"/>
      <c r="GJS416" s="59"/>
      <c r="GJT416" s="59"/>
      <c r="GJU416" s="59"/>
      <c r="GJV416" s="59"/>
      <c r="GJW416" s="59"/>
      <c r="GJX416" s="59"/>
      <c r="GJY416" s="59"/>
      <c r="GJZ416" s="59"/>
      <c r="GKA416" s="59"/>
      <c r="GKB416" s="59"/>
      <c r="GKC416" s="59"/>
      <c r="GKD416" s="59"/>
      <c r="GKE416" s="59"/>
      <c r="GKF416" s="59"/>
      <c r="GKG416" s="59"/>
      <c r="GKH416" s="59"/>
      <c r="GKI416" s="59"/>
      <c r="GKJ416" s="59"/>
      <c r="GKK416" s="59"/>
      <c r="GKL416" s="59"/>
      <c r="GKM416" s="59"/>
      <c r="GKN416" s="59"/>
      <c r="GKO416" s="59"/>
      <c r="GKP416" s="59"/>
      <c r="GKQ416" s="59"/>
      <c r="GKR416" s="59"/>
      <c r="GKS416" s="59"/>
      <c r="GKT416" s="59"/>
      <c r="GKU416" s="59"/>
      <c r="GKV416" s="59"/>
      <c r="GKW416" s="59"/>
      <c r="GKX416" s="59"/>
      <c r="GKY416" s="59"/>
      <c r="GKZ416" s="59"/>
      <c r="GLA416" s="59"/>
      <c r="GLB416" s="59"/>
      <c r="GLC416" s="59"/>
      <c r="GLD416" s="59"/>
      <c r="GLE416" s="59"/>
      <c r="GLF416" s="59"/>
      <c r="GLG416" s="59"/>
      <c r="GLH416" s="59"/>
      <c r="GLI416" s="59"/>
      <c r="GLJ416" s="59"/>
      <c r="GLK416" s="59"/>
      <c r="GLL416" s="59"/>
      <c r="GLM416" s="59"/>
      <c r="GLN416" s="59"/>
      <c r="GLO416" s="59"/>
      <c r="GLP416" s="59"/>
      <c r="GLQ416" s="59"/>
      <c r="GLR416" s="59"/>
      <c r="GLS416" s="59"/>
      <c r="GLT416" s="59"/>
      <c r="GLU416" s="59"/>
      <c r="GLV416" s="59"/>
      <c r="GLW416" s="59"/>
      <c r="GLX416" s="59"/>
      <c r="GLY416" s="59"/>
      <c r="GLZ416" s="59"/>
      <c r="GMA416" s="59"/>
      <c r="GMB416" s="59"/>
      <c r="GMC416" s="59"/>
      <c r="GMD416" s="59"/>
      <c r="GME416" s="59"/>
      <c r="GMF416" s="59"/>
      <c r="GMG416" s="59"/>
      <c r="GMH416" s="59"/>
      <c r="GMI416" s="59"/>
      <c r="GMJ416" s="59"/>
      <c r="GMK416" s="59"/>
      <c r="GML416" s="59"/>
      <c r="GMM416" s="59"/>
      <c r="GMN416" s="59"/>
      <c r="GMO416" s="59"/>
      <c r="GMP416" s="59"/>
      <c r="GMQ416" s="59"/>
      <c r="GMR416" s="59"/>
      <c r="GMS416" s="59"/>
      <c r="GMT416" s="59"/>
      <c r="GMU416" s="59"/>
      <c r="GMV416" s="59"/>
      <c r="GMW416" s="59"/>
      <c r="GMX416" s="59"/>
      <c r="GMY416" s="59"/>
      <c r="GMZ416" s="59"/>
      <c r="GNA416" s="59"/>
      <c r="GNB416" s="59"/>
      <c r="GNC416" s="59"/>
      <c r="GND416" s="59"/>
      <c r="GNE416" s="59"/>
      <c r="GNF416" s="59"/>
      <c r="GNG416" s="59"/>
      <c r="GNH416" s="59"/>
      <c r="GNI416" s="59"/>
      <c r="GNJ416" s="59"/>
      <c r="GNK416" s="59"/>
      <c r="GNL416" s="59"/>
      <c r="GNM416" s="59"/>
      <c r="GNN416" s="59"/>
      <c r="GNO416" s="59"/>
      <c r="GNP416" s="59"/>
      <c r="GNQ416" s="59"/>
      <c r="GNR416" s="59"/>
      <c r="GNS416" s="59"/>
      <c r="GNT416" s="59"/>
      <c r="GNU416" s="59"/>
      <c r="GNV416" s="59"/>
      <c r="GNW416" s="59"/>
      <c r="GNX416" s="59"/>
      <c r="GNY416" s="59"/>
      <c r="GNZ416" s="59"/>
      <c r="GOA416" s="59"/>
      <c r="GOB416" s="59"/>
      <c r="GOC416" s="59"/>
      <c r="GOD416" s="59"/>
      <c r="GOE416" s="59"/>
      <c r="GOF416" s="59"/>
      <c r="GOG416" s="59"/>
      <c r="GOH416" s="59"/>
      <c r="GOI416" s="59"/>
      <c r="GOJ416" s="59"/>
      <c r="GOK416" s="59"/>
      <c r="GOL416" s="59"/>
      <c r="GOM416" s="59"/>
      <c r="GON416" s="59"/>
      <c r="GOO416" s="59"/>
      <c r="GOP416" s="59"/>
      <c r="GOQ416" s="59"/>
      <c r="GOR416" s="59"/>
      <c r="GOS416" s="59"/>
      <c r="GOT416" s="59"/>
      <c r="GOU416" s="59"/>
      <c r="GOV416" s="59"/>
      <c r="GOW416" s="59"/>
      <c r="GOX416" s="59"/>
      <c r="GOY416" s="59"/>
      <c r="GOZ416" s="59"/>
      <c r="GPA416" s="59"/>
      <c r="GPB416" s="59"/>
      <c r="GPC416" s="59"/>
      <c r="GPD416" s="59"/>
      <c r="GPE416" s="59"/>
      <c r="GPF416" s="59"/>
      <c r="GPG416" s="59"/>
      <c r="GPH416" s="59"/>
      <c r="GPI416" s="59"/>
      <c r="GPJ416" s="59"/>
      <c r="GPK416" s="59"/>
      <c r="GPL416" s="59"/>
      <c r="GPM416" s="59"/>
      <c r="GPN416" s="59"/>
      <c r="GPO416" s="59"/>
      <c r="GPP416" s="59"/>
      <c r="GPQ416" s="59"/>
      <c r="GPR416" s="59"/>
      <c r="GPS416" s="59"/>
      <c r="GPT416" s="59"/>
      <c r="GPU416" s="59"/>
      <c r="GPV416" s="59"/>
      <c r="GPW416" s="59"/>
      <c r="GPX416" s="59"/>
      <c r="GPY416" s="59"/>
      <c r="GPZ416" s="59"/>
      <c r="GQA416" s="59"/>
      <c r="GQB416" s="59"/>
      <c r="GQC416" s="59"/>
      <c r="GQD416" s="59"/>
      <c r="GQE416" s="59"/>
      <c r="GQF416" s="59"/>
      <c r="GQG416" s="59"/>
      <c r="GQH416" s="59"/>
      <c r="GQI416" s="59"/>
      <c r="GQJ416" s="59"/>
      <c r="GQK416" s="59"/>
      <c r="GQL416" s="59"/>
      <c r="GQM416" s="59"/>
      <c r="GQN416" s="59"/>
      <c r="GQO416" s="59"/>
      <c r="GQP416" s="59"/>
      <c r="GQQ416" s="59"/>
      <c r="GQR416" s="59"/>
      <c r="GQS416" s="59"/>
      <c r="GQT416" s="59"/>
      <c r="GQU416" s="59"/>
      <c r="GQV416" s="59"/>
      <c r="GQW416" s="59"/>
      <c r="GQX416" s="59"/>
      <c r="GQY416" s="59"/>
      <c r="GQZ416" s="59"/>
      <c r="GRA416" s="59"/>
      <c r="GRB416" s="59"/>
      <c r="GRC416" s="59"/>
      <c r="GRD416" s="59"/>
      <c r="GRE416" s="59"/>
      <c r="GRF416" s="59"/>
      <c r="GRG416" s="59"/>
      <c r="GRH416" s="59"/>
      <c r="GRI416" s="59"/>
      <c r="GRJ416" s="59"/>
      <c r="GRK416" s="59"/>
      <c r="GRL416" s="59"/>
      <c r="GRM416" s="59"/>
      <c r="GRN416" s="59"/>
      <c r="GRO416" s="59"/>
      <c r="GRP416" s="59"/>
      <c r="GRQ416" s="59"/>
      <c r="GRR416" s="59"/>
      <c r="GRS416" s="59"/>
      <c r="GRT416" s="59"/>
      <c r="GRU416" s="59"/>
      <c r="GRV416" s="59"/>
      <c r="GRW416" s="59"/>
      <c r="GRX416" s="59"/>
      <c r="GRY416" s="59"/>
      <c r="GRZ416" s="59"/>
      <c r="GSA416" s="59"/>
      <c r="GSB416" s="59"/>
      <c r="GSC416" s="59"/>
      <c r="GSD416" s="59"/>
      <c r="GSE416" s="59"/>
      <c r="GSF416" s="59"/>
      <c r="GSG416" s="59"/>
      <c r="GSH416" s="59"/>
      <c r="GSI416" s="59"/>
      <c r="GSJ416" s="59"/>
      <c r="GSK416" s="59"/>
      <c r="GSL416" s="59"/>
      <c r="GSM416" s="59"/>
      <c r="GSN416" s="59"/>
      <c r="GSO416" s="59"/>
      <c r="GSP416" s="59"/>
      <c r="GSQ416" s="59"/>
      <c r="GSR416" s="59"/>
      <c r="GSS416" s="59"/>
      <c r="GST416" s="59"/>
      <c r="GSU416" s="59"/>
      <c r="GSV416" s="59"/>
      <c r="GSW416" s="59"/>
      <c r="GSX416" s="59"/>
      <c r="GSY416" s="59"/>
      <c r="GSZ416" s="59"/>
      <c r="GTA416" s="59"/>
      <c r="GTB416" s="59"/>
      <c r="GTC416" s="59"/>
      <c r="GTD416" s="59"/>
      <c r="GTE416" s="59"/>
      <c r="GTF416" s="59"/>
      <c r="GTG416" s="59"/>
      <c r="GTH416" s="59"/>
      <c r="GTI416" s="59"/>
      <c r="GTJ416" s="59"/>
      <c r="GTK416" s="59"/>
      <c r="GTL416" s="59"/>
      <c r="GTM416" s="59"/>
      <c r="GTN416" s="59"/>
      <c r="GTO416" s="59"/>
      <c r="GTP416" s="59"/>
      <c r="GTQ416" s="59"/>
      <c r="GTR416" s="59"/>
      <c r="GTS416" s="59"/>
      <c r="GTT416" s="59"/>
      <c r="GTU416" s="59"/>
      <c r="GTV416" s="59"/>
      <c r="GTW416" s="59"/>
      <c r="GTX416" s="59"/>
      <c r="GTY416" s="59"/>
      <c r="GTZ416" s="59"/>
      <c r="GUA416" s="59"/>
      <c r="GUB416" s="59"/>
      <c r="GUC416" s="59"/>
      <c r="GUD416" s="59"/>
      <c r="GUE416" s="59"/>
      <c r="GUF416" s="59"/>
      <c r="GUG416" s="59"/>
      <c r="GUH416" s="59"/>
      <c r="GUI416" s="59"/>
      <c r="GUJ416" s="59"/>
      <c r="GUK416" s="59"/>
      <c r="GUL416" s="59"/>
      <c r="GUM416" s="59"/>
      <c r="GUN416" s="59"/>
      <c r="GUO416" s="59"/>
      <c r="GUP416" s="59"/>
      <c r="GUQ416" s="59"/>
      <c r="GUR416" s="59"/>
      <c r="GUS416" s="59"/>
      <c r="GUT416" s="59"/>
      <c r="GUU416" s="59"/>
      <c r="GUV416" s="59"/>
      <c r="GUW416" s="59"/>
      <c r="GUX416" s="59"/>
      <c r="GUY416" s="59"/>
      <c r="GUZ416" s="59"/>
      <c r="GVA416" s="59"/>
      <c r="GVB416" s="59"/>
      <c r="GVC416" s="59"/>
      <c r="GVD416" s="59"/>
      <c r="GVE416" s="59"/>
      <c r="GVF416" s="59"/>
      <c r="GVG416" s="59"/>
      <c r="GVH416" s="59"/>
      <c r="GVI416" s="59"/>
      <c r="GVJ416" s="59"/>
      <c r="GVK416" s="59"/>
      <c r="GVL416" s="59"/>
      <c r="GVM416" s="59"/>
      <c r="GVN416" s="59"/>
      <c r="GVO416" s="59"/>
      <c r="GVP416" s="59"/>
      <c r="GVQ416" s="59"/>
      <c r="GVR416" s="59"/>
      <c r="GVS416" s="59"/>
      <c r="GVT416" s="59"/>
      <c r="GVU416" s="59"/>
      <c r="GVV416" s="59"/>
      <c r="GVW416" s="59"/>
      <c r="GVX416" s="59"/>
      <c r="GVY416" s="59"/>
      <c r="GVZ416" s="59"/>
      <c r="GWA416" s="59"/>
      <c r="GWB416" s="59"/>
      <c r="GWC416" s="59"/>
      <c r="GWD416" s="59"/>
      <c r="GWE416" s="59"/>
      <c r="GWF416" s="59"/>
      <c r="GWG416" s="59"/>
      <c r="GWH416" s="59"/>
      <c r="GWI416" s="59"/>
      <c r="GWJ416" s="59"/>
      <c r="GWK416" s="59"/>
      <c r="GWL416" s="59"/>
      <c r="GWM416" s="59"/>
      <c r="GWN416" s="59"/>
      <c r="GWO416" s="59"/>
      <c r="GWP416" s="59"/>
      <c r="GWQ416" s="59"/>
      <c r="GWR416" s="59"/>
      <c r="GWS416" s="59"/>
      <c r="GWT416" s="59"/>
      <c r="GWU416" s="59"/>
      <c r="GWV416" s="59"/>
      <c r="GWW416" s="59"/>
      <c r="GWX416" s="59"/>
      <c r="GWY416" s="59"/>
      <c r="GWZ416" s="59"/>
      <c r="GXA416" s="59"/>
      <c r="GXB416" s="59"/>
      <c r="GXC416" s="59"/>
      <c r="GXD416" s="59"/>
      <c r="GXE416" s="59"/>
      <c r="GXF416" s="59"/>
      <c r="GXG416" s="59"/>
      <c r="GXH416" s="59"/>
      <c r="GXI416" s="59"/>
      <c r="GXJ416" s="59"/>
      <c r="GXK416" s="59"/>
      <c r="GXL416" s="59"/>
      <c r="GXM416" s="59"/>
      <c r="GXN416" s="59"/>
      <c r="GXO416" s="59"/>
      <c r="GXP416" s="59"/>
      <c r="GXQ416" s="59"/>
      <c r="GXR416" s="59"/>
      <c r="GXS416" s="59"/>
      <c r="GXT416" s="59"/>
      <c r="GXU416" s="59"/>
      <c r="GXV416" s="59"/>
      <c r="GXW416" s="59"/>
      <c r="GXX416" s="59"/>
      <c r="GXY416" s="59"/>
      <c r="GXZ416" s="59"/>
      <c r="GYA416" s="59"/>
      <c r="GYB416" s="59"/>
      <c r="GYC416" s="59"/>
      <c r="GYD416" s="59"/>
      <c r="GYE416" s="59"/>
      <c r="GYF416" s="59"/>
      <c r="GYG416" s="59"/>
      <c r="GYH416" s="59"/>
      <c r="GYI416" s="59"/>
      <c r="GYJ416" s="59"/>
      <c r="GYK416" s="59"/>
      <c r="GYL416" s="59"/>
      <c r="GYM416" s="59"/>
      <c r="GYN416" s="59"/>
      <c r="GYO416" s="59"/>
      <c r="GYP416" s="59"/>
      <c r="GYQ416" s="59"/>
      <c r="GYR416" s="59"/>
      <c r="GYS416" s="59"/>
      <c r="GYT416" s="59"/>
      <c r="GYU416" s="59"/>
      <c r="GYV416" s="59"/>
      <c r="GYW416" s="59"/>
      <c r="GYX416" s="59"/>
      <c r="GYY416" s="59"/>
      <c r="GYZ416" s="59"/>
      <c r="GZA416" s="59"/>
      <c r="GZB416" s="59"/>
      <c r="GZC416" s="59"/>
      <c r="GZD416" s="59"/>
      <c r="GZE416" s="59"/>
      <c r="GZF416" s="59"/>
      <c r="GZG416" s="59"/>
      <c r="GZH416" s="59"/>
      <c r="GZI416" s="59"/>
      <c r="GZJ416" s="59"/>
      <c r="GZK416" s="59"/>
      <c r="GZL416" s="59"/>
      <c r="GZM416" s="59"/>
      <c r="GZN416" s="59"/>
      <c r="GZO416" s="59"/>
      <c r="GZP416" s="59"/>
      <c r="GZQ416" s="59"/>
      <c r="GZR416" s="59"/>
      <c r="GZS416" s="59"/>
      <c r="GZT416" s="59"/>
      <c r="GZU416" s="59"/>
      <c r="GZV416" s="59"/>
      <c r="GZW416" s="59"/>
      <c r="GZX416" s="59"/>
      <c r="GZY416" s="59"/>
      <c r="GZZ416" s="59"/>
      <c r="HAA416" s="59"/>
      <c r="HAB416" s="59"/>
      <c r="HAC416" s="59"/>
      <c r="HAD416" s="59"/>
      <c r="HAE416" s="59"/>
      <c r="HAF416" s="59"/>
      <c r="HAG416" s="59"/>
      <c r="HAH416" s="59"/>
      <c r="HAI416" s="59"/>
      <c r="HAJ416" s="59"/>
      <c r="HAK416" s="59"/>
      <c r="HAL416" s="59"/>
      <c r="HAM416" s="59"/>
      <c r="HAN416" s="59"/>
      <c r="HAO416" s="59"/>
      <c r="HAP416" s="59"/>
      <c r="HAQ416" s="59"/>
      <c r="HAR416" s="59"/>
      <c r="HAS416" s="59"/>
      <c r="HAT416" s="59"/>
      <c r="HAU416" s="59"/>
      <c r="HAV416" s="59"/>
      <c r="HAW416" s="59"/>
      <c r="HAX416" s="59"/>
      <c r="HAY416" s="59"/>
      <c r="HAZ416" s="59"/>
      <c r="HBA416" s="59"/>
      <c r="HBB416" s="59"/>
      <c r="HBC416" s="59"/>
      <c r="HBD416" s="59"/>
      <c r="HBE416" s="59"/>
      <c r="HBF416" s="59"/>
      <c r="HBG416" s="59"/>
      <c r="HBH416" s="59"/>
      <c r="HBI416" s="59"/>
      <c r="HBJ416" s="59"/>
      <c r="HBK416" s="59"/>
      <c r="HBL416" s="59"/>
      <c r="HBM416" s="59"/>
      <c r="HBN416" s="59"/>
      <c r="HBO416" s="59"/>
      <c r="HBP416" s="59"/>
      <c r="HBQ416" s="59"/>
      <c r="HBR416" s="59"/>
      <c r="HBS416" s="59"/>
      <c r="HBT416" s="59"/>
      <c r="HBU416" s="59"/>
      <c r="HBV416" s="59"/>
      <c r="HBW416" s="59"/>
      <c r="HBX416" s="59"/>
      <c r="HBY416" s="59"/>
      <c r="HBZ416" s="59"/>
      <c r="HCA416" s="59"/>
      <c r="HCB416" s="59"/>
      <c r="HCC416" s="59"/>
      <c r="HCD416" s="59"/>
      <c r="HCE416" s="59"/>
      <c r="HCF416" s="59"/>
      <c r="HCG416" s="59"/>
      <c r="HCH416" s="59"/>
      <c r="HCI416" s="59"/>
      <c r="HCJ416" s="59"/>
      <c r="HCK416" s="59"/>
      <c r="HCL416" s="59"/>
      <c r="HCM416" s="59"/>
      <c r="HCN416" s="59"/>
      <c r="HCO416" s="59"/>
      <c r="HCP416" s="59"/>
      <c r="HCQ416" s="59"/>
      <c r="HCR416" s="59"/>
      <c r="HCS416" s="59"/>
      <c r="HCT416" s="59"/>
      <c r="HCU416" s="59"/>
      <c r="HCV416" s="59"/>
      <c r="HCW416" s="59"/>
      <c r="HCX416" s="59"/>
      <c r="HCY416" s="59"/>
      <c r="HCZ416" s="59"/>
      <c r="HDA416" s="59"/>
      <c r="HDB416" s="59"/>
      <c r="HDC416" s="59"/>
      <c r="HDD416" s="59"/>
      <c r="HDE416" s="59"/>
      <c r="HDF416" s="59"/>
      <c r="HDG416" s="59"/>
      <c r="HDH416" s="59"/>
      <c r="HDI416" s="59"/>
      <c r="HDJ416" s="59"/>
      <c r="HDK416" s="59"/>
      <c r="HDL416" s="59"/>
      <c r="HDM416" s="59"/>
      <c r="HDN416" s="59"/>
      <c r="HDO416" s="59"/>
      <c r="HDP416" s="59"/>
      <c r="HDQ416" s="59"/>
      <c r="HDR416" s="59"/>
      <c r="HDS416" s="59"/>
      <c r="HDT416" s="59"/>
      <c r="HDU416" s="59"/>
      <c r="HDV416" s="59"/>
      <c r="HDW416" s="59"/>
      <c r="HDX416" s="59"/>
      <c r="HDY416" s="59"/>
      <c r="HDZ416" s="59"/>
      <c r="HEA416" s="59"/>
      <c r="HEB416" s="59"/>
      <c r="HEC416" s="59"/>
      <c r="HED416" s="59"/>
      <c r="HEE416" s="59"/>
      <c r="HEF416" s="59"/>
      <c r="HEG416" s="59"/>
      <c r="HEH416" s="59"/>
      <c r="HEI416" s="59"/>
      <c r="HEJ416" s="59"/>
      <c r="HEK416" s="59"/>
      <c r="HEL416" s="59"/>
      <c r="HEM416" s="59"/>
      <c r="HEN416" s="59"/>
      <c r="HEO416" s="59"/>
      <c r="HEP416" s="59"/>
      <c r="HEQ416" s="59"/>
      <c r="HER416" s="59"/>
      <c r="HES416" s="59"/>
      <c r="HET416" s="59"/>
      <c r="HEU416" s="59"/>
      <c r="HEV416" s="59"/>
      <c r="HEW416" s="59"/>
      <c r="HEX416" s="59"/>
      <c r="HEY416" s="59"/>
      <c r="HEZ416" s="59"/>
      <c r="HFA416" s="59"/>
      <c r="HFB416" s="59"/>
      <c r="HFC416" s="59"/>
      <c r="HFD416" s="59"/>
      <c r="HFE416" s="59"/>
      <c r="HFF416" s="59"/>
      <c r="HFG416" s="59"/>
      <c r="HFH416" s="59"/>
      <c r="HFI416" s="59"/>
      <c r="HFJ416" s="59"/>
      <c r="HFK416" s="59"/>
      <c r="HFL416" s="59"/>
      <c r="HFM416" s="59"/>
      <c r="HFN416" s="59"/>
      <c r="HFO416" s="59"/>
      <c r="HFP416" s="59"/>
      <c r="HFQ416" s="59"/>
      <c r="HFR416" s="59"/>
      <c r="HFS416" s="59"/>
      <c r="HFT416" s="59"/>
      <c r="HFU416" s="59"/>
      <c r="HFV416" s="59"/>
      <c r="HFW416" s="59"/>
      <c r="HFX416" s="59"/>
      <c r="HFY416" s="59"/>
      <c r="HFZ416" s="59"/>
      <c r="HGA416" s="59"/>
      <c r="HGB416" s="59"/>
      <c r="HGC416" s="59"/>
      <c r="HGD416" s="59"/>
      <c r="HGE416" s="59"/>
      <c r="HGF416" s="59"/>
      <c r="HGG416" s="59"/>
      <c r="HGH416" s="59"/>
      <c r="HGI416" s="59"/>
      <c r="HGJ416" s="59"/>
      <c r="HGK416" s="59"/>
      <c r="HGL416" s="59"/>
      <c r="HGM416" s="59"/>
      <c r="HGN416" s="59"/>
      <c r="HGO416" s="59"/>
      <c r="HGP416" s="59"/>
      <c r="HGQ416" s="59"/>
      <c r="HGR416" s="59"/>
      <c r="HGS416" s="59"/>
      <c r="HGT416" s="59"/>
      <c r="HGU416" s="59"/>
      <c r="HGV416" s="59"/>
      <c r="HGW416" s="59"/>
      <c r="HGX416" s="59"/>
      <c r="HGY416" s="59"/>
      <c r="HGZ416" s="59"/>
      <c r="HHA416" s="59"/>
      <c r="HHB416" s="59"/>
      <c r="HHC416" s="59"/>
      <c r="HHD416" s="59"/>
      <c r="HHE416" s="59"/>
      <c r="HHF416" s="59"/>
      <c r="HHG416" s="59"/>
      <c r="HHH416" s="59"/>
      <c r="HHI416" s="59"/>
      <c r="HHJ416" s="59"/>
      <c r="HHK416" s="59"/>
      <c r="HHL416" s="59"/>
      <c r="HHM416" s="59"/>
      <c r="HHN416" s="59"/>
      <c r="HHO416" s="59"/>
      <c r="HHP416" s="59"/>
      <c r="HHQ416" s="59"/>
      <c r="HHR416" s="59"/>
      <c r="HHS416" s="59"/>
      <c r="HHT416" s="59"/>
      <c r="HHU416" s="59"/>
      <c r="HHV416" s="59"/>
      <c r="HHW416" s="59"/>
      <c r="HHX416" s="59"/>
      <c r="HHY416" s="59"/>
      <c r="HHZ416" s="59"/>
      <c r="HIA416" s="59"/>
      <c r="HIB416" s="59"/>
      <c r="HIC416" s="59"/>
      <c r="HID416" s="59"/>
      <c r="HIE416" s="59"/>
      <c r="HIF416" s="59"/>
      <c r="HIG416" s="59"/>
      <c r="HIH416" s="59"/>
      <c r="HII416" s="59"/>
      <c r="HIJ416" s="59"/>
      <c r="HIK416" s="59"/>
      <c r="HIL416" s="59"/>
      <c r="HIM416" s="59"/>
      <c r="HIN416" s="59"/>
      <c r="HIO416" s="59"/>
      <c r="HIP416" s="59"/>
      <c r="HIQ416" s="59"/>
      <c r="HIR416" s="59"/>
      <c r="HIS416" s="59"/>
      <c r="HIT416" s="59"/>
      <c r="HIU416" s="59"/>
      <c r="HIV416" s="59"/>
      <c r="HIW416" s="59"/>
      <c r="HIX416" s="59"/>
      <c r="HIY416" s="59"/>
      <c r="HIZ416" s="59"/>
      <c r="HJA416" s="59"/>
      <c r="HJB416" s="59"/>
      <c r="HJC416" s="59"/>
      <c r="HJD416" s="59"/>
      <c r="HJE416" s="59"/>
      <c r="HJF416" s="59"/>
      <c r="HJG416" s="59"/>
      <c r="HJH416" s="59"/>
      <c r="HJI416" s="59"/>
      <c r="HJJ416" s="59"/>
      <c r="HJK416" s="59"/>
      <c r="HJL416" s="59"/>
      <c r="HJM416" s="59"/>
      <c r="HJN416" s="59"/>
      <c r="HJO416" s="59"/>
      <c r="HJP416" s="59"/>
      <c r="HJQ416" s="59"/>
      <c r="HJR416" s="59"/>
      <c r="HJS416" s="59"/>
      <c r="HJT416" s="59"/>
      <c r="HJU416" s="59"/>
      <c r="HJV416" s="59"/>
      <c r="HJW416" s="59"/>
      <c r="HJX416" s="59"/>
      <c r="HJY416" s="59"/>
      <c r="HJZ416" s="59"/>
      <c r="HKA416" s="59"/>
      <c r="HKB416" s="59"/>
      <c r="HKC416" s="59"/>
      <c r="HKD416" s="59"/>
      <c r="HKE416" s="59"/>
      <c r="HKF416" s="59"/>
      <c r="HKG416" s="59"/>
      <c r="HKH416" s="59"/>
      <c r="HKI416" s="59"/>
      <c r="HKJ416" s="59"/>
      <c r="HKK416" s="59"/>
      <c r="HKL416" s="59"/>
      <c r="HKM416" s="59"/>
      <c r="HKN416" s="59"/>
      <c r="HKO416" s="59"/>
      <c r="HKP416" s="59"/>
      <c r="HKQ416" s="59"/>
      <c r="HKR416" s="59"/>
      <c r="HKS416" s="59"/>
      <c r="HKT416" s="59"/>
      <c r="HKU416" s="59"/>
      <c r="HKV416" s="59"/>
      <c r="HKW416" s="59"/>
      <c r="HKX416" s="59"/>
      <c r="HKY416" s="59"/>
      <c r="HKZ416" s="59"/>
      <c r="HLA416" s="59"/>
      <c r="HLB416" s="59"/>
      <c r="HLC416" s="59"/>
      <c r="HLD416" s="59"/>
      <c r="HLE416" s="59"/>
      <c r="HLF416" s="59"/>
      <c r="HLG416" s="59"/>
      <c r="HLH416" s="59"/>
      <c r="HLI416" s="59"/>
      <c r="HLJ416" s="59"/>
      <c r="HLK416" s="59"/>
      <c r="HLL416" s="59"/>
      <c r="HLM416" s="59"/>
      <c r="HLN416" s="59"/>
      <c r="HLO416" s="59"/>
      <c r="HLP416" s="59"/>
      <c r="HLQ416" s="59"/>
      <c r="HLR416" s="59"/>
      <c r="HLS416" s="59"/>
      <c r="HLT416" s="59"/>
      <c r="HLU416" s="59"/>
      <c r="HLV416" s="59"/>
      <c r="HLW416" s="59"/>
      <c r="HLX416" s="59"/>
      <c r="HLY416" s="59"/>
      <c r="HLZ416" s="59"/>
      <c r="HMA416" s="59"/>
      <c r="HMB416" s="59"/>
      <c r="HMC416" s="59"/>
      <c r="HMD416" s="59"/>
      <c r="HME416" s="59"/>
      <c r="HMF416" s="59"/>
      <c r="HMG416" s="59"/>
      <c r="HMH416" s="59"/>
      <c r="HMI416" s="59"/>
      <c r="HMJ416" s="59"/>
      <c r="HMK416" s="59"/>
      <c r="HML416" s="59"/>
      <c r="HMM416" s="59"/>
      <c r="HMN416" s="59"/>
      <c r="HMO416" s="59"/>
      <c r="HMP416" s="59"/>
      <c r="HMQ416" s="59"/>
      <c r="HMR416" s="59"/>
      <c r="HMS416" s="59"/>
      <c r="HMT416" s="59"/>
      <c r="HMU416" s="59"/>
      <c r="HMV416" s="59"/>
      <c r="HMW416" s="59"/>
      <c r="HMX416" s="59"/>
      <c r="HMY416" s="59"/>
      <c r="HMZ416" s="59"/>
      <c r="HNA416" s="59"/>
      <c r="HNB416" s="59"/>
      <c r="HNC416" s="59"/>
      <c r="HND416" s="59"/>
      <c r="HNE416" s="59"/>
      <c r="HNF416" s="59"/>
      <c r="HNG416" s="59"/>
      <c r="HNH416" s="59"/>
      <c r="HNI416" s="59"/>
      <c r="HNJ416" s="59"/>
      <c r="HNK416" s="59"/>
      <c r="HNL416" s="59"/>
      <c r="HNM416" s="59"/>
      <c r="HNN416" s="59"/>
      <c r="HNO416" s="59"/>
      <c r="HNP416" s="59"/>
      <c r="HNQ416" s="59"/>
      <c r="HNR416" s="59"/>
      <c r="HNS416" s="59"/>
      <c r="HNT416" s="59"/>
      <c r="HNU416" s="59"/>
      <c r="HNV416" s="59"/>
      <c r="HNW416" s="59"/>
      <c r="HNX416" s="59"/>
      <c r="HNY416" s="59"/>
      <c r="HNZ416" s="59"/>
      <c r="HOA416" s="59"/>
      <c r="HOB416" s="59"/>
      <c r="HOC416" s="59"/>
      <c r="HOD416" s="59"/>
      <c r="HOE416" s="59"/>
      <c r="HOF416" s="59"/>
      <c r="HOG416" s="59"/>
      <c r="HOH416" s="59"/>
      <c r="HOI416" s="59"/>
      <c r="HOJ416" s="59"/>
      <c r="HOK416" s="59"/>
      <c r="HOL416" s="59"/>
      <c r="HOM416" s="59"/>
      <c r="HON416" s="59"/>
      <c r="HOO416" s="59"/>
      <c r="HOP416" s="59"/>
      <c r="HOQ416" s="59"/>
      <c r="HOR416" s="59"/>
      <c r="HOS416" s="59"/>
      <c r="HOT416" s="59"/>
      <c r="HOU416" s="59"/>
      <c r="HOV416" s="59"/>
      <c r="HOW416" s="59"/>
      <c r="HOX416" s="59"/>
      <c r="HOY416" s="59"/>
      <c r="HOZ416" s="59"/>
      <c r="HPA416" s="59"/>
      <c r="HPB416" s="59"/>
      <c r="HPC416" s="59"/>
      <c r="HPD416" s="59"/>
      <c r="HPE416" s="59"/>
      <c r="HPF416" s="59"/>
      <c r="HPG416" s="59"/>
      <c r="HPH416" s="59"/>
      <c r="HPI416" s="59"/>
      <c r="HPJ416" s="59"/>
      <c r="HPK416" s="59"/>
      <c r="HPL416" s="59"/>
      <c r="HPM416" s="59"/>
      <c r="HPN416" s="59"/>
      <c r="HPO416" s="59"/>
      <c r="HPP416" s="59"/>
      <c r="HPQ416" s="59"/>
      <c r="HPR416" s="59"/>
      <c r="HPS416" s="59"/>
      <c r="HPT416" s="59"/>
      <c r="HPU416" s="59"/>
      <c r="HPV416" s="59"/>
      <c r="HPW416" s="59"/>
      <c r="HPX416" s="59"/>
      <c r="HPY416" s="59"/>
      <c r="HPZ416" s="59"/>
      <c r="HQA416" s="59"/>
      <c r="HQB416" s="59"/>
      <c r="HQC416" s="59"/>
      <c r="HQD416" s="59"/>
      <c r="HQE416" s="59"/>
      <c r="HQF416" s="59"/>
      <c r="HQG416" s="59"/>
      <c r="HQH416" s="59"/>
      <c r="HQI416" s="59"/>
      <c r="HQJ416" s="59"/>
      <c r="HQK416" s="59"/>
      <c r="HQL416" s="59"/>
      <c r="HQM416" s="59"/>
      <c r="HQN416" s="59"/>
      <c r="HQO416" s="59"/>
      <c r="HQP416" s="59"/>
      <c r="HQQ416" s="59"/>
      <c r="HQR416" s="59"/>
      <c r="HQS416" s="59"/>
      <c r="HQT416" s="59"/>
      <c r="HQU416" s="59"/>
      <c r="HQV416" s="59"/>
      <c r="HQW416" s="59"/>
      <c r="HQX416" s="59"/>
      <c r="HQY416" s="59"/>
      <c r="HQZ416" s="59"/>
      <c r="HRA416" s="59"/>
      <c r="HRB416" s="59"/>
      <c r="HRC416" s="59"/>
      <c r="HRD416" s="59"/>
      <c r="HRE416" s="59"/>
      <c r="HRF416" s="59"/>
      <c r="HRG416" s="59"/>
      <c r="HRH416" s="59"/>
      <c r="HRI416" s="59"/>
      <c r="HRJ416" s="59"/>
      <c r="HRK416" s="59"/>
      <c r="HRL416" s="59"/>
      <c r="HRM416" s="59"/>
      <c r="HRN416" s="59"/>
      <c r="HRO416" s="59"/>
      <c r="HRP416" s="59"/>
      <c r="HRQ416" s="59"/>
      <c r="HRR416" s="59"/>
      <c r="HRS416" s="59"/>
      <c r="HRT416" s="59"/>
      <c r="HRU416" s="59"/>
      <c r="HRV416" s="59"/>
      <c r="HRW416" s="59"/>
      <c r="HRX416" s="59"/>
      <c r="HRY416" s="59"/>
      <c r="HRZ416" s="59"/>
      <c r="HSA416" s="59"/>
      <c r="HSB416" s="59"/>
      <c r="HSC416" s="59"/>
      <c r="HSD416" s="59"/>
      <c r="HSE416" s="59"/>
      <c r="HSF416" s="59"/>
      <c r="HSG416" s="59"/>
      <c r="HSH416" s="59"/>
      <c r="HSI416" s="59"/>
      <c r="HSJ416" s="59"/>
      <c r="HSK416" s="59"/>
      <c r="HSL416" s="59"/>
      <c r="HSM416" s="59"/>
      <c r="HSN416" s="59"/>
      <c r="HSO416" s="59"/>
      <c r="HSP416" s="59"/>
      <c r="HSQ416" s="59"/>
      <c r="HSR416" s="59"/>
      <c r="HSS416" s="59"/>
      <c r="HST416" s="59"/>
      <c r="HSU416" s="59"/>
      <c r="HSV416" s="59"/>
      <c r="HSW416" s="59"/>
      <c r="HSX416" s="59"/>
      <c r="HSY416" s="59"/>
      <c r="HSZ416" s="59"/>
      <c r="HTA416" s="59"/>
      <c r="HTB416" s="59"/>
      <c r="HTC416" s="59"/>
      <c r="HTD416" s="59"/>
      <c r="HTE416" s="59"/>
      <c r="HTF416" s="59"/>
      <c r="HTG416" s="59"/>
      <c r="HTH416" s="59"/>
      <c r="HTI416" s="59"/>
      <c r="HTJ416" s="59"/>
      <c r="HTK416" s="59"/>
      <c r="HTL416" s="59"/>
      <c r="HTM416" s="59"/>
      <c r="HTN416" s="59"/>
      <c r="HTO416" s="59"/>
      <c r="HTP416" s="59"/>
      <c r="HTQ416" s="59"/>
      <c r="HTR416" s="59"/>
      <c r="HTS416" s="59"/>
      <c r="HTT416" s="59"/>
      <c r="HTU416" s="59"/>
      <c r="HTV416" s="59"/>
      <c r="HTW416" s="59"/>
      <c r="HTX416" s="59"/>
      <c r="HTY416" s="59"/>
      <c r="HTZ416" s="59"/>
      <c r="HUA416" s="59"/>
      <c r="HUB416" s="59"/>
      <c r="HUC416" s="59"/>
      <c r="HUD416" s="59"/>
      <c r="HUE416" s="59"/>
      <c r="HUF416" s="59"/>
      <c r="HUG416" s="59"/>
      <c r="HUH416" s="59"/>
      <c r="HUI416" s="59"/>
      <c r="HUJ416" s="59"/>
      <c r="HUK416" s="59"/>
      <c r="HUL416" s="59"/>
      <c r="HUM416" s="59"/>
      <c r="HUN416" s="59"/>
      <c r="HUO416" s="59"/>
      <c r="HUP416" s="59"/>
      <c r="HUQ416" s="59"/>
      <c r="HUR416" s="59"/>
      <c r="HUS416" s="59"/>
      <c r="HUT416" s="59"/>
      <c r="HUU416" s="59"/>
      <c r="HUV416" s="59"/>
      <c r="HUW416" s="59"/>
      <c r="HUX416" s="59"/>
      <c r="HUY416" s="59"/>
      <c r="HUZ416" s="59"/>
      <c r="HVA416" s="59"/>
      <c r="HVB416" s="59"/>
      <c r="HVC416" s="59"/>
      <c r="HVD416" s="59"/>
      <c r="HVE416" s="59"/>
      <c r="HVF416" s="59"/>
      <c r="HVG416" s="59"/>
      <c r="HVH416" s="59"/>
      <c r="HVI416" s="59"/>
      <c r="HVJ416" s="59"/>
      <c r="HVK416" s="59"/>
      <c r="HVL416" s="59"/>
      <c r="HVM416" s="59"/>
      <c r="HVN416" s="59"/>
      <c r="HVO416" s="59"/>
      <c r="HVP416" s="59"/>
      <c r="HVQ416" s="59"/>
      <c r="HVR416" s="59"/>
      <c r="HVS416" s="59"/>
      <c r="HVT416" s="59"/>
      <c r="HVU416" s="59"/>
      <c r="HVV416" s="59"/>
      <c r="HVW416" s="59"/>
      <c r="HVX416" s="59"/>
      <c r="HVY416" s="59"/>
      <c r="HVZ416" s="59"/>
      <c r="HWA416" s="59"/>
      <c r="HWB416" s="59"/>
      <c r="HWC416" s="59"/>
      <c r="HWD416" s="59"/>
      <c r="HWE416" s="59"/>
      <c r="HWF416" s="59"/>
      <c r="HWG416" s="59"/>
      <c r="HWH416" s="59"/>
      <c r="HWI416" s="59"/>
      <c r="HWJ416" s="59"/>
      <c r="HWK416" s="59"/>
      <c r="HWL416" s="59"/>
      <c r="HWM416" s="59"/>
      <c r="HWN416" s="59"/>
      <c r="HWO416" s="59"/>
      <c r="HWP416" s="59"/>
      <c r="HWQ416" s="59"/>
      <c r="HWR416" s="59"/>
      <c r="HWS416" s="59"/>
      <c r="HWT416" s="59"/>
      <c r="HWU416" s="59"/>
      <c r="HWV416" s="59"/>
      <c r="HWW416" s="59"/>
      <c r="HWX416" s="59"/>
      <c r="HWY416" s="59"/>
      <c r="HWZ416" s="59"/>
      <c r="HXA416" s="59"/>
      <c r="HXB416" s="59"/>
      <c r="HXC416" s="59"/>
      <c r="HXD416" s="59"/>
      <c r="HXE416" s="59"/>
      <c r="HXF416" s="59"/>
      <c r="HXG416" s="59"/>
      <c r="HXH416" s="59"/>
      <c r="HXI416" s="59"/>
      <c r="HXJ416" s="59"/>
      <c r="HXK416" s="59"/>
      <c r="HXL416" s="59"/>
      <c r="HXM416" s="59"/>
      <c r="HXN416" s="59"/>
      <c r="HXO416" s="59"/>
      <c r="HXP416" s="59"/>
      <c r="HXQ416" s="59"/>
      <c r="HXR416" s="59"/>
      <c r="HXS416" s="59"/>
      <c r="HXT416" s="59"/>
      <c r="HXU416" s="59"/>
      <c r="HXV416" s="59"/>
      <c r="HXW416" s="59"/>
      <c r="HXX416" s="59"/>
      <c r="HXY416" s="59"/>
      <c r="HXZ416" s="59"/>
      <c r="HYA416" s="59"/>
      <c r="HYB416" s="59"/>
      <c r="HYC416" s="59"/>
      <c r="HYD416" s="59"/>
      <c r="HYE416" s="59"/>
      <c r="HYF416" s="59"/>
      <c r="HYG416" s="59"/>
      <c r="HYH416" s="59"/>
      <c r="HYI416" s="59"/>
      <c r="HYJ416" s="59"/>
      <c r="HYK416" s="59"/>
      <c r="HYL416" s="59"/>
      <c r="HYM416" s="59"/>
      <c r="HYN416" s="59"/>
      <c r="HYO416" s="59"/>
      <c r="HYP416" s="59"/>
      <c r="HYQ416" s="59"/>
      <c r="HYR416" s="59"/>
      <c r="HYS416" s="59"/>
      <c r="HYT416" s="59"/>
      <c r="HYU416" s="59"/>
      <c r="HYV416" s="59"/>
      <c r="HYW416" s="59"/>
      <c r="HYX416" s="59"/>
      <c r="HYY416" s="59"/>
      <c r="HYZ416" s="59"/>
      <c r="HZA416" s="59"/>
      <c r="HZB416" s="59"/>
      <c r="HZC416" s="59"/>
      <c r="HZD416" s="59"/>
      <c r="HZE416" s="59"/>
      <c r="HZF416" s="59"/>
      <c r="HZG416" s="59"/>
      <c r="HZH416" s="59"/>
      <c r="HZI416" s="59"/>
      <c r="HZJ416" s="59"/>
      <c r="HZK416" s="59"/>
      <c r="HZL416" s="59"/>
      <c r="HZM416" s="59"/>
      <c r="HZN416" s="59"/>
      <c r="HZO416" s="59"/>
      <c r="HZP416" s="59"/>
      <c r="HZQ416" s="59"/>
      <c r="HZR416" s="59"/>
      <c r="HZS416" s="59"/>
      <c r="HZT416" s="59"/>
      <c r="HZU416" s="59"/>
      <c r="HZV416" s="59"/>
      <c r="HZW416" s="59"/>
      <c r="HZX416" s="59"/>
      <c r="HZY416" s="59"/>
      <c r="HZZ416" s="59"/>
      <c r="IAA416" s="59"/>
      <c r="IAB416" s="59"/>
      <c r="IAC416" s="59"/>
      <c r="IAD416" s="59"/>
      <c r="IAE416" s="59"/>
      <c r="IAF416" s="59"/>
      <c r="IAG416" s="59"/>
      <c r="IAH416" s="59"/>
      <c r="IAI416" s="59"/>
      <c r="IAJ416" s="59"/>
      <c r="IAK416" s="59"/>
      <c r="IAL416" s="59"/>
      <c r="IAM416" s="59"/>
      <c r="IAN416" s="59"/>
      <c r="IAO416" s="59"/>
      <c r="IAP416" s="59"/>
      <c r="IAQ416" s="59"/>
      <c r="IAR416" s="59"/>
      <c r="IAS416" s="59"/>
      <c r="IAT416" s="59"/>
      <c r="IAU416" s="59"/>
      <c r="IAV416" s="59"/>
      <c r="IAW416" s="59"/>
      <c r="IAX416" s="59"/>
      <c r="IAY416" s="59"/>
      <c r="IAZ416" s="59"/>
      <c r="IBA416" s="59"/>
      <c r="IBB416" s="59"/>
      <c r="IBC416" s="59"/>
      <c r="IBD416" s="59"/>
      <c r="IBE416" s="59"/>
      <c r="IBF416" s="59"/>
      <c r="IBG416" s="59"/>
      <c r="IBH416" s="59"/>
      <c r="IBI416" s="59"/>
      <c r="IBJ416" s="59"/>
      <c r="IBK416" s="59"/>
      <c r="IBL416" s="59"/>
      <c r="IBM416" s="59"/>
      <c r="IBN416" s="59"/>
      <c r="IBO416" s="59"/>
      <c r="IBP416" s="59"/>
      <c r="IBQ416" s="59"/>
      <c r="IBR416" s="59"/>
      <c r="IBS416" s="59"/>
      <c r="IBT416" s="59"/>
      <c r="IBU416" s="59"/>
      <c r="IBV416" s="59"/>
      <c r="IBW416" s="59"/>
      <c r="IBX416" s="59"/>
      <c r="IBY416" s="59"/>
      <c r="IBZ416" s="59"/>
      <c r="ICA416" s="59"/>
      <c r="ICB416" s="59"/>
      <c r="ICC416" s="59"/>
      <c r="ICD416" s="59"/>
      <c r="ICE416" s="59"/>
      <c r="ICF416" s="59"/>
      <c r="ICG416" s="59"/>
      <c r="ICH416" s="59"/>
      <c r="ICI416" s="59"/>
      <c r="ICJ416" s="59"/>
      <c r="ICK416" s="59"/>
      <c r="ICL416" s="59"/>
      <c r="ICM416" s="59"/>
      <c r="ICN416" s="59"/>
      <c r="ICO416" s="59"/>
      <c r="ICP416" s="59"/>
      <c r="ICQ416" s="59"/>
      <c r="ICR416" s="59"/>
      <c r="ICS416" s="59"/>
      <c r="ICT416" s="59"/>
      <c r="ICU416" s="59"/>
      <c r="ICV416" s="59"/>
      <c r="ICW416" s="59"/>
      <c r="ICX416" s="59"/>
      <c r="ICY416" s="59"/>
      <c r="ICZ416" s="59"/>
      <c r="IDA416" s="59"/>
      <c r="IDB416" s="59"/>
      <c r="IDC416" s="59"/>
      <c r="IDD416" s="59"/>
      <c r="IDE416" s="59"/>
      <c r="IDF416" s="59"/>
      <c r="IDG416" s="59"/>
      <c r="IDH416" s="59"/>
      <c r="IDI416" s="59"/>
      <c r="IDJ416" s="59"/>
      <c r="IDK416" s="59"/>
      <c r="IDL416" s="59"/>
      <c r="IDM416" s="59"/>
      <c r="IDN416" s="59"/>
      <c r="IDO416" s="59"/>
      <c r="IDP416" s="59"/>
      <c r="IDQ416" s="59"/>
      <c r="IDR416" s="59"/>
      <c r="IDS416" s="59"/>
      <c r="IDT416" s="59"/>
      <c r="IDU416" s="59"/>
      <c r="IDV416" s="59"/>
      <c r="IDW416" s="59"/>
      <c r="IDX416" s="59"/>
      <c r="IDY416" s="59"/>
      <c r="IDZ416" s="59"/>
      <c r="IEA416" s="59"/>
      <c r="IEB416" s="59"/>
      <c r="IEC416" s="59"/>
      <c r="IED416" s="59"/>
      <c r="IEE416" s="59"/>
      <c r="IEF416" s="59"/>
      <c r="IEG416" s="59"/>
      <c r="IEH416" s="59"/>
      <c r="IEI416" s="59"/>
      <c r="IEJ416" s="59"/>
      <c r="IEK416" s="59"/>
      <c r="IEL416" s="59"/>
      <c r="IEM416" s="59"/>
      <c r="IEN416" s="59"/>
      <c r="IEO416" s="59"/>
      <c r="IEP416" s="59"/>
      <c r="IEQ416" s="59"/>
      <c r="IER416" s="59"/>
      <c r="IES416" s="59"/>
      <c r="IET416" s="59"/>
      <c r="IEU416" s="59"/>
      <c r="IEV416" s="59"/>
      <c r="IEW416" s="59"/>
      <c r="IEX416" s="59"/>
      <c r="IEY416" s="59"/>
      <c r="IEZ416" s="59"/>
      <c r="IFA416" s="59"/>
      <c r="IFB416" s="59"/>
      <c r="IFC416" s="59"/>
      <c r="IFD416" s="59"/>
      <c r="IFE416" s="59"/>
      <c r="IFF416" s="59"/>
      <c r="IFG416" s="59"/>
      <c r="IFH416" s="59"/>
      <c r="IFI416" s="59"/>
      <c r="IFJ416" s="59"/>
      <c r="IFK416" s="59"/>
      <c r="IFL416" s="59"/>
      <c r="IFM416" s="59"/>
      <c r="IFN416" s="59"/>
      <c r="IFO416" s="59"/>
      <c r="IFP416" s="59"/>
      <c r="IFQ416" s="59"/>
      <c r="IFR416" s="59"/>
      <c r="IFS416" s="59"/>
      <c r="IFT416" s="59"/>
      <c r="IFU416" s="59"/>
      <c r="IFV416" s="59"/>
      <c r="IFW416" s="59"/>
      <c r="IFX416" s="59"/>
      <c r="IFY416" s="59"/>
      <c r="IFZ416" s="59"/>
      <c r="IGA416" s="59"/>
      <c r="IGB416" s="59"/>
      <c r="IGC416" s="59"/>
      <c r="IGD416" s="59"/>
      <c r="IGE416" s="59"/>
      <c r="IGF416" s="59"/>
      <c r="IGG416" s="59"/>
      <c r="IGH416" s="59"/>
      <c r="IGI416" s="59"/>
      <c r="IGJ416" s="59"/>
      <c r="IGK416" s="59"/>
      <c r="IGL416" s="59"/>
      <c r="IGM416" s="59"/>
      <c r="IGN416" s="59"/>
      <c r="IGO416" s="59"/>
      <c r="IGP416" s="59"/>
      <c r="IGQ416" s="59"/>
      <c r="IGR416" s="59"/>
      <c r="IGS416" s="59"/>
      <c r="IGT416" s="59"/>
      <c r="IGU416" s="59"/>
      <c r="IGV416" s="59"/>
      <c r="IGW416" s="59"/>
      <c r="IGX416" s="59"/>
      <c r="IGY416" s="59"/>
      <c r="IGZ416" s="59"/>
      <c r="IHA416" s="59"/>
      <c r="IHB416" s="59"/>
      <c r="IHC416" s="59"/>
      <c r="IHD416" s="59"/>
      <c r="IHE416" s="59"/>
      <c r="IHF416" s="59"/>
      <c r="IHG416" s="59"/>
      <c r="IHH416" s="59"/>
      <c r="IHI416" s="59"/>
      <c r="IHJ416" s="59"/>
      <c r="IHK416" s="59"/>
      <c r="IHL416" s="59"/>
      <c r="IHM416" s="59"/>
      <c r="IHN416" s="59"/>
      <c r="IHO416" s="59"/>
      <c r="IHP416" s="59"/>
      <c r="IHQ416" s="59"/>
      <c r="IHR416" s="59"/>
      <c r="IHS416" s="59"/>
      <c r="IHT416" s="59"/>
      <c r="IHU416" s="59"/>
      <c r="IHV416" s="59"/>
      <c r="IHW416" s="59"/>
      <c r="IHX416" s="59"/>
      <c r="IHY416" s="59"/>
      <c r="IHZ416" s="59"/>
      <c r="IIA416" s="59"/>
      <c r="IIB416" s="59"/>
      <c r="IIC416" s="59"/>
      <c r="IID416" s="59"/>
      <c r="IIE416" s="59"/>
      <c r="IIF416" s="59"/>
      <c r="IIG416" s="59"/>
      <c r="IIH416" s="59"/>
      <c r="III416" s="59"/>
      <c r="IIJ416" s="59"/>
      <c r="IIK416" s="59"/>
      <c r="IIL416" s="59"/>
      <c r="IIM416" s="59"/>
      <c r="IIN416" s="59"/>
      <c r="IIO416" s="59"/>
      <c r="IIP416" s="59"/>
      <c r="IIQ416" s="59"/>
      <c r="IIR416" s="59"/>
      <c r="IIS416" s="59"/>
      <c r="IIT416" s="59"/>
      <c r="IIU416" s="59"/>
      <c r="IIV416" s="59"/>
      <c r="IIW416" s="59"/>
      <c r="IIX416" s="59"/>
      <c r="IIY416" s="59"/>
      <c r="IIZ416" s="59"/>
      <c r="IJA416" s="59"/>
      <c r="IJB416" s="59"/>
      <c r="IJC416" s="59"/>
      <c r="IJD416" s="59"/>
      <c r="IJE416" s="59"/>
      <c r="IJF416" s="59"/>
      <c r="IJG416" s="59"/>
      <c r="IJH416" s="59"/>
      <c r="IJI416" s="59"/>
      <c r="IJJ416" s="59"/>
      <c r="IJK416" s="59"/>
      <c r="IJL416" s="59"/>
      <c r="IJM416" s="59"/>
      <c r="IJN416" s="59"/>
      <c r="IJO416" s="59"/>
      <c r="IJP416" s="59"/>
      <c r="IJQ416" s="59"/>
      <c r="IJR416" s="59"/>
      <c r="IJS416" s="59"/>
      <c r="IJT416" s="59"/>
      <c r="IJU416" s="59"/>
      <c r="IJV416" s="59"/>
      <c r="IJW416" s="59"/>
      <c r="IJX416" s="59"/>
      <c r="IJY416" s="59"/>
      <c r="IJZ416" s="59"/>
      <c r="IKA416" s="59"/>
      <c r="IKB416" s="59"/>
      <c r="IKC416" s="59"/>
      <c r="IKD416" s="59"/>
      <c r="IKE416" s="59"/>
      <c r="IKF416" s="59"/>
      <c r="IKG416" s="59"/>
      <c r="IKH416" s="59"/>
      <c r="IKI416" s="59"/>
      <c r="IKJ416" s="59"/>
      <c r="IKK416" s="59"/>
      <c r="IKL416" s="59"/>
      <c r="IKM416" s="59"/>
      <c r="IKN416" s="59"/>
      <c r="IKO416" s="59"/>
      <c r="IKP416" s="59"/>
      <c r="IKQ416" s="59"/>
      <c r="IKR416" s="59"/>
      <c r="IKS416" s="59"/>
      <c r="IKT416" s="59"/>
      <c r="IKU416" s="59"/>
      <c r="IKV416" s="59"/>
      <c r="IKW416" s="59"/>
      <c r="IKX416" s="59"/>
      <c r="IKY416" s="59"/>
      <c r="IKZ416" s="59"/>
      <c r="ILA416" s="59"/>
      <c r="ILB416" s="59"/>
      <c r="ILC416" s="59"/>
      <c r="ILD416" s="59"/>
      <c r="ILE416" s="59"/>
      <c r="ILF416" s="59"/>
      <c r="ILG416" s="59"/>
      <c r="ILH416" s="59"/>
      <c r="ILI416" s="59"/>
      <c r="ILJ416" s="59"/>
      <c r="ILK416" s="59"/>
      <c r="ILL416" s="59"/>
      <c r="ILM416" s="59"/>
      <c r="ILN416" s="59"/>
      <c r="ILO416" s="59"/>
      <c r="ILP416" s="59"/>
      <c r="ILQ416" s="59"/>
      <c r="ILR416" s="59"/>
      <c r="ILS416" s="59"/>
      <c r="ILT416" s="59"/>
      <c r="ILU416" s="59"/>
      <c r="ILV416" s="59"/>
      <c r="ILW416" s="59"/>
      <c r="ILX416" s="59"/>
      <c r="ILY416" s="59"/>
      <c r="ILZ416" s="59"/>
      <c r="IMA416" s="59"/>
      <c r="IMB416" s="59"/>
      <c r="IMC416" s="59"/>
      <c r="IMD416" s="59"/>
      <c r="IME416" s="59"/>
      <c r="IMF416" s="59"/>
      <c r="IMG416" s="59"/>
      <c r="IMH416" s="59"/>
      <c r="IMI416" s="59"/>
      <c r="IMJ416" s="59"/>
      <c r="IMK416" s="59"/>
      <c r="IML416" s="59"/>
      <c r="IMM416" s="59"/>
      <c r="IMN416" s="59"/>
      <c r="IMO416" s="59"/>
      <c r="IMP416" s="59"/>
      <c r="IMQ416" s="59"/>
      <c r="IMR416" s="59"/>
      <c r="IMS416" s="59"/>
      <c r="IMT416" s="59"/>
      <c r="IMU416" s="59"/>
      <c r="IMV416" s="59"/>
      <c r="IMW416" s="59"/>
      <c r="IMX416" s="59"/>
      <c r="IMY416" s="59"/>
      <c r="IMZ416" s="59"/>
      <c r="INA416" s="59"/>
      <c r="INB416" s="59"/>
      <c r="INC416" s="59"/>
      <c r="IND416" s="59"/>
      <c r="INE416" s="59"/>
      <c r="INF416" s="59"/>
      <c r="ING416" s="59"/>
      <c r="INH416" s="59"/>
      <c r="INI416" s="59"/>
      <c r="INJ416" s="59"/>
      <c r="INK416" s="59"/>
      <c r="INL416" s="59"/>
      <c r="INM416" s="59"/>
      <c r="INN416" s="59"/>
      <c r="INO416" s="59"/>
      <c r="INP416" s="59"/>
      <c r="INQ416" s="59"/>
      <c r="INR416" s="59"/>
      <c r="INS416" s="59"/>
      <c r="INT416" s="59"/>
      <c r="INU416" s="59"/>
      <c r="INV416" s="59"/>
      <c r="INW416" s="59"/>
      <c r="INX416" s="59"/>
      <c r="INY416" s="59"/>
      <c r="INZ416" s="59"/>
      <c r="IOA416" s="59"/>
      <c r="IOB416" s="59"/>
      <c r="IOC416" s="59"/>
      <c r="IOD416" s="59"/>
      <c r="IOE416" s="59"/>
      <c r="IOF416" s="59"/>
      <c r="IOG416" s="59"/>
      <c r="IOH416" s="59"/>
      <c r="IOI416" s="59"/>
      <c r="IOJ416" s="59"/>
      <c r="IOK416" s="59"/>
      <c r="IOL416" s="59"/>
      <c r="IOM416" s="59"/>
      <c r="ION416" s="59"/>
      <c r="IOO416" s="59"/>
      <c r="IOP416" s="59"/>
      <c r="IOQ416" s="59"/>
      <c r="IOR416" s="59"/>
      <c r="IOS416" s="59"/>
      <c r="IOT416" s="59"/>
      <c r="IOU416" s="59"/>
      <c r="IOV416" s="59"/>
      <c r="IOW416" s="59"/>
      <c r="IOX416" s="59"/>
      <c r="IOY416" s="59"/>
      <c r="IOZ416" s="59"/>
      <c r="IPA416" s="59"/>
      <c r="IPB416" s="59"/>
      <c r="IPC416" s="59"/>
      <c r="IPD416" s="59"/>
      <c r="IPE416" s="59"/>
      <c r="IPF416" s="59"/>
      <c r="IPG416" s="59"/>
      <c r="IPH416" s="59"/>
      <c r="IPI416" s="59"/>
      <c r="IPJ416" s="59"/>
      <c r="IPK416" s="59"/>
      <c r="IPL416" s="59"/>
      <c r="IPM416" s="59"/>
      <c r="IPN416" s="59"/>
      <c r="IPO416" s="59"/>
      <c r="IPP416" s="59"/>
      <c r="IPQ416" s="59"/>
      <c r="IPR416" s="59"/>
      <c r="IPS416" s="59"/>
      <c r="IPT416" s="59"/>
      <c r="IPU416" s="59"/>
      <c r="IPV416" s="59"/>
      <c r="IPW416" s="59"/>
      <c r="IPX416" s="59"/>
      <c r="IPY416" s="59"/>
      <c r="IPZ416" s="59"/>
      <c r="IQA416" s="59"/>
      <c r="IQB416" s="59"/>
      <c r="IQC416" s="59"/>
      <c r="IQD416" s="59"/>
      <c r="IQE416" s="59"/>
      <c r="IQF416" s="59"/>
      <c r="IQG416" s="59"/>
      <c r="IQH416" s="59"/>
      <c r="IQI416" s="59"/>
      <c r="IQJ416" s="59"/>
      <c r="IQK416" s="59"/>
      <c r="IQL416" s="59"/>
      <c r="IQM416" s="59"/>
      <c r="IQN416" s="59"/>
      <c r="IQO416" s="59"/>
      <c r="IQP416" s="59"/>
      <c r="IQQ416" s="59"/>
      <c r="IQR416" s="59"/>
      <c r="IQS416" s="59"/>
      <c r="IQT416" s="59"/>
      <c r="IQU416" s="59"/>
      <c r="IQV416" s="59"/>
      <c r="IQW416" s="59"/>
      <c r="IQX416" s="59"/>
      <c r="IQY416" s="59"/>
      <c r="IQZ416" s="59"/>
      <c r="IRA416" s="59"/>
      <c r="IRB416" s="59"/>
      <c r="IRC416" s="59"/>
      <c r="IRD416" s="59"/>
      <c r="IRE416" s="59"/>
      <c r="IRF416" s="59"/>
      <c r="IRG416" s="59"/>
      <c r="IRH416" s="59"/>
      <c r="IRI416" s="59"/>
      <c r="IRJ416" s="59"/>
      <c r="IRK416" s="59"/>
      <c r="IRL416" s="59"/>
      <c r="IRM416" s="59"/>
      <c r="IRN416" s="59"/>
      <c r="IRO416" s="59"/>
      <c r="IRP416" s="59"/>
      <c r="IRQ416" s="59"/>
      <c r="IRR416" s="59"/>
      <c r="IRS416" s="59"/>
      <c r="IRT416" s="59"/>
      <c r="IRU416" s="59"/>
      <c r="IRV416" s="59"/>
      <c r="IRW416" s="59"/>
      <c r="IRX416" s="59"/>
      <c r="IRY416" s="59"/>
      <c r="IRZ416" s="59"/>
      <c r="ISA416" s="59"/>
      <c r="ISB416" s="59"/>
      <c r="ISC416" s="59"/>
      <c r="ISD416" s="59"/>
      <c r="ISE416" s="59"/>
      <c r="ISF416" s="59"/>
      <c r="ISG416" s="59"/>
      <c r="ISH416" s="59"/>
      <c r="ISI416" s="59"/>
      <c r="ISJ416" s="59"/>
      <c r="ISK416" s="59"/>
      <c r="ISL416" s="59"/>
      <c r="ISM416" s="59"/>
      <c r="ISN416" s="59"/>
      <c r="ISO416" s="59"/>
      <c r="ISP416" s="59"/>
      <c r="ISQ416" s="59"/>
      <c r="ISR416" s="59"/>
      <c r="ISS416" s="59"/>
      <c r="IST416" s="59"/>
      <c r="ISU416" s="59"/>
      <c r="ISV416" s="59"/>
      <c r="ISW416" s="59"/>
      <c r="ISX416" s="59"/>
      <c r="ISY416" s="59"/>
      <c r="ISZ416" s="59"/>
      <c r="ITA416" s="59"/>
      <c r="ITB416" s="59"/>
      <c r="ITC416" s="59"/>
      <c r="ITD416" s="59"/>
      <c r="ITE416" s="59"/>
      <c r="ITF416" s="59"/>
      <c r="ITG416" s="59"/>
      <c r="ITH416" s="59"/>
      <c r="ITI416" s="59"/>
      <c r="ITJ416" s="59"/>
      <c r="ITK416" s="59"/>
      <c r="ITL416" s="59"/>
      <c r="ITM416" s="59"/>
      <c r="ITN416" s="59"/>
      <c r="ITO416" s="59"/>
      <c r="ITP416" s="59"/>
      <c r="ITQ416" s="59"/>
      <c r="ITR416" s="59"/>
      <c r="ITS416" s="59"/>
      <c r="ITT416" s="59"/>
      <c r="ITU416" s="59"/>
      <c r="ITV416" s="59"/>
      <c r="ITW416" s="59"/>
      <c r="ITX416" s="59"/>
      <c r="ITY416" s="59"/>
      <c r="ITZ416" s="59"/>
      <c r="IUA416" s="59"/>
      <c r="IUB416" s="59"/>
      <c r="IUC416" s="59"/>
      <c r="IUD416" s="59"/>
      <c r="IUE416" s="59"/>
      <c r="IUF416" s="59"/>
      <c r="IUG416" s="59"/>
      <c r="IUH416" s="59"/>
      <c r="IUI416" s="59"/>
      <c r="IUJ416" s="59"/>
      <c r="IUK416" s="59"/>
      <c r="IUL416" s="59"/>
      <c r="IUM416" s="59"/>
      <c r="IUN416" s="59"/>
      <c r="IUO416" s="59"/>
      <c r="IUP416" s="59"/>
      <c r="IUQ416" s="59"/>
      <c r="IUR416" s="59"/>
      <c r="IUS416" s="59"/>
      <c r="IUT416" s="59"/>
      <c r="IUU416" s="59"/>
      <c r="IUV416" s="59"/>
      <c r="IUW416" s="59"/>
      <c r="IUX416" s="59"/>
      <c r="IUY416" s="59"/>
      <c r="IUZ416" s="59"/>
      <c r="IVA416" s="59"/>
      <c r="IVB416" s="59"/>
      <c r="IVC416" s="59"/>
      <c r="IVD416" s="59"/>
      <c r="IVE416" s="59"/>
      <c r="IVF416" s="59"/>
      <c r="IVG416" s="59"/>
      <c r="IVH416" s="59"/>
      <c r="IVI416" s="59"/>
      <c r="IVJ416" s="59"/>
      <c r="IVK416" s="59"/>
      <c r="IVL416" s="59"/>
      <c r="IVM416" s="59"/>
      <c r="IVN416" s="59"/>
      <c r="IVO416" s="59"/>
      <c r="IVP416" s="59"/>
      <c r="IVQ416" s="59"/>
      <c r="IVR416" s="59"/>
      <c r="IVS416" s="59"/>
      <c r="IVT416" s="59"/>
      <c r="IVU416" s="59"/>
      <c r="IVV416" s="59"/>
      <c r="IVW416" s="59"/>
      <c r="IVX416" s="59"/>
      <c r="IVY416" s="59"/>
      <c r="IVZ416" s="59"/>
      <c r="IWA416" s="59"/>
      <c r="IWB416" s="59"/>
      <c r="IWC416" s="59"/>
      <c r="IWD416" s="59"/>
      <c r="IWE416" s="59"/>
      <c r="IWF416" s="59"/>
      <c r="IWG416" s="59"/>
      <c r="IWH416" s="59"/>
      <c r="IWI416" s="59"/>
      <c r="IWJ416" s="59"/>
      <c r="IWK416" s="59"/>
      <c r="IWL416" s="59"/>
      <c r="IWM416" s="59"/>
      <c r="IWN416" s="59"/>
      <c r="IWO416" s="59"/>
      <c r="IWP416" s="59"/>
      <c r="IWQ416" s="59"/>
      <c r="IWR416" s="59"/>
      <c r="IWS416" s="59"/>
      <c r="IWT416" s="59"/>
      <c r="IWU416" s="59"/>
      <c r="IWV416" s="59"/>
      <c r="IWW416" s="59"/>
      <c r="IWX416" s="59"/>
      <c r="IWY416" s="59"/>
      <c r="IWZ416" s="59"/>
      <c r="IXA416" s="59"/>
      <c r="IXB416" s="59"/>
      <c r="IXC416" s="59"/>
      <c r="IXD416" s="59"/>
      <c r="IXE416" s="59"/>
      <c r="IXF416" s="59"/>
      <c r="IXG416" s="59"/>
      <c r="IXH416" s="59"/>
      <c r="IXI416" s="59"/>
      <c r="IXJ416" s="59"/>
      <c r="IXK416" s="59"/>
      <c r="IXL416" s="59"/>
      <c r="IXM416" s="59"/>
      <c r="IXN416" s="59"/>
      <c r="IXO416" s="59"/>
      <c r="IXP416" s="59"/>
      <c r="IXQ416" s="59"/>
      <c r="IXR416" s="59"/>
      <c r="IXS416" s="59"/>
      <c r="IXT416" s="59"/>
      <c r="IXU416" s="59"/>
      <c r="IXV416" s="59"/>
      <c r="IXW416" s="59"/>
      <c r="IXX416" s="59"/>
      <c r="IXY416" s="59"/>
      <c r="IXZ416" s="59"/>
      <c r="IYA416" s="59"/>
      <c r="IYB416" s="59"/>
      <c r="IYC416" s="59"/>
      <c r="IYD416" s="59"/>
      <c r="IYE416" s="59"/>
      <c r="IYF416" s="59"/>
      <c r="IYG416" s="59"/>
      <c r="IYH416" s="59"/>
      <c r="IYI416" s="59"/>
      <c r="IYJ416" s="59"/>
      <c r="IYK416" s="59"/>
      <c r="IYL416" s="59"/>
      <c r="IYM416" s="59"/>
      <c r="IYN416" s="59"/>
      <c r="IYO416" s="59"/>
      <c r="IYP416" s="59"/>
      <c r="IYQ416" s="59"/>
      <c r="IYR416" s="59"/>
      <c r="IYS416" s="59"/>
      <c r="IYT416" s="59"/>
      <c r="IYU416" s="59"/>
      <c r="IYV416" s="59"/>
      <c r="IYW416" s="59"/>
      <c r="IYX416" s="59"/>
      <c r="IYY416" s="59"/>
      <c r="IYZ416" s="59"/>
      <c r="IZA416" s="59"/>
      <c r="IZB416" s="59"/>
      <c r="IZC416" s="59"/>
      <c r="IZD416" s="59"/>
      <c r="IZE416" s="59"/>
      <c r="IZF416" s="59"/>
      <c r="IZG416" s="59"/>
      <c r="IZH416" s="59"/>
      <c r="IZI416" s="59"/>
      <c r="IZJ416" s="59"/>
      <c r="IZK416" s="59"/>
      <c r="IZL416" s="59"/>
      <c r="IZM416" s="59"/>
      <c r="IZN416" s="59"/>
      <c r="IZO416" s="59"/>
      <c r="IZP416" s="59"/>
      <c r="IZQ416" s="59"/>
      <c r="IZR416" s="59"/>
      <c r="IZS416" s="59"/>
      <c r="IZT416" s="59"/>
      <c r="IZU416" s="59"/>
      <c r="IZV416" s="59"/>
      <c r="IZW416" s="59"/>
      <c r="IZX416" s="59"/>
      <c r="IZY416" s="59"/>
      <c r="IZZ416" s="59"/>
      <c r="JAA416" s="59"/>
      <c r="JAB416" s="59"/>
      <c r="JAC416" s="59"/>
      <c r="JAD416" s="59"/>
      <c r="JAE416" s="59"/>
      <c r="JAF416" s="59"/>
      <c r="JAG416" s="59"/>
      <c r="JAH416" s="59"/>
      <c r="JAI416" s="59"/>
      <c r="JAJ416" s="59"/>
      <c r="JAK416" s="59"/>
      <c r="JAL416" s="59"/>
      <c r="JAM416" s="59"/>
      <c r="JAN416" s="59"/>
      <c r="JAO416" s="59"/>
      <c r="JAP416" s="59"/>
      <c r="JAQ416" s="59"/>
      <c r="JAR416" s="59"/>
      <c r="JAS416" s="59"/>
      <c r="JAT416" s="59"/>
      <c r="JAU416" s="59"/>
      <c r="JAV416" s="59"/>
      <c r="JAW416" s="59"/>
      <c r="JAX416" s="59"/>
      <c r="JAY416" s="59"/>
      <c r="JAZ416" s="59"/>
      <c r="JBA416" s="59"/>
      <c r="JBB416" s="59"/>
      <c r="JBC416" s="59"/>
      <c r="JBD416" s="59"/>
      <c r="JBE416" s="59"/>
      <c r="JBF416" s="59"/>
      <c r="JBG416" s="59"/>
      <c r="JBH416" s="59"/>
      <c r="JBI416" s="59"/>
      <c r="JBJ416" s="59"/>
      <c r="JBK416" s="59"/>
      <c r="JBL416" s="59"/>
      <c r="JBM416" s="59"/>
      <c r="JBN416" s="59"/>
      <c r="JBO416" s="59"/>
      <c r="JBP416" s="59"/>
      <c r="JBQ416" s="59"/>
      <c r="JBR416" s="59"/>
      <c r="JBS416" s="59"/>
      <c r="JBT416" s="59"/>
      <c r="JBU416" s="59"/>
      <c r="JBV416" s="59"/>
      <c r="JBW416" s="59"/>
      <c r="JBX416" s="59"/>
      <c r="JBY416" s="59"/>
      <c r="JBZ416" s="59"/>
      <c r="JCA416" s="59"/>
      <c r="JCB416" s="59"/>
      <c r="JCC416" s="59"/>
      <c r="JCD416" s="59"/>
      <c r="JCE416" s="59"/>
      <c r="JCF416" s="59"/>
      <c r="JCG416" s="59"/>
      <c r="JCH416" s="59"/>
      <c r="JCI416" s="59"/>
      <c r="JCJ416" s="59"/>
      <c r="JCK416" s="59"/>
      <c r="JCL416" s="59"/>
      <c r="JCM416" s="59"/>
      <c r="JCN416" s="59"/>
      <c r="JCO416" s="59"/>
      <c r="JCP416" s="59"/>
      <c r="JCQ416" s="59"/>
      <c r="JCR416" s="59"/>
      <c r="JCS416" s="59"/>
      <c r="JCT416" s="59"/>
      <c r="JCU416" s="59"/>
      <c r="JCV416" s="59"/>
      <c r="JCW416" s="59"/>
      <c r="JCX416" s="59"/>
      <c r="JCY416" s="59"/>
      <c r="JCZ416" s="59"/>
      <c r="JDA416" s="59"/>
      <c r="JDB416" s="59"/>
      <c r="JDC416" s="59"/>
      <c r="JDD416" s="59"/>
      <c r="JDE416" s="59"/>
      <c r="JDF416" s="59"/>
      <c r="JDG416" s="59"/>
      <c r="JDH416" s="59"/>
      <c r="JDI416" s="59"/>
      <c r="JDJ416" s="59"/>
      <c r="JDK416" s="59"/>
      <c r="JDL416" s="59"/>
      <c r="JDM416" s="59"/>
      <c r="JDN416" s="59"/>
      <c r="JDO416" s="59"/>
      <c r="JDP416" s="59"/>
      <c r="JDQ416" s="59"/>
      <c r="JDR416" s="59"/>
      <c r="JDS416" s="59"/>
      <c r="JDT416" s="59"/>
      <c r="JDU416" s="59"/>
      <c r="JDV416" s="59"/>
      <c r="JDW416" s="59"/>
      <c r="JDX416" s="59"/>
      <c r="JDY416" s="59"/>
      <c r="JDZ416" s="59"/>
      <c r="JEA416" s="59"/>
      <c r="JEB416" s="59"/>
      <c r="JEC416" s="59"/>
      <c r="JED416" s="59"/>
      <c r="JEE416" s="59"/>
      <c r="JEF416" s="59"/>
      <c r="JEG416" s="59"/>
      <c r="JEH416" s="59"/>
      <c r="JEI416" s="59"/>
      <c r="JEJ416" s="59"/>
      <c r="JEK416" s="59"/>
      <c r="JEL416" s="59"/>
      <c r="JEM416" s="59"/>
      <c r="JEN416" s="59"/>
      <c r="JEO416" s="59"/>
      <c r="JEP416" s="59"/>
      <c r="JEQ416" s="59"/>
      <c r="JER416" s="59"/>
      <c r="JES416" s="59"/>
      <c r="JET416" s="59"/>
      <c r="JEU416" s="59"/>
      <c r="JEV416" s="59"/>
      <c r="JEW416" s="59"/>
      <c r="JEX416" s="59"/>
      <c r="JEY416" s="59"/>
      <c r="JEZ416" s="59"/>
      <c r="JFA416" s="59"/>
      <c r="JFB416" s="59"/>
      <c r="JFC416" s="59"/>
      <c r="JFD416" s="59"/>
      <c r="JFE416" s="59"/>
      <c r="JFF416" s="59"/>
      <c r="JFG416" s="59"/>
      <c r="JFH416" s="59"/>
      <c r="JFI416" s="59"/>
      <c r="JFJ416" s="59"/>
      <c r="JFK416" s="59"/>
      <c r="JFL416" s="59"/>
      <c r="JFM416" s="59"/>
      <c r="JFN416" s="59"/>
      <c r="JFO416" s="59"/>
      <c r="JFP416" s="59"/>
      <c r="JFQ416" s="59"/>
      <c r="JFR416" s="59"/>
      <c r="JFS416" s="59"/>
      <c r="JFT416" s="59"/>
      <c r="JFU416" s="59"/>
      <c r="JFV416" s="59"/>
      <c r="JFW416" s="59"/>
      <c r="JFX416" s="59"/>
      <c r="JFY416" s="59"/>
      <c r="JFZ416" s="59"/>
      <c r="JGA416" s="59"/>
      <c r="JGB416" s="59"/>
      <c r="JGC416" s="59"/>
      <c r="JGD416" s="59"/>
      <c r="JGE416" s="59"/>
      <c r="JGF416" s="59"/>
      <c r="JGG416" s="59"/>
      <c r="JGH416" s="59"/>
      <c r="JGI416" s="59"/>
      <c r="JGJ416" s="59"/>
      <c r="JGK416" s="59"/>
      <c r="JGL416" s="59"/>
      <c r="JGM416" s="59"/>
      <c r="JGN416" s="59"/>
      <c r="JGO416" s="59"/>
      <c r="JGP416" s="59"/>
      <c r="JGQ416" s="59"/>
      <c r="JGR416" s="59"/>
      <c r="JGS416" s="59"/>
      <c r="JGT416" s="59"/>
      <c r="JGU416" s="59"/>
      <c r="JGV416" s="59"/>
      <c r="JGW416" s="59"/>
      <c r="JGX416" s="59"/>
      <c r="JGY416" s="59"/>
      <c r="JGZ416" s="59"/>
      <c r="JHA416" s="59"/>
      <c r="JHB416" s="59"/>
      <c r="JHC416" s="59"/>
      <c r="JHD416" s="59"/>
      <c r="JHE416" s="59"/>
      <c r="JHF416" s="59"/>
      <c r="JHG416" s="59"/>
      <c r="JHH416" s="59"/>
      <c r="JHI416" s="59"/>
      <c r="JHJ416" s="59"/>
      <c r="JHK416" s="59"/>
      <c r="JHL416" s="59"/>
      <c r="JHM416" s="59"/>
      <c r="JHN416" s="59"/>
      <c r="JHO416" s="59"/>
      <c r="JHP416" s="59"/>
      <c r="JHQ416" s="59"/>
      <c r="JHR416" s="59"/>
      <c r="JHS416" s="59"/>
      <c r="JHT416" s="59"/>
      <c r="JHU416" s="59"/>
      <c r="JHV416" s="59"/>
      <c r="JHW416" s="59"/>
      <c r="JHX416" s="59"/>
      <c r="JHY416" s="59"/>
      <c r="JHZ416" s="59"/>
      <c r="JIA416" s="59"/>
      <c r="JIB416" s="59"/>
      <c r="JIC416" s="59"/>
      <c r="JID416" s="59"/>
      <c r="JIE416" s="59"/>
      <c r="JIF416" s="59"/>
      <c r="JIG416" s="59"/>
      <c r="JIH416" s="59"/>
      <c r="JII416" s="59"/>
      <c r="JIJ416" s="59"/>
      <c r="JIK416" s="59"/>
      <c r="JIL416" s="59"/>
      <c r="JIM416" s="59"/>
      <c r="JIN416" s="59"/>
      <c r="JIO416" s="59"/>
      <c r="JIP416" s="59"/>
      <c r="JIQ416" s="59"/>
      <c r="JIR416" s="59"/>
      <c r="JIS416" s="59"/>
      <c r="JIT416" s="59"/>
      <c r="JIU416" s="59"/>
      <c r="JIV416" s="59"/>
      <c r="JIW416" s="59"/>
      <c r="JIX416" s="59"/>
      <c r="JIY416" s="59"/>
      <c r="JIZ416" s="59"/>
      <c r="JJA416" s="59"/>
      <c r="JJB416" s="59"/>
      <c r="JJC416" s="59"/>
      <c r="JJD416" s="59"/>
      <c r="JJE416" s="59"/>
      <c r="JJF416" s="59"/>
      <c r="JJG416" s="59"/>
      <c r="JJH416" s="59"/>
      <c r="JJI416" s="59"/>
      <c r="JJJ416" s="59"/>
      <c r="JJK416" s="59"/>
      <c r="JJL416" s="59"/>
      <c r="JJM416" s="59"/>
      <c r="JJN416" s="59"/>
      <c r="JJO416" s="59"/>
      <c r="JJP416" s="59"/>
      <c r="JJQ416" s="59"/>
      <c r="JJR416" s="59"/>
      <c r="JJS416" s="59"/>
      <c r="JJT416" s="59"/>
      <c r="JJU416" s="59"/>
      <c r="JJV416" s="59"/>
      <c r="JJW416" s="59"/>
      <c r="JJX416" s="59"/>
      <c r="JJY416" s="59"/>
      <c r="JJZ416" s="59"/>
      <c r="JKA416" s="59"/>
      <c r="JKB416" s="59"/>
      <c r="JKC416" s="59"/>
      <c r="JKD416" s="59"/>
      <c r="JKE416" s="59"/>
      <c r="JKF416" s="59"/>
      <c r="JKG416" s="59"/>
      <c r="JKH416" s="59"/>
      <c r="JKI416" s="59"/>
      <c r="JKJ416" s="59"/>
      <c r="JKK416" s="59"/>
      <c r="JKL416" s="59"/>
      <c r="JKM416" s="59"/>
      <c r="JKN416" s="59"/>
      <c r="JKO416" s="59"/>
      <c r="JKP416" s="59"/>
      <c r="JKQ416" s="59"/>
      <c r="JKR416" s="59"/>
      <c r="JKS416" s="59"/>
      <c r="JKT416" s="59"/>
      <c r="JKU416" s="59"/>
      <c r="JKV416" s="59"/>
      <c r="JKW416" s="59"/>
      <c r="JKX416" s="59"/>
      <c r="JKY416" s="59"/>
      <c r="JKZ416" s="59"/>
      <c r="JLA416" s="59"/>
      <c r="JLB416" s="59"/>
      <c r="JLC416" s="59"/>
      <c r="JLD416" s="59"/>
      <c r="JLE416" s="59"/>
      <c r="JLF416" s="59"/>
      <c r="JLG416" s="59"/>
      <c r="JLH416" s="59"/>
      <c r="JLI416" s="59"/>
      <c r="JLJ416" s="59"/>
      <c r="JLK416" s="59"/>
      <c r="JLL416" s="59"/>
      <c r="JLM416" s="59"/>
      <c r="JLN416" s="59"/>
      <c r="JLO416" s="59"/>
      <c r="JLP416" s="59"/>
      <c r="JLQ416" s="59"/>
      <c r="JLR416" s="59"/>
      <c r="JLS416" s="59"/>
      <c r="JLT416" s="59"/>
      <c r="JLU416" s="59"/>
      <c r="JLV416" s="59"/>
      <c r="JLW416" s="59"/>
      <c r="JLX416" s="59"/>
      <c r="JLY416" s="59"/>
      <c r="JLZ416" s="59"/>
      <c r="JMA416" s="59"/>
      <c r="JMB416" s="59"/>
      <c r="JMC416" s="59"/>
      <c r="JMD416" s="59"/>
      <c r="JME416" s="59"/>
      <c r="JMF416" s="59"/>
      <c r="JMG416" s="59"/>
      <c r="JMH416" s="59"/>
      <c r="JMI416" s="59"/>
      <c r="JMJ416" s="59"/>
      <c r="JMK416" s="59"/>
      <c r="JML416" s="59"/>
      <c r="JMM416" s="59"/>
      <c r="JMN416" s="59"/>
      <c r="JMO416" s="59"/>
      <c r="JMP416" s="59"/>
      <c r="JMQ416" s="59"/>
      <c r="JMR416" s="59"/>
      <c r="JMS416" s="59"/>
      <c r="JMT416" s="59"/>
      <c r="JMU416" s="59"/>
      <c r="JMV416" s="59"/>
      <c r="JMW416" s="59"/>
      <c r="JMX416" s="59"/>
      <c r="JMY416" s="59"/>
      <c r="JMZ416" s="59"/>
      <c r="JNA416" s="59"/>
      <c r="JNB416" s="59"/>
      <c r="JNC416" s="59"/>
      <c r="JND416" s="59"/>
      <c r="JNE416" s="59"/>
      <c r="JNF416" s="59"/>
      <c r="JNG416" s="59"/>
      <c r="JNH416" s="59"/>
      <c r="JNI416" s="59"/>
      <c r="JNJ416" s="59"/>
      <c r="JNK416" s="59"/>
      <c r="JNL416" s="59"/>
      <c r="JNM416" s="59"/>
      <c r="JNN416" s="59"/>
      <c r="JNO416" s="59"/>
      <c r="JNP416" s="59"/>
      <c r="JNQ416" s="59"/>
      <c r="JNR416" s="59"/>
      <c r="JNS416" s="59"/>
      <c r="JNT416" s="59"/>
      <c r="JNU416" s="59"/>
      <c r="JNV416" s="59"/>
      <c r="JNW416" s="59"/>
      <c r="JNX416" s="59"/>
      <c r="JNY416" s="59"/>
      <c r="JNZ416" s="59"/>
      <c r="JOA416" s="59"/>
      <c r="JOB416" s="59"/>
      <c r="JOC416" s="59"/>
      <c r="JOD416" s="59"/>
      <c r="JOE416" s="59"/>
      <c r="JOF416" s="59"/>
      <c r="JOG416" s="59"/>
      <c r="JOH416" s="59"/>
      <c r="JOI416" s="59"/>
      <c r="JOJ416" s="59"/>
      <c r="JOK416" s="59"/>
      <c r="JOL416" s="59"/>
      <c r="JOM416" s="59"/>
      <c r="JON416" s="59"/>
      <c r="JOO416" s="59"/>
      <c r="JOP416" s="59"/>
      <c r="JOQ416" s="59"/>
      <c r="JOR416" s="59"/>
      <c r="JOS416" s="59"/>
      <c r="JOT416" s="59"/>
      <c r="JOU416" s="59"/>
      <c r="JOV416" s="59"/>
      <c r="JOW416" s="59"/>
      <c r="JOX416" s="59"/>
      <c r="JOY416" s="59"/>
      <c r="JOZ416" s="59"/>
      <c r="JPA416" s="59"/>
      <c r="JPB416" s="59"/>
      <c r="JPC416" s="59"/>
      <c r="JPD416" s="59"/>
      <c r="JPE416" s="59"/>
      <c r="JPF416" s="59"/>
      <c r="JPG416" s="59"/>
      <c r="JPH416" s="59"/>
      <c r="JPI416" s="59"/>
      <c r="JPJ416" s="59"/>
      <c r="JPK416" s="59"/>
      <c r="JPL416" s="59"/>
      <c r="JPM416" s="59"/>
      <c r="JPN416" s="59"/>
      <c r="JPO416" s="59"/>
      <c r="JPP416" s="59"/>
      <c r="JPQ416" s="59"/>
      <c r="JPR416" s="59"/>
      <c r="JPS416" s="59"/>
      <c r="JPT416" s="59"/>
      <c r="JPU416" s="59"/>
      <c r="JPV416" s="59"/>
      <c r="JPW416" s="59"/>
      <c r="JPX416" s="59"/>
      <c r="JPY416" s="59"/>
      <c r="JPZ416" s="59"/>
      <c r="JQA416" s="59"/>
      <c r="JQB416" s="59"/>
      <c r="JQC416" s="59"/>
      <c r="JQD416" s="59"/>
      <c r="JQE416" s="59"/>
      <c r="JQF416" s="59"/>
      <c r="JQG416" s="59"/>
      <c r="JQH416" s="59"/>
      <c r="JQI416" s="59"/>
      <c r="JQJ416" s="59"/>
      <c r="JQK416" s="59"/>
      <c r="JQL416" s="59"/>
      <c r="JQM416" s="59"/>
      <c r="JQN416" s="59"/>
      <c r="JQO416" s="59"/>
      <c r="JQP416" s="59"/>
      <c r="JQQ416" s="59"/>
      <c r="JQR416" s="59"/>
      <c r="JQS416" s="59"/>
      <c r="JQT416" s="59"/>
      <c r="JQU416" s="59"/>
      <c r="JQV416" s="59"/>
      <c r="JQW416" s="59"/>
      <c r="JQX416" s="59"/>
      <c r="JQY416" s="59"/>
      <c r="JQZ416" s="59"/>
      <c r="JRA416" s="59"/>
      <c r="JRB416" s="59"/>
      <c r="JRC416" s="59"/>
      <c r="JRD416" s="59"/>
      <c r="JRE416" s="59"/>
      <c r="JRF416" s="59"/>
      <c r="JRG416" s="59"/>
      <c r="JRH416" s="59"/>
      <c r="JRI416" s="59"/>
      <c r="JRJ416" s="59"/>
      <c r="JRK416" s="59"/>
      <c r="JRL416" s="59"/>
      <c r="JRM416" s="59"/>
      <c r="JRN416" s="59"/>
      <c r="JRO416" s="59"/>
      <c r="JRP416" s="59"/>
      <c r="JRQ416" s="59"/>
      <c r="JRR416" s="59"/>
      <c r="JRS416" s="59"/>
      <c r="JRT416" s="59"/>
      <c r="JRU416" s="59"/>
      <c r="JRV416" s="59"/>
      <c r="JRW416" s="59"/>
      <c r="JRX416" s="59"/>
      <c r="JRY416" s="59"/>
      <c r="JRZ416" s="59"/>
      <c r="JSA416" s="59"/>
      <c r="JSB416" s="59"/>
      <c r="JSC416" s="59"/>
      <c r="JSD416" s="59"/>
      <c r="JSE416" s="59"/>
      <c r="JSF416" s="59"/>
      <c r="JSG416" s="59"/>
      <c r="JSH416" s="59"/>
      <c r="JSI416" s="59"/>
      <c r="JSJ416" s="59"/>
      <c r="JSK416" s="59"/>
      <c r="JSL416" s="59"/>
      <c r="JSM416" s="59"/>
      <c r="JSN416" s="59"/>
      <c r="JSO416" s="59"/>
      <c r="JSP416" s="59"/>
      <c r="JSQ416" s="59"/>
      <c r="JSR416" s="59"/>
      <c r="JSS416" s="59"/>
      <c r="JST416" s="59"/>
      <c r="JSU416" s="59"/>
      <c r="JSV416" s="59"/>
      <c r="JSW416" s="59"/>
      <c r="JSX416" s="59"/>
      <c r="JSY416" s="59"/>
      <c r="JSZ416" s="59"/>
      <c r="JTA416" s="59"/>
      <c r="JTB416" s="59"/>
      <c r="JTC416" s="59"/>
      <c r="JTD416" s="59"/>
      <c r="JTE416" s="59"/>
      <c r="JTF416" s="59"/>
      <c r="JTG416" s="59"/>
      <c r="JTH416" s="59"/>
      <c r="JTI416" s="59"/>
      <c r="JTJ416" s="59"/>
      <c r="JTK416" s="59"/>
      <c r="JTL416" s="59"/>
      <c r="JTM416" s="59"/>
      <c r="JTN416" s="59"/>
      <c r="JTO416" s="59"/>
      <c r="JTP416" s="59"/>
      <c r="JTQ416" s="59"/>
      <c r="JTR416" s="59"/>
      <c r="JTS416" s="59"/>
      <c r="JTT416" s="59"/>
      <c r="JTU416" s="59"/>
      <c r="JTV416" s="59"/>
      <c r="JTW416" s="59"/>
      <c r="JTX416" s="59"/>
      <c r="JTY416" s="59"/>
      <c r="JTZ416" s="59"/>
      <c r="JUA416" s="59"/>
      <c r="JUB416" s="59"/>
      <c r="JUC416" s="59"/>
      <c r="JUD416" s="59"/>
      <c r="JUE416" s="59"/>
      <c r="JUF416" s="59"/>
      <c r="JUG416" s="59"/>
      <c r="JUH416" s="59"/>
      <c r="JUI416" s="59"/>
      <c r="JUJ416" s="59"/>
      <c r="JUK416" s="59"/>
      <c r="JUL416" s="59"/>
      <c r="JUM416" s="59"/>
      <c r="JUN416" s="59"/>
      <c r="JUO416" s="59"/>
      <c r="JUP416" s="59"/>
      <c r="JUQ416" s="59"/>
      <c r="JUR416" s="59"/>
      <c r="JUS416" s="59"/>
      <c r="JUT416" s="59"/>
      <c r="JUU416" s="59"/>
      <c r="JUV416" s="59"/>
      <c r="JUW416" s="59"/>
      <c r="JUX416" s="59"/>
      <c r="JUY416" s="59"/>
      <c r="JUZ416" s="59"/>
      <c r="JVA416" s="59"/>
      <c r="JVB416" s="59"/>
      <c r="JVC416" s="59"/>
      <c r="JVD416" s="59"/>
      <c r="JVE416" s="59"/>
      <c r="JVF416" s="59"/>
      <c r="JVG416" s="59"/>
      <c r="JVH416" s="59"/>
      <c r="JVI416" s="59"/>
      <c r="JVJ416" s="59"/>
      <c r="JVK416" s="59"/>
      <c r="JVL416" s="59"/>
      <c r="JVM416" s="59"/>
      <c r="JVN416" s="59"/>
      <c r="JVO416" s="59"/>
      <c r="JVP416" s="59"/>
      <c r="JVQ416" s="59"/>
      <c r="JVR416" s="59"/>
      <c r="JVS416" s="59"/>
      <c r="JVT416" s="59"/>
      <c r="JVU416" s="59"/>
      <c r="JVV416" s="59"/>
      <c r="JVW416" s="59"/>
      <c r="JVX416" s="59"/>
      <c r="JVY416" s="59"/>
      <c r="JVZ416" s="59"/>
      <c r="JWA416" s="59"/>
      <c r="JWB416" s="59"/>
      <c r="JWC416" s="59"/>
      <c r="JWD416" s="59"/>
      <c r="JWE416" s="59"/>
      <c r="JWF416" s="59"/>
      <c r="JWG416" s="59"/>
      <c r="JWH416" s="59"/>
      <c r="JWI416" s="59"/>
      <c r="JWJ416" s="59"/>
      <c r="JWK416" s="59"/>
      <c r="JWL416" s="59"/>
      <c r="JWM416" s="59"/>
      <c r="JWN416" s="59"/>
      <c r="JWO416" s="59"/>
      <c r="JWP416" s="59"/>
      <c r="JWQ416" s="59"/>
      <c r="JWR416" s="59"/>
      <c r="JWS416" s="59"/>
      <c r="JWT416" s="59"/>
      <c r="JWU416" s="59"/>
      <c r="JWV416" s="59"/>
      <c r="JWW416" s="59"/>
      <c r="JWX416" s="59"/>
      <c r="JWY416" s="59"/>
      <c r="JWZ416" s="59"/>
      <c r="JXA416" s="59"/>
      <c r="JXB416" s="59"/>
      <c r="JXC416" s="59"/>
      <c r="JXD416" s="59"/>
      <c r="JXE416" s="59"/>
      <c r="JXF416" s="59"/>
      <c r="JXG416" s="59"/>
      <c r="JXH416" s="59"/>
      <c r="JXI416" s="59"/>
      <c r="JXJ416" s="59"/>
      <c r="JXK416" s="59"/>
      <c r="JXL416" s="59"/>
      <c r="JXM416" s="59"/>
      <c r="JXN416" s="59"/>
      <c r="JXO416" s="59"/>
      <c r="JXP416" s="59"/>
      <c r="JXQ416" s="59"/>
      <c r="JXR416" s="59"/>
      <c r="JXS416" s="59"/>
      <c r="JXT416" s="59"/>
      <c r="JXU416" s="59"/>
      <c r="JXV416" s="59"/>
      <c r="JXW416" s="59"/>
      <c r="JXX416" s="59"/>
      <c r="JXY416" s="59"/>
      <c r="JXZ416" s="59"/>
      <c r="JYA416" s="59"/>
      <c r="JYB416" s="59"/>
      <c r="JYC416" s="59"/>
      <c r="JYD416" s="59"/>
      <c r="JYE416" s="59"/>
      <c r="JYF416" s="59"/>
      <c r="JYG416" s="59"/>
      <c r="JYH416" s="59"/>
      <c r="JYI416" s="59"/>
      <c r="JYJ416" s="59"/>
      <c r="JYK416" s="59"/>
      <c r="JYL416" s="59"/>
      <c r="JYM416" s="59"/>
      <c r="JYN416" s="59"/>
      <c r="JYO416" s="59"/>
      <c r="JYP416" s="59"/>
      <c r="JYQ416" s="59"/>
      <c r="JYR416" s="59"/>
      <c r="JYS416" s="59"/>
      <c r="JYT416" s="59"/>
      <c r="JYU416" s="59"/>
      <c r="JYV416" s="59"/>
      <c r="JYW416" s="59"/>
      <c r="JYX416" s="59"/>
      <c r="JYY416" s="59"/>
      <c r="JYZ416" s="59"/>
      <c r="JZA416" s="59"/>
      <c r="JZB416" s="59"/>
      <c r="JZC416" s="59"/>
      <c r="JZD416" s="59"/>
      <c r="JZE416" s="59"/>
      <c r="JZF416" s="59"/>
      <c r="JZG416" s="59"/>
      <c r="JZH416" s="59"/>
      <c r="JZI416" s="59"/>
      <c r="JZJ416" s="59"/>
      <c r="JZK416" s="59"/>
      <c r="JZL416" s="59"/>
      <c r="JZM416" s="59"/>
      <c r="JZN416" s="59"/>
      <c r="JZO416" s="59"/>
      <c r="JZP416" s="59"/>
      <c r="JZQ416" s="59"/>
      <c r="JZR416" s="59"/>
      <c r="JZS416" s="59"/>
      <c r="JZT416" s="59"/>
      <c r="JZU416" s="59"/>
      <c r="JZV416" s="59"/>
      <c r="JZW416" s="59"/>
      <c r="JZX416" s="59"/>
      <c r="JZY416" s="59"/>
      <c r="JZZ416" s="59"/>
      <c r="KAA416" s="59"/>
      <c r="KAB416" s="59"/>
      <c r="KAC416" s="59"/>
      <c r="KAD416" s="59"/>
      <c r="KAE416" s="59"/>
      <c r="KAF416" s="59"/>
      <c r="KAG416" s="59"/>
      <c r="KAH416" s="59"/>
      <c r="KAI416" s="59"/>
      <c r="KAJ416" s="59"/>
      <c r="KAK416" s="59"/>
      <c r="KAL416" s="59"/>
      <c r="KAM416" s="59"/>
      <c r="KAN416" s="59"/>
      <c r="KAO416" s="59"/>
      <c r="KAP416" s="59"/>
      <c r="KAQ416" s="59"/>
      <c r="KAR416" s="59"/>
      <c r="KAS416" s="59"/>
      <c r="KAT416" s="59"/>
      <c r="KAU416" s="59"/>
      <c r="KAV416" s="59"/>
      <c r="KAW416" s="59"/>
      <c r="KAX416" s="59"/>
      <c r="KAY416" s="59"/>
      <c r="KAZ416" s="59"/>
      <c r="KBA416" s="59"/>
      <c r="KBB416" s="59"/>
      <c r="KBC416" s="59"/>
      <c r="KBD416" s="59"/>
      <c r="KBE416" s="59"/>
      <c r="KBF416" s="59"/>
      <c r="KBG416" s="59"/>
      <c r="KBH416" s="59"/>
      <c r="KBI416" s="59"/>
      <c r="KBJ416" s="59"/>
      <c r="KBK416" s="59"/>
      <c r="KBL416" s="59"/>
      <c r="KBM416" s="59"/>
      <c r="KBN416" s="59"/>
      <c r="KBO416" s="59"/>
      <c r="KBP416" s="59"/>
      <c r="KBQ416" s="59"/>
      <c r="KBR416" s="59"/>
      <c r="KBS416" s="59"/>
      <c r="KBT416" s="59"/>
      <c r="KBU416" s="59"/>
      <c r="KBV416" s="59"/>
      <c r="KBW416" s="59"/>
      <c r="KBX416" s="59"/>
      <c r="KBY416" s="59"/>
      <c r="KBZ416" s="59"/>
      <c r="KCA416" s="59"/>
      <c r="KCB416" s="59"/>
      <c r="KCC416" s="59"/>
      <c r="KCD416" s="59"/>
      <c r="KCE416" s="59"/>
      <c r="KCF416" s="59"/>
      <c r="KCG416" s="59"/>
      <c r="KCH416" s="59"/>
      <c r="KCI416" s="59"/>
      <c r="KCJ416" s="59"/>
      <c r="KCK416" s="59"/>
      <c r="KCL416" s="59"/>
      <c r="KCM416" s="59"/>
      <c r="KCN416" s="59"/>
      <c r="KCO416" s="59"/>
      <c r="KCP416" s="59"/>
      <c r="KCQ416" s="59"/>
      <c r="KCR416" s="59"/>
      <c r="KCS416" s="59"/>
      <c r="KCT416" s="59"/>
      <c r="KCU416" s="59"/>
      <c r="KCV416" s="59"/>
      <c r="KCW416" s="59"/>
      <c r="KCX416" s="59"/>
      <c r="KCY416" s="59"/>
      <c r="KCZ416" s="59"/>
      <c r="KDA416" s="59"/>
      <c r="KDB416" s="59"/>
      <c r="KDC416" s="59"/>
      <c r="KDD416" s="59"/>
      <c r="KDE416" s="59"/>
      <c r="KDF416" s="59"/>
      <c r="KDG416" s="59"/>
      <c r="KDH416" s="59"/>
      <c r="KDI416" s="59"/>
      <c r="KDJ416" s="59"/>
      <c r="KDK416" s="59"/>
      <c r="KDL416" s="59"/>
      <c r="KDM416" s="59"/>
      <c r="KDN416" s="59"/>
      <c r="KDO416" s="59"/>
      <c r="KDP416" s="59"/>
      <c r="KDQ416" s="59"/>
      <c r="KDR416" s="59"/>
      <c r="KDS416" s="59"/>
      <c r="KDT416" s="59"/>
      <c r="KDU416" s="59"/>
      <c r="KDV416" s="59"/>
      <c r="KDW416" s="59"/>
      <c r="KDX416" s="59"/>
      <c r="KDY416" s="59"/>
      <c r="KDZ416" s="59"/>
      <c r="KEA416" s="59"/>
      <c r="KEB416" s="59"/>
      <c r="KEC416" s="59"/>
      <c r="KED416" s="59"/>
      <c r="KEE416" s="59"/>
      <c r="KEF416" s="59"/>
      <c r="KEG416" s="59"/>
      <c r="KEH416" s="59"/>
      <c r="KEI416" s="59"/>
      <c r="KEJ416" s="59"/>
      <c r="KEK416" s="59"/>
      <c r="KEL416" s="59"/>
      <c r="KEM416" s="59"/>
      <c r="KEN416" s="59"/>
      <c r="KEO416" s="59"/>
      <c r="KEP416" s="59"/>
      <c r="KEQ416" s="59"/>
      <c r="KER416" s="59"/>
      <c r="KES416" s="59"/>
      <c r="KET416" s="59"/>
      <c r="KEU416" s="59"/>
      <c r="KEV416" s="59"/>
      <c r="KEW416" s="59"/>
      <c r="KEX416" s="59"/>
      <c r="KEY416" s="59"/>
      <c r="KEZ416" s="59"/>
      <c r="KFA416" s="59"/>
      <c r="KFB416" s="59"/>
      <c r="KFC416" s="59"/>
      <c r="KFD416" s="59"/>
      <c r="KFE416" s="59"/>
      <c r="KFF416" s="59"/>
      <c r="KFG416" s="59"/>
      <c r="KFH416" s="59"/>
      <c r="KFI416" s="59"/>
      <c r="KFJ416" s="59"/>
      <c r="KFK416" s="59"/>
      <c r="KFL416" s="59"/>
      <c r="KFM416" s="59"/>
      <c r="KFN416" s="59"/>
      <c r="KFO416" s="59"/>
      <c r="KFP416" s="59"/>
      <c r="KFQ416" s="59"/>
      <c r="KFR416" s="59"/>
      <c r="KFS416" s="59"/>
      <c r="KFT416" s="59"/>
      <c r="KFU416" s="59"/>
      <c r="KFV416" s="59"/>
      <c r="KFW416" s="59"/>
      <c r="KFX416" s="59"/>
      <c r="KFY416" s="59"/>
      <c r="KFZ416" s="59"/>
      <c r="KGA416" s="59"/>
      <c r="KGB416" s="59"/>
      <c r="KGC416" s="59"/>
      <c r="KGD416" s="59"/>
      <c r="KGE416" s="59"/>
      <c r="KGF416" s="59"/>
      <c r="KGG416" s="59"/>
      <c r="KGH416" s="59"/>
      <c r="KGI416" s="59"/>
      <c r="KGJ416" s="59"/>
      <c r="KGK416" s="59"/>
      <c r="KGL416" s="59"/>
      <c r="KGM416" s="59"/>
      <c r="KGN416" s="59"/>
      <c r="KGO416" s="59"/>
      <c r="KGP416" s="59"/>
      <c r="KGQ416" s="59"/>
      <c r="KGR416" s="59"/>
      <c r="KGS416" s="59"/>
      <c r="KGT416" s="59"/>
      <c r="KGU416" s="59"/>
      <c r="KGV416" s="59"/>
      <c r="KGW416" s="59"/>
      <c r="KGX416" s="59"/>
      <c r="KGY416" s="59"/>
      <c r="KGZ416" s="59"/>
      <c r="KHA416" s="59"/>
      <c r="KHB416" s="59"/>
      <c r="KHC416" s="59"/>
      <c r="KHD416" s="59"/>
      <c r="KHE416" s="59"/>
      <c r="KHF416" s="59"/>
      <c r="KHG416" s="59"/>
      <c r="KHH416" s="59"/>
      <c r="KHI416" s="59"/>
      <c r="KHJ416" s="59"/>
      <c r="KHK416" s="59"/>
      <c r="KHL416" s="59"/>
      <c r="KHM416" s="59"/>
      <c r="KHN416" s="59"/>
      <c r="KHO416" s="59"/>
      <c r="KHP416" s="59"/>
      <c r="KHQ416" s="59"/>
      <c r="KHR416" s="59"/>
      <c r="KHS416" s="59"/>
      <c r="KHT416" s="59"/>
      <c r="KHU416" s="59"/>
      <c r="KHV416" s="59"/>
      <c r="KHW416" s="59"/>
      <c r="KHX416" s="59"/>
      <c r="KHY416" s="59"/>
      <c r="KHZ416" s="59"/>
      <c r="KIA416" s="59"/>
      <c r="KIB416" s="59"/>
      <c r="KIC416" s="59"/>
      <c r="KID416" s="59"/>
      <c r="KIE416" s="59"/>
      <c r="KIF416" s="59"/>
      <c r="KIG416" s="59"/>
      <c r="KIH416" s="59"/>
      <c r="KII416" s="59"/>
      <c r="KIJ416" s="59"/>
      <c r="KIK416" s="59"/>
      <c r="KIL416" s="59"/>
      <c r="KIM416" s="59"/>
      <c r="KIN416" s="59"/>
      <c r="KIO416" s="59"/>
      <c r="KIP416" s="59"/>
      <c r="KIQ416" s="59"/>
      <c r="KIR416" s="59"/>
      <c r="KIS416" s="59"/>
      <c r="KIT416" s="59"/>
      <c r="KIU416" s="59"/>
      <c r="KIV416" s="59"/>
      <c r="KIW416" s="59"/>
      <c r="KIX416" s="59"/>
      <c r="KIY416" s="59"/>
      <c r="KIZ416" s="59"/>
      <c r="KJA416" s="59"/>
      <c r="KJB416" s="59"/>
      <c r="KJC416" s="59"/>
      <c r="KJD416" s="59"/>
      <c r="KJE416" s="59"/>
      <c r="KJF416" s="59"/>
      <c r="KJG416" s="59"/>
      <c r="KJH416" s="59"/>
      <c r="KJI416" s="59"/>
      <c r="KJJ416" s="59"/>
      <c r="KJK416" s="59"/>
      <c r="KJL416" s="59"/>
      <c r="KJM416" s="59"/>
      <c r="KJN416" s="59"/>
      <c r="KJO416" s="59"/>
      <c r="KJP416" s="59"/>
      <c r="KJQ416" s="59"/>
      <c r="KJR416" s="59"/>
      <c r="KJS416" s="59"/>
      <c r="KJT416" s="59"/>
      <c r="KJU416" s="59"/>
      <c r="KJV416" s="59"/>
      <c r="KJW416" s="59"/>
      <c r="KJX416" s="59"/>
      <c r="KJY416" s="59"/>
      <c r="KJZ416" s="59"/>
      <c r="KKA416" s="59"/>
      <c r="KKB416" s="59"/>
      <c r="KKC416" s="59"/>
      <c r="KKD416" s="59"/>
      <c r="KKE416" s="59"/>
      <c r="KKF416" s="59"/>
      <c r="KKG416" s="59"/>
      <c r="KKH416" s="59"/>
      <c r="KKI416" s="59"/>
      <c r="KKJ416" s="59"/>
      <c r="KKK416" s="59"/>
      <c r="KKL416" s="59"/>
      <c r="KKM416" s="59"/>
      <c r="KKN416" s="59"/>
      <c r="KKO416" s="59"/>
      <c r="KKP416" s="59"/>
      <c r="KKQ416" s="59"/>
      <c r="KKR416" s="59"/>
      <c r="KKS416" s="59"/>
      <c r="KKT416" s="59"/>
      <c r="KKU416" s="59"/>
      <c r="KKV416" s="59"/>
      <c r="KKW416" s="59"/>
      <c r="KKX416" s="59"/>
      <c r="KKY416" s="59"/>
      <c r="KKZ416" s="59"/>
      <c r="KLA416" s="59"/>
      <c r="KLB416" s="59"/>
      <c r="KLC416" s="59"/>
      <c r="KLD416" s="59"/>
      <c r="KLE416" s="59"/>
      <c r="KLF416" s="59"/>
      <c r="KLG416" s="59"/>
      <c r="KLH416" s="59"/>
      <c r="KLI416" s="59"/>
      <c r="KLJ416" s="59"/>
      <c r="KLK416" s="59"/>
      <c r="KLL416" s="59"/>
      <c r="KLM416" s="59"/>
      <c r="KLN416" s="59"/>
      <c r="KLO416" s="59"/>
      <c r="KLP416" s="59"/>
      <c r="KLQ416" s="59"/>
      <c r="KLR416" s="59"/>
      <c r="KLS416" s="59"/>
      <c r="KLT416" s="59"/>
      <c r="KLU416" s="59"/>
      <c r="KLV416" s="59"/>
      <c r="KLW416" s="59"/>
      <c r="KLX416" s="59"/>
      <c r="KLY416" s="59"/>
      <c r="KLZ416" s="59"/>
      <c r="KMA416" s="59"/>
      <c r="KMB416" s="59"/>
      <c r="KMC416" s="59"/>
      <c r="KMD416" s="59"/>
      <c r="KME416" s="59"/>
      <c r="KMF416" s="59"/>
      <c r="KMG416" s="59"/>
      <c r="KMH416" s="59"/>
      <c r="KMI416" s="59"/>
      <c r="KMJ416" s="59"/>
      <c r="KMK416" s="59"/>
      <c r="KML416" s="59"/>
      <c r="KMM416" s="59"/>
      <c r="KMN416" s="59"/>
      <c r="KMO416" s="59"/>
      <c r="KMP416" s="59"/>
      <c r="KMQ416" s="59"/>
      <c r="KMR416" s="59"/>
      <c r="KMS416" s="59"/>
      <c r="KMT416" s="59"/>
      <c r="KMU416" s="59"/>
      <c r="KMV416" s="59"/>
      <c r="KMW416" s="59"/>
      <c r="KMX416" s="59"/>
      <c r="KMY416" s="59"/>
      <c r="KMZ416" s="59"/>
      <c r="KNA416" s="59"/>
      <c r="KNB416" s="59"/>
      <c r="KNC416" s="59"/>
      <c r="KND416" s="59"/>
      <c r="KNE416" s="59"/>
      <c r="KNF416" s="59"/>
      <c r="KNG416" s="59"/>
      <c r="KNH416" s="59"/>
      <c r="KNI416" s="59"/>
      <c r="KNJ416" s="59"/>
      <c r="KNK416" s="59"/>
      <c r="KNL416" s="59"/>
      <c r="KNM416" s="59"/>
      <c r="KNN416" s="59"/>
      <c r="KNO416" s="59"/>
      <c r="KNP416" s="59"/>
      <c r="KNQ416" s="59"/>
      <c r="KNR416" s="59"/>
      <c r="KNS416" s="59"/>
      <c r="KNT416" s="59"/>
      <c r="KNU416" s="59"/>
      <c r="KNV416" s="59"/>
      <c r="KNW416" s="59"/>
      <c r="KNX416" s="59"/>
      <c r="KNY416" s="59"/>
      <c r="KNZ416" s="59"/>
      <c r="KOA416" s="59"/>
      <c r="KOB416" s="59"/>
      <c r="KOC416" s="59"/>
      <c r="KOD416" s="59"/>
      <c r="KOE416" s="59"/>
      <c r="KOF416" s="59"/>
      <c r="KOG416" s="59"/>
      <c r="KOH416" s="59"/>
      <c r="KOI416" s="59"/>
      <c r="KOJ416" s="59"/>
      <c r="KOK416" s="59"/>
      <c r="KOL416" s="59"/>
      <c r="KOM416" s="59"/>
      <c r="KON416" s="59"/>
      <c r="KOO416" s="59"/>
      <c r="KOP416" s="59"/>
      <c r="KOQ416" s="59"/>
      <c r="KOR416" s="59"/>
      <c r="KOS416" s="59"/>
      <c r="KOT416" s="59"/>
      <c r="KOU416" s="59"/>
      <c r="KOV416" s="59"/>
      <c r="KOW416" s="59"/>
      <c r="KOX416" s="59"/>
      <c r="KOY416" s="59"/>
      <c r="KOZ416" s="59"/>
      <c r="KPA416" s="59"/>
      <c r="KPB416" s="59"/>
      <c r="KPC416" s="59"/>
      <c r="KPD416" s="59"/>
      <c r="KPE416" s="59"/>
      <c r="KPF416" s="59"/>
      <c r="KPG416" s="59"/>
      <c r="KPH416" s="59"/>
      <c r="KPI416" s="59"/>
      <c r="KPJ416" s="59"/>
      <c r="KPK416" s="59"/>
      <c r="KPL416" s="59"/>
      <c r="KPM416" s="59"/>
      <c r="KPN416" s="59"/>
      <c r="KPO416" s="59"/>
      <c r="KPP416" s="59"/>
      <c r="KPQ416" s="59"/>
      <c r="KPR416" s="59"/>
      <c r="KPS416" s="59"/>
      <c r="KPT416" s="59"/>
      <c r="KPU416" s="59"/>
      <c r="KPV416" s="59"/>
      <c r="KPW416" s="59"/>
      <c r="KPX416" s="59"/>
      <c r="KPY416" s="59"/>
      <c r="KPZ416" s="59"/>
      <c r="KQA416" s="59"/>
      <c r="KQB416" s="59"/>
      <c r="KQC416" s="59"/>
      <c r="KQD416" s="59"/>
      <c r="KQE416" s="59"/>
      <c r="KQF416" s="59"/>
      <c r="KQG416" s="59"/>
      <c r="KQH416" s="59"/>
      <c r="KQI416" s="59"/>
      <c r="KQJ416" s="59"/>
      <c r="KQK416" s="59"/>
      <c r="KQL416" s="59"/>
      <c r="KQM416" s="59"/>
      <c r="KQN416" s="59"/>
      <c r="KQO416" s="59"/>
      <c r="KQP416" s="59"/>
      <c r="KQQ416" s="59"/>
      <c r="KQR416" s="59"/>
      <c r="KQS416" s="59"/>
      <c r="KQT416" s="59"/>
      <c r="KQU416" s="59"/>
      <c r="KQV416" s="59"/>
      <c r="KQW416" s="59"/>
      <c r="KQX416" s="59"/>
      <c r="KQY416" s="59"/>
      <c r="KQZ416" s="59"/>
      <c r="KRA416" s="59"/>
      <c r="KRB416" s="59"/>
      <c r="KRC416" s="59"/>
      <c r="KRD416" s="59"/>
      <c r="KRE416" s="59"/>
      <c r="KRF416" s="59"/>
      <c r="KRG416" s="59"/>
      <c r="KRH416" s="59"/>
      <c r="KRI416" s="59"/>
      <c r="KRJ416" s="59"/>
      <c r="KRK416" s="59"/>
      <c r="KRL416" s="59"/>
      <c r="KRM416" s="59"/>
      <c r="KRN416" s="59"/>
      <c r="KRO416" s="59"/>
      <c r="KRP416" s="59"/>
      <c r="KRQ416" s="59"/>
      <c r="KRR416" s="59"/>
      <c r="KRS416" s="59"/>
      <c r="KRT416" s="59"/>
      <c r="KRU416" s="59"/>
      <c r="KRV416" s="59"/>
      <c r="KRW416" s="59"/>
      <c r="KRX416" s="59"/>
      <c r="KRY416" s="59"/>
      <c r="KRZ416" s="59"/>
      <c r="KSA416" s="59"/>
      <c r="KSB416" s="59"/>
      <c r="KSC416" s="59"/>
      <c r="KSD416" s="59"/>
      <c r="KSE416" s="59"/>
      <c r="KSF416" s="59"/>
      <c r="KSG416" s="59"/>
      <c r="KSH416" s="59"/>
      <c r="KSI416" s="59"/>
      <c r="KSJ416" s="59"/>
      <c r="KSK416" s="59"/>
      <c r="KSL416" s="59"/>
      <c r="KSM416" s="59"/>
      <c r="KSN416" s="59"/>
      <c r="KSO416" s="59"/>
      <c r="KSP416" s="59"/>
      <c r="KSQ416" s="59"/>
      <c r="KSR416" s="59"/>
      <c r="KSS416" s="59"/>
      <c r="KST416" s="59"/>
      <c r="KSU416" s="59"/>
      <c r="KSV416" s="59"/>
      <c r="KSW416" s="59"/>
      <c r="KSX416" s="59"/>
      <c r="KSY416" s="59"/>
      <c r="KSZ416" s="59"/>
      <c r="KTA416" s="59"/>
      <c r="KTB416" s="59"/>
      <c r="KTC416" s="59"/>
      <c r="KTD416" s="59"/>
      <c r="KTE416" s="59"/>
      <c r="KTF416" s="59"/>
      <c r="KTG416" s="59"/>
      <c r="KTH416" s="59"/>
      <c r="KTI416" s="59"/>
      <c r="KTJ416" s="59"/>
      <c r="KTK416" s="59"/>
      <c r="KTL416" s="59"/>
      <c r="KTM416" s="59"/>
      <c r="KTN416" s="59"/>
      <c r="KTO416" s="59"/>
      <c r="KTP416" s="59"/>
      <c r="KTQ416" s="59"/>
      <c r="KTR416" s="59"/>
      <c r="KTS416" s="59"/>
      <c r="KTT416" s="59"/>
      <c r="KTU416" s="59"/>
      <c r="KTV416" s="59"/>
      <c r="KTW416" s="59"/>
      <c r="KTX416" s="59"/>
      <c r="KTY416" s="59"/>
      <c r="KTZ416" s="59"/>
      <c r="KUA416" s="59"/>
      <c r="KUB416" s="59"/>
      <c r="KUC416" s="59"/>
      <c r="KUD416" s="59"/>
      <c r="KUE416" s="59"/>
      <c r="KUF416" s="59"/>
      <c r="KUG416" s="59"/>
      <c r="KUH416" s="59"/>
      <c r="KUI416" s="59"/>
      <c r="KUJ416" s="59"/>
      <c r="KUK416" s="59"/>
      <c r="KUL416" s="59"/>
      <c r="KUM416" s="59"/>
      <c r="KUN416" s="59"/>
      <c r="KUO416" s="59"/>
      <c r="KUP416" s="59"/>
      <c r="KUQ416" s="59"/>
      <c r="KUR416" s="59"/>
      <c r="KUS416" s="59"/>
      <c r="KUT416" s="59"/>
      <c r="KUU416" s="59"/>
      <c r="KUV416" s="59"/>
      <c r="KUW416" s="59"/>
      <c r="KUX416" s="59"/>
      <c r="KUY416" s="59"/>
      <c r="KUZ416" s="59"/>
      <c r="KVA416" s="59"/>
      <c r="KVB416" s="59"/>
      <c r="KVC416" s="59"/>
      <c r="KVD416" s="59"/>
      <c r="KVE416" s="59"/>
      <c r="KVF416" s="59"/>
      <c r="KVG416" s="59"/>
      <c r="KVH416" s="59"/>
      <c r="KVI416" s="59"/>
      <c r="KVJ416" s="59"/>
      <c r="KVK416" s="59"/>
      <c r="KVL416" s="59"/>
      <c r="KVM416" s="59"/>
      <c r="KVN416" s="59"/>
      <c r="KVO416" s="59"/>
      <c r="KVP416" s="59"/>
      <c r="KVQ416" s="59"/>
      <c r="KVR416" s="59"/>
      <c r="KVS416" s="59"/>
      <c r="KVT416" s="59"/>
      <c r="KVU416" s="59"/>
      <c r="KVV416" s="59"/>
      <c r="KVW416" s="59"/>
      <c r="KVX416" s="59"/>
      <c r="KVY416" s="59"/>
      <c r="KVZ416" s="59"/>
      <c r="KWA416" s="59"/>
      <c r="KWB416" s="59"/>
      <c r="KWC416" s="59"/>
      <c r="KWD416" s="59"/>
      <c r="KWE416" s="59"/>
      <c r="KWF416" s="59"/>
      <c r="KWG416" s="59"/>
      <c r="KWH416" s="59"/>
      <c r="KWI416" s="59"/>
      <c r="KWJ416" s="59"/>
      <c r="KWK416" s="59"/>
      <c r="KWL416" s="59"/>
      <c r="KWM416" s="59"/>
      <c r="KWN416" s="59"/>
      <c r="KWO416" s="59"/>
      <c r="KWP416" s="59"/>
      <c r="KWQ416" s="59"/>
      <c r="KWR416" s="59"/>
      <c r="KWS416" s="59"/>
      <c r="KWT416" s="59"/>
      <c r="KWU416" s="59"/>
      <c r="KWV416" s="59"/>
      <c r="KWW416" s="59"/>
      <c r="KWX416" s="59"/>
      <c r="KWY416" s="59"/>
      <c r="KWZ416" s="59"/>
      <c r="KXA416" s="59"/>
      <c r="KXB416" s="59"/>
      <c r="KXC416" s="59"/>
      <c r="KXD416" s="59"/>
      <c r="KXE416" s="59"/>
      <c r="KXF416" s="59"/>
      <c r="KXG416" s="59"/>
      <c r="KXH416" s="59"/>
      <c r="KXI416" s="59"/>
      <c r="KXJ416" s="59"/>
      <c r="KXK416" s="59"/>
      <c r="KXL416" s="59"/>
      <c r="KXM416" s="59"/>
      <c r="KXN416" s="59"/>
      <c r="KXO416" s="59"/>
      <c r="KXP416" s="59"/>
      <c r="KXQ416" s="59"/>
      <c r="KXR416" s="59"/>
      <c r="KXS416" s="59"/>
      <c r="KXT416" s="59"/>
      <c r="KXU416" s="59"/>
      <c r="KXV416" s="59"/>
      <c r="KXW416" s="59"/>
      <c r="KXX416" s="59"/>
      <c r="KXY416" s="59"/>
      <c r="KXZ416" s="59"/>
      <c r="KYA416" s="59"/>
      <c r="KYB416" s="59"/>
      <c r="KYC416" s="59"/>
      <c r="KYD416" s="59"/>
      <c r="KYE416" s="59"/>
      <c r="KYF416" s="59"/>
      <c r="KYG416" s="59"/>
      <c r="KYH416" s="59"/>
      <c r="KYI416" s="59"/>
      <c r="KYJ416" s="59"/>
      <c r="KYK416" s="59"/>
      <c r="KYL416" s="59"/>
      <c r="KYM416" s="59"/>
      <c r="KYN416" s="59"/>
      <c r="KYO416" s="59"/>
      <c r="KYP416" s="59"/>
      <c r="KYQ416" s="59"/>
      <c r="KYR416" s="59"/>
      <c r="KYS416" s="59"/>
      <c r="KYT416" s="59"/>
      <c r="KYU416" s="59"/>
      <c r="KYV416" s="59"/>
      <c r="KYW416" s="59"/>
      <c r="KYX416" s="59"/>
      <c r="KYY416" s="59"/>
      <c r="KYZ416" s="59"/>
      <c r="KZA416" s="59"/>
      <c r="KZB416" s="59"/>
      <c r="KZC416" s="59"/>
      <c r="KZD416" s="59"/>
      <c r="KZE416" s="59"/>
      <c r="KZF416" s="59"/>
      <c r="KZG416" s="59"/>
      <c r="KZH416" s="59"/>
      <c r="KZI416" s="59"/>
      <c r="KZJ416" s="59"/>
      <c r="KZK416" s="59"/>
      <c r="KZL416" s="59"/>
      <c r="KZM416" s="59"/>
      <c r="KZN416" s="59"/>
      <c r="KZO416" s="59"/>
      <c r="KZP416" s="59"/>
      <c r="KZQ416" s="59"/>
      <c r="KZR416" s="59"/>
      <c r="KZS416" s="59"/>
      <c r="KZT416" s="59"/>
      <c r="KZU416" s="59"/>
      <c r="KZV416" s="59"/>
      <c r="KZW416" s="59"/>
      <c r="KZX416" s="59"/>
      <c r="KZY416" s="59"/>
      <c r="KZZ416" s="59"/>
      <c r="LAA416" s="59"/>
      <c r="LAB416" s="59"/>
      <c r="LAC416" s="59"/>
      <c r="LAD416" s="59"/>
      <c r="LAE416" s="59"/>
      <c r="LAF416" s="59"/>
      <c r="LAG416" s="59"/>
      <c r="LAH416" s="59"/>
      <c r="LAI416" s="59"/>
      <c r="LAJ416" s="59"/>
      <c r="LAK416" s="59"/>
      <c r="LAL416" s="59"/>
      <c r="LAM416" s="59"/>
      <c r="LAN416" s="59"/>
      <c r="LAO416" s="59"/>
      <c r="LAP416" s="59"/>
      <c r="LAQ416" s="59"/>
      <c r="LAR416" s="59"/>
      <c r="LAS416" s="59"/>
      <c r="LAT416" s="59"/>
      <c r="LAU416" s="59"/>
      <c r="LAV416" s="59"/>
      <c r="LAW416" s="59"/>
      <c r="LAX416" s="59"/>
      <c r="LAY416" s="59"/>
      <c r="LAZ416" s="59"/>
      <c r="LBA416" s="59"/>
      <c r="LBB416" s="59"/>
      <c r="LBC416" s="59"/>
      <c r="LBD416" s="59"/>
      <c r="LBE416" s="59"/>
      <c r="LBF416" s="59"/>
      <c r="LBG416" s="59"/>
      <c r="LBH416" s="59"/>
      <c r="LBI416" s="59"/>
      <c r="LBJ416" s="59"/>
      <c r="LBK416" s="59"/>
      <c r="LBL416" s="59"/>
      <c r="LBM416" s="59"/>
      <c r="LBN416" s="59"/>
      <c r="LBO416" s="59"/>
      <c r="LBP416" s="59"/>
      <c r="LBQ416" s="59"/>
      <c r="LBR416" s="59"/>
      <c r="LBS416" s="59"/>
      <c r="LBT416" s="59"/>
      <c r="LBU416" s="59"/>
      <c r="LBV416" s="59"/>
      <c r="LBW416" s="59"/>
      <c r="LBX416" s="59"/>
      <c r="LBY416" s="59"/>
      <c r="LBZ416" s="59"/>
      <c r="LCA416" s="59"/>
      <c r="LCB416" s="59"/>
      <c r="LCC416" s="59"/>
      <c r="LCD416" s="59"/>
      <c r="LCE416" s="59"/>
      <c r="LCF416" s="59"/>
      <c r="LCG416" s="59"/>
      <c r="LCH416" s="59"/>
      <c r="LCI416" s="59"/>
      <c r="LCJ416" s="59"/>
      <c r="LCK416" s="59"/>
      <c r="LCL416" s="59"/>
      <c r="LCM416" s="59"/>
      <c r="LCN416" s="59"/>
      <c r="LCO416" s="59"/>
      <c r="LCP416" s="59"/>
      <c r="LCQ416" s="59"/>
      <c r="LCR416" s="59"/>
      <c r="LCS416" s="59"/>
      <c r="LCT416" s="59"/>
      <c r="LCU416" s="59"/>
      <c r="LCV416" s="59"/>
      <c r="LCW416" s="59"/>
      <c r="LCX416" s="59"/>
      <c r="LCY416" s="59"/>
      <c r="LCZ416" s="59"/>
      <c r="LDA416" s="59"/>
      <c r="LDB416" s="59"/>
      <c r="LDC416" s="59"/>
      <c r="LDD416" s="59"/>
      <c r="LDE416" s="59"/>
      <c r="LDF416" s="59"/>
      <c r="LDG416" s="59"/>
      <c r="LDH416" s="59"/>
      <c r="LDI416" s="59"/>
      <c r="LDJ416" s="59"/>
      <c r="LDK416" s="59"/>
      <c r="LDL416" s="59"/>
      <c r="LDM416" s="59"/>
      <c r="LDN416" s="59"/>
      <c r="LDO416" s="59"/>
      <c r="LDP416" s="59"/>
      <c r="LDQ416" s="59"/>
      <c r="LDR416" s="59"/>
      <c r="LDS416" s="59"/>
      <c r="LDT416" s="59"/>
      <c r="LDU416" s="59"/>
      <c r="LDV416" s="59"/>
      <c r="LDW416" s="59"/>
      <c r="LDX416" s="59"/>
      <c r="LDY416" s="59"/>
      <c r="LDZ416" s="59"/>
      <c r="LEA416" s="59"/>
      <c r="LEB416" s="59"/>
      <c r="LEC416" s="59"/>
      <c r="LED416" s="59"/>
      <c r="LEE416" s="59"/>
      <c r="LEF416" s="59"/>
      <c r="LEG416" s="59"/>
      <c r="LEH416" s="59"/>
      <c r="LEI416" s="59"/>
      <c r="LEJ416" s="59"/>
      <c r="LEK416" s="59"/>
      <c r="LEL416" s="59"/>
      <c r="LEM416" s="59"/>
      <c r="LEN416" s="59"/>
      <c r="LEO416" s="59"/>
      <c r="LEP416" s="59"/>
      <c r="LEQ416" s="59"/>
      <c r="LER416" s="59"/>
      <c r="LES416" s="59"/>
      <c r="LET416" s="59"/>
      <c r="LEU416" s="59"/>
      <c r="LEV416" s="59"/>
      <c r="LEW416" s="59"/>
      <c r="LEX416" s="59"/>
      <c r="LEY416" s="59"/>
      <c r="LEZ416" s="59"/>
      <c r="LFA416" s="59"/>
      <c r="LFB416" s="59"/>
      <c r="LFC416" s="59"/>
      <c r="LFD416" s="59"/>
      <c r="LFE416" s="59"/>
      <c r="LFF416" s="59"/>
      <c r="LFG416" s="59"/>
      <c r="LFH416" s="59"/>
      <c r="LFI416" s="59"/>
      <c r="LFJ416" s="59"/>
      <c r="LFK416" s="59"/>
      <c r="LFL416" s="59"/>
      <c r="LFM416" s="59"/>
      <c r="LFN416" s="59"/>
      <c r="LFO416" s="59"/>
      <c r="LFP416" s="59"/>
      <c r="LFQ416" s="59"/>
      <c r="LFR416" s="59"/>
      <c r="LFS416" s="59"/>
      <c r="LFT416" s="59"/>
      <c r="LFU416" s="59"/>
      <c r="LFV416" s="59"/>
      <c r="LFW416" s="59"/>
      <c r="LFX416" s="59"/>
      <c r="LFY416" s="59"/>
      <c r="LFZ416" s="59"/>
      <c r="LGA416" s="59"/>
      <c r="LGB416" s="59"/>
      <c r="LGC416" s="59"/>
      <c r="LGD416" s="59"/>
      <c r="LGE416" s="59"/>
      <c r="LGF416" s="59"/>
      <c r="LGG416" s="59"/>
      <c r="LGH416" s="59"/>
      <c r="LGI416" s="59"/>
      <c r="LGJ416" s="59"/>
      <c r="LGK416" s="59"/>
      <c r="LGL416" s="59"/>
      <c r="LGM416" s="59"/>
      <c r="LGN416" s="59"/>
      <c r="LGO416" s="59"/>
      <c r="LGP416" s="59"/>
      <c r="LGQ416" s="59"/>
      <c r="LGR416" s="59"/>
      <c r="LGS416" s="59"/>
      <c r="LGT416" s="59"/>
      <c r="LGU416" s="59"/>
      <c r="LGV416" s="59"/>
      <c r="LGW416" s="59"/>
      <c r="LGX416" s="59"/>
      <c r="LGY416" s="59"/>
      <c r="LGZ416" s="59"/>
      <c r="LHA416" s="59"/>
      <c r="LHB416" s="59"/>
      <c r="LHC416" s="59"/>
      <c r="LHD416" s="59"/>
      <c r="LHE416" s="59"/>
      <c r="LHF416" s="59"/>
      <c r="LHG416" s="59"/>
      <c r="LHH416" s="59"/>
      <c r="LHI416" s="59"/>
      <c r="LHJ416" s="59"/>
      <c r="LHK416" s="59"/>
      <c r="LHL416" s="59"/>
      <c r="LHM416" s="59"/>
      <c r="LHN416" s="59"/>
      <c r="LHO416" s="59"/>
      <c r="LHP416" s="59"/>
      <c r="LHQ416" s="59"/>
      <c r="LHR416" s="59"/>
      <c r="LHS416" s="59"/>
      <c r="LHT416" s="59"/>
      <c r="LHU416" s="59"/>
      <c r="LHV416" s="59"/>
      <c r="LHW416" s="59"/>
      <c r="LHX416" s="59"/>
      <c r="LHY416" s="59"/>
      <c r="LHZ416" s="59"/>
      <c r="LIA416" s="59"/>
      <c r="LIB416" s="59"/>
      <c r="LIC416" s="59"/>
      <c r="LID416" s="59"/>
      <c r="LIE416" s="59"/>
      <c r="LIF416" s="59"/>
      <c r="LIG416" s="59"/>
      <c r="LIH416" s="59"/>
      <c r="LII416" s="59"/>
      <c r="LIJ416" s="59"/>
      <c r="LIK416" s="59"/>
      <c r="LIL416" s="59"/>
      <c r="LIM416" s="59"/>
      <c r="LIN416" s="59"/>
      <c r="LIO416" s="59"/>
      <c r="LIP416" s="59"/>
      <c r="LIQ416" s="59"/>
      <c r="LIR416" s="59"/>
      <c r="LIS416" s="59"/>
      <c r="LIT416" s="59"/>
      <c r="LIU416" s="59"/>
      <c r="LIV416" s="59"/>
      <c r="LIW416" s="59"/>
      <c r="LIX416" s="59"/>
      <c r="LIY416" s="59"/>
      <c r="LIZ416" s="59"/>
      <c r="LJA416" s="59"/>
      <c r="LJB416" s="59"/>
      <c r="LJC416" s="59"/>
      <c r="LJD416" s="59"/>
      <c r="LJE416" s="59"/>
      <c r="LJF416" s="59"/>
      <c r="LJG416" s="59"/>
      <c r="LJH416" s="59"/>
      <c r="LJI416" s="59"/>
      <c r="LJJ416" s="59"/>
      <c r="LJK416" s="59"/>
      <c r="LJL416" s="59"/>
      <c r="LJM416" s="59"/>
      <c r="LJN416" s="59"/>
      <c r="LJO416" s="59"/>
      <c r="LJP416" s="59"/>
      <c r="LJQ416" s="59"/>
      <c r="LJR416" s="59"/>
      <c r="LJS416" s="59"/>
      <c r="LJT416" s="59"/>
      <c r="LJU416" s="59"/>
      <c r="LJV416" s="59"/>
      <c r="LJW416" s="59"/>
      <c r="LJX416" s="59"/>
      <c r="LJY416" s="59"/>
      <c r="LJZ416" s="59"/>
      <c r="LKA416" s="59"/>
      <c r="LKB416" s="59"/>
      <c r="LKC416" s="59"/>
      <c r="LKD416" s="59"/>
      <c r="LKE416" s="59"/>
      <c r="LKF416" s="59"/>
      <c r="LKG416" s="59"/>
      <c r="LKH416" s="59"/>
      <c r="LKI416" s="59"/>
      <c r="LKJ416" s="59"/>
      <c r="LKK416" s="59"/>
      <c r="LKL416" s="59"/>
      <c r="LKM416" s="59"/>
      <c r="LKN416" s="59"/>
      <c r="LKO416" s="59"/>
      <c r="LKP416" s="59"/>
      <c r="LKQ416" s="59"/>
      <c r="LKR416" s="59"/>
      <c r="LKS416" s="59"/>
      <c r="LKT416" s="59"/>
      <c r="LKU416" s="59"/>
      <c r="LKV416" s="59"/>
      <c r="LKW416" s="59"/>
      <c r="LKX416" s="59"/>
      <c r="LKY416" s="59"/>
      <c r="LKZ416" s="59"/>
      <c r="LLA416" s="59"/>
      <c r="LLB416" s="59"/>
      <c r="LLC416" s="59"/>
      <c r="LLD416" s="59"/>
      <c r="LLE416" s="59"/>
      <c r="LLF416" s="59"/>
      <c r="LLG416" s="59"/>
      <c r="LLH416" s="59"/>
      <c r="LLI416" s="59"/>
      <c r="LLJ416" s="59"/>
      <c r="LLK416" s="59"/>
      <c r="LLL416" s="59"/>
      <c r="LLM416" s="59"/>
      <c r="LLN416" s="59"/>
      <c r="LLO416" s="59"/>
      <c r="LLP416" s="59"/>
      <c r="LLQ416" s="59"/>
      <c r="LLR416" s="59"/>
      <c r="LLS416" s="59"/>
      <c r="LLT416" s="59"/>
      <c r="LLU416" s="59"/>
      <c r="LLV416" s="59"/>
      <c r="LLW416" s="59"/>
      <c r="LLX416" s="59"/>
      <c r="LLY416" s="59"/>
      <c r="LLZ416" s="59"/>
      <c r="LMA416" s="59"/>
      <c r="LMB416" s="59"/>
      <c r="LMC416" s="59"/>
      <c r="LMD416" s="59"/>
      <c r="LME416" s="59"/>
      <c r="LMF416" s="59"/>
      <c r="LMG416" s="59"/>
      <c r="LMH416" s="59"/>
      <c r="LMI416" s="59"/>
      <c r="LMJ416" s="59"/>
      <c r="LMK416" s="59"/>
      <c r="LML416" s="59"/>
      <c r="LMM416" s="59"/>
      <c r="LMN416" s="59"/>
      <c r="LMO416" s="59"/>
      <c r="LMP416" s="59"/>
      <c r="LMQ416" s="59"/>
      <c r="LMR416" s="59"/>
      <c r="LMS416" s="59"/>
      <c r="LMT416" s="59"/>
      <c r="LMU416" s="59"/>
      <c r="LMV416" s="59"/>
      <c r="LMW416" s="59"/>
      <c r="LMX416" s="59"/>
      <c r="LMY416" s="59"/>
      <c r="LMZ416" s="59"/>
      <c r="LNA416" s="59"/>
      <c r="LNB416" s="59"/>
      <c r="LNC416" s="59"/>
      <c r="LND416" s="59"/>
      <c r="LNE416" s="59"/>
      <c r="LNF416" s="59"/>
      <c r="LNG416" s="59"/>
      <c r="LNH416" s="59"/>
      <c r="LNI416" s="59"/>
      <c r="LNJ416" s="59"/>
      <c r="LNK416" s="59"/>
      <c r="LNL416" s="59"/>
      <c r="LNM416" s="59"/>
      <c r="LNN416" s="59"/>
      <c r="LNO416" s="59"/>
      <c r="LNP416" s="59"/>
      <c r="LNQ416" s="59"/>
      <c r="LNR416" s="59"/>
      <c r="LNS416" s="59"/>
      <c r="LNT416" s="59"/>
      <c r="LNU416" s="59"/>
      <c r="LNV416" s="59"/>
      <c r="LNW416" s="59"/>
      <c r="LNX416" s="59"/>
      <c r="LNY416" s="59"/>
      <c r="LNZ416" s="59"/>
      <c r="LOA416" s="59"/>
      <c r="LOB416" s="59"/>
      <c r="LOC416" s="59"/>
      <c r="LOD416" s="59"/>
      <c r="LOE416" s="59"/>
      <c r="LOF416" s="59"/>
      <c r="LOG416" s="59"/>
      <c r="LOH416" s="59"/>
      <c r="LOI416" s="59"/>
      <c r="LOJ416" s="59"/>
      <c r="LOK416" s="59"/>
      <c r="LOL416" s="59"/>
      <c r="LOM416" s="59"/>
      <c r="LON416" s="59"/>
      <c r="LOO416" s="59"/>
      <c r="LOP416" s="59"/>
      <c r="LOQ416" s="59"/>
      <c r="LOR416" s="59"/>
      <c r="LOS416" s="59"/>
      <c r="LOT416" s="59"/>
      <c r="LOU416" s="59"/>
      <c r="LOV416" s="59"/>
      <c r="LOW416" s="59"/>
      <c r="LOX416" s="59"/>
      <c r="LOY416" s="59"/>
      <c r="LOZ416" s="59"/>
      <c r="LPA416" s="59"/>
      <c r="LPB416" s="59"/>
      <c r="LPC416" s="59"/>
      <c r="LPD416" s="59"/>
      <c r="LPE416" s="59"/>
      <c r="LPF416" s="59"/>
      <c r="LPG416" s="59"/>
      <c r="LPH416" s="59"/>
      <c r="LPI416" s="59"/>
      <c r="LPJ416" s="59"/>
      <c r="LPK416" s="59"/>
      <c r="LPL416" s="59"/>
      <c r="LPM416" s="59"/>
      <c r="LPN416" s="59"/>
      <c r="LPO416" s="59"/>
      <c r="LPP416" s="59"/>
      <c r="LPQ416" s="59"/>
      <c r="LPR416" s="59"/>
      <c r="LPS416" s="59"/>
      <c r="LPT416" s="59"/>
      <c r="LPU416" s="59"/>
      <c r="LPV416" s="59"/>
      <c r="LPW416" s="59"/>
      <c r="LPX416" s="59"/>
      <c r="LPY416" s="59"/>
      <c r="LPZ416" s="59"/>
      <c r="LQA416" s="59"/>
      <c r="LQB416" s="59"/>
      <c r="LQC416" s="59"/>
      <c r="LQD416" s="59"/>
      <c r="LQE416" s="59"/>
      <c r="LQF416" s="59"/>
      <c r="LQG416" s="59"/>
      <c r="LQH416" s="59"/>
      <c r="LQI416" s="59"/>
      <c r="LQJ416" s="59"/>
      <c r="LQK416" s="59"/>
      <c r="LQL416" s="59"/>
      <c r="LQM416" s="59"/>
      <c r="LQN416" s="59"/>
      <c r="LQO416" s="59"/>
      <c r="LQP416" s="59"/>
      <c r="LQQ416" s="59"/>
      <c r="LQR416" s="59"/>
      <c r="LQS416" s="59"/>
      <c r="LQT416" s="59"/>
      <c r="LQU416" s="59"/>
      <c r="LQV416" s="59"/>
      <c r="LQW416" s="59"/>
      <c r="LQX416" s="59"/>
      <c r="LQY416" s="59"/>
      <c r="LQZ416" s="59"/>
      <c r="LRA416" s="59"/>
      <c r="LRB416" s="59"/>
      <c r="LRC416" s="59"/>
      <c r="LRD416" s="59"/>
      <c r="LRE416" s="59"/>
      <c r="LRF416" s="59"/>
      <c r="LRG416" s="59"/>
      <c r="LRH416" s="59"/>
      <c r="LRI416" s="59"/>
      <c r="LRJ416" s="59"/>
      <c r="LRK416" s="59"/>
      <c r="LRL416" s="59"/>
      <c r="LRM416" s="59"/>
      <c r="LRN416" s="59"/>
      <c r="LRO416" s="59"/>
      <c r="LRP416" s="59"/>
      <c r="LRQ416" s="59"/>
      <c r="LRR416" s="59"/>
      <c r="LRS416" s="59"/>
      <c r="LRT416" s="59"/>
      <c r="LRU416" s="59"/>
      <c r="LRV416" s="59"/>
      <c r="LRW416" s="59"/>
      <c r="LRX416" s="59"/>
      <c r="LRY416" s="59"/>
      <c r="LRZ416" s="59"/>
      <c r="LSA416" s="59"/>
      <c r="LSB416" s="59"/>
      <c r="LSC416" s="59"/>
      <c r="LSD416" s="59"/>
      <c r="LSE416" s="59"/>
      <c r="LSF416" s="59"/>
      <c r="LSG416" s="59"/>
      <c r="LSH416" s="59"/>
      <c r="LSI416" s="59"/>
      <c r="LSJ416" s="59"/>
      <c r="LSK416" s="59"/>
      <c r="LSL416" s="59"/>
      <c r="LSM416" s="59"/>
      <c r="LSN416" s="59"/>
      <c r="LSO416" s="59"/>
      <c r="LSP416" s="59"/>
      <c r="LSQ416" s="59"/>
      <c r="LSR416" s="59"/>
      <c r="LSS416" s="59"/>
      <c r="LST416" s="59"/>
      <c r="LSU416" s="59"/>
      <c r="LSV416" s="59"/>
      <c r="LSW416" s="59"/>
      <c r="LSX416" s="59"/>
      <c r="LSY416" s="59"/>
      <c r="LSZ416" s="59"/>
      <c r="LTA416" s="59"/>
      <c r="LTB416" s="59"/>
      <c r="LTC416" s="59"/>
      <c r="LTD416" s="59"/>
      <c r="LTE416" s="59"/>
      <c r="LTF416" s="59"/>
      <c r="LTG416" s="59"/>
      <c r="LTH416" s="59"/>
      <c r="LTI416" s="59"/>
      <c r="LTJ416" s="59"/>
      <c r="LTK416" s="59"/>
      <c r="LTL416" s="59"/>
      <c r="LTM416" s="59"/>
      <c r="LTN416" s="59"/>
      <c r="LTO416" s="59"/>
      <c r="LTP416" s="59"/>
      <c r="LTQ416" s="59"/>
      <c r="LTR416" s="59"/>
      <c r="LTS416" s="59"/>
      <c r="LTT416" s="59"/>
      <c r="LTU416" s="59"/>
      <c r="LTV416" s="59"/>
      <c r="LTW416" s="59"/>
      <c r="LTX416" s="59"/>
      <c r="LTY416" s="59"/>
      <c r="LTZ416" s="59"/>
      <c r="LUA416" s="59"/>
      <c r="LUB416" s="59"/>
      <c r="LUC416" s="59"/>
      <c r="LUD416" s="59"/>
      <c r="LUE416" s="59"/>
      <c r="LUF416" s="59"/>
      <c r="LUG416" s="59"/>
      <c r="LUH416" s="59"/>
      <c r="LUI416" s="59"/>
      <c r="LUJ416" s="59"/>
      <c r="LUK416" s="59"/>
      <c r="LUL416" s="59"/>
      <c r="LUM416" s="59"/>
      <c r="LUN416" s="59"/>
      <c r="LUO416" s="59"/>
      <c r="LUP416" s="59"/>
      <c r="LUQ416" s="59"/>
      <c r="LUR416" s="59"/>
      <c r="LUS416" s="59"/>
      <c r="LUT416" s="59"/>
      <c r="LUU416" s="59"/>
      <c r="LUV416" s="59"/>
      <c r="LUW416" s="59"/>
      <c r="LUX416" s="59"/>
      <c r="LUY416" s="59"/>
      <c r="LUZ416" s="59"/>
      <c r="LVA416" s="59"/>
      <c r="LVB416" s="59"/>
      <c r="LVC416" s="59"/>
      <c r="LVD416" s="59"/>
      <c r="LVE416" s="59"/>
      <c r="LVF416" s="59"/>
      <c r="LVG416" s="59"/>
      <c r="LVH416" s="59"/>
      <c r="LVI416" s="59"/>
      <c r="LVJ416" s="59"/>
      <c r="LVK416" s="59"/>
      <c r="LVL416" s="59"/>
      <c r="LVM416" s="59"/>
      <c r="LVN416" s="59"/>
      <c r="LVO416" s="59"/>
      <c r="LVP416" s="59"/>
      <c r="LVQ416" s="59"/>
      <c r="LVR416" s="59"/>
      <c r="LVS416" s="59"/>
      <c r="LVT416" s="59"/>
      <c r="LVU416" s="59"/>
      <c r="LVV416" s="59"/>
      <c r="LVW416" s="59"/>
      <c r="LVX416" s="59"/>
      <c r="LVY416" s="59"/>
      <c r="LVZ416" s="59"/>
      <c r="LWA416" s="59"/>
      <c r="LWB416" s="59"/>
      <c r="LWC416" s="59"/>
      <c r="LWD416" s="59"/>
      <c r="LWE416" s="59"/>
      <c r="LWF416" s="59"/>
      <c r="LWG416" s="59"/>
      <c r="LWH416" s="59"/>
      <c r="LWI416" s="59"/>
      <c r="LWJ416" s="59"/>
      <c r="LWK416" s="59"/>
      <c r="LWL416" s="59"/>
      <c r="LWM416" s="59"/>
      <c r="LWN416" s="59"/>
      <c r="LWO416" s="59"/>
      <c r="LWP416" s="59"/>
      <c r="LWQ416" s="59"/>
      <c r="LWR416" s="59"/>
      <c r="LWS416" s="59"/>
      <c r="LWT416" s="59"/>
      <c r="LWU416" s="59"/>
      <c r="LWV416" s="59"/>
      <c r="LWW416" s="59"/>
      <c r="LWX416" s="59"/>
      <c r="LWY416" s="59"/>
      <c r="LWZ416" s="59"/>
      <c r="LXA416" s="59"/>
      <c r="LXB416" s="59"/>
      <c r="LXC416" s="59"/>
      <c r="LXD416" s="59"/>
      <c r="LXE416" s="59"/>
      <c r="LXF416" s="59"/>
      <c r="LXG416" s="59"/>
      <c r="LXH416" s="59"/>
      <c r="LXI416" s="59"/>
      <c r="LXJ416" s="59"/>
      <c r="LXK416" s="59"/>
      <c r="LXL416" s="59"/>
      <c r="LXM416" s="59"/>
      <c r="LXN416" s="59"/>
      <c r="LXO416" s="59"/>
      <c r="LXP416" s="59"/>
      <c r="LXQ416" s="59"/>
      <c r="LXR416" s="59"/>
      <c r="LXS416" s="59"/>
      <c r="LXT416" s="59"/>
      <c r="LXU416" s="59"/>
      <c r="LXV416" s="59"/>
      <c r="LXW416" s="59"/>
      <c r="LXX416" s="59"/>
      <c r="LXY416" s="59"/>
      <c r="LXZ416" s="59"/>
      <c r="LYA416" s="59"/>
      <c r="LYB416" s="59"/>
      <c r="LYC416" s="59"/>
      <c r="LYD416" s="59"/>
      <c r="LYE416" s="59"/>
      <c r="LYF416" s="59"/>
      <c r="LYG416" s="59"/>
      <c r="LYH416" s="59"/>
      <c r="LYI416" s="59"/>
      <c r="LYJ416" s="59"/>
      <c r="LYK416" s="59"/>
      <c r="LYL416" s="59"/>
      <c r="LYM416" s="59"/>
      <c r="LYN416" s="59"/>
      <c r="LYO416" s="59"/>
      <c r="LYP416" s="59"/>
      <c r="LYQ416" s="59"/>
      <c r="LYR416" s="59"/>
      <c r="LYS416" s="59"/>
      <c r="LYT416" s="59"/>
      <c r="LYU416" s="59"/>
      <c r="LYV416" s="59"/>
      <c r="LYW416" s="59"/>
      <c r="LYX416" s="59"/>
      <c r="LYY416" s="59"/>
      <c r="LYZ416" s="59"/>
      <c r="LZA416" s="59"/>
      <c r="LZB416" s="59"/>
      <c r="LZC416" s="59"/>
      <c r="LZD416" s="59"/>
      <c r="LZE416" s="59"/>
      <c r="LZF416" s="59"/>
      <c r="LZG416" s="59"/>
      <c r="LZH416" s="59"/>
      <c r="LZI416" s="59"/>
      <c r="LZJ416" s="59"/>
      <c r="LZK416" s="59"/>
      <c r="LZL416" s="59"/>
      <c r="LZM416" s="59"/>
      <c r="LZN416" s="59"/>
      <c r="LZO416" s="59"/>
      <c r="LZP416" s="59"/>
      <c r="LZQ416" s="59"/>
      <c r="LZR416" s="59"/>
      <c r="LZS416" s="59"/>
      <c r="LZT416" s="59"/>
      <c r="LZU416" s="59"/>
      <c r="LZV416" s="59"/>
      <c r="LZW416" s="59"/>
      <c r="LZX416" s="59"/>
      <c r="LZY416" s="59"/>
      <c r="LZZ416" s="59"/>
      <c r="MAA416" s="59"/>
      <c r="MAB416" s="59"/>
      <c r="MAC416" s="59"/>
      <c r="MAD416" s="59"/>
      <c r="MAE416" s="59"/>
      <c r="MAF416" s="59"/>
      <c r="MAG416" s="59"/>
      <c r="MAH416" s="59"/>
      <c r="MAI416" s="59"/>
      <c r="MAJ416" s="59"/>
      <c r="MAK416" s="59"/>
      <c r="MAL416" s="59"/>
      <c r="MAM416" s="59"/>
      <c r="MAN416" s="59"/>
      <c r="MAO416" s="59"/>
      <c r="MAP416" s="59"/>
      <c r="MAQ416" s="59"/>
      <c r="MAR416" s="59"/>
      <c r="MAS416" s="59"/>
      <c r="MAT416" s="59"/>
      <c r="MAU416" s="59"/>
      <c r="MAV416" s="59"/>
      <c r="MAW416" s="59"/>
      <c r="MAX416" s="59"/>
      <c r="MAY416" s="59"/>
      <c r="MAZ416" s="59"/>
      <c r="MBA416" s="59"/>
      <c r="MBB416" s="59"/>
      <c r="MBC416" s="59"/>
      <c r="MBD416" s="59"/>
      <c r="MBE416" s="59"/>
      <c r="MBF416" s="59"/>
      <c r="MBG416" s="59"/>
      <c r="MBH416" s="59"/>
      <c r="MBI416" s="59"/>
      <c r="MBJ416" s="59"/>
      <c r="MBK416" s="59"/>
      <c r="MBL416" s="59"/>
      <c r="MBM416" s="59"/>
      <c r="MBN416" s="59"/>
      <c r="MBO416" s="59"/>
      <c r="MBP416" s="59"/>
      <c r="MBQ416" s="59"/>
      <c r="MBR416" s="59"/>
      <c r="MBS416" s="59"/>
      <c r="MBT416" s="59"/>
      <c r="MBU416" s="59"/>
      <c r="MBV416" s="59"/>
      <c r="MBW416" s="59"/>
      <c r="MBX416" s="59"/>
      <c r="MBY416" s="59"/>
      <c r="MBZ416" s="59"/>
      <c r="MCA416" s="59"/>
      <c r="MCB416" s="59"/>
      <c r="MCC416" s="59"/>
      <c r="MCD416" s="59"/>
      <c r="MCE416" s="59"/>
      <c r="MCF416" s="59"/>
      <c r="MCG416" s="59"/>
      <c r="MCH416" s="59"/>
      <c r="MCI416" s="59"/>
      <c r="MCJ416" s="59"/>
      <c r="MCK416" s="59"/>
      <c r="MCL416" s="59"/>
      <c r="MCM416" s="59"/>
      <c r="MCN416" s="59"/>
      <c r="MCO416" s="59"/>
      <c r="MCP416" s="59"/>
      <c r="MCQ416" s="59"/>
      <c r="MCR416" s="59"/>
      <c r="MCS416" s="59"/>
      <c r="MCT416" s="59"/>
      <c r="MCU416" s="59"/>
      <c r="MCV416" s="59"/>
      <c r="MCW416" s="59"/>
      <c r="MCX416" s="59"/>
      <c r="MCY416" s="59"/>
      <c r="MCZ416" s="59"/>
      <c r="MDA416" s="59"/>
      <c r="MDB416" s="59"/>
      <c r="MDC416" s="59"/>
      <c r="MDD416" s="59"/>
      <c r="MDE416" s="59"/>
      <c r="MDF416" s="59"/>
      <c r="MDG416" s="59"/>
      <c r="MDH416" s="59"/>
      <c r="MDI416" s="59"/>
      <c r="MDJ416" s="59"/>
      <c r="MDK416" s="59"/>
      <c r="MDL416" s="59"/>
      <c r="MDM416" s="59"/>
      <c r="MDN416" s="59"/>
      <c r="MDO416" s="59"/>
      <c r="MDP416" s="59"/>
      <c r="MDQ416" s="59"/>
      <c r="MDR416" s="59"/>
      <c r="MDS416" s="59"/>
      <c r="MDT416" s="59"/>
      <c r="MDU416" s="59"/>
      <c r="MDV416" s="59"/>
      <c r="MDW416" s="59"/>
      <c r="MDX416" s="59"/>
      <c r="MDY416" s="59"/>
      <c r="MDZ416" s="59"/>
      <c r="MEA416" s="59"/>
      <c r="MEB416" s="59"/>
      <c r="MEC416" s="59"/>
      <c r="MED416" s="59"/>
      <c r="MEE416" s="59"/>
      <c r="MEF416" s="59"/>
      <c r="MEG416" s="59"/>
      <c r="MEH416" s="59"/>
      <c r="MEI416" s="59"/>
      <c r="MEJ416" s="59"/>
      <c r="MEK416" s="59"/>
      <c r="MEL416" s="59"/>
      <c r="MEM416" s="59"/>
      <c r="MEN416" s="59"/>
      <c r="MEO416" s="59"/>
      <c r="MEP416" s="59"/>
      <c r="MEQ416" s="59"/>
      <c r="MER416" s="59"/>
      <c r="MES416" s="59"/>
      <c r="MET416" s="59"/>
      <c r="MEU416" s="59"/>
      <c r="MEV416" s="59"/>
      <c r="MEW416" s="59"/>
      <c r="MEX416" s="59"/>
      <c r="MEY416" s="59"/>
      <c r="MEZ416" s="59"/>
      <c r="MFA416" s="59"/>
      <c r="MFB416" s="59"/>
      <c r="MFC416" s="59"/>
      <c r="MFD416" s="59"/>
      <c r="MFE416" s="59"/>
      <c r="MFF416" s="59"/>
      <c r="MFG416" s="59"/>
      <c r="MFH416" s="59"/>
      <c r="MFI416" s="59"/>
      <c r="MFJ416" s="59"/>
      <c r="MFK416" s="59"/>
      <c r="MFL416" s="59"/>
      <c r="MFM416" s="59"/>
      <c r="MFN416" s="59"/>
      <c r="MFO416" s="59"/>
      <c r="MFP416" s="59"/>
      <c r="MFQ416" s="59"/>
      <c r="MFR416" s="59"/>
      <c r="MFS416" s="59"/>
      <c r="MFT416" s="59"/>
      <c r="MFU416" s="59"/>
      <c r="MFV416" s="59"/>
      <c r="MFW416" s="59"/>
      <c r="MFX416" s="59"/>
      <c r="MFY416" s="59"/>
      <c r="MFZ416" s="59"/>
      <c r="MGA416" s="59"/>
      <c r="MGB416" s="59"/>
      <c r="MGC416" s="59"/>
      <c r="MGD416" s="59"/>
      <c r="MGE416" s="59"/>
      <c r="MGF416" s="59"/>
      <c r="MGG416" s="59"/>
      <c r="MGH416" s="59"/>
      <c r="MGI416" s="59"/>
      <c r="MGJ416" s="59"/>
      <c r="MGK416" s="59"/>
      <c r="MGL416" s="59"/>
      <c r="MGM416" s="59"/>
      <c r="MGN416" s="59"/>
      <c r="MGO416" s="59"/>
      <c r="MGP416" s="59"/>
      <c r="MGQ416" s="59"/>
      <c r="MGR416" s="59"/>
      <c r="MGS416" s="59"/>
      <c r="MGT416" s="59"/>
      <c r="MGU416" s="59"/>
      <c r="MGV416" s="59"/>
      <c r="MGW416" s="59"/>
      <c r="MGX416" s="59"/>
      <c r="MGY416" s="59"/>
      <c r="MGZ416" s="59"/>
      <c r="MHA416" s="59"/>
      <c r="MHB416" s="59"/>
      <c r="MHC416" s="59"/>
      <c r="MHD416" s="59"/>
      <c r="MHE416" s="59"/>
      <c r="MHF416" s="59"/>
      <c r="MHG416" s="59"/>
      <c r="MHH416" s="59"/>
      <c r="MHI416" s="59"/>
      <c r="MHJ416" s="59"/>
      <c r="MHK416" s="59"/>
      <c r="MHL416" s="59"/>
      <c r="MHM416" s="59"/>
      <c r="MHN416" s="59"/>
      <c r="MHO416" s="59"/>
      <c r="MHP416" s="59"/>
      <c r="MHQ416" s="59"/>
      <c r="MHR416" s="59"/>
      <c r="MHS416" s="59"/>
      <c r="MHT416" s="59"/>
      <c r="MHU416" s="59"/>
      <c r="MHV416" s="59"/>
      <c r="MHW416" s="59"/>
      <c r="MHX416" s="59"/>
      <c r="MHY416" s="59"/>
      <c r="MHZ416" s="59"/>
      <c r="MIA416" s="59"/>
      <c r="MIB416" s="59"/>
      <c r="MIC416" s="59"/>
      <c r="MID416" s="59"/>
      <c r="MIE416" s="59"/>
      <c r="MIF416" s="59"/>
      <c r="MIG416" s="59"/>
      <c r="MIH416" s="59"/>
      <c r="MII416" s="59"/>
      <c r="MIJ416" s="59"/>
      <c r="MIK416" s="59"/>
      <c r="MIL416" s="59"/>
      <c r="MIM416" s="59"/>
      <c r="MIN416" s="59"/>
      <c r="MIO416" s="59"/>
      <c r="MIP416" s="59"/>
      <c r="MIQ416" s="59"/>
      <c r="MIR416" s="59"/>
      <c r="MIS416" s="59"/>
      <c r="MIT416" s="59"/>
      <c r="MIU416" s="59"/>
      <c r="MIV416" s="59"/>
      <c r="MIW416" s="59"/>
      <c r="MIX416" s="59"/>
      <c r="MIY416" s="59"/>
      <c r="MIZ416" s="59"/>
      <c r="MJA416" s="59"/>
      <c r="MJB416" s="59"/>
      <c r="MJC416" s="59"/>
      <c r="MJD416" s="59"/>
      <c r="MJE416" s="59"/>
      <c r="MJF416" s="59"/>
      <c r="MJG416" s="59"/>
      <c r="MJH416" s="59"/>
      <c r="MJI416" s="59"/>
      <c r="MJJ416" s="59"/>
      <c r="MJK416" s="59"/>
      <c r="MJL416" s="59"/>
      <c r="MJM416" s="59"/>
      <c r="MJN416" s="59"/>
      <c r="MJO416" s="59"/>
      <c r="MJP416" s="59"/>
      <c r="MJQ416" s="59"/>
      <c r="MJR416" s="59"/>
      <c r="MJS416" s="59"/>
      <c r="MJT416" s="59"/>
      <c r="MJU416" s="59"/>
      <c r="MJV416" s="59"/>
      <c r="MJW416" s="59"/>
      <c r="MJX416" s="59"/>
      <c r="MJY416" s="59"/>
      <c r="MJZ416" s="59"/>
      <c r="MKA416" s="59"/>
      <c r="MKB416" s="59"/>
      <c r="MKC416" s="59"/>
      <c r="MKD416" s="59"/>
      <c r="MKE416" s="59"/>
      <c r="MKF416" s="59"/>
      <c r="MKG416" s="59"/>
      <c r="MKH416" s="59"/>
      <c r="MKI416" s="59"/>
      <c r="MKJ416" s="59"/>
      <c r="MKK416" s="59"/>
      <c r="MKL416" s="59"/>
      <c r="MKM416" s="59"/>
      <c r="MKN416" s="59"/>
      <c r="MKO416" s="59"/>
      <c r="MKP416" s="59"/>
      <c r="MKQ416" s="59"/>
      <c r="MKR416" s="59"/>
      <c r="MKS416" s="59"/>
      <c r="MKT416" s="59"/>
      <c r="MKU416" s="59"/>
      <c r="MKV416" s="59"/>
      <c r="MKW416" s="59"/>
      <c r="MKX416" s="59"/>
      <c r="MKY416" s="59"/>
      <c r="MKZ416" s="59"/>
      <c r="MLA416" s="59"/>
      <c r="MLB416" s="59"/>
      <c r="MLC416" s="59"/>
      <c r="MLD416" s="59"/>
      <c r="MLE416" s="59"/>
      <c r="MLF416" s="59"/>
      <c r="MLG416" s="59"/>
      <c r="MLH416" s="59"/>
      <c r="MLI416" s="59"/>
      <c r="MLJ416" s="59"/>
      <c r="MLK416" s="59"/>
      <c r="MLL416" s="59"/>
      <c r="MLM416" s="59"/>
      <c r="MLN416" s="59"/>
      <c r="MLO416" s="59"/>
      <c r="MLP416" s="59"/>
      <c r="MLQ416" s="59"/>
      <c r="MLR416" s="59"/>
      <c r="MLS416" s="59"/>
      <c r="MLT416" s="59"/>
      <c r="MLU416" s="59"/>
      <c r="MLV416" s="59"/>
      <c r="MLW416" s="59"/>
      <c r="MLX416" s="59"/>
      <c r="MLY416" s="59"/>
      <c r="MLZ416" s="59"/>
      <c r="MMA416" s="59"/>
      <c r="MMB416" s="59"/>
      <c r="MMC416" s="59"/>
      <c r="MMD416" s="59"/>
      <c r="MME416" s="59"/>
      <c r="MMF416" s="59"/>
      <c r="MMG416" s="59"/>
      <c r="MMH416" s="59"/>
      <c r="MMI416" s="59"/>
      <c r="MMJ416" s="59"/>
      <c r="MMK416" s="59"/>
      <c r="MML416" s="59"/>
      <c r="MMM416" s="59"/>
      <c r="MMN416" s="59"/>
      <c r="MMO416" s="59"/>
      <c r="MMP416" s="59"/>
      <c r="MMQ416" s="59"/>
      <c r="MMR416" s="59"/>
      <c r="MMS416" s="59"/>
      <c r="MMT416" s="59"/>
      <c r="MMU416" s="59"/>
      <c r="MMV416" s="59"/>
      <c r="MMW416" s="59"/>
      <c r="MMX416" s="59"/>
      <c r="MMY416" s="59"/>
      <c r="MMZ416" s="59"/>
      <c r="MNA416" s="59"/>
      <c r="MNB416" s="59"/>
      <c r="MNC416" s="59"/>
      <c r="MND416" s="59"/>
      <c r="MNE416" s="59"/>
      <c r="MNF416" s="59"/>
      <c r="MNG416" s="59"/>
      <c r="MNH416" s="59"/>
      <c r="MNI416" s="59"/>
      <c r="MNJ416" s="59"/>
      <c r="MNK416" s="59"/>
      <c r="MNL416" s="59"/>
      <c r="MNM416" s="59"/>
      <c r="MNN416" s="59"/>
      <c r="MNO416" s="59"/>
      <c r="MNP416" s="59"/>
      <c r="MNQ416" s="59"/>
      <c r="MNR416" s="59"/>
      <c r="MNS416" s="59"/>
      <c r="MNT416" s="59"/>
      <c r="MNU416" s="59"/>
      <c r="MNV416" s="59"/>
      <c r="MNW416" s="59"/>
      <c r="MNX416" s="59"/>
      <c r="MNY416" s="59"/>
      <c r="MNZ416" s="59"/>
      <c r="MOA416" s="59"/>
      <c r="MOB416" s="59"/>
      <c r="MOC416" s="59"/>
      <c r="MOD416" s="59"/>
      <c r="MOE416" s="59"/>
      <c r="MOF416" s="59"/>
      <c r="MOG416" s="59"/>
      <c r="MOH416" s="59"/>
      <c r="MOI416" s="59"/>
      <c r="MOJ416" s="59"/>
      <c r="MOK416" s="59"/>
      <c r="MOL416" s="59"/>
      <c r="MOM416" s="59"/>
      <c r="MON416" s="59"/>
      <c r="MOO416" s="59"/>
      <c r="MOP416" s="59"/>
      <c r="MOQ416" s="59"/>
      <c r="MOR416" s="59"/>
      <c r="MOS416" s="59"/>
      <c r="MOT416" s="59"/>
      <c r="MOU416" s="59"/>
      <c r="MOV416" s="59"/>
      <c r="MOW416" s="59"/>
      <c r="MOX416" s="59"/>
      <c r="MOY416" s="59"/>
      <c r="MOZ416" s="59"/>
      <c r="MPA416" s="59"/>
      <c r="MPB416" s="59"/>
      <c r="MPC416" s="59"/>
      <c r="MPD416" s="59"/>
      <c r="MPE416" s="59"/>
      <c r="MPF416" s="59"/>
      <c r="MPG416" s="59"/>
      <c r="MPH416" s="59"/>
      <c r="MPI416" s="59"/>
      <c r="MPJ416" s="59"/>
      <c r="MPK416" s="59"/>
      <c r="MPL416" s="59"/>
      <c r="MPM416" s="59"/>
      <c r="MPN416" s="59"/>
      <c r="MPO416" s="59"/>
      <c r="MPP416" s="59"/>
      <c r="MPQ416" s="59"/>
      <c r="MPR416" s="59"/>
      <c r="MPS416" s="59"/>
      <c r="MPT416" s="59"/>
      <c r="MPU416" s="59"/>
      <c r="MPV416" s="59"/>
      <c r="MPW416" s="59"/>
      <c r="MPX416" s="59"/>
      <c r="MPY416" s="59"/>
      <c r="MPZ416" s="59"/>
      <c r="MQA416" s="59"/>
      <c r="MQB416" s="59"/>
      <c r="MQC416" s="59"/>
      <c r="MQD416" s="59"/>
      <c r="MQE416" s="59"/>
      <c r="MQF416" s="59"/>
      <c r="MQG416" s="59"/>
      <c r="MQH416" s="59"/>
      <c r="MQI416" s="59"/>
      <c r="MQJ416" s="59"/>
      <c r="MQK416" s="59"/>
      <c r="MQL416" s="59"/>
      <c r="MQM416" s="59"/>
      <c r="MQN416" s="59"/>
      <c r="MQO416" s="59"/>
      <c r="MQP416" s="59"/>
      <c r="MQQ416" s="59"/>
      <c r="MQR416" s="59"/>
      <c r="MQS416" s="59"/>
      <c r="MQT416" s="59"/>
      <c r="MQU416" s="59"/>
      <c r="MQV416" s="59"/>
      <c r="MQW416" s="59"/>
      <c r="MQX416" s="59"/>
      <c r="MQY416" s="59"/>
      <c r="MQZ416" s="59"/>
      <c r="MRA416" s="59"/>
      <c r="MRB416" s="59"/>
      <c r="MRC416" s="59"/>
      <c r="MRD416" s="59"/>
      <c r="MRE416" s="59"/>
      <c r="MRF416" s="59"/>
      <c r="MRG416" s="59"/>
      <c r="MRH416" s="59"/>
      <c r="MRI416" s="59"/>
      <c r="MRJ416" s="59"/>
      <c r="MRK416" s="59"/>
      <c r="MRL416" s="59"/>
      <c r="MRM416" s="59"/>
      <c r="MRN416" s="59"/>
      <c r="MRO416" s="59"/>
      <c r="MRP416" s="59"/>
      <c r="MRQ416" s="59"/>
      <c r="MRR416" s="59"/>
      <c r="MRS416" s="59"/>
      <c r="MRT416" s="59"/>
      <c r="MRU416" s="59"/>
      <c r="MRV416" s="59"/>
      <c r="MRW416" s="59"/>
      <c r="MRX416" s="59"/>
      <c r="MRY416" s="59"/>
      <c r="MRZ416" s="59"/>
      <c r="MSA416" s="59"/>
      <c r="MSB416" s="59"/>
      <c r="MSC416" s="59"/>
      <c r="MSD416" s="59"/>
      <c r="MSE416" s="59"/>
      <c r="MSF416" s="59"/>
      <c r="MSG416" s="59"/>
      <c r="MSH416" s="59"/>
      <c r="MSI416" s="59"/>
      <c r="MSJ416" s="59"/>
      <c r="MSK416" s="59"/>
      <c r="MSL416" s="59"/>
      <c r="MSM416" s="59"/>
      <c r="MSN416" s="59"/>
      <c r="MSO416" s="59"/>
      <c r="MSP416" s="59"/>
      <c r="MSQ416" s="59"/>
      <c r="MSR416" s="59"/>
      <c r="MSS416" s="59"/>
      <c r="MST416" s="59"/>
      <c r="MSU416" s="59"/>
      <c r="MSV416" s="59"/>
      <c r="MSW416" s="59"/>
      <c r="MSX416" s="59"/>
      <c r="MSY416" s="59"/>
      <c r="MSZ416" s="59"/>
      <c r="MTA416" s="59"/>
      <c r="MTB416" s="59"/>
      <c r="MTC416" s="59"/>
      <c r="MTD416" s="59"/>
      <c r="MTE416" s="59"/>
      <c r="MTF416" s="59"/>
      <c r="MTG416" s="59"/>
      <c r="MTH416" s="59"/>
      <c r="MTI416" s="59"/>
      <c r="MTJ416" s="59"/>
      <c r="MTK416" s="59"/>
      <c r="MTL416" s="59"/>
      <c r="MTM416" s="59"/>
      <c r="MTN416" s="59"/>
      <c r="MTO416" s="59"/>
      <c r="MTP416" s="59"/>
      <c r="MTQ416" s="59"/>
      <c r="MTR416" s="59"/>
      <c r="MTS416" s="59"/>
      <c r="MTT416" s="59"/>
      <c r="MTU416" s="59"/>
      <c r="MTV416" s="59"/>
      <c r="MTW416" s="59"/>
      <c r="MTX416" s="59"/>
      <c r="MTY416" s="59"/>
      <c r="MTZ416" s="59"/>
      <c r="MUA416" s="59"/>
      <c r="MUB416" s="59"/>
      <c r="MUC416" s="59"/>
      <c r="MUD416" s="59"/>
      <c r="MUE416" s="59"/>
      <c r="MUF416" s="59"/>
      <c r="MUG416" s="59"/>
      <c r="MUH416" s="59"/>
      <c r="MUI416" s="59"/>
      <c r="MUJ416" s="59"/>
      <c r="MUK416" s="59"/>
      <c r="MUL416" s="59"/>
      <c r="MUM416" s="59"/>
      <c r="MUN416" s="59"/>
      <c r="MUO416" s="59"/>
      <c r="MUP416" s="59"/>
      <c r="MUQ416" s="59"/>
      <c r="MUR416" s="59"/>
      <c r="MUS416" s="59"/>
      <c r="MUT416" s="59"/>
      <c r="MUU416" s="59"/>
      <c r="MUV416" s="59"/>
      <c r="MUW416" s="59"/>
      <c r="MUX416" s="59"/>
      <c r="MUY416" s="59"/>
      <c r="MUZ416" s="59"/>
      <c r="MVA416" s="59"/>
      <c r="MVB416" s="59"/>
      <c r="MVC416" s="59"/>
      <c r="MVD416" s="59"/>
      <c r="MVE416" s="59"/>
      <c r="MVF416" s="59"/>
      <c r="MVG416" s="59"/>
      <c r="MVH416" s="59"/>
      <c r="MVI416" s="59"/>
      <c r="MVJ416" s="59"/>
      <c r="MVK416" s="59"/>
      <c r="MVL416" s="59"/>
      <c r="MVM416" s="59"/>
      <c r="MVN416" s="59"/>
      <c r="MVO416" s="59"/>
      <c r="MVP416" s="59"/>
      <c r="MVQ416" s="59"/>
      <c r="MVR416" s="59"/>
      <c r="MVS416" s="59"/>
      <c r="MVT416" s="59"/>
      <c r="MVU416" s="59"/>
      <c r="MVV416" s="59"/>
      <c r="MVW416" s="59"/>
      <c r="MVX416" s="59"/>
      <c r="MVY416" s="59"/>
      <c r="MVZ416" s="59"/>
      <c r="MWA416" s="59"/>
      <c r="MWB416" s="59"/>
      <c r="MWC416" s="59"/>
      <c r="MWD416" s="59"/>
      <c r="MWE416" s="59"/>
      <c r="MWF416" s="59"/>
      <c r="MWG416" s="59"/>
      <c r="MWH416" s="59"/>
      <c r="MWI416" s="59"/>
      <c r="MWJ416" s="59"/>
      <c r="MWK416" s="59"/>
      <c r="MWL416" s="59"/>
      <c r="MWM416" s="59"/>
      <c r="MWN416" s="59"/>
      <c r="MWO416" s="59"/>
      <c r="MWP416" s="59"/>
      <c r="MWQ416" s="59"/>
      <c r="MWR416" s="59"/>
      <c r="MWS416" s="59"/>
      <c r="MWT416" s="59"/>
      <c r="MWU416" s="59"/>
      <c r="MWV416" s="59"/>
      <c r="MWW416" s="59"/>
      <c r="MWX416" s="59"/>
      <c r="MWY416" s="59"/>
      <c r="MWZ416" s="59"/>
      <c r="MXA416" s="59"/>
      <c r="MXB416" s="59"/>
      <c r="MXC416" s="59"/>
      <c r="MXD416" s="59"/>
      <c r="MXE416" s="59"/>
      <c r="MXF416" s="59"/>
      <c r="MXG416" s="59"/>
      <c r="MXH416" s="59"/>
      <c r="MXI416" s="59"/>
      <c r="MXJ416" s="59"/>
      <c r="MXK416" s="59"/>
      <c r="MXL416" s="59"/>
      <c r="MXM416" s="59"/>
      <c r="MXN416" s="59"/>
      <c r="MXO416" s="59"/>
      <c r="MXP416" s="59"/>
      <c r="MXQ416" s="59"/>
      <c r="MXR416" s="59"/>
      <c r="MXS416" s="59"/>
      <c r="MXT416" s="59"/>
      <c r="MXU416" s="59"/>
      <c r="MXV416" s="59"/>
      <c r="MXW416" s="59"/>
      <c r="MXX416" s="59"/>
      <c r="MXY416" s="59"/>
      <c r="MXZ416" s="59"/>
      <c r="MYA416" s="59"/>
      <c r="MYB416" s="59"/>
      <c r="MYC416" s="59"/>
      <c r="MYD416" s="59"/>
      <c r="MYE416" s="59"/>
      <c r="MYF416" s="59"/>
      <c r="MYG416" s="59"/>
      <c r="MYH416" s="59"/>
      <c r="MYI416" s="59"/>
      <c r="MYJ416" s="59"/>
      <c r="MYK416" s="59"/>
      <c r="MYL416" s="59"/>
      <c r="MYM416" s="59"/>
      <c r="MYN416" s="59"/>
      <c r="MYO416" s="59"/>
      <c r="MYP416" s="59"/>
      <c r="MYQ416" s="59"/>
      <c r="MYR416" s="59"/>
      <c r="MYS416" s="59"/>
      <c r="MYT416" s="59"/>
      <c r="MYU416" s="59"/>
      <c r="MYV416" s="59"/>
      <c r="MYW416" s="59"/>
      <c r="MYX416" s="59"/>
      <c r="MYY416" s="59"/>
      <c r="MYZ416" s="59"/>
      <c r="MZA416" s="59"/>
      <c r="MZB416" s="59"/>
      <c r="MZC416" s="59"/>
      <c r="MZD416" s="59"/>
      <c r="MZE416" s="59"/>
      <c r="MZF416" s="59"/>
      <c r="MZG416" s="59"/>
      <c r="MZH416" s="59"/>
      <c r="MZI416" s="59"/>
      <c r="MZJ416" s="59"/>
      <c r="MZK416" s="59"/>
      <c r="MZL416" s="59"/>
      <c r="MZM416" s="59"/>
      <c r="MZN416" s="59"/>
      <c r="MZO416" s="59"/>
      <c r="MZP416" s="59"/>
      <c r="MZQ416" s="59"/>
      <c r="MZR416" s="59"/>
      <c r="MZS416" s="59"/>
      <c r="MZT416" s="59"/>
      <c r="MZU416" s="59"/>
      <c r="MZV416" s="59"/>
      <c r="MZW416" s="59"/>
      <c r="MZX416" s="59"/>
      <c r="MZY416" s="59"/>
      <c r="MZZ416" s="59"/>
      <c r="NAA416" s="59"/>
      <c r="NAB416" s="59"/>
      <c r="NAC416" s="59"/>
      <c r="NAD416" s="59"/>
      <c r="NAE416" s="59"/>
      <c r="NAF416" s="59"/>
      <c r="NAG416" s="59"/>
      <c r="NAH416" s="59"/>
      <c r="NAI416" s="59"/>
      <c r="NAJ416" s="59"/>
      <c r="NAK416" s="59"/>
      <c r="NAL416" s="59"/>
      <c r="NAM416" s="59"/>
      <c r="NAN416" s="59"/>
      <c r="NAO416" s="59"/>
      <c r="NAP416" s="59"/>
      <c r="NAQ416" s="59"/>
      <c r="NAR416" s="59"/>
      <c r="NAS416" s="59"/>
      <c r="NAT416" s="59"/>
      <c r="NAU416" s="59"/>
      <c r="NAV416" s="59"/>
      <c r="NAW416" s="59"/>
      <c r="NAX416" s="59"/>
      <c r="NAY416" s="59"/>
      <c r="NAZ416" s="59"/>
      <c r="NBA416" s="59"/>
      <c r="NBB416" s="59"/>
      <c r="NBC416" s="59"/>
      <c r="NBD416" s="59"/>
      <c r="NBE416" s="59"/>
      <c r="NBF416" s="59"/>
      <c r="NBG416" s="59"/>
      <c r="NBH416" s="59"/>
      <c r="NBI416" s="59"/>
      <c r="NBJ416" s="59"/>
      <c r="NBK416" s="59"/>
      <c r="NBL416" s="59"/>
      <c r="NBM416" s="59"/>
      <c r="NBN416" s="59"/>
      <c r="NBO416" s="59"/>
      <c r="NBP416" s="59"/>
      <c r="NBQ416" s="59"/>
      <c r="NBR416" s="59"/>
      <c r="NBS416" s="59"/>
      <c r="NBT416" s="59"/>
      <c r="NBU416" s="59"/>
      <c r="NBV416" s="59"/>
      <c r="NBW416" s="59"/>
      <c r="NBX416" s="59"/>
      <c r="NBY416" s="59"/>
      <c r="NBZ416" s="59"/>
      <c r="NCA416" s="59"/>
      <c r="NCB416" s="59"/>
      <c r="NCC416" s="59"/>
      <c r="NCD416" s="59"/>
      <c r="NCE416" s="59"/>
      <c r="NCF416" s="59"/>
      <c r="NCG416" s="59"/>
      <c r="NCH416" s="59"/>
      <c r="NCI416" s="59"/>
      <c r="NCJ416" s="59"/>
      <c r="NCK416" s="59"/>
      <c r="NCL416" s="59"/>
      <c r="NCM416" s="59"/>
      <c r="NCN416" s="59"/>
      <c r="NCO416" s="59"/>
      <c r="NCP416" s="59"/>
      <c r="NCQ416" s="59"/>
      <c r="NCR416" s="59"/>
      <c r="NCS416" s="59"/>
      <c r="NCT416" s="59"/>
      <c r="NCU416" s="59"/>
      <c r="NCV416" s="59"/>
      <c r="NCW416" s="59"/>
      <c r="NCX416" s="59"/>
      <c r="NCY416" s="59"/>
      <c r="NCZ416" s="59"/>
      <c r="NDA416" s="59"/>
      <c r="NDB416" s="59"/>
      <c r="NDC416" s="59"/>
      <c r="NDD416" s="59"/>
      <c r="NDE416" s="59"/>
      <c r="NDF416" s="59"/>
      <c r="NDG416" s="59"/>
      <c r="NDH416" s="59"/>
      <c r="NDI416" s="59"/>
      <c r="NDJ416" s="59"/>
      <c r="NDK416" s="59"/>
      <c r="NDL416" s="59"/>
      <c r="NDM416" s="59"/>
      <c r="NDN416" s="59"/>
      <c r="NDO416" s="59"/>
      <c r="NDP416" s="59"/>
      <c r="NDQ416" s="59"/>
      <c r="NDR416" s="59"/>
      <c r="NDS416" s="59"/>
      <c r="NDT416" s="59"/>
      <c r="NDU416" s="59"/>
      <c r="NDV416" s="59"/>
      <c r="NDW416" s="59"/>
      <c r="NDX416" s="59"/>
      <c r="NDY416" s="59"/>
      <c r="NDZ416" s="59"/>
      <c r="NEA416" s="59"/>
      <c r="NEB416" s="59"/>
      <c r="NEC416" s="59"/>
      <c r="NED416" s="59"/>
      <c r="NEE416" s="59"/>
      <c r="NEF416" s="59"/>
      <c r="NEG416" s="59"/>
      <c r="NEH416" s="59"/>
      <c r="NEI416" s="59"/>
      <c r="NEJ416" s="59"/>
      <c r="NEK416" s="59"/>
      <c r="NEL416" s="59"/>
      <c r="NEM416" s="59"/>
      <c r="NEN416" s="59"/>
      <c r="NEO416" s="59"/>
      <c r="NEP416" s="59"/>
      <c r="NEQ416" s="59"/>
      <c r="NER416" s="59"/>
      <c r="NES416" s="59"/>
      <c r="NET416" s="59"/>
      <c r="NEU416" s="59"/>
      <c r="NEV416" s="59"/>
      <c r="NEW416" s="59"/>
      <c r="NEX416" s="59"/>
      <c r="NEY416" s="59"/>
      <c r="NEZ416" s="59"/>
      <c r="NFA416" s="59"/>
      <c r="NFB416" s="59"/>
      <c r="NFC416" s="59"/>
      <c r="NFD416" s="59"/>
      <c r="NFE416" s="59"/>
      <c r="NFF416" s="59"/>
      <c r="NFG416" s="59"/>
      <c r="NFH416" s="59"/>
      <c r="NFI416" s="59"/>
      <c r="NFJ416" s="59"/>
      <c r="NFK416" s="59"/>
      <c r="NFL416" s="59"/>
      <c r="NFM416" s="59"/>
      <c r="NFN416" s="59"/>
      <c r="NFO416" s="59"/>
      <c r="NFP416" s="59"/>
      <c r="NFQ416" s="59"/>
      <c r="NFR416" s="59"/>
      <c r="NFS416" s="59"/>
      <c r="NFT416" s="59"/>
      <c r="NFU416" s="59"/>
      <c r="NFV416" s="59"/>
      <c r="NFW416" s="59"/>
      <c r="NFX416" s="59"/>
      <c r="NFY416" s="59"/>
      <c r="NFZ416" s="59"/>
      <c r="NGA416" s="59"/>
      <c r="NGB416" s="59"/>
      <c r="NGC416" s="59"/>
      <c r="NGD416" s="59"/>
      <c r="NGE416" s="59"/>
      <c r="NGF416" s="59"/>
      <c r="NGG416" s="59"/>
      <c r="NGH416" s="59"/>
      <c r="NGI416" s="59"/>
      <c r="NGJ416" s="59"/>
      <c r="NGK416" s="59"/>
      <c r="NGL416" s="59"/>
      <c r="NGM416" s="59"/>
      <c r="NGN416" s="59"/>
      <c r="NGO416" s="59"/>
      <c r="NGP416" s="59"/>
      <c r="NGQ416" s="59"/>
      <c r="NGR416" s="59"/>
      <c r="NGS416" s="59"/>
      <c r="NGT416" s="59"/>
      <c r="NGU416" s="59"/>
      <c r="NGV416" s="59"/>
      <c r="NGW416" s="59"/>
      <c r="NGX416" s="59"/>
      <c r="NGY416" s="59"/>
      <c r="NGZ416" s="59"/>
      <c r="NHA416" s="59"/>
      <c r="NHB416" s="59"/>
      <c r="NHC416" s="59"/>
      <c r="NHD416" s="59"/>
      <c r="NHE416" s="59"/>
      <c r="NHF416" s="59"/>
      <c r="NHG416" s="59"/>
      <c r="NHH416" s="59"/>
      <c r="NHI416" s="59"/>
      <c r="NHJ416" s="59"/>
      <c r="NHK416" s="59"/>
      <c r="NHL416" s="59"/>
      <c r="NHM416" s="59"/>
      <c r="NHN416" s="59"/>
      <c r="NHO416" s="59"/>
      <c r="NHP416" s="59"/>
      <c r="NHQ416" s="59"/>
      <c r="NHR416" s="59"/>
      <c r="NHS416" s="59"/>
      <c r="NHT416" s="59"/>
      <c r="NHU416" s="59"/>
      <c r="NHV416" s="59"/>
      <c r="NHW416" s="59"/>
      <c r="NHX416" s="59"/>
      <c r="NHY416" s="59"/>
      <c r="NHZ416" s="59"/>
      <c r="NIA416" s="59"/>
      <c r="NIB416" s="59"/>
      <c r="NIC416" s="59"/>
      <c r="NID416" s="59"/>
      <c r="NIE416" s="59"/>
      <c r="NIF416" s="59"/>
      <c r="NIG416" s="59"/>
      <c r="NIH416" s="59"/>
      <c r="NII416" s="59"/>
      <c r="NIJ416" s="59"/>
      <c r="NIK416" s="59"/>
      <c r="NIL416" s="59"/>
      <c r="NIM416" s="59"/>
      <c r="NIN416" s="59"/>
      <c r="NIO416" s="59"/>
      <c r="NIP416" s="59"/>
      <c r="NIQ416" s="59"/>
      <c r="NIR416" s="59"/>
      <c r="NIS416" s="59"/>
      <c r="NIT416" s="59"/>
      <c r="NIU416" s="59"/>
      <c r="NIV416" s="59"/>
      <c r="NIW416" s="59"/>
      <c r="NIX416" s="59"/>
      <c r="NIY416" s="59"/>
      <c r="NIZ416" s="59"/>
      <c r="NJA416" s="59"/>
      <c r="NJB416" s="59"/>
      <c r="NJC416" s="59"/>
      <c r="NJD416" s="59"/>
      <c r="NJE416" s="59"/>
      <c r="NJF416" s="59"/>
      <c r="NJG416" s="59"/>
      <c r="NJH416" s="59"/>
      <c r="NJI416" s="59"/>
      <c r="NJJ416" s="59"/>
      <c r="NJK416" s="59"/>
      <c r="NJL416" s="59"/>
      <c r="NJM416" s="59"/>
      <c r="NJN416" s="59"/>
      <c r="NJO416" s="59"/>
      <c r="NJP416" s="59"/>
      <c r="NJQ416" s="59"/>
      <c r="NJR416" s="59"/>
      <c r="NJS416" s="59"/>
      <c r="NJT416" s="59"/>
      <c r="NJU416" s="59"/>
      <c r="NJV416" s="59"/>
      <c r="NJW416" s="59"/>
      <c r="NJX416" s="59"/>
      <c r="NJY416" s="59"/>
      <c r="NJZ416" s="59"/>
      <c r="NKA416" s="59"/>
      <c r="NKB416" s="59"/>
      <c r="NKC416" s="59"/>
      <c r="NKD416" s="59"/>
      <c r="NKE416" s="59"/>
      <c r="NKF416" s="59"/>
      <c r="NKG416" s="59"/>
      <c r="NKH416" s="59"/>
      <c r="NKI416" s="59"/>
      <c r="NKJ416" s="59"/>
      <c r="NKK416" s="59"/>
      <c r="NKL416" s="59"/>
      <c r="NKM416" s="59"/>
      <c r="NKN416" s="59"/>
      <c r="NKO416" s="59"/>
      <c r="NKP416" s="59"/>
      <c r="NKQ416" s="59"/>
      <c r="NKR416" s="59"/>
      <c r="NKS416" s="59"/>
      <c r="NKT416" s="59"/>
      <c r="NKU416" s="59"/>
      <c r="NKV416" s="59"/>
      <c r="NKW416" s="59"/>
      <c r="NKX416" s="59"/>
      <c r="NKY416" s="59"/>
      <c r="NKZ416" s="59"/>
      <c r="NLA416" s="59"/>
      <c r="NLB416" s="59"/>
      <c r="NLC416" s="59"/>
      <c r="NLD416" s="59"/>
      <c r="NLE416" s="59"/>
      <c r="NLF416" s="59"/>
      <c r="NLG416" s="59"/>
      <c r="NLH416" s="59"/>
      <c r="NLI416" s="59"/>
      <c r="NLJ416" s="59"/>
      <c r="NLK416" s="59"/>
      <c r="NLL416" s="59"/>
      <c r="NLM416" s="59"/>
      <c r="NLN416" s="59"/>
      <c r="NLO416" s="59"/>
      <c r="NLP416" s="59"/>
      <c r="NLQ416" s="59"/>
      <c r="NLR416" s="59"/>
      <c r="NLS416" s="59"/>
      <c r="NLT416" s="59"/>
      <c r="NLU416" s="59"/>
      <c r="NLV416" s="59"/>
      <c r="NLW416" s="59"/>
      <c r="NLX416" s="59"/>
      <c r="NLY416" s="59"/>
      <c r="NLZ416" s="59"/>
      <c r="NMA416" s="59"/>
      <c r="NMB416" s="59"/>
      <c r="NMC416" s="59"/>
      <c r="NMD416" s="59"/>
      <c r="NME416" s="59"/>
      <c r="NMF416" s="59"/>
      <c r="NMG416" s="59"/>
      <c r="NMH416" s="59"/>
      <c r="NMI416" s="59"/>
      <c r="NMJ416" s="59"/>
      <c r="NMK416" s="59"/>
      <c r="NML416" s="59"/>
      <c r="NMM416" s="59"/>
      <c r="NMN416" s="59"/>
      <c r="NMO416" s="59"/>
      <c r="NMP416" s="59"/>
      <c r="NMQ416" s="59"/>
      <c r="NMR416" s="59"/>
      <c r="NMS416" s="59"/>
      <c r="NMT416" s="59"/>
      <c r="NMU416" s="59"/>
      <c r="NMV416" s="59"/>
      <c r="NMW416" s="59"/>
      <c r="NMX416" s="59"/>
      <c r="NMY416" s="59"/>
      <c r="NMZ416" s="59"/>
      <c r="NNA416" s="59"/>
      <c r="NNB416" s="59"/>
      <c r="NNC416" s="59"/>
      <c r="NND416" s="59"/>
      <c r="NNE416" s="59"/>
      <c r="NNF416" s="59"/>
      <c r="NNG416" s="59"/>
      <c r="NNH416" s="59"/>
      <c r="NNI416" s="59"/>
      <c r="NNJ416" s="59"/>
      <c r="NNK416" s="59"/>
      <c r="NNL416" s="59"/>
      <c r="NNM416" s="59"/>
      <c r="NNN416" s="59"/>
      <c r="NNO416" s="59"/>
      <c r="NNP416" s="59"/>
      <c r="NNQ416" s="59"/>
      <c r="NNR416" s="59"/>
      <c r="NNS416" s="59"/>
      <c r="NNT416" s="59"/>
      <c r="NNU416" s="59"/>
      <c r="NNV416" s="59"/>
      <c r="NNW416" s="59"/>
      <c r="NNX416" s="59"/>
      <c r="NNY416" s="59"/>
      <c r="NNZ416" s="59"/>
      <c r="NOA416" s="59"/>
      <c r="NOB416" s="59"/>
      <c r="NOC416" s="59"/>
      <c r="NOD416" s="59"/>
      <c r="NOE416" s="59"/>
      <c r="NOF416" s="59"/>
      <c r="NOG416" s="59"/>
      <c r="NOH416" s="59"/>
      <c r="NOI416" s="59"/>
      <c r="NOJ416" s="59"/>
      <c r="NOK416" s="59"/>
      <c r="NOL416" s="59"/>
      <c r="NOM416" s="59"/>
      <c r="NON416" s="59"/>
      <c r="NOO416" s="59"/>
      <c r="NOP416" s="59"/>
      <c r="NOQ416" s="59"/>
      <c r="NOR416" s="59"/>
      <c r="NOS416" s="59"/>
      <c r="NOT416" s="59"/>
      <c r="NOU416" s="59"/>
      <c r="NOV416" s="59"/>
      <c r="NOW416" s="59"/>
      <c r="NOX416" s="59"/>
      <c r="NOY416" s="59"/>
      <c r="NOZ416" s="59"/>
      <c r="NPA416" s="59"/>
      <c r="NPB416" s="59"/>
      <c r="NPC416" s="59"/>
      <c r="NPD416" s="59"/>
      <c r="NPE416" s="59"/>
      <c r="NPF416" s="59"/>
      <c r="NPG416" s="59"/>
      <c r="NPH416" s="59"/>
      <c r="NPI416" s="59"/>
      <c r="NPJ416" s="59"/>
      <c r="NPK416" s="59"/>
      <c r="NPL416" s="59"/>
      <c r="NPM416" s="59"/>
      <c r="NPN416" s="59"/>
      <c r="NPO416" s="59"/>
      <c r="NPP416" s="59"/>
      <c r="NPQ416" s="59"/>
      <c r="NPR416" s="59"/>
      <c r="NPS416" s="59"/>
      <c r="NPT416" s="59"/>
      <c r="NPU416" s="59"/>
      <c r="NPV416" s="59"/>
      <c r="NPW416" s="59"/>
      <c r="NPX416" s="59"/>
      <c r="NPY416" s="59"/>
      <c r="NPZ416" s="59"/>
      <c r="NQA416" s="59"/>
      <c r="NQB416" s="59"/>
      <c r="NQC416" s="59"/>
      <c r="NQD416" s="59"/>
      <c r="NQE416" s="59"/>
      <c r="NQF416" s="59"/>
      <c r="NQG416" s="59"/>
      <c r="NQH416" s="59"/>
      <c r="NQI416" s="59"/>
      <c r="NQJ416" s="59"/>
      <c r="NQK416" s="59"/>
      <c r="NQL416" s="59"/>
      <c r="NQM416" s="59"/>
      <c r="NQN416" s="59"/>
      <c r="NQO416" s="59"/>
      <c r="NQP416" s="59"/>
      <c r="NQQ416" s="59"/>
      <c r="NQR416" s="59"/>
      <c r="NQS416" s="59"/>
      <c r="NQT416" s="59"/>
      <c r="NQU416" s="59"/>
      <c r="NQV416" s="59"/>
      <c r="NQW416" s="59"/>
      <c r="NQX416" s="59"/>
      <c r="NQY416" s="59"/>
      <c r="NQZ416" s="59"/>
      <c r="NRA416" s="59"/>
      <c r="NRB416" s="59"/>
      <c r="NRC416" s="59"/>
      <c r="NRD416" s="59"/>
      <c r="NRE416" s="59"/>
      <c r="NRF416" s="59"/>
      <c r="NRG416" s="59"/>
      <c r="NRH416" s="59"/>
      <c r="NRI416" s="59"/>
      <c r="NRJ416" s="59"/>
      <c r="NRK416" s="59"/>
      <c r="NRL416" s="59"/>
      <c r="NRM416" s="59"/>
      <c r="NRN416" s="59"/>
      <c r="NRO416" s="59"/>
      <c r="NRP416" s="59"/>
      <c r="NRQ416" s="59"/>
      <c r="NRR416" s="59"/>
      <c r="NRS416" s="59"/>
      <c r="NRT416" s="59"/>
      <c r="NRU416" s="59"/>
      <c r="NRV416" s="59"/>
      <c r="NRW416" s="59"/>
      <c r="NRX416" s="59"/>
      <c r="NRY416" s="59"/>
      <c r="NRZ416" s="59"/>
      <c r="NSA416" s="59"/>
      <c r="NSB416" s="59"/>
      <c r="NSC416" s="59"/>
      <c r="NSD416" s="59"/>
      <c r="NSE416" s="59"/>
      <c r="NSF416" s="59"/>
      <c r="NSG416" s="59"/>
      <c r="NSH416" s="59"/>
      <c r="NSI416" s="59"/>
      <c r="NSJ416" s="59"/>
      <c r="NSK416" s="59"/>
      <c r="NSL416" s="59"/>
      <c r="NSM416" s="59"/>
      <c r="NSN416" s="59"/>
      <c r="NSO416" s="59"/>
      <c r="NSP416" s="59"/>
      <c r="NSQ416" s="59"/>
      <c r="NSR416" s="59"/>
      <c r="NSS416" s="59"/>
      <c r="NST416" s="59"/>
      <c r="NSU416" s="59"/>
      <c r="NSV416" s="59"/>
      <c r="NSW416" s="59"/>
      <c r="NSX416" s="59"/>
      <c r="NSY416" s="59"/>
      <c r="NSZ416" s="59"/>
      <c r="NTA416" s="59"/>
      <c r="NTB416" s="59"/>
      <c r="NTC416" s="59"/>
      <c r="NTD416" s="59"/>
      <c r="NTE416" s="59"/>
      <c r="NTF416" s="59"/>
      <c r="NTG416" s="59"/>
      <c r="NTH416" s="59"/>
      <c r="NTI416" s="59"/>
      <c r="NTJ416" s="59"/>
      <c r="NTK416" s="59"/>
      <c r="NTL416" s="59"/>
      <c r="NTM416" s="59"/>
      <c r="NTN416" s="59"/>
      <c r="NTO416" s="59"/>
      <c r="NTP416" s="59"/>
      <c r="NTQ416" s="59"/>
      <c r="NTR416" s="59"/>
      <c r="NTS416" s="59"/>
      <c r="NTT416" s="59"/>
      <c r="NTU416" s="59"/>
      <c r="NTV416" s="59"/>
      <c r="NTW416" s="59"/>
      <c r="NTX416" s="59"/>
      <c r="NTY416" s="59"/>
      <c r="NTZ416" s="59"/>
      <c r="NUA416" s="59"/>
      <c r="NUB416" s="59"/>
      <c r="NUC416" s="59"/>
      <c r="NUD416" s="59"/>
      <c r="NUE416" s="59"/>
      <c r="NUF416" s="59"/>
      <c r="NUG416" s="59"/>
      <c r="NUH416" s="59"/>
      <c r="NUI416" s="59"/>
      <c r="NUJ416" s="59"/>
      <c r="NUK416" s="59"/>
      <c r="NUL416" s="59"/>
      <c r="NUM416" s="59"/>
      <c r="NUN416" s="59"/>
      <c r="NUO416" s="59"/>
      <c r="NUP416" s="59"/>
      <c r="NUQ416" s="59"/>
      <c r="NUR416" s="59"/>
      <c r="NUS416" s="59"/>
      <c r="NUT416" s="59"/>
      <c r="NUU416" s="59"/>
      <c r="NUV416" s="59"/>
      <c r="NUW416" s="59"/>
      <c r="NUX416" s="59"/>
      <c r="NUY416" s="59"/>
      <c r="NUZ416" s="59"/>
      <c r="NVA416" s="59"/>
      <c r="NVB416" s="59"/>
      <c r="NVC416" s="59"/>
      <c r="NVD416" s="59"/>
      <c r="NVE416" s="59"/>
      <c r="NVF416" s="59"/>
      <c r="NVG416" s="59"/>
      <c r="NVH416" s="59"/>
      <c r="NVI416" s="59"/>
      <c r="NVJ416" s="59"/>
      <c r="NVK416" s="59"/>
      <c r="NVL416" s="59"/>
      <c r="NVM416" s="59"/>
      <c r="NVN416" s="59"/>
      <c r="NVO416" s="59"/>
      <c r="NVP416" s="59"/>
      <c r="NVQ416" s="59"/>
      <c r="NVR416" s="59"/>
      <c r="NVS416" s="59"/>
      <c r="NVT416" s="59"/>
      <c r="NVU416" s="59"/>
      <c r="NVV416" s="59"/>
      <c r="NVW416" s="59"/>
      <c r="NVX416" s="59"/>
      <c r="NVY416" s="59"/>
      <c r="NVZ416" s="59"/>
      <c r="NWA416" s="59"/>
      <c r="NWB416" s="59"/>
      <c r="NWC416" s="59"/>
      <c r="NWD416" s="59"/>
      <c r="NWE416" s="59"/>
      <c r="NWF416" s="59"/>
      <c r="NWG416" s="59"/>
      <c r="NWH416" s="59"/>
      <c r="NWI416" s="59"/>
      <c r="NWJ416" s="59"/>
      <c r="NWK416" s="59"/>
      <c r="NWL416" s="59"/>
      <c r="NWM416" s="59"/>
      <c r="NWN416" s="59"/>
      <c r="NWO416" s="59"/>
      <c r="NWP416" s="59"/>
      <c r="NWQ416" s="59"/>
      <c r="NWR416" s="59"/>
      <c r="NWS416" s="59"/>
      <c r="NWT416" s="59"/>
      <c r="NWU416" s="59"/>
      <c r="NWV416" s="59"/>
      <c r="NWW416" s="59"/>
      <c r="NWX416" s="59"/>
      <c r="NWY416" s="59"/>
      <c r="NWZ416" s="59"/>
      <c r="NXA416" s="59"/>
      <c r="NXB416" s="59"/>
      <c r="NXC416" s="59"/>
      <c r="NXD416" s="59"/>
      <c r="NXE416" s="59"/>
      <c r="NXF416" s="59"/>
      <c r="NXG416" s="59"/>
      <c r="NXH416" s="59"/>
      <c r="NXI416" s="59"/>
      <c r="NXJ416" s="59"/>
      <c r="NXK416" s="59"/>
      <c r="NXL416" s="59"/>
      <c r="NXM416" s="59"/>
      <c r="NXN416" s="59"/>
      <c r="NXO416" s="59"/>
      <c r="NXP416" s="59"/>
      <c r="NXQ416" s="59"/>
      <c r="NXR416" s="59"/>
      <c r="NXS416" s="59"/>
      <c r="NXT416" s="59"/>
      <c r="NXU416" s="59"/>
      <c r="NXV416" s="59"/>
      <c r="NXW416" s="59"/>
      <c r="NXX416" s="59"/>
      <c r="NXY416" s="59"/>
      <c r="NXZ416" s="59"/>
      <c r="NYA416" s="59"/>
      <c r="NYB416" s="59"/>
      <c r="NYC416" s="59"/>
      <c r="NYD416" s="59"/>
      <c r="NYE416" s="59"/>
      <c r="NYF416" s="59"/>
      <c r="NYG416" s="59"/>
      <c r="NYH416" s="59"/>
      <c r="NYI416" s="59"/>
      <c r="NYJ416" s="59"/>
      <c r="NYK416" s="59"/>
      <c r="NYL416" s="59"/>
      <c r="NYM416" s="59"/>
      <c r="NYN416" s="59"/>
      <c r="NYO416" s="59"/>
      <c r="NYP416" s="59"/>
      <c r="NYQ416" s="59"/>
      <c r="NYR416" s="59"/>
      <c r="NYS416" s="59"/>
      <c r="NYT416" s="59"/>
      <c r="NYU416" s="59"/>
      <c r="NYV416" s="59"/>
      <c r="NYW416" s="59"/>
      <c r="NYX416" s="59"/>
      <c r="NYY416" s="59"/>
      <c r="NYZ416" s="59"/>
      <c r="NZA416" s="59"/>
      <c r="NZB416" s="59"/>
      <c r="NZC416" s="59"/>
      <c r="NZD416" s="59"/>
      <c r="NZE416" s="59"/>
      <c r="NZF416" s="59"/>
      <c r="NZG416" s="59"/>
      <c r="NZH416" s="59"/>
      <c r="NZI416" s="59"/>
      <c r="NZJ416" s="59"/>
      <c r="NZK416" s="59"/>
      <c r="NZL416" s="59"/>
      <c r="NZM416" s="59"/>
      <c r="NZN416" s="59"/>
      <c r="NZO416" s="59"/>
      <c r="NZP416" s="59"/>
      <c r="NZQ416" s="59"/>
      <c r="NZR416" s="59"/>
      <c r="NZS416" s="59"/>
      <c r="NZT416" s="59"/>
      <c r="NZU416" s="59"/>
      <c r="NZV416" s="59"/>
      <c r="NZW416" s="59"/>
      <c r="NZX416" s="59"/>
      <c r="NZY416" s="59"/>
      <c r="NZZ416" s="59"/>
      <c r="OAA416" s="59"/>
      <c r="OAB416" s="59"/>
      <c r="OAC416" s="59"/>
      <c r="OAD416" s="59"/>
      <c r="OAE416" s="59"/>
      <c r="OAF416" s="59"/>
      <c r="OAG416" s="59"/>
      <c r="OAH416" s="59"/>
      <c r="OAI416" s="59"/>
      <c r="OAJ416" s="59"/>
      <c r="OAK416" s="59"/>
      <c r="OAL416" s="59"/>
      <c r="OAM416" s="59"/>
      <c r="OAN416" s="59"/>
      <c r="OAO416" s="59"/>
      <c r="OAP416" s="59"/>
      <c r="OAQ416" s="59"/>
      <c r="OAR416" s="59"/>
      <c r="OAS416" s="59"/>
      <c r="OAT416" s="59"/>
      <c r="OAU416" s="59"/>
      <c r="OAV416" s="59"/>
      <c r="OAW416" s="59"/>
      <c r="OAX416" s="59"/>
      <c r="OAY416" s="59"/>
      <c r="OAZ416" s="59"/>
      <c r="OBA416" s="59"/>
      <c r="OBB416" s="59"/>
      <c r="OBC416" s="59"/>
      <c r="OBD416" s="59"/>
      <c r="OBE416" s="59"/>
      <c r="OBF416" s="59"/>
      <c r="OBG416" s="59"/>
      <c r="OBH416" s="59"/>
      <c r="OBI416" s="59"/>
      <c r="OBJ416" s="59"/>
      <c r="OBK416" s="59"/>
      <c r="OBL416" s="59"/>
      <c r="OBM416" s="59"/>
      <c r="OBN416" s="59"/>
      <c r="OBO416" s="59"/>
      <c r="OBP416" s="59"/>
      <c r="OBQ416" s="59"/>
      <c r="OBR416" s="59"/>
      <c r="OBS416" s="59"/>
      <c r="OBT416" s="59"/>
      <c r="OBU416" s="59"/>
      <c r="OBV416" s="59"/>
      <c r="OBW416" s="59"/>
      <c r="OBX416" s="59"/>
      <c r="OBY416" s="59"/>
      <c r="OBZ416" s="59"/>
      <c r="OCA416" s="59"/>
      <c r="OCB416" s="59"/>
      <c r="OCC416" s="59"/>
      <c r="OCD416" s="59"/>
      <c r="OCE416" s="59"/>
      <c r="OCF416" s="59"/>
      <c r="OCG416" s="59"/>
      <c r="OCH416" s="59"/>
      <c r="OCI416" s="59"/>
      <c r="OCJ416" s="59"/>
      <c r="OCK416" s="59"/>
      <c r="OCL416" s="59"/>
      <c r="OCM416" s="59"/>
      <c r="OCN416" s="59"/>
      <c r="OCO416" s="59"/>
      <c r="OCP416" s="59"/>
      <c r="OCQ416" s="59"/>
      <c r="OCR416" s="59"/>
      <c r="OCS416" s="59"/>
      <c r="OCT416" s="59"/>
      <c r="OCU416" s="59"/>
      <c r="OCV416" s="59"/>
      <c r="OCW416" s="59"/>
      <c r="OCX416" s="59"/>
      <c r="OCY416" s="59"/>
      <c r="OCZ416" s="59"/>
      <c r="ODA416" s="59"/>
      <c r="ODB416" s="59"/>
      <c r="ODC416" s="59"/>
      <c r="ODD416" s="59"/>
      <c r="ODE416" s="59"/>
      <c r="ODF416" s="59"/>
      <c r="ODG416" s="59"/>
      <c r="ODH416" s="59"/>
      <c r="ODI416" s="59"/>
      <c r="ODJ416" s="59"/>
      <c r="ODK416" s="59"/>
      <c r="ODL416" s="59"/>
      <c r="ODM416" s="59"/>
      <c r="ODN416" s="59"/>
      <c r="ODO416" s="59"/>
      <c r="ODP416" s="59"/>
      <c r="ODQ416" s="59"/>
      <c r="ODR416" s="59"/>
      <c r="ODS416" s="59"/>
      <c r="ODT416" s="59"/>
      <c r="ODU416" s="59"/>
      <c r="ODV416" s="59"/>
      <c r="ODW416" s="59"/>
      <c r="ODX416" s="59"/>
      <c r="ODY416" s="59"/>
      <c r="ODZ416" s="59"/>
      <c r="OEA416" s="59"/>
      <c r="OEB416" s="59"/>
      <c r="OEC416" s="59"/>
      <c r="OED416" s="59"/>
      <c r="OEE416" s="59"/>
      <c r="OEF416" s="59"/>
      <c r="OEG416" s="59"/>
      <c r="OEH416" s="59"/>
      <c r="OEI416" s="59"/>
      <c r="OEJ416" s="59"/>
      <c r="OEK416" s="59"/>
      <c r="OEL416" s="59"/>
      <c r="OEM416" s="59"/>
      <c r="OEN416" s="59"/>
      <c r="OEO416" s="59"/>
      <c r="OEP416" s="59"/>
      <c r="OEQ416" s="59"/>
      <c r="OER416" s="59"/>
      <c r="OES416" s="59"/>
      <c r="OET416" s="59"/>
      <c r="OEU416" s="59"/>
      <c r="OEV416" s="59"/>
      <c r="OEW416" s="59"/>
      <c r="OEX416" s="59"/>
      <c r="OEY416" s="59"/>
      <c r="OEZ416" s="59"/>
      <c r="OFA416" s="59"/>
      <c r="OFB416" s="59"/>
      <c r="OFC416" s="59"/>
      <c r="OFD416" s="59"/>
      <c r="OFE416" s="59"/>
      <c r="OFF416" s="59"/>
      <c r="OFG416" s="59"/>
      <c r="OFH416" s="59"/>
      <c r="OFI416" s="59"/>
      <c r="OFJ416" s="59"/>
      <c r="OFK416" s="59"/>
      <c r="OFL416" s="59"/>
      <c r="OFM416" s="59"/>
      <c r="OFN416" s="59"/>
      <c r="OFO416" s="59"/>
      <c r="OFP416" s="59"/>
      <c r="OFQ416" s="59"/>
      <c r="OFR416" s="59"/>
      <c r="OFS416" s="59"/>
      <c r="OFT416" s="59"/>
      <c r="OFU416" s="59"/>
      <c r="OFV416" s="59"/>
      <c r="OFW416" s="59"/>
      <c r="OFX416" s="59"/>
      <c r="OFY416" s="59"/>
      <c r="OFZ416" s="59"/>
      <c r="OGA416" s="59"/>
      <c r="OGB416" s="59"/>
      <c r="OGC416" s="59"/>
      <c r="OGD416" s="59"/>
      <c r="OGE416" s="59"/>
      <c r="OGF416" s="59"/>
      <c r="OGG416" s="59"/>
      <c r="OGH416" s="59"/>
      <c r="OGI416" s="59"/>
      <c r="OGJ416" s="59"/>
      <c r="OGK416" s="59"/>
      <c r="OGL416" s="59"/>
      <c r="OGM416" s="59"/>
      <c r="OGN416" s="59"/>
      <c r="OGO416" s="59"/>
      <c r="OGP416" s="59"/>
      <c r="OGQ416" s="59"/>
      <c r="OGR416" s="59"/>
      <c r="OGS416" s="59"/>
      <c r="OGT416" s="59"/>
      <c r="OGU416" s="59"/>
      <c r="OGV416" s="59"/>
      <c r="OGW416" s="59"/>
      <c r="OGX416" s="59"/>
      <c r="OGY416" s="59"/>
      <c r="OGZ416" s="59"/>
      <c r="OHA416" s="59"/>
      <c r="OHB416" s="59"/>
      <c r="OHC416" s="59"/>
      <c r="OHD416" s="59"/>
      <c r="OHE416" s="59"/>
      <c r="OHF416" s="59"/>
      <c r="OHG416" s="59"/>
      <c r="OHH416" s="59"/>
      <c r="OHI416" s="59"/>
      <c r="OHJ416" s="59"/>
      <c r="OHK416" s="59"/>
      <c r="OHL416" s="59"/>
      <c r="OHM416" s="59"/>
      <c r="OHN416" s="59"/>
      <c r="OHO416" s="59"/>
      <c r="OHP416" s="59"/>
      <c r="OHQ416" s="59"/>
      <c r="OHR416" s="59"/>
      <c r="OHS416" s="59"/>
      <c r="OHT416" s="59"/>
      <c r="OHU416" s="59"/>
      <c r="OHV416" s="59"/>
      <c r="OHW416" s="59"/>
      <c r="OHX416" s="59"/>
      <c r="OHY416" s="59"/>
      <c r="OHZ416" s="59"/>
      <c r="OIA416" s="59"/>
      <c r="OIB416" s="59"/>
      <c r="OIC416" s="59"/>
      <c r="OID416" s="59"/>
      <c r="OIE416" s="59"/>
      <c r="OIF416" s="59"/>
      <c r="OIG416" s="59"/>
      <c r="OIH416" s="59"/>
      <c r="OII416" s="59"/>
      <c r="OIJ416" s="59"/>
      <c r="OIK416" s="59"/>
      <c r="OIL416" s="59"/>
      <c r="OIM416" s="59"/>
      <c r="OIN416" s="59"/>
      <c r="OIO416" s="59"/>
      <c r="OIP416" s="59"/>
      <c r="OIQ416" s="59"/>
      <c r="OIR416" s="59"/>
      <c r="OIS416" s="59"/>
      <c r="OIT416" s="59"/>
      <c r="OIU416" s="59"/>
      <c r="OIV416" s="59"/>
      <c r="OIW416" s="59"/>
      <c r="OIX416" s="59"/>
      <c r="OIY416" s="59"/>
      <c r="OIZ416" s="59"/>
      <c r="OJA416" s="59"/>
      <c r="OJB416" s="59"/>
      <c r="OJC416" s="59"/>
      <c r="OJD416" s="59"/>
      <c r="OJE416" s="59"/>
      <c r="OJF416" s="59"/>
      <c r="OJG416" s="59"/>
      <c r="OJH416" s="59"/>
      <c r="OJI416" s="59"/>
      <c r="OJJ416" s="59"/>
      <c r="OJK416" s="59"/>
      <c r="OJL416" s="59"/>
      <c r="OJM416" s="59"/>
      <c r="OJN416" s="59"/>
      <c r="OJO416" s="59"/>
      <c r="OJP416" s="59"/>
      <c r="OJQ416" s="59"/>
      <c r="OJR416" s="59"/>
      <c r="OJS416" s="59"/>
      <c r="OJT416" s="59"/>
      <c r="OJU416" s="59"/>
      <c r="OJV416" s="59"/>
      <c r="OJW416" s="59"/>
      <c r="OJX416" s="59"/>
      <c r="OJY416" s="59"/>
      <c r="OJZ416" s="59"/>
      <c r="OKA416" s="59"/>
      <c r="OKB416" s="59"/>
      <c r="OKC416" s="59"/>
      <c r="OKD416" s="59"/>
      <c r="OKE416" s="59"/>
      <c r="OKF416" s="59"/>
      <c r="OKG416" s="59"/>
      <c r="OKH416" s="59"/>
      <c r="OKI416" s="59"/>
      <c r="OKJ416" s="59"/>
      <c r="OKK416" s="59"/>
      <c r="OKL416" s="59"/>
      <c r="OKM416" s="59"/>
      <c r="OKN416" s="59"/>
      <c r="OKO416" s="59"/>
      <c r="OKP416" s="59"/>
      <c r="OKQ416" s="59"/>
      <c r="OKR416" s="59"/>
      <c r="OKS416" s="59"/>
      <c r="OKT416" s="59"/>
      <c r="OKU416" s="59"/>
      <c r="OKV416" s="59"/>
      <c r="OKW416" s="59"/>
      <c r="OKX416" s="59"/>
      <c r="OKY416" s="59"/>
      <c r="OKZ416" s="59"/>
      <c r="OLA416" s="59"/>
      <c r="OLB416" s="59"/>
      <c r="OLC416" s="59"/>
      <c r="OLD416" s="59"/>
      <c r="OLE416" s="59"/>
      <c r="OLF416" s="59"/>
      <c r="OLG416" s="59"/>
      <c r="OLH416" s="59"/>
      <c r="OLI416" s="59"/>
      <c r="OLJ416" s="59"/>
      <c r="OLK416" s="59"/>
      <c r="OLL416" s="59"/>
      <c r="OLM416" s="59"/>
      <c r="OLN416" s="59"/>
      <c r="OLO416" s="59"/>
      <c r="OLP416" s="59"/>
      <c r="OLQ416" s="59"/>
      <c r="OLR416" s="59"/>
      <c r="OLS416" s="59"/>
      <c r="OLT416" s="59"/>
      <c r="OLU416" s="59"/>
      <c r="OLV416" s="59"/>
      <c r="OLW416" s="59"/>
      <c r="OLX416" s="59"/>
      <c r="OLY416" s="59"/>
      <c r="OLZ416" s="59"/>
      <c r="OMA416" s="59"/>
      <c r="OMB416" s="59"/>
      <c r="OMC416" s="59"/>
      <c r="OMD416" s="59"/>
      <c r="OME416" s="59"/>
      <c r="OMF416" s="59"/>
      <c r="OMG416" s="59"/>
      <c r="OMH416" s="59"/>
      <c r="OMI416" s="59"/>
      <c r="OMJ416" s="59"/>
      <c r="OMK416" s="59"/>
      <c r="OML416" s="59"/>
      <c r="OMM416" s="59"/>
      <c r="OMN416" s="59"/>
      <c r="OMO416" s="59"/>
      <c r="OMP416" s="59"/>
      <c r="OMQ416" s="59"/>
      <c r="OMR416" s="59"/>
      <c r="OMS416" s="59"/>
      <c r="OMT416" s="59"/>
      <c r="OMU416" s="59"/>
      <c r="OMV416" s="59"/>
      <c r="OMW416" s="59"/>
      <c r="OMX416" s="59"/>
      <c r="OMY416" s="59"/>
      <c r="OMZ416" s="59"/>
      <c r="ONA416" s="59"/>
      <c r="ONB416" s="59"/>
      <c r="ONC416" s="59"/>
      <c r="OND416" s="59"/>
      <c r="ONE416" s="59"/>
      <c r="ONF416" s="59"/>
      <c r="ONG416" s="59"/>
      <c r="ONH416" s="59"/>
      <c r="ONI416" s="59"/>
      <c r="ONJ416" s="59"/>
      <c r="ONK416" s="59"/>
      <c r="ONL416" s="59"/>
      <c r="ONM416" s="59"/>
      <c r="ONN416" s="59"/>
      <c r="ONO416" s="59"/>
      <c r="ONP416" s="59"/>
      <c r="ONQ416" s="59"/>
      <c r="ONR416" s="59"/>
      <c r="ONS416" s="59"/>
      <c r="ONT416" s="59"/>
      <c r="ONU416" s="59"/>
      <c r="ONV416" s="59"/>
      <c r="ONW416" s="59"/>
      <c r="ONX416" s="59"/>
      <c r="ONY416" s="59"/>
      <c r="ONZ416" s="59"/>
      <c r="OOA416" s="59"/>
      <c r="OOB416" s="59"/>
      <c r="OOC416" s="59"/>
      <c r="OOD416" s="59"/>
      <c r="OOE416" s="59"/>
      <c r="OOF416" s="59"/>
      <c r="OOG416" s="59"/>
      <c r="OOH416" s="59"/>
      <c r="OOI416" s="59"/>
      <c r="OOJ416" s="59"/>
      <c r="OOK416" s="59"/>
      <c r="OOL416" s="59"/>
      <c r="OOM416" s="59"/>
      <c r="OON416" s="59"/>
      <c r="OOO416" s="59"/>
      <c r="OOP416" s="59"/>
      <c r="OOQ416" s="59"/>
      <c r="OOR416" s="59"/>
      <c r="OOS416" s="59"/>
      <c r="OOT416" s="59"/>
      <c r="OOU416" s="59"/>
      <c r="OOV416" s="59"/>
      <c r="OOW416" s="59"/>
      <c r="OOX416" s="59"/>
      <c r="OOY416" s="59"/>
      <c r="OOZ416" s="59"/>
      <c r="OPA416" s="59"/>
      <c r="OPB416" s="59"/>
      <c r="OPC416" s="59"/>
      <c r="OPD416" s="59"/>
      <c r="OPE416" s="59"/>
      <c r="OPF416" s="59"/>
      <c r="OPG416" s="59"/>
      <c r="OPH416" s="59"/>
      <c r="OPI416" s="59"/>
      <c r="OPJ416" s="59"/>
      <c r="OPK416" s="59"/>
      <c r="OPL416" s="59"/>
      <c r="OPM416" s="59"/>
      <c r="OPN416" s="59"/>
      <c r="OPO416" s="59"/>
      <c r="OPP416" s="59"/>
      <c r="OPQ416" s="59"/>
      <c r="OPR416" s="59"/>
      <c r="OPS416" s="59"/>
      <c r="OPT416" s="59"/>
      <c r="OPU416" s="59"/>
      <c r="OPV416" s="59"/>
      <c r="OPW416" s="59"/>
      <c r="OPX416" s="59"/>
      <c r="OPY416" s="59"/>
      <c r="OPZ416" s="59"/>
      <c r="OQA416" s="59"/>
      <c r="OQB416" s="59"/>
      <c r="OQC416" s="59"/>
      <c r="OQD416" s="59"/>
      <c r="OQE416" s="59"/>
      <c r="OQF416" s="59"/>
      <c r="OQG416" s="59"/>
      <c r="OQH416" s="59"/>
      <c r="OQI416" s="59"/>
      <c r="OQJ416" s="59"/>
      <c r="OQK416" s="59"/>
      <c r="OQL416" s="59"/>
      <c r="OQM416" s="59"/>
      <c r="OQN416" s="59"/>
      <c r="OQO416" s="59"/>
      <c r="OQP416" s="59"/>
      <c r="OQQ416" s="59"/>
      <c r="OQR416" s="59"/>
      <c r="OQS416" s="59"/>
      <c r="OQT416" s="59"/>
      <c r="OQU416" s="59"/>
      <c r="OQV416" s="59"/>
      <c r="OQW416" s="59"/>
      <c r="OQX416" s="59"/>
      <c r="OQY416" s="59"/>
      <c r="OQZ416" s="59"/>
      <c r="ORA416" s="59"/>
      <c r="ORB416" s="59"/>
      <c r="ORC416" s="59"/>
      <c r="ORD416" s="59"/>
      <c r="ORE416" s="59"/>
      <c r="ORF416" s="59"/>
      <c r="ORG416" s="59"/>
      <c r="ORH416" s="59"/>
      <c r="ORI416" s="59"/>
      <c r="ORJ416" s="59"/>
      <c r="ORK416" s="59"/>
      <c r="ORL416" s="59"/>
      <c r="ORM416" s="59"/>
      <c r="ORN416" s="59"/>
      <c r="ORO416" s="59"/>
      <c r="ORP416" s="59"/>
      <c r="ORQ416" s="59"/>
      <c r="ORR416" s="59"/>
      <c r="ORS416" s="59"/>
      <c r="ORT416" s="59"/>
      <c r="ORU416" s="59"/>
      <c r="ORV416" s="59"/>
      <c r="ORW416" s="59"/>
      <c r="ORX416" s="59"/>
      <c r="ORY416" s="59"/>
      <c r="ORZ416" s="59"/>
      <c r="OSA416" s="59"/>
      <c r="OSB416" s="59"/>
      <c r="OSC416" s="59"/>
      <c r="OSD416" s="59"/>
      <c r="OSE416" s="59"/>
      <c r="OSF416" s="59"/>
      <c r="OSG416" s="59"/>
      <c r="OSH416" s="59"/>
      <c r="OSI416" s="59"/>
      <c r="OSJ416" s="59"/>
      <c r="OSK416" s="59"/>
      <c r="OSL416" s="59"/>
      <c r="OSM416" s="59"/>
      <c r="OSN416" s="59"/>
      <c r="OSO416" s="59"/>
      <c r="OSP416" s="59"/>
      <c r="OSQ416" s="59"/>
      <c r="OSR416" s="59"/>
      <c r="OSS416" s="59"/>
      <c r="OST416" s="59"/>
      <c r="OSU416" s="59"/>
      <c r="OSV416" s="59"/>
      <c r="OSW416" s="59"/>
      <c r="OSX416" s="59"/>
      <c r="OSY416" s="59"/>
      <c r="OSZ416" s="59"/>
      <c r="OTA416" s="59"/>
      <c r="OTB416" s="59"/>
      <c r="OTC416" s="59"/>
      <c r="OTD416" s="59"/>
      <c r="OTE416" s="59"/>
      <c r="OTF416" s="59"/>
      <c r="OTG416" s="59"/>
      <c r="OTH416" s="59"/>
      <c r="OTI416" s="59"/>
      <c r="OTJ416" s="59"/>
      <c r="OTK416" s="59"/>
      <c r="OTL416" s="59"/>
      <c r="OTM416" s="59"/>
      <c r="OTN416" s="59"/>
      <c r="OTO416" s="59"/>
      <c r="OTP416" s="59"/>
      <c r="OTQ416" s="59"/>
      <c r="OTR416" s="59"/>
      <c r="OTS416" s="59"/>
      <c r="OTT416" s="59"/>
      <c r="OTU416" s="59"/>
      <c r="OTV416" s="59"/>
      <c r="OTW416" s="59"/>
      <c r="OTX416" s="59"/>
      <c r="OTY416" s="59"/>
      <c r="OTZ416" s="59"/>
      <c r="OUA416" s="59"/>
      <c r="OUB416" s="59"/>
      <c r="OUC416" s="59"/>
      <c r="OUD416" s="59"/>
      <c r="OUE416" s="59"/>
      <c r="OUF416" s="59"/>
      <c r="OUG416" s="59"/>
      <c r="OUH416" s="59"/>
      <c r="OUI416" s="59"/>
      <c r="OUJ416" s="59"/>
      <c r="OUK416" s="59"/>
      <c r="OUL416" s="59"/>
      <c r="OUM416" s="59"/>
      <c r="OUN416" s="59"/>
      <c r="OUO416" s="59"/>
      <c r="OUP416" s="59"/>
      <c r="OUQ416" s="59"/>
      <c r="OUR416" s="59"/>
      <c r="OUS416" s="59"/>
      <c r="OUT416" s="59"/>
      <c r="OUU416" s="59"/>
      <c r="OUV416" s="59"/>
      <c r="OUW416" s="59"/>
      <c r="OUX416" s="59"/>
      <c r="OUY416" s="59"/>
      <c r="OUZ416" s="59"/>
      <c r="OVA416" s="59"/>
      <c r="OVB416" s="59"/>
      <c r="OVC416" s="59"/>
      <c r="OVD416" s="59"/>
      <c r="OVE416" s="59"/>
      <c r="OVF416" s="59"/>
      <c r="OVG416" s="59"/>
      <c r="OVH416" s="59"/>
      <c r="OVI416" s="59"/>
      <c r="OVJ416" s="59"/>
      <c r="OVK416" s="59"/>
      <c r="OVL416" s="59"/>
      <c r="OVM416" s="59"/>
      <c r="OVN416" s="59"/>
      <c r="OVO416" s="59"/>
      <c r="OVP416" s="59"/>
      <c r="OVQ416" s="59"/>
      <c r="OVR416" s="59"/>
      <c r="OVS416" s="59"/>
      <c r="OVT416" s="59"/>
      <c r="OVU416" s="59"/>
      <c r="OVV416" s="59"/>
      <c r="OVW416" s="59"/>
      <c r="OVX416" s="59"/>
      <c r="OVY416" s="59"/>
      <c r="OVZ416" s="59"/>
      <c r="OWA416" s="59"/>
      <c r="OWB416" s="59"/>
      <c r="OWC416" s="59"/>
      <c r="OWD416" s="59"/>
      <c r="OWE416" s="59"/>
      <c r="OWF416" s="59"/>
      <c r="OWG416" s="59"/>
      <c r="OWH416" s="59"/>
      <c r="OWI416" s="59"/>
      <c r="OWJ416" s="59"/>
      <c r="OWK416" s="59"/>
      <c r="OWL416" s="59"/>
      <c r="OWM416" s="59"/>
      <c r="OWN416" s="59"/>
      <c r="OWO416" s="59"/>
      <c r="OWP416" s="59"/>
      <c r="OWQ416" s="59"/>
      <c r="OWR416" s="59"/>
      <c r="OWS416" s="59"/>
      <c r="OWT416" s="59"/>
      <c r="OWU416" s="59"/>
      <c r="OWV416" s="59"/>
      <c r="OWW416" s="59"/>
      <c r="OWX416" s="59"/>
      <c r="OWY416" s="59"/>
      <c r="OWZ416" s="59"/>
      <c r="OXA416" s="59"/>
      <c r="OXB416" s="59"/>
      <c r="OXC416" s="59"/>
      <c r="OXD416" s="59"/>
      <c r="OXE416" s="59"/>
      <c r="OXF416" s="59"/>
      <c r="OXG416" s="59"/>
      <c r="OXH416" s="59"/>
      <c r="OXI416" s="59"/>
      <c r="OXJ416" s="59"/>
      <c r="OXK416" s="59"/>
      <c r="OXL416" s="59"/>
      <c r="OXM416" s="59"/>
      <c r="OXN416" s="59"/>
      <c r="OXO416" s="59"/>
      <c r="OXP416" s="59"/>
      <c r="OXQ416" s="59"/>
      <c r="OXR416" s="59"/>
      <c r="OXS416" s="59"/>
      <c r="OXT416" s="59"/>
      <c r="OXU416" s="59"/>
      <c r="OXV416" s="59"/>
      <c r="OXW416" s="59"/>
      <c r="OXX416" s="59"/>
      <c r="OXY416" s="59"/>
      <c r="OXZ416" s="59"/>
      <c r="OYA416" s="59"/>
      <c r="OYB416" s="59"/>
      <c r="OYC416" s="59"/>
      <c r="OYD416" s="59"/>
      <c r="OYE416" s="59"/>
      <c r="OYF416" s="59"/>
      <c r="OYG416" s="59"/>
      <c r="OYH416" s="59"/>
      <c r="OYI416" s="59"/>
      <c r="OYJ416" s="59"/>
      <c r="OYK416" s="59"/>
      <c r="OYL416" s="59"/>
      <c r="OYM416" s="59"/>
      <c r="OYN416" s="59"/>
      <c r="OYO416" s="59"/>
      <c r="OYP416" s="59"/>
      <c r="OYQ416" s="59"/>
      <c r="OYR416" s="59"/>
      <c r="OYS416" s="59"/>
      <c r="OYT416" s="59"/>
      <c r="OYU416" s="59"/>
      <c r="OYV416" s="59"/>
      <c r="OYW416" s="59"/>
      <c r="OYX416" s="59"/>
      <c r="OYY416" s="59"/>
      <c r="OYZ416" s="59"/>
      <c r="OZA416" s="59"/>
      <c r="OZB416" s="59"/>
      <c r="OZC416" s="59"/>
      <c r="OZD416" s="59"/>
      <c r="OZE416" s="59"/>
      <c r="OZF416" s="59"/>
      <c r="OZG416" s="59"/>
      <c r="OZH416" s="59"/>
      <c r="OZI416" s="59"/>
      <c r="OZJ416" s="59"/>
      <c r="OZK416" s="59"/>
      <c r="OZL416" s="59"/>
      <c r="OZM416" s="59"/>
      <c r="OZN416" s="59"/>
      <c r="OZO416" s="59"/>
      <c r="OZP416" s="59"/>
      <c r="OZQ416" s="59"/>
      <c r="OZR416" s="59"/>
      <c r="OZS416" s="59"/>
      <c r="OZT416" s="59"/>
      <c r="OZU416" s="59"/>
      <c r="OZV416" s="59"/>
      <c r="OZW416" s="59"/>
      <c r="OZX416" s="59"/>
      <c r="OZY416" s="59"/>
      <c r="OZZ416" s="59"/>
      <c r="PAA416" s="59"/>
      <c r="PAB416" s="59"/>
      <c r="PAC416" s="59"/>
      <c r="PAD416" s="59"/>
      <c r="PAE416" s="59"/>
      <c r="PAF416" s="59"/>
      <c r="PAG416" s="59"/>
      <c r="PAH416" s="59"/>
      <c r="PAI416" s="59"/>
      <c r="PAJ416" s="59"/>
      <c r="PAK416" s="59"/>
      <c r="PAL416" s="59"/>
      <c r="PAM416" s="59"/>
      <c r="PAN416" s="59"/>
      <c r="PAO416" s="59"/>
      <c r="PAP416" s="59"/>
      <c r="PAQ416" s="59"/>
      <c r="PAR416" s="59"/>
      <c r="PAS416" s="59"/>
      <c r="PAT416" s="59"/>
      <c r="PAU416" s="59"/>
      <c r="PAV416" s="59"/>
      <c r="PAW416" s="59"/>
      <c r="PAX416" s="59"/>
      <c r="PAY416" s="59"/>
      <c r="PAZ416" s="59"/>
      <c r="PBA416" s="59"/>
      <c r="PBB416" s="59"/>
      <c r="PBC416" s="59"/>
      <c r="PBD416" s="59"/>
      <c r="PBE416" s="59"/>
      <c r="PBF416" s="59"/>
      <c r="PBG416" s="59"/>
      <c r="PBH416" s="59"/>
      <c r="PBI416" s="59"/>
      <c r="PBJ416" s="59"/>
      <c r="PBK416" s="59"/>
      <c r="PBL416" s="59"/>
      <c r="PBM416" s="59"/>
      <c r="PBN416" s="59"/>
      <c r="PBO416" s="59"/>
      <c r="PBP416" s="59"/>
      <c r="PBQ416" s="59"/>
      <c r="PBR416" s="59"/>
      <c r="PBS416" s="59"/>
      <c r="PBT416" s="59"/>
      <c r="PBU416" s="59"/>
      <c r="PBV416" s="59"/>
      <c r="PBW416" s="59"/>
      <c r="PBX416" s="59"/>
      <c r="PBY416" s="59"/>
      <c r="PBZ416" s="59"/>
      <c r="PCA416" s="59"/>
      <c r="PCB416" s="59"/>
      <c r="PCC416" s="59"/>
      <c r="PCD416" s="59"/>
      <c r="PCE416" s="59"/>
      <c r="PCF416" s="59"/>
      <c r="PCG416" s="59"/>
      <c r="PCH416" s="59"/>
      <c r="PCI416" s="59"/>
      <c r="PCJ416" s="59"/>
      <c r="PCK416" s="59"/>
      <c r="PCL416" s="59"/>
      <c r="PCM416" s="59"/>
      <c r="PCN416" s="59"/>
      <c r="PCO416" s="59"/>
      <c r="PCP416" s="59"/>
      <c r="PCQ416" s="59"/>
      <c r="PCR416" s="59"/>
      <c r="PCS416" s="59"/>
      <c r="PCT416" s="59"/>
      <c r="PCU416" s="59"/>
      <c r="PCV416" s="59"/>
      <c r="PCW416" s="59"/>
      <c r="PCX416" s="59"/>
      <c r="PCY416" s="59"/>
      <c r="PCZ416" s="59"/>
      <c r="PDA416" s="59"/>
      <c r="PDB416" s="59"/>
      <c r="PDC416" s="59"/>
      <c r="PDD416" s="59"/>
      <c r="PDE416" s="59"/>
      <c r="PDF416" s="59"/>
      <c r="PDG416" s="59"/>
      <c r="PDH416" s="59"/>
      <c r="PDI416" s="59"/>
      <c r="PDJ416" s="59"/>
      <c r="PDK416" s="59"/>
      <c r="PDL416" s="59"/>
      <c r="PDM416" s="59"/>
      <c r="PDN416" s="59"/>
      <c r="PDO416" s="59"/>
      <c r="PDP416" s="59"/>
      <c r="PDQ416" s="59"/>
      <c r="PDR416" s="59"/>
      <c r="PDS416" s="59"/>
      <c r="PDT416" s="59"/>
      <c r="PDU416" s="59"/>
      <c r="PDV416" s="59"/>
      <c r="PDW416" s="59"/>
      <c r="PDX416" s="59"/>
      <c r="PDY416" s="59"/>
      <c r="PDZ416" s="59"/>
      <c r="PEA416" s="59"/>
      <c r="PEB416" s="59"/>
      <c r="PEC416" s="59"/>
      <c r="PED416" s="59"/>
      <c r="PEE416" s="59"/>
      <c r="PEF416" s="59"/>
      <c r="PEG416" s="59"/>
      <c r="PEH416" s="59"/>
      <c r="PEI416" s="59"/>
      <c r="PEJ416" s="59"/>
      <c r="PEK416" s="59"/>
      <c r="PEL416" s="59"/>
      <c r="PEM416" s="59"/>
      <c r="PEN416" s="59"/>
      <c r="PEO416" s="59"/>
      <c r="PEP416" s="59"/>
      <c r="PEQ416" s="59"/>
      <c r="PER416" s="59"/>
      <c r="PES416" s="59"/>
      <c r="PET416" s="59"/>
      <c r="PEU416" s="59"/>
      <c r="PEV416" s="59"/>
      <c r="PEW416" s="59"/>
      <c r="PEX416" s="59"/>
      <c r="PEY416" s="59"/>
      <c r="PEZ416" s="59"/>
      <c r="PFA416" s="59"/>
      <c r="PFB416" s="59"/>
      <c r="PFC416" s="59"/>
      <c r="PFD416" s="59"/>
      <c r="PFE416" s="59"/>
      <c r="PFF416" s="59"/>
      <c r="PFG416" s="59"/>
      <c r="PFH416" s="59"/>
      <c r="PFI416" s="59"/>
      <c r="PFJ416" s="59"/>
      <c r="PFK416" s="59"/>
      <c r="PFL416" s="59"/>
      <c r="PFM416" s="59"/>
      <c r="PFN416" s="59"/>
      <c r="PFO416" s="59"/>
      <c r="PFP416" s="59"/>
      <c r="PFQ416" s="59"/>
      <c r="PFR416" s="59"/>
      <c r="PFS416" s="59"/>
      <c r="PFT416" s="59"/>
      <c r="PFU416" s="59"/>
      <c r="PFV416" s="59"/>
      <c r="PFW416" s="59"/>
      <c r="PFX416" s="59"/>
      <c r="PFY416" s="59"/>
      <c r="PFZ416" s="59"/>
      <c r="PGA416" s="59"/>
      <c r="PGB416" s="59"/>
      <c r="PGC416" s="59"/>
      <c r="PGD416" s="59"/>
      <c r="PGE416" s="59"/>
      <c r="PGF416" s="59"/>
      <c r="PGG416" s="59"/>
      <c r="PGH416" s="59"/>
      <c r="PGI416" s="59"/>
      <c r="PGJ416" s="59"/>
      <c r="PGK416" s="59"/>
      <c r="PGL416" s="59"/>
      <c r="PGM416" s="59"/>
      <c r="PGN416" s="59"/>
      <c r="PGO416" s="59"/>
      <c r="PGP416" s="59"/>
      <c r="PGQ416" s="59"/>
      <c r="PGR416" s="59"/>
      <c r="PGS416" s="59"/>
      <c r="PGT416" s="59"/>
      <c r="PGU416" s="59"/>
      <c r="PGV416" s="59"/>
      <c r="PGW416" s="59"/>
      <c r="PGX416" s="59"/>
      <c r="PGY416" s="59"/>
      <c r="PGZ416" s="59"/>
      <c r="PHA416" s="59"/>
      <c r="PHB416" s="59"/>
      <c r="PHC416" s="59"/>
      <c r="PHD416" s="59"/>
      <c r="PHE416" s="59"/>
      <c r="PHF416" s="59"/>
      <c r="PHG416" s="59"/>
      <c r="PHH416" s="59"/>
      <c r="PHI416" s="59"/>
      <c r="PHJ416" s="59"/>
      <c r="PHK416" s="59"/>
      <c r="PHL416" s="59"/>
      <c r="PHM416" s="59"/>
      <c r="PHN416" s="59"/>
      <c r="PHO416" s="59"/>
      <c r="PHP416" s="59"/>
      <c r="PHQ416" s="59"/>
      <c r="PHR416" s="59"/>
      <c r="PHS416" s="59"/>
      <c r="PHT416" s="59"/>
      <c r="PHU416" s="59"/>
      <c r="PHV416" s="59"/>
      <c r="PHW416" s="59"/>
      <c r="PHX416" s="59"/>
      <c r="PHY416" s="59"/>
      <c r="PHZ416" s="59"/>
      <c r="PIA416" s="59"/>
      <c r="PIB416" s="59"/>
      <c r="PIC416" s="59"/>
      <c r="PID416" s="59"/>
      <c r="PIE416" s="59"/>
      <c r="PIF416" s="59"/>
      <c r="PIG416" s="59"/>
      <c r="PIH416" s="59"/>
      <c r="PII416" s="59"/>
      <c r="PIJ416" s="59"/>
      <c r="PIK416" s="59"/>
      <c r="PIL416" s="59"/>
      <c r="PIM416" s="59"/>
      <c r="PIN416" s="59"/>
      <c r="PIO416" s="59"/>
      <c r="PIP416" s="59"/>
      <c r="PIQ416" s="59"/>
      <c r="PIR416" s="59"/>
      <c r="PIS416" s="59"/>
      <c r="PIT416" s="59"/>
      <c r="PIU416" s="59"/>
      <c r="PIV416" s="59"/>
      <c r="PIW416" s="59"/>
      <c r="PIX416" s="59"/>
      <c r="PIY416" s="59"/>
      <c r="PIZ416" s="59"/>
      <c r="PJA416" s="59"/>
      <c r="PJB416" s="59"/>
      <c r="PJC416" s="59"/>
      <c r="PJD416" s="59"/>
      <c r="PJE416" s="59"/>
      <c r="PJF416" s="59"/>
      <c r="PJG416" s="59"/>
      <c r="PJH416" s="59"/>
      <c r="PJI416" s="59"/>
      <c r="PJJ416" s="59"/>
      <c r="PJK416" s="59"/>
      <c r="PJL416" s="59"/>
      <c r="PJM416" s="59"/>
      <c r="PJN416" s="59"/>
      <c r="PJO416" s="59"/>
      <c r="PJP416" s="59"/>
      <c r="PJQ416" s="59"/>
      <c r="PJR416" s="59"/>
      <c r="PJS416" s="59"/>
      <c r="PJT416" s="59"/>
      <c r="PJU416" s="59"/>
      <c r="PJV416" s="59"/>
      <c r="PJW416" s="59"/>
      <c r="PJX416" s="59"/>
      <c r="PJY416" s="59"/>
      <c r="PJZ416" s="59"/>
      <c r="PKA416" s="59"/>
      <c r="PKB416" s="59"/>
      <c r="PKC416" s="59"/>
      <c r="PKD416" s="59"/>
      <c r="PKE416" s="59"/>
      <c r="PKF416" s="59"/>
      <c r="PKG416" s="59"/>
      <c r="PKH416" s="59"/>
      <c r="PKI416" s="59"/>
      <c r="PKJ416" s="59"/>
      <c r="PKK416" s="59"/>
      <c r="PKL416" s="59"/>
      <c r="PKM416" s="59"/>
      <c r="PKN416" s="59"/>
      <c r="PKO416" s="59"/>
      <c r="PKP416" s="59"/>
      <c r="PKQ416" s="59"/>
      <c r="PKR416" s="59"/>
      <c r="PKS416" s="59"/>
      <c r="PKT416" s="59"/>
      <c r="PKU416" s="59"/>
      <c r="PKV416" s="59"/>
      <c r="PKW416" s="59"/>
      <c r="PKX416" s="59"/>
      <c r="PKY416" s="59"/>
      <c r="PKZ416" s="59"/>
      <c r="PLA416" s="59"/>
      <c r="PLB416" s="59"/>
      <c r="PLC416" s="59"/>
      <c r="PLD416" s="59"/>
      <c r="PLE416" s="59"/>
      <c r="PLF416" s="59"/>
      <c r="PLG416" s="59"/>
      <c r="PLH416" s="59"/>
      <c r="PLI416" s="59"/>
      <c r="PLJ416" s="59"/>
      <c r="PLK416" s="59"/>
      <c r="PLL416" s="59"/>
      <c r="PLM416" s="59"/>
      <c r="PLN416" s="59"/>
      <c r="PLO416" s="59"/>
      <c r="PLP416" s="59"/>
      <c r="PLQ416" s="59"/>
      <c r="PLR416" s="59"/>
      <c r="PLS416" s="59"/>
      <c r="PLT416" s="59"/>
      <c r="PLU416" s="59"/>
      <c r="PLV416" s="59"/>
      <c r="PLW416" s="59"/>
      <c r="PLX416" s="59"/>
      <c r="PLY416" s="59"/>
      <c r="PLZ416" s="59"/>
      <c r="PMA416" s="59"/>
      <c r="PMB416" s="59"/>
      <c r="PMC416" s="59"/>
      <c r="PMD416" s="59"/>
      <c r="PME416" s="59"/>
      <c r="PMF416" s="59"/>
      <c r="PMG416" s="59"/>
      <c r="PMH416" s="59"/>
      <c r="PMI416" s="59"/>
      <c r="PMJ416" s="59"/>
      <c r="PMK416" s="59"/>
      <c r="PML416" s="59"/>
      <c r="PMM416" s="59"/>
      <c r="PMN416" s="59"/>
      <c r="PMO416" s="59"/>
      <c r="PMP416" s="59"/>
      <c r="PMQ416" s="59"/>
      <c r="PMR416" s="59"/>
      <c r="PMS416" s="59"/>
      <c r="PMT416" s="59"/>
      <c r="PMU416" s="59"/>
      <c r="PMV416" s="59"/>
      <c r="PMW416" s="59"/>
      <c r="PMX416" s="59"/>
      <c r="PMY416" s="59"/>
      <c r="PMZ416" s="59"/>
      <c r="PNA416" s="59"/>
      <c r="PNB416" s="59"/>
      <c r="PNC416" s="59"/>
      <c r="PND416" s="59"/>
      <c r="PNE416" s="59"/>
      <c r="PNF416" s="59"/>
      <c r="PNG416" s="59"/>
      <c r="PNH416" s="59"/>
      <c r="PNI416" s="59"/>
      <c r="PNJ416" s="59"/>
      <c r="PNK416" s="59"/>
      <c r="PNL416" s="59"/>
      <c r="PNM416" s="59"/>
      <c r="PNN416" s="59"/>
      <c r="PNO416" s="59"/>
      <c r="PNP416" s="59"/>
      <c r="PNQ416" s="59"/>
      <c r="PNR416" s="59"/>
      <c r="PNS416" s="59"/>
      <c r="PNT416" s="59"/>
      <c r="PNU416" s="59"/>
      <c r="PNV416" s="59"/>
      <c r="PNW416" s="59"/>
      <c r="PNX416" s="59"/>
      <c r="PNY416" s="59"/>
      <c r="PNZ416" s="59"/>
      <c r="POA416" s="59"/>
      <c r="POB416" s="59"/>
      <c r="POC416" s="59"/>
      <c r="POD416" s="59"/>
      <c r="POE416" s="59"/>
      <c r="POF416" s="59"/>
      <c r="POG416" s="59"/>
      <c r="POH416" s="59"/>
      <c r="POI416" s="59"/>
      <c r="POJ416" s="59"/>
      <c r="POK416" s="59"/>
      <c r="POL416" s="59"/>
      <c r="POM416" s="59"/>
      <c r="PON416" s="59"/>
      <c r="POO416" s="59"/>
      <c r="POP416" s="59"/>
      <c r="POQ416" s="59"/>
      <c r="POR416" s="59"/>
      <c r="POS416" s="59"/>
      <c r="POT416" s="59"/>
      <c r="POU416" s="59"/>
      <c r="POV416" s="59"/>
      <c r="POW416" s="59"/>
      <c r="POX416" s="59"/>
      <c r="POY416" s="59"/>
      <c r="POZ416" s="59"/>
      <c r="PPA416" s="59"/>
      <c r="PPB416" s="59"/>
      <c r="PPC416" s="59"/>
      <c r="PPD416" s="59"/>
      <c r="PPE416" s="59"/>
      <c r="PPF416" s="59"/>
      <c r="PPG416" s="59"/>
      <c r="PPH416" s="59"/>
      <c r="PPI416" s="59"/>
      <c r="PPJ416" s="59"/>
      <c r="PPK416" s="59"/>
      <c r="PPL416" s="59"/>
      <c r="PPM416" s="59"/>
      <c r="PPN416" s="59"/>
      <c r="PPO416" s="59"/>
      <c r="PPP416" s="59"/>
      <c r="PPQ416" s="59"/>
      <c r="PPR416" s="59"/>
      <c r="PPS416" s="59"/>
      <c r="PPT416" s="59"/>
      <c r="PPU416" s="59"/>
      <c r="PPV416" s="59"/>
      <c r="PPW416" s="59"/>
      <c r="PPX416" s="59"/>
      <c r="PPY416" s="59"/>
      <c r="PPZ416" s="59"/>
      <c r="PQA416" s="59"/>
      <c r="PQB416" s="59"/>
      <c r="PQC416" s="59"/>
      <c r="PQD416" s="59"/>
      <c r="PQE416" s="59"/>
      <c r="PQF416" s="59"/>
      <c r="PQG416" s="59"/>
      <c r="PQH416" s="59"/>
      <c r="PQI416" s="59"/>
      <c r="PQJ416" s="59"/>
      <c r="PQK416" s="59"/>
      <c r="PQL416" s="59"/>
      <c r="PQM416" s="59"/>
      <c r="PQN416" s="59"/>
      <c r="PQO416" s="59"/>
      <c r="PQP416" s="59"/>
      <c r="PQQ416" s="59"/>
      <c r="PQR416" s="59"/>
      <c r="PQS416" s="59"/>
      <c r="PQT416" s="59"/>
      <c r="PQU416" s="59"/>
      <c r="PQV416" s="59"/>
      <c r="PQW416" s="59"/>
      <c r="PQX416" s="59"/>
      <c r="PQY416" s="59"/>
      <c r="PQZ416" s="59"/>
      <c r="PRA416" s="59"/>
      <c r="PRB416" s="59"/>
      <c r="PRC416" s="59"/>
      <c r="PRD416" s="59"/>
      <c r="PRE416" s="59"/>
      <c r="PRF416" s="59"/>
      <c r="PRG416" s="59"/>
      <c r="PRH416" s="59"/>
      <c r="PRI416" s="59"/>
      <c r="PRJ416" s="59"/>
      <c r="PRK416" s="59"/>
      <c r="PRL416" s="59"/>
      <c r="PRM416" s="59"/>
      <c r="PRN416" s="59"/>
      <c r="PRO416" s="59"/>
      <c r="PRP416" s="59"/>
      <c r="PRQ416" s="59"/>
      <c r="PRR416" s="59"/>
      <c r="PRS416" s="59"/>
      <c r="PRT416" s="59"/>
      <c r="PRU416" s="59"/>
      <c r="PRV416" s="59"/>
      <c r="PRW416" s="59"/>
      <c r="PRX416" s="59"/>
      <c r="PRY416" s="59"/>
      <c r="PRZ416" s="59"/>
      <c r="PSA416" s="59"/>
      <c r="PSB416" s="59"/>
      <c r="PSC416" s="59"/>
      <c r="PSD416" s="59"/>
      <c r="PSE416" s="59"/>
      <c r="PSF416" s="59"/>
      <c r="PSG416" s="59"/>
      <c r="PSH416" s="59"/>
      <c r="PSI416" s="59"/>
      <c r="PSJ416" s="59"/>
      <c r="PSK416" s="59"/>
      <c r="PSL416" s="59"/>
      <c r="PSM416" s="59"/>
      <c r="PSN416" s="59"/>
      <c r="PSO416" s="59"/>
      <c r="PSP416" s="59"/>
      <c r="PSQ416" s="59"/>
      <c r="PSR416" s="59"/>
      <c r="PSS416" s="59"/>
      <c r="PST416" s="59"/>
      <c r="PSU416" s="59"/>
      <c r="PSV416" s="59"/>
      <c r="PSW416" s="59"/>
      <c r="PSX416" s="59"/>
      <c r="PSY416" s="59"/>
      <c r="PSZ416" s="59"/>
      <c r="PTA416" s="59"/>
      <c r="PTB416" s="59"/>
      <c r="PTC416" s="59"/>
      <c r="PTD416" s="59"/>
      <c r="PTE416" s="59"/>
      <c r="PTF416" s="59"/>
      <c r="PTG416" s="59"/>
      <c r="PTH416" s="59"/>
      <c r="PTI416" s="59"/>
      <c r="PTJ416" s="59"/>
      <c r="PTK416" s="59"/>
      <c r="PTL416" s="59"/>
      <c r="PTM416" s="59"/>
      <c r="PTN416" s="59"/>
      <c r="PTO416" s="59"/>
      <c r="PTP416" s="59"/>
      <c r="PTQ416" s="59"/>
      <c r="PTR416" s="59"/>
      <c r="PTS416" s="59"/>
      <c r="PTT416" s="59"/>
      <c r="PTU416" s="59"/>
      <c r="PTV416" s="59"/>
      <c r="PTW416" s="59"/>
      <c r="PTX416" s="59"/>
      <c r="PTY416" s="59"/>
      <c r="PTZ416" s="59"/>
      <c r="PUA416" s="59"/>
      <c r="PUB416" s="59"/>
      <c r="PUC416" s="59"/>
      <c r="PUD416" s="59"/>
      <c r="PUE416" s="59"/>
      <c r="PUF416" s="59"/>
      <c r="PUG416" s="59"/>
      <c r="PUH416" s="59"/>
      <c r="PUI416" s="59"/>
      <c r="PUJ416" s="59"/>
      <c r="PUK416" s="59"/>
      <c r="PUL416" s="59"/>
      <c r="PUM416" s="59"/>
      <c r="PUN416" s="59"/>
      <c r="PUO416" s="59"/>
      <c r="PUP416" s="59"/>
      <c r="PUQ416" s="59"/>
      <c r="PUR416" s="59"/>
      <c r="PUS416" s="59"/>
      <c r="PUT416" s="59"/>
      <c r="PUU416" s="59"/>
      <c r="PUV416" s="59"/>
      <c r="PUW416" s="59"/>
      <c r="PUX416" s="59"/>
      <c r="PUY416" s="59"/>
      <c r="PUZ416" s="59"/>
      <c r="PVA416" s="59"/>
      <c r="PVB416" s="59"/>
      <c r="PVC416" s="59"/>
      <c r="PVD416" s="59"/>
      <c r="PVE416" s="59"/>
      <c r="PVF416" s="59"/>
      <c r="PVG416" s="59"/>
      <c r="PVH416" s="59"/>
      <c r="PVI416" s="59"/>
      <c r="PVJ416" s="59"/>
      <c r="PVK416" s="59"/>
      <c r="PVL416" s="59"/>
      <c r="PVM416" s="59"/>
      <c r="PVN416" s="59"/>
      <c r="PVO416" s="59"/>
      <c r="PVP416" s="59"/>
      <c r="PVQ416" s="59"/>
      <c r="PVR416" s="59"/>
      <c r="PVS416" s="59"/>
      <c r="PVT416" s="59"/>
      <c r="PVU416" s="59"/>
      <c r="PVV416" s="59"/>
      <c r="PVW416" s="59"/>
      <c r="PVX416" s="59"/>
      <c r="PVY416" s="59"/>
      <c r="PVZ416" s="59"/>
      <c r="PWA416" s="59"/>
      <c r="PWB416" s="59"/>
      <c r="PWC416" s="59"/>
      <c r="PWD416" s="59"/>
      <c r="PWE416" s="59"/>
      <c r="PWF416" s="59"/>
      <c r="PWG416" s="59"/>
      <c r="PWH416" s="59"/>
      <c r="PWI416" s="59"/>
      <c r="PWJ416" s="59"/>
      <c r="PWK416" s="59"/>
      <c r="PWL416" s="59"/>
      <c r="PWM416" s="59"/>
      <c r="PWN416" s="59"/>
      <c r="PWO416" s="59"/>
      <c r="PWP416" s="59"/>
      <c r="PWQ416" s="59"/>
      <c r="PWR416" s="59"/>
      <c r="PWS416" s="59"/>
      <c r="PWT416" s="59"/>
      <c r="PWU416" s="59"/>
      <c r="PWV416" s="59"/>
      <c r="PWW416" s="59"/>
      <c r="PWX416" s="59"/>
      <c r="PWY416" s="59"/>
      <c r="PWZ416" s="59"/>
      <c r="PXA416" s="59"/>
      <c r="PXB416" s="59"/>
      <c r="PXC416" s="59"/>
      <c r="PXD416" s="59"/>
      <c r="PXE416" s="59"/>
      <c r="PXF416" s="59"/>
      <c r="PXG416" s="59"/>
      <c r="PXH416" s="59"/>
      <c r="PXI416" s="59"/>
      <c r="PXJ416" s="59"/>
      <c r="PXK416" s="59"/>
      <c r="PXL416" s="59"/>
      <c r="PXM416" s="59"/>
      <c r="PXN416" s="59"/>
      <c r="PXO416" s="59"/>
      <c r="PXP416" s="59"/>
      <c r="PXQ416" s="59"/>
      <c r="PXR416" s="59"/>
      <c r="PXS416" s="59"/>
      <c r="PXT416" s="59"/>
      <c r="PXU416" s="59"/>
      <c r="PXV416" s="59"/>
      <c r="PXW416" s="59"/>
      <c r="PXX416" s="59"/>
      <c r="PXY416" s="59"/>
      <c r="PXZ416" s="59"/>
      <c r="PYA416" s="59"/>
      <c r="PYB416" s="59"/>
      <c r="PYC416" s="59"/>
      <c r="PYD416" s="59"/>
      <c r="PYE416" s="59"/>
      <c r="PYF416" s="59"/>
      <c r="PYG416" s="59"/>
      <c r="PYH416" s="59"/>
      <c r="PYI416" s="59"/>
      <c r="PYJ416" s="59"/>
      <c r="PYK416" s="59"/>
      <c r="PYL416" s="59"/>
      <c r="PYM416" s="59"/>
      <c r="PYN416" s="59"/>
      <c r="PYO416" s="59"/>
      <c r="PYP416" s="59"/>
      <c r="PYQ416" s="59"/>
      <c r="PYR416" s="59"/>
      <c r="PYS416" s="59"/>
      <c r="PYT416" s="59"/>
      <c r="PYU416" s="59"/>
      <c r="PYV416" s="59"/>
      <c r="PYW416" s="59"/>
      <c r="PYX416" s="59"/>
      <c r="PYY416" s="59"/>
      <c r="PYZ416" s="59"/>
      <c r="PZA416" s="59"/>
      <c r="PZB416" s="59"/>
      <c r="PZC416" s="59"/>
      <c r="PZD416" s="59"/>
      <c r="PZE416" s="59"/>
      <c r="PZF416" s="59"/>
      <c r="PZG416" s="59"/>
      <c r="PZH416" s="59"/>
      <c r="PZI416" s="59"/>
      <c r="PZJ416" s="59"/>
      <c r="PZK416" s="59"/>
      <c r="PZL416" s="59"/>
      <c r="PZM416" s="59"/>
      <c r="PZN416" s="59"/>
      <c r="PZO416" s="59"/>
      <c r="PZP416" s="59"/>
      <c r="PZQ416" s="59"/>
      <c r="PZR416" s="59"/>
      <c r="PZS416" s="59"/>
      <c r="PZT416" s="59"/>
      <c r="PZU416" s="59"/>
      <c r="PZV416" s="59"/>
      <c r="PZW416" s="59"/>
      <c r="PZX416" s="59"/>
      <c r="PZY416" s="59"/>
      <c r="PZZ416" s="59"/>
      <c r="QAA416" s="59"/>
      <c r="QAB416" s="59"/>
      <c r="QAC416" s="59"/>
      <c r="QAD416" s="59"/>
      <c r="QAE416" s="59"/>
      <c r="QAF416" s="59"/>
      <c r="QAG416" s="59"/>
      <c r="QAH416" s="59"/>
      <c r="QAI416" s="59"/>
      <c r="QAJ416" s="59"/>
      <c r="QAK416" s="59"/>
      <c r="QAL416" s="59"/>
      <c r="QAM416" s="59"/>
      <c r="QAN416" s="59"/>
      <c r="QAO416" s="59"/>
      <c r="QAP416" s="59"/>
      <c r="QAQ416" s="59"/>
      <c r="QAR416" s="59"/>
      <c r="QAS416" s="59"/>
      <c r="QAT416" s="59"/>
      <c r="QAU416" s="59"/>
      <c r="QAV416" s="59"/>
      <c r="QAW416" s="59"/>
      <c r="QAX416" s="59"/>
      <c r="QAY416" s="59"/>
      <c r="QAZ416" s="59"/>
      <c r="QBA416" s="59"/>
      <c r="QBB416" s="59"/>
      <c r="QBC416" s="59"/>
      <c r="QBD416" s="59"/>
      <c r="QBE416" s="59"/>
      <c r="QBF416" s="59"/>
      <c r="QBG416" s="59"/>
      <c r="QBH416" s="59"/>
      <c r="QBI416" s="59"/>
      <c r="QBJ416" s="59"/>
      <c r="QBK416" s="59"/>
      <c r="QBL416" s="59"/>
      <c r="QBM416" s="59"/>
      <c r="QBN416" s="59"/>
      <c r="QBO416" s="59"/>
      <c r="QBP416" s="59"/>
      <c r="QBQ416" s="59"/>
      <c r="QBR416" s="59"/>
      <c r="QBS416" s="59"/>
      <c r="QBT416" s="59"/>
      <c r="QBU416" s="59"/>
      <c r="QBV416" s="59"/>
      <c r="QBW416" s="59"/>
      <c r="QBX416" s="59"/>
      <c r="QBY416" s="59"/>
      <c r="QBZ416" s="59"/>
      <c r="QCA416" s="59"/>
      <c r="QCB416" s="59"/>
      <c r="QCC416" s="59"/>
      <c r="QCD416" s="59"/>
      <c r="QCE416" s="59"/>
      <c r="QCF416" s="59"/>
      <c r="QCG416" s="59"/>
      <c r="QCH416" s="59"/>
      <c r="QCI416" s="59"/>
      <c r="QCJ416" s="59"/>
      <c r="QCK416" s="59"/>
      <c r="QCL416" s="59"/>
      <c r="QCM416" s="59"/>
      <c r="QCN416" s="59"/>
      <c r="QCO416" s="59"/>
      <c r="QCP416" s="59"/>
      <c r="QCQ416" s="59"/>
      <c r="QCR416" s="59"/>
      <c r="QCS416" s="59"/>
      <c r="QCT416" s="59"/>
      <c r="QCU416" s="59"/>
      <c r="QCV416" s="59"/>
      <c r="QCW416" s="59"/>
      <c r="QCX416" s="59"/>
      <c r="QCY416" s="59"/>
      <c r="QCZ416" s="59"/>
      <c r="QDA416" s="59"/>
      <c r="QDB416" s="59"/>
      <c r="QDC416" s="59"/>
      <c r="QDD416" s="59"/>
      <c r="QDE416" s="59"/>
      <c r="QDF416" s="59"/>
      <c r="QDG416" s="59"/>
      <c r="QDH416" s="59"/>
      <c r="QDI416" s="59"/>
      <c r="QDJ416" s="59"/>
      <c r="QDK416" s="59"/>
      <c r="QDL416" s="59"/>
      <c r="QDM416" s="59"/>
      <c r="QDN416" s="59"/>
      <c r="QDO416" s="59"/>
      <c r="QDP416" s="59"/>
      <c r="QDQ416" s="59"/>
      <c r="QDR416" s="59"/>
      <c r="QDS416" s="59"/>
      <c r="QDT416" s="59"/>
      <c r="QDU416" s="59"/>
      <c r="QDV416" s="59"/>
      <c r="QDW416" s="59"/>
      <c r="QDX416" s="59"/>
      <c r="QDY416" s="59"/>
      <c r="QDZ416" s="59"/>
      <c r="QEA416" s="59"/>
      <c r="QEB416" s="59"/>
      <c r="QEC416" s="59"/>
      <c r="QED416" s="59"/>
      <c r="QEE416" s="59"/>
      <c r="QEF416" s="59"/>
      <c r="QEG416" s="59"/>
      <c r="QEH416" s="59"/>
      <c r="QEI416" s="59"/>
      <c r="QEJ416" s="59"/>
      <c r="QEK416" s="59"/>
      <c r="QEL416" s="59"/>
      <c r="QEM416" s="59"/>
      <c r="QEN416" s="59"/>
      <c r="QEO416" s="59"/>
      <c r="QEP416" s="59"/>
      <c r="QEQ416" s="59"/>
      <c r="QER416" s="59"/>
      <c r="QES416" s="59"/>
      <c r="QET416" s="59"/>
      <c r="QEU416" s="59"/>
      <c r="QEV416" s="59"/>
      <c r="QEW416" s="59"/>
      <c r="QEX416" s="59"/>
      <c r="QEY416" s="59"/>
      <c r="QEZ416" s="59"/>
      <c r="QFA416" s="59"/>
      <c r="QFB416" s="59"/>
      <c r="QFC416" s="59"/>
      <c r="QFD416" s="59"/>
      <c r="QFE416" s="59"/>
      <c r="QFF416" s="59"/>
      <c r="QFG416" s="59"/>
      <c r="QFH416" s="59"/>
      <c r="QFI416" s="59"/>
      <c r="QFJ416" s="59"/>
      <c r="QFK416" s="59"/>
      <c r="QFL416" s="59"/>
      <c r="QFM416" s="59"/>
      <c r="QFN416" s="59"/>
      <c r="QFO416" s="59"/>
      <c r="QFP416" s="59"/>
      <c r="QFQ416" s="59"/>
      <c r="QFR416" s="59"/>
      <c r="QFS416" s="59"/>
      <c r="QFT416" s="59"/>
      <c r="QFU416" s="59"/>
      <c r="QFV416" s="59"/>
      <c r="QFW416" s="59"/>
      <c r="QFX416" s="59"/>
      <c r="QFY416" s="59"/>
      <c r="QFZ416" s="59"/>
      <c r="QGA416" s="59"/>
      <c r="QGB416" s="59"/>
      <c r="QGC416" s="59"/>
      <c r="QGD416" s="59"/>
      <c r="QGE416" s="59"/>
      <c r="QGF416" s="59"/>
      <c r="QGG416" s="59"/>
      <c r="QGH416" s="59"/>
      <c r="QGI416" s="59"/>
      <c r="QGJ416" s="59"/>
      <c r="QGK416" s="59"/>
      <c r="QGL416" s="59"/>
      <c r="QGM416" s="59"/>
      <c r="QGN416" s="59"/>
      <c r="QGO416" s="59"/>
      <c r="QGP416" s="59"/>
      <c r="QGQ416" s="59"/>
      <c r="QGR416" s="59"/>
      <c r="QGS416" s="59"/>
      <c r="QGT416" s="59"/>
      <c r="QGU416" s="59"/>
      <c r="QGV416" s="59"/>
      <c r="QGW416" s="59"/>
      <c r="QGX416" s="59"/>
      <c r="QGY416" s="59"/>
      <c r="QGZ416" s="59"/>
      <c r="QHA416" s="59"/>
      <c r="QHB416" s="59"/>
      <c r="QHC416" s="59"/>
      <c r="QHD416" s="59"/>
      <c r="QHE416" s="59"/>
      <c r="QHF416" s="59"/>
      <c r="QHG416" s="59"/>
      <c r="QHH416" s="59"/>
      <c r="QHI416" s="59"/>
      <c r="QHJ416" s="59"/>
      <c r="QHK416" s="59"/>
      <c r="QHL416" s="59"/>
      <c r="QHM416" s="59"/>
      <c r="QHN416" s="59"/>
      <c r="QHO416" s="59"/>
      <c r="QHP416" s="59"/>
      <c r="QHQ416" s="59"/>
      <c r="QHR416" s="59"/>
      <c r="QHS416" s="59"/>
      <c r="QHT416" s="59"/>
      <c r="QHU416" s="59"/>
      <c r="QHV416" s="59"/>
      <c r="QHW416" s="59"/>
      <c r="QHX416" s="59"/>
      <c r="QHY416" s="59"/>
      <c r="QHZ416" s="59"/>
      <c r="QIA416" s="59"/>
      <c r="QIB416" s="59"/>
      <c r="QIC416" s="59"/>
      <c r="QID416" s="59"/>
      <c r="QIE416" s="59"/>
      <c r="QIF416" s="59"/>
      <c r="QIG416" s="59"/>
      <c r="QIH416" s="59"/>
      <c r="QII416" s="59"/>
      <c r="QIJ416" s="59"/>
      <c r="QIK416" s="59"/>
      <c r="QIL416" s="59"/>
      <c r="QIM416" s="59"/>
      <c r="QIN416" s="59"/>
      <c r="QIO416" s="59"/>
      <c r="QIP416" s="59"/>
      <c r="QIQ416" s="59"/>
      <c r="QIR416" s="59"/>
      <c r="QIS416" s="59"/>
      <c r="QIT416" s="59"/>
      <c r="QIU416" s="59"/>
      <c r="QIV416" s="59"/>
      <c r="QIW416" s="59"/>
      <c r="QIX416" s="59"/>
      <c r="QIY416" s="59"/>
      <c r="QIZ416" s="59"/>
      <c r="QJA416" s="59"/>
      <c r="QJB416" s="59"/>
      <c r="QJC416" s="59"/>
      <c r="QJD416" s="59"/>
      <c r="QJE416" s="59"/>
      <c r="QJF416" s="59"/>
      <c r="QJG416" s="59"/>
      <c r="QJH416" s="59"/>
      <c r="QJI416" s="59"/>
      <c r="QJJ416" s="59"/>
      <c r="QJK416" s="59"/>
      <c r="QJL416" s="59"/>
      <c r="QJM416" s="59"/>
      <c r="QJN416" s="59"/>
      <c r="QJO416" s="59"/>
      <c r="QJP416" s="59"/>
      <c r="QJQ416" s="59"/>
      <c r="QJR416" s="59"/>
      <c r="QJS416" s="59"/>
      <c r="QJT416" s="59"/>
      <c r="QJU416" s="59"/>
      <c r="QJV416" s="59"/>
      <c r="QJW416" s="59"/>
      <c r="QJX416" s="59"/>
      <c r="QJY416" s="59"/>
      <c r="QJZ416" s="59"/>
      <c r="QKA416" s="59"/>
      <c r="QKB416" s="59"/>
      <c r="QKC416" s="59"/>
      <c r="QKD416" s="59"/>
      <c r="QKE416" s="59"/>
      <c r="QKF416" s="59"/>
      <c r="QKG416" s="59"/>
      <c r="QKH416" s="59"/>
      <c r="QKI416" s="59"/>
      <c r="QKJ416" s="59"/>
      <c r="QKK416" s="59"/>
      <c r="QKL416" s="59"/>
      <c r="QKM416" s="59"/>
      <c r="QKN416" s="59"/>
      <c r="QKO416" s="59"/>
      <c r="QKP416" s="59"/>
      <c r="QKQ416" s="59"/>
      <c r="QKR416" s="59"/>
      <c r="QKS416" s="59"/>
      <c r="QKT416" s="59"/>
      <c r="QKU416" s="59"/>
      <c r="QKV416" s="59"/>
      <c r="QKW416" s="59"/>
      <c r="QKX416" s="59"/>
      <c r="QKY416" s="59"/>
      <c r="QKZ416" s="59"/>
      <c r="QLA416" s="59"/>
      <c r="QLB416" s="59"/>
      <c r="QLC416" s="59"/>
      <c r="QLD416" s="59"/>
      <c r="QLE416" s="59"/>
      <c r="QLF416" s="59"/>
      <c r="QLG416" s="59"/>
      <c r="QLH416" s="59"/>
      <c r="QLI416" s="59"/>
      <c r="QLJ416" s="59"/>
      <c r="QLK416" s="59"/>
      <c r="QLL416" s="59"/>
      <c r="QLM416" s="59"/>
      <c r="QLN416" s="59"/>
      <c r="QLO416" s="59"/>
      <c r="QLP416" s="59"/>
      <c r="QLQ416" s="59"/>
      <c r="QLR416" s="59"/>
      <c r="QLS416" s="59"/>
      <c r="QLT416" s="59"/>
      <c r="QLU416" s="59"/>
      <c r="QLV416" s="59"/>
      <c r="QLW416" s="59"/>
      <c r="QLX416" s="59"/>
      <c r="QLY416" s="59"/>
      <c r="QLZ416" s="59"/>
      <c r="QMA416" s="59"/>
      <c r="QMB416" s="59"/>
      <c r="QMC416" s="59"/>
      <c r="QMD416" s="59"/>
      <c r="QME416" s="59"/>
      <c r="QMF416" s="59"/>
      <c r="QMG416" s="59"/>
      <c r="QMH416" s="59"/>
      <c r="QMI416" s="59"/>
      <c r="QMJ416" s="59"/>
      <c r="QMK416" s="59"/>
      <c r="QML416" s="59"/>
      <c r="QMM416" s="59"/>
      <c r="QMN416" s="59"/>
      <c r="QMO416" s="59"/>
      <c r="QMP416" s="59"/>
      <c r="QMQ416" s="59"/>
      <c r="QMR416" s="59"/>
      <c r="QMS416" s="59"/>
      <c r="QMT416" s="59"/>
      <c r="QMU416" s="59"/>
      <c r="QMV416" s="59"/>
      <c r="QMW416" s="59"/>
      <c r="QMX416" s="59"/>
      <c r="QMY416" s="59"/>
      <c r="QMZ416" s="59"/>
      <c r="QNA416" s="59"/>
      <c r="QNB416" s="59"/>
      <c r="QNC416" s="59"/>
      <c r="QND416" s="59"/>
      <c r="QNE416" s="59"/>
      <c r="QNF416" s="59"/>
      <c r="QNG416" s="59"/>
      <c r="QNH416" s="59"/>
      <c r="QNI416" s="59"/>
      <c r="QNJ416" s="59"/>
      <c r="QNK416" s="59"/>
      <c r="QNL416" s="59"/>
      <c r="QNM416" s="59"/>
      <c r="QNN416" s="59"/>
      <c r="QNO416" s="59"/>
      <c r="QNP416" s="59"/>
      <c r="QNQ416" s="59"/>
      <c r="QNR416" s="59"/>
      <c r="QNS416" s="59"/>
      <c r="QNT416" s="59"/>
      <c r="QNU416" s="59"/>
      <c r="QNV416" s="59"/>
      <c r="QNW416" s="59"/>
      <c r="QNX416" s="59"/>
      <c r="QNY416" s="59"/>
      <c r="QNZ416" s="59"/>
      <c r="QOA416" s="59"/>
      <c r="QOB416" s="59"/>
      <c r="QOC416" s="59"/>
      <c r="QOD416" s="59"/>
      <c r="QOE416" s="59"/>
      <c r="QOF416" s="59"/>
      <c r="QOG416" s="59"/>
      <c r="QOH416" s="59"/>
      <c r="QOI416" s="59"/>
      <c r="QOJ416" s="59"/>
      <c r="QOK416" s="59"/>
      <c r="QOL416" s="59"/>
      <c r="QOM416" s="59"/>
      <c r="QON416" s="59"/>
      <c r="QOO416" s="59"/>
      <c r="QOP416" s="59"/>
      <c r="QOQ416" s="59"/>
      <c r="QOR416" s="59"/>
      <c r="QOS416" s="59"/>
      <c r="QOT416" s="59"/>
      <c r="QOU416" s="59"/>
      <c r="QOV416" s="59"/>
      <c r="QOW416" s="59"/>
      <c r="QOX416" s="59"/>
      <c r="QOY416" s="59"/>
      <c r="QOZ416" s="59"/>
      <c r="QPA416" s="59"/>
      <c r="QPB416" s="59"/>
      <c r="QPC416" s="59"/>
      <c r="QPD416" s="59"/>
      <c r="QPE416" s="59"/>
      <c r="QPF416" s="59"/>
      <c r="QPG416" s="59"/>
      <c r="QPH416" s="59"/>
      <c r="QPI416" s="59"/>
      <c r="QPJ416" s="59"/>
      <c r="QPK416" s="59"/>
      <c r="QPL416" s="59"/>
      <c r="QPM416" s="59"/>
      <c r="QPN416" s="59"/>
      <c r="QPO416" s="59"/>
      <c r="QPP416" s="59"/>
      <c r="QPQ416" s="59"/>
      <c r="QPR416" s="59"/>
      <c r="QPS416" s="59"/>
      <c r="QPT416" s="59"/>
      <c r="QPU416" s="59"/>
      <c r="QPV416" s="59"/>
      <c r="QPW416" s="59"/>
      <c r="QPX416" s="59"/>
      <c r="QPY416" s="59"/>
      <c r="QPZ416" s="59"/>
      <c r="QQA416" s="59"/>
      <c r="QQB416" s="59"/>
      <c r="QQC416" s="59"/>
      <c r="QQD416" s="59"/>
      <c r="QQE416" s="59"/>
      <c r="QQF416" s="59"/>
      <c r="QQG416" s="59"/>
      <c r="QQH416" s="59"/>
      <c r="QQI416" s="59"/>
      <c r="QQJ416" s="59"/>
      <c r="QQK416" s="59"/>
      <c r="QQL416" s="59"/>
      <c r="QQM416" s="59"/>
      <c r="QQN416" s="59"/>
      <c r="QQO416" s="59"/>
      <c r="QQP416" s="59"/>
      <c r="QQQ416" s="59"/>
      <c r="QQR416" s="59"/>
      <c r="QQS416" s="59"/>
      <c r="QQT416" s="59"/>
      <c r="QQU416" s="59"/>
      <c r="QQV416" s="59"/>
      <c r="QQW416" s="59"/>
      <c r="QQX416" s="59"/>
      <c r="QQY416" s="59"/>
      <c r="QQZ416" s="59"/>
      <c r="QRA416" s="59"/>
      <c r="QRB416" s="59"/>
      <c r="QRC416" s="59"/>
      <c r="QRD416" s="59"/>
      <c r="QRE416" s="59"/>
      <c r="QRF416" s="59"/>
      <c r="QRG416" s="59"/>
      <c r="QRH416" s="59"/>
      <c r="QRI416" s="59"/>
      <c r="QRJ416" s="59"/>
      <c r="QRK416" s="59"/>
      <c r="QRL416" s="59"/>
      <c r="QRM416" s="59"/>
      <c r="QRN416" s="59"/>
      <c r="QRO416" s="59"/>
      <c r="QRP416" s="59"/>
      <c r="QRQ416" s="59"/>
      <c r="QRR416" s="59"/>
      <c r="QRS416" s="59"/>
      <c r="QRT416" s="59"/>
      <c r="QRU416" s="59"/>
      <c r="QRV416" s="59"/>
      <c r="QRW416" s="59"/>
      <c r="QRX416" s="59"/>
      <c r="QRY416" s="59"/>
      <c r="QRZ416" s="59"/>
      <c r="QSA416" s="59"/>
      <c r="QSB416" s="59"/>
      <c r="QSC416" s="59"/>
      <c r="QSD416" s="59"/>
      <c r="QSE416" s="59"/>
      <c r="QSF416" s="59"/>
      <c r="QSG416" s="59"/>
      <c r="QSH416" s="59"/>
      <c r="QSI416" s="59"/>
      <c r="QSJ416" s="59"/>
      <c r="QSK416" s="59"/>
      <c r="QSL416" s="59"/>
      <c r="QSM416" s="59"/>
      <c r="QSN416" s="59"/>
      <c r="QSO416" s="59"/>
      <c r="QSP416" s="59"/>
      <c r="QSQ416" s="59"/>
      <c r="QSR416" s="59"/>
      <c r="QSS416" s="59"/>
      <c r="QST416" s="59"/>
      <c r="QSU416" s="59"/>
      <c r="QSV416" s="59"/>
      <c r="QSW416" s="59"/>
      <c r="QSX416" s="59"/>
      <c r="QSY416" s="59"/>
      <c r="QSZ416" s="59"/>
      <c r="QTA416" s="59"/>
      <c r="QTB416" s="59"/>
      <c r="QTC416" s="59"/>
      <c r="QTD416" s="59"/>
      <c r="QTE416" s="59"/>
      <c r="QTF416" s="59"/>
      <c r="QTG416" s="59"/>
      <c r="QTH416" s="59"/>
      <c r="QTI416" s="59"/>
      <c r="QTJ416" s="59"/>
      <c r="QTK416" s="59"/>
      <c r="QTL416" s="59"/>
      <c r="QTM416" s="59"/>
      <c r="QTN416" s="59"/>
      <c r="QTO416" s="59"/>
      <c r="QTP416" s="59"/>
      <c r="QTQ416" s="59"/>
      <c r="QTR416" s="59"/>
      <c r="QTS416" s="59"/>
      <c r="QTT416" s="59"/>
      <c r="QTU416" s="59"/>
      <c r="QTV416" s="59"/>
      <c r="QTW416" s="59"/>
      <c r="QTX416" s="59"/>
      <c r="QTY416" s="59"/>
      <c r="QTZ416" s="59"/>
      <c r="QUA416" s="59"/>
      <c r="QUB416" s="59"/>
      <c r="QUC416" s="59"/>
      <c r="QUD416" s="59"/>
      <c r="QUE416" s="59"/>
      <c r="QUF416" s="59"/>
      <c r="QUG416" s="59"/>
      <c r="QUH416" s="59"/>
      <c r="QUI416" s="59"/>
      <c r="QUJ416" s="59"/>
      <c r="QUK416" s="59"/>
      <c r="QUL416" s="59"/>
      <c r="QUM416" s="59"/>
      <c r="QUN416" s="59"/>
      <c r="QUO416" s="59"/>
      <c r="QUP416" s="59"/>
      <c r="QUQ416" s="59"/>
      <c r="QUR416" s="59"/>
      <c r="QUS416" s="59"/>
      <c r="QUT416" s="59"/>
      <c r="QUU416" s="59"/>
      <c r="QUV416" s="59"/>
      <c r="QUW416" s="59"/>
      <c r="QUX416" s="59"/>
      <c r="QUY416" s="59"/>
      <c r="QUZ416" s="59"/>
      <c r="QVA416" s="59"/>
      <c r="QVB416" s="59"/>
      <c r="QVC416" s="59"/>
      <c r="QVD416" s="59"/>
      <c r="QVE416" s="59"/>
      <c r="QVF416" s="59"/>
      <c r="QVG416" s="59"/>
      <c r="QVH416" s="59"/>
      <c r="QVI416" s="59"/>
      <c r="QVJ416" s="59"/>
      <c r="QVK416" s="59"/>
      <c r="QVL416" s="59"/>
      <c r="QVM416" s="59"/>
      <c r="QVN416" s="59"/>
      <c r="QVO416" s="59"/>
      <c r="QVP416" s="59"/>
      <c r="QVQ416" s="59"/>
      <c r="QVR416" s="59"/>
      <c r="QVS416" s="59"/>
      <c r="QVT416" s="59"/>
      <c r="QVU416" s="59"/>
      <c r="QVV416" s="59"/>
      <c r="QVW416" s="59"/>
      <c r="QVX416" s="59"/>
      <c r="QVY416" s="59"/>
      <c r="QVZ416" s="59"/>
      <c r="QWA416" s="59"/>
      <c r="QWB416" s="59"/>
      <c r="QWC416" s="59"/>
      <c r="QWD416" s="59"/>
      <c r="QWE416" s="59"/>
      <c r="QWF416" s="59"/>
      <c r="QWG416" s="59"/>
      <c r="QWH416" s="59"/>
      <c r="QWI416" s="59"/>
      <c r="QWJ416" s="59"/>
      <c r="QWK416" s="59"/>
      <c r="QWL416" s="59"/>
      <c r="QWM416" s="59"/>
      <c r="QWN416" s="59"/>
      <c r="QWO416" s="59"/>
      <c r="QWP416" s="59"/>
      <c r="QWQ416" s="59"/>
      <c r="QWR416" s="59"/>
      <c r="QWS416" s="59"/>
      <c r="QWT416" s="59"/>
      <c r="QWU416" s="59"/>
      <c r="QWV416" s="59"/>
      <c r="QWW416" s="59"/>
      <c r="QWX416" s="59"/>
      <c r="QWY416" s="59"/>
      <c r="QWZ416" s="59"/>
      <c r="QXA416" s="59"/>
      <c r="QXB416" s="59"/>
      <c r="QXC416" s="59"/>
      <c r="QXD416" s="59"/>
      <c r="QXE416" s="59"/>
      <c r="QXF416" s="59"/>
      <c r="QXG416" s="59"/>
      <c r="QXH416" s="59"/>
      <c r="QXI416" s="59"/>
      <c r="QXJ416" s="59"/>
      <c r="QXK416" s="59"/>
      <c r="QXL416" s="59"/>
      <c r="QXM416" s="59"/>
      <c r="QXN416" s="59"/>
      <c r="QXO416" s="59"/>
      <c r="QXP416" s="59"/>
      <c r="QXQ416" s="59"/>
      <c r="QXR416" s="59"/>
      <c r="QXS416" s="59"/>
      <c r="QXT416" s="59"/>
      <c r="QXU416" s="59"/>
      <c r="QXV416" s="59"/>
      <c r="QXW416" s="59"/>
      <c r="QXX416" s="59"/>
      <c r="QXY416" s="59"/>
      <c r="QXZ416" s="59"/>
      <c r="QYA416" s="59"/>
      <c r="QYB416" s="59"/>
      <c r="QYC416" s="59"/>
      <c r="QYD416" s="59"/>
      <c r="QYE416" s="59"/>
      <c r="QYF416" s="59"/>
      <c r="QYG416" s="59"/>
      <c r="QYH416" s="59"/>
      <c r="QYI416" s="59"/>
      <c r="QYJ416" s="59"/>
      <c r="QYK416" s="59"/>
      <c r="QYL416" s="59"/>
      <c r="QYM416" s="59"/>
      <c r="QYN416" s="59"/>
      <c r="QYO416" s="59"/>
      <c r="QYP416" s="59"/>
      <c r="QYQ416" s="59"/>
      <c r="QYR416" s="59"/>
      <c r="QYS416" s="59"/>
      <c r="QYT416" s="59"/>
      <c r="QYU416" s="59"/>
      <c r="QYV416" s="59"/>
      <c r="QYW416" s="59"/>
      <c r="QYX416" s="59"/>
      <c r="QYY416" s="59"/>
      <c r="QYZ416" s="59"/>
      <c r="QZA416" s="59"/>
      <c r="QZB416" s="59"/>
      <c r="QZC416" s="59"/>
      <c r="QZD416" s="59"/>
      <c r="QZE416" s="59"/>
      <c r="QZF416" s="59"/>
      <c r="QZG416" s="59"/>
      <c r="QZH416" s="59"/>
      <c r="QZI416" s="59"/>
      <c r="QZJ416" s="59"/>
      <c r="QZK416" s="59"/>
      <c r="QZL416" s="59"/>
      <c r="QZM416" s="59"/>
      <c r="QZN416" s="59"/>
      <c r="QZO416" s="59"/>
      <c r="QZP416" s="59"/>
      <c r="QZQ416" s="59"/>
      <c r="QZR416" s="59"/>
      <c r="QZS416" s="59"/>
      <c r="QZT416" s="59"/>
      <c r="QZU416" s="59"/>
      <c r="QZV416" s="59"/>
      <c r="QZW416" s="59"/>
      <c r="QZX416" s="59"/>
      <c r="QZY416" s="59"/>
      <c r="QZZ416" s="59"/>
      <c r="RAA416" s="59"/>
      <c r="RAB416" s="59"/>
      <c r="RAC416" s="59"/>
      <c r="RAD416" s="59"/>
      <c r="RAE416" s="59"/>
      <c r="RAF416" s="59"/>
      <c r="RAG416" s="59"/>
      <c r="RAH416" s="59"/>
      <c r="RAI416" s="59"/>
      <c r="RAJ416" s="59"/>
      <c r="RAK416" s="59"/>
      <c r="RAL416" s="59"/>
      <c r="RAM416" s="59"/>
      <c r="RAN416" s="59"/>
      <c r="RAO416" s="59"/>
      <c r="RAP416" s="59"/>
      <c r="RAQ416" s="59"/>
      <c r="RAR416" s="59"/>
      <c r="RAS416" s="59"/>
      <c r="RAT416" s="59"/>
      <c r="RAU416" s="59"/>
      <c r="RAV416" s="59"/>
      <c r="RAW416" s="59"/>
      <c r="RAX416" s="59"/>
      <c r="RAY416" s="59"/>
      <c r="RAZ416" s="59"/>
      <c r="RBA416" s="59"/>
      <c r="RBB416" s="59"/>
      <c r="RBC416" s="59"/>
      <c r="RBD416" s="59"/>
      <c r="RBE416" s="59"/>
      <c r="RBF416" s="59"/>
      <c r="RBG416" s="59"/>
      <c r="RBH416" s="59"/>
      <c r="RBI416" s="59"/>
      <c r="RBJ416" s="59"/>
      <c r="RBK416" s="59"/>
      <c r="RBL416" s="59"/>
      <c r="RBM416" s="59"/>
      <c r="RBN416" s="59"/>
      <c r="RBO416" s="59"/>
      <c r="RBP416" s="59"/>
      <c r="RBQ416" s="59"/>
      <c r="RBR416" s="59"/>
      <c r="RBS416" s="59"/>
      <c r="RBT416" s="59"/>
      <c r="RBU416" s="59"/>
      <c r="RBV416" s="59"/>
      <c r="RBW416" s="59"/>
      <c r="RBX416" s="59"/>
      <c r="RBY416" s="59"/>
      <c r="RBZ416" s="59"/>
      <c r="RCA416" s="59"/>
      <c r="RCB416" s="59"/>
      <c r="RCC416" s="59"/>
      <c r="RCD416" s="59"/>
      <c r="RCE416" s="59"/>
      <c r="RCF416" s="59"/>
      <c r="RCG416" s="59"/>
      <c r="RCH416" s="59"/>
      <c r="RCI416" s="59"/>
      <c r="RCJ416" s="59"/>
      <c r="RCK416" s="59"/>
      <c r="RCL416" s="59"/>
      <c r="RCM416" s="59"/>
      <c r="RCN416" s="59"/>
      <c r="RCO416" s="59"/>
      <c r="RCP416" s="59"/>
      <c r="RCQ416" s="59"/>
      <c r="RCR416" s="59"/>
      <c r="RCS416" s="59"/>
      <c r="RCT416" s="59"/>
      <c r="RCU416" s="59"/>
      <c r="RCV416" s="59"/>
      <c r="RCW416" s="59"/>
      <c r="RCX416" s="59"/>
      <c r="RCY416" s="59"/>
      <c r="RCZ416" s="59"/>
      <c r="RDA416" s="59"/>
      <c r="RDB416" s="59"/>
      <c r="RDC416" s="59"/>
      <c r="RDD416" s="59"/>
      <c r="RDE416" s="59"/>
      <c r="RDF416" s="59"/>
      <c r="RDG416" s="59"/>
      <c r="RDH416" s="59"/>
      <c r="RDI416" s="59"/>
      <c r="RDJ416" s="59"/>
      <c r="RDK416" s="59"/>
      <c r="RDL416" s="59"/>
      <c r="RDM416" s="59"/>
      <c r="RDN416" s="59"/>
      <c r="RDO416" s="59"/>
      <c r="RDP416" s="59"/>
      <c r="RDQ416" s="59"/>
      <c r="RDR416" s="59"/>
      <c r="RDS416" s="59"/>
      <c r="RDT416" s="59"/>
      <c r="RDU416" s="59"/>
      <c r="RDV416" s="59"/>
      <c r="RDW416" s="59"/>
      <c r="RDX416" s="59"/>
      <c r="RDY416" s="59"/>
      <c r="RDZ416" s="59"/>
      <c r="REA416" s="59"/>
      <c r="REB416" s="59"/>
      <c r="REC416" s="59"/>
      <c r="RED416" s="59"/>
      <c r="REE416" s="59"/>
      <c r="REF416" s="59"/>
      <c r="REG416" s="59"/>
      <c r="REH416" s="59"/>
      <c r="REI416" s="59"/>
      <c r="REJ416" s="59"/>
      <c r="REK416" s="59"/>
      <c r="REL416" s="59"/>
      <c r="REM416" s="59"/>
      <c r="REN416" s="59"/>
      <c r="REO416" s="59"/>
      <c r="REP416" s="59"/>
      <c r="REQ416" s="59"/>
      <c r="RER416" s="59"/>
      <c r="RES416" s="59"/>
      <c r="RET416" s="59"/>
      <c r="REU416" s="59"/>
      <c r="REV416" s="59"/>
      <c r="REW416" s="59"/>
      <c r="REX416" s="59"/>
      <c r="REY416" s="59"/>
      <c r="REZ416" s="59"/>
      <c r="RFA416" s="59"/>
      <c r="RFB416" s="59"/>
      <c r="RFC416" s="59"/>
      <c r="RFD416" s="59"/>
      <c r="RFE416" s="59"/>
      <c r="RFF416" s="59"/>
      <c r="RFG416" s="59"/>
      <c r="RFH416" s="59"/>
      <c r="RFI416" s="59"/>
      <c r="RFJ416" s="59"/>
      <c r="RFK416" s="59"/>
      <c r="RFL416" s="59"/>
      <c r="RFM416" s="59"/>
      <c r="RFN416" s="59"/>
      <c r="RFO416" s="59"/>
      <c r="RFP416" s="59"/>
      <c r="RFQ416" s="59"/>
      <c r="RFR416" s="59"/>
      <c r="RFS416" s="59"/>
      <c r="RFT416" s="59"/>
      <c r="RFU416" s="59"/>
      <c r="RFV416" s="59"/>
      <c r="RFW416" s="59"/>
      <c r="RFX416" s="59"/>
      <c r="RFY416" s="59"/>
      <c r="RFZ416" s="59"/>
      <c r="RGA416" s="59"/>
      <c r="RGB416" s="59"/>
      <c r="RGC416" s="59"/>
      <c r="RGD416" s="59"/>
      <c r="RGE416" s="59"/>
      <c r="RGF416" s="59"/>
      <c r="RGG416" s="59"/>
      <c r="RGH416" s="59"/>
      <c r="RGI416" s="59"/>
      <c r="RGJ416" s="59"/>
      <c r="RGK416" s="59"/>
      <c r="RGL416" s="59"/>
      <c r="RGM416" s="59"/>
      <c r="RGN416" s="59"/>
      <c r="RGO416" s="59"/>
      <c r="RGP416" s="59"/>
      <c r="RGQ416" s="59"/>
      <c r="RGR416" s="59"/>
      <c r="RGS416" s="59"/>
      <c r="RGT416" s="59"/>
      <c r="RGU416" s="59"/>
      <c r="RGV416" s="59"/>
      <c r="RGW416" s="59"/>
      <c r="RGX416" s="59"/>
      <c r="RGY416" s="59"/>
      <c r="RGZ416" s="59"/>
      <c r="RHA416" s="59"/>
      <c r="RHB416" s="59"/>
      <c r="RHC416" s="59"/>
      <c r="RHD416" s="59"/>
      <c r="RHE416" s="59"/>
      <c r="RHF416" s="59"/>
      <c r="RHG416" s="59"/>
      <c r="RHH416" s="59"/>
      <c r="RHI416" s="59"/>
      <c r="RHJ416" s="59"/>
      <c r="RHK416" s="59"/>
      <c r="RHL416" s="59"/>
      <c r="RHM416" s="59"/>
      <c r="RHN416" s="59"/>
      <c r="RHO416" s="59"/>
      <c r="RHP416" s="59"/>
      <c r="RHQ416" s="59"/>
      <c r="RHR416" s="59"/>
      <c r="RHS416" s="59"/>
      <c r="RHT416" s="59"/>
      <c r="RHU416" s="59"/>
      <c r="RHV416" s="59"/>
      <c r="RHW416" s="59"/>
      <c r="RHX416" s="59"/>
      <c r="RHY416" s="59"/>
      <c r="RHZ416" s="59"/>
      <c r="RIA416" s="59"/>
      <c r="RIB416" s="59"/>
      <c r="RIC416" s="59"/>
      <c r="RID416" s="59"/>
      <c r="RIE416" s="59"/>
      <c r="RIF416" s="59"/>
      <c r="RIG416" s="59"/>
      <c r="RIH416" s="59"/>
      <c r="RII416" s="59"/>
      <c r="RIJ416" s="59"/>
      <c r="RIK416" s="59"/>
      <c r="RIL416" s="59"/>
      <c r="RIM416" s="59"/>
      <c r="RIN416" s="59"/>
      <c r="RIO416" s="59"/>
      <c r="RIP416" s="59"/>
      <c r="RIQ416" s="59"/>
      <c r="RIR416" s="59"/>
      <c r="RIS416" s="59"/>
      <c r="RIT416" s="59"/>
      <c r="RIU416" s="59"/>
      <c r="RIV416" s="59"/>
      <c r="RIW416" s="59"/>
      <c r="RIX416" s="59"/>
      <c r="RIY416" s="59"/>
      <c r="RIZ416" s="59"/>
      <c r="RJA416" s="59"/>
      <c r="RJB416" s="59"/>
      <c r="RJC416" s="59"/>
      <c r="RJD416" s="59"/>
      <c r="RJE416" s="59"/>
      <c r="RJF416" s="59"/>
      <c r="RJG416" s="59"/>
      <c r="RJH416" s="59"/>
      <c r="RJI416" s="59"/>
      <c r="RJJ416" s="59"/>
      <c r="RJK416" s="59"/>
      <c r="RJL416" s="59"/>
      <c r="RJM416" s="59"/>
      <c r="RJN416" s="59"/>
      <c r="RJO416" s="59"/>
      <c r="RJP416" s="59"/>
      <c r="RJQ416" s="59"/>
      <c r="RJR416" s="59"/>
      <c r="RJS416" s="59"/>
      <c r="RJT416" s="59"/>
      <c r="RJU416" s="59"/>
      <c r="RJV416" s="59"/>
      <c r="RJW416" s="59"/>
      <c r="RJX416" s="59"/>
      <c r="RJY416" s="59"/>
      <c r="RJZ416" s="59"/>
      <c r="RKA416" s="59"/>
      <c r="RKB416" s="59"/>
      <c r="RKC416" s="59"/>
      <c r="RKD416" s="59"/>
      <c r="RKE416" s="59"/>
      <c r="RKF416" s="59"/>
      <c r="RKG416" s="59"/>
      <c r="RKH416" s="59"/>
      <c r="RKI416" s="59"/>
      <c r="RKJ416" s="59"/>
      <c r="RKK416" s="59"/>
      <c r="RKL416" s="59"/>
      <c r="RKM416" s="59"/>
      <c r="RKN416" s="59"/>
      <c r="RKO416" s="59"/>
      <c r="RKP416" s="59"/>
      <c r="RKQ416" s="59"/>
      <c r="RKR416" s="59"/>
      <c r="RKS416" s="59"/>
      <c r="RKT416" s="59"/>
      <c r="RKU416" s="59"/>
      <c r="RKV416" s="59"/>
      <c r="RKW416" s="59"/>
      <c r="RKX416" s="59"/>
      <c r="RKY416" s="59"/>
      <c r="RKZ416" s="59"/>
      <c r="RLA416" s="59"/>
      <c r="RLB416" s="59"/>
      <c r="RLC416" s="59"/>
      <c r="RLD416" s="59"/>
      <c r="RLE416" s="59"/>
      <c r="RLF416" s="59"/>
      <c r="RLG416" s="59"/>
      <c r="RLH416" s="59"/>
      <c r="RLI416" s="59"/>
      <c r="RLJ416" s="59"/>
      <c r="RLK416" s="59"/>
      <c r="RLL416" s="59"/>
      <c r="RLM416" s="59"/>
      <c r="RLN416" s="59"/>
      <c r="RLO416" s="59"/>
      <c r="RLP416" s="59"/>
      <c r="RLQ416" s="59"/>
      <c r="RLR416" s="59"/>
      <c r="RLS416" s="59"/>
      <c r="RLT416" s="59"/>
      <c r="RLU416" s="59"/>
      <c r="RLV416" s="59"/>
      <c r="RLW416" s="59"/>
      <c r="RLX416" s="59"/>
      <c r="RLY416" s="59"/>
      <c r="RLZ416" s="59"/>
      <c r="RMA416" s="59"/>
      <c r="RMB416" s="59"/>
      <c r="RMC416" s="59"/>
      <c r="RMD416" s="59"/>
      <c r="RME416" s="59"/>
      <c r="RMF416" s="59"/>
      <c r="RMG416" s="59"/>
      <c r="RMH416" s="59"/>
      <c r="RMI416" s="59"/>
      <c r="RMJ416" s="59"/>
      <c r="RMK416" s="59"/>
      <c r="RML416" s="59"/>
      <c r="RMM416" s="59"/>
      <c r="RMN416" s="59"/>
      <c r="RMO416" s="59"/>
      <c r="RMP416" s="59"/>
      <c r="RMQ416" s="59"/>
      <c r="RMR416" s="59"/>
      <c r="RMS416" s="59"/>
      <c r="RMT416" s="59"/>
      <c r="RMU416" s="59"/>
      <c r="RMV416" s="59"/>
      <c r="RMW416" s="59"/>
      <c r="RMX416" s="59"/>
      <c r="RMY416" s="59"/>
      <c r="RMZ416" s="59"/>
      <c r="RNA416" s="59"/>
      <c r="RNB416" s="59"/>
      <c r="RNC416" s="59"/>
      <c r="RND416" s="59"/>
      <c r="RNE416" s="59"/>
      <c r="RNF416" s="59"/>
      <c r="RNG416" s="59"/>
      <c r="RNH416" s="59"/>
      <c r="RNI416" s="59"/>
      <c r="RNJ416" s="59"/>
      <c r="RNK416" s="59"/>
      <c r="RNL416" s="59"/>
      <c r="RNM416" s="59"/>
      <c r="RNN416" s="59"/>
      <c r="RNO416" s="59"/>
      <c r="RNP416" s="59"/>
      <c r="RNQ416" s="59"/>
      <c r="RNR416" s="59"/>
      <c r="RNS416" s="59"/>
      <c r="RNT416" s="59"/>
      <c r="RNU416" s="59"/>
      <c r="RNV416" s="59"/>
      <c r="RNW416" s="59"/>
      <c r="RNX416" s="59"/>
      <c r="RNY416" s="59"/>
      <c r="RNZ416" s="59"/>
      <c r="ROA416" s="59"/>
      <c r="ROB416" s="59"/>
      <c r="ROC416" s="59"/>
      <c r="ROD416" s="59"/>
      <c r="ROE416" s="59"/>
      <c r="ROF416" s="59"/>
      <c r="ROG416" s="59"/>
      <c r="ROH416" s="59"/>
      <c r="ROI416" s="59"/>
      <c r="ROJ416" s="59"/>
      <c r="ROK416" s="59"/>
      <c r="ROL416" s="59"/>
      <c r="ROM416" s="59"/>
      <c r="RON416" s="59"/>
      <c r="ROO416" s="59"/>
      <c r="ROP416" s="59"/>
      <c r="ROQ416" s="59"/>
      <c r="ROR416" s="59"/>
      <c r="ROS416" s="59"/>
      <c r="ROT416" s="59"/>
      <c r="ROU416" s="59"/>
      <c r="ROV416" s="59"/>
      <c r="ROW416" s="59"/>
      <c r="ROX416" s="59"/>
      <c r="ROY416" s="59"/>
      <c r="ROZ416" s="59"/>
      <c r="RPA416" s="59"/>
      <c r="RPB416" s="59"/>
      <c r="RPC416" s="59"/>
      <c r="RPD416" s="59"/>
      <c r="RPE416" s="59"/>
      <c r="RPF416" s="59"/>
      <c r="RPG416" s="59"/>
      <c r="RPH416" s="59"/>
      <c r="RPI416" s="59"/>
      <c r="RPJ416" s="59"/>
      <c r="RPK416" s="59"/>
      <c r="RPL416" s="59"/>
      <c r="RPM416" s="59"/>
      <c r="RPN416" s="59"/>
      <c r="RPO416" s="59"/>
      <c r="RPP416" s="59"/>
      <c r="RPQ416" s="59"/>
      <c r="RPR416" s="59"/>
      <c r="RPS416" s="59"/>
      <c r="RPT416" s="59"/>
      <c r="RPU416" s="59"/>
      <c r="RPV416" s="59"/>
      <c r="RPW416" s="59"/>
      <c r="RPX416" s="59"/>
      <c r="RPY416" s="59"/>
      <c r="RPZ416" s="59"/>
      <c r="RQA416" s="59"/>
      <c r="RQB416" s="59"/>
      <c r="RQC416" s="59"/>
      <c r="RQD416" s="59"/>
      <c r="RQE416" s="59"/>
      <c r="RQF416" s="59"/>
      <c r="RQG416" s="59"/>
      <c r="RQH416" s="59"/>
      <c r="RQI416" s="59"/>
      <c r="RQJ416" s="59"/>
      <c r="RQK416" s="59"/>
      <c r="RQL416" s="59"/>
      <c r="RQM416" s="59"/>
      <c r="RQN416" s="59"/>
      <c r="RQO416" s="59"/>
      <c r="RQP416" s="59"/>
      <c r="RQQ416" s="59"/>
      <c r="RQR416" s="59"/>
      <c r="RQS416" s="59"/>
      <c r="RQT416" s="59"/>
      <c r="RQU416" s="59"/>
      <c r="RQV416" s="59"/>
      <c r="RQW416" s="59"/>
      <c r="RQX416" s="59"/>
      <c r="RQY416" s="59"/>
      <c r="RQZ416" s="59"/>
      <c r="RRA416" s="59"/>
      <c r="RRB416" s="59"/>
      <c r="RRC416" s="59"/>
      <c r="RRD416" s="59"/>
      <c r="RRE416" s="59"/>
      <c r="RRF416" s="59"/>
      <c r="RRG416" s="59"/>
      <c r="RRH416" s="59"/>
      <c r="RRI416" s="59"/>
      <c r="RRJ416" s="59"/>
      <c r="RRK416" s="59"/>
      <c r="RRL416" s="59"/>
      <c r="RRM416" s="59"/>
      <c r="RRN416" s="59"/>
      <c r="RRO416" s="59"/>
      <c r="RRP416" s="59"/>
      <c r="RRQ416" s="59"/>
      <c r="RRR416" s="59"/>
      <c r="RRS416" s="59"/>
      <c r="RRT416" s="59"/>
      <c r="RRU416" s="59"/>
      <c r="RRV416" s="59"/>
      <c r="RRW416" s="59"/>
      <c r="RRX416" s="59"/>
      <c r="RRY416" s="59"/>
      <c r="RRZ416" s="59"/>
      <c r="RSA416" s="59"/>
      <c r="RSB416" s="59"/>
      <c r="RSC416" s="59"/>
      <c r="RSD416" s="59"/>
      <c r="RSE416" s="59"/>
      <c r="RSF416" s="59"/>
      <c r="RSG416" s="59"/>
      <c r="RSH416" s="59"/>
      <c r="RSI416" s="59"/>
      <c r="RSJ416" s="59"/>
      <c r="RSK416" s="59"/>
      <c r="RSL416" s="59"/>
      <c r="RSM416" s="59"/>
      <c r="RSN416" s="59"/>
      <c r="RSO416" s="59"/>
      <c r="RSP416" s="59"/>
      <c r="RSQ416" s="59"/>
      <c r="RSR416" s="59"/>
      <c r="RSS416" s="59"/>
      <c r="RST416" s="59"/>
      <c r="RSU416" s="59"/>
      <c r="RSV416" s="59"/>
      <c r="RSW416" s="59"/>
      <c r="RSX416" s="59"/>
      <c r="RSY416" s="59"/>
      <c r="RSZ416" s="59"/>
      <c r="RTA416" s="59"/>
      <c r="RTB416" s="59"/>
      <c r="RTC416" s="59"/>
      <c r="RTD416" s="59"/>
      <c r="RTE416" s="59"/>
      <c r="RTF416" s="59"/>
      <c r="RTG416" s="59"/>
      <c r="RTH416" s="59"/>
      <c r="RTI416" s="59"/>
      <c r="RTJ416" s="59"/>
      <c r="RTK416" s="59"/>
      <c r="RTL416" s="59"/>
      <c r="RTM416" s="59"/>
      <c r="RTN416" s="59"/>
      <c r="RTO416" s="59"/>
      <c r="RTP416" s="59"/>
      <c r="RTQ416" s="59"/>
      <c r="RTR416" s="59"/>
      <c r="RTS416" s="59"/>
      <c r="RTT416" s="59"/>
      <c r="RTU416" s="59"/>
      <c r="RTV416" s="59"/>
      <c r="RTW416" s="59"/>
      <c r="RTX416" s="59"/>
      <c r="RTY416" s="59"/>
      <c r="RTZ416" s="59"/>
      <c r="RUA416" s="59"/>
      <c r="RUB416" s="59"/>
      <c r="RUC416" s="59"/>
      <c r="RUD416" s="59"/>
      <c r="RUE416" s="59"/>
      <c r="RUF416" s="59"/>
      <c r="RUG416" s="59"/>
      <c r="RUH416" s="59"/>
      <c r="RUI416" s="59"/>
      <c r="RUJ416" s="59"/>
      <c r="RUK416" s="59"/>
      <c r="RUL416" s="59"/>
      <c r="RUM416" s="59"/>
      <c r="RUN416" s="59"/>
      <c r="RUO416" s="59"/>
      <c r="RUP416" s="59"/>
      <c r="RUQ416" s="59"/>
      <c r="RUR416" s="59"/>
      <c r="RUS416" s="59"/>
      <c r="RUT416" s="59"/>
      <c r="RUU416" s="59"/>
      <c r="RUV416" s="59"/>
      <c r="RUW416" s="59"/>
      <c r="RUX416" s="59"/>
      <c r="RUY416" s="59"/>
      <c r="RUZ416" s="59"/>
      <c r="RVA416" s="59"/>
      <c r="RVB416" s="59"/>
      <c r="RVC416" s="59"/>
      <c r="RVD416" s="59"/>
      <c r="RVE416" s="59"/>
      <c r="RVF416" s="59"/>
      <c r="RVG416" s="59"/>
      <c r="RVH416" s="59"/>
      <c r="RVI416" s="59"/>
      <c r="RVJ416" s="59"/>
      <c r="RVK416" s="59"/>
      <c r="RVL416" s="59"/>
      <c r="RVM416" s="59"/>
      <c r="RVN416" s="59"/>
      <c r="RVO416" s="59"/>
      <c r="RVP416" s="59"/>
      <c r="RVQ416" s="59"/>
      <c r="RVR416" s="59"/>
      <c r="RVS416" s="59"/>
      <c r="RVT416" s="59"/>
      <c r="RVU416" s="59"/>
      <c r="RVV416" s="59"/>
      <c r="RVW416" s="59"/>
      <c r="RVX416" s="59"/>
      <c r="RVY416" s="59"/>
      <c r="RVZ416" s="59"/>
      <c r="RWA416" s="59"/>
      <c r="RWB416" s="59"/>
      <c r="RWC416" s="59"/>
      <c r="RWD416" s="59"/>
      <c r="RWE416" s="59"/>
      <c r="RWF416" s="59"/>
      <c r="RWG416" s="59"/>
      <c r="RWH416" s="59"/>
      <c r="RWI416" s="59"/>
      <c r="RWJ416" s="59"/>
      <c r="RWK416" s="59"/>
      <c r="RWL416" s="59"/>
      <c r="RWM416" s="59"/>
      <c r="RWN416" s="59"/>
      <c r="RWO416" s="59"/>
      <c r="RWP416" s="59"/>
      <c r="RWQ416" s="59"/>
      <c r="RWR416" s="59"/>
      <c r="RWS416" s="59"/>
      <c r="RWT416" s="59"/>
      <c r="RWU416" s="59"/>
      <c r="RWV416" s="59"/>
      <c r="RWW416" s="59"/>
      <c r="RWX416" s="59"/>
      <c r="RWY416" s="59"/>
      <c r="RWZ416" s="59"/>
      <c r="RXA416" s="59"/>
      <c r="RXB416" s="59"/>
      <c r="RXC416" s="59"/>
      <c r="RXD416" s="59"/>
      <c r="RXE416" s="59"/>
      <c r="RXF416" s="59"/>
      <c r="RXG416" s="59"/>
      <c r="RXH416" s="59"/>
      <c r="RXI416" s="59"/>
      <c r="RXJ416" s="59"/>
      <c r="RXK416" s="59"/>
      <c r="RXL416" s="59"/>
      <c r="RXM416" s="59"/>
      <c r="RXN416" s="59"/>
      <c r="RXO416" s="59"/>
      <c r="RXP416" s="59"/>
      <c r="RXQ416" s="59"/>
      <c r="RXR416" s="59"/>
      <c r="RXS416" s="59"/>
      <c r="RXT416" s="59"/>
      <c r="RXU416" s="59"/>
      <c r="RXV416" s="59"/>
      <c r="RXW416" s="59"/>
      <c r="RXX416" s="59"/>
      <c r="RXY416" s="59"/>
      <c r="RXZ416" s="59"/>
      <c r="RYA416" s="59"/>
      <c r="RYB416" s="59"/>
      <c r="RYC416" s="59"/>
      <c r="RYD416" s="59"/>
      <c r="RYE416" s="59"/>
      <c r="RYF416" s="59"/>
      <c r="RYG416" s="59"/>
      <c r="RYH416" s="59"/>
      <c r="RYI416" s="59"/>
      <c r="RYJ416" s="59"/>
      <c r="RYK416" s="59"/>
      <c r="RYL416" s="59"/>
      <c r="RYM416" s="59"/>
      <c r="RYN416" s="59"/>
      <c r="RYO416" s="59"/>
      <c r="RYP416" s="59"/>
      <c r="RYQ416" s="59"/>
      <c r="RYR416" s="59"/>
      <c r="RYS416" s="59"/>
      <c r="RYT416" s="59"/>
      <c r="RYU416" s="59"/>
      <c r="RYV416" s="59"/>
      <c r="RYW416" s="59"/>
      <c r="RYX416" s="59"/>
      <c r="RYY416" s="59"/>
      <c r="RYZ416" s="59"/>
      <c r="RZA416" s="59"/>
      <c r="RZB416" s="59"/>
      <c r="RZC416" s="59"/>
      <c r="RZD416" s="59"/>
      <c r="RZE416" s="59"/>
      <c r="RZF416" s="59"/>
      <c r="RZG416" s="59"/>
      <c r="RZH416" s="59"/>
      <c r="RZI416" s="59"/>
      <c r="RZJ416" s="59"/>
      <c r="RZK416" s="59"/>
      <c r="RZL416" s="59"/>
      <c r="RZM416" s="59"/>
      <c r="RZN416" s="59"/>
      <c r="RZO416" s="59"/>
      <c r="RZP416" s="59"/>
      <c r="RZQ416" s="59"/>
      <c r="RZR416" s="59"/>
      <c r="RZS416" s="59"/>
      <c r="RZT416" s="59"/>
      <c r="RZU416" s="59"/>
      <c r="RZV416" s="59"/>
      <c r="RZW416" s="59"/>
      <c r="RZX416" s="59"/>
      <c r="RZY416" s="59"/>
      <c r="RZZ416" s="59"/>
      <c r="SAA416" s="59"/>
      <c r="SAB416" s="59"/>
      <c r="SAC416" s="59"/>
      <c r="SAD416" s="59"/>
      <c r="SAE416" s="59"/>
      <c r="SAF416" s="59"/>
      <c r="SAG416" s="59"/>
      <c r="SAH416" s="59"/>
      <c r="SAI416" s="59"/>
      <c r="SAJ416" s="59"/>
      <c r="SAK416" s="59"/>
      <c r="SAL416" s="59"/>
      <c r="SAM416" s="59"/>
      <c r="SAN416" s="59"/>
      <c r="SAO416" s="59"/>
      <c r="SAP416" s="59"/>
      <c r="SAQ416" s="59"/>
      <c r="SAR416" s="59"/>
      <c r="SAS416" s="59"/>
      <c r="SAT416" s="59"/>
      <c r="SAU416" s="59"/>
      <c r="SAV416" s="59"/>
      <c r="SAW416" s="59"/>
      <c r="SAX416" s="59"/>
      <c r="SAY416" s="59"/>
      <c r="SAZ416" s="59"/>
      <c r="SBA416" s="59"/>
      <c r="SBB416" s="59"/>
      <c r="SBC416" s="59"/>
      <c r="SBD416" s="59"/>
      <c r="SBE416" s="59"/>
      <c r="SBF416" s="59"/>
      <c r="SBG416" s="59"/>
      <c r="SBH416" s="59"/>
      <c r="SBI416" s="59"/>
      <c r="SBJ416" s="59"/>
      <c r="SBK416" s="59"/>
      <c r="SBL416" s="59"/>
      <c r="SBM416" s="59"/>
      <c r="SBN416" s="59"/>
      <c r="SBO416" s="59"/>
      <c r="SBP416" s="59"/>
      <c r="SBQ416" s="59"/>
      <c r="SBR416" s="59"/>
      <c r="SBS416" s="59"/>
      <c r="SBT416" s="59"/>
      <c r="SBU416" s="59"/>
      <c r="SBV416" s="59"/>
      <c r="SBW416" s="59"/>
      <c r="SBX416" s="59"/>
      <c r="SBY416" s="59"/>
      <c r="SBZ416" s="59"/>
      <c r="SCA416" s="59"/>
      <c r="SCB416" s="59"/>
      <c r="SCC416" s="59"/>
      <c r="SCD416" s="59"/>
      <c r="SCE416" s="59"/>
      <c r="SCF416" s="59"/>
      <c r="SCG416" s="59"/>
      <c r="SCH416" s="59"/>
      <c r="SCI416" s="59"/>
      <c r="SCJ416" s="59"/>
      <c r="SCK416" s="59"/>
      <c r="SCL416" s="59"/>
      <c r="SCM416" s="59"/>
      <c r="SCN416" s="59"/>
      <c r="SCO416" s="59"/>
      <c r="SCP416" s="59"/>
      <c r="SCQ416" s="59"/>
      <c r="SCR416" s="59"/>
      <c r="SCS416" s="59"/>
      <c r="SCT416" s="59"/>
      <c r="SCU416" s="59"/>
      <c r="SCV416" s="59"/>
      <c r="SCW416" s="59"/>
      <c r="SCX416" s="59"/>
      <c r="SCY416" s="59"/>
      <c r="SCZ416" s="59"/>
      <c r="SDA416" s="59"/>
      <c r="SDB416" s="59"/>
      <c r="SDC416" s="59"/>
      <c r="SDD416" s="59"/>
      <c r="SDE416" s="59"/>
      <c r="SDF416" s="59"/>
      <c r="SDG416" s="59"/>
      <c r="SDH416" s="59"/>
      <c r="SDI416" s="59"/>
      <c r="SDJ416" s="59"/>
      <c r="SDK416" s="59"/>
      <c r="SDL416" s="59"/>
      <c r="SDM416" s="59"/>
      <c r="SDN416" s="59"/>
      <c r="SDO416" s="59"/>
      <c r="SDP416" s="59"/>
      <c r="SDQ416" s="59"/>
      <c r="SDR416" s="59"/>
      <c r="SDS416" s="59"/>
      <c r="SDT416" s="59"/>
      <c r="SDU416" s="59"/>
      <c r="SDV416" s="59"/>
      <c r="SDW416" s="59"/>
      <c r="SDX416" s="59"/>
      <c r="SDY416" s="59"/>
      <c r="SDZ416" s="59"/>
      <c r="SEA416" s="59"/>
      <c r="SEB416" s="59"/>
      <c r="SEC416" s="59"/>
      <c r="SED416" s="59"/>
      <c r="SEE416" s="59"/>
      <c r="SEF416" s="59"/>
      <c r="SEG416" s="59"/>
      <c r="SEH416" s="59"/>
      <c r="SEI416" s="59"/>
      <c r="SEJ416" s="59"/>
      <c r="SEK416" s="59"/>
      <c r="SEL416" s="59"/>
      <c r="SEM416" s="59"/>
      <c r="SEN416" s="59"/>
      <c r="SEO416" s="59"/>
      <c r="SEP416" s="59"/>
      <c r="SEQ416" s="59"/>
      <c r="SER416" s="59"/>
      <c r="SES416" s="59"/>
      <c r="SET416" s="59"/>
      <c r="SEU416" s="59"/>
      <c r="SEV416" s="59"/>
      <c r="SEW416" s="59"/>
      <c r="SEX416" s="59"/>
      <c r="SEY416" s="59"/>
      <c r="SEZ416" s="59"/>
      <c r="SFA416" s="59"/>
      <c r="SFB416" s="59"/>
      <c r="SFC416" s="59"/>
      <c r="SFD416" s="59"/>
      <c r="SFE416" s="59"/>
      <c r="SFF416" s="59"/>
      <c r="SFG416" s="59"/>
      <c r="SFH416" s="59"/>
      <c r="SFI416" s="59"/>
      <c r="SFJ416" s="59"/>
      <c r="SFK416" s="59"/>
      <c r="SFL416" s="59"/>
      <c r="SFM416" s="59"/>
      <c r="SFN416" s="59"/>
      <c r="SFO416" s="59"/>
      <c r="SFP416" s="59"/>
      <c r="SFQ416" s="59"/>
      <c r="SFR416" s="59"/>
      <c r="SFS416" s="59"/>
      <c r="SFT416" s="59"/>
      <c r="SFU416" s="59"/>
      <c r="SFV416" s="59"/>
      <c r="SFW416" s="59"/>
      <c r="SFX416" s="59"/>
      <c r="SFY416" s="59"/>
      <c r="SFZ416" s="59"/>
      <c r="SGA416" s="59"/>
      <c r="SGB416" s="59"/>
      <c r="SGC416" s="59"/>
      <c r="SGD416" s="59"/>
      <c r="SGE416" s="59"/>
      <c r="SGF416" s="59"/>
      <c r="SGG416" s="59"/>
      <c r="SGH416" s="59"/>
      <c r="SGI416" s="59"/>
      <c r="SGJ416" s="59"/>
      <c r="SGK416" s="59"/>
      <c r="SGL416" s="59"/>
      <c r="SGM416" s="59"/>
      <c r="SGN416" s="59"/>
      <c r="SGO416" s="59"/>
      <c r="SGP416" s="59"/>
      <c r="SGQ416" s="59"/>
      <c r="SGR416" s="59"/>
      <c r="SGS416" s="59"/>
      <c r="SGT416" s="59"/>
      <c r="SGU416" s="59"/>
      <c r="SGV416" s="59"/>
      <c r="SGW416" s="59"/>
      <c r="SGX416" s="59"/>
      <c r="SGY416" s="59"/>
      <c r="SGZ416" s="59"/>
      <c r="SHA416" s="59"/>
      <c r="SHB416" s="59"/>
      <c r="SHC416" s="59"/>
      <c r="SHD416" s="59"/>
      <c r="SHE416" s="59"/>
      <c r="SHF416" s="59"/>
      <c r="SHG416" s="59"/>
      <c r="SHH416" s="59"/>
      <c r="SHI416" s="59"/>
      <c r="SHJ416" s="59"/>
      <c r="SHK416" s="59"/>
      <c r="SHL416" s="59"/>
      <c r="SHM416" s="59"/>
      <c r="SHN416" s="59"/>
      <c r="SHO416" s="59"/>
      <c r="SHP416" s="59"/>
      <c r="SHQ416" s="59"/>
      <c r="SHR416" s="59"/>
      <c r="SHS416" s="59"/>
      <c r="SHT416" s="59"/>
      <c r="SHU416" s="59"/>
      <c r="SHV416" s="59"/>
      <c r="SHW416" s="59"/>
      <c r="SHX416" s="59"/>
      <c r="SHY416" s="59"/>
      <c r="SHZ416" s="59"/>
      <c r="SIA416" s="59"/>
      <c r="SIB416" s="59"/>
      <c r="SIC416" s="59"/>
      <c r="SID416" s="59"/>
      <c r="SIE416" s="59"/>
      <c r="SIF416" s="59"/>
      <c r="SIG416" s="59"/>
      <c r="SIH416" s="59"/>
      <c r="SII416" s="59"/>
      <c r="SIJ416" s="59"/>
      <c r="SIK416" s="59"/>
      <c r="SIL416" s="59"/>
      <c r="SIM416" s="59"/>
      <c r="SIN416" s="59"/>
      <c r="SIO416" s="59"/>
      <c r="SIP416" s="59"/>
      <c r="SIQ416" s="59"/>
      <c r="SIR416" s="59"/>
      <c r="SIS416" s="59"/>
      <c r="SIT416" s="59"/>
      <c r="SIU416" s="59"/>
      <c r="SIV416" s="59"/>
      <c r="SIW416" s="59"/>
      <c r="SIX416" s="59"/>
      <c r="SIY416" s="59"/>
      <c r="SIZ416" s="59"/>
      <c r="SJA416" s="59"/>
      <c r="SJB416" s="59"/>
      <c r="SJC416" s="59"/>
      <c r="SJD416" s="59"/>
      <c r="SJE416" s="59"/>
      <c r="SJF416" s="59"/>
      <c r="SJG416" s="59"/>
      <c r="SJH416" s="59"/>
      <c r="SJI416" s="59"/>
      <c r="SJJ416" s="59"/>
      <c r="SJK416" s="59"/>
      <c r="SJL416" s="59"/>
      <c r="SJM416" s="59"/>
      <c r="SJN416" s="59"/>
      <c r="SJO416" s="59"/>
      <c r="SJP416" s="59"/>
      <c r="SJQ416" s="59"/>
      <c r="SJR416" s="59"/>
      <c r="SJS416" s="59"/>
      <c r="SJT416" s="59"/>
      <c r="SJU416" s="59"/>
      <c r="SJV416" s="59"/>
      <c r="SJW416" s="59"/>
      <c r="SJX416" s="59"/>
      <c r="SJY416" s="59"/>
      <c r="SJZ416" s="59"/>
      <c r="SKA416" s="59"/>
      <c r="SKB416" s="59"/>
      <c r="SKC416" s="59"/>
      <c r="SKD416" s="59"/>
      <c r="SKE416" s="59"/>
      <c r="SKF416" s="59"/>
      <c r="SKG416" s="59"/>
      <c r="SKH416" s="59"/>
      <c r="SKI416" s="59"/>
      <c r="SKJ416" s="59"/>
      <c r="SKK416" s="59"/>
      <c r="SKL416" s="59"/>
      <c r="SKM416" s="59"/>
      <c r="SKN416" s="59"/>
      <c r="SKO416" s="59"/>
      <c r="SKP416" s="59"/>
      <c r="SKQ416" s="59"/>
      <c r="SKR416" s="59"/>
      <c r="SKS416" s="59"/>
      <c r="SKT416" s="59"/>
      <c r="SKU416" s="59"/>
      <c r="SKV416" s="59"/>
      <c r="SKW416" s="59"/>
      <c r="SKX416" s="59"/>
      <c r="SKY416" s="59"/>
      <c r="SKZ416" s="59"/>
      <c r="SLA416" s="59"/>
      <c r="SLB416" s="59"/>
      <c r="SLC416" s="59"/>
      <c r="SLD416" s="59"/>
      <c r="SLE416" s="59"/>
      <c r="SLF416" s="59"/>
      <c r="SLG416" s="59"/>
      <c r="SLH416" s="59"/>
      <c r="SLI416" s="59"/>
      <c r="SLJ416" s="59"/>
      <c r="SLK416" s="59"/>
      <c r="SLL416" s="59"/>
      <c r="SLM416" s="59"/>
      <c r="SLN416" s="59"/>
      <c r="SLO416" s="59"/>
      <c r="SLP416" s="59"/>
      <c r="SLQ416" s="59"/>
      <c r="SLR416" s="59"/>
      <c r="SLS416" s="59"/>
      <c r="SLT416" s="59"/>
      <c r="SLU416" s="59"/>
      <c r="SLV416" s="59"/>
      <c r="SLW416" s="59"/>
      <c r="SLX416" s="59"/>
      <c r="SLY416" s="59"/>
      <c r="SLZ416" s="59"/>
      <c r="SMA416" s="59"/>
      <c r="SMB416" s="59"/>
      <c r="SMC416" s="59"/>
      <c r="SMD416" s="59"/>
      <c r="SME416" s="59"/>
      <c r="SMF416" s="59"/>
      <c r="SMG416" s="59"/>
      <c r="SMH416" s="59"/>
      <c r="SMI416" s="59"/>
      <c r="SMJ416" s="59"/>
      <c r="SMK416" s="59"/>
      <c r="SML416" s="59"/>
      <c r="SMM416" s="59"/>
      <c r="SMN416" s="59"/>
      <c r="SMO416" s="59"/>
      <c r="SMP416" s="59"/>
      <c r="SMQ416" s="59"/>
      <c r="SMR416" s="59"/>
      <c r="SMS416" s="59"/>
      <c r="SMT416" s="59"/>
      <c r="SMU416" s="59"/>
      <c r="SMV416" s="59"/>
      <c r="SMW416" s="59"/>
      <c r="SMX416" s="59"/>
      <c r="SMY416" s="59"/>
      <c r="SMZ416" s="59"/>
      <c r="SNA416" s="59"/>
      <c r="SNB416" s="59"/>
      <c r="SNC416" s="59"/>
      <c r="SND416" s="59"/>
      <c r="SNE416" s="59"/>
      <c r="SNF416" s="59"/>
      <c r="SNG416" s="59"/>
      <c r="SNH416" s="59"/>
      <c r="SNI416" s="59"/>
      <c r="SNJ416" s="59"/>
      <c r="SNK416" s="59"/>
      <c r="SNL416" s="59"/>
      <c r="SNM416" s="59"/>
      <c r="SNN416" s="59"/>
      <c r="SNO416" s="59"/>
      <c r="SNP416" s="59"/>
      <c r="SNQ416" s="59"/>
      <c r="SNR416" s="59"/>
      <c r="SNS416" s="59"/>
      <c r="SNT416" s="59"/>
      <c r="SNU416" s="59"/>
      <c r="SNV416" s="59"/>
      <c r="SNW416" s="59"/>
      <c r="SNX416" s="59"/>
      <c r="SNY416" s="59"/>
      <c r="SNZ416" s="59"/>
      <c r="SOA416" s="59"/>
      <c r="SOB416" s="59"/>
      <c r="SOC416" s="59"/>
      <c r="SOD416" s="59"/>
      <c r="SOE416" s="59"/>
      <c r="SOF416" s="59"/>
      <c r="SOG416" s="59"/>
      <c r="SOH416" s="59"/>
      <c r="SOI416" s="59"/>
      <c r="SOJ416" s="59"/>
      <c r="SOK416" s="59"/>
      <c r="SOL416" s="59"/>
      <c r="SOM416" s="59"/>
      <c r="SON416" s="59"/>
      <c r="SOO416" s="59"/>
      <c r="SOP416" s="59"/>
      <c r="SOQ416" s="59"/>
      <c r="SOR416" s="59"/>
      <c r="SOS416" s="59"/>
      <c r="SOT416" s="59"/>
      <c r="SOU416" s="59"/>
      <c r="SOV416" s="59"/>
      <c r="SOW416" s="59"/>
      <c r="SOX416" s="59"/>
      <c r="SOY416" s="59"/>
      <c r="SOZ416" s="59"/>
      <c r="SPA416" s="59"/>
      <c r="SPB416" s="59"/>
      <c r="SPC416" s="59"/>
      <c r="SPD416" s="59"/>
      <c r="SPE416" s="59"/>
      <c r="SPF416" s="59"/>
      <c r="SPG416" s="59"/>
      <c r="SPH416" s="59"/>
      <c r="SPI416" s="59"/>
      <c r="SPJ416" s="59"/>
      <c r="SPK416" s="59"/>
      <c r="SPL416" s="59"/>
      <c r="SPM416" s="59"/>
      <c r="SPN416" s="59"/>
      <c r="SPO416" s="59"/>
      <c r="SPP416" s="59"/>
      <c r="SPQ416" s="59"/>
      <c r="SPR416" s="59"/>
      <c r="SPS416" s="59"/>
      <c r="SPT416" s="59"/>
      <c r="SPU416" s="59"/>
      <c r="SPV416" s="59"/>
      <c r="SPW416" s="59"/>
      <c r="SPX416" s="59"/>
      <c r="SPY416" s="59"/>
      <c r="SPZ416" s="59"/>
      <c r="SQA416" s="59"/>
      <c r="SQB416" s="59"/>
      <c r="SQC416" s="59"/>
      <c r="SQD416" s="59"/>
      <c r="SQE416" s="59"/>
      <c r="SQF416" s="59"/>
      <c r="SQG416" s="59"/>
      <c r="SQH416" s="59"/>
      <c r="SQI416" s="59"/>
      <c r="SQJ416" s="59"/>
      <c r="SQK416" s="59"/>
      <c r="SQL416" s="59"/>
      <c r="SQM416" s="59"/>
      <c r="SQN416" s="59"/>
      <c r="SQO416" s="59"/>
      <c r="SQP416" s="59"/>
      <c r="SQQ416" s="59"/>
      <c r="SQR416" s="59"/>
      <c r="SQS416" s="59"/>
      <c r="SQT416" s="59"/>
      <c r="SQU416" s="59"/>
      <c r="SQV416" s="59"/>
      <c r="SQW416" s="59"/>
      <c r="SQX416" s="59"/>
      <c r="SQY416" s="59"/>
      <c r="SQZ416" s="59"/>
      <c r="SRA416" s="59"/>
      <c r="SRB416" s="59"/>
      <c r="SRC416" s="59"/>
      <c r="SRD416" s="59"/>
      <c r="SRE416" s="59"/>
      <c r="SRF416" s="59"/>
      <c r="SRG416" s="59"/>
      <c r="SRH416" s="59"/>
      <c r="SRI416" s="59"/>
      <c r="SRJ416" s="59"/>
      <c r="SRK416" s="59"/>
      <c r="SRL416" s="59"/>
      <c r="SRM416" s="59"/>
      <c r="SRN416" s="59"/>
      <c r="SRO416" s="59"/>
      <c r="SRP416" s="59"/>
      <c r="SRQ416" s="59"/>
      <c r="SRR416" s="59"/>
      <c r="SRS416" s="59"/>
      <c r="SRT416" s="59"/>
      <c r="SRU416" s="59"/>
      <c r="SRV416" s="59"/>
      <c r="SRW416" s="59"/>
      <c r="SRX416" s="59"/>
      <c r="SRY416" s="59"/>
      <c r="SRZ416" s="59"/>
      <c r="SSA416" s="59"/>
      <c r="SSB416" s="59"/>
      <c r="SSC416" s="59"/>
      <c r="SSD416" s="59"/>
      <c r="SSE416" s="59"/>
      <c r="SSF416" s="59"/>
      <c r="SSG416" s="59"/>
      <c r="SSH416" s="59"/>
      <c r="SSI416" s="59"/>
      <c r="SSJ416" s="59"/>
      <c r="SSK416" s="59"/>
      <c r="SSL416" s="59"/>
      <c r="SSM416" s="59"/>
      <c r="SSN416" s="59"/>
      <c r="SSO416" s="59"/>
      <c r="SSP416" s="59"/>
      <c r="SSQ416" s="59"/>
      <c r="SSR416" s="59"/>
      <c r="SSS416" s="59"/>
      <c r="SST416" s="59"/>
      <c r="SSU416" s="59"/>
      <c r="SSV416" s="59"/>
      <c r="SSW416" s="59"/>
      <c r="SSX416" s="59"/>
      <c r="SSY416" s="59"/>
      <c r="SSZ416" s="59"/>
      <c r="STA416" s="59"/>
      <c r="STB416" s="59"/>
      <c r="STC416" s="59"/>
      <c r="STD416" s="59"/>
      <c r="STE416" s="59"/>
      <c r="STF416" s="59"/>
      <c r="STG416" s="59"/>
      <c r="STH416" s="59"/>
      <c r="STI416" s="59"/>
      <c r="STJ416" s="59"/>
      <c r="STK416" s="59"/>
      <c r="STL416" s="59"/>
      <c r="STM416" s="59"/>
      <c r="STN416" s="59"/>
      <c r="STO416" s="59"/>
      <c r="STP416" s="59"/>
      <c r="STQ416" s="59"/>
      <c r="STR416" s="59"/>
      <c r="STS416" s="59"/>
      <c r="STT416" s="59"/>
      <c r="STU416" s="59"/>
      <c r="STV416" s="59"/>
      <c r="STW416" s="59"/>
      <c r="STX416" s="59"/>
      <c r="STY416" s="59"/>
      <c r="STZ416" s="59"/>
      <c r="SUA416" s="59"/>
      <c r="SUB416" s="59"/>
      <c r="SUC416" s="59"/>
      <c r="SUD416" s="59"/>
      <c r="SUE416" s="59"/>
      <c r="SUF416" s="59"/>
      <c r="SUG416" s="59"/>
      <c r="SUH416" s="59"/>
      <c r="SUI416" s="59"/>
      <c r="SUJ416" s="59"/>
      <c r="SUK416" s="59"/>
      <c r="SUL416" s="59"/>
      <c r="SUM416" s="59"/>
      <c r="SUN416" s="59"/>
      <c r="SUO416" s="59"/>
      <c r="SUP416" s="59"/>
      <c r="SUQ416" s="59"/>
      <c r="SUR416" s="59"/>
      <c r="SUS416" s="59"/>
      <c r="SUT416" s="59"/>
      <c r="SUU416" s="59"/>
      <c r="SUV416" s="59"/>
      <c r="SUW416" s="59"/>
      <c r="SUX416" s="59"/>
      <c r="SUY416" s="59"/>
      <c r="SUZ416" s="59"/>
      <c r="SVA416" s="59"/>
      <c r="SVB416" s="59"/>
      <c r="SVC416" s="59"/>
      <c r="SVD416" s="59"/>
      <c r="SVE416" s="59"/>
      <c r="SVF416" s="59"/>
      <c r="SVG416" s="59"/>
      <c r="SVH416" s="59"/>
      <c r="SVI416" s="59"/>
      <c r="SVJ416" s="59"/>
      <c r="SVK416" s="59"/>
      <c r="SVL416" s="59"/>
      <c r="SVM416" s="59"/>
      <c r="SVN416" s="59"/>
      <c r="SVO416" s="59"/>
      <c r="SVP416" s="59"/>
      <c r="SVQ416" s="59"/>
      <c r="SVR416" s="59"/>
      <c r="SVS416" s="59"/>
      <c r="SVT416" s="59"/>
      <c r="SVU416" s="59"/>
      <c r="SVV416" s="59"/>
      <c r="SVW416" s="59"/>
      <c r="SVX416" s="59"/>
      <c r="SVY416" s="59"/>
      <c r="SVZ416" s="59"/>
      <c r="SWA416" s="59"/>
      <c r="SWB416" s="59"/>
      <c r="SWC416" s="59"/>
      <c r="SWD416" s="59"/>
      <c r="SWE416" s="59"/>
      <c r="SWF416" s="59"/>
      <c r="SWG416" s="59"/>
      <c r="SWH416" s="59"/>
      <c r="SWI416" s="59"/>
      <c r="SWJ416" s="59"/>
      <c r="SWK416" s="59"/>
      <c r="SWL416" s="59"/>
      <c r="SWM416" s="59"/>
      <c r="SWN416" s="59"/>
      <c r="SWO416" s="59"/>
      <c r="SWP416" s="59"/>
      <c r="SWQ416" s="59"/>
      <c r="SWR416" s="59"/>
      <c r="SWS416" s="59"/>
      <c r="SWT416" s="59"/>
      <c r="SWU416" s="59"/>
      <c r="SWV416" s="59"/>
      <c r="SWW416" s="59"/>
      <c r="SWX416" s="59"/>
      <c r="SWY416" s="59"/>
      <c r="SWZ416" s="59"/>
      <c r="SXA416" s="59"/>
      <c r="SXB416" s="59"/>
      <c r="SXC416" s="59"/>
      <c r="SXD416" s="59"/>
      <c r="SXE416" s="59"/>
      <c r="SXF416" s="59"/>
      <c r="SXG416" s="59"/>
      <c r="SXH416" s="59"/>
      <c r="SXI416" s="59"/>
      <c r="SXJ416" s="59"/>
      <c r="SXK416" s="59"/>
      <c r="SXL416" s="59"/>
      <c r="SXM416" s="59"/>
      <c r="SXN416" s="59"/>
      <c r="SXO416" s="59"/>
      <c r="SXP416" s="59"/>
      <c r="SXQ416" s="59"/>
      <c r="SXR416" s="59"/>
      <c r="SXS416" s="59"/>
      <c r="SXT416" s="59"/>
      <c r="SXU416" s="59"/>
      <c r="SXV416" s="59"/>
      <c r="SXW416" s="59"/>
      <c r="SXX416" s="59"/>
      <c r="SXY416" s="59"/>
      <c r="SXZ416" s="59"/>
      <c r="SYA416" s="59"/>
      <c r="SYB416" s="59"/>
      <c r="SYC416" s="59"/>
      <c r="SYD416" s="59"/>
      <c r="SYE416" s="59"/>
      <c r="SYF416" s="59"/>
      <c r="SYG416" s="59"/>
      <c r="SYH416" s="59"/>
      <c r="SYI416" s="59"/>
      <c r="SYJ416" s="59"/>
      <c r="SYK416" s="59"/>
      <c r="SYL416" s="59"/>
      <c r="SYM416" s="59"/>
      <c r="SYN416" s="59"/>
      <c r="SYO416" s="59"/>
      <c r="SYP416" s="59"/>
      <c r="SYQ416" s="59"/>
      <c r="SYR416" s="59"/>
      <c r="SYS416" s="59"/>
      <c r="SYT416" s="59"/>
      <c r="SYU416" s="59"/>
      <c r="SYV416" s="59"/>
      <c r="SYW416" s="59"/>
      <c r="SYX416" s="59"/>
      <c r="SYY416" s="59"/>
      <c r="SYZ416" s="59"/>
      <c r="SZA416" s="59"/>
      <c r="SZB416" s="59"/>
      <c r="SZC416" s="59"/>
      <c r="SZD416" s="59"/>
      <c r="SZE416" s="59"/>
      <c r="SZF416" s="59"/>
      <c r="SZG416" s="59"/>
      <c r="SZH416" s="59"/>
      <c r="SZI416" s="59"/>
      <c r="SZJ416" s="59"/>
      <c r="SZK416" s="59"/>
      <c r="SZL416" s="59"/>
      <c r="SZM416" s="59"/>
      <c r="SZN416" s="59"/>
      <c r="SZO416" s="59"/>
      <c r="SZP416" s="59"/>
      <c r="SZQ416" s="59"/>
      <c r="SZR416" s="59"/>
      <c r="SZS416" s="59"/>
      <c r="SZT416" s="59"/>
      <c r="SZU416" s="59"/>
      <c r="SZV416" s="59"/>
      <c r="SZW416" s="59"/>
      <c r="SZX416" s="59"/>
      <c r="SZY416" s="59"/>
      <c r="SZZ416" s="59"/>
      <c r="TAA416" s="59"/>
      <c r="TAB416" s="59"/>
      <c r="TAC416" s="59"/>
      <c r="TAD416" s="59"/>
      <c r="TAE416" s="59"/>
      <c r="TAF416" s="59"/>
      <c r="TAG416" s="59"/>
      <c r="TAH416" s="59"/>
      <c r="TAI416" s="59"/>
      <c r="TAJ416" s="59"/>
      <c r="TAK416" s="59"/>
      <c r="TAL416" s="59"/>
      <c r="TAM416" s="59"/>
      <c r="TAN416" s="59"/>
      <c r="TAO416" s="59"/>
      <c r="TAP416" s="59"/>
      <c r="TAQ416" s="59"/>
      <c r="TAR416" s="59"/>
      <c r="TAS416" s="59"/>
      <c r="TAT416" s="59"/>
      <c r="TAU416" s="59"/>
      <c r="TAV416" s="59"/>
      <c r="TAW416" s="59"/>
      <c r="TAX416" s="59"/>
      <c r="TAY416" s="59"/>
      <c r="TAZ416" s="59"/>
      <c r="TBA416" s="59"/>
      <c r="TBB416" s="59"/>
      <c r="TBC416" s="59"/>
      <c r="TBD416" s="59"/>
      <c r="TBE416" s="59"/>
      <c r="TBF416" s="59"/>
      <c r="TBG416" s="59"/>
      <c r="TBH416" s="59"/>
      <c r="TBI416" s="59"/>
      <c r="TBJ416" s="59"/>
      <c r="TBK416" s="59"/>
      <c r="TBL416" s="59"/>
      <c r="TBM416" s="59"/>
      <c r="TBN416" s="59"/>
      <c r="TBO416" s="59"/>
      <c r="TBP416" s="59"/>
      <c r="TBQ416" s="59"/>
      <c r="TBR416" s="59"/>
      <c r="TBS416" s="59"/>
      <c r="TBT416" s="59"/>
      <c r="TBU416" s="59"/>
      <c r="TBV416" s="59"/>
      <c r="TBW416" s="59"/>
      <c r="TBX416" s="59"/>
      <c r="TBY416" s="59"/>
      <c r="TBZ416" s="59"/>
      <c r="TCA416" s="59"/>
      <c r="TCB416" s="59"/>
      <c r="TCC416" s="59"/>
      <c r="TCD416" s="59"/>
      <c r="TCE416" s="59"/>
      <c r="TCF416" s="59"/>
      <c r="TCG416" s="59"/>
      <c r="TCH416" s="59"/>
      <c r="TCI416" s="59"/>
      <c r="TCJ416" s="59"/>
      <c r="TCK416" s="59"/>
      <c r="TCL416" s="59"/>
      <c r="TCM416" s="59"/>
      <c r="TCN416" s="59"/>
      <c r="TCO416" s="59"/>
      <c r="TCP416" s="59"/>
      <c r="TCQ416" s="59"/>
      <c r="TCR416" s="59"/>
      <c r="TCS416" s="59"/>
      <c r="TCT416" s="59"/>
      <c r="TCU416" s="59"/>
      <c r="TCV416" s="59"/>
      <c r="TCW416" s="59"/>
      <c r="TCX416" s="59"/>
      <c r="TCY416" s="59"/>
      <c r="TCZ416" s="59"/>
      <c r="TDA416" s="59"/>
      <c r="TDB416" s="59"/>
      <c r="TDC416" s="59"/>
      <c r="TDD416" s="59"/>
      <c r="TDE416" s="59"/>
      <c r="TDF416" s="59"/>
      <c r="TDG416" s="59"/>
      <c r="TDH416" s="59"/>
      <c r="TDI416" s="59"/>
      <c r="TDJ416" s="59"/>
      <c r="TDK416" s="59"/>
      <c r="TDL416" s="59"/>
      <c r="TDM416" s="59"/>
      <c r="TDN416" s="59"/>
      <c r="TDO416" s="59"/>
      <c r="TDP416" s="59"/>
      <c r="TDQ416" s="59"/>
      <c r="TDR416" s="59"/>
      <c r="TDS416" s="59"/>
      <c r="TDT416" s="59"/>
      <c r="TDU416" s="59"/>
      <c r="TDV416" s="59"/>
      <c r="TDW416" s="59"/>
      <c r="TDX416" s="59"/>
      <c r="TDY416" s="59"/>
      <c r="TDZ416" s="59"/>
      <c r="TEA416" s="59"/>
      <c r="TEB416" s="59"/>
      <c r="TEC416" s="59"/>
      <c r="TED416" s="59"/>
      <c r="TEE416" s="59"/>
      <c r="TEF416" s="59"/>
      <c r="TEG416" s="59"/>
      <c r="TEH416" s="59"/>
      <c r="TEI416" s="59"/>
      <c r="TEJ416" s="59"/>
      <c r="TEK416" s="59"/>
      <c r="TEL416" s="59"/>
      <c r="TEM416" s="59"/>
      <c r="TEN416" s="59"/>
      <c r="TEO416" s="59"/>
      <c r="TEP416" s="59"/>
      <c r="TEQ416" s="59"/>
      <c r="TER416" s="59"/>
      <c r="TES416" s="59"/>
      <c r="TET416" s="59"/>
      <c r="TEU416" s="59"/>
      <c r="TEV416" s="59"/>
      <c r="TEW416" s="59"/>
      <c r="TEX416" s="59"/>
      <c r="TEY416" s="59"/>
      <c r="TEZ416" s="59"/>
      <c r="TFA416" s="59"/>
      <c r="TFB416" s="59"/>
      <c r="TFC416" s="59"/>
      <c r="TFD416" s="59"/>
      <c r="TFE416" s="59"/>
      <c r="TFF416" s="59"/>
      <c r="TFG416" s="59"/>
      <c r="TFH416" s="59"/>
      <c r="TFI416" s="59"/>
      <c r="TFJ416" s="59"/>
      <c r="TFK416" s="59"/>
      <c r="TFL416" s="59"/>
      <c r="TFM416" s="59"/>
      <c r="TFN416" s="59"/>
      <c r="TFO416" s="59"/>
      <c r="TFP416" s="59"/>
      <c r="TFQ416" s="59"/>
      <c r="TFR416" s="59"/>
      <c r="TFS416" s="59"/>
      <c r="TFT416" s="59"/>
      <c r="TFU416" s="59"/>
      <c r="TFV416" s="59"/>
      <c r="TFW416" s="59"/>
      <c r="TFX416" s="59"/>
      <c r="TFY416" s="59"/>
      <c r="TFZ416" s="59"/>
      <c r="TGA416" s="59"/>
      <c r="TGB416" s="59"/>
      <c r="TGC416" s="59"/>
      <c r="TGD416" s="59"/>
      <c r="TGE416" s="59"/>
      <c r="TGF416" s="59"/>
      <c r="TGG416" s="59"/>
      <c r="TGH416" s="59"/>
      <c r="TGI416" s="59"/>
      <c r="TGJ416" s="59"/>
      <c r="TGK416" s="59"/>
      <c r="TGL416" s="59"/>
      <c r="TGM416" s="59"/>
      <c r="TGN416" s="59"/>
      <c r="TGO416" s="59"/>
      <c r="TGP416" s="59"/>
      <c r="TGQ416" s="59"/>
      <c r="TGR416" s="59"/>
      <c r="TGS416" s="59"/>
      <c r="TGT416" s="59"/>
      <c r="TGU416" s="59"/>
      <c r="TGV416" s="59"/>
      <c r="TGW416" s="59"/>
      <c r="TGX416" s="59"/>
      <c r="TGY416" s="59"/>
      <c r="TGZ416" s="59"/>
      <c r="THA416" s="59"/>
      <c r="THB416" s="59"/>
      <c r="THC416" s="59"/>
      <c r="THD416" s="59"/>
      <c r="THE416" s="59"/>
      <c r="THF416" s="59"/>
      <c r="THG416" s="59"/>
      <c r="THH416" s="59"/>
      <c r="THI416" s="59"/>
      <c r="THJ416" s="59"/>
      <c r="THK416" s="59"/>
      <c r="THL416" s="59"/>
      <c r="THM416" s="59"/>
      <c r="THN416" s="59"/>
      <c r="THO416" s="59"/>
      <c r="THP416" s="59"/>
      <c r="THQ416" s="59"/>
      <c r="THR416" s="59"/>
      <c r="THS416" s="59"/>
      <c r="THT416" s="59"/>
      <c r="THU416" s="59"/>
      <c r="THV416" s="59"/>
      <c r="THW416" s="59"/>
      <c r="THX416" s="59"/>
      <c r="THY416" s="59"/>
      <c r="THZ416" s="59"/>
      <c r="TIA416" s="59"/>
      <c r="TIB416" s="59"/>
      <c r="TIC416" s="59"/>
      <c r="TID416" s="59"/>
      <c r="TIE416" s="59"/>
      <c r="TIF416" s="59"/>
      <c r="TIG416" s="59"/>
      <c r="TIH416" s="59"/>
      <c r="TII416" s="59"/>
      <c r="TIJ416" s="59"/>
      <c r="TIK416" s="59"/>
      <c r="TIL416" s="59"/>
      <c r="TIM416" s="59"/>
      <c r="TIN416" s="59"/>
      <c r="TIO416" s="59"/>
      <c r="TIP416" s="59"/>
      <c r="TIQ416" s="59"/>
      <c r="TIR416" s="59"/>
      <c r="TIS416" s="59"/>
      <c r="TIT416" s="59"/>
      <c r="TIU416" s="59"/>
      <c r="TIV416" s="59"/>
      <c r="TIW416" s="59"/>
      <c r="TIX416" s="59"/>
      <c r="TIY416" s="59"/>
      <c r="TIZ416" s="59"/>
      <c r="TJA416" s="59"/>
      <c r="TJB416" s="59"/>
      <c r="TJC416" s="59"/>
      <c r="TJD416" s="59"/>
      <c r="TJE416" s="59"/>
      <c r="TJF416" s="59"/>
      <c r="TJG416" s="59"/>
      <c r="TJH416" s="59"/>
      <c r="TJI416" s="59"/>
      <c r="TJJ416" s="59"/>
      <c r="TJK416" s="59"/>
      <c r="TJL416" s="59"/>
      <c r="TJM416" s="59"/>
      <c r="TJN416" s="59"/>
      <c r="TJO416" s="59"/>
      <c r="TJP416" s="59"/>
      <c r="TJQ416" s="59"/>
      <c r="TJR416" s="59"/>
      <c r="TJS416" s="59"/>
      <c r="TJT416" s="59"/>
      <c r="TJU416" s="59"/>
      <c r="TJV416" s="59"/>
      <c r="TJW416" s="59"/>
      <c r="TJX416" s="59"/>
      <c r="TJY416" s="59"/>
      <c r="TJZ416" s="59"/>
      <c r="TKA416" s="59"/>
      <c r="TKB416" s="59"/>
      <c r="TKC416" s="59"/>
      <c r="TKD416" s="59"/>
      <c r="TKE416" s="59"/>
      <c r="TKF416" s="59"/>
      <c r="TKG416" s="59"/>
      <c r="TKH416" s="59"/>
      <c r="TKI416" s="59"/>
      <c r="TKJ416" s="59"/>
      <c r="TKK416" s="59"/>
      <c r="TKL416" s="59"/>
      <c r="TKM416" s="59"/>
      <c r="TKN416" s="59"/>
      <c r="TKO416" s="59"/>
      <c r="TKP416" s="59"/>
      <c r="TKQ416" s="59"/>
      <c r="TKR416" s="59"/>
      <c r="TKS416" s="59"/>
      <c r="TKT416" s="59"/>
      <c r="TKU416" s="59"/>
      <c r="TKV416" s="59"/>
      <c r="TKW416" s="59"/>
      <c r="TKX416" s="59"/>
      <c r="TKY416" s="59"/>
      <c r="TKZ416" s="59"/>
      <c r="TLA416" s="59"/>
      <c r="TLB416" s="59"/>
      <c r="TLC416" s="59"/>
      <c r="TLD416" s="59"/>
      <c r="TLE416" s="59"/>
      <c r="TLF416" s="59"/>
      <c r="TLG416" s="59"/>
      <c r="TLH416" s="59"/>
      <c r="TLI416" s="59"/>
      <c r="TLJ416" s="59"/>
      <c r="TLK416" s="59"/>
      <c r="TLL416" s="59"/>
      <c r="TLM416" s="59"/>
      <c r="TLN416" s="59"/>
      <c r="TLO416" s="59"/>
      <c r="TLP416" s="59"/>
      <c r="TLQ416" s="59"/>
      <c r="TLR416" s="59"/>
      <c r="TLS416" s="59"/>
      <c r="TLT416" s="59"/>
      <c r="TLU416" s="59"/>
      <c r="TLV416" s="59"/>
      <c r="TLW416" s="59"/>
      <c r="TLX416" s="59"/>
      <c r="TLY416" s="59"/>
      <c r="TLZ416" s="59"/>
      <c r="TMA416" s="59"/>
      <c r="TMB416" s="59"/>
      <c r="TMC416" s="59"/>
      <c r="TMD416" s="59"/>
      <c r="TME416" s="59"/>
      <c r="TMF416" s="59"/>
      <c r="TMG416" s="59"/>
      <c r="TMH416" s="59"/>
      <c r="TMI416" s="59"/>
      <c r="TMJ416" s="59"/>
      <c r="TMK416" s="59"/>
      <c r="TML416" s="59"/>
      <c r="TMM416" s="59"/>
      <c r="TMN416" s="59"/>
      <c r="TMO416" s="59"/>
      <c r="TMP416" s="59"/>
      <c r="TMQ416" s="59"/>
      <c r="TMR416" s="59"/>
      <c r="TMS416" s="59"/>
      <c r="TMT416" s="59"/>
      <c r="TMU416" s="59"/>
      <c r="TMV416" s="59"/>
      <c r="TMW416" s="59"/>
      <c r="TMX416" s="59"/>
      <c r="TMY416" s="59"/>
      <c r="TMZ416" s="59"/>
      <c r="TNA416" s="59"/>
      <c r="TNB416" s="59"/>
      <c r="TNC416" s="59"/>
      <c r="TND416" s="59"/>
      <c r="TNE416" s="59"/>
      <c r="TNF416" s="59"/>
      <c r="TNG416" s="59"/>
      <c r="TNH416" s="59"/>
      <c r="TNI416" s="59"/>
      <c r="TNJ416" s="59"/>
      <c r="TNK416" s="59"/>
      <c r="TNL416" s="59"/>
      <c r="TNM416" s="59"/>
      <c r="TNN416" s="59"/>
      <c r="TNO416" s="59"/>
      <c r="TNP416" s="59"/>
      <c r="TNQ416" s="59"/>
      <c r="TNR416" s="59"/>
      <c r="TNS416" s="59"/>
      <c r="TNT416" s="59"/>
      <c r="TNU416" s="59"/>
      <c r="TNV416" s="59"/>
      <c r="TNW416" s="59"/>
      <c r="TNX416" s="59"/>
      <c r="TNY416" s="59"/>
      <c r="TNZ416" s="59"/>
      <c r="TOA416" s="59"/>
      <c r="TOB416" s="59"/>
      <c r="TOC416" s="59"/>
      <c r="TOD416" s="59"/>
      <c r="TOE416" s="59"/>
      <c r="TOF416" s="59"/>
      <c r="TOG416" s="59"/>
      <c r="TOH416" s="59"/>
      <c r="TOI416" s="59"/>
      <c r="TOJ416" s="59"/>
      <c r="TOK416" s="59"/>
      <c r="TOL416" s="59"/>
      <c r="TOM416" s="59"/>
      <c r="TON416" s="59"/>
      <c r="TOO416" s="59"/>
      <c r="TOP416" s="59"/>
      <c r="TOQ416" s="59"/>
      <c r="TOR416" s="59"/>
      <c r="TOS416" s="59"/>
      <c r="TOT416" s="59"/>
      <c r="TOU416" s="59"/>
      <c r="TOV416" s="59"/>
      <c r="TOW416" s="59"/>
      <c r="TOX416" s="59"/>
      <c r="TOY416" s="59"/>
      <c r="TOZ416" s="59"/>
      <c r="TPA416" s="59"/>
      <c r="TPB416" s="59"/>
      <c r="TPC416" s="59"/>
      <c r="TPD416" s="59"/>
      <c r="TPE416" s="59"/>
      <c r="TPF416" s="59"/>
      <c r="TPG416" s="59"/>
      <c r="TPH416" s="59"/>
      <c r="TPI416" s="59"/>
      <c r="TPJ416" s="59"/>
      <c r="TPK416" s="59"/>
      <c r="TPL416" s="59"/>
      <c r="TPM416" s="59"/>
      <c r="TPN416" s="59"/>
      <c r="TPO416" s="59"/>
      <c r="TPP416" s="59"/>
      <c r="TPQ416" s="59"/>
      <c r="TPR416" s="59"/>
      <c r="TPS416" s="59"/>
      <c r="TPT416" s="59"/>
      <c r="TPU416" s="59"/>
      <c r="TPV416" s="59"/>
      <c r="TPW416" s="59"/>
      <c r="TPX416" s="59"/>
      <c r="TPY416" s="59"/>
      <c r="TPZ416" s="59"/>
      <c r="TQA416" s="59"/>
      <c r="TQB416" s="59"/>
      <c r="TQC416" s="59"/>
      <c r="TQD416" s="59"/>
      <c r="TQE416" s="59"/>
      <c r="TQF416" s="59"/>
      <c r="TQG416" s="59"/>
      <c r="TQH416" s="59"/>
      <c r="TQI416" s="59"/>
      <c r="TQJ416" s="59"/>
      <c r="TQK416" s="59"/>
      <c r="TQL416" s="59"/>
      <c r="TQM416" s="59"/>
      <c r="TQN416" s="59"/>
      <c r="TQO416" s="59"/>
      <c r="TQP416" s="59"/>
      <c r="TQQ416" s="59"/>
      <c r="TQR416" s="59"/>
      <c r="TQS416" s="59"/>
      <c r="TQT416" s="59"/>
      <c r="TQU416" s="59"/>
      <c r="TQV416" s="59"/>
      <c r="TQW416" s="59"/>
      <c r="TQX416" s="59"/>
      <c r="TQY416" s="59"/>
      <c r="TQZ416" s="59"/>
      <c r="TRA416" s="59"/>
      <c r="TRB416" s="59"/>
      <c r="TRC416" s="59"/>
      <c r="TRD416" s="59"/>
      <c r="TRE416" s="59"/>
      <c r="TRF416" s="59"/>
      <c r="TRG416" s="59"/>
      <c r="TRH416" s="59"/>
      <c r="TRI416" s="59"/>
      <c r="TRJ416" s="59"/>
      <c r="TRK416" s="59"/>
      <c r="TRL416" s="59"/>
      <c r="TRM416" s="59"/>
      <c r="TRN416" s="59"/>
      <c r="TRO416" s="59"/>
      <c r="TRP416" s="59"/>
      <c r="TRQ416" s="59"/>
      <c r="TRR416" s="59"/>
      <c r="TRS416" s="59"/>
      <c r="TRT416" s="59"/>
      <c r="TRU416" s="59"/>
      <c r="TRV416" s="59"/>
      <c r="TRW416" s="59"/>
      <c r="TRX416" s="59"/>
      <c r="TRY416" s="59"/>
      <c r="TRZ416" s="59"/>
      <c r="TSA416" s="59"/>
      <c r="TSB416" s="59"/>
      <c r="TSC416" s="59"/>
      <c r="TSD416" s="59"/>
      <c r="TSE416" s="59"/>
      <c r="TSF416" s="59"/>
      <c r="TSG416" s="59"/>
      <c r="TSH416" s="59"/>
      <c r="TSI416" s="59"/>
      <c r="TSJ416" s="59"/>
      <c r="TSK416" s="59"/>
      <c r="TSL416" s="59"/>
      <c r="TSM416" s="59"/>
      <c r="TSN416" s="59"/>
      <c r="TSO416" s="59"/>
      <c r="TSP416" s="59"/>
      <c r="TSQ416" s="59"/>
      <c r="TSR416" s="59"/>
      <c r="TSS416" s="59"/>
      <c r="TST416" s="59"/>
      <c r="TSU416" s="59"/>
      <c r="TSV416" s="59"/>
      <c r="TSW416" s="59"/>
      <c r="TSX416" s="59"/>
      <c r="TSY416" s="59"/>
      <c r="TSZ416" s="59"/>
      <c r="TTA416" s="59"/>
      <c r="TTB416" s="59"/>
      <c r="TTC416" s="59"/>
      <c r="TTD416" s="59"/>
      <c r="TTE416" s="59"/>
      <c r="TTF416" s="59"/>
      <c r="TTG416" s="59"/>
      <c r="TTH416" s="59"/>
      <c r="TTI416" s="59"/>
      <c r="TTJ416" s="59"/>
      <c r="TTK416" s="59"/>
      <c r="TTL416" s="59"/>
      <c r="TTM416" s="59"/>
      <c r="TTN416" s="59"/>
      <c r="TTO416" s="59"/>
      <c r="TTP416" s="59"/>
      <c r="TTQ416" s="59"/>
      <c r="TTR416" s="59"/>
      <c r="TTS416" s="59"/>
      <c r="TTT416" s="59"/>
      <c r="TTU416" s="59"/>
      <c r="TTV416" s="59"/>
      <c r="TTW416" s="59"/>
      <c r="TTX416" s="59"/>
      <c r="TTY416" s="59"/>
      <c r="TTZ416" s="59"/>
      <c r="TUA416" s="59"/>
      <c r="TUB416" s="59"/>
      <c r="TUC416" s="59"/>
      <c r="TUD416" s="59"/>
      <c r="TUE416" s="59"/>
      <c r="TUF416" s="59"/>
      <c r="TUG416" s="59"/>
      <c r="TUH416" s="59"/>
      <c r="TUI416" s="59"/>
      <c r="TUJ416" s="59"/>
      <c r="TUK416" s="59"/>
      <c r="TUL416" s="59"/>
      <c r="TUM416" s="59"/>
      <c r="TUN416" s="59"/>
      <c r="TUO416" s="59"/>
      <c r="TUP416" s="59"/>
      <c r="TUQ416" s="59"/>
      <c r="TUR416" s="59"/>
      <c r="TUS416" s="59"/>
      <c r="TUT416" s="59"/>
      <c r="TUU416" s="59"/>
      <c r="TUV416" s="59"/>
      <c r="TUW416" s="59"/>
      <c r="TUX416" s="59"/>
      <c r="TUY416" s="59"/>
      <c r="TUZ416" s="59"/>
      <c r="TVA416" s="59"/>
      <c r="TVB416" s="59"/>
      <c r="TVC416" s="59"/>
      <c r="TVD416" s="59"/>
      <c r="TVE416" s="59"/>
      <c r="TVF416" s="59"/>
      <c r="TVG416" s="59"/>
      <c r="TVH416" s="59"/>
      <c r="TVI416" s="59"/>
      <c r="TVJ416" s="59"/>
      <c r="TVK416" s="59"/>
      <c r="TVL416" s="59"/>
      <c r="TVM416" s="59"/>
      <c r="TVN416" s="59"/>
      <c r="TVO416" s="59"/>
      <c r="TVP416" s="59"/>
      <c r="TVQ416" s="59"/>
      <c r="TVR416" s="59"/>
      <c r="TVS416" s="59"/>
      <c r="TVT416" s="59"/>
      <c r="TVU416" s="59"/>
      <c r="TVV416" s="59"/>
      <c r="TVW416" s="59"/>
      <c r="TVX416" s="59"/>
      <c r="TVY416" s="59"/>
      <c r="TVZ416" s="59"/>
      <c r="TWA416" s="59"/>
      <c r="TWB416" s="59"/>
      <c r="TWC416" s="59"/>
      <c r="TWD416" s="59"/>
      <c r="TWE416" s="59"/>
      <c r="TWF416" s="59"/>
      <c r="TWG416" s="59"/>
      <c r="TWH416" s="59"/>
      <c r="TWI416" s="59"/>
      <c r="TWJ416" s="59"/>
      <c r="TWK416" s="59"/>
      <c r="TWL416" s="59"/>
      <c r="TWM416" s="59"/>
      <c r="TWN416" s="59"/>
      <c r="TWO416" s="59"/>
      <c r="TWP416" s="59"/>
      <c r="TWQ416" s="59"/>
      <c r="TWR416" s="59"/>
      <c r="TWS416" s="59"/>
      <c r="TWT416" s="59"/>
      <c r="TWU416" s="59"/>
      <c r="TWV416" s="59"/>
      <c r="TWW416" s="59"/>
      <c r="TWX416" s="59"/>
      <c r="TWY416" s="59"/>
      <c r="TWZ416" s="59"/>
      <c r="TXA416" s="59"/>
      <c r="TXB416" s="59"/>
      <c r="TXC416" s="59"/>
      <c r="TXD416" s="59"/>
      <c r="TXE416" s="59"/>
      <c r="TXF416" s="59"/>
      <c r="TXG416" s="59"/>
      <c r="TXH416" s="59"/>
      <c r="TXI416" s="59"/>
      <c r="TXJ416" s="59"/>
      <c r="TXK416" s="59"/>
      <c r="TXL416" s="59"/>
      <c r="TXM416" s="59"/>
      <c r="TXN416" s="59"/>
      <c r="TXO416" s="59"/>
      <c r="TXP416" s="59"/>
      <c r="TXQ416" s="59"/>
      <c r="TXR416" s="59"/>
      <c r="TXS416" s="59"/>
      <c r="TXT416" s="59"/>
      <c r="TXU416" s="59"/>
      <c r="TXV416" s="59"/>
      <c r="TXW416" s="59"/>
      <c r="TXX416" s="59"/>
      <c r="TXY416" s="59"/>
      <c r="TXZ416" s="59"/>
      <c r="TYA416" s="59"/>
      <c r="TYB416" s="59"/>
      <c r="TYC416" s="59"/>
      <c r="TYD416" s="59"/>
      <c r="TYE416" s="59"/>
      <c r="TYF416" s="59"/>
      <c r="TYG416" s="59"/>
      <c r="TYH416" s="59"/>
      <c r="TYI416" s="59"/>
      <c r="TYJ416" s="59"/>
      <c r="TYK416" s="59"/>
      <c r="TYL416" s="59"/>
      <c r="TYM416" s="59"/>
      <c r="TYN416" s="59"/>
      <c r="TYO416" s="59"/>
      <c r="TYP416" s="59"/>
      <c r="TYQ416" s="59"/>
      <c r="TYR416" s="59"/>
      <c r="TYS416" s="59"/>
      <c r="TYT416" s="59"/>
      <c r="TYU416" s="59"/>
      <c r="TYV416" s="59"/>
      <c r="TYW416" s="59"/>
      <c r="TYX416" s="59"/>
      <c r="TYY416" s="59"/>
      <c r="TYZ416" s="59"/>
      <c r="TZA416" s="59"/>
      <c r="TZB416" s="59"/>
      <c r="TZC416" s="59"/>
      <c r="TZD416" s="59"/>
      <c r="TZE416" s="59"/>
      <c r="TZF416" s="59"/>
      <c r="TZG416" s="59"/>
      <c r="TZH416" s="59"/>
      <c r="TZI416" s="59"/>
      <c r="TZJ416" s="59"/>
      <c r="TZK416" s="59"/>
      <c r="TZL416" s="59"/>
      <c r="TZM416" s="59"/>
      <c r="TZN416" s="59"/>
      <c r="TZO416" s="59"/>
      <c r="TZP416" s="59"/>
      <c r="TZQ416" s="59"/>
      <c r="TZR416" s="59"/>
      <c r="TZS416" s="59"/>
      <c r="TZT416" s="59"/>
      <c r="TZU416" s="59"/>
      <c r="TZV416" s="59"/>
      <c r="TZW416" s="59"/>
      <c r="TZX416" s="59"/>
      <c r="TZY416" s="59"/>
      <c r="TZZ416" s="59"/>
      <c r="UAA416" s="59"/>
      <c r="UAB416" s="59"/>
      <c r="UAC416" s="59"/>
      <c r="UAD416" s="59"/>
      <c r="UAE416" s="59"/>
      <c r="UAF416" s="59"/>
      <c r="UAG416" s="59"/>
      <c r="UAH416" s="59"/>
      <c r="UAI416" s="59"/>
      <c r="UAJ416" s="59"/>
      <c r="UAK416" s="59"/>
      <c r="UAL416" s="59"/>
      <c r="UAM416" s="59"/>
      <c r="UAN416" s="59"/>
      <c r="UAO416" s="59"/>
      <c r="UAP416" s="59"/>
      <c r="UAQ416" s="59"/>
      <c r="UAR416" s="59"/>
      <c r="UAS416" s="59"/>
      <c r="UAT416" s="59"/>
      <c r="UAU416" s="59"/>
      <c r="UAV416" s="59"/>
      <c r="UAW416" s="59"/>
      <c r="UAX416" s="59"/>
      <c r="UAY416" s="59"/>
      <c r="UAZ416" s="59"/>
      <c r="UBA416" s="59"/>
      <c r="UBB416" s="59"/>
      <c r="UBC416" s="59"/>
      <c r="UBD416" s="59"/>
      <c r="UBE416" s="59"/>
      <c r="UBF416" s="59"/>
      <c r="UBG416" s="59"/>
      <c r="UBH416" s="59"/>
      <c r="UBI416" s="59"/>
      <c r="UBJ416" s="59"/>
      <c r="UBK416" s="59"/>
      <c r="UBL416" s="59"/>
      <c r="UBM416" s="59"/>
      <c r="UBN416" s="59"/>
      <c r="UBO416" s="59"/>
      <c r="UBP416" s="59"/>
      <c r="UBQ416" s="59"/>
      <c r="UBR416" s="59"/>
      <c r="UBS416" s="59"/>
      <c r="UBT416" s="59"/>
      <c r="UBU416" s="59"/>
      <c r="UBV416" s="59"/>
      <c r="UBW416" s="59"/>
      <c r="UBX416" s="59"/>
      <c r="UBY416" s="59"/>
      <c r="UBZ416" s="59"/>
      <c r="UCA416" s="59"/>
      <c r="UCB416" s="59"/>
      <c r="UCC416" s="59"/>
      <c r="UCD416" s="59"/>
      <c r="UCE416" s="59"/>
      <c r="UCF416" s="59"/>
      <c r="UCG416" s="59"/>
      <c r="UCH416" s="59"/>
      <c r="UCI416" s="59"/>
      <c r="UCJ416" s="59"/>
      <c r="UCK416" s="59"/>
      <c r="UCL416" s="59"/>
      <c r="UCM416" s="59"/>
      <c r="UCN416" s="59"/>
      <c r="UCO416" s="59"/>
      <c r="UCP416" s="59"/>
      <c r="UCQ416" s="59"/>
      <c r="UCR416" s="59"/>
      <c r="UCS416" s="59"/>
      <c r="UCT416" s="59"/>
      <c r="UCU416" s="59"/>
      <c r="UCV416" s="59"/>
      <c r="UCW416" s="59"/>
      <c r="UCX416" s="59"/>
      <c r="UCY416" s="59"/>
      <c r="UCZ416" s="59"/>
      <c r="UDA416" s="59"/>
      <c r="UDB416" s="59"/>
      <c r="UDC416" s="59"/>
      <c r="UDD416" s="59"/>
      <c r="UDE416" s="59"/>
      <c r="UDF416" s="59"/>
      <c r="UDG416" s="59"/>
      <c r="UDH416" s="59"/>
      <c r="UDI416" s="59"/>
      <c r="UDJ416" s="59"/>
      <c r="UDK416" s="59"/>
      <c r="UDL416" s="59"/>
      <c r="UDM416" s="59"/>
      <c r="UDN416" s="59"/>
      <c r="UDO416" s="59"/>
      <c r="UDP416" s="59"/>
      <c r="UDQ416" s="59"/>
      <c r="UDR416" s="59"/>
      <c r="UDS416" s="59"/>
      <c r="UDT416" s="59"/>
      <c r="UDU416" s="59"/>
      <c r="UDV416" s="59"/>
      <c r="UDW416" s="59"/>
      <c r="UDX416" s="59"/>
      <c r="UDY416" s="59"/>
      <c r="UDZ416" s="59"/>
      <c r="UEA416" s="59"/>
      <c r="UEB416" s="59"/>
      <c r="UEC416" s="59"/>
      <c r="UED416" s="59"/>
      <c r="UEE416" s="59"/>
      <c r="UEF416" s="59"/>
      <c r="UEG416" s="59"/>
      <c r="UEH416" s="59"/>
      <c r="UEI416" s="59"/>
      <c r="UEJ416" s="59"/>
      <c r="UEK416" s="59"/>
      <c r="UEL416" s="59"/>
      <c r="UEM416" s="59"/>
      <c r="UEN416" s="59"/>
      <c r="UEO416" s="59"/>
      <c r="UEP416" s="59"/>
      <c r="UEQ416" s="59"/>
      <c r="UER416" s="59"/>
      <c r="UES416" s="59"/>
      <c r="UET416" s="59"/>
      <c r="UEU416" s="59"/>
      <c r="UEV416" s="59"/>
      <c r="UEW416" s="59"/>
      <c r="UEX416" s="59"/>
      <c r="UEY416" s="59"/>
      <c r="UEZ416" s="59"/>
      <c r="UFA416" s="59"/>
      <c r="UFB416" s="59"/>
      <c r="UFC416" s="59"/>
      <c r="UFD416" s="59"/>
      <c r="UFE416" s="59"/>
      <c r="UFF416" s="59"/>
      <c r="UFG416" s="59"/>
      <c r="UFH416" s="59"/>
      <c r="UFI416" s="59"/>
      <c r="UFJ416" s="59"/>
      <c r="UFK416" s="59"/>
      <c r="UFL416" s="59"/>
      <c r="UFM416" s="59"/>
      <c r="UFN416" s="59"/>
      <c r="UFO416" s="59"/>
      <c r="UFP416" s="59"/>
      <c r="UFQ416" s="59"/>
      <c r="UFR416" s="59"/>
      <c r="UFS416" s="59"/>
      <c r="UFT416" s="59"/>
      <c r="UFU416" s="59"/>
      <c r="UFV416" s="59"/>
      <c r="UFW416" s="59"/>
      <c r="UFX416" s="59"/>
      <c r="UFY416" s="59"/>
      <c r="UFZ416" s="59"/>
      <c r="UGA416" s="59"/>
      <c r="UGB416" s="59"/>
      <c r="UGC416" s="59"/>
      <c r="UGD416" s="59"/>
      <c r="UGE416" s="59"/>
      <c r="UGF416" s="59"/>
      <c r="UGG416" s="59"/>
      <c r="UGH416" s="59"/>
      <c r="UGI416" s="59"/>
      <c r="UGJ416" s="59"/>
      <c r="UGK416" s="59"/>
      <c r="UGL416" s="59"/>
      <c r="UGM416" s="59"/>
      <c r="UGN416" s="59"/>
      <c r="UGO416" s="59"/>
      <c r="UGP416" s="59"/>
      <c r="UGQ416" s="59"/>
      <c r="UGR416" s="59"/>
      <c r="UGS416" s="59"/>
      <c r="UGT416" s="59"/>
      <c r="UGU416" s="59"/>
      <c r="UGV416" s="59"/>
      <c r="UGW416" s="59"/>
      <c r="UGX416" s="59"/>
      <c r="UGY416" s="59"/>
      <c r="UGZ416" s="59"/>
      <c r="UHA416" s="59"/>
      <c r="UHB416" s="59"/>
      <c r="UHC416" s="59"/>
      <c r="UHD416" s="59"/>
      <c r="UHE416" s="59"/>
      <c r="UHF416" s="59"/>
      <c r="UHG416" s="59"/>
      <c r="UHH416" s="59"/>
      <c r="UHI416" s="59"/>
      <c r="UHJ416" s="59"/>
      <c r="UHK416" s="59"/>
      <c r="UHL416" s="59"/>
      <c r="UHM416" s="59"/>
      <c r="UHN416" s="59"/>
      <c r="UHO416" s="59"/>
      <c r="UHP416" s="59"/>
      <c r="UHQ416" s="59"/>
      <c r="UHR416" s="59"/>
      <c r="UHS416" s="59"/>
      <c r="UHT416" s="59"/>
      <c r="UHU416" s="59"/>
      <c r="UHV416" s="59"/>
      <c r="UHW416" s="59"/>
      <c r="UHX416" s="59"/>
      <c r="UHY416" s="59"/>
      <c r="UHZ416" s="59"/>
      <c r="UIA416" s="59"/>
      <c r="UIB416" s="59"/>
      <c r="UIC416" s="59"/>
      <c r="UID416" s="59"/>
      <c r="UIE416" s="59"/>
      <c r="UIF416" s="59"/>
      <c r="UIG416" s="59"/>
      <c r="UIH416" s="59"/>
      <c r="UII416" s="59"/>
      <c r="UIJ416" s="59"/>
      <c r="UIK416" s="59"/>
      <c r="UIL416" s="59"/>
      <c r="UIM416" s="59"/>
      <c r="UIN416" s="59"/>
      <c r="UIO416" s="59"/>
      <c r="UIP416" s="59"/>
      <c r="UIQ416" s="59"/>
      <c r="UIR416" s="59"/>
      <c r="UIS416" s="59"/>
      <c r="UIT416" s="59"/>
      <c r="UIU416" s="59"/>
      <c r="UIV416" s="59"/>
      <c r="UIW416" s="59"/>
      <c r="UIX416" s="59"/>
      <c r="UIY416" s="59"/>
      <c r="UIZ416" s="59"/>
      <c r="UJA416" s="59"/>
      <c r="UJB416" s="59"/>
      <c r="UJC416" s="59"/>
      <c r="UJD416" s="59"/>
      <c r="UJE416" s="59"/>
      <c r="UJF416" s="59"/>
      <c r="UJG416" s="59"/>
      <c r="UJH416" s="59"/>
      <c r="UJI416" s="59"/>
      <c r="UJJ416" s="59"/>
      <c r="UJK416" s="59"/>
      <c r="UJL416" s="59"/>
      <c r="UJM416" s="59"/>
      <c r="UJN416" s="59"/>
      <c r="UJO416" s="59"/>
      <c r="UJP416" s="59"/>
      <c r="UJQ416" s="59"/>
      <c r="UJR416" s="59"/>
      <c r="UJS416" s="59"/>
      <c r="UJT416" s="59"/>
      <c r="UJU416" s="59"/>
      <c r="UJV416" s="59"/>
      <c r="UJW416" s="59"/>
      <c r="UJX416" s="59"/>
      <c r="UJY416" s="59"/>
      <c r="UJZ416" s="59"/>
      <c r="UKA416" s="59"/>
      <c r="UKB416" s="59"/>
      <c r="UKC416" s="59"/>
      <c r="UKD416" s="59"/>
      <c r="UKE416" s="59"/>
      <c r="UKF416" s="59"/>
      <c r="UKG416" s="59"/>
      <c r="UKH416" s="59"/>
      <c r="UKI416" s="59"/>
      <c r="UKJ416" s="59"/>
      <c r="UKK416" s="59"/>
      <c r="UKL416" s="59"/>
      <c r="UKM416" s="59"/>
      <c r="UKN416" s="59"/>
      <c r="UKO416" s="59"/>
      <c r="UKP416" s="59"/>
      <c r="UKQ416" s="59"/>
      <c r="UKR416" s="59"/>
      <c r="UKS416" s="59"/>
      <c r="UKT416" s="59"/>
      <c r="UKU416" s="59"/>
      <c r="UKV416" s="59"/>
      <c r="UKW416" s="59"/>
      <c r="UKX416" s="59"/>
      <c r="UKY416" s="59"/>
      <c r="UKZ416" s="59"/>
      <c r="ULA416" s="59"/>
      <c r="ULB416" s="59"/>
      <c r="ULC416" s="59"/>
      <c r="ULD416" s="59"/>
      <c r="ULE416" s="59"/>
      <c r="ULF416" s="59"/>
      <c r="ULG416" s="59"/>
      <c r="ULH416" s="59"/>
      <c r="ULI416" s="59"/>
      <c r="ULJ416" s="59"/>
      <c r="ULK416" s="59"/>
      <c r="ULL416" s="59"/>
      <c r="ULM416" s="59"/>
      <c r="ULN416" s="59"/>
      <c r="ULO416" s="59"/>
      <c r="ULP416" s="59"/>
      <c r="ULQ416" s="59"/>
      <c r="ULR416" s="59"/>
      <c r="ULS416" s="59"/>
      <c r="ULT416" s="59"/>
      <c r="ULU416" s="59"/>
      <c r="ULV416" s="59"/>
      <c r="ULW416" s="59"/>
      <c r="ULX416" s="59"/>
      <c r="ULY416" s="59"/>
      <c r="ULZ416" s="59"/>
      <c r="UMA416" s="59"/>
      <c r="UMB416" s="59"/>
      <c r="UMC416" s="59"/>
      <c r="UMD416" s="59"/>
      <c r="UME416" s="59"/>
      <c r="UMF416" s="59"/>
      <c r="UMG416" s="59"/>
      <c r="UMH416" s="59"/>
      <c r="UMI416" s="59"/>
      <c r="UMJ416" s="59"/>
      <c r="UMK416" s="59"/>
      <c r="UML416" s="59"/>
      <c r="UMM416" s="59"/>
      <c r="UMN416" s="59"/>
      <c r="UMO416" s="59"/>
      <c r="UMP416" s="59"/>
      <c r="UMQ416" s="59"/>
      <c r="UMR416" s="59"/>
      <c r="UMS416" s="59"/>
      <c r="UMT416" s="59"/>
      <c r="UMU416" s="59"/>
      <c r="UMV416" s="59"/>
      <c r="UMW416" s="59"/>
      <c r="UMX416" s="59"/>
      <c r="UMY416" s="59"/>
      <c r="UMZ416" s="59"/>
      <c r="UNA416" s="59"/>
      <c r="UNB416" s="59"/>
      <c r="UNC416" s="59"/>
      <c r="UND416" s="59"/>
      <c r="UNE416" s="59"/>
      <c r="UNF416" s="59"/>
      <c r="UNG416" s="59"/>
      <c r="UNH416" s="59"/>
      <c r="UNI416" s="59"/>
      <c r="UNJ416" s="59"/>
      <c r="UNK416" s="59"/>
      <c r="UNL416" s="59"/>
      <c r="UNM416" s="59"/>
      <c r="UNN416" s="59"/>
      <c r="UNO416" s="59"/>
      <c r="UNP416" s="59"/>
      <c r="UNQ416" s="59"/>
      <c r="UNR416" s="59"/>
      <c r="UNS416" s="59"/>
      <c r="UNT416" s="59"/>
      <c r="UNU416" s="59"/>
      <c r="UNV416" s="59"/>
      <c r="UNW416" s="59"/>
      <c r="UNX416" s="59"/>
      <c r="UNY416" s="59"/>
      <c r="UNZ416" s="59"/>
      <c r="UOA416" s="59"/>
      <c r="UOB416" s="59"/>
      <c r="UOC416" s="59"/>
      <c r="UOD416" s="59"/>
      <c r="UOE416" s="59"/>
      <c r="UOF416" s="59"/>
      <c r="UOG416" s="59"/>
      <c r="UOH416" s="59"/>
      <c r="UOI416" s="59"/>
      <c r="UOJ416" s="59"/>
      <c r="UOK416" s="59"/>
      <c r="UOL416" s="59"/>
      <c r="UOM416" s="59"/>
      <c r="UON416" s="59"/>
      <c r="UOO416" s="59"/>
      <c r="UOP416" s="59"/>
      <c r="UOQ416" s="59"/>
      <c r="UOR416" s="59"/>
      <c r="UOS416" s="59"/>
      <c r="UOT416" s="59"/>
      <c r="UOU416" s="59"/>
      <c r="UOV416" s="59"/>
      <c r="UOW416" s="59"/>
      <c r="UOX416" s="59"/>
      <c r="UOY416" s="59"/>
      <c r="UOZ416" s="59"/>
      <c r="UPA416" s="59"/>
      <c r="UPB416" s="59"/>
      <c r="UPC416" s="59"/>
      <c r="UPD416" s="59"/>
      <c r="UPE416" s="59"/>
      <c r="UPF416" s="59"/>
      <c r="UPG416" s="59"/>
      <c r="UPH416" s="59"/>
      <c r="UPI416" s="59"/>
      <c r="UPJ416" s="59"/>
      <c r="UPK416" s="59"/>
      <c r="UPL416" s="59"/>
      <c r="UPM416" s="59"/>
      <c r="UPN416" s="59"/>
      <c r="UPO416" s="59"/>
      <c r="UPP416" s="59"/>
      <c r="UPQ416" s="59"/>
      <c r="UPR416" s="59"/>
      <c r="UPS416" s="59"/>
      <c r="UPT416" s="59"/>
      <c r="UPU416" s="59"/>
      <c r="UPV416" s="59"/>
      <c r="UPW416" s="59"/>
      <c r="UPX416" s="59"/>
      <c r="UPY416" s="59"/>
      <c r="UPZ416" s="59"/>
      <c r="UQA416" s="59"/>
      <c r="UQB416" s="59"/>
      <c r="UQC416" s="59"/>
      <c r="UQD416" s="59"/>
      <c r="UQE416" s="59"/>
      <c r="UQF416" s="59"/>
      <c r="UQG416" s="59"/>
      <c r="UQH416" s="59"/>
      <c r="UQI416" s="59"/>
      <c r="UQJ416" s="59"/>
      <c r="UQK416" s="59"/>
      <c r="UQL416" s="59"/>
      <c r="UQM416" s="59"/>
      <c r="UQN416" s="59"/>
      <c r="UQO416" s="59"/>
      <c r="UQP416" s="59"/>
      <c r="UQQ416" s="59"/>
      <c r="UQR416" s="59"/>
      <c r="UQS416" s="59"/>
      <c r="UQT416" s="59"/>
      <c r="UQU416" s="59"/>
      <c r="UQV416" s="59"/>
      <c r="UQW416" s="59"/>
      <c r="UQX416" s="59"/>
      <c r="UQY416" s="59"/>
      <c r="UQZ416" s="59"/>
      <c r="URA416" s="59"/>
      <c r="URB416" s="59"/>
      <c r="URC416" s="59"/>
      <c r="URD416" s="59"/>
      <c r="URE416" s="59"/>
      <c r="URF416" s="59"/>
      <c r="URG416" s="59"/>
      <c r="URH416" s="59"/>
      <c r="URI416" s="59"/>
      <c r="URJ416" s="59"/>
      <c r="URK416" s="59"/>
      <c r="URL416" s="59"/>
      <c r="URM416" s="59"/>
      <c r="URN416" s="59"/>
      <c r="URO416" s="59"/>
      <c r="URP416" s="59"/>
      <c r="URQ416" s="59"/>
      <c r="URR416" s="59"/>
      <c r="URS416" s="59"/>
      <c r="URT416" s="59"/>
      <c r="URU416" s="59"/>
      <c r="URV416" s="59"/>
      <c r="URW416" s="59"/>
      <c r="URX416" s="59"/>
      <c r="URY416" s="59"/>
      <c r="URZ416" s="59"/>
      <c r="USA416" s="59"/>
      <c r="USB416" s="59"/>
      <c r="USC416" s="59"/>
      <c r="USD416" s="59"/>
      <c r="USE416" s="59"/>
      <c r="USF416" s="59"/>
      <c r="USG416" s="59"/>
      <c r="USH416" s="59"/>
      <c r="USI416" s="59"/>
      <c r="USJ416" s="59"/>
      <c r="USK416" s="59"/>
      <c r="USL416" s="59"/>
      <c r="USM416" s="59"/>
      <c r="USN416" s="59"/>
      <c r="USO416" s="59"/>
      <c r="USP416" s="59"/>
      <c r="USQ416" s="59"/>
      <c r="USR416" s="59"/>
      <c r="USS416" s="59"/>
      <c r="UST416" s="59"/>
      <c r="USU416" s="59"/>
      <c r="USV416" s="59"/>
      <c r="USW416" s="59"/>
      <c r="USX416" s="59"/>
      <c r="USY416" s="59"/>
      <c r="USZ416" s="59"/>
      <c r="UTA416" s="59"/>
      <c r="UTB416" s="59"/>
      <c r="UTC416" s="59"/>
      <c r="UTD416" s="59"/>
      <c r="UTE416" s="59"/>
      <c r="UTF416" s="59"/>
      <c r="UTG416" s="59"/>
      <c r="UTH416" s="59"/>
      <c r="UTI416" s="59"/>
      <c r="UTJ416" s="59"/>
      <c r="UTK416" s="59"/>
      <c r="UTL416" s="59"/>
      <c r="UTM416" s="59"/>
      <c r="UTN416" s="59"/>
      <c r="UTO416" s="59"/>
      <c r="UTP416" s="59"/>
      <c r="UTQ416" s="59"/>
      <c r="UTR416" s="59"/>
      <c r="UTS416" s="59"/>
      <c r="UTT416" s="59"/>
      <c r="UTU416" s="59"/>
      <c r="UTV416" s="59"/>
      <c r="UTW416" s="59"/>
      <c r="UTX416" s="59"/>
      <c r="UTY416" s="59"/>
      <c r="UTZ416" s="59"/>
      <c r="UUA416" s="59"/>
      <c r="UUB416" s="59"/>
      <c r="UUC416" s="59"/>
      <c r="UUD416" s="59"/>
      <c r="UUE416" s="59"/>
      <c r="UUF416" s="59"/>
      <c r="UUG416" s="59"/>
      <c r="UUH416" s="59"/>
      <c r="UUI416" s="59"/>
      <c r="UUJ416" s="59"/>
      <c r="UUK416" s="59"/>
      <c r="UUL416" s="59"/>
      <c r="UUM416" s="59"/>
      <c r="UUN416" s="59"/>
      <c r="UUO416" s="59"/>
      <c r="UUP416" s="59"/>
      <c r="UUQ416" s="59"/>
      <c r="UUR416" s="59"/>
      <c r="UUS416" s="59"/>
      <c r="UUT416" s="59"/>
      <c r="UUU416" s="59"/>
      <c r="UUV416" s="59"/>
      <c r="UUW416" s="59"/>
      <c r="UUX416" s="59"/>
      <c r="UUY416" s="59"/>
      <c r="UUZ416" s="59"/>
      <c r="UVA416" s="59"/>
      <c r="UVB416" s="59"/>
      <c r="UVC416" s="59"/>
      <c r="UVD416" s="59"/>
      <c r="UVE416" s="59"/>
      <c r="UVF416" s="59"/>
      <c r="UVG416" s="59"/>
      <c r="UVH416" s="59"/>
      <c r="UVI416" s="59"/>
      <c r="UVJ416" s="59"/>
      <c r="UVK416" s="59"/>
      <c r="UVL416" s="59"/>
      <c r="UVM416" s="59"/>
      <c r="UVN416" s="59"/>
      <c r="UVO416" s="59"/>
      <c r="UVP416" s="59"/>
      <c r="UVQ416" s="59"/>
      <c r="UVR416" s="59"/>
      <c r="UVS416" s="59"/>
      <c r="UVT416" s="59"/>
      <c r="UVU416" s="59"/>
      <c r="UVV416" s="59"/>
      <c r="UVW416" s="59"/>
      <c r="UVX416" s="59"/>
      <c r="UVY416" s="59"/>
      <c r="UVZ416" s="59"/>
      <c r="UWA416" s="59"/>
      <c r="UWB416" s="59"/>
      <c r="UWC416" s="59"/>
      <c r="UWD416" s="59"/>
      <c r="UWE416" s="59"/>
      <c r="UWF416" s="59"/>
      <c r="UWG416" s="59"/>
      <c r="UWH416" s="59"/>
      <c r="UWI416" s="59"/>
      <c r="UWJ416" s="59"/>
      <c r="UWK416" s="59"/>
      <c r="UWL416" s="59"/>
      <c r="UWM416" s="59"/>
      <c r="UWN416" s="59"/>
      <c r="UWO416" s="59"/>
      <c r="UWP416" s="59"/>
      <c r="UWQ416" s="59"/>
      <c r="UWR416" s="59"/>
      <c r="UWS416" s="59"/>
      <c r="UWT416" s="59"/>
      <c r="UWU416" s="59"/>
      <c r="UWV416" s="59"/>
      <c r="UWW416" s="59"/>
      <c r="UWX416" s="59"/>
      <c r="UWY416" s="59"/>
      <c r="UWZ416" s="59"/>
      <c r="UXA416" s="59"/>
      <c r="UXB416" s="59"/>
      <c r="UXC416" s="59"/>
      <c r="UXD416" s="59"/>
      <c r="UXE416" s="59"/>
      <c r="UXF416" s="59"/>
      <c r="UXG416" s="59"/>
      <c r="UXH416" s="59"/>
      <c r="UXI416" s="59"/>
      <c r="UXJ416" s="59"/>
      <c r="UXK416" s="59"/>
      <c r="UXL416" s="59"/>
      <c r="UXM416" s="59"/>
      <c r="UXN416" s="59"/>
      <c r="UXO416" s="59"/>
      <c r="UXP416" s="59"/>
      <c r="UXQ416" s="59"/>
      <c r="UXR416" s="59"/>
      <c r="UXS416" s="59"/>
      <c r="UXT416" s="59"/>
      <c r="UXU416" s="59"/>
      <c r="UXV416" s="59"/>
      <c r="UXW416" s="59"/>
      <c r="UXX416" s="59"/>
      <c r="UXY416" s="59"/>
      <c r="UXZ416" s="59"/>
      <c r="UYA416" s="59"/>
      <c r="UYB416" s="59"/>
      <c r="UYC416" s="59"/>
      <c r="UYD416" s="59"/>
      <c r="UYE416" s="59"/>
      <c r="UYF416" s="59"/>
      <c r="UYG416" s="59"/>
      <c r="UYH416" s="59"/>
      <c r="UYI416" s="59"/>
      <c r="UYJ416" s="59"/>
      <c r="UYK416" s="59"/>
      <c r="UYL416" s="59"/>
      <c r="UYM416" s="59"/>
      <c r="UYN416" s="59"/>
      <c r="UYO416" s="59"/>
      <c r="UYP416" s="59"/>
      <c r="UYQ416" s="59"/>
      <c r="UYR416" s="59"/>
      <c r="UYS416" s="59"/>
      <c r="UYT416" s="59"/>
      <c r="UYU416" s="59"/>
      <c r="UYV416" s="59"/>
      <c r="UYW416" s="59"/>
      <c r="UYX416" s="59"/>
      <c r="UYY416" s="59"/>
      <c r="UYZ416" s="59"/>
      <c r="UZA416" s="59"/>
      <c r="UZB416" s="59"/>
      <c r="UZC416" s="59"/>
      <c r="UZD416" s="59"/>
      <c r="UZE416" s="59"/>
      <c r="UZF416" s="59"/>
      <c r="UZG416" s="59"/>
      <c r="UZH416" s="59"/>
      <c r="UZI416" s="59"/>
      <c r="UZJ416" s="59"/>
      <c r="UZK416" s="59"/>
      <c r="UZL416" s="59"/>
      <c r="UZM416" s="59"/>
      <c r="UZN416" s="59"/>
      <c r="UZO416" s="59"/>
      <c r="UZP416" s="59"/>
      <c r="UZQ416" s="59"/>
      <c r="UZR416" s="59"/>
      <c r="UZS416" s="59"/>
      <c r="UZT416" s="59"/>
      <c r="UZU416" s="59"/>
      <c r="UZV416" s="59"/>
      <c r="UZW416" s="59"/>
      <c r="UZX416" s="59"/>
      <c r="UZY416" s="59"/>
      <c r="UZZ416" s="59"/>
      <c r="VAA416" s="59"/>
      <c r="VAB416" s="59"/>
      <c r="VAC416" s="59"/>
      <c r="VAD416" s="59"/>
      <c r="VAE416" s="59"/>
      <c r="VAF416" s="59"/>
      <c r="VAG416" s="59"/>
      <c r="VAH416" s="59"/>
      <c r="VAI416" s="59"/>
      <c r="VAJ416" s="59"/>
      <c r="VAK416" s="59"/>
      <c r="VAL416" s="59"/>
      <c r="VAM416" s="59"/>
      <c r="VAN416" s="59"/>
      <c r="VAO416" s="59"/>
      <c r="VAP416" s="59"/>
      <c r="VAQ416" s="59"/>
      <c r="VAR416" s="59"/>
      <c r="VAS416" s="59"/>
      <c r="VAT416" s="59"/>
      <c r="VAU416" s="59"/>
      <c r="VAV416" s="59"/>
      <c r="VAW416" s="59"/>
      <c r="VAX416" s="59"/>
      <c r="VAY416" s="59"/>
      <c r="VAZ416" s="59"/>
      <c r="VBA416" s="59"/>
      <c r="VBB416" s="59"/>
      <c r="VBC416" s="59"/>
      <c r="VBD416" s="59"/>
      <c r="VBE416" s="59"/>
      <c r="VBF416" s="59"/>
      <c r="VBG416" s="59"/>
      <c r="VBH416" s="59"/>
      <c r="VBI416" s="59"/>
      <c r="VBJ416" s="59"/>
      <c r="VBK416" s="59"/>
      <c r="VBL416" s="59"/>
      <c r="VBM416" s="59"/>
      <c r="VBN416" s="59"/>
      <c r="VBO416" s="59"/>
      <c r="VBP416" s="59"/>
      <c r="VBQ416" s="59"/>
      <c r="VBR416" s="59"/>
      <c r="VBS416" s="59"/>
      <c r="VBT416" s="59"/>
      <c r="VBU416" s="59"/>
      <c r="VBV416" s="59"/>
      <c r="VBW416" s="59"/>
      <c r="VBX416" s="59"/>
      <c r="VBY416" s="59"/>
      <c r="VBZ416" s="59"/>
      <c r="VCA416" s="59"/>
      <c r="VCB416" s="59"/>
      <c r="VCC416" s="59"/>
      <c r="VCD416" s="59"/>
      <c r="VCE416" s="59"/>
      <c r="VCF416" s="59"/>
      <c r="VCG416" s="59"/>
      <c r="VCH416" s="59"/>
      <c r="VCI416" s="59"/>
      <c r="VCJ416" s="59"/>
      <c r="VCK416" s="59"/>
      <c r="VCL416" s="59"/>
      <c r="VCM416" s="59"/>
      <c r="VCN416" s="59"/>
      <c r="VCO416" s="59"/>
      <c r="VCP416" s="59"/>
      <c r="VCQ416" s="59"/>
      <c r="VCR416" s="59"/>
      <c r="VCS416" s="59"/>
      <c r="VCT416" s="59"/>
      <c r="VCU416" s="59"/>
      <c r="VCV416" s="59"/>
      <c r="VCW416" s="59"/>
      <c r="VCX416" s="59"/>
      <c r="VCY416" s="59"/>
      <c r="VCZ416" s="59"/>
      <c r="VDA416" s="59"/>
      <c r="VDB416" s="59"/>
      <c r="VDC416" s="59"/>
      <c r="VDD416" s="59"/>
      <c r="VDE416" s="59"/>
      <c r="VDF416" s="59"/>
      <c r="VDG416" s="59"/>
      <c r="VDH416" s="59"/>
      <c r="VDI416" s="59"/>
      <c r="VDJ416" s="59"/>
      <c r="VDK416" s="59"/>
      <c r="VDL416" s="59"/>
      <c r="VDM416" s="59"/>
      <c r="VDN416" s="59"/>
      <c r="VDO416" s="59"/>
      <c r="VDP416" s="59"/>
      <c r="VDQ416" s="59"/>
      <c r="VDR416" s="59"/>
      <c r="VDS416" s="59"/>
      <c r="VDT416" s="59"/>
      <c r="VDU416" s="59"/>
      <c r="VDV416" s="59"/>
      <c r="VDW416" s="59"/>
      <c r="VDX416" s="59"/>
      <c r="VDY416" s="59"/>
      <c r="VDZ416" s="59"/>
      <c r="VEA416" s="59"/>
      <c r="VEB416" s="59"/>
      <c r="VEC416" s="59"/>
      <c r="VED416" s="59"/>
      <c r="VEE416" s="59"/>
      <c r="VEF416" s="59"/>
      <c r="VEG416" s="59"/>
      <c r="VEH416" s="59"/>
      <c r="VEI416" s="59"/>
      <c r="VEJ416" s="59"/>
      <c r="VEK416" s="59"/>
      <c r="VEL416" s="59"/>
      <c r="VEM416" s="59"/>
      <c r="VEN416" s="59"/>
      <c r="VEO416" s="59"/>
      <c r="VEP416" s="59"/>
      <c r="VEQ416" s="59"/>
      <c r="VER416" s="59"/>
      <c r="VES416" s="59"/>
      <c r="VET416" s="59"/>
      <c r="VEU416" s="59"/>
      <c r="VEV416" s="59"/>
      <c r="VEW416" s="59"/>
      <c r="VEX416" s="59"/>
      <c r="VEY416" s="59"/>
      <c r="VEZ416" s="59"/>
      <c r="VFA416" s="59"/>
      <c r="VFB416" s="59"/>
      <c r="VFC416" s="59"/>
      <c r="VFD416" s="59"/>
      <c r="VFE416" s="59"/>
      <c r="VFF416" s="59"/>
      <c r="VFG416" s="59"/>
      <c r="VFH416" s="59"/>
      <c r="VFI416" s="59"/>
      <c r="VFJ416" s="59"/>
      <c r="VFK416" s="59"/>
      <c r="VFL416" s="59"/>
      <c r="VFM416" s="59"/>
      <c r="VFN416" s="59"/>
      <c r="VFO416" s="59"/>
      <c r="VFP416" s="59"/>
      <c r="VFQ416" s="59"/>
      <c r="VFR416" s="59"/>
      <c r="VFS416" s="59"/>
      <c r="VFT416" s="59"/>
      <c r="VFU416" s="59"/>
      <c r="VFV416" s="59"/>
      <c r="VFW416" s="59"/>
      <c r="VFX416" s="59"/>
      <c r="VFY416" s="59"/>
      <c r="VFZ416" s="59"/>
      <c r="VGA416" s="59"/>
      <c r="VGB416" s="59"/>
      <c r="VGC416" s="59"/>
      <c r="VGD416" s="59"/>
      <c r="VGE416" s="59"/>
      <c r="VGF416" s="59"/>
      <c r="VGG416" s="59"/>
      <c r="VGH416" s="59"/>
      <c r="VGI416" s="59"/>
      <c r="VGJ416" s="59"/>
      <c r="VGK416" s="59"/>
      <c r="VGL416" s="59"/>
      <c r="VGM416" s="59"/>
      <c r="VGN416" s="59"/>
      <c r="VGO416" s="59"/>
      <c r="VGP416" s="59"/>
      <c r="VGQ416" s="59"/>
      <c r="VGR416" s="59"/>
      <c r="VGS416" s="59"/>
      <c r="VGT416" s="59"/>
      <c r="VGU416" s="59"/>
      <c r="VGV416" s="59"/>
      <c r="VGW416" s="59"/>
      <c r="VGX416" s="59"/>
      <c r="VGY416" s="59"/>
      <c r="VGZ416" s="59"/>
      <c r="VHA416" s="59"/>
      <c r="VHB416" s="59"/>
      <c r="VHC416" s="59"/>
      <c r="VHD416" s="59"/>
      <c r="VHE416" s="59"/>
      <c r="VHF416" s="59"/>
      <c r="VHG416" s="59"/>
      <c r="VHH416" s="59"/>
      <c r="VHI416" s="59"/>
      <c r="VHJ416" s="59"/>
      <c r="VHK416" s="59"/>
      <c r="VHL416" s="59"/>
      <c r="VHM416" s="59"/>
      <c r="VHN416" s="59"/>
      <c r="VHO416" s="59"/>
      <c r="VHP416" s="59"/>
      <c r="VHQ416" s="59"/>
      <c r="VHR416" s="59"/>
      <c r="VHS416" s="59"/>
      <c r="VHT416" s="59"/>
      <c r="VHU416" s="59"/>
      <c r="VHV416" s="59"/>
      <c r="VHW416" s="59"/>
      <c r="VHX416" s="59"/>
      <c r="VHY416" s="59"/>
      <c r="VHZ416" s="59"/>
      <c r="VIA416" s="59"/>
      <c r="VIB416" s="59"/>
      <c r="VIC416" s="59"/>
      <c r="VID416" s="59"/>
      <c r="VIE416" s="59"/>
      <c r="VIF416" s="59"/>
      <c r="VIG416" s="59"/>
      <c r="VIH416" s="59"/>
      <c r="VII416" s="59"/>
      <c r="VIJ416" s="59"/>
      <c r="VIK416" s="59"/>
      <c r="VIL416" s="59"/>
      <c r="VIM416" s="59"/>
      <c r="VIN416" s="59"/>
      <c r="VIO416" s="59"/>
      <c r="VIP416" s="59"/>
      <c r="VIQ416" s="59"/>
      <c r="VIR416" s="59"/>
      <c r="VIS416" s="59"/>
      <c r="VIT416" s="59"/>
      <c r="VIU416" s="59"/>
      <c r="VIV416" s="59"/>
      <c r="VIW416" s="59"/>
      <c r="VIX416" s="59"/>
      <c r="VIY416" s="59"/>
      <c r="VIZ416" s="59"/>
      <c r="VJA416" s="59"/>
      <c r="VJB416" s="59"/>
      <c r="VJC416" s="59"/>
      <c r="VJD416" s="59"/>
      <c r="VJE416" s="59"/>
      <c r="VJF416" s="59"/>
      <c r="VJG416" s="59"/>
      <c r="VJH416" s="59"/>
      <c r="VJI416" s="59"/>
      <c r="VJJ416" s="59"/>
      <c r="VJK416" s="59"/>
      <c r="VJL416" s="59"/>
      <c r="VJM416" s="59"/>
      <c r="VJN416" s="59"/>
      <c r="VJO416" s="59"/>
      <c r="VJP416" s="59"/>
      <c r="VJQ416" s="59"/>
      <c r="VJR416" s="59"/>
      <c r="VJS416" s="59"/>
      <c r="VJT416" s="59"/>
      <c r="VJU416" s="59"/>
      <c r="VJV416" s="59"/>
      <c r="VJW416" s="59"/>
      <c r="VJX416" s="59"/>
      <c r="VJY416" s="59"/>
      <c r="VJZ416" s="59"/>
      <c r="VKA416" s="59"/>
      <c r="VKB416" s="59"/>
      <c r="VKC416" s="59"/>
      <c r="VKD416" s="59"/>
      <c r="VKE416" s="59"/>
      <c r="VKF416" s="59"/>
      <c r="VKG416" s="59"/>
      <c r="VKH416" s="59"/>
      <c r="VKI416" s="59"/>
      <c r="VKJ416" s="59"/>
      <c r="VKK416" s="59"/>
      <c r="VKL416" s="59"/>
      <c r="VKM416" s="59"/>
      <c r="VKN416" s="59"/>
      <c r="VKO416" s="59"/>
      <c r="VKP416" s="59"/>
      <c r="VKQ416" s="59"/>
      <c r="VKR416" s="59"/>
      <c r="VKS416" s="59"/>
      <c r="VKT416" s="59"/>
      <c r="VKU416" s="59"/>
      <c r="VKV416" s="59"/>
      <c r="VKW416" s="59"/>
      <c r="VKX416" s="59"/>
      <c r="VKY416" s="59"/>
      <c r="VKZ416" s="59"/>
      <c r="VLA416" s="59"/>
      <c r="VLB416" s="59"/>
      <c r="VLC416" s="59"/>
      <c r="VLD416" s="59"/>
      <c r="VLE416" s="59"/>
      <c r="VLF416" s="59"/>
      <c r="VLG416" s="59"/>
      <c r="VLH416" s="59"/>
      <c r="VLI416" s="59"/>
      <c r="VLJ416" s="59"/>
      <c r="VLK416" s="59"/>
      <c r="VLL416" s="59"/>
      <c r="VLM416" s="59"/>
      <c r="VLN416" s="59"/>
      <c r="VLO416" s="59"/>
      <c r="VLP416" s="59"/>
      <c r="VLQ416" s="59"/>
      <c r="VLR416" s="59"/>
      <c r="VLS416" s="59"/>
      <c r="VLT416" s="59"/>
      <c r="VLU416" s="59"/>
      <c r="VLV416" s="59"/>
      <c r="VLW416" s="59"/>
      <c r="VLX416" s="59"/>
      <c r="VLY416" s="59"/>
      <c r="VLZ416" s="59"/>
      <c r="VMA416" s="59"/>
      <c r="VMB416" s="59"/>
      <c r="VMC416" s="59"/>
      <c r="VMD416" s="59"/>
      <c r="VME416" s="59"/>
      <c r="VMF416" s="59"/>
      <c r="VMG416" s="59"/>
      <c r="VMH416" s="59"/>
      <c r="VMI416" s="59"/>
      <c r="VMJ416" s="59"/>
      <c r="VMK416" s="59"/>
      <c r="VML416" s="59"/>
      <c r="VMM416" s="59"/>
      <c r="VMN416" s="59"/>
      <c r="VMO416" s="59"/>
      <c r="VMP416" s="59"/>
      <c r="VMQ416" s="59"/>
      <c r="VMR416" s="59"/>
      <c r="VMS416" s="59"/>
      <c r="VMT416" s="59"/>
      <c r="VMU416" s="59"/>
      <c r="VMV416" s="59"/>
      <c r="VMW416" s="59"/>
      <c r="VMX416" s="59"/>
      <c r="VMY416" s="59"/>
      <c r="VMZ416" s="59"/>
      <c r="VNA416" s="59"/>
      <c r="VNB416" s="59"/>
      <c r="VNC416" s="59"/>
      <c r="VND416" s="59"/>
      <c r="VNE416" s="59"/>
      <c r="VNF416" s="59"/>
      <c r="VNG416" s="59"/>
      <c r="VNH416" s="59"/>
      <c r="VNI416" s="59"/>
      <c r="VNJ416" s="59"/>
      <c r="VNK416" s="59"/>
      <c r="VNL416" s="59"/>
      <c r="VNM416" s="59"/>
      <c r="VNN416" s="59"/>
      <c r="VNO416" s="59"/>
      <c r="VNP416" s="59"/>
      <c r="VNQ416" s="59"/>
      <c r="VNR416" s="59"/>
      <c r="VNS416" s="59"/>
      <c r="VNT416" s="59"/>
      <c r="VNU416" s="59"/>
      <c r="VNV416" s="59"/>
      <c r="VNW416" s="59"/>
      <c r="VNX416" s="59"/>
      <c r="VNY416" s="59"/>
      <c r="VNZ416" s="59"/>
      <c r="VOA416" s="59"/>
      <c r="VOB416" s="59"/>
      <c r="VOC416" s="59"/>
      <c r="VOD416" s="59"/>
      <c r="VOE416" s="59"/>
      <c r="VOF416" s="59"/>
      <c r="VOG416" s="59"/>
      <c r="VOH416" s="59"/>
      <c r="VOI416" s="59"/>
      <c r="VOJ416" s="59"/>
      <c r="VOK416" s="59"/>
      <c r="VOL416" s="59"/>
      <c r="VOM416" s="59"/>
      <c r="VON416" s="59"/>
      <c r="VOO416" s="59"/>
      <c r="VOP416" s="59"/>
      <c r="VOQ416" s="59"/>
      <c r="VOR416" s="59"/>
      <c r="VOS416" s="59"/>
      <c r="VOT416" s="59"/>
      <c r="VOU416" s="59"/>
      <c r="VOV416" s="59"/>
      <c r="VOW416" s="59"/>
      <c r="VOX416" s="59"/>
      <c r="VOY416" s="59"/>
      <c r="VOZ416" s="59"/>
      <c r="VPA416" s="59"/>
      <c r="VPB416" s="59"/>
      <c r="VPC416" s="59"/>
      <c r="VPD416" s="59"/>
      <c r="VPE416" s="59"/>
      <c r="VPF416" s="59"/>
      <c r="VPG416" s="59"/>
      <c r="VPH416" s="59"/>
      <c r="VPI416" s="59"/>
      <c r="VPJ416" s="59"/>
      <c r="VPK416" s="59"/>
      <c r="VPL416" s="59"/>
      <c r="VPM416" s="59"/>
      <c r="VPN416" s="59"/>
      <c r="VPO416" s="59"/>
      <c r="VPP416" s="59"/>
      <c r="VPQ416" s="59"/>
      <c r="VPR416" s="59"/>
      <c r="VPS416" s="59"/>
      <c r="VPT416" s="59"/>
      <c r="VPU416" s="59"/>
      <c r="VPV416" s="59"/>
      <c r="VPW416" s="59"/>
      <c r="VPX416" s="59"/>
      <c r="VPY416" s="59"/>
      <c r="VPZ416" s="59"/>
      <c r="VQA416" s="59"/>
      <c r="VQB416" s="59"/>
      <c r="VQC416" s="59"/>
      <c r="VQD416" s="59"/>
      <c r="VQE416" s="59"/>
      <c r="VQF416" s="59"/>
      <c r="VQG416" s="59"/>
      <c r="VQH416" s="59"/>
      <c r="VQI416" s="59"/>
      <c r="VQJ416" s="59"/>
      <c r="VQK416" s="59"/>
      <c r="VQL416" s="59"/>
      <c r="VQM416" s="59"/>
      <c r="VQN416" s="59"/>
      <c r="VQO416" s="59"/>
      <c r="VQP416" s="59"/>
      <c r="VQQ416" s="59"/>
      <c r="VQR416" s="59"/>
      <c r="VQS416" s="59"/>
      <c r="VQT416" s="59"/>
      <c r="VQU416" s="59"/>
      <c r="VQV416" s="59"/>
      <c r="VQW416" s="59"/>
      <c r="VQX416" s="59"/>
      <c r="VQY416" s="59"/>
      <c r="VQZ416" s="59"/>
      <c r="VRA416" s="59"/>
      <c r="VRB416" s="59"/>
      <c r="VRC416" s="59"/>
      <c r="VRD416" s="59"/>
      <c r="VRE416" s="59"/>
      <c r="VRF416" s="59"/>
      <c r="VRG416" s="59"/>
      <c r="VRH416" s="59"/>
      <c r="VRI416" s="59"/>
      <c r="VRJ416" s="59"/>
      <c r="VRK416" s="59"/>
      <c r="VRL416" s="59"/>
      <c r="VRM416" s="59"/>
      <c r="VRN416" s="59"/>
      <c r="VRO416" s="59"/>
      <c r="VRP416" s="59"/>
      <c r="VRQ416" s="59"/>
      <c r="VRR416" s="59"/>
      <c r="VRS416" s="59"/>
      <c r="VRT416" s="59"/>
      <c r="VRU416" s="59"/>
      <c r="VRV416" s="59"/>
      <c r="VRW416" s="59"/>
      <c r="VRX416" s="59"/>
      <c r="VRY416" s="59"/>
      <c r="VRZ416" s="59"/>
      <c r="VSA416" s="59"/>
      <c r="VSB416" s="59"/>
      <c r="VSC416" s="59"/>
      <c r="VSD416" s="59"/>
      <c r="VSE416" s="59"/>
      <c r="VSF416" s="59"/>
      <c r="VSG416" s="59"/>
      <c r="VSH416" s="59"/>
      <c r="VSI416" s="59"/>
      <c r="VSJ416" s="59"/>
      <c r="VSK416" s="59"/>
      <c r="VSL416" s="59"/>
      <c r="VSM416" s="59"/>
      <c r="VSN416" s="59"/>
      <c r="VSO416" s="59"/>
      <c r="VSP416" s="59"/>
      <c r="VSQ416" s="59"/>
      <c r="VSR416" s="59"/>
      <c r="VSS416" s="59"/>
      <c r="VST416" s="59"/>
      <c r="VSU416" s="59"/>
      <c r="VSV416" s="59"/>
      <c r="VSW416" s="59"/>
      <c r="VSX416" s="59"/>
      <c r="VSY416" s="59"/>
      <c r="VSZ416" s="59"/>
      <c r="VTA416" s="59"/>
      <c r="VTB416" s="59"/>
      <c r="VTC416" s="59"/>
      <c r="VTD416" s="59"/>
      <c r="VTE416" s="59"/>
      <c r="VTF416" s="59"/>
      <c r="VTG416" s="59"/>
      <c r="VTH416" s="59"/>
      <c r="VTI416" s="59"/>
      <c r="VTJ416" s="59"/>
      <c r="VTK416" s="59"/>
      <c r="VTL416" s="59"/>
      <c r="VTM416" s="59"/>
      <c r="VTN416" s="59"/>
      <c r="VTO416" s="59"/>
      <c r="VTP416" s="59"/>
      <c r="VTQ416" s="59"/>
      <c r="VTR416" s="59"/>
      <c r="VTS416" s="59"/>
      <c r="VTT416" s="59"/>
      <c r="VTU416" s="59"/>
      <c r="VTV416" s="59"/>
      <c r="VTW416" s="59"/>
      <c r="VTX416" s="59"/>
      <c r="VTY416" s="59"/>
      <c r="VTZ416" s="59"/>
      <c r="VUA416" s="59"/>
      <c r="VUB416" s="59"/>
      <c r="VUC416" s="59"/>
      <c r="VUD416" s="59"/>
      <c r="VUE416" s="59"/>
      <c r="VUF416" s="59"/>
      <c r="VUG416" s="59"/>
      <c r="VUH416" s="59"/>
      <c r="VUI416" s="59"/>
      <c r="VUJ416" s="59"/>
      <c r="VUK416" s="59"/>
      <c r="VUL416" s="59"/>
      <c r="VUM416" s="59"/>
      <c r="VUN416" s="59"/>
      <c r="VUO416" s="59"/>
      <c r="VUP416" s="59"/>
      <c r="VUQ416" s="59"/>
      <c r="VUR416" s="59"/>
      <c r="VUS416" s="59"/>
      <c r="VUT416" s="59"/>
      <c r="VUU416" s="59"/>
      <c r="VUV416" s="59"/>
      <c r="VUW416" s="59"/>
      <c r="VUX416" s="59"/>
      <c r="VUY416" s="59"/>
      <c r="VUZ416" s="59"/>
      <c r="VVA416" s="59"/>
      <c r="VVB416" s="59"/>
      <c r="VVC416" s="59"/>
      <c r="VVD416" s="59"/>
      <c r="VVE416" s="59"/>
      <c r="VVF416" s="59"/>
      <c r="VVG416" s="59"/>
      <c r="VVH416" s="59"/>
      <c r="VVI416" s="59"/>
      <c r="VVJ416" s="59"/>
      <c r="VVK416" s="59"/>
      <c r="VVL416" s="59"/>
      <c r="VVM416" s="59"/>
      <c r="VVN416" s="59"/>
      <c r="VVO416" s="59"/>
      <c r="VVP416" s="59"/>
      <c r="VVQ416" s="59"/>
      <c r="VVR416" s="59"/>
      <c r="VVS416" s="59"/>
      <c r="VVT416" s="59"/>
      <c r="VVU416" s="59"/>
      <c r="VVV416" s="59"/>
      <c r="VVW416" s="59"/>
      <c r="VVX416" s="59"/>
      <c r="VVY416" s="59"/>
      <c r="VVZ416" s="59"/>
      <c r="VWA416" s="59"/>
      <c r="VWB416" s="59"/>
      <c r="VWC416" s="59"/>
      <c r="VWD416" s="59"/>
      <c r="VWE416" s="59"/>
      <c r="VWF416" s="59"/>
      <c r="VWG416" s="59"/>
      <c r="VWH416" s="59"/>
      <c r="VWI416" s="59"/>
      <c r="VWJ416" s="59"/>
      <c r="VWK416" s="59"/>
      <c r="VWL416" s="59"/>
      <c r="VWM416" s="59"/>
      <c r="VWN416" s="59"/>
      <c r="VWO416" s="59"/>
      <c r="VWP416" s="59"/>
      <c r="VWQ416" s="59"/>
      <c r="VWR416" s="59"/>
      <c r="VWS416" s="59"/>
      <c r="VWT416" s="59"/>
      <c r="VWU416" s="59"/>
      <c r="VWV416" s="59"/>
      <c r="VWW416" s="59"/>
      <c r="VWX416" s="59"/>
      <c r="VWY416" s="59"/>
      <c r="VWZ416" s="59"/>
      <c r="VXA416" s="59"/>
      <c r="VXB416" s="59"/>
      <c r="VXC416" s="59"/>
      <c r="VXD416" s="59"/>
      <c r="VXE416" s="59"/>
      <c r="VXF416" s="59"/>
      <c r="VXG416" s="59"/>
      <c r="VXH416" s="59"/>
      <c r="VXI416" s="59"/>
      <c r="VXJ416" s="59"/>
      <c r="VXK416" s="59"/>
      <c r="VXL416" s="59"/>
      <c r="VXM416" s="59"/>
      <c r="VXN416" s="59"/>
      <c r="VXO416" s="59"/>
      <c r="VXP416" s="59"/>
      <c r="VXQ416" s="59"/>
      <c r="VXR416" s="59"/>
      <c r="VXS416" s="59"/>
      <c r="VXT416" s="59"/>
      <c r="VXU416" s="59"/>
      <c r="VXV416" s="59"/>
      <c r="VXW416" s="59"/>
      <c r="VXX416" s="59"/>
      <c r="VXY416" s="59"/>
      <c r="VXZ416" s="59"/>
      <c r="VYA416" s="59"/>
      <c r="VYB416" s="59"/>
      <c r="VYC416" s="59"/>
      <c r="VYD416" s="59"/>
      <c r="VYE416" s="59"/>
      <c r="VYF416" s="59"/>
      <c r="VYG416" s="59"/>
      <c r="VYH416" s="59"/>
      <c r="VYI416" s="59"/>
      <c r="VYJ416" s="59"/>
      <c r="VYK416" s="59"/>
      <c r="VYL416" s="59"/>
      <c r="VYM416" s="59"/>
      <c r="VYN416" s="59"/>
      <c r="VYO416" s="59"/>
      <c r="VYP416" s="59"/>
      <c r="VYQ416" s="59"/>
      <c r="VYR416" s="59"/>
      <c r="VYS416" s="59"/>
      <c r="VYT416" s="59"/>
      <c r="VYU416" s="59"/>
      <c r="VYV416" s="59"/>
      <c r="VYW416" s="59"/>
      <c r="VYX416" s="59"/>
      <c r="VYY416" s="59"/>
      <c r="VYZ416" s="59"/>
      <c r="VZA416" s="59"/>
      <c r="VZB416" s="59"/>
      <c r="VZC416" s="59"/>
      <c r="VZD416" s="59"/>
      <c r="VZE416" s="59"/>
      <c r="VZF416" s="59"/>
      <c r="VZG416" s="59"/>
      <c r="VZH416" s="59"/>
      <c r="VZI416" s="59"/>
      <c r="VZJ416" s="59"/>
      <c r="VZK416" s="59"/>
      <c r="VZL416" s="59"/>
      <c r="VZM416" s="59"/>
      <c r="VZN416" s="59"/>
      <c r="VZO416" s="59"/>
      <c r="VZP416" s="59"/>
      <c r="VZQ416" s="59"/>
      <c r="VZR416" s="59"/>
      <c r="VZS416" s="59"/>
      <c r="VZT416" s="59"/>
      <c r="VZU416" s="59"/>
      <c r="VZV416" s="59"/>
      <c r="VZW416" s="59"/>
      <c r="VZX416" s="59"/>
      <c r="VZY416" s="59"/>
      <c r="VZZ416" s="59"/>
      <c r="WAA416" s="59"/>
      <c r="WAB416" s="59"/>
      <c r="WAC416" s="59"/>
      <c r="WAD416" s="59"/>
      <c r="WAE416" s="59"/>
      <c r="WAF416" s="59"/>
      <c r="WAG416" s="59"/>
      <c r="WAH416" s="59"/>
      <c r="WAI416" s="59"/>
      <c r="WAJ416" s="59"/>
      <c r="WAK416" s="59"/>
      <c r="WAL416" s="59"/>
      <c r="WAM416" s="59"/>
      <c r="WAN416" s="59"/>
      <c r="WAO416" s="59"/>
      <c r="WAP416" s="59"/>
      <c r="WAQ416" s="59"/>
      <c r="WAR416" s="59"/>
      <c r="WAS416" s="59"/>
      <c r="WAT416" s="59"/>
      <c r="WAU416" s="59"/>
      <c r="WAV416" s="59"/>
      <c r="WAW416" s="59"/>
      <c r="WAX416" s="59"/>
      <c r="WAY416" s="59"/>
      <c r="WAZ416" s="59"/>
      <c r="WBA416" s="59"/>
      <c r="WBB416" s="59"/>
      <c r="WBC416" s="59"/>
      <c r="WBD416" s="59"/>
      <c r="WBE416" s="59"/>
      <c r="WBF416" s="59"/>
      <c r="WBG416" s="59"/>
      <c r="WBH416" s="59"/>
      <c r="WBI416" s="59"/>
      <c r="WBJ416" s="59"/>
      <c r="WBK416" s="59"/>
      <c r="WBL416" s="59"/>
      <c r="WBM416" s="59"/>
      <c r="WBN416" s="59"/>
      <c r="WBO416" s="59"/>
      <c r="WBP416" s="59"/>
      <c r="WBQ416" s="59"/>
      <c r="WBR416" s="59"/>
      <c r="WBS416" s="59"/>
      <c r="WBT416" s="59"/>
      <c r="WBU416" s="59"/>
      <c r="WBV416" s="59"/>
      <c r="WBW416" s="59"/>
      <c r="WBX416" s="59"/>
      <c r="WBY416" s="59"/>
      <c r="WBZ416" s="59"/>
      <c r="WCA416" s="59"/>
      <c r="WCB416" s="59"/>
      <c r="WCC416" s="59"/>
      <c r="WCD416" s="59"/>
      <c r="WCE416" s="59"/>
      <c r="WCF416" s="59"/>
      <c r="WCG416" s="59"/>
      <c r="WCH416" s="59"/>
      <c r="WCI416" s="59"/>
      <c r="WCJ416" s="59"/>
      <c r="WCK416" s="59"/>
      <c r="WCL416" s="59"/>
      <c r="WCM416" s="59"/>
      <c r="WCN416" s="59"/>
      <c r="WCO416" s="59"/>
      <c r="WCP416" s="59"/>
      <c r="WCQ416" s="59"/>
      <c r="WCR416" s="59"/>
      <c r="WCS416" s="59"/>
      <c r="WCT416" s="59"/>
      <c r="WCU416" s="59"/>
      <c r="WCV416" s="59"/>
      <c r="WCW416" s="59"/>
      <c r="WCX416" s="59"/>
      <c r="WCY416" s="59"/>
      <c r="WCZ416" s="59"/>
      <c r="WDA416" s="59"/>
      <c r="WDB416" s="59"/>
      <c r="WDC416" s="59"/>
      <c r="WDD416" s="59"/>
      <c r="WDE416" s="59"/>
      <c r="WDF416" s="59"/>
      <c r="WDG416" s="59"/>
      <c r="WDH416" s="59"/>
      <c r="WDI416" s="59"/>
      <c r="WDJ416" s="59"/>
      <c r="WDK416" s="59"/>
      <c r="WDL416" s="59"/>
      <c r="WDM416" s="59"/>
      <c r="WDN416" s="59"/>
      <c r="WDO416" s="59"/>
      <c r="WDP416" s="59"/>
      <c r="WDQ416" s="59"/>
      <c r="WDR416" s="59"/>
      <c r="WDS416" s="59"/>
      <c r="WDT416" s="59"/>
      <c r="WDU416" s="59"/>
      <c r="WDV416" s="59"/>
      <c r="WDW416" s="59"/>
      <c r="WDX416" s="59"/>
      <c r="WDY416" s="59"/>
      <c r="WDZ416" s="59"/>
      <c r="WEA416" s="59"/>
      <c r="WEB416" s="59"/>
      <c r="WEC416" s="59"/>
      <c r="WED416" s="59"/>
      <c r="WEE416" s="59"/>
      <c r="WEF416" s="59"/>
      <c r="WEG416" s="59"/>
      <c r="WEH416" s="59"/>
      <c r="WEI416" s="59"/>
      <c r="WEJ416" s="59"/>
      <c r="WEK416" s="59"/>
      <c r="WEL416" s="59"/>
      <c r="WEM416" s="59"/>
      <c r="WEN416" s="59"/>
      <c r="WEO416" s="59"/>
      <c r="WEP416" s="59"/>
      <c r="WEQ416" s="59"/>
      <c r="WER416" s="59"/>
      <c r="WES416" s="59"/>
      <c r="WET416" s="59"/>
      <c r="WEU416" s="59"/>
      <c r="WEV416" s="59"/>
      <c r="WEW416" s="59"/>
      <c r="WEX416" s="59"/>
      <c r="WEY416" s="59"/>
      <c r="WEZ416" s="59"/>
      <c r="WFA416" s="59"/>
      <c r="WFB416" s="59"/>
      <c r="WFC416" s="59"/>
      <c r="WFD416" s="59"/>
      <c r="WFE416" s="59"/>
      <c r="WFF416" s="59"/>
      <c r="WFG416" s="59"/>
      <c r="WFH416" s="59"/>
      <c r="WFI416" s="59"/>
      <c r="WFJ416" s="59"/>
      <c r="WFK416" s="59"/>
      <c r="WFL416" s="59"/>
      <c r="WFM416" s="59"/>
      <c r="WFN416" s="59"/>
      <c r="WFO416" s="59"/>
      <c r="WFP416" s="59"/>
      <c r="WFQ416" s="59"/>
      <c r="WFR416" s="59"/>
      <c r="WFS416" s="59"/>
      <c r="WFT416" s="59"/>
      <c r="WFU416" s="59"/>
      <c r="WFV416" s="59"/>
      <c r="WFW416" s="59"/>
      <c r="WFX416" s="59"/>
      <c r="WFY416" s="59"/>
      <c r="WFZ416" s="59"/>
      <c r="WGA416" s="59"/>
      <c r="WGB416" s="59"/>
      <c r="WGC416" s="59"/>
      <c r="WGD416" s="59"/>
      <c r="WGE416" s="59"/>
      <c r="WGF416" s="59"/>
      <c r="WGG416" s="59"/>
      <c r="WGH416" s="59"/>
      <c r="WGI416" s="59"/>
      <c r="WGJ416" s="59"/>
      <c r="WGK416" s="59"/>
      <c r="WGL416" s="59"/>
      <c r="WGM416" s="59"/>
      <c r="WGN416" s="59"/>
      <c r="WGO416" s="59"/>
      <c r="WGP416" s="59"/>
      <c r="WGQ416" s="59"/>
      <c r="WGR416" s="59"/>
      <c r="WGS416" s="59"/>
      <c r="WGT416" s="59"/>
      <c r="WGU416" s="59"/>
      <c r="WGV416" s="59"/>
      <c r="WGW416" s="59"/>
      <c r="WGX416" s="59"/>
      <c r="WGY416" s="59"/>
      <c r="WGZ416" s="59"/>
      <c r="WHA416" s="59"/>
      <c r="WHB416" s="59"/>
      <c r="WHC416" s="59"/>
      <c r="WHD416" s="59"/>
      <c r="WHE416" s="59"/>
      <c r="WHF416" s="59"/>
      <c r="WHG416" s="59"/>
      <c r="WHH416" s="59"/>
      <c r="WHI416" s="59"/>
      <c r="WHJ416" s="59"/>
      <c r="WHK416" s="59"/>
      <c r="WHL416" s="59"/>
      <c r="WHM416" s="59"/>
      <c r="WHN416" s="59"/>
      <c r="WHO416" s="59"/>
      <c r="WHP416" s="59"/>
      <c r="WHQ416" s="59"/>
      <c r="WHR416" s="59"/>
      <c r="WHS416" s="59"/>
      <c r="WHT416" s="59"/>
      <c r="WHU416" s="59"/>
      <c r="WHV416" s="59"/>
      <c r="WHW416" s="59"/>
      <c r="WHX416" s="59"/>
      <c r="WHY416" s="59"/>
      <c r="WHZ416" s="59"/>
      <c r="WIA416" s="59"/>
      <c r="WIB416" s="59"/>
      <c r="WIC416" s="59"/>
      <c r="WID416" s="59"/>
      <c r="WIE416" s="59"/>
      <c r="WIF416" s="59"/>
      <c r="WIG416" s="59"/>
      <c r="WIH416" s="59"/>
      <c r="WII416" s="59"/>
      <c r="WIJ416" s="59"/>
      <c r="WIK416" s="59"/>
      <c r="WIL416" s="59"/>
      <c r="WIM416" s="59"/>
      <c r="WIN416" s="59"/>
      <c r="WIO416" s="59"/>
      <c r="WIP416" s="59"/>
      <c r="WIQ416" s="59"/>
      <c r="WIR416" s="59"/>
      <c r="WIS416" s="59"/>
      <c r="WIT416" s="59"/>
      <c r="WIU416" s="59"/>
      <c r="WIV416" s="59"/>
      <c r="WIW416" s="59"/>
      <c r="WIX416" s="59"/>
      <c r="WIY416" s="59"/>
      <c r="WIZ416" s="59"/>
      <c r="WJA416" s="59"/>
      <c r="WJB416" s="59"/>
      <c r="WJC416" s="59"/>
      <c r="WJD416" s="59"/>
      <c r="WJE416" s="59"/>
      <c r="WJF416" s="59"/>
      <c r="WJG416" s="59"/>
      <c r="WJH416" s="59"/>
      <c r="WJI416" s="59"/>
      <c r="WJJ416" s="59"/>
      <c r="WJK416" s="59"/>
      <c r="WJL416" s="59"/>
      <c r="WJM416" s="59"/>
      <c r="WJN416" s="59"/>
      <c r="WJO416" s="59"/>
      <c r="WJP416" s="59"/>
      <c r="WJQ416" s="59"/>
      <c r="WJR416" s="59"/>
      <c r="WJS416" s="59"/>
      <c r="WJT416" s="59"/>
      <c r="WJU416" s="59"/>
      <c r="WJV416" s="59"/>
      <c r="WJW416" s="59"/>
      <c r="WJX416" s="59"/>
      <c r="WJY416" s="59"/>
      <c r="WJZ416" s="59"/>
      <c r="WKA416" s="59"/>
      <c r="WKB416" s="59"/>
      <c r="WKC416" s="59"/>
      <c r="WKD416" s="59"/>
      <c r="WKE416" s="59"/>
      <c r="WKF416" s="59"/>
      <c r="WKG416" s="59"/>
      <c r="WKH416" s="59"/>
      <c r="WKI416" s="59"/>
      <c r="WKJ416" s="59"/>
      <c r="WKK416" s="59"/>
      <c r="WKL416" s="59"/>
      <c r="WKM416" s="59"/>
      <c r="WKN416" s="59"/>
      <c r="WKO416" s="59"/>
      <c r="WKP416" s="59"/>
      <c r="WKQ416" s="59"/>
      <c r="WKR416" s="59"/>
      <c r="WKS416" s="59"/>
      <c r="WKT416" s="59"/>
      <c r="WKU416" s="59"/>
      <c r="WKV416" s="59"/>
      <c r="WKW416" s="59"/>
      <c r="WKX416" s="59"/>
      <c r="WKY416" s="59"/>
      <c r="WKZ416" s="59"/>
      <c r="WLA416" s="59"/>
      <c r="WLB416" s="59"/>
      <c r="WLC416" s="59"/>
      <c r="WLD416" s="59"/>
      <c r="WLE416" s="59"/>
      <c r="WLF416" s="59"/>
      <c r="WLG416" s="59"/>
      <c r="WLH416" s="59"/>
      <c r="WLI416" s="59"/>
      <c r="WLJ416" s="59"/>
      <c r="WLK416" s="59"/>
      <c r="WLL416" s="59"/>
      <c r="WLM416" s="59"/>
      <c r="WLN416" s="59"/>
      <c r="WLO416" s="59"/>
      <c r="WLP416" s="59"/>
      <c r="WLQ416" s="59"/>
      <c r="WLR416" s="59"/>
      <c r="WLS416" s="59"/>
      <c r="WLT416" s="59"/>
      <c r="WLU416" s="59"/>
      <c r="WLV416" s="59"/>
      <c r="WLW416" s="59"/>
      <c r="WLX416" s="59"/>
      <c r="WLY416" s="59"/>
      <c r="WLZ416" s="59"/>
      <c r="WMA416" s="59"/>
      <c r="WMB416" s="59"/>
      <c r="WMC416" s="59"/>
      <c r="WMD416" s="59"/>
      <c r="WME416" s="59"/>
      <c r="WMF416" s="59"/>
      <c r="WMG416" s="59"/>
      <c r="WMH416" s="59"/>
      <c r="WMI416" s="59"/>
      <c r="WMJ416" s="59"/>
      <c r="WMK416" s="59"/>
      <c r="WML416" s="59"/>
      <c r="WMM416" s="59"/>
      <c r="WMN416" s="59"/>
      <c r="WMO416" s="59"/>
      <c r="WMP416" s="59"/>
      <c r="WMQ416" s="59"/>
      <c r="WMR416" s="59"/>
      <c r="WMS416" s="59"/>
      <c r="WMT416" s="59"/>
      <c r="WMU416" s="59"/>
      <c r="WMV416" s="59"/>
      <c r="WMW416" s="59"/>
      <c r="WMX416" s="59"/>
      <c r="WMY416" s="59"/>
      <c r="WMZ416" s="59"/>
      <c r="WNA416" s="59"/>
      <c r="WNB416" s="59"/>
      <c r="WNC416" s="59"/>
      <c r="WND416" s="59"/>
      <c r="WNE416" s="59"/>
      <c r="WNF416" s="59"/>
      <c r="WNG416" s="59"/>
      <c r="WNH416" s="59"/>
      <c r="WNI416" s="59"/>
      <c r="WNJ416" s="59"/>
      <c r="WNK416" s="59"/>
      <c r="WNL416" s="59"/>
      <c r="WNM416" s="59"/>
      <c r="WNN416" s="59"/>
      <c r="WNO416" s="59"/>
      <c r="WNP416" s="59"/>
      <c r="WNQ416" s="59"/>
      <c r="WNR416" s="59"/>
      <c r="WNS416" s="59"/>
      <c r="WNT416" s="59"/>
      <c r="WNU416" s="59"/>
      <c r="WNV416" s="59"/>
      <c r="WNW416" s="59"/>
      <c r="WNX416" s="59"/>
      <c r="WNY416" s="59"/>
      <c r="WNZ416" s="59"/>
      <c r="WOA416" s="59"/>
      <c r="WOB416" s="59"/>
      <c r="WOC416" s="59"/>
      <c r="WOD416" s="59"/>
      <c r="WOE416" s="59"/>
      <c r="WOF416" s="59"/>
      <c r="WOG416" s="59"/>
      <c r="WOH416" s="59"/>
      <c r="WOI416" s="59"/>
      <c r="WOJ416" s="59"/>
      <c r="WOK416" s="59"/>
      <c r="WOL416" s="59"/>
      <c r="WOM416" s="59"/>
      <c r="WON416" s="59"/>
      <c r="WOO416" s="59"/>
      <c r="WOP416" s="59"/>
      <c r="WOQ416" s="59"/>
      <c r="WOR416" s="59"/>
      <c r="WOS416" s="59"/>
      <c r="WOT416" s="59"/>
      <c r="WOU416" s="59"/>
      <c r="WOV416" s="59"/>
      <c r="WOW416" s="59"/>
      <c r="WOX416" s="59"/>
      <c r="WOY416" s="59"/>
      <c r="WOZ416" s="59"/>
      <c r="WPA416" s="59"/>
      <c r="WPB416" s="59"/>
      <c r="WPC416" s="59"/>
      <c r="WPD416" s="59"/>
      <c r="WPE416" s="59"/>
      <c r="WPF416" s="59"/>
      <c r="WPG416" s="59"/>
      <c r="WPH416" s="59"/>
      <c r="WPI416" s="59"/>
      <c r="WPJ416" s="59"/>
      <c r="WPK416" s="59"/>
      <c r="WPL416" s="59"/>
      <c r="WPM416" s="59"/>
      <c r="WPN416" s="59"/>
      <c r="WPO416" s="59"/>
      <c r="WPP416" s="59"/>
      <c r="WPQ416" s="59"/>
      <c r="WPR416" s="59"/>
      <c r="WPS416" s="59"/>
      <c r="WPT416" s="59"/>
      <c r="WPU416" s="59"/>
      <c r="WPV416" s="59"/>
      <c r="WPW416" s="59"/>
      <c r="WPX416" s="59"/>
      <c r="WPY416" s="59"/>
      <c r="WPZ416" s="59"/>
      <c r="WQA416" s="59"/>
      <c r="WQB416" s="59"/>
      <c r="WQC416" s="59"/>
      <c r="WQD416" s="59"/>
      <c r="WQE416" s="59"/>
      <c r="WQF416" s="59"/>
      <c r="WQG416" s="59"/>
      <c r="WQH416" s="59"/>
      <c r="WQI416" s="59"/>
      <c r="WQJ416" s="59"/>
      <c r="WQK416" s="59"/>
      <c r="WQL416" s="59"/>
      <c r="WQM416" s="59"/>
      <c r="WQN416" s="59"/>
      <c r="WQO416" s="59"/>
      <c r="WQP416" s="59"/>
      <c r="WQQ416" s="59"/>
      <c r="WQR416" s="59"/>
      <c r="WQS416" s="59"/>
      <c r="WQT416" s="59"/>
      <c r="WQU416" s="59"/>
      <c r="WQV416" s="59"/>
      <c r="WQW416" s="59"/>
      <c r="WQX416" s="59"/>
      <c r="WQY416" s="59"/>
      <c r="WQZ416" s="59"/>
      <c r="WRA416" s="59"/>
      <c r="WRB416" s="59"/>
      <c r="WRC416" s="59"/>
      <c r="WRD416" s="59"/>
      <c r="WRE416" s="59"/>
      <c r="WRF416" s="59"/>
      <c r="WRG416" s="59"/>
      <c r="WRH416" s="59"/>
      <c r="WRI416" s="59"/>
      <c r="WRJ416" s="59"/>
      <c r="WRK416" s="59"/>
      <c r="WRL416" s="59"/>
      <c r="WRM416" s="59"/>
      <c r="WRN416" s="59"/>
      <c r="WRO416" s="59"/>
      <c r="WRP416" s="59"/>
      <c r="WRQ416" s="59"/>
      <c r="WRR416" s="59"/>
      <c r="WRS416" s="59"/>
      <c r="WRT416" s="59"/>
      <c r="WRU416" s="59"/>
      <c r="WRV416" s="59"/>
      <c r="WRW416" s="59"/>
      <c r="WRX416" s="59"/>
      <c r="WRY416" s="59"/>
      <c r="WRZ416" s="59"/>
      <c r="WSA416" s="59"/>
      <c r="WSB416" s="59"/>
      <c r="WSC416" s="59"/>
      <c r="WSD416" s="59"/>
      <c r="WSE416" s="59"/>
      <c r="WSF416" s="59"/>
      <c r="WSG416" s="59"/>
      <c r="WSH416" s="59"/>
      <c r="WSI416" s="59"/>
      <c r="WSJ416" s="59"/>
      <c r="WSK416" s="59"/>
      <c r="WSL416" s="59"/>
      <c r="WSM416" s="59"/>
      <c r="WSN416" s="59"/>
      <c r="WSO416" s="59"/>
      <c r="WSP416" s="59"/>
      <c r="WSQ416" s="59"/>
      <c r="WSR416" s="59"/>
      <c r="WSS416" s="59"/>
      <c r="WST416" s="59"/>
      <c r="WSU416" s="59"/>
      <c r="WSV416" s="59"/>
      <c r="WSW416" s="59"/>
      <c r="WSX416" s="59"/>
      <c r="WSY416" s="59"/>
      <c r="WSZ416" s="59"/>
      <c r="WTA416" s="59"/>
      <c r="WTB416" s="59"/>
      <c r="WTC416" s="59"/>
      <c r="WTD416" s="59"/>
      <c r="WTE416" s="59"/>
      <c r="WTF416" s="59"/>
      <c r="WTG416" s="59"/>
      <c r="WTH416" s="59"/>
      <c r="WTI416" s="59"/>
      <c r="WTJ416" s="59"/>
      <c r="WTK416" s="59"/>
      <c r="WTL416" s="59"/>
      <c r="WTM416" s="59"/>
      <c r="WTN416" s="59"/>
      <c r="WTO416" s="59"/>
      <c r="WTP416" s="59"/>
      <c r="WTQ416" s="59"/>
      <c r="WTR416" s="59"/>
      <c r="WTS416" s="59"/>
      <c r="WTT416" s="59"/>
      <c r="WTU416" s="59"/>
      <c r="WTV416" s="59"/>
      <c r="WTW416" s="59"/>
      <c r="WTX416" s="59"/>
      <c r="WTY416" s="59"/>
      <c r="WTZ416" s="59"/>
      <c r="WUA416" s="59"/>
      <c r="WUB416" s="59"/>
      <c r="WUC416" s="59"/>
      <c r="WUD416" s="59"/>
      <c r="WUE416" s="59"/>
      <c r="WUF416" s="59"/>
      <c r="WUG416" s="59"/>
      <c r="WUH416" s="59"/>
      <c r="WUI416" s="59"/>
      <c r="WUJ416" s="59"/>
      <c r="WUK416" s="59"/>
      <c r="WUL416" s="59"/>
      <c r="WUM416" s="59"/>
      <c r="WUN416" s="59"/>
      <c r="WUO416" s="59"/>
      <c r="WUP416" s="59"/>
      <c r="WUQ416" s="59"/>
      <c r="WUR416" s="59"/>
      <c r="WUS416" s="59"/>
      <c r="WUT416" s="59"/>
      <c r="WUU416" s="59"/>
      <c r="WUV416" s="59"/>
      <c r="WUW416" s="59"/>
      <c r="WUX416" s="59"/>
      <c r="WUY416" s="59"/>
      <c r="WUZ416" s="59"/>
      <c r="WVA416" s="59"/>
      <c r="WVB416" s="59"/>
      <c r="WVC416" s="59"/>
      <c r="WVD416" s="59"/>
      <c r="WVE416" s="59"/>
      <c r="WVF416" s="59"/>
      <c r="WVG416" s="59"/>
      <c r="WVH416" s="59"/>
      <c r="WVI416" s="59"/>
      <c r="WVJ416" s="59"/>
      <c r="WVK416" s="59"/>
      <c r="WVL416" s="59"/>
      <c r="WVM416" s="59"/>
      <c r="WVN416" s="59"/>
      <c r="WVO416" s="59"/>
      <c r="WVP416" s="59"/>
      <c r="WVQ416" s="59"/>
      <c r="WVR416" s="59"/>
      <c r="WVS416" s="59"/>
      <c r="WVT416" s="59"/>
      <c r="WVU416" s="59"/>
      <c r="WVV416" s="59"/>
      <c r="WVW416" s="59"/>
      <c r="WVX416" s="59"/>
      <c r="WVY416" s="59"/>
      <c r="WVZ416" s="59"/>
      <c r="WWA416" s="59"/>
      <c r="WWB416" s="59"/>
      <c r="WWC416" s="59"/>
      <c r="WWD416" s="59"/>
      <c r="WWE416" s="59"/>
      <c r="WWF416" s="59"/>
      <c r="WWG416" s="59"/>
      <c r="WWH416" s="59"/>
      <c r="WWI416" s="59"/>
      <c r="WWJ416" s="59"/>
      <c r="WWK416" s="59"/>
      <c r="WWL416" s="59"/>
      <c r="WWM416" s="59"/>
      <c r="WWN416" s="59"/>
      <c r="WWO416" s="59"/>
      <c r="WWP416" s="59"/>
      <c r="WWQ416" s="59"/>
      <c r="WWR416" s="59"/>
      <c r="WWS416" s="59"/>
      <c r="WWT416" s="59"/>
      <c r="WWU416" s="59"/>
      <c r="WWV416" s="59"/>
      <c r="WWW416" s="59"/>
      <c r="WWX416" s="59"/>
      <c r="WWY416" s="59"/>
      <c r="WWZ416" s="59"/>
      <c r="WXA416" s="59"/>
      <c r="WXB416" s="59"/>
      <c r="WXC416" s="59"/>
      <c r="WXD416" s="59"/>
      <c r="WXE416" s="59"/>
      <c r="WXF416" s="59"/>
      <c r="WXG416" s="59"/>
      <c r="WXH416" s="59"/>
      <c r="WXI416" s="59"/>
      <c r="WXJ416" s="59"/>
      <c r="WXK416" s="59"/>
      <c r="WXL416" s="59"/>
      <c r="WXM416" s="59"/>
      <c r="WXN416" s="59"/>
      <c r="WXO416" s="59"/>
      <c r="WXP416" s="59"/>
      <c r="WXQ416" s="59"/>
      <c r="WXR416" s="59"/>
      <c r="WXS416" s="59"/>
      <c r="WXT416" s="59"/>
      <c r="WXU416" s="59"/>
      <c r="WXV416" s="59"/>
      <c r="WXW416" s="59"/>
      <c r="WXX416" s="59"/>
      <c r="WXY416" s="59"/>
      <c r="WXZ416" s="59"/>
      <c r="WYA416" s="59"/>
      <c r="WYB416" s="59"/>
      <c r="WYC416" s="59"/>
      <c r="WYD416" s="59"/>
      <c r="WYE416" s="59"/>
      <c r="WYF416" s="59"/>
      <c r="WYG416" s="59"/>
      <c r="WYH416" s="59"/>
      <c r="WYI416" s="59"/>
      <c r="WYJ416" s="59"/>
      <c r="WYK416" s="59"/>
      <c r="WYL416" s="59"/>
      <c r="WYM416" s="59"/>
      <c r="WYN416" s="59"/>
      <c r="WYO416" s="59"/>
      <c r="WYP416" s="59"/>
      <c r="WYQ416" s="59"/>
      <c r="WYR416" s="59"/>
      <c r="WYS416" s="59"/>
      <c r="WYT416" s="59"/>
      <c r="WYU416" s="59"/>
      <c r="WYV416" s="59"/>
      <c r="WYW416" s="59"/>
      <c r="WYX416" s="59"/>
      <c r="WYY416" s="59"/>
      <c r="WYZ416" s="59"/>
      <c r="WZA416" s="59"/>
      <c r="WZB416" s="59"/>
      <c r="WZC416" s="59"/>
      <c r="WZD416" s="59"/>
      <c r="WZE416" s="59"/>
      <c r="WZF416" s="59"/>
      <c r="WZG416" s="59"/>
      <c r="WZH416" s="59"/>
      <c r="WZI416" s="59"/>
      <c r="WZJ416" s="59"/>
      <c r="WZK416" s="59"/>
      <c r="WZL416" s="59"/>
      <c r="WZM416" s="59"/>
      <c r="WZN416" s="59"/>
      <c r="WZO416" s="59"/>
      <c r="WZP416" s="59"/>
      <c r="WZQ416" s="59"/>
      <c r="WZR416" s="59"/>
      <c r="WZS416" s="59"/>
      <c r="WZT416" s="59"/>
      <c r="WZU416" s="59"/>
      <c r="WZV416" s="59"/>
      <c r="WZW416" s="59"/>
      <c r="WZX416" s="59"/>
      <c r="WZY416" s="59"/>
      <c r="WZZ416" s="59"/>
      <c r="XAA416" s="59"/>
      <c r="XAB416" s="59"/>
      <c r="XAC416" s="59"/>
      <c r="XAD416" s="59"/>
      <c r="XAE416" s="59"/>
      <c r="XAF416" s="59"/>
      <c r="XAG416" s="59"/>
      <c r="XAH416" s="59"/>
      <c r="XAI416" s="59"/>
      <c r="XAJ416" s="59"/>
      <c r="XAK416" s="59"/>
      <c r="XAL416" s="59"/>
      <c r="XAM416" s="59"/>
      <c r="XAN416" s="59"/>
      <c r="XAO416" s="59"/>
      <c r="XAP416" s="59"/>
      <c r="XAQ416" s="59"/>
      <c r="XAR416" s="59"/>
      <c r="XAS416" s="59"/>
      <c r="XAT416" s="59"/>
      <c r="XAU416" s="59"/>
      <c r="XAV416" s="59"/>
      <c r="XAW416" s="59"/>
      <c r="XAX416" s="59"/>
      <c r="XAY416" s="59"/>
      <c r="XAZ416" s="59"/>
      <c r="XBA416" s="59"/>
      <c r="XBB416" s="59"/>
      <c r="XBC416" s="59"/>
      <c r="XBD416" s="59"/>
      <c r="XBE416" s="59"/>
      <c r="XBF416" s="59"/>
      <c r="XBG416" s="59"/>
      <c r="XBH416" s="59"/>
      <c r="XBI416" s="59"/>
      <c r="XBJ416" s="59"/>
      <c r="XBK416" s="59"/>
      <c r="XBL416" s="59"/>
      <c r="XBM416" s="59"/>
      <c r="XBN416" s="59"/>
      <c r="XBO416" s="59"/>
      <c r="XBP416" s="59"/>
      <c r="XBQ416" s="59"/>
      <c r="XBR416" s="59"/>
      <c r="XBS416" s="59"/>
      <c r="XBT416" s="59"/>
      <c r="XBU416" s="59"/>
      <c r="XBV416" s="59"/>
      <c r="XBW416" s="59"/>
      <c r="XBX416" s="59"/>
      <c r="XBY416" s="59"/>
      <c r="XBZ416" s="59"/>
      <c r="XCA416" s="59"/>
      <c r="XCB416" s="59"/>
      <c r="XCC416" s="59"/>
      <c r="XCD416" s="59"/>
      <c r="XCE416" s="59"/>
      <c r="XCF416" s="59"/>
      <c r="XCG416" s="59"/>
      <c r="XCH416" s="59"/>
      <c r="XCI416" s="59"/>
      <c r="XCJ416" s="59"/>
      <c r="XCK416" s="59"/>
      <c r="XCL416" s="59"/>
      <c r="XCM416" s="59"/>
      <c r="XCN416" s="59"/>
      <c r="XCO416" s="59"/>
      <c r="XCP416" s="59"/>
      <c r="XCQ416" s="59"/>
      <c r="XCR416" s="59"/>
      <c r="XCS416" s="59"/>
      <c r="XCT416" s="59"/>
      <c r="XCU416" s="59"/>
      <c r="XCV416" s="59"/>
      <c r="XCW416" s="59"/>
      <c r="XCX416" s="59"/>
      <c r="XCY416" s="59"/>
      <c r="XCZ416" s="59"/>
      <c r="XDA416" s="59"/>
      <c r="XDB416" s="59"/>
      <c r="XDC416" s="59"/>
      <c r="XDD416" s="59"/>
      <c r="XDE416" s="59"/>
      <c r="XDF416" s="59"/>
      <c r="XDG416" s="59"/>
      <c r="XDH416" s="59"/>
      <c r="XDI416" s="59"/>
      <c r="XDJ416" s="59"/>
      <c r="XDK416" s="59"/>
      <c r="XDL416" s="59"/>
      <c r="XDM416" s="59"/>
      <c r="XDN416" s="59"/>
      <c r="XDO416" s="59"/>
      <c r="XDP416" s="59"/>
      <c r="XDQ416" s="59"/>
      <c r="XDR416" s="59"/>
      <c r="XDS416" s="59"/>
      <c r="XDT416" s="59"/>
      <c r="XDU416" s="59"/>
      <c r="XDV416" s="59"/>
      <c r="XDW416" s="59"/>
      <c r="XDX416" s="59"/>
      <c r="XDY416" s="59"/>
      <c r="XDZ416" s="59"/>
      <c r="XEA416" s="59"/>
      <c r="XEB416" s="105"/>
      <c r="XED416" s="105"/>
      <c r="XEE416" s="105"/>
    </row>
    <row r="417" spans="1:16358" s="105" customFormat="1" ht="31.5" x14ac:dyDescent="0.2">
      <c r="A417" s="144" t="s">
        <v>651</v>
      </c>
      <c r="B417" s="2">
        <v>912</v>
      </c>
      <c r="C417" s="15" t="s">
        <v>54</v>
      </c>
      <c r="D417" s="15" t="s">
        <v>75</v>
      </c>
      <c r="E417" s="15" t="s">
        <v>284</v>
      </c>
      <c r="F417" s="26"/>
      <c r="G417" s="72">
        <f>G418+G442</f>
        <v>53932</v>
      </c>
      <c r="H417" s="85">
        <f>H418+H442</f>
        <v>58274</v>
      </c>
      <c r="I417" s="59"/>
      <c r="J417" s="59"/>
      <c r="K417" s="59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  <c r="W417" s="59"/>
      <c r="X417" s="59"/>
      <c r="Y417" s="59"/>
      <c r="Z417" s="59"/>
      <c r="AA417" s="59"/>
      <c r="AB417" s="59"/>
      <c r="AC417" s="59"/>
      <c r="AD417" s="59"/>
      <c r="AE417" s="59"/>
      <c r="AF417" s="59"/>
      <c r="AG417" s="59"/>
      <c r="AH417" s="59"/>
      <c r="AI417" s="59"/>
      <c r="AJ417" s="59"/>
      <c r="AK417" s="59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  <c r="BA417" s="59"/>
      <c r="BB417" s="59"/>
      <c r="BC417" s="59"/>
      <c r="BD417" s="59"/>
      <c r="BE417" s="59"/>
      <c r="BF417" s="59"/>
      <c r="BG417" s="59"/>
      <c r="BH417" s="59"/>
      <c r="BI417" s="59"/>
      <c r="BJ417" s="59"/>
      <c r="BK417" s="59"/>
      <c r="BL417" s="59"/>
      <c r="BM417" s="59"/>
      <c r="BN417" s="59"/>
      <c r="BO417" s="59"/>
      <c r="BP417" s="59"/>
      <c r="BQ417" s="59"/>
      <c r="BR417" s="59"/>
      <c r="BS417" s="59"/>
      <c r="BT417" s="59"/>
      <c r="BU417" s="59"/>
      <c r="BV417" s="59"/>
      <c r="BW417" s="59"/>
      <c r="BX417" s="59"/>
      <c r="BY417" s="59"/>
      <c r="BZ417" s="59"/>
      <c r="CA417" s="59"/>
      <c r="CB417" s="59"/>
      <c r="CC417" s="59"/>
      <c r="CD417" s="59"/>
      <c r="CE417" s="59"/>
      <c r="CF417" s="59"/>
      <c r="CG417" s="59"/>
      <c r="CH417" s="59"/>
      <c r="CI417" s="59"/>
      <c r="CJ417" s="59"/>
      <c r="CK417" s="59"/>
      <c r="CL417" s="59"/>
      <c r="CM417" s="59"/>
      <c r="CN417" s="59"/>
      <c r="CO417" s="59"/>
      <c r="CP417" s="59"/>
      <c r="CQ417" s="59"/>
      <c r="CR417" s="59"/>
      <c r="CS417" s="59"/>
      <c r="CT417" s="59"/>
      <c r="CU417" s="59"/>
      <c r="CV417" s="59"/>
      <c r="CW417" s="59"/>
      <c r="CX417" s="59"/>
      <c r="CY417" s="59"/>
      <c r="CZ417" s="59"/>
      <c r="DA417" s="59"/>
      <c r="DB417" s="59"/>
      <c r="DC417" s="59"/>
      <c r="DD417" s="59"/>
      <c r="DE417" s="59"/>
      <c r="DF417" s="59"/>
      <c r="DG417" s="59"/>
      <c r="DH417" s="59"/>
      <c r="DI417" s="59"/>
      <c r="DJ417" s="59"/>
      <c r="DK417" s="59"/>
      <c r="DL417" s="59"/>
      <c r="DM417" s="59"/>
      <c r="DN417" s="59"/>
      <c r="DO417" s="59"/>
      <c r="DP417" s="59"/>
      <c r="DQ417" s="59"/>
      <c r="DR417" s="59"/>
      <c r="DS417" s="59"/>
      <c r="DT417" s="59"/>
      <c r="DU417" s="59"/>
      <c r="DV417" s="59"/>
      <c r="DW417" s="59"/>
      <c r="DX417" s="59"/>
      <c r="DY417" s="59"/>
      <c r="DZ417" s="59"/>
      <c r="EA417" s="59"/>
      <c r="EB417" s="59"/>
      <c r="EC417" s="59"/>
      <c r="ED417" s="59"/>
      <c r="EE417" s="59"/>
      <c r="EF417" s="59"/>
      <c r="EG417" s="59"/>
      <c r="EH417" s="59"/>
      <c r="EI417" s="59"/>
      <c r="EJ417" s="59"/>
      <c r="EK417" s="59"/>
      <c r="EL417" s="59"/>
      <c r="EM417" s="59"/>
      <c r="EN417" s="59"/>
      <c r="EO417" s="59"/>
      <c r="EP417" s="59"/>
      <c r="EQ417" s="59"/>
      <c r="ER417" s="59"/>
      <c r="ES417" s="59"/>
      <c r="ET417" s="59"/>
      <c r="EU417" s="59"/>
      <c r="EV417" s="59"/>
      <c r="EW417" s="59"/>
      <c r="EX417" s="59"/>
      <c r="EY417" s="59"/>
      <c r="EZ417" s="59"/>
      <c r="FA417" s="59"/>
      <c r="FB417" s="59"/>
      <c r="FC417" s="59"/>
      <c r="FD417" s="59"/>
      <c r="FE417" s="59"/>
      <c r="FF417" s="59"/>
      <c r="FG417" s="59"/>
      <c r="FH417" s="59"/>
      <c r="FI417" s="59"/>
      <c r="FJ417" s="59"/>
      <c r="FK417" s="59"/>
      <c r="FL417" s="59"/>
      <c r="FM417" s="59"/>
      <c r="FN417" s="59"/>
      <c r="FO417" s="59"/>
      <c r="FP417" s="59"/>
      <c r="FQ417" s="59"/>
      <c r="FR417" s="59"/>
      <c r="FS417" s="59"/>
      <c r="FT417" s="59"/>
      <c r="FU417" s="59"/>
      <c r="FV417" s="59"/>
      <c r="FW417" s="59"/>
      <c r="FX417" s="59"/>
      <c r="FY417" s="59"/>
      <c r="FZ417" s="59"/>
      <c r="GA417" s="59"/>
      <c r="GB417" s="59"/>
      <c r="GC417" s="59"/>
      <c r="GD417" s="59"/>
      <c r="GE417" s="59"/>
      <c r="GF417" s="59"/>
      <c r="GG417" s="59"/>
      <c r="GH417" s="59"/>
      <c r="GI417" s="59"/>
      <c r="GJ417" s="59"/>
      <c r="GK417" s="59"/>
      <c r="GL417" s="59"/>
      <c r="GM417" s="59"/>
      <c r="GN417" s="59"/>
      <c r="GO417" s="59"/>
      <c r="GP417" s="59"/>
      <c r="GQ417" s="59"/>
      <c r="GR417" s="59"/>
      <c r="GS417" s="59"/>
      <c r="GT417" s="59"/>
      <c r="GU417" s="59"/>
      <c r="GV417" s="59"/>
      <c r="GW417" s="59"/>
      <c r="GX417" s="59"/>
      <c r="GY417" s="59"/>
      <c r="GZ417" s="59"/>
      <c r="HA417" s="59"/>
      <c r="HB417" s="59"/>
      <c r="HC417" s="59"/>
      <c r="HD417" s="59"/>
      <c r="HE417" s="59"/>
      <c r="HF417" s="59"/>
      <c r="HG417" s="59"/>
      <c r="HH417" s="59"/>
      <c r="HI417" s="59"/>
      <c r="HJ417" s="59"/>
      <c r="HK417" s="59"/>
      <c r="HL417" s="59"/>
      <c r="HM417" s="59"/>
      <c r="HN417" s="59"/>
      <c r="HO417" s="59"/>
      <c r="HP417" s="59"/>
      <c r="HQ417" s="59"/>
      <c r="HR417" s="59"/>
      <c r="HS417" s="59"/>
      <c r="HT417" s="59"/>
      <c r="HU417" s="59"/>
      <c r="HV417" s="59"/>
      <c r="HW417" s="59"/>
      <c r="HX417" s="59"/>
      <c r="HY417" s="59"/>
      <c r="HZ417" s="59"/>
      <c r="IA417" s="59"/>
      <c r="IB417" s="59"/>
      <c r="IC417" s="59"/>
      <c r="ID417" s="59"/>
      <c r="IE417" s="59"/>
      <c r="IF417" s="59"/>
      <c r="IG417" s="59"/>
      <c r="IH417" s="59"/>
      <c r="II417" s="59"/>
      <c r="IJ417" s="59"/>
      <c r="IK417" s="59"/>
      <c r="IL417" s="59"/>
      <c r="IM417" s="59"/>
      <c r="IN417" s="59"/>
      <c r="IO417" s="59"/>
      <c r="IP417" s="59"/>
      <c r="IQ417" s="59"/>
      <c r="IR417" s="59"/>
      <c r="IS417" s="59"/>
      <c r="IT417" s="59"/>
      <c r="IU417" s="59"/>
      <c r="IV417" s="59"/>
      <c r="IW417" s="59"/>
      <c r="IX417" s="59"/>
      <c r="IY417" s="59"/>
      <c r="IZ417" s="59"/>
      <c r="JA417" s="59"/>
      <c r="JB417" s="59"/>
      <c r="JC417" s="59"/>
      <c r="JD417" s="59"/>
      <c r="JE417" s="59"/>
      <c r="JF417" s="59"/>
      <c r="JG417" s="59"/>
      <c r="JH417" s="59"/>
      <c r="JI417" s="59"/>
      <c r="JJ417" s="59"/>
      <c r="JK417" s="59"/>
      <c r="JL417" s="59"/>
      <c r="JM417" s="59"/>
      <c r="JN417" s="59"/>
      <c r="JO417" s="59"/>
      <c r="JP417" s="59"/>
      <c r="JQ417" s="59"/>
      <c r="JR417" s="59"/>
      <c r="JS417" s="59"/>
      <c r="JT417" s="59"/>
      <c r="JU417" s="59"/>
      <c r="JV417" s="59"/>
      <c r="JW417" s="59"/>
      <c r="JX417" s="59"/>
      <c r="JY417" s="59"/>
      <c r="JZ417" s="59"/>
      <c r="KA417" s="59"/>
      <c r="KB417" s="59"/>
      <c r="KC417" s="59"/>
      <c r="KD417" s="59"/>
      <c r="KE417" s="59"/>
      <c r="KF417" s="59"/>
      <c r="KG417" s="59"/>
      <c r="KH417" s="59"/>
      <c r="KI417" s="59"/>
      <c r="KJ417" s="59"/>
      <c r="KK417" s="59"/>
      <c r="KL417" s="59"/>
      <c r="KM417" s="59"/>
      <c r="KN417" s="59"/>
      <c r="KO417" s="59"/>
      <c r="KP417" s="59"/>
      <c r="KQ417" s="59"/>
      <c r="KR417" s="59"/>
      <c r="KS417" s="59"/>
      <c r="KT417" s="59"/>
      <c r="KU417" s="59"/>
      <c r="KV417" s="59"/>
      <c r="KW417" s="59"/>
      <c r="KX417" s="59"/>
      <c r="KY417" s="59"/>
      <c r="KZ417" s="59"/>
      <c r="LA417" s="59"/>
      <c r="LB417" s="59"/>
      <c r="LC417" s="59"/>
      <c r="LD417" s="59"/>
      <c r="LE417" s="59"/>
      <c r="LF417" s="59"/>
      <c r="LG417" s="59"/>
      <c r="LH417" s="59"/>
      <c r="LI417" s="59"/>
      <c r="LJ417" s="59"/>
      <c r="LK417" s="59"/>
      <c r="LL417" s="59"/>
      <c r="LM417" s="59"/>
      <c r="LN417" s="59"/>
      <c r="LO417" s="59"/>
      <c r="LP417" s="59"/>
      <c r="LQ417" s="59"/>
      <c r="LR417" s="59"/>
      <c r="LS417" s="59"/>
      <c r="LT417" s="59"/>
      <c r="LU417" s="59"/>
      <c r="LV417" s="59"/>
      <c r="LW417" s="59"/>
      <c r="LX417" s="59"/>
      <c r="LY417" s="59"/>
      <c r="LZ417" s="59"/>
      <c r="MA417" s="59"/>
      <c r="MB417" s="59"/>
      <c r="MC417" s="59"/>
      <c r="MD417" s="59"/>
      <c r="ME417" s="59"/>
      <c r="MF417" s="59"/>
      <c r="MG417" s="59"/>
      <c r="MH417" s="59"/>
      <c r="MI417" s="59"/>
      <c r="MJ417" s="59"/>
      <c r="MK417" s="59"/>
      <c r="ML417" s="59"/>
      <c r="MM417" s="59"/>
      <c r="MN417" s="59"/>
      <c r="MO417" s="59"/>
      <c r="MP417" s="59"/>
      <c r="MQ417" s="59"/>
      <c r="MR417" s="59"/>
      <c r="MS417" s="59"/>
      <c r="MT417" s="59"/>
      <c r="MU417" s="59"/>
      <c r="MV417" s="59"/>
      <c r="MW417" s="59"/>
      <c r="MX417" s="59"/>
      <c r="MY417" s="59"/>
      <c r="MZ417" s="59"/>
      <c r="NA417" s="59"/>
      <c r="NB417" s="59"/>
      <c r="NC417" s="59"/>
      <c r="ND417" s="59"/>
      <c r="NE417" s="59"/>
      <c r="NF417" s="59"/>
      <c r="NG417" s="59"/>
      <c r="NH417" s="59"/>
      <c r="NI417" s="59"/>
      <c r="NJ417" s="59"/>
      <c r="NK417" s="59"/>
      <c r="NL417" s="59"/>
      <c r="NM417" s="59"/>
      <c r="NN417" s="59"/>
      <c r="NO417" s="59"/>
      <c r="NP417" s="59"/>
      <c r="NQ417" s="59"/>
      <c r="NR417" s="59"/>
      <c r="NS417" s="59"/>
      <c r="NT417" s="59"/>
      <c r="NU417" s="59"/>
      <c r="NV417" s="59"/>
      <c r="NW417" s="59"/>
      <c r="NX417" s="59"/>
      <c r="NY417" s="59"/>
      <c r="NZ417" s="59"/>
      <c r="OA417" s="59"/>
      <c r="OB417" s="59"/>
      <c r="OC417" s="59"/>
      <c r="OD417" s="59"/>
      <c r="OE417" s="59"/>
      <c r="OF417" s="59"/>
      <c r="OG417" s="59"/>
      <c r="OH417" s="59"/>
      <c r="OI417" s="59"/>
      <c r="OJ417" s="59"/>
      <c r="OK417" s="59"/>
      <c r="OL417" s="59"/>
      <c r="OM417" s="59"/>
      <c r="ON417" s="59"/>
      <c r="OO417" s="59"/>
      <c r="OP417" s="59"/>
      <c r="OQ417" s="59"/>
      <c r="OR417" s="59"/>
      <c r="OS417" s="59"/>
      <c r="OT417" s="59"/>
      <c r="OU417" s="59"/>
      <c r="OV417" s="59"/>
      <c r="OW417" s="59"/>
      <c r="OX417" s="59"/>
      <c r="OY417" s="59"/>
      <c r="OZ417" s="59"/>
      <c r="PA417" s="59"/>
      <c r="PB417" s="59"/>
      <c r="PC417" s="59"/>
      <c r="PD417" s="59"/>
      <c r="PE417" s="59"/>
      <c r="PF417" s="59"/>
      <c r="PG417" s="59"/>
      <c r="PH417" s="59"/>
      <c r="PI417" s="59"/>
      <c r="PJ417" s="59"/>
      <c r="PK417" s="59"/>
      <c r="PL417" s="59"/>
      <c r="PM417" s="59"/>
      <c r="PN417" s="59"/>
      <c r="PO417" s="59"/>
      <c r="PP417" s="59"/>
      <c r="PQ417" s="59"/>
      <c r="PR417" s="59"/>
      <c r="PS417" s="59"/>
      <c r="PT417" s="59"/>
      <c r="PU417" s="59"/>
      <c r="PV417" s="59"/>
      <c r="PW417" s="59"/>
      <c r="PX417" s="59"/>
      <c r="PY417" s="59"/>
      <c r="PZ417" s="59"/>
      <c r="QA417" s="59"/>
      <c r="QB417" s="59"/>
      <c r="QC417" s="59"/>
      <c r="QD417" s="59"/>
      <c r="QE417" s="59"/>
      <c r="QF417" s="59"/>
      <c r="QG417" s="59"/>
      <c r="QH417" s="59"/>
      <c r="QI417" s="59"/>
      <c r="QJ417" s="59"/>
      <c r="QK417" s="59"/>
      <c r="QL417" s="59"/>
      <c r="QM417" s="59"/>
      <c r="QN417" s="59"/>
      <c r="QO417" s="59"/>
      <c r="QP417" s="59"/>
      <c r="QQ417" s="59"/>
      <c r="QR417" s="59"/>
      <c r="QS417" s="59"/>
      <c r="QT417" s="59"/>
      <c r="QU417" s="59"/>
      <c r="QV417" s="59"/>
      <c r="QW417" s="59"/>
      <c r="QX417" s="59"/>
      <c r="QY417" s="59"/>
      <c r="QZ417" s="59"/>
      <c r="RA417" s="59"/>
      <c r="RB417" s="59"/>
      <c r="RC417" s="59"/>
      <c r="RD417" s="59"/>
      <c r="RE417" s="59"/>
      <c r="RF417" s="59"/>
      <c r="RG417" s="59"/>
      <c r="RH417" s="59"/>
      <c r="RI417" s="59"/>
      <c r="RJ417" s="59"/>
      <c r="RK417" s="59"/>
      <c r="RL417" s="59"/>
      <c r="RM417" s="59"/>
      <c r="RN417" s="59"/>
      <c r="RO417" s="59"/>
      <c r="RP417" s="59"/>
      <c r="RQ417" s="59"/>
      <c r="RR417" s="59"/>
      <c r="RS417" s="59"/>
      <c r="RT417" s="59"/>
      <c r="RU417" s="59"/>
      <c r="RV417" s="59"/>
      <c r="RW417" s="59"/>
      <c r="RX417" s="59"/>
      <c r="RY417" s="59"/>
      <c r="RZ417" s="59"/>
      <c r="SA417" s="59"/>
      <c r="SB417" s="59"/>
      <c r="SC417" s="59"/>
      <c r="SD417" s="59"/>
      <c r="SE417" s="59"/>
      <c r="SF417" s="59"/>
      <c r="SG417" s="59"/>
      <c r="SH417" s="59"/>
      <c r="SI417" s="59"/>
      <c r="SJ417" s="59"/>
      <c r="SK417" s="59"/>
      <c r="SL417" s="59"/>
      <c r="SM417" s="59"/>
      <c r="SN417" s="59"/>
      <c r="SO417" s="59"/>
      <c r="SP417" s="59"/>
      <c r="SQ417" s="59"/>
      <c r="SR417" s="59"/>
      <c r="SS417" s="59"/>
      <c r="ST417" s="59"/>
      <c r="SU417" s="59"/>
      <c r="SV417" s="59"/>
      <c r="SW417" s="59"/>
      <c r="SX417" s="59"/>
      <c r="SY417" s="59"/>
      <c r="SZ417" s="59"/>
      <c r="TA417" s="59"/>
      <c r="TB417" s="59"/>
      <c r="TC417" s="59"/>
      <c r="TD417" s="59"/>
      <c r="TE417" s="59"/>
      <c r="TF417" s="59"/>
      <c r="TG417" s="59"/>
      <c r="TH417" s="59"/>
      <c r="TI417" s="59"/>
      <c r="TJ417" s="59"/>
      <c r="TK417" s="59"/>
      <c r="TL417" s="59"/>
      <c r="TM417" s="59"/>
      <c r="TN417" s="59"/>
      <c r="TO417" s="59"/>
      <c r="TP417" s="59"/>
      <c r="TQ417" s="59"/>
      <c r="TR417" s="59"/>
      <c r="TS417" s="59"/>
      <c r="TT417" s="59"/>
      <c r="TU417" s="59"/>
      <c r="TV417" s="59"/>
      <c r="TW417" s="59"/>
      <c r="TX417" s="59"/>
      <c r="TY417" s="59"/>
      <c r="TZ417" s="59"/>
      <c r="UA417" s="59"/>
      <c r="UB417" s="59"/>
      <c r="UC417" s="59"/>
      <c r="UD417" s="59"/>
      <c r="UE417" s="59"/>
      <c r="UF417" s="59"/>
      <c r="UG417" s="59"/>
      <c r="UH417" s="59"/>
      <c r="UI417" s="59"/>
      <c r="UJ417" s="59"/>
      <c r="UK417" s="59"/>
      <c r="UL417" s="59"/>
      <c r="UM417" s="59"/>
      <c r="UN417" s="59"/>
      <c r="UO417" s="59"/>
      <c r="UP417" s="59"/>
      <c r="UQ417" s="59"/>
      <c r="UR417" s="59"/>
      <c r="US417" s="59"/>
      <c r="UT417" s="59"/>
      <c r="UU417" s="59"/>
      <c r="UV417" s="59"/>
      <c r="UW417" s="59"/>
      <c r="UX417" s="59"/>
      <c r="UY417" s="59"/>
      <c r="UZ417" s="59"/>
      <c r="VA417" s="59"/>
      <c r="VB417" s="59"/>
      <c r="VC417" s="59"/>
      <c r="VD417" s="59"/>
      <c r="VE417" s="59"/>
      <c r="VF417" s="59"/>
      <c r="VG417" s="59"/>
      <c r="VH417" s="59"/>
      <c r="VI417" s="59"/>
      <c r="VJ417" s="59"/>
      <c r="VK417" s="59"/>
      <c r="VL417" s="59"/>
      <c r="VM417" s="59"/>
      <c r="VN417" s="59"/>
      <c r="VO417" s="59"/>
      <c r="VP417" s="59"/>
      <c r="VQ417" s="59"/>
      <c r="VR417" s="59"/>
      <c r="VS417" s="59"/>
      <c r="VT417" s="59"/>
      <c r="VU417" s="59"/>
      <c r="VV417" s="59"/>
      <c r="VW417" s="59"/>
      <c r="VX417" s="59"/>
      <c r="VY417" s="59"/>
      <c r="VZ417" s="59"/>
      <c r="WA417" s="59"/>
      <c r="WB417" s="59"/>
      <c r="WC417" s="59"/>
      <c r="WD417" s="59"/>
      <c r="WE417" s="59"/>
      <c r="WF417" s="59"/>
      <c r="WG417" s="59"/>
      <c r="WH417" s="59"/>
      <c r="WI417" s="59"/>
      <c r="WJ417" s="59"/>
      <c r="WK417" s="59"/>
      <c r="WL417" s="59"/>
      <c r="WM417" s="59"/>
      <c r="WN417" s="59"/>
      <c r="WO417" s="59"/>
      <c r="WP417" s="59"/>
      <c r="WQ417" s="59"/>
      <c r="WR417" s="59"/>
      <c r="WS417" s="59"/>
      <c r="WT417" s="59"/>
      <c r="WU417" s="59"/>
      <c r="WV417" s="59"/>
      <c r="WW417" s="59"/>
      <c r="WX417" s="59"/>
      <c r="WY417" s="59"/>
      <c r="WZ417" s="59"/>
      <c r="XA417" s="59"/>
      <c r="XB417" s="59"/>
      <c r="XC417" s="59"/>
      <c r="XD417" s="59"/>
      <c r="XE417" s="59"/>
      <c r="XF417" s="59"/>
      <c r="XG417" s="59"/>
      <c r="XH417" s="59"/>
      <c r="XI417" s="59"/>
      <c r="XJ417" s="59"/>
      <c r="XK417" s="59"/>
      <c r="XL417" s="59"/>
      <c r="XM417" s="59"/>
      <c r="XN417" s="59"/>
      <c r="XO417" s="59"/>
      <c r="XP417" s="59"/>
      <c r="XQ417" s="59"/>
      <c r="XR417" s="59"/>
      <c r="XS417" s="59"/>
      <c r="XT417" s="59"/>
      <c r="XU417" s="59"/>
      <c r="XV417" s="59"/>
      <c r="XW417" s="59"/>
      <c r="XX417" s="59"/>
      <c r="XY417" s="59"/>
      <c r="XZ417" s="59"/>
      <c r="YA417" s="59"/>
      <c r="YB417" s="59"/>
      <c r="YC417" s="59"/>
      <c r="YD417" s="59"/>
      <c r="YE417" s="59"/>
      <c r="YF417" s="59"/>
      <c r="YG417" s="59"/>
      <c r="YH417" s="59"/>
      <c r="YI417" s="59"/>
      <c r="YJ417" s="59"/>
      <c r="YK417" s="59"/>
      <c r="YL417" s="59"/>
      <c r="YM417" s="59"/>
      <c r="YN417" s="59"/>
      <c r="YO417" s="59"/>
      <c r="YP417" s="59"/>
      <c r="YQ417" s="59"/>
      <c r="YR417" s="59"/>
      <c r="YS417" s="59"/>
      <c r="YT417" s="59"/>
      <c r="YU417" s="59"/>
      <c r="YV417" s="59"/>
      <c r="YW417" s="59"/>
      <c r="YX417" s="59"/>
      <c r="YY417" s="59"/>
      <c r="YZ417" s="59"/>
      <c r="ZA417" s="59"/>
      <c r="ZB417" s="59"/>
      <c r="ZC417" s="59"/>
      <c r="ZD417" s="59"/>
      <c r="ZE417" s="59"/>
      <c r="ZF417" s="59"/>
      <c r="ZG417" s="59"/>
      <c r="ZH417" s="59"/>
      <c r="ZI417" s="59"/>
      <c r="ZJ417" s="59"/>
      <c r="ZK417" s="59"/>
      <c r="ZL417" s="59"/>
      <c r="ZM417" s="59"/>
      <c r="ZN417" s="59"/>
      <c r="ZO417" s="59"/>
      <c r="ZP417" s="59"/>
      <c r="ZQ417" s="59"/>
      <c r="ZR417" s="59"/>
      <c r="ZS417" s="59"/>
      <c r="ZT417" s="59"/>
      <c r="ZU417" s="59"/>
      <c r="ZV417" s="59"/>
      <c r="ZW417" s="59"/>
      <c r="ZX417" s="59"/>
      <c r="ZY417" s="59"/>
      <c r="ZZ417" s="59"/>
      <c r="AAA417" s="59"/>
      <c r="AAB417" s="59"/>
      <c r="AAC417" s="59"/>
      <c r="AAD417" s="59"/>
      <c r="AAE417" s="59"/>
      <c r="AAF417" s="59"/>
      <c r="AAG417" s="59"/>
      <c r="AAH417" s="59"/>
      <c r="AAI417" s="59"/>
      <c r="AAJ417" s="59"/>
      <c r="AAK417" s="59"/>
      <c r="AAL417" s="59"/>
      <c r="AAM417" s="59"/>
      <c r="AAN417" s="59"/>
      <c r="AAO417" s="59"/>
      <c r="AAP417" s="59"/>
      <c r="AAQ417" s="59"/>
      <c r="AAR417" s="59"/>
      <c r="AAS417" s="59"/>
      <c r="AAT417" s="59"/>
      <c r="AAU417" s="59"/>
      <c r="AAV417" s="59"/>
      <c r="AAW417" s="59"/>
      <c r="AAX417" s="59"/>
      <c r="AAY417" s="59"/>
      <c r="AAZ417" s="59"/>
      <c r="ABA417" s="59"/>
      <c r="ABB417" s="59"/>
      <c r="ABC417" s="59"/>
      <c r="ABD417" s="59"/>
      <c r="ABE417" s="59"/>
      <c r="ABF417" s="59"/>
      <c r="ABG417" s="59"/>
      <c r="ABH417" s="59"/>
      <c r="ABI417" s="59"/>
      <c r="ABJ417" s="59"/>
      <c r="ABK417" s="59"/>
      <c r="ABL417" s="59"/>
      <c r="ABM417" s="59"/>
      <c r="ABN417" s="59"/>
      <c r="ABO417" s="59"/>
      <c r="ABP417" s="59"/>
      <c r="ABQ417" s="59"/>
      <c r="ABR417" s="59"/>
      <c r="ABS417" s="59"/>
      <c r="ABT417" s="59"/>
      <c r="ABU417" s="59"/>
      <c r="ABV417" s="59"/>
      <c r="ABW417" s="59"/>
      <c r="ABX417" s="59"/>
      <c r="ABY417" s="59"/>
      <c r="ABZ417" s="59"/>
      <c r="ACA417" s="59"/>
      <c r="ACB417" s="59"/>
      <c r="ACC417" s="59"/>
      <c r="ACD417" s="59"/>
      <c r="ACE417" s="59"/>
      <c r="ACF417" s="59"/>
      <c r="ACG417" s="59"/>
      <c r="ACH417" s="59"/>
      <c r="ACI417" s="59"/>
      <c r="ACJ417" s="59"/>
      <c r="ACK417" s="59"/>
      <c r="ACL417" s="59"/>
      <c r="ACM417" s="59"/>
      <c r="ACN417" s="59"/>
      <c r="ACO417" s="59"/>
      <c r="ACP417" s="59"/>
      <c r="ACQ417" s="59"/>
      <c r="ACR417" s="59"/>
      <c r="ACS417" s="59"/>
      <c r="ACT417" s="59"/>
      <c r="ACU417" s="59"/>
      <c r="ACV417" s="59"/>
      <c r="ACW417" s="59"/>
      <c r="ACX417" s="59"/>
      <c r="ACY417" s="59"/>
      <c r="ACZ417" s="59"/>
      <c r="ADA417" s="59"/>
      <c r="ADB417" s="59"/>
      <c r="ADC417" s="59"/>
      <c r="ADD417" s="59"/>
      <c r="ADE417" s="59"/>
      <c r="ADF417" s="59"/>
      <c r="ADG417" s="59"/>
      <c r="ADH417" s="59"/>
      <c r="ADI417" s="59"/>
      <c r="ADJ417" s="59"/>
      <c r="ADK417" s="59"/>
      <c r="ADL417" s="59"/>
      <c r="ADM417" s="59"/>
      <c r="ADN417" s="59"/>
      <c r="ADO417" s="59"/>
      <c r="ADP417" s="59"/>
      <c r="ADQ417" s="59"/>
      <c r="ADR417" s="59"/>
      <c r="ADS417" s="59"/>
      <c r="ADT417" s="59"/>
      <c r="ADU417" s="59"/>
      <c r="ADV417" s="59"/>
      <c r="ADW417" s="59"/>
      <c r="ADX417" s="59"/>
      <c r="ADY417" s="59"/>
      <c r="ADZ417" s="59"/>
      <c r="AEA417" s="59"/>
      <c r="AEB417" s="59"/>
      <c r="AEC417" s="59"/>
      <c r="AED417" s="59"/>
      <c r="AEE417" s="59"/>
      <c r="AEF417" s="59"/>
      <c r="AEG417" s="59"/>
      <c r="AEH417" s="59"/>
      <c r="AEI417" s="59"/>
      <c r="AEJ417" s="59"/>
      <c r="AEK417" s="59"/>
      <c r="AEL417" s="59"/>
      <c r="AEM417" s="59"/>
      <c r="AEN417" s="59"/>
      <c r="AEO417" s="59"/>
      <c r="AEP417" s="59"/>
      <c r="AEQ417" s="59"/>
      <c r="AER417" s="59"/>
      <c r="AES417" s="59"/>
      <c r="AET417" s="59"/>
      <c r="AEU417" s="59"/>
      <c r="AEV417" s="59"/>
      <c r="AEW417" s="59"/>
      <c r="AEX417" s="59"/>
      <c r="AEY417" s="59"/>
      <c r="AEZ417" s="59"/>
      <c r="AFA417" s="59"/>
      <c r="AFB417" s="59"/>
      <c r="AFC417" s="59"/>
      <c r="AFD417" s="59"/>
      <c r="AFE417" s="59"/>
      <c r="AFF417" s="59"/>
      <c r="AFG417" s="59"/>
      <c r="AFH417" s="59"/>
      <c r="AFI417" s="59"/>
      <c r="AFJ417" s="59"/>
      <c r="AFK417" s="59"/>
      <c r="AFL417" s="59"/>
      <c r="AFM417" s="59"/>
      <c r="AFN417" s="59"/>
      <c r="AFO417" s="59"/>
      <c r="AFP417" s="59"/>
      <c r="AFQ417" s="59"/>
      <c r="AFR417" s="59"/>
      <c r="AFS417" s="59"/>
      <c r="AFT417" s="59"/>
      <c r="AFU417" s="59"/>
      <c r="AFV417" s="59"/>
      <c r="AFW417" s="59"/>
      <c r="AFX417" s="59"/>
      <c r="AFY417" s="59"/>
      <c r="AFZ417" s="59"/>
      <c r="AGA417" s="59"/>
      <c r="AGB417" s="59"/>
      <c r="AGC417" s="59"/>
      <c r="AGD417" s="59"/>
      <c r="AGE417" s="59"/>
      <c r="AGF417" s="59"/>
      <c r="AGG417" s="59"/>
      <c r="AGH417" s="59"/>
      <c r="AGI417" s="59"/>
      <c r="AGJ417" s="59"/>
      <c r="AGK417" s="59"/>
      <c r="AGL417" s="59"/>
      <c r="AGM417" s="59"/>
      <c r="AGN417" s="59"/>
      <c r="AGO417" s="59"/>
      <c r="AGP417" s="59"/>
      <c r="AGQ417" s="59"/>
      <c r="AGR417" s="59"/>
      <c r="AGS417" s="59"/>
      <c r="AGT417" s="59"/>
      <c r="AGU417" s="59"/>
      <c r="AGV417" s="59"/>
      <c r="AGW417" s="59"/>
      <c r="AGX417" s="59"/>
      <c r="AGY417" s="59"/>
      <c r="AGZ417" s="59"/>
      <c r="AHA417" s="59"/>
      <c r="AHB417" s="59"/>
      <c r="AHC417" s="59"/>
      <c r="AHD417" s="59"/>
      <c r="AHE417" s="59"/>
      <c r="AHF417" s="59"/>
      <c r="AHG417" s="59"/>
      <c r="AHH417" s="59"/>
      <c r="AHI417" s="59"/>
      <c r="AHJ417" s="59"/>
      <c r="AHK417" s="59"/>
      <c r="AHL417" s="59"/>
      <c r="AHM417" s="59"/>
      <c r="AHN417" s="59"/>
      <c r="AHO417" s="59"/>
      <c r="AHP417" s="59"/>
      <c r="AHQ417" s="59"/>
      <c r="AHR417" s="59"/>
      <c r="AHS417" s="59"/>
      <c r="AHT417" s="59"/>
      <c r="AHU417" s="59"/>
      <c r="AHV417" s="59"/>
      <c r="AHW417" s="59"/>
      <c r="AHX417" s="59"/>
      <c r="AHY417" s="59"/>
      <c r="AHZ417" s="59"/>
      <c r="AIA417" s="59"/>
      <c r="AIB417" s="59"/>
      <c r="AIC417" s="59"/>
      <c r="AID417" s="59"/>
      <c r="AIE417" s="59"/>
      <c r="AIF417" s="59"/>
      <c r="AIG417" s="59"/>
      <c r="AIH417" s="59"/>
      <c r="AII417" s="59"/>
      <c r="AIJ417" s="59"/>
      <c r="AIK417" s="59"/>
      <c r="AIL417" s="59"/>
      <c r="AIM417" s="59"/>
      <c r="AIN417" s="59"/>
      <c r="AIO417" s="59"/>
      <c r="AIP417" s="59"/>
      <c r="AIQ417" s="59"/>
      <c r="AIR417" s="59"/>
      <c r="AIS417" s="59"/>
      <c r="AIT417" s="59"/>
      <c r="AIU417" s="59"/>
      <c r="AIV417" s="59"/>
      <c r="AIW417" s="59"/>
      <c r="AIX417" s="59"/>
      <c r="AIY417" s="59"/>
      <c r="AIZ417" s="59"/>
      <c r="AJA417" s="59"/>
      <c r="AJB417" s="59"/>
      <c r="AJC417" s="59"/>
      <c r="AJD417" s="59"/>
      <c r="AJE417" s="59"/>
      <c r="AJF417" s="59"/>
      <c r="AJG417" s="59"/>
      <c r="AJH417" s="59"/>
      <c r="AJI417" s="59"/>
      <c r="AJJ417" s="59"/>
      <c r="AJK417" s="59"/>
      <c r="AJL417" s="59"/>
      <c r="AJM417" s="59"/>
      <c r="AJN417" s="59"/>
      <c r="AJO417" s="59"/>
      <c r="AJP417" s="59"/>
      <c r="AJQ417" s="59"/>
      <c r="AJR417" s="59"/>
      <c r="AJS417" s="59"/>
      <c r="AJT417" s="59"/>
      <c r="AJU417" s="59"/>
      <c r="AJV417" s="59"/>
      <c r="AJW417" s="59"/>
      <c r="AJX417" s="59"/>
      <c r="AJY417" s="59"/>
      <c r="AJZ417" s="59"/>
      <c r="AKA417" s="59"/>
      <c r="AKB417" s="59"/>
      <c r="AKC417" s="59"/>
      <c r="AKD417" s="59"/>
      <c r="AKE417" s="59"/>
      <c r="AKF417" s="59"/>
      <c r="AKG417" s="59"/>
      <c r="AKH417" s="59"/>
      <c r="AKI417" s="59"/>
      <c r="AKJ417" s="59"/>
      <c r="AKK417" s="59"/>
      <c r="AKL417" s="59"/>
      <c r="AKM417" s="59"/>
      <c r="AKN417" s="59"/>
      <c r="AKO417" s="59"/>
      <c r="AKP417" s="59"/>
      <c r="AKQ417" s="59"/>
      <c r="AKR417" s="59"/>
      <c r="AKS417" s="59"/>
      <c r="AKT417" s="59"/>
      <c r="AKU417" s="59"/>
      <c r="AKV417" s="59"/>
      <c r="AKW417" s="59"/>
      <c r="AKX417" s="59"/>
      <c r="AKY417" s="59"/>
      <c r="AKZ417" s="59"/>
      <c r="ALA417" s="59"/>
      <c r="ALB417" s="59"/>
      <c r="ALC417" s="59"/>
      <c r="ALD417" s="59"/>
      <c r="ALE417" s="59"/>
      <c r="ALF417" s="59"/>
      <c r="ALG417" s="59"/>
      <c r="ALH417" s="59"/>
      <c r="ALI417" s="59"/>
      <c r="ALJ417" s="59"/>
      <c r="ALK417" s="59"/>
      <c r="ALL417" s="59"/>
      <c r="ALM417" s="59"/>
      <c r="ALN417" s="59"/>
      <c r="ALO417" s="59"/>
      <c r="ALP417" s="59"/>
      <c r="ALQ417" s="59"/>
      <c r="ALR417" s="59"/>
      <c r="ALS417" s="59"/>
      <c r="ALT417" s="59"/>
      <c r="ALU417" s="59"/>
      <c r="ALV417" s="59"/>
      <c r="ALW417" s="59"/>
      <c r="ALX417" s="59"/>
      <c r="ALY417" s="59"/>
      <c r="ALZ417" s="59"/>
      <c r="AMA417" s="59"/>
      <c r="AMB417" s="59"/>
      <c r="AMC417" s="59"/>
      <c r="AMD417" s="59"/>
      <c r="AME417" s="59"/>
      <c r="AMF417" s="59"/>
      <c r="AMG417" s="59"/>
      <c r="AMH417" s="59"/>
      <c r="AMI417" s="59"/>
      <c r="AMJ417" s="59"/>
      <c r="AMK417" s="59"/>
      <c r="AML417" s="59"/>
      <c r="AMM417" s="59"/>
      <c r="AMN417" s="59"/>
      <c r="AMO417" s="59"/>
      <c r="AMP417" s="59"/>
      <c r="AMQ417" s="59"/>
      <c r="AMR417" s="59"/>
      <c r="AMS417" s="59"/>
      <c r="AMT417" s="59"/>
      <c r="AMU417" s="59"/>
      <c r="AMV417" s="59"/>
      <c r="AMW417" s="59"/>
      <c r="AMX417" s="59"/>
      <c r="AMY417" s="59"/>
      <c r="AMZ417" s="59"/>
      <c r="ANA417" s="59"/>
      <c r="ANB417" s="59"/>
      <c r="ANC417" s="59"/>
      <c r="AND417" s="59"/>
      <c r="ANE417" s="59"/>
      <c r="ANF417" s="59"/>
      <c r="ANG417" s="59"/>
      <c r="ANH417" s="59"/>
      <c r="ANI417" s="59"/>
      <c r="ANJ417" s="59"/>
      <c r="ANK417" s="59"/>
      <c r="ANL417" s="59"/>
      <c r="ANM417" s="59"/>
      <c r="ANN417" s="59"/>
      <c r="ANO417" s="59"/>
      <c r="ANP417" s="59"/>
      <c r="ANQ417" s="59"/>
      <c r="ANR417" s="59"/>
      <c r="ANS417" s="59"/>
      <c r="ANT417" s="59"/>
      <c r="ANU417" s="59"/>
      <c r="ANV417" s="59"/>
      <c r="ANW417" s="59"/>
      <c r="ANX417" s="59"/>
      <c r="ANY417" s="59"/>
      <c r="ANZ417" s="59"/>
      <c r="AOA417" s="59"/>
      <c r="AOB417" s="59"/>
      <c r="AOC417" s="59"/>
      <c r="AOD417" s="59"/>
      <c r="AOE417" s="59"/>
      <c r="AOF417" s="59"/>
      <c r="AOG417" s="59"/>
      <c r="AOH417" s="59"/>
      <c r="AOI417" s="59"/>
      <c r="AOJ417" s="59"/>
      <c r="AOK417" s="59"/>
      <c r="AOL417" s="59"/>
      <c r="AOM417" s="59"/>
      <c r="AON417" s="59"/>
      <c r="AOO417" s="59"/>
      <c r="AOP417" s="59"/>
      <c r="AOQ417" s="59"/>
      <c r="AOR417" s="59"/>
      <c r="AOS417" s="59"/>
      <c r="AOT417" s="59"/>
      <c r="AOU417" s="59"/>
      <c r="AOV417" s="59"/>
      <c r="AOW417" s="59"/>
      <c r="AOX417" s="59"/>
      <c r="AOY417" s="59"/>
      <c r="AOZ417" s="59"/>
      <c r="APA417" s="59"/>
      <c r="APB417" s="59"/>
      <c r="APC417" s="59"/>
      <c r="APD417" s="59"/>
      <c r="APE417" s="59"/>
      <c r="APF417" s="59"/>
      <c r="APG417" s="59"/>
      <c r="APH417" s="59"/>
      <c r="API417" s="59"/>
      <c r="APJ417" s="59"/>
      <c r="APK417" s="59"/>
      <c r="APL417" s="59"/>
      <c r="APM417" s="59"/>
      <c r="APN417" s="59"/>
      <c r="APO417" s="59"/>
      <c r="APP417" s="59"/>
      <c r="APQ417" s="59"/>
      <c r="APR417" s="59"/>
      <c r="APS417" s="59"/>
      <c r="APT417" s="59"/>
      <c r="APU417" s="59"/>
      <c r="APV417" s="59"/>
      <c r="APW417" s="59"/>
      <c r="APX417" s="59"/>
      <c r="APY417" s="59"/>
      <c r="APZ417" s="59"/>
      <c r="AQA417" s="59"/>
      <c r="AQB417" s="59"/>
      <c r="AQC417" s="59"/>
      <c r="AQD417" s="59"/>
      <c r="AQE417" s="59"/>
      <c r="AQF417" s="59"/>
      <c r="AQG417" s="59"/>
      <c r="AQH417" s="59"/>
      <c r="AQI417" s="59"/>
      <c r="AQJ417" s="59"/>
      <c r="AQK417" s="59"/>
      <c r="AQL417" s="59"/>
      <c r="AQM417" s="59"/>
      <c r="AQN417" s="59"/>
      <c r="AQO417" s="59"/>
      <c r="AQP417" s="59"/>
      <c r="AQQ417" s="59"/>
      <c r="AQR417" s="59"/>
      <c r="AQS417" s="59"/>
      <c r="AQT417" s="59"/>
      <c r="AQU417" s="59"/>
      <c r="AQV417" s="59"/>
      <c r="AQW417" s="59"/>
      <c r="AQX417" s="59"/>
      <c r="AQY417" s="59"/>
      <c r="AQZ417" s="59"/>
      <c r="ARA417" s="59"/>
      <c r="ARB417" s="59"/>
      <c r="ARC417" s="59"/>
      <c r="ARD417" s="59"/>
      <c r="ARE417" s="59"/>
      <c r="ARF417" s="59"/>
      <c r="ARG417" s="59"/>
      <c r="ARH417" s="59"/>
      <c r="ARI417" s="59"/>
      <c r="ARJ417" s="59"/>
      <c r="ARK417" s="59"/>
      <c r="ARL417" s="59"/>
      <c r="ARM417" s="59"/>
      <c r="ARN417" s="59"/>
      <c r="ARO417" s="59"/>
      <c r="ARP417" s="59"/>
      <c r="ARQ417" s="59"/>
      <c r="ARR417" s="59"/>
      <c r="ARS417" s="59"/>
      <c r="ART417" s="59"/>
      <c r="ARU417" s="59"/>
      <c r="ARV417" s="59"/>
      <c r="ARW417" s="59"/>
      <c r="ARX417" s="59"/>
      <c r="ARY417" s="59"/>
      <c r="ARZ417" s="59"/>
      <c r="ASA417" s="59"/>
      <c r="ASB417" s="59"/>
      <c r="ASC417" s="59"/>
      <c r="ASD417" s="59"/>
      <c r="ASE417" s="59"/>
      <c r="ASF417" s="59"/>
      <c r="ASG417" s="59"/>
      <c r="ASH417" s="59"/>
      <c r="ASI417" s="59"/>
      <c r="ASJ417" s="59"/>
      <c r="ASK417" s="59"/>
      <c r="ASL417" s="59"/>
      <c r="ASM417" s="59"/>
      <c r="ASN417" s="59"/>
      <c r="ASO417" s="59"/>
      <c r="ASP417" s="59"/>
      <c r="ASQ417" s="59"/>
      <c r="ASR417" s="59"/>
      <c r="ASS417" s="59"/>
      <c r="AST417" s="59"/>
      <c r="ASU417" s="59"/>
      <c r="ASV417" s="59"/>
      <c r="ASW417" s="59"/>
      <c r="ASX417" s="59"/>
      <c r="ASY417" s="59"/>
      <c r="ASZ417" s="59"/>
      <c r="ATA417" s="59"/>
      <c r="ATB417" s="59"/>
      <c r="ATC417" s="59"/>
      <c r="ATD417" s="59"/>
      <c r="ATE417" s="59"/>
      <c r="ATF417" s="59"/>
      <c r="ATG417" s="59"/>
      <c r="ATH417" s="59"/>
      <c r="ATI417" s="59"/>
      <c r="ATJ417" s="59"/>
      <c r="ATK417" s="59"/>
      <c r="ATL417" s="59"/>
      <c r="ATM417" s="59"/>
      <c r="ATN417" s="59"/>
      <c r="ATO417" s="59"/>
      <c r="ATP417" s="59"/>
      <c r="ATQ417" s="59"/>
      <c r="ATR417" s="59"/>
      <c r="ATS417" s="59"/>
      <c r="ATT417" s="59"/>
      <c r="ATU417" s="59"/>
      <c r="ATV417" s="59"/>
      <c r="ATW417" s="59"/>
      <c r="ATX417" s="59"/>
      <c r="ATY417" s="59"/>
      <c r="ATZ417" s="59"/>
      <c r="AUA417" s="59"/>
      <c r="AUB417" s="59"/>
      <c r="AUC417" s="59"/>
      <c r="AUD417" s="59"/>
      <c r="AUE417" s="59"/>
      <c r="AUF417" s="59"/>
      <c r="AUG417" s="59"/>
      <c r="AUH417" s="59"/>
      <c r="AUI417" s="59"/>
      <c r="AUJ417" s="59"/>
      <c r="AUK417" s="59"/>
      <c r="AUL417" s="59"/>
      <c r="AUM417" s="59"/>
      <c r="AUN417" s="59"/>
      <c r="AUO417" s="59"/>
      <c r="AUP417" s="59"/>
      <c r="AUQ417" s="59"/>
      <c r="AUR417" s="59"/>
      <c r="AUS417" s="59"/>
      <c r="AUT417" s="59"/>
      <c r="AUU417" s="59"/>
      <c r="AUV417" s="59"/>
      <c r="AUW417" s="59"/>
      <c r="AUX417" s="59"/>
      <c r="AUY417" s="59"/>
      <c r="AUZ417" s="59"/>
      <c r="AVA417" s="59"/>
      <c r="AVB417" s="59"/>
      <c r="AVC417" s="59"/>
      <c r="AVD417" s="59"/>
      <c r="AVE417" s="59"/>
      <c r="AVF417" s="59"/>
      <c r="AVG417" s="59"/>
      <c r="AVH417" s="59"/>
      <c r="AVI417" s="59"/>
      <c r="AVJ417" s="59"/>
      <c r="AVK417" s="59"/>
      <c r="AVL417" s="59"/>
      <c r="AVM417" s="59"/>
      <c r="AVN417" s="59"/>
      <c r="AVO417" s="59"/>
      <c r="AVP417" s="59"/>
      <c r="AVQ417" s="59"/>
      <c r="AVR417" s="59"/>
      <c r="AVS417" s="59"/>
      <c r="AVT417" s="59"/>
      <c r="AVU417" s="59"/>
      <c r="AVV417" s="59"/>
      <c r="AVW417" s="59"/>
      <c r="AVX417" s="59"/>
      <c r="AVY417" s="59"/>
      <c r="AVZ417" s="59"/>
      <c r="AWA417" s="59"/>
      <c r="AWB417" s="59"/>
      <c r="AWC417" s="59"/>
      <c r="AWD417" s="59"/>
      <c r="AWE417" s="59"/>
      <c r="AWF417" s="59"/>
      <c r="AWG417" s="59"/>
      <c r="AWH417" s="59"/>
      <c r="AWI417" s="59"/>
      <c r="AWJ417" s="59"/>
      <c r="AWK417" s="59"/>
      <c r="AWL417" s="59"/>
      <c r="AWM417" s="59"/>
      <c r="AWN417" s="59"/>
      <c r="AWO417" s="59"/>
      <c r="AWP417" s="59"/>
      <c r="AWQ417" s="59"/>
      <c r="AWR417" s="59"/>
      <c r="AWS417" s="59"/>
      <c r="AWT417" s="59"/>
      <c r="AWU417" s="59"/>
      <c r="AWV417" s="59"/>
      <c r="AWW417" s="59"/>
      <c r="AWX417" s="59"/>
      <c r="AWY417" s="59"/>
      <c r="AWZ417" s="59"/>
      <c r="AXA417" s="59"/>
      <c r="AXB417" s="59"/>
      <c r="AXC417" s="59"/>
      <c r="AXD417" s="59"/>
      <c r="AXE417" s="59"/>
      <c r="AXF417" s="59"/>
      <c r="AXG417" s="59"/>
      <c r="AXH417" s="59"/>
      <c r="AXI417" s="59"/>
      <c r="AXJ417" s="59"/>
      <c r="AXK417" s="59"/>
      <c r="AXL417" s="59"/>
      <c r="AXM417" s="59"/>
      <c r="AXN417" s="59"/>
      <c r="AXO417" s="59"/>
      <c r="AXP417" s="59"/>
      <c r="AXQ417" s="59"/>
      <c r="AXR417" s="59"/>
      <c r="AXS417" s="59"/>
      <c r="AXT417" s="59"/>
      <c r="AXU417" s="59"/>
      <c r="AXV417" s="59"/>
      <c r="AXW417" s="59"/>
      <c r="AXX417" s="59"/>
      <c r="AXY417" s="59"/>
      <c r="AXZ417" s="59"/>
      <c r="AYA417" s="59"/>
      <c r="AYB417" s="59"/>
      <c r="AYC417" s="59"/>
      <c r="AYD417" s="59"/>
      <c r="AYE417" s="59"/>
      <c r="AYF417" s="59"/>
      <c r="AYG417" s="59"/>
      <c r="AYH417" s="59"/>
      <c r="AYI417" s="59"/>
      <c r="AYJ417" s="59"/>
      <c r="AYK417" s="59"/>
      <c r="AYL417" s="59"/>
      <c r="AYM417" s="59"/>
      <c r="AYN417" s="59"/>
      <c r="AYO417" s="59"/>
      <c r="AYP417" s="59"/>
      <c r="AYQ417" s="59"/>
      <c r="AYR417" s="59"/>
      <c r="AYS417" s="59"/>
      <c r="AYT417" s="59"/>
      <c r="AYU417" s="59"/>
      <c r="AYV417" s="59"/>
      <c r="AYW417" s="59"/>
      <c r="AYX417" s="59"/>
      <c r="AYY417" s="59"/>
      <c r="AYZ417" s="59"/>
      <c r="AZA417" s="59"/>
      <c r="AZB417" s="59"/>
      <c r="AZC417" s="59"/>
      <c r="AZD417" s="59"/>
      <c r="AZE417" s="59"/>
      <c r="AZF417" s="59"/>
      <c r="AZG417" s="59"/>
      <c r="AZH417" s="59"/>
      <c r="AZI417" s="59"/>
      <c r="AZJ417" s="59"/>
      <c r="AZK417" s="59"/>
      <c r="AZL417" s="59"/>
      <c r="AZM417" s="59"/>
      <c r="AZN417" s="59"/>
      <c r="AZO417" s="59"/>
      <c r="AZP417" s="59"/>
      <c r="AZQ417" s="59"/>
      <c r="AZR417" s="59"/>
      <c r="AZS417" s="59"/>
      <c r="AZT417" s="59"/>
      <c r="AZU417" s="59"/>
      <c r="AZV417" s="59"/>
      <c r="AZW417" s="59"/>
      <c r="AZX417" s="59"/>
      <c r="AZY417" s="59"/>
      <c r="AZZ417" s="59"/>
      <c r="BAA417" s="59"/>
      <c r="BAB417" s="59"/>
      <c r="BAC417" s="59"/>
      <c r="BAD417" s="59"/>
      <c r="BAE417" s="59"/>
      <c r="BAF417" s="59"/>
      <c r="BAG417" s="59"/>
      <c r="BAH417" s="59"/>
      <c r="BAI417" s="59"/>
      <c r="BAJ417" s="59"/>
      <c r="BAK417" s="59"/>
      <c r="BAL417" s="59"/>
      <c r="BAM417" s="59"/>
      <c r="BAN417" s="59"/>
      <c r="BAO417" s="59"/>
      <c r="BAP417" s="59"/>
      <c r="BAQ417" s="59"/>
      <c r="BAR417" s="59"/>
      <c r="BAS417" s="59"/>
      <c r="BAT417" s="59"/>
      <c r="BAU417" s="59"/>
      <c r="BAV417" s="59"/>
      <c r="BAW417" s="59"/>
      <c r="BAX417" s="59"/>
      <c r="BAY417" s="59"/>
      <c r="BAZ417" s="59"/>
      <c r="BBA417" s="59"/>
      <c r="BBB417" s="59"/>
      <c r="BBC417" s="59"/>
      <c r="BBD417" s="59"/>
      <c r="BBE417" s="59"/>
      <c r="BBF417" s="59"/>
      <c r="BBG417" s="59"/>
      <c r="BBH417" s="59"/>
      <c r="BBI417" s="59"/>
      <c r="BBJ417" s="59"/>
      <c r="BBK417" s="59"/>
      <c r="BBL417" s="59"/>
      <c r="BBM417" s="59"/>
      <c r="BBN417" s="59"/>
      <c r="BBO417" s="59"/>
      <c r="BBP417" s="59"/>
      <c r="BBQ417" s="59"/>
      <c r="BBR417" s="59"/>
      <c r="BBS417" s="59"/>
      <c r="BBT417" s="59"/>
      <c r="BBU417" s="59"/>
      <c r="BBV417" s="59"/>
      <c r="BBW417" s="59"/>
      <c r="BBX417" s="59"/>
      <c r="BBY417" s="59"/>
      <c r="BBZ417" s="59"/>
      <c r="BCA417" s="59"/>
      <c r="BCB417" s="59"/>
      <c r="BCC417" s="59"/>
      <c r="BCD417" s="59"/>
      <c r="BCE417" s="59"/>
      <c r="BCF417" s="59"/>
      <c r="BCG417" s="59"/>
      <c r="BCH417" s="59"/>
      <c r="BCI417" s="59"/>
      <c r="BCJ417" s="59"/>
      <c r="BCK417" s="59"/>
      <c r="BCL417" s="59"/>
      <c r="BCM417" s="59"/>
      <c r="BCN417" s="59"/>
      <c r="BCO417" s="59"/>
      <c r="BCP417" s="59"/>
      <c r="BCQ417" s="59"/>
      <c r="BCR417" s="59"/>
      <c r="BCS417" s="59"/>
      <c r="BCT417" s="59"/>
      <c r="BCU417" s="59"/>
      <c r="BCV417" s="59"/>
      <c r="BCW417" s="59"/>
      <c r="BCX417" s="59"/>
      <c r="BCY417" s="59"/>
      <c r="BCZ417" s="59"/>
      <c r="BDA417" s="59"/>
      <c r="BDB417" s="59"/>
      <c r="BDC417" s="59"/>
      <c r="BDD417" s="59"/>
      <c r="BDE417" s="59"/>
      <c r="BDF417" s="59"/>
      <c r="BDG417" s="59"/>
      <c r="BDH417" s="59"/>
      <c r="BDI417" s="59"/>
      <c r="BDJ417" s="59"/>
      <c r="BDK417" s="59"/>
      <c r="BDL417" s="59"/>
      <c r="BDM417" s="59"/>
      <c r="BDN417" s="59"/>
      <c r="BDO417" s="59"/>
      <c r="BDP417" s="59"/>
      <c r="BDQ417" s="59"/>
      <c r="BDR417" s="59"/>
      <c r="BDS417" s="59"/>
      <c r="BDT417" s="59"/>
      <c r="BDU417" s="59"/>
      <c r="BDV417" s="59"/>
      <c r="BDW417" s="59"/>
      <c r="BDX417" s="59"/>
      <c r="BDY417" s="59"/>
      <c r="BDZ417" s="59"/>
      <c r="BEA417" s="59"/>
      <c r="BEB417" s="59"/>
      <c r="BEC417" s="59"/>
      <c r="BED417" s="59"/>
      <c r="BEE417" s="59"/>
      <c r="BEF417" s="59"/>
      <c r="BEG417" s="59"/>
      <c r="BEH417" s="59"/>
      <c r="BEI417" s="59"/>
      <c r="BEJ417" s="59"/>
      <c r="BEK417" s="59"/>
      <c r="BEL417" s="59"/>
      <c r="BEM417" s="59"/>
      <c r="BEN417" s="59"/>
      <c r="BEO417" s="59"/>
      <c r="BEP417" s="59"/>
      <c r="BEQ417" s="59"/>
      <c r="BER417" s="59"/>
      <c r="BES417" s="59"/>
      <c r="BET417" s="59"/>
      <c r="BEU417" s="59"/>
      <c r="BEV417" s="59"/>
      <c r="BEW417" s="59"/>
      <c r="BEX417" s="59"/>
      <c r="BEY417" s="59"/>
      <c r="BEZ417" s="59"/>
      <c r="BFA417" s="59"/>
      <c r="BFB417" s="59"/>
      <c r="BFC417" s="59"/>
      <c r="BFD417" s="59"/>
      <c r="BFE417" s="59"/>
      <c r="BFF417" s="59"/>
      <c r="BFG417" s="59"/>
      <c r="BFH417" s="59"/>
      <c r="BFI417" s="59"/>
      <c r="BFJ417" s="59"/>
      <c r="BFK417" s="59"/>
      <c r="BFL417" s="59"/>
      <c r="BFM417" s="59"/>
      <c r="BFN417" s="59"/>
      <c r="BFO417" s="59"/>
      <c r="BFP417" s="59"/>
      <c r="BFQ417" s="59"/>
      <c r="BFR417" s="59"/>
      <c r="BFS417" s="59"/>
      <c r="BFT417" s="59"/>
      <c r="BFU417" s="59"/>
      <c r="BFV417" s="59"/>
      <c r="BFW417" s="59"/>
      <c r="BFX417" s="59"/>
      <c r="BFY417" s="59"/>
      <c r="BFZ417" s="59"/>
      <c r="BGA417" s="59"/>
      <c r="BGB417" s="59"/>
      <c r="BGC417" s="59"/>
      <c r="BGD417" s="59"/>
      <c r="BGE417" s="59"/>
      <c r="BGF417" s="59"/>
      <c r="BGG417" s="59"/>
      <c r="BGH417" s="59"/>
      <c r="BGI417" s="59"/>
      <c r="BGJ417" s="59"/>
      <c r="BGK417" s="59"/>
      <c r="BGL417" s="59"/>
      <c r="BGM417" s="59"/>
      <c r="BGN417" s="59"/>
      <c r="BGO417" s="59"/>
      <c r="BGP417" s="59"/>
      <c r="BGQ417" s="59"/>
      <c r="BGR417" s="59"/>
      <c r="BGS417" s="59"/>
      <c r="BGT417" s="59"/>
      <c r="BGU417" s="59"/>
      <c r="BGV417" s="59"/>
      <c r="BGW417" s="59"/>
      <c r="BGX417" s="59"/>
      <c r="BGY417" s="59"/>
      <c r="BGZ417" s="59"/>
      <c r="BHA417" s="59"/>
      <c r="BHB417" s="59"/>
      <c r="BHC417" s="59"/>
      <c r="BHD417" s="59"/>
      <c r="BHE417" s="59"/>
      <c r="BHF417" s="59"/>
      <c r="BHG417" s="59"/>
      <c r="BHH417" s="59"/>
      <c r="BHI417" s="59"/>
      <c r="BHJ417" s="59"/>
      <c r="BHK417" s="59"/>
      <c r="BHL417" s="59"/>
      <c r="BHM417" s="59"/>
      <c r="BHN417" s="59"/>
      <c r="BHO417" s="59"/>
      <c r="BHP417" s="59"/>
      <c r="BHQ417" s="59"/>
      <c r="BHR417" s="59"/>
      <c r="BHS417" s="59"/>
      <c r="BHT417" s="59"/>
      <c r="BHU417" s="59"/>
      <c r="BHV417" s="59"/>
      <c r="BHW417" s="59"/>
      <c r="BHX417" s="59"/>
      <c r="BHY417" s="59"/>
      <c r="BHZ417" s="59"/>
      <c r="BIA417" s="59"/>
      <c r="BIB417" s="59"/>
      <c r="BIC417" s="59"/>
      <c r="BID417" s="59"/>
      <c r="BIE417" s="59"/>
      <c r="BIF417" s="59"/>
      <c r="BIG417" s="59"/>
      <c r="BIH417" s="59"/>
      <c r="BII417" s="59"/>
      <c r="BIJ417" s="59"/>
      <c r="BIK417" s="59"/>
      <c r="BIL417" s="59"/>
      <c r="BIM417" s="59"/>
      <c r="BIN417" s="59"/>
      <c r="BIO417" s="59"/>
      <c r="BIP417" s="59"/>
      <c r="BIQ417" s="59"/>
      <c r="BIR417" s="59"/>
      <c r="BIS417" s="59"/>
      <c r="BIT417" s="59"/>
      <c r="BIU417" s="59"/>
      <c r="BIV417" s="59"/>
      <c r="BIW417" s="59"/>
      <c r="BIX417" s="59"/>
      <c r="BIY417" s="59"/>
      <c r="BIZ417" s="59"/>
      <c r="BJA417" s="59"/>
      <c r="BJB417" s="59"/>
      <c r="BJC417" s="59"/>
      <c r="BJD417" s="59"/>
      <c r="BJE417" s="59"/>
      <c r="BJF417" s="59"/>
      <c r="BJG417" s="59"/>
      <c r="BJH417" s="59"/>
      <c r="BJI417" s="59"/>
      <c r="BJJ417" s="59"/>
      <c r="BJK417" s="59"/>
      <c r="BJL417" s="59"/>
      <c r="BJM417" s="59"/>
      <c r="BJN417" s="59"/>
      <c r="BJO417" s="59"/>
      <c r="BJP417" s="59"/>
      <c r="BJQ417" s="59"/>
      <c r="BJR417" s="59"/>
      <c r="BJS417" s="59"/>
      <c r="BJT417" s="59"/>
      <c r="BJU417" s="59"/>
      <c r="BJV417" s="59"/>
      <c r="BJW417" s="59"/>
      <c r="BJX417" s="59"/>
      <c r="BJY417" s="59"/>
      <c r="BJZ417" s="59"/>
      <c r="BKA417" s="59"/>
      <c r="BKB417" s="59"/>
      <c r="BKC417" s="59"/>
      <c r="BKD417" s="59"/>
      <c r="BKE417" s="59"/>
      <c r="BKF417" s="59"/>
      <c r="BKG417" s="59"/>
      <c r="BKH417" s="59"/>
      <c r="BKI417" s="59"/>
      <c r="BKJ417" s="59"/>
      <c r="BKK417" s="59"/>
      <c r="BKL417" s="59"/>
      <c r="BKM417" s="59"/>
      <c r="BKN417" s="59"/>
      <c r="BKO417" s="59"/>
      <c r="BKP417" s="59"/>
      <c r="BKQ417" s="59"/>
      <c r="BKR417" s="59"/>
      <c r="BKS417" s="59"/>
      <c r="BKT417" s="59"/>
      <c r="BKU417" s="59"/>
      <c r="BKV417" s="59"/>
      <c r="BKW417" s="59"/>
      <c r="BKX417" s="59"/>
      <c r="BKY417" s="59"/>
      <c r="BKZ417" s="59"/>
      <c r="BLA417" s="59"/>
      <c r="BLB417" s="59"/>
      <c r="BLC417" s="59"/>
      <c r="BLD417" s="59"/>
      <c r="BLE417" s="59"/>
      <c r="BLF417" s="59"/>
      <c r="BLG417" s="59"/>
      <c r="BLH417" s="59"/>
      <c r="BLI417" s="59"/>
      <c r="BLJ417" s="59"/>
      <c r="BLK417" s="59"/>
      <c r="BLL417" s="59"/>
      <c r="BLM417" s="59"/>
      <c r="BLN417" s="59"/>
      <c r="BLO417" s="59"/>
      <c r="BLP417" s="59"/>
      <c r="BLQ417" s="59"/>
      <c r="BLR417" s="59"/>
      <c r="BLS417" s="59"/>
      <c r="BLT417" s="59"/>
      <c r="BLU417" s="59"/>
      <c r="BLV417" s="59"/>
      <c r="BLW417" s="59"/>
      <c r="BLX417" s="59"/>
      <c r="BLY417" s="59"/>
      <c r="BLZ417" s="59"/>
      <c r="BMA417" s="59"/>
      <c r="BMB417" s="59"/>
      <c r="BMC417" s="59"/>
      <c r="BMD417" s="59"/>
      <c r="BME417" s="59"/>
      <c r="BMF417" s="59"/>
      <c r="BMG417" s="59"/>
      <c r="BMH417" s="59"/>
      <c r="BMI417" s="59"/>
      <c r="BMJ417" s="59"/>
      <c r="BMK417" s="59"/>
      <c r="BML417" s="59"/>
      <c r="BMM417" s="59"/>
      <c r="BMN417" s="59"/>
      <c r="BMO417" s="59"/>
      <c r="BMP417" s="59"/>
      <c r="BMQ417" s="59"/>
      <c r="BMR417" s="59"/>
      <c r="BMS417" s="59"/>
      <c r="BMT417" s="59"/>
      <c r="BMU417" s="59"/>
      <c r="BMV417" s="59"/>
      <c r="BMW417" s="59"/>
      <c r="BMX417" s="59"/>
      <c r="BMY417" s="59"/>
      <c r="BMZ417" s="59"/>
      <c r="BNA417" s="59"/>
      <c r="BNB417" s="59"/>
      <c r="BNC417" s="59"/>
      <c r="BND417" s="59"/>
      <c r="BNE417" s="59"/>
      <c r="BNF417" s="59"/>
      <c r="BNG417" s="59"/>
      <c r="BNH417" s="59"/>
      <c r="BNI417" s="59"/>
      <c r="BNJ417" s="59"/>
      <c r="BNK417" s="59"/>
      <c r="BNL417" s="59"/>
      <c r="BNM417" s="59"/>
      <c r="BNN417" s="59"/>
      <c r="BNO417" s="59"/>
      <c r="BNP417" s="59"/>
      <c r="BNQ417" s="59"/>
      <c r="BNR417" s="59"/>
      <c r="BNS417" s="59"/>
      <c r="BNT417" s="59"/>
      <c r="BNU417" s="59"/>
      <c r="BNV417" s="59"/>
      <c r="BNW417" s="59"/>
      <c r="BNX417" s="59"/>
      <c r="BNY417" s="59"/>
      <c r="BNZ417" s="59"/>
      <c r="BOA417" s="59"/>
      <c r="BOB417" s="59"/>
      <c r="BOC417" s="59"/>
      <c r="BOD417" s="59"/>
      <c r="BOE417" s="59"/>
      <c r="BOF417" s="59"/>
      <c r="BOG417" s="59"/>
      <c r="BOH417" s="59"/>
      <c r="BOI417" s="59"/>
      <c r="BOJ417" s="59"/>
      <c r="BOK417" s="59"/>
      <c r="BOL417" s="59"/>
      <c r="BOM417" s="59"/>
      <c r="BON417" s="59"/>
      <c r="BOO417" s="59"/>
      <c r="BOP417" s="59"/>
      <c r="BOQ417" s="59"/>
      <c r="BOR417" s="59"/>
      <c r="BOS417" s="59"/>
      <c r="BOT417" s="59"/>
      <c r="BOU417" s="59"/>
      <c r="BOV417" s="59"/>
      <c r="BOW417" s="59"/>
      <c r="BOX417" s="59"/>
      <c r="BOY417" s="59"/>
      <c r="BOZ417" s="59"/>
      <c r="BPA417" s="59"/>
      <c r="BPB417" s="59"/>
      <c r="BPC417" s="59"/>
      <c r="BPD417" s="59"/>
      <c r="BPE417" s="59"/>
      <c r="BPF417" s="59"/>
      <c r="BPG417" s="59"/>
      <c r="BPH417" s="59"/>
      <c r="BPI417" s="59"/>
      <c r="BPJ417" s="59"/>
      <c r="BPK417" s="59"/>
      <c r="BPL417" s="59"/>
      <c r="BPM417" s="59"/>
      <c r="BPN417" s="59"/>
      <c r="BPO417" s="59"/>
      <c r="BPP417" s="59"/>
      <c r="BPQ417" s="59"/>
      <c r="BPR417" s="59"/>
      <c r="BPS417" s="59"/>
      <c r="BPT417" s="59"/>
      <c r="BPU417" s="59"/>
      <c r="BPV417" s="59"/>
      <c r="BPW417" s="59"/>
      <c r="BPX417" s="59"/>
      <c r="BPY417" s="59"/>
      <c r="BPZ417" s="59"/>
      <c r="BQA417" s="59"/>
      <c r="BQB417" s="59"/>
      <c r="BQC417" s="59"/>
      <c r="BQD417" s="59"/>
      <c r="BQE417" s="59"/>
      <c r="BQF417" s="59"/>
      <c r="BQG417" s="59"/>
      <c r="BQH417" s="59"/>
      <c r="BQI417" s="59"/>
      <c r="BQJ417" s="59"/>
      <c r="BQK417" s="59"/>
      <c r="BQL417" s="59"/>
      <c r="BQM417" s="59"/>
      <c r="BQN417" s="59"/>
      <c r="BQO417" s="59"/>
      <c r="BQP417" s="59"/>
      <c r="BQQ417" s="59"/>
      <c r="BQR417" s="59"/>
      <c r="BQS417" s="59"/>
      <c r="BQT417" s="59"/>
      <c r="BQU417" s="59"/>
      <c r="BQV417" s="59"/>
      <c r="BQW417" s="59"/>
      <c r="BQX417" s="59"/>
      <c r="BQY417" s="59"/>
      <c r="BQZ417" s="59"/>
      <c r="BRA417" s="59"/>
      <c r="BRB417" s="59"/>
      <c r="BRC417" s="59"/>
      <c r="BRD417" s="59"/>
      <c r="BRE417" s="59"/>
      <c r="BRF417" s="59"/>
      <c r="BRG417" s="59"/>
      <c r="BRH417" s="59"/>
      <c r="BRI417" s="59"/>
      <c r="BRJ417" s="59"/>
      <c r="BRK417" s="59"/>
      <c r="BRL417" s="59"/>
      <c r="BRM417" s="59"/>
      <c r="BRN417" s="59"/>
      <c r="BRO417" s="59"/>
      <c r="BRP417" s="59"/>
      <c r="BRQ417" s="59"/>
      <c r="BRR417" s="59"/>
      <c r="BRS417" s="59"/>
      <c r="BRT417" s="59"/>
      <c r="BRU417" s="59"/>
      <c r="BRV417" s="59"/>
      <c r="BRW417" s="59"/>
      <c r="BRX417" s="59"/>
      <c r="BRY417" s="59"/>
      <c r="BRZ417" s="59"/>
      <c r="BSA417" s="59"/>
      <c r="BSB417" s="59"/>
      <c r="BSC417" s="59"/>
      <c r="BSD417" s="59"/>
      <c r="BSE417" s="59"/>
      <c r="BSF417" s="59"/>
      <c r="BSG417" s="59"/>
      <c r="BSH417" s="59"/>
      <c r="BSI417" s="59"/>
      <c r="BSJ417" s="59"/>
      <c r="BSK417" s="59"/>
      <c r="BSL417" s="59"/>
      <c r="BSM417" s="59"/>
      <c r="BSN417" s="59"/>
      <c r="BSO417" s="59"/>
      <c r="BSP417" s="59"/>
      <c r="BSQ417" s="59"/>
      <c r="BSR417" s="59"/>
      <c r="BSS417" s="59"/>
      <c r="BST417" s="59"/>
      <c r="BSU417" s="59"/>
      <c r="BSV417" s="59"/>
      <c r="BSW417" s="59"/>
      <c r="BSX417" s="59"/>
      <c r="BSY417" s="59"/>
      <c r="BSZ417" s="59"/>
      <c r="BTA417" s="59"/>
      <c r="BTB417" s="59"/>
      <c r="BTC417" s="59"/>
      <c r="BTD417" s="59"/>
      <c r="BTE417" s="59"/>
      <c r="BTF417" s="59"/>
      <c r="BTG417" s="59"/>
      <c r="BTH417" s="59"/>
      <c r="BTI417" s="59"/>
      <c r="BTJ417" s="59"/>
      <c r="BTK417" s="59"/>
      <c r="BTL417" s="59"/>
      <c r="BTM417" s="59"/>
      <c r="BTN417" s="59"/>
      <c r="BTO417" s="59"/>
      <c r="BTP417" s="59"/>
      <c r="BTQ417" s="59"/>
      <c r="BTR417" s="59"/>
      <c r="BTS417" s="59"/>
      <c r="BTT417" s="59"/>
      <c r="BTU417" s="59"/>
      <c r="BTV417" s="59"/>
      <c r="BTW417" s="59"/>
      <c r="BTX417" s="59"/>
      <c r="BTY417" s="59"/>
      <c r="BTZ417" s="59"/>
      <c r="BUA417" s="59"/>
      <c r="BUB417" s="59"/>
      <c r="BUC417" s="59"/>
      <c r="BUD417" s="59"/>
      <c r="BUE417" s="59"/>
      <c r="BUF417" s="59"/>
      <c r="BUG417" s="59"/>
      <c r="BUH417" s="59"/>
      <c r="BUI417" s="59"/>
      <c r="BUJ417" s="59"/>
      <c r="BUK417" s="59"/>
      <c r="BUL417" s="59"/>
      <c r="BUM417" s="59"/>
      <c r="BUN417" s="59"/>
      <c r="BUO417" s="59"/>
      <c r="BUP417" s="59"/>
      <c r="BUQ417" s="59"/>
      <c r="BUR417" s="59"/>
      <c r="BUS417" s="59"/>
      <c r="BUT417" s="59"/>
      <c r="BUU417" s="59"/>
      <c r="BUV417" s="59"/>
      <c r="BUW417" s="59"/>
      <c r="BUX417" s="59"/>
      <c r="BUY417" s="59"/>
      <c r="BUZ417" s="59"/>
      <c r="BVA417" s="59"/>
      <c r="BVB417" s="59"/>
      <c r="BVC417" s="59"/>
      <c r="BVD417" s="59"/>
      <c r="BVE417" s="59"/>
      <c r="BVF417" s="59"/>
      <c r="BVG417" s="59"/>
      <c r="BVH417" s="59"/>
      <c r="BVI417" s="59"/>
      <c r="BVJ417" s="59"/>
      <c r="BVK417" s="59"/>
      <c r="BVL417" s="59"/>
      <c r="BVM417" s="59"/>
      <c r="BVN417" s="59"/>
      <c r="BVO417" s="59"/>
      <c r="BVP417" s="59"/>
      <c r="BVQ417" s="59"/>
      <c r="BVR417" s="59"/>
      <c r="BVS417" s="59"/>
      <c r="BVT417" s="59"/>
      <c r="BVU417" s="59"/>
      <c r="BVV417" s="59"/>
      <c r="BVW417" s="59"/>
      <c r="BVX417" s="59"/>
      <c r="BVY417" s="59"/>
      <c r="BVZ417" s="59"/>
      <c r="BWA417" s="59"/>
      <c r="BWB417" s="59"/>
      <c r="BWC417" s="59"/>
      <c r="BWD417" s="59"/>
      <c r="BWE417" s="59"/>
      <c r="BWF417" s="59"/>
      <c r="BWG417" s="59"/>
      <c r="BWH417" s="59"/>
      <c r="BWI417" s="59"/>
      <c r="BWJ417" s="59"/>
      <c r="BWK417" s="59"/>
      <c r="BWL417" s="59"/>
      <c r="BWM417" s="59"/>
      <c r="BWN417" s="59"/>
      <c r="BWO417" s="59"/>
      <c r="BWP417" s="59"/>
      <c r="BWQ417" s="59"/>
      <c r="BWR417" s="59"/>
      <c r="BWS417" s="59"/>
      <c r="BWT417" s="59"/>
      <c r="BWU417" s="59"/>
      <c r="BWV417" s="59"/>
      <c r="BWW417" s="59"/>
      <c r="BWX417" s="59"/>
      <c r="BWY417" s="59"/>
      <c r="BWZ417" s="59"/>
      <c r="BXA417" s="59"/>
      <c r="BXB417" s="59"/>
      <c r="BXC417" s="59"/>
      <c r="BXD417" s="59"/>
      <c r="BXE417" s="59"/>
      <c r="BXF417" s="59"/>
      <c r="BXG417" s="59"/>
      <c r="BXH417" s="59"/>
      <c r="BXI417" s="59"/>
      <c r="BXJ417" s="59"/>
      <c r="BXK417" s="59"/>
      <c r="BXL417" s="59"/>
      <c r="BXM417" s="59"/>
      <c r="BXN417" s="59"/>
      <c r="BXO417" s="59"/>
      <c r="BXP417" s="59"/>
      <c r="BXQ417" s="59"/>
      <c r="BXR417" s="59"/>
      <c r="BXS417" s="59"/>
      <c r="BXT417" s="59"/>
      <c r="BXU417" s="59"/>
      <c r="BXV417" s="59"/>
      <c r="BXW417" s="59"/>
      <c r="BXX417" s="59"/>
      <c r="BXY417" s="59"/>
      <c r="BXZ417" s="59"/>
      <c r="BYA417" s="59"/>
      <c r="BYB417" s="59"/>
      <c r="BYC417" s="59"/>
      <c r="BYD417" s="59"/>
      <c r="BYE417" s="59"/>
      <c r="BYF417" s="59"/>
      <c r="BYG417" s="59"/>
      <c r="BYH417" s="59"/>
      <c r="BYI417" s="59"/>
      <c r="BYJ417" s="59"/>
      <c r="BYK417" s="59"/>
      <c r="BYL417" s="59"/>
      <c r="BYM417" s="59"/>
      <c r="BYN417" s="59"/>
      <c r="BYO417" s="59"/>
      <c r="BYP417" s="59"/>
      <c r="BYQ417" s="59"/>
      <c r="BYR417" s="59"/>
      <c r="BYS417" s="59"/>
      <c r="BYT417" s="59"/>
      <c r="BYU417" s="59"/>
      <c r="BYV417" s="59"/>
      <c r="BYW417" s="59"/>
      <c r="BYX417" s="59"/>
      <c r="BYY417" s="59"/>
      <c r="BYZ417" s="59"/>
      <c r="BZA417" s="59"/>
      <c r="BZB417" s="59"/>
      <c r="BZC417" s="59"/>
      <c r="BZD417" s="59"/>
      <c r="BZE417" s="59"/>
      <c r="BZF417" s="59"/>
      <c r="BZG417" s="59"/>
      <c r="BZH417" s="59"/>
      <c r="BZI417" s="59"/>
      <c r="BZJ417" s="59"/>
      <c r="BZK417" s="59"/>
      <c r="BZL417" s="59"/>
      <c r="BZM417" s="59"/>
      <c r="BZN417" s="59"/>
      <c r="BZO417" s="59"/>
      <c r="BZP417" s="59"/>
      <c r="BZQ417" s="59"/>
      <c r="BZR417" s="59"/>
      <c r="BZS417" s="59"/>
      <c r="BZT417" s="59"/>
      <c r="BZU417" s="59"/>
      <c r="BZV417" s="59"/>
      <c r="BZW417" s="59"/>
      <c r="BZX417" s="59"/>
      <c r="BZY417" s="59"/>
      <c r="BZZ417" s="59"/>
      <c r="CAA417" s="59"/>
      <c r="CAB417" s="59"/>
      <c r="CAC417" s="59"/>
      <c r="CAD417" s="59"/>
      <c r="CAE417" s="59"/>
      <c r="CAF417" s="59"/>
      <c r="CAG417" s="59"/>
      <c r="CAH417" s="59"/>
      <c r="CAI417" s="59"/>
      <c r="CAJ417" s="59"/>
      <c r="CAK417" s="59"/>
      <c r="CAL417" s="59"/>
      <c r="CAM417" s="59"/>
      <c r="CAN417" s="59"/>
      <c r="CAO417" s="59"/>
      <c r="CAP417" s="59"/>
      <c r="CAQ417" s="59"/>
      <c r="CAR417" s="59"/>
      <c r="CAS417" s="59"/>
      <c r="CAT417" s="59"/>
      <c r="CAU417" s="59"/>
      <c r="CAV417" s="59"/>
      <c r="CAW417" s="59"/>
      <c r="CAX417" s="59"/>
      <c r="CAY417" s="59"/>
      <c r="CAZ417" s="59"/>
      <c r="CBA417" s="59"/>
      <c r="CBB417" s="59"/>
      <c r="CBC417" s="59"/>
      <c r="CBD417" s="59"/>
      <c r="CBE417" s="59"/>
      <c r="CBF417" s="59"/>
      <c r="CBG417" s="59"/>
      <c r="CBH417" s="59"/>
      <c r="CBI417" s="59"/>
      <c r="CBJ417" s="59"/>
      <c r="CBK417" s="59"/>
      <c r="CBL417" s="59"/>
      <c r="CBM417" s="59"/>
      <c r="CBN417" s="59"/>
      <c r="CBO417" s="59"/>
      <c r="CBP417" s="59"/>
      <c r="CBQ417" s="59"/>
      <c r="CBR417" s="59"/>
      <c r="CBS417" s="59"/>
      <c r="CBT417" s="59"/>
      <c r="CBU417" s="59"/>
      <c r="CBV417" s="59"/>
      <c r="CBW417" s="59"/>
      <c r="CBX417" s="59"/>
      <c r="CBY417" s="59"/>
      <c r="CBZ417" s="59"/>
      <c r="CCA417" s="59"/>
      <c r="CCB417" s="59"/>
      <c r="CCC417" s="59"/>
      <c r="CCD417" s="59"/>
      <c r="CCE417" s="59"/>
      <c r="CCF417" s="59"/>
      <c r="CCG417" s="59"/>
      <c r="CCH417" s="59"/>
      <c r="CCI417" s="59"/>
      <c r="CCJ417" s="59"/>
      <c r="CCK417" s="59"/>
      <c r="CCL417" s="59"/>
      <c r="CCM417" s="59"/>
      <c r="CCN417" s="59"/>
      <c r="CCO417" s="59"/>
      <c r="CCP417" s="59"/>
      <c r="CCQ417" s="59"/>
      <c r="CCR417" s="59"/>
      <c r="CCS417" s="59"/>
      <c r="CCT417" s="59"/>
      <c r="CCU417" s="59"/>
      <c r="CCV417" s="59"/>
      <c r="CCW417" s="59"/>
      <c r="CCX417" s="59"/>
      <c r="CCY417" s="59"/>
      <c r="CCZ417" s="59"/>
      <c r="CDA417" s="59"/>
      <c r="CDB417" s="59"/>
      <c r="CDC417" s="59"/>
      <c r="CDD417" s="59"/>
      <c r="CDE417" s="59"/>
      <c r="CDF417" s="59"/>
      <c r="CDG417" s="59"/>
      <c r="CDH417" s="59"/>
      <c r="CDI417" s="59"/>
      <c r="CDJ417" s="59"/>
      <c r="CDK417" s="59"/>
      <c r="CDL417" s="59"/>
      <c r="CDM417" s="59"/>
      <c r="CDN417" s="59"/>
      <c r="CDO417" s="59"/>
      <c r="CDP417" s="59"/>
      <c r="CDQ417" s="59"/>
      <c r="CDR417" s="59"/>
      <c r="CDS417" s="59"/>
      <c r="CDT417" s="59"/>
      <c r="CDU417" s="59"/>
      <c r="CDV417" s="59"/>
      <c r="CDW417" s="59"/>
      <c r="CDX417" s="59"/>
      <c r="CDY417" s="59"/>
      <c r="CDZ417" s="59"/>
      <c r="CEA417" s="59"/>
      <c r="CEB417" s="59"/>
      <c r="CEC417" s="59"/>
      <c r="CED417" s="59"/>
      <c r="CEE417" s="59"/>
      <c r="CEF417" s="59"/>
      <c r="CEG417" s="59"/>
      <c r="CEH417" s="59"/>
      <c r="CEI417" s="59"/>
      <c r="CEJ417" s="59"/>
      <c r="CEK417" s="59"/>
      <c r="CEL417" s="59"/>
      <c r="CEM417" s="59"/>
      <c r="CEN417" s="59"/>
      <c r="CEO417" s="59"/>
      <c r="CEP417" s="59"/>
      <c r="CEQ417" s="59"/>
      <c r="CER417" s="59"/>
      <c r="CES417" s="59"/>
      <c r="CET417" s="59"/>
      <c r="CEU417" s="59"/>
      <c r="CEV417" s="59"/>
      <c r="CEW417" s="59"/>
      <c r="CEX417" s="59"/>
      <c r="CEY417" s="59"/>
      <c r="CEZ417" s="59"/>
      <c r="CFA417" s="59"/>
      <c r="CFB417" s="59"/>
      <c r="CFC417" s="59"/>
      <c r="CFD417" s="59"/>
      <c r="CFE417" s="59"/>
      <c r="CFF417" s="59"/>
      <c r="CFG417" s="59"/>
      <c r="CFH417" s="59"/>
      <c r="CFI417" s="59"/>
      <c r="CFJ417" s="59"/>
      <c r="CFK417" s="59"/>
      <c r="CFL417" s="59"/>
      <c r="CFM417" s="59"/>
      <c r="CFN417" s="59"/>
      <c r="CFO417" s="59"/>
      <c r="CFP417" s="59"/>
      <c r="CFQ417" s="59"/>
      <c r="CFR417" s="59"/>
      <c r="CFS417" s="59"/>
      <c r="CFT417" s="59"/>
      <c r="CFU417" s="59"/>
      <c r="CFV417" s="59"/>
      <c r="CFW417" s="59"/>
      <c r="CFX417" s="59"/>
      <c r="CFY417" s="59"/>
      <c r="CFZ417" s="59"/>
      <c r="CGA417" s="59"/>
      <c r="CGB417" s="59"/>
      <c r="CGC417" s="59"/>
      <c r="CGD417" s="59"/>
      <c r="CGE417" s="59"/>
      <c r="CGF417" s="59"/>
      <c r="CGG417" s="59"/>
      <c r="CGH417" s="59"/>
      <c r="CGI417" s="59"/>
      <c r="CGJ417" s="59"/>
      <c r="CGK417" s="59"/>
      <c r="CGL417" s="59"/>
      <c r="CGM417" s="59"/>
      <c r="CGN417" s="59"/>
      <c r="CGO417" s="59"/>
      <c r="CGP417" s="59"/>
      <c r="CGQ417" s="59"/>
      <c r="CGR417" s="59"/>
      <c r="CGS417" s="59"/>
      <c r="CGT417" s="59"/>
      <c r="CGU417" s="59"/>
      <c r="CGV417" s="59"/>
      <c r="CGW417" s="59"/>
      <c r="CGX417" s="59"/>
      <c r="CGY417" s="59"/>
      <c r="CGZ417" s="59"/>
      <c r="CHA417" s="59"/>
      <c r="CHB417" s="59"/>
      <c r="CHC417" s="59"/>
      <c r="CHD417" s="59"/>
      <c r="CHE417" s="59"/>
      <c r="CHF417" s="59"/>
      <c r="CHG417" s="59"/>
      <c r="CHH417" s="59"/>
      <c r="CHI417" s="59"/>
      <c r="CHJ417" s="59"/>
      <c r="CHK417" s="59"/>
      <c r="CHL417" s="59"/>
      <c r="CHM417" s="59"/>
      <c r="CHN417" s="59"/>
      <c r="CHO417" s="59"/>
      <c r="CHP417" s="59"/>
      <c r="CHQ417" s="59"/>
      <c r="CHR417" s="59"/>
      <c r="CHS417" s="59"/>
      <c r="CHT417" s="59"/>
      <c r="CHU417" s="59"/>
      <c r="CHV417" s="59"/>
      <c r="CHW417" s="59"/>
      <c r="CHX417" s="59"/>
      <c r="CHY417" s="59"/>
      <c r="CHZ417" s="59"/>
      <c r="CIA417" s="59"/>
      <c r="CIB417" s="59"/>
      <c r="CIC417" s="59"/>
      <c r="CID417" s="59"/>
      <c r="CIE417" s="59"/>
      <c r="CIF417" s="59"/>
      <c r="CIG417" s="59"/>
      <c r="CIH417" s="59"/>
      <c r="CII417" s="59"/>
      <c r="CIJ417" s="59"/>
      <c r="CIK417" s="59"/>
      <c r="CIL417" s="59"/>
      <c r="CIM417" s="59"/>
      <c r="CIN417" s="59"/>
      <c r="CIO417" s="59"/>
      <c r="CIP417" s="59"/>
      <c r="CIQ417" s="59"/>
      <c r="CIR417" s="59"/>
      <c r="CIS417" s="59"/>
      <c r="CIT417" s="59"/>
      <c r="CIU417" s="59"/>
      <c r="CIV417" s="59"/>
      <c r="CIW417" s="59"/>
      <c r="CIX417" s="59"/>
      <c r="CIY417" s="59"/>
      <c r="CIZ417" s="59"/>
      <c r="CJA417" s="59"/>
      <c r="CJB417" s="59"/>
      <c r="CJC417" s="59"/>
      <c r="CJD417" s="59"/>
      <c r="CJE417" s="59"/>
      <c r="CJF417" s="59"/>
      <c r="CJG417" s="59"/>
      <c r="CJH417" s="59"/>
      <c r="CJI417" s="59"/>
      <c r="CJJ417" s="59"/>
      <c r="CJK417" s="59"/>
      <c r="CJL417" s="59"/>
      <c r="CJM417" s="59"/>
      <c r="CJN417" s="59"/>
      <c r="CJO417" s="59"/>
      <c r="CJP417" s="59"/>
      <c r="CJQ417" s="59"/>
      <c r="CJR417" s="59"/>
      <c r="CJS417" s="59"/>
      <c r="CJT417" s="59"/>
      <c r="CJU417" s="59"/>
      <c r="CJV417" s="59"/>
      <c r="CJW417" s="59"/>
      <c r="CJX417" s="59"/>
      <c r="CJY417" s="59"/>
      <c r="CJZ417" s="59"/>
      <c r="CKA417" s="59"/>
      <c r="CKB417" s="59"/>
      <c r="CKC417" s="59"/>
      <c r="CKD417" s="59"/>
      <c r="CKE417" s="59"/>
      <c r="CKF417" s="59"/>
      <c r="CKG417" s="59"/>
      <c r="CKH417" s="59"/>
      <c r="CKI417" s="59"/>
      <c r="CKJ417" s="59"/>
      <c r="CKK417" s="59"/>
      <c r="CKL417" s="59"/>
      <c r="CKM417" s="59"/>
      <c r="CKN417" s="59"/>
      <c r="CKO417" s="59"/>
      <c r="CKP417" s="59"/>
      <c r="CKQ417" s="59"/>
      <c r="CKR417" s="59"/>
      <c r="CKS417" s="59"/>
      <c r="CKT417" s="59"/>
      <c r="CKU417" s="59"/>
      <c r="CKV417" s="59"/>
      <c r="CKW417" s="59"/>
      <c r="CKX417" s="59"/>
      <c r="CKY417" s="59"/>
      <c r="CKZ417" s="59"/>
      <c r="CLA417" s="59"/>
      <c r="CLB417" s="59"/>
      <c r="CLC417" s="59"/>
      <c r="CLD417" s="59"/>
      <c r="CLE417" s="59"/>
      <c r="CLF417" s="59"/>
      <c r="CLG417" s="59"/>
      <c r="CLH417" s="59"/>
      <c r="CLI417" s="59"/>
      <c r="CLJ417" s="59"/>
      <c r="CLK417" s="59"/>
      <c r="CLL417" s="59"/>
      <c r="CLM417" s="59"/>
      <c r="CLN417" s="59"/>
      <c r="CLO417" s="59"/>
      <c r="CLP417" s="59"/>
      <c r="CLQ417" s="59"/>
      <c r="CLR417" s="59"/>
      <c r="CLS417" s="59"/>
      <c r="CLT417" s="59"/>
      <c r="CLU417" s="59"/>
      <c r="CLV417" s="59"/>
      <c r="CLW417" s="59"/>
      <c r="CLX417" s="59"/>
      <c r="CLY417" s="59"/>
      <c r="CLZ417" s="59"/>
      <c r="CMA417" s="59"/>
      <c r="CMB417" s="59"/>
      <c r="CMC417" s="59"/>
      <c r="CMD417" s="59"/>
      <c r="CME417" s="59"/>
      <c r="CMF417" s="59"/>
      <c r="CMG417" s="59"/>
      <c r="CMH417" s="59"/>
      <c r="CMI417" s="59"/>
      <c r="CMJ417" s="59"/>
      <c r="CMK417" s="59"/>
      <c r="CML417" s="59"/>
      <c r="CMM417" s="59"/>
      <c r="CMN417" s="59"/>
      <c r="CMO417" s="59"/>
      <c r="CMP417" s="59"/>
      <c r="CMQ417" s="59"/>
      <c r="CMR417" s="59"/>
      <c r="CMS417" s="59"/>
      <c r="CMT417" s="59"/>
      <c r="CMU417" s="59"/>
      <c r="CMV417" s="59"/>
      <c r="CMW417" s="59"/>
      <c r="CMX417" s="59"/>
      <c r="CMY417" s="59"/>
      <c r="CMZ417" s="59"/>
      <c r="CNA417" s="59"/>
      <c r="CNB417" s="59"/>
      <c r="CNC417" s="59"/>
      <c r="CND417" s="59"/>
      <c r="CNE417" s="59"/>
      <c r="CNF417" s="59"/>
      <c r="CNG417" s="59"/>
      <c r="CNH417" s="59"/>
      <c r="CNI417" s="59"/>
      <c r="CNJ417" s="59"/>
      <c r="CNK417" s="59"/>
      <c r="CNL417" s="59"/>
      <c r="CNM417" s="59"/>
      <c r="CNN417" s="59"/>
      <c r="CNO417" s="59"/>
      <c r="CNP417" s="59"/>
      <c r="CNQ417" s="59"/>
      <c r="CNR417" s="59"/>
      <c r="CNS417" s="59"/>
      <c r="CNT417" s="59"/>
      <c r="CNU417" s="59"/>
      <c r="CNV417" s="59"/>
      <c r="CNW417" s="59"/>
      <c r="CNX417" s="59"/>
      <c r="CNY417" s="59"/>
      <c r="CNZ417" s="59"/>
      <c r="COA417" s="59"/>
      <c r="COB417" s="59"/>
      <c r="COC417" s="59"/>
      <c r="COD417" s="59"/>
      <c r="COE417" s="59"/>
      <c r="COF417" s="59"/>
      <c r="COG417" s="59"/>
      <c r="COH417" s="59"/>
      <c r="COI417" s="59"/>
      <c r="COJ417" s="59"/>
      <c r="COK417" s="59"/>
      <c r="COL417" s="59"/>
      <c r="COM417" s="59"/>
      <c r="CON417" s="59"/>
      <c r="COO417" s="59"/>
      <c r="COP417" s="59"/>
      <c r="COQ417" s="59"/>
      <c r="COR417" s="59"/>
      <c r="COS417" s="59"/>
      <c r="COT417" s="59"/>
      <c r="COU417" s="59"/>
      <c r="COV417" s="59"/>
      <c r="COW417" s="59"/>
      <c r="COX417" s="59"/>
      <c r="COY417" s="59"/>
      <c r="COZ417" s="59"/>
      <c r="CPA417" s="59"/>
      <c r="CPB417" s="59"/>
      <c r="CPC417" s="59"/>
      <c r="CPD417" s="59"/>
      <c r="CPE417" s="59"/>
      <c r="CPF417" s="59"/>
      <c r="CPG417" s="59"/>
      <c r="CPH417" s="59"/>
      <c r="CPI417" s="59"/>
      <c r="CPJ417" s="59"/>
      <c r="CPK417" s="59"/>
      <c r="CPL417" s="59"/>
      <c r="CPM417" s="59"/>
      <c r="CPN417" s="59"/>
      <c r="CPO417" s="59"/>
      <c r="CPP417" s="59"/>
      <c r="CPQ417" s="59"/>
      <c r="CPR417" s="59"/>
      <c r="CPS417" s="59"/>
      <c r="CPT417" s="59"/>
      <c r="CPU417" s="59"/>
      <c r="CPV417" s="59"/>
      <c r="CPW417" s="59"/>
      <c r="CPX417" s="59"/>
      <c r="CPY417" s="59"/>
      <c r="CPZ417" s="59"/>
      <c r="CQA417" s="59"/>
      <c r="CQB417" s="59"/>
      <c r="CQC417" s="59"/>
      <c r="CQD417" s="59"/>
      <c r="CQE417" s="59"/>
      <c r="CQF417" s="59"/>
      <c r="CQG417" s="59"/>
      <c r="CQH417" s="59"/>
      <c r="CQI417" s="59"/>
      <c r="CQJ417" s="59"/>
      <c r="CQK417" s="59"/>
      <c r="CQL417" s="59"/>
      <c r="CQM417" s="59"/>
      <c r="CQN417" s="59"/>
      <c r="CQO417" s="59"/>
      <c r="CQP417" s="59"/>
      <c r="CQQ417" s="59"/>
      <c r="CQR417" s="59"/>
      <c r="CQS417" s="59"/>
      <c r="CQT417" s="59"/>
      <c r="CQU417" s="59"/>
      <c r="CQV417" s="59"/>
      <c r="CQW417" s="59"/>
      <c r="CQX417" s="59"/>
      <c r="CQY417" s="59"/>
      <c r="CQZ417" s="59"/>
      <c r="CRA417" s="59"/>
      <c r="CRB417" s="59"/>
      <c r="CRC417" s="59"/>
      <c r="CRD417" s="59"/>
      <c r="CRE417" s="59"/>
      <c r="CRF417" s="59"/>
      <c r="CRG417" s="59"/>
      <c r="CRH417" s="59"/>
      <c r="CRI417" s="59"/>
      <c r="CRJ417" s="59"/>
      <c r="CRK417" s="59"/>
      <c r="CRL417" s="59"/>
      <c r="CRM417" s="59"/>
      <c r="CRN417" s="59"/>
      <c r="CRO417" s="59"/>
      <c r="CRP417" s="59"/>
      <c r="CRQ417" s="59"/>
      <c r="CRR417" s="59"/>
      <c r="CRS417" s="59"/>
      <c r="CRT417" s="59"/>
      <c r="CRU417" s="59"/>
      <c r="CRV417" s="59"/>
      <c r="CRW417" s="59"/>
      <c r="CRX417" s="59"/>
      <c r="CRY417" s="59"/>
      <c r="CRZ417" s="59"/>
      <c r="CSA417" s="59"/>
      <c r="CSB417" s="59"/>
      <c r="CSC417" s="59"/>
      <c r="CSD417" s="59"/>
      <c r="CSE417" s="59"/>
      <c r="CSF417" s="59"/>
      <c r="CSG417" s="59"/>
      <c r="CSH417" s="59"/>
      <c r="CSI417" s="59"/>
      <c r="CSJ417" s="59"/>
      <c r="CSK417" s="59"/>
      <c r="CSL417" s="59"/>
      <c r="CSM417" s="59"/>
      <c r="CSN417" s="59"/>
      <c r="CSO417" s="59"/>
      <c r="CSP417" s="59"/>
      <c r="CSQ417" s="59"/>
      <c r="CSR417" s="59"/>
      <c r="CSS417" s="59"/>
      <c r="CST417" s="59"/>
      <c r="CSU417" s="59"/>
      <c r="CSV417" s="59"/>
      <c r="CSW417" s="59"/>
      <c r="CSX417" s="59"/>
      <c r="CSY417" s="59"/>
      <c r="CSZ417" s="59"/>
      <c r="CTA417" s="59"/>
      <c r="CTB417" s="59"/>
      <c r="CTC417" s="59"/>
      <c r="CTD417" s="59"/>
      <c r="CTE417" s="59"/>
      <c r="CTF417" s="59"/>
      <c r="CTG417" s="59"/>
      <c r="CTH417" s="59"/>
      <c r="CTI417" s="59"/>
      <c r="CTJ417" s="59"/>
      <c r="CTK417" s="59"/>
      <c r="CTL417" s="59"/>
      <c r="CTM417" s="59"/>
      <c r="CTN417" s="59"/>
      <c r="CTO417" s="59"/>
      <c r="CTP417" s="59"/>
      <c r="CTQ417" s="59"/>
      <c r="CTR417" s="59"/>
      <c r="CTS417" s="59"/>
      <c r="CTT417" s="59"/>
      <c r="CTU417" s="59"/>
      <c r="CTV417" s="59"/>
      <c r="CTW417" s="59"/>
      <c r="CTX417" s="59"/>
      <c r="CTY417" s="59"/>
      <c r="CTZ417" s="59"/>
      <c r="CUA417" s="59"/>
      <c r="CUB417" s="59"/>
      <c r="CUC417" s="59"/>
      <c r="CUD417" s="59"/>
      <c r="CUE417" s="59"/>
      <c r="CUF417" s="59"/>
      <c r="CUG417" s="59"/>
      <c r="CUH417" s="59"/>
      <c r="CUI417" s="59"/>
      <c r="CUJ417" s="59"/>
      <c r="CUK417" s="59"/>
      <c r="CUL417" s="59"/>
      <c r="CUM417" s="59"/>
      <c r="CUN417" s="59"/>
      <c r="CUO417" s="59"/>
      <c r="CUP417" s="59"/>
      <c r="CUQ417" s="59"/>
      <c r="CUR417" s="59"/>
      <c r="CUS417" s="59"/>
      <c r="CUT417" s="59"/>
      <c r="CUU417" s="59"/>
      <c r="CUV417" s="59"/>
      <c r="CUW417" s="59"/>
      <c r="CUX417" s="59"/>
      <c r="CUY417" s="59"/>
      <c r="CUZ417" s="59"/>
      <c r="CVA417" s="59"/>
      <c r="CVB417" s="59"/>
      <c r="CVC417" s="59"/>
      <c r="CVD417" s="59"/>
      <c r="CVE417" s="59"/>
      <c r="CVF417" s="59"/>
      <c r="CVG417" s="59"/>
      <c r="CVH417" s="59"/>
      <c r="CVI417" s="59"/>
      <c r="CVJ417" s="59"/>
      <c r="CVK417" s="59"/>
      <c r="CVL417" s="59"/>
      <c r="CVM417" s="59"/>
      <c r="CVN417" s="59"/>
      <c r="CVO417" s="59"/>
      <c r="CVP417" s="59"/>
      <c r="CVQ417" s="59"/>
      <c r="CVR417" s="59"/>
      <c r="CVS417" s="59"/>
      <c r="CVT417" s="59"/>
      <c r="CVU417" s="59"/>
      <c r="CVV417" s="59"/>
      <c r="CVW417" s="59"/>
      <c r="CVX417" s="59"/>
      <c r="CVY417" s="59"/>
      <c r="CVZ417" s="59"/>
      <c r="CWA417" s="59"/>
      <c r="CWB417" s="59"/>
      <c r="CWC417" s="59"/>
      <c r="CWD417" s="59"/>
      <c r="CWE417" s="59"/>
      <c r="CWF417" s="59"/>
      <c r="CWG417" s="59"/>
      <c r="CWH417" s="59"/>
      <c r="CWI417" s="59"/>
      <c r="CWJ417" s="59"/>
      <c r="CWK417" s="59"/>
      <c r="CWL417" s="59"/>
      <c r="CWM417" s="59"/>
      <c r="CWN417" s="59"/>
      <c r="CWO417" s="59"/>
      <c r="CWP417" s="59"/>
      <c r="CWQ417" s="59"/>
      <c r="CWR417" s="59"/>
      <c r="CWS417" s="59"/>
      <c r="CWT417" s="59"/>
      <c r="CWU417" s="59"/>
      <c r="CWV417" s="59"/>
      <c r="CWW417" s="59"/>
      <c r="CWX417" s="59"/>
      <c r="CWY417" s="59"/>
      <c r="CWZ417" s="59"/>
      <c r="CXA417" s="59"/>
      <c r="CXB417" s="59"/>
      <c r="CXC417" s="59"/>
      <c r="CXD417" s="59"/>
      <c r="CXE417" s="59"/>
      <c r="CXF417" s="59"/>
      <c r="CXG417" s="59"/>
      <c r="CXH417" s="59"/>
      <c r="CXI417" s="59"/>
      <c r="CXJ417" s="59"/>
      <c r="CXK417" s="59"/>
      <c r="CXL417" s="59"/>
      <c r="CXM417" s="59"/>
      <c r="CXN417" s="59"/>
      <c r="CXO417" s="59"/>
      <c r="CXP417" s="59"/>
      <c r="CXQ417" s="59"/>
      <c r="CXR417" s="59"/>
      <c r="CXS417" s="59"/>
      <c r="CXT417" s="59"/>
      <c r="CXU417" s="59"/>
      <c r="CXV417" s="59"/>
      <c r="CXW417" s="59"/>
      <c r="CXX417" s="59"/>
      <c r="CXY417" s="59"/>
      <c r="CXZ417" s="59"/>
      <c r="CYA417" s="59"/>
      <c r="CYB417" s="59"/>
      <c r="CYC417" s="59"/>
      <c r="CYD417" s="59"/>
      <c r="CYE417" s="59"/>
      <c r="CYF417" s="59"/>
      <c r="CYG417" s="59"/>
      <c r="CYH417" s="59"/>
      <c r="CYI417" s="59"/>
      <c r="CYJ417" s="59"/>
      <c r="CYK417" s="59"/>
      <c r="CYL417" s="59"/>
      <c r="CYM417" s="59"/>
      <c r="CYN417" s="59"/>
      <c r="CYO417" s="59"/>
      <c r="CYP417" s="59"/>
      <c r="CYQ417" s="59"/>
      <c r="CYR417" s="59"/>
      <c r="CYS417" s="59"/>
      <c r="CYT417" s="59"/>
      <c r="CYU417" s="59"/>
      <c r="CYV417" s="59"/>
      <c r="CYW417" s="59"/>
      <c r="CYX417" s="59"/>
      <c r="CYY417" s="59"/>
      <c r="CYZ417" s="59"/>
      <c r="CZA417" s="59"/>
      <c r="CZB417" s="59"/>
      <c r="CZC417" s="59"/>
      <c r="CZD417" s="59"/>
      <c r="CZE417" s="59"/>
      <c r="CZF417" s="59"/>
      <c r="CZG417" s="59"/>
      <c r="CZH417" s="59"/>
      <c r="CZI417" s="59"/>
      <c r="CZJ417" s="59"/>
      <c r="CZK417" s="59"/>
      <c r="CZL417" s="59"/>
      <c r="CZM417" s="59"/>
      <c r="CZN417" s="59"/>
      <c r="CZO417" s="59"/>
      <c r="CZP417" s="59"/>
      <c r="CZQ417" s="59"/>
      <c r="CZR417" s="59"/>
      <c r="CZS417" s="59"/>
      <c r="CZT417" s="59"/>
      <c r="CZU417" s="59"/>
      <c r="CZV417" s="59"/>
      <c r="CZW417" s="59"/>
      <c r="CZX417" s="59"/>
      <c r="CZY417" s="59"/>
      <c r="CZZ417" s="59"/>
      <c r="DAA417" s="59"/>
      <c r="DAB417" s="59"/>
      <c r="DAC417" s="59"/>
      <c r="DAD417" s="59"/>
      <c r="DAE417" s="59"/>
      <c r="DAF417" s="59"/>
      <c r="DAG417" s="59"/>
      <c r="DAH417" s="59"/>
      <c r="DAI417" s="59"/>
      <c r="DAJ417" s="59"/>
      <c r="DAK417" s="59"/>
      <c r="DAL417" s="59"/>
      <c r="DAM417" s="59"/>
      <c r="DAN417" s="59"/>
      <c r="DAO417" s="59"/>
      <c r="DAP417" s="59"/>
      <c r="DAQ417" s="59"/>
      <c r="DAR417" s="59"/>
      <c r="DAS417" s="59"/>
      <c r="DAT417" s="59"/>
      <c r="DAU417" s="59"/>
      <c r="DAV417" s="59"/>
      <c r="DAW417" s="59"/>
      <c r="DAX417" s="59"/>
      <c r="DAY417" s="59"/>
      <c r="DAZ417" s="59"/>
      <c r="DBA417" s="59"/>
      <c r="DBB417" s="59"/>
      <c r="DBC417" s="59"/>
      <c r="DBD417" s="59"/>
      <c r="DBE417" s="59"/>
      <c r="DBF417" s="59"/>
      <c r="DBG417" s="59"/>
      <c r="DBH417" s="59"/>
      <c r="DBI417" s="59"/>
      <c r="DBJ417" s="59"/>
      <c r="DBK417" s="59"/>
      <c r="DBL417" s="59"/>
      <c r="DBM417" s="59"/>
      <c r="DBN417" s="59"/>
      <c r="DBO417" s="59"/>
      <c r="DBP417" s="59"/>
      <c r="DBQ417" s="59"/>
      <c r="DBR417" s="59"/>
      <c r="DBS417" s="59"/>
      <c r="DBT417" s="59"/>
      <c r="DBU417" s="59"/>
      <c r="DBV417" s="59"/>
      <c r="DBW417" s="59"/>
      <c r="DBX417" s="59"/>
      <c r="DBY417" s="59"/>
      <c r="DBZ417" s="59"/>
      <c r="DCA417" s="59"/>
      <c r="DCB417" s="59"/>
      <c r="DCC417" s="59"/>
      <c r="DCD417" s="59"/>
      <c r="DCE417" s="59"/>
      <c r="DCF417" s="59"/>
      <c r="DCG417" s="59"/>
      <c r="DCH417" s="59"/>
      <c r="DCI417" s="59"/>
      <c r="DCJ417" s="59"/>
      <c r="DCK417" s="59"/>
      <c r="DCL417" s="59"/>
      <c r="DCM417" s="59"/>
      <c r="DCN417" s="59"/>
      <c r="DCO417" s="59"/>
      <c r="DCP417" s="59"/>
      <c r="DCQ417" s="59"/>
      <c r="DCR417" s="59"/>
      <c r="DCS417" s="59"/>
      <c r="DCT417" s="59"/>
      <c r="DCU417" s="59"/>
      <c r="DCV417" s="59"/>
      <c r="DCW417" s="59"/>
      <c r="DCX417" s="59"/>
      <c r="DCY417" s="59"/>
      <c r="DCZ417" s="59"/>
      <c r="DDA417" s="59"/>
      <c r="DDB417" s="59"/>
      <c r="DDC417" s="59"/>
      <c r="DDD417" s="59"/>
      <c r="DDE417" s="59"/>
      <c r="DDF417" s="59"/>
      <c r="DDG417" s="59"/>
      <c r="DDH417" s="59"/>
      <c r="DDI417" s="59"/>
      <c r="DDJ417" s="59"/>
      <c r="DDK417" s="59"/>
      <c r="DDL417" s="59"/>
      <c r="DDM417" s="59"/>
      <c r="DDN417" s="59"/>
      <c r="DDO417" s="59"/>
      <c r="DDP417" s="59"/>
      <c r="DDQ417" s="59"/>
      <c r="DDR417" s="59"/>
      <c r="DDS417" s="59"/>
      <c r="DDT417" s="59"/>
      <c r="DDU417" s="59"/>
      <c r="DDV417" s="59"/>
      <c r="DDW417" s="59"/>
      <c r="DDX417" s="59"/>
      <c r="DDY417" s="59"/>
      <c r="DDZ417" s="59"/>
      <c r="DEA417" s="59"/>
      <c r="DEB417" s="59"/>
      <c r="DEC417" s="59"/>
      <c r="DED417" s="59"/>
      <c r="DEE417" s="59"/>
      <c r="DEF417" s="59"/>
      <c r="DEG417" s="59"/>
      <c r="DEH417" s="59"/>
      <c r="DEI417" s="59"/>
      <c r="DEJ417" s="59"/>
      <c r="DEK417" s="59"/>
      <c r="DEL417" s="59"/>
      <c r="DEM417" s="59"/>
      <c r="DEN417" s="59"/>
      <c r="DEO417" s="59"/>
      <c r="DEP417" s="59"/>
      <c r="DEQ417" s="59"/>
      <c r="DER417" s="59"/>
      <c r="DES417" s="59"/>
      <c r="DET417" s="59"/>
      <c r="DEU417" s="59"/>
      <c r="DEV417" s="59"/>
      <c r="DEW417" s="59"/>
      <c r="DEX417" s="59"/>
      <c r="DEY417" s="59"/>
      <c r="DEZ417" s="59"/>
      <c r="DFA417" s="59"/>
      <c r="DFB417" s="59"/>
      <c r="DFC417" s="59"/>
      <c r="DFD417" s="59"/>
      <c r="DFE417" s="59"/>
      <c r="DFF417" s="59"/>
      <c r="DFG417" s="59"/>
      <c r="DFH417" s="59"/>
      <c r="DFI417" s="59"/>
      <c r="DFJ417" s="59"/>
      <c r="DFK417" s="59"/>
      <c r="DFL417" s="59"/>
      <c r="DFM417" s="59"/>
      <c r="DFN417" s="59"/>
      <c r="DFO417" s="59"/>
      <c r="DFP417" s="59"/>
      <c r="DFQ417" s="59"/>
      <c r="DFR417" s="59"/>
      <c r="DFS417" s="59"/>
      <c r="DFT417" s="59"/>
      <c r="DFU417" s="59"/>
      <c r="DFV417" s="59"/>
      <c r="DFW417" s="59"/>
      <c r="DFX417" s="59"/>
      <c r="DFY417" s="59"/>
      <c r="DFZ417" s="59"/>
      <c r="DGA417" s="59"/>
      <c r="DGB417" s="59"/>
      <c r="DGC417" s="59"/>
      <c r="DGD417" s="59"/>
      <c r="DGE417" s="59"/>
      <c r="DGF417" s="59"/>
      <c r="DGG417" s="59"/>
      <c r="DGH417" s="59"/>
      <c r="DGI417" s="59"/>
      <c r="DGJ417" s="59"/>
      <c r="DGK417" s="59"/>
      <c r="DGL417" s="59"/>
      <c r="DGM417" s="59"/>
      <c r="DGN417" s="59"/>
      <c r="DGO417" s="59"/>
      <c r="DGP417" s="59"/>
      <c r="DGQ417" s="59"/>
      <c r="DGR417" s="59"/>
      <c r="DGS417" s="59"/>
      <c r="DGT417" s="59"/>
      <c r="DGU417" s="59"/>
      <c r="DGV417" s="59"/>
      <c r="DGW417" s="59"/>
      <c r="DGX417" s="59"/>
      <c r="DGY417" s="59"/>
      <c r="DGZ417" s="59"/>
      <c r="DHA417" s="59"/>
      <c r="DHB417" s="59"/>
      <c r="DHC417" s="59"/>
      <c r="DHD417" s="59"/>
      <c r="DHE417" s="59"/>
      <c r="DHF417" s="59"/>
      <c r="DHG417" s="59"/>
      <c r="DHH417" s="59"/>
      <c r="DHI417" s="59"/>
      <c r="DHJ417" s="59"/>
      <c r="DHK417" s="59"/>
      <c r="DHL417" s="59"/>
      <c r="DHM417" s="59"/>
      <c r="DHN417" s="59"/>
      <c r="DHO417" s="59"/>
      <c r="DHP417" s="59"/>
      <c r="DHQ417" s="59"/>
      <c r="DHR417" s="59"/>
      <c r="DHS417" s="59"/>
      <c r="DHT417" s="59"/>
      <c r="DHU417" s="59"/>
      <c r="DHV417" s="59"/>
      <c r="DHW417" s="59"/>
      <c r="DHX417" s="59"/>
      <c r="DHY417" s="59"/>
      <c r="DHZ417" s="59"/>
      <c r="DIA417" s="59"/>
      <c r="DIB417" s="59"/>
      <c r="DIC417" s="59"/>
      <c r="DID417" s="59"/>
      <c r="DIE417" s="59"/>
      <c r="DIF417" s="59"/>
      <c r="DIG417" s="59"/>
      <c r="DIH417" s="59"/>
      <c r="DII417" s="59"/>
      <c r="DIJ417" s="59"/>
      <c r="DIK417" s="59"/>
      <c r="DIL417" s="59"/>
      <c r="DIM417" s="59"/>
      <c r="DIN417" s="59"/>
      <c r="DIO417" s="59"/>
      <c r="DIP417" s="59"/>
      <c r="DIQ417" s="59"/>
      <c r="DIR417" s="59"/>
      <c r="DIS417" s="59"/>
      <c r="DIT417" s="59"/>
      <c r="DIU417" s="59"/>
      <c r="DIV417" s="59"/>
      <c r="DIW417" s="59"/>
      <c r="DIX417" s="59"/>
      <c r="DIY417" s="59"/>
      <c r="DIZ417" s="59"/>
      <c r="DJA417" s="59"/>
      <c r="DJB417" s="59"/>
      <c r="DJC417" s="59"/>
      <c r="DJD417" s="59"/>
      <c r="DJE417" s="59"/>
      <c r="DJF417" s="59"/>
      <c r="DJG417" s="59"/>
      <c r="DJH417" s="59"/>
      <c r="DJI417" s="59"/>
      <c r="DJJ417" s="59"/>
      <c r="DJK417" s="59"/>
      <c r="DJL417" s="59"/>
      <c r="DJM417" s="59"/>
      <c r="DJN417" s="59"/>
      <c r="DJO417" s="59"/>
      <c r="DJP417" s="59"/>
      <c r="DJQ417" s="59"/>
      <c r="DJR417" s="59"/>
      <c r="DJS417" s="59"/>
      <c r="DJT417" s="59"/>
      <c r="DJU417" s="59"/>
      <c r="DJV417" s="59"/>
      <c r="DJW417" s="59"/>
      <c r="DJX417" s="59"/>
      <c r="DJY417" s="59"/>
      <c r="DJZ417" s="59"/>
      <c r="DKA417" s="59"/>
      <c r="DKB417" s="59"/>
      <c r="DKC417" s="59"/>
      <c r="DKD417" s="59"/>
      <c r="DKE417" s="59"/>
      <c r="DKF417" s="59"/>
      <c r="DKG417" s="59"/>
      <c r="DKH417" s="59"/>
      <c r="DKI417" s="59"/>
      <c r="DKJ417" s="59"/>
      <c r="DKK417" s="59"/>
      <c r="DKL417" s="59"/>
      <c r="DKM417" s="59"/>
      <c r="DKN417" s="59"/>
      <c r="DKO417" s="59"/>
      <c r="DKP417" s="59"/>
      <c r="DKQ417" s="59"/>
      <c r="DKR417" s="59"/>
      <c r="DKS417" s="59"/>
      <c r="DKT417" s="59"/>
      <c r="DKU417" s="59"/>
      <c r="DKV417" s="59"/>
      <c r="DKW417" s="59"/>
      <c r="DKX417" s="59"/>
      <c r="DKY417" s="59"/>
      <c r="DKZ417" s="59"/>
      <c r="DLA417" s="59"/>
      <c r="DLB417" s="59"/>
      <c r="DLC417" s="59"/>
      <c r="DLD417" s="59"/>
      <c r="DLE417" s="59"/>
      <c r="DLF417" s="59"/>
      <c r="DLG417" s="59"/>
      <c r="DLH417" s="59"/>
      <c r="DLI417" s="59"/>
      <c r="DLJ417" s="59"/>
      <c r="DLK417" s="59"/>
      <c r="DLL417" s="59"/>
      <c r="DLM417" s="59"/>
      <c r="DLN417" s="59"/>
      <c r="DLO417" s="59"/>
      <c r="DLP417" s="59"/>
      <c r="DLQ417" s="59"/>
      <c r="DLR417" s="59"/>
      <c r="DLS417" s="59"/>
      <c r="DLT417" s="59"/>
      <c r="DLU417" s="59"/>
      <c r="DLV417" s="59"/>
      <c r="DLW417" s="59"/>
      <c r="DLX417" s="59"/>
      <c r="DLY417" s="59"/>
      <c r="DLZ417" s="59"/>
      <c r="DMA417" s="59"/>
      <c r="DMB417" s="59"/>
      <c r="DMC417" s="59"/>
      <c r="DMD417" s="59"/>
      <c r="DME417" s="59"/>
      <c r="DMF417" s="59"/>
      <c r="DMG417" s="59"/>
      <c r="DMH417" s="59"/>
      <c r="DMI417" s="59"/>
      <c r="DMJ417" s="59"/>
      <c r="DMK417" s="59"/>
      <c r="DML417" s="59"/>
      <c r="DMM417" s="59"/>
      <c r="DMN417" s="59"/>
      <c r="DMO417" s="59"/>
      <c r="DMP417" s="59"/>
      <c r="DMQ417" s="59"/>
      <c r="DMR417" s="59"/>
      <c r="DMS417" s="59"/>
      <c r="DMT417" s="59"/>
      <c r="DMU417" s="59"/>
      <c r="DMV417" s="59"/>
      <c r="DMW417" s="59"/>
      <c r="DMX417" s="59"/>
      <c r="DMY417" s="59"/>
      <c r="DMZ417" s="59"/>
      <c r="DNA417" s="59"/>
      <c r="DNB417" s="59"/>
      <c r="DNC417" s="59"/>
      <c r="DND417" s="59"/>
      <c r="DNE417" s="59"/>
      <c r="DNF417" s="59"/>
      <c r="DNG417" s="59"/>
      <c r="DNH417" s="59"/>
      <c r="DNI417" s="59"/>
      <c r="DNJ417" s="59"/>
      <c r="DNK417" s="59"/>
      <c r="DNL417" s="59"/>
      <c r="DNM417" s="59"/>
      <c r="DNN417" s="59"/>
      <c r="DNO417" s="59"/>
      <c r="DNP417" s="59"/>
      <c r="DNQ417" s="59"/>
      <c r="DNR417" s="59"/>
      <c r="DNS417" s="59"/>
      <c r="DNT417" s="59"/>
      <c r="DNU417" s="59"/>
      <c r="DNV417" s="59"/>
      <c r="DNW417" s="59"/>
      <c r="DNX417" s="59"/>
      <c r="DNY417" s="59"/>
      <c r="DNZ417" s="59"/>
      <c r="DOA417" s="59"/>
      <c r="DOB417" s="59"/>
      <c r="DOC417" s="59"/>
      <c r="DOD417" s="59"/>
      <c r="DOE417" s="59"/>
      <c r="DOF417" s="59"/>
      <c r="DOG417" s="59"/>
      <c r="DOH417" s="59"/>
      <c r="DOI417" s="59"/>
      <c r="DOJ417" s="59"/>
      <c r="DOK417" s="59"/>
      <c r="DOL417" s="59"/>
      <c r="DOM417" s="59"/>
      <c r="DON417" s="59"/>
      <c r="DOO417" s="59"/>
      <c r="DOP417" s="59"/>
      <c r="DOQ417" s="59"/>
      <c r="DOR417" s="59"/>
      <c r="DOS417" s="59"/>
      <c r="DOT417" s="59"/>
      <c r="DOU417" s="59"/>
      <c r="DOV417" s="59"/>
      <c r="DOW417" s="59"/>
      <c r="DOX417" s="59"/>
      <c r="DOY417" s="59"/>
      <c r="DOZ417" s="59"/>
      <c r="DPA417" s="59"/>
      <c r="DPB417" s="59"/>
      <c r="DPC417" s="59"/>
      <c r="DPD417" s="59"/>
      <c r="DPE417" s="59"/>
      <c r="DPF417" s="59"/>
      <c r="DPG417" s="59"/>
      <c r="DPH417" s="59"/>
      <c r="DPI417" s="59"/>
      <c r="DPJ417" s="59"/>
      <c r="DPK417" s="59"/>
      <c r="DPL417" s="59"/>
      <c r="DPM417" s="59"/>
      <c r="DPN417" s="59"/>
      <c r="DPO417" s="59"/>
      <c r="DPP417" s="59"/>
      <c r="DPQ417" s="59"/>
      <c r="DPR417" s="59"/>
      <c r="DPS417" s="59"/>
      <c r="DPT417" s="59"/>
      <c r="DPU417" s="59"/>
      <c r="DPV417" s="59"/>
      <c r="DPW417" s="59"/>
      <c r="DPX417" s="59"/>
      <c r="DPY417" s="59"/>
      <c r="DPZ417" s="59"/>
      <c r="DQA417" s="59"/>
      <c r="DQB417" s="59"/>
      <c r="DQC417" s="59"/>
      <c r="DQD417" s="59"/>
      <c r="DQE417" s="59"/>
      <c r="DQF417" s="59"/>
      <c r="DQG417" s="59"/>
      <c r="DQH417" s="59"/>
      <c r="DQI417" s="59"/>
      <c r="DQJ417" s="59"/>
      <c r="DQK417" s="59"/>
      <c r="DQL417" s="59"/>
      <c r="DQM417" s="59"/>
      <c r="DQN417" s="59"/>
      <c r="DQO417" s="59"/>
      <c r="DQP417" s="59"/>
      <c r="DQQ417" s="59"/>
      <c r="DQR417" s="59"/>
      <c r="DQS417" s="59"/>
      <c r="DQT417" s="59"/>
      <c r="DQU417" s="59"/>
      <c r="DQV417" s="59"/>
      <c r="DQW417" s="59"/>
      <c r="DQX417" s="59"/>
      <c r="DQY417" s="59"/>
      <c r="DQZ417" s="59"/>
      <c r="DRA417" s="59"/>
      <c r="DRB417" s="59"/>
      <c r="DRC417" s="59"/>
      <c r="DRD417" s="59"/>
      <c r="DRE417" s="59"/>
      <c r="DRF417" s="59"/>
      <c r="DRG417" s="59"/>
      <c r="DRH417" s="59"/>
      <c r="DRI417" s="59"/>
      <c r="DRJ417" s="59"/>
      <c r="DRK417" s="59"/>
      <c r="DRL417" s="59"/>
      <c r="DRM417" s="59"/>
      <c r="DRN417" s="59"/>
      <c r="DRO417" s="59"/>
      <c r="DRP417" s="59"/>
      <c r="DRQ417" s="59"/>
      <c r="DRR417" s="59"/>
      <c r="DRS417" s="59"/>
      <c r="DRT417" s="59"/>
      <c r="DRU417" s="59"/>
      <c r="DRV417" s="59"/>
      <c r="DRW417" s="59"/>
      <c r="DRX417" s="59"/>
      <c r="DRY417" s="59"/>
      <c r="DRZ417" s="59"/>
      <c r="DSA417" s="59"/>
      <c r="DSB417" s="59"/>
      <c r="DSC417" s="59"/>
      <c r="DSD417" s="59"/>
      <c r="DSE417" s="59"/>
      <c r="DSF417" s="59"/>
      <c r="DSG417" s="59"/>
      <c r="DSH417" s="59"/>
      <c r="DSI417" s="59"/>
      <c r="DSJ417" s="59"/>
      <c r="DSK417" s="59"/>
      <c r="DSL417" s="59"/>
      <c r="DSM417" s="59"/>
      <c r="DSN417" s="59"/>
      <c r="DSO417" s="59"/>
      <c r="DSP417" s="59"/>
      <c r="DSQ417" s="59"/>
      <c r="DSR417" s="59"/>
      <c r="DSS417" s="59"/>
      <c r="DST417" s="59"/>
      <c r="DSU417" s="59"/>
      <c r="DSV417" s="59"/>
      <c r="DSW417" s="59"/>
      <c r="DSX417" s="59"/>
      <c r="DSY417" s="59"/>
      <c r="DSZ417" s="59"/>
      <c r="DTA417" s="59"/>
      <c r="DTB417" s="59"/>
      <c r="DTC417" s="59"/>
      <c r="DTD417" s="59"/>
      <c r="DTE417" s="59"/>
      <c r="DTF417" s="59"/>
      <c r="DTG417" s="59"/>
      <c r="DTH417" s="59"/>
      <c r="DTI417" s="59"/>
      <c r="DTJ417" s="59"/>
      <c r="DTK417" s="59"/>
      <c r="DTL417" s="59"/>
      <c r="DTM417" s="59"/>
      <c r="DTN417" s="59"/>
      <c r="DTO417" s="59"/>
      <c r="DTP417" s="59"/>
      <c r="DTQ417" s="59"/>
      <c r="DTR417" s="59"/>
      <c r="DTS417" s="59"/>
      <c r="DTT417" s="59"/>
      <c r="DTU417" s="59"/>
      <c r="DTV417" s="59"/>
      <c r="DTW417" s="59"/>
      <c r="DTX417" s="59"/>
      <c r="DTY417" s="59"/>
      <c r="DTZ417" s="59"/>
      <c r="DUA417" s="59"/>
      <c r="DUB417" s="59"/>
      <c r="DUC417" s="59"/>
      <c r="DUD417" s="59"/>
      <c r="DUE417" s="59"/>
      <c r="DUF417" s="59"/>
      <c r="DUG417" s="59"/>
      <c r="DUH417" s="59"/>
      <c r="DUI417" s="59"/>
      <c r="DUJ417" s="59"/>
      <c r="DUK417" s="59"/>
      <c r="DUL417" s="59"/>
      <c r="DUM417" s="59"/>
      <c r="DUN417" s="59"/>
      <c r="DUO417" s="59"/>
      <c r="DUP417" s="59"/>
      <c r="DUQ417" s="59"/>
      <c r="DUR417" s="59"/>
      <c r="DUS417" s="59"/>
      <c r="DUT417" s="59"/>
      <c r="DUU417" s="59"/>
      <c r="DUV417" s="59"/>
      <c r="DUW417" s="59"/>
      <c r="DUX417" s="59"/>
      <c r="DUY417" s="59"/>
      <c r="DUZ417" s="59"/>
      <c r="DVA417" s="59"/>
      <c r="DVB417" s="59"/>
      <c r="DVC417" s="59"/>
      <c r="DVD417" s="59"/>
      <c r="DVE417" s="59"/>
      <c r="DVF417" s="59"/>
      <c r="DVG417" s="59"/>
      <c r="DVH417" s="59"/>
      <c r="DVI417" s="59"/>
      <c r="DVJ417" s="59"/>
      <c r="DVK417" s="59"/>
      <c r="DVL417" s="59"/>
      <c r="DVM417" s="59"/>
      <c r="DVN417" s="59"/>
      <c r="DVO417" s="59"/>
      <c r="DVP417" s="59"/>
      <c r="DVQ417" s="59"/>
      <c r="DVR417" s="59"/>
      <c r="DVS417" s="59"/>
      <c r="DVT417" s="59"/>
      <c r="DVU417" s="59"/>
      <c r="DVV417" s="59"/>
      <c r="DVW417" s="59"/>
      <c r="DVX417" s="59"/>
      <c r="DVY417" s="59"/>
      <c r="DVZ417" s="59"/>
      <c r="DWA417" s="59"/>
      <c r="DWB417" s="59"/>
      <c r="DWC417" s="59"/>
      <c r="DWD417" s="59"/>
      <c r="DWE417" s="59"/>
      <c r="DWF417" s="59"/>
      <c r="DWG417" s="59"/>
      <c r="DWH417" s="59"/>
      <c r="DWI417" s="59"/>
      <c r="DWJ417" s="59"/>
      <c r="DWK417" s="59"/>
      <c r="DWL417" s="59"/>
      <c r="DWM417" s="59"/>
      <c r="DWN417" s="59"/>
      <c r="DWO417" s="59"/>
      <c r="DWP417" s="59"/>
      <c r="DWQ417" s="59"/>
      <c r="DWR417" s="59"/>
      <c r="DWS417" s="59"/>
      <c r="DWT417" s="59"/>
      <c r="DWU417" s="59"/>
      <c r="DWV417" s="59"/>
      <c r="DWW417" s="59"/>
      <c r="DWX417" s="59"/>
      <c r="DWY417" s="59"/>
      <c r="DWZ417" s="59"/>
      <c r="DXA417" s="59"/>
      <c r="DXB417" s="59"/>
      <c r="DXC417" s="59"/>
      <c r="DXD417" s="59"/>
      <c r="DXE417" s="59"/>
      <c r="DXF417" s="59"/>
      <c r="DXG417" s="59"/>
      <c r="DXH417" s="59"/>
      <c r="DXI417" s="59"/>
      <c r="DXJ417" s="59"/>
      <c r="DXK417" s="59"/>
      <c r="DXL417" s="59"/>
      <c r="DXM417" s="59"/>
      <c r="DXN417" s="59"/>
      <c r="DXO417" s="59"/>
      <c r="DXP417" s="59"/>
      <c r="DXQ417" s="59"/>
      <c r="DXR417" s="59"/>
      <c r="DXS417" s="59"/>
      <c r="DXT417" s="59"/>
      <c r="DXU417" s="59"/>
      <c r="DXV417" s="59"/>
      <c r="DXW417" s="59"/>
      <c r="DXX417" s="59"/>
      <c r="DXY417" s="59"/>
      <c r="DXZ417" s="59"/>
      <c r="DYA417" s="59"/>
      <c r="DYB417" s="59"/>
      <c r="DYC417" s="59"/>
      <c r="DYD417" s="59"/>
      <c r="DYE417" s="59"/>
      <c r="DYF417" s="59"/>
      <c r="DYG417" s="59"/>
      <c r="DYH417" s="59"/>
      <c r="DYI417" s="59"/>
      <c r="DYJ417" s="59"/>
      <c r="DYK417" s="59"/>
      <c r="DYL417" s="59"/>
      <c r="DYM417" s="59"/>
      <c r="DYN417" s="59"/>
      <c r="DYO417" s="59"/>
      <c r="DYP417" s="59"/>
      <c r="DYQ417" s="59"/>
      <c r="DYR417" s="59"/>
      <c r="DYS417" s="59"/>
      <c r="DYT417" s="59"/>
      <c r="DYU417" s="59"/>
      <c r="DYV417" s="59"/>
      <c r="DYW417" s="59"/>
      <c r="DYX417" s="59"/>
      <c r="DYY417" s="59"/>
      <c r="DYZ417" s="59"/>
      <c r="DZA417" s="59"/>
      <c r="DZB417" s="59"/>
      <c r="DZC417" s="59"/>
      <c r="DZD417" s="59"/>
      <c r="DZE417" s="59"/>
      <c r="DZF417" s="59"/>
      <c r="DZG417" s="59"/>
      <c r="DZH417" s="59"/>
      <c r="DZI417" s="59"/>
      <c r="DZJ417" s="59"/>
      <c r="DZK417" s="59"/>
      <c r="DZL417" s="59"/>
      <c r="DZM417" s="59"/>
      <c r="DZN417" s="59"/>
      <c r="DZO417" s="59"/>
      <c r="DZP417" s="59"/>
      <c r="DZQ417" s="59"/>
      <c r="DZR417" s="59"/>
      <c r="DZS417" s="59"/>
      <c r="DZT417" s="59"/>
      <c r="DZU417" s="59"/>
      <c r="DZV417" s="59"/>
      <c r="DZW417" s="59"/>
      <c r="DZX417" s="59"/>
      <c r="DZY417" s="59"/>
      <c r="DZZ417" s="59"/>
      <c r="EAA417" s="59"/>
      <c r="EAB417" s="59"/>
      <c r="EAC417" s="59"/>
      <c r="EAD417" s="59"/>
      <c r="EAE417" s="59"/>
      <c r="EAF417" s="59"/>
      <c r="EAG417" s="59"/>
      <c r="EAH417" s="59"/>
      <c r="EAI417" s="59"/>
      <c r="EAJ417" s="59"/>
      <c r="EAK417" s="59"/>
      <c r="EAL417" s="59"/>
      <c r="EAM417" s="59"/>
      <c r="EAN417" s="59"/>
      <c r="EAO417" s="59"/>
      <c r="EAP417" s="59"/>
      <c r="EAQ417" s="59"/>
      <c r="EAR417" s="59"/>
      <c r="EAS417" s="59"/>
      <c r="EAT417" s="59"/>
      <c r="EAU417" s="59"/>
      <c r="EAV417" s="59"/>
      <c r="EAW417" s="59"/>
      <c r="EAX417" s="59"/>
      <c r="EAY417" s="59"/>
      <c r="EAZ417" s="59"/>
      <c r="EBA417" s="59"/>
      <c r="EBB417" s="59"/>
      <c r="EBC417" s="59"/>
      <c r="EBD417" s="59"/>
      <c r="EBE417" s="59"/>
      <c r="EBF417" s="59"/>
      <c r="EBG417" s="59"/>
      <c r="EBH417" s="59"/>
      <c r="EBI417" s="59"/>
      <c r="EBJ417" s="59"/>
      <c r="EBK417" s="59"/>
      <c r="EBL417" s="59"/>
      <c r="EBM417" s="59"/>
      <c r="EBN417" s="59"/>
      <c r="EBO417" s="59"/>
      <c r="EBP417" s="59"/>
      <c r="EBQ417" s="59"/>
      <c r="EBR417" s="59"/>
      <c r="EBS417" s="59"/>
      <c r="EBT417" s="59"/>
      <c r="EBU417" s="59"/>
      <c r="EBV417" s="59"/>
      <c r="EBW417" s="59"/>
      <c r="EBX417" s="59"/>
      <c r="EBY417" s="59"/>
      <c r="EBZ417" s="59"/>
      <c r="ECA417" s="59"/>
      <c r="ECB417" s="59"/>
      <c r="ECC417" s="59"/>
      <c r="ECD417" s="59"/>
      <c r="ECE417" s="59"/>
      <c r="ECF417" s="59"/>
      <c r="ECG417" s="59"/>
      <c r="ECH417" s="59"/>
      <c r="ECI417" s="59"/>
      <c r="ECJ417" s="59"/>
      <c r="ECK417" s="59"/>
      <c r="ECL417" s="59"/>
      <c r="ECM417" s="59"/>
      <c r="ECN417" s="59"/>
      <c r="ECO417" s="59"/>
      <c r="ECP417" s="59"/>
      <c r="ECQ417" s="59"/>
      <c r="ECR417" s="59"/>
      <c r="ECS417" s="59"/>
      <c r="ECT417" s="59"/>
      <c r="ECU417" s="59"/>
      <c r="ECV417" s="59"/>
      <c r="ECW417" s="59"/>
      <c r="ECX417" s="59"/>
      <c r="ECY417" s="59"/>
      <c r="ECZ417" s="59"/>
      <c r="EDA417" s="59"/>
      <c r="EDB417" s="59"/>
      <c r="EDC417" s="59"/>
      <c r="EDD417" s="59"/>
      <c r="EDE417" s="59"/>
      <c r="EDF417" s="59"/>
      <c r="EDG417" s="59"/>
      <c r="EDH417" s="59"/>
      <c r="EDI417" s="59"/>
      <c r="EDJ417" s="59"/>
      <c r="EDK417" s="59"/>
      <c r="EDL417" s="59"/>
      <c r="EDM417" s="59"/>
      <c r="EDN417" s="59"/>
      <c r="EDO417" s="59"/>
      <c r="EDP417" s="59"/>
      <c r="EDQ417" s="59"/>
      <c r="EDR417" s="59"/>
      <c r="EDS417" s="59"/>
      <c r="EDT417" s="59"/>
      <c r="EDU417" s="59"/>
      <c r="EDV417" s="59"/>
      <c r="EDW417" s="59"/>
      <c r="EDX417" s="59"/>
      <c r="EDY417" s="59"/>
      <c r="EDZ417" s="59"/>
      <c r="EEA417" s="59"/>
      <c r="EEB417" s="59"/>
      <c r="EEC417" s="59"/>
      <c r="EED417" s="59"/>
      <c r="EEE417" s="59"/>
      <c r="EEF417" s="59"/>
      <c r="EEG417" s="59"/>
      <c r="EEH417" s="59"/>
      <c r="EEI417" s="59"/>
      <c r="EEJ417" s="59"/>
      <c r="EEK417" s="59"/>
      <c r="EEL417" s="59"/>
      <c r="EEM417" s="59"/>
      <c r="EEN417" s="59"/>
      <c r="EEO417" s="59"/>
      <c r="EEP417" s="59"/>
      <c r="EEQ417" s="59"/>
      <c r="EER417" s="59"/>
      <c r="EES417" s="59"/>
      <c r="EET417" s="59"/>
      <c r="EEU417" s="59"/>
      <c r="EEV417" s="59"/>
      <c r="EEW417" s="59"/>
      <c r="EEX417" s="59"/>
      <c r="EEY417" s="59"/>
      <c r="EEZ417" s="59"/>
      <c r="EFA417" s="59"/>
      <c r="EFB417" s="59"/>
      <c r="EFC417" s="59"/>
      <c r="EFD417" s="59"/>
      <c r="EFE417" s="59"/>
      <c r="EFF417" s="59"/>
      <c r="EFG417" s="59"/>
      <c r="EFH417" s="59"/>
      <c r="EFI417" s="59"/>
      <c r="EFJ417" s="59"/>
      <c r="EFK417" s="59"/>
      <c r="EFL417" s="59"/>
      <c r="EFM417" s="59"/>
      <c r="EFN417" s="59"/>
      <c r="EFO417" s="59"/>
      <c r="EFP417" s="59"/>
      <c r="EFQ417" s="59"/>
      <c r="EFR417" s="59"/>
      <c r="EFS417" s="59"/>
      <c r="EFT417" s="59"/>
      <c r="EFU417" s="59"/>
      <c r="EFV417" s="59"/>
      <c r="EFW417" s="59"/>
      <c r="EFX417" s="59"/>
      <c r="EFY417" s="59"/>
      <c r="EFZ417" s="59"/>
      <c r="EGA417" s="59"/>
      <c r="EGB417" s="59"/>
      <c r="EGC417" s="59"/>
      <c r="EGD417" s="59"/>
      <c r="EGE417" s="59"/>
      <c r="EGF417" s="59"/>
      <c r="EGG417" s="59"/>
      <c r="EGH417" s="59"/>
      <c r="EGI417" s="59"/>
      <c r="EGJ417" s="59"/>
      <c r="EGK417" s="59"/>
      <c r="EGL417" s="59"/>
      <c r="EGM417" s="59"/>
      <c r="EGN417" s="59"/>
      <c r="EGO417" s="59"/>
      <c r="EGP417" s="59"/>
      <c r="EGQ417" s="59"/>
      <c r="EGR417" s="59"/>
      <c r="EGS417" s="59"/>
      <c r="EGT417" s="59"/>
      <c r="EGU417" s="59"/>
      <c r="EGV417" s="59"/>
      <c r="EGW417" s="59"/>
      <c r="EGX417" s="59"/>
      <c r="EGY417" s="59"/>
      <c r="EGZ417" s="59"/>
      <c r="EHA417" s="59"/>
      <c r="EHB417" s="59"/>
      <c r="EHC417" s="59"/>
      <c r="EHD417" s="59"/>
      <c r="EHE417" s="59"/>
      <c r="EHF417" s="59"/>
      <c r="EHG417" s="59"/>
      <c r="EHH417" s="59"/>
      <c r="EHI417" s="59"/>
      <c r="EHJ417" s="59"/>
      <c r="EHK417" s="59"/>
      <c r="EHL417" s="59"/>
      <c r="EHM417" s="59"/>
      <c r="EHN417" s="59"/>
      <c r="EHO417" s="59"/>
      <c r="EHP417" s="59"/>
      <c r="EHQ417" s="59"/>
      <c r="EHR417" s="59"/>
      <c r="EHS417" s="59"/>
      <c r="EHT417" s="59"/>
      <c r="EHU417" s="59"/>
      <c r="EHV417" s="59"/>
      <c r="EHW417" s="59"/>
      <c r="EHX417" s="59"/>
      <c r="EHY417" s="59"/>
      <c r="EHZ417" s="59"/>
      <c r="EIA417" s="59"/>
      <c r="EIB417" s="59"/>
      <c r="EIC417" s="59"/>
      <c r="EID417" s="59"/>
      <c r="EIE417" s="59"/>
      <c r="EIF417" s="59"/>
      <c r="EIG417" s="59"/>
      <c r="EIH417" s="59"/>
      <c r="EII417" s="59"/>
      <c r="EIJ417" s="59"/>
      <c r="EIK417" s="59"/>
      <c r="EIL417" s="59"/>
      <c r="EIM417" s="59"/>
      <c r="EIN417" s="59"/>
      <c r="EIO417" s="59"/>
      <c r="EIP417" s="59"/>
      <c r="EIQ417" s="59"/>
      <c r="EIR417" s="59"/>
      <c r="EIS417" s="59"/>
      <c r="EIT417" s="59"/>
      <c r="EIU417" s="59"/>
      <c r="EIV417" s="59"/>
      <c r="EIW417" s="59"/>
      <c r="EIX417" s="59"/>
      <c r="EIY417" s="59"/>
      <c r="EIZ417" s="59"/>
      <c r="EJA417" s="59"/>
      <c r="EJB417" s="59"/>
      <c r="EJC417" s="59"/>
      <c r="EJD417" s="59"/>
      <c r="EJE417" s="59"/>
      <c r="EJF417" s="59"/>
      <c r="EJG417" s="59"/>
      <c r="EJH417" s="59"/>
      <c r="EJI417" s="59"/>
      <c r="EJJ417" s="59"/>
      <c r="EJK417" s="59"/>
      <c r="EJL417" s="59"/>
      <c r="EJM417" s="59"/>
      <c r="EJN417" s="59"/>
      <c r="EJO417" s="59"/>
      <c r="EJP417" s="59"/>
      <c r="EJQ417" s="59"/>
      <c r="EJR417" s="59"/>
      <c r="EJS417" s="59"/>
      <c r="EJT417" s="59"/>
      <c r="EJU417" s="59"/>
      <c r="EJV417" s="59"/>
      <c r="EJW417" s="59"/>
      <c r="EJX417" s="59"/>
      <c r="EJY417" s="59"/>
      <c r="EJZ417" s="59"/>
      <c r="EKA417" s="59"/>
      <c r="EKB417" s="59"/>
      <c r="EKC417" s="59"/>
      <c r="EKD417" s="59"/>
      <c r="EKE417" s="59"/>
      <c r="EKF417" s="59"/>
      <c r="EKG417" s="59"/>
      <c r="EKH417" s="59"/>
      <c r="EKI417" s="59"/>
      <c r="EKJ417" s="59"/>
      <c r="EKK417" s="59"/>
      <c r="EKL417" s="59"/>
      <c r="EKM417" s="59"/>
      <c r="EKN417" s="59"/>
      <c r="EKO417" s="59"/>
      <c r="EKP417" s="59"/>
      <c r="EKQ417" s="59"/>
      <c r="EKR417" s="59"/>
      <c r="EKS417" s="59"/>
      <c r="EKT417" s="59"/>
      <c r="EKU417" s="59"/>
      <c r="EKV417" s="59"/>
      <c r="EKW417" s="59"/>
      <c r="EKX417" s="59"/>
      <c r="EKY417" s="59"/>
      <c r="EKZ417" s="59"/>
      <c r="ELA417" s="59"/>
      <c r="ELB417" s="59"/>
      <c r="ELC417" s="59"/>
      <c r="ELD417" s="59"/>
      <c r="ELE417" s="59"/>
      <c r="ELF417" s="59"/>
      <c r="ELG417" s="59"/>
      <c r="ELH417" s="59"/>
      <c r="ELI417" s="59"/>
      <c r="ELJ417" s="59"/>
      <c r="ELK417" s="59"/>
      <c r="ELL417" s="59"/>
      <c r="ELM417" s="59"/>
      <c r="ELN417" s="59"/>
      <c r="ELO417" s="59"/>
      <c r="ELP417" s="59"/>
      <c r="ELQ417" s="59"/>
      <c r="ELR417" s="59"/>
      <c r="ELS417" s="59"/>
      <c r="ELT417" s="59"/>
      <c r="ELU417" s="59"/>
      <c r="ELV417" s="59"/>
      <c r="ELW417" s="59"/>
      <c r="ELX417" s="59"/>
      <c r="ELY417" s="59"/>
      <c r="ELZ417" s="59"/>
      <c r="EMA417" s="59"/>
      <c r="EMB417" s="59"/>
      <c r="EMC417" s="59"/>
      <c r="EMD417" s="59"/>
      <c r="EME417" s="59"/>
      <c r="EMF417" s="59"/>
      <c r="EMG417" s="59"/>
      <c r="EMH417" s="59"/>
      <c r="EMI417" s="59"/>
      <c r="EMJ417" s="59"/>
      <c r="EMK417" s="59"/>
      <c r="EML417" s="59"/>
      <c r="EMM417" s="59"/>
      <c r="EMN417" s="59"/>
      <c r="EMO417" s="59"/>
      <c r="EMP417" s="59"/>
      <c r="EMQ417" s="59"/>
      <c r="EMR417" s="59"/>
      <c r="EMS417" s="59"/>
      <c r="EMT417" s="59"/>
      <c r="EMU417" s="59"/>
      <c r="EMV417" s="59"/>
      <c r="EMW417" s="59"/>
      <c r="EMX417" s="59"/>
      <c r="EMY417" s="59"/>
      <c r="EMZ417" s="59"/>
      <c r="ENA417" s="59"/>
      <c r="ENB417" s="59"/>
      <c r="ENC417" s="59"/>
      <c r="END417" s="59"/>
      <c r="ENE417" s="59"/>
      <c r="ENF417" s="59"/>
      <c r="ENG417" s="59"/>
      <c r="ENH417" s="59"/>
      <c r="ENI417" s="59"/>
      <c r="ENJ417" s="59"/>
      <c r="ENK417" s="59"/>
      <c r="ENL417" s="59"/>
      <c r="ENM417" s="59"/>
      <c r="ENN417" s="59"/>
      <c r="ENO417" s="59"/>
      <c r="ENP417" s="59"/>
      <c r="ENQ417" s="59"/>
      <c r="ENR417" s="59"/>
      <c r="ENS417" s="59"/>
      <c r="ENT417" s="59"/>
      <c r="ENU417" s="59"/>
      <c r="ENV417" s="59"/>
      <c r="ENW417" s="59"/>
      <c r="ENX417" s="59"/>
      <c r="ENY417" s="59"/>
      <c r="ENZ417" s="59"/>
      <c r="EOA417" s="59"/>
      <c r="EOB417" s="59"/>
      <c r="EOC417" s="59"/>
      <c r="EOD417" s="59"/>
      <c r="EOE417" s="59"/>
      <c r="EOF417" s="59"/>
      <c r="EOG417" s="59"/>
      <c r="EOH417" s="59"/>
      <c r="EOI417" s="59"/>
      <c r="EOJ417" s="59"/>
      <c r="EOK417" s="59"/>
      <c r="EOL417" s="59"/>
      <c r="EOM417" s="59"/>
      <c r="EON417" s="59"/>
      <c r="EOO417" s="59"/>
      <c r="EOP417" s="59"/>
      <c r="EOQ417" s="59"/>
      <c r="EOR417" s="59"/>
      <c r="EOS417" s="59"/>
      <c r="EOT417" s="59"/>
      <c r="EOU417" s="59"/>
      <c r="EOV417" s="59"/>
      <c r="EOW417" s="59"/>
      <c r="EOX417" s="59"/>
      <c r="EOY417" s="59"/>
      <c r="EOZ417" s="59"/>
      <c r="EPA417" s="59"/>
      <c r="EPB417" s="59"/>
      <c r="EPC417" s="59"/>
      <c r="EPD417" s="59"/>
      <c r="EPE417" s="59"/>
      <c r="EPF417" s="59"/>
      <c r="EPG417" s="59"/>
      <c r="EPH417" s="59"/>
      <c r="EPI417" s="59"/>
      <c r="EPJ417" s="59"/>
      <c r="EPK417" s="59"/>
      <c r="EPL417" s="59"/>
      <c r="EPM417" s="59"/>
      <c r="EPN417" s="59"/>
      <c r="EPO417" s="59"/>
      <c r="EPP417" s="59"/>
      <c r="EPQ417" s="59"/>
      <c r="EPR417" s="59"/>
      <c r="EPS417" s="59"/>
      <c r="EPT417" s="59"/>
      <c r="EPU417" s="59"/>
      <c r="EPV417" s="59"/>
      <c r="EPW417" s="59"/>
      <c r="EPX417" s="59"/>
      <c r="EPY417" s="59"/>
      <c r="EPZ417" s="59"/>
      <c r="EQA417" s="59"/>
      <c r="EQB417" s="59"/>
      <c r="EQC417" s="59"/>
      <c r="EQD417" s="59"/>
      <c r="EQE417" s="59"/>
      <c r="EQF417" s="59"/>
      <c r="EQG417" s="59"/>
      <c r="EQH417" s="59"/>
      <c r="EQI417" s="59"/>
      <c r="EQJ417" s="59"/>
      <c r="EQK417" s="59"/>
      <c r="EQL417" s="59"/>
      <c r="EQM417" s="59"/>
      <c r="EQN417" s="59"/>
      <c r="EQO417" s="59"/>
      <c r="EQP417" s="59"/>
      <c r="EQQ417" s="59"/>
      <c r="EQR417" s="59"/>
      <c r="EQS417" s="59"/>
      <c r="EQT417" s="59"/>
      <c r="EQU417" s="59"/>
      <c r="EQV417" s="59"/>
      <c r="EQW417" s="59"/>
      <c r="EQX417" s="59"/>
      <c r="EQY417" s="59"/>
      <c r="EQZ417" s="59"/>
      <c r="ERA417" s="59"/>
      <c r="ERB417" s="59"/>
      <c r="ERC417" s="59"/>
      <c r="ERD417" s="59"/>
      <c r="ERE417" s="59"/>
      <c r="ERF417" s="59"/>
      <c r="ERG417" s="59"/>
      <c r="ERH417" s="59"/>
      <c r="ERI417" s="59"/>
      <c r="ERJ417" s="59"/>
      <c r="ERK417" s="59"/>
      <c r="ERL417" s="59"/>
      <c r="ERM417" s="59"/>
      <c r="ERN417" s="59"/>
      <c r="ERO417" s="59"/>
      <c r="ERP417" s="59"/>
      <c r="ERQ417" s="59"/>
      <c r="ERR417" s="59"/>
      <c r="ERS417" s="59"/>
      <c r="ERT417" s="59"/>
      <c r="ERU417" s="59"/>
      <c r="ERV417" s="59"/>
      <c r="ERW417" s="59"/>
      <c r="ERX417" s="59"/>
      <c r="ERY417" s="59"/>
      <c r="ERZ417" s="59"/>
      <c r="ESA417" s="59"/>
      <c r="ESB417" s="59"/>
      <c r="ESC417" s="59"/>
      <c r="ESD417" s="59"/>
      <c r="ESE417" s="59"/>
      <c r="ESF417" s="59"/>
      <c r="ESG417" s="59"/>
      <c r="ESH417" s="59"/>
      <c r="ESI417" s="59"/>
      <c r="ESJ417" s="59"/>
      <c r="ESK417" s="59"/>
      <c r="ESL417" s="59"/>
      <c r="ESM417" s="59"/>
      <c r="ESN417" s="59"/>
      <c r="ESO417" s="59"/>
      <c r="ESP417" s="59"/>
      <c r="ESQ417" s="59"/>
      <c r="ESR417" s="59"/>
      <c r="ESS417" s="59"/>
      <c r="EST417" s="59"/>
      <c r="ESU417" s="59"/>
      <c r="ESV417" s="59"/>
      <c r="ESW417" s="59"/>
      <c r="ESX417" s="59"/>
      <c r="ESY417" s="59"/>
      <c r="ESZ417" s="59"/>
      <c r="ETA417" s="59"/>
      <c r="ETB417" s="59"/>
      <c r="ETC417" s="59"/>
      <c r="ETD417" s="59"/>
      <c r="ETE417" s="59"/>
      <c r="ETF417" s="59"/>
      <c r="ETG417" s="59"/>
      <c r="ETH417" s="59"/>
      <c r="ETI417" s="59"/>
      <c r="ETJ417" s="59"/>
      <c r="ETK417" s="59"/>
      <c r="ETL417" s="59"/>
      <c r="ETM417" s="59"/>
      <c r="ETN417" s="59"/>
      <c r="ETO417" s="59"/>
      <c r="ETP417" s="59"/>
      <c r="ETQ417" s="59"/>
      <c r="ETR417" s="59"/>
      <c r="ETS417" s="59"/>
      <c r="ETT417" s="59"/>
      <c r="ETU417" s="59"/>
      <c r="ETV417" s="59"/>
      <c r="ETW417" s="59"/>
      <c r="ETX417" s="59"/>
      <c r="ETY417" s="59"/>
      <c r="ETZ417" s="59"/>
      <c r="EUA417" s="59"/>
      <c r="EUB417" s="59"/>
      <c r="EUC417" s="59"/>
      <c r="EUD417" s="59"/>
      <c r="EUE417" s="59"/>
      <c r="EUF417" s="59"/>
      <c r="EUG417" s="59"/>
      <c r="EUH417" s="59"/>
      <c r="EUI417" s="59"/>
      <c r="EUJ417" s="59"/>
      <c r="EUK417" s="59"/>
      <c r="EUL417" s="59"/>
      <c r="EUM417" s="59"/>
      <c r="EUN417" s="59"/>
      <c r="EUO417" s="59"/>
      <c r="EUP417" s="59"/>
      <c r="EUQ417" s="59"/>
      <c r="EUR417" s="59"/>
      <c r="EUS417" s="59"/>
      <c r="EUT417" s="59"/>
      <c r="EUU417" s="59"/>
      <c r="EUV417" s="59"/>
      <c r="EUW417" s="59"/>
      <c r="EUX417" s="59"/>
      <c r="EUY417" s="59"/>
      <c r="EUZ417" s="59"/>
      <c r="EVA417" s="59"/>
      <c r="EVB417" s="59"/>
      <c r="EVC417" s="59"/>
      <c r="EVD417" s="59"/>
      <c r="EVE417" s="59"/>
      <c r="EVF417" s="59"/>
      <c r="EVG417" s="59"/>
      <c r="EVH417" s="59"/>
      <c r="EVI417" s="59"/>
      <c r="EVJ417" s="59"/>
      <c r="EVK417" s="59"/>
      <c r="EVL417" s="59"/>
      <c r="EVM417" s="59"/>
      <c r="EVN417" s="59"/>
      <c r="EVO417" s="59"/>
      <c r="EVP417" s="59"/>
      <c r="EVQ417" s="59"/>
      <c r="EVR417" s="59"/>
      <c r="EVS417" s="59"/>
      <c r="EVT417" s="59"/>
      <c r="EVU417" s="59"/>
      <c r="EVV417" s="59"/>
      <c r="EVW417" s="59"/>
      <c r="EVX417" s="59"/>
      <c r="EVY417" s="59"/>
      <c r="EVZ417" s="59"/>
      <c r="EWA417" s="59"/>
      <c r="EWB417" s="59"/>
      <c r="EWC417" s="59"/>
      <c r="EWD417" s="59"/>
      <c r="EWE417" s="59"/>
      <c r="EWF417" s="59"/>
      <c r="EWG417" s="59"/>
      <c r="EWH417" s="59"/>
      <c r="EWI417" s="59"/>
      <c r="EWJ417" s="59"/>
      <c r="EWK417" s="59"/>
      <c r="EWL417" s="59"/>
      <c r="EWM417" s="59"/>
      <c r="EWN417" s="59"/>
      <c r="EWO417" s="59"/>
      <c r="EWP417" s="59"/>
      <c r="EWQ417" s="59"/>
      <c r="EWR417" s="59"/>
      <c r="EWS417" s="59"/>
      <c r="EWT417" s="59"/>
      <c r="EWU417" s="59"/>
      <c r="EWV417" s="59"/>
      <c r="EWW417" s="59"/>
      <c r="EWX417" s="59"/>
      <c r="EWY417" s="59"/>
      <c r="EWZ417" s="59"/>
      <c r="EXA417" s="59"/>
      <c r="EXB417" s="59"/>
      <c r="EXC417" s="59"/>
      <c r="EXD417" s="59"/>
      <c r="EXE417" s="59"/>
      <c r="EXF417" s="59"/>
      <c r="EXG417" s="59"/>
      <c r="EXH417" s="59"/>
      <c r="EXI417" s="59"/>
      <c r="EXJ417" s="59"/>
      <c r="EXK417" s="59"/>
      <c r="EXL417" s="59"/>
      <c r="EXM417" s="59"/>
      <c r="EXN417" s="59"/>
      <c r="EXO417" s="59"/>
      <c r="EXP417" s="59"/>
      <c r="EXQ417" s="59"/>
      <c r="EXR417" s="59"/>
      <c r="EXS417" s="59"/>
      <c r="EXT417" s="59"/>
      <c r="EXU417" s="59"/>
      <c r="EXV417" s="59"/>
      <c r="EXW417" s="59"/>
      <c r="EXX417" s="59"/>
      <c r="EXY417" s="59"/>
      <c r="EXZ417" s="59"/>
      <c r="EYA417" s="59"/>
      <c r="EYB417" s="59"/>
      <c r="EYC417" s="59"/>
      <c r="EYD417" s="59"/>
      <c r="EYE417" s="59"/>
      <c r="EYF417" s="59"/>
      <c r="EYG417" s="59"/>
      <c r="EYH417" s="59"/>
      <c r="EYI417" s="59"/>
      <c r="EYJ417" s="59"/>
      <c r="EYK417" s="59"/>
      <c r="EYL417" s="59"/>
      <c r="EYM417" s="59"/>
      <c r="EYN417" s="59"/>
      <c r="EYO417" s="59"/>
      <c r="EYP417" s="59"/>
      <c r="EYQ417" s="59"/>
      <c r="EYR417" s="59"/>
      <c r="EYS417" s="59"/>
      <c r="EYT417" s="59"/>
      <c r="EYU417" s="59"/>
      <c r="EYV417" s="59"/>
      <c r="EYW417" s="59"/>
      <c r="EYX417" s="59"/>
      <c r="EYY417" s="59"/>
      <c r="EYZ417" s="59"/>
      <c r="EZA417" s="59"/>
      <c r="EZB417" s="59"/>
      <c r="EZC417" s="59"/>
      <c r="EZD417" s="59"/>
      <c r="EZE417" s="59"/>
      <c r="EZF417" s="59"/>
      <c r="EZG417" s="59"/>
      <c r="EZH417" s="59"/>
      <c r="EZI417" s="59"/>
      <c r="EZJ417" s="59"/>
      <c r="EZK417" s="59"/>
      <c r="EZL417" s="59"/>
      <c r="EZM417" s="59"/>
      <c r="EZN417" s="59"/>
      <c r="EZO417" s="59"/>
      <c r="EZP417" s="59"/>
      <c r="EZQ417" s="59"/>
      <c r="EZR417" s="59"/>
      <c r="EZS417" s="59"/>
      <c r="EZT417" s="59"/>
      <c r="EZU417" s="59"/>
      <c r="EZV417" s="59"/>
      <c r="EZW417" s="59"/>
      <c r="EZX417" s="59"/>
      <c r="EZY417" s="59"/>
      <c r="EZZ417" s="59"/>
      <c r="FAA417" s="59"/>
      <c r="FAB417" s="59"/>
      <c r="FAC417" s="59"/>
      <c r="FAD417" s="59"/>
      <c r="FAE417" s="59"/>
      <c r="FAF417" s="59"/>
      <c r="FAG417" s="59"/>
      <c r="FAH417" s="59"/>
      <c r="FAI417" s="59"/>
      <c r="FAJ417" s="59"/>
      <c r="FAK417" s="59"/>
      <c r="FAL417" s="59"/>
      <c r="FAM417" s="59"/>
      <c r="FAN417" s="59"/>
      <c r="FAO417" s="59"/>
      <c r="FAP417" s="59"/>
      <c r="FAQ417" s="59"/>
      <c r="FAR417" s="59"/>
      <c r="FAS417" s="59"/>
      <c r="FAT417" s="59"/>
      <c r="FAU417" s="59"/>
      <c r="FAV417" s="59"/>
      <c r="FAW417" s="59"/>
      <c r="FAX417" s="59"/>
      <c r="FAY417" s="59"/>
      <c r="FAZ417" s="59"/>
      <c r="FBA417" s="59"/>
      <c r="FBB417" s="59"/>
      <c r="FBC417" s="59"/>
      <c r="FBD417" s="59"/>
      <c r="FBE417" s="59"/>
      <c r="FBF417" s="59"/>
      <c r="FBG417" s="59"/>
      <c r="FBH417" s="59"/>
      <c r="FBI417" s="59"/>
      <c r="FBJ417" s="59"/>
      <c r="FBK417" s="59"/>
      <c r="FBL417" s="59"/>
      <c r="FBM417" s="59"/>
      <c r="FBN417" s="59"/>
      <c r="FBO417" s="59"/>
      <c r="FBP417" s="59"/>
      <c r="FBQ417" s="59"/>
      <c r="FBR417" s="59"/>
      <c r="FBS417" s="59"/>
      <c r="FBT417" s="59"/>
      <c r="FBU417" s="59"/>
      <c r="FBV417" s="59"/>
      <c r="FBW417" s="59"/>
      <c r="FBX417" s="59"/>
      <c r="FBY417" s="59"/>
      <c r="FBZ417" s="59"/>
      <c r="FCA417" s="59"/>
      <c r="FCB417" s="59"/>
      <c r="FCC417" s="59"/>
      <c r="FCD417" s="59"/>
      <c r="FCE417" s="59"/>
      <c r="FCF417" s="59"/>
      <c r="FCG417" s="59"/>
      <c r="FCH417" s="59"/>
      <c r="FCI417" s="59"/>
      <c r="FCJ417" s="59"/>
      <c r="FCK417" s="59"/>
      <c r="FCL417" s="59"/>
      <c r="FCM417" s="59"/>
      <c r="FCN417" s="59"/>
      <c r="FCO417" s="59"/>
      <c r="FCP417" s="59"/>
      <c r="FCQ417" s="59"/>
      <c r="FCR417" s="59"/>
      <c r="FCS417" s="59"/>
      <c r="FCT417" s="59"/>
      <c r="FCU417" s="59"/>
      <c r="FCV417" s="59"/>
      <c r="FCW417" s="59"/>
      <c r="FCX417" s="59"/>
      <c r="FCY417" s="59"/>
      <c r="FCZ417" s="59"/>
      <c r="FDA417" s="59"/>
      <c r="FDB417" s="59"/>
      <c r="FDC417" s="59"/>
      <c r="FDD417" s="59"/>
      <c r="FDE417" s="59"/>
      <c r="FDF417" s="59"/>
      <c r="FDG417" s="59"/>
      <c r="FDH417" s="59"/>
      <c r="FDI417" s="59"/>
      <c r="FDJ417" s="59"/>
      <c r="FDK417" s="59"/>
      <c r="FDL417" s="59"/>
      <c r="FDM417" s="59"/>
      <c r="FDN417" s="59"/>
      <c r="FDO417" s="59"/>
      <c r="FDP417" s="59"/>
      <c r="FDQ417" s="59"/>
      <c r="FDR417" s="59"/>
      <c r="FDS417" s="59"/>
      <c r="FDT417" s="59"/>
      <c r="FDU417" s="59"/>
      <c r="FDV417" s="59"/>
      <c r="FDW417" s="59"/>
      <c r="FDX417" s="59"/>
      <c r="FDY417" s="59"/>
      <c r="FDZ417" s="59"/>
      <c r="FEA417" s="59"/>
      <c r="FEB417" s="59"/>
      <c r="FEC417" s="59"/>
      <c r="FED417" s="59"/>
      <c r="FEE417" s="59"/>
      <c r="FEF417" s="59"/>
      <c r="FEG417" s="59"/>
      <c r="FEH417" s="59"/>
      <c r="FEI417" s="59"/>
      <c r="FEJ417" s="59"/>
      <c r="FEK417" s="59"/>
      <c r="FEL417" s="59"/>
      <c r="FEM417" s="59"/>
      <c r="FEN417" s="59"/>
      <c r="FEO417" s="59"/>
      <c r="FEP417" s="59"/>
      <c r="FEQ417" s="59"/>
      <c r="FER417" s="59"/>
      <c r="FES417" s="59"/>
      <c r="FET417" s="59"/>
      <c r="FEU417" s="59"/>
      <c r="FEV417" s="59"/>
      <c r="FEW417" s="59"/>
      <c r="FEX417" s="59"/>
      <c r="FEY417" s="59"/>
      <c r="FEZ417" s="59"/>
      <c r="FFA417" s="59"/>
      <c r="FFB417" s="59"/>
      <c r="FFC417" s="59"/>
      <c r="FFD417" s="59"/>
      <c r="FFE417" s="59"/>
      <c r="FFF417" s="59"/>
      <c r="FFG417" s="59"/>
      <c r="FFH417" s="59"/>
      <c r="FFI417" s="59"/>
      <c r="FFJ417" s="59"/>
      <c r="FFK417" s="59"/>
      <c r="FFL417" s="59"/>
      <c r="FFM417" s="59"/>
      <c r="FFN417" s="59"/>
      <c r="FFO417" s="59"/>
      <c r="FFP417" s="59"/>
      <c r="FFQ417" s="59"/>
      <c r="FFR417" s="59"/>
      <c r="FFS417" s="59"/>
      <c r="FFT417" s="59"/>
      <c r="FFU417" s="59"/>
      <c r="FFV417" s="59"/>
      <c r="FFW417" s="59"/>
      <c r="FFX417" s="59"/>
      <c r="FFY417" s="59"/>
      <c r="FFZ417" s="59"/>
      <c r="FGA417" s="59"/>
      <c r="FGB417" s="59"/>
      <c r="FGC417" s="59"/>
      <c r="FGD417" s="59"/>
      <c r="FGE417" s="59"/>
      <c r="FGF417" s="59"/>
      <c r="FGG417" s="59"/>
      <c r="FGH417" s="59"/>
      <c r="FGI417" s="59"/>
      <c r="FGJ417" s="59"/>
      <c r="FGK417" s="59"/>
      <c r="FGL417" s="59"/>
      <c r="FGM417" s="59"/>
      <c r="FGN417" s="59"/>
      <c r="FGO417" s="59"/>
      <c r="FGP417" s="59"/>
      <c r="FGQ417" s="59"/>
      <c r="FGR417" s="59"/>
      <c r="FGS417" s="59"/>
      <c r="FGT417" s="59"/>
      <c r="FGU417" s="59"/>
      <c r="FGV417" s="59"/>
      <c r="FGW417" s="59"/>
      <c r="FGX417" s="59"/>
      <c r="FGY417" s="59"/>
      <c r="FGZ417" s="59"/>
      <c r="FHA417" s="59"/>
      <c r="FHB417" s="59"/>
      <c r="FHC417" s="59"/>
      <c r="FHD417" s="59"/>
      <c r="FHE417" s="59"/>
      <c r="FHF417" s="59"/>
      <c r="FHG417" s="59"/>
      <c r="FHH417" s="59"/>
      <c r="FHI417" s="59"/>
      <c r="FHJ417" s="59"/>
      <c r="FHK417" s="59"/>
      <c r="FHL417" s="59"/>
      <c r="FHM417" s="59"/>
      <c r="FHN417" s="59"/>
      <c r="FHO417" s="59"/>
      <c r="FHP417" s="59"/>
      <c r="FHQ417" s="59"/>
      <c r="FHR417" s="59"/>
      <c r="FHS417" s="59"/>
      <c r="FHT417" s="59"/>
      <c r="FHU417" s="59"/>
      <c r="FHV417" s="59"/>
      <c r="FHW417" s="59"/>
      <c r="FHX417" s="59"/>
      <c r="FHY417" s="59"/>
      <c r="FHZ417" s="59"/>
      <c r="FIA417" s="59"/>
      <c r="FIB417" s="59"/>
      <c r="FIC417" s="59"/>
      <c r="FID417" s="59"/>
      <c r="FIE417" s="59"/>
      <c r="FIF417" s="59"/>
      <c r="FIG417" s="59"/>
      <c r="FIH417" s="59"/>
      <c r="FII417" s="59"/>
      <c r="FIJ417" s="59"/>
      <c r="FIK417" s="59"/>
      <c r="FIL417" s="59"/>
      <c r="FIM417" s="59"/>
      <c r="FIN417" s="59"/>
      <c r="FIO417" s="59"/>
      <c r="FIP417" s="59"/>
      <c r="FIQ417" s="59"/>
      <c r="FIR417" s="59"/>
      <c r="FIS417" s="59"/>
      <c r="FIT417" s="59"/>
      <c r="FIU417" s="59"/>
      <c r="FIV417" s="59"/>
      <c r="FIW417" s="59"/>
      <c r="FIX417" s="59"/>
      <c r="FIY417" s="59"/>
      <c r="FIZ417" s="59"/>
      <c r="FJA417" s="59"/>
      <c r="FJB417" s="59"/>
      <c r="FJC417" s="59"/>
      <c r="FJD417" s="59"/>
      <c r="FJE417" s="59"/>
      <c r="FJF417" s="59"/>
      <c r="FJG417" s="59"/>
      <c r="FJH417" s="59"/>
      <c r="FJI417" s="59"/>
      <c r="FJJ417" s="59"/>
      <c r="FJK417" s="59"/>
      <c r="FJL417" s="59"/>
      <c r="FJM417" s="59"/>
      <c r="FJN417" s="59"/>
      <c r="FJO417" s="59"/>
      <c r="FJP417" s="59"/>
      <c r="FJQ417" s="59"/>
      <c r="FJR417" s="59"/>
      <c r="FJS417" s="59"/>
      <c r="FJT417" s="59"/>
      <c r="FJU417" s="59"/>
      <c r="FJV417" s="59"/>
      <c r="FJW417" s="59"/>
      <c r="FJX417" s="59"/>
      <c r="FJY417" s="59"/>
      <c r="FJZ417" s="59"/>
      <c r="FKA417" s="59"/>
      <c r="FKB417" s="59"/>
      <c r="FKC417" s="59"/>
      <c r="FKD417" s="59"/>
      <c r="FKE417" s="59"/>
      <c r="FKF417" s="59"/>
      <c r="FKG417" s="59"/>
      <c r="FKH417" s="59"/>
      <c r="FKI417" s="59"/>
      <c r="FKJ417" s="59"/>
      <c r="FKK417" s="59"/>
      <c r="FKL417" s="59"/>
      <c r="FKM417" s="59"/>
      <c r="FKN417" s="59"/>
      <c r="FKO417" s="59"/>
      <c r="FKP417" s="59"/>
      <c r="FKQ417" s="59"/>
      <c r="FKR417" s="59"/>
      <c r="FKS417" s="59"/>
      <c r="FKT417" s="59"/>
      <c r="FKU417" s="59"/>
      <c r="FKV417" s="59"/>
      <c r="FKW417" s="59"/>
      <c r="FKX417" s="59"/>
      <c r="FKY417" s="59"/>
      <c r="FKZ417" s="59"/>
      <c r="FLA417" s="59"/>
      <c r="FLB417" s="59"/>
      <c r="FLC417" s="59"/>
      <c r="FLD417" s="59"/>
      <c r="FLE417" s="59"/>
      <c r="FLF417" s="59"/>
      <c r="FLG417" s="59"/>
      <c r="FLH417" s="59"/>
      <c r="FLI417" s="59"/>
      <c r="FLJ417" s="59"/>
      <c r="FLK417" s="59"/>
      <c r="FLL417" s="59"/>
      <c r="FLM417" s="59"/>
      <c r="FLN417" s="59"/>
      <c r="FLO417" s="59"/>
      <c r="FLP417" s="59"/>
      <c r="FLQ417" s="59"/>
      <c r="FLR417" s="59"/>
      <c r="FLS417" s="59"/>
      <c r="FLT417" s="59"/>
      <c r="FLU417" s="59"/>
      <c r="FLV417" s="59"/>
      <c r="FLW417" s="59"/>
      <c r="FLX417" s="59"/>
      <c r="FLY417" s="59"/>
      <c r="FLZ417" s="59"/>
      <c r="FMA417" s="59"/>
      <c r="FMB417" s="59"/>
      <c r="FMC417" s="59"/>
      <c r="FMD417" s="59"/>
      <c r="FME417" s="59"/>
      <c r="FMF417" s="59"/>
      <c r="FMG417" s="59"/>
      <c r="FMH417" s="59"/>
      <c r="FMI417" s="59"/>
      <c r="FMJ417" s="59"/>
      <c r="FMK417" s="59"/>
      <c r="FML417" s="59"/>
      <c r="FMM417" s="59"/>
      <c r="FMN417" s="59"/>
      <c r="FMO417" s="59"/>
      <c r="FMP417" s="59"/>
      <c r="FMQ417" s="59"/>
      <c r="FMR417" s="59"/>
      <c r="FMS417" s="59"/>
      <c r="FMT417" s="59"/>
      <c r="FMU417" s="59"/>
      <c r="FMV417" s="59"/>
      <c r="FMW417" s="59"/>
      <c r="FMX417" s="59"/>
      <c r="FMY417" s="59"/>
      <c r="FMZ417" s="59"/>
      <c r="FNA417" s="59"/>
      <c r="FNB417" s="59"/>
      <c r="FNC417" s="59"/>
      <c r="FND417" s="59"/>
      <c r="FNE417" s="59"/>
      <c r="FNF417" s="59"/>
      <c r="FNG417" s="59"/>
      <c r="FNH417" s="59"/>
      <c r="FNI417" s="59"/>
      <c r="FNJ417" s="59"/>
      <c r="FNK417" s="59"/>
      <c r="FNL417" s="59"/>
      <c r="FNM417" s="59"/>
      <c r="FNN417" s="59"/>
      <c r="FNO417" s="59"/>
      <c r="FNP417" s="59"/>
      <c r="FNQ417" s="59"/>
      <c r="FNR417" s="59"/>
      <c r="FNS417" s="59"/>
      <c r="FNT417" s="59"/>
      <c r="FNU417" s="59"/>
      <c r="FNV417" s="59"/>
      <c r="FNW417" s="59"/>
      <c r="FNX417" s="59"/>
      <c r="FNY417" s="59"/>
      <c r="FNZ417" s="59"/>
      <c r="FOA417" s="59"/>
      <c r="FOB417" s="59"/>
      <c r="FOC417" s="59"/>
      <c r="FOD417" s="59"/>
      <c r="FOE417" s="59"/>
      <c r="FOF417" s="59"/>
      <c r="FOG417" s="59"/>
      <c r="FOH417" s="59"/>
      <c r="FOI417" s="59"/>
      <c r="FOJ417" s="59"/>
      <c r="FOK417" s="59"/>
      <c r="FOL417" s="59"/>
      <c r="FOM417" s="59"/>
      <c r="FON417" s="59"/>
      <c r="FOO417" s="59"/>
      <c r="FOP417" s="59"/>
      <c r="FOQ417" s="59"/>
      <c r="FOR417" s="59"/>
      <c r="FOS417" s="59"/>
      <c r="FOT417" s="59"/>
      <c r="FOU417" s="59"/>
      <c r="FOV417" s="59"/>
      <c r="FOW417" s="59"/>
      <c r="FOX417" s="59"/>
      <c r="FOY417" s="59"/>
      <c r="FOZ417" s="59"/>
      <c r="FPA417" s="59"/>
      <c r="FPB417" s="59"/>
      <c r="FPC417" s="59"/>
      <c r="FPD417" s="59"/>
      <c r="FPE417" s="59"/>
      <c r="FPF417" s="59"/>
      <c r="FPG417" s="59"/>
      <c r="FPH417" s="59"/>
      <c r="FPI417" s="59"/>
      <c r="FPJ417" s="59"/>
      <c r="FPK417" s="59"/>
      <c r="FPL417" s="59"/>
      <c r="FPM417" s="59"/>
      <c r="FPN417" s="59"/>
      <c r="FPO417" s="59"/>
      <c r="FPP417" s="59"/>
      <c r="FPQ417" s="59"/>
      <c r="FPR417" s="59"/>
      <c r="FPS417" s="59"/>
      <c r="FPT417" s="59"/>
      <c r="FPU417" s="59"/>
      <c r="FPV417" s="59"/>
      <c r="FPW417" s="59"/>
      <c r="FPX417" s="59"/>
      <c r="FPY417" s="59"/>
      <c r="FPZ417" s="59"/>
      <c r="FQA417" s="59"/>
      <c r="FQB417" s="59"/>
      <c r="FQC417" s="59"/>
      <c r="FQD417" s="59"/>
      <c r="FQE417" s="59"/>
      <c r="FQF417" s="59"/>
      <c r="FQG417" s="59"/>
      <c r="FQH417" s="59"/>
      <c r="FQI417" s="59"/>
      <c r="FQJ417" s="59"/>
      <c r="FQK417" s="59"/>
      <c r="FQL417" s="59"/>
      <c r="FQM417" s="59"/>
      <c r="FQN417" s="59"/>
      <c r="FQO417" s="59"/>
      <c r="FQP417" s="59"/>
      <c r="FQQ417" s="59"/>
      <c r="FQR417" s="59"/>
      <c r="FQS417" s="59"/>
      <c r="FQT417" s="59"/>
      <c r="FQU417" s="59"/>
      <c r="FQV417" s="59"/>
      <c r="FQW417" s="59"/>
      <c r="FQX417" s="59"/>
      <c r="FQY417" s="59"/>
      <c r="FQZ417" s="59"/>
      <c r="FRA417" s="59"/>
      <c r="FRB417" s="59"/>
      <c r="FRC417" s="59"/>
      <c r="FRD417" s="59"/>
      <c r="FRE417" s="59"/>
      <c r="FRF417" s="59"/>
      <c r="FRG417" s="59"/>
      <c r="FRH417" s="59"/>
      <c r="FRI417" s="59"/>
      <c r="FRJ417" s="59"/>
      <c r="FRK417" s="59"/>
      <c r="FRL417" s="59"/>
      <c r="FRM417" s="59"/>
      <c r="FRN417" s="59"/>
      <c r="FRO417" s="59"/>
      <c r="FRP417" s="59"/>
      <c r="FRQ417" s="59"/>
      <c r="FRR417" s="59"/>
      <c r="FRS417" s="59"/>
      <c r="FRT417" s="59"/>
      <c r="FRU417" s="59"/>
      <c r="FRV417" s="59"/>
      <c r="FRW417" s="59"/>
      <c r="FRX417" s="59"/>
      <c r="FRY417" s="59"/>
      <c r="FRZ417" s="59"/>
      <c r="FSA417" s="59"/>
      <c r="FSB417" s="59"/>
      <c r="FSC417" s="59"/>
      <c r="FSD417" s="59"/>
      <c r="FSE417" s="59"/>
      <c r="FSF417" s="59"/>
      <c r="FSG417" s="59"/>
      <c r="FSH417" s="59"/>
      <c r="FSI417" s="59"/>
      <c r="FSJ417" s="59"/>
      <c r="FSK417" s="59"/>
      <c r="FSL417" s="59"/>
      <c r="FSM417" s="59"/>
      <c r="FSN417" s="59"/>
      <c r="FSO417" s="59"/>
      <c r="FSP417" s="59"/>
      <c r="FSQ417" s="59"/>
      <c r="FSR417" s="59"/>
      <c r="FSS417" s="59"/>
      <c r="FST417" s="59"/>
      <c r="FSU417" s="59"/>
      <c r="FSV417" s="59"/>
      <c r="FSW417" s="59"/>
      <c r="FSX417" s="59"/>
      <c r="FSY417" s="59"/>
      <c r="FSZ417" s="59"/>
      <c r="FTA417" s="59"/>
      <c r="FTB417" s="59"/>
      <c r="FTC417" s="59"/>
      <c r="FTD417" s="59"/>
      <c r="FTE417" s="59"/>
      <c r="FTF417" s="59"/>
      <c r="FTG417" s="59"/>
      <c r="FTH417" s="59"/>
      <c r="FTI417" s="59"/>
      <c r="FTJ417" s="59"/>
      <c r="FTK417" s="59"/>
      <c r="FTL417" s="59"/>
      <c r="FTM417" s="59"/>
      <c r="FTN417" s="59"/>
      <c r="FTO417" s="59"/>
      <c r="FTP417" s="59"/>
      <c r="FTQ417" s="59"/>
      <c r="FTR417" s="59"/>
      <c r="FTS417" s="59"/>
      <c r="FTT417" s="59"/>
      <c r="FTU417" s="59"/>
      <c r="FTV417" s="59"/>
      <c r="FTW417" s="59"/>
      <c r="FTX417" s="59"/>
      <c r="FTY417" s="59"/>
      <c r="FTZ417" s="59"/>
      <c r="FUA417" s="59"/>
      <c r="FUB417" s="59"/>
      <c r="FUC417" s="59"/>
      <c r="FUD417" s="59"/>
      <c r="FUE417" s="59"/>
      <c r="FUF417" s="59"/>
      <c r="FUG417" s="59"/>
      <c r="FUH417" s="59"/>
      <c r="FUI417" s="59"/>
      <c r="FUJ417" s="59"/>
      <c r="FUK417" s="59"/>
      <c r="FUL417" s="59"/>
      <c r="FUM417" s="59"/>
      <c r="FUN417" s="59"/>
      <c r="FUO417" s="59"/>
      <c r="FUP417" s="59"/>
      <c r="FUQ417" s="59"/>
      <c r="FUR417" s="59"/>
      <c r="FUS417" s="59"/>
      <c r="FUT417" s="59"/>
      <c r="FUU417" s="59"/>
      <c r="FUV417" s="59"/>
      <c r="FUW417" s="59"/>
      <c r="FUX417" s="59"/>
      <c r="FUY417" s="59"/>
      <c r="FUZ417" s="59"/>
      <c r="FVA417" s="59"/>
      <c r="FVB417" s="59"/>
      <c r="FVC417" s="59"/>
      <c r="FVD417" s="59"/>
      <c r="FVE417" s="59"/>
      <c r="FVF417" s="59"/>
      <c r="FVG417" s="59"/>
      <c r="FVH417" s="59"/>
      <c r="FVI417" s="59"/>
      <c r="FVJ417" s="59"/>
      <c r="FVK417" s="59"/>
      <c r="FVL417" s="59"/>
      <c r="FVM417" s="59"/>
      <c r="FVN417" s="59"/>
      <c r="FVO417" s="59"/>
      <c r="FVP417" s="59"/>
      <c r="FVQ417" s="59"/>
      <c r="FVR417" s="59"/>
      <c r="FVS417" s="59"/>
      <c r="FVT417" s="59"/>
      <c r="FVU417" s="59"/>
      <c r="FVV417" s="59"/>
      <c r="FVW417" s="59"/>
      <c r="FVX417" s="59"/>
      <c r="FVY417" s="59"/>
      <c r="FVZ417" s="59"/>
      <c r="FWA417" s="59"/>
      <c r="FWB417" s="59"/>
      <c r="FWC417" s="59"/>
      <c r="FWD417" s="59"/>
      <c r="FWE417" s="59"/>
      <c r="FWF417" s="59"/>
      <c r="FWG417" s="59"/>
      <c r="FWH417" s="59"/>
      <c r="FWI417" s="59"/>
      <c r="FWJ417" s="59"/>
      <c r="FWK417" s="59"/>
      <c r="FWL417" s="59"/>
      <c r="FWM417" s="59"/>
      <c r="FWN417" s="59"/>
      <c r="FWO417" s="59"/>
      <c r="FWP417" s="59"/>
      <c r="FWQ417" s="59"/>
      <c r="FWR417" s="59"/>
      <c r="FWS417" s="59"/>
      <c r="FWT417" s="59"/>
      <c r="FWU417" s="59"/>
      <c r="FWV417" s="59"/>
      <c r="FWW417" s="59"/>
      <c r="FWX417" s="59"/>
      <c r="FWY417" s="59"/>
      <c r="FWZ417" s="59"/>
      <c r="FXA417" s="59"/>
      <c r="FXB417" s="59"/>
      <c r="FXC417" s="59"/>
      <c r="FXD417" s="59"/>
      <c r="FXE417" s="59"/>
      <c r="FXF417" s="59"/>
      <c r="FXG417" s="59"/>
      <c r="FXH417" s="59"/>
      <c r="FXI417" s="59"/>
      <c r="FXJ417" s="59"/>
      <c r="FXK417" s="59"/>
      <c r="FXL417" s="59"/>
      <c r="FXM417" s="59"/>
      <c r="FXN417" s="59"/>
      <c r="FXO417" s="59"/>
      <c r="FXP417" s="59"/>
      <c r="FXQ417" s="59"/>
      <c r="FXR417" s="59"/>
      <c r="FXS417" s="59"/>
      <c r="FXT417" s="59"/>
      <c r="FXU417" s="59"/>
      <c r="FXV417" s="59"/>
      <c r="FXW417" s="59"/>
      <c r="FXX417" s="59"/>
      <c r="FXY417" s="59"/>
      <c r="FXZ417" s="59"/>
      <c r="FYA417" s="59"/>
      <c r="FYB417" s="59"/>
      <c r="FYC417" s="59"/>
      <c r="FYD417" s="59"/>
      <c r="FYE417" s="59"/>
      <c r="FYF417" s="59"/>
      <c r="FYG417" s="59"/>
      <c r="FYH417" s="59"/>
      <c r="FYI417" s="59"/>
      <c r="FYJ417" s="59"/>
      <c r="FYK417" s="59"/>
      <c r="FYL417" s="59"/>
      <c r="FYM417" s="59"/>
      <c r="FYN417" s="59"/>
      <c r="FYO417" s="59"/>
      <c r="FYP417" s="59"/>
      <c r="FYQ417" s="59"/>
      <c r="FYR417" s="59"/>
      <c r="FYS417" s="59"/>
      <c r="FYT417" s="59"/>
      <c r="FYU417" s="59"/>
      <c r="FYV417" s="59"/>
      <c r="FYW417" s="59"/>
      <c r="FYX417" s="59"/>
      <c r="FYY417" s="59"/>
      <c r="FYZ417" s="59"/>
      <c r="FZA417" s="59"/>
      <c r="FZB417" s="59"/>
      <c r="FZC417" s="59"/>
      <c r="FZD417" s="59"/>
      <c r="FZE417" s="59"/>
      <c r="FZF417" s="59"/>
      <c r="FZG417" s="59"/>
      <c r="FZH417" s="59"/>
      <c r="FZI417" s="59"/>
      <c r="FZJ417" s="59"/>
      <c r="FZK417" s="59"/>
      <c r="FZL417" s="59"/>
      <c r="FZM417" s="59"/>
      <c r="FZN417" s="59"/>
      <c r="FZO417" s="59"/>
      <c r="FZP417" s="59"/>
      <c r="FZQ417" s="59"/>
      <c r="FZR417" s="59"/>
      <c r="FZS417" s="59"/>
      <c r="FZT417" s="59"/>
      <c r="FZU417" s="59"/>
      <c r="FZV417" s="59"/>
      <c r="FZW417" s="59"/>
      <c r="FZX417" s="59"/>
      <c r="FZY417" s="59"/>
      <c r="FZZ417" s="59"/>
      <c r="GAA417" s="59"/>
      <c r="GAB417" s="59"/>
      <c r="GAC417" s="59"/>
      <c r="GAD417" s="59"/>
      <c r="GAE417" s="59"/>
      <c r="GAF417" s="59"/>
      <c r="GAG417" s="59"/>
      <c r="GAH417" s="59"/>
      <c r="GAI417" s="59"/>
      <c r="GAJ417" s="59"/>
      <c r="GAK417" s="59"/>
      <c r="GAL417" s="59"/>
      <c r="GAM417" s="59"/>
      <c r="GAN417" s="59"/>
      <c r="GAO417" s="59"/>
      <c r="GAP417" s="59"/>
      <c r="GAQ417" s="59"/>
      <c r="GAR417" s="59"/>
      <c r="GAS417" s="59"/>
      <c r="GAT417" s="59"/>
      <c r="GAU417" s="59"/>
      <c r="GAV417" s="59"/>
      <c r="GAW417" s="59"/>
      <c r="GAX417" s="59"/>
      <c r="GAY417" s="59"/>
      <c r="GAZ417" s="59"/>
      <c r="GBA417" s="59"/>
      <c r="GBB417" s="59"/>
      <c r="GBC417" s="59"/>
      <c r="GBD417" s="59"/>
      <c r="GBE417" s="59"/>
      <c r="GBF417" s="59"/>
      <c r="GBG417" s="59"/>
      <c r="GBH417" s="59"/>
      <c r="GBI417" s="59"/>
      <c r="GBJ417" s="59"/>
      <c r="GBK417" s="59"/>
      <c r="GBL417" s="59"/>
      <c r="GBM417" s="59"/>
      <c r="GBN417" s="59"/>
      <c r="GBO417" s="59"/>
      <c r="GBP417" s="59"/>
      <c r="GBQ417" s="59"/>
      <c r="GBR417" s="59"/>
      <c r="GBS417" s="59"/>
      <c r="GBT417" s="59"/>
      <c r="GBU417" s="59"/>
      <c r="GBV417" s="59"/>
      <c r="GBW417" s="59"/>
      <c r="GBX417" s="59"/>
      <c r="GBY417" s="59"/>
      <c r="GBZ417" s="59"/>
      <c r="GCA417" s="59"/>
      <c r="GCB417" s="59"/>
      <c r="GCC417" s="59"/>
      <c r="GCD417" s="59"/>
      <c r="GCE417" s="59"/>
      <c r="GCF417" s="59"/>
      <c r="GCG417" s="59"/>
      <c r="GCH417" s="59"/>
      <c r="GCI417" s="59"/>
      <c r="GCJ417" s="59"/>
      <c r="GCK417" s="59"/>
      <c r="GCL417" s="59"/>
      <c r="GCM417" s="59"/>
      <c r="GCN417" s="59"/>
      <c r="GCO417" s="59"/>
      <c r="GCP417" s="59"/>
      <c r="GCQ417" s="59"/>
      <c r="GCR417" s="59"/>
      <c r="GCS417" s="59"/>
      <c r="GCT417" s="59"/>
      <c r="GCU417" s="59"/>
      <c r="GCV417" s="59"/>
      <c r="GCW417" s="59"/>
      <c r="GCX417" s="59"/>
      <c r="GCY417" s="59"/>
      <c r="GCZ417" s="59"/>
      <c r="GDA417" s="59"/>
      <c r="GDB417" s="59"/>
      <c r="GDC417" s="59"/>
      <c r="GDD417" s="59"/>
      <c r="GDE417" s="59"/>
      <c r="GDF417" s="59"/>
      <c r="GDG417" s="59"/>
      <c r="GDH417" s="59"/>
      <c r="GDI417" s="59"/>
      <c r="GDJ417" s="59"/>
      <c r="GDK417" s="59"/>
      <c r="GDL417" s="59"/>
      <c r="GDM417" s="59"/>
      <c r="GDN417" s="59"/>
      <c r="GDO417" s="59"/>
      <c r="GDP417" s="59"/>
      <c r="GDQ417" s="59"/>
      <c r="GDR417" s="59"/>
      <c r="GDS417" s="59"/>
      <c r="GDT417" s="59"/>
      <c r="GDU417" s="59"/>
      <c r="GDV417" s="59"/>
      <c r="GDW417" s="59"/>
      <c r="GDX417" s="59"/>
      <c r="GDY417" s="59"/>
      <c r="GDZ417" s="59"/>
      <c r="GEA417" s="59"/>
      <c r="GEB417" s="59"/>
      <c r="GEC417" s="59"/>
      <c r="GED417" s="59"/>
      <c r="GEE417" s="59"/>
      <c r="GEF417" s="59"/>
      <c r="GEG417" s="59"/>
      <c r="GEH417" s="59"/>
      <c r="GEI417" s="59"/>
      <c r="GEJ417" s="59"/>
      <c r="GEK417" s="59"/>
      <c r="GEL417" s="59"/>
      <c r="GEM417" s="59"/>
      <c r="GEN417" s="59"/>
      <c r="GEO417" s="59"/>
      <c r="GEP417" s="59"/>
      <c r="GEQ417" s="59"/>
      <c r="GER417" s="59"/>
      <c r="GES417" s="59"/>
      <c r="GET417" s="59"/>
      <c r="GEU417" s="59"/>
      <c r="GEV417" s="59"/>
      <c r="GEW417" s="59"/>
      <c r="GEX417" s="59"/>
      <c r="GEY417" s="59"/>
      <c r="GEZ417" s="59"/>
      <c r="GFA417" s="59"/>
      <c r="GFB417" s="59"/>
      <c r="GFC417" s="59"/>
      <c r="GFD417" s="59"/>
      <c r="GFE417" s="59"/>
      <c r="GFF417" s="59"/>
      <c r="GFG417" s="59"/>
      <c r="GFH417" s="59"/>
      <c r="GFI417" s="59"/>
      <c r="GFJ417" s="59"/>
      <c r="GFK417" s="59"/>
      <c r="GFL417" s="59"/>
      <c r="GFM417" s="59"/>
      <c r="GFN417" s="59"/>
      <c r="GFO417" s="59"/>
      <c r="GFP417" s="59"/>
      <c r="GFQ417" s="59"/>
      <c r="GFR417" s="59"/>
      <c r="GFS417" s="59"/>
      <c r="GFT417" s="59"/>
      <c r="GFU417" s="59"/>
      <c r="GFV417" s="59"/>
      <c r="GFW417" s="59"/>
      <c r="GFX417" s="59"/>
      <c r="GFY417" s="59"/>
      <c r="GFZ417" s="59"/>
      <c r="GGA417" s="59"/>
      <c r="GGB417" s="59"/>
      <c r="GGC417" s="59"/>
      <c r="GGD417" s="59"/>
      <c r="GGE417" s="59"/>
      <c r="GGF417" s="59"/>
      <c r="GGG417" s="59"/>
      <c r="GGH417" s="59"/>
      <c r="GGI417" s="59"/>
      <c r="GGJ417" s="59"/>
      <c r="GGK417" s="59"/>
      <c r="GGL417" s="59"/>
      <c r="GGM417" s="59"/>
      <c r="GGN417" s="59"/>
      <c r="GGO417" s="59"/>
      <c r="GGP417" s="59"/>
      <c r="GGQ417" s="59"/>
      <c r="GGR417" s="59"/>
      <c r="GGS417" s="59"/>
      <c r="GGT417" s="59"/>
      <c r="GGU417" s="59"/>
      <c r="GGV417" s="59"/>
      <c r="GGW417" s="59"/>
      <c r="GGX417" s="59"/>
      <c r="GGY417" s="59"/>
      <c r="GGZ417" s="59"/>
      <c r="GHA417" s="59"/>
      <c r="GHB417" s="59"/>
      <c r="GHC417" s="59"/>
      <c r="GHD417" s="59"/>
      <c r="GHE417" s="59"/>
      <c r="GHF417" s="59"/>
      <c r="GHG417" s="59"/>
      <c r="GHH417" s="59"/>
      <c r="GHI417" s="59"/>
      <c r="GHJ417" s="59"/>
      <c r="GHK417" s="59"/>
      <c r="GHL417" s="59"/>
      <c r="GHM417" s="59"/>
      <c r="GHN417" s="59"/>
      <c r="GHO417" s="59"/>
      <c r="GHP417" s="59"/>
      <c r="GHQ417" s="59"/>
      <c r="GHR417" s="59"/>
      <c r="GHS417" s="59"/>
      <c r="GHT417" s="59"/>
      <c r="GHU417" s="59"/>
      <c r="GHV417" s="59"/>
      <c r="GHW417" s="59"/>
      <c r="GHX417" s="59"/>
      <c r="GHY417" s="59"/>
      <c r="GHZ417" s="59"/>
      <c r="GIA417" s="59"/>
      <c r="GIB417" s="59"/>
      <c r="GIC417" s="59"/>
      <c r="GID417" s="59"/>
      <c r="GIE417" s="59"/>
      <c r="GIF417" s="59"/>
      <c r="GIG417" s="59"/>
      <c r="GIH417" s="59"/>
      <c r="GII417" s="59"/>
      <c r="GIJ417" s="59"/>
      <c r="GIK417" s="59"/>
      <c r="GIL417" s="59"/>
      <c r="GIM417" s="59"/>
      <c r="GIN417" s="59"/>
      <c r="GIO417" s="59"/>
      <c r="GIP417" s="59"/>
      <c r="GIQ417" s="59"/>
      <c r="GIR417" s="59"/>
      <c r="GIS417" s="59"/>
      <c r="GIT417" s="59"/>
      <c r="GIU417" s="59"/>
      <c r="GIV417" s="59"/>
      <c r="GIW417" s="59"/>
      <c r="GIX417" s="59"/>
      <c r="GIY417" s="59"/>
      <c r="GIZ417" s="59"/>
      <c r="GJA417" s="59"/>
      <c r="GJB417" s="59"/>
      <c r="GJC417" s="59"/>
      <c r="GJD417" s="59"/>
      <c r="GJE417" s="59"/>
      <c r="GJF417" s="59"/>
      <c r="GJG417" s="59"/>
      <c r="GJH417" s="59"/>
      <c r="GJI417" s="59"/>
      <c r="GJJ417" s="59"/>
      <c r="GJK417" s="59"/>
      <c r="GJL417" s="59"/>
      <c r="GJM417" s="59"/>
      <c r="GJN417" s="59"/>
      <c r="GJO417" s="59"/>
      <c r="GJP417" s="59"/>
      <c r="GJQ417" s="59"/>
      <c r="GJR417" s="59"/>
      <c r="GJS417" s="59"/>
      <c r="GJT417" s="59"/>
      <c r="GJU417" s="59"/>
      <c r="GJV417" s="59"/>
      <c r="GJW417" s="59"/>
      <c r="GJX417" s="59"/>
      <c r="GJY417" s="59"/>
      <c r="GJZ417" s="59"/>
      <c r="GKA417" s="59"/>
      <c r="GKB417" s="59"/>
      <c r="GKC417" s="59"/>
      <c r="GKD417" s="59"/>
      <c r="GKE417" s="59"/>
      <c r="GKF417" s="59"/>
      <c r="GKG417" s="59"/>
      <c r="GKH417" s="59"/>
      <c r="GKI417" s="59"/>
      <c r="GKJ417" s="59"/>
      <c r="GKK417" s="59"/>
      <c r="GKL417" s="59"/>
      <c r="GKM417" s="59"/>
      <c r="GKN417" s="59"/>
      <c r="GKO417" s="59"/>
      <c r="GKP417" s="59"/>
      <c r="GKQ417" s="59"/>
      <c r="GKR417" s="59"/>
      <c r="GKS417" s="59"/>
      <c r="GKT417" s="59"/>
      <c r="GKU417" s="59"/>
      <c r="GKV417" s="59"/>
      <c r="GKW417" s="59"/>
      <c r="GKX417" s="59"/>
      <c r="GKY417" s="59"/>
      <c r="GKZ417" s="59"/>
      <c r="GLA417" s="59"/>
      <c r="GLB417" s="59"/>
      <c r="GLC417" s="59"/>
      <c r="GLD417" s="59"/>
      <c r="GLE417" s="59"/>
      <c r="GLF417" s="59"/>
      <c r="GLG417" s="59"/>
      <c r="GLH417" s="59"/>
      <c r="GLI417" s="59"/>
      <c r="GLJ417" s="59"/>
      <c r="GLK417" s="59"/>
      <c r="GLL417" s="59"/>
      <c r="GLM417" s="59"/>
      <c r="GLN417" s="59"/>
      <c r="GLO417" s="59"/>
      <c r="GLP417" s="59"/>
      <c r="GLQ417" s="59"/>
      <c r="GLR417" s="59"/>
      <c r="GLS417" s="59"/>
      <c r="GLT417" s="59"/>
      <c r="GLU417" s="59"/>
      <c r="GLV417" s="59"/>
      <c r="GLW417" s="59"/>
      <c r="GLX417" s="59"/>
      <c r="GLY417" s="59"/>
      <c r="GLZ417" s="59"/>
      <c r="GMA417" s="59"/>
      <c r="GMB417" s="59"/>
      <c r="GMC417" s="59"/>
      <c r="GMD417" s="59"/>
      <c r="GME417" s="59"/>
      <c r="GMF417" s="59"/>
      <c r="GMG417" s="59"/>
      <c r="GMH417" s="59"/>
      <c r="GMI417" s="59"/>
      <c r="GMJ417" s="59"/>
      <c r="GMK417" s="59"/>
      <c r="GML417" s="59"/>
      <c r="GMM417" s="59"/>
      <c r="GMN417" s="59"/>
      <c r="GMO417" s="59"/>
      <c r="GMP417" s="59"/>
      <c r="GMQ417" s="59"/>
      <c r="GMR417" s="59"/>
      <c r="GMS417" s="59"/>
      <c r="GMT417" s="59"/>
      <c r="GMU417" s="59"/>
      <c r="GMV417" s="59"/>
      <c r="GMW417" s="59"/>
      <c r="GMX417" s="59"/>
      <c r="GMY417" s="59"/>
      <c r="GMZ417" s="59"/>
      <c r="GNA417" s="59"/>
      <c r="GNB417" s="59"/>
      <c r="GNC417" s="59"/>
      <c r="GND417" s="59"/>
      <c r="GNE417" s="59"/>
      <c r="GNF417" s="59"/>
      <c r="GNG417" s="59"/>
      <c r="GNH417" s="59"/>
      <c r="GNI417" s="59"/>
      <c r="GNJ417" s="59"/>
      <c r="GNK417" s="59"/>
      <c r="GNL417" s="59"/>
      <c r="GNM417" s="59"/>
      <c r="GNN417" s="59"/>
      <c r="GNO417" s="59"/>
      <c r="GNP417" s="59"/>
      <c r="GNQ417" s="59"/>
      <c r="GNR417" s="59"/>
      <c r="GNS417" s="59"/>
      <c r="GNT417" s="59"/>
      <c r="GNU417" s="59"/>
      <c r="GNV417" s="59"/>
      <c r="GNW417" s="59"/>
      <c r="GNX417" s="59"/>
      <c r="GNY417" s="59"/>
      <c r="GNZ417" s="59"/>
      <c r="GOA417" s="59"/>
      <c r="GOB417" s="59"/>
      <c r="GOC417" s="59"/>
      <c r="GOD417" s="59"/>
      <c r="GOE417" s="59"/>
      <c r="GOF417" s="59"/>
      <c r="GOG417" s="59"/>
      <c r="GOH417" s="59"/>
      <c r="GOI417" s="59"/>
      <c r="GOJ417" s="59"/>
      <c r="GOK417" s="59"/>
      <c r="GOL417" s="59"/>
      <c r="GOM417" s="59"/>
      <c r="GON417" s="59"/>
      <c r="GOO417" s="59"/>
      <c r="GOP417" s="59"/>
      <c r="GOQ417" s="59"/>
      <c r="GOR417" s="59"/>
      <c r="GOS417" s="59"/>
      <c r="GOT417" s="59"/>
      <c r="GOU417" s="59"/>
      <c r="GOV417" s="59"/>
      <c r="GOW417" s="59"/>
      <c r="GOX417" s="59"/>
      <c r="GOY417" s="59"/>
      <c r="GOZ417" s="59"/>
      <c r="GPA417" s="59"/>
      <c r="GPB417" s="59"/>
      <c r="GPC417" s="59"/>
      <c r="GPD417" s="59"/>
      <c r="GPE417" s="59"/>
      <c r="GPF417" s="59"/>
      <c r="GPG417" s="59"/>
      <c r="GPH417" s="59"/>
      <c r="GPI417" s="59"/>
      <c r="GPJ417" s="59"/>
      <c r="GPK417" s="59"/>
      <c r="GPL417" s="59"/>
      <c r="GPM417" s="59"/>
      <c r="GPN417" s="59"/>
      <c r="GPO417" s="59"/>
      <c r="GPP417" s="59"/>
      <c r="GPQ417" s="59"/>
      <c r="GPR417" s="59"/>
      <c r="GPS417" s="59"/>
      <c r="GPT417" s="59"/>
      <c r="GPU417" s="59"/>
      <c r="GPV417" s="59"/>
      <c r="GPW417" s="59"/>
      <c r="GPX417" s="59"/>
      <c r="GPY417" s="59"/>
      <c r="GPZ417" s="59"/>
      <c r="GQA417" s="59"/>
      <c r="GQB417" s="59"/>
      <c r="GQC417" s="59"/>
      <c r="GQD417" s="59"/>
      <c r="GQE417" s="59"/>
      <c r="GQF417" s="59"/>
      <c r="GQG417" s="59"/>
      <c r="GQH417" s="59"/>
      <c r="GQI417" s="59"/>
      <c r="GQJ417" s="59"/>
      <c r="GQK417" s="59"/>
      <c r="GQL417" s="59"/>
      <c r="GQM417" s="59"/>
      <c r="GQN417" s="59"/>
      <c r="GQO417" s="59"/>
      <c r="GQP417" s="59"/>
      <c r="GQQ417" s="59"/>
      <c r="GQR417" s="59"/>
      <c r="GQS417" s="59"/>
      <c r="GQT417" s="59"/>
      <c r="GQU417" s="59"/>
      <c r="GQV417" s="59"/>
      <c r="GQW417" s="59"/>
      <c r="GQX417" s="59"/>
      <c r="GQY417" s="59"/>
      <c r="GQZ417" s="59"/>
      <c r="GRA417" s="59"/>
      <c r="GRB417" s="59"/>
      <c r="GRC417" s="59"/>
      <c r="GRD417" s="59"/>
      <c r="GRE417" s="59"/>
      <c r="GRF417" s="59"/>
      <c r="GRG417" s="59"/>
      <c r="GRH417" s="59"/>
      <c r="GRI417" s="59"/>
      <c r="GRJ417" s="59"/>
      <c r="GRK417" s="59"/>
      <c r="GRL417" s="59"/>
      <c r="GRM417" s="59"/>
      <c r="GRN417" s="59"/>
      <c r="GRO417" s="59"/>
      <c r="GRP417" s="59"/>
      <c r="GRQ417" s="59"/>
      <c r="GRR417" s="59"/>
      <c r="GRS417" s="59"/>
      <c r="GRT417" s="59"/>
      <c r="GRU417" s="59"/>
      <c r="GRV417" s="59"/>
      <c r="GRW417" s="59"/>
      <c r="GRX417" s="59"/>
      <c r="GRY417" s="59"/>
      <c r="GRZ417" s="59"/>
      <c r="GSA417" s="59"/>
      <c r="GSB417" s="59"/>
      <c r="GSC417" s="59"/>
      <c r="GSD417" s="59"/>
      <c r="GSE417" s="59"/>
      <c r="GSF417" s="59"/>
      <c r="GSG417" s="59"/>
      <c r="GSH417" s="59"/>
      <c r="GSI417" s="59"/>
      <c r="GSJ417" s="59"/>
      <c r="GSK417" s="59"/>
      <c r="GSL417" s="59"/>
      <c r="GSM417" s="59"/>
      <c r="GSN417" s="59"/>
      <c r="GSO417" s="59"/>
      <c r="GSP417" s="59"/>
      <c r="GSQ417" s="59"/>
      <c r="GSR417" s="59"/>
      <c r="GSS417" s="59"/>
      <c r="GST417" s="59"/>
      <c r="GSU417" s="59"/>
      <c r="GSV417" s="59"/>
      <c r="GSW417" s="59"/>
      <c r="GSX417" s="59"/>
      <c r="GSY417" s="59"/>
      <c r="GSZ417" s="59"/>
      <c r="GTA417" s="59"/>
      <c r="GTB417" s="59"/>
      <c r="GTC417" s="59"/>
      <c r="GTD417" s="59"/>
      <c r="GTE417" s="59"/>
      <c r="GTF417" s="59"/>
      <c r="GTG417" s="59"/>
      <c r="GTH417" s="59"/>
      <c r="GTI417" s="59"/>
      <c r="GTJ417" s="59"/>
      <c r="GTK417" s="59"/>
      <c r="GTL417" s="59"/>
      <c r="GTM417" s="59"/>
      <c r="GTN417" s="59"/>
      <c r="GTO417" s="59"/>
      <c r="GTP417" s="59"/>
      <c r="GTQ417" s="59"/>
      <c r="GTR417" s="59"/>
      <c r="GTS417" s="59"/>
      <c r="GTT417" s="59"/>
      <c r="GTU417" s="59"/>
      <c r="GTV417" s="59"/>
      <c r="GTW417" s="59"/>
      <c r="GTX417" s="59"/>
      <c r="GTY417" s="59"/>
      <c r="GTZ417" s="59"/>
      <c r="GUA417" s="59"/>
      <c r="GUB417" s="59"/>
      <c r="GUC417" s="59"/>
      <c r="GUD417" s="59"/>
      <c r="GUE417" s="59"/>
      <c r="GUF417" s="59"/>
      <c r="GUG417" s="59"/>
      <c r="GUH417" s="59"/>
      <c r="GUI417" s="59"/>
      <c r="GUJ417" s="59"/>
      <c r="GUK417" s="59"/>
      <c r="GUL417" s="59"/>
      <c r="GUM417" s="59"/>
      <c r="GUN417" s="59"/>
      <c r="GUO417" s="59"/>
      <c r="GUP417" s="59"/>
      <c r="GUQ417" s="59"/>
      <c r="GUR417" s="59"/>
      <c r="GUS417" s="59"/>
      <c r="GUT417" s="59"/>
      <c r="GUU417" s="59"/>
      <c r="GUV417" s="59"/>
      <c r="GUW417" s="59"/>
      <c r="GUX417" s="59"/>
      <c r="GUY417" s="59"/>
      <c r="GUZ417" s="59"/>
      <c r="GVA417" s="59"/>
      <c r="GVB417" s="59"/>
      <c r="GVC417" s="59"/>
      <c r="GVD417" s="59"/>
      <c r="GVE417" s="59"/>
      <c r="GVF417" s="59"/>
      <c r="GVG417" s="59"/>
      <c r="GVH417" s="59"/>
      <c r="GVI417" s="59"/>
      <c r="GVJ417" s="59"/>
      <c r="GVK417" s="59"/>
      <c r="GVL417" s="59"/>
      <c r="GVM417" s="59"/>
      <c r="GVN417" s="59"/>
      <c r="GVO417" s="59"/>
      <c r="GVP417" s="59"/>
      <c r="GVQ417" s="59"/>
      <c r="GVR417" s="59"/>
      <c r="GVS417" s="59"/>
      <c r="GVT417" s="59"/>
      <c r="GVU417" s="59"/>
      <c r="GVV417" s="59"/>
      <c r="GVW417" s="59"/>
      <c r="GVX417" s="59"/>
      <c r="GVY417" s="59"/>
      <c r="GVZ417" s="59"/>
      <c r="GWA417" s="59"/>
      <c r="GWB417" s="59"/>
      <c r="GWC417" s="59"/>
      <c r="GWD417" s="59"/>
      <c r="GWE417" s="59"/>
      <c r="GWF417" s="59"/>
      <c r="GWG417" s="59"/>
      <c r="GWH417" s="59"/>
      <c r="GWI417" s="59"/>
      <c r="GWJ417" s="59"/>
      <c r="GWK417" s="59"/>
      <c r="GWL417" s="59"/>
      <c r="GWM417" s="59"/>
      <c r="GWN417" s="59"/>
      <c r="GWO417" s="59"/>
      <c r="GWP417" s="59"/>
      <c r="GWQ417" s="59"/>
      <c r="GWR417" s="59"/>
      <c r="GWS417" s="59"/>
      <c r="GWT417" s="59"/>
      <c r="GWU417" s="59"/>
      <c r="GWV417" s="59"/>
      <c r="GWW417" s="59"/>
      <c r="GWX417" s="59"/>
      <c r="GWY417" s="59"/>
      <c r="GWZ417" s="59"/>
      <c r="GXA417" s="59"/>
      <c r="GXB417" s="59"/>
      <c r="GXC417" s="59"/>
      <c r="GXD417" s="59"/>
      <c r="GXE417" s="59"/>
      <c r="GXF417" s="59"/>
      <c r="GXG417" s="59"/>
      <c r="GXH417" s="59"/>
      <c r="GXI417" s="59"/>
      <c r="GXJ417" s="59"/>
      <c r="GXK417" s="59"/>
      <c r="GXL417" s="59"/>
      <c r="GXM417" s="59"/>
      <c r="GXN417" s="59"/>
      <c r="GXO417" s="59"/>
      <c r="GXP417" s="59"/>
      <c r="GXQ417" s="59"/>
      <c r="GXR417" s="59"/>
      <c r="GXS417" s="59"/>
      <c r="GXT417" s="59"/>
      <c r="GXU417" s="59"/>
      <c r="GXV417" s="59"/>
      <c r="GXW417" s="59"/>
      <c r="GXX417" s="59"/>
      <c r="GXY417" s="59"/>
      <c r="GXZ417" s="59"/>
      <c r="GYA417" s="59"/>
      <c r="GYB417" s="59"/>
      <c r="GYC417" s="59"/>
      <c r="GYD417" s="59"/>
      <c r="GYE417" s="59"/>
      <c r="GYF417" s="59"/>
      <c r="GYG417" s="59"/>
      <c r="GYH417" s="59"/>
      <c r="GYI417" s="59"/>
      <c r="GYJ417" s="59"/>
      <c r="GYK417" s="59"/>
      <c r="GYL417" s="59"/>
      <c r="GYM417" s="59"/>
      <c r="GYN417" s="59"/>
      <c r="GYO417" s="59"/>
      <c r="GYP417" s="59"/>
      <c r="GYQ417" s="59"/>
      <c r="GYR417" s="59"/>
      <c r="GYS417" s="59"/>
      <c r="GYT417" s="59"/>
      <c r="GYU417" s="59"/>
      <c r="GYV417" s="59"/>
      <c r="GYW417" s="59"/>
      <c r="GYX417" s="59"/>
      <c r="GYY417" s="59"/>
      <c r="GYZ417" s="59"/>
      <c r="GZA417" s="59"/>
      <c r="GZB417" s="59"/>
      <c r="GZC417" s="59"/>
      <c r="GZD417" s="59"/>
      <c r="GZE417" s="59"/>
      <c r="GZF417" s="59"/>
      <c r="GZG417" s="59"/>
      <c r="GZH417" s="59"/>
      <c r="GZI417" s="59"/>
      <c r="GZJ417" s="59"/>
      <c r="GZK417" s="59"/>
      <c r="GZL417" s="59"/>
      <c r="GZM417" s="59"/>
      <c r="GZN417" s="59"/>
      <c r="GZO417" s="59"/>
      <c r="GZP417" s="59"/>
      <c r="GZQ417" s="59"/>
      <c r="GZR417" s="59"/>
      <c r="GZS417" s="59"/>
      <c r="GZT417" s="59"/>
      <c r="GZU417" s="59"/>
      <c r="GZV417" s="59"/>
      <c r="GZW417" s="59"/>
      <c r="GZX417" s="59"/>
      <c r="GZY417" s="59"/>
      <c r="GZZ417" s="59"/>
      <c r="HAA417" s="59"/>
      <c r="HAB417" s="59"/>
      <c r="HAC417" s="59"/>
      <c r="HAD417" s="59"/>
      <c r="HAE417" s="59"/>
      <c r="HAF417" s="59"/>
      <c r="HAG417" s="59"/>
      <c r="HAH417" s="59"/>
      <c r="HAI417" s="59"/>
      <c r="HAJ417" s="59"/>
      <c r="HAK417" s="59"/>
      <c r="HAL417" s="59"/>
      <c r="HAM417" s="59"/>
      <c r="HAN417" s="59"/>
      <c r="HAO417" s="59"/>
      <c r="HAP417" s="59"/>
      <c r="HAQ417" s="59"/>
      <c r="HAR417" s="59"/>
      <c r="HAS417" s="59"/>
      <c r="HAT417" s="59"/>
      <c r="HAU417" s="59"/>
      <c r="HAV417" s="59"/>
      <c r="HAW417" s="59"/>
      <c r="HAX417" s="59"/>
      <c r="HAY417" s="59"/>
      <c r="HAZ417" s="59"/>
      <c r="HBA417" s="59"/>
      <c r="HBB417" s="59"/>
      <c r="HBC417" s="59"/>
      <c r="HBD417" s="59"/>
      <c r="HBE417" s="59"/>
      <c r="HBF417" s="59"/>
      <c r="HBG417" s="59"/>
      <c r="HBH417" s="59"/>
      <c r="HBI417" s="59"/>
      <c r="HBJ417" s="59"/>
      <c r="HBK417" s="59"/>
      <c r="HBL417" s="59"/>
      <c r="HBM417" s="59"/>
      <c r="HBN417" s="59"/>
      <c r="HBO417" s="59"/>
      <c r="HBP417" s="59"/>
      <c r="HBQ417" s="59"/>
      <c r="HBR417" s="59"/>
      <c r="HBS417" s="59"/>
      <c r="HBT417" s="59"/>
      <c r="HBU417" s="59"/>
      <c r="HBV417" s="59"/>
      <c r="HBW417" s="59"/>
      <c r="HBX417" s="59"/>
      <c r="HBY417" s="59"/>
      <c r="HBZ417" s="59"/>
      <c r="HCA417" s="59"/>
      <c r="HCB417" s="59"/>
      <c r="HCC417" s="59"/>
      <c r="HCD417" s="59"/>
      <c r="HCE417" s="59"/>
      <c r="HCF417" s="59"/>
      <c r="HCG417" s="59"/>
      <c r="HCH417" s="59"/>
      <c r="HCI417" s="59"/>
      <c r="HCJ417" s="59"/>
      <c r="HCK417" s="59"/>
      <c r="HCL417" s="59"/>
      <c r="HCM417" s="59"/>
      <c r="HCN417" s="59"/>
      <c r="HCO417" s="59"/>
      <c r="HCP417" s="59"/>
      <c r="HCQ417" s="59"/>
      <c r="HCR417" s="59"/>
      <c r="HCS417" s="59"/>
      <c r="HCT417" s="59"/>
      <c r="HCU417" s="59"/>
      <c r="HCV417" s="59"/>
      <c r="HCW417" s="59"/>
      <c r="HCX417" s="59"/>
      <c r="HCY417" s="59"/>
      <c r="HCZ417" s="59"/>
      <c r="HDA417" s="59"/>
      <c r="HDB417" s="59"/>
      <c r="HDC417" s="59"/>
      <c r="HDD417" s="59"/>
      <c r="HDE417" s="59"/>
      <c r="HDF417" s="59"/>
      <c r="HDG417" s="59"/>
      <c r="HDH417" s="59"/>
      <c r="HDI417" s="59"/>
      <c r="HDJ417" s="59"/>
      <c r="HDK417" s="59"/>
      <c r="HDL417" s="59"/>
      <c r="HDM417" s="59"/>
      <c r="HDN417" s="59"/>
      <c r="HDO417" s="59"/>
      <c r="HDP417" s="59"/>
      <c r="HDQ417" s="59"/>
      <c r="HDR417" s="59"/>
      <c r="HDS417" s="59"/>
      <c r="HDT417" s="59"/>
      <c r="HDU417" s="59"/>
      <c r="HDV417" s="59"/>
      <c r="HDW417" s="59"/>
      <c r="HDX417" s="59"/>
      <c r="HDY417" s="59"/>
      <c r="HDZ417" s="59"/>
      <c r="HEA417" s="59"/>
      <c r="HEB417" s="59"/>
      <c r="HEC417" s="59"/>
      <c r="HED417" s="59"/>
      <c r="HEE417" s="59"/>
      <c r="HEF417" s="59"/>
      <c r="HEG417" s="59"/>
      <c r="HEH417" s="59"/>
      <c r="HEI417" s="59"/>
      <c r="HEJ417" s="59"/>
      <c r="HEK417" s="59"/>
      <c r="HEL417" s="59"/>
      <c r="HEM417" s="59"/>
      <c r="HEN417" s="59"/>
      <c r="HEO417" s="59"/>
      <c r="HEP417" s="59"/>
      <c r="HEQ417" s="59"/>
      <c r="HER417" s="59"/>
      <c r="HES417" s="59"/>
      <c r="HET417" s="59"/>
      <c r="HEU417" s="59"/>
      <c r="HEV417" s="59"/>
      <c r="HEW417" s="59"/>
      <c r="HEX417" s="59"/>
      <c r="HEY417" s="59"/>
      <c r="HEZ417" s="59"/>
      <c r="HFA417" s="59"/>
      <c r="HFB417" s="59"/>
      <c r="HFC417" s="59"/>
      <c r="HFD417" s="59"/>
      <c r="HFE417" s="59"/>
      <c r="HFF417" s="59"/>
      <c r="HFG417" s="59"/>
      <c r="HFH417" s="59"/>
      <c r="HFI417" s="59"/>
      <c r="HFJ417" s="59"/>
      <c r="HFK417" s="59"/>
      <c r="HFL417" s="59"/>
      <c r="HFM417" s="59"/>
      <c r="HFN417" s="59"/>
      <c r="HFO417" s="59"/>
      <c r="HFP417" s="59"/>
      <c r="HFQ417" s="59"/>
      <c r="HFR417" s="59"/>
      <c r="HFS417" s="59"/>
      <c r="HFT417" s="59"/>
      <c r="HFU417" s="59"/>
      <c r="HFV417" s="59"/>
      <c r="HFW417" s="59"/>
      <c r="HFX417" s="59"/>
      <c r="HFY417" s="59"/>
      <c r="HFZ417" s="59"/>
      <c r="HGA417" s="59"/>
      <c r="HGB417" s="59"/>
      <c r="HGC417" s="59"/>
      <c r="HGD417" s="59"/>
      <c r="HGE417" s="59"/>
      <c r="HGF417" s="59"/>
      <c r="HGG417" s="59"/>
      <c r="HGH417" s="59"/>
      <c r="HGI417" s="59"/>
      <c r="HGJ417" s="59"/>
      <c r="HGK417" s="59"/>
      <c r="HGL417" s="59"/>
      <c r="HGM417" s="59"/>
      <c r="HGN417" s="59"/>
      <c r="HGO417" s="59"/>
      <c r="HGP417" s="59"/>
      <c r="HGQ417" s="59"/>
      <c r="HGR417" s="59"/>
      <c r="HGS417" s="59"/>
      <c r="HGT417" s="59"/>
      <c r="HGU417" s="59"/>
      <c r="HGV417" s="59"/>
      <c r="HGW417" s="59"/>
      <c r="HGX417" s="59"/>
      <c r="HGY417" s="59"/>
      <c r="HGZ417" s="59"/>
      <c r="HHA417" s="59"/>
      <c r="HHB417" s="59"/>
      <c r="HHC417" s="59"/>
      <c r="HHD417" s="59"/>
      <c r="HHE417" s="59"/>
      <c r="HHF417" s="59"/>
      <c r="HHG417" s="59"/>
      <c r="HHH417" s="59"/>
      <c r="HHI417" s="59"/>
      <c r="HHJ417" s="59"/>
      <c r="HHK417" s="59"/>
      <c r="HHL417" s="59"/>
      <c r="HHM417" s="59"/>
      <c r="HHN417" s="59"/>
      <c r="HHO417" s="59"/>
      <c r="HHP417" s="59"/>
      <c r="HHQ417" s="59"/>
      <c r="HHR417" s="59"/>
      <c r="HHS417" s="59"/>
      <c r="HHT417" s="59"/>
      <c r="HHU417" s="59"/>
      <c r="HHV417" s="59"/>
      <c r="HHW417" s="59"/>
      <c r="HHX417" s="59"/>
      <c r="HHY417" s="59"/>
      <c r="HHZ417" s="59"/>
      <c r="HIA417" s="59"/>
      <c r="HIB417" s="59"/>
      <c r="HIC417" s="59"/>
      <c r="HID417" s="59"/>
      <c r="HIE417" s="59"/>
      <c r="HIF417" s="59"/>
      <c r="HIG417" s="59"/>
      <c r="HIH417" s="59"/>
      <c r="HII417" s="59"/>
      <c r="HIJ417" s="59"/>
      <c r="HIK417" s="59"/>
      <c r="HIL417" s="59"/>
      <c r="HIM417" s="59"/>
      <c r="HIN417" s="59"/>
      <c r="HIO417" s="59"/>
      <c r="HIP417" s="59"/>
      <c r="HIQ417" s="59"/>
      <c r="HIR417" s="59"/>
      <c r="HIS417" s="59"/>
      <c r="HIT417" s="59"/>
      <c r="HIU417" s="59"/>
      <c r="HIV417" s="59"/>
      <c r="HIW417" s="59"/>
      <c r="HIX417" s="59"/>
      <c r="HIY417" s="59"/>
      <c r="HIZ417" s="59"/>
      <c r="HJA417" s="59"/>
      <c r="HJB417" s="59"/>
      <c r="HJC417" s="59"/>
      <c r="HJD417" s="59"/>
      <c r="HJE417" s="59"/>
      <c r="HJF417" s="59"/>
      <c r="HJG417" s="59"/>
      <c r="HJH417" s="59"/>
      <c r="HJI417" s="59"/>
      <c r="HJJ417" s="59"/>
      <c r="HJK417" s="59"/>
      <c r="HJL417" s="59"/>
      <c r="HJM417" s="59"/>
      <c r="HJN417" s="59"/>
      <c r="HJO417" s="59"/>
      <c r="HJP417" s="59"/>
      <c r="HJQ417" s="59"/>
      <c r="HJR417" s="59"/>
      <c r="HJS417" s="59"/>
      <c r="HJT417" s="59"/>
      <c r="HJU417" s="59"/>
      <c r="HJV417" s="59"/>
      <c r="HJW417" s="59"/>
      <c r="HJX417" s="59"/>
      <c r="HJY417" s="59"/>
      <c r="HJZ417" s="59"/>
      <c r="HKA417" s="59"/>
      <c r="HKB417" s="59"/>
      <c r="HKC417" s="59"/>
      <c r="HKD417" s="59"/>
      <c r="HKE417" s="59"/>
      <c r="HKF417" s="59"/>
      <c r="HKG417" s="59"/>
      <c r="HKH417" s="59"/>
      <c r="HKI417" s="59"/>
      <c r="HKJ417" s="59"/>
      <c r="HKK417" s="59"/>
      <c r="HKL417" s="59"/>
      <c r="HKM417" s="59"/>
      <c r="HKN417" s="59"/>
      <c r="HKO417" s="59"/>
      <c r="HKP417" s="59"/>
      <c r="HKQ417" s="59"/>
      <c r="HKR417" s="59"/>
      <c r="HKS417" s="59"/>
      <c r="HKT417" s="59"/>
      <c r="HKU417" s="59"/>
      <c r="HKV417" s="59"/>
      <c r="HKW417" s="59"/>
      <c r="HKX417" s="59"/>
      <c r="HKY417" s="59"/>
      <c r="HKZ417" s="59"/>
      <c r="HLA417" s="59"/>
      <c r="HLB417" s="59"/>
      <c r="HLC417" s="59"/>
      <c r="HLD417" s="59"/>
      <c r="HLE417" s="59"/>
      <c r="HLF417" s="59"/>
      <c r="HLG417" s="59"/>
      <c r="HLH417" s="59"/>
      <c r="HLI417" s="59"/>
      <c r="HLJ417" s="59"/>
      <c r="HLK417" s="59"/>
      <c r="HLL417" s="59"/>
      <c r="HLM417" s="59"/>
      <c r="HLN417" s="59"/>
      <c r="HLO417" s="59"/>
      <c r="HLP417" s="59"/>
      <c r="HLQ417" s="59"/>
      <c r="HLR417" s="59"/>
      <c r="HLS417" s="59"/>
      <c r="HLT417" s="59"/>
      <c r="HLU417" s="59"/>
      <c r="HLV417" s="59"/>
      <c r="HLW417" s="59"/>
      <c r="HLX417" s="59"/>
      <c r="HLY417" s="59"/>
      <c r="HLZ417" s="59"/>
      <c r="HMA417" s="59"/>
      <c r="HMB417" s="59"/>
      <c r="HMC417" s="59"/>
      <c r="HMD417" s="59"/>
      <c r="HME417" s="59"/>
      <c r="HMF417" s="59"/>
      <c r="HMG417" s="59"/>
      <c r="HMH417" s="59"/>
      <c r="HMI417" s="59"/>
      <c r="HMJ417" s="59"/>
      <c r="HMK417" s="59"/>
      <c r="HML417" s="59"/>
      <c r="HMM417" s="59"/>
      <c r="HMN417" s="59"/>
      <c r="HMO417" s="59"/>
      <c r="HMP417" s="59"/>
      <c r="HMQ417" s="59"/>
      <c r="HMR417" s="59"/>
      <c r="HMS417" s="59"/>
      <c r="HMT417" s="59"/>
      <c r="HMU417" s="59"/>
      <c r="HMV417" s="59"/>
      <c r="HMW417" s="59"/>
      <c r="HMX417" s="59"/>
      <c r="HMY417" s="59"/>
      <c r="HMZ417" s="59"/>
      <c r="HNA417" s="59"/>
      <c r="HNB417" s="59"/>
      <c r="HNC417" s="59"/>
      <c r="HND417" s="59"/>
      <c r="HNE417" s="59"/>
      <c r="HNF417" s="59"/>
      <c r="HNG417" s="59"/>
      <c r="HNH417" s="59"/>
      <c r="HNI417" s="59"/>
      <c r="HNJ417" s="59"/>
      <c r="HNK417" s="59"/>
      <c r="HNL417" s="59"/>
      <c r="HNM417" s="59"/>
      <c r="HNN417" s="59"/>
      <c r="HNO417" s="59"/>
      <c r="HNP417" s="59"/>
      <c r="HNQ417" s="59"/>
      <c r="HNR417" s="59"/>
      <c r="HNS417" s="59"/>
      <c r="HNT417" s="59"/>
      <c r="HNU417" s="59"/>
      <c r="HNV417" s="59"/>
      <c r="HNW417" s="59"/>
      <c r="HNX417" s="59"/>
      <c r="HNY417" s="59"/>
      <c r="HNZ417" s="59"/>
      <c r="HOA417" s="59"/>
      <c r="HOB417" s="59"/>
      <c r="HOC417" s="59"/>
      <c r="HOD417" s="59"/>
      <c r="HOE417" s="59"/>
      <c r="HOF417" s="59"/>
      <c r="HOG417" s="59"/>
      <c r="HOH417" s="59"/>
      <c r="HOI417" s="59"/>
      <c r="HOJ417" s="59"/>
      <c r="HOK417" s="59"/>
      <c r="HOL417" s="59"/>
      <c r="HOM417" s="59"/>
      <c r="HON417" s="59"/>
      <c r="HOO417" s="59"/>
      <c r="HOP417" s="59"/>
      <c r="HOQ417" s="59"/>
      <c r="HOR417" s="59"/>
      <c r="HOS417" s="59"/>
      <c r="HOT417" s="59"/>
      <c r="HOU417" s="59"/>
      <c r="HOV417" s="59"/>
      <c r="HOW417" s="59"/>
      <c r="HOX417" s="59"/>
      <c r="HOY417" s="59"/>
      <c r="HOZ417" s="59"/>
      <c r="HPA417" s="59"/>
      <c r="HPB417" s="59"/>
      <c r="HPC417" s="59"/>
      <c r="HPD417" s="59"/>
      <c r="HPE417" s="59"/>
      <c r="HPF417" s="59"/>
      <c r="HPG417" s="59"/>
      <c r="HPH417" s="59"/>
      <c r="HPI417" s="59"/>
      <c r="HPJ417" s="59"/>
      <c r="HPK417" s="59"/>
      <c r="HPL417" s="59"/>
      <c r="HPM417" s="59"/>
      <c r="HPN417" s="59"/>
      <c r="HPO417" s="59"/>
      <c r="HPP417" s="59"/>
      <c r="HPQ417" s="59"/>
      <c r="HPR417" s="59"/>
      <c r="HPS417" s="59"/>
      <c r="HPT417" s="59"/>
      <c r="HPU417" s="59"/>
      <c r="HPV417" s="59"/>
      <c r="HPW417" s="59"/>
      <c r="HPX417" s="59"/>
      <c r="HPY417" s="59"/>
      <c r="HPZ417" s="59"/>
      <c r="HQA417" s="59"/>
      <c r="HQB417" s="59"/>
      <c r="HQC417" s="59"/>
      <c r="HQD417" s="59"/>
      <c r="HQE417" s="59"/>
      <c r="HQF417" s="59"/>
      <c r="HQG417" s="59"/>
      <c r="HQH417" s="59"/>
      <c r="HQI417" s="59"/>
      <c r="HQJ417" s="59"/>
      <c r="HQK417" s="59"/>
      <c r="HQL417" s="59"/>
      <c r="HQM417" s="59"/>
      <c r="HQN417" s="59"/>
      <c r="HQO417" s="59"/>
      <c r="HQP417" s="59"/>
      <c r="HQQ417" s="59"/>
      <c r="HQR417" s="59"/>
      <c r="HQS417" s="59"/>
      <c r="HQT417" s="59"/>
      <c r="HQU417" s="59"/>
      <c r="HQV417" s="59"/>
      <c r="HQW417" s="59"/>
      <c r="HQX417" s="59"/>
      <c r="HQY417" s="59"/>
      <c r="HQZ417" s="59"/>
      <c r="HRA417" s="59"/>
      <c r="HRB417" s="59"/>
      <c r="HRC417" s="59"/>
      <c r="HRD417" s="59"/>
      <c r="HRE417" s="59"/>
      <c r="HRF417" s="59"/>
      <c r="HRG417" s="59"/>
      <c r="HRH417" s="59"/>
      <c r="HRI417" s="59"/>
      <c r="HRJ417" s="59"/>
      <c r="HRK417" s="59"/>
      <c r="HRL417" s="59"/>
      <c r="HRM417" s="59"/>
      <c r="HRN417" s="59"/>
      <c r="HRO417" s="59"/>
      <c r="HRP417" s="59"/>
      <c r="HRQ417" s="59"/>
      <c r="HRR417" s="59"/>
      <c r="HRS417" s="59"/>
      <c r="HRT417" s="59"/>
      <c r="HRU417" s="59"/>
      <c r="HRV417" s="59"/>
      <c r="HRW417" s="59"/>
      <c r="HRX417" s="59"/>
      <c r="HRY417" s="59"/>
      <c r="HRZ417" s="59"/>
      <c r="HSA417" s="59"/>
      <c r="HSB417" s="59"/>
      <c r="HSC417" s="59"/>
      <c r="HSD417" s="59"/>
      <c r="HSE417" s="59"/>
      <c r="HSF417" s="59"/>
      <c r="HSG417" s="59"/>
      <c r="HSH417" s="59"/>
      <c r="HSI417" s="59"/>
      <c r="HSJ417" s="59"/>
      <c r="HSK417" s="59"/>
      <c r="HSL417" s="59"/>
      <c r="HSM417" s="59"/>
      <c r="HSN417" s="59"/>
      <c r="HSO417" s="59"/>
      <c r="HSP417" s="59"/>
      <c r="HSQ417" s="59"/>
      <c r="HSR417" s="59"/>
      <c r="HSS417" s="59"/>
      <c r="HST417" s="59"/>
      <c r="HSU417" s="59"/>
      <c r="HSV417" s="59"/>
      <c r="HSW417" s="59"/>
      <c r="HSX417" s="59"/>
      <c r="HSY417" s="59"/>
      <c r="HSZ417" s="59"/>
      <c r="HTA417" s="59"/>
      <c r="HTB417" s="59"/>
      <c r="HTC417" s="59"/>
      <c r="HTD417" s="59"/>
      <c r="HTE417" s="59"/>
      <c r="HTF417" s="59"/>
      <c r="HTG417" s="59"/>
      <c r="HTH417" s="59"/>
      <c r="HTI417" s="59"/>
      <c r="HTJ417" s="59"/>
      <c r="HTK417" s="59"/>
      <c r="HTL417" s="59"/>
      <c r="HTM417" s="59"/>
      <c r="HTN417" s="59"/>
      <c r="HTO417" s="59"/>
      <c r="HTP417" s="59"/>
      <c r="HTQ417" s="59"/>
      <c r="HTR417" s="59"/>
      <c r="HTS417" s="59"/>
      <c r="HTT417" s="59"/>
      <c r="HTU417" s="59"/>
      <c r="HTV417" s="59"/>
      <c r="HTW417" s="59"/>
      <c r="HTX417" s="59"/>
      <c r="HTY417" s="59"/>
      <c r="HTZ417" s="59"/>
      <c r="HUA417" s="59"/>
      <c r="HUB417" s="59"/>
      <c r="HUC417" s="59"/>
      <c r="HUD417" s="59"/>
      <c r="HUE417" s="59"/>
      <c r="HUF417" s="59"/>
      <c r="HUG417" s="59"/>
      <c r="HUH417" s="59"/>
      <c r="HUI417" s="59"/>
      <c r="HUJ417" s="59"/>
      <c r="HUK417" s="59"/>
      <c r="HUL417" s="59"/>
      <c r="HUM417" s="59"/>
      <c r="HUN417" s="59"/>
      <c r="HUO417" s="59"/>
      <c r="HUP417" s="59"/>
      <c r="HUQ417" s="59"/>
      <c r="HUR417" s="59"/>
      <c r="HUS417" s="59"/>
      <c r="HUT417" s="59"/>
      <c r="HUU417" s="59"/>
      <c r="HUV417" s="59"/>
      <c r="HUW417" s="59"/>
      <c r="HUX417" s="59"/>
      <c r="HUY417" s="59"/>
      <c r="HUZ417" s="59"/>
      <c r="HVA417" s="59"/>
      <c r="HVB417" s="59"/>
      <c r="HVC417" s="59"/>
      <c r="HVD417" s="59"/>
      <c r="HVE417" s="59"/>
      <c r="HVF417" s="59"/>
      <c r="HVG417" s="59"/>
      <c r="HVH417" s="59"/>
      <c r="HVI417" s="59"/>
      <c r="HVJ417" s="59"/>
      <c r="HVK417" s="59"/>
      <c r="HVL417" s="59"/>
      <c r="HVM417" s="59"/>
      <c r="HVN417" s="59"/>
      <c r="HVO417" s="59"/>
      <c r="HVP417" s="59"/>
      <c r="HVQ417" s="59"/>
      <c r="HVR417" s="59"/>
      <c r="HVS417" s="59"/>
      <c r="HVT417" s="59"/>
      <c r="HVU417" s="59"/>
      <c r="HVV417" s="59"/>
      <c r="HVW417" s="59"/>
      <c r="HVX417" s="59"/>
      <c r="HVY417" s="59"/>
      <c r="HVZ417" s="59"/>
      <c r="HWA417" s="59"/>
      <c r="HWB417" s="59"/>
      <c r="HWC417" s="59"/>
      <c r="HWD417" s="59"/>
      <c r="HWE417" s="59"/>
      <c r="HWF417" s="59"/>
      <c r="HWG417" s="59"/>
      <c r="HWH417" s="59"/>
      <c r="HWI417" s="59"/>
      <c r="HWJ417" s="59"/>
      <c r="HWK417" s="59"/>
      <c r="HWL417" s="59"/>
      <c r="HWM417" s="59"/>
      <c r="HWN417" s="59"/>
      <c r="HWO417" s="59"/>
      <c r="HWP417" s="59"/>
      <c r="HWQ417" s="59"/>
      <c r="HWR417" s="59"/>
      <c r="HWS417" s="59"/>
      <c r="HWT417" s="59"/>
      <c r="HWU417" s="59"/>
      <c r="HWV417" s="59"/>
      <c r="HWW417" s="59"/>
      <c r="HWX417" s="59"/>
      <c r="HWY417" s="59"/>
      <c r="HWZ417" s="59"/>
      <c r="HXA417" s="59"/>
      <c r="HXB417" s="59"/>
      <c r="HXC417" s="59"/>
      <c r="HXD417" s="59"/>
      <c r="HXE417" s="59"/>
      <c r="HXF417" s="59"/>
      <c r="HXG417" s="59"/>
      <c r="HXH417" s="59"/>
      <c r="HXI417" s="59"/>
      <c r="HXJ417" s="59"/>
      <c r="HXK417" s="59"/>
      <c r="HXL417" s="59"/>
      <c r="HXM417" s="59"/>
      <c r="HXN417" s="59"/>
      <c r="HXO417" s="59"/>
      <c r="HXP417" s="59"/>
      <c r="HXQ417" s="59"/>
      <c r="HXR417" s="59"/>
      <c r="HXS417" s="59"/>
      <c r="HXT417" s="59"/>
      <c r="HXU417" s="59"/>
      <c r="HXV417" s="59"/>
      <c r="HXW417" s="59"/>
      <c r="HXX417" s="59"/>
      <c r="HXY417" s="59"/>
      <c r="HXZ417" s="59"/>
      <c r="HYA417" s="59"/>
      <c r="HYB417" s="59"/>
      <c r="HYC417" s="59"/>
      <c r="HYD417" s="59"/>
      <c r="HYE417" s="59"/>
      <c r="HYF417" s="59"/>
      <c r="HYG417" s="59"/>
      <c r="HYH417" s="59"/>
      <c r="HYI417" s="59"/>
      <c r="HYJ417" s="59"/>
      <c r="HYK417" s="59"/>
      <c r="HYL417" s="59"/>
      <c r="HYM417" s="59"/>
      <c r="HYN417" s="59"/>
      <c r="HYO417" s="59"/>
      <c r="HYP417" s="59"/>
      <c r="HYQ417" s="59"/>
      <c r="HYR417" s="59"/>
      <c r="HYS417" s="59"/>
      <c r="HYT417" s="59"/>
      <c r="HYU417" s="59"/>
      <c r="HYV417" s="59"/>
      <c r="HYW417" s="59"/>
      <c r="HYX417" s="59"/>
      <c r="HYY417" s="59"/>
      <c r="HYZ417" s="59"/>
      <c r="HZA417" s="59"/>
      <c r="HZB417" s="59"/>
      <c r="HZC417" s="59"/>
      <c r="HZD417" s="59"/>
      <c r="HZE417" s="59"/>
      <c r="HZF417" s="59"/>
      <c r="HZG417" s="59"/>
      <c r="HZH417" s="59"/>
      <c r="HZI417" s="59"/>
      <c r="HZJ417" s="59"/>
      <c r="HZK417" s="59"/>
      <c r="HZL417" s="59"/>
      <c r="HZM417" s="59"/>
      <c r="HZN417" s="59"/>
      <c r="HZO417" s="59"/>
      <c r="HZP417" s="59"/>
      <c r="HZQ417" s="59"/>
      <c r="HZR417" s="59"/>
      <c r="HZS417" s="59"/>
      <c r="HZT417" s="59"/>
      <c r="HZU417" s="59"/>
      <c r="HZV417" s="59"/>
      <c r="HZW417" s="59"/>
      <c r="HZX417" s="59"/>
      <c r="HZY417" s="59"/>
      <c r="HZZ417" s="59"/>
      <c r="IAA417" s="59"/>
      <c r="IAB417" s="59"/>
      <c r="IAC417" s="59"/>
      <c r="IAD417" s="59"/>
      <c r="IAE417" s="59"/>
      <c r="IAF417" s="59"/>
      <c r="IAG417" s="59"/>
      <c r="IAH417" s="59"/>
      <c r="IAI417" s="59"/>
      <c r="IAJ417" s="59"/>
      <c r="IAK417" s="59"/>
      <c r="IAL417" s="59"/>
      <c r="IAM417" s="59"/>
      <c r="IAN417" s="59"/>
      <c r="IAO417" s="59"/>
      <c r="IAP417" s="59"/>
      <c r="IAQ417" s="59"/>
      <c r="IAR417" s="59"/>
      <c r="IAS417" s="59"/>
      <c r="IAT417" s="59"/>
      <c r="IAU417" s="59"/>
      <c r="IAV417" s="59"/>
      <c r="IAW417" s="59"/>
      <c r="IAX417" s="59"/>
      <c r="IAY417" s="59"/>
      <c r="IAZ417" s="59"/>
      <c r="IBA417" s="59"/>
      <c r="IBB417" s="59"/>
      <c r="IBC417" s="59"/>
      <c r="IBD417" s="59"/>
      <c r="IBE417" s="59"/>
      <c r="IBF417" s="59"/>
      <c r="IBG417" s="59"/>
      <c r="IBH417" s="59"/>
      <c r="IBI417" s="59"/>
      <c r="IBJ417" s="59"/>
      <c r="IBK417" s="59"/>
      <c r="IBL417" s="59"/>
      <c r="IBM417" s="59"/>
      <c r="IBN417" s="59"/>
      <c r="IBO417" s="59"/>
      <c r="IBP417" s="59"/>
      <c r="IBQ417" s="59"/>
      <c r="IBR417" s="59"/>
      <c r="IBS417" s="59"/>
      <c r="IBT417" s="59"/>
      <c r="IBU417" s="59"/>
      <c r="IBV417" s="59"/>
      <c r="IBW417" s="59"/>
      <c r="IBX417" s="59"/>
      <c r="IBY417" s="59"/>
      <c r="IBZ417" s="59"/>
      <c r="ICA417" s="59"/>
      <c r="ICB417" s="59"/>
      <c r="ICC417" s="59"/>
      <c r="ICD417" s="59"/>
      <c r="ICE417" s="59"/>
      <c r="ICF417" s="59"/>
      <c r="ICG417" s="59"/>
      <c r="ICH417" s="59"/>
      <c r="ICI417" s="59"/>
      <c r="ICJ417" s="59"/>
      <c r="ICK417" s="59"/>
      <c r="ICL417" s="59"/>
      <c r="ICM417" s="59"/>
      <c r="ICN417" s="59"/>
      <c r="ICO417" s="59"/>
      <c r="ICP417" s="59"/>
      <c r="ICQ417" s="59"/>
      <c r="ICR417" s="59"/>
      <c r="ICS417" s="59"/>
      <c r="ICT417" s="59"/>
      <c r="ICU417" s="59"/>
      <c r="ICV417" s="59"/>
      <c r="ICW417" s="59"/>
      <c r="ICX417" s="59"/>
      <c r="ICY417" s="59"/>
      <c r="ICZ417" s="59"/>
      <c r="IDA417" s="59"/>
      <c r="IDB417" s="59"/>
      <c r="IDC417" s="59"/>
      <c r="IDD417" s="59"/>
      <c r="IDE417" s="59"/>
      <c r="IDF417" s="59"/>
      <c r="IDG417" s="59"/>
      <c r="IDH417" s="59"/>
      <c r="IDI417" s="59"/>
      <c r="IDJ417" s="59"/>
      <c r="IDK417" s="59"/>
      <c r="IDL417" s="59"/>
      <c r="IDM417" s="59"/>
      <c r="IDN417" s="59"/>
      <c r="IDO417" s="59"/>
      <c r="IDP417" s="59"/>
      <c r="IDQ417" s="59"/>
      <c r="IDR417" s="59"/>
      <c r="IDS417" s="59"/>
      <c r="IDT417" s="59"/>
      <c r="IDU417" s="59"/>
      <c r="IDV417" s="59"/>
      <c r="IDW417" s="59"/>
      <c r="IDX417" s="59"/>
      <c r="IDY417" s="59"/>
      <c r="IDZ417" s="59"/>
      <c r="IEA417" s="59"/>
      <c r="IEB417" s="59"/>
      <c r="IEC417" s="59"/>
      <c r="IED417" s="59"/>
      <c r="IEE417" s="59"/>
      <c r="IEF417" s="59"/>
      <c r="IEG417" s="59"/>
      <c r="IEH417" s="59"/>
      <c r="IEI417" s="59"/>
      <c r="IEJ417" s="59"/>
      <c r="IEK417" s="59"/>
      <c r="IEL417" s="59"/>
      <c r="IEM417" s="59"/>
      <c r="IEN417" s="59"/>
      <c r="IEO417" s="59"/>
      <c r="IEP417" s="59"/>
      <c r="IEQ417" s="59"/>
      <c r="IER417" s="59"/>
      <c r="IES417" s="59"/>
      <c r="IET417" s="59"/>
      <c r="IEU417" s="59"/>
      <c r="IEV417" s="59"/>
      <c r="IEW417" s="59"/>
      <c r="IEX417" s="59"/>
      <c r="IEY417" s="59"/>
      <c r="IEZ417" s="59"/>
      <c r="IFA417" s="59"/>
      <c r="IFB417" s="59"/>
      <c r="IFC417" s="59"/>
      <c r="IFD417" s="59"/>
      <c r="IFE417" s="59"/>
      <c r="IFF417" s="59"/>
      <c r="IFG417" s="59"/>
      <c r="IFH417" s="59"/>
      <c r="IFI417" s="59"/>
      <c r="IFJ417" s="59"/>
      <c r="IFK417" s="59"/>
      <c r="IFL417" s="59"/>
      <c r="IFM417" s="59"/>
      <c r="IFN417" s="59"/>
      <c r="IFO417" s="59"/>
      <c r="IFP417" s="59"/>
      <c r="IFQ417" s="59"/>
      <c r="IFR417" s="59"/>
      <c r="IFS417" s="59"/>
      <c r="IFT417" s="59"/>
      <c r="IFU417" s="59"/>
      <c r="IFV417" s="59"/>
      <c r="IFW417" s="59"/>
      <c r="IFX417" s="59"/>
      <c r="IFY417" s="59"/>
      <c r="IFZ417" s="59"/>
      <c r="IGA417" s="59"/>
      <c r="IGB417" s="59"/>
      <c r="IGC417" s="59"/>
      <c r="IGD417" s="59"/>
      <c r="IGE417" s="59"/>
      <c r="IGF417" s="59"/>
      <c r="IGG417" s="59"/>
      <c r="IGH417" s="59"/>
      <c r="IGI417" s="59"/>
      <c r="IGJ417" s="59"/>
      <c r="IGK417" s="59"/>
      <c r="IGL417" s="59"/>
      <c r="IGM417" s="59"/>
      <c r="IGN417" s="59"/>
      <c r="IGO417" s="59"/>
      <c r="IGP417" s="59"/>
      <c r="IGQ417" s="59"/>
      <c r="IGR417" s="59"/>
      <c r="IGS417" s="59"/>
      <c r="IGT417" s="59"/>
      <c r="IGU417" s="59"/>
      <c r="IGV417" s="59"/>
      <c r="IGW417" s="59"/>
      <c r="IGX417" s="59"/>
      <c r="IGY417" s="59"/>
      <c r="IGZ417" s="59"/>
      <c r="IHA417" s="59"/>
      <c r="IHB417" s="59"/>
      <c r="IHC417" s="59"/>
      <c r="IHD417" s="59"/>
      <c r="IHE417" s="59"/>
      <c r="IHF417" s="59"/>
      <c r="IHG417" s="59"/>
      <c r="IHH417" s="59"/>
      <c r="IHI417" s="59"/>
      <c r="IHJ417" s="59"/>
      <c r="IHK417" s="59"/>
      <c r="IHL417" s="59"/>
      <c r="IHM417" s="59"/>
      <c r="IHN417" s="59"/>
      <c r="IHO417" s="59"/>
      <c r="IHP417" s="59"/>
      <c r="IHQ417" s="59"/>
      <c r="IHR417" s="59"/>
      <c r="IHS417" s="59"/>
      <c r="IHT417" s="59"/>
      <c r="IHU417" s="59"/>
      <c r="IHV417" s="59"/>
      <c r="IHW417" s="59"/>
      <c r="IHX417" s="59"/>
      <c r="IHY417" s="59"/>
      <c r="IHZ417" s="59"/>
      <c r="IIA417" s="59"/>
      <c r="IIB417" s="59"/>
      <c r="IIC417" s="59"/>
      <c r="IID417" s="59"/>
      <c r="IIE417" s="59"/>
      <c r="IIF417" s="59"/>
      <c r="IIG417" s="59"/>
      <c r="IIH417" s="59"/>
      <c r="III417" s="59"/>
      <c r="IIJ417" s="59"/>
      <c r="IIK417" s="59"/>
      <c r="IIL417" s="59"/>
      <c r="IIM417" s="59"/>
      <c r="IIN417" s="59"/>
      <c r="IIO417" s="59"/>
      <c r="IIP417" s="59"/>
      <c r="IIQ417" s="59"/>
      <c r="IIR417" s="59"/>
      <c r="IIS417" s="59"/>
      <c r="IIT417" s="59"/>
      <c r="IIU417" s="59"/>
      <c r="IIV417" s="59"/>
      <c r="IIW417" s="59"/>
      <c r="IIX417" s="59"/>
      <c r="IIY417" s="59"/>
      <c r="IIZ417" s="59"/>
      <c r="IJA417" s="59"/>
      <c r="IJB417" s="59"/>
      <c r="IJC417" s="59"/>
      <c r="IJD417" s="59"/>
      <c r="IJE417" s="59"/>
      <c r="IJF417" s="59"/>
      <c r="IJG417" s="59"/>
      <c r="IJH417" s="59"/>
      <c r="IJI417" s="59"/>
      <c r="IJJ417" s="59"/>
      <c r="IJK417" s="59"/>
      <c r="IJL417" s="59"/>
      <c r="IJM417" s="59"/>
      <c r="IJN417" s="59"/>
      <c r="IJO417" s="59"/>
      <c r="IJP417" s="59"/>
      <c r="IJQ417" s="59"/>
      <c r="IJR417" s="59"/>
      <c r="IJS417" s="59"/>
      <c r="IJT417" s="59"/>
      <c r="IJU417" s="59"/>
      <c r="IJV417" s="59"/>
      <c r="IJW417" s="59"/>
      <c r="IJX417" s="59"/>
      <c r="IJY417" s="59"/>
      <c r="IJZ417" s="59"/>
      <c r="IKA417" s="59"/>
      <c r="IKB417" s="59"/>
      <c r="IKC417" s="59"/>
      <c r="IKD417" s="59"/>
      <c r="IKE417" s="59"/>
      <c r="IKF417" s="59"/>
      <c r="IKG417" s="59"/>
      <c r="IKH417" s="59"/>
      <c r="IKI417" s="59"/>
      <c r="IKJ417" s="59"/>
      <c r="IKK417" s="59"/>
      <c r="IKL417" s="59"/>
      <c r="IKM417" s="59"/>
      <c r="IKN417" s="59"/>
      <c r="IKO417" s="59"/>
      <c r="IKP417" s="59"/>
      <c r="IKQ417" s="59"/>
      <c r="IKR417" s="59"/>
      <c r="IKS417" s="59"/>
      <c r="IKT417" s="59"/>
      <c r="IKU417" s="59"/>
      <c r="IKV417" s="59"/>
      <c r="IKW417" s="59"/>
      <c r="IKX417" s="59"/>
      <c r="IKY417" s="59"/>
      <c r="IKZ417" s="59"/>
      <c r="ILA417" s="59"/>
      <c r="ILB417" s="59"/>
      <c r="ILC417" s="59"/>
      <c r="ILD417" s="59"/>
      <c r="ILE417" s="59"/>
      <c r="ILF417" s="59"/>
      <c r="ILG417" s="59"/>
      <c r="ILH417" s="59"/>
      <c r="ILI417" s="59"/>
      <c r="ILJ417" s="59"/>
      <c r="ILK417" s="59"/>
      <c r="ILL417" s="59"/>
      <c r="ILM417" s="59"/>
      <c r="ILN417" s="59"/>
      <c r="ILO417" s="59"/>
      <c r="ILP417" s="59"/>
      <c r="ILQ417" s="59"/>
      <c r="ILR417" s="59"/>
      <c r="ILS417" s="59"/>
      <c r="ILT417" s="59"/>
      <c r="ILU417" s="59"/>
      <c r="ILV417" s="59"/>
      <c r="ILW417" s="59"/>
      <c r="ILX417" s="59"/>
      <c r="ILY417" s="59"/>
      <c r="ILZ417" s="59"/>
      <c r="IMA417" s="59"/>
      <c r="IMB417" s="59"/>
      <c r="IMC417" s="59"/>
      <c r="IMD417" s="59"/>
      <c r="IME417" s="59"/>
      <c r="IMF417" s="59"/>
      <c r="IMG417" s="59"/>
      <c r="IMH417" s="59"/>
      <c r="IMI417" s="59"/>
      <c r="IMJ417" s="59"/>
      <c r="IMK417" s="59"/>
      <c r="IML417" s="59"/>
      <c r="IMM417" s="59"/>
      <c r="IMN417" s="59"/>
      <c r="IMO417" s="59"/>
      <c r="IMP417" s="59"/>
      <c r="IMQ417" s="59"/>
      <c r="IMR417" s="59"/>
      <c r="IMS417" s="59"/>
      <c r="IMT417" s="59"/>
      <c r="IMU417" s="59"/>
      <c r="IMV417" s="59"/>
      <c r="IMW417" s="59"/>
      <c r="IMX417" s="59"/>
      <c r="IMY417" s="59"/>
      <c r="IMZ417" s="59"/>
      <c r="INA417" s="59"/>
      <c r="INB417" s="59"/>
      <c r="INC417" s="59"/>
      <c r="IND417" s="59"/>
      <c r="INE417" s="59"/>
      <c r="INF417" s="59"/>
      <c r="ING417" s="59"/>
      <c r="INH417" s="59"/>
      <c r="INI417" s="59"/>
      <c r="INJ417" s="59"/>
      <c r="INK417" s="59"/>
      <c r="INL417" s="59"/>
      <c r="INM417" s="59"/>
      <c r="INN417" s="59"/>
      <c r="INO417" s="59"/>
      <c r="INP417" s="59"/>
      <c r="INQ417" s="59"/>
      <c r="INR417" s="59"/>
      <c r="INS417" s="59"/>
      <c r="INT417" s="59"/>
      <c r="INU417" s="59"/>
      <c r="INV417" s="59"/>
      <c r="INW417" s="59"/>
      <c r="INX417" s="59"/>
      <c r="INY417" s="59"/>
      <c r="INZ417" s="59"/>
      <c r="IOA417" s="59"/>
      <c r="IOB417" s="59"/>
      <c r="IOC417" s="59"/>
      <c r="IOD417" s="59"/>
      <c r="IOE417" s="59"/>
      <c r="IOF417" s="59"/>
      <c r="IOG417" s="59"/>
      <c r="IOH417" s="59"/>
      <c r="IOI417" s="59"/>
      <c r="IOJ417" s="59"/>
      <c r="IOK417" s="59"/>
      <c r="IOL417" s="59"/>
      <c r="IOM417" s="59"/>
      <c r="ION417" s="59"/>
      <c r="IOO417" s="59"/>
      <c r="IOP417" s="59"/>
      <c r="IOQ417" s="59"/>
      <c r="IOR417" s="59"/>
      <c r="IOS417" s="59"/>
      <c r="IOT417" s="59"/>
      <c r="IOU417" s="59"/>
      <c r="IOV417" s="59"/>
      <c r="IOW417" s="59"/>
      <c r="IOX417" s="59"/>
      <c r="IOY417" s="59"/>
      <c r="IOZ417" s="59"/>
      <c r="IPA417" s="59"/>
      <c r="IPB417" s="59"/>
      <c r="IPC417" s="59"/>
      <c r="IPD417" s="59"/>
      <c r="IPE417" s="59"/>
      <c r="IPF417" s="59"/>
      <c r="IPG417" s="59"/>
      <c r="IPH417" s="59"/>
      <c r="IPI417" s="59"/>
      <c r="IPJ417" s="59"/>
      <c r="IPK417" s="59"/>
      <c r="IPL417" s="59"/>
      <c r="IPM417" s="59"/>
      <c r="IPN417" s="59"/>
      <c r="IPO417" s="59"/>
      <c r="IPP417" s="59"/>
      <c r="IPQ417" s="59"/>
      <c r="IPR417" s="59"/>
      <c r="IPS417" s="59"/>
      <c r="IPT417" s="59"/>
      <c r="IPU417" s="59"/>
      <c r="IPV417" s="59"/>
      <c r="IPW417" s="59"/>
      <c r="IPX417" s="59"/>
      <c r="IPY417" s="59"/>
      <c r="IPZ417" s="59"/>
      <c r="IQA417" s="59"/>
      <c r="IQB417" s="59"/>
      <c r="IQC417" s="59"/>
      <c r="IQD417" s="59"/>
      <c r="IQE417" s="59"/>
      <c r="IQF417" s="59"/>
      <c r="IQG417" s="59"/>
      <c r="IQH417" s="59"/>
      <c r="IQI417" s="59"/>
      <c r="IQJ417" s="59"/>
      <c r="IQK417" s="59"/>
      <c r="IQL417" s="59"/>
      <c r="IQM417" s="59"/>
      <c r="IQN417" s="59"/>
      <c r="IQO417" s="59"/>
      <c r="IQP417" s="59"/>
      <c r="IQQ417" s="59"/>
      <c r="IQR417" s="59"/>
      <c r="IQS417" s="59"/>
      <c r="IQT417" s="59"/>
      <c r="IQU417" s="59"/>
      <c r="IQV417" s="59"/>
      <c r="IQW417" s="59"/>
      <c r="IQX417" s="59"/>
      <c r="IQY417" s="59"/>
      <c r="IQZ417" s="59"/>
      <c r="IRA417" s="59"/>
      <c r="IRB417" s="59"/>
      <c r="IRC417" s="59"/>
      <c r="IRD417" s="59"/>
      <c r="IRE417" s="59"/>
      <c r="IRF417" s="59"/>
      <c r="IRG417" s="59"/>
      <c r="IRH417" s="59"/>
      <c r="IRI417" s="59"/>
      <c r="IRJ417" s="59"/>
      <c r="IRK417" s="59"/>
      <c r="IRL417" s="59"/>
      <c r="IRM417" s="59"/>
      <c r="IRN417" s="59"/>
      <c r="IRO417" s="59"/>
      <c r="IRP417" s="59"/>
      <c r="IRQ417" s="59"/>
      <c r="IRR417" s="59"/>
      <c r="IRS417" s="59"/>
      <c r="IRT417" s="59"/>
      <c r="IRU417" s="59"/>
      <c r="IRV417" s="59"/>
      <c r="IRW417" s="59"/>
      <c r="IRX417" s="59"/>
      <c r="IRY417" s="59"/>
      <c r="IRZ417" s="59"/>
      <c r="ISA417" s="59"/>
      <c r="ISB417" s="59"/>
      <c r="ISC417" s="59"/>
      <c r="ISD417" s="59"/>
      <c r="ISE417" s="59"/>
      <c r="ISF417" s="59"/>
      <c r="ISG417" s="59"/>
      <c r="ISH417" s="59"/>
      <c r="ISI417" s="59"/>
      <c r="ISJ417" s="59"/>
      <c r="ISK417" s="59"/>
      <c r="ISL417" s="59"/>
      <c r="ISM417" s="59"/>
      <c r="ISN417" s="59"/>
      <c r="ISO417" s="59"/>
      <c r="ISP417" s="59"/>
      <c r="ISQ417" s="59"/>
      <c r="ISR417" s="59"/>
      <c r="ISS417" s="59"/>
      <c r="IST417" s="59"/>
      <c r="ISU417" s="59"/>
      <c r="ISV417" s="59"/>
      <c r="ISW417" s="59"/>
      <c r="ISX417" s="59"/>
      <c r="ISY417" s="59"/>
      <c r="ISZ417" s="59"/>
      <c r="ITA417" s="59"/>
      <c r="ITB417" s="59"/>
      <c r="ITC417" s="59"/>
      <c r="ITD417" s="59"/>
      <c r="ITE417" s="59"/>
      <c r="ITF417" s="59"/>
      <c r="ITG417" s="59"/>
      <c r="ITH417" s="59"/>
      <c r="ITI417" s="59"/>
      <c r="ITJ417" s="59"/>
      <c r="ITK417" s="59"/>
      <c r="ITL417" s="59"/>
      <c r="ITM417" s="59"/>
      <c r="ITN417" s="59"/>
      <c r="ITO417" s="59"/>
      <c r="ITP417" s="59"/>
      <c r="ITQ417" s="59"/>
      <c r="ITR417" s="59"/>
      <c r="ITS417" s="59"/>
      <c r="ITT417" s="59"/>
      <c r="ITU417" s="59"/>
      <c r="ITV417" s="59"/>
      <c r="ITW417" s="59"/>
      <c r="ITX417" s="59"/>
      <c r="ITY417" s="59"/>
      <c r="ITZ417" s="59"/>
      <c r="IUA417" s="59"/>
      <c r="IUB417" s="59"/>
      <c r="IUC417" s="59"/>
      <c r="IUD417" s="59"/>
      <c r="IUE417" s="59"/>
      <c r="IUF417" s="59"/>
      <c r="IUG417" s="59"/>
      <c r="IUH417" s="59"/>
      <c r="IUI417" s="59"/>
      <c r="IUJ417" s="59"/>
      <c r="IUK417" s="59"/>
      <c r="IUL417" s="59"/>
      <c r="IUM417" s="59"/>
      <c r="IUN417" s="59"/>
      <c r="IUO417" s="59"/>
      <c r="IUP417" s="59"/>
      <c r="IUQ417" s="59"/>
      <c r="IUR417" s="59"/>
      <c r="IUS417" s="59"/>
      <c r="IUT417" s="59"/>
      <c r="IUU417" s="59"/>
      <c r="IUV417" s="59"/>
      <c r="IUW417" s="59"/>
      <c r="IUX417" s="59"/>
      <c r="IUY417" s="59"/>
      <c r="IUZ417" s="59"/>
      <c r="IVA417" s="59"/>
      <c r="IVB417" s="59"/>
      <c r="IVC417" s="59"/>
      <c r="IVD417" s="59"/>
      <c r="IVE417" s="59"/>
      <c r="IVF417" s="59"/>
      <c r="IVG417" s="59"/>
      <c r="IVH417" s="59"/>
      <c r="IVI417" s="59"/>
      <c r="IVJ417" s="59"/>
      <c r="IVK417" s="59"/>
      <c r="IVL417" s="59"/>
      <c r="IVM417" s="59"/>
      <c r="IVN417" s="59"/>
      <c r="IVO417" s="59"/>
      <c r="IVP417" s="59"/>
      <c r="IVQ417" s="59"/>
      <c r="IVR417" s="59"/>
      <c r="IVS417" s="59"/>
      <c r="IVT417" s="59"/>
      <c r="IVU417" s="59"/>
      <c r="IVV417" s="59"/>
      <c r="IVW417" s="59"/>
      <c r="IVX417" s="59"/>
      <c r="IVY417" s="59"/>
      <c r="IVZ417" s="59"/>
      <c r="IWA417" s="59"/>
      <c r="IWB417" s="59"/>
      <c r="IWC417" s="59"/>
      <c r="IWD417" s="59"/>
      <c r="IWE417" s="59"/>
      <c r="IWF417" s="59"/>
      <c r="IWG417" s="59"/>
      <c r="IWH417" s="59"/>
      <c r="IWI417" s="59"/>
      <c r="IWJ417" s="59"/>
      <c r="IWK417" s="59"/>
      <c r="IWL417" s="59"/>
      <c r="IWM417" s="59"/>
      <c r="IWN417" s="59"/>
      <c r="IWO417" s="59"/>
      <c r="IWP417" s="59"/>
      <c r="IWQ417" s="59"/>
      <c r="IWR417" s="59"/>
      <c r="IWS417" s="59"/>
      <c r="IWT417" s="59"/>
      <c r="IWU417" s="59"/>
      <c r="IWV417" s="59"/>
      <c r="IWW417" s="59"/>
      <c r="IWX417" s="59"/>
      <c r="IWY417" s="59"/>
      <c r="IWZ417" s="59"/>
      <c r="IXA417" s="59"/>
      <c r="IXB417" s="59"/>
      <c r="IXC417" s="59"/>
      <c r="IXD417" s="59"/>
      <c r="IXE417" s="59"/>
      <c r="IXF417" s="59"/>
      <c r="IXG417" s="59"/>
      <c r="IXH417" s="59"/>
      <c r="IXI417" s="59"/>
      <c r="IXJ417" s="59"/>
      <c r="IXK417" s="59"/>
      <c r="IXL417" s="59"/>
      <c r="IXM417" s="59"/>
      <c r="IXN417" s="59"/>
      <c r="IXO417" s="59"/>
      <c r="IXP417" s="59"/>
      <c r="IXQ417" s="59"/>
      <c r="IXR417" s="59"/>
      <c r="IXS417" s="59"/>
      <c r="IXT417" s="59"/>
      <c r="IXU417" s="59"/>
      <c r="IXV417" s="59"/>
      <c r="IXW417" s="59"/>
      <c r="IXX417" s="59"/>
      <c r="IXY417" s="59"/>
      <c r="IXZ417" s="59"/>
      <c r="IYA417" s="59"/>
      <c r="IYB417" s="59"/>
      <c r="IYC417" s="59"/>
      <c r="IYD417" s="59"/>
      <c r="IYE417" s="59"/>
      <c r="IYF417" s="59"/>
      <c r="IYG417" s="59"/>
      <c r="IYH417" s="59"/>
      <c r="IYI417" s="59"/>
      <c r="IYJ417" s="59"/>
      <c r="IYK417" s="59"/>
      <c r="IYL417" s="59"/>
      <c r="IYM417" s="59"/>
      <c r="IYN417" s="59"/>
      <c r="IYO417" s="59"/>
      <c r="IYP417" s="59"/>
      <c r="IYQ417" s="59"/>
      <c r="IYR417" s="59"/>
      <c r="IYS417" s="59"/>
      <c r="IYT417" s="59"/>
      <c r="IYU417" s="59"/>
      <c r="IYV417" s="59"/>
      <c r="IYW417" s="59"/>
      <c r="IYX417" s="59"/>
      <c r="IYY417" s="59"/>
      <c r="IYZ417" s="59"/>
      <c r="IZA417" s="59"/>
      <c r="IZB417" s="59"/>
      <c r="IZC417" s="59"/>
      <c r="IZD417" s="59"/>
      <c r="IZE417" s="59"/>
      <c r="IZF417" s="59"/>
      <c r="IZG417" s="59"/>
      <c r="IZH417" s="59"/>
      <c r="IZI417" s="59"/>
      <c r="IZJ417" s="59"/>
      <c r="IZK417" s="59"/>
      <c r="IZL417" s="59"/>
      <c r="IZM417" s="59"/>
      <c r="IZN417" s="59"/>
      <c r="IZO417" s="59"/>
      <c r="IZP417" s="59"/>
      <c r="IZQ417" s="59"/>
      <c r="IZR417" s="59"/>
      <c r="IZS417" s="59"/>
      <c r="IZT417" s="59"/>
      <c r="IZU417" s="59"/>
      <c r="IZV417" s="59"/>
      <c r="IZW417" s="59"/>
      <c r="IZX417" s="59"/>
      <c r="IZY417" s="59"/>
      <c r="IZZ417" s="59"/>
      <c r="JAA417" s="59"/>
      <c r="JAB417" s="59"/>
      <c r="JAC417" s="59"/>
      <c r="JAD417" s="59"/>
      <c r="JAE417" s="59"/>
      <c r="JAF417" s="59"/>
      <c r="JAG417" s="59"/>
      <c r="JAH417" s="59"/>
      <c r="JAI417" s="59"/>
      <c r="JAJ417" s="59"/>
      <c r="JAK417" s="59"/>
      <c r="JAL417" s="59"/>
      <c r="JAM417" s="59"/>
      <c r="JAN417" s="59"/>
      <c r="JAO417" s="59"/>
      <c r="JAP417" s="59"/>
      <c r="JAQ417" s="59"/>
      <c r="JAR417" s="59"/>
      <c r="JAS417" s="59"/>
      <c r="JAT417" s="59"/>
      <c r="JAU417" s="59"/>
      <c r="JAV417" s="59"/>
      <c r="JAW417" s="59"/>
      <c r="JAX417" s="59"/>
      <c r="JAY417" s="59"/>
      <c r="JAZ417" s="59"/>
      <c r="JBA417" s="59"/>
      <c r="JBB417" s="59"/>
      <c r="JBC417" s="59"/>
      <c r="JBD417" s="59"/>
      <c r="JBE417" s="59"/>
      <c r="JBF417" s="59"/>
      <c r="JBG417" s="59"/>
      <c r="JBH417" s="59"/>
      <c r="JBI417" s="59"/>
      <c r="JBJ417" s="59"/>
      <c r="JBK417" s="59"/>
      <c r="JBL417" s="59"/>
      <c r="JBM417" s="59"/>
      <c r="JBN417" s="59"/>
      <c r="JBO417" s="59"/>
      <c r="JBP417" s="59"/>
      <c r="JBQ417" s="59"/>
      <c r="JBR417" s="59"/>
      <c r="JBS417" s="59"/>
      <c r="JBT417" s="59"/>
      <c r="JBU417" s="59"/>
      <c r="JBV417" s="59"/>
      <c r="JBW417" s="59"/>
      <c r="JBX417" s="59"/>
      <c r="JBY417" s="59"/>
      <c r="JBZ417" s="59"/>
      <c r="JCA417" s="59"/>
      <c r="JCB417" s="59"/>
      <c r="JCC417" s="59"/>
      <c r="JCD417" s="59"/>
      <c r="JCE417" s="59"/>
      <c r="JCF417" s="59"/>
      <c r="JCG417" s="59"/>
      <c r="JCH417" s="59"/>
      <c r="JCI417" s="59"/>
      <c r="JCJ417" s="59"/>
      <c r="JCK417" s="59"/>
      <c r="JCL417" s="59"/>
      <c r="JCM417" s="59"/>
      <c r="JCN417" s="59"/>
      <c r="JCO417" s="59"/>
      <c r="JCP417" s="59"/>
      <c r="JCQ417" s="59"/>
      <c r="JCR417" s="59"/>
      <c r="JCS417" s="59"/>
      <c r="JCT417" s="59"/>
      <c r="JCU417" s="59"/>
      <c r="JCV417" s="59"/>
      <c r="JCW417" s="59"/>
      <c r="JCX417" s="59"/>
      <c r="JCY417" s="59"/>
      <c r="JCZ417" s="59"/>
      <c r="JDA417" s="59"/>
      <c r="JDB417" s="59"/>
      <c r="JDC417" s="59"/>
      <c r="JDD417" s="59"/>
      <c r="JDE417" s="59"/>
      <c r="JDF417" s="59"/>
      <c r="JDG417" s="59"/>
      <c r="JDH417" s="59"/>
      <c r="JDI417" s="59"/>
      <c r="JDJ417" s="59"/>
      <c r="JDK417" s="59"/>
      <c r="JDL417" s="59"/>
      <c r="JDM417" s="59"/>
      <c r="JDN417" s="59"/>
      <c r="JDO417" s="59"/>
      <c r="JDP417" s="59"/>
      <c r="JDQ417" s="59"/>
      <c r="JDR417" s="59"/>
      <c r="JDS417" s="59"/>
      <c r="JDT417" s="59"/>
      <c r="JDU417" s="59"/>
      <c r="JDV417" s="59"/>
      <c r="JDW417" s="59"/>
      <c r="JDX417" s="59"/>
      <c r="JDY417" s="59"/>
      <c r="JDZ417" s="59"/>
      <c r="JEA417" s="59"/>
      <c r="JEB417" s="59"/>
      <c r="JEC417" s="59"/>
      <c r="JED417" s="59"/>
      <c r="JEE417" s="59"/>
      <c r="JEF417" s="59"/>
      <c r="JEG417" s="59"/>
      <c r="JEH417" s="59"/>
      <c r="JEI417" s="59"/>
      <c r="JEJ417" s="59"/>
      <c r="JEK417" s="59"/>
      <c r="JEL417" s="59"/>
      <c r="JEM417" s="59"/>
      <c r="JEN417" s="59"/>
      <c r="JEO417" s="59"/>
      <c r="JEP417" s="59"/>
      <c r="JEQ417" s="59"/>
      <c r="JER417" s="59"/>
      <c r="JES417" s="59"/>
      <c r="JET417" s="59"/>
      <c r="JEU417" s="59"/>
      <c r="JEV417" s="59"/>
      <c r="JEW417" s="59"/>
      <c r="JEX417" s="59"/>
      <c r="JEY417" s="59"/>
      <c r="JEZ417" s="59"/>
      <c r="JFA417" s="59"/>
      <c r="JFB417" s="59"/>
      <c r="JFC417" s="59"/>
      <c r="JFD417" s="59"/>
      <c r="JFE417" s="59"/>
      <c r="JFF417" s="59"/>
      <c r="JFG417" s="59"/>
      <c r="JFH417" s="59"/>
      <c r="JFI417" s="59"/>
      <c r="JFJ417" s="59"/>
      <c r="JFK417" s="59"/>
      <c r="JFL417" s="59"/>
      <c r="JFM417" s="59"/>
      <c r="JFN417" s="59"/>
      <c r="JFO417" s="59"/>
      <c r="JFP417" s="59"/>
      <c r="JFQ417" s="59"/>
      <c r="JFR417" s="59"/>
      <c r="JFS417" s="59"/>
      <c r="JFT417" s="59"/>
      <c r="JFU417" s="59"/>
      <c r="JFV417" s="59"/>
      <c r="JFW417" s="59"/>
      <c r="JFX417" s="59"/>
      <c r="JFY417" s="59"/>
      <c r="JFZ417" s="59"/>
      <c r="JGA417" s="59"/>
      <c r="JGB417" s="59"/>
      <c r="JGC417" s="59"/>
      <c r="JGD417" s="59"/>
      <c r="JGE417" s="59"/>
      <c r="JGF417" s="59"/>
      <c r="JGG417" s="59"/>
      <c r="JGH417" s="59"/>
      <c r="JGI417" s="59"/>
      <c r="JGJ417" s="59"/>
      <c r="JGK417" s="59"/>
      <c r="JGL417" s="59"/>
      <c r="JGM417" s="59"/>
      <c r="JGN417" s="59"/>
      <c r="JGO417" s="59"/>
      <c r="JGP417" s="59"/>
      <c r="JGQ417" s="59"/>
      <c r="JGR417" s="59"/>
      <c r="JGS417" s="59"/>
      <c r="JGT417" s="59"/>
      <c r="JGU417" s="59"/>
      <c r="JGV417" s="59"/>
      <c r="JGW417" s="59"/>
      <c r="JGX417" s="59"/>
      <c r="JGY417" s="59"/>
      <c r="JGZ417" s="59"/>
      <c r="JHA417" s="59"/>
      <c r="JHB417" s="59"/>
      <c r="JHC417" s="59"/>
      <c r="JHD417" s="59"/>
      <c r="JHE417" s="59"/>
      <c r="JHF417" s="59"/>
      <c r="JHG417" s="59"/>
      <c r="JHH417" s="59"/>
      <c r="JHI417" s="59"/>
      <c r="JHJ417" s="59"/>
      <c r="JHK417" s="59"/>
      <c r="JHL417" s="59"/>
      <c r="JHM417" s="59"/>
      <c r="JHN417" s="59"/>
      <c r="JHO417" s="59"/>
      <c r="JHP417" s="59"/>
      <c r="JHQ417" s="59"/>
      <c r="JHR417" s="59"/>
      <c r="JHS417" s="59"/>
      <c r="JHT417" s="59"/>
      <c r="JHU417" s="59"/>
      <c r="JHV417" s="59"/>
      <c r="JHW417" s="59"/>
      <c r="JHX417" s="59"/>
      <c r="JHY417" s="59"/>
      <c r="JHZ417" s="59"/>
      <c r="JIA417" s="59"/>
      <c r="JIB417" s="59"/>
      <c r="JIC417" s="59"/>
      <c r="JID417" s="59"/>
      <c r="JIE417" s="59"/>
      <c r="JIF417" s="59"/>
      <c r="JIG417" s="59"/>
      <c r="JIH417" s="59"/>
      <c r="JII417" s="59"/>
      <c r="JIJ417" s="59"/>
      <c r="JIK417" s="59"/>
      <c r="JIL417" s="59"/>
      <c r="JIM417" s="59"/>
      <c r="JIN417" s="59"/>
      <c r="JIO417" s="59"/>
      <c r="JIP417" s="59"/>
      <c r="JIQ417" s="59"/>
      <c r="JIR417" s="59"/>
      <c r="JIS417" s="59"/>
      <c r="JIT417" s="59"/>
      <c r="JIU417" s="59"/>
      <c r="JIV417" s="59"/>
      <c r="JIW417" s="59"/>
      <c r="JIX417" s="59"/>
      <c r="JIY417" s="59"/>
      <c r="JIZ417" s="59"/>
      <c r="JJA417" s="59"/>
      <c r="JJB417" s="59"/>
      <c r="JJC417" s="59"/>
      <c r="JJD417" s="59"/>
      <c r="JJE417" s="59"/>
      <c r="JJF417" s="59"/>
      <c r="JJG417" s="59"/>
      <c r="JJH417" s="59"/>
      <c r="JJI417" s="59"/>
      <c r="JJJ417" s="59"/>
      <c r="JJK417" s="59"/>
      <c r="JJL417" s="59"/>
      <c r="JJM417" s="59"/>
      <c r="JJN417" s="59"/>
      <c r="JJO417" s="59"/>
      <c r="JJP417" s="59"/>
      <c r="JJQ417" s="59"/>
      <c r="JJR417" s="59"/>
      <c r="JJS417" s="59"/>
      <c r="JJT417" s="59"/>
      <c r="JJU417" s="59"/>
      <c r="JJV417" s="59"/>
      <c r="JJW417" s="59"/>
      <c r="JJX417" s="59"/>
      <c r="JJY417" s="59"/>
      <c r="JJZ417" s="59"/>
      <c r="JKA417" s="59"/>
      <c r="JKB417" s="59"/>
      <c r="JKC417" s="59"/>
      <c r="JKD417" s="59"/>
      <c r="JKE417" s="59"/>
      <c r="JKF417" s="59"/>
      <c r="JKG417" s="59"/>
      <c r="JKH417" s="59"/>
      <c r="JKI417" s="59"/>
      <c r="JKJ417" s="59"/>
      <c r="JKK417" s="59"/>
      <c r="JKL417" s="59"/>
      <c r="JKM417" s="59"/>
      <c r="JKN417" s="59"/>
      <c r="JKO417" s="59"/>
      <c r="JKP417" s="59"/>
      <c r="JKQ417" s="59"/>
      <c r="JKR417" s="59"/>
      <c r="JKS417" s="59"/>
      <c r="JKT417" s="59"/>
      <c r="JKU417" s="59"/>
      <c r="JKV417" s="59"/>
      <c r="JKW417" s="59"/>
      <c r="JKX417" s="59"/>
      <c r="JKY417" s="59"/>
      <c r="JKZ417" s="59"/>
      <c r="JLA417" s="59"/>
      <c r="JLB417" s="59"/>
      <c r="JLC417" s="59"/>
      <c r="JLD417" s="59"/>
      <c r="JLE417" s="59"/>
      <c r="JLF417" s="59"/>
      <c r="JLG417" s="59"/>
      <c r="JLH417" s="59"/>
      <c r="JLI417" s="59"/>
      <c r="JLJ417" s="59"/>
      <c r="JLK417" s="59"/>
      <c r="JLL417" s="59"/>
      <c r="JLM417" s="59"/>
      <c r="JLN417" s="59"/>
      <c r="JLO417" s="59"/>
      <c r="JLP417" s="59"/>
      <c r="JLQ417" s="59"/>
      <c r="JLR417" s="59"/>
      <c r="JLS417" s="59"/>
      <c r="JLT417" s="59"/>
      <c r="JLU417" s="59"/>
      <c r="JLV417" s="59"/>
      <c r="JLW417" s="59"/>
      <c r="JLX417" s="59"/>
      <c r="JLY417" s="59"/>
      <c r="JLZ417" s="59"/>
      <c r="JMA417" s="59"/>
      <c r="JMB417" s="59"/>
      <c r="JMC417" s="59"/>
      <c r="JMD417" s="59"/>
      <c r="JME417" s="59"/>
      <c r="JMF417" s="59"/>
      <c r="JMG417" s="59"/>
      <c r="JMH417" s="59"/>
      <c r="JMI417" s="59"/>
      <c r="JMJ417" s="59"/>
      <c r="JMK417" s="59"/>
      <c r="JML417" s="59"/>
      <c r="JMM417" s="59"/>
      <c r="JMN417" s="59"/>
      <c r="JMO417" s="59"/>
      <c r="JMP417" s="59"/>
      <c r="JMQ417" s="59"/>
      <c r="JMR417" s="59"/>
      <c r="JMS417" s="59"/>
      <c r="JMT417" s="59"/>
      <c r="JMU417" s="59"/>
      <c r="JMV417" s="59"/>
      <c r="JMW417" s="59"/>
      <c r="JMX417" s="59"/>
      <c r="JMY417" s="59"/>
      <c r="JMZ417" s="59"/>
      <c r="JNA417" s="59"/>
      <c r="JNB417" s="59"/>
      <c r="JNC417" s="59"/>
      <c r="JND417" s="59"/>
      <c r="JNE417" s="59"/>
      <c r="JNF417" s="59"/>
      <c r="JNG417" s="59"/>
      <c r="JNH417" s="59"/>
      <c r="JNI417" s="59"/>
      <c r="JNJ417" s="59"/>
      <c r="JNK417" s="59"/>
      <c r="JNL417" s="59"/>
      <c r="JNM417" s="59"/>
      <c r="JNN417" s="59"/>
      <c r="JNO417" s="59"/>
      <c r="JNP417" s="59"/>
      <c r="JNQ417" s="59"/>
      <c r="JNR417" s="59"/>
      <c r="JNS417" s="59"/>
      <c r="JNT417" s="59"/>
      <c r="JNU417" s="59"/>
      <c r="JNV417" s="59"/>
      <c r="JNW417" s="59"/>
      <c r="JNX417" s="59"/>
      <c r="JNY417" s="59"/>
      <c r="JNZ417" s="59"/>
      <c r="JOA417" s="59"/>
      <c r="JOB417" s="59"/>
      <c r="JOC417" s="59"/>
      <c r="JOD417" s="59"/>
      <c r="JOE417" s="59"/>
      <c r="JOF417" s="59"/>
      <c r="JOG417" s="59"/>
      <c r="JOH417" s="59"/>
      <c r="JOI417" s="59"/>
      <c r="JOJ417" s="59"/>
      <c r="JOK417" s="59"/>
      <c r="JOL417" s="59"/>
      <c r="JOM417" s="59"/>
      <c r="JON417" s="59"/>
      <c r="JOO417" s="59"/>
      <c r="JOP417" s="59"/>
      <c r="JOQ417" s="59"/>
      <c r="JOR417" s="59"/>
      <c r="JOS417" s="59"/>
      <c r="JOT417" s="59"/>
      <c r="JOU417" s="59"/>
      <c r="JOV417" s="59"/>
      <c r="JOW417" s="59"/>
      <c r="JOX417" s="59"/>
      <c r="JOY417" s="59"/>
      <c r="JOZ417" s="59"/>
      <c r="JPA417" s="59"/>
      <c r="JPB417" s="59"/>
      <c r="JPC417" s="59"/>
      <c r="JPD417" s="59"/>
      <c r="JPE417" s="59"/>
      <c r="JPF417" s="59"/>
      <c r="JPG417" s="59"/>
      <c r="JPH417" s="59"/>
      <c r="JPI417" s="59"/>
      <c r="JPJ417" s="59"/>
      <c r="JPK417" s="59"/>
      <c r="JPL417" s="59"/>
      <c r="JPM417" s="59"/>
      <c r="JPN417" s="59"/>
      <c r="JPO417" s="59"/>
      <c r="JPP417" s="59"/>
      <c r="JPQ417" s="59"/>
      <c r="JPR417" s="59"/>
      <c r="JPS417" s="59"/>
      <c r="JPT417" s="59"/>
      <c r="JPU417" s="59"/>
      <c r="JPV417" s="59"/>
      <c r="JPW417" s="59"/>
      <c r="JPX417" s="59"/>
      <c r="JPY417" s="59"/>
      <c r="JPZ417" s="59"/>
      <c r="JQA417" s="59"/>
      <c r="JQB417" s="59"/>
      <c r="JQC417" s="59"/>
      <c r="JQD417" s="59"/>
      <c r="JQE417" s="59"/>
      <c r="JQF417" s="59"/>
      <c r="JQG417" s="59"/>
      <c r="JQH417" s="59"/>
      <c r="JQI417" s="59"/>
      <c r="JQJ417" s="59"/>
      <c r="JQK417" s="59"/>
      <c r="JQL417" s="59"/>
      <c r="JQM417" s="59"/>
      <c r="JQN417" s="59"/>
      <c r="JQO417" s="59"/>
      <c r="JQP417" s="59"/>
      <c r="JQQ417" s="59"/>
      <c r="JQR417" s="59"/>
      <c r="JQS417" s="59"/>
      <c r="JQT417" s="59"/>
      <c r="JQU417" s="59"/>
      <c r="JQV417" s="59"/>
      <c r="JQW417" s="59"/>
      <c r="JQX417" s="59"/>
      <c r="JQY417" s="59"/>
      <c r="JQZ417" s="59"/>
      <c r="JRA417" s="59"/>
      <c r="JRB417" s="59"/>
      <c r="JRC417" s="59"/>
      <c r="JRD417" s="59"/>
      <c r="JRE417" s="59"/>
      <c r="JRF417" s="59"/>
      <c r="JRG417" s="59"/>
      <c r="JRH417" s="59"/>
      <c r="JRI417" s="59"/>
      <c r="JRJ417" s="59"/>
      <c r="JRK417" s="59"/>
      <c r="JRL417" s="59"/>
      <c r="JRM417" s="59"/>
      <c r="JRN417" s="59"/>
      <c r="JRO417" s="59"/>
      <c r="JRP417" s="59"/>
      <c r="JRQ417" s="59"/>
      <c r="JRR417" s="59"/>
      <c r="JRS417" s="59"/>
      <c r="JRT417" s="59"/>
      <c r="JRU417" s="59"/>
      <c r="JRV417" s="59"/>
      <c r="JRW417" s="59"/>
      <c r="JRX417" s="59"/>
      <c r="JRY417" s="59"/>
      <c r="JRZ417" s="59"/>
      <c r="JSA417" s="59"/>
      <c r="JSB417" s="59"/>
      <c r="JSC417" s="59"/>
      <c r="JSD417" s="59"/>
      <c r="JSE417" s="59"/>
      <c r="JSF417" s="59"/>
      <c r="JSG417" s="59"/>
      <c r="JSH417" s="59"/>
      <c r="JSI417" s="59"/>
      <c r="JSJ417" s="59"/>
      <c r="JSK417" s="59"/>
      <c r="JSL417" s="59"/>
      <c r="JSM417" s="59"/>
      <c r="JSN417" s="59"/>
      <c r="JSO417" s="59"/>
      <c r="JSP417" s="59"/>
      <c r="JSQ417" s="59"/>
      <c r="JSR417" s="59"/>
      <c r="JSS417" s="59"/>
      <c r="JST417" s="59"/>
      <c r="JSU417" s="59"/>
      <c r="JSV417" s="59"/>
      <c r="JSW417" s="59"/>
      <c r="JSX417" s="59"/>
      <c r="JSY417" s="59"/>
      <c r="JSZ417" s="59"/>
      <c r="JTA417" s="59"/>
      <c r="JTB417" s="59"/>
      <c r="JTC417" s="59"/>
      <c r="JTD417" s="59"/>
      <c r="JTE417" s="59"/>
      <c r="JTF417" s="59"/>
      <c r="JTG417" s="59"/>
      <c r="JTH417" s="59"/>
      <c r="JTI417" s="59"/>
      <c r="JTJ417" s="59"/>
      <c r="JTK417" s="59"/>
      <c r="JTL417" s="59"/>
      <c r="JTM417" s="59"/>
      <c r="JTN417" s="59"/>
      <c r="JTO417" s="59"/>
      <c r="JTP417" s="59"/>
      <c r="JTQ417" s="59"/>
      <c r="JTR417" s="59"/>
      <c r="JTS417" s="59"/>
      <c r="JTT417" s="59"/>
      <c r="JTU417" s="59"/>
      <c r="JTV417" s="59"/>
      <c r="JTW417" s="59"/>
      <c r="JTX417" s="59"/>
      <c r="JTY417" s="59"/>
      <c r="JTZ417" s="59"/>
      <c r="JUA417" s="59"/>
      <c r="JUB417" s="59"/>
      <c r="JUC417" s="59"/>
      <c r="JUD417" s="59"/>
      <c r="JUE417" s="59"/>
      <c r="JUF417" s="59"/>
      <c r="JUG417" s="59"/>
      <c r="JUH417" s="59"/>
      <c r="JUI417" s="59"/>
      <c r="JUJ417" s="59"/>
      <c r="JUK417" s="59"/>
      <c r="JUL417" s="59"/>
      <c r="JUM417" s="59"/>
      <c r="JUN417" s="59"/>
      <c r="JUO417" s="59"/>
      <c r="JUP417" s="59"/>
      <c r="JUQ417" s="59"/>
      <c r="JUR417" s="59"/>
      <c r="JUS417" s="59"/>
      <c r="JUT417" s="59"/>
      <c r="JUU417" s="59"/>
      <c r="JUV417" s="59"/>
      <c r="JUW417" s="59"/>
      <c r="JUX417" s="59"/>
      <c r="JUY417" s="59"/>
      <c r="JUZ417" s="59"/>
      <c r="JVA417" s="59"/>
      <c r="JVB417" s="59"/>
      <c r="JVC417" s="59"/>
      <c r="JVD417" s="59"/>
      <c r="JVE417" s="59"/>
      <c r="JVF417" s="59"/>
      <c r="JVG417" s="59"/>
      <c r="JVH417" s="59"/>
      <c r="JVI417" s="59"/>
      <c r="JVJ417" s="59"/>
      <c r="JVK417" s="59"/>
      <c r="JVL417" s="59"/>
      <c r="JVM417" s="59"/>
      <c r="JVN417" s="59"/>
      <c r="JVO417" s="59"/>
      <c r="JVP417" s="59"/>
      <c r="JVQ417" s="59"/>
      <c r="JVR417" s="59"/>
      <c r="JVS417" s="59"/>
      <c r="JVT417" s="59"/>
      <c r="JVU417" s="59"/>
      <c r="JVV417" s="59"/>
      <c r="JVW417" s="59"/>
      <c r="JVX417" s="59"/>
      <c r="JVY417" s="59"/>
      <c r="JVZ417" s="59"/>
      <c r="JWA417" s="59"/>
      <c r="JWB417" s="59"/>
      <c r="JWC417" s="59"/>
      <c r="JWD417" s="59"/>
      <c r="JWE417" s="59"/>
      <c r="JWF417" s="59"/>
      <c r="JWG417" s="59"/>
      <c r="JWH417" s="59"/>
      <c r="JWI417" s="59"/>
      <c r="JWJ417" s="59"/>
      <c r="JWK417" s="59"/>
      <c r="JWL417" s="59"/>
      <c r="JWM417" s="59"/>
      <c r="JWN417" s="59"/>
      <c r="JWO417" s="59"/>
      <c r="JWP417" s="59"/>
      <c r="JWQ417" s="59"/>
      <c r="JWR417" s="59"/>
      <c r="JWS417" s="59"/>
      <c r="JWT417" s="59"/>
      <c r="JWU417" s="59"/>
      <c r="JWV417" s="59"/>
      <c r="JWW417" s="59"/>
      <c r="JWX417" s="59"/>
      <c r="JWY417" s="59"/>
      <c r="JWZ417" s="59"/>
      <c r="JXA417" s="59"/>
      <c r="JXB417" s="59"/>
      <c r="JXC417" s="59"/>
      <c r="JXD417" s="59"/>
      <c r="JXE417" s="59"/>
      <c r="JXF417" s="59"/>
      <c r="JXG417" s="59"/>
      <c r="JXH417" s="59"/>
      <c r="JXI417" s="59"/>
      <c r="JXJ417" s="59"/>
      <c r="JXK417" s="59"/>
      <c r="JXL417" s="59"/>
      <c r="JXM417" s="59"/>
      <c r="JXN417" s="59"/>
      <c r="JXO417" s="59"/>
      <c r="JXP417" s="59"/>
      <c r="JXQ417" s="59"/>
      <c r="JXR417" s="59"/>
      <c r="JXS417" s="59"/>
      <c r="JXT417" s="59"/>
      <c r="JXU417" s="59"/>
      <c r="JXV417" s="59"/>
      <c r="JXW417" s="59"/>
      <c r="JXX417" s="59"/>
      <c r="JXY417" s="59"/>
      <c r="JXZ417" s="59"/>
      <c r="JYA417" s="59"/>
      <c r="JYB417" s="59"/>
      <c r="JYC417" s="59"/>
      <c r="JYD417" s="59"/>
      <c r="JYE417" s="59"/>
      <c r="JYF417" s="59"/>
      <c r="JYG417" s="59"/>
      <c r="JYH417" s="59"/>
      <c r="JYI417" s="59"/>
      <c r="JYJ417" s="59"/>
      <c r="JYK417" s="59"/>
      <c r="JYL417" s="59"/>
      <c r="JYM417" s="59"/>
      <c r="JYN417" s="59"/>
      <c r="JYO417" s="59"/>
      <c r="JYP417" s="59"/>
      <c r="JYQ417" s="59"/>
      <c r="JYR417" s="59"/>
      <c r="JYS417" s="59"/>
      <c r="JYT417" s="59"/>
      <c r="JYU417" s="59"/>
      <c r="JYV417" s="59"/>
      <c r="JYW417" s="59"/>
      <c r="JYX417" s="59"/>
      <c r="JYY417" s="59"/>
      <c r="JYZ417" s="59"/>
      <c r="JZA417" s="59"/>
      <c r="JZB417" s="59"/>
      <c r="JZC417" s="59"/>
      <c r="JZD417" s="59"/>
      <c r="JZE417" s="59"/>
      <c r="JZF417" s="59"/>
      <c r="JZG417" s="59"/>
      <c r="JZH417" s="59"/>
      <c r="JZI417" s="59"/>
      <c r="JZJ417" s="59"/>
      <c r="JZK417" s="59"/>
      <c r="JZL417" s="59"/>
      <c r="JZM417" s="59"/>
      <c r="JZN417" s="59"/>
      <c r="JZO417" s="59"/>
      <c r="JZP417" s="59"/>
      <c r="JZQ417" s="59"/>
      <c r="JZR417" s="59"/>
      <c r="JZS417" s="59"/>
      <c r="JZT417" s="59"/>
      <c r="JZU417" s="59"/>
      <c r="JZV417" s="59"/>
      <c r="JZW417" s="59"/>
      <c r="JZX417" s="59"/>
      <c r="JZY417" s="59"/>
      <c r="JZZ417" s="59"/>
      <c r="KAA417" s="59"/>
      <c r="KAB417" s="59"/>
      <c r="KAC417" s="59"/>
      <c r="KAD417" s="59"/>
      <c r="KAE417" s="59"/>
      <c r="KAF417" s="59"/>
      <c r="KAG417" s="59"/>
      <c r="KAH417" s="59"/>
      <c r="KAI417" s="59"/>
      <c r="KAJ417" s="59"/>
      <c r="KAK417" s="59"/>
      <c r="KAL417" s="59"/>
      <c r="KAM417" s="59"/>
      <c r="KAN417" s="59"/>
      <c r="KAO417" s="59"/>
      <c r="KAP417" s="59"/>
      <c r="KAQ417" s="59"/>
      <c r="KAR417" s="59"/>
      <c r="KAS417" s="59"/>
      <c r="KAT417" s="59"/>
      <c r="KAU417" s="59"/>
      <c r="KAV417" s="59"/>
      <c r="KAW417" s="59"/>
      <c r="KAX417" s="59"/>
      <c r="KAY417" s="59"/>
      <c r="KAZ417" s="59"/>
      <c r="KBA417" s="59"/>
      <c r="KBB417" s="59"/>
      <c r="KBC417" s="59"/>
      <c r="KBD417" s="59"/>
      <c r="KBE417" s="59"/>
      <c r="KBF417" s="59"/>
      <c r="KBG417" s="59"/>
      <c r="KBH417" s="59"/>
      <c r="KBI417" s="59"/>
      <c r="KBJ417" s="59"/>
      <c r="KBK417" s="59"/>
      <c r="KBL417" s="59"/>
      <c r="KBM417" s="59"/>
      <c r="KBN417" s="59"/>
      <c r="KBO417" s="59"/>
      <c r="KBP417" s="59"/>
      <c r="KBQ417" s="59"/>
      <c r="KBR417" s="59"/>
      <c r="KBS417" s="59"/>
      <c r="KBT417" s="59"/>
      <c r="KBU417" s="59"/>
      <c r="KBV417" s="59"/>
      <c r="KBW417" s="59"/>
      <c r="KBX417" s="59"/>
      <c r="KBY417" s="59"/>
      <c r="KBZ417" s="59"/>
      <c r="KCA417" s="59"/>
      <c r="KCB417" s="59"/>
      <c r="KCC417" s="59"/>
      <c r="KCD417" s="59"/>
      <c r="KCE417" s="59"/>
      <c r="KCF417" s="59"/>
      <c r="KCG417" s="59"/>
      <c r="KCH417" s="59"/>
      <c r="KCI417" s="59"/>
      <c r="KCJ417" s="59"/>
      <c r="KCK417" s="59"/>
      <c r="KCL417" s="59"/>
      <c r="KCM417" s="59"/>
      <c r="KCN417" s="59"/>
      <c r="KCO417" s="59"/>
      <c r="KCP417" s="59"/>
      <c r="KCQ417" s="59"/>
      <c r="KCR417" s="59"/>
      <c r="KCS417" s="59"/>
      <c r="KCT417" s="59"/>
      <c r="KCU417" s="59"/>
      <c r="KCV417" s="59"/>
      <c r="KCW417" s="59"/>
      <c r="KCX417" s="59"/>
      <c r="KCY417" s="59"/>
      <c r="KCZ417" s="59"/>
      <c r="KDA417" s="59"/>
      <c r="KDB417" s="59"/>
      <c r="KDC417" s="59"/>
      <c r="KDD417" s="59"/>
      <c r="KDE417" s="59"/>
      <c r="KDF417" s="59"/>
      <c r="KDG417" s="59"/>
      <c r="KDH417" s="59"/>
      <c r="KDI417" s="59"/>
      <c r="KDJ417" s="59"/>
      <c r="KDK417" s="59"/>
      <c r="KDL417" s="59"/>
      <c r="KDM417" s="59"/>
      <c r="KDN417" s="59"/>
      <c r="KDO417" s="59"/>
      <c r="KDP417" s="59"/>
      <c r="KDQ417" s="59"/>
      <c r="KDR417" s="59"/>
      <c r="KDS417" s="59"/>
      <c r="KDT417" s="59"/>
      <c r="KDU417" s="59"/>
      <c r="KDV417" s="59"/>
      <c r="KDW417" s="59"/>
      <c r="KDX417" s="59"/>
      <c r="KDY417" s="59"/>
      <c r="KDZ417" s="59"/>
      <c r="KEA417" s="59"/>
      <c r="KEB417" s="59"/>
      <c r="KEC417" s="59"/>
      <c r="KED417" s="59"/>
      <c r="KEE417" s="59"/>
      <c r="KEF417" s="59"/>
      <c r="KEG417" s="59"/>
      <c r="KEH417" s="59"/>
      <c r="KEI417" s="59"/>
      <c r="KEJ417" s="59"/>
      <c r="KEK417" s="59"/>
      <c r="KEL417" s="59"/>
      <c r="KEM417" s="59"/>
      <c r="KEN417" s="59"/>
      <c r="KEO417" s="59"/>
      <c r="KEP417" s="59"/>
      <c r="KEQ417" s="59"/>
      <c r="KER417" s="59"/>
      <c r="KES417" s="59"/>
      <c r="KET417" s="59"/>
      <c r="KEU417" s="59"/>
      <c r="KEV417" s="59"/>
      <c r="KEW417" s="59"/>
      <c r="KEX417" s="59"/>
      <c r="KEY417" s="59"/>
      <c r="KEZ417" s="59"/>
      <c r="KFA417" s="59"/>
      <c r="KFB417" s="59"/>
      <c r="KFC417" s="59"/>
      <c r="KFD417" s="59"/>
      <c r="KFE417" s="59"/>
      <c r="KFF417" s="59"/>
      <c r="KFG417" s="59"/>
      <c r="KFH417" s="59"/>
      <c r="KFI417" s="59"/>
      <c r="KFJ417" s="59"/>
      <c r="KFK417" s="59"/>
      <c r="KFL417" s="59"/>
      <c r="KFM417" s="59"/>
      <c r="KFN417" s="59"/>
      <c r="KFO417" s="59"/>
      <c r="KFP417" s="59"/>
      <c r="KFQ417" s="59"/>
      <c r="KFR417" s="59"/>
      <c r="KFS417" s="59"/>
      <c r="KFT417" s="59"/>
      <c r="KFU417" s="59"/>
      <c r="KFV417" s="59"/>
      <c r="KFW417" s="59"/>
      <c r="KFX417" s="59"/>
      <c r="KFY417" s="59"/>
      <c r="KFZ417" s="59"/>
      <c r="KGA417" s="59"/>
      <c r="KGB417" s="59"/>
      <c r="KGC417" s="59"/>
      <c r="KGD417" s="59"/>
      <c r="KGE417" s="59"/>
      <c r="KGF417" s="59"/>
      <c r="KGG417" s="59"/>
      <c r="KGH417" s="59"/>
      <c r="KGI417" s="59"/>
      <c r="KGJ417" s="59"/>
      <c r="KGK417" s="59"/>
      <c r="KGL417" s="59"/>
      <c r="KGM417" s="59"/>
      <c r="KGN417" s="59"/>
      <c r="KGO417" s="59"/>
      <c r="KGP417" s="59"/>
      <c r="KGQ417" s="59"/>
      <c r="KGR417" s="59"/>
      <c r="KGS417" s="59"/>
      <c r="KGT417" s="59"/>
      <c r="KGU417" s="59"/>
      <c r="KGV417" s="59"/>
      <c r="KGW417" s="59"/>
      <c r="KGX417" s="59"/>
      <c r="KGY417" s="59"/>
      <c r="KGZ417" s="59"/>
      <c r="KHA417" s="59"/>
      <c r="KHB417" s="59"/>
      <c r="KHC417" s="59"/>
      <c r="KHD417" s="59"/>
      <c r="KHE417" s="59"/>
      <c r="KHF417" s="59"/>
      <c r="KHG417" s="59"/>
      <c r="KHH417" s="59"/>
      <c r="KHI417" s="59"/>
      <c r="KHJ417" s="59"/>
      <c r="KHK417" s="59"/>
      <c r="KHL417" s="59"/>
      <c r="KHM417" s="59"/>
      <c r="KHN417" s="59"/>
      <c r="KHO417" s="59"/>
      <c r="KHP417" s="59"/>
      <c r="KHQ417" s="59"/>
      <c r="KHR417" s="59"/>
      <c r="KHS417" s="59"/>
      <c r="KHT417" s="59"/>
      <c r="KHU417" s="59"/>
      <c r="KHV417" s="59"/>
      <c r="KHW417" s="59"/>
      <c r="KHX417" s="59"/>
      <c r="KHY417" s="59"/>
      <c r="KHZ417" s="59"/>
      <c r="KIA417" s="59"/>
      <c r="KIB417" s="59"/>
      <c r="KIC417" s="59"/>
      <c r="KID417" s="59"/>
      <c r="KIE417" s="59"/>
      <c r="KIF417" s="59"/>
      <c r="KIG417" s="59"/>
      <c r="KIH417" s="59"/>
      <c r="KII417" s="59"/>
      <c r="KIJ417" s="59"/>
      <c r="KIK417" s="59"/>
      <c r="KIL417" s="59"/>
      <c r="KIM417" s="59"/>
      <c r="KIN417" s="59"/>
      <c r="KIO417" s="59"/>
      <c r="KIP417" s="59"/>
      <c r="KIQ417" s="59"/>
      <c r="KIR417" s="59"/>
      <c r="KIS417" s="59"/>
      <c r="KIT417" s="59"/>
      <c r="KIU417" s="59"/>
      <c r="KIV417" s="59"/>
      <c r="KIW417" s="59"/>
      <c r="KIX417" s="59"/>
      <c r="KIY417" s="59"/>
      <c r="KIZ417" s="59"/>
      <c r="KJA417" s="59"/>
      <c r="KJB417" s="59"/>
      <c r="KJC417" s="59"/>
      <c r="KJD417" s="59"/>
      <c r="KJE417" s="59"/>
      <c r="KJF417" s="59"/>
      <c r="KJG417" s="59"/>
      <c r="KJH417" s="59"/>
      <c r="KJI417" s="59"/>
      <c r="KJJ417" s="59"/>
      <c r="KJK417" s="59"/>
      <c r="KJL417" s="59"/>
      <c r="KJM417" s="59"/>
      <c r="KJN417" s="59"/>
      <c r="KJO417" s="59"/>
      <c r="KJP417" s="59"/>
      <c r="KJQ417" s="59"/>
      <c r="KJR417" s="59"/>
      <c r="KJS417" s="59"/>
      <c r="KJT417" s="59"/>
      <c r="KJU417" s="59"/>
      <c r="KJV417" s="59"/>
      <c r="KJW417" s="59"/>
      <c r="KJX417" s="59"/>
      <c r="KJY417" s="59"/>
      <c r="KJZ417" s="59"/>
      <c r="KKA417" s="59"/>
      <c r="KKB417" s="59"/>
      <c r="KKC417" s="59"/>
      <c r="KKD417" s="59"/>
      <c r="KKE417" s="59"/>
      <c r="KKF417" s="59"/>
      <c r="KKG417" s="59"/>
      <c r="KKH417" s="59"/>
      <c r="KKI417" s="59"/>
      <c r="KKJ417" s="59"/>
      <c r="KKK417" s="59"/>
      <c r="KKL417" s="59"/>
      <c r="KKM417" s="59"/>
      <c r="KKN417" s="59"/>
      <c r="KKO417" s="59"/>
      <c r="KKP417" s="59"/>
      <c r="KKQ417" s="59"/>
      <c r="KKR417" s="59"/>
      <c r="KKS417" s="59"/>
      <c r="KKT417" s="59"/>
      <c r="KKU417" s="59"/>
      <c r="KKV417" s="59"/>
      <c r="KKW417" s="59"/>
      <c r="KKX417" s="59"/>
      <c r="KKY417" s="59"/>
      <c r="KKZ417" s="59"/>
      <c r="KLA417" s="59"/>
      <c r="KLB417" s="59"/>
      <c r="KLC417" s="59"/>
      <c r="KLD417" s="59"/>
      <c r="KLE417" s="59"/>
      <c r="KLF417" s="59"/>
      <c r="KLG417" s="59"/>
      <c r="KLH417" s="59"/>
      <c r="KLI417" s="59"/>
      <c r="KLJ417" s="59"/>
      <c r="KLK417" s="59"/>
      <c r="KLL417" s="59"/>
      <c r="KLM417" s="59"/>
      <c r="KLN417" s="59"/>
      <c r="KLO417" s="59"/>
      <c r="KLP417" s="59"/>
      <c r="KLQ417" s="59"/>
      <c r="KLR417" s="59"/>
      <c r="KLS417" s="59"/>
      <c r="KLT417" s="59"/>
      <c r="KLU417" s="59"/>
      <c r="KLV417" s="59"/>
      <c r="KLW417" s="59"/>
      <c r="KLX417" s="59"/>
      <c r="KLY417" s="59"/>
      <c r="KLZ417" s="59"/>
      <c r="KMA417" s="59"/>
      <c r="KMB417" s="59"/>
      <c r="KMC417" s="59"/>
      <c r="KMD417" s="59"/>
      <c r="KME417" s="59"/>
      <c r="KMF417" s="59"/>
      <c r="KMG417" s="59"/>
      <c r="KMH417" s="59"/>
      <c r="KMI417" s="59"/>
      <c r="KMJ417" s="59"/>
      <c r="KMK417" s="59"/>
      <c r="KML417" s="59"/>
      <c r="KMM417" s="59"/>
      <c r="KMN417" s="59"/>
      <c r="KMO417" s="59"/>
      <c r="KMP417" s="59"/>
      <c r="KMQ417" s="59"/>
      <c r="KMR417" s="59"/>
      <c r="KMS417" s="59"/>
      <c r="KMT417" s="59"/>
      <c r="KMU417" s="59"/>
      <c r="KMV417" s="59"/>
      <c r="KMW417" s="59"/>
      <c r="KMX417" s="59"/>
      <c r="KMY417" s="59"/>
      <c r="KMZ417" s="59"/>
      <c r="KNA417" s="59"/>
      <c r="KNB417" s="59"/>
      <c r="KNC417" s="59"/>
      <c r="KND417" s="59"/>
      <c r="KNE417" s="59"/>
      <c r="KNF417" s="59"/>
      <c r="KNG417" s="59"/>
      <c r="KNH417" s="59"/>
      <c r="KNI417" s="59"/>
      <c r="KNJ417" s="59"/>
      <c r="KNK417" s="59"/>
      <c r="KNL417" s="59"/>
      <c r="KNM417" s="59"/>
      <c r="KNN417" s="59"/>
      <c r="KNO417" s="59"/>
      <c r="KNP417" s="59"/>
      <c r="KNQ417" s="59"/>
      <c r="KNR417" s="59"/>
      <c r="KNS417" s="59"/>
      <c r="KNT417" s="59"/>
      <c r="KNU417" s="59"/>
      <c r="KNV417" s="59"/>
      <c r="KNW417" s="59"/>
      <c r="KNX417" s="59"/>
      <c r="KNY417" s="59"/>
      <c r="KNZ417" s="59"/>
      <c r="KOA417" s="59"/>
      <c r="KOB417" s="59"/>
      <c r="KOC417" s="59"/>
      <c r="KOD417" s="59"/>
      <c r="KOE417" s="59"/>
      <c r="KOF417" s="59"/>
      <c r="KOG417" s="59"/>
      <c r="KOH417" s="59"/>
      <c r="KOI417" s="59"/>
      <c r="KOJ417" s="59"/>
      <c r="KOK417" s="59"/>
      <c r="KOL417" s="59"/>
      <c r="KOM417" s="59"/>
      <c r="KON417" s="59"/>
      <c r="KOO417" s="59"/>
      <c r="KOP417" s="59"/>
      <c r="KOQ417" s="59"/>
      <c r="KOR417" s="59"/>
      <c r="KOS417" s="59"/>
      <c r="KOT417" s="59"/>
      <c r="KOU417" s="59"/>
      <c r="KOV417" s="59"/>
      <c r="KOW417" s="59"/>
      <c r="KOX417" s="59"/>
      <c r="KOY417" s="59"/>
      <c r="KOZ417" s="59"/>
      <c r="KPA417" s="59"/>
      <c r="KPB417" s="59"/>
      <c r="KPC417" s="59"/>
      <c r="KPD417" s="59"/>
      <c r="KPE417" s="59"/>
      <c r="KPF417" s="59"/>
      <c r="KPG417" s="59"/>
      <c r="KPH417" s="59"/>
      <c r="KPI417" s="59"/>
      <c r="KPJ417" s="59"/>
      <c r="KPK417" s="59"/>
      <c r="KPL417" s="59"/>
      <c r="KPM417" s="59"/>
      <c r="KPN417" s="59"/>
      <c r="KPO417" s="59"/>
      <c r="KPP417" s="59"/>
      <c r="KPQ417" s="59"/>
      <c r="KPR417" s="59"/>
      <c r="KPS417" s="59"/>
      <c r="KPT417" s="59"/>
      <c r="KPU417" s="59"/>
      <c r="KPV417" s="59"/>
      <c r="KPW417" s="59"/>
      <c r="KPX417" s="59"/>
      <c r="KPY417" s="59"/>
      <c r="KPZ417" s="59"/>
      <c r="KQA417" s="59"/>
      <c r="KQB417" s="59"/>
      <c r="KQC417" s="59"/>
      <c r="KQD417" s="59"/>
      <c r="KQE417" s="59"/>
      <c r="KQF417" s="59"/>
      <c r="KQG417" s="59"/>
      <c r="KQH417" s="59"/>
      <c r="KQI417" s="59"/>
      <c r="KQJ417" s="59"/>
      <c r="KQK417" s="59"/>
      <c r="KQL417" s="59"/>
      <c r="KQM417" s="59"/>
      <c r="KQN417" s="59"/>
      <c r="KQO417" s="59"/>
      <c r="KQP417" s="59"/>
      <c r="KQQ417" s="59"/>
      <c r="KQR417" s="59"/>
      <c r="KQS417" s="59"/>
      <c r="KQT417" s="59"/>
      <c r="KQU417" s="59"/>
      <c r="KQV417" s="59"/>
      <c r="KQW417" s="59"/>
      <c r="KQX417" s="59"/>
      <c r="KQY417" s="59"/>
      <c r="KQZ417" s="59"/>
      <c r="KRA417" s="59"/>
      <c r="KRB417" s="59"/>
      <c r="KRC417" s="59"/>
      <c r="KRD417" s="59"/>
      <c r="KRE417" s="59"/>
      <c r="KRF417" s="59"/>
      <c r="KRG417" s="59"/>
      <c r="KRH417" s="59"/>
      <c r="KRI417" s="59"/>
      <c r="KRJ417" s="59"/>
      <c r="KRK417" s="59"/>
      <c r="KRL417" s="59"/>
      <c r="KRM417" s="59"/>
      <c r="KRN417" s="59"/>
      <c r="KRO417" s="59"/>
      <c r="KRP417" s="59"/>
      <c r="KRQ417" s="59"/>
      <c r="KRR417" s="59"/>
      <c r="KRS417" s="59"/>
      <c r="KRT417" s="59"/>
      <c r="KRU417" s="59"/>
      <c r="KRV417" s="59"/>
      <c r="KRW417" s="59"/>
      <c r="KRX417" s="59"/>
      <c r="KRY417" s="59"/>
      <c r="KRZ417" s="59"/>
      <c r="KSA417" s="59"/>
      <c r="KSB417" s="59"/>
      <c r="KSC417" s="59"/>
      <c r="KSD417" s="59"/>
      <c r="KSE417" s="59"/>
      <c r="KSF417" s="59"/>
      <c r="KSG417" s="59"/>
      <c r="KSH417" s="59"/>
      <c r="KSI417" s="59"/>
      <c r="KSJ417" s="59"/>
      <c r="KSK417" s="59"/>
      <c r="KSL417" s="59"/>
      <c r="KSM417" s="59"/>
      <c r="KSN417" s="59"/>
      <c r="KSO417" s="59"/>
      <c r="KSP417" s="59"/>
      <c r="KSQ417" s="59"/>
      <c r="KSR417" s="59"/>
      <c r="KSS417" s="59"/>
      <c r="KST417" s="59"/>
      <c r="KSU417" s="59"/>
      <c r="KSV417" s="59"/>
      <c r="KSW417" s="59"/>
      <c r="KSX417" s="59"/>
      <c r="KSY417" s="59"/>
      <c r="KSZ417" s="59"/>
      <c r="KTA417" s="59"/>
      <c r="KTB417" s="59"/>
      <c r="KTC417" s="59"/>
      <c r="KTD417" s="59"/>
      <c r="KTE417" s="59"/>
      <c r="KTF417" s="59"/>
      <c r="KTG417" s="59"/>
      <c r="KTH417" s="59"/>
      <c r="KTI417" s="59"/>
      <c r="KTJ417" s="59"/>
      <c r="KTK417" s="59"/>
      <c r="KTL417" s="59"/>
      <c r="KTM417" s="59"/>
      <c r="KTN417" s="59"/>
      <c r="KTO417" s="59"/>
      <c r="KTP417" s="59"/>
      <c r="KTQ417" s="59"/>
      <c r="KTR417" s="59"/>
      <c r="KTS417" s="59"/>
      <c r="KTT417" s="59"/>
      <c r="KTU417" s="59"/>
      <c r="KTV417" s="59"/>
      <c r="KTW417" s="59"/>
      <c r="KTX417" s="59"/>
      <c r="KTY417" s="59"/>
      <c r="KTZ417" s="59"/>
      <c r="KUA417" s="59"/>
      <c r="KUB417" s="59"/>
      <c r="KUC417" s="59"/>
      <c r="KUD417" s="59"/>
      <c r="KUE417" s="59"/>
      <c r="KUF417" s="59"/>
      <c r="KUG417" s="59"/>
      <c r="KUH417" s="59"/>
      <c r="KUI417" s="59"/>
      <c r="KUJ417" s="59"/>
      <c r="KUK417" s="59"/>
      <c r="KUL417" s="59"/>
      <c r="KUM417" s="59"/>
      <c r="KUN417" s="59"/>
      <c r="KUO417" s="59"/>
      <c r="KUP417" s="59"/>
      <c r="KUQ417" s="59"/>
      <c r="KUR417" s="59"/>
      <c r="KUS417" s="59"/>
      <c r="KUT417" s="59"/>
      <c r="KUU417" s="59"/>
      <c r="KUV417" s="59"/>
      <c r="KUW417" s="59"/>
      <c r="KUX417" s="59"/>
      <c r="KUY417" s="59"/>
      <c r="KUZ417" s="59"/>
      <c r="KVA417" s="59"/>
      <c r="KVB417" s="59"/>
      <c r="KVC417" s="59"/>
      <c r="KVD417" s="59"/>
      <c r="KVE417" s="59"/>
      <c r="KVF417" s="59"/>
      <c r="KVG417" s="59"/>
      <c r="KVH417" s="59"/>
      <c r="KVI417" s="59"/>
      <c r="KVJ417" s="59"/>
      <c r="KVK417" s="59"/>
      <c r="KVL417" s="59"/>
      <c r="KVM417" s="59"/>
      <c r="KVN417" s="59"/>
      <c r="KVO417" s="59"/>
      <c r="KVP417" s="59"/>
      <c r="KVQ417" s="59"/>
      <c r="KVR417" s="59"/>
      <c r="KVS417" s="59"/>
      <c r="KVT417" s="59"/>
      <c r="KVU417" s="59"/>
      <c r="KVV417" s="59"/>
      <c r="KVW417" s="59"/>
      <c r="KVX417" s="59"/>
      <c r="KVY417" s="59"/>
      <c r="KVZ417" s="59"/>
      <c r="KWA417" s="59"/>
      <c r="KWB417" s="59"/>
      <c r="KWC417" s="59"/>
      <c r="KWD417" s="59"/>
      <c r="KWE417" s="59"/>
      <c r="KWF417" s="59"/>
      <c r="KWG417" s="59"/>
      <c r="KWH417" s="59"/>
      <c r="KWI417" s="59"/>
      <c r="KWJ417" s="59"/>
      <c r="KWK417" s="59"/>
      <c r="KWL417" s="59"/>
      <c r="KWM417" s="59"/>
      <c r="KWN417" s="59"/>
      <c r="KWO417" s="59"/>
      <c r="KWP417" s="59"/>
      <c r="KWQ417" s="59"/>
      <c r="KWR417" s="59"/>
      <c r="KWS417" s="59"/>
      <c r="KWT417" s="59"/>
      <c r="KWU417" s="59"/>
      <c r="KWV417" s="59"/>
      <c r="KWW417" s="59"/>
      <c r="KWX417" s="59"/>
      <c r="KWY417" s="59"/>
      <c r="KWZ417" s="59"/>
      <c r="KXA417" s="59"/>
      <c r="KXB417" s="59"/>
      <c r="KXC417" s="59"/>
      <c r="KXD417" s="59"/>
      <c r="KXE417" s="59"/>
      <c r="KXF417" s="59"/>
      <c r="KXG417" s="59"/>
      <c r="KXH417" s="59"/>
      <c r="KXI417" s="59"/>
      <c r="KXJ417" s="59"/>
      <c r="KXK417" s="59"/>
      <c r="KXL417" s="59"/>
      <c r="KXM417" s="59"/>
      <c r="KXN417" s="59"/>
      <c r="KXO417" s="59"/>
      <c r="KXP417" s="59"/>
      <c r="KXQ417" s="59"/>
      <c r="KXR417" s="59"/>
      <c r="KXS417" s="59"/>
      <c r="KXT417" s="59"/>
      <c r="KXU417" s="59"/>
      <c r="KXV417" s="59"/>
      <c r="KXW417" s="59"/>
      <c r="KXX417" s="59"/>
      <c r="KXY417" s="59"/>
      <c r="KXZ417" s="59"/>
      <c r="KYA417" s="59"/>
      <c r="KYB417" s="59"/>
      <c r="KYC417" s="59"/>
      <c r="KYD417" s="59"/>
      <c r="KYE417" s="59"/>
      <c r="KYF417" s="59"/>
      <c r="KYG417" s="59"/>
      <c r="KYH417" s="59"/>
      <c r="KYI417" s="59"/>
      <c r="KYJ417" s="59"/>
      <c r="KYK417" s="59"/>
      <c r="KYL417" s="59"/>
      <c r="KYM417" s="59"/>
      <c r="KYN417" s="59"/>
      <c r="KYO417" s="59"/>
      <c r="KYP417" s="59"/>
      <c r="KYQ417" s="59"/>
      <c r="KYR417" s="59"/>
      <c r="KYS417" s="59"/>
      <c r="KYT417" s="59"/>
      <c r="KYU417" s="59"/>
      <c r="KYV417" s="59"/>
      <c r="KYW417" s="59"/>
      <c r="KYX417" s="59"/>
      <c r="KYY417" s="59"/>
      <c r="KYZ417" s="59"/>
      <c r="KZA417" s="59"/>
      <c r="KZB417" s="59"/>
      <c r="KZC417" s="59"/>
      <c r="KZD417" s="59"/>
      <c r="KZE417" s="59"/>
      <c r="KZF417" s="59"/>
      <c r="KZG417" s="59"/>
      <c r="KZH417" s="59"/>
      <c r="KZI417" s="59"/>
      <c r="KZJ417" s="59"/>
      <c r="KZK417" s="59"/>
      <c r="KZL417" s="59"/>
      <c r="KZM417" s="59"/>
      <c r="KZN417" s="59"/>
      <c r="KZO417" s="59"/>
      <c r="KZP417" s="59"/>
      <c r="KZQ417" s="59"/>
      <c r="KZR417" s="59"/>
      <c r="KZS417" s="59"/>
      <c r="KZT417" s="59"/>
      <c r="KZU417" s="59"/>
      <c r="KZV417" s="59"/>
      <c r="KZW417" s="59"/>
      <c r="KZX417" s="59"/>
      <c r="KZY417" s="59"/>
      <c r="KZZ417" s="59"/>
      <c r="LAA417" s="59"/>
      <c r="LAB417" s="59"/>
      <c r="LAC417" s="59"/>
      <c r="LAD417" s="59"/>
      <c r="LAE417" s="59"/>
      <c r="LAF417" s="59"/>
      <c r="LAG417" s="59"/>
      <c r="LAH417" s="59"/>
      <c r="LAI417" s="59"/>
      <c r="LAJ417" s="59"/>
      <c r="LAK417" s="59"/>
      <c r="LAL417" s="59"/>
      <c r="LAM417" s="59"/>
      <c r="LAN417" s="59"/>
      <c r="LAO417" s="59"/>
      <c r="LAP417" s="59"/>
      <c r="LAQ417" s="59"/>
      <c r="LAR417" s="59"/>
      <c r="LAS417" s="59"/>
      <c r="LAT417" s="59"/>
      <c r="LAU417" s="59"/>
      <c r="LAV417" s="59"/>
      <c r="LAW417" s="59"/>
      <c r="LAX417" s="59"/>
      <c r="LAY417" s="59"/>
      <c r="LAZ417" s="59"/>
      <c r="LBA417" s="59"/>
      <c r="LBB417" s="59"/>
      <c r="LBC417" s="59"/>
      <c r="LBD417" s="59"/>
      <c r="LBE417" s="59"/>
      <c r="LBF417" s="59"/>
      <c r="LBG417" s="59"/>
      <c r="LBH417" s="59"/>
      <c r="LBI417" s="59"/>
      <c r="LBJ417" s="59"/>
      <c r="LBK417" s="59"/>
      <c r="LBL417" s="59"/>
      <c r="LBM417" s="59"/>
      <c r="LBN417" s="59"/>
      <c r="LBO417" s="59"/>
      <c r="LBP417" s="59"/>
      <c r="LBQ417" s="59"/>
      <c r="LBR417" s="59"/>
      <c r="LBS417" s="59"/>
      <c r="LBT417" s="59"/>
      <c r="LBU417" s="59"/>
      <c r="LBV417" s="59"/>
      <c r="LBW417" s="59"/>
      <c r="LBX417" s="59"/>
      <c r="LBY417" s="59"/>
      <c r="LBZ417" s="59"/>
      <c r="LCA417" s="59"/>
      <c r="LCB417" s="59"/>
      <c r="LCC417" s="59"/>
      <c r="LCD417" s="59"/>
      <c r="LCE417" s="59"/>
      <c r="LCF417" s="59"/>
      <c r="LCG417" s="59"/>
      <c r="LCH417" s="59"/>
      <c r="LCI417" s="59"/>
      <c r="LCJ417" s="59"/>
      <c r="LCK417" s="59"/>
      <c r="LCL417" s="59"/>
      <c r="LCM417" s="59"/>
      <c r="LCN417" s="59"/>
      <c r="LCO417" s="59"/>
      <c r="LCP417" s="59"/>
      <c r="LCQ417" s="59"/>
      <c r="LCR417" s="59"/>
      <c r="LCS417" s="59"/>
      <c r="LCT417" s="59"/>
      <c r="LCU417" s="59"/>
      <c r="LCV417" s="59"/>
      <c r="LCW417" s="59"/>
      <c r="LCX417" s="59"/>
      <c r="LCY417" s="59"/>
      <c r="LCZ417" s="59"/>
      <c r="LDA417" s="59"/>
      <c r="LDB417" s="59"/>
      <c r="LDC417" s="59"/>
      <c r="LDD417" s="59"/>
      <c r="LDE417" s="59"/>
      <c r="LDF417" s="59"/>
      <c r="LDG417" s="59"/>
      <c r="LDH417" s="59"/>
      <c r="LDI417" s="59"/>
      <c r="LDJ417" s="59"/>
      <c r="LDK417" s="59"/>
      <c r="LDL417" s="59"/>
      <c r="LDM417" s="59"/>
      <c r="LDN417" s="59"/>
      <c r="LDO417" s="59"/>
      <c r="LDP417" s="59"/>
      <c r="LDQ417" s="59"/>
      <c r="LDR417" s="59"/>
      <c r="LDS417" s="59"/>
      <c r="LDT417" s="59"/>
      <c r="LDU417" s="59"/>
      <c r="LDV417" s="59"/>
      <c r="LDW417" s="59"/>
      <c r="LDX417" s="59"/>
      <c r="LDY417" s="59"/>
      <c r="LDZ417" s="59"/>
      <c r="LEA417" s="59"/>
      <c r="LEB417" s="59"/>
      <c r="LEC417" s="59"/>
      <c r="LED417" s="59"/>
      <c r="LEE417" s="59"/>
      <c r="LEF417" s="59"/>
      <c r="LEG417" s="59"/>
      <c r="LEH417" s="59"/>
      <c r="LEI417" s="59"/>
      <c r="LEJ417" s="59"/>
      <c r="LEK417" s="59"/>
      <c r="LEL417" s="59"/>
      <c r="LEM417" s="59"/>
      <c r="LEN417" s="59"/>
      <c r="LEO417" s="59"/>
      <c r="LEP417" s="59"/>
      <c r="LEQ417" s="59"/>
      <c r="LER417" s="59"/>
      <c r="LES417" s="59"/>
      <c r="LET417" s="59"/>
      <c r="LEU417" s="59"/>
      <c r="LEV417" s="59"/>
      <c r="LEW417" s="59"/>
      <c r="LEX417" s="59"/>
      <c r="LEY417" s="59"/>
      <c r="LEZ417" s="59"/>
      <c r="LFA417" s="59"/>
      <c r="LFB417" s="59"/>
      <c r="LFC417" s="59"/>
      <c r="LFD417" s="59"/>
      <c r="LFE417" s="59"/>
      <c r="LFF417" s="59"/>
      <c r="LFG417" s="59"/>
      <c r="LFH417" s="59"/>
      <c r="LFI417" s="59"/>
      <c r="LFJ417" s="59"/>
      <c r="LFK417" s="59"/>
      <c r="LFL417" s="59"/>
      <c r="LFM417" s="59"/>
      <c r="LFN417" s="59"/>
      <c r="LFO417" s="59"/>
      <c r="LFP417" s="59"/>
      <c r="LFQ417" s="59"/>
      <c r="LFR417" s="59"/>
      <c r="LFS417" s="59"/>
      <c r="LFT417" s="59"/>
      <c r="LFU417" s="59"/>
      <c r="LFV417" s="59"/>
      <c r="LFW417" s="59"/>
      <c r="LFX417" s="59"/>
      <c r="LFY417" s="59"/>
      <c r="LFZ417" s="59"/>
      <c r="LGA417" s="59"/>
      <c r="LGB417" s="59"/>
      <c r="LGC417" s="59"/>
      <c r="LGD417" s="59"/>
      <c r="LGE417" s="59"/>
      <c r="LGF417" s="59"/>
      <c r="LGG417" s="59"/>
      <c r="LGH417" s="59"/>
      <c r="LGI417" s="59"/>
      <c r="LGJ417" s="59"/>
      <c r="LGK417" s="59"/>
      <c r="LGL417" s="59"/>
      <c r="LGM417" s="59"/>
      <c r="LGN417" s="59"/>
      <c r="LGO417" s="59"/>
      <c r="LGP417" s="59"/>
      <c r="LGQ417" s="59"/>
      <c r="LGR417" s="59"/>
      <c r="LGS417" s="59"/>
      <c r="LGT417" s="59"/>
      <c r="LGU417" s="59"/>
      <c r="LGV417" s="59"/>
      <c r="LGW417" s="59"/>
      <c r="LGX417" s="59"/>
      <c r="LGY417" s="59"/>
      <c r="LGZ417" s="59"/>
      <c r="LHA417" s="59"/>
      <c r="LHB417" s="59"/>
      <c r="LHC417" s="59"/>
      <c r="LHD417" s="59"/>
      <c r="LHE417" s="59"/>
      <c r="LHF417" s="59"/>
      <c r="LHG417" s="59"/>
      <c r="LHH417" s="59"/>
      <c r="LHI417" s="59"/>
      <c r="LHJ417" s="59"/>
      <c r="LHK417" s="59"/>
      <c r="LHL417" s="59"/>
      <c r="LHM417" s="59"/>
      <c r="LHN417" s="59"/>
      <c r="LHO417" s="59"/>
      <c r="LHP417" s="59"/>
      <c r="LHQ417" s="59"/>
      <c r="LHR417" s="59"/>
      <c r="LHS417" s="59"/>
      <c r="LHT417" s="59"/>
      <c r="LHU417" s="59"/>
      <c r="LHV417" s="59"/>
      <c r="LHW417" s="59"/>
      <c r="LHX417" s="59"/>
      <c r="LHY417" s="59"/>
      <c r="LHZ417" s="59"/>
      <c r="LIA417" s="59"/>
      <c r="LIB417" s="59"/>
      <c r="LIC417" s="59"/>
      <c r="LID417" s="59"/>
      <c r="LIE417" s="59"/>
      <c r="LIF417" s="59"/>
      <c r="LIG417" s="59"/>
      <c r="LIH417" s="59"/>
      <c r="LII417" s="59"/>
      <c r="LIJ417" s="59"/>
      <c r="LIK417" s="59"/>
      <c r="LIL417" s="59"/>
      <c r="LIM417" s="59"/>
      <c r="LIN417" s="59"/>
      <c r="LIO417" s="59"/>
      <c r="LIP417" s="59"/>
      <c r="LIQ417" s="59"/>
      <c r="LIR417" s="59"/>
      <c r="LIS417" s="59"/>
      <c r="LIT417" s="59"/>
      <c r="LIU417" s="59"/>
      <c r="LIV417" s="59"/>
      <c r="LIW417" s="59"/>
      <c r="LIX417" s="59"/>
      <c r="LIY417" s="59"/>
      <c r="LIZ417" s="59"/>
      <c r="LJA417" s="59"/>
      <c r="LJB417" s="59"/>
      <c r="LJC417" s="59"/>
      <c r="LJD417" s="59"/>
      <c r="LJE417" s="59"/>
      <c r="LJF417" s="59"/>
      <c r="LJG417" s="59"/>
      <c r="LJH417" s="59"/>
      <c r="LJI417" s="59"/>
      <c r="LJJ417" s="59"/>
      <c r="LJK417" s="59"/>
      <c r="LJL417" s="59"/>
      <c r="LJM417" s="59"/>
      <c r="LJN417" s="59"/>
      <c r="LJO417" s="59"/>
      <c r="LJP417" s="59"/>
      <c r="LJQ417" s="59"/>
      <c r="LJR417" s="59"/>
      <c r="LJS417" s="59"/>
      <c r="LJT417" s="59"/>
      <c r="LJU417" s="59"/>
      <c r="LJV417" s="59"/>
      <c r="LJW417" s="59"/>
      <c r="LJX417" s="59"/>
      <c r="LJY417" s="59"/>
      <c r="LJZ417" s="59"/>
      <c r="LKA417" s="59"/>
      <c r="LKB417" s="59"/>
      <c r="LKC417" s="59"/>
      <c r="LKD417" s="59"/>
      <c r="LKE417" s="59"/>
      <c r="LKF417" s="59"/>
      <c r="LKG417" s="59"/>
      <c r="LKH417" s="59"/>
      <c r="LKI417" s="59"/>
      <c r="LKJ417" s="59"/>
      <c r="LKK417" s="59"/>
      <c r="LKL417" s="59"/>
      <c r="LKM417" s="59"/>
      <c r="LKN417" s="59"/>
      <c r="LKO417" s="59"/>
      <c r="LKP417" s="59"/>
      <c r="LKQ417" s="59"/>
      <c r="LKR417" s="59"/>
      <c r="LKS417" s="59"/>
      <c r="LKT417" s="59"/>
      <c r="LKU417" s="59"/>
      <c r="LKV417" s="59"/>
      <c r="LKW417" s="59"/>
      <c r="LKX417" s="59"/>
      <c r="LKY417" s="59"/>
      <c r="LKZ417" s="59"/>
      <c r="LLA417" s="59"/>
      <c r="LLB417" s="59"/>
      <c r="LLC417" s="59"/>
      <c r="LLD417" s="59"/>
      <c r="LLE417" s="59"/>
      <c r="LLF417" s="59"/>
      <c r="LLG417" s="59"/>
      <c r="LLH417" s="59"/>
      <c r="LLI417" s="59"/>
      <c r="LLJ417" s="59"/>
      <c r="LLK417" s="59"/>
      <c r="LLL417" s="59"/>
      <c r="LLM417" s="59"/>
      <c r="LLN417" s="59"/>
      <c r="LLO417" s="59"/>
      <c r="LLP417" s="59"/>
      <c r="LLQ417" s="59"/>
      <c r="LLR417" s="59"/>
      <c r="LLS417" s="59"/>
      <c r="LLT417" s="59"/>
      <c r="LLU417" s="59"/>
      <c r="LLV417" s="59"/>
      <c r="LLW417" s="59"/>
      <c r="LLX417" s="59"/>
      <c r="LLY417" s="59"/>
      <c r="LLZ417" s="59"/>
      <c r="LMA417" s="59"/>
      <c r="LMB417" s="59"/>
      <c r="LMC417" s="59"/>
      <c r="LMD417" s="59"/>
      <c r="LME417" s="59"/>
      <c r="LMF417" s="59"/>
      <c r="LMG417" s="59"/>
      <c r="LMH417" s="59"/>
      <c r="LMI417" s="59"/>
      <c r="LMJ417" s="59"/>
      <c r="LMK417" s="59"/>
      <c r="LML417" s="59"/>
      <c r="LMM417" s="59"/>
      <c r="LMN417" s="59"/>
      <c r="LMO417" s="59"/>
      <c r="LMP417" s="59"/>
      <c r="LMQ417" s="59"/>
      <c r="LMR417" s="59"/>
      <c r="LMS417" s="59"/>
      <c r="LMT417" s="59"/>
      <c r="LMU417" s="59"/>
      <c r="LMV417" s="59"/>
      <c r="LMW417" s="59"/>
      <c r="LMX417" s="59"/>
      <c r="LMY417" s="59"/>
      <c r="LMZ417" s="59"/>
      <c r="LNA417" s="59"/>
      <c r="LNB417" s="59"/>
      <c r="LNC417" s="59"/>
      <c r="LND417" s="59"/>
      <c r="LNE417" s="59"/>
      <c r="LNF417" s="59"/>
      <c r="LNG417" s="59"/>
      <c r="LNH417" s="59"/>
      <c r="LNI417" s="59"/>
      <c r="LNJ417" s="59"/>
      <c r="LNK417" s="59"/>
      <c r="LNL417" s="59"/>
      <c r="LNM417" s="59"/>
      <c r="LNN417" s="59"/>
      <c r="LNO417" s="59"/>
      <c r="LNP417" s="59"/>
      <c r="LNQ417" s="59"/>
      <c r="LNR417" s="59"/>
      <c r="LNS417" s="59"/>
      <c r="LNT417" s="59"/>
      <c r="LNU417" s="59"/>
      <c r="LNV417" s="59"/>
      <c r="LNW417" s="59"/>
      <c r="LNX417" s="59"/>
      <c r="LNY417" s="59"/>
      <c r="LNZ417" s="59"/>
      <c r="LOA417" s="59"/>
      <c r="LOB417" s="59"/>
      <c r="LOC417" s="59"/>
      <c r="LOD417" s="59"/>
      <c r="LOE417" s="59"/>
      <c r="LOF417" s="59"/>
      <c r="LOG417" s="59"/>
      <c r="LOH417" s="59"/>
      <c r="LOI417" s="59"/>
      <c r="LOJ417" s="59"/>
      <c r="LOK417" s="59"/>
      <c r="LOL417" s="59"/>
      <c r="LOM417" s="59"/>
      <c r="LON417" s="59"/>
      <c r="LOO417" s="59"/>
      <c r="LOP417" s="59"/>
      <c r="LOQ417" s="59"/>
      <c r="LOR417" s="59"/>
      <c r="LOS417" s="59"/>
      <c r="LOT417" s="59"/>
      <c r="LOU417" s="59"/>
      <c r="LOV417" s="59"/>
      <c r="LOW417" s="59"/>
      <c r="LOX417" s="59"/>
      <c r="LOY417" s="59"/>
      <c r="LOZ417" s="59"/>
      <c r="LPA417" s="59"/>
      <c r="LPB417" s="59"/>
      <c r="LPC417" s="59"/>
      <c r="LPD417" s="59"/>
      <c r="LPE417" s="59"/>
      <c r="LPF417" s="59"/>
      <c r="LPG417" s="59"/>
      <c r="LPH417" s="59"/>
      <c r="LPI417" s="59"/>
      <c r="LPJ417" s="59"/>
      <c r="LPK417" s="59"/>
      <c r="LPL417" s="59"/>
      <c r="LPM417" s="59"/>
      <c r="LPN417" s="59"/>
      <c r="LPO417" s="59"/>
      <c r="LPP417" s="59"/>
      <c r="LPQ417" s="59"/>
      <c r="LPR417" s="59"/>
      <c r="LPS417" s="59"/>
      <c r="LPT417" s="59"/>
      <c r="LPU417" s="59"/>
      <c r="LPV417" s="59"/>
      <c r="LPW417" s="59"/>
      <c r="LPX417" s="59"/>
      <c r="LPY417" s="59"/>
      <c r="LPZ417" s="59"/>
      <c r="LQA417" s="59"/>
      <c r="LQB417" s="59"/>
      <c r="LQC417" s="59"/>
      <c r="LQD417" s="59"/>
      <c r="LQE417" s="59"/>
      <c r="LQF417" s="59"/>
      <c r="LQG417" s="59"/>
      <c r="LQH417" s="59"/>
      <c r="LQI417" s="59"/>
      <c r="LQJ417" s="59"/>
      <c r="LQK417" s="59"/>
      <c r="LQL417" s="59"/>
      <c r="LQM417" s="59"/>
      <c r="LQN417" s="59"/>
      <c r="LQO417" s="59"/>
      <c r="LQP417" s="59"/>
      <c r="LQQ417" s="59"/>
      <c r="LQR417" s="59"/>
      <c r="LQS417" s="59"/>
      <c r="LQT417" s="59"/>
      <c r="LQU417" s="59"/>
      <c r="LQV417" s="59"/>
      <c r="LQW417" s="59"/>
      <c r="LQX417" s="59"/>
      <c r="LQY417" s="59"/>
      <c r="LQZ417" s="59"/>
      <c r="LRA417" s="59"/>
      <c r="LRB417" s="59"/>
      <c r="LRC417" s="59"/>
      <c r="LRD417" s="59"/>
      <c r="LRE417" s="59"/>
      <c r="LRF417" s="59"/>
      <c r="LRG417" s="59"/>
      <c r="LRH417" s="59"/>
      <c r="LRI417" s="59"/>
      <c r="LRJ417" s="59"/>
      <c r="LRK417" s="59"/>
      <c r="LRL417" s="59"/>
      <c r="LRM417" s="59"/>
      <c r="LRN417" s="59"/>
      <c r="LRO417" s="59"/>
      <c r="LRP417" s="59"/>
      <c r="LRQ417" s="59"/>
      <c r="LRR417" s="59"/>
      <c r="LRS417" s="59"/>
      <c r="LRT417" s="59"/>
      <c r="LRU417" s="59"/>
      <c r="LRV417" s="59"/>
      <c r="LRW417" s="59"/>
      <c r="LRX417" s="59"/>
      <c r="LRY417" s="59"/>
      <c r="LRZ417" s="59"/>
      <c r="LSA417" s="59"/>
      <c r="LSB417" s="59"/>
      <c r="LSC417" s="59"/>
      <c r="LSD417" s="59"/>
      <c r="LSE417" s="59"/>
      <c r="LSF417" s="59"/>
      <c r="LSG417" s="59"/>
      <c r="LSH417" s="59"/>
      <c r="LSI417" s="59"/>
      <c r="LSJ417" s="59"/>
      <c r="LSK417" s="59"/>
      <c r="LSL417" s="59"/>
      <c r="LSM417" s="59"/>
      <c r="LSN417" s="59"/>
      <c r="LSO417" s="59"/>
      <c r="LSP417" s="59"/>
      <c r="LSQ417" s="59"/>
      <c r="LSR417" s="59"/>
      <c r="LSS417" s="59"/>
      <c r="LST417" s="59"/>
      <c r="LSU417" s="59"/>
      <c r="LSV417" s="59"/>
      <c r="LSW417" s="59"/>
      <c r="LSX417" s="59"/>
      <c r="LSY417" s="59"/>
      <c r="LSZ417" s="59"/>
      <c r="LTA417" s="59"/>
      <c r="LTB417" s="59"/>
      <c r="LTC417" s="59"/>
      <c r="LTD417" s="59"/>
      <c r="LTE417" s="59"/>
      <c r="LTF417" s="59"/>
      <c r="LTG417" s="59"/>
      <c r="LTH417" s="59"/>
      <c r="LTI417" s="59"/>
      <c r="LTJ417" s="59"/>
      <c r="LTK417" s="59"/>
      <c r="LTL417" s="59"/>
      <c r="LTM417" s="59"/>
      <c r="LTN417" s="59"/>
      <c r="LTO417" s="59"/>
      <c r="LTP417" s="59"/>
      <c r="LTQ417" s="59"/>
      <c r="LTR417" s="59"/>
      <c r="LTS417" s="59"/>
      <c r="LTT417" s="59"/>
      <c r="LTU417" s="59"/>
      <c r="LTV417" s="59"/>
      <c r="LTW417" s="59"/>
      <c r="LTX417" s="59"/>
      <c r="LTY417" s="59"/>
      <c r="LTZ417" s="59"/>
      <c r="LUA417" s="59"/>
      <c r="LUB417" s="59"/>
      <c r="LUC417" s="59"/>
      <c r="LUD417" s="59"/>
      <c r="LUE417" s="59"/>
      <c r="LUF417" s="59"/>
      <c r="LUG417" s="59"/>
      <c r="LUH417" s="59"/>
      <c r="LUI417" s="59"/>
      <c r="LUJ417" s="59"/>
      <c r="LUK417" s="59"/>
      <c r="LUL417" s="59"/>
      <c r="LUM417" s="59"/>
      <c r="LUN417" s="59"/>
      <c r="LUO417" s="59"/>
      <c r="LUP417" s="59"/>
      <c r="LUQ417" s="59"/>
      <c r="LUR417" s="59"/>
      <c r="LUS417" s="59"/>
      <c r="LUT417" s="59"/>
      <c r="LUU417" s="59"/>
      <c r="LUV417" s="59"/>
      <c r="LUW417" s="59"/>
      <c r="LUX417" s="59"/>
      <c r="LUY417" s="59"/>
      <c r="LUZ417" s="59"/>
      <c r="LVA417" s="59"/>
      <c r="LVB417" s="59"/>
      <c r="LVC417" s="59"/>
      <c r="LVD417" s="59"/>
      <c r="LVE417" s="59"/>
      <c r="LVF417" s="59"/>
      <c r="LVG417" s="59"/>
      <c r="LVH417" s="59"/>
      <c r="LVI417" s="59"/>
      <c r="LVJ417" s="59"/>
      <c r="LVK417" s="59"/>
      <c r="LVL417" s="59"/>
      <c r="LVM417" s="59"/>
      <c r="LVN417" s="59"/>
      <c r="LVO417" s="59"/>
      <c r="LVP417" s="59"/>
      <c r="LVQ417" s="59"/>
      <c r="LVR417" s="59"/>
      <c r="LVS417" s="59"/>
      <c r="LVT417" s="59"/>
      <c r="LVU417" s="59"/>
      <c r="LVV417" s="59"/>
      <c r="LVW417" s="59"/>
      <c r="LVX417" s="59"/>
      <c r="LVY417" s="59"/>
      <c r="LVZ417" s="59"/>
      <c r="LWA417" s="59"/>
      <c r="LWB417" s="59"/>
      <c r="LWC417" s="59"/>
      <c r="LWD417" s="59"/>
      <c r="LWE417" s="59"/>
      <c r="LWF417" s="59"/>
      <c r="LWG417" s="59"/>
      <c r="LWH417" s="59"/>
      <c r="LWI417" s="59"/>
      <c r="LWJ417" s="59"/>
      <c r="LWK417" s="59"/>
      <c r="LWL417" s="59"/>
      <c r="LWM417" s="59"/>
      <c r="LWN417" s="59"/>
      <c r="LWO417" s="59"/>
      <c r="LWP417" s="59"/>
      <c r="LWQ417" s="59"/>
      <c r="LWR417" s="59"/>
      <c r="LWS417" s="59"/>
      <c r="LWT417" s="59"/>
      <c r="LWU417" s="59"/>
      <c r="LWV417" s="59"/>
      <c r="LWW417" s="59"/>
      <c r="LWX417" s="59"/>
      <c r="LWY417" s="59"/>
      <c r="LWZ417" s="59"/>
      <c r="LXA417" s="59"/>
      <c r="LXB417" s="59"/>
      <c r="LXC417" s="59"/>
      <c r="LXD417" s="59"/>
      <c r="LXE417" s="59"/>
      <c r="LXF417" s="59"/>
      <c r="LXG417" s="59"/>
      <c r="LXH417" s="59"/>
      <c r="LXI417" s="59"/>
      <c r="LXJ417" s="59"/>
      <c r="LXK417" s="59"/>
      <c r="LXL417" s="59"/>
      <c r="LXM417" s="59"/>
      <c r="LXN417" s="59"/>
      <c r="LXO417" s="59"/>
      <c r="LXP417" s="59"/>
      <c r="LXQ417" s="59"/>
      <c r="LXR417" s="59"/>
      <c r="LXS417" s="59"/>
      <c r="LXT417" s="59"/>
      <c r="LXU417" s="59"/>
      <c r="LXV417" s="59"/>
      <c r="LXW417" s="59"/>
      <c r="LXX417" s="59"/>
      <c r="LXY417" s="59"/>
      <c r="LXZ417" s="59"/>
      <c r="LYA417" s="59"/>
      <c r="LYB417" s="59"/>
      <c r="LYC417" s="59"/>
      <c r="LYD417" s="59"/>
      <c r="LYE417" s="59"/>
      <c r="LYF417" s="59"/>
      <c r="LYG417" s="59"/>
      <c r="LYH417" s="59"/>
      <c r="LYI417" s="59"/>
      <c r="LYJ417" s="59"/>
      <c r="LYK417" s="59"/>
      <c r="LYL417" s="59"/>
      <c r="LYM417" s="59"/>
      <c r="LYN417" s="59"/>
      <c r="LYO417" s="59"/>
      <c r="LYP417" s="59"/>
      <c r="LYQ417" s="59"/>
      <c r="LYR417" s="59"/>
      <c r="LYS417" s="59"/>
      <c r="LYT417" s="59"/>
      <c r="LYU417" s="59"/>
      <c r="LYV417" s="59"/>
      <c r="LYW417" s="59"/>
      <c r="LYX417" s="59"/>
      <c r="LYY417" s="59"/>
      <c r="LYZ417" s="59"/>
      <c r="LZA417" s="59"/>
      <c r="LZB417" s="59"/>
      <c r="LZC417" s="59"/>
      <c r="LZD417" s="59"/>
      <c r="LZE417" s="59"/>
      <c r="LZF417" s="59"/>
      <c r="LZG417" s="59"/>
      <c r="LZH417" s="59"/>
      <c r="LZI417" s="59"/>
      <c r="LZJ417" s="59"/>
      <c r="LZK417" s="59"/>
      <c r="LZL417" s="59"/>
      <c r="LZM417" s="59"/>
      <c r="LZN417" s="59"/>
      <c r="LZO417" s="59"/>
      <c r="LZP417" s="59"/>
      <c r="LZQ417" s="59"/>
      <c r="LZR417" s="59"/>
      <c r="LZS417" s="59"/>
      <c r="LZT417" s="59"/>
      <c r="LZU417" s="59"/>
      <c r="LZV417" s="59"/>
      <c r="LZW417" s="59"/>
      <c r="LZX417" s="59"/>
      <c r="LZY417" s="59"/>
      <c r="LZZ417" s="59"/>
      <c r="MAA417" s="59"/>
      <c r="MAB417" s="59"/>
      <c r="MAC417" s="59"/>
      <c r="MAD417" s="59"/>
      <c r="MAE417" s="59"/>
      <c r="MAF417" s="59"/>
      <c r="MAG417" s="59"/>
      <c r="MAH417" s="59"/>
      <c r="MAI417" s="59"/>
      <c r="MAJ417" s="59"/>
      <c r="MAK417" s="59"/>
      <c r="MAL417" s="59"/>
      <c r="MAM417" s="59"/>
      <c r="MAN417" s="59"/>
      <c r="MAO417" s="59"/>
      <c r="MAP417" s="59"/>
      <c r="MAQ417" s="59"/>
      <c r="MAR417" s="59"/>
      <c r="MAS417" s="59"/>
      <c r="MAT417" s="59"/>
      <c r="MAU417" s="59"/>
      <c r="MAV417" s="59"/>
      <c r="MAW417" s="59"/>
      <c r="MAX417" s="59"/>
      <c r="MAY417" s="59"/>
      <c r="MAZ417" s="59"/>
      <c r="MBA417" s="59"/>
      <c r="MBB417" s="59"/>
      <c r="MBC417" s="59"/>
      <c r="MBD417" s="59"/>
      <c r="MBE417" s="59"/>
      <c r="MBF417" s="59"/>
      <c r="MBG417" s="59"/>
      <c r="MBH417" s="59"/>
      <c r="MBI417" s="59"/>
      <c r="MBJ417" s="59"/>
      <c r="MBK417" s="59"/>
      <c r="MBL417" s="59"/>
      <c r="MBM417" s="59"/>
      <c r="MBN417" s="59"/>
      <c r="MBO417" s="59"/>
      <c r="MBP417" s="59"/>
      <c r="MBQ417" s="59"/>
      <c r="MBR417" s="59"/>
      <c r="MBS417" s="59"/>
      <c r="MBT417" s="59"/>
      <c r="MBU417" s="59"/>
      <c r="MBV417" s="59"/>
      <c r="MBW417" s="59"/>
      <c r="MBX417" s="59"/>
      <c r="MBY417" s="59"/>
      <c r="MBZ417" s="59"/>
      <c r="MCA417" s="59"/>
      <c r="MCB417" s="59"/>
      <c r="MCC417" s="59"/>
      <c r="MCD417" s="59"/>
      <c r="MCE417" s="59"/>
      <c r="MCF417" s="59"/>
      <c r="MCG417" s="59"/>
      <c r="MCH417" s="59"/>
      <c r="MCI417" s="59"/>
      <c r="MCJ417" s="59"/>
      <c r="MCK417" s="59"/>
      <c r="MCL417" s="59"/>
      <c r="MCM417" s="59"/>
      <c r="MCN417" s="59"/>
      <c r="MCO417" s="59"/>
      <c r="MCP417" s="59"/>
      <c r="MCQ417" s="59"/>
      <c r="MCR417" s="59"/>
      <c r="MCS417" s="59"/>
      <c r="MCT417" s="59"/>
      <c r="MCU417" s="59"/>
      <c r="MCV417" s="59"/>
      <c r="MCW417" s="59"/>
      <c r="MCX417" s="59"/>
      <c r="MCY417" s="59"/>
      <c r="MCZ417" s="59"/>
      <c r="MDA417" s="59"/>
      <c r="MDB417" s="59"/>
      <c r="MDC417" s="59"/>
      <c r="MDD417" s="59"/>
      <c r="MDE417" s="59"/>
      <c r="MDF417" s="59"/>
      <c r="MDG417" s="59"/>
      <c r="MDH417" s="59"/>
      <c r="MDI417" s="59"/>
      <c r="MDJ417" s="59"/>
      <c r="MDK417" s="59"/>
      <c r="MDL417" s="59"/>
      <c r="MDM417" s="59"/>
      <c r="MDN417" s="59"/>
      <c r="MDO417" s="59"/>
      <c r="MDP417" s="59"/>
      <c r="MDQ417" s="59"/>
      <c r="MDR417" s="59"/>
      <c r="MDS417" s="59"/>
      <c r="MDT417" s="59"/>
      <c r="MDU417" s="59"/>
      <c r="MDV417" s="59"/>
      <c r="MDW417" s="59"/>
      <c r="MDX417" s="59"/>
      <c r="MDY417" s="59"/>
      <c r="MDZ417" s="59"/>
      <c r="MEA417" s="59"/>
      <c r="MEB417" s="59"/>
      <c r="MEC417" s="59"/>
      <c r="MED417" s="59"/>
      <c r="MEE417" s="59"/>
      <c r="MEF417" s="59"/>
      <c r="MEG417" s="59"/>
      <c r="MEH417" s="59"/>
      <c r="MEI417" s="59"/>
      <c r="MEJ417" s="59"/>
      <c r="MEK417" s="59"/>
      <c r="MEL417" s="59"/>
      <c r="MEM417" s="59"/>
      <c r="MEN417" s="59"/>
      <c r="MEO417" s="59"/>
      <c r="MEP417" s="59"/>
      <c r="MEQ417" s="59"/>
      <c r="MER417" s="59"/>
      <c r="MES417" s="59"/>
      <c r="MET417" s="59"/>
      <c r="MEU417" s="59"/>
      <c r="MEV417" s="59"/>
      <c r="MEW417" s="59"/>
      <c r="MEX417" s="59"/>
      <c r="MEY417" s="59"/>
      <c r="MEZ417" s="59"/>
      <c r="MFA417" s="59"/>
      <c r="MFB417" s="59"/>
      <c r="MFC417" s="59"/>
      <c r="MFD417" s="59"/>
      <c r="MFE417" s="59"/>
      <c r="MFF417" s="59"/>
      <c r="MFG417" s="59"/>
      <c r="MFH417" s="59"/>
      <c r="MFI417" s="59"/>
      <c r="MFJ417" s="59"/>
      <c r="MFK417" s="59"/>
      <c r="MFL417" s="59"/>
      <c r="MFM417" s="59"/>
      <c r="MFN417" s="59"/>
      <c r="MFO417" s="59"/>
      <c r="MFP417" s="59"/>
      <c r="MFQ417" s="59"/>
      <c r="MFR417" s="59"/>
      <c r="MFS417" s="59"/>
      <c r="MFT417" s="59"/>
      <c r="MFU417" s="59"/>
      <c r="MFV417" s="59"/>
      <c r="MFW417" s="59"/>
      <c r="MFX417" s="59"/>
      <c r="MFY417" s="59"/>
      <c r="MFZ417" s="59"/>
      <c r="MGA417" s="59"/>
      <c r="MGB417" s="59"/>
      <c r="MGC417" s="59"/>
      <c r="MGD417" s="59"/>
      <c r="MGE417" s="59"/>
      <c r="MGF417" s="59"/>
      <c r="MGG417" s="59"/>
      <c r="MGH417" s="59"/>
      <c r="MGI417" s="59"/>
      <c r="MGJ417" s="59"/>
      <c r="MGK417" s="59"/>
      <c r="MGL417" s="59"/>
      <c r="MGM417" s="59"/>
      <c r="MGN417" s="59"/>
      <c r="MGO417" s="59"/>
      <c r="MGP417" s="59"/>
      <c r="MGQ417" s="59"/>
      <c r="MGR417" s="59"/>
      <c r="MGS417" s="59"/>
      <c r="MGT417" s="59"/>
      <c r="MGU417" s="59"/>
      <c r="MGV417" s="59"/>
      <c r="MGW417" s="59"/>
      <c r="MGX417" s="59"/>
      <c r="MGY417" s="59"/>
      <c r="MGZ417" s="59"/>
      <c r="MHA417" s="59"/>
      <c r="MHB417" s="59"/>
      <c r="MHC417" s="59"/>
      <c r="MHD417" s="59"/>
      <c r="MHE417" s="59"/>
      <c r="MHF417" s="59"/>
      <c r="MHG417" s="59"/>
      <c r="MHH417" s="59"/>
      <c r="MHI417" s="59"/>
      <c r="MHJ417" s="59"/>
      <c r="MHK417" s="59"/>
      <c r="MHL417" s="59"/>
      <c r="MHM417" s="59"/>
      <c r="MHN417" s="59"/>
      <c r="MHO417" s="59"/>
      <c r="MHP417" s="59"/>
      <c r="MHQ417" s="59"/>
      <c r="MHR417" s="59"/>
      <c r="MHS417" s="59"/>
      <c r="MHT417" s="59"/>
      <c r="MHU417" s="59"/>
      <c r="MHV417" s="59"/>
      <c r="MHW417" s="59"/>
      <c r="MHX417" s="59"/>
      <c r="MHY417" s="59"/>
      <c r="MHZ417" s="59"/>
      <c r="MIA417" s="59"/>
      <c r="MIB417" s="59"/>
      <c r="MIC417" s="59"/>
      <c r="MID417" s="59"/>
      <c r="MIE417" s="59"/>
      <c r="MIF417" s="59"/>
      <c r="MIG417" s="59"/>
      <c r="MIH417" s="59"/>
      <c r="MII417" s="59"/>
      <c r="MIJ417" s="59"/>
      <c r="MIK417" s="59"/>
      <c r="MIL417" s="59"/>
      <c r="MIM417" s="59"/>
      <c r="MIN417" s="59"/>
      <c r="MIO417" s="59"/>
      <c r="MIP417" s="59"/>
      <c r="MIQ417" s="59"/>
      <c r="MIR417" s="59"/>
      <c r="MIS417" s="59"/>
      <c r="MIT417" s="59"/>
      <c r="MIU417" s="59"/>
      <c r="MIV417" s="59"/>
      <c r="MIW417" s="59"/>
      <c r="MIX417" s="59"/>
      <c r="MIY417" s="59"/>
      <c r="MIZ417" s="59"/>
      <c r="MJA417" s="59"/>
      <c r="MJB417" s="59"/>
      <c r="MJC417" s="59"/>
      <c r="MJD417" s="59"/>
      <c r="MJE417" s="59"/>
      <c r="MJF417" s="59"/>
      <c r="MJG417" s="59"/>
      <c r="MJH417" s="59"/>
      <c r="MJI417" s="59"/>
      <c r="MJJ417" s="59"/>
      <c r="MJK417" s="59"/>
      <c r="MJL417" s="59"/>
      <c r="MJM417" s="59"/>
      <c r="MJN417" s="59"/>
      <c r="MJO417" s="59"/>
      <c r="MJP417" s="59"/>
      <c r="MJQ417" s="59"/>
      <c r="MJR417" s="59"/>
      <c r="MJS417" s="59"/>
      <c r="MJT417" s="59"/>
      <c r="MJU417" s="59"/>
      <c r="MJV417" s="59"/>
      <c r="MJW417" s="59"/>
      <c r="MJX417" s="59"/>
      <c r="MJY417" s="59"/>
      <c r="MJZ417" s="59"/>
      <c r="MKA417" s="59"/>
      <c r="MKB417" s="59"/>
      <c r="MKC417" s="59"/>
      <c r="MKD417" s="59"/>
      <c r="MKE417" s="59"/>
      <c r="MKF417" s="59"/>
      <c r="MKG417" s="59"/>
      <c r="MKH417" s="59"/>
      <c r="MKI417" s="59"/>
      <c r="MKJ417" s="59"/>
      <c r="MKK417" s="59"/>
      <c r="MKL417" s="59"/>
      <c r="MKM417" s="59"/>
      <c r="MKN417" s="59"/>
      <c r="MKO417" s="59"/>
      <c r="MKP417" s="59"/>
      <c r="MKQ417" s="59"/>
      <c r="MKR417" s="59"/>
      <c r="MKS417" s="59"/>
      <c r="MKT417" s="59"/>
      <c r="MKU417" s="59"/>
      <c r="MKV417" s="59"/>
      <c r="MKW417" s="59"/>
      <c r="MKX417" s="59"/>
      <c r="MKY417" s="59"/>
      <c r="MKZ417" s="59"/>
      <c r="MLA417" s="59"/>
      <c r="MLB417" s="59"/>
      <c r="MLC417" s="59"/>
      <c r="MLD417" s="59"/>
      <c r="MLE417" s="59"/>
      <c r="MLF417" s="59"/>
      <c r="MLG417" s="59"/>
      <c r="MLH417" s="59"/>
      <c r="MLI417" s="59"/>
      <c r="MLJ417" s="59"/>
      <c r="MLK417" s="59"/>
      <c r="MLL417" s="59"/>
      <c r="MLM417" s="59"/>
      <c r="MLN417" s="59"/>
      <c r="MLO417" s="59"/>
      <c r="MLP417" s="59"/>
      <c r="MLQ417" s="59"/>
      <c r="MLR417" s="59"/>
      <c r="MLS417" s="59"/>
      <c r="MLT417" s="59"/>
      <c r="MLU417" s="59"/>
      <c r="MLV417" s="59"/>
      <c r="MLW417" s="59"/>
      <c r="MLX417" s="59"/>
      <c r="MLY417" s="59"/>
      <c r="MLZ417" s="59"/>
      <c r="MMA417" s="59"/>
      <c r="MMB417" s="59"/>
      <c r="MMC417" s="59"/>
      <c r="MMD417" s="59"/>
      <c r="MME417" s="59"/>
      <c r="MMF417" s="59"/>
      <c r="MMG417" s="59"/>
      <c r="MMH417" s="59"/>
      <c r="MMI417" s="59"/>
      <c r="MMJ417" s="59"/>
      <c r="MMK417" s="59"/>
      <c r="MML417" s="59"/>
      <c r="MMM417" s="59"/>
      <c r="MMN417" s="59"/>
      <c r="MMO417" s="59"/>
      <c r="MMP417" s="59"/>
      <c r="MMQ417" s="59"/>
      <c r="MMR417" s="59"/>
      <c r="MMS417" s="59"/>
      <c r="MMT417" s="59"/>
      <c r="MMU417" s="59"/>
      <c r="MMV417" s="59"/>
      <c r="MMW417" s="59"/>
      <c r="MMX417" s="59"/>
      <c r="MMY417" s="59"/>
      <c r="MMZ417" s="59"/>
      <c r="MNA417" s="59"/>
      <c r="MNB417" s="59"/>
      <c r="MNC417" s="59"/>
      <c r="MND417" s="59"/>
      <c r="MNE417" s="59"/>
      <c r="MNF417" s="59"/>
      <c r="MNG417" s="59"/>
      <c r="MNH417" s="59"/>
      <c r="MNI417" s="59"/>
      <c r="MNJ417" s="59"/>
      <c r="MNK417" s="59"/>
      <c r="MNL417" s="59"/>
      <c r="MNM417" s="59"/>
      <c r="MNN417" s="59"/>
      <c r="MNO417" s="59"/>
      <c r="MNP417" s="59"/>
      <c r="MNQ417" s="59"/>
      <c r="MNR417" s="59"/>
      <c r="MNS417" s="59"/>
      <c r="MNT417" s="59"/>
      <c r="MNU417" s="59"/>
      <c r="MNV417" s="59"/>
      <c r="MNW417" s="59"/>
      <c r="MNX417" s="59"/>
      <c r="MNY417" s="59"/>
      <c r="MNZ417" s="59"/>
      <c r="MOA417" s="59"/>
      <c r="MOB417" s="59"/>
      <c r="MOC417" s="59"/>
      <c r="MOD417" s="59"/>
      <c r="MOE417" s="59"/>
      <c r="MOF417" s="59"/>
      <c r="MOG417" s="59"/>
      <c r="MOH417" s="59"/>
      <c r="MOI417" s="59"/>
      <c r="MOJ417" s="59"/>
      <c r="MOK417" s="59"/>
      <c r="MOL417" s="59"/>
      <c r="MOM417" s="59"/>
      <c r="MON417" s="59"/>
      <c r="MOO417" s="59"/>
      <c r="MOP417" s="59"/>
      <c r="MOQ417" s="59"/>
      <c r="MOR417" s="59"/>
      <c r="MOS417" s="59"/>
      <c r="MOT417" s="59"/>
      <c r="MOU417" s="59"/>
      <c r="MOV417" s="59"/>
      <c r="MOW417" s="59"/>
      <c r="MOX417" s="59"/>
      <c r="MOY417" s="59"/>
      <c r="MOZ417" s="59"/>
      <c r="MPA417" s="59"/>
      <c r="MPB417" s="59"/>
      <c r="MPC417" s="59"/>
      <c r="MPD417" s="59"/>
      <c r="MPE417" s="59"/>
      <c r="MPF417" s="59"/>
      <c r="MPG417" s="59"/>
      <c r="MPH417" s="59"/>
      <c r="MPI417" s="59"/>
      <c r="MPJ417" s="59"/>
      <c r="MPK417" s="59"/>
      <c r="MPL417" s="59"/>
      <c r="MPM417" s="59"/>
      <c r="MPN417" s="59"/>
      <c r="MPO417" s="59"/>
      <c r="MPP417" s="59"/>
      <c r="MPQ417" s="59"/>
      <c r="MPR417" s="59"/>
      <c r="MPS417" s="59"/>
      <c r="MPT417" s="59"/>
      <c r="MPU417" s="59"/>
      <c r="MPV417" s="59"/>
      <c r="MPW417" s="59"/>
      <c r="MPX417" s="59"/>
      <c r="MPY417" s="59"/>
      <c r="MPZ417" s="59"/>
      <c r="MQA417" s="59"/>
      <c r="MQB417" s="59"/>
      <c r="MQC417" s="59"/>
      <c r="MQD417" s="59"/>
      <c r="MQE417" s="59"/>
      <c r="MQF417" s="59"/>
      <c r="MQG417" s="59"/>
      <c r="MQH417" s="59"/>
      <c r="MQI417" s="59"/>
      <c r="MQJ417" s="59"/>
      <c r="MQK417" s="59"/>
      <c r="MQL417" s="59"/>
      <c r="MQM417" s="59"/>
      <c r="MQN417" s="59"/>
      <c r="MQO417" s="59"/>
      <c r="MQP417" s="59"/>
      <c r="MQQ417" s="59"/>
      <c r="MQR417" s="59"/>
      <c r="MQS417" s="59"/>
      <c r="MQT417" s="59"/>
      <c r="MQU417" s="59"/>
      <c r="MQV417" s="59"/>
      <c r="MQW417" s="59"/>
      <c r="MQX417" s="59"/>
      <c r="MQY417" s="59"/>
      <c r="MQZ417" s="59"/>
      <c r="MRA417" s="59"/>
      <c r="MRB417" s="59"/>
      <c r="MRC417" s="59"/>
      <c r="MRD417" s="59"/>
      <c r="MRE417" s="59"/>
      <c r="MRF417" s="59"/>
      <c r="MRG417" s="59"/>
      <c r="MRH417" s="59"/>
      <c r="MRI417" s="59"/>
      <c r="MRJ417" s="59"/>
      <c r="MRK417" s="59"/>
      <c r="MRL417" s="59"/>
      <c r="MRM417" s="59"/>
      <c r="MRN417" s="59"/>
      <c r="MRO417" s="59"/>
      <c r="MRP417" s="59"/>
      <c r="MRQ417" s="59"/>
      <c r="MRR417" s="59"/>
      <c r="MRS417" s="59"/>
      <c r="MRT417" s="59"/>
      <c r="MRU417" s="59"/>
      <c r="MRV417" s="59"/>
      <c r="MRW417" s="59"/>
      <c r="MRX417" s="59"/>
      <c r="MRY417" s="59"/>
      <c r="MRZ417" s="59"/>
      <c r="MSA417" s="59"/>
      <c r="MSB417" s="59"/>
      <c r="MSC417" s="59"/>
      <c r="MSD417" s="59"/>
      <c r="MSE417" s="59"/>
      <c r="MSF417" s="59"/>
      <c r="MSG417" s="59"/>
      <c r="MSH417" s="59"/>
      <c r="MSI417" s="59"/>
      <c r="MSJ417" s="59"/>
      <c r="MSK417" s="59"/>
      <c r="MSL417" s="59"/>
      <c r="MSM417" s="59"/>
      <c r="MSN417" s="59"/>
      <c r="MSO417" s="59"/>
      <c r="MSP417" s="59"/>
      <c r="MSQ417" s="59"/>
      <c r="MSR417" s="59"/>
      <c r="MSS417" s="59"/>
      <c r="MST417" s="59"/>
      <c r="MSU417" s="59"/>
      <c r="MSV417" s="59"/>
      <c r="MSW417" s="59"/>
      <c r="MSX417" s="59"/>
      <c r="MSY417" s="59"/>
      <c r="MSZ417" s="59"/>
      <c r="MTA417" s="59"/>
      <c r="MTB417" s="59"/>
      <c r="MTC417" s="59"/>
      <c r="MTD417" s="59"/>
      <c r="MTE417" s="59"/>
      <c r="MTF417" s="59"/>
      <c r="MTG417" s="59"/>
      <c r="MTH417" s="59"/>
      <c r="MTI417" s="59"/>
      <c r="MTJ417" s="59"/>
      <c r="MTK417" s="59"/>
      <c r="MTL417" s="59"/>
      <c r="MTM417" s="59"/>
      <c r="MTN417" s="59"/>
      <c r="MTO417" s="59"/>
      <c r="MTP417" s="59"/>
      <c r="MTQ417" s="59"/>
      <c r="MTR417" s="59"/>
      <c r="MTS417" s="59"/>
      <c r="MTT417" s="59"/>
      <c r="MTU417" s="59"/>
      <c r="MTV417" s="59"/>
      <c r="MTW417" s="59"/>
      <c r="MTX417" s="59"/>
      <c r="MTY417" s="59"/>
      <c r="MTZ417" s="59"/>
      <c r="MUA417" s="59"/>
      <c r="MUB417" s="59"/>
      <c r="MUC417" s="59"/>
      <c r="MUD417" s="59"/>
      <c r="MUE417" s="59"/>
      <c r="MUF417" s="59"/>
      <c r="MUG417" s="59"/>
      <c r="MUH417" s="59"/>
      <c r="MUI417" s="59"/>
      <c r="MUJ417" s="59"/>
      <c r="MUK417" s="59"/>
      <c r="MUL417" s="59"/>
      <c r="MUM417" s="59"/>
      <c r="MUN417" s="59"/>
      <c r="MUO417" s="59"/>
      <c r="MUP417" s="59"/>
      <c r="MUQ417" s="59"/>
      <c r="MUR417" s="59"/>
      <c r="MUS417" s="59"/>
      <c r="MUT417" s="59"/>
      <c r="MUU417" s="59"/>
      <c r="MUV417" s="59"/>
      <c r="MUW417" s="59"/>
      <c r="MUX417" s="59"/>
      <c r="MUY417" s="59"/>
      <c r="MUZ417" s="59"/>
      <c r="MVA417" s="59"/>
      <c r="MVB417" s="59"/>
      <c r="MVC417" s="59"/>
      <c r="MVD417" s="59"/>
      <c r="MVE417" s="59"/>
      <c r="MVF417" s="59"/>
      <c r="MVG417" s="59"/>
      <c r="MVH417" s="59"/>
      <c r="MVI417" s="59"/>
      <c r="MVJ417" s="59"/>
      <c r="MVK417" s="59"/>
      <c r="MVL417" s="59"/>
      <c r="MVM417" s="59"/>
      <c r="MVN417" s="59"/>
      <c r="MVO417" s="59"/>
      <c r="MVP417" s="59"/>
      <c r="MVQ417" s="59"/>
      <c r="MVR417" s="59"/>
      <c r="MVS417" s="59"/>
      <c r="MVT417" s="59"/>
      <c r="MVU417" s="59"/>
      <c r="MVV417" s="59"/>
      <c r="MVW417" s="59"/>
      <c r="MVX417" s="59"/>
      <c r="MVY417" s="59"/>
      <c r="MVZ417" s="59"/>
      <c r="MWA417" s="59"/>
      <c r="MWB417" s="59"/>
      <c r="MWC417" s="59"/>
      <c r="MWD417" s="59"/>
      <c r="MWE417" s="59"/>
      <c r="MWF417" s="59"/>
      <c r="MWG417" s="59"/>
      <c r="MWH417" s="59"/>
      <c r="MWI417" s="59"/>
      <c r="MWJ417" s="59"/>
      <c r="MWK417" s="59"/>
      <c r="MWL417" s="59"/>
      <c r="MWM417" s="59"/>
      <c r="MWN417" s="59"/>
      <c r="MWO417" s="59"/>
      <c r="MWP417" s="59"/>
      <c r="MWQ417" s="59"/>
      <c r="MWR417" s="59"/>
      <c r="MWS417" s="59"/>
      <c r="MWT417" s="59"/>
      <c r="MWU417" s="59"/>
      <c r="MWV417" s="59"/>
      <c r="MWW417" s="59"/>
      <c r="MWX417" s="59"/>
      <c r="MWY417" s="59"/>
      <c r="MWZ417" s="59"/>
      <c r="MXA417" s="59"/>
      <c r="MXB417" s="59"/>
      <c r="MXC417" s="59"/>
      <c r="MXD417" s="59"/>
      <c r="MXE417" s="59"/>
      <c r="MXF417" s="59"/>
      <c r="MXG417" s="59"/>
      <c r="MXH417" s="59"/>
      <c r="MXI417" s="59"/>
      <c r="MXJ417" s="59"/>
      <c r="MXK417" s="59"/>
      <c r="MXL417" s="59"/>
      <c r="MXM417" s="59"/>
      <c r="MXN417" s="59"/>
      <c r="MXO417" s="59"/>
      <c r="MXP417" s="59"/>
      <c r="MXQ417" s="59"/>
      <c r="MXR417" s="59"/>
      <c r="MXS417" s="59"/>
      <c r="MXT417" s="59"/>
      <c r="MXU417" s="59"/>
      <c r="MXV417" s="59"/>
      <c r="MXW417" s="59"/>
      <c r="MXX417" s="59"/>
      <c r="MXY417" s="59"/>
      <c r="MXZ417" s="59"/>
      <c r="MYA417" s="59"/>
      <c r="MYB417" s="59"/>
      <c r="MYC417" s="59"/>
      <c r="MYD417" s="59"/>
      <c r="MYE417" s="59"/>
      <c r="MYF417" s="59"/>
      <c r="MYG417" s="59"/>
      <c r="MYH417" s="59"/>
      <c r="MYI417" s="59"/>
      <c r="MYJ417" s="59"/>
      <c r="MYK417" s="59"/>
      <c r="MYL417" s="59"/>
      <c r="MYM417" s="59"/>
      <c r="MYN417" s="59"/>
      <c r="MYO417" s="59"/>
      <c r="MYP417" s="59"/>
      <c r="MYQ417" s="59"/>
      <c r="MYR417" s="59"/>
      <c r="MYS417" s="59"/>
      <c r="MYT417" s="59"/>
      <c r="MYU417" s="59"/>
      <c r="MYV417" s="59"/>
      <c r="MYW417" s="59"/>
      <c r="MYX417" s="59"/>
      <c r="MYY417" s="59"/>
      <c r="MYZ417" s="59"/>
      <c r="MZA417" s="59"/>
      <c r="MZB417" s="59"/>
      <c r="MZC417" s="59"/>
      <c r="MZD417" s="59"/>
      <c r="MZE417" s="59"/>
      <c r="MZF417" s="59"/>
      <c r="MZG417" s="59"/>
      <c r="MZH417" s="59"/>
      <c r="MZI417" s="59"/>
      <c r="MZJ417" s="59"/>
      <c r="MZK417" s="59"/>
      <c r="MZL417" s="59"/>
      <c r="MZM417" s="59"/>
      <c r="MZN417" s="59"/>
      <c r="MZO417" s="59"/>
      <c r="MZP417" s="59"/>
      <c r="MZQ417" s="59"/>
      <c r="MZR417" s="59"/>
      <c r="MZS417" s="59"/>
      <c r="MZT417" s="59"/>
      <c r="MZU417" s="59"/>
      <c r="MZV417" s="59"/>
      <c r="MZW417" s="59"/>
      <c r="MZX417" s="59"/>
      <c r="MZY417" s="59"/>
      <c r="MZZ417" s="59"/>
      <c r="NAA417" s="59"/>
      <c r="NAB417" s="59"/>
      <c r="NAC417" s="59"/>
      <c r="NAD417" s="59"/>
      <c r="NAE417" s="59"/>
      <c r="NAF417" s="59"/>
      <c r="NAG417" s="59"/>
      <c r="NAH417" s="59"/>
      <c r="NAI417" s="59"/>
      <c r="NAJ417" s="59"/>
      <c r="NAK417" s="59"/>
      <c r="NAL417" s="59"/>
      <c r="NAM417" s="59"/>
      <c r="NAN417" s="59"/>
      <c r="NAO417" s="59"/>
      <c r="NAP417" s="59"/>
      <c r="NAQ417" s="59"/>
      <c r="NAR417" s="59"/>
      <c r="NAS417" s="59"/>
      <c r="NAT417" s="59"/>
      <c r="NAU417" s="59"/>
      <c r="NAV417" s="59"/>
      <c r="NAW417" s="59"/>
      <c r="NAX417" s="59"/>
      <c r="NAY417" s="59"/>
      <c r="NAZ417" s="59"/>
      <c r="NBA417" s="59"/>
      <c r="NBB417" s="59"/>
      <c r="NBC417" s="59"/>
      <c r="NBD417" s="59"/>
      <c r="NBE417" s="59"/>
      <c r="NBF417" s="59"/>
      <c r="NBG417" s="59"/>
      <c r="NBH417" s="59"/>
      <c r="NBI417" s="59"/>
      <c r="NBJ417" s="59"/>
      <c r="NBK417" s="59"/>
      <c r="NBL417" s="59"/>
      <c r="NBM417" s="59"/>
      <c r="NBN417" s="59"/>
      <c r="NBO417" s="59"/>
      <c r="NBP417" s="59"/>
      <c r="NBQ417" s="59"/>
      <c r="NBR417" s="59"/>
      <c r="NBS417" s="59"/>
      <c r="NBT417" s="59"/>
      <c r="NBU417" s="59"/>
      <c r="NBV417" s="59"/>
      <c r="NBW417" s="59"/>
      <c r="NBX417" s="59"/>
      <c r="NBY417" s="59"/>
      <c r="NBZ417" s="59"/>
      <c r="NCA417" s="59"/>
      <c r="NCB417" s="59"/>
      <c r="NCC417" s="59"/>
      <c r="NCD417" s="59"/>
      <c r="NCE417" s="59"/>
      <c r="NCF417" s="59"/>
      <c r="NCG417" s="59"/>
      <c r="NCH417" s="59"/>
      <c r="NCI417" s="59"/>
      <c r="NCJ417" s="59"/>
      <c r="NCK417" s="59"/>
      <c r="NCL417" s="59"/>
      <c r="NCM417" s="59"/>
      <c r="NCN417" s="59"/>
      <c r="NCO417" s="59"/>
      <c r="NCP417" s="59"/>
      <c r="NCQ417" s="59"/>
      <c r="NCR417" s="59"/>
      <c r="NCS417" s="59"/>
      <c r="NCT417" s="59"/>
      <c r="NCU417" s="59"/>
      <c r="NCV417" s="59"/>
      <c r="NCW417" s="59"/>
      <c r="NCX417" s="59"/>
      <c r="NCY417" s="59"/>
      <c r="NCZ417" s="59"/>
      <c r="NDA417" s="59"/>
      <c r="NDB417" s="59"/>
      <c r="NDC417" s="59"/>
      <c r="NDD417" s="59"/>
      <c r="NDE417" s="59"/>
      <c r="NDF417" s="59"/>
      <c r="NDG417" s="59"/>
      <c r="NDH417" s="59"/>
      <c r="NDI417" s="59"/>
      <c r="NDJ417" s="59"/>
      <c r="NDK417" s="59"/>
      <c r="NDL417" s="59"/>
      <c r="NDM417" s="59"/>
      <c r="NDN417" s="59"/>
      <c r="NDO417" s="59"/>
      <c r="NDP417" s="59"/>
      <c r="NDQ417" s="59"/>
      <c r="NDR417" s="59"/>
      <c r="NDS417" s="59"/>
      <c r="NDT417" s="59"/>
      <c r="NDU417" s="59"/>
      <c r="NDV417" s="59"/>
      <c r="NDW417" s="59"/>
      <c r="NDX417" s="59"/>
      <c r="NDY417" s="59"/>
      <c r="NDZ417" s="59"/>
      <c r="NEA417" s="59"/>
      <c r="NEB417" s="59"/>
      <c r="NEC417" s="59"/>
      <c r="NED417" s="59"/>
      <c r="NEE417" s="59"/>
      <c r="NEF417" s="59"/>
      <c r="NEG417" s="59"/>
      <c r="NEH417" s="59"/>
      <c r="NEI417" s="59"/>
      <c r="NEJ417" s="59"/>
      <c r="NEK417" s="59"/>
      <c r="NEL417" s="59"/>
      <c r="NEM417" s="59"/>
      <c r="NEN417" s="59"/>
      <c r="NEO417" s="59"/>
      <c r="NEP417" s="59"/>
      <c r="NEQ417" s="59"/>
      <c r="NER417" s="59"/>
      <c r="NES417" s="59"/>
      <c r="NET417" s="59"/>
      <c r="NEU417" s="59"/>
      <c r="NEV417" s="59"/>
      <c r="NEW417" s="59"/>
      <c r="NEX417" s="59"/>
      <c r="NEY417" s="59"/>
      <c r="NEZ417" s="59"/>
      <c r="NFA417" s="59"/>
      <c r="NFB417" s="59"/>
      <c r="NFC417" s="59"/>
      <c r="NFD417" s="59"/>
      <c r="NFE417" s="59"/>
      <c r="NFF417" s="59"/>
      <c r="NFG417" s="59"/>
      <c r="NFH417" s="59"/>
      <c r="NFI417" s="59"/>
      <c r="NFJ417" s="59"/>
      <c r="NFK417" s="59"/>
      <c r="NFL417" s="59"/>
      <c r="NFM417" s="59"/>
      <c r="NFN417" s="59"/>
      <c r="NFO417" s="59"/>
      <c r="NFP417" s="59"/>
      <c r="NFQ417" s="59"/>
      <c r="NFR417" s="59"/>
      <c r="NFS417" s="59"/>
      <c r="NFT417" s="59"/>
      <c r="NFU417" s="59"/>
      <c r="NFV417" s="59"/>
      <c r="NFW417" s="59"/>
      <c r="NFX417" s="59"/>
      <c r="NFY417" s="59"/>
      <c r="NFZ417" s="59"/>
      <c r="NGA417" s="59"/>
      <c r="NGB417" s="59"/>
      <c r="NGC417" s="59"/>
      <c r="NGD417" s="59"/>
      <c r="NGE417" s="59"/>
      <c r="NGF417" s="59"/>
      <c r="NGG417" s="59"/>
      <c r="NGH417" s="59"/>
      <c r="NGI417" s="59"/>
      <c r="NGJ417" s="59"/>
      <c r="NGK417" s="59"/>
      <c r="NGL417" s="59"/>
      <c r="NGM417" s="59"/>
      <c r="NGN417" s="59"/>
      <c r="NGO417" s="59"/>
      <c r="NGP417" s="59"/>
      <c r="NGQ417" s="59"/>
      <c r="NGR417" s="59"/>
      <c r="NGS417" s="59"/>
      <c r="NGT417" s="59"/>
      <c r="NGU417" s="59"/>
      <c r="NGV417" s="59"/>
      <c r="NGW417" s="59"/>
      <c r="NGX417" s="59"/>
      <c r="NGY417" s="59"/>
      <c r="NGZ417" s="59"/>
      <c r="NHA417" s="59"/>
      <c r="NHB417" s="59"/>
      <c r="NHC417" s="59"/>
      <c r="NHD417" s="59"/>
      <c r="NHE417" s="59"/>
      <c r="NHF417" s="59"/>
      <c r="NHG417" s="59"/>
      <c r="NHH417" s="59"/>
      <c r="NHI417" s="59"/>
      <c r="NHJ417" s="59"/>
      <c r="NHK417" s="59"/>
      <c r="NHL417" s="59"/>
      <c r="NHM417" s="59"/>
      <c r="NHN417" s="59"/>
      <c r="NHO417" s="59"/>
      <c r="NHP417" s="59"/>
      <c r="NHQ417" s="59"/>
      <c r="NHR417" s="59"/>
      <c r="NHS417" s="59"/>
      <c r="NHT417" s="59"/>
      <c r="NHU417" s="59"/>
      <c r="NHV417" s="59"/>
      <c r="NHW417" s="59"/>
      <c r="NHX417" s="59"/>
      <c r="NHY417" s="59"/>
      <c r="NHZ417" s="59"/>
      <c r="NIA417" s="59"/>
      <c r="NIB417" s="59"/>
      <c r="NIC417" s="59"/>
      <c r="NID417" s="59"/>
      <c r="NIE417" s="59"/>
      <c r="NIF417" s="59"/>
      <c r="NIG417" s="59"/>
      <c r="NIH417" s="59"/>
      <c r="NII417" s="59"/>
      <c r="NIJ417" s="59"/>
      <c r="NIK417" s="59"/>
      <c r="NIL417" s="59"/>
      <c r="NIM417" s="59"/>
      <c r="NIN417" s="59"/>
      <c r="NIO417" s="59"/>
      <c r="NIP417" s="59"/>
      <c r="NIQ417" s="59"/>
      <c r="NIR417" s="59"/>
      <c r="NIS417" s="59"/>
      <c r="NIT417" s="59"/>
      <c r="NIU417" s="59"/>
      <c r="NIV417" s="59"/>
      <c r="NIW417" s="59"/>
      <c r="NIX417" s="59"/>
      <c r="NIY417" s="59"/>
      <c r="NIZ417" s="59"/>
      <c r="NJA417" s="59"/>
      <c r="NJB417" s="59"/>
      <c r="NJC417" s="59"/>
      <c r="NJD417" s="59"/>
      <c r="NJE417" s="59"/>
      <c r="NJF417" s="59"/>
      <c r="NJG417" s="59"/>
      <c r="NJH417" s="59"/>
      <c r="NJI417" s="59"/>
      <c r="NJJ417" s="59"/>
      <c r="NJK417" s="59"/>
      <c r="NJL417" s="59"/>
      <c r="NJM417" s="59"/>
      <c r="NJN417" s="59"/>
      <c r="NJO417" s="59"/>
      <c r="NJP417" s="59"/>
      <c r="NJQ417" s="59"/>
      <c r="NJR417" s="59"/>
      <c r="NJS417" s="59"/>
      <c r="NJT417" s="59"/>
      <c r="NJU417" s="59"/>
      <c r="NJV417" s="59"/>
      <c r="NJW417" s="59"/>
      <c r="NJX417" s="59"/>
      <c r="NJY417" s="59"/>
      <c r="NJZ417" s="59"/>
      <c r="NKA417" s="59"/>
      <c r="NKB417" s="59"/>
      <c r="NKC417" s="59"/>
      <c r="NKD417" s="59"/>
      <c r="NKE417" s="59"/>
      <c r="NKF417" s="59"/>
      <c r="NKG417" s="59"/>
      <c r="NKH417" s="59"/>
      <c r="NKI417" s="59"/>
      <c r="NKJ417" s="59"/>
      <c r="NKK417" s="59"/>
      <c r="NKL417" s="59"/>
      <c r="NKM417" s="59"/>
      <c r="NKN417" s="59"/>
      <c r="NKO417" s="59"/>
      <c r="NKP417" s="59"/>
      <c r="NKQ417" s="59"/>
      <c r="NKR417" s="59"/>
      <c r="NKS417" s="59"/>
      <c r="NKT417" s="59"/>
      <c r="NKU417" s="59"/>
      <c r="NKV417" s="59"/>
      <c r="NKW417" s="59"/>
      <c r="NKX417" s="59"/>
      <c r="NKY417" s="59"/>
      <c r="NKZ417" s="59"/>
      <c r="NLA417" s="59"/>
      <c r="NLB417" s="59"/>
      <c r="NLC417" s="59"/>
      <c r="NLD417" s="59"/>
      <c r="NLE417" s="59"/>
      <c r="NLF417" s="59"/>
      <c r="NLG417" s="59"/>
      <c r="NLH417" s="59"/>
      <c r="NLI417" s="59"/>
      <c r="NLJ417" s="59"/>
      <c r="NLK417" s="59"/>
      <c r="NLL417" s="59"/>
      <c r="NLM417" s="59"/>
      <c r="NLN417" s="59"/>
      <c r="NLO417" s="59"/>
      <c r="NLP417" s="59"/>
      <c r="NLQ417" s="59"/>
      <c r="NLR417" s="59"/>
      <c r="NLS417" s="59"/>
      <c r="NLT417" s="59"/>
      <c r="NLU417" s="59"/>
      <c r="NLV417" s="59"/>
      <c r="NLW417" s="59"/>
      <c r="NLX417" s="59"/>
      <c r="NLY417" s="59"/>
      <c r="NLZ417" s="59"/>
      <c r="NMA417" s="59"/>
      <c r="NMB417" s="59"/>
      <c r="NMC417" s="59"/>
      <c r="NMD417" s="59"/>
      <c r="NME417" s="59"/>
      <c r="NMF417" s="59"/>
      <c r="NMG417" s="59"/>
      <c r="NMH417" s="59"/>
      <c r="NMI417" s="59"/>
      <c r="NMJ417" s="59"/>
      <c r="NMK417" s="59"/>
      <c r="NML417" s="59"/>
      <c r="NMM417" s="59"/>
      <c r="NMN417" s="59"/>
      <c r="NMO417" s="59"/>
      <c r="NMP417" s="59"/>
      <c r="NMQ417" s="59"/>
      <c r="NMR417" s="59"/>
      <c r="NMS417" s="59"/>
      <c r="NMT417" s="59"/>
      <c r="NMU417" s="59"/>
      <c r="NMV417" s="59"/>
      <c r="NMW417" s="59"/>
      <c r="NMX417" s="59"/>
      <c r="NMY417" s="59"/>
      <c r="NMZ417" s="59"/>
      <c r="NNA417" s="59"/>
      <c r="NNB417" s="59"/>
      <c r="NNC417" s="59"/>
      <c r="NND417" s="59"/>
      <c r="NNE417" s="59"/>
      <c r="NNF417" s="59"/>
      <c r="NNG417" s="59"/>
      <c r="NNH417" s="59"/>
      <c r="NNI417" s="59"/>
      <c r="NNJ417" s="59"/>
      <c r="NNK417" s="59"/>
      <c r="NNL417" s="59"/>
      <c r="NNM417" s="59"/>
      <c r="NNN417" s="59"/>
      <c r="NNO417" s="59"/>
      <c r="NNP417" s="59"/>
      <c r="NNQ417" s="59"/>
      <c r="NNR417" s="59"/>
      <c r="NNS417" s="59"/>
      <c r="NNT417" s="59"/>
      <c r="NNU417" s="59"/>
      <c r="NNV417" s="59"/>
      <c r="NNW417" s="59"/>
      <c r="NNX417" s="59"/>
      <c r="NNY417" s="59"/>
      <c r="NNZ417" s="59"/>
      <c r="NOA417" s="59"/>
      <c r="NOB417" s="59"/>
      <c r="NOC417" s="59"/>
      <c r="NOD417" s="59"/>
      <c r="NOE417" s="59"/>
      <c r="NOF417" s="59"/>
      <c r="NOG417" s="59"/>
      <c r="NOH417" s="59"/>
      <c r="NOI417" s="59"/>
      <c r="NOJ417" s="59"/>
      <c r="NOK417" s="59"/>
      <c r="NOL417" s="59"/>
      <c r="NOM417" s="59"/>
      <c r="NON417" s="59"/>
      <c r="NOO417" s="59"/>
      <c r="NOP417" s="59"/>
      <c r="NOQ417" s="59"/>
      <c r="NOR417" s="59"/>
      <c r="NOS417" s="59"/>
      <c r="NOT417" s="59"/>
      <c r="NOU417" s="59"/>
      <c r="NOV417" s="59"/>
      <c r="NOW417" s="59"/>
      <c r="NOX417" s="59"/>
      <c r="NOY417" s="59"/>
      <c r="NOZ417" s="59"/>
      <c r="NPA417" s="59"/>
      <c r="NPB417" s="59"/>
      <c r="NPC417" s="59"/>
      <c r="NPD417" s="59"/>
      <c r="NPE417" s="59"/>
      <c r="NPF417" s="59"/>
      <c r="NPG417" s="59"/>
      <c r="NPH417" s="59"/>
      <c r="NPI417" s="59"/>
      <c r="NPJ417" s="59"/>
      <c r="NPK417" s="59"/>
      <c r="NPL417" s="59"/>
      <c r="NPM417" s="59"/>
      <c r="NPN417" s="59"/>
      <c r="NPO417" s="59"/>
      <c r="NPP417" s="59"/>
      <c r="NPQ417" s="59"/>
      <c r="NPR417" s="59"/>
      <c r="NPS417" s="59"/>
      <c r="NPT417" s="59"/>
      <c r="NPU417" s="59"/>
      <c r="NPV417" s="59"/>
      <c r="NPW417" s="59"/>
      <c r="NPX417" s="59"/>
      <c r="NPY417" s="59"/>
      <c r="NPZ417" s="59"/>
      <c r="NQA417" s="59"/>
      <c r="NQB417" s="59"/>
      <c r="NQC417" s="59"/>
      <c r="NQD417" s="59"/>
      <c r="NQE417" s="59"/>
      <c r="NQF417" s="59"/>
      <c r="NQG417" s="59"/>
      <c r="NQH417" s="59"/>
      <c r="NQI417" s="59"/>
      <c r="NQJ417" s="59"/>
      <c r="NQK417" s="59"/>
      <c r="NQL417" s="59"/>
      <c r="NQM417" s="59"/>
      <c r="NQN417" s="59"/>
      <c r="NQO417" s="59"/>
      <c r="NQP417" s="59"/>
      <c r="NQQ417" s="59"/>
      <c r="NQR417" s="59"/>
      <c r="NQS417" s="59"/>
      <c r="NQT417" s="59"/>
      <c r="NQU417" s="59"/>
      <c r="NQV417" s="59"/>
      <c r="NQW417" s="59"/>
      <c r="NQX417" s="59"/>
      <c r="NQY417" s="59"/>
      <c r="NQZ417" s="59"/>
      <c r="NRA417" s="59"/>
      <c r="NRB417" s="59"/>
      <c r="NRC417" s="59"/>
      <c r="NRD417" s="59"/>
      <c r="NRE417" s="59"/>
      <c r="NRF417" s="59"/>
      <c r="NRG417" s="59"/>
      <c r="NRH417" s="59"/>
      <c r="NRI417" s="59"/>
      <c r="NRJ417" s="59"/>
      <c r="NRK417" s="59"/>
      <c r="NRL417" s="59"/>
      <c r="NRM417" s="59"/>
      <c r="NRN417" s="59"/>
      <c r="NRO417" s="59"/>
      <c r="NRP417" s="59"/>
      <c r="NRQ417" s="59"/>
      <c r="NRR417" s="59"/>
      <c r="NRS417" s="59"/>
      <c r="NRT417" s="59"/>
      <c r="NRU417" s="59"/>
      <c r="NRV417" s="59"/>
      <c r="NRW417" s="59"/>
      <c r="NRX417" s="59"/>
      <c r="NRY417" s="59"/>
      <c r="NRZ417" s="59"/>
      <c r="NSA417" s="59"/>
      <c r="NSB417" s="59"/>
      <c r="NSC417" s="59"/>
      <c r="NSD417" s="59"/>
      <c r="NSE417" s="59"/>
      <c r="NSF417" s="59"/>
      <c r="NSG417" s="59"/>
      <c r="NSH417" s="59"/>
      <c r="NSI417" s="59"/>
      <c r="NSJ417" s="59"/>
      <c r="NSK417" s="59"/>
      <c r="NSL417" s="59"/>
      <c r="NSM417" s="59"/>
      <c r="NSN417" s="59"/>
      <c r="NSO417" s="59"/>
      <c r="NSP417" s="59"/>
      <c r="NSQ417" s="59"/>
      <c r="NSR417" s="59"/>
      <c r="NSS417" s="59"/>
      <c r="NST417" s="59"/>
      <c r="NSU417" s="59"/>
      <c r="NSV417" s="59"/>
      <c r="NSW417" s="59"/>
      <c r="NSX417" s="59"/>
      <c r="NSY417" s="59"/>
      <c r="NSZ417" s="59"/>
      <c r="NTA417" s="59"/>
      <c r="NTB417" s="59"/>
      <c r="NTC417" s="59"/>
      <c r="NTD417" s="59"/>
      <c r="NTE417" s="59"/>
      <c r="NTF417" s="59"/>
      <c r="NTG417" s="59"/>
      <c r="NTH417" s="59"/>
      <c r="NTI417" s="59"/>
      <c r="NTJ417" s="59"/>
      <c r="NTK417" s="59"/>
      <c r="NTL417" s="59"/>
      <c r="NTM417" s="59"/>
      <c r="NTN417" s="59"/>
      <c r="NTO417" s="59"/>
      <c r="NTP417" s="59"/>
      <c r="NTQ417" s="59"/>
      <c r="NTR417" s="59"/>
      <c r="NTS417" s="59"/>
      <c r="NTT417" s="59"/>
      <c r="NTU417" s="59"/>
      <c r="NTV417" s="59"/>
      <c r="NTW417" s="59"/>
      <c r="NTX417" s="59"/>
      <c r="NTY417" s="59"/>
      <c r="NTZ417" s="59"/>
      <c r="NUA417" s="59"/>
      <c r="NUB417" s="59"/>
      <c r="NUC417" s="59"/>
      <c r="NUD417" s="59"/>
      <c r="NUE417" s="59"/>
      <c r="NUF417" s="59"/>
      <c r="NUG417" s="59"/>
      <c r="NUH417" s="59"/>
      <c r="NUI417" s="59"/>
      <c r="NUJ417" s="59"/>
      <c r="NUK417" s="59"/>
      <c r="NUL417" s="59"/>
      <c r="NUM417" s="59"/>
      <c r="NUN417" s="59"/>
      <c r="NUO417" s="59"/>
      <c r="NUP417" s="59"/>
      <c r="NUQ417" s="59"/>
      <c r="NUR417" s="59"/>
      <c r="NUS417" s="59"/>
      <c r="NUT417" s="59"/>
      <c r="NUU417" s="59"/>
      <c r="NUV417" s="59"/>
      <c r="NUW417" s="59"/>
      <c r="NUX417" s="59"/>
      <c r="NUY417" s="59"/>
      <c r="NUZ417" s="59"/>
      <c r="NVA417" s="59"/>
      <c r="NVB417" s="59"/>
      <c r="NVC417" s="59"/>
      <c r="NVD417" s="59"/>
      <c r="NVE417" s="59"/>
      <c r="NVF417" s="59"/>
      <c r="NVG417" s="59"/>
      <c r="NVH417" s="59"/>
      <c r="NVI417" s="59"/>
      <c r="NVJ417" s="59"/>
      <c r="NVK417" s="59"/>
      <c r="NVL417" s="59"/>
      <c r="NVM417" s="59"/>
      <c r="NVN417" s="59"/>
      <c r="NVO417" s="59"/>
      <c r="NVP417" s="59"/>
      <c r="NVQ417" s="59"/>
      <c r="NVR417" s="59"/>
      <c r="NVS417" s="59"/>
      <c r="NVT417" s="59"/>
      <c r="NVU417" s="59"/>
      <c r="NVV417" s="59"/>
      <c r="NVW417" s="59"/>
      <c r="NVX417" s="59"/>
      <c r="NVY417" s="59"/>
      <c r="NVZ417" s="59"/>
      <c r="NWA417" s="59"/>
      <c r="NWB417" s="59"/>
      <c r="NWC417" s="59"/>
      <c r="NWD417" s="59"/>
      <c r="NWE417" s="59"/>
      <c r="NWF417" s="59"/>
      <c r="NWG417" s="59"/>
      <c r="NWH417" s="59"/>
      <c r="NWI417" s="59"/>
      <c r="NWJ417" s="59"/>
      <c r="NWK417" s="59"/>
      <c r="NWL417" s="59"/>
      <c r="NWM417" s="59"/>
      <c r="NWN417" s="59"/>
      <c r="NWO417" s="59"/>
      <c r="NWP417" s="59"/>
      <c r="NWQ417" s="59"/>
      <c r="NWR417" s="59"/>
      <c r="NWS417" s="59"/>
      <c r="NWT417" s="59"/>
      <c r="NWU417" s="59"/>
      <c r="NWV417" s="59"/>
      <c r="NWW417" s="59"/>
      <c r="NWX417" s="59"/>
      <c r="NWY417" s="59"/>
      <c r="NWZ417" s="59"/>
      <c r="NXA417" s="59"/>
      <c r="NXB417" s="59"/>
      <c r="NXC417" s="59"/>
      <c r="NXD417" s="59"/>
      <c r="NXE417" s="59"/>
      <c r="NXF417" s="59"/>
      <c r="NXG417" s="59"/>
      <c r="NXH417" s="59"/>
      <c r="NXI417" s="59"/>
      <c r="NXJ417" s="59"/>
      <c r="NXK417" s="59"/>
      <c r="NXL417" s="59"/>
      <c r="NXM417" s="59"/>
      <c r="NXN417" s="59"/>
      <c r="NXO417" s="59"/>
      <c r="NXP417" s="59"/>
      <c r="NXQ417" s="59"/>
      <c r="NXR417" s="59"/>
      <c r="NXS417" s="59"/>
      <c r="NXT417" s="59"/>
      <c r="NXU417" s="59"/>
      <c r="NXV417" s="59"/>
      <c r="NXW417" s="59"/>
      <c r="NXX417" s="59"/>
      <c r="NXY417" s="59"/>
      <c r="NXZ417" s="59"/>
      <c r="NYA417" s="59"/>
      <c r="NYB417" s="59"/>
      <c r="NYC417" s="59"/>
      <c r="NYD417" s="59"/>
      <c r="NYE417" s="59"/>
      <c r="NYF417" s="59"/>
      <c r="NYG417" s="59"/>
      <c r="NYH417" s="59"/>
      <c r="NYI417" s="59"/>
      <c r="NYJ417" s="59"/>
      <c r="NYK417" s="59"/>
      <c r="NYL417" s="59"/>
      <c r="NYM417" s="59"/>
      <c r="NYN417" s="59"/>
      <c r="NYO417" s="59"/>
      <c r="NYP417" s="59"/>
      <c r="NYQ417" s="59"/>
      <c r="NYR417" s="59"/>
      <c r="NYS417" s="59"/>
      <c r="NYT417" s="59"/>
      <c r="NYU417" s="59"/>
      <c r="NYV417" s="59"/>
      <c r="NYW417" s="59"/>
      <c r="NYX417" s="59"/>
      <c r="NYY417" s="59"/>
      <c r="NYZ417" s="59"/>
      <c r="NZA417" s="59"/>
      <c r="NZB417" s="59"/>
      <c r="NZC417" s="59"/>
      <c r="NZD417" s="59"/>
      <c r="NZE417" s="59"/>
      <c r="NZF417" s="59"/>
      <c r="NZG417" s="59"/>
      <c r="NZH417" s="59"/>
      <c r="NZI417" s="59"/>
      <c r="NZJ417" s="59"/>
      <c r="NZK417" s="59"/>
      <c r="NZL417" s="59"/>
      <c r="NZM417" s="59"/>
      <c r="NZN417" s="59"/>
      <c r="NZO417" s="59"/>
      <c r="NZP417" s="59"/>
      <c r="NZQ417" s="59"/>
      <c r="NZR417" s="59"/>
      <c r="NZS417" s="59"/>
      <c r="NZT417" s="59"/>
      <c r="NZU417" s="59"/>
      <c r="NZV417" s="59"/>
      <c r="NZW417" s="59"/>
      <c r="NZX417" s="59"/>
      <c r="NZY417" s="59"/>
      <c r="NZZ417" s="59"/>
      <c r="OAA417" s="59"/>
      <c r="OAB417" s="59"/>
      <c r="OAC417" s="59"/>
      <c r="OAD417" s="59"/>
      <c r="OAE417" s="59"/>
      <c r="OAF417" s="59"/>
      <c r="OAG417" s="59"/>
      <c r="OAH417" s="59"/>
      <c r="OAI417" s="59"/>
      <c r="OAJ417" s="59"/>
      <c r="OAK417" s="59"/>
      <c r="OAL417" s="59"/>
      <c r="OAM417" s="59"/>
      <c r="OAN417" s="59"/>
      <c r="OAO417" s="59"/>
      <c r="OAP417" s="59"/>
      <c r="OAQ417" s="59"/>
      <c r="OAR417" s="59"/>
      <c r="OAS417" s="59"/>
      <c r="OAT417" s="59"/>
      <c r="OAU417" s="59"/>
      <c r="OAV417" s="59"/>
      <c r="OAW417" s="59"/>
      <c r="OAX417" s="59"/>
      <c r="OAY417" s="59"/>
      <c r="OAZ417" s="59"/>
      <c r="OBA417" s="59"/>
      <c r="OBB417" s="59"/>
      <c r="OBC417" s="59"/>
      <c r="OBD417" s="59"/>
      <c r="OBE417" s="59"/>
      <c r="OBF417" s="59"/>
      <c r="OBG417" s="59"/>
      <c r="OBH417" s="59"/>
      <c r="OBI417" s="59"/>
      <c r="OBJ417" s="59"/>
      <c r="OBK417" s="59"/>
      <c r="OBL417" s="59"/>
      <c r="OBM417" s="59"/>
      <c r="OBN417" s="59"/>
      <c r="OBO417" s="59"/>
      <c r="OBP417" s="59"/>
      <c r="OBQ417" s="59"/>
      <c r="OBR417" s="59"/>
      <c r="OBS417" s="59"/>
      <c r="OBT417" s="59"/>
      <c r="OBU417" s="59"/>
      <c r="OBV417" s="59"/>
      <c r="OBW417" s="59"/>
      <c r="OBX417" s="59"/>
      <c r="OBY417" s="59"/>
      <c r="OBZ417" s="59"/>
      <c r="OCA417" s="59"/>
      <c r="OCB417" s="59"/>
      <c r="OCC417" s="59"/>
      <c r="OCD417" s="59"/>
      <c r="OCE417" s="59"/>
      <c r="OCF417" s="59"/>
      <c r="OCG417" s="59"/>
      <c r="OCH417" s="59"/>
      <c r="OCI417" s="59"/>
      <c r="OCJ417" s="59"/>
      <c r="OCK417" s="59"/>
      <c r="OCL417" s="59"/>
      <c r="OCM417" s="59"/>
      <c r="OCN417" s="59"/>
      <c r="OCO417" s="59"/>
      <c r="OCP417" s="59"/>
      <c r="OCQ417" s="59"/>
      <c r="OCR417" s="59"/>
      <c r="OCS417" s="59"/>
      <c r="OCT417" s="59"/>
      <c r="OCU417" s="59"/>
      <c r="OCV417" s="59"/>
      <c r="OCW417" s="59"/>
      <c r="OCX417" s="59"/>
      <c r="OCY417" s="59"/>
      <c r="OCZ417" s="59"/>
      <c r="ODA417" s="59"/>
      <c r="ODB417" s="59"/>
      <c r="ODC417" s="59"/>
      <c r="ODD417" s="59"/>
      <c r="ODE417" s="59"/>
      <c r="ODF417" s="59"/>
      <c r="ODG417" s="59"/>
      <c r="ODH417" s="59"/>
      <c r="ODI417" s="59"/>
      <c r="ODJ417" s="59"/>
      <c r="ODK417" s="59"/>
      <c r="ODL417" s="59"/>
      <c r="ODM417" s="59"/>
      <c r="ODN417" s="59"/>
      <c r="ODO417" s="59"/>
      <c r="ODP417" s="59"/>
      <c r="ODQ417" s="59"/>
      <c r="ODR417" s="59"/>
      <c r="ODS417" s="59"/>
      <c r="ODT417" s="59"/>
      <c r="ODU417" s="59"/>
      <c r="ODV417" s="59"/>
      <c r="ODW417" s="59"/>
      <c r="ODX417" s="59"/>
      <c r="ODY417" s="59"/>
      <c r="ODZ417" s="59"/>
      <c r="OEA417" s="59"/>
      <c r="OEB417" s="59"/>
      <c r="OEC417" s="59"/>
      <c r="OED417" s="59"/>
      <c r="OEE417" s="59"/>
      <c r="OEF417" s="59"/>
      <c r="OEG417" s="59"/>
      <c r="OEH417" s="59"/>
      <c r="OEI417" s="59"/>
      <c r="OEJ417" s="59"/>
      <c r="OEK417" s="59"/>
      <c r="OEL417" s="59"/>
      <c r="OEM417" s="59"/>
      <c r="OEN417" s="59"/>
      <c r="OEO417" s="59"/>
      <c r="OEP417" s="59"/>
      <c r="OEQ417" s="59"/>
      <c r="OER417" s="59"/>
      <c r="OES417" s="59"/>
      <c r="OET417" s="59"/>
      <c r="OEU417" s="59"/>
      <c r="OEV417" s="59"/>
      <c r="OEW417" s="59"/>
      <c r="OEX417" s="59"/>
      <c r="OEY417" s="59"/>
      <c r="OEZ417" s="59"/>
      <c r="OFA417" s="59"/>
      <c r="OFB417" s="59"/>
      <c r="OFC417" s="59"/>
      <c r="OFD417" s="59"/>
      <c r="OFE417" s="59"/>
      <c r="OFF417" s="59"/>
      <c r="OFG417" s="59"/>
      <c r="OFH417" s="59"/>
      <c r="OFI417" s="59"/>
      <c r="OFJ417" s="59"/>
      <c r="OFK417" s="59"/>
      <c r="OFL417" s="59"/>
      <c r="OFM417" s="59"/>
      <c r="OFN417" s="59"/>
      <c r="OFO417" s="59"/>
      <c r="OFP417" s="59"/>
      <c r="OFQ417" s="59"/>
      <c r="OFR417" s="59"/>
      <c r="OFS417" s="59"/>
      <c r="OFT417" s="59"/>
      <c r="OFU417" s="59"/>
      <c r="OFV417" s="59"/>
      <c r="OFW417" s="59"/>
      <c r="OFX417" s="59"/>
      <c r="OFY417" s="59"/>
      <c r="OFZ417" s="59"/>
      <c r="OGA417" s="59"/>
      <c r="OGB417" s="59"/>
      <c r="OGC417" s="59"/>
      <c r="OGD417" s="59"/>
      <c r="OGE417" s="59"/>
      <c r="OGF417" s="59"/>
      <c r="OGG417" s="59"/>
      <c r="OGH417" s="59"/>
      <c r="OGI417" s="59"/>
      <c r="OGJ417" s="59"/>
      <c r="OGK417" s="59"/>
      <c r="OGL417" s="59"/>
      <c r="OGM417" s="59"/>
      <c r="OGN417" s="59"/>
      <c r="OGO417" s="59"/>
      <c r="OGP417" s="59"/>
      <c r="OGQ417" s="59"/>
      <c r="OGR417" s="59"/>
      <c r="OGS417" s="59"/>
      <c r="OGT417" s="59"/>
      <c r="OGU417" s="59"/>
      <c r="OGV417" s="59"/>
      <c r="OGW417" s="59"/>
      <c r="OGX417" s="59"/>
      <c r="OGY417" s="59"/>
      <c r="OGZ417" s="59"/>
      <c r="OHA417" s="59"/>
      <c r="OHB417" s="59"/>
      <c r="OHC417" s="59"/>
      <c r="OHD417" s="59"/>
      <c r="OHE417" s="59"/>
      <c r="OHF417" s="59"/>
      <c r="OHG417" s="59"/>
      <c r="OHH417" s="59"/>
      <c r="OHI417" s="59"/>
      <c r="OHJ417" s="59"/>
      <c r="OHK417" s="59"/>
      <c r="OHL417" s="59"/>
      <c r="OHM417" s="59"/>
      <c r="OHN417" s="59"/>
      <c r="OHO417" s="59"/>
      <c r="OHP417" s="59"/>
      <c r="OHQ417" s="59"/>
      <c r="OHR417" s="59"/>
      <c r="OHS417" s="59"/>
      <c r="OHT417" s="59"/>
      <c r="OHU417" s="59"/>
      <c r="OHV417" s="59"/>
      <c r="OHW417" s="59"/>
      <c r="OHX417" s="59"/>
      <c r="OHY417" s="59"/>
      <c r="OHZ417" s="59"/>
      <c r="OIA417" s="59"/>
      <c r="OIB417" s="59"/>
      <c r="OIC417" s="59"/>
      <c r="OID417" s="59"/>
      <c r="OIE417" s="59"/>
      <c r="OIF417" s="59"/>
      <c r="OIG417" s="59"/>
      <c r="OIH417" s="59"/>
      <c r="OII417" s="59"/>
      <c r="OIJ417" s="59"/>
      <c r="OIK417" s="59"/>
      <c r="OIL417" s="59"/>
      <c r="OIM417" s="59"/>
      <c r="OIN417" s="59"/>
      <c r="OIO417" s="59"/>
      <c r="OIP417" s="59"/>
      <c r="OIQ417" s="59"/>
      <c r="OIR417" s="59"/>
      <c r="OIS417" s="59"/>
      <c r="OIT417" s="59"/>
      <c r="OIU417" s="59"/>
      <c r="OIV417" s="59"/>
      <c r="OIW417" s="59"/>
      <c r="OIX417" s="59"/>
      <c r="OIY417" s="59"/>
      <c r="OIZ417" s="59"/>
      <c r="OJA417" s="59"/>
      <c r="OJB417" s="59"/>
      <c r="OJC417" s="59"/>
      <c r="OJD417" s="59"/>
      <c r="OJE417" s="59"/>
      <c r="OJF417" s="59"/>
      <c r="OJG417" s="59"/>
      <c r="OJH417" s="59"/>
      <c r="OJI417" s="59"/>
      <c r="OJJ417" s="59"/>
      <c r="OJK417" s="59"/>
      <c r="OJL417" s="59"/>
      <c r="OJM417" s="59"/>
      <c r="OJN417" s="59"/>
      <c r="OJO417" s="59"/>
      <c r="OJP417" s="59"/>
      <c r="OJQ417" s="59"/>
      <c r="OJR417" s="59"/>
      <c r="OJS417" s="59"/>
      <c r="OJT417" s="59"/>
      <c r="OJU417" s="59"/>
      <c r="OJV417" s="59"/>
      <c r="OJW417" s="59"/>
      <c r="OJX417" s="59"/>
      <c r="OJY417" s="59"/>
      <c r="OJZ417" s="59"/>
      <c r="OKA417" s="59"/>
      <c r="OKB417" s="59"/>
      <c r="OKC417" s="59"/>
      <c r="OKD417" s="59"/>
      <c r="OKE417" s="59"/>
      <c r="OKF417" s="59"/>
      <c r="OKG417" s="59"/>
      <c r="OKH417" s="59"/>
      <c r="OKI417" s="59"/>
      <c r="OKJ417" s="59"/>
      <c r="OKK417" s="59"/>
      <c r="OKL417" s="59"/>
      <c r="OKM417" s="59"/>
      <c r="OKN417" s="59"/>
      <c r="OKO417" s="59"/>
      <c r="OKP417" s="59"/>
      <c r="OKQ417" s="59"/>
      <c r="OKR417" s="59"/>
      <c r="OKS417" s="59"/>
      <c r="OKT417" s="59"/>
      <c r="OKU417" s="59"/>
      <c r="OKV417" s="59"/>
      <c r="OKW417" s="59"/>
      <c r="OKX417" s="59"/>
      <c r="OKY417" s="59"/>
      <c r="OKZ417" s="59"/>
      <c r="OLA417" s="59"/>
      <c r="OLB417" s="59"/>
      <c r="OLC417" s="59"/>
      <c r="OLD417" s="59"/>
      <c r="OLE417" s="59"/>
      <c r="OLF417" s="59"/>
      <c r="OLG417" s="59"/>
      <c r="OLH417" s="59"/>
      <c r="OLI417" s="59"/>
      <c r="OLJ417" s="59"/>
      <c r="OLK417" s="59"/>
      <c r="OLL417" s="59"/>
      <c r="OLM417" s="59"/>
      <c r="OLN417" s="59"/>
      <c r="OLO417" s="59"/>
      <c r="OLP417" s="59"/>
      <c r="OLQ417" s="59"/>
      <c r="OLR417" s="59"/>
      <c r="OLS417" s="59"/>
      <c r="OLT417" s="59"/>
      <c r="OLU417" s="59"/>
      <c r="OLV417" s="59"/>
      <c r="OLW417" s="59"/>
      <c r="OLX417" s="59"/>
      <c r="OLY417" s="59"/>
      <c r="OLZ417" s="59"/>
      <c r="OMA417" s="59"/>
      <c r="OMB417" s="59"/>
      <c r="OMC417" s="59"/>
      <c r="OMD417" s="59"/>
      <c r="OME417" s="59"/>
      <c r="OMF417" s="59"/>
      <c r="OMG417" s="59"/>
      <c r="OMH417" s="59"/>
      <c r="OMI417" s="59"/>
      <c r="OMJ417" s="59"/>
      <c r="OMK417" s="59"/>
      <c r="OML417" s="59"/>
      <c r="OMM417" s="59"/>
      <c r="OMN417" s="59"/>
      <c r="OMO417" s="59"/>
      <c r="OMP417" s="59"/>
      <c r="OMQ417" s="59"/>
      <c r="OMR417" s="59"/>
      <c r="OMS417" s="59"/>
      <c r="OMT417" s="59"/>
      <c r="OMU417" s="59"/>
      <c r="OMV417" s="59"/>
      <c r="OMW417" s="59"/>
      <c r="OMX417" s="59"/>
      <c r="OMY417" s="59"/>
      <c r="OMZ417" s="59"/>
      <c r="ONA417" s="59"/>
      <c r="ONB417" s="59"/>
      <c r="ONC417" s="59"/>
      <c r="OND417" s="59"/>
      <c r="ONE417" s="59"/>
      <c r="ONF417" s="59"/>
      <c r="ONG417" s="59"/>
      <c r="ONH417" s="59"/>
      <c r="ONI417" s="59"/>
      <c r="ONJ417" s="59"/>
      <c r="ONK417" s="59"/>
      <c r="ONL417" s="59"/>
      <c r="ONM417" s="59"/>
      <c r="ONN417" s="59"/>
      <c r="ONO417" s="59"/>
      <c r="ONP417" s="59"/>
      <c r="ONQ417" s="59"/>
      <c r="ONR417" s="59"/>
      <c r="ONS417" s="59"/>
      <c r="ONT417" s="59"/>
      <c r="ONU417" s="59"/>
      <c r="ONV417" s="59"/>
      <c r="ONW417" s="59"/>
      <c r="ONX417" s="59"/>
      <c r="ONY417" s="59"/>
      <c r="ONZ417" s="59"/>
      <c r="OOA417" s="59"/>
      <c r="OOB417" s="59"/>
      <c r="OOC417" s="59"/>
      <c r="OOD417" s="59"/>
      <c r="OOE417" s="59"/>
      <c r="OOF417" s="59"/>
      <c r="OOG417" s="59"/>
      <c r="OOH417" s="59"/>
      <c r="OOI417" s="59"/>
      <c r="OOJ417" s="59"/>
      <c r="OOK417" s="59"/>
      <c r="OOL417" s="59"/>
      <c r="OOM417" s="59"/>
      <c r="OON417" s="59"/>
      <c r="OOO417" s="59"/>
      <c r="OOP417" s="59"/>
      <c r="OOQ417" s="59"/>
      <c r="OOR417" s="59"/>
      <c r="OOS417" s="59"/>
      <c r="OOT417" s="59"/>
      <c r="OOU417" s="59"/>
      <c r="OOV417" s="59"/>
      <c r="OOW417" s="59"/>
      <c r="OOX417" s="59"/>
      <c r="OOY417" s="59"/>
      <c r="OOZ417" s="59"/>
      <c r="OPA417" s="59"/>
      <c r="OPB417" s="59"/>
      <c r="OPC417" s="59"/>
      <c r="OPD417" s="59"/>
      <c r="OPE417" s="59"/>
      <c r="OPF417" s="59"/>
      <c r="OPG417" s="59"/>
      <c r="OPH417" s="59"/>
      <c r="OPI417" s="59"/>
      <c r="OPJ417" s="59"/>
      <c r="OPK417" s="59"/>
      <c r="OPL417" s="59"/>
      <c r="OPM417" s="59"/>
      <c r="OPN417" s="59"/>
      <c r="OPO417" s="59"/>
      <c r="OPP417" s="59"/>
      <c r="OPQ417" s="59"/>
      <c r="OPR417" s="59"/>
      <c r="OPS417" s="59"/>
      <c r="OPT417" s="59"/>
      <c r="OPU417" s="59"/>
      <c r="OPV417" s="59"/>
      <c r="OPW417" s="59"/>
      <c r="OPX417" s="59"/>
      <c r="OPY417" s="59"/>
      <c r="OPZ417" s="59"/>
      <c r="OQA417" s="59"/>
      <c r="OQB417" s="59"/>
      <c r="OQC417" s="59"/>
      <c r="OQD417" s="59"/>
      <c r="OQE417" s="59"/>
      <c r="OQF417" s="59"/>
      <c r="OQG417" s="59"/>
      <c r="OQH417" s="59"/>
      <c r="OQI417" s="59"/>
      <c r="OQJ417" s="59"/>
      <c r="OQK417" s="59"/>
      <c r="OQL417" s="59"/>
      <c r="OQM417" s="59"/>
      <c r="OQN417" s="59"/>
      <c r="OQO417" s="59"/>
      <c r="OQP417" s="59"/>
      <c r="OQQ417" s="59"/>
      <c r="OQR417" s="59"/>
      <c r="OQS417" s="59"/>
      <c r="OQT417" s="59"/>
      <c r="OQU417" s="59"/>
      <c r="OQV417" s="59"/>
      <c r="OQW417" s="59"/>
      <c r="OQX417" s="59"/>
      <c r="OQY417" s="59"/>
      <c r="OQZ417" s="59"/>
      <c r="ORA417" s="59"/>
      <c r="ORB417" s="59"/>
      <c r="ORC417" s="59"/>
      <c r="ORD417" s="59"/>
      <c r="ORE417" s="59"/>
      <c r="ORF417" s="59"/>
      <c r="ORG417" s="59"/>
      <c r="ORH417" s="59"/>
      <c r="ORI417" s="59"/>
      <c r="ORJ417" s="59"/>
      <c r="ORK417" s="59"/>
      <c r="ORL417" s="59"/>
      <c r="ORM417" s="59"/>
      <c r="ORN417" s="59"/>
      <c r="ORO417" s="59"/>
      <c r="ORP417" s="59"/>
      <c r="ORQ417" s="59"/>
      <c r="ORR417" s="59"/>
      <c r="ORS417" s="59"/>
      <c r="ORT417" s="59"/>
      <c r="ORU417" s="59"/>
      <c r="ORV417" s="59"/>
      <c r="ORW417" s="59"/>
      <c r="ORX417" s="59"/>
      <c r="ORY417" s="59"/>
      <c r="ORZ417" s="59"/>
      <c r="OSA417" s="59"/>
      <c r="OSB417" s="59"/>
      <c r="OSC417" s="59"/>
      <c r="OSD417" s="59"/>
      <c r="OSE417" s="59"/>
      <c r="OSF417" s="59"/>
      <c r="OSG417" s="59"/>
      <c r="OSH417" s="59"/>
      <c r="OSI417" s="59"/>
      <c r="OSJ417" s="59"/>
      <c r="OSK417" s="59"/>
      <c r="OSL417" s="59"/>
      <c r="OSM417" s="59"/>
      <c r="OSN417" s="59"/>
      <c r="OSO417" s="59"/>
      <c r="OSP417" s="59"/>
      <c r="OSQ417" s="59"/>
      <c r="OSR417" s="59"/>
      <c r="OSS417" s="59"/>
      <c r="OST417" s="59"/>
      <c r="OSU417" s="59"/>
      <c r="OSV417" s="59"/>
      <c r="OSW417" s="59"/>
      <c r="OSX417" s="59"/>
      <c r="OSY417" s="59"/>
      <c r="OSZ417" s="59"/>
      <c r="OTA417" s="59"/>
      <c r="OTB417" s="59"/>
      <c r="OTC417" s="59"/>
      <c r="OTD417" s="59"/>
      <c r="OTE417" s="59"/>
      <c r="OTF417" s="59"/>
      <c r="OTG417" s="59"/>
      <c r="OTH417" s="59"/>
      <c r="OTI417" s="59"/>
      <c r="OTJ417" s="59"/>
      <c r="OTK417" s="59"/>
      <c r="OTL417" s="59"/>
      <c r="OTM417" s="59"/>
      <c r="OTN417" s="59"/>
      <c r="OTO417" s="59"/>
      <c r="OTP417" s="59"/>
      <c r="OTQ417" s="59"/>
      <c r="OTR417" s="59"/>
      <c r="OTS417" s="59"/>
      <c r="OTT417" s="59"/>
      <c r="OTU417" s="59"/>
      <c r="OTV417" s="59"/>
      <c r="OTW417" s="59"/>
      <c r="OTX417" s="59"/>
      <c r="OTY417" s="59"/>
      <c r="OTZ417" s="59"/>
      <c r="OUA417" s="59"/>
      <c r="OUB417" s="59"/>
      <c r="OUC417" s="59"/>
      <c r="OUD417" s="59"/>
      <c r="OUE417" s="59"/>
      <c r="OUF417" s="59"/>
      <c r="OUG417" s="59"/>
      <c r="OUH417" s="59"/>
      <c r="OUI417" s="59"/>
      <c r="OUJ417" s="59"/>
      <c r="OUK417" s="59"/>
      <c r="OUL417" s="59"/>
      <c r="OUM417" s="59"/>
      <c r="OUN417" s="59"/>
      <c r="OUO417" s="59"/>
      <c r="OUP417" s="59"/>
      <c r="OUQ417" s="59"/>
      <c r="OUR417" s="59"/>
      <c r="OUS417" s="59"/>
      <c r="OUT417" s="59"/>
      <c r="OUU417" s="59"/>
      <c r="OUV417" s="59"/>
      <c r="OUW417" s="59"/>
      <c r="OUX417" s="59"/>
      <c r="OUY417" s="59"/>
      <c r="OUZ417" s="59"/>
      <c r="OVA417" s="59"/>
      <c r="OVB417" s="59"/>
      <c r="OVC417" s="59"/>
      <c r="OVD417" s="59"/>
      <c r="OVE417" s="59"/>
      <c r="OVF417" s="59"/>
      <c r="OVG417" s="59"/>
      <c r="OVH417" s="59"/>
      <c r="OVI417" s="59"/>
      <c r="OVJ417" s="59"/>
      <c r="OVK417" s="59"/>
      <c r="OVL417" s="59"/>
      <c r="OVM417" s="59"/>
      <c r="OVN417" s="59"/>
      <c r="OVO417" s="59"/>
      <c r="OVP417" s="59"/>
      <c r="OVQ417" s="59"/>
      <c r="OVR417" s="59"/>
      <c r="OVS417" s="59"/>
      <c r="OVT417" s="59"/>
      <c r="OVU417" s="59"/>
      <c r="OVV417" s="59"/>
      <c r="OVW417" s="59"/>
      <c r="OVX417" s="59"/>
      <c r="OVY417" s="59"/>
      <c r="OVZ417" s="59"/>
      <c r="OWA417" s="59"/>
      <c r="OWB417" s="59"/>
      <c r="OWC417" s="59"/>
      <c r="OWD417" s="59"/>
      <c r="OWE417" s="59"/>
      <c r="OWF417" s="59"/>
      <c r="OWG417" s="59"/>
      <c r="OWH417" s="59"/>
      <c r="OWI417" s="59"/>
      <c r="OWJ417" s="59"/>
      <c r="OWK417" s="59"/>
      <c r="OWL417" s="59"/>
      <c r="OWM417" s="59"/>
      <c r="OWN417" s="59"/>
      <c r="OWO417" s="59"/>
      <c r="OWP417" s="59"/>
      <c r="OWQ417" s="59"/>
      <c r="OWR417" s="59"/>
      <c r="OWS417" s="59"/>
      <c r="OWT417" s="59"/>
      <c r="OWU417" s="59"/>
      <c r="OWV417" s="59"/>
      <c r="OWW417" s="59"/>
      <c r="OWX417" s="59"/>
      <c r="OWY417" s="59"/>
      <c r="OWZ417" s="59"/>
      <c r="OXA417" s="59"/>
      <c r="OXB417" s="59"/>
      <c r="OXC417" s="59"/>
      <c r="OXD417" s="59"/>
      <c r="OXE417" s="59"/>
      <c r="OXF417" s="59"/>
      <c r="OXG417" s="59"/>
      <c r="OXH417" s="59"/>
      <c r="OXI417" s="59"/>
      <c r="OXJ417" s="59"/>
      <c r="OXK417" s="59"/>
      <c r="OXL417" s="59"/>
      <c r="OXM417" s="59"/>
      <c r="OXN417" s="59"/>
      <c r="OXO417" s="59"/>
      <c r="OXP417" s="59"/>
      <c r="OXQ417" s="59"/>
      <c r="OXR417" s="59"/>
      <c r="OXS417" s="59"/>
      <c r="OXT417" s="59"/>
      <c r="OXU417" s="59"/>
      <c r="OXV417" s="59"/>
      <c r="OXW417" s="59"/>
      <c r="OXX417" s="59"/>
      <c r="OXY417" s="59"/>
      <c r="OXZ417" s="59"/>
      <c r="OYA417" s="59"/>
      <c r="OYB417" s="59"/>
      <c r="OYC417" s="59"/>
      <c r="OYD417" s="59"/>
      <c r="OYE417" s="59"/>
      <c r="OYF417" s="59"/>
      <c r="OYG417" s="59"/>
      <c r="OYH417" s="59"/>
      <c r="OYI417" s="59"/>
      <c r="OYJ417" s="59"/>
      <c r="OYK417" s="59"/>
      <c r="OYL417" s="59"/>
      <c r="OYM417" s="59"/>
      <c r="OYN417" s="59"/>
      <c r="OYO417" s="59"/>
      <c r="OYP417" s="59"/>
      <c r="OYQ417" s="59"/>
      <c r="OYR417" s="59"/>
      <c r="OYS417" s="59"/>
      <c r="OYT417" s="59"/>
      <c r="OYU417" s="59"/>
      <c r="OYV417" s="59"/>
      <c r="OYW417" s="59"/>
      <c r="OYX417" s="59"/>
      <c r="OYY417" s="59"/>
      <c r="OYZ417" s="59"/>
      <c r="OZA417" s="59"/>
      <c r="OZB417" s="59"/>
      <c r="OZC417" s="59"/>
      <c r="OZD417" s="59"/>
      <c r="OZE417" s="59"/>
      <c r="OZF417" s="59"/>
      <c r="OZG417" s="59"/>
      <c r="OZH417" s="59"/>
      <c r="OZI417" s="59"/>
      <c r="OZJ417" s="59"/>
      <c r="OZK417" s="59"/>
      <c r="OZL417" s="59"/>
      <c r="OZM417" s="59"/>
      <c r="OZN417" s="59"/>
      <c r="OZO417" s="59"/>
      <c r="OZP417" s="59"/>
      <c r="OZQ417" s="59"/>
      <c r="OZR417" s="59"/>
      <c r="OZS417" s="59"/>
      <c r="OZT417" s="59"/>
      <c r="OZU417" s="59"/>
      <c r="OZV417" s="59"/>
      <c r="OZW417" s="59"/>
      <c r="OZX417" s="59"/>
      <c r="OZY417" s="59"/>
      <c r="OZZ417" s="59"/>
      <c r="PAA417" s="59"/>
      <c r="PAB417" s="59"/>
      <c r="PAC417" s="59"/>
      <c r="PAD417" s="59"/>
      <c r="PAE417" s="59"/>
      <c r="PAF417" s="59"/>
      <c r="PAG417" s="59"/>
      <c r="PAH417" s="59"/>
      <c r="PAI417" s="59"/>
      <c r="PAJ417" s="59"/>
      <c r="PAK417" s="59"/>
      <c r="PAL417" s="59"/>
      <c r="PAM417" s="59"/>
      <c r="PAN417" s="59"/>
      <c r="PAO417" s="59"/>
      <c r="PAP417" s="59"/>
      <c r="PAQ417" s="59"/>
      <c r="PAR417" s="59"/>
      <c r="PAS417" s="59"/>
      <c r="PAT417" s="59"/>
      <c r="PAU417" s="59"/>
      <c r="PAV417" s="59"/>
      <c r="PAW417" s="59"/>
      <c r="PAX417" s="59"/>
      <c r="PAY417" s="59"/>
      <c r="PAZ417" s="59"/>
      <c r="PBA417" s="59"/>
      <c r="PBB417" s="59"/>
      <c r="PBC417" s="59"/>
      <c r="PBD417" s="59"/>
      <c r="PBE417" s="59"/>
      <c r="PBF417" s="59"/>
      <c r="PBG417" s="59"/>
      <c r="PBH417" s="59"/>
      <c r="PBI417" s="59"/>
      <c r="PBJ417" s="59"/>
      <c r="PBK417" s="59"/>
      <c r="PBL417" s="59"/>
      <c r="PBM417" s="59"/>
      <c r="PBN417" s="59"/>
      <c r="PBO417" s="59"/>
      <c r="PBP417" s="59"/>
      <c r="PBQ417" s="59"/>
      <c r="PBR417" s="59"/>
      <c r="PBS417" s="59"/>
      <c r="PBT417" s="59"/>
      <c r="PBU417" s="59"/>
      <c r="PBV417" s="59"/>
      <c r="PBW417" s="59"/>
      <c r="PBX417" s="59"/>
      <c r="PBY417" s="59"/>
      <c r="PBZ417" s="59"/>
      <c r="PCA417" s="59"/>
      <c r="PCB417" s="59"/>
      <c r="PCC417" s="59"/>
      <c r="PCD417" s="59"/>
      <c r="PCE417" s="59"/>
      <c r="PCF417" s="59"/>
      <c r="PCG417" s="59"/>
      <c r="PCH417" s="59"/>
      <c r="PCI417" s="59"/>
      <c r="PCJ417" s="59"/>
      <c r="PCK417" s="59"/>
      <c r="PCL417" s="59"/>
      <c r="PCM417" s="59"/>
      <c r="PCN417" s="59"/>
      <c r="PCO417" s="59"/>
      <c r="PCP417" s="59"/>
      <c r="PCQ417" s="59"/>
      <c r="PCR417" s="59"/>
      <c r="PCS417" s="59"/>
      <c r="PCT417" s="59"/>
      <c r="PCU417" s="59"/>
      <c r="PCV417" s="59"/>
      <c r="PCW417" s="59"/>
      <c r="PCX417" s="59"/>
      <c r="PCY417" s="59"/>
      <c r="PCZ417" s="59"/>
      <c r="PDA417" s="59"/>
      <c r="PDB417" s="59"/>
      <c r="PDC417" s="59"/>
      <c r="PDD417" s="59"/>
      <c r="PDE417" s="59"/>
      <c r="PDF417" s="59"/>
      <c r="PDG417" s="59"/>
      <c r="PDH417" s="59"/>
      <c r="PDI417" s="59"/>
      <c r="PDJ417" s="59"/>
      <c r="PDK417" s="59"/>
      <c r="PDL417" s="59"/>
      <c r="PDM417" s="59"/>
      <c r="PDN417" s="59"/>
      <c r="PDO417" s="59"/>
      <c r="PDP417" s="59"/>
      <c r="PDQ417" s="59"/>
      <c r="PDR417" s="59"/>
      <c r="PDS417" s="59"/>
      <c r="PDT417" s="59"/>
      <c r="PDU417" s="59"/>
      <c r="PDV417" s="59"/>
      <c r="PDW417" s="59"/>
      <c r="PDX417" s="59"/>
      <c r="PDY417" s="59"/>
      <c r="PDZ417" s="59"/>
      <c r="PEA417" s="59"/>
      <c r="PEB417" s="59"/>
      <c r="PEC417" s="59"/>
      <c r="PED417" s="59"/>
      <c r="PEE417" s="59"/>
      <c r="PEF417" s="59"/>
      <c r="PEG417" s="59"/>
      <c r="PEH417" s="59"/>
      <c r="PEI417" s="59"/>
      <c r="PEJ417" s="59"/>
      <c r="PEK417" s="59"/>
      <c r="PEL417" s="59"/>
      <c r="PEM417" s="59"/>
      <c r="PEN417" s="59"/>
      <c r="PEO417" s="59"/>
      <c r="PEP417" s="59"/>
      <c r="PEQ417" s="59"/>
      <c r="PER417" s="59"/>
      <c r="PES417" s="59"/>
      <c r="PET417" s="59"/>
      <c r="PEU417" s="59"/>
      <c r="PEV417" s="59"/>
      <c r="PEW417" s="59"/>
      <c r="PEX417" s="59"/>
      <c r="PEY417" s="59"/>
      <c r="PEZ417" s="59"/>
      <c r="PFA417" s="59"/>
      <c r="PFB417" s="59"/>
      <c r="PFC417" s="59"/>
      <c r="PFD417" s="59"/>
      <c r="PFE417" s="59"/>
      <c r="PFF417" s="59"/>
      <c r="PFG417" s="59"/>
      <c r="PFH417" s="59"/>
      <c r="PFI417" s="59"/>
      <c r="PFJ417" s="59"/>
      <c r="PFK417" s="59"/>
      <c r="PFL417" s="59"/>
      <c r="PFM417" s="59"/>
      <c r="PFN417" s="59"/>
      <c r="PFO417" s="59"/>
      <c r="PFP417" s="59"/>
      <c r="PFQ417" s="59"/>
      <c r="PFR417" s="59"/>
      <c r="PFS417" s="59"/>
      <c r="PFT417" s="59"/>
      <c r="PFU417" s="59"/>
      <c r="PFV417" s="59"/>
      <c r="PFW417" s="59"/>
      <c r="PFX417" s="59"/>
      <c r="PFY417" s="59"/>
      <c r="PFZ417" s="59"/>
      <c r="PGA417" s="59"/>
      <c r="PGB417" s="59"/>
      <c r="PGC417" s="59"/>
      <c r="PGD417" s="59"/>
      <c r="PGE417" s="59"/>
      <c r="PGF417" s="59"/>
      <c r="PGG417" s="59"/>
      <c r="PGH417" s="59"/>
      <c r="PGI417" s="59"/>
      <c r="PGJ417" s="59"/>
      <c r="PGK417" s="59"/>
      <c r="PGL417" s="59"/>
      <c r="PGM417" s="59"/>
      <c r="PGN417" s="59"/>
      <c r="PGO417" s="59"/>
      <c r="PGP417" s="59"/>
      <c r="PGQ417" s="59"/>
      <c r="PGR417" s="59"/>
      <c r="PGS417" s="59"/>
      <c r="PGT417" s="59"/>
      <c r="PGU417" s="59"/>
      <c r="PGV417" s="59"/>
      <c r="PGW417" s="59"/>
      <c r="PGX417" s="59"/>
      <c r="PGY417" s="59"/>
      <c r="PGZ417" s="59"/>
      <c r="PHA417" s="59"/>
      <c r="PHB417" s="59"/>
      <c r="PHC417" s="59"/>
      <c r="PHD417" s="59"/>
      <c r="PHE417" s="59"/>
      <c r="PHF417" s="59"/>
      <c r="PHG417" s="59"/>
      <c r="PHH417" s="59"/>
      <c r="PHI417" s="59"/>
      <c r="PHJ417" s="59"/>
      <c r="PHK417" s="59"/>
      <c r="PHL417" s="59"/>
      <c r="PHM417" s="59"/>
      <c r="PHN417" s="59"/>
      <c r="PHO417" s="59"/>
      <c r="PHP417" s="59"/>
      <c r="PHQ417" s="59"/>
      <c r="PHR417" s="59"/>
      <c r="PHS417" s="59"/>
      <c r="PHT417" s="59"/>
      <c r="PHU417" s="59"/>
      <c r="PHV417" s="59"/>
      <c r="PHW417" s="59"/>
      <c r="PHX417" s="59"/>
      <c r="PHY417" s="59"/>
      <c r="PHZ417" s="59"/>
      <c r="PIA417" s="59"/>
      <c r="PIB417" s="59"/>
      <c r="PIC417" s="59"/>
      <c r="PID417" s="59"/>
      <c r="PIE417" s="59"/>
      <c r="PIF417" s="59"/>
      <c r="PIG417" s="59"/>
      <c r="PIH417" s="59"/>
      <c r="PII417" s="59"/>
      <c r="PIJ417" s="59"/>
      <c r="PIK417" s="59"/>
      <c r="PIL417" s="59"/>
      <c r="PIM417" s="59"/>
      <c r="PIN417" s="59"/>
      <c r="PIO417" s="59"/>
      <c r="PIP417" s="59"/>
      <c r="PIQ417" s="59"/>
      <c r="PIR417" s="59"/>
      <c r="PIS417" s="59"/>
      <c r="PIT417" s="59"/>
      <c r="PIU417" s="59"/>
      <c r="PIV417" s="59"/>
      <c r="PIW417" s="59"/>
      <c r="PIX417" s="59"/>
      <c r="PIY417" s="59"/>
      <c r="PIZ417" s="59"/>
      <c r="PJA417" s="59"/>
      <c r="PJB417" s="59"/>
      <c r="PJC417" s="59"/>
      <c r="PJD417" s="59"/>
      <c r="PJE417" s="59"/>
      <c r="PJF417" s="59"/>
      <c r="PJG417" s="59"/>
      <c r="PJH417" s="59"/>
      <c r="PJI417" s="59"/>
      <c r="PJJ417" s="59"/>
      <c r="PJK417" s="59"/>
      <c r="PJL417" s="59"/>
      <c r="PJM417" s="59"/>
      <c r="PJN417" s="59"/>
      <c r="PJO417" s="59"/>
      <c r="PJP417" s="59"/>
      <c r="PJQ417" s="59"/>
      <c r="PJR417" s="59"/>
      <c r="PJS417" s="59"/>
      <c r="PJT417" s="59"/>
      <c r="PJU417" s="59"/>
      <c r="PJV417" s="59"/>
      <c r="PJW417" s="59"/>
      <c r="PJX417" s="59"/>
      <c r="PJY417" s="59"/>
      <c r="PJZ417" s="59"/>
      <c r="PKA417" s="59"/>
      <c r="PKB417" s="59"/>
      <c r="PKC417" s="59"/>
      <c r="PKD417" s="59"/>
      <c r="PKE417" s="59"/>
      <c r="PKF417" s="59"/>
      <c r="PKG417" s="59"/>
      <c r="PKH417" s="59"/>
      <c r="PKI417" s="59"/>
      <c r="PKJ417" s="59"/>
      <c r="PKK417" s="59"/>
      <c r="PKL417" s="59"/>
      <c r="PKM417" s="59"/>
      <c r="PKN417" s="59"/>
      <c r="PKO417" s="59"/>
      <c r="PKP417" s="59"/>
      <c r="PKQ417" s="59"/>
      <c r="PKR417" s="59"/>
      <c r="PKS417" s="59"/>
      <c r="PKT417" s="59"/>
      <c r="PKU417" s="59"/>
      <c r="PKV417" s="59"/>
      <c r="PKW417" s="59"/>
      <c r="PKX417" s="59"/>
      <c r="PKY417" s="59"/>
      <c r="PKZ417" s="59"/>
      <c r="PLA417" s="59"/>
      <c r="PLB417" s="59"/>
      <c r="PLC417" s="59"/>
      <c r="PLD417" s="59"/>
      <c r="PLE417" s="59"/>
      <c r="PLF417" s="59"/>
      <c r="PLG417" s="59"/>
      <c r="PLH417" s="59"/>
      <c r="PLI417" s="59"/>
      <c r="PLJ417" s="59"/>
      <c r="PLK417" s="59"/>
      <c r="PLL417" s="59"/>
      <c r="PLM417" s="59"/>
      <c r="PLN417" s="59"/>
      <c r="PLO417" s="59"/>
      <c r="PLP417" s="59"/>
      <c r="PLQ417" s="59"/>
      <c r="PLR417" s="59"/>
      <c r="PLS417" s="59"/>
      <c r="PLT417" s="59"/>
      <c r="PLU417" s="59"/>
      <c r="PLV417" s="59"/>
      <c r="PLW417" s="59"/>
      <c r="PLX417" s="59"/>
      <c r="PLY417" s="59"/>
      <c r="PLZ417" s="59"/>
      <c r="PMA417" s="59"/>
      <c r="PMB417" s="59"/>
      <c r="PMC417" s="59"/>
      <c r="PMD417" s="59"/>
      <c r="PME417" s="59"/>
      <c r="PMF417" s="59"/>
      <c r="PMG417" s="59"/>
      <c r="PMH417" s="59"/>
      <c r="PMI417" s="59"/>
      <c r="PMJ417" s="59"/>
      <c r="PMK417" s="59"/>
      <c r="PML417" s="59"/>
      <c r="PMM417" s="59"/>
      <c r="PMN417" s="59"/>
      <c r="PMO417" s="59"/>
      <c r="PMP417" s="59"/>
      <c r="PMQ417" s="59"/>
      <c r="PMR417" s="59"/>
      <c r="PMS417" s="59"/>
      <c r="PMT417" s="59"/>
      <c r="PMU417" s="59"/>
      <c r="PMV417" s="59"/>
      <c r="PMW417" s="59"/>
      <c r="PMX417" s="59"/>
      <c r="PMY417" s="59"/>
      <c r="PMZ417" s="59"/>
      <c r="PNA417" s="59"/>
      <c r="PNB417" s="59"/>
      <c r="PNC417" s="59"/>
      <c r="PND417" s="59"/>
      <c r="PNE417" s="59"/>
      <c r="PNF417" s="59"/>
      <c r="PNG417" s="59"/>
      <c r="PNH417" s="59"/>
      <c r="PNI417" s="59"/>
      <c r="PNJ417" s="59"/>
      <c r="PNK417" s="59"/>
      <c r="PNL417" s="59"/>
      <c r="PNM417" s="59"/>
      <c r="PNN417" s="59"/>
      <c r="PNO417" s="59"/>
      <c r="PNP417" s="59"/>
      <c r="PNQ417" s="59"/>
      <c r="PNR417" s="59"/>
      <c r="PNS417" s="59"/>
      <c r="PNT417" s="59"/>
      <c r="PNU417" s="59"/>
      <c r="PNV417" s="59"/>
      <c r="PNW417" s="59"/>
      <c r="PNX417" s="59"/>
      <c r="PNY417" s="59"/>
      <c r="PNZ417" s="59"/>
      <c r="POA417" s="59"/>
      <c r="POB417" s="59"/>
      <c r="POC417" s="59"/>
      <c r="POD417" s="59"/>
      <c r="POE417" s="59"/>
      <c r="POF417" s="59"/>
      <c r="POG417" s="59"/>
      <c r="POH417" s="59"/>
      <c r="POI417" s="59"/>
      <c r="POJ417" s="59"/>
      <c r="POK417" s="59"/>
      <c r="POL417" s="59"/>
      <c r="POM417" s="59"/>
      <c r="PON417" s="59"/>
      <c r="POO417" s="59"/>
      <c r="POP417" s="59"/>
      <c r="POQ417" s="59"/>
      <c r="POR417" s="59"/>
      <c r="POS417" s="59"/>
      <c r="POT417" s="59"/>
      <c r="POU417" s="59"/>
      <c r="POV417" s="59"/>
      <c r="POW417" s="59"/>
      <c r="POX417" s="59"/>
      <c r="POY417" s="59"/>
      <c r="POZ417" s="59"/>
      <c r="PPA417" s="59"/>
      <c r="PPB417" s="59"/>
      <c r="PPC417" s="59"/>
      <c r="PPD417" s="59"/>
      <c r="PPE417" s="59"/>
      <c r="PPF417" s="59"/>
      <c r="PPG417" s="59"/>
      <c r="PPH417" s="59"/>
      <c r="PPI417" s="59"/>
      <c r="PPJ417" s="59"/>
      <c r="PPK417" s="59"/>
      <c r="PPL417" s="59"/>
      <c r="PPM417" s="59"/>
      <c r="PPN417" s="59"/>
      <c r="PPO417" s="59"/>
      <c r="PPP417" s="59"/>
      <c r="PPQ417" s="59"/>
      <c r="PPR417" s="59"/>
      <c r="PPS417" s="59"/>
      <c r="PPT417" s="59"/>
      <c r="PPU417" s="59"/>
      <c r="PPV417" s="59"/>
      <c r="PPW417" s="59"/>
      <c r="PPX417" s="59"/>
      <c r="PPY417" s="59"/>
      <c r="PPZ417" s="59"/>
      <c r="PQA417" s="59"/>
      <c r="PQB417" s="59"/>
      <c r="PQC417" s="59"/>
      <c r="PQD417" s="59"/>
      <c r="PQE417" s="59"/>
      <c r="PQF417" s="59"/>
      <c r="PQG417" s="59"/>
      <c r="PQH417" s="59"/>
      <c r="PQI417" s="59"/>
      <c r="PQJ417" s="59"/>
      <c r="PQK417" s="59"/>
      <c r="PQL417" s="59"/>
      <c r="PQM417" s="59"/>
      <c r="PQN417" s="59"/>
      <c r="PQO417" s="59"/>
      <c r="PQP417" s="59"/>
      <c r="PQQ417" s="59"/>
      <c r="PQR417" s="59"/>
      <c r="PQS417" s="59"/>
      <c r="PQT417" s="59"/>
      <c r="PQU417" s="59"/>
      <c r="PQV417" s="59"/>
      <c r="PQW417" s="59"/>
      <c r="PQX417" s="59"/>
      <c r="PQY417" s="59"/>
      <c r="PQZ417" s="59"/>
      <c r="PRA417" s="59"/>
      <c r="PRB417" s="59"/>
      <c r="PRC417" s="59"/>
      <c r="PRD417" s="59"/>
      <c r="PRE417" s="59"/>
      <c r="PRF417" s="59"/>
      <c r="PRG417" s="59"/>
      <c r="PRH417" s="59"/>
      <c r="PRI417" s="59"/>
      <c r="PRJ417" s="59"/>
      <c r="PRK417" s="59"/>
      <c r="PRL417" s="59"/>
      <c r="PRM417" s="59"/>
      <c r="PRN417" s="59"/>
      <c r="PRO417" s="59"/>
      <c r="PRP417" s="59"/>
      <c r="PRQ417" s="59"/>
      <c r="PRR417" s="59"/>
      <c r="PRS417" s="59"/>
      <c r="PRT417" s="59"/>
      <c r="PRU417" s="59"/>
      <c r="PRV417" s="59"/>
      <c r="PRW417" s="59"/>
      <c r="PRX417" s="59"/>
      <c r="PRY417" s="59"/>
      <c r="PRZ417" s="59"/>
      <c r="PSA417" s="59"/>
      <c r="PSB417" s="59"/>
      <c r="PSC417" s="59"/>
      <c r="PSD417" s="59"/>
      <c r="PSE417" s="59"/>
      <c r="PSF417" s="59"/>
      <c r="PSG417" s="59"/>
      <c r="PSH417" s="59"/>
      <c r="PSI417" s="59"/>
      <c r="PSJ417" s="59"/>
      <c r="PSK417" s="59"/>
      <c r="PSL417" s="59"/>
      <c r="PSM417" s="59"/>
      <c r="PSN417" s="59"/>
      <c r="PSO417" s="59"/>
      <c r="PSP417" s="59"/>
      <c r="PSQ417" s="59"/>
      <c r="PSR417" s="59"/>
      <c r="PSS417" s="59"/>
      <c r="PST417" s="59"/>
      <c r="PSU417" s="59"/>
      <c r="PSV417" s="59"/>
      <c r="PSW417" s="59"/>
      <c r="PSX417" s="59"/>
      <c r="PSY417" s="59"/>
      <c r="PSZ417" s="59"/>
      <c r="PTA417" s="59"/>
      <c r="PTB417" s="59"/>
      <c r="PTC417" s="59"/>
      <c r="PTD417" s="59"/>
      <c r="PTE417" s="59"/>
      <c r="PTF417" s="59"/>
      <c r="PTG417" s="59"/>
      <c r="PTH417" s="59"/>
      <c r="PTI417" s="59"/>
      <c r="PTJ417" s="59"/>
      <c r="PTK417" s="59"/>
      <c r="PTL417" s="59"/>
      <c r="PTM417" s="59"/>
      <c r="PTN417" s="59"/>
      <c r="PTO417" s="59"/>
      <c r="PTP417" s="59"/>
      <c r="PTQ417" s="59"/>
      <c r="PTR417" s="59"/>
      <c r="PTS417" s="59"/>
      <c r="PTT417" s="59"/>
      <c r="PTU417" s="59"/>
      <c r="PTV417" s="59"/>
      <c r="PTW417" s="59"/>
      <c r="PTX417" s="59"/>
      <c r="PTY417" s="59"/>
      <c r="PTZ417" s="59"/>
      <c r="PUA417" s="59"/>
      <c r="PUB417" s="59"/>
      <c r="PUC417" s="59"/>
      <c r="PUD417" s="59"/>
      <c r="PUE417" s="59"/>
      <c r="PUF417" s="59"/>
      <c r="PUG417" s="59"/>
      <c r="PUH417" s="59"/>
      <c r="PUI417" s="59"/>
      <c r="PUJ417" s="59"/>
      <c r="PUK417" s="59"/>
      <c r="PUL417" s="59"/>
      <c r="PUM417" s="59"/>
      <c r="PUN417" s="59"/>
      <c r="PUO417" s="59"/>
      <c r="PUP417" s="59"/>
      <c r="PUQ417" s="59"/>
      <c r="PUR417" s="59"/>
      <c r="PUS417" s="59"/>
      <c r="PUT417" s="59"/>
      <c r="PUU417" s="59"/>
      <c r="PUV417" s="59"/>
      <c r="PUW417" s="59"/>
      <c r="PUX417" s="59"/>
      <c r="PUY417" s="59"/>
      <c r="PUZ417" s="59"/>
      <c r="PVA417" s="59"/>
      <c r="PVB417" s="59"/>
      <c r="PVC417" s="59"/>
      <c r="PVD417" s="59"/>
      <c r="PVE417" s="59"/>
      <c r="PVF417" s="59"/>
      <c r="PVG417" s="59"/>
      <c r="PVH417" s="59"/>
      <c r="PVI417" s="59"/>
      <c r="PVJ417" s="59"/>
      <c r="PVK417" s="59"/>
      <c r="PVL417" s="59"/>
      <c r="PVM417" s="59"/>
      <c r="PVN417" s="59"/>
      <c r="PVO417" s="59"/>
      <c r="PVP417" s="59"/>
      <c r="PVQ417" s="59"/>
      <c r="PVR417" s="59"/>
      <c r="PVS417" s="59"/>
      <c r="PVT417" s="59"/>
      <c r="PVU417" s="59"/>
      <c r="PVV417" s="59"/>
      <c r="PVW417" s="59"/>
      <c r="PVX417" s="59"/>
      <c r="PVY417" s="59"/>
      <c r="PVZ417" s="59"/>
      <c r="PWA417" s="59"/>
      <c r="PWB417" s="59"/>
      <c r="PWC417" s="59"/>
      <c r="PWD417" s="59"/>
      <c r="PWE417" s="59"/>
      <c r="PWF417" s="59"/>
      <c r="PWG417" s="59"/>
      <c r="PWH417" s="59"/>
      <c r="PWI417" s="59"/>
      <c r="PWJ417" s="59"/>
      <c r="PWK417" s="59"/>
      <c r="PWL417" s="59"/>
      <c r="PWM417" s="59"/>
      <c r="PWN417" s="59"/>
      <c r="PWO417" s="59"/>
      <c r="PWP417" s="59"/>
      <c r="PWQ417" s="59"/>
      <c r="PWR417" s="59"/>
      <c r="PWS417" s="59"/>
      <c r="PWT417" s="59"/>
      <c r="PWU417" s="59"/>
      <c r="PWV417" s="59"/>
      <c r="PWW417" s="59"/>
      <c r="PWX417" s="59"/>
      <c r="PWY417" s="59"/>
      <c r="PWZ417" s="59"/>
      <c r="PXA417" s="59"/>
      <c r="PXB417" s="59"/>
      <c r="PXC417" s="59"/>
      <c r="PXD417" s="59"/>
      <c r="PXE417" s="59"/>
      <c r="PXF417" s="59"/>
      <c r="PXG417" s="59"/>
      <c r="PXH417" s="59"/>
      <c r="PXI417" s="59"/>
      <c r="PXJ417" s="59"/>
      <c r="PXK417" s="59"/>
      <c r="PXL417" s="59"/>
      <c r="PXM417" s="59"/>
      <c r="PXN417" s="59"/>
      <c r="PXO417" s="59"/>
      <c r="PXP417" s="59"/>
      <c r="PXQ417" s="59"/>
      <c r="PXR417" s="59"/>
      <c r="PXS417" s="59"/>
      <c r="PXT417" s="59"/>
      <c r="PXU417" s="59"/>
      <c r="PXV417" s="59"/>
      <c r="PXW417" s="59"/>
      <c r="PXX417" s="59"/>
      <c r="PXY417" s="59"/>
      <c r="PXZ417" s="59"/>
      <c r="PYA417" s="59"/>
      <c r="PYB417" s="59"/>
      <c r="PYC417" s="59"/>
      <c r="PYD417" s="59"/>
      <c r="PYE417" s="59"/>
      <c r="PYF417" s="59"/>
      <c r="PYG417" s="59"/>
      <c r="PYH417" s="59"/>
      <c r="PYI417" s="59"/>
      <c r="PYJ417" s="59"/>
      <c r="PYK417" s="59"/>
      <c r="PYL417" s="59"/>
      <c r="PYM417" s="59"/>
      <c r="PYN417" s="59"/>
      <c r="PYO417" s="59"/>
      <c r="PYP417" s="59"/>
      <c r="PYQ417" s="59"/>
      <c r="PYR417" s="59"/>
      <c r="PYS417" s="59"/>
      <c r="PYT417" s="59"/>
      <c r="PYU417" s="59"/>
      <c r="PYV417" s="59"/>
      <c r="PYW417" s="59"/>
      <c r="PYX417" s="59"/>
      <c r="PYY417" s="59"/>
      <c r="PYZ417" s="59"/>
      <c r="PZA417" s="59"/>
      <c r="PZB417" s="59"/>
      <c r="PZC417" s="59"/>
      <c r="PZD417" s="59"/>
      <c r="PZE417" s="59"/>
      <c r="PZF417" s="59"/>
      <c r="PZG417" s="59"/>
      <c r="PZH417" s="59"/>
      <c r="PZI417" s="59"/>
      <c r="PZJ417" s="59"/>
      <c r="PZK417" s="59"/>
      <c r="PZL417" s="59"/>
      <c r="PZM417" s="59"/>
      <c r="PZN417" s="59"/>
      <c r="PZO417" s="59"/>
      <c r="PZP417" s="59"/>
      <c r="PZQ417" s="59"/>
      <c r="PZR417" s="59"/>
      <c r="PZS417" s="59"/>
      <c r="PZT417" s="59"/>
      <c r="PZU417" s="59"/>
      <c r="PZV417" s="59"/>
      <c r="PZW417" s="59"/>
      <c r="PZX417" s="59"/>
      <c r="PZY417" s="59"/>
      <c r="PZZ417" s="59"/>
      <c r="QAA417" s="59"/>
      <c r="QAB417" s="59"/>
      <c r="QAC417" s="59"/>
      <c r="QAD417" s="59"/>
      <c r="QAE417" s="59"/>
      <c r="QAF417" s="59"/>
      <c r="QAG417" s="59"/>
      <c r="QAH417" s="59"/>
      <c r="QAI417" s="59"/>
      <c r="QAJ417" s="59"/>
      <c r="QAK417" s="59"/>
      <c r="QAL417" s="59"/>
      <c r="QAM417" s="59"/>
      <c r="QAN417" s="59"/>
      <c r="QAO417" s="59"/>
      <c r="QAP417" s="59"/>
      <c r="QAQ417" s="59"/>
      <c r="QAR417" s="59"/>
      <c r="QAS417" s="59"/>
      <c r="QAT417" s="59"/>
      <c r="QAU417" s="59"/>
      <c r="QAV417" s="59"/>
      <c r="QAW417" s="59"/>
      <c r="QAX417" s="59"/>
      <c r="QAY417" s="59"/>
      <c r="QAZ417" s="59"/>
      <c r="QBA417" s="59"/>
      <c r="QBB417" s="59"/>
      <c r="QBC417" s="59"/>
      <c r="QBD417" s="59"/>
      <c r="QBE417" s="59"/>
      <c r="QBF417" s="59"/>
      <c r="QBG417" s="59"/>
      <c r="QBH417" s="59"/>
      <c r="QBI417" s="59"/>
      <c r="QBJ417" s="59"/>
      <c r="QBK417" s="59"/>
      <c r="QBL417" s="59"/>
      <c r="QBM417" s="59"/>
      <c r="QBN417" s="59"/>
      <c r="QBO417" s="59"/>
      <c r="QBP417" s="59"/>
      <c r="QBQ417" s="59"/>
      <c r="QBR417" s="59"/>
      <c r="QBS417" s="59"/>
      <c r="QBT417" s="59"/>
      <c r="QBU417" s="59"/>
      <c r="QBV417" s="59"/>
      <c r="QBW417" s="59"/>
      <c r="QBX417" s="59"/>
      <c r="QBY417" s="59"/>
      <c r="QBZ417" s="59"/>
      <c r="QCA417" s="59"/>
      <c r="QCB417" s="59"/>
      <c r="QCC417" s="59"/>
      <c r="QCD417" s="59"/>
      <c r="QCE417" s="59"/>
      <c r="QCF417" s="59"/>
      <c r="QCG417" s="59"/>
      <c r="QCH417" s="59"/>
      <c r="QCI417" s="59"/>
      <c r="QCJ417" s="59"/>
      <c r="QCK417" s="59"/>
      <c r="QCL417" s="59"/>
      <c r="QCM417" s="59"/>
      <c r="QCN417" s="59"/>
      <c r="QCO417" s="59"/>
      <c r="QCP417" s="59"/>
      <c r="QCQ417" s="59"/>
      <c r="QCR417" s="59"/>
      <c r="QCS417" s="59"/>
      <c r="QCT417" s="59"/>
      <c r="QCU417" s="59"/>
      <c r="QCV417" s="59"/>
      <c r="QCW417" s="59"/>
      <c r="QCX417" s="59"/>
      <c r="QCY417" s="59"/>
      <c r="QCZ417" s="59"/>
      <c r="QDA417" s="59"/>
      <c r="QDB417" s="59"/>
      <c r="QDC417" s="59"/>
      <c r="QDD417" s="59"/>
      <c r="QDE417" s="59"/>
      <c r="QDF417" s="59"/>
      <c r="QDG417" s="59"/>
      <c r="QDH417" s="59"/>
      <c r="QDI417" s="59"/>
      <c r="QDJ417" s="59"/>
      <c r="QDK417" s="59"/>
      <c r="QDL417" s="59"/>
      <c r="QDM417" s="59"/>
      <c r="QDN417" s="59"/>
      <c r="QDO417" s="59"/>
      <c r="QDP417" s="59"/>
      <c r="QDQ417" s="59"/>
      <c r="QDR417" s="59"/>
      <c r="QDS417" s="59"/>
      <c r="QDT417" s="59"/>
      <c r="QDU417" s="59"/>
      <c r="QDV417" s="59"/>
      <c r="QDW417" s="59"/>
      <c r="QDX417" s="59"/>
      <c r="QDY417" s="59"/>
      <c r="QDZ417" s="59"/>
      <c r="QEA417" s="59"/>
      <c r="QEB417" s="59"/>
      <c r="QEC417" s="59"/>
      <c r="QED417" s="59"/>
      <c r="QEE417" s="59"/>
      <c r="QEF417" s="59"/>
      <c r="QEG417" s="59"/>
      <c r="QEH417" s="59"/>
      <c r="QEI417" s="59"/>
      <c r="QEJ417" s="59"/>
      <c r="QEK417" s="59"/>
      <c r="QEL417" s="59"/>
      <c r="QEM417" s="59"/>
      <c r="QEN417" s="59"/>
      <c r="QEO417" s="59"/>
      <c r="QEP417" s="59"/>
      <c r="QEQ417" s="59"/>
      <c r="QER417" s="59"/>
      <c r="QES417" s="59"/>
      <c r="QET417" s="59"/>
      <c r="QEU417" s="59"/>
      <c r="QEV417" s="59"/>
      <c r="QEW417" s="59"/>
      <c r="QEX417" s="59"/>
      <c r="QEY417" s="59"/>
      <c r="QEZ417" s="59"/>
      <c r="QFA417" s="59"/>
      <c r="QFB417" s="59"/>
      <c r="QFC417" s="59"/>
      <c r="QFD417" s="59"/>
      <c r="QFE417" s="59"/>
      <c r="QFF417" s="59"/>
      <c r="QFG417" s="59"/>
      <c r="QFH417" s="59"/>
      <c r="QFI417" s="59"/>
      <c r="QFJ417" s="59"/>
      <c r="QFK417" s="59"/>
      <c r="QFL417" s="59"/>
      <c r="QFM417" s="59"/>
      <c r="QFN417" s="59"/>
      <c r="QFO417" s="59"/>
      <c r="QFP417" s="59"/>
      <c r="QFQ417" s="59"/>
      <c r="QFR417" s="59"/>
      <c r="QFS417" s="59"/>
      <c r="QFT417" s="59"/>
      <c r="QFU417" s="59"/>
      <c r="QFV417" s="59"/>
      <c r="QFW417" s="59"/>
      <c r="QFX417" s="59"/>
      <c r="QFY417" s="59"/>
      <c r="QFZ417" s="59"/>
      <c r="QGA417" s="59"/>
      <c r="QGB417" s="59"/>
      <c r="QGC417" s="59"/>
      <c r="QGD417" s="59"/>
      <c r="QGE417" s="59"/>
      <c r="QGF417" s="59"/>
      <c r="QGG417" s="59"/>
      <c r="QGH417" s="59"/>
      <c r="QGI417" s="59"/>
      <c r="QGJ417" s="59"/>
      <c r="QGK417" s="59"/>
      <c r="QGL417" s="59"/>
      <c r="QGM417" s="59"/>
      <c r="QGN417" s="59"/>
      <c r="QGO417" s="59"/>
      <c r="QGP417" s="59"/>
      <c r="QGQ417" s="59"/>
      <c r="QGR417" s="59"/>
      <c r="QGS417" s="59"/>
      <c r="QGT417" s="59"/>
      <c r="QGU417" s="59"/>
      <c r="QGV417" s="59"/>
      <c r="QGW417" s="59"/>
      <c r="QGX417" s="59"/>
      <c r="QGY417" s="59"/>
      <c r="QGZ417" s="59"/>
      <c r="QHA417" s="59"/>
      <c r="QHB417" s="59"/>
      <c r="QHC417" s="59"/>
      <c r="QHD417" s="59"/>
      <c r="QHE417" s="59"/>
      <c r="QHF417" s="59"/>
      <c r="QHG417" s="59"/>
      <c r="QHH417" s="59"/>
      <c r="QHI417" s="59"/>
      <c r="QHJ417" s="59"/>
      <c r="QHK417" s="59"/>
      <c r="QHL417" s="59"/>
      <c r="QHM417" s="59"/>
      <c r="QHN417" s="59"/>
      <c r="QHO417" s="59"/>
      <c r="QHP417" s="59"/>
      <c r="QHQ417" s="59"/>
      <c r="QHR417" s="59"/>
      <c r="QHS417" s="59"/>
      <c r="QHT417" s="59"/>
      <c r="QHU417" s="59"/>
      <c r="QHV417" s="59"/>
      <c r="QHW417" s="59"/>
      <c r="QHX417" s="59"/>
      <c r="QHY417" s="59"/>
      <c r="QHZ417" s="59"/>
      <c r="QIA417" s="59"/>
      <c r="QIB417" s="59"/>
      <c r="QIC417" s="59"/>
      <c r="QID417" s="59"/>
      <c r="QIE417" s="59"/>
      <c r="QIF417" s="59"/>
      <c r="QIG417" s="59"/>
      <c r="QIH417" s="59"/>
      <c r="QII417" s="59"/>
      <c r="QIJ417" s="59"/>
      <c r="QIK417" s="59"/>
      <c r="QIL417" s="59"/>
      <c r="QIM417" s="59"/>
      <c r="QIN417" s="59"/>
      <c r="QIO417" s="59"/>
      <c r="QIP417" s="59"/>
      <c r="QIQ417" s="59"/>
      <c r="QIR417" s="59"/>
      <c r="QIS417" s="59"/>
      <c r="QIT417" s="59"/>
      <c r="QIU417" s="59"/>
      <c r="QIV417" s="59"/>
      <c r="QIW417" s="59"/>
      <c r="QIX417" s="59"/>
      <c r="QIY417" s="59"/>
      <c r="QIZ417" s="59"/>
      <c r="QJA417" s="59"/>
      <c r="QJB417" s="59"/>
      <c r="QJC417" s="59"/>
      <c r="QJD417" s="59"/>
      <c r="QJE417" s="59"/>
      <c r="QJF417" s="59"/>
      <c r="QJG417" s="59"/>
      <c r="QJH417" s="59"/>
      <c r="QJI417" s="59"/>
      <c r="QJJ417" s="59"/>
      <c r="QJK417" s="59"/>
      <c r="QJL417" s="59"/>
      <c r="QJM417" s="59"/>
      <c r="QJN417" s="59"/>
      <c r="QJO417" s="59"/>
      <c r="QJP417" s="59"/>
      <c r="QJQ417" s="59"/>
      <c r="QJR417" s="59"/>
      <c r="QJS417" s="59"/>
      <c r="QJT417" s="59"/>
      <c r="QJU417" s="59"/>
      <c r="QJV417" s="59"/>
      <c r="QJW417" s="59"/>
      <c r="QJX417" s="59"/>
      <c r="QJY417" s="59"/>
      <c r="QJZ417" s="59"/>
      <c r="QKA417" s="59"/>
      <c r="QKB417" s="59"/>
      <c r="QKC417" s="59"/>
      <c r="QKD417" s="59"/>
      <c r="QKE417" s="59"/>
      <c r="QKF417" s="59"/>
      <c r="QKG417" s="59"/>
      <c r="QKH417" s="59"/>
      <c r="QKI417" s="59"/>
      <c r="QKJ417" s="59"/>
      <c r="QKK417" s="59"/>
      <c r="QKL417" s="59"/>
      <c r="QKM417" s="59"/>
      <c r="QKN417" s="59"/>
      <c r="QKO417" s="59"/>
      <c r="QKP417" s="59"/>
      <c r="QKQ417" s="59"/>
      <c r="QKR417" s="59"/>
      <c r="QKS417" s="59"/>
      <c r="QKT417" s="59"/>
      <c r="QKU417" s="59"/>
      <c r="QKV417" s="59"/>
      <c r="QKW417" s="59"/>
      <c r="QKX417" s="59"/>
      <c r="QKY417" s="59"/>
      <c r="QKZ417" s="59"/>
      <c r="QLA417" s="59"/>
      <c r="QLB417" s="59"/>
      <c r="QLC417" s="59"/>
      <c r="QLD417" s="59"/>
      <c r="QLE417" s="59"/>
      <c r="QLF417" s="59"/>
      <c r="QLG417" s="59"/>
      <c r="QLH417" s="59"/>
      <c r="QLI417" s="59"/>
      <c r="QLJ417" s="59"/>
      <c r="QLK417" s="59"/>
      <c r="QLL417" s="59"/>
      <c r="QLM417" s="59"/>
      <c r="QLN417" s="59"/>
      <c r="QLO417" s="59"/>
      <c r="QLP417" s="59"/>
      <c r="QLQ417" s="59"/>
      <c r="QLR417" s="59"/>
      <c r="QLS417" s="59"/>
      <c r="QLT417" s="59"/>
      <c r="QLU417" s="59"/>
      <c r="QLV417" s="59"/>
      <c r="QLW417" s="59"/>
      <c r="QLX417" s="59"/>
      <c r="QLY417" s="59"/>
      <c r="QLZ417" s="59"/>
      <c r="QMA417" s="59"/>
      <c r="QMB417" s="59"/>
      <c r="QMC417" s="59"/>
      <c r="QMD417" s="59"/>
      <c r="QME417" s="59"/>
      <c r="QMF417" s="59"/>
      <c r="QMG417" s="59"/>
      <c r="QMH417" s="59"/>
      <c r="QMI417" s="59"/>
      <c r="QMJ417" s="59"/>
      <c r="QMK417" s="59"/>
      <c r="QML417" s="59"/>
      <c r="QMM417" s="59"/>
      <c r="QMN417" s="59"/>
      <c r="QMO417" s="59"/>
      <c r="QMP417" s="59"/>
      <c r="QMQ417" s="59"/>
      <c r="QMR417" s="59"/>
      <c r="QMS417" s="59"/>
      <c r="QMT417" s="59"/>
      <c r="QMU417" s="59"/>
      <c r="QMV417" s="59"/>
      <c r="QMW417" s="59"/>
      <c r="QMX417" s="59"/>
      <c r="QMY417" s="59"/>
      <c r="QMZ417" s="59"/>
      <c r="QNA417" s="59"/>
      <c r="QNB417" s="59"/>
      <c r="QNC417" s="59"/>
      <c r="QND417" s="59"/>
      <c r="QNE417" s="59"/>
      <c r="QNF417" s="59"/>
      <c r="QNG417" s="59"/>
      <c r="QNH417" s="59"/>
      <c r="QNI417" s="59"/>
      <c r="QNJ417" s="59"/>
      <c r="QNK417" s="59"/>
      <c r="QNL417" s="59"/>
      <c r="QNM417" s="59"/>
      <c r="QNN417" s="59"/>
      <c r="QNO417" s="59"/>
      <c r="QNP417" s="59"/>
      <c r="QNQ417" s="59"/>
      <c r="QNR417" s="59"/>
      <c r="QNS417" s="59"/>
      <c r="QNT417" s="59"/>
      <c r="QNU417" s="59"/>
      <c r="QNV417" s="59"/>
      <c r="QNW417" s="59"/>
      <c r="QNX417" s="59"/>
      <c r="QNY417" s="59"/>
      <c r="QNZ417" s="59"/>
      <c r="QOA417" s="59"/>
      <c r="QOB417" s="59"/>
      <c r="QOC417" s="59"/>
      <c r="QOD417" s="59"/>
      <c r="QOE417" s="59"/>
      <c r="QOF417" s="59"/>
      <c r="QOG417" s="59"/>
      <c r="QOH417" s="59"/>
      <c r="QOI417" s="59"/>
      <c r="QOJ417" s="59"/>
      <c r="QOK417" s="59"/>
      <c r="QOL417" s="59"/>
      <c r="QOM417" s="59"/>
      <c r="QON417" s="59"/>
      <c r="QOO417" s="59"/>
      <c r="QOP417" s="59"/>
      <c r="QOQ417" s="59"/>
      <c r="QOR417" s="59"/>
      <c r="QOS417" s="59"/>
      <c r="QOT417" s="59"/>
      <c r="QOU417" s="59"/>
      <c r="QOV417" s="59"/>
      <c r="QOW417" s="59"/>
      <c r="QOX417" s="59"/>
      <c r="QOY417" s="59"/>
      <c r="QOZ417" s="59"/>
      <c r="QPA417" s="59"/>
      <c r="QPB417" s="59"/>
      <c r="QPC417" s="59"/>
      <c r="QPD417" s="59"/>
      <c r="QPE417" s="59"/>
      <c r="QPF417" s="59"/>
      <c r="QPG417" s="59"/>
      <c r="QPH417" s="59"/>
      <c r="QPI417" s="59"/>
      <c r="QPJ417" s="59"/>
      <c r="QPK417" s="59"/>
      <c r="QPL417" s="59"/>
      <c r="QPM417" s="59"/>
      <c r="QPN417" s="59"/>
      <c r="QPO417" s="59"/>
      <c r="QPP417" s="59"/>
      <c r="QPQ417" s="59"/>
      <c r="QPR417" s="59"/>
      <c r="QPS417" s="59"/>
      <c r="QPT417" s="59"/>
      <c r="QPU417" s="59"/>
      <c r="QPV417" s="59"/>
      <c r="QPW417" s="59"/>
      <c r="QPX417" s="59"/>
      <c r="QPY417" s="59"/>
      <c r="QPZ417" s="59"/>
      <c r="QQA417" s="59"/>
      <c r="QQB417" s="59"/>
      <c r="QQC417" s="59"/>
      <c r="QQD417" s="59"/>
      <c r="QQE417" s="59"/>
      <c r="QQF417" s="59"/>
      <c r="QQG417" s="59"/>
      <c r="QQH417" s="59"/>
      <c r="QQI417" s="59"/>
      <c r="QQJ417" s="59"/>
      <c r="QQK417" s="59"/>
      <c r="QQL417" s="59"/>
      <c r="QQM417" s="59"/>
      <c r="QQN417" s="59"/>
      <c r="QQO417" s="59"/>
      <c r="QQP417" s="59"/>
      <c r="QQQ417" s="59"/>
      <c r="QQR417" s="59"/>
      <c r="QQS417" s="59"/>
      <c r="QQT417" s="59"/>
      <c r="QQU417" s="59"/>
      <c r="QQV417" s="59"/>
      <c r="QQW417" s="59"/>
      <c r="QQX417" s="59"/>
      <c r="QQY417" s="59"/>
      <c r="QQZ417" s="59"/>
      <c r="QRA417" s="59"/>
      <c r="QRB417" s="59"/>
      <c r="QRC417" s="59"/>
      <c r="QRD417" s="59"/>
      <c r="QRE417" s="59"/>
      <c r="QRF417" s="59"/>
      <c r="QRG417" s="59"/>
      <c r="QRH417" s="59"/>
      <c r="QRI417" s="59"/>
      <c r="QRJ417" s="59"/>
      <c r="QRK417" s="59"/>
      <c r="QRL417" s="59"/>
      <c r="QRM417" s="59"/>
      <c r="QRN417" s="59"/>
      <c r="QRO417" s="59"/>
      <c r="QRP417" s="59"/>
      <c r="QRQ417" s="59"/>
      <c r="QRR417" s="59"/>
      <c r="QRS417" s="59"/>
      <c r="QRT417" s="59"/>
      <c r="QRU417" s="59"/>
      <c r="QRV417" s="59"/>
      <c r="QRW417" s="59"/>
      <c r="QRX417" s="59"/>
      <c r="QRY417" s="59"/>
      <c r="QRZ417" s="59"/>
      <c r="QSA417" s="59"/>
      <c r="QSB417" s="59"/>
      <c r="QSC417" s="59"/>
      <c r="QSD417" s="59"/>
      <c r="QSE417" s="59"/>
      <c r="QSF417" s="59"/>
      <c r="QSG417" s="59"/>
      <c r="QSH417" s="59"/>
      <c r="QSI417" s="59"/>
      <c r="QSJ417" s="59"/>
      <c r="QSK417" s="59"/>
      <c r="QSL417" s="59"/>
      <c r="QSM417" s="59"/>
      <c r="QSN417" s="59"/>
      <c r="QSO417" s="59"/>
      <c r="QSP417" s="59"/>
      <c r="QSQ417" s="59"/>
      <c r="QSR417" s="59"/>
      <c r="QSS417" s="59"/>
      <c r="QST417" s="59"/>
      <c r="QSU417" s="59"/>
      <c r="QSV417" s="59"/>
      <c r="QSW417" s="59"/>
      <c r="QSX417" s="59"/>
      <c r="QSY417" s="59"/>
      <c r="QSZ417" s="59"/>
      <c r="QTA417" s="59"/>
      <c r="QTB417" s="59"/>
      <c r="QTC417" s="59"/>
      <c r="QTD417" s="59"/>
      <c r="QTE417" s="59"/>
      <c r="QTF417" s="59"/>
      <c r="QTG417" s="59"/>
      <c r="QTH417" s="59"/>
      <c r="QTI417" s="59"/>
      <c r="QTJ417" s="59"/>
      <c r="QTK417" s="59"/>
      <c r="QTL417" s="59"/>
      <c r="QTM417" s="59"/>
      <c r="QTN417" s="59"/>
      <c r="QTO417" s="59"/>
      <c r="QTP417" s="59"/>
      <c r="QTQ417" s="59"/>
      <c r="QTR417" s="59"/>
      <c r="QTS417" s="59"/>
      <c r="QTT417" s="59"/>
      <c r="QTU417" s="59"/>
      <c r="QTV417" s="59"/>
      <c r="QTW417" s="59"/>
      <c r="QTX417" s="59"/>
      <c r="QTY417" s="59"/>
      <c r="QTZ417" s="59"/>
      <c r="QUA417" s="59"/>
      <c r="QUB417" s="59"/>
      <c r="QUC417" s="59"/>
      <c r="QUD417" s="59"/>
      <c r="QUE417" s="59"/>
      <c r="QUF417" s="59"/>
      <c r="QUG417" s="59"/>
      <c r="QUH417" s="59"/>
      <c r="QUI417" s="59"/>
      <c r="QUJ417" s="59"/>
      <c r="QUK417" s="59"/>
      <c r="QUL417" s="59"/>
      <c r="QUM417" s="59"/>
      <c r="QUN417" s="59"/>
      <c r="QUO417" s="59"/>
      <c r="QUP417" s="59"/>
      <c r="QUQ417" s="59"/>
      <c r="QUR417" s="59"/>
      <c r="QUS417" s="59"/>
      <c r="QUT417" s="59"/>
      <c r="QUU417" s="59"/>
      <c r="QUV417" s="59"/>
      <c r="QUW417" s="59"/>
      <c r="QUX417" s="59"/>
      <c r="QUY417" s="59"/>
      <c r="QUZ417" s="59"/>
      <c r="QVA417" s="59"/>
      <c r="QVB417" s="59"/>
      <c r="QVC417" s="59"/>
      <c r="QVD417" s="59"/>
      <c r="QVE417" s="59"/>
      <c r="QVF417" s="59"/>
      <c r="QVG417" s="59"/>
      <c r="QVH417" s="59"/>
      <c r="QVI417" s="59"/>
      <c r="QVJ417" s="59"/>
      <c r="QVK417" s="59"/>
      <c r="QVL417" s="59"/>
      <c r="QVM417" s="59"/>
      <c r="QVN417" s="59"/>
      <c r="QVO417" s="59"/>
      <c r="QVP417" s="59"/>
      <c r="QVQ417" s="59"/>
      <c r="QVR417" s="59"/>
      <c r="QVS417" s="59"/>
      <c r="QVT417" s="59"/>
      <c r="QVU417" s="59"/>
      <c r="QVV417" s="59"/>
      <c r="QVW417" s="59"/>
      <c r="QVX417" s="59"/>
      <c r="QVY417" s="59"/>
      <c r="QVZ417" s="59"/>
      <c r="QWA417" s="59"/>
      <c r="QWB417" s="59"/>
      <c r="QWC417" s="59"/>
      <c r="QWD417" s="59"/>
      <c r="QWE417" s="59"/>
      <c r="QWF417" s="59"/>
      <c r="QWG417" s="59"/>
      <c r="QWH417" s="59"/>
      <c r="QWI417" s="59"/>
      <c r="QWJ417" s="59"/>
      <c r="QWK417" s="59"/>
      <c r="QWL417" s="59"/>
      <c r="QWM417" s="59"/>
      <c r="QWN417" s="59"/>
      <c r="QWO417" s="59"/>
      <c r="QWP417" s="59"/>
      <c r="QWQ417" s="59"/>
      <c r="QWR417" s="59"/>
      <c r="QWS417" s="59"/>
      <c r="QWT417" s="59"/>
      <c r="QWU417" s="59"/>
      <c r="QWV417" s="59"/>
      <c r="QWW417" s="59"/>
      <c r="QWX417" s="59"/>
      <c r="QWY417" s="59"/>
      <c r="QWZ417" s="59"/>
      <c r="QXA417" s="59"/>
      <c r="QXB417" s="59"/>
      <c r="QXC417" s="59"/>
      <c r="QXD417" s="59"/>
      <c r="QXE417" s="59"/>
      <c r="QXF417" s="59"/>
      <c r="QXG417" s="59"/>
      <c r="QXH417" s="59"/>
      <c r="QXI417" s="59"/>
      <c r="QXJ417" s="59"/>
      <c r="QXK417" s="59"/>
      <c r="QXL417" s="59"/>
      <c r="QXM417" s="59"/>
      <c r="QXN417" s="59"/>
      <c r="QXO417" s="59"/>
      <c r="QXP417" s="59"/>
      <c r="QXQ417" s="59"/>
      <c r="QXR417" s="59"/>
      <c r="QXS417" s="59"/>
      <c r="QXT417" s="59"/>
      <c r="QXU417" s="59"/>
      <c r="QXV417" s="59"/>
      <c r="QXW417" s="59"/>
      <c r="QXX417" s="59"/>
      <c r="QXY417" s="59"/>
      <c r="QXZ417" s="59"/>
      <c r="QYA417" s="59"/>
      <c r="QYB417" s="59"/>
      <c r="QYC417" s="59"/>
      <c r="QYD417" s="59"/>
      <c r="QYE417" s="59"/>
      <c r="QYF417" s="59"/>
      <c r="QYG417" s="59"/>
      <c r="QYH417" s="59"/>
      <c r="QYI417" s="59"/>
      <c r="QYJ417" s="59"/>
      <c r="QYK417" s="59"/>
      <c r="QYL417" s="59"/>
      <c r="QYM417" s="59"/>
      <c r="QYN417" s="59"/>
      <c r="QYO417" s="59"/>
      <c r="QYP417" s="59"/>
      <c r="QYQ417" s="59"/>
      <c r="QYR417" s="59"/>
      <c r="QYS417" s="59"/>
      <c r="QYT417" s="59"/>
      <c r="QYU417" s="59"/>
      <c r="QYV417" s="59"/>
      <c r="QYW417" s="59"/>
      <c r="QYX417" s="59"/>
      <c r="QYY417" s="59"/>
      <c r="QYZ417" s="59"/>
      <c r="QZA417" s="59"/>
      <c r="QZB417" s="59"/>
      <c r="QZC417" s="59"/>
      <c r="QZD417" s="59"/>
      <c r="QZE417" s="59"/>
      <c r="QZF417" s="59"/>
      <c r="QZG417" s="59"/>
      <c r="QZH417" s="59"/>
      <c r="QZI417" s="59"/>
      <c r="QZJ417" s="59"/>
      <c r="QZK417" s="59"/>
      <c r="QZL417" s="59"/>
      <c r="QZM417" s="59"/>
      <c r="QZN417" s="59"/>
      <c r="QZO417" s="59"/>
      <c r="QZP417" s="59"/>
      <c r="QZQ417" s="59"/>
      <c r="QZR417" s="59"/>
      <c r="QZS417" s="59"/>
      <c r="QZT417" s="59"/>
      <c r="QZU417" s="59"/>
      <c r="QZV417" s="59"/>
      <c r="QZW417" s="59"/>
      <c r="QZX417" s="59"/>
      <c r="QZY417" s="59"/>
      <c r="QZZ417" s="59"/>
      <c r="RAA417" s="59"/>
      <c r="RAB417" s="59"/>
      <c r="RAC417" s="59"/>
      <c r="RAD417" s="59"/>
      <c r="RAE417" s="59"/>
      <c r="RAF417" s="59"/>
      <c r="RAG417" s="59"/>
      <c r="RAH417" s="59"/>
      <c r="RAI417" s="59"/>
      <c r="RAJ417" s="59"/>
      <c r="RAK417" s="59"/>
      <c r="RAL417" s="59"/>
      <c r="RAM417" s="59"/>
      <c r="RAN417" s="59"/>
      <c r="RAO417" s="59"/>
      <c r="RAP417" s="59"/>
      <c r="RAQ417" s="59"/>
      <c r="RAR417" s="59"/>
      <c r="RAS417" s="59"/>
      <c r="RAT417" s="59"/>
      <c r="RAU417" s="59"/>
      <c r="RAV417" s="59"/>
      <c r="RAW417" s="59"/>
      <c r="RAX417" s="59"/>
      <c r="RAY417" s="59"/>
      <c r="RAZ417" s="59"/>
      <c r="RBA417" s="59"/>
      <c r="RBB417" s="59"/>
      <c r="RBC417" s="59"/>
      <c r="RBD417" s="59"/>
      <c r="RBE417" s="59"/>
      <c r="RBF417" s="59"/>
      <c r="RBG417" s="59"/>
      <c r="RBH417" s="59"/>
      <c r="RBI417" s="59"/>
      <c r="RBJ417" s="59"/>
      <c r="RBK417" s="59"/>
      <c r="RBL417" s="59"/>
      <c r="RBM417" s="59"/>
      <c r="RBN417" s="59"/>
      <c r="RBO417" s="59"/>
      <c r="RBP417" s="59"/>
      <c r="RBQ417" s="59"/>
      <c r="RBR417" s="59"/>
      <c r="RBS417" s="59"/>
      <c r="RBT417" s="59"/>
      <c r="RBU417" s="59"/>
      <c r="RBV417" s="59"/>
      <c r="RBW417" s="59"/>
      <c r="RBX417" s="59"/>
      <c r="RBY417" s="59"/>
      <c r="RBZ417" s="59"/>
      <c r="RCA417" s="59"/>
      <c r="RCB417" s="59"/>
      <c r="RCC417" s="59"/>
      <c r="RCD417" s="59"/>
      <c r="RCE417" s="59"/>
      <c r="RCF417" s="59"/>
      <c r="RCG417" s="59"/>
      <c r="RCH417" s="59"/>
      <c r="RCI417" s="59"/>
      <c r="RCJ417" s="59"/>
      <c r="RCK417" s="59"/>
      <c r="RCL417" s="59"/>
      <c r="RCM417" s="59"/>
      <c r="RCN417" s="59"/>
      <c r="RCO417" s="59"/>
      <c r="RCP417" s="59"/>
      <c r="RCQ417" s="59"/>
      <c r="RCR417" s="59"/>
      <c r="RCS417" s="59"/>
      <c r="RCT417" s="59"/>
      <c r="RCU417" s="59"/>
      <c r="RCV417" s="59"/>
      <c r="RCW417" s="59"/>
      <c r="RCX417" s="59"/>
      <c r="RCY417" s="59"/>
      <c r="RCZ417" s="59"/>
      <c r="RDA417" s="59"/>
      <c r="RDB417" s="59"/>
      <c r="RDC417" s="59"/>
      <c r="RDD417" s="59"/>
      <c r="RDE417" s="59"/>
      <c r="RDF417" s="59"/>
      <c r="RDG417" s="59"/>
      <c r="RDH417" s="59"/>
      <c r="RDI417" s="59"/>
      <c r="RDJ417" s="59"/>
      <c r="RDK417" s="59"/>
      <c r="RDL417" s="59"/>
      <c r="RDM417" s="59"/>
      <c r="RDN417" s="59"/>
      <c r="RDO417" s="59"/>
      <c r="RDP417" s="59"/>
      <c r="RDQ417" s="59"/>
      <c r="RDR417" s="59"/>
      <c r="RDS417" s="59"/>
      <c r="RDT417" s="59"/>
      <c r="RDU417" s="59"/>
      <c r="RDV417" s="59"/>
      <c r="RDW417" s="59"/>
      <c r="RDX417" s="59"/>
      <c r="RDY417" s="59"/>
      <c r="RDZ417" s="59"/>
      <c r="REA417" s="59"/>
      <c r="REB417" s="59"/>
      <c r="REC417" s="59"/>
      <c r="RED417" s="59"/>
      <c r="REE417" s="59"/>
      <c r="REF417" s="59"/>
      <c r="REG417" s="59"/>
      <c r="REH417" s="59"/>
      <c r="REI417" s="59"/>
      <c r="REJ417" s="59"/>
      <c r="REK417" s="59"/>
      <c r="REL417" s="59"/>
      <c r="REM417" s="59"/>
      <c r="REN417" s="59"/>
      <c r="REO417" s="59"/>
      <c r="REP417" s="59"/>
      <c r="REQ417" s="59"/>
      <c r="RER417" s="59"/>
      <c r="RES417" s="59"/>
      <c r="RET417" s="59"/>
      <c r="REU417" s="59"/>
      <c r="REV417" s="59"/>
      <c r="REW417" s="59"/>
      <c r="REX417" s="59"/>
      <c r="REY417" s="59"/>
      <c r="REZ417" s="59"/>
      <c r="RFA417" s="59"/>
      <c r="RFB417" s="59"/>
      <c r="RFC417" s="59"/>
      <c r="RFD417" s="59"/>
      <c r="RFE417" s="59"/>
      <c r="RFF417" s="59"/>
      <c r="RFG417" s="59"/>
      <c r="RFH417" s="59"/>
      <c r="RFI417" s="59"/>
      <c r="RFJ417" s="59"/>
      <c r="RFK417" s="59"/>
      <c r="RFL417" s="59"/>
      <c r="RFM417" s="59"/>
      <c r="RFN417" s="59"/>
      <c r="RFO417" s="59"/>
      <c r="RFP417" s="59"/>
      <c r="RFQ417" s="59"/>
      <c r="RFR417" s="59"/>
      <c r="RFS417" s="59"/>
      <c r="RFT417" s="59"/>
      <c r="RFU417" s="59"/>
      <c r="RFV417" s="59"/>
      <c r="RFW417" s="59"/>
      <c r="RFX417" s="59"/>
      <c r="RFY417" s="59"/>
      <c r="RFZ417" s="59"/>
      <c r="RGA417" s="59"/>
      <c r="RGB417" s="59"/>
      <c r="RGC417" s="59"/>
      <c r="RGD417" s="59"/>
      <c r="RGE417" s="59"/>
      <c r="RGF417" s="59"/>
      <c r="RGG417" s="59"/>
      <c r="RGH417" s="59"/>
      <c r="RGI417" s="59"/>
      <c r="RGJ417" s="59"/>
      <c r="RGK417" s="59"/>
      <c r="RGL417" s="59"/>
      <c r="RGM417" s="59"/>
      <c r="RGN417" s="59"/>
      <c r="RGO417" s="59"/>
      <c r="RGP417" s="59"/>
      <c r="RGQ417" s="59"/>
      <c r="RGR417" s="59"/>
      <c r="RGS417" s="59"/>
      <c r="RGT417" s="59"/>
      <c r="RGU417" s="59"/>
      <c r="RGV417" s="59"/>
      <c r="RGW417" s="59"/>
      <c r="RGX417" s="59"/>
      <c r="RGY417" s="59"/>
      <c r="RGZ417" s="59"/>
      <c r="RHA417" s="59"/>
      <c r="RHB417" s="59"/>
      <c r="RHC417" s="59"/>
      <c r="RHD417" s="59"/>
      <c r="RHE417" s="59"/>
      <c r="RHF417" s="59"/>
      <c r="RHG417" s="59"/>
      <c r="RHH417" s="59"/>
      <c r="RHI417" s="59"/>
      <c r="RHJ417" s="59"/>
      <c r="RHK417" s="59"/>
      <c r="RHL417" s="59"/>
      <c r="RHM417" s="59"/>
      <c r="RHN417" s="59"/>
      <c r="RHO417" s="59"/>
      <c r="RHP417" s="59"/>
      <c r="RHQ417" s="59"/>
      <c r="RHR417" s="59"/>
      <c r="RHS417" s="59"/>
      <c r="RHT417" s="59"/>
      <c r="RHU417" s="59"/>
      <c r="RHV417" s="59"/>
      <c r="RHW417" s="59"/>
      <c r="RHX417" s="59"/>
      <c r="RHY417" s="59"/>
      <c r="RHZ417" s="59"/>
      <c r="RIA417" s="59"/>
      <c r="RIB417" s="59"/>
      <c r="RIC417" s="59"/>
      <c r="RID417" s="59"/>
      <c r="RIE417" s="59"/>
      <c r="RIF417" s="59"/>
      <c r="RIG417" s="59"/>
      <c r="RIH417" s="59"/>
      <c r="RII417" s="59"/>
      <c r="RIJ417" s="59"/>
      <c r="RIK417" s="59"/>
      <c r="RIL417" s="59"/>
      <c r="RIM417" s="59"/>
      <c r="RIN417" s="59"/>
      <c r="RIO417" s="59"/>
      <c r="RIP417" s="59"/>
      <c r="RIQ417" s="59"/>
      <c r="RIR417" s="59"/>
      <c r="RIS417" s="59"/>
      <c r="RIT417" s="59"/>
      <c r="RIU417" s="59"/>
      <c r="RIV417" s="59"/>
      <c r="RIW417" s="59"/>
      <c r="RIX417" s="59"/>
      <c r="RIY417" s="59"/>
      <c r="RIZ417" s="59"/>
      <c r="RJA417" s="59"/>
      <c r="RJB417" s="59"/>
      <c r="RJC417" s="59"/>
      <c r="RJD417" s="59"/>
      <c r="RJE417" s="59"/>
      <c r="RJF417" s="59"/>
      <c r="RJG417" s="59"/>
      <c r="RJH417" s="59"/>
      <c r="RJI417" s="59"/>
      <c r="RJJ417" s="59"/>
      <c r="RJK417" s="59"/>
      <c r="RJL417" s="59"/>
      <c r="RJM417" s="59"/>
      <c r="RJN417" s="59"/>
      <c r="RJO417" s="59"/>
      <c r="RJP417" s="59"/>
      <c r="RJQ417" s="59"/>
      <c r="RJR417" s="59"/>
      <c r="RJS417" s="59"/>
      <c r="RJT417" s="59"/>
      <c r="RJU417" s="59"/>
      <c r="RJV417" s="59"/>
      <c r="RJW417" s="59"/>
      <c r="RJX417" s="59"/>
      <c r="RJY417" s="59"/>
      <c r="RJZ417" s="59"/>
      <c r="RKA417" s="59"/>
      <c r="RKB417" s="59"/>
      <c r="RKC417" s="59"/>
      <c r="RKD417" s="59"/>
      <c r="RKE417" s="59"/>
      <c r="RKF417" s="59"/>
      <c r="RKG417" s="59"/>
      <c r="RKH417" s="59"/>
      <c r="RKI417" s="59"/>
      <c r="RKJ417" s="59"/>
      <c r="RKK417" s="59"/>
      <c r="RKL417" s="59"/>
      <c r="RKM417" s="59"/>
      <c r="RKN417" s="59"/>
      <c r="RKO417" s="59"/>
      <c r="RKP417" s="59"/>
      <c r="RKQ417" s="59"/>
      <c r="RKR417" s="59"/>
      <c r="RKS417" s="59"/>
      <c r="RKT417" s="59"/>
      <c r="RKU417" s="59"/>
      <c r="RKV417" s="59"/>
      <c r="RKW417" s="59"/>
      <c r="RKX417" s="59"/>
      <c r="RKY417" s="59"/>
      <c r="RKZ417" s="59"/>
      <c r="RLA417" s="59"/>
      <c r="RLB417" s="59"/>
      <c r="RLC417" s="59"/>
      <c r="RLD417" s="59"/>
      <c r="RLE417" s="59"/>
      <c r="RLF417" s="59"/>
      <c r="RLG417" s="59"/>
      <c r="RLH417" s="59"/>
      <c r="RLI417" s="59"/>
      <c r="RLJ417" s="59"/>
      <c r="RLK417" s="59"/>
      <c r="RLL417" s="59"/>
      <c r="RLM417" s="59"/>
      <c r="RLN417" s="59"/>
      <c r="RLO417" s="59"/>
      <c r="RLP417" s="59"/>
      <c r="RLQ417" s="59"/>
      <c r="RLR417" s="59"/>
      <c r="RLS417" s="59"/>
      <c r="RLT417" s="59"/>
      <c r="RLU417" s="59"/>
      <c r="RLV417" s="59"/>
      <c r="RLW417" s="59"/>
      <c r="RLX417" s="59"/>
      <c r="RLY417" s="59"/>
      <c r="RLZ417" s="59"/>
      <c r="RMA417" s="59"/>
      <c r="RMB417" s="59"/>
      <c r="RMC417" s="59"/>
      <c r="RMD417" s="59"/>
      <c r="RME417" s="59"/>
      <c r="RMF417" s="59"/>
      <c r="RMG417" s="59"/>
      <c r="RMH417" s="59"/>
      <c r="RMI417" s="59"/>
      <c r="RMJ417" s="59"/>
      <c r="RMK417" s="59"/>
      <c r="RML417" s="59"/>
      <c r="RMM417" s="59"/>
      <c r="RMN417" s="59"/>
      <c r="RMO417" s="59"/>
      <c r="RMP417" s="59"/>
      <c r="RMQ417" s="59"/>
      <c r="RMR417" s="59"/>
      <c r="RMS417" s="59"/>
      <c r="RMT417" s="59"/>
      <c r="RMU417" s="59"/>
      <c r="RMV417" s="59"/>
      <c r="RMW417" s="59"/>
      <c r="RMX417" s="59"/>
      <c r="RMY417" s="59"/>
      <c r="RMZ417" s="59"/>
      <c r="RNA417" s="59"/>
      <c r="RNB417" s="59"/>
      <c r="RNC417" s="59"/>
      <c r="RND417" s="59"/>
      <c r="RNE417" s="59"/>
      <c r="RNF417" s="59"/>
      <c r="RNG417" s="59"/>
      <c r="RNH417" s="59"/>
      <c r="RNI417" s="59"/>
      <c r="RNJ417" s="59"/>
      <c r="RNK417" s="59"/>
      <c r="RNL417" s="59"/>
      <c r="RNM417" s="59"/>
      <c r="RNN417" s="59"/>
      <c r="RNO417" s="59"/>
      <c r="RNP417" s="59"/>
      <c r="RNQ417" s="59"/>
      <c r="RNR417" s="59"/>
      <c r="RNS417" s="59"/>
      <c r="RNT417" s="59"/>
      <c r="RNU417" s="59"/>
      <c r="RNV417" s="59"/>
      <c r="RNW417" s="59"/>
      <c r="RNX417" s="59"/>
      <c r="RNY417" s="59"/>
      <c r="RNZ417" s="59"/>
      <c r="ROA417" s="59"/>
      <c r="ROB417" s="59"/>
      <c r="ROC417" s="59"/>
      <c r="ROD417" s="59"/>
      <c r="ROE417" s="59"/>
      <c r="ROF417" s="59"/>
      <c r="ROG417" s="59"/>
      <c r="ROH417" s="59"/>
      <c r="ROI417" s="59"/>
      <c r="ROJ417" s="59"/>
      <c r="ROK417" s="59"/>
      <c r="ROL417" s="59"/>
      <c r="ROM417" s="59"/>
      <c r="RON417" s="59"/>
      <c r="ROO417" s="59"/>
      <c r="ROP417" s="59"/>
      <c r="ROQ417" s="59"/>
      <c r="ROR417" s="59"/>
      <c r="ROS417" s="59"/>
      <c r="ROT417" s="59"/>
      <c r="ROU417" s="59"/>
      <c r="ROV417" s="59"/>
      <c r="ROW417" s="59"/>
      <c r="ROX417" s="59"/>
      <c r="ROY417" s="59"/>
      <c r="ROZ417" s="59"/>
      <c r="RPA417" s="59"/>
      <c r="RPB417" s="59"/>
      <c r="RPC417" s="59"/>
      <c r="RPD417" s="59"/>
      <c r="RPE417" s="59"/>
      <c r="RPF417" s="59"/>
      <c r="RPG417" s="59"/>
      <c r="RPH417" s="59"/>
      <c r="RPI417" s="59"/>
      <c r="RPJ417" s="59"/>
      <c r="RPK417" s="59"/>
      <c r="RPL417" s="59"/>
      <c r="RPM417" s="59"/>
      <c r="RPN417" s="59"/>
      <c r="RPO417" s="59"/>
      <c r="RPP417" s="59"/>
      <c r="RPQ417" s="59"/>
      <c r="RPR417" s="59"/>
      <c r="RPS417" s="59"/>
      <c r="RPT417" s="59"/>
      <c r="RPU417" s="59"/>
      <c r="RPV417" s="59"/>
      <c r="RPW417" s="59"/>
      <c r="RPX417" s="59"/>
      <c r="RPY417" s="59"/>
      <c r="RPZ417" s="59"/>
      <c r="RQA417" s="59"/>
      <c r="RQB417" s="59"/>
      <c r="RQC417" s="59"/>
      <c r="RQD417" s="59"/>
      <c r="RQE417" s="59"/>
      <c r="RQF417" s="59"/>
      <c r="RQG417" s="59"/>
      <c r="RQH417" s="59"/>
      <c r="RQI417" s="59"/>
      <c r="RQJ417" s="59"/>
      <c r="RQK417" s="59"/>
      <c r="RQL417" s="59"/>
      <c r="RQM417" s="59"/>
      <c r="RQN417" s="59"/>
      <c r="RQO417" s="59"/>
      <c r="RQP417" s="59"/>
      <c r="RQQ417" s="59"/>
      <c r="RQR417" s="59"/>
      <c r="RQS417" s="59"/>
      <c r="RQT417" s="59"/>
      <c r="RQU417" s="59"/>
      <c r="RQV417" s="59"/>
      <c r="RQW417" s="59"/>
      <c r="RQX417" s="59"/>
      <c r="RQY417" s="59"/>
      <c r="RQZ417" s="59"/>
      <c r="RRA417" s="59"/>
      <c r="RRB417" s="59"/>
      <c r="RRC417" s="59"/>
      <c r="RRD417" s="59"/>
      <c r="RRE417" s="59"/>
      <c r="RRF417" s="59"/>
      <c r="RRG417" s="59"/>
      <c r="RRH417" s="59"/>
      <c r="RRI417" s="59"/>
      <c r="RRJ417" s="59"/>
      <c r="RRK417" s="59"/>
      <c r="RRL417" s="59"/>
      <c r="RRM417" s="59"/>
      <c r="RRN417" s="59"/>
      <c r="RRO417" s="59"/>
      <c r="RRP417" s="59"/>
      <c r="RRQ417" s="59"/>
      <c r="RRR417" s="59"/>
      <c r="RRS417" s="59"/>
      <c r="RRT417" s="59"/>
      <c r="RRU417" s="59"/>
      <c r="RRV417" s="59"/>
      <c r="RRW417" s="59"/>
      <c r="RRX417" s="59"/>
      <c r="RRY417" s="59"/>
      <c r="RRZ417" s="59"/>
      <c r="RSA417" s="59"/>
      <c r="RSB417" s="59"/>
      <c r="RSC417" s="59"/>
      <c r="RSD417" s="59"/>
      <c r="RSE417" s="59"/>
      <c r="RSF417" s="59"/>
      <c r="RSG417" s="59"/>
      <c r="RSH417" s="59"/>
      <c r="RSI417" s="59"/>
      <c r="RSJ417" s="59"/>
      <c r="RSK417" s="59"/>
      <c r="RSL417" s="59"/>
      <c r="RSM417" s="59"/>
      <c r="RSN417" s="59"/>
      <c r="RSO417" s="59"/>
      <c r="RSP417" s="59"/>
      <c r="RSQ417" s="59"/>
      <c r="RSR417" s="59"/>
      <c r="RSS417" s="59"/>
      <c r="RST417" s="59"/>
      <c r="RSU417" s="59"/>
      <c r="RSV417" s="59"/>
      <c r="RSW417" s="59"/>
      <c r="RSX417" s="59"/>
      <c r="RSY417" s="59"/>
      <c r="RSZ417" s="59"/>
      <c r="RTA417" s="59"/>
      <c r="RTB417" s="59"/>
      <c r="RTC417" s="59"/>
      <c r="RTD417" s="59"/>
      <c r="RTE417" s="59"/>
      <c r="RTF417" s="59"/>
      <c r="RTG417" s="59"/>
      <c r="RTH417" s="59"/>
      <c r="RTI417" s="59"/>
      <c r="RTJ417" s="59"/>
      <c r="RTK417" s="59"/>
      <c r="RTL417" s="59"/>
      <c r="RTM417" s="59"/>
      <c r="RTN417" s="59"/>
      <c r="RTO417" s="59"/>
      <c r="RTP417" s="59"/>
      <c r="RTQ417" s="59"/>
      <c r="RTR417" s="59"/>
      <c r="RTS417" s="59"/>
      <c r="RTT417" s="59"/>
      <c r="RTU417" s="59"/>
      <c r="RTV417" s="59"/>
      <c r="RTW417" s="59"/>
      <c r="RTX417" s="59"/>
      <c r="RTY417" s="59"/>
      <c r="RTZ417" s="59"/>
      <c r="RUA417" s="59"/>
      <c r="RUB417" s="59"/>
      <c r="RUC417" s="59"/>
      <c r="RUD417" s="59"/>
      <c r="RUE417" s="59"/>
      <c r="RUF417" s="59"/>
      <c r="RUG417" s="59"/>
      <c r="RUH417" s="59"/>
      <c r="RUI417" s="59"/>
      <c r="RUJ417" s="59"/>
      <c r="RUK417" s="59"/>
      <c r="RUL417" s="59"/>
      <c r="RUM417" s="59"/>
      <c r="RUN417" s="59"/>
      <c r="RUO417" s="59"/>
      <c r="RUP417" s="59"/>
      <c r="RUQ417" s="59"/>
      <c r="RUR417" s="59"/>
      <c r="RUS417" s="59"/>
      <c r="RUT417" s="59"/>
      <c r="RUU417" s="59"/>
      <c r="RUV417" s="59"/>
      <c r="RUW417" s="59"/>
      <c r="RUX417" s="59"/>
      <c r="RUY417" s="59"/>
      <c r="RUZ417" s="59"/>
      <c r="RVA417" s="59"/>
      <c r="RVB417" s="59"/>
      <c r="RVC417" s="59"/>
      <c r="RVD417" s="59"/>
      <c r="RVE417" s="59"/>
      <c r="RVF417" s="59"/>
      <c r="RVG417" s="59"/>
      <c r="RVH417" s="59"/>
      <c r="RVI417" s="59"/>
      <c r="RVJ417" s="59"/>
      <c r="RVK417" s="59"/>
      <c r="RVL417" s="59"/>
      <c r="RVM417" s="59"/>
      <c r="RVN417" s="59"/>
      <c r="RVO417" s="59"/>
      <c r="RVP417" s="59"/>
      <c r="RVQ417" s="59"/>
      <c r="RVR417" s="59"/>
      <c r="RVS417" s="59"/>
      <c r="RVT417" s="59"/>
      <c r="RVU417" s="59"/>
      <c r="RVV417" s="59"/>
      <c r="RVW417" s="59"/>
      <c r="RVX417" s="59"/>
      <c r="RVY417" s="59"/>
      <c r="RVZ417" s="59"/>
      <c r="RWA417" s="59"/>
      <c r="RWB417" s="59"/>
      <c r="RWC417" s="59"/>
      <c r="RWD417" s="59"/>
      <c r="RWE417" s="59"/>
      <c r="RWF417" s="59"/>
      <c r="RWG417" s="59"/>
      <c r="RWH417" s="59"/>
      <c r="RWI417" s="59"/>
      <c r="RWJ417" s="59"/>
      <c r="RWK417" s="59"/>
      <c r="RWL417" s="59"/>
      <c r="RWM417" s="59"/>
      <c r="RWN417" s="59"/>
      <c r="RWO417" s="59"/>
      <c r="RWP417" s="59"/>
      <c r="RWQ417" s="59"/>
      <c r="RWR417" s="59"/>
      <c r="RWS417" s="59"/>
      <c r="RWT417" s="59"/>
      <c r="RWU417" s="59"/>
      <c r="RWV417" s="59"/>
      <c r="RWW417" s="59"/>
      <c r="RWX417" s="59"/>
      <c r="RWY417" s="59"/>
      <c r="RWZ417" s="59"/>
      <c r="RXA417" s="59"/>
      <c r="RXB417" s="59"/>
      <c r="RXC417" s="59"/>
      <c r="RXD417" s="59"/>
      <c r="RXE417" s="59"/>
      <c r="RXF417" s="59"/>
      <c r="RXG417" s="59"/>
      <c r="RXH417" s="59"/>
      <c r="RXI417" s="59"/>
      <c r="RXJ417" s="59"/>
      <c r="RXK417" s="59"/>
      <c r="RXL417" s="59"/>
      <c r="RXM417" s="59"/>
      <c r="RXN417" s="59"/>
      <c r="RXO417" s="59"/>
      <c r="RXP417" s="59"/>
      <c r="RXQ417" s="59"/>
      <c r="RXR417" s="59"/>
      <c r="RXS417" s="59"/>
      <c r="RXT417" s="59"/>
      <c r="RXU417" s="59"/>
      <c r="RXV417" s="59"/>
      <c r="RXW417" s="59"/>
      <c r="RXX417" s="59"/>
      <c r="RXY417" s="59"/>
      <c r="RXZ417" s="59"/>
      <c r="RYA417" s="59"/>
      <c r="RYB417" s="59"/>
      <c r="RYC417" s="59"/>
      <c r="RYD417" s="59"/>
      <c r="RYE417" s="59"/>
      <c r="RYF417" s="59"/>
      <c r="RYG417" s="59"/>
      <c r="RYH417" s="59"/>
      <c r="RYI417" s="59"/>
      <c r="RYJ417" s="59"/>
      <c r="RYK417" s="59"/>
      <c r="RYL417" s="59"/>
      <c r="RYM417" s="59"/>
      <c r="RYN417" s="59"/>
      <c r="RYO417" s="59"/>
      <c r="RYP417" s="59"/>
      <c r="RYQ417" s="59"/>
      <c r="RYR417" s="59"/>
      <c r="RYS417" s="59"/>
      <c r="RYT417" s="59"/>
      <c r="RYU417" s="59"/>
      <c r="RYV417" s="59"/>
      <c r="RYW417" s="59"/>
      <c r="RYX417" s="59"/>
      <c r="RYY417" s="59"/>
      <c r="RYZ417" s="59"/>
      <c r="RZA417" s="59"/>
      <c r="RZB417" s="59"/>
      <c r="RZC417" s="59"/>
      <c r="RZD417" s="59"/>
      <c r="RZE417" s="59"/>
      <c r="RZF417" s="59"/>
      <c r="RZG417" s="59"/>
      <c r="RZH417" s="59"/>
      <c r="RZI417" s="59"/>
      <c r="RZJ417" s="59"/>
      <c r="RZK417" s="59"/>
      <c r="RZL417" s="59"/>
      <c r="RZM417" s="59"/>
      <c r="RZN417" s="59"/>
      <c r="RZO417" s="59"/>
      <c r="RZP417" s="59"/>
      <c r="RZQ417" s="59"/>
      <c r="RZR417" s="59"/>
      <c r="RZS417" s="59"/>
      <c r="RZT417" s="59"/>
      <c r="RZU417" s="59"/>
      <c r="RZV417" s="59"/>
      <c r="RZW417" s="59"/>
      <c r="RZX417" s="59"/>
      <c r="RZY417" s="59"/>
      <c r="RZZ417" s="59"/>
      <c r="SAA417" s="59"/>
      <c r="SAB417" s="59"/>
      <c r="SAC417" s="59"/>
      <c r="SAD417" s="59"/>
      <c r="SAE417" s="59"/>
      <c r="SAF417" s="59"/>
      <c r="SAG417" s="59"/>
      <c r="SAH417" s="59"/>
      <c r="SAI417" s="59"/>
      <c r="SAJ417" s="59"/>
      <c r="SAK417" s="59"/>
      <c r="SAL417" s="59"/>
      <c r="SAM417" s="59"/>
      <c r="SAN417" s="59"/>
      <c r="SAO417" s="59"/>
      <c r="SAP417" s="59"/>
      <c r="SAQ417" s="59"/>
      <c r="SAR417" s="59"/>
      <c r="SAS417" s="59"/>
      <c r="SAT417" s="59"/>
      <c r="SAU417" s="59"/>
      <c r="SAV417" s="59"/>
      <c r="SAW417" s="59"/>
      <c r="SAX417" s="59"/>
      <c r="SAY417" s="59"/>
      <c r="SAZ417" s="59"/>
      <c r="SBA417" s="59"/>
      <c r="SBB417" s="59"/>
      <c r="SBC417" s="59"/>
      <c r="SBD417" s="59"/>
      <c r="SBE417" s="59"/>
      <c r="SBF417" s="59"/>
      <c r="SBG417" s="59"/>
      <c r="SBH417" s="59"/>
      <c r="SBI417" s="59"/>
      <c r="SBJ417" s="59"/>
      <c r="SBK417" s="59"/>
      <c r="SBL417" s="59"/>
      <c r="SBM417" s="59"/>
      <c r="SBN417" s="59"/>
      <c r="SBO417" s="59"/>
      <c r="SBP417" s="59"/>
      <c r="SBQ417" s="59"/>
      <c r="SBR417" s="59"/>
      <c r="SBS417" s="59"/>
      <c r="SBT417" s="59"/>
      <c r="SBU417" s="59"/>
      <c r="SBV417" s="59"/>
      <c r="SBW417" s="59"/>
      <c r="SBX417" s="59"/>
      <c r="SBY417" s="59"/>
      <c r="SBZ417" s="59"/>
      <c r="SCA417" s="59"/>
      <c r="SCB417" s="59"/>
      <c r="SCC417" s="59"/>
      <c r="SCD417" s="59"/>
      <c r="SCE417" s="59"/>
      <c r="SCF417" s="59"/>
      <c r="SCG417" s="59"/>
      <c r="SCH417" s="59"/>
      <c r="SCI417" s="59"/>
      <c r="SCJ417" s="59"/>
      <c r="SCK417" s="59"/>
      <c r="SCL417" s="59"/>
      <c r="SCM417" s="59"/>
      <c r="SCN417" s="59"/>
      <c r="SCO417" s="59"/>
      <c r="SCP417" s="59"/>
      <c r="SCQ417" s="59"/>
      <c r="SCR417" s="59"/>
      <c r="SCS417" s="59"/>
      <c r="SCT417" s="59"/>
      <c r="SCU417" s="59"/>
      <c r="SCV417" s="59"/>
      <c r="SCW417" s="59"/>
      <c r="SCX417" s="59"/>
      <c r="SCY417" s="59"/>
      <c r="SCZ417" s="59"/>
      <c r="SDA417" s="59"/>
      <c r="SDB417" s="59"/>
      <c r="SDC417" s="59"/>
      <c r="SDD417" s="59"/>
      <c r="SDE417" s="59"/>
      <c r="SDF417" s="59"/>
      <c r="SDG417" s="59"/>
      <c r="SDH417" s="59"/>
      <c r="SDI417" s="59"/>
      <c r="SDJ417" s="59"/>
      <c r="SDK417" s="59"/>
      <c r="SDL417" s="59"/>
      <c r="SDM417" s="59"/>
      <c r="SDN417" s="59"/>
      <c r="SDO417" s="59"/>
      <c r="SDP417" s="59"/>
      <c r="SDQ417" s="59"/>
      <c r="SDR417" s="59"/>
      <c r="SDS417" s="59"/>
      <c r="SDT417" s="59"/>
      <c r="SDU417" s="59"/>
      <c r="SDV417" s="59"/>
      <c r="SDW417" s="59"/>
      <c r="SDX417" s="59"/>
      <c r="SDY417" s="59"/>
      <c r="SDZ417" s="59"/>
      <c r="SEA417" s="59"/>
      <c r="SEB417" s="59"/>
      <c r="SEC417" s="59"/>
      <c r="SED417" s="59"/>
      <c r="SEE417" s="59"/>
      <c r="SEF417" s="59"/>
      <c r="SEG417" s="59"/>
      <c r="SEH417" s="59"/>
      <c r="SEI417" s="59"/>
      <c r="SEJ417" s="59"/>
      <c r="SEK417" s="59"/>
      <c r="SEL417" s="59"/>
      <c r="SEM417" s="59"/>
      <c r="SEN417" s="59"/>
      <c r="SEO417" s="59"/>
      <c r="SEP417" s="59"/>
      <c r="SEQ417" s="59"/>
      <c r="SER417" s="59"/>
      <c r="SES417" s="59"/>
      <c r="SET417" s="59"/>
      <c r="SEU417" s="59"/>
      <c r="SEV417" s="59"/>
      <c r="SEW417" s="59"/>
      <c r="SEX417" s="59"/>
      <c r="SEY417" s="59"/>
      <c r="SEZ417" s="59"/>
      <c r="SFA417" s="59"/>
      <c r="SFB417" s="59"/>
      <c r="SFC417" s="59"/>
      <c r="SFD417" s="59"/>
      <c r="SFE417" s="59"/>
      <c r="SFF417" s="59"/>
      <c r="SFG417" s="59"/>
      <c r="SFH417" s="59"/>
      <c r="SFI417" s="59"/>
      <c r="SFJ417" s="59"/>
      <c r="SFK417" s="59"/>
      <c r="SFL417" s="59"/>
      <c r="SFM417" s="59"/>
      <c r="SFN417" s="59"/>
      <c r="SFO417" s="59"/>
      <c r="SFP417" s="59"/>
      <c r="SFQ417" s="59"/>
      <c r="SFR417" s="59"/>
      <c r="SFS417" s="59"/>
      <c r="SFT417" s="59"/>
      <c r="SFU417" s="59"/>
      <c r="SFV417" s="59"/>
      <c r="SFW417" s="59"/>
      <c r="SFX417" s="59"/>
      <c r="SFY417" s="59"/>
      <c r="SFZ417" s="59"/>
      <c r="SGA417" s="59"/>
      <c r="SGB417" s="59"/>
      <c r="SGC417" s="59"/>
      <c r="SGD417" s="59"/>
      <c r="SGE417" s="59"/>
      <c r="SGF417" s="59"/>
      <c r="SGG417" s="59"/>
      <c r="SGH417" s="59"/>
      <c r="SGI417" s="59"/>
      <c r="SGJ417" s="59"/>
      <c r="SGK417" s="59"/>
      <c r="SGL417" s="59"/>
      <c r="SGM417" s="59"/>
      <c r="SGN417" s="59"/>
      <c r="SGO417" s="59"/>
      <c r="SGP417" s="59"/>
      <c r="SGQ417" s="59"/>
      <c r="SGR417" s="59"/>
      <c r="SGS417" s="59"/>
      <c r="SGT417" s="59"/>
      <c r="SGU417" s="59"/>
      <c r="SGV417" s="59"/>
      <c r="SGW417" s="59"/>
      <c r="SGX417" s="59"/>
      <c r="SGY417" s="59"/>
      <c r="SGZ417" s="59"/>
      <c r="SHA417" s="59"/>
      <c r="SHB417" s="59"/>
      <c r="SHC417" s="59"/>
      <c r="SHD417" s="59"/>
      <c r="SHE417" s="59"/>
      <c r="SHF417" s="59"/>
      <c r="SHG417" s="59"/>
      <c r="SHH417" s="59"/>
      <c r="SHI417" s="59"/>
      <c r="SHJ417" s="59"/>
      <c r="SHK417" s="59"/>
      <c r="SHL417" s="59"/>
      <c r="SHM417" s="59"/>
      <c r="SHN417" s="59"/>
      <c r="SHO417" s="59"/>
      <c r="SHP417" s="59"/>
      <c r="SHQ417" s="59"/>
      <c r="SHR417" s="59"/>
      <c r="SHS417" s="59"/>
      <c r="SHT417" s="59"/>
      <c r="SHU417" s="59"/>
      <c r="SHV417" s="59"/>
      <c r="SHW417" s="59"/>
      <c r="SHX417" s="59"/>
      <c r="SHY417" s="59"/>
      <c r="SHZ417" s="59"/>
      <c r="SIA417" s="59"/>
      <c r="SIB417" s="59"/>
      <c r="SIC417" s="59"/>
      <c r="SID417" s="59"/>
      <c r="SIE417" s="59"/>
      <c r="SIF417" s="59"/>
      <c r="SIG417" s="59"/>
      <c r="SIH417" s="59"/>
      <c r="SII417" s="59"/>
      <c r="SIJ417" s="59"/>
      <c r="SIK417" s="59"/>
      <c r="SIL417" s="59"/>
      <c r="SIM417" s="59"/>
      <c r="SIN417" s="59"/>
      <c r="SIO417" s="59"/>
      <c r="SIP417" s="59"/>
      <c r="SIQ417" s="59"/>
      <c r="SIR417" s="59"/>
      <c r="SIS417" s="59"/>
      <c r="SIT417" s="59"/>
      <c r="SIU417" s="59"/>
      <c r="SIV417" s="59"/>
      <c r="SIW417" s="59"/>
      <c r="SIX417" s="59"/>
      <c r="SIY417" s="59"/>
      <c r="SIZ417" s="59"/>
      <c r="SJA417" s="59"/>
      <c r="SJB417" s="59"/>
      <c r="SJC417" s="59"/>
      <c r="SJD417" s="59"/>
      <c r="SJE417" s="59"/>
      <c r="SJF417" s="59"/>
      <c r="SJG417" s="59"/>
      <c r="SJH417" s="59"/>
      <c r="SJI417" s="59"/>
      <c r="SJJ417" s="59"/>
      <c r="SJK417" s="59"/>
      <c r="SJL417" s="59"/>
      <c r="SJM417" s="59"/>
      <c r="SJN417" s="59"/>
      <c r="SJO417" s="59"/>
      <c r="SJP417" s="59"/>
      <c r="SJQ417" s="59"/>
      <c r="SJR417" s="59"/>
      <c r="SJS417" s="59"/>
      <c r="SJT417" s="59"/>
      <c r="SJU417" s="59"/>
      <c r="SJV417" s="59"/>
      <c r="SJW417" s="59"/>
      <c r="SJX417" s="59"/>
      <c r="SJY417" s="59"/>
      <c r="SJZ417" s="59"/>
      <c r="SKA417" s="59"/>
      <c r="SKB417" s="59"/>
      <c r="SKC417" s="59"/>
      <c r="SKD417" s="59"/>
      <c r="SKE417" s="59"/>
      <c r="SKF417" s="59"/>
      <c r="SKG417" s="59"/>
      <c r="SKH417" s="59"/>
      <c r="SKI417" s="59"/>
      <c r="SKJ417" s="59"/>
      <c r="SKK417" s="59"/>
      <c r="SKL417" s="59"/>
      <c r="SKM417" s="59"/>
      <c r="SKN417" s="59"/>
      <c r="SKO417" s="59"/>
      <c r="SKP417" s="59"/>
      <c r="SKQ417" s="59"/>
      <c r="SKR417" s="59"/>
      <c r="SKS417" s="59"/>
      <c r="SKT417" s="59"/>
      <c r="SKU417" s="59"/>
      <c r="SKV417" s="59"/>
      <c r="SKW417" s="59"/>
      <c r="SKX417" s="59"/>
      <c r="SKY417" s="59"/>
      <c r="SKZ417" s="59"/>
      <c r="SLA417" s="59"/>
      <c r="SLB417" s="59"/>
      <c r="SLC417" s="59"/>
      <c r="SLD417" s="59"/>
      <c r="SLE417" s="59"/>
      <c r="SLF417" s="59"/>
      <c r="SLG417" s="59"/>
      <c r="SLH417" s="59"/>
      <c r="SLI417" s="59"/>
      <c r="SLJ417" s="59"/>
      <c r="SLK417" s="59"/>
      <c r="SLL417" s="59"/>
      <c r="SLM417" s="59"/>
      <c r="SLN417" s="59"/>
      <c r="SLO417" s="59"/>
      <c r="SLP417" s="59"/>
      <c r="SLQ417" s="59"/>
      <c r="SLR417" s="59"/>
      <c r="SLS417" s="59"/>
      <c r="SLT417" s="59"/>
      <c r="SLU417" s="59"/>
      <c r="SLV417" s="59"/>
      <c r="SLW417" s="59"/>
      <c r="SLX417" s="59"/>
      <c r="SLY417" s="59"/>
      <c r="SLZ417" s="59"/>
      <c r="SMA417" s="59"/>
      <c r="SMB417" s="59"/>
      <c r="SMC417" s="59"/>
      <c r="SMD417" s="59"/>
      <c r="SME417" s="59"/>
      <c r="SMF417" s="59"/>
      <c r="SMG417" s="59"/>
      <c r="SMH417" s="59"/>
      <c r="SMI417" s="59"/>
      <c r="SMJ417" s="59"/>
      <c r="SMK417" s="59"/>
      <c r="SML417" s="59"/>
      <c r="SMM417" s="59"/>
      <c r="SMN417" s="59"/>
      <c r="SMO417" s="59"/>
      <c r="SMP417" s="59"/>
      <c r="SMQ417" s="59"/>
      <c r="SMR417" s="59"/>
      <c r="SMS417" s="59"/>
      <c r="SMT417" s="59"/>
      <c r="SMU417" s="59"/>
      <c r="SMV417" s="59"/>
      <c r="SMW417" s="59"/>
      <c r="SMX417" s="59"/>
      <c r="SMY417" s="59"/>
      <c r="SMZ417" s="59"/>
      <c r="SNA417" s="59"/>
      <c r="SNB417" s="59"/>
      <c r="SNC417" s="59"/>
      <c r="SND417" s="59"/>
      <c r="SNE417" s="59"/>
      <c r="SNF417" s="59"/>
      <c r="SNG417" s="59"/>
      <c r="SNH417" s="59"/>
      <c r="SNI417" s="59"/>
      <c r="SNJ417" s="59"/>
      <c r="SNK417" s="59"/>
      <c r="SNL417" s="59"/>
      <c r="SNM417" s="59"/>
      <c r="SNN417" s="59"/>
      <c r="SNO417" s="59"/>
      <c r="SNP417" s="59"/>
      <c r="SNQ417" s="59"/>
      <c r="SNR417" s="59"/>
      <c r="SNS417" s="59"/>
      <c r="SNT417" s="59"/>
      <c r="SNU417" s="59"/>
      <c r="SNV417" s="59"/>
      <c r="SNW417" s="59"/>
      <c r="SNX417" s="59"/>
      <c r="SNY417" s="59"/>
      <c r="SNZ417" s="59"/>
      <c r="SOA417" s="59"/>
      <c r="SOB417" s="59"/>
      <c r="SOC417" s="59"/>
      <c r="SOD417" s="59"/>
      <c r="SOE417" s="59"/>
      <c r="SOF417" s="59"/>
      <c r="SOG417" s="59"/>
      <c r="SOH417" s="59"/>
      <c r="SOI417" s="59"/>
      <c r="SOJ417" s="59"/>
      <c r="SOK417" s="59"/>
      <c r="SOL417" s="59"/>
      <c r="SOM417" s="59"/>
      <c r="SON417" s="59"/>
      <c r="SOO417" s="59"/>
      <c r="SOP417" s="59"/>
      <c r="SOQ417" s="59"/>
      <c r="SOR417" s="59"/>
      <c r="SOS417" s="59"/>
      <c r="SOT417" s="59"/>
      <c r="SOU417" s="59"/>
      <c r="SOV417" s="59"/>
      <c r="SOW417" s="59"/>
      <c r="SOX417" s="59"/>
      <c r="SOY417" s="59"/>
      <c r="SOZ417" s="59"/>
      <c r="SPA417" s="59"/>
      <c r="SPB417" s="59"/>
      <c r="SPC417" s="59"/>
      <c r="SPD417" s="59"/>
      <c r="SPE417" s="59"/>
      <c r="SPF417" s="59"/>
      <c r="SPG417" s="59"/>
      <c r="SPH417" s="59"/>
      <c r="SPI417" s="59"/>
      <c r="SPJ417" s="59"/>
      <c r="SPK417" s="59"/>
      <c r="SPL417" s="59"/>
      <c r="SPM417" s="59"/>
      <c r="SPN417" s="59"/>
      <c r="SPO417" s="59"/>
      <c r="SPP417" s="59"/>
      <c r="SPQ417" s="59"/>
      <c r="SPR417" s="59"/>
      <c r="SPS417" s="59"/>
      <c r="SPT417" s="59"/>
      <c r="SPU417" s="59"/>
      <c r="SPV417" s="59"/>
      <c r="SPW417" s="59"/>
      <c r="SPX417" s="59"/>
      <c r="SPY417" s="59"/>
      <c r="SPZ417" s="59"/>
      <c r="SQA417" s="59"/>
      <c r="SQB417" s="59"/>
      <c r="SQC417" s="59"/>
      <c r="SQD417" s="59"/>
      <c r="SQE417" s="59"/>
      <c r="SQF417" s="59"/>
      <c r="SQG417" s="59"/>
      <c r="SQH417" s="59"/>
      <c r="SQI417" s="59"/>
      <c r="SQJ417" s="59"/>
      <c r="SQK417" s="59"/>
      <c r="SQL417" s="59"/>
      <c r="SQM417" s="59"/>
      <c r="SQN417" s="59"/>
      <c r="SQO417" s="59"/>
      <c r="SQP417" s="59"/>
      <c r="SQQ417" s="59"/>
      <c r="SQR417" s="59"/>
      <c r="SQS417" s="59"/>
      <c r="SQT417" s="59"/>
      <c r="SQU417" s="59"/>
      <c r="SQV417" s="59"/>
      <c r="SQW417" s="59"/>
      <c r="SQX417" s="59"/>
      <c r="SQY417" s="59"/>
      <c r="SQZ417" s="59"/>
      <c r="SRA417" s="59"/>
      <c r="SRB417" s="59"/>
      <c r="SRC417" s="59"/>
      <c r="SRD417" s="59"/>
      <c r="SRE417" s="59"/>
      <c r="SRF417" s="59"/>
      <c r="SRG417" s="59"/>
      <c r="SRH417" s="59"/>
      <c r="SRI417" s="59"/>
      <c r="SRJ417" s="59"/>
      <c r="SRK417" s="59"/>
      <c r="SRL417" s="59"/>
      <c r="SRM417" s="59"/>
      <c r="SRN417" s="59"/>
      <c r="SRO417" s="59"/>
      <c r="SRP417" s="59"/>
      <c r="SRQ417" s="59"/>
      <c r="SRR417" s="59"/>
      <c r="SRS417" s="59"/>
      <c r="SRT417" s="59"/>
      <c r="SRU417" s="59"/>
      <c r="SRV417" s="59"/>
      <c r="SRW417" s="59"/>
      <c r="SRX417" s="59"/>
      <c r="SRY417" s="59"/>
      <c r="SRZ417" s="59"/>
      <c r="SSA417" s="59"/>
      <c r="SSB417" s="59"/>
      <c r="SSC417" s="59"/>
      <c r="SSD417" s="59"/>
      <c r="SSE417" s="59"/>
      <c r="SSF417" s="59"/>
      <c r="SSG417" s="59"/>
      <c r="SSH417" s="59"/>
      <c r="SSI417" s="59"/>
      <c r="SSJ417" s="59"/>
      <c r="SSK417" s="59"/>
      <c r="SSL417" s="59"/>
      <c r="SSM417" s="59"/>
      <c r="SSN417" s="59"/>
      <c r="SSO417" s="59"/>
      <c r="SSP417" s="59"/>
      <c r="SSQ417" s="59"/>
      <c r="SSR417" s="59"/>
      <c r="SSS417" s="59"/>
      <c r="SST417" s="59"/>
      <c r="SSU417" s="59"/>
      <c r="SSV417" s="59"/>
      <c r="SSW417" s="59"/>
      <c r="SSX417" s="59"/>
      <c r="SSY417" s="59"/>
      <c r="SSZ417" s="59"/>
      <c r="STA417" s="59"/>
      <c r="STB417" s="59"/>
      <c r="STC417" s="59"/>
      <c r="STD417" s="59"/>
      <c r="STE417" s="59"/>
      <c r="STF417" s="59"/>
      <c r="STG417" s="59"/>
      <c r="STH417" s="59"/>
      <c r="STI417" s="59"/>
      <c r="STJ417" s="59"/>
      <c r="STK417" s="59"/>
      <c r="STL417" s="59"/>
      <c r="STM417" s="59"/>
      <c r="STN417" s="59"/>
      <c r="STO417" s="59"/>
      <c r="STP417" s="59"/>
      <c r="STQ417" s="59"/>
      <c r="STR417" s="59"/>
      <c r="STS417" s="59"/>
      <c r="STT417" s="59"/>
      <c r="STU417" s="59"/>
      <c r="STV417" s="59"/>
      <c r="STW417" s="59"/>
      <c r="STX417" s="59"/>
      <c r="STY417" s="59"/>
      <c r="STZ417" s="59"/>
      <c r="SUA417" s="59"/>
      <c r="SUB417" s="59"/>
      <c r="SUC417" s="59"/>
      <c r="SUD417" s="59"/>
      <c r="SUE417" s="59"/>
      <c r="SUF417" s="59"/>
      <c r="SUG417" s="59"/>
      <c r="SUH417" s="59"/>
      <c r="SUI417" s="59"/>
      <c r="SUJ417" s="59"/>
      <c r="SUK417" s="59"/>
      <c r="SUL417" s="59"/>
      <c r="SUM417" s="59"/>
      <c r="SUN417" s="59"/>
      <c r="SUO417" s="59"/>
      <c r="SUP417" s="59"/>
      <c r="SUQ417" s="59"/>
      <c r="SUR417" s="59"/>
      <c r="SUS417" s="59"/>
      <c r="SUT417" s="59"/>
      <c r="SUU417" s="59"/>
      <c r="SUV417" s="59"/>
      <c r="SUW417" s="59"/>
      <c r="SUX417" s="59"/>
      <c r="SUY417" s="59"/>
      <c r="SUZ417" s="59"/>
      <c r="SVA417" s="59"/>
      <c r="SVB417" s="59"/>
      <c r="SVC417" s="59"/>
      <c r="SVD417" s="59"/>
      <c r="SVE417" s="59"/>
      <c r="SVF417" s="59"/>
      <c r="SVG417" s="59"/>
      <c r="SVH417" s="59"/>
      <c r="SVI417" s="59"/>
      <c r="SVJ417" s="59"/>
      <c r="SVK417" s="59"/>
      <c r="SVL417" s="59"/>
      <c r="SVM417" s="59"/>
      <c r="SVN417" s="59"/>
      <c r="SVO417" s="59"/>
      <c r="SVP417" s="59"/>
      <c r="SVQ417" s="59"/>
      <c r="SVR417" s="59"/>
      <c r="SVS417" s="59"/>
      <c r="SVT417" s="59"/>
      <c r="SVU417" s="59"/>
      <c r="SVV417" s="59"/>
      <c r="SVW417" s="59"/>
      <c r="SVX417" s="59"/>
      <c r="SVY417" s="59"/>
      <c r="SVZ417" s="59"/>
      <c r="SWA417" s="59"/>
      <c r="SWB417" s="59"/>
      <c r="SWC417" s="59"/>
      <c r="SWD417" s="59"/>
      <c r="SWE417" s="59"/>
      <c r="SWF417" s="59"/>
      <c r="SWG417" s="59"/>
      <c r="SWH417" s="59"/>
      <c r="SWI417" s="59"/>
      <c r="SWJ417" s="59"/>
      <c r="SWK417" s="59"/>
      <c r="SWL417" s="59"/>
      <c r="SWM417" s="59"/>
      <c r="SWN417" s="59"/>
      <c r="SWO417" s="59"/>
      <c r="SWP417" s="59"/>
      <c r="SWQ417" s="59"/>
      <c r="SWR417" s="59"/>
      <c r="SWS417" s="59"/>
      <c r="SWT417" s="59"/>
      <c r="SWU417" s="59"/>
      <c r="SWV417" s="59"/>
      <c r="SWW417" s="59"/>
      <c r="SWX417" s="59"/>
      <c r="SWY417" s="59"/>
      <c r="SWZ417" s="59"/>
      <c r="SXA417" s="59"/>
      <c r="SXB417" s="59"/>
      <c r="SXC417" s="59"/>
      <c r="SXD417" s="59"/>
      <c r="SXE417" s="59"/>
      <c r="SXF417" s="59"/>
      <c r="SXG417" s="59"/>
      <c r="SXH417" s="59"/>
      <c r="SXI417" s="59"/>
      <c r="SXJ417" s="59"/>
      <c r="SXK417" s="59"/>
      <c r="SXL417" s="59"/>
      <c r="SXM417" s="59"/>
      <c r="SXN417" s="59"/>
      <c r="SXO417" s="59"/>
      <c r="SXP417" s="59"/>
      <c r="SXQ417" s="59"/>
      <c r="SXR417" s="59"/>
      <c r="SXS417" s="59"/>
      <c r="SXT417" s="59"/>
      <c r="SXU417" s="59"/>
      <c r="SXV417" s="59"/>
      <c r="SXW417" s="59"/>
      <c r="SXX417" s="59"/>
      <c r="SXY417" s="59"/>
      <c r="SXZ417" s="59"/>
      <c r="SYA417" s="59"/>
      <c r="SYB417" s="59"/>
      <c r="SYC417" s="59"/>
      <c r="SYD417" s="59"/>
      <c r="SYE417" s="59"/>
      <c r="SYF417" s="59"/>
      <c r="SYG417" s="59"/>
      <c r="SYH417" s="59"/>
      <c r="SYI417" s="59"/>
      <c r="SYJ417" s="59"/>
      <c r="SYK417" s="59"/>
      <c r="SYL417" s="59"/>
      <c r="SYM417" s="59"/>
      <c r="SYN417" s="59"/>
      <c r="SYO417" s="59"/>
      <c r="SYP417" s="59"/>
      <c r="SYQ417" s="59"/>
      <c r="SYR417" s="59"/>
      <c r="SYS417" s="59"/>
      <c r="SYT417" s="59"/>
      <c r="SYU417" s="59"/>
      <c r="SYV417" s="59"/>
      <c r="SYW417" s="59"/>
      <c r="SYX417" s="59"/>
      <c r="SYY417" s="59"/>
      <c r="SYZ417" s="59"/>
      <c r="SZA417" s="59"/>
      <c r="SZB417" s="59"/>
      <c r="SZC417" s="59"/>
      <c r="SZD417" s="59"/>
      <c r="SZE417" s="59"/>
      <c r="SZF417" s="59"/>
      <c r="SZG417" s="59"/>
      <c r="SZH417" s="59"/>
      <c r="SZI417" s="59"/>
      <c r="SZJ417" s="59"/>
      <c r="SZK417" s="59"/>
      <c r="SZL417" s="59"/>
      <c r="SZM417" s="59"/>
      <c r="SZN417" s="59"/>
      <c r="SZO417" s="59"/>
      <c r="SZP417" s="59"/>
      <c r="SZQ417" s="59"/>
      <c r="SZR417" s="59"/>
      <c r="SZS417" s="59"/>
      <c r="SZT417" s="59"/>
      <c r="SZU417" s="59"/>
      <c r="SZV417" s="59"/>
      <c r="SZW417" s="59"/>
      <c r="SZX417" s="59"/>
      <c r="SZY417" s="59"/>
      <c r="SZZ417" s="59"/>
      <c r="TAA417" s="59"/>
      <c r="TAB417" s="59"/>
      <c r="TAC417" s="59"/>
      <c r="TAD417" s="59"/>
      <c r="TAE417" s="59"/>
      <c r="TAF417" s="59"/>
      <c r="TAG417" s="59"/>
      <c r="TAH417" s="59"/>
      <c r="TAI417" s="59"/>
      <c r="TAJ417" s="59"/>
      <c r="TAK417" s="59"/>
      <c r="TAL417" s="59"/>
      <c r="TAM417" s="59"/>
      <c r="TAN417" s="59"/>
      <c r="TAO417" s="59"/>
      <c r="TAP417" s="59"/>
      <c r="TAQ417" s="59"/>
      <c r="TAR417" s="59"/>
      <c r="TAS417" s="59"/>
      <c r="TAT417" s="59"/>
      <c r="TAU417" s="59"/>
      <c r="TAV417" s="59"/>
      <c r="TAW417" s="59"/>
      <c r="TAX417" s="59"/>
      <c r="TAY417" s="59"/>
      <c r="TAZ417" s="59"/>
      <c r="TBA417" s="59"/>
      <c r="TBB417" s="59"/>
      <c r="TBC417" s="59"/>
      <c r="TBD417" s="59"/>
      <c r="TBE417" s="59"/>
      <c r="TBF417" s="59"/>
      <c r="TBG417" s="59"/>
      <c r="TBH417" s="59"/>
      <c r="TBI417" s="59"/>
      <c r="TBJ417" s="59"/>
      <c r="TBK417" s="59"/>
      <c r="TBL417" s="59"/>
      <c r="TBM417" s="59"/>
      <c r="TBN417" s="59"/>
      <c r="TBO417" s="59"/>
      <c r="TBP417" s="59"/>
      <c r="TBQ417" s="59"/>
      <c r="TBR417" s="59"/>
      <c r="TBS417" s="59"/>
      <c r="TBT417" s="59"/>
      <c r="TBU417" s="59"/>
      <c r="TBV417" s="59"/>
      <c r="TBW417" s="59"/>
      <c r="TBX417" s="59"/>
      <c r="TBY417" s="59"/>
      <c r="TBZ417" s="59"/>
      <c r="TCA417" s="59"/>
      <c r="TCB417" s="59"/>
      <c r="TCC417" s="59"/>
      <c r="TCD417" s="59"/>
      <c r="TCE417" s="59"/>
      <c r="TCF417" s="59"/>
      <c r="TCG417" s="59"/>
      <c r="TCH417" s="59"/>
      <c r="TCI417" s="59"/>
      <c r="TCJ417" s="59"/>
      <c r="TCK417" s="59"/>
      <c r="TCL417" s="59"/>
      <c r="TCM417" s="59"/>
      <c r="TCN417" s="59"/>
      <c r="TCO417" s="59"/>
      <c r="TCP417" s="59"/>
      <c r="TCQ417" s="59"/>
      <c r="TCR417" s="59"/>
      <c r="TCS417" s="59"/>
      <c r="TCT417" s="59"/>
      <c r="TCU417" s="59"/>
      <c r="TCV417" s="59"/>
      <c r="TCW417" s="59"/>
      <c r="TCX417" s="59"/>
      <c r="TCY417" s="59"/>
      <c r="TCZ417" s="59"/>
      <c r="TDA417" s="59"/>
      <c r="TDB417" s="59"/>
      <c r="TDC417" s="59"/>
      <c r="TDD417" s="59"/>
      <c r="TDE417" s="59"/>
      <c r="TDF417" s="59"/>
      <c r="TDG417" s="59"/>
      <c r="TDH417" s="59"/>
      <c r="TDI417" s="59"/>
      <c r="TDJ417" s="59"/>
      <c r="TDK417" s="59"/>
      <c r="TDL417" s="59"/>
      <c r="TDM417" s="59"/>
      <c r="TDN417" s="59"/>
      <c r="TDO417" s="59"/>
      <c r="TDP417" s="59"/>
      <c r="TDQ417" s="59"/>
      <c r="TDR417" s="59"/>
      <c r="TDS417" s="59"/>
      <c r="TDT417" s="59"/>
      <c r="TDU417" s="59"/>
      <c r="TDV417" s="59"/>
      <c r="TDW417" s="59"/>
      <c r="TDX417" s="59"/>
      <c r="TDY417" s="59"/>
      <c r="TDZ417" s="59"/>
      <c r="TEA417" s="59"/>
      <c r="TEB417" s="59"/>
      <c r="TEC417" s="59"/>
      <c r="TED417" s="59"/>
      <c r="TEE417" s="59"/>
      <c r="TEF417" s="59"/>
      <c r="TEG417" s="59"/>
      <c r="TEH417" s="59"/>
      <c r="TEI417" s="59"/>
      <c r="TEJ417" s="59"/>
      <c r="TEK417" s="59"/>
      <c r="TEL417" s="59"/>
      <c r="TEM417" s="59"/>
      <c r="TEN417" s="59"/>
      <c r="TEO417" s="59"/>
      <c r="TEP417" s="59"/>
      <c r="TEQ417" s="59"/>
      <c r="TER417" s="59"/>
      <c r="TES417" s="59"/>
      <c r="TET417" s="59"/>
      <c r="TEU417" s="59"/>
      <c r="TEV417" s="59"/>
      <c r="TEW417" s="59"/>
      <c r="TEX417" s="59"/>
      <c r="TEY417" s="59"/>
      <c r="TEZ417" s="59"/>
      <c r="TFA417" s="59"/>
      <c r="TFB417" s="59"/>
      <c r="TFC417" s="59"/>
      <c r="TFD417" s="59"/>
      <c r="TFE417" s="59"/>
      <c r="TFF417" s="59"/>
      <c r="TFG417" s="59"/>
      <c r="TFH417" s="59"/>
      <c r="TFI417" s="59"/>
      <c r="TFJ417" s="59"/>
      <c r="TFK417" s="59"/>
      <c r="TFL417" s="59"/>
      <c r="TFM417" s="59"/>
      <c r="TFN417" s="59"/>
      <c r="TFO417" s="59"/>
      <c r="TFP417" s="59"/>
      <c r="TFQ417" s="59"/>
      <c r="TFR417" s="59"/>
      <c r="TFS417" s="59"/>
      <c r="TFT417" s="59"/>
      <c r="TFU417" s="59"/>
      <c r="TFV417" s="59"/>
      <c r="TFW417" s="59"/>
      <c r="TFX417" s="59"/>
      <c r="TFY417" s="59"/>
      <c r="TFZ417" s="59"/>
      <c r="TGA417" s="59"/>
      <c r="TGB417" s="59"/>
      <c r="TGC417" s="59"/>
      <c r="TGD417" s="59"/>
      <c r="TGE417" s="59"/>
      <c r="TGF417" s="59"/>
      <c r="TGG417" s="59"/>
      <c r="TGH417" s="59"/>
      <c r="TGI417" s="59"/>
      <c r="TGJ417" s="59"/>
      <c r="TGK417" s="59"/>
      <c r="TGL417" s="59"/>
      <c r="TGM417" s="59"/>
      <c r="TGN417" s="59"/>
      <c r="TGO417" s="59"/>
      <c r="TGP417" s="59"/>
      <c r="TGQ417" s="59"/>
      <c r="TGR417" s="59"/>
      <c r="TGS417" s="59"/>
      <c r="TGT417" s="59"/>
      <c r="TGU417" s="59"/>
      <c r="TGV417" s="59"/>
      <c r="TGW417" s="59"/>
      <c r="TGX417" s="59"/>
      <c r="TGY417" s="59"/>
      <c r="TGZ417" s="59"/>
      <c r="THA417" s="59"/>
      <c r="THB417" s="59"/>
      <c r="THC417" s="59"/>
      <c r="THD417" s="59"/>
      <c r="THE417" s="59"/>
      <c r="THF417" s="59"/>
      <c r="THG417" s="59"/>
      <c r="THH417" s="59"/>
      <c r="THI417" s="59"/>
      <c r="THJ417" s="59"/>
      <c r="THK417" s="59"/>
      <c r="THL417" s="59"/>
      <c r="THM417" s="59"/>
      <c r="THN417" s="59"/>
      <c r="THO417" s="59"/>
      <c r="THP417" s="59"/>
      <c r="THQ417" s="59"/>
      <c r="THR417" s="59"/>
      <c r="THS417" s="59"/>
      <c r="THT417" s="59"/>
      <c r="THU417" s="59"/>
      <c r="THV417" s="59"/>
      <c r="THW417" s="59"/>
      <c r="THX417" s="59"/>
      <c r="THY417" s="59"/>
      <c r="THZ417" s="59"/>
      <c r="TIA417" s="59"/>
      <c r="TIB417" s="59"/>
      <c r="TIC417" s="59"/>
      <c r="TID417" s="59"/>
      <c r="TIE417" s="59"/>
      <c r="TIF417" s="59"/>
      <c r="TIG417" s="59"/>
      <c r="TIH417" s="59"/>
      <c r="TII417" s="59"/>
      <c r="TIJ417" s="59"/>
      <c r="TIK417" s="59"/>
      <c r="TIL417" s="59"/>
      <c r="TIM417" s="59"/>
      <c r="TIN417" s="59"/>
      <c r="TIO417" s="59"/>
      <c r="TIP417" s="59"/>
      <c r="TIQ417" s="59"/>
      <c r="TIR417" s="59"/>
      <c r="TIS417" s="59"/>
      <c r="TIT417" s="59"/>
      <c r="TIU417" s="59"/>
      <c r="TIV417" s="59"/>
      <c r="TIW417" s="59"/>
      <c r="TIX417" s="59"/>
      <c r="TIY417" s="59"/>
      <c r="TIZ417" s="59"/>
      <c r="TJA417" s="59"/>
      <c r="TJB417" s="59"/>
      <c r="TJC417" s="59"/>
      <c r="TJD417" s="59"/>
      <c r="TJE417" s="59"/>
      <c r="TJF417" s="59"/>
      <c r="TJG417" s="59"/>
      <c r="TJH417" s="59"/>
      <c r="TJI417" s="59"/>
      <c r="TJJ417" s="59"/>
      <c r="TJK417" s="59"/>
      <c r="TJL417" s="59"/>
      <c r="TJM417" s="59"/>
      <c r="TJN417" s="59"/>
      <c r="TJO417" s="59"/>
      <c r="TJP417" s="59"/>
      <c r="TJQ417" s="59"/>
      <c r="TJR417" s="59"/>
      <c r="TJS417" s="59"/>
      <c r="TJT417" s="59"/>
      <c r="TJU417" s="59"/>
      <c r="TJV417" s="59"/>
      <c r="TJW417" s="59"/>
      <c r="TJX417" s="59"/>
      <c r="TJY417" s="59"/>
      <c r="TJZ417" s="59"/>
      <c r="TKA417" s="59"/>
      <c r="TKB417" s="59"/>
      <c r="TKC417" s="59"/>
      <c r="TKD417" s="59"/>
      <c r="TKE417" s="59"/>
      <c r="TKF417" s="59"/>
      <c r="TKG417" s="59"/>
      <c r="TKH417" s="59"/>
      <c r="TKI417" s="59"/>
      <c r="TKJ417" s="59"/>
      <c r="TKK417" s="59"/>
      <c r="TKL417" s="59"/>
      <c r="TKM417" s="59"/>
      <c r="TKN417" s="59"/>
      <c r="TKO417" s="59"/>
      <c r="TKP417" s="59"/>
      <c r="TKQ417" s="59"/>
      <c r="TKR417" s="59"/>
      <c r="TKS417" s="59"/>
      <c r="TKT417" s="59"/>
      <c r="TKU417" s="59"/>
      <c r="TKV417" s="59"/>
      <c r="TKW417" s="59"/>
      <c r="TKX417" s="59"/>
      <c r="TKY417" s="59"/>
      <c r="TKZ417" s="59"/>
      <c r="TLA417" s="59"/>
      <c r="TLB417" s="59"/>
      <c r="TLC417" s="59"/>
      <c r="TLD417" s="59"/>
      <c r="TLE417" s="59"/>
      <c r="TLF417" s="59"/>
      <c r="TLG417" s="59"/>
      <c r="TLH417" s="59"/>
      <c r="TLI417" s="59"/>
      <c r="TLJ417" s="59"/>
      <c r="TLK417" s="59"/>
      <c r="TLL417" s="59"/>
      <c r="TLM417" s="59"/>
      <c r="TLN417" s="59"/>
      <c r="TLO417" s="59"/>
      <c r="TLP417" s="59"/>
      <c r="TLQ417" s="59"/>
      <c r="TLR417" s="59"/>
      <c r="TLS417" s="59"/>
      <c r="TLT417" s="59"/>
      <c r="TLU417" s="59"/>
      <c r="TLV417" s="59"/>
      <c r="TLW417" s="59"/>
      <c r="TLX417" s="59"/>
      <c r="TLY417" s="59"/>
      <c r="TLZ417" s="59"/>
      <c r="TMA417" s="59"/>
      <c r="TMB417" s="59"/>
      <c r="TMC417" s="59"/>
      <c r="TMD417" s="59"/>
      <c r="TME417" s="59"/>
      <c r="TMF417" s="59"/>
      <c r="TMG417" s="59"/>
      <c r="TMH417" s="59"/>
      <c r="TMI417" s="59"/>
      <c r="TMJ417" s="59"/>
      <c r="TMK417" s="59"/>
      <c r="TML417" s="59"/>
      <c r="TMM417" s="59"/>
      <c r="TMN417" s="59"/>
      <c r="TMO417" s="59"/>
      <c r="TMP417" s="59"/>
      <c r="TMQ417" s="59"/>
      <c r="TMR417" s="59"/>
      <c r="TMS417" s="59"/>
      <c r="TMT417" s="59"/>
      <c r="TMU417" s="59"/>
      <c r="TMV417" s="59"/>
      <c r="TMW417" s="59"/>
      <c r="TMX417" s="59"/>
      <c r="TMY417" s="59"/>
      <c r="TMZ417" s="59"/>
      <c r="TNA417" s="59"/>
      <c r="TNB417" s="59"/>
      <c r="TNC417" s="59"/>
      <c r="TND417" s="59"/>
      <c r="TNE417" s="59"/>
      <c r="TNF417" s="59"/>
      <c r="TNG417" s="59"/>
      <c r="TNH417" s="59"/>
      <c r="TNI417" s="59"/>
      <c r="TNJ417" s="59"/>
      <c r="TNK417" s="59"/>
      <c r="TNL417" s="59"/>
      <c r="TNM417" s="59"/>
      <c r="TNN417" s="59"/>
      <c r="TNO417" s="59"/>
      <c r="TNP417" s="59"/>
      <c r="TNQ417" s="59"/>
      <c r="TNR417" s="59"/>
      <c r="TNS417" s="59"/>
      <c r="TNT417" s="59"/>
      <c r="TNU417" s="59"/>
      <c r="TNV417" s="59"/>
      <c r="TNW417" s="59"/>
      <c r="TNX417" s="59"/>
      <c r="TNY417" s="59"/>
      <c r="TNZ417" s="59"/>
      <c r="TOA417" s="59"/>
      <c r="TOB417" s="59"/>
      <c r="TOC417" s="59"/>
      <c r="TOD417" s="59"/>
      <c r="TOE417" s="59"/>
      <c r="TOF417" s="59"/>
      <c r="TOG417" s="59"/>
      <c r="TOH417" s="59"/>
      <c r="TOI417" s="59"/>
      <c r="TOJ417" s="59"/>
      <c r="TOK417" s="59"/>
      <c r="TOL417" s="59"/>
      <c r="TOM417" s="59"/>
      <c r="TON417" s="59"/>
      <c r="TOO417" s="59"/>
      <c r="TOP417" s="59"/>
      <c r="TOQ417" s="59"/>
      <c r="TOR417" s="59"/>
      <c r="TOS417" s="59"/>
      <c r="TOT417" s="59"/>
      <c r="TOU417" s="59"/>
      <c r="TOV417" s="59"/>
      <c r="TOW417" s="59"/>
      <c r="TOX417" s="59"/>
      <c r="TOY417" s="59"/>
      <c r="TOZ417" s="59"/>
      <c r="TPA417" s="59"/>
      <c r="TPB417" s="59"/>
      <c r="TPC417" s="59"/>
      <c r="TPD417" s="59"/>
      <c r="TPE417" s="59"/>
      <c r="TPF417" s="59"/>
      <c r="TPG417" s="59"/>
      <c r="TPH417" s="59"/>
      <c r="TPI417" s="59"/>
      <c r="TPJ417" s="59"/>
      <c r="TPK417" s="59"/>
      <c r="TPL417" s="59"/>
      <c r="TPM417" s="59"/>
      <c r="TPN417" s="59"/>
      <c r="TPO417" s="59"/>
      <c r="TPP417" s="59"/>
      <c r="TPQ417" s="59"/>
      <c r="TPR417" s="59"/>
      <c r="TPS417" s="59"/>
      <c r="TPT417" s="59"/>
      <c r="TPU417" s="59"/>
      <c r="TPV417" s="59"/>
      <c r="TPW417" s="59"/>
      <c r="TPX417" s="59"/>
      <c r="TPY417" s="59"/>
      <c r="TPZ417" s="59"/>
      <c r="TQA417" s="59"/>
      <c r="TQB417" s="59"/>
      <c r="TQC417" s="59"/>
      <c r="TQD417" s="59"/>
      <c r="TQE417" s="59"/>
      <c r="TQF417" s="59"/>
      <c r="TQG417" s="59"/>
      <c r="TQH417" s="59"/>
      <c r="TQI417" s="59"/>
      <c r="TQJ417" s="59"/>
      <c r="TQK417" s="59"/>
      <c r="TQL417" s="59"/>
      <c r="TQM417" s="59"/>
      <c r="TQN417" s="59"/>
      <c r="TQO417" s="59"/>
      <c r="TQP417" s="59"/>
      <c r="TQQ417" s="59"/>
      <c r="TQR417" s="59"/>
      <c r="TQS417" s="59"/>
      <c r="TQT417" s="59"/>
      <c r="TQU417" s="59"/>
      <c r="TQV417" s="59"/>
      <c r="TQW417" s="59"/>
      <c r="TQX417" s="59"/>
      <c r="TQY417" s="59"/>
      <c r="TQZ417" s="59"/>
      <c r="TRA417" s="59"/>
      <c r="TRB417" s="59"/>
      <c r="TRC417" s="59"/>
      <c r="TRD417" s="59"/>
      <c r="TRE417" s="59"/>
      <c r="TRF417" s="59"/>
      <c r="TRG417" s="59"/>
      <c r="TRH417" s="59"/>
      <c r="TRI417" s="59"/>
      <c r="TRJ417" s="59"/>
      <c r="TRK417" s="59"/>
      <c r="TRL417" s="59"/>
      <c r="TRM417" s="59"/>
      <c r="TRN417" s="59"/>
      <c r="TRO417" s="59"/>
      <c r="TRP417" s="59"/>
      <c r="TRQ417" s="59"/>
      <c r="TRR417" s="59"/>
      <c r="TRS417" s="59"/>
      <c r="TRT417" s="59"/>
      <c r="TRU417" s="59"/>
      <c r="TRV417" s="59"/>
      <c r="TRW417" s="59"/>
      <c r="TRX417" s="59"/>
      <c r="TRY417" s="59"/>
      <c r="TRZ417" s="59"/>
      <c r="TSA417" s="59"/>
      <c r="TSB417" s="59"/>
      <c r="TSC417" s="59"/>
      <c r="TSD417" s="59"/>
      <c r="TSE417" s="59"/>
      <c r="TSF417" s="59"/>
      <c r="TSG417" s="59"/>
      <c r="TSH417" s="59"/>
      <c r="TSI417" s="59"/>
      <c r="TSJ417" s="59"/>
      <c r="TSK417" s="59"/>
      <c r="TSL417" s="59"/>
      <c r="TSM417" s="59"/>
      <c r="TSN417" s="59"/>
      <c r="TSO417" s="59"/>
      <c r="TSP417" s="59"/>
      <c r="TSQ417" s="59"/>
      <c r="TSR417" s="59"/>
      <c r="TSS417" s="59"/>
      <c r="TST417" s="59"/>
      <c r="TSU417" s="59"/>
      <c r="TSV417" s="59"/>
      <c r="TSW417" s="59"/>
      <c r="TSX417" s="59"/>
      <c r="TSY417" s="59"/>
      <c r="TSZ417" s="59"/>
      <c r="TTA417" s="59"/>
      <c r="TTB417" s="59"/>
      <c r="TTC417" s="59"/>
      <c r="TTD417" s="59"/>
      <c r="TTE417" s="59"/>
      <c r="TTF417" s="59"/>
      <c r="TTG417" s="59"/>
      <c r="TTH417" s="59"/>
      <c r="TTI417" s="59"/>
      <c r="TTJ417" s="59"/>
      <c r="TTK417" s="59"/>
      <c r="TTL417" s="59"/>
      <c r="TTM417" s="59"/>
      <c r="TTN417" s="59"/>
      <c r="TTO417" s="59"/>
      <c r="TTP417" s="59"/>
      <c r="TTQ417" s="59"/>
      <c r="TTR417" s="59"/>
      <c r="TTS417" s="59"/>
      <c r="TTT417" s="59"/>
      <c r="TTU417" s="59"/>
      <c r="TTV417" s="59"/>
      <c r="TTW417" s="59"/>
      <c r="TTX417" s="59"/>
      <c r="TTY417" s="59"/>
      <c r="TTZ417" s="59"/>
      <c r="TUA417" s="59"/>
      <c r="TUB417" s="59"/>
      <c r="TUC417" s="59"/>
      <c r="TUD417" s="59"/>
      <c r="TUE417" s="59"/>
      <c r="TUF417" s="59"/>
      <c r="TUG417" s="59"/>
      <c r="TUH417" s="59"/>
      <c r="TUI417" s="59"/>
      <c r="TUJ417" s="59"/>
      <c r="TUK417" s="59"/>
      <c r="TUL417" s="59"/>
      <c r="TUM417" s="59"/>
      <c r="TUN417" s="59"/>
      <c r="TUO417" s="59"/>
      <c r="TUP417" s="59"/>
      <c r="TUQ417" s="59"/>
      <c r="TUR417" s="59"/>
      <c r="TUS417" s="59"/>
      <c r="TUT417" s="59"/>
      <c r="TUU417" s="59"/>
      <c r="TUV417" s="59"/>
      <c r="TUW417" s="59"/>
      <c r="TUX417" s="59"/>
      <c r="TUY417" s="59"/>
      <c r="TUZ417" s="59"/>
      <c r="TVA417" s="59"/>
      <c r="TVB417" s="59"/>
      <c r="TVC417" s="59"/>
      <c r="TVD417" s="59"/>
      <c r="TVE417" s="59"/>
      <c r="TVF417" s="59"/>
      <c r="TVG417" s="59"/>
      <c r="TVH417" s="59"/>
      <c r="TVI417" s="59"/>
      <c r="TVJ417" s="59"/>
      <c r="TVK417" s="59"/>
      <c r="TVL417" s="59"/>
      <c r="TVM417" s="59"/>
      <c r="TVN417" s="59"/>
      <c r="TVO417" s="59"/>
      <c r="TVP417" s="59"/>
      <c r="TVQ417" s="59"/>
      <c r="TVR417" s="59"/>
      <c r="TVS417" s="59"/>
      <c r="TVT417" s="59"/>
      <c r="TVU417" s="59"/>
      <c r="TVV417" s="59"/>
      <c r="TVW417" s="59"/>
      <c r="TVX417" s="59"/>
      <c r="TVY417" s="59"/>
      <c r="TVZ417" s="59"/>
      <c r="TWA417" s="59"/>
      <c r="TWB417" s="59"/>
      <c r="TWC417" s="59"/>
      <c r="TWD417" s="59"/>
      <c r="TWE417" s="59"/>
      <c r="TWF417" s="59"/>
      <c r="TWG417" s="59"/>
      <c r="TWH417" s="59"/>
      <c r="TWI417" s="59"/>
      <c r="TWJ417" s="59"/>
      <c r="TWK417" s="59"/>
      <c r="TWL417" s="59"/>
      <c r="TWM417" s="59"/>
      <c r="TWN417" s="59"/>
      <c r="TWO417" s="59"/>
      <c r="TWP417" s="59"/>
      <c r="TWQ417" s="59"/>
      <c r="TWR417" s="59"/>
      <c r="TWS417" s="59"/>
      <c r="TWT417" s="59"/>
      <c r="TWU417" s="59"/>
      <c r="TWV417" s="59"/>
      <c r="TWW417" s="59"/>
      <c r="TWX417" s="59"/>
      <c r="TWY417" s="59"/>
      <c r="TWZ417" s="59"/>
      <c r="TXA417" s="59"/>
      <c r="TXB417" s="59"/>
      <c r="TXC417" s="59"/>
      <c r="TXD417" s="59"/>
      <c r="TXE417" s="59"/>
      <c r="TXF417" s="59"/>
      <c r="TXG417" s="59"/>
      <c r="TXH417" s="59"/>
      <c r="TXI417" s="59"/>
      <c r="TXJ417" s="59"/>
      <c r="TXK417" s="59"/>
      <c r="TXL417" s="59"/>
      <c r="TXM417" s="59"/>
      <c r="TXN417" s="59"/>
      <c r="TXO417" s="59"/>
      <c r="TXP417" s="59"/>
      <c r="TXQ417" s="59"/>
      <c r="TXR417" s="59"/>
      <c r="TXS417" s="59"/>
      <c r="TXT417" s="59"/>
      <c r="TXU417" s="59"/>
      <c r="TXV417" s="59"/>
      <c r="TXW417" s="59"/>
      <c r="TXX417" s="59"/>
      <c r="TXY417" s="59"/>
      <c r="TXZ417" s="59"/>
      <c r="TYA417" s="59"/>
      <c r="TYB417" s="59"/>
      <c r="TYC417" s="59"/>
      <c r="TYD417" s="59"/>
      <c r="TYE417" s="59"/>
      <c r="TYF417" s="59"/>
      <c r="TYG417" s="59"/>
      <c r="TYH417" s="59"/>
      <c r="TYI417" s="59"/>
      <c r="TYJ417" s="59"/>
      <c r="TYK417" s="59"/>
      <c r="TYL417" s="59"/>
      <c r="TYM417" s="59"/>
      <c r="TYN417" s="59"/>
      <c r="TYO417" s="59"/>
      <c r="TYP417" s="59"/>
      <c r="TYQ417" s="59"/>
      <c r="TYR417" s="59"/>
      <c r="TYS417" s="59"/>
      <c r="TYT417" s="59"/>
      <c r="TYU417" s="59"/>
      <c r="TYV417" s="59"/>
      <c r="TYW417" s="59"/>
      <c r="TYX417" s="59"/>
      <c r="TYY417" s="59"/>
      <c r="TYZ417" s="59"/>
      <c r="TZA417" s="59"/>
      <c r="TZB417" s="59"/>
      <c r="TZC417" s="59"/>
      <c r="TZD417" s="59"/>
      <c r="TZE417" s="59"/>
      <c r="TZF417" s="59"/>
      <c r="TZG417" s="59"/>
      <c r="TZH417" s="59"/>
      <c r="TZI417" s="59"/>
      <c r="TZJ417" s="59"/>
      <c r="TZK417" s="59"/>
      <c r="TZL417" s="59"/>
      <c r="TZM417" s="59"/>
      <c r="TZN417" s="59"/>
      <c r="TZO417" s="59"/>
      <c r="TZP417" s="59"/>
      <c r="TZQ417" s="59"/>
      <c r="TZR417" s="59"/>
      <c r="TZS417" s="59"/>
      <c r="TZT417" s="59"/>
      <c r="TZU417" s="59"/>
      <c r="TZV417" s="59"/>
      <c r="TZW417" s="59"/>
      <c r="TZX417" s="59"/>
      <c r="TZY417" s="59"/>
      <c r="TZZ417" s="59"/>
      <c r="UAA417" s="59"/>
      <c r="UAB417" s="59"/>
      <c r="UAC417" s="59"/>
      <c r="UAD417" s="59"/>
      <c r="UAE417" s="59"/>
      <c r="UAF417" s="59"/>
      <c r="UAG417" s="59"/>
      <c r="UAH417" s="59"/>
      <c r="UAI417" s="59"/>
      <c r="UAJ417" s="59"/>
      <c r="UAK417" s="59"/>
      <c r="UAL417" s="59"/>
      <c r="UAM417" s="59"/>
      <c r="UAN417" s="59"/>
      <c r="UAO417" s="59"/>
      <c r="UAP417" s="59"/>
      <c r="UAQ417" s="59"/>
      <c r="UAR417" s="59"/>
      <c r="UAS417" s="59"/>
      <c r="UAT417" s="59"/>
      <c r="UAU417" s="59"/>
      <c r="UAV417" s="59"/>
      <c r="UAW417" s="59"/>
      <c r="UAX417" s="59"/>
      <c r="UAY417" s="59"/>
      <c r="UAZ417" s="59"/>
      <c r="UBA417" s="59"/>
      <c r="UBB417" s="59"/>
      <c r="UBC417" s="59"/>
      <c r="UBD417" s="59"/>
      <c r="UBE417" s="59"/>
      <c r="UBF417" s="59"/>
      <c r="UBG417" s="59"/>
      <c r="UBH417" s="59"/>
      <c r="UBI417" s="59"/>
      <c r="UBJ417" s="59"/>
      <c r="UBK417" s="59"/>
      <c r="UBL417" s="59"/>
      <c r="UBM417" s="59"/>
      <c r="UBN417" s="59"/>
      <c r="UBO417" s="59"/>
      <c r="UBP417" s="59"/>
      <c r="UBQ417" s="59"/>
      <c r="UBR417" s="59"/>
      <c r="UBS417" s="59"/>
      <c r="UBT417" s="59"/>
      <c r="UBU417" s="59"/>
      <c r="UBV417" s="59"/>
      <c r="UBW417" s="59"/>
      <c r="UBX417" s="59"/>
      <c r="UBY417" s="59"/>
      <c r="UBZ417" s="59"/>
      <c r="UCA417" s="59"/>
      <c r="UCB417" s="59"/>
      <c r="UCC417" s="59"/>
      <c r="UCD417" s="59"/>
      <c r="UCE417" s="59"/>
      <c r="UCF417" s="59"/>
      <c r="UCG417" s="59"/>
      <c r="UCH417" s="59"/>
      <c r="UCI417" s="59"/>
      <c r="UCJ417" s="59"/>
      <c r="UCK417" s="59"/>
      <c r="UCL417" s="59"/>
      <c r="UCM417" s="59"/>
      <c r="UCN417" s="59"/>
      <c r="UCO417" s="59"/>
      <c r="UCP417" s="59"/>
      <c r="UCQ417" s="59"/>
      <c r="UCR417" s="59"/>
      <c r="UCS417" s="59"/>
      <c r="UCT417" s="59"/>
      <c r="UCU417" s="59"/>
      <c r="UCV417" s="59"/>
      <c r="UCW417" s="59"/>
      <c r="UCX417" s="59"/>
      <c r="UCY417" s="59"/>
      <c r="UCZ417" s="59"/>
      <c r="UDA417" s="59"/>
      <c r="UDB417" s="59"/>
      <c r="UDC417" s="59"/>
      <c r="UDD417" s="59"/>
      <c r="UDE417" s="59"/>
      <c r="UDF417" s="59"/>
      <c r="UDG417" s="59"/>
      <c r="UDH417" s="59"/>
      <c r="UDI417" s="59"/>
      <c r="UDJ417" s="59"/>
      <c r="UDK417" s="59"/>
      <c r="UDL417" s="59"/>
      <c r="UDM417" s="59"/>
      <c r="UDN417" s="59"/>
      <c r="UDO417" s="59"/>
      <c r="UDP417" s="59"/>
      <c r="UDQ417" s="59"/>
      <c r="UDR417" s="59"/>
      <c r="UDS417" s="59"/>
      <c r="UDT417" s="59"/>
      <c r="UDU417" s="59"/>
      <c r="UDV417" s="59"/>
      <c r="UDW417" s="59"/>
      <c r="UDX417" s="59"/>
      <c r="UDY417" s="59"/>
      <c r="UDZ417" s="59"/>
      <c r="UEA417" s="59"/>
      <c r="UEB417" s="59"/>
      <c r="UEC417" s="59"/>
      <c r="UED417" s="59"/>
      <c r="UEE417" s="59"/>
      <c r="UEF417" s="59"/>
      <c r="UEG417" s="59"/>
      <c r="UEH417" s="59"/>
      <c r="UEI417" s="59"/>
      <c r="UEJ417" s="59"/>
      <c r="UEK417" s="59"/>
      <c r="UEL417" s="59"/>
      <c r="UEM417" s="59"/>
      <c r="UEN417" s="59"/>
      <c r="UEO417" s="59"/>
      <c r="UEP417" s="59"/>
      <c r="UEQ417" s="59"/>
      <c r="UER417" s="59"/>
      <c r="UES417" s="59"/>
      <c r="UET417" s="59"/>
      <c r="UEU417" s="59"/>
      <c r="UEV417" s="59"/>
      <c r="UEW417" s="59"/>
      <c r="UEX417" s="59"/>
      <c r="UEY417" s="59"/>
      <c r="UEZ417" s="59"/>
      <c r="UFA417" s="59"/>
      <c r="UFB417" s="59"/>
      <c r="UFC417" s="59"/>
      <c r="UFD417" s="59"/>
      <c r="UFE417" s="59"/>
      <c r="UFF417" s="59"/>
      <c r="UFG417" s="59"/>
      <c r="UFH417" s="59"/>
      <c r="UFI417" s="59"/>
      <c r="UFJ417" s="59"/>
      <c r="UFK417" s="59"/>
      <c r="UFL417" s="59"/>
      <c r="UFM417" s="59"/>
      <c r="UFN417" s="59"/>
      <c r="UFO417" s="59"/>
      <c r="UFP417" s="59"/>
      <c r="UFQ417" s="59"/>
      <c r="UFR417" s="59"/>
      <c r="UFS417" s="59"/>
      <c r="UFT417" s="59"/>
      <c r="UFU417" s="59"/>
      <c r="UFV417" s="59"/>
      <c r="UFW417" s="59"/>
      <c r="UFX417" s="59"/>
      <c r="UFY417" s="59"/>
      <c r="UFZ417" s="59"/>
      <c r="UGA417" s="59"/>
      <c r="UGB417" s="59"/>
      <c r="UGC417" s="59"/>
      <c r="UGD417" s="59"/>
      <c r="UGE417" s="59"/>
      <c r="UGF417" s="59"/>
      <c r="UGG417" s="59"/>
      <c r="UGH417" s="59"/>
      <c r="UGI417" s="59"/>
      <c r="UGJ417" s="59"/>
      <c r="UGK417" s="59"/>
      <c r="UGL417" s="59"/>
      <c r="UGM417" s="59"/>
      <c r="UGN417" s="59"/>
      <c r="UGO417" s="59"/>
      <c r="UGP417" s="59"/>
      <c r="UGQ417" s="59"/>
      <c r="UGR417" s="59"/>
      <c r="UGS417" s="59"/>
      <c r="UGT417" s="59"/>
      <c r="UGU417" s="59"/>
      <c r="UGV417" s="59"/>
      <c r="UGW417" s="59"/>
      <c r="UGX417" s="59"/>
      <c r="UGY417" s="59"/>
      <c r="UGZ417" s="59"/>
      <c r="UHA417" s="59"/>
      <c r="UHB417" s="59"/>
      <c r="UHC417" s="59"/>
      <c r="UHD417" s="59"/>
      <c r="UHE417" s="59"/>
      <c r="UHF417" s="59"/>
      <c r="UHG417" s="59"/>
      <c r="UHH417" s="59"/>
      <c r="UHI417" s="59"/>
      <c r="UHJ417" s="59"/>
      <c r="UHK417" s="59"/>
      <c r="UHL417" s="59"/>
      <c r="UHM417" s="59"/>
      <c r="UHN417" s="59"/>
      <c r="UHO417" s="59"/>
      <c r="UHP417" s="59"/>
      <c r="UHQ417" s="59"/>
      <c r="UHR417" s="59"/>
      <c r="UHS417" s="59"/>
      <c r="UHT417" s="59"/>
      <c r="UHU417" s="59"/>
      <c r="UHV417" s="59"/>
      <c r="UHW417" s="59"/>
      <c r="UHX417" s="59"/>
      <c r="UHY417" s="59"/>
      <c r="UHZ417" s="59"/>
      <c r="UIA417" s="59"/>
      <c r="UIB417" s="59"/>
      <c r="UIC417" s="59"/>
      <c r="UID417" s="59"/>
      <c r="UIE417" s="59"/>
      <c r="UIF417" s="59"/>
      <c r="UIG417" s="59"/>
      <c r="UIH417" s="59"/>
      <c r="UII417" s="59"/>
      <c r="UIJ417" s="59"/>
      <c r="UIK417" s="59"/>
      <c r="UIL417" s="59"/>
      <c r="UIM417" s="59"/>
      <c r="UIN417" s="59"/>
      <c r="UIO417" s="59"/>
      <c r="UIP417" s="59"/>
      <c r="UIQ417" s="59"/>
      <c r="UIR417" s="59"/>
      <c r="UIS417" s="59"/>
      <c r="UIT417" s="59"/>
      <c r="UIU417" s="59"/>
      <c r="UIV417" s="59"/>
      <c r="UIW417" s="59"/>
      <c r="UIX417" s="59"/>
      <c r="UIY417" s="59"/>
      <c r="UIZ417" s="59"/>
      <c r="UJA417" s="59"/>
      <c r="UJB417" s="59"/>
      <c r="UJC417" s="59"/>
      <c r="UJD417" s="59"/>
      <c r="UJE417" s="59"/>
      <c r="UJF417" s="59"/>
      <c r="UJG417" s="59"/>
      <c r="UJH417" s="59"/>
      <c r="UJI417" s="59"/>
      <c r="UJJ417" s="59"/>
      <c r="UJK417" s="59"/>
      <c r="UJL417" s="59"/>
      <c r="UJM417" s="59"/>
      <c r="UJN417" s="59"/>
      <c r="UJO417" s="59"/>
      <c r="UJP417" s="59"/>
      <c r="UJQ417" s="59"/>
      <c r="UJR417" s="59"/>
      <c r="UJS417" s="59"/>
      <c r="UJT417" s="59"/>
      <c r="UJU417" s="59"/>
      <c r="UJV417" s="59"/>
      <c r="UJW417" s="59"/>
      <c r="UJX417" s="59"/>
      <c r="UJY417" s="59"/>
      <c r="UJZ417" s="59"/>
      <c r="UKA417" s="59"/>
      <c r="UKB417" s="59"/>
      <c r="UKC417" s="59"/>
      <c r="UKD417" s="59"/>
      <c r="UKE417" s="59"/>
      <c r="UKF417" s="59"/>
      <c r="UKG417" s="59"/>
      <c r="UKH417" s="59"/>
      <c r="UKI417" s="59"/>
      <c r="UKJ417" s="59"/>
      <c r="UKK417" s="59"/>
      <c r="UKL417" s="59"/>
      <c r="UKM417" s="59"/>
      <c r="UKN417" s="59"/>
      <c r="UKO417" s="59"/>
      <c r="UKP417" s="59"/>
      <c r="UKQ417" s="59"/>
      <c r="UKR417" s="59"/>
      <c r="UKS417" s="59"/>
      <c r="UKT417" s="59"/>
      <c r="UKU417" s="59"/>
      <c r="UKV417" s="59"/>
      <c r="UKW417" s="59"/>
      <c r="UKX417" s="59"/>
      <c r="UKY417" s="59"/>
      <c r="UKZ417" s="59"/>
      <c r="ULA417" s="59"/>
      <c r="ULB417" s="59"/>
      <c r="ULC417" s="59"/>
      <c r="ULD417" s="59"/>
      <c r="ULE417" s="59"/>
      <c r="ULF417" s="59"/>
      <c r="ULG417" s="59"/>
      <c r="ULH417" s="59"/>
      <c r="ULI417" s="59"/>
      <c r="ULJ417" s="59"/>
      <c r="ULK417" s="59"/>
      <c r="ULL417" s="59"/>
      <c r="ULM417" s="59"/>
      <c r="ULN417" s="59"/>
      <c r="ULO417" s="59"/>
      <c r="ULP417" s="59"/>
      <c r="ULQ417" s="59"/>
      <c r="ULR417" s="59"/>
      <c r="ULS417" s="59"/>
      <c r="ULT417" s="59"/>
      <c r="ULU417" s="59"/>
      <c r="ULV417" s="59"/>
      <c r="ULW417" s="59"/>
      <c r="ULX417" s="59"/>
      <c r="ULY417" s="59"/>
      <c r="ULZ417" s="59"/>
      <c r="UMA417" s="59"/>
      <c r="UMB417" s="59"/>
      <c r="UMC417" s="59"/>
      <c r="UMD417" s="59"/>
      <c r="UME417" s="59"/>
      <c r="UMF417" s="59"/>
      <c r="UMG417" s="59"/>
      <c r="UMH417" s="59"/>
      <c r="UMI417" s="59"/>
      <c r="UMJ417" s="59"/>
      <c r="UMK417" s="59"/>
      <c r="UML417" s="59"/>
      <c r="UMM417" s="59"/>
      <c r="UMN417" s="59"/>
      <c r="UMO417" s="59"/>
      <c r="UMP417" s="59"/>
      <c r="UMQ417" s="59"/>
      <c r="UMR417" s="59"/>
      <c r="UMS417" s="59"/>
      <c r="UMT417" s="59"/>
      <c r="UMU417" s="59"/>
      <c r="UMV417" s="59"/>
      <c r="UMW417" s="59"/>
      <c r="UMX417" s="59"/>
      <c r="UMY417" s="59"/>
      <c r="UMZ417" s="59"/>
      <c r="UNA417" s="59"/>
      <c r="UNB417" s="59"/>
      <c r="UNC417" s="59"/>
      <c r="UND417" s="59"/>
      <c r="UNE417" s="59"/>
      <c r="UNF417" s="59"/>
      <c r="UNG417" s="59"/>
      <c r="UNH417" s="59"/>
      <c r="UNI417" s="59"/>
      <c r="UNJ417" s="59"/>
      <c r="UNK417" s="59"/>
      <c r="UNL417" s="59"/>
      <c r="UNM417" s="59"/>
      <c r="UNN417" s="59"/>
      <c r="UNO417" s="59"/>
      <c r="UNP417" s="59"/>
      <c r="UNQ417" s="59"/>
      <c r="UNR417" s="59"/>
      <c r="UNS417" s="59"/>
      <c r="UNT417" s="59"/>
      <c r="UNU417" s="59"/>
      <c r="UNV417" s="59"/>
      <c r="UNW417" s="59"/>
      <c r="UNX417" s="59"/>
      <c r="UNY417" s="59"/>
      <c r="UNZ417" s="59"/>
      <c r="UOA417" s="59"/>
      <c r="UOB417" s="59"/>
      <c r="UOC417" s="59"/>
      <c r="UOD417" s="59"/>
      <c r="UOE417" s="59"/>
      <c r="UOF417" s="59"/>
      <c r="UOG417" s="59"/>
      <c r="UOH417" s="59"/>
      <c r="UOI417" s="59"/>
      <c r="UOJ417" s="59"/>
      <c r="UOK417" s="59"/>
      <c r="UOL417" s="59"/>
      <c r="UOM417" s="59"/>
      <c r="UON417" s="59"/>
      <c r="UOO417" s="59"/>
      <c r="UOP417" s="59"/>
      <c r="UOQ417" s="59"/>
      <c r="UOR417" s="59"/>
      <c r="UOS417" s="59"/>
      <c r="UOT417" s="59"/>
      <c r="UOU417" s="59"/>
      <c r="UOV417" s="59"/>
      <c r="UOW417" s="59"/>
      <c r="UOX417" s="59"/>
      <c r="UOY417" s="59"/>
      <c r="UOZ417" s="59"/>
      <c r="UPA417" s="59"/>
      <c r="UPB417" s="59"/>
      <c r="UPC417" s="59"/>
      <c r="UPD417" s="59"/>
      <c r="UPE417" s="59"/>
      <c r="UPF417" s="59"/>
      <c r="UPG417" s="59"/>
      <c r="UPH417" s="59"/>
      <c r="UPI417" s="59"/>
      <c r="UPJ417" s="59"/>
      <c r="UPK417" s="59"/>
      <c r="UPL417" s="59"/>
      <c r="UPM417" s="59"/>
      <c r="UPN417" s="59"/>
      <c r="UPO417" s="59"/>
      <c r="UPP417" s="59"/>
      <c r="UPQ417" s="59"/>
      <c r="UPR417" s="59"/>
      <c r="UPS417" s="59"/>
      <c r="UPT417" s="59"/>
      <c r="UPU417" s="59"/>
      <c r="UPV417" s="59"/>
      <c r="UPW417" s="59"/>
      <c r="UPX417" s="59"/>
      <c r="UPY417" s="59"/>
      <c r="UPZ417" s="59"/>
      <c r="UQA417" s="59"/>
      <c r="UQB417" s="59"/>
      <c r="UQC417" s="59"/>
      <c r="UQD417" s="59"/>
      <c r="UQE417" s="59"/>
      <c r="UQF417" s="59"/>
      <c r="UQG417" s="59"/>
      <c r="UQH417" s="59"/>
      <c r="UQI417" s="59"/>
      <c r="UQJ417" s="59"/>
      <c r="UQK417" s="59"/>
      <c r="UQL417" s="59"/>
      <c r="UQM417" s="59"/>
      <c r="UQN417" s="59"/>
      <c r="UQO417" s="59"/>
      <c r="UQP417" s="59"/>
      <c r="UQQ417" s="59"/>
      <c r="UQR417" s="59"/>
      <c r="UQS417" s="59"/>
      <c r="UQT417" s="59"/>
      <c r="UQU417" s="59"/>
      <c r="UQV417" s="59"/>
      <c r="UQW417" s="59"/>
      <c r="UQX417" s="59"/>
      <c r="UQY417" s="59"/>
      <c r="UQZ417" s="59"/>
      <c r="URA417" s="59"/>
      <c r="URB417" s="59"/>
      <c r="URC417" s="59"/>
      <c r="URD417" s="59"/>
      <c r="URE417" s="59"/>
      <c r="URF417" s="59"/>
      <c r="URG417" s="59"/>
      <c r="URH417" s="59"/>
      <c r="URI417" s="59"/>
      <c r="URJ417" s="59"/>
      <c r="URK417" s="59"/>
      <c r="URL417" s="59"/>
      <c r="URM417" s="59"/>
      <c r="URN417" s="59"/>
      <c r="URO417" s="59"/>
      <c r="URP417" s="59"/>
      <c r="URQ417" s="59"/>
      <c r="URR417" s="59"/>
      <c r="URS417" s="59"/>
      <c r="URT417" s="59"/>
      <c r="URU417" s="59"/>
      <c r="URV417" s="59"/>
      <c r="URW417" s="59"/>
      <c r="URX417" s="59"/>
      <c r="URY417" s="59"/>
      <c r="URZ417" s="59"/>
      <c r="USA417" s="59"/>
      <c r="USB417" s="59"/>
      <c r="USC417" s="59"/>
      <c r="USD417" s="59"/>
      <c r="USE417" s="59"/>
      <c r="USF417" s="59"/>
      <c r="USG417" s="59"/>
      <c r="USH417" s="59"/>
      <c r="USI417" s="59"/>
      <c r="USJ417" s="59"/>
      <c r="USK417" s="59"/>
      <c r="USL417" s="59"/>
      <c r="USM417" s="59"/>
      <c r="USN417" s="59"/>
      <c r="USO417" s="59"/>
      <c r="USP417" s="59"/>
      <c r="USQ417" s="59"/>
      <c r="USR417" s="59"/>
      <c r="USS417" s="59"/>
      <c r="UST417" s="59"/>
      <c r="USU417" s="59"/>
      <c r="USV417" s="59"/>
      <c r="USW417" s="59"/>
      <c r="USX417" s="59"/>
      <c r="USY417" s="59"/>
      <c r="USZ417" s="59"/>
      <c r="UTA417" s="59"/>
      <c r="UTB417" s="59"/>
      <c r="UTC417" s="59"/>
      <c r="UTD417" s="59"/>
      <c r="UTE417" s="59"/>
      <c r="UTF417" s="59"/>
      <c r="UTG417" s="59"/>
      <c r="UTH417" s="59"/>
      <c r="UTI417" s="59"/>
      <c r="UTJ417" s="59"/>
      <c r="UTK417" s="59"/>
      <c r="UTL417" s="59"/>
      <c r="UTM417" s="59"/>
      <c r="UTN417" s="59"/>
      <c r="UTO417" s="59"/>
      <c r="UTP417" s="59"/>
      <c r="UTQ417" s="59"/>
      <c r="UTR417" s="59"/>
      <c r="UTS417" s="59"/>
      <c r="UTT417" s="59"/>
      <c r="UTU417" s="59"/>
      <c r="UTV417" s="59"/>
      <c r="UTW417" s="59"/>
      <c r="UTX417" s="59"/>
      <c r="UTY417" s="59"/>
      <c r="UTZ417" s="59"/>
      <c r="UUA417" s="59"/>
      <c r="UUB417" s="59"/>
      <c r="UUC417" s="59"/>
      <c r="UUD417" s="59"/>
      <c r="UUE417" s="59"/>
      <c r="UUF417" s="59"/>
      <c r="UUG417" s="59"/>
      <c r="UUH417" s="59"/>
      <c r="UUI417" s="59"/>
      <c r="UUJ417" s="59"/>
      <c r="UUK417" s="59"/>
      <c r="UUL417" s="59"/>
      <c r="UUM417" s="59"/>
      <c r="UUN417" s="59"/>
      <c r="UUO417" s="59"/>
      <c r="UUP417" s="59"/>
      <c r="UUQ417" s="59"/>
      <c r="UUR417" s="59"/>
      <c r="UUS417" s="59"/>
      <c r="UUT417" s="59"/>
      <c r="UUU417" s="59"/>
      <c r="UUV417" s="59"/>
      <c r="UUW417" s="59"/>
      <c r="UUX417" s="59"/>
      <c r="UUY417" s="59"/>
      <c r="UUZ417" s="59"/>
      <c r="UVA417" s="59"/>
      <c r="UVB417" s="59"/>
      <c r="UVC417" s="59"/>
      <c r="UVD417" s="59"/>
      <c r="UVE417" s="59"/>
      <c r="UVF417" s="59"/>
      <c r="UVG417" s="59"/>
      <c r="UVH417" s="59"/>
      <c r="UVI417" s="59"/>
      <c r="UVJ417" s="59"/>
      <c r="UVK417" s="59"/>
      <c r="UVL417" s="59"/>
      <c r="UVM417" s="59"/>
      <c r="UVN417" s="59"/>
      <c r="UVO417" s="59"/>
      <c r="UVP417" s="59"/>
      <c r="UVQ417" s="59"/>
      <c r="UVR417" s="59"/>
      <c r="UVS417" s="59"/>
      <c r="UVT417" s="59"/>
      <c r="UVU417" s="59"/>
      <c r="UVV417" s="59"/>
      <c r="UVW417" s="59"/>
      <c r="UVX417" s="59"/>
      <c r="UVY417" s="59"/>
      <c r="UVZ417" s="59"/>
      <c r="UWA417" s="59"/>
      <c r="UWB417" s="59"/>
      <c r="UWC417" s="59"/>
      <c r="UWD417" s="59"/>
      <c r="UWE417" s="59"/>
      <c r="UWF417" s="59"/>
      <c r="UWG417" s="59"/>
      <c r="UWH417" s="59"/>
      <c r="UWI417" s="59"/>
      <c r="UWJ417" s="59"/>
      <c r="UWK417" s="59"/>
      <c r="UWL417" s="59"/>
      <c r="UWM417" s="59"/>
      <c r="UWN417" s="59"/>
      <c r="UWO417" s="59"/>
      <c r="UWP417" s="59"/>
      <c r="UWQ417" s="59"/>
      <c r="UWR417" s="59"/>
      <c r="UWS417" s="59"/>
      <c r="UWT417" s="59"/>
      <c r="UWU417" s="59"/>
      <c r="UWV417" s="59"/>
      <c r="UWW417" s="59"/>
      <c r="UWX417" s="59"/>
      <c r="UWY417" s="59"/>
      <c r="UWZ417" s="59"/>
      <c r="UXA417" s="59"/>
      <c r="UXB417" s="59"/>
      <c r="UXC417" s="59"/>
      <c r="UXD417" s="59"/>
      <c r="UXE417" s="59"/>
      <c r="UXF417" s="59"/>
      <c r="UXG417" s="59"/>
      <c r="UXH417" s="59"/>
      <c r="UXI417" s="59"/>
      <c r="UXJ417" s="59"/>
      <c r="UXK417" s="59"/>
      <c r="UXL417" s="59"/>
      <c r="UXM417" s="59"/>
      <c r="UXN417" s="59"/>
      <c r="UXO417" s="59"/>
      <c r="UXP417" s="59"/>
      <c r="UXQ417" s="59"/>
      <c r="UXR417" s="59"/>
      <c r="UXS417" s="59"/>
      <c r="UXT417" s="59"/>
      <c r="UXU417" s="59"/>
      <c r="UXV417" s="59"/>
      <c r="UXW417" s="59"/>
      <c r="UXX417" s="59"/>
      <c r="UXY417" s="59"/>
      <c r="UXZ417" s="59"/>
      <c r="UYA417" s="59"/>
      <c r="UYB417" s="59"/>
      <c r="UYC417" s="59"/>
      <c r="UYD417" s="59"/>
      <c r="UYE417" s="59"/>
      <c r="UYF417" s="59"/>
      <c r="UYG417" s="59"/>
      <c r="UYH417" s="59"/>
      <c r="UYI417" s="59"/>
      <c r="UYJ417" s="59"/>
      <c r="UYK417" s="59"/>
      <c r="UYL417" s="59"/>
      <c r="UYM417" s="59"/>
      <c r="UYN417" s="59"/>
      <c r="UYO417" s="59"/>
      <c r="UYP417" s="59"/>
      <c r="UYQ417" s="59"/>
      <c r="UYR417" s="59"/>
      <c r="UYS417" s="59"/>
      <c r="UYT417" s="59"/>
      <c r="UYU417" s="59"/>
      <c r="UYV417" s="59"/>
      <c r="UYW417" s="59"/>
      <c r="UYX417" s="59"/>
      <c r="UYY417" s="59"/>
      <c r="UYZ417" s="59"/>
      <c r="UZA417" s="59"/>
      <c r="UZB417" s="59"/>
      <c r="UZC417" s="59"/>
      <c r="UZD417" s="59"/>
      <c r="UZE417" s="59"/>
      <c r="UZF417" s="59"/>
      <c r="UZG417" s="59"/>
      <c r="UZH417" s="59"/>
      <c r="UZI417" s="59"/>
      <c r="UZJ417" s="59"/>
      <c r="UZK417" s="59"/>
      <c r="UZL417" s="59"/>
      <c r="UZM417" s="59"/>
      <c r="UZN417" s="59"/>
      <c r="UZO417" s="59"/>
      <c r="UZP417" s="59"/>
      <c r="UZQ417" s="59"/>
      <c r="UZR417" s="59"/>
      <c r="UZS417" s="59"/>
      <c r="UZT417" s="59"/>
      <c r="UZU417" s="59"/>
      <c r="UZV417" s="59"/>
      <c r="UZW417" s="59"/>
      <c r="UZX417" s="59"/>
      <c r="UZY417" s="59"/>
      <c r="UZZ417" s="59"/>
      <c r="VAA417" s="59"/>
      <c r="VAB417" s="59"/>
      <c r="VAC417" s="59"/>
      <c r="VAD417" s="59"/>
      <c r="VAE417" s="59"/>
      <c r="VAF417" s="59"/>
      <c r="VAG417" s="59"/>
      <c r="VAH417" s="59"/>
      <c r="VAI417" s="59"/>
      <c r="VAJ417" s="59"/>
      <c r="VAK417" s="59"/>
      <c r="VAL417" s="59"/>
      <c r="VAM417" s="59"/>
      <c r="VAN417" s="59"/>
      <c r="VAO417" s="59"/>
      <c r="VAP417" s="59"/>
      <c r="VAQ417" s="59"/>
      <c r="VAR417" s="59"/>
      <c r="VAS417" s="59"/>
      <c r="VAT417" s="59"/>
      <c r="VAU417" s="59"/>
      <c r="VAV417" s="59"/>
      <c r="VAW417" s="59"/>
      <c r="VAX417" s="59"/>
      <c r="VAY417" s="59"/>
      <c r="VAZ417" s="59"/>
      <c r="VBA417" s="59"/>
      <c r="VBB417" s="59"/>
      <c r="VBC417" s="59"/>
      <c r="VBD417" s="59"/>
      <c r="VBE417" s="59"/>
      <c r="VBF417" s="59"/>
      <c r="VBG417" s="59"/>
      <c r="VBH417" s="59"/>
      <c r="VBI417" s="59"/>
      <c r="VBJ417" s="59"/>
      <c r="VBK417" s="59"/>
      <c r="VBL417" s="59"/>
      <c r="VBM417" s="59"/>
      <c r="VBN417" s="59"/>
      <c r="VBO417" s="59"/>
      <c r="VBP417" s="59"/>
      <c r="VBQ417" s="59"/>
      <c r="VBR417" s="59"/>
      <c r="VBS417" s="59"/>
      <c r="VBT417" s="59"/>
      <c r="VBU417" s="59"/>
      <c r="VBV417" s="59"/>
      <c r="VBW417" s="59"/>
      <c r="VBX417" s="59"/>
      <c r="VBY417" s="59"/>
      <c r="VBZ417" s="59"/>
      <c r="VCA417" s="59"/>
      <c r="VCB417" s="59"/>
      <c r="VCC417" s="59"/>
      <c r="VCD417" s="59"/>
      <c r="VCE417" s="59"/>
      <c r="VCF417" s="59"/>
      <c r="VCG417" s="59"/>
      <c r="VCH417" s="59"/>
      <c r="VCI417" s="59"/>
      <c r="VCJ417" s="59"/>
      <c r="VCK417" s="59"/>
      <c r="VCL417" s="59"/>
      <c r="VCM417" s="59"/>
      <c r="VCN417" s="59"/>
      <c r="VCO417" s="59"/>
      <c r="VCP417" s="59"/>
      <c r="VCQ417" s="59"/>
      <c r="VCR417" s="59"/>
      <c r="VCS417" s="59"/>
      <c r="VCT417" s="59"/>
      <c r="VCU417" s="59"/>
      <c r="VCV417" s="59"/>
      <c r="VCW417" s="59"/>
      <c r="VCX417" s="59"/>
      <c r="VCY417" s="59"/>
      <c r="VCZ417" s="59"/>
      <c r="VDA417" s="59"/>
      <c r="VDB417" s="59"/>
      <c r="VDC417" s="59"/>
      <c r="VDD417" s="59"/>
      <c r="VDE417" s="59"/>
      <c r="VDF417" s="59"/>
      <c r="VDG417" s="59"/>
      <c r="VDH417" s="59"/>
      <c r="VDI417" s="59"/>
      <c r="VDJ417" s="59"/>
      <c r="VDK417" s="59"/>
      <c r="VDL417" s="59"/>
      <c r="VDM417" s="59"/>
      <c r="VDN417" s="59"/>
      <c r="VDO417" s="59"/>
      <c r="VDP417" s="59"/>
      <c r="VDQ417" s="59"/>
      <c r="VDR417" s="59"/>
      <c r="VDS417" s="59"/>
      <c r="VDT417" s="59"/>
      <c r="VDU417" s="59"/>
      <c r="VDV417" s="59"/>
      <c r="VDW417" s="59"/>
      <c r="VDX417" s="59"/>
      <c r="VDY417" s="59"/>
      <c r="VDZ417" s="59"/>
      <c r="VEA417" s="59"/>
      <c r="VEB417" s="59"/>
      <c r="VEC417" s="59"/>
      <c r="VED417" s="59"/>
      <c r="VEE417" s="59"/>
      <c r="VEF417" s="59"/>
      <c r="VEG417" s="59"/>
      <c r="VEH417" s="59"/>
      <c r="VEI417" s="59"/>
      <c r="VEJ417" s="59"/>
      <c r="VEK417" s="59"/>
      <c r="VEL417" s="59"/>
      <c r="VEM417" s="59"/>
      <c r="VEN417" s="59"/>
      <c r="VEO417" s="59"/>
      <c r="VEP417" s="59"/>
      <c r="VEQ417" s="59"/>
      <c r="VER417" s="59"/>
      <c r="VES417" s="59"/>
      <c r="VET417" s="59"/>
      <c r="VEU417" s="59"/>
      <c r="VEV417" s="59"/>
      <c r="VEW417" s="59"/>
      <c r="VEX417" s="59"/>
      <c r="VEY417" s="59"/>
      <c r="VEZ417" s="59"/>
      <c r="VFA417" s="59"/>
      <c r="VFB417" s="59"/>
      <c r="VFC417" s="59"/>
      <c r="VFD417" s="59"/>
      <c r="VFE417" s="59"/>
      <c r="VFF417" s="59"/>
      <c r="VFG417" s="59"/>
      <c r="VFH417" s="59"/>
      <c r="VFI417" s="59"/>
      <c r="VFJ417" s="59"/>
      <c r="VFK417" s="59"/>
      <c r="VFL417" s="59"/>
      <c r="VFM417" s="59"/>
      <c r="VFN417" s="59"/>
      <c r="VFO417" s="59"/>
      <c r="VFP417" s="59"/>
      <c r="VFQ417" s="59"/>
      <c r="VFR417" s="59"/>
      <c r="VFS417" s="59"/>
      <c r="VFT417" s="59"/>
      <c r="VFU417" s="59"/>
      <c r="VFV417" s="59"/>
      <c r="VFW417" s="59"/>
      <c r="VFX417" s="59"/>
      <c r="VFY417" s="59"/>
      <c r="VFZ417" s="59"/>
      <c r="VGA417" s="59"/>
      <c r="VGB417" s="59"/>
      <c r="VGC417" s="59"/>
      <c r="VGD417" s="59"/>
      <c r="VGE417" s="59"/>
      <c r="VGF417" s="59"/>
      <c r="VGG417" s="59"/>
      <c r="VGH417" s="59"/>
      <c r="VGI417" s="59"/>
      <c r="VGJ417" s="59"/>
      <c r="VGK417" s="59"/>
      <c r="VGL417" s="59"/>
      <c r="VGM417" s="59"/>
      <c r="VGN417" s="59"/>
      <c r="VGO417" s="59"/>
      <c r="VGP417" s="59"/>
      <c r="VGQ417" s="59"/>
      <c r="VGR417" s="59"/>
      <c r="VGS417" s="59"/>
      <c r="VGT417" s="59"/>
      <c r="VGU417" s="59"/>
      <c r="VGV417" s="59"/>
      <c r="VGW417" s="59"/>
      <c r="VGX417" s="59"/>
      <c r="VGY417" s="59"/>
      <c r="VGZ417" s="59"/>
      <c r="VHA417" s="59"/>
      <c r="VHB417" s="59"/>
      <c r="VHC417" s="59"/>
      <c r="VHD417" s="59"/>
      <c r="VHE417" s="59"/>
      <c r="VHF417" s="59"/>
      <c r="VHG417" s="59"/>
      <c r="VHH417" s="59"/>
      <c r="VHI417" s="59"/>
      <c r="VHJ417" s="59"/>
      <c r="VHK417" s="59"/>
      <c r="VHL417" s="59"/>
      <c r="VHM417" s="59"/>
      <c r="VHN417" s="59"/>
      <c r="VHO417" s="59"/>
      <c r="VHP417" s="59"/>
      <c r="VHQ417" s="59"/>
      <c r="VHR417" s="59"/>
      <c r="VHS417" s="59"/>
      <c r="VHT417" s="59"/>
      <c r="VHU417" s="59"/>
      <c r="VHV417" s="59"/>
      <c r="VHW417" s="59"/>
      <c r="VHX417" s="59"/>
      <c r="VHY417" s="59"/>
      <c r="VHZ417" s="59"/>
      <c r="VIA417" s="59"/>
      <c r="VIB417" s="59"/>
      <c r="VIC417" s="59"/>
      <c r="VID417" s="59"/>
      <c r="VIE417" s="59"/>
      <c r="VIF417" s="59"/>
      <c r="VIG417" s="59"/>
      <c r="VIH417" s="59"/>
      <c r="VII417" s="59"/>
      <c r="VIJ417" s="59"/>
      <c r="VIK417" s="59"/>
      <c r="VIL417" s="59"/>
      <c r="VIM417" s="59"/>
      <c r="VIN417" s="59"/>
      <c r="VIO417" s="59"/>
      <c r="VIP417" s="59"/>
      <c r="VIQ417" s="59"/>
      <c r="VIR417" s="59"/>
      <c r="VIS417" s="59"/>
      <c r="VIT417" s="59"/>
      <c r="VIU417" s="59"/>
      <c r="VIV417" s="59"/>
      <c r="VIW417" s="59"/>
      <c r="VIX417" s="59"/>
      <c r="VIY417" s="59"/>
      <c r="VIZ417" s="59"/>
      <c r="VJA417" s="59"/>
      <c r="VJB417" s="59"/>
      <c r="VJC417" s="59"/>
      <c r="VJD417" s="59"/>
      <c r="VJE417" s="59"/>
      <c r="VJF417" s="59"/>
      <c r="VJG417" s="59"/>
      <c r="VJH417" s="59"/>
      <c r="VJI417" s="59"/>
      <c r="VJJ417" s="59"/>
      <c r="VJK417" s="59"/>
      <c r="VJL417" s="59"/>
      <c r="VJM417" s="59"/>
      <c r="VJN417" s="59"/>
      <c r="VJO417" s="59"/>
      <c r="VJP417" s="59"/>
      <c r="VJQ417" s="59"/>
      <c r="VJR417" s="59"/>
      <c r="VJS417" s="59"/>
      <c r="VJT417" s="59"/>
      <c r="VJU417" s="59"/>
      <c r="VJV417" s="59"/>
      <c r="VJW417" s="59"/>
      <c r="VJX417" s="59"/>
      <c r="VJY417" s="59"/>
      <c r="VJZ417" s="59"/>
      <c r="VKA417" s="59"/>
      <c r="VKB417" s="59"/>
      <c r="VKC417" s="59"/>
      <c r="VKD417" s="59"/>
      <c r="VKE417" s="59"/>
      <c r="VKF417" s="59"/>
      <c r="VKG417" s="59"/>
      <c r="VKH417" s="59"/>
      <c r="VKI417" s="59"/>
      <c r="VKJ417" s="59"/>
      <c r="VKK417" s="59"/>
      <c r="VKL417" s="59"/>
      <c r="VKM417" s="59"/>
      <c r="VKN417" s="59"/>
      <c r="VKO417" s="59"/>
      <c r="VKP417" s="59"/>
      <c r="VKQ417" s="59"/>
      <c r="VKR417" s="59"/>
      <c r="VKS417" s="59"/>
      <c r="VKT417" s="59"/>
      <c r="VKU417" s="59"/>
      <c r="VKV417" s="59"/>
      <c r="VKW417" s="59"/>
      <c r="VKX417" s="59"/>
      <c r="VKY417" s="59"/>
      <c r="VKZ417" s="59"/>
      <c r="VLA417" s="59"/>
      <c r="VLB417" s="59"/>
      <c r="VLC417" s="59"/>
      <c r="VLD417" s="59"/>
      <c r="VLE417" s="59"/>
      <c r="VLF417" s="59"/>
      <c r="VLG417" s="59"/>
      <c r="VLH417" s="59"/>
      <c r="VLI417" s="59"/>
      <c r="VLJ417" s="59"/>
      <c r="VLK417" s="59"/>
      <c r="VLL417" s="59"/>
      <c r="VLM417" s="59"/>
      <c r="VLN417" s="59"/>
      <c r="VLO417" s="59"/>
      <c r="VLP417" s="59"/>
      <c r="VLQ417" s="59"/>
      <c r="VLR417" s="59"/>
      <c r="VLS417" s="59"/>
      <c r="VLT417" s="59"/>
      <c r="VLU417" s="59"/>
      <c r="VLV417" s="59"/>
      <c r="VLW417" s="59"/>
      <c r="VLX417" s="59"/>
      <c r="VLY417" s="59"/>
      <c r="VLZ417" s="59"/>
      <c r="VMA417" s="59"/>
      <c r="VMB417" s="59"/>
      <c r="VMC417" s="59"/>
      <c r="VMD417" s="59"/>
      <c r="VME417" s="59"/>
      <c r="VMF417" s="59"/>
      <c r="VMG417" s="59"/>
      <c r="VMH417" s="59"/>
      <c r="VMI417" s="59"/>
      <c r="VMJ417" s="59"/>
      <c r="VMK417" s="59"/>
      <c r="VML417" s="59"/>
      <c r="VMM417" s="59"/>
      <c r="VMN417" s="59"/>
      <c r="VMO417" s="59"/>
      <c r="VMP417" s="59"/>
      <c r="VMQ417" s="59"/>
      <c r="VMR417" s="59"/>
      <c r="VMS417" s="59"/>
      <c r="VMT417" s="59"/>
      <c r="VMU417" s="59"/>
      <c r="VMV417" s="59"/>
      <c r="VMW417" s="59"/>
      <c r="VMX417" s="59"/>
      <c r="VMY417" s="59"/>
      <c r="VMZ417" s="59"/>
      <c r="VNA417" s="59"/>
      <c r="VNB417" s="59"/>
      <c r="VNC417" s="59"/>
      <c r="VND417" s="59"/>
      <c r="VNE417" s="59"/>
      <c r="VNF417" s="59"/>
      <c r="VNG417" s="59"/>
      <c r="VNH417" s="59"/>
      <c r="VNI417" s="59"/>
      <c r="VNJ417" s="59"/>
      <c r="VNK417" s="59"/>
      <c r="VNL417" s="59"/>
      <c r="VNM417" s="59"/>
      <c r="VNN417" s="59"/>
      <c r="VNO417" s="59"/>
      <c r="VNP417" s="59"/>
      <c r="VNQ417" s="59"/>
      <c r="VNR417" s="59"/>
      <c r="VNS417" s="59"/>
      <c r="VNT417" s="59"/>
      <c r="VNU417" s="59"/>
      <c r="VNV417" s="59"/>
      <c r="VNW417" s="59"/>
      <c r="VNX417" s="59"/>
      <c r="VNY417" s="59"/>
      <c r="VNZ417" s="59"/>
      <c r="VOA417" s="59"/>
      <c r="VOB417" s="59"/>
      <c r="VOC417" s="59"/>
      <c r="VOD417" s="59"/>
      <c r="VOE417" s="59"/>
      <c r="VOF417" s="59"/>
      <c r="VOG417" s="59"/>
      <c r="VOH417" s="59"/>
      <c r="VOI417" s="59"/>
      <c r="VOJ417" s="59"/>
      <c r="VOK417" s="59"/>
      <c r="VOL417" s="59"/>
      <c r="VOM417" s="59"/>
      <c r="VON417" s="59"/>
      <c r="VOO417" s="59"/>
      <c r="VOP417" s="59"/>
      <c r="VOQ417" s="59"/>
      <c r="VOR417" s="59"/>
      <c r="VOS417" s="59"/>
      <c r="VOT417" s="59"/>
      <c r="VOU417" s="59"/>
      <c r="VOV417" s="59"/>
      <c r="VOW417" s="59"/>
      <c r="VOX417" s="59"/>
      <c r="VOY417" s="59"/>
      <c r="VOZ417" s="59"/>
      <c r="VPA417" s="59"/>
      <c r="VPB417" s="59"/>
      <c r="VPC417" s="59"/>
      <c r="VPD417" s="59"/>
      <c r="VPE417" s="59"/>
      <c r="VPF417" s="59"/>
      <c r="VPG417" s="59"/>
      <c r="VPH417" s="59"/>
      <c r="VPI417" s="59"/>
      <c r="VPJ417" s="59"/>
      <c r="VPK417" s="59"/>
      <c r="VPL417" s="59"/>
      <c r="VPM417" s="59"/>
      <c r="VPN417" s="59"/>
      <c r="VPO417" s="59"/>
      <c r="VPP417" s="59"/>
      <c r="VPQ417" s="59"/>
      <c r="VPR417" s="59"/>
      <c r="VPS417" s="59"/>
      <c r="VPT417" s="59"/>
      <c r="VPU417" s="59"/>
      <c r="VPV417" s="59"/>
      <c r="VPW417" s="59"/>
      <c r="VPX417" s="59"/>
      <c r="VPY417" s="59"/>
      <c r="VPZ417" s="59"/>
      <c r="VQA417" s="59"/>
      <c r="VQB417" s="59"/>
      <c r="VQC417" s="59"/>
      <c r="VQD417" s="59"/>
      <c r="VQE417" s="59"/>
      <c r="VQF417" s="59"/>
      <c r="VQG417" s="59"/>
      <c r="VQH417" s="59"/>
      <c r="VQI417" s="59"/>
      <c r="VQJ417" s="59"/>
      <c r="VQK417" s="59"/>
      <c r="VQL417" s="59"/>
      <c r="VQM417" s="59"/>
      <c r="VQN417" s="59"/>
      <c r="VQO417" s="59"/>
      <c r="VQP417" s="59"/>
      <c r="VQQ417" s="59"/>
      <c r="VQR417" s="59"/>
      <c r="VQS417" s="59"/>
      <c r="VQT417" s="59"/>
      <c r="VQU417" s="59"/>
      <c r="VQV417" s="59"/>
      <c r="VQW417" s="59"/>
      <c r="VQX417" s="59"/>
      <c r="VQY417" s="59"/>
      <c r="VQZ417" s="59"/>
      <c r="VRA417" s="59"/>
      <c r="VRB417" s="59"/>
      <c r="VRC417" s="59"/>
      <c r="VRD417" s="59"/>
      <c r="VRE417" s="59"/>
      <c r="VRF417" s="59"/>
      <c r="VRG417" s="59"/>
      <c r="VRH417" s="59"/>
      <c r="VRI417" s="59"/>
      <c r="VRJ417" s="59"/>
      <c r="VRK417" s="59"/>
      <c r="VRL417" s="59"/>
      <c r="VRM417" s="59"/>
      <c r="VRN417" s="59"/>
      <c r="VRO417" s="59"/>
      <c r="VRP417" s="59"/>
      <c r="VRQ417" s="59"/>
      <c r="VRR417" s="59"/>
      <c r="VRS417" s="59"/>
      <c r="VRT417" s="59"/>
      <c r="VRU417" s="59"/>
      <c r="VRV417" s="59"/>
      <c r="VRW417" s="59"/>
      <c r="VRX417" s="59"/>
      <c r="VRY417" s="59"/>
      <c r="VRZ417" s="59"/>
      <c r="VSA417" s="59"/>
      <c r="VSB417" s="59"/>
      <c r="VSC417" s="59"/>
      <c r="VSD417" s="59"/>
      <c r="VSE417" s="59"/>
      <c r="VSF417" s="59"/>
      <c r="VSG417" s="59"/>
      <c r="VSH417" s="59"/>
      <c r="VSI417" s="59"/>
      <c r="VSJ417" s="59"/>
      <c r="VSK417" s="59"/>
      <c r="VSL417" s="59"/>
      <c r="VSM417" s="59"/>
      <c r="VSN417" s="59"/>
      <c r="VSO417" s="59"/>
      <c r="VSP417" s="59"/>
      <c r="VSQ417" s="59"/>
      <c r="VSR417" s="59"/>
      <c r="VSS417" s="59"/>
      <c r="VST417" s="59"/>
      <c r="VSU417" s="59"/>
      <c r="VSV417" s="59"/>
      <c r="VSW417" s="59"/>
      <c r="VSX417" s="59"/>
      <c r="VSY417" s="59"/>
      <c r="VSZ417" s="59"/>
      <c r="VTA417" s="59"/>
      <c r="VTB417" s="59"/>
      <c r="VTC417" s="59"/>
      <c r="VTD417" s="59"/>
      <c r="VTE417" s="59"/>
      <c r="VTF417" s="59"/>
      <c r="VTG417" s="59"/>
      <c r="VTH417" s="59"/>
      <c r="VTI417" s="59"/>
      <c r="VTJ417" s="59"/>
      <c r="VTK417" s="59"/>
      <c r="VTL417" s="59"/>
      <c r="VTM417" s="59"/>
      <c r="VTN417" s="59"/>
      <c r="VTO417" s="59"/>
      <c r="VTP417" s="59"/>
      <c r="VTQ417" s="59"/>
      <c r="VTR417" s="59"/>
      <c r="VTS417" s="59"/>
      <c r="VTT417" s="59"/>
      <c r="VTU417" s="59"/>
      <c r="VTV417" s="59"/>
      <c r="VTW417" s="59"/>
      <c r="VTX417" s="59"/>
      <c r="VTY417" s="59"/>
      <c r="VTZ417" s="59"/>
      <c r="VUA417" s="59"/>
      <c r="VUB417" s="59"/>
      <c r="VUC417" s="59"/>
      <c r="VUD417" s="59"/>
      <c r="VUE417" s="59"/>
      <c r="VUF417" s="59"/>
      <c r="VUG417" s="59"/>
      <c r="VUH417" s="59"/>
      <c r="VUI417" s="59"/>
      <c r="VUJ417" s="59"/>
      <c r="VUK417" s="59"/>
      <c r="VUL417" s="59"/>
      <c r="VUM417" s="59"/>
      <c r="VUN417" s="59"/>
      <c r="VUO417" s="59"/>
      <c r="VUP417" s="59"/>
      <c r="VUQ417" s="59"/>
      <c r="VUR417" s="59"/>
      <c r="VUS417" s="59"/>
      <c r="VUT417" s="59"/>
      <c r="VUU417" s="59"/>
      <c r="VUV417" s="59"/>
      <c r="VUW417" s="59"/>
      <c r="VUX417" s="59"/>
      <c r="VUY417" s="59"/>
      <c r="VUZ417" s="59"/>
      <c r="VVA417" s="59"/>
      <c r="VVB417" s="59"/>
      <c r="VVC417" s="59"/>
      <c r="VVD417" s="59"/>
      <c r="VVE417" s="59"/>
      <c r="VVF417" s="59"/>
      <c r="VVG417" s="59"/>
      <c r="VVH417" s="59"/>
      <c r="VVI417" s="59"/>
      <c r="VVJ417" s="59"/>
      <c r="VVK417" s="59"/>
      <c r="VVL417" s="59"/>
      <c r="VVM417" s="59"/>
      <c r="VVN417" s="59"/>
      <c r="VVO417" s="59"/>
      <c r="VVP417" s="59"/>
      <c r="VVQ417" s="59"/>
      <c r="VVR417" s="59"/>
      <c r="VVS417" s="59"/>
      <c r="VVT417" s="59"/>
      <c r="VVU417" s="59"/>
      <c r="VVV417" s="59"/>
      <c r="VVW417" s="59"/>
      <c r="VVX417" s="59"/>
      <c r="VVY417" s="59"/>
      <c r="VVZ417" s="59"/>
      <c r="VWA417" s="59"/>
      <c r="VWB417" s="59"/>
      <c r="VWC417" s="59"/>
      <c r="VWD417" s="59"/>
      <c r="VWE417" s="59"/>
      <c r="VWF417" s="59"/>
      <c r="VWG417" s="59"/>
      <c r="VWH417" s="59"/>
      <c r="VWI417" s="59"/>
      <c r="VWJ417" s="59"/>
      <c r="VWK417" s="59"/>
      <c r="VWL417" s="59"/>
      <c r="VWM417" s="59"/>
      <c r="VWN417" s="59"/>
      <c r="VWO417" s="59"/>
      <c r="VWP417" s="59"/>
      <c r="VWQ417" s="59"/>
      <c r="VWR417" s="59"/>
      <c r="VWS417" s="59"/>
      <c r="VWT417" s="59"/>
      <c r="VWU417" s="59"/>
      <c r="VWV417" s="59"/>
      <c r="VWW417" s="59"/>
      <c r="VWX417" s="59"/>
      <c r="VWY417" s="59"/>
      <c r="VWZ417" s="59"/>
      <c r="VXA417" s="59"/>
      <c r="VXB417" s="59"/>
      <c r="VXC417" s="59"/>
      <c r="VXD417" s="59"/>
      <c r="VXE417" s="59"/>
      <c r="VXF417" s="59"/>
      <c r="VXG417" s="59"/>
      <c r="VXH417" s="59"/>
      <c r="VXI417" s="59"/>
      <c r="VXJ417" s="59"/>
      <c r="VXK417" s="59"/>
      <c r="VXL417" s="59"/>
      <c r="VXM417" s="59"/>
      <c r="VXN417" s="59"/>
      <c r="VXO417" s="59"/>
      <c r="VXP417" s="59"/>
      <c r="VXQ417" s="59"/>
      <c r="VXR417" s="59"/>
      <c r="VXS417" s="59"/>
      <c r="VXT417" s="59"/>
      <c r="VXU417" s="59"/>
      <c r="VXV417" s="59"/>
      <c r="VXW417" s="59"/>
      <c r="VXX417" s="59"/>
      <c r="VXY417" s="59"/>
      <c r="VXZ417" s="59"/>
      <c r="VYA417" s="59"/>
      <c r="VYB417" s="59"/>
      <c r="VYC417" s="59"/>
      <c r="VYD417" s="59"/>
      <c r="VYE417" s="59"/>
      <c r="VYF417" s="59"/>
      <c r="VYG417" s="59"/>
      <c r="VYH417" s="59"/>
      <c r="VYI417" s="59"/>
      <c r="VYJ417" s="59"/>
      <c r="VYK417" s="59"/>
      <c r="VYL417" s="59"/>
      <c r="VYM417" s="59"/>
      <c r="VYN417" s="59"/>
      <c r="VYO417" s="59"/>
      <c r="VYP417" s="59"/>
      <c r="VYQ417" s="59"/>
      <c r="VYR417" s="59"/>
      <c r="VYS417" s="59"/>
      <c r="VYT417" s="59"/>
      <c r="VYU417" s="59"/>
      <c r="VYV417" s="59"/>
      <c r="VYW417" s="59"/>
      <c r="VYX417" s="59"/>
      <c r="VYY417" s="59"/>
      <c r="VYZ417" s="59"/>
      <c r="VZA417" s="59"/>
      <c r="VZB417" s="59"/>
      <c r="VZC417" s="59"/>
      <c r="VZD417" s="59"/>
      <c r="VZE417" s="59"/>
      <c r="VZF417" s="59"/>
      <c r="VZG417" s="59"/>
      <c r="VZH417" s="59"/>
      <c r="VZI417" s="59"/>
      <c r="VZJ417" s="59"/>
      <c r="VZK417" s="59"/>
      <c r="VZL417" s="59"/>
      <c r="VZM417" s="59"/>
      <c r="VZN417" s="59"/>
      <c r="VZO417" s="59"/>
      <c r="VZP417" s="59"/>
      <c r="VZQ417" s="59"/>
      <c r="VZR417" s="59"/>
      <c r="VZS417" s="59"/>
      <c r="VZT417" s="59"/>
      <c r="VZU417" s="59"/>
      <c r="VZV417" s="59"/>
      <c r="VZW417" s="59"/>
      <c r="VZX417" s="59"/>
      <c r="VZY417" s="59"/>
      <c r="VZZ417" s="59"/>
      <c r="WAA417" s="59"/>
      <c r="WAB417" s="59"/>
      <c r="WAC417" s="59"/>
      <c r="WAD417" s="59"/>
      <c r="WAE417" s="59"/>
      <c r="WAF417" s="59"/>
      <c r="WAG417" s="59"/>
      <c r="WAH417" s="59"/>
      <c r="WAI417" s="59"/>
      <c r="WAJ417" s="59"/>
      <c r="WAK417" s="59"/>
      <c r="WAL417" s="59"/>
      <c r="WAM417" s="59"/>
      <c r="WAN417" s="59"/>
      <c r="WAO417" s="59"/>
      <c r="WAP417" s="59"/>
      <c r="WAQ417" s="59"/>
      <c r="WAR417" s="59"/>
      <c r="WAS417" s="59"/>
      <c r="WAT417" s="59"/>
      <c r="WAU417" s="59"/>
      <c r="WAV417" s="59"/>
      <c r="WAW417" s="59"/>
      <c r="WAX417" s="59"/>
      <c r="WAY417" s="59"/>
      <c r="WAZ417" s="59"/>
      <c r="WBA417" s="59"/>
      <c r="WBB417" s="59"/>
      <c r="WBC417" s="59"/>
      <c r="WBD417" s="59"/>
      <c r="WBE417" s="59"/>
      <c r="WBF417" s="59"/>
      <c r="WBG417" s="59"/>
      <c r="WBH417" s="59"/>
      <c r="WBI417" s="59"/>
      <c r="WBJ417" s="59"/>
      <c r="WBK417" s="59"/>
      <c r="WBL417" s="59"/>
      <c r="WBM417" s="59"/>
      <c r="WBN417" s="59"/>
      <c r="WBO417" s="59"/>
      <c r="WBP417" s="59"/>
      <c r="WBQ417" s="59"/>
      <c r="WBR417" s="59"/>
      <c r="WBS417" s="59"/>
      <c r="WBT417" s="59"/>
      <c r="WBU417" s="59"/>
      <c r="WBV417" s="59"/>
      <c r="WBW417" s="59"/>
      <c r="WBX417" s="59"/>
      <c r="WBY417" s="59"/>
      <c r="WBZ417" s="59"/>
      <c r="WCA417" s="59"/>
      <c r="WCB417" s="59"/>
      <c r="WCC417" s="59"/>
      <c r="WCD417" s="59"/>
      <c r="WCE417" s="59"/>
      <c r="WCF417" s="59"/>
      <c r="WCG417" s="59"/>
      <c r="WCH417" s="59"/>
      <c r="WCI417" s="59"/>
      <c r="WCJ417" s="59"/>
      <c r="WCK417" s="59"/>
      <c r="WCL417" s="59"/>
      <c r="WCM417" s="59"/>
      <c r="WCN417" s="59"/>
      <c r="WCO417" s="59"/>
      <c r="WCP417" s="59"/>
      <c r="WCQ417" s="59"/>
      <c r="WCR417" s="59"/>
      <c r="WCS417" s="59"/>
      <c r="WCT417" s="59"/>
      <c r="WCU417" s="59"/>
      <c r="WCV417" s="59"/>
      <c r="WCW417" s="59"/>
      <c r="WCX417" s="59"/>
      <c r="WCY417" s="59"/>
      <c r="WCZ417" s="59"/>
      <c r="WDA417" s="59"/>
      <c r="WDB417" s="59"/>
      <c r="WDC417" s="59"/>
      <c r="WDD417" s="59"/>
      <c r="WDE417" s="59"/>
      <c r="WDF417" s="59"/>
      <c r="WDG417" s="59"/>
      <c r="WDH417" s="59"/>
      <c r="WDI417" s="59"/>
      <c r="WDJ417" s="59"/>
      <c r="WDK417" s="59"/>
      <c r="WDL417" s="59"/>
      <c r="WDM417" s="59"/>
      <c r="WDN417" s="59"/>
      <c r="WDO417" s="59"/>
      <c r="WDP417" s="59"/>
      <c r="WDQ417" s="59"/>
      <c r="WDR417" s="59"/>
      <c r="WDS417" s="59"/>
      <c r="WDT417" s="59"/>
      <c r="WDU417" s="59"/>
      <c r="WDV417" s="59"/>
      <c r="WDW417" s="59"/>
      <c r="WDX417" s="59"/>
      <c r="WDY417" s="59"/>
      <c r="WDZ417" s="59"/>
      <c r="WEA417" s="59"/>
      <c r="WEB417" s="59"/>
      <c r="WEC417" s="59"/>
      <c r="WED417" s="59"/>
      <c r="WEE417" s="59"/>
      <c r="WEF417" s="59"/>
      <c r="WEG417" s="59"/>
      <c r="WEH417" s="59"/>
      <c r="WEI417" s="59"/>
      <c r="WEJ417" s="59"/>
      <c r="WEK417" s="59"/>
      <c r="WEL417" s="59"/>
      <c r="WEM417" s="59"/>
      <c r="WEN417" s="59"/>
      <c r="WEO417" s="59"/>
      <c r="WEP417" s="59"/>
      <c r="WEQ417" s="59"/>
      <c r="WER417" s="59"/>
      <c r="WES417" s="59"/>
      <c r="WET417" s="59"/>
      <c r="WEU417" s="59"/>
      <c r="WEV417" s="59"/>
      <c r="WEW417" s="59"/>
      <c r="WEX417" s="59"/>
      <c r="WEY417" s="59"/>
      <c r="WEZ417" s="59"/>
      <c r="WFA417" s="59"/>
      <c r="WFB417" s="59"/>
      <c r="WFC417" s="59"/>
      <c r="WFD417" s="59"/>
      <c r="WFE417" s="59"/>
      <c r="WFF417" s="59"/>
      <c r="WFG417" s="59"/>
      <c r="WFH417" s="59"/>
      <c r="WFI417" s="59"/>
      <c r="WFJ417" s="59"/>
      <c r="WFK417" s="59"/>
      <c r="WFL417" s="59"/>
      <c r="WFM417" s="59"/>
      <c r="WFN417" s="59"/>
      <c r="WFO417" s="59"/>
      <c r="WFP417" s="59"/>
      <c r="WFQ417" s="59"/>
      <c r="WFR417" s="59"/>
      <c r="WFS417" s="59"/>
      <c r="WFT417" s="59"/>
      <c r="WFU417" s="59"/>
      <c r="WFV417" s="59"/>
      <c r="WFW417" s="59"/>
      <c r="WFX417" s="59"/>
      <c r="WFY417" s="59"/>
      <c r="WFZ417" s="59"/>
      <c r="WGA417" s="59"/>
      <c r="WGB417" s="59"/>
      <c r="WGC417" s="59"/>
      <c r="WGD417" s="59"/>
      <c r="WGE417" s="59"/>
      <c r="WGF417" s="59"/>
      <c r="WGG417" s="59"/>
      <c r="WGH417" s="59"/>
      <c r="WGI417" s="59"/>
      <c r="WGJ417" s="59"/>
      <c r="WGK417" s="59"/>
      <c r="WGL417" s="59"/>
      <c r="WGM417" s="59"/>
      <c r="WGN417" s="59"/>
      <c r="WGO417" s="59"/>
      <c r="WGP417" s="59"/>
      <c r="WGQ417" s="59"/>
      <c r="WGR417" s="59"/>
      <c r="WGS417" s="59"/>
      <c r="WGT417" s="59"/>
      <c r="WGU417" s="59"/>
      <c r="WGV417" s="59"/>
      <c r="WGW417" s="59"/>
      <c r="WGX417" s="59"/>
      <c r="WGY417" s="59"/>
      <c r="WGZ417" s="59"/>
      <c r="WHA417" s="59"/>
      <c r="WHB417" s="59"/>
      <c r="WHC417" s="59"/>
      <c r="WHD417" s="59"/>
      <c r="WHE417" s="59"/>
      <c r="WHF417" s="59"/>
      <c r="WHG417" s="59"/>
      <c r="WHH417" s="59"/>
      <c r="WHI417" s="59"/>
      <c r="WHJ417" s="59"/>
      <c r="WHK417" s="59"/>
      <c r="WHL417" s="59"/>
      <c r="WHM417" s="59"/>
      <c r="WHN417" s="59"/>
      <c r="WHO417" s="59"/>
      <c r="WHP417" s="59"/>
      <c r="WHQ417" s="59"/>
      <c r="WHR417" s="59"/>
      <c r="WHS417" s="59"/>
      <c r="WHT417" s="59"/>
      <c r="WHU417" s="59"/>
      <c r="WHV417" s="59"/>
      <c r="WHW417" s="59"/>
      <c r="WHX417" s="59"/>
      <c r="WHY417" s="59"/>
      <c r="WHZ417" s="59"/>
      <c r="WIA417" s="59"/>
      <c r="WIB417" s="59"/>
      <c r="WIC417" s="59"/>
      <c r="WID417" s="59"/>
      <c r="WIE417" s="59"/>
      <c r="WIF417" s="59"/>
      <c r="WIG417" s="59"/>
      <c r="WIH417" s="59"/>
      <c r="WII417" s="59"/>
      <c r="WIJ417" s="59"/>
      <c r="WIK417" s="59"/>
      <c r="WIL417" s="59"/>
      <c r="WIM417" s="59"/>
      <c r="WIN417" s="59"/>
      <c r="WIO417" s="59"/>
      <c r="WIP417" s="59"/>
      <c r="WIQ417" s="59"/>
      <c r="WIR417" s="59"/>
      <c r="WIS417" s="59"/>
      <c r="WIT417" s="59"/>
      <c r="WIU417" s="59"/>
      <c r="WIV417" s="59"/>
      <c r="WIW417" s="59"/>
      <c r="WIX417" s="59"/>
      <c r="WIY417" s="59"/>
      <c r="WIZ417" s="59"/>
      <c r="WJA417" s="59"/>
      <c r="WJB417" s="59"/>
      <c r="WJC417" s="59"/>
      <c r="WJD417" s="59"/>
      <c r="WJE417" s="59"/>
      <c r="WJF417" s="59"/>
      <c r="WJG417" s="59"/>
      <c r="WJH417" s="59"/>
      <c r="WJI417" s="59"/>
      <c r="WJJ417" s="59"/>
      <c r="WJK417" s="59"/>
      <c r="WJL417" s="59"/>
      <c r="WJM417" s="59"/>
      <c r="WJN417" s="59"/>
      <c r="WJO417" s="59"/>
      <c r="WJP417" s="59"/>
      <c r="WJQ417" s="59"/>
      <c r="WJR417" s="59"/>
      <c r="WJS417" s="59"/>
      <c r="WJT417" s="59"/>
      <c r="WJU417" s="59"/>
      <c r="WJV417" s="59"/>
      <c r="WJW417" s="59"/>
      <c r="WJX417" s="59"/>
      <c r="WJY417" s="59"/>
      <c r="WJZ417" s="59"/>
      <c r="WKA417" s="59"/>
      <c r="WKB417" s="59"/>
      <c r="WKC417" s="59"/>
      <c r="WKD417" s="59"/>
      <c r="WKE417" s="59"/>
      <c r="WKF417" s="59"/>
      <c r="WKG417" s="59"/>
      <c r="WKH417" s="59"/>
      <c r="WKI417" s="59"/>
      <c r="WKJ417" s="59"/>
      <c r="WKK417" s="59"/>
      <c r="WKL417" s="59"/>
      <c r="WKM417" s="59"/>
      <c r="WKN417" s="59"/>
      <c r="WKO417" s="59"/>
      <c r="WKP417" s="59"/>
      <c r="WKQ417" s="59"/>
      <c r="WKR417" s="59"/>
      <c r="WKS417" s="59"/>
      <c r="WKT417" s="59"/>
      <c r="WKU417" s="59"/>
      <c r="WKV417" s="59"/>
      <c r="WKW417" s="59"/>
      <c r="WKX417" s="59"/>
      <c r="WKY417" s="59"/>
      <c r="WKZ417" s="59"/>
      <c r="WLA417" s="59"/>
      <c r="WLB417" s="59"/>
      <c r="WLC417" s="59"/>
      <c r="WLD417" s="59"/>
      <c r="WLE417" s="59"/>
      <c r="WLF417" s="59"/>
      <c r="WLG417" s="59"/>
      <c r="WLH417" s="59"/>
      <c r="WLI417" s="59"/>
      <c r="WLJ417" s="59"/>
      <c r="WLK417" s="59"/>
      <c r="WLL417" s="59"/>
      <c r="WLM417" s="59"/>
      <c r="WLN417" s="59"/>
      <c r="WLO417" s="59"/>
      <c r="WLP417" s="59"/>
      <c r="WLQ417" s="59"/>
      <c r="WLR417" s="59"/>
      <c r="WLS417" s="59"/>
      <c r="WLT417" s="59"/>
      <c r="WLU417" s="59"/>
      <c r="WLV417" s="59"/>
      <c r="WLW417" s="59"/>
      <c r="WLX417" s="59"/>
      <c r="WLY417" s="59"/>
      <c r="WLZ417" s="59"/>
      <c r="WMA417" s="59"/>
      <c r="WMB417" s="59"/>
      <c r="WMC417" s="59"/>
      <c r="WMD417" s="59"/>
      <c r="WME417" s="59"/>
      <c r="WMF417" s="59"/>
      <c r="WMG417" s="59"/>
      <c r="WMH417" s="59"/>
      <c r="WMI417" s="59"/>
      <c r="WMJ417" s="59"/>
      <c r="WMK417" s="59"/>
      <c r="WML417" s="59"/>
      <c r="WMM417" s="59"/>
      <c r="WMN417" s="59"/>
      <c r="WMO417" s="59"/>
      <c r="WMP417" s="59"/>
      <c r="WMQ417" s="59"/>
      <c r="WMR417" s="59"/>
      <c r="WMS417" s="59"/>
      <c r="WMT417" s="59"/>
      <c r="WMU417" s="59"/>
      <c r="WMV417" s="59"/>
      <c r="WMW417" s="59"/>
      <c r="WMX417" s="59"/>
      <c r="WMY417" s="59"/>
      <c r="WMZ417" s="59"/>
      <c r="WNA417" s="59"/>
      <c r="WNB417" s="59"/>
      <c r="WNC417" s="59"/>
      <c r="WND417" s="59"/>
      <c r="WNE417" s="59"/>
      <c r="WNF417" s="59"/>
      <c r="WNG417" s="59"/>
      <c r="WNH417" s="59"/>
      <c r="WNI417" s="59"/>
      <c r="WNJ417" s="59"/>
      <c r="WNK417" s="59"/>
      <c r="WNL417" s="59"/>
      <c r="WNM417" s="59"/>
      <c r="WNN417" s="59"/>
      <c r="WNO417" s="59"/>
      <c r="WNP417" s="59"/>
      <c r="WNQ417" s="59"/>
      <c r="WNR417" s="59"/>
      <c r="WNS417" s="59"/>
      <c r="WNT417" s="59"/>
      <c r="WNU417" s="59"/>
      <c r="WNV417" s="59"/>
      <c r="WNW417" s="59"/>
      <c r="WNX417" s="59"/>
      <c r="WNY417" s="59"/>
      <c r="WNZ417" s="59"/>
      <c r="WOA417" s="59"/>
      <c r="WOB417" s="59"/>
      <c r="WOC417" s="59"/>
      <c r="WOD417" s="59"/>
      <c r="WOE417" s="59"/>
      <c r="WOF417" s="59"/>
      <c r="WOG417" s="59"/>
      <c r="WOH417" s="59"/>
      <c r="WOI417" s="59"/>
      <c r="WOJ417" s="59"/>
      <c r="WOK417" s="59"/>
      <c r="WOL417" s="59"/>
      <c r="WOM417" s="59"/>
      <c r="WON417" s="59"/>
      <c r="WOO417" s="59"/>
      <c r="WOP417" s="59"/>
      <c r="WOQ417" s="59"/>
      <c r="WOR417" s="59"/>
      <c r="WOS417" s="59"/>
      <c r="WOT417" s="59"/>
      <c r="WOU417" s="59"/>
      <c r="WOV417" s="59"/>
      <c r="WOW417" s="59"/>
      <c r="WOX417" s="59"/>
      <c r="WOY417" s="59"/>
      <c r="WOZ417" s="59"/>
      <c r="WPA417" s="59"/>
      <c r="WPB417" s="59"/>
      <c r="WPC417" s="59"/>
      <c r="WPD417" s="59"/>
      <c r="WPE417" s="59"/>
      <c r="WPF417" s="59"/>
      <c r="WPG417" s="59"/>
      <c r="WPH417" s="59"/>
      <c r="WPI417" s="59"/>
      <c r="WPJ417" s="59"/>
      <c r="WPK417" s="59"/>
      <c r="WPL417" s="59"/>
      <c r="WPM417" s="59"/>
      <c r="WPN417" s="59"/>
      <c r="WPO417" s="59"/>
      <c r="WPP417" s="59"/>
      <c r="WPQ417" s="59"/>
      <c r="WPR417" s="59"/>
      <c r="WPS417" s="59"/>
      <c r="WPT417" s="59"/>
      <c r="WPU417" s="59"/>
      <c r="WPV417" s="59"/>
      <c r="WPW417" s="59"/>
      <c r="WPX417" s="59"/>
      <c r="WPY417" s="59"/>
      <c r="WPZ417" s="59"/>
      <c r="WQA417" s="59"/>
      <c r="WQB417" s="59"/>
      <c r="WQC417" s="59"/>
      <c r="WQD417" s="59"/>
      <c r="WQE417" s="59"/>
      <c r="WQF417" s="59"/>
      <c r="WQG417" s="59"/>
      <c r="WQH417" s="59"/>
      <c r="WQI417" s="59"/>
      <c r="WQJ417" s="59"/>
      <c r="WQK417" s="59"/>
      <c r="WQL417" s="59"/>
      <c r="WQM417" s="59"/>
      <c r="WQN417" s="59"/>
      <c r="WQO417" s="59"/>
      <c r="WQP417" s="59"/>
      <c r="WQQ417" s="59"/>
      <c r="WQR417" s="59"/>
      <c r="WQS417" s="59"/>
      <c r="WQT417" s="59"/>
      <c r="WQU417" s="59"/>
      <c r="WQV417" s="59"/>
      <c r="WQW417" s="59"/>
      <c r="WQX417" s="59"/>
      <c r="WQY417" s="59"/>
      <c r="WQZ417" s="59"/>
      <c r="WRA417" s="59"/>
      <c r="WRB417" s="59"/>
      <c r="WRC417" s="59"/>
      <c r="WRD417" s="59"/>
      <c r="WRE417" s="59"/>
      <c r="WRF417" s="59"/>
      <c r="WRG417" s="59"/>
      <c r="WRH417" s="59"/>
      <c r="WRI417" s="59"/>
      <c r="WRJ417" s="59"/>
      <c r="WRK417" s="59"/>
      <c r="WRL417" s="59"/>
      <c r="WRM417" s="59"/>
      <c r="WRN417" s="59"/>
      <c r="WRO417" s="59"/>
      <c r="WRP417" s="59"/>
      <c r="WRQ417" s="59"/>
      <c r="WRR417" s="59"/>
      <c r="WRS417" s="59"/>
      <c r="WRT417" s="59"/>
      <c r="WRU417" s="59"/>
      <c r="WRV417" s="59"/>
      <c r="WRW417" s="59"/>
      <c r="WRX417" s="59"/>
      <c r="WRY417" s="59"/>
      <c r="WRZ417" s="59"/>
      <c r="WSA417" s="59"/>
      <c r="WSB417" s="59"/>
      <c r="WSC417" s="59"/>
      <c r="WSD417" s="59"/>
      <c r="WSE417" s="59"/>
      <c r="WSF417" s="59"/>
      <c r="WSG417" s="59"/>
      <c r="WSH417" s="59"/>
      <c r="WSI417" s="59"/>
      <c r="WSJ417" s="59"/>
      <c r="WSK417" s="59"/>
      <c r="WSL417" s="59"/>
      <c r="WSM417" s="59"/>
      <c r="WSN417" s="59"/>
      <c r="WSO417" s="59"/>
      <c r="WSP417" s="59"/>
      <c r="WSQ417" s="59"/>
      <c r="WSR417" s="59"/>
      <c r="WSS417" s="59"/>
      <c r="WST417" s="59"/>
      <c r="WSU417" s="59"/>
      <c r="WSV417" s="59"/>
      <c r="WSW417" s="59"/>
      <c r="WSX417" s="59"/>
      <c r="WSY417" s="59"/>
      <c r="WSZ417" s="59"/>
      <c r="WTA417" s="59"/>
      <c r="WTB417" s="59"/>
      <c r="WTC417" s="59"/>
      <c r="WTD417" s="59"/>
      <c r="WTE417" s="59"/>
      <c r="WTF417" s="59"/>
      <c r="WTG417" s="59"/>
      <c r="WTH417" s="59"/>
      <c r="WTI417" s="59"/>
      <c r="WTJ417" s="59"/>
      <c r="WTK417" s="59"/>
      <c r="WTL417" s="59"/>
      <c r="WTM417" s="59"/>
      <c r="WTN417" s="59"/>
      <c r="WTO417" s="59"/>
      <c r="WTP417" s="59"/>
      <c r="WTQ417" s="59"/>
      <c r="WTR417" s="59"/>
      <c r="WTS417" s="59"/>
      <c r="WTT417" s="59"/>
      <c r="WTU417" s="59"/>
      <c r="WTV417" s="59"/>
      <c r="WTW417" s="59"/>
      <c r="WTX417" s="59"/>
      <c r="WTY417" s="59"/>
      <c r="WTZ417" s="59"/>
      <c r="WUA417" s="59"/>
      <c r="WUB417" s="59"/>
      <c r="WUC417" s="59"/>
      <c r="WUD417" s="59"/>
      <c r="WUE417" s="59"/>
      <c r="WUF417" s="59"/>
      <c r="WUG417" s="59"/>
      <c r="WUH417" s="59"/>
      <c r="WUI417" s="59"/>
      <c r="WUJ417" s="59"/>
      <c r="WUK417" s="59"/>
      <c r="WUL417" s="59"/>
      <c r="WUM417" s="59"/>
      <c r="WUN417" s="59"/>
      <c r="WUO417" s="59"/>
      <c r="WUP417" s="59"/>
      <c r="WUQ417" s="59"/>
      <c r="WUR417" s="59"/>
      <c r="WUS417" s="59"/>
      <c r="WUT417" s="59"/>
      <c r="WUU417" s="59"/>
      <c r="WUV417" s="59"/>
      <c r="WUW417" s="59"/>
      <c r="WUX417" s="59"/>
      <c r="WUY417" s="59"/>
      <c r="WUZ417" s="59"/>
      <c r="WVA417" s="59"/>
      <c r="WVB417" s="59"/>
      <c r="WVC417" s="59"/>
      <c r="WVD417" s="59"/>
      <c r="WVE417" s="59"/>
      <c r="WVF417" s="59"/>
      <c r="WVG417" s="59"/>
      <c r="WVH417" s="59"/>
      <c r="WVI417" s="59"/>
      <c r="WVJ417" s="59"/>
      <c r="WVK417" s="59"/>
      <c r="WVL417" s="59"/>
      <c r="WVM417" s="59"/>
      <c r="WVN417" s="59"/>
      <c r="WVO417" s="59"/>
      <c r="WVP417" s="59"/>
      <c r="WVQ417" s="59"/>
      <c r="WVR417" s="59"/>
      <c r="WVS417" s="59"/>
      <c r="WVT417" s="59"/>
      <c r="WVU417" s="59"/>
      <c r="WVV417" s="59"/>
      <c r="WVW417" s="59"/>
      <c r="WVX417" s="59"/>
      <c r="WVY417" s="59"/>
      <c r="WVZ417" s="59"/>
      <c r="WWA417" s="59"/>
      <c r="WWB417" s="59"/>
      <c r="WWC417" s="59"/>
      <c r="WWD417" s="59"/>
      <c r="WWE417" s="59"/>
      <c r="WWF417" s="59"/>
      <c r="WWG417" s="59"/>
      <c r="WWH417" s="59"/>
      <c r="WWI417" s="59"/>
      <c r="WWJ417" s="59"/>
      <c r="WWK417" s="59"/>
      <c r="WWL417" s="59"/>
      <c r="WWM417" s="59"/>
      <c r="WWN417" s="59"/>
      <c r="WWO417" s="59"/>
      <c r="WWP417" s="59"/>
      <c r="WWQ417" s="59"/>
      <c r="WWR417" s="59"/>
      <c r="WWS417" s="59"/>
      <c r="WWT417" s="59"/>
      <c r="WWU417" s="59"/>
      <c r="WWV417" s="59"/>
      <c r="WWW417" s="59"/>
      <c r="WWX417" s="59"/>
      <c r="WWY417" s="59"/>
      <c r="WWZ417" s="59"/>
      <c r="WXA417" s="59"/>
      <c r="WXB417" s="59"/>
      <c r="WXC417" s="59"/>
      <c r="WXD417" s="59"/>
      <c r="WXE417" s="59"/>
      <c r="WXF417" s="59"/>
      <c r="WXG417" s="59"/>
      <c r="WXH417" s="59"/>
      <c r="WXI417" s="59"/>
      <c r="WXJ417" s="59"/>
      <c r="WXK417" s="59"/>
      <c r="WXL417" s="59"/>
      <c r="WXM417" s="59"/>
      <c r="WXN417" s="59"/>
      <c r="WXO417" s="59"/>
      <c r="WXP417" s="59"/>
      <c r="WXQ417" s="59"/>
      <c r="WXR417" s="59"/>
      <c r="WXS417" s="59"/>
      <c r="WXT417" s="59"/>
      <c r="WXU417" s="59"/>
      <c r="WXV417" s="59"/>
      <c r="WXW417" s="59"/>
      <c r="WXX417" s="59"/>
      <c r="WXY417" s="59"/>
      <c r="WXZ417" s="59"/>
      <c r="WYA417" s="59"/>
      <c r="WYB417" s="59"/>
      <c r="WYC417" s="59"/>
      <c r="WYD417" s="59"/>
      <c r="WYE417" s="59"/>
      <c r="WYF417" s="59"/>
      <c r="WYG417" s="59"/>
      <c r="WYH417" s="59"/>
      <c r="WYI417" s="59"/>
      <c r="WYJ417" s="59"/>
      <c r="WYK417" s="59"/>
      <c r="WYL417" s="59"/>
      <c r="WYM417" s="59"/>
      <c r="WYN417" s="59"/>
      <c r="WYO417" s="59"/>
      <c r="WYP417" s="59"/>
      <c r="WYQ417" s="59"/>
      <c r="WYR417" s="59"/>
      <c r="WYS417" s="59"/>
      <c r="WYT417" s="59"/>
      <c r="WYU417" s="59"/>
      <c r="WYV417" s="59"/>
      <c r="WYW417" s="59"/>
      <c r="WYX417" s="59"/>
      <c r="WYY417" s="59"/>
      <c r="WYZ417" s="59"/>
      <c r="WZA417" s="59"/>
      <c r="WZB417" s="59"/>
      <c r="WZC417" s="59"/>
      <c r="WZD417" s="59"/>
      <c r="WZE417" s="59"/>
      <c r="WZF417" s="59"/>
      <c r="WZG417" s="59"/>
      <c r="WZH417" s="59"/>
      <c r="WZI417" s="59"/>
      <c r="WZJ417" s="59"/>
      <c r="WZK417" s="59"/>
      <c r="WZL417" s="59"/>
      <c r="WZM417" s="59"/>
      <c r="WZN417" s="59"/>
      <c r="WZO417" s="59"/>
      <c r="WZP417" s="59"/>
      <c r="WZQ417" s="59"/>
      <c r="WZR417" s="59"/>
      <c r="WZS417" s="59"/>
      <c r="WZT417" s="59"/>
      <c r="WZU417" s="59"/>
      <c r="WZV417" s="59"/>
      <c r="WZW417" s="59"/>
      <c r="WZX417" s="59"/>
      <c r="WZY417" s="59"/>
      <c r="WZZ417" s="59"/>
      <c r="XAA417" s="59"/>
      <c r="XAB417" s="59"/>
      <c r="XAC417" s="59"/>
      <c r="XAD417" s="59"/>
      <c r="XAE417" s="59"/>
      <c r="XAF417" s="59"/>
      <c r="XAG417" s="59"/>
      <c r="XAH417" s="59"/>
      <c r="XAI417" s="59"/>
      <c r="XAJ417" s="59"/>
      <c r="XAK417" s="59"/>
      <c r="XAL417" s="59"/>
      <c r="XAM417" s="59"/>
      <c r="XAN417" s="59"/>
      <c r="XAO417" s="59"/>
      <c r="XAP417" s="59"/>
      <c r="XAQ417" s="59"/>
      <c r="XAR417" s="59"/>
      <c r="XAS417" s="59"/>
      <c r="XAT417" s="59"/>
      <c r="XAU417" s="59"/>
      <c r="XAV417" s="59"/>
      <c r="XAW417" s="59"/>
      <c r="XAX417" s="59"/>
      <c r="XAY417" s="59"/>
      <c r="XAZ417" s="59"/>
      <c r="XBA417" s="59"/>
      <c r="XBB417" s="59"/>
      <c r="XBC417" s="59"/>
      <c r="XBD417" s="59"/>
      <c r="XBE417" s="59"/>
      <c r="XBF417" s="59"/>
      <c r="XBG417" s="59"/>
      <c r="XBH417" s="59"/>
      <c r="XBI417" s="59"/>
      <c r="XBJ417" s="59"/>
      <c r="XBK417" s="59"/>
      <c r="XBL417" s="59"/>
      <c r="XBM417" s="59"/>
      <c r="XBN417" s="59"/>
      <c r="XBO417" s="59"/>
      <c r="XBP417" s="59"/>
      <c r="XBQ417" s="59"/>
      <c r="XBR417" s="59"/>
      <c r="XBS417" s="59"/>
      <c r="XBT417" s="59"/>
      <c r="XBU417" s="59"/>
      <c r="XBV417" s="59"/>
      <c r="XBW417" s="59"/>
      <c r="XBX417" s="59"/>
      <c r="XBY417" s="59"/>
      <c r="XBZ417" s="59"/>
      <c r="XCA417" s="59"/>
      <c r="XCB417" s="59"/>
      <c r="XCC417" s="59"/>
      <c r="XCD417" s="59"/>
      <c r="XCE417" s="59"/>
      <c r="XCF417" s="59"/>
      <c r="XCG417" s="59"/>
      <c r="XCH417" s="59"/>
      <c r="XCI417" s="59"/>
      <c r="XCJ417" s="59"/>
      <c r="XCK417" s="59"/>
      <c r="XCL417" s="59"/>
      <c r="XCM417" s="59"/>
      <c r="XCN417" s="59"/>
      <c r="XCO417" s="59"/>
      <c r="XCP417" s="59"/>
      <c r="XCQ417" s="59"/>
      <c r="XCR417" s="59"/>
      <c r="XCS417" s="59"/>
      <c r="XCT417" s="59"/>
      <c r="XCU417" s="59"/>
      <c r="XCV417" s="59"/>
      <c r="XCW417" s="59"/>
      <c r="XCX417" s="59"/>
      <c r="XCY417" s="59"/>
      <c r="XCZ417" s="59"/>
      <c r="XDA417" s="59"/>
      <c r="XDB417" s="59"/>
      <c r="XDC417" s="59"/>
      <c r="XDD417" s="59"/>
      <c r="XDE417" s="59"/>
      <c r="XDF417" s="59"/>
      <c r="XDG417" s="59"/>
      <c r="XDH417" s="59"/>
      <c r="XDI417" s="59"/>
      <c r="XDJ417" s="59"/>
      <c r="XDK417" s="59"/>
      <c r="XDL417" s="59"/>
      <c r="XDM417" s="59"/>
      <c r="XDN417" s="59"/>
      <c r="XDO417" s="59"/>
      <c r="XDP417" s="59"/>
      <c r="XDQ417" s="59"/>
      <c r="XDR417" s="59"/>
      <c r="XDS417" s="59"/>
      <c r="XDT417" s="59"/>
      <c r="XDU417" s="59"/>
      <c r="XDV417" s="59"/>
      <c r="XDW417" s="59"/>
      <c r="XDX417" s="59"/>
      <c r="XDY417" s="59"/>
      <c r="XDZ417" s="59"/>
      <c r="XEA417" s="59"/>
      <c r="XEB417" s="59"/>
      <c r="XED417" s="93"/>
    </row>
    <row r="418" spans="1:16358" s="108" customFormat="1" ht="31.5" x14ac:dyDescent="0.2">
      <c r="A418" s="145" t="s">
        <v>293</v>
      </c>
      <c r="B418" s="36">
        <v>912</v>
      </c>
      <c r="C418" s="64" t="s">
        <v>54</v>
      </c>
      <c r="D418" s="64" t="s">
        <v>75</v>
      </c>
      <c r="E418" s="64" t="s">
        <v>577</v>
      </c>
      <c r="F418" s="41"/>
      <c r="G418" s="103">
        <f>G419+G424+G429+G434</f>
        <v>47053</v>
      </c>
      <c r="H418" s="104">
        <f>H419+H424+H429+H434</f>
        <v>51395</v>
      </c>
    </row>
    <row r="419" spans="1:16358" s="105" customFormat="1" ht="31.5" x14ac:dyDescent="0.2">
      <c r="A419" s="144" t="s">
        <v>294</v>
      </c>
      <c r="B419" s="21">
        <v>912</v>
      </c>
      <c r="C419" s="15" t="s">
        <v>54</v>
      </c>
      <c r="D419" s="15" t="s">
        <v>75</v>
      </c>
      <c r="E419" s="15" t="s">
        <v>295</v>
      </c>
      <c r="F419" s="4"/>
      <c r="G419" s="72">
        <f t="shared" ref="G419:H422" si="101">G420</f>
        <v>40793</v>
      </c>
      <c r="H419" s="85">
        <f t="shared" si="101"/>
        <v>45135</v>
      </c>
    </row>
    <row r="420" spans="1:16358" s="105" customFormat="1" ht="31.5" x14ac:dyDescent="0.2">
      <c r="A420" s="140" t="s">
        <v>296</v>
      </c>
      <c r="B420" s="37">
        <v>912</v>
      </c>
      <c r="C420" s="17" t="s">
        <v>54</v>
      </c>
      <c r="D420" s="17" t="s">
        <v>75</v>
      </c>
      <c r="E420" s="17" t="s">
        <v>297</v>
      </c>
      <c r="F420" s="5"/>
      <c r="G420" s="94">
        <f t="shared" si="101"/>
        <v>40793</v>
      </c>
      <c r="H420" s="95">
        <f t="shared" si="101"/>
        <v>45135</v>
      </c>
    </row>
    <row r="421" spans="1:16358" s="105" customFormat="1" ht="31.5" x14ac:dyDescent="0.2">
      <c r="A421" s="141" t="s">
        <v>22</v>
      </c>
      <c r="B421" s="34">
        <v>912</v>
      </c>
      <c r="C421" s="65" t="s">
        <v>54</v>
      </c>
      <c r="D421" s="65" t="s">
        <v>75</v>
      </c>
      <c r="E421" s="65" t="s">
        <v>297</v>
      </c>
      <c r="F421" s="6" t="s">
        <v>15</v>
      </c>
      <c r="G421" s="96">
        <f t="shared" si="101"/>
        <v>40793</v>
      </c>
      <c r="H421" s="97">
        <f t="shared" si="101"/>
        <v>45135</v>
      </c>
    </row>
    <row r="422" spans="1:16358" s="105" customFormat="1" ht="31.5" x14ac:dyDescent="0.2">
      <c r="A422" s="141" t="s">
        <v>17</v>
      </c>
      <c r="B422" s="34">
        <v>912</v>
      </c>
      <c r="C422" s="65" t="s">
        <v>54</v>
      </c>
      <c r="D422" s="65" t="s">
        <v>75</v>
      </c>
      <c r="E422" s="65" t="s">
        <v>297</v>
      </c>
      <c r="F422" s="26" t="s">
        <v>16</v>
      </c>
      <c r="G422" s="96">
        <f t="shared" si="101"/>
        <v>40793</v>
      </c>
      <c r="H422" s="97">
        <f t="shared" si="101"/>
        <v>45135</v>
      </c>
    </row>
    <row r="423" spans="1:16358" s="105" customFormat="1" ht="18.75" x14ac:dyDescent="0.2">
      <c r="A423" s="141" t="s">
        <v>830</v>
      </c>
      <c r="B423" s="34">
        <v>912</v>
      </c>
      <c r="C423" s="65" t="s">
        <v>54</v>
      </c>
      <c r="D423" s="65" t="s">
        <v>75</v>
      </c>
      <c r="E423" s="65" t="s">
        <v>297</v>
      </c>
      <c r="F423" s="26" t="s">
        <v>127</v>
      </c>
      <c r="G423" s="96">
        <v>40793</v>
      </c>
      <c r="H423" s="97">
        <v>45135</v>
      </c>
    </row>
    <row r="424" spans="1:16358" s="105" customFormat="1" ht="31.5" x14ac:dyDescent="0.2">
      <c r="A424" s="144" t="s">
        <v>492</v>
      </c>
      <c r="B424" s="21">
        <v>912</v>
      </c>
      <c r="C424" s="15" t="s">
        <v>54</v>
      </c>
      <c r="D424" s="15" t="s">
        <v>75</v>
      </c>
      <c r="E424" s="15" t="s">
        <v>494</v>
      </c>
      <c r="F424" s="26"/>
      <c r="G424" s="72">
        <f t="shared" ref="G424:H425" si="102">G425</f>
        <v>220</v>
      </c>
      <c r="H424" s="85">
        <f t="shared" si="102"/>
        <v>220</v>
      </c>
    </row>
    <row r="425" spans="1:16358" s="105" customFormat="1" ht="31.5" x14ac:dyDescent="0.2">
      <c r="A425" s="140" t="s">
        <v>493</v>
      </c>
      <c r="B425" s="37">
        <v>912</v>
      </c>
      <c r="C425" s="17" t="s">
        <v>54</v>
      </c>
      <c r="D425" s="17" t="s">
        <v>75</v>
      </c>
      <c r="E425" s="17" t="s">
        <v>495</v>
      </c>
      <c r="F425" s="26"/>
      <c r="G425" s="94">
        <f t="shared" si="102"/>
        <v>220</v>
      </c>
      <c r="H425" s="95">
        <f t="shared" si="102"/>
        <v>220</v>
      </c>
    </row>
    <row r="426" spans="1:16358" s="105" customFormat="1" ht="31.5" x14ac:dyDescent="0.2">
      <c r="A426" s="141" t="s">
        <v>22</v>
      </c>
      <c r="B426" s="34">
        <v>912</v>
      </c>
      <c r="C426" s="65" t="s">
        <v>54</v>
      </c>
      <c r="D426" s="65" t="s">
        <v>75</v>
      </c>
      <c r="E426" s="65" t="s">
        <v>495</v>
      </c>
      <c r="F426" s="6" t="s">
        <v>15</v>
      </c>
      <c r="G426" s="96">
        <f t="shared" ref="G426:H427" si="103">G427</f>
        <v>220</v>
      </c>
      <c r="H426" s="97">
        <f t="shared" si="103"/>
        <v>220</v>
      </c>
    </row>
    <row r="427" spans="1:16358" s="105" customFormat="1" ht="31.5" x14ac:dyDescent="0.2">
      <c r="A427" s="141" t="s">
        <v>17</v>
      </c>
      <c r="B427" s="34">
        <v>912</v>
      </c>
      <c r="C427" s="65" t="s">
        <v>54</v>
      </c>
      <c r="D427" s="65" t="s">
        <v>75</v>
      </c>
      <c r="E427" s="65" t="s">
        <v>495</v>
      </c>
      <c r="F427" s="26" t="s">
        <v>16</v>
      </c>
      <c r="G427" s="96">
        <f t="shared" si="103"/>
        <v>220</v>
      </c>
      <c r="H427" s="97">
        <f t="shared" si="103"/>
        <v>220</v>
      </c>
    </row>
    <row r="428" spans="1:16358" s="105" customFormat="1" ht="18.75" x14ac:dyDescent="0.2">
      <c r="A428" s="141" t="s">
        <v>830</v>
      </c>
      <c r="B428" s="34">
        <v>912</v>
      </c>
      <c r="C428" s="65" t="s">
        <v>54</v>
      </c>
      <c r="D428" s="65" t="s">
        <v>75</v>
      </c>
      <c r="E428" s="65" t="s">
        <v>495</v>
      </c>
      <c r="F428" s="26" t="s">
        <v>127</v>
      </c>
      <c r="G428" s="96">
        <f>220</f>
        <v>220</v>
      </c>
      <c r="H428" s="97">
        <f>220</f>
        <v>220</v>
      </c>
    </row>
    <row r="429" spans="1:16358" s="105" customFormat="1" ht="47.25" x14ac:dyDescent="0.2">
      <c r="A429" s="144" t="s">
        <v>298</v>
      </c>
      <c r="B429" s="21">
        <v>912</v>
      </c>
      <c r="C429" s="15" t="s">
        <v>54</v>
      </c>
      <c r="D429" s="15" t="s">
        <v>75</v>
      </c>
      <c r="E429" s="15" t="s">
        <v>299</v>
      </c>
      <c r="F429" s="15"/>
      <c r="G429" s="72">
        <f t="shared" ref="G429:H430" si="104">G430</f>
        <v>425</v>
      </c>
      <c r="H429" s="85">
        <f t="shared" si="104"/>
        <v>425</v>
      </c>
    </row>
    <row r="430" spans="1:16358" s="105" customFormat="1" ht="31.5" x14ac:dyDescent="0.2">
      <c r="A430" s="140" t="s">
        <v>300</v>
      </c>
      <c r="B430" s="37">
        <v>912</v>
      </c>
      <c r="C430" s="17" t="s">
        <v>54</v>
      </c>
      <c r="D430" s="17" t="s">
        <v>75</v>
      </c>
      <c r="E430" s="17" t="s">
        <v>301</v>
      </c>
      <c r="F430" s="17"/>
      <c r="G430" s="94">
        <f t="shared" si="104"/>
        <v>425</v>
      </c>
      <c r="H430" s="95">
        <f t="shared" si="104"/>
        <v>425</v>
      </c>
    </row>
    <row r="431" spans="1:16358" s="105" customFormat="1" ht="31.5" x14ac:dyDescent="0.2">
      <c r="A431" s="141" t="s">
        <v>22</v>
      </c>
      <c r="B431" s="34">
        <v>912</v>
      </c>
      <c r="C431" s="65" t="s">
        <v>54</v>
      </c>
      <c r="D431" s="65" t="s">
        <v>75</v>
      </c>
      <c r="E431" s="65" t="s">
        <v>301</v>
      </c>
      <c r="F431" s="65">
        <v>200</v>
      </c>
      <c r="G431" s="96">
        <f t="shared" ref="G431:H432" si="105">G432</f>
        <v>425</v>
      </c>
      <c r="H431" s="97">
        <f t="shared" si="105"/>
        <v>425</v>
      </c>
    </row>
    <row r="432" spans="1:16358" s="105" customFormat="1" ht="31.5" x14ac:dyDescent="0.2">
      <c r="A432" s="141" t="s">
        <v>17</v>
      </c>
      <c r="B432" s="34">
        <v>912</v>
      </c>
      <c r="C432" s="65" t="s">
        <v>54</v>
      </c>
      <c r="D432" s="65" t="s">
        <v>75</v>
      </c>
      <c r="E432" s="65" t="s">
        <v>301</v>
      </c>
      <c r="F432" s="65">
        <v>240</v>
      </c>
      <c r="G432" s="96">
        <f t="shared" si="105"/>
        <v>425</v>
      </c>
      <c r="H432" s="97">
        <f t="shared" si="105"/>
        <v>425</v>
      </c>
    </row>
    <row r="433" spans="1:8" s="105" customFormat="1" ht="18.75" x14ac:dyDescent="0.2">
      <c r="A433" s="141" t="s">
        <v>830</v>
      </c>
      <c r="B433" s="34">
        <v>912</v>
      </c>
      <c r="C433" s="65" t="s">
        <v>54</v>
      </c>
      <c r="D433" s="65" t="s">
        <v>75</v>
      </c>
      <c r="E433" s="65" t="s">
        <v>301</v>
      </c>
      <c r="F433" s="65" t="s">
        <v>127</v>
      </c>
      <c r="G433" s="96">
        <v>425</v>
      </c>
      <c r="H433" s="97">
        <v>425</v>
      </c>
    </row>
    <row r="434" spans="1:8" s="105" customFormat="1" ht="31.5" x14ac:dyDescent="0.2">
      <c r="A434" s="144" t="s">
        <v>398</v>
      </c>
      <c r="B434" s="21">
        <v>912</v>
      </c>
      <c r="C434" s="15" t="s">
        <v>54</v>
      </c>
      <c r="D434" s="15" t="s">
        <v>75</v>
      </c>
      <c r="E434" s="15" t="s">
        <v>308</v>
      </c>
      <c r="F434" s="15"/>
      <c r="G434" s="72">
        <f t="shared" ref="G434:H434" si="106">G435</f>
        <v>5615</v>
      </c>
      <c r="H434" s="85">
        <f t="shared" si="106"/>
        <v>5615</v>
      </c>
    </row>
    <row r="435" spans="1:8" s="105" customFormat="1" ht="31.5" x14ac:dyDescent="0.2">
      <c r="A435" s="140" t="s">
        <v>309</v>
      </c>
      <c r="B435" s="37">
        <v>912</v>
      </c>
      <c r="C435" s="17" t="s">
        <v>54</v>
      </c>
      <c r="D435" s="17" t="s">
        <v>75</v>
      </c>
      <c r="E435" s="17" t="s">
        <v>310</v>
      </c>
      <c r="F435" s="17"/>
      <c r="G435" s="94">
        <f>G439+G436</f>
        <v>5615</v>
      </c>
      <c r="H435" s="95">
        <f>H439+H436</f>
        <v>5615</v>
      </c>
    </row>
    <row r="436" spans="1:8" s="105" customFormat="1" ht="31.5" x14ac:dyDescent="0.2">
      <c r="A436" s="150" t="s">
        <v>22</v>
      </c>
      <c r="B436" s="34">
        <v>912</v>
      </c>
      <c r="C436" s="65" t="s">
        <v>54</v>
      </c>
      <c r="D436" s="65" t="s">
        <v>75</v>
      </c>
      <c r="E436" s="65" t="s">
        <v>310</v>
      </c>
      <c r="F436" s="7" t="s">
        <v>15</v>
      </c>
      <c r="G436" s="96">
        <f t="shared" ref="G436:H436" si="107">G437</f>
        <v>100</v>
      </c>
      <c r="H436" s="97">
        <f t="shared" si="107"/>
        <v>100</v>
      </c>
    </row>
    <row r="437" spans="1:8" s="105" customFormat="1" ht="31.5" x14ac:dyDescent="0.2">
      <c r="A437" s="146" t="s">
        <v>17</v>
      </c>
      <c r="B437" s="34">
        <v>912</v>
      </c>
      <c r="C437" s="65" t="s">
        <v>54</v>
      </c>
      <c r="D437" s="65" t="s">
        <v>75</v>
      </c>
      <c r="E437" s="65" t="s">
        <v>310</v>
      </c>
      <c r="F437" s="7" t="s">
        <v>16</v>
      </c>
      <c r="G437" s="96">
        <f t="shared" ref="G437:H437" si="108">G438</f>
        <v>100</v>
      </c>
      <c r="H437" s="97">
        <f t="shared" si="108"/>
        <v>100</v>
      </c>
    </row>
    <row r="438" spans="1:8" s="105" customFormat="1" ht="20.25" customHeight="1" x14ac:dyDescent="0.2">
      <c r="A438" s="141" t="s">
        <v>830</v>
      </c>
      <c r="B438" s="34">
        <v>912</v>
      </c>
      <c r="C438" s="65" t="s">
        <v>54</v>
      </c>
      <c r="D438" s="65" t="s">
        <v>75</v>
      </c>
      <c r="E438" s="65" t="s">
        <v>310</v>
      </c>
      <c r="F438" s="7" t="s">
        <v>127</v>
      </c>
      <c r="G438" s="96">
        <v>100</v>
      </c>
      <c r="H438" s="97">
        <v>100</v>
      </c>
    </row>
    <row r="439" spans="1:8" s="105" customFormat="1" ht="31.5" x14ac:dyDescent="0.2">
      <c r="A439" s="141" t="s">
        <v>18</v>
      </c>
      <c r="B439" s="34">
        <v>912</v>
      </c>
      <c r="C439" s="65" t="s">
        <v>54</v>
      </c>
      <c r="D439" s="65" t="s">
        <v>75</v>
      </c>
      <c r="E439" s="65" t="s">
        <v>310</v>
      </c>
      <c r="F439" s="65" t="s">
        <v>20</v>
      </c>
      <c r="G439" s="96">
        <f t="shared" ref="G439:H439" si="109">G440</f>
        <v>5515</v>
      </c>
      <c r="H439" s="97">
        <f t="shared" si="109"/>
        <v>5515</v>
      </c>
    </row>
    <row r="440" spans="1:8" s="105" customFormat="1" ht="18.75" x14ac:dyDescent="0.2">
      <c r="A440" s="141" t="s">
        <v>186</v>
      </c>
      <c r="B440" s="34">
        <v>912</v>
      </c>
      <c r="C440" s="65" t="s">
        <v>54</v>
      </c>
      <c r="D440" s="65" t="s">
        <v>75</v>
      </c>
      <c r="E440" s="65" t="s">
        <v>310</v>
      </c>
      <c r="F440" s="65" t="s">
        <v>21</v>
      </c>
      <c r="G440" s="96">
        <f t="shared" ref="G440:H440" si="110">G441</f>
        <v>5515</v>
      </c>
      <c r="H440" s="97">
        <f t="shared" si="110"/>
        <v>5515</v>
      </c>
    </row>
    <row r="441" spans="1:8" s="105" customFormat="1" ht="18.75" x14ac:dyDescent="0.2">
      <c r="A441" s="141" t="s">
        <v>148</v>
      </c>
      <c r="B441" s="34">
        <v>912</v>
      </c>
      <c r="C441" s="65" t="s">
        <v>54</v>
      </c>
      <c r="D441" s="65" t="s">
        <v>75</v>
      </c>
      <c r="E441" s="65" t="s">
        <v>310</v>
      </c>
      <c r="F441" s="65" t="s">
        <v>149</v>
      </c>
      <c r="G441" s="96">
        <v>5515</v>
      </c>
      <c r="H441" s="97">
        <v>5515</v>
      </c>
    </row>
    <row r="442" spans="1:8" s="108" customFormat="1" ht="19.5" x14ac:dyDescent="0.2">
      <c r="A442" s="145" t="s">
        <v>496</v>
      </c>
      <c r="B442" s="36">
        <v>912</v>
      </c>
      <c r="C442" s="64" t="s">
        <v>54</v>
      </c>
      <c r="D442" s="64" t="s">
        <v>75</v>
      </c>
      <c r="E442" s="30" t="s">
        <v>499</v>
      </c>
      <c r="F442" s="31"/>
      <c r="G442" s="103">
        <f t="shared" ref="G442:H442" si="111">G443</f>
        <v>6879</v>
      </c>
      <c r="H442" s="104">
        <f t="shared" si="111"/>
        <v>6879</v>
      </c>
    </row>
    <row r="443" spans="1:8" s="105" customFormat="1" ht="18.75" x14ac:dyDescent="0.2">
      <c r="A443" s="144" t="s">
        <v>497</v>
      </c>
      <c r="B443" s="21">
        <v>912</v>
      </c>
      <c r="C443" s="15" t="s">
        <v>54</v>
      </c>
      <c r="D443" s="15" t="s">
        <v>75</v>
      </c>
      <c r="E443" s="15" t="s">
        <v>500</v>
      </c>
      <c r="F443" s="7"/>
      <c r="G443" s="72">
        <f>G444+G448</f>
        <v>6879</v>
      </c>
      <c r="H443" s="85">
        <f>H444+H448</f>
        <v>6879</v>
      </c>
    </row>
    <row r="444" spans="1:8" s="105" customFormat="1" ht="18.75" x14ac:dyDescent="0.2">
      <c r="A444" s="140" t="s">
        <v>498</v>
      </c>
      <c r="B444" s="37">
        <v>912</v>
      </c>
      <c r="C444" s="17" t="s">
        <v>54</v>
      </c>
      <c r="D444" s="17" t="s">
        <v>75</v>
      </c>
      <c r="E444" s="17" t="s">
        <v>501</v>
      </c>
      <c r="F444" s="17"/>
      <c r="G444" s="94">
        <f>G445</f>
        <v>5979</v>
      </c>
      <c r="H444" s="95">
        <f>H445</f>
        <v>5979</v>
      </c>
    </row>
    <row r="445" spans="1:8" s="105" customFormat="1" ht="31.5" x14ac:dyDescent="0.2">
      <c r="A445" s="150" t="s">
        <v>22</v>
      </c>
      <c r="B445" s="34">
        <v>912</v>
      </c>
      <c r="C445" s="65" t="s">
        <v>54</v>
      </c>
      <c r="D445" s="65" t="s">
        <v>75</v>
      </c>
      <c r="E445" s="65" t="s">
        <v>501</v>
      </c>
      <c r="F445" s="7" t="s">
        <v>15</v>
      </c>
      <c r="G445" s="96">
        <f t="shared" ref="G445:H446" si="112">G446</f>
        <v>5979</v>
      </c>
      <c r="H445" s="97">
        <f t="shared" si="112"/>
        <v>5979</v>
      </c>
    </row>
    <row r="446" spans="1:8" s="105" customFormat="1" ht="31.5" x14ac:dyDescent="0.2">
      <c r="A446" s="146" t="s">
        <v>17</v>
      </c>
      <c r="B446" s="34">
        <v>912</v>
      </c>
      <c r="C446" s="65" t="s">
        <v>54</v>
      </c>
      <c r="D446" s="65" t="s">
        <v>75</v>
      </c>
      <c r="E446" s="65" t="s">
        <v>501</v>
      </c>
      <c r="F446" s="7" t="s">
        <v>16</v>
      </c>
      <c r="G446" s="96">
        <f t="shared" si="112"/>
        <v>5979</v>
      </c>
      <c r="H446" s="97">
        <f t="shared" si="112"/>
        <v>5979</v>
      </c>
    </row>
    <row r="447" spans="1:8" s="105" customFormat="1" ht="18.75" x14ac:dyDescent="0.2">
      <c r="A447" s="141" t="s">
        <v>830</v>
      </c>
      <c r="B447" s="34">
        <v>912</v>
      </c>
      <c r="C447" s="65" t="s">
        <v>54</v>
      </c>
      <c r="D447" s="65" t="s">
        <v>75</v>
      </c>
      <c r="E447" s="65" t="s">
        <v>501</v>
      </c>
      <c r="F447" s="7" t="s">
        <v>127</v>
      </c>
      <c r="G447" s="96">
        <v>5979</v>
      </c>
      <c r="H447" s="97">
        <v>5979</v>
      </c>
    </row>
    <row r="448" spans="1:8" s="105" customFormat="1" ht="18.75" x14ac:dyDescent="0.2">
      <c r="A448" s="140" t="s">
        <v>570</v>
      </c>
      <c r="B448" s="37">
        <v>912</v>
      </c>
      <c r="C448" s="17" t="s">
        <v>54</v>
      </c>
      <c r="D448" s="17" t="s">
        <v>75</v>
      </c>
      <c r="E448" s="17" t="s">
        <v>571</v>
      </c>
      <c r="F448" s="17"/>
      <c r="G448" s="94">
        <f t="shared" ref="G448:H450" si="113">G449</f>
        <v>900</v>
      </c>
      <c r="H448" s="95">
        <f t="shared" si="113"/>
        <v>900</v>
      </c>
    </row>
    <row r="449" spans="1:16354" s="105" customFormat="1" ht="31.5" x14ac:dyDescent="0.2">
      <c r="A449" s="146" t="s">
        <v>18</v>
      </c>
      <c r="B449" s="34">
        <v>912</v>
      </c>
      <c r="C449" s="65" t="s">
        <v>54</v>
      </c>
      <c r="D449" s="65" t="s">
        <v>75</v>
      </c>
      <c r="E449" s="65" t="s">
        <v>571</v>
      </c>
      <c r="F449" s="26" t="s">
        <v>20</v>
      </c>
      <c r="G449" s="96">
        <f t="shared" si="113"/>
        <v>900</v>
      </c>
      <c r="H449" s="97">
        <f t="shared" si="113"/>
        <v>900</v>
      </c>
    </row>
    <row r="450" spans="1:16354" s="105" customFormat="1" ht="31.5" x14ac:dyDescent="0.2">
      <c r="A450" s="146" t="s">
        <v>27</v>
      </c>
      <c r="B450" s="34">
        <v>912</v>
      </c>
      <c r="C450" s="65" t="s">
        <v>54</v>
      </c>
      <c r="D450" s="65" t="s">
        <v>75</v>
      </c>
      <c r="E450" s="65" t="s">
        <v>571</v>
      </c>
      <c r="F450" s="26" t="s">
        <v>0</v>
      </c>
      <c r="G450" s="96">
        <f t="shared" si="113"/>
        <v>900</v>
      </c>
      <c r="H450" s="97">
        <f t="shared" si="113"/>
        <v>900</v>
      </c>
    </row>
    <row r="451" spans="1:16354" s="105" customFormat="1" ht="63" x14ac:dyDescent="0.2">
      <c r="A451" s="141" t="s">
        <v>928</v>
      </c>
      <c r="B451" s="34">
        <v>912</v>
      </c>
      <c r="C451" s="65" t="s">
        <v>54</v>
      </c>
      <c r="D451" s="65" t="s">
        <v>75</v>
      </c>
      <c r="E451" s="65" t="s">
        <v>571</v>
      </c>
      <c r="F451" s="26" t="s">
        <v>671</v>
      </c>
      <c r="G451" s="96">
        <v>900</v>
      </c>
      <c r="H451" s="97">
        <v>900</v>
      </c>
    </row>
    <row r="452" spans="1:16354" s="105" customFormat="1" ht="18.75" x14ac:dyDescent="0.2">
      <c r="A452" s="152" t="s">
        <v>76</v>
      </c>
      <c r="B452" s="21">
        <v>912</v>
      </c>
      <c r="C452" s="4" t="s">
        <v>55</v>
      </c>
      <c r="D452" s="4"/>
      <c r="E452" s="4"/>
      <c r="F452" s="4"/>
      <c r="G452" s="84">
        <f>G453+G464+G500</f>
        <v>481878</v>
      </c>
      <c r="H452" s="84">
        <f>H453+H464+H500</f>
        <v>472663</v>
      </c>
    </row>
    <row r="453" spans="1:16354" s="105" customFormat="1" ht="18.75" x14ac:dyDescent="0.2">
      <c r="A453" s="139" t="s">
        <v>78</v>
      </c>
      <c r="B453" s="21">
        <v>912</v>
      </c>
      <c r="C453" s="15" t="s">
        <v>55</v>
      </c>
      <c r="D453" s="15" t="s">
        <v>60</v>
      </c>
      <c r="E453" s="15"/>
      <c r="F453" s="15"/>
      <c r="G453" s="72">
        <f t="shared" ref="G453:H454" si="114">G454</f>
        <v>23784</v>
      </c>
      <c r="H453" s="85">
        <f t="shared" si="114"/>
        <v>24893</v>
      </c>
    </row>
    <row r="454" spans="1:16354" s="105" customFormat="1" ht="31.5" x14ac:dyDescent="0.2">
      <c r="A454" s="160" t="s">
        <v>652</v>
      </c>
      <c r="B454" s="2">
        <v>912</v>
      </c>
      <c r="C454" s="15" t="s">
        <v>55</v>
      </c>
      <c r="D454" s="15" t="s">
        <v>60</v>
      </c>
      <c r="E454" s="83" t="s">
        <v>239</v>
      </c>
      <c r="F454" s="52"/>
      <c r="G454" s="198">
        <f t="shared" si="114"/>
        <v>23784</v>
      </c>
      <c r="H454" s="199">
        <f t="shared" si="114"/>
        <v>24893</v>
      </c>
      <c r="I454" s="70"/>
      <c r="J454" s="70"/>
      <c r="K454" s="70"/>
      <c r="L454" s="110"/>
      <c r="M454" s="2"/>
      <c r="N454" s="15"/>
      <c r="O454" s="15"/>
      <c r="P454" s="83"/>
      <c r="Q454" s="52"/>
      <c r="R454" s="70"/>
      <c r="S454" s="70"/>
      <c r="T454" s="70"/>
      <c r="U454" s="110"/>
      <c r="V454" s="2"/>
      <c r="W454" s="15"/>
      <c r="X454" s="15"/>
      <c r="Y454" s="83"/>
      <c r="Z454" s="52"/>
      <c r="AA454" s="70"/>
      <c r="AB454" s="70"/>
      <c r="AC454" s="70"/>
      <c r="AD454" s="110"/>
      <c r="AE454" s="2"/>
      <c r="AF454" s="15"/>
      <c r="AG454" s="15"/>
      <c r="AH454" s="83"/>
      <c r="AI454" s="52"/>
      <c r="AJ454" s="70"/>
      <c r="AK454" s="70"/>
      <c r="AL454" s="70"/>
      <c r="AM454" s="110"/>
      <c r="AN454" s="2"/>
      <c r="AO454" s="15"/>
      <c r="AP454" s="15"/>
      <c r="AQ454" s="83"/>
      <c r="AR454" s="52"/>
      <c r="AS454" s="70"/>
      <c r="AT454" s="70"/>
      <c r="AU454" s="70"/>
      <c r="AV454" s="110"/>
      <c r="AW454" s="2"/>
      <c r="AX454" s="15"/>
      <c r="AY454" s="15"/>
      <c r="AZ454" s="83"/>
      <c r="BA454" s="52"/>
      <c r="BB454" s="70"/>
      <c r="BC454" s="70"/>
      <c r="BD454" s="70"/>
      <c r="BE454" s="110"/>
      <c r="BF454" s="2"/>
      <c r="BG454" s="15"/>
      <c r="BH454" s="15"/>
      <c r="BI454" s="83"/>
      <c r="BJ454" s="52"/>
      <c r="BK454" s="70"/>
      <c r="BL454" s="70"/>
      <c r="BM454" s="70"/>
      <c r="BN454" s="110"/>
      <c r="BO454" s="2"/>
      <c r="BP454" s="15"/>
      <c r="BQ454" s="15"/>
      <c r="BR454" s="83"/>
      <c r="BS454" s="52"/>
      <c r="BT454" s="70"/>
      <c r="BU454" s="70"/>
      <c r="BV454" s="70"/>
      <c r="BW454" s="110"/>
      <c r="BX454" s="2"/>
      <c r="BY454" s="15"/>
      <c r="BZ454" s="15"/>
      <c r="CA454" s="83"/>
      <c r="CB454" s="52"/>
      <c r="CC454" s="70"/>
      <c r="CD454" s="70"/>
      <c r="CE454" s="70"/>
      <c r="CF454" s="110"/>
      <c r="CG454" s="2"/>
      <c r="CH454" s="15"/>
      <c r="CI454" s="15"/>
      <c r="CJ454" s="83"/>
      <c r="CK454" s="52"/>
      <c r="CL454" s="70"/>
      <c r="CM454" s="70"/>
      <c r="CN454" s="70"/>
      <c r="CO454" s="110"/>
      <c r="CP454" s="2"/>
      <c r="CQ454" s="15"/>
      <c r="CR454" s="15"/>
      <c r="CS454" s="83"/>
      <c r="CT454" s="52"/>
      <c r="CU454" s="70"/>
      <c r="CV454" s="70"/>
      <c r="CW454" s="70"/>
      <c r="CX454" s="110"/>
      <c r="CY454" s="2"/>
      <c r="CZ454" s="15"/>
      <c r="DA454" s="15"/>
      <c r="DB454" s="83"/>
      <c r="DC454" s="52"/>
      <c r="DD454" s="70"/>
      <c r="DE454" s="70"/>
      <c r="DF454" s="70"/>
      <c r="DG454" s="110"/>
      <c r="DH454" s="2"/>
      <c r="DI454" s="15"/>
      <c r="DJ454" s="15"/>
      <c r="DK454" s="83"/>
      <c r="DL454" s="52"/>
      <c r="DM454" s="70"/>
      <c r="DN454" s="70"/>
      <c r="DO454" s="70"/>
      <c r="DP454" s="110"/>
      <c r="DQ454" s="2"/>
      <c r="DR454" s="15"/>
      <c r="DS454" s="15"/>
      <c r="DT454" s="83"/>
      <c r="DU454" s="52"/>
      <c r="DV454" s="70"/>
      <c r="DW454" s="70"/>
      <c r="DX454" s="70"/>
      <c r="DY454" s="110"/>
      <c r="DZ454" s="2"/>
      <c r="EA454" s="15"/>
      <c r="EB454" s="15"/>
      <c r="EC454" s="83"/>
      <c r="ED454" s="52"/>
      <c r="EE454" s="70"/>
      <c r="EF454" s="70"/>
      <c r="EG454" s="70"/>
      <c r="EH454" s="110"/>
      <c r="EI454" s="2"/>
      <c r="EJ454" s="15"/>
      <c r="EK454" s="15"/>
      <c r="EL454" s="83"/>
      <c r="EM454" s="52"/>
      <c r="EN454" s="70"/>
      <c r="EO454" s="70"/>
      <c r="EP454" s="70"/>
      <c r="EQ454" s="110"/>
      <c r="ER454" s="2"/>
      <c r="ES454" s="15"/>
      <c r="ET454" s="15"/>
      <c r="EU454" s="83"/>
      <c r="EV454" s="52"/>
      <c r="EW454" s="70"/>
      <c r="EX454" s="70"/>
      <c r="EY454" s="70"/>
      <c r="EZ454" s="110"/>
      <c r="FA454" s="2"/>
      <c r="FB454" s="15"/>
      <c r="FC454" s="15"/>
      <c r="FD454" s="83"/>
      <c r="FE454" s="52"/>
      <c r="FF454" s="70"/>
      <c r="FG454" s="70"/>
      <c r="FH454" s="70"/>
      <c r="FI454" s="110"/>
      <c r="FJ454" s="2"/>
      <c r="FK454" s="15"/>
      <c r="FL454" s="15"/>
      <c r="FM454" s="83"/>
      <c r="FN454" s="52"/>
      <c r="FO454" s="70"/>
      <c r="FP454" s="70"/>
      <c r="FQ454" s="70"/>
      <c r="FR454" s="110"/>
      <c r="FS454" s="2"/>
      <c r="FT454" s="15"/>
      <c r="FU454" s="15"/>
      <c r="FV454" s="83"/>
      <c r="FW454" s="52"/>
      <c r="FX454" s="70"/>
      <c r="FY454" s="70"/>
      <c r="FZ454" s="70"/>
      <c r="GA454" s="110"/>
      <c r="GB454" s="2"/>
      <c r="GC454" s="15"/>
      <c r="GD454" s="15"/>
      <c r="GE454" s="83"/>
      <c r="GF454" s="52"/>
      <c r="GG454" s="70"/>
      <c r="GH454" s="70"/>
      <c r="GI454" s="70"/>
      <c r="GJ454" s="110"/>
      <c r="GK454" s="2"/>
      <c r="GL454" s="15"/>
      <c r="GM454" s="15"/>
      <c r="GN454" s="83"/>
      <c r="GO454" s="52"/>
      <c r="GP454" s="70"/>
      <c r="GQ454" s="70"/>
      <c r="GR454" s="70"/>
      <c r="GS454" s="110"/>
      <c r="GT454" s="2"/>
      <c r="GU454" s="15"/>
      <c r="GV454" s="15"/>
      <c r="GW454" s="83"/>
      <c r="GX454" s="52"/>
      <c r="GY454" s="70"/>
      <c r="GZ454" s="70"/>
      <c r="HA454" s="70"/>
      <c r="HB454" s="110"/>
      <c r="HC454" s="2"/>
      <c r="HD454" s="15"/>
      <c r="HE454" s="15"/>
      <c r="HF454" s="83"/>
      <c r="HG454" s="52"/>
      <c r="HH454" s="70"/>
      <c r="HI454" s="70"/>
      <c r="HJ454" s="70"/>
      <c r="HK454" s="110"/>
      <c r="HL454" s="2"/>
      <c r="HM454" s="15"/>
      <c r="HN454" s="15"/>
      <c r="HO454" s="83"/>
      <c r="HP454" s="52"/>
      <c r="HQ454" s="70"/>
      <c r="HR454" s="70"/>
      <c r="HS454" s="70"/>
      <c r="HT454" s="110"/>
      <c r="HU454" s="2"/>
      <c r="HV454" s="15"/>
      <c r="HW454" s="15"/>
      <c r="HX454" s="83"/>
      <c r="HY454" s="52"/>
      <c r="HZ454" s="70"/>
      <c r="IA454" s="70"/>
      <c r="IB454" s="70"/>
      <c r="IC454" s="110"/>
      <c r="ID454" s="2"/>
      <c r="IE454" s="15"/>
      <c r="IF454" s="15"/>
      <c r="IG454" s="83"/>
      <c r="IH454" s="52"/>
      <c r="II454" s="70"/>
      <c r="IJ454" s="70"/>
      <c r="IK454" s="70"/>
      <c r="IL454" s="110"/>
      <c r="IM454" s="2"/>
      <c r="IN454" s="15"/>
      <c r="IO454" s="15"/>
      <c r="IP454" s="83"/>
      <c r="IQ454" s="52"/>
      <c r="IR454" s="70"/>
      <c r="IS454" s="70"/>
      <c r="IT454" s="70"/>
      <c r="IU454" s="110"/>
      <c r="IV454" s="2"/>
      <c r="IW454" s="15"/>
      <c r="IX454" s="15"/>
      <c r="IY454" s="83"/>
      <c r="IZ454" s="52"/>
      <c r="JA454" s="70"/>
      <c r="JB454" s="70"/>
      <c r="JC454" s="70"/>
      <c r="JD454" s="110"/>
      <c r="JE454" s="2"/>
      <c r="JF454" s="15"/>
      <c r="JG454" s="15"/>
      <c r="JH454" s="83"/>
      <c r="JI454" s="52"/>
      <c r="JJ454" s="70"/>
      <c r="JK454" s="70"/>
      <c r="JL454" s="70"/>
      <c r="JM454" s="110"/>
      <c r="JN454" s="2"/>
      <c r="JO454" s="15"/>
      <c r="JP454" s="15"/>
      <c r="JQ454" s="83"/>
      <c r="JR454" s="52"/>
      <c r="JS454" s="70"/>
      <c r="JT454" s="70"/>
      <c r="JU454" s="70"/>
      <c r="JV454" s="110"/>
      <c r="JW454" s="2"/>
      <c r="JX454" s="15"/>
      <c r="JY454" s="15"/>
      <c r="JZ454" s="83"/>
      <c r="KA454" s="52"/>
      <c r="KB454" s="70"/>
      <c r="KC454" s="70"/>
      <c r="KD454" s="70"/>
      <c r="KE454" s="110"/>
      <c r="KF454" s="2"/>
      <c r="KG454" s="15"/>
      <c r="KH454" s="15"/>
      <c r="KI454" s="83"/>
      <c r="KJ454" s="52"/>
      <c r="KK454" s="70"/>
      <c r="KL454" s="70"/>
      <c r="KM454" s="70"/>
      <c r="KN454" s="110"/>
      <c r="KO454" s="2"/>
      <c r="KP454" s="15"/>
      <c r="KQ454" s="15"/>
      <c r="KR454" s="83"/>
      <c r="KS454" s="52"/>
      <c r="KT454" s="70"/>
      <c r="KU454" s="70"/>
      <c r="KV454" s="70"/>
      <c r="KW454" s="110"/>
      <c r="KX454" s="2"/>
      <c r="KY454" s="15"/>
      <c r="KZ454" s="15"/>
      <c r="LA454" s="83"/>
      <c r="LB454" s="52"/>
      <c r="LC454" s="70"/>
      <c r="LD454" s="70"/>
      <c r="LE454" s="70"/>
      <c r="LF454" s="110"/>
      <c r="LG454" s="2"/>
      <c r="LH454" s="15"/>
      <c r="LI454" s="15"/>
      <c r="LJ454" s="83"/>
      <c r="LK454" s="52"/>
      <c r="LL454" s="70"/>
      <c r="LM454" s="70"/>
      <c r="LN454" s="70"/>
      <c r="LO454" s="110"/>
      <c r="LP454" s="2"/>
      <c r="LQ454" s="15"/>
      <c r="LR454" s="15"/>
      <c r="LS454" s="83"/>
      <c r="LT454" s="52"/>
      <c r="LU454" s="70"/>
      <c r="LV454" s="70"/>
      <c r="LW454" s="70"/>
      <c r="LX454" s="110"/>
      <c r="LY454" s="2"/>
      <c r="LZ454" s="15"/>
      <c r="MA454" s="15"/>
      <c r="MB454" s="83"/>
      <c r="MC454" s="52"/>
      <c r="MD454" s="70"/>
      <c r="ME454" s="70"/>
      <c r="MF454" s="70"/>
      <c r="MG454" s="110"/>
      <c r="MH454" s="2"/>
      <c r="MI454" s="15"/>
      <c r="MJ454" s="15"/>
      <c r="MK454" s="83"/>
      <c r="ML454" s="52"/>
      <c r="MM454" s="70"/>
      <c r="MN454" s="70"/>
      <c r="MO454" s="70"/>
      <c r="MP454" s="110"/>
      <c r="MQ454" s="2"/>
      <c r="MR454" s="15"/>
      <c r="MS454" s="15"/>
      <c r="MT454" s="83"/>
      <c r="MU454" s="52"/>
      <c r="MV454" s="70"/>
      <c r="MW454" s="70"/>
      <c r="MX454" s="70"/>
      <c r="MY454" s="110"/>
      <c r="MZ454" s="2"/>
      <c r="NA454" s="15"/>
      <c r="NB454" s="15"/>
      <c r="NC454" s="83"/>
      <c r="ND454" s="52"/>
      <c r="NE454" s="70"/>
      <c r="NF454" s="70"/>
      <c r="NG454" s="70"/>
      <c r="NH454" s="110"/>
      <c r="NI454" s="2"/>
      <c r="NJ454" s="15"/>
      <c r="NK454" s="15"/>
      <c r="NL454" s="83"/>
      <c r="NM454" s="52"/>
      <c r="NN454" s="70"/>
      <c r="NO454" s="70"/>
      <c r="NP454" s="70"/>
      <c r="NQ454" s="110"/>
      <c r="NR454" s="2"/>
      <c r="NS454" s="15"/>
      <c r="NT454" s="15"/>
      <c r="NU454" s="83"/>
      <c r="NV454" s="52"/>
      <c r="NW454" s="70"/>
      <c r="NX454" s="70"/>
      <c r="NY454" s="70"/>
      <c r="NZ454" s="110"/>
      <c r="OA454" s="2"/>
      <c r="OB454" s="15"/>
      <c r="OC454" s="15"/>
      <c r="OD454" s="83"/>
      <c r="OE454" s="52"/>
      <c r="OF454" s="70"/>
      <c r="OG454" s="70"/>
      <c r="OH454" s="70"/>
      <c r="OI454" s="110"/>
      <c r="OJ454" s="2"/>
      <c r="OK454" s="15"/>
      <c r="OL454" s="15"/>
      <c r="OM454" s="83"/>
      <c r="ON454" s="52"/>
      <c r="OO454" s="70"/>
      <c r="OP454" s="70"/>
      <c r="OQ454" s="70"/>
      <c r="OR454" s="110"/>
      <c r="OS454" s="2"/>
      <c r="OT454" s="15"/>
      <c r="OU454" s="15"/>
      <c r="OV454" s="83"/>
      <c r="OW454" s="52"/>
      <c r="OX454" s="70"/>
      <c r="OY454" s="70"/>
      <c r="OZ454" s="70"/>
      <c r="PA454" s="110"/>
      <c r="PB454" s="2"/>
      <c r="PC454" s="15"/>
      <c r="PD454" s="15"/>
      <c r="PE454" s="83"/>
      <c r="PF454" s="52"/>
      <c r="PG454" s="70"/>
      <c r="PH454" s="70"/>
      <c r="PI454" s="70"/>
      <c r="PJ454" s="110"/>
      <c r="PK454" s="2"/>
      <c r="PL454" s="15"/>
      <c r="PM454" s="15"/>
      <c r="PN454" s="83"/>
      <c r="PO454" s="52"/>
      <c r="PP454" s="70"/>
      <c r="PQ454" s="70"/>
      <c r="PR454" s="70"/>
      <c r="PS454" s="110"/>
      <c r="PT454" s="2"/>
      <c r="PU454" s="15"/>
      <c r="PV454" s="15"/>
      <c r="PW454" s="83"/>
      <c r="PX454" s="52"/>
      <c r="PY454" s="70"/>
      <c r="PZ454" s="70"/>
      <c r="QA454" s="70"/>
      <c r="QB454" s="110"/>
      <c r="QC454" s="2"/>
      <c r="QD454" s="15"/>
      <c r="QE454" s="15"/>
      <c r="QF454" s="83"/>
      <c r="QG454" s="52"/>
      <c r="QH454" s="70"/>
      <c r="QI454" s="70"/>
      <c r="QJ454" s="70"/>
      <c r="QK454" s="110"/>
      <c r="QL454" s="2"/>
      <c r="QM454" s="15"/>
      <c r="QN454" s="15"/>
      <c r="QO454" s="83"/>
      <c r="QP454" s="52"/>
      <c r="QQ454" s="70"/>
      <c r="QR454" s="70"/>
      <c r="QS454" s="70"/>
      <c r="QT454" s="110"/>
      <c r="QU454" s="2"/>
      <c r="QV454" s="15"/>
      <c r="QW454" s="15"/>
      <c r="QX454" s="83"/>
      <c r="QY454" s="52"/>
      <c r="QZ454" s="70"/>
      <c r="RA454" s="70"/>
      <c r="RB454" s="70"/>
      <c r="RC454" s="110"/>
      <c r="RD454" s="2"/>
      <c r="RE454" s="15"/>
      <c r="RF454" s="15"/>
      <c r="RG454" s="83"/>
      <c r="RH454" s="52"/>
      <c r="RI454" s="70"/>
      <c r="RJ454" s="70"/>
      <c r="RK454" s="70"/>
      <c r="RL454" s="110"/>
      <c r="RM454" s="2"/>
      <c r="RN454" s="15"/>
      <c r="RO454" s="15"/>
      <c r="RP454" s="83"/>
      <c r="RQ454" s="52"/>
      <c r="RR454" s="70"/>
      <c r="RS454" s="70"/>
      <c r="RT454" s="70"/>
      <c r="RU454" s="110"/>
      <c r="RV454" s="2"/>
      <c r="RW454" s="15"/>
      <c r="RX454" s="15"/>
      <c r="RY454" s="83"/>
      <c r="RZ454" s="52"/>
      <c r="SA454" s="70"/>
      <c r="SB454" s="70"/>
      <c r="SC454" s="70"/>
      <c r="SD454" s="110"/>
      <c r="SE454" s="2"/>
      <c r="SF454" s="15"/>
      <c r="SG454" s="15"/>
      <c r="SH454" s="83"/>
      <c r="SI454" s="52"/>
      <c r="SJ454" s="70"/>
      <c r="SK454" s="70"/>
      <c r="SL454" s="70"/>
      <c r="SM454" s="110"/>
      <c r="SN454" s="2"/>
      <c r="SO454" s="15"/>
      <c r="SP454" s="15"/>
      <c r="SQ454" s="83"/>
      <c r="SR454" s="52"/>
      <c r="SS454" s="70"/>
      <c r="ST454" s="70"/>
      <c r="SU454" s="70"/>
      <c r="SV454" s="110"/>
      <c r="SW454" s="2"/>
      <c r="SX454" s="15"/>
      <c r="SY454" s="15"/>
      <c r="SZ454" s="83"/>
      <c r="TA454" s="52"/>
      <c r="TB454" s="70"/>
      <c r="TC454" s="70"/>
      <c r="TD454" s="70"/>
      <c r="TE454" s="110"/>
      <c r="TF454" s="2"/>
      <c r="TG454" s="15"/>
      <c r="TH454" s="15"/>
      <c r="TI454" s="83"/>
      <c r="TJ454" s="52"/>
      <c r="TK454" s="70"/>
      <c r="TL454" s="70"/>
      <c r="TM454" s="70"/>
      <c r="TN454" s="110"/>
      <c r="TO454" s="2"/>
      <c r="TP454" s="15"/>
      <c r="TQ454" s="15"/>
      <c r="TR454" s="83"/>
      <c r="TS454" s="52"/>
      <c r="TT454" s="70"/>
      <c r="TU454" s="70"/>
      <c r="TV454" s="70"/>
      <c r="TW454" s="110"/>
      <c r="TX454" s="2"/>
      <c r="TY454" s="15"/>
      <c r="TZ454" s="15"/>
      <c r="UA454" s="83"/>
      <c r="UB454" s="52"/>
      <c r="UC454" s="70"/>
      <c r="UD454" s="70"/>
      <c r="UE454" s="70"/>
      <c r="UF454" s="110"/>
      <c r="UG454" s="2"/>
      <c r="UH454" s="15"/>
      <c r="UI454" s="15"/>
      <c r="UJ454" s="83"/>
      <c r="UK454" s="52"/>
      <c r="UL454" s="70"/>
      <c r="UM454" s="70"/>
      <c r="UN454" s="70"/>
      <c r="UO454" s="110"/>
      <c r="UP454" s="2"/>
      <c r="UQ454" s="15"/>
      <c r="UR454" s="15"/>
      <c r="US454" s="83"/>
      <c r="UT454" s="52"/>
      <c r="UU454" s="70"/>
      <c r="UV454" s="70"/>
      <c r="UW454" s="70"/>
      <c r="UX454" s="110"/>
      <c r="UY454" s="2"/>
      <c r="UZ454" s="15"/>
      <c r="VA454" s="15"/>
      <c r="VB454" s="83"/>
      <c r="VC454" s="52"/>
      <c r="VD454" s="70"/>
      <c r="VE454" s="70"/>
      <c r="VF454" s="70"/>
      <c r="VG454" s="110"/>
      <c r="VH454" s="2"/>
      <c r="VI454" s="15"/>
      <c r="VJ454" s="15"/>
      <c r="VK454" s="83"/>
      <c r="VL454" s="52"/>
      <c r="VM454" s="70"/>
      <c r="VN454" s="70"/>
      <c r="VO454" s="70"/>
      <c r="VP454" s="110"/>
      <c r="VQ454" s="2"/>
      <c r="VR454" s="15"/>
      <c r="VS454" s="15"/>
      <c r="VT454" s="83"/>
      <c r="VU454" s="52"/>
      <c r="VV454" s="70"/>
      <c r="VW454" s="70"/>
      <c r="VX454" s="70"/>
      <c r="VY454" s="110"/>
      <c r="VZ454" s="2"/>
      <c r="WA454" s="15"/>
      <c r="WB454" s="15"/>
      <c r="WC454" s="83"/>
      <c r="WD454" s="52"/>
      <c r="WE454" s="70"/>
      <c r="WF454" s="70"/>
      <c r="WG454" s="70"/>
      <c r="WH454" s="110"/>
      <c r="WI454" s="2"/>
      <c r="WJ454" s="15"/>
      <c r="WK454" s="15"/>
      <c r="WL454" s="83"/>
      <c r="WM454" s="52"/>
      <c r="WN454" s="70"/>
      <c r="WO454" s="70"/>
      <c r="WP454" s="70"/>
      <c r="WQ454" s="110"/>
      <c r="WR454" s="2"/>
      <c r="WS454" s="15"/>
      <c r="WT454" s="15"/>
      <c r="WU454" s="83"/>
      <c r="WV454" s="52"/>
      <c r="WW454" s="70"/>
      <c r="WX454" s="70"/>
      <c r="WY454" s="70"/>
      <c r="WZ454" s="110"/>
      <c r="XA454" s="2"/>
      <c r="XB454" s="15"/>
      <c r="XC454" s="15"/>
      <c r="XD454" s="83"/>
      <c r="XE454" s="52"/>
      <c r="XF454" s="70"/>
      <c r="XG454" s="70"/>
      <c r="XH454" s="70"/>
      <c r="XI454" s="110"/>
      <c r="XJ454" s="2"/>
      <c r="XK454" s="15"/>
      <c r="XL454" s="15"/>
      <c r="XM454" s="83"/>
      <c r="XN454" s="52"/>
      <c r="XO454" s="70"/>
      <c r="XP454" s="70"/>
      <c r="XQ454" s="70"/>
      <c r="XR454" s="110"/>
      <c r="XS454" s="2"/>
      <c r="XT454" s="15"/>
      <c r="XU454" s="15"/>
      <c r="XV454" s="83"/>
      <c r="XW454" s="52"/>
      <c r="XX454" s="70"/>
      <c r="XY454" s="70"/>
      <c r="XZ454" s="70"/>
      <c r="YA454" s="110"/>
      <c r="YB454" s="2"/>
      <c r="YC454" s="15"/>
      <c r="YD454" s="15"/>
      <c r="YE454" s="83"/>
      <c r="YF454" s="52"/>
      <c r="YG454" s="70"/>
      <c r="YH454" s="70"/>
      <c r="YI454" s="70"/>
      <c r="YJ454" s="110"/>
      <c r="YK454" s="2"/>
      <c r="YL454" s="15"/>
      <c r="YM454" s="15"/>
      <c r="YN454" s="83"/>
      <c r="YO454" s="52"/>
      <c r="YP454" s="70"/>
      <c r="YQ454" s="70"/>
      <c r="YR454" s="70"/>
      <c r="YS454" s="110"/>
      <c r="YT454" s="2"/>
      <c r="YU454" s="15"/>
      <c r="YV454" s="15"/>
      <c r="YW454" s="83"/>
      <c r="YX454" s="52"/>
      <c r="YY454" s="70"/>
      <c r="YZ454" s="70"/>
      <c r="ZA454" s="70"/>
      <c r="ZB454" s="110"/>
      <c r="ZC454" s="2"/>
      <c r="ZD454" s="15"/>
      <c r="ZE454" s="15"/>
      <c r="ZF454" s="83"/>
      <c r="ZG454" s="52"/>
      <c r="ZH454" s="70"/>
      <c r="ZI454" s="70"/>
      <c r="ZJ454" s="70"/>
      <c r="ZK454" s="110"/>
      <c r="ZL454" s="2"/>
      <c r="ZM454" s="15"/>
      <c r="ZN454" s="15"/>
      <c r="ZO454" s="83"/>
      <c r="ZP454" s="52"/>
      <c r="ZQ454" s="70"/>
      <c r="ZR454" s="70"/>
      <c r="ZS454" s="70"/>
      <c r="ZT454" s="110"/>
      <c r="ZU454" s="2"/>
      <c r="ZV454" s="15"/>
      <c r="ZW454" s="15"/>
      <c r="ZX454" s="83"/>
      <c r="ZY454" s="52"/>
      <c r="ZZ454" s="70"/>
      <c r="AAA454" s="70"/>
      <c r="AAB454" s="70"/>
      <c r="AAC454" s="110"/>
      <c r="AAD454" s="2"/>
      <c r="AAE454" s="15"/>
      <c r="AAF454" s="15"/>
      <c r="AAG454" s="83"/>
      <c r="AAH454" s="52"/>
      <c r="AAI454" s="70"/>
      <c r="AAJ454" s="70"/>
      <c r="AAK454" s="70"/>
      <c r="AAL454" s="110"/>
      <c r="AAM454" s="2"/>
      <c r="AAN454" s="15"/>
      <c r="AAO454" s="15"/>
      <c r="AAP454" s="83"/>
      <c r="AAQ454" s="52"/>
      <c r="AAR454" s="70"/>
      <c r="AAS454" s="70"/>
      <c r="AAT454" s="70"/>
      <c r="AAU454" s="110"/>
      <c r="AAV454" s="2"/>
      <c r="AAW454" s="15"/>
      <c r="AAX454" s="15"/>
      <c r="AAY454" s="83"/>
      <c r="AAZ454" s="52"/>
      <c r="ABA454" s="70"/>
      <c r="ABB454" s="70"/>
      <c r="ABC454" s="70"/>
      <c r="ABD454" s="110"/>
      <c r="ABE454" s="2"/>
      <c r="ABF454" s="15"/>
      <c r="ABG454" s="15"/>
      <c r="ABH454" s="83"/>
      <c r="ABI454" s="52"/>
      <c r="ABJ454" s="70"/>
      <c r="ABK454" s="70"/>
      <c r="ABL454" s="70"/>
      <c r="ABM454" s="110"/>
      <c r="ABN454" s="2"/>
      <c r="ABO454" s="15"/>
      <c r="ABP454" s="15"/>
      <c r="ABQ454" s="83"/>
      <c r="ABR454" s="52"/>
      <c r="ABS454" s="70"/>
      <c r="ABT454" s="70"/>
      <c r="ABU454" s="70"/>
      <c r="ABV454" s="110"/>
      <c r="ABW454" s="2"/>
      <c r="ABX454" s="15"/>
      <c r="ABY454" s="15"/>
      <c r="ABZ454" s="83"/>
      <c r="ACA454" s="52"/>
      <c r="ACB454" s="70"/>
      <c r="ACC454" s="70"/>
      <c r="ACD454" s="70"/>
      <c r="ACE454" s="110"/>
      <c r="ACF454" s="2"/>
      <c r="ACG454" s="15"/>
      <c r="ACH454" s="15"/>
      <c r="ACI454" s="83"/>
      <c r="ACJ454" s="52"/>
      <c r="ACK454" s="70"/>
      <c r="ACL454" s="70"/>
      <c r="ACM454" s="70"/>
      <c r="ACN454" s="110"/>
      <c r="ACO454" s="2"/>
      <c r="ACP454" s="15"/>
      <c r="ACQ454" s="15"/>
      <c r="ACR454" s="83"/>
      <c r="ACS454" s="52"/>
      <c r="ACT454" s="70"/>
      <c r="ACU454" s="70"/>
      <c r="ACV454" s="70"/>
      <c r="ACW454" s="110"/>
      <c r="ACX454" s="2"/>
      <c r="ACY454" s="15"/>
      <c r="ACZ454" s="15"/>
      <c r="ADA454" s="83"/>
      <c r="ADB454" s="52"/>
      <c r="ADC454" s="70"/>
      <c r="ADD454" s="70"/>
      <c r="ADE454" s="70"/>
      <c r="ADF454" s="110"/>
      <c r="ADG454" s="2"/>
      <c r="ADH454" s="15"/>
      <c r="ADI454" s="15"/>
      <c r="ADJ454" s="83"/>
      <c r="ADK454" s="52"/>
      <c r="ADL454" s="70"/>
      <c r="ADM454" s="70"/>
      <c r="ADN454" s="70"/>
      <c r="ADO454" s="110"/>
      <c r="ADP454" s="2"/>
      <c r="ADQ454" s="15"/>
      <c r="ADR454" s="15"/>
      <c r="ADS454" s="83"/>
      <c r="ADT454" s="52"/>
      <c r="ADU454" s="70"/>
      <c r="ADV454" s="70"/>
      <c r="ADW454" s="70"/>
      <c r="ADX454" s="110"/>
      <c r="ADY454" s="2"/>
      <c r="ADZ454" s="15"/>
      <c r="AEA454" s="15"/>
      <c r="AEB454" s="83"/>
      <c r="AEC454" s="52"/>
      <c r="AED454" s="70"/>
      <c r="AEE454" s="70"/>
      <c r="AEF454" s="70"/>
      <c r="AEG454" s="110"/>
      <c r="AEH454" s="2"/>
      <c r="AEI454" s="15"/>
      <c r="AEJ454" s="15"/>
      <c r="AEK454" s="83"/>
      <c r="AEL454" s="52"/>
      <c r="AEM454" s="70"/>
      <c r="AEN454" s="70"/>
      <c r="AEO454" s="70"/>
      <c r="AEP454" s="110"/>
      <c r="AEQ454" s="2"/>
      <c r="AER454" s="15"/>
      <c r="AES454" s="15"/>
      <c r="AET454" s="83"/>
      <c r="AEU454" s="52"/>
      <c r="AEV454" s="70"/>
      <c r="AEW454" s="70"/>
      <c r="AEX454" s="70"/>
      <c r="AEY454" s="110"/>
      <c r="AEZ454" s="2"/>
      <c r="AFA454" s="15"/>
      <c r="AFB454" s="15"/>
      <c r="AFC454" s="83"/>
      <c r="AFD454" s="52"/>
      <c r="AFE454" s="70"/>
      <c r="AFF454" s="70"/>
      <c r="AFG454" s="70"/>
      <c r="AFH454" s="110"/>
      <c r="AFI454" s="2"/>
      <c r="AFJ454" s="15"/>
      <c r="AFK454" s="15"/>
      <c r="AFL454" s="83"/>
      <c r="AFM454" s="52"/>
      <c r="AFN454" s="70"/>
      <c r="AFO454" s="70"/>
      <c r="AFP454" s="70"/>
      <c r="AFQ454" s="110"/>
      <c r="AFR454" s="2"/>
      <c r="AFS454" s="15"/>
      <c r="AFT454" s="15"/>
      <c r="AFU454" s="83"/>
      <c r="AFV454" s="52"/>
      <c r="AFW454" s="70"/>
      <c r="AFX454" s="70"/>
      <c r="AFY454" s="70"/>
      <c r="AFZ454" s="110"/>
      <c r="AGA454" s="2"/>
      <c r="AGB454" s="15"/>
      <c r="AGC454" s="15"/>
      <c r="AGD454" s="83"/>
      <c r="AGE454" s="52"/>
      <c r="AGF454" s="70"/>
      <c r="AGG454" s="70"/>
      <c r="AGH454" s="70"/>
      <c r="AGI454" s="110"/>
      <c r="AGJ454" s="2"/>
      <c r="AGK454" s="15"/>
      <c r="AGL454" s="15"/>
      <c r="AGM454" s="83"/>
      <c r="AGN454" s="52"/>
      <c r="AGO454" s="70"/>
      <c r="AGP454" s="70"/>
      <c r="AGQ454" s="70"/>
      <c r="AGR454" s="110"/>
      <c r="AGS454" s="2"/>
      <c r="AGT454" s="15"/>
      <c r="AGU454" s="15"/>
      <c r="AGV454" s="83"/>
      <c r="AGW454" s="52"/>
      <c r="AGX454" s="70"/>
      <c r="AGY454" s="70"/>
      <c r="AGZ454" s="70"/>
      <c r="AHA454" s="110"/>
      <c r="AHB454" s="2"/>
      <c r="AHC454" s="15"/>
      <c r="AHD454" s="15"/>
      <c r="AHE454" s="83"/>
      <c r="AHF454" s="52"/>
      <c r="AHG454" s="70"/>
      <c r="AHH454" s="70"/>
      <c r="AHI454" s="70"/>
      <c r="AHJ454" s="110"/>
      <c r="AHK454" s="2"/>
      <c r="AHL454" s="15"/>
      <c r="AHM454" s="15"/>
      <c r="AHN454" s="83"/>
      <c r="AHO454" s="52"/>
      <c r="AHP454" s="70"/>
      <c r="AHQ454" s="70"/>
      <c r="AHR454" s="70"/>
      <c r="AHS454" s="110"/>
      <c r="AHT454" s="2"/>
      <c r="AHU454" s="15"/>
      <c r="AHV454" s="15"/>
      <c r="AHW454" s="83"/>
      <c r="AHX454" s="52"/>
      <c r="AHY454" s="70"/>
      <c r="AHZ454" s="70"/>
      <c r="AIA454" s="70"/>
      <c r="AIB454" s="110"/>
      <c r="AIC454" s="2"/>
      <c r="AID454" s="15"/>
      <c r="AIE454" s="15"/>
      <c r="AIF454" s="83"/>
      <c r="AIG454" s="52"/>
      <c r="AIH454" s="70"/>
      <c r="AII454" s="70"/>
      <c r="AIJ454" s="70"/>
      <c r="AIK454" s="110"/>
      <c r="AIL454" s="2"/>
      <c r="AIM454" s="15"/>
      <c r="AIN454" s="15"/>
      <c r="AIO454" s="83"/>
      <c r="AIP454" s="52"/>
      <c r="AIQ454" s="70"/>
      <c r="AIR454" s="70"/>
      <c r="AIS454" s="70"/>
      <c r="AIT454" s="110"/>
      <c r="AIU454" s="2"/>
      <c r="AIV454" s="15"/>
      <c r="AIW454" s="15"/>
      <c r="AIX454" s="83"/>
      <c r="AIY454" s="52"/>
      <c r="AIZ454" s="70"/>
      <c r="AJA454" s="70"/>
      <c r="AJB454" s="70"/>
      <c r="AJC454" s="110"/>
      <c r="AJD454" s="2"/>
      <c r="AJE454" s="15"/>
      <c r="AJF454" s="15"/>
      <c r="AJG454" s="83"/>
      <c r="AJH454" s="52"/>
      <c r="AJI454" s="70"/>
      <c r="AJJ454" s="70"/>
      <c r="AJK454" s="70"/>
      <c r="AJL454" s="110"/>
      <c r="AJM454" s="2"/>
      <c r="AJN454" s="15"/>
      <c r="AJO454" s="15"/>
      <c r="AJP454" s="83"/>
      <c r="AJQ454" s="52"/>
      <c r="AJR454" s="70"/>
      <c r="AJS454" s="70"/>
      <c r="AJT454" s="70"/>
      <c r="AJU454" s="110"/>
      <c r="AJV454" s="2"/>
      <c r="AJW454" s="15"/>
      <c r="AJX454" s="15"/>
      <c r="AJY454" s="83"/>
      <c r="AJZ454" s="52"/>
      <c r="AKA454" s="70"/>
      <c r="AKB454" s="70"/>
      <c r="AKC454" s="70"/>
      <c r="AKD454" s="110"/>
      <c r="AKE454" s="2"/>
      <c r="AKF454" s="15"/>
      <c r="AKG454" s="15"/>
      <c r="AKH454" s="83"/>
      <c r="AKI454" s="52"/>
      <c r="AKJ454" s="70"/>
      <c r="AKK454" s="70"/>
      <c r="AKL454" s="70"/>
      <c r="AKM454" s="110"/>
      <c r="AKN454" s="2"/>
      <c r="AKO454" s="15"/>
      <c r="AKP454" s="15"/>
      <c r="AKQ454" s="83"/>
      <c r="AKR454" s="52"/>
      <c r="AKS454" s="70"/>
      <c r="AKT454" s="70"/>
      <c r="AKU454" s="70"/>
      <c r="AKV454" s="110"/>
      <c r="AKW454" s="2"/>
      <c r="AKX454" s="15"/>
      <c r="AKY454" s="15"/>
      <c r="AKZ454" s="83"/>
      <c r="ALA454" s="52"/>
      <c r="ALB454" s="70"/>
      <c r="ALC454" s="70"/>
      <c r="ALD454" s="70"/>
      <c r="ALE454" s="110"/>
      <c r="ALF454" s="2"/>
      <c r="ALG454" s="15"/>
      <c r="ALH454" s="15"/>
      <c r="ALI454" s="83"/>
      <c r="ALJ454" s="52"/>
      <c r="ALK454" s="70"/>
      <c r="ALL454" s="70"/>
      <c r="ALM454" s="70"/>
      <c r="ALN454" s="110"/>
      <c r="ALO454" s="2"/>
      <c r="ALP454" s="15"/>
      <c r="ALQ454" s="15"/>
      <c r="ALR454" s="83"/>
      <c r="ALS454" s="52"/>
      <c r="ALT454" s="70"/>
      <c r="ALU454" s="70"/>
      <c r="ALV454" s="70"/>
      <c r="ALW454" s="110"/>
      <c r="ALX454" s="2"/>
      <c r="ALY454" s="15"/>
      <c r="ALZ454" s="15"/>
      <c r="AMA454" s="83"/>
      <c r="AMB454" s="52"/>
      <c r="AMC454" s="70"/>
      <c r="AMD454" s="70"/>
      <c r="AME454" s="70"/>
      <c r="AMF454" s="110"/>
      <c r="AMG454" s="2"/>
      <c r="AMH454" s="15"/>
      <c r="AMI454" s="15"/>
      <c r="AMJ454" s="83"/>
      <c r="AMK454" s="52"/>
      <c r="AML454" s="70"/>
      <c r="AMM454" s="70"/>
      <c r="AMN454" s="70"/>
      <c r="AMO454" s="110"/>
      <c r="AMP454" s="2"/>
      <c r="AMQ454" s="15"/>
      <c r="AMR454" s="15"/>
      <c r="AMS454" s="83"/>
      <c r="AMT454" s="52"/>
      <c r="AMU454" s="70"/>
      <c r="AMV454" s="70"/>
      <c r="AMW454" s="70"/>
      <c r="AMX454" s="110"/>
      <c r="AMY454" s="2"/>
      <c r="AMZ454" s="15"/>
      <c r="ANA454" s="15"/>
      <c r="ANB454" s="83"/>
      <c r="ANC454" s="52"/>
      <c r="AND454" s="70"/>
      <c r="ANE454" s="70"/>
      <c r="ANF454" s="70"/>
      <c r="ANG454" s="110"/>
      <c r="ANH454" s="2"/>
      <c r="ANI454" s="15"/>
      <c r="ANJ454" s="15"/>
      <c r="ANK454" s="83"/>
      <c r="ANL454" s="52"/>
      <c r="ANM454" s="70"/>
      <c r="ANN454" s="70"/>
      <c r="ANO454" s="70"/>
      <c r="ANP454" s="110"/>
      <c r="ANQ454" s="2"/>
      <c r="ANR454" s="15"/>
      <c r="ANS454" s="15"/>
      <c r="ANT454" s="83"/>
      <c r="ANU454" s="52"/>
      <c r="ANV454" s="70"/>
      <c r="ANW454" s="70"/>
      <c r="ANX454" s="70"/>
      <c r="ANY454" s="110"/>
      <c r="ANZ454" s="2"/>
      <c r="AOA454" s="15"/>
      <c r="AOB454" s="15"/>
      <c r="AOC454" s="83"/>
      <c r="AOD454" s="52"/>
      <c r="AOE454" s="70"/>
      <c r="AOF454" s="70"/>
      <c r="AOG454" s="70"/>
      <c r="AOH454" s="110"/>
      <c r="AOI454" s="2"/>
      <c r="AOJ454" s="15"/>
      <c r="AOK454" s="15"/>
      <c r="AOL454" s="83"/>
      <c r="AOM454" s="52"/>
      <c r="AON454" s="70"/>
      <c r="AOO454" s="70"/>
      <c r="AOP454" s="70"/>
      <c r="AOQ454" s="110"/>
      <c r="AOR454" s="2"/>
      <c r="AOS454" s="15"/>
      <c r="AOT454" s="15"/>
      <c r="AOU454" s="83"/>
      <c r="AOV454" s="52"/>
      <c r="AOW454" s="70"/>
      <c r="AOX454" s="70"/>
      <c r="AOY454" s="70"/>
      <c r="AOZ454" s="110"/>
      <c r="APA454" s="2"/>
      <c r="APB454" s="15"/>
      <c r="APC454" s="15"/>
      <c r="APD454" s="83"/>
      <c r="APE454" s="52"/>
      <c r="APF454" s="70"/>
      <c r="APG454" s="70"/>
      <c r="APH454" s="70"/>
      <c r="API454" s="110"/>
      <c r="APJ454" s="2"/>
      <c r="APK454" s="15"/>
      <c r="APL454" s="15"/>
      <c r="APM454" s="83"/>
      <c r="APN454" s="52"/>
      <c r="APO454" s="70"/>
      <c r="APP454" s="70"/>
      <c r="APQ454" s="70"/>
      <c r="APR454" s="110"/>
      <c r="APS454" s="2"/>
      <c r="APT454" s="15"/>
      <c r="APU454" s="15"/>
      <c r="APV454" s="83"/>
      <c r="APW454" s="52"/>
      <c r="APX454" s="70"/>
      <c r="APY454" s="70"/>
      <c r="APZ454" s="70"/>
      <c r="AQA454" s="110"/>
      <c r="AQB454" s="2"/>
      <c r="AQC454" s="15"/>
      <c r="AQD454" s="15"/>
      <c r="AQE454" s="83"/>
      <c r="AQF454" s="52"/>
      <c r="AQG454" s="70"/>
      <c r="AQH454" s="70"/>
      <c r="AQI454" s="70"/>
      <c r="AQJ454" s="110"/>
      <c r="AQK454" s="2"/>
      <c r="AQL454" s="15"/>
      <c r="AQM454" s="15"/>
      <c r="AQN454" s="83"/>
      <c r="AQO454" s="52"/>
      <c r="AQP454" s="70"/>
      <c r="AQQ454" s="70"/>
      <c r="AQR454" s="70"/>
      <c r="AQS454" s="110"/>
      <c r="AQT454" s="2"/>
      <c r="AQU454" s="15"/>
      <c r="AQV454" s="15"/>
      <c r="AQW454" s="83"/>
      <c r="AQX454" s="52"/>
      <c r="AQY454" s="70"/>
      <c r="AQZ454" s="70"/>
      <c r="ARA454" s="70"/>
      <c r="ARB454" s="110"/>
      <c r="ARC454" s="2"/>
      <c r="ARD454" s="15"/>
      <c r="ARE454" s="15"/>
      <c r="ARF454" s="83"/>
      <c r="ARG454" s="52"/>
      <c r="ARH454" s="70"/>
      <c r="ARI454" s="70"/>
      <c r="ARJ454" s="70"/>
      <c r="ARK454" s="110"/>
      <c r="ARL454" s="2"/>
      <c r="ARM454" s="15"/>
      <c r="ARN454" s="15"/>
      <c r="ARO454" s="83"/>
      <c r="ARP454" s="52"/>
      <c r="ARQ454" s="70"/>
      <c r="ARR454" s="70"/>
      <c r="ARS454" s="70"/>
      <c r="ART454" s="110"/>
      <c r="ARU454" s="2"/>
      <c r="ARV454" s="15"/>
      <c r="ARW454" s="15"/>
      <c r="ARX454" s="83"/>
      <c r="ARY454" s="52"/>
      <c r="ARZ454" s="70"/>
      <c r="ASA454" s="70"/>
      <c r="ASB454" s="70"/>
      <c r="ASC454" s="110"/>
      <c r="ASD454" s="2"/>
      <c r="ASE454" s="15"/>
      <c r="ASF454" s="15"/>
      <c r="ASG454" s="83"/>
      <c r="ASH454" s="52"/>
      <c r="ASI454" s="70"/>
      <c r="ASJ454" s="70"/>
      <c r="ASK454" s="70"/>
      <c r="ASL454" s="110"/>
      <c r="ASM454" s="2"/>
      <c r="ASN454" s="15"/>
      <c r="ASO454" s="15"/>
      <c r="ASP454" s="83"/>
      <c r="ASQ454" s="52"/>
      <c r="ASR454" s="70"/>
      <c r="ASS454" s="70"/>
      <c r="AST454" s="70"/>
      <c r="ASU454" s="110"/>
      <c r="ASV454" s="2"/>
      <c r="ASW454" s="15"/>
      <c r="ASX454" s="15"/>
      <c r="ASY454" s="83"/>
      <c r="ASZ454" s="52"/>
      <c r="ATA454" s="70"/>
      <c r="ATB454" s="70"/>
      <c r="ATC454" s="70"/>
      <c r="ATD454" s="110"/>
      <c r="ATE454" s="2"/>
      <c r="ATF454" s="15"/>
      <c r="ATG454" s="15"/>
      <c r="ATH454" s="83"/>
      <c r="ATI454" s="52"/>
      <c r="ATJ454" s="70"/>
      <c r="ATK454" s="70"/>
      <c r="ATL454" s="70"/>
      <c r="ATM454" s="110"/>
      <c r="ATN454" s="2"/>
      <c r="ATO454" s="15"/>
      <c r="ATP454" s="15"/>
      <c r="ATQ454" s="83"/>
      <c r="ATR454" s="52"/>
      <c r="ATS454" s="70"/>
      <c r="ATT454" s="70"/>
      <c r="ATU454" s="70"/>
      <c r="ATV454" s="110"/>
      <c r="ATW454" s="2"/>
      <c r="ATX454" s="15"/>
      <c r="ATY454" s="15"/>
      <c r="ATZ454" s="83"/>
      <c r="AUA454" s="52"/>
      <c r="AUB454" s="70"/>
      <c r="AUC454" s="70"/>
      <c r="AUD454" s="70"/>
      <c r="AUE454" s="110"/>
      <c r="AUF454" s="2"/>
      <c r="AUG454" s="15"/>
      <c r="AUH454" s="15"/>
      <c r="AUI454" s="83"/>
      <c r="AUJ454" s="52"/>
      <c r="AUK454" s="70"/>
      <c r="AUL454" s="70"/>
      <c r="AUM454" s="70"/>
      <c r="AUN454" s="110"/>
      <c r="AUO454" s="2"/>
      <c r="AUP454" s="15"/>
      <c r="AUQ454" s="15"/>
      <c r="AUR454" s="83"/>
      <c r="AUS454" s="52"/>
      <c r="AUT454" s="70"/>
      <c r="AUU454" s="70"/>
      <c r="AUV454" s="70"/>
      <c r="AUW454" s="110"/>
      <c r="AUX454" s="2"/>
      <c r="AUY454" s="15"/>
      <c r="AUZ454" s="15"/>
      <c r="AVA454" s="83"/>
      <c r="AVB454" s="52"/>
      <c r="AVC454" s="70"/>
      <c r="AVD454" s="70"/>
      <c r="AVE454" s="70"/>
      <c r="AVF454" s="110"/>
      <c r="AVG454" s="2"/>
      <c r="AVH454" s="15"/>
      <c r="AVI454" s="15"/>
      <c r="AVJ454" s="83"/>
      <c r="AVK454" s="52"/>
      <c r="AVL454" s="70"/>
      <c r="AVM454" s="70"/>
      <c r="AVN454" s="70"/>
      <c r="AVO454" s="110"/>
      <c r="AVP454" s="2"/>
      <c r="AVQ454" s="15"/>
      <c r="AVR454" s="15"/>
      <c r="AVS454" s="83"/>
      <c r="AVT454" s="52"/>
      <c r="AVU454" s="70"/>
      <c r="AVV454" s="70"/>
      <c r="AVW454" s="70"/>
      <c r="AVX454" s="110"/>
      <c r="AVY454" s="2"/>
      <c r="AVZ454" s="15"/>
      <c r="AWA454" s="15"/>
      <c r="AWB454" s="83"/>
      <c r="AWC454" s="52"/>
      <c r="AWD454" s="70"/>
      <c r="AWE454" s="70"/>
      <c r="AWF454" s="70"/>
      <c r="AWG454" s="110"/>
      <c r="AWH454" s="2"/>
      <c r="AWI454" s="15"/>
      <c r="AWJ454" s="15"/>
      <c r="AWK454" s="83"/>
      <c r="AWL454" s="52"/>
      <c r="AWM454" s="70"/>
      <c r="AWN454" s="70"/>
      <c r="AWO454" s="70"/>
      <c r="AWP454" s="110"/>
      <c r="AWQ454" s="2"/>
      <c r="AWR454" s="15"/>
      <c r="AWS454" s="15"/>
      <c r="AWT454" s="83"/>
      <c r="AWU454" s="52"/>
      <c r="AWV454" s="70"/>
      <c r="AWW454" s="70"/>
      <c r="AWX454" s="70"/>
      <c r="AWY454" s="110"/>
      <c r="AWZ454" s="2"/>
      <c r="AXA454" s="15"/>
      <c r="AXB454" s="15"/>
      <c r="AXC454" s="83"/>
      <c r="AXD454" s="52"/>
      <c r="AXE454" s="70"/>
      <c r="AXF454" s="70"/>
      <c r="AXG454" s="70"/>
      <c r="AXH454" s="110"/>
      <c r="AXI454" s="2"/>
      <c r="AXJ454" s="15"/>
      <c r="AXK454" s="15"/>
      <c r="AXL454" s="83"/>
      <c r="AXM454" s="52"/>
      <c r="AXN454" s="70"/>
      <c r="AXO454" s="70"/>
      <c r="AXP454" s="70"/>
      <c r="AXQ454" s="110"/>
      <c r="AXR454" s="2"/>
      <c r="AXS454" s="15"/>
      <c r="AXT454" s="15"/>
      <c r="AXU454" s="83"/>
      <c r="AXV454" s="52"/>
      <c r="AXW454" s="70"/>
      <c r="AXX454" s="70"/>
      <c r="AXY454" s="70"/>
      <c r="AXZ454" s="110"/>
      <c r="AYA454" s="2"/>
      <c r="AYB454" s="15"/>
      <c r="AYC454" s="15"/>
      <c r="AYD454" s="83"/>
      <c r="AYE454" s="52"/>
      <c r="AYF454" s="70"/>
      <c r="AYG454" s="70"/>
      <c r="AYH454" s="70"/>
      <c r="AYI454" s="110"/>
      <c r="AYJ454" s="2"/>
      <c r="AYK454" s="15"/>
      <c r="AYL454" s="15"/>
      <c r="AYM454" s="83"/>
      <c r="AYN454" s="52"/>
      <c r="AYO454" s="70"/>
      <c r="AYP454" s="70"/>
      <c r="AYQ454" s="70"/>
      <c r="AYR454" s="110"/>
      <c r="AYS454" s="2"/>
      <c r="AYT454" s="15"/>
      <c r="AYU454" s="15"/>
      <c r="AYV454" s="83"/>
      <c r="AYW454" s="52"/>
      <c r="AYX454" s="70"/>
      <c r="AYY454" s="70"/>
      <c r="AYZ454" s="70"/>
      <c r="AZA454" s="110"/>
      <c r="AZB454" s="2"/>
      <c r="AZC454" s="15"/>
      <c r="AZD454" s="15"/>
      <c r="AZE454" s="83"/>
      <c r="AZF454" s="52"/>
      <c r="AZG454" s="70"/>
      <c r="AZH454" s="70"/>
      <c r="AZI454" s="70"/>
      <c r="AZJ454" s="110"/>
      <c r="AZK454" s="2"/>
      <c r="AZL454" s="15"/>
      <c r="AZM454" s="15"/>
      <c r="AZN454" s="83"/>
      <c r="AZO454" s="52"/>
      <c r="AZP454" s="70"/>
      <c r="AZQ454" s="70"/>
      <c r="AZR454" s="70"/>
      <c r="AZS454" s="110"/>
      <c r="AZT454" s="2"/>
      <c r="AZU454" s="15"/>
      <c r="AZV454" s="15"/>
      <c r="AZW454" s="83"/>
      <c r="AZX454" s="52"/>
      <c r="AZY454" s="70"/>
      <c r="AZZ454" s="70"/>
      <c r="BAA454" s="70"/>
      <c r="BAB454" s="110"/>
      <c r="BAC454" s="2"/>
      <c r="BAD454" s="15"/>
      <c r="BAE454" s="15"/>
      <c r="BAF454" s="83"/>
      <c r="BAG454" s="52"/>
      <c r="BAH454" s="70"/>
      <c r="BAI454" s="70"/>
      <c r="BAJ454" s="70"/>
      <c r="BAK454" s="110"/>
      <c r="BAL454" s="2"/>
      <c r="BAM454" s="15"/>
      <c r="BAN454" s="15"/>
      <c r="BAO454" s="83"/>
      <c r="BAP454" s="52"/>
      <c r="BAQ454" s="70"/>
      <c r="BAR454" s="70"/>
      <c r="BAS454" s="70"/>
      <c r="BAT454" s="110"/>
      <c r="BAU454" s="2"/>
      <c r="BAV454" s="15"/>
      <c r="BAW454" s="15"/>
      <c r="BAX454" s="83"/>
      <c r="BAY454" s="52"/>
      <c r="BAZ454" s="70"/>
      <c r="BBA454" s="70"/>
      <c r="BBB454" s="70"/>
      <c r="BBC454" s="110"/>
      <c r="BBD454" s="2"/>
      <c r="BBE454" s="15"/>
      <c r="BBF454" s="15"/>
      <c r="BBG454" s="83"/>
      <c r="BBH454" s="52"/>
      <c r="BBI454" s="70"/>
      <c r="BBJ454" s="70"/>
      <c r="BBK454" s="70"/>
      <c r="BBL454" s="110"/>
      <c r="BBM454" s="2"/>
      <c r="BBN454" s="15"/>
      <c r="BBO454" s="15"/>
      <c r="BBP454" s="83"/>
      <c r="BBQ454" s="52"/>
      <c r="BBR454" s="70"/>
      <c r="BBS454" s="70"/>
      <c r="BBT454" s="70"/>
      <c r="BBU454" s="110"/>
      <c r="BBV454" s="2"/>
      <c r="BBW454" s="15"/>
      <c r="BBX454" s="15"/>
      <c r="BBY454" s="83"/>
      <c r="BBZ454" s="52"/>
      <c r="BCA454" s="70"/>
      <c r="BCB454" s="70"/>
      <c r="BCC454" s="70"/>
      <c r="BCD454" s="110"/>
      <c r="BCE454" s="2"/>
      <c r="BCF454" s="15"/>
      <c r="BCG454" s="15"/>
      <c r="BCH454" s="83"/>
      <c r="BCI454" s="52"/>
      <c r="BCJ454" s="70"/>
      <c r="BCK454" s="70"/>
      <c r="BCL454" s="70"/>
      <c r="BCM454" s="110"/>
      <c r="BCN454" s="2"/>
      <c r="BCO454" s="15"/>
      <c r="BCP454" s="15"/>
      <c r="BCQ454" s="83"/>
      <c r="BCR454" s="52"/>
      <c r="BCS454" s="70"/>
      <c r="BCT454" s="70"/>
      <c r="BCU454" s="70"/>
      <c r="BCV454" s="110"/>
      <c r="BCW454" s="2"/>
      <c r="BCX454" s="15"/>
      <c r="BCY454" s="15"/>
      <c r="BCZ454" s="83"/>
      <c r="BDA454" s="52"/>
      <c r="BDB454" s="70"/>
      <c r="BDC454" s="70"/>
      <c r="BDD454" s="70"/>
      <c r="BDE454" s="110"/>
      <c r="BDF454" s="2"/>
      <c r="BDG454" s="15"/>
      <c r="BDH454" s="15"/>
      <c r="BDI454" s="83"/>
      <c r="BDJ454" s="52"/>
      <c r="BDK454" s="70"/>
      <c r="BDL454" s="70"/>
      <c r="BDM454" s="70"/>
      <c r="BDN454" s="110"/>
      <c r="BDO454" s="2"/>
      <c r="BDP454" s="15"/>
      <c r="BDQ454" s="15"/>
      <c r="BDR454" s="83"/>
      <c r="BDS454" s="52"/>
      <c r="BDT454" s="70"/>
      <c r="BDU454" s="70"/>
      <c r="BDV454" s="70"/>
      <c r="BDW454" s="110"/>
      <c r="BDX454" s="2"/>
      <c r="BDY454" s="15"/>
      <c r="BDZ454" s="15"/>
      <c r="BEA454" s="83"/>
      <c r="BEB454" s="52"/>
      <c r="BEC454" s="70"/>
      <c r="BED454" s="70"/>
      <c r="BEE454" s="70"/>
      <c r="BEF454" s="110"/>
      <c r="BEG454" s="2"/>
      <c r="BEH454" s="15"/>
      <c r="BEI454" s="15"/>
      <c r="BEJ454" s="83"/>
      <c r="BEK454" s="52"/>
      <c r="BEL454" s="70"/>
      <c r="BEM454" s="70"/>
      <c r="BEN454" s="70"/>
      <c r="BEO454" s="110"/>
      <c r="BEP454" s="2"/>
      <c r="BEQ454" s="15"/>
      <c r="BER454" s="15"/>
      <c r="BES454" s="83"/>
      <c r="BET454" s="52"/>
      <c r="BEU454" s="70"/>
      <c r="BEV454" s="70"/>
      <c r="BEW454" s="70"/>
      <c r="BEX454" s="110"/>
      <c r="BEY454" s="2"/>
      <c r="BEZ454" s="15"/>
      <c r="BFA454" s="15"/>
      <c r="BFB454" s="83"/>
      <c r="BFC454" s="52"/>
      <c r="BFD454" s="70"/>
      <c r="BFE454" s="70"/>
      <c r="BFF454" s="70"/>
      <c r="BFG454" s="110"/>
      <c r="BFH454" s="2"/>
      <c r="BFI454" s="15"/>
      <c r="BFJ454" s="15"/>
      <c r="BFK454" s="83"/>
      <c r="BFL454" s="52"/>
      <c r="BFM454" s="70"/>
      <c r="BFN454" s="70"/>
      <c r="BFO454" s="70"/>
      <c r="BFP454" s="110"/>
      <c r="BFQ454" s="2"/>
      <c r="BFR454" s="15"/>
      <c r="BFS454" s="15"/>
      <c r="BFT454" s="83"/>
      <c r="BFU454" s="52"/>
      <c r="BFV454" s="70"/>
      <c r="BFW454" s="70"/>
      <c r="BFX454" s="70"/>
      <c r="BFY454" s="110"/>
      <c r="BFZ454" s="2"/>
      <c r="BGA454" s="15"/>
      <c r="BGB454" s="15"/>
      <c r="BGC454" s="83"/>
      <c r="BGD454" s="52"/>
      <c r="BGE454" s="70"/>
      <c r="BGF454" s="70"/>
      <c r="BGG454" s="70"/>
      <c r="BGH454" s="110"/>
      <c r="BGI454" s="2"/>
      <c r="BGJ454" s="15"/>
      <c r="BGK454" s="15"/>
      <c r="BGL454" s="83"/>
      <c r="BGM454" s="52"/>
      <c r="BGN454" s="70"/>
      <c r="BGO454" s="70"/>
      <c r="BGP454" s="70"/>
      <c r="BGQ454" s="110"/>
      <c r="BGR454" s="2"/>
      <c r="BGS454" s="15"/>
      <c r="BGT454" s="15"/>
      <c r="BGU454" s="83"/>
      <c r="BGV454" s="52"/>
      <c r="BGW454" s="70"/>
      <c r="BGX454" s="70"/>
      <c r="BGY454" s="70"/>
      <c r="BGZ454" s="110"/>
      <c r="BHA454" s="2"/>
      <c r="BHB454" s="15"/>
      <c r="BHC454" s="15"/>
      <c r="BHD454" s="83"/>
      <c r="BHE454" s="52"/>
      <c r="BHF454" s="70"/>
      <c r="BHG454" s="70"/>
      <c r="BHH454" s="70"/>
      <c r="BHI454" s="110"/>
      <c r="BHJ454" s="2"/>
      <c r="BHK454" s="15"/>
      <c r="BHL454" s="15"/>
      <c r="BHM454" s="83"/>
      <c r="BHN454" s="52"/>
      <c r="BHO454" s="70"/>
      <c r="BHP454" s="70"/>
      <c r="BHQ454" s="70"/>
      <c r="BHR454" s="110"/>
      <c r="BHS454" s="2"/>
      <c r="BHT454" s="15"/>
      <c r="BHU454" s="15"/>
      <c r="BHV454" s="83"/>
      <c r="BHW454" s="52"/>
      <c r="BHX454" s="70"/>
      <c r="BHY454" s="70"/>
      <c r="BHZ454" s="70"/>
      <c r="BIA454" s="110"/>
      <c r="BIB454" s="2"/>
      <c r="BIC454" s="15"/>
      <c r="BID454" s="15"/>
      <c r="BIE454" s="83"/>
      <c r="BIF454" s="52"/>
      <c r="BIG454" s="70"/>
      <c r="BIH454" s="70"/>
      <c r="BII454" s="70"/>
      <c r="BIJ454" s="110"/>
      <c r="BIK454" s="2"/>
      <c r="BIL454" s="15"/>
      <c r="BIM454" s="15"/>
      <c r="BIN454" s="83"/>
      <c r="BIO454" s="52"/>
      <c r="BIP454" s="70"/>
      <c r="BIQ454" s="70"/>
      <c r="BIR454" s="70"/>
      <c r="BIS454" s="110"/>
      <c r="BIT454" s="2"/>
      <c r="BIU454" s="15"/>
      <c r="BIV454" s="15"/>
      <c r="BIW454" s="83"/>
      <c r="BIX454" s="52"/>
      <c r="BIY454" s="70"/>
      <c r="BIZ454" s="70"/>
      <c r="BJA454" s="70"/>
      <c r="BJB454" s="110"/>
      <c r="BJC454" s="2"/>
      <c r="BJD454" s="15"/>
      <c r="BJE454" s="15"/>
      <c r="BJF454" s="83"/>
      <c r="BJG454" s="52"/>
      <c r="BJH454" s="70"/>
      <c r="BJI454" s="70"/>
      <c r="BJJ454" s="70"/>
      <c r="BJK454" s="110"/>
      <c r="BJL454" s="2"/>
      <c r="BJM454" s="15"/>
      <c r="BJN454" s="15"/>
      <c r="BJO454" s="83"/>
      <c r="BJP454" s="52"/>
      <c r="BJQ454" s="70"/>
      <c r="BJR454" s="70"/>
      <c r="BJS454" s="70"/>
      <c r="BJT454" s="110"/>
      <c r="BJU454" s="2"/>
      <c r="BJV454" s="15"/>
      <c r="BJW454" s="15"/>
      <c r="BJX454" s="83"/>
      <c r="BJY454" s="52"/>
      <c r="BJZ454" s="70"/>
      <c r="BKA454" s="70"/>
      <c r="BKB454" s="70"/>
      <c r="BKC454" s="110"/>
      <c r="BKD454" s="2"/>
      <c r="BKE454" s="15"/>
      <c r="BKF454" s="15"/>
      <c r="BKG454" s="83"/>
      <c r="BKH454" s="52"/>
      <c r="BKI454" s="70"/>
      <c r="BKJ454" s="70"/>
      <c r="BKK454" s="70"/>
      <c r="BKL454" s="110"/>
      <c r="BKM454" s="2"/>
      <c r="BKN454" s="15"/>
      <c r="BKO454" s="15"/>
      <c r="BKP454" s="83"/>
      <c r="BKQ454" s="52"/>
      <c r="BKR454" s="70"/>
      <c r="BKS454" s="70"/>
      <c r="BKT454" s="70"/>
      <c r="BKU454" s="110"/>
      <c r="BKV454" s="2"/>
      <c r="BKW454" s="15"/>
      <c r="BKX454" s="15"/>
      <c r="BKY454" s="83"/>
      <c r="BKZ454" s="52"/>
      <c r="BLA454" s="70"/>
      <c r="BLB454" s="70"/>
      <c r="BLC454" s="70"/>
      <c r="BLD454" s="110"/>
      <c r="BLE454" s="2"/>
      <c r="BLF454" s="15"/>
      <c r="BLG454" s="15"/>
      <c r="BLH454" s="83"/>
      <c r="BLI454" s="52"/>
      <c r="BLJ454" s="70"/>
      <c r="BLK454" s="70"/>
      <c r="BLL454" s="70"/>
      <c r="BLM454" s="110"/>
      <c r="BLN454" s="2"/>
      <c r="BLO454" s="15"/>
      <c r="BLP454" s="15"/>
      <c r="BLQ454" s="83"/>
      <c r="BLR454" s="52"/>
      <c r="BLS454" s="70"/>
      <c r="BLT454" s="70"/>
      <c r="BLU454" s="70"/>
      <c r="BLV454" s="110"/>
      <c r="BLW454" s="2"/>
      <c r="BLX454" s="15"/>
      <c r="BLY454" s="15"/>
      <c r="BLZ454" s="83"/>
      <c r="BMA454" s="52"/>
      <c r="BMB454" s="70"/>
      <c r="BMC454" s="70"/>
      <c r="BMD454" s="70"/>
      <c r="BME454" s="110"/>
      <c r="BMF454" s="2"/>
      <c r="BMG454" s="15"/>
      <c r="BMH454" s="15"/>
      <c r="BMI454" s="83"/>
      <c r="BMJ454" s="52"/>
      <c r="BMK454" s="70"/>
      <c r="BML454" s="70"/>
      <c r="BMM454" s="70"/>
      <c r="BMN454" s="110"/>
      <c r="BMO454" s="2"/>
      <c r="BMP454" s="15"/>
      <c r="BMQ454" s="15"/>
      <c r="BMR454" s="83"/>
      <c r="BMS454" s="52"/>
      <c r="BMT454" s="70"/>
      <c r="BMU454" s="70"/>
      <c r="BMV454" s="70"/>
      <c r="BMW454" s="110"/>
      <c r="BMX454" s="2"/>
      <c r="BMY454" s="15"/>
      <c r="BMZ454" s="15"/>
      <c r="BNA454" s="83"/>
      <c r="BNB454" s="52"/>
      <c r="BNC454" s="70"/>
      <c r="BND454" s="70"/>
      <c r="BNE454" s="70"/>
      <c r="BNF454" s="110"/>
      <c r="BNG454" s="2"/>
      <c r="BNH454" s="15"/>
      <c r="BNI454" s="15"/>
      <c r="BNJ454" s="83"/>
      <c r="BNK454" s="52"/>
      <c r="BNL454" s="70"/>
      <c r="BNM454" s="70"/>
      <c r="BNN454" s="70"/>
      <c r="BNO454" s="110"/>
      <c r="BNP454" s="2"/>
      <c r="BNQ454" s="15"/>
      <c r="BNR454" s="15"/>
      <c r="BNS454" s="83"/>
      <c r="BNT454" s="52"/>
      <c r="BNU454" s="70"/>
      <c r="BNV454" s="70"/>
      <c r="BNW454" s="70"/>
      <c r="BNX454" s="110"/>
      <c r="BNY454" s="2"/>
      <c r="BNZ454" s="15"/>
      <c r="BOA454" s="15"/>
      <c r="BOB454" s="83"/>
      <c r="BOC454" s="52"/>
      <c r="BOD454" s="70"/>
      <c r="BOE454" s="70"/>
      <c r="BOF454" s="70"/>
      <c r="BOG454" s="110"/>
      <c r="BOH454" s="2"/>
      <c r="BOI454" s="15"/>
      <c r="BOJ454" s="15"/>
      <c r="BOK454" s="83"/>
      <c r="BOL454" s="52"/>
      <c r="BOM454" s="70"/>
      <c r="BON454" s="70"/>
      <c r="BOO454" s="70"/>
      <c r="BOP454" s="110"/>
      <c r="BOQ454" s="2"/>
      <c r="BOR454" s="15"/>
      <c r="BOS454" s="15"/>
      <c r="BOT454" s="83"/>
      <c r="BOU454" s="52"/>
      <c r="BOV454" s="70"/>
      <c r="BOW454" s="70"/>
      <c r="BOX454" s="70"/>
      <c r="BOY454" s="110"/>
      <c r="BOZ454" s="2"/>
      <c r="BPA454" s="15"/>
      <c r="BPB454" s="15"/>
      <c r="BPC454" s="83"/>
      <c r="BPD454" s="52"/>
      <c r="BPE454" s="70"/>
      <c r="BPF454" s="70"/>
      <c r="BPG454" s="70"/>
      <c r="BPH454" s="110"/>
      <c r="BPI454" s="2"/>
      <c r="BPJ454" s="15"/>
      <c r="BPK454" s="15"/>
      <c r="BPL454" s="83"/>
      <c r="BPM454" s="52"/>
      <c r="BPN454" s="70"/>
      <c r="BPO454" s="70"/>
      <c r="BPP454" s="70"/>
      <c r="BPQ454" s="110"/>
      <c r="BPR454" s="2"/>
      <c r="BPS454" s="15"/>
      <c r="BPT454" s="15"/>
      <c r="BPU454" s="83"/>
      <c r="BPV454" s="52"/>
      <c r="BPW454" s="70"/>
      <c r="BPX454" s="70"/>
      <c r="BPY454" s="70"/>
      <c r="BPZ454" s="110"/>
      <c r="BQA454" s="2"/>
      <c r="BQB454" s="15"/>
      <c r="BQC454" s="15"/>
      <c r="BQD454" s="83"/>
      <c r="BQE454" s="52"/>
      <c r="BQF454" s="70"/>
      <c r="BQG454" s="70"/>
      <c r="BQH454" s="70"/>
      <c r="BQI454" s="110"/>
      <c r="BQJ454" s="2"/>
      <c r="BQK454" s="15"/>
      <c r="BQL454" s="15"/>
      <c r="BQM454" s="83"/>
      <c r="BQN454" s="52"/>
      <c r="BQO454" s="70"/>
      <c r="BQP454" s="70"/>
      <c r="BQQ454" s="70"/>
      <c r="BQR454" s="110"/>
      <c r="BQS454" s="2"/>
      <c r="BQT454" s="15"/>
      <c r="BQU454" s="15"/>
      <c r="BQV454" s="83"/>
      <c r="BQW454" s="52"/>
      <c r="BQX454" s="70"/>
      <c r="BQY454" s="70"/>
      <c r="BQZ454" s="70"/>
      <c r="BRA454" s="110"/>
      <c r="BRB454" s="2"/>
      <c r="BRC454" s="15"/>
      <c r="BRD454" s="15"/>
      <c r="BRE454" s="83"/>
      <c r="BRF454" s="52"/>
      <c r="BRG454" s="70"/>
      <c r="BRH454" s="70"/>
      <c r="BRI454" s="70"/>
      <c r="BRJ454" s="110"/>
      <c r="BRK454" s="2"/>
      <c r="BRL454" s="15"/>
      <c r="BRM454" s="15"/>
      <c r="BRN454" s="83"/>
      <c r="BRO454" s="52"/>
      <c r="BRP454" s="70"/>
      <c r="BRQ454" s="70"/>
      <c r="BRR454" s="70"/>
      <c r="BRS454" s="110"/>
      <c r="BRT454" s="2"/>
      <c r="BRU454" s="15"/>
      <c r="BRV454" s="15"/>
      <c r="BRW454" s="83"/>
      <c r="BRX454" s="52"/>
      <c r="BRY454" s="70"/>
      <c r="BRZ454" s="70"/>
      <c r="BSA454" s="70"/>
      <c r="BSB454" s="110"/>
      <c r="BSC454" s="2"/>
      <c r="BSD454" s="15"/>
      <c r="BSE454" s="15"/>
      <c r="BSF454" s="83"/>
      <c r="BSG454" s="52"/>
      <c r="BSH454" s="70"/>
      <c r="BSI454" s="70"/>
      <c r="BSJ454" s="70"/>
      <c r="BSK454" s="110"/>
      <c r="BSL454" s="2"/>
      <c r="BSM454" s="15"/>
      <c r="BSN454" s="15"/>
      <c r="BSO454" s="83"/>
      <c r="BSP454" s="52"/>
      <c r="BSQ454" s="70"/>
      <c r="BSR454" s="70"/>
      <c r="BSS454" s="70"/>
      <c r="BST454" s="110"/>
      <c r="BSU454" s="2"/>
      <c r="BSV454" s="15"/>
      <c r="BSW454" s="15"/>
      <c r="BSX454" s="83"/>
      <c r="BSY454" s="52"/>
      <c r="BSZ454" s="70"/>
      <c r="BTA454" s="70"/>
      <c r="BTB454" s="70"/>
      <c r="BTC454" s="110"/>
      <c r="BTD454" s="2"/>
      <c r="BTE454" s="15"/>
      <c r="BTF454" s="15"/>
      <c r="BTG454" s="83"/>
      <c r="BTH454" s="52"/>
      <c r="BTI454" s="70"/>
      <c r="BTJ454" s="70"/>
      <c r="BTK454" s="70"/>
      <c r="BTL454" s="110"/>
      <c r="BTM454" s="2"/>
      <c r="BTN454" s="15"/>
      <c r="BTO454" s="15"/>
      <c r="BTP454" s="83"/>
      <c r="BTQ454" s="52"/>
      <c r="BTR454" s="70"/>
      <c r="BTS454" s="70"/>
      <c r="BTT454" s="70"/>
      <c r="BTU454" s="110"/>
      <c r="BTV454" s="2"/>
      <c r="BTW454" s="15"/>
      <c r="BTX454" s="15"/>
      <c r="BTY454" s="83"/>
      <c r="BTZ454" s="52"/>
      <c r="BUA454" s="70"/>
      <c r="BUB454" s="70"/>
      <c r="BUC454" s="70"/>
      <c r="BUD454" s="110"/>
      <c r="BUE454" s="2"/>
      <c r="BUF454" s="15"/>
      <c r="BUG454" s="15"/>
      <c r="BUH454" s="83"/>
      <c r="BUI454" s="52"/>
      <c r="BUJ454" s="70"/>
      <c r="BUK454" s="70"/>
      <c r="BUL454" s="70"/>
      <c r="BUM454" s="110"/>
      <c r="BUN454" s="2"/>
      <c r="BUO454" s="15"/>
      <c r="BUP454" s="15"/>
      <c r="BUQ454" s="83"/>
      <c r="BUR454" s="52"/>
      <c r="BUS454" s="70"/>
      <c r="BUT454" s="70"/>
      <c r="BUU454" s="70"/>
      <c r="BUV454" s="110"/>
      <c r="BUW454" s="2"/>
      <c r="BUX454" s="15"/>
      <c r="BUY454" s="15"/>
      <c r="BUZ454" s="83"/>
      <c r="BVA454" s="52"/>
      <c r="BVB454" s="70"/>
      <c r="BVC454" s="70"/>
      <c r="BVD454" s="70"/>
      <c r="BVE454" s="110"/>
      <c r="BVF454" s="2"/>
      <c r="BVG454" s="15"/>
      <c r="BVH454" s="15"/>
      <c r="BVI454" s="83"/>
      <c r="BVJ454" s="52"/>
      <c r="BVK454" s="70"/>
      <c r="BVL454" s="70"/>
      <c r="BVM454" s="70"/>
      <c r="BVN454" s="110"/>
      <c r="BVO454" s="2"/>
      <c r="BVP454" s="15"/>
      <c r="BVQ454" s="15"/>
      <c r="BVR454" s="83"/>
      <c r="BVS454" s="52"/>
      <c r="BVT454" s="70"/>
      <c r="BVU454" s="70"/>
      <c r="BVV454" s="70"/>
      <c r="BVW454" s="110"/>
      <c r="BVX454" s="2"/>
      <c r="BVY454" s="15"/>
      <c r="BVZ454" s="15"/>
      <c r="BWA454" s="83"/>
      <c r="BWB454" s="52"/>
      <c r="BWC454" s="70"/>
      <c r="BWD454" s="70"/>
      <c r="BWE454" s="70"/>
      <c r="BWF454" s="110"/>
      <c r="BWG454" s="2"/>
      <c r="BWH454" s="15"/>
      <c r="BWI454" s="15"/>
      <c r="BWJ454" s="83"/>
      <c r="BWK454" s="52"/>
      <c r="BWL454" s="70"/>
      <c r="BWM454" s="70"/>
      <c r="BWN454" s="70"/>
      <c r="BWO454" s="110"/>
      <c r="BWP454" s="2"/>
      <c r="BWQ454" s="15"/>
      <c r="BWR454" s="15"/>
      <c r="BWS454" s="83"/>
      <c r="BWT454" s="52"/>
      <c r="BWU454" s="70"/>
      <c r="BWV454" s="70"/>
      <c r="BWW454" s="70"/>
      <c r="BWX454" s="110"/>
      <c r="BWY454" s="2"/>
      <c r="BWZ454" s="15"/>
      <c r="BXA454" s="15"/>
      <c r="BXB454" s="83"/>
      <c r="BXC454" s="52"/>
      <c r="BXD454" s="70"/>
      <c r="BXE454" s="70"/>
      <c r="BXF454" s="70"/>
      <c r="BXG454" s="110"/>
      <c r="BXH454" s="2"/>
      <c r="BXI454" s="15"/>
      <c r="BXJ454" s="15"/>
      <c r="BXK454" s="83"/>
      <c r="BXL454" s="52"/>
      <c r="BXM454" s="70"/>
      <c r="BXN454" s="70"/>
      <c r="BXO454" s="70"/>
      <c r="BXP454" s="110"/>
      <c r="BXQ454" s="2"/>
      <c r="BXR454" s="15"/>
      <c r="BXS454" s="15"/>
      <c r="BXT454" s="83"/>
      <c r="BXU454" s="52"/>
      <c r="BXV454" s="70"/>
      <c r="BXW454" s="70"/>
      <c r="BXX454" s="70"/>
      <c r="BXY454" s="110"/>
      <c r="BXZ454" s="2"/>
      <c r="BYA454" s="15"/>
      <c r="BYB454" s="15"/>
      <c r="BYC454" s="83"/>
      <c r="BYD454" s="52"/>
      <c r="BYE454" s="70"/>
      <c r="BYF454" s="70"/>
      <c r="BYG454" s="70"/>
      <c r="BYH454" s="110"/>
      <c r="BYI454" s="2"/>
      <c r="BYJ454" s="15"/>
      <c r="BYK454" s="15"/>
      <c r="BYL454" s="83"/>
      <c r="BYM454" s="52"/>
      <c r="BYN454" s="70"/>
      <c r="BYO454" s="70"/>
      <c r="BYP454" s="70"/>
      <c r="BYQ454" s="110"/>
      <c r="BYR454" s="2"/>
      <c r="BYS454" s="15"/>
      <c r="BYT454" s="15"/>
      <c r="BYU454" s="83"/>
      <c r="BYV454" s="52"/>
      <c r="BYW454" s="70"/>
      <c r="BYX454" s="70"/>
      <c r="BYY454" s="70"/>
      <c r="BYZ454" s="110"/>
      <c r="BZA454" s="2"/>
      <c r="BZB454" s="15"/>
      <c r="BZC454" s="15"/>
      <c r="BZD454" s="83"/>
      <c r="BZE454" s="52"/>
      <c r="BZF454" s="70"/>
      <c r="BZG454" s="70"/>
      <c r="BZH454" s="70"/>
      <c r="BZI454" s="110"/>
      <c r="BZJ454" s="2"/>
      <c r="BZK454" s="15"/>
      <c r="BZL454" s="15"/>
      <c r="BZM454" s="83"/>
      <c r="BZN454" s="52"/>
      <c r="BZO454" s="70"/>
      <c r="BZP454" s="70"/>
      <c r="BZQ454" s="70"/>
      <c r="BZR454" s="110"/>
      <c r="BZS454" s="2"/>
      <c r="BZT454" s="15"/>
      <c r="BZU454" s="15"/>
      <c r="BZV454" s="83"/>
      <c r="BZW454" s="52"/>
      <c r="BZX454" s="70"/>
      <c r="BZY454" s="70"/>
      <c r="BZZ454" s="70"/>
      <c r="CAA454" s="110"/>
      <c r="CAB454" s="2"/>
      <c r="CAC454" s="15"/>
      <c r="CAD454" s="15"/>
      <c r="CAE454" s="83"/>
      <c r="CAF454" s="52"/>
      <c r="CAG454" s="70"/>
      <c r="CAH454" s="70"/>
      <c r="CAI454" s="70"/>
      <c r="CAJ454" s="110"/>
      <c r="CAK454" s="2"/>
      <c r="CAL454" s="15"/>
      <c r="CAM454" s="15"/>
      <c r="CAN454" s="83"/>
      <c r="CAO454" s="52"/>
      <c r="CAP454" s="70"/>
      <c r="CAQ454" s="70"/>
      <c r="CAR454" s="70"/>
      <c r="CAS454" s="110"/>
      <c r="CAT454" s="2"/>
      <c r="CAU454" s="15"/>
      <c r="CAV454" s="15"/>
      <c r="CAW454" s="83"/>
      <c r="CAX454" s="52"/>
      <c r="CAY454" s="70"/>
      <c r="CAZ454" s="70"/>
      <c r="CBA454" s="70"/>
      <c r="CBB454" s="110"/>
      <c r="CBC454" s="2"/>
      <c r="CBD454" s="15"/>
      <c r="CBE454" s="15"/>
      <c r="CBF454" s="83"/>
      <c r="CBG454" s="52"/>
      <c r="CBH454" s="70"/>
      <c r="CBI454" s="70"/>
      <c r="CBJ454" s="70"/>
      <c r="CBK454" s="110"/>
      <c r="CBL454" s="2"/>
      <c r="CBM454" s="15"/>
      <c r="CBN454" s="15"/>
      <c r="CBO454" s="83"/>
      <c r="CBP454" s="52"/>
      <c r="CBQ454" s="70"/>
      <c r="CBR454" s="70"/>
      <c r="CBS454" s="70"/>
      <c r="CBT454" s="110"/>
      <c r="CBU454" s="2"/>
      <c r="CBV454" s="15"/>
      <c r="CBW454" s="15"/>
      <c r="CBX454" s="83"/>
      <c r="CBY454" s="52"/>
      <c r="CBZ454" s="70"/>
      <c r="CCA454" s="70"/>
      <c r="CCB454" s="70"/>
      <c r="CCC454" s="110"/>
      <c r="CCD454" s="2"/>
      <c r="CCE454" s="15"/>
      <c r="CCF454" s="15"/>
      <c r="CCG454" s="83"/>
      <c r="CCH454" s="52"/>
      <c r="CCI454" s="70"/>
      <c r="CCJ454" s="70"/>
      <c r="CCK454" s="70"/>
      <c r="CCL454" s="110"/>
      <c r="CCM454" s="2"/>
      <c r="CCN454" s="15"/>
      <c r="CCO454" s="15"/>
      <c r="CCP454" s="83"/>
      <c r="CCQ454" s="52"/>
      <c r="CCR454" s="70"/>
      <c r="CCS454" s="70"/>
      <c r="CCT454" s="70"/>
      <c r="CCU454" s="110"/>
      <c r="CCV454" s="2"/>
      <c r="CCW454" s="15"/>
      <c r="CCX454" s="15"/>
      <c r="CCY454" s="83"/>
      <c r="CCZ454" s="52"/>
      <c r="CDA454" s="70"/>
      <c r="CDB454" s="70"/>
      <c r="CDC454" s="70"/>
      <c r="CDD454" s="110"/>
      <c r="CDE454" s="2"/>
      <c r="CDF454" s="15"/>
      <c r="CDG454" s="15"/>
      <c r="CDH454" s="83"/>
      <c r="CDI454" s="52"/>
      <c r="CDJ454" s="70"/>
      <c r="CDK454" s="70"/>
      <c r="CDL454" s="70"/>
      <c r="CDM454" s="110"/>
      <c r="CDN454" s="2"/>
      <c r="CDO454" s="15"/>
      <c r="CDP454" s="15"/>
      <c r="CDQ454" s="83"/>
      <c r="CDR454" s="52"/>
      <c r="CDS454" s="70"/>
      <c r="CDT454" s="70"/>
      <c r="CDU454" s="70"/>
      <c r="CDV454" s="110"/>
      <c r="CDW454" s="2"/>
      <c r="CDX454" s="15"/>
      <c r="CDY454" s="15"/>
      <c r="CDZ454" s="83"/>
      <c r="CEA454" s="52"/>
      <c r="CEB454" s="70"/>
      <c r="CEC454" s="70"/>
      <c r="CED454" s="70"/>
      <c r="CEE454" s="110"/>
      <c r="CEF454" s="2"/>
      <c r="CEG454" s="15"/>
      <c r="CEH454" s="15"/>
      <c r="CEI454" s="83"/>
      <c r="CEJ454" s="52"/>
      <c r="CEK454" s="70"/>
      <c r="CEL454" s="70"/>
      <c r="CEM454" s="70"/>
      <c r="CEN454" s="110"/>
      <c r="CEO454" s="2"/>
      <c r="CEP454" s="15"/>
      <c r="CEQ454" s="15"/>
      <c r="CER454" s="83"/>
      <c r="CES454" s="52"/>
      <c r="CET454" s="70"/>
      <c r="CEU454" s="70"/>
      <c r="CEV454" s="70"/>
      <c r="CEW454" s="110"/>
      <c r="CEX454" s="2"/>
      <c r="CEY454" s="15"/>
      <c r="CEZ454" s="15"/>
      <c r="CFA454" s="83"/>
      <c r="CFB454" s="52"/>
      <c r="CFC454" s="70"/>
      <c r="CFD454" s="70"/>
      <c r="CFE454" s="70"/>
      <c r="CFF454" s="110"/>
      <c r="CFG454" s="2"/>
      <c r="CFH454" s="15"/>
      <c r="CFI454" s="15"/>
      <c r="CFJ454" s="83"/>
      <c r="CFK454" s="52"/>
      <c r="CFL454" s="70"/>
      <c r="CFM454" s="70"/>
      <c r="CFN454" s="70"/>
      <c r="CFO454" s="110"/>
      <c r="CFP454" s="2"/>
      <c r="CFQ454" s="15"/>
      <c r="CFR454" s="15"/>
      <c r="CFS454" s="83"/>
      <c r="CFT454" s="52"/>
      <c r="CFU454" s="70"/>
      <c r="CFV454" s="70"/>
      <c r="CFW454" s="70"/>
      <c r="CFX454" s="110"/>
      <c r="CFY454" s="2"/>
      <c r="CFZ454" s="15"/>
      <c r="CGA454" s="15"/>
      <c r="CGB454" s="83"/>
      <c r="CGC454" s="52"/>
      <c r="CGD454" s="70"/>
      <c r="CGE454" s="70"/>
      <c r="CGF454" s="70"/>
      <c r="CGG454" s="110"/>
      <c r="CGH454" s="2"/>
      <c r="CGI454" s="15"/>
      <c r="CGJ454" s="15"/>
      <c r="CGK454" s="83"/>
      <c r="CGL454" s="52"/>
      <c r="CGM454" s="70"/>
      <c r="CGN454" s="70"/>
      <c r="CGO454" s="70"/>
      <c r="CGP454" s="110"/>
      <c r="CGQ454" s="2"/>
      <c r="CGR454" s="15"/>
      <c r="CGS454" s="15"/>
      <c r="CGT454" s="83"/>
      <c r="CGU454" s="52"/>
      <c r="CGV454" s="70"/>
      <c r="CGW454" s="70"/>
      <c r="CGX454" s="70"/>
      <c r="CGY454" s="110"/>
      <c r="CGZ454" s="2"/>
      <c r="CHA454" s="15"/>
      <c r="CHB454" s="15"/>
      <c r="CHC454" s="83"/>
      <c r="CHD454" s="52"/>
      <c r="CHE454" s="70"/>
      <c r="CHF454" s="70"/>
      <c r="CHG454" s="70"/>
      <c r="CHH454" s="110"/>
      <c r="CHI454" s="2"/>
      <c r="CHJ454" s="15"/>
      <c r="CHK454" s="15"/>
      <c r="CHL454" s="83"/>
      <c r="CHM454" s="52"/>
      <c r="CHN454" s="70"/>
      <c r="CHO454" s="70"/>
      <c r="CHP454" s="70"/>
      <c r="CHQ454" s="110"/>
      <c r="CHR454" s="2"/>
      <c r="CHS454" s="15"/>
      <c r="CHT454" s="15"/>
      <c r="CHU454" s="83"/>
      <c r="CHV454" s="52"/>
      <c r="CHW454" s="70"/>
      <c r="CHX454" s="70"/>
      <c r="CHY454" s="70"/>
      <c r="CHZ454" s="110"/>
      <c r="CIA454" s="2"/>
      <c r="CIB454" s="15"/>
      <c r="CIC454" s="15"/>
      <c r="CID454" s="83"/>
      <c r="CIE454" s="52"/>
      <c r="CIF454" s="70"/>
      <c r="CIG454" s="70"/>
      <c r="CIH454" s="70"/>
      <c r="CII454" s="110"/>
      <c r="CIJ454" s="2"/>
      <c r="CIK454" s="15"/>
      <c r="CIL454" s="15"/>
      <c r="CIM454" s="83"/>
      <c r="CIN454" s="52"/>
      <c r="CIO454" s="70"/>
      <c r="CIP454" s="70"/>
      <c r="CIQ454" s="70"/>
      <c r="CIR454" s="110"/>
      <c r="CIS454" s="2"/>
      <c r="CIT454" s="15"/>
      <c r="CIU454" s="15"/>
      <c r="CIV454" s="83"/>
      <c r="CIW454" s="52"/>
      <c r="CIX454" s="70"/>
      <c r="CIY454" s="70"/>
      <c r="CIZ454" s="70"/>
      <c r="CJA454" s="110"/>
      <c r="CJB454" s="2"/>
      <c r="CJC454" s="15"/>
      <c r="CJD454" s="15"/>
      <c r="CJE454" s="83"/>
      <c r="CJF454" s="52"/>
      <c r="CJG454" s="70"/>
      <c r="CJH454" s="70"/>
      <c r="CJI454" s="70"/>
      <c r="CJJ454" s="110"/>
      <c r="CJK454" s="2"/>
      <c r="CJL454" s="15"/>
      <c r="CJM454" s="15"/>
      <c r="CJN454" s="83"/>
      <c r="CJO454" s="52"/>
      <c r="CJP454" s="70"/>
      <c r="CJQ454" s="70"/>
      <c r="CJR454" s="70"/>
      <c r="CJS454" s="110"/>
      <c r="CJT454" s="2"/>
      <c r="CJU454" s="15"/>
      <c r="CJV454" s="15"/>
      <c r="CJW454" s="83"/>
      <c r="CJX454" s="52"/>
      <c r="CJY454" s="70"/>
      <c r="CJZ454" s="70"/>
      <c r="CKA454" s="70"/>
      <c r="CKB454" s="110"/>
      <c r="CKC454" s="2"/>
      <c r="CKD454" s="15"/>
      <c r="CKE454" s="15"/>
      <c r="CKF454" s="83"/>
      <c r="CKG454" s="52"/>
      <c r="CKH454" s="70"/>
      <c r="CKI454" s="70"/>
      <c r="CKJ454" s="70"/>
      <c r="CKK454" s="110"/>
      <c r="CKL454" s="2"/>
      <c r="CKM454" s="15"/>
      <c r="CKN454" s="15"/>
      <c r="CKO454" s="83"/>
      <c r="CKP454" s="52"/>
      <c r="CKQ454" s="70"/>
      <c r="CKR454" s="70"/>
      <c r="CKS454" s="70"/>
      <c r="CKT454" s="110"/>
      <c r="CKU454" s="2"/>
      <c r="CKV454" s="15"/>
      <c r="CKW454" s="15"/>
      <c r="CKX454" s="83"/>
      <c r="CKY454" s="52"/>
      <c r="CKZ454" s="70"/>
      <c r="CLA454" s="70"/>
      <c r="CLB454" s="70"/>
      <c r="CLC454" s="110"/>
      <c r="CLD454" s="2"/>
      <c r="CLE454" s="15"/>
      <c r="CLF454" s="15"/>
      <c r="CLG454" s="83"/>
      <c r="CLH454" s="52"/>
      <c r="CLI454" s="70"/>
      <c r="CLJ454" s="70"/>
      <c r="CLK454" s="70"/>
      <c r="CLL454" s="110"/>
      <c r="CLM454" s="2"/>
      <c r="CLN454" s="15"/>
      <c r="CLO454" s="15"/>
      <c r="CLP454" s="83"/>
      <c r="CLQ454" s="52"/>
      <c r="CLR454" s="70"/>
      <c r="CLS454" s="70"/>
      <c r="CLT454" s="70"/>
      <c r="CLU454" s="110"/>
      <c r="CLV454" s="2"/>
      <c r="CLW454" s="15"/>
      <c r="CLX454" s="15"/>
      <c r="CLY454" s="83"/>
      <c r="CLZ454" s="52"/>
      <c r="CMA454" s="70"/>
      <c r="CMB454" s="70"/>
      <c r="CMC454" s="70"/>
      <c r="CMD454" s="110"/>
      <c r="CME454" s="2"/>
      <c r="CMF454" s="15"/>
      <c r="CMG454" s="15"/>
      <c r="CMH454" s="83"/>
      <c r="CMI454" s="52"/>
      <c r="CMJ454" s="70"/>
      <c r="CMK454" s="70"/>
      <c r="CML454" s="70"/>
      <c r="CMM454" s="110"/>
      <c r="CMN454" s="2"/>
      <c r="CMO454" s="15"/>
      <c r="CMP454" s="15"/>
      <c r="CMQ454" s="83"/>
      <c r="CMR454" s="52"/>
      <c r="CMS454" s="70"/>
      <c r="CMT454" s="70"/>
      <c r="CMU454" s="70"/>
      <c r="CMV454" s="110"/>
      <c r="CMW454" s="2"/>
      <c r="CMX454" s="15"/>
      <c r="CMY454" s="15"/>
      <c r="CMZ454" s="83"/>
      <c r="CNA454" s="52"/>
      <c r="CNB454" s="70"/>
      <c r="CNC454" s="70"/>
      <c r="CND454" s="70"/>
      <c r="CNE454" s="110"/>
      <c r="CNF454" s="2"/>
      <c r="CNG454" s="15"/>
      <c r="CNH454" s="15"/>
      <c r="CNI454" s="83"/>
      <c r="CNJ454" s="52"/>
      <c r="CNK454" s="70"/>
      <c r="CNL454" s="70"/>
      <c r="CNM454" s="70"/>
      <c r="CNN454" s="110"/>
      <c r="CNO454" s="2"/>
      <c r="CNP454" s="15"/>
      <c r="CNQ454" s="15"/>
      <c r="CNR454" s="83"/>
      <c r="CNS454" s="52"/>
      <c r="CNT454" s="70"/>
      <c r="CNU454" s="70"/>
      <c r="CNV454" s="70"/>
      <c r="CNW454" s="110"/>
      <c r="CNX454" s="2"/>
      <c r="CNY454" s="15"/>
      <c r="CNZ454" s="15"/>
      <c r="COA454" s="83"/>
      <c r="COB454" s="52"/>
      <c r="COC454" s="70"/>
      <c r="COD454" s="70"/>
      <c r="COE454" s="70"/>
      <c r="COF454" s="110"/>
      <c r="COG454" s="2"/>
      <c r="COH454" s="15"/>
      <c r="COI454" s="15"/>
      <c r="COJ454" s="83"/>
      <c r="COK454" s="52"/>
      <c r="COL454" s="70"/>
      <c r="COM454" s="70"/>
      <c r="CON454" s="70"/>
      <c r="COO454" s="110"/>
      <c r="COP454" s="2"/>
      <c r="COQ454" s="15"/>
      <c r="COR454" s="15"/>
      <c r="COS454" s="83"/>
      <c r="COT454" s="52"/>
      <c r="COU454" s="70"/>
      <c r="COV454" s="70"/>
      <c r="COW454" s="70"/>
      <c r="COX454" s="110"/>
      <c r="COY454" s="2"/>
      <c r="COZ454" s="15"/>
      <c r="CPA454" s="15"/>
      <c r="CPB454" s="83"/>
      <c r="CPC454" s="52"/>
      <c r="CPD454" s="70"/>
      <c r="CPE454" s="70"/>
      <c r="CPF454" s="70"/>
      <c r="CPG454" s="110"/>
      <c r="CPH454" s="2"/>
      <c r="CPI454" s="15"/>
      <c r="CPJ454" s="15"/>
      <c r="CPK454" s="83"/>
      <c r="CPL454" s="52"/>
      <c r="CPM454" s="70"/>
      <c r="CPN454" s="70"/>
      <c r="CPO454" s="70"/>
      <c r="CPP454" s="110"/>
      <c r="CPQ454" s="2"/>
      <c r="CPR454" s="15"/>
      <c r="CPS454" s="15"/>
      <c r="CPT454" s="83"/>
      <c r="CPU454" s="52"/>
      <c r="CPV454" s="70"/>
      <c r="CPW454" s="70"/>
      <c r="CPX454" s="70"/>
      <c r="CPY454" s="110"/>
      <c r="CPZ454" s="2"/>
      <c r="CQA454" s="15"/>
      <c r="CQB454" s="15"/>
      <c r="CQC454" s="83"/>
      <c r="CQD454" s="52"/>
      <c r="CQE454" s="70"/>
      <c r="CQF454" s="70"/>
      <c r="CQG454" s="70"/>
      <c r="CQH454" s="110"/>
      <c r="CQI454" s="2"/>
      <c r="CQJ454" s="15"/>
      <c r="CQK454" s="15"/>
      <c r="CQL454" s="83"/>
      <c r="CQM454" s="52"/>
      <c r="CQN454" s="70"/>
      <c r="CQO454" s="70"/>
      <c r="CQP454" s="70"/>
      <c r="CQQ454" s="110"/>
      <c r="CQR454" s="2"/>
      <c r="CQS454" s="15"/>
      <c r="CQT454" s="15"/>
      <c r="CQU454" s="83"/>
      <c r="CQV454" s="52"/>
      <c r="CQW454" s="70"/>
      <c r="CQX454" s="70"/>
      <c r="CQY454" s="70"/>
      <c r="CQZ454" s="110"/>
      <c r="CRA454" s="2"/>
      <c r="CRB454" s="15"/>
      <c r="CRC454" s="15"/>
      <c r="CRD454" s="83"/>
      <c r="CRE454" s="52"/>
      <c r="CRF454" s="70"/>
      <c r="CRG454" s="70"/>
      <c r="CRH454" s="70"/>
      <c r="CRI454" s="110"/>
      <c r="CRJ454" s="2"/>
      <c r="CRK454" s="15"/>
      <c r="CRL454" s="15"/>
      <c r="CRM454" s="83"/>
      <c r="CRN454" s="52"/>
      <c r="CRO454" s="70"/>
      <c r="CRP454" s="70"/>
      <c r="CRQ454" s="70"/>
      <c r="CRR454" s="110"/>
      <c r="CRS454" s="2"/>
      <c r="CRT454" s="15"/>
      <c r="CRU454" s="15"/>
      <c r="CRV454" s="83"/>
      <c r="CRW454" s="52"/>
      <c r="CRX454" s="70"/>
      <c r="CRY454" s="70"/>
      <c r="CRZ454" s="70"/>
      <c r="CSA454" s="110"/>
      <c r="CSB454" s="2"/>
      <c r="CSC454" s="15"/>
      <c r="CSD454" s="15"/>
      <c r="CSE454" s="83"/>
      <c r="CSF454" s="52"/>
      <c r="CSG454" s="70"/>
      <c r="CSH454" s="70"/>
      <c r="CSI454" s="70"/>
      <c r="CSJ454" s="110"/>
      <c r="CSK454" s="2"/>
      <c r="CSL454" s="15"/>
      <c r="CSM454" s="15"/>
      <c r="CSN454" s="83"/>
      <c r="CSO454" s="52"/>
      <c r="CSP454" s="70"/>
      <c r="CSQ454" s="70"/>
      <c r="CSR454" s="70"/>
      <c r="CSS454" s="110"/>
      <c r="CST454" s="2"/>
      <c r="CSU454" s="15"/>
      <c r="CSV454" s="15"/>
      <c r="CSW454" s="83"/>
      <c r="CSX454" s="52"/>
      <c r="CSY454" s="70"/>
      <c r="CSZ454" s="70"/>
      <c r="CTA454" s="70"/>
      <c r="CTB454" s="110"/>
      <c r="CTC454" s="2"/>
      <c r="CTD454" s="15"/>
      <c r="CTE454" s="15"/>
      <c r="CTF454" s="83"/>
      <c r="CTG454" s="52"/>
      <c r="CTH454" s="70"/>
      <c r="CTI454" s="70"/>
      <c r="CTJ454" s="70"/>
      <c r="CTK454" s="110"/>
      <c r="CTL454" s="2"/>
      <c r="CTM454" s="15"/>
      <c r="CTN454" s="15"/>
      <c r="CTO454" s="83"/>
      <c r="CTP454" s="52"/>
      <c r="CTQ454" s="70"/>
      <c r="CTR454" s="70"/>
      <c r="CTS454" s="70"/>
      <c r="CTT454" s="110"/>
      <c r="CTU454" s="2"/>
      <c r="CTV454" s="15"/>
      <c r="CTW454" s="15"/>
      <c r="CTX454" s="83"/>
      <c r="CTY454" s="52"/>
      <c r="CTZ454" s="70"/>
      <c r="CUA454" s="70"/>
      <c r="CUB454" s="70"/>
      <c r="CUC454" s="110"/>
      <c r="CUD454" s="2"/>
      <c r="CUE454" s="15"/>
      <c r="CUF454" s="15"/>
      <c r="CUG454" s="83"/>
      <c r="CUH454" s="52"/>
      <c r="CUI454" s="70"/>
      <c r="CUJ454" s="70"/>
      <c r="CUK454" s="70"/>
      <c r="CUL454" s="110"/>
      <c r="CUM454" s="2"/>
      <c r="CUN454" s="15"/>
      <c r="CUO454" s="15"/>
      <c r="CUP454" s="83"/>
      <c r="CUQ454" s="52"/>
      <c r="CUR454" s="70"/>
      <c r="CUS454" s="70"/>
      <c r="CUT454" s="70"/>
      <c r="CUU454" s="110"/>
      <c r="CUV454" s="2"/>
      <c r="CUW454" s="15"/>
      <c r="CUX454" s="15"/>
      <c r="CUY454" s="83"/>
      <c r="CUZ454" s="52"/>
      <c r="CVA454" s="70"/>
      <c r="CVB454" s="70"/>
      <c r="CVC454" s="70"/>
      <c r="CVD454" s="110"/>
      <c r="CVE454" s="2"/>
      <c r="CVF454" s="15"/>
      <c r="CVG454" s="15"/>
      <c r="CVH454" s="83"/>
      <c r="CVI454" s="52"/>
      <c r="CVJ454" s="70"/>
      <c r="CVK454" s="70"/>
      <c r="CVL454" s="70"/>
      <c r="CVM454" s="110"/>
      <c r="CVN454" s="2"/>
      <c r="CVO454" s="15"/>
      <c r="CVP454" s="15"/>
      <c r="CVQ454" s="83"/>
      <c r="CVR454" s="52"/>
      <c r="CVS454" s="70"/>
      <c r="CVT454" s="70"/>
      <c r="CVU454" s="70"/>
      <c r="CVV454" s="110"/>
      <c r="CVW454" s="2"/>
      <c r="CVX454" s="15"/>
      <c r="CVY454" s="15"/>
      <c r="CVZ454" s="83"/>
      <c r="CWA454" s="52"/>
      <c r="CWB454" s="70"/>
      <c r="CWC454" s="70"/>
      <c r="CWD454" s="70"/>
      <c r="CWE454" s="110"/>
      <c r="CWF454" s="2"/>
      <c r="CWG454" s="15"/>
      <c r="CWH454" s="15"/>
      <c r="CWI454" s="83"/>
      <c r="CWJ454" s="52"/>
      <c r="CWK454" s="70"/>
      <c r="CWL454" s="70"/>
      <c r="CWM454" s="70"/>
      <c r="CWN454" s="110"/>
      <c r="CWO454" s="2"/>
      <c r="CWP454" s="15"/>
      <c r="CWQ454" s="15"/>
      <c r="CWR454" s="83"/>
      <c r="CWS454" s="52"/>
      <c r="CWT454" s="70"/>
      <c r="CWU454" s="70"/>
      <c r="CWV454" s="70"/>
      <c r="CWW454" s="110"/>
      <c r="CWX454" s="2"/>
      <c r="CWY454" s="15"/>
      <c r="CWZ454" s="15"/>
      <c r="CXA454" s="83"/>
      <c r="CXB454" s="52"/>
      <c r="CXC454" s="70"/>
      <c r="CXD454" s="70"/>
      <c r="CXE454" s="70"/>
      <c r="CXF454" s="110"/>
      <c r="CXG454" s="2"/>
      <c r="CXH454" s="15"/>
      <c r="CXI454" s="15"/>
      <c r="CXJ454" s="83"/>
      <c r="CXK454" s="52"/>
      <c r="CXL454" s="70"/>
      <c r="CXM454" s="70"/>
      <c r="CXN454" s="70"/>
      <c r="CXO454" s="110"/>
      <c r="CXP454" s="2"/>
      <c r="CXQ454" s="15"/>
      <c r="CXR454" s="15"/>
      <c r="CXS454" s="83"/>
      <c r="CXT454" s="52"/>
      <c r="CXU454" s="70"/>
      <c r="CXV454" s="70"/>
      <c r="CXW454" s="70"/>
      <c r="CXX454" s="110"/>
      <c r="CXY454" s="2"/>
      <c r="CXZ454" s="15"/>
      <c r="CYA454" s="15"/>
      <c r="CYB454" s="83"/>
      <c r="CYC454" s="52"/>
      <c r="CYD454" s="70"/>
      <c r="CYE454" s="70"/>
      <c r="CYF454" s="70"/>
      <c r="CYG454" s="110"/>
      <c r="CYH454" s="2"/>
      <c r="CYI454" s="15"/>
      <c r="CYJ454" s="15"/>
      <c r="CYK454" s="83"/>
      <c r="CYL454" s="52"/>
      <c r="CYM454" s="70"/>
      <c r="CYN454" s="70"/>
      <c r="CYO454" s="70"/>
      <c r="CYP454" s="110"/>
      <c r="CYQ454" s="2"/>
      <c r="CYR454" s="15"/>
      <c r="CYS454" s="15"/>
      <c r="CYT454" s="83"/>
      <c r="CYU454" s="52"/>
      <c r="CYV454" s="70"/>
      <c r="CYW454" s="70"/>
      <c r="CYX454" s="70"/>
      <c r="CYY454" s="110"/>
      <c r="CYZ454" s="2"/>
      <c r="CZA454" s="15"/>
      <c r="CZB454" s="15"/>
      <c r="CZC454" s="83"/>
      <c r="CZD454" s="52"/>
      <c r="CZE454" s="70"/>
      <c r="CZF454" s="70"/>
      <c r="CZG454" s="70"/>
      <c r="CZH454" s="110"/>
      <c r="CZI454" s="2"/>
      <c r="CZJ454" s="15"/>
      <c r="CZK454" s="15"/>
      <c r="CZL454" s="83"/>
      <c r="CZM454" s="52"/>
      <c r="CZN454" s="70"/>
      <c r="CZO454" s="70"/>
      <c r="CZP454" s="70"/>
      <c r="CZQ454" s="110"/>
      <c r="CZR454" s="2"/>
      <c r="CZS454" s="15"/>
      <c r="CZT454" s="15"/>
      <c r="CZU454" s="83"/>
      <c r="CZV454" s="52"/>
      <c r="CZW454" s="70"/>
      <c r="CZX454" s="70"/>
      <c r="CZY454" s="70"/>
      <c r="CZZ454" s="110"/>
      <c r="DAA454" s="2"/>
      <c r="DAB454" s="15"/>
      <c r="DAC454" s="15"/>
      <c r="DAD454" s="83"/>
      <c r="DAE454" s="52"/>
      <c r="DAF454" s="70"/>
      <c r="DAG454" s="70"/>
      <c r="DAH454" s="70"/>
      <c r="DAI454" s="110"/>
      <c r="DAJ454" s="2"/>
      <c r="DAK454" s="15"/>
      <c r="DAL454" s="15"/>
      <c r="DAM454" s="83"/>
      <c r="DAN454" s="52"/>
      <c r="DAO454" s="70"/>
      <c r="DAP454" s="70"/>
      <c r="DAQ454" s="70"/>
      <c r="DAR454" s="110"/>
      <c r="DAS454" s="2"/>
      <c r="DAT454" s="15"/>
      <c r="DAU454" s="15"/>
      <c r="DAV454" s="83"/>
      <c r="DAW454" s="52"/>
      <c r="DAX454" s="70"/>
      <c r="DAY454" s="70"/>
      <c r="DAZ454" s="70"/>
      <c r="DBA454" s="110"/>
      <c r="DBB454" s="2"/>
      <c r="DBC454" s="15"/>
      <c r="DBD454" s="15"/>
      <c r="DBE454" s="83"/>
      <c r="DBF454" s="52"/>
      <c r="DBG454" s="70"/>
      <c r="DBH454" s="70"/>
      <c r="DBI454" s="70"/>
      <c r="DBJ454" s="110"/>
      <c r="DBK454" s="2"/>
      <c r="DBL454" s="15"/>
      <c r="DBM454" s="15"/>
      <c r="DBN454" s="83"/>
      <c r="DBO454" s="52"/>
      <c r="DBP454" s="70"/>
      <c r="DBQ454" s="70"/>
      <c r="DBR454" s="70"/>
      <c r="DBS454" s="110"/>
      <c r="DBT454" s="2"/>
      <c r="DBU454" s="15"/>
      <c r="DBV454" s="15"/>
      <c r="DBW454" s="83"/>
      <c r="DBX454" s="52"/>
      <c r="DBY454" s="70"/>
      <c r="DBZ454" s="70"/>
      <c r="DCA454" s="70"/>
      <c r="DCB454" s="110"/>
      <c r="DCC454" s="2"/>
      <c r="DCD454" s="15"/>
      <c r="DCE454" s="15"/>
      <c r="DCF454" s="83"/>
      <c r="DCG454" s="52"/>
      <c r="DCH454" s="70"/>
      <c r="DCI454" s="70"/>
      <c r="DCJ454" s="70"/>
      <c r="DCK454" s="110"/>
      <c r="DCL454" s="2"/>
      <c r="DCM454" s="15"/>
      <c r="DCN454" s="15"/>
      <c r="DCO454" s="83"/>
      <c r="DCP454" s="52"/>
      <c r="DCQ454" s="70"/>
      <c r="DCR454" s="70"/>
      <c r="DCS454" s="70"/>
      <c r="DCT454" s="110"/>
      <c r="DCU454" s="2"/>
      <c r="DCV454" s="15"/>
      <c r="DCW454" s="15"/>
      <c r="DCX454" s="83"/>
      <c r="DCY454" s="52"/>
      <c r="DCZ454" s="70"/>
      <c r="DDA454" s="70"/>
      <c r="DDB454" s="70"/>
      <c r="DDC454" s="110"/>
      <c r="DDD454" s="2"/>
      <c r="DDE454" s="15"/>
      <c r="DDF454" s="15"/>
      <c r="DDG454" s="83"/>
      <c r="DDH454" s="52"/>
      <c r="DDI454" s="70"/>
      <c r="DDJ454" s="70"/>
      <c r="DDK454" s="70"/>
      <c r="DDL454" s="110"/>
      <c r="DDM454" s="2"/>
      <c r="DDN454" s="15"/>
      <c r="DDO454" s="15"/>
      <c r="DDP454" s="83"/>
      <c r="DDQ454" s="52"/>
      <c r="DDR454" s="70"/>
      <c r="DDS454" s="70"/>
      <c r="DDT454" s="70"/>
      <c r="DDU454" s="110"/>
      <c r="DDV454" s="2"/>
      <c r="DDW454" s="15"/>
      <c r="DDX454" s="15"/>
      <c r="DDY454" s="83"/>
      <c r="DDZ454" s="52"/>
      <c r="DEA454" s="70"/>
      <c r="DEB454" s="70"/>
      <c r="DEC454" s="70"/>
      <c r="DED454" s="110"/>
      <c r="DEE454" s="2"/>
      <c r="DEF454" s="15"/>
      <c r="DEG454" s="15"/>
      <c r="DEH454" s="83"/>
      <c r="DEI454" s="52"/>
      <c r="DEJ454" s="70"/>
      <c r="DEK454" s="70"/>
      <c r="DEL454" s="70"/>
      <c r="DEM454" s="110"/>
      <c r="DEN454" s="2"/>
      <c r="DEO454" s="15"/>
      <c r="DEP454" s="15"/>
      <c r="DEQ454" s="83"/>
      <c r="DER454" s="52"/>
      <c r="DES454" s="70"/>
      <c r="DET454" s="70"/>
      <c r="DEU454" s="70"/>
      <c r="DEV454" s="110"/>
      <c r="DEW454" s="2"/>
      <c r="DEX454" s="15"/>
      <c r="DEY454" s="15"/>
      <c r="DEZ454" s="83"/>
      <c r="DFA454" s="52"/>
      <c r="DFB454" s="70"/>
      <c r="DFC454" s="70"/>
      <c r="DFD454" s="70"/>
      <c r="DFE454" s="110"/>
      <c r="DFF454" s="2"/>
      <c r="DFG454" s="15"/>
      <c r="DFH454" s="15"/>
      <c r="DFI454" s="83"/>
      <c r="DFJ454" s="52"/>
      <c r="DFK454" s="70"/>
      <c r="DFL454" s="70"/>
      <c r="DFM454" s="70"/>
      <c r="DFN454" s="110"/>
      <c r="DFO454" s="2"/>
      <c r="DFP454" s="15"/>
      <c r="DFQ454" s="15"/>
      <c r="DFR454" s="83"/>
      <c r="DFS454" s="52"/>
      <c r="DFT454" s="70"/>
      <c r="DFU454" s="70"/>
      <c r="DFV454" s="70"/>
      <c r="DFW454" s="110"/>
      <c r="DFX454" s="2"/>
      <c r="DFY454" s="15"/>
      <c r="DFZ454" s="15"/>
      <c r="DGA454" s="83"/>
      <c r="DGB454" s="52"/>
      <c r="DGC454" s="70"/>
      <c r="DGD454" s="70"/>
      <c r="DGE454" s="70"/>
      <c r="DGF454" s="110"/>
      <c r="DGG454" s="2"/>
      <c r="DGH454" s="15"/>
      <c r="DGI454" s="15"/>
      <c r="DGJ454" s="83"/>
      <c r="DGK454" s="52"/>
      <c r="DGL454" s="70"/>
      <c r="DGM454" s="70"/>
      <c r="DGN454" s="70"/>
      <c r="DGO454" s="110"/>
      <c r="DGP454" s="2"/>
      <c r="DGQ454" s="15"/>
      <c r="DGR454" s="15"/>
      <c r="DGS454" s="83"/>
      <c r="DGT454" s="52"/>
      <c r="DGU454" s="70"/>
      <c r="DGV454" s="70"/>
      <c r="DGW454" s="70"/>
      <c r="DGX454" s="110"/>
      <c r="DGY454" s="2"/>
      <c r="DGZ454" s="15"/>
      <c r="DHA454" s="15"/>
      <c r="DHB454" s="83"/>
      <c r="DHC454" s="52"/>
      <c r="DHD454" s="70"/>
      <c r="DHE454" s="70"/>
      <c r="DHF454" s="70"/>
      <c r="DHG454" s="110"/>
      <c r="DHH454" s="2"/>
      <c r="DHI454" s="15"/>
      <c r="DHJ454" s="15"/>
      <c r="DHK454" s="83"/>
      <c r="DHL454" s="52"/>
      <c r="DHM454" s="70"/>
      <c r="DHN454" s="70"/>
      <c r="DHO454" s="70"/>
      <c r="DHP454" s="110"/>
      <c r="DHQ454" s="2"/>
      <c r="DHR454" s="15"/>
      <c r="DHS454" s="15"/>
      <c r="DHT454" s="83"/>
      <c r="DHU454" s="52"/>
      <c r="DHV454" s="70"/>
      <c r="DHW454" s="70"/>
      <c r="DHX454" s="70"/>
      <c r="DHY454" s="110"/>
      <c r="DHZ454" s="2"/>
      <c r="DIA454" s="15"/>
      <c r="DIB454" s="15"/>
      <c r="DIC454" s="83"/>
      <c r="DID454" s="52"/>
      <c r="DIE454" s="70"/>
      <c r="DIF454" s="70"/>
      <c r="DIG454" s="70"/>
      <c r="DIH454" s="110"/>
      <c r="DII454" s="2"/>
      <c r="DIJ454" s="15"/>
      <c r="DIK454" s="15"/>
      <c r="DIL454" s="83"/>
      <c r="DIM454" s="52"/>
      <c r="DIN454" s="70"/>
      <c r="DIO454" s="70"/>
      <c r="DIP454" s="70"/>
      <c r="DIQ454" s="110"/>
      <c r="DIR454" s="2"/>
      <c r="DIS454" s="15"/>
      <c r="DIT454" s="15"/>
      <c r="DIU454" s="83"/>
      <c r="DIV454" s="52"/>
      <c r="DIW454" s="70"/>
      <c r="DIX454" s="70"/>
      <c r="DIY454" s="70"/>
      <c r="DIZ454" s="110"/>
      <c r="DJA454" s="2"/>
      <c r="DJB454" s="15"/>
      <c r="DJC454" s="15"/>
      <c r="DJD454" s="83"/>
      <c r="DJE454" s="52"/>
      <c r="DJF454" s="70"/>
      <c r="DJG454" s="70"/>
      <c r="DJH454" s="70"/>
      <c r="DJI454" s="110"/>
      <c r="DJJ454" s="2"/>
      <c r="DJK454" s="15"/>
      <c r="DJL454" s="15"/>
      <c r="DJM454" s="83"/>
      <c r="DJN454" s="52"/>
      <c r="DJO454" s="70"/>
      <c r="DJP454" s="70"/>
      <c r="DJQ454" s="70"/>
      <c r="DJR454" s="110"/>
      <c r="DJS454" s="2"/>
      <c r="DJT454" s="15"/>
      <c r="DJU454" s="15"/>
      <c r="DJV454" s="83"/>
      <c r="DJW454" s="52"/>
      <c r="DJX454" s="70"/>
      <c r="DJY454" s="70"/>
      <c r="DJZ454" s="70"/>
      <c r="DKA454" s="110"/>
      <c r="DKB454" s="2"/>
      <c r="DKC454" s="15"/>
      <c r="DKD454" s="15"/>
      <c r="DKE454" s="83"/>
      <c r="DKF454" s="52"/>
      <c r="DKG454" s="70"/>
      <c r="DKH454" s="70"/>
      <c r="DKI454" s="70"/>
      <c r="DKJ454" s="110"/>
      <c r="DKK454" s="2"/>
      <c r="DKL454" s="15"/>
      <c r="DKM454" s="15"/>
      <c r="DKN454" s="83"/>
      <c r="DKO454" s="52"/>
      <c r="DKP454" s="70"/>
      <c r="DKQ454" s="70"/>
      <c r="DKR454" s="70"/>
      <c r="DKS454" s="110"/>
      <c r="DKT454" s="2"/>
      <c r="DKU454" s="15"/>
      <c r="DKV454" s="15"/>
      <c r="DKW454" s="83"/>
      <c r="DKX454" s="52"/>
      <c r="DKY454" s="70"/>
      <c r="DKZ454" s="70"/>
      <c r="DLA454" s="70"/>
      <c r="DLB454" s="110"/>
      <c r="DLC454" s="2"/>
      <c r="DLD454" s="15"/>
      <c r="DLE454" s="15"/>
      <c r="DLF454" s="83"/>
      <c r="DLG454" s="52"/>
      <c r="DLH454" s="70"/>
      <c r="DLI454" s="70"/>
      <c r="DLJ454" s="70"/>
      <c r="DLK454" s="110"/>
      <c r="DLL454" s="2"/>
      <c r="DLM454" s="15"/>
      <c r="DLN454" s="15"/>
      <c r="DLO454" s="83"/>
      <c r="DLP454" s="52"/>
      <c r="DLQ454" s="70"/>
      <c r="DLR454" s="70"/>
      <c r="DLS454" s="70"/>
      <c r="DLT454" s="110"/>
      <c r="DLU454" s="2"/>
      <c r="DLV454" s="15"/>
      <c r="DLW454" s="15"/>
      <c r="DLX454" s="83"/>
      <c r="DLY454" s="52"/>
      <c r="DLZ454" s="70"/>
      <c r="DMA454" s="70"/>
      <c r="DMB454" s="70"/>
      <c r="DMC454" s="110"/>
      <c r="DMD454" s="2"/>
      <c r="DME454" s="15"/>
      <c r="DMF454" s="15"/>
      <c r="DMG454" s="83"/>
      <c r="DMH454" s="52"/>
      <c r="DMI454" s="70"/>
      <c r="DMJ454" s="70"/>
      <c r="DMK454" s="70"/>
      <c r="DML454" s="110"/>
      <c r="DMM454" s="2"/>
      <c r="DMN454" s="15"/>
      <c r="DMO454" s="15"/>
      <c r="DMP454" s="83"/>
      <c r="DMQ454" s="52"/>
      <c r="DMR454" s="70"/>
      <c r="DMS454" s="70"/>
      <c r="DMT454" s="70"/>
      <c r="DMU454" s="110"/>
      <c r="DMV454" s="2"/>
      <c r="DMW454" s="15"/>
      <c r="DMX454" s="15"/>
      <c r="DMY454" s="83"/>
      <c r="DMZ454" s="52"/>
      <c r="DNA454" s="70"/>
      <c r="DNB454" s="70"/>
      <c r="DNC454" s="70"/>
      <c r="DND454" s="110"/>
      <c r="DNE454" s="2"/>
      <c r="DNF454" s="15"/>
      <c r="DNG454" s="15"/>
      <c r="DNH454" s="83"/>
      <c r="DNI454" s="52"/>
      <c r="DNJ454" s="70"/>
      <c r="DNK454" s="70"/>
      <c r="DNL454" s="70"/>
      <c r="DNM454" s="110"/>
      <c r="DNN454" s="2"/>
      <c r="DNO454" s="15"/>
      <c r="DNP454" s="15"/>
      <c r="DNQ454" s="83"/>
      <c r="DNR454" s="52"/>
      <c r="DNS454" s="70"/>
      <c r="DNT454" s="70"/>
      <c r="DNU454" s="70"/>
      <c r="DNV454" s="110"/>
      <c r="DNW454" s="2"/>
      <c r="DNX454" s="15"/>
      <c r="DNY454" s="15"/>
      <c r="DNZ454" s="83"/>
      <c r="DOA454" s="52"/>
      <c r="DOB454" s="70"/>
      <c r="DOC454" s="70"/>
      <c r="DOD454" s="70"/>
      <c r="DOE454" s="110"/>
      <c r="DOF454" s="2"/>
      <c r="DOG454" s="15"/>
      <c r="DOH454" s="15"/>
      <c r="DOI454" s="83"/>
      <c r="DOJ454" s="52"/>
      <c r="DOK454" s="70"/>
      <c r="DOL454" s="70"/>
      <c r="DOM454" s="70"/>
      <c r="DON454" s="110"/>
      <c r="DOO454" s="2"/>
      <c r="DOP454" s="15"/>
      <c r="DOQ454" s="15"/>
      <c r="DOR454" s="83"/>
      <c r="DOS454" s="52"/>
      <c r="DOT454" s="70"/>
      <c r="DOU454" s="70"/>
      <c r="DOV454" s="70"/>
      <c r="DOW454" s="110"/>
      <c r="DOX454" s="2"/>
      <c r="DOY454" s="15"/>
      <c r="DOZ454" s="15"/>
      <c r="DPA454" s="83"/>
      <c r="DPB454" s="52"/>
      <c r="DPC454" s="70"/>
      <c r="DPD454" s="70"/>
      <c r="DPE454" s="70"/>
      <c r="DPF454" s="110"/>
      <c r="DPG454" s="2"/>
      <c r="DPH454" s="15"/>
      <c r="DPI454" s="15"/>
      <c r="DPJ454" s="83"/>
      <c r="DPK454" s="52"/>
      <c r="DPL454" s="70"/>
      <c r="DPM454" s="70"/>
      <c r="DPN454" s="70"/>
      <c r="DPO454" s="110"/>
      <c r="DPP454" s="2"/>
      <c r="DPQ454" s="15"/>
      <c r="DPR454" s="15"/>
      <c r="DPS454" s="83"/>
      <c r="DPT454" s="52"/>
      <c r="DPU454" s="70"/>
      <c r="DPV454" s="70"/>
      <c r="DPW454" s="70"/>
      <c r="DPX454" s="110"/>
      <c r="DPY454" s="2"/>
      <c r="DPZ454" s="15"/>
      <c r="DQA454" s="15"/>
      <c r="DQB454" s="83"/>
      <c r="DQC454" s="52"/>
      <c r="DQD454" s="70"/>
      <c r="DQE454" s="70"/>
      <c r="DQF454" s="70"/>
      <c r="DQG454" s="110"/>
      <c r="DQH454" s="2"/>
      <c r="DQI454" s="15"/>
      <c r="DQJ454" s="15"/>
      <c r="DQK454" s="83"/>
      <c r="DQL454" s="52"/>
      <c r="DQM454" s="70"/>
      <c r="DQN454" s="70"/>
      <c r="DQO454" s="70"/>
      <c r="DQP454" s="110"/>
      <c r="DQQ454" s="2"/>
      <c r="DQR454" s="15"/>
      <c r="DQS454" s="15"/>
      <c r="DQT454" s="83"/>
      <c r="DQU454" s="52"/>
      <c r="DQV454" s="70"/>
      <c r="DQW454" s="70"/>
      <c r="DQX454" s="70"/>
      <c r="DQY454" s="110"/>
      <c r="DQZ454" s="2"/>
      <c r="DRA454" s="15"/>
      <c r="DRB454" s="15"/>
      <c r="DRC454" s="83"/>
      <c r="DRD454" s="52"/>
      <c r="DRE454" s="70"/>
      <c r="DRF454" s="70"/>
      <c r="DRG454" s="70"/>
      <c r="DRH454" s="110"/>
      <c r="DRI454" s="2"/>
      <c r="DRJ454" s="15"/>
      <c r="DRK454" s="15"/>
      <c r="DRL454" s="83"/>
      <c r="DRM454" s="52"/>
      <c r="DRN454" s="70"/>
      <c r="DRO454" s="70"/>
      <c r="DRP454" s="70"/>
      <c r="DRQ454" s="110"/>
      <c r="DRR454" s="2"/>
      <c r="DRS454" s="15"/>
      <c r="DRT454" s="15"/>
      <c r="DRU454" s="83"/>
      <c r="DRV454" s="52"/>
      <c r="DRW454" s="70"/>
      <c r="DRX454" s="70"/>
      <c r="DRY454" s="70"/>
      <c r="DRZ454" s="110"/>
      <c r="DSA454" s="2"/>
      <c r="DSB454" s="15"/>
      <c r="DSC454" s="15"/>
      <c r="DSD454" s="83"/>
      <c r="DSE454" s="52"/>
      <c r="DSF454" s="70"/>
      <c r="DSG454" s="70"/>
      <c r="DSH454" s="70"/>
      <c r="DSI454" s="110"/>
      <c r="DSJ454" s="2"/>
      <c r="DSK454" s="15"/>
      <c r="DSL454" s="15"/>
      <c r="DSM454" s="83"/>
      <c r="DSN454" s="52"/>
      <c r="DSO454" s="70"/>
      <c r="DSP454" s="70"/>
      <c r="DSQ454" s="70"/>
      <c r="DSR454" s="110"/>
      <c r="DSS454" s="2"/>
      <c r="DST454" s="15"/>
      <c r="DSU454" s="15"/>
      <c r="DSV454" s="83"/>
      <c r="DSW454" s="52"/>
      <c r="DSX454" s="70"/>
      <c r="DSY454" s="70"/>
      <c r="DSZ454" s="70"/>
      <c r="DTA454" s="110"/>
      <c r="DTB454" s="2"/>
      <c r="DTC454" s="15"/>
      <c r="DTD454" s="15"/>
      <c r="DTE454" s="83"/>
      <c r="DTF454" s="52"/>
      <c r="DTG454" s="70"/>
      <c r="DTH454" s="70"/>
      <c r="DTI454" s="70"/>
      <c r="DTJ454" s="110"/>
      <c r="DTK454" s="2"/>
      <c r="DTL454" s="15"/>
      <c r="DTM454" s="15"/>
      <c r="DTN454" s="83"/>
      <c r="DTO454" s="52"/>
      <c r="DTP454" s="70"/>
      <c r="DTQ454" s="70"/>
      <c r="DTR454" s="70"/>
      <c r="DTS454" s="110"/>
      <c r="DTT454" s="2"/>
      <c r="DTU454" s="15"/>
      <c r="DTV454" s="15"/>
      <c r="DTW454" s="83"/>
      <c r="DTX454" s="52"/>
      <c r="DTY454" s="70"/>
      <c r="DTZ454" s="70"/>
      <c r="DUA454" s="70"/>
      <c r="DUB454" s="110"/>
      <c r="DUC454" s="2"/>
      <c r="DUD454" s="15"/>
      <c r="DUE454" s="15"/>
      <c r="DUF454" s="83"/>
      <c r="DUG454" s="52"/>
      <c r="DUH454" s="70"/>
      <c r="DUI454" s="70"/>
      <c r="DUJ454" s="70"/>
      <c r="DUK454" s="110"/>
      <c r="DUL454" s="2"/>
      <c r="DUM454" s="15"/>
      <c r="DUN454" s="15"/>
      <c r="DUO454" s="83"/>
      <c r="DUP454" s="52"/>
      <c r="DUQ454" s="70"/>
      <c r="DUR454" s="70"/>
      <c r="DUS454" s="70"/>
      <c r="DUT454" s="110"/>
      <c r="DUU454" s="2"/>
      <c r="DUV454" s="15"/>
      <c r="DUW454" s="15"/>
      <c r="DUX454" s="83"/>
      <c r="DUY454" s="52"/>
      <c r="DUZ454" s="70"/>
      <c r="DVA454" s="70"/>
      <c r="DVB454" s="70"/>
      <c r="DVC454" s="110"/>
      <c r="DVD454" s="2"/>
      <c r="DVE454" s="15"/>
      <c r="DVF454" s="15"/>
      <c r="DVG454" s="83"/>
      <c r="DVH454" s="52"/>
      <c r="DVI454" s="70"/>
      <c r="DVJ454" s="70"/>
      <c r="DVK454" s="70"/>
      <c r="DVL454" s="110"/>
      <c r="DVM454" s="2"/>
      <c r="DVN454" s="15"/>
      <c r="DVO454" s="15"/>
      <c r="DVP454" s="83"/>
      <c r="DVQ454" s="52"/>
      <c r="DVR454" s="70"/>
      <c r="DVS454" s="70"/>
      <c r="DVT454" s="70"/>
      <c r="DVU454" s="110"/>
      <c r="DVV454" s="2"/>
      <c r="DVW454" s="15"/>
      <c r="DVX454" s="15"/>
      <c r="DVY454" s="83"/>
      <c r="DVZ454" s="52"/>
      <c r="DWA454" s="70"/>
      <c r="DWB454" s="70"/>
      <c r="DWC454" s="70"/>
      <c r="DWD454" s="110"/>
      <c r="DWE454" s="2"/>
      <c r="DWF454" s="15"/>
      <c r="DWG454" s="15"/>
      <c r="DWH454" s="83"/>
      <c r="DWI454" s="52"/>
      <c r="DWJ454" s="70"/>
      <c r="DWK454" s="70"/>
      <c r="DWL454" s="70"/>
      <c r="DWM454" s="110"/>
      <c r="DWN454" s="2"/>
      <c r="DWO454" s="15"/>
      <c r="DWP454" s="15"/>
      <c r="DWQ454" s="83"/>
      <c r="DWR454" s="52"/>
      <c r="DWS454" s="70"/>
      <c r="DWT454" s="70"/>
      <c r="DWU454" s="70"/>
      <c r="DWV454" s="110"/>
      <c r="DWW454" s="2"/>
      <c r="DWX454" s="15"/>
      <c r="DWY454" s="15"/>
      <c r="DWZ454" s="83"/>
      <c r="DXA454" s="52"/>
      <c r="DXB454" s="70"/>
      <c r="DXC454" s="70"/>
      <c r="DXD454" s="70"/>
      <c r="DXE454" s="110"/>
      <c r="DXF454" s="2"/>
      <c r="DXG454" s="15"/>
      <c r="DXH454" s="15"/>
      <c r="DXI454" s="83"/>
      <c r="DXJ454" s="52"/>
      <c r="DXK454" s="70"/>
      <c r="DXL454" s="70"/>
      <c r="DXM454" s="70"/>
      <c r="DXN454" s="110"/>
      <c r="DXO454" s="2"/>
      <c r="DXP454" s="15"/>
      <c r="DXQ454" s="15"/>
      <c r="DXR454" s="83"/>
      <c r="DXS454" s="52"/>
      <c r="DXT454" s="70"/>
      <c r="DXU454" s="70"/>
      <c r="DXV454" s="70"/>
      <c r="DXW454" s="110"/>
      <c r="DXX454" s="2"/>
      <c r="DXY454" s="15"/>
      <c r="DXZ454" s="15"/>
      <c r="DYA454" s="83"/>
      <c r="DYB454" s="52"/>
      <c r="DYC454" s="70"/>
      <c r="DYD454" s="70"/>
      <c r="DYE454" s="70"/>
      <c r="DYF454" s="110"/>
      <c r="DYG454" s="2"/>
      <c r="DYH454" s="15"/>
      <c r="DYI454" s="15"/>
      <c r="DYJ454" s="83"/>
      <c r="DYK454" s="52"/>
      <c r="DYL454" s="70"/>
      <c r="DYM454" s="70"/>
      <c r="DYN454" s="70"/>
      <c r="DYO454" s="110"/>
      <c r="DYP454" s="2"/>
      <c r="DYQ454" s="15"/>
      <c r="DYR454" s="15"/>
      <c r="DYS454" s="83"/>
      <c r="DYT454" s="52"/>
      <c r="DYU454" s="70"/>
      <c r="DYV454" s="70"/>
      <c r="DYW454" s="70"/>
      <c r="DYX454" s="110"/>
      <c r="DYY454" s="2"/>
      <c r="DYZ454" s="15"/>
      <c r="DZA454" s="15"/>
      <c r="DZB454" s="83"/>
      <c r="DZC454" s="52"/>
      <c r="DZD454" s="70"/>
      <c r="DZE454" s="70"/>
      <c r="DZF454" s="70"/>
      <c r="DZG454" s="110"/>
      <c r="DZH454" s="2"/>
      <c r="DZI454" s="15"/>
      <c r="DZJ454" s="15"/>
      <c r="DZK454" s="83"/>
      <c r="DZL454" s="52"/>
      <c r="DZM454" s="70"/>
      <c r="DZN454" s="70"/>
      <c r="DZO454" s="70"/>
      <c r="DZP454" s="110"/>
      <c r="DZQ454" s="2"/>
      <c r="DZR454" s="15"/>
      <c r="DZS454" s="15"/>
      <c r="DZT454" s="83"/>
      <c r="DZU454" s="52"/>
      <c r="DZV454" s="70"/>
      <c r="DZW454" s="70"/>
      <c r="DZX454" s="70"/>
      <c r="DZY454" s="110"/>
      <c r="DZZ454" s="2"/>
      <c r="EAA454" s="15"/>
      <c r="EAB454" s="15"/>
      <c r="EAC454" s="83"/>
      <c r="EAD454" s="52"/>
      <c r="EAE454" s="70"/>
      <c r="EAF454" s="70"/>
      <c r="EAG454" s="70"/>
      <c r="EAH454" s="110"/>
      <c r="EAI454" s="2"/>
      <c r="EAJ454" s="15"/>
      <c r="EAK454" s="15"/>
      <c r="EAL454" s="83"/>
      <c r="EAM454" s="52"/>
      <c r="EAN454" s="70"/>
      <c r="EAO454" s="70"/>
      <c r="EAP454" s="70"/>
      <c r="EAQ454" s="110"/>
      <c r="EAR454" s="2"/>
      <c r="EAS454" s="15"/>
      <c r="EAT454" s="15"/>
      <c r="EAU454" s="83"/>
      <c r="EAV454" s="52"/>
      <c r="EAW454" s="70"/>
      <c r="EAX454" s="70"/>
      <c r="EAY454" s="70"/>
      <c r="EAZ454" s="110"/>
      <c r="EBA454" s="2"/>
      <c r="EBB454" s="15"/>
      <c r="EBC454" s="15"/>
      <c r="EBD454" s="83"/>
      <c r="EBE454" s="52"/>
      <c r="EBF454" s="70"/>
      <c r="EBG454" s="70"/>
      <c r="EBH454" s="70"/>
      <c r="EBI454" s="110"/>
      <c r="EBJ454" s="2"/>
      <c r="EBK454" s="15"/>
      <c r="EBL454" s="15"/>
      <c r="EBM454" s="83"/>
      <c r="EBN454" s="52"/>
      <c r="EBO454" s="70"/>
      <c r="EBP454" s="70"/>
      <c r="EBQ454" s="70"/>
      <c r="EBR454" s="110"/>
      <c r="EBS454" s="2"/>
      <c r="EBT454" s="15"/>
      <c r="EBU454" s="15"/>
      <c r="EBV454" s="83"/>
      <c r="EBW454" s="52"/>
      <c r="EBX454" s="70"/>
      <c r="EBY454" s="70"/>
      <c r="EBZ454" s="70"/>
      <c r="ECA454" s="110"/>
      <c r="ECB454" s="2"/>
      <c r="ECC454" s="15"/>
      <c r="ECD454" s="15"/>
      <c r="ECE454" s="83"/>
      <c r="ECF454" s="52"/>
      <c r="ECG454" s="70"/>
      <c r="ECH454" s="70"/>
      <c r="ECI454" s="70"/>
      <c r="ECJ454" s="110"/>
      <c r="ECK454" s="2"/>
      <c r="ECL454" s="15"/>
      <c r="ECM454" s="15"/>
      <c r="ECN454" s="83"/>
      <c r="ECO454" s="52"/>
      <c r="ECP454" s="70"/>
      <c r="ECQ454" s="70"/>
      <c r="ECR454" s="70"/>
      <c r="ECS454" s="110"/>
      <c r="ECT454" s="2"/>
      <c r="ECU454" s="15"/>
      <c r="ECV454" s="15"/>
      <c r="ECW454" s="83"/>
      <c r="ECX454" s="52"/>
      <c r="ECY454" s="70"/>
      <c r="ECZ454" s="70"/>
      <c r="EDA454" s="70"/>
      <c r="EDB454" s="110"/>
      <c r="EDC454" s="2"/>
      <c r="EDD454" s="15"/>
      <c r="EDE454" s="15"/>
      <c r="EDF454" s="83"/>
      <c r="EDG454" s="52"/>
      <c r="EDH454" s="70"/>
      <c r="EDI454" s="70"/>
      <c r="EDJ454" s="70"/>
      <c r="EDK454" s="110"/>
      <c r="EDL454" s="2"/>
      <c r="EDM454" s="15"/>
      <c r="EDN454" s="15"/>
      <c r="EDO454" s="83"/>
      <c r="EDP454" s="52"/>
      <c r="EDQ454" s="70"/>
      <c r="EDR454" s="70"/>
      <c r="EDS454" s="70"/>
      <c r="EDT454" s="110"/>
      <c r="EDU454" s="2"/>
      <c r="EDV454" s="15"/>
      <c r="EDW454" s="15"/>
      <c r="EDX454" s="83"/>
      <c r="EDY454" s="52"/>
      <c r="EDZ454" s="70"/>
      <c r="EEA454" s="70"/>
      <c r="EEB454" s="70"/>
      <c r="EEC454" s="110"/>
      <c r="EED454" s="2"/>
      <c r="EEE454" s="15"/>
      <c r="EEF454" s="15"/>
      <c r="EEG454" s="83"/>
      <c r="EEH454" s="52"/>
      <c r="EEI454" s="70"/>
      <c r="EEJ454" s="70"/>
      <c r="EEK454" s="70"/>
      <c r="EEL454" s="110"/>
      <c r="EEM454" s="2"/>
      <c r="EEN454" s="15"/>
      <c r="EEO454" s="15"/>
      <c r="EEP454" s="83"/>
      <c r="EEQ454" s="52"/>
      <c r="EER454" s="70"/>
      <c r="EES454" s="70"/>
      <c r="EET454" s="70"/>
      <c r="EEU454" s="110"/>
      <c r="EEV454" s="2"/>
      <c r="EEW454" s="15"/>
      <c r="EEX454" s="15"/>
      <c r="EEY454" s="83"/>
      <c r="EEZ454" s="52"/>
      <c r="EFA454" s="70"/>
      <c r="EFB454" s="70"/>
      <c r="EFC454" s="70"/>
      <c r="EFD454" s="110"/>
      <c r="EFE454" s="2"/>
      <c r="EFF454" s="15"/>
      <c r="EFG454" s="15"/>
      <c r="EFH454" s="83"/>
      <c r="EFI454" s="52"/>
      <c r="EFJ454" s="70"/>
      <c r="EFK454" s="70"/>
      <c r="EFL454" s="70"/>
      <c r="EFM454" s="110"/>
      <c r="EFN454" s="2"/>
      <c r="EFO454" s="15"/>
      <c r="EFP454" s="15"/>
      <c r="EFQ454" s="83"/>
      <c r="EFR454" s="52"/>
      <c r="EFS454" s="70"/>
      <c r="EFT454" s="70"/>
      <c r="EFU454" s="70"/>
      <c r="EFV454" s="110"/>
      <c r="EFW454" s="2"/>
      <c r="EFX454" s="15"/>
      <c r="EFY454" s="15"/>
      <c r="EFZ454" s="83"/>
      <c r="EGA454" s="52"/>
      <c r="EGB454" s="70"/>
      <c r="EGC454" s="70"/>
      <c r="EGD454" s="70"/>
      <c r="EGE454" s="110"/>
      <c r="EGF454" s="2"/>
      <c r="EGG454" s="15"/>
      <c r="EGH454" s="15"/>
      <c r="EGI454" s="83"/>
      <c r="EGJ454" s="52"/>
      <c r="EGK454" s="70"/>
      <c r="EGL454" s="70"/>
      <c r="EGM454" s="70"/>
      <c r="EGN454" s="110"/>
      <c r="EGO454" s="2"/>
      <c r="EGP454" s="15"/>
      <c r="EGQ454" s="15"/>
      <c r="EGR454" s="83"/>
      <c r="EGS454" s="52"/>
      <c r="EGT454" s="70"/>
      <c r="EGU454" s="70"/>
      <c r="EGV454" s="70"/>
      <c r="EGW454" s="110"/>
      <c r="EGX454" s="2"/>
      <c r="EGY454" s="15"/>
      <c r="EGZ454" s="15"/>
      <c r="EHA454" s="83"/>
      <c r="EHB454" s="52"/>
      <c r="EHC454" s="70"/>
      <c r="EHD454" s="70"/>
      <c r="EHE454" s="70"/>
      <c r="EHF454" s="110"/>
      <c r="EHG454" s="2"/>
      <c r="EHH454" s="15"/>
      <c r="EHI454" s="15"/>
      <c r="EHJ454" s="83"/>
      <c r="EHK454" s="52"/>
      <c r="EHL454" s="70"/>
      <c r="EHM454" s="70"/>
      <c r="EHN454" s="70"/>
      <c r="EHO454" s="110"/>
      <c r="EHP454" s="2"/>
      <c r="EHQ454" s="15"/>
      <c r="EHR454" s="15"/>
      <c r="EHS454" s="83"/>
      <c r="EHT454" s="52"/>
      <c r="EHU454" s="70"/>
      <c r="EHV454" s="70"/>
      <c r="EHW454" s="70"/>
      <c r="EHX454" s="110"/>
      <c r="EHY454" s="2"/>
      <c r="EHZ454" s="15"/>
      <c r="EIA454" s="15"/>
      <c r="EIB454" s="83"/>
      <c r="EIC454" s="52"/>
      <c r="EID454" s="70"/>
      <c r="EIE454" s="70"/>
      <c r="EIF454" s="70"/>
      <c r="EIG454" s="110"/>
      <c r="EIH454" s="2"/>
      <c r="EII454" s="15"/>
      <c r="EIJ454" s="15"/>
      <c r="EIK454" s="83"/>
      <c r="EIL454" s="52"/>
      <c r="EIM454" s="70"/>
      <c r="EIN454" s="70"/>
      <c r="EIO454" s="70"/>
      <c r="EIP454" s="110"/>
      <c r="EIQ454" s="2"/>
      <c r="EIR454" s="15"/>
      <c r="EIS454" s="15"/>
      <c r="EIT454" s="83"/>
      <c r="EIU454" s="52"/>
      <c r="EIV454" s="70"/>
      <c r="EIW454" s="70"/>
      <c r="EIX454" s="70"/>
      <c r="EIY454" s="110"/>
      <c r="EIZ454" s="2"/>
      <c r="EJA454" s="15"/>
      <c r="EJB454" s="15"/>
      <c r="EJC454" s="83"/>
      <c r="EJD454" s="52"/>
      <c r="EJE454" s="70"/>
      <c r="EJF454" s="70"/>
      <c r="EJG454" s="70"/>
      <c r="EJH454" s="110"/>
      <c r="EJI454" s="2"/>
      <c r="EJJ454" s="15"/>
      <c r="EJK454" s="15"/>
      <c r="EJL454" s="83"/>
      <c r="EJM454" s="52"/>
      <c r="EJN454" s="70"/>
      <c r="EJO454" s="70"/>
      <c r="EJP454" s="70"/>
      <c r="EJQ454" s="110"/>
      <c r="EJR454" s="2"/>
      <c r="EJS454" s="15"/>
      <c r="EJT454" s="15"/>
      <c r="EJU454" s="83"/>
      <c r="EJV454" s="52"/>
      <c r="EJW454" s="70"/>
      <c r="EJX454" s="70"/>
      <c r="EJY454" s="70"/>
      <c r="EJZ454" s="110"/>
      <c r="EKA454" s="2"/>
      <c r="EKB454" s="15"/>
      <c r="EKC454" s="15"/>
      <c r="EKD454" s="83"/>
      <c r="EKE454" s="52"/>
      <c r="EKF454" s="70"/>
      <c r="EKG454" s="70"/>
      <c r="EKH454" s="70"/>
      <c r="EKI454" s="110"/>
      <c r="EKJ454" s="2"/>
      <c r="EKK454" s="15"/>
      <c r="EKL454" s="15"/>
      <c r="EKM454" s="83"/>
      <c r="EKN454" s="52"/>
      <c r="EKO454" s="70"/>
      <c r="EKP454" s="70"/>
      <c r="EKQ454" s="70"/>
      <c r="EKR454" s="110"/>
      <c r="EKS454" s="2"/>
      <c r="EKT454" s="15"/>
      <c r="EKU454" s="15"/>
      <c r="EKV454" s="83"/>
      <c r="EKW454" s="52"/>
      <c r="EKX454" s="70"/>
      <c r="EKY454" s="70"/>
      <c r="EKZ454" s="70"/>
      <c r="ELA454" s="110"/>
      <c r="ELB454" s="2"/>
      <c r="ELC454" s="15"/>
      <c r="ELD454" s="15"/>
      <c r="ELE454" s="83"/>
      <c r="ELF454" s="52"/>
      <c r="ELG454" s="70"/>
      <c r="ELH454" s="70"/>
      <c r="ELI454" s="70"/>
      <c r="ELJ454" s="110"/>
      <c r="ELK454" s="2"/>
      <c r="ELL454" s="15"/>
      <c r="ELM454" s="15"/>
      <c r="ELN454" s="83"/>
      <c r="ELO454" s="52"/>
      <c r="ELP454" s="70"/>
      <c r="ELQ454" s="70"/>
      <c r="ELR454" s="70"/>
      <c r="ELS454" s="110"/>
      <c r="ELT454" s="2"/>
      <c r="ELU454" s="15"/>
      <c r="ELV454" s="15"/>
      <c r="ELW454" s="83"/>
      <c r="ELX454" s="52"/>
      <c r="ELY454" s="70"/>
      <c r="ELZ454" s="70"/>
      <c r="EMA454" s="70"/>
      <c r="EMB454" s="110"/>
      <c r="EMC454" s="2"/>
      <c r="EMD454" s="15"/>
      <c r="EME454" s="15"/>
      <c r="EMF454" s="83"/>
      <c r="EMG454" s="52"/>
      <c r="EMH454" s="70"/>
      <c r="EMI454" s="70"/>
      <c r="EMJ454" s="70"/>
      <c r="EMK454" s="110"/>
      <c r="EML454" s="2"/>
      <c r="EMM454" s="15"/>
      <c r="EMN454" s="15"/>
      <c r="EMO454" s="83"/>
      <c r="EMP454" s="52"/>
      <c r="EMQ454" s="70"/>
      <c r="EMR454" s="70"/>
      <c r="EMS454" s="70"/>
      <c r="EMT454" s="110"/>
      <c r="EMU454" s="2"/>
      <c r="EMV454" s="15"/>
      <c r="EMW454" s="15"/>
      <c r="EMX454" s="83"/>
      <c r="EMY454" s="52"/>
      <c r="EMZ454" s="70"/>
      <c r="ENA454" s="70"/>
      <c r="ENB454" s="70"/>
      <c r="ENC454" s="110"/>
      <c r="END454" s="2"/>
      <c r="ENE454" s="15"/>
      <c r="ENF454" s="15"/>
      <c r="ENG454" s="83"/>
      <c r="ENH454" s="52"/>
      <c r="ENI454" s="70"/>
      <c r="ENJ454" s="70"/>
      <c r="ENK454" s="70"/>
      <c r="ENL454" s="110"/>
      <c r="ENM454" s="2"/>
      <c r="ENN454" s="15"/>
      <c r="ENO454" s="15"/>
      <c r="ENP454" s="83"/>
      <c r="ENQ454" s="52"/>
      <c r="ENR454" s="70"/>
      <c r="ENS454" s="70"/>
      <c r="ENT454" s="70"/>
      <c r="ENU454" s="110"/>
      <c r="ENV454" s="2"/>
      <c r="ENW454" s="15"/>
      <c r="ENX454" s="15"/>
      <c r="ENY454" s="83"/>
      <c r="ENZ454" s="52"/>
      <c r="EOA454" s="70"/>
      <c r="EOB454" s="70"/>
      <c r="EOC454" s="70"/>
      <c r="EOD454" s="110"/>
      <c r="EOE454" s="2"/>
      <c r="EOF454" s="15"/>
      <c r="EOG454" s="15"/>
      <c r="EOH454" s="83"/>
      <c r="EOI454" s="52"/>
      <c r="EOJ454" s="70"/>
      <c r="EOK454" s="70"/>
      <c r="EOL454" s="70"/>
      <c r="EOM454" s="110"/>
      <c r="EON454" s="2"/>
      <c r="EOO454" s="15"/>
      <c r="EOP454" s="15"/>
      <c r="EOQ454" s="83"/>
      <c r="EOR454" s="52"/>
      <c r="EOS454" s="70"/>
      <c r="EOT454" s="70"/>
      <c r="EOU454" s="70"/>
      <c r="EOV454" s="110"/>
      <c r="EOW454" s="2"/>
      <c r="EOX454" s="15"/>
      <c r="EOY454" s="15"/>
      <c r="EOZ454" s="83"/>
      <c r="EPA454" s="52"/>
      <c r="EPB454" s="70"/>
      <c r="EPC454" s="70"/>
      <c r="EPD454" s="70"/>
      <c r="EPE454" s="110"/>
      <c r="EPF454" s="2"/>
      <c r="EPG454" s="15"/>
      <c r="EPH454" s="15"/>
      <c r="EPI454" s="83"/>
      <c r="EPJ454" s="52"/>
      <c r="EPK454" s="70"/>
      <c r="EPL454" s="70"/>
      <c r="EPM454" s="70"/>
      <c r="EPN454" s="110"/>
      <c r="EPO454" s="2"/>
      <c r="EPP454" s="15"/>
      <c r="EPQ454" s="15"/>
      <c r="EPR454" s="83"/>
      <c r="EPS454" s="52"/>
      <c r="EPT454" s="70"/>
      <c r="EPU454" s="70"/>
      <c r="EPV454" s="70"/>
      <c r="EPW454" s="110"/>
      <c r="EPX454" s="2"/>
      <c r="EPY454" s="15"/>
      <c r="EPZ454" s="15"/>
      <c r="EQA454" s="83"/>
      <c r="EQB454" s="52"/>
      <c r="EQC454" s="70"/>
      <c r="EQD454" s="70"/>
      <c r="EQE454" s="70"/>
      <c r="EQF454" s="110"/>
      <c r="EQG454" s="2"/>
      <c r="EQH454" s="15"/>
      <c r="EQI454" s="15"/>
      <c r="EQJ454" s="83"/>
      <c r="EQK454" s="52"/>
      <c r="EQL454" s="70"/>
      <c r="EQM454" s="70"/>
      <c r="EQN454" s="70"/>
      <c r="EQO454" s="110"/>
      <c r="EQP454" s="2"/>
      <c r="EQQ454" s="15"/>
      <c r="EQR454" s="15"/>
      <c r="EQS454" s="83"/>
      <c r="EQT454" s="52"/>
      <c r="EQU454" s="70"/>
      <c r="EQV454" s="70"/>
      <c r="EQW454" s="70"/>
      <c r="EQX454" s="110"/>
      <c r="EQY454" s="2"/>
      <c r="EQZ454" s="15"/>
      <c r="ERA454" s="15"/>
      <c r="ERB454" s="83"/>
      <c r="ERC454" s="52"/>
      <c r="ERD454" s="70"/>
      <c r="ERE454" s="70"/>
      <c r="ERF454" s="70"/>
      <c r="ERG454" s="110"/>
      <c r="ERH454" s="2"/>
      <c r="ERI454" s="15"/>
      <c r="ERJ454" s="15"/>
      <c r="ERK454" s="83"/>
      <c r="ERL454" s="52"/>
      <c r="ERM454" s="70"/>
      <c r="ERN454" s="70"/>
      <c r="ERO454" s="70"/>
      <c r="ERP454" s="110"/>
      <c r="ERQ454" s="2"/>
      <c r="ERR454" s="15"/>
      <c r="ERS454" s="15"/>
      <c r="ERT454" s="83"/>
      <c r="ERU454" s="52"/>
      <c r="ERV454" s="70"/>
      <c r="ERW454" s="70"/>
      <c r="ERX454" s="70"/>
      <c r="ERY454" s="110"/>
      <c r="ERZ454" s="2"/>
      <c r="ESA454" s="15"/>
      <c r="ESB454" s="15"/>
      <c r="ESC454" s="83"/>
      <c r="ESD454" s="52"/>
      <c r="ESE454" s="70"/>
      <c r="ESF454" s="70"/>
      <c r="ESG454" s="70"/>
      <c r="ESH454" s="110"/>
      <c r="ESI454" s="2"/>
      <c r="ESJ454" s="15"/>
      <c r="ESK454" s="15"/>
      <c r="ESL454" s="83"/>
      <c r="ESM454" s="52"/>
      <c r="ESN454" s="70"/>
      <c r="ESO454" s="70"/>
      <c r="ESP454" s="70"/>
      <c r="ESQ454" s="110"/>
      <c r="ESR454" s="2"/>
      <c r="ESS454" s="15"/>
      <c r="EST454" s="15"/>
      <c r="ESU454" s="83"/>
      <c r="ESV454" s="52"/>
      <c r="ESW454" s="70"/>
      <c r="ESX454" s="70"/>
      <c r="ESY454" s="70"/>
      <c r="ESZ454" s="110"/>
      <c r="ETA454" s="2"/>
      <c r="ETB454" s="15"/>
      <c r="ETC454" s="15"/>
      <c r="ETD454" s="83"/>
      <c r="ETE454" s="52"/>
      <c r="ETF454" s="70"/>
      <c r="ETG454" s="70"/>
      <c r="ETH454" s="70"/>
      <c r="ETI454" s="110"/>
      <c r="ETJ454" s="2"/>
      <c r="ETK454" s="15"/>
      <c r="ETL454" s="15"/>
      <c r="ETM454" s="83"/>
      <c r="ETN454" s="52"/>
      <c r="ETO454" s="70"/>
      <c r="ETP454" s="70"/>
      <c r="ETQ454" s="70"/>
      <c r="ETR454" s="110"/>
      <c r="ETS454" s="2"/>
      <c r="ETT454" s="15"/>
      <c r="ETU454" s="15"/>
      <c r="ETV454" s="83"/>
      <c r="ETW454" s="52"/>
      <c r="ETX454" s="70"/>
      <c r="ETY454" s="70"/>
      <c r="ETZ454" s="70"/>
      <c r="EUA454" s="110"/>
      <c r="EUB454" s="2"/>
      <c r="EUC454" s="15"/>
      <c r="EUD454" s="15"/>
      <c r="EUE454" s="83"/>
      <c r="EUF454" s="52"/>
      <c r="EUG454" s="70"/>
      <c r="EUH454" s="70"/>
      <c r="EUI454" s="70"/>
      <c r="EUJ454" s="110"/>
      <c r="EUK454" s="2"/>
      <c r="EUL454" s="15"/>
      <c r="EUM454" s="15"/>
      <c r="EUN454" s="83"/>
      <c r="EUO454" s="52"/>
      <c r="EUP454" s="70"/>
      <c r="EUQ454" s="70"/>
      <c r="EUR454" s="70"/>
      <c r="EUS454" s="110"/>
      <c r="EUT454" s="2"/>
      <c r="EUU454" s="15"/>
      <c r="EUV454" s="15"/>
      <c r="EUW454" s="83"/>
      <c r="EUX454" s="52"/>
      <c r="EUY454" s="70"/>
      <c r="EUZ454" s="70"/>
      <c r="EVA454" s="70"/>
      <c r="EVB454" s="110"/>
      <c r="EVC454" s="2"/>
      <c r="EVD454" s="15"/>
      <c r="EVE454" s="15"/>
      <c r="EVF454" s="83"/>
      <c r="EVG454" s="52"/>
      <c r="EVH454" s="70"/>
      <c r="EVI454" s="70"/>
      <c r="EVJ454" s="70"/>
      <c r="EVK454" s="110"/>
      <c r="EVL454" s="2"/>
      <c r="EVM454" s="15"/>
      <c r="EVN454" s="15"/>
      <c r="EVO454" s="83"/>
      <c r="EVP454" s="52"/>
      <c r="EVQ454" s="70"/>
      <c r="EVR454" s="70"/>
      <c r="EVS454" s="70"/>
      <c r="EVT454" s="110"/>
      <c r="EVU454" s="2"/>
      <c r="EVV454" s="15"/>
      <c r="EVW454" s="15"/>
      <c r="EVX454" s="83"/>
      <c r="EVY454" s="52"/>
      <c r="EVZ454" s="70"/>
      <c r="EWA454" s="70"/>
      <c r="EWB454" s="70"/>
      <c r="EWC454" s="110"/>
      <c r="EWD454" s="2"/>
      <c r="EWE454" s="15"/>
      <c r="EWF454" s="15"/>
      <c r="EWG454" s="83"/>
      <c r="EWH454" s="52"/>
      <c r="EWI454" s="70"/>
      <c r="EWJ454" s="70"/>
      <c r="EWK454" s="70"/>
      <c r="EWL454" s="110"/>
      <c r="EWM454" s="2"/>
      <c r="EWN454" s="15"/>
      <c r="EWO454" s="15"/>
      <c r="EWP454" s="83"/>
      <c r="EWQ454" s="52"/>
      <c r="EWR454" s="70"/>
      <c r="EWS454" s="70"/>
      <c r="EWT454" s="70"/>
      <c r="EWU454" s="110"/>
      <c r="EWV454" s="2"/>
      <c r="EWW454" s="15"/>
      <c r="EWX454" s="15"/>
      <c r="EWY454" s="83"/>
      <c r="EWZ454" s="52"/>
      <c r="EXA454" s="70"/>
      <c r="EXB454" s="70"/>
      <c r="EXC454" s="70"/>
      <c r="EXD454" s="110"/>
      <c r="EXE454" s="2"/>
      <c r="EXF454" s="15"/>
      <c r="EXG454" s="15"/>
      <c r="EXH454" s="83"/>
      <c r="EXI454" s="52"/>
      <c r="EXJ454" s="70"/>
      <c r="EXK454" s="70"/>
      <c r="EXL454" s="70"/>
      <c r="EXM454" s="110"/>
      <c r="EXN454" s="2"/>
      <c r="EXO454" s="15"/>
      <c r="EXP454" s="15"/>
      <c r="EXQ454" s="83"/>
      <c r="EXR454" s="52"/>
      <c r="EXS454" s="70"/>
      <c r="EXT454" s="70"/>
      <c r="EXU454" s="70"/>
      <c r="EXV454" s="110"/>
      <c r="EXW454" s="2"/>
      <c r="EXX454" s="15"/>
      <c r="EXY454" s="15"/>
      <c r="EXZ454" s="83"/>
      <c r="EYA454" s="52"/>
      <c r="EYB454" s="70"/>
      <c r="EYC454" s="70"/>
      <c r="EYD454" s="70"/>
      <c r="EYE454" s="110"/>
      <c r="EYF454" s="2"/>
      <c r="EYG454" s="15"/>
      <c r="EYH454" s="15"/>
      <c r="EYI454" s="83"/>
      <c r="EYJ454" s="52"/>
      <c r="EYK454" s="70"/>
      <c r="EYL454" s="70"/>
      <c r="EYM454" s="70"/>
      <c r="EYN454" s="110"/>
      <c r="EYO454" s="2"/>
      <c r="EYP454" s="15"/>
      <c r="EYQ454" s="15"/>
      <c r="EYR454" s="83"/>
      <c r="EYS454" s="52"/>
      <c r="EYT454" s="70"/>
      <c r="EYU454" s="70"/>
      <c r="EYV454" s="70"/>
      <c r="EYW454" s="110"/>
      <c r="EYX454" s="2"/>
      <c r="EYY454" s="15"/>
      <c r="EYZ454" s="15"/>
      <c r="EZA454" s="83"/>
      <c r="EZB454" s="52"/>
      <c r="EZC454" s="70"/>
      <c r="EZD454" s="70"/>
      <c r="EZE454" s="70"/>
      <c r="EZF454" s="110"/>
      <c r="EZG454" s="2"/>
      <c r="EZH454" s="15"/>
      <c r="EZI454" s="15"/>
      <c r="EZJ454" s="83"/>
      <c r="EZK454" s="52"/>
      <c r="EZL454" s="70"/>
      <c r="EZM454" s="70"/>
      <c r="EZN454" s="70"/>
      <c r="EZO454" s="110"/>
      <c r="EZP454" s="2"/>
      <c r="EZQ454" s="15"/>
      <c r="EZR454" s="15"/>
      <c r="EZS454" s="83"/>
      <c r="EZT454" s="52"/>
      <c r="EZU454" s="70"/>
      <c r="EZV454" s="70"/>
      <c r="EZW454" s="70"/>
      <c r="EZX454" s="110"/>
      <c r="EZY454" s="2"/>
      <c r="EZZ454" s="15"/>
      <c r="FAA454" s="15"/>
      <c r="FAB454" s="83"/>
      <c r="FAC454" s="52"/>
      <c r="FAD454" s="70"/>
      <c r="FAE454" s="70"/>
      <c r="FAF454" s="70"/>
      <c r="FAG454" s="110"/>
      <c r="FAH454" s="2"/>
      <c r="FAI454" s="15"/>
      <c r="FAJ454" s="15"/>
      <c r="FAK454" s="83"/>
      <c r="FAL454" s="52"/>
      <c r="FAM454" s="70"/>
      <c r="FAN454" s="70"/>
      <c r="FAO454" s="70"/>
      <c r="FAP454" s="110"/>
      <c r="FAQ454" s="2"/>
      <c r="FAR454" s="15"/>
      <c r="FAS454" s="15"/>
      <c r="FAT454" s="83"/>
      <c r="FAU454" s="52"/>
      <c r="FAV454" s="70"/>
      <c r="FAW454" s="70"/>
      <c r="FAX454" s="70"/>
      <c r="FAY454" s="110"/>
      <c r="FAZ454" s="2"/>
      <c r="FBA454" s="15"/>
      <c r="FBB454" s="15"/>
      <c r="FBC454" s="83"/>
      <c r="FBD454" s="52"/>
      <c r="FBE454" s="70"/>
      <c r="FBF454" s="70"/>
      <c r="FBG454" s="70"/>
      <c r="FBH454" s="110"/>
      <c r="FBI454" s="2"/>
      <c r="FBJ454" s="15"/>
      <c r="FBK454" s="15"/>
      <c r="FBL454" s="83"/>
      <c r="FBM454" s="52"/>
      <c r="FBN454" s="70"/>
      <c r="FBO454" s="70"/>
      <c r="FBP454" s="70"/>
      <c r="FBQ454" s="110"/>
      <c r="FBR454" s="2"/>
      <c r="FBS454" s="15"/>
      <c r="FBT454" s="15"/>
      <c r="FBU454" s="83"/>
      <c r="FBV454" s="52"/>
      <c r="FBW454" s="70"/>
      <c r="FBX454" s="70"/>
      <c r="FBY454" s="70"/>
      <c r="FBZ454" s="110"/>
      <c r="FCA454" s="2"/>
      <c r="FCB454" s="15"/>
      <c r="FCC454" s="15"/>
      <c r="FCD454" s="83"/>
      <c r="FCE454" s="52"/>
      <c r="FCF454" s="70"/>
      <c r="FCG454" s="70"/>
      <c r="FCH454" s="70"/>
      <c r="FCI454" s="110"/>
      <c r="FCJ454" s="2"/>
      <c r="FCK454" s="15"/>
      <c r="FCL454" s="15"/>
      <c r="FCM454" s="83"/>
      <c r="FCN454" s="52"/>
      <c r="FCO454" s="70"/>
      <c r="FCP454" s="70"/>
      <c r="FCQ454" s="70"/>
      <c r="FCR454" s="110"/>
      <c r="FCS454" s="2"/>
      <c r="FCT454" s="15"/>
      <c r="FCU454" s="15"/>
      <c r="FCV454" s="83"/>
      <c r="FCW454" s="52"/>
      <c r="FCX454" s="70"/>
      <c r="FCY454" s="70"/>
      <c r="FCZ454" s="70"/>
      <c r="FDA454" s="110"/>
      <c r="FDB454" s="2"/>
      <c r="FDC454" s="15"/>
      <c r="FDD454" s="15"/>
      <c r="FDE454" s="83"/>
      <c r="FDF454" s="52"/>
      <c r="FDG454" s="70"/>
      <c r="FDH454" s="70"/>
      <c r="FDI454" s="70"/>
      <c r="FDJ454" s="110"/>
      <c r="FDK454" s="2"/>
      <c r="FDL454" s="15"/>
      <c r="FDM454" s="15"/>
      <c r="FDN454" s="83"/>
      <c r="FDO454" s="52"/>
      <c r="FDP454" s="70"/>
      <c r="FDQ454" s="70"/>
      <c r="FDR454" s="70"/>
      <c r="FDS454" s="110"/>
      <c r="FDT454" s="2"/>
      <c r="FDU454" s="15"/>
      <c r="FDV454" s="15"/>
      <c r="FDW454" s="83"/>
      <c r="FDX454" s="52"/>
      <c r="FDY454" s="70"/>
      <c r="FDZ454" s="70"/>
      <c r="FEA454" s="70"/>
      <c r="FEB454" s="110"/>
      <c r="FEC454" s="2"/>
      <c r="FED454" s="15"/>
      <c r="FEE454" s="15"/>
      <c r="FEF454" s="83"/>
      <c r="FEG454" s="52"/>
      <c r="FEH454" s="70"/>
      <c r="FEI454" s="70"/>
      <c r="FEJ454" s="70"/>
      <c r="FEK454" s="110"/>
      <c r="FEL454" s="2"/>
      <c r="FEM454" s="15"/>
      <c r="FEN454" s="15"/>
      <c r="FEO454" s="83"/>
      <c r="FEP454" s="52"/>
      <c r="FEQ454" s="70"/>
      <c r="FER454" s="70"/>
      <c r="FES454" s="70"/>
      <c r="FET454" s="110"/>
      <c r="FEU454" s="2"/>
      <c r="FEV454" s="15"/>
      <c r="FEW454" s="15"/>
      <c r="FEX454" s="83"/>
      <c r="FEY454" s="52"/>
      <c r="FEZ454" s="70"/>
      <c r="FFA454" s="70"/>
      <c r="FFB454" s="70"/>
      <c r="FFC454" s="110"/>
      <c r="FFD454" s="2"/>
      <c r="FFE454" s="15"/>
      <c r="FFF454" s="15"/>
      <c r="FFG454" s="83"/>
      <c r="FFH454" s="52"/>
      <c r="FFI454" s="70"/>
      <c r="FFJ454" s="70"/>
      <c r="FFK454" s="70"/>
      <c r="FFL454" s="110"/>
      <c r="FFM454" s="2"/>
      <c r="FFN454" s="15"/>
      <c r="FFO454" s="15"/>
      <c r="FFP454" s="83"/>
      <c r="FFQ454" s="52"/>
      <c r="FFR454" s="70"/>
      <c r="FFS454" s="70"/>
      <c r="FFT454" s="70"/>
      <c r="FFU454" s="110"/>
      <c r="FFV454" s="2"/>
      <c r="FFW454" s="15"/>
      <c r="FFX454" s="15"/>
      <c r="FFY454" s="83"/>
      <c r="FFZ454" s="52"/>
      <c r="FGA454" s="70"/>
      <c r="FGB454" s="70"/>
      <c r="FGC454" s="70"/>
      <c r="FGD454" s="110"/>
      <c r="FGE454" s="2"/>
      <c r="FGF454" s="15"/>
      <c r="FGG454" s="15"/>
      <c r="FGH454" s="83"/>
      <c r="FGI454" s="52"/>
      <c r="FGJ454" s="70"/>
      <c r="FGK454" s="70"/>
      <c r="FGL454" s="70"/>
      <c r="FGM454" s="110"/>
      <c r="FGN454" s="2"/>
      <c r="FGO454" s="15"/>
      <c r="FGP454" s="15"/>
      <c r="FGQ454" s="83"/>
      <c r="FGR454" s="52"/>
      <c r="FGS454" s="70"/>
      <c r="FGT454" s="70"/>
      <c r="FGU454" s="70"/>
      <c r="FGV454" s="110"/>
      <c r="FGW454" s="2"/>
      <c r="FGX454" s="15"/>
      <c r="FGY454" s="15"/>
      <c r="FGZ454" s="83"/>
      <c r="FHA454" s="52"/>
      <c r="FHB454" s="70"/>
      <c r="FHC454" s="70"/>
      <c r="FHD454" s="70"/>
      <c r="FHE454" s="110"/>
      <c r="FHF454" s="2"/>
      <c r="FHG454" s="15"/>
      <c r="FHH454" s="15"/>
      <c r="FHI454" s="83"/>
      <c r="FHJ454" s="52"/>
      <c r="FHK454" s="70"/>
      <c r="FHL454" s="70"/>
      <c r="FHM454" s="70"/>
      <c r="FHN454" s="110"/>
      <c r="FHO454" s="2"/>
      <c r="FHP454" s="15"/>
      <c r="FHQ454" s="15"/>
      <c r="FHR454" s="83"/>
      <c r="FHS454" s="52"/>
      <c r="FHT454" s="70"/>
      <c r="FHU454" s="70"/>
      <c r="FHV454" s="70"/>
      <c r="FHW454" s="110"/>
      <c r="FHX454" s="2"/>
      <c r="FHY454" s="15"/>
      <c r="FHZ454" s="15"/>
      <c r="FIA454" s="83"/>
      <c r="FIB454" s="52"/>
      <c r="FIC454" s="70"/>
      <c r="FID454" s="70"/>
      <c r="FIE454" s="70"/>
      <c r="FIF454" s="110"/>
      <c r="FIG454" s="2"/>
      <c r="FIH454" s="15"/>
      <c r="FII454" s="15"/>
      <c r="FIJ454" s="83"/>
      <c r="FIK454" s="52"/>
      <c r="FIL454" s="70"/>
      <c r="FIM454" s="70"/>
      <c r="FIN454" s="70"/>
      <c r="FIO454" s="110"/>
      <c r="FIP454" s="2"/>
      <c r="FIQ454" s="15"/>
      <c r="FIR454" s="15"/>
      <c r="FIS454" s="83"/>
      <c r="FIT454" s="52"/>
      <c r="FIU454" s="70"/>
      <c r="FIV454" s="70"/>
      <c r="FIW454" s="70"/>
      <c r="FIX454" s="110"/>
      <c r="FIY454" s="2"/>
      <c r="FIZ454" s="15"/>
      <c r="FJA454" s="15"/>
      <c r="FJB454" s="83"/>
      <c r="FJC454" s="52"/>
      <c r="FJD454" s="70"/>
      <c r="FJE454" s="70"/>
      <c r="FJF454" s="70"/>
      <c r="FJG454" s="110"/>
      <c r="FJH454" s="2"/>
      <c r="FJI454" s="15"/>
      <c r="FJJ454" s="15"/>
      <c r="FJK454" s="83"/>
      <c r="FJL454" s="52"/>
      <c r="FJM454" s="70"/>
      <c r="FJN454" s="70"/>
      <c r="FJO454" s="70"/>
      <c r="FJP454" s="110"/>
      <c r="FJQ454" s="2"/>
      <c r="FJR454" s="15"/>
      <c r="FJS454" s="15"/>
      <c r="FJT454" s="83"/>
      <c r="FJU454" s="52"/>
      <c r="FJV454" s="70"/>
      <c r="FJW454" s="70"/>
      <c r="FJX454" s="70"/>
      <c r="FJY454" s="110"/>
      <c r="FJZ454" s="2"/>
      <c r="FKA454" s="15"/>
      <c r="FKB454" s="15"/>
      <c r="FKC454" s="83"/>
      <c r="FKD454" s="52"/>
      <c r="FKE454" s="70"/>
      <c r="FKF454" s="70"/>
      <c r="FKG454" s="70"/>
      <c r="FKH454" s="110"/>
      <c r="FKI454" s="2"/>
      <c r="FKJ454" s="15"/>
      <c r="FKK454" s="15"/>
      <c r="FKL454" s="83"/>
      <c r="FKM454" s="52"/>
      <c r="FKN454" s="70"/>
      <c r="FKO454" s="70"/>
      <c r="FKP454" s="70"/>
      <c r="FKQ454" s="110"/>
      <c r="FKR454" s="2"/>
      <c r="FKS454" s="15"/>
      <c r="FKT454" s="15"/>
      <c r="FKU454" s="83"/>
      <c r="FKV454" s="52"/>
      <c r="FKW454" s="70"/>
      <c r="FKX454" s="70"/>
      <c r="FKY454" s="70"/>
      <c r="FKZ454" s="110"/>
      <c r="FLA454" s="2"/>
      <c r="FLB454" s="15"/>
      <c r="FLC454" s="15"/>
      <c r="FLD454" s="83"/>
      <c r="FLE454" s="52"/>
      <c r="FLF454" s="70"/>
      <c r="FLG454" s="70"/>
      <c r="FLH454" s="70"/>
      <c r="FLI454" s="110"/>
      <c r="FLJ454" s="2"/>
      <c r="FLK454" s="15"/>
      <c r="FLL454" s="15"/>
      <c r="FLM454" s="83"/>
      <c r="FLN454" s="52"/>
      <c r="FLO454" s="70"/>
      <c r="FLP454" s="70"/>
      <c r="FLQ454" s="70"/>
      <c r="FLR454" s="110"/>
      <c r="FLS454" s="2"/>
      <c r="FLT454" s="15"/>
      <c r="FLU454" s="15"/>
      <c r="FLV454" s="83"/>
      <c r="FLW454" s="52"/>
      <c r="FLX454" s="70"/>
      <c r="FLY454" s="70"/>
      <c r="FLZ454" s="70"/>
      <c r="FMA454" s="110"/>
      <c r="FMB454" s="2"/>
      <c r="FMC454" s="15"/>
      <c r="FMD454" s="15"/>
      <c r="FME454" s="83"/>
      <c r="FMF454" s="52"/>
      <c r="FMG454" s="70"/>
      <c r="FMH454" s="70"/>
      <c r="FMI454" s="70"/>
      <c r="FMJ454" s="110"/>
      <c r="FMK454" s="2"/>
      <c r="FML454" s="15"/>
      <c r="FMM454" s="15"/>
      <c r="FMN454" s="83"/>
      <c r="FMO454" s="52"/>
      <c r="FMP454" s="70"/>
      <c r="FMQ454" s="70"/>
      <c r="FMR454" s="70"/>
      <c r="FMS454" s="110"/>
      <c r="FMT454" s="2"/>
      <c r="FMU454" s="15"/>
      <c r="FMV454" s="15"/>
      <c r="FMW454" s="83"/>
      <c r="FMX454" s="52"/>
      <c r="FMY454" s="70"/>
      <c r="FMZ454" s="70"/>
      <c r="FNA454" s="70"/>
      <c r="FNB454" s="110"/>
      <c r="FNC454" s="2"/>
      <c r="FND454" s="15"/>
      <c r="FNE454" s="15"/>
      <c r="FNF454" s="83"/>
      <c r="FNG454" s="52"/>
      <c r="FNH454" s="70"/>
      <c r="FNI454" s="70"/>
      <c r="FNJ454" s="70"/>
      <c r="FNK454" s="110"/>
      <c r="FNL454" s="2"/>
      <c r="FNM454" s="15"/>
      <c r="FNN454" s="15"/>
      <c r="FNO454" s="83"/>
      <c r="FNP454" s="52"/>
      <c r="FNQ454" s="70"/>
      <c r="FNR454" s="70"/>
      <c r="FNS454" s="70"/>
      <c r="FNT454" s="110"/>
      <c r="FNU454" s="2"/>
      <c r="FNV454" s="15"/>
      <c r="FNW454" s="15"/>
      <c r="FNX454" s="83"/>
      <c r="FNY454" s="52"/>
      <c r="FNZ454" s="70"/>
      <c r="FOA454" s="70"/>
      <c r="FOB454" s="70"/>
      <c r="FOC454" s="110"/>
      <c r="FOD454" s="2"/>
      <c r="FOE454" s="15"/>
      <c r="FOF454" s="15"/>
      <c r="FOG454" s="83"/>
      <c r="FOH454" s="52"/>
      <c r="FOI454" s="70"/>
      <c r="FOJ454" s="70"/>
      <c r="FOK454" s="70"/>
      <c r="FOL454" s="110"/>
      <c r="FOM454" s="2"/>
      <c r="FON454" s="15"/>
      <c r="FOO454" s="15"/>
      <c r="FOP454" s="83"/>
      <c r="FOQ454" s="52"/>
      <c r="FOR454" s="70"/>
      <c r="FOS454" s="70"/>
      <c r="FOT454" s="70"/>
      <c r="FOU454" s="110"/>
      <c r="FOV454" s="2"/>
      <c r="FOW454" s="15"/>
      <c r="FOX454" s="15"/>
      <c r="FOY454" s="83"/>
      <c r="FOZ454" s="52"/>
      <c r="FPA454" s="70"/>
      <c r="FPB454" s="70"/>
      <c r="FPC454" s="70"/>
      <c r="FPD454" s="110"/>
      <c r="FPE454" s="2"/>
      <c r="FPF454" s="15"/>
      <c r="FPG454" s="15"/>
      <c r="FPH454" s="83"/>
      <c r="FPI454" s="52"/>
      <c r="FPJ454" s="70"/>
      <c r="FPK454" s="70"/>
      <c r="FPL454" s="70"/>
      <c r="FPM454" s="110"/>
      <c r="FPN454" s="2"/>
      <c r="FPO454" s="15"/>
      <c r="FPP454" s="15"/>
      <c r="FPQ454" s="83"/>
      <c r="FPR454" s="52"/>
      <c r="FPS454" s="70"/>
      <c r="FPT454" s="70"/>
      <c r="FPU454" s="70"/>
      <c r="FPV454" s="110"/>
      <c r="FPW454" s="2"/>
      <c r="FPX454" s="15"/>
      <c r="FPY454" s="15"/>
      <c r="FPZ454" s="83"/>
      <c r="FQA454" s="52"/>
      <c r="FQB454" s="70"/>
      <c r="FQC454" s="70"/>
      <c r="FQD454" s="70"/>
      <c r="FQE454" s="110"/>
      <c r="FQF454" s="2"/>
      <c r="FQG454" s="15"/>
      <c r="FQH454" s="15"/>
      <c r="FQI454" s="83"/>
      <c r="FQJ454" s="52"/>
      <c r="FQK454" s="70"/>
      <c r="FQL454" s="70"/>
      <c r="FQM454" s="70"/>
      <c r="FQN454" s="110"/>
      <c r="FQO454" s="2"/>
      <c r="FQP454" s="15"/>
      <c r="FQQ454" s="15"/>
      <c r="FQR454" s="83"/>
      <c r="FQS454" s="52"/>
      <c r="FQT454" s="70"/>
      <c r="FQU454" s="70"/>
      <c r="FQV454" s="70"/>
      <c r="FQW454" s="110"/>
      <c r="FQX454" s="2"/>
      <c r="FQY454" s="15"/>
      <c r="FQZ454" s="15"/>
      <c r="FRA454" s="83"/>
      <c r="FRB454" s="52"/>
      <c r="FRC454" s="70"/>
      <c r="FRD454" s="70"/>
      <c r="FRE454" s="70"/>
      <c r="FRF454" s="110"/>
      <c r="FRG454" s="2"/>
      <c r="FRH454" s="15"/>
      <c r="FRI454" s="15"/>
      <c r="FRJ454" s="83"/>
      <c r="FRK454" s="52"/>
      <c r="FRL454" s="70"/>
      <c r="FRM454" s="70"/>
      <c r="FRN454" s="70"/>
      <c r="FRO454" s="110"/>
      <c r="FRP454" s="2"/>
      <c r="FRQ454" s="15"/>
      <c r="FRR454" s="15"/>
      <c r="FRS454" s="83"/>
      <c r="FRT454" s="52"/>
      <c r="FRU454" s="70"/>
      <c r="FRV454" s="70"/>
      <c r="FRW454" s="70"/>
      <c r="FRX454" s="110"/>
      <c r="FRY454" s="2"/>
      <c r="FRZ454" s="15"/>
      <c r="FSA454" s="15"/>
      <c r="FSB454" s="83"/>
      <c r="FSC454" s="52"/>
      <c r="FSD454" s="70"/>
      <c r="FSE454" s="70"/>
      <c r="FSF454" s="70"/>
      <c r="FSG454" s="110"/>
      <c r="FSH454" s="2"/>
      <c r="FSI454" s="15"/>
      <c r="FSJ454" s="15"/>
      <c r="FSK454" s="83"/>
      <c r="FSL454" s="52"/>
      <c r="FSM454" s="70"/>
      <c r="FSN454" s="70"/>
      <c r="FSO454" s="70"/>
      <c r="FSP454" s="110"/>
      <c r="FSQ454" s="2"/>
      <c r="FSR454" s="15"/>
      <c r="FSS454" s="15"/>
      <c r="FST454" s="83"/>
      <c r="FSU454" s="52"/>
      <c r="FSV454" s="70"/>
      <c r="FSW454" s="70"/>
      <c r="FSX454" s="70"/>
      <c r="FSY454" s="110"/>
      <c r="FSZ454" s="2"/>
      <c r="FTA454" s="15"/>
      <c r="FTB454" s="15"/>
      <c r="FTC454" s="83"/>
      <c r="FTD454" s="52"/>
      <c r="FTE454" s="70"/>
      <c r="FTF454" s="70"/>
      <c r="FTG454" s="70"/>
      <c r="FTH454" s="110"/>
      <c r="FTI454" s="2"/>
      <c r="FTJ454" s="15"/>
      <c r="FTK454" s="15"/>
      <c r="FTL454" s="83"/>
      <c r="FTM454" s="52"/>
      <c r="FTN454" s="70"/>
      <c r="FTO454" s="70"/>
      <c r="FTP454" s="70"/>
      <c r="FTQ454" s="110"/>
      <c r="FTR454" s="2"/>
      <c r="FTS454" s="15"/>
      <c r="FTT454" s="15"/>
      <c r="FTU454" s="83"/>
      <c r="FTV454" s="52"/>
      <c r="FTW454" s="70"/>
      <c r="FTX454" s="70"/>
      <c r="FTY454" s="70"/>
      <c r="FTZ454" s="110"/>
      <c r="FUA454" s="2"/>
      <c r="FUB454" s="15"/>
      <c r="FUC454" s="15"/>
      <c r="FUD454" s="83"/>
      <c r="FUE454" s="52"/>
      <c r="FUF454" s="70"/>
      <c r="FUG454" s="70"/>
      <c r="FUH454" s="70"/>
      <c r="FUI454" s="110"/>
      <c r="FUJ454" s="2"/>
      <c r="FUK454" s="15"/>
      <c r="FUL454" s="15"/>
      <c r="FUM454" s="83"/>
      <c r="FUN454" s="52"/>
      <c r="FUO454" s="70"/>
      <c r="FUP454" s="70"/>
      <c r="FUQ454" s="70"/>
      <c r="FUR454" s="110"/>
      <c r="FUS454" s="2"/>
      <c r="FUT454" s="15"/>
      <c r="FUU454" s="15"/>
      <c r="FUV454" s="83"/>
      <c r="FUW454" s="52"/>
      <c r="FUX454" s="70"/>
      <c r="FUY454" s="70"/>
      <c r="FUZ454" s="70"/>
      <c r="FVA454" s="110"/>
      <c r="FVB454" s="2"/>
      <c r="FVC454" s="15"/>
      <c r="FVD454" s="15"/>
      <c r="FVE454" s="83"/>
      <c r="FVF454" s="52"/>
      <c r="FVG454" s="70"/>
      <c r="FVH454" s="70"/>
      <c r="FVI454" s="70"/>
      <c r="FVJ454" s="110"/>
      <c r="FVK454" s="2"/>
      <c r="FVL454" s="15"/>
      <c r="FVM454" s="15"/>
      <c r="FVN454" s="83"/>
      <c r="FVO454" s="52"/>
      <c r="FVP454" s="70"/>
      <c r="FVQ454" s="70"/>
      <c r="FVR454" s="70"/>
      <c r="FVS454" s="110"/>
      <c r="FVT454" s="2"/>
      <c r="FVU454" s="15"/>
      <c r="FVV454" s="15"/>
      <c r="FVW454" s="83"/>
      <c r="FVX454" s="52"/>
      <c r="FVY454" s="70"/>
      <c r="FVZ454" s="70"/>
      <c r="FWA454" s="70"/>
      <c r="FWB454" s="110"/>
      <c r="FWC454" s="2"/>
      <c r="FWD454" s="15"/>
      <c r="FWE454" s="15"/>
      <c r="FWF454" s="83"/>
      <c r="FWG454" s="52"/>
      <c r="FWH454" s="70"/>
      <c r="FWI454" s="70"/>
      <c r="FWJ454" s="70"/>
      <c r="FWK454" s="110"/>
      <c r="FWL454" s="2"/>
      <c r="FWM454" s="15"/>
      <c r="FWN454" s="15"/>
      <c r="FWO454" s="83"/>
      <c r="FWP454" s="52"/>
      <c r="FWQ454" s="70"/>
      <c r="FWR454" s="70"/>
      <c r="FWS454" s="70"/>
      <c r="FWT454" s="110"/>
      <c r="FWU454" s="2"/>
      <c r="FWV454" s="15"/>
      <c r="FWW454" s="15"/>
      <c r="FWX454" s="83"/>
      <c r="FWY454" s="52"/>
      <c r="FWZ454" s="70"/>
      <c r="FXA454" s="70"/>
      <c r="FXB454" s="70"/>
      <c r="FXC454" s="110"/>
      <c r="FXD454" s="2"/>
      <c r="FXE454" s="15"/>
      <c r="FXF454" s="15"/>
      <c r="FXG454" s="83"/>
      <c r="FXH454" s="52"/>
      <c r="FXI454" s="70"/>
      <c r="FXJ454" s="70"/>
      <c r="FXK454" s="70"/>
      <c r="FXL454" s="110"/>
      <c r="FXM454" s="2"/>
      <c r="FXN454" s="15"/>
      <c r="FXO454" s="15"/>
      <c r="FXP454" s="83"/>
      <c r="FXQ454" s="52"/>
      <c r="FXR454" s="70"/>
      <c r="FXS454" s="70"/>
      <c r="FXT454" s="70"/>
      <c r="FXU454" s="110"/>
      <c r="FXV454" s="2"/>
      <c r="FXW454" s="15"/>
      <c r="FXX454" s="15"/>
      <c r="FXY454" s="83"/>
      <c r="FXZ454" s="52"/>
      <c r="FYA454" s="70"/>
      <c r="FYB454" s="70"/>
      <c r="FYC454" s="70"/>
      <c r="FYD454" s="110"/>
      <c r="FYE454" s="2"/>
      <c r="FYF454" s="15"/>
      <c r="FYG454" s="15"/>
      <c r="FYH454" s="83"/>
      <c r="FYI454" s="52"/>
      <c r="FYJ454" s="70"/>
      <c r="FYK454" s="70"/>
      <c r="FYL454" s="70"/>
      <c r="FYM454" s="110"/>
      <c r="FYN454" s="2"/>
      <c r="FYO454" s="15"/>
      <c r="FYP454" s="15"/>
      <c r="FYQ454" s="83"/>
      <c r="FYR454" s="52"/>
      <c r="FYS454" s="70"/>
      <c r="FYT454" s="70"/>
      <c r="FYU454" s="70"/>
      <c r="FYV454" s="110"/>
      <c r="FYW454" s="2"/>
      <c r="FYX454" s="15"/>
      <c r="FYY454" s="15"/>
      <c r="FYZ454" s="83"/>
      <c r="FZA454" s="52"/>
      <c r="FZB454" s="70"/>
      <c r="FZC454" s="70"/>
      <c r="FZD454" s="70"/>
      <c r="FZE454" s="110"/>
      <c r="FZF454" s="2"/>
      <c r="FZG454" s="15"/>
      <c r="FZH454" s="15"/>
      <c r="FZI454" s="83"/>
      <c r="FZJ454" s="52"/>
      <c r="FZK454" s="70"/>
      <c r="FZL454" s="70"/>
      <c r="FZM454" s="70"/>
      <c r="FZN454" s="110"/>
      <c r="FZO454" s="2"/>
      <c r="FZP454" s="15"/>
      <c r="FZQ454" s="15"/>
      <c r="FZR454" s="83"/>
      <c r="FZS454" s="52"/>
      <c r="FZT454" s="70"/>
      <c r="FZU454" s="70"/>
      <c r="FZV454" s="70"/>
      <c r="FZW454" s="110"/>
      <c r="FZX454" s="2"/>
      <c r="FZY454" s="15"/>
      <c r="FZZ454" s="15"/>
      <c r="GAA454" s="83"/>
      <c r="GAB454" s="52"/>
      <c r="GAC454" s="70"/>
      <c r="GAD454" s="70"/>
      <c r="GAE454" s="70"/>
      <c r="GAF454" s="110"/>
      <c r="GAG454" s="2"/>
      <c r="GAH454" s="15"/>
      <c r="GAI454" s="15"/>
      <c r="GAJ454" s="83"/>
      <c r="GAK454" s="52"/>
      <c r="GAL454" s="70"/>
      <c r="GAM454" s="70"/>
      <c r="GAN454" s="70"/>
      <c r="GAO454" s="110"/>
      <c r="GAP454" s="2"/>
      <c r="GAQ454" s="15"/>
      <c r="GAR454" s="15"/>
      <c r="GAS454" s="83"/>
      <c r="GAT454" s="52"/>
      <c r="GAU454" s="70"/>
      <c r="GAV454" s="70"/>
      <c r="GAW454" s="70"/>
      <c r="GAX454" s="110"/>
      <c r="GAY454" s="2"/>
      <c r="GAZ454" s="15"/>
      <c r="GBA454" s="15"/>
      <c r="GBB454" s="83"/>
      <c r="GBC454" s="52"/>
      <c r="GBD454" s="70"/>
      <c r="GBE454" s="70"/>
      <c r="GBF454" s="70"/>
      <c r="GBG454" s="110"/>
      <c r="GBH454" s="2"/>
      <c r="GBI454" s="15"/>
      <c r="GBJ454" s="15"/>
      <c r="GBK454" s="83"/>
      <c r="GBL454" s="52"/>
      <c r="GBM454" s="70"/>
      <c r="GBN454" s="70"/>
      <c r="GBO454" s="70"/>
      <c r="GBP454" s="110"/>
      <c r="GBQ454" s="2"/>
      <c r="GBR454" s="15"/>
      <c r="GBS454" s="15"/>
      <c r="GBT454" s="83"/>
      <c r="GBU454" s="52"/>
      <c r="GBV454" s="70"/>
      <c r="GBW454" s="70"/>
      <c r="GBX454" s="70"/>
      <c r="GBY454" s="110"/>
      <c r="GBZ454" s="2"/>
      <c r="GCA454" s="15"/>
      <c r="GCB454" s="15"/>
      <c r="GCC454" s="83"/>
      <c r="GCD454" s="52"/>
      <c r="GCE454" s="70"/>
      <c r="GCF454" s="70"/>
      <c r="GCG454" s="70"/>
      <c r="GCH454" s="110"/>
      <c r="GCI454" s="2"/>
      <c r="GCJ454" s="15"/>
      <c r="GCK454" s="15"/>
      <c r="GCL454" s="83"/>
      <c r="GCM454" s="52"/>
      <c r="GCN454" s="70"/>
      <c r="GCO454" s="70"/>
      <c r="GCP454" s="70"/>
      <c r="GCQ454" s="110"/>
      <c r="GCR454" s="2"/>
      <c r="GCS454" s="15"/>
      <c r="GCT454" s="15"/>
      <c r="GCU454" s="83"/>
      <c r="GCV454" s="52"/>
      <c r="GCW454" s="70"/>
      <c r="GCX454" s="70"/>
      <c r="GCY454" s="70"/>
      <c r="GCZ454" s="110"/>
      <c r="GDA454" s="2"/>
      <c r="GDB454" s="15"/>
      <c r="GDC454" s="15"/>
      <c r="GDD454" s="83"/>
      <c r="GDE454" s="52"/>
      <c r="GDF454" s="70"/>
      <c r="GDG454" s="70"/>
      <c r="GDH454" s="70"/>
      <c r="GDI454" s="110"/>
      <c r="GDJ454" s="2"/>
      <c r="GDK454" s="15"/>
      <c r="GDL454" s="15"/>
      <c r="GDM454" s="83"/>
      <c r="GDN454" s="52"/>
      <c r="GDO454" s="70"/>
      <c r="GDP454" s="70"/>
      <c r="GDQ454" s="70"/>
      <c r="GDR454" s="110"/>
      <c r="GDS454" s="2"/>
      <c r="GDT454" s="15"/>
      <c r="GDU454" s="15"/>
      <c r="GDV454" s="83"/>
      <c r="GDW454" s="52"/>
      <c r="GDX454" s="70"/>
      <c r="GDY454" s="70"/>
      <c r="GDZ454" s="70"/>
      <c r="GEA454" s="110"/>
      <c r="GEB454" s="2"/>
      <c r="GEC454" s="15"/>
      <c r="GED454" s="15"/>
      <c r="GEE454" s="83"/>
      <c r="GEF454" s="52"/>
      <c r="GEG454" s="70"/>
      <c r="GEH454" s="70"/>
      <c r="GEI454" s="70"/>
      <c r="GEJ454" s="110"/>
      <c r="GEK454" s="2"/>
      <c r="GEL454" s="15"/>
      <c r="GEM454" s="15"/>
      <c r="GEN454" s="83"/>
      <c r="GEO454" s="52"/>
      <c r="GEP454" s="70"/>
      <c r="GEQ454" s="70"/>
      <c r="GER454" s="70"/>
      <c r="GES454" s="110"/>
      <c r="GET454" s="2"/>
      <c r="GEU454" s="15"/>
      <c r="GEV454" s="15"/>
      <c r="GEW454" s="83"/>
      <c r="GEX454" s="52"/>
      <c r="GEY454" s="70"/>
      <c r="GEZ454" s="70"/>
      <c r="GFA454" s="70"/>
      <c r="GFB454" s="110"/>
      <c r="GFC454" s="2"/>
      <c r="GFD454" s="15"/>
      <c r="GFE454" s="15"/>
      <c r="GFF454" s="83"/>
      <c r="GFG454" s="52"/>
      <c r="GFH454" s="70"/>
      <c r="GFI454" s="70"/>
      <c r="GFJ454" s="70"/>
      <c r="GFK454" s="110"/>
      <c r="GFL454" s="2"/>
      <c r="GFM454" s="15"/>
      <c r="GFN454" s="15"/>
      <c r="GFO454" s="83"/>
      <c r="GFP454" s="52"/>
      <c r="GFQ454" s="70"/>
      <c r="GFR454" s="70"/>
      <c r="GFS454" s="70"/>
      <c r="GFT454" s="110"/>
      <c r="GFU454" s="2"/>
      <c r="GFV454" s="15"/>
      <c r="GFW454" s="15"/>
      <c r="GFX454" s="83"/>
      <c r="GFY454" s="52"/>
      <c r="GFZ454" s="70"/>
      <c r="GGA454" s="70"/>
      <c r="GGB454" s="70"/>
      <c r="GGC454" s="110"/>
      <c r="GGD454" s="2"/>
      <c r="GGE454" s="15"/>
      <c r="GGF454" s="15"/>
      <c r="GGG454" s="83"/>
      <c r="GGH454" s="52"/>
      <c r="GGI454" s="70"/>
      <c r="GGJ454" s="70"/>
      <c r="GGK454" s="70"/>
      <c r="GGL454" s="110"/>
      <c r="GGM454" s="2"/>
      <c r="GGN454" s="15"/>
      <c r="GGO454" s="15"/>
      <c r="GGP454" s="83"/>
      <c r="GGQ454" s="52"/>
      <c r="GGR454" s="70"/>
      <c r="GGS454" s="70"/>
      <c r="GGT454" s="70"/>
      <c r="GGU454" s="110"/>
      <c r="GGV454" s="2"/>
      <c r="GGW454" s="15"/>
      <c r="GGX454" s="15"/>
      <c r="GGY454" s="83"/>
      <c r="GGZ454" s="52"/>
      <c r="GHA454" s="70"/>
      <c r="GHB454" s="70"/>
      <c r="GHC454" s="70"/>
      <c r="GHD454" s="110"/>
      <c r="GHE454" s="2"/>
      <c r="GHF454" s="15"/>
      <c r="GHG454" s="15"/>
      <c r="GHH454" s="83"/>
      <c r="GHI454" s="52"/>
      <c r="GHJ454" s="70"/>
      <c r="GHK454" s="70"/>
      <c r="GHL454" s="70"/>
      <c r="GHM454" s="110"/>
      <c r="GHN454" s="2"/>
      <c r="GHO454" s="15"/>
      <c r="GHP454" s="15"/>
      <c r="GHQ454" s="83"/>
      <c r="GHR454" s="52"/>
      <c r="GHS454" s="70"/>
      <c r="GHT454" s="70"/>
      <c r="GHU454" s="70"/>
      <c r="GHV454" s="110"/>
      <c r="GHW454" s="2"/>
      <c r="GHX454" s="15"/>
      <c r="GHY454" s="15"/>
      <c r="GHZ454" s="83"/>
      <c r="GIA454" s="52"/>
      <c r="GIB454" s="70"/>
      <c r="GIC454" s="70"/>
      <c r="GID454" s="70"/>
      <c r="GIE454" s="110"/>
      <c r="GIF454" s="2"/>
      <c r="GIG454" s="15"/>
      <c r="GIH454" s="15"/>
      <c r="GII454" s="83"/>
      <c r="GIJ454" s="52"/>
      <c r="GIK454" s="70"/>
      <c r="GIL454" s="70"/>
      <c r="GIM454" s="70"/>
      <c r="GIN454" s="110"/>
      <c r="GIO454" s="2"/>
      <c r="GIP454" s="15"/>
      <c r="GIQ454" s="15"/>
      <c r="GIR454" s="83"/>
      <c r="GIS454" s="52"/>
      <c r="GIT454" s="70"/>
      <c r="GIU454" s="70"/>
      <c r="GIV454" s="70"/>
      <c r="GIW454" s="110"/>
      <c r="GIX454" s="2"/>
      <c r="GIY454" s="15"/>
      <c r="GIZ454" s="15"/>
      <c r="GJA454" s="83"/>
      <c r="GJB454" s="52"/>
      <c r="GJC454" s="70"/>
      <c r="GJD454" s="70"/>
      <c r="GJE454" s="70"/>
      <c r="GJF454" s="110"/>
      <c r="GJG454" s="2"/>
      <c r="GJH454" s="15"/>
      <c r="GJI454" s="15"/>
      <c r="GJJ454" s="83"/>
      <c r="GJK454" s="52"/>
      <c r="GJL454" s="70"/>
      <c r="GJM454" s="70"/>
      <c r="GJN454" s="70"/>
      <c r="GJO454" s="110"/>
      <c r="GJP454" s="2"/>
      <c r="GJQ454" s="15"/>
      <c r="GJR454" s="15"/>
      <c r="GJS454" s="83"/>
      <c r="GJT454" s="52"/>
      <c r="GJU454" s="70"/>
      <c r="GJV454" s="70"/>
      <c r="GJW454" s="70"/>
      <c r="GJX454" s="110"/>
      <c r="GJY454" s="2"/>
      <c r="GJZ454" s="15"/>
      <c r="GKA454" s="15"/>
      <c r="GKB454" s="83"/>
      <c r="GKC454" s="52"/>
      <c r="GKD454" s="70"/>
      <c r="GKE454" s="70"/>
      <c r="GKF454" s="70"/>
      <c r="GKG454" s="110"/>
      <c r="GKH454" s="2"/>
      <c r="GKI454" s="15"/>
      <c r="GKJ454" s="15"/>
      <c r="GKK454" s="83"/>
      <c r="GKL454" s="52"/>
      <c r="GKM454" s="70"/>
      <c r="GKN454" s="70"/>
      <c r="GKO454" s="70"/>
      <c r="GKP454" s="110"/>
      <c r="GKQ454" s="2"/>
      <c r="GKR454" s="15"/>
      <c r="GKS454" s="15"/>
      <c r="GKT454" s="83"/>
      <c r="GKU454" s="52"/>
      <c r="GKV454" s="70"/>
      <c r="GKW454" s="70"/>
      <c r="GKX454" s="70"/>
      <c r="GKY454" s="110"/>
      <c r="GKZ454" s="2"/>
      <c r="GLA454" s="15"/>
      <c r="GLB454" s="15"/>
      <c r="GLC454" s="83"/>
      <c r="GLD454" s="52"/>
      <c r="GLE454" s="70"/>
      <c r="GLF454" s="70"/>
      <c r="GLG454" s="70"/>
      <c r="GLH454" s="110"/>
      <c r="GLI454" s="2"/>
      <c r="GLJ454" s="15"/>
      <c r="GLK454" s="15"/>
      <c r="GLL454" s="83"/>
      <c r="GLM454" s="52"/>
      <c r="GLN454" s="70"/>
      <c r="GLO454" s="70"/>
      <c r="GLP454" s="70"/>
      <c r="GLQ454" s="110"/>
      <c r="GLR454" s="2"/>
      <c r="GLS454" s="15"/>
      <c r="GLT454" s="15"/>
      <c r="GLU454" s="83"/>
      <c r="GLV454" s="52"/>
      <c r="GLW454" s="70"/>
      <c r="GLX454" s="70"/>
      <c r="GLY454" s="70"/>
      <c r="GLZ454" s="110"/>
      <c r="GMA454" s="2"/>
      <c r="GMB454" s="15"/>
      <c r="GMC454" s="15"/>
      <c r="GMD454" s="83"/>
      <c r="GME454" s="52"/>
      <c r="GMF454" s="70"/>
      <c r="GMG454" s="70"/>
      <c r="GMH454" s="70"/>
      <c r="GMI454" s="110"/>
      <c r="GMJ454" s="2"/>
      <c r="GMK454" s="15"/>
      <c r="GML454" s="15"/>
      <c r="GMM454" s="83"/>
      <c r="GMN454" s="52"/>
      <c r="GMO454" s="70"/>
      <c r="GMP454" s="70"/>
      <c r="GMQ454" s="70"/>
      <c r="GMR454" s="110"/>
      <c r="GMS454" s="2"/>
      <c r="GMT454" s="15"/>
      <c r="GMU454" s="15"/>
      <c r="GMV454" s="83"/>
      <c r="GMW454" s="52"/>
      <c r="GMX454" s="70"/>
      <c r="GMY454" s="70"/>
      <c r="GMZ454" s="70"/>
      <c r="GNA454" s="110"/>
      <c r="GNB454" s="2"/>
      <c r="GNC454" s="15"/>
      <c r="GND454" s="15"/>
      <c r="GNE454" s="83"/>
      <c r="GNF454" s="52"/>
      <c r="GNG454" s="70"/>
      <c r="GNH454" s="70"/>
      <c r="GNI454" s="70"/>
      <c r="GNJ454" s="110"/>
      <c r="GNK454" s="2"/>
      <c r="GNL454" s="15"/>
      <c r="GNM454" s="15"/>
      <c r="GNN454" s="83"/>
      <c r="GNO454" s="52"/>
      <c r="GNP454" s="70"/>
      <c r="GNQ454" s="70"/>
      <c r="GNR454" s="70"/>
      <c r="GNS454" s="110"/>
      <c r="GNT454" s="2"/>
      <c r="GNU454" s="15"/>
      <c r="GNV454" s="15"/>
      <c r="GNW454" s="83"/>
      <c r="GNX454" s="52"/>
      <c r="GNY454" s="70"/>
      <c r="GNZ454" s="70"/>
      <c r="GOA454" s="70"/>
      <c r="GOB454" s="110"/>
      <c r="GOC454" s="2"/>
      <c r="GOD454" s="15"/>
      <c r="GOE454" s="15"/>
      <c r="GOF454" s="83"/>
      <c r="GOG454" s="52"/>
      <c r="GOH454" s="70"/>
      <c r="GOI454" s="70"/>
      <c r="GOJ454" s="70"/>
      <c r="GOK454" s="110"/>
      <c r="GOL454" s="2"/>
      <c r="GOM454" s="15"/>
      <c r="GON454" s="15"/>
      <c r="GOO454" s="83"/>
      <c r="GOP454" s="52"/>
      <c r="GOQ454" s="70"/>
      <c r="GOR454" s="70"/>
      <c r="GOS454" s="70"/>
      <c r="GOT454" s="110"/>
      <c r="GOU454" s="2"/>
      <c r="GOV454" s="15"/>
      <c r="GOW454" s="15"/>
      <c r="GOX454" s="83"/>
      <c r="GOY454" s="52"/>
      <c r="GOZ454" s="70"/>
      <c r="GPA454" s="70"/>
      <c r="GPB454" s="70"/>
      <c r="GPC454" s="110"/>
      <c r="GPD454" s="2"/>
      <c r="GPE454" s="15"/>
      <c r="GPF454" s="15"/>
      <c r="GPG454" s="83"/>
      <c r="GPH454" s="52"/>
      <c r="GPI454" s="70"/>
      <c r="GPJ454" s="70"/>
      <c r="GPK454" s="70"/>
      <c r="GPL454" s="110"/>
      <c r="GPM454" s="2"/>
      <c r="GPN454" s="15"/>
      <c r="GPO454" s="15"/>
      <c r="GPP454" s="83"/>
      <c r="GPQ454" s="52"/>
      <c r="GPR454" s="70"/>
      <c r="GPS454" s="70"/>
      <c r="GPT454" s="70"/>
      <c r="GPU454" s="110"/>
      <c r="GPV454" s="2"/>
      <c r="GPW454" s="15"/>
      <c r="GPX454" s="15"/>
      <c r="GPY454" s="83"/>
      <c r="GPZ454" s="52"/>
      <c r="GQA454" s="70"/>
      <c r="GQB454" s="70"/>
      <c r="GQC454" s="70"/>
      <c r="GQD454" s="110"/>
      <c r="GQE454" s="2"/>
      <c r="GQF454" s="15"/>
      <c r="GQG454" s="15"/>
      <c r="GQH454" s="83"/>
      <c r="GQI454" s="52"/>
      <c r="GQJ454" s="70"/>
      <c r="GQK454" s="70"/>
      <c r="GQL454" s="70"/>
      <c r="GQM454" s="110"/>
      <c r="GQN454" s="2"/>
      <c r="GQO454" s="15"/>
      <c r="GQP454" s="15"/>
      <c r="GQQ454" s="83"/>
      <c r="GQR454" s="52"/>
      <c r="GQS454" s="70"/>
      <c r="GQT454" s="70"/>
      <c r="GQU454" s="70"/>
      <c r="GQV454" s="110"/>
      <c r="GQW454" s="2"/>
      <c r="GQX454" s="15"/>
      <c r="GQY454" s="15"/>
      <c r="GQZ454" s="83"/>
      <c r="GRA454" s="52"/>
      <c r="GRB454" s="70"/>
      <c r="GRC454" s="70"/>
      <c r="GRD454" s="70"/>
      <c r="GRE454" s="110"/>
      <c r="GRF454" s="2"/>
      <c r="GRG454" s="15"/>
      <c r="GRH454" s="15"/>
      <c r="GRI454" s="83"/>
      <c r="GRJ454" s="52"/>
      <c r="GRK454" s="70"/>
      <c r="GRL454" s="70"/>
      <c r="GRM454" s="70"/>
      <c r="GRN454" s="110"/>
      <c r="GRO454" s="2"/>
      <c r="GRP454" s="15"/>
      <c r="GRQ454" s="15"/>
      <c r="GRR454" s="83"/>
      <c r="GRS454" s="52"/>
      <c r="GRT454" s="70"/>
      <c r="GRU454" s="70"/>
      <c r="GRV454" s="70"/>
      <c r="GRW454" s="110"/>
      <c r="GRX454" s="2"/>
      <c r="GRY454" s="15"/>
      <c r="GRZ454" s="15"/>
      <c r="GSA454" s="83"/>
      <c r="GSB454" s="52"/>
      <c r="GSC454" s="70"/>
      <c r="GSD454" s="70"/>
      <c r="GSE454" s="70"/>
      <c r="GSF454" s="110"/>
      <c r="GSG454" s="2"/>
      <c r="GSH454" s="15"/>
      <c r="GSI454" s="15"/>
      <c r="GSJ454" s="83"/>
      <c r="GSK454" s="52"/>
      <c r="GSL454" s="70"/>
      <c r="GSM454" s="70"/>
      <c r="GSN454" s="70"/>
      <c r="GSO454" s="110"/>
      <c r="GSP454" s="2"/>
      <c r="GSQ454" s="15"/>
      <c r="GSR454" s="15"/>
      <c r="GSS454" s="83"/>
      <c r="GST454" s="52"/>
      <c r="GSU454" s="70"/>
      <c r="GSV454" s="70"/>
      <c r="GSW454" s="70"/>
      <c r="GSX454" s="110"/>
      <c r="GSY454" s="2"/>
      <c r="GSZ454" s="15"/>
      <c r="GTA454" s="15"/>
      <c r="GTB454" s="83"/>
      <c r="GTC454" s="52"/>
      <c r="GTD454" s="70"/>
      <c r="GTE454" s="70"/>
      <c r="GTF454" s="70"/>
      <c r="GTG454" s="110"/>
      <c r="GTH454" s="2"/>
      <c r="GTI454" s="15"/>
      <c r="GTJ454" s="15"/>
      <c r="GTK454" s="83"/>
      <c r="GTL454" s="52"/>
      <c r="GTM454" s="70"/>
      <c r="GTN454" s="70"/>
      <c r="GTO454" s="70"/>
      <c r="GTP454" s="110"/>
      <c r="GTQ454" s="2"/>
      <c r="GTR454" s="15"/>
      <c r="GTS454" s="15"/>
      <c r="GTT454" s="83"/>
      <c r="GTU454" s="52"/>
      <c r="GTV454" s="70"/>
      <c r="GTW454" s="70"/>
      <c r="GTX454" s="70"/>
      <c r="GTY454" s="110"/>
      <c r="GTZ454" s="2"/>
      <c r="GUA454" s="15"/>
      <c r="GUB454" s="15"/>
      <c r="GUC454" s="83"/>
      <c r="GUD454" s="52"/>
      <c r="GUE454" s="70"/>
      <c r="GUF454" s="70"/>
      <c r="GUG454" s="70"/>
      <c r="GUH454" s="110"/>
      <c r="GUI454" s="2"/>
      <c r="GUJ454" s="15"/>
      <c r="GUK454" s="15"/>
      <c r="GUL454" s="83"/>
      <c r="GUM454" s="52"/>
      <c r="GUN454" s="70"/>
      <c r="GUO454" s="70"/>
      <c r="GUP454" s="70"/>
      <c r="GUQ454" s="110"/>
      <c r="GUR454" s="2"/>
      <c r="GUS454" s="15"/>
      <c r="GUT454" s="15"/>
      <c r="GUU454" s="83"/>
      <c r="GUV454" s="52"/>
      <c r="GUW454" s="70"/>
      <c r="GUX454" s="70"/>
      <c r="GUY454" s="70"/>
      <c r="GUZ454" s="110"/>
      <c r="GVA454" s="2"/>
      <c r="GVB454" s="15"/>
      <c r="GVC454" s="15"/>
      <c r="GVD454" s="83"/>
      <c r="GVE454" s="52"/>
      <c r="GVF454" s="70"/>
      <c r="GVG454" s="70"/>
      <c r="GVH454" s="70"/>
      <c r="GVI454" s="110"/>
      <c r="GVJ454" s="2"/>
      <c r="GVK454" s="15"/>
      <c r="GVL454" s="15"/>
      <c r="GVM454" s="83"/>
      <c r="GVN454" s="52"/>
      <c r="GVO454" s="70"/>
      <c r="GVP454" s="70"/>
      <c r="GVQ454" s="70"/>
      <c r="GVR454" s="110"/>
      <c r="GVS454" s="2"/>
      <c r="GVT454" s="15"/>
      <c r="GVU454" s="15"/>
      <c r="GVV454" s="83"/>
      <c r="GVW454" s="52"/>
      <c r="GVX454" s="70"/>
      <c r="GVY454" s="70"/>
      <c r="GVZ454" s="70"/>
      <c r="GWA454" s="110"/>
      <c r="GWB454" s="2"/>
      <c r="GWC454" s="15"/>
      <c r="GWD454" s="15"/>
      <c r="GWE454" s="83"/>
      <c r="GWF454" s="52"/>
      <c r="GWG454" s="70"/>
      <c r="GWH454" s="70"/>
      <c r="GWI454" s="70"/>
      <c r="GWJ454" s="110"/>
      <c r="GWK454" s="2"/>
      <c r="GWL454" s="15"/>
      <c r="GWM454" s="15"/>
      <c r="GWN454" s="83"/>
      <c r="GWO454" s="52"/>
      <c r="GWP454" s="70"/>
      <c r="GWQ454" s="70"/>
      <c r="GWR454" s="70"/>
      <c r="GWS454" s="110"/>
      <c r="GWT454" s="2"/>
      <c r="GWU454" s="15"/>
      <c r="GWV454" s="15"/>
      <c r="GWW454" s="83"/>
      <c r="GWX454" s="52"/>
      <c r="GWY454" s="70"/>
      <c r="GWZ454" s="70"/>
      <c r="GXA454" s="70"/>
      <c r="GXB454" s="110"/>
      <c r="GXC454" s="2"/>
      <c r="GXD454" s="15"/>
      <c r="GXE454" s="15"/>
      <c r="GXF454" s="83"/>
      <c r="GXG454" s="52"/>
      <c r="GXH454" s="70"/>
      <c r="GXI454" s="70"/>
      <c r="GXJ454" s="70"/>
      <c r="GXK454" s="110"/>
      <c r="GXL454" s="2"/>
      <c r="GXM454" s="15"/>
      <c r="GXN454" s="15"/>
      <c r="GXO454" s="83"/>
      <c r="GXP454" s="52"/>
      <c r="GXQ454" s="70"/>
      <c r="GXR454" s="70"/>
      <c r="GXS454" s="70"/>
      <c r="GXT454" s="110"/>
      <c r="GXU454" s="2"/>
      <c r="GXV454" s="15"/>
      <c r="GXW454" s="15"/>
      <c r="GXX454" s="83"/>
      <c r="GXY454" s="52"/>
      <c r="GXZ454" s="70"/>
      <c r="GYA454" s="70"/>
      <c r="GYB454" s="70"/>
      <c r="GYC454" s="110"/>
      <c r="GYD454" s="2"/>
      <c r="GYE454" s="15"/>
      <c r="GYF454" s="15"/>
      <c r="GYG454" s="83"/>
      <c r="GYH454" s="52"/>
      <c r="GYI454" s="70"/>
      <c r="GYJ454" s="70"/>
      <c r="GYK454" s="70"/>
      <c r="GYL454" s="110"/>
      <c r="GYM454" s="2"/>
      <c r="GYN454" s="15"/>
      <c r="GYO454" s="15"/>
      <c r="GYP454" s="83"/>
      <c r="GYQ454" s="52"/>
      <c r="GYR454" s="70"/>
      <c r="GYS454" s="70"/>
      <c r="GYT454" s="70"/>
      <c r="GYU454" s="110"/>
      <c r="GYV454" s="2"/>
      <c r="GYW454" s="15"/>
      <c r="GYX454" s="15"/>
      <c r="GYY454" s="83"/>
      <c r="GYZ454" s="52"/>
      <c r="GZA454" s="70"/>
      <c r="GZB454" s="70"/>
      <c r="GZC454" s="70"/>
      <c r="GZD454" s="110"/>
      <c r="GZE454" s="2"/>
      <c r="GZF454" s="15"/>
      <c r="GZG454" s="15"/>
      <c r="GZH454" s="83"/>
      <c r="GZI454" s="52"/>
      <c r="GZJ454" s="70"/>
      <c r="GZK454" s="70"/>
      <c r="GZL454" s="70"/>
      <c r="GZM454" s="110"/>
      <c r="GZN454" s="2"/>
      <c r="GZO454" s="15"/>
      <c r="GZP454" s="15"/>
      <c r="GZQ454" s="83"/>
      <c r="GZR454" s="52"/>
      <c r="GZS454" s="70"/>
      <c r="GZT454" s="70"/>
      <c r="GZU454" s="70"/>
      <c r="GZV454" s="110"/>
      <c r="GZW454" s="2"/>
      <c r="GZX454" s="15"/>
      <c r="GZY454" s="15"/>
      <c r="GZZ454" s="83"/>
      <c r="HAA454" s="52"/>
      <c r="HAB454" s="70"/>
      <c r="HAC454" s="70"/>
      <c r="HAD454" s="70"/>
      <c r="HAE454" s="110"/>
      <c r="HAF454" s="2"/>
      <c r="HAG454" s="15"/>
      <c r="HAH454" s="15"/>
      <c r="HAI454" s="83"/>
      <c r="HAJ454" s="52"/>
      <c r="HAK454" s="70"/>
      <c r="HAL454" s="70"/>
      <c r="HAM454" s="70"/>
      <c r="HAN454" s="110"/>
      <c r="HAO454" s="2"/>
      <c r="HAP454" s="15"/>
      <c r="HAQ454" s="15"/>
      <c r="HAR454" s="83"/>
      <c r="HAS454" s="52"/>
      <c r="HAT454" s="70"/>
      <c r="HAU454" s="70"/>
      <c r="HAV454" s="70"/>
      <c r="HAW454" s="110"/>
      <c r="HAX454" s="2"/>
      <c r="HAY454" s="15"/>
      <c r="HAZ454" s="15"/>
      <c r="HBA454" s="83"/>
      <c r="HBB454" s="52"/>
      <c r="HBC454" s="70"/>
      <c r="HBD454" s="70"/>
      <c r="HBE454" s="70"/>
      <c r="HBF454" s="110"/>
      <c r="HBG454" s="2"/>
      <c r="HBH454" s="15"/>
      <c r="HBI454" s="15"/>
      <c r="HBJ454" s="83"/>
      <c r="HBK454" s="52"/>
      <c r="HBL454" s="70"/>
      <c r="HBM454" s="70"/>
      <c r="HBN454" s="70"/>
      <c r="HBO454" s="110"/>
      <c r="HBP454" s="2"/>
      <c r="HBQ454" s="15"/>
      <c r="HBR454" s="15"/>
      <c r="HBS454" s="83"/>
      <c r="HBT454" s="52"/>
      <c r="HBU454" s="70"/>
      <c r="HBV454" s="70"/>
      <c r="HBW454" s="70"/>
      <c r="HBX454" s="110"/>
      <c r="HBY454" s="2"/>
      <c r="HBZ454" s="15"/>
      <c r="HCA454" s="15"/>
      <c r="HCB454" s="83"/>
      <c r="HCC454" s="52"/>
      <c r="HCD454" s="70"/>
      <c r="HCE454" s="70"/>
      <c r="HCF454" s="70"/>
      <c r="HCG454" s="110"/>
      <c r="HCH454" s="2"/>
      <c r="HCI454" s="15"/>
      <c r="HCJ454" s="15"/>
      <c r="HCK454" s="83"/>
      <c r="HCL454" s="52"/>
      <c r="HCM454" s="70"/>
      <c r="HCN454" s="70"/>
      <c r="HCO454" s="70"/>
      <c r="HCP454" s="110"/>
      <c r="HCQ454" s="2"/>
      <c r="HCR454" s="15"/>
      <c r="HCS454" s="15"/>
      <c r="HCT454" s="83"/>
      <c r="HCU454" s="52"/>
      <c r="HCV454" s="70"/>
      <c r="HCW454" s="70"/>
      <c r="HCX454" s="70"/>
      <c r="HCY454" s="110"/>
      <c r="HCZ454" s="2"/>
      <c r="HDA454" s="15"/>
      <c r="HDB454" s="15"/>
      <c r="HDC454" s="83"/>
      <c r="HDD454" s="52"/>
      <c r="HDE454" s="70"/>
      <c r="HDF454" s="70"/>
      <c r="HDG454" s="70"/>
      <c r="HDH454" s="110"/>
      <c r="HDI454" s="2"/>
      <c r="HDJ454" s="15"/>
      <c r="HDK454" s="15"/>
      <c r="HDL454" s="83"/>
      <c r="HDM454" s="52"/>
      <c r="HDN454" s="70"/>
      <c r="HDO454" s="70"/>
      <c r="HDP454" s="70"/>
      <c r="HDQ454" s="110"/>
      <c r="HDR454" s="2"/>
      <c r="HDS454" s="15"/>
      <c r="HDT454" s="15"/>
      <c r="HDU454" s="83"/>
      <c r="HDV454" s="52"/>
      <c r="HDW454" s="70"/>
      <c r="HDX454" s="70"/>
      <c r="HDY454" s="70"/>
      <c r="HDZ454" s="110"/>
      <c r="HEA454" s="2"/>
      <c r="HEB454" s="15"/>
      <c r="HEC454" s="15"/>
      <c r="HED454" s="83"/>
      <c r="HEE454" s="52"/>
      <c r="HEF454" s="70"/>
      <c r="HEG454" s="70"/>
      <c r="HEH454" s="70"/>
      <c r="HEI454" s="110"/>
      <c r="HEJ454" s="2"/>
      <c r="HEK454" s="15"/>
      <c r="HEL454" s="15"/>
      <c r="HEM454" s="83"/>
      <c r="HEN454" s="52"/>
      <c r="HEO454" s="70"/>
      <c r="HEP454" s="70"/>
      <c r="HEQ454" s="70"/>
      <c r="HER454" s="110"/>
      <c r="HES454" s="2"/>
      <c r="HET454" s="15"/>
      <c r="HEU454" s="15"/>
      <c r="HEV454" s="83"/>
      <c r="HEW454" s="52"/>
      <c r="HEX454" s="70"/>
      <c r="HEY454" s="70"/>
      <c r="HEZ454" s="70"/>
      <c r="HFA454" s="110"/>
      <c r="HFB454" s="2"/>
      <c r="HFC454" s="15"/>
      <c r="HFD454" s="15"/>
      <c r="HFE454" s="83"/>
      <c r="HFF454" s="52"/>
      <c r="HFG454" s="70"/>
      <c r="HFH454" s="70"/>
      <c r="HFI454" s="70"/>
      <c r="HFJ454" s="110"/>
      <c r="HFK454" s="2"/>
      <c r="HFL454" s="15"/>
      <c r="HFM454" s="15"/>
      <c r="HFN454" s="83"/>
      <c r="HFO454" s="52"/>
      <c r="HFP454" s="70"/>
      <c r="HFQ454" s="70"/>
      <c r="HFR454" s="70"/>
      <c r="HFS454" s="110"/>
      <c r="HFT454" s="2"/>
      <c r="HFU454" s="15"/>
      <c r="HFV454" s="15"/>
      <c r="HFW454" s="83"/>
      <c r="HFX454" s="52"/>
      <c r="HFY454" s="70"/>
      <c r="HFZ454" s="70"/>
      <c r="HGA454" s="70"/>
      <c r="HGB454" s="110"/>
      <c r="HGC454" s="2"/>
      <c r="HGD454" s="15"/>
      <c r="HGE454" s="15"/>
      <c r="HGF454" s="83"/>
      <c r="HGG454" s="52"/>
      <c r="HGH454" s="70"/>
      <c r="HGI454" s="70"/>
      <c r="HGJ454" s="70"/>
      <c r="HGK454" s="110"/>
      <c r="HGL454" s="2"/>
      <c r="HGM454" s="15"/>
      <c r="HGN454" s="15"/>
      <c r="HGO454" s="83"/>
      <c r="HGP454" s="52"/>
      <c r="HGQ454" s="70"/>
      <c r="HGR454" s="70"/>
      <c r="HGS454" s="70"/>
      <c r="HGT454" s="110"/>
      <c r="HGU454" s="2"/>
      <c r="HGV454" s="15"/>
      <c r="HGW454" s="15"/>
      <c r="HGX454" s="83"/>
      <c r="HGY454" s="52"/>
      <c r="HGZ454" s="70"/>
      <c r="HHA454" s="70"/>
      <c r="HHB454" s="70"/>
      <c r="HHC454" s="110"/>
      <c r="HHD454" s="2"/>
      <c r="HHE454" s="15"/>
      <c r="HHF454" s="15"/>
      <c r="HHG454" s="83"/>
      <c r="HHH454" s="52"/>
      <c r="HHI454" s="70"/>
      <c r="HHJ454" s="70"/>
      <c r="HHK454" s="70"/>
      <c r="HHL454" s="110"/>
      <c r="HHM454" s="2"/>
      <c r="HHN454" s="15"/>
      <c r="HHO454" s="15"/>
      <c r="HHP454" s="83"/>
      <c r="HHQ454" s="52"/>
      <c r="HHR454" s="70"/>
      <c r="HHS454" s="70"/>
      <c r="HHT454" s="70"/>
      <c r="HHU454" s="110"/>
      <c r="HHV454" s="2"/>
      <c r="HHW454" s="15"/>
      <c r="HHX454" s="15"/>
      <c r="HHY454" s="83"/>
      <c r="HHZ454" s="52"/>
      <c r="HIA454" s="70"/>
      <c r="HIB454" s="70"/>
      <c r="HIC454" s="70"/>
      <c r="HID454" s="110"/>
      <c r="HIE454" s="2"/>
      <c r="HIF454" s="15"/>
      <c r="HIG454" s="15"/>
      <c r="HIH454" s="83"/>
      <c r="HII454" s="52"/>
      <c r="HIJ454" s="70"/>
      <c r="HIK454" s="70"/>
      <c r="HIL454" s="70"/>
      <c r="HIM454" s="110"/>
      <c r="HIN454" s="2"/>
      <c r="HIO454" s="15"/>
      <c r="HIP454" s="15"/>
      <c r="HIQ454" s="83"/>
      <c r="HIR454" s="52"/>
      <c r="HIS454" s="70"/>
      <c r="HIT454" s="70"/>
      <c r="HIU454" s="70"/>
      <c r="HIV454" s="110"/>
      <c r="HIW454" s="2"/>
      <c r="HIX454" s="15"/>
      <c r="HIY454" s="15"/>
      <c r="HIZ454" s="83"/>
      <c r="HJA454" s="52"/>
      <c r="HJB454" s="70"/>
      <c r="HJC454" s="70"/>
      <c r="HJD454" s="70"/>
      <c r="HJE454" s="110"/>
      <c r="HJF454" s="2"/>
      <c r="HJG454" s="15"/>
      <c r="HJH454" s="15"/>
      <c r="HJI454" s="83"/>
      <c r="HJJ454" s="52"/>
      <c r="HJK454" s="70"/>
      <c r="HJL454" s="70"/>
      <c r="HJM454" s="70"/>
      <c r="HJN454" s="110"/>
      <c r="HJO454" s="2"/>
      <c r="HJP454" s="15"/>
      <c r="HJQ454" s="15"/>
      <c r="HJR454" s="83"/>
      <c r="HJS454" s="52"/>
      <c r="HJT454" s="70"/>
      <c r="HJU454" s="70"/>
      <c r="HJV454" s="70"/>
      <c r="HJW454" s="110"/>
      <c r="HJX454" s="2"/>
      <c r="HJY454" s="15"/>
      <c r="HJZ454" s="15"/>
      <c r="HKA454" s="83"/>
      <c r="HKB454" s="52"/>
      <c r="HKC454" s="70"/>
      <c r="HKD454" s="70"/>
      <c r="HKE454" s="70"/>
      <c r="HKF454" s="110"/>
      <c r="HKG454" s="2"/>
      <c r="HKH454" s="15"/>
      <c r="HKI454" s="15"/>
      <c r="HKJ454" s="83"/>
      <c r="HKK454" s="52"/>
      <c r="HKL454" s="70"/>
      <c r="HKM454" s="70"/>
      <c r="HKN454" s="70"/>
      <c r="HKO454" s="110"/>
      <c r="HKP454" s="2"/>
      <c r="HKQ454" s="15"/>
      <c r="HKR454" s="15"/>
      <c r="HKS454" s="83"/>
      <c r="HKT454" s="52"/>
      <c r="HKU454" s="70"/>
      <c r="HKV454" s="70"/>
      <c r="HKW454" s="70"/>
      <c r="HKX454" s="110"/>
      <c r="HKY454" s="2"/>
      <c r="HKZ454" s="15"/>
      <c r="HLA454" s="15"/>
      <c r="HLB454" s="83"/>
      <c r="HLC454" s="52"/>
      <c r="HLD454" s="70"/>
      <c r="HLE454" s="70"/>
      <c r="HLF454" s="70"/>
      <c r="HLG454" s="110"/>
      <c r="HLH454" s="2"/>
      <c r="HLI454" s="15"/>
      <c r="HLJ454" s="15"/>
      <c r="HLK454" s="83"/>
      <c r="HLL454" s="52"/>
      <c r="HLM454" s="70"/>
      <c r="HLN454" s="70"/>
      <c r="HLO454" s="70"/>
      <c r="HLP454" s="110"/>
      <c r="HLQ454" s="2"/>
      <c r="HLR454" s="15"/>
      <c r="HLS454" s="15"/>
      <c r="HLT454" s="83"/>
      <c r="HLU454" s="52"/>
      <c r="HLV454" s="70"/>
      <c r="HLW454" s="70"/>
      <c r="HLX454" s="70"/>
      <c r="HLY454" s="110"/>
      <c r="HLZ454" s="2"/>
      <c r="HMA454" s="15"/>
      <c r="HMB454" s="15"/>
      <c r="HMC454" s="83"/>
      <c r="HMD454" s="52"/>
      <c r="HME454" s="70"/>
      <c r="HMF454" s="70"/>
      <c r="HMG454" s="70"/>
      <c r="HMH454" s="110"/>
      <c r="HMI454" s="2"/>
      <c r="HMJ454" s="15"/>
      <c r="HMK454" s="15"/>
      <c r="HML454" s="83"/>
      <c r="HMM454" s="52"/>
      <c r="HMN454" s="70"/>
      <c r="HMO454" s="70"/>
      <c r="HMP454" s="70"/>
      <c r="HMQ454" s="110"/>
      <c r="HMR454" s="2"/>
      <c r="HMS454" s="15"/>
      <c r="HMT454" s="15"/>
      <c r="HMU454" s="83"/>
      <c r="HMV454" s="52"/>
      <c r="HMW454" s="70"/>
      <c r="HMX454" s="70"/>
      <c r="HMY454" s="70"/>
      <c r="HMZ454" s="110"/>
      <c r="HNA454" s="2"/>
      <c r="HNB454" s="15"/>
      <c r="HNC454" s="15"/>
      <c r="HND454" s="83"/>
      <c r="HNE454" s="52"/>
      <c r="HNF454" s="70"/>
      <c r="HNG454" s="70"/>
      <c r="HNH454" s="70"/>
      <c r="HNI454" s="110"/>
      <c r="HNJ454" s="2"/>
      <c r="HNK454" s="15"/>
      <c r="HNL454" s="15"/>
      <c r="HNM454" s="83"/>
      <c r="HNN454" s="52"/>
      <c r="HNO454" s="70"/>
      <c r="HNP454" s="70"/>
      <c r="HNQ454" s="70"/>
      <c r="HNR454" s="110"/>
      <c r="HNS454" s="2"/>
      <c r="HNT454" s="15"/>
      <c r="HNU454" s="15"/>
      <c r="HNV454" s="83"/>
      <c r="HNW454" s="52"/>
      <c r="HNX454" s="70"/>
      <c r="HNY454" s="70"/>
      <c r="HNZ454" s="70"/>
      <c r="HOA454" s="110"/>
      <c r="HOB454" s="2"/>
      <c r="HOC454" s="15"/>
      <c r="HOD454" s="15"/>
      <c r="HOE454" s="83"/>
      <c r="HOF454" s="52"/>
      <c r="HOG454" s="70"/>
      <c r="HOH454" s="70"/>
      <c r="HOI454" s="70"/>
      <c r="HOJ454" s="110"/>
      <c r="HOK454" s="2"/>
      <c r="HOL454" s="15"/>
      <c r="HOM454" s="15"/>
      <c r="HON454" s="83"/>
      <c r="HOO454" s="52"/>
      <c r="HOP454" s="70"/>
      <c r="HOQ454" s="70"/>
      <c r="HOR454" s="70"/>
      <c r="HOS454" s="110"/>
      <c r="HOT454" s="2"/>
      <c r="HOU454" s="15"/>
      <c r="HOV454" s="15"/>
      <c r="HOW454" s="83"/>
      <c r="HOX454" s="52"/>
      <c r="HOY454" s="70"/>
      <c r="HOZ454" s="70"/>
      <c r="HPA454" s="70"/>
      <c r="HPB454" s="110"/>
      <c r="HPC454" s="2"/>
      <c r="HPD454" s="15"/>
      <c r="HPE454" s="15"/>
      <c r="HPF454" s="83"/>
      <c r="HPG454" s="52"/>
      <c r="HPH454" s="70"/>
      <c r="HPI454" s="70"/>
      <c r="HPJ454" s="70"/>
      <c r="HPK454" s="110"/>
      <c r="HPL454" s="2"/>
      <c r="HPM454" s="15"/>
      <c r="HPN454" s="15"/>
      <c r="HPO454" s="83"/>
      <c r="HPP454" s="52"/>
      <c r="HPQ454" s="70"/>
      <c r="HPR454" s="70"/>
      <c r="HPS454" s="70"/>
      <c r="HPT454" s="110"/>
      <c r="HPU454" s="2"/>
      <c r="HPV454" s="15"/>
      <c r="HPW454" s="15"/>
      <c r="HPX454" s="83"/>
      <c r="HPY454" s="52"/>
      <c r="HPZ454" s="70"/>
      <c r="HQA454" s="70"/>
      <c r="HQB454" s="70"/>
      <c r="HQC454" s="110"/>
      <c r="HQD454" s="2"/>
      <c r="HQE454" s="15"/>
      <c r="HQF454" s="15"/>
      <c r="HQG454" s="83"/>
      <c r="HQH454" s="52"/>
      <c r="HQI454" s="70"/>
      <c r="HQJ454" s="70"/>
      <c r="HQK454" s="70"/>
      <c r="HQL454" s="110"/>
      <c r="HQM454" s="2"/>
      <c r="HQN454" s="15"/>
      <c r="HQO454" s="15"/>
      <c r="HQP454" s="83"/>
      <c r="HQQ454" s="52"/>
      <c r="HQR454" s="70"/>
      <c r="HQS454" s="70"/>
      <c r="HQT454" s="70"/>
      <c r="HQU454" s="110"/>
      <c r="HQV454" s="2"/>
      <c r="HQW454" s="15"/>
      <c r="HQX454" s="15"/>
      <c r="HQY454" s="83"/>
      <c r="HQZ454" s="52"/>
      <c r="HRA454" s="70"/>
      <c r="HRB454" s="70"/>
      <c r="HRC454" s="70"/>
      <c r="HRD454" s="110"/>
      <c r="HRE454" s="2"/>
      <c r="HRF454" s="15"/>
      <c r="HRG454" s="15"/>
      <c r="HRH454" s="83"/>
      <c r="HRI454" s="52"/>
      <c r="HRJ454" s="70"/>
      <c r="HRK454" s="70"/>
      <c r="HRL454" s="70"/>
      <c r="HRM454" s="110"/>
      <c r="HRN454" s="2"/>
      <c r="HRO454" s="15"/>
      <c r="HRP454" s="15"/>
      <c r="HRQ454" s="83"/>
      <c r="HRR454" s="52"/>
      <c r="HRS454" s="70"/>
      <c r="HRT454" s="70"/>
      <c r="HRU454" s="70"/>
      <c r="HRV454" s="110"/>
      <c r="HRW454" s="2"/>
      <c r="HRX454" s="15"/>
      <c r="HRY454" s="15"/>
      <c r="HRZ454" s="83"/>
      <c r="HSA454" s="52"/>
      <c r="HSB454" s="70"/>
      <c r="HSC454" s="70"/>
      <c r="HSD454" s="70"/>
      <c r="HSE454" s="110"/>
      <c r="HSF454" s="2"/>
      <c r="HSG454" s="15"/>
      <c r="HSH454" s="15"/>
      <c r="HSI454" s="83"/>
      <c r="HSJ454" s="52"/>
      <c r="HSK454" s="70"/>
      <c r="HSL454" s="70"/>
      <c r="HSM454" s="70"/>
      <c r="HSN454" s="110"/>
      <c r="HSO454" s="2"/>
      <c r="HSP454" s="15"/>
      <c r="HSQ454" s="15"/>
      <c r="HSR454" s="83"/>
      <c r="HSS454" s="52"/>
      <c r="HST454" s="70"/>
      <c r="HSU454" s="70"/>
      <c r="HSV454" s="70"/>
      <c r="HSW454" s="110"/>
      <c r="HSX454" s="2"/>
      <c r="HSY454" s="15"/>
      <c r="HSZ454" s="15"/>
      <c r="HTA454" s="83"/>
      <c r="HTB454" s="52"/>
      <c r="HTC454" s="70"/>
      <c r="HTD454" s="70"/>
      <c r="HTE454" s="70"/>
      <c r="HTF454" s="110"/>
      <c r="HTG454" s="2"/>
      <c r="HTH454" s="15"/>
      <c r="HTI454" s="15"/>
      <c r="HTJ454" s="83"/>
      <c r="HTK454" s="52"/>
      <c r="HTL454" s="70"/>
      <c r="HTM454" s="70"/>
      <c r="HTN454" s="70"/>
      <c r="HTO454" s="110"/>
      <c r="HTP454" s="2"/>
      <c r="HTQ454" s="15"/>
      <c r="HTR454" s="15"/>
      <c r="HTS454" s="83"/>
      <c r="HTT454" s="52"/>
      <c r="HTU454" s="70"/>
      <c r="HTV454" s="70"/>
      <c r="HTW454" s="70"/>
      <c r="HTX454" s="110"/>
      <c r="HTY454" s="2"/>
      <c r="HTZ454" s="15"/>
      <c r="HUA454" s="15"/>
      <c r="HUB454" s="83"/>
      <c r="HUC454" s="52"/>
      <c r="HUD454" s="70"/>
      <c r="HUE454" s="70"/>
      <c r="HUF454" s="70"/>
      <c r="HUG454" s="110"/>
      <c r="HUH454" s="2"/>
      <c r="HUI454" s="15"/>
      <c r="HUJ454" s="15"/>
      <c r="HUK454" s="83"/>
      <c r="HUL454" s="52"/>
      <c r="HUM454" s="70"/>
      <c r="HUN454" s="70"/>
      <c r="HUO454" s="70"/>
      <c r="HUP454" s="110"/>
      <c r="HUQ454" s="2"/>
      <c r="HUR454" s="15"/>
      <c r="HUS454" s="15"/>
      <c r="HUT454" s="83"/>
      <c r="HUU454" s="52"/>
      <c r="HUV454" s="70"/>
      <c r="HUW454" s="70"/>
      <c r="HUX454" s="70"/>
      <c r="HUY454" s="110"/>
      <c r="HUZ454" s="2"/>
      <c r="HVA454" s="15"/>
      <c r="HVB454" s="15"/>
      <c r="HVC454" s="83"/>
      <c r="HVD454" s="52"/>
      <c r="HVE454" s="70"/>
      <c r="HVF454" s="70"/>
      <c r="HVG454" s="70"/>
      <c r="HVH454" s="110"/>
      <c r="HVI454" s="2"/>
      <c r="HVJ454" s="15"/>
      <c r="HVK454" s="15"/>
      <c r="HVL454" s="83"/>
      <c r="HVM454" s="52"/>
      <c r="HVN454" s="70"/>
      <c r="HVO454" s="70"/>
      <c r="HVP454" s="70"/>
      <c r="HVQ454" s="110"/>
      <c r="HVR454" s="2"/>
      <c r="HVS454" s="15"/>
      <c r="HVT454" s="15"/>
      <c r="HVU454" s="83"/>
      <c r="HVV454" s="52"/>
      <c r="HVW454" s="70"/>
      <c r="HVX454" s="70"/>
      <c r="HVY454" s="70"/>
      <c r="HVZ454" s="110"/>
      <c r="HWA454" s="2"/>
      <c r="HWB454" s="15"/>
      <c r="HWC454" s="15"/>
      <c r="HWD454" s="83"/>
      <c r="HWE454" s="52"/>
      <c r="HWF454" s="70"/>
      <c r="HWG454" s="70"/>
      <c r="HWH454" s="70"/>
      <c r="HWI454" s="110"/>
      <c r="HWJ454" s="2"/>
      <c r="HWK454" s="15"/>
      <c r="HWL454" s="15"/>
      <c r="HWM454" s="83"/>
      <c r="HWN454" s="52"/>
      <c r="HWO454" s="70"/>
      <c r="HWP454" s="70"/>
      <c r="HWQ454" s="70"/>
      <c r="HWR454" s="110"/>
      <c r="HWS454" s="2"/>
      <c r="HWT454" s="15"/>
      <c r="HWU454" s="15"/>
      <c r="HWV454" s="83"/>
      <c r="HWW454" s="52"/>
      <c r="HWX454" s="70"/>
      <c r="HWY454" s="70"/>
      <c r="HWZ454" s="70"/>
      <c r="HXA454" s="110"/>
      <c r="HXB454" s="2"/>
      <c r="HXC454" s="15"/>
      <c r="HXD454" s="15"/>
      <c r="HXE454" s="83"/>
      <c r="HXF454" s="52"/>
      <c r="HXG454" s="70"/>
      <c r="HXH454" s="70"/>
      <c r="HXI454" s="70"/>
      <c r="HXJ454" s="110"/>
      <c r="HXK454" s="2"/>
      <c r="HXL454" s="15"/>
      <c r="HXM454" s="15"/>
      <c r="HXN454" s="83"/>
      <c r="HXO454" s="52"/>
      <c r="HXP454" s="70"/>
      <c r="HXQ454" s="70"/>
      <c r="HXR454" s="70"/>
      <c r="HXS454" s="110"/>
      <c r="HXT454" s="2"/>
      <c r="HXU454" s="15"/>
      <c r="HXV454" s="15"/>
      <c r="HXW454" s="83"/>
      <c r="HXX454" s="52"/>
      <c r="HXY454" s="70"/>
      <c r="HXZ454" s="70"/>
      <c r="HYA454" s="70"/>
      <c r="HYB454" s="110"/>
      <c r="HYC454" s="2"/>
      <c r="HYD454" s="15"/>
      <c r="HYE454" s="15"/>
      <c r="HYF454" s="83"/>
      <c r="HYG454" s="52"/>
      <c r="HYH454" s="70"/>
      <c r="HYI454" s="70"/>
      <c r="HYJ454" s="70"/>
      <c r="HYK454" s="110"/>
      <c r="HYL454" s="2"/>
      <c r="HYM454" s="15"/>
      <c r="HYN454" s="15"/>
      <c r="HYO454" s="83"/>
      <c r="HYP454" s="52"/>
      <c r="HYQ454" s="70"/>
      <c r="HYR454" s="70"/>
      <c r="HYS454" s="70"/>
      <c r="HYT454" s="110"/>
      <c r="HYU454" s="2"/>
      <c r="HYV454" s="15"/>
      <c r="HYW454" s="15"/>
      <c r="HYX454" s="83"/>
      <c r="HYY454" s="52"/>
      <c r="HYZ454" s="70"/>
      <c r="HZA454" s="70"/>
      <c r="HZB454" s="70"/>
      <c r="HZC454" s="110"/>
      <c r="HZD454" s="2"/>
      <c r="HZE454" s="15"/>
      <c r="HZF454" s="15"/>
      <c r="HZG454" s="83"/>
      <c r="HZH454" s="52"/>
      <c r="HZI454" s="70"/>
      <c r="HZJ454" s="70"/>
      <c r="HZK454" s="70"/>
      <c r="HZL454" s="110"/>
      <c r="HZM454" s="2"/>
      <c r="HZN454" s="15"/>
      <c r="HZO454" s="15"/>
      <c r="HZP454" s="83"/>
      <c r="HZQ454" s="52"/>
      <c r="HZR454" s="70"/>
      <c r="HZS454" s="70"/>
      <c r="HZT454" s="70"/>
      <c r="HZU454" s="110"/>
      <c r="HZV454" s="2"/>
      <c r="HZW454" s="15"/>
      <c r="HZX454" s="15"/>
      <c r="HZY454" s="83"/>
      <c r="HZZ454" s="52"/>
      <c r="IAA454" s="70"/>
      <c r="IAB454" s="70"/>
      <c r="IAC454" s="70"/>
      <c r="IAD454" s="110"/>
      <c r="IAE454" s="2"/>
      <c r="IAF454" s="15"/>
      <c r="IAG454" s="15"/>
      <c r="IAH454" s="83"/>
      <c r="IAI454" s="52"/>
      <c r="IAJ454" s="70"/>
      <c r="IAK454" s="70"/>
      <c r="IAL454" s="70"/>
      <c r="IAM454" s="110"/>
      <c r="IAN454" s="2"/>
      <c r="IAO454" s="15"/>
      <c r="IAP454" s="15"/>
      <c r="IAQ454" s="83"/>
      <c r="IAR454" s="52"/>
      <c r="IAS454" s="70"/>
      <c r="IAT454" s="70"/>
      <c r="IAU454" s="70"/>
      <c r="IAV454" s="110"/>
      <c r="IAW454" s="2"/>
      <c r="IAX454" s="15"/>
      <c r="IAY454" s="15"/>
      <c r="IAZ454" s="83"/>
      <c r="IBA454" s="52"/>
      <c r="IBB454" s="70"/>
      <c r="IBC454" s="70"/>
      <c r="IBD454" s="70"/>
      <c r="IBE454" s="110"/>
      <c r="IBF454" s="2"/>
      <c r="IBG454" s="15"/>
      <c r="IBH454" s="15"/>
      <c r="IBI454" s="83"/>
      <c r="IBJ454" s="52"/>
      <c r="IBK454" s="70"/>
      <c r="IBL454" s="70"/>
      <c r="IBM454" s="70"/>
      <c r="IBN454" s="110"/>
      <c r="IBO454" s="2"/>
      <c r="IBP454" s="15"/>
      <c r="IBQ454" s="15"/>
      <c r="IBR454" s="83"/>
      <c r="IBS454" s="52"/>
      <c r="IBT454" s="70"/>
      <c r="IBU454" s="70"/>
      <c r="IBV454" s="70"/>
      <c r="IBW454" s="110"/>
      <c r="IBX454" s="2"/>
      <c r="IBY454" s="15"/>
      <c r="IBZ454" s="15"/>
      <c r="ICA454" s="83"/>
      <c r="ICB454" s="52"/>
      <c r="ICC454" s="70"/>
      <c r="ICD454" s="70"/>
      <c r="ICE454" s="70"/>
      <c r="ICF454" s="110"/>
      <c r="ICG454" s="2"/>
      <c r="ICH454" s="15"/>
      <c r="ICI454" s="15"/>
      <c r="ICJ454" s="83"/>
      <c r="ICK454" s="52"/>
      <c r="ICL454" s="70"/>
      <c r="ICM454" s="70"/>
      <c r="ICN454" s="70"/>
      <c r="ICO454" s="110"/>
      <c r="ICP454" s="2"/>
      <c r="ICQ454" s="15"/>
      <c r="ICR454" s="15"/>
      <c r="ICS454" s="83"/>
      <c r="ICT454" s="52"/>
      <c r="ICU454" s="70"/>
      <c r="ICV454" s="70"/>
      <c r="ICW454" s="70"/>
      <c r="ICX454" s="110"/>
      <c r="ICY454" s="2"/>
      <c r="ICZ454" s="15"/>
      <c r="IDA454" s="15"/>
      <c r="IDB454" s="83"/>
      <c r="IDC454" s="52"/>
      <c r="IDD454" s="70"/>
      <c r="IDE454" s="70"/>
      <c r="IDF454" s="70"/>
      <c r="IDG454" s="110"/>
      <c r="IDH454" s="2"/>
      <c r="IDI454" s="15"/>
      <c r="IDJ454" s="15"/>
      <c r="IDK454" s="83"/>
      <c r="IDL454" s="52"/>
      <c r="IDM454" s="70"/>
      <c r="IDN454" s="70"/>
      <c r="IDO454" s="70"/>
      <c r="IDP454" s="110"/>
      <c r="IDQ454" s="2"/>
      <c r="IDR454" s="15"/>
      <c r="IDS454" s="15"/>
      <c r="IDT454" s="83"/>
      <c r="IDU454" s="52"/>
      <c r="IDV454" s="70"/>
      <c r="IDW454" s="70"/>
      <c r="IDX454" s="70"/>
      <c r="IDY454" s="110"/>
      <c r="IDZ454" s="2"/>
      <c r="IEA454" s="15"/>
      <c r="IEB454" s="15"/>
      <c r="IEC454" s="83"/>
      <c r="IED454" s="52"/>
      <c r="IEE454" s="70"/>
      <c r="IEF454" s="70"/>
      <c r="IEG454" s="70"/>
      <c r="IEH454" s="110"/>
      <c r="IEI454" s="2"/>
      <c r="IEJ454" s="15"/>
      <c r="IEK454" s="15"/>
      <c r="IEL454" s="83"/>
      <c r="IEM454" s="52"/>
      <c r="IEN454" s="70"/>
      <c r="IEO454" s="70"/>
      <c r="IEP454" s="70"/>
      <c r="IEQ454" s="110"/>
      <c r="IER454" s="2"/>
      <c r="IES454" s="15"/>
      <c r="IET454" s="15"/>
      <c r="IEU454" s="83"/>
      <c r="IEV454" s="52"/>
      <c r="IEW454" s="70"/>
      <c r="IEX454" s="70"/>
      <c r="IEY454" s="70"/>
      <c r="IEZ454" s="110"/>
      <c r="IFA454" s="2"/>
      <c r="IFB454" s="15"/>
      <c r="IFC454" s="15"/>
      <c r="IFD454" s="83"/>
      <c r="IFE454" s="52"/>
      <c r="IFF454" s="70"/>
      <c r="IFG454" s="70"/>
      <c r="IFH454" s="70"/>
      <c r="IFI454" s="110"/>
      <c r="IFJ454" s="2"/>
      <c r="IFK454" s="15"/>
      <c r="IFL454" s="15"/>
      <c r="IFM454" s="83"/>
      <c r="IFN454" s="52"/>
      <c r="IFO454" s="70"/>
      <c r="IFP454" s="70"/>
      <c r="IFQ454" s="70"/>
      <c r="IFR454" s="110"/>
      <c r="IFS454" s="2"/>
      <c r="IFT454" s="15"/>
      <c r="IFU454" s="15"/>
      <c r="IFV454" s="83"/>
      <c r="IFW454" s="52"/>
      <c r="IFX454" s="70"/>
      <c r="IFY454" s="70"/>
      <c r="IFZ454" s="70"/>
      <c r="IGA454" s="110"/>
      <c r="IGB454" s="2"/>
      <c r="IGC454" s="15"/>
      <c r="IGD454" s="15"/>
      <c r="IGE454" s="83"/>
      <c r="IGF454" s="52"/>
      <c r="IGG454" s="70"/>
      <c r="IGH454" s="70"/>
      <c r="IGI454" s="70"/>
      <c r="IGJ454" s="110"/>
      <c r="IGK454" s="2"/>
      <c r="IGL454" s="15"/>
      <c r="IGM454" s="15"/>
      <c r="IGN454" s="83"/>
      <c r="IGO454" s="52"/>
      <c r="IGP454" s="70"/>
      <c r="IGQ454" s="70"/>
      <c r="IGR454" s="70"/>
      <c r="IGS454" s="110"/>
      <c r="IGT454" s="2"/>
      <c r="IGU454" s="15"/>
      <c r="IGV454" s="15"/>
      <c r="IGW454" s="83"/>
      <c r="IGX454" s="52"/>
      <c r="IGY454" s="70"/>
      <c r="IGZ454" s="70"/>
      <c r="IHA454" s="70"/>
      <c r="IHB454" s="110"/>
      <c r="IHC454" s="2"/>
      <c r="IHD454" s="15"/>
      <c r="IHE454" s="15"/>
      <c r="IHF454" s="83"/>
      <c r="IHG454" s="52"/>
      <c r="IHH454" s="70"/>
      <c r="IHI454" s="70"/>
      <c r="IHJ454" s="70"/>
      <c r="IHK454" s="110"/>
      <c r="IHL454" s="2"/>
      <c r="IHM454" s="15"/>
      <c r="IHN454" s="15"/>
      <c r="IHO454" s="83"/>
      <c r="IHP454" s="52"/>
      <c r="IHQ454" s="70"/>
      <c r="IHR454" s="70"/>
      <c r="IHS454" s="70"/>
      <c r="IHT454" s="110"/>
      <c r="IHU454" s="2"/>
      <c r="IHV454" s="15"/>
      <c r="IHW454" s="15"/>
      <c r="IHX454" s="83"/>
      <c r="IHY454" s="52"/>
      <c r="IHZ454" s="70"/>
      <c r="IIA454" s="70"/>
      <c r="IIB454" s="70"/>
      <c r="IIC454" s="110"/>
      <c r="IID454" s="2"/>
      <c r="IIE454" s="15"/>
      <c r="IIF454" s="15"/>
      <c r="IIG454" s="83"/>
      <c r="IIH454" s="52"/>
      <c r="III454" s="70"/>
      <c r="IIJ454" s="70"/>
      <c r="IIK454" s="70"/>
      <c r="IIL454" s="110"/>
      <c r="IIM454" s="2"/>
      <c r="IIN454" s="15"/>
      <c r="IIO454" s="15"/>
      <c r="IIP454" s="83"/>
      <c r="IIQ454" s="52"/>
      <c r="IIR454" s="70"/>
      <c r="IIS454" s="70"/>
      <c r="IIT454" s="70"/>
      <c r="IIU454" s="110"/>
      <c r="IIV454" s="2"/>
      <c r="IIW454" s="15"/>
      <c r="IIX454" s="15"/>
      <c r="IIY454" s="83"/>
      <c r="IIZ454" s="52"/>
      <c r="IJA454" s="70"/>
      <c r="IJB454" s="70"/>
      <c r="IJC454" s="70"/>
      <c r="IJD454" s="110"/>
      <c r="IJE454" s="2"/>
      <c r="IJF454" s="15"/>
      <c r="IJG454" s="15"/>
      <c r="IJH454" s="83"/>
      <c r="IJI454" s="52"/>
      <c r="IJJ454" s="70"/>
      <c r="IJK454" s="70"/>
      <c r="IJL454" s="70"/>
      <c r="IJM454" s="110"/>
      <c r="IJN454" s="2"/>
      <c r="IJO454" s="15"/>
      <c r="IJP454" s="15"/>
      <c r="IJQ454" s="83"/>
      <c r="IJR454" s="52"/>
      <c r="IJS454" s="70"/>
      <c r="IJT454" s="70"/>
      <c r="IJU454" s="70"/>
      <c r="IJV454" s="110"/>
      <c r="IJW454" s="2"/>
      <c r="IJX454" s="15"/>
      <c r="IJY454" s="15"/>
      <c r="IJZ454" s="83"/>
      <c r="IKA454" s="52"/>
      <c r="IKB454" s="70"/>
      <c r="IKC454" s="70"/>
      <c r="IKD454" s="70"/>
      <c r="IKE454" s="110"/>
      <c r="IKF454" s="2"/>
      <c r="IKG454" s="15"/>
      <c r="IKH454" s="15"/>
      <c r="IKI454" s="83"/>
      <c r="IKJ454" s="52"/>
      <c r="IKK454" s="70"/>
      <c r="IKL454" s="70"/>
      <c r="IKM454" s="70"/>
      <c r="IKN454" s="110"/>
      <c r="IKO454" s="2"/>
      <c r="IKP454" s="15"/>
      <c r="IKQ454" s="15"/>
      <c r="IKR454" s="83"/>
      <c r="IKS454" s="52"/>
      <c r="IKT454" s="70"/>
      <c r="IKU454" s="70"/>
      <c r="IKV454" s="70"/>
      <c r="IKW454" s="110"/>
      <c r="IKX454" s="2"/>
      <c r="IKY454" s="15"/>
      <c r="IKZ454" s="15"/>
      <c r="ILA454" s="83"/>
      <c r="ILB454" s="52"/>
      <c r="ILC454" s="70"/>
      <c r="ILD454" s="70"/>
      <c r="ILE454" s="70"/>
      <c r="ILF454" s="110"/>
      <c r="ILG454" s="2"/>
      <c r="ILH454" s="15"/>
      <c r="ILI454" s="15"/>
      <c r="ILJ454" s="83"/>
      <c r="ILK454" s="52"/>
      <c r="ILL454" s="70"/>
      <c r="ILM454" s="70"/>
      <c r="ILN454" s="70"/>
      <c r="ILO454" s="110"/>
      <c r="ILP454" s="2"/>
      <c r="ILQ454" s="15"/>
      <c r="ILR454" s="15"/>
      <c r="ILS454" s="83"/>
      <c r="ILT454" s="52"/>
      <c r="ILU454" s="70"/>
      <c r="ILV454" s="70"/>
      <c r="ILW454" s="70"/>
      <c r="ILX454" s="110"/>
      <c r="ILY454" s="2"/>
      <c r="ILZ454" s="15"/>
      <c r="IMA454" s="15"/>
      <c r="IMB454" s="83"/>
      <c r="IMC454" s="52"/>
      <c r="IMD454" s="70"/>
      <c r="IME454" s="70"/>
      <c r="IMF454" s="70"/>
      <c r="IMG454" s="110"/>
      <c r="IMH454" s="2"/>
      <c r="IMI454" s="15"/>
      <c r="IMJ454" s="15"/>
      <c r="IMK454" s="83"/>
      <c r="IML454" s="52"/>
      <c r="IMM454" s="70"/>
      <c r="IMN454" s="70"/>
      <c r="IMO454" s="70"/>
      <c r="IMP454" s="110"/>
      <c r="IMQ454" s="2"/>
      <c r="IMR454" s="15"/>
      <c r="IMS454" s="15"/>
      <c r="IMT454" s="83"/>
      <c r="IMU454" s="52"/>
      <c r="IMV454" s="70"/>
      <c r="IMW454" s="70"/>
      <c r="IMX454" s="70"/>
      <c r="IMY454" s="110"/>
      <c r="IMZ454" s="2"/>
      <c r="INA454" s="15"/>
      <c r="INB454" s="15"/>
      <c r="INC454" s="83"/>
      <c r="IND454" s="52"/>
      <c r="INE454" s="70"/>
      <c r="INF454" s="70"/>
      <c r="ING454" s="70"/>
      <c r="INH454" s="110"/>
      <c r="INI454" s="2"/>
      <c r="INJ454" s="15"/>
      <c r="INK454" s="15"/>
      <c r="INL454" s="83"/>
      <c r="INM454" s="52"/>
      <c r="INN454" s="70"/>
      <c r="INO454" s="70"/>
      <c r="INP454" s="70"/>
      <c r="INQ454" s="110"/>
      <c r="INR454" s="2"/>
      <c r="INS454" s="15"/>
      <c r="INT454" s="15"/>
      <c r="INU454" s="83"/>
      <c r="INV454" s="52"/>
      <c r="INW454" s="70"/>
      <c r="INX454" s="70"/>
      <c r="INY454" s="70"/>
      <c r="INZ454" s="110"/>
      <c r="IOA454" s="2"/>
      <c r="IOB454" s="15"/>
      <c r="IOC454" s="15"/>
      <c r="IOD454" s="83"/>
      <c r="IOE454" s="52"/>
      <c r="IOF454" s="70"/>
      <c r="IOG454" s="70"/>
      <c r="IOH454" s="70"/>
      <c r="IOI454" s="110"/>
      <c r="IOJ454" s="2"/>
      <c r="IOK454" s="15"/>
      <c r="IOL454" s="15"/>
      <c r="IOM454" s="83"/>
      <c r="ION454" s="52"/>
      <c r="IOO454" s="70"/>
      <c r="IOP454" s="70"/>
      <c r="IOQ454" s="70"/>
      <c r="IOR454" s="110"/>
      <c r="IOS454" s="2"/>
      <c r="IOT454" s="15"/>
      <c r="IOU454" s="15"/>
      <c r="IOV454" s="83"/>
      <c r="IOW454" s="52"/>
      <c r="IOX454" s="70"/>
      <c r="IOY454" s="70"/>
      <c r="IOZ454" s="70"/>
      <c r="IPA454" s="110"/>
      <c r="IPB454" s="2"/>
      <c r="IPC454" s="15"/>
      <c r="IPD454" s="15"/>
      <c r="IPE454" s="83"/>
      <c r="IPF454" s="52"/>
      <c r="IPG454" s="70"/>
      <c r="IPH454" s="70"/>
      <c r="IPI454" s="70"/>
      <c r="IPJ454" s="110"/>
      <c r="IPK454" s="2"/>
      <c r="IPL454" s="15"/>
      <c r="IPM454" s="15"/>
      <c r="IPN454" s="83"/>
      <c r="IPO454" s="52"/>
      <c r="IPP454" s="70"/>
      <c r="IPQ454" s="70"/>
      <c r="IPR454" s="70"/>
      <c r="IPS454" s="110"/>
      <c r="IPT454" s="2"/>
      <c r="IPU454" s="15"/>
      <c r="IPV454" s="15"/>
      <c r="IPW454" s="83"/>
      <c r="IPX454" s="52"/>
      <c r="IPY454" s="70"/>
      <c r="IPZ454" s="70"/>
      <c r="IQA454" s="70"/>
      <c r="IQB454" s="110"/>
      <c r="IQC454" s="2"/>
      <c r="IQD454" s="15"/>
      <c r="IQE454" s="15"/>
      <c r="IQF454" s="83"/>
      <c r="IQG454" s="52"/>
      <c r="IQH454" s="70"/>
      <c r="IQI454" s="70"/>
      <c r="IQJ454" s="70"/>
      <c r="IQK454" s="110"/>
      <c r="IQL454" s="2"/>
      <c r="IQM454" s="15"/>
      <c r="IQN454" s="15"/>
      <c r="IQO454" s="83"/>
      <c r="IQP454" s="52"/>
      <c r="IQQ454" s="70"/>
      <c r="IQR454" s="70"/>
      <c r="IQS454" s="70"/>
      <c r="IQT454" s="110"/>
      <c r="IQU454" s="2"/>
      <c r="IQV454" s="15"/>
      <c r="IQW454" s="15"/>
      <c r="IQX454" s="83"/>
      <c r="IQY454" s="52"/>
      <c r="IQZ454" s="70"/>
      <c r="IRA454" s="70"/>
      <c r="IRB454" s="70"/>
      <c r="IRC454" s="110"/>
      <c r="IRD454" s="2"/>
      <c r="IRE454" s="15"/>
      <c r="IRF454" s="15"/>
      <c r="IRG454" s="83"/>
      <c r="IRH454" s="52"/>
      <c r="IRI454" s="70"/>
      <c r="IRJ454" s="70"/>
      <c r="IRK454" s="70"/>
      <c r="IRL454" s="110"/>
      <c r="IRM454" s="2"/>
      <c r="IRN454" s="15"/>
      <c r="IRO454" s="15"/>
      <c r="IRP454" s="83"/>
      <c r="IRQ454" s="52"/>
      <c r="IRR454" s="70"/>
      <c r="IRS454" s="70"/>
      <c r="IRT454" s="70"/>
      <c r="IRU454" s="110"/>
      <c r="IRV454" s="2"/>
      <c r="IRW454" s="15"/>
      <c r="IRX454" s="15"/>
      <c r="IRY454" s="83"/>
      <c r="IRZ454" s="52"/>
      <c r="ISA454" s="70"/>
      <c r="ISB454" s="70"/>
      <c r="ISC454" s="70"/>
      <c r="ISD454" s="110"/>
      <c r="ISE454" s="2"/>
      <c r="ISF454" s="15"/>
      <c r="ISG454" s="15"/>
      <c r="ISH454" s="83"/>
      <c r="ISI454" s="52"/>
      <c r="ISJ454" s="70"/>
      <c r="ISK454" s="70"/>
      <c r="ISL454" s="70"/>
      <c r="ISM454" s="110"/>
      <c r="ISN454" s="2"/>
      <c r="ISO454" s="15"/>
      <c r="ISP454" s="15"/>
      <c r="ISQ454" s="83"/>
      <c r="ISR454" s="52"/>
      <c r="ISS454" s="70"/>
      <c r="IST454" s="70"/>
      <c r="ISU454" s="70"/>
      <c r="ISV454" s="110"/>
      <c r="ISW454" s="2"/>
      <c r="ISX454" s="15"/>
      <c r="ISY454" s="15"/>
      <c r="ISZ454" s="83"/>
      <c r="ITA454" s="52"/>
      <c r="ITB454" s="70"/>
      <c r="ITC454" s="70"/>
      <c r="ITD454" s="70"/>
      <c r="ITE454" s="110"/>
      <c r="ITF454" s="2"/>
      <c r="ITG454" s="15"/>
      <c r="ITH454" s="15"/>
      <c r="ITI454" s="83"/>
      <c r="ITJ454" s="52"/>
      <c r="ITK454" s="70"/>
      <c r="ITL454" s="70"/>
      <c r="ITM454" s="70"/>
      <c r="ITN454" s="110"/>
      <c r="ITO454" s="2"/>
      <c r="ITP454" s="15"/>
      <c r="ITQ454" s="15"/>
      <c r="ITR454" s="83"/>
      <c r="ITS454" s="52"/>
      <c r="ITT454" s="70"/>
      <c r="ITU454" s="70"/>
      <c r="ITV454" s="70"/>
      <c r="ITW454" s="110"/>
      <c r="ITX454" s="2"/>
      <c r="ITY454" s="15"/>
      <c r="ITZ454" s="15"/>
      <c r="IUA454" s="83"/>
      <c r="IUB454" s="52"/>
      <c r="IUC454" s="70"/>
      <c r="IUD454" s="70"/>
      <c r="IUE454" s="70"/>
      <c r="IUF454" s="110"/>
      <c r="IUG454" s="2"/>
      <c r="IUH454" s="15"/>
      <c r="IUI454" s="15"/>
      <c r="IUJ454" s="83"/>
      <c r="IUK454" s="52"/>
      <c r="IUL454" s="70"/>
      <c r="IUM454" s="70"/>
      <c r="IUN454" s="70"/>
      <c r="IUO454" s="110"/>
      <c r="IUP454" s="2"/>
      <c r="IUQ454" s="15"/>
      <c r="IUR454" s="15"/>
      <c r="IUS454" s="83"/>
      <c r="IUT454" s="52"/>
      <c r="IUU454" s="70"/>
      <c r="IUV454" s="70"/>
      <c r="IUW454" s="70"/>
      <c r="IUX454" s="110"/>
      <c r="IUY454" s="2"/>
      <c r="IUZ454" s="15"/>
      <c r="IVA454" s="15"/>
      <c r="IVB454" s="83"/>
      <c r="IVC454" s="52"/>
      <c r="IVD454" s="70"/>
      <c r="IVE454" s="70"/>
      <c r="IVF454" s="70"/>
      <c r="IVG454" s="110"/>
      <c r="IVH454" s="2"/>
      <c r="IVI454" s="15"/>
      <c r="IVJ454" s="15"/>
      <c r="IVK454" s="83"/>
      <c r="IVL454" s="52"/>
      <c r="IVM454" s="70"/>
      <c r="IVN454" s="70"/>
      <c r="IVO454" s="70"/>
      <c r="IVP454" s="110"/>
      <c r="IVQ454" s="2"/>
      <c r="IVR454" s="15"/>
      <c r="IVS454" s="15"/>
      <c r="IVT454" s="83"/>
      <c r="IVU454" s="52"/>
      <c r="IVV454" s="70"/>
      <c r="IVW454" s="70"/>
      <c r="IVX454" s="70"/>
      <c r="IVY454" s="110"/>
      <c r="IVZ454" s="2"/>
      <c r="IWA454" s="15"/>
      <c r="IWB454" s="15"/>
      <c r="IWC454" s="83"/>
      <c r="IWD454" s="52"/>
      <c r="IWE454" s="70"/>
      <c r="IWF454" s="70"/>
      <c r="IWG454" s="70"/>
      <c r="IWH454" s="110"/>
      <c r="IWI454" s="2"/>
      <c r="IWJ454" s="15"/>
      <c r="IWK454" s="15"/>
      <c r="IWL454" s="83"/>
      <c r="IWM454" s="52"/>
      <c r="IWN454" s="70"/>
      <c r="IWO454" s="70"/>
      <c r="IWP454" s="70"/>
      <c r="IWQ454" s="110"/>
      <c r="IWR454" s="2"/>
      <c r="IWS454" s="15"/>
      <c r="IWT454" s="15"/>
      <c r="IWU454" s="83"/>
      <c r="IWV454" s="52"/>
      <c r="IWW454" s="70"/>
      <c r="IWX454" s="70"/>
      <c r="IWY454" s="70"/>
      <c r="IWZ454" s="110"/>
      <c r="IXA454" s="2"/>
      <c r="IXB454" s="15"/>
      <c r="IXC454" s="15"/>
      <c r="IXD454" s="83"/>
      <c r="IXE454" s="52"/>
      <c r="IXF454" s="70"/>
      <c r="IXG454" s="70"/>
      <c r="IXH454" s="70"/>
      <c r="IXI454" s="110"/>
      <c r="IXJ454" s="2"/>
      <c r="IXK454" s="15"/>
      <c r="IXL454" s="15"/>
      <c r="IXM454" s="83"/>
      <c r="IXN454" s="52"/>
      <c r="IXO454" s="70"/>
      <c r="IXP454" s="70"/>
      <c r="IXQ454" s="70"/>
      <c r="IXR454" s="110"/>
      <c r="IXS454" s="2"/>
      <c r="IXT454" s="15"/>
      <c r="IXU454" s="15"/>
      <c r="IXV454" s="83"/>
      <c r="IXW454" s="52"/>
      <c r="IXX454" s="70"/>
      <c r="IXY454" s="70"/>
      <c r="IXZ454" s="70"/>
      <c r="IYA454" s="110"/>
      <c r="IYB454" s="2"/>
      <c r="IYC454" s="15"/>
      <c r="IYD454" s="15"/>
      <c r="IYE454" s="83"/>
      <c r="IYF454" s="52"/>
      <c r="IYG454" s="70"/>
      <c r="IYH454" s="70"/>
      <c r="IYI454" s="70"/>
      <c r="IYJ454" s="110"/>
      <c r="IYK454" s="2"/>
      <c r="IYL454" s="15"/>
      <c r="IYM454" s="15"/>
      <c r="IYN454" s="83"/>
      <c r="IYO454" s="52"/>
      <c r="IYP454" s="70"/>
      <c r="IYQ454" s="70"/>
      <c r="IYR454" s="70"/>
      <c r="IYS454" s="110"/>
      <c r="IYT454" s="2"/>
      <c r="IYU454" s="15"/>
      <c r="IYV454" s="15"/>
      <c r="IYW454" s="83"/>
      <c r="IYX454" s="52"/>
      <c r="IYY454" s="70"/>
      <c r="IYZ454" s="70"/>
      <c r="IZA454" s="70"/>
      <c r="IZB454" s="110"/>
      <c r="IZC454" s="2"/>
      <c r="IZD454" s="15"/>
      <c r="IZE454" s="15"/>
      <c r="IZF454" s="83"/>
      <c r="IZG454" s="52"/>
      <c r="IZH454" s="70"/>
      <c r="IZI454" s="70"/>
      <c r="IZJ454" s="70"/>
      <c r="IZK454" s="110"/>
      <c r="IZL454" s="2"/>
      <c r="IZM454" s="15"/>
      <c r="IZN454" s="15"/>
      <c r="IZO454" s="83"/>
      <c r="IZP454" s="52"/>
      <c r="IZQ454" s="70"/>
      <c r="IZR454" s="70"/>
      <c r="IZS454" s="70"/>
      <c r="IZT454" s="110"/>
      <c r="IZU454" s="2"/>
      <c r="IZV454" s="15"/>
      <c r="IZW454" s="15"/>
      <c r="IZX454" s="83"/>
      <c r="IZY454" s="52"/>
      <c r="IZZ454" s="70"/>
      <c r="JAA454" s="70"/>
      <c r="JAB454" s="70"/>
      <c r="JAC454" s="110"/>
      <c r="JAD454" s="2"/>
      <c r="JAE454" s="15"/>
      <c r="JAF454" s="15"/>
      <c r="JAG454" s="83"/>
      <c r="JAH454" s="52"/>
      <c r="JAI454" s="70"/>
      <c r="JAJ454" s="70"/>
      <c r="JAK454" s="70"/>
      <c r="JAL454" s="110"/>
      <c r="JAM454" s="2"/>
      <c r="JAN454" s="15"/>
      <c r="JAO454" s="15"/>
      <c r="JAP454" s="83"/>
      <c r="JAQ454" s="52"/>
      <c r="JAR454" s="70"/>
      <c r="JAS454" s="70"/>
      <c r="JAT454" s="70"/>
      <c r="JAU454" s="110"/>
      <c r="JAV454" s="2"/>
      <c r="JAW454" s="15"/>
      <c r="JAX454" s="15"/>
      <c r="JAY454" s="83"/>
      <c r="JAZ454" s="52"/>
      <c r="JBA454" s="70"/>
      <c r="JBB454" s="70"/>
      <c r="JBC454" s="70"/>
      <c r="JBD454" s="110"/>
      <c r="JBE454" s="2"/>
      <c r="JBF454" s="15"/>
      <c r="JBG454" s="15"/>
      <c r="JBH454" s="83"/>
      <c r="JBI454" s="52"/>
      <c r="JBJ454" s="70"/>
      <c r="JBK454" s="70"/>
      <c r="JBL454" s="70"/>
      <c r="JBM454" s="110"/>
      <c r="JBN454" s="2"/>
      <c r="JBO454" s="15"/>
      <c r="JBP454" s="15"/>
      <c r="JBQ454" s="83"/>
      <c r="JBR454" s="52"/>
      <c r="JBS454" s="70"/>
      <c r="JBT454" s="70"/>
      <c r="JBU454" s="70"/>
      <c r="JBV454" s="110"/>
      <c r="JBW454" s="2"/>
      <c r="JBX454" s="15"/>
      <c r="JBY454" s="15"/>
      <c r="JBZ454" s="83"/>
      <c r="JCA454" s="52"/>
      <c r="JCB454" s="70"/>
      <c r="JCC454" s="70"/>
      <c r="JCD454" s="70"/>
      <c r="JCE454" s="110"/>
      <c r="JCF454" s="2"/>
      <c r="JCG454" s="15"/>
      <c r="JCH454" s="15"/>
      <c r="JCI454" s="83"/>
      <c r="JCJ454" s="52"/>
      <c r="JCK454" s="70"/>
      <c r="JCL454" s="70"/>
      <c r="JCM454" s="70"/>
      <c r="JCN454" s="110"/>
      <c r="JCO454" s="2"/>
      <c r="JCP454" s="15"/>
      <c r="JCQ454" s="15"/>
      <c r="JCR454" s="83"/>
      <c r="JCS454" s="52"/>
      <c r="JCT454" s="70"/>
      <c r="JCU454" s="70"/>
      <c r="JCV454" s="70"/>
      <c r="JCW454" s="110"/>
      <c r="JCX454" s="2"/>
      <c r="JCY454" s="15"/>
      <c r="JCZ454" s="15"/>
      <c r="JDA454" s="83"/>
      <c r="JDB454" s="52"/>
      <c r="JDC454" s="70"/>
      <c r="JDD454" s="70"/>
      <c r="JDE454" s="70"/>
      <c r="JDF454" s="110"/>
      <c r="JDG454" s="2"/>
      <c r="JDH454" s="15"/>
      <c r="JDI454" s="15"/>
      <c r="JDJ454" s="83"/>
      <c r="JDK454" s="52"/>
      <c r="JDL454" s="70"/>
      <c r="JDM454" s="70"/>
      <c r="JDN454" s="70"/>
      <c r="JDO454" s="110"/>
      <c r="JDP454" s="2"/>
      <c r="JDQ454" s="15"/>
      <c r="JDR454" s="15"/>
      <c r="JDS454" s="83"/>
      <c r="JDT454" s="52"/>
      <c r="JDU454" s="70"/>
      <c r="JDV454" s="70"/>
      <c r="JDW454" s="70"/>
      <c r="JDX454" s="110"/>
      <c r="JDY454" s="2"/>
      <c r="JDZ454" s="15"/>
      <c r="JEA454" s="15"/>
      <c r="JEB454" s="83"/>
      <c r="JEC454" s="52"/>
      <c r="JED454" s="70"/>
      <c r="JEE454" s="70"/>
      <c r="JEF454" s="70"/>
      <c r="JEG454" s="110"/>
      <c r="JEH454" s="2"/>
      <c r="JEI454" s="15"/>
      <c r="JEJ454" s="15"/>
      <c r="JEK454" s="83"/>
      <c r="JEL454" s="52"/>
      <c r="JEM454" s="70"/>
      <c r="JEN454" s="70"/>
      <c r="JEO454" s="70"/>
      <c r="JEP454" s="110"/>
      <c r="JEQ454" s="2"/>
      <c r="JER454" s="15"/>
      <c r="JES454" s="15"/>
      <c r="JET454" s="83"/>
      <c r="JEU454" s="52"/>
      <c r="JEV454" s="70"/>
      <c r="JEW454" s="70"/>
      <c r="JEX454" s="70"/>
      <c r="JEY454" s="110"/>
      <c r="JEZ454" s="2"/>
      <c r="JFA454" s="15"/>
      <c r="JFB454" s="15"/>
      <c r="JFC454" s="83"/>
      <c r="JFD454" s="52"/>
      <c r="JFE454" s="70"/>
      <c r="JFF454" s="70"/>
      <c r="JFG454" s="70"/>
      <c r="JFH454" s="110"/>
      <c r="JFI454" s="2"/>
      <c r="JFJ454" s="15"/>
      <c r="JFK454" s="15"/>
      <c r="JFL454" s="83"/>
      <c r="JFM454" s="52"/>
      <c r="JFN454" s="70"/>
      <c r="JFO454" s="70"/>
      <c r="JFP454" s="70"/>
      <c r="JFQ454" s="110"/>
      <c r="JFR454" s="2"/>
      <c r="JFS454" s="15"/>
      <c r="JFT454" s="15"/>
      <c r="JFU454" s="83"/>
      <c r="JFV454" s="52"/>
      <c r="JFW454" s="70"/>
      <c r="JFX454" s="70"/>
      <c r="JFY454" s="70"/>
      <c r="JFZ454" s="110"/>
      <c r="JGA454" s="2"/>
      <c r="JGB454" s="15"/>
      <c r="JGC454" s="15"/>
      <c r="JGD454" s="83"/>
      <c r="JGE454" s="52"/>
      <c r="JGF454" s="70"/>
      <c r="JGG454" s="70"/>
      <c r="JGH454" s="70"/>
      <c r="JGI454" s="110"/>
      <c r="JGJ454" s="2"/>
      <c r="JGK454" s="15"/>
      <c r="JGL454" s="15"/>
      <c r="JGM454" s="83"/>
      <c r="JGN454" s="52"/>
      <c r="JGO454" s="70"/>
      <c r="JGP454" s="70"/>
      <c r="JGQ454" s="70"/>
      <c r="JGR454" s="110"/>
      <c r="JGS454" s="2"/>
      <c r="JGT454" s="15"/>
      <c r="JGU454" s="15"/>
      <c r="JGV454" s="83"/>
      <c r="JGW454" s="52"/>
      <c r="JGX454" s="70"/>
      <c r="JGY454" s="70"/>
      <c r="JGZ454" s="70"/>
      <c r="JHA454" s="110"/>
      <c r="JHB454" s="2"/>
      <c r="JHC454" s="15"/>
      <c r="JHD454" s="15"/>
      <c r="JHE454" s="83"/>
      <c r="JHF454" s="52"/>
      <c r="JHG454" s="70"/>
      <c r="JHH454" s="70"/>
      <c r="JHI454" s="70"/>
      <c r="JHJ454" s="110"/>
      <c r="JHK454" s="2"/>
      <c r="JHL454" s="15"/>
      <c r="JHM454" s="15"/>
      <c r="JHN454" s="83"/>
      <c r="JHO454" s="52"/>
      <c r="JHP454" s="70"/>
      <c r="JHQ454" s="70"/>
      <c r="JHR454" s="70"/>
      <c r="JHS454" s="110"/>
      <c r="JHT454" s="2"/>
      <c r="JHU454" s="15"/>
      <c r="JHV454" s="15"/>
      <c r="JHW454" s="83"/>
      <c r="JHX454" s="52"/>
      <c r="JHY454" s="70"/>
      <c r="JHZ454" s="70"/>
      <c r="JIA454" s="70"/>
      <c r="JIB454" s="110"/>
      <c r="JIC454" s="2"/>
      <c r="JID454" s="15"/>
      <c r="JIE454" s="15"/>
      <c r="JIF454" s="83"/>
      <c r="JIG454" s="52"/>
      <c r="JIH454" s="70"/>
      <c r="JII454" s="70"/>
      <c r="JIJ454" s="70"/>
      <c r="JIK454" s="110"/>
      <c r="JIL454" s="2"/>
      <c r="JIM454" s="15"/>
      <c r="JIN454" s="15"/>
      <c r="JIO454" s="83"/>
      <c r="JIP454" s="52"/>
      <c r="JIQ454" s="70"/>
      <c r="JIR454" s="70"/>
      <c r="JIS454" s="70"/>
      <c r="JIT454" s="110"/>
      <c r="JIU454" s="2"/>
      <c r="JIV454" s="15"/>
      <c r="JIW454" s="15"/>
      <c r="JIX454" s="83"/>
      <c r="JIY454" s="52"/>
      <c r="JIZ454" s="70"/>
      <c r="JJA454" s="70"/>
      <c r="JJB454" s="70"/>
      <c r="JJC454" s="110"/>
      <c r="JJD454" s="2"/>
      <c r="JJE454" s="15"/>
      <c r="JJF454" s="15"/>
      <c r="JJG454" s="83"/>
      <c r="JJH454" s="52"/>
      <c r="JJI454" s="70"/>
      <c r="JJJ454" s="70"/>
      <c r="JJK454" s="70"/>
      <c r="JJL454" s="110"/>
      <c r="JJM454" s="2"/>
      <c r="JJN454" s="15"/>
      <c r="JJO454" s="15"/>
      <c r="JJP454" s="83"/>
      <c r="JJQ454" s="52"/>
      <c r="JJR454" s="70"/>
      <c r="JJS454" s="70"/>
      <c r="JJT454" s="70"/>
      <c r="JJU454" s="110"/>
      <c r="JJV454" s="2"/>
      <c r="JJW454" s="15"/>
      <c r="JJX454" s="15"/>
      <c r="JJY454" s="83"/>
      <c r="JJZ454" s="52"/>
      <c r="JKA454" s="70"/>
      <c r="JKB454" s="70"/>
      <c r="JKC454" s="70"/>
      <c r="JKD454" s="110"/>
      <c r="JKE454" s="2"/>
      <c r="JKF454" s="15"/>
      <c r="JKG454" s="15"/>
      <c r="JKH454" s="83"/>
      <c r="JKI454" s="52"/>
      <c r="JKJ454" s="70"/>
      <c r="JKK454" s="70"/>
      <c r="JKL454" s="70"/>
      <c r="JKM454" s="110"/>
      <c r="JKN454" s="2"/>
      <c r="JKO454" s="15"/>
      <c r="JKP454" s="15"/>
      <c r="JKQ454" s="83"/>
      <c r="JKR454" s="52"/>
      <c r="JKS454" s="70"/>
      <c r="JKT454" s="70"/>
      <c r="JKU454" s="70"/>
      <c r="JKV454" s="110"/>
      <c r="JKW454" s="2"/>
      <c r="JKX454" s="15"/>
      <c r="JKY454" s="15"/>
      <c r="JKZ454" s="83"/>
      <c r="JLA454" s="52"/>
      <c r="JLB454" s="70"/>
      <c r="JLC454" s="70"/>
      <c r="JLD454" s="70"/>
      <c r="JLE454" s="110"/>
      <c r="JLF454" s="2"/>
      <c r="JLG454" s="15"/>
      <c r="JLH454" s="15"/>
      <c r="JLI454" s="83"/>
      <c r="JLJ454" s="52"/>
      <c r="JLK454" s="70"/>
      <c r="JLL454" s="70"/>
      <c r="JLM454" s="70"/>
      <c r="JLN454" s="110"/>
      <c r="JLO454" s="2"/>
      <c r="JLP454" s="15"/>
      <c r="JLQ454" s="15"/>
      <c r="JLR454" s="83"/>
      <c r="JLS454" s="52"/>
      <c r="JLT454" s="70"/>
      <c r="JLU454" s="70"/>
      <c r="JLV454" s="70"/>
      <c r="JLW454" s="110"/>
      <c r="JLX454" s="2"/>
      <c r="JLY454" s="15"/>
      <c r="JLZ454" s="15"/>
      <c r="JMA454" s="83"/>
      <c r="JMB454" s="52"/>
      <c r="JMC454" s="70"/>
      <c r="JMD454" s="70"/>
      <c r="JME454" s="70"/>
      <c r="JMF454" s="110"/>
      <c r="JMG454" s="2"/>
      <c r="JMH454" s="15"/>
      <c r="JMI454" s="15"/>
      <c r="JMJ454" s="83"/>
      <c r="JMK454" s="52"/>
      <c r="JML454" s="70"/>
      <c r="JMM454" s="70"/>
      <c r="JMN454" s="70"/>
      <c r="JMO454" s="110"/>
      <c r="JMP454" s="2"/>
      <c r="JMQ454" s="15"/>
      <c r="JMR454" s="15"/>
      <c r="JMS454" s="83"/>
      <c r="JMT454" s="52"/>
      <c r="JMU454" s="70"/>
      <c r="JMV454" s="70"/>
      <c r="JMW454" s="70"/>
      <c r="JMX454" s="110"/>
      <c r="JMY454" s="2"/>
      <c r="JMZ454" s="15"/>
      <c r="JNA454" s="15"/>
      <c r="JNB454" s="83"/>
      <c r="JNC454" s="52"/>
      <c r="JND454" s="70"/>
      <c r="JNE454" s="70"/>
      <c r="JNF454" s="70"/>
      <c r="JNG454" s="110"/>
      <c r="JNH454" s="2"/>
      <c r="JNI454" s="15"/>
      <c r="JNJ454" s="15"/>
      <c r="JNK454" s="83"/>
      <c r="JNL454" s="52"/>
      <c r="JNM454" s="70"/>
      <c r="JNN454" s="70"/>
      <c r="JNO454" s="70"/>
      <c r="JNP454" s="110"/>
      <c r="JNQ454" s="2"/>
      <c r="JNR454" s="15"/>
      <c r="JNS454" s="15"/>
      <c r="JNT454" s="83"/>
      <c r="JNU454" s="52"/>
      <c r="JNV454" s="70"/>
      <c r="JNW454" s="70"/>
      <c r="JNX454" s="70"/>
      <c r="JNY454" s="110"/>
      <c r="JNZ454" s="2"/>
      <c r="JOA454" s="15"/>
      <c r="JOB454" s="15"/>
      <c r="JOC454" s="83"/>
      <c r="JOD454" s="52"/>
      <c r="JOE454" s="70"/>
      <c r="JOF454" s="70"/>
      <c r="JOG454" s="70"/>
      <c r="JOH454" s="110"/>
      <c r="JOI454" s="2"/>
      <c r="JOJ454" s="15"/>
      <c r="JOK454" s="15"/>
      <c r="JOL454" s="83"/>
      <c r="JOM454" s="52"/>
      <c r="JON454" s="70"/>
      <c r="JOO454" s="70"/>
      <c r="JOP454" s="70"/>
      <c r="JOQ454" s="110"/>
      <c r="JOR454" s="2"/>
      <c r="JOS454" s="15"/>
      <c r="JOT454" s="15"/>
      <c r="JOU454" s="83"/>
      <c r="JOV454" s="52"/>
      <c r="JOW454" s="70"/>
      <c r="JOX454" s="70"/>
      <c r="JOY454" s="70"/>
      <c r="JOZ454" s="110"/>
      <c r="JPA454" s="2"/>
      <c r="JPB454" s="15"/>
      <c r="JPC454" s="15"/>
      <c r="JPD454" s="83"/>
      <c r="JPE454" s="52"/>
      <c r="JPF454" s="70"/>
      <c r="JPG454" s="70"/>
      <c r="JPH454" s="70"/>
      <c r="JPI454" s="110"/>
      <c r="JPJ454" s="2"/>
      <c r="JPK454" s="15"/>
      <c r="JPL454" s="15"/>
      <c r="JPM454" s="83"/>
      <c r="JPN454" s="52"/>
      <c r="JPO454" s="70"/>
      <c r="JPP454" s="70"/>
      <c r="JPQ454" s="70"/>
      <c r="JPR454" s="110"/>
      <c r="JPS454" s="2"/>
      <c r="JPT454" s="15"/>
      <c r="JPU454" s="15"/>
      <c r="JPV454" s="83"/>
      <c r="JPW454" s="52"/>
      <c r="JPX454" s="70"/>
      <c r="JPY454" s="70"/>
      <c r="JPZ454" s="70"/>
      <c r="JQA454" s="110"/>
      <c r="JQB454" s="2"/>
      <c r="JQC454" s="15"/>
      <c r="JQD454" s="15"/>
      <c r="JQE454" s="83"/>
      <c r="JQF454" s="52"/>
      <c r="JQG454" s="70"/>
      <c r="JQH454" s="70"/>
      <c r="JQI454" s="70"/>
      <c r="JQJ454" s="110"/>
      <c r="JQK454" s="2"/>
      <c r="JQL454" s="15"/>
      <c r="JQM454" s="15"/>
      <c r="JQN454" s="83"/>
      <c r="JQO454" s="52"/>
      <c r="JQP454" s="70"/>
      <c r="JQQ454" s="70"/>
      <c r="JQR454" s="70"/>
      <c r="JQS454" s="110"/>
      <c r="JQT454" s="2"/>
      <c r="JQU454" s="15"/>
      <c r="JQV454" s="15"/>
      <c r="JQW454" s="83"/>
      <c r="JQX454" s="52"/>
      <c r="JQY454" s="70"/>
      <c r="JQZ454" s="70"/>
      <c r="JRA454" s="70"/>
      <c r="JRB454" s="110"/>
      <c r="JRC454" s="2"/>
      <c r="JRD454" s="15"/>
      <c r="JRE454" s="15"/>
      <c r="JRF454" s="83"/>
      <c r="JRG454" s="52"/>
      <c r="JRH454" s="70"/>
      <c r="JRI454" s="70"/>
      <c r="JRJ454" s="70"/>
      <c r="JRK454" s="110"/>
      <c r="JRL454" s="2"/>
      <c r="JRM454" s="15"/>
      <c r="JRN454" s="15"/>
      <c r="JRO454" s="83"/>
      <c r="JRP454" s="52"/>
      <c r="JRQ454" s="70"/>
      <c r="JRR454" s="70"/>
      <c r="JRS454" s="70"/>
      <c r="JRT454" s="110"/>
      <c r="JRU454" s="2"/>
      <c r="JRV454" s="15"/>
      <c r="JRW454" s="15"/>
      <c r="JRX454" s="83"/>
      <c r="JRY454" s="52"/>
      <c r="JRZ454" s="70"/>
      <c r="JSA454" s="70"/>
      <c r="JSB454" s="70"/>
      <c r="JSC454" s="110"/>
      <c r="JSD454" s="2"/>
      <c r="JSE454" s="15"/>
      <c r="JSF454" s="15"/>
      <c r="JSG454" s="83"/>
      <c r="JSH454" s="52"/>
      <c r="JSI454" s="70"/>
      <c r="JSJ454" s="70"/>
      <c r="JSK454" s="70"/>
      <c r="JSL454" s="110"/>
      <c r="JSM454" s="2"/>
      <c r="JSN454" s="15"/>
      <c r="JSO454" s="15"/>
      <c r="JSP454" s="83"/>
      <c r="JSQ454" s="52"/>
      <c r="JSR454" s="70"/>
      <c r="JSS454" s="70"/>
      <c r="JST454" s="70"/>
      <c r="JSU454" s="110"/>
      <c r="JSV454" s="2"/>
      <c r="JSW454" s="15"/>
      <c r="JSX454" s="15"/>
      <c r="JSY454" s="83"/>
      <c r="JSZ454" s="52"/>
      <c r="JTA454" s="70"/>
      <c r="JTB454" s="70"/>
      <c r="JTC454" s="70"/>
      <c r="JTD454" s="110"/>
      <c r="JTE454" s="2"/>
      <c r="JTF454" s="15"/>
      <c r="JTG454" s="15"/>
      <c r="JTH454" s="83"/>
      <c r="JTI454" s="52"/>
      <c r="JTJ454" s="70"/>
      <c r="JTK454" s="70"/>
      <c r="JTL454" s="70"/>
      <c r="JTM454" s="110"/>
      <c r="JTN454" s="2"/>
      <c r="JTO454" s="15"/>
      <c r="JTP454" s="15"/>
      <c r="JTQ454" s="83"/>
      <c r="JTR454" s="52"/>
      <c r="JTS454" s="70"/>
      <c r="JTT454" s="70"/>
      <c r="JTU454" s="70"/>
      <c r="JTV454" s="110"/>
      <c r="JTW454" s="2"/>
      <c r="JTX454" s="15"/>
      <c r="JTY454" s="15"/>
      <c r="JTZ454" s="83"/>
      <c r="JUA454" s="52"/>
      <c r="JUB454" s="70"/>
      <c r="JUC454" s="70"/>
      <c r="JUD454" s="70"/>
      <c r="JUE454" s="110"/>
      <c r="JUF454" s="2"/>
      <c r="JUG454" s="15"/>
      <c r="JUH454" s="15"/>
      <c r="JUI454" s="83"/>
      <c r="JUJ454" s="52"/>
      <c r="JUK454" s="70"/>
      <c r="JUL454" s="70"/>
      <c r="JUM454" s="70"/>
      <c r="JUN454" s="110"/>
      <c r="JUO454" s="2"/>
      <c r="JUP454" s="15"/>
      <c r="JUQ454" s="15"/>
      <c r="JUR454" s="83"/>
      <c r="JUS454" s="52"/>
      <c r="JUT454" s="70"/>
      <c r="JUU454" s="70"/>
      <c r="JUV454" s="70"/>
      <c r="JUW454" s="110"/>
      <c r="JUX454" s="2"/>
      <c r="JUY454" s="15"/>
      <c r="JUZ454" s="15"/>
      <c r="JVA454" s="83"/>
      <c r="JVB454" s="52"/>
      <c r="JVC454" s="70"/>
      <c r="JVD454" s="70"/>
      <c r="JVE454" s="70"/>
      <c r="JVF454" s="110"/>
      <c r="JVG454" s="2"/>
      <c r="JVH454" s="15"/>
      <c r="JVI454" s="15"/>
      <c r="JVJ454" s="83"/>
      <c r="JVK454" s="52"/>
      <c r="JVL454" s="70"/>
      <c r="JVM454" s="70"/>
      <c r="JVN454" s="70"/>
      <c r="JVO454" s="110"/>
      <c r="JVP454" s="2"/>
      <c r="JVQ454" s="15"/>
      <c r="JVR454" s="15"/>
      <c r="JVS454" s="83"/>
      <c r="JVT454" s="52"/>
      <c r="JVU454" s="70"/>
      <c r="JVV454" s="70"/>
      <c r="JVW454" s="70"/>
      <c r="JVX454" s="110"/>
      <c r="JVY454" s="2"/>
      <c r="JVZ454" s="15"/>
      <c r="JWA454" s="15"/>
      <c r="JWB454" s="83"/>
      <c r="JWC454" s="52"/>
      <c r="JWD454" s="70"/>
      <c r="JWE454" s="70"/>
      <c r="JWF454" s="70"/>
      <c r="JWG454" s="110"/>
      <c r="JWH454" s="2"/>
      <c r="JWI454" s="15"/>
      <c r="JWJ454" s="15"/>
      <c r="JWK454" s="83"/>
      <c r="JWL454" s="52"/>
      <c r="JWM454" s="70"/>
      <c r="JWN454" s="70"/>
      <c r="JWO454" s="70"/>
      <c r="JWP454" s="110"/>
      <c r="JWQ454" s="2"/>
      <c r="JWR454" s="15"/>
      <c r="JWS454" s="15"/>
      <c r="JWT454" s="83"/>
      <c r="JWU454" s="52"/>
      <c r="JWV454" s="70"/>
      <c r="JWW454" s="70"/>
      <c r="JWX454" s="70"/>
      <c r="JWY454" s="110"/>
      <c r="JWZ454" s="2"/>
      <c r="JXA454" s="15"/>
      <c r="JXB454" s="15"/>
      <c r="JXC454" s="83"/>
      <c r="JXD454" s="52"/>
      <c r="JXE454" s="70"/>
      <c r="JXF454" s="70"/>
      <c r="JXG454" s="70"/>
      <c r="JXH454" s="110"/>
      <c r="JXI454" s="2"/>
      <c r="JXJ454" s="15"/>
      <c r="JXK454" s="15"/>
      <c r="JXL454" s="83"/>
      <c r="JXM454" s="52"/>
      <c r="JXN454" s="70"/>
      <c r="JXO454" s="70"/>
      <c r="JXP454" s="70"/>
      <c r="JXQ454" s="110"/>
      <c r="JXR454" s="2"/>
      <c r="JXS454" s="15"/>
      <c r="JXT454" s="15"/>
      <c r="JXU454" s="83"/>
      <c r="JXV454" s="52"/>
      <c r="JXW454" s="70"/>
      <c r="JXX454" s="70"/>
      <c r="JXY454" s="70"/>
      <c r="JXZ454" s="110"/>
      <c r="JYA454" s="2"/>
      <c r="JYB454" s="15"/>
      <c r="JYC454" s="15"/>
      <c r="JYD454" s="83"/>
      <c r="JYE454" s="52"/>
      <c r="JYF454" s="70"/>
      <c r="JYG454" s="70"/>
      <c r="JYH454" s="70"/>
      <c r="JYI454" s="110"/>
      <c r="JYJ454" s="2"/>
      <c r="JYK454" s="15"/>
      <c r="JYL454" s="15"/>
      <c r="JYM454" s="83"/>
      <c r="JYN454" s="52"/>
      <c r="JYO454" s="70"/>
      <c r="JYP454" s="70"/>
      <c r="JYQ454" s="70"/>
      <c r="JYR454" s="110"/>
      <c r="JYS454" s="2"/>
      <c r="JYT454" s="15"/>
      <c r="JYU454" s="15"/>
      <c r="JYV454" s="83"/>
      <c r="JYW454" s="52"/>
      <c r="JYX454" s="70"/>
      <c r="JYY454" s="70"/>
      <c r="JYZ454" s="70"/>
      <c r="JZA454" s="110"/>
      <c r="JZB454" s="2"/>
      <c r="JZC454" s="15"/>
      <c r="JZD454" s="15"/>
      <c r="JZE454" s="83"/>
      <c r="JZF454" s="52"/>
      <c r="JZG454" s="70"/>
      <c r="JZH454" s="70"/>
      <c r="JZI454" s="70"/>
      <c r="JZJ454" s="110"/>
      <c r="JZK454" s="2"/>
      <c r="JZL454" s="15"/>
      <c r="JZM454" s="15"/>
      <c r="JZN454" s="83"/>
      <c r="JZO454" s="52"/>
      <c r="JZP454" s="70"/>
      <c r="JZQ454" s="70"/>
      <c r="JZR454" s="70"/>
      <c r="JZS454" s="110"/>
      <c r="JZT454" s="2"/>
      <c r="JZU454" s="15"/>
      <c r="JZV454" s="15"/>
      <c r="JZW454" s="83"/>
      <c r="JZX454" s="52"/>
      <c r="JZY454" s="70"/>
      <c r="JZZ454" s="70"/>
      <c r="KAA454" s="70"/>
      <c r="KAB454" s="110"/>
      <c r="KAC454" s="2"/>
      <c r="KAD454" s="15"/>
      <c r="KAE454" s="15"/>
      <c r="KAF454" s="83"/>
      <c r="KAG454" s="52"/>
      <c r="KAH454" s="70"/>
      <c r="KAI454" s="70"/>
      <c r="KAJ454" s="70"/>
      <c r="KAK454" s="110"/>
      <c r="KAL454" s="2"/>
      <c r="KAM454" s="15"/>
      <c r="KAN454" s="15"/>
      <c r="KAO454" s="83"/>
      <c r="KAP454" s="52"/>
      <c r="KAQ454" s="70"/>
      <c r="KAR454" s="70"/>
      <c r="KAS454" s="70"/>
      <c r="KAT454" s="110"/>
      <c r="KAU454" s="2"/>
      <c r="KAV454" s="15"/>
      <c r="KAW454" s="15"/>
      <c r="KAX454" s="83"/>
      <c r="KAY454" s="52"/>
      <c r="KAZ454" s="70"/>
      <c r="KBA454" s="70"/>
      <c r="KBB454" s="70"/>
      <c r="KBC454" s="110"/>
      <c r="KBD454" s="2"/>
      <c r="KBE454" s="15"/>
      <c r="KBF454" s="15"/>
      <c r="KBG454" s="83"/>
      <c r="KBH454" s="52"/>
      <c r="KBI454" s="70"/>
      <c r="KBJ454" s="70"/>
      <c r="KBK454" s="70"/>
      <c r="KBL454" s="110"/>
      <c r="KBM454" s="2"/>
      <c r="KBN454" s="15"/>
      <c r="KBO454" s="15"/>
      <c r="KBP454" s="83"/>
      <c r="KBQ454" s="52"/>
      <c r="KBR454" s="70"/>
      <c r="KBS454" s="70"/>
      <c r="KBT454" s="70"/>
      <c r="KBU454" s="110"/>
      <c r="KBV454" s="2"/>
      <c r="KBW454" s="15"/>
      <c r="KBX454" s="15"/>
      <c r="KBY454" s="83"/>
      <c r="KBZ454" s="52"/>
      <c r="KCA454" s="70"/>
      <c r="KCB454" s="70"/>
      <c r="KCC454" s="70"/>
      <c r="KCD454" s="110"/>
      <c r="KCE454" s="2"/>
      <c r="KCF454" s="15"/>
      <c r="KCG454" s="15"/>
      <c r="KCH454" s="83"/>
      <c r="KCI454" s="52"/>
      <c r="KCJ454" s="70"/>
      <c r="KCK454" s="70"/>
      <c r="KCL454" s="70"/>
      <c r="KCM454" s="110"/>
      <c r="KCN454" s="2"/>
      <c r="KCO454" s="15"/>
      <c r="KCP454" s="15"/>
      <c r="KCQ454" s="83"/>
      <c r="KCR454" s="52"/>
      <c r="KCS454" s="70"/>
      <c r="KCT454" s="70"/>
      <c r="KCU454" s="70"/>
      <c r="KCV454" s="110"/>
      <c r="KCW454" s="2"/>
      <c r="KCX454" s="15"/>
      <c r="KCY454" s="15"/>
      <c r="KCZ454" s="83"/>
      <c r="KDA454" s="52"/>
      <c r="KDB454" s="70"/>
      <c r="KDC454" s="70"/>
      <c r="KDD454" s="70"/>
      <c r="KDE454" s="110"/>
      <c r="KDF454" s="2"/>
      <c r="KDG454" s="15"/>
      <c r="KDH454" s="15"/>
      <c r="KDI454" s="83"/>
      <c r="KDJ454" s="52"/>
      <c r="KDK454" s="70"/>
      <c r="KDL454" s="70"/>
      <c r="KDM454" s="70"/>
      <c r="KDN454" s="110"/>
      <c r="KDO454" s="2"/>
      <c r="KDP454" s="15"/>
      <c r="KDQ454" s="15"/>
      <c r="KDR454" s="83"/>
      <c r="KDS454" s="52"/>
      <c r="KDT454" s="70"/>
      <c r="KDU454" s="70"/>
      <c r="KDV454" s="70"/>
      <c r="KDW454" s="110"/>
      <c r="KDX454" s="2"/>
      <c r="KDY454" s="15"/>
      <c r="KDZ454" s="15"/>
      <c r="KEA454" s="83"/>
      <c r="KEB454" s="52"/>
      <c r="KEC454" s="70"/>
      <c r="KED454" s="70"/>
      <c r="KEE454" s="70"/>
      <c r="KEF454" s="110"/>
      <c r="KEG454" s="2"/>
      <c r="KEH454" s="15"/>
      <c r="KEI454" s="15"/>
      <c r="KEJ454" s="83"/>
      <c r="KEK454" s="52"/>
      <c r="KEL454" s="70"/>
      <c r="KEM454" s="70"/>
      <c r="KEN454" s="70"/>
      <c r="KEO454" s="110"/>
      <c r="KEP454" s="2"/>
      <c r="KEQ454" s="15"/>
      <c r="KER454" s="15"/>
      <c r="KES454" s="83"/>
      <c r="KET454" s="52"/>
      <c r="KEU454" s="70"/>
      <c r="KEV454" s="70"/>
      <c r="KEW454" s="70"/>
      <c r="KEX454" s="110"/>
      <c r="KEY454" s="2"/>
      <c r="KEZ454" s="15"/>
      <c r="KFA454" s="15"/>
      <c r="KFB454" s="83"/>
      <c r="KFC454" s="52"/>
      <c r="KFD454" s="70"/>
      <c r="KFE454" s="70"/>
      <c r="KFF454" s="70"/>
      <c r="KFG454" s="110"/>
      <c r="KFH454" s="2"/>
      <c r="KFI454" s="15"/>
      <c r="KFJ454" s="15"/>
      <c r="KFK454" s="83"/>
      <c r="KFL454" s="52"/>
      <c r="KFM454" s="70"/>
      <c r="KFN454" s="70"/>
      <c r="KFO454" s="70"/>
      <c r="KFP454" s="110"/>
      <c r="KFQ454" s="2"/>
      <c r="KFR454" s="15"/>
      <c r="KFS454" s="15"/>
      <c r="KFT454" s="83"/>
      <c r="KFU454" s="52"/>
      <c r="KFV454" s="70"/>
      <c r="KFW454" s="70"/>
      <c r="KFX454" s="70"/>
      <c r="KFY454" s="110"/>
      <c r="KFZ454" s="2"/>
      <c r="KGA454" s="15"/>
      <c r="KGB454" s="15"/>
      <c r="KGC454" s="83"/>
      <c r="KGD454" s="52"/>
      <c r="KGE454" s="70"/>
      <c r="KGF454" s="70"/>
      <c r="KGG454" s="70"/>
      <c r="KGH454" s="110"/>
      <c r="KGI454" s="2"/>
      <c r="KGJ454" s="15"/>
      <c r="KGK454" s="15"/>
      <c r="KGL454" s="83"/>
      <c r="KGM454" s="52"/>
      <c r="KGN454" s="70"/>
      <c r="KGO454" s="70"/>
      <c r="KGP454" s="70"/>
      <c r="KGQ454" s="110"/>
      <c r="KGR454" s="2"/>
      <c r="KGS454" s="15"/>
      <c r="KGT454" s="15"/>
      <c r="KGU454" s="83"/>
      <c r="KGV454" s="52"/>
      <c r="KGW454" s="70"/>
      <c r="KGX454" s="70"/>
      <c r="KGY454" s="70"/>
      <c r="KGZ454" s="110"/>
      <c r="KHA454" s="2"/>
      <c r="KHB454" s="15"/>
      <c r="KHC454" s="15"/>
      <c r="KHD454" s="83"/>
      <c r="KHE454" s="52"/>
      <c r="KHF454" s="70"/>
      <c r="KHG454" s="70"/>
      <c r="KHH454" s="70"/>
      <c r="KHI454" s="110"/>
      <c r="KHJ454" s="2"/>
      <c r="KHK454" s="15"/>
      <c r="KHL454" s="15"/>
      <c r="KHM454" s="83"/>
      <c r="KHN454" s="52"/>
      <c r="KHO454" s="70"/>
      <c r="KHP454" s="70"/>
      <c r="KHQ454" s="70"/>
      <c r="KHR454" s="110"/>
      <c r="KHS454" s="2"/>
      <c r="KHT454" s="15"/>
      <c r="KHU454" s="15"/>
      <c r="KHV454" s="83"/>
      <c r="KHW454" s="52"/>
      <c r="KHX454" s="70"/>
      <c r="KHY454" s="70"/>
      <c r="KHZ454" s="70"/>
      <c r="KIA454" s="110"/>
      <c r="KIB454" s="2"/>
      <c r="KIC454" s="15"/>
      <c r="KID454" s="15"/>
      <c r="KIE454" s="83"/>
      <c r="KIF454" s="52"/>
      <c r="KIG454" s="70"/>
      <c r="KIH454" s="70"/>
      <c r="KII454" s="70"/>
      <c r="KIJ454" s="110"/>
      <c r="KIK454" s="2"/>
      <c r="KIL454" s="15"/>
      <c r="KIM454" s="15"/>
      <c r="KIN454" s="83"/>
      <c r="KIO454" s="52"/>
      <c r="KIP454" s="70"/>
      <c r="KIQ454" s="70"/>
      <c r="KIR454" s="70"/>
      <c r="KIS454" s="110"/>
      <c r="KIT454" s="2"/>
      <c r="KIU454" s="15"/>
      <c r="KIV454" s="15"/>
      <c r="KIW454" s="83"/>
      <c r="KIX454" s="52"/>
      <c r="KIY454" s="70"/>
      <c r="KIZ454" s="70"/>
      <c r="KJA454" s="70"/>
      <c r="KJB454" s="110"/>
      <c r="KJC454" s="2"/>
      <c r="KJD454" s="15"/>
      <c r="KJE454" s="15"/>
      <c r="KJF454" s="83"/>
      <c r="KJG454" s="52"/>
      <c r="KJH454" s="70"/>
      <c r="KJI454" s="70"/>
      <c r="KJJ454" s="70"/>
      <c r="KJK454" s="110"/>
      <c r="KJL454" s="2"/>
      <c r="KJM454" s="15"/>
      <c r="KJN454" s="15"/>
      <c r="KJO454" s="83"/>
      <c r="KJP454" s="52"/>
      <c r="KJQ454" s="70"/>
      <c r="KJR454" s="70"/>
      <c r="KJS454" s="70"/>
      <c r="KJT454" s="110"/>
      <c r="KJU454" s="2"/>
      <c r="KJV454" s="15"/>
      <c r="KJW454" s="15"/>
      <c r="KJX454" s="83"/>
      <c r="KJY454" s="52"/>
      <c r="KJZ454" s="70"/>
      <c r="KKA454" s="70"/>
      <c r="KKB454" s="70"/>
      <c r="KKC454" s="110"/>
      <c r="KKD454" s="2"/>
      <c r="KKE454" s="15"/>
      <c r="KKF454" s="15"/>
      <c r="KKG454" s="83"/>
      <c r="KKH454" s="52"/>
      <c r="KKI454" s="70"/>
      <c r="KKJ454" s="70"/>
      <c r="KKK454" s="70"/>
      <c r="KKL454" s="110"/>
      <c r="KKM454" s="2"/>
      <c r="KKN454" s="15"/>
      <c r="KKO454" s="15"/>
      <c r="KKP454" s="83"/>
      <c r="KKQ454" s="52"/>
      <c r="KKR454" s="70"/>
      <c r="KKS454" s="70"/>
      <c r="KKT454" s="70"/>
      <c r="KKU454" s="110"/>
      <c r="KKV454" s="2"/>
      <c r="KKW454" s="15"/>
      <c r="KKX454" s="15"/>
      <c r="KKY454" s="83"/>
      <c r="KKZ454" s="52"/>
      <c r="KLA454" s="70"/>
      <c r="KLB454" s="70"/>
      <c r="KLC454" s="70"/>
      <c r="KLD454" s="110"/>
      <c r="KLE454" s="2"/>
      <c r="KLF454" s="15"/>
      <c r="KLG454" s="15"/>
      <c r="KLH454" s="83"/>
      <c r="KLI454" s="52"/>
      <c r="KLJ454" s="70"/>
      <c r="KLK454" s="70"/>
      <c r="KLL454" s="70"/>
      <c r="KLM454" s="110"/>
      <c r="KLN454" s="2"/>
      <c r="KLO454" s="15"/>
      <c r="KLP454" s="15"/>
      <c r="KLQ454" s="83"/>
      <c r="KLR454" s="52"/>
      <c r="KLS454" s="70"/>
      <c r="KLT454" s="70"/>
      <c r="KLU454" s="70"/>
      <c r="KLV454" s="110"/>
      <c r="KLW454" s="2"/>
      <c r="KLX454" s="15"/>
      <c r="KLY454" s="15"/>
      <c r="KLZ454" s="83"/>
      <c r="KMA454" s="52"/>
      <c r="KMB454" s="70"/>
      <c r="KMC454" s="70"/>
      <c r="KMD454" s="70"/>
      <c r="KME454" s="110"/>
      <c r="KMF454" s="2"/>
      <c r="KMG454" s="15"/>
      <c r="KMH454" s="15"/>
      <c r="KMI454" s="83"/>
      <c r="KMJ454" s="52"/>
      <c r="KMK454" s="70"/>
      <c r="KML454" s="70"/>
      <c r="KMM454" s="70"/>
      <c r="KMN454" s="110"/>
      <c r="KMO454" s="2"/>
      <c r="KMP454" s="15"/>
      <c r="KMQ454" s="15"/>
      <c r="KMR454" s="83"/>
      <c r="KMS454" s="52"/>
      <c r="KMT454" s="70"/>
      <c r="KMU454" s="70"/>
      <c r="KMV454" s="70"/>
      <c r="KMW454" s="110"/>
      <c r="KMX454" s="2"/>
      <c r="KMY454" s="15"/>
      <c r="KMZ454" s="15"/>
      <c r="KNA454" s="83"/>
      <c r="KNB454" s="52"/>
      <c r="KNC454" s="70"/>
      <c r="KND454" s="70"/>
      <c r="KNE454" s="70"/>
      <c r="KNF454" s="110"/>
      <c r="KNG454" s="2"/>
      <c r="KNH454" s="15"/>
      <c r="KNI454" s="15"/>
      <c r="KNJ454" s="83"/>
      <c r="KNK454" s="52"/>
      <c r="KNL454" s="70"/>
      <c r="KNM454" s="70"/>
      <c r="KNN454" s="70"/>
      <c r="KNO454" s="110"/>
      <c r="KNP454" s="2"/>
      <c r="KNQ454" s="15"/>
      <c r="KNR454" s="15"/>
      <c r="KNS454" s="83"/>
      <c r="KNT454" s="52"/>
      <c r="KNU454" s="70"/>
      <c r="KNV454" s="70"/>
      <c r="KNW454" s="70"/>
      <c r="KNX454" s="110"/>
      <c r="KNY454" s="2"/>
      <c r="KNZ454" s="15"/>
      <c r="KOA454" s="15"/>
      <c r="KOB454" s="83"/>
      <c r="KOC454" s="52"/>
      <c r="KOD454" s="70"/>
      <c r="KOE454" s="70"/>
      <c r="KOF454" s="70"/>
      <c r="KOG454" s="110"/>
      <c r="KOH454" s="2"/>
      <c r="KOI454" s="15"/>
      <c r="KOJ454" s="15"/>
      <c r="KOK454" s="83"/>
      <c r="KOL454" s="52"/>
      <c r="KOM454" s="70"/>
      <c r="KON454" s="70"/>
      <c r="KOO454" s="70"/>
      <c r="KOP454" s="110"/>
      <c r="KOQ454" s="2"/>
      <c r="KOR454" s="15"/>
      <c r="KOS454" s="15"/>
      <c r="KOT454" s="83"/>
      <c r="KOU454" s="52"/>
      <c r="KOV454" s="70"/>
      <c r="KOW454" s="70"/>
      <c r="KOX454" s="70"/>
      <c r="KOY454" s="110"/>
      <c r="KOZ454" s="2"/>
      <c r="KPA454" s="15"/>
      <c r="KPB454" s="15"/>
      <c r="KPC454" s="83"/>
      <c r="KPD454" s="52"/>
      <c r="KPE454" s="70"/>
      <c r="KPF454" s="70"/>
      <c r="KPG454" s="70"/>
      <c r="KPH454" s="110"/>
      <c r="KPI454" s="2"/>
      <c r="KPJ454" s="15"/>
      <c r="KPK454" s="15"/>
      <c r="KPL454" s="83"/>
      <c r="KPM454" s="52"/>
      <c r="KPN454" s="70"/>
      <c r="KPO454" s="70"/>
      <c r="KPP454" s="70"/>
      <c r="KPQ454" s="110"/>
      <c r="KPR454" s="2"/>
      <c r="KPS454" s="15"/>
      <c r="KPT454" s="15"/>
      <c r="KPU454" s="83"/>
      <c r="KPV454" s="52"/>
      <c r="KPW454" s="70"/>
      <c r="KPX454" s="70"/>
      <c r="KPY454" s="70"/>
      <c r="KPZ454" s="110"/>
      <c r="KQA454" s="2"/>
      <c r="KQB454" s="15"/>
      <c r="KQC454" s="15"/>
      <c r="KQD454" s="83"/>
      <c r="KQE454" s="52"/>
      <c r="KQF454" s="70"/>
      <c r="KQG454" s="70"/>
      <c r="KQH454" s="70"/>
      <c r="KQI454" s="110"/>
      <c r="KQJ454" s="2"/>
      <c r="KQK454" s="15"/>
      <c r="KQL454" s="15"/>
      <c r="KQM454" s="83"/>
      <c r="KQN454" s="52"/>
      <c r="KQO454" s="70"/>
      <c r="KQP454" s="70"/>
      <c r="KQQ454" s="70"/>
      <c r="KQR454" s="110"/>
      <c r="KQS454" s="2"/>
      <c r="KQT454" s="15"/>
      <c r="KQU454" s="15"/>
      <c r="KQV454" s="83"/>
      <c r="KQW454" s="52"/>
      <c r="KQX454" s="70"/>
      <c r="KQY454" s="70"/>
      <c r="KQZ454" s="70"/>
      <c r="KRA454" s="110"/>
      <c r="KRB454" s="2"/>
      <c r="KRC454" s="15"/>
      <c r="KRD454" s="15"/>
      <c r="KRE454" s="83"/>
      <c r="KRF454" s="52"/>
      <c r="KRG454" s="70"/>
      <c r="KRH454" s="70"/>
      <c r="KRI454" s="70"/>
      <c r="KRJ454" s="110"/>
      <c r="KRK454" s="2"/>
      <c r="KRL454" s="15"/>
      <c r="KRM454" s="15"/>
      <c r="KRN454" s="83"/>
      <c r="KRO454" s="52"/>
      <c r="KRP454" s="70"/>
      <c r="KRQ454" s="70"/>
      <c r="KRR454" s="70"/>
      <c r="KRS454" s="110"/>
      <c r="KRT454" s="2"/>
      <c r="KRU454" s="15"/>
      <c r="KRV454" s="15"/>
      <c r="KRW454" s="83"/>
      <c r="KRX454" s="52"/>
      <c r="KRY454" s="70"/>
      <c r="KRZ454" s="70"/>
      <c r="KSA454" s="70"/>
      <c r="KSB454" s="110"/>
      <c r="KSC454" s="2"/>
      <c r="KSD454" s="15"/>
      <c r="KSE454" s="15"/>
      <c r="KSF454" s="83"/>
      <c r="KSG454" s="52"/>
      <c r="KSH454" s="70"/>
      <c r="KSI454" s="70"/>
      <c r="KSJ454" s="70"/>
      <c r="KSK454" s="110"/>
      <c r="KSL454" s="2"/>
      <c r="KSM454" s="15"/>
      <c r="KSN454" s="15"/>
      <c r="KSO454" s="83"/>
      <c r="KSP454" s="52"/>
      <c r="KSQ454" s="70"/>
      <c r="KSR454" s="70"/>
      <c r="KSS454" s="70"/>
      <c r="KST454" s="110"/>
      <c r="KSU454" s="2"/>
      <c r="KSV454" s="15"/>
      <c r="KSW454" s="15"/>
      <c r="KSX454" s="83"/>
      <c r="KSY454" s="52"/>
      <c r="KSZ454" s="70"/>
      <c r="KTA454" s="70"/>
      <c r="KTB454" s="70"/>
      <c r="KTC454" s="110"/>
      <c r="KTD454" s="2"/>
      <c r="KTE454" s="15"/>
      <c r="KTF454" s="15"/>
      <c r="KTG454" s="83"/>
      <c r="KTH454" s="52"/>
      <c r="KTI454" s="70"/>
      <c r="KTJ454" s="70"/>
      <c r="KTK454" s="70"/>
      <c r="KTL454" s="110"/>
      <c r="KTM454" s="2"/>
      <c r="KTN454" s="15"/>
      <c r="KTO454" s="15"/>
      <c r="KTP454" s="83"/>
      <c r="KTQ454" s="52"/>
      <c r="KTR454" s="70"/>
      <c r="KTS454" s="70"/>
      <c r="KTT454" s="70"/>
      <c r="KTU454" s="110"/>
      <c r="KTV454" s="2"/>
      <c r="KTW454" s="15"/>
      <c r="KTX454" s="15"/>
      <c r="KTY454" s="83"/>
      <c r="KTZ454" s="52"/>
      <c r="KUA454" s="70"/>
      <c r="KUB454" s="70"/>
      <c r="KUC454" s="70"/>
      <c r="KUD454" s="110"/>
      <c r="KUE454" s="2"/>
      <c r="KUF454" s="15"/>
      <c r="KUG454" s="15"/>
      <c r="KUH454" s="83"/>
      <c r="KUI454" s="52"/>
      <c r="KUJ454" s="70"/>
      <c r="KUK454" s="70"/>
      <c r="KUL454" s="70"/>
      <c r="KUM454" s="110"/>
      <c r="KUN454" s="2"/>
      <c r="KUO454" s="15"/>
      <c r="KUP454" s="15"/>
      <c r="KUQ454" s="83"/>
      <c r="KUR454" s="52"/>
      <c r="KUS454" s="70"/>
      <c r="KUT454" s="70"/>
      <c r="KUU454" s="70"/>
      <c r="KUV454" s="110"/>
      <c r="KUW454" s="2"/>
      <c r="KUX454" s="15"/>
      <c r="KUY454" s="15"/>
      <c r="KUZ454" s="83"/>
      <c r="KVA454" s="52"/>
      <c r="KVB454" s="70"/>
      <c r="KVC454" s="70"/>
      <c r="KVD454" s="70"/>
      <c r="KVE454" s="110"/>
      <c r="KVF454" s="2"/>
      <c r="KVG454" s="15"/>
      <c r="KVH454" s="15"/>
      <c r="KVI454" s="83"/>
      <c r="KVJ454" s="52"/>
      <c r="KVK454" s="70"/>
      <c r="KVL454" s="70"/>
      <c r="KVM454" s="70"/>
      <c r="KVN454" s="110"/>
      <c r="KVO454" s="2"/>
      <c r="KVP454" s="15"/>
      <c r="KVQ454" s="15"/>
      <c r="KVR454" s="83"/>
      <c r="KVS454" s="52"/>
      <c r="KVT454" s="70"/>
      <c r="KVU454" s="70"/>
      <c r="KVV454" s="70"/>
      <c r="KVW454" s="110"/>
      <c r="KVX454" s="2"/>
      <c r="KVY454" s="15"/>
      <c r="KVZ454" s="15"/>
      <c r="KWA454" s="83"/>
      <c r="KWB454" s="52"/>
      <c r="KWC454" s="70"/>
      <c r="KWD454" s="70"/>
      <c r="KWE454" s="70"/>
      <c r="KWF454" s="110"/>
      <c r="KWG454" s="2"/>
      <c r="KWH454" s="15"/>
      <c r="KWI454" s="15"/>
      <c r="KWJ454" s="83"/>
      <c r="KWK454" s="52"/>
      <c r="KWL454" s="70"/>
      <c r="KWM454" s="70"/>
      <c r="KWN454" s="70"/>
      <c r="KWO454" s="110"/>
      <c r="KWP454" s="2"/>
      <c r="KWQ454" s="15"/>
      <c r="KWR454" s="15"/>
      <c r="KWS454" s="83"/>
      <c r="KWT454" s="52"/>
      <c r="KWU454" s="70"/>
      <c r="KWV454" s="70"/>
      <c r="KWW454" s="70"/>
      <c r="KWX454" s="110"/>
      <c r="KWY454" s="2"/>
      <c r="KWZ454" s="15"/>
      <c r="KXA454" s="15"/>
      <c r="KXB454" s="83"/>
      <c r="KXC454" s="52"/>
      <c r="KXD454" s="70"/>
      <c r="KXE454" s="70"/>
      <c r="KXF454" s="70"/>
      <c r="KXG454" s="110"/>
      <c r="KXH454" s="2"/>
      <c r="KXI454" s="15"/>
      <c r="KXJ454" s="15"/>
      <c r="KXK454" s="83"/>
      <c r="KXL454" s="52"/>
      <c r="KXM454" s="70"/>
      <c r="KXN454" s="70"/>
      <c r="KXO454" s="70"/>
      <c r="KXP454" s="110"/>
      <c r="KXQ454" s="2"/>
      <c r="KXR454" s="15"/>
      <c r="KXS454" s="15"/>
      <c r="KXT454" s="83"/>
      <c r="KXU454" s="52"/>
      <c r="KXV454" s="70"/>
      <c r="KXW454" s="70"/>
      <c r="KXX454" s="70"/>
      <c r="KXY454" s="110"/>
      <c r="KXZ454" s="2"/>
      <c r="KYA454" s="15"/>
      <c r="KYB454" s="15"/>
      <c r="KYC454" s="83"/>
      <c r="KYD454" s="52"/>
      <c r="KYE454" s="70"/>
      <c r="KYF454" s="70"/>
      <c r="KYG454" s="70"/>
      <c r="KYH454" s="110"/>
      <c r="KYI454" s="2"/>
      <c r="KYJ454" s="15"/>
      <c r="KYK454" s="15"/>
      <c r="KYL454" s="83"/>
      <c r="KYM454" s="52"/>
      <c r="KYN454" s="70"/>
      <c r="KYO454" s="70"/>
      <c r="KYP454" s="70"/>
      <c r="KYQ454" s="110"/>
      <c r="KYR454" s="2"/>
      <c r="KYS454" s="15"/>
      <c r="KYT454" s="15"/>
      <c r="KYU454" s="83"/>
      <c r="KYV454" s="52"/>
      <c r="KYW454" s="70"/>
      <c r="KYX454" s="70"/>
      <c r="KYY454" s="70"/>
      <c r="KYZ454" s="110"/>
      <c r="KZA454" s="2"/>
      <c r="KZB454" s="15"/>
      <c r="KZC454" s="15"/>
      <c r="KZD454" s="83"/>
      <c r="KZE454" s="52"/>
      <c r="KZF454" s="70"/>
      <c r="KZG454" s="70"/>
      <c r="KZH454" s="70"/>
      <c r="KZI454" s="110"/>
      <c r="KZJ454" s="2"/>
      <c r="KZK454" s="15"/>
      <c r="KZL454" s="15"/>
      <c r="KZM454" s="83"/>
      <c r="KZN454" s="52"/>
      <c r="KZO454" s="70"/>
      <c r="KZP454" s="70"/>
      <c r="KZQ454" s="70"/>
      <c r="KZR454" s="110"/>
      <c r="KZS454" s="2"/>
      <c r="KZT454" s="15"/>
      <c r="KZU454" s="15"/>
      <c r="KZV454" s="83"/>
      <c r="KZW454" s="52"/>
      <c r="KZX454" s="70"/>
      <c r="KZY454" s="70"/>
      <c r="KZZ454" s="70"/>
      <c r="LAA454" s="110"/>
      <c r="LAB454" s="2"/>
      <c r="LAC454" s="15"/>
      <c r="LAD454" s="15"/>
      <c r="LAE454" s="83"/>
      <c r="LAF454" s="52"/>
      <c r="LAG454" s="70"/>
      <c r="LAH454" s="70"/>
      <c r="LAI454" s="70"/>
      <c r="LAJ454" s="110"/>
      <c r="LAK454" s="2"/>
      <c r="LAL454" s="15"/>
      <c r="LAM454" s="15"/>
      <c r="LAN454" s="83"/>
      <c r="LAO454" s="52"/>
      <c r="LAP454" s="70"/>
      <c r="LAQ454" s="70"/>
      <c r="LAR454" s="70"/>
      <c r="LAS454" s="110"/>
      <c r="LAT454" s="2"/>
      <c r="LAU454" s="15"/>
      <c r="LAV454" s="15"/>
      <c r="LAW454" s="83"/>
      <c r="LAX454" s="52"/>
      <c r="LAY454" s="70"/>
      <c r="LAZ454" s="70"/>
      <c r="LBA454" s="70"/>
      <c r="LBB454" s="110"/>
      <c r="LBC454" s="2"/>
      <c r="LBD454" s="15"/>
      <c r="LBE454" s="15"/>
      <c r="LBF454" s="83"/>
      <c r="LBG454" s="52"/>
      <c r="LBH454" s="70"/>
      <c r="LBI454" s="70"/>
      <c r="LBJ454" s="70"/>
      <c r="LBK454" s="110"/>
      <c r="LBL454" s="2"/>
      <c r="LBM454" s="15"/>
      <c r="LBN454" s="15"/>
      <c r="LBO454" s="83"/>
      <c r="LBP454" s="52"/>
      <c r="LBQ454" s="70"/>
      <c r="LBR454" s="70"/>
      <c r="LBS454" s="70"/>
      <c r="LBT454" s="110"/>
      <c r="LBU454" s="2"/>
      <c r="LBV454" s="15"/>
      <c r="LBW454" s="15"/>
      <c r="LBX454" s="83"/>
      <c r="LBY454" s="52"/>
      <c r="LBZ454" s="70"/>
      <c r="LCA454" s="70"/>
      <c r="LCB454" s="70"/>
      <c r="LCC454" s="110"/>
      <c r="LCD454" s="2"/>
      <c r="LCE454" s="15"/>
      <c r="LCF454" s="15"/>
      <c r="LCG454" s="83"/>
      <c r="LCH454" s="52"/>
      <c r="LCI454" s="70"/>
      <c r="LCJ454" s="70"/>
      <c r="LCK454" s="70"/>
      <c r="LCL454" s="110"/>
      <c r="LCM454" s="2"/>
      <c r="LCN454" s="15"/>
      <c r="LCO454" s="15"/>
      <c r="LCP454" s="83"/>
      <c r="LCQ454" s="52"/>
      <c r="LCR454" s="70"/>
      <c r="LCS454" s="70"/>
      <c r="LCT454" s="70"/>
      <c r="LCU454" s="110"/>
      <c r="LCV454" s="2"/>
      <c r="LCW454" s="15"/>
      <c r="LCX454" s="15"/>
      <c r="LCY454" s="83"/>
      <c r="LCZ454" s="52"/>
      <c r="LDA454" s="70"/>
      <c r="LDB454" s="70"/>
      <c r="LDC454" s="70"/>
      <c r="LDD454" s="110"/>
      <c r="LDE454" s="2"/>
      <c r="LDF454" s="15"/>
      <c r="LDG454" s="15"/>
      <c r="LDH454" s="83"/>
      <c r="LDI454" s="52"/>
      <c r="LDJ454" s="70"/>
      <c r="LDK454" s="70"/>
      <c r="LDL454" s="70"/>
      <c r="LDM454" s="110"/>
      <c r="LDN454" s="2"/>
      <c r="LDO454" s="15"/>
      <c r="LDP454" s="15"/>
      <c r="LDQ454" s="83"/>
      <c r="LDR454" s="52"/>
      <c r="LDS454" s="70"/>
      <c r="LDT454" s="70"/>
      <c r="LDU454" s="70"/>
      <c r="LDV454" s="110"/>
      <c r="LDW454" s="2"/>
      <c r="LDX454" s="15"/>
      <c r="LDY454" s="15"/>
      <c r="LDZ454" s="83"/>
      <c r="LEA454" s="52"/>
      <c r="LEB454" s="70"/>
      <c r="LEC454" s="70"/>
      <c r="LED454" s="70"/>
      <c r="LEE454" s="110"/>
      <c r="LEF454" s="2"/>
      <c r="LEG454" s="15"/>
      <c r="LEH454" s="15"/>
      <c r="LEI454" s="83"/>
      <c r="LEJ454" s="52"/>
      <c r="LEK454" s="70"/>
      <c r="LEL454" s="70"/>
      <c r="LEM454" s="70"/>
      <c r="LEN454" s="110"/>
      <c r="LEO454" s="2"/>
      <c r="LEP454" s="15"/>
      <c r="LEQ454" s="15"/>
      <c r="LER454" s="83"/>
      <c r="LES454" s="52"/>
      <c r="LET454" s="70"/>
      <c r="LEU454" s="70"/>
      <c r="LEV454" s="70"/>
      <c r="LEW454" s="110"/>
      <c r="LEX454" s="2"/>
      <c r="LEY454" s="15"/>
      <c r="LEZ454" s="15"/>
      <c r="LFA454" s="83"/>
      <c r="LFB454" s="52"/>
      <c r="LFC454" s="70"/>
      <c r="LFD454" s="70"/>
      <c r="LFE454" s="70"/>
      <c r="LFF454" s="110"/>
      <c r="LFG454" s="2"/>
      <c r="LFH454" s="15"/>
      <c r="LFI454" s="15"/>
      <c r="LFJ454" s="83"/>
      <c r="LFK454" s="52"/>
      <c r="LFL454" s="70"/>
      <c r="LFM454" s="70"/>
      <c r="LFN454" s="70"/>
      <c r="LFO454" s="110"/>
      <c r="LFP454" s="2"/>
      <c r="LFQ454" s="15"/>
      <c r="LFR454" s="15"/>
      <c r="LFS454" s="83"/>
      <c r="LFT454" s="52"/>
      <c r="LFU454" s="70"/>
      <c r="LFV454" s="70"/>
      <c r="LFW454" s="70"/>
      <c r="LFX454" s="110"/>
      <c r="LFY454" s="2"/>
      <c r="LFZ454" s="15"/>
      <c r="LGA454" s="15"/>
      <c r="LGB454" s="83"/>
      <c r="LGC454" s="52"/>
      <c r="LGD454" s="70"/>
      <c r="LGE454" s="70"/>
      <c r="LGF454" s="70"/>
      <c r="LGG454" s="110"/>
      <c r="LGH454" s="2"/>
      <c r="LGI454" s="15"/>
      <c r="LGJ454" s="15"/>
      <c r="LGK454" s="83"/>
      <c r="LGL454" s="52"/>
      <c r="LGM454" s="70"/>
      <c r="LGN454" s="70"/>
      <c r="LGO454" s="70"/>
      <c r="LGP454" s="110"/>
      <c r="LGQ454" s="2"/>
      <c r="LGR454" s="15"/>
      <c r="LGS454" s="15"/>
      <c r="LGT454" s="83"/>
      <c r="LGU454" s="52"/>
      <c r="LGV454" s="70"/>
      <c r="LGW454" s="70"/>
      <c r="LGX454" s="70"/>
      <c r="LGY454" s="110"/>
      <c r="LGZ454" s="2"/>
      <c r="LHA454" s="15"/>
      <c r="LHB454" s="15"/>
      <c r="LHC454" s="83"/>
      <c r="LHD454" s="52"/>
      <c r="LHE454" s="70"/>
      <c r="LHF454" s="70"/>
      <c r="LHG454" s="70"/>
      <c r="LHH454" s="110"/>
      <c r="LHI454" s="2"/>
      <c r="LHJ454" s="15"/>
      <c r="LHK454" s="15"/>
      <c r="LHL454" s="83"/>
      <c r="LHM454" s="52"/>
      <c r="LHN454" s="70"/>
      <c r="LHO454" s="70"/>
      <c r="LHP454" s="70"/>
      <c r="LHQ454" s="110"/>
      <c r="LHR454" s="2"/>
      <c r="LHS454" s="15"/>
      <c r="LHT454" s="15"/>
      <c r="LHU454" s="83"/>
      <c r="LHV454" s="52"/>
      <c r="LHW454" s="70"/>
      <c r="LHX454" s="70"/>
      <c r="LHY454" s="70"/>
      <c r="LHZ454" s="110"/>
      <c r="LIA454" s="2"/>
      <c r="LIB454" s="15"/>
      <c r="LIC454" s="15"/>
      <c r="LID454" s="83"/>
      <c r="LIE454" s="52"/>
      <c r="LIF454" s="70"/>
      <c r="LIG454" s="70"/>
      <c r="LIH454" s="70"/>
      <c r="LII454" s="110"/>
      <c r="LIJ454" s="2"/>
      <c r="LIK454" s="15"/>
      <c r="LIL454" s="15"/>
      <c r="LIM454" s="83"/>
      <c r="LIN454" s="52"/>
      <c r="LIO454" s="70"/>
      <c r="LIP454" s="70"/>
      <c r="LIQ454" s="70"/>
      <c r="LIR454" s="110"/>
      <c r="LIS454" s="2"/>
      <c r="LIT454" s="15"/>
      <c r="LIU454" s="15"/>
      <c r="LIV454" s="83"/>
      <c r="LIW454" s="52"/>
      <c r="LIX454" s="70"/>
      <c r="LIY454" s="70"/>
      <c r="LIZ454" s="70"/>
      <c r="LJA454" s="110"/>
      <c r="LJB454" s="2"/>
      <c r="LJC454" s="15"/>
      <c r="LJD454" s="15"/>
      <c r="LJE454" s="83"/>
      <c r="LJF454" s="52"/>
      <c r="LJG454" s="70"/>
      <c r="LJH454" s="70"/>
      <c r="LJI454" s="70"/>
      <c r="LJJ454" s="110"/>
      <c r="LJK454" s="2"/>
      <c r="LJL454" s="15"/>
      <c r="LJM454" s="15"/>
      <c r="LJN454" s="83"/>
      <c r="LJO454" s="52"/>
      <c r="LJP454" s="70"/>
      <c r="LJQ454" s="70"/>
      <c r="LJR454" s="70"/>
      <c r="LJS454" s="110"/>
      <c r="LJT454" s="2"/>
      <c r="LJU454" s="15"/>
      <c r="LJV454" s="15"/>
      <c r="LJW454" s="83"/>
      <c r="LJX454" s="52"/>
      <c r="LJY454" s="70"/>
      <c r="LJZ454" s="70"/>
      <c r="LKA454" s="70"/>
      <c r="LKB454" s="110"/>
      <c r="LKC454" s="2"/>
      <c r="LKD454" s="15"/>
      <c r="LKE454" s="15"/>
      <c r="LKF454" s="83"/>
      <c r="LKG454" s="52"/>
      <c r="LKH454" s="70"/>
      <c r="LKI454" s="70"/>
      <c r="LKJ454" s="70"/>
      <c r="LKK454" s="110"/>
      <c r="LKL454" s="2"/>
      <c r="LKM454" s="15"/>
      <c r="LKN454" s="15"/>
      <c r="LKO454" s="83"/>
      <c r="LKP454" s="52"/>
      <c r="LKQ454" s="70"/>
      <c r="LKR454" s="70"/>
      <c r="LKS454" s="70"/>
      <c r="LKT454" s="110"/>
      <c r="LKU454" s="2"/>
      <c r="LKV454" s="15"/>
      <c r="LKW454" s="15"/>
      <c r="LKX454" s="83"/>
      <c r="LKY454" s="52"/>
      <c r="LKZ454" s="70"/>
      <c r="LLA454" s="70"/>
      <c r="LLB454" s="70"/>
      <c r="LLC454" s="110"/>
      <c r="LLD454" s="2"/>
      <c r="LLE454" s="15"/>
      <c r="LLF454" s="15"/>
      <c r="LLG454" s="83"/>
      <c r="LLH454" s="52"/>
      <c r="LLI454" s="70"/>
      <c r="LLJ454" s="70"/>
      <c r="LLK454" s="70"/>
      <c r="LLL454" s="110"/>
      <c r="LLM454" s="2"/>
      <c r="LLN454" s="15"/>
      <c r="LLO454" s="15"/>
      <c r="LLP454" s="83"/>
      <c r="LLQ454" s="52"/>
      <c r="LLR454" s="70"/>
      <c r="LLS454" s="70"/>
      <c r="LLT454" s="70"/>
      <c r="LLU454" s="110"/>
      <c r="LLV454" s="2"/>
      <c r="LLW454" s="15"/>
      <c r="LLX454" s="15"/>
      <c r="LLY454" s="83"/>
      <c r="LLZ454" s="52"/>
      <c r="LMA454" s="70"/>
      <c r="LMB454" s="70"/>
      <c r="LMC454" s="70"/>
      <c r="LMD454" s="110"/>
      <c r="LME454" s="2"/>
      <c r="LMF454" s="15"/>
      <c r="LMG454" s="15"/>
      <c r="LMH454" s="83"/>
      <c r="LMI454" s="52"/>
      <c r="LMJ454" s="70"/>
      <c r="LMK454" s="70"/>
      <c r="LML454" s="70"/>
      <c r="LMM454" s="110"/>
      <c r="LMN454" s="2"/>
      <c r="LMO454" s="15"/>
      <c r="LMP454" s="15"/>
      <c r="LMQ454" s="83"/>
      <c r="LMR454" s="52"/>
      <c r="LMS454" s="70"/>
      <c r="LMT454" s="70"/>
      <c r="LMU454" s="70"/>
      <c r="LMV454" s="110"/>
      <c r="LMW454" s="2"/>
      <c r="LMX454" s="15"/>
      <c r="LMY454" s="15"/>
      <c r="LMZ454" s="83"/>
      <c r="LNA454" s="52"/>
      <c r="LNB454" s="70"/>
      <c r="LNC454" s="70"/>
      <c r="LND454" s="70"/>
      <c r="LNE454" s="110"/>
      <c r="LNF454" s="2"/>
      <c r="LNG454" s="15"/>
      <c r="LNH454" s="15"/>
      <c r="LNI454" s="83"/>
      <c r="LNJ454" s="52"/>
      <c r="LNK454" s="70"/>
      <c r="LNL454" s="70"/>
      <c r="LNM454" s="70"/>
      <c r="LNN454" s="110"/>
      <c r="LNO454" s="2"/>
      <c r="LNP454" s="15"/>
      <c r="LNQ454" s="15"/>
      <c r="LNR454" s="83"/>
      <c r="LNS454" s="52"/>
      <c r="LNT454" s="70"/>
      <c r="LNU454" s="70"/>
      <c r="LNV454" s="70"/>
      <c r="LNW454" s="110"/>
      <c r="LNX454" s="2"/>
      <c r="LNY454" s="15"/>
      <c r="LNZ454" s="15"/>
      <c r="LOA454" s="83"/>
      <c r="LOB454" s="52"/>
      <c r="LOC454" s="70"/>
      <c r="LOD454" s="70"/>
      <c r="LOE454" s="70"/>
      <c r="LOF454" s="110"/>
      <c r="LOG454" s="2"/>
      <c r="LOH454" s="15"/>
      <c r="LOI454" s="15"/>
      <c r="LOJ454" s="83"/>
      <c r="LOK454" s="52"/>
      <c r="LOL454" s="70"/>
      <c r="LOM454" s="70"/>
      <c r="LON454" s="70"/>
      <c r="LOO454" s="110"/>
      <c r="LOP454" s="2"/>
      <c r="LOQ454" s="15"/>
      <c r="LOR454" s="15"/>
      <c r="LOS454" s="83"/>
      <c r="LOT454" s="52"/>
      <c r="LOU454" s="70"/>
      <c r="LOV454" s="70"/>
      <c r="LOW454" s="70"/>
      <c r="LOX454" s="110"/>
      <c r="LOY454" s="2"/>
      <c r="LOZ454" s="15"/>
      <c r="LPA454" s="15"/>
      <c r="LPB454" s="83"/>
      <c r="LPC454" s="52"/>
      <c r="LPD454" s="70"/>
      <c r="LPE454" s="70"/>
      <c r="LPF454" s="70"/>
      <c r="LPG454" s="110"/>
      <c r="LPH454" s="2"/>
      <c r="LPI454" s="15"/>
      <c r="LPJ454" s="15"/>
      <c r="LPK454" s="83"/>
      <c r="LPL454" s="52"/>
      <c r="LPM454" s="70"/>
      <c r="LPN454" s="70"/>
      <c r="LPO454" s="70"/>
      <c r="LPP454" s="110"/>
      <c r="LPQ454" s="2"/>
      <c r="LPR454" s="15"/>
      <c r="LPS454" s="15"/>
      <c r="LPT454" s="83"/>
      <c r="LPU454" s="52"/>
      <c r="LPV454" s="70"/>
      <c r="LPW454" s="70"/>
      <c r="LPX454" s="70"/>
      <c r="LPY454" s="110"/>
      <c r="LPZ454" s="2"/>
      <c r="LQA454" s="15"/>
      <c r="LQB454" s="15"/>
      <c r="LQC454" s="83"/>
      <c r="LQD454" s="52"/>
      <c r="LQE454" s="70"/>
      <c r="LQF454" s="70"/>
      <c r="LQG454" s="70"/>
      <c r="LQH454" s="110"/>
      <c r="LQI454" s="2"/>
      <c r="LQJ454" s="15"/>
      <c r="LQK454" s="15"/>
      <c r="LQL454" s="83"/>
      <c r="LQM454" s="52"/>
      <c r="LQN454" s="70"/>
      <c r="LQO454" s="70"/>
      <c r="LQP454" s="70"/>
      <c r="LQQ454" s="110"/>
      <c r="LQR454" s="2"/>
      <c r="LQS454" s="15"/>
      <c r="LQT454" s="15"/>
      <c r="LQU454" s="83"/>
      <c r="LQV454" s="52"/>
      <c r="LQW454" s="70"/>
      <c r="LQX454" s="70"/>
      <c r="LQY454" s="70"/>
      <c r="LQZ454" s="110"/>
      <c r="LRA454" s="2"/>
      <c r="LRB454" s="15"/>
      <c r="LRC454" s="15"/>
      <c r="LRD454" s="83"/>
      <c r="LRE454" s="52"/>
      <c r="LRF454" s="70"/>
      <c r="LRG454" s="70"/>
      <c r="LRH454" s="70"/>
      <c r="LRI454" s="110"/>
      <c r="LRJ454" s="2"/>
      <c r="LRK454" s="15"/>
      <c r="LRL454" s="15"/>
      <c r="LRM454" s="83"/>
      <c r="LRN454" s="52"/>
      <c r="LRO454" s="70"/>
      <c r="LRP454" s="70"/>
      <c r="LRQ454" s="70"/>
      <c r="LRR454" s="110"/>
      <c r="LRS454" s="2"/>
      <c r="LRT454" s="15"/>
      <c r="LRU454" s="15"/>
      <c r="LRV454" s="83"/>
      <c r="LRW454" s="52"/>
      <c r="LRX454" s="70"/>
      <c r="LRY454" s="70"/>
      <c r="LRZ454" s="70"/>
      <c r="LSA454" s="110"/>
      <c r="LSB454" s="2"/>
      <c r="LSC454" s="15"/>
      <c r="LSD454" s="15"/>
      <c r="LSE454" s="83"/>
      <c r="LSF454" s="52"/>
      <c r="LSG454" s="70"/>
      <c r="LSH454" s="70"/>
      <c r="LSI454" s="70"/>
      <c r="LSJ454" s="110"/>
      <c r="LSK454" s="2"/>
      <c r="LSL454" s="15"/>
      <c r="LSM454" s="15"/>
      <c r="LSN454" s="83"/>
      <c r="LSO454" s="52"/>
      <c r="LSP454" s="70"/>
      <c r="LSQ454" s="70"/>
      <c r="LSR454" s="70"/>
      <c r="LSS454" s="110"/>
      <c r="LST454" s="2"/>
      <c r="LSU454" s="15"/>
      <c r="LSV454" s="15"/>
      <c r="LSW454" s="83"/>
      <c r="LSX454" s="52"/>
      <c r="LSY454" s="70"/>
      <c r="LSZ454" s="70"/>
      <c r="LTA454" s="70"/>
      <c r="LTB454" s="110"/>
      <c r="LTC454" s="2"/>
      <c r="LTD454" s="15"/>
      <c r="LTE454" s="15"/>
      <c r="LTF454" s="83"/>
      <c r="LTG454" s="52"/>
      <c r="LTH454" s="70"/>
      <c r="LTI454" s="70"/>
      <c r="LTJ454" s="70"/>
      <c r="LTK454" s="110"/>
      <c r="LTL454" s="2"/>
      <c r="LTM454" s="15"/>
      <c r="LTN454" s="15"/>
      <c r="LTO454" s="83"/>
      <c r="LTP454" s="52"/>
      <c r="LTQ454" s="70"/>
      <c r="LTR454" s="70"/>
      <c r="LTS454" s="70"/>
      <c r="LTT454" s="110"/>
      <c r="LTU454" s="2"/>
      <c r="LTV454" s="15"/>
      <c r="LTW454" s="15"/>
      <c r="LTX454" s="83"/>
      <c r="LTY454" s="52"/>
      <c r="LTZ454" s="70"/>
      <c r="LUA454" s="70"/>
      <c r="LUB454" s="70"/>
      <c r="LUC454" s="110"/>
      <c r="LUD454" s="2"/>
      <c r="LUE454" s="15"/>
      <c r="LUF454" s="15"/>
      <c r="LUG454" s="83"/>
      <c r="LUH454" s="52"/>
      <c r="LUI454" s="70"/>
      <c r="LUJ454" s="70"/>
      <c r="LUK454" s="70"/>
      <c r="LUL454" s="110"/>
      <c r="LUM454" s="2"/>
      <c r="LUN454" s="15"/>
      <c r="LUO454" s="15"/>
      <c r="LUP454" s="83"/>
      <c r="LUQ454" s="52"/>
      <c r="LUR454" s="70"/>
      <c r="LUS454" s="70"/>
      <c r="LUT454" s="70"/>
      <c r="LUU454" s="110"/>
      <c r="LUV454" s="2"/>
      <c r="LUW454" s="15"/>
      <c r="LUX454" s="15"/>
      <c r="LUY454" s="83"/>
      <c r="LUZ454" s="52"/>
      <c r="LVA454" s="70"/>
      <c r="LVB454" s="70"/>
      <c r="LVC454" s="70"/>
      <c r="LVD454" s="110"/>
      <c r="LVE454" s="2"/>
      <c r="LVF454" s="15"/>
      <c r="LVG454" s="15"/>
      <c r="LVH454" s="83"/>
      <c r="LVI454" s="52"/>
      <c r="LVJ454" s="70"/>
      <c r="LVK454" s="70"/>
      <c r="LVL454" s="70"/>
      <c r="LVM454" s="110"/>
      <c r="LVN454" s="2"/>
      <c r="LVO454" s="15"/>
      <c r="LVP454" s="15"/>
      <c r="LVQ454" s="83"/>
      <c r="LVR454" s="52"/>
      <c r="LVS454" s="70"/>
      <c r="LVT454" s="70"/>
      <c r="LVU454" s="70"/>
      <c r="LVV454" s="110"/>
      <c r="LVW454" s="2"/>
      <c r="LVX454" s="15"/>
      <c r="LVY454" s="15"/>
      <c r="LVZ454" s="83"/>
      <c r="LWA454" s="52"/>
      <c r="LWB454" s="70"/>
      <c r="LWC454" s="70"/>
      <c r="LWD454" s="70"/>
      <c r="LWE454" s="110"/>
      <c r="LWF454" s="2"/>
      <c r="LWG454" s="15"/>
      <c r="LWH454" s="15"/>
      <c r="LWI454" s="83"/>
      <c r="LWJ454" s="52"/>
      <c r="LWK454" s="70"/>
      <c r="LWL454" s="70"/>
      <c r="LWM454" s="70"/>
      <c r="LWN454" s="110"/>
      <c r="LWO454" s="2"/>
      <c r="LWP454" s="15"/>
      <c r="LWQ454" s="15"/>
      <c r="LWR454" s="83"/>
      <c r="LWS454" s="52"/>
      <c r="LWT454" s="70"/>
      <c r="LWU454" s="70"/>
      <c r="LWV454" s="70"/>
      <c r="LWW454" s="110"/>
      <c r="LWX454" s="2"/>
      <c r="LWY454" s="15"/>
      <c r="LWZ454" s="15"/>
      <c r="LXA454" s="83"/>
      <c r="LXB454" s="52"/>
      <c r="LXC454" s="70"/>
      <c r="LXD454" s="70"/>
      <c r="LXE454" s="70"/>
      <c r="LXF454" s="110"/>
      <c r="LXG454" s="2"/>
      <c r="LXH454" s="15"/>
      <c r="LXI454" s="15"/>
      <c r="LXJ454" s="83"/>
      <c r="LXK454" s="52"/>
      <c r="LXL454" s="70"/>
      <c r="LXM454" s="70"/>
      <c r="LXN454" s="70"/>
      <c r="LXO454" s="110"/>
      <c r="LXP454" s="2"/>
      <c r="LXQ454" s="15"/>
      <c r="LXR454" s="15"/>
      <c r="LXS454" s="83"/>
      <c r="LXT454" s="52"/>
      <c r="LXU454" s="70"/>
      <c r="LXV454" s="70"/>
      <c r="LXW454" s="70"/>
      <c r="LXX454" s="110"/>
      <c r="LXY454" s="2"/>
      <c r="LXZ454" s="15"/>
      <c r="LYA454" s="15"/>
      <c r="LYB454" s="83"/>
      <c r="LYC454" s="52"/>
      <c r="LYD454" s="70"/>
      <c r="LYE454" s="70"/>
      <c r="LYF454" s="70"/>
      <c r="LYG454" s="110"/>
      <c r="LYH454" s="2"/>
      <c r="LYI454" s="15"/>
      <c r="LYJ454" s="15"/>
      <c r="LYK454" s="83"/>
      <c r="LYL454" s="52"/>
      <c r="LYM454" s="70"/>
      <c r="LYN454" s="70"/>
      <c r="LYO454" s="70"/>
      <c r="LYP454" s="110"/>
      <c r="LYQ454" s="2"/>
      <c r="LYR454" s="15"/>
      <c r="LYS454" s="15"/>
      <c r="LYT454" s="83"/>
      <c r="LYU454" s="52"/>
      <c r="LYV454" s="70"/>
      <c r="LYW454" s="70"/>
      <c r="LYX454" s="70"/>
      <c r="LYY454" s="110"/>
      <c r="LYZ454" s="2"/>
      <c r="LZA454" s="15"/>
      <c r="LZB454" s="15"/>
      <c r="LZC454" s="83"/>
      <c r="LZD454" s="52"/>
      <c r="LZE454" s="70"/>
      <c r="LZF454" s="70"/>
      <c r="LZG454" s="70"/>
      <c r="LZH454" s="110"/>
      <c r="LZI454" s="2"/>
      <c r="LZJ454" s="15"/>
      <c r="LZK454" s="15"/>
      <c r="LZL454" s="83"/>
      <c r="LZM454" s="52"/>
      <c r="LZN454" s="70"/>
      <c r="LZO454" s="70"/>
      <c r="LZP454" s="70"/>
      <c r="LZQ454" s="110"/>
      <c r="LZR454" s="2"/>
      <c r="LZS454" s="15"/>
      <c r="LZT454" s="15"/>
      <c r="LZU454" s="83"/>
      <c r="LZV454" s="52"/>
      <c r="LZW454" s="70"/>
      <c r="LZX454" s="70"/>
      <c r="LZY454" s="70"/>
      <c r="LZZ454" s="110"/>
      <c r="MAA454" s="2"/>
      <c r="MAB454" s="15"/>
      <c r="MAC454" s="15"/>
      <c r="MAD454" s="83"/>
      <c r="MAE454" s="52"/>
      <c r="MAF454" s="70"/>
      <c r="MAG454" s="70"/>
      <c r="MAH454" s="70"/>
      <c r="MAI454" s="110"/>
      <c r="MAJ454" s="2"/>
      <c r="MAK454" s="15"/>
      <c r="MAL454" s="15"/>
      <c r="MAM454" s="83"/>
      <c r="MAN454" s="52"/>
      <c r="MAO454" s="70"/>
      <c r="MAP454" s="70"/>
      <c r="MAQ454" s="70"/>
      <c r="MAR454" s="110"/>
      <c r="MAS454" s="2"/>
      <c r="MAT454" s="15"/>
      <c r="MAU454" s="15"/>
      <c r="MAV454" s="83"/>
      <c r="MAW454" s="52"/>
      <c r="MAX454" s="70"/>
      <c r="MAY454" s="70"/>
      <c r="MAZ454" s="70"/>
      <c r="MBA454" s="110"/>
      <c r="MBB454" s="2"/>
      <c r="MBC454" s="15"/>
      <c r="MBD454" s="15"/>
      <c r="MBE454" s="83"/>
      <c r="MBF454" s="52"/>
      <c r="MBG454" s="70"/>
      <c r="MBH454" s="70"/>
      <c r="MBI454" s="70"/>
      <c r="MBJ454" s="110"/>
      <c r="MBK454" s="2"/>
      <c r="MBL454" s="15"/>
      <c r="MBM454" s="15"/>
      <c r="MBN454" s="83"/>
      <c r="MBO454" s="52"/>
      <c r="MBP454" s="70"/>
      <c r="MBQ454" s="70"/>
      <c r="MBR454" s="70"/>
      <c r="MBS454" s="110"/>
      <c r="MBT454" s="2"/>
      <c r="MBU454" s="15"/>
      <c r="MBV454" s="15"/>
      <c r="MBW454" s="83"/>
      <c r="MBX454" s="52"/>
      <c r="MBY454" s="70"/>
      <c r="MBZ454" s="70"/>
      <c r="MCA454" s="70"/>
      <c r="MCB454" s="110"/>
      <c r="MCC454" s="2"/>
      <c r="MCD454" s="15"/>
      <c r="MCE454" s="15"/>
      <c r="MCF454" s="83"/>
      <c r="MCG454" s="52"/>
      <c r="MCH454" s="70"/>
      <c r="MCI454" s="70"/>
      <c r="MCJ454" s="70"/>
      <c r="MCK454" s="110"/>
      <c r="MCL454" s="2"/>
      <c r="MCM454" s="15"/>
      <c r="MCN454" s="15"/>
      <c r="MCO454" s="83"/>
      <c r="MCP454" s="52"/>
      <c r="MCQ454" s="70"/>
      <c r="MCR454" s="70"/>
      <c r="MCS454" s="70"/>
      <c r="MCT454" s="110"/>
      <c r="MCU454" s="2"/>
      <c r="MCV454" s="15"/>
      <c r="MCW454" s="15"/>
      <c r="MCX454" s="83"/>
      <c r="MCY454" s="52"/>
      <c r="MCZ454" s="70"/>
      <c r="MDA454" s="70"/>
      <c r="MDB454" s="70"/>
      <c r="MDC454" s="110"/>
      <c r="MDD454" s="2"/>
      <c r="MDE454" s="15"/>
      <c r="MDF454" s="15"/>
      <c r="MDG454" s="83"/>
      <c r="MDH454" s="52"/>
      <c r="MDI454" s="70"/>
      <c r="MDJ454" s="70"/>
      <c r="MDK454" s="70"/>
      <c r="MDL454" s="110"/>
      <c r="MDM454" s="2"/>
      <c r="MDN454" s="15"/>
      <c r="MDO454" s="15"/>
      <c r="MDP454" s="83"/>
      <c r="MDQ454" s="52"/>
      <c r="MDR454" s="70"/>
      <c r="MDS454" s="70"/>
      <c r="MDT454" s="70"/>
      <c r="MDU454" s="110"/>
      <c r="MDV454" s="2"/>
      <c r="MDW454" s="15"/>
      <c r="MDX454" s="15"/>
      <c r="MDY454" s="83"/>
      <c r="MDZ454" s="52"/>
      <c r="MEA454" s="70"/>
      <c r="MEB454" s="70"/>
      <c r="MEC454" s="70"/>
      <c r="MED454" s="110"/>
      <c r="MEE454" s="2"/>
      <c r="MEF454" s="15"/>
      <c r="MEG454" s="15"/>
      <c r="MEH454" s="83"/>
      <c r="MEI454" s="52"/>
      <c r="MEJ454" s="70"/>
      <c r="MEK454" s="70"/>
      <c r="MEL454" s="70"/>
      <c r="MEM454" s="110"/>
      <c r="MEN454" s="2"/>
      <c r="MEO454" s="15"/>
      <c r="MEP454" s="15"/>
      <c r="MEQ454" s="83"/>
      <c r="MER454" s="52"/>
      <c r="MES454" s="70"/>
      <c r="MET454" s="70"/>
      <c r="MEU454" s="70"/>
      <c r="MEV454" s="110"/>
      <c r="MEW454" s="2"/>
      <c r="MEX454" s="15"/>
      <c r="MEY454" s="15"/>
      <c r="MEZ454" s="83"/>
      <c r="MFA454" s="52"/>
      <c r="MFB454" s="70"/>
      <c r="MFC454" s="70"/>
      <c r="MFD454" s="70"/>
      <c r="MFE454" s="110"/>
      <c r="MFF454" s="2"/>
      <c r="MFG454" s="15"/>
      <c r="MFH454" s="15"/>
      <c r="MFI454" s="83"/>
      <c r="MFJ454" s="52"/>
      <c r="MFK454" s="70"/>
      <c r="MFL454" s="70"/>
      <c r="MFM454" s="70"/>
      <c r="MFN454" s="110"/>
      <c r="MFO454" s="2"/>
      <c r="MFP454" s="15"/>
      <c r="MFQ454" s="15"/>
      <c r="MFR454" s="83"/>
      <c r="MFS454" s="52"/>
      <c r="MFT454" s="70"/>
      <c r="MFU454" s="70"/>
      <c r="MFV454" s="70"/>
      <c r="MFW454" s="110"/>
      <c r="MFX454" s="2"/>
      <c r="MFY454" s="15"/>
      <c r="MFZ454" s="15"/>
      <c r="MGA454" s="83"/>
      <c r="MGB454" s="52"/>
      <c r="MGC454" s="70"/>
      <c r="MGD454" s="70"/>
      <c r="MGE454" s="70"/>
      <c r="MGF454" s="110"/>
      <c r="MGG454" s="2"/>
      <c r="MGH454" s="15"/>
      <c r="MGI454" s="15"/>
      <c r="MGJ454" s="83"/>
      <c r="MGK454" s="52"/>
      <c r="MGL454" s="70"/>
      <c r="MGM454" s="70"/>
      <c r="MGN454" s="70"/>
      <c r="MGO454" s="110"/>
      <c r="MGP454" s="2"/>
      <c r="MGQ454" s="15"/>
      <c r="MGR454" s="15"/>
      <c r="MGS454" s="83"/>
      <c r="MGT454" s="52"/>
      <c r="MGU454" s="70"/>
      <c r="MGV454" s="70"/>
      <c r="MGW454" s="70"/>
      <c r="MGX454" s="110"/>
      <c r="MGY454" s="2"/>
      <c r="MGZ454" s="15"/>
      <c r="MHA454" s="15"/>
      <c r="MHB454" s="83"/>
      <c r="MHC454" s="52"/>
      <c r="MHD454" s="70"/>
      <c r="MHE454" s="70"/>
      <c r="MHF454" s="70"/>
      <c r="MHG454" s="110"/>
      <c r="MHH454" s="2"/>
      <c r="MHI454" s="15"/>
      <c r="MHJ454" s="15"/>
      <c r="MHK454" s="83"/>
      <c r="MHL454" s="52"/>
      <c r="MHM454" s="70"/>
      <c r="MHN454" s="70"/>
      <c r="MHO454" s="70"/>
      <c r="MHP454" s="110"/>
      <c r="MHQ454" s="2"/>
      <c r="MHR454" s="15"/>
      <c r="MHS454" s="15"/>
      <c r="MHT454" s="83"/>
      <c r="MHU454" s="52"/>
      <c r="MHV454" s="70"/>
      <c r="MHW454" s="70"/>
      <c r="MHX454" s="70"/>
      <c r="MHY454" s="110"/>
      <c r="MHZ454" s="2"/>
      <c r="MIA454" s="15"/>
      <c r="MIB454" s="15"/>
      <c r="MIC454" s="83"/>
      <c r="MID454" s="52"/>
      <c r="MIE454" s="70"/>
      <c r="MIF454" s="70"/>
      <c r="MIG454" s="70"/>
      <c r="MIH454" s="110"/>
      <c r="MII454" s="2"/>
      <c r="MIJ454" s="15"/>
      <c r="MIK454" s="15"/>
      <c r="MIL454" s="83"/>
      <c r="MIM454" s="52"/>
      <c r="MIN454" s="70"/>
      <c r="MIO454" s="70"/>
      <c r="MIP454" s="70"/>
      <c r="MIQ454" s="110"/>
      <c r="MIR454" s="2"/>
      <c r="MIS454" s="15"/>
      <c r="MIT454" s="15"/>
      <c r="MIU454" s="83"/>
      <c r="MIV454" s="52"/>
      <c r="MIW454" s="70"/>
      <c r="MIX454" s="70"/>
      <c r="MIY454" s="70"/>
      <c r="MIZ454" s="110"/>
      <c r="MJA454" s="2"/>
      <c r="MJB454" s="15"/>
      <c r="MJC454" s="15"/>
      <c r="MJD454" s="83"/>
      <c r="MJE454" s="52"/>
      <c r="MJF454" s="70"/>
      <c r="MJG454" s="70"/>
      <c r="MJH454" s="70"/>
      <c r="MJI454" s="110"/>
      <c r="MJJ454" s="2"/>
      <c r="MJK454" s="15"/>
      <c r="MJL454" s="15"/>
      <c r="MJM454" s="83"/>
      <c r="MJN454" s="52"/>
      <c r="MJO454" s="70"/>
      <c r="MJP454" s="70"/>
      <c r="MJQ454" s="70"/>
      <c r="MJR454" s="110"/>
      <c r="MJS454" s="2"/>
      <c r="MJT454" s="15"/>
      <c r="MJU454" s="15"/>
      <c r="MJV454" s="83"/>
      <c r="MJW454" s="52"/>
      <c r="MJX454" s="70"/>
      <c r="MJY454" s="70"/>
      <c r="MJZ454" s="70"/>
      <c r="MKA454" s="110"/>
      <c r="MKB454" s="2"/>
      <c r="MKC454" s="15"/>
      <c r="MKD454" s="15"/>
      <c r="MKE454" s="83"/>
      <c r="MKF454" s="52"/>
      <c r="MKG454" s="70"/>
      <c r="MKH454" s="70"/>
      <c r="MKI454" s="70"/>
      <c r="MKJ454" s="110"/>
      <c r="MKK454" s="2"/>
      <c r="MKL454" s="15"/>
      <c r="MKM454" s="15"/>
      <c r="MKN454" s="83"/>
      <c r="MKO454" s="52"/>
      <c r="MKP454" s="70"/>
      <c r="MKQ454" s="70"/>
      <c r="MKR454" s="70"/>
      <c r="MKS454" s="110"/>
      <c r="MKT454" s="2"/>
      <c r="MKU454" s="15"/>
      <c r="MKV454" s="15"/>
      <c r="MKW454" s="83"/>
      <c r="MKX454" s="52"/>
      <c r="MKY454" s="70"/>
      <c r="MKZ454" s="70"/>
      <c r="MLA454" s="70"/>
      <c r="MLB454" s="110"/>
      <c r="MLC454" s="2"/>
      <c r="MLD454" s="15"/>
      <c r="MLE454" s="15"/>
      <c r="MLF454" s="83"/>
      <c r="MLG454" s="52"/>
      <c r="MLH454" s="70"/>
      <c r="MLI454" s="70"/>
      <c r="MLJ454" s="70"/>
      <c r="MLK454" s="110"/>
      <c r="MLL454" s="2"/>
      <c r="MLM454" s="15"/>
      <c r="MLN454" s="15"/>
      <c r="MLO454" s="83"/>
      <c r="MLP454" s="52"/>
      <c r="MLQ454" s="70"/>
      <c r="MLR454" s="70"/>
      <c r="MLS454" s="70"/>
      <c r="MLT454" s="110"/>
      <c r="MLU454" s="2"/>
      <c r="MLV454" s="15"/>
      <c r="MLW454" s="15"/>
      <c r="MLX454" s="83"/>
      <c r="MLY454" s="52"/>
      <c r="MLZ454" s="70"/>
      <c r="MMA454" s="70"/>
      <c r="MMB454" s="70"/>
      <c r="MMC454" s="110"/>
      <c r="MMD454" s="2"/>
      <c r="MME454" s="15"/>
      <c r="MMF454" s="15"/>
      <c r="MMG454" s="83"/>
      <c r="MMH454" s="52"/>
      <c r="MMI454" s="70"/>
      <c r="MMJ454" s="70"/>
      <c r="MMK454" s="70"/>
      <c r="MML454" s="110"/>
      <c r="MMM454" s="2"/>
      <c r="MMN454" s="15"/>
      <c r="MMO454" s="15"/>
      <c r="MMP454" s="83"/>
      <c r="MMQ454" s="52"/>
      <c r="MMR454" s="70"/>
      <c r="MMS454" s="70"/>
      <c r="MMT454" s="70"/>
      <c r="MMU454" s="110"/>
      <c r="MMV454" s="2"/>
      <c r="MMW454" s="15"/>
      <c r="MMX454" s="15"/>
      <c r="MMY454" s="83"/>
      <c r="MMZ454" s="52"/>
      <c r="MNA454" s="70"/>
      <c r="MNB454" s="70"/>
      <c r="MNC454" s="70"/>
      <c r="MND454" s="110"/>
      <c r="MNE454" s="2"/>
      <c r="MNF454" s="15"/>
      <c r="MNG454" s="15"/>
      <c r="MNH454" s="83"/>
      <c r="MNI454" s="52"/>
      <c r="MNJ454" s="70"/>
      <c r="MNK454" s="70"/>
      <c r="MNL454" s="70"/>
      <c r="MNM454" s="110"/>
      <c r="MNN454" s="2"/>
      <c r="MNO454" s="15"/>
      <c r="MNP454" s="15"/>
      <c r="MNQ454" s="83"/>
      <c r="MNR454" s="52"/>
      <c r="MNS454" s="70"/>
      <c r="MNT454" s="70"/>
      <c r="MNU454" s="70"/>
      <c r="MNV454" s="110"/>
      <c r="MNW454" s="2"/>
      <c r="MNX454" s="15"/>
      <c r="MNY454" s="15"/>
      <c r="MNZ454" s="83"/>
      <c r="MOA454" s="52"/>
      <c r="MOB454" s="70"/>
      <c r="MOC454" s="70"/>
      <c r="MOD454" s="70"/>
      <c r="MOE454" s="110"/>
      <c r="MOF454" s="2"/>
      <c r="MOG454" s="15"/>
      <c r="MOH454" s="15"/>
      <c r="MOI454" s="83"/>
      <c r="MOJ454" s="52"/>
      <c r="MOK454" s="70"/>
      <c r="MOL454" s="70"/>
      <c r="MOM454" s="70"/>
      <c r="MON454" s="110"/>
      <c r="MOO454" s="2"/>
      <c r="MOP454" s="15"/>
      <c r="MOQ454" s="15"/>
      <c r="MOR454" s="83"/>
      <c r="MOS454" s="52"/>
      <c r="MOT454" s="70"/>
      <c r="MOU454" s="70"/>
      <c r="MOV454" s="70"/>
      <c r="MOW454" s="110"/>
      <c r="MOX454" s="2"/>
      <c r="MOY454" s="15"/>
      <c r="MOZ454" s="15"/>
      <c r="MPA454" s="83"/>
      <c r="MPB454" s="52"/>
      <c r="MPC454" s="70"/>
      <c r="MPD454" s="70"/>
      <c r="MPE454" s="70"/>
      <c r="MPF454" s="110"/>
      <c r="MPG454" s="2"/>
      <c r="MPH454" s="15"/>
      <c r="MPI454" s="15"/>
      <c r="MPJ454" s="83"/>
      <c r="MPK454" s="52"/>
      <c r="MPL454" s="70"/>
      <c r="MPM454" s="70"/>
      <c r="MPN454" s="70"/>
      <c r="MPO454" s="110"/>
      <c r="MPP454" s="2"/>
      <c r="MPQ454" s="15"/>
      <c r="MPR454" s="15"/>
      <c r="MPS454" s="83"/>
      <c r="MPT454" s="52"/>
      <c r="MPU454" s="70"/>
      <c r="MPV454" s="70"/>
      <c r="MPW454" s="70"/>
      <c r="MPX454" s="110"/>
      <c r="MPY454" s="2"/>
      <c r="MPZ454" s="15"/>
      <c r="MQA454" s="15"/>
      <c r="MQB454" s="83"/>
      <c r="MQC454" s="52"/>
      <c r="MQD454" s="70"/>
      <c r="MQE454" s="70"/>
      <c r="MQF454" s="70"/>
      <c r="MQG454" s="110"/>
      <c r="MQH454" s="2"/>
      <c r="MQI454" s="15"/>
      <c r="MQJ454" s="15"/>
      <c r="MQK454" s="83"/>
      <c r="MQL454" s="52"/>
      <c r="MQM454" s="70"/>
      <c r="MQN454" s="70"/>
      <c r="MQO454" s="70"/>
      <c r="MQP454" s="110"/>
      <c r="MQQ454" s="2"/>
      <c r="MQR454" s="15"/>
      <c r="MQS454" s="15"/>
      <c r="MQT454" s="83"/>
      <c r="MQU454" s="52"/>
      <c r="MQV454" s="70"/>
      <c r="MQW454" s="70"/>
      <c r="MQX454" s="70"/>
      <c r="MQY454" s="110"/>
      <c r="MQZ454" s="2"/>
      <c r="MRA454" s="15"/>
      <c r="MRB454" s="15"/>
      <c r="MRC454" s="83"/>
      <c r="MRD454" s="52"/>
      <c r="MRE454" s="70"/>
      <c r="MRF454" s="70"/>
      <c r="MRG454" s="70"/>
      <c r="MRH454" s="110"/>
      <c r="MRI454" s="2"/>
      <c r="MRJ454" s="15"/>
      <c r="MRK454" s="15"/>
      <c r="MRL454" s="83"/>
      <c r="MRM454" s="52"/>
      <c r="MRN454" s="70"/>
      <c r="MRO454" s="70"/>
      <c r="MRP454" s="70"/>
      <c r="MRQ454" s="110"/>
      <c r="MRR454" s="2"/>
      <c r="MRS454" s="15"/>
      <c r="MRT454" s="15"/>
      <c r="MRU454" s="83"/>
      <c r="MRV454" s="52"/>
      <c r="MRW454" s="70"/>
      <c r="MRX454" s="70"/>
      <c r="MRY454" s="70"/>
      <c r="MRZ454" s="110"/>
      <c r="MSA454" s="2"/>
      <c r="MSB454" s="15"/>
      <c r="MSC454" s="15"/>
      <c r="MSD454" s="83"/>
      <c r="MSE454" s="52"/>
      <c r="MSF454" s="70"/>
      <c r="MSG454" s="70"/>
      <c r="MSH454" s="70"/>
      <c r="MSI454" s="110"/>
      <c r="MSJ454" s="2"/>
      <c r="MSK454" s="15"/>
      <c r="MSL454" s="15"/>
      <c r="MSM454" s="83"/>
      <c r="MSN454" s="52"/>
      <c r="MSO454" s="70"/>
      <c r="MSP454" s="70"/>
      <c r="MSQ454" s="70"/>
      <c r="MSR454" s="110"/>
      <c r="MSS454" s="2"/>
      <c r="MST454" s="15"/>
      <c r="MSU454" s="15"/>
      <c r="MSV454" s="83"/>
      <c r="MSW454" s="52"/>
      <c r="MSX454" s="70"/>
      <c r="MSY454" s="70"/>
      <c r="MSZ454" s="70"/>
      <c r="MTA454" s="110"/>
      <c r="MTB454" s="2"/>
      <c r="MTC454" s="15"/>
      <c r="MTD454" s="15"/>
      <c r="MTE454" s="83"/>
      <c r="MTF454" s="52"/>
      <c r="MTG454" s="70"/>
      <c r="MTH454" s="70"/>
      <c r="MTI454" s="70"/>
      <c r="MTJ454" s="110"/>
      <c r="MTK454" s="2"/>
      <c r="MTL454" s="15"/>
      <c r="MTM454" s="15"/>
      <c r="MTN454" s="83"/>
      <c r="MTO454" s="52"/>
      <c r="MTP454" s="70"/>
      <c r="MTQ454" s="70"/>
      <c r="MTR454" s="70"/>
      <c r="MTS454" s="110"/>
      <c r="MTT454" s="2"/>
      <c r="MTU454" s="15"/>
      <c r="MTV454" s="15"/>
      <c r="MTW454" s="83"/>
      <c r="MTX454" s="52"/>
      <c r="MTY454" s="70"/>
      <c r="MTZ454" s="70"/>
      <c r="MUA454" s="70"/>
      <c r="MUB454" s="110"/>
      <c r="MUC454" s="2"/>
      <c r="MUD454" s="15"/>
      <c r="MUE454" s="15"/>
      <c r="MUF454" s="83"/>
      <c r="MUG454" s="52"/>
      <c r="MUH454" s="70"/>
      <c r="MUI454" s="70"/>
      <c r="MUJ454" s="70"/>
      <c r="MUK454" s="110"/>
      <c r="MUL454" s="2"/>
      <c r="MUM454" s="15"/>
      <c r="MUN454" s="15"/>
      <c r="MUO454" s="83"/>
      <c r="MUP454" s="52"/>
      <c r="MUQ454" s="70"/>
      <c r="MUR454" s="70"/>
      <c r="MUS454" s="70"/>
      <c r="MUT454" s="110"/>
      <c r="MUU454" s="2"/>
      <c r="MUV454" s="15"/>
      <c r="MUW454" s="15"/>
      <c r="MUX454" s="83"/>
      <c r="MUY454" s="52"/>
      <c r="MUZ454" s="70"/>
      <c r="MVA454" s="70"/>
      <c r="MVB454" s="70"/>
      <c r="MVC454" s="110"/>
      <c r="MVD454" s="2"/>
      <c r="MVE454" s="15"/>
      <c r="MVF454" s="15"/>
      <c r="MVG454" s="83"/>
      <c r="MVH454" s="52"/>
      <c r="MVI454" s="70"/>
      <c r="MVJ454" s="70"/>
      <c r="MVK454" s="70"/>
      <c r="MVL454" s="110"/>
      <c r="MVM454" s="2"/>
      <c r="MVN454" s="15"/>
      <c r="MVO454" s="15"/>
      <c r="MVP454" s="83"/>
      <c r="MVQ454" s="52"/>
      <c r="MVR454" s="70"/>
      <c r="MVS454" s="70"/>
      <c r="MVT454" s="70"/>
      <c r="MVU454" s="110"/>
      <c r="MVV454" s="2"/>
      <c r="MVW454" s="15"/>
      <c r="MVX454" s="15"/>
      <c r="MVY454" s="83"/>
      <c r="MVZ454" s="52"/>
      <c r="MWA454" s="70"/>
      <c r="MWB454" s="70"/>
      <c r="MWC454" s="70"/>
      <c r="MWD454" s="110"/>
      <c r="MWE454" s="2"/>
      <c r="MWF454" s="15"/>
      <c r="MWG454" s="15"/>
      <c r="MWH454" s="83"/>
      <c r="MWI454" s="52"/>
      <c r="MWJ454" s="70"/>
      <c r="MWK454" s="70"/>
      <c r="MWL454" s="70"/>
      <c r="MWM454" s="110"/>
      <c r="MWN454" s="2"/>
      <c r="MWO454" s="15"/>
      <c r="MWP454" s="15"/>
      <c r="MWQ454" s="83"/>
      <c r="MWR454" s="52"/>
      <c r="MWS454" s="70"/>
      <c r="MWT454" s="70"/>
      <c r="MWU454" s="70"/>
      <c r="MWV454" s="110"/>
      <c r="MWW454" s="2"/>
      <c r="MWX454" s="15"/>
      <c r="MWY454" s="15"/>
      <c r="MWZ454" s="83"/>
      <c r="MXA454" s="52"/>
      <c r="MXB454" s="70"/>
      <c r="MXC454" s="70"/>
      <c r="MXD454" s="70"/>
      <c r="MXE454" s="110"/>
      <c r="MXF454" s="2"/>
      <c r="MXG454" s="15"/>
      <c r="MXH454" s="15"/>
      <c r="MXI454" s="83"/>
      <c r="MXJ454" s="52"/>
      <c r="MXK454" s="70"/>
      <c r="MXL454" s="70"/>
      <c r="MXM454" s="70"/>
      <c r="MXN454" s="110"/>
      <c r="MXO454" s="2"/>
      <c r="MXP454" s="15"/>
      <c r="MXQ454" s="15"/>
      <c r="MXR454" s="83"/>
      <c r="MXS454" s="52"/>
      <c r="MXT454" s="70"/>
      <c r="MXU454" s="70"/>
      <c r="MXV454" s="70"/>
      <c r="MXW454" s="110"/>
      <c r="MXX454" s="2"/>
      <c r="MXY454" s="15"/>
      <c r="MXZ454" s="15"/>
      <c r="MYA454" s="83"/>
      <c r="MYB454" s="52"/>
      <c r="MYC454" s="70"/>
      <c r="MYD454" s="70"/>
      <c r="MYE454" s="70"/>
      <c r="MYF454" s="110"/>
      <c r="MYG454" s="2"/>
      <c r="MYH454" s="15"/>
      <c r="MYI454" s="15"/>
      <c r="MYJ454" s="83"/>
      <c r="MYK454" s="52"/>
      <c r="MYL454" s="70"/>
      <c r="MYM454" s="70"/>
      <c r="MYN454" s="70"/>
      <c r="MYO454" s="110"/>
      <c r="MYP454" s="2"/>
      <c r="MYQ454" s="15"/>
      <c r="MYR454" s="15"/>
      <c r="MYS454" s="83"/>
      <c r="MYT454" s="52"/>
      <c r="MYU454" s="70"/>
      <c r="MYV454" s="70"/>
      <c r="MYW454" s="70"/>
      <c r="MYX454" s="110"/>
      <c r="MYY454" s="2"/>
      <c r="MYZ454" s="15"/>
      <c r="MZA454" s="15"/>
      <c r="MZB454" s="83"/>
      <c r="MZC454" s="52"/>
      <c r="MZD454" s="70"/>
      <c r="MZE454" s="70"/>
      <c r="MZF454" s="70"/>
      <c r="MZG454" s="110"/>
      <c r="MZH454" s="2"/>
      <c r="MZI454" s="15"/>
      <c r="MZJ454" s="15"/>
      <c r="MZK454" s="83"/>
      <c r="MZL454" s="52"/>
      <c r="MZM454" s="70"/>
      <c r="MZN454" s="70"/>
      <c r="MZO454" s="70"/>
      <c r="MZP454" s="110"/>
      <c r="MZQ454" s="2"/>
      <c r="MZR454" s="15"/>
      <c r="MZS454" s="15"/>
      <c r="MZT454" s="83"/>
      <c r="MZU454" s="52"/>
      <c r="MZV454" s="70"/>
      <c r="MZW454" s="70"/>
      <c r="MZX454" s="70"/>
      <c r="MZY454" s="110"/>
      <c r="MZZ454" s="2"/>
      <c r="NAA454" s="15"/>
      <c r="NAB454" s="15"/>
      <c r="NAC454" s="83"/>
      <c r="NAD454" s="52"/>
      <c r="NAE454" s="70"/>
      <c r="NAF454" s="70"/>
      <c r="NAG454" s="70"/>
      <c r="NAH454" s="110"/>
      <c r="NAI454" s="2"/>
      <c r="NAJ454" s="15"/>
      <c r="NAK454" s="15"/>
      <c r="NAL454" s="83"/>
      <c r="NAM454" s="52"/>
      <c r="NAN454" s="70"/>
      <c r="NAO454" s="70"/>
      <c r="NAP454" s="70"/>
      <c r="NAQ454" s="110"/>
      <c r="NAR454" s="2"/>
      <c r="NAS454" s="15"/>
      <c r="NAT454" s="15"/>
      <c r="NAU454" s="83"/>
      <c r="NAV454" s="52"/>
      <c r="NAW454" s="70"/>
      <c r="NAX454" s="70"/>
      <c r="NAY454" s="70"/>
      <c r="NAZ454" s="110"/>
      <c r="NBA454" s="2"/>
      <c r="NBB454" s="15"/>
      <c r="NBC454" s="15"/>
      <c r="NBD454" s="83"/>
      <c r="NBE454" s="52"/>
      <c r="NBF454" s="70"/>
      <c r="NBG454" s="70"/>
      <c r="NBH454" s="70"/>
      <c r="NBI454" s="110"/>
      <c r="NBJ454" s="2"/>
      <c r="NBK454" s="15"/>
      <c r="NBL454" s="15"/>
      <c r="NBM454" s="83"/>
      <c r="NBN454" s="52"/>
      <c r="NBO454" s="70"/>
      <c r="NBP454" s="70"/>
      <c r="NBQ454" s="70"/>
      <c r="NBR454" s="110"/>
      <c r="NBS454" s="2"/>
      <c r="NBT454" s="15"/>
      <c r="NBU454" s="15"/>
      <c r="NBV454" s="83"/>
      <c r="NBW454" s="52"/>
      <c r="NBX454" s="70"/>
      <c r="NBY454" s="70"/>
      <c r="NBZ454" s="70"/>
      <c r="NCA454" s="110"/>
      <c r="NCB454" s="2"/>
      <c r="NCC454" s="15"/>
      <c r="NCD454" s="15"/>
      <c r="NCE454" s="83"/>
      <c r="NCF454" s="52"/>
      <c r="NCG454" s="70"/>
      <c r="NCH454" s="70"/>
      <c r="NCI454" s="70"/>
      <c r="NCJ454" s="110"/>
      <c r="NCK454" s="2"/>
      <c r="NCL454" s="15"/>
      <c r="NCM454" s="15"/>
      <c r="NCN454" s="83"/>
      <c r="NCO454" s="52"/>
      <c r="NCP454" s="70"/>
      <c r="NCQ454" s="70"/>
      <c r="NCR454" s="70"/>
      <c r="NCS454" s="110"/>
      <c r="NCT454" s="2"/>
      <c r="NCU454" s="15"/>
      <c r="NCV454" s="15"/>
      <c r="NCW454" s="83"/>
      <c r="NCX454" s="52"/>
      <c r="NCY454" s="70"/>
      <c r="NCZ454" s="70"/>
      <c r="NDA454" s="70"/>
      <c r="NDB454" s="110"/>
      <c r="NDC454" s="2"/>
      <c r="NDD454" s="15"/>
      <c r="NDE454" s="15"/>
      <c r="NDF454" s="83"/>
      <c r="NDG454" s="52"/>
      <c r="NDH454" s="70"/>
      <c r="NDI454" s="70"/>
      <c r="NDJ454" s="70"/>
      <c r="NDK454" s="110"/>
      <c r="NDL454" s="2"/>
      <c r="NDM454" s="15"/>
      <c r="NDN454" s="15"/>
      <c r="NDO454" s="83"/>
      <c r="NDP454" s="52"/>
      <c r="NDQ454" s="70"/>
      <c r="NDR454" s="70"/>
      <c r="NDS454" s="70"/>
      <c r="NDT454" s="110"/>
      <c r="NDU454" s="2"/>
      <c r="NDV454" s="15"/>
      <c r="NDW454" s="15"/>
      <c r="NDX454" s="83"/>
      <c r="NDY454" s="52"/>
      <c r="NDZ454" s="70"/>
      <c r="NEA454" s="70"/>
      <c r="NEB454" s="70"/>
      <c r="NEC454" s="110"/>
      <c r="NED454" s="2"/>
      <c r="NEE454" s="15"/>
      <c r="NEF454" s="15"/>
      <c r="NEG454" s="83"/>
      <c r="NEH454" s="52"/>
      <c r="NEI454" s="70"/>
      <c r="NEJ454" s="70"/>
      <c r="NEK454" s="70"/>
      <c r="NEL454" s="110"/>
      <c r="NEM454" s="2"/>
      <c r="NEN454" s="15"/>
      <c r="NEO454" s="15"/>
      <c r="NEP454" s="83"/>
      <c r="NEQ454" s="52"/>
      <c r="NER454" s="70"/>
      <c r="NES454" s="70"/>
      <c r="NET454" s="70"/>
      <c r="NEU454" s="110"/>
      <c r="NEV454" s="2"/>
      <c r="NEW454" s="15"/>
      <c r="NEX454" s="15"/>
      <c r="NEY454" s="83"/>
      <c r="NEZ454" s="52"/>
      <c r="NFA454" s="70"/>
      <c r="NFB454" s="70"/>
      <c r="NFC454" s="70"/>
      <c r="NFD454" s="110"/>
      <c r="NFE454" s="2"/>
      <c r="NFF454" s="15"/>
      <c r="NFG454" s="15"/>
      <c r="NFH454" s="83"/>
      <c r="NFI454" s="52"/>
      <c r="NFJ454" s="70"/>
      <c r="NFK454" s="70"/>
      <c r="NFL454" s="70"/>
      <c r="NFM454" s="110"/>
      <c r="NFN454" s="2"/>
      <c r="NFO454" s="15"/>
      <c r="NFP454" s="15"/>
      <c r="NFQ454" s="83"/>
      <c r="NFR454" s="52"/>
      <c r="NFS454" s="70"/>
      <c r="NFT454" s="70"/>
      <c r="NFU454" s="70"/>
      <c r="NFV454" s="110"/>
      <c r="NFW454" s="2"/>
      <c r="NFX454" s="15"/>
      <c r="NFY454" s="15"/>
      <c r="NFZ454" s="83"/>
      <c r="NGA454" s="52"/>
      <c r="NGB454" s="70"/>
      <c r="NGC454" s="70"/>
      <c r="NGD454" s="70"/>
      <c r="NGE454" s="110"/>
      <c r="NGF454" s="2"/>
      <c r="NGG454" s="15"/>
      <c r="NGH454" s="15"/>
      <c r="NGI454" s="83"/>
      <c r="NGJ454" s="52"/>
      <c r="NGK454" s="70"/>
      <c r="NGL454" s="70"/>
      <c r="NGM454" s="70"/>
      <c r="NGN454" s="110"/>
      <c r="NGO454" s="2"/>
      <c r="NGP454" s="15"/>
      <c r="NGQ454" s="15"/>
      <c r="NGR454" s="83"/>
      <c r="NGS454" s="52"/>
      <c r="NGT454" s="70"/>
      <c r="NGU454" s="70"/>
      <c r="NGV454" s="70"/>
      <c r="NGW454" s="110"/>
      <c r="NGX454" s="2"/>
      <c r="NGY454" s="15"/>
      <c r="NGZ454" s="15"/>
      <c r="NHA454" s="83"/>
      <c r="NHB454" s="52"/>
      <c r="NHC454" s="70"/>
      <c r="NHD454" s="70"/>
      <c r="NHE454" s="70"/>
      <c r="NHF454" s="110"/>
      <c r="NHG454" s="2"/>
      <c r="NHH454" s="15"/>
      <c r="NHI454" s="15"/>
      <c r="NHJ454" s="83"/>
      <c r="NHK454" s="52"/>
      <c r="NHL454" s="70"/>
      <c r="NHM454" s="70"/>
      <c r="NHN454" s="70"/>
      <c r="NHO454" s="110"/>
      <c r="NHP454" s="2"/>
      <c r="NHQ454" s="15"/>
      <c r="NHR454" s="15"/>
      <c r="NHS454" s="83"/>
      <c r="NHT454" s="52"/>
      <c r="NHU454" s="70"/>
      <c r="NHV454" s="70"/>
      <c r="NHW454" s="70"/>
      <c r="NHX454" s="110"/>
      <c r="NHY454" s="2"/>
      <c r="NHZ454" s="15"/>
      <c r="NIA454" s="15"/>
      <c r="NIB454" s="83"/>
      <c r="NIC454" s="52"/>
      <c r="NID454" s="70"/>
      <c r="NIE454" s="70"/>
      <c r="NIF454" s="70"/>
      <c r="NIG454" s="110"/>
      <c r="NIH454" s="2"/>
      <c r="NII454" s="15"/>
      <c r="NIJ454" s="15"/>
      <c r="NIK454" s="83"/>
      <c r="NIL454" s="52"/>
      <c r="NIM454" s="70"/>
      <c r="NIN454" s="70"/>
      <c r="NIO454" s="70"/>
      <c r="NIP454" s="110"/>
      <c r="NIQ454" s="2"/>
      <c r="NIR454" s="15"/>
      <c r="NIS454" s="15"/>
      <c r="NIT454" s="83"/>
      <c r="NIU454" s="52"/>
      <c r="NIV454" s="70"/>
      <c r="NIW454" s="70"/>
      <c r="NIX454" s="70"/>
      <c r="NIY454" s="110"/>
      <c r="NIZ454" s="2"/>
      <c r="NJA454" s="15"/>
      <c r="NJB454" s="15"/>
      <c r="NJC454" s="83"/>
      <c r="NJD454" s="52"/>
      <c r="NJE454" s="70"/>
      <c r="NJF454" s="70"/>
      <c r="NJG454" s="70"/>
      <c r="NJH454" s="110"/>
      <c r="NJI454" s="2"/>
      <c r="NJJ454" s="15"/>
      <c r="NJK454" s="15"/>
      <c r="NJL454" s="83"/>
      <c r="NJM454" s="52"/>
      <c r="NJN454" s="70"/>
      <c r="NJO454" s="70"/>
      <c r="NJP454" s="70"/>
      <c r="NJQ454" s="110"/>
      <c r="NJR454" s="2"/>
      <c r="NJS454" s="15"/>
      <c r="NJT454" s="15"/>
      <c r="NJU454" s="83"/>
      <c r="NJV454" s="52"/>
      <c r="NJW454" s="70"/>
      <c r="NJX454" s="70"/>
      <c r="NJY454" s="70"/>
      <c r="NJZ454" s="110"/>
      <c r="NKA454" s="2"/>
      <c r="NKB454" s="15"/>
      <c r="NKC454" s="15"/>
      <c r="NKD454" s="83"/>
      <c r="NKE454" s="52"/>
      <c r="NKF454" s="70"/>
      <c r="NKG454" s="70"/>
      <c r="NKH454" s="70"/>
      <c r="NKI454" s="110"/>
      <c r="NKJ454" s="2"/>
      <c r="NKK454" s="15"/>
      <c r="NKL454" s="15"/>
      <c r="NKM454" s="83"/>
      <c r="NKN454" s="52"/>
      <c r="NKO454" s="70"/>
      <c r="NKP454" s="70"/>
      <c r="NKQ454" s="70"/>
      <c r="NKR454" s="110"/>
      <c r="NKS454" s="2"/>
      <c r="NKT454" s="15"/>
      <c r="NKU454" s="15"/>
      <c r="NKV454" s="83"/>
      <c r="NKW454" s="52"/>
      <c r="NKX454" s="70"/>
      <c r="NKY454" s="70"/>
      <c r="NKZ454" s="70"/>
      <c r="NLA454" s="110"/>
      <c r="NLB454" s="2"/>
      <c r="NLC454" s="15"/>
      <c r="NLD454" s="15"/>
      <c r="NLE454" s="83"/>
      <c r="NLF454" s="52"/>
      <c r="NLG454" s="70"/>
      <c r="NLH454" s="70"/>
      <c r="NLI454" s="70"/>
      <c r="NLJ454" s="110"/>
      <c r="NLK454" s="2"/>
      <c r="NLL454" s="15"/>
      <c r="NLM454" s="15"/>
      <c r="NLN454" s="83"/>
      <c r="NLO454" s="52"/>
      <c r="NLP454" s="70"/>
      <c r="NLQ454" s="70"/>
      <c r="NLR454" s="70"/>
      <c r="NLS454" s="110"/>
      <c r="NLT454" s="2"/>
      <c r="NLU454" s="15"/>
      <c r="NLV454" s="15"/>
      <c r="NLW454" s="83"/>
      <c r="NLX454" s="52"/>
      <c r="NLY454" s="70"/>
      <c r="NLZ454" s="70"/>
      <c r="NMA454" s="70"/>
      <c r="NMB454" s="110"/>
      <c r="NMC454" s="2"/>
      <c r="NMD454" s="15"/>
      <c r="NME454" s="15"/>
      <c r="NMF454" s="83"/>
      <c r="NMG454" s="52"/>
      <c r="NMH454" s="70"/>
      <c r="NMI454" s="70"/>
      <c r="NMJ454" s="70"/>
      <c r="NMK454" s="110"/>
      <c r="NML454" s="2"/>
      <c r="NMM454" s="15"/>
      <c r="NMN454" s="15"/>
      <c r="NMO454" s="83"/>
      <c r="NMP454" s="52"/>
      <c r="NMQ454" s="70"/>
      <c r="NMR454" s="70"/>
      <c r="NMS454" s="70"/>
      <c r="NMT454" s="110"/>
      <c r="NMU454" s="2"/>
      <c r="NMV454" s="15"/>
      <c r="NMW454" s="15"/>
      <c r="NMX454" s="83"/>
      <c r="NMY454" s="52"/>
      <c r="NMZ454" s="70"/>
      <c r="NNA454" s="70"/>
      <c r="NNB454" s="70"/>
      <c r="NNC454" s="110"/>
      <c r="NND454" s="2"/>
      <c r="NNE454" s="15"/>
      <c r="NNF454" s="15"/>
      <c r="NNG454" s="83"/>
      <c r="NNH454" s="52"/>
      <c r="NNI454" s="70"/>
      <c r="NNJ454" s="70"/>
      <c r="NNK454" s="70"/>
      <c r="NNL454" s="110"/>
      <c r="NNM454" s="2"/>
      <c r="NNN454" s="15"/>
      <c r="NNO454" s="15"/>
      <c r="NNP454" s="83"/>
      <c r="NNQ454" s="52"/>
      <c r="NNR454" s="70"/>
      <c r="NNS454" s="70"/>
      <c r="NNT454" s="70"/>
      <c r="NNU454" s="110"/>
      <c r="NNV454" s="2"/>
      <c r="NNW454" s="15"/>
      <c r="NNX454" s="15"/>
      <c r="NNY454" s="83"/>
      <c r="NNZ454" s="52"/>
      <c r="NOA454" s="70"/>
      <c r="NOB454" s="70"/>
      <c r="NOC454" s="70"/>
      <c r="NOD454" s="110"/>
      <c r="NOE454" s="2"/>
      <c r="NOF454" s="15"/>
      <c r="NOG454" s="15"/>
      <c r="NOH454" s="83"/>
      <c r="NOI454" s="52"/>
      <c r="NOJ454" s="70"/>
      <c r="NOK454" s="70"/>
      <c r="NOL454" s="70"/>
      <c r="NOM454" s="110"/>
      <c r="NON454" s="2"/>
      <c r="NOO454" s="15"/>
      <c r="NOP454" s="15"/>
      <c r="NOQ454" s="83"/>
      <c r="NOR454" s="52"/>
      <c r="NOS454" s="70"/>
      <c r="NOT454" s="70"/>
      <c r="NOU454" s="70"/>
      <c r="NOV454" s="110"/>
      <c r="NOW454" s="2"/>
      <c r="NOX454" s="15"/>
      <c r="NOY454" s="15"/>
      <c r="NOZ454" s="83"/>
      <c r="NPA454" s="52"/>
      <c r="NPB454" s="70"/>
      <c r="NPC454" s="70"/>
      <c r="NPD454" s="70"/>
      <c r="NPE454" s="110"/>
      <c r="NPF454" s="2"/>
      <c r="NPG454" s="15"/>
      <c r="NPH454" s="15"/>
      <c r="NPI454" s="83"/>
      <c r="NPJ454" s="52"/>
      <c r="NPK454" s="70"/>
      <c r="NPL454" s="70"/>
      <c r="NPM454" s="70"/>
      <c r="NPN454" s="110"/>
      <c r="NPO454" s="2"/>
      <c r="NPP454" s="15"/>
      <c r="NPQ454" s="15"/>
      <c r="NPR454" s="83"/>
      <c r="NPS454" s="52"/>
      <c r="NPT454" s="70"/>
      <c r="NPU454" s="70"/>
      <c r="NPV454" s="70"/>
      <c r="NPW454" s="110"/>
      <c r="NPX454" s="2"/>
      <c r="NPY454" s="15"/>
      <c r="NPZ454" s="15"/>
      <c r="NQA454" s="83"/>
      <c r="NQB454" s="52"/>
      <c r="NQC454" s="70"/>
      <c r="NQD454" s="70"/>
      <c r="NQE454" s="70"/>
      <c r="NQF454" s="110"/>
      <c r="NQG454" s="2"/>
      <c r="NQH454" s="15"/>
      <c r="NQI454" s="15"/>
      <c r="NQJ454" s="83"/>
      <c r="NQK454" s="52"/>
      <c r="NQL454" s="70"/>
      <c r="NQM454" s="70"/>
      <c r="NQN454" s="70"/>
      <c r="NQO454" s="110"/>
      <c r="NQP454" s="2"/>
      <c r="NQQ454" s="15"/>
      <c r="NQR454" s="15"/>
      <c r="NQS454" s="83"/>
      <c r="NQT454" s="52"/>
      <c r="NQU454" s="70"/>
      <c r="NQV454" s="70"/>
      <c r="NQW454" s="70"/>
      <c r="NQX454" s="110"/>
      <c r="NQY454" s="2"/>
      <c r="NQZ454" s="15"/>
      <c r="NRA454" s="15"/>
      <c r="NRB454" s="83"/>
      <c r="NRC454" s="52"/>
      <c r="NRD454" s="70"/>
      <c r="NRE454" s="70"/>
      <c r="NRF454" s="70"/>
      <c r="NRG454" s="110"/>
      <c r="NRH454" s="2"/>
      <c r="NRI454" s="15"/>
      <c r="NRJ454" s="15"/>
      <c r="NRK454" s="83"/>
      <c r="NRL454" s="52"/>
      <c r="NRM454" s="70"/>
      <c r="NRN454" s="70"/>
      <c r="NRO454" s="70"/>
      <c r="NRP454" s="110"/>
      <c r="NRQ454" s="2"/>
      <c r="NRR454" s="15"/>
      <c r="NRS454" s="15"/>
      <c r="NRT454" s="83"/>
      <c r="NRU454" s="52"/>
      <c r="NRV454" s="70"/>
      <c r="NRW454" s="70"/>
      <c r="NRX454" s="70"/>
      <c r="NRY454" s="110"/>
      <c r="NRZ454" s="2"/>
      <c r="NSA454" s="15"/>
      <c r="NSB454" s="15"/>
      <c r="NSC454" s="83"/>
      <c r="NSD454" s="52"/>
      <c r="NSE454" s="70"/>
      <c r="NSF454" s="70"/>
      <c r="NSG454" s="70"/>
      <c r="NSH454" s="110"/>
      <c r="NSI454" s="2"/>
      <c r="NSJ454" s="15"/>
      <c r="NSK454" s="15"/>
      <c r="NSL454" s="83"/>
      <c r="NSM454" s="52"/>
      <c r="NSN454" s="70"/>
      <c r="NSO454" s="70"/>
      <c r="NSP454" s="70"/>
      <c r="NSQ454" s="110"/>
      <c r="NSR454" s="2"/>
      <c r="NSS454" s="15"/>
      <c r="NST454" s="15"/>
      <c r="NSU454" s="83"/>
      <c r="NSV454" s="52"/>
      <c r="NSW454" s="70"/>
      <c r="NSX454" s="70"/>
      <c r="NSY454" s="70"/>
      <c r="NSZ454" s="110"/>
      <c r="NTA454" s="2"/>
      <c r="NTB454" s="15"/>
      <c r="NTC454" s="15"/>
      <c r="NTD454" s="83"/>
      <c r="NTE454" s="52"/>
      <c r="NTF454" s="70"/>
      <c r="NTG454" s="70"/>
      <c r="NTH454" s="70"/>
      <c r="NTI454" s="110"/>
      <c r="NTJ454" s="2"/>
      <c r="NTK454" s="15"/>
      <c r="NTL454" s="15"/>
      <c r="NTM454" s="83"/>
      <c r="NTN454" s="52"/>
      <c r="NTO454" s="70"/>
      <c r="NTP454" s="70"/>
      <c r="NTQ454" s="70"/>
      <c r="NTR454" s="110"/>
      <c r="NTS454" s="2"/>
      <c r="NTT454" s="15"/>
      <c r="NTU454" s="15"/>
      <c r="NTV454" s="83"/>
      <c r="NTW454" s="52"/>
      <c r="NTX454" s="70"/>
      <c r="NTY454" s="70"/>
      <c r="NTZ454" s="70"/>
      <c r="NUA454" s="110"/>
      <c r="NUB454" s="2"/>
      <c r="NUC454" s="15"/>
      <c r="NUD454" s="15"/>
      <c r="NUE454" s="83"/>
      <c r="NUF454" s="52"/>
      <c r="NUG454" s="70"/>
      <c r="NUH454" s="70"/>
      <c r="NUI454" s="70"/>
      <c r="NUJ454" s="110"/>
      <c r="NUK454" s="2"/>
      <c r="NUL454" s="15"/>
      <c r="NUM454" s="15"/>
      <c r="NUN454" s="83"/>
      <c r="NUO454" s="52"/>
      <c r="NUP454" s="70"/>
      <c r="NUQ454" s="70"/>
      <c r="NUR454" s="70"/>
      <c r="NUS454" s="110"/>
      <c r="NUT454" s="2"/>
      <c r="NUU454" s="15"/>
      <c r="NUV454" s="15"/>
      <c r="NUW454" s="83"/>
      <c r="NUX454" s="52"/>
      <c r="NUY454" s="70"/>
      <c r="NUZ454" s="70"/>
      <c r="NVA454" s="70"/>
      <c r="NVB454" s="110"/>
      <c r="NVC454" s="2"/>
      <c r="NVD454" s="15"/>
      <c r="NVE454" s="15"/>
      <c r="NVF454" s="83"/>
      <c r="NVG454" s="52"/>
      <c r="NVH454" s="70"/>
      <c r="NVI454" s="70"/>
      <c r="NVJ454" s="70"/>
      <c r="NVK454" s="110"/>
      <c r="NVL454" s="2"/>
      <c r="NVM454" s="15"/>
      <c r="NVN454" s="15"/>
      <c r="NVO454" s="83"/>
      <c r="NVP454" s="52"/>
      <c r="NVQ454" s="70"/>
      <c r="NVR454" s="70"/>
      <c r="NVS454" s="70"/>
      <c r="NVT454" s="110"/>
      <c r="NVU454" s="2"/>
      <c r="NVV454" s="15"/>
      <c r="NVW454" s="15"/>
      <c r="NVX454" s="83"/>
      <c r="NVY454" s="52"/>
      <c r="NVZ454" s="70"/>
      <c r="NWA454" s="70"/>
      <c r="NWB454" s="70"/>
      <c r="NWC454" s="110"/>
      <c r="NWD454" s="2"/>
      <c r="NWE454" s="15"/>
      <c r="NWF454" s="15"/>
      <c r="NWG454" s="83"/>
      <c r="NWH454" s="52"/>
      <c r="NWI454" s="70"/>
      <c r="NWJ454" s="70"/>
      <c r="NWK454" s="70"/>
      <c r="NWL454" s="110"/>
      <c r="NWM454" s="2"/>
      <c r="NWN454" s="15"/>
      <c r="NWO454" s="15"/>
      <c r="NWP454" s="83"/>
      <c r="NWQ454" s="52"/>
      <c r="NWR454" s="70"/>
      <c r="NWS454" s="70"/>
      <c r="NWT454" s="70"/>
      <c r="NWU454" s="110"/>
      <c r="NWV454" s="2"/>
      <c r="NWW454" s="15"/>
      <c r="NWX454" s="15"/>
      <c r="NWY454" s="83"/>
      <c r="NWZ454" s="52"/>
      <c r="NXA454" s="70"/>
      <c r="NXB454" s="70"/>
      <c r="NXC454" s="70"/>
      <c r="NXD454" s="110"/>
      <c r="NXE454" s="2"/>
      <c r="NXF454" s="15"/>
      <c r="NXG454" s="15"/>
      <c r="NXH454" s="83"/>
      <c r="NXI454" s="52"/>
      <c r="NXJ454" s="70"/>
      <c r="NXK454" s="70"/>
      <c r="NXL454" s="70"/>
      <c r="NXM454" s="110"/>
      <c r="NXN454" s="2"/>
      <c r="NXO454" s="15"/>
      <c r="NXP454" s="15"/>
      <c r="NXQ454" s="83"/>
      <c r="NXR454" s="52"/>
      <c r="NXS454" s="70"/>
      <c r="NXT454" s="70"/>
      <c r="NXU454" s="70"/>
      <c r="NXV454" s="110"/>
      <c r="NXW454" s="2"/>
      <c r="NXX454" s="15"/>
      <c r="NXY454" s="15"/>
      <c r="NXZ454" s="83"/>
      <c r="NYA454" s="52"/>
      <c r="NYB454" s="70"/>
      <c r="NYC454" s="70"/>
      <c r="NYD454" s="70"/>
      <c r="NYE454" s="110"/>
      <c r="NYF454" s="2"/>
      <c r="NYG454" s="15"/>
      <c r="NYH454" s="15"/>
      <c r="NYI454" s="83"/>
      <c r="NYJ454" s="52"/>
      <c r="NYK454" s="70"/>
      <c r="NYL454" s="70"/>
      <c r="NYM454" s="70"/>
      <c r="NYN454" s="110"/>
      <c r="NYO454" s="2"/>
      <c r="NYP454" s="15"/>
      <c r="NYQ454" s="15"/>
      <c r="NYR454" s="83"/>
      <c r="NYS454" s="52"/>
      <c r="NYT454" s="70"/>
      <c r="NYU454" s="70"/>
      <c r="NYV454" s="70"/>
      <c r="NYW454" s="110"/>
      <c r="NYX454" s="2"/>
      <c r="NYY454" s="15"/>
      <c r="NYZ454" s="15"/>
      <c r="NZA454" s="83"/>
      <c r="NZB454" s="52"/>
      <c r="NZC454" s="70"/>
      <c r="NZD454" s="70"/>
      <c r="NZE454" s="70"/>
      <c r="NZF454" s="110"/>
      <c r="NZG454" s="2"/>
      <c r="NZH454" s="15"/>
      <c r="NZI454" s="15"/>
      <c r="NZJ454" s="83"/>
      <c r="NZK454" s="52"/>
      <c r="NZL454" s="70"/>
      <c r="NZM454" s="70"/>
      <c r="NZN454" s="70"/>
      <c r="NZO454" s="110"/>
      <c r="NZP454" s="2"/>
      <c r="NZQ454" s="15"/>
      <c r="NZR454" s="15"/>
      <c r="NZS454" s="83"/>
      <c r="NZT454" s="52"/>
      <c r="NZU454" s="70"/>
      <c r="NZV454" s="70"/>
      <c r="NZW454" s="70"/>
      <c r="NZX454" s="110"/>
      <c r="NZY454" s="2"/>
      <c r="NZZ454" s="15"/>
      <c r="OAA454" s="15"/>
      <c r="OAB454" s="83"/>
      <c r="OAC454" s="52"/>
      <c r="OAD454" s="70"/>
      <c r="OAE454" s="70"/>
      <c r="OAF454" s="70"/>
      <c r="OAG454" s="110"/>
      <c r="OAH454" s="2"/>
      <c r="OAI454" s="15"/>
      <c r="OAJ454" s="15"/>
      <c r="OAK454" s="83"/>
      <c r="OAL454" s="52"/>
      <c r="OAM454" s="70"/>
      <c r="OAN454" s="70"/>
      <c r="OAO454" s="70"/>
      <c r="OAP454" s="110"/>
      <c r="OAQ454" s="2"/>
      <c r="OAR454" s="15"/>
      <c r="OAS454" s="15"/>
      <c r="OAT454" s="83"/>
      <c r="OAU454" s="52"/>
      <c r="OAV454" s="70"/>
      <c r="OAW454" s="70"/>
      <c r="OAX454" s="70"/>
      <c r="OAY454" s="110"/>
      <c r="OAZ454" s="2"/>
      <c r="OBA454" s="15"/>
      <c r="OBB454" s="15"/>
      <c r="OBC454" s="83"/>
      <c r="OBD454" s="52"/>
      <c r="OBE454" s="70"/>
      <c r="OBF454" s="70"/>
      <c r="OBG454" s="70"/>
      <c r="OBH454" s="110"/>
      <c r="OBI454" s="2"/>
      <c r="OBJ454" s="15"/>
      <c r="OBK454" s="15"/>
      <c r="OBL454" s="83"/>
      <c r="OBM454" s="52"/>
      <c r="OBN454" s="70"/>
      <c r="OBO454" s="70"/>
      <c r="OBP454" s="70"/>
      <c r="OBQ454" s="110"/>
      <c r="OBR454" s="2"/>
      <c r="OBS454" s="15"/>
      <c r="OBT454" s="15"/>
      <c r="OBU454" s="83"/>
      <c r="OBV454" s="52"/>
      <c r="OBW454" s="70"/>
      <c r="OBX454" s="70"/>
      <c r="OBY454" s="70"/>
      <c r="OBZ454" s="110"/>
      <c r="OCA454" s="2"/>
      <c r="OCB454" s="15"/>
      <c r="OCC454" s="15"/>
      <c r="OCD454" s="83"/>
      <c r="OCE454" s="52"/>
      <c r="OCF454" s="70"/>
      <c r="OCG454" s="70"/>
      <c r="OCH454" s="70"/>
      <c r="OCI454" s="110"/>
      <c r="OCJ454" s="2"/>
      <c r="OCK454" s="15"/>
      <c r="OCL454" s="15"/>
      <c r="OCM454" s="83"/>
      <c r="OCN454" s="52"/>
      <c r="OCO454" s="70"/>
      <c r="OCP454" s="70"/>
      <c r="OCQ454" s="70"/>
      <c r="OCR454" s="110"/>
      <c r="OCS454" s="2"/>
      <c r="OCT454" s="15"/>
      <c r="OCU454" s="15"/>
      <c r="OCV454" s="83"/>
      <c r="OCW454" s="52"/>
      <c r="OCX454" s="70"/>
      <c r="OCY454" s="70"/>
      <c r="OCZ454" s="70"/>
      <c r="ODA454" s="110"/>
      <c r="ODB454" s="2"/>
      <c r="ODC454" s="15"/>
      <c r="ODD454" s="15"/>
      <c r="ODE454" s="83"/>
      <c r="ODF454" s="52"/>
      <c r="ODG454" s="70"/>
      <c r="ODH454" s="70"/>
      <c r="ODI454" s="70"/>
      <c r="ODJ454" s="110"/>
      <c r="ODK454" s="2"/>
      <c r="ODL454" s="15"/>
      <c r="ODM454" s="15"/>
      <c r="ODN454" s="83"/>
      <c r="ODO454" s="52"/>
      <c r="ODP454" s="70"/>
      <c r="ODQ454" s="70"/>
      <c r="ODR454" s="70"/>
      <c r="ODS454" s="110"/>
      <c r="ODT454" s="2"/>
      <c r="ODU454" s="15"/>
      <c r="ODV454" s="15"/>
      <c r="ODW454" s="83"/>
      <c r="ODX454" s="52"/>
      <c r="ODY454" s="70"/>
      <c r="ODZ454" s="70"/>
      <c r="OEA454" s="70"/>
      <c r="OEB454" s="110"/>
      <c r="OEC454" s="2"/>
      <c r="OED454" s="15"/>
      <c r="OEE454" s="15"/>
      <c r="OEF454" s="83"/>
      <c r="OEG454" s="52"/>
      <c r="OEH454" s="70"/>
      <c r="OEI454" s="70"/>
      <c r="OEJ454" s="70"/>
      <c r="OEK454" s="110"/>
      <c r="OEL454" s="2"/>
      <c r="OEM454" s="15"/>
      <c r="OEN454" s="15"/>
      <c r="OEO454" s="83"/>
      <c r="OEP454" s="52"/>
      <c r="OEQ454" s="70"/>
      <c r="OER454" s="70"/>
      <c r="OES454" s="70"/>
      <c r="OET454" s="110"/>
      <c r="OEU454" s="2"/>
      <c r="OEV454" s="15"/>
      <c r="OEW454" s="15"/>
      <c r="OEX454" s="83"/>
      <c r="OEY454" s="52"/>
      <c r="OEZ454" s="70"/>
      <c r="OFA454" s="70"/>
      <c r="OFB454" s="70"/>
      <c r="OFC454" s="110"/>
      <c r="OFD454" s="2"/>
      <c r="OFE454" s="15"/>
      <c r="OFF454" s="15"/>
      <c r="OFG454" s="83"/>
      <c r="OFH454" s="52"/>
      <c r="OFI454" s="70"/>
      <c r="OFJ454" s="70"/>
      <c r="OFK454" s="70"/>
      <c r="OFL454" s="110"/>
      <c r="OFM454" s="2"/>
      <c r="OFN454" s="15"/>
      <c r="OFO454" s="15"/>
      <c r="OFP454" s="83"/>
      <c r="OFQ454" s="52"/>
      <c r="OFR454" s="70"/>
      <c r="OFS454" s="70"/>
      <c r="OFT454" s="70"/>
      <c r="OFU454" s="110"/>
      <c r="OFV454" s="2"/>
      <c r="OFW454" s="15"/>
      <c r="OFX454" s="15"/>
      <c r="OFY454" s="83"/>
      <c r="OFZ454" s="52"/>
      <c r="OGA454" s="70"/>
      <c r="OGB454" s="70"/>
      <c r="OGC454" s="70"/>
      <c r="OGD454" s="110"/>
      <c r="OGE454" s="2"/>
      <c r="OGF454" s="15"/>
      <c r="OGG454" s="15"/>
      <c r="OGH454" s="83"/>
      <c r="OGI454" s="52"/>
      <c r="OGJ454" s="70"/>
      <c r="OGK454" s="70"/>
      <c r="OGL454" s="70"/>
      <c r="OGM454" s="110"/>
      <c r="OGN454" s="2"/>
      <c r="OGO454" s="15"/>
      <c r="OGP454" s="15"/>
      <c r="OGQ454" s="83"/>
      <c r="OGR454" s="52"/>
      <c r="OGS454" s="70"/>
      <c r="OGT454" s="70"/>
      <c r="OGU454" s="70"/>
      <c r="OGV454" s="110"/>
      <c r="OGW454" s="2"/>
      <c r="OGX454" s="15"/>
      <c r="OGY454" s="15"/>
      <c r="OGZ454" s="83"/>
      <c r="OHA454" s="52"/>
      <c r="OHB454" s="70"/>
      <c r="OHC454" s="70"/>
      <c r="OHD454" s="70"/>
      <c r="OHE454" s="110"/>
      <c r="OHF454" s="2"/>
      <c r="OHG454" s="15"/>
      <c r="OHH454" s="15"/>
      <c r="OHI454" s="83"/>
      <c r="OHJ454" s="52"/>
      <c r="OHK454" s="70"/>
      <c r="OHL454" s="70"/>
      <c r="OHM454" s="70"/>
      <c r="OHN454" s="110"/>
      <c r="OHO454" s="2"/>
      <c r="OHP454" s="15"/>
      <c r="OHQ454" s="15"/>
      <c r="OHR454" s="83"/>
      <c r="OHS454" s="52"/>
      <c r="OHT454" s="70"/>
      <c r="OHU454" s="70"/>
      <c r="OHV454" s="70"/>
      <c r="OHW454" s="110"/>
      <c r="OHX454" s="2"/>
      <c r="OHY454" s="15"/>
      <c r="OHZ454" s="15"/>
      <c r="OIA454" s="83"/>
      <c r="OIB454" s="52"/>
      <c r="OIC454" s="70"/>
      <c r="OID454" s="70"/>
      <c r="OIE454" s="70"/>
      <c r="OIF454" s="110"/>
      <c r="OIG454" s="2"/>
      <c r="OIH454" s="15"/>
      <c r="OII454" s="15"/>
      <c r="OIJ454" s="83"/>
      <c r="OIK454" s="52"/>
      <c r="OIL454" s="70"/>
      <c r="OIM454" s="70"/>
      <c r="OIN454" s="70"/>
      <c r="OIO454" s="110"/>
      <c r="OIP454" s="2"/>
      <c r="OIQ454" s="15"/>
      <c r="OIR454" s="15"/>
      <c r="OIS454" s="83"/>
      <c r="OIT454" s="52"/>
      <c r="OIU454" s="70"/>
      <c r="OIV454" s="70"/>
      <c r="OIW454" s="70"/>
      <c r="OIX454" s="110"/>
      <c r="OIY454" s="2"/>
      <c r="OIZ454" s="15"/>
      <c r="OJA454" s="15"/>
      <c r="OJB454" s="83"/>
      <c r="OJC454" s="52"/>
      <c r="OJD454" s="70"/>
      <c r="OJE454" s="70"/>
      <c r="OJF454" s="70"/>
      <c r="OJG454" s="110"/>
      <c r="OJH454" s="2"/>
      <c r="OJI454" s="15"/>
      <c r="OJJ454" s="15"/>
      <c r="OJK454" s="83"/>
      <c r="OJL454" s="52"/>
      <c r="OJM454" s="70"/>
      <c r="OJN454" s="70"/>
      <c r="OJO454" s="70"/>
      <c r="OJP454" s="110"/>
      <c r="OJQ454" s="2"/>
      <c r="OJR454" s="15"/>
      <c r="OJS454" s="15"/>
      <c r="OJT454" s="83"/>
      <c r="OJU454" s="52"/>
      <c r="OJV454" s="70"/>
      <c r="OJW454" s="70"/>
      <c r="OJX454" s="70"/>
      <c r="OJY454" s="110"/>
      <c r="OJZ454" s="2"/>
      <c r="OKA454" s="15"/>
      <c r="OKB454" s="15"/>
      <c r="OKC454" s="83"/>
      <c r="OKD454" s="52"/>
      <c r="OKE454" s="70"/>
      <c r="OKF454" s="70"/>
      <c r="OKG454" s="70"/>
      <c r="OKH454" s="110"/>
      <c r="OKI454" s="2"/>
      <c r="OKJ454" s="15"/>
      <c r="OKK454" s="15"/>
      <c r="OKL454" s="83"/>
      <c r="OKM454" s="52"/>
      <c r="OKN454" s="70"/>
      <c r="OKO454" s="70"/>
      <c r="OKP454" s="70"/>
      <c r="OKQ454" s="110"/>
      <c r="OKR454" s="2"/>
      <c r="OKS454" s="15"/>
      <c r="OKT454" s="15"/>
      <c r="OKU454" s="83"/>
      <c r="OKV454" s="52"/>
      <c r="OKW454" s="70"/>
      <c r="OKX454" s="70"/>
      <c r="OKY454" s="70"/>
      <c r="OKZ454" s="110"/>
      <c r="OLA454" s="2"/>
      <c r="OLB454" s="15"/>
      <c r="OLC454" s="15"/>
      <c r="OLD454" s="83"/>
      <c r="OLE454" s="52"/>
      <c r="OLF454" s="70"/>
      <c r="OLG454" s="70"/>
      <c r="OLH454" s="70"/>
      <c r="OLI454" s="110"/>
      <c r="OLJ454" s="2"/>
      <c r="OLK454" s="15"/>
      <c r="OLL454" s="15"/>
      <c r="OLM454" s="83"/>
      <c r="OLN454" s="52"/>
      <c r="OLO454" s="70"/>
      <c r="OLP454" s="70"/>
      <c r="OLQ454" s="70"/>
      <c r="OLR454" s="110"/>
      <c r="OLS454" s="2"/>
      <c r="OLT454" s="15"/>
      <c r="OLU454" s="15"/>
      <c r="OLV454" s="83"/>
      <c r="OLW454" s="52"/>
      <c r="OLX454" s="70"/>
      <c r="OLY454" s="70"/>
      <c r="OLZ454" s="70"/>
      <c r="OMA454" s="110"/>
      <c r="OMB454" s="2"/>
      <c r="OMC454" s="15"/>
      <c r="OMD454" s="15"/>
      <c r="OME454" s="83"/>
      <c r="OMF454" s="52"/>
      <c r="OMG454" s="70"/>
      <c r="OMH454" s="70"/>
      <c r="OMI454" s="70"/>
      <c r="OMJ454" s="110"/>
      <c r="OMK454" s="2"/>
      <c r="OML454" s="15"/>
      <c r="OMM454" s="15"/>
      <c r="OMN454" s="83"/>
      <c r="OMO454" s="52"/>
      <c r="OMP454" s="70"/>
      <c r="OMQ454" s="70"/>
      <c r="OMR454" s="70"/>
      <c r="OMS454" s="110"/>
      <c r="OMT454" s="2"/>
      <c r="OMU454" s="15"/>
      <c r="OMV454" s="15"/>
      <c r="OMW454" s="83"/>
      <c r="OMX454" s="52"/>
      <c r="OMY454" s="70"/>
      <c r="OMZ454" s="70"/>
      <c r="ONA454" s="70"/>
      <c r="ONB454" s="110"/>
      <c r="ONC454" s="2"/>
      <c r="OND454" s="15"/>
      <c r="ONE454" s="15"/>
      <c r="ONF454" s="83"/>
      <c r="ONG454" s="52"/>
      <c r="ONH454" s="70"/>
      <c r="ONI454" s="70"/>
      <c r="ONJ454" s="70"/>
      <c r="ONK454" s="110"/>
      <c r="ONL454" s="2"/>
      <c r="ONM454" s="15"/>
      <c r="ONN454" s="15"/>
      <c r="ONO454" s="83"/>
      <c r="ONP454" s="52"/>
      <c r="ONQ454" s="70"/>
      <c r="ONR454" s="70"/>
      <c r="ONS454" s="70"/>
      <c r="ONT454" s="110"/>
      <c r="ONU454" s="2"/>
      <c r="ONV454" s="15"/>
      <c r="ONW454" s="15"/>
      <c r="ONX454" s="83"/>
      <c r="ONY454" s="52"/>
      <c r="ONZ454" s="70"/>
      <c r="OOA454" s="70"/>
      <c r="OOB454" s="70"/>
      <c r="OOC454" s="110"/>
      <c r="OOD454" s="2"/>
      <c r="OOE454" s="15"/>
      <c r="OOF454" s="15"/>
      <c r="OOG454" s="83"/>
      <c r="OOH454" s="52"/>
      <c r="OOI454" s="70"/>
      <c r="OOJ454" s="70"/>
      <c r="OOK454" s="70"/>
      <c r="OOL454" s="110"/>
      <c r="OOM454" s="2"/>
      <c r="OON454" s="15"/>
      <c r="OOO454" s="15"/>
      <c r="OOP454" s="83"/>
      <c r="OOQ454" s="52"/>
      <c r="OOR454" s="70"/>
      <c r="OOS454" s="70"/>
      <c r="OOT454" s="70"/>
      <c r="OOU454" s="110"/>
      <c r="OOV454" s="2"/>
      <c r="OOW454" s="15"/>
      <c r="OOX454" s="15"/>
      <c r="OOY454" s="83"/>
      <c r="OOZ454" s="52"/>
      <c r="OPA454" s="70"/>
      <c r="OPB454" s="70"/>
      <c r="OPC454" s="70"/>
      <c r="OPD454" s="110"/>
      <c r="OPE454" s="2"/>
      <c r="OPF454" s="15"/>
      <c r="OPG454" s="15"/>
      <c r="OPH454" s="83"/>
      <c r="OPI454" s="52"/>
      <c r="OPJ454" s="70"/>
      <c r="OPK454" s="70"/>
      <c r="OPL454" s="70"/>
      <c r="OPM454" s="110"/>
      <c r="OPN454" s="2"/>
      <c r="OPO454" s="15"/>
      <c r="OPP454" s="15"/>
      <c r="OPQ454" s="83"/>
      <c r="OPR454" s="52"/>
      <c r="OPS454" s="70"/>
      <c r="OPT454" s="70"/>
      <c r="OPU454" s="70"/>
      <c r="OPV454" s="110"/>
      <c r="OPW454" s="2"/>
      <c r="OPX454" s="15"/>
      <c r="OPY454" s="15"/>
      <c r="OPZ454" s="83"/>
      <c r="OQA454" s="52"/>
      <c r="OQB454" s="70"/>
      <c r="OQC454" s="70"/>
      <c r="OQD454" s="70"/>
      <c r="OQE454" s="110"/>
      <c r="OQF454" s="2"/>
      <c r="OQG454" s="15"/>
      <c r="OQH454" s="15"/>
      <c r="OQI454" s="83"/>
      <c r="OQJ454" s="52"/>
      <c r="OQK454" s="70"/>
      <c r="OQL454" s="70"/>
      <c r="OQM454" s="70"/>
      <c r="OQN454" s="110"/>
      <c r="OQO454" s="2"/>
      <c r="OQP454" s="15"/>
      <c r="OQQ454" s="15"/>
      <c r="OQR454" s="83"/>
      <c r="OQS454" s="52"/>
      <c r="OQT454" s="70"/>
      <c r="OQU454" s="70"/>
      <c r="OQV454" s="70"/>
      <c r="OQW454" s="110"/>
      <c r="OQX454" s="2"/>
      <c r="OQY454" s="15"/>
      <c r="OQZ454" s="15"/>
      <c r="ORA454" s="83"/>
      <c r="ORB454" s="52"/>
      <c r="ORC454" s="70"/>
      <c r="ORD454" s="70"/>
      <c r="ORE454" s="70"/>
      <c r="ORF454" s="110"/>
      <c r="ORG454" s="2"/>
      <c r="ORH454" s="15"/>
      <c r="ORI454" s="15"/>
      <c r="ORJ454" s="83"/>
      <c r="ORK454" s="52"/>
      <c r="ORL454" s="70"/>
      <c r="ORM454" s="70"/>
      <c r="ORN454" s="70"/>
      <c r="ORO454" s="110"/>
      <c r="ORP454" s="2"/>
      <c r="ORQ454" s="15"/>
      <c r="ORR454" s="15"/>
      <c r="ORS454" s="83"/>
      <c r="ORT454" s="52"/>
      <c r="ORU454" s="70"/>
      <c r="ORV454" s="70"/>
      <c r="ORW454" s="70"/>
      <c r="ORX454" s="110"/>
      <c r="ORY454" s="2"/>
      <c r="ORZ454" s="15"/>
      <c r="OSA454" s="15"/>
      <c r="OSB454" s="83"/>
      <c r="OSC454" s="52"/>
      <c r="OSD454" s="70"/>
      <c r="OSE454" s="70"/>
      <c r="OSF454" s="70"/>
      <c r="OSG454" s="110"/>
      <c r="OSH454" s="2"/>
      <c r="OSI454" s="15"/>
      <c r="OSJ454" s="15"/>
      <c r="OSK454" s="83"/>
      <c r="OSL454" s="52"/>
      <c r="OSM454" s="70"/>
      <c r="OSN454" s="70"/>
      <c r="OSO454" s="70"/>
      <c r="OSP454" s="110"/>
      <c r="OSQ454" s="2"/>
      <c r="OSR454" s="15"/>
      <c r="OSS454" s="15"/>
      <c r="OST454" s="83"/>
      <c r="OSU454" s="52"/>
      <c r="OSV454" s="70"/>
      <c r="OSW454" s="70"/>
      <c r="OSX454" s="70"/>
      <c r="OSY454" s="110"/>
      <c r="OSZ454" s="2"/>
      <c r="OTA454" s="15"/>
      <c r="OTB454" s="15"/>
      <c r="OTC454" s="83"/>
      <c r="OTD454" s="52"/>
      <c r="OTE454" s="70"/>
      <c r="OTF454" s="70"/>
      <c r="OTG454" s="70"/>
      <c r="OTH454" s="110"/>
      <c r="OTI454" s="2"/>
      <c r="OTJ454" s="15"/>
      <c r="OTK454" s="15"/>
      <c r="OTL454" s="83"/>
      <c r="OTM454" s="52"/>
      <c r="OTN454" s="70"/>
      <c r="OTO454" s="70"/>
      <c r="OTP454" s="70"/>
      <c r="OTQ454" s="110"/>
      <c r="OTR454" s="2"/>
      <c r="OTS454" s="15"/>
      <c r="OTT454" s="15"/>
      <c r="OTU454" s="83"/>
      <c r="OTV454" s="52"/>
      <c r="OTW454" s="70"/>
      <c r="OTX454" s="70"/>
      <c r="OTY454" s="70"/>
      <c r="OTZ454" s="110"/>
      <c r="OUA454" s="2"/>
      <c r="OUB454" s="15"/>
      <c r="OUC454" s="15"/>
      <c r="OUD454" s="83"/>
      <c r="OUE454" s="52"/>
      <c r="OUF454" s="70"/>
      <c r="OUG454" s="70"/>
      <c r="OUH454" s="70"/>
      <c r="OUI454" s="110"/>
      <c r="OUJ454" s="2"/>
      <c r="OUK454" s="15"/>
      <c r="OUL454" s="15"/>
      <c r="OUM454" s="83"/>
      <c r="OUN454" s="52"/>
      <c r="OUO454" s="70"/>
      <c r="OUP454" s="70"/>
      <c r="OUQ454" s="70"/>
      <c r="OUR454" s="110"/>
      <c r="OUS454" s="2"/>
      <c r="OUT454" s="15"/>
      <c r="OUU454" s="15"/>
      <c r="OUV454" s="83"/>
      <c r="OUW454" s="52"/>
      <c r="OUX454" s="70"/>
      <c r="OUY454" s="70"/>
      <c r="OUZ454" s="70"/>
      <c r="OVA454" s="110"/>
      <c r="OVB454" s="2"/>
      <c r="OVC454" s="15"/>
      <c r="OVD454" s="15"/>
      <c r="OVE454" s="83"/>
      <c r="OVF454" s="52"/>
      <c r="OVG454" s="70"/>
      <c r="OVH454" s="70"/>
      <c r="OVI454" s="70"/>
      <c r="OVJ454" s="110"/>
      <c r="OVK454" s="2"/>
      <c r="OVL454" s="15"/>
      <c r="OVM454" s="15"/>
      <c r="OVN454" s="83"/>
      <c r="OVO454" s="52"/>
      <c r="OVP454" s="70"/>
      <c r="OVQ454" s="70"/>
      <c r="OVR454" s="70"/>
      <c r="OVS454" s="110"/>
      <c r="OVT454" s="2"/>
      <c r="OVU454" s="15"/>
      <c r="OVV454" s="15"/>
      <c r="OVW454" s="83"/>
      <c r="OVX454" s="52"/>
      <c r="OVY454" s="70"/>
      <c r="OVZ454" s="70"/>
      <c r="OWA454" s="70"/>
      <c r="OWB454" s="110"/>
      <c r="OWC454" s="2"/>
      <c r="OWD454" s="15"/>
      <c r="OWE454" s="15"/>
      <c r="OWF454" s="83"/>
      <c r="OWG454" s="52"/>
      <c r="OWH454" s="70"/>
      <c r="OWI454" s="70"/>
      <c r="OWJ454" s="70"/>
      <c r="OWK454" s="110"/>
      <c r="OWL454" s="2"/>
      <c r="OWM454" s="15"/>
      <c r="OWN454" s="15"/>
      <c r="OWO454" s="83"/>
      <c r="OWP454" s="52"/>
      <c r="OWQ454" s="70"/>
      <c r="OWR454" s="70"/>
      <c r="OWS454" s="70"/>
      <c r="OWT454" s="110"/>
      <c r="OWU454" s="2"/>
      <c r="OWV454" s="15"/>
      <c r="OWW454" s="15"/>
      <c r="OWX454" s="83"/>
      <c r="OWY454" s="52"/>
      <c r="OWZ454" s="70"/>
      <c r="OXA454" s="70"/>
      <c r="OXB454" s="70"/>
      <c r="OXC454" s="110"/>
      <c r="OXD454" s="2"/>
      <c r="OXE454" s="15"/>
      <c r="OXF454" s="15"/>
      <c r="OXG454" s="83"/>
      <c r="OXH454" s="52"/>
      <c r="OXI454" s="70"/>
      <c r="OXJ454" s="70"/>
      <c r="OXK454" s="70"/>
      <c r="OXL454" s="110"/>
      <c r="OXM454" s="2"/>
      <c r="OXN454" s="15"/>
      <c r="OXO454" s="15"/>
      <c r="OXP454" s="83"/>
      <c r="OXQ454" s="52"/>
      <c r="OXR454" s="70"/>
      <c r="OXS454" s="70"/>
      <c r="OXT454" s="70"/>
      <c r="OXU454" s="110"/>
      <c r="OXV454" s="2"/>
      <c r="OXW454" s="15"/>
      <c r="OXX454" s="15"/>
      <c r="OXY454" s="83"/>
      <c r="OXZ454" s="52"/>
      <c r="OYA454" s="70"/>
      <c r="OYB454" s="70"/>
      <c r="OYC454" s="70"/>
      <c r="OYD454" s="110"/>
      <c r="OYE454" s="2"/>
      <c r="OYF454" s="15"/>
      <c r="OYG454" s="15"/>
      <c r="OYH454" s="83"/>
      <c r="OYI454" s="52"/>
      <c r="OYJ454" s="70"/>
      <c r="OYK454" s="70"/>
      <c r="OYL454" s="70"/>
      <c r="OYM454" s="110"/>
      <c r="OYN454" s="2"/>
      <c r="OYO454" s="15"/>
      <c r="OYP454" s="15"/>
      <c r="OYQ454" s="83"/>
      <c r="OYR454" s="52"/>
      <c r="OYS454" s="70"/>
      <c r="OYT454" s="70"/>
      <c r="OYU454" s="70"/>
      <c r="OYV454" s="110"/>
      <c r="OYW454" s="2"/>
      <c r="OYX454" s="15"/>
      <c r="OYY454" s="15"/>
      <c r="OYZ454" s="83"/>
      <c r="OZA454" s="52"/>
      <c r="OZB454" s="70"/>
      <c r="OZC454" s="70"/>
      <c r="OZD454" s="70"/>
      <c r="OZE454" s="110"/>
      <c r="OZF454" s="2"/>
      <c r="OZG454" s="15"/>
      <c r="OZH454" s="15"/>
      <c r="OZI454" s="83"/>
      <c r="OZJ454" s="52"/>
      <c r="OZK454" s="70"/>
      <c r="OZL454" s="70"/>
      <c r="OZM454" s="70"/>
      <c r="OZN454" s="110"/>
      <c r="OZO454" s="2"/>
      <c r="OZP454" s="15"/>
      <c r="OZQ454" s="15"/>
      <c r="OZR454" s="83"/>
      <c r="OZS454" s="52"/>
      <c r="OZT454" s="70"/>
      <c r="OZU454" s="70"/>
      <c r="OZV454" s="70"/>
      <c r="OZW454" s="110"/>
      <c r="OZX454" s="2"/>
      <c r="OZY454" s="15"/>
      <c r="OZZ454" s="15"/>
      <c r="PAA454" s="83"/>
      <c r="PAB454" s="52"/>
      <c r="PAC454" s="70"/>
      <c r="PAD454" s="70"/>
      <c r="PAE454" s="70"/>
      <c r="PAF454" s="110"/>
      <c r="PAG454" s="2"/>
      <c r="PAH454" s="15"/>
      <c r="PAI454" s="15"/>
      <c r="PAJ454" s="83"/>
      <c r="PAK454" s="52"/>
      <c r="PAL454" s="70"/>
      <c r="PAM454" s="70"/>
      <c r="PAN454" s="70"/>
      <c r="PAO454" s="110"/>
      <c r="PAP454" s="2"/>
      <c r="PAQ454" s="15"/>
      <c r="PAR454" s="15"/>
      <c r="PAS454" s="83"/>
      <c r="PAT454" s="52"/>
      <c r="PAU454" s="70"/>
      <c r="PAV454" s="70"/>
      <c r="PAW454" s="70"/>
      <c r="PAX454" s="110"/>
      <c r="PAY454" s="2"/>
      <c r="PAZ454" s="15"/>
      <c r="PBA454" s="15"/>
      <c r="PBB454" s="83"/>
      <c r="PBC454" s="52"/>
      <c r="PBD454" s="70"/>
      <c r="PBE454" s="70"/>
      <c r="PBF454" s="70"/>
      <c r="PBG454" s="110"/>
      <c r="PBH454" s="2"/>
      <c r="PBI454" s="15"/>
      <c r="PBJ454" s="15"/>
      <c r="PBK454" s="83"/>
      <c r="PBL454" s="52"/>
      <c r="PBM454" s="70"/>
      <c r="PBN454" s="70"/>
      <c r="PBO454" s="70"/>
      <c r="PBP454" s="110"/>
      <c r="PBQ454" s="2"/>
      <c r="PBR454" s="15"/>
      <c r="PBS454" s="15"/>
      <c r="PBT454" s="83"/>
      <c r="PBU454" s="52"/>
      <c r="PBV454" s="70"/>
      <c r="PBW454" s="70"/>
      <c r="PBX454" s="70"/>
      <c r="PBY454" s="110"/>
      <c r="PBZ454" s="2"/>
      <c r="PCA454" s="15"/>
      <c r="PCB454" s="15"/>
      <c r="PCC454" s="83"/>
      <c r="PCD454" s="52"/>
      <c r="PCE454" s="70"/>
      <c r="PCF454" s="70"/>
      <c r="PCG454" s="70"/>
      <c r="PCH454" s="110"/>
      <c r="PCI454" s="2"/>
      <c r="PCJ454" s="15"/>
      <c r="PCK454" s="15"/>
      <c r="PCL454" s="83"/>
      <c r="PCM454" s="52"/>
      <c r="PCN454" s="70"/>
      <c r="PCO454" s="70"/>
      <c r="PCP454" s="70"/>
      <c r="PCQ454" s="110"/>
      <c r="PCR454" s="2"/>
      <c r="PCS454" s="15"/>
      <c r="PCT454" s="15"/>
      <c r="PCU454" s="83"/>
      <c r="PCV454" s="52"/>
      <c r="PCW454" s="70"/>
      <c r="PCX454" s="70"/>
      <c r="PCY454" s="70"/>
      <c r="PCZ454" s="110"/>
      <c r="PDA454" s="2"/>
      <c r="PDB454" s="15"/>
      <c r="PDC454" s="15"/>
      <c r="PDD454" s="83"/>
      <c r="PDE454" s="52"/>
      <c r="PDF454" s="70"/>
      <c r="PDG454" s="70"/>
      <c r="PDH454" s="70"/>
      <c r="PDI454" s="110"/>
      <c r="PDJ454" s="2"/>
      <c r="PDK454" s="15"/>
      <c r="PDL454" s="15"/>
      <c r="PDM454" s="83"/>
      <c r="PDN454" s="52"/>
      <c r="PDO454" s="70"/>
      <c r="PDP454" s="70"/>
      <c r="PDQ454" s="70"/>
      <c r="PDR454" s="110"/>
      <c r="PDS454" s="2"/>
      <c r="PDT454" s="15"/>
      <c r="PDU454" s="15"/>
      <c r="PDV454" s="83"/>
      <c r="PDW454" s="52"/>
      <c r="PDX454" s="70"/>
      <c r="PDY454" s="70"/>
      <c r="PDZ454" s="70"/>
      <c r="PEA454" s="110"/>
      <c r="PEB454" s="2"/>
      <c r="PEC454" s="15"/>
      <c r="PED454" s="15"/>
      <c r="PEE454" s="83"/>
      <c r="PEF454" s="52"/>
      <c r="PEG454" s="70"/>
      <c r="PEH454" s="70"/>
      <c r="PEI454" s="70"/>
      <c r="PEJ454" s="110"/>
      <c r="PEK454" s="2"/>
      <c r="PEL454" s="15"/>
      <c r="PEM454" s="15"/>
      <c r="PEN454" s="83"/>
      <c r="PEO454" s="52"/>
      <c r="PEP454" s="70"/>
      <c r="PEQ454" s="70"/>
      <c r="PER454" s="70"/>
      <c r="PES454" s="110"/>
      <c r="PET454" s="2"/>
      <c r="PEU454" s="15"/>
      <c r="PEV454" s="15"/>
      <c r="PEW454" s="83"/>
      <c r="PEX454" s="52"/>
      <c r="PEY454" s="70"/>
      <c r="PEZ454" s="70"/>
      <c r="PFA454" s="70"/>
      <c r="PFB454" s="110"/>
      <c r="PFC454" s="2"/>
      <c r="PFD454" s="15"/>
      <c r="PFE454" s="15"/>
      <c r="PFF454" s="83"/>
      <c r="PFG454" s="52"/>
      <c r="PFH454" s="70"/>
      <c r="PFI454" s="70"/>
      <c r="PFJ454" s="70"/>
      <c r="PFK454" s="110"/>
      <c r="PFL454" s="2"/>
      <c r="PFM454" s="15"/>
      <c r="PFN454" s="15"/>
      <c r="PFO454" s="83"/>
      <c r="PFP454" s="52"/>
      <c r="PFQ454" s="70"/>
      <c r="PFR454" s="70"/>
      <c r="PFS454" s="70"/>
      <c r="PFT454" s="110"/>
      <c r="PFU454" s="2"/>
      <c r="PFV454" s="15"/>
      <c r="PFW454" s="15"/>
      <c r="PFX454" s="83"/>
      <c r="PFY454" s="52"/>
      <c r="PFZ454" s="70"/>
      <c r="PGA454" s="70"/>
      <c r="PGB454" s="70"/>
      <c r="PGC454" s="110"/>
      <c r="PGD454" s="2"/>
      <c r="PGE454" s="15"/>
      <c r="PGF454" s="15"/>
      <c r="PGG454" s="83"/>
      <c r="PGH454" s="52"/>
      <c r="PGI454" s="70"/>
      <c r="PGJ454" s="70"/>
      <c r="PGK454" s="70"/>
      <c r="PGL454" s="110"/>
      <c r="PGM454" s="2"/>
      <c r="PGN454" s="15"/>
      <c r="PGO454" s="15"/>
      <c r="PGP454" s="83"/>
      <c r="PGQ454" s="52"/>
      <c r="PGR454" s="70"/>
      <c r="PGS454" s="70"/>
      <c r="PGT454" s="70"/>
      <c r="PGU454" s="110"/>
      <c r="PGV454" s="2"/>
      <c r="PGW454" s="15"/>
      <c r="PGX454" s="15"/>
      <c r="PGY454" s="83"/>
      <c r="PGZ454" s="52"/>
      <c r="PHA454" s="70"/>
      <c r="PHB454" s="70"/>
      <c r="PHC454" s="70"/>
      <c r="PHD454" s="110"/>
      <c r="PHE454" s="2"/>
      <c r="PHF454" s="15"/>
      <c r="PHG454" s="15"/>
      <c r="PHH454" s="83"/>
      <c r="PHI454" s="52"/>
      <c r="PHJ454" s="70"/>
      <c r="PHK454" s="70"/>
      <c r="PHL454" s="70"/>
      <c r="PHM454" s="110"/>
      <c r="PHN454" s="2"/>
      <c r="PHO454" s="15"/>
      <c r="PHP454" s="15"/>
      <c r="PHQ454" s="83"/>
      <c r="PHR454" s="52"/>
      <c r="PHS454" s="70"/>
      <c r="PHT454" s="70"/>
      <c r="PHU454" s="70"/>
      <c r="PHV454" s="110"/>
      <c r="PHW454" s="2"/>
      <c r="PHX454" s="15"/>
      <c r="PHY454" s="15"/>
      <c r="PHZ454" s="83"/>
      <c r="PIA454" s="52"/>
      <c r="PIB454" s="70"/>
      <c r="PIC454" s="70"/>
      <c r="PID454" s="70"/>
      <c r="PIE454" s="110"/>
      <c r="PIF454" s="2"/>
      <c r="PIG454" s="15"/>
      <c r="PIH454" s="15"/>
      <c r="PII454" s="83"/>
      <c r="PIJ454" s="52"/>
      <c r="PIK454" s="70"/>
      <c r="PIL454" s="70"/>
      <c r="PIM454" s="70"/>
      <c r="PIN454" s="110"/>
      <c r="PIO454" s="2"/>
      <c r="PIP454" s="15"/>
      <c r="PIQ454" s="15"/>
      <c r="PIR454" s="83"/>
      <c r="PIS454" s="52"/>
      <c r="PIT454" s="70"/>
      <c r="PIU454" s="70"/>
      <c r="PIV454" s="70"/>
      <c r="PIW454" s="110"/>
      <c r="PIX454" s="2"/>
      <c r="PIY454" s="15"/>
      <c r="PIZ454" s="15"/>
      <c r="PJA454" s="83"/>
      <c r="PJB454" s="52"/>
      <c r="PJC454" s="70"/>
      <c r="PJD454" s="70"/>
      <c r="PJE454" s="70"/>
      <c r="PJF454" s="110"/>
      <c r="PJG454" s="2"/>
      <c r="PJH454" s="15"/>
      <c r="PJI454" s="15"/>
      <c r="PJJ454" s="83"/>
      <c r="PJK454" s="52"/>
      <c r="PJL454" s="70"/>
      <c r="PJM454" s="70"/>
      <c r="PJN454" s="70"/>
      <c r="PJO454" s="110"/>
      <c r="PJP454" s="2"/>
      <c r="PJQ454" s="15"/>
      <c r="PJR454" s="15"/>
      <c r="PJS454" s="83"/>
      <c r="PJT454" s="52"/>
      <c r="PJU454" s="70"/>
      <c r="PJV454" s="70"/>
      <c r="PJW454" s="70"/>
      <c r="PJX454" s="110"/>
      <c r="PJY454" s="2"/>
      <c r="PJZ454" s="15"/>
      <c r="PKA454" s="15"/>
      <c r="PKB454" s="83"/>
      <c r="PKC454" s="52"/>
      <c r="PKD454" s="70"/>
      <c r="PKE454" s="70"/>
      <c r="PKF454" s="70"/>
      <c r="PKG454" s="110"/>
      <c r="PKH454" s="2"/>
      <c r="PKI454" s="15"/>
      <c r="PKJ454" s="15"/>
      <c r="PKK454" s="83"/>
      <c r="PKL454" s="52"/>
      <c r="PKM454" s="70"/>
      <c r="PKN454" s="70"/>
      <c r="PKO454" s="70"/>
      <c r="PKP454" s="110"/>
      <c r="PKQ454" s="2"/>
      <c r="PKR454" s="15"/>
      <c r="PKS454" s="15"/>
      <c r="PKT454" s="83"/>
      <c r="PKU454" s="52"/>
      <c r="PKV454" s="70"/>
      <c r="PKW454" s="70"/>
      <c r="PKX454" s="70"/>
      <c r="PKY454" s="110"/>
      <c r="PKZ454" s="2"/>
      <c r="PLA454" s="15"/>
      <c r="PLB454" s="15"/>
      <c r="PLC454" s="83"/>
      <c r="PLD454" s="52"/>
      <c r="PLE454" s="70"/>
      <c r="PLF454" s="70"/>
      <c r="PLG454" s="70"/>
      <c r="PLH454" s="110"/>
      <c r="PLI454" s="2"/>
      <c r="PLJ454" s="15"/>
      <c r="PLK454" s="15"/>
      <c r="PLL454" s="83"/>
      <c r="PLM454" s="52"/>
      <c r="PLN454" s="70"/>
      <c r="PLO454" s="70"/>
      <c r="PLP454" s="70"/>
      <c r="PLQ454" s="110"/>
      <c r="PLR454" s="2"/>
      <c r="PLS454" s="15"/>
      <c r="PLT454" s="15"/>
      <c r="PLU454" s="83"/>
      <c r="PLV454" s="52"/>
      <c r="PLW454" s="70"/>
      <c r="PLX454" s="70"/>
      <c r="PLY454" s="70"/>
      <c r="PLZ454" s="110"/>
      <c r="PMA454" s="2"/>
      <c r="PMB454" s="15"/>
      <c r="PMC454" s="15"/>
      <c r="PMD454" s="83"/>
      <c r="PME454" s="52"/>
      <c r="PMF454" s="70"/>
      <c r="PMG454" s="70"/>
      <c r="PMH454" s="70"/>
      <c r="PMI454" s="110"/>
      <c r="PMJ454" s="2"/>
      <c r="PMK454" s="15"/>
      <c r="PML454" s="15"/>
      <c r="PMM454" s="83"/>
      <c r="PMN454" s="52"/>
      <c r="PMO454" s="70"/>
      <c r="PMP454" s="70"/>
      <c r="PMQ454" s="70"/>
      <c r="PMR454" s="110"/>
      <c r="PMS454" s="2"/>
      <c r="PMT454" s="15"/>
      <c r="PMU454" s="15"/>
      <c r="PMV454" s="83"/>
      <c r="PMW454" s="52"/>
      <c r="PMX454" s="70"/>
      <c r="PMY454" s="70"/>
      <c r="PMZ454" s="70"/>
      <c r="PNA454" s="110"/>
      <c r="PNB454" s="2"/>
      <c r="PNC454" s="15"/>
      <c r="PND454" s="15"/>
      <c r="PNE454" s="83"/>
      <c r="PNF454" s="52"/>
      <c r="PNG454" s="70"/>
      <c r="PNH454" s="70"/>
      <c r="PNI454" s="70"/>
      <c r="PNJ454" s="110"/>
      <c r="PNK454" s="2"/>
      <c r="PNL454" s="15"/>
      <c r="PNM454" s="15"/>
      <c r="PNN454" s="83"/>
      <c r="PNO454" s="52"/>
      <c r="PNP454" s="70"/>
      <c r="PNQ454" s="70"/>
      <c r="PNR454" s="70"/>
      <c r="PNS454" s="110"/>
      <c r="PNT454" s="2"/>
      <c r="PNU454" s="15"/>
      <c r="PNV454" s="15"/>
      <c r="PNW454" s="83"/>
      <c r="PNX454" s="52"/>
      <c r="PNY454" s="70"/>
      <c r="PNZ454" s="70"/>
      <c r="POA454" s="70"/>
      <c r="POB454" s="110"/>
      <c r="POC454" s="2"/>
      <c r="POD454" s="15"/>
      <c r="POE454" s="15"/>
      <c r="POF454" s="83"/>
      <c r="POG454" s="52"/>
      <c r="POH454" s="70"/>
      <c r="POI454" s="70"/>
      <c r="POJ454" s="70"/>
      <c r="POK454" s="110"/>
      <c r="POL454" s="2"/>
      <c r="POM454" s="15"/>
      <c r="PON454" s="15"/>
      <c r="POO454" s="83"/>
      <c r="POP454" s="52"/>
      <c r="POQ454" s="70"/>
      <c r="POR454" s="70"/>
      <c r="POS454" s="70"/>
      <c r="POT454" s="110"/>
      <c r="POU454" s="2"/>
      <c r="POV454" s="15"/>
      <c r="POW454" s="15"/>
      <c r="POX454" s="83"/>
      <c r="POY454" s="52"/>
      <c r="POZ454" s="70"/>
      <c r="PPA454" s="70"/>
      <c r="PPB454" s="70"/>
      <c r="PPC454" s="110"/>
      <c r="PPD454" s="2"/>
      <c r="PPE454" s="15"/>
      <c r="PPF454" s="15"/>
      <c r="PPG454" s="83"/>
      <c r="PPH454" s="52"/>
      <c r="PPI454" s="70"/>
      <c r="PPJ454" s="70"/>
      <c r="PPK454" s="70"/>
      <c r="PPL454" s="110"/>
      <c r="PPM454" s="2"/>
      <c r="PPN454" s="15"/>
      <c r="PPO454" s="15"/>
      <c r="PPP454" s="83"/>
      <c r="PPQ454" s="52"/>
      <c r="PPR454" s="70"/>
      <c r="PPS454" s="70"/>
      <c r="PPT454" s="70"/>
      <c r="PPU454" s="110"/>
      <c r="PPV454" s="2"/>
      <c r="PPW454" s="15"/>
      <c r="PPX454" s="15"/>
      <c r="PPY454" s="83"/>
      <c r="PPZ454" s="52"/>
      <c r="PQA454" s="70"/>
      <c r="PQB454" s="70"/>
      <c r="PQC454" s="70"/>
      <c r="PQD454" s="110"/>
      <c r="PQE454" s="2"/>
      <c r="PQF454" s="15"/>
      <c r="PQG454" s="15"/>
      <c r="PQH454" s="83"/>
      <c r="PQI454" s="52"/>
      <c r="PQJ454" s="70"/>
      <c r="PQK454" s="70"/>
      <c r="PQL454" s="70"/>
      <c r="PQM454" s="110"/>
      <c r="PQN454" s="2"/>
      <c r="PQO454" s="15"/>
      <c r="PQP454" s="15"/>
      <c r="PQQ454" s="83"/>
      <c r="PQR454" s="52"/>
      <c r="PQS454" s="70"/>
      <c r="PQT454" s="70"/>
      <c r="PQU454" s="70"/>
      <c r="PQV454" s="110"/>
      <c r="PQW454" s="2"/>
      <c r="PQX454" s="15"/>
      <c r="PQY454" s="15"/>
      <c r="PQZ454" s="83"/>
      <c r="PRA454" s="52"/>
      <c r="PRB454" s="70"/>
      <c r="PRC454" s="70"/>
      <c r="PRD454" s="70"/>
      <c r="PRE454" s="110"/>
      <c r="PRF454" s="2"/>
      <c r="PRG454" s="15"/>
      <c r="PRH454" s="15"/>
      <c r="PRI454" s="83"/>
      <c r="PRJ454" s="52"/>
      <c r="PRK454" s="70"/>
      <c r="PRL454" s="70"/>
      <c r="PRM454" s="70"/>
      <c r="PRN454" s="110"/>
      <c r="PRO454" s="2"/>
      <c r="PRP454" s="15"/>
      <c r="PRQ454" s="15"/>
      <c r="PRR454" s="83"/>
      <c r="PRS454" s="52"/>
      <c r="PRT454" s="70"/>
      <c r="PRU454" s="70"/>
      <c r="PRV454" s="70"/>
      <c r="PRW454" s="110"/>
      <c r="PRX454" s="2"/>
      <c r="PRY454" s="15"/>
      <c r="PRZ454" s="15"/>
      <c r="PSA454" s="83"/>
      <c r="PSB454" s="52"/>
      <c r="PSC454" s="70"/>
      <c r="PSD454" s="70"/>
      <c r="PSE454" s="70"/>
      <c r="PSF454" s="110"/>
      <c r="PSG454" s="2"/>
      <c r="PSH454" s="15"/>
      <c r="PSI454" s="15"/>
      <c r="PSJ454" s="83"/>
      <c r="PSK454" s="52"/>
      <c r="PSL454" s="70"/>
      <c r="PSM454" s="70"/>
      <c r="PSN454" s="70"/>
      <c r="PSO454" s="110"/>
      <c r="PSP454" s="2"/>
      <c r="PSQ454" s="15"/>
      <c r="PSR454" s="15"/>
      <c r="PSS454" s="83"/>
      <c r="PST454" s="52"/>
      <c r="PSU454" s="70"/>
      <c r="PSV454" s="70"/>
      <c r="PSW454" s="70"/>
      <c r="PSX454" s="110"/>
      <c r="PSY454" s="2"/>
      <c r="PSZ454" s="15"/>
      <c r="PTA454" s="15"/>
      <c r="PTB454" s="83"/>
      <c r="PTC454" s="52"/>
      <c r="PTD454" s="70"/>
      <c r="PTE454" s="70"/>
      <c r="PTF454" s="70"/>
      <c r="PTG454" s="110"/>
      <c r="PTH454" s="2"/>
      <c r="PTI454" s="15"/>
      <c r="PTJ454" s="15"/>
      <c r="PTK454" s="83"/>
      <c r="PTL454" s="52"/>
      <c r="PTM454" s="70"/>
      <c r="PTN454" s="70"/>
      <c r="PTO454" s="70"/>
      <c r="PTP454" s="110"/>
      <c r="PTQ454" s="2"/>
      <c r="PTR454" s="15"/>
      <c r="PTS454" s="15"/>
      <c r="PTT454" s="83"/>
      <c r="PTU454" s="52"/>
      <c r="PTV454" s="70"/>
      <c r="PTW454" s="70"/>
      <c r="PTX454" s="70"/>
      <c r="PTY454" s="110"/>
      <c r="PTZ454" s="2"/>
      <c r="PUA454" s="15"/>
      <c r="PUB454" s="15"/>
      <c r="PUC454" s="83"/>
      <c r="PUD454" s="52"/>
      <c r="PUE454" s="70"/>
      <c r="PUF454" s="70"/>
      <c r="PUG454" s="70"/>
      <c r="PUH454" s="110"/>
      <c r="PUI454" s="2"/>
      <c r="PUJ454" s="15"/>
      <c r="PUK454" s="15"/>
      <c r="PUL454" s="83"/>
      <c r="PUM454" s="52"/>
      <c r="PUN454" s="70"/>
      <c r="PUO454" s="70"/>
      <c r="PUP454" s="70"/>
      <c r="PUQ454" s="110"/>
      <c r="PUR454" s="2"/>
      <c r="PUS454" s="15"/>
      <c r="PUT454" s="15"/>
      <c r="PUU454" s="83"/>
      <c r="PUV454" s="52"/>
      <c r="PUW454" s="70"/>
      <c r="PUX454" s="70"/>
      <c r="PUY454" s="70"/>
      <c r="PUZ454" s="110"/>
      <c r="PVA454" s="2"/>
      <c r="PVB454" s="15"/>
      <c r="PVC454" s="15"/>
      <c r="PVD454" s="83"/>
      <c r="PVE454" s="52"/>
      <c r="PVF454" s="70"/>
      <c r="PVG454" s="70"/>
      <c r="PVH454" s="70"/>
      <c r="PVI454" s="110"/>
      <c r="PVJ454" s="2"/>
      <c r="PVK454" s="15"/>
      <c r="PVL454" s="15"/>
      <c r="PVM454" s="83"/>
      <c r="PVN454" s="52"/>
      <c r="PVO454" s="70"/>
      <c r="PVP454" s="70"/>
      <c r="PVQ454" s="70"/>
      <c r="PVR454" s="110"/>
      <c r="PVS454" s="2"/>
      <c r="PVT454" s="15"/>
      <c r="PVU454" s="15"/>
      <c r="PVV454" s="83"/>
      <c r="PVW454" s="52"/>
      <c r="PVX454" s="70"/>
      <c r="PVY454" s="70"/>
      <c r="PVZ454" s="70"/>
      <c r="PWA454" s="110"/>
      <c r="PWB454" s="2"/>
      <c r="PWC454" s="15"/>
      <c r="PWD454" s="15"/>
      <c r="PWE454" s="83"/>
      <c r="PWF454" s="52"/>
      <c r="PWG454" s="70"/>
      <c r="PWH454" s="70"/>
      <c r="PWI454" s="70"/>
      <c r="PWJ454" s="110"/>
      <c r="PWK454" s="2"/>
      <c r="PWL454" s="15"/>
      <c r="PWM454" s="15"/>
      <c r="PWN454" s="83"/>
      <c r="PWO454" s="52"/>
      <c r="PWP454" s="70"/>
      <c r="PWQ454" s="70"/>
      <c r="PWR454" s="70"/>
      <c r="PWS454" s="110"/>
      <c r="PWT454" s="2"/>
      <c r="PWU454" s="15"/>
      <c r="PWV454" s="15"/>
      <c r="PWW454" s="83"/>
      <c r="PWX454" s="52"/>
      <c r="PWY454" s="70"/>
      <c r="PWZ454" s="70"/>
      <c r="PXA454" s="70"/>
      <c r="PXB454" s="110"/>
      <c r="PXC454" s="2"/>
      <c r="PXD454" s="15"/>
      <c r="PXE454" s="15"/>
      <c r="PXF454" s="83"/>
      <c r="PXG454" s="52"/>
      <c r="PXH454" s="70"/>
      <c r="PXI454" s="70"/>
      <c r="PXJ454" s="70"/>
      <c r="PXK454" s="110"/>
      <c r="PXL454" s="2"/>
      <c r="PXM454" s="15"/>
      <c r="PXN454" s="15"/>
      <c r="PXO454" s="83"/>
      <c r="PXP454" s="52"/>
      <c r="PXQ454" s="70"/>
      <c r="PXR454" s="70"/>
      <c r="PXS454" s="70"/>
      <c r="PXT454" s="110"/>
      <c r="PXU454" s="2"/>
      <c r="PXV454" s="15"/>
      <c r="PXW454" s="15"/>
      <c r="PXX454" s="83"/>
      <c r="PXY454" s="52"/>
      <c r="PXZ454" s="70"/>
      <c r="PYA454" s="70"/>
      <c r="PYB454" s="70"/>
      <c r="PYC454" s="110"/>
      <c r="PYD454" s="2"/>
      <c r="PYE454" s="15"/>
      <c r="PYF454" s="15"/>
      <c r="PYG454" s="83"/>
      <c r="PYH454" s="52"/>
      <c r="PYI454" s="70"/>
      <c r="PYJ454" s="70"/>
      <c r="PYK454" s="70"/>
      <c r="PYL454" s="110"/>
      <c r="PYM454" s="2"/>
      <c r="PYN454" s="15"/>
      <c r="PYO454" s="15"/>
      <c r="PYP454" s="83"/>
      <c r="PYQ454" s="52"/>
      <c r="PYR454" s="70"/>
      <c r="PYS454" s="70"/>
      <c r="PYT454" s="70"/>
      <c r="PYU454" s="110"/>
      <c r="PYV454" s="2"/>
      <c r="PYW454" s="15"/>
      <c r="PYX454" s="15"/>
      <c r="PYY454" s="83"/>
      <c r="PYZ454" s="52"/>
      <c r="PZA454" s="70"/>
      <c r="PZB454" s="70"/>
      <c r="PZC454" s="70"/>
      <c r="PZD454" s="110"/>
      <c r="PZE454" s="2"/>
      <c r="PZF454" s="15"/>
      <c r="PZG454" s="15"/>
      <c r="PZH454" s="83"/>
      <c r="PZI454" s="52"/>
      <c r="PZJ454" s="70"/>
      <c r="PZK454" s="70"/>
      <c r="PZL454" s="70"/>
      <c r="PZM454" s="110"/>
      <c r="PZN454" s="2"/>
      <c r="PZO454" s="15"/>
      <c r="PZP454" s="15"/>
      <c r="PZQ454" s="83"/>
      <c r="PZR454" s="52"/>
      <c r="PZS454" s="70"/>
      <c r="PZT454" s="70"/>
      <c r="PZU454" s="70"/>
      <c r="PZV454" s="110"/>
      <c r="PZW454" s="2"/>
      <c r="PZX454" s="15"/>
      <c r="PZY454" s="15"/>
      <c r="PZZ454" s="83"/>
      <c r="QAA454" s="52"/>
      <c r="QAB454" s="70"/>
      <c r="QAC454" s="70"/>
      <c r="QAD454" s="70"/>
      <c r="QAE454" s="110"/>
      <c r="QAF454" s="2"/>
      <c r="QAG454" s="15"/>
      <c r="QAH454" s="15"/>
      <c r="QAI454" s="83"/>
      <c r="QAJ454" s="52"/>
      <c r="QAK454" s="70"/>
      <c r="QAL454" s="70"/>
      <c r="QAM454" s="70"/>
      <c r="QAN454" s="110"/>
      <c r="QAO454" s="2"/>
      <c r="QAP454" s="15"/>
      <c r="QAQ454" s="15"/>
      <c r="QAR454" s="83"/>
      <c r="QAS454" s="52"/>
      <c r="QAT454" s="70"/>
      <c r="QAU454" s="70"/>
      <c r="QAV454" s="70"/>
      <c r="QAW454" s="110"/>
      <c r="QAX454" s="2"/>
      <c r="QAY454" s="15"/>
      <c r="QAZ454" s="15"/>
      <c r="QBA454" s="83"/>
      <c r="QBB454" s="52"/>
      <c r="QBC454" s="70"/>
      <c r="QBD454" s="70"/>
      <c r="QBE454" s="70"/>
      <c r="QBF454" s="110"/>
      <c r="QBG454" s="2"/>
      <c r="QBH454" s="15"/>
      <c r="QBI454" s="15"/>
      <c r="QBJ454" s="83"/>
      <c r="QBK454" s="52"/>
      <c r="QBL454" s="70"/>
      <c r="QBM454" s="70"/>
      <c r="QBN454" s="70"/>
      <c r="QBO454" s="110"/>
      <c r="QBP454" s="2"/>
      <c r="QBQ454" s="15"/>
      <c r="QBR454" s="15"/>
      <c r="QBS454" s="83"/>
      <c r="QBT454" s="52"/>
      <c r="QBU454" s="70"/>
      <c r="QBV454" s="70"/>
      <c r="QBW454" s="70"/>
      <c r="QBX454" s="110"/>
      <c r="QBY454" s="2"/>
      <c r="QBZ454" s="15"/>
      <c r="QCA454" s="15"/>
      <c r="QCB454" s="83"/>
      <c r="QCC454" s="52"/>
      <c r="QCD454" s="70"/>
      <c r="QCE454" s="70"/>
      <c r="QCF454" s="70"/>
      <c r="QCG454" s="110"/>
      <c r="QCH454" s="2"/>
      <c r="QCI454" s="15"/>
      <c r="QCJ454" s="15"/>
      <c r="QCK454" s="83"/>
      <c r="QCL454" s="52"/>
      <c r="QCM454" s="70"/>
      <c r="QCN454" s="70"/>
      <c r="QCO454" s="70"/>
      <c r="QCP454" s="110"/>
      <c r="QCQ454" s="2"/>
      <c r="QCR454" s="15"/>
      <c r="QCS454" s="15"/>
      <c r="QCT454" s="83"/>
      <c r="QCU454" s="52"/>
      <c r="QCV454" s="70"/>
      <c r="QCW454" s="70"/>
      <c r="QCX454" s="70"/>
      <c r="QCY454" s="110"/>
      <c r="QCZ454" s="2"/>
      <c r="QDA454" s="15"/>
      <c r="QDB454" s="15"/>
      <c r="QDC454" s="83"/>
      <c r="QDD454" s="52"/>
      <c r="QDE454" s="70"/>
      <c r="QDF454" s="70"/>
      <c r="QDG454" s="70"/>
      <c r="QDH454" s="110"/>
      <c r="QDI454" s="2"/>
      <c r="QDJ454" s="15"/>
      <c r="QDK454" s="15"/>
      <c r="QDL454" s="83"/>
      <c r="QDM454" s="52"/>
      <c r="QDN454" s="70"/>
      <c r="QDO454" s="70"/>
      <c r="QDP454" s="70"/>
      <c r="QDQ454" s="110"/>
      <c r="QDR454" s="2"/>
      <c r="QDS454" s="15"/>
      <c r="QDT454" s="15"/>
      <c r="QDU454" s="83"/>
      <c r="QDV454" s="52"/>
      <c r="QDW454" s="70"/>
      <c r="QDX454" s="70"/>
      <c r="QDY454" s="70"/>
      <c r="QDZ454" s="110"/>
      <c r="QEA454" s="2"/>
      <c r="QEB454" s="15"/>
      <c r="QEC454" s="15"/>
      <c r="QED454" s="83"/>
      <c r="QEE454" s="52"/>
      <c r="QEF454" s="70"/>
      <c r="QEG454" s="70"/>
      <c r="QEH454" s="70"/>
      <c r="QEI454" s="110"/>
      <c r="QEJ454" s="2"/>
      <c r="QEK454" s="15"/>
      <c r="QEL454" s="15"/>
      <c r="QEM454" s="83"/>
      <c r="QEN454" s="52"/>
      <c r="QEO454" s="70"/>
      <c r="QEP454" s="70"/>
      <c r="QEQ454" s="70"/>
      <c r="QER454" s="110"/>
      <c r="QES454" s="2"/>
      <c r="QET454" s="15"/>
      <c r="QEU454" s="15"/>
      <c r="QEV454" s="83"/>
      <c r="QEW454" s="52"/>
      <c r="QEX454" s="70"/>
      <c r="QEY454" s="70"/>
      <c r="QEZ454" s="70"/>
      <c r="QFA454" s="110"/>
      <c r="QFB454" s="2"/>
      <c r="QFC454" s="15"/>
      <c r="QFD454" s="15"/>
      <c r="QFE454" s="83"/>
      <c r="QFF454" s="52"/>
      <c r="QFG454" s="70"/>
      <c r="QFH454" s="70"/>
      <c r="QFI454" s="70"/>
      <c r="QFJ454" s="110"/>
      <c r="QFK454" s="2"/>
      <c r="QFL454" s="15"/>
      <c r="QFM454" s="15"/>
      <c r="QFN454" s="83"/>
      <c r="QFO454" s="52"/>
      <c r="QFP454" s="70"/>
      <c r="QFQ454" s="70"/>
      <c r="QFR454" s="70"/>
      <c r="QFS454" s="110"/>
      <c r="QFT454" s="2"/>
      <c r="QFU454" s="15"/>
      <c r="QFV454" s="15"/>
      <c r="QFW454" s="83"/>
      <c r="QFX454" s="52"/>
      <c r="QFY454" s="70"/>
      <c r="QFZ454" s="70"/>
      <c r="QGA454" s="70"/>
      <c r="QGB454" s="110"/>
      <c r="QGC454" s="2"/>
      <c r="QGD454" s="15"/>
      <c r="QGE454" s="15"/>
      <c r="QGF454" s="83"/>
      <c r="QGG454" s="52"/>
      <c r="QGH454" s="70"/>
      <c r="QGI454" s="70"/>
      <c r="QGJ454" s="70"/>
      <c r="QGK454" s="110"/>
      <c r="QGL454" s="2"/>
      <c r="QGM454" s="15"/>
      <c r="QGN454" s="15"/>
      <c r="QGO454" s="83"/>
      <c r="QGP454" s="52"/>
      <c r="QGQ454" s="70"/>
      <c r="QGR454" s="70"/>
      <c r="QGS454" s="70"/>
      <c r="QGT454" s="110"/>
      <c r="QGU454" s="2"/>
      <c r="QGV454" s="15"/>
      <c r="QGW454" s="15"/>
      <c r="QGX454" s="83"/>
      <c r="QGY454" s="52"/>
      <c r="QGZ454" s="70"/>
      <c r="QHA454" s="70"/>
      <c r="QHB454" s="70"/>
      <c r="QHC454" s="110"/>
      <c r="QHD454" s="2"/>
      <c r="QHE454" s="15"/>
      <c r="QHF454" s="15"/>
      <c r="QHG454" s="83"/>
      <c r="QHH454" s="52"/>
      <c r="QHI454" s="70"/>
      <c r="QHJ454" s="70"/>
      <c r="QHK454" s="70"/>
      <c r="QHL454" s="110"/>
      <c r="QHM454" s="2"/>
      <c r="QHN454" s="15"/>
      <c r="QHO454" s="15"/>
      <c r="QHP454" s="83"/>
      <c r="QHQ454" s="52"/>
      <c r="QHR454" s="70"/>
      <c r="QHS454" s="70"/>
      <c r="QHT454" s="70"/>
      <c r="QHU454" s="110"/>
      <c r="QHV454" s="2"/>
      <c r="QHW454" s="15"/>
      <c r="QHX454" s="15"/>
      <c r="QHY454" s="83"/>
      <c r="QHZ454" s="52"/>
      <c r="QIA454" s="70"/>
      <c r="QIB454" s="70"/>
      <c r="QIC454" s="70"/>
      <c r="QID454" s="110"/>
      <c r="QIE454" s="2"/>
      <c r="QIF454" s="15"/>
      <c r="QIG454" s="15"/>
      <c r="QIH454" s="83"/>
      <c r="QII454" s="52"/>
      <c r="QIJ454" s="70"/>
      <c r="QIK454" s="70"/>
      <c r="QIL454" s="70"/>
      <c r="QIM454" s="110"/>
      <c r="QIN454" s="2"/>
      <c r="QIO454" s="15"/>
      <c r="QIP454" s="15"/>
      <c r="QIQ454" s="83"/>
      <c r="QIR454" s="52"/>
      <c r="QIS454" s="70"/>
      <c r="QIT454" s="70"/>
      <c r="QIU454" s="70"/>
      <c r="QIV454" s="110"/>
      <c r="QIW454" s="2"/>
      <c r="QIX454" s="15"/>
      <c r="QIY454" s="15"/>
      <c r="QIZ454" s="83"/>
      <c r="QJA454" s="52"/>
      <c r="QJB454" s="70"/>
      <c r="QJC454" s="70"/>
      <c r="QJD454" s="70"/>
      <c r="QJE454" s="110"/>
      <c r="QJF454" s="2"/>
      <c r="QJG454" s="15"/>
      <c r="QJH454" s="15"/>
      <c r="QJI454" s="83"/>
      <c r="QJJ454" s="52"/>
      <c r="QJK454" s="70"/>
      <c r="QJL454" s="70"/>
      <c r="QJM454" s="70"/>
      <c r="QJN454" s="110"/>
      <c r="QJO454" s="2"/>
      <c r="QJP454" s="15"/>
      <c r="QJQ454" s="15"/>
      <c r="QJR454" s="83"/>
      <c r="QJS454" s="52"/>
      <c r="QJT454" s="70"/>
      <c r="QJU454" s="70"/>
      <c r="QJV454" s="70"/>
      <c r="QJW454" s="110"/>
      <c r="QJX454" s="2"/>
      <c r="QJY454" s="15"/>
      <c r="QJZ454" s="15"/>
      <c r="QKA454" s="83"/>
      <c r="QKB454" s="52"/>
      <c r="QKC454" s="70"/>
      <c r="QKD454" s="70"/>
      <c r="QKE454" s="70"/>
      <c r="QKF454" s="110"/>
      <c r="QKG454" s="2"/>
      <c r="QKH454" s="15"/>
      <c r="QKI454" s="15"/>
      <c r="QKJ454" s="83"/>
      <c r="QKK454" s="52"/>
      <c r="QKL454" s="70"/>
      <c r="QKM454" s="70"/>
      <c r="QKN454" s="70"/>
      <c r="QKO454" s="110"/>
      <c r="QKP454" s="2"/>
      <c r="QKQ454" s="15"/>
      <c r="QKR454" s="15"/>
      <c r="QKS454" s="83"/>
      <c r="QKT454" s="52"/>
      <c r="QKU454" s="70"/>
      <c r="QKV454" s="70"/>
      <c r="QKW454" s="70"/>
      <c r="QKX454" s="110"/>
      <c r="QKY454" s="2"/>
      <c r="QKZ454" s="15"/>
      <c r="QLA454" s="15"/>
      <c r="QLB454" s="83"/>
      <c r="QLC454" s="52"/>
      <c r="QLD454" s="70"/>
      <c r="QLE454" s="70"/>
      <c r="QLF454" s="70"/>
      <c r="QLG454" s="110"/>
      <c r="QLH454" s="2"/>
      <c r="QLI454" s="15"/>
      <c r="QLJ454" s="15"/>
      <c r="QLK454" s="83"/>
      <c r="QLL454" s="52"/>
      <c r="QLM454" s="70"/>
      <c r="QLN454" s="70"/>
      <c r="QLO454" s="70"/>
      <c r="QLP454" s="110"/>
      <c r="QLQ454" s="2"/>
      <c r="QLR454" s="15"/>
      <c r="QLS454" s="15"/>
      <c r="QLT454" s="83"/>
      <c r="QLU454" s="52"/>
      <c r="QLV454" s="70"/>
      <c r="QLW454" s="70"/>
      <c r="QLX454" s="70"/>
      <c r="QLY454" s="110"/>
      <c r="QLZ454" s="2"/>
      <c r="QMA454" s="15"/>
      <c r="QMB454" s="15"/>
      <c r="QMC454" s="83"/>
      <c r="QMD454" s="52"/>
      <c r="QME454" s="70"/>
      <c r="QMF454" s="70"/>
      <c r="QMG454" s="70"/>
      <c r="QMH454" s="110"/>
      <c r="QMI454" s="2"/>
      <c r="QMJ454" s="15"/>
      <c r="QMK454" s="15"/>
      <c r="QML454" s="83"/>
      <c r="QMM454" s="52"/>
      <c r="QMN454" s="70"/>
      <c r="QMO454" s="70"/>
      <c r="QMP454" s="70"/>
      <c r="QMQ454" s="110"/>
      <c r="QMR454" s="2"/>
      <c r="QMS454" s="15"/>
      <c r="QMT454" s="15"/>
      <c r="QMU454" s="83"/>
      <c r="QMV454" s="52"/>
      <c r="QMW454" s="70"/>
      <c r="QMX454" s="70"/>
      <c r="QMY454" s="70"/>
      <c r="QMZ454" s="110"/>
      <c r="QNA454" s="2"/>
      <c r="QNB454" s="15"/>
      <c r="QNC454" s="15"/>
      <c r="QND454" s="83"/>
      <c r="QNE454" s="52"/>
      <c r="QNF454" s="70"/>
      <c r="QNG454" s="70"/>
      <c r="QNH454" s="70"/>
      <c r="QNI454" s="110"/>
      <c r="QNJ454" s="2"/>
      <c r="QNK454" s="15"/>
      <c r="QNL454" s="15"/>
      <c r="QNM454" s="83"/>
      <c r="QNN454" s="52"/>
      <c r="QNO454" s="70"/>
      <c r="QNP454" s="70"/>
      <c r="QNQ454" s="70"/>
      <c r="QNR454" s="110"/>
      <c r="QNS454" s="2"/>
      <c r="QNT454" s="15"/>
      <c r="QNU454" s="15"/>
      <c r="QNV454" s="83"/>
      <c r="QNW454" s="52"/>
      <c r="QNX454" s="70"/>
      <c r="QNY454" s="70"/>
      <c r="QNZ454" s="70"/>
      <c r="QOA454" s="110"/>
      <c r="QOB454" s="2"/>
      <c r="QOC454" s="15"/>
      <c r="QOD454" s="15"/>
      <c r="QOE454" s="83"/>
      <c r="QOF454" s="52"/>
      <c r="QOG454" s="70"/>
      <c r="QOH454" s="70"/>
      <c r="QOI454" s="70"/>
      <c r="QOJ454" s="110"/>
      <c r="QOK454" s="2"/>
      <c r="QOL454" s="15"/>
      <c r="QOM454" s="15"/>
      <c r="QON454" s="83"/>
      <c r="QOO454" s="52"/>
      <c r="QOP454" s="70"/>
      <c r="QOQ454" s="70"/>
      <c r="QOR454" s="70"/>
      <c r="QOS454" s="110"/>
      <c r="QOT454" s="2"/>
      <c r="QOU454" s="15"/>
      <c r="QOV454" s="15"/>
      <c r="QOW454" s="83"/>
      <c r="QOX454" s="52"/>
      <c r="QOY454" s="70"/>
      <c r="QOZ454" s="70"/>
      <c r="QPA454" s="70"/>
      <c r="QPB454" s="110"/>
      <c r="QPC454" s="2"/>
      <c r="QPD454" s="15"/>
      <c r="QPE454" s="15"/>
      <c r="QPF454" s="83"/>
      <c r="QPG454" s="52"/>
      <c r="QPH454" s="70"/>
      <c r="QPI454" s="70"/>
      <c r="QPJ454" s="70"/>
      <c r="QPK454" s="110"/>
      <c r="QPL454" s="2"/>
      <c r="QPM454" s="15"/>
      <c r="QPN454" s="15"/>
      <c r="QPO454" s="83"/>
      <c r="QPP454" s="52"/>
      <c r="QPQ454" s="70"/>
      <c r="QPR454" s="70"/>
      <c r="QPS454" s="70"/>
      <c r="QPT454" s="110"/>
      <c r="QPU454" s="2"/>
      <c r="QPV454" s="15"/>
      <c r="QPW454" s="15"/>
      <c r="QPX454" s="83"/>
      <c r="QPY454" s="52"/>
      <c r="QPZ454" s="70"/>
      <c r="QQA454" s="70"/>
      <c r="QQB454" s="70"/>
      <c r="QQC454" s="110"/>
      <c r="QQD454" s="2"/>
      <c r="QQE454" s="15"/>
      <c r="QQF454" s="15"/>
      <c r="QQG454" s="83"/>
      <c r="QQH454" s="52"/>
      <c r="QQI454" s="70"/>
      <c r="QQJ454" s="70"/>
      <c r="QQK454" s="70"/>
      <c r="QQL454" s="110"/>
      <c r="QQM454" s="2"/>
      <c r="QQN454" s="15"/>
      <c r="QQO454" s="15"/>
      <c r="QQP454" s="83"/>
      <c r="QQQ454" s="52"/>
      <c r="QQR454" s="70"/>
      <c r="QQS454" s="70"/>
      <c r="QQT454" s="70"/>
      <c r="QQU454" s="110"/>
      <c r="QQV454" s="2"/>
      <c r="QQW454" s="15"/>
      <c r="QQX454" s="15"/>
      <c r="QQY454" s="83"/>
      <c r="QQZ454" s="52"/>
      <c r="QRA454" s="70"/>
      <c r="QRB454" s="70"/>
      <c r="QRC454" s="70"/>
      <c r="QRD454" s="110"/>
      <c r="QRE454" s="2"/>
      <c r="QRF454" s="15"/>
      <c r="QRG454" s="15"/>
      <c r="QRH454" s="83"/>
      <c r="QRI454" s="52"/>
      <c r="QRJ454" s="70"/>
      <c r="QRK454" s="70"/>
      <c r="QRL454" s="70"/>
      <c r="QRM454" s="110"/>
      <c r="QRN454" s="2"/>
      <c r="QRO454" s="15"/>
      <c r="QRP454" s="15"/>
      <c r="QRQ454" s="83"/>
      <c r="QRR454" s="52"/>
      <c r="QRS454" s="70"/>
      <c r="QRT454" s="70"/>
      <c r="QRU454" s="70"/>
      <c r="QRV454" s="110"/>
      <c r="QRW454" s="2"/>
      <c r="QRX454" s="15"/>
      <c r="QRY454" s="15"/>
      <c r="QRZ454" s="83"/>
      <c r="QSA454" s="52"/>
      <c r="QSB454" s="70"/>
      <c r="QSC454" s="70"/>
      <c r="QSD454" s="70"/>
      <c r="QSE454" s="110"/>
      <c r="QSF454" s="2"/>
      <c r="QSG454" s="15"/>
      <c r="QSH454" s="15"/>
      <c r="QSI454" s="83"/>
      <c r="QSJ454" s="52"/>
      <c r="QSK454" s="70"/>
      <c r="QSL454" s="70"/>
      <c r="QSM454" s="70"/>
      <c r="QSN454" s="110"/>
      <c r="QSO454" s="2"/>
      <c r="QSP454" s="15"/>
      <c r="QSQ454" s="15"/>
      <c r="QSR454" s="83"/>
      <c r="QSS454" s="52"/>
      <c r="QST454" s="70"/>
      <c r="QSU454" s="70"/>
      <c r="QSV454" s="70"/>
      <c r="QSW454" s="110"/>
      <c r="QSX454" s="2"/>
      <c r="QSY454" s="15"/>
      <c r="QSZ454" s="15"/>
      <c r="QTA454" s="83"/>
      <c r="QTB454" s="52"/>
      <c r="QTC454" s="70"/>
      <c r="QTD454" s="70"/>
      <c r="QTE454" s="70"/>
      <c r="QTF454" s="110"/>
      <c r="QTG454" s="2"/>
      <c r="QTH454" s="15"/>
      <c r="QTI454" s="15"/>
      <c r="QTJ454" s="83"/>
      <c r="QTK454" s="52"/>
      <c r="QTL454" s="70"/>
      <c r="QTM454" s="70"/>
      <c r="QTN454" s="70"/>
      <c r="QTO454" s="110"/>
      <c r="QTP454" s="2"/>
      <c r="QTQ454" s="15"/>
      <c r="QTR454" s="15"/>
      <c r="QTS454" s="83"/>
      <c r="QTT454" s="52"/>
      <c r="QTU454" s="70"/>
      <c r="QTV454" s="70"/>
      <c r="QTW454" s="70"/>
      <c r="QTX454" s="110"/>
      <c r="QTY454" s="2"/>
      <c r="QTZ454" s="15"/>
      <c r="QUA454" s="15"/>
      <c r="QUB454" s="83"/>
      <c r="QUC454" s="52"/>
      <c r="QUD454" s="70"/>
      <c r="QUE454" s="70"/>
      <c r="QUF454" s="70"/>
      <c r="QUG454" s="110"/>
      <c r="QUH454" s="2"/>
      <c r="QUI454" s="15"/>
      <c r="QUJ454" s="15"/>
      <c r="QUK454" s="83"/>
      <c r="QUL454" s="52"/>
      <c r="QUM454" s="70"/>
      <c r="QUN454" s="70"/>
      <c r="QUO454" s="70"/>
      <c r="QUP454" s="110"/>
      <c r="QUQ454" s="2"/>
      <c r="QUR454" s="15"/>
      <c r="QUS454" s="15"/>
      <c r="QUT454" s="83"/>
      <c r="QUU454" s="52"/>
      <c r="QUV454" s="70"/>
      <c r="QUW454" s="70"/>
      <c r="QUX454" s="70"/>
      <c r="QUY454" s="110"/>
      <c r="QUZ454" s="2"/>
      <c r="QVA454" s="15"/>
      <c r="QVB454" s="15"/>
      <c r="QVC454" s="83"/>
      <c r="QVD454" s="52"/>
      <c r="QVE454" s="70"/>
      <c r="QVF454" s="70"/>
      <c r="QVG454" s="70"/>
      <c r="QVH454" s="110"/>
      <c r="QVI454" s="2"/>
      <c r="QVJ454" s="15"/>
      <c r="QVK454" s="15"/>
      <c r="QVL454" s="83"/>
      <c r="QVM454" s="52"/>
      <c r="QVN454" s="70"/>
      <c r="QVO454" s="70"/>
      <c r="QVP454" s="70"/>
      <c r="QVQ454" s="110"/>
      <c r="QVR454" s="2"/>
      <c r="QVS454" s="15"/>
      <c r="QVT454" s="15"/>
      <c r="QVU454" s="83"/>
      <c r="QVV454" s="52"/>
      <c r="QVW454" s="70"/>
      <c r="QVX454" s="70"/>
      <c r="QVY454" s="70"/>
      <c r="QVZ454" s="110"/>
      <c r="QWA454" s="2"/>
      <c r="QWB454" s="15"/>
      <c r="QWC454" s="15"/>
      <c r="QWD454" s="83"/>
      <c r="QWE454" s="52"/>
      <c r="QWF454" s="70"/>
      <c r="QWG454" s="70"/>
      <c r="QWH454" s="70"/>
      <c r="QWI454" s="110"/>
      <c r="QWJ454" s="2"/>
      <c r="QWK454" s="15"/>
      <c r="QWL454" s="15"/>
      <c r="QWM454" s="83"/>
      <c r="QWN454" s="52"/>
      <c r="QWO454" s="70"/>
      <c r="QWP454" s="70"/>
      <c r="QWQ454" s="70"/>
      <c r="QWR454" s="110"/>
      <c r="QWS454" s="2"/>
      <c r="QWT454" s="15"/>
      <c r="QWU454" s="15"/>
      <c r="QWV454" s="83"/>
      <c r="QWW454" s="52"/>
      <c r="QWX454" s="70"/>
      <c r="QWY454" s="70"/>
      <c r="QWZ454" s="70"/>
      <c r="QXA454" s="110"/>
      <c r="QXB454" s="2"/>
      <c r="QXC454" s="15"/>
      <c r="QXD454" s="15"/>
      <c r="QXE454" s="83"/>
      <c r="QXF454" s="52"/>
      <c r="QXG454" s="70"/>
      <c r="QXH454" s="70"/>
      <c r="QXI454" s="70"/>
      <c r="QXJ454" s="110"/>
      <c r="QXK454" s="2"/>
      <c r="QXL454" s="15"/>
      <c r="QXM454" s="15"/>
      <c r="QXN454" s="83"/>
      <c r="QXO454" s="52"/>
      <c r="QXP454" s="70"/>
      <c r="QXQ454" s="70"/>
      <c r="QXR454" s="70"/>
      <c r="QXS454" s="110"/>
      <c r="QXT454" s="2"/>
      <c r="QXU454" s="15"/>
      <c r="QXV454" s="15"/>
      <c r="QXW454" s="83"/>
      <c r="QXX454" s="52"/>
      <c r="QXY454" s="70"/>
      <c r="QXZ454" s="70"/>
      <c r="QYA454" s="70"/>
      <c r="QYB454" s="110"/>
      <c r="QYC454" s="2"/>
      <c r="QYD454" s="15"/>
      <c r="QYE454" s="15"/>
      <c r="QYF454" s="83"/>
      <c r="QYG454" s="52"/>
      <c r="QYH454" s="70"/>
      <c r="QYI454" s="70"/>
      <c r="QYJ454" s="70"/>
      <c r="QYK454" s="110"/>
      <c r="QYL454" s="2"/>
      <c r="QYM454" s="15"/>
      <c r="QYN454" s="15"/>
      <c r="QYO454" s="83"/>
      <c r="QYP454" s="52"/>
      <c r="QYQ454" s="70"/>
      <c r="QYR454" s="70"/>
      <c r="QYS454" s="70"/>
      <c r="QYT454" s="110"/>
      <c r="QYU454" s="2"/>
      <c r="QYV454" s="15"/>
      <c r="QYW454" s="15"/>
      <c r="QYX454" s="83"/>
      <c r="QYY454" s="52"/>
      <c r="QYZ454" s="70"/>
      <c r="QZA454" s="70"/>
      <c r="QZB454" s="70"/>
      <c r="QZC454" s="110"/>
      <c r="QZD454" s="2"/>
      <c r="QZE454" s="15"/>
      <c r="QZF454" s="15"/>
      <c r="QZG454" s="83"/>
      <c r="QZH454" s="52"/>
      <c r="QZI454" s="70"/>
      <c r="QZJ454" s="70"/>
      <c r="QZK454" s="70"/>
      <c r="QZL454" s="110"/>
      <c r="QZM454" s="2"/>
      <c r="QZN454" s="15"/>
      <c r="QZO454" s="15"/>
      <c r="QZP454" s="83"/>
      <c r="QZQ454" s="52"/>
      <c r="QZR454" s="70"/>
      <c r="QZS454" s="70"/>
      <c r="QZT454" s="70"/>
      <c r="QZU454" s="110"/>
      <c r="QZV454" s="2"/>
      <c r="QZW454" s="15"/>
      <c r="QZX454" s="15"/>
      <c r="QZY454" s="83"/>
      <c r="QZZ454" s="52"/>
      <c r="RAA454" s="70"/>
      <c r="RAB454" s="70"/>
      <c r="RAC454" s="70"/>
      <c r="RAD454" s="110"/>
      <c r="RAE454" s="2"/>
      <c r="RAF454" s="15"/>
      <c r="RAG454" s="15"/>
      <c r="RAH454" s="83"/>
      <c r="RAI454" s="52"/>
      <c r="RAJ454" s="70"/>
      <c r="RAK454" s="70"/>
      <c r="RAL454" s="70"/>
      <c r="RAM454" s="110"/>
      <c r="RAN454" s="2"/>
      <c r="RAO454" s="15"/>
      <c r="RAP454" s="15"/>
      <c r="RAQ454" s="83"/>
      <c r="RAR454" s="52"/>
      <c r="RAS454" s="70"/>
      <c r="RAT454" s="70"/>
      <c r="RAU454" s="70"/>
      <c r="RAV454" s="110"/>
      <c r="RAW454" s="2"/>
      <c r="RAX454" s="15"/>
      <c r="RAY454" s="15"/>
      <c r="RAZ454" s="83"/>
      <c r="RBA454" s="52"/>
      <c r="RBB454" s="70"/>
      <c r="RBC454" s="70"/>
      <c r="RBD454" s="70"/>
      <c r="RBE454" s="110"/>
      <c r="RBF454" s="2"/>
      <c r="RBG454" s="15"/>
      <c r="RBH454" s="15"/>
      <c r="RBI454" s="83"/>
      <c r="RBJ454" s="52"/>
      <c r="RBK454" s="70"/>
      <c r="RBL454" s="70"/>
      <c r="RBM454" s="70"/>
      <c r="RBN454" s="110"/>
      <c r="RBO454" s="2"/>
      <c r="RBP454" s="15"/>
      <c r="RBQ454" s="15"/>
      <c r="RBR454" s="83"/>
      <c r="RBS454" s="52"/>
      <c r="RBT454" s="70"/>
      <c r="RBU454" s="70"/>
      <c r="RBV454" s="70"/>
      <c r="RBW454" s="110"/>
      <c r="RBX454" s="2"/>
      <c r="RBY454" s="15"/>
      <c r="RBZ454" s="15"/>
      <c r="RCA454" s="83"/>
      <c r="RCB454" s="52"/>
      <c r="RCC454" s="70"/>
      <c r="RCD454" s="70"/>
      <c r="RCE454" s="70"/>
      <c r="RCF454" s="110"/>
      <c r="RCG454" s="2"/>
      <c r="RCH454" s="15"/>
      <c r="RCI454" s="15"/>
      <c r="RCJ454" s="83"/>
      <c r="RCK454" s="52"/>
      <c r="RCL454" s="70"/>
      <c r="RCM454" s="70"/>
      <c r="RCN454" s="70"/>
      <c r="RCO454" s="110"/>
      <c r="RCP454" s="2"/>
      <c r="RCQ454" s="15"/>
      <c r="RCR454" s="15"/>
      <c r="RCS454" s="83"/>
      <c r="RCT454" s="52"/>
      <c r="RCU454" s="70"/>
      <c r="RCV454" s="70"/>
      <c r="RCW454" s="70"/>
      <c r="RCX454" s="110"/>
      <c r="RCY454" s="2"/>
      <c r="RCZ454" s="15"/>
      <c r="RDA454" s="15"/>
      <c r="RDB454" s="83"/>
      <c r="RDC454" s="52"/>
      <c r="RDD454" s="70"/>
      <c r="RDE454" s="70"/>
      <c r="RDF454" s="70"/>
      <c r="RDG454" s="110"/>
      <c r="RDH454" s="2"/>
      <c r="RDI454" s="15"/>
      <c r="RDJ454" s="15"/>
      <c r="RDK454" s="83"/>
      <c r="RDL454" s="52"/>
      <c r="RDM454" s="70"/>
      <c r="RDN454" s="70"/>
      <c r="RDO454" s="70"/>
      <c r="RDP454" s="110"/>
      <c r="RDQ454" s="2"/>
      <c r="RDR454" s="15"/>
      <c r="RDS454" s="15"/>
      <c r="RDT454" s="83"/>
      <c r="RDU454" s="52"/>
      <c r="RDV454" s="70"/>
      <c r="RDW454" s="70"/>
      <c r="RDX454" s="70"/>
      <c r="RDY454" s="110"/>
      <c r="RDZ454" s="2"/>
      <c r="REA454" s="15"/>
      <c r="REB454" s="15"/>
      <c r="REC454" s="83"/>
      <c r="RED454" s="52"/>
      <c r="REE454" s="70"/>
      <c r="REF454" s="70"/>
      <c r="REG454" s="70"/>
      <c r="REH454" s="110"/>
      <c r="REI454" s="2"/>
      <c r="REJ454" s="15"/>
      <c r="REK454" s="15"/>
      <c r="REL454" s="83"/>
      <c r="REM454" s="52"/>
      <c r="REN454" s="70"/>
      <c r="REO454" s="70"/>
      <c r="REP454" s="70"/>
      <c r="REQ454" s="110"/>
      <c r="RER454" s="2"/>
      <c r="RES454" s="15"/>
      <c r="RET454" s="15"/>
      <c r="REU454" s="83"/>
      <c r="REV454" s="52"/>
      <c r="REW454" s="70"/>
      <c r="REX454" s="70"/>
      <c r="REY454" s="70"/>
      <c r="REZ454" s="110"/>
      <c r="RFA454" s="2"/>
      <c r="RFB454" s="15"/>
      <c r="RFC454" s="15"/>
      <c r="RFD454" s="83"/>
      <c r="RFE454" s="52"/>
      <c r="RFF454" s="70"/>
      <c r="RFG454" s="70"/>
      <c r="RFH454" s="70"/>
      <c r="RFI454" s="110"/>
      <c r="RFJ454" s="2"/>
      <c r="RFK454" s="15"/>
      <c r="RFL454" s="15"/>
      <c r="RFM454" s="83"/>
      <c r="RFN454" s="52"/>
      <c r="RFO454" s="70"/>
      <c r="RFP454" s="70"/>
      <c r="RFQ454" s="70"/>
      <c r="RFR454" s="110"/>
      <c r="RFS454" s="2"/>
      <c r="RFT454" s="15"/>
      <c r="RFU454" s="15"/>
      <c r="RFV454" s="83"/>
      <c r="RFW454" s="52"/>
      <c r="RFX454" s="70"/>
      <c r="RFY454" s="70"/>
      <c r="RFZ454" s="70"/>
      <c r="RGA454" s="110"/>
      <c r="RGB454" s="2"/>
      <c r="RGC454" s="15"/>
      <c r="RGD454" s="15"/>
      <c r="RGE454" s="83"/>
      <c r="RGF454" s="52"/>
      <c r="RGG454" s="70"/>
      <c r="RGH454" s="70"/>
      <c r="RGI454" s="70"/>
      <c r="RGJ454" s="110"/>
      <c r="RGK454" s="2"/>
      <c r="RGL454" s="15"/>
      <c r="RGM454" s="15"/>
      <c r="RGN454" s="83"/>
      <c r="RGO454" s="52"/>
      <c r="RGP454" s="70"/>
      <c r="RGQ454" s="70"/>
      <c r="RGR454" s="70"/>
      <c r="RGS454" s="110"/>
      <c r="RGT454" s="2"/>
      <c r="RGU454" s="15"/>
      <c r="RGV454" s="15"/>
      <c r="RGW454" s="83"/>
      <c r="RGX454" s="52"/>
      <c r="RGY454" s="70"/>
      <c r="RGZ454" s="70"/>
      <c r="RHA454" s="70"/>
      <c r="RHB454" s="110"/>
      <c r="RHC454" s="2"/>
      <c r="RHD454" s="15"/>
      <c r="RHE454" s="15"/>
      <c r="RHF454" s="83"/>
      <c r="RHG454" s="52"/>
      <c r="RHH454" s="70"/>
      <c r="RHI454" s="70"/>
      <c r="RHJ454" s="70"/>
      <c r="RHK454" s="110"/>
      <c r="RHL454" s="2"/>
      <c r="RHM454" s="15"/>
      <c r="RHN454" s="15"/>
      <c r="RHO454" s="83"/>
      <c r="RHP454" s="52"/>
      <c r="RHQ454" s="70"/>
      <c r="RHR454" s="70"/>
      <c r="RHS454" s="70"/>
      <c r="RHT454" s="110"/>
      <c r="RHU454" s="2"/>
      <c r="RHV454" s="15"/>
      <c r="RHW454" s="15"/>
      <c r="RHX454" s="83"/>
      <c r="RHY454" s="52"/>
      <c r="RHZ454" s="70"/>
      <c r="RIA454" s="70"/>
      <c r="RIB454" s="70"/>
      <c r="RIC454" s="110"/>
      <c r="RID454" s="2"/>
      <c r="RIE454" s="15"/>
      <c r="RIF454" s="15"/>
      <c r="RIG454" s="83"/>
      <c r="RIH454" s="52"/>
      <c r="RII454" s="70"/>
      <c r="RIJ454" s="70"/>
      <c r="RIK454" s="70"/>
      <c r="RIL454" s="110"/>
      <c r="RIM454" s="2"/>
      <c r="RIN454" s="15"/>
      <c r="RIO454" s="15"/>
      <c r="RIP454" s="83"/>
      <c r="RIQ454" s="52"/>
      <c r="RIR454" s="70"/>
      <c r="RIS454" s="70"/>
      <c r="RIT454" s="70"/>
      <c r="RIU454" s="110"/>
      <c r="RIV454" s="2"/>
      <c r="RIW454" s="15"/>
      <c r="RIX454" s="15"/>
      <c r="RIY454" s="83"/>
      <c r="RIZ454" s="52"/>
      <c r="RJA454" s="70"/>
      <c r="RJB454" s="70"/>
      <c r="RJC454" s="70"/>
      <c r="RJD454" s="110"/>
      <c r="RJE454" s="2"/>
      <c r="RJF454" s="15"/>
      <c r="RJG454" s="15"/>
      <c r="RJH454" s="83"/>
      <c r="RJI454" s="52"/>
      <c r="RJJ454" s="70"/>
      <c r="RJK454" s="70"/>
      <c r="RJL454" s="70"/>
      <c r="RJM454" s="110"/>
      <c r="RJN454" s="2"/>
      <c r="RJO454" s="15"/>
      <c r="RJP454" s="15"/>
      <c r="RJQ454" s="83"/>
      <c r="RJR454" s="52"/>
      <c r="RJS454" s="70"/>
      <c r="RJT454" s="70"/>
      <c r="RJU454" s="70"/>
      <c r="RJV454" s="110"/>
      <c r="RJW454" s="2"/>
      <c r="RJX454" s="15"/>
      <c r="RJY454" s="15"/>
      <c r="RJZ454" s="83"/>
      <c r="RKA454" s="52"/>
      <c r="RKB454" s="70"/>
      <c r="RKC454" s="70"/>
      <c r="RKD454" s="70"/>
      <c r="RKE454" s="110"/>
      <c r="RKF454" s="2"/>
      <c r="RKG454" s="15"/>
      <c r="RKH454" s="15"/>
      <c r="RKI454" s="83"/>
      <c r="RKJ454" s="52"/>
      <c r="RKK454" s="70"/>
      <c r="RKL454" s="70"/>
      <c r="RKM454" s="70"/>
      <c r="RKN454" s="110"/>
      <c r="RKO454" s="2"/>
      <c r="RKP454" s="15"/>
      <c r="RKQ454" s="15"/>
      <c r="RKR454" s="83"/>
      <c r="RKS454" s="52"/>
      <c r="RKT454" s="70"/>
      <c r="RKU454" s="70"/>
      <c r="RKV454" s="70"/>
      <c r="RKW454" s="110"/>
      <c r="RKX454" s="2"/>
      <c r="RKY454" s="15"/>
      <c r="RKZ454" s="15"/>
      <c r="RLA454" s="83"/>
      <c r="RLB454" s="52"/>
      <c r="RLC454" s="70"/>
      <c r="RLD454" s="70"/>
      <c r="RLE454" s="70"/>
      <c r="RLF454" s="110"/>
      <c r="RLG454" s="2"/>
      <c r="RLH454" s="15"/>
      <c r="RLI454" s="15"/>
      <c r="RLJ454" s="83"/>
      <c r="RLK454" s="52"/>
      <c r="RLL454" s="70"/>
      <c r="RLM454" s="70"/>
      <c r="RLN454" s="70"/>
      <c r="RLO454" s="110"/>
      <c r="RLP454" s="2"/>
      <c r="RLQ454" s="15"/>
      <c r="RLR454" s="15"/>
      <c r="RLS454" s="83"/>
      <c r="RLT454" s="52"/>
      <c r="RLU454" s="70"/>
      <c r="RLV454" s="70"/>
      <c r="RLW454" s="70"/>
      <c r="RLX454" s="110"/>
      <c r="RLY454" s="2"/>
      <c r="RLZ454" s="15"/>
      <c r="RMA454" s="15"/>
      <c r="RMB454" s="83"/>
      <c r="RMC454" s="52"/>
      <c r="RMD454" s="70"/>
      <c r="RME454" s="70"/>
      <c r="RMF454" s="70"/>
      <c r="RMG454" s="110"/>
      <c r="RMH454" s="2"/>
      <c r="RMI454" s="15"/>
      <c r="RMJ454" s="15"/>
      <c r="RMK454" s="83"/>
      <c r="RML454" s="52"/>
      <c r="RMM454" s="70"/>
      <c r="RMN454" s="70"/>
      <c r="RMO454" s="70"/>
      <c r="RMP454" s="110"/>
      <c r="RMQ454" s="2"/>
      <c r="RMR454" s="15"/>
      <c r="RMS454" s="15"/>
      <c r="RMT454" s="83"/>
      <c r="RMU454" s="52"/>
      <c r="RMV454" s="70"/>
      <c r="RMW454" s="70"/>
      <c r="RMX454" s="70"/>
      <c r="RMY454" s="110"/>
      <c r="RMZ454" s="2"/>
      <c r="RNA454" s="15"/>
      <c r="RNB454" s="15"/>
      <c r="RNC454" s="83"/>
      <c r="RND454" s="52"/>
      <c r="RNE454" s="70"/>
      <c r="RNF454" s="70"/>
      <c r="RNG454" s="70"/>
      <c r="RNH454" s="110"/>
      <c r="RNI454" s="2"/>
      <c r="RNJ454" s="15"/>
      <c r="RNK454" s="15"/>
      <c r="RNL454" s="83"/>
      <c r="RNM454" s="52"/>
      <c r="RNN454" s="70"/>
      <c r="RNO454" s="70"/>
      <c r="RNP454" s="70"/>
      <c r="RNQ454" s="110"/>
      <c r="RNR454" s="2"/>
      <c r="RNS454" s="15"/>
      <c r="RNT454" s="15"/>
      <c r="RNU454" s="83"/>
      <c r="RNV454" s="52"/>
      <c r="RNW454" s="70"/>
      <c r="RNX454" s="70"/>
      <c r="RNY454" s="70"/>
      <c r="RNZ454" s="110"/>
      <c r="ROA454" s="2"/>
      <c r="ROB454" s="15"/>
      <c r="ROC454" s="15"/>
      <c r="ROD454" s="83"/>
      <c r="ROE454" s="52"/>
      <c r="ROF454" s="70"/>
      <c r="ROG454" s="70"/>
      <c r="ROH454" s="70"/>
      <c r="ROI454" s="110"/>
      <c r="ROJ454" s="2"/>
      <c r="ROK454" s="15"/>
      <c r="ROL454" s="15"/>
      <c r="ROM454" s="83"/>
      <c r="RON454" s="52"/>
      <c r="ROO454" s="70"/>
      <c r="ROP454" s="70"/>
      <c r="ROQ454" s="70"/>
      <c r="ROR454" s="110"/>
      <c r="ROS454" s="2"/>
      <c r="ROT454" s="15"/>
      <c r="ROU454" s="15"/>
      <c r="ROV454" s="83"/>
      <c r="ROW454" s="52"/>
      <c r="ROX454" s="70"/>
      <c r="ROY454" s="70"/>
      <c r="ROZ454" s="70"/>
      <c r="RPA454" s="110"/>
      <c r="RPB454" s="2"/>
      <c r="RPC454" s="15"/>
      <c r="RPD454" s="15"/>
      <c r="RPE454" s="83"/>
      <c r="RPF454" s="52"/>
      <c r="RPG454" s="70"/>
      <c r="RPH454" s="70"/>
      <c r="RPI454" s="70"/>
      <c r="RPJ454" s="110"/>
      <c r="RPK454" s="2"/>
      <c r="RPL454" s="15"/>
      <c r="RPM454" s="15"/>
      <c r="RPN454" s="83"/>
      <c r="RPO454" s="52"/>
      <c r="RPP454" s="70"/>
      <c r="RPQ454" s="70"/>
      <c r="RPR454" s="70"/>
      <c r="RPS454" s="110"/>
      <c r="RPT454" s="2"/>
      <c r="RPU454" s="15"/>
      <c r="RPV454" s="15"/>
      <c r="RPW454" s="83"/>
      <c r="RPX454" s="52"/>
      <c r="RPY454" s="70"/>
      <c r="RPZ454" s="70"/>
      <c r="RQA454" s="70"/>
      <c r="RQB454" s="110"/>
      <c r="RQC454" s="2"/>
      <c r="RQD454" s="15"/>
      <c r="RQE454" s="15"/>
      <c r="RQF454" s="83"/>
      <c r="RQG454" s="52"/>
      <c r="RQH454" s="70"/>
      <c r="RQI454" s="70"/>
      <c r="RQJ454" s="70"/>
      <c r="RQK454" s="110"/>
      <c r="RQL454" s="2"/>
      <c r="RQM454" s="15"/>
      <c r="RQN454" s="15"/>
      <c r="RQO454" s="83"/>
      <c r="RQP454" s="52"/>
      <c r="RQQ454" s="70"/>
      <c r="RQR454" s="70"/>
      <c r="RQS454" s="70"/>
      <c r="RQT454" s="110"/>
      <c r="RQU454" s="2"/>
      <c r="RQV454" s="15"/>
      <c r="RQW454" s="15"/>
      <c r="RQX454" s="83"/>
      <c r="RQY454" s="52"/>
      <c r="RQZ454" s="70"/>
      <c r="RRA454" s="70"/>
      <c r="RRB454" s="70"/>
      <c r="RRC454" s="110"/>
      <c r="RRD454" s="2"/>
      <c r="RRE454" s="15"/>
      <c r="RRF454" s="15"/>
      <c r="RRG454" s="83"/>
      <c r="RRH454" s="52"/>
      <c r="RRI454" s="70"/>
      <c r="RRJ454" s="70"/>
      <c r="RRK454" s="70"/>
      <c r="RRL454" s="110"/>
      <c r="RRM454" s="2"/>
      <c r="RRN454" s="15"/>
      <c r="RRO454" s="15"/>
      <c r="RRP454" s="83"/>
      <c r="RRQ454" s="52"/>
      <c r="RRR454" s="70"/>
      <c r="RRS454" s="70"/>
      <c r="RRT454" s="70"/>
      <c r="RRU454" s="110"/>
      <c r="RRV454" s="2"/>
      <c r="RRW454" s="15"/>
      <c r="RRX454" s="15"/>
      <c r="RRY454" s="83"/>
      <c r="RRZ454" s="52"/>
      <c r="RSA454" s="70"/>
      <c r="RSB454" s="70"/>
      <c r="RSC454" s="70"/>
      <c r="RSD454" s="110"/>
      <c r="RSE454" s="2"/>
      <c r="RSF454" s="15"/>
      <c r="RSG454" s="15"/>
      <c r="RSH454" s="83"/>
      <c r="RSI454" s="52"/>
      <c r="RSJ454" s="70"/>
      <c r="RSK454" s="70"/>
      <c r="RSL454" s="70"/>
      <c r="RSM454" s="110"/>
      <c r="RSN454" s="2"/>
      <c r="RSO454" s="15"/>
      <c r="RSP454" s="15"/>
      <c r="RSQ454" s="83"/>
      <c r="RSR454" s="52"/>
      <c r="RSS454" s="70"/>
      <c r="RST454" s="70"/>
      <c r="RSU454" s="70"/>
      <c r="RSV454" s="110"/>
      <c r="RSW454" s="2"/>
      <c r="RSX454" s="15"/>
      <c r="RSY454" s="15"/>
      <c r="RSZ454" s="83"/>
      <c r="RTA454" s="52"/>
      <c r="RTB454" s="70"/>
      <c r="RTC454" s="70"/>
      <c r="RTD454" s="70"/>
      <c r="RTE454" s="110"/>
      <c r="RTF454" s="2"/>
      <c r="RTG454" s="15"/>
      <c r="RTH454" s="15"/>
      <c r="RTI454" s="83"/>
      <c r="RTJ454" s="52"/>
      <c r="RTK454" s="70"/>
      <c r="RTL454" s="70"/>
      <c r="RTM454" s="70"/>
      <c r="RTN454" s="110"/>
      <c r="RTO454" s="2"/>
      <c r="RTP454" s="15"/>
      <c r="RTQ454" s="15"/>
      <c r="RTR454" s="83"/>
      <c r="RTS454" s="52"/>
      <c r="RTT454" s="70"/>
      <c r="RTU454" s="70"/>
      <c r="RTV454" s="70"/>
      <c r="RTW454" s="110"/>
      <c r="RTX454" s="2"/>
      <c r="RTY454" s="15"/>
      <c r="RTZ454" s="15"/>
      <c r="RUA454" s="83"/>
      <c r="RUB454" s="52"/>
      <c r="RUC454" s="70"/>
      <c r="RUD454" s="70"/>
      <c r="RUE454" s="70"/>
      <c r="RUF454" s="110"/>
      <c r="RUG454" s="2"/>
      <c r="RUH454" s="15"/>
      <c r="RUI454" s="15"/>
      <c r="RUJ454" s="83"/>
      <c r="RUK454" s="52"/>
      <c r="RUL454" s="70"/>
      <c r="RUM454" s="70"/>
      <c r="RUN454" s="70"/>
      <c r="RUO454" s="110"/>
      <c r="RUP454" s="2"/>
      <c r="RUQ454" s="15"/>
      <c r="RUR454" s="15"/>
      <c r="RUS454" s="83"/>
      <c r="RUT454" s="52"/>
      <c r="RUU454" s="70"/>
      <c r="RUV454" s="70"/>
      <c r="RUW454" s="70"/>
      <c r="RUX454" s="110"/>
      <c r="RUY454" s="2"/>
      <c r="RUZ454" s="15"/>
      <c r="RVA454" s="15"/>
      <c r="RVB454" s="83"/>
      <c r="RVC454" s="52"/>
      <c r="RVD454" s="70"/>
      <c r="RVE454" s="70"/>
      <c r="RVF454" s="70"/>
      <c r="RVG454" s="110"/>
      <c r="RVH454" s="2"/>
      <c r="RVI454" s="15"/>
      <c r="RVJ454" s="15"/>
      <c r="RVK454" s="83"/>
      <c r="RVL454" s="52"/>
      <c r="RVM454" s="70"/>
      <c r="RVN454" s="70"/>
      <c r="RVO454" s="70"/>
      <c r="RVP454" s="110"/>
      <c r="RVQ454" s="2"/>
      <c r="RVR454" s="15"/>
      <c r="RVS454" s="15"/>
      <c r="RVT454" s="83"/>
      <c r="RVU454" s="52"/>
      <c r="RVV454" s="70"/>
      <c r="RVW454" s="70"/>
      <c r="RVX454" s="70"/>
      <c r="RVY454" s="110"/>
      <c r="RVZ454" s="2"/>
      <c r="RWA454" s="15"/>
      <c r="RWB454" s="15"/>
      <c r="RWC454" s="83"/>
      <c r="RWD454" s="52"/>
      <c r="RWE454" s="70"/>
      <c r="RWF454" s="70"/>
      <c r="RWG454" s="70"/>
      <c r="RWH454" s="110"/>
      <c r="RWI454" s="2"/>
      <c r="RWJ454" s="15"/>
      <c r="RWK454" s="15"/>
      <c r="RWL454" s="83"/>
      <c r="RWM454" s="52"/>
      <c r="RWN454" s="70"/>
      <c r="RWO454" s="70"/>
      <c r="RWP454" s="70"/>
      <c r="RWQ454" s="110"/>
      <c r="RWR454" s="2"/>
      <c r="RWS454" s="15"/>
      <c r="RWT454" s="15"/>
      <c r="RWU454" s="83"/>
      <c r="RWV454" s="52"/>
      <c r="RWW454" s="70"/>
      <c r="RWX454" s="70"/>
      <c r="RWY454" s="70"/>
      <c r="RWZ454" s="110"/>
      <c r="RXA454" s="2"/>
      <c r="RXB454" s="15"/>
      <c r="RXC454" s="15"/>
      <c r="RXD454" s="83"/>
      <c r="RXE454" s="52"/>
      <c r="RXF454" s="70"/>
      <c r="RXG454" s="70"/>
      <c r="RXH454" s="70"/>
      <c r="RXI454" s="110"/>
      <c r="RXJ454" s="2"/>
      <c r="RXK454" s="15"/>
      <c r="RXL454" s="15"/>
      <c r="RXM454" s="83"/>
      <c r="RXN454" s="52"/>
      <c r="RXO454" s="70"/>
      <c r="RXP454" s="70"/>
      <c r="RXQ454" s="70"/>
      <c r="RXR454" s="110"/>
      <c r="RXS454" s="2"/>
      <c r="RXT454" s="15"/>
      <c r="RXU454" s="15"/>
      <c r="RXV454" s="83"/>
      <c r="RXW454" s="52"/>
      <c r="RXX454" s="70"/>
      <c r="RXY454" s="70"/>
      <c r="RXZ454" s="70"/>
      <c r="RYA454" s="110"/>
      <c r="RYB454" s="2"/>
      <c r="RYC454" s="15"/>
      <c r="RYD454" s="15"/>
      <c r="RYE454" s="83"/>
      <c r="RYF454" s="52"/>
      <c r="RYG454" s="70"/>
      <c r="RYH454" s="70"/>
      <c r="RYI454" s="70"/>
      <c r="RYJ454" s="110"/>
      <c r="RYK454" s="2"/>
      <c r="RYL454" s="15"/>
      <c r="RYM454" s="15"/>
      <c r="RYN454" s="83"/>
      <c r="RYO454" s="52"/>
      <c r="RYP454" s="70"/>
      <c r="RYQ454" s="70"/>
      <c r="RYR454" s="70"/>
      <c r="RYS454" s="110"/>
      <c r="RYT454" s="2"/>
      <c r="RYU454" s="15"/>
      <c r="RYV454" s="15"/>
      <c r="RYW454" s="83"/>
      <c r="RYX454" s="52"/>
      <c r="RYY454" s="70"/>
      <c r="RYZ454" s="70"/>
      <c r="RZA454" s="70"/>
      <c r="RZB454" s="110"/>
      <c r="RZC454" s="2"/>
      <c r="RZD454" s="15"/>
      <c r="RZE454" s="15"/>
      <c r="RZF454" s="83"/>
      <c r="RZG454" s="52"/>
      <c r="RZH454" s="70"/>
      <c r="RZI454" s="70"/>
      <c r="RZJ454" s="70"/>
      <c r="RZK454" s="110"/>
      <c r="RZL454" s="2"/>
      <c r="RZM454" s="15"/>
      <c r="RZN454" s="15"/>
      <c r="RZO454" s="83"/>
      <c r="RZP454" s="52"/>
      <c r="RZQ454" s="70"/>
      <c r="RZR454" s="70"/>
      <c r="RZS454" s="70"/>
      <c r="RZT454" s="110"/>
      <c r="RZU454" s="2"/>
      <c r="RZV454" s="15"/>
      <c r="RZW454" s="15"/>
      <c r="RZX454" s="83"/>
      <c r="RZY454" s="52"/>
      <c r="RZZ454" s="70"/>
      <c r="SAA454" s="70"/>
      <c r="SAB454" s="70"/>
      <c r="SAC454" s="110"/>
      <c r="SAD454" s="2"/>
      <c r="SAE454" s="15"/>
      <c r="SAF454" s="15"/>
      <c r="SAG454" s="83"/>
      <c r="SAH454" s="52"/>
      <c r="SAI454" s="70"/>
      <c r="SAJ454" s="70"/>
      <c r="SAK454" s="70"/>
      <c r="SAL454" s="110"/>
      <c r="SAM454" s="2"/>
      <c r="SAN454" s="15"/>
      <c r="SAO454" s="15"/>
      <c r="SAP454" s="83"/>
      <c r="SAQ454" s="52"/>
      <c r="SAR454" s="70"/>
      <c r="SAS454" s="70"/>
      <c r="SAT454" s="70"/>
      <c r="SAU454" s="110"/>
      <c r="SAV454" s="2"/>
      <c r="SAW454" s="15"/>
      <c r="SAX454" s="15"/>
      <c r="SAY454" s="83"/>
      <c r="SAZ454" s="52"/>
      <c r="SBA454" s="70"/>
      <c r="SBB454" s="70"/>
      <c r="SBC454" s="70"/>
      <c r="SBD454" s="110"/>
      <c r="SBE454" s="2"/>
      <c r="SBF454" s="15"/>
      <c r="SBG454" s="15"/>
      <c r="SBH454" s="83"/>
      <c r="SBI454" s="52"/>
      <c r="SBJ454" s="70"/>
      <c r="SBK454" s="70"/>
      <c r="SBL454" s="70"/>
      <c r="SBM454" s="110"/>
      <c r="SBN454" s="2"/>
      <c r="SBO454" s="15"/>
      <c r="SBP454" s="15"/>
      <c r="SBQ454" s="83"/>
      <c r="SBR454" s="52"/>
      <c r="SBS454" s="70"/>
      <c r="SBT454" s="70"/>
      <c r="SBU454" s="70"/>
      <c r="SBV454" s="110"/>
      <c r="SBW454" s="2"/>
      <c r="SBX454" s="15"/>
      <c r="SBY454" s="15"/>
      <c r="SBZ454" s="83"/>
      <c r="SCA454" s="52"/>
      <c r="SCB454" s="70"/>
      <c r="SCC454" s="70"/>
      <c r="SCD454" s="70"/>
      <c r="SCE454" s="110"/>
      <c r="SCF454" s="2"/>
      <c r="SCG454" s="15"/>
      <c r="SCH454" s="15"/>
      <c r="SCI454" s="83"/>
      <c r="SCJ454" s="52"/>
      <c r="SCK454" s="70"/>
      <c r="SCL454" s="70"/>
      <c r="SCM454" s="70"/>
      <c r="SCN454" s="110"/>
      <c r="SCO454" s="2"/>
      <c r="SCP454" s="15"/>
      <c r="SCQ454" s="15"/>
      <c r="SCR454" s="83"/>
      <c r="SCS454" s="52"/>
      <c r="SCT454" s="70"/>
      <c r="SCU454" s="70"/>
      <c r="SCV454" s="70"/>
      <c r="SCW454" s="110"/>
      <c r="SCX454" s="2"/>
      <c r="SCY454" s="15"/>
      <c r="SCZ454" s="15"/>
      <c r="SDA454" s="83"/>
      <c r="SDB454" s="52"/>
      <c r="SDC454" s="70"/>
      <c r="SDD454" s="70"/>
      <c r="SDE454" s="70"/>
      <c r="SDF454" s="110"/>
      <c r="SDG454" s="2"/>
      <c r="SDH454" s="15"/>
      <c r="SDI454" s="15"/>
      <c r="SDJ454" s="83"/>
      <c r="SDK454" s="52"/>
      <c r="SDL454" s="70"/>
      <c r="SDM454" s="70"/>
      <c r="SDN454" s="70"/>
      <c r="SDO454" s="110"/>
      <c r="SDP454" s="2"/>
      <c r="SDQ454" s="15"/>
      <c r="SDR454" s="15"/>
      <c r="SDS454" s="83"/>
      <c r="SDT454" s="52"/>
      <c r="SDU454" s="70"/>
      <c r="SDV454" s="70"/>
      <c r="SDW454" s="70"/>
      <c r="SDX454" s="110"/>
      <c r="SDY454" s="2"/>
      <c r="SDZ454" s="15"/>
      <c r="SEA454" s="15"/>
      <c r="SEB454" s="83"/>
      <c r="SEC454" s="52"/>
      <c r="SED454" s="70"/>
      <c r="SEE454" s="70"/>
      <c r="SEF454" s="70"/>
      <c r="SEG454" s="110"/>
      <c r="SEH454" s="2"/>
      <c r="SEI454" s="15"/>
      <c r="SEJ454" s="15"/>
      <c r="SEK454" s="83"/>
      <c r="SEL454" s="52"/>
      <c r="SEM454" s="70"/>
      <c r="SEN454" s="70"/>
      <c r="SEO454" s="70"/>
      <c r="SEP454" s="110"/>
      <c r="SEQ454" s="2"/>
      <c r="SER454" s="15"/>
      <c r="SES454" s="15"/>
      <c r="SET454" s="83"/>
      <c r="SEU454" s="52"/>
      <c r="SEV454" s="70"/>
      <c r="SEW454" s="70"/>
      <c r="SEX454" s="70"/>
      <c r="SEY454" s="110"/>
      <c r="SEZ454" s="2"/>
      <c r="SFA454" s="15"/>
      <c r="SFB454" s="15"/>
      <c r="SFC454" s="83"/>
      <c r="SFD454" s="52"/>
      <c r="SFE454" s="70"/>
      <c r="SFF454" s="70"/>
      <c r="SFG454" s="70"/>
      <c r="SFH454" s="110"/>
      <c r="SFI454" s="2"/>
      <c r="SFJ454" s="15"/>
      <c r="SFK454" s="15"/>
      <c r="SFL454" s="83"/>
      <c r="SFM454" s="52"/>
      <c r="SFN454" s="70"/>
      <c r="SFO454" s="70"/>
      <c r="SFP454" s="70"/>
      <c r="SFQ454" s="110"/>
      <c r="SFR454" s="2"/>
      <c r="SFS454" s="15"/>
      <c r="SFT454" s="15"/>
      <c r="SFU454" s="83"/>
      <c r="SFV454" s="52"/>
      <c r="SFW454" s="70"/>
      <c r="SFX454" s="70"/>
      <c r="SFY454" s="70"/>
      <c r="SFZ454" s="110"/>
      <c r="SGA454" s="2"/>
      <c r="SGB454" s="15"/>
      <c r="SGC454" s="15"/>
      <c r="SGD454" s="83"/>
      <c r="SGE454" s="52"/>
      <c r="SGF454" s="70"/>
      <c r="SGG454" s="70"/>
      <c r="SGH454" s="70"/>
      <c r="SGI454" s="110"/>
      <c r="SGJ454" s="2"/>
      <c r="SGK454" s="15"/>
      <c r="SGL454" s="15"/>
      <c r="SGM454" s="83"/>
      <c r="SGN454" s="52"/>
      <c r="SGO454" s="70"/>
      <c r="SGP454" s="70"/>
      <c r="SGQ454" s="70"/>
      <c r="SGR454" s="110"/>
      <c r="SGS454" s="2"/>
      <c r="SGT454" s="15"/>
      <c r="SGU454" s="15"/>
      <c r="SGV454" s="83"/>
      <c r="SGW454" s="52"/>
      <c r="SGX454" s="70"/>
      <c r="SGY454" s="70"/>
      <c r="SGZ454" s="70"/>
      <c r="SHA454" s="110"/>
      <c r="SHB454" s="2"/>
      <c r="SHC454" s="15"/>
      <c r="SHD454" s="15"/>
      <c r="SHE454" s="83"/>
      <c r="SHF454" s="52"/>
      <c r="SHG454" s="70"/>
      <c r="SHH454" s="70"/>
      <c r="SHI454" s="70"/>
      <c r="SHJ454" s="110"/>
      <c r="SHK454" s="2"/>
      <c r="SHL454" s="15"/>
      <c r="SHM454" s="15"/>
      <c r="SHN454" s="83"/>
      <c r="SHO454" s="52"/>
      <c r="SHP454" s="70"/>
      <c r="SHQ454" s="70"/>
      <c r="SHR454" s="70"/>
      <c r="SHS454" s="110"/>
      <c r="SHT454" s="2"/>
      <c r="SHU454" s="15"/>
      <c r="SHV454" s="15"/>
      <c r="SHW454" s="83"/>
      <c r="SHX454" s="52"/>
      <c r="SHY454" s="70"/>
      <c r="SHZ454" s="70"/>
      <c r="SIA454" s="70"/>
      <c r="SIB454" s="110"/>
      <c r="SIC454" s="2"/>
      <c r="SID454" s="15"/>
      <c r="SIE454" s="15"/>
      <c r="SIF454" s="83"/>
      <c r="SIG454" s="52"/>
      <c r="SIH454" s="70"/>
      <c r="SII454" s="70"/>
      <c r="SIJ454" s="70"/>
      <c r="SIK454" s="110"/>
      <c r="SIL454" s="2"/>
      <c r="SIM454" s="15"/>
      <c r="SIN454" s="15"/>
      <c r="SIO454" s="83"/>
      <c r="SIP454" s="52"/>
      <c r="SIQ454" s="70"/>
      <c r="SIR454" s="70"/>
      <c r="SIS454" s="70"/>
      <c r="SIT454" s="110"/>
      <c r="SIU454" s="2"/>
      <c r="SIV454" s="15"/>
      <c r="SIW454" s="15"/>
      <c r="SIX454" s="83"/>
      <c r="SIY454" s="52"/>
      <c r="SIZ454" s="70"/>
      <c r="SJA454" s="70"/>
      <c r="SJB454" s="70"/>
      <c r="SJC454" s="110"/>
      <c r="SJD454" s="2"/>
      <c r="SJE454" s="15"/>
      <c r="SJF454" s="15"/>
      <c r="SJG454" s="83"/>
      <c r="SJH454" s="52"/>
      <c r="SJI454" s="70"/>
      <c r="SJJ454" s="70"/>
      <c r="SJK454" s="70"/>
      <c r="SJL454" s="110"/>
      <c r="SJM454" s="2"/>
      <c r="SJN454" s="15"/>
      <c r="SJO454" s="15"/>
      <c r="SJP454" s="83"/>
      <c r="SJQ454" s="52"/>
      <c r="SJR454" s="70"/>
      <c r="SJS454" s="70"/>
      <c r="SJT454" s="70"/>
      <c r="SJU454" s="110"/>
      <c r="SJV454" s="2"/>
      <c r="SJW454" s="15"/>
      <c r="SJX454" s="15"/>
      <c r="SJY454" s="83"/>
      <c r="SJZ454" s="52"/>
      <c r="SKA454" s="70"/>
      <c r="SKB454" s="70"/>
      <c r="SKC454" s="70"/>
      <c r="SKD454" s="110"/>
      <c r="SKE454" s="2"/>
      <c r="SKF454" s="15"/>
      <c r="SKG454" s="15"/>
      <c r="SKH454" s="83"/>
      <c r="SKI454" s="52"/>
      <c r="SKJ454" s="70"/>
      <c r="SKK454" s="70"/>
      <c r="SKL454" s="70"/>
      <c r="SKM454" s="110"/>
      <c r="SKN454" s="2"/>
      <c r="SKO454" s="15"/>
      <c r="SKP454" s="15"/>
      <c r="SKQ454" s="83"/>
      <c r="SKR454" s="52"/>
      <c r="SKS454" s="70"/>
      <c r="SKT454" s="70"/>
      <c r="SKU454" s="70"/>
      <c r="SKV454" s="110"/>
      <c r="SKW454" s="2"/>
      <c r="SKX454" s="15"/>
      <c r="SKY454" s="15"/>
      <c r="SKZ454" s="83"/>
      <c r="SLA454" s="52"/>
      <c r="SLB454" s="70"/>
      <c r="SLC454" s="70"/>
      <c r="SLD454" s="70"/>
      <c r="SLE454" s="110"/>
      <c r="SLF454" s="2"/>
      <c r="SLG454" s="15"/>
      <c r="SLH454" s="15"/>
      <c r="SLI454" s="83"/>
      <c r="SLJ454" s="52"/>
      <c r="SLK454" s="70"/>
      <c r="SLL454" s="70"/>
      <c r="SLM454" s="70"/>
      <c r="SLN454" s="110"/>
      <c r="SLO454" s="2"/>
      <c r="SLP454" s="15"/>
      <c r="SLQ454" s="15"/>
      <c r="SLR454" s="83"/>
      <c r="SLS454" s="52"/>
      <c r="SLT454" s="70"/>
      <c r="SLU454" s="70"/>
      <c r="SLV454" s="70"/>
      <c r="SLW454" s="110"/>
      <c r="SLX454" s="2"/>
      <c r="SLY454" s="15"/>
      <c r="SLZ454" s="15"/>
      <c r="SMA454" s="83"/>
      <c r="SMB454" s="52"/>
      <c r="SMC454" s="70"/>
      <c r="SMD454" s="70"/>
      <c r="SME454" s="70"/>
      <c r="SMF454" s="110"/>
      <c r="SMG454" s="2"/>
      <c r="SMH454" s="15"/>
      <c r="SMI454" s="15"/>
      <c r="SMJ454" s="83"/>
      <c r="SMK454" s="52"/>
      <c r="SML454" s="70"/>
      <c r="SMM454" s="70"/>
      <c r="SMN454" s="70"/>
      <c r="SMO454" s="110"/>
      <c r="SMP454" s="2"/>
      <c r="SMQ454" s="15"/>
      <c r="SMR454" s="15"/>
      <c r="SMS454" s="83"/>
      <c r="SMT454" s="52"/>
      <c r="SMU454" s="70"/>
      <c r="SMV454" s="70"/>
      <c r="SMW454" s="70"/>
      <c r="SMX454" s="110"/>
      <c r="SMY454" s="2"/>
      <c r="SMZ454" s="15"/>
      <c r="SNA454" s="15"/>
      <c r="SNB454" s="83"/>
      <c r="SNC454" s="52"/>
      <c r="SND454" s="70"/>
      <c r="SNE454" s="70"/>
      <c r="SNF454" s="70"/>
      <c r="SNG454" s="110"/>
      <c r="SNH454" s="2"/>
      <c r="SNI454" s="15"/>
      <c r="SNJ454" s="15"/>
      <c r="SNK454" s="83"/>
      <c r="SNL454" s="52"/>
      <c r="SNM454" s="70"/>
      <c r="SNN454" s="70"/>
      <c r="SNO454" s="70"/>
      <c r="SNP454" s="110"/>
      <c r="SNQ454" s="2"/>
      <c r="SNR454" s="15"/>
      <c r="SNS454" s="15"/>
      <c r="SNT454" s="83"/>
      <c r="SNU454" s="52"/>
      <c r="SNV454" s="70"/>
      <c r="SNW454" s="70"/>
      <c r="SNX454" s="70"/>
      <c r="SNY454" s="110"/>
      <c r="SNZ454" s="2"/>
      <c r="SOA454" s="15"/>
      <c r="SOB454" s="15"/>
      <c r="SOC454" s="83"/>
      <c r="SOD454" s="52"/>
      <c r="SOE454" s="70"/>
      <c r="SOF454" s="70"/>
      <c r="SOG454" s="70"/>
      <c r="SOH454" s="110"/>
      <c r="SOI454" s="2"/>
      <c r="SOJ454" s="15"/>
      <c r="SOK454" s="15"/>
      <c r="SOL454" s="83"/>
      <c r="SOM454" s="52"/>
      <c r="SON454" s="70"/>
      <c r="SOO454" s="70"/>
      <c r="SOP454" s="70"/>
      <c r="SOQ454" s="110"/>
      <c r="SOR454" s="2"/>
      <c r="SOS454" s="15"/>
      <c r="SOT454" s="15"/>
      <c r="SOU454" s="83"/>
      <c r="SOV454" s="52"/>
      <c r="SOW454" s="70"/>
      <c r="SOX454" s="70"/>
      <c r="SOY454" s="70"/>
      <c r="SOZ454" s="110"/>
      <c r="SPA454" s="2"/>
      <c r="SPB454" s="15"/>
      <c r="SPC454" s="15"/>
      <c r="SPD454" s="83"/>
      <c r="SPE454" s="52"/>
      <c r="SPF454" s="70"/>
      <c r="SPG454" s="70"/>
      <c r="SPH454" s="70"/>
      <c r="SPI454" s="110"/>
      <c r="SPJ454" s="2"/>
      <c r="SPK454" s="15"/>
      <c r="SPL454" s="15"/>
      <c r="SPM454" s="83"/>
      <c r="SPN454" s="52"/>
      <c r="SPO454" s="70"/>
      <c r="SPP454" s="70"/>
      <c r="SPQ454" s="70"/>
      <c r="SPR454" s="110"/>
      <c r="SPS454" s="2"/>
      <c r="SPT454" s="15"/>
      <c r="SPU454" s="15"/>
      <c r="SPV454" s="83"/>
      <c r="SPW454" s="52"/>
      <c r="SPX454" s="70"/>
      <c r="SPY454" s="70"/>
      <c r="SPZ454" s="70"/>
      <c r="SQA454" s="110"/>
      <c r="SQB454" s="2"/>
      <c r="SQC454" s="15"/>
      <c r="SQD454" s="15"/>
      <c r="SQE454" s="83"/>
      <c r="SQF454" s="52"/>
      <c r="SQG454" s="70"/>
      <c r="SQH454" s="70"/>
      <c r="SQI454" s="70"/>
      <c r="SQJ454" s="110"/>
      <c r="SQK454" s="2"/>
      <c r="SQL454" s="15"/>
      <c r="SQM454" s="15"/>
      <c r="SQN454" s="83"/>
      <c r="SQO454" s="52"/>
      <c r="SQP454" s="70"/>
      <c r="SQQ454" s="70"/>
      <c r="SQR454" s="70"/>
      <c r="SQS454" s="110"/>
      <c r="SQT454" s="2"/>
      <c r="SQU454" s="15"/>
      <c r="SQV454" s="15"/>
      <c r="SQW454" s="83"/>
      <c r="SQX454" s="52"/>
      <c r="SQY454" s="70"/>
      <c r="SQZ454" s="70"/>
      <c r="SRA454" s="70"/>
      <c r="SRB454" s="110"/>
      <c r="SRC454" s="2"/>
      <c r="SRD454" s="15"/>
      <c r="SRE454" s="15"/>
      <c r="SRF454" s="83"/>
      <c r="SRG454" s="52"/>
      <c r="SRH454" s="70"/>
      <c r="SRI454" s="70"/>
      <c r="SRJ454" s="70"/>
      <c r="SRK454" s="110"/>
      <c r="SRL454" s="2"/>
      <c r="SRM454" s="15"/>
      <c r="SRN454" s="15"/>
      <c r="SRO454" s="83"/>
      <c r="SRP454" s="52"/>
      <c r="SRQ454" s="70"/>
      <c r="SRR454" s="70"/>
      <c r="SRS454" s="70"/>
      <c r="SRT454" s="110"/>
      <c r="SRU454" s="2"/>
      <c r="SRV454" s="15"/>
      <c r="SRW454" s="15"/>
      <c r="SRX454" s="83"/>
      <c r="SRY454" s="52"/>
      <c r="SRZ454" s="70"/>
      <c r="SSA454" s="70"/>
      <c r="SSB454" s="70"/>
      <c r="SSC454" s="110"/>
      <c r="SSD454" s="2"/>
      <c r="SSE454" s="15"/>
      <c r="SSF454" s="15"/>
      <c r="SSG454" s="83"/>
      <c r="SSH454" s="52"/>
      <c r="SSI454" s="70"/>
      <c r="SSJ454" s="70"/>
      <c r="SSK454" s="70"/>
      <c r="SSL454" s="110"/>
      <c r="SSM454" s="2"/>
      <c r="SSN454" s="15"/>
      <c r="SSO454" s="15"/>
      <c r="SSP454" s="83"/>
      <c r="SSQ454" s="52"/>
      <c r="SSR454" s="70"/>
      <c r="SSS454" s="70"/>
      <c r="SST454" s="70"/>
      <c r="SSU454" s="110"/>
      <c r="SSV454" s="2"/>
      <c r="SSW454" s="15"/>
      <c r="SSX454" s="15"/>
      <c r="SSY454" s="83"/>
      <c r="SSZ454" s="52"/>
      <c r="STA454" s="70"/>
      <c r="STB454" s="70"/>
      <c r="STC454" s="70"/>
      <c r="STD454" s="110"/>
      <c r="STE454" s="2"/>
      <c r="STF454" s="15"/>
      <c r="STG454" s="15"/>
      <c r="STH454" s="83"/>
      <c r="STI454" s="52"/>
      <c r="STJ454" s="70"/>
      <c r="STK454" s="70"/>
      <c r="STL454" s="70"/>
      <c r="STM454" s="110"/>
      <c r="STN454" s="2"/>
      <c r="STO454" s="15"/>
      <c r="STP454" s="15"/>
      <c r="STQ454" s="83"/>
      <c r="STR454" s="52"/>
      <c r="STS454" s="70"/>
      <c r="STT454" s="70"/>
      <c r="STU454" s="70"/>
      <c r="STV454" s="110"/>
      <c r="STW454" s="2"/>
      <c r="STX454" s="15"/>
      <c r="STY454" s="15"/>
      <c r="STZ454" s="83"/>
      <c r="SUA454" s="52"/>
      <c r="SUB454" s="70"/>
      <c r="SUC454" s="70"/>
      <c r="SUD454" s="70"/>
      <c r="SUE454" s="110"/>
      <c r="SUF454" s="2"/>
      <c r="SUG454" s="15"/>
      <c r="SUH454" s="15"/>
      <c r="SUI454" s="83"/>
      <c r="SUJ454" s="52"/>
      <c r="SUK454" s="70"/>
      <c r="SUL454" s="70"/>
      <c r="SUM454" s="70"/>
      <c r="SUN454" s="110"/>
      <c r="SUO454" s="2"/>
      <c r="SUP454" s="15"/>
      <c r="SUQ454" s="15"/>
      <c r="SUR454" s="83"/>
      <c r="SUS454" s="52"/>
      <c r="SUT454" s="70"/>
      <c r="SUU454" s="70"/>
      <c r="SUV454" s="70"/>
      <c r="SUW454" s="110"/>
      <c r="SUX454" s="2"/>
      <c r="SUY454" s="15"/>
      <c r="SUZ454" s="15"/>
      <c r="SVA454" s="83"/>
      <c r="SVB454" s="52"/>
      <c r="SVC454" s="70"/>
      <c r="SVD454" s="70"/>
      <c r="SVE454" s="70"/>
      <c r="SVF454" s="110"/>
      <c r="SVG454" s="2"/>
      <c r="SVH454" s="15"/>
      <c r="SVI454" s="15"/>
      <c r="SVJ454" s="83"/>
      <c r="SVK454" s="52"/>
      <c r="SVL454" s="70"/>
      <c r="SVM454" s="70"/>
      <c r="SVN454" s="70"/>
      <c r="SVO454" s="110"/>
      <c r="SVP454" s="2"/>
      <c r="SVQ454" s="15"/>
      <c r="SVR454" s="15"/>
      <c r="SVS454" s="83"/>
      <c r="SVT454" s="52"/>
      <c r="SVU454" s="70"/>
      <c r="SVV454" s="70"/>
      <c r="SVW454" s="70"/>
      <c r="SVX454" s="110"/>
      <c r="SVY454" s="2"/>
      <c r="SVZ454" s="15"/>
      <c r="SWA454" s="15"/>
      <c r="SWB454" s="83"/>
      <c r="SWC454" s="52"/>
      <c r="SWD454" s="70"/>
      <c r="SWE454" s="70"/>
      <c r="SWF454" s="70"/>
      <c r="SWG454" s="110"/>
      <c r="SWH454" s="2"/>
      <c r="SWI454" s="15"/>
      <c r="SWJ454" s="15"/>
      <c r="SWK454" s="83"/>
      <c r="SWL454" s="52"/>
      <c r="SWM454" s="70"/>
      <c r="SWN454" s="70"/>
      <c r="SWO454" s="70"/>
      <c r="SWP454" s="110"/>
      <c r="SWQ454" s="2"/>
      <c r="SWR454" s="15"/>
      <c r="SWS454" s="15"/>
      <c r="SWT454" s="83"/>
      <c r="SWU454" s="52"/>
      <c r="SWV454" s="70"/>
      <c r="SWW454" s="70"/>
      <c r="SWX454" s="70"/>
      <c r="SWY454" s="110"/>
      <c r="SWZ454" s="2"/>
      <c r="SXA454" s="15"/>
      <c r="SXB454" s="15"/>
      <c r="SXC454" s="83"/>
      <c r="SXD454" s="52"/>
      <c r="SXE454" s="70"/>
      <c r="SXF454" s="70"/>
      <c r="SXG454" s="70"/>
      <c r="SXH454" s="110"/>
      <c r="SXI454" s="2"/>
      <c r="SXJ454" s="15"/>
      <c r="SXK454" s="15"/>
      <c r="SXL454" s="83"/>
      <c r="SXM454" s="52"/>
      <c r="SXN454" s="70"/>
      <c r="SXO454" s="70"/>
      <c r="SXP454" s="70"/>
      <c r="SXQ454" s="110"/>
      <c r="SXR454" s="2"/>
      <c r="SXS454" s="15"/>
      <c r="SXT454" s="15"/>
      <c r="SXU454" s="83"/>
      <c r="SXV454" s="52"/>
      <c r="SXW454" s="70"/>
      <c r="SXX454" s="70"/>
      <c r="SXY454" s="70"/>
      <c r="SXZ454" s="110"/>
      <c r="SYA454" s="2"/>
      <c r="SYB454" s="15"/>
      <c r="SYC454" s="15"/>
      <c r="SYD454" s="83"/>
      <c r="SYE454" s="52"/>
      <c r="SYF454" s="70"/>
      <c r="SYG454" s="70"/>
      <c r="SYH454" s="70"/>
      <c r="SYI454" s="110"/>
      <c r="SYJ454" s="2"/>
      <c r="SYK454" s="15"/>
      <c r="SYL454" s="15"/>
      <c r="SYM454" s="83"/>
      <c r="SYN454" s="52"/>
      <c r="SYO454" s="70"/>
      <c r="SYP454" s="70"/>
      <c r="SYQ454" s="70"/>
      <c r="SYR454" s="110"/>
      <c r="SYS454" s="2"/>
      <c r="SYT454" s="15"/>
      <c r="SYU454" s="15"/>
      <c r="SYV454" s="83"/>
      <c r="SYW454" s="52"/>
      <c r="SYX454" s="70"/>
      <c r="SYY454" s="70"/>
      <c r="SYZ454" s="70"/>
      <c r="SZA454" s="110"/>
      <c r="SZB454" s="2"/>
      <c r="SZC454" s="15"/>
      <c r="SZD454" s="15"/>
      <c r="SZE454" s="83"/>
      <c r="SZF454" s="52"/>
      <c r="SZG454" s="70"/>
      <c r="SZH454" s="70"/>
      <c r="SZI454" s="70"/>
      <c r="SZJ454" s="110"/>
      <c r="SZK454" s="2"/>
      <c r="SZL454" s="15"/>
      <c r="SZM454" s="15"/>
      <c r="SZN454" s="83"/>
      <c r="SZO454" s="52"/>
      <c r="SZP454" s="70"/>
      <c r="SZQ454" s="70"/>
      <c r="SZR454" s="70"/>
      <c r="SZS454" s="110"/>
      <c r="SZT454" s="2"/>
      <c r="SZU454" s="15"/>
      <c r="SZV454" s="15"/>
      <c r="SZW454" s="83"/>
      <c r="SZX454" s="52"/>
      <c r="SZY454" s="70"/>
      <c r="SZZ454" s="70"/>
      <c r="TAA454" s="70"/>
      <c r="TAB454" s="110"/>
      <c r="TAC454" s="2"/>
      <c r="TAD454" s="15"/>
      <c r="TAE454" s="15"/>
      <c r="TAF454" s="83"/>
      <c r="TAG454" s="52"/>
      <c r="TAH454" s="70"/>
      <c r="TAI454" s="70"/>
      <c r="TAJ454" s="70"/>
      <c r="TAK454" s="110"/>
      <c r="TAL454" s="2"/>
      <c r="TAM454" s="15"/>
      <c r="TAN454" s="15"/>
      <c r="TAO454" s="83"/>
      <c r="TAP454" s="52"/>
      <c r="TAQ454" s="70"/>
      <c r="TAR454" s="70"/>
      <c r="TAS454" s="70"/>
      <c r="TAT454" s="110"/>
      <c r="TAU454" s="2"/>
      <c r="TAV454" s="15"/>
      <c r="TAW454" s="15"/>
      <c r="TAX454" s="83"/>
      <c r="TAY454" s="52"/>
      <c r="TAZ454" s="70"/>
      <c r="TBA454" s="70"/>
      <c r="TBB454" s="70"/>
      <c r="TBC454" s="110"/>
      <c r="TBD454" s="2"/>
      <c r="TBE454" s="15"/>
      <c r="TBF454" s="15"/>
      <c r="TBG454" s="83"/>
      <c r="TBH454" s="52"/>
      <c r="TBI454" s="70"/>
      <c r="TBJ454" s="70"/>
      <c r="TBK454" s="70"/>
      <c r="TBL454" s="110"/>
      <c r="TBM454" s="2"/>
      <c r="TBN454" s="15"/>
      <c r="TBO454" s="15"/>
      <c r="TBP454" s="83"/>
      <c r="TBQ454" s="52"/>
      <c r="TBR454" s="70"/>
      <c r="TBS454" s="70"/>
      <c r="TBT454" s="70"/>
      <c r="TBU454" s="110"/>
      <c r="TBV454" s="2"/>
      <c r="TBW454" s="15"/>
      <c r="TBX454" s="15"/>
      <c r="TBY454" s="83"/>
      <c r="TBZ454" s="52"/>
      <c r="TCA454" s="70"/>
      <c r="TCB454" s="70"/>
      <c r="TCC454" s="70"/>
      <c r="TCD454" s="110"/>
      <c r="TCE454" s="2"/>
      <c r="TCF454" s="15"/>
      <c r="TCG454" s="15"/>
      <c r="TCH454" s="83"/>
      <c r="TCI454" s="52"/>
      <c r="TCJ454" s="70"/>
      <c r="TCK454" s="70"/>
      <c r="TCL454" s="70"/>
      <c r="TCM454" s="110"/>
      <c r="TCN454" s="2"/>
      <c r="TCO454" s="15"/>
      <c r="TCP454" s="15"/>
      <c r="TCQ454" s="83"/>
      <c r="TCR454" s="52"/>
      <c r="TCS454" s="70"/>
      <c r="TCT454" s="70"/>
      <c r="TCU454" s="70"/>
      <c r="TCV454" s="110"/>
      <c r="TCW454" s="2"/>
      <c r="TCX454" s="15"/>
      <c r="TCY454" s="15"/>
      <c r="TCZ454" s="83"/>
      <c r="TDA454" s="52"/>
      <c r="TDB454" s="70"/>
      <c r="TDC454" s="70"/>
      <c r="TDD454" s="70"/>
      <c r="TDE454" s="110"/>
      <c r="TDF454" s="2"/>
      <c r="TDG454" s="15"/>
      <c r="TDH454" s="15"/>
      <c r="TDI454" s="83"/>
      <c r="TDJ454" s="52"/>
      <c r="TDK454" s="70"/>
      <c r="TDL454" s="70"/>
      <c r="TDM454" s="70"/>
      <c r="TDN454" s="110"/>
      <c r="TDO454" s="2"/>
      <c r="TDP454" s="15"/>
      <c r="TDQ454" s="15"/>
      <c r="TDR454" s="83"/>
      <c r="TDS454" s="52"/>
      <c r="TDT454" s="70"/>
      <c r="TDU454" s="70"/>
      <c r="TDV454" s="70"/>
      <c r="TDW454" s="110"/>
      <c r="TDX454" s="2"/>
      <c r="TDY454" s="15"/>
      <c r="TDZ454" s="15"/>
      <c r="TEA454" s="83"/>
      <c r="TEB454" s="52"/>
      <c r="TEC454" s="70"/>
      <c r="TED454" s="70"/>
      <c r="TEE454" s="70"/>
      <c r="TEF454" s="110"/>
      <c r="TEG454" s="2"/>
      <c r="TEH454" s="15"/>
      <c r="TEI454" s="15"/>
      <c r="TEJ454" s="83"/>
      <c r="TEK454" s="52"/>
      <c r="TEL454" s="70"/>
      <c r="TEM454" s="70"/>
      <c r="TEN454" s="70"/>
      <c r="TEO454" s="110"/>
      <c r="TEP454" s="2"/>
      <c r="TEQ454" s="15"/>
      <c r="TER454" s="15"/>
      <c r="TES454" s="83"/>
      <c r="TET454" s="52"/>
      <c r="TEU454" s="70"/>
      <c r="TEV454" s="70"/>
      <c r="TEW454" s="70"/>
      <c r="TEX454" s="110"/>
      <c r="TEY454" s="2"/>
      <c r="TEZ454" s="15"/>
      <c r="TFA454" s="15"/>
      <c r="TFB454" s="83"/>
      <c r="TFC454" s="52"/>
      <c r="TFD454" s="70"/>
      <c r="TFE454" s="70"/>
      <c r="TFF454" s="70"/>
      <c r="TFG454" s="110"/>
      <c r="TFH454" s="2"/>
      <c r="TFI454" s="15"/>
      <c r="TFJ454" s="15"/>
      <c r="TFK454" s="83"/>
      <c r="TFL454" s="52"/>
      <c r="TFM454" s="70"/>
      <c r="TFN454" s="70"/>
      <c r="TFO454" s="70"/>
      <c r="TFP454" s="110"/>
      <c r="TFQ454" s="2"/>
      <c r="TFR454" s="15"/>
      <c r="TFS454" s="15"/>
      <c r="TFT454" s="83"/>
      <c r="TFU454" s="52"/>
      <c r="TFV454" s="70"/>
      <c r="TFW454" s="70"/>
      <c r="TFX454" s="70"/>
      <c r="TFY454" s="110"/>
      <c r="TFZ454" s="2"/>
      <c r="TGA454" s="15"/>
      <c r="TGB454" s="15"/>
      <c r="TGC454" s="83"/>
      <c r="TGD454" s="52"/>
      <c r="TGE454" s="70"/>
      <c r="TGF454" s="70"/>
      <c r="TGG454" s="70"/>
      <c r="TGH454" s="110"/>
      <c r="TGI454" s="2"/>
      <c r="TGJ454" s="15"/>
      <c r="TGK454" s="15"/>
      <c r="TGL454" s="83"/>
      <c r="TGM454" s="52"/>
      <c r="TGN454" s="70"/>
      <c r="TGO454" s="70"/>
      <c r="TGP454" s="70"/>
      <c r="TGQ454" s="110"/>
      <c r="TGR454" s="2"/>
      <c r="TGS454" s="15"/>
      <c r="TGT454" s="15"/>
      <c r="TGU454" s="83"/>
      <c r="TGV454" s="52"/>
      <c r="TGW454" s="70"/>
      <c r="TGX454" s="70"/>
      <c r="TGY454" s="70"/>
      <c r="TGZ454" s="110"/>
      <c r="THA454" s="2"/>
      <c r="THB454" s="15"/>
      <c r="THC454" s="15"/>
      <c r="THD454" s="83"/>
      <c r="THE454" s="52"/>
      <c r="THF454" s="70"/>
      <c r="THG454" s="70"/>
      <c r="THH454" s="70"/>
      <c r="THI454" s="110"/>
      <c r="THJ454" s="2"/>
      <c r="THK454" s="15"/>
      <c r="THL454" s="15"/>
      <c r="THM454" s="83"/>
      <c r="THN454" s="52"/>
      <c r="THO454" s="70"/>
      <c r="THP454" s="70"/>
      <c r="THQ454" s="70"/>
      <c r="THR454" s="110"/>
      <c r="THS454" s="2"/>
      <c r="THT454" s="15"/>
      <c r="THU454" s="15"/>
      <c r="THV454" s="83"/>
      <c r="THW454" s="52"/>
      <c r="THX454" s="70"/>
      <c r="THY454" s="70"/>
      <c r="THZ454" s="70"/>
      <c r="TIA454" s="110"/>
      <c r="TIB454" s="2"/>
      <c r="TIC454" s="15"/>
      <c r="TID454" s="15"/>
      <c r="TIE454" s="83"/>
      <c r="TIF454" s="52"/>
      <c r="TIG454" s="70"/>
      <c r="TIH454" s="70"/>
      <c r="TII454" s="70"/>
      <c r="TIJ454" s="110"/>
      <c r="TIK454" s="2"/>
      <c r="TIL454" s="15"/>
      <c r="TIM454" s="15"/>
      <c r="TIN454" s="83"/>
      <c r="TIO454" s="52"/>
      <c r="TIP454" s="70"/>
      <c r="TIQ454" s="70"/>
      <c r="TIR454" s="70"/>
      <c r="TIS454" s="110"/>
      <c r="TIT454" s="2"/>
      <c r="TIU454" s="15"/>
      <c r="TIV454" s="15"/>
      <c r="TIW454" s="83"/>
      <c r="TIX454" s="52"/>
      <c r="TIY454" s="70"/>
      <c r="TIZ454" s="70"/>
      <c r="TJA454" s="70"/>
      <c r="TJB454" s="110"/>
      <c r="TJC454" s="2"/>
      <c r="TJD454" s="15"/>
      <c r="TJE454" s="15"/>
      <c r="TJF454" s="83"/>
      <c r="TJG454" s="52"/>
      <c r="TJH454" s="70"/>
      <c r="TJI454" s="70"/>
      <c r="TJJ454" s="70"/>
      <c r="TJK454" s="110"/>
      <c r="TJL454" s="2"/>
      <c r="TJM454" s="15"/>
      <c r="TJN454" s="15"/>
      <c r="TJO454" s="83"/>
      <c r="TJP454" s="52"/>
      <c r="TJQ454" s="70"/>
      <c r="TJR454" s="70"/>
      <c r="TJS454" s="70"/>
      <c r="TJT454" s="110"/>
      <c r="TJU454" s="2"/>
      <c r="TJV454" s="15"/>
      <c r="TJW454" s="15"/>
      <c r="TJX454" s="83"/>
      <c r="TJY454" s="52"/>
      <c r="TJZ454" s="70"/>
      <c r="TKA454" s="70"/>
      <c r="TKB454" s="70"/>
      <c r="TKC454" s="110"/>
      <c r="TKD454" s="2"/>
      <c r="TKE454" s="15"/>
      <c r="TKF454" s="15"/>
      <c r="TKG454" s="83"/>
      <c r="TKH454" s="52"/>
      <c r="TKI454" s="70"/>
      <c r="TKJ454" s="70"/>
      <c r="TKK454" s="70"/>
      <c r="TKL454" s="110"/>
      <c r="TKM454" s="2"/>
      <c r="TKN454" s="15"/>
      <c r="TKO454" s="15"/>
      <c r="TKP454" s="83"/>
      <c r="TKQ454" s="52"/>
      <c r="TKR454" s="70"/>
      <c r="TKS454" s="70"/>
      <c r="TKT454" s="70"/>
      <c r="TKU454" s="110"/>
      <c r="TKV454" s="2"/>
      <c r="TKW454" s="15"/>
      <c r="TKX454" s="15"/>
      <c r="TKY454" s="83"/>
      <c r="TKZ454" s="52"/>
      <c r="TLA454" s="70"/>
      <c r="TLB454" s="70"/>
      <c r="TLC454" s="70"/>
      <c r="TLD454" s="110"/>
      <c r="TLE454" s="2"/>
      <c r="TLF454" s="15"/>
      <c r="TLG454" s="15"/>
      <c r="TLH454" s="83"/>
      <c r="TLI454" s="52"/>
      <c r="TLJ454" s="70"/>
      <c r="TLK454" s="70"/>
      <c r="TLL454" s="70"/>
      <c r="TLM454" s="110"/>
      <c r="TLN454" s="2"/>
      <c r="TLO454" s="15"/>
      <c r="TLP454" s="15"/>
      <c r="TLQ454" s="83"/>
      <c r="TLR454" s="52"/>
      <c r="TLS454" s="70"/>
      <c r="TLT454" s="70"/>
      <c r="TLU454" s="70"/>
      <c r="TLV454" s="110"/>
      <c r="TLW454" s="2"/>
      <c r="TLX454" s="15"/>
      <c r="TLY454" s="15"/>
      <c r="TLZ454" s="83"/>
      <c r="TMA454" s="52"/>
      <c r="TMB454" s="70"/>
      <c r="TMC454" s="70"/>
      <c r="TMD454" s="70"/>
      <c r="TME454" s="110"/>
      <c r="TMF454" s="2"/>
      <c r="TMG454" s="15"/>
      <c r="TMH454" s="15"/>
      <c r="TMI454" s="83"/>
      <c r="TMJ454" s="52"/>
      <c r="TMK454" s="70"/>
      <c r="TML454" s="70"/>
      <c r="TMM454" s="70"/>
      <c r="TMN454" s="110"/>
      <c r="TMO454" s="2"/>
      <c r="TMP454" s="15"/>
      <c r="TMQ454" s="15"/>
      <c r="TMR454" s="83"/>
      <c r="TMS454" s="52"/>
      <c r="TMT454" s="70"/>
      <c r="TMU454" s="70"/>
      <c r="TMV454" s="70"/>
      <c r="TMW454" s="110"/>
      <c r="TMX454" s="2"/>
      <c r="TMY454" s="15"/>
      <c r="TMZ454" s="15"/>
      <c r="TNA454" s="83"/>
      <c r="TNB454" s="52"/>
      <c r="TNC454" s="70"/>
      <c r="TND454" s="70"/>
      <c r="TNE454" s="70"/>
      <c r="TNF454" s="110"/>
      <c r="TNG454" s="2"/>
      <c r="TNH454" s="15"/>
      <c r="TNI454" s="15"/>
      <c r="TNJ454" s="83"/>
      <c r="TNK454" s="52"/>
      <c r="TNL454" s="70"/>
      <c r="TNM454" s="70"/>
      <c r="TNN454" s="70"/>
      <c r="TNO454" s="110"/>
      <c r="TNP454" s="2"/>
      <c r="TNQ454" s="15"/>
      <c r="TNR454" s="15"/>
      <c r="TNS454" s="83"/>
      <c r="TNT454" s="52"/>
      <c r="TNU454" s="70"/>
      <c r="TNV454" s="70"/>
      <c r="TNW454" s="70"/>
      <c r="TNX454" s="110"/>
      <c r="TNY454" s="2"/>
      <c r="TNZ454" s="15"/>
      <c r="TOA454" s="15"/>
      <c r="TOB454" s="83"/>
      <c r="TOC454" s="52"/>
      <c r="TOD454" s="70"/>
      <c r="TOE454" s="70"/>
      <c r="TOF454" s="70"/>
      <c r="TOG454" s="110"/>
      <c r="TOH454" s="2"/>
      <c r="TOI454" s="15"/>
      <c r="TOJ454" s="15"/>
      <c r="TOK454" s="83"/>
      <c r="TOL454" s="52"/>
      <c r="TOM454" s="70"/>
      <c r="TON454" s="70"/>
      <c r="TOO454" s="70"/>
      <c r="TOP454" s="110"/>
      <c r="TOQ454" s="2"/>
      <c r="TOR454" s="15"/>
      <c r="TOS454" s="15"/>
      <c r="TOT454" s="83"/>
      <c r="TOU454" s="52"/>
      <c r="TOV454" s="70"/>
      <c r="TOW454" s="70"/>
      <c r="TOX454" s="70"/>
      <c r="TOY454" s="110"/>
      <c r="TOZ454" s="2"/>
      <c r="TPA454" s="15"/>
      <c r="TPB454" s="15"/>
      <c r="TPC454" s="83"/>
      <c r="TPD454" s="52"/>
      <c r="TPE454" s="70"/>
      <c r="TPF454" s="70"/>
      <c r="TPG454" s="70"/>
      <c r="TPH454" s="110"/>
      <c r="TPI454" s="2"/>
      <c r="TPJ454" s="15"/>
      <c r="TPK454" s="15"/>
      <c r="TPL454" s="83"/>
      <c r="TPM454" s="52"/>
      <c r="TPN454" s="70"/>
      <c r="TPO454" s="70"/>
      <c r="TPP454" s="70"/>
      <c r="TPQ454" s="110"/>
      <c r="TPR454" s="2"/>
      <c r="TPS454" s="15"/>
      <c r="TPT454" s="15"/>
      <c r="TPU454" s="83"/>
      <c r="TPV454" s="52"/>
      <c r="TPW454" s="70"/>
      <c r="TPX454" s="70"/>
      <c r="TPY454" s="70"/>
      <c r="TPZ454" s="110"/>
      <c r="TQA454" s="2"/>
      <c r="TQB454" s="15"/>
      <c r="TQC454" s="15"/>
      <c r="TQD454" s="83"/>
      <c r="TQE454" s="52"/>
      <c r="TQF454" s="70"/>
      <c r="TQG454" s="70"/>
      <c r="TQH454" s="70"/>
      <c r="TQI454" s="110"/>
      <c r="TQJ454" s="2"/>
      <c r="TQK454" s="15"/>
      <c r="TQL454" s="15"/>
      <c r="TQM454" s="83"/>
      <c r="TQN454" s="52"/>
      <c r="TQO454" s="70"/>
      <c r="TQP454" s="70"/>
      <c r="TQQ454" s="70"/>
      <c r="TQR454" s="110"/>
      <c r="TQS454" s="2"/>
      <c r="TQT454" s="15"/>
      <c r="TQU454" s="15"/>
      <c r="TQV454" s="83"/>
      <c r="TQW454" s="52"/>
      <c r="TQX454" s="70"/>
      <c r="TQY454" s="70"/>
      <c r="TQZ454" s="70"/>
      <c r="TRA454" s="110"/>
      <c r="TRB454" s="2"/>
      <c r="TRC454" s="15"/>
      <c r="TRD454" s="15"/>
      <c r="TRE454" s="83"/>
      <c r="TRF454" s="52"/>
      <c r="TRG454" s="70"/>
      <c r="TRH454" s="70"/>
      <c r="TRI454" s="70"/>
      <c r="TRJ454" s="110"/>
      <c r="TRK454" s="2"/>
      <c r="TRL454" s="15"/>
      <c r="TRM454" s="15"/>
      <c r="TRN454" s="83"/>
      <c r="TRO454" s="52"/>
      <c r="TRP454" s="70"/>
      <c r="TRQ454" s="70"/>
      <c r="TRR454" s="70"/>
      <c r="TRS454" s="110"/>
      <c r="TRT454" s="2"/>
      <c r="TRU454" s="15"/>
      <c r="TRV454" s="15"/>
      <c r="TRW454" s="83"/>
      <c r="TRX454" s="52"/>
      <c r="TRY454" s="70"/>
      <c r="TRZ454" s="70"/>
      <c r="TSA454" s="70"/>
      <c r="TSB454" s="110"/>
      <c r="TSC454" s="2"/>
      <c r="TSD454" s="15"/>
      <c r="TSE454" s="15"/>
      <c r="TSF454" s="83"/>
      <c r="TSG454" s="52"/>
      <c r="TSH454" s="70"/>
      <c r="TSI454" s="70"/>
      <c r="TSJ454" s="70"/>
      <c r="TSK454" s="110"/>
      <c r="TSL454" s="2"/>
      <c r="TSM454" s="15"/>
      <c r="TSN454" s="15"/>
      <c r="TSO454" s="83"/>
      <c r="TSP454" s="52"/>
      <c r="TSQ454" s="70"/>
      <c r="TSR454" s="70"/>
      <c r="TSS454" s="70"/>
      <c r="TST454" s="110"/>
      <c r="TSU454" s="2"/>
      <c r="TSV454" s="15"/>
      <c r="TSW454" s="15"/>
      <c r="TSX454" s="83"/>
      <c r="TSY454" s="52"/>
      <c r="TSZ454" s="70"/>
      <c r="TTA454" s="70"/>
      <c r="TTB454" s="70"/>
      <c r="TTC454" s="110"/>
      <c r="TTD454" s="2"/>
      <c r="TTE454" s="15"/>
      <c r="TTF454" s="15"/>
      <c r="TTG454" s="83"/>
      <c r="TTH454" s="52"/>
      <c r="TTI454" s="70"/>
      <c r="TTJ454" s="70"/>
      <c r="TTK454" s="70"/>
      <c r="TTL454" s="110"/>
      <c r="TTM454" s="2"/>
      <c r="TTN454" s="15"/>
      <c r="TTO454" s="15"/>
      <c r="TTP454" s="83"/>
      <c r="TTQ454" s="52"/>
      <c r="TTR454" s="70"/>
      <c r="TTS454" s="70"/>
      <c r="TTT454" s="70"/>
      <c r="TTU454" s="110"/>
      <c r="TTV454" s="2"/>
      <c r="TTW454" s="15"/>
      <c r="TTX454" s="15"/>
      <c r="TTY454" s="83"/>
      <c r="TTZ454" s="52"/>
      <c r="TUA454" s="70"/>
      <c r="TUB454" s="70"/>
      <c r="TUC454" s="70"/>
      <c r="TUD454" s="110"/>
      <c r="TUE454" s="2"/>
      <c r="TUF454" s="15"/>
      <c r="TUG454" s="15"/>
      <c r="TUH454" s="83"/>
      <c r="TUI454" s="52"/>
      <c r="TUJ454" s="70"/>
      <c r="TUK454" s="70"/>
      <c r="TUL454" s="70"/>
      <c r="TUM454" s="110"/>
      <c r="TUN454" s="2"/>
      <c r="TUO454" s="15"/>
      <c r="TUP454" s="15"/>
      <c r="TUQ454" s="83"/>
      <c r="TUR454" s="52"/>
      <c r="TUS454" s="70"/>
      <c r="TUT454" s="70"/>
      <c r="TUU454" s="70"/>
      <c r="TUV454" s="110"/>
      <c r="TUW454" s="2"/>
      <c r="TUX454" s="15"/>
      <c r="TUY454" s="15"/>
      <c r="TUZ454" s="83"/>
      <c r="TVA454" s="52"/>
      <c r="TVB454" s="70"/>
      <c r="TVC454" s="70"/>
      <c r="TVD454" s="70"/>
      <c r="TVE454" s="110"/>
      <c r="TVF454" s="2"/>
      <c r="TVG454" s="15"/>
      <c r="TVH454" s="15"/>
      <c r="TVI454" s="83"/>
      <c r="TVJ454" s="52"/>
      <c r="TVK454" s="70"/>
      <c r="TVL454" s="70"/>
      <c r="TVM454" s="70"/>
      <c r="TVN454" s="110"/>
      <c r="TVO454" s="2"/>
      <c r="TVP454" s="15"/>
      <c r="TVQ454" s="15"/>
      <c r="TVR454" s="83"/>
      <c r="TVS454" s="52"/>
      <c r="TVT454" s="70"/>
      <c r="TVU454" s="70"/>
      <c r="TVV454" s="70"/>
      <c r="TVW454" s="110"/>
      <c r="TVX454" s="2"/>
      <c r="TVY454" s="15"/>
      <c r="TVZ454" s="15"/>
      <c r="TWA454" s="83"/>
      <c r="TWB454" s="52"/>
      <c r="TWC454" s="70"/>
      <c r="TWD454" s="70"/>
      <c r="TWE454" s="70"/>
      <c r="TWF454" s="110"/>
      <c r="TWG454" s="2"/>
      <c r="TWH454" s="15"/>
      <c r="TWI454" s="15"/>
      <c r="TWJ454" s="83"/>
      <c r="TWK454" s="52"/>
      <c r="TWL454" s="70"/>
      <c r="TWM454" s="70"/>
      <c r="TWN454" s="70"/>
      <c r="TWO454" s="110"/>
      <c r="TWP454" s="2"/>
      <c r="TWQ454" s="15"/>
      <c r="TWR454" s="15"/>
      <c r="TWS454" s="83"/>
      <c r="TWT454" s="52"/>
      <c r="TWU454" s="70"/>
      <c r="TWV454" s="70"/>
      <c r="TWW454" s="70"/>
      <c r="TWX454" s="110"/>
      <c r="TWY454" s="2"/>
      <c r="TWZ454" s="15"/>
      <c r="TXA454" s="15"/>
      <c r="TXB454" s="83"/>
      <c r="TXC454" s="52"/>
      <c r="TXD454" s="70"/>
      <c r="TXE454" s="70"/>
      <c r="TXF454" s="70"/>
      <c r="TXG454" s="110"/>
      <c r="TXH454" s="2"/>
      <c r="TXI454" s="15"/>
      <c r="TXJ454" s="15"/>
      <c r="TXK454" s="83"/>
      <c r="TXL454" s="52"/>
      <c r="TXM454" s="70"/>
      <c r="TXN454" s="70"/>
      <c r="TXO454" s="70"/>
      <c r="TXP454" s="110"/>
      <c r="TXQ454" s="2"/>
      <c r="TXR454" s="15"/>
      <c r="TXS454" s="15"/>
      <c r="TXT454" s="83"/>
      <c r="TXU454" s="52"/>
      <c r="TXV454" s="70"/>
      <c r="TXW454" s="70"/>
      <c r="TXX454" s="70"/>
      <c r="TXY454" s="110"/>
      <c r="TXZ454" s="2"/>
      <c r="TYA454" s="15"/>
      <c r="TYB454" s="15"/>
      <c r="TYC454" s="83"/>
      <c r="TYD454" s="52"/>
      <c r="TYE454" s="70"/>
      <c r="TYF454" s="70"/>
      <c r="TYG454" s="70"/>
      <c r="TYH454" s="110"/>
      <c r="TYI454" s="2"/>
      <c r="TYJ454" s="15"/>
      <c r="TYK454" s="15"/>
      <c r="TYL454" s="83"/>
      <c r="TYM454" s="52"/>
      <c r="TYN454" s="70"/>
      <c r="TYO454" s="70"/>
      <c r="TYP454" s="70"/>
      <c r="TYQ454" s="110"/>
      <c r="TYR454" s="2"/>
      <c r="TYS454" s="15"/>
      <c r="TYT454" s="15"/>
      <c r="TYU454" s="83"/>
      <c r="TYV454" s="52"/>
      <c r="TYW454" s="70"/>
      <c r="TYX454" s="70"/>
      <c r="TYY454" s="70"/>
      <c r="TYZ454" s="110"/>
      <c r="TZA454" s="2"/>
      <c r="TZB454" s="15"/>
      <c r="TZC454" s="15"/>
      <c r="TZD454" s="83"/>
      <c r="TZE454" s="52"/>
      <c r="TZF454" s="70"/>
      <c r="TZG454" s="70"/>
      <c r="TZH454" s="70"/>
      <c r="TZI454" s="110"/>
      <c r="TZJ454" s="2"/>
      <c r="TZK454" s="15"/>
      <c r="TZL454" s="15"/>
      <c r="TZM454" s="83"/>
      <c r="TZN454" s="52"/>
      <c r="TZO454" s="70"/>
      <c r="TZP454" s="70"/>
      <c r="TZQ454" s="70"/>
      <c r="TZR454" s="110"/>
      <c r="TZS454" s="2"/>
      <c r="TZT454" s="15"/>
      <c r="TZU454" s="15"/>
      <c r="TZV454" s="83"/>
      <c r="TZW454" s="52"/>
      <c r="TZX454" s="70"/>
      <c r="TZY454" s="70"/>
      <c r="TZZ454" s="70"/>
      <c r="UAA454" s="110"/>
      <c r="UAB454" s="2"/>
      <c r="UAC454" s="15"/>
      <c r="UAD454" s="15"/>
      <c r="UAE454" s="83"/>
      <c r="UAF454" s="52"/>
      <c r="UAG454" s="70"/>
      <c r="UAH454" s="70"/>
      <c r="UAI454" s="70"/>
      <c r="UAJ454" s="110"/>
      <c r="UAK454" s="2"/>
      <c r="UAL454" s="15"/>
      <c r="UAM454" s="15"/>
      <c r="UAN454" s="83"/>
      <c r="UAO454" s="52"/>
      <c r="UAP454" s="70"/>
      <c r="UAQ454" s="70"/>
      <c r="UAR454" s="70"/>
      <c r="UAS454" s="110"/>
      <c r="UAT454" s="2"/>
      <c r="UAU454" s="15"/>
      <c r="UAV454" s="15"/>
      <c r="UAW454" s="83"/>
      <c r="UAX454" s="52"/>
      <c r="UAY454" s="70"/>
      <c r="UAZ454" s="70"/>
      <c r="UBA454" s="70"/>
      <c r="UBB454" s="110"/>
      <c r="UBC454" s="2"/>
      <c r="UBD454" s="15"/>
      <c r="UBE454" s="15"/>
      <c r="UBF454" s="83"/>
      <c r="UBG454" s="52"/>
      <c r="UBH454" s="70"/>
      <c r="UBI454" s="70"/>
      <c r="UBJ454" s="70"/>
      <c r="UBK454" s="110"/>
      <c r="UBL454" s="2"/>
      <c r="UBM454" s="15"/>
      <c r="UBN454" s="15"/>
      <c r="UBO454" s="83"/>
      <c r="UBP454" s="52"/>
      <c r="UBQ454" s="70"/>
      <c r="UBR454" s="70"/>
      <c r="UBS454" s="70"/>
      <c r="UBT454" s="110"/>
      <c r="UBU454" s="2"/>
      <c r="UBV454" s="15"/>
      <c r="UBW454" s="15"/>
      <c r="UBX454" s="83"/>
      <c r="UBY454" s="52"/>
      <c r="UBZ454" s="70"/>
      <c r="UCA454" s="70"/>
      <c r="UCB454" s="70"/>
      <c r="UCC454" s="110"/>
      <c r="UCD454" s="2"/>
      <c r="UCE454" s="15"/>
      <c r="UCF454" s="15"/>
      <c r="UCG454" s="83"/>
      <c r="UCH454" s="52"/>
      <c r="UCI454" s="70"/>
      <c r="UCJ454" s="70"/>
      <c r="UCK454" s="70"/>
      <c r="UCL454" s="110"/>
      <c r="UCM454" s="2"/>
      <c r="UCN454" s="15"/>
      <c r="UCO454" s="15"/>
      <c r="UCP454" s="83"/>
      <c r="UCQ454" s="52"/>
      <c r="UCR454" s="70"/>
      <c r="UCS454" s="70"/>
      <c r="UCT454" s="70"/>
      <c r="UCU454" s="110"/>
      <c r="UCV454" s="2"/>
      <c r="UCW454" s="15"/>
      <c r="UCX454" s="15"/>
      <c r="UCY454" s="83"/>
      <c r="UCZ454" s="52"/>
      <c r="UDA454" s="70"/>
      <c r="UDB454" s="70"/>
      <c r="UDC454" s="70"/>
      <c r="UDD454" s="110"/>
      <c r="UDE454" s="2"/>
      <c r="UDF454" s="15"/>
      <c r="UDG454" s="15"/>
      <c r="UDH454" s="83"/>
      <c r="UDI454" s="52"/>
      <c r="UDJ454" s="70"/>
      <c r="UDK454" s="70"/>
      <c r="UDL454" s="70"/>
      <c r="UDM454" s="110"/>
      <c r="UDN454" s="2"/>
      <c r="UDO454" s="15"/>
      <c r="UDP454" s="15"/>
      <c r="UDQ454" s="83"/>
      <c r="UDR454" s="52"/>
      <c r="UDS454" s="70"/>
      <c r="UDT454" s="70"/>
      <c r="UDU454" s="70"/>
      <c r="UDV454" s="110"/>
      <c r="UDW454" s="2"/>
      <c r="UDX454" s="15"/>
      <c r="UDY454" s="15"/>
      <c r="UDZ454" s="83"/>
      <c r="UEA454" s="52"/>
      <c r="UEB454" s="70"/>
      <c r="UEC454" s="70"/>
      <c r="UED454" s="70"/>
      <c r="UEE454" s="110"/>
      <c r="UEF454" s="2"/>
      <c r="UEG454" s="15"/>
      <c r="UEH454" s="15"/>
      <c r="UEI454" s="83"/>
      <c r="UEJ454" s="52"/>
      <c r="UEK454" s="70"/>
      <c r="UEL454" s="70"/>
      <c r="UEM454" s="70"/>
      <c r="UEN454" s="110"/>
      <c r="UEO454" s="2"/>
      <c r="UEP454" s="15"/>
      <c r="UEQ454" s="15"/>
      <c r="UER454" s="83"/>
      <c r="UES454" s="52"/>
      <c r="UET454" s="70"/>
      <c r="UEU454" s="70"/>
      <c r="UEV454" s="70"/>
      <c r="UEW454" s="110"/>
      <c r="UEX454" s="2"/>
      <c r="UEY454" s="15"/>
      <c r="UEZ454" s="15"/>
      <c r="UFA454" s="83"/>
      <c r="UFB454" s="52"/>
      <c r="UFC454" s="70"/>
      <c r="UFD454" s="70"/>
      <c r="UFE454" s="70"/>
      <c r="UFF454" s="110"/>
      <c r="UFG454" s="2"/>
      <c r="UFH454" s="15"/>
      <c r="UFI454" s="15"/>
      <c r="UFJ454" s="83"/>
      <c r="UFK454" s="52"/>
      <c r="UFL454" s="70"/>
      <c r="UFM454" s="70"/>
      <c r="UFN454" s="70"/>
      <c r="UFO454" s="110"/>
      <c r="UFP454" s="2"/>
      <c r="UFQ454" s="15"/>
      <c r="UFR454" s="15"/>
      <c r="UFS454" s="83"/>
      <c r="UFT454" s="52"/>
      <c r="UFU454" s="70"/>
      <c r="UFV454" s="70"/>
      <c r="UFW454" s="70"/>
      <c r="UFX454" s="110"/>
      <c r="UFY454" s="2"/>
      <c r="UFZ454" s="15"/>
      <c r="UGA454" s="15"/>
      <c r="UGB454" s="83"/>
      <c r="UGC454" s="52"/>
      <c r="UGD454" s="70"/>
      <c r="UGE454" s="70"/>
      <c r="UGF454" s="70"/>
      <c r="UGG454" s="110"/>
      <c r="UGH454" s="2"/>
      <c r="UGI454" s="15"/>
      <c r="UGJ454" s="15"/>
      <c r="UGK454" s="83"/>
      <c r="UGL454" s="52"/>
      <c r="UGM454" s="70"/>
      <c r="UGN454" s="70"/>
      <c r="UGO454" s="70"/>
      <c r="UGP454" s="110"/>
      <c r="UGQ454" s="2"/>
      <c r="UGR454" s="15"/>
      <c r="UGS454" s="15"/>
      <c r="UGT454" s="83"/>
      <c r="UGU454" s="52"/>
      <c r="UGV454" s="70"/>
      <c r="UGW454" s="70"/>
      <c r="UGX454" s="70"/>
      <c r="UGY454" s="110"/>
      <c r="UGZ454" s="2"/>
      <c r="UHA454" s="15"/>
      <c r="UHB454" s="15"/>
      <c r="UHC454" s="83"/>
      <c r="UHD454" s="52"/>
      <c r="UHE454" s="70"/>
      <c r="UHF454" s="70"/>
      <c r="UHG454" s="70"/>
      <c r="UHH454" s="110"/>
      <c r="UHI454" s="2"/>
      <c r="UHJ454" s="15"/>
      <c r="UHK454" s="15"/>
      <c r="UHL454" s="83"/>
      <c r="UHM454" s="52"/>
      <c r="UHN454" s="70"/>
      <c r="UHO454" s="70"/>
      <c r="UHP454" s="70"/>
      <c r="UHQ454" s="110"/>
      <c r="UHR454" s="2"/>
      <c r="UHS454" s="15"/>
      <c r="UHT454" s="15"/>
      <c r="UHU454" s="83"/>
      <c r="UHV454" s="52"/>
      <c r="UHW454" s="70"/>
      <c r="UHX454" s="70"/>
      <c r="UHY454" s="70"/>
      <c r="UHZ454" s="110"/>
      <c r="UIA454" s="2"/>
      <c r="UIB454" s="15"/>
      <c r="UIC454" s="15"/>
      <c r="UID454" s="83"/>
      <c r="UIE454" s="52"/>
      <c r="UIF454" s="70"/>
      <c r="UIG454" s="70"/>
      <c r="UIH454" s="70"/>
      <c r="UII454" s="110"/>
      <c r="UIJ454" s="2"/>
      <c r="UIK454" s="15"/>
      <c r="UIL454" s="15"/>
      <c r="UIM454" s="83"/>
      <c r="UIN454" s="52"/>
      <c r="UIO454" s="70"/>
      <c r="UIP454" s="70"/>
      <c r="UIQ454" s="70"/>
      <c r="UIR454" s="110"/>
      <c r="UIS454" s="2"/>
      <c r="UIT454" s="15"/>
      <c r="UIU454" s="15"/>
      <c r="UIV454" s="83"/>
      <c r="UIW454" s="52"/>
      <c r="UIX454" s="70"/>
      <c r="UIY454" s="70"/>
      <c r="UIZ454" s="70"/>
      <c r="UJA454" s="110"/>
      <c r="UJB454" s="2"/>
      <c r="UJC454" s="15"/>
      <c r="UJD454" s="15"/>
      <c r="UJE454" s="83"/>
      <c r="UJF454" s="52"/>
      <c r="UJG454" s="70"/>
      <c r="UJH454" s="70"/>
      <c r="UJI454" s="70"/>
      <c r="UJJ454" s="110"/>
      <c r="UJK454" s="2"/>
      <c r="UJL454" s="15"/>
      <c r="UJM454" s="15"/>
      <c r="UJN454" s="83"/>
      <c r="UJO454" s="52"/>
      <c r="UJP454" s="70"/>
      <c r="UJQ454" s="70"/>
      <c r="UJR454" s="70"/>
      <c r="UJS454" s="110"/>
      <c r="UJT454" s="2"/>
      <c r="UJU454" s="15"/>
      <c r="UJV454" s="15"/>
      <c r="UJW454" s="83"/>
      <c r="UJX454" s="52"/>
      <c r="UJY454" s="70"/>
      <c r="UJZ454" s="70"/>
      <c r="UKA454" s="70"/>
      <c r="UKB454" s="110"/>
      <c r="UKC454" s="2"/>
      <c r="UKD454" s="15"/>
      <c r="UKE454" s="15"/>
      <c r="UKF454" s="83"/>
      <c r="UKG454" s="52"/>
      <c r="UKH454" s="70"/>
      <c r="UKI454" s="70"/>
      <c r="UKJ454" s="70"/>
      <c r="UKK454" s="110"/>
      <c r="UKL454" s="2"/>
      <c r="UKM454" s="15"/>
      <c r="UKN454" s="15"/>
      <c r="UKO454" s="83"/>
      <c r="UKP454" s="52"/>
      <c r="UKQ454" s="70"/>
      <c r="UKR454" s="70"/>
      <c r="UKS454" s="70"/>
      <c r="UKT454" s="110"/>
      <c r="UKU454" s="2"/>
      <c r="UKV454" s="15"/>
      <c r="UKW454" s="15"/>
      <c r="UKX454" s="83"/>
      <c r="UKY454" s="52"/>
      <c r="UKZ454" s="70"/>
      <c r="ULA454" s="70"/>
      <c r="ULB454" s="70"/>
      <c r="ULC454" s="110"/>
      <c r="ULD454" s="2"/>
      <c r="ULE454" s="15"/>
      <c r="ULF454" s="15"/>
      <c r="ULG454" s="83"/>
      <c r="ULH454" s="52"/>
      <c r="ULI454" s="70"/>
      <c r="ULJ454" s="70"/>
      <c r="ULK454" s="70"/>
      <c r="ULL454" s="110"/>
      <c r="ULM454" s="2"/>
      <c r="ULN454" s="15"/>
      <c r="ULO454" s="15"/>
      <c r="ULP454" s="83"/>
      <c r="ULQ454" s="52"/>
      <c r="ULR454" s="70"/>
      <c r="ULS454" s="70"/>
      <c r="ULT454" s="70"/>
      <c r="ULU454" s="110"/>
      <c r="ULV454" s="2"/>
      <c r="ULW454" s="15"/>
      <c r="ULX454" s="15"/>
      <c r="ULY454" s="83"/>
      <c r="ULZ454" s="52"/>
      <c r="UMA454" s="70"/>
      <c r="UMB454" s="70"/>
      <c r="UMC454" s="70"/>
      <c r="UMD454" s="110"/>
      <c r="UME454" s="2"/>
      <c r="UMF454" s="15"/>
      <c r="UMG454" s="15"/>
      <c r="UMH454" s="83"/>
      <c r="UMI454" s="52"/>
      <c r="UMJ454" s="70"/>
      <c r="UMK454" s="70"/>
      <c r="UML454" s="70"/>
      <c r="UMM454" s="110"/>
      <c r="UMN454" s="2"/>
      <c r="UMO454" s="15"/>
      <c r="UMP454" s="15"/>
      <c r="UMQ454" s="83"/>
      <c r="UMR454" s="52"/>
      <c r="UMS454" s="70"/>
      <c r="UMT454" s="70"/>
      <c r="UMU454" s="70"/>
      <c r="UMV454" s="110"/>
      <c r="UMW454" s="2"/>
      <c r="UMX454" s="15"/>
      <c r="UMY454" s="15"/>
      <c r="UMZ454" s="83"/>
      <c r="UNA454" s="52"/>
      <c r="UNB454" s="70"/>
      <c r="UNC454" s="70"/>
      <c r="UND454" s="70"/>
      <c r="UNE454" s="110"/>
      <c r="UNF454" s="2"/>
      <c r="UNG454" s="15"/>
      <c r="UNH454" s="15"/>
      <c r="UNI454" s="83"/>
      <c r="UNJ454" s="52"/>
      <c r="UNK454" s="70"/>
      <c r="UNL454" s="70"/>
      <c r="UNM454" s="70"/>
      <c r="UNN454" s="110"/>
      <c r="UNO454" s="2"/>
      <c r="UNP454" s="15"/>
      <c r="UNQ454" s="15"/>
      <c r="UNR454" s="83"/>
      <c r="UNS454" s="52"/>
      <c r="UNT454" s="70"/>
      <c r="UNU454" s="70"/>
      <c r="UNV454" s="70"/>
      <c r="UNW454" s="110"/>
      <c r="UNX454" s="2"/>
      <c r="UNY454" s="15"/>
      <c r="UNZ454" s="15"/>
      <c r="UOA454" s="83"/>
      <c r="UOB454" s="52"/>
      <c r="UOC454" s="70"/>
      <c r="UOD454" s="70"/>
      <c r="UOE454" s="70"/>
      <c r="UOF454" s="110"/>
      <c r="UOG454" s="2"/>
      <c r="UOH454" s="15"/>
      <c r="UOI454" s="15"/>
      <c r="UOJ454" s="83"/>
      <c r="UOK454" s="52"/>
      <c r="UOL454" s="70"/>
      <c r="UOM454" s="70"/>
      <c r="UON454" s="70"/>
      <c r="UOO454" s="110"/>
      <c r="UOP454" s="2"/>
      <c r="UOQ454" s="15"/>
      <c r="UOR454" s="15"/>
      <c r="UOS454" s="83"/>
      <c r="UOT454" s="52"/>
      <c r="UOU454" s="70"/>
      <c r="UOV454" s="70"/>
      <c r="UOW454" s="70"/>
      <c r="UOX454" s="110"/>
      <c r="UOY454" s="2"/>
      <c r="UOZ454" s="15"/>
      <c r="UPA454" s="15"/>
      <c r="UPB454" s="83"/>
      <c r="UPC454" s="52"/>
      <c r="UPD454" s="70"/>
      <c r="UPE454" s="70"/>
      <c r="UPF454" s="70"/>
      <c r="UPG454" s="110"/>
      <c r="UPH454" s="2"/>
      <c r="UPI454" s="15"/>
      <c r="UPJ454" s="15"/>
      <c r="UPK454" s="83"/>
      <c r="UPL454" s="52"/>
      <c r="UPM454" s="70"/>
      <c r="UPN454" s="70"/>
      <c r="UPO454" s="70"/>
      <c r="UPP454" s="110"/>
      <c r="UPQ454" s="2"/>
      <c r="UPR454" s="15"/>
      <c r="UPS454" s="15"/>
      <c r="UPT454" s="83"/>
      <c r="UPU454" s="52"/>
      <c r="UPV454" s="70"/>
      <c r="UPW454" s="70"/>
      <c r="UPX454" s="70"/>
      <c r="UPY454" s="110"/>
      <c r="UPZ454" s="2"/>
      <c r="UQA454" s="15"/>
      <c r="UQB454" s="15"/>
      <c r="UQC454" s="83"/>
      <c r="UQD454" s="52"/>
      <c r="UQE454" s="70"/>
      <c r="UQF454" s="70"/>
      <c r="UQG454" s="70"/>
      <c r="UQH454" s="110"/>
      <c r="UQI454" s="2"/>
      <c r="UQJ454" s="15"/>
      <c r="UQK454" s="15"/>
      <c r="UQL454" s="83"/>
      <c r="UQM454" s="52"/>
      <c r="UQN454" s="70"/>
      <c r="UQO454" s="70"/>
      <c r="UQP454" s="70"/>
      <c r="UQQ454" s="110"/>
      <c r="UQR454" s="2"/>
      <c r="UQS454" s="15"/>
      <c r="UQT454" s="15"/>
      <c r="UQU454" s="83"/>
      <c r="UQV454" s="52"/>
      <c r="UQW454" s="70"/>
      <c r="UQX454" s="70"/>
      <c r="UQY454" s="70"/>
      <c r="UQZ454" s="110"/>
      <c r="URA454" s="2"/>
      <c r="URB454" s="15"/>
      <c r="URC454" s="15"/>
      <c r="URD454" s="83"/>
      <c r="URE454" s="52"/>
      <c r="URF454" s="70"/>
      <c r="URG454" s="70"/>
      <c r="URH454" s="70"/>
      <c r="URI454" s="110"/>
      <c r="URJ454" s="2"/>
      <c r="URK454" s="15"/>
      <c r="URL454" s="15"/>
      <c r="URM454" s="83"/>
      <c r="URN454" s="52"/>
      <c r="URO454" s="70"/>
      <c r="URP454" s="70"/>
      <c r="URQ454" s="70"/>
      <c r="URR454" s="110"/>
      <c r="URS454" s="2"/>
      <c r="URT454" s="15"/>
      <c r="URU454" s="15"/>
      <c r="URV454" s="83"/>
      <c r="URW454" s="52"/>
      <c r="URX454" s="70"/>
      <c r="URY454" s="70"/>
      <c r="URZ454" s="70"/>
      <c r="USA454" s="110"/>
      <c r="USB454" s="2"/>
      <c r="USC454" s="15"/>
      <c r="USD454" s="15"/>
      <c r="USE454" s="83"/>
      <c r="USF454" s="52"/>
      <c r="USG454" s="70"/>
      <c r="USH454" s="70"/>
      <c r="USI454" s="70"/>
      <c r="USJ454" s="110"/>
      <c r="USK454" s="2"/>
      <c r="USL454" s="15"/>
      <c r="USM454" s="15"/>
      <c r="USN454" s="83"/>
      <c r="USO454" s="52"/>
      <c r="USP454" s="70"/>
      <c r="USQ454" s="70"/>
      <c r="USR454" s="70"/>
      <c r="USS454" s="110"/>
      <c r="UST454" s="2"/>
      <c r="USU454" s="15"/>
      <c r="USV454" s="15"/>
      <c r="USW454" s="83"/>
      <c r="USX454" s="52"/>
      <c r="USY454" s="70"/>
      <c r="USZ454" s="70"/>
      <c r="UTA454" s="70"/>
      <c r="UTB454" s="110"/>
      <c r="UTC454" s="2"/>
      <c r="UTD454" s="15"/>
      <c r="UTE454" s="15"/>
      <c r="UTF454" s="83"/>
      <c r="UTG454" s="52"/>
      <c r="UTH454" s="70"/>
      <c r="UTI454" s="70"/>
      <c r="UTJ454" s="70"/>
      <c r="UTK454" s="110"/>
      <c r="UTL454" s="2"/>
      <c r="UTM454" s="15"/>
      <c r="UTN454" s="15"/>
      <c r="UTO454" s="83"/>
      <c r="UTP454" s="52"/>
      <c r="UTQ454" s="70"/>
      <c r="UTR454" s="70"/>
      <c r="UTS454" s="70"/>
      <c r="UTT454" s="110"/>
      <c r="UTU454" s="2"/>
      <c r="UTV454" s="15"/>
      <c r="UTW454" s="15"/>
      <c r="UTX454" s="83"/>
      <c r="UTY454" s="52"/>
      <c r="UTZ454" s="70"/>
      <c r="UUA454" s="70"/>
      <c r="UUB454" s="70"/>
      <c r="UUC454" s="110"/>
      <c r="UUD454" s="2"/>
      <c r="UUE454" s="15"/>
      <c r="UUF454" s="15"/>
      <c r="UUG454" s="83"/>
      <c r="UUH454" s="52"/>
      <c r="UUI454" s="70"/>
      <c r="UUJ454" s="70"/>
      <c r="UUK454" s="70"/>
      <c r="UUL454" s="110"/>
      <c r="UUM454" s="2"/>
      <c r="UUN454" s="15"/>
      <c r="UUO454" s="15"/>
      <c r="UUP454" s="83"/>
      <c r="UUQ454" s="52"/>
      <c r="UUR454" s="70"/>
      <c r="UUS454" s="70"/>
      <c r="UUT454" s="70"/>
      <c r="UUU454" s="110"/>
      <c r="UUV454" s="2"/>
      <c r="UUW454" s="15"/>
      <c r="UUX454" s="15"/>
      <c r="UUY454" s="83"/>
      <c r="UUZ454" s="52"/>
      <c r="UVA454" s="70"/>
      <c r="UVB454" s="70"/>
      <c r="UVC454" s="70"/>
      <c r="UVD454" s="110"/>
      <c r="UVE454" s="2"/>
      <c r="UVF454" s="15"/>
      <c r="UVG454" s="15"/>
      <c r="UVH454" s="83"/>
      <c r="UVI454" s="52"/>
      <c r="UVJ454" s="70"/>
      <c r="UVK454" s="70"/>
      <c r="UVL454" s="70"/>
      <c r="UVM454" s="110"/>
      <c r="UVN454" s="2"/>
      <c r="UVO454" s="15"/>
      <c r="UVP454" s="15"/>
      <c r="UVQ454" s="83"/>
      <c r="UVR454" s="52"/>
      <c r="UVS454" s="70"/>
      <c r="UVT454" s="70"/>
      <c r="UVU454" s="70"/>
      <c r="UVV454" s="110"/>
      <c r="UVW454" s="2"/>
      <c r="UVX454" s="15"/>
      <c r="UVY454" s="15"/>
      <c r="UVZ454" s="83"/>
      <c r="UWA454" s="52"/>
      <c r="UWB454" s="70"/>
      <c r="UWC454" s="70"/>
      <c r="UWD454" s="70"/>
      <c r="UWE454" s="110"/>
      <c r="UWF454" s="2"/>
      <c r="UWG454" s="15"/>
      <c r="UWH454" s="15"/>
      <c r="UWI454" s="83"/>
      <c r="UWJ454" s="52"/>
      <c r="UWK454" s="70"/>
      <c r="UWL454" s="70"/>
      <c r="UWM454" s="70"/>
      <c r="UWN454" s="110"/>
      <c r="UWO454" s="2"/>
      <c r="UWP454" s="15"/>
      <c r="UWQ454" s="15"/>
      <c r="UWR454" s="83"/>
      <c r="UWS454" s="52"/>
      <c r="UWT454" s="70"/>
      <c r="UWU454" s="70"/>
      <c r="UWV454" s="70"/>
      <c r="UWW454" s="110"/>
      <c r="UWX454" s="2"/>
      <c r="UWY454" s="15"/>
      <c r="UWZ454" s="15"/>
      <c r="UXA454" s="83"/>
      <c r="UXB454" s="52"/>
      <c r="UXC454" s="70"/>
      <c r="UXD454" s="70"/>
      <c r="UXE454" s="70"/>
      <c r="UXF454" s="110"/>
      <c r="UXG454" s="2"/>
      <c r="UXH454" s="15"/>
      <c r="UXI454" s="15"/>
      <c r="UXJ454" s="83"/>
      <c r="UXK454" s="52"/>
      <c r="UXL454" s="70"/>
      <c r="UXM454" s="70"/>
      <c r="UXN454" s="70"/>
      <c r="UXO454" s="110"/>
      <c r="UXP454" s="2"/>
      <c r="UXQ454" s="15"/>
      <c r="UXR454" s="15"/>
      <c r="UXS454" s="83"/>
      <c r="UXT454" s="52"/>
      <c r="UXU454" s="70"/>
      <c r="UXV454" s="70"/>
      <c r="UXW454" s="70"/>
      <c r="UXX454" s="110"/>
      <c r="UXY454" s="2"/>
      <c r="UXZ454" s="15"/>
      <c r="UYA454" s="15"/>
      <c r="UYB454" s="83"/>
      <c r="UYC454" s="52"/>
      <c r="UYD454" s="70"/>
      <c r="UYE454" s="70"/>
      <c r="UYF454" s="70"/>
      <c r="UYG454" s="110"/>
      <c r="UYH454" s="2"/>
      <c r="UYI454" s="15"/>
      <c r="UYJ454" s="15"/>
      <c r="UYK454" s="83"/>
      <c r="UYL454" s="52"/>
      <c r="UYM454" s="70"/>
      <c r="UYN454" s="70"/>
      <c r="UYO454" s="70"/>
      <c r="UYP454" s="110"/>
      <c r="UYQ454" s="2"/>
      <c r="UYR454" s="15"/>
      <c r="UYS454" s="15"/>
      <c r="UYT454" s="83"/>
      <c r="UYU454" s="52"/>
      <c r="UYV454" s="70"/>
      <c r="UYW454" s="70"/>
      <c r="UYX454" s="70"/>
      <c r="UYY454" s="110"/>
      <c r="UYZ454" s="2"/>
      <c r="UZA454" s="15"/>
      <c r="UZB454" s="15"/>
      <c r="UZC454" s="83"/>
      <c r="UZD454" s="52"/>
      <c r="UZE454" s="70"/>
      <c r="UZF454" s="70"/>
      <c r="UZG454" s="70"/>
      <c r="UZH454" s="110"/>
      <c r="UZI454" s="2"/>
      <c r="UZJ454" s="15"/>
      <c r="UZK454" s="15"/>
      <c r="UZL454" s="83"/>
      <c r="UZM454" s="52"/>
      <c r="UZN454" s="70"/>
      <c r="UZO454" s="70"/>
      <c r="UZP454" s="70"/>
      <c r="UZQ454" s="110"/>
      <c r="UZR454" s="2"/>
      <c r="UZS454" s="15"/>
      <c r="UZT454" s="15"/>
      <c r="UZU454" s="83"/>
      <c r="UZV454" s="52"/>
      <c r="UZW454" s="70"/>
      <c r="UZX454" s="70"/>
      <c r="UZY454" s="70"/>
      <c r="UZZ454" s="110"/>
      <c r="VAA454" s="2"/>
      <c r="VAB454" s="15"/>
      <c r="VAC454" s="15"/>
      <c r="VAD454" s="83"/>
      <c r="VAE454" s="52"/>
      <c r="VAF454" s="70"/>
      <c r="VAG454" s="70"/>
      <c r="VAH454" s="70"/>
      <c r="VAI454" s="110"/>
      <c r="VAJ454" s="2"/>
      <c r="VAK454" s="15"/>
      <c r="VAL454" s="15"/>
      <c r="VAM454" s="83"/>
      <c r="VAN454" s="52"/>
      <c r="VAO454" s="70"/>
      <c r="VAP454" s="70"/>
      <c r="VAQ454" s="70"/>
      <c r="VAR454" s="110"/>
      <c r="VAS454" s="2"/>
      <c r="VAT454" s="15"/>
      <c r="VAU454" s="15"/>
      <c r="VAV454" s="83"/>
      <c r="VAW454" s="52"/>
      <c r="VAX454" s="70"/>
      <c r="VAY454" s="70"/>
      <c r="VAZ454" s="70"/>
      <c r="VBA454" s="110"/>
      <c r="VBB454" s="2"/>
      <c r="VBC454" s="15"/>
      <c r="VBD454" s="15"/>
      <c r="VBE454" s="83"/>
      <c r="VBF454" s="52"/>
      <c r="VBG454" s="70"/>
      <c r="VBH454" s="70"/>
      <c r="VBI454" s="70"/>
      <c r="VBJ454" s="110"/>
      <c r="VBK454" s="2"/>
      <c r="VBL454" s="15"/>
      <c r="VBM454" s="15"/>
      <c r="VBN454" s="83"/>
      <c r="VBO454" s="52"/>
      <c r="VBP454" s="70"/>
      <c r="VBQ454" s="70"/>
      <c r="VBR454" s="70"/>
      <c r="VBS454" s="110"/>
      <c r="VBT454" s="2"/>
      <c r="VBU454" s="15"/>
      <c r="VBV454" s="15"/>
      <c r="VBW454" s="83"/>
      <c r="VBX454" s="52"/>
      <c r="VBY454" s="70"/>
      <c r="VBZ454" s="70"/>
      <c r="VCA454" s="70"/>
      <c r="VCB454" s="110"/>
      <c r="VCC454" s="2"/>
      <c r="VCD454" s="15"/>
      <c r="VCE454" s="15"/>
      <c r="VCF454" s="83"/>
      <c r="VCG454" s="52"/>
      <c r="VCH454" s="70"/>
      <c r="VCI454" s="70"/>
      <c r="VCJ454" s="70"/>
      <c r="VCK454" s="110"/>
      <c r="VCL454" s="2"/>
      <c r="VCM454" s="15"/>
      <c r="VCN454" s="15"/>
      <c r="VCO454" s="83"/>
      <c r="VCP454" s="52"/>
      <c r="VCQ454" s="70"/>
      <c r="VCR454" s="70"/>
      <c r="VCS454" s="70"/>
      <c r="VCT454" s="110"/>
      <c r="VCU454" s="2"/>
      <c r="VCV454" s="15"/>
      <c r="VCW454" s="15"/>
      <c r="VCX454" s="83"/>
      <c r="VCY454" s="52"/>
      <c r="VCZ454" s="70"/>
      <c r="VDA454" s="70"/>
      <c r="VDB454" s="70"/>
      <c r="VDC454" s="110"/>
      <c r="VDD454" s="2"/>
      <c r="VDE454" s="15"/>
      <c r="VDF454" s="15"/>
      <c r="VDG454" s="83"/>
      <c r="VDH454" s="52"/>
      <c r="VDI454" s="70"/>
      <c r="VDJ454" s="70"/>
      <c r="VDK454" s="70"/>
      <c r="VDL454" s="110"/>
      <c r="VDM454" s="2"/>
      <c r="VDN454" s="15"/>
      <c r="VDO454" s="15"/>
      <c r="VDP454" s="83"/>
      <c r="VDQ454" s="52"/>
      <c r="VDR454" s="70"/>
      <c r="VDS454" s="70"/>
      <c r="VDT454" s="70"/>
      <c r="VDU454" s="110"/>
      <c r="VDV454" s="2"/>
      <c r="VDW454" s="15"/>
      <c r="VDX454" s="15"/>
      <c r="VDY454" s="83"/>
      <c r="VDZ454" s="52"/>
      <c r="VEA454" s="70"/>
      <c r="VEB454" s="70"/>
      <c r="VEC454" s="70"/>
      <c r="VED454" s="110"/>
      <c r="VEE454" s="2"/>
      <c r="VEF454" s="15"/>
      <c r="VEG454" s="15"/>
      <c r="VEH454" s="83"/>
      <c r="VEI454" s="52"/>
      <c r="VEJ454" s="70"/>
      <c r="VEK454" s="70"/>
      <c r="VEL454" s="70"/>
      <c r="VEM454" s="110"/>
      <c r="VEN454" s="2"/>
      <c r="VEO454" s="15"/>
      <c r="VEP454" s="15"/>
      <c r="VEQ454" s="83"/>
      <c r="VER454" s="52"/>
      <c r="VES454" s="70"/>
      <c r="VET454" s="70"/>
      <c r="VEU454" s="70"/>
      <c r="VEV454" s="110"/>
      <c r="VEW454" s="2"/>
      <c r="VEX454" s="15"/>
      <c r="VEY454" s="15"/>
      <c r="VEZ454" s="83"/>
      <c r="VFA454" s="52"/>
      <c r="VFB454" s="70"/>
      <c r="VFC454" s="70"/>
      <c r="VFD454" s="70"/>
      <c r="VFE454" s="110"/>
      <c r="VFF454" s="2"/>
      <c r="VFG454" s="15"/>
      <c r="VFH454" s="15"/>
      <c r="VFI454" s="83"/>
      <c r="VFJ454" s="52"/>
      <c r="VFK454" s="70"/>
      <c r="VFL454" s="70"/>
      <c r="VFM454" s="70"/>
      <c r="VFN454" s="110"/>
      <c r="VFO454" s="2"/>
      <c r="VFP454" s="15"/>
      <c r="VFQ454" s="15"/>
      <c r="VFR454" s="83"/>
      <c r="VFS454" s="52"/>
      <c r="VFT454" s="70"/>
      <c r="VFU454" s="70"/>
      <c r="VFV454" s="70"/>
      <c r="VFW454" s="110"/>
      <c r="VFX454" s="2"/>
      <c r="VFY454" s="15"/>
      <c r="VFZ454" s="15"/>
      <c r="VGA454" s="83"/>
      <c r="VGB454" s="52"/>
      <c r="VGC454" s="70"/>
      <c r="VGD454" s="70"/>
      <c r="VGE454" s="70"/>
      <c r="VGF454" s="110"/>
      <c r="VGG454" s="2"/>
      <c r="VGH454" s="15"/>
      <c r="VGI454" s="15"/>
      <c r="VGJ454" s="83"/>
      <c r="VGK454" s="52"/>
      <c r="VGL454" s="70"/>
      <c r="VGM454" s="70"/>
      <c r="VGN454" s="70"/>
      <c r="VGO454" s="110"/>
      <c r="VGP454" s="2"/>
      <c r="VGQ454" s="15"/>
      <c r="VGR454" s="15"/>
      <c r="VGS454" s="83"/>
      <c r="VGT454" s="52"/>
      <c r="VGU454" s="70"/>
      <c r="VGV454" s="70"/>
      <c r="VGW454" s="70"/>
      <c r="VGX454" s="110"/>
      <c r="VGY454" s="2"/>
      <c r="VGZ454" s="15"/>
      <c r="VHA454" s="15"/>
      <c r="VHB454" s="83"/>
      <c r="VHC454" s="52"/>
      <c r="VHD454" s="70"/>
      <c r="VHE454" s="70"/>
      <c r="VHF454" s="70"/>
      <c r="VHG454" s="110"/>
      <c r="VHH454" s="2"/>
      <c r="VHI454" s="15"/>
      <c r="VHJ454" s="15"/>
      <c r="VHK454" s="83"/>
      <c r="VHL454" s="52"/>
      <c r="VHM454" s="70"/>
      <c r="VHN454" s="70"/>
      <c r="VHO454" s="70"/>
      <c r="VHP454" s="110"/>
      <c r="VHQ454" s="2"/>
      <c r="VHR454" s="15"/>
      <c r="VHS454" s="15"/>
      <c r="VHT454" s="83"/>
      <c r="VHU454" s="52"/>
      <c r="VHV454" s="70"/>
      <c r="VHW454" s="70"/>
      <c r="VHX454" s="70"/>
      <c r="VHY454" s="110"/>
      <c r="VHZ454" s="2"/>
      <c r="VIA454" s="15"/>
      <c r="VIB454" s="15"/>
      <c r="VIC454" s="83"/>
      <c r="VID454" s="52"/>
      <c r="VIE454" s="70"/>
      <c r="VIF454" s="70"/>
      <c r="VIG454" s="70"/>
      <c r="VIH454" s="110"/>
      <c r="VII454" s="2"/>
      <c r="VIJ454" s="15"/>
      <c r="VIK454" s="15"/>
      <c r="VIL454" s="83"/>
      <c r="VIM454" s="52"/>
      <c r="VIN454" s="70"/>
      <c r="VIO454" s="70"/>
      <c r="VIP454" s="70"/>
      <c r="VIQ454" s="110"/>
      <c r="VIR454" s="2"/>
      <c r="VIS454" s="15"/>
      <c r="VIT454" s="15"/>
      <c r="VIU454" s="83"/>
      <c r="VIV454" s="52"/>
      <c r="VIW454" s="70"/>
      <c r="VIX454" s="70"/>
      <c r="VIY454" s="70"/>
      <c r="VIZ454" s="110"/>
      <c r="VJA454" s="2"/>
      <c r="VJB454" s="15"/>
      <c r="VJC454" s="15"/>
      <c r="VJD454" s="83"/>
      <c r="VJE454" s="52"/>
      <c r="VJF454" s="70"/>
      <c r="VJG454" s="70"/>
      <c r="VJH454" s="70"/>
      <c r="VJI454" s="110"/>
      <c r="VJJ454" s="2"/>
      <c r="VJK454" s="15"/>
      <c r="VJL454" s="15"/>
      <c r="VJM454" s="83"/>
      <c r="VJN454" s="52"/>
      <c r="VJO454" s="70"/>
      <c r="VJP454" s="70"/>
      <c r="VJQ454" s="70"/>
      <c r="VJR454" s="110"/>
      <c r="VJS454" s="2"/>
      <c r="VJT454" s="15"/>
      <c r="VJU454" s="15"/>
      <c r="VJV454" s="83"/>
      <c r="VJW454" s="52"/>
      <c r="VJX454" s="70"/>
      <c r="VJY454" s="70"/>
      <c r="VJZ454" s="70"/>
      <c r="VKA454" s="110"/>
      <c r="VKB454" s="2"/>
      <c r="VKC454" s="15"/>
      <c r="VKD454" s="15"/>
      <c r="VKE454" s="83"/>
      <c r="VKF454" s="52"/>
      <c r="VKG454" s="70"/>
      <c r="VKH454" s="70"/>
      <c r="VKI454" s="70"/>
      <c r="VKJ454" s="110"/>
      <c r="VKK454" s="2"/>
      <c r="VKL454" s="15"/>
      <c r="VKM454" s="15"/>
      <c r="VKN454" s="83"/>
      <c r="VKO454" s="52"/>
      <c r="VKP454" s="70"/>
      <c r="VKQ454" s="70"/>
      <c r="VKR454" s="70"/>
      <c r="VKS454" s="110"/>
      <c r="VKT454" s="2"/>
      <c r="VKU454" s="15"/>
      <c r="VKV454" s="15"/>
      <c r="VKW454" s="83"/>
      <c r="VKX454" s="52"/>
      <c r="VKY454" s="70"/>
      <c r="VKZ454" s="70"/>
      <c r="VLA454" s="70"/>
      <c r="VLB454" s="110"/>
      <c r="VLC454" s="2"/>
      <c r="VLD454" s="15"/>
      <c r="VLE454" s="15"/>
      <c r="VLF454" s="83"/>
      <c r="VLG454" s="52"/>
      <c r="VLH454" s="70"/>
      <c r="VLI454" s="70"/>
      <c r="VLJ454" s="70"/>
      <c r="VLK454" s="110"/>
      <c r="VLL454" s="2"/>
      <c r="VLM454" s="15"/>
      <c r="VLN454" s="15"/>
      <c r="VLO454" s="83"/>
      <c r="VLP454" s="52"/>
      <c r="VLQ454" s="70"/>
      <c r="VLR454" s="70"/>
      <c r="VLS454" s="70"/>
      <c r="VLT454" s="110"/>
      <c r="VLU454" s="2"/>
      <c r="VLV454" s="15"/>
      <c r="VLW454" s="15"/>
      <c r="VLX454" s="83"/>
      <c r="VLY454" s="52"/>
      <c r="VLZ454" s="70"/>
      <c r="VMA454" s="70"/>
      <c r="VMB454" s="70"/>
      <c r="VMC454" s="110"/>
      <c r="VMD454" s="2"/>
      <c r="VME454" s="15"/>
      <c r="VMF454" s="15"/>
      <c r="VMG454" s="83"/>
      <c r="VMH454" s="52"/>
      <c r="VMI454" s="70"/>
      <c r="VMJ454" s="70"/>
      <c r="VMK454" s="70"/>
      <c r="VML454" s="110"/>
      <c r="VMM454" s="2"/>
      <c r="VMN454" s="15"/>
      <c r="VMO454" s="15"/>
      <c r="VMP454" s="83"/>
      <c r="VMQ454" s="52"/>
      <c r="VMR454" s="70"/>
      <c r="VMS454" s="70"/>
      <c r="VMT454" s="70"/>
      <c r="VMU454" s="110"/>
      <c r="VMV454" s="2"/>
      <c r="VMW454" s="15"/>
      <c r="VMX454" s="15"/>
      <c r="VMY454" s="83"/>
      <c r="VMZ454" s="52"/>
      <c r="VNA454" s="70"/>
      <c r="VNB454" s="70"/>
      <c r="VNC454" s="70"/>
      <c r="VND454" s="110"/>
      <c r="VNE454" s="2"/>
      <c r="VNF454" s="15"/>
      <c r="VNG454" s="15"/>
      <c r="VNH454" s="83"/>
      <c r="VNI454" s="52"/>
      <c r="VNJ454" s="70"/>
      <c r="VNK454" s="70"/>
      <c r="VNL454" s="70"/>
      <c r="VNM454" s="110"/>
      <c r="VNN454" s="2"/>
      <c r="VNO454" s="15"/>
      <c r="VNP454" s="15"/>
      <c r="VNQ454" s="83"/>
      <c r="VNR454" s="52"/>
      <c r="VNS454" s="70"/>
      <c r="VNT454" s="70"/>
      <c r="VNU454" s="70"/>
      <c r="VNV454" s="110"/>
      <c r="VNW454" s="2"/>
      <c r="VNX454" s="15"/>
      <c r="VNY454" s="15"/>
      <c r="VNZ454" s="83"/>
      <c r="VOA454" s="52"/>
      <c r="VOB454" s="70"/>
      <c r="VOC454" s="70"/>
      <c r="VOD454" s="70"/>
      <c r="VOE454" s="110"/>
      <c r="VOF454" s="2"/>
      <c r="VOG454" s="15"/>
      <c r="VOH454" s="15"/>
      <c r="VOI454" s="83"/>
      <c r="VOJ454" s="52"/>
      <c r="VOK454" s="70"/>
      <c r="VOL454" s="70"/>
      <c r="VOM454" s="70"/>
      <c r="VON454" s="110"/>
      <c r="VOO454" s="2"/>
      <c r="VOP454" s="15"/>
      <c r="VOQ454" s="15"/>
      <c r="VOR454" s="83"/>
      <c r="VOS454" s="52"/>
      <c r="VOT454" s="70"/>
      <c r="VOU454" s="70"/>
      <c r="VOV454" s="70"/>
      <c r="VOW454" s="110"/>
      <c r="VOX454" s="2"/>
      <c r="VOY454" s="15"/>
      <c r="VOZ454" s="15"/>
      <c r="VPA454" s="83"/>
      <c r="VPB454" s="52"/>
      <c r="VPC454" s="70"/>
      <c r="VPD454" s="70"/>
      <c r="VPE454" s="70"/>
      <c r="VPF454" s="110"/>
      <c r="VPG454" s="2"/>
      <c r="VPH454" s="15"/>
      <c r="VPI454" s="15"/>
      <c r="VPJ454" s="83"/>
      <c r="VPK454" s="52"/>
      <c r="VPL454" s="70"/>
      <c r="VPM454" s="70"/>
      <c r="VPN454" s="70"/>
      <c r="VPO454" s="110"/>
      <c r="VPP454" s="2"/>
      <c r="VPQ454" s="15"/>
      <c r="VPR454" s="15"/>
      <c r="VPS454" s="83"/>
      <c r="VPT454" s="52"/>
      <c r="VPU454" s="70"/>
      <c r="VPV454" s="70"/>
      <c r="VPW454" s="70"/>
      <c r="VPX454" s="110"/>
      <c r="VPY454" s="2"/>
      <c r="VPZ454" s="15"/>
      <c r="VQA454" s="15"/>
      <c r="VQB454" s="83"/>
      <c r="VQC454" s="52"/>
      <c r="VQD454" s="70"/>
      <c r="VQE454" s="70"/>
      <c r="VQF454" s="70"/>
      <c r="VQG454" s="110"/>
      <c r="VQH454" s="2"/>
      <c r="VQI454" s="15"/>
      <c r="VQJ454" s="15"/>
      <c r="VQK454" s="83"/>
      <c r="VQL454" s="52"/>
      <c r="VQM454" s="70"/>
      <c r="VQN454" s="70"/>
      <c r="VQO454" s="70"/>
      <c r="VQP454" s="110"/>
      <c r="VQQ454" s="2"/>
      <c r="VQR454" s="15"/>
      <c r="VQS454" s="15"/>
      <c r="VQT454" s="83"/>
      <c r="VQU454" s="52"/>
      <c r="VQV454" s="70"/>
      <c r="VQW454" s="70"/>
      <c r="VQX454" s="70"/>
      <c r="VQY454" s="110"/>
      <c r="VQZ454" s="2"/>
      <c r="VRA454" s="15"/>
      <c r="VRB454" s="15"/>
      <c r="VRC454" s="83"/>
      <c r="VRD454" s="52"/>
      <c r="VRE454" s="70"/>
      <c r="VRF454" s="70"/>
      <c r="VRG454" s="70"/>
      <c r="VRH454" s="110"/>
      <c r="VRI454" s="2"/>
      <c r="VRJ454" s="15"/>
      <c r="VRK454" s="15"/>
      <c r="VRL454" s="83"/>
      <c r="VRM454" s="52"/>
      <c r="VRN454" s="70"/>
      <c r="VRO454" s="70"/>
      <c r="VRP454" s="70"/>
      <c r="VRQ454" s="110"/>
      <c r="VRR454" s="2"/>
      <c r="VRS454" s="15"/>
      <c r="VRT454" s="15"/>
      <c r="VRU454" s="83"/>
      <c r="VRV454" s="52"/>
      <c r="VRW454" s="70"/>
      <c r="VRX454" s="70"/>
      <c r="VRY454" s="70"/>
      <c r="VRZ454" s="110"/>
      <c r="VSA454" s="2"/>
      <c r="VSB454" s="15"/>
      <c r="VSC454" s="15"/>
      <c r="VSD454" s="83"/>
      <c r="VSE454" s="52"/>
      <c r="VSF454" s="70"/>
      <c r="VSG454" s="70"/>
      <c r="VSH454" s="70"/>
      <c r="VSI454" s="110"/>
      <c r="VSJ454" s="2"/>
      <c r="VSK454" s="15"/>
      <c r="VSL454" s="15"/>
      <c r="VSM454" s="83"/>
      <c r="VSN454" s="52"/>
      <c r="VSO454" s="70"/>
      <c r="VSP454" s="70"/>
      <c r="VSQ454" s="70"/>
      <c r="VSR454" s="110"/>
      <c r="VSS454" s="2"/>
      <c r="VST454" s="15"/>
      <c r="VSU454" s="15"/>
      <c r="VSV454" s="83"/>
      <c r="VSW454" s="52"/>
      <c r="VSX454" s="70"/>
      <c r="VSY454" s="70"/>
      <c r="VSZ454" s="70"/>
      <c r="VTA454" s="110"/>
      <c r="VTB454" s="2"/>
      <c r="VTC454" s="15"/>
      <c r="VTD454" s="15"/>
      <c r="VTE454" s="83"/>
      <c r="VTF454" s="52"/>
      <c r="VTG454" s="70"/>
      <c r="VTH454" s="70"/>
      <c r="VTI454" s="70"/>
      <c r="VTJ454" s="110"/>
      <c r="VTK454" s="2"/>
      <c r="VTL454" s="15"/>
      <c r="VTM454" s="15"/>
      <c r="VTN454" s="83"/>
      <c r="VTO454" s="52"/>
      <c r="VTP454" s="70"/>
      <c r="VTQ454" s="70"/>
      <c r="VTR454" s="70"/>
      <c r="VTS454" s="110"/>
      <c r="VTT454" s="2"/>
      <c r="VTU454" s="15"/>
      <c r="VTV454" s="15"/>
      <c r="VTW454" s="83"/>
      <c r="VTX454" s="52"/>
      <c r="VTY454" s="70"/>
      <c r="VTZ454" s="70"/>
      <c r="VUA454" s="70"/>
      <c r="VUB454" s="110"/>
      <c r="VUC454" s="2"/>
      <c r="VUD454" s="15"/>
      <c r="VUE454" s="15"/>
      <c r="VUF454" s="83"/>
      <c r="VUG454" s="52"/>
      <c r="VUH454" s="70"/>
      <c r="VUI454" s="70"/>
      <c r="VUJ454" s="70"/>
      <c r="VUK454" s="110"/>
      <c r="VUL454" s="2"/>
      <c r="VUM454" s="15"/>
      <c r="VUN454" s="15"/>
      <c r="VUO454" s="83"/>
      <c r="VUP454" s="52"/>
      <c r="VUQ454" s="70"/>
      <c r="VUR454" s="70"/>
      <c r="VUS454" s="70"/>
      <c r="VUT454" s="110"/>
      <c r="VUU454" s="2"/>
      <c r="VUV454" s="15"/>
      <c r="VUW454" s="15"/>
      <c r="VUX454" s="83"/>
      <c r="VUY454" s="52"/>
      <c r="VUZ454" s="70"/>
      <c r="VVA454" s="70"/>
      <c r="VVB454" s="70"/>
      <c r="VVC454" s="110"/>
      <c r="VVD454" s="2"/>
      <c r="VVE454" s="15"/>
      <c r="VVF454" s="15"/>
      <c r="VVG454" s="83"/>
      <c r="VVH454" s="52"/>
      <c r="VVI454" s="70"/>
      <c r="VVJ454" s="70"/>
      <c r="VVK454" s="70"/>
      <c r="VVL454" s="110"/>
      <c r="VVM454" s="2"/>
      <c r="VVN454" s="15"/>
      <c r="VVO454" s="15"/>
      <c r="VVP454" s="83"/>
      <c r="VVQ454" s="52"/>
      <c r="VVR454" s="70"/>
      <c r="VVS454" s="70"/>
      <c r="VVT454" s="70"/>
      <c r="VVU454" s="110"/>
      <c r="VVV454" s="2"/>
      <c r="VVW454" s="15"/>
      <c r="VVX454" s="15"/>
      <c r="VVY454" s="83"/>
      <c r="VVZ454" s="52"/>
      <c r="VWA454" s="70"/>
      <c r="VWB454" s="70"/>
      <c r="VWC454" s="70"/>
      <c r="VWD454" s="110"/>
      <c r="VWE454" s="2"/>
      <c r="VWF454" s="15"/>
      <c r="VWG454" s="15"/>
      <c r="VWH454" s="83"/>
      <c r="VWI454" s="52"/>
      <c r="VWJ454" s="70"/>
      <c r="VWK454" s="70"/>
      <c r="VWL454" s="70"/>
      <c r="VWM454" s="110"/>
      <c r="VWN454" s="2"/>
      <c r="VWO454" s="15"/>
      <c r="VWP454" s="15"/>
      <c r="VWQ454" s="83"/>
      <c r="VWR454" s="52"/>
      <c r="VWS454" s="70"/>
      <c r="VWT454" s="70"/>
      <c r="VWU454" s="70"/>
      <c r="VWV454" s="110"/>
      <c r="VWW454" s="2"/>
      <c r="VWX454" s="15"/>
      <c r="VWY454" s="15"/>
      <c r="VWZ454" s="83"/>
      <c r="VXA454" s="52"/>
      <c r="VXB454" s="70"/>
      <c r="VXC454" s="70"/>
      <c r="VXD454" s="70"/>
      <c r="VXE454" s="110"/>
      <c r="VXF454" s="2"/>
      <c r="VXG454" s="15"/>
      <c r="VXH454" s="15"/>
      <c r="VXI454" s="83"/>
      <c r="VXJ454" s="52"/>
      <c r="VXK454" s="70"/>
      <c r="VXL454" s="70"/>
      <c r="VXM454" s="70"/>
      <c r="VXN454" s="110"/>
      <c r="VXO454" s="2"/>
      <c r="VXP454" s="15"/>
      <c r="VXQ454" s="15"/>
      <c r="VXR454" s="83"/>
      <c r="VXS454" s="52"/>
      <c r="VXT454" s="70"/>
      <c r="VXU454" s="70"/>
      <c r="VXV454" s="70"/>
      <c r="VXW454" s="110"/>
      <c r="VXX454" s="2"/>
      <c r="VXY454" s="15"/>
      <c r="VXZ454" s="15"/>
      <c r="VYA454" s="83"/>
      <c r="VYB454" s="52"/>
      <c r="VYC454" s="70"/>
      <c r="VYD454" s="70"/>
      <c r="VYE454" s="70"/>
      <c r="VYF454" s="110"/>
      <c r="VYG454" s="2"/>
      <c r="VYH454" s="15"/>
      <c r="VYI454" s="15"/>
      <c r="VYJ454" s="83"/>
      <c r="VYK454" s="52"/>
      <c r="VYL454" s="70"/>
      <c r="VYM454" s="70"/>
      <c r="VYN454" s="70"/>
      <c r="VYO454" s="110"/>
      <c r="VYP454" s="2"/>
      <c r="VYQ454" s="15"/>
      <c r="VYR454" s="15"/>
      <c r="VYS454" s="83"/>
      <c r="VYT454" s="52"/>
      <c r="VYU454" s="70"/>
      <c r="VYV454" s="70"/>
      <c r="VYW454" s="70"/>
      <c r="VYX454" s="110"/>
      <c r="VYY454" s="2"/>
      <c r="VYZ454" s="15"/>
      <c r="VZA454" s="15"/>
      <c r="VZB454" s="83"/>
      <c r="VZC454" s="52"/>
      <c r="VZD454" s="70"/>
      <c r="VZE454" s="70"/>
      <c r="VZF454" s="70"/>
      <c r="VZG454" s="110"/>
      <c r="VZH454" s="2"/>
      <c r="VZI454" s="15"/>
      <c r="VZJ454" s="15"/>
      <c r="VZK454" s="83"/>
      <c r="VZL454" s="52"/>
      <c r="VZM454" s="70"/>
      <c r="VZN454" s="70"/>
      <c r="VZO454" s="70"/>
      <c r="VZP454" s="110"/>
      <c r="VZQ454" s="2"/>
      <c r="VZR454" s="15"/>
      <c r="VZS454" s="15"/>
      <c r="VZT454" s="83"/>
      <c r="VZU454" s="52"/>
      <c r="VZV454" s="70"/>
      <c r="VZW454" s="70"/>
      <c r="VZX454" s="70"/>
      <c r="VZY454" s="110"/>
      <c r="VZZ454" s="2"/>
      <c r="WAA454" s="15"/>
      <c r="WAB454" s="15"/>
      <c r="WAC454" s="83"/>
      <c r="WAD454" s="52"/>
      <c r="WAE454" s="70"/>
      <c r="WAF454" s="70"/>
      <c r="WAG454" s="70"/>
      <c r="WAH454" s="110"/>
      <c r="WAI454" s="2"/>
      <c r="WAJ454" s="15"/>
      <c r="WAK454" s="15"/>
      <c r="WAL454" s="83"/>
      <c r="WAM454" s="52"/>
      <c r="WAN454" s="70"/>
      <c r="WAO454" s="70"/>
      <c r="WAP454" s="70"/>
      <c r="WAQ454" s="110"/>
      <c r="WAR454" s="2"/>
      <c r="WAS454" s="15"/>
      <c r="WAT454" s="15"/>
      <c r="WAU454" s="83"/>
      <c r="WAV454" s="52"/>
      <c r="WAW454" s="70"/>
      <c r="WAX454" s="70"/>
      <c r="WAY454" s="70"/>
      <c r="WAZ454" s="110"/>
      <c r="WBA454" s="2"/>
      <c r="WBB454" s="15"/>
      <c r="WBC454" s="15"/>
      <c r="WBD454" s="83"/>
      <c r="WBE454" s="52"/>
      <c r="WBF454" s="70"/>
      <c r="WBG454" s="70"/>
      <c r="WBH454" s="70"/>
      <c r="WBI454" s="110"/>
      <c r="WBJ454" s="2"/>
      <c r="WBK454" s="15"/>
      <c r="WBL454" s="15"/>
      <c r="WBM454" s="83"/>
      <c r="WBN454" s="52"/>
      <c r="WBO454" s="70"/>
      <c r="WBP454" s="70"/>
      <c r="WBQ454" s="70"/>
      <c r="WBR454" s="110"/>
      <c r="WBS454" s="2"/>
      <c r="WBT454" s="15"/>
      <c r="WBU454" s="15"/>
      <c r="WBV454" s="83"/>
      <c r="WBW454" s="52"/>
      <c r="WBX454" s="70"/>
      <c r="WBY454" s="70"/>
      <c r="WBZ454" s="70"/>
      <c r="WCA454" s="110"/>
      <c r="WCB454" s="2"/>
      <c r="WCC454" s="15"/>
      <c r="WCD454" s="15"/>
      <c r="WCE454" s="83"/>
      <c r="WCF454" s="52"/>
      <c r="WCG454" s="70"/>
      <c r="WCH454" s="70"/>
      <c r="WCI454" s="70"/>
      <c r="WCJ454" s="110"/>
      <c r="WCK454" s="2"/>
      <c r="WCL454" s="15"/>
      <c r="WCM454" s="15"/>
      <c r="WCN454" s="83"/>
      <c r="WCO454" s="52"/>
      <c r="WCP454" s="70"/>
      <c r="WCQ454" s="70"/>
      <c r="WCR454" s="70"/>
      <c r="WCS454" s="110"/>
      <c r="WCT454" s="2"/>
      <c r="WCU454" s="15"/>
      <c r="WCV454" s="15"/>
      <c r="WCW454" s="83"/>
      <c r="WCX454" s="52"/>
      <c r="WCY454" s="70"/>
      <c r="WCZ454" s="70"/>
      <c r="WDA454" s="70"/>
      <c r="WDB454" s="110"/>
      <c r="WDC454" s="2"/>
      <c r="WDD454" s="15"/>
      <c r="WDE454" s="15"/>
      <c r="WDF454" s="83"/>
      <c r="WDG454" s="52"/>
      <c r="WDH454" s="70"/>
      <c r="WDI454" s="70"/>
      <c r="WDJ454" s="70"/>
      <c r="WDK454" s="110"/>
      <c r="WDL454" s="2"/>
      <c r="WDM454" s="15"/>
      <c r="WDN454" s="15"/>
      <c r="WDO454" s="83"/>
      <c r="WDP454" s="52"/>
      <c r="WDQ454" s="70"/>
      <c r="WDR454" s="70"/>
      <c r="WDS454" s="70"/>
      <c r="WDT454" s="110"/>
      <c r="WDU454" s="2"/>
      <c r="WDV454" s="15"/>
      <c r="WDW454" s="15"/>
      <c r="WDX454" s="83"/>
      <c r="WDY454" s="52"/>
      <c r="WDZ454" s="70"/>
      <c r="WEA454" s="70"/>
      <c r="WEB454" s="70"/>
      <c r="WEC454" s="110"/>
      <c r="WED454" s="2"/>
      <c r="WEE454" s="15"/>
      <c r="WEF454" s="15"/>
      <c r="WEG454" s="83"/>
      <c r="WEH454" s="52"/>
      <c r="WEI454" s="70"/>
      <c r="WEJ454" s="70"/>
      <c r="WEK454" s="70"/>
      <c r="WEL454" s="110"/>
      <c r="WEM454" s="2"/>
      <c r="WEN454" s="15"/>
      <c r="WEO454" s="15"/>
      <c r="WEP454" s="83"/>
      <c r="WEQ454" s="52"/>
      <c r="WER454" s="70"/>
      <c r="WES454" s="70"/>
      <c r="WET454" s="70"/>
      <c r="WEU454" s="110"/>
      <c r="WEV454" s="2"/>
      <c r="WEW454" s="15"/>
      <c r="WEX454" s="15"/>
      <c r="WEY454" s="83"/>
      <c r="WEZ454" s="52"/>
      <c r="WFA454" s="70"/>
      <c r="WFB454" s="70"/>
      <c r="WFC454" s="70"/>
      <c r="WFD454" s="110"/>
      <c r="WFE454" s="2"/>
      <c r="WFF454" s="15"/>
      <c r="WFG454" s="15"/>
      <c r="WFH454" s="83"/>
      <c r="WFI454" s="52"/>
      <c r="WFJ454" s="70"/>
      <c r="WFK454" s="70"/>
      <c r="WFL454" s="70"/>
      <c r="WFM454" s="110"/>
      <c r="WFN454" s="2"/>
      <c r="WFO454" s="15"/>
      <c r="WFP454" s="15"/>
      <c r="WFQ454" s="83"/>
      <c r="WFR454" s="52"/>
      <c r="WFS454" s="70"/>
      <c r="WFT454" s="70"/>
      <c r="WFU454" s="70"/>
      <c r="WFV454" s="110"/>
      <c r="WFW454" s="2"/>
      <c r="WFX454" s="15"/>
      <c r="WFY454" s="15"/>
      <c r="WFZ454" s="83"/>
      <c r="WGA454" s="52"/>
      <c r="WGB454" s="70"/>
      <c r="WGC454" s="70"/>
      <c r="WGD454" s="70"/>
      <c r="WGE454" s="110"/>
      <c r="WGF454" s="2"/>
      <c r="WGG454" s="15"/>
      <c r="WGH454" s="15"/>
      <c r="WGI454" s="83"/>
      <c r="WGJ454" s="52"/>
      <c r="WGK454" s="70"/>
      <c r="WGL454" s="70"/>
      <c r="WGM454" s="70"/>
      <c r="WGN454" s="110"/>
      <c r="WGO454" s="2"/>
      <c r="WGP454" s="15"/>
      <c r="WGQ454" s="15"/>
      <c r="WGR454" s="83"/>
      <c r="WGS454" s="52"/>
      <c r="WGT454" s="70"/>
      <c r="WGU454" s="70"/>
      <c r="WGV454" s="70"/>
      <c r="WGW454" s="110"/>
      <c r="WGX454" s="2"/>
      <c r="WGY454" s="15"/>
      <c r="WGZ454" s="15"/>
      <c r="WHA454" s="83"/>
      <c r="WHB454" s="52"/>
      <c r="WHC454" s="70"/>
      <c r="WHD454" s="70"/>
      <c r="WHE454" s="70"/>
      <c r="WHF454" s="110"/>
      <c r="WHG454" s="2"/>
      <c r="WHH454" s="15"/>
      <c r="WHI454" s="15"/>
      <c r="WHJ454" s="83"/>
      <c r="WHK454" s="52"/>
      <c r="WHL454" s="70"/>
      <c r="WHM454" s="70"/>
      <c r="WHN454" s="70"/>
      <c r="WHO454" s="110"/>
      <c r="WHP454" s="2"/>
      <c r="WHQ454" s="15"/>
      <c r="WHR454" s="15"/>
      <c r="WHS454" s="83"/>
      <c r="WHT454" s="52"/>
      <c r="WHU454" s="70"/>
      <c r="WHV454" s="70"/>
      <c r="WHW454" s="70"/>
      <c r="WHX454" s="110"/>
      <c r="WHY454" s="2"/>
      <c r="WHZ454" s="15"/>
      <c r="WIA454" s="15"/>
      <c r="WIB454" s="83"/>
      <c r="WIC454" s="52"/>
      <c r="WID454" s="70"/>
      <c r="WIE454" s="70"/>
      <c r="WIF454" s="70"/>
      <c r="WIG454" s="110"/>
      <c r="WIH454" s="2"/>
      <c r="WII454" s="15"/>
      <c r="WIJ454" s="15"/>
      <c r="WIK454" s="83"/>
      <c r="WIL454" s="52"/>
      <c r="WIM454" s="70"/>
      <c r="WIN454" s="70"/>
      <c r="WIO454" s="70"/>
      <c r="WIP454" s="110"/>
      <c r="WIQ454" s="2"/>
      <c r="WIR454" s="15"/>
      <c r="WIS454" s="15"/>
      <c r="WIT454" s="83"/>
      <c r="WIU454" s="52"/>
      <c r="WIV454" s="70"/>
      <c r="WIW454" s="70"/>
      <c r="WIX454" s="70"/>
      <c r="WIY454" s="110"/>
      <c r="WIZ454" s="2"/>
      <c r="WJA454" s="15"/>
      <c r="WJB454" s="15"/>
      <c r="WJC454" s="83"/>
      <c r="WJD454" s="52"/>
      <c r="WJE454" s="70"/>
      <c r="WJF454" s="70"/>
      <c r="WJG454" s="70"/>
      <c r="WJH454" s="110"/>
      <c r="WJI454" s="2"/>
      <c r="WJJ454" s="15"/>
      <c r="WJK454" s="15"/>
      <c r="WJL454" s="83"/>
      <c r="WJM454" s="52"/>
      <c r="WJN454" s="70"/>
      <c r="WJO454" s="70"/>
      <c r="WJP454" s="70"/>
      <c r="WJQ454" s="110"/>
      <c r="WJR454" s="2"/>
      <c r="WJS454" s="15"/>
      <c r="WJT454" s="15"/>
      <c r="WJU454" s="83"/>
      <c r="WJV454" s="52"/>
      <c r="WJW454" s="70"/>
      <c r="WJX454" s="70"/>
      <c r="WJY454" s="70"/>
      <c r="WJZ454" s="110"/>
      <c r="WKA454" s="2"/>
      <c r="WKB454" s="15"/>
      <c r="WKC454" s="15"/>
      <c r="WKD454" s="83"/>
      <c r="WKE454" s="52"/>
      <c r="WKF454" s="70"/>
      <c r="WKG454" s="70"/>
      <c r="WKH454" s="70"/>
      <c r="WKI454" s="110"/>
      <c r="WKJ454" s="2"/>
      <c r="WKK454" s="15"/>
      <c r="WKL454" s="15"/>
      <c r="WKM454" s="83"/>
      <c r="WKN454" s="52"/>
      <c r="WKO454" s="70"/>
      <c r="WKP454" s="70"/>
      <c r="WKQ454" s="70"/>
      <c r="WKR454" s="110"/>
      <c r="WKS454" s="2"/>
      <c r="WKT454" s="15"/>
      <c r="WKU454" s="15"/>
      <c r="WKV454" s="83"/>
      <c r="WKW454" s="52"/>
      <c r="WKX454" s="70"/>
      <c r="WKY454" s="70"/>
      <c r="WKZ454" s="70"/>
      <c r="WLA454" s="110"/>
      <c r="WLB454" s="2"/>
      <c r="WLC454" s="15"/>
      <c r="WLD454" s="15"/>
      <c r="WLE454" s="83"/>
      <c r="WLF454" s="52"/>
      <c r="WLG454" s="70"/>
      <c r="WLH454" s="70"/>
      <c r="WLI454" s="70"/>
      <c r="WLJ454" s="110"/>
      <c r="WLK454" s="2"/>
      <c r="WLL454" s="15"/>
      <c r="WLM454" s="15"/>
      <c r="WLN454" s="83"/>
      <c r="WLO454" s="52"/>
      <c r="WLP454" s="70"/>
      <c r="WLQ454" s="70"/>
      <c r="WLR454" s="70"/>
      <c r="WLS454" s="110"/>
      <c r="WLT454" s="2"/>
      <c r="WLU454" s="15"/>
      <c r="WLV454" s="15"/>
      <c r="WLW454" s="83"/>
      <c r="WLX454" s="52"/>
      <c r="WLY454" s="70"/>
      <c r="WLZ454" s="70"/>
      <c r="WMA454" s="70"/>
      <c r="WMB454" s="110"/>
      <c r="WMC454" s="2"/>
      <c r="WMD454" s="15"/>
      <c r="WME454" s="15"/>
      <c r="WMF454" s="83"/>
      <c r="WMG454" s="52"/>
      <c r="WMH454" s="70"/>
      <c r="WMI454" s="70"/>
      <c r="WMJ454" s="70"/>
      <c r="WMK454" s="110"/>
      <c r="WML454" s="2"/>
      <c r="WMM454" s="15"/>
      <c r="WMN454" s="15"/>
      <c r="WMO454" s="83"/>
      <c r="WMP454" s="52"/>
      <c r="WMQ454" s="70"/>
      <c r="WMR454" s="70"/>
      <c r="WMS454" s="70"/>
      <c r="WMT454" s="110"/>
      <c r="WMU454" s="2"/>
      <c r="WMV454" s="15"/>
      <c r="WMW454" s="15"/>
      <c r="WMX454" s="83"/>
      <c r="WMY454" s="52"/>
      <c r="WMZ454" s="70"/>
      <c r="WNA454" s="70"/>
      <c r="WNB454" s="70"/>
      <c r="WNC454" s="110"/>
      <c r="WND454" s="2"/>
      <c r="WNE454" s="15"/>
      <c r="WNF454" s="15"/>
      <c r="WNG454" s="83"/>
      <c r="WNH454" s="52"/>
      <c r="WNI454" s="70"/>
      <c r="WNJ454" s="70"/>
      <c r="WNK454" s="70"/>
      <c r="WNL454" s="110"/>
      <c r="WNM454" s="2"/>
      <c r="WNN454" s="15"/>
      <c r="WNO454" s="15"/>
      <c r="WNP454" s="83"/>
      <c r="WNQ454" s="52"/>
      <c r="WNR454" s="70"/>
      <c r="WNS454" s="70"/>
      <c r="WNT454" s="70"/>
      <c r="WNU454" s="110"/>
      <c r="WNV454" s="2"/>
      <c r="WNW454" s="15"/>
      <c r="WNX454" s="15"/>
      <c r="WNY454" s="83"/>
      <c r="WNZ454" s="52"/>
      <c r="WOA454" s="70"/>
      <c r="WOB454" s="70"/>
      <c r="WOC454" s="70"/>
      <c r="WOD454" s="110"/>
      <c r="WOE454" s="2"/>
      <c r="WOF454" s="15"/>
      <c r="WOG454" s="15"/>
      <c r="WOH454" s="83"/>
      <c r="WOI454" s="52"/>
      <c r="WOJ454" s="70"/>
      <c r="WOK454" s="70"/>
      <c r="WOL454" s="70"/>
      <c r="WOM454" s="110"/>
      <c r="WON454" s="2"/>
      <c r="WOO454" s="15"/>
      <c r="WOP454" s="15"/>
      <c r="WOQ454" s="83"/>
      <c r="WOR454" s="52"/>
      <c r="WOS454" s="70"/>
      <c r="WOT454" s="70"/>
      <c r="WOU454" s="70"/>
      <c r="WOV454" s="110"/>
      <c r="WOW454" s="2"/>
      <c r="WOX454" s="15"/>
      <c r="WOY454" s="15"/>
      <c r="WOZ454" s="83"/>
      <c r="WPA454" s="52"/>
      <c r="WPB454" s="70"/>
      <c r="WPC454" s="70"/>
      <c r="WPD454" s="70"/>
      <c r="WPE454" s="110"/>
      <c r="WPF454" s="2"/>
      <c r="WPG454" s="15"/>
      <c r="WPH454" s="15"/>
      <c r="WPI454" s="83"/>
      <c r="WPJ454" s="52"/>
      <c r="WPK454" s="70"/>
      <c r="WPL454" s="70"/>
      <c r="WPM454" s="70"/>
      <c r="WPN454" s="110"/>
      <c r="WPO454" s="2"/>
      <c r="WPP454" s="15"/>
      <c r="WPQ454" s="15"/>
      <c r="WPR454" s="83"/>
      <c r="WPS454" s="52"/>
      <c r="WPT454" s="70"/>
      <c r="WPU454" s="70"/>
      <c r="WPV454" s="70"/>
      <c r="WPW454" s="110"/>
      <c r="WPX454" s="2"/>
      <c r="WPY454" s="15"/>
      <c r="WPZ454" s="15"/>
      <c r="WQA454" s="83"/>
      <c r="WQB454" s="52"/>
      <c r="WQC454" s="70"/>
      <c r="WQD454" s="70"/>
      <c r="WQE454" s="70"/>
      <c r="WQF454" s="110"/>
      <c r="WQG454" s="2"/>
      <c r="WQH454" s="15"/>
      <c r="WQI454" s="15"/>
      <c r="WQJ454" s="83"/>
      <c r="WQK454" s="52"/>
      <c r="WQL454" s="70"/>
      <c r="WQM454" s="70"/>
      <c r="WQN454" s="70"/>
      <c r="WQO454" s="110"/>
      <c r="WQP454" s="2"/>
      <c r="WQQ454" s="15"/>
      <c r="WQR454" s="15"/>
      <c r="WQS454" s="83"/>
      <c r="WQT454" s="52"/>
      <c r="WQU454" s="70"/>
      <c r="WQV454" s="70"/>
      <c r="WQW454" s="70"/>
      <c r="WQX454" s="110"/>
      <c r="WQY454" s="2"/>
      <c r="WQZ454" s="15"/>
      <c r="WRA454" s="15"/>
      <c r="WRB454" s="83"/>
      <c r="WRC454" s="52"/>
      <c r="WRD454" s="70"/>
      <c r="WRE454" s="70"/>
      <c r="WRF454" s="70"/>
      <c r="WRG454" s="110"/>
      <c r="WRH454" s="2"/>
      <c r="WRI454" s="15"/>
      <c r="WRJ454" s="15"/>
      <c r="WRK454" s="83"/>
      <c r="WRL454" s="52"/>
      <c r="WRM454" s="70"/>
      <c r="WRN454" s="70"/>
      <c r="WRO454" s="70"/>
      <c r="WRP454" s="110"/>
      <c r="WRQ454" s="2"/>
      <c r="WRR454" s="15"/>
      <c r="WRS454" s="15"/>
      <c r="WRT454" s="83"/>
      <c r="WRU454" s="52"/>
      <c r="WRV454" s="70"/>
      <c r="WRW454" s="70"/>
      <c r="WRX454" s="70"/>
      <c r="WRY454" s="110"/>
      <c r="WRZ454" s="2"/>
      <c r="WSA454" s="15"/>
      <c r="WSB454" s="15"/>
      <c r="WSC454" s="83"/>
      <c r="WSD454" s="52"/>
      <c r="WSE454" s="70"/>
      <c r="WSF454" s="70"/>
      <c r="WSG454" s="70"/>
      <c r="WSH454" s="110"/>
      <c r="WSI454" s="2"/>
      <c r="WSJ454" s="15"/>
      <c r="WSK454" s="15"/>
      <c r="WSL454" s="83"/>
      <c r="WSM454" s="52"/>
      <c r="WSN454" s="70"/>
      <c r="WSO454" s="70"/>
      <c r="WSP454" s="70"/>
      <c r="WSQ454" s="110"/>
      <c r="WSR454" s="2"/>
      <c r="WSS454" s="15"/>
      <c r="WST454" s="15"/>
      <c r="WSU454" s="83"/>
      <c r="WSV454" s="52"/>
      <c r="WSW454" s="70"/>
      <c r="WSX454" s="70"/>
      <c r="WSY454" s="70"/>
      <c r="WSZ454" s="110"/>
      <c r="WTA454" s="2"/>
      <c r="WTB454" s="15"/>
      <c r="WTC454" s="15"/>
      <c r="WTD454" s="83"/>
      <c r="WTE454" s="52"/>
      <c r="WTF454" s="70"/>
      <c r="WTG454" s="70"/>
      <c r="WTH454" s="70"/>
      <c r="WTI454" s="110"/>
      <c r="WTJ454" s="2"/>
      <c r="WTK454" s="15"/>
      <c r="WTL454" s="15"/>
      <c r="WTM454" s="83"/>
      <c r="WTN454" s="52"/>
      <c r="WTO454" s="70"/>
      <c r="WTP454" s="70"/>
      <c r="WTQ454" s="70"/>
      <c r="WTR454" s="110"/>
      <c r="WTS454" s="2"/>
      <c r="WTT454" s="15"/>
      <c r="WTU454" s="15"/>
      <c r="WTV454" s="83"/>
      <c r="WTW454" s="52"/>
      <c r="WTX454" s="70"/>
      <c r="WTY454" s="70"/>
      <c r="WTZ454" s="70"/>
      <c r="WUA454" s="110"/>
      <c r="WUB454" s="2"/>
      <c r="WUC454" s="15"/>
      <c r="WUD454" s="15"/>
      <c r="WUE454" s="83"/>
      <c r="WUF454" s="52"/>
      <c r="WUG454" s="70"/>
      <c r="WUH454" s="70"/>
      <c r="WUI454" s="70"/>
      <c r="WUJ454" s="110"/>
      <c r="WUK454" s="2"/>
      <c r="WUL454" s="15"/>
      <c r="WUM454" s="15"/>
      <c r="WUN454" s="83"/>
      <c r="WUO454" s="52"/>
      <c r="WUP454" s="70"/>
      <c r="WUQ454" s="70"/>
      <c r="WUR454" s="70"/>
      <c r="WUS454" s="110"/>
      <c r="WUT454" s="2"/>
      <c r="WUU454" s="15"/>
      <c r="WUV454" s="15"/>
      <c r="WUW454" s="83"/>
      <c r="WUX454" s="52"/>
      <c r="WUY454" s="70"/>
      <c r="WUZ454" s="70"/>
      <c r="WVA454" s="70"/>
      <c r="WVB454" s="110"/>
      <c r="WVC454" s="2"/>
      <c r="WVD454" s="15"/>
      <c r="WVE454" s="15"/>
      <c r="WVF454" s="83"/>
      <c r="WVG454" s="52"/>
      <c r="WVH454" s="70"/>
      <c r="WVI454" s="70"/>
      <c r="WVJ454" s="70"/>
      <c r="WVK454" s="110"/>
      <c r="WVL454" s="2"/>
      <c r="WVM454" s="15"/>
      <c r="WVN454" s="15"/>
      <c r="WVO454" s="83"/>
      <c r="WVP454" s="52"/>
      <c r="WVQ454" s="70"/>
      <c r="WVR454" s="70"/>
      <c r="WVS454" s="70"/>
      <c r="WVT454" s="110"/>
      <c r="WVU454" s="2"/>
      <c r="WVV454" s="15"/>
      <c r="WVW454" s="15"/>
      <c r="WVX454" s="83"/>
      <c r="WVY454" s="52"/>
      <c r="WVZ454" s="70"/>
      <c r="WWA454" s="70"/>
      <c r="WWB454" s="70"/>
      <c r="WWC454" s="110"/>
      <c r="WWD454" s="2"/>
      <c r="WWE454" s="15"/>
      <c r="WWF454" s="15"/>
      <c r="WWG454" s="83"/>
      <c r="WWH454" s="52"/>
      <c r="WWI454" s="70"/>
      <c r="WWJ454" s="70"/>
      <c r="WWK454" s="70"/>
      <c r="WWL454" s="110"/>
      <c r="WWM454" s="2"/>
      <c r="WWN454" s="15"/>
      <c r="WWO454" s="15"/>
      <c r="WWP454" s="83"/>
      <c r="WWQ454" s="52"/>
      <c r="WWR454" s="70"/>
      <c r="WWS454" s="70"/>
      <c r="WWT454" s="70"/>
      <c r="WWU454" s="110"/>
      <c r="WWV454" s="2"/>
      <c r="WWW454" s="15"/>
      <c r="WWX454" s="15"/>
      <c r="WWY454" s="83"/>
      <c r="WWZ454" s="52"/>
      <c r="WXA454" s="70"/>
      <c r="WXB454" s="70"/>
      <c r="WXC454" s="70"/>
      <c r="WXD454" s="110"/>
      <c r="WXE454" s="2"/>
      <c r="WXF454" s="15"/>
      <c r="WXG454" s="15"/>
      <c r="WXH454" s="83"/>
      <c r="WXI454" s="52"/>
      <c r="WXJ454" s="70"/>
      <c r="WXK454" s="70"/>
      <c r="WXL454" s="70"/>
      <c r="WXM454" s="110"/>
      <c r="WXN454" s="2"/>
      <c r="WXO454" s="15"/>
      <c r="WXP454" s="15"/>
      <c r="WXQ454" s="83"/>
      <c r="WXR454" s="52"/>
      <c r="WXS454" s="70"/>
      <c r="WXT454" s="70"/>
      <c r="WXU454" s="70"/>
      <c r="WXV454" s="110"/>
      <c r="WXW454" s="2"/>
      <c r="WXX454" s="15"/>
      <c r="WXY454" s="15"/>
      <c r="WXZ454" s="83"/>
      <c r="WYA454" s="52"/>
      <c r="WYB454" s="70"/>
      <c r="WYC454" s="70"/>
      <c r="WYD454" s="70"/>
      <c r="WYE454" s="110"/>
      <c r="WYF454" s="2"/>
      <c r="WYG454" s="15"/>
      <c r="WYH454" s="15"/>
      <c r="WYI454" s="83"/>
      <c r="WYJ454" s="52"/>
      <c r="WYK454" s="70"/>
      <c r="WYL454" s="70"/>
      <c r="WYM454" s="70"/>
      <c r="WYN454" s="110"/>
      <c r="WYO454" s="2"/>
      <c r="WYP454" s="15"/>
      <c r="WYQ454" s="15"/>
      <c r="WYR454" s="83"/>
      <c r="WYS454" s="52"/>
      <c r="WYT454" s="70"/>
      <c r="WYU454" s="70"/>
      <c r="WYV454" s="70"/>
      <c r="WYW454" s="110"/>
      <c r="WYX454" s="2"/>
      <c r="WYY454" s="15"/>
      <c r="WYZ454" s="15"/>
      <c r="WZA454" s="83"/>
      <c r="WZB454" s="52"/>
      <c r="WZC454" s="70"/>
      <c r="WZD454" s="70"/>
      <c r="WZE454" s="70"/>
      <c r="WZF454" s="110"/>
      <c r="WZG454" s="2"/>
      <c r="WZH454" s="15"/>
      <c r="WZI454" s="15"/>
      <c r="WZJ454" s="83"/>
      <c r="WZK454" s="52"/>
      <c r="WZL454" s="70"/>
      <c r="WZM454" s="70"/>
      <c r="WZN454" s="70"/>
      <c r="WZO454" s="110"/>
      <c r="WZP454" s="2"/>
      <c r="WZQ454" s="15"/>
      <c r="WZR454" s="15"/>
      <c r="WZS454" s="83"/>
      <c r="WZT454" s="52"/>
      <c r="WZU454" s="70"/>
      <c r="WZV454" s="70"/>
      <c r="WZW454" s="70"/>
      <c r="WZX454" s="110"/>
      <c r="WZY454" s="2"/>
      <c r="WZZ454" s="15"/>
      <c r="XAA454" s="15"/>
      <c r="XAB454" s="83"/>
      <c r="XAC454" s="52"/>
      <c r="XAD454" s="70"/>
      <c r="XAE454" s="70"/>
      <c r="XAF454" s="70"/>
      <c r="XAG454" s="110"/>
      <c r="XAH454" s="2"/>
      <c r="XAI454" s="15"/>
      <c r="XAJ454" s="15"/>
      <c r="XAK454" s="83"/>
      <c r="XAL454" s="52"/>
      <c r="XAM454" s="70"/>
      <c r="XAN454" s="70"/>
      <c r="XAO454" s="70"/>
      <c r="XAP454" s="110"/>
      <c r="XAQ454" s="2"/>
      <c r="XAR454" s="15"/>
      <c r="XAS454" s="15"/>
      <c r="XAT454" s="83"/>
      <c r="XAU454" s="52"/>
      <c r="XAV454" s="70"/>
      <c r="XAW454" s="70"/>
      <c r="XAX454" s="70"/>
      <c r="XAY454" s="110"/>
      <c r="XAZ454" s="2"/>
      <c r="XBA454" s="15"/>
      <c r="XBB454" s="15"/>
      <c r="XBC454" s="83"/>
      <c r="XBD454" s="52"/>
      <c r="XBE454" s="70"/>
      <c r="XBF454" s="70"/>
      <c r="XBG454" s="70"/>
      <c r="XBH454" s="110"/>
      <c r="XBI454" s="2"/>
      <c r="XBJ454" s="15"/>
      <c r="XBK454" s="15"/>
      <c r="XBL454" s="83"/>
      <c r="XBM454" s="52"/>
      <c r="XBN454" s="70"/>
      <c r="XBO454" s="70"/>
      <c r="XBP454" s="70"/>
      <c r="XBQ454" s="110"/>
      <c r="XBR454" s="2"/>
      <c r="XBS454" s="15"/>
      <c r="XBT454" s="15"/>
      <c r="XBU454" s="83"/>
      <c r="XBV454" s="52"/>
      <c r="XBW454" s="70"/>
      <c r="XBX454" s="70"/>
      <c r="XBY454" s="70"/>
      <c r="XBZ454" s="110"/>
      <c r="XCA454" s="2"/>
      <c r="XCB454" s="15"/>
      <c r="XCC454" s="15"/>
      <c r="XCD454" s="83"/>
      <c r="XCE454" s="52"/>
      <c r="XCF454" s="70"/>
      <c r="XCG454" s="70"/>
      <c r="XCH454" s="70"/>
      <c r="XCI454" s="110"/>
      <c r="XCJ454" s="2"/>
      <c r="XCK454" s="15"/>
      <c r="XCL454" s="15"/>
      <c r="XCM454" s="83"/>
      <c r="XCN454" s="52"/>
      <c r="XCO454" s="70"/>
      <c r="XCP454" s="70"/>
      <c r="XCQ454" s="70"/>
      <c r="XCR454" s="110"/>
      <c r="XCS454" s="2"/>
      <c r="XCT454" s="15"/>
      <c r="XCU454" s="15"/>
      <c r="XCV454" s="83"/>
      <c r="XCW454" s="52"/>
      <c r="XCX454" s="70"/>
      <c r="XCY454" s="70"/>
      <c r="XCZ454" s="70"/>
      <c r="XDA454" s="110"/>
      <c r="XDB454" s="2"/>
      <c r="XDC454" s="15"/>
      <c r="XDD454" s="15"/>
      <c r="XDE454" s="9"/>
      <c r="XDI454" s="112"/>
      <c r="XDO454" s="59"/>
      <c r="XDP454" s="60"/>
      <c r="XDQ454" s="9"/>
      <c r="XDR454" s="9"/>
      <c r="XDS454" s="9"/>
      <c r="XDT454" s="9"/>
      <c r="XDU454" s="9"/>
      <c r="XDV454" s="106"/>
      <c r="XDW454" s="9"/>
      <c r="XDX454" s="9"/>
      <c r="XDY454" s="9"/>
      <c r="XDZ454" s="9"/>
    </row>
    <row r="455" spans="1:16354" s="105" customFormat="1" ht="31.5" x14ac:dyDescent="0.2">
      <c r="A455" s="144" t="s">
        <v>740</v>
      </c>
      <c r="B455" s="21">
        <v>912</v>
      </c>
      <c r="C455" s="15" t="s">
        <v>55</v>
      </c>
      <c r="D455" s="15" t="s">
        <v>60</v>
      </c>
      <c r="E455" s="2" t="s">
        <v>244</v>
      </c>
      <c r="F455" s="2"/>
      <c r="G455" s="72">
        <f>G456+G460</f>
        <v>23784</v>
      </c>
      <c r="H455" s="85">
        <f>H456+H460</f>
        <v>24893</v>
      </c>
    </row>
    <row r="456" spans="1:16354" s="105" customFormat="1" ht="39.75" customHeight="1" x14ac:dyDescent="0.2">
      <c r="A456" s="140" t="s">
        <v>245</v>
      </c>
      <c r="B456" s="37">
        <v>912</v>
      </c>
      <c r="C456" s="17" t="s">
        <v>55</v>
      </c>
      <c r="D456" s="17" t="s">
        <v>60</v>
      </c>
      <c r="E456" s="17" t="s">
        <v>246</v>
      </c>
      <c r="F456" s="16"/>
      <c r="G456" s="94">
        <f t="shared" ref="G456:H458" si="115">G457</f>
        <v>22184</v>
      </c>
      <c r="H456" s="95">
        <f t="shared" si="115"/>
        <v>23293</v>
      </c>
    </row>
    <row r="457" spans="1:16354" s="105" customFormat="1" ht="31.5" x14ac:dyDescent="0.2">
      <c r="A457" s="146" t="s">
        <v>22</v>
      </c>
      <c r="B457" s="34">
        <v>912</v>
      </c>
      <c r="C457" s="65" t="s">
        <v>55</v>
      </c>
      <c r="D457" s="65" t="s">
        <v>60</v>
      </c>
      <c r="E457" s="65" t="s">
        <v>246</v>
      </c>
      <c r="F457" s="66">
        <v>200</v>
      </c>
      <c r="G457" s="96">
        <f t="shared" si="115"/>
        <v>22184</v>
      </c>
      <c r="H457" s="97">
        <f t="shared" si="115"/>
        <v>23293</v>
      </c>
    </row>
    <row r="458" spans="1:16354" s="105" customFormat="1" ht="31.5" x14ac:dyDescent="0.2">
      <c r="A458" s="146" t="s">
        <v>17</v>
      </c>
      <c r="B458" s="34">
        <v>912</v>
      </c>
      <c r="C458" s="65" t="s">
        <v>55</v>
      </c>
      <c r="D458" s="65" t="s">
        <v>60</v>
      </c>
      <c r="E458" s="65" t="s">
        <v>246</v>
      </c>
      <c r="F458" s="66">
        <v>240</v>
      </c>
      <c r="G458" s="96">
        <f t="shared" si="115"/>
        <v>22184</v>
      </c>
      <c r="H458" s="97">
        <f t="shared" si="115"/>
        <v>23293</v>
      </c>
    </row>
    <row r="459" spans="1:16354" s="105" customFormat="1" ht="18.75" x14ac:dyDescent="0.2">
      <c r="A459" s="141" t="s">
        <v>829</v>
      </c>
      <c r="B459" s="34">
        <v>912</v>
      </c>
      <c r="C459" s="65" t="s">
        <v>55</v>
      </c>
      <c r="D459" s="65" t="s">
        <v>60</v>
      </c>
      <c r="E459" s="65" t="s">
        <v>246</v>
      </c>
      <c r="F459" s="66">
        <v>244</v>
      </c>
      <c r="G459" s="96">
        <v>22184</v>
      </c>
      <c r="H459" s="97">
        <v>23293</v>
      </c>
    </row>
    <row r="460" spans="1:16354" s="105" customFormat="1" ht="47.25" x14ac:dyDescent="0.2">
      <c r="A460" s="140" t="s">
        <v>247</v>
      </c>
      <c r="B460" s="37">
        <v>912</v>
      </c>
      <c r="C460" s="17" t="s">
        <v>55</v>
      </c>
      <c r="D460" s="17" t="s">
        <v>60</v>
      </c>
      <c r="E460" s="17" t="s">
        <v>248</v>
      </c>
      <c r="F460" s="16"/>
      <c r="G460" s="94">
        <f t="shared" ref="G460:H462" si="116">G461</f>
        <v>1600</v>
      </c>
      <c r="H460" s="95">
        <f t="shared" si="116"/>
        <v>1600</v>
      </c>
    </row>
    <row r="461" spans="1:16354" s="105" customFormat="1" ht="31.5" x14ac:dyDescent="0.2">
      <c r="A461" s="146" t="s">
        <v>22</v>
      </c>
      <c r="B461" s="34">
        <v>912</v>
      </c>
      <c r="C461" s="65" t="s">
        <v>55</v>
      </c>
      <c r="D461" s="65" t="s">
        <v>60</v>
      </c>
      <c r="E461" s="65" t="s">
        <v>248</v>
      </c>
      <c r="F461" s="66">
        <v>200</v>
      </c>
      <c r="G461" s="96">
        <f t="shared" si="116"/>
        <v>1600</v>
      </c>
      <c r="H461" s="97">
        <f t="shared" si="116"/>
        <v>1600</v>
      </c>
    </row>
    <row r="462" spans="1:16354" s="105" customFormat="1" ht="31.5" x14ac:dyDescent="0.2">
      <c r="A462" s="146" t="s">
        <v>17</v>
      </c>
      <c r="B462" s="34">
        <v>912</v>
      </c>
      <c r="C462" s="65" t="s">
        <v>55</v>
      </c>
      <c r="D462" s="65" t="s">
        <v>60</v>
      </c>
      <c r="E462" s="65" t="s">
        <v>248</v>
      </c>
      <c r="F462" s="66">
        <v>240</v>
      </c>
      <c r="G462" s="96">
        <f t="shared" si="116"/>
        <v>1600</v>
      </c>
      <c r="H462" s="97">
        <f t="shared" si="116"/>
        <v>1600</v>
      </c>
    </row>
    <row r="463" spans="1:16354" s="105" customFormat="1" ht="18.75" x14ac:dyDescent="0.2">
      <c r="A463" s="141" t="s">
        <v>829</v>
      </c>
      <c r="B463" s="34">
        <v>912</v>
      </c>
      <c r="C463" s="65" t="s">
        <v>55</v>
      </c>
      <c r="D463" s="65" t="s">
        <v>60</v>
      </c>
      <c r="E463" s="65" t="s">
        <v>248</v>
      </c>
      <c r="F463" s="66">
        <v>244</v>
      </c>
      <c r="G463" s="96">
        <v>1600</v>
      </c>
      <c r="H463" s="97">
        <v>1600</v>
      </c>
    </row>
    <row r="464" spans="1:16354" s="105" customFormat="1" ht="18.75" x14ac:dyDescent="0.2">
      <c r="A464" s="153" t="s">
        <v>249</v>
      </c>
      <c r="B464" s="21">
        <v>912</v>
      </c>
      <c r="C464" s="15" t="s">
        <v>55</v>
      </c>
      <c r="D464" s="15" t="s">
        <v>74</v>
      </c>
      <c r="E464" s="65"/>
      <c r="F464" s="65"/>
      <c r="G464" s="72">
        <f>G465</f>
        <v>406130</v>
      </c>
      <c r="H464" s="72">
        <f>H465</f>
        <v>392013</v>
      </c>
    </row>
    <row r="465" spans="1:16349" s="105" customFormat="1" ht="31.5" x14ac:dyDescent="0.2">
      <c r="A465" s="160" t="s">
        <v>652</v>
      </c>
      <c r="B465" s="2">
        <v>912</v>
      </c>
      <c r="C465" s="15" t="s">
        <v>55</v>
      </c>
      <c r="D465" s="15" t="s">
        <v>74</v>
      </c>
      <c r="E465" s="83" t="s">
        <v>239</v>
      </c>
      <c r="F465" s="52"/>
      <c r="G465" s="198">
        <f>G466+G491</f>
        <v>406130</v>
      </c>
      <c r="H465" s="199">
        <f>H466+H491</f>
        <v>392013</v>
      </c>
      <c r="I465" s="15"/>
      <c r="J465" s="15"/>
      <c r="K465" s="83"/>
      <c r="L465" s="52"/>
      <c r="M465" s="70"/>
      <c r="N465" s="70"/>
      <c r="O465" s="70"/>
      <c r="P465" s="110"/>
      <c r="Q465" s="2"/>
      <c r="R465" s="15"/>
      <c r="S465" s="15"/>
      <c r="T465" s="83"/>
      <c r="U465" s="52"/>
      <c r="V465" s="70"/>
      <c r="W465" s="70"/>
      <c r="X465" s="70"/>
      <c r="Y465" s="110"/>
      <c r="Z465" s="2"/>
      <c r="AA465" s="15"/>
      <c r="AB465" s="15"/>
      <c r="AC465" s="83"/>
      <c r="AD465" s="52"/>
      <c r="AE465" s="70"/>
      <c r="AF465" s="70"/>
      <c r="AG465" s="70"/>
      <c r="AH465" s="110"/>
      <c r="AI465" s="2"/>
      <c r="AJ465" s="15"/>
      <c r="AK465" s="15"/>
      <c r="AL465" s="83"/>
      <c r="AM465" s="52"/>
      <c r="AN465" s="70"/>
      <c r="AO465" s="70"/>
      <c r="AP465" s="70"/>
      <c r="AQ465" s="110"/>
      <c r="AR465" s="2"/>
      <c r="AS465" s="15"/>
      <c r="AT465" s="15"/>
      <c r="AU465" s="83"/>
      <c r="AV465" s="52"/>
      <c r="AW465" s="70"/>
      <c r="AX465" s="70"/>
      <c r="AY465" s="70"/>
      <c r="AZ465" s="110"/>
      <c r="BA465" s="2"/>
      <c r="BB465" s="15"/>
      <c r="BC465" s="15"/>
      <c r="BD465" s="83"/>
      <c r="BE465" s="52"/>
      <c r="BF465" s="70"/>
      <c r="BG465" s="70"/>
      <c r="BH465" s="70"/>
      <c r="BI465" s="110"/>
      <c r="BJ465" s="2"/>
      <c r="BK465" s="15"/>
      <c r="BL465" s="15"/>
      <c r="BM465" s="83"/>
      <c r="BN465" s="52"/>
      <c r="BO465" s="70"/>
      <c r="BP465" s="70"/>
      <c r="BQ465" s="70"/>
      <c r="BR465" s="110"/>
      <c r="BS465" s="2"/>
      <c r="BT465" s="15"/>
      <c r="BU465" s="15"/>
      <c r="BV465" s="83"/>
      <c r="BW465" s="52"/>
      <c r="BX465" s="70"/>
      <c r="BY465" s="70"/>
      <c r="BZ465" s="70"/>
      <c r="CA465" s="110"/>
      <c r="CB465" s="2"/>
      <c r="CC465" s="15"/>
      <c r="CD465" s="15"/>
      <c r="CE465" s="83"/>
      <c r="CF465" s="52"/>
      <c r="CG465" s="70"/>
      <c r="CH465" s="70"/>
      <c r="CI465" s="70"/>
      <c r="CJ465" s="110"/>
      <c r="CK465" s="2"/>
      <c r="CL465" s="15"/>
      <c r="CM465" s="15"/>
      <c r="CN465" s="83"/>
      <c r="CO465" s="52"/>
      <c r="CP465" s="70"/>
      <c r="CQ465" s="70"/>
      <c r="CR465" s="70"/>
      <c r="CS465" s="110"/>
      <c r="CT465" s="2"/>
      <c r="CU465" s="15"/>
      <c r="CV465" s="15"/>
      <c r="CW465" s="83"/>
      <c r="CX465" s="52"/>
      <c r="CY465" s="70"/>
      <c r="CZ465" s="70"/>
      <c r="DA465" s="70"/>
      <c r="DB465" s="110"/>
      <c r="DC465" s="2"/>
      <c r="DD465" s="15"/>
      <c r="DE465" s="15"/>
      <c r="DF465" s="83"/>
      <c r="DG465" s="52"/>
      <c r="DH465" s="70"/>
      <c r="DI465" s="70"/>
      <c r="DJ465" s="70"/>
      <c r="DK465" s="110"/>
      <c r="DL465" s="2"/>
      <c r="DM465" s="15"/>
      <c r="DN465" s="15"/>
      <c r="DO465" s="83"/>
      <c r="DP465" s="52"/>
      <c r="DQ465" s="70"/>
      <c r="DR465" s="70"/>
      <c r="DS465" s="70"/>
      <c r="DT465" s="110"/>
      <c r="DU465" s="2"/>
      <c r="DV465" s="15"/>
      <c r="DW465" s="15"/>
      <c r="DX465" s="83"/>
      <c r="DY465" s="52"/>
      <c r="DZ465" s="70"/>
      <c r="EA465" s="70"/>
      <c r="EB465" s="70"/>
      <c r="EC465" s="110"/>
      <c r="ED465" s="2"/>
      <c r="EE465" s="15"/>
      <c r="EF465" s="15"/>
      <c r="EG465" s="83"/>
      <c r="EH465" s="52"/>
      <c r="EI465" s="70"/>
      <c r="EJ465" s="70"/>
      <c r="EK465" s="70"/>
      <c r="EL465" s="110"/>
      <c r="EM465" s="2"/>
      <c r="EN465" s="15"/>
      <c r="EO465" s="15"/>
      <c r="EP465" s="83"/>
      <c r="EQ465" s="52"/>
      <c r="ER465" s="70"/>
      <c r="ES465" s="70"/>
      <c r="ET465" s="70"/>
      <c r="EU465" s="110"/>
      <c r="EV465" s="2"/>
      <c r="EW465" s="15"/>
      <c r="EX465" s="15"/>
      <c r="EY465" s="83"/>
      <c r="EZ465" s="52"/>
      <c r="FA465" s="70"/>
      <c r="FB465" s="70"/>
      <c r="FC465" s="70"/>
      <c r="FD465" s="110"/>
      <c r="FE465" s="2"/>
      <c r="FF465" s="15"/>
      <c r="FG465" s="15"/>
      <c r="FH465" s="83"/>
      <c r="FI465" s="52"/>
      <c r="FJ465" s="70"/>
      <c r="FK465" s="70"/>
      <c r="FL465" s="70"/>
      <c r="FM465" s="110"/>
      <c r="FN465" s="2"/>
      <c r="FO465" s="15"/>
      <c r="FP465" s="15"/>
      <c r="FQ465" s="83"/>
      <c r="FR465" s="52"/>
      <c r="FS465" s="70"/>
      <c r="FT465" s="70"/>
      <c r="FU465" s="70"/>
      <c r="FV465" s="110"/>
      <c r="FW465" s="2"/>
      <c r="FX465" s="15"/>
      <c r="FY465" s="15"/>
      <c r="FZ465" s="83"/>
      <c r="GA465" s="52"/>
      <c r="GB465" s="70"/>
      <c r="GC465" s="70"/>
      <c r="GD465" s="70"/>
      <c r="GE465" s="110"/>
      <c r="GF465" s="2"/>
      <c r="GG465" s="15"/>
      <c r="GH465" s="15"/>
      <c r="GI465" s="83"/>
      <c r="GJ465" s="52"/>
      <c r="GK465" s="70"/>
      <c r="GL465" s="70"/>
      <c r="GM465" s="70"/>
      <c r="GN465" s="110"/>
      <c r="GO465" s="2"/>
      <c r="GP465" s="15"/>
      <c r="GQ465" s="15"/>
      <c r="GR465" s="83"/>
      <c r="GS465" s="52"/>
      <c r="GT465" s="70"/>
      <c r="GU465" s="70"/>
      <c r="GV465" s="70"/>
      <c r="GW465" s="110"/>
      <c r="GX465" s="2"/>
      <c r="GY465" s="15"/>
      <c r="GZ465" s="15"/>
      <c r="HA465" s="83"/>
      <c r="HB465" s="52"/>
      <c r="HC465" s="70"/>
      <c r="HD465" s="70"/>
      <c r="HE465" s="70"/>
      <c r="HF465" s="110"/>
      <c r="HG465" s="2"/>
      <c r="HH465" s="15"/>
      <c r="HI465" s="15"/>
      <c r="HJ465" s="83"/>
      <c r="HK465" s="52"/>
      <c r="HL465" s="70"/>
      <c r="HM465" s="70"/>
      <c r="HN465" s="70"/>
      <c r="HO465" s="110"/>
      <c r="HP465" s="2"/>
      <c r="HQ465" s="15"/>
      <c r="HR465" s="15"/>
      <c r="HS465" s="83"/>
      <c r="HT465" s="52"/>
      <c r="HU465" s="70"/>
      <c r="HV465" s="70"/>
      <c r="HW465" s="70"/>
      <c r="HX465" s="110"/>
      <c r="HY465" s="2"/>
      <c r="HZ465" s="15"/>
      <c r="IA465" s="15"/>
      <c r="IB465" s="83"/>
      <c r="IC465" s="52"/>
      <c r="ID465" s="70"/>
      <c r="IE465" s="70"/>
      <c r="IF465" s="70"/>
      <c r="IG465" s="110"/>
      <c r="IH465" s="2"/>
      <c r="II465" s="15"/>
      <c r="IJ465" s="15"/>
      <c r="IK465" s="83"/>
      <c r="IL465" s="52"/>
      <c r="IM465" s="70"/>
      <c r="IN465" s="70"/>
      <c r="IO465" s="70"/>
      <c r="IP465" s="110"/>
      <c r="IQ465" s="2"/>
      <c r="IR465" s="15"/>
      <c r="IS465" s="15"/>
      <c r="IT465" s="83"/>
      <c r="IU465" s="52"/>
      <c r="IV465" s="70"/>
      <c r="IW465" s="70"/>
      <c r="IX465" s="70"/>
      <c r="IY465" s="110"/>
      <c r="IZ465" s="2"/>
      <c r="JA465" s="15"/>
      <c r="JB465" s="15"/>
      <c r="JC465" s="83"/>
      <c r="JD465" s="52"/>
      <c r="JE465" s="70"/>
      <c r="JF465" s="70"/>
      <c r="JG465" s="70"/>
      <c r="JH465" s="110"/>
      <c r="JI465" s="2"/>
      <c r="JJ465" s="15"/>
      <c r="JK465" s="15"/>
      <c r="JL465" s="83"/>
      <c r="JM465" s="52"/>
      <c r="JN465" s="70"/>
      <c r="JO465" s="70"/>
      <c r="JP465" s="70"/>
      <c r="JQ465" s="110"/>
      <c r="JR465" s="2"/>
      <c r="JS465" s="15"/>
      <c r="JT465" s="15"/>
      <c r="JU465" s="83"/>
      <c r="JV465" s="52"/>
      <c r="JW465" s="70"/>
      <c r="JX465" s="70"/>
      <c r="JY465" s="70"/>
      <c r="JZ465" s="110"/>
      <c r="KA465" s="2"/>
      <c r="KB465" s="15"/>
      <c r="KC465" s="15"/>
      <c r="KD465" s="83"/>
      <c r="KE465" s="52"/>
      <c r="KF465" s="70"/>
      <c r="KG465" s="70"/>
      <c r="KH465" s="70"/>
      <c r="KI465" s="110"/>
      <c r="KJ465" s="2"/>
      <c r="KK465" s="15"/>
      <c r="KL465" s="15"/>
      <c r="KM465" s="83"/>
      <c r="KN465" s="52"/>
      <c r="KO465" s="70"/>
      <c r="KP465" s="70"/>
      <c r="KQ465" s="70"/>
      <c r="KR465" s="110"/>
      <c r="KS465" s="2"/>
      <c r="KT465" s="15"/>
      <c r="KU465" s="15"/>
      <c r="KV465" s="83"/>
      <c r="KW465" s="52"/>
      <c r="KX465" s="70"/>
      <c r="KY465" s="70"/>
      <c r="KZ465" s="70"/>
      <c r="LA465" s="110"/>
      <c r="LB465" s="2"/>
      <c r="LC465" s="15"/>
      <c r="LD465" s="15"/>
      <c r="LE465" s="83"/>
      <c r="LF465" s="52"/>
      <c r="LG465" s="70"/>
      <c r="LH465" s="70"/>
      <c r="LI465" s="70"/>
      <c r="LJ465" s="110"/>
      <c r="LK465" s="2"/>
      <c r="LL465" s="15"/>
      <c r="LM465" s="15"/>
      <c r="LN465" s="83"/>
      <c r="LO465" s="52"/>
      <c r="LP465" s="70"/>
      <c r="LQ465" s="70"/>
      <c r="LR465" s="70"/>
      <c r="LS465" s="110"/>
      <c r="LT465" s="2"/>
      <c r="LU465" s="15"/>
      <c r="LV465" s="15"/>
      <c r="LW465" s="83"/>
      <c r="LX465" s="52"/>
      <c r="LY465" s="70"/>
      <c r="LZ465" s="70"/>
      <c r="MA465" s="70"/>
      <c r="MB465" s="110"/>
      <c r="MC465" s="2"/>
      <c r="MD465" s="15"/>
      <c r="ME465" s="15"/>
      <c r="MF465" s="83"/>
      <c r="MG465" s="52"/>
      <c r="MH465" s="70"/>
      <c r="MI465" s="70"/>
      <c r="MJ465" s="70"/>
      <c r="MK465" s="110"/>
      <c r="ML465" s="2"/>
      <c r="MM465" s="15"/>
      <c r="MN465" s="15"/>
      <c r="MO465" s="83"/>
      <c r="MP465" s="52"/>
      <c r="MQ465" s="70"/>
      <c r="MR465" s="70"/>
      <c r="MS465" s="70"/>
      <c r="MT465" s="110"/>
      <c r="MU465" s="2"/>
      <c r="MV465" s="15"/>
      <c r="MW465" s="15"/>
      <c r="MX465" s="83"/>
      <c r="MY465" s="52"/>
      <c r="MZ465" s="70"/>
      <c r="NA465" s="70"/>
      <c r="NB465" s="70"/>
      <c r="NC465" s="110"/>
      <c r="ND465" s="2"/>
      <c r="NE465" s="15"/>
      <c r="NF465" s="15"/>
      <c r="NG465" s="83"/>
      <c r="NH465" s="52"/>
      <c r="NI465" s="70"/>
      <c r="NJ465" s="70"/>
      <c r="NK465" s="70"/>
      <c r="NL465" s="110"/>
      <c r="NM465" s="2"/>
      <c r="NN465" s="15"/>
      <c r="NO465" s="15"/>
      <c r="NP465" s="83"/>
      <c r="NQ465" s="52"/>
      <c r="NR465" s="70"/>
      <c r="NS465" s="70"/>
      <c r="NT465" s="70"/>
      <c r="NU465" s="110"/>
      <c r="NV465" s="2"/>
      <c r="NW465" s="15"/>
      <c r="NX465" s="15"/>
      <c r="NY465" s="83"/>
      <c r="NZ465" s="52"/>
      <c r="OA465" s="70"/>
      <c r="OB465" s="70"/>
      <c r="OC465" s="70"/>
      <c r="OD465" s="110"/>
      <c r="OE465" s="2"/>
      <c r="OF465" s="15"/>
      <c r="OG465" s="15"/>
      <c r="OH465" s="83"/>
      <c r="OI465" s="52"/>
      <c r="OJ465" s="70"/>
      <c r="OK465" s="70"/>
      <c r="OL465" s="70"/>
      <c r="OM465" s="110"/>
      <c r="ON465" s="2"/>
      <c r="OO465" s="15"/>
      <c r="OP465" s="15"/>
      <c r="OQ465" s="83"/>
      <c r="OR465" s="52"/>
      <c r="OS465" s="70"/>
      <c r="OT465" s="70"/>
      <c r="OU465" s="70"/>
      <c r="OV465" s="110"/>
      <c r="OW465" s="2"/>
      <c r="OX465" s="15"/>
      <c r="OY465" s="15"/>
      <c r="OZ465" s="83"/>
      <c r="PA465" s="52"/>
      <c r="PB465" s="70"/>
      <c r="PC465" s="70"/>
      <c r="PD465" s="70"/>
      <c r="PE465" s="110"/>
      <c r="PF465" s="2"/>
      <c r="PG465" s="15"/>
      <c r="PH465" s="15"/>
      <c r="PI465" s="83"/>
      <c r="PJ465" s="52"/>
      <c r="PK465" s="70"/>
      <c r="PL465" s="70"/>
      <c r="PM465" s="70"/>
      <c r="PN465" s="110"/>
      <c r="PO465" s="2"/>
      <c r="PP465" s="15"/>
      <c r="PQ465" s="15"/>
      <c r="PR465" s="83"/>
      <c r="PS465" s="52"/>
      <c r="PT465" s="70"/>
      <c r="PU465" s="70"/>
      <c r="PV465" s="70"/>
      <c r="PW465" s="110"/>
      <c r="PX465" s="2"/>
      <c r="PY465" s="15"/>
      <c r="PZ465" s="15"/>
      <c r="QA465" s="83"/>
      <c r="QB465" s="52"/>
      <c r="QC465" s="70"/>
      <c r="QD465" s="70"/>
      <c r="QE465" s="70"/>
      <c r="QF465" s="110"/>
      <c r="QG465" s="2"/>
      <c r="QH465" s="15"/>
      <c r="QI465" s="15"/>
      <c r="QJ465" s="83"/>
      <c r="QK465" s="52"/>
      <c r="QL465" s="70"/>
      <c r="QM465" s="70"/>
      <c r="QN465" s="70"/>
      <c r="QO465" s="110"/>
      <c r="QP465" s="2"/>
      <c r="QQ465" s="15"/>
      <c r="QR465" s="15"/>
      <c r="QS465" s="83"/>
      <c r="QT465" s="52"/>
      <c r="QU465" s="70"/>
      <c r="QV465" s="70"/>
      <c r="QW465" s="70"/>
      <c r="QX465" s="110"/>
      <c r="QY465" s="2"/>
      <c r="QZ465" s="15"/>
      <c r="RA465" s="15"/>
      <c r="RB465" s="83"/>
      <c r="RC465" s="52"/>
      <c r="RD465" s="70"/>
      <c r="RE465" s="70"/>
      <c r="RF465" s="70"/>
      <c r="RG465" s="110"/>
      <c r="RH465" s="2"/>
      <c r="RI465" s="15"/>
      <c r="RJ465" s="15"/>
      <c r="RK465" s="83"/>
      <c r="RL465" s="52"/>
      <c r="RM465" s="70"/>
      <c r="RN465" s="70"/>
      <c r="RO465" s="70"/>
      <c r="RP465" s="110"/>
      <c r="RQ465" s="2"/>
      <c r="RR465" s="15"/>
      <c r="RS465" s="15"/>
      <c r="RT465" s="83"/>
      <c r="RU465" s="52"/>
      <c r="RV465" s="70"/>
      <c r="RW465" s="70"/>
      <c r="RX465" s="70"/>
      <c r="RY465" s="110"/>
      <c r="RZ465" s="2"/>
      <c r="SA465" s="15"/>
      <c r="SB465" s="15"/>
      <c r="SC465" s="83"/>
      <c r="SD465" s="52"/>
      <c r="SE465" s="70"/>
      <c r="SF465" s="70"/>
      <c r="SG465" s="70"/>
      <c r="SH465" s="110"/>
      <c r="SI465" s="2"/>
      <c r="SJ465" s="15"/>
      <c r="SK465" s="15"/>
      <c r="SL465" s="83"/>
      <c r="SM465" s="52"/>
      <c r="SN465" s="70"/>
      <c r="SO465" s="70"/>
      <c r="SP465" s="70"/>
      <c r="SQ465" s="110"/>
      <c r="SR465" s="2"/>
      <c r="SS465" s="15"/>
      <c r="ST465" s="15"/>
      <c r="SU465" s="83"/>
      <c r="SV465" s="52"/>
      <c r="SW465" s="70"/>
      <c r="SX465" s="70"/>
      <c r="SY465" s="70"/>
      <c r="SZ465" s="110"/>
      <c r="TA465" s="2"/>
      <c r="TB465" s="15"/>
      <c r="TC465" s="15"/>
      <c r="TD465" s="83"/>
      <c r="TE465" s="52"/>
      <c r="TF465" s="70"/>
      <c r="TG465" s="70"/>
      <c r="TH465" s="70"/>
      <c r="TI465" s="110"/>
      <c r="TJ465" s="2"/>
      <c r="TK465" s="15"/>
      <c r="TL465" s="15"/>
      <c r="TM465" s="83"/>
      <c r="TN465" s="52"/>
      <c r="TO465" s="70"/>
      <c r="TP465" s="70"/>
      <c r="TQ465" s="70"/>
      <c r="TR465" s="110"/>
      <c r="TS465" s="2"/>
      <c r="TT465" s="15"/>
      <c r="TU465" s="15"/>
      <c r="TV465" s="83"/>
      <c r="TW465" s="52"/>
      <c r="TX465" s="70"/>
      <c r="TY465" s="70"/>
      <c r="TZ465" s="70"/>
      <c r="UA465" s="110"/>
      <c r="UB465" s="2"/>
      <c r="UC465" s="15"/>
      <c r="UD465" s="15"/>
      <c r="UE465" s="83"/>
      <c r="UF465" s="52"/>
      <c r="UG465" s="70"/>
      <c r="UH465" s="70"/>
      <c r="UI465" s="70"/>
      <c r="UJ465" s="110"/>
      <c r="UK465" s="2"/>
      <c r="UL465" s="15"/>
      <c r="UM465" s="15"/>
      <c r="UN465" s="83"/>
      <c r="UO465" s="52"/>
      <c r="UP465" s="70"/>
      <c r="UQ465" s="70"/>
      <c r="UR465" s="70"/>
      <c r="US465" s="110"/>
      <c r="UT465" s="2"/>
      <c r="UU465" s="15"/>
      <c r="UV465" s="15"/>
      <c r="UW465" s="83"/>
      <c r="UX465" s="52"/>
      <c r="UY465" s="70"/>
      <c r="UZ465" s="70"/>
      <c r="VA465" s="70"/>
      <c r="VB465" s="110"/>
      <c r="VC465" s="2"/>
      <c r="VD465" s="15"/>
      <c r="VE465" s="15"/>
      <c r="VF465" s="83"/>
      <c r="VG465" s="52"/>
      <c r="VH465" s="70"/>
      <c r="VI465" s="70"/>
      <c r="VJ465" s="70"/>
      <c r="VK465" s="110"/>
      <c r="VL465" s="2"/>
      <c r="VM465" s="15"/>
      <c r="VN465" s="15"/>
      <c r="VO465" s="83"/>
      <c r="VP465" s="52"/>
      <c r="VQ465" s="70"/>
      <c r="VR465" s="70"/>
      <c r="VS465" s="70"/>
      <c r="VT465" s="110"/>
      <c r="VU465" s="2"/>
      <c r="VV465" s="15"/>
      <c r="VW465" s="15"/>
      <c r="VX465" s="83"/>
      <c r="VY465" s="52"/>
      <c r="VZ465" s="70"/>
      <c r="WA465" s="70"/>
      <c r="WB465" s="70"/>
      <c r="WC465" s="110"/>
      <c r="WD465" s="2"/>
      <c r="WE465" s="15"/>
      <c r="WF465" s="15"/>
      <c r="WG465" s="83"/>
      <c r="WH465" s="52"/>
      <c r="WI465" s="70"/>
      <c r="WJ465" s="70"/>
      <c r="WK465" s="70"/>
      <c r="WL465" s="110"/>
      <c r="WM465" s="2"/>
      <c r="WN465" s="15"/>
      <c r="WO465" s="15"/>
      <c r="WP465" s="83"/>
      <c r="WQ465" s="52"/>
      <c r="WR465" s="70"/>
      <c r="WS465" s="70"/>
      <c r="WT465" s="70"/>
      <c r="WU465" s="110"/>
      <c r="WV465" s="2"/>
      <c r="WW465" s="15"/>
      <c r="WX465" s="15"/>
      <c r="WY465" s="83"/>
      <c r="WZ465" s="52"/>
      <c r="XA465" s="70"/>
      <c r="XB465" s="70"/>
      <c r="XC465" s="70"/>
      <c r="XD465" s="110"/>
      <c r="XE465" s="2"/>
      <c r="XF465" s="15"/>
      <c r="XG465" s="15"/>
      <c r="XH465" s="83"/>
      <c r="XI465" s="52"/>
      <c r="XJ465" s="70"/>
      <c r="XK465" s="70"/>
      <c r="XL465" s="70"/>
      <c r="XM465" s="110"/>
      <c r="XN465" s="2"/>
      <c r="XO465" s="15"/>
      <c r="XP465" s="15"/>
      <c r="XQ465" s="83"/>
      <c r="XR465" s="52"/>
      <c r="XS465" s="70"/>
      <c r="XT465" s="70"/>
      <c r="XU465" s="70"/>
      <c r="XV465" s="110"/>
      <c r="XW465" s="2"/>
      <c r="XX465" s="15"/>
      <c r="XY465" s="15"/>
      <c r="XZ465" s="83"/>
      <c r="YA465" s="52"/>
      <c r="YB465" s="70"/>
      <c r="YC465" s="70"/>
      <c r="YD465" s="70"/>
      <c r="YE465" s="110"/>
      <c r="YF465" s="2"/>
      <c r="YG465" s="15"/>
      <c r="YH465" s="15"/>
      <c r="YI465" s="83"/>
      <c r="YJ465" s="52"/>
      <c r="YK465" s="70"/>
      <c r="YL465" s="70"/>
      <c r="YM465" s="70"/>
      <c r="YN465" s="110"/>
      <c r="YO465" s="2"/>
      <c r="YP465" s="15"/>
      <c r="YQ465" s="15"/>
      <c r="YR465" s="83"/>
      <c r="YS465" s="52"/>
      <c r="YT465" s="70"/>
      <c r="YU465" s="70"/>
      <c r="YV465" s="70"/>
      <c r="YW465" s="110"/>
      <c r="YX465" s="2"/>
      <c r="YY465" s="15"/>
      <c r="YZ465" s="15"/>
      <c r="ZA465" s="83"/>
      <c r="ZB465" s="52"/>
      <c r="ZC465" s="70"/>
      <c r="ZD465" s="70"/>
      <c r="ZE465" s="70"/>
      <c r="ZF465" s="110"/>
      <c r="ZG465" s="2"/>
      <c r="ZH465" s="15"/>
      <c r="ZI465" s="15"/>
      <c r="ZJ465" s="83"/>
      <c r="ZK465" s="52"/>
      <c r="ZL465" s="70"/>
      <c r="ZM465" s="70"/>
      <c r="ZN465" s="70"/>
      <c r="ZO465" s="110"/>
      <c r="ZP465" s="2"/>
      <c r="ZQ465" s="15"/>
      <c r="ZR465" s="15"/>
      <c r="ZS465" s="83"/>
      <c r="ZT465" s="52"/>
      <c r="ZU465" s="70"/>
      <c r="ZV465" s="70"/>
      <c r="ZW465" s="70"/>
      <c r="ZX465" s="110"/>
      <c r="ZY465" s="2"/>
      <c r="ZZ465" s="15"/>
      <c r="AAA465" s="15"/>
      <c r="AAB465" s="83"/>
      <c r="AAC465" s="52"/>
      <c r="AAD465" s="70"/>
      <c r="AAE465" s="70"/>
      <c r="AAF465" s="70"/>
      <c r="AAG465" s="110"/>
      <c r="AAH465" s="2"/>
      <c r="AAI465" s="15"/>
      <c r="AAJ465" s="15"/>
      <c r="AAK465" s="83"/>
      <c r="AAL465" s="52"/>
      <c r="AAM465" s="70"/>
      <c r="AAN465" s="70"/>
      <c r="AAO465" s="70"/>
      <c r="AAP465" s="110"/>
      <c r="AAQ465" s="2"/>
      <c r="AAR465" s="15"/>
      <c r="AAS465" s="15"/>
      <c r="AAT465" s="83"/>
      <c r="AAU465" s="52"/>
      <c r="AAV465" s="70"/>
      <c r="AAW465" s="70"/>
      <c r="AAX465" s="70"/>
      <c r="AAY465" s="110"/>
      <c r="AAZ465" s="2"/>
      <c r="ABA465" s="15"/>
      <c r="ABB465" s="15"/>
      <c r="ABC465" s="83"/>
      <c r="ABD465" s="52"/>
      <c r="ABE465" s="70"/>
      <c r="ABF465" s="70"/>
      <c r="ABG465" s="70"/>
      <c r="ABH465" s="110"/>
      <c r="ABI465" s="2"/>
      <c r="ABJ465" s="15"/>
      <c r="ABK465" s="15"/>
      <c r="ABL465" s="83"/>
      <c r="ABM465" s="52"/>
      <c r="ABN465" s="70"/>
      <c r="ABO465" s="70"/>
      <c r="ABP465" s="70"/>
      <c r="ABQ465" s="110"/>
      <c r="ABR465" s="2"/>
      <c r="ABS465" s="15"/>
      <c r="ABT465" s="15"/>
      <c r="ABU465" s="83"/>
      <c r="ABV465" s="52"/>
      <c r="ABW465" s="70"/>
      <c r="ABX465" s="70"/>
      <c r="ABY465" s="70"/>
      <c r="ABZ465" s="110"/>
      <c r="ACA465" s="2"/>
      <c r="ACB465" s="15"/>
      <c r="ACC465" s="15"/>
      <c r="ACD465" s="83"/>
      <c r="ACE465" s="52"/>
      <c r="ACF465" s="70"/>
      <c r="ACG465" s="70"/>
      <c r="ACH465" s="70"/>
      <c r="ACI465" s="110"/>
      <c r="ACJ465" s="2"/>
      <c r="ACK465" s="15"/>
      <c r="ACL465" s="15"/>
      <c r="ACM465" s="83"/>
      <c r="ACN465" s="52"/>
      <c r="ACO465" s="70"/>
      <c r="ACP465" s="70"/>
      <c r="ACQ465" s="70"/>
      <c r="ACR465" s="110"/>
      <c r="ACS465" s="2"/>
      <c r="ACT465" s="15"/>
      <c r="ACU465" s="15"/>
      <c r="ACV465" s="83"/>
      <c r="ACW465" s="52"/>
      <c r="ACX465" s="70"/>
      <c r="ACY465" s="70"/>
      <c r="ACZ465" s="70"/>
      <c r="ADA465" s="110"/>
      <c r="ADB465" s="2"/>
      <c r="ADC465" s="15"/>
      <c r="ADD465" s="15"/>
      <c r="ADE465" s="83"/>
      <c r="ADF465" s="52"/>
      <c r="ADG465" s="70"/>
      <c r="ADH465" s="70"/>
      <c r="ADI465" s="70"/>
      <c r="ADJ465" s="110"/>
      <c r="ADK465" s="2"/>
      <c r="ADL465" s="15"/>
      <c r="ADM465" s="15"/>
      <c r="ADN465" s="83"/>
      <c r="ADO465" s="52"/>
      <c r="ADP465" s="70"/>
      <c r="ADQ465" s="70"/>
      <c r="ADR465" s="70"/>
      <c r="ADS465" s="110"/>
      <c r="ADT465" s="2"/>
      <c r="ADU465" s="15"/>
      <c r="ADV465" s="15"/>
      <c r="ADW465" s="83"/>
      <c r="ADX465" s="52"/>
      <c r="ADY465" s="70"/>
      <c r="ADZ465" s="70"/>
      <c r="AEA465" s="70"/>
      <c r="AEB465" s="110"/>
      <c r="AEC465" s="2"/>
      <c r="AED465" s="15"/>
      <c r="AEE465" s="15"/>
      <c r="AEF465" s="83"/>
      <c r="AEG465" s="52"/>
      <c r="AEH465" s="70"/>
      <c r="AEI465" s="70"/>
      <c r="AEJ465" s="70"/>
      <c r="AEK465" s="110"/>
      <c r="AEL465" s="2"/>
      <c r="AEM465" s="15"/>
      <c r="AEN465" s="15"/>
      <c r="AEO465" s="83"/>
      <c r="AEP465" s="52"/>
      <c r="AEQ465" s="70"/>
      <c r="AER465" s="70"/>
      <c r="AES465" s="70"/>
      <c r="AET465" s="110"/>
      <c r="AEU465" s="2"/>
      <c r="AEV465" s="15"/>
      <c r="AEW465" s="15"/>
      <c r="AEX465" s="83"/>
      <c r="AEY465" s="52"/>
      <c r="AEZ465" s="70"/>
      <c r="AFA465" s="70"/>
      <c r="AFB465" s="70"/>
      <c r="AFC465" s="110"/>
      <c r="AFD465" s="2"/>
      <c r="AFE465" s="15"/>
      <c r="AFF465" s="15"/>
      <c r="AFG465" s="83"/>
      <c r="AFH465" s="52"/>
      <c r="AFI465" s="70"/>
      <c r="AFJ465" s="70"/>
      <c r="AFK465" s="70"/>
      <c r="AFL465" s="110"/>
      <c r="AFM465" s="2"/>
      <c r="AFN465" s="15"/>
      <c r="AFO465" s="15"/>
      <c r="AFP465" s="83"/>
      <c r="AFQ465" s="52"/>
      <c r="AFR465" s="70"/>
      <c r="AFS465" s="70"/>
      <c r="AFT465" s="70"/>
      <c r="AFU465" s="110"/>
      <c r="AFV465" s="2"/>
      <c r="AFW465" s="15"/>
      <c r="AFX465" s="15"/>
      <c r="AFY465" s="83"/>
      <c r="AFZ465" s="52"/>
      <c r="AGA465" s="70"/>
      <c r="AGB465" s="70"/>
      <c r="AGC465" s="70"/>
      <c r="AGD465" s="110"/>
      <c r="AGE465" s="2"/>
      <c r="AGF465" s="15"/>
      <c r="AGG465" s="15"/>
      <c r="AGH465" s="83"/>
      <c r="AGI465" s="52"/>
      <c r="AGJ465" s="70"/>
      <c r="AGK465" s="70"/>
      <c r="AGL465" s="70"/>
      <c r="AGM465" s="110"/>
      <c r="AGN465" s="2"/>
      <c r="AGO465" s="15"/>
      <c r="AGP465" s="15"/>
      <c r="AGQ465" s="83"/>
      <c r="AGR465" s="52"/>
      <c r="AGS465" s="70"/>
      <c r="AGT465" s="70"/>
      <c r="AGU465" s="70"/>
      <c r="AGV465" s="110"/>
      <c r="AGW465" s="2"/>
      <c r="AGX465" s="15"/>
      <c r="AGY465" s="15"/>
      <c r="AGZ465" s="83"/>
      <c r="AHA465" s="52"/>
      <c r="AHB465" s="70"/>
      <c r="AHC465" s="70"/>
      <c r="AHD465" s="70"/>
      <c r="AHE465" s="110"/>
      <c r="AHF465" s="2"/>
      <c r="AHG465" s="15"/>
      <c r="AHH465" s="15"/>
      <c r="AHI465" s="83"/>
      <c r="AHJ465" s="52"/>
      <c r="AHK465" s="70"/>
      <c r="AHL465" s="70"/>
      <c r="AHM465" s="70"/>
      <c r="AHN465" s="110"/>
      <c r="AHO465" s="2"/>
      <c r="AHP465" s="15"/>
      <c r="AHQ465" s="15"/>
      <c r="AHR465" s="83"/>
      <c r="AHS465" s="52"/>
      <c r="AHT465" s="70"/>
      <c r="AHU465" s="70"/>
      <c r="AHV465" s="70"/>
      <c r="AHW465" s="110"/>
      <c r="AHX465" s="2"/>
      <c r="AHY465" s="15"/>
      <c r="AHZ465" s="15"/>
      <c r="AIA465" s="83"/>
      <c r="AIB465" s="52"/>
      <c r="AIC465" s="70"/>
      <c r="AID465" s="70"/>
      <c r="AIE465" s="70"/>
      <c r="AIF465" s="110"/>
      <c r="AIG465" s="2"/>
      <c r="AIH465" s="15"/>
      <c r="AII465" s="15"/>
      <c r="AIJ465" s="83"/>
      <c r="AIK465" s="52"/>
      <c r="AIL465" s="70"/>
      <c r="AIM465" s="70"/>
      <c r="AIN465" s="70"/>
      <c r="AIO465" s="110"/>
      <c r="AIP465" s="2"/>
      <c r="AIQ465" s="15"/>
      <c r="AIR465" s="15"/>
      <c r="AIS465" s="83"/>
      <c r="AIT465" s="52"/>
      <c r="AIU465" s="70"/>
      <c r="AIV465" s="70"/>
      <c r="AIW465" s="70"/>
      <c r="AIX465" s="110"/>
      <c r="AIY465" s="2"/>
      <c r="AIZ465" s="15"/>
      <c r="AJA465" s="15"/>
      <c r="AJB465" s="83"/>
      <c r="AJC465" s="52"/>
      <c r="AJD465" s="70"/>
      <c r="AJE465" s="70"/>
      <c r="AJF465" s="70"/>
      <c r="AJG465" s="110"/>
      <c r="AJH465" s="2"/>
      <c r="AJI465" s="15"/>
      <c r="AJJ465" s="15"/>
      <c r="AJK465" s="83"/>
      <c r="AJL465" s="52"/>
      <c r="AJM465" s="70"/>
      <c r="AJN465" s="70"/>
      <c r="AJO465" s="70"/>
      <c r="AJP465" s="110"/>
      <c r="AJQ465" s="2"/>
      <c r="AJR465" s="15"/>
      <c r="AJS465" s="15"/>
      <c r="AJT465" s="83"/>
      <c r="AJU465" s="52"/>
      <c r="AJV465" s="70"/>
      <c r="AJW465" s="70"/>
      <c r="AJX465" s="70"/>
      <c r="AJY465" s="110"/>
      <c r="AJZ465" s="2"/>
      <c r="AKA465" s="15"/>
      <c r="AKB465" s="15"/>
      <c r="AKC465" s="83"/>
      <c r="AKD465" s="52"/>
      <c r="AKE465" s="70"/>
      <c r="AKF465" s="70"/>
      <c r="AKG465" s="70"/>
      <c r="AKH465" s="110"/>
      <c r="AKI465" s="2"/>
      <c r="AKJ465" s="15"/>
      <c r="AKK465" s="15"/>
      <c r="AKL465" s="83"/>
      <c r="AKM465" s="52"/>
      <c r="AKN465" s="70"/>
      <c r="AKO465" s="70"/>
      <c r="AKP465" s="70"/>
      <c r="AKQ465" s="110"/>
      <c r="AKR465" s="2"/>
      <c r="AKS465" s="15"/>
      <c r="AKT465" s="15"/>
      <c r="AKU465" s="83"/>
      <c r="AKV465" s="52"/>
      <c r="AKW465" s="70"/>
      <c r="AKX465" s="70"/>
      <c r="AKY465" s="70"/>
      <c r="AKZ465" s="110"/>
      <c r="ALA465" s="2"/>
      <c r="ALB465" s="15"/>
      <c r="ALC465" s="15"/>
      <c r="ALD465" s="83"/>
      <c r="ALE465" s="52"/>
      <c r="ALF465" s="70"/>
      <c r="ALG465" s="70"/>
      <c r="ALH465" s="70"/>
      <c r="ALI465" s="110"/>
      <c r="ALJ465" s="2"/>
      <c r="ALK465" s="15"/>
      <c r="ALL465" s="15"/>
      <c r="ALM465" s="83"/>
      <c r="ALN465" s="52"/>
      <c r="ALO465" s="70"/>
      <c r="ALP465" s="70"/>
      <c r="ALQ465" s="70"/>
      <c r="ALR465" s="110"/>
      <c r="ALS465" s="2"/>
      <c r="ALT465" s="15"/>
      <c r="ALU465" s="15"/>
      <c r="ALV465" s="83"/>
      <c r="ALW465" s="52"/>
      <c r="ALX465" s="70"/>
      <c r="ALY465" s="70"/>
      <c r="ALZ465" s="70"/>
      <c r="AMA465" s="110"/>
      <c r="AMB465" s="2"/>
      <c r="AMC465" s="15"/>
      <c r="AMD465" s="15"/>
      <c r="AME465" s="83"/>
      <c r="AMF465" s="52"/>
      <c r="AMG465" s="70"/>
      <c r="AMH465" s="70"/>
      <c r="AMI465" s="70"/>
      <c r="AMJ465" s="110"/>
      <c r="AMK465" s="2"/>
      <c r="AML465" s="15"/>
      <c r="AMM465" s="15"/>
      <c r="AMN465" s="83"/>
      <c r="AMO465" s="52"/>
      <c r="AMP465" s="70"/>
      <c r="AMQ465" s="70"/>
      <c r="AMR465" s="70"/>
      <c r="AMS465" s="110"/>
      <c r="AMT465" s="2"/>
      <c r="AMU465" s="15"/>
      <c r="AMV465" s="15"/>
      <c r="AMW465" s="83"/>
      <c r="AMX465" s="52"/>
      <c r="AMY465" s="70"/>
      <c r="AMZ465" s="70"/>
      <c r="ANA465" s="70"/>
      <c r="ANB465" s="110"/>
      <c r="ANC465" s="2"/>
      <c r="AND465" s="15"/>
      <c r="ANE465" s="15"/>
      <c r="ANF465" s="83"/>
      <c r="ANG465" s="52"/>
      <c r="ANH465" s="70"/>
      <c r="ANI465" s="70"/>
      <c r="ANJ465" s="70"/>
      <c r="ANK465" s="110"/>
      <c r="ANL465" s="2"/>
      <c r="ANM465" s="15"/>
      <c r="ANN465" s="15"/>
      <c r="ANO465" s="83"/>
      <c r="ANP465" s="52"/>
      <c r="ANQ465" s="70"/>
      <c r="ANR465" s="70"/>
      <c r="ANS465" s="70"/>
      <c r="ANT465" s="110"/>
      <c r="ANU465" s="2"/>
      <c r="ANV465" s="15"/>
      <c r="ANW465" s="15"/>
      <c r="ANX465" s="83"/>
      <c r="ANY465" s="52"/>
      <c r="ANZ465" s="70"/>
      <c r="AOA465" s="70"/>
      <c r="AOB465" s="70"/>
      <c r="AOC465" s="110"/>
      <c r="AOD465" s="2"/>
      <c r="AOE465" s="15"/>
      <c r="AOF465" s="15"/>
      <c r="AOG465" s="83"/>
      <c r="AOH465" s="52"/>
      <c r="AOI465" s="70"/>
      <c r="AOJ465" s="70"/>
      <c r="AOK465" s="70"/>
      <c r="AOL465" s="110"/>
      <c r="AOM465" s="2"/>
      <c r="AON465" s="15"/>
      <c r="AOO465" s="15"/>
      <c r="AOP465" s="83"/>
      <c r="AOQ465" s="52"/>
      <c r="AOR465" s="70"/>
      <c r="AOS465" s="70"/>
      <c r="AOT465" s="70"/>
      <c r="AOU465" s="110"/>
      <c r="AOV465" s="2"/>
      <c r="AOW465" s="15"/>
      <c r="AOX465" s="15"/>
      <c r="AOY465" s="83"/>
      <c r="AOZ465" s="52"/>
      <c r="APA465" s="70"/>
      <c r="APB465" s="70"/>
      <c r="APC465" s="70"/>
      <c r="APD465" s="110"/>
      <c r="APE465" s="2"/>
      <c r="APF465" s="15"/>
      <c r="APG465" s="15"/>
      <c r="APH465" s="83"/>
      <c r="API465" s="52"/>
      <c r="APJ465" s="70"/>
      <c r="APK465" s="70"/>
      <c r="APL465" s="70"/>
      <c r="APM465" s="110"/>
      <c r="APN465" s="2"/>
      <c r="APO465" s="15"/>
      <c r="APP465" s="15"/>
      <c r="APQ465" s="83"/>
      <c r="APR465" s="52"/>
      <c r="APS465" s="70"/>
      <c r="APT465" s="70"/>
      <c r="APU465" s="70"/>
      <c r="APV465" s="110"/>
      <c r="APW465" s="2"/>
      <c r="APX465" s="15"/>
      <c r="APY465" s="15"/>
      <c r="APZ465" s="83"/>
      <c r="AQA465" s="52"/>
      <c r="AQB465" s="70"/>
      <c r="AQC465" s="70"/>
      <c r="AQD465" s="70"/>
      <c r="AQE465" s="110"/>
      <c r="AQF465" s="2"/>
      <c r="AQG465" s="15"/>
      <c r="AQH465" s="15"/>
      <c r="AQI465" s="83"/>
      <c r="AQJ465" s="52"/>
      <c r="AQK465" s="70"/>
      <c r="AQL465" s="70"/>
      <c r="AQM465" s="70"/>
      <c r="AQN465" s="110"/>
      <c r="AQO465" s="2"/>
      <c r="AQP465" s="15"/>
      <c r="AQQ465" s="15"/>
      <c r="AQR465" s="83"/>
      <c r="AQS465" s="52"/>
      <c r="AQT465" s="70"/>
      <c r="AQU465" s="70"/>
      <c r="AQV465" s="70"/>
      <c r="AQW465" s="110"/>
      <c r="AQX465" s="2"/>
      <c r="AQY465" s="15"/>
      <c r="AQZ465" s="15"/>
      <c r="ARA465" s="83"/>
      <c r="ARB465" s="52"/>
      <c r="ARC465" s="70"/>
      <c r="ARD465" s="70"/>
      <c r="ARE465" s="70"/>
      <c r="ARF465" s="110"/>
      <c r="ARG465" s="2"/>
      <c r="ARH465" s="15"/>
      <c r="ARI465" s="15"/>
      <c r="ARJ465" s="83"/>
      <c r="ARK465" s="52"/>
      <c r="ARL465" s="70"/>
      <c r="ARM465" s="70"/>
      <c r="ARN465" s="70"/>
      <c r="ARO465" s="110"/>
      <c r="ARP465" s="2"/>
      <c r="ARQ465" s="15"/>
      <c r="ARR465" s="15"/>
      <c r="ARS465" s="83"/>
      <c r="ART465" s="52"/>
      <c r="ARU465" s="70"/>
      <c r="ARV465" s="70"/>
      <c r="ARW465" s="70"/>
      <c r="ARX465" s="110"/>
      <c r="ARY465" s="2"/>
      <c r="ARZ465" s="15"/>
      <c r="ASA465" s="15"/>
      <c r="ASB465" s="83"/>
      <c r="ASC465" s="52"/>
      <c r="ASD465" s="70"/>
      <c r="ASE465" s="70"/>
      <c r="ASF465" s="70"/>
      <c r="ASG465" s="110"/>
      <c r="ASH465" s="2"/>
      <c r="ASI465" s="15"/>
      <c r="ASJ465" s="15"/>
      <c r="ASK465" s="83"/>
      <c r="ASL465" s="52"/>
      <c r="ASM465" s="70"/>
      <c r="ASN465" s="70"/>
      <c r="ASO465" s="70"/>
      <c r="ASP465" s="110"/>
      <c r="ASQ465" s="2"/>
      <c r="ASR465" s="15"/>
      <c r="ASS465" s="15"/>
      <c r="AST465" s="83"/>
      <c r="ASU465" s="52"/>
      <c r="ASV465" s="70"/>
      <c r="ASW465" s="70"/>
      <c r="ASX465" s="70"/>
      <c r="ASY465" s="110"/>
      <c r="ASZ465" s="2"/>
      <c r="ATA465" s="15"/>
      <c r="ATB465" s="15"/>
      <c r="ATC465" s="83"/>
      <c r="ATD465" s="52"/>
      <c r="ATE465" s="70"/>
      <c r="ATF465" s="70"/>
      <c r="ATG465" s="70"/>
      <c r="ATH465" s="110"/>
      <c r="ATI465" s="2"/>
      <c r="ATJ465" s="15"/>
      <c r="ATK465" s="15"/>
      <c r="ATL465" s="83"/>
      <c r="ATM465" s="52"/>
      <c r="ATN465" s="70"/>
      <c r="ATO465" s="70"/>
      <c r="ATP465" s="70"/>
      <c r="ATQ465" s="110"/>
      <c r="ATR465" s="2"/>
      <c r="ATS465" s="15"/>
      <c r="ATT465" s="15"/>
      <c r="ATU465" s="83"/>
      <c r="ATV465" s="52"/>
      <c r="ATW465" s="70"/>
      <c r="ATX465" s="70"/>
      <c r="ATY465" s="70"/>
      <c r="ATZ465" s="110"/>
      <c r="AUA465" s="2"/>
      <c r="AUB465" s="15"/>
      <c r="AUC465" s="15"/>
      <c r="AUD465" s="83"/>
      <c r="AUE465" s="52"/>
      <c r="AUF465" s="70"/>
      <c r="AUG465" s="70"/>
      <c r="AUH465" s="70"/>
      <c r="AUI465" s="110"/>
      <c r="AUJ465" s="2"/>
      <c r="AUK465" s="15"/>
      <c r="AUL465" s="15"/>
      <c r="AUM465" s="83"/>
      <c r="AUN465" s="52"/>
      <c r="AUO465" s="70"/>
      <c r="AUP465" s="70"/>
      <c r="AUQ465" s="70"/>
      <c r="AUR465" s="110"/>
      <c r="AUS465" s="2"/>
      <c r="AUT465" s="15"/>
      <c r="AUU465" s="15"/>
      <c r="AUV465" s="83"/>
      <c r="AUW465" s="52"/>
      <c r="AUX465" s="70"/>
      <c r="AUY465" s="70"/>
      <c r="AUZ465" s="70"/>
      <c r="AVA465" s="110"/>
      <c r="AVB465" s="2"/>
      <c r="AVC465" s="15"/>
      <c r="AVD465" s="15"/>
      <c r="AVE465" s="83"/>
      <c r="AVF465" s="52"/>
      <c r="AVG465" s="70"/>
      <c r="AVH465" s="70"/>
      <c r="AVI465" s="70"/>
      <c r="AVJ465" s="110"/>
      <c r="AVK465" s="2"/>
      <c r="AVL465" s="15"/>
      <c r="AVM465" s="15"/>
      <c r="AVN465" s="83"/>
      <c r="AVO465" s="52"/>
      <c r="AVP465" s="70"/>
      <c r="AVQ465" s="70"/>
      <c r="AVR465" s="70"/>
      <c r="AVS465" s="110"/>
      <c r="AVT465" s="2"/>
      <c r="AVU465" s="15"/>
      <c r="AVV465" s="15"/>
      <c r="AVW465" s="83"/>
      <c r="AVX465" s="52"/>
      <c r="AVY465" s="70"/>
      <c r="AVZ465" s="70"/>
      <c r="AWA465" s="70"/>
      <c r="AWB465" s="110"/>
      <c r="AWC465" s="2"/>
      <c r="AWD465" s="15"/>
      <c r="AWE465" s="15"/>
      <c r="AWF465" s="83"/>
      <c r="AWG465" s="52"/>
      <c r="AWH465" s="70"/>
      <c r="AWI465" s="70"/>
      <c r="AWJ465" s="70"/>
      <c r="AWK465" s="110"/>
      <c r="AWL465" s="2"/>
      <c r="AWM465" s="15"/>
      <c r="AWN465" s="15"/>
      <c r="AWO465" s="83"/>
      <c r="AWP465" s="52"/>
      <c r="AWQ465" s="70"/>
      <c r="AWR465" s="70"/>
      <c r="AWS465" s="70"/>
      <c r="AWT465" s="110"/>
      <c r="AWU465" s="2"/>
      <c r="AWV465" s="15"/>
      <c r="AWW465" s="15"/>
      <c r="AWX465" s="83"/>
      <c r="AWY465" s="52"/>
      <c r="AWZ465" s="70"/>
      <c r="AXA465" s="70"/>
      <c r="AXB465" s="70"/>
      <c r="AXC465" s="110"/>
      <c r="AXD465" s="2"/>
      <c r="AXE465" s="15"/>
      <c r="AXF465" s="15"/>
      <c r="AXG465" s="83"/>
      <c r="AXH465" s="52"/>
      <c r="AXI465" s="70"/>
      <c r="AXJ465" s="70"/>
      <c r="AXK465" s="70"/>
      <c r="AXL465" s="110"/>
      <c r="AXM465" s="2"/>
      <c r="AXN465" s="15"/>
      <c r="AXO465" s="15"/>
      <c r="AXP465" s="83"/>
      <c r="AXQ465" s="52"/>
      <c r="AXR465" s="70"/>
      <c r="AXS465" s="70"/>
      <c r="AXT465" s="70"/>
      <c r="AXU465" s="110"/>
      <c r="AXV465" s="2"/>
      <c r="AXW465" s="15"/>
      <c r="AXX465" s="15"/>
      <c r="AXY465" s="83"/>
      <c r="AXZ465" s="52"/>
      <c r="AYA465" s="70"/>
      <c r="AYB465" s="70"/>
      <c r="AYC465" s="70"/>
      <c r="AYD465" s="110"/>
      <c r="AYE465" s="2"/>
      <c r="AYF465" s="15"/>
      <c r="AYG465" s="15"/>
      <c r="AYH465" s="83"/>
      <c r="AYI465" s="52"/>
      <c r="AYJ465" s="70"/>
      <c r="AYK465" s="70"/>
      <c r="AYL465" s="70"/>
      <c r="AYM465" s="110"/>
      <c r="AYN465" s="2"/>
      <c r="AYO465" s="15"/>
      <c r="AYP465" s="15"/>
      <c r="AYQ465" s="83"/>
      <c r="AYR465" s="52"/>
      <c r="AYS465" s="70"/>
      <c r="AYT465" s="70"/>
      <c r="AYU465" s="70"/>
      <c r="AYV465" s="110"/>
      <c r="AYW465" s="2"/>
      <c r="AYX465" s="15"/>
      <c r="AYY465" s="15"/>
      <c r="AYZ465" s="83"/>
      <c r="AZA465" s="52"/>
      <c r="AZB465" s="70"/>
      <c r="AZC465" s="70"/>
      <c r="AZD465" s="70"/>
      <c r="AZE465" s="110"/>
      <c r="AZF465" s="2"/>
      <c r="AZG465" s="15"/>
      <c r="AZH465" s="15"/>
      <c r="AZI465" s="83"/>
      <c r="AZJ465" s="52"/>
      <c r="AZK465" s="70"/>
      <c r="AZL465" s="70"/>
      <c r="AZM465" s="70"/>
      <c r="AZN465" s="110"/>
      <c r="AZO465" s="2"/>
      <c r="AZP465" s="15"/>
      <c r="AZQ465" s="15"/>
      <c r="AZR465" s="83"/>
      <c r="AZS465" s="52"/>
      <c r="AZT465" s="70"/>
      <c r="AZU465" s="70"/>
      <c r="AZV465" s="70"/>
      <c r="AZW465" s="110"/>
      <c r="AZX465" s="2"/>
      <c r="AZY465" s="15"/>
      <c r="AZZ465" s="15"/>
      <c r="BAA465" s="83"/>
      <c r="BAB465" s="52"/>
      <c r="BAC465" s="70"/>
      <c r="BAD465" s="70"/>
      <c r="BAE465" s="70"/>
      <c r="BAF465" s="110"/>
      <c r="BAG465" s="2"/>
      <c r="BAH465" s="15"/>
      <c r="BAI465" s="15"/>
      <c r="BAJ465" s="83"/>
      <c r="BAK465" s="52"/>
      <c r="BAL465" s="70"/>
      <c r="BAM465" s="70"/>
      <c r="BAN465" s="70"/>
      <c r="BAO465" s="110"/>
      <c r="BAP465" s="2"/>
      <c r="BAQ465" s="15"/>
      <c r="BAR465" s="15"/>
      <c r="BAS465" s="83"/>
      <c r="BAT465" s="52"/>
      <c r="BAU465" s="70"/>
      <c r="BAV465" s="70"/>
      <c r="BAW465" s="70"/>
      <c r="BAX465" s="110"/>
      <c r="BAY465" s="2"/>
      <c r="BAZ465" s="15"/>
      <c r="BBA465" s="15"/>
      <c r="BBB465" s="83"/>
      <c r="BBC465" s="52"/>
      <c r="BBD465" s="70"/>
      <c r="BBE465" s="70"/>
      <c r="BBF465" s="70"/>
      <c r="BBG465" s="110"/>
      <c r="BBH465" s="2"/>
      <c r="BBI465" s="15"/>
      <c r="BBJ465" s="15"/>
      <c r="BBK465" s="83"/>
      <c r="BBL465" s="52"/>
      <c r="BBM465" s="70"/>
      <c r="BBN465" s="70"/>
      <c r="BBO465" s="70"/>
      <c r="BBP465" s="110"/>
      <c r="BBQ465" s="2"/>
      <c r="BBR465" s="15"/>
      <c r="BBS465" s="15"/>
      <c r="BBT465" s="83"/>
      <c r="BBU465" s="52"/>
      <c r="BBV465" s="70"/>
      <c r="BBW465" s="70"/>
      <c r="BBX465" s="70"/>
      <c r="BBY465" s="110"/>
      <c r="BBZ465" s="2"/>
      <c r="BCA465" s="15"/>
      <c r="BCB465" s="15"/>
      <c r="BCC465" s="83"/>
      <c r="BCD465" s="52"/>
      <c r="BCE465" s="70"/>
      <c r="BCF465" s="70"/>
      <c r="BCG465" s="70"/>
      <c r="BCH465" s="110"/>
      <c r="BCI465" s="2"/>
      <c r="BCJ465" s="15"/>
      <c r="BCK465" s="15"/>
      <c r="BCL465" s="83"/>
      <c r="BCM465" s="52"/>
      <c r="BCN465" s="70"/>
      <c r="BCO465" s="70"/>
      <c r="BCP465" s="70"/>
      <c r="BCQ465" s="110"/>
      <c r="BCR465" s="2"/>
      <c r="BCS465" s="15"/>
      <c r="BCT465" s="15"/>
      <c r="BCU465" s="83"/>
      <c r="BCV465" s="52"/>
      <c r="BCW465" s="70"/>
      <c r="BCX465" s="70"/>
      <c r="BCY465" s="70"/>
      <c r="BCZ465" s="110"/>
      <c r="BDA465" s="2"/>
      <c r="BDB465" s="15"/>
      <c r="BDC465" s="15"/>
      <c r="BDD465" s="83"/>
      <c r="BDE465" s="52"/>
      <c r="BDF465" s="70"/>
      <c r="BDG465" s="70"/>
      <c r="BDH465" s="70"/>
      <c r="BDI465" s="110"/>
      <c r="BDJ465" s="2"/>
      <c r="BDK465" s="15"/>
      <c r="BDL465" s="15"/>
      <c r="BDM465" s="83"/>
      <c r="BDN465" s="52"/>
      <c r="BDO465" s="70"/>
      <c r="BDP465" s="70"/>
      <c r="BDQ465" s="70"/>
      <c r="BDR465" s="110"/>
      <c r="BDS465" s="2"/>
      <c r="BDT465" s="15"/>
      <c r="BDU465" s="15"/>
      <c r="BDV465" s="83"/>
      <c r="BDW465" s="52"/>
      <c r="BDX465" s="70"/>
      <c r="BDY465" s="70"/>
      <c r="BDZ465" s="70"/>
      <c r="BEA465" s="110"/>
      <c r="BEB465" s="2"/>
      <c r="BEC465" s="15"/>
      <c r="BED465" s="15"/>
      <c r="BEE465" s="83"/>
      <c r="BEF465" s="52"/>
      <c r="BEG465" s="70"/>
      <c r="BEH465" s="70"/>
      <c r="BEI465" s="70"/>
      <c r="BEJ465" s="110"/>
      <c r="BEK465" s="2"/>
      <c r="BEL465" s="15"/>
      <c r="BEM465" s="15"/>
      <c r="BEN465" s="83"/>
      <c r="BEO465" s="52"/>
      <c r="BEP465" s="70"/>
      <c r="BEQ465" s="70"/>
      <c r="BER465" s="70"/>
      <c r="BES465" s="110"/>
      <c r="BET465" s="2"/>
      <c r="BEU465" s="15"/>
      <c r="BEV465" s="15"/>
      <c r="BEW465" s="83"/>
      <c r="BEX465" s="52"/>
      <c r="BEY465" s="70"/>
      <c r="BEZ465" s="70"/>
      <c r="BFA465" s="70"/>
      <c r="BFB465" s="110"/>
      <c r="BFC465" s="2"/>
      <c r="BFD465" s="15"/>
      <c r="BFE465" s="15"/>
      <c r="BFF465" s="83"/>
      <c r="BFG465" s="52"/>
      <c r="BFH465" s="70"/>
      <c r="BFI465" s="70"/>
      <c r="BFJ465" s="70"/>
      <c r="BFK465" s="110"/>
      <c r="BFL465" s="2"/>
      <c r="BFM465" s="15"/>
      <c r="BFN465" s="15"/>
      <c r="BFO465" s="83"/>
      <c r="BFP465" s="52"/>
      <c r="BFQ465" s="70"/>
      <c r="BFR465" s="70"/>
      <c r="BFS465" s="70"/>
      <c r="BFT465" s="110"/>
      <c r="BFU465" s="2"/>
      <c r="BFV465" s="15"/>
      <c r="BFW465" s="15"/>
      <c r="BFX465" s="83"/>
      <c r="BFY465" s="52"/>
      <c r="BFZ465" s="70"/>
      <c r="BGA465" s="70"/>
      <c r="BGB465" s="70"/>
      <c r="BGC465" s="110"/>
      <c r="BGD465" s="2"/>
      <c r="BGE465" s="15"/>
      <c r="BGF465" s="15"/>
      <c r="BGG465" s="83"/>
      <c r="BGH465" s="52"/>
      <c r="BGI465" s="70"/>
      <c r="BGJ465" s="70"/>
      <c r="BGK465" s="70"/>
      <c r="BGL465" s="110"/>
      <c r="BGM465" s="2"/>
      <c r="BGN465" s="15"/>
      <c r="BGO465" s="15"/>
      <c r="BGP465" s="83"/>
      <c r="BGQ465" s="52"/>
      <c r="BGR465" s="70"/>
      <c r="BGS465" s="70"/>
      <c r="BGT465" s="70"/>
      <c r="BGU465" s="110"/>
      <c r="BGV465" s="2"/>
      <c r="BGW465" s="15"/>
      <c r="BGX465" s="15"/>
      <c r="BGY465" s="83"/>
      <c r="BGZ465" s="52"/>
      <c r="BHA465" s="70"/>
      <c r="BHB465" s="70"/>
      <c r="BHC465" s="70"/>
      <c r="BHD465" s="110"/>
      <c r="BHE465" s="2"/>
      <c r="BHF465" s="15"/>
      <c r="BHG465" s="15"/>
      <c r="BHH465" s="83"/>
      <c r="BHI465" s="52"/>
      <c r="BHJ465" s="70"/>
      <c r="BHK465" s="70"/>
      <c r="BHL465" s="70"/>
      <c r="BHM465" s="110"/>
      <c r="BHN465" s="2"/>
      <c r="BHO465" s="15"/>
      <c r="BHP465" s="15"/>
      <c r="BHQ465" s="83"/>
      <c r="BHR465" s="52"/>
      <c r="BHS465" s="70"/>
      <c r="BHT465" s="70"/>
      <c r="BHU465" s="70"/>
      <c r="BHV465" s="110"/>
      <c r="BHW465" s="2"/>
      <c r="BHX465" s="15"/>
      <c r="BHY465" s="15"/>
      <c r="BHZ465" s="83"/>
      <c r="BIA465" s="52"/>
      <c r="BIB465" s="70"/>
      <c r="BIC465" s="70"/>
      <c r="BID465" s="70"/>
      <c r="BIE465" s="110"/>
      <c r="BIF465" s="2"/>
      <c r="BIG465" s="15"/>
      <c r="BIH465" s="15"/>
      <c r="BII465" s="83"/>
      <c r="BIJ465" s="52"/>
      <c r="BIK465" s="70"/>
      <c r="BIL465" s="70"/>
      <c r="BIM465" s="70"/>
      <c r="BIN465" s="110"/>
      <c r="BIO465" s="2"/>
      <c r="BIP465" s="15"/>
      <c r="BIQ465" s="15"/>
      <c r="BIR465" s="83"/>
      <c r="BIS465" s="52"/>
      <c r="BIT465" s="70"/>
      <c r="BIU465" s="70"/>
      <c r="BIV465" s="70"/>
      <c r="BIW465" s="110"/>
      <c r="BIX465" s="2"/>
      <c r="BIY465" s="15"/>
      <c r="BIZ465" s="15"/>
      <c r="BJA465" s="83"/>
      <c r="BJB465" s="52"/>
      <c r="BJC465" s="70"/>
      <c r="BJD465" s="70"/>
      <c r="BJE465" s="70"/>
      <c r="BJF465" s="110"/>
      <c r="BJG465" s="2"/>
      <c r="BJH465" s="15"/>
      <c r="BJI465" s="15"/>
      <c r="BJJ465" s="83"/>
      <c r="BJK465" s="52"/>
      <c r="BJL465" s="70"/>
      <c r="BJM465" s="70"/>
      <c r="BJN465" s="70"/>
      <c r="BJO465" s="110"/>
      <c r="BJP465" s="2"/>
      <c r="BJQ465" s="15"/>
      <c r="BJR465" s="15"/>
      <c r="BJS465" s="83"/>
      <c r="BJT465" s="52"/>
      <c r="BJU465" s="70"/>
      <c r="BJV465" s="70"/>
      <c r="BJW465" s="70"/>
      <c r="BJX465" s="110"/>
      <c r="BJY465" s="2"/>
      <c r="BJZ465" s="15"/>
      <c r="BKA465" s="15"/>
      <c r="BKB465" s="83"/>
      <c r="BKC465" s="52"/>
      <c r="BKD465" s="70"/>
      <c r="BKE465" s="70"/>
      <c r="BKF465" s="70"/>
      <c r="BKG465" s="110"/>
      <c r="BKH465" s="2"/>
      <c r="BKI465" s="15"/>
      <c r="BKJ465" s="15"/>
      <c r="BKK465" s="83"/>
      <c r="BKL465" s="52"/>
      <c r="BKM465" s="70"/>
      <c r="BKN465" s="70"/>
      <c r="BKO465" s="70"/>
      <c r="BKP465" s="110"/>
      <c r="BKQ465" s="2"/>
      <c r="BKR465" s="15"/>
      <c r="BKS465" s="15"/>
      <c r="BKT465" s="83"/>
      <c r="BKU465" s="52"/>
      <c r="BKV465" s="70"/>
      <c r="BKW465" s="70"/>
      <c r="BKX465" s="70"/>
      <c r="BKY465" s="110"/>
      <c r="BKZ465" s="2"/>
      <c r="BLA465" s="15"/>
      <c r="BLB465" s="15"/>
      <c r="BLC465" s="83"/>
      <c r="BLD465" s="52"/>
      <c r="BLE465" s="70"/>
      <c r="BLF465" s="70"/>
      <c r="BLG465" s="70"/>
      <c r="BLH465" s="110"/>
      <c r="BLI465" s="2"/>
      <c r="BLJ465" s="15"/>
      <c r="BLK465" s="15"/>
      <c r="BLL465" s="83"/>
      <c r="BLM465" s="52"/>
      <c r="BLN465" s="70"/>
      <c r="BLO465" s="70"/>
      <c r="BLP465" s="70"/>
      <c r="BLQ465" s="110"/>
      <c r="BLR465" s="2"/>
      <c r="BLS465" s="15"/>
      <c r="BLT465" s="15"/>
      <c r="BLU465" s="83"/>
      <c r="BLV465" s="52"/>
      <c r="BLW465" s="70"/>
      <c r="BLX465" s="70"/>
      <c r="BLY465" s="70"/>
      <c r="BLZ465" s="110"/>
      <c r="BMA465" s="2"/>
      <c r="BMB465" s="15"/>
      <c r="BMC465" s="15"/>
      <c r="BMD465" s="83"/>
      <c r="BME465" s="52"/>
      <c r="BMF465" s="70"/>
      <c r="BMG465" s="70"/>
      <c r="BMH465" s="70"/>
      <c r="BMI465" s="110"/>
      <c r="BMJ465" s="2"/>
      <c r="BMK465" s="15"/>
      <c r="BML465" s="15"/>
      <c r="BMM465" s="83"/>
      <c r="BMN465" s="52"/>
      <c r="BMO465" s="70"/>
      <c r="BMP465" s="70"/>
      <c r="BMQ465" s="70"/>
      <c r="BMR465" s="110"/>
      <c r="BMS465" s="2"/>
      <c r="BMT465" s="15"/>
      <c r="BMU465" s="15"/>
      <c r="BMV465" s="83"/>
      <c r="BMW465" s="52"/>
      <c r="BMX465" s="70"/>
      <c r="BMY465" s="70"/>
      <c r="BMZ465" s="70"/>
      <c r="BNA465" s="110"/>
      <c r="BNB465" s="2"/>
      <c r="BNC465" s="15"/>
      <c r="BND465" s="15"/>
      <c r="BNE465" s="83"/>
      <c r="BNF465" s="52"/>
      <c r="BNG465" s="70"/>
      <c r="BNH465" s="70"/>
      <c r="BNI465" s="70"/>
      <c r="BNJ465" s="110"/>
      <c r="BNK465" s="2"/>
      <c r="BNL465" s="15"/>
      <c r="BNM465" s="15"/>
      <c r="BNN465" s="83"/>
      <c r="BNO465" s="52"/>
      <c r="BNP465" s="70"/>
      <c r="BNQ465" s="70"/>
      <c r="BNR465" s="70"/>
      <c r="BNS465" s="110"/>
      <c r="BNT465" s="2"/>
      <c r="BNU465" s="15"/>
      <c r="BNV465" s="15"/>
      <c r="BNW465" s="83"/>
      <c r="BNX465" s="52"/>
      <c r="BNY465" s="70"/>
      <c r="BNZ465" s="70"/>
      <c r="BOA465" s="70"/>
      <c r="BOB465" s="110"/>
      <c r="BOC465" s="2"/>
      <c r="BOD465" s="15"/>
      <c r="BOE465" s="15"/>
      <c r="BOF465" s="83"/>
      <c r="BOG465" s="52"/>
      <c r="BOH465" s="70"/>
      <c r="BOI465" s="70"/>
      <c r="BOJ465" s="70"/>
      <c r="BOK465" s="110"/>
      <c r="BOL465" s="2"/>
      <c r="BOM465" s="15"/>
      <c r="BON465" s="15"/>
      <c r="BOO465" s="83"/>
      <c r="BOP465" s="52"/>
      <c r="BOQ465" s="70"/>
      <c r="BOR465" s="70"/>
      <c r="BOS465" s="70"/>
      <c r="BOT465" s="110"/>
      <c r="BOU465" s="2"/>
      <c r="BOV465" s="15"/>
      <c r="BOW465" s="15"/>
      <c r="BOX465" s="83"/>
      <c r="BOY465" s="52"/>
      <c r="BOZ465" s="70"/>
      <c r="BPA465" s="70"/>
      <c r="BPB465" s="70"/>
      <c r="BPC465" s="110"/>
      <c r="BPD465" s="2"/>
      <c r="BPE465" s="15"/>
      <c r="BPF465" s="15"/>
      <c r="BPG465" s="83"/>
      <c r="BPH465" s="52"/>
      <c r="BPI465" s="70"/>
      <c r="BPJ465" s="70"/>
      <c r="BPK465" s="70"/>
      <c r="BPL465" s="110"/>
      <c r="BPM465" s="2"/>
      <c r="BPN465" s="15"/>
      <c r="BPO465" s="15"/>
      <c r="BPP465" s="83"/>
      <c r="BPQ465" s="52"/>
      <c r="BPR465" s="70"/>
      <c r="BPS465" s="70"/>
      <c r="BPT465" s="70"/>
      <c r="BPU465" s="110"/>
      <c r="BPV465" s="2"/>
      <c r="BPW465" s="15"/>
      <c r="BPX465" s="15"/>
      <c r="BPY465" s="83"/>
      <c r="BPZ465" s="52"/>
      <c r="BQA465" s="70"/>
      <c r="BQB465" s="70"/>
      <c r="BQC465" s="70"/>
      <c r="BQD465" s="110"/>
      <c r="BQE465" s="2"/>
      <c r="BQF465" s="15"/>
      <c r="BQG465" s="15"/>
      <c r="BQH465" s="83"/>
      <c r="BQI465" s="52"/>
      <c r="BQJ465" s="70"/>
      <c r="BQK465" s="70"/>
      <c r="BQL465" s="70"/>
      <c r="BQM465" s="110"/>
      <c r="BQN465" s="2"/>
      <c r="BQO465" s="15"/>
      <c r="BQP465" s="15"/>
      <c r="BQQ465" s="83"/>
      <c r="BQR465" s="52"/>
      <c r="BQS465" s="70"/>
      <c r="BQT465" s="70"/>
      <c r="BQU465" s="70"/>
      <c r="BQV465" s="110"/>
      <c r="BQW465" s="2"/>
      <c r="BQX465" s="15"/>
      <c r="BQY465" s="15"/>
      <c r="BQZ465" s="83"/>
      <c r="BRA465" s="52"/>
      <c r="BRB465" s="70"/>
      <c r="BRC465" s="70"/>
      <c r="BRD465" s="70"/>
      <c r="BRE465" s="110"/>
      <c r="BRF465" s="2"/>
      <c r="BRG465" s="15"/>
      <c r="BRH465" s="15"/>
      <c r="BRI465" s="83"/>
      <c r="BRJ465" s="52"/>
      <c r="BRK465" s="70"/>
      <c r="BRL465" s="70"/>
      <c r="BRM465" s="70"/>
      <c r="BRN465" s="110"/>
      <c r="BRO465" s="2"/>
      <c r="BRP465" s="15"/>
      <c r="BRQ465" s="15"/>
      <c r="BRR465" s="83"/>
      <c r="BRS465" s="52"/>
      <c r="BRT465" s="70"/>
      <c r="BRU465" s="70"/>
      <c r="BRV465" s="70"/>
      <c r="BRW465" s="110"/>
      <c r="BRX465" s="2"/>
      <c r="BRY465" s="15"/>
      <c r="BRZ465" s="15"/>
      <c r="BSA465" s="83"/>
      <c r="BSB465" s="52"/>
      <c r="BSC465" s="70"/>
      <c r="BSD465" s="70"/>
      <c r="BSE465" s="70"/>
      <c r="BSF465" s="110"/>
      <c r="BSG465" s="2"/>
      <c r="BSH465" s="15"/>
      <c r="BSI465" s="15"/>
      <c r="BSJ465" s="83"/>
      <c r="BSK465" s="52"/>
      <c r="BSL465" s="70"/>
      <c r="BSM465" s="70"/>
      <c r="BSN465" s="70"/>
      <c r="BSO465" s="110"/>
      <c r="BSP465" s="2"/>
      <c r="BSQ465" s="15"/>
      <c r="BSR465" s="15"/>
      <c r="BSS465" s="83"/>
      <c r="BST465" s="52"/>
      <c r="BSU465" s="70"/>
      <c r="BSV465" s="70"/>
      <c r="BSW465" s="70"/>
      <c r="BSX465" s="110"/>
      <c r="BSY465" s="2"/>
      <c r="BSZ465" s="15"/>
      <c r="BTA465" s="15"/>
      <c r="BTB465" s="83"/>
      <c r="BTC465" s="52"/>
      <c r="BTD465" s="70"/>
      <c r="BTE465" s="70"/>
      <c r="BTF465" s="70"/>
      <c r="BTG465" s="110"/>
      <c r="BTH465" s="2"/>
      <c r="BTI465" s="15"/>
      <c r="BTJ465" s="15"/>
      <c r="BTK465" s="83"/>
      <c r="BTL465" s="52"/>
      <c r="BTM465" s="70"/>
      <c r="BTN465" s="70"/>
      <c r="BTO465" s="70"/>
      <c r="BTP465" s="110"/>
      <c r="BTQ465" s="2"/>
      <c r="BTR465" s="15"/>
      <c r="BTS465" s="15"/>
      <c r="BTT465" s="83"/>
      <c r="BTU465" s="52"/>
      <c r="BTV465" s="70"/>
      <c r="BTW465" s="70"/>
      <c r="BTX465" s="70"/>
      <c r="BTY465" s="110"/>
      <c r="BTZ465" s="2"/>
      <c r="BUA465" s="15"/>
      <c r="BUB465" s="15"/>
      <c r="BUC465" s="83"/>
      <c r="BUD465" s="52"/>
      <c r="BUE465" s="70"/>
      <c r="BUF465" s="70"/>
      <c r="BUG465" s="70"/>
      <c r="BUH465" s="110"/>
      <c r="BUI465" s="2"/>
      <c r="BUJ465" s="15"/>
      <c r="BUK465" s="15"/>
      <c r="BUL465" s="83"/>
      <c r="BUM465" s="52"/>
      <c r="BUN465" s="70"/>
      <c r="BUO465" s="70"/>
      <c r="BUP465" s="70"/>
      <c r="BUQ465" s="110"/>
      <c r="BUR465" s="2"/>
      <c r="BUS465" s="15"/>
      <c r="BUT465" s="15"/>
      <c r="BUU465" s="83"/>
      <c r="BUV465" s="52"/>
      <c r="BUW465" s="70"/>
      <c r="BUX465" s="70"/>
      <c r="BUY465" s="70"/>
      <c r="BUZ465" s="110"/>
      <c r="BVA465" s="2"/>
      <c r="BVB465" s="15"/>
      <c r="BVC465" s="15"/>
      <c r="BVD465" s="83"/>
      <c r="BVE465" s="52"/>
      <c r="BVF465" s="70"/>
      <c r="BVG465" s="70"/>
      <c r="BVH465" s="70"/>
      <c r="BVI465" s="110"/>
      <c r="BVJ465" s="2"/>
      <c r="BVK465" s="15"/>
      <c r="BVL465" s="15"/>
      <c r="BVM465" s="83"/>
      <c r="BVN465" s="52"/>
      <c r="BVO465" s="70"/>
      <c r="BVP465" s="70"/>
      <c r="BVQ465" s="70"/>
      <c r="BVR465" s="110"/>
      <c r="BVS465" s="2"/>
      <c r="BVT465" s="15"/>
      <c r="BVU465" s="15"/>
      <c r="BVV465" s="83"/>
      <c r="BVW465" s="52"/>
      <c r="BVX465" s="70"/>
      <c r="BVY465" s="70"/>
      <c r="BVZ465" s="70"/>
      <c r="BWA465" s="110"/>
      <c r="BWB465" s="2"/>
      <c r="BWC465" s="15"/>
      <c r="BWD465" s="15"/>
      <c r="BWE465" s="83"/>
      <c r="BWF465" s="52"/>
      <c r="BWG465" s="70"/>
      <c r="BWH465" s="70"/>
      <c r="BWI465" s="70"/>
      <c r="BWJ465" s="110"/>
      <c r="BWK465" s="2"/>
      <c r="BWL465" s="15"/>
      <c r="BWM465" s="15"/>
      <c r="BWN465" s="83"/>
      <c r="BWO465" s="52"/>
      <c r="BWP465" s="70"/>
      <c r="BWQ465" s="70"/>
      <c r="BWR465" s="70"/>
      <c r="BWS465" s="110"/>
      <c r="BWT465" s="2"/>
      <c r="BWU465" s="15"/>
      <c r="BWV465" s="15"/>
      <c r="BWW465" s="83"/>
      <c r="BWX465" s="52"/>
      <c r="BWY465" s="70"/>
      <c r="BWZ465" s="70"/>
      <c r="BXA465" s="70"/>
      <c r="BXB465" s="110"/>
      <c r="BXC465" s="2"/>
      <c r="BXD465" s="15"/>
      <c r="BXE465" s="15"/>
      <c r="BXF465" s="83"/>
      <c r="BXG465" s="52"/>
      <c r="BXH465" s="70"/>
      <c r="BXI465" s="70"/>
      <c r="BXJ465" s="70"/>
      <c r="BXK465" s="110"/>
      <c r="BXL465" s="2"/>
      <c r="BXM465" s="15"/>
      <c r="BXN465" s="15"/>
      <c r="BXO465" s="83"/>
      <c r="BXP465" s="52"/>
      <c r="BXQ465" s="70"/>
      <c r="BXR465" s="70"/>
      <c r="BXS465" s="70"/>
      <c r="BXT465" s="110"/>
      <c r="BXU465" s="2"/>
      <c r="BXV465" s="15"/>
      <c r="BXW465" s="15"/>
      <c r="BXX465" s="83"/>
      <c r="BXY465" s="52"/>
      <c r="BXZ465" s="70"/>
      <c r="BYA465" s="70"/>
      <c r="BYB465" s="70"/>
      <c r="BYC465" s="110"/>
      <c r="BYD465" s="2"/>
      <c r="BYE465" s="15"/>
      <c r="BYF465" s="15"/>
      <c r="BYG465" s="83"/>
      <c r="BYH465" s="52"/>
      <c r="BYI465" s="70"/>
      <c r="BYJ465" s="70"/>
      <c r="BYK465" s="70"/>
      <c r="BYL465" s="110"/>
      <c r="BYM465" s="2"/>
      <c r="BYN465" s="15"/>
      <c r="BYO465" s="15"/>
      <c r="BYP465" s="83"/>
      <c r="BYQ465" s="52"/>
      <c r="BYR465" s="70"/>
      <c r="BYS465" s="70"/>
      <c r="BYT465" s="70"/>
      <c r="BYU465" s="110"/>
      <c r="BYV465" s="2"/>
      <c r="BYW465" s="15"/>
      <c r="BYX465" s="15"/>
      <c r="BYY465" s="83"/>
      <c r="BYZ465" s="52"/>
      <c r="BZA465" s="70"/>
      <c r="BZB465" s="70"/>
      <c r="BZC465" s="70"/>
      <c r="BZD465" s="110"/>
      <c r="BZE465" s="2"/>
      <c r="BZF465" s="15"/>
      <c r="BZG465" s="15"/>
      <c r="BZH465" s="83"/>
      <c r="BZI465" s="52"/>
      <c r="BZJ465" s="70"/>
      <c r="BZK465" s="70"/>
      <c r="BZL465" s="70"/>
      <c r="BZM465" s="110"/>
      <c r="BZN465" s="2"/>
      <c r="BZO465" s="15"/>
      <c r="BZP465" s="15"/>
      <c r="BZQ465" s="83"/>
      <c r="BZR465" s="52"/>
      <c r="BZS465" s="70"/>
      <c r="BZT465" s="70"/>
      <c r="BZU465" s="70"/>
      <c r="BZV465" s="110"/>
      <c r="BZW465" s="2"/>
      <c r="BZX465" s="15"/>
      <c r="BZY465" s="15"/>
      <c r="BZZ465" s="83"/>
      <c r="CAA465" s="52"/>
      <c r="CAB465" s="70"/>
      <c r="CAC465" s="70"/>
      <c r="CAD465" s="70"/>
      <c r="CAE465" s="110"/>
      <c r="CAF465" s="2"/>
      <c r="CAG465" s="15"/>
      <c r="CAH465" s="15"/>
      <c r="CAI465" s="83"/>
      <c r="CAJ465" s="52"/>
      <c r="CAK465" s="70"/>
      <c r="CAL465" s="70"/>
      <c r="CAM465" s="70"/>
      <c r="CAN465" s="110"/>
      <c r="CAO465" s="2"/>
      <c r="CAP465" s="15"/>
      <c r="CAQ465" s="15"/>
      <c r="CAR465" s="83"/>
      <c r="CAS465" s="52"/>
      <c r="CAT465" s="70"/>
      <c r="CAU465" s="70"/>
      <c r="CAV465" s="70"/>
      <c r="CAW465" s="110"/>
      <c r="CAX465" s="2"/>
      <c r="CAY465" s="15"/>
      <c r="CAZ465" s="15"/>
      <c r="CBA465" s="83"/>
      <c r="CBB465" s="52"/>
      <c r="CBC465" s="70"/>
      <c r="CBD465" s="70"/>
      <c r="CBE465" s="70"/>
      <c r="CBF465" s="110"/>
      <c r="CBG465" s="2"/>
      <c r="CBH465" s="15"/>
      <c r="CBI465" s="15"/>
      <c r="CBJ465" s="83"/>
      <c r="CBK465" s="52"/>
      <c r="CBL465" s="70"/>
      <c r="CBM465" s="70"/>
      <c r="CBN465" s="70"/>
      <c r="CBO465" s="110"/>
      <c r="CBP465" s="2"/>
      <c r="CBQ465" s="15"/>
      <c r="CBR465" s="15"/>
      <c r="CBS465" s="83"/>
      <c r="CBT465" s="52"/>
      <c r="CBU465" s="70"/>
      <c r="CBV465" s="70"/>
      <c r="CBW465" s="70"/>
      <c r="CBX465" s="110"/>
      <c r="CBY465" s="2"/>
      <c r="CBZ465" s="15"/>
      <c r="CCA465" s="15"/>
      <c r="CCB465" s="83"/>
      <c r="CCC465" s="52"/>
      <c r="CCD465" s="70"/>
      <c r="CCE465" s="70"/>
      <c r="CCF465" s="70"/>
      <c r="CCG465" s="110"/>
      <c r="CCH465" s="2"/>
      <c r="CCI465" s="15"/>
      <c r="CCJ465" s="15"/>
      <c r="CCK465" s="83"/>
      <c r="CCL465" s="52"/>
      <c r="CCM465" s="70"/>
      <c r="CCN465" s="70"/>
      <c r="CCO465" s="70"/>
      <c r="CCP465" s="110"/>
      <c r="CCQ465" s="2"/>
      <c r="CCR465" s="15"/>
      <c r="CCS465" s="15"/>
      <c r="CCT465" s="83"/>
      <c r="CCU465" s="52"/>
      <c r="CCV465" s="70"/>
      <c r="CCW465" s="70"/>
      <c r="CCX465" s="70"/>
      <c r="CCY465" s="110"/>
      <c r="CCZ465" s="2"/>
      <c r="CDA465" s="15"/>
      <c r="CDB465" s="15"/>
      <c r="CDC465" s="83"/>
      <c r="CDD465" s="52"/>
      <c r="CDE465" s="70"/>
      <c r="CDF465" s="70"/>
      <c r="CDG465" s="70"/>
      <c r="CDH465" s="110"/>
      <c r="CDI465" s="2"/>
      <c r="CDJ465" s="15"/>
      <c r="CDK465" s="15"/>
      <c r="CDL465" s="83"/>
      <c r="CDM465" s="52"/>
      <c r="CDN465" s="70"/>
      <c r="CDO465" s="70"/>
      <c r="CDP465" s="70"/>
      <c r="CDQ465" s="110"/>
      <c r="CDR465" s="2"/>
      <c r="CDS465" s="15"/>
      <c r="CDT465" s="15"/>
      <c r="CDU465" s="83"/>
      <c r="CDV465" s="52"/>
      <c r="CDW465" s="70"/>
      <c r="CDX465" s="70"/>
      <c r="CDY465" s="70"/>
      <c r="CDZ465" s="110"/>
      <c r="CEA465" s="2"/>
      <c r="CEB465" s="15"/>
      <c r="CEC465" s="15"/>
      <c r="CED465" s="83"/>
      <c r="CEE465" s="52"/>
      <c r="CEF465" s="70"/>
      <c r="CEG465" s="70"/>
      <c r="CEH465" s="70"/>
      <c r="CEI465" s="110"/>
      <c r="CEJ465" s="2"/>
      <c r="CEK465" s="15"/>
      <c r="CEL465" s="15"/>
      <c r="CEM465" s="83"/>
      <c r="CEN465" s="52"/>
      <c r="CEO465" s="70"/>
      <c r="CEP465" s="70"/>
      <c r="CEQ465" s="70"/>
      <c r="CER465" s="110"/>
      <c r="CES465" s="2"/>
      <c r="CET465" s="15"/>
      <c r="CEU465" s="15"/>
      <c r="CEV465" s="83"/>
      <c r="CEW465" s="52"/>
      <c r="CEX465" s="70"/>
      <c r="CEY465" s="70"/>
      <c r="CEZ465" s="70"/>
      <c r="CFA465" s="110"/>
      <c r="CFB465" s="2"/>
      <c r="CFC465" s="15"/>
      <c r="CFD465" s="15"/>
      <c r="CFE465" s="83"/>
      <c r="CFF465" s="52"/>
      <c r="CFG465" s="70"/>
      <c r="CFH465" s="70"/>
      <c r="CFI465" s="70"/>
      <c r="CFJ465" s="110"/>
      <c r="CFK465" s="2"/>
      <c r="CFL465" s="15"/>
      <c r="CFM465" s="15"/>
      <c r="CFN465" s="83"/>
      <c r="CFO465" s="52"/>
      <c r="CFP465" s="70"/>
      <c r="CFQ465" s="70"/>
      <c r="CFR465" s="70"/>
      <c r="CFS465" s="110"/>
      <c r="CFT465" s="2"/>
      <c r="CFU465" s="15"/>
      <c r="CFV465" s="15"/>
      <c r="CFW465" s="83"/>
      <c r="CFX465" s="52"/>
      <c r="CFY465" s="70"/>
      <c r="CFZ465" s="70"/>
      <c r="CGA465" s="70"/>
      <c r="CGB465" s="110"/>
      <c r="CGC465" s="2"/>
      <c r="CGD465" s="15"/>
      <c r="CGE465" s="15"/>
      <c r="CGF465" s="83"/>
      <c r="CGG465" s="52"/>
      <c r="CGH465" s="70"/>
      <c r="CGI465" s="70"/>
      <c r="CGJ465" s="70"/>
      <c r="CGK465" s="110"/>
      <c r="CGL465" s="2"/>
      <c r="CGM465" s="15"/>
      <c r="CGN465" s="15"/>
      <c r="CGO465" s="83"/>
      <c r="CGP465" s="52"/>
      <c r="CGQ465" s="70"/>
      <c r="CGR465" s="70"/>
      <c r="CGS465" s="70"/>
      <c r="CGT465" s="110"/>
      <c r="CGU465" s="2"/>
      <c r="CGV465" s="15"/>
      <c r="CGW465" s="15"/>
      <c r="CGX465" s="83"/>
      <c r="CGY465" s="52"/>
      <c r="CGZ465" s="70"/>
      <c r="CHA465" s="70"/>
      <c r="CHB465" s="70"/>
      <c r="CHC465" s="110"/>
      <c r="CHD465" s="2"/>
      <c r="CHE465" s="15"/>
      <c r="CHF465" s="15"/>
      <c r="CHG465" s="83"/>
      <c r="CHH465" s="52"/>
      <c r="CHI465" s="70"/>
      <c r="CHJ465" s="70"/>
      <c r="CHK465" s="70"/>
      <c r="CHL465" s="110"/>
      <c r="CHM465" s="2"/>
      <c r="CHN465" s="15"/>
      <c r="CHO465" s="15"/>
      <c r="CHP465" s="83"/>
      <c r="CHQ465" s="52"/>
      <c r="CHR465" s="70"/>
      <c r="CHS465" s="70"/>
      <c r="CHT465" s="70"/>
      <c r="CHU465" s="110"/>
      <c r="CHV465" s="2"/>
      <c r="CHW465" s="15"/>
      <c r="CHX465" s="15"/>
      <c r="CHY465" s="83"/>
      <c r="CHZ465" s="52"/>
      <c r="CIA465" s="70"/>
      <c r="CIB465" s="70"/>
      <c r="CIC465" s="70"/>
      <c r="CID465" s="110"/>
      <c r="CIE465" s="2"/>
      <c r="CIF465" s="15"/>
      <c r="CIG465" s="15"/>
      <c r="CIH465" s="83"/>
      <c r="CII465" s="52"/>
      <c r="CIJ465" s="70"/>
      <c r="CIK465" s="70"/>
      <c r="CIL465" s="70"/>
      <c r="CIM465" s="110"/>
      <c r="CIN465" s="2"/>
      <c r="CIO465" s="15"/>
      <c r="CIP465" s="15"/>
      <c r="CIQ465" s="83"/>
      <c r="CIR465" s="52"/>
      <c r="CIS465" s="70"/>
      <c r="CIT465" s="70"/>
      <c r="CIU465" s="70"/>
      <c r="CIV465" s="110"/>
      <c r="CIW465" s="2"/>
      <c r="CIX465" s="15"/>
      <c r="CIY465" s="15"/>
      <c r="CIZ465" s="83"/>
      <c r="CJA465" s="52"/>
      <c r="CJB465" s="70"/>
      <c r="CJC465" s="70"/>
      <c r="CJD465" s="70"/>
      <c r="CJE465" s="110"/>
      <c r="CJF465" s="2"/>
      <c r="CJG465" s="15"/>
      <c r="CJH465" s="15"/>
      <c r="CJI465" s="83"/>
      <c r="CJJ465" s="52"/>
      <c r="CJK465" s="70"/>
      <c r="CJL465" s="70"/>
      <c r="CJM465" s="70"/>
      <c r="CJN465" s="110"/>
      <c r="CJO465" s="2"/>
      <c r="CJP465" s="15"/>
      <c r="CJQ465" s="15"/>
      <c r="CJR465" s="83"/>
      <c r="CJS465" s="52"/>
      <c r="CJT465" s="70"/>
      <c r="CJU465" s="70"/>
      <c r="CJV465" s="70"/>
      <c r="CJW465" s="110"/>
      <c r="CJX465" s="2"/>
      <c r="CJY465" s="15"/>
      <c r="CJZ465" s="15"/>
      <c r="CKA465" s="83"/>
      <c r="CKB465" s="52"/>
      <c r="CKC465" s="70"/>
      <c r="CKD465" s="70"/>
      <c r="CKE465" s="70"/>
      <c r="CKF465" s="110"/>
      <c r="CKG465" s="2"/>
      <c r="CKH465" s="15"/>
      <c r="CKI465" s="15"/>
      <c r="CKJ465" s="83"/>
      <c r="CKK465" s="52"/>
      <c r="CKL465" s="70"/>
      <c r="CKM465" s="70"/>
      <c r="CKN465" s="70"/>
      <c r="CKO465" s="110"/>
      <c r="CKP465" s="2"/>
      <c r="CKQ465" s="15"/>
      <c r="CKR465" s="15"/>
      <c r="CKS465" s="83"/>
      <c r="CKT465" s="52"/>
      <c r="CKU465" s="70"/>
      <c r="CKV465" s="70"/>
      <c r="CKW465" s="70"/>
      <c r="CKX465" s="110"/>
      <c r="CKY465" s="2"/>
      <c r="CKZ465" s="15"/>
      <c r="CLA465" s="15"/>
      <c r="CLB465" s="83"/>
      <c r="CLC465" s="52"/>
      <c r="CLD465" s="70"/>
      <c r="CLE465" s="70"/>
      <c r="CLF465" s="70"/>
      <c r="CLG465" s="110"/>
      <c r="CLH465" s="2"/>
      <c r="CLI465" s="15"/>
      <c r="CLJ465" s="15"/>
      <c r="CLK465" s="83"/>
      <c r="CLL465" s="52"/>
      <c r="CLM465" s="70"/>
      <c r="CLN465" s="70"/>
      <c r="CLO465" s="70"/>
      <c r="CLP465" s="110"/>
      <c r="CLQ465" s="2"/>
      <c r="CLR465" s="15"/>
      <c r="CLS465" s="15"/>
      <c r="CLT465" s="83"/>
      <c r="CLU465" s="52"/>
      <c r="CLV465" s="70"/>
      <c r="CLW465" s="70"/>
      <c r="CLX465" s="70"/>
      <c r="CLY465" s="110"/>
      <c r="CLZ465" s="2"/>
      <c r="CMA465" s="15"/>
      <c r="CMB465" s="15"/>
      <c r="CMC465" s="83"/>
      <c r="CMD465" s="52"/>
      <c r="CME465" s="70"/>
      <c r="CMF465" s="70"/>
      <c r="CMG465" s="70"/>
      <c r="CMH465" s="110"/>
      <c r="CMI465" s="2"/>
      <c r="CMJ465" s="15"/>
      <c r="CMK465" s="15"/>
      <c r="CML465" s="83"/>
      <c r="CMM465" s="52"/>
      <c r="CMN465" s="70"/>
      <c r="CMO465" s="70"/>
      <c r="CMP465" s="70"/>
      <c r="CMQ465" s="110"/>
      <c r="CMR465" s="2"/>
      <c r="CMS465" s="15"/>
      <c r="CMT465" s="15"/>
      <c r="CMU465" s="83"/>
      <c r="CMV465" s="52"/>
      <c r="CMW465" s="70"/>
      <c r="CMX465" s="70"/>
      <c r="CMY465" s="70"/>
      <c r="CMZ465" s="110"/>
      <c r="CNA465" s="2"/>
      <c r="CNB465" s="15"/>
      <c r="CNC465" s="15"/>
      <c r="CND465" s="83"/>
      <c r="CNE465" s="52"/>
      <c r="CNF465" s="70"/>
      <c r="CNG465" s="70"/>
      <c r="CNH465" s="70"/>
      <c r="CNI465" s="110"/>
      <c r="CNJ465" s="2"/>
      <c r="CNK465" s="15"/>
      <c r="CNL465" s="15"/>
      <c r="CNM465" s="83"/>
      <c r="CNN465" s="52"/>
      <c r="CNO465" s="70"/>
      <c r="CNP465" s="70"/>
      <c r="CNQ465" s="70"/>
      <c r="CNR465" s="110"/>
      <c r="CNS465" s="2"/>
      <c r="CNT465" s="15"/>
      <c r="CNU465" s="15"/>
      <c r="CNV465" s="83"/>
      <c r="CNW465" s="52"/>
      <c r="CNX465" s="70"/>
      <c r="CNY465" s="70"/>
      <c r="CNZ465" s="70"/>
      <c r="COA465" s="110"/>
      <c r="COB465" s="2"/>
      <c r="COC465" s="15"/>
      <c r="COD465" s="15"/>
      <c r="COE465" s="83"/>
      <c r="COF465" s="52"/>
      <c r="COG465" s="70"/>
      <c r="COH465" s="70"/>
      <c r="COI465" s="70"/>
      <c r="COJ465" s="110"/>
      <c r="COK465" s="2"/>
      <c r="COL465" s="15"/>
      <c r="COM465" s="15"/>
      <c r="CON465" s="83"/>
      <c r="COO465" s="52"/>
      <c r="COP465" s="70"/>
      <c r="COQ465" s="70"/>
      <c r="COR465" s="70"/>
      <c r="COS465" s="110"/>
      <c r="COT465" s="2"/>
      <c r="COU465" s="15"/>
      <c r="COV465" s="15"/>
      <c r="COW465" s="83"/>
      <c r="COX465" s="52"/>
      <c r="COY465" s="70"/>
      <c r="COZ465" s="70"/>
      <c r="CPA465" s="70"/>
      <c r="CPB465" s="110"/>
      <c r="CPC465" s="2"/>
      <c r="CPD465" s="15"/>
      <c r="CPE465" s="15"/>
      <c r="CPF465" s="83"/>
      <c r="CPG465" s="52"/>
      <c r="CPH465" s="70"/>
      <c r="CPI465" s="70"/>
      <c r="CPJ465" s="70"/>
      <c r="CPK465" s="110"/>
      <c r="CPL465" s="2"/>
      <c r="CPM465" s="15"/>
      <c r="CPN465" s="15"/>
      <c r="CPO465" s="83"/>
      <c r="CPP465" s="52"/>
      <c r="CPQ465" s="70"/>
      <c r="CPR465" s="70"/>
      <c r="CPS465" s="70"/>
      <c r="CPT465" s="110"/>
      <c r="CPU465" s="2"/>
      <c r="CPV465" s="15"/>
      <c r="CPW465" s="15"/>
      <c r="CPX465" s="83"/>
      <c r="CPY465" s="52"/>
      <c r="CPZ465" s="70"/>
      <c r="CQA465" s="70"/>
      <c r="CQB465" s="70"/>
      <c r="CQC465" s="110"/>
      <c r="CQD465" s="2"/>
      <c r="CQE465" s="15"/>
      <c r="CQF465" s="15"/>
      <c r="CQG465" s="83"/>
      <c r="CQH465" s="52"/>
      <c r="CQI465" s="70"/>
      <c r="CQJ465" s="70"/>
      <c r="CQK465" s="70"/>
      <c r="CQL465" s="110"/>
      <c r="CQM465" s="2"/>
      <c r="CQN465" s="15"/>
      <c r="CQO465" s="15"/>
      <c r="CQP465" s="83"/>
      <c r="CQQ465" s="52"/>
      <c r="CQR465" s="70"/>
      <c r="CQS465" s="70"/>
      <c r="CQT465" s="70"/>
      <c r="CQU465" s="110"/>
      <c r="CQV465" s="2"/>
      <c r="CQW465" s="15"/>
      <c r="CQX465" s="15"/>
      <c r="CQY465" s="83"/>
      <c r="CQZ465" s="52"/>
      <c r="CRA465" s="70"/>
      <c r="CRB465" s="70"/>
      <c r="CRC465" s="70"/>
      <c r="CRD465" s="110"/>
      <c r="CRE465" s="2"/>
      <c r="CRF465" s="15"/>
      <c r="CRG465" s="15"/>
      <c r="CRH465" s="83"/>
      <c r="CRI465" s="52"/>
      <c r="CRJ465" s="70"/>
      <c r="CRK465" s="70"/>
      <c r="CRL465" s="70"/>
      <c r="CRM465" s="110"/>
      <c r="CRN465" s="2"/>
      <c r="CRO465" s="15"/>
      <c r="CRP465" s="15"/>
      <c r="CRQ465" s="83"/>
      <c r="CRR465" s="52"/>
      <c r="CRS465" s="70"/>
      <c r="CRT465" s="70"/>
      <c r="CRU465" s="70"/>
      <c r="CRV465" s="110"/>
      <c r="CRW465" s="2"/>
      <c r="CRX465" s="15"/>
      <c r="CRY465" s="15"/>
      <c r="CRZ465" s="83"/>
      <c r="CSA465" s="52"/>
      <c r="CSB465" s="70"/>
      <c r="CSC465" s="70"/>
      <c r="CSD465" s="70"/>
      <c r="CSE465" s="110"/>
      <c r="CSF465" s="2"/>
      <c r="CSG465" s="15"/>
      <c r="CSH465" s="15"/>
      <c r="CSI465" s="83"/>
      <c r="CSJ465" s="52"/>
      <c r="CSK465" s="70"/>
      <c r="CSL465" s="70"/>
      <c r="CSM465" s="70"/>
      <c r="CSN465" s="110"/>
      <c r="CSO465" s="2"/>
      <c r="CSP465" s="15"/>
      <c r="CSQ465" s="15"/>
      <c r="CSR465" s="83"/>
      <c r="CSS465" s="52"/>
      <c r="CST465" s="70"/>
      <c r="CSU465" s="70"/>
      <c r="CSV465" s="70"/>
      <c r="CSW465" s="110"/>
      <c r="CSX465" s="2"/>
      <c r="CSY465" s="15"/>
      <c r="CSZ465" s="15"/>
      <c r="CTA465" s="83"/>
      <c r="CTB465" s="52"/>
      <c r="CTC465" s="70"/>
      <c r="CTD465" s="70"/>
      <c r="CTE465" s="70"/>
      <c r="CTF465" s="110"/>
      <c r="CTG465" s="2"/>
      <c r="CTH465" s="15"/>
      <c r="CTI465" s="15"/>
      <c r="CTJ465" s="83"/>
      <c r="CTK465" s="52"/>
      <c r="CTL465" s="70"/>
      <c r="CTM465" s="70"/>
      <c r="CTN465" s="70"/>
      <c r="CTO465" s="110"/>
      <c r="CTP465" s="2"/>
      <c r="CTQ465" s="15"/>
      <c r="CTR465" s="15"/>
      <c r="CTS465" s="83"/>
      <c r="CTT465" s="52"/>
      <c r="CTU465" s="70"/>
      <c r="CTV465" s="70"/>
      <c r="CTW465" s="70"/>
      <c r="CTX465" s="110"/>
      <c r="CTY465" s="2"/>
      <c r="CTZ465" s="15"/>
      <c r="CUA465" s="15"/>
      <c r="CUB465" s="83"/>
      <c r="CUC465" s="52"/>
      <c r="CUD465" s="70"/>
      <c r="CUE465" s="70"/>
      <c r="CUF465" s="70"/>
      <c r="CUG465" s="110"/>
      <c r="CUH465" s="2"/>
      <c r="CUI465" s="15"/>
      <c r="CUJ465" s="15"/>
      <c r="CUK465" s="83"/>
      <c r="CUL465" s="52"/>
      <c r="CUM465" s="70"/>
      <c r="CUN465" s="70"/>
      <c r="CUO465" s="70"/>
      <c r="CUP465" s="110"/>
      <c r="CUQ465" s="2"/>
      <c r="CUR465" s="15"/>
      <c r="CUS465" s="15"/>
      <c r="CUT465" s="83"/>
      <c r="CUU465" s="52"/>
      <c r="CUV465" s="70"/>
      <c r="CUW465" s="70"/>
      <c r="CUX465" s="70"/>
      <c r="CUY465" s="110"/>
      <c r="CUZ465" s="2"/>
      <c r="CVA465" s="15"/>
      <c r="CVB465" s="15"/>
      <c r="CVC465" s="83"/>
      <c r="CVD465" s="52"/>
      <c r="CVE465" s="70"/>
      <c r="CVF465" s="70"/>
      <c r="CVG465" s="70"/>
      <c r="CVH465" s="110"/>
      <c r="CVI465" s="2"/>
      <c r="CVJ465" s="15"/>
      <c r="CVK465" s="15"/>
      <c r="CVL465" s="83"/>
      <c r="CVM465" s="52"/>
      <c r="CVN465" s="70"/>
      <c r="CVO465" s="70"/>
      <c r="CVP465" s="70"/>
      <c r="CVQ465" s="110"/>
      <c r="CVR465" s="2"/>
      <c r="CVS465" s="15"/>
      <c r="CVT465" s="15"/>
      <c r="CVU465" s="83"/>
      <c r="CVV465" s="52"/>
      <c r="CVW465" s="70"/>
      <c r="CVX465" s="70"/>
      <c r="CVY465" s="70"/>
      <c r="CVZ465" s="110"/>
      <c r="CWA465" s="2"/>
      <c r="CWB465" s="15"/>
      <c r="CWC465" s="15"/>
      <c r="CWD465" s="83"/>
      <c r="CWE465" s="52"/>
      <c r="CWF465" s="70"/>
      <c r="CWG465" s="70"/>
      <c r="CWH465" s="70"/>
      <c r="CWI465" s="110"/>
      <c r="CWJ465" s="2"/>
      <c r="CWK465" s="15"/>
      <c r="CWL465" s="15"/>
      <c r="CWM465" s="83"/>
      <c r="CWN465" s="52"/>
      <c r="CWO465" s="70"/>
      <c r="CWP465" s="70"/>
      <c r="CWQ465" s="70"/>
      <c r="CWR465" s="110"/>
      <c r="CWS465" s="2"/>
      <c r="CWT465" s="15"/>
      <c r="CWU465" s="15"/>
      <c r="CWV465" s="83"/>
      <c r="CWW465" s="52"/>
      <c r="CWX465" s="70"/>
      <c r="CWY465" s="70"/>
      <c r="CWZ465" s="70"/>
      <c r="CXA465" s="110"/>
      <c r="CXB465" s="2"/>
      <c r="CXC465" s="15"/>
      <c r="CXD465" s="15"/>
      <c r="CXE465" s="83"/>
      <c r="CXF465" s="52"/>
      <c r="CXG465" s="70"/>
      <c r="CXH465" s="70"/>
      <c r="CXI465" s="70"/>
      <c r="CXJ465" s="110"/>
      <c r="CXK465" s="2"/>
      <c r="CXL465" s="15"/>
      <c r="CXM465" s="15"/>
      <c r="CXN465" s="83"/>
      <c r="CXO465" s="52"/>
      <c r="CXP465" s="70"/>
      <c r="CXQ465" s="70"/>
      <c r="CXR465" s="70"/>
      <c r="CXS465" s="110"/>
      <c r="CXT465" s="2"/>
      <c r="CXU465" s="15"/>
      <c r="CXV465" s="15"/>
      <c r="CXW465" s="83"/>
      <c r="CXX465" s="52"/>
      <c r="CXY465" s="70"/>
      <c r="CXZ465" s="70"/>
      <c r="CYA465" s="70"/>
      <c r="CYB465" s="110"/>
      <c r="CYC465" s="2"/>
      <c r="CYD465" s="15"/>
      <c r="CYE465" s="15"/>
      <c r="CYF465" s="83"/>
      <c r="CYG465" s="52"/>
      <c r="CYH465" s="70"/>
      <c r="CYI465" s="70"/>
      <c r="CYJ465" s="70"/>
      <c r="CYK465" s="110"/>
      <c r="CYL465" s="2"/>
      <c r="CYM465" s="15"/>
      <c r="CYN465" s="15"/>
      <c r="CYO465" s="83"/>
      <c r="CYP465" s="52"/>
      <c r="CYQ465" s="70"/>
      <c r="CYR465" s="70"/>
      <c r="CYS465" s="70"/>
      <c r="CYT465" s="110"/>
      <c r="CYU465" s="2"/>
      <c r="CYV465" s="15"/>
      <c r="CYW465" s="15"/>
      <c r="CYX465" s="83"/>
      <c r="CYY465" s="52"/>
      <c r="CYZ465" s="70"/>
      <c r="CZA465" s="70"/>
      <c r="CZB465" s="70"/>
      <c r="CZC465" s="110"/>
      <c r="CZD465" s="2"/>
      <c r="CZE465" s="15"/>
      <c r="CZF465" s="15"/>
      <c r="CZG465" s="83"/>
      <c r="CZH465" s="52"/>
      <c r="CZI465" s="70"/>
      <c r="CZJ465" s="70"/>
      <c r="CZK465" s="70"/>
      <c r="CZL465" s="110"/>
      <c r="CZM465" s="2"/>
      <c r="CZN465" s="15"/>
      <c r="CZO465" s="15"/>
      <c r="CZP465" s="83"/>
      <c r="CZQ465" s="52"/>
      <c r="CZR465" s="70"/>
      <c r="CZS465" s="70"/>
      <c r="CZT465" s="70"/>
      <c r="CZU465" s="110"/>
      <c r="CZV465" s="2"/>
      <c r="CZW465" s="15"/>
      <c r="CZX465" s="15"/>
      <c r="CZY465" s="83"/>
      <c r="CZZ465" s="52"/>
      <c r="DAA465" s="70"/>
      <c r="DAB465" s="70"/>
      <c r="DAC465" s="70"/>
      <c r="DAD465" s="110"/>
      <c r="DAE465" s="2"/>
      <c r="DAF465" s="15"/>
      <c r="DAG465" s="15"/>
      <c r="DAH465" s="83"/>
      <c r="DAI465" s="52"/>
      <c r="DAJ465" s="70"/>
      <c r="DAK465" s="70"/>
      <c r="DAL465" s="70"/>
      <c r="DAM465" s="110"/>
      <c r="DAN465" s="2"/>
      <c r="DAO465" s="15"/>
      <c r="DAP465" s="15"/>
      <c r="DAQ465" s="83"/>
      <c r="DAR465" s="52"/>
      <c r="DAS465" s="70"/>
      <c r="DAT465" s="70"/>
      <c r="DAU465" s="70"/>
      <c r="DAV465" s="110"/>
      <c r="DAW465" s="2"/>
      <c r="DAX465" s="15"/>
      <c r="DAY465" s="15"/>
      <c r="DAZ465" s="83"/>
      <c r="DBA465" s="52"/>
      <c r="DBB465" s="70"/>
      <c r="DBC465" s="70"/>
      <c r="DBD465" s="70"/>
      <c r="DBE465" s="110"/>
      <c r="DBF465" s="2"/>
      <c r="DBG465" s="15"/>
      <c r="DBH465" s="15"/>
      <c r="DBI465" s="83"/>
      <c r="DBJ465" s="52"/>
      <c r="DBK465" s="70"/>
      <c r="DBL465" s="70"/>
      <c r="DBM465" s="70"/>
      <c r="DBN465" s="110"/>
      <c r="DBO465" s="2"/>
      <c r="DBP465" s="15"/>
      <c r="DBQ465" s="15"/>
      <c r="DBR465" s="83"/>
      <c r="DBS465" s="52"/>
      <c r="DBT465" s="70"/>
      <c r="DBU465" s="70"/>
      <c r="DBV465" s="70"/>
      <c r="DBW465" s="110"/>
      <c r="DBX465" s="2"/>
      <c r="DBY465" s="15"/>
      <c r="DBZ465" s="15"/>
      <c r="DCA465" s="83"/>
      <c r="DCB465" s="52"/>
      <c r="DCC465" s="70"/>
      <c r="DCD465" s="70"/>
      <c r="DCE465" s="70"/>
      <c r="DCF465" s="110"/>
      <c r="DCG465" s="2"/>
      <c r="DCH465" s="15"/>
      <c r="DCI465" s="15"/>
      <c r="DCJ465" s="83"/>
      <c r="DCK465" s="52"/>
      <c r="DCL465" s="70"/>
      <c r="DCM465" s="70"/>
      <c r="DCN465" s="70"/>
      <c r="DCO465" s="110"/>
      <c r="DCP465" s="2"/>
      <c r="DCQ465" s="15"/>
      <c r="DCR465" s="15"/>
      <c r="DCS465" s="83"/>
      <c r="DCT465" s="52"/>
      <c r="DCU465" s="70"/>
      <c r="DCV465" s="70"/>
      <c r="DCW465" s="70"/>
      <c r="DCX465" s="110"/>
      <c r="DCY465" s="2"/>
      <c r="DCZ465" s="15"/>
      <c r="DDA465" s="15"/>
      <c r="DDB465" s="83"/>
      <c r="DDC465" s="52"/>
      <c r="DDD465" s="70"/>
      <c r="DDE465" s="70"/>
      <c r="DDF465" s="70"/>
      <c r="DDG465" s="110"/>
      <c r="DDH465" s="2"/>
      <c r="DDI465" s="15"/>
      <c r="DDJ465" s="15"/>
      <c r="DDK465" s="83"/>
      <c r="DDL465" s="52"/>
      <c r="DDM465" s="70"/>
      <c r="DDN465" s="70"/>
      <c r="DDO465" s="70"/>
      <c r="DDP465" s="110"/>
      <c r="DDQ465" s="2"/>
      <c r="DDR465" s="15"/>
      <c r="DDS465" s="15"/>
      <c r="DDT465" s="83"/>
      <c r="DDU465" s="52"/>
      <c r="DDV465" s="70"/>
      <c r="DDW465" s="70"/>
      <c r="DDX465" s="70"/>
      <c r="DDY465" s="110"/>
      <c r="DDZ465" s="2"/>
      <c r="DEA465" s="15"/>
      <c r="DEB465" s="15"/>
      <c r="DEC465" s="83"/>
      <c r="DED465" s="52"/>
      <c r="DEE465" s="70"/>
      <c r="DEF465" s="70"/>
      <c r="DEG465" s="70"/>
      <c r="DEH465" s="110"/>
      <c r="DEI465" s="2"/>
      <c r="DEJ465" s="15"/>
      <c r="DEK465" s="15"/>
      <c r="DEL465" s="83"/>
      <c r="DEM465" s="52"/>
      <c r="DEN465" s="70"/>
      <c r="DEO465" s="70"/>
      <c r="DEP465" s="70"/>
      <c r="DEQ465" s="110"/>
      <c r="DER465" s="2"/>
      <c r="DES465" s="15"/>
      <c r="DET465" s="15"/>
      <c r="DEU465" s="83"/>
      <c r="DEV465" s="52"/>
      <c r="DEW465" s="70"/>
      <c r="DEX465" s="70"/>
      <c r="DEY465" s="70"/>
      <c r="DEZ465" s="110"/>
      <c r="DFA465" s="2"/>
      <c r="DFB465" s="15"/>
      <c r="DFC465" s="15"/>
      <c r="DFD465" s="83"/>
      <c r="DFE465" s="52"/>
      <c r="DFF465" s="70"/>
      <c r="DFG465" s="70"/>
      <c r="DFH465" s="70"/>
      <c r="DFI465" s="110"/>
      <c r="DFJ465" s="2"/>
      <c r="DFK465" s="15"/>
      <c r="DFL465" s="15"/>
      <c r="DFM465" s="83"/>
      <c r="DFN465" s="52"/>
      <c r="DFO465" s="70"/>
      <c r="DFP465" s="70"/>
      <c r="DFQ465" s="70"/>
      <c r="DFR465" s="110"/>
      <c r="DFS465" s="2"/>
      <c r="DFT465" s="15"/>
      <c r="DFU465" s="15"/>
      <c r="DFV465" s="83"/>
      <c r="DFW465" s="52"/>
      <c r="DFX465" s="70"/>
      <c r="DFY465" s="70"/>
      <c r="DFZ465" s="70"/>
      <c r="DGA465" s="110"/>
      <c r="DGB465" s="2"/>
      <c r="DGC465" s="15"/>
      <c r="DGD465" s="15"/>
      <c r="DGE465" s="83"/>
      <c r="DGF465" s="52"/>
      <c r="DGG465" s="70"/>
      <c r="DGH465" s="70"/>
      <c r="DGI465" s="70"/>
      <c r="DGJ465" s="110"/>
      <c r="DGK465" s="2"/>
      <c r="DGL465" s="15"/>
      <c r="DGM465" s="15"/>
      <c r="DGN465" s="83"/>
      <c r="DGO465" s="52"/>
      <c r="DGP465" s="70"/>
      <c r="DGQ465" s="70"/>
      <c r="DGR465" s="70"/>
      <c r="DGS465" s="110"/>
      <c r="DGT465" s="2"/>
      <c r="DGU465" s="15"/>
      <c r="DGV465" s="15"/>
      <c r="DGW465" s="83"/>
      <c r="DGX465" s="52"/>
      <c r="DGY465" s="70"/>
      <c r="DGZ465" s="70"/>
      <c r="DHA465" s="70"/>
      <c r="DHB465" s="110"/>
      <c r="DHC465" s="2"/>
      <c r="DHD465" s="15"/>
      <c r="DHE465" s="15"/>
      <c r="DHF465" s="83"/>
      <c r="DHG465" s="52"/>
      <c r="DHH465" s="70"/>
      <c r="DHI465" s="70"/>
      <c r="DHJ465" s="70"/>
      <c r="DHK465" s="110"/>
      <c r="DHL465" s="2"/>
      <c r="DHM465" s="15"/>
      <c r="DHN465" s="15"/>
      <c r="DHO465" s="83"/>
      <c r="DHP465" s="52"/>
      <c r="DHQ465" s="70"/>
      <c r="DHR465" s="70"/>
      <c r="DHS465" s="70"/>
      <c r="DHT465" s="110"/>
      <c r="DHU465" s="2"/>
      <c r="DHV465" s="15"/>
      <c r="DHW465" s="15"/>
      <c r="DHX465" s="83"/>
      <c r="DHY465" s="52"/>
      <c r="DHZ465" s="70"/>
      <c r="DIA465" s="70"/>
      <c r="DIB465" s="70"/>
      <c r="DIC465" s="110"/>
      <c r="DID465" s="2"/>
      <c r="DIE465" s="15"/>
      <c r="DIF465" s="15"/>
      <c r="DIG465" s="83"/>
      <c r="DIH465" s="52"/>
      <c r="DII465" s="70"/>
      <c r="DIJ465" s="70"/>
      <c r="DIK465" s="70"/>
      <c r="DIL465" s="110"/>
      <c r="DIM465" s="2"/>
      <c r="DIN465" s="15"/>
      <c r="DIO465" s="15"/>
      <c r="DIP465" s="83"/>
      <c r="DIQ465" s="52"/>
      <c r="DIR465" s="70"/>
      <c r="DIS465" s="70"/>
      <c r="DIT465" s="70"/>
      <c r="DIU465" s="110"/>
      <c r="DIV465" s="2"/>
      <c r="DIW465" s="15"/>
      <c r="DIX465" s="15"/>
      <c r="DIY465" s="83"/>
      <c r="DIZ465" s="52"/>
      <c r="DJA465" s="70"/>
      <c r="DJB465" s="70"/>
      <c r="DJC465" s="70"/>
      <c r="DJD465" s="110"/>
      <c r="DJE465" s="2"/>
      <c r="DJF465" s="15"/>
      <c r="DJG465" s="15"/>
      <c r="DJH465" s="83"/>
      <c r="DJI465" s="52"/>
      <c r="DJJ465" s="70"/>
      <c r="DJK465" s="70"/>
      <c r="DJL465" s="70"/>
      <c r="DJM465" s="110"/>
      <c r="DJN465" s="2"/>
      <c r="DJO465" s="15"/>
      <c r="DJP465" s="15"/>
      <c r="DJQ465" s="83"/>
      <c r="DJR465" s="52"/>
      <c r="DJS465" s="70"/>
      <c r="DJT465" s="70"/>
      <c r="DJU465" s="70"/>
      <c r="DJV465" s="110"/>
      <c r="DJW465" s="2"/>
      <c r="DJX465" s="15"/>
      <c r="DJY465" s="15"/>
      <c r="DJZ465" s="83"/>
      <c r="DKA465" s="52"/>
      <c r="DKB465" s="70"/>
      <c r="DKC465" s="70"/>
      <c r="DKD465" s="70"/>
      <c r="DKE465" s="110"/>
      <c r="DKF465" s="2"/>
      <c r="DKG465" s="15"/>
      <c r="DKH465" s="15"/>
      <c r="DKI465" s="83"/>
      <c r="DKJ465" s="52"/>
      <c r="DKK465" s="70"/>
      <c r="DKL465" s="70"/>
      <c r="DKM465" s="70"/>
      <c r="DKN465" s="110"/>
      <c r="DKO465" s="2"/>
      <c r="DKP465" s="15"/>
      <c r="DKQ465" s="15"/>
      <c r="DKR465" s="83"/>
      <c r="DKS465" s="52"/>
      <c r="DKT465" s="70"/>
      <c r="DKU465" s="70"/>
      <c r="DKV465" s="70"/>
      <c r="DKW465" s="110"/>
      <c r="DKX465" s="2"/>
      <c r="DKY465" s="15"/>
      <c r="DKZ465" s="15"/>
      <c r="DLA465" s="83"/>
      <c r="DLB465" s="52"/>
      <c r="DLC465" s="70"/>
      <c r="DLD465" s="70"/>
      <c r="DLE465" s="70"/>
      <c r="DLF465" s="110"/>
      <c r="DLG465" s="2"/>
      <c r="DLH465" s="15"/>
      <c r="DLI465" s="15"/>
      <c r="DLJ465" s="83"/>
      <c r="DLK465" s="52"/>
      <c r="DLL465" s="70"/>
      <c r="DLM465" s="70"/>
      <c r="DLN465" s="70"/>
      <c r="DLO465" s="110"/>
      <c r="DLP465" s="2"/>
      <c r="DLQ465" s="15"/>
      <c r="DLR465" s="15"/>
      <c r="DLS465" s="83"/>
      <c r="DLT465" s="52"/>
      <c r="DLU465" s="70"/>
      <c r="DLV465" s="70"/>
      <c r="DLW465" s="70"/>
      <c r="DLX465" s="110"/>
      <c r="DLY465" s="2"/>
      <c r="DLZ465" s="15"/>
      <c r="DMA465" s="15"/>
      <c r="DMB465" s="83"/>
      <c r="DMC465" s="52"/>
      <c r="DMD465" s="70"/>
      <c r="DME465" s="70"/>
      <c r="DMF465" s="70"/>
      <c r="DMG465" s="110"/>
      <c r="DMH465" s="2"/>
      <c r="DMI465" s="15"/>
      <c r="DMJ465" s="15"/>
      <c r="DMK465" s="83"/>
      <c r="DML465" s="52"/>
      <c r="DMM465" s="70"/>
      <c r="DMN465" s="70"/>
      <c r="DMO465" s="70"/>
      <c r="DMP465" s="110"/>
      <c r="DMQ465" s="2"/>
      <c r="DMR465" s="15"/>
      <c r="DMS465" s="15"/>
      <c r="DMT465" s="83"/>
      <c r="DMU465" s="52"/>
      <c r="DMV465" s="70"/>
      <c r="DMW465" s="70"/>
      <c r="DMX465" s="70"/>
      <c r="DMY465" s="110"/>
      <c r="DMZ465" s="2"/>
      <c r="DNA465" s="15"/>
      <c r="DNB465" s="15"/>
      <c r="DNC465" s="83"/>
      <c r="DND465" s="52"/>
      <c r="DNE465" s="70"/>
      <c r="DNF465" s="70"/>
      <c r="DNG465" s="70"/>
      <c r="DNH465" s="110"/>
      <c r="DNI465" s="2"/>
      <c r="DNJ465" s="15"/>
      <c r="DNK465" s="15"/>
      <c r="DNL465" s="83"/>
      <c r="DNM465" s="52"/>
      <c r="DNN465" s="70"/>
      <c r="DNO465" s="70"/>
      <c r="DNP465" s="70"/>
      <c r="DNQ465" s="110"/>
      <c r="DNR465" s="2"/>
      <c r="DNS465" s="15"/>
      <c r="DNT465" s="15"/>
      <c r="DNU465" s="83"/>
      <c r="DNV465" s="52"/>
      <c r="DNW465" s="70"/>
      <c r="DNX465" s="70"/>
      <c r="DNY465" s="70"/>
      <c r="DNZ465" s="110"/>
      <c r="DOA465" s="2"/>
      <c r="DOB465" s="15"/>
      <c r="DOC465" s="15"/>
      <c r="DOD465" s="83"/>
      <c r="DOE465" s="52"/>
      <c r="DOF465" s="70"/>
      <c r="DOG465" s="70"/>
      <c r="DOH465" s="70"/>
      <c r="DOI465" s="110"/>
      <c r="DOJ465" s="2"/>
      <c r="DOK465" s="15"/>
      <c r="DOL465" s="15"/>
      <c r="DOM465" s="83"/>
      <c r="DON465" s="52"/>
      <c r="DOO465" s="70"/>
      <c r="DOP465" s="70"/>
      <c r="DOQ465" s="70"/>
      <c r="DOR465" s="110"/>
      <c r="DOS465" s="2"/>
      <c r="DOT465" s="15"/>
      <c r="DOU465" s="15"/>
      <c r="DOV465" s="83"/>
      <c r="DOW465" s="52"/>
      <c r="DOX465" s="70"/>
      <c r="DOY465" s="70"/>
      <c r="DOZ465" s="70"/>
      <c r="DPA465" s="110"/>
      <c r="DPB465" s="2"/>
      <c r="DPC465" s="15"/>
      <c r="DPD465" s="15"/>
      <c r="DPE465" s="83"/>
      <c r="DPF465" s="52"/>
      <c r="DPG465" s="70"/>
      <c r="DPH465" s="70"/>
      <c r="DPI465" s="70"/>
      <c r="DPJ465" s="110"/>
      <c r="DPK465" s="2"/>
      <c r="DPL465" s="15"/>
      <c r="DPM465" s="15"/>
      <c r="DPN465" s="83"/>
      <c r="DPO465" s="52"/>
      <c r="DPP465" s="70"/>
      <c r="DPQ465" s="70"/>
      <c r="DPR465" s="70"/>
      <c r="DPS465" s="110"/>
      <c r="DPT465" s="2"/>
      <c r="DPU465" s="15"/>
      <c r="DPV465" s="15"/>
      <c r="DPW465" s="83"/>
      <c r="DPX465" s="52"/>
      <c r="DPY465" s="70"/>
      <c r="DPZ465" s="70"/>
      <c r="DQA465" s="70"/>
      <c r="DQB465" s="110"/>
      <c r="DQC465" s="2"/>
      <c r="DQD465" s="15"/>
      <c r="DQE465" s="15"/>
      <c r="DQF465" s="83"/>
      <c r="DQG465" s="52"/>
      <c r="DQH465" s="70"/>
      <c r="DQI465" s="70"/>
      <c r="DQJ465" s="70"/>
      <c r="DQK465" s="110"/>
      <c r="DQL465" s="2"/>
      <c r="DQM465" s="15"/>
      <c r="DQN465" s="15"/>
      <c r="DQO465" s="83"/>
      <c r="DQP465" s="52"/>
      <c r="DQQ465" s="70"/>
      <c r="DQR465" s="70"/>
      <c r="DQS465" s="70"/>
      <c r="DQT465" s="110"/>
      <c r="DQU465" s="2"/>
      <c r="DQV465" s="15"/>
      <c r="DQW465" s="15"/>
      <c r="DQX465" s="83"/>
      <c r="DQY465" s="52"/>
      <c r="DQZ465" s="70"/>
      <c r="DRA465" s="70"/>
      <c r="DRB465" s="70"/>
      <c r="DRC465" s="110"/>
      <c r="DRD465" s="2"/>
      <c r="DRE465" s="15"/>
      <c r="DRF465" s="15"/>
      <c r="DRG465" s="83"/>
      <c r="DRH465" s="52"/>
      <c r="DRI465" s="70"/>
      <c r="DRJ465" s="70"/>
      <c r="DRK465" s="70"/>
      <c r="DRL465" s="110"/>
      <c r="DRM465" s="2"/>
      <c r="DRN465" s="15"/>
      <c r="DRO465" s="15"/>
      <c r="DRP465" s="83"/>
      <c r="DRQ465" s="52"/>
      <c r="DRR465" s="70"/>
      <c r="DRS465" s="70"/>
      <c r="DRT465" s="70"/>
      <c r="DRU465" s="110"/>
      <c r="DRV465" s="2"/>
      <c r="DRW465" s="15"/>
      <c r="DRX465" s="15"/>
      <c r="DRY465" s="83"/>
      <c r="DRZ465" s="52"/>
      <c r="DSA465" s="70"/>
      <c r="DSB465" s="70"/>
      <c r="DSC465" s="70"/>
      <c r="DSD465" s="110"/>
      <c r="DSE465" s="2"/>
      <c r="DSF465" s="15"/>
      <c r="DSG465" s="15"/>
      <c r="DSH465" s="83"/>
      <c r="DSI465" s="52"/>
      <c r="DSJ465" s="70"/>
      <c r="DSK465" s="70"/>
      <c r="DSL465" s="70"/>
      <c r="DSM465" s="110"/>
      <c r="DSN465" s="2"/>
      <c r="DSO465" s="15"/>
      <c r="DSP465" s="15"/>
      <c r="DSQ465" s="83"/>
      <c r="DSR465" s="52"/>
      <c r="DSS465" s="70"/>
      <c r="DST465" s="70"/>
      <c r="DSU465" s="70"/>
      <c r="DSV465" s="110"/>
      <c r="DSW465" s="2"/>
      <c r="DSX465" s="15"/>
      <c r="DSY465" s="15"/>
      <c r="DSZ465" s="83"/>
      <c r="DTA465" s="52"/>
      <c r="DTB465" s="70"/>
      <c r="DTC465" s="70"/>
      <c r="DTD465" s="70"/>
      <c r="DTE465" s="110"/>
      <c r="DTF465" s="2"/>
      <c r="DTG465" s="15"/>
      <c r="DTH465" s="15"/>
      <c r="DTI465" s="83"/>
      <c r="DTJ465" s="52"/>
      <c r="DTK465" s="70"/>
      <c r="DTL465" s="70"/>
      <c r="DTM465" s="70"/>
      <c r="DTN465" s="110"/>
      <c r="DTO465" s="2"/>
      <c r="DTP465" s="15"/>
      <c r="DTQ465" s="15"/>
      <c r="DTR465" s="83"/>
      <c r="DTS465" s="52"/>
      <c r="DTT465" s="70"/>
      <c r="DTU465" s="70"/>
      <c r="DTV465" s="70"/>
      <c r="DTW465" s="110"/>
      <c r="DTX465" s="2"/>
      <c r="DTY465" s="15"/>
      <c r="DTZ465" s="15"/>
      <c r="DUA465" s="83"/>
      <c r="DUB465" s="52"/>
      <c r="DUC465" s="70"/>
      <c r="DUD465" s="70"/>
      <c r="DUE465" s="70"/>
      <c r="DUF465" s="110"/>
      <c r="DUG465" s="2"/>
      <c r="DUH465" s="15"/>
      <c r="DUI465" s="15"/>
      <c r="DUJ465" s="83"/>
      <c r="DUK465" s="52"/>
      <c r="DUL465" s="70"/>
      <c r="DUM465" s="70"/>
      <c r="DUN465" s="70"/>
      <c r="DUO465" s="110"/>
      <c r="DUP465" s="2"/>
      <c r="DUQ465" s="15"/>
      <c r="DUR465" s="15"/>
      <c r="DUS465" s="83"/>
      <c r="DUT465" s="52"/>
      <c r="DUU465" s="70"/>
      <c r="DUV465" s="70"/>
      <c r="DUW465" s="70"/>
      <c r="DUX465" s="110"/>
      <c r="DUY465" s="2"/>
      <c r="DUZ465" s="15"/>
      <c r="DVA465" s="15"/>
      <c r="DVB465" s="83"/>
      <c r="DVC465" s="52"/>
      <c r="DVD465" s="70"/>
      <c r="DVE465" s="70"/>
      <c r="DVF465" s="70"/>
      <c r="DVG465" s="110"/>
      <c r="DVH465" s="2"/>
      <c r="DVI465" s="15"/>
      <c r="DVJ465" s="15"/>
      <c r="DVK465" s="83"/>
      <c r="DVL465" s="52"/>
      <c r="DVM465" s="70"/>
      <c r="DVN465" s="70"/>
      <c r="DVO465" s="70"/>
      <c r="DVP465" s="110"/>
      <c r="DVQ465" s="2"/>
      <c r="DVR465" s="15"/>
      <c r="DVS465" s="15"/>
      <c r="DVT465" s="83"/>
      <c r="DVU465" s="52"/>
      <c r="DVV465" s="70"/>
      <c r="DVW465" s="70"/>
      <c r="DVX465" s="70"/>
      <c r="DVY465" s="110"/>
      <c r="DVZ465" s="2"/>
      <c r="DWA465" s="15"/>
      <c r="DWB465" s="15"/>
      <c r="DWC465" s="83"/>
      <c r="DWD465" s="52"/>
      <c r="DWE465" s="70"/>
      <c r="DWF465" s="70"/>
      <c r="DWG465" s="70"/>
      <c r="DWH465" s="110"/>
      <c r="DWI465" s="2"/>
      <c r="DWJ465" s="15"/>
      <c r="DWK465" s="15"/>
      <c r="DWL465" s="83"/>
      <c r="DWM465" s="52"/>
      <c r="DWN465" s="70"/>
      <c r="DWO465" s="70"/>
      <c r="DWP465" s="70"/>
      <c r="DWQ465" s="110"/>
      <c r="DWR465" s="2"/>
      <c r="DWS465" s="15"/>
      <c r="DWT465" s="15"/>
      <c r="DWU465" s="83"/>
      <c r="DWV465" s="52"/>
      <c r="DWW465" s="70"/>
      <c r="DWX465" s="70"/>
      <c r="DWY465" s="70"/>
      <c r="DWZ465" s="110"/>
      <c r="DXA465" s="2"/>
      <c r="DXB465" s="15"/>
      <c r="DXC465" s="15"/>
      <c r="DXD465" s="83"/>
      <c r="DXE465" s="52"/>
      <c r="DXF465" s="70"/>
      <c r="DXG465" s="70"/>
      <c r="DXH465" s="70"/>
      <c r="DXI465" s="110"/>
      <c r="DXJ465" s="2"/>
      <c r="DXK465" s="15"/>
      <c r="DXL465" s="15"/>
      <c r="DXM465" s="83"/>
      <c r="DXN465" s="52"/>
      <c r="DXO465" s="70"/>
      <c r="DXP465" s="70"/>
      <c r="DXQ465" s="70"/>
      <c r="DXR465" s="110"/>
      <c r="DXS465" s="2"/>
      <c r="DXT465" s="15"/>
      <c r="DXU465" s="15"/>
      <c r="DXV465" s="83"/>
      <c r="DXW465" s="52"/>
      <c r="DXX465" s="70"/>
      <c r="DXY465" s="70"/>
      <c r="DXZ465" s="70"/>
      <c r="DYA465" s="110"/>
      <c r="DYB465" s="2"/>
      <c r="DYC465" s="15"/>
      <c r="DYD465" s="15"/>
      <c r="DYE465" s="83"/>
      <c r="DYF465" s="52"/>
      <c r="DYG465" s="70"/>
      <c r="DYH465" s="70"/>
      <c r="DYI465" s="70"/>
      <c r="DYJ465" s="110"/>
      <c r="DYK465" s="2"/>
      <c r="DYL465" s="15"/>
      <c r="DYM465" s="15"/>
      <c r="DYN465" s="83"/>
      <c r="DYO465" s="52"/>
      <c r="DYP465" s="70"/>
      <c r="DYQ465" s="70"/>
      <c r="DYR465" s="70"/>
      <c r="DYS465" s="110"/>
      <c r="DYT465" s="2"/>
      <c r="DYU465" s="15"/>
      <c r="DYV465" s="15"/>
      <c r="DYW465" s="83"/>
      <c r="DYX465" s="52"/>
      <c r="DYY465" s="70"/>
      <c r="DYZ465" s="70"/>
      <c r="DZA465" s="70"/>
      <c r="DZB465" s="110"/>
      <c r="DZC465" s="2"/>
      <c r="DZD465" s="15"/>
      <c r="DZE465" s="15"/>
      <c r="DZF465" s="83"/>
      <c r="DZG465" s="52"/>
      <c r="DZH465" s="70"/>
      <c r="DZI465" s="70"/>
      <c r="DZJ465" s="70"/>
      <c r="DZK465" s="110"/>
      <c r="DZL465" s="2"/>
      <c r="DZM465" s="15"/>
      <c r="DZN465" s="15"/>
      <c r="DZO465" s="83"/>
      <c r="DZP465" s="52"/>
      <c r="DZQ465" s="70"/>
      <c r="DZR465" s="70"/>
      <c r="DZS465" s="70"/>
      <c r="DZT465" s="110"/>
      <c r="DZU465" s="2"/>
      <c r="DZV465" s="15"/>
      <c r="DZW465" s="15"/>
      <c r="DZX465" s="83"/>
      <c r="DZY465" s="52"/>
      <c r="DZZ465" s="70"/>
      <c r="EAA465" s="70"/>
      <c r="EAB465" s="70"/>
      <c r="EAC465" s="110"/>
      <c r="EAD465" s="2"/>
      <c r="EAE465" s="15"/>
      <c r="EAF465" s="15"/>
      <c r="EAG465" s="83"/>
      <c r="EAH465" s="52"/>
      <c r="EAI465" s="70"/>
      <c r="EAJ465" s="70"/>
      <c r="EAK465" s="70"/>
      <c r="EAL465" s="110"/>
      <c r="EAM465" s="2"/>
      <c r="EAN465" s="15"/>
      <c r="EAO465" s="15"/>
      <c r="EAP465" s="83"/>
      <c r="EAQ465" s="52"/>
      <c r="EAR465" s="70"/>
      <c r="EAS465" s="70"/>
      <c r="EAT465" s="70"/>
      <c r="EAU465" s="110"/>
      <c r="EAV465" s="2"/>
      <c r="EAW465" s="15"/>
      <c r="EAX465" s="15"/>
      <c r="EAY465" s="83"/>
      <c r="EAZ465" s="52"/>
      <c r="EBA465" s="70"/>
      <c r="EBB465" s="70"/>
      <c r="EBC465" s="70"/>
      <c r="EBD465" s="110"/>
      <c r="EBE465" s="2"/>
      <c r="EBF465" s="15"/>
      <c r="EBG465" s="15"/>
      <c r="EBH465" s="83"/>
      <c r="EBI465" s="52"/>
      <c r="EBJ465" s="70"/>
      <c r="EBK465" s="70"/>
      <c r="EBL465" s="70"/>
      <c r="EBM465" s="110"/>
      <c r="EBN465" s="2"/>
      <c r="EBO465" s="15"/>
      <c r="EBP465" s="15"/>
      <c r="EBQ465" s="83"/>
      <c r="EBR465" s="52"/>
      <c r="EBS465" s="70"/>
      <c r="EBT465" s="70"/>
      <c r="EBU465" s="70"/>
      <c r="EBV465" s="110"/>
      <c r="EBW465" s="2"/>
      <c r="EBX465" s="15"/>
      <c r="EBY465" s="15"/>
      <c r="EBZ465" s="83"/>
      <c r="ECA465" s="52"/>
      <c r="ECB465" s="70"/>
      <c r="ECC465" s="70"/>
      <c r="ECD465" s="70"/>
      <c r="ECE465" s="110"/>
      <c r="ECF465" s="2"/>
      <c r="ECG465" s="15"/>
      <c r="ECH465" s="15"/>
      <c r="ECI465" s="83"/>
      <c r="ECJ465" s="52"/>
      <c r="ECK465" s="70"/>
      <c r="ECL465" s="70"/>
      <c r="ECM465" s="70"/>
      <c r="ECN465" s="110"/>
      <c r="ECO465" s="2"/>
      <c r="ECP465" s="15"/>
      <c r="ECQ465" s="15"/>
      <c r="ECR465" s="83"/>
      <c r="ECS465" s="52"/>
      <c r="ECT465" s="70"/>
      <c r="ECU465" s="70"/>
      <c r="ECV465" s="70"/>
      <c r="ECW465" s="110"/>
      <c r="ECX465" s="2"/>
      <c r="ECY465" s="15"/>
      <c r="ECZ465" s="15"/>
      <c r="EDA465" s="83"/>
      <c r="EDB465" s="52"/>
      <c r="EDC465" s="70"/>
      <c r="EDD465" s="70"/>
      <c r="EDE465" s="70"/>
      <c r="EDF465" s="110"/>
      <c r="EDG465" s="2"/>
      <c r="EDH465" s="15"/>
      <c r="EDI465" s="15"/>
      <c r="EDJ465" s="83"/>
      <c r="EDK465" s="52"/>
      <c r="EDL465" s="70"/>
      <c r="EDM465" s="70"/>
      <c r="EDN465" s="70"/>
      <c r="EDO465" s="110"/>
      <c r="EDP465" s="2"/>
      <c r="EDQ465" s="15"/>
      <c r="EDR465" s="15"/>
      <c r="EDS465" s="83"/>
      <c r="EDT465" s="52"/>
      <c r="EDU465" s="70"/>
      <c r="EDV465" s="70"/>
      <c r="EDW465" s="70"/>
      <c r="EDX465" s="110"/>
      <c r="EDY465" s="2"/>
      <c r="EDZ465" s="15"/>
      <c r="EEA465" s="15"/>
      <c r="EEB465" s="83"/>
      <c r="EEC465" s="52"/>
      <c r="EED465" s="70"/>
      <c r="EEE465" s="70"/>
      <c r="EEF465" s="70"/>
      <c r="EEG465" s="110"/>
      <c r="EEH465" s="2"/>
      <c r="EEI465" s="15"/>
      <c r="EEJ465" s="15"/>
      <c r="EEK465" s="83"/>
      <c r="EEL465" s="52"/>
      <c r="EEM465" s="70"/>
      <c r="EEN465" s="70"/>
      <c r="EEO465" s="70"/>
      <c r="EEP465" s="110"/>
      <c r="EEQ465" s="2"/>
      <c r="EER465" s="15"/>
      <c r="EES465" s="15"/>
      <c r="EET465" s="83"/>
      <c r="EEU465" s="52"/>
      <c r="EEV465" s="70"/>
      <c r="EEW465" s="70"/>
      <c r="EEX465" s="70"/>
      <c r="EEY465" s="110"/>
      <c r="EEZ465" s="2"/>
      <c r="EFA465" s="15"/>
      <c r="EFB465" s="15"/>
      <c r="EFC465" s="83"/>
      <c r="EFD465" s="52"/>
      <c r="EFE465" s="70"/>
      <c r="EFF465" s="70"/>
      <c r="EFG465" s="70"/>
      <c r="EFH465" s="110"/>
      <c r="EFI465" s="2"/>
      <c r="EFJ465" s="15"/>
      <c r="EFK465" s="15"/>
      <c r="EFL465" s="83"/>
      <c r="EFM465" s="52"/>
      <c r="EFN465" s="70"/>
      <c r="EFO465" s="70"/>
      <c r="EFP465" s="70"/>
      <c r="EFQ465" s="110"/>
      <c r="EFR465" s="2"/>
      <c r="EFS465" s="15"/>
      <c r="EFT465" s="15"/>
      <c r="EFU465" s="83"/>
      <c r="EFV465" s="52"/>
      <c r="EFW465" s="70"/>
      <c r="EFX465" s="70"/>
      <c r="EFY465" s="70"/>
      <c r="EFZ465" s="110"/>
      <c r="EGA465" s="2"/>
      <c r="EGB465" s="15"/>
      <c r="EGC465" s="15"/>
      <c r="EGD465" s="83"/>
      <c r="EGE465" s="52"/>
      <c r="EGF465" s="70"/>
      <c r="EGG465" s="70"/>
      <c r="EGH465" s="70"/>
      <c r="EGI465" s="110"/>
      <c r="EGJ465" s="2"/>
      <c r="EGK465" s="15"/>
      <c r="EGL465" s="15"/>
      <c r="EGM465" s="83"/>
      <c r="EGN465" s="52"/>
      <c r="EGO465" s="70"/>
      <c r="EGP465" s="70"/>
      <c r="EGQ465" s="70"/>
      <c r="EGR465" s="110"/>
      <c r="EGS465" s="2"/>
      <c r="EGT465" s="15"/>
      <c r="EGU465" s="15"/>
      <c r="EGV465" s="83"/>
      <c r="EGW465" s="52"/>
      <c r="EGX465" s="70"/>
      <c r="EGY465" s="70"/>
      <c r="EGZ465" s="70"/>
      <c r="EHA465" s="110"/>
      <c r="EHB465" s="2"/>
      <c r="EHC465" s="15"/>
      <c r="EHD465" s="15"/>
      <c r="EHE465" s="83"/>
      <c r="EHF465" s="52"/>
      <c r="EHG465" s="70"/>
      <c r="EHH465" s="70"/>
      <c r="EHI465" s="70"/>
      <c r="EHJ465" s="110"/>
      <c r="EHK465" s="2"/>
      <c r="EHL465" s="15"/>
      <c r="EHM465" s="15"/>
      <c r="EHN465" s="83"/>
      <c r="EHO465" s="52"/>
      <c r="EHP465" s="70"/>
      <c r="EHQ465" s="70"/>
      <c r="EHR465" s="70"/>
      <c r="EHS465" s="110"/>
      <c r="EHT465" s="2"/>
      <c r="EHU465" s="15"/>
      <c r="EHV465" s="15"/>
      <c r="EHW465" s="83"/>
      <c r="EHX465" s="52"/>
      <c r="EHY465" s="70"/>
      <c r="EHZ465" s="70"/>
      <c r="EIA465" s="70"/>
      <c r="EIB465" s="110"/>
      <c r="EIC465" s="2"/>
      <c r="EID465" s="15"/>
      <c r="EIE465" s="15"/>
      <c r="EIF465" s="83"/>
      <c r="EIG465" s="52"/>
      <c r="EIH465" s="70"/>
      <c r="EII465" s="70"/>
      <c r="EIJ465" s="70"/>
      <c r="EIK465" s="110"/>
      <c r="EIL465" s="2"/>
      <c r="EIM465" s="15"/>
      <c r="EIN465" s="15"/>
      <c r="EIO465" s="83"/>
      <c r="EIP465" s="52"/>
      <c r="EIQ465" s="70"/>
      <c r="EIR465" s="70"/>
      <c r="EIS465" s="70"/>
      <c r="EIT465" s="110"/>
      <c r="EIU465" s="2"/>
      <c r="EIV465" s="15"/>
      <c r="EIW465" s="15"/>
      <c r="EIX465" s="83"/>
      <c r="EIY465" s="52"/>
      <c r="EIZ465" s="70"/>
      <c r="EJA465" s="70"/>
      <c r="EJB465" s="70"/>
      <c r="EJC465" s="110"/>
      <c r="EJD465" s="2"/>
      <c r="EJE465" s="15"/>
      <c r="EJF465" s="15"/>
      <c r="EJG465" s="83"/>
      <c r="EJH465" s="52"/>
      <c r="EJI465" s="70"/>
      <c r="EJJ465" s="70"/>
      <c r="EJK465" s="70"/>
      <c r="EJL465" s="110"/>
      <c r="EJM465" s="2"/>
      <c r="EJN465" s="15"/>
      <c r="EJO465" s="15"/>
      <c r="EJP465" s="83"/>
      <c r="EJQ465" s="52"/>
      <c r="EJR465" s="70"/>
      <c r="EJS465" s="70"/>
      <c r="EJT465" s="70"/>
      <c r="EJU465" s="110"/>
      <c r="EJV465" s="2"/>
      <c r="EJW465" s="15"/>
      <c r="EJX465" s="15"/>
      <c r="EJY465" s="83"/>
      <c r="EJZ465" s="52"/>
      <c r="EKA465" s="70"/>
      <c r="EKB465" s="70"/>
      <c r="EKC465" s="70"/>
      <c r="EKD465" s="110"/>
      <c r="EKE465" s="2"/>
      <c r="EKF465" s="15"/>
      <c r="EKG465" s="15"/>
      <c r="EKH465" s="83"/>
      <c r="EKI465" s="52"/>
      <c r="EKJ465" s="70"/>
      <c r="EKK465" s="70"/>
      <c r="EKL465" s="70"/>
      <c r="EKM465" s="110"/>
      <c r="EKN465" s="2"/>
      <c r="EKO465" s="15"/>
      <c r="EKP465" s="15"/>
      <c r="EKQ465" s="83"/>
      <c r="EKR465" s="52"/>
      <c r="EKS465" s="70"/>
      <c r="EKT465" s="70"/>
      <c r="EKU465" s="70"/>
      <c r="EKV465" s="110"/>
      <c r="EKW465" s="2"/>
      <c r="EKX465" s="15"/>
      <c r="EKY465" s="15"/>
      <c r="EKZ465" s="83"/>
      <c r="ELA465" s="52"/>
      <c r="ELB465" s="70"/>
      <c r="ELC465" s="70"/>
      <c r="ELD465" s="70"/>
      <c r="ELE465" s="110"/>
      <c r="ELF465" s="2"/>
      <c r="ELG465" s="15"/>
      <c r="ELH465" s="15"/>
      <c r="ELI465" s="83"/>
      <c r="ELJ465" s="52"/>
      <c r="ELK465" s="70"/>
      <c r="ELL465" s="70"/>
      <c r="ELM465" s="70"/>
      <c r="ELN465" s="110"/>
      <c r="ELO465" s="2"/>
      <c r="ELP465" s="15"/>
      <c r="ELQ465" s="15"/>
      <c r="ELR465" s="83"/>
      <c r="ELS465" s="52"/>
      <c r="ELT465" s="70"/>
      <c r="ELU465" s="70"/>
      <c r="ELV465" s="70"/>
      <c r="ELW465" s="110"/>
      <c r="ELX465" s="2"/>
      <c r="ELY465" s="15"/>
      <c r="ELZ465" s="15"/>
      <c r="EMA465" s="83"/>
      <c r="EMB465" s="52"/>
      <c r="EMC465" s="70"/>
      <c r="EMD465" s="70"/>
      <c r="EME465" s="70"/>
      <c r="EMF465" s="110"/>
      <c r="EMG465" s="2"/>
      <c r="EMH465" s="15"/>
      <c r="EMI465" s="15"/>
      <c r="EMJ465" s="83"/>
      <c r="EMK465" s="52"/>
      <c r="EML465" s="70"/>
      <c r="EMM465" s="70"/>
      <c r="EMN465" s="70"/>
      <c r="EMO465" s="110"/>
      <c r="EMP465" s="2"/>
      <c r="EMQ465" s="15"/>
      <c r="EMR465" s="15"/>
      <c r="EMS465" s="83"/>
      <c r="EMT465" s="52"/>
      <c r="EMU465" s="70"/>
      <c r="EMV465" s="70"/>
      <c r="EMW465" s="70"/>
      <c r="EMX465" s="110"/>
      <c r="EMY465" s="2"/>
      <c r="EMZ465" s="15"/>
      <c r="ENA465" s="15"/>
      <c r="ENB465" s="83"/>
      <c r="ENC465" s="52"/>
      <c r="END465" s="70"/>
      <c r="ENE465" s="70"/>
      <c r="ENF465" s="70"/>
      <c r="ENG465" s="110"/>
      <c r="ENH465" s="2"/>
      <c r="ENI465" s="15"/>
      <c r="ENJ465" s="15"/>
      <c r="ENK465" s="83"/>
      <c r="ENL465" s="52"/>
      <c r="ENM465" s="70"/>
      <c r="ENN465" s="70"/>
      <c r="ENO465" s="70"/>
      <c r="ENP465" s="110"/>
      <c r="ENQ465" s="2"/>
      <c r="ENR465" s="15"/>
      <c r="ENS465" s="15"/>
      <c r="ENT465" s="83"/>
      <c r="ENU465" s="52"/>
      <c r="ENV465" s="70"/>
      <c r="ENW465" s="70"/>
      <c r="ENX465" s="70"/>
      <c r="ENY465" s="110"/>
      <c r="ENZ465" s="2"/>
      <c r="EOA465" s="15"/>
      <c r="EOB465" s="15"/>
      <c r="EOC465" s="83"/>
      <c r="EOD465" s="52"/>
      <c r="EOE465" s="70"/>
      <c r="EOF465" s="70"/>
      <c r="EOG465" s="70"/>
      <c r="EOH465" s="110"/>
      <c r="EOI465" s="2"/>
      <c r="EOJ465" s="15"/>
      <c r="EOK465" s="15"/>
      <c r="EOL465" s="83"/>
      <c r="EOM465" s="52"/>
      <c r="EON465" s="70"/>
      <c r="EOO465" s="70"/>
      <c r="EOP465" s="70"/>
      <c r="EOQ465" s="110"/>
      <c r="EOR465" s="2"/>
      <c r="EOS465" s="15"/>
      <c r="EOT465" s="15"/>
      <c r="EOU465" s="83"/>
      <c r="EOV465" s="52"/>
      <c r="EOW465" s="70"/>
      <c r="EOX465" s="70"/>
      <c r="EOY465" s="70"/>
      <c r="EOZ465" s="110"/>
      <c r="EPA465" s="2"/>
      <c r="EPB465" s="15"/>
      <c r="EPC465" s="15"/>
      <c r="EPD465" s="83"/>
      <c r="EPE465" s="52"/>
      <c r="EPF465" s="70"/>
      <c r="EPG465" s="70"/>
      <c r="EPH465" s="70"/>
      <c r="EPI465" s="110"/>
      <c r="EPJ465" s="2"/>
      <c r="EPK465" s="15"/>
      <c r="EPL465" s="15"/>
      <c r="EPM465" s="83"/>
      <c r="EPN465" s="52"/>
      <c r="EPO465" s="70"/>
      <c r="EPP465" s="70"/>
      <c r="EPQ465" s="70"/>
      <c r="EPR465" s="110"/>
      <c r="EPS465" s="2"/>
      <c r="EPT465" s="15"/>
      <c r="EPU465" s="15"/>
      <c r="EPV465" s="83"/>
      <c r="EPW465" s="52"/>
      <c r="EPX465" s="70"/>
      <c r="EPY465" s="70"/>
      <c r="EPZ465" s="70"/>
      <c r="EQA465" s="110"/>
      <c r="EQB465" s="2"/>
      <c r="EQC465" s="15"/>
      <c r="EQD465" s="15"/>
      <c r="EQE465" s="83"/>
      <c r="EQF465" s="52"/>
      <c r="EQG465" s="70"/>
      <c r="EQH465" s="70"/>
      <c r="EQI465" s="70"/>
      <c r="EQJ465" s="110"/>
      <c r="EQK465" s="2"/>
      <c r="EQL465" s="15"/>
      <c r="EQM465" s="15"/>
      <c r="EQN465" s="83"/>
      <c r="EQO465" s="52"/>
      <c r="EQP465" s="70"/>
      <c r="EQQ465" s="70"/>
      <c r="EQR465" s="70"/>
      <c r="EQS465" s="110"/>
      <c r="EQT465" s="2"/>
      <c r="EQU465" s="15"/>
      <c r="EQV465" s="15"/>
      <c r="EQW465" s="83"/>
      <c r="EQX465" s="52"/>
      <c r="EQY465" s="70"/>
      <c r="EQZ465" s="70"/>
      <c r="ERA465" s="70"/>
      <c r="ERB465" s="110"/>
      <c r="ERC465" s="2"/>
      <c r="ERD465" s="15"/>
      <c r="ERE465" s="15"/>
      <c r="ERF465" s="83"/>
      <c r="ERG465" s="52"/>
      <c r="ERH465" s="70"/>
      <c r="ERI465" s="70"/>
      <c r="ERJ465" s="70"/>
      <c r="ERK465" s="110"/>
      <c r="ERL465" s="2"/>
      <c r="ERM465" s="15"/>
      <c r="ERN465" s="15"/>
      <c r="ERO465" s="83"/>
      <c r="ERP465" s="52"/>
      <c r="ERQ465" s="70"/>
      <c r="ERR465" s="70"/>
      <c r="ERS465" s="70"/>
      <c r="ERT465" s="110"/>
      <c r="ERU465" s="2"/>
      <c r="ERV465" s="15"/>
      <c r="ERW465" s="15"/>
      <c r="ERX465" s="83"/>
      <c r="ERY465" s="52"/>
      <c r="ERZ465" s="70"/>
      <c r="ESA465" s="70"/>
      <c r="ESB465" s="70"/>
      <c r="ESC465" s="110"/>
      <c r="ESD465" s="2"/>
      <c r="ESE465" s="15"/>
      <c r="ESF465" s="15"/>
      <c r="ESG465" s="83"/>
      <c r="ESH465" s="52"/>
      <c r="ESI465" s="70"/>
      <c r="ESJ465" s="70"/>
      <c r="ESK465" s="70"/>
      <c r="ESL465" s="110"/>
      <c r="ESM465" s="2"/>
      <c r="ESN465" s="15"/>
      <c r="ESO465" s="15"/>
      <c r="ESP465" s="83"/>
      <c r="ESQ465" s="52"/>
      <c r="ESR465" s="70"/>
      <c r="ESS465" s="70"/>
      <c r="EST465" s="70"/>
      <c r="ESU465" s="110"/>
      <c r="ESV465" s="2"/>
      <c r="ESW465" s="15"/>
      <c r="ESX465" s="15"/>
      <c r="ESY465" s="83"/>
      <c r="ESZ465" s="52"/>
      <c r="ETA465" s="70"/>
      <c r="ETB465" s="70"/>
      <c r="ETC465" s="70"/>
      <c r="ETD465" s="110"/>
      <c r="ETE465" s="2"/>
      <c r="ETF465" s="15"/>
      <c r="ETG465" s="15"/>
      <c r="ETH465" s="83"/>
      <c r="ETI465" s="52"/>
      <c r="ETJ465" s="70"/>
      <c r="ETK465" s="70"/>
      <c r="ETL465" s="70"/>
      <c r="ETM465" s="110"/>
      <c r="ETN465" s="2"/>
      <c r="ETO465" s="15"/>
      <c r="ETP465" s="15"/>
      <c r="ETQ465" s="83"/>
      <c r="ETR465" s="52"/>
      <c r="ETS465" s="70"/>
      <c r="ETT465" s="70"/>
      <c r="ETU465" s="70"/>
      <c r="ETV465" s="110"/>
      <c r="ETW465" s="2"/>
      <c r="ETX465" s="15"/>
      <c r="ETY465" s="15"/>
      <c r="ETZ465" s="83"/>
      <c r="EUA465" s="52"/>
      <c r="EUB465" s="70"/>
      <c r="EUC465" s="70"/>
      <c r="EUD465" s="70"/>
      <c r="EUE465" s="110"/>
      <c r="EUF465" s="2"/>
      <c r="EUG465" s="15"/>
      <c r="EUH465" s="15"/>
      <c r="EUI465" s="83"/>
      <c r="EUJ465" s="52"/>
      <c r="EUK465" s="70"/>
      <c r="EUL465" s="70"/>
      <c r="EUM465" s="70"/>
      <c r="EUN465" s="110"/>
      <c r="EUO465" s="2"/>
      <c r="EUP465" s="15"/>
      <c r="EUQ465" s="15"/>
      <c r="EUR465" s="83"/>
      <c r="EUS465" s="52"/>
      <c r="EUT465" s="70"/>
      <c r="EUU465" s="70"/>
      <c r="EUV465" s="70"/>
      <c r="EUW465" s="110"/>
      <c r="EUX465" s="2"/>
      <c r="EUY465" s="15"/>
      <c r="EUZ465" s="15"/>
      <c r="EVA465" s="83"/>
      <c r="EVB465" s="52"/>
      <c r="EVC465" s="70"/>
      <c r="EVD465" s="70"/>
      <c r="EVE465" s="70"/>
      <c r="EVF465" s="110"/>
      <c r="EVG465" s="2"/>
      <c r="EVH465" s="15"/>
      <c r="EVI465" s="15"/>
      <c r="EVJ465" s="83"/>
      <c r="EVK465" s="52"/>
      <c r="EVL465" s="70"/>
      <c r="EVM465" s="70"/>
      <c r="EVN465" s="70"/>
      <c r="EVO465" s="110"/>
      <c r="EVP465" s="2"/>
      <c r="EVQ465" s="15"/>
      <c r="EVR465" s="15"/>
      <c r="EVS465" s="83"/>
      <c r="EVT465" s="52"/>
      <c r="EVU465" s="70"/>
      <c r="EVV465" s="70"/>
      <c r="EVW465" s="70"/>
      <c r="EVX465" s="110"/>
      <c r="EVY465" s="2"/>
      <c r="EVZ465" s="15"/>
      <c r="EWA465" s="15"/>
      <c r="EWB465" s="83"/>
      <c r="EWC465" s="52"/>
      <c r="EWD465" s="70"/>
      <c r="EWE465" s="70"/>
      <c r="EWF465" s="70"/>
      <c r="EWG465" s="110"/>
      <c r="EWH465" s="2"/>
      <c r="EWI465" s="15"/>
      <c r="EWJ465" s="15"/>
      <c r="EWK465" s="83"/>
      <c r="EWL465" s="52"/>
      <c r="EWM465" s="70"/>
      <c r="EWN465" s="70"/>
      <c r="EWO465" s="70"/>
      <c r="EWP465" s="110"/>
      <c r="EWQ465" s="2"/>
      <c r="EWR465" s="15"/>
      <c r="EWS465" s="15"/>
      <c r="EWT465" s="83"/>
      <c r="EWU465" s="52"/>
      <c r="EWV465" s="70"/>
      <c r="EWW465" s="70"/>
      <c r="EWX465" s="70"/>
      <c r="EWY465" s="110"/>
      <c r="EWZ465" s="2"/>
      <c r="EXA465" s="15"/>
      <c r="EXB465" s="15"/>
      <c r="EXC465" s="83"/>
      <c r="EXD465" s="52"/>
      <c r="EXE465" s="70"/>
      <c r="EXF465" s="70"/>
      <c r="EXG465" s="70"/>
      <c r="EXH465" s="110"/>
      <c r="EXI465" s="2"/>
      <c r="EXJ465" s="15"/>
      <c r="EXK465" s="15"/>
      <c r="EXL465" s="83"/>
      <c r="EXM465" s="52"/>
      <c r="EXN465" s="70"/>
      <c r="EXO465" s="70"/>
      <c r="EXP465" s="70"/>
      <c r="EXQ465" s="110"/>
      <c r="EXR465" s="2"/>
      <c r="EXS465" s="15"/>
      <c r="EXT465" s="15"/>
      <c r="EXU465" s="83"/>
      <c r="EXV465" s="52"/>
      <c r="EXW465" s="70"/>
      <c r="EXX465" s="70"/>
      <c r="EXY465" s="70"/>
      <c r="EXZ465" s="110"/>
      <c r="EYA465" s="2"/>
      <c r="EYB465" s="15"/>
      <c r="EYC465" s="15"/>
      <c r="EYD465" s="83"/>
      <c r="EYE465" s="52"/>
      <c r="EYF465" s="70"/>
      <c r="EYG465" s="70"/>
      <c r="EYH465" s="70"/>
      <c r="EYI465" s="110"/>
      <c r="EYJ465" s="2"/>
      <c r="EYK465" s="15"/>
      <c r="EYL465" s="15"/>
      <c r="EYM465" s="83"/>
      <c r="EYN465" s="52"/>
      <c r="EYO465" s="70"/>
      <c r="EYP465" s="70"/>
      <c r="EYQ465" s="70"/>
      <c r="EYR465" s="110"/>
      <c r="EYS465" s="2"/>
      <c r="EYT465" s="15"/>
      <c r="EYU465" s="15"/>
      <c r="EYV465" s="83"/>
      <c r="EYW465" s="52"/>
      <c r="EYX465" s="70"/>
      <c r="EYY465" s="70"/>
      <c r="EYZ465" s="70"/>
      <c r="EZA465" s="110"/>
      <c r="EZB465" s="2"/>
      <c r="EZC465" s="15"/>
      <c r="EZD465" s="15"/>
      <c r="EZE465" s="83"/>
      <c r="EZF465" s="52"/>
      <c r="EZG465" s="70"/>
      <c r="EZH465" s="70"/>
      <c r="EZI465" s="70"/>
      <c r="EZJ465" s="110"/>
      <c r="EZK465" s="2"/>
      <c r="EZL465" s="15"/>
      <c r="EZM465" s="15"/>
      <c r="EZN465" s="83"/>
      <c r="EZO465" s="52"/>
      <c r="EZP465" s="70"/>
      <c r="EZQ465" s="70"/>
      <c r="EZR465" s="70"/>
      <c r="EZS465" s="110"/>
      <c r="EZT465" s="2"/>
      <c r="EZU465" s="15"/>
      <c r="EZV465" s="15"/>
      <c r="EZW465" s="83"/>
      <c r="EZX465" s="52"/>
      <c r="EZY465" s="70"/>
      <c r="EZZ465" s="70"/>
      <c r="FAA465" s="70"/>
      <c r="FAB465" s="110"/>
      <c r="FAC465" s="2"/>
      <c r="FAD465" s="15"/>
      <c r="FAE465" s="15"/>
      <c r="FAF465" s="83"/>
      <c r="FAG465" s="52"/>
      <c r="FAH465" s="70"/>
      <c r="FAI465" s="70"/>
      <c r="FAJ465" s="70"/>
      <c r="FAK465" s="110"/>
      <c r="FAL465" s="2"/>
      <c r="FAM465" s="15"/>
      <c r="FAN465" s="15"/>
      <c r="FAO465" s="83"/>
      <c r="FAP465" s="52"/>
      <c r="FAQ465" s="70"/>
      <c r="FAR465" s="70"/>
      <c r="FAS465" s="70"/>
      <c r="FAT465" s="110"/>
      <c r="FAU465" s="2"/>
      <c r="FAV465" s="15"/>
      <c r="FAW465" s="15"/>
      <c r="FAX465" s="83"/>
      <c r="FAY465" s="52"/>
      <c r="FAZ465" s="70"/>
      <c r="FBA465" s="70"/>
      <c r="FBB465" s="70"/>
      <c r="FBC465" s="110"/>
      <c r="FBD465" s="2"/>
      <c r="FBE465" s="15"/>
      <c r="FBF465" s="15"/>
      <c r="FBG465" s="83"/>
      <c r="FBH465" s="52"/>
      <c r="FBI465" s="70"/>
      <c r="FBJ465" s="70"/>
      <c r="FBK465" s="70"/>
      <c r="FBL465" s="110"/>
      <c r="FBM465" s="2"/>
      <c r="FBN465" s="15"/>
      <c r="FBO465" s="15"/>
      <c r="FBP465" s="83"/>
      <c r="FBQ465" s="52"/>
      <c r="FBR465" s="70"/>
      <c r="FBS465" s="70"/>
      <c r="FBT465" s="70"/>
      <c r="FBU465" s="110"/>
      <c r="FBV465" s="2"/>
      <c r="FBW465" s="15"/>
      <c r="FBX465" s="15"/>
      <c r="FBY465" s="83"/>
      <c r="FBZ465" s="52"/>
      <c r="FCA465" s="70"/>
      <c r="FCB465" s="70"/>
      <c r="FCC465" s="70"/>
      <c r="FCD465" s="110"/>
      <c r="FCE465" s="2"/>
      <c r="FCF465" s="15"/>
      <c r="FCG465" s="15"/>
      <c r="FCH465" s="83"/>
      <c r="FCI465" s="52"/>
      <c r="FCJ465" s="70"/>
      <c r="FCK465" s="70"/>
      <c r="FCL465" s="70"/>
      <c r="FCM465" s="110"/>
      <c r="FCN465" s="2"/>
      <c r="FCO465" s="15"/>
      <c r="FCP465" s="15"/>
      <c r="FCQ465" s="83"/>
      <c r="FCR465" s="52"/>
      <c r="FCS465" s="70"/>
      <c r="FCT465" s="70"/>
      <c r="FCU465" s="70"/>
      <c r="FCV465" s="110"/>
      <c r="FCW465" s="2"/>
      <c r="FCX465" s="15"/>
      <c r="FCY465" s="15"/>
      <c r="FCZ465" s="83"/>
      <c r="FDA465" s="52"/>
      <c r="FDB465" s="70"/>
      <c r="FDC465" s="70"/>
      <c r="FDD465" s="70"/>
      <c r="FDE465" s="110"/>
      <c r="FDF465" s="2"/>
      <c r="FDG465" s="15"/>
      <c r="FDH465" s="15"/>
      <c r="FDI465" s="83"/>
      <c r="FDJ465" s="52"/>
      <c r="FDK465" s="70"/>
      <c r="FDL465" s="70"/>
      <c r="FDM465" s="70"/>
      <c r="FDN465" s="110"/>
      <c r="FDO465" s="2"/>
      <c r="FDP465" s="15"/>
      <c r="FDQ465" s="15"/>
      <c r="FDR465" s="83"/>
      <c r="FDS465" s="52"/>
      <c r="FDT465" s="70"/>
      <c r="FDU465" s="70"/>
      <c r="FDV465" s="70"/>
      <c r="FDW465" s="110"/>
      <c r="FDX465" s="2"/>
      <c r="FDY465" s="15"/>
      <c r="FDZ465" s="15"/>
      <c r="FEA465" s="83"/>
      <c r="FEB465" s="52"/>
      <c r="FEC465" s="70"/>
      <c r="FED465" s="70"/>
      <c r="FEE465" s="70"/>
      <c r="FEF465" s="110"/>
      <c r="FEG465" s="2"/>
      <c r="FEH465" s="15"/>
      <c r="FEI465" s="15"/>
      <c r="FEJ465" s="83"/>
      <c r="FEK465" s="52"/>
      <c r="FEL465" s="70"/>
      <c r="FEM465" s="70"/>
      <c r="FEN465" s="70"/>
      <c r="FEO465" s="110"/>
      <c r="FEP465" s="2"/>
      <c r="FEQ465" s="15"/>
      <c r="FER465" s="15"/>
      <c r="FES465" s="83"/>
      <c r="FET465" s="52"/>
      <c r="FEU465" s="70"/>
      <c r="FEV465" s="70"/>
      <c r="FEW465" s="70"/>
      <c r="FEX465" s="110"/>
      <c r="FEY465" s="2"/>
      <c r="FEZ465" s="15"/>
      <c r="FFA465" s="15"/>
      <c r="FFB465" s="83"/>
      <c r="FFC465" s="52"/>
      <c r="FFD465" s="70"/>
      <c r="FFE465" s="70"/>
      <c r="FFF465" s="70"/>
      <c r="FFG465" s="110"/>
      <c r="FFH465" s="2"/>
      <c r="FFI465" s="15"/>
      <c r="FFJ465" s="15"/>
      <c r="FFK465" s="83"/>
      <c r="FFL465" s="52"/>
      <c r="FFM465" s="70"/>
      <c r="FFN465" s="70"/>
      <c r="FFO465" s="70"/>
      <c r="FFP465" s="110"/>
      <c r="FFQ465" s="2"/>
      <c r="FFR465" s="15"/>
      <c r="FFS465" s="15"/>
      <c r="FFT465" s="83"/>
      <c r="FFU465" s="52"/>
      <c r="FFV465" s="70"/>
      <c r="FFW465" s="70"/>
      <c r="FFX465" s="70"/>
      <c r="FFY465" s="110"/>
      <c r="FFZ465" s="2"/>
      <c r="FGA465" s="15"/>
      <c r="FGB465" s="15"/>
      <c r="FGC465" s="83"/>
      <c r="FGD465" s="52"/>
      <c r="FGE465" s="70"/>
      <c r="FGF465" s="70"/>
      <c r="FGG465" s="70"/>
      <c r="FGH465" s="110"/>
      <c r="FGI465" s="2"/>
      <c r="FGJ465" s="15"/>
      <c r="FGK465" s="15"/>
      <c r="FGL465" s="83"/>
      <c r="FGM465" s="52"/>
      <c r="FGN465" s="70"/>
      <c r="FGO465" s="70"/>
      <c r="FGP465" s="70"/>
      <c r="FGQ465" s="110"/>
      <c r="FGR465" s="2"/>
      <c r="FGS465" s="15"/>
      <c r="FGT465" s="15"/>
      <c r="FGU465" s="83"/>
      <c r="FGV465" s="52"/>
      <c r="FGW465" s="70"/>
      <c r="FGX465" s="70"/>
      <c r="FGY465" s="70"/>
      <c r="FGZ465" s="110"/>
      <c r="FHA465" s="2"/>
      <c r="FHB465" s="15"/>
      <c r="FHC465" s="15"/>
      <c r="FHD465" s="83"/>
      <c r="FHE465" s="52"/>
      <c r="FHF465" s="70"/>
      <c r="FHG465" s="70"/>
      <c r="FHH465" s="70"/>
      <c r="FHI465" s="110"/>
      <c r="FHJ465" s="2"/>
      <c r="FHK465" s="15"/>
      <c r="FHL465" s="15"/>
      <c r="FHM465" s="83"/>
      <c r="FHN465" s="52"/>
      <c r="FHO465" s="70"/>
      <c r="FHP465" s="70"/>
      <c r="FHQ465" s="70"/>
      <c r="FHR465" s="110"/>
      <c r="FHS465" s="2"/>
      <c r="FHT465" s="15"/>
      <c r="FHU465" s="15"/>
      <c r="FHV465" s="83"/>
      <c r="FHW465" s="52"/>
      <c r="FHX465" s="70"/>
      <c r="FHY465" s="70"/>
      <c r="FHZ465" s="70"/>
      <c r="FIA465" s="110"/>
      <c r="FIB465" s="2"/>
      <c r="FIC465" s="15"/>
      <c r="FID465" s="15"/>
      <c r="FIE465" s="83"/>
      <c r="FIF465" s="52"/>
      <c r="FIG465" s="70"/>
      <c r="FIH465" s="70"/>
      <c r="FII465" s="70"/>
      <c r="FIJ465" s="110"/>
      <c r="FIK465" s="2"/>
      <c r="FIL465" s="15"/>
      <c r="FIM465" s="15"/>
      <c r="FIN465" s="83"/>
      <c r="FIO465" s="52"/>
      <c r="FIP465" s="70"/>
      <c r="FIQ465" s="70"/>
      <c r="FIR465" s="70"/>
      <c r="FIS465" s="110"/>
      <c r="FIT465" s="2"/>
      <c r="FIU465" s="15"/>
      <c r="FIV465" s="15"/>
      <c r="FIW465" s="83"/>
      <c r="FIX465" s="52"/>
      <c r="FIY465" s="70"/>
      <c r="FIZ465" s="70"/>
      <c r="FJA465" s="70"/>
      <c r="FJB465" s="110"/>
      <c r="FJC465" s="2"/>
      <c r="FJD465" s="15"/>
      <c r="FJE465" s="15"/>
      <c r="FJF465" s="83"/>
      <c r="FJG465" s="52"/>
      <c r="FJH465" s="70"/>
      <c r="FJI465" s="70"/>
      <c r="FJJ465" s="70"/>
      <c r="FJK465" s="110"/>
      <c r="FJL465" s="2"/>
      <c r="FJM465" s="15"/>
      <c r="FJN465" s="15"/>
      <c r="FJO465" s="83"/>
      <c r="FJP465" s="52"/>
      <c r="FJQ465" s="70"/>
      <c r="FJR465" s="70"/>
      <c r="FJS465" s="70"/>
      <c r="FJT465" s="110"/>
      <c r="FJU465" s="2"/>
      <c r="FJV465" s="15"/>
      <c r="FJW465" s="15"/>
      <c r="FJX465" s="83"/>
      <c r="FJY465" s="52"/>
      <c r="FJZ465" s="70"/>
      <c r="FKA465" s="70"/>
      <c r="FKB465" s="70"/>
      <c r="FKC465" s="110"/>
      <c r="FKD465" s="2"/>
      <c r="FKE465" s="15"/>
      <c r="FKF465" s="15"/>
      <c r="FKG465" s="83"/>
      <c r="FKH465" s="52"/>
      <c r="FKI465" s="70"/>
      <c r="FKJ465" s="70"/>
      <c r="FKK465" s="70"/>
      <c r="FKL465" s="110"/>
      <c r="FKM465" s="2"/>
      <c r="FKN465" s="15"/>
      <c r="FKO465" s="15"/>
      <c r="FKP465" s="83"/>
      <c r="FKQ465" s="52"/>
      <c r="FKR465" s="70"/>
      <c r="FKS465" s="70"/>
      <c r="FKT465" s="70"/>
      <c r="FKU465" s="110"/>
      <c r="FKV465" s="2"/>
      <c r="FKW465" s="15"/>
      <c r="FKX465" s="15"/>
      <c r="FKY465" s="83"/>
      <c r="FKZ465" s="52"/>
      <c r="FLA465" s="70"/>
      <c r="FLB465" s="70"/>
      <c r="FLC465" s="70"/>
      <c r="FLD465" s="110"/>
      <c r="FLE465" s="2"/>
      <c r="FLF465" s="15"/>
      <c r="FLG465" s="15"/>
      <c r="FLH465" s="83"/>
      <c r="FLI465" s="52"/>
      <c r="FLJ465" s="70"/>
      <c r="FLK465" s="70"/>
      <c r="FLL465" s="70"/>
      <c r="FLM465" s="110"/>
      <c r="FLN465" s="2"/>
      <c r="FLO465" s="15"/>
      <c r="FLP465" s="15"/>
      <c r="FLQ465" s="83"/>
      <c r="FLR465" s="52"/>
      <c r="FLS465" s="70"/>
      <c r="FLT465" s="70"/>
      <c r="FLU465" s="70"/>
      <c r="FLV465" s="110"/>
      <c r="FLW465" s="2"/>
      <c r="FLX465" s="15"/>
      <c r="FLY465" s="15"/>
      <c r="FLZ465" s="83"/>
      <c r="FMA465" s="52"/>
      <c r="FMB465" s="70"/>
      <c r="FMC465" s="70"/>
      <c r="FMD465" s="70"/>
      <c r="FME465" s="110"/>
      <c r="FMF465" s="2"/>
      <c r="FMG465" s="15"/>
      <c r="FMH465" s="15"/>
      <c r="FMI465" s="83"/>
      <c r="FMJ465" s="52"/>
      <c r="FMK465" s="70"/>
      <c r="FML465" s="70"/>
      <c r="FMM465" s="70"/>
      <c r="FMN465" s="110"/>
      <c r="FMO465" s="2"/>
      <c r="FMP465" s="15"/>
      <c r="FMQ465" s="15"/>
      <c r="FMR465" s="83"/>
      <c r="FMS465" s="52"/>
      <c r="FMT465" s="70"/>
      <c r="FMU465" s="70"/>
      <c r="FMV465" s="70"/>
      <c r="FMW465" s="110"/>
      <c r="FMX465" s="2"/>
      <c r="FMY465" s="15"/>
      <c r="FMZ465" s="15"/>
      <c r="FNA465" s="83"/>
      <c r="FNB465" s="52"/>
      <c r="FNC465" s="70"/>
      <c r="FND465" s="70"/>
      <c r="FNE465" s="70"/>
      <c r="FNF465" s="110"/>
      <c r="FNG465" s="2"/>
      <c r="FNH465" s="15"/>
      <c r="FNI465" s="15"/>
      <c r="FNJ465" s="83"/>
      <c r="FNK465" s="52"/>
      <c r="FNL465" s="70"/>
      <c r="FNM465" s="70"/>
      <c r="FNN465" s="70"/>
      <c r="FNO465" s="110"/>
      <c r="FNP465" s="2"/>
      <c r="FNQ465" s="15"/>
      <c r="FNR465" s="15"/>
      <c r="FNS465" s="83"/>
      <c r="FNT465" s="52"/>
      <c r="FNU465" s="70"/>
      <c r="FNV465" s="70"/>
      <c r="FNW465" s="70"/>
      <c r="FNX465" s="110"/>
      <c r="FNY465" s="2"/>
      <c r="FNZ465" s="15"/>
      <c r="FOA465" s="15"/>
      <c r="FOB465" s="83"/>
      <c r="FOC465" s="52"/>
      <c r="FOD465" s="70"/>
      <c r="FOE465" s="70"/>
      <c r="FOF465" s="70"/>
      <c r="FOG465" s="110"/>
      <c r="FOH465" s="2"/>
      <c r="FOI465" s="15"/>
      <c r="FOJ465" s="15"/>
      <c r="FOK465" s="83"/>
      <c r="FOL465" s="52"/>
      <c r="FOM465" s="70"/>
      <c r="FON465" s="70"/>
      <c r="FOO465" s="70"/>
      <c r="FOP465" s="110"/>
      <c r="FOQ465" s="2"/>
      <c r="FOR465" s="15"/>
      <c r="FOS465" s="15"/>
      <c r="FOT465" s="83"/>
      <c r="FOU465" s="52"/>
      <c r="FOV465" s="70"/>
      <c r="FOW465" s="70"/>
      <c r="FOX465" s="70"/>
      <c r="FOY465" s="110"/>
      <c r="FOZ465" s="2"/>
      <c r="FPA465" s="15"/>
      <c r="FPB465" s="15"/>
      <c r="FPC465" s="83"/>
      <c r="FPD465" s="52"/>
      <c r="FPE465" s="70"/>
      <c r="FPF465" s="70"/>
      <c r="FPG465" s="70"/>
      <c r="FPH465" s="110"/>
      <c r="FPI465" s="2"/>
      <c r="FPJ465" s="15"/>
      <c r="FPK465" s="15"/>
      <c r="FPL465" s="83"/>
      <c r="FPM465" s="52"/>
      <c r="FPN465" s="70"/>
      <c r="FPO465" s="70"/>
      <c r="FPP465" s="70"/>
      <c r="FPQ465" s="110"/>
      <c r="FPR465" s="2"/>
      <c r="FPS465" s="15"/>
      <c r="FPT465" s="15"/>
      <c r="FPU465" s="83"/>
      <c r="FPV465" s="52"/>
      <c r="FPW465" s="70"/>
      <c r="FPX465" s="70"/>
      <c r="FPY465" s="70"/>
      <c r="FPZ465" s="110"/>
      <c r="FQA465" s="2"/>
      <c r="FQB465" s="15"/>
      <c r="FQC465" s="15"/>
      <c r="FQD465" s="83"/>
      <c r="FQE465" s="52"/>
      <c r="FQF465" s="70"/>
      <c r="FQG465" s="70"/>
      <c r="FQH465" s="70"/>
      <c r="FQI465" s="110"/>
      <c r="FQJ465" s="2"/>
      <c r="FQK465" s="15"/>
      <c r="FQL465" s="15"/>
      <c r="FQM465" s="83"/>
      <c r="FQN465" s="52"/>
      <c r="FQO465" s="70"/>
      <c r="FQP465" s="70"/>
      <c r="FQQ465" s="70"/>
      <c r="FQR465" s="110"/>
      <c r="FQS465" s="2"/>
      <c r="FQT465" s="15"/>
      <c r="FQU465" s="15"/>
      <c r="FQV465" s="83"/>
      <c r="FQW465" s="52"/>
      <c r="FQX465" s="70"/>
      <c r="FQY465" s="70"/>
      <c r="FQZ465" s="70"/>
      <c r="FRA465" s="110"/>
      <c r="FRB465" s="2"/>
      <c r="FRC465" s="15"/>
      <c r="FRD465" s="15"/>
      <c r="FRE465" s="83"/>
      <c r="FRF465" s="52"/>
      <c r="FRG465" s="70"/>
      <c r="FRH465" s="70"/>
      <c r="FRI465" s="70"/>
      <c r="FRJ465" s="110"/>
      <c r="FRK465" s="2"/>
      <c r="FRL465" s="15"/>
      <c r="FRM465" s="15"/>
      <c r="FRN465" s="83"/>
      <c r="FRO465" s="52"/>
      <c r="FRP465" s="70"/>
      <c r="FRQ465" s="70"/>
      <c r="FRR465" s="70"/>
      <c r="FRS465" s="110"/>
      <c r="FRT465" s="2"/>
      <c r="FRU465" s="15"/>
      <c r="FRV465" s="15"/>
      <c r="FRW465" s="83"/>
      <c r="FRX465" s="52"/>
      <c r="FRY465" s="70"/>
      <c r="FRZ465" s="70"/>
      <c r="FSA465" s="70"/>
      <c r="FSB465" s="110"/>
      <c r="FSC465" s="2"/>
      <c r="FSD465" s="15"/>
      <c r="FSE465" s="15"/>
      <c r="FSF465" s="83"/>
      <c r="FSG465" s="52"/>
      <c r="FSH465" s="70"/>
      <c r="FSI465" s="70"/>
      <c r="FSJ465" s="70"/>
      <c r="FSK465" s="110"/>
      <c r="FSL465" s="2"/>
      <c r="FSM465" s="15"/>
      <c r="FSN465" s="15"/>
      <c r="FSO465" s="83"/>
      <c r="FSP465" s="52"/>
      <c r="FSQ465" s="70"/>
      <c r="FSR465" s="70"/>
      <c r="FSS465" s="70"/>
      <c r="FST465" s="110"/>
      <c r="FSU465" s="2"/>
      <c r="FSV465" s="15"/>
      <c r="FSW465" s="15"/>
      <c r="FSX465" s="83"/>
      <c r="FSY465" s="52"/>
      <c r="FSZ465" s="70"/>
      <c r="FTA465" s="70"/>
      <c r="FTB465" s="70"/>
      <c r="FTC465" s="110"/>
      <c r="FTD465" s="2"/>
      <c r="FTE465" s="15"/>
      <c r="FTF465" s="15"/>
      <c r="FTG465" s="83"/>
      <c r="FTH465" s="52"/>
      <c r="FTI465" s="70"/>
      <c r="FTJ465" s="70"/>
      <c r="FTK465" s="70"/>
      <c r="FTL465" s="110"/>
      <c r="FTM465" s="2"/>
      <c r="FTN465" s="15"/>
      <c r="FTO465" s="15"/>
      <c r="FTP465" s="83"/>
      <c r="FTQ465" s="52"/>
      <c r="FTR465" s="70"/>
      <c r="FTS465" s="70"/>
      <c r="FTT465" s="70"/>
      <c r="FTU465" s="110"/>
      <c r="FTV465" s="2"/>
      <c r="FTW465" s="15"/>
      <c r="FTX465" s="15"/>
      <c r="FTY465" s="83"/>
      <c r="FTZ465" s="52"/>
      <c r="FUA465" s="70"/>
      <c r="FUB465" s="70"/>
      <c r="FUC465" s="70"/>
      <c r="FUD465" s="110"/>
      <c r="FUE465" s="2"/>
      <c r="FUF465" s="15"/>
      <c r="FUG465" s="15"/>
      <c r="FUH465" s="83"/>
      <c r="FUI465" s="52"/>
      <c r="FUJ465" s="70"/>
      <c r="FUK465" s="70"/>
      <c r="FUL465" s="70"/>
      <c r="FUM465" s="110"/>
      <c r="FUN465" s="2"/>
      <c r="FUO465" s="15"/>
      <c r="FUP465" s="15"/>
      <c r="FUQ465" s="83"/>
      <c r="FUR465" s="52"/>
      <c r="FUS465" s="70"/>
      <c r="FUT465" s="70"/>
      <c r="FUU465" s="70"/>
      <c r="FUV465" s="110"/>
      <c r="FUW465" s="2"/>
      <c r="FUX465" s="15"/>
      <c r="FUY465" s="15"/>
      <c r="FUZ465" s="83"/>
      <c r="FVA465" s="52"/>
      <c r="FVB465" s="70"/>
      <c r="FVC465" s="70"/>
      <c r="FVD465" s="70"/>
      <c r="FVE465" s="110"/>
      <c r="FVF465" s="2"/>
      <c r="FVG465" s="15"/>
      <c r="FVH465" s="15"/>
      <c r="FVI465" s="83"/>
      <c r="FVJ465" s="52"/>
      <c r="FVK465" s="70"/>
      <c r="FVL465" s="70"/>
      <c r="FVM465" s="70"/>
      <c r="FVN465" s="110"/>
      <c r="FVO465" s="2"/>
      <c r="FVP465" s="15"/>
      <c r="FVQ465" s="15"/>
      <c r="FVR465" s="83"/>
      <c r="FVS465" s="52"/>
      <c r="FVT465" s="70"/>
      <c r="FVU465" s="70"/>
      <c r="FVV465" s="70"/>
      <c r="FVW465" s="110"/>
      <c r="FVX465" s="2"/>
      <c r="FVY465" s="15"/>
      <c r="FVZ465" s="15"/>
      <c r="FWA465" s="83"/>
      <c r="FWB465" s="52"/>
      <c r="FWC465" s="70"/>
      <c r="FWD465" s="70"/>
      <c r="FWE465" s="70"/>
      <c r="FWF465" s="110"/>
      <c r="FWG465" s="2"/>
      <c r="FWH465" s="15"/>
      <c r="FWI465" s="15"/>
      <c r="FWJ465" s="83"/>
      <c r="FWK465" s="52"/>
      <c r="FWL465" s="70"/>
      <c r="FWM465" s="70"/>
      <c r="FWN465" s="70"/>
      <c r="FWO465" s="110"/>
      <c r="FWP465" s="2"/>
      <c r="FWQ465" s="15"/>
      <c r="FWR465" s="15"/>
      <c r="FWS465" s="83"/>
      <c r="FWT465" s="52"/>
      <c r="FWU465" s="70"/>
      <c r="FWV465" s="70"/>
      <c r="FWW465" s="70"/>
      <c r="FWX465" s="110"/>
      <c r="FWY465" s="2"/>
      <c r="FWZ465" s="15"/>
      <c r="FXA465" s="15"/>
      <c r="FXB465" s="83"/>
      <c r="FXC465" s="52"/>
      <c r="FXD465" s="70"/>
      <c r="FXE465" s="70"/>
      <c r="FXF465" s="70"/>
      <c r="FXG465" s="110"/>
      <c r="FXH465" s="2"/>
      <c r="FXI465" s="15"/>
      <c r="FXJ465" s="15"/>
      <c r="FXK465" s="83"/>
      <c r="FXL465" s="52"/>
      <c r="FXM465" s="70"/>
      <c r="FXN465" s="70"/>
      <c r="FXO465" s="70"/>
      <c r="FXP465" s="110"/>
      <c r="FXQ465" s="2"/>
      <c r="FXR465" s="15"/>
      <c r="FXS465" s="15"/>
      <c r="FXT465" s="83"/>
      <c r="FXU465" s="52"/>
      <c r="FXV465" s="70"/>
      <c r="FXW465" s="70"/>
      <c r="FXX465" s="70"/>
      <c r="FXY465" s="110"/>
      <c r="FXZ465" s="2"/>
      <c r="FYA465" s="15"/>
      <c r="FYB465" s="15"/>
      <c r="FYC465" s="83"/>
      <c r="FYD465" s="52"/>
      <c r="FYE465" s="70"/>
      <c r="FYF465" s="70"/>
      <c r="FYG465" s="70"/>
      <c r="FYH465" s="110"/>
      <c r="FYI465" s="2"/>
      <c r="FYJ465" s="15"/>
      <c r="FYK465" s="15"/>
      <c r="FYL465" s="83"/>
      <c r="FYM465" s="52"/>
      <c r="FYN465" s="70"/>
      <c r="FYO465" s="70"/>
      <c r="FYP465" s="70"/>
      <c r="FYQ465" s="110"/>
      <c r="FYR465" s="2"/>
      <c r="FYS465" s="15"/>
      <c r="FYT465" s="15"/>
      <c r="FYU465" s="83"/>
      <c r="FYV465" s="52"/>
      <c r="FYW465" s="70"/>
      <c r="FYX465" s="70"/>
      <c r="FYY465" s="70"/>
      <c r="FYZ465" s="110"/>
      <c r="FZA465" s="2"/>
      <c r="FZB465" s="15"/>
      <c r="FZC465" s="15"/>
      <c r="FZD465" s="83"/>
      <c r="FZE465" s="52"/>
      <c r="FZF465" s="70"/>
      <c r="FZG465" s="70"/>
      <c r="FZH465" s="70"/>
      <c r="FZI465" s="110"/>
      <c r="FZJ465" s="2"/>
      <c r="FZK465" s="15"/>
      <c r="FZL465" s="15"/>
      <c r="FZM465" s="83"/>
      <c r="FZN465" s="52"/>
      <c r="FZO465" s="70"/>
      <c r="FZP465" s="70"/>
      <c r="FZQ465" s="70"/>
      <c r="FZR465" s="110"/>
      <c r="FZS465" s="2"/>
      <c r="FZT465" s="15"/>
      <c r="FZU465" s="15"/>
      <c r="FZV465" s="83"/>
      <c r="FZW465" s="52"/>
      <c r="FZX465" s="70"/>
      <c r="FZY465" s="70"/>
      <c r="FZZ465" s="70"/>
      <c r="GAA465" s="110"/>
      <c r="GAB465" s="2"/>
      <c r="GAC465" s="15"/>
      <c r="GAD465" s="15"/>
      <c r="GAE465" s="83"/>
      <c r="GAF465" s="52"/>
      <c r="GAG465" s="70"/>
      <c r="GAH465" s="70"/>
      <c r="GAI465" s="70"/>
      <c r="GAJ465" s="110"/>
      <c r="GAK465" s="2"/>
      <c r="GAL465" s="15"/>
      <c r="GAM465" s="15"/>
      <c r="GAN465" s="83"/>
      <c r="GAO465" s="52"/>
      <c r="GAP465" s="70"/>
      <c r="GAQ465" s="70"/>
      <c r="GAR465" s="70"/>
      <c r="GAS465" s="110"/>
      <c r="GAT465" s="2"/>
      <c r="GAU465" s="15"/>
      <c r="GAV465" s="15"/>
      <c r="GAW465" s="83"/>
      <c r="GAX465" s="52"/>
      <c r="GAY465" s="70"/>
      <c r="GAZ465" s="70"/>
      <c r="GBA465" s="70"/>
      <c r="GBB465" s="110"/>
      <c r="GBC465" s="2"/>
      <c r="GBD465" s="15"/>
      <c r="GBE465" s="15"/>
      <c r="GBF465" s="83"/>
      <c r="GBG465" s="52"/>
      <c r="GBH465" s="70"/>
      <c r="GBI465" s="70"/>
      <c r="GBJ465" s="70"/>
      <c r="GBK465" s="110"/>
      <c r="GBL465" s="2"/>
      <c r="GBM465" s="15"/>
      <c r="GBN465" s="15"/>
      <c r="GBO465" s="83"/>
      <c r="GBP465" s="52"/>
      <c r="GBQ465" s="70"/>
      <c r="GBR465" s="70"/>
      <c r="GBS465" s="70"/>
      <c r="GBT465" s="110"/>
      <c r="GBU465" s="2"/>
      <c r="GBV465" s="15"/>
      <c r="GBW465" s="15"/>
      <c r="GBX465" s="83"/>
      <c r="GBY465" s="52"/>
      <c r="GBZ465" s="70"/>
      <c r="GCA465" s="70"/>
      <c r="GCB465" s="70"/>
      <c r="GCC465" s="110"/>
      <c r="GCD465" s="2"/>
      <c r="GCE465" s="15"/>
      <c r="GCF465" s="15"/>
      <c r="GCG465" s="83"/>
      <c r="GCH465" s="52"/>
      <c r="GCI465" s="70"/>
      <c r="GCJ465" s="70"/>
      <c r="GCK465" s="70"/>
      <c r="GCL465" s="110"/>
      <c r="GCM465" s="2"/>
      <c r="GCN465" s="15"/>
      <c r="GCO465" s="15"/>
      <c r="GCP465" s="83"/>
      <c r="GCQ465" s="52"/>
      <c r="GCR465" s="70"/>
      <c r="GCS465" s="70"/>
      <c r="GCT465" s="70"/>
      <c r="GCU465" s="110"/>
      <c r="GCV465" s="2"/>
      <c r="GCW465" s="15"/>
      <c r="GCX465" s="15"/>
      <c r="GCY465" s="83"/>
      <c r="GCZ465" s="52"/>
      <c r="GDA465" s="70"/>
      <c r="GDB465" s="70"/>
      <c r="GDC465" s="70"/>
      <c r="GDD465" s="110"/>
      <c r="GDE465" s="2"/>
      <c r="GDF465" s="15"/>
      <c r="GDG465" s="15"/>
      <c r="GDH465" s="83"/>
      <c r="GDI465" s="52"/>
      <c r="GDJ465" s="70"/>
      <c r="GDK465" s="70"/>
      <c r="GDL465" s="70"/>
      <c r="GDM465" s="110"/>
      <c r="GDN465" s="2"/>
      <c r="GDO465" s="15"/>
      <c r="GDP465" s="15"/>
      <c r="GDQ465" s="83"/>
      <c r="GDR465" s="52"/>
      <c r="GDS465" s="70"/>
      <c r="GDT465" s="70"/>
      <c r="GDU465" s="70"/>
      <c r="GDV465" s="110"/>
      <c r="GDW465" s="2"/>
      <c r="GDX465" s="15"/>
      <c r="GDY465" s="15"/>
      <c r="GDZ465" s="83"/>
      <c r="GEA465" s="52"/>
      <c r="GEB465" s="70"/>
      <c r="GEC465" s="70"/>
      <c r="GED465" s="70"/>
      <c r="GEE465" s="110"/>
      <c r="GEF465" s="2"/>
      <c r="GEG465" s="15"/>
      <c r="GEH465" s="15"/>
      <c r="GEI465" s="83"/>
      <c r="GEJ465" s="52"/>
      <c r="GEK465" s="70"/>
      <c r="GEL465" s="70"/>
      <c r="GEM465" s="70"/>
      <c r="GEN465" s="110"/>
      <c r="GEO465" s="2"/>
      <c r="GEP465" s="15"/>
      <c r="GEQ465" s="15"/>
      <c r="GER465" s="83"/>
      <c r="GES465" s="52"/>
      <c r="GET465" s="70"/>
      <c r="GEU465" s="70"/>
      <c r="GEV465" s="70"/>
      <c r="GEW465" s="110"/>
      <c r="GEX465" s="2"/>
      <c r="GEY465" s="15"/>
      <c r="GEZ465" s="15"/>
      <c r="GFA465" s="83"/>
      <c r="GFB465" s="52"/>
      <c r="GFC465" s="70"/>
      <c r="GFD465" s="70"/>
      <c r="GFE465" s="70"/>
      <c r="GFF465" s="110"/>
      <c r="GFG465" s="2"/>
      <c r="GFH465" s="15"/>
      <c r="GFI465" s="15"/>
      <c r="GFJ465" s="83"/>
      <c r="GFK465" s="52"/>
      <c r="GFL465" s="70"/>
      <c r="GFM465" s="70"/>
      <c r="GFN465" s="70"/>
      <c r="GFO465" s="110"/>
      <c r="GFP465" s="2"/>
      <c r="GFQ465" s="15"/>
      <c r="GFR465" s="15"/>
      <c r="GFS465" s="83"/>
      <c r="GFT465" s="52"/>
      <c r="GFU465" s="70"/>
      <c r="GFV465" s="70"/>
      <c r="GFW465" s="70"/>
      <c r="GFX465" s="110"/>
      <c r="GFY465" s="2"/>
      <c r="GFZ465" s="15"/>
      <c r="GGA465" s="15"/>
      <c r="GGB465" s="83"/>
      <c r="GGC465" s="52"/>
      <c r="GGD465" s="70"/>
      <c r="GGE465" s="70"/>
      <c r="GGF465" s="70"/>
      <c r="GGG465" s="110"/>
      <c r="GGH465" s="2"/>
      <c r="GGI465" s="15"/>
      <c r="GGJ465" s="15"/>
      <c r="GGK465" s="83"/>
      <c r="GGL465" s="52"/>
      <c r="GGM465" s="70"/>
      <c r="GGN465" s="70"/>
      <c r="GGO465" s="70"/>
      <c r="GGP465" s="110"/>
      <c r="GGQ465" s="2"/>
      <c r="GGR465" s="15"/>
      <c r="GGS465" s="15"/>
      <c r="GGT465" s="83"/>
      <c r="GGU465" s="52"/>
      <c r="GGV465" s="70"/>
      <c r="GGW465" s="70"/>
      <c r="GGX465" s="70"/>
      <c r="GGY465" s="110"/>
      <c r="GGZ465" s="2"/>
      <c r="GHA465" s="15"/>
      <c r="GHB465" s="15"/>
      <c r="GHC465" s="83"/>
      <c r="GHD465" s="52"/>
      <c r="GHE465" s="70"/>
      <c r="GHF465" s="70"/>
      <c r="GHG465" s="70"/>
      <c r="GHH465" s="110"/>
      <c r="GHI465" s="2"/>
      <c r="GHJ465" s="15"/>
      <c r="GHK465" s="15"/>
      <c r="GHL465" s="83"/>
      <c r="GHM465" s="52"/>
      <c r="GHN465" s="70"/>
      <c r="GHO465" s="70"/>
      <c r="GHP465" s="70"/>
      <c r="GHQ465" s="110"/>
      <c r="GHR465" s="2"/>
      <c r="GHS465" s="15"/>
      <c r="GHT465" s="15"/>
      <c r="GHU465" s="83"/>
      <c r="GHV465" s="52"/>
      <c r="GHW465" s="70"/>
      <c r="GHX465" s="70"/>
      <c r="GHY465" s="70"/>
      <c r="GHZ465" s="110"/>
      <c r="GIA465" s="2"/>
      <c r="GIB465" s="15"/>
      <c r="GIC465" s="15"/>
      <c r="GID465" s="83"/>
      <c r="GIE465" s="52"/>
      <c r="GIF465" s="70"/>
      <c r="GIG465" s="70"/>
      <c r="GIH465" s="70"/>
      <c r="GII465" s="110"/>
      <c r="GIJ465" s="2"/>
      <c r="GIK465" s="15"/>
      <c r="GIL465" s="15"/>
      <c r="GIM465" s="83"/>
      <c r="GIN465" s="52"/>
      <c r="GIO465" s="70"/>
      <c r="GIP465" s="70"/>
      <c r="GIQ465" s="70"/>
      <c r="GIR465" s="110"/>
      <c r="GIS465" s="2"/>
      <c r="GIT465" s="15"/>
      <c r="GIU465" s="15"/>
      <c r="GIV465" s="83"/>
      <c r="GIW465" s="52"/>
      <c r="GIX465" s="70"/>
      <c r="GIY465" s="70"/>
      <c r="GIZ465" s="70"/>
      <c r="GJA465" s="110"/>
      <c r="GJB465" s="2"/>
      <c r="GJC465" s="15"/>
      <c r="GJD465" s="15"/>
      <c r="GJE465" s="83"/>
      <c r="GJF465" s="52"/>
      <c r="GJG465" s="70"/>
      <c r="GJH465" s="70"/>
      <c r="GJI465" s="70"/>
      <c r="GJJ465" s="110"/>
      <c r="GJK465" s="2"/>
      <c r="GJL465" s="15"/>
      <c r="GJM465" s="15"/>
      <c r="GJN465" s="83"/>
      <c r="GJO465" s="52"/>
      <c r="GJP465" s="70"/>
      <c r="GJQ465" s="70"/>
      <c r="GJR465" s="70"/>
      <c r="GJS465" s="110"/>
      <c r="GJT465" s="2"/>
      <c r="GJU465" s="15"/>
      <c r="GJV465" s="15"/>
      <c r="GJW465" s="83"/>
      <c r="GJX465" s="52"/>
      <c r="GJY465" s="70"/>
      <c r="GJZ465" s="70"/>
      <c r="GKA465" s="70"/>
      <c r="GKB465" s="110"/>
      <c r="GKC465" s="2"/>
      <c r="GKD465" s="15"/>
      <c r="GKE465" s="15"/>
      <c r="GKF465" s="83"/>
      <c r="GKG465" s="52"/>
      <c r="GKH465" s="70"/>
      <c r="GKI465" s="70"/>
      <c r="GKJ465" s="70"/>
      <c r="GKK465" s="110"/>
      <c r="GKL465" s="2"/>
      <c r="GKM465" s="15"/>
      <c r="GKN465" s="15"/>
      <c r="GKO465" s="83"/>
      <c r="GKP465" s="52"/>
      <c r="GKQ465" s="70"/>
      <c r="GKR465" s="70"/>
      <c r="GKS465" s="70"/>
      <c r="GKT465" s="110"/>
      <c r="GKU465" s="2"/>
      <c r="GKV465" s="15"/>
      <c r="GKW465" s="15"/>
      <c r="GKX465" s="83"/>
      <c r="GKY465" s="52"/>
      <c r="GKZ465" s="70"/>
      <c r="GLA465" s="70"/>
      <c r="GLB465" s="70"/>
      <c r="GLC465" s="110"/>
      <c r="GLD465" s="2"/>
      <c r="GLE465" s="15"/>
      <c r="GLF465" s="15"/>
      <c r="GLG465" s="83"/>
      <c r="GLH465" s="52"/>
      <c r="GLI465" s="70"/>
      <c r="GLJ465" s="70"/>
      <c r="GLK465" s="70"/>
      <c r="GLL465" s="110"/>
      <c r="GLM465" s="2"/>
      <c r="GLN465" s="15"/>
      <c r="GLO465" s="15"/>
      <c r="GLP465" s="83"/>
      <c r="GLQ465" s="52"/>
      <c r="GLR465" s="70"/>
      <c r="GLS465" s="70"/>
      <c r="GLT465" s="70"/>
      <c r="GLU465" s="110"/>
      <c r="GLV465" s="2"/>
      <c r="GLW465" s="15"/>
      <c r="GLX465" s="15"/>
      <c r="GLY465" s="83"/>
      <c r="GLZ465" s="52"/>
      <c r="GMA465" s="70"/>
      <c r="GMB465" s="70"/>
      <c r="GMC465" s="70"/>
      <c r="GMD465" s="110"/>
      <c r="GME465" s="2"/>
      <c r="GMF465" s="15"/>
      <c r="GMG465" s="15"/>
      <c r="GMH465" s="83"/>
      <c r="GMI465" s="52"/>
      <c r="GMJ465" s="70"/>
      <c r="GMK465" s="70"/>
      <c r="GML465" s="70"/>
      <c r="GMM465" s="110"/>
      <c r="GMN465" s="2"/>
      <c r="GMO465" s="15"/>
      <c r="GMP465" s="15"/>
      <c r="GMQ465" s="83"/>
      <c r="GMR465" s="52"/>
      <c r="GMS465" s="70"/>
      <c r="GMT465" s="70"/>
      <c r="GMU465" s="70"/>
      <c r="GMV465" s="110"/>
      <c r="GMW465" s="2"/>
      <c r="GMX465" s="15"/>
      <c r="GMY465" s="15"/>
      <c r="GMZ465" s="83"/>
      <c r="GNA465" s="52"/>
      <c r="GNB465" s="70"/>
      <c r="GNC465" s="70"/>
      <c r="GND465" s="70"/>
      <c r="GNE465" s="110"/>
      <c r="GNF465" s="2"/>
      <c r="GNG465" s="15"/>
      <c r="GNH465" s="15"/>
      <c r="GNI465" s="83"/>
      <c r="GNJ465" s="52"/>
      <c r="GNK465" s="70"/>
      <c r="GNL465" s="70"/>
      <c r="GNM465" s="70"/>
      <c r="GNN465" s="110"/>
      <c r="GNO465" s="2"/>
      <c r="GNP465" s="15"/>
      <c r="GNQ465" s="15"/>
      <c r="GNR465" s="83"/>
      <c r="GNS465" s="52"/>
      <c r="GNT465" s="70"/>
      <c r="GNU465" s="70"/>
      <c r="GNV465" s="70"/>
      <c r="GNW465" s="110"/>
      <c r="GNX465" s="2"/>
      <c r="GNY465" s="15"/>
      <c r="GNZ465" s="15"/>
      <c r="GOA465" s="83"/>
      <c r="GOB465" s="52"/>
      <c r="GOC465" s="70"/>
      <c r="GOD465" s="70"/>
      <c r="GOE465" s="70"/>
      <c r="GOF465" s="110"/>
      <c r="GOG465" s="2"/>
      <c r="GOH465" s="15"/>
      <c r="GOI465" s="15"/>
      <c r="GOJ465" s="83"/>
      <c r="GOK465" s="52"/>
      <c r="GOL465" s="70"/>
      <c r="GOM465" s="70"/>
      <c r="GON465" s="70"/>
      <c r="GOO465" s="110"/>
      <c r="GOP465" s="2"/>
      <c r="GOQ465" s="15"/>
      <c r="GOR465" s="15"/>
      <c r="GOS465" s="83"/>
      <c r="GOT465" s="52"/>
      <c r="GOU465" s="70"/>
      <c r="GOV465" s="70"/>
      <c r="GOW465" s="70"/>
      <c r="GOX465" s="110"/>
      <c r="GOY465" s="2"/>
      <c r="GOZ465" s="15"/>
      <c r="GPA465" s="15"/>
      <c r="GPB465" s="83"/>
      <c r="GPC465" s="52"/>
      <c r="GPD465" s="70"/>
      <c r="GPE465" s="70"/>
      <c r="GPF465" s="70"/>
      <c r="GPG465" s="110"/>
      <c r="GPH465" s="2"/>
      <c r="GPI465" s="15"/>
      <c r="GPJ465" s="15"/>
      <c r="GPK465" s="83"/>
      <c r="GPL465" s="52"/>
      <c r="GPM465" s="70"/>
      <c r="GPN465" s="70"/>
      <c r="GPO465" s="70"/>
      <c r="GPP465" s="110"/>
      <c r="GPQ465" s="2"/>
      <c r="GPR465" s="15"/>
      <c r="GPS465" s="15"/>
      <c r="GPT465" s="83"/>
      <c r="GPU465" s="52"/>
      <c r="GPV465" s="70"/>
      <c r="GPW465" s="70"/>
      <c r="GPX465" s="70"/>
      <c r="GPY465" s="110"/>
      <c r="GPZ465" s="2"/>
      <c r="GQA465" s="15"/>
      <c r="GQB465" s="15"/>
      <c r="GQC465" s="83"/>
      <c r="GQD465" s="52"/>
      <c r="GQE465" s="70"/>
      <c r="GQF465" s="70"/>
      <c r="GQG465" s="70"/>
      <c r="GQH465" s="110"/>
      <c r="GQI465" s="2"/>
      <c r="GQJ465" s="15"/>
      <c r="GQK465" s="15"/>
      <c r="GQL465" s="83"/>
      <c r="GQM465" s="52"/>
      <c r="GQN465" s="70"/>
      <c r="GQO465" s="70"/>
      <c r="GQP465" s="70"/>
      <c r="GQQ465" s="110"/>
      <c r="GQR465" s="2"/>
      <c r="GQS465" s="15"/>
      <c r="GQT465" s="15"/>
      <c r="GQU465" s="83"/>
      <c r="GQV465" s="52"/>
      <c r="GQW465" s="70"/>
      <c r="GQX465" s="70"/>
      <c r="GQY465" s="70"/>
      <c r="GQZ465" s="110"/>
      <c r="GRA465" s="2"/>
      <c r="GRB465" s="15"/>
      <c r="GRC465" s="15"/>
      <c r="GRD465" s="83"/>
      <c r="GRE465" s="52"/>
      <c r="GRF465" s="70"/>
      <c r="GRG465" s="70"/>
      <c r="GRH465" s="70"/>
      <c r="GRI465" s="110"/>
      <c r="GRJ465" s="2"/>
      <c r="GRK465" s="15"/>
      <c r="GRL465" s="15"/>
      <c r="GRM465" s="83"/>
      <c r="GRN465" s="52"/>
      <c r="GRO465" s="70"/>
      <c r="GRP465" s="70"/>
      <c r="GRQ465" s="70"/>
      <c r="GRR465" s="110"/>
      <c r="GRS465" s="2"/>
      <c r="GRT465" s="15"/>
      <c r="GRU465" s="15"/>
      <c r="GRV465" s="83"/>
      <c r="GRW465" s="52"/>
      <c r="GRX465" s="70"/>
      <c r="GRY465" s="70"/>
      <c r="GRZ465" s="70"/>
      <c r="GSA465" s="110"/>
      <c r="GSB465" s="2"/>
      <c r="GSC465" s="15"/>
      <c r="GSD465" s="15"/>
      <c r="GSE465" s="83"/>
      <c r="GSF465" s="52"/>
      <c r="GSG465" s="70"/>
      <c r="GSH465" s="70"/>
      <c r="GSI465" s="70"/>
      <c r="GSJ465" s="110"/>
      <c r="GSK465" s="2"/>
      <c r="GSL465" s="15"/>
      <c r="GSM465" s="15"/>
      <c r="GSN465" s="83"/>
      <c r="GSO465" s="52"/>
      <c r="GSP465" s="70"/>
      <c r="GSQ465" s="70"/>
      <c r="GSR465" s="70"/>
      <c r="GSS465" s="110"/>
      <c r="GST465" s="2"/>
      <c r="GSU465" s="15"/>
      <c r="GSV465" s="15"/>
      <c r="GSW465" s="83"/>
      <c r="GSX465" s="52"/>
      <c r="GSY465" s="70"/>
      <c r="GSZ465" s="70"/>
      <c r="GTA465" s="70"/>
      <c r="GTB465" s="110"/>
      <c r="GTC465" s="2"/>
      <c r="GTD465" s="15"/>
      <c r="GTE465" s="15"/>
      <c r="GTF465" s="83"/>
      <c r="GTG465" s="52"/>
      <c r="GTH465" s="70"/>
      <c r="GTI465" s="70"/>
      <c r="GTJ465" s="70"/>
      <c r="GTK465" s="110"/>
      <c r="GTL465" s="2"/>
      <c r="GTM465" s="15"/>
      <c r="GTN465" s="15"/>
      <c r="GTO465" s="83"/>
      <c r="GTP465" s="52"/>
      <c r="GTQ465" s="70"/>
      <c r="GTR465" s="70"/>
      <c r="GTS465" s="70"/>
      <c r="GTT465" s="110"/>
      <c r="GTU465" s="2"/>
      <c r="GTV465" s="15"/>
      <c r="GTW465" s="15"/>
      <c r="GTX465" s="83"/>
      <c r="GTY465" s="52"/>
      <c r="GTZ465" s="70"/>
      <c r="GUA465" s="70"/>
      <c r="GUB465" s="70"/>
      <c r="GUC465" s="110"/>
      <c r="GUD465" s="2"/>
      <c r="GUE465" s="15"/>
      <c r="GUF465" s="15"/>
      <c r="GUG465" s="83"/>
      <c r="GUH465" s="52"/>
      <c r="GUI465" s="70"/>
      <c r="GUJ465" s="70"/>
      <c r="GUK465" s="70"/>
      <c r="GUL465" s="110"/>
      <c r="GUM465" s="2"/>
      <c r="GUN465" s="15"/>
      <c r="GUO465" s="15"/>
      <c r="GUP465" s="83"/>
      <c r="GUQ465" s="52"/>
      <c r="GUR465" s="70"/>
      <c r="GUS465" s="70"/>
      <c r="GUT465" s="70"/>
      <c r="GUU465" s="110"/>
      <c r="GUV465" s="2"/>
      <c r="GUW465" s="15"/>
      <c r="GUX465" s="15"/>
      <c r="GUY465" s="83"/>
      <c r="GUZ465" s="52"/>
      <c r="GVA465" s="70"/>
      <c r="GVB465" s="70"/>
      <c r="GVC465" s="70"/>
      <c r="GVD465" s="110"/>
      <c r="GVE465" s="2"/>
      <c r="GVF465" s="15"/>
      <c r="GVG465" s="15"/>
      <c r="GVH465" s="83"/>
      <c r="GVI465" s="52"/>
      <c r="GVJ465" s="70"/>
      <c r="GVK465" s="70"/>
      <c r="GVL465" s="70"/>
      <c r="GVM465" s="110"/>
      <c r="GVN465" s="2"/>
      <c r="GVO465" s="15"/>
      <c r="GVP465" s="15"/>
      <c r="GVQ465" s="83"/>
      <c r="GVR465" s="52"/>
      <c r="GVS465" s="70"/>
      <c r="GVT465" s="70"/>
      <c r="GVU465" s="70"/>
      <c r="GVV465" s="110"/>
      <c r="GVW465" s="2"/>
      <c r="GVX465" s="15"/>
      <c r="GVY465" s="15"/>
      <c r="GVZ465" s="83"/>
      <c r="GWA465" s="52"/>
      <c r="GWB465" s="70"/>
      <c r="GWC465" s="70"/>
      <c r="GWD465" s="70"/>
      <c r="GWE465" s="110"/>
      <c r="GWF465" s="2"/>
      <c r="GWG465" s="15"/>
      <c r="GWH465" s="15"/>
      <c r="GWI465" s="83"/>
      <c r="GWJ465" s="52"/>
      <c r="GWK465" s="70"/>
      <c r="GWL465" s="70"/>
      <c r="GWM465" s="70"/>
      <c r="GWN465" s="110"/>
      <c r="GWO465" s="2"/>
      <c r="GWP465" s="15"/>
      <c r="GWQ465" s="15"/>
      <c r="GWR465" s="83"/>
      <c r="GWS465" s="52"/>
      <c r="GWT465" s="70"/>
      <c r="GWU465" s="70"/>
      <c r="GWV465" s="70"/>
      <c r="GWW465" s="110"/>
      <c r="GWX465" s="2"/>
      <c r="GWY465" s="15"/>
      <c r="GWZ465" s="15"/>
      <c r="GXA465" s="83"/>
      <c r="GXB465" s="52"/>
      <c r="GXC465" s="70"/>
      <c r="GXD465" s="70"/>
      <c r="GXE465" s="70"/>
      <c r="GXF465" s="110"/>
      <c r="GXG465" s="2"/>
      <c r="GXH465" s="15"/>
      <c r="GXI465" s="15"/>
      <c r="GXJ465" s="83"/>
      <c r="GXK465" s="52"/>
      <c r="GXL465" s="70"/>
      <c r="GXM465" s="70"/>
      <c r="GXN465" s="70"/>
      <c r="GXO465" s="110"/>
      <c r="GXP465" s="2"/>
      <c r="GXQ465" s="15"/>
      <c r="GXR465" s="15"/>
      <c r="GXS465" s="83"/>
      <c r="GXT465" s="52"/>
      <c r="GXU465" s="70"/>
      <c r="GXV465" s="70"/>
      <c r="GXW465" s="70"/>
      <c r="GXX465" s="110"/>
      <c r="GXY465" s="2"/>
      <c r="GXZ465" s="15"/>
      <c r="GYA465" s="15"/>
      <c r="GYB465" s="83"/>
      <c r="GYC465" s="52"/>
      <c r="GYD465" s="70"/>
      <c r="GYE465" s="70"/>
      <c r="GYF465" s="70"/>
      <c r="GYG465" s="110"/>
      <c r="GYH465" s="2"/>
      <c r="GYI465" s="15"/>
      <c r="GYJ465" s="15"/>
      <c r="GYK465" s="83"/>
      <c r="GYL465" s="52"/>
      <c r="GYM465" s="70"/>
      <c r="GYN465" s="70"/>
      <c r="GYO465" s="70"/>
      <c r="GYP465" s="110"/>
      <c r="GYQ465" s="2"/>
      <c r="GYR465" s="15"/>
      <c r="GYS465" s="15"/>
      <c r="GYT465" s="83"/>
      <c r="GYU465" s="52"/>
      <c r="GYV465" s="70"/>
      <c r="GYW465" s="70"/>
      <c r="GYX465" s="70"/>
      <c r="GYY465" s="110"/>
      <c r="GYZ465" s="2"/>
      <c r="GZA465" s="15"/>
      <c r="GZB465" s="15"/>
      <c r="GZC465" s="83"/>
      <c r="GZD465" s="52"/>
      <c r="GZE465" s="70"/>
      <c r="GZF465" s="70"/>
      <c r="GZG465" s="70"/>
      <c r="GZH465" s="110"/>
      <c r="GZI465" s="2"/>
      <c r="GZJ465" s="15"/>
      <c r="GZK465" s="15"/>
      <c r="GZL465" s="83"/>
      <c r="GZM465" s="52"/>
      <c r="GZN465" s="70"/>
      <c r="GZO465" s="70"/>
      <c r="GZP465" s="70"/>
      <c r="GZQ465" s="110"/>
      <c r="GZR465" s="2"/>
      <c r="GZS465" s="15"/>
      <c r="GZT465" s="15"/>
      <c r="GZU465" s="83"/>
      <c r="GZV465" s="52"/>
      <c r="GZW465" s="70"/>
      <c r="GZX465" s="70"/>
      <c r="GZY465" s="70"/>
      <c r="GZZ465" s="110"/>
      <c r="HAA465" s="2"/>
      <c r="HAB465" s="15"/>
      <c r="HAC465" s="15"/>
      <c r="HAD465" s="83"/>
      <c r="HAE465" s="52"/>
      <c r="HAF465" s="70"/>
      <c r="HAG465" s="70"/>
      <c r="HAH465" s="70"/>
      <c r="HAI465" s="110"/>
      <c r="HAJ465" s="2"/>
      <c r="HAK465" s="15"/>
      <c r="HAL465" s="15"/>
      <c r="HAM465" s="83"/>
      <c r="HAN465" s="52"/>
      <c r="HAO465" s="70"/>
      <c r="HAP465" s="70"/>
      <c r="HAQ465" s="70"/>
      <c r="HAR465" s="110"/>
      <c r="HAS465" s="2"/>
      <c r="HAT465" s="15"/>
      <c r="HAU465" s="15"/>
      <c r="HAV465" s="83"/>
      <c r="HAW465" s="52"/>
      <c r="HAX465" s="70"/>
      <c r="HAY465" s="70"/>
      <c r="HAZ465" s="70"/>
      <c r="HBA465" s="110"/>
      <c r="HBB465" s="2"/>
      <c r="HBC465" s="15"/>
      <c r="HBD465" s="15"/>
      <c r="HBE465" s="83"/>
      <c r="HBF465" s="52"/>
      <c r="HBG465" s="70"/>
      <c r="HBH465" s="70"/>
      <c r="HBI465" s="70"/>
      <c r="HBJ465" s="110"/>
      <c r="HBK465" s="2"/>
      <c r="HBL465" s="15"/>
      <c r="HBM465" s="15"/>
      <c r="HBN465" s="83"/>
      <c r="HBO465" s="52"/>
      <c r="HBP465" s="70"/>
      <c r="HBQ465" s="70"/>
      <c r="HBR465" s="70"/>
      <c r="HBS465" s="110"/>
      <c r="HBT465" s="2"/>
      <c r="HBU465" s="15"/>
      <c r="HBV465" s="15"/>
      <c r="HBW465" s="83"/>
      <c r="HBX465" s="52"/>
      <c r="HBY465" s="70"/>
      <c r="HBZ465" s="70"/>
      <c r="HCA465" s="70"/>
      <c r="HCB465" s="110"/>
      <c r="HCC465" s="2"/>
      <c r="HCD465" s="15"/>
      <c r="HCE465" s="15"/>
      <c r="HCF465" s="83"/>
      <c r="HCG465" s="52"/>
      <c r="HCH465" s="70"/>
      <c r="HCI465" s="70"/>
      <c r="HCJ465" s="70"/>
      <c r="HCK465" s="110"/>
      <c r="HCL465" s="2"/>
      <c r="HCM465" s="15"/>
      <c r="HCN465" s="15"/>
      <c r="HCO465" s="83"/>
      <c r="HCP465" s="52"/>
      <c r="HCQ465" s="70"/>
      <c r="HCR465" s="70"/>
      <c r="HCS465" s="70"/>
      <c r="HCT465" s="110"/>
      <c r="HCU465" s="2"/>
      <c r="HCV465" s="15"/>
      <c r="HCW465" s="15"/>
      <c r="HCX465" s="83"/>
      <c r="HCY465" s="52"/>
      <c r="HCZ465" s="70"/>
      <c r="HDA465" s="70"/>
      <c r="HDB465" s="70"/>
      <c r="HDC465" s="110"/>
      <c r="HDD465" s="2"/>
      <c r="HDE465" s="15"/>
      <c r="HDF465" s="15"/>
      <c r="HDG465" s="83"/>
      <c r="HDH465" s="52"/>
      <c r="HDI465" s="70"/>
      <c r="HDJ465" s="70"/>
      <c r="HDK465" s="70"/>
      <c r="HDL465" s="110"/>
      <c r="HDM465" s="2"/>
      <c r="HDN465" s="15"/>
      <c r="HDO465" s="15"/>
      <c r="HDP465" s="83"/>
      <c r="HDQ465" s="52"/>
      <c r="HDR465" s="70"/>
      <c r="HDS465" s="70"/>
      <c r="HDT465" s="70"/>
      <c r="HDU465" s="110"/>
      <c r="HDV465" s="2"/>
      <c r="HDW465" s="15"/>
      <c r="HDX465" s="15"/>
      <c r="HDY465" s="83"/>
      <c r="HDZ465" s="52"/>
      <c r="HEA465" s="70"/>
      <c r="HEB465" s="70"/>
      <c r="HEC465" s="70"/>
      <c r="HED465" s="110"/>
      <c r="HEE465" s="2"/>
      <c r="HEF465" s="15"/>
      <c r="HEG465" s="15"/>
      <c r="HEH465" s="83"/>
      <c r="HEI465" s="52"/>
      <c r="HEJ465" s="70"/>
      <c r="HEK465" s="70"/>
      <c r="HEL465" s="70"/>
      <c r="HEM465" s="110"/>
      <c r="HEN465" s="2"/>
      <c r="HEO465" s="15"/>
      <c r="HEP465" s="15"/>
      <c r="HEQ465" s="83"/>
      <c r="HER465" s="52"/>
      <c r="HES465" s="70"/>
      <c r="HET465" s="70"/>
      <c r="HEU465" s="70"/>
      <c r="HEV465" s="110"/>
      <c r="HEW465" s="2"/>
      <c r="HEX465" s="15"/>
      <c r="HEY465" s="15"/>
      <c r="HEZ465" s="83"/>
      <c r="HFA465" s="52"/>
      <c r="HFB465" s="70"/>
      <c r="HFC465" s="70"/>
      <c r="HFD465" s="70"/>
      <c r="HFE465" s="110"/>
      <c r="HFF465" s="2"/>
      <c r="HFG465" s="15"/>
      <c r="HFH465" s="15"/>
      <c r="HFI465" s="83"/>
      <c r="HFJ465" s="52"/>
      <c r="HFK465" s="70"/>
      <c r="HFL465" s="70"/>
      <c r="HFM465" s="70"/>
      <c r="HFN465" s="110"/>
      <c r="HFO465" s="2"/>
      <c r="HFP465" s="15"/>
      <c r="HFQ465" s="15"/>
      <c r="HFR465" s="83"/>
      <c r="HFS465" s="52"/>
      <c r="HFT465" s="70"/>
      <c r="HFU465" s="70"/>
      <c r="HFV465" s="70"/>
      <c r="HFW465" s="110"/>
      <c r="HFX465" s="2"/>
      <c r="HFY465" s="15"/>
      <c r="HFZ465" s="15"/>
      <c r="HGA465" s="83"/>
      <c r="HGB465" s="52"/>
      <c r="HGC465" s="70"/>
      <c r="HGD465" s="70"/>
      <c r="HGE465" s="70"/>
      <c r="HGF465" s="110"/>
      <c r="HGG465" s="2"/>
      <c r="HGH465" s="15"/>
      <c r="HGI465" s="15"/>
      <c r="HGJ465" s="83"/>
      <c r="HGK465" s="52"/>
      <c r="HGL465" s="70"/>
      <c r="HGM465" s="70"/>
      <c r="HGN465" s="70"/>
      <c r="HGO465" s="110"/>
      <c r="HGP465" s="2"/>
      <c r="HGQ465" s="15"/>
      <c r="HGR465" s="15"/>
      <c r="HGS465" s="83"/>
      <c r="HGT465" s="52"/>
      <c r="HGU465" s="70"/>
      <c r="HGV465" s="70"/>
      <c r="HGW465" s="70"/>
      <c r="HGX465" s="110"/>
      <c r="HGY465" s="2"/>
      <c r="HGZ465" s="15"/>
      <c r="HHA465" s="15"/>
      <c r="HHB465" s="83"/>
      <c r="HHC465" s="52"/>
      <c r="HHD465" s="70"/>
      <c r="HHE465" s="70"/>
      <c r="HHF465" s="70"/>
      <c r="HHG465" s="110"/>
      <c r="HHH465" s="2"/>
      <c r="HHI465" s="15"/>
      <c r="HHJ465" s="15"/>
      <c r="HHK465" s="83"/>
      <c r="HHL465" s="52"/>
      <c r="HHM465" s="70"/>
      <c r="HHN465" s="70"/>
      <c r="HHO465" s="70"/>
      <c r="HHP465" s="110"/>
      <c r="HHQ465" s="2"/>
      <c r="HHR465" s="15"/>
      <c r="HHS465" s="15"/>
      <c r="HHT465" s="83"/>
      <c r="HHU465" s="52"/>
      <c r="HHV465" s="70"/>
      <c r="HHW465" s="70"/>
      <c r="HHX465" s="70"/>
      <c r="HHY465" s="110"/>
      <c r="HHZ465" s="2"/>
      <c r="HIA465" s="15"/>
      <c r="HIB465" s="15"/>
      <c r="HIC465" s="83"/>
      <c r="HID465" s="52"/>
      <c r="HIE465" s="70"/>
      <c r="HIF465" s="70"/>
      <c r="HIG465" s="70"/>
      <c r="HIH465" s="110"/>
      <c r="HII465" s="2"/>
      <c r="HIJ465" s="15"/>
      <c r="HIK465" s="15"/>
      <c r="HIL465" s="83"/>
      <c r="HIM465" s="52"/>
      <c r="HIN465" s="70"/>
      <c r="HIO465" s="70"/>
      <c r="HIP465" s="70"/>
      <c r="HIQ465" s="110"/>
      <c r="HIR465" s="2"/>
      <c r="HIS465" s="15"/>
      <c r="HIT465" s="15"/>
      <c r="HIU465" s="83"/>
      <c r="HIV465" s="52"/>
      <c r="HIW465" s="70"/>
      <c r="HIX465" s="70"/>
      <c r="HIY465" s="70"/>
      <c r="HIZ465" s="110"/>
      <c r="HJA465" s="2"/>
      <c r="HJB465" s="15"/>
      <c r="HJC465" s="15"/>
      <c r="HJD465" s="83"/>
      <c r="HJE465" s="52"/>
      <c r="HJF465" s="70"/>
      <c r="HJG465" s="70"/>
      <c r="HJH465" s="70"/>
      <c r="HJI465" s="110"/>
      <c r="HJJ465" s="2"/>
      <c r="HJK465" s="15"/>
      <c r="HJL465" s="15"/>
      <c r="HJM465" s="83"/>
      <c r="HJN465" s="52"/>
      <c r="HJO465" s="70"/>
      <c r="HJP465" s="70"/>
      <c r="HJQ465" s="70"/>
      <c r="HJR465" s="110"/>
      <c r="HJS465" s="2"/>
      <c r="HJT465" s="15"/>
      <c r="HJU465" s="15"/>
      <c r="HJV465" s="83"/>
      <c r="HJW465" s="52"/>
      <c r="HJX465" s="70"/>
      <c r="HJY465" s="70"/>
      <c r="HJZ465" s="70"/>
      <c r="HKA465" s="110"/>
      <c r="HKB465" s="2"/>
      <c r="HKC465" s="15"/>
      <c r="HKD465" s="15"/>
      <c r="HKE465" s="83"/>
      <c r="HKF465" s="52"/>
      <c r="HKG465" s="70"/>
      <c r="HKH465" s="70"/>
      <c r="HKI465" s="70"/>
      <c r="HKJ465" s="110"/>
      <c r="HKK465" s="2"/>
      <c r="HKL465" s="15"/>
      <c r="HKM465" s="15"/>
      <c r="HKN465" s="83"/>
      <c r="HKO465" s="52"/>
      <c r="HKP465" s="70"/>
      <c r="HKQ465" s="70"/>
      <c r="HKR465" s="70"/>
      <c r="HKS465" s="110"/>
      <c r="HKT465" s="2"/>
      <c r="HKU465" s="15"/>
      <c r="HKV465" s="15"/>
      <c r="HKW465" s="83"/>
      <c r="HKX465" s="52"/>
      <c r="HKY465" s="70"/>
      <c r="HKZ465" s="70"/>
      <c r="HLA465" s="70"/>
      <c r="HLB465" s="110"/>
      <c r="HLC465" s="2"/>
      <c r="HLD465" s="15"/>
      <c r="HLE465" s="15"/>
      <c r="HLF465" s="83"/>
      <c r="HLG465" s="52"/>
      <c r="HLH465" s="70"/>
      <c r="HLI465" s="70"/>
      <c r="HLJ465" s="70"/>
      <c r="HLK465" s="110"/>
      <c r="HLL465" s="2"/>
      <c r="HLM465" s="15"/>
      <c r="HLN465" s="15"/>
      <c r="HLO465" s="83"/>
      <c r="HLP465" s="52"/>
      <c r="HLQ465" s="70"/>
      <c r="HLR465" s="70"/>
      <c r="HLS465" s="70"/>
      <c r="HLT465" s="110"/>
      <c r="HLU465" s="2"/>
      <c r="HLV465" s="15"/>
      <c r="HLW465" s="15"/>
      <c r="HLX465" s="83"/>
      <c r="HLY465" s="52"/>
      <c r="HLZ465" s="70"/>
      <c r="HMA465" s="70"/>
      <c r="HMB465" s="70"/>
      <c r="HMC465" s="110"/>
      <c r="HMD465" s="2"/>
      <c r="HME465" s="15"/>
      <c r="HMF465" s="15"/>
      <c r="HMG465" s="83"/>
      <c r="HMH465" s="52"/>
      <c r="HMI465" s="70"/>
      <c r="HMJ465" s="70"/>
      <c r="HMK465" s="70"/>
      <c r="HML465" s="110"/>
      <c r="HMM465" s="2"/>
      <c r="HMN465" s="15"/>
      <c r="HMO465" s="15"/>
      <c r="HMP465" s="83"/>
      <c r="HMQ465" s="52"/>
      <c r="HMR465" s="70"/>
      <c r="HMS465" s="70"/>
      <c r="HMT465" s="70"/>
      <c r="HMU465" s="110"/>
      <c r="HMV465" s="2"/>
      <c r="HMW465" s="15"/>
      <c r="HMX465" s="15"/>
      <c r="HMY465" s="83"/>
      <c r="HMZ465" s="52"/>
      <c r="HNA465" s="70"/>
      <c r="HNB465" s="70"/>
      <c r="HNC465" s="70"/>
      <c r="HND465" s="110"/>
      <c r="HNE465" s="2"/>
      <c r="HNF465" s="15"/>
      <c r="HNG465" s="15"/>
      <c r="HNH465" s="83"/>
      <c r="HNI465" s="52"/>
      <c r="HNJ465" s="70"/>
      <c r="HNK465" s="70"/>
      <c r="HNL465" s="70"/>
      <c r="HNM465" s="110"/>
      <c r="HNN465" s="2"/>
      <c r="HNO465" s="15"/>
      <c r="HNP465" s="15"/>
      <c r="HNQ465" s="83"/>
      <c r="HNR465" s="52"/>
      <c r="HNS465" s="70"/>
      <c r="HNT465" s="70"/>
      <c r="HNU465" s="70"/>
      <c r="HNV465" s="110"/>
      <c r="HNW465" s="2"/>
      <c r="HNX465" s="15"/>
      <c r="HNY465" s="15"/>
      <c r="HNZ465" s="83"/>
      <c r="HOA465" s="52"/>
      <c r="HOB465" s="70"/>
      <c r="HOC465" s="70"/>
      <c r="HOD465" s="70"/>
      <c r="HOE465" s="110"/>
      <c r="HOF465" s="2"/>
      <c r="HOG465" s="15"/>
      <c r="HOH465" s="15"/>
      <c r="HOI465" s="83"/>
      <c r="HOJ465" s="52"/>
      <c r="HOK465" s="70"/>
      <c r="HOL465" s="70"/>
      <c r="HOM465" s="70"/>
      <c r="HON465" s="110"/>
      <c r="HOO465" s="2"/>
      <c r="HOP465" s="15"/>
      <c r="HOQ465" s="15"/>
      <c r="HOR465" s="83"/>
      <c r="HOS465" s="52"/>
      <c r="HOT465" s="70"/>
      <c r="HOU465" s="70"/>
      <c r="HOV465" s="70"/>
      <c r="HOW465" s="110"/>
      <c r="HOX465" s="2"/>
      <c r="HOY465" s="15"/>
      <c r="HOZ465" s="15"/>
      <c r="HPA465" s="83"/>
      <c r="HPB465" s="52"/>
      <c r="HPC465" s="70"/>
      <c r="HPD465" s="70"/>
      <c r="HPE465" s="70"/>
      <c r="HPF465" s="110"/>
      <c r="HPG465" s="2"/>
      <c r="HPH465" s="15"/>
      <c r="HPI465" s="15"/>
      <c r="HPJ465" s="83"/>
      <c r="HPK465" s="52"/>
      <c r="HPL465" s="70"/>
      <c r="HPM465" s="70"/>
      <c r="HPN465" s="70"/>
      <c r="HPO465" s="110"/>
      <c r="HPP465" s="2"/>
      <c r="HPQ465" s="15"/>
      <c r="HPR465" s="15"/>
      <c r="HPS465" s="83"/>
      <c r="HPT465" s="52"/>
      <c r="HPU465" s="70"/>
      <c r="HPV465" s="70"/>
      <c r="HPW465" s="70"/>
      <c r="HPX465" s="110"/>
      <c r="HPY465" s="2"/>
      <c r="HPZ465" s="15"/>
      <c r="HQA465" s="15"/>
      <c r="HQB465" s="83"/>
      <c r="HQC465" s="52"/>
      <c r="HQD465" s="70"/>
      <c r="HQE465" s="70"/>
      <c r="HQF465" s="70"/>
      <c r="HQG465" s="110"/>
      <c r="HQH465" s="2"/>
      <c r="HQI465" s="15"/>
      <c r="HQJ465" s="15"/>
      <c r="HQK465" s="83"/>
      <c r="HQL465" s="52"/>
      <c r="HQM465" s="70"/>
      <c r="HQN465" s="70"/>
      <c r="HQO465" s="70"/>
      <c r="HQP465" s="110"/>
      <c r="HQQ465" s="2"/>
      <c r="HQR465" s="15"/>
      <c r="HQS465" s="15"/>
      <c r="HQT465" s="83"/>
      <c r="HQU465" s="52"/>
      <c r="HQV465" s="70"/>
      <c r="HQW465" s="70"/>
      <c r="HQX465" s="70"/>
      <c r="HQY465" s="110"/>
      <c r="HQZ465" s="2"/>
      <c r="HRA465" s="15"/>
      <c r="HRB465" s="15"/>
      <c r="HRC465" s="83"/>
      <c r="HRD465" s="52"/>
      <c r="HRE465" s="70"/>
      <c r="HRF465" s="70"/>
      <c r="HRG465" s="70"/>
      <c r="HRH465" s="110"/>
      <c r="HRI465" s="2"/>
      <c r="HRJ465" s="15"/>
      <c r="HRK465" s="15"/>
      <c r="HRL465" s="83"/>
      <c r="HRM465" s="52"/>
      <c r="HRN465" s="70"/>
      <c r="HRO465" s="70"/>
      <c r="HRP465" s="70"/>
      <c r="HRQ465" s="110"/>
      <c r="HRR465" s="2"/>
      <c r="HRS465" s="15"/>
      <c r="HRT465" s="15"/>
      <c r="HRU465" s="83"/>
      <c r="HRV465" s="52"/>
      <c r="HRW465" s="70"/>
      <c r="HRX465" s="70"/>
      <c r="HRY465" s="70"/>
      <c r="HRZ465" s="110"/>
      <c r="HSA465" s="2"/>
      <c r="HSB465" s="15"/>
      <c r="HSC465" s="15"/>
      <c r="HSD465" s="83"/>
      <c r="HSE465" s="52"/>
      <c r="HSF465" s="70"/>
      <c r="HSG465" s="70"/>
      <c r="HSH465" s="70"/>
      <c r="HSI465" s="110"/>
      <c r="HSJ465" s="2"/>
      <c r="HSK465" s="15"/>
      <c r="HSL465" s="15"/>
      <c r="HSM465" s="83"/>
      <c r="HSN465" s="52"/>
      <c r="HSO465" s="70"/>
      <c r="HSP465" s="70"/>
      <c r="HSQ465" s="70"/>
      <c r="HSR465" s="110"/>
      <c r="HSS465" s="2"/>
      <c r="HST465" s="15"/>
      <c r="HSU465" s="15"/>
      <c r="HSV465" s="83"/>
      <c r="HSW465" s="52"/>
      <c r="HSX465" s="70"/>
      <c r="HSY465" s="70"/>
      <c r="HSZ465" s="70"/>
      <c r="HTA465" s="110"/>
      <c r="HTB465" s="2"/>
      <c r="HTC465" s="15"/>
      <c r="HTD465" s="15"/>
      <c r="HTE465" s="83"/>
      <c r="HTF465" s="52"/>
      <c r="HTG465" s="70"/>
      <c r="HTH465" s="70"/>
      <c r="HTI465" s="70"/>
      <c r="HTJ465" s="110"/>
      <c r="HTK465" s="2"/>
      <c r="HTL465" s="15"/>
      <c r="HTM465" s="15"/>
      <c r="HTN465" s="83"/>
      <c r="HTO465" s="52"/>
      <c r="HTP465" s="70"/>
      <c r="HTQ465" s="70"/>
      <c r="HTR465" s="70"/>
      <c r="HTS465" s="110"/>
      <c r="HTT465" s="2"/>
      <c r="HTU465" s="15"/>
      <c r="HTV465" s="15"/>
      <c r="HTW465" s="83"/>
      <c r="HTX465" s="52"/>
      <c r="HTY465" s="70"/>
      <c r="HTZ465" s="70"/>
      <c r="HUA465" s="70"/>
      <c r="HUB465" s="110"/>
      <c r="HUC465" s="2"/>
      <c r="HUD465" s="15"/>
      <c r="HUE465" s="15"/>
      <c r="HUF465" s="83"/>
      <c r="HUG465" s="52"/>
      <c r="HUH465" s="70"/>
      <c r="HUI465" s="70"/>
      <c r="HUJ465" s="70"/>
      <c r="HUK465" s="110"/>
      <c r="HUL465" s="2"/>
      <c r="HUM465" s="15"/>
      <c r="HUN465" s="15"/>
      <c r="HUO465" s="83"/>
      <c r="HUP465" s="52"/>
      <c r="HUQ465" s="70"/>
      <c r="HUR465" s="70"/>
      <c r="HUS465" s="70"/>
      <c r="HUT465" s="110"/>
      <c r="HUU465" s="2"/>
      <c r="HUV465" s="15"/>
      <c r="HUW465" s="15"/>
      <c r="HUX465" s="83"/>
      <c r="HUY465" s="52"/>
      <c r="HUZ465" s="70"/>
      <c r="HVA465" s="70"/>
      <c r="HVB465" s="70"/>
      <c r="HVC465" s="110"/>
      <c r="HVD465" s="2"/>
      <c r="HVE465" s="15"/>
      <c r="HVF465" s="15"/>
      <c r="HVG465" s="83"/>
      <c r="HVH465" s="52"/>
      <c r="HVI465" s="70"/>
      <c r="HVJ465" s="70"/>
      <c r="HVK465" s="70"/>
      <c r="HVL465" s="110"/>
      <c r="HVM465" s="2"/>
      <c r="HVN465" s="15"/>
      <c r="HVO465" s="15"/>
      <c r="HVP465" s="83"/>
      <c r="HVQ465" s="52"/>
      <c r="HVR465" s="70"/>
      <c r="HVS465" s="70"/>
      <c r="HVT465" s="70"/>
      <c r="HVU465" s="110"/>
      <c r="HVV465" s="2"/>
      <c r="HVW465" s="15"/>
      <c r="HVX465" s="15"/>
      <c r="HVY465" s="83"/>
      <c r="HVZ465" s="52"/>
      <c r="HWA465" s="70"/>
      <c r="HWB465" s="70"/>
      <c r="HWC465" s="70"/>
      <c r="HWD465" s="110"/>
      <c r="HWE465" s="2"/>
      <c r="HWF465" s="15"/>
      <c r="HWG465" s="15"/>
      <c r="HWH465" s="83"/>
      <c r="HWI465" s="52"/>
      <c r="HWJ465" s="70"/>
      <c r="HWK465" s="70"/>
      <c r="HWL465" s="70"/>
      <c r="HWM465" s="110"/>
      <c r="HWN465" s="2"/>
      <c r="HWO465" s="15"/>
      <c r="HWP465" s="15"/>
      <c r="HWQ465" s="83"/>
      <c r="HWR465" s="52"/>
      <c r="HWS465" s="70"/>
      <c r="HWT465" s="70"/>
      <c r="HWU465" s="70"/>
      <c r="HWV465" s="110"/>
      <c r="HWW465" s="2"/>
      <c r="HWX465" s="15"/>
      <c r="HWY465" s="15"/>
      <c r="HWZ465" s="83"/>
      <c r="HXA465" s="52"/>
      <c r="HXB465" s="70"/>
      <c r="HXC465" s="70"/>
      <c r="HXD465" s="70"/>
      <c r="HXE465" s="110"/>
      <c r="HXF465" s="2"/>
      <c r="HXG465" s="15"/>
      <c r="HXH465" s="15"/>
      <c r="HXI465" s="83"/>
      <c r="HXJ465" s="52"/>
      <c r="HXK465" s="70"/>
      <c r="HXL465" s="70"/>
      <c r="HXM465" s="70"/>
      <c r="HXN465" s="110"/>
      <c r="HXO465" s="2"/>
      <c r="HXP465" s="15"/>
      <c r="HXQ465" s="15"/>
      <c r="HXR465" s="83"/>
      <c r="HXS465" s="52"/>
      <c r="HXT465" s="70"/>
      <c r="HXU465" s="70"/>
      <c r="HXV465" s="70"/>
      <c r="HXW465" s="110"/>
      <c r="HXX465" s="2"/>
      <c r="HXY465" s="15"/>
      <c r="HXZ465" s="15"/>
      <c r="HYA465" s="83"/>
      <c r="HYB465" s="52"/>
      <c r="HYC465" s="70"/>
      <c r="HYD465" s="70"/>
      <c r="HYE465" s="70"/>
      <c r="HYF465" s="110"/>
      <c r="HYG465" s="2"/>
      <c r="HYH465" s="15"/>
      <c r="HYI465" s="15"/>
      <c r="HYJ465" s="83"/>
      <c r="HYK465" s="52"/>
      <c r="HYL465" s="70"/>
      <c r="HYM465" s="70"/>
      <c r="HYN465" s="70"/>
      <c r="HYO465" s="110"/>
      <c r="HYP465" s="2"/>
      <c r="HYQ465" s="15"/>
      <c r="HYR465" s="15"/>
      <c r="HYS465" s="83"/>
      <c r="HYT465" s="52"/>
      <c r="HYU465" s="70"/>
      <c r="HYV465" s="70"/>
      <c r="HYW465" s="70"/>
      <c r="HYX465" s="110"/>
      <c r="HYY465" s="2"/>
      <c r="HYZ465" s="15"/>
      <c r="HZA465" s="15"/>
      <c r="HZB465" s="83"/>
      <c r="HZC465" s="52"/>
      <c r="HZD465" s="70"/>
      <c r="HZE465" s="70"/>
      <c r="HZF465" s="70"/>
      <c r="HZG465" s="110"/>
      <c r="HZH465" s="2"/>
      <c r="HZI465" s="15"/>
      <c r="HZJ465" s="15"/>
      <c r="HZK465" s="83"/>
      <c r="HZL465" s="52"/>
      <c r="HZM465" s="70"/>
      <c r="HZN465" s="70"/>
      <c r="HZO465" s="70"/>
      <c r="HZP465" s="110"/>
      <c r="HZQ465" s="2"/>
      <c r="HZR465" s="15"/>
      <c r="HZS465" s="15"/>
      <c r="HZT465" s="83"/>
      <c r="HZU465" s="52"/>
      <c r="HZV465" s="70"/>
      <c r="HZW465" s="70"/>
      <c r="HZX465" s="70"/>
      <c r="HZY465" s="110"/>
      <c r="HZZ465" s="2"/>
      <c r="IAA465" s="15"/>
      <c r="IAB465" s="15"/>
      <c r="IAC465" s="83"/>
      <c r="IAD465" s="52"/>
      <c r="IAE465" s="70"/>
      <c r="IAF465" s="70"/>
      <c r="IAG465" s="70"/>
      <c r="IAH465" s="110"/>
      <c r="IAI465" s="2"/>
      <c r="IAJ465" s="15"/>
      <c r="IAK465" s="15"/>
      <c r="IAL465" s="83"/>
      <c r="IAM465" s="52"/>
      <c r="IAN465" s="70"/>
      <c r="IAO465" s="70"/>
      <c r="IAP465" s="70"/>
      <c r="IAQ465" s="110"/>
      <c r="IAR465" s="2"/>
      <c r="IAS465" s="15"/>
      <c r="IAT465" s="15"/>
      <c r="IAU465" s="83"/>
      <c r="IAV465" s="52"/>
      <c r="IAW465" s="70"/>
      <c r="IAX465" s="70"/>
      <c r="IAY465" s="70"/>
      <c r="IAZ465" s="110"/>
      <c r="IBA465" s="2"/>
      <c r="IBB465" s="15"/>
      <c r="IBC465" s="15"/>
      <c r="IBD465" s="83"/>
      <c r="IBE465" s="52"/>
      <c r="IBF465" s="70"/>
      <c r="IBG465" s="70"/>
      <c r="IBH465" s="70"/>
      <c r="IBI465" s="110"/>
      <c r="IBJ465" s="2"/>
      <c r="IBK465" s="15"/>
      <c r="IBL465" s="15"/>
      <c r="IBM465" s="83"/>
      <c r="IBN465" s="52"/>
      <c r="IBO465" s="70"/>
      <c r="IBP465" s="70"/>
      <c r="IBQ465" s="70"/>
      <c r="IBR465" s="110"/>
      <c r="IBS465" s="2"/>
      <c r="IBT465" s="15"/>
      <c r="IBU465" s="15"/>
      <c r="IBV465" s="83"/>
      <c r="IBW465" s="52"/>
      <c r="IBX465" s="70"/>
      <c r="IBY465" s="70"/>
      <c r="IBZ465" s="70"/>
      <c r="ICA465" s="110"/>
      <c r="ICB465" s="2"/>
      <c r="ICC465" s="15"/>
      <c r="ICD465" s="15"/>
      <c r="ICE465" s="83"/>
      <c r="ICF465" s="52"/>
      <c r="ICG465" s="70"/>
      <c r="ICH465" s="70"/>
      <c r="ICI465" s="70"/>
      <c r="ICJ465" s="110"/>
      <c r="ICK465" s="2"/>
      <c r="ICL465" s="15"/>
      <c r="ICM465" s="15"/>
      <c r="ICN465" s="83"/>
      <c r="ICO465" s="52"/>
      <c r="ICP465" s="70"/>
      <c r="ICQ465" s="70"/>
      <c r="ICR465" s="70"/>
      <c r="ICS465" s="110"/>
      <c r="ICT465" s="2"/>
      <c r="ICU465" s="15"/>
      <c r="ICV465" s="15"/>
      <c r="ICW465" s="83"/>
      <c r="ICX465" s="52"/>
      <c r="ICY465" s="70"/>
      <c r="ICZ465" s="70"/>
      <c r="IDA465" s="70"/>
      <c r="IDB465" s="110"/>
      <c r="IDC465" s="2"/>
      <c r="IDD465" s="15"/>
      <c r="IDE465" s="15"/>
      <c r="IDF465" s="83"/>
      <c r="IDG465" s="52"/>
      <c r="IDH465" s="70"/>
      <c r="IDI465" s="70"/>
      <c r="IDJ465" s="70"/>
      <c r="IDK465" s="110"/>
      <c r="IDL465" s="2"/>
      <c r="IDM465" s="15"/>
      <c r="IDN465" s="15"/>
      <c r="IDO465" s="83"/>
      <c r="IDP465" s="52"/>
      <c r="IDQ465" s="70"/>
      <c r="IDR465" s="70"/>
      <c r="IDS465" s="70"/>
      <c r="IDT465" s="110"/>
      <c r="IDU465" s="2"/>
      <c r="IDV465" s="15"/>
      <c r="IDW465" s="15"/>
      <c r="IDX465" s="83"/>
      <c r="IDY465" s="52"/>
      <c r="IDZ465" s="70"/>
      <c r="IEA465" s="70"/>
      <c r="IEB465" s="70"/>
      <c r="IEC465" s="110"/>
      <c r="IED465" s="2"/>
      <c r="IEE465" s="15"/>
      <c r="IEF465" s="15"/>
      <c r="IEG465" s="83"/>
      <c r="IEH465" s="52"/>
      <c r="IEI465" s="70"/>
      <c r="IEJ465" s="70"/>
      <c r="IEK465" s="70"/>
      <c r="IEL465" s="110"/>
      <c r="IEM465" s="2"/>
      <c r="IEN465" s="15"/>
      <c r="IEO465" s="15"/>
      <c r="IEP465" s="83"/>
      <c r="IEQ465" s="52"/>
      <c r="IER465" s="70"/>
      <c r="IES465" s="70"/>
      <c r="IET465" s="70"/>
      <c r="IEU465" s="110"/>
      <c r="IEV465" s="2"/>
      <c r="IEW465" s="15"/>
      <c r="IEX465" s="15"/>
      <c r="IEY465" s="83"/>
      <c r="IEZ465" s="52"/>
      <c r="IFA465" s="70"/>
      <c r="IFB465" s="70"/>
      <c r="IFC465" s="70"/>
      <c r="IFD465" s="110"/>
      <c r="IFE465" s="2"/>
      <c r="IFF465" s="15"/>
      <c r="IFG465" s="15"/>
      <c r="IFH465" s="83"/>
      <c r="IFI465" s="52"/>
      <c r="IFJ465" s="70"/>
      <c r="IFK465" s="70"/>
      <c r="IFL465" s="70"/>
      <c r="IFM465" s="110"/>
      <c r="IFN465" s="2"/>
      <c r="IFO465" s="15"/>
      <c r="IFP465" s="15"/>
      <c r="IFQ465" s="83"/>
      <c r="IFR465" s="52"/>
      <c r="IFS465" s="70"/>
      <c r="IFT465" s="70"/>
      <c r="IFU465" s="70"/>
      <c r="IFV465" s="110"/>
      <c r="IFW465" s="2"/>
      <c r="IFX465" s="15"/>
      <c r="IFY465" s="15"/>
      <c r="IFZ465" s="83"/>
      <c r="IGA465" s="52"/>
      <c r="IGB465" s="70"/>
      <c r="IGC465" s="70"/>
      <c r="IGD465" s="70"/>
      <c r="IGE465" s="110"/>
      <c r="IGF465" s="2"/>
      <c r="IGG465" s="15"/>
      <c r="IGH465" s="15"/>
      <c r="IGI465" s="83"/>
      <c r="IGJ465" s="52"/>
      <c r="IGK465" s="70"/>
      <c r="IGL465" s="70"/>
      <c r="IGM465" s="70"/>
      <c r="IGN465" s="110"/>
      <c r="IGO465" s="2"/>
      <c r="IGP465" s="15"/>
      <c r="IGQ465" s="15"/>
      <c r="IGR465" s="83"/>
      <c r="IGS465" s="52"/>
      <c r="IGT465" s="70"/>
      <c r="IGU465" s="70"/>
      <c r="IGV465" s="70"/>
      <c r="IGW465" s="110"/>
      <c r="IGX465" s="2"/>
      <c r="IGY465" s="15"/>
      <c r="IGZ465" s="15"/>
      <c r="IHA465" s="83"/>
      <c r="IHB465" s="52"/>
      <c r="IHC465" s="70"/>
      <c r="IHD465" s="70"/>
      <c r="IHE465" s="70"/>
      <c r="IHF465" s="110"/>
      <c r="IHG465" s="2"/>
      <c r="IHH465" s="15"/>
      <c r="IHI465" s="15"/>
      <c r="IHJ465" s="83"/>
      <c r="IHK465" s="52"/>
      <c r="IHL465" s="70"/>
      <c r="IHM465" s="70"/>
      <c r="IHN465" s="70"/>
      <c r="IHO465" s="110"/>
      <c r="IHP465" s="2"/>
      <c r="IHQ465" s="15"/>
      <c r="IHR465" s="15"/>
      <c r="IHS465" s="83"/>
      <c r="IHT465" s="52"/>
      <c r="IHU465" s="70"/>
      <c r="IHV465" s="70"/>
      <c r="IHW465" s="70"/>
      <c r="IHX465" s="110"/>
      <c r="IHY465" s="2"/>
      <c r="IHZ465" s="15"/>
      <c r="IIA465" s="15"/>
      <c r="IIB465" s="83"/>
      <c r="IIC465" s="52"/>
      <c r="IID465" s="70"/>
      <c r="IIE465" s="70"/>
      <c r="IIF465" s="70"/>
      <c r="IIG465" s="110"/>
      <c r="IIH465" s="2"/>
      <c r="III465" s="15"/>
      <c r="IIJ465" s="15"/>
      <c r="IIK465" s="83"/>
      <c r="IIL465" s="52"/>
      <c r="IIM465" s="70"/>
      <c r="IIN465" s="70"/>
      <c r="IIO465" s="70"/>
      <c r="IIP465" s="110"/>
      <c r="IIQ465" s="2"/>
      <c r="IIR465" s="15"/>
      <c r="IIS465" s="15"/>
      <c r="IIT465" s="83"/>
      <c r="IIU465" s="52"/>
      <c r="IIV465" s="70"/>
      <c r="IIW465" s="70"/>
      <c r="IIX465" s="70"/>
      <c r="IIY465" s="110"/>
      <c r="IIZ465" s="2"/>
      <c r="IJA465" s="15"/>
      <c r="IJB465" s="15"/>
      <c r="IJC465" s="83"/>
      <c r="IJD465" s="52"/>
      <c r="IJE465" s="70"/>
      <c r="IJF465" s="70"/>
      <c r="IJG465" s="70"/>
      <c r="IJH465" s="110"/>
      <c r="IJI465" s="2"/>
      <c r="IJJ465" s="15"/>
      <c r="IJK465" s="15"/>
      <c r="IJL465" s="83"/>
      <c r="IJM465" s="52"/>
      <c r="IJN465" s="70"/>
      <c r="IJO465" s="70"/>
      <c r="IJP465" s="70"/>
      <c r="IJQ465" s="110"/>
      <c r="IJR465" s="2"/>
      <c r="IJS465" s="15"/>
      <c r="IJT465" s="15"/>
      <c r="IJU465" s="83"/>
      <c r="IJV465" s="52"/>
      <c r="IJW465" s="70"/>
      <c r="IJX465" s="70"/>
      <c r="IJY465" s="70"/>
      <c r="IJZ465" s="110"/>
      <c r="IKA465" s="2"/>
      <c r="IKB465" s="15"/>
      <c r="IKC465" s="15"/>
      <c r="IKD465" s="83"/>
      <c r="IKE465" s="52"/>
      <c r="IKF465" s="70"/>
      <c r="IKG465" s="70"/>
      <c r="IKH465" s="70"/>
      <c r="IKI465" s="110"/>
      <c r="IKJ465" s="2"/>
      <c r="IKK465" s="15"/>
      <c r="IKL465" s="15"/>
      <c r="IKM465" s="83"/>
      <c r="IKN465" s="52"/>
      <c r="IKO465" s="70"/>
      <c r="IKP465" s="70"/>
      <c r="IKQ465" s="70"/>
      <c r="IKR465" s="110"/>
      <c r="IKS465" s="2"/>
      <c r="IKT465" s="15"/>
      <c r="IKU465" s="15"/>
      <c r="IKV465" s="83"/>
      <c r="IKW465" s="52"/>
      <c r="IKX465" s="70"/>
      <c r="IKY465" s="70"/>
      <c r="IKZ465" s="70"/>
      <c r="ILA465" s="110"/>
      <c r="ILB465" s="2"/>
      <c r="ILC465" s="15"/>
      <c r="ILD465" s="15"/>
      <c r="ILE465" s="83"/>
      <c r="ILF465" s="52"/>
      <c r="ILG465" s="70"/>
      <c r="ILH465" s="70"/>
      <c r="ILI465" s="70"/>
      <c r="ILJ465" s="110"/>
      <c r="ILK465" s="2"/>
      <c r="ILL465" s="15"/>
      <c r="ILM465" s="15"/>
      <c r="ILN465" s="83"/>
      <c r="ILO465" s="52"/>
      <c r="ILP465" s="70"/>
      <c r="ILQ465" s="70"/>
      <c r="ILR465" s="70"/>
      <c r="ILS465" s="110"/>
      <c r="ILT465" s="2"/>
      <c r="ILU465" s="15"/>
      <c r="ILV465" s="15"/>
      <c r="ILW465" s="83"/>
      <c r="ILX465" s="52"/>
      <c r="ILY465" s="70"/>
      <c r="ILZ465" s="70"/>
      <c r="IMA465" s="70"/>
      <c r="IMB465" s="110"/>
      <c r="IMC465" s="2"/>
      <c r="IMD465" s="15"/>
      <c r="IME465" s="15"/>
      <c r="IMF465" s="83"/>
      <c r="IMG465" s="52"/>
      <c r="IMH465" s="70"/>
      <c r="IMI465" s="70"/>
      <c r="IMJ465" s="70"/>
      <c r="IMK465" s="110"/>
      <c r="IML465" s="2"/>
      <c r="IMM465" s="15"/>
      <c r="IMN465" s="15"/>
      <c r="IMO465" s="83"/>
      <c r="IMP465" s="52"/>
      <c r="IMQ465" s="70"/>
      <c r="IMR465" s="70"/>
      <c r="IMS465" s="70"/>
      <c r="IMT465" s="110"/>
      <c r="IMU465" s="2"/>
      <c r="IMV465" s="15"/>
      <c r="IMW465" s="15"/>
      <c r="IMX465" s="83"/>
      <c r="IMY465" s="52"/>
      <c r="IMZ465" s="70"/>
      <c r="INA465" s="70"/>
      <c r="INB465" s="70"/>
      <c r="INC465" s="110"/>
      <c r="IND465" s="2"/>
      <c r="INE465" s="15"/>
      <c r="INF465" s="15"/>
      <c r="ING465" s="83"/>
      <c r="INH465" s="52"/>
      <c r="INI465" s="70"/>
      <c r="INJ465" s="70"/>
      <c r="INK465" s="70"/>
      <c r="INL465" s="110"/>
      <c r="INM465" s="2"/>
      <c r="INN465" s="15"/>
      <c r="INO465" s="15"/>
      <c r="INP465" s="83"/>
      <c r="INQ465" s="52"/>
      <c r="INR465" s="70"/>
      <c r="INS465" s="70"/>
      <c r="INT465" s="70"/>
      <c r="INU465" s="110"/>
      <c r="INV465" s="2"/>
      <c r="INW465" s="15"/>
      <c r="INX465" s="15"/>
      <c r="INY465" s="83"/>
      <c r="INZ465" s="52"/>
      <c r="IOA465" s="70"/>
      <c r="IOB465" s="70"/>
      <c r="IOC465" s="70"/>
      <c r="IOD465" s="110"/>
      <c r="IOE465" s="2"/>
      <c r="IOF465" s="15"/>
      <c r="IOG465" s="15"/>
      <c r="IOH465" s="83"/>
      <c r="IOI465" s="52"/>
      <c r="IOJ465" s="70"/>
      <c r="IOK465" s="70"/>
      <c r="IOL465" s="70"/>
      <c r="IOM465" s="110"/>
      <c r="ION465" s="2"/>
      <c r="IOO465" s="15"/>
      <c r="IOP465" s="15"/>
      <c r="IOQ465" s="83"/>
      <c r="IOR465" s="52"/>
      <c r="IOS465" s="70"/>
      <c r="IOT465" s="70"/>
      <c r="IOU465" s="70"/>
      <c r="IOV465" s="110"/>
      <c r="IOW465" s="2"/>
      <c r="IOX465" s="15"/>
      <c r="IOY465" s="15"/>
      <c r="IOZ465" s="83"/>
      <c r="IPA465" s="52"/>
      <c r="IPB465" s="70"/>
      <c r="IPC465" s="70"/>
      <c r="IPD465" s="70"/>
      <c r="IPE465" s="110"/>
      <c r="IPF465" s="2"/>
      <c r="IPG465" s="15"/>
      <c r="IPH465" s="15"/>
      <c r="IPI465" s="83"/>
      <c r="IPJ465" s="52"/>
      <c r="IPK465" s="70"/>
      <c r="IPL465" s="70"/>
      <c r="IPM465" s="70"/>
      <c r="IPN465" s="110"/>
      <c r="IPO465" s="2"/>
      <c r="IPP465" s="15"/>
      <c r="IPQ465" s="15"/>
      <c r="IPR465" s="83"/>
      <c r="IPS465" s="52"/>
      <c r="IPT465" s="70"/>
      <c r="IPU465" s="70"/>
      <c r="IPV465" s="70"/>
      <c r="IPW465" s="110"/>
      <c r="IPX465" s="2"/>
      <c r="IPY465" s="15"/>
      <c r="IPZ465" s="15"/>
      <c r="IQA465" s="83"/>
      <c r="IQB465" s="52"/>
      <c r="IQC465" s="70"/>
      <c r="IQD465" s="70"/>
      <c r="IQE465" s="70"/>
      <c r="IQF465" s="110"/>
      <c r="IQG465" s="2"/>
      <c r="IQH465" s="15"/>
      <c r="IQI465" s="15"/>
      <c r="IQJ465" s="83"/>
      <c r="IQK465" s="52"/>
      <c r="IQL465" s="70"/>
      <c r="IQM465" s="70"/>
      <c r="IQN465" s="70"/>
      <c r="IQO465" s="110"/>
      <c r="IQP465" s="2"/>
      <c r="IQQ465" s="15"/>
      <c r="IQR465" s="15"/>
      <c r="IQS465" s="83"/>
      <c r="IQT465" s="52"/>
      <c r="IQU465" s="70"/>
      <c r="IQV465" s="70"/>
      <c r="IQW465" s="70"/>
      <c r="IQX465" s="110"/>
      <c r="IQY465" s="2"/>
      <c r="IQZ465" s="15"/>
      <c r="IRA465" s="15"/>
      <c r="IRB465" s="83"/>
      <c r="IRC465" s="52"/>
      <c r="IRD465" s="70"/>
      <c r="IRE465" s="70"/>
      <c r="IRF465" s="70"/>
      <c r="IRG465" s="110"/>
      <c r="IRH465" s="2"/>
      <c r="IRI465" s="15"/>
      <c r="IRJ465" s="15"/>
      <c r="IRK465" s="83"/>
      <c r="IRL465" s="52"/>
      <c r="IRM465" s="70"/>
      <c r="IRN465" s="70"/>
      <c r="IRO465" s="70"/>
      <c r="IRP465" s="110"/>
      <c r="IRQ465" s="2"/>
      <c r="IRR465" s="15"/>
      <c r="IRS465" s="15"/>
      <c r="IRT465" s="83"/>
      <c r="IRU465" s="52"/>
      <c r="IRV465" s="70"/>
      <c r="IRW465" s="70"/>
      <c r="IRX465" s="70"/>
      <c r="IRY465" s="110"/>
      <c r="IRZ465" s="2"/>
      <c r="ISA465" s="15"/>
      <c r="ISB465" s="15"/>
      <c r="ISC465" s="83"/>
      <c r="ISD465" s="52"/>
      <c r="ISE465" s="70"/>
      <c r="ISF465" s="70"/>
      <c r="ISG465" s="70"/>
      <c r="ISH465" s="110"/>
      <c r="ISI465" s="2"/>
      <c r="ISJ465" s="15"/>
      <c r="ISK465" s="15"/>
      <c r="ISL465" s="83"/>
      <c r="ISM465" s="52"/>
      <c r="ISN465" s="70"/>
      <c r="ISO465" s="70"/>
      <c r="ISP465" s="70"/>
      <c r="ISQ465" s="110"/>
      <c r="ISR465" s="2"/>
      <c r="ISS465" s="15"/>
      <c r="IST465" s="15"/>
      <c r="ISU465" s="83"/>
      <c r="ISV465" s="52"/>
      <c r="ISW465" s="70"/>
      <c r="ISX465" s="70"/>
      <c r="ISY465" s="70"/>
      <c r="ISZ465" s="110"/>
      <c r="ITA465" s="2"/>
      <c r="ITB465" s="15"/>
      <c r="ITC465" s="15"/>
      <c r="ITD465" s="83"/>
      <c r="ITE465" s="52"/>
      <c r="ITF465" s="70"/>
      <c r="ITG465" s="70"/>
      <c r="ITH465" s="70"/>
      <c r="ITI465" s="110"/>
      <c r="ITJ465" s="2"/>
      <c r="ITK465" s="15"/>
      <c r="ITL465" s="15"/>
      <c r="ITM465" s="83"/>
      <c r="ITN465" s="52"/>
      <c r="ITO465" s="70"/>
      <c r="ITP465" s="70"/>
      <c r="ITQ465" s="70"/>
      <c r="ITR465" s="110"/>
      <c r="ITS465" s="2"/>
      <c r="ITT465" s="15"/>
      <c r="ITU465" s="15"/>
      <c r="ITV465" s="83"/>
      <c r="ITW465" s="52"/>
      <c r="ITX465" s="70"/>
      <c r="ITY465" s="70"/>
      <c r="ITZ465" s="70"/>
      <c r="IUA465" s="110"/>
      <c r="IUB465" s="2"/>
      <c r="IUC465" s="15"/>
      <c r="IUD465" s="15"/>
      <c r="IUE465" s="83"/>
      <c r="IUF465" s="52"/>
      <c r="IUG465" s="70"/>
      <c r="IUH465" s="70"/>
      <c r="IUI465" s="70"/>
      <c r="IUJ465" s="110"/>
      <c r="IUK465" s="2"/>
      <c r="IUL465" s="15"/>
      <c r="IUM465" s="15"/>
      <c r="IUN465" s="83"/>
      <c r="IUO465" s="52"/>
      <c r="IUP465" s="70"/>
      <c r="IUQ465" s="70"/>
      <c r="IUR465" s="70"/>
      <c r="IUS465" s="110"/>
      <c r="IUT465" s="2"/>
      <c r="IUU465" s="15"/>
      <c r="IUV465" s="15"/>
      <c r="IUW465" s="83"/>
      <c r="IUX465" s="52"/>
      <c r="IUY465" s="70"/>
      <c r="IUZ465" s="70"/>
      <c r="IVA465" s="70"/>
      <c r="IVB465" s="110"/>
      <c r="IVC465" s="2"/>
      <c r="IVD465" s="15"/>
      <c r="IVE465" s="15"/>
      <c r="IVF465" s="83"/>
      <c r="IVG465" s="52"/>
      <c r="IVH465" s="70"/>
      <c r="IVI465" s="70"/>
      <c r="IVJ465" s="70"/>
      <c r="IVK465" s="110"/>
      <c r="IVL465" s="2"/>
      <c r="IVM465" s="15"/>
      <c r="IVN465" s="15"/>
      <c r="IVO465" s="83"/>
      <c r="IVP465" s="52"/>
      <c r="IVQ465" s="70"/>
      <c r="IVR465" s="70"/>
      <c r="IVS465" s="70"/>
      <c r="IVT465" s="110"/>
      <c r="IVU465" s="2"/>
      <c r="IVV465" s="15"/>
      <c r="IVW465" s="15"/>
      <c r="IVX465" s="83"/>
      <c r="IVY465" s="52"/>
      <c r="IVZ465" s="70"/>
      <c r="IWA465" s="70"/>
      <c r="IWB465" s="70"/>
      <c r="IWC465" s="110"/>
      <c r="IWD465" s="2"/>
      <c r="IWE465" s="15"/>
      <c r="IWF465" s="15"/>
      <c r="IWG465" s="83"/>
      <c r="IWH465" s="52"/>
      <c r="IWI465" s="70"/>
      <c r="IWJ465" s="70"/>
      <c r="IWK465" s="70"/>
      <c r="IWL465" s="110"/>
      <c r="IWM465" s="2"/>
      <c r="IWN465" s="15"/>
      <c r="IWO465" s="15"/>
      <c r="IWP465" s="83"/>
      <c r="IWQ465" s="52"/>
      <c r="IWR465" s="70"/>
      <c r="IWS465" s="70"/>
      <c r="IWT465" s="70"/>
      <c r="IWU465" s="110"/>
      <c r="IWV465" s="2"/>
      <c r="IWW465" s="15"/>
      <c r="IWX465" s="15"/>
      <c r="IWY465" s="83"/>
      <c r="IWZ465" s="52"/>
      <c r="IXA465" s="70"/>
      <c r="IXB465" s="70"/>
      <c r="IXC465" s="70"/>
      <c r="IXD465" s="110"/>
      <c r="IXE465" s="2"/>
      <c r="IXF465" s="15"/>
      <c r="IXG465" s="15"/>
      <c r="IXH465" s="83"/>
      <c r="IXI465" s="52"/>
      <c r="IXJ465" s="70"/>
      <c r="IXK465" s="70"/>
      <c r="IXL465" s="70"/>
      <c r="IXM465" s="110"/>
      <c r="IXN465" s="2"/>
      <c r="IXO465" s="15"/>
      <c r="IXP465" s="15"/>
      <c r="IXQ465" s="83"/>
      <c r="IXR465" s="52"/>
      <c r="IXS465" s="70"/>
      <c r="IXT465" s="70"/>
      <c r="IXU465" s="70"/>
      <c r="IXV465" s="110"/>
      <c r="IXW465" s="2"/>
      <c r="IXX465" s="15"/>
      <c r="IXY465" s="15"/>
      <c r="IXZ465" s="83"/>
      <c r="IYA465" s="52"/>
      <c r="IYB465" s="70"/>
      <c r="IYC465" s="70"/>
      <c r="IYD465" s="70"/>
      <c r="IYE465" s="110"/>
      <c r="IYF465" s="2"/>
      <c r="IYG465" s="15"/>
      <c r="IYH465" s="15"/>
      <c r="IYI465" s="83"/>
      <c r="IYJ465" s="52"/>
      <c r="IYK465" s="70"/>
      <c r="IYL465" s="70"/>
      <c r="IYM465" s="70"/>
      <c r="IYN465" s="110"/>
      <c r="IYO465" s="2"/>
      <c r="IYP465" s="15"/>
      <c r="IYQ465" s="15"/>
      <c r="IYR465" s="83"/>
      <c r="IYS465" s="52"/>
      <c r="IYT465" s="70"/>
      <c r="IYU465" s="70"/>
      <c r="IYV465" s="70"/>
      <c r="IYW465" s="110"/>
      <c r="IYX465" s="2"/>
      <c r="IYY465" s="15"/>
      <c r="IYZ465" s="15"/>
      <c r="IZA465" s="83"/>
      <c r="IZB465" s="52"/>
      <c r="IZC465" s="70"/>
      <c r="IZD465" s="70"/>
      <c r="IZE465" s="70"/>
      <c r="IZF465" s="110"/>
      <c r="IZG465" s="2"/>
      <c r="IZH465" s="15"/>
      <c r="IZI465" s="15"/>
      <c r="IZJ465" s="83"/>
      <c r="IZK465" s="52"/>
      <c r="IZL465" s="70"/>
      <c r="IZM465" s="70"/>
      <c r="IZN465" s="70"/>
      <c r="IZO465" s="110"/>
      <c r="IZP465" s="2"/>
      <c r="IZQ465" s="15"/>
      <c r="IZR465" s="15"/>
      <c r="IZS465" s="83"/>
      <c r="IZT465" s="52"/>
      <c r="IZU465" s="70"/>
      <c r="IZV465" s="70"/>
      <c r="IZW465" s="70"/>
      <c r="IZX465" s="110"/>
      <c r="IZY465" s="2"/>
      <c r="IZZ465" s="15"/>
      <c r="JAA465" s="15"/>
      <c r="JAB465" s="83"/>
      <c r="JAC465" s="52"/>
      <c r="JAD465" s="70"/>
      <c r="JAE465" s="70"/>
      <c r="JAF465" s="70"/>
      <c r="JAG465" s="110"/>
      <c r="JAH465" s="2"/>
      <c r="JAI465" s="15"/>
      <c r="JAJ465" s="15"/>
      <c r="JAK465" s="83"/>
      <c r="JAL465" s="52"/>
      <c r="JAM465" s="70"/>
      <c r="JAN465" s="70"/>
      <c r="JAO465" s="70"/>
      <c r="JAP465" s="110"/>
      <c r="JAQ465" s="2"/>
      <c r="JAR465" s="15"/>
      <c r="JAS465" s="15"/>
      <c r="JAT465" s="83"/>
      <c r="JAU465" s="52"/>
      <c r="JAV465" s="70"/>
      <c r="JAW465" s="70"/>
      <c r="JAX465" s="70"/>
      <c r="JAY465" s="110"/>
      <c r="JAZ465" s="2"/>
      <c r="JBA465" s="15"/>
      <c r="JBB465" s="15"/>
      <c r="JBC465" s="83"/>
      <c r="JBD465" s="52"/>
      <c r="JBE465" s="70"/>
      <c r="JBF465" s="70"/>
      <c r="JBG465" s="70"/>
      <c r="JBH465" s="110"/>
      <c r="JBI465" s="2"/>
      <c r="JBJ465" s="15"/>
      <c r="JBK465" s="15"/>
      <c r="JBL465" s="83"/>
      <c r="JBM465" s="52"/>
      <c r="JBN465" s="70"/>
      <c r="JBO465" s="70"/>
      <c r="JBP465" s="70"/>
      <c r="JBQ465" s="110"/>
      <c r="JBR465" s="2"/>
      <c r="JBS465" s="15"/>
      <c r="JBT465" s="15"/>
      <c r="JBU465" s="83"/>
      <c r="JBV465" s="52"/>
      <c r="JBW465" s="70"/>
      <c r="JBX465" s="70"/>
      <c r="JBY465" s="70"/>
      <c r="JBZ465" s="110"/>
      <c r="JCA465" s="2"/>
      <c r="JCB465" s="15"/>
      <c r="JCC465" s="15"/>
      <c r="JCD465" s="83"/>
      <c r="JCE465" s="52"/>
      <c r="JCF465" s="70"/>
      <c r="JCG465" s="70"/>
      <c r="JCH465" s="70"/>
      <c r="JCI465" s="110"/>
      <c r="JCJ465" s="2"/>
      <c r="JCK465" s="15"/>
      <c r="JCL465" s="15"/>
      <c r="JCM465" s="83"/>
      <c r="JCN465" s="52"/>
      <c r="JCO465" s="70"/>
      <c r="JCP465" s="70"/>
      <c r="JCQ465" s="70"/>
      <c r="JCR465" s="110"/>
      <c r="JCS465" s="2"/>
      <c r="JCT465" s="15"/>
      <c r="JCU465" s="15"/>
      <c r="JCV465" s="83"/>
      <c r="JCW465" s="52"/>
      <c r="JCX465" s="70"/>
      <c r="JCY465" s="70"/>
      <c r="JCZ465" s="70"/>
      <c r="JDA465" s="110"/>
      <c r="JDB465" s="2"/>
      <c r="JDC465" s="15"/>
      <c r="JDD465" s="15"/>
      <c r="JDE465" s="83"/>
      <c r="JDF465" s="52"/>
      <c r="JDG465" s="70"/>
      <c r="JDH465" s="70"/>
      <c r="JDI465" s="70"/>
      <c r="JDJ465" s="110"/>
      <c r="JDK465" s="2"/>
      <c r="JDL465" s="15"/>
      <c r="JDM465" s="15"/>
      <c r="JDN465" s="83"/>
      <c r="JDO465" s="52"/>
      <c r="JDP465" s="70"/>
      <c r="JDQ465" s="70"/>
      <c r="JDR465" s="70"/>
      <c r="JDS465" s="110"/>
      <c r="JDT465" s="2"/>
      <c r="JDU465" s="15"/>
      <c r="JDV465" s="15"/>
      <c r="JDW465" s="83"/>
      <c r="JDX465" s="52"/>
      <c r="JDY465" s="70"/>
      <c r="JDZ465" s="70"/>
      <c r="JEA465" s="70"/>
      <c r="JEB465" s="110"/>
      <c r="JEC465" s="2"/>
      <c r="JED465" s="15"/>
      <c r="JEE465" s="15"/>
      <c r="JEF465" s="83"/>
      <c r="JEG465" s="52"/>
      <c r="JEH465" s="70"/>
      <c r="JEI465" s="70"/>
      <c r="JEJ465" s="70"/>
      <c r="JEK465" s="110"/>
      <c r="JEL465" s="2"/>
      <c r="JEM465" s="15"/>
      <c r="JEN465" s="15"/>
      <c r="JEO465" s="83"/>
      <c r="JEP465" s="52"/>
      <c r="JEQ465" s="70"/>
      <c r="JER465" s="70"/>
      <c r="JES465" s="70"/>
      <c r="JET465" s="110"/>
      <c r="JEU465" s="2"/>
      <c r="JEV465" s="15"/>
      <c r="JEW465" s="15"/>
      <c r="JEX465" s="83"/>
      <c r="JEY465" s="52"/>
      <c r="JEZ465" s="70"/>
      <c r="JFA465" s="70"/>
      <c r="JFB465" s="70"/>
      <c r="JFC465" s="110"/>
      <c r="JFD465" s="2"/>
      <c r="JFE465" s="15"/>
      <c r="JFF465" s="15"/>
      <c r="JFG465" s="83"/>
      <c r="JFH465" s="52"/>
      <c r="JFI465" s="70"/>
      <c r="JFJ465" s="70"/>
      <c r="JFK465" s="70"/>
      <c r="JFL465" s="110"/>
      <c r="JFM465" s="2"/>
      <c r="JFN465" s="15"/>
      <c r="JFO465" s="15"/>
      <c r="JFP465" s="83"/>
      <c r="JFQ465" s="52"/>
      <c r="JFR465" s="70"/>
      <c r="JFS465" s="70"/>
      <c r="JFT465" s="70"/>
      <c r="JFU465" s="110"/>
      <c r="JFV465" s="2"/>
      <c r="JFW465" s="15"/>
      <c r="JFX465" s="15"/>
      <c r="JFY465" s="83"/>
      <c r="JFZ465" s="52"/>
      <c r="JGA465" s="70"/>
      <c r="JGB465" s="70"/>
      <c r="JGC465" s="70"/>
      <c r="JGD465" s="110"/>
      <c r="JGE465" s="2"/>
      <c r="JGF465" s="15"/>
      <c r="JGG465" s="15"/>
      <c r="JGH465" s="83"/>
      <c r="JGI465" s="52"/>
      <c r="JGJ465" s="70"/>
      <c r="JGK465" s="70"/>
      <c r="JGL465" s="70"/>
      <c r="JGM465" s="110"/>
      <c r="JGN465" s="2"/>
      <c r="JGO465" s="15"/>
      <c r="JGP465" s="15"/>
      <c r="JGQ465" s="83"/>
      <c r="JGR465" s="52"/>
      <c r="JGS465" s="70"/>
      <c r="JGT465" s="70"/>
      <c r="JGU465" s="70"/>
      <c r="JGV465" s="110"/>
      <c r="JGW465" s="2"/>
      <c r="JGX465" s="15"/>
      <c r="JGY465" s="15"/>
      <c r="JGZ465" s="83"/>
      <c r="JHA465" s="52"/>
      <c r="JHB465" s="70"/>
      <c r="JHC465" s="70"/>
      <c r="JHD465" s="70"/>
      <c r="JHE465" s="110"/>
      <c r="JHF465" s="2"/>
      <c r="JHG465" s="15"/>
      <c r="JHH465" s="15"/>
      <c r="JHI465" s="83"/>
      <c r="JHJ465" s="52"/>
      <c r="JHK465" s="70"/>
      <c r="JHL465" s="70"/>
      <c r="JHM465" s="70"/>
      <c r="JHN465" s="110"/>
      <c r="JHO465" s="2"/>
      <c r="JHP465" s="15"/>
      <c r="JHQ465" s="15"/>
      <c r="JHR465" s="83"/>
      <c r="JHS465" s="52"/>
      <c r="JHT465" s="70"/>
      <c r="JHU465" s="70"/>
      <c r="JHV465" s="70"/>
      <c r="JHW465" s="110"/>
      <c r="JHX465" s="2"/>
      <c r="JHY465" s="15"/>
      <c r="JHZ465" s="15"/>
      <c r="JIA465" s="83"/>
      <c r="JIB465" s="52"/>
      <c r="JIC465" s="70"/>
      <c r="JID465" s="70"/>
      <c r="JIE465" s="70"/>
      <c r="JIF465" s="110"/>
      <c r="JIG465" s="2"/>
      <c r="JIH465" s="15"/>
      <c r="JII465" s="15"/>
      <c r="JIJ465" s="83"/>
      <c r="JIK465" s="52"/>
      <c r="JIL465" s="70"/>
      <c r="JIM465" s="70"/>
      <c r="JIN465" s="70"/>
      <c r="JIO465" s="110"/>
      <c r="JIP465" s="2"/>
      <c r="JIQ465" s="15"/>
      <c r="JIR465" s="15"/>
      <c r="JIS465" s="83"/>
      <c r="JIT465" s="52"/>
      <c r="JIU465" s="70"/>
      <c r="JIV465" s="70"/>
      <c r="JIW465" s="70"/>
      <c r="JIX465" s="110"/>
      <c r="JIY465" s="2"/>
      <c r="JIZ465" s="15"/>
      <c r="JJA465" s="15"/>
      <c r="JJB465" s="83"/>
      <c r="JJC465" s="52"/>
      <c r="JJD465" s="70"/>
      <c r="JJE465" s="70"/>
      <c r="JJF465" s="70"/>
      <c r="JJG465" s="110"/>
      <c r="JJH465" s="2"/>
      <c r="JJI465" s="15"/>
      <c r="JJJ465" s="15"/>
      <c r="JJK465" s="83"/>
      <c r="JJL465" s="52"/>
      <c r="JJM465" s="70"/>
      <c r="JJN465" s="70"/>
      <c r="JJO465" s="70"/>
      <c r="JJP465" s="110"/>
      <c r="JJQ465" s="2"/>
      <c r="JJR465" s="15"/>
      <c r="JJS465" s="15"/>
      <c r="JJT465" s="83"/>
      <c r="JJU465" s="52"/>
      <c r="JJV465" s="70"/>
      <c r="JJW465" s="70"/>
      <c r="JJX465" s="70"/>
      <c r="JJY465" s="110"/>
      <c r="JJZ465" s="2"/>
      <c r="JKA465" s="15"/>
      <c r="JKB465" s="15"/>
      <c r="JKC465" s="83"/>
      <c r="JKD465" s="52"/>
      <c r="JKE465" s="70"/>
      <c r="JKF465" s="70"/>
      <c r="JKG465" s="70"/>
      <c r="JKH465" s="110"/>
      <c r="JKI465" s="2"/>
      <c r="JKJ465" s="15"/>
      <c r="JKK465" s="15"/>
      <c r="JKL465" s="83"/>
      <c r="JKM465" s="52"/>
      <c r="JKN465" s="70"/>
      <c r="JKO465" s="70"/>
      <c r="JKP465" s="70"/>
      <c r="JKQ465" s="110"/>
      <c r="JKR465" s="2"/>
      <c r="JKS465" s="15"/>
      <c r="JKT465" s="15"/>
      <c r="JKU465" s="83"/>
      <c r="JKV465" s="52"/>
      <c r="JKW465" s="70"/>
      <c r="JKX465" s="70"/>
      <c r="JKY465" s="70"/>
      <c r="JKZ465" s="110"/>
      <c r="JLA465" s="2"/>
      <c r="JLB465" s="15"/>
      <c r="JLC465" s="15"/>
      <c r="JLD465" s="83"/>
      <c r="JLE465" s="52"/>
      <c r="JLF465" s="70"/>
      <c r="JLG465" s="70"/>
      <c r="JLH465" s="70"/>
      <c r="JLI465" s="110"/>
      <c r="JLJ465" s="2"/>
      <c r="JLK465" s="15"/>
      <c r="JLL465" s="15"/>
      <c r="JLM465" s="83"/>
      <c r="JLN465" s="52"/>
      <c r="JLO465" s="70"/>
      <c r="JLP465" s="70"/>
      <c r="JLQ465" s="70"/>
      <c r="JLR465" s="110"/>
      <c r="JLS465" s="2"/>
      <c r="JLT465" s="15"/>
      <c r="JLU465" s="15"/>
      <c r="JLV465" s="83"/>
      <c r="JLW465" s="52"/>
      <c r="JLX465" s="70"/>
      <c r="JLY465" s="70"/>
      <c r="JLZ465" s="70"/>
      <c r="JMA465" s="110"/>
      <c r="JMB465" s="2"/>
      <c r="JMC465" s="15"/>
      <c r="JMD465" s="15"/>
      <c r="JME465" s="83"/>
      <c r="JMF465" s="52"/>
      <c r="JMG465" s="70"/>
      <c r="JMH465" s="70"/>
      <c r="JMI465" s="70"/>
      <c r="JMJ465" s="110"/>
      <c r="JMK465" s="2"/>
      <c r="JML465" s="15"/>
      <c r="JMM465" s="15"/>
      <c r="JMN465" s="83"/>
      <c r="JMO465" s="52"/>
      <c r="JMP465" s="70"/>
      <c r="JMQ465" s="70"/>
      <c r="JMR465" s="70"/>
      <c r="JMS465" s="110"/>
      <c r="JMT465" s="2"/>
      <c r="JMU465" s="15"/>
      <c r="JMV465" s="15"/>
      <c r="JMW465" s="83"/>
      <c r="JMX465" s="52"/>
      <c r="JMY465" s="70"/>
      <c r="JMZ465" s="70"/>
      <c r="JNA465" s="70"/>
      <c r="JNB465" s="110"/>
      <c r="JNC465" s="2"/>
      <c r="JND465" s="15"/>
      <c r="JNE465" s="15"/>
      <c r="JNF465" s="83"/>
      <c r="JNG465" s="52"/>
      <c r="JNH465" s="70"/>
      <c r="JNI465" s="70"/>
      <c r="JNJ465" s="70"/>
      <c r="JNK465" s="110"/>
      <c r="JNL465" s="2"/>
      <c r="JNM465" s="15"/>
      <c r="JNN465" s="15"/>
      <c r="JNO465" s="83"/>
      <c r="JNP465" s="52"/>
      <c r="JNQ465" s="70"/>
      <c r="JNR465" s="70"/>
      <c r="JNS465" s="70"/>
      <c r="JNT465" s="110"/>
      <c r="JNU465" s="2"/>
      <c r="JNV465" s="15"/>
      <c r="JNW465" s="15"/>
      <c r="JNX465" s="83"/>
      <c r="JNY465" s="52"/>
      <c r="JNZ465" s="70"/>
      <c r="JOA465" s="70"/>
      <c r="JOB465" s="70"/>
      <c r="JOC465" s="110"/>
      <c r="JOD465" s="2"/>
      <c r="JOE465" s="15"/>
      <c r="JOF465" s="15"/>
      <c r="JOG465" s="83"/>
      <c r="JOH465" s="52"/>
      <c r="JOI465" s="70"/>
      <c r="JOJ465" s="70"/>
      <c r="JOK465" s="70"/>
      <c r="JOL465" s="110"/>
      <c r="JOM465" s="2"/>
      <c r="JON465" s="15"/>
      <c r="JOO465" s="15"/>
      <c r="JOP465" s="83"/>
      <c r="JOQ465" s="52"/>
      <c r="JOR465" s="70"/>
      <c r="JOS465" s="70"/>
      <c r="JOT465" s="70"/>
      <c r="JOU465" s="110"/>
      <c r="JOV465" s="2"/>
      <c r="JOW465" s="15"/>
      <c r="JOX465" s="15"/>
      <c r="JOY465" s="83"/>
      <c r="JOZ465" s="52"/>
      <c r="JPA465" s="70"/>
      <c r="JPB465" s="70"/>
      <c r="JPC465" s="70"/>
      <c r="JPD465" s="110"/>
      <c r="JPE465" s="2"/>
      <c r="JPF465" s="15"/>
      <c r="JPG465" s="15"/>
      <c r="JPH465" s="83"/>
      <c r="JPI465" s="52"/>
      <c r="JPJ465" s="70"/>
      <c r="JPK465" s="70"/>
      <c r="JPL465" s="70"/>
      <c r="JPM465" s="110"/>
      <c r="JPN465" s="2"/>
      <c r="JPO465" s="15"/>
      <c r="JPP465" s="15"/>
      <c r="JPQ465" s="83"/>
      <c r="JPR465" s="52"/>
      <c r="JPS465" s="70"/>
      <c r="JPT465" s="70"/>
      <c r="JPU465" s="70"/>
      <c r="JPV465" s="110"/>
      <c r="JPW465" s="2"/>
      <c r="JPX465" s="15"/>
      <c r="JPY465" s="15"/>
      <c r="JPZ465" s="83"/>
      <c r="JQA465" s="52"/>
      <c r="JQB465" s="70"/>
      <c r="JQC465" s="70"/>
      <c r="JQD465" s="70"/>
      <c r="JQE465" s="110"/>
      <c r="JQF465" s="2"/>
      <c r="JQG465" s="15"/>
      <c r="JQH465" s="15"/>
      <c r="JQI465" s="83"/>
      <c r="JQJ465" s="52"/>
      <c r="JQK465" s="70"/>
      <c r="JQL465" s="70"/>
      <c r="JQM465" s="70"/>
      <c r="JQN465" s="110"/>
      <c r="JQO465" s="2"/>
      <c r="JQP465" s="15"/>
      <c r="JQQ465" s="15"/>
      <c r="JQR465" s="83"/>
      <c r="JQS465" s="52"/>
      <c r="JQT465" s="70"/>
      <c r="JQU465" s="70"/>
      <c r="JQV465" s="70"/>
      <c r="JQW465" s="110"/>
      <c r="JQX465" s="2"/>
      <c r="JQY465" s="15"/>
      <c r="JQZ465" s="15"/>
      <c r="JRA465" s="83"/>
      <c r="JRB465" s="52"/>
      <c r="JRC465" s="70"/>
      <c r="JRD465" s="70"/>
      <c r="JRE465" s="70"/>
      <c r="JRF465" s="110"/>
      <c r="JRG465" s="2"/>
      <c r="JRH465" s="15"/>
      <c r="JRI465" s="15"/>
      <c r="JRJ465" s="83"/>
      <c r="JRK465" s="52"/>
      <c r="JRL465" s="70"/>
      <c r="JRM465" s="70"/>
      <c r="JRN465" s="70"/>
      <c r="JRO465" s="110"/>
      <c r="JRP465" s="2"/>
      <c r="JRQ465" s="15"/>
      <c r="JRR465" s="15"/>
      <c r="JRS465" s="83"/>
      <c r="JRT465" s="52"/>
      <c r="JRU465" s="70"/>
      <c r="JRV465" s="70"/>
      <c r="JRW465" s="70"/>
      <c r="JRX465" s="110"/>
      <c r="JRY465" s="2"/>
      <c r="JRZ465" s="15"/>
      <c r="JSA465" s="15"/>
      <c r="JSB465" s="83"/>
      <c r="JSC465" s="52"/>
      <c r="JSD465" s="70"/>
      <c r="JSE465" s="70"/>
      <c r="JSF465" s="70"/>
      <c r="JSG465" s="110"/>
      <c r="JSH465" s="2"/>
      <c r="JSI465" s="15"/>
      <c r="JSJ465" s="15"/>
      <c r="JSK465" s="83"/>
      <c r="JSL465" s="52"/>
      <c r="JSM465" s="70"/>
      <c r="JSN465" s="70"/>
      <c r="JSO465" s="70"/>
      <c r="JSP465" s="110"/>
      <c r="JSQ465" s="2"/>
      <c r="JSR465" s="15"/>
      <c r="JSS465" s="15"/>
      <c r="JST465" s="83"/>
      <c r="JSU465" s="52"/>
      <c r="JSV465" s="70"/>
      <c r="JSW465" s="70"/>
      <c r="JSX465" s="70"/>
      <c r="JSY465" s="110"/>
      <c r="JSZ465" s="2"/>
      <c r="JTA465" s="15"/>
      <c r="JTB465" s="15"/>
      <c r="JTC465" s="83"/>
      <c r="JTD465" s="52"/>
      <c r="JTE465" s="70"/>
      <c r="JTF465" s="70"/>
      <c r="JTG465" s="70"/>
      <c r="JTH465" s="110"/>
      <c r="JTI465" s="2"/>
      <c r="JTJ465" s="15"/>
      <c r="JTK465" s="15"/>
      <c r="JTL465" s="83"/>
      <c r="JTM465" s="52"/>
      <c r="JTN465" s="70"/>
      <c r="JTO465" s="70"/>
      <c r="JTP465" s="70"/>
      <c r="JTQ465" s="110"/>
      <c r="JTR465" s="2"/>
      <c r="JTS465" s="15"/>
      <c r="JTT465" s="15"/>
      <c r="JTU465" s="83"/>
      <c r="JTV465" s="52"/>
      <c r="JTW465" s="70"/>
      <c r="JTX465" s="70"/>
      <c r="JTY465" s="70"/>
      <c r="JTZ465" s="110"/>
      <c r="JUA465" s="2"/>
      <c r="JUB465" s="15"/>
      <c r="JUC465" s="15"/>
      <c r="JUD465" s="83"/>
      <c r="JUE465" s="52"/>
      <c r="JUF465" s="70"/>
      <c r="JUG465" s="70"/>
      <c r="JUH465" s="70"/>
      <c r="JUI465" s="110"/>
      <c r="JUJ465" s="2"/>
      <c r="JUK465" s="15"/>
      <c r="JUL465" s="15"/>
      <c r="JUM465" s="83"/>
      <c r="JUN465" s="52"/>
      <c r="JUO465" s="70"/>
      <c r="JUP465" s="70"/>
      <c r="JUQ465" s="70"/>
      <c r="JUR465" s="110"/>
      <c r="JUS465" s="2"/>
      <c r="JUT465" s="15"/>
      <c r="JUU465" s="15"/>
      <c r="JUV465" s="83"/>
      <c r="JUW465" s="52"/>
      <c r="JUX465" s="70"/>
      <c r="JUY465" s="70"/>
      <c r="JUZ465" s="70"/>
      <c r="JVA465" s="110"/>
      <c r="JVB465" s="2"/>
      <c r="JVC465" s="15"/>
      <c r="JVD465" s="15"/>
      <c r="JVE465" s="83"/>
      <c r="JVF465" s="52"/>
      <c r="JVG465" s="70"/>
      <c r="JVH465" s="70"/>
      <c r="JVI465" s="70"/>
      <c r="JVJ465" s="110"/>
      <c r="JVK465" s="2"/>
      <c r="JVL465" s="15"/>
      <c r="JVM465" s="15"/>
      <c r="JVN465" s="83"/>
      <c r="JVO465" s="52"/>
      <c r="JVP465" s="70"/>
      <c r="JVQ465" s="70"/>
      <c r="JVR465" s="70"/>
      <c r="JVS465" s="110"/>
      <c r="JVT465" s="2"/>
      <c r="JVU465" s="15"/>
      <c r="JVV465" s="15"/>
      <c r="JVW465" s="83"/>
      <c r="JVX465" s="52"/>
      <c r="JVY465" s="70"/>
      <c r="JVZ465" s="70"/>
      <c r="JWA465" s="70"/>
      <c r="JWB465" s="110"/>
      <c r="JWC465" s="2"/>
      <c r="JWD465" s="15"/>
      <c r="JWE465" s="15"/>
      <c r="JWF465" s="83"/>
      <c r="JWG465" s="52"/>
      <c r="JWH465" s="70"/>
      <c r="JWI465" s="70"/>
      <c r="JWJ465" s="70"/>
      <c r="JWK465" s="110"/>
      <c r="JWL465" s="2"/>
      <c r="JWM465" s="15"/>
      <c r="JWN465" s="15"/>
      <c r="JWO465" s="83"/>
      <c r="JWP465" s="52"/>
      <c r="JWQ465" s="70"/>
      <c r="JWR465" s="70"/>
      <c r="JWS465" s="70"/>
      <c r="JWT465" s="110"/>
      <c r="JWU465" s="2"/>
      <c r="JWV465" s="15"/>
      <c r="JWW465" s="15"/>
      <c r="JWX465" s="83"/>
      <c r="JWY465" s="52"/>
      <c r="JWZ465" s="70"/>
      <c r="JXA465" s="70"/>
      <c r="JXB465" s="70"/>
      <c r="JXC465" s="110"/>
      <c r="JXD465" s="2"/>
      <c r="JXE465" s="15"/>
      <c r="JXF465" s="15"/>
      <c r="JXG465" s="83"/>
      <c r="JXH465" s="52"/>
      <c r="JXI465" s="70"/>
      <c r="JXJ465" s="70"/>
      <c r="JXK465" s="70"/>
      <c r="JXL465" s="110"/>
      <c r="JXM465" s="2"/>
      <c r="JXN465" s="15"/>
      <c r="JXO465" s="15"/>
      <c r="JXP465" s="83"/>
      <c r="JXQ465" s="52"/>
      <c r="JXR465" s="70"/>
      <c r="JXS465" s="70"/>
      <c r="JXT465" s="70"/>
      <c r="JXU465" s="110"/>
      <c r="JXV465" s="2"/>
      <c r="JXW465" s="15"/>
      <c r="JXX465" s="15"/>
      <c r="JXY465" s="83"/>
      <c r="JXZ465" s="52"/>
      <c r="JYA465" s="70"/>
      <c r="JYB465" s="70"/>
      <c r="JYC465" s="70"/>
      <c r="JYD465" s="110"/>
      <c r="JYE465" s="2"/>
      <c r="JYF465" s="15"/>
      <c r="JYG465" s="15"/>
      <c r="JYH465" s="83"/>
      <c r="JYI465" s="52"/>
      <c r="JYJ465" s="70"/>
      <c r="JYK465" s="70"/>
      <c r="JYL465" s="70"/>
      <c r="JYM465" s="110"/>
      <c r="JYN465" s="2"/>
      <c r="JYO465" s="15"/>
      <c r="JYP465" s="15"/>
      <c r="JYQ465" s="83"/>
      <c r="JYR465" s="52"/>
      <c r="JYS465" s="70"/>
      <c r="JYT465" s="70"/>
      <c r="JYU465" s="70"/>
      <c r="JYV465" s="110"/>
      <c r="JYW465" s="2"/>
      <c r="JYX465" s="15"/>
      <c r="JYY465" s="15"/>
      <c r="JYZ465" s="83"/>
      <c r="JZA465" s="52"/>
      <c r="JZB465" s="70"/>
      <c r="JZC465" s="70"/>
      <c r="JZD465" s="70"/>
      <c r="JZE465" s="110"/>
      <c r="JZF465" s="2"/>
      <c r="JZG465" s="15"/>
      <c r="JZH465" s="15"/>
      <c r="JZI465" s="83"/>
      <c r="JZJ465" s="52"/>
      <c r="JZK465" s="70"/>
      <c r="JZL465" s="70"/>
      <c r="JZM465" s="70"/>
      <c r="JZN465" s="110"/>
      <c r="JZO465" s="2"/>
      <c r="JZP465" s="15"/>
      <c r="JZQ465" s="15"/>
      <c r="JZR465" s="83"/>
      <c r="JZS465" s="52"/>
      <c r="JZT465" s="70"/>
      <c r="JZU465" s="70"/>
      <c r="JZV465" s="70"/>
      <c r="JZW465" s="110"/>
      <c r="JZX465" s="2"/>
      <c r="JZY465" s="15"/>
      <c r="JZZ465" s="15"/>
      <c r="KAA465" s="83"/>
      <c r="KAB465" s="52"/>
      <c r="KAC465" s="70"/>
      <c r="KAD465" s="70"/>
      <c r="KAE465" s="70"/>
      <c r="KAF465" s="110"/>
      <c r="KAG465" s="2"/>
      <c r="KAH465" s="15"/>
      <c r="KAI465" s="15"/>
      <c r="KAJ465" s="83"/>
      <c r="KAK465" s="52"/>
      <c r="KAL465" s="70"/>
      <c r="KAM465" s="70"/>
      <c r="KAN465" s="70"/>
      <c r="KAO465" s="110"/>
      <c r="KAP465" s="2"/>
      <c r="KAQ465" s="15"/>
      <c r="KAR465" s="15"/>
      <c r="KAS465" s="83"/>
      <c r="KAT465" s="52"/>
      <c r="KAU465" s="70"/>
      <c r="KAV465" s="70"/>
      <c r="KAW465" s="70"/>
      <c r="KAX465" s="110"/>
      <c r="KAY465" s="2"/>
      <c r="KAZ465" s="15"/>
      <c r="KBA465" s="15"/>
      <c r="KBB465" s="83"/>
      <c r="KBC465" s="52"/>
      <c r="KBD465" s="70"/>
      <c r="KBE465" s="70"/>
      <c r="KBF465" s="70"/>
      <c r="KBG465" s="110"/>
      <c r="KBH465" s="2"/>
      <c r="KBI465" s="15"/>
      <c r="KBJ465" s="15"/>
      <c r="KBK465" s="83"/>
      <c r="KBL465" s="52"/>
      <c r="KBM465" s="70"/>
      <c r="KBN465" s="70"/>
      <c r="KBO465" s="70"/>
      <c r="KBP465" s="110"/>
      <c r="KBQ465" s="2"/>
      <c r="KBR465" s="15"/>
      <c r="KBS465" s="15"/>
      <c r="KBT465" s="83"/>
      <c r="KBU465" s="52"/>
      <c r="KBV465" s="70"/>
      <c r="KBW465" s="70"/>
      <c r="KBX465" s="70"/>
      <c r="KBY465" s="110"/>
      <c r="KBZ465" s="2"/>
      <c r="KCA465" s="15"/>
      <c r="KCB465" s="15"/>
      <c r="KCC465" s="83"/>
      <c r="KCD465" s="52"/>
      <c r="KCE465" s="70"/>
      <c r="KCF465" s="70"/>
      <c r="KCG465" s="70"/>
      <c r="KCH465" s="110"/>
      <c r="KCI465" s="2"/>
      <c r="KCJ465" s="15"/>
      <c r="KCK465" s="15"/>
      <c r="KCL465" s="83"/>
      <c r="KCM465" s="52"/>
      <c r="KCN465" s="70"/>
      <c r="KCO465" s="70"/>
      <c r="KCP465" s="70"/>
      <c r="KCQ465" s="110"/>
      <c r="KCR465" s="2"/>
      <c r="KCS465" s="15"/>
      <c r="KCT465" s="15"/>
      <c r="KCU465" s="83"/>
      <c r="KCV465" s="52"/>
      <c r="KCW465" s="70"/>
      <c r="KCX465" s="70"/>
      <c r="KCY465" s="70"/>
      <c r="KCZ465" s="110"/>
      <c r="KDA465" s="2"/>
      <c r="KDB465" s="15"/>
      <c r="KDC465" s="15"/>
      <c r="KDD465" s="83"/>
      <c r="KDE465" s="52"/>
      <c r="KDF465" s="70"/>
      <c r="KDG465" s="70"/>
      <c r="KDH465" s="70"/>
      <c r="KDI465" s="110"/>
      <c r="KDJ465" s="2"/>
      <c r="KDK465" s="15"/>
      <c r="KDL465" s="15"/>
      <c r="KDM465" s="83"/>
      <c r="KDN465" s="52"/>
      <c r="KDO465" s="70"/>
      <c r="KDP465" s="70"/>
      <c r="KDQ465" s="70"/>
      <c r="KDR465" s="110"/>
      <c r="KDS465" s="2"/>
      <c r="KDT465" s="15"/>
      <c r="KDU465" s="15"/>
      <c r="KDV465" s="83"/>
      <c r="KDW465" s="52"/>
      <c r="KDX465" s="70"/>
      <c r="KDY465" s="70"/>
      <c r="KDZ465" s="70"/>
      <c r="KEA465" s="110"/>
      <c r="KEB465" s="2"/>
      <c r="KEC465" s="15"/>
      <c r="KED465" s="15"/>
      <c r="KEE465" s="83"/>
      <c r="KEF465" s="52"/>
      <c r="KEG465" s="70"/>
      <c r="KEH465" s="70"/>
      <c r="KEI465" s="70"/>
      <c r="KEJ465" s="110"/>
      <c r="KEK465" s="2"/>
      <c r="KEL465" s="15"/>
      <c r="KEM465" s="15"/>
      <c r="KEN465" s="83"/>
      <c r="KEO465" s="52"/>
      <c r="KEP465" s="70"/>
      <c r="KEQ465" s="70"/>
      <c r="KER465" s="70"/>
      <c r="KES465" s="110"/>
      <c r="KET465" s="2"/>
      <c r="KEU465" s="15"/>
      <c r="KEV465" s="15"/>
      <c r="KEW465" s="83"/>
      <c r="KEX465" s="52"/>
      <c r="KEY465" s="70"/>
      <c r="KEZ465" s="70"/>
      <c r="KFA465" s="70"/>
      <c r="KFB465" s="110"/>
      <c r="KFC465" s="2"/>
      <c r="KFD465" s="15"/>
      <c r="KFE465" s="15"/>
      <c r="KFF465" s="83"/>
      <c r="KFG465" s="52"/>
      <c r="KFH465" s="70"/>
      <c r="KFI465" s="70"/>
      <c r="KFJ465" s="70"/>
      <c r="KFK465" s="110"/>
      <c r="KFL465" s="2"/>
      <c r="KFM465" s="15"/>
      <c r="KFN465" s="15"/>
      <c r="KFO465" s="83"/>
      <c r="KFP465" s="52"/>
      <c r="KFQ465" s="70"/>
      <c r="KFR465" s="70"/>
      <c r="KFS465" s="70"/>
      <c r="KFT465" s="110"/>
      <c r="KFU465" s="2"/>
      <c r="KFV465" s="15"/>
      <c r="KFW465" s="15"/>
      <c r="KFX465" s="83"/>
      <c r="KFY465" s="52"/>
      <c r="KFZ465" s="70"/>
      <c r="KGA465" s="70"/>
      <c r="KGB465" s="70"/>
      <c r="KGC465" s="110"/>
      <c r="KGD465" s="2"/>
      <c r="KGE465" s="15"/>
      <c r="KGF465" s="15"/>
      <c r="KGG465" s="83"/>
      <c r="KGH465" s="52"/>
      <c r="KGI465" s="70"/>
      <c r="KGJ465" s="70"/>
      <c r="KGK465" s="70"/>
      <c r="KGL465" s="110"/>
      <c r="KGM465" s="2"/>
      <c r="KGN465" s="15"/>
      <c r="KGO465" s="15"/>
      <c r="KGP465" s="83"/>
      <c r="KGQ465" s="52"/>
      <c r="KGR465" s="70"/>
      <c r="KGS465" s="70"/>
      <c r="KGT465" s="70"/>
      <c r="KGU465" s="110"/>
      <c r="KGV465" s="2"/>
      <c r="KGW465" s="15"/>
      <c r="KGX465" s="15"/>
      <c r="KGY465" s="83"/>
      <c r="KGZ465" s="52"/>
      <c r="KHA465" s="70"/>
      <c r="KHB465" s="70"/>
      <c r="KHC465" s="70"/>
      <c r="KHD465" s="110"/>
      <c r="KHE465" s="2"/>
      <c r="KHF465" s="15"/>
      <c r="KHG465" s="15"/>
      <c r="KHH465" s="83"/>
      <c r="KHI465" s="52"/>
      <c r="KHJ465" s="70"/>
      <c r="KHK465" s="70"/>
      <c r="KHL465" s="70"/>
      <c r="KHM465" s="110"/>
      <c r="KHN465" s="2"/>
      <c r="KHO465" s="15"/>
      <c r="KHP465" s="15"/>
      <c r="KHQ465" s="83"/>
      <c r="KHR465" s="52"/>
      <c r="KHS465" s="70"/>
      <c r="KHT465" s="70"/>
      <c r="KHU465" s="70"/>
      <c r="KHV465" s="110"/>
      <c r="KHW465" s="2"/>
      <c r="KHX465" s="15"/>
      <c r="KHY465" s="15"/>
      <c r="KHZ465" s="83"/>
      <c r="KIA465" s="52"/>
      <c r="KIB465" s="70"/>
      <c r="KIC465" s="70"/>
      <c r="KID465" s="70"/>
      <c r="KIE465" s="110"/>
      <c r="KIF465" s="2"/>
      <c r="KIG465" s="15"/>
      <c r="KIH465" s="15"/>
      <c r="KII465" s="83"/>
      <c r="KIJ465" s="52"/>
      <c r="KIK465" s="70"/>
      <c r="KIL465" s="70"/>
      <c r="KIM465" s="70"/>
      <c r="KIN465" s="110"/>
      <c r="KIO465" s="2"/>
      <c r="KIP465" s="15"/>
      <c r="KIQ465" s="15"/>
      <c r="KIR465" s="83"/>
      <c r="KIS465" s="52"/>
      <c r="KIT465" s="70"/>
      <c r="KIU465" s="70"/>
      <c r="KIV465" s="70"/>
      <c r="KIW465" s="110"/>
      <c r="KIX465" s="2"/>
      <c r="KIY465" s="15"/>
      <c r="KIZ465" s="15"/>
      <c r="KJA465" s="83"/>
      <c r="KJB465" s="52"/>
      <c r="KJC465" s="70"/>
      <c r="KJD465" s="70"/>
      <c r="KJE465" s="70"/>
      <c r="KJF465" s="110"/>
      <c r="KJG465" s="2"/>
      <c r="KJH465" s="15"/>
      <c r="KJI465" s="15"/>
      <c r="KJJ465" s="83"/>
      <c r="KJK465" s="52"/>
      <c r="KJL465" s="70"/>
      <c r="KJM465" s="70"/>
      <c r="KJN465" s="70"/>
      <c r="KJO465" s="110"/>
      <c r="KJP465" s="2"/>
      <c r="KJQ465" s="15"/>
      <c r="KJR465" s="15"/>
      <c r="KJS465" s="83"/>
      <c r="KJT465" s="52"/>
      <c r="KJU465" s="70"/>
      <c r="KJV465" s="70"/>
      <c r="KJW465" s="70"/>
      <c r="KJX465" s="110"/>
      <c r="KJY465" s="2"/>
      <c r="KJZ465" s="15"/>
      <c r="KKA465" s="15"/>
      <c r="KKB465" s="83"/>
      <c r="KKC465" s="52"/>
      <c r="KKD465" s="70"/>
      <c r="KKE465" s="70"/>
      <c r="KKF465" s="70"/>
      <c r="KKG465" s="110"/>
      <c r="KKH465" s="2"/>
      <c r="KKI465" s="15"/>
      <c r="KKJ465" s="15"/>
      <c r="KKK465" s="83"/>
      <c r="KKL465" s="52"/>
      <c r="KKM465" s="70"/>
      <c r="KKN465" s="70"/>
      <c r="KKO465" s="70"/>
      <c r="KKP465" s="110"/>
      <c r="KKQ465" s="2"/>
      <c r="KKR465" s="15"/>
      <c r="KKS465" s="15"/>
      <c r="KKT465" s="83"/>
      <c r="KKU465" s="52"/>
      <c r="KKV465" s="70"/>
      <c r="KKW465" s="70"/>
      <c r="KKX465" s="70"/>
      <c r="KKY465" s="110"/>
      <c r="KKZ465" s="2"/>
      <c r="KLA465" s="15"/>
      <c r="KLB465" s="15"/>
      <c r="KLC465" s="83"/>
      <c r="KLD465" s="52"/>
      <c r="KLE465" s="70"/>
      <c r="KLF465" s="70"/>
      <c r="KLG465" s="70"/>
      <c r="KLH465" s="110"/>
      <c r="KLI465" s="2"/>
      <c r="KLJ465" s="15"/>
      <c r="KLK465" s="15"/>
      <c r="KLL465" s="83"/>
      <c r="KLM465" s="52"/>
      <c r="KLN465" s="70"/>
      <c r="KLO465" s="70"/>
      <c r="KLP465" s="70"/>
      <c r="KLQ465" s="110"/>
      <c r="KLR465" s="2"/>
      <c r="KLS465" s="15"/>
      <c r="KLT465" s="15"/>
      <c r="KLU465" s="83"/>
      <c r="KLV465" s="52"/>
      <c r="KLW465" s="70"/>
      <c r="KLX465" s="70"/>
      <c r="KLY465" s="70"/>
      <c r="KLZ465" s="110"/>
      <c r="KMA465" s="2"/>
      <c r="KMB465" s="15"/>
      <c r="KMC465" s="15"/>
      <c r="KMD465" s="83"/>
      <c r="KME465" s="52"/>
      <c r="KMF465" s="70"/>
      <c r="KMG465" s="70"/>
      <c r="KMH465" s="70"/>
      <c r="KMI465" s="110"/>
      <c r="KMJ465" s="2"/>
      <c r="KMK465" s="15"/>
      <c r="KML465" s="15"/>
      <c r="KMM465" s="83"/>
      <c r="KMN465" s="52"/>
      <c r="KMO465" s="70"/>
      <c r="KMP465" s="70"/>
      <c r="KMQ465" s="70"/>
      <c r="KMR465" s="110"/>
      <c r="KMS465" s="2"/>
      <c r="KMT465" s="15"/>
      <c r="KMU465" s="15"/>
      <c r="KMV465" s="83"/>
      <c r="KMW465" s="52"/>
      <c r="KMX465" s="70"/>
      <c r="KMY465" s="70"/>
      <c r="KMZ465" s="70"/>
      <c r="KNA465" s="110"/>
      <c r="KNB465" s="2"/>
      <c r="KNC465" s="15"/>
      <c r="KND465" s="15"/>
      <c r="KNE465" s="83"/>
      <c r="KNF465" s="52"/>
      <c r="KNG465" s="70"/>
      <c r="KNH465" s="70"/>
      <c r="KNI465" s="70"/>
      <c r="KNJ465" s="110"/>
      <c r="KNK465" s="2"/>
      <c r="KNL465" s="15"/>
      <c r="KNM465" s="15"/>
      <c r="KNN465" s="83"/>
      <c r="KNO465" s="52"/>
      <c r="KNP465" s="70"/>
      <c r="KNQ465" s="70"/>
      <c r="KNR465" s="70"/>
      <c r="KNS465" s="110"/>
      <c r="KNT465" s="2"/>
      <c r="KNU465" s="15"/>
      <c r="KNV465" s="15"/>
      <c r="KNW465" s="83"/>
      <c r="KNX465" s="52"/>
      <c r="KNY465" s="70"/>
      <c r="KNZ465" s="70"/>
      <c r="KOA465" s="70"/>
      <c r="KOB465" s="110"/>
      <c r="KOC465" s="2"/>
      <c r="KOD465" s="15"/>
      <c r="KOE465" s="15"/>
      <c r="KOF465" s="83"/>
      <c r="KOG465" s="52"/>
      <c r="KOH465" s="70"/>
      <c r="KOI465" s="70"/>
      <c r="KOJ465" s="70"/>
      <c r="KOK465" s="110"/>
      <c r="KOL465" s="2"/>
      <c r="KOM465" s="15"/>
      <c r="KON465" s="15"/>
      <c r="KOO465" s="83"/>
      <c r="KOP465" s="52"/>
      <c r="KOQ465" s="70"/>
      <c r="KOR465" s="70"/>
      <c r="KOS465" s="70"/>
      <c r="KOT465" s="110"/>
      <c r="KOU465" s="2"/>
      <c r="KOV465" s="15"/>
      <c r="KOW465" s="15"/>
      <c r="KOX465" s="83"/>
      <c r="KOY465" s="52"/>
      <c r="KOZ465" s="70"/>
      <c r="KPA465" s="70"/>
      <c r="KPB465" s="70"/>
      <c r="KPC465" s="110"/>
      <c r="KPD465" s="2"/>
      <c r="KPE465" s="15"/>
      <c r="KPF465" s="15"/>
      <c r="KPG465" s="83"/>
      <c r="KPH465" s="52"/>
      <c r="KPI465" s="70"/>
      <c r="KPJ465" s="70"/>
      <c r="KPK465" s="70"/>
      <c r="KPL465" s="110"/>
      <c r="KPM465" s="2"/>
      <c r="KPN465" s="15"/>
      <c r="KPO465" s="15"/>
      <c r="KPP465" s="83"/>
      <c r="KPQ465" s="52"/>
      <c r="KPR465" s="70"/>
      <c r="KPS465" s="70"/>
      <c r="KPT465" s="70"/>
      <c r="KPU465" s="110"/>
      <c r="KPV465" s="2"/>
      <c r="KPW465" s="15"/>
      <c r="KPX465" s="15"/>
      <c r="KPY465" s="83"/>
      <c r="KPZ465" s="52"/>
      <c r="KQA465" s="70"/>
      <c r="KQB465" s="70"/>
      <c r="KQC465" s="70"/>
      <c r="KQD465" s="110"/>
      <c r="KQE465" s="2"/>
      <c r="KQF465" s="15"/>
      <c r="KQG465" s="15"/>
      <c r="KQH465" s="83"/>
      <c r="KQI465" s="52"/>
      <c r="KQJ465" s="70"/>
      <c r="KQK465" s="70"/>
      <c r="KQL465" s="70"/>
      <c r="KQM465" s="110"/>
      <c r="KQN465" s="2"/>
      <c r="KQO465" s="15"/>
      <c r="KQP465" s="15"/>
      <c r="KQQ465" s="83"/>
      <c r="KQR465" s="52"/>
      <c r="KQS465" s="70"/>
      <c r="KQT465" s="70"/>
      <c r="KQU465" s="70"/>
      <c r="KQV465" s="110"/>
      <c r="KQW465" s="2"/>
      <c r="KQX465" s="15"/>
      <c r="KQY465" s="15"/>
      <c r="KQZ465" s="83"/>
      <c r="KRA465" s="52"/>
      <c r="KRB465" s="70"/>
      <c r="KRC465" s="70"/>
      <c r="KRD465" s="70"/>
      <c r="KRE465" s="110"/>
      <c r="KRF465" s="2"/>
      <c r="KRG465" s="15"/>
      <c r="KRH465" s="15"/>
      <c r="KRI465" s="83"/>
      <c r="KRJ465" s="52"/>
      <c r="KRK465" s="70"/>
      <c r="KRL465" s="70"/>
      <c r="KRM465" s="70"/>
      <c r="KRN465" s="110"/>
      <c r="KRO465" s="2"/>
      <c r="KRP465" s="15"/>
      <c r="KRQ465" s="15"/>
      <c r="KRR465" s="83"/>
      <c r="KRS465" s="52"/>
      <c r="KRT465" s="70"/>
      <c r="KRU465" s="70"/>
      <c r="KRV465" s="70"/>
      <c r="KRW465" s="110"/>
      <c r="KRX465" s="2"/>
      <c r="KRY465" s="15"/>
      <c r="KRZ465" s="15"/>
      <c r="KSA465" s="83"/>
      <c r="KSB465" s="52"/>
      <c r="KSC465" s="70"/>
      <c r="KSD465" s="70"/>
      <c r="KSE465" s="70"/>
      <c r="KSF465" s="110"/>
      <c r="KSG465" s="2"/>
      <c r="KSH465" s="15"/>
      <c r="KSI465" s="15"/>
      <c r="KSJ465" s="83"/>
      <c r="KSK465" s="52"/>
      <c r="KSL465" s="70"/>
      <c r="KSM465" s="70"/>
      <c r="KSN465" s="70"/>
      <c r="KSO465" s="110"/>
      <c r="KSP465" s="2"/>
      <c r="KSQ465" s="15"/>
      <c r="KSR465" s="15"/>
      <c r="KSS465" s="83"/>
      <c r="KST465" s="52"/>
      <c r="KSU465" s="70"/>
      <c r="KSV465" s="70"/>
      <c r="KSW465" s="70"/>
      <c r="KSX465" s="110"/>
      <c r="KSY465" s="2"/>
      <c r="KSZ465" s="15"/>
      <c r="KTA465" s="15"/>
      <c r="KTB465" s="83"/>
      <c r="KTC465" s="52"/>
      <c r="KTD465" s="70"/>
      <c r="KTE465" s="70"/>
      <c r="KTF465" s="70"/>
      <c r="KTG465" s="110"/>
      <c r="KTH465" s="2"/>
      <c r="KTI465" s="15"/>
      <c r="KTJ465" s="15"/>
      <c r="KTK465" s="83"/>
      <c r="KTL465" s="52"/>
      <c r="KTM465" s="70"/>
      <c r="KTN465" s="70"/>
      <c r="KTO465" s="70"/>
      <c r="KTP465" s="110"/>
      <c r="KTQ465" s="2"/>
      <c r="KTR465" s="15"/>
      <c r="KTS465" s="15"/>
      <c r="KTT465" s="83"/>
      <c r="KTU465" s="52"/>
      <c r="KTV465" s="70"/>
      <c r="KTW465" s="70"/>
      <c r="KTX465" s="70"/>
      <c r="KTY465" s="110"/>
      <c r="KTZ465" s="2"/>
      <c r="KUA465" s="15"/>
      <c r="KUB465" s="15"/>
      <c r="KUC465" s="83"/>
      <c r="KUD465" s="52"/>
      <c r="KUE465" s="70"/>
      <c r="KUF465" s="70"/>
      <c r="KUG465" s="70"/>
      <c r="KUH465" s="110"/>
      <c r="KUI465" s="2"/>
      <c r="KUJ465" s="15"/>
      <c r="KUK465" s="15"/>
      <c r="KUL465" s="83"/>
      <c r="KUM465" s="52"/>
      <c r="KUN465" s="70"/>
      <c r="KUO465" s="70"/>
      <c r="KUP465" s="70"/>
      <c r="KUQ465" s="110"/>
      <c r="KUR465" s="2"/>
      <c r="KUS465" s="15"/>
      <c r="KUT465" s="15"/>
      <c r="KUU465" s="83"/>
      <c r="KUV465" s="52"/>
      <c r="KUW465" s="70"/>
      <c r="KUX465" s="70"/>
      <c r="KUY465" s="70"/>
      <c r="KUZ465" s="110"/>
      <c r="KVA465" s="2"/>
      <c r="KVB465" s="15"/>
      <c r="KVC465" s="15"/>
      <c r="KVD465" s="83"/>
      <c r="KVE465" s="52"/>
      <c r="KVF465" s="70"/>
      <c r="KVG465" s="70"/>
      <c r="KVH465" s="70"/>
      <c r="KVI465" s="110"/>
      <c r="KVJ465" s="2"/>
      <c r="KVK465" s="15"/>
      <c r="KVL465" s="15"/>
      <c r="KVM465" s="83"/>
      <c r="KVN465" s="52"/>
      <c r="KVO465" s="70"/>
      <c r="KVP465" s="70"/>
      <c r="KVQ465" s="70"/>
      <c r="KVR465" s="110"/>
      <c r="KVS465" s="2"/>
      <c r="KVT465" s="15"/>
      <c r="KVU465" s="15"/>
      <c r="KVV465" s="83"/>
      <c r="KVW465" s="52"/>
      <c r="KVX465" s="70"/>
      <c r="KVY465" s="70"/>
      <c r="KVZ465" s="70"/>
      <c r="KWA465" s="110"/>
      <c r="KWB465" s="2"/>
      <c r="KWC465" s="15"/>
      <c r="KWD465" s="15"/>
      <c r="KWE465" s="83"/>
      <c r="KWF465" s="52"/>
      <c r="KWG465" s="70"/>
      <c r="KWH465" s="70"/>
      <c r="KWI465" s="70"/>
      <c r="KWJ465" s="110"/>
      <c r="KWK465" s="2"/>
      <c r="KWL465" s="15"/>
      <c r="KWM465" s="15"/>
      <c r="KWN465" s="83"/>
      <c r="KWO465" s="52"/>
      <c r="KWP465" s="70"/>
      <c r="KWQ465" s="70"/>
      <c r="KWR465" s="70"/>
      <c r="KWS465" s="110"/>
      <c r="KWT465" s="2"/>
      <c r="KWU465" s="15"/>
      <c r="KWV465" s="15"/>
      <c r="KWW465" s="83"/>
      <c r="KWX465" s="52"/>
      <c r="KWY465" s="70"/>
      <c r="KWZ465" s="70"/>
      <c r="KXA465" s="70"/>
      <c r="KXB465" s="110"/>
      <c r="KXC465" s="2"/>
      <c r="KXD465" s="15"/>
      <c r="KXE465" s="15"/>
      <c r="KXF465" s="83"/>
      <c r="KXG465" s="52"/>
      <c r="KXH465" s="70"/>
      <c r="KXI465" s="70"/>
      <c r="KXJ465" s="70"/>
      <c r="KXK465" s="110"/>
      <c r="KXL465" s="2"/>
      <c r="KXM465" s="15"/>
      <c r="KXN465" s="15"/>
      <c r="KXO465" s="83"/>
      <c r="KXP465" s="52"/>
      <c r="KXQ465" s="70"/>
      <c r="KXR465" s="70"/>
      <c r="KXS465" s="70"/>
      <c r="KXT465" s="110"/>
      <c r="KXU465" s="2"/>
      <c r="KXV465" s="15"/>
      <c r="KXW465" s="15"/>
      <c r="KXX465" s="83"/>
      <c r="KXY465" s="52"/>
      <c r="KXZ465" s="70"/>
      <c r="KYA465" s="70"/>
      <c r="KYB465" s="70"/>
      <c r="KYC465" s="110"/>
      <c r="KYD465" s="2"/>
      <c r="KYE465" s="15"/>
      <c r="KYF465" s="15"/>
      <c r="KYG465" s="83"/>
      <c r="KYH465" s="52"/>
      <c r="KYI465" s="70"/>
      <c r="KYJ465" s="70"/>
      <c r="KYK465" s="70"/>
      <c r="KYL465" s="110"/>
      <c r="KYM465" s="2"/>
      <c r="KYN465" s="15"/>
      <c r="KYO465" s="15"/>
      <c r="KYP465" s="83"/>
      <c r="KYQ465" s="52"/>
      <c r="KYR465" s="70"/>
      <c r="KYS465" s="70"/>
      <c r="KYT465" s="70"/>
      <c r="KYU465" s="110"/>
      <c r="KYV465" s="2"/>
      <c r="KYW465" s="15"/>
      <c r="KYX465" s="15"/>
      <c r="KYY465" s="83"/>
      <c r="KYZ465" s="52"/>
      <c r="KZA465" s="70"/>
      <c r="KZB465" s="70"/>
      <c r="KZC465" s="70"/>
      <c r="KZD465" s="110"/>
      <c r="KZE465" s="2"/>
      <c r="KZF465" s="15"/>
      <c r="KZG465" s="15"/>
      <c r="KZH465" s="83"/>
      <c r="KZI465" s="52"/>
      <c r="KZJ465" s="70"/>
      <c r="KZK465" s="70"/>
      <c r="KZL465" s="70"/>
      <c r="KZM465" s="110"/>
      <c r="KZN465" s="2"/>
      <c r="KZO465" s="15"/>
      <c r="KZP465" s="15"/>
      <c r="KZQ465" s="83"/>
      <c r="KZR465" s="52"/>
      <c r="KZS465" s="70"/>
      <c r="KZT465" s="70"/>
      <c r="KZU465" s="70"/>
      <c r="KZV465" s="110"/>
      <c r="KZW465" s="2"/>
      <c r="KZX465" s="15"/>
      <c r="KZY465" s="15"/>
      <c r="KZZ465" s="83"/>
      <c r="LAA465" s="52"/>
      <c r="LAB465" s="70"/>
      <c r="LAC465" s="70"/>
      <c r="LAD465" s="70"/>
      <c r="LAE465" s="110"/>
      <c r="LAF465" s="2"/>
      <c r="LAG465" s="15"/>
      <c r="LAH465" s="15"/>
      <c r="LAI465" s="83"/>
      <c r="LAJ465" s="52"/>
      <c r="LAK465" s="70"/>
      <c r="LAL465" s="70"/>
      <c r="LAM465" s="70"/>
      <c r="LAN465" s="110"/>
      <c r="LAO465" s="2"/>
      <c r="LAP465" s="15"/>
      <c r="LAQ465" s="15"/>
      <c r="LAR465" s="83"/>
      <c r="LAS465" s="52"/>
      <c r="LAT465" s="70"/>
      <c r="LAU465" s="70"/>
      <c r="LAV465" s="70"/>
      <c r="LAW465" s="110"/>
      <c r="LAX465" s="2"/>
      <c r="LAY465" s="15"/>
      <c r="LAZ465" s="15"/>
      <c r="LBA465" s="83"/>
      <c r="LBB465" s="52"/>
      <c r="LBC465" s="70"/>
      <c r="LBD465" s="70"/>
      <c r="LBE465" s="70"/>
      <c r="LBF465" s="110"/>
      <c r="LBG465" s="2"/>
      <c r="LBH465" s="15"/>
      <c r="LBI465" s="15"/>
      <c r="LBJ465" s="83"/>
      <c r="LBK465" s="52"/>
      <c r="LBL465" s="70"/>
      <c r="LBM465" s="70"/>
      <c r="LBN465" s="70"/>
      <c r="LBO465" s="110"/>
      <c r="LBP465" s="2"/>
      <c r="LBQ465" s="15"/>
      <c r="LBR465" s="15"/>
      <c r="LBS465" s="83"/>
      <c r="LBT465" s="52"/>
      <c r="LBU465" s="70"/>
      <c r="LBV465" s="70"/>
      <c r="LBW465" s="70"/>
      <c r="LBX465" s="110"/>
      <c r="LBY465" s="2"/>
      <c r="LBZ465" s="15"/>
      <c r="LCA465" s="15"/>
      <c r="LCB465" s="83"/>
      <c r="LCC465" s="52"/>
      <c r="LCD465" s="70"/>
      <c r="LCE465" s="70"/>
      <c r="LCF465" s="70"/>
      <c r="LCG465" s="110"/>
      <c r="LCH465" s="2"/>
      <c r="LCI465" s="15"/>
      <c r="LCJ465" s="15"/>
      <c r="LCK465" s="83"/>
      <c r="LCL465" s="52"/>
      <c r="LCM465" s="70"/>
      <c r="LCN465" s="70"/>
      <c r="LCO465" s="70"/>
      <c r="LCP465" s="110"/>
      <c r="LCQ465" s="2"/>
      <c r="LCR465" s="15"/>
      <c r="LCS465" s="15"/>
      <c r="LCT465" s="83"/>
      <c r="LCU465" s="52"/>
      <c r="LCV465" s="70"/>
      <c r="LCW465" s="70"/>
      <c r="LCX465" s="70"/>
      <c r="LCY465" s="110"/>
      <c r="LCZ465" s="2"/>
      <c r="LDA465" s="15"/>
      <c r="LDB465" s="15"/>
      <c r="LDC465" s="83"/>
      <c r="LDD465" s="52"/>
      <c r="LDE465" s="70"/>
      <c r="LDF465" s="70"/>
      <c r="LDG465" s="70"/>
      <c r="LDH465" s="110"/>
      <c r="LDI465" s="2"/>
      <c r="LDJ465" s="15"/>
      <c r="LDK465" s="15"/>
      <c r="LDL465" s="83"/>
      <c r="LDM465" s="52"/>
      <c r="LDN465" s="70"/>
      <c r="LDO465" s="70"/>
      <c r="LDP465" s="70"/>
      <c r="LDQ465" s="110"/>
      <c r="LDR465" s="2"/>
      <c r="LDS465" s="15"/>
      <c r="LDT465" s="15"/>
      <c r="LDU465" s="83"/>
      <c r="LDV465" s="52"/>
      <c r="LDW465" s="70"/>
      <c r="LDX465" s="70"/>
      <c r="LDY465" s="70"/>
      <c r="LDZ465" s="110"/>
      <c r="LEA465" s="2"/>
      <c r="LEB465" s="15"/>
      <c r="LEC465" s="15"/>
      <c r="LED465" s="83"/>
      <c r="LEE465" s="52"/>
      <c r="LEF465" s="70"/>
      <c r="LEG465" s="70"/>
      <c r="LEH465" s="70"/>
      <c r="LEI465" s="110"/>
      <c r="LEJ465" s="2"/>
      <c r="LEK465" s="15"/>
      <c r="LEL465" s="15"/>
      <c r="LEM465" s="83"/>
      <c r="LEN465" s="52"/>
      <c r="LEO465" s="70"/>
      <c r="LEP465" s="70"/>
      <c r="LEQ465" s="70"/>
      <c r="LER465" s="110"/>
      <c r="LES465" s="2"/>
      <c r="LET465" s="15"/>
      <c r="LEU465" s="15"/>
      <c r="LEV465" s="83"/>
      <c r="LEW465" s="52"/>
      <c r="LEX465" s="70"/>
      <c r="LEY465" s="70"/>
      <c r="LEZ465" s="70"/>
      <c r="LFA465" s="110"/>
      <c r="LFB465" s="2"/>
      <c r="LFC465" s="15"/>
      <c r="LFD465" s="15"/>
      <c r="LFE465" s="83"/>
      <c r="LFF465" s="52"/>
      <c r="LFG465" s="70"/>
      <c r="LFH465" s="70"/>
      <c r="LFI465" s="70"/>
      <c r="LFJ465" s="110"/>
      <c r="LFK465" s="2"/>
      <c r="LFL465" s="15"/>
      <c r="LFM465" s="15"/>
      <c r="LFN465" s="83"/>
      <c r="LFO465" s="52"/>
      <c r="LFP465" s="70"/>
      <c r="LFQ465" s="70"/>
      <c r="LFR465" s="70"/>
      <c r="LFS465" s="110"/>
      <c r="LFT465" s="2"/>
      <c r="LFU465" s="15"/>
      <c r="LFV465" s="15"/>
      <c r="LFW465" s="83"/>
      <c r="LFX465" s="52"/>
      <c r="LFY465" s="70"/>
      <c r="LFZ465" s="70"/>
      <c r="LGA465" s="70"/>
      <c r="LGB465" s="110"/>
      <c r="LGC465" s="2"/>
      <c r="LGD465" s="15"/>
      <c r="LGE465" s="15"/>
      <c r="LGF465" s="83"/>
      <c r="LGG465" s="52"/>
      <c r="LGH465" s="70"/>
      <c r="LGI465" s="70"/>
      <c r="LGJ465" s="70"/>
      <c r="LGK465" s="110"/>
      <c r="LGL465" s="2"/>
      <c r="LGM465" s="15"/>
      <c r="LGN465" s="15"/>
      <c r="LGO465" s="83"/>
      <c r="LGP465" s="52"/>
      <c r="LGQ465" s="70"/>
      <c r="LGR465" s="70"/>
      <c r="LGS465" s="70"/>
      <c r="LGT465" s="110"/>
      <c r="LGU465" s="2"/>
      <c r="LGV465" s="15"/>
      <c r="LGW465" s="15"/>
      <c r="LGX465" s="83"/>
      <c r="LGY465" s="52"/>
      <c r="LGZ465" s="70"/>
      <c r="LHA465" s="70"/>
      <c r="LHB465" s="70"/>
      <c r="LHC465" s="110"/>
      <c r="LHD465" s="2"/>
      <c r="LHE465" s="15"/>
      <c r="LHF465" s="15"/>
      <c r="LHG465" s="83"/>
      <c r="LHH465" s="52"/>
      <c r="LHI465" s="70"/>
      <c r="LHJ465" s="70"/>
      <c r="LHK465" s="70"/>
      <c r="LHL465" s="110"/>
      <c r="LHM465" s="2"/>
      <c r="LHN465" s="15"/>
      <c r="LHO465" s="15"/>
      <c r="LHP465" s="83"/>
      <c r="LHQ465" s="52"/>
      <c r="LHR465" s="70"/>
      <c r="LHS465" s="70"/>
      <c r="LHT465" s="70"/>
      <c r="LHU465" s="110"/>
      <c r="LHV465" s="2"/>
      <c r="LHW465" s="15"/>
      <c r="LHX465" s="15"/>
      <c r="LHY465" s="83"/>
      <c r="LHZ465" s="52"/>
      <c r="LIA465" s="70"/>
      <c r="LIB465" s="70"/>
      <c r="LIC465" s="70"/>
      <c r="LID465" s="110"/>
      <c r="LIE465" s="2"/>
      <c r="LIF465" s="15"/>
      <c r="LIG465" s="15"/>
      <c r="LIH465" s="83"/>
      <c r="LII465" s="52"/>
      <c r="LIJ465" s="70"/>
      <c r="LIK465" s="70"/>
      <c r="LIL465" s="70"/>
      <c r="LIM465" s="110"/>
      <c r="LIN465" s="2"/>
      <c r="LIO465" s="15"/>
      <c r="LIP465" s="15"/>
      <c r="LIQ465" s="83"/>
      <c r="LIR465" s="52"/>
      <c r="LIS465" s="70"/>
      <c r="LIT465" s="70"/>
      <c r="LIU465" s="70"/>
      <c r="LIV465" s="110"/>
      <c r="LIW465" s="2"/>
      <c r="LIX465" s="15"/>
      <c r="LIY465" s="15"/>
      <c r="LIZ465" s="83"/>
      <c r="LJA465" s="52"/>
      <c r="LJB465" s="70"/>
      <c r="LJC465" s="70"/>
      <c r="LJD465" s="70"/>
      <c r="LJE465" s="110"/>
      <c r="LJF465" s="2"/>
      <c r="LJG465" s="15"/>
      <c r="LJH465" s="15"/>
      <c r="LJI465" s="83"/>
      <c r="LJJ465" s="52"/>
      <c r="LJK465" s="70"/>
      <c r="LJL465" s="70"/>
      <c r="LJM465" s="70"/>
      <c r="LJN465" s="110"/>
      <c r="LJO465" s="2"/>
      <c r="LJP465" s="15"/>
      <c r="LJQ465" s="15"/>
      <c r="LJR465" s="83"/>
      <c r="LJS465" s="52"/>
      <c r="LJT465" s="70"/>
      <c r="LJU465" s="70"/>
      <c r="LJV465" s="70"/>
      <c r="LJW465" s="110"/>
      <c r="LJX465" s="2"/>
      <c r="LJY465" s="15"/>
      <c r="LJZ465" s="15"/>
      <c r="LKA465" s="83"/>
      <c r="LKB465" s="52"/>
      <c r="LKC465" s="70"/>
      <c r="LKD465" s="70"/>
      <c r="LKE465" s="70"/>
      <c r="LKF465" s="110"/>
      <c r="LKG465" s="2"/>
      <c r="LKH465" s="15"/>
      <c r="LKI465" s="15"/>
      <c r="LKJ465" s="83"/>
      <c r="LKK465" s="52"/>
      <c r="LKL465" s="70"/>
      <c r="LKM465" s="70"/>
      <c r="LKN465" s="70"/>
      <c r="LKO465" s="110"/>
      <c r="LKP465" s="2"/>
      <c r="LKQ465" s="15"/>
      <c r="LKR465" s="15"/>
      <c r="LKS465" s="83"/>
      <c r="LKT465" s="52"/>
      <c r="LKU465" s="70"/>
      <c r="LKV465" s="70"/>
      <c r="LKW465" s="70"/>
      <c r="LKX465" s="110"/>
      <c r="LKY465" s="2"/>
      <c r="LKZ465" s="15"/>
      <c r="LLA465" s="15"/>
      <c r="LLB465" s="83"/>
      <c r="LLC465" s="52"/>
      <c r="LLD465" s="70"/>
      <c r="LLE465" s="70"/>
      <c r="LLF465" s="70"/>
      <c r="LLG465" s="110"/>
      <c r="LLH465" s="2"/>
      <c r="LLI465" s="15"/>
      <c r="LLJ465" s="15"/>
      <c r="LLK465" s="83"/>
      <c r="LLL465" s="52"/>
      <c r="LLM465" s="70"/>
      <c r="LLN465" s="70"/>
      <c r="LLO465" s="70"/>
      <c r="LLP465" s="110"/>
      <c r="LLQ465" s="2"/>
      <c r="LLR465" s="15"/>
      <c r="LLS465" s="15"/>
      <c r="LLT465" s="83"/>
      <c r="LLU465" s="52"/>
      <c r="LLV465" s="70"/>
      <c r="LLW465" s="70"/>
      <c r="LLX465" s="70"/>
      <c r="LLY465" s="110"/>
      <c r="LLZ465" s="2"/>
      <c r="LMA465" s="15"/>
      <c r="LMB465" s="15"/>
      <c r="LMC465" s="83"/>
      <c r="LMD465" s="52"/>
      <c r="LME465" s="70"/>
      <c r="LMF465" s="70"/>
      <c r="LMG465" s="70"/>
      <c r="LMH465" s="110"/>
      <c r="LMI465" s="2"/>
      <c r="LMJ465" s="15"/>
      <c r="LMK465" s="15"/>
      <c r="LML465" s="83"/>
      <c r="LMM465" s="52"/>
      <c r="LMN465" s="70"/>
      <c r="LMO465" s="70"/>
      <c r="LMP465" s="70"/>
      <c r="LMQ465" s="110"/>
      <c r="LMR465" s="2"/>
      <c r="LMS465" s="15"/>
      <c r="LMT465" s="15"/>
      <c r="LMU465" s="83"/>
      <c r="LMV465" s="52"/>
      <c r="LMW465" s="70"/>
      <c r="LMX465" s="70"/>
      <c r="LMY465" s="70"/>
      <c r="LMZ465" s="110"/>
      <c r="LNA465" s="2"/>
      <c r="LNB465" s="15"/>
      <c r="LNC465" s="15"/>
      <c r="LND465" s="83"/>
      <c r="LNE465" s="52"/>
      <c r="LNF465" s="70"/>
      <c r="LNG465" s="70"/>
      <c r="LNH465" s="70"/>
      <c r="LNI465" s="110"/>
      <c r="LNJ465" s="2"/>
      <c r="LNK465" s="15"/>
      <c r="LNL465" s="15"/>
      <c r="LNM465" s="83"/>
      <c r="LNN465" s="52"/>
      <c r="LNO465" s="70"/>
      <c r="LNP465" s="70"/>
      <c r="LNQ465" s="70"/>
      <c r="LNR465" s="110"/>
      <c r="LNS465" s="2"/>
      <c r="LNT465" s="15"/>
      <c r="LNU465" s="15"/>
      <c r="LNV465" s="83"/>
      <c r="LNW465" s="52"/>
      <c r="LNX465" s="70"/>
      <c r="LNY465" s="70"/>
      <c r="LNZ465" s="70"/>
      <c r="LOA465" s="110"/>
      <c r="LOB465" s="2"/>
      <c r="LOC465" s="15"/>
      <c r="LOD465" s="15"/>
      <c r="LOE465" s="83"/>
      <c r="LOF465" s="52"/>
      <c r="LOG465" s="70"/>
      <c r="LOH465" s="70"/>
      <c r="LOI465" s="70"/>
      <c r="LOJ465" s="110"/>
      <c r="LOK465" s="2"/>
      <c r="LOL465" s="15"/>
      <c r="LOM465" s="15"/>
      <c r="LON465" s="83"/>
      <c r="LOO465" s="52"/>
      <c r="LOP465" s="70"/>
      <c r="LOQ465" s="70"/>
      <c r="LOR465" s="70"/>
      <c r="LOS465" s="110"/>
      <c r="LOT465" s="2"/>
      <c r="LOU465" s="15"/>
      <c r="LOV465" s="15"/>
      <c r="LOW465" s="83"/>
      <c r="LOX465" s="52"/>
      <c r="LOY465" s="70"/>
      <c r="LOZ465" s="70"/>
      <c r="LPA465" s="70"/>
      <c r="LPB465" s="110"/>
      <c r="LPC465" s="2"/>
      <c r="LPD465" s="15"/>
      <c r="LPE465" s="15"/>
      <c r="LPF465" s="83"/>
      <c r="LPG465" s="52"/>
      <c r="LPH465" s="70"/>
      <c r="LPI465" s="70"/>
      <c r="LPJ465" s="70"/>
      <c r="LPK465" s="110"/>
      <c r="LPL465" s="2"/>
      <c r="LPM465" s="15"/>
      <c r="LPN465" s="15"/>
      <c r="LPO465" s="83"/>
      <c r="LPP465" s="52"/>
      <c r="LPQ465" s="70"/>
      <c r="LPR465" s="70"/>
      <c r="LPS465" s="70"/>
      <c r="LPT465" s="110"/>
      <c r="LPU465" s="2"/>
      <c r="LPV465" s="15"/>
      <c r="LPW465" s="15"/>
      <c r="LPX465" s="83"/>
      <c r="LPY465" s="52"/>
      <c r="LPZ465" s="70"/>
      <c r="LQA465" s="70"/>
      <c r="LQB465" s="70"/>
      <c r="LQC465" s="110"/>
      <c r="LQD465" s="2"/>
      <c r="LQE465" s="15"/>
      <c r="LQF465" s="15"/>
      <c r="LQG465" s="83"/>
      <c r="LQH465" s="52"/>
      <c r="LQI465" s="70"/>
      <c r="LQJ465" s="70"/>
      <c r="LQK465" s="70"/>
      <c r="LQL465" s="110"/>
      <c r="LQM465" s="2"/>
      <c r="LQN465" s="15"/>
      <c r="LQO465" s="15"/>
      <c r="LQP465" s="83"/>
      <c r="LQQ465" s="52"/>
      <c r="LQR465" s="70"/>
      <c r="LQS465" s="70"/>
      <c r="LQT465" s="70"/>
      <c r="LQU465" s="110"/>
      <c r="LQV465" s="2"/>
      <c r="LQW465" s="15"/>
      <c r="LQX465" s="15"/>
      <c r="LQY465" s="83"/>
      <c r="LQZ465" s="52"/>
      <c r="LRA465" s="70"/>
      <c r="LRB465" s="70"/>
      <c r="LRC465" s="70"/>
      <c r="LRD465" s="110"/>
      <c r="LRE465" s="2"/>
      <c r="LRF465" s="15"/>
      <c r="LRG465" s="15"/>
      <c r="LRH465" s="83"/>
      <c r="LRI465" s="52"/>
      <c r="LRJ465" s="70"/>
      <c r="LRK465" s="70"/>
      <c r="LRL465" s="70"/>
      <c r="LRM465" s="110"/>
      <c r="LRN465" s="2"/>
      <c r="LRO465" s="15"/>
      <c r="LRP465" s="15"/>
      <c r="LRQ465" s="83"/>
      <c r="LRR465" s="52"/>
      <c r="LRS465" s="70"/>
      <c r="LRT465" s="70"/>
      <c r="LRU465" s="70"/>
      <c r="LRV465" s="110"/>
      <c r="LRW465" s="2"/>
      <c r="LRX465" s="15"/>
      <c r="LRY465" s="15"/>
      <c r="LRZ465" s="83"/>
      <c r="LSA465" s="52"/>
      <c r="LSB465" s="70"/>
      <c r="LSC465" s="70"/>
      <c r="LSD465" s="70"/>
      <c r="LSE465" s="110"/>
      <c r="LSF465" s="2"/>
      <c r="LSG465" s="15"/>
      <c r="LSH465" s="15"/>
      <c r="LSI465" s="83"/>
      <c r="LSJ465" s="52"/>
      <c r="LSK465" s="70"/>
      <c r="LSL465" s="70"/>
      <c r="LSM465" s="70"/>
      <c r="LSN465" s="110"/>
      <c r="LSO465" s="2"/>
      <c r="LSP465" s="15"/>
      <c r="LSQ465" s="15"/>
      <c r="LSR465" s="83"/>
      <c r="LSS465" s="52"/>
      <c r="LST465" s="70"/>
      <c r="LSU465" s="70"/>
      <c r="LSV465" s="70"/>
      <c r="LSW465" s="110"/>
      <c r="LSX465" s="2"/>
      <c r="LSY465" s="15"/>
      <c r="LSZ465" s="15"/>
      <c r="LTA465" s="83"/>
      <c r="LTB465" s="52"/>
      <c r="LTC465" s="70"/>
      <c r="LTD465" s="70"/>
      <c r="LTE465" s="70"/>
      <c r="LTF465" s="110"/>
      <c r="LTG465" s="2"/>
      <c r="LTH465" s="15"/>
      <c r="LTI465" s="15"/>
      <c r="LTJ465" s="83"/>
      <c r="LTK465" s="52"/>
      <c r="LTL465" s="70"/>
      <c r="LTM465" s="70"/>
      <c r="LTN465" s="70"/>
      <c r="LTO465" s="110"/>
      <c r="LTP465" s="2"/>
      <c r="LTQ465" s="15"/>
      <c r="LTR465" s="15"/>
      <c r="LTS465" s="83"/>
      <c r="LTT465" s="52"/>
      <c r="LTU465" s="70"/>
      <c r="LTV465" s="70"/>
      <c r="LTW465" s="70"/>
      <c r="LTX465" s="110"/>
      <c r="LTY465" s="2"/>
      <c r="LTZ465" s="15"/>
      <c r="LUA465" s="15"/>
      <c r="LUB465" s="83"/>
      <c r="LUC465" s="52"/>
      <c r="LUD465" s="70"/>
      <c r="LUE465" s="70"/>
      <c r="LUF465" s="70"/>
      <c r="LUG465" s="110"/>
      <c r="LUH465" s="2"/>
      <c r="LUI465" s="15"/>
      <c r="LUJ465" s="15"/>
      <c r="LUK465" s="83"/>
      <c r="LUL465" s="52"/>
      <c r="LUM465" s="70"/>
      <c r="LUN465" s="70"/>
      <c r="LUO465" s="70"/>
      <c r="LUP465" s="110"/>
      <c r="LUQ465" s="2"/>
      <c r="LUR465" s="15"/>
      <c r="LUS465" s="15"/>
      <c r="LUT465" s="83"/>
      <c r="LUU465" s="52"/>
      <c r="LUV465" s="70"/>
      <c r="LUW465" s="70"/>
      <c r="LUX465" s="70"/>
      <c r="LUY465" s="110"/>
      <c r="LUZ465" s="2"/>
      <c r="LVA465" s="15"/>
      <c r="LVB465" s="15"/>
      <c r="LVC465" s="83"/>
      <c r="LVD465" s="52"/>
      <c r="LVE465" s="70"/>
      <c r="LVF465" s="70"/>
      <c r="LVG465" s="70"/>
      <c r="LVH465" s="110"/>
      <c r="LVI465" s="2"/>
      <c r="LVJ465" s="15"/>
      <c r="LVK465" s="15"/>
      <c r="LVL465" s="83"/>
      <c r="LVM465" s="52"/>
      <c r="LVN465" s="70"/>
      <c r="LVO465" s="70"/>
      <c r="LVP465" s="70"/>
      <c r="LVQ465" s="110"/>
      <c r="LVR465" s="2"/>
      <c r="LVS465" s="15"/>
      <c r="LVT465" s="15"/>
      <c r="LVU465" s="83"/>
      <c r="LVV465" s="52"/>
      <c r="LVW465" s="70"/>
      <c r="LVX465" s="70"/>
      <c r="LVY465" s="70"/>
      <c r="LVZ465" s="110"/>
      <c r="LWA465" s="2"/>
      <c r="LWB465" s="15"/>
      <c r="LWC465" s="15"/>
      <c r="LWD465" s="83"/>
      <c r="LWE465" s="52"/>
      <c r="LWF465" s="70"/>
      <c r="LWG465" s="70"/>
      <c r="LWH465" s="70"/>
      <c r="LWI465" s="110"/>
      <c r="LWJ465" s="2"/>
      <c r="LWK465" s="15"/>
      <c r="LWL465" s="15"/>
      <c r="LWM465" s="83"/>
      <c r="LWN465" s="52"/>
      <c r="LWO465" s="70"/>
      <c r="LWP465" s="70"/>
      <c r="LWQ465" s="70"/>
      <c r="LWR465" s="110"/>
      <c r="LWS465" s="2"/>
      <c r="LWT465" s="15"/>
      <c r="LWU465" s="15"/>
      <c r="LWV465" s="83"/>
      <c r="LWW465" s="52"/>
      <c r="LWX465" s="70"/>
      <c r="LWY465" s="70"/>
      <c r="LWZ465" s="70"/>
      <c r="LXA465" s="110"/>
      <c r="LXB465" s="2"/>
      <c r="LXC465" s="15"/>
      <c r="LXD465" s="15"/>
      <c r="LXE465" s="83"/>
      <c r="LXF465" s="52"/>
      <c r="LXG465" s="70"/>
      <c r="LXH465" s="70"/>
      <c r="LXI465" s="70"/>
      <c r="LXJ465" s="110"/>
      <c r="LXK465" s="2"/>
      <c r="LXL465" s="15"/>
      <c r="LXM465" s="15"/>
      <c r="LXN465" s="83"/>
      <c r="LXO465" s="52"/>
      <c r="LXP465" s="70"/>
      <c r="LXQ465" s="70"/>
      <c r="LXR465" s="70"/>
      <c r="LXS465" s="110"/>
      <c r="LXT465" s="2"/>
      <c r="LXU465" s="15"/>
      <c r="LXV465" s="15"/>
      <c r="LXW465" s="83"/>
      <c r="LXX465" s="52"/>
      <c r="LXY465" s="70"/>
      <c r="LXZ465" s="70"/>
      <c r="LYA465" s="70"/>
      <c r="LYB465" s="110"/>
      <c r="LYC465" s="2"/>
      <c r="LYD465" s="15"/>
      <c r="LYE465" s="15"/>
      <c r="LYF465" s="83"/>
      <c r="LYG465" s="52"/>
      <c r="LYH465" s="70"/>
      <c r="LYI465" s="70"/>
      <c r="LYJ465" s="70"/>
      <c r="LYK465" s="110"/>
      <c r="LYL465" s="2"/>
      <c r="LYM465" s="15"/>
      <c r="LYN465" s="15"/>
      <c r="LYO465" s="83"/>
      <c r="LYP465" s="52"/>
      <c r="LYQ465" s="70"/>
      <c r="LYR465" s="70"/>
      <c r="LYS465" s="70"/>
      <c r="LYT465" s="110"/>
      <c r="LYU465" s="2"/>
      <c r="LYV465" s="15"/>
      <c r="LYW465" s="15"/>
      <c r="LYX465" s="83"/>
      <c r="LYY465" s="52"/>
      <c r="LYZ465" s="70"/>
      <c r="LZA465" s="70"/>
      <c r="LZB465" s="70"/>
      <c r="LZC465" s="110"/>
      <c r="LZD465" s="2"/>
      <c r="LZE465" s="15"/>
      <c r="LZF465" s="15"/>
      <c r="LZG465" s="83"/>
      <c r="LZH465" s="52"/>
      <c r="LZI465" s="70"/>
      <c r="LZJ465" s="70"/>
      <c r="LZK465" s="70"/>
      <c r="LZL465" s="110"/>
      <c r="LZM465" s="2"/>
      <c r="LZN465" s="15"/>
      <c r="LZO465" s="15"/>
      <c r="LZP465" s="83"/>
      <c r="LZQ465" s="52"/>
      <c r="LZR465" s="70"/>
      <c r="LZS465" s="70"/>
      <c r="LZT465" s="70"/>
      <c r="LZU465" s="110"/>
      <c r="LZV465" s="2"/>
      <c r="LZW465" s="15"/>
      <c r="LZX465" s="15"/>
      <c r="LZY465" s="83"/>
      <c r="LZZ465" s="52"/>
      <c r="MAA465" s="70"/>
      <c r="MAB465" s="70"/>
      <c r="MAC465" s="70"/>
      <c r="MAD465" s="110"/>
      <c r="MAE465" s="2"/>
      <c r="MAF465" s="15"/>
      <c r="MAG465" s="15"/>
      <c r="MAH465" s="83"/>
      <c r="MAI465" s="52"/>
      <c r="MAJ465" s="70"/>
      <c r="MAK465" s="70"/>
      <c r="MAL465" s="70"/>
      <c r="MAM465" s="110"/>
      <c r="MAN465" s="2"/>
      <c r="MAO465" s="15"/>
      <c r="MAP465" s="15"/>
      <c r="MAQ465" s="83"/>
      <c r="MAR465" s="52"/>
      <c r="MAS465" s="70"/>
      <c r="MAT465" s="70"/>
      <c r="MAU465" s="70"/>
      <c r="MAV465" s="110"/>
      <c r="MAW465" s="2"/>
      <c r="MAX465" s="15"/>
      <c r="MAY465" s="15"/>
      <c r="MAZ465" s="83"/>
      <c r="MBA465" s="52"/>
      <c r="MBB465" s="70"/>
      <c r="MBC465" s="70"/>
      <c r="MBD465" s="70"/>
      <c r="MBE465" s="110"/>
      <c r="MBF465" s="2"/>
      <c r="MBG465" s="15"/>
      <c r="MBH465" s="15"/>
      <c r="MBI465" s="83"/>
      <c r="MBJ465" s="52"/>
      <c r="MBK465" s="70"/>
      <c r="MBL465" s="70"/>
      <c r="MBM465" s="70"/>
      <c r="MBN465" s="110"/>
      <c r="MBO465" s="2"/>
      <c r="MBP465" s="15"/>
      <c r="MBQ465" s="15"/>
      <c r="MBR465" s="83"/>
      <c r="MBS465" s="52"/>
      <c r="MBT465" s="70"/>
      <c r="MBU465" s="70"/>
      <c r="MBV465" s="70"/>
      <c r="MBW465" s="110"/>
      <c r="MBX465" s="2"/>
      <c r="MBY465" s="15"/>
      <c r="MBZ465" s="15"/>
      <c r="MCA465" s="83"/>
      <c r="MCB465" s="52"/>
      <c r="MCC465" s="70"/>
      <c r="MCD465" s="70"/>
      <c r="MCE465" s="70"/>
      <c r="MCF465" s="110"/>
      <c r="MCG465" s="2"/>
      <c r="MCH465" s="15"/>
      <c r="MCI465" s="15"/>
      <c r="MCJ465" s="83"/>
      <c r="MCK465" s="52"/>
      <c r="MCL465" s="70"/>
      <c r="MCM465" s="70"/>
      <c r="MCN465" s="70"/>
      <c r="MCO465" s="110"/>
      <c r="MCP465" s="2"/>
      <c r="MCQ465" s="15"/>
      <c r="MCR465" s="15"/>
      <c r="MCS465" s="83"/>
      <c r="MCT465" s="52"/>
      <c r="MCU465" s="70"/>
      <c r="MCV465" s="70"/>
      <c r="MCW465" s="70"/>
      <c r="MCX465" s="110"/>
      <c r="MCY465" s="2"/>
      <c r="MCZ465" s="15"/>
      <c r="MDA465" s="15"/>
      <c r="MDB465" s="83"/>
      <c r="MDC465" s="52"/>
      <c r="MDD465" s="70"/>
      <c r="MDE465" s="70"/>
      <c r="MDF465" s="70"/>
      <c r="MDG465" s="110"/>
      <c r="MDH465" s="2"/>
      <c r="MDI465" s="15"/>
      <c r="MDJ465" s="15"/>
      <c r="MDK465" s="83"/>
      <c r="MDL465" s="52"/>
      <c r="MDM465" s="70"/>
      <c r="MDN465" s="70"/>
      <c r="MDO465" s="70"/>
      <c r="MDP465" s="110"/>
      <c r="MDQ465" s="2"/>
      <c r="MDR465" s="15"/>
      <c r="MDS465" s="15"/>
      <c r="MDT465" s="83"/>
      <c r="MDU465" s="52"/>
      <c r="MDV465" s="70"/>
      <c r="MDW465" s="70"/>
      <c r="MDX465" s="70"/>
      <c r="MDY465" s="110"/>
      <c r="MDZ465" s="2"/>
      <c r="MEA465" s="15"/>
      <c r="MEB465" s="15"/>
      <c r="MEC465" s="83"/>
      <c r="MED465" s="52"/>
      <c r="MEE465" s="70"/>
      <c r="MEF465" s="70"/>
      <c r="MEG465" s="70"/>
      <c r="MEH465" s="110"/>
      <c r="MEI465" s="2"/>
      <c r="MEJ465" s="15"/>
      <c r="MEK465" s="15"/>
      <c r="MEL465" s="83"/>
      <c r="MEM465" s="52"/>
      <c r="MEN465" s="70"/>
      <c r="MEO465" s="70"/>
      <c r="MEP465" s="70"/>
      <c r="MEQ465" s="110"/>
      <c r="MER465" s="2"/>
      <c r="MES465" s="15"/>
      <c r="MET465" s="15"/>
      <c r="MEU465" s="83"/>
      <c r="MEV465" s="52"/>
      <c r="MEW465" s="70"/>
      <c r="MEX465" s="70"/>
      <c r="MEY465" s="70"/>
      <c r="MEZ465" s="110"/>
      <c r="MFA465" s="2"/>
      <c r="MFB465" s="15"/>
      <c r="MFC465" s="15"/>
      <c r="MFD465" s="83"/>
      <c r="MFE465" s="52"/>
      <c r="MFF465" s="70"/>
      <c r="MFG465" s="70"/>
      <c r="MFH465" s="70"/>
      <c r="MFI465" s="110"/>
      <c r="MFJ465" s="2"/>
      <c r="MFK465" s="15"/>
      <c r="MFL465" s="15"/>
      <c r="MFM465" s="83"/>
      <c r="MFN465" s="52"/>
      <c r="MFO465" s="70"/>
      <c r="MFP465" s="70"/>
      <c r="MFQ465" s="70"/>
      <c r="MFR465" s="110"/>
      <c r="MFS465" s="2"/>
      <c r="MFT465" s="15"/>
      <c r="MFU465" s="15"/>
      <c r="MFV465" s="83"/>
      <c r="MFW465" s="52"/>
      <c r="MFX465" s="70"/>
      <c r="MFY465" s="70"/>
      <c r="MFZ465" s="70"/>
      <c r="MGA465" s="110"/>
      <c r="MGB465" s="2"/>
      <c r="MGC465" s="15"/>
      <c r="MGD465" s="15"/>
      <c r="MGE465" s="83"/>
      <c r="MGF465" s="52"/>
      <c r="MGG465" s="70"/>
      <c r="MGH465" s="70"/>
      <c r="MGI465" s="70"/>
      <c r="MGJ465" s="110"/>
      <c r="MGK465" s="2"/>
      <c r="MGL465" s="15"/>
      <c r="MGM465" s="15"/>
      <c r="MGN465" s="83"/>
      <c r="MGO465" s="52"/>
      <c r="MGP465" s="70"/>
      <c r="MGQ465" s="70"/>
      <c r="MGR465" s="70"/>
      <c r="MGS465" s="110"/>
      <c r="MGT465" s="2"/>
      <c r="MGU465" s="15"/>
      <c r="MGV465" s="15"/>
      <c r="MGW465" s="83"/>
      <c r="MGX465" s="52"/>
      <c r="MGY465" s="70"/>
      <c r="MGZ465" s="70"/>
      <c r="MHA465" s="70"/>
      <c r="MHB465" s="110"/>
      <c r="MHC465" s="2"/>
      <c r="MHD465" s="15"/>
      <c r="MHE465" s="15"/>
      <c r="MHF465" s="83"/>
      <c r="MHG465" s="52"/>
      <c r="MHH465" s="70"/>
      <c r="MHI465" s="70"/>
      <c r="MHJ465" s="70"/>
      <c r="MHK465" s="110"/>
      <c r="MHL465" s="2"/>
      <c r="MHM465" s="15"/>
      <c r="MHN465" s="15"/>
      <c r="MHO465" s="83"/>
      <c r="MHP465" s="52"/>
      <c r="MHQ465" s="70"/>
      <c r="MHR465" s="70"/>
      <c r="MHS465" s="70"/>
      <c r="MHT465" s="110"/>
      <c r="MHU465" s="2"/>
      <c r="MHV465" s="15"/>
      <c r="MHW465" s="15"/>
      <c r="MHX465" s="83"/>
      <c r="MHY465" s="52"/>
      <c r="MHZ465" s="70"/>
      <c r="MIA465" s="70"/>
      <c r="MIB465" s="70"/>
      <c r="MIC465" s="110"/>
      <c r="MID465" s="2"/>
      <c r="MIE465" s="15"/>
      <c r="MIF465" s="15"/>
      <c r="MIG465" s="83"/>
      <c r="MIH465" s="52"/>
      <c r="MII465" s="70"/>
      <c r="MIJ465" s="70"/>
      <c r="MIK465" s="70"/>
      <c r="MIL465" s="110"/>
      <c r="MIM465" s="2"/>
      <c r="MIN465" s="15"/>
      <c r="MIO465" s="15"/>
      <c r="MIP465" s="83"/>
      <c r="MIQ465" s="52"/>
      <c r="MIR465" s="70"/>
      <c r="MIS465" s="70"/>
      <c r="MIT465" s="70"/>
      <c r="MIU465" s="110"/>
      <c r="MIV465" s="2"/>
      <c r="MIW465" s="15"/>
      <c r="MIX465" s="15"/>
      <c r="MIY465" s="83"/>
      <c r="MIZ465" s="52"/>
      <c r="MJA465" s="70"/>
      <c r="MJB465" s="70"/>
      <c r="MJC465" s="70"/>
      <c r="MJD465" s="110"/>
      <c r="MJE465" s="2"/>
      <c r="MJF465" s="15"/>
      <c r="MJG465" s="15"/>
      <c r="MJH465" s="83"/>
      <c r="MJI465" s="52"/>
      <c r="MJJ465" s="70"/>
      <c r="MJK465" s="70"/>
      <c r="MJL465" s="70"/>
      <c r="MJM465" s="110"/>
      <c r="MJN465" s="2"/>
      <c r="MJO465" s="15"/>
      <c r="MJP465" s="15"/>
      <c r="MJQ465" s="83"/>
      <c r="MJR465" s="52"/>
      <c r="MJS465" s="70"/>
      <c r="MJT465" s="70"/>
      <c r="MJU465" s="70"/>
      <c r="MJV465" s="110"/>
      <c r="MJW465" s="2"/>
      <c r="MJX465" s="15"/>
      <c r="MJY465" s="15"/>
      <c r="MJZ465" s="83"/>
      <c r="MKA465" s="52"/>
      <c r="MKB465" s="70"/>
      <c r="MKC465" s="70"/>
      <c r="MKD465" s="70"/>
      <c r="MKE465" s="110"/>
      <c r="MKF465" s="2"/>
      <c r="MKG465" s="15"/>
      <c r="MKH465" s="15"/>
      <c r="MKI465" s="83"/>
      <c r="MKJ465" s="52"/>
      <c r="MKK465" s="70"/>
      <c r="MKL465" s="70"/>
      <c r="MKM465" s="70"/>
      <c r="MKN465" s="110"/>
      <c r="MKO465" s="2"/>
      <c r="MKP465" s="15"/>
      <c r="MKQ465" s="15"/>
      <c r="MKR465" s="83"/>
      <c r="MKS465" s="52"/>
      <c r="MKT465" s="70"/>
      <c r="MKU465" s="70"/>
      <c r="MKV465" s="70"/>
      <c r="MKW465" s="110"/>
      <c r="MKX465" s="2"/>
      <c r="MKY465" s="15"/>
      <c r="MKZ465" s="15"/>
      <c r="MLA465" s="83"/>
      <c r="MLB465" s="52"/>
      <c r="MLC465" s="70"/>
      <c r="MLD465" s="70"/>
      <c r="MLE465" s="70"/>
      <c r="MLF465" s="110"/>
      <c r="MLG465" s="2"/>
      <c r="MLH465" s="15"/>
      <c r="MLI465" s="15"/>
      <c r="MLJ465" s="83"/>
      <c r="MLK465" s="52"/>
      <c r="MLL465" s="70"/>
      <c r="MLM465" s="70"/>
      <c r="MLN465" s="70"/>
      <c r="MLO465" s="110"/>
      <c r="MLP465" s="2"/>
      <c r="MLQ465" s="15"/>
      <c r="MLR465" s="15"/>
      <c r="MLS465" s="83"/>
      <c r="MLT465" s="52"/>
      <c r="MLU465" s="70"/>
      <c r="MLV465" s="70"/>
      <c r="MLW465" s="70"/>
      <c r="MLX465" s="110"/>
      <c r="MLY465" s="2"/>
      <c r="MLZ465" s="15"/>
      <c r="MMA465" s="15"/>
      <c r="MMB465" s="83"/>
      <c r="MMC465" s="52"/>
      <c r="MMD465" s="70"/>
      <c r="MME465" s="70"/>
      <c r="MMF465" s="70"/>
      <c r="MMG465" s="110"/>
      <c r="MMH465" s="2"/>
      <c r="MMI465" s="15"/>
      <c r="MMJ465" s="15"/>
      <c r="MMK465" s="83"/>
      <c r="MML465" s="52"/>
      <c r="MMM465" s="70"/>
      <c r="MMN465" s="70"/>
      <c r="MMO465" s="70"/>
      <c r="MMP465" s="110"/>
      <c r="MMQ465" s="2"/>
      <c r="MMR465" s="15"/>
      <c r="MMS465" s="15"/>
      <c r="MMT465" s="83"/>
      <c r="MMU465" s="52"/>
      <c r="MMV465" s="70"/>
      <c r="MMW465" s="70"/>
      <c r="MMX465" s="70"/>
      <c r="MMY465" s="110"/>
      <c r="MMZ465" s="2"/>
      <c r="MNA465" s="15"/>
      <c r="MNB465" s="15"/>
      <c r="MNC465" s="83"/>
      <c r="MND465" s="52"/>
      <c r="MNE465" s="70"/>
      <c r="MNF465" s="70"/>
      <c r="MNG465" s="70"/>
      <c r="MNH465" s="110"/>
      <c r="MNI465" s="2"/>
      <c r="MNJ465" s="15"/>
      <c r="MNK465" s="15"/>
      <c r="MNL465" s="83"/>
      <c r="MNM465" s="52"/>
      <c r="MNN465" s="70"/>
      <c r="MNO465" s="70"/>
      <c r="MNP465" s="70"/>
      <c r="MNQ465" s="110"/>
      <c r="MNR465" s="2"/>
      <c r="MNS465" s="15"/>
      <c r="MNT465" s="15"/>
      <c r="MNU465" s="83"/>
      <c r="MNV465" s="52"/>
      <c r="MNW465" s="70"/>
      <c r="MNX465" s="70"/>
      <c r="MNY465" s="70"/>
      <c r="MNZ465" s="110"/>
      <c r="MOA465" s="2"/>
      <c r="MOB465" s="15"/>
      <c r="MOC465" s="15"/>
      <c r="MOD465" s="83"/>
      <c r="MOE465" s="52"/>
      <c r="MOF465" s="70"/>
      <c r="MOG465" s="70"/>
      <c r="MOH465" s="70"/>
      <c r="MOI465" s="110"/>
      <c r="MOJ465" s="2"/>
      <c r="MOK465" s="15"/>
      <c r="MOL465" s="15"/>
      <c r="MOM465" s="83"/>
      <c r="MON465" s="52"/>
      <c r="MOO465" s="70"/>
      <c r="MOP465" s="70"/>
      <c r="MOQ465" s="70"/>
      <c r="MOR465" s="110"/>
      <c r="MOS465" s="2"/>
      <c r="MOT465" s="15"/>
      <c r="MOU465" s="15"/>
      <c r="MOV465" s="83"/>
      <c r="MOW465" s="52"/>
      <c r="MOX465" s="70"/>
      <c r="MOY465" s="70"/>
      <c r="MOZ465" s="70"/>
      <c r="MPA465" s="110"/>
      <c r="MPB465" s="2"/>
      <c r="MPC465" s="15"/>
      <c r="MPD465" s="15"/>
      <c r="MPE465" s="83"/>
      <c r="MPF465" s="52"/>
      <c r="MPG465" s="70"/>
      <c r="MPH465" s="70"/>
      <c r="MPI465" s="70"/>
      <c r="MPJ465" s="110"/>
      <c r="MPK465" s="2"/>
      <c r="MPL465" s="15"/>
      <c r="MPM465" s="15"/>
      <c r="MPN465" s="83"/>
      <c r="MPO465" s="52"/>
      <c r="MPP465" s="70"/>
      <c r="MPQ465" s="70"/>
      <c r="MPR465" s="70"/>
      <c r="MPS465" s="110"/>
      <c r="MPT465" s="2"/>
      <c r="MPU465" s="15"/>
      <c r="MPV465" s="15"/>
      <c r="MPW465" s="83"/>
      <c r="MPX465" s="52"/>
      <c r="MPY465" s="70"/>
      <c r="MPZ465" s="70"/>
      <c r="MQA465" s="70"/>
      <c r="MQB465" s="110"/>
      <c r="MQC465" s="2"/>
      <c r="MQD465" s="15"/>
      <c r="MQE465" s="15"/>
      <c r="MQF465" s="83"/>
      <c r="MQG465" s="52"/>
      <c r="MQH465" s="70"/>
      <c r="MQI465" s="70"/>
      <c r="MQJ465" s="70"/>
      <c r="MQK465" s="110"/>
      <c r="MQL465" s="2"/>
      <c r="MQM465" s="15"/>
      <c r="MQN465" s="15"/>
      <c r="MQO465" s="83"/>
      <c r="MQP465" s="52"/>
      <c r="MQQ465" s="70"/>
      <c r="MQR465" s="70"/>
      <c r="MQS465" s="70"/>
      <c r="MQT465" s="110"/>
      <c r="MQU465" s="2"/>
      <c r="MQV465" s="15"/>
      <c r="MQW465" s="15"/>
      <c r="MQX465" s="83"/>
      <c r="MQY465" s="52"/>
      <c r="MQZ465" s="70"/>
      <c r="MRA465" s="70"/>
      <c r="MRB465" s="70"/>
      <c r="MRC465" s="110"/>
      <c r="MRD465" s="2"/>
      <c r="MRE465" s="15"/>
      <c r="MRF465" s="15"/>
      <c r="MRG465" s="83"/>
      <c r="MRH465" s="52"/>
      <c r="MRI465" s="70"/>
      <c r="MRJ465" s="70"/>
      <c r="MRK465" s="70"/>
      <c r="MRL465" s="110"/>
      <c r="MRM465" s="2"/>
      <c r="MRN465" s="15"/>
      <c r="MRO465" s="15"/>
      <c r="MRP465" s="83"/>
      <c r="MRQ465" s="52"/>
      <c r="MRR465" s="70"/>
      <c r="MRS465" s="70"/>
      <c r="MRT465" s="70"/>
      <c r="MRU465" s="110"/>
      <c r="MRV465" s="2"/>
      <c r="MRW465" s="15"/>
      <c r="MRX465" s="15"/>
      <c r="MRY465" s="83"/>
      <c r="MRZ465" s="52"/>
      <c r="MSA465" s="70"/>
      <c r="MSB465" s="70"/>
      <c r="MSC465" s="70"/>
      <c r="MSD465" s="110"/>
      <c r="MSE465" s="2"/>
      <c r="MSF465" s="15"/>
      <c r="MSG465" s="15"/>
      <c r="MSH465" s="83"/>
      <c r="MSI465" s="52"/>
      <c r="MSJ465" s="70"/>
      <c r="MSK465" s="70"/>
      <c r="MSL465" s="70"/>
      <c r="MSM465" s="110"/>
      <c r="MSN465" s="2"/>
      <c r="MSO465" s="15"/>
      <c r="MSP465" s="15"/>
      <c r="MSQ465" s="83"/>
      <c r="MSR465" s="52"/>
      <c r="MSS465" s="70"/>
      <c r="MST465" s="70"/>
      <c r="MSU465" s="70"/>
      <c r="MSV465" s="110"/>
      <c r="MSW465" s="2"/>
      <c r="MSX465" s="15"/>
      <c r="MSY465" s="15"/>
      <c r="MSZ465" s="83"/>
      <c r="MTA465" s="52"/>
      <c r="MTB465" s="70"/>
      <c r="MTC465" s="70"/>
      <c r="MTD465" s="70"/>
      <c r="MTE465" s="110"/>
      <c r="MTF465" s="2"/>
      <c r="MTG465" s="15"/>
      <c r="MTH465" s="15"/>
      <c r="MTI465" s="83"/>
      <c r="MTJ465" s="52"/>
      <c r="MTK465" s="70"/>
      <c r="MTL465" s="70"/>
      <c r="MTM465" s="70"/>
      <c r="MTN465" s="110"/>
      <c r="MTO465" s="2"/>
      <c r="MTP465" s="15"/>
      <c r="MTQ465" s="15"/>
      <c r="MTR465" s="83"/>
      <c r="MTS465" s="52"/>
      <c r="MTT465" s="70"/>
      <c r="MTU465" s="70"/>
      <c r="MTV465" s="70"/>
      <c r="MTW465" s="110"/>
      <c r="MTX465" s="2"/>
      <c r="MTY465" s="15"/>
      <c r="MTZ465" s="15"/>
      <c r="MUA465" s="83"/>
      <c r="MUB465" s="52"/>
      <c r="MUC465" s="70"/>
      <c r="MUD465" s="70"/>
      <c r="MUE465" s="70"/>
      <c r="MUF465" s="110"/>
      <c r="MUG465" s="2"/>
      <c r="MUH465" s="15"/>
      <c r="MUI465" s="15"/>
      <c r="MUJ465" s="83"/>
      <c r="MUK465" s="52"/>
      <c r="MUL465" s="70"/>
      <c r="MUM465" s="70"/>
      <c r="MUN465" s="70"/>
      <c r="MUO465" s="110"/>
      <c r="MUP465" s="2"/>
      <c r="MUQ465" s="15"/>
      <c r="MUR465" s="15"/>
      <c r="MUS465" s="83"/>
      <c r="MUT465" s="52"/>
      <c r="MUU465" s="70"/>
      <c r="MUV465" s="70"/>
      <c r="MUW465" s="70"/>
      <c r="MUX465" s="110"/>
      <c r="MUY465" s="2"/>
      <c r="MUZ465" s="15"/>
      <c r="MVA465" s="15"/>
      <c r="MVB465" s="83"/>
      <c r="MVC465" s="52"/>
      <c r="MVD465" s="70"/>
      <c r="MVE465" s="70"/>
      <c r="MVF465" s="70"/>
      <c r="MVG465" s="110"/>
      <c r="MVH465" s="2"/>
      <c r="MVI465" s="15"/>
      <c r="MVJ465" s="15"/>
      <c r="MVK465" s="83"/>
      <c r="MVL465" s="52"/>
      <c r="MVM465" s="70"/>
      <c r="MVN465" s="70"/>
      <c r="MVO465" s="70"/>
      <c r="MVP465" s="110"/>
      <c r="MVQ465" s="2"/>
      <c r="MVR465" s="15"/>
      <c r="MVS465" s="15"/>
      <c r="MVT465" s="83"/>
      <c r="MVU465" s="52"/>
      <c r="MVV465" s="70"/>
      <c r="MVW465" s="70"/>
      <c r="MVX465" s="70"/>
      <c r="MVY465" s="110"/>
      <c r="MVZ465" s="2"/>
      <c r="MWA465" s="15"/>
      <c r="MWB465" s="15"/>
      <c r="MWC465" s="83"/>
      <c r="MWD465" s="52"/>
      <c r="MWE465" s="70"/>
      <c r="MWF465" s="70"/>
      <c r="MWG465" s="70"/>
      <c r="MWH465" s="110"/>
      <c r="MWI465" s="2"/>
      <c r="MWJ465" s="15"/>
      <c r="MWK465" s="15"/>
      <c r="MWL465" s="83"/>
      <c r="MWM465" s="52"/>
      <c r="MWN465" s="70"/>
      <c r="MWO465" s="70"/>
      <c r="MWP465" s="70"/>
      <c r="MWQ465" s="110"/>
      <c r="MWR465" s="2"/>
      <c r="MWS465" s="15"/>
      <c r="MWT465" s="15"/>
      <c r="MWU465" s="83"/>
      <c r="MWV465" s="52"/>
      <c r="MWW465" s="70"/>
      <c r="MWX465" s="70"/>
      <c r="MWY465" s="70"/>
      <c r="MWZ465" s="110"/>
      <c r="MXA465" s="2"/>
      <c r="MXB465" s="15"/>
      <c r="MXC465" s="15"/>
      <c r="MXD465" s="83"/>
      <c r="MXE465" s="52"/>
      <c r="MXF465" s="70"/>
      <c r="MXG465" s="70"/>
      <c r="MXH465" s="70"/>
      <c r="MXI465" s="110"/>
      <c r="MXJ465" s="2"/>
      <c r="MXK465" s="15"/>
      <c r="MXL465" s="15"/>
      <c r="MXM465" s="83"/>
      <c r="MXN465" s="52"/>
      <c r="MXO465" s="70"/>
      <c r="MXP465" s="70"/>
      <c r="MXQ465" s="70"/>
      <c r="MXR465" s="110"/>
      <c r="MXS465" s="2"/>
      <c r="MXT465" s="15"/>
      <c r="MXU465" s="15"/>
      <c r="MXV465" s="83"/>
      <c r="MXW465" s="52"/>
      <c r="MXX465" s="70"/>
      <c r="MXY465" s="70"/>
      <c r="MXZ465" s="70"/>
      <c r="MYA465" s="110"/>
      <c r="MYB465" s="2"/>
      <c r="MYC465" s="15"/>
      <c r="MYD465" s="15"/>
      <c r="MYE465" s="83"/>
      <c r="MYF465" s="52"/>
      <c r="MYG465" s="70"/>
      <c r="MYH465" s="70"/>
      <c r="MYI465" s="70"/>
      <c r="MYJ465" s="110"/>
      <c r="MYK465" s="2"/>
      <c r="MYL465" s="15"/>
      <c r="MYM465" s="15"/>
      <c r="MYN465" s="83"/>
      <c r="MYO465" s="52"/>
      <c r="MYP465" s="70"/>
      <c r="MYQ465" s="70"/>
      <c r="MYR465" s="70"/>
      <c r="MYS465" s="110"/>
      <c r="MYT465" s="2"/>
      <c r="MYU465" s="15"/>
      <c r="MYV465" s="15"/>
      <c r="MYW465" s="83"/>
      <c r="MYX465" s="52"/>
      <c r="MYY465" s="70"/>
      <c r="MYZ465" s="70"/>
      <c r="MZA465" s="70"/>
      <c r="MZB465" s="110"/>
      <c r="MZC465" s="2"/>
      <c r="MZD465" s="15"/>
      <c r="MZE465" s="15"/>
      <c r="MZF465" s="83"/>
      <c r="MZG465" s="52"/>
      <c r="MZH465" s="70"/>
      <c r="MZI465" s="70"/>
      <c r="MZJ465" s="70"/>
      <c r="MZK465" s="110"/>
      <c r="MZL465" s="2"/>
      <c r="MZM465" s="15"/>
      <c r="MZN465" s="15"/>
      <c r="MZO465" s="83"/>
      <c r="MZP465" s="52"/>
      <c r="MZQ465" s="70"/>
      <c r="MZR465" s="70"/>
      <c r="MZS465" s="70"/>
      <c r="MZT465" s="110"/>
      <c r="MZU465" s="2"/>
      <c r="MZV465" s="15"/>
      <c r="MZW465" s="15"/>
      <c r="MZX465" s="83"/>
      <c r="MZY465" s="52"/>
      <c r="MZZ465" s="70"/>
      <c r="NAA465" s="70"/>
      <c r="NAB465" s="70"/>
      <c r="NAC465" s="110"/>
      <c r="NAD465" s="2"/>
      <c r="NAE465" s="15"/>
      <c r="NAF465" s="15"/>
      <c r="NAG465" s="83"/>
      <c r="NAH465" s="52"/>
      <c r="NAI465" s="70"/>
      <c r="NAJ465" s="70"/>
      <c r="NAK465" s="70"/>
      <c r="NAL465" s="110"/>
      <c r="NAM465" s="2"/>
      <c r="NAN465" s="15"/>
      <c r="NAO465" s="15"/>
      <c r="NAP465" s="83"/>
      <c r="NAQ465" s="52"/>
      <c r="NAR465" s="70"/>
      <c r="NAS465" s="70"/>
      <c r="NAT465" s="70"/>
      <c r="NAU465" s="110"/>
      <c r="NAV465" s="2"/>
      <c r="NAW465" s="15"/>
      <c r="NAX465" s="15"/>
      <c r="NAY465" s="83"/>
      <c r="NAZ465" s="52"/>
      <c r="NBA465" s="70"/>
      <c r="NBB465" s="70"/>
      <c r="NBC465" s="70"/>
      <c r="NBD465" s="110"/>
      <c r="NBE465" s="2"/>
      <c r="NBF465" s="15"/>
      <c r="NBG465" s="15"/>
      <c r="NBH465" s="83"/>
      <c r="NBI465" s="52"/>
      <c r="NBJ465" s="70"/>
      <c r="NBK465" s="70"/>
      <c r="NBL465" s="70"/>
      <c r="NBM465" s="110"/>
      <c r="NBN465" s="2"/>
      <c r="NBO465" s="15"/>
      <c r="NBP465" s="15"/>
      <c r="NBQ465" s="83"/>
      <c r="NBR465" s="52"/>
      <c r="NBS465" s="70"/>
      <c r="NBT465" s="70"/>
      <c r="NBU465" s="70"/>
      <c r="NBV465" s="110"/>
      <c r="NBW465" s="2"/>
      <c r="NBX465" s="15"/>
      <c r="NBY465" s="15"/>
      <c r="NBZ465" s="83"/>
      <c r="NCA465" s="52"/>
      <c r="NCB465" s="70"/>
      <c r="NCC465" s="70"/>
      <c r="NCD465" s="70"/>
      <c r="NCE465" s="110"/>
      <c r="NCF465" s="2"/>
      <c r="NCG465" s="15"/>
      <c r="NCH465" s="15"/>
      <c r="NCI465" s="83"/>
      <c r="NCJ465" s="52"/>
      <c r="NCK465" s="70"/>
      <c r="NCL465" s="70"/>
      <c r="NCM465" s="70"/>
      <c r="NCN465" s="110"/>
      <c r="NCO465" s="2"/>
      <c r="NCP465" s="15"/>
      <c r="NCQ465" s="15"/>
      <c r="NCR465" s="83"/>
      <c r="NCS465" s="52"/>
      <c r="NCT465" s="70"/>
      <c r="NCU465" s="70"/>
      <c r="NCV465" s="70"/>
      <c r="NCW465" s="110"/>
      <c r="NCX465" s="2"/>
      <c r="NCY465" s="15"/>
      <c r="NCZ465" s="15"/>
      <c r="NDA465" s="83"/>
      <c r="NDB465" s="52"/>
      <c r="NDC465" s="70"/>
      <c r="NDD465" s="70"/>
      <c r="NDE465" s="70"/>
      <c r="NDF465" s="110"/>
      <c r="NDG465" s="2"/>
      <c r="NDH465" s="15"/>
      <c r="NDI465" s="15"/>
      <c r="NDJ465" s="83"/>
      <c r="NDK465" s="52"/>
      <c r="NDL465" s="70"/>
      <c r="NDM465" s="70"/>
      <c r="NDN465" s="70"/>
      <c r="NDO465" s="110"/>
      <c r="NDP465" s="2"/>
      <c r="NDQ465" s="15"/>
      <c r="NDR465" s="15"/>
      <c r="NDS465" s="83"/>
      <c r="NDT465" s="52"/>
      <c r="NDU465" s="70"/>
      <c r="NDV465" s="70"/>
      <c r="NDW465" s="70"/>
      <c r="NDX465" s="110"/>
      <c r="NDY465" s="2"/>
      <c r="NDZ465" s="15"/>
      <c r="NEA465" s="15"/>
      <c r="NEB465" s="83"/>
      <c r="NEC465" s="52"/>
      <c r="NED465" s="70"/>
      <c r="NEE465" s="70"/>
      <c r="NEF465" s="70"/>
      <c r="NEG465" s="110"/>
      <c r="NEH465" s="2"/>
      <c r="NEI465" s="15"/>
      <c r="NEJ465" s="15"/>
      <c r="NEK465" s="83"/>
      <c r="NEL465" s="52"/>
      <c r="NEM465" s="70"/>
      <c r="NEN465" s="70"/>
      <c r="NEO465" s="70"/>
      <c r="NEP465" s="110"/>
      <c r="NEQ465" s="2"/>
      <c r="NER465" s="15"/>
      <c r="NES465" s="15"/>
      <c r="NET465" s="83"/>
      <c r="NEU465" s="52"/>
      <c r="NEV465" s="70"/>
      <c r="NEW465" s="70"/>
      <c r="NEX465" s="70"/>
      <c r="NEY465" s="110"/>
      <c r="NEZ465" s="2"/>
      <c r="NFA465" s="15"/>
      <c r="NFB465" s="15"/>
      <c r="NFC465" s="83"/>
      <c r="NFD465" s="52"/>
      <c r="NFE465" s="70"/>
      <c r="NFF465" s="70"/>
      <c r="NFG465" s="70"/>
      <c r="NFH465" s="110"/>
      <c r="NFI465" s="2"/>
      <c r="NFJ465" s="15"/>
      <c r="NFK465" s="15"/>
      <c r="NFL465" s="83"/>
      <c r="NFM465" s="52"/>
      <c r="NFN465" s="70"/>
      <c r="NFO465" s="70"/>
      <c r="NFP465" s="70"/>
      <c r="NFQ465" s="110"/>
      <c r="NFR465" s="2"/>
      <c r="NFS465" s="15"/>
      <c r="NFT465" s="15"/>
      <c r="NFU465" s="83"/>
      <c r="NFV465" s="52"/>
      <c r="NFW465" s="70"/>
      <c r="NFX465" s="70"/>
      <c r="NFY465" s="70"/>
      <c r="NFZ465" s="110"/>
      <c r="NGA465" s="2"/>
      <c r="NGB465" s="15"/>
      <c r="NGC465" s="15"/>
      <c r="NGD465" s="83"/>
      <c r="NGE465" s="52"/>
      <c r="NGF465" s="70"/>
      <c r="NGG465" s="70"/>
      <c r="NGH465" s="70"/>
      <c r="NGI465" s="110"/>
      <c r="NGJ465" s="2"/>
      <c r="NGK465" s="15"/>
      <c r="NGL465" s="15"/>
      <c r="NGM465" s="83"/>
      <c r="NGN465" s="52"/>
      <c r="NGO465" s="70"/>
      <c r="NGP465" s="70"/>
      <c r="NGQ465" s="70"/>
      <c r="NGR465" s="110"/>
      <c r="NGS465" s="2"/>
      <c r="NGT465" s="15"/>
      <c r="NGU465" s="15"/>
      <c r="NGV465" s="83"/>
      <c r="NGW465" s="52"/>
      <c r="NGX465" s="70"/>
      <c r="NGY465" s="70"/>
      <c r="NGZ465" s="70"/>
      <c r="NHA465" s="110"/>
      <c r="NHB465" s="2"/>
      <c r="NHC465" s="15"/>
      <c r="NHD465" s="15"/>
      <c r="NHE465" s="83"/>
      <c r="NHF465" s="52"/>
      <c r="NHG465" s="70"/>
      <c r="NHH465" s="70"/>
      <c r="NHI465" s="70"/>
      <c r="NHJ465" s="110"/>
      <c r="NHK465" s="2"/>
      <c r="NHL465" s="15"/>
      <c r="NHM465" s="15"/>
      <c r="NHN465" s="83"/>
      <c r="NHO465" s="52"/>
      <c r="NHP465" s="70"/>
      <c r="NHQ465" s="70"/>
      <c r="NHR465" s="70"/>
      <c r="NHS465" s="110"/>
      <c r="NHT465" s="2"/>
      <c r="NHU465" s="15"/>
      <c r="NHV465" s="15"/>
      <c r="NHW465" s="83"/>
      <c r="NHX465" s="52"/>
      <c r="NHY465" s="70"/>
      <c r="NHZ465" s="70"/>
      <c r="NIA465" s="70"/>
      <c r="NIB465" s="110"/>
      <c r="NIC465" s="2"/>
      <c r="NID465" s="15"/>
      <c r="NIE465" s="15"/>
      <c r="NIF465" s="83"/>
      <c r="NIG465" s="52"/>
      <c r="NIH465" s="70"/>
      <c r="NII465" s="70"/>
      <c r="NIJ465" s="70"/>
      <c r="NIK465" s="110"/>
      <c r="NIL465" s="2"/>
      <c r="NIM465" s="15"/>
      <c r="NIN465" s="15"/>
      <c r="NIO465" s="83"/>
      <c r="NIP465" s="52"/>
      <c r="NIQ465" s="70"/>
      <c r="NIR465" s="70"/>
      <c r="NIS465" s="70"/>
      <c r="NIT465" s="110"/>
      <c r="NIU465" s="2"/>
      <c r="NIV465" s="15"/>
      <c r="NIW465" s="15"/>
      <c r="NIX465" s="83"/>
      <c r="NIY465" s="52"/>
      <c r="NIZ465" s="70"/>
      <c r="NJA465" s="70"/>
      <c r="NJB465" s="70"/>
      <c r="NJC465" s="110"/>
      <c r="NJD465" s="2"/>
      <c r="NJE465" s="15"/>
      <c r="NJF465" s="15"/>
      <c r="NJG465" s="83"/>
      <c r="NJH465" s="52"/>
      <c r="NJI465" s="70"/>
      <c r="NJJ465" s="70"/>
      <c r="NJK465" s="70"/>
      <c r="NJL465" s="110"/>
      <c r="NJM465" s="2"/>
      <c r="NJN465" s="15"/>
      <c r="NJO465" s="15"/>
      <c r="NJP465" s="83"/>
      <c r="NJQ465" s="52"/>
      <c r="NJR465" s="70"/>
      <c r="NJS465" s="70"/>
      <c r="NJT465" s="70"/>
      <c r="NJU465" s="110"/>
      <c r="NJV465" s="2"/>
      <c r="NJW465" s="15"/>
      <c r="NJX465" s="15"/>
      <c r="NJY465" s="83"/>
      <c r="NJZ465" s="52"/>
      <c r="NKA465" s="70"/>
      <c r="NKB465" s="70"/>
      <c r="NKC465" s="70"/>
      <c r="NKD465" s="110"/>
      <c r="NKE465" s="2"/>
      <c r="NKF465" s="15"/>
      <c r="NKG465" s="15"/>
      <c r="NKH465" s="83"/>
      <c r="NKI465" s="52"/>
      <c r="NKJ465" s="70"/>
      <c r="NKK465" s="70"/>
      <c r="NKL465" s="70"/>
      <c r="NKM465" s="110"/>
      <c r="NKN465" s="2"/>
      <c r="NKO465" s="15"/>
      <c r="NKP465" s="15"/>
      <c r="NKQ465" s="83"/>
      <c r="NKR465" s="52"/>
      <c r="NKS465" s="70"/>
      <c r="NKT465" s="70"/>
      <c r="NKU465" s="70"/>
      <c r="NKV465" s="110"/>
      <c r="NKW465" s="2"/>
      <c r="NKX465" s="15"/>
      <c r="NKY465" s="15"/>
      <c r="NKZ465" s="83"/>
      <c r="NLA465" s="52"/>
      <c r="NLB465" s="70"/>
      <c r="NLC465" s="70"/>
      <c r="NLD465" s="70"/>
      <c r="NLE465" s="110"/>
      <c r="NLF465" s="2"/>
      <c r="NLG465" s="15"/>
      <c r="NLH465" s="15"/>
      <c r="NLI465" s="83"/>
      <c r="NLJ465" s="52"/>
      <c r="NLK465" s="70"/>
      <c r="NLL465" s="70"/>
      <c r="NLM465" s="70"/>
      <c r="NLN465" s="110"/>
      <c r="NLO465" s="2"/>
      <c r="NLP465" s="15"/>
      <c r="NLQ465" s="15"/>
      <c r="NLR465" s="83"/>
      <c r="NLS465" s="52"/>
      <c r="NLT465" s="70"/>
      <c r="NLU465" s="70"/>
      <c r="NLV465" s="70"/>
      <c r="NLW465" s="110"/>
      <c r="NLX465" s="2"/>
      <c r="NLY465" s="15"/>
      <c r="NLZ465" s="15"/>
      <c r="NMA465" s="83"/>
      <c r="NMB465" s="52"/>
      <c r="NMC465" s="70"/>
      <c r="NMD465" s="70"/>
      <c r="NME465" s="70"/>
      <c r="NMF465" s="110"/>
      <c r="NMG465" s="2"/>
      <c r="NMH465" s="15"/>
      <c r="NMI465" s="15"/>
      <c r="NMJ465" s="83"/>
      <c r="NMK465" s="52"/>
      <c r="NML465" s="70"/>
      <c r="NMM465" s="70"/>
      <c r="NMN465" s="70"/>
      <c r="NMO465" s="110"/>
      <c r="NMP465" s="2"/>
      <c r="NMQ465" s="15"/>
      <c r="NMR465" s="15"/>
      <c r="NMS465" s="83"/>
      <c r="NMT465" s="52"/>
      <c r="NMU465" s="70"/>
      <c r="NMV465" s="70"/>
      <c r="NMW465" s="70"/>
      <c r="NMX465" s="110"/>
      <c r="NMY465" s="2"/>
      <c r="NMZ465" s="15"/>
      <c r="NNA465" s="15"/>
      <c r="NNB465" s="83"/>
      <c r="NNC465" s="52"/>
      <c r="NND465" s="70"/>
      <c r="NNE465" s="70"/>
      <c r="NNF465" s="70"/>
      <c r="NNG465" s="110"/>
      <c r="NNH465" s="2"/>
      <c r="NNI465" s="15"/>
      <c r="NNJ465" s="15"/>
      <c r="NNK465" s="83"/>
      <c r="NNL465" s="52"/>
      <c r="NNM465" s="70"/>
      <c r="NNN465" s="70"/>
      <c r="NNO465" s="70"/>
      <c r="NNP465" s="110"/>
      <c r="NNQ465" s="2"/>
      <c r="NNR465" s="15"/>
      <c r="NNS465" s="15"/>
      <c r="NNT465" s="83"/>
      <c r="NNU465" s="52"/>
      <c r="NNV465" s="70"/>
      <c r="NNW465" s="70"/>
      <c r="NNX465" s="70"/>
      <c r="NNY465" s="110"/>
      <c r="NNZ465" s="2"/>
      <c r="NOA465" s="15"/>
      <c r="NOB465" s="15"/>
      <c r="NOC465" s="83"/>
      <c r="NOD465" s="52"/>
      <c r="NOE465" s="70"/>
      <c r="NOF465" s="70"/>
      <c r="NOG465" s="70"/>
      <c r="NOH465" s="110"/>
      <c r="NOI465" s="2"/>
      <c r="NOJ465" s="15"/>
      <c r="NOK465" s="15"/>
      <c r="NOL465" s="83"/>
      <c r="NOM465" s="52"/>
      <c r="NON465" s="70"/>
      <c r="NOO465" s="70"/>
      <c r="NOP465" s="70"/>
      <c r="NOQ465" s="110"/>
      <c r="NOR465" s="2"/>
      <c r="NOS465" s="15"/>
      <c r="NOT465" s="15"/>
      <c r="NOU465" s="83"/>
      <c r="NOV465" s="52"/>
      <c r="NOW465" s="70"/>
      <c r="NOX465" s="70"/>
      <c r="NOY465" s="70"/>
      <c r="NOZ465" s="110"/>
      <c r="NPA465" s="2"/>
      <c r="NPB465" s="15"/>
      <c r="NPC465" s="15"/>
      <c r="NPD465" s="83"/>
      <c r="NPE465" s="52"/>
      <c r="NPF465" s="70"/>
      <c r="NPG465" s="70"/>
      <c r="NPH465" s="70"/>
      <c r="NPI465" s="110"/>
      <c r="NPJ465" s="2"/>
      <c r="NPK465" s="15"/>
      <c r="NPL465" s="15"/>
      <c r="NPM465" s="83"/>
      <c r="NPN465" s="52"/>
      <c r="NPO465" s="70"/>
      <c r="NPP465" s="70"/>
      <c r="NPQ465" s="70"/>
      <c r="NPR465" s="110"/>
      <c r="NPS465" s="2"/>
      <c r="NPT465" s="15"/>
      <c r="NPU465" s="15"/>
      <c r="NPV465" s="83"/>
      <c r="NPW465" s="52"/>
      <c r="NPX465" s="70"/>
      <c r="NPY465" s="70"/>
      <c r="NPZ465" s="70"/>
      <c r="NQA465" s="110"/>
      <c r="NQB465" s="2"/>
      <c r="NQC465" s="15"/>
      <c r="NQD465" s="15"/>
      <c r="NQE465" s="83"/>
      <c r="NQF465" s="52"/>
      <c r="NQG465" s="70"/>
      <c r="NQH465" s="70"/>
      <c r="NQI465" s="70"/>
      <c r="NQJ465" s="110"/>
      <c r="NQK465" s="2"/>
      <c r="NQL465" s="15"/>
      <c r="NQM465" s="15"/>
      <c r="NQN465" s="83"/>
      <c r="NQO465" s="52"/>
      <c r="NQP465" s="70"/>
      <c r="NQQ465" s="70"/>
      <c r="NQR465" s="70"/>
      <c r="NQS465" s="110"/>
      <c r="NQT465" s="2"/>
      <c r="NQU465" s="15"/>
      <c r="NQV465" s="15"/>
      <c r="NQW465" s="83"/>
      <c r="NQX465" s="52"/>
      <c r="NQY465" s="70"/>
      <c r="NQZ465" s="70"/>
      <c r="NRA465" s="70"/>
      <c r="NRB465" s="110"/>
      <c r="NRC465" s="2"/>
      <c r="NRD465" s="15"/>
      <c r="NRE465" s="15"/>
      <c r="NRF465" s="83"/>
      <c r="NRG465" s="52"/>
      <c r="NRH465" s="70"/>
      <c r="NRI465" s="70"/>
      <c r="NRJ465" s="70"/>
      <c r="NRK465" s="110"/>
      <c r="NRL465" s="2"/>
      <c r="NRM465" s="15"/>
      <c r="NRN465" s="15"/>
      <c r="NRO465" s="83"/>
      <c r="NRP465" s="52"/>
      <c r="NRQ465" s="70"/>
      <c r="NRR465" s="70"/>
      <c r="NRS465" s="70"/>
      <c r="NRT465" s="110"/>
      <c r="NRU465" s="2"/>
      <c r="NRV465" s="15"/>
      <c r="NRW465" s="15"/>
      <c r="NRX465" s="83"/>
      <c r="NRY465" s="52"/>
      <c r="NRZ465" s="70"/>
      <c r="NSA465" s="70"/>
      <c r="NSB465" s="70"/>
      <c r="NSC465" s="110"/>
      <c r="NSD465" s="2"/>
      <c r="NSE465" s="15"/>
      <c r="NSF465" s="15"/>
      <c r="NSG465" s="83"/>
      <c r="NSH465" s="52"/>
      <c r="NSI465" s="70"/>
      <c r="NSJ465" s="70"/>
      <c r="NSK465" s="70"/>
      <c r="NSL465" s="110"/>
      <c r="NSM465" s="2"/>
      <c r="NSN465" s="15"/>
      <c r="NSO465" s="15"/>
      <c r="NSP465" s="83"/>
      <c r="NSQ465" s="52"/>
      <c r="NSR465" s="70"/>
      <c r="NSS465" s="70"/>
      <c r="NST465" s="70"/>
      <c r="NSU465" s="110"/>
      <c r="NSV465" s="2"/>
      <c r="NSW465" s="15"/>
      <c r="NSX465" s="15"/>
      <c r="NSY465" s="83"/>
      <c r="NSZ465" s="52"/>
      <c r="NTA465" s="70"/>
      <c r="NTB465" s="70"/>
      <c r="NTC465" s="70"/>
      <c r="NTD465" s="110"/>
      <c r="NTE465" s="2"/>
      <c r="NTF465" s="15"/>
      <c r="NTG465" s="15"/>
      <c r="NTH465" s="83"/>
      <c r="NTI465" s="52"/>
      <c r="NTJ465" s="70"/>
      <c r="NTK465" s="70"/>
      <c r="NTL465" s="70"/>
      <c r="NTM465" s="110"/>
      <c r="NTN465" s="2"/>
      <c r="NTO465" s="15"/>
      <c r="NTP465" s="15"/>
      <c r="NTQ465" s="83"/>
      <c r="NTR465" s="52"/>
      <c r="NTS465" s="70"/>
      <c r="NTT465" s="70"/>
      <c r="NTU465" s="70"/>
      <c r="NTV465" s="110"/>
      <c r="NTW465" s="2"/>
      <c r="NTX465" s="15"/>
      <c r="NTY465" s="15"/>
      <c r="NTZ465" s="83"/>
      <c r="NUA465" s="52"/>
      <c r="NUB465" s="70"/>
      <c r="NUC465" s="70"/>
      <c r="NUD465" s="70"/>
      <c r="NUE465" s="110"/>
      <c r="NUF465" s="2"/>
      <c r="NUG465" s="15"/>
      <c r="NUH465" s="15"/>
      <c r="NUI465" s="83"/>
      <c r="NUJ465" s="52"/>
      <c r="NUK465" s="70"/>
      <c r="NUL465" s="70"/>
      <c r="NUM465" s="70"/>
      <c r="NUN465" s="110"/>
      <c r="NUO465" s="2"/>
      <c r="NUP465" s="15"/>
      <c r="NUQ465" s="15"/>
      <c r="NUR465" s="83"/>
      <c r="NUS465" s="52"/>
      <c r="NUT465" s="70"/>
      <c r="NUU465" s="70"/>
      <c r="NUV465" s="70"/>
      <c r="NUW465" s="110"/>
      <c r="NUX465" s="2"/>
      <c r="NUY465" s="15"/>
      <c r="NUZ465" s="15"/>
      <c r="NVA465" s="83"/>
      <c r="NVB465" s="52"/>
      <c r="NVC465" s="70"/>
      <c r="NVD465" s="70"/>
      <c r="NVE465" s="70"/>
      <c r="NVF465" s="110"/>
      <c r="NVG465" s="2"/>
      <c r="NVH465" s="15"/>
      <c r="NVI465" s="15"/>
      <c r="NVJ465" s="83"/>
      <c r="NVK465" s="52"/>
      <c r="NVL465" s="70"/>
      <c r="NVM465" s="70"/>
      <c r="NVN465" s="70"/>
      <c r="NVO465" s="110"/>
      <c r="NVP465" s="2"/>
      <c r="NVQ465" s="15"/>
      <c r="NVR465" s="15"/>
      <c r="NVS465" s="83"/>
      <c r="NVT465" s="52"/>
      <c r="NVU465" s="70"/>
      <c r="NVV465" s="70"/>
      <c r="NVW465" s="70"/>
      <c r="NVX465" s="110"/>
      <c r="NVY465" s="2"/>
      <c r="NVZ465" s="15"/>
      <c r="NWA465" s="15"/>
      <c r="NWB465" s="83"/>
      <c r="NWC465" s="52"/>
      <c r="NWD465" s="70"/>
      <c r="NWE465" s="70"/>
      <c r="NWF465" s="70"/>
      <c r="NWG465" s="110"/>
      <c r="NWH465" s="2"/>
      <c r="NWI465" s="15"/>
      <c r="NWJ465" s="15"/>
      <c r="NWK465" s="83"/>
      <c r="NWL465" s="52"/>
      <c r="NWM465" s="70"/>
      <c r="NWN465" s="70"/>
      <c r="NWO465" s="70"/>
      <c r="NWP465" s="110"/>
      <c r="NWQ465" s="2"/>
      <c r="NWR465" s="15"/>
      <c r="NWS465" s="15"/>
      <c r="NWT465" s="83"/>
      <c r="NWU465" s="52"/>
      <c r="NWV465" s="70"/>
      <c r="NWW465" s="70"/>
      <c r="NWX465" s="70"/>
      <c r="NWY465" s="110"/>
      <c r="NWZ465" s="2"/>
      <c r="NXA465" s="15"/>
      <c r="NXB465" s="15"/>
      <c r="NXC465" s="83"/>
      <c r="NXD465" s="52"/>
      <c r="NXE465" s="70"/>
      <c r="NXF465" s="70"/>
      <c r="NXG465" s="70"/>
      <c r="NXH465" s="110"/>
      <c r="NXI465" s="2"/>
      <c r="NXJ465" s="15"/>
      <c r="NXK465" s="15"/>
      <c r="NXL465" s="83"/>
      <c r="NXM465" s="52"/>
      <c r="NXN465" s="70"/>
      <c r="NXO465" s="70"/>
      <c r="NXP465" s="70"/>
      <c r="NXQ465" s="110"/>
      <c r="NXR465" s="2"/>
      <c r="NXS465" s="15"/>
      <c r="NXT465" s="15"/>
      <c r="NXU465" s="83"/>
      <c r="NXV465" s="52"/>
      <c r="NXW465" s="70"/>
      <c r="NXX465" s="70"/>
      <c r="NXY465" s="70"/>
      <c r="NXZ465" s="110"/>
      <c r="NYA465" s="2"/>
      <c r="NYB465" s="15"/>
      <c r="NYC465" s="15"/>
      <c r="NYD465" s="83"/>
      <c r="NYE465" s="52"/>
      <c r="NYF465" s="70"/>
      <c r="NYG465" s="70"/>
      <c r="NYH465" s="70"/>
      <c r="NYI465" s="110"/>
      <c r="NYJ465" s="2"/>
      <c r="NYK465" s="15"/>
      <c r="NYL465" s="15"/>
      <c r="NYM465" s="83"/>
      <c r="NYN465" s="52"/>
      <c r="NYO465" s="70"/>
      <c r="NYP465" s="70"/>
      <c r="NYQ465" s="70"/>
      <c r="NYR465" s="110"/>
      <c r="NYS465" s="2"/>
      <c r="NYT465" s="15"/>
      <c r="NYU465" s="15"/>
      <c r="NYV465" s="83"/>
      <c r="NYW465" s="52"/>
      <c r="NYX465" s="70"/>
      <c r="NYY465" s="70"/>
      <c r="NYZ465" s="70"/>
      <c r="NZA465" s="110"/>
      <c r="NZB465" s="2"/>
      <c r="NZC465" s="15"/>
      <c r="NZD465" s="15"/>
      <c r="NZE465" s="83"/>
      <c r="NZF465" s="52"/>
      <c r="NZG465" s="70"/>
      <c r="NZH465" s="70"/>
      <c r="NZI465" s="70"/>
      <c r="NZJ465" s="110"/>
      <c r="NZK465" s="2"/>
      <c r="NZL465" s="15"/>
      <c r="NZM465" s="15"/>
      <c r="NZN465" s="83"/>
      <c r="NZO465" s="52"/>
      <c r="NZP465" s="70"/>
      <c r="NZQ465" s="70"/>
      <c r="NZR465" s="70"/>
      <c r="NZS465" s="110"/>
      <c r="NZT465" s="2"/>
      <c r="NZU465" s="15"/>
      <c r="NZV465" s="15"/>
      <c r="NZW465" s="83"/>
      <c r="NZX465" s="52"/>
      <c r="NZY465" s="70"/>
      <c r="NZZ465" s="70"/>
      <c r="OAA465" s="70"/>
      <c r="OAB465" s="110"/>
      <c r="OAC465" s="2"/>
      <c r="OAD465" s="15"/>
      <c r="OAE465" s="15"/>
      <c r="OAF465" s="83"/>
      <c r="OAG465" s="52"/>
      <c r="OAH465" s="70"/>
      <c r="OAI465" s="70"/>
      <c r="OAJ465" s="70"/>
      <c r="OAK465" s="110"/>
      <c r="OAL465" s="2"/>
      <c r="OAM465" s="15"/>
      <c r="OAN465" s="15"/>
      <c r="OAO465" s="83"/>
      <c r="OAP465" s="52"/>
      <c r="OAQ465" s="70"/>
      <c r="OAR465" s="70"/>
      <c r="OAS465" s="70"/>
      <c r="OAT465" s="110"/>
      <c r="OAU465" s="2"/>
      <c r="OAV465" s="15"/>
      <c r="OAW465" s="15"/>
      <c r="OAX465" s="83"/>
      <c r="OAY465" s="52"/>
      <c r="OAZ465" s="70"/>
      <c r="OBA465" s="70"/>
      <c r="OBB465" s="70"/>
      <c r="OBC465" s="110"/>
      <c r="OBD465" s="2"/>
      <c r="OBE465" s="15"/>
      <c r="OBF465" s="15"/>
      <c r="OBG465" s="83"/>
      <c r="OBH465" s="52"/>
      <c r="OBI465" s="70"/>
      <c r="OBJ465" s="70"/>
      <c r="OBK465" s="70"/>
      <c r="OBL465" s="110"/>
      <c r="OBM465" s="2"/>
      <c r="OBN465" s="15"/>
      <c r="OBO465" s="15"/>
      <c r="OBP465" s="83"/>
      <c r="OBQ465" s="52"/>
      <c r="OBR465" s="70"/>
      <c r="OBS465" s="70"/>
      <c r="OBT465" s="70"/>
      <c r="OBU465" s="110"/>
      <c r="OBV465" s="2"/>
      <c r="OBW465" s="15"/>
      <c r="OBX465" s="15"/>
      <c r="OBY465" s="83"/>
      <c r="OBZ465" s="52"/>
      <c r="OCA465" s="70"/>
      <c r="OCB465" s="70"/>
      <c r="OCC465" s="70"/>
      <c r="OCD465" s="110"/>
      <c r="OCE465" s="2"/>
      <c r="OCF465" s="15"/>
      <c r="OCG465" s="15"/>
      <c r="OCH465" s="83"/>
      <c r="OCI465" s="52"/>
      <c r="OCJ465" s="70"/>
      <c r="OCK465" s="70"/>
      <c r="OCL465" s="70"/>
      <c r="OCM465" s="110"/>
      <c r="OCN465" s="2"/>
      <c r="OCO465" s="15"/>
      <c r="OCP465" s="15"/>
      <c r="OCQ465" s="83"/>
      <c r="OCR465" s="52"/>
      <c r="OCS465" s="70"/>
      <c r="OCT465" s="70"/>
      <c r="OCU465" s="70"/>
      <c r="OCV465" s="110"/>
      <c r="OCW465" s="2"/>
      <c r="OCX465" s="15"/>
      <c r="OCY465" s="15"/>
      <c r="OCZ465" s="83"/>
      <c r="ODA465" s="52"/>
      <c r="ODB465" s="70"/>
      <c r="ODC465" s="70"/>
      <c r="ODD465" s="70"/>
      <c r="ODE465" s="110"/>
      <c r="ODF465" s="2"/>
      <c r="ODG465" s="15"/>
      <c r="ODH465" s="15"/>
      <c r="ODI465" s="83"/>
      <c r="ODJ465" s="52"/>
      <c r="ODK465" s="70"/>
      <c r="ODL465" s="70"/>
      <c r="ODM465" s="70"/>
      <c r="ODN465" s="110"/>
      <c r="ODO465" s="2"/>
      <c r="ODP465" s="15"/>
      <c r="ODQ465" s="15"/>
      <c r="ODR465" s="83"/>
      <c r="ODS465" s="52"/>
      <c r="ODT465" s="70"/>
      <c r="ODU465" s="70"/>
      <c r="ODV465" s="70"/>
      <c r="ODW465" s="110"/>
      <c r="ODX465" s="2"/>
      <c r="ODY465" s="15"/>
      <c r="ODZ465" s="15"/>
      <c r="OEA465" s="83"/>
      <c r="OEB465" s="52"/>
      <c r="OEC465" s="70"/>
      <c r="OED465" s="70"/>
      <c r="OEE465" s="70"/>
      <c r="OEF465" s="110"/>
      <c r="OEG465" s="2"/>
      <c r="OEH465" s="15"/>
      <c r="OEI465" s="15"/>
      <c r="OEJ465" s="83"/>
      <c r="OEK465" s="52"/>
      <c r="OEL465" s="70"/>
      <c r="OEM465" s="70"/>
      <c r="OEN465" s="70"/>
      <c r="OEO465" s="110"/>
      <c r="OEP465" s="2"/>
      <c r="OEQ465" s="15"/>
      <c r="OER465" s="15"/>
      <c r="OES465" s="83"/>
      <c r="OET465" s="52"/>
      <c r="OEU465" s="70"/>
      <c r="OEV465" s="70"/>
      <c r="OEW465" s="70"/>
      <c r="OEX465" s="110"/>
      <c r="OEY465" s="2"/>
      <c r="OEZ465" s="15"/>
      <c r="OFA465" s="15"/>
      <c r="OFB465" s="83"/>
      <c r="OFC465" s="52"/>
      <c r="OFD465" s="70"/>
      <c r="OFE465" s="70"/>
      <c r="OFF465" s="70"/>
      <c r="OFG465" s="110"/>
      <c r="OFH465" s="2"/>
      <c r="OFI465" s="15"/>
      <c r="OFJ465" s="15"/>
      <c r="OFK465" s="83"/>
      <c r="OFL465" s="52"/>
      <c r="OFM465" s="70"/>
      <c r="OFN465" s="70"/>
      <c r="OFO465" s="70"/>
      <c r="OFP465" s="110"/>
      <c r="OFQ465" s="2"/>
      <c r="OFR465" s="15"/>
      <c r="OFS465" s="15"/>
      <c r="OFT465" s="83"/>
      <c r="OFU465" s="52"/>
      <c r="OFV465" s="70"/>
      <c r="OFW465" s="70"/>
      <c r="OFX465" s="70"/>
      <c r="OFY465" s="110"/>
      <c r="OFZ465" s="2"/>
      <c r="OGA465" s="15"/>
      <c r="OGB465" s="15"/>
      <c r="OGC465" s="83"/>
      <c r="OGD465" s="52"/>
      <c r="OGE465" s="70"/>
      <c r="OGF465" s="70"/>
      <c r="OGG465" s="70"/>
      <c r="OGH465" s="110"/>
      <c r="OGI465" s="2"/>
      <c r="OGJ465" s="15"/>
      <c r="OGK465" s="15"/>
      <c r="OGL465" s="83"/>
      <c r="OGM465" s="52"/>
      <c r="OGN465" s="70"/>
      <c r="OGO465" s="70"/>
      <c r="OGP465" s="70"/>
      <c r="OGQ465" s="110"/>
      <c r="OGR465" s="2"/>
      <c r="OGS465" s="15"/>
      <c r="OGT465" s="15"/>
      <c r="OGU465" s="83"/>
      <c r="OGV465" s="52"/>
      <c r="OGW465" s="70"/>
      <c r="OGX465" s="70"/>
      <c r="OGY465" s="70"/>
      <c r="OGZ465" s="110"/>
      <c r="OHA465" s="2"/>
      <c r="OHB465" s="15"/>
      <c r="OHC465" s="15"/>
      <c r="OHD465" s="83"/>
      <c r="OHE465" s="52"/>
      <c r="OHF465" s="70"/>
      <c r="OHG465" s="70"/>
      <c r="OHH465" s="70"/>
      <c r="OHI465" s="110"/>
      <c r="OHJ465" s="2"/>
      <c r="OHK465" s="15"/>
      <c r="OHL465" s="15"/>
      <c r="OHM465" s="83"/>
      <c r="OHN465" s="52"/>
      <c r="OHO465" s="70"/>
      <c r="OHP465" s="70"/>
      <c r="OHQ465" s="70"/>
      <c r="OHR465" s="110"/>
      <c r="OHS465" s="2"/>
      <c r="OHT465" s="15"/>
      <c r="OHU465" s="15"/>
      <c r="OHV465" s="83"/>
      <c r="OHW465" s="52"/>
      <c r="OHX465" s="70"/>
      <c r="OHY465" s="70"/>
      <c r="OHZ465" s="70"/>
      <c r="OIA465" s="110"/>
      <c r="OIB465" s="2"/>
      <c r="OIC465" s="15"/>
      <c r="OID465" s="15"/>
      <c r="OIE465" s="83"/>
      <c r="OIF465" s="52"/>
      <c r="OIG465" s="70"/>
      <c r="OIH465" s="70"/>
      <c r="OII465" s="70"/>
      <c r="OIJ465" s="110"/>
      <c r="OIK465" s="2"/>
      <c r="OIL465" s="15"/>
      <c r="OIM465" s="15"/>
      <c r="OIN465" s="83"/>
      <c r="OIO465" s="52"/>
      <c r="OIP465" s="70"/>
      <c r="OIQ465" s="70"/>
      <c r="OIR465" s="70"/>
      <c r="OIS465" s="110"/>
      <c r="OIT465" s="2"/>
      <c r="OIU465" s="15"/>
      <c r="OIV465" s="15"/>
      <c r="OIW465" s="83"/>
      <c r="OIX465" s="52"/>
      <c r="OIY465" s="70"/>
      <c r="OIZ465" s="70"/>
      <c r="OJA465" s="70"/>
      <c r="OJB465" s="110"/>
      <c r="OJC465" s="2"/>
      <c r="OJD465" s="15"/>
      <c r="OJE465" s="15"/>
      <c r="OJF465" s="83"/>
      <c r="OJG465" s="52"/>
      <c r="OJH465" s="70"/>
      <c r="OJI465" s="70"/>
      <c r="OJJ465" s="70"/>
      <c r="OJK465" s="110"/>
      <c r="OJL465" s="2"/>
      <c r="OJM465" s="15"/>
      <c r="OJN465" s="15"/>
      <c r="OJO465" s="83"/>
      <c r="OJP465" s="52"/>
      <c r="OJQ465" s="70"/>
      <c r="OJR465" s="70"/>
      <c r="OJS465" s="70"/>
      <c r="OJT465" s="110"/>
      <c r="OJU465" s="2"/>
      <c r="OJV465" s="15"/>
      <c r="OJW465" s="15"/>
      <c r="OJX465" s="83"/>
      <c r="OJY465" s="52"/>
      <c r="OJZ465" s="70"/>
      <c r="OKA465" s="70"/>
      <c r="OKB465" s="70"/>
      <c r="OKC465" s="110"/>
      <c r="OKD465" s="2"/>
      <c r="OKE465" s="15"/>
      <c r="OKF465" s="15"/>
      <c r="OKG465" s="83"/>
      <c r="OKH465" s="52"/>
      <c r="OKI465" s="70"/>
      <c r="OKJ465" s="70"/>
      <c r="OKK465" s="70"/>
      <c r="OKL465" s="110"/>
      <c r="OKM465" s="2"/>
      <c r="OKN465" s="15"/>
      <c r="OKO465" s="15"/>
      <c r="OKP465" s="83"/>
      <c r="OKQ465" s="52"/>
      <c r="OKR465" s="70"/>
      <c r="OKS465" s="70"/>
      <c r="OKT465" s="70"/>
      <c r="OKU465" s="110"/>
      <c r="OKV465" s="2"/>
      <c r="OKW465" s="15"/>
      <c r="OKX465" s="15"/>
      <c r="OKY465" s="83"/>
      <c r="OKZ465" s="52"/>
      <c r="OLA465" s="70"/>
      <c r="OLB465" s="70"/>
      <c r="OLC465" s="70"/>
      <c r="OLD465" s="110"/>
      <c r="OLE465" s="2"/>
      <c r="OLF465" s="15"/>
      <c r="OLG465" s="15"/>
      <c r="OLH465" s="83"/>
      <c r="OLI465" s="52"/>
      <c r="OLJ465" s="70"/>
      <c r="OLK465" s="70"/>
      <c r="OLL465" s="70"/>
      <c r="OLM465" s="110"/>
      <c r="OLN465" s="2"/>
      <c r="OLO465" s="15"/>
      <c r="OLP465" s="15"/>
      <c r="OLQ465" s="83"/>
      <c r="OLR465" s="52"/>
      <c r="OLS465" s="70"/>
      <c r="OLT465" s="70"/>
      <c r="OLU465" s="70"/>
      <c r="OLV465" s="110"/>
      <c r="OLW465" s="2"/>
      <c r="OLX465" s="15"/>
      <c r="OLY465" s="15"/>
      <c r="OLZ465" s="83"/>
      <c r="OMA465" s="52"/>
      <c r="OMB465" s="70"/>
      <c r="OMC465" s="70"/>
      <c r="OMD465" s="70"/>
      <c r="OME465" s="110"/>
      <c r="OMF465" s="2"/>
      <c r="OMG465" s="15"/>
      <c r="OMH465" s="15"/>
      <c r="OMI465" s="83"/>
      <c r="OMJ465" s="52"/>
      <c r="OMK465" s="70"/>
      <c r="OML465" s="70"/>
      <c r="OMM465" s="70"/>
      <c r="OMN465" s="110"/>
      <c r="OMO465" s="2"/>
      <c r="OMP465" s="15"/>
      <c r="OMQ465" s="15"/>
      <c r="OMR465" s="83"/>
      <c r="OMS465" s="52"/>
      <c r="OMT465" s="70"/>
      <c r="OMU465" s="70"/>
      <c r="OMV465" s="70"/>
      <c r="OMW465" s="110"/>
      <c r="OMX465" s="2"/>
      <c r="OMY465" s="15"/>
      <c r="OMZ465" s="15"/>
      <c r="ONA465" s="83"/>
      <c r="ONB465" s="52"/>
      <c r="ONC465" s="70"/>
      <c r="OND465" s="70"/>
      <c r="ONE465" s="70"/>
      <c r="ONF465" s="110"/>
      <c r="ONG465" s="2"/>
      <c r="ONH465" s="15"/>
      <c r="ONI465" s="15"/>
      <c r="ONJ465" s="83"/>
      <c r="ONK465" s="52"/>
      <c r="ONL465" s="70"/>
      <c r="ONM465" s="70"/>
      <c r="ONN465" s="70"/>
      <c r="ONO465" s="110"/>
      <c r="ONP465" s="2"/>
      <c r="ONQ465" s="15"/>
      <c r="ONR465" s="15"/>
      <c r="ONS465" s="83"/>
      <c r="ONT465" s="52"/>
      <c r="ONU465" s="70"/>
      <c r="ONV465" s="70"/>
      <c r="ONW465" s="70"/>
      <c r="ONX465" s="110"/>
      <c r="ONY465" s="2"/>
      <c r="ONZ465" s="15"/>
      <c r="OOA465" s="15"/>
      <c r="OOB465" s="83"/>
      <c r="OOC465" s="52"/>
      <c r="OOD465" s="70"/>
      <c r="OOE465" s="70"/>
      <c r="OOF465" s="70"/>
      <c r="OOG465" s="110"/>
      <c r="OOH465" s="2"/>
      <c r="OOI465" s="15"/>
      <c r="OOJ465" s="15"/>
      <c r="OOK465" s="83"/>
      <c r="OOL465" s="52"/>
      <c r="OOM465" s="70"/>
      <c r="OON465" s="70"/>
      <c r="OOO465" s="70"/>
      <c r="OOP465" s="110"/>
      <c r="OOQ465" s="2"/>
      <c r="OOR465" s="15"/>
      <c r="OOS465" s="15"/>
      <c r="OOT465" s="83"/>
      <c r="OOU465" s="52"/>
      <c r="OOV465" s="70"/>
      <c r="OOW465" s="70"/>
      <c r="OOX465" s="70"/>
      <c r="OOY465" s="110"/>
      <c r="OOZ465" s="2"/>
      <c r="OPA465" s="15"/>
      <c r="OPB465" s="15"/>
      <c r="OPC465" s="83"/>
      <c r="OPD465" s="52"/>
      <c r="OPE465" s="70"/>
      <c r="OPF465" s="70"/>
      <c r="OPG465" s="70"/>
      <c r="OPH465" s="110"/>
      <c r="OPI465" s="2"/>
      <c r="OPJ465" s="15"/>
      <c r="OPK465" s="15"/>
      <c r="OPL465" s="83"/>
      <c r="OPM465" s="52"/>
      <c r="OPN465" s="70"/>
      <c r="OPO465" s="70"/>
      <c r="OPP465" s="70"/>
      <c r="OPQ465" s="110"/>
      <c r="OPR465" s="2"/>
      <c r="OPS465" s="15"/>
      <c r="OPT465" s="15"/>
      <c r="OPU465" s="83"/>
      <c r="OPV465" s="52"/>
      <c r="OPW465" s="70"/>
      <c r="OPX465" s="70"/>
      <c r="OPY465" s="70"/>
      <c r="OPZ465" s="110"/>
      <c r="OQA465" s="2"/>
      <c r="OQB465" s="15"/>
      <c r="OQC465" s="15"/>
      <c r="OQD465" s="83"/>
      <c r="OQE465" s="52"/>
      <c r="OQF465" s="70"/>
      <c r="OQG465" s="70"/>
      <c r="OQH465" s="70"/>
      <c r="OQI465" s="110"/>
      <c r="OQJ465" s="2"/>
      <c r="OQK465" s="15"/>
      <c r="OQL465" s="15"/>
      <c r="OQM465" s="83"/>
      <c r="OQN465" s="52"/>
      <c r="OQO465" s="70"/>
      <c r="OQP465" s="70"/>
      <c r="OQQ465" s="70"/>
      <c r="OQR465" s="110"/>
      <c r="OQS465" s="2"/>
      <c r="OQT465" s="15"/>
      <c r="OQU465" s="15"/>
      <c r="OQV465" s="83"/>
      <c r="OQW465" s="52"/>
      <c r="OQX465" s="70"/>
      <c r="OQY465" s="70"/>
      <c r="OQZ465" s="70"/>
      <c r="ORA465" s="110"/>
      <c r="ORB465" s="2"/>
      <c r="ORC465" s="15"/>
      <c r="ORD465" s="15"/>
      <c r="ORE465" s="83"/>
      <c r="ORF465" s="52"/>
      <c r="ORG465" s="70"/>
      <c r="ORH465" s="70"/>
      <c r="ORI465" s="70"/>
      <c r="ORJ465" s="110"/>
      <c r="ORK465" s="2"/>
      <c r="ORL465" s="15"/>
      <c r="ORM465" s="15"/>
      <c r="ORN465" s="83"/>
      <c r="ORO465" s="52"/>
      <c r="ORP465" s="70"/>
      <c r="ORQ465" s="70"/>
      <c r="ORR465" s="70"/>
      <c r="ORS465" s="110"/>
      <c r="ORT465" s="2"/>
      <c r="ORU465" s="15"/>
      <c r="ORV465" s="15"/>
      <c r="ORW465" s="83"/>
      <c r="ORX465" s="52"/>
      <c r="ORY465" s="70"/>
      <c r="ORZ465" s="70"/>
      <c r="OSA465" s="70"/>
      <c r="OSB465" s="110"/>
      <c r="OSC465" s="2"/>
      <c r="OSD465" s="15"/>
      <c r="OSE465" s="15"/>
      <c r="OSF465" s="83"/>
      <c r="OSG465" s="52"/>
      <c r="OSH465" s="70"/>
      <c r="OSI465" s="70"/>
      <c r="OSJ465" s="70"/>
      <c r="OSK465" s="110"/>
      <c r="OSL465" s="2"/>
      <c r="OSM465" s="15"/>
      <c r="OSN465" s="15"/>
      <c r="OSO465" s="83"/>
      <c r="OSP465" s="52"/>
      <c r="OSQ465" s="70"/>
      <c r="OSR465" s="70"/>
      <c r="OSS465" s="70"/>
      <c r="OST465" s="110"/>
      <c r="OSU465" s="2"/>
      <c r="OSV465" s="15"/>
      <c r="OSW465" s="15"/>
      <c r="OSX465" s="83"/>
      <c r="OSY465" s="52"/>
      <c r="OSZ465" s="70"/>
      <c r="OTA465" s="70"/>
      <c r="OTB465" s="70"/>
      <c r="OTC465" s="110"/>
      <c r="OTD465" s="2"/>
      <c r="OTE465" s="15"/>
      <c r="OTF465" s="15"/>
      <c r="OTG465" s="83"/>
      <c r="OTH465" s="52"/>
      <c r="OTI465" s="70"/>
      <c r="OTJ465" s="70"/>
      <c r="OTK465" s="70"/>
      <c r="OTL465" s="110"/>
      <c r="OTM465" s="2"/>
      <c r="OTN465" s="15"/>
      <c r="OTO465" s="15"/>
      <c r="OTP465" s="83"/>
      <c r="OTQ465" s="52"/>
      <c r="OTR465" s="70"/>
      <c r="OTS465" s="70"/>
      <c r="OTT465" s="70"/>
      <c r="OTU465" s="110"/>
      <c r="OTV465" s="2"/>
      <c r="OTW465" s="15"/>
      <c r="OTX465" s="15"/>
      <c r="OTY465" s="83"/>
      <c r="OTZ465" s="52"/>
      <c r="OUA465" s="70"/>
      <c r="OUB465" s="70"/>
      <c r="OUC465" s="70"/>
      <c r="OUD465" s="110"/>
      <c r="OUE465" s="2"/>
      <c r="OUF465" s="15"/>
      <c r="OUG465" s="15"/>
      <c r="OUH465" s="83"/>
      <c r="OUI465" s="52"/>
      <c r="OUJ465" s="70"/>
      <c r="OUK465" s="70"/>
      <c r="OUL465" s="70"/>
      <c r="OUM465" s="110"/>
      <c r="OUN465" s="2"/>
      <c r="OUO465" s="15"/>
      <c r="OUP465" s="15"/>
      <c r="OUQ465" s="83"/>
      <c r="OUR465" s="52"/>
      <c r="OUS465" s="70"/>
      <c r="OUT465" s="70"/>
      <c r="OUU465" s="70"/>
      <c r="OUV465" s="110"/>
      <c r="OUW465" s="2"/>
      <c r="OUX465" s="15"/>
      <c r="OUY465" s="15"/>
      <c r="OUZ465" s="83"/>
      <c r="OVA465" s="52"/>
      <c r="OVB465" s="70"/>
      <c r="OVC465" s="70"/>
      <c r="OVD465" s="70"/>
      <c r="OVE465" s="110"/>
      <c r="OVF465" s="2"/>
      <c r="OVG465" s="15"/>
      <c r="OVH465" s="15"/>
      <c r="OVI465" s="83"/>
      <c r="OVJ465" s="52"/>
      <c r="OVK465" s="70"/>
      <c r="OVL465" s="70"/>
      <c r="OVM465" s="70"/>
      <c r="OVN465" s="110"/>
      <c r="OVO465" s="2"/>
      <c r="OVP465" s="15"/>
      <c r="OVQ465" s="15"/>
      <c r="OVR465" s="83"/>
      <c r="OVS465" s="52"/>
      <c r="OVT465" s="70"/>
      <c r="OVU465" s="70"/>
      <c r="OVV465" s="70"/>
      <c r="OVW465" s="110"/>
      <c r="OVX465" s="2"/>
      <c r="OVY465" s="15"/>
      <c r="OVZ465" s="15"/>
      <c r="OWA465" s="83"/>
      <c r="OWB465" s="52"/>
      <c r="OWC465" s="70"/>
      <c r="OWD465" s="70"/>
      <c r="OWE465" s="70"/>
      <c r="OWF465" s="110"/>
      <c r="OWG465" s="2"/>
      <c r="OWH465" s="15"/>
      <c r="OWI465" s="15"/>
      <c r="OWJ465" s="83"/>
      <c r="OWK465" s="52"/>
      <c r="OWL465" s="70"/>
      <c r="OWM465" s="70"/>
      <c r="OWN465" s="70"/>
      <c r="OWO465" s="110"/>
      <c r="OWP465" s="2"/>
      <c r="OWQ465" s="15"/>
      <c r="OWR465" s="15"/>
      <c r="OWS465" s="83"/>
      <c r="OWT465" s="52"/>
      <c r="OWU465" s="70"/>
      <c r="OWV465" s="70"/>
      <c r="OWW465" s="70"/>
      <c r="OWX465" s="110"/>
      <c r="OWY465" s="2"/>
      <c r="OWZ465" s="15"/>
      <c r="OXA465" s="15"/>
      <c r="OXB465" s="83"/>
      <c r="OXC465" s="52"/>
      <c r="OXD465" s="70"/>
      <c r="OXE465" s="70"/>
      <c r="OXF465" s="70"/>
      <c r="OXG465" s="110"/>
      <c r="OXH465" s="2"/>
      <c r="OXI465" s="15"/>
      <c r="OXJ465" s="15"/>
      <c r="OXK465" s="83"/>
      <c r="OXL465" s="52"/>
      <c r="OXM465" s="70"/>
      <c r="OXN465" s="70"/>
      <c r="OXO465" s="70"/>
      <c r="OXP465" s="110"/>
      <c r="OXQ465" s="2"/>
      <c r="OXR465" s="15"/>
      <c r="OXS465" s="15"/>
      <c r="OXT465" s="83"/>
      <c r="OXU465" s="52"/>
      <c r="OXV465" s="70"/>
      <c r="OXW465" s="70"/>
      <c r="OXX465" s="70"/>
      <c r="OXY465" s="110"/>
      <c r="OXZ465" s="2"/>
      <c r="OYA465" s="15"/>
      <c r="OYB465" s="15"/>
      <c r="OYC465" s="83"/>
      <c r="OYD465" s="52"/>
      <c r="OYE465" s="70"/>
      <c r="OYF465" s="70"/>
      <c r="OYG465" s="70"/>
      <c r="OYH465" s="110"/>
      <c r="OYI465" s="2"/>
      <c r="OYJ465" s="15"/>
      <c r="OYK465" s="15"/>
      <c r="OYL465" s="83"/>
      <c r="OYM465" s="52"/>
      <c r="OYN465" s="70"/>
      <c r="OYO465" s="70"/>
      <c r="OYP465" s="70"/>
      <c r="OYQ465" s="110"/>
      <c r="OYR465" s="2"/>
      <c r="OYS465" s="15"/>
      <c r="OYT465" s="15"/>
      <c r="OYU465" s="83"/>
      <c r="OYV465" s="52"/>
      <c r="OYW465" s="70"/>
      <c r="OYX465" s="70"/>
      <c r="OYY465" s="70"/>
      <c r="OYZ465" s="110"/>
      <c r="OZA465" s="2"/>
      <c r="OZB465" s="15"/>
      <c r="OZC465" s="15"/>
      <c r="OZD465" s="83"/>
      <c r="OZE465" s="52"/>
      <c r="OZF465" s="70"/>
      <c r="OZG465" s="70"/>
      <c r="OZH465" s="70"/>
      <c r="OZI465" s="110"/>
      <c r="OZJ465" s="2"/>
      <c r="OZK465" s="15"/>
      <c r="OZL465" s="15"/>
      <c r="OZM465" s="83"/>
      <c r="OZN465" s="52"/>
      <c r="OZO465" s="70"/>
      <c r="OZP465" s="70"/>
      <c r="OZQ465" s="70"/>
      <c r="OZR465" s="110"/>
      <c r="OZS465" s="2"/>
      <c r="OZT465" s="15"/>
      <c r="OZU465" s="15"/>
      <c r="OZV465" s="83"/>
      <c r="OZW465" s="52"/>
      <c r="OZX465" s="70"/>
      <c r="OZY465" s="70"/>
      <c r="OZZ465" s="70"/>
      <c r="PAA465" s="110"/>
      <c r="PAB465" s="2"/>
      <c r="PAC465" s="15"/>
      <c r="PAD465" s="15"/>
      <c r="PAE465" s="83"/>
      <c r="PAF465" s="52"/>
      <c r="PAG465" s="70"/>
      <c r="PAH465" s="70"/>
      <c r="PAI465" s="70"/>
      <c r="PAJ465" s="110"/>
      <c r="PAK465" s="2"/>
      <c r="PAL465" s="15"/>
      <c r="PAM465" s="15"/>
      <c r="PAN465" s="83"/>
      <c r="PAO465" s="52"/>
      <c r="PAP465" s="70"/>
      <c r="PAQ465" s="70"/>
      <c r="PAR465" s="70"/>
      <c r="PAS465" s="110"/>
      <c r="PAT465" s="2"/>
      <c r="PAU465" s="15"/>
      <c r="PAV465" s="15"/>
      <c r="PAW465" s="83"/>
      <c r="PAX465" s="52"/>
      <c r="PAY465" s="70"/>
      <c r="PAZ465" s="70"/>
      <c r="PBA465" s="70"/>
      <c r="PBB465" s="110"/>
      <c r="PBC465" s="2"/>
      <c r="PBD465" s="15"/>
      <c r="PBE465" s="15"/>
      <c r="PBF465" s="83"/>
      <c r="PBG465" s="52"/>
      <c r="PBH465" s="70"/>
      <c r="PBI465" s="70"/>
      <c r="PBJ465" s="70"/>
      <c r="PBK465" s="110"/>
      <c r="PBL465" s="2"/>
      <c r="PBM465" s="15"/>
      <c r="PBN465" s="15"/>
      <c r="PBO465" s="83"/>
      <c r="PBP465" s="52"/>
      <c r="PBQ465" s="70"/>
      <c r="PBR465" s="70"/>
      <c r="PBS465" s="70"/>
      <c r="PBT465" s="110"/>
      <c r="PBU465" s="2"/>
      <c r="PBV465" s="15"/>
      <c r="PBW465" s="15"/>
      <c r="PBX465" s="83"/>
      <c r="PBY465" s="52"/>
      <c r="PBZ465" s="70"/>
      <c r="PCA465" s="70"/>
      <c r="PCB465" s="70"/>
      <c r="PCC465" s="110"/>
      <c r="PCD465" s="2"/>
      <c r="PCE465" s="15"/>
      <c r="PCF465" s="15"/>
      <c r="PCG465" s="83"/>
      <c r="PCH465" s="52"/>
      <c r="PCI465" s="70"/>
      <c r="PCJ465" s="70"/>
      <c r="PCK465" s="70"/>
      <c r="PCL465" s="110"/>
      <c r="PCM465" s="2"/>
      <c r="PCN465" s="15"/>
      <c r="PCO465" s="15"/>
      <c r="PCP465" s="83"/>
      <c r="PCQ465" s="52"/>
      <c r="PCR465" s="70"/>
      <c r="PCS465" s="70"/>
      <c r="PCT465" s="70"/>
      <c r="PCU465" s="110"/>
      <c r="PCV465" s="2"/>
      <c r="PCW465" s="15"/>
      <c r="PCX465" s="15"/>
      <c r="PCY465" s="83"/>
      <c r="PCZ465" s="52"/>
      <c r="PDA465" s="70"/>
      <c r="PDB465" s="70"/>
      <c r="PDC465" s="70"/>
      <c r="PDD465" s="110"/>
      <c r="PDE465" s="2"/>
      <c r="PDF465" s="15"/>
      <c r="PDG465" s="15"/>
      <c r="PDH465" s="83"/>
      <c r="PDI465" s="52"/>
      <c r="PDJ465" s="70"/>
      <c r="PDK465" s="70"/>
      <c r="PDL465" s="70"/>
      <c r="PDM465" s="110"/>
      <c r="PDN465" s="2"/>
      <c r="PDO465" s="15"/>
      <c r="PDP465" s="15"/>
      <c r="PDQ465" s="83"/>
      <c r="PDR465" s="52"/>
      <c r="PDS465" s="70"/>
      <c r="PDT465" s="70"/>
      <c r="PDU465" s="70"/>
      <c r="PDV465" s="110"/>
      <c r="PDW465" s="2"/>
      <c r="PDX465" s="15"/>
      <c r="PDY465" s="15"/>
      <c r="PDZ465" s="83"/>
      <c r="PEA465" s="52"/>
      <c r="PEB465" s="70"/>
      <c r="PEC465" s="70"/>
      <c r="PED465" s="70"/>
      <c r="PEE465" s="110"/>
      <c r="PEF465" s="2"/>
      <c r="PEG465" s="15"/>
      <c r="PEH465" s="15"/>
      <c r="PEI465" s="83"/>
      <c r="PEJ465" s="52"/>
      <c r="PEK465" s="70"/>
      <c r="PEL465" s="70"/>
      <c r="PEM465" s="70"/>
      <c r="PEN465" s="110"/>
      <c r="PEO465" s="2"/>
      <c r="PEP465" s="15"/>
      <c r="PEQ465" s="15"/>
      <c r="PER465" s="83"/>
      <c r="PES465" s="52"/>
      <c r="PET465" s="70"/>
      <c r="PEU465" s="70"/>
      <c r="PEV465" s="70"/>
      <c r="PEW465" s="110"/>
      <c r="PEX465" s="2"/>
      <c r="PEY465" s="15"/>
      <c r="PEZ465" s="15"/>
      <c r="PFA465" s="83"/>
      <c r="PFB465" s="52"/>
      <c r="PFC465" s="70"/>
      <c r="PFD465" s="70"/>
      <c r="PFE465" s="70"/>
      <c r="PFF465" s="110"/>
      <c r="PFG465" s="2"/>
      <c r="PFH465" s="15"/>
      <c r="PFI465" s="15"/>
      <c r="PFJ465" s="83"/>
      <c r="PFK465" s="52"/>
      <c r="PFL465" s="70"/>
      <c r="PFM465" s="70"/>
      <c r="PFN465" s="70"/>
      <c r="PFO465" s="110"/>
      <c r="PFP465" s="2"/>
      <c r="PFQ465" s="15"/>
      <c r="PFR465" s="15"/>
      <c r="PFS465" s="83"/>
      <c r="PFT465" s="52"/>
      <c r="PFU465" s="70"/>
      <c r="PFV465" s="70"/>
      <c r="PFW465" s="70"/>
      <c r="PFX465" s="110"/>
      <c r="PFY465" s="2"/>
      <c r="PFZ465" s="15"/>
      <c r="PGA465" s="15"/>
      <c r="PGB465" s="83"/>
      <c r="PGC465" s="52"/>
      <c r="PGD465" s="70"/>
      <c r="PGE465" s="70"/>
      <c r="PGF465" s="70"/>
      <c r="PGG465" s="110"/>
      <c r="PGH465" s="2"/>
      <c r="PGI465" s="15"/>
      <c r="PGJ465" s="15"/>
      <c r="PGK465" s="83"/>
      <c r="PGL465" s="52"/>
      <c r="PGM465" s="70"/>
      <c r="PGN465" s="70"/>
      <c r="PGO465" s="70"/>
      <c r="PGP465" s="110"/>
      <c r="PGQ465" s="2"/>
      <c r="PGR465" s="15"/>
      <c r="PGS465" s="15"/>
      <c r="PGT465" s="83"/>
      <c r="PGU465" s="52"/>
      <c r="PGV465" s="70"/>
      <c r="PGW465" s="70"/>
      <c r="PGX465" s="70"/>
      <c r="PGY465" s="110"/>
      <c r="PGZ465" s="2"/>
      <c r="PHA465" s="15"/>
      <c r="PHB465" s="15"/>
      <c r="PHC465" s="83"/>
      <c r="PHD465" s="52"/>
      <c r="PHE465" s="70"/>
      <c r="PHF465" s="70"/>
      <c r="PHG465" s="70"/>
      <c r="PHH465" s="110"/>
      <c r="PHI465" s="2"/>
      <c r="PHJ465" s="15"/>
      <c r="PHK465" s="15"/>
      <c r="PHL465" s="83"/>
      <c r="PHM465" s="52"/>
      <c r="PHN465" s="70"/>
      <c r="PHO465" s="70"/>
      <c r="PHP465" s="70"/>
      <c r="PHQ465" s="110"/>
      <c r="PHR465" s="2"/>
      <c r="PHS465" s="15"/>
      <c r="PHT465" s="15"/>
      <c r="PHU465" s="83"/>
      <c r="PHV465" s="52"/>
      <c r="PHW465" s="70"/>
      <c r="PHX465" s="70"/>
      <c r="PHY465" s="70"/>
      <c r="PHZ465" s="110"/>
      <c r="PIA465" s="2"/>
      <c r="PIB465" s="15"/>
      <c r="PIC465" s="15"/>
      <c r="PID465" s="83"/>
      <c r="PIE465" s="52"/>
      <c r="PIF465" s="70"/>
      <c r="PIG465" s="70"/>
      <c r="PIH465" s="70"/>
      <c r="PII465" s="110"/>
      <c r="PIJ465" s="2"/>
      <c r="PIK465" s="15"/>
      <c r="PIL465" s="15"/>
      <c r="PIM465" s="83"/>
      <c r="PIN465" s="52"/>
      <c r="PIO465" s="70"/>
      <c r="PIP465" s="70"/>
      <c r="PIQ465" s="70"/>
      <c r="PIR465" s="110"/>
      <c r="PIS465" s="2"/>
      <c r="PIT465" s="15"/>
      <c r="PIU465" s="15"/>
      <c r="PIV465" s="83"/>
      <c r="PIW465" s="52"/>
      <c r="PIX465" s="70"/>
      <c r="PIY465" s="70"/>
      <c r="PIZ465" s="70"/>
      <c r="PJA465" s="110"/>
      <c r="PJB465" s="2"/>
      <c r="PJC465" s="15"/>
      <c r="PJD465" s="15"/>
      <c r="PJE465" s="83"/>
      <c r="PJF465" s="52"/>
      <c r="PJG465" s="70"/>
      <c r="PJH465" s="70"/>
      <c r="PJI465" s="70"/>
      <c r="PJJ465" s="110"/>
      <c r="PJK465" s="2"/>
      <c r="PJL465" s="15"/>
      <c r="PJM465" s="15"/>
      <c r="PJN465" s="83"/>
      <c r="PJO465" s="52"/>
      <c r="PJP465" s="70"/>
      <c r="PJQ465" s="70"/>
      <c r="PJR465" s="70"/>
      <c r="PJS465" s="110"/>
      <c r="PJT465" s="2"/>
      <c r="PJU465" s="15"/>
      <c r="PJV465" s="15"/>
      <c r="PJW465" s="83"/>
      <c r="PJX465" s="52"/>
      <c r="PJY465" s="70"/>
      <c r="PJZ465" s="70"/>
      <c r="PKA465" s="70"/>
      <c r="PKB465" s="110"/>
      <c r="PKC465" s="2"/>
      <c r="PKD465" s="15"/>
      <c r="PKE465" s="15"/>
      <c r="PKF465" s="83"/>
      <c r="PKG465" s="52"/>
      <c r="PKH465" s="70"/>
      <c r="PKI465" s="70"/>
      <c r="PKJ465" s="70"/>
      <c r="PKK465" s="110"/>
      <c r="PKL465" s="2"/>
      <c r="PKM465" s="15"/>
      <c r="PKN465" s="15"/>
      <c r="PKO465" s="83"/>
      <c r="PKP465" s="52"/>
      <c r="PKQ465" s="70"/>
      <c r="PKR465" s="70"/>
      <c r="PKS465" s="70"/>
      <c r="PKT465" s="110"/>
      <c r="PKU465" s="2"/>
      <c r="PKV465" s="15"/>
      <c r="PKW465" s="15"/>
      <c r="PKX465" s="83"/>
      <c r="PKY465" s="52"/>
      <c r="PKZ465" s="70"/>
      <c r="PLA465" s="70"/>
      <c r="PLB465" s="70"/>
      <c r="PLC465" s="110"/>
      <c r="PLD465" s="2"/>
      <c r="PLE465" s="15"/>
      <c r="PLF465" s="15"/>
      <c r="PLG465" s="83"/>
      <c r="PLH465" s="52"/>
      <c r="PLI465" s="70"/>
      <c r="PLJ465" s="70"/>
      <c r="PLK465" s="70"/>
      <c r="PLL465" s="110"/>
      <c r="PLM465" s="2"/>
      <c r="PLN465" s="15"/>
      <c r="PLO465" s="15"/>
      <c r="PLP465" s="83"/>
      <c r="PLQ465" s="52"/>
      <c r="PLR465" s="70"/>
      <c r="PLS465" s="70"/>
      <c r="PLT465" s="70"/>
      <c r="PLU465" s="110"/>
      <c r="PLV465" s="2"/>
      <c r="PLW465" s="15"/>
      <c r="PLX465" s="15"/>
      <c r="PLY465" s="83"/>
      <c r="PLZ465" s="52"/>
      <c r="PMA465" s="70"/>
      <c r="PMB465" s="70"/>
      <c r="PMC465" s="70"/>
      <c r="PMD465" s="110"/>
      <c r="PME465" s="2"/>
      <c r="PMF465" s="15"/>
      <c r="PMG465" s="15"/>
      <c r="PMH465" s="83"/>
      <c r="PMI465" s="52"/>
      <c r="PMJ465" s="70"/>
      <c r="PMK465" s="70"/>
      <c r="PML465" s="70"/>
      <c r="PMM465" s="110"/>
      <c r="PMN465" s="2"/>
      <c r="PMO465" s="15"/>
      <c r="PMP465" s="15"/>
      <c r="PMQ465" s="83"/>
      <c r="PMR465" s="52"/>
      <c r="PMS465" s="70"/>
      <c r="PMT465" s="70"/>
      <c r="PMU465" s="70"/>
      <c r="PMV465" s="110"/>
      <c r="PMW465" s="2"/>
      <c r="PMX465" s="15"/>
      <c r="PMY465" s="15"/>
      <c r="PMZ465" s="83"/>
      <c r="PNA465" s="52"/>
      <c r="PNB465" s="70"/>
      <c r="PNC465" s="70"/>
      <c r="PND465" s="70"/>
      <c r="PNE465" s="110"/>
      <c r="PNF465" s="2"/>
      <c r="PNG465" s="15"/>
      <c r="PNH465" s="15"/>
      <c r="PNI465" s="83"/>
      <c r="PNJ465" s="52"/>
      <c r="PNK465" s="70"/>
      <c r="PNL465" s="70"/>
      <c r="PNM465" s="70"/>
      <c r="PNN465" s="110"/>
      <c r="PNO465" s="2"/>
      <c r="PNP465" s="15"/>
      <c r="PNQ465" s="15"/>
      <c r="PNR465" s="83"/>
      <c r="PNS465" s="52"/>
      <c r="PNT465" s="70"/>
      <c r="PNU465" s="70"/>
      <c r="PNV465" s="70"/>
      <c r="PNW465" s="110"/>
      <c r="PNX465" s="2"/>
      <c r="PNY465" s="15"/>
      <c r="PNZ465" s="15"/>
      <c r="POA465" s="83"/>
      <c r="POB465" s="52"/>
      <c r="POC465" s="70"/>
      <c r="POD465" s="70"/>
      <c r="POE465" s="70"/>
      <c r="POF465" s="110"/>
      <c r="POG465" s="2"/>
      <c r="POH465" s="15"/>
      <c r="POI465" s="15"/>
      <c r="POJ465" s="83"/>
      <c r="POK465" s="52"/>
      <c r="POL465" s="70"/>
      <c r="POM465" s="70"/>
      <c r="PON465" s="70"/>
      <c r="POO465" s="110"/>
      <c r="POP465" s="2"/>
      <c r="POQ465" s="15"/>
      <c r="POR465" s="15"/>
      <c r="POS465" s="83"/>
      <c r="POT465" s="52"/>
      <c r="POU465" s="70"/>
      <c r="POV465" s="70"/>
      <c r="POW465" s="70"/>
      <c r="POX465" s="110"/>
      <c r="POY465" s="2"/>
      <c r="POZ465" s="15"/>
      <c r="PPA465" s="15"/>
      <c r="PPB465" s="83"/>
      <c r="PPC465" s="52"/>
      <c r="PPD465" s="70"/>
      <c r="PPE465" s="70"/>
      <c r="PPF465" s="70"/>
      <c r="PPG465" s="110"/>
      <c r="PPH465" s="2"/>
      <c r="PPI465" s="15"/>
      <c r="PPJ465" s="15"/>
      <c r="PPK465" s="83"/>
      <c r="PPL465" s="52"/>
      <c r="PPM465" s="70"/>
      <c r="PPN465" s="70"/>
      <c r="PPO465" s="70"/>
      <c r="PPP465" s="110"/>
      <c r="PPQ465" s="2"/>
      <c r="PPR465" s="15"/>
      <c r="PPS465" s="15"/>
      <c r="PPT465" s="83"/>
      <c r="PPU465" s="52"/>
      <c r="PPV465" s="70"/>
      <c r="PPW465" s="70"/>
      <c r="PPX465" s="70"/>
      <c r="PPY465" s="110"/>
      <c r="PPZ465" s="2"/>
      <c r="PQA465" s="15"/>
      <c r="PQB465" s="15"/>
      <c r="PQC465" s="83"/>
      <c r="PQD465" s="52"/>
      <c r="PQE465" s="70"/>
      <c r="PQF465" s="70"/>
      <c r="PQG465" s="70"/>
      <c r="PQH465" s="110"/>
      <c r="PQI465" s="2"/>
      <c r="PQJ465" s="15"/>
      <c r="PQK465" s="15"/>
      <c r="PQL465" s="83"/>
      <c r="PQM465" s="52"/>
      <c r="PQN465" s="70"/>
      <c r="PQO465" s="70"/>
      <c r="PQP465" s="70"/>
      <c r="PQQ465" s="110"/>
      <c r="PQR465" s="2"/>
      <c r="PQS465" s="15"/>
      <c r="PQT465" s="15"/>
      <c r="PQU465" s="83"/>
      <c r="PQV465" s="52"/>
      <c r="PQW465" s="70"/>
      <c r="PQX465" s="70"/>
      <c r="PQY465" s="70"/>
      <c r="PQZ465" s="110"/>
      <c r="PRA465" s="2"/>
      <c r="PRB465" s="15"/>
      <c r="PRC465" s="15"/>
      <c r="PRD465" s="83"/>
      <c r="PRE465" s="52"/>
      <c r="PRF465" s="70"/>
      <c r="PRG465" s="70"/>
      <c r="PRH465" s="70"/>
      <c r="PRI465" s="110"/>
      <c r="PRJ465" s="2"/>
      <c r="PRK465" s="15"/>
      <c r="PRL465" s="15"/>
      <c r="PRM465" s="83"/>
      <c r="PRN465" s="52"/>
      <c r="PRO465" s="70"/>
      <c r="PRP465" s="70"/>
      <c r="PRQ465" s="70"/>
      <c r="PRR465" s="110"/>
      <c r="PRS465" s="2"/>
      <c r="PRT465" s="15"/>
      <c r="PRU465" s="15"/>
      <c r="PRV465" s="83"/>
      <c r="PRW465" s="52"/>
      <c r="PRX465" s="70"/>
      <c r="PRY465" s="70"/>
      <c r="PRZ465" s="70"/>
      <c r="PSA465" s="110"/>
      <c r="PSB465" s="2"/>
      <c r="PSC465" s="15"/>
      <c r="PSD465" s="15"/>
      <c r="PSE465" s="83"/>
      <c r="PSF465" s="52"/>
      <c r="PSG465" s="70"/>
      <c r="PSH465" s="70"/>
      <c r="PSI465" s="70"/>
      <c r="PSJ465" s="110"/>
      <c r="PSK465" s="2"/>
      <c r="PSL465" s="15"/>
      <c r="PSM465" s="15"/>
      <c r="PSN465" s="83"/>
      <c r="PSO465" s="52"/>
      <c r="PSP465" s="70"/>
      <c r="PSQ465" s="70"/>
      <c r="PSR465" s="70"/>
      <c r="PSS465" s="110"/>
      <c r="PST465" s="2"/>
      <c r="PSU465" s="15"/>
      <c r="PSV465" s="15"/>
      <c r="PSW465" s="83"/>
      <c r="PSX465" s="52"/>
      <c r="PSY465" s="70"/>
      <c r="PSZ465" s="70"/>
      <c r="PTA465" s="70"/>
      <c r="PTB465" s="110"/>
      <c r="PTC465" s="2"/>
      <c r="PTD465" s="15"/>
      <c r="PTE465" s="15"/>
      <c r="PTF465" s="83"/>
      <c r="PTG465" s="52"/>
      <c r="PTH465" s="70"/>
      <c r="PTI465" s="70"/>
      <c r="PTJ465" s="70"/>
      <c r="PTK465" s="110"/>
      <c r="PTL465" s="2"/>
      <c r="PTM465" s="15"/>
      <c r="PTN465" s="15"/>
      <c r="PTO465" s="83"/>
      <c r="PTP465" s="52"/>
      <c r="PTQ465" s="70"/>
      <c r="PTR465" s="70"/>
      <c r="PTS465" s="70"/>
      <c r="PTT465" s="110"/>
      <c r="PTU465" s="2"/>
      <c r="PTV465" s="15"/>
      <c r="PTW465" s="15"/>
      <c r="PTX465" s="83"/>
      <c r="PTY465" s="52"/>
      <c r="PTZ465" s="70"/>
      <c r="PUA465" s="70"/>
      <c r="PUB465" s="70"/>
      <c r="PUC465" s="110"/>
      <c r="PUD465" s="2"/>
      <c r="PUE465" s="15"/>
      <c r="PUF465" s="15"/>
      <c r="PUG465" s="83"/>
      <c r="PUH465" s="52"/>
      <c r="PUI465" s="70"/>
      <c r="PUJ465" s="70"/>
      <c r="PUK465" s="70"/>
      <c r="PUL465" s="110"/>
      <c r="PUM465" s="2"/>
      <c r="PUN465" s="15"/>
      <c r="PUO465" s="15"/>
      <c r="PUP465" s="83"/>
      <c r="PUQ465" s="52"/>
      <c r="PUR465" s="70"/>
      <c r="PUS465" s="70"/>
      <c r="PUT465" s="70"/>
      <c r="PUU465" s="110"/>
      <c r="PUV465" s="2"/>
      <c r="PUW465" s="15"/>
      <c r="PUX465" s="15"/>
      <c r="PUY465" s="83"/>
      <c r="PUZ465" s="52"/>
      <c r="PVA465" s="70"/>
      <c r="PVB465" s="70"/>
      <c r="PVC465" s="70"/>
      <c r="PVD465" s="110"/>
      <c r="PVE465" s="2"/>
      <c r="PVF465" s="15"/>
      <c r="PVG465" s="15"/>
      <c r="PVH465" s="83"/>
      <c r="PVI465" s="52"/>
      <c r="PVJ465" s="70"/>
      <c r="PVK465" s="70"/>
      <c r="PVL465" s="70"/>
      <c r="PVM465" s="110"/>
      <c r="PVN465" s="2"/>
      <c r="PVO465" s="15"/>
      <c r="PVP465" s="15"/>
      <c r="PVQ465" s="83"/>
      <c r="PVR465" s="52"/>
      <c r="PVS465" s="70"/>
      <c r="PVT465" s="70"/>
      <c r="PVU465" s="70"/>
      <c r="PVV465" s="110"/>
      <c r="PVW465" s="2"/>
      <c r="PVX465" s="15"/>
      <c r="PVY465" s="15"/>
      <c r="PVZ465" s="83"/>
      <c r="PWA465" s="52"/>
      <c r="PWB465" s="70"/>
      <c r="PWC465" s="70"/>
      <c r="PWD465" s="70"/>
      <c r="PWE465" s="110"/>
      <c r="PWF465" s="2"/>
      <c r="PWG465" s="15"/>
      <c r="PWH465" s="15"/>
      <c r="PWI465" s="83"/>
      <c r="PWJ465" s="52"/>
      <c r="PWK465" s="70"/>
      <c r="PWL465" s="70"/>
      <c r="PWM465" s="70"/>
      <c r="PWN465" s="110"/>
      <c r="PWO465" s="2"/>
      <c r="PWP465" s="15"/>
      <c r="PWQ465" s="15"/>
      <c r="PWR465" s="83"/>
      <c r="PWS465" s="52"/>
      <c r="PWT465" s="70"/>
      <c r="PWU465" s="70"/>
      <c r="PWV465" s="70"/>
      <c r="PWW465" s="110"/>
      <c r="PWX465" s="2"/>
      <c r="PWY465" s="15"/>
      <c r="PWZ465" s="15"/>
      <c r="PXA465" s="83"/>
      <c r="PXB465" s="52"/>
      <c r="PXC465" s="70"/>
      <c r="PXD465" s="70"/>
      <c r="PXE465" s="70"/>
      <c r="PXF465" s="110"/>
      <c r="PXG465" s="2"/>
      <c r="PXH465" s="15"/>
      <c r="PXI465" s="15"/>
      <c r="PXJ465" s="83"/>
      <c r="PXK465" s="52"/>
      <c r="PXL465" s="70"/>
      <c r="PXM465" s="70"/>
      <c r="PXN465" s="70"/>
      <c r="PXO465" s="110"/>
      <c r="PXP465" s="2"/>
      <c r="PXQ465" s="15"/>
      <c r="PXR465" s="15"/>
      <c r="PXS465" s="83"/>
      <c r="PXT465" s="52"/>
      <c r="PXU465" s="70"/>
      <c r="PXV465" s="70"/>
      <c r="PXW465" s="70"/>
      <c r="PXX465" s="110"/>
      <c r="PXY465" s="2"/>
      <c r="PXZ465" s="15"/>
      <c r="PYA465" s="15"/>
      <c r="PYB465" s="83"/>
      <c r="PYC465" s="52"/>
      <c r="PYD465" s="70"/>
      <c r="PYE465" s="70"/>
      <c r="PYF465" s="70"/>
      <c r="PYG465" s="110"/>
      <c r="PYH465" s="2"/>
      <c r="PYI465" s="15"/>
      <c r="PYJ465" s="15"/>
      <c r="PYK465" s="83"/>
      <c r="PYL465" s="52"/>
      <c r="PYM465" s="70"/>
      <c r="PYN465" s="70"/>
      <c r="PYO465" s="70"/>
      <c r="PYP465" s="110"/>
      <c r="PYQ465" s="2"/>
      <c r="PYR465" s="15"/>
      <c r="PYS465" s="15"/>
      <c r="PYT465" s="83"/>
      <c r="PYU465" s="52"/>
      <c r="PYV465" s="70"/>
      <c r="PYW465" s="70"/>
      <c r="PYX465" s="70"/>
      <c r="PYY465" s="110"/>
      <c r="PYZ465" s="2"/>
      <c r="PZA465" s="15"/>
      <c r="PZB465" s="15"/>
      <c r="PZC465" s="83"/>
      <c r="PZD465" s="52"/>
      <c r="PZE465" s="70"/>
      <c r="PZF465" s="70"/>
      <c r="PZG465" s="70"/>
      <c r="PZH465" s="110"/>
      <c r="PZI465" s="2"/>
      <c r="PZJ465" s="15"/>
      <c r="PZK465" s="15"/>
      <c r="PZL465" s="83"/>
      <c r="PZM465" s="52"/>
      <c r="PZN465" s="70"/>
      <c r="PZO465" s="70"/>
      <c r="PZP465" s="70"/>
      <c r="PZQ465" s="110"/>
      <c r="PZR465" s="2"/>
      <c r="PZS465" s="15"/>
      <c r="PZT465" s="15"/>
      <c r="PZU465" s="83"/>
      <c r="PZV465" s="52"/>
      <c r="PZW465" s="70"/>
      <c r="PZX465" s="70"/>
      <c r="PZY465" s="70"/>
      <c r="PZZ465" s="110"/>
      <c r="QAA465" s="2"/>
      <c r="QAB465" s="15"/>
      <c r="QAC465" s="15"/>
      <c r="QAD465" s="83"/>
      <c r="QAE465" s="52"/>
      <c r="QAF465" s="70"/>
      <c r="QAG465" s="70"/>
      <c r="QAH465" s="70"/>
      <c r="QAI465" s="110"/>
      <c r="QAJ465" s="2"/>
      <c r="QAK465" s="15"/>
      <c r="QAL465" s="15"/>
      <c r="QAM465" s="83"/>
      <c r="QAN465" s="52"/>
      <c r="QAO465" s="70"/>
      <c r="QAP465" s="70"/>
      <c r="QAQ465" s="70"/>
      <c r="QAR465" s="110"/>
      <c r="QAS465" s="2"/>
      <c r="QAT465" s="15"/>
      <c r="QAU465" s="15"/>
      <c r="QAV465" s="83"/>
      <c r="QAW465" s="52"/>
      <c r="QAX465" s="70"/>
      <c r="QAY465" s="70"/>
      <c r="QAZ465" s="70"/>
      <c r="QBA465" s="110"/>
      <c r="QBB465" s="2"/>
      <c r="QBC465" s="15"/>
      <c r="QBD465" s="15"/>
      <c r="QBE465" s="83"/>
      <c r="QBF465" s="52"/>
      <c r="QBG465" s="70"/>
      <c r="QBH465" s="70"/>
      <c r="QBI465" s="70"/>
      <c r="QBJ465" s="110"/>
      <c r="QBK465" s="2"/>
      <c r="QBL465" s="15"/>
      <c r="QBM465" s="15"/>
      <c r="QBN465" s="83"/>
      <c r="QBO465" s="52"/>
      <c r="QBP465" s="70"/>
      <c r="QBQ465" s="70"/>
      <c r="QBR465" s="70"/>
      <c r="QBS465" s="110"/>
      <c r="QBT465" s="2"/>
      <c r="QBU465" s="15"/>
      <c r="QBV465" s="15"/>
      <c r="QBW465" s="83"/>
      <c r="QBX465" s="52"/>
      <c r="QBY465" s="70"/>
      <c r="QBZ465" s="70"/>
      <c r="QCA465" s="70"/>
      <c r="QCB465" s="110"/>
      <c r="QCC465" s="2"/>
      <c r="QCD465" s="15"/>
      <c r="QCE465" s="15"/>
      <c r="QCF465" s="83"/>
      <c r="QCG465" s="52"/>
      <c r="QCH465" s="70"/>
      <c r="QCI465" s="70"/>
      <c r="QCJ465" s="70"/>
      <c r="QCK465" s="110"/>
      <c r="QCL465" s="2"/>
      <c r="QCM465" s="15"/>
      <c r="QCN465" s="15"/>
      <c r="QCO465" s="83"/>
      <c r="QCP465" s="52"/>
      <c r="QCQ465" s="70"/>
      <c r="QCR465" s="70"/>
      <c r="QCS465" s="70"/>
      <c r="QCT465" s="110"/>
      <c r="QCU465" s="2"/>
      <c r="QCV465" s="15"/>
      <c r="QCW465" s="15"/>
      <c r="QCX465" s="83"/>
      <c r="QCY465" s="52"/>
      <c r="QCZ465" s="70"/>
      <c r="QDA465" s="70"/>
      <c r="QDB465" s="70"/>
      <c r="QDC465" s="110"/>
      <c r="QDD465" s="2"/>
      <c r="QDE465" s="15"/>
      <c r="QDF465" s="15"/>
      <c r="QDG465" s="83"/>
      <c r="QDH465" s="52"/>
      <c r="QDI465" s="70"/>
      <c r="QDJ465" s="70"/>
      <c r="QDK465" s="70"/>
      <c r="QDL465" s="110"/>
      <c r="QDM465" s="2"/>
      <c r="QDN465" s="15"/>
      <c r="QDO465" s="15"/>
      <c r="QDP465" s="83"/>
      <c r="QDQ465" s="52"/>
      <c r="QDR465" s="70"/>
      <c r="QDS465" s="70"/>
      <c r="QDT465" s="70"/>
      <c r="QDU465" s="110"/>
      <c r="QDV465" s="2"/>
      <c r="QDW465" s="15"/>
      <c r="QDX465" s="15"/>
      <c r="QDY465" s="83"/>
      <c r="QDZ465" s="52"/>
      <c r="QEA465" s="70"/>
      <c r="QEB465" s="70"/>
      <c r="QEC465" s="70"/>
      <c r="QED465" s="110"/>
      <c r="QEE465" s="2"/>
      <c r="QEF465" s="15"/>
      <c r="QEG465" s="15"/>
      <c r="QEH465" s="83"/>
      <c r="QEI465" s="52"/>
      <c r="QEJ465" s="70"/>
      <c r="QEK465" s="70"/>
      <c r="QEL465" s="70"/>
      <c r="QEM465" s="110"/>
      <c r="QEN465" s="2"/>
      <c r="QEO465" s="15"/>
      <c r="QEP465" s="15"/>
      <c r="QEQ465" s="83"/>
      <c r="QER465" s="52"/>
      <c r="QES465" s="70"/>
      <c r="QET465" s="70"/>
      <c r="QEU465" s="70"/>
      <c r="QEV465" s="110"/>
      <c r="QEW465" s="2"/>
      <c r="QEX465" s="15"/>
      <c r="QEY465" s="15"/>
      <c r="QEZ465" s="83"/>
      <c r="QFA465" s="52"/>
      <c r="QFB465" s="70"/>
      <c r="QFC465" s="70"/>
      <c r="QFD465" s="70"/>
      <c r="QFE465" s="110"/>
      <c r="QFF465" s="2"/>
      <c r="QFG465" s="15"/>
      <c r="QFH465" s="15"/>
      <c r="QFI465" s="83"/>
      <c r="QFJ465" s="52"/>
      <c r="QFK465" s="70"/>
      <c r="QFL465" s="70"/>
      <c r="QFM465" s="70"/>
      <c r="QFN465" s="110"/>
      <c r="QFO465" s="2"/>
      <c r="QFP465" s="15"/>
      <c r="QFQ465" s="15"/>
      <c r="QFR465" s="83"/>
      <c r="QFS465" s="52"/>
      <c r="QFT465" s="70"/>
      <c r="QFU465" s="70"/>
      <c r="QFV465" s="70"/>
      <c r="QFW465" s="110"/>
      <c r="QFX465" s="2"/>
      <c r="QFY465" s="15"/>
      <c r="QFZ465" s="15"/>
      <c r="QGA465" s="83"/>
      <c r="QGB465" s="52"/>
      <c r="QGC465" s="70"/>
      <c r="QGD465" s="70"/>
      <c r="QGE465" s="70"/>
      <c r="QGF465" s="110"/>
      <c r="QGG465" s="2"/>
      <c r="QGH465" s="15"/>
      <c r="QGI465" s="15"/>
      <c r="QGJ465" s="83"/>
      <c r="QGK465" s="52"/>
      <c r="QGL465" s="70"/>
      <c r="QGM465" s="70"/>
      <c r="QGN465" s="70"/>
      <c r="QGO465" s="110"/>
      <c r="QGP465" s="2"/>
      <c r="QGQ465" s="15"/>
      <c r="QGR465" s="15"/>
      <c r="QGS465" s="83"/>
      <c r="QGT465" s="52"/>
      <c r="QGU465" s="70"/>
      <c r="QGV465" s="70"/>
      <c r="QGW465" s="70"/>
      <c r="QGX465" s="110"/>
      <c r="QGY465" s="2"/>
      <c r="QGZ465" s="15"/>
      <c r="QHA465" s="15"/>
      <c r="QHB465" s="83"/>
      <c r="QHC465" s="52"/>
      <c r="QHD465" s="70"/>
      <c r="QHE465" s="70"/>
      <c r="QHF465" s="70"/>
      <c r="QHG465" s="110"/>
      <c r="QHH465" s="2"/>
      <c r="QHI465" s="15"/>
      <c r="QHJ465" s="15"/>
      <c r="QHK465" s="83"/>
      <c r="QHL465" s="52"/>
      <c r="QHM465" s="70"/>
      <c r="QHN465" s="70"/>
      <c r="QHO465" s="70"/>
      <c r="QHP465" s="110"/>
      <c r="QHQ465" s="2"/>
      <c r="QHR465" s="15"/>
      <c r="QHS465" s="15"/>
      <c r="QHT465" s="83"/>
      <c r="QHU465" s="52"/>
      <c r="QHV465" s="70"/>
      <c r="QHW465" s="70"/>
      <c r="QHX465" s="70"/>
      <c r="QHY465" s="110"/>
      <c r="QHZ465" s="2"/>
      <c r="QIA465" s="15"/>
      <c r="QIB465" s="15"/>
      <c r="QIC465" s="83"/>
      <c r="QID465" s="52"/>
      <c r="QIE465" s="70"/>
      <c r="QIF465" s="70"/>
      <c r="QIG465" s="70"/>
      <c r="QIH465" s="110"/>
      <c r="QII465" s="2"/>
      <c r="QIJ465" s="15"/>
      <c r="QIK465" s="15"/>
      <c r="QIL465" s="83"/>
      <c r="QIM465" s="52"/>
      <c r="QIN465" s="70"/>
      <c r="QIO465" s="70"/>
      <c r="QIP465" s="70"/>
      <c r="QIQ465" s="110"/>
      <c r="QIR465" s="2"/>
      <c r="QIS465" s="15"/>
      <c r="QIT465" s="15"/>
      <c r="QIU465" s="83"/>
      <c r="QIV465" s="52"/>
      <c r="QIW465" s="70"/>
      <c r="QIX465" s="70"/>
      <c r="QIY465" s="70"/>
      <c r="QIZ465" s="110"/>
      <c r="QJA465" s="2"/>
      <c r="QJB465" s="15"/>
      <c r="QJC465" s="15"/>
      <c r="QJD465" s="83"/>
      <c r="QJE465" s="52"/>
      <c r="QJF465" s="70"/>
      <c r="QJG465" s="70"/>
      <c r="QJH465" s="70"/>
      <c r="QJI465" s="110"/>
      <c r="QJJ465" s="2"/>
      <c r="QJK465" s="15"/>
      <c r="QJL465" s="15"/>
      <c r="QJM465" s="83"/>
      <c r="QJN465" s="52"/>
      <c r="QJO465" s="70"/>
      <c r="QJP465" s="70"/>
      <c r="QJQ465" s="70"/>
      <c r="QJR465" s="110"/>
      <c r="QJS465" s="2"/>
      <c r="QJT465" s="15"/>
      <c r="QJU465" s="15"/>
      <c r="QJV465" s="83"/>
      <c r="QJW465" s="52"/>
      <c r="QJX465" s="70"/>
      <c r="QJY465" s="70"/>
      <c r="QJZ465" s="70"/>
      <c r="QKA465" s="110"/>
      <c r="QKB465" s="2"/>
      <c r="QKC465" s="15"/>
      <c r="QKD465" s="15"/>
      <c r="QKE465" s="83"/>
      <c r="QKF465" s="52"/>
      <c r="QKG465" s="70"/>
      <c r="QKH465" s="70"/>
      <c r="QKI465" s="70"/>
      <c r="QKJ465" s="110"/>
      <c r="QKK465" s="2"/>
      <c r="QKL465" s="15"/>
      <c r="QKM465" s="15"/>
      <c r="QKN465" s="83"/>
      <c r="QKO465" s="52"/>
      <c r="QKP465" s="70"/>
      <c r="QKQ465" s="70"/>
      <c r="QKR465" s="70"/>
      <c r="QKS465" s="110"/>
      <c r="QKT465" s="2"/>
      <c r="QKU465" s="15"/>
      <c r="QKV465" s="15"/>
      <c r="QKW465" s="83"/>
      <c r="QKX465" s="52"/>
      <c r="QKY465" s="70"/>
      <c r="QKZ465" s="70"/>
      <c r="QLA465" s="70"/>
      <c r="QLB465" s="110"/>
      <c r="QLC465" s="2"/>
      <c r="QLD465" s="15"/>
      <c r="QLE465" s="15"/>
      <c r="QLF465" s="83"/>
      <c r="QLG465" s="52"/>
      <c r="QLH465" s="70"/>
      <c r="QLI465" s="70"/>
      <c r="QLJ465" s="70"/>
      <c r="QLK465" s="110"/>
      <c r="QLL465" s="2"/>
      <c r="QLM465" s="15"/>
      <c r="QLN465" s="15"/>
      <c r="QLO465" s="83"/>
      <c r="QLP465" s="52"/>
      <c r="QLQ465" s="70"/>
      <c r="QLR465" s="70"/>
      <c r="QLS465" s="70"/>
      <c r="QLT465" s="110"/>
      <c r="QLU465" s="2"/>
      <c r="QLV465" s="15"/>
      <c r="QLW465" s="15"/>
      <c r="QLX465" s="83"/>
      <c r="QLY465" s="52"/>
      <c r="QLZ465" s="70"/>
      <c r="QMA465" s="70"/>
      <c r="QMB465" s="70"/>
      <c r="QMC465" s="110"/>
      <c r="QMD465" s="2"/>
      <c r="QME465" s="15"/>
      <c r="QMF465" s="15"/>
      <c r="QMG465" s="83"/>
      <c r="QMH465" s="52"/>
      <c r="QMI465" s="70"/>
      <c r="QMJ465" s="70"/>
      <c r="QMK465" s="70"/>
      <c r="QML465" s="110"/>
      <c r="QMM465" s="2"/>
      <c r="QMN465" s="15"/>
      <c r="QMO465" s="15"/>
      <c r="QMP465" s="83"/>
      <c r="QMQ465" s="52"/>
      <c r="QMR465" s="70"/>
      <c r="QMS465" s="70"/>
      <c r="QMT465" s="70"/>
      <c r="QMU465" s="110"/>
      <c r="QMV465" s="2"/>
      <c r="QMW465" s="15"/>
      <c r="QMX465" s="15"/>
      <c r="QMY465" s="83"/>
      <c r="QMZ465" s="52"/>
      <c r="QNA465" s="70"/>
      <c r="QNB465" s="70"/>
      <c r="QNC465" s="70"/>
      <c r="QND465" s="110"/>
      <c r="QNE465" s="2"/>
      <c r="QNF465" s="15"/>
      <c r="QNG465" s="15"/>
      <c r="QNH465" s="83"/>
      <c r="QNI465" s="52"/>
      <c r="QNJ465" s="70"/>
      <c r="QNK465" s="70"/>
      <c r="QNL465" s="70"/>
      <c r="QNM465" s="110"/>
      <c r="QNN465" s="2"/>
      <c r="QNO465" s="15"/>
      <c r="QNP465" s="15"/>
      <c r="QNQ465" s="83"/>
      <c r="QNR465" s="52"/>
      <c r="QNS465" s="70"/>
      <c r="QNT465" s="70"/>
      <c r="QNU465" s="70"/>
      <c r="QNV465" s="110"/>
      <c r="QNW465" s="2"/>
      <c r="QNX465" s="15"/>
      <c r="QNY465" s="15"/>
      <c r="QNZ465" s="83"/>
      <c r="QOA465" s="52"/>
      <c r="QOB465" s="70"/>
      <c r="QOC465" s="70"/>
      <c r="QOD465" s="70"/>
      <c r="QOE465" s="110"/>
      <c r="QOF465" s="2"/>
      <c r="QOG465" s="15"/>
      <c r="QOH465" s="15"/>
      <c r="QOI465" s="83"/>
      <c r="QOJ465" s="52"/>
      <c r="QOK465" s="70"/>
      <c r="QOL465" s="70"/>
      <c r="QOM465" s="70"/>
      <c r="QON465" s="110"/>
      <c r="QOO465" s="2"/>
      <c r="QOP465" s="15"/>
      <c r="QOQ465" s="15"/>
      <c r="QOR465" s="83"/>
      <c r="QOS465" s="52"/>
      <c r="QOT465" s="70"/>
      <c r="QOU465" s="70"/>
      <c r="QOV465" s="70"/>
      <c r="QOW465" s="110"/>
      <c r="QOX465" s="2"/>
      <c r="QOY465" s="15"/>
      <c r="QOZ465" s="15"/>
      <c r="QPA465" s="83"/>
      <c r="QPB465" s="52"/>
      <c r="QPC465" s="70"/>
      <c r="QPD465" s="70"/>
      <c r="QPE465" s="70"/>
      <c r="QPF465" s="110"/>
      <c r="QPG465" s="2"/>
      <c r="QPH465" s="15"/>
      <c r="QPI465" s="15"/>
      <c r="QPJ465" s="83"/>
      <c r="QPK465" s="52"/>
      <c r="QPL465" s="70"/>
      <c r="QPM465" s="70"/>
      <c r="QPN465" s="70"/>
      <c r="QPO465" s="110"/>
      <c r="QPP465" s="2"/>
      <c r="QPQ465" s="15"/>
      <c r="QPR465" s="15"/>
      <c r="QPS465" s="83"/>
      <c r="QPT465" s="52"/>
      <c r="QPU465" s="70"/>
      <c r="QPV465" s="70"/>
      <c r="QPW465" s="70"/>
      <c r="QPX465" s="110"/>
      <c r="QPY465" s="2"/>
      <c r="QPZ465" s="15"/>
      <c r="QQA465" s="15"/>
      <c r="QQB465" s="83"/>
      <c r="QQC465" s="52"/>
      <c r="QQD465" s="70"/>
      <c r="QQE465" s="70"/>
      <c r="QQF465" s="70"/>
      <c r="QQG465" s="110"/>
      <c r="QQH465" s="2"/>
      <c r="QQI465" s="15"/>
      <c r="QQJ465" s="15"/>
      <c r="QQK465" s="83"/>
      <c r="QQL465" s="52"/>
      <c r="QQM465" s="70"/>
      <c r="QQN465" s="70"/>
      <c r="QQO465" s="70"/>
      <c r="QQP465" s="110"/>
      <c r="QQQ465" s="2"/>
      <c r="QQR465" s="15"/>
      <c r="QQS465" s="15"/>
      <c r="QQT465" s="83"/>
      <c r="QQU465" s="52"/>
      <c r="QQV465" s="70"/>
      <c r="QQW465" s="70"/>
      <c r="QQX465" s="70"/>
      <c r="QQY465" s="110"/>
      <c r="QQZ465" s="2"/>
      <c r="QRA465" s="15"/>
      <c r="QRB465" s="15"/>
      <c r="QRC465" s="83"/>
      <c r="QRD465" s="52"/>
      <c r="QRE465" s="70"/>
      <c r="QRF465" s="70"/>
      <c r="QRG465" s="70"/>
      <c r="QRH465" s="110"/>
      <c r="QRI465" s="2"/>
      <c r="QRJ465" s="15"/>
      <c r="QRK465" s="15"/>
      <c r="QRL465" s="83"/>
      <c r="QRM465" s="52"/>
      <c r="QRN465" s="70"/>
      <c r="QRO465" s="70"/>
      <c r="QRP465" s="70"/>
      <c r="QRQ465" s="110"/>
      <c r="QRR465" s="2"/>
      <c r="QRS465" s="15"/>
      <c r="QRT465" s="15"/>
      <c r="QRU465" s="83"/>
      <c r="QRV465" s="52"/>
      <c r="QRW465" s="70"/>
      <c r="QRX465" s="70"/>
      <c r="QRY465" s="70"/>
      <c r="QRZ465" s="110"/>
      <c r="QSA465" s="2"/>
      <c r="QSB465" s="15"/>
      <c r="QSC465" s="15"/>
      <c r="QSD465" s="83"/>
      <c r="QSE465" s="52"/>
      <c r="QSF465" s="70"/>
      <c r="QSG465" s="70"/>
      <c r="QSH465" s="70"/>
      <c r="QSI465" s="110"/>
      <c r="QSJ465" s="2"/>
      <c r="QSK465" s="15"/>
      <c r="QSL465" s="15"/>
      <c r="QSM465" s="83"/>
      <c r="QSN465" s="52"/>
      <c r="QSO465" s="70"/>
      <c r="QSP465" s="70"/>
      <c r="QSQ465" s="70"/>
      <c r="QSR465" s="110"/>
      <c r="QSS465" s="2"/>
      <c r="QST465" s="15"/>
      <c r="QSU465" s="15"/>
      <c r="QSV465" s="83"/>
      <c r="QSW465" s="52"/>
      <c r="QSX465" s="70"/>
      <c r="QSY465" s="70"/>
      <c r="QSZ465" s="70"/>
      <c r="QTA465" s="110"/>
      <c r="QTB465" s="2"/>
      <c r="QTC465" s="15"/>
      <c r="QTD465" s="15"/>
      <c r="QTE465" s="83"/>
      <c r="QTF465" s="52"/>
      <c r="QTG465" s="70"/>
      <c r="QTH465" s="70"/>
      <c r="QTI465" s="70"/>
      <c r="QTJ465" s="110"/>
      <c r="QTK465" s="2"/>
      <c r="QTL465" s="15"/>
      <c r="QTM465" s="15"/>
      <c r="QTN465" s="83"/>
      <c r="QTO465" s="52"/>
      <c r="QTP465" s="70"/>
      <c r="QTQ465" s="70"/>
      <c r="QTR465" s="70"/>
      <c r="QTS465" s="110"/>
      <c r="QTT465" s="2"/>
      <c r="QTU465" s="15"/>
      <c r="QTV465" s="15"/>
      <c r="QTW465" s="83"/>
      <c r="QTX465" s="52"/>
      <c r="QTY465" s="70"/>
      <c r="QTZ465" s="70"/>
      <c r="QUA465" s="70"/>
      <c r="QUB465" s="110"/>
      <c r="QUC465" s="2"/>
      <c r="QUD465" s="15"/>
      <c r="QUE465" s="15"/>
      <c r="QUF465" s="83"/>
      <c r="QUG465" s="52"/>
      <c r="QUH465" s="70"/>
      <c r="QUI465" s="70"/>
      <c r="QUJ465" s="70"/>
      <c r="QUK465" s="110"/>
      <c r="QUL465" s="2"/>
      <c r="QUM465" s="15"/>
      <c r="QUN465" s="15"/>
      <c r="QUO465" s="83"/>
      <c r="QUP465" s="52"/>
      <c r="QUQ465" s="70"/>
      <c r="QUR465" s="70"/>
      <c r="QUS465" s="70"/>
      <c r="QUT465" s="110"/>
      <c r="QUU465" s="2"/>
      <c r="QUV465" s="15"/>
      <c r="QUW465" s="15"/>
      <c r="QUX465" s="83"/>
      <c r="QUY465" s="52"/>
      <c r="QUZ465" s="70"/>
      <c r="QVA465" s="70"/>
      <c r="QVB465" s="70"/>
      <c r="QVC465" s="110"/>
      <c r="QVD465" s="2"/>
      <c r="QVE465" s="15"/>
      <c r="QVF465" s="15"/>
      <c r="QVG465" s="83"/>
      <c r="QVH465" s="52"/>
      <c r="QVI465" s="70"/>
      <c r="QVJ465" s="70"/>
      <c r="QVK465" s="70"/>
      <c r="QVL465" s="110"/>
      <c r="QVM465" s="2"/>
      <c r="QVN465" s="15"/>
      <c r="QVO465" s="15"/>
      <c r="QVP465" s="83"/>
      <c r="QVQ465" s="52"/>
      <c r="QVR465" s="70"/>
      <c r="QVS465" s="70"/>
      <c r="QVT465" s="70"/>
      <c r="QVU465" s="110"/>
      <c r="QVV465" s="2"/>
      <c r="QVW465" s="15"/>
      <c r="QVX465" s="15"/>
      <c r="QVY465" s="83"/>
      <c r="QVZ465" s="52"/>
      <c r="QWA465" s="70"/>
      <c r="QWB465" s="70"/>
      <c r="QWC465" s="70"/>
      <c r="QWD465" s="110"/>
      <c r="QWE465" s="2"/>
      <c r="QWF465" s="15"/>
      <c r="QWG465" s="15"/>
      <c r="QWH465" s="83"/>
      <c r="QWI465" s="52"/>
      <c r="QWJ465" s="70"/>
      <c r="QWK465" s="70"/>
      <c r="QWL465" s="70"/>
      <c r="QWM465" s="110"/>
      <c r="QWN465" s="2"/>
      <c r="QWO465" s="15"/>
      <c r="QWP465" s="15"/>
      <c r="QWQ465" s="83"/>
      <c r="QWR465" s="52"/>
      <c r="QWS465" s="70"/>
      <c r="QWT465" s="70"/>
      <c r="QWU465" s="70"/>
      <c r="QWV465" s="110"/>
      <c r="QWW465" s="2"/>
      <c r="QWX465" s="15"/>
      <c r="QWY465" s="15"/>
      <c r="QWZ465" s="83"/>
      <c r="QXA465" s="52"/>
      <c r="QXB465" s="70"/>
      <c r="QXC465" s="70"/>
      <c r="QXD465" s="70"/>
      <c r="QXE465" s="110"/>
      <c r="QXF465" s="2"/>
      <c r="QXG465" s="15"/>
      <c r="QXH465" s="15"/>
      <c r="QXI465" s="83"/>
      <c r="QXJ465" s="52"/>
      <c r="QXK465" s="70"/>
      <c r="QXL465" s="70"/>
      <c r="QXM465" s="70"/>
      <c r="QXN465" s="110"/>
      <c r="QXO465" s="2"/>
      <c r="QXP465" s="15"/>
      <c r="QXQ465" s="15"/>
      <c r="QXR465" s="83"/>
      <c r="QXS465" s="52"/>
      <c r="QXT465" s="70"/>
      <c r="QXU465" s="70"/>
      <c r="QXV465" s="70"/>
      <c r="QXW465" s="110"/>
      <c r="QXX465" s="2"/>
      <c r="QXY465" s="15"/>
      <c r="QXZ465" s="15"/>
      <c r="QYA465" s="83"/>
      <c r="QYB465" s="52"/>
      <c r="QYC465" s="70"/>
      <c r="QYD465" s="70"/>
      <c r="QYE465" s="70"/>
      <c r="QYF465" s="110"/>
      <c r="QYG465" s="2"/>
      <c r="QYH465" s="15"/>
      <c r="QYI465" s="15"/>
      <c r="QYJ465" s="83"/>
      <c r="QYK465" s="52"/>
      <c r="QYL465" s="70"/>
      <c r="QYM465" s="70"/>
      <c r="QYN465" s="70"/>
      <c r="QYO465" s="110"/>
      <c r="QYP465" s="2"/>
      <c r="QYQ465" s="15"/>
      <c r="QYR465" s="15"/>
      <c r="QYS465" s="83"/>
      <c r="QYT465" s="52"/>
      <c r="QYU465" s="70"/>
      <c r="QYV465" s="70"/>
      <c r="QYW465" s="70"/>
      <c r="QYX465" s="110"/>
      <c r="QYY465" s="2"/>
      <c r="QYZ465" s="15"/>
      <c r="QZA465" s="15"/>
      <c r="QZB465" s="83"/>
      <c r="QZC465" s="52"/>
      <c r="QZD465" s="70"/>
      <c r="QZE465" s="70"/>
      <c r="QZF465" s="70"/>
      <c r="QZG465" s="110"/>
      <c r="QZH465" s="2"/>
      <c r="QZI465" s="15"/>
      <c r="QZJ465" s="15"/>
      <c r="QZK465" s="83"/>
      <c r="QZL465" s="52"/>
      <c r="QZM465" s="70"/>
      <c r="QZN465" s="70"/>
      <c r="QZO465" s="70"/>
      <c r="QZP465" s="110"/>
      <c r="QZQ465" s="2"/>
      <c r="QZR465" s="15"/>
      <c r="QZS465" s="15"/>
      <c r="QZT465" s="83"/>
      <c r="QZU465" s="52"/>
      <c r="QZV465" s="70"/>
      <c r="QZW465" s="70"/>
      <c r="QZX465" s="70"/>
      <c r="QZY465" s="110"/>
      <c r="QZZ465" s="2"/>
      <c r="RAA465" s="15"/>
      <c r="RAB465" s="15"/>
      <c r="RAC465" s="83"/>
      <c r="RAD465" s="52"/>
      <c r="RAE465" s="70"/>
      <c r="RAF465" s="70"/>
      <c r="RAG465" s="70"/>
      <c r="RAH465" s="110"/>
      <c r="RAI465" s="2"/>
      <c r="RAJ465" s="15"/>
      <c r="RAK465" s="15"/>
      <c r="RAL465" s="83"/>
      <c r="RAM465" s="52"/>
      <c r="RAN465" s="70"/>
      <c r="RAO465" s="70"/>
      <c r="RAP465" s="70"/>
      <c r="RAQ465" s="110"/>
      <c r="RAR465" s="2"/>
      <c r="RAS465" s="15"/>
      <c r="RAT465" s="15"/>
      <c r="RAU465" s="83"/>
      <c r="RAV465" s="52"/>
      <c r="RAW465" s="70"/>
      <c r="RAX465" s="70"/>
      <c r="RAY465" s="70"/>
      <c r="RAZ465" s="110"/>
      <c r="RBA465" s="2"/>
      <c r="RBB465" s="15"/>
      <c r="RBC465" s="15"/>
      <c r="RBD465" s="83"/>
      <c r="RBE465" s="52"/>
      <c r="RBF465" s="70"/>
      <c r="RBG465" s="70"/>
      <c r="RBH465" s="70"/>
      <c r="RBI465" s="110"/>
      <c r="RBJ465" s="2"/>
      <c r="RBK465" s="15"/>
      <c r="RBL465" s="15"/>
      <c r="RBM465" s="83"/>
      <c r="RBN465" s="52"/>
      <c r="RBO465" s="70"/>
      <c r="RBP465" s="70"/>
      <c r="RBQ465" s="70"/>
      <c r="RBR465" s="110"/>
      <c r="RBS465" s="2"/>
      <c r="RBT465" s="15"/>
      <c r="RBU465" s="15"/>
      <c r="RBV465" s="83"/>
      <c r="RBW465" s="52"/>
      <c r="RBX465" s="70"/>
      <c r="RBY465" s="70"/>
      <c r="RBZ465" s="70"/>
      <c r="RCA465" s="110"/>
      <c r="RCB465" s="2"/>
      <c r="RCC465" s="15"/>
      <c r="RCD465" s="15"/>
      <c r="RCE465" s="83"/>
      <c r="RCF465" s="52"/>
      <c r="RCG465" s="70"/>
      <c r="RCH465" s="70"/>
      <c r="RCI465" s="70"/>
      <c r="RCJ465" s="110"/>
      <c r="RCK465" s="2"/>
      <c r="RCL465" s="15"/>
      <c r="RCM465" s="15"/>
      <c r="RCN465" s="83"/>
      <c r="RCO465" s="52"/>
      <c r="RCP465" s="70"/>
      <c r="RCQ465" s="70"/>
      <c r="RCR465" s="70"/>
      <c r="RCS465" s="110"/>
      <c r="RCT465" s="2"/>
      <c r="RCU465" s="15"/>
      <c r="RCV465" s="15"/>
      <c r="RCW465" s="83"/>
      <c r="RCX465" s="52"/>
      <c r="RCY465" s="70"/>
      <c r="RCZ465" s="70"/>
      <c r="RDA465" s="70"/>
      <c r="RDB465" s="110"/>
      <c r="RDC465" s="2"/>
      <c r="RDD465" s="15"/>
      <c r="RDE465" s="15"/>
      <c r="RDF465" s="83"/>
      <c r="RDG465" s="52"/>
      <c r="RDH465" s="70"/>
      <c r="RDI465" s="70"/>
      <c r="RDJ465" s="70"/>
      <c r="RDK465" s="110"/>
      <c r="RDL465" s="2"/>
      <c r="RDM465" s="15"/>
      <c r="RDN465" s="15"/>
      <c r="RDO465" s="83"/>
      <c r="RDP465" s="52"/>
      <c r="RDQ465" s="70"/>
      <c r="RDR465" s="70"/>
      <c r="RDS465" s="70"/>
      <c r="RDT465" s="110"/>
      <c r="RDU465" s="2"/>
      <c r="RDV465" s="15"/>
      <c r="RDW465" s="15"/>
      <c r="RDX465" s="83"/>
      <c r="RDY465" s="52"/>
      <c r="RDZ465" s="70"/>
      <c r="REA465" s="70"/>
      <c r="REB465" s="70"/>
      <c r="REC465" s="110"/>
      <c r="RED465" s="2"/>
      <c r="REE465" s="15"/>
      <c r="REF465" s="15"/>
      <c r="REG465" s="83"/>
      <c r="REH465" s="52"/>
      <c r="REI465" s="70"/>
      <c r="REJ465" s="70"/>
      <c r="REK465" s="70"/>
      <c r="REL465" s="110"/>
      <c r="REM465" s="2"/>
      <c r="REN465" s="15"/>
      <c r="REO465" s="15"/>
      <c r="REP465" s="83"/>
      <c r="REQ465" s="52"/>
      <c r="RER465" s="70"/>
      <c r="RES465" s="70"/>
      <c r="RET465" s="70"/>
      <c r="REU465" s="110"/>
      <c r="REV465" s="2"/>
      <c r="REW465" s="15"/>
      <c r="REX465" s="15"/>
      <c r="REY465" s="83"/>
      <c r="REZ465" s="52"/>
      <c r="RFA465" s="70"/>
      <c r="RFB465" s="70"/>
      <c r="RFC465" s="70"/>
      <c r="RFD465" s="110"/>
      <c r="RFE465" s="2"/>
      <c r="RFF465" s="15"/>
      <c r="RFG465" s="15"/>
      <c r="RFH465" s="83"/>
      <c r="RFI465" s="52"/>
      <c r="RFJ465" s="70"/>
      <c r="RFK465" s="70"/>
      <c r="RFL465" s="70"/>
      <c r="RFM465" s="110"/>
      <c r="RFN465" s="2"/>
      <c r="RFO465" s="15"/>
      <c r="RFP465" s="15"/>
      <c r="RFQ465" s="83"/>
      <c r="RFR465" s="52"/>
      <c r="RFS465" s="70"/>
      <c r="RFT465" s="70"/>
      <c r="RFU465" s="70"/>
      <c r="RFV465" s="110"/>
      <c r="RFW465" s="2"/>
      <c r="RFX465" s="15"/>
      <c r="RFY465" s="15"/>
      <c r="RFZ465" s="83"/>
      <c r="RGA465" s="52"/>
      <c r="RGB465" s="70"/>
      <c r="RGC465" s="70"/>
      <c r="RGD465" s="70"/>
      <c r="RGE465" s="110"/>
      <c r="RGF465" s="2"/>
      <c r="RGG465" s="15"/>
      <c r="RGH465" s="15"/>
      <c r="RGI465" s="83"/>
      <c r="RGJ465" s="52"/>
      <c r="RGK465" s="70"/>
      <c r="RGL465" s="70"/>
      <c r="RGM465" s="70"/>
      <c r="RGN465" s="110"/>
      <c r="RGO465" s="2"/>
      <c r="RGP465" s="15"/>
      <c r="RGQ465" s="15"/>
      <c r="RGR465" s="83"/>
      <c r="RGS465" s="52"/>
      <c r="RGT465" s="70"/>
      <c r="RGU465" s="70"/>
      <c r="RGV465" s="70"/>
      <c r="RGW465" s="110"/>
      <c r="RGX465" s="2"/>
      <c r="RGY465" s="15"/>
      <c r="RGZ465" s="15"/>
      <c r="RHA465" s="83"/>
      <c r="RHB465" s="52"/>
      <c r="RHC465" s="70"/>
      <c r="RHD465" s="70"/>
      <c r="RHE465" s="70"/>
      <c r="RHF465" s="110"/>
      <c r="RHG465" s="2"/>
      <c r="RHH465" s="15"/>
      <c r="RHI465" s="15"/>
      <c r="RHJ465" s="83"/>
      <c r="RHK465" s="52"/>
      <c r="RHL465" s="70"/>
      <c r="RHM465" s="70"/>
      <c r="RHN465" s="70"/>
      <c r="RHO465" s="110"/>
      <c r="RHP465" s="2"/>
      <c r="RHQ465" s="15"/>
      <c r="RHR465" s="15"/>
      <c r="RHS465" s="83"/>
      <c r="RHT465" s="52"/>
      <c r="RHU465" s="70"/>
      <c r="RHV465" s="70"/>
      <c r="RHW465" s="70"/>
      <c r="RHX465" s="110"/>
      <c r="RHY465" s="2"/>
      <c r="RHZ465" s="15"/>
      <c r="RIA465" s="15"/>
      <c r="RIB465" s="83"/>
      <c r="RIC465" s="52"/>
      <c r="RID465" s="70"/>
      <c r="RIE465" s="70"/>
      <c r="RIF465" s="70"/>
      <c r="RIG465" s="110"/>
      <c r="RIH465" s="2"/>
      <c r="RII465" s="15"/>
      <c r="RIJ465" s="15"/>
      <c r="RIK465" s="83"/>
      <c r="RIL465" s="52"/>
      <c r="RIM465" s="70"/>
      <c r="RIN465" s="70"/>
      <c r="RIO465" s="70"/>
      <c r="RIP465" s="110"/>
      <c r="RIQ465" s="2"/>
      <c r="RIR465" s="15"/>
      <c r="RIS465" s="15"/>
      <c r="RIT465" s="83"/>
      <c r="RIU465" s="52"/>
      <c r="RIV465" s="70"/>
      <c r="RIW465" s="70"/>
      <c r="RIX465" s="70"/>
      <c r="RIY465" s="110"/>
      <c r="RIZ465" s="2"/>
      <c r="RJA465" s="15"/>
      <c r="RJB465" s="15"/>
      <c r="RJC465" s="83"/>
      <c r="RJD465" s="52"/>
      <c r="RJE465" s="70"/>
      <c r="RJF465" s="70"/>
      <c r="RJG465" s="70"/>
      <c r="RJH465" s="110"/>
      <c r="RJI465" s="2"/>
      <c r="RJJ465" s="15"/>
      <c r="RJK465" s="15"/>
      <c r="RJL465" s="83"/>
      <c r="RJM465" s="52"/>
      <c r="RJN465" s="70"/>
      <c r="RJO465" s="70"/>
      <c r="RJP465" s="70"/>
      <c r="RJQ465" s="110"/>
      <c r="RJR465" s="2"/>
      <c r="RJS465" s="15"/>
      <c r="RJT465" s="15"/>
      <c r="RJU465" s="83"/>
      <c r="RJV465" s="52"/>
      <c r="RJW465" s="70"/>
      <c r="RJX465" s="70"/>
      <c r="RJY465" s="70"/>
      <c r="RJZ465" s="110"/>
      <c r="RKA465" s="2"/>
      <c r="RKB465" s="15"/>
      <c r="RKC465" s="15"/>
      <c r="RKD465" s="83"/>
      <c r="RKE465" s="52"/>
      <c r="RKF465" s="70"/>
      <c r="RKG465" s="70"/>
      <c r="RKH465" s="70"/>
      <c r="RKI465" s="110"/>
      <c r="RKJ465" s="2"/>
      <c r="RKK465" s="15"/>
      <c r="RKL465" s="15"/>
      <c r="RKM465" s="83"/>
      <c r="RKN465" s="52"/>
      <c r="RKO465" s="70"/>
      <c r="RKP465" s="70"/>
      <c r="RKQ465" s="70"/>
      <c r="RKR465" s="110"/>
      <c r="RKS465" s="2"/>
      <c r="RKT465" s="15"/>
      <c r="RKU465" s="15"/>
      <c r="RKV465" s="83"/>
      <c r="RKW465" s="52"/>
      <c r="RKX465" s="70"/>
      <c r="RKY465" s="70"/>
      <c r="RKZ465" s="70"/>
      <c r="RLA465" s="110"/>
      <c r="RLB465" s="2"/>
      <c r="RLC465" s="15"/>
      <c r="RLD465" s="15"/>
      <c r="RLE465" s="83"/>
      <c r="RLF465" s="52"/>
      <c r="RLG465" s="70"/>
      <c r="RLH465" s="70"/>
      <c r="RLI465" s="70"/>
      <c r="RLJ465" s="110"/>
      <c r="RLK465" s="2"/>
      <c r="RLL465" s="15"/>
      <c r="RLM465" s="15"/>
      <c r="RLN465" s="83"/>
      <c r="RLO465" s="52"/>
      <c r="RLP465" s="70"/>
      <c r="RLQ465" s="70"/>
      <c r="RLR465" s="70"/>
      <c r="RLS465" s="110"/>
      <c r="RLT465" s="2"/>
      <c r="RLU465" s="15"/>
      <c r="RLV465" s="15"/>
      <c r="RLW465" s="83"/>
      <c r="RLX465" s="52"/>
      <c r="RLY465" s="70"/>
      <c r="RLZ465" s="70"/>
      <c r="RMA465" s="70"/>
      <c r="RMB465" s="110"/>
      <c r="RMC465" s="2"/>
      <c r="RMD465" s="15"/>
      <c r="RME465" s="15"/>
      <c r="RMF465" s="83"/>
      <c r="RMG465" s="52"/>
      <c r="RMH465" s="70"/>
      <c r="RMI465" s="70"/>
      <c r="RMJ465" s="70"/>
      <c r="RMK465" s="110"/>
      <c r="RML465" s="2"/>
      <c r="RMM465" s="15"/>
      <c r="RMN465" s="15"/>
      <c r="RMO465" s="83"/>
      <c r="RMP465" s="52"/>
      <c r="RMQ465" s="70"/>
      <c r="RMR465" s="70"/>
      <c r="RMS465" s="70"/>
      <c r="RMT465" s="110"/>
      <c r="RMU465" s="2"/>
      <c r="RMV465" s="15"/>
      <c r="RMW465" s="15"/>
      <c r="RMX465" s="83"/>
      <c r="RMY465" s="52"/>
      <c r="RMZ465" s="70"/>
      <c r="RNA465" s="70"/>
      <c r="RNB465" s="70"/>
      <c r="RNC465" s="110"/>
      <c r="RND465" s="2"/>
      <c r="RNE465" s="15"/>
      <c r="RNF465" s="15"/>
      <c r="RNG465" s="83"/>
      <c r="RNH465" s="52"/>
      <c r="RNI465" s="70"/>
      <c r="RNJ465" s="70"/>
      <c r="RNK465" s="70"/>
      <c r="RNL465" s="110"/>
      <c r="RNM465" s="2"/>
      <c r="RNN465" s="15"/>
      <c r="RNO465" s="15"/>
      <c r="RNP465" s="83"/>
      <c r="RNQ465" s="52"/>
      <c r="RNR465" s="70"/>
      <c r="RNS465" s="70"/>
      <c r="RNT465" s="70"/>
      <c r="RNU465" s="110"/>
      <c r="RNV465" s="2"/>
      <c r="RNW465" s="15"/>
      <c r="RNX465" s="15"/>
      <c r="RNY465" s="83"/>
      <c r="RNZ465" s="52"/>
      <c r="ROA465" s="70"/>
      <c r="ROB465" s="70"/>
      <c r="ROC465" s="70"/>
      <c r="ROD465" s="110"/>
      <c r="ROE465" s="2"/>
      <c r="ROF465" s="15"/>
      <c r="ROG465" s="15"/>
      <c r="ROH465" s="83"/>
      <c r="ROI465" s="52"/>
      <c r="ROJ465" s="70"/>
      <c r="ROK465" s="70"/>
      <c r="ROL465" s="70"/>
      <c r="ROM465" s="110"/>
      <c r="RON465" s="2"/>
      <c r="ROO465" s="15"/>
      <c r="ROP465" s="15"/>
      <c r="ROQ465" s="83"/>
      <c r="ROR465" s="52"/>
      <c r="ROS465" s="70"/>
      <c r="ROT465" s="70"/>
      <c r="ROU465" s="70"/>
      <c r="ROV465" s="110"/>
      <c r="ROW465" s="2"/>
      <c r="ROX465" s="15"/>
      <c r="ROY465" s="15"/>
      <c r="ROZ465" s="83"/>
      <c r="RPA465" s="52"/>
      <c r="RPB465" s="70"/>
      <c r="RPC465" s="70"/>
      <c r="RPD465" s="70"/>
      <c r="RPE465" s="110"/>
      <c r="RPF465" s="2"/>
      <c r="RPG465" s="15"/>
      <c r="RPH465" s="15"/>
      <c r="RPI465" s="83"/>
      <c r="RPJ465" s="52"/>
      <c r="RPK465" s="70"/>
      <c r="RPL465" s="70"/>
      <c r="RPM465" s="70"/>
      <c r="RPN465" s="110"/>
      <c r="RPO465" s="2"/>
      <c r="RPP465" s="15"/>
      <c r="RPQ465" s="15"/>
      <c r="RPR465" s="83"/>
      <c r="RPS465" s="52"/>
      <c r="RPT465" s="70"/>
      <c r="RPU465" s="70"/>
      <c r="RPV465" s="70"/>
      <c r="RPW465" s="110"/>
      <c r="RPX465" s="2"/>
      <c r="RPY465" s="15"/>
      <c r="RPZ465" s="15"/>
      <c r="RQA465" s="83"/>
      <c r="RQB465" s="52"/>
      <c r="RQC465" s="70"/>
      <c r="RQD465" s="70"/>
      <c r="RQE465" s="70"/>
      <c r="RQF465" s="110"/>
      <c r="RQG465" s="2"/>
      <c r="RQH465" s="15"/>
      <c r="RQI465" s="15"/>
      <c r="RQJ465" s="83"/>
      <c r="RQK465" s="52"/>
      <c r="RQL465" s="70"/>
      <c r="RQM465" s="70"/>
      <c r="RQN465" s="70"/>
      <c r="RQO465" s="110"/>
      <c r="RQP465" s="2"/>
      <c r="RQQ465" s="15"/>
      <c r="RQR465" s="15"/>
      <c r="RQS465" s="83"/>
      <c r="RQT465" s="52"/>
      <c r="RQU465" s="70"/>
      <c r="RQV465" s="70"/>
      <c r="RQW465" s="70"/>
      <c r="RQX465" s="110"/>
      <c r="RQY465" s="2"/>
      <c r="RQZ465" s="15"/>
      <c r="RRA465" s="15"/>
      <c r="RRB465" s="83"/>
      <c r="RRC465" s="52"/>
      <c r="RRD465" s="70"/>
      <c r="RRE465" s="70"/>
      <c r="RRF465" s="70"/>
      <c r="RRG465" s="110"/>
      <c r="RRH465" s="2"/>
      <c r="RRI465" s="15"/>
      <c r="RRJ465" s="15"/>
      <c r="RRK465" s="83"/>
      <c r="RRL465" s="52"/>
      <c r="RRM465" s="70"/>
      <c r="RRN465" s="70"/>
      <c r="RRO465" s="70"/>
      <c r="RRP465" s="110"/>
      <c r="RRQ465" s="2"/>
      <c r="RRR465" s="15"/>
      <c r="RRS465" s="15"/>
      <c r="RRT465" s="83"/>
      <c r="RRU465" s="52"/>
      <c r="RRV465" s="70"/>
      <c r="RRW465" s="70"/>
      <c r="RRX465" s="70"/>
      <c r="RRY465" s="110"/>
      <c r="RRZ465" s="2"/>
      <c r="RSA465" s="15"/>
      <c r="RSB465" s="15"/>
      <c r="RSC465" s="83"/>
      <c r="RSD465" s="52"/>
      <c r="RSE465" s="70"/>
      <c r="RSF465" s="70"/>
      <c r="RSG465" s="70"/>
      <c r="RSH465" s="110"/>
      <c r="RSI465" s="2"/>
      <c r="RSJ465" s="15"/>
      <c r="RSK465" s="15"/>
      <c r="RSL465" s="83"/>
      <c r="RSM465" s="52"/>
      <c r="RSN465" s="70"/>
      <c r="RSO465" s="70"/>
      <c r="RSP465" s="70"/>
      <c r="RSQ465" s="110"/>
      <c r="RSR465" s="2"/>
      <c r="RSS465" s="15"/>
      <c r="RST465" s="15"/>
      <c r="RSU465" s="83"/>
      <c r="RSV465" s="52"/>
      <c r="RSW465" s="70"/>
      <c r="RSX465" s="70"/>
      <c r="RSY465" s="70"/>
      <c r="RSZ465" s="110"/>
      <c r="RTA465" s="2"/>
      <c r="RTB465" s="15"/>
      <c r="RTC465" s="15"/>
      <c r="RTD465" s="83"/>
      <c r="RTE465" s="52"/>
      <c r="RTF465" s="70"/>
      <c r="RTG465" s="70"/>
      <c r="RTH465" s="70"/>
      <c r="RTI465" s="110"/>
      <c r="RTJ465" s="2"/>
      <c r="RTK465" s="15"/>
      <c r="RTL465" s="15"/>
      <c r="RTM465" s="83"/>
      <c r="RTN465" s="52"/>
      <c r="RTO465" s="70"/>
      <c r="RTP465" s="70"/>
      <c r="RTQ465" s="70"/>
      <c r="RTR465" s="110"/>
      <c r="RTS465" s="2"/>
      <c r="RTT465" s="15"/>
      <c r="RTU465" s="15"/>
      <c r="RTV465" s="83"/>
      <c r="RTW465" s="52"/>
      <c r="RTX465" s="70"/>
      <c r="RTY465" s="70"/>
      <c r="RTZ465" s="70"/>
      <c r="RUA465" s="110"/>
      <c r="RUB465" s="2"/>
      <c r="RUC465" s="15"/>
      <c r="RUD465" s="15"/>
      <c r="RUE465" s="83"/>
      <c r="RUF465" s="52"/>
      <c r="RUG465" s="70"/>
      <c r="RUH465" s="70"/>
      <c r="RUI465" s="70"/>
      <c r="RUJ465" s="110"/>
      <c r="RUK465" s="2"/>
      <c r="RUL465" s="15"/>
      <c r="RUM465" s="15"/>
      <c r="RUN465" s="83"/>
      <c r="RUO465" s="52"/>
      <c r="RUP465" s="70"/>
      <c r="RUQ465" s="70"/>
      <c r="RUR465" s="70"/>
      <c r="RUS465" s="110"/>
      <c r="RUT465" s="2"/>
      <c r="RUU465" s="15"/>
      <c r="RUV465" s="15"/>
      <c r="RUW465" s="83"/>
      <c r="RUX465" s="52"/>
      <c r="RUY465" s="70"/>
      <c r="RUZ465" s="70"/>
      <c r="RVA465" s="70"/>
      <c r="RVB465" s="110"/>
      <c r="RVC465" s="2"/>
      <c r="RVD465" s="15"/>
      <c r="RVE465" s="15"/>
      <c r="RVF465" s="83"/>
      <c r="RVG465" s="52"/>
      <c r="RVH465" s="70"/>
      <c r="RVI465" s="70"/>
      <c r="RVJ465" s="70"/>
      <c r="RVK465" s="110"/>
      <c r="RVL465" s="2"/>
      <c r="RVM465" s="15"/>
      <c r="RVN465" s="15"/>
      <c r="RVO465" s="83"/>
      <c r="RVP465" s="52"/>
      <c r="RVQ465" s="70"/>
      <c r="RVR465" s="70"/>
      <c r="RVS465" s="70"/>
      <c r="RVT465" s="110"/>
      <c r="RVU465" s="2"/>
      <c r="RVV465" s="15"/>
      <c r="RVW465" s="15"/>
      <c r="RVX465" s="83"/>
      <c r="RVY465" s="52"/>
      <c r="RVZ465" s="70"/>
      <c r="RWA465" s="70"/>
      <c r="RWB465" s="70"/>
      <c r="RWC465" s="110"/>
      <c r="RWD465" s="2"/>
      <c r="RWE465" s="15"/>
      <c r="RWF465" s="15"/>
      <c r="RWG465" s="83"/>
      <c r="RWH465" s="52"/>
      <c r="RWI465" s="70"/>
      <c r="RWJ465" s="70"/>
      <c r="RWK465" s="70"/>
      <c r="RWL465" s="110"/>
      <c r="RWM465" s="2"/>
      <c r="RWN465" s="15"/>
      <c r="RWO465" s="15"/>
      <c r="RWP465" s="83"/>
      <c r="RWQ465" s="52"/>
      <c r="RWR465" s="70"/>
      <c r="RWS465" s="70"/>
      <c r="RWT465" s="70"/>
      <c r="RWU465" s="110"/>
      <c r="RWV465" s="2"/>
      <c r="RWW465" s="15"/>
      <c r="RWX465" s="15"/>
      <c r="RWY465" s="83"/>
      <c r="RWZ465" s="52"/>
      <c r="RXA465" s="70"/>
      <c r="RXB465" s="70"/>
      <c r="RXC465" s="70"/>
      <c r="RXD465" s="110"/>
      <c r="RXE465" s="2"/>
      <c r="RXF465" s="15"/>
      <c r="RXG465" s="15"/>
      <c r="RXH465" s="83"/>
      <c r="RXI465" s="52"/>
      <c r="RXJ465" s="70"/>
      <c r="RXK465" s="70"/>
      <c r="RXL465" s="70"/>
      <c r="RXM465" s="110"/>
      <c r="RXN465" s="2"/>
      <c r="RXO465" s="15"/>
      <c r="RXP465" s="15"/>
      <c r="RXQ465" s="83"/>
      <c r="RXR465" s="52"/>
      <c r="RXS465" s="70"/>
      <c r="RXT465" s="70"/>
      <c r="RXU465" s="70"/>
      <c r="RXV465" s="110"/>
      <c r="RXW465" s="2"/>
      <c r="RXX465" s="15"/>
      <c r="RXY465" s="15"/>
      <c r="RXZ465" s="83"/>
      <c r="RYA465" s="52"/>
      <c r="RYB465" s="70"/>
      <c r="RYC465" s="70"/>
      <c r="RYD465" s="70"/>
      <c r="RYE465" s="110"/>
      <c r="RYF465" s="2"/>
      <c r="RYG465" s="15"/>
      <c r="RYH465" s="15"/>
      <c r="RYI465" s="83"/>
      <c r="RYJ465" s="52"/>
      <c r="RYK465" s="70"/>
      <c r="RYL465" s="70"/>
      <c r="RYM465" s="70"/>
      <c r="RYN465" s="110"/>
      <c r="RYO465" s="2"/>
      <c r="RYP465" s="15"/>
      <c r="RYQ465" s="15"/>
      <c r="RYR465" s="83"/>
      <c r="RYS465" s="52"/>
      <c r="RYT465" s="70"/>
      <c r="RYU465" s="70"/>
      <c r="RYV465" s="70"/>
      <c r="RYW465" s="110"/>
      <c r="RYX465" s="2"/>
      <c r="RYY465" s="15"/>
      <c r="RYZ465" s="15"/>
      <c r="RZA465" s="83"/>
      <c r="RZB465" s="52"/>
      <c r="RZC465" s="70"/>
      <c r="RZD465" s="70"/>
      <c r="RZE465" s="70"/>
      <c r="RZF465" s="110"/>
      <c r="RZG465" s="2"/>
      <c r="RZH465" s="15"/>
      <c r="RZI465" s="15"/>
      <c r="RZJ465" s="83"/>
      <c r="RZK465" s="52"/>
      <c r="RZL465" s="70"/>
      <c r="RZM465" s="70"/>
      <c r="RZN465" s="70"/>
      <c r="RZO465" s="110"/>
      <c r="RZP465" s="2"/>
      <c r="RZQ465" s="15"/>
      <c r="RZR465" s="15"/>
      <c r="RZS465" s="83"/>
      <c r="RZT465" s="52"/>
      <c r="RZU465" s="70"/>
      <c r="RZV465" s="70"/>
      <c r="RZW465" s="70"/>
      <c r="RZX465" s="110"/>
      <c r="RZY465" s="2"/>
      <c r="RZZ465" s="15"/>
      <c r="SAA465" s="15"/>
      <c r="SAB465" s="83"/>
      <c r="SAC465" s="52"/>
      <c r="SAD465" s="70"/>
      <c r="SAE465" s="70"/>
      <c r="SAF465" s="70"/>
      <c r="SAG465" s="110"/>
      <c r="SAH465" s="2"/>
      <c r="SAI465" s="15"/>
      <c r="SAJ465" s="15"/>
      <c r="SAK465" s="83"/>
      <c r="SAL465" s="52"/>
      <c r="SAM465" s="70"/>
      <c r="SAN465" s="70"/>
      <c r="SAO465" s="70"/>
      <c r="SAP465" s="110"/>
      <c r="SAQ465" s="2"/>
      <c r="SAR465" s="15"/>
      <c r="SAS465" s="15"/>
      <c r="SAT465" s="83"/>
      <c r="SAU465" s="52"/>
      <c r="SAV465" s="70"/>
      <c r="SAW465" s="70"/>
      <c r="SAX465" s="70"/>
      <c r="SAY465" s="110"/>
      <c r="SAZ465" s="2"/>
      <c r="SBA465" s="15"/>
      <c r="SBB465" s="15"/>
      <c r="SBC465" s="83"/>
      <c r="SBD465" s="52"/>
      <c r="SBE465" s="70"/>
      <c r="SBF465" s="70"/>
      <c r="SBG465" s="70"/>
      <c r="SBH465" s="110"/>
      <c r="SBI465" s="2"/>
      <c r="SBJ465" s="15"/>
      <c r="SBK465" s="15"/>
      <c r="SBL465" s="83"/>
      <c r="SBM465" s="52"/>
      <c r="SBN465" s="70"/>
      <c r="SBO465" s="70"/>
      <c r="SBP465" s="70"/>
      <c r="SBQ465" s="110"/>
      <c r="SBR465" s="2"/>
      <c r="SBS465" s="15"/>
      <c r="SBT465" s="15"/>
      <c r="SBU465" s="83"/>
      <c r="SBV465" s="52"/>
      <c r="SBW465" s="70"/>
      <c r="SBX465" s="70"/>
      <c r="SBY465" s="70"/>
      <c r="SBZ465" s="110"/>
      <c r="SCA465" s="2"/>
      <c r="SCB465" s="15"/>
      <c r="SCC465" s="15"/>
      <c r="SCD465" s="83"/>
      <c r="SCE465" s="52"/>
      <c r="SCF465" s="70"/>
      <c r="SCG465" s="70"/>
      <c r="SCH465" s="70"/>
      <c r="SCI465" s="110"/>
      <c r="SCJ465" s="2"/>
      <c r="SCK465" s="15"/>
      <c r="SCL465" s="15"/>
      <c r="SCM465" s="83"/>
      <c r="SCN465" s="52"/>
      <c r="SCO465" s="70"/>
      <c r="SCP465" s="70"/>
      <c r="SCQ465" s="70"/>
      <c r="SCR465" s="110"/>
      <c r="SCS465" s="2"/>
      <c r="SCT465" s="15"/>
      <c r="SCU465" s="15"/>
      <c r="SCV465" s="83"/>
      <c r="SCW465" s="52"/>
      <c r="SCX465" s="70"/>
      <c r="SCY465" s="70"/>
      <c r="SCZ465" s="70"/>
      <c r="SDA465" s="110"/>
      <c r="SDB465" s="2"/>
      <c r="SDC465" s="15"/>
      <c r="SDD465" s="15"/>
      <c r="SDE465" s="83"/>
      <c r="SDF465" s="52"/>
      <c r="SDG465" s="70"/>
      <c r="SDH465" s="70"/>
      <c r="SDI465" s="70"/>
      <c r="SDJ465" s="110"/>
      <c r="SDK465" s="2"/>
      <c r="SDL465" s="15"/>
      <c r="SDM465" s="15"/>
      <c r="SDN465" s="83"/>
      <c r="SDO465" s="52"/>
      <c r="SDP465" s="70"/>
      <c r="SDQ465" s="70"/>
      <c r="SDR465" s="70"/>
      <c r="SDS465" s="110"/>
      <c r="SDT465" s="2"/>
      <c r="SDU465" s="15"/>
      <c r="SDV465" s="15"/>
      <c r="SDW465" s="83"/>
      <c r="SDX465" s="52"/>
      <c r="SDY465" s="70"/>
      <c r="SDZ465" s="70"/>
      <c r="SEA465" s="70"/>
      <c r="SEB465" s="110"/>
      <c r="SEC465" s="2"/>
      <c r="SED465" s="15"/>
      <c r="SEE465" s="15"/>
      <c r="SEF465" s="83"/>
      <c r="SEG465" s="52"/>
      <c r="SEH465" s="70"/>
      <c r="SEI465" s="70"/>
      <c r="SEJ465" s="70"/>
      <c r="SEK465" s="110"/>
      <c r="SEL465" s="2"/>
      <c r="SEM465" s="15"/>
      <c r="SEN465" s="15"/>
      <c r="SEO465" s="83"/>
      <c r="SEP465" s="52"/>
      <c r="SEQ465" s="70"/>
      <c r="SER465" s="70"/>
      <c r="SES465" s="70"/>
      <c r="SET465" s="110"/>
      <c r="SEU465" s="2"/>
      <c r="SEV465" s="15"/>
      <c r="SEW465" s="15"/>
      <c r="SEX465" s="83"/>
      <c r="SEY465" s="52"/>
      <c r="SEZ465" s="70"/>
      <c r="SFA465" s="70"/>
      <c r="SFB465" s="70"/>
      <c r="SFC465" s="110"/>
      <c r="SFD465" s="2"/>
      <c r="SFE465" s="15"/>
      <c r="SFF465" s="15"/>
      <c r="SFG465" s="83"/>
      <c r="SFH465" s="52"/>
      <c r="SFI465" s="70"/>
      <c r="SFJ465" s="70"/>
      <c r="SFK465" s="70"/>
      <c r="SFL465" s="110"/>
      <c r="SFM465" s="2"/>
      <c r="SFN465" s="15"/>
      <c r="SFO465" s="15"/>
      <c r="SFP465" s="83"/>
      <c r="SFQ465" s="52"/>
      <c r="SFR465" s="70"/>
      <c r="SFS465" s="70"/>
      <c r="SFT465" s="70"/>
      <c r="SFU465" s="110"/>
      <c r="SFV465" s="2"/>
      <c r="SFW465" s="15"/>
      <c r="SFX465" s="15"/>
      <c r="SFY465" s="83"/>
      <c r="SFZ465" s="52"/>
      <c r="SGA465" s="70"/>
      <c r="SGB465" s="70"/>
      <c r="SGC465" s="70"/>
      <c r="SGD465" s="110"/>
      <c r="SGE465" s="2"/>
      <c r="SGF465" s="15"/>
      <c r="SGG465" s="15"/>
      <c r="SGH465" s="83"/>
      <c r="SGI465" s="52"/>
      <c r="SGJ465" s="70"/>
      <c r="SGK465" s="70"/>
      <c r="SGL465" s="70"/>
      <c r="SGM465" s="110"/>
      <c r="SGN465" s="2"/>
      <c r="SGO465" s="15"/>
      <c r="SGP465" s="15"/>
      <c r="SGQ465" s="83"/>
      <c r="SGR465" s="52"/>
      <c r="SGS465" s="70"/>
      <c r="SGT465" s="70"/>
      <c r="SGU465" s="70"/>
      <c r="SGV465" s="110"/>
      <c r="SGW465" s="2"/>
      <c r="SGX465" s="15"/>
      <c r="SGY465" s="15"/>
      <c r="SGZ465" s="83"/>
      <c r="SHA465" s="52"/>
      <c r="SHB465" s="70"/>
      <c r="SHC465" s="70"/>
      <c r="SHD465" s="70"/>
      <c r="SHE465" s="110"/>
      <c r="SHF465" s="2"/>
      <c r="SHG465" s="15"/>
      <c r="SHH465" s="15"/>
      <c r="SHI465" s="83"/>
      <c r="SHJ465" s="52"/>
      <c r="SHK465" s="70"/>
      <c r="SHL465" s="70"/>
      <c r="SHM465" s="70"/>
      <c r="SHN465" s="110"/>
      <c r="SHO465" s="2"/>
      <c r="SHP465" s="15"/>
      <c r="SHQ465" s="15"/>
      <c r="SHR465" s="83"/>
      <c r="SHS465" s="52"/>
      <c r="SHT465" s="70"/>
      <c r="SHU465" s="70"/>
      <c r="SHV465" s="70"/>
      <c r="SHW465" s="110"/>
      <c r="SHX465" s="2"/>
      <c r="SHY465" s="15"/>
      <c r="SHZ465" s="15"/>
      <c r="SIA465" s="83"/>
      <c r="SIB465" s="52"/>
      <c r="SIC465" s="70"/>
      <c r="SID465" s="70"/>
      <c r="SIE465" s="70"/>
      <c r="SIF465" s="110"/>
      <c r="SIG465" s="2"/>
      <c r="SIH465" s="15"/>
      <c r="SII465" s="15"/>
      <c r="SIJ465" s="83"/>
      <c r="SIK465" s="52"/>
      <c r="SIL465" s="70"/>
      <c r="SIM465" s="70"/>
      <c r="SIN465" s="70"/>
      <c r="SIO465" s="110"/>
      <c r="SIP465" s="2"/>
      <c r="SIQ465" s="15"/>
      <c r="SIR465" s="15"/>
      <c r="SIS465" s="83"/>
      <c r="SIT465" s="52"/>
      <c r="SIU465" s="70"/>
      <c r="SIV465" s="70"/>
      <c r="SIW465" s="70"/>
      <c r="SIX465" s="110"/>
      <c r="SIY465" s="2"/>
      <c r="SIZ465" s="15"/>
      <c r="SJA465" s="15"/>
      <c r="SJB465" s="83"/>
      <c r="SJC465" s="52"/>
      <c r="SJD465" s="70"/>
      <c r="SJE465" s="70"/>
      <c r="SJF465" s="70"/>
      <c r="SJG465" s="110"/>
      <c r="SJH465" s="2"/>
      <c r="SJI465" s="15"/>
      <c r="SJJ465" s="15"/>
      <c r="SJK465" s="83"/>
      <c r="SJL465" s="52"/>
      <c r="SJM465" s="70"/>
      <c r="SJN465" s="70"/>
      <c r="SJO465" s="70"/>
      <c r="SJP465" s="110"/>
      <c r="SJQ465" s="2"/>
      <c r="SJR465" s="15"/>
      <c r="SJS465" s="15"/>
      <c r="SJT465" s="83"/>
      <c r="SJU465" s="52"/>
      <c r="SJV465" s="70"/>
      <c r="SJW465" s="70"/>
      <c r="SJX465" s="70"/>
      <c r="SJY465" s="110"/>
      <c r="SJZ465" s="2"/>
      <c r="SKA465" s="15"/>
      <c r="SKB465" s="15"/>
      <c r="SKC465" s="83"/>
      <c r="SKD465" s="52"/>
      <c r="SKE465" s="70"/>
      <c r="SKF465" s="70"/>
      <c r="SKG465" s="70"/>
      <c r="SKH465" s="110"/>
      <c r="SKI465" s="2"/>
      <c r="SKJ465" s="15"/>
      <c r="SKK465" s="15"/>
      <c r="SKL465" s="83"/>
      <c r="SKM465" s="52"/>
      <c r="SKN465" s="70"/>
      <c r="SKO465" s="70"/>
      <c r="SKP465" s="70"/>
      <c r="SKQ465" s="110"/>
      <c r="SKR465" s="2"/>
      <c r="SKS465" s="15"/>
      <c r="SKT465" s="15"/>
      <c r="SKU465" s="83"/>
      <c r="SKV465" s="52"/>
      <c r="SKW465" s="70"/>
      <c r="SKX465" s="70"/>
      <c r="SKY465" s="70"/>
      <c r="SKZ465" s="110"/>
      <c r="SLA465" s="2"/>
      <c r="SLB465" s="15"/>
      <c r="SLC465" s="15"/>
      <c r="SLD465" s="83"/>
      <c r="SLE465" s="52"/>
      <c r="SLF465" s="70"/>
      <c r="SLG465" s="70"/>
      <c r="SLH465" s="70"/>
      <c r="SLI465" s="110"/>
      <c r="SLJ465" s="2"/>
      <c r="SLK465" s="15"/>
      <c r="SLL465" s="15"/>
      <c r="SLM465" s="83"/>
      <c r="SLN465" s="52"/>
      <c r="SLO465" s="70"/>
      <c r="SLP465" s="70"/>
      <c r="SLQ465" s="70"/>
      <c r="SLR465" s="110"/>
      <c r="SLS465" s="2"/>
      <c r="SLT465" s="15"/>
      <c r="SLU465" s="15"/>
      <c r="SLV465" s="83"/>
      <c r="SLW465" s="52"/>
      <c r="SLX465" s="70"/>
      <c r="SLY465" s="70"/>
      <c r="SLZ465" s="70"/>
      <c r="SMA465" s="110"/>
      <c r="SMB465" s="2"/>
      <c r="SMC465" s="15"/>
      <c r="SMD465" s="15"/>
      <c r="SME465" s="83"/>
      <c r="SMF465" s="52"/>
      <c r="SMG465" s="70"/>
      <c r="SMH465" s="70"/>
      <c r="SMI465" s="70"/>
      <c r="SMJ465" s="110"/>
      <c r="SMK465" s="2"/>
      <c r="SML465" s="15"/>
      <c r="SMM465" s="15"/>
      <c r="SMN465" s="83"/>
      <c r="SMO465" s="52"/>
      <c r="SMP465" s="70"/>
      <c r="SMQ465" s="70"/>
      <c r="SMR465" s="70"/>
      <c r="SMS465" s="110"/>
      <c r="SMT465" s="2"/>
      <c r="SMU465" s="15"/>
      <c r="SMV465" s="15"/>
      <c r="SMW465" s="83"/>
      <c r="SMX465" s="52"/>
      <c r="SMY465" s="70"/>
      <c r="SMZ465" s="70"/>
      <c r="SNA465" s="70"/>
      <c r="SNB465" s="110"/>
      <c r="SNC465" s="2"/>
      <c r="SND465" s="15"/>
      <c r="SNE465" s="15"/>
      <c r="SNF465" s="83"/>
      <c r="SNG465" s="52"/>
      <c r="SNH465" s="70"/>
      <c r="SNI465" s="70"/>
      <c r="SNJ465" s="70"/>
      <c r="SNK465" s="110"/>
      <c r="SNL465" s="2"/>
      <c r="SNM465" s="15"/>
      <c r="SNN465" s="15"/>
      <c r="SNO465" s="83"/>
      <c r="SNP465" s="52"/>
      <c r="SNQ465" s="70"/>
      <c r="SNR465" s="70"/>
      <c r="SNS465" s="70"/>
      <c r="SNT465" s="110"/>
      <c r="SNU465" s="2"/>
      <c r="SNV465" s="15"/>
      <c r="SNW465" s="15"/>
      <c r="SNX465" s="83"/>
      <c r="SNY465" s="52"/>
      <c r="SNZ465" s="70"/>
      <c r="SOA465" s="70"/>
      <c r="SOB465" s="70"/>
      <c r="SOC465" s="110"/>
      <c r="SOD465" s="2"/>
      <c r="SOE465" s="15"/>
      <c r="SOF465" s="15"/>
      <c r="SOG465" s="83"/>
      <c r="SOH465" s="52"/>
      <c r="SOI465" s="70"/>
      <c r="SOJ465" s="70"/>
      <c r="SOK465" s="70"/>
      <c r="SOL465" s="110"/>
      <c r="SOM465" s="2"/>
      <c r="SON465" s="15"/>
      <c r="SOO465" s="15"/>
      <c r="SOP465" s="83"/>
      <c r="SOQ465" s="52"/>
      <c r="SOR465" s="70"/>
      <c r="SOS465" s="70"/>
      <c r="SOT465" s="70"/>
      <c r="SOU465" s="110"/>
      <c r="SOV465" s="2"/>
      <c r="SOW465" s="15"/>
      <c r="SOX465" s="15"/>
      <c r="SOY465" s="83"/>
      <c r="SOZ465" s="52"/>
      <c r="SPA465" s="70"/>
      <c r="SPB465" s="70"/>
      <c r="SPC465" s="70"/>
      <c r="SPD465" s="110"/>
      <c r="SPE465" s="2"/>
      <c r="SPF465" s="15"/>
      <c r="SPG465" s="15"/>
      <c r="SPH465" s="83"/>
      <c r="SPI465" s="52"/>
      <c r="SPJ465" s="70"/>
      <c r="SPK465" s="70"/>
      <c r="SPL465" s="70"/>
      <c r="SPM465" s="110"/>
      <c r="SPN465" s="2"/>
      <c r="SPO465" s="15"/>
      <c r="SPP465" s="15"/>
      <c r="SPQ465" s="83"/>
      <c r="SPR465" s="52"/>
      <c r="SPS465" s="70"/>
      <c r="SPT465" s="70"/>
      <c r="SPU465" s="70"/>
      <c r="SPV465" s="110"/>
      <c r="SPW465" s="2"/>
      <c r="SPX465" s="15"/>
      <c r="SPY465" s="15"/>
      <c r="SPZ465" s="83"/>
      <c r="SQA465" s="52"/>
      <c r="SQB465" s="70"/>
      <c r="SQC465" s="70"/>
      <c r="SQD465" s="70"/>
      <c r="SQE465" s="110"/>
      <c r="SQF465" s="2"/>
      <c r="SQG465" s="15"/>
      <c r="SQH465" s="15"/>
      <c r="SQI465" s="83"/>
      <c r="SQJ465" s="52"/>
      <c r="SQK465" s="70"/>
      <c r="SQL465" s="70"/>
      <c r="SQM465" s="70"/>
      <c r="SQN465" s="110"/>
      <c r="SQO465" s="2"/>
      <c r="SQP465" s="15"/>
      <c r="SQQ465" s="15"/>
      <c r="SQR465" s="83"/>
      <c r="SQS465" s="52"/>
      <c r="SQT465" s="70"/>
      <c r="SQU465" s="70"/>
      <c r="SQV465" s="70"/>
      <c r="SQW465" s="110"/>
      <c r="SQX465" s="2"/>
      <c r="SQY465" s="15"/>
      <c r="SQZ465" s="15"/>
      <c r="SRA465" s="83"/>
      <c r="SRB465" s="52"/>
      <c r="SRC465" s="70"/>
      <c r="SRD465" s="70"/>
      <c r="SRE465" s="70"/>
      <c r="SRF465" s="110"/>
      <c r="SRG465" s="2"/>
      <c r="SRH465" s="15"/>
      <c r="SRI465" s="15"/>
      <c r="SRJ465" s="83"/>
      <c r="SRK465" s="52"/>
      <c r="SRL465" s="70"/>
      <c r="SRM465" s="70"/>
      <c r="SRN465" s="70"/>
      <c r="SRO465" s="110"/>
      <c r="SRP465" s="2"/>
      <c r="SRQ465" s="15"/>
      <c r="SRR465" s="15"/>
      <c r="SRS465" s="83"/>
      <c r="SRT465" s="52"/>
      <c r="SRU465" s="70"/>
      <c r="SRV465" s="70"/>
      <c r="SRW465" s="70"/>
      <c r="SRX465" s="110"/>
      <c r="SRY465" s="2"/>
      <c r="SRZ465" s="15"/>
      <c r="SSA465" s="15"/>
      <c r="SSB465" s="83"/>
      <c r="SSC465" s="52"/>
      <c r="SSD465" s="70"/>
      <c r="SSE465" s="70"/>
      <c r="SSF465" s="70"/>
      <c r="SSG465" s="110"/>
      <c r="SSH465" s="2"/>
      <c r="SSI465" s="15"/>
      <c r="SSJ465" s="15"/>
      <c r="SSK465" s="83"/>
      <c r="SSL465" s="52"/>
      <c r="SSM465" s="70"/>
      <c r="SSN465" s="70"/>
      <c r="SSO465" s="70"/>
      <c r="SSP465" s="110"/>
      <c r="SSQ465" s="2"/>
      <c r="SSR465" s="15"/>
      <c r="SSS465" s="15"/>
      <c r="SST465" s="83"/>
      <c r="SSU465" s="52"/>
      <c r="SSV465" s="70"/>
      <c r="SSW465" s="70"/>
      <c r="SSX465" s="70"/>
      <c r="SSY465" s="110"/>
      <c r="SSZ465" s="2"/>
      <c r="STA465" s="15"/>
      <c r="STB465" s="15"/>
      <c r="STC465" s="83"/>
      <c r="STD465" s="52"/>
      <c r="STE465" s="70"/>
      <c r="STF465" s="70"/>
      <c r="STG465" s="70"/>
      <c r="STH465" s="110"/>
      <c r="STI465" s="2"/>
      <c r="STJ465" s="15"/>
      <c r="STK465" s="15"/>
      <c r="STL465" s="83"/>
      <c r="STM465" s="52"/>
      <c r="STN465" s="70"/>
      <c r="STO465" s="70"/>
      <c r="STP465" s="70"/>
      <c r="STQ465" s="110"/>
      <c r="STR465" s="2"/>
      <c r="STS465" s="15"/>
      <c r="STT465" s="15"/>
      <c r="STU465" s="83"/>
      <c r="STV465" s="52"/>
      <c r="STW465" s="70"/>
      <c r="STX465" s="70"/>
      <c r="STY465" s="70"/>
      <c r="STZ465" s="110"/>
      <c r="SUA465" s="2"/>
      <c r="SUB465" s="15"/>
      <c r="SUC465" s="15"/>
      <c r="SUD465" s="83"/>
      <c r="SUE465" s="52"/>
      <c r="SUF465" s="70"/>
      <c r="SUG465" s="70"/>
      <c r="SUH465" s="70"/>
      <c r="SUI465" s="110"/>
      <c r="SUJ465" s="2"/>
      <c r="SUK465" s="15"/>
      <c r="SUL465" s="15"/>
      <c r="SUM465" s="83"/>
      <c r="SUN465" s="52"/>
      <c r="SUO465" s="70"/>
      <c r="SUP465" s="70"/>
      <c r="SUQ465" s="70"/>
      <c r="SUR465" s="110"/>
      <c r="SUS465" s="2"/>
      <c r="SUT465" s="15"/>
      <c r="SUU465" s="15"/>
      <c r="SUV465" s="83"/>
      <c r="SUW465" s="52"/>
      <c r="SUX465" s="70"/>
      <c r="SUY465" s="70"/>
      <c r="SUZ465" s="70"/>
      <c r="SVA465" s="110"/>
      <c r="SVB465" s="2"/>
      <c r="SVC465" s="15"/>
      <c r="SVD465" s="15"/>
      <c r="SVE465" s="83"/>
      <c r="SVF465" s="52"/>
      <c r="SVG465" s="70"/>
      <c r="SVH465" s="70"/>
      <c r="SVI465" s="70"/>
      <c r="SVJ465" s="110"/>
      <c r="SVK465" s="2"/>
      <c r="SVL465" s="15"/>
      <c r="SVM465" s="15"/>
      <c r="SVN465" s="83"/>
      <c r="SVO465" s="52"/>
      <c r="SVP465" s="70"/>
      <c r="SVQ465" s="70"/>
      <c r="SVR465" s="70"/>
      <c r="SVS465" s="110"/>
      <c r="SVT465" s="2"/>
      <c r="SVU465" s="15"/>
      <c r="SVV465" s="15"/>
      <c r="SVW465" s="83"/>
      <c r="SVX465" s="52"/>
      <c r="SVY465" s="70"/>
      <c r="SVZ465" s="70"/>
      <c r="SWA465" s="70"/>
      <c r="SWB465" s="110"/>
      <c r="SWC465" s="2"/>
      <c r="SWD465" s="15"/>
      <c r="SWE465" s="15"/>
      <c r="SWF465" s="83"/>
      <c r="SWG465" s="52"/>
      <c r="SWH465" s="70"/>
      <c r="SWI465" s="70"/>
      <c r="SWJ465" s="70"/>
      <c r="SWK465" s="110"/>
      <c r="SWL465" s="2"/>
      <c r="SWM465" s="15"/>
      <c r="SWN465" s="15"/>
      <c r="SWO465" s="83"/>
      <c r="SWP465" s="52"/>
      <c r="SWQ465" s="70"/>
      <c r="SWR465" s="70"/>
      <c r="SWS465" s="70"/>
      <c r="SWT465" s="110"/>
      <c r="SWU465" s="2"/>
      <c r="SWV465" s="15"/>
      <c r="SWW465" s="15"/>
      <c r="SWX465" s="83"/>
      <c r="SWY465" s="52"/>
      <c r="SWZ465" s="70"/>
      <c r="SXA465" s="70"/>
      <c r="SXB465" s="70"/>
      <c r="SXC465" s="110"/>
      <c r="SXD465" s="2"/>
      <c r="SXE465" s="15"/>
      <c r="SXF465" s="15"/>
      <c r="SXG465" s="83"/>
      <c r="SXH465" s="52"/>
      <c r="SXI465" s="70"/>
      <c r="SXJ465" s="70"/>
      <c r="SXK465" s="70"/>
      <c r="SXL465" s="110"/>
      <c r="SXM465" s="2"/>
      <c r="SXN465" s="15"/>
      <c r="SXO465" s="15"/>
      <c r="SXP465" s="83"/>
      <c r="SXQ465" s="52"/>
      <c r="SXR465" s="70"/>
      <c r="SXS465" s="70"/>
      <c r="SXT465" s="70"/>
      <c r="SXU465" s="110"/>
      <c r="SXV465" s="2"/>
      <c r="SXW465" s="15"/>
      <c r="SXX465" s="15"/>
      <c r="SXY465" s="83"/>
      <c r="SXZ465" s="52"/>
      <c r="SYA465" s="70"/>
      <c r="SYB465" s="70"/>
      <c r="SYC465" s="70"/>
      <c r="SYD465" s="110"/>
      <c r="SYE465" s="2"/>
      <c r="SYF465" s="15"/>
      <c r="SYG465" s="15"/>
      <c r="SYH465" s="83"/>
      <c r="SYI465" s="52"/>
      <c r="SYJ465" s="70"/>
      <c r="SYK465" s="70"/>
      <c r="SYL465" s="70"/>
      <c r="SYM465" s="110"/>
      <c r="SYN465" s="2"/>
      <c r="SYO465" s="15"/>
      <c r="SYP465" s="15"/>
      <c r="SYQ465" s="83"/>
      <c r="SYR465" s="52"/>
      <c r="SYS465" s="70"/>
      <c r="SYT465" s="70"/>
      <c r="SYU465" s="70"/>
      <c r="SYV465" s="110"/>
      <c r="SYW465" s="2"/>
      <c r="SYX465" s="15"/>
      <c r="SYY465" s="15"/>
      <c r="SYZ465" s="83"/>
      <c r="SZA465" s="52"/>
      <c r="SZB465" s="70"/>
      <c r="SZC465" s="70"/>
      <c r="SZD465" s="70"/>
      <c r="SZE465" s="110"/>
      <c r="SZF465" s="2"/>
      <c r="SZG465" s="15"/>
      <c r="SZH465" s="15"/>
      <c r="SZI465" s="83"/>
      <c r="SZJ465" s="52"/>
      <c r="SZK465" s="70"/>
      <c r="SZL465" s="70"/>
      <c r="SZM465" s="70"/>
      <c r="SZN465" s="110"/>
      <c r="SZO465" s="2"/>
      <c r="SZP465" s="15"/>
      <c r="SZQ465" s="15"/>
      <c r="SZR465" s="83"/>
      <c r="SZS465" s="52"/>
      <c r="SZT465" s="70"/>
      <c r="SZU465" s="70"/>
      <c r="SZV465" s="70"/>
      <c r="SZW465" s="110"/>
      <c r="SZX465" s="2"/>
      <c r="SZY465" s="15"/>
      <c r="SZZ465" s="15"/>
      <c r="TAA465" s="83"/>
      <c r="TAB465" s="52"/>
      <c r="TAC465" s="70"/>
      <c r="TAD465" s="70"/>
      <c r="TAE465" s="70"/>
      <c r="TAF465" s="110"/>
      <c r="TAG465" s="2"/>
      <c r="TAH465" s="15"/>
      <c r="TAI465" s="15"/>
      <c r="TAJ465" s="83"/>
      <c r="TAK465" s="52"/>
      <c r="TAL465" s="70"/>
      <c r="TAM465" s="70"/>
      <c r="TAN465" s="70"/>
      <c r="TAO465" s="110"/>
      <c r="TAP465" s="2"/>
      <c r="TAQ465" s="15"/>
      <c r="TAR465" s="15"/>
      <c r="TAS465" s="83"/>
      <c r="TAT465" s="52"/>
      <c r="TAU465" s="70"/>
      <c r="TAV465" s="70"/>
      <c r="TAW465" s="70"/>
      <c r="TAX465" s="110"/>
      <c r="TAY465" s="2"/>
      <c r="TAZ465" s="15"/>
      <c r="TBA465" s="15"/>
      <c r="TBB465" s="83"/>
      <c r="TBC465" s="52"/>
      <c r="TBD465" s="70"/>
      <c r="TBE465" s="70"/>
      <c r="TBF465" s="70"/>
      <c r="TBG465" s="110"/>
      <c r="TBH465" s="2"/>
      <c r="TBI465" s="15"/>
      <c r="TBJ465" s="15"/>
      <c r="TBK465" s="83"/>
      <c r="TBL465" s="52"/>
      <c r="TBM465" s="70"/>
      <c r="TBN465" s="70"/>
      <c r="TBO465" s="70"/>
      <c r="TBP465" s="110"/>
      <c r="TBQ465" s="2"/>
      <c r="TBR465" s="15"/>
      <c r="TBS465" s="15"/>
      <c r="TBT465" s="83"/>
      <c r="TBU465" s="52"/>
      <c r="TBV465" s="70"/>
      <c r="TBW465" s="70"/>
      <c r="TBX465" s="70"/>
      <c r="TBY465" s="110"/>
      <c r="TBZ465" s="2"/>
      <c r="TCA465" s="15"/>
      <c r="TCB465" s="15"/>
      <c r="TCC465" s="83"/>
      <c r="TCD465" s="52"/>
      <c r="TCE465" s="70"/>
      <c r="TCF465" s="70"/>
      <c r="TCG465" s="70"/>
      <c r="TCH465" s="110"/>
      <c r="TCI465" s="2"/>
      <c r="TCJ465" s="15"/>
      <c r="TCK465" s="15"/>
      <c r="TCL465" s="83"/>
      <c r="TCM465" s="52"/>
      <c r="TCN465" s="70"/>
      <c r="TCO465" s="70"/>
      <c r="TCP465" s="70"/>
      <c r="TCQ465" s="110"/>
      <c r="TCR465" s="2"/>
      <c r="TCS465" s="15"/>
      <c r="TCT465" s="15"/>
      <c r="TCU465" s="83"/>
      <c r="TCV465" s="52"/>
      <c r="TCW465" s="70"/>
      <c r="TCX465" s="70"/>
      <c r="TCY465" s="70"/>
      <c r="TCZ465" s="110"/>
      <c r="TDA465" s="2"/>
      <c r="TDB465" s="15"/>
      <c r="TDC465" s="15"/>
      <c r="TDD465" s="83"/>
      <c r="TDE465" s="52"/>
      <c r="TDF465" s="70"/>
      <c r="TDG465" s="70"/>
      <c r="TDH465" s="70"/>
      <c r="TDI465" s="110"/>
      <c r="TDJ465" s="2"/>
      <c r="TDK465" s="15"/>
      <c r="TDL465" s="15"/>
      <c r="TDM465" s="83"/>
      <c r="TDN465" s="52"/>
      <c r="TDO465" s="70"/>
      <c r="TDP465" s="70"/>
      <c r="TDQ465" s="70"/>
      <c r="TDR465" s="110"/>
      <c r="TDS465" s="2"/>
      <c r="TDT465" s="15"/>
      <c r="TDU465" s="15"/>
      <c r="TDV465" s="83"/>
      <c r="TDW465" s="52"/>
      <c r="TDX465" s="70"/>
      <c r="TDY465" s="70"/>
      <c r="TDZ465" s="70"/>
      <c r="TEA465" s="110"/>
      <c r="TEB465" s="2"/>
      <c r="TEC465" s="15"/>
      <c r="TED465" s="15"/>
      <c r="TEE465" s="83"/>
      <c r="TEF465" s="52"/>
      <c r="TEG465" s="70"/>
      <c r="TEH465" s="70"/>
      <c r="TEI465" s="70"/>
      <c r="TEJ465" s="110"/>
      <c r="TEK465" s="2"/>
      <c r="TEL465" s="15"/>
      <c r="TEM465" s="15"/>
      <c r="TEN465" s="83"/>
      <c r="TEO465" s="52"/>
      <c r="TEP465" s="70"/>
      <c r="TEQ465" s="70"/>
      <c r="TER465" s="70"/>
      <c r="TES465" s="110"/>
      <c r="TET465" s="2"/>
      <c r="TEU465" s="15"/>
      <c r="TEV465" s="15"/>
      <c r="TEW465" s="83"/>
      <c r="TEX465" s="52"/>
      <c r="TEY465" s="70"/>
      <c r="TEZ465" s="70"/>
      <c r="TFA465" s="70"/>
      <c r="TFB465" s="110"/>
      <c r="TFC465" s="2"/>
      <c r="TFD465" s="15"/>
      <c r="TFE465" s="15"/>
      <c r="TFF465" s="83"/>
      <c r="TFG465" s="52"/>
      <c r="TFH465" s="70"/>
      <c r="TFI465" s="70"/>
      <c r="TFJ465" s="70"/>
      <c r="TFK465" s="110"/>
      <c r="TFL465" s="2"/>
      <c r="TFM465" s="15"/>
      <c r="TFN465" s="15"/>
      <c r="TFO465" s="83"/>
      <c r="TFP465" s="52"/>
      <c r="TFQ465" s="70"/>
      <c r="TFR465" s="70"/>
      <c r="TFS465" s="70"/>
      <c r="TFT465" s="110"/>
      <c r="TFU465" s="2"/>
      <c r="TFV465" s="15"/>
      <c r="TFW465" s="15"/>
      <c r="TFX465" s="83"/>
      <c r="TFY465" s="52"/>
      <c r="TFZ465" s="70"/>
      <c r="TGA465" s="70"/>
      <c r="TGB465" s="70"/>
      <c r="TGC465" s="110"/>
      <c r="TGD465" s="2"/>
      <c r="TGE465" s="15"/>
      <c r="TGF465" s="15"/>
      <c r="TGG465" s="83"/>
      <c r="TGH465" s="52"/>
      <c r="TGI465" s="70"/>
      <c r="TGJ465" s="70"/>
      <c r="TGK465" s="70"/>
      <c r="TGL465" s="110"/>
      <c r="TGM465" s="2"/>
      <c r="TGN465" s="15"/>
      <c r="TGO465" s="15"/>
      <c r="TGP465" s="83"/>
      <c r="TGQ465" s="52"/>
      <c r="TGR465" s="70"/>
      <c r="TGS465" s="70"/>
      <c r="TGT465" s="70"/>
      <c r="TGU465" s="110"/>
      <c r="TGV465" s="2"/>
      <c r="TGW465" s="15"/>
      <c r="TGX465" s="15"/>
      <c r="TGY465" s="83"/>
      <c r="TGZ465" s="52"/>
      <c r="THA465" s="70"/>
      <c r="THB465" s="70"/>
      <c r="THC465" s="70"/>
      <c r="THD465" s="110"/>
      <c r="THE465" s="2"/>
      <c r="THF465" s="15"/>
      <c r="THG465" s="15"/>
      <c r="THH465" s="83"/>
      <c r="THI465" s="52"/>
      <c r="THJ465" s="70"/>
      <c r="THK465" s="70"/>
      <c r="THL465" s="70"/>
      <c r="THM465" s="110"/>
      <c r="THN465" s="2"/>
      <c r="THO465" s="15"/>
      <c r="THP465" s="15"/>
      <c r="THQ465" s="83"/>
      <c r="THR465" s="52"/>
      <c r="THS465" s="70"/>
      <c r="THT465" s="70"/>
      <c r="THU465" s="70"/>
      <c r="THV465" s="110"/>
      <c r="THW465" s="2"/>
      <c r="THX465" s="15"/>
      <c r="THY465" s="15"/>
      <c r="THZ465" s="83"/>
      <c r="TIA465" s="52"/>
      <c r="TIB465" s="70"/>
      <c r="TIC465" s="70"/>
      <c r="TID465" s="70"/>
      <c r="TIE465" s="110"/>
      <c r="TIF465" s="2"/>
      <c r="TIG465" s="15"/>
      <c r="TIH465" s="15"/>
      <c r="TII465" s="83"/>
      <c r="TIJ465" s="52"/>
      <c r="TIK465" s="70"/>
      <c r="TIL465" s="70"/>
      <c r="TIM465" s="70"/>
      <c r="TIN465" s="110"/>
      <c r="TIO465" s="2"/>
      <c r="TIP465" s="15"/>
      <c r="TIQ465" s="15"/>
      <c r="TIR465" s="83"/>
      <c r="TIS465" s="52"/>
      <c r="TIT465" s="70"/>
      <c r="TIU465" s="70"/>
      <c r="TIV465" s="70"/>
      <c r="TIW465" s="110"/>
      <c r="TIX465" s="2"/>
      <c r="TIY465" s="15"/>
      <c r="TIZ465" s="15"/>
      <c r="TJA465" s="83"/>
      <c r="TJB465" s="52"/>
      <c r="TJC465" s="70"/>
      <c r="TJD465" s="70"/>
      <c r="TJE465" s="70"/>
      <c r="TJF465" s="110"/>
      <c r="TJG465" s="2"/>
      <c r="TJH465" s="15"/>
      <c r="TJI465" s="15"/>
      <c r="TJJ465" s="83"/>
      <c r="TJK465" s="52"/>
      <c r="TJL465" s="70"/>
      <c r="TJM465" s="70"/>
      <c r="TJN465" s="70"/>
      <c r="TJO465" s="110"/>
      <c r="TJP465" s="2"/>
      <c r="TJQ465" s="15"/>
      <c r="TJR465" s="15"/>
      <c r="TJS465" s="83"/>
      <c r="TJT465" s="52"/>
      <c r="TJU465" s="70"/>
      <c r="TJV465" s="70"/>
      <c r="TJW465" s="70"/>
      <c r="TJX465" s="110"/>
      <c r="TJY465" s="2"/>
      <c r="TJZ465" s="15"/>
      <c r="TKA465" s="15"/>
      <c r="TKB465" s="83"/>
      <c r="TKC465" s="52"/>
      <c r="TKD465" s="70"/>
      <c r="TKE465" s="70"/>
      <c r="TKF465" s="70"/>
      <c r="TKG465" s="110"/>
      <c r="TKH465" s="2"/>
      <c r="TKI465" s="15"/>
      <c r="TKJ465" s="15"/>
      <c r="TKK465" s="83"/>
      <c r="TKL465" s="52"/>
      <c r="TKM465" s="70"/>
      <c r="TKN465" s="70"/>
      <c r="TKO465" s="70"/>
      <c r="TKP465" s="110"/>
      <c r="TKQ465" s="2"/>
      <c r="TKR465" s="15"/>
      <c r="TKS465" s="15"/>
      <c r="TKT465" s="83"/>
      <c r="TKU465" s="52"/>
      <c r="TKV465" s="70"/>
      <c r="TKW465" s="70"/>
      <c r="TKX465" s="70"/>
      <c r="TKY465" s="110"/>
      <c r="TKZ465" s="2"/>
      <c r="TLA465" s="15"/>
      <c r="TLB465" s="15"/>
      <c r="TLC465" s="83"/>
      <c r="TLD465" s="52"/>
      <c r="TLE465" s="70"/>
      <c r="TLF465" s="70"/>
      <c r="TLG465" s="70"/>
      <c r="TLH465" s="110"/>
      <c r="TLI465" s="2"/>
      <c r="TLJ465" s="15"/>
      <c r="TLK465" s="15"/>
      <c r="TLL465" s="83"/>
      <c r="TLM465" s="52"/>
      <c r="TLN465" s="70"/>
      <c r="TLO465" s="70"/>
      <c r="TLP465" s="70"/>
      <c r="TLQ465" s="110"/>
      <c r="TLR465" s="2"/>
      <c r="TLS465" s="15"/>
      <c r="TLT465" s="15"/>
      <c r="TLU465" s="83"/>
      <c r="TLV465" s="52"/>
      <c r="TLW465" s="70"/>
      <c r="TLX465" s="70"/>
      <c r="TLY465" s="70"/>
      <c r="TLZ465" s="110"/>
      <c r="TMA465" s="2"/>
      <c r="TMB465" s="15"/>
      <c r="TMC465" s="15"/>
      <c r="TMD465" s="83"/>
      <c r="TME465" s="52"/>
      <c r="TMF465" s="70"/>
      <c r="TMG465" s="70"/>
      <c r="TMH465" s="70"/>
      <c r="TMI465" s="110"/>
      <c r="TMJ465" s="2"/>
      <c r="TMK465" s="15"/>
      <c r="TML465" s="15"/>
      <c r="TMM465" s="83"/>
      <c r="TMN465" s="52"/>
      <c r="TMO465" s="70"/>
      <c r="TMP465" s="70"/>
      <c r="TMQ465" s="70"/>
      <c r="TMR465" s="110"/>
      <c r="TMS465" s="2"/>
      <c r="TMT465" s="15"/>
      <c r="TMU465" s="15"/>
      <c r="TMV465" s="83"/>
      <c r="TMW465" s="52"/>
      <c r="TMX465" s="70"/>
      <c r="TMY465" s="70"/>
      <c r="TMZ465" s="70"/>
      <c r="TNA465" s="110"/>
      <c r="TNB465" s="2"/>
      <c r="TNC465" s="15"/>
      <c r="TND465" s="15"/>
      <c r="TNE465" s="83"/>
      <c r="TNF465" s="52"/>
      <c r="TNG465" s="70"/>
      <c r="TNH465" s="70"/>
      <c r="TNI465" s="70"/>
      <c r="TNJ465" s="110"/>
      <c r="TNK465" s="2"/>
      <c r="TNL465" s="15"/>
      <c r="TNM465" s="15"/>
      <c r="TNN465" s="83"/>
      <c r="TNO465" s="52"/>
      <c r="TNP465" s="70"/>
      <c r="TNQ465" s="70"/>
      <c r="TNR465" s="70"/>
      <c r="TNS465" s="110"/>
      <c r="TNT465" s="2"/>
      <c r="TNU465" s="15"/>
      <c r="TNV465" s="15"/>
      <c r="TNW465" s="83"/>
      <c r="TNX465" s="52"/>
      <c r="TNY465" s="70"/>
      <c r="TNZ465" s="70"/>
      <c r="TOA465" s="70"/>
      <c r="TOB465" s="110"/>
      <c r="TOC465" s="2"/>
      <c r="TOD465" s="15"/>
      <c r="TOE465" s="15"/>
      <c r="TOF465" s="83"/>
      <c r="TOG465" s="52"/>
      <c r="TOH465" s="70"/>
      <c r="TOI465" s="70"/>
      <c r="TOJ465" s="70"/>
      <c r="TOK465" s="110"/>
      <c r="TOL465" s="2"/>
      <c r="TOM465" s="15"/>
      <c r="TON465" s="15"/>
      <c r="TOO465" s="83"/>
      <c r="TOP465" s="52"/>
      <c r="TOQ465" s="70"/>
      <c r="TOR465" s="70"/>
      <c r="TOS465" s="70"/>
      <c r="TOT465" s="110"/>
      <c r="TOU465" s="2"/>
      <c r="TOV465" s="15"/>
      <c r="TOW465" s="15"/>
      <c r="TOX465" s="83"/>
      <c r="TOY465" s="52"/>
      <c r="TOZ465" s="70"/>
      <c r="TPA465" s="70"/>
      <c r="TPB465" s="70"/>
      <c r="TPC465" s="110"/>
      <c r="TPD465" s="2"/>
      <c r="TPE465" s="15"/>
      <c r="TPF465" s="15"/>
      <c r="TPG465" s="83"/>
      <c r="TPH465" s="52"/>
      <c r="TPI465" s="70"/>
      <c r="TPJ465" s="70"/>
      <c r="TPK465" s="70"/>
      <c r="TPL465" s="110"/>
      <c r="TPM465" s="2"/>
      <c r="TPN465" s="15"/>
      <c r="TPO465" s="15"/>
      <c r="TPP465" s="83"/>
      <c r="TPQ465" s="52"/>
      <c r="TPR465" s="70"/>
      <c r="TPS465" s="70"/>
      <c r="TPT465" s="70"/>
      <c r="TPU465" s="110"/>
      <c r="TPV465" s="2"/>
      <c r="TPW465" s="15"/>
      <c r="TPX465" s="15"/>
      <c r="TPY465" s="83"/>
      <c r="TPZ465" s="52"/>
      <c r="TQA465" s="70"/>
      <c r="TQB465" s="70"/>
      <c r="TQC465" s="70"/>
      <c r="TQD465" s="110"/>
      <c r="TQE465" s="2"/>
      <c r="TQF465" s="15"/>
      <c r="TQG465" s="15"/>
      <c r="TQH465" s="83"/>
      <c r="TQI465" s="52"/>
      <c r="TQJ465" s="70"/>
      <c r="TQK465" s="70"/>
      <c r="TQL465" s="70"/>
      <c r="TQM465" s="110"/>
      <c r="TQN465" s="2"/>
      <c r="TQO465" s="15"/>
      <c r="TQP465" s="15"/>
      <c r="TQQ465" s="83"/>
      <c r="TQR465" s="52"/>
      <c r="TQS465" s="70"/>
      <c r="TQT465" s="70"/>
      <c r="TQU465" s="70"/>
      <c r="TQV465" s="110"/>
      <c r="TQW465" s="2"/>
      <c r="TQX465" s="15"/>
      <c r="TQY465" s="15"/>
      <c r="TQZ465" s="83"/>
      <c r="TRA465" s="52"/>
      <c r="TRB465" s="70"/>
      <c r="TRC465" s="70"/>
      <c r="TRD465" s="70"/>
      <c r="TRE465" s="110"/>
      <c r="TRF465" s="2"/>
      <c r="TRG465" s="15"/>
      <c r="TRH465" s="15"/>
      <c r="TRI465" s="83"/>
      <c r="TRJ465" s="52"/>
      <c r="TRK465" s="70"/>
      <c r="TRL465" s="70"/>
      <c r="TRM465" s="70"/>
      <c r="TRN465" s="110"/>
      <c r="TRO465" s="2"/>
      <c r="TRP465" s="15"/>
      <c r="TRQ465" s="15"/>
      <c r="TRR465" s="83"/>
      <c r="TRS465" s="52"/>
      <c r="TRT465" s="70"/>
      <c r="TRU465" s="70"/>
      <c r="TRV465" s="70"/>
      <c r="TRW465" s="110"/>
      <c r="TRX465" s="2"/>
      <c r="TRY465" s="15"/>
      <c r="TRZ465" s="15"/>
      <c r="TSA465" s="83"/>
      <c r="TSB465" s="52"/>
      <c r="TSC465" s="70"/>
      <c r="TSD465" s="70"/>
      <c r="TSE465" s="70"/>
      <c r="TSF465" s="110"/>
      <c r="TSG465" s="2"/>
      <c r="TSH465" s="15"/>
      <c r="TSI465" s="15"/>
      <c r="TSJ465" s="83"/>
      <c r="TSK465" s="52"/>
      <c r="TSL465" s="70"/>
      <c r="TSM465" s="70"/>
      <c r="TSN465" s="70"/>
      <c r="TSO465" s="110"/>
      <c r="TSP465" s="2"/>
      <c r="TSQ465" s="15"/>
      <c r="TSR465" s="15"/>
      <c r="TSS465" s="83"/>
      <c r="TST465" s="52"/>
      <c r="TSU465" s="70"/>
      <c r="TSV465" s="70"/>
      <c r="TSW465" s="70"/>
      <c r="TSX465" s="110"/>
      <c r="TSY465" s="2"/>
      <c r="TSZ465" s="15"/>
      <c r="TTA465" s="15"/>
      <c r="TTB465" s="83"/>
      <c r="TTC465" s="52"/>
      <c r="TTD465" s="70"/>
      <c r="TTE465" s="70"/>
      <c r="TTF465" s="70"/>
      <c r="TTG465" s="110"/>
      <c r="TTH465" s="2"/>
      <c r="TTI465" s="15"/>
      <c r="TTJ465" s="15"/>
      <c r="TTK465" s="83"/>
      <c r="TTL465" s="52"/>
      <c r="TTM465" s="70"/>
      <c r="TTN465" s="70"/>
      <c r="TTO465" s="70"/>
      <c r="TTP465" s="110"/>
      <c r="TTQ465" s="2"/>
      <c r="TTR465" s="15"/>
      <c r="TTS465" s="15"/>
      <c r="TTT465" s="83"/>
      <c r="TTU465" s="52"/>
      <c r="TTV465" s="70"/>
      <c r="TTW465" s="70"/>
      <c r="TTX465" s="70"/>
      <c r="TTY465" s="110"/>
      <c r="TTZ465" s="2"/>
      <c r="TUA465" s="15"/>
      <c r="TUB465" s="15"/>
      <c r="TUC465" s="83"/>
      <c r="TUD465" s="52"/>
      <c r="TUE465" s="70"/>
      <c r="TUF465" s="70"/>
      <c r="TUG465" s="70"/>
      <c r="TUH465" s="110"/>
      <c r="TUI465" s="2"/>
      <c r="TUJ465" s="15"/>
      <c r="TUK465" s="15"/>
      <c r="TUL465" s="83"/>
      <c r="TUM465" s="52"/>
      <c r="TUN465" s="70"/>
      <c r="TUO465" s="70"/>
      <c r="TUP465" s="70"/>
      <c r="TUQ465" s="110"/>
      <c r="TUR465" s="2"/>
      <c r="TUS465" s="15"/>
      <c r="TUT465" s="15"/>
      <c r="TUU465" s="83"/>
      <c r="TUV465" s="52"/>
      <c r="TUW465" s="70"/>
      <c r="TUX465" s="70"/>
      <c r="TUY465" s="70"/>
      <c r="TUZ465" s="110"/>
      <c r="TVA465" s="2"/>
      <c r="TVB465" s="15"/>
      <c r="TVC465" s="15"/>
      <c r="TVD465" s="83"/>
      <c r="TVE465" s="52"/>
      <c r="TVF465" s="70"/>
      <c r="TVG465" s="70"/>
      <c r="TVH465" s="70"/>
      <c r="TVI465" s="110"/>
      <c r="TVJ465" s="2"/>
      <c r="TVK465" s="15"/>
      <c r="TVL465" s="15"/>
      <c r="TVM465" s="83"/>
      <c r="TVN465" s="52"/>
      <c r="TVO465" s="70"/>
      <c r="TVP465" s="70"/>
      <c r="TVQ465" s="70"/>
      <c r="TVR465" s="110"/>
      <c r="TVS465" s="2"/>
      <c r="TVT465" s="15"/>
      <c r="TVU465" s="15"/>
      <c r="TVV465" s="83"/>
      <c r="TVW465" s="52"/>
      <c r="TVX465" s="70"/>
      <c r="TVY465" s="70"/>
      <c r="TVZ465" s="70"/>
      <c r="TWA465" s="110"/>
      <c r="TWB465" s="2"/>
      <c r="TWC465" s="15"/>
      <c r="TWD465" s="15"/>
      <c r="TWE465" s="83"/>
      <c r="TWF465" s="52"/>
      <c r="TWG465" s="70"/>
      <c r="TWH465" s="70"/>
      <c r="TWI465" s="70"/>
      <c r="TWJ465" s="110"/>
      <c r="TWK465" s="2"/>
      <c r="TWL465" s="15"/>
      <c r="TWM465" s="15"/>
      <c r="TWN465" s="83"/>
      <c r="TWO465" s="52"/>
      <c r="TWP465" s="70"/>
      <c r="TWQ465" s="70"/>
      <c r="TWR465" s="70"/>
      <c r="TWS465" s="110"/>
      <c r="TWT465" s="2"/>
      <c r="TWU465" s="15"/>
      <c r="TWV465" s="15"/>
      <c r="TWW465" s="83"/>
      <c r="TWX465" s="52"/>
      <c r="TWY465" s="70"/>
      <c r="TWZ465" s="70"/>
      <c r="TXA465" s="70"/>
      <c r="TXB465" s="110"/>
      <c r="TXC465" s="2"/>
      <c r="TXD465" s="15"/>
      <c r="TXE465" s="15"/>
      <c r="TXF465" s="83"/>
      <c r="TXG465" s="52"/>
      <c r="TXH465" s="70"/>
      <c r="TXI465" s="70"/>
      <c r="TXJ465" s="70"/>
      <c r="TXK465" s="110"/>
      <c r="TXL465" s="2"/>
      <c r="TXM465" s="15"/>
      <c r="TXN465" s="15"/>
      <c r="TXO465" s="83"/>
      <c r="TXP465" s="52"/>
      <c r="TXQ465" s="70"/>
      <c r="TXR465" s="70"/>
      <c r="TXS465" s="70"/>
      <c r="TXT465" s="110"/>
      <c r="TXU465" s="2"/>
      <c r="TXV465" s="15"/>
      <c r="TXW465" s="15"/>
      <c r="TXX465" s="83"/>
      <c r="TXY465" s="52"/>
      <c r="TXZ465" s="70"/>
      <c r="TYA465" s="70"/>
      <c r="TYB465" s="70"/>
      <c r="TYC465" s="110"/>
      <c r="TYD465" s="2"/>
      <c r="TYE465" s="15"/>
      <c r="TYF465" s="15"/>
      <c r="TYG465" s="83"/>
      <c r="TYH465" s="52"/>
      <c r="TYI465" s="70"/>
      <c r="TYJ465" s="70"/>
      <c r="TYK465" s="70"/>
      <c r="TYL465" s="110"/>
      <c r="TYM465" s="2"/>
      <c r="TYN465" s="15"/>
      <c r="TYO465" s="15"/>
      <c r="TYP465" s="83"/>
      <c r="TYQ465" s="52"/>
      <c r="TYR465" s="70"/>
      <c r="TYS465" s="70"/>
      <c r="TYT465" s="70"/>
      <c r="TYU465" s="110"/>
      <c r="TYV465" s="2"/>
      <c r="TYW465" s="15"/>
      <c r="TYX465" s="15"/>
      <c r="TYY465" s="83"/>
      <c r="TYZ465" s="52"/>
      <c r="TZA465" s="70"/>
      <c r="TZB465" s="70"/>
      <c r="TZC465" s="70"/>
      <c r="TZD465" s="110"/>
      <c r="TZE465" s="2"/>
      <c r="TZF465" s="15"/>
      <c r="TZG465" s="15"/>
      <c r="TZH465" s="83"/>
      <c r="TZI465" s="52"/>
      <c r="TZJ465" s="70"/>
      <c r="TZK465" s="70"/>
      <c r="TZL465" s="70"/>
      <c r="TZM465" s="110"/>
      <c r="TZN465" s="2"/>
      <c r="TZO465" s="15"/>
      <c r="TZP465" s="15"/>
      <c r="TZQ465" s="83"/>
      <c r="TZR465" s="52"/>
      <c r="TZS465" s="70"/>
      <c r="TZT465" s="70"/>
      <c r="TZU465" s="70"/>
      <c r="TZV465" s="110"/>
      <c r="TZW465" s="2"/>
      <c r="TZX465" s="15"/>
      <c r="TZY465" s="15"/>
      <c r="TZZ465" s="83"/>
      <c r="UAA465" s="52"/>
      <c r="UAB465" s="70"/>
      <c r="UAC465" s="70"/>
      <c r="UAD465" s="70"/>
      <c r="UAE465" s="110"/>
      <c r="UAF465" s="2"/>
      <c r="UAG465" s="15"/>
      <c r="UAH465" s="15"/>
      <c r="UAI465" s="83"/>
      <c r="UAJ465" s="52"/>
      <c r="UAK465" s="70"/>
      <c r="UAL465" s="70"/>
      <c r="UAM465" s="70"/>
      <c r="UAN465" s="110"/>
      <c r="UAO465" s="2"/>
      <c r="UAP465" s="15"/>
      <c r="UAQ465" s="15"/>
      <c r="UAR465" s="83"/>
      <c r="UAS465" s="52"/>
      <c r="UAT465" s="70"/>
      <c r="UAU465" s="70"/>
      <c r="UAV465" s="70"/>
      <c r="UAW465" s="110"/>
      <c r="UAX465" s="2"/>
      <c r="UAY465" s="15"/>
      <c r="UAZ465" s="15"/>
      <c r="UBA465" s="83"/>
      <c r="UBB465" s="52"/>
      <c r="UBC465" s="70"/>
      <c r="UBD465" s="70"/>
      <c r="UBE465" s="70"/>
      <c r="UBF465" s="110"/>
      <c r="UBG465" s="2"/>
      <c r="UBH465" s="15"/>
      <c r="UBI465" s="15"/>
      <c r="UBJ465" s="83"/>
      <c r="UBK465" s="52"/>
      <c r="UBL465" s="70"/>
      <c r="UBM465" s="70"/>
      <c r="UBN465" s="70"/>
      <c r="UBO465" s="110"/>
      <c r="UBP465" s="2"/>
      <c r="UBQ465" s="15"/>
      <c r="UBR465" s="15"/>
      <c r="UBS465" s="83"/>
      <c r="UBT465" s="52"/>
      <c r="UBU465" s="70"/>
      <c r="UBV465" s="70"/>
      <c r="UBW465" s="70"/>
      <c r="UBX465" s="110"/>
      <c r="UBY465" s="2"/>
      <c r="UBZ465" s="15"/>
      <c r="UCA465" s="15"/>
      <c r="UCB465" s="83"/>
      <c r="UCC465" s="52"/>
      <c r="UCD465" s="70"/>
      <c r="UCE465" s="70"/>
      <c r="UCF465" s="70"/>
      <c r="UCG465" s="110"/>
      <c r="UCH465" s="2"/>
      <c r="UCI465" s="15"/>
      <c r="UCJ465" s="15"/>
      <c r="UCK465" s="83"/>
      <c r="UCL465" s="52"/>
      <c r="UCM465" s="70"/>
      <c r="UCN465" s="70"/>
      <c r="UCO465" s="70"/>
      <c r="UCP465" s="110"/>
      <c r="UCQ465" s="2"/>
      <c r="UCR465" s="15"/>
      <c r="UCS465" s="15"/>
      <c r="UCT465" s="83"/>
      <c r="UCU465" s="52"/>
      <c r="UCV465" s="70"/>
      <c r="UCW465" s="70"/>
      <c r="UCX465" s="70"/>
      <c r="UCY465" s="110"/>
      <c r="UCZ465" s="2"/>
      <c r="UDA465" s="15"/>
      <c r="UDB465" s="15"/>
      <c r="UDC465" s="83"/>
      <c r="UDD465" s="52"/>
      <c r="UDE465" s="70"/>
      <c r="UDF465" s="70"/>
      <c r="UDG465" s="70"/>
      <c r="UDH465" s="110"/>
      <c r="UDI465" s="2"/>
      <c r="UDJ465" s="15"/>
      <c r="UDK465" s="15"/>
      <c r="UDL465" s="83"/>
      <c r="UDM465" s="52"/>
      <c r="UDN465" s="70"/>
      <c r="UDO465" s="70"/>
      <c r="UDP465" s="70"/>
      <c r="UDQ465" s="110"/>
      <c r="UDR465" s="2"/>
      <c r="UDS465" s="15"/>
      <c r="UDT465" s="15"/>
      <c r="UDU465" s="83"/>
      <c r="UDV465" s="52"/>
      <c r="UDW465" s="70"/>
      <c r="UDX465" s="70"/>
      <c r="UDY465" s="70"/>
      <c r="UDZ465" s="110"/>
      <c r="UEA465" s="2"/>
      <c r="UEB465" s="15"/>
      <c r="UEC465" s="15"/>
      <c r="UED465" s="83"/>
      <c r="UEE465" s="52"/>
      <c r="UEF465" s="70"/>
      <c r="UEG465" s="70"/>
      <c r="UEH465" s="70"/>
      <c r="UEI465" s="110"/>
      <c r="UEJ465" s="2"/>
      <c r="UEK465" s="15"/>
      <c r="UEL465" s="15"/>
      <c r="UEM465" s="83"/>
      <c r="UEN465" s="52"/>
      <c r="UEO465" s="70"/>
      <c r="UEP465" s="70"/>
      <c r="UEQ465" s="70"/>
      <c r="UER465" s="110"/>
      <c r="UES465" s="2"/>
      <c r="UET465" s="15"/>
      <c r="UEU465" s="15"/>
      <c r="UEV465" s="83"/>
      <c r="UEW465" s="52"/>
      <c r="UEX465" s="70"/>
      <c r="UEY465" s="70"/>
      <c r="UEZ465" s="70"/>
      <c r="UFA465" s="110"/>
      <c r="UFB465" s="2"/>
      <c r="UFC465" s="15"/>
      <c r="UFD465" s="15"/>
      <c r="UFE465" s="83"/>
      <c r="UFF465" s="52"/>
      <c r="UFG465" s="70"/>
      <c r="UFH465" s="70"/>
      <c r="UFI465" s="70"/>
      <c r="UFJ465" s="110"/>
      <c r="UFK465" s="2"/>
      <c r="UFL465" s="15"/>
      <c r="UFM465" s="15"/>
      <c r="UFN465" s="83"/>
      <c r="UFO465" s="52"/>
      <c r="UFP465" s="70"/>
      <c r="UFQ465" s="70"/>
      <c r="UFR465" s="70"/>
      <c r="UFS465" s="110"/>
      <c r="UFT465" s="2"/>
      <c r="UFU465" s="15"/>
      <c r="UFV465" s="15"/>
      <c r="UFW465" s="83"/>
      <c r="UFX465" s="52"/>
      <c r="UFY465" s="70"/>
      <c r="UFZ465" s="70"/>
      <c r="UGA465" s="70"/>
      <c r="UGB465" s="110"/>
      <c r="UGC465" s="2"/>
      <c r="UGD465" s="15"/>
      <c r="UGE465" s="15"/>
      <c r="UGF465" s="83"/>
      <c r="UGG465" s="52"/>
      <c r="UGH465" s="70"/>
      <c r="UGI465" s="70"/>
      <c r="UGJ465" s="70"/>
      <c r="UGK465" s="110"/>
      <c r="UGL465" s="2"/>
      <c r="UGM465" s="15"/>
      <c r="UGN465" s="15"/>
      <c r="UGO465" s="83"/>
      <c r="UGP465" s="52"/>
      <c r="UGQ465" s="70"/>
      <c r="UGR465" s="70"/>
      <c r="UGS465" s="70"/>
      <c r="UGT465" s="110"/>
      <c r="UGU465" s="2"/>
      <c r="UGV465" s="15"/>
      <c r="UGW465" s="15"/>
      <c r="UGX465" s="83"/>
      <c r="UGY465" s="52"/>
      <c r="UGZ465" s="70"/>
      <c r="UHA465" s="70"/>
      <c r="UHB465" s="70"/>
      <c r="UHC465" s="110"/>
      <c r="UHD465" s="2"/>
      <c r="UHE465" s="15"/>
      <c r="UHF465" s="15"/>
      <c r="UHG465" s="83"/>
      <c r="UHH465" s="52"/>
      <c r="UHI465" s="70"/>
      <c r="UHJ465" s="70"/>
      <c r="UHK465" s="70"/>
      <c r="UHL465" s="110"/>
      <c r="UHM465" s="2"/>
      <c r="UHN465" s="15"/>
      <c r="UHO465" s="15"/>
      <c r="UHP465" s="83"/>
      <c r="UHQ465" s="52"/>
      <c r="UHR465" s="70"/>
      <c r="UHS465" s="70"/>
      <c r="UHT465" s="70"/>
      <c r="UHU465" s="110"/>
      <c r="UHV465" s="2"/>
      <c r="UHW465" s="15"/>
      <c r="UHX465" s="15"/>
      <c r="UHY465" s="83"/>
      <c r="UHZ465" s="52"/>
      <c r="UIA465" s="70"/>
      <c r="UIB465" s="70"/>
      <c r="UIC465" s="70"/>
      <c r="UID465" s="110"/>
      <c r="UIE465" s="2"/>
      <c r="UIF465" s="15"/>
      <c r="UIG465" s="15"/>
      <c r="UIH465" s="83"/>
      <c r="UII465" s="52"/>
      <c r="UIJ465" s="70"/>
      <c r="UIK465" s="70"/>
      <c r="UIL465" s="70"/>
      <c r="UIM465" s="110"/>
      <c r="UIN465" s="2"/>
      <c r="UIO465" s="15"/>
      <c r="UIP465" s="15"/>
      <c r="UIQ465" s="83"/>
      <c r="UIR465" s="52"/>
      <c r="UIS465" s="70"/>
      <c r="UIT465" s="70"/>
      <c r="UIU465" s="70"/>
      <c r="UIV465" s="110"/>
      <c r="UIW465" s="2"/>
      <c r="UIX465" s="15"/>
      <c r="UIY465" s="15"/>
      <c r="UIZ465" s="83"/>
      <c r="UJA465" s="52"/>
      <c r="UJB465" s="70"/>
      <c r="UJC465" s="70"/>
      <c r="UJD465" s="70"/>
      <c r="UJE465" s="110"/>
      <c r="UJF465" s="2"/>
      <c r="UJG465" s="15"/>
      <c r="UJH465" s="15"/>
      <c r="UJI465" s="83"/>
      <c r="UJJ465" s="52"/>
      <c r="UJK465" s="70"/>
      <c r="UJL465" s="70"/>
      <c r="UJM465" s="70"/>
      <c r="UJN465" s="110"/>
      <c r="UJO465" s="2"/>
      <c r="UJP465" s="15"/>
      <c r="UJQ465" s="15"/>
      <c r="UJR465" s="83"/>
      <c r="UJS465" s="52"/>
      <c r="UJT465" s="70"/>
      <c r="UJU465" s="70"/>
      <c r="UJV465" s="70"/>
      <c r="UJW465" s="110"/>
      <c r="UJX465" s="2"/>
      <c r="UJY465" s="15"/>
      <c r="UJZ465" s="15"/>
      <c r="UKA465" s="83"/>
      <c r="UKB465" s="52"/>
      <c r="UKC465" s="70"/>
      <c r="UKD465" s="70"/>
      <c r="UKE465" s="70"/>
      <c r="UKF465" s="110"/>
      <c r="UKG465" s="2"/>
      <c r="UKH465" s="15"/>
      <c r="UKI465" s="15"/>
      <c r="UKJ465" s="83"/>
      <c r="UKK465" s="52"/>
      <c r="UKL465" s="70"/>
      <c r="UKM465" s="70"/>
      <c r="UKN465" s="70"/>
      <c r="UKO465" s="110"/>
      <c r="UKP465" s="2"/>
      <c r="UKQ465" s="15"/>
      <c r="UKR465" s="15"/>
      <c r="UKS465" s="83"/>
      <c r="UKT465" s="52"/>
      <c r="UKU465" s="70"/>
      <c r="UKV465" s="70"/>
      <c r="UKW465" s="70"/>
      <c r="UKX465" s="110"/>
      <c r="UKY465" s="2"/>
      <c r="UKZ465" s="15"/>
      <c r="ULA465" s="15"/>
      <c r="ULB465" s="83"/>
      <c r="ULC465" s="52"/>
      <c r="ULD465" s="70"/>
      <c r="ULE465" s="70"/>
      <c r="ULF465" s="70"/>
      <c r="ULG465" s="110"/>
      <c r="ULH465" s="2"/>
      <c r="ULI465" s="15"/>
      <c r="ULJ465" s="15"/>
      <c r="ULK465" s="83"/>
      <c r="ULL465" s="52"/>
      <c r="ULM465" s="70"/>
      <c r="ULN465" s="70"/>
      <c r="ULO465" s="70"/>
      <c r="ULP465" s="110"/>
      <c r="ULQ465" s="2"/>
      <c r="ULR465" s="15"/>
      <c r="ULS465" s="15"/>
      <c r="ULT465" s="83"/>
      <c r="ULU465" s="52"/>
      <c r="ULV465" s="70"/>
      <c r="ULW465" s="70"/>
      <c r="ULX465" s="70"/>
      <c r="ULY465" s="110"/>
      <c r="ULZ465" s="2"/>
      <c r="UMA465" s="15"/>
      <c r="UMB465" s="15"/>
      <c r="UMC465" s="83"/>
      <c r="UMD465" s="52"/>
      <c r="UME465" s="70"/>
      <c r="UMF465" s="70"/>
      <c r="UMG465" s="70"/>
      <c r="UMH465" s="110"/>
      <c r="UMI465" s="2"/>
      <c r="UMJ465" s="15"/>
      <c r="UMK465" s="15"/>
      <c r="UML465" s="83"/>
      <c r="UMM465" s="52"/>
      <c r="UMN465" s="70"/>
      <c r="UMO465" s="70"/>
      <c r="UMP465" s="70"/>
      <c r="UMQ465" s="110"/>
      <c r="UMR465" s="2"/>
      <c r="UMS465" s="15"/>
      <c r="UMT465" s="15"/>
      <c r="UMU465" s="83"/>
      <c r="UMV465" s="52"/>
      <c r="UMW465" s="70"/>
      <c r="UMX465" s="70"/>
      <c r="UMY465" s="70"/>
      <c r="UMZ465" s="110"/>
      <c r="UNA465" s="2"/>
      <c r="UNB465" s="15"/>
      <c r="UNC465" s="15"/>
      <c r="UND465" s="83"/>
      <c r="UNE465" s="52"/>
      <c r="UNF465" s="70"/>
      <c r="UNG465" s="70"/>
      <c r="UNH465" s="70"/>
      <c r="UNI465" s="110"/>
      <c r="UNJ465" s="2"/>
      <c r="UNK465" s="15"/>
      <c r="UNL465" s="15"/>
      <c r="UNM465" s="83"/>
      <c r="UNN465" s="52"/>
      <c r="UNO465" s="70"/>
      <c r="UNP465" s="70"/>
      <c r="UNQ465" s="70"/>
      <c r="UNR465" s="110"/>
      <c r="UNS465" s="2"/>
      <c r="UNT465" s="15"/>
      <c r="UNU465" s="15"/>
      <c r="UNV465" s="83"/>
      <c r="UNW465" s="52"/>
      <c r="UNX465" s="70"/>
      <c r="UNY465" s="70"/>
      <c r="UNZ465" s="70"/>
      <c r="UOA465" s="110"/>
      <c r="UOB465" s="2"/>
      <c r="UOC465" s="15"/>
      <c r="UOD465" s="15"/>
      <c r="UOE465" s="83"/>
      <c r="UOF465" s="52"/>
      <c r="UOG465" s="70"/>
      <c r="UOH465" s="70"/>
      <c r="UOI465" s="70"/>
      <c r="UOJ465" s="110"/>
      <c r="UOK465" s="2"/>
      <c r="UOL465" s="15"/>
      <c r="UOM465" s="15"/>
      <c r="UON465" s="83"/>
      <c r="UOO465" s="52"/>
      <c r="UOP465" s="70"/>
      <c r="UOQ465" s="70"/>
      <c r="UOR465" s="70"/>
      <c r="UOS465" s="110"/>
      <c r="UOT465" s="2"/>
      <c r="UOU465" s="15"/>
      <c r="UOV465" s="15"/>
      <c r="UOW465" s="83"/>
      <c r="UOX465" s="52"/>
      <c r="UOY465" s="70"/>
      <c r="UOZ465" s="70"/>
      <c r="UPA465" s="70"/>
      <c r="UPB465" s="110"/>
      <c r="UPC465" s="2"/>
      <c r="UPD465" s="15"/>
      <c r="UPE465" s="15"/>
      <c r="UPF465" s="83"/>
      <c r="UPG465" s="52"/>
      <c r="UPH465" s="70"/>
      <c r="UPI465" s="70"/>
      <c r="UPJ465" s="70"/>
      <c r="UPK465" s="110"/>
      <c r="UPL465" s="2"/>
      <c r="UPM465" s="15"/>
      <c r="UPN465" s="15"/>
      <c r="UPO465" s="83"/>
      <c r="UPP465" s="52"/>
      <c r="UPQ465" s="70"/>
      <c r="UPR465" s="70"/>
      <c r="UPS465" s="70"/>
      <c r="UPT465" s="110"/>
      <c r="UPU465" s="2"/>
      <c r="UPV465" s="15"/>
      <c r="UPW465" s="15"/>
      <c r="UPX465" s="83"/>
      <c r="UPY465" s="52"/>
      <c r="UPZ465" s="70"/>
      <c r="UQA465" s="70"/>
      <c r="UQB465" s="70"/>
      <c r="UQC465" s="110"/>
      <c r="UQD465" s="2"/>
      <c r="UQE465" s="15"/>
      <c r="UQF465" s="15"/>
      <c r="UQG465" s="83"/>
      <c r="UQH465" s="52"/>
      <c r="UQI465" s="70"/>
      <c r="UQJ465" s="70"/>
      <c r="UQK465" s="70"/>
      <c r="UQL465" s="110"/>
      <c r="UQM465" s="2"/>
      <c r="UQN465" s="15"/>
      <c r="UQO465" s="15"/>
      <c r="UQP465" s="83"/>
      <c r="UQQ465" s="52"/>
      <c r="UQR465" s="70"/>
      <c r="UQS465" s="70"/>
      <c r="UQT465" s="70"/>
      <c r="UQU465" s="110"/>
      <c r="UQV465" s="2"/>
      <c r="UQW465" s="15"/>
      <c r="UQX465" s="15"/>
      <c r="UQY465" s="83"/>
      <c r="UQZ465" s="52"/>
      <c r="URA465" s="70"/>
      <c r="URB465" s="70"/>
      <c r="URC465" s="70"/>
      <c r="URD465" s="110"/>
      <c r="URE465" s="2"/>
      <c r="URF465" s="15"/>
      <c r="URG465" s="15"/>
      <c r="URH465" s="83"/>
      <c r="URI465" s="52"/>
      <c r="URJ465" s="70"/>
      <c r="URK465" s="70"/>
      <c r="URL465" s="70"/>
      <c r="URM465" s="110"/>
      <c r="URN465" s="2"/>
      <c r="URO465" s="15"/>
      <c r="URP465" s="15"/>
      <c r="URQ465" s="83"/>
      <c r="URR465" s="52"/>
      <c r="URS465" s="70"/>
      <c r="URT465" s="70"/>
      <c r="URU465" s="70"/>
      <c r="URV465" s="110"/>
      <c r="URW465" s="2"/>
      <c r="URX465" s="15"/>
      <c r="URY465" s="15"/>
      <c r="URZ465" s="83"/>
      <c r="USA465" s="52"/>
      <c r="USB465" s="70"/>
      <c r="USC465" s="70"/>
      <c r="USD465" s="70"/>
      <c r="USE465" s="110"/>
      <c r="USF465" s="2"/>
      <c r="USG465" s="15"/>
      <c r="USH465" s="15"/>
      <c r="USI465" s="83"/>
      <c r="USJ465" s="52"/>
      <c r="USK465" s="70"/>
      <c r="USL465" s="70"/>
      <c r="USM465" s="70"/>
      <c r="USN465" s="110"/>
      <c r="USO465" s="2"/>
      <c r="USP465" s="15"/>
      <c r="USQ465" s="15"/>
      <c r="USR465" s="83"/>
      <c r="USS465" s="52"/>
      <c r="UST465" s="70"/>
      <c r="USU465" s="70"/>
      <c r="USV465" s="70"/>
      <c r="USW465" s="110"/>
      <c r="USX465" s="2"/>
      <c r="USY465" s="15"/>
      <c r="USZ465" s="15"/>
      <c r="UTA465" s="83"/>
      <c r="UTB465" s="52"/>
      <c r="UTC465" s="70"/>
      <c r="UTD465" s="70"/>
      <c r="UTE465" s="70"/>
      <c r="UTF465" s="110"/>
      <c r="UTG465" s="2"/>
      <c r="UTH465" s="15"/>
      <c r="UTI465" s="15"/>
      <c r="UTJ465" s="83"/>
      <c r="UTK465" s="52"/>
      <c r="UTL465" s="70"/>
      <c r="UTM465" s="70"/>
      <c r="UTN465" s="70"/>
      <c r="UTO465" s="110"/>
      <c r="UTP465" s="2"/>
      <c r="UTQ465" s="15"/>
      <c r="UTR465" s="15"/>
      <c r="UTS465" s="83"/>
      <c r="UTT465" s="52"/>
      <c r="UTU465" s="70"/>
      <c r="UTV465" s="70"/>
      <c r="UTW465" s="70"/>
      <c r="UTX465" s="110"/>
      <c r="UTY465" s="2"/>
      <c r="UTZ465" s="15"/>
      <c r="UUA465" s="15"/>
      <c r="UUB465" s="83"/>
      <c r="UUC465" s="52"/>
      <c r="UUD465" s="70"/>
      <c r="UUE465" s="70"/>
      <c r="UUF465" s="70"/>
      <c r="UUG465" s="110"/>
      <c r="UUH465" s="2"/>
      <c r="UUI465" s="15"/>
      <c r="UUJ465" s="15"/>
      <c r="UUK465" s="83"/>
      <c r="UUL465" s="52"/>
      <c r="UUM465" s="70"/>
      <c r="UUN465" s="70"/>
      <c r="UUO465" s="70"/>
      <c r="UUP465" s="110"/>
      <c r="UUQ465" s="2"/>
      <c r="UUR465" s="15"/>
      <c r="UUS465" s="15"/>
      <c r="UUT465" s="83"/>
      <c r="UUU465" s="52"/>
      <c r="UUV465" s="70"/>
      <c r="UUW465" s="70"/>
      <c r="UUX465" s="70"/>
      <c r="UUY465" s="110"/>
      <c r="UUZ465" s="2"/>
      <c r="UVA465" s="15"/>
      <c r="UVB465" s="15"/>
      <c r="UVC465" s="83"/>
      <c r="UVD465" s="52"/>
      <c r="UVE465" s="70"/>
      <c r="UVF465" s="70"/>
      <c r="UVG465" s="70"/>
      <c r="UVH465" s="110"/>
      <c r="UVI465" s="2"/>
      <c r="UVJ465" s="15"/>
      <c r="UVK465" s="15"/>
      <c r="UVL465" s="83"/>
      <c r="UVM465" s="52"/>
      <c r="UVN465" s="70"/>
      <c r="UVO465" s="70"/>
      <c r="UVP465" s="70"/>
      <c r="UVQ465" s="110"/>
      <c r="UVR465" s="2"/>
      <c r="UVS465" s="15"/>
      <c r="UVT465" s="15"/>
      <c r="UVU465" s="83"/>
      <c r="UVV465" s="52"/>
      <c r="UVW465" s="70"/>
      <c r="UVX465" s="70"/>
      <c r="UVY465" s="70"/>
      <c r="UVZ465" s="110"/>
      <c r="UWA465" s="2"/>
      <c r="UWB465" s="15"/>
      <c r="UWC465" s="15"/>
      <c r="UWD465" s="83"/>
      <c r="UWE465" s="52"/>
      <c r="UWF465" s="70"/>
      <c r="UWG465" s="70"/>
      <c r="UWH465" s="70"/>
      <c r="UWI465" s="110"/>
      <c r="UWJ465" s="2"/>
      <c r="UWK465" s="15"/>
      <c r="UWL465" s="15"/>
      <c r="UWM465" s="83"/>
      <c r="UWN465" s="52"/>
      <c r="UWO465" s="70"/>
      <c r="UWP465" s="70"/>
      <c r="UWQ465" s="70"/>
      <c r="UWR465" s="110"/>
      <c r="UWS465" s="2"/>
      <c r="UWT465" s="15"/>
      <c r="UWU465" s="15"/>
      <c r="UWV465" s="83"/>
      <c r="UWW465" s="52"/>
      <c r="UWX465" s="70"/>
      <c r="UWY465" s="70"/>
      <c r="UWZ465" s="70"/>
      <c r="UXA465" s="110"/>
      <c r="UXB465" s="2"/>
      <c r="UXC465" s="15"/>
      <c r="UXD465" s="15"/>
      <c r="UXE465" s="83"/>
      <c r="UXF465" s="52"/>
      <c r="UXG465" s="70"/>
      <c r="UXH465" s="70"/>
      <c r="UXI465" s="70"/>
      <c r="UXJ465" s="110"/>
      <c r="UXK465" s="2"/>
      <c r="UXL465" s="15"/>
      <c r="UXM465" s="15"/>
      <c r="UXN465" s="83"/>
      <c r="UXO465" s="52"/>
      <c r="UXP465" s="70"/>
      <c r="UXQ465" s="70"/>
      <c r="UXR465" s="70"/>
      <c r="UXS465" s="110"/>
      <c r="UXT465" s="2"/>
      <c r="UXU465" s="15"/>
      <c r="UXV465" s="15"/>
      <c r="UXW465" s="83"/>
      <c r="UXX465" s="52"/>
      <c r="UXY465" s="70"/>
      <c r="UXZ465" s="70"/>
      <c r="UYA465" s="70"/>
      <c r="UYB465" s="110"/>
      <c r="UYC465" s="2"/>
      <c r="UYD465" s="15"/>
      <c r="UYE465" s="15"/>
      <c r="UYF465" s="83"/>
      <c r="UYG465" s="52"/>
      <c r="UYH465" s="70"/>
      <c r="UYI465" s="70"/>
      <c r="UYJ465" s="70"/>
      <c r="UYK465" s="110"/>
      <c r="UYL465" s="2"/>
      <c r="UYM465" s="15"/>
      <c r="UYN465" s="15"/>
      <c r="UYO465" s="83"/>
      <c r="UYP465" s="52"/>
      <c r="UYQ465" s="70"/>
      <c r="UYR465" s="70"/>
      <c r="UYS465" s="70"/>
      <c r="UYT465" s="110"/>
      <c r="UYU465" s="2"/>
      <c r="UYV465" s="15"/>
      <c r="UYW465" s="15"/>
      <c r="UYX465" s="83"/>
      <c r="UYY465" s="52"/>
      <c r="UYZ465" s="70"/>
      <c r="UZA465" s="70"/>
      <c r="UZB465" s="70"/>
      <c r="UZC465" s="110"/>
      <c r="UZD465" s="2"/>
      <c r="UZE465" s="15"/>
      <c r="UZF465" s="15"/>
      <c r="UZG465" s="83"/>
      <c r="UZH465" s="52"/>
      <c r="UZI465" s="70"/>
      <c r="UZJ465" s="70"/>
      <c r="UZK465" s="70"/>
      <c r="UZL465" s="110"/>
      <c r="UZM465" s="2"/>
      <c r="UZN465" s="15"/>
      <c r="UZO465" s="15"/>
      <c r="UZP465" s="83"/>
      <c r="UZQ465" s="52"/>
      <c r="UZR465" s="70"/>
      <c r="UZS465" s="70"/>
      <c r="UZT465" s="70"/>
      <c r="UZU465" s="110"/>
      <c r="UZV465" s="2"/>
      <c r="UZW465" s="15"/>
      <c r="UZX465" s="15"/>
      <c r="UZY465" s="83"/>
      <c r="UZZ465" s="52"/>
      <c r="VAA465" s="70"/>
      <c r="VAB465" s="70"/>
      <c r="VAC465" s="70"/>
      <c r="VAD465" s="110"/>
      <c r="VAE465" s="2"/>
      <c r="VAF465" s="15"/>
      <c r="VAG465" s="15"/>
      <c r="VAH465" s="83"/>
      <c r="VAI465" s="52"/>
      <c r="VAJ465" s="70"/>
      <c r="VAK465" s="70"/>
      <c r="VAL465" s="70"/>
      <c r="VAM465" s="110"/>
      <c r="VAN465" s="2"/>
      <c r="VAO465" s="15"/>
      <c r="VAP465" s="15"/>
      <c r="VAQ465" s="83"/>
      <c r="VAR465" s="52"/>
      <c r="VAS465" s="70"/>
      <c r="VAT465" s="70"/>
      <c r="VAU465" s="70"/>
      <c r="VAV465" s="110"/>
      <c r="VAW465" s="2"/>
      <c r="VAX465" s="15"/>
      <c r="VAY465" s="15"/>
      <c r="VAZ465" s="83"/>
      <c r="VBA465" s="52"/>
      <c r="VBB465" s="70"/>
      <c r="VBC465" s="70"/>
      <c r="VBD465" s="70"/>
      <c r="VBE465" s="110"/>
      <c r="VBF465" s="2"/>
      <c r="VBG465" s="15"/>
      <c r="VBH465" s="15"/>
      <c r="VBI465" s="83"/>
      <c r="VBJ465" s="52"/>
      <c r="VBK465" s="70"/>
      <c r="VBL465" s="70"/>
      <c r="VBM465" s="70"/>
      <c r="VBN465" s="110"/>
      <c r="VBO465" s="2"/>
      <c r="VBP465" s="15"/>
      <c r="VBQ465" s="15"/>
      <c r="VBR465" s="83"/>
      <c r="VBS465" s="52"/>
      <c r="VBT465" s="70"/>
      <c r="VBU465" s="70"/>
      <c r="VBV465" s="70"/>
      <c r="VBW465" s="110"/>
      <c r="VBX465" s="2"/>
      <c r="VBY465" s="15"/>
      <c r="VBZ465" s="15"/>
      <c r="VCA465" s="83"/>
      <c r="VCB465" s="52"/>
      <c r="VCC465" s="70"/>
      <c r="VCD465" s="70"/>
      <c r="VCE465" s="70"/>
      <c r="VCF465" s="110"/>
      <c r="VCG465" s="2"/>
      <c r="VCH465" s="15"/>
      <c r="VCI465" s="15"/>
      <c r="VCJ465" s="83"/>
      <c r="VCK465" s="52"/>
      <c r="VCL465" s="70"/>
      <c r="VCM465" s="70"/>
      <c r="VCN465" s="70"/>
      <c r="VCO465" s="110"/>
      <c r="VCP465" s="2"/>
      <c r="VCQ465" s="15"/>
      <c r="VCR465" s="15"/>
      <c r="VCS465" s="83"/>
      <c r="VCT465" s="52"/>
      <c r="VCU465" s="70"/>
      <c r="VCV465" s="70"/>
      <c r="VCW465" s="70"/>
      <c r="VCX465" s="110"/>
      <c r="VCY465" s="2"/>
      <c r="VCZ465" s="15"/>
      <c r="VDA465" s="15"/>
      <c r="VDB465" s="83"/>
      <c r="VDC465" s="52"/>
      <c r="VDD465" s="70"/>
      <c r="VDE465" s="70"/>
      <c r="VDF465" s="70"/>
      <c r="VDG465" s="110"/>
      <c r="VDH465" s="2"/>
      <c r="VDI465" s="15"/>
      <c r="VDJ465" s="15"/>
      <c r="VDK465" s="83"/>
      <c r="VDL465" s="52"/>
      <c r="VDM465" s="70"/>
      <c r="VDN465" s="70"/>
      <c r="VDO465" s="70"/>
      <c r="VDP465" s="110"/>
      <c r="VDQ465" s="2"/>
      <c r="VDR465" s="15"/>
      <c r="VDS465" s="15"/>
      <c r="VDT465" s="83"/>
      <c r="VDU465" s="52"/>
      <c r="VDV465" s="70"/>
      <c r="VDW465" s="70"/>
      <c r="VDX465" s="70"/>
      <c r="VDY465" s="110"/>
      <c r="VDZ465" s="2"/>
      <c r="VEA465" s="15"/>
      <c r="VEB465" s="15"/>
      <c r="VEC465" s="83"/>
      <c r="VED465" s="52"/>
      <c r="VEE465" s="70"/>
      <c r="VEF465" s="70"/>
      <c r="VEG465" s="70"/>
      <c r="VEH465" s="110"/>
      <c r="VEI465" s="2"/>
      <c r="VEJ465" s="15"/>
      <c r="VEK465" s="15"/>
      <c r="VEL465" s="83"/>
      <c r="VEM465" s="52"/>
      <c r="VEN465" s="70"/>
      <c r="VEO465" s="70"/>
      <c r="VEP465" s="70"/>
      <c r="VEQ465" s="110"/>
      <c r="VER465" s="2"/>
      <c r="VES465" s="15"/>
      <c r="VET465" s="15"/>
      <c r="VEU465" s="83"/>
      <c r="VEV465" s="52"/>
      <c r="VEW465" s="70"/>
      <c r="VEX465" s="70"/>
      <c r="VEY465" s="70"/>
      <c r="VEZ465" s="110"/>
      <c r="VFA465" s="2"/>
      <c r="VFB465" s="15"/>
      <c r="VFC465" s="15"/>
      <c r="VFD465" s="83"/>
      <c r="VFE465" s="52"/>
      <c r="VFF465" s="70"/>
      <c r="VFG465" s="70"/>
      <c r="VFH465" s="70"/>
      <c r="VFI465" s="110"/>
      <c r="VFJ465" s="2"/>
      <c r="VFK465" s="15"/>
      <c r="VFL465" s="15"/>
      <c r="VFM465" s="83"/>
      <c r="VFN465" s="52"/>
      <c r="VFO465" s="70"/>
      <c r="VFP465" s="70"/>
      <c r="VFQ465" s="70"/>
      <c r="VFR465" s="110"/>
      <c r="VFS465" s="2"/>
      <c r="VFT465" s="15"/>
      <c r="VFU465" s="15"/>
      <c r="VFV465" s="83"/>
      <c r="VFW465" s="52"/>
      <c r="VFX465" s="70"/>
      <c r="VFY465" s="70"/>
      <c r="VFZ465" s="70"/>
      <c r="VGA465" s="110"/>
      <c r="VGB465" s="2"/>
      <c r="VGC465" s="15"/>
      <c r="VGD465" s="15"/>
      <c r="VGE465" s="83"/>
      <c r="VGF465" s="52"/>
      <c r="VGG465" s="70"/>
      <c r="VGH465" s="70"/>
      <c r="VGI465" s="70"/>
      <c r="VGJ465" s="110"/>
      <c r="VGK465" s="2"/>
      <c r="VGL465" s="15"/>
      <c r="VGM465" s="15"/>
      <c r="VGN465" s="83"/>
      <c r="VGO465" s="52"/>
      <c r="VGP465" s="70"/>
      <c r="VGQ465" s="70"/>
      <c r="VGR465" s="70"/>
      <c r="VGS465" s="110"/>
      <c r="VGT465" s="2"/>
      <c r="VGU465" s="15"/>
      <c r="VGV465" s="15"/>
      <c r="VGW465" s="83"/>
      <c r="VGX465" s="52"/>
      <c r="VGY465" s="70"/>
      <c r="VGZ465" s="70"/>
      <c r="VHA465" s="70"/>
      <c r="VHB465" s="110"/>
      <c r="VHC465" s="2"/>
      <c r="VHD465" s="15"/>
      <c r="VHE465" s="15"/>
      <c r="VHF465" s="83"/>
      <c r="VHG465" s="52"/>
      <c r="VHH465" s="70"/>
      <c r="VHI465" s="70"/>
      <c r="VHJ465" s="70"/>
      <c r="VHK465" s="110"/>
      <c r="VHL465" s="2"/>
      <c r="VHM465" s="15"/>
      <c r="VHN465" s="15"/>
      <c r="VHO465" s="83"/>
      <c r="VHP465" s="52"/>
      <c r="VHQ465" s="70"/>
      <c r="VHR465" s="70"/>
      <c r="VHS465" s="70"/>
      <c r="VHT465" s="110"/>
      <c r="VHU465" s="2"/>
      <c r="VHV465" s="15"/>
      <c r="VHW465" s="15"/>
      <c r="VHX465" s="83"/>
      <c r="VHY465" s="52"/>
      <c r="VHZ465" s="70"/>
      <c r="VIA465" s="70"/>
      <c r="VIB465" s="70"/>
      <c r="VIC465" s="110"/>
      <c r="VID465" s="2"/>
      <c r="VIE465" s="15"/>
      <c r="VIF465" s="15"/>
      <c r="VIG465" s="83"/>
      <c r="VIH465" s="52"/>
      <c r="VII465" s="70"/>
      <c r="VIJ465" s="70"/>
      <c r="VIK465" s="70"/>
      <c r="VIL465" s="110"/>
      <c r="VIM465" s="2"/>
      <c r="VIN465" s="15"/>
      <c r="VIO465" s="15"/>
      <c r="VIP465" s="83"/>
      <c r="VIQ465" s="52"/>
      <c r="VIR465" s="70"/>
      <c r="VIS465" s="70"/>
      <c r="VIT465" s="70"/>
      <c r="VIU465" s="110"/>
      <c r="VIV465" s="2"/>
      <c r="VIW465" s="15"/>
      <c r="VIX465" s="15"/>
      <c r="VIY465" s="83"/>
      <c r="VIZ465" s="52"/>
      <c r="VJA465" s="70"/>
      <c r="VJB465" s="70"/>
      <c r="VJC465" s="70"/>
      <c r="VJD465" s="110"/>
      <c r="VJE465" s="2"/>
      <c r="VJF465" s="15"/>
      <c r="VJG465" s="15"/>
      <c r="VJH465" s="83"/>
      <c r="VJI465" s="52"/>
      <c r="VJJ465" s="70"/>
      <c r="VJK465" s="70"/>
      <c r="VJL465" s="70"/>
      <c r="VJM465" s="110"/>
      <c r="VJN465" s="2"/>
      <c r="VJO465" s="15"/>
      <c r="VJP465" s="15"/>
      <c r="VJQ465" s="83"/>
      <c r="VJR465" s="52"/>
      <c r="VJS465" s="70"/>
      <c r="VJT465" s="70"/>
      <c r="VJU465" s="70"/>
      <c r="VJV465" s="110"/>
      <c r="VJW465" s="2"/>
      <c r="VJX465" s="15"/>
      <c r="VJY465" s="15"/>
      <c r="VJZ465" s="83"/>
      <c r="VKA465" s="52"/>
      <c r="VKB465" s="70"/>
      <c r="VKC465" s="70"/>
      <c r="VKD465" s="70"/>
      <c r="VKE465" s="110"/>
      <c r="VKF465" s="2"/>
      <c r="VKG465" s="15"/>
      <c r="VKH465" s="15"/>
      <c r="VKI465" s="83"/>
      <c r="VKJ465" s="52"/>
      <c r="VKK465" s="70"/>
      <c r="VKL465" s="70"/>
      <c r="VKM465" s="70"/>
      <c r="VKN465" s="110"/>
      <c r="VKO465" s="2"/>
      <c r="VKP465" s="15"/>
      <c r="VKQ465" s="15"/>
      <c r="VKR465" s="83"/>
      <c r="VKS465" s="52"/>
      <c r="VKT465" s="70"/>
      <c r="VKU465" s="70"/>
      <c r="VKV465" s="70"/>
      <c r="VKW465" s="110"/>
      <c r="VKX465" s="2"/>
      <c r="VKY465" s="15"/>
      <c r="VKZ465" s="15"/>
      <c r="VLA465" s="83"/>
      <c r="VLB465" s="52"/>
      <c r="VLC465" s="70"/>
      <c r="VLD465" s="70"/>
      <c r="VLE465" s="70"/>
      <c r="VLF465" s="110"/>
      <c r="VLG465" s="2"/>
      <c r="VLH465" s="15"/>
      <c r="VLI465" s="15"/>
      <c r="VLJ465" s="83"/>
      <c r="VLK465" s="52"/>
      <c r="VLL465" s="70"/>
      <c r="VLM465" s="70"/>
      <c r="VLN465" s="70"/>
      <c r="VLO465" s="110"/>
      <c r="VLP465" s="2"/>
      <c r="VLQ465" s="15"/>
      <c r="VLR465" s="15"/>
      <c r="VLS465" s="83"/>
      <c r="VLT465" s="52"/>
      <c r="VLU465" s="70"/>
      <c r="VLV465" s="70"/>
      <c r="VLW465" s="70"/>
      <c r="VLX465" s="110"/>
      <c r="VLY465" s="2"/>
      <c r="VLZ465" s="15"/>
      <c r="VMA465" s="15"/>
      <c r="VMB465" s="83"/>
      <c r="VMC465" s="52"/>
      <c r="VMD465" s="70"/>
      <c r="VME465" s="70"/>
      <c r="VMF465" s="70"/>
      <c r="VMG465" s="110"/>
      <c r="VMH465" s="2"/>
      <c r="VMI465" s="15"/>
      <c r="VMJ465" s="15"/>
      <c r="VMK465" s="83"/>
      <c r="VML465" s="52"/>
      <c r="VMM465" s="70"/>
      <c r="VMN465" s="70"/>
      <c r="VMO465" s="70"/>
      <c r="VMP465" s="110"/>
      <c r="VMQ465" s="2"/>
      <c r="VMR465" s="15"/>
      <c r="VMS465" s="15"/>
      <c r="VMT465" s="83"/>
      <c r="VMU465" s="52"/>
      <c r="VMV465" s="70"/>
      <c r="VMW465" s="70"/>
      <c r="VMX465" s="70"/>
      <c r="VMY465" s="110"/>
      <c r="VMZ465" s="2"/>
      <c r="VNA465" s="15"/>
      <c r="VNB465" s="15"/>
      <c r="VNC465" s="83"/>
      <c r="VND465" s="52"/>
      <c r="VNE465" s="70"/>
      <c r="VNF465" s="70"/>
      <c r="VNG465" s="70"/>
      <c r="VNH465" s="110"/>
      <c r="VNI465" s="2"/>
      <c r="VNJ465" s="15"/>
      <c r="VNK465" s="15"/>
      <c r="VNL465" s="83"/>
      <c r="VNM465" s="52"/>
      <c r="VNN465" s="70"/>
      <c r="VNO465" s="70"/>
      <c r="VNP465" s="70"/>
      <c r="VNQ465" s="110"/>
      <c r="VNR465" s="2"/>
      <c r="VNS465" s="15"/>
      <c r="VNT465" s="15"/>
      <c r="VNU465" s="83"/>
      <c r="VNV465" s="52"/>
      <c r="VNW465" s="70"/>
      <c r="VNX465" s="70"/>
      <c r="VNY465" s="70"/>
      <c r="VNZ465" s="110"/>
      <c r="VOA465" s="2"/>
      <c r="VOB465" s="15"/>
      <c r="VOC465" s="15"/>
      <c r="VOD465" s="83"/>
      <c r="VOE465" s="52"/>
      <c r="VOF465" s="70"/>
      <c r="VOG465" s="70"/>
      <c r="VOH465" s="70"/>
      <c r="VOI465" s="110"/>
      <c r="VOJ465" s="2"/>
      <c r="VOK465" s="15"/>
      <c r="VOL465" s="15"/>
      <c r="VOM465" s="83"/>
      <c r="VON465" s="52"/>
      <c r="VOO465" s="70"/>
      <c r="VOP465" s="70"/>
      <c r="VOQ465" s="70"/>
      <c r="VOR465" s="110"/>
      <c r="VOS465" s="2"/>
      <c r="VOT465" s="15"/>
      <c r="VOU465" s="15"/>
      <c r="VOV465" s="83"/>
      <c r="VOW465" s="52"/>
      <c r="VOX465" s="70"/>
      <c r="VOY465" s="70"/>
      <c r="VOZ465" s="70"/>
      <c r="VPA465" s="110"/>
      <c r="VPB465" s="2"/>
      <c r="VPC465" s="15"/>
      <c r="VPD465" s="15"/>
      <c r="VPE465" s="83"/>
      <c r="VPF465" s="52"/>
      <c r="VPG465" s="70"/>
      <c r="VPH465" s="70"/>
      <c r="VPI465" s="70"/>
      <c r="VPJ465" s="110"/>
      <c r="VPK465" s="2"/>
      <c r="VPL465" s="15"/>
      <c r="VPM465" s="15"/>
      <c r="VPN465" s="83"/>
      <c r="VPO465" s="52"/>
      <c r="VPP465" s="70"/>
      <c r="VPQ465" s="70"/>
      <c r="VPR465" s="70"/>
      <c r="VPS465" s="110"/>
      <c r="VPT465" s="2"/>
      <c r="VPU465" s="15"/>
      <c r="VPV465" s="15"/>
      <c r="VPW465" s="83"/>
      <c r="VPX465" s="52"/>
      <c r="VPY465" s="70"/>
      <c r="VPZ465" s="70"/>
      <c r="VQA465" s="70"/>
      <c r="VQB465" s="110"/>
      <c r="VQC465" s="2"/>
      <c r="VQD465" s="15"/>
      <c r="VQE465" s="15"/>
      <c r="VQF465" s="83"/>
      <c r="VQG465" s="52"/>
      <c r="VQH465" s="70"/>
      <c r="VQI465" s="70"/>
      <c r="VQJ465" s="70"/>
      <c r="VQK465" s="110"/>
      <c r="VQL465" s="2"/>
      <c r="VQM465" s="15"/>
      <c r="VQN465" s="15"/>
      <c r="VQO465" s="83"/>
      <c r="VQP465" s="52"/>
      <c r="VQQ465" s="70"/>
      <c r="VQR465" s="70"/>
      <c r="VQS465" s="70"/>
      <c r="VQT465" s="110"/>
      <c r="VQU465" s="2"/>
      <c r="VQV465" s="15"/>
      <c r="VQW465" s="15"/>
      <c r="VQX465" s="83"/>
      <c r="VQY465" s="52"/>
      <c r="VQZ465" s="70"/>
      <c r="VRA465" s="70"/>
      <c r="VRB465" s="70"/>
      <c r="VRC465" s="110"/>
      <c r="VRD465" s="2"/>
      <c r="VRE465" s="15"/>
      <c r="VRF465" s="15"/>
      <c r="VRG465" s="83"/>
      <c r="VRH465" s="52"/>
      <c r="VRI465" s="70"/>
      <c r="VRJ465" s="70"/>
      <c r="VRK465" s="70"/>
      <c r="VRL465" s="110"/>
      <c r="VRM465" s="2"/>
      <c r="VRN465" s="15"/>
      <c r="VRO465" s="15"/>
      <c r="VRP465" s="83"/>
      <c r="VRQ465" s="52"/>
      <c r="VRR465" s="70"/>
      <c r="VRS465" s="70"/>
      <c r="VRT465" s="70"/>
      <c r="VRU465" s="110"/>
      <c r="VRV465" s="2"/>
      <c r="VRW465" s="15"/>
      <c r="VRX465" s="15"/>
      <c r="VRY465" s="83"/>
      <c r="VRZ465" s="52"/>
      <c r="VSA465" s="70"/>
      <c r="VSB465" s="70"/>
      <c r="VSC465" s="70"/>
      <c r="VSD465" s="110"/>
      <c r="VSE465" s="2"/>
      <c r="VSF465" s="15"/>
      <c r="VSG465" s="15"/>
      <c r="VSH465" s="83"/>
      <c r="VSI465" s="52"/>
      <c r="VSJ465" s="70"/>
      <c r="VSK465" s="70"/>
      <c r="VSL465" s="70"/>
      <c r="VSM465" s="110"/>
      <c r="VSN465" s="2"/>
      <c r="VSO465" s="15"/>
      <c r="VSP465" s="15"/>
      <c r="VSQ465" s="83"/>
      <c r="VSR465" s="52"/>
      <c r="VSS465" s="70"/>
      <c r="VST465" s="70"/>
      <c r="VSU465" s="70"/>
      <c r="VSV465" s="110"/>
      <c r="VSW465" s="2"/>
      <c r="VSX465" s="15"/>
      <c r="VSY465" s="15"/>
      <c r="VSZ465" s="83"/>
      <c r="VTA465" s="52"/>
      <c r="VTB465" s="70"/>
      <c r="VTC465" s="70"/>
      <c r="VTD465" s="70"/>
      <c r="VTE465" s="110"/>
      <c r="VTF465" s="2"/>
      <c r="VTG465" s="15"/>
      <c r="VTH465" s="15"/>
      <c r="VTI465" s="83"/>
      <c r="VTJ465" s="52"/>
      <c r="VTK465" s="70"/>
      <c r="VTL465" s="70"/>
      <c r="VTM465" s="70"/>
      <c r="VTN465" s="110"/>
      <c r="VTO465" s="2"/>
      <c r="VTP465" s="15"/>
      <c r="VTQ465" s="15"/>
      <c r="VTR465" s="83"/>
      <c r="VTS465" s="52"/>
      <c r="VTT465" s="70"/>
      <c r="VTU465" s="70"/>
      <c r="VTV465" s="70"/>
      <c r="VTW465" s="110"/>
      <c r="VTX465" s="2"/>
      <c r="VTY465" s="15"/>
      <c r="VTZ465" s="15"/>
      <c r="VUA465" s="83"/>
      <c r="VUB465" s="52"/>
      <c r="VUC465" s="70"/>
      <c r="VUD465" s="70"/>
      <c r="VUE465" s="70"/>
      <c r="VUF465" s="110"/>
      <c r="VUG465" s="2"/>
      <c r="VUH465" s="15"/>
      <c r="VUI465" s="15"/>
      <c r="VUJ465" s="83"/>
      <c r="VUK465" s="52"/>
      <c r="VUL465" s="70"/>
      <c r="VUM465" s="70"/>
      <c r="VUN465" s="70"/>
      <c r="VUO465" s="110"/>
      <c r="VUP465" s="2"/>
      <c r="VUQ465" s="15"/>
      <c r="VUR465" s="15"/>
      <c r="VUS465" s="83"/>
      <c r="VUT465" s="52"/>
      <c r="VUU465" s="70"/>
      <c r="VUV465" s="70"/>
      <c r="VUW465" s="70"/>
      <c r="VUX465" s="110"/>
      <c r="VUY465" s="2"/>
      <c r="VUZ465" s="15"/>
      <c r="VVA465" s="15"/>
      <c r="VVB465" s="83"/>
      <c r="VVC465" s="52"/>
      <c r="VVD465" s="70"/>
      <c r="VVE465" s="70"/>
      <c r="VVF465" s="70"/>
      <c r="VVG465" s="110"/>
      <c r="VVH465" s="2"/>
      <c r="VVI465" s="15"/>
      <c r="VVJ465" s="15"/>
      <c r="VVK465" s="83"/>
      <c r="VVL465" s="52"/>
      <c r="VVM465" s="70"/>
      <c r="VVN465" s="70"/>
      <c r="VVO465" s="70"/>
      <c r="VVP465" s="110"/>
      <c r="VVQ465" s="2"/>
      <c r="VVR465" s="15"/>
      <c r="VVS465" s="15"/>
      <c r="VVT465" s="83"/>
      <c r="VVU465" s="52"/>
      <c r="VVV465" s="70"/>
      <c r="VVW465" s="70"/>
      <c r="VVX465" s="70"/>
      <c r="VVY465" s="110"/>
      <c r="VVZ465" s="2"/>
      <c r="VWA465" s="15"/>
      <c r="VWB465" s="15"/>
      <c r="VWC465" s="83"/>
      <c r="VWD465" s="52"/>
      <c r="VWE465" s="70"/>
      <c r="VWF465" s="70"/>
      <c r="VWG465" s="70"/>
      <c r="VWH465" s="110"/>
      <c r="VWI465" s="2"/>
      <c r="VWJ465" s="15"/>
      <c r="VWK465" s="15"/>
      <c r="VWL465" s="83"/>
      <c r="VWM465" s="52"/>
      <c r="VWN465" s="70"/>
      <c r="VWO465" s="70"/>
      <c r="VWP465" s="70"/>
      <c r="VWQ465" s="110"/>
      <c r="VWR465" s="2"/>
      <c r="VWS465" s="15"/>
      <c r="VWT465" s="15"/>
      <c r="VWU465" s="83"/>
      <c r="VWV465" s="52"/>
      <c r="VWW465" s="70"/>
      <c r="VWX465" s="70"/>
      <c r="VWY465" s="70"/>
      <c r="VWZ465" s="110"/>
      <c r="VXA465" s="2"/>
      <c r="VXB465" s="15"/>
      <c r="VXC465" s="15"/>
      <c r="VXD465" s="83"/>
      <c r="VXE465" s="52"/>
      <c r="VXF465" s="70"/>
      <c r="VXG465" s="70"/>
      <c r="VXH465" s="70"/>
      <c r="VXI465" s="110"/>
      <c r="VXJ465" s="2"/>
      <c r="VXK465" s="15"/>
      <c r="VXL465" s="15"/>
      <c r="VXM465" s="83"/>
      <c r="VXN465" s="52"/>
      <c r="VXO465" s="70"/>
      <c r="VXP465" s="70"/>
      <c r="VXQ465" s="70"/>
      <c r="VXR465" s="110"/>
      <c r="VXS465" s="2"/>
      <c r="VXT465" s="15"/>
      <c r="VXU465" s="15"/>
      <c r="VXV465" s="83"/>
      <c r="VXW465" s="52"/>
      <c r="VXX465" s="70"/>
      <c r="VXY465" s="70"/>
      <c r="VXZ465" s="70"/>
      <c r="VYA465" s="110"/>
      <c r="VYB465" s="2"/>
      <c r="VYC465" s="15"/>
      <c r="VYD465" s="15"/>
      <c r="VYE465" s="83"/>
      <c r="VYF465" s="52"/>
      <c r="VYG465" s="70"/>
      <c r="VYH465" s="70"/>
      <c r="VYI465" s="70"/>
      <c r="VYJ465" s="110"/>
      <c r="VYK465" s="2"/>
      <c r="VYL465" s="15"/>
      <c r="VYM465" s="15"/>
      <c r="VYN465" s="83"/>
      <c r="VYO465" s="52"/>
      <c r="VYP465" s="70"/>
      <c r="VYQ465" s="70"/>
      <c r="VYR465" s="70"/>
      <c r="VYS465" s="110"/>
      <c r="VYT465" s="2"/>
      <c r="VYU465" s="15"/>
      <c r="VYV465" s="15"/>
      <c r="VYW465" s="83"/>
      <c r="VYX465" s="52"/>
      <c r="VYY465" s="70"/>
      <c r="VYZ465" s="70"/>
      <c r="VZA465" s="70"/>
      <c r="VZB465" s="110"/>
      <c r="VZC465" s="2"/>
      <c r="VZD465" s="15"/>
      <c r="VZE465" s="15"/>
      <c r="VZF465" s="83"/>
      <c r="VZG465" s="52"/>
      <c r="VZH465" s="70"/>
      <c r="VZI465" s="70"/>
      <c r="VZJ465" s="70"/>
      <c r="VZK465" s="110"/>
      <c r="VZL465" s="2"/>
      <c r="VZM465" s="15"/>
      <c r="VZN465" s="15"/>
      <c r="VZO465" s="83"/>
      <c r="VZP465" s="52"/>
      <c r="VZQ465" s="70"/>
      <c r="VZR465" s="70"/>
      <c r="VZS465" s="70"/>
      <c r="VZT465" s="110"/>
      <c r="VZU465" s="2"/>
      <c r="VZV465" s="15"/>
      <c r="VZW465" s="15"/>
      <c r="VZX465" s="83"/>
      <c r="VZY465" s="52"/>
      <c r="VZZ465" s="70"/>
      <c r="WAA465" s="70"/>
      <c r="WAB465" s="70"/>
      <c r="WAC465" s="110"/>
      <c r="WAD465" s="2"/>
      <c r="WAE465" s="15"/>
      <c r="WAF465" s="15"/>
      <c r="WAG465" s="83"/>
      <c r="WAH465" s="52"/>
      <c r="WAI465" s="70"/>
      <c r="WAJ465" s="70"/>
      <c r="WAK465" s="70"/>
      <c r="WAL465" s="110"/>
      <c r="WAM465" s="2"/>
      <c r="WAN465" s="15"/>
      <c r="WAO465" s="15"/>
      <c r="WAP465" s="83"/>
      <c r="WAQ465" s="52"/>
      <c r="WAR465" s="70"/>
      <c r="WAS465" s="70"/>
      <c r="WAT465" s="70"/>
      <c r="WAU465" s="110"/>
      <c r="WAV465" s="2"/>
      <c r="WAW465" s="15"/>
      <c r="WAX465" s="15"/>
      <c r="WAY465" s="83"/>
      <c r="WAZ465" s="52"/>
      <c r="WBA465" s="70"/>
      <c r="WBB465" s="70"/>
      <c r="WBC465" s="70"/>
      <c r="WBD465" s="110"/>
      <c r="WBE465" s="2"/>
      <c r="WBF465" s="15"/>
      <c r="WBG465" s="15"/>
      <c r="WBH465" s="83"/>
      <c r="WBI465" s="52"/>
      <c r="WBJ465" s="70"/>
      <c r="WBK465" s="70"/>
      <c r="WBL465" s="70"/>
      <c r="WBM465" s="110"/>
      <c r="WBN465" s="2"/>
      <c r="WBO465" s="15"/>
      <c r="WBP465" s="15"/>
      <c r="WBQ465" s="83"/>
      <c r="WBR465" s="52"/>
      <c r="WBS465" s="70"/>
      <c r="WBT465" s="70"/>
      <c r="WBU465" s="70"/>
      <c r="WBV465" s="110"/>
      <c r="WBW465" s="2"/>
      <c r="WBX465" s="15"/>
      <c r="WBY465" s="15"/>
      <c r="WBZ465" s="83"/>
      <c r="WCA465" s="52"/>
      <c r="WCB465" s="70"/>
      <c r="WCC465" s="70"/>
      <c r="WCD465" s="70"/>
      <c r="WCE465" s="110"/>
      <c r="WCF465" s="2"/>
      <c r="WCG465" s="15"/>
      <c r="WCH465" s="15"/>
      <c r="WCI465" s="83"/>
      <c r="WCJ465" s="52"/>
      <c r="WCK465" s="70"/>
      <c r="WCL465" s="70"/>
      <c r="WCM465" s="70"/>
      <c r="WCN465" s="110"/>
      <c r="WCO465" s="2"/>
      <c r="WCP465" s="15"/>
      <c r="WCQ465" s="15"/>
      <c r="WCR465" s="83"/>
      <c r="WCS465" s="52"/>
      <c r="WCT465" s="70"/>
      <c r="WCU465" s="70"/>
      <c r="WCV465" s="70"/>
      <c r="WCW465" s="110"/>
      <c r="WCX465" s="2"/>
      <c r="WCY465" s="15"/>
      <c r="WCZ465" s="15"/>
      <c r="WDA465" s="83"/>
      <c r="WDB465" s="52"/>
      <c r="WDC465" s="70"/>
      <c r="WDD465" s="70"/>
      <c r="WDE465" s="70"/>
      <c r="WDF465" s="110"/>
      <c r="WDG465" s="2"/>
      <c r="WDH465" s="15"/>
      <c r="WDI465" s="15"/>
      <c r="WDJ465" s="83"/>
      <c r="WDK465" s="52"/>
      <c r="WDL465" s="70"/>
      <c r="WDM465" s="70"/>
      <c r="WDN465" s="70"/>
      <c r="WDO465" s="110"/>
      <c r="WDP465" s="2"/>
      <c r="WDQ465" s="15"/>
      <c r="WDR465" s="15"/>
      <c r="WDS465" s="83"/>
      <c r="WDT465" s="52"/>
      <c r="WDU465" s="70"/>
      <c r="WDV465" s="70"/>
      <c r="WDW465" s="70"/>
      <c r="WDX465" s="110"/>
      <c r="WDY465" s="2"/>
      <c r="WDZ465" s="15"/>
      <c r="WEA465" s="15"/>
      <c r="WEB465" s="83"/>
      <c r="WEC465" s="52"/>
      <c r="WED465" s="70"/>
      <c r="WEE465" s="70"/>
      <c r="WEF465" s="70"/>
      <c r="WEG465" s="110"/>
      <c r="WEH465" s="2"/>
      <c r="WEI465" s="15"/>
      <c r="WEJ465" s="15"/>
      <c r="WEK465" s="83"/>
      <c r="WEL465" s="52"/>
      <c r="WEM465" s="70"/>
      <c r="WEN465" s="70"/>
      <c r="WEO465" s="70"/>
      <c r="WEP465" s="110"/>
      <c r="WEQ465" s="2"/>
      <c r="WER465" s="15"/>
      <c r="WES465" s="15"/>
      <c r="WET465" s="83"/>
      <c r="WEU465" s="52"/>
      <c r="WEV465" s="70"/>
      <c r="WEW465" s="70"/>
      <c r="WEX465" s="70"/>
      <c r="WEY465" s="110"/>
      <c r="WEZ465" s="2"/>
      <c r="WFA465" s="15"/>
      <c r="WFB465" s="15"/>
      <c r="WFC465" s="83"/>
      <c r="WFD465" s="52"/>
      <c r="WFE465" s="70"/>
      <c r="WFF465" s="70"/>
      <c r="WFG465" s="70"/>
      <c r="WFH465" s="110"/>
      <c r="WFI465" s="2"/>
      <c r="WFJ465" s="15"/>
      <c r="WFK465" s="15"/>
      <c r="WFL465" s="83"/>
      <c r="WFM465" s="52"/>
      <c r="WFN465" s="70"/>
      <c r="WFO465" s="70"/>
      <c r="WFP465" s="70"/>
      <c r="WFQ465" s="110"/>
      <c r="WFR465" s="2"/>
      <c r="WFS465" s="15"/>
      <c r="WFT465" s="15"/>
      <c r="WFU465" s="83"/>
      <c r="WFV465" s="52"/>
      <c r="WFW465" s="70"/>
      <c r="WFX465" s="70"/>
      <c r="WFY465" s="70"/>
      <c r="WFZ465" s="110"/>
      <c r="WGA465" s="2"/>
      <c r="WGB465" s="15"/>
      <c r="WGC465" s="15"/>
      <c r="WGD465" s="83"/>
      <c r="WGE465" s="52"/>
      <c r="WGF465" s="70"/>
      <c r="WGG465" s="70"/>
      <c r="WGH465" s="70"/>
      <c r="WGI465" s="110"/>
      <c r="WGJ465" s="2"/>
      <c r="WGK465" s="15"/>
      <c r="WGL465" s="15"/>
      <c r="WGM465" s="83"/>
      <c r="WGN465" s="52"/>
      <c r="WGO465" s="70"/>
      <c r="WGP465" s="70"/>
      <c r="WGQ465" s="70"/>
      <c r="WGR465" s="110"/>
      <c r="WGS465" s="2"/>
      <c r="WGT465" s="15"/>
      <c r="WGU465" s="15"/>
      <c r="WGV465" s="83"/>
      <c r="WGW465" s="52"/>
      <c r="WGX465" s="70"/>
      <c r="WGY465" s="70"/>
      <c r="WGZ465" s="70"/>
      <c r="WHA465" s="110"/>
      <c r="WHB465" s="2"/>
      <c r="WHC465" s="15"/>
      <c r="WHD465" s="15"/>
      <c r="WHE465" s="83"/>
      <c r="WHF465" s="52"/>
      <c r="WHG465" s="70"/>
      <c r="WHH465" s="70"/>
      <c r="WHI465" s="70"/>
      <c r="WHJ465" s="110"/>
      <c r="WHK465" s="2"/>
      <c r="WHL465" s="15"/>
      <c r="WHM465" s="15"/>
      <c r="WHN465" s="83"/>
      <c r="WHO465" s="52"/>
      <c r="WHP465" s="70"/>
      <c r="WHQ465" s="70"/>
      <c r="WHR465" s="70"/>
      <c r="WHS465" s="110"/>
      <c r="WHT465" s="2"/>
      <c r="WHU465" s="15"/>
      <c r="WHV465" s="15"/>
      <c r="WHW465" s="83"/>
      <c r="WHX465" s="52"/>
      <c r="WHY465" s="70"/>
      <c r="WHZ465" s="70"/>
      <c r="WIA465" s="70"/>
      <c r="WIB465" s="110"/>
      <c r="WIC465" s="2"/>
      <c r="WID465" s="15"/>
      <c r="WIE465" s="15"/>
      <c r="WIF465" s="83"/>
      <c r="WIG465" s="52"/>
      <c r="WIH465" s="70"/>
      <c r="WII465" s="70"/>
      <c r="WIJ465" s="70"/>
      <c r="WIK465" s="110"/>
      <c r="WIL465" s="2"/>
      <c r="WIM465" s="15"/>
      <c r="WIN465" s="15"/>
      <c r="WIO465" s="83"/>
      <c r="WIP465" s="52"/>
      <c r="WIQ465" s="70"/>
      <c r="WIR465" s="70"/>
      <c r="WIS465" s="70"/>
      <c r="WIT465" s="110"/>
      <c r="WIU465" s="2"/>
      <c r="WIV465" s="15"/>
      <c r="WIW465" s="15"/>
      <c r="WIX465" s="83"/>
      <c r="WIY465" s="52"/>
      <c r="WIZ465" s="70"/>
      <c r="WJA465" s="70"/>
      <c r="WJB465" s="70"/>
      <c r="WJC465" s="110"/>
      <c r="WJD465" s="2"/>
      <c r="WJE465" s="15"/>
      <c r="WJF465" s="15"/>
      <c r="WJG465" s="83"/>
      <c r="WJH465" s="52"/>
      <c r="WJI465" s="70"/>
      <c r="WJJ465" s="70"/>
      <c r="WJK465" s="70"/>
      <c r="WJL465" s="110"/>
      <c r="WJM465" s="2"/>
      <c r="WJN465" s="15"/>
      <c r="WJO465" s="15"/>
      <c r="WJP465" s="83"/>
      <c r="WJQ465" s="52"/>
      <c r="WJR465" s="70"/>
      <c r="WJS465" s="70"/>
      <c r="WJT465" s="70"/>
      <c r="WJU465" s="110"/>
      <c r="WJV465" s="2"/>
      <c r="WJW465" s="15"/>
      <c r="WJX465" s="15"/>
      <c r="WJY465" s="83"/>
      <c r="WJZ465" s="52"/>
      <c r="WKA465" s="70"/>
      <c r="WKB465" s="70"/>
      <c r="WKC465" s="70"/>
      <c r="WKD465" s="110"/>
      <c r="WKE465" s="2"/>
      <c r="WKF465" s="15"/>
      <c r="WKG465" s="15"/>
      <c r="WKH465" s="83"/>
      <c r="WKI465" s="52"/>
      <c r="WKJ465" s="70"/>
      <c r="WKK465" s="70"/>
      <c r="WKL465" s="70"/>
      <c r="WKM465" s="110"/>
      <c r="WKN465" s="2"/>
      <c r="WKO465" s="15"/>
      <c r="WKP465" s="15"/>
      <c r="WKQ465" s="83"/>
      <c r="WKR465" s="52"/>
      <c r="WKS465" s="70"/>
      <c r="WKT465" s="70"/>
      <c r="WKU465" s="70"/>
      <c r="WKV465" s="110"/>
      <c r="WKW465" s="2"/>
      <c r="WKX465" s="15"/>
      <c r="WKY465" s="15"/>
      <c r="WKZ465" s="83"/>
      <c r="WLA465" s="52"/>
      <c r="WLB465" s="70"/>
      <c r="WLC465" s="70"/>
      <c r="WLD465" s="70"/>
      <c r="WLE465" s="110"/>
      <c r="WLF465" s="2"/>
      <c r="WLG465" s="15"/>
      <c r="WLH465" s="15"/>
      <c r="WLI465" s="83"/>
      <c r="WLJ465" s="52"/>
      <c r="WLK465" s="70"/>
      <c r="WLL465" s="70"/>
      <c r="WLM465" s="70"/>
      <c r="WLN465" s="110"/>
      <c r="WLO465" s="2"/>
      <c r="WLP465" s="15"/>
      <c r="WLQ465" s="15"/>
      <c r="WLR465" s="83"/>
      <c r="WLS465" s="52"/>
      <c r="WLT465" s="70"/>
      <c r="WLU465" s="70"/>
      <c r="WLV465" s="70"/>
      <c r="WLW465" s="110"/>
      <c r="WLX465" s="2"/>
      <c r="WLY465" s="15"/>
      <c r="WLZ465" s="15"/>
      <c r="WMA465" s="83"/>
      <c r="WMB465" s="52"/>
      <c r="WMC465" s="70"/>
      <c r="WMD465" s="70"/>
      <c r="WME465" s="70"/>
      <c r="WMF465" s="110"/>
      <c r="WMG465" s="2"/>
      <c r="WMH465" s="15"/>
      <c r="WMI465" s="15"/>
      <c r="WMJ465" s="83"/>
      <c r="WMK465" s="52"/>
      <c r="WML465" s="70"/>
      <c r="WMM465" s="70"/>
      <c r="WMN465" s="70"/>
      <c r="WMO465" s="110"/>
      <c r="WMP465" s="2"/>
      <c r="WMQ465" s="15"/>
      <c r="WMR465" s="15"/>
      <c r="WMS465" s="83"/>
      <c r="WMT465" s="52"/>
      <c r="WMU465" s="70"/>
      <c r="WMV465" s="70"/>
      <c r="WMW465" s="70"/>
      <c r="WMX465" s="110"/>
      <c r="WMY465" s="2"/>
      <c r="WMZ465" s="15"/>
      <c r="WNA465" s="15"/>
      <c r="WNB465" s="83"/>
      <c r="WNC465" s="52"/>
      <c r="WND465" s="70"/>
      <c r="WNE465" s="70"/>
      <c r="WNF465" s="70"/>
      <c r="WNG465" s="110"/>
      <c r="WNH465" s="2"/>
      <c r="WNI465" s="15"/>
      <c r="WNJ465" s="15"/>
      <c r="WNK465" s="83"/>
      <c r="WNL465" s="52"/>
      <c r="WNM465" s="70"/>
      <c r="WNN465" s="70"/>
      <c r="WNO465" s="70"/>
      <c r="WNP465" s="110"/>
      <c r="WNQ465" s="2"/>
      <c r="WNR465" s="15"/>
      <c r="WNS465" s="15"/>
      <c r="WNT465" s="83"/>
      <c r="WNU465" s="52"/>
      <c r="WNV465" s="70"/>
      <c r="WNW465" s="70"/>
      <c r="WNX465" s="70"/>
      <c r="WNY465" s="110"/>
      <c r="WNZ465" s="2"/>
      <c r="WOA465" s="15"/>
      <c r="WOB465" s="15"/>
      <c r="WOC465" s="83"/>
      <c r="WOD465" s="52"/>
      <c r="WOE465" s="70"/>
      <c r="WOF465" s="70"/>
      <c r="WOG465" s="70"/>
      <c r="WOH465" s="110"/>
      <c r="WOI465" s="2"/>
      <c r="WOJ465" s="15"/>
      <c r="WOK465" s="15"/>
      <c r="WOL465" s="83"/>
      <c r="WOM465" s="52"/>
      <c r="WON465" s="70"/>
      <c r="WOO465" s="70"/>
      <c r="WOP465" s="70"/>
      <c r="WOQ465" s="110"/>
      <c r="WOR465" s="2"/>
      <c r="WOS465" s="15"/>
      <c r="WOT465" s="15"/>
      <c r="WOU465" s="83"/>
      <c r="WOV465" s="52"/>
      <c r="WOW465" s="70"/>
      <c r="WOX465" s="70"/>
      <c r="WOY465" s="70"/>
      <c r="WOZ465" s="110"/>
      <c r="WPA465" s="2"/>
      <c r="WPB465" s="15"/>
      <c r="WPC465" s="15"/>
      <c r="WPD465" s="83"/>
      <c r="WPE465" s="52"/>
      <c r="WPF465" s="70"/>
      <c r="WPG465" s="70"/>
      <c r="WPH465" s="70"/>
      <c r="WPI465" s="110"/>
      <c r="WPJ465" s="2"/>
      <c r="WPK465" s="15"/>
      <c r="WPL465" s="15"/>
      <c r="WPM465" s="83"/>
      <c r="WPN465" s="52"/>
      <c r="WPO465" s="70"/>
      <c r="WPP465" s="70"/>
      <c r="WPQ465" s="70"/>
      <c r="WPR465" s="110"/>
      <c r="WPS465" s="2"/>
      <c r="WPT465" s="15"/>
      <c r="WPU465" s="15"/>
      <c r="WPV465" s="83"/>
      <c r="WPW465" s="52"/>
      <c r="WPX465" s="70"/>
      <c r="WPY465" s="70"/>
      <c r="WPZ465" s="70"/>
      <c r="WQA465" s="110"/>
      <c r="WQB465" s="2"/>
      <c r="WQC465" s="15"/>
      <c r="WQD465" s="15"/>
      <c r="WQE465" s="83"/>
      <c r="WQF465" s="52"/>
      <c r="WQG465" s="70"/>
      <c r="WQH465" s="70"/>
      <c r="WQI465" s="70"/>
      <c r="WQJ465" s="110"/>
      <c r="WQK465" s="2"/>
      <c r="WQL465" s="15"/>
      <c r="WQM465" s="15"/>
      <c r="WQN465" s="83"/>
      <c r="WQO465" s="52"/>
      <c r="WQP465" s="70"/>
      <c r="WQQ465" s="70"/>
      <c r="WQR465" s="70"/>
      <c r="WQS465" s="110"/>
      <c r="WQT465" s="2"/>
      <c r="WQU465" s="15"/>
      <c r="WQV465" s="15"/>
      <c r="WQW465" s="83"/>
      <c r="WQX465" s="52"/>
      <c r="WQY465" s="70"/>
      <c r="WQZ465" s="70"/>
      <c r="WRA465" s="70"/>
      <c r="WRB465" s="110"/>
      <c r="WRC465" s="2"/>
      <c r="WRD465" s="15"/>
      <c r="WRE465" s="15"/>
      <c r="WRF465" s="83"/>
      <c r="WRG465" s="52"/>
      <c r="WRH465" s="70"/>
      <c r="WRI465" s="70"/>
      <c r="WRJ465" s="70"/>
      <c r="WRK465" s="110"/>
      <c r="WRL465" s="2"/>
      <c r="WRM465" s="15"/>
      <c r="WRN465" s="15"/>
      <c r="WRO465" s="83"/>
      <c r="WRP465" s="52"/>
      <c r="WRQ465" s="70"/>
      <c r="WRR465" s="70"/>
      <c r="WRS465" s="70"/>
      <c r="WRT465" s="110"/>
      <c r="WRU465" s="2"/>
      <c r="WRV465" s="15"/>
      <c r="WRW465" s="15"/>
      <c r="WRX465" s="83"/>
      <c r="WRY465" s="52"/>
      <c r="WRZ465" s="70"/>
      <c r="WSA465" s="70"/>
      <c r="WSB465" s="70"/>
      <c r="WSC465" s="110"/>
      <c r="WSD465" s="2"/>
      <c r="WSE465" s="15"/>
      <c r="WSF465" s="15"/>
      <c r="WSG465" s="83"/>
      <c r="WSH465" s="52"/>
      <c r="WSI465" s="70"/>
      <c r="WSJ465" s="70"/>
      <c r="WSK465" s="70"/>
      <c r="WSL465" s="110"/>
      <c r="WSM465" s="2"/>
      <c r="WSN465" s="15"/>
      <c r="WSO465" s="15"/>
      <c r="WSP465" s="83"/>
      <c r="WSQ465" s="52"/>
      <c r="WSR465" s="70"/>
      <c r="WSS465" s="70"/>
      <c r="WST465" s="70"/>
      <c r="WSU465" s="110"/>
      <c r="WSV465" s="2"/>
      <c r="WSW465" s="15"/>
      <c r="WSX465" s="15"/>
      <c r="WSY465" s="83"/>
      <c r="WSZ465" s="52"/>
      <c r="WTA465" s="70"/>
      <c r="WTB465" s="70"/>
      <c r="WTC465" s="70"/>
      <c r="WTD465" s="110"/>
      <c r="WTE465" s="2"/>
      <c r="WTF465" s="15"/>
      <c r="WTG465" s="15"/>
      <c r="WTH465" s="83"/>
      <c r="WTI465" s="52"/>
      <c r="WTJ465" s="70"/>
      <c r="WTK465" s="70"/>
      <c r="WTL465" s="70"/>
      <c r="WTM465" s="110"/>
      <c r="WTN465" s="2"/>
      <c r="WTO465" s="15"/>
      <c r="WTP465" s="15"/>
      <c r="WTQ465" s="83"/>
      <c r="WTR465" s="52"/>
      <c r="WTS465" s="70"/>
      <c r="WTT465" s="70"/>
      <c r="WTU465" s="70"/>
      <c r="WTV465" s="110"/>
      <c r="WTW465" s="2"/>
      <c r="WTX465" s="15"/>
      <c r="WTY465" s="15"/>
      <c r="WTZ465" s="83"/>
      <c r="WUA465" s="52"/>
      <c r="WUB465" s="70"/>
      <c r="WUC465" s="70"/>
      <c r="WUD465" s="70"/>
      <c r="WUE465" s="110"/>
      <c r="WUF465" s="2"/>
      <c r="WUG465" s="15"/>
      <c r="WUH465" s="15"/>
      <c r="WUI465" s="83"/>
      <c r="WUJ465" s="52"/>
      <c r="WUK465" s="70"/>
      <c r="WUL465" s="70"/>
      <c r="WUM465" s="70"/>
      <c r="WUN465" s="110"/>
      <c r="WUO465" s="2"/>
      <c r="WUP465" s="15"/>
      <c r="WUQ465" s="15"/>
      <c r="WUR465" s="83"/>
      <c r="WUS465" s="52"/>
      <c r="WUT465" s="70"/>
      <c r="WUU465" s="70"/>
      <c r="WUV465" s="70"/>
      <c r="WUW465" s="110"/>
      <c r="WUX465" s="2"/>
      <c r="WUY465" s="15"/>
      <c r="WUZ465" s="15"/>
      <c r="WVA465" s="83"/>
      <c r="WVB465" s="52"/>
      <c r="WVC465" s="70"/>
      <c r="WVD465" s="70"/>
      <c r="WVE465" s="70"/>
      <c r="WVF465" s="110"/>
      <c r="WVG465" s="2"/>
      <c r="WVH465" s="15"/>
      <c r="WVI465" s="15"/>
      <c r="WVJ465" s="83"/>
      <c r="WVK465" s="52"/>
      <c r="WVL465" s="70"/>
      <c r="WVM465" s="70"/>
      <c r="WVN465" s="70"/>
      <c r="WVO465" s="110"/>
      <c r="WVP465" s="2"/>
      <c r="WVQ465" s="15"/>
      <c r="WVR465" s="15"/>
      <c r="WVS465" s="83"/>
      <c r="WVT465" s="52"/>
      <c r="WVU465" s="70"/>
      <c r="WVV465" s="70"/>
      <c r="WVW465" s="70"/>
      <c r="WVX465" s="110"/>
      <c r="WVY465" s="2"/>
      <c r="WVZ465" s="15"/>
      <c r="WWA465" s="15"/>
      <c r="WWB465" s="83"/>
      <c r="WWC465" s="52"/>
      <c r="WWD465" s="70"/>
      <c r="WWE465" s="70"/>
      <c r="WWF465" s="70"/>
      <c r="WWG465" s="110"/>
      <c r="WWH465" s="2"/>
      <c r="WWI465" s="15"/>
      <c r="WWJ465" s="15"/>
      <c r="WWK465" s="83"/>
      <c r="WWL465" s="52"/>
      <c r="WWM465" s="70"/>
      <c r="WWN465" s="70"/>
      <c r="WWO465" s="70"/>
      <c r="WWP465" s="110"/>
      <c r="WWQ465" s="2"/>
      <c r="WWR465" s="15"/>
      <c r="WWS465" s="15"/>
      <c r="WWT465" s="83"/>
      <c r="WWU465" s="52"/>
      <c r="WWV465" s="70"/>
      <c r="WWW465" s="70"/>
      <c r="WWX465" s="70"/>
      <c r="WWY465" s="110"/>
      <c r="WWZ465" s="2"/>
      <c r="WXA465" s="15"/>
      <c r="WXB465" s="15"/>
      <c r="WXC465" s="83"/>
      <c r="WXD465" s="52"/>
      <c r="WXE465" s="70"/>
      <c r="WXF465" s="70"/>
      <c r="WXG465" s="70"/>
      <c r="WXH465" s="110"/>
      <c r="WXI465" s="2"/>
      <c r="WXJ465" s="15"/>
      <c r="WXK465" s="15"/>
      <c r="WXL465" s="83"/>
      <c r="WXM465" s="52"/>
      <c r="WXN465" s="70"/>
      <c r="WXO465" s="70"/>
      <c r="WXP465" s="70"/>
      <c r="WXQ465" s="110"/>
      <c r="WXR465" s="2"/>
      <c r="WXS465" s="15"/>
      <c r="WXT465" s="15"/>
      <c r="WXU465" s="83"/>
      <c r="WXV465" s="52"/>
      <c r="WXW465" s="70"/>
      <c r="WXX465" s="70"/>
      <c r="WXY465" s="70"/>
      <c r="WXZ465" s="110"/>
      <c r="WYA465" s="2"/>
      <c r="WYB465" s="15"/>
      <c r="WYC465" s="15"/>
      <c r="WYD465" s="83"/>
      <c r="WYE465" s="52"/>
      <c r="WYF465" s="70"/>
      <c r="WYG465" s="70"/>
      <c r="WYH465" s="70"/>
      <c r="WYI465" s="110"/>
      <c r="WYJ465" s="2"/>
      <c r="WYK465" s="15"/>
      <c r="WYL465" s="15"/>
      <c r="WYM465" s="83"/>
      <c r="WYN465" s="52"/>
      <c r="WYO465" s="70"/>
      <c r="WYP465" s="70"/>
      <c r="WYQ465" s="70"/>
      <c r="WYR465" s="110"/>
      <c r="WYS465" s="2"/>
      <c r="WYT465" s="15"/>
      <c r="WYU465" s="15"/>
      <c r="WYV465" s="83"/>
      <c r="WYW465" s="52"/>
      <c r="WYX465" s="70"/>
      <c r="WYY465" s="70"/>
      <c r="WYZ465" s="70"/>
      <c r="WZA465" s="110"/>
      <c r="WZB465" s="2"/>
      <c r="WZC465" s="15"/>
      <c r="WZD465" s="15"/>
      <c r="WZE465" s="83"/>
      <c r="WZF465" s="52"/>
      <c r="WZG465" s="70"/>
      <c r="WZH465" s="70"/>
      <c r="WZI465" s="70"/>
      <c r="WZJ465" s="110"/>
      <c r="WZK465" s="2"/>
      <c r="WZL465" s="15"/>
      <c r="WZM465" s="15"/>
      <c r="WZN465" s="83"/>
      <c r="WZO465" s="52"/>
      <c r="WZP465" s="70"/>
      <c r="WZQ465" s="70"/>
      <c r="WZR465" s="70"/>
      <c r="WZS465" s="110"/>
      <c r="WZT465" s="2"/>
      <c r="WZU465" s="15"/>
      <c r="WZV465" s="15"/>
      <c r="WZW465" s="83"/>
      <c r="WZX465" s="52"/>
      <c r="WZY465" s="70"/>
      <c r="WZZ465" s="70"/>
      <c r="XAA465" s="70"/>
      <c r="XAB465" s="110"/>
      <c r="XAC465" s="2"/>
      <c r="XAD465" s="15"/>
      <c r="XAE465" s="15"/>
      <c r="XAF465" s="83"/>
      <c r="XAG465" s="52"/>
      <c r="XAH465" s="70"/>
      <c r="XAI465" s="70"/>
      <c r="XAJ465" s="70"/>
      <c r="XAK465" s="110"/>
      <c r="XAL465" s="2"/>
      <c r="XAM465" s="15"/>
      <c r="XAN465" s="15"/>
      <c r="XAO465" s="83"/>
      <c r="XAP465" s="52"/>
      <c r="XAQ465" s="70"/>
      <c r="XAR465" s="70"/>
      <c r="XAS465" s="70"/>
      <c r="XAT465" s="110"/>
      <c r="XAU465" s="2"/>
      <c r="XAV465" s="15"/>
      <c r="XAW465" s="15"/>
      <c r="XAX465" s="83"/>
      <c r="XAY465" s="52"/>
      <c r="XAZ465" s="70"/>
      <c r="XBA465" s="70"/>
      <c r="XBB465" s="70"/>
      <c r="XBC465" s="110"/>
      <c r="XBD465" s="2"/>
      <c r="XBE465" s="15"/>
      <c r="XBF465" s="15"/>
      <c r="XBG465" s="83"/>
      <c r="XBH465" s="52"/>
      <c r="XBI465" s="70"/>
      <c r="XBJ465" s="70"/>
      <c r="XBK465" s="70"/>
      <c r="XBL465" s="110"/>
      <c r="XBM465" s="2"/>
      <c r="XBN465" s="15"/>
      <c r="XBO465" s="15"/>
      <c r="XBP465" s="83"/>
      <c r="XBQ465" s="52"/>
      <c r="XBR465" s="70"/>
      <c r="XBS465" s="70"/>
      <c r="XBT465" s="70"/>
      <c r="XBU465" s="110"/>
      <c r="XBV465" s="2"/>
      <c r="XBW465" s="15"/>
      <c r="XBX465" s="15"/>
      <c r="XBY465" s="83"/>
      <c r="XBZ465" s="52"/>
      <c r="XCA465" s="70"/>
      <c r="XCB465" s="70"/>
      <c r="XCC465" s="70"/>
      <c r="XCD465" s="110"/>
      <c r="XCE465" s="2"/>
      <c r="XCF465" s="15"/>
      <c r="XCG465" s="15"/>
      <c r="XCH465" s="83"/>
      <c r="XCI465" s="52"/>
      <c r="XCJ465" s="70"/>
      <c r="XCK465" s="70"/>
      <c r="XCL465" s="70"/>
      <c r="XCM465" s="110"/>
      <c r="XCN465" s="2"/>
      <c r="XCO465" s="15"/>
      <c r="XCP465" s="15"/>
      <c r="XCQ465" s="83"/>
      <c r="XCR465" s="52"/>
      <c r="XCS465" s="70"/>
      <c r="XCT465" s="70"/>
      <c r="XCU465" s="70"/>
      <c r="XCV465" s="110"/>
      <c r="XCW465" s="2"/>
      <c r="XCX465" s="15"/>
      <c r="XCY465" s="15"/>
      <c r="XCZ465" s="9"/>
      <c r="XDD465" s="112"/>
      <c r="XDJ465" s="59"/>
      <c r="XDK465" s="60"/>
      <c r="XDL465" s="9"/>
      <c r="XDM465" s="9"/>
      <c r="XDN465" s="9"/>
      <c r="XDO465" s="9"/>
      <c r="XDP465" s="9"/>
      <c r="XDQ465" s="106"/>
      <c r="XDR465" s="9"/>
      <c r="XDS465" s="9"/>
      <c r="XDT465" s="9"/>
      <c r="XDU465" s="9"/>
    </row>
    <row r="466" spans="1:16349" s="105" customFormat="1" ht="47.25" x14ac:dyDescent="0.2">
      <c r="A466" s="144" t="s">
        <v>741</v>
      </c>
      <c r="B466" s="21">
        <v>912</v>
      </c>
      <c r="C466" s="15" t="s">
        <v>55</v>
      </c>
      <c r="D466" s="15" t="s">
        <v>74</v>
      </c>
      <c r="E466" s="15" t="s">
        <v>250</v>
      </c>
      <c r="F466" s="2"/>
      <c r="G466" s="72">
        <f>G467+G471+G475+G479+G483+G487</f>
        <v>394780</v>
      </c>
      <c r="H466" s="85">
        <f>H467+H471+H475+H479+H483+H487</f>
        <v>380488</v>
      </c>
    </row>
    <row r="467" spans="1:16349" s="105" customFormat="1" ht="18.75" x14ac:dyDescent="0.2">
      <c r="A467" s="154" t="s">
        <v>170</v>
      </c>
      <c r="B467" s="37">
        <v>912</v>
      </c>
      <c r="C467" s="17" t="s">
        <v>55</v>
      </c>
      <c r="D467" s="17" t="s">
        <v>74</v>
      </c>
      <c r="E467" s="17" t="s">
        <v>251</v>
      </c>
      <c r="F467" s="16"/>
      <c r="G467" s="94">
        <f t="shared" ref="G467:H469" si="117">G468</f>
        <v>205782</v>
      </c>
      <c r="H467" s="95">
        <f t="shared" si="117"/>
        <v>215249</v>
      </c>
    </row>
    <row r="468" spans="1:16349" s="105" customFormat="1" ht="31.5" x14ac:dyDescent="0.2">
      <c r="A468" s="146" t="s">
        <v>22</v>
      </c>
      <c r="B468" s="34">
        <v>912</v>
      </c>
      <c r="C468" s="65" t="s">
        <v>55</v>
      </c>
      <c r="D468" s="65" t="s">
        <v>74</v>
      </c>
      <c r="E468" s="65" t="s">
        <v>251</v>
      </c>
      <c r="F468" s="66">
        <v>200</v>
      </c>
      <c r="G468" s="96">
        <f t="shared" si="117"/>
        <v>205782</v>
      </c>
      <c r="H468" s="97">
        <f t="shared" si="117"/>
        <v>215249</v>
      </c>
    </row>
    <row r="469" spans="1:16349" s="105" customFormat="1" ht="31.5" x14ac:dyDescent="0.2">
      <c r="A469" s="146" t="s">
        <v>17</v>
      </c>
      <c r="B469" s="34">
        <v>912</v>
      </c>
      <c r="C469" s="65" t="s">
        <v>55</v>
      </c>
      <c r="D469" s="65" t="s">
        <v>74</v>
      </c>
      <c r="E469" s="65" t="s">
        <v>251</v>
      </c>
      <c r="F469" s="66">
        <v>240</v>
      </c>
      <c r="G469" s="96">
        <f t="shared" si="117"/>
        <v>205782</v>
      </c>
      <c r="H469" s="97">
        <f t="shared" si="117"/>
        <v>215249</v>
      </c>
    </row>
    <row r="470" spans="1:16349" s="105" customFormat="1" ht="18.75" x14ac:dyDescent="0.2">
      <c r="A470" s="141" t="s">
        <v>829</v>
      </c>
      <c r="B470" s="34">
        <v>912</v>
      </c>
      <c r="C470" s="65" t="s">
        <v>55</v>
      </c>
      <c r="D470" s="65" t="s">
        <v>74</v>
      </c>
      <c r="E470" s="65" t="s">
        <v>251</v>
      </c>
      <c r="F470" s="66">
        <v>244</v>
      </c>
      <c r="G470" s="96">
        <v>205782</v>
      </c>
      <c r="H470" s="97">
        <v>215249</v>
      </c>
    </row>
    <row r="471" spans="1:16349" s="105" customFormat="1" ht="18.75" x14ac:dyDescent="0.2">
      <c r="A471" s="154" t="s">
        <v>253</v>
      </c>
      <c r="B471" s="37">
        <v>912</v>
      </c>
      <c r="C471" s="17" t="s">
        <v>55</v>
      </c>
      <c r="D471" s="17" t="s">
        <v>74</v>
      </c>
      <c r="E471" s="17" t="s">
        <v>254</v>
      </c>
      <c r="F471" s="66"/>
      <c r="G471" s="96">
        <f t="shared" ref="G471:H473" si="118">G472</f>
        <v>44524</v>
      </c>
      <c r="H471" s="97">
        <f t="shared" si="118"/>
        <v>60000</v>
      </c>
    </row>
    <row r="472" spans="1:16349" s="105" customFormat="1" ht="31.5" x14ac:dyDescent="0.2">
      <c r="A472" s="146" t="s">
        <v>22</v>
      </c>
      <c r="B472" s="34">
        <v>912</v>
      </c>
      <c r="C472" s="65" t="s">
        <v>55</v>
      </c>
      <c r="D472" s="65" t="s">
        <v>74</v>
      </c>
      <c r="E472" s="65" t="s">
        <v>254</v>
      </c>
      <c r="F472" s="66">
        <v>200</v>
      </c>
      <c r="G472" s="96">
        <f t="shared" si="118"/>
        <v>44524</v>
      </c>
      <c r="H472" s="97">
        <f t="shared" si="118"/>
        <v>60000</v>
      </c>
    </row>
    <row r="473" spans="1:16349" s="105" customFormat="1" ht="31.5" x14ac:dyDescent="0.2">
      <c r="A473" s="146" t="s">
        <v>17</v>
      </c>
      <c r="B473" s="34">
        <v>912</v>
      </c>
      <c r="C473" s="65" t="s">
        <v>55</v>
      </c>
      <c r="D473" s="65" t="s">
        <v>74</v>
      </c>
      <c r="E473" s="65" t="s">
        <v>254</v>
      </c>
      <c r="F473" s="66">
        <v>240</v>
      </c>
      <c r="G473" s="96">
        <f t="shared" si="118"/>
        <v>44524</v>
      </c>
      <c r="H473" s="97">
        <f t="shared" si="118"/>
        <v>60000</v>
      </c>
    </row>
    <row r="474" spans="1:16349" s="105" customFormat="1" ht="18.75" x14ac:dyDescent="0.2">
      <c r="A474" s="141" t="s">
        <v>829</v>
      </c>
      <c r="B474" s="34">
        <v>912</v>
      </c>
      <c r="C474" s="65" t="s">
        <v>55</v>
      </c>
      <c r="D474" s="65" t="s">
        <v>74</v>
      </c>
      <c r="E474" s="65" t="s">
        <v>254</v>
      </c>
      <c r="F474" s="66">
        <v>244</v>
      </c>
      <c r="G474" s="96">
        <v>44524</v>
      </c>
      <c r="H474" s="97">
        <v>60000</v>
      </c>
    </row>
    <row r="475" spans="1:16349" s="105" customFormat="1" ht="18.75" x14ac:dyDescent="0.2">
      <c r="A475" s="140" t="s">
        <v>407</v>
      </c>
      <c r="B475" s="37">
        <v>912</v>
      </c>
      <c r="C475" s="17" t="s">
        <v>55</v>
      </c>
      <c r="D475" s="17" t="s">
        <v>74</v>
      </c>
      <c r="E475" s="17" t="s">
        <v>408</v>
      </c>
      <c r="F475" s="17"/>
      <c r="G475" s="94">
        <f>G476</f>
        <v>15309</v>
      </c>
      <c r="H475" s="95">
        <f t="shared" ref="H475" si="119">H476</f>
        <v>16074</v>
      </c>
    </row>
    <row r="476" spans="1:16349" s="105" customFormat="1" ht="31.5" x14ac:dyDescent="0.2">
      <c r="A476" s="146" t="s">
        <v>22</v>
      </c>
      <c r="B476" s="34">
        <v>912</v>
      </c>
      <c r="C476" s="65" t="s">
        <v>55</v>
      </c>
      <c r="D476" s="65" t="s">
        <v>74</v>
      </c>
      <c r="E476" s="65" t="s">
        <v>408</v>
      </c>
      <c r="F476" s="66">
        <v>200</v>
      </c>
      <c r="G476" s="96">
        <f t="shared" ref="G476:H477" si="120">G477</f>
        <v>15309</v>
      </c>
      <c r="H476" s="97">
        <f t="shared" si="120"/>
        <v>16074</v>
      </c>
    </row>
    <row r="477" spans="1:16349" s="105" customFormat="1" ht="31.5" x14ac:dyDescent="0.2">
      <c r="A477" s="146" t="s">
        <v>17</v>
      </c>
      <c r="B477" s="34">
        <v>912</v>
      </c>
      <c r="C477" s="65" t="s">
        <v>55</v>
      </c>
      <c r="D477" s="65" t="s">
        <v>74</v>
      </c>
      <c r="E477" s="65" t="s">
        <v>408</v>
      </c>
      <c r="F477" s="66">
        <v>240</v>
      </c>
      <c r="G477" s="96">
        <f t="shared" si="120"/>
        <v>15309</v>
      </c>
      <c r="H477" s="97">
        <f t="shared" si="120"/>
        <v>16074</v>
      </c>
    </row>
    <row r="478" spans="1:16349" s="105" customFormat="1" ht="18.75" x14ac:dyDescent="0.2">
      <c r="A478" s="141" t="s">
        <v>829</v>
      </c>
      <c r="B478" s="34">
        <v>912</v>
      </c>
      <c r="C478" s="65" t="s">
        <v>55</v>
      </c>
      <c r="D478" s="65" t="s">
        <v>74</v>
      </c>
      <c r="E478" s="65" t="s">
        <v>408</v>
      </c>
      <c r="F478" s="66">
        <v>244</v>
      </c>
      <c r="G478" s="96">
        <v>15309</v>
      </c>
      <c r="H478" s="97">
        <v>16074</v>
      </c>
    </row>
    <row r="479" spans="1:16349" s="105" customFormat="1" ht="31.5" x14ac:dyDescent="0.2">
      <c r="A479" s="140" t="s">
        <v>742</v>
      </c>
      <c r="B479" s="37">
        <v>912</v>
      </c>
      <c r="C479" s="17" t="s">
        <v>55</v>
      </c>
      <c r="D479" s="17" t="s">
        <v>74</v>
      </c>
      <c r="E479" s="17" t="s">
        <v>746</v>
      </c>
      <c r="F479" s="16"/>
      <c r="G479" s="94">
        <f t="shared" ref="G479:H481" si="121">G480</f>
        <v>40000</v>
      </c>
      <c r="H479" s="95">
        <f t="shared" si="121"/>
        <v>0</v>
      </c>
    </row>
    <row r="480" spans="1:16349" s="105" customFormat="1" ht="31.5" x14ac:dyDescent="0.2">
      <c r="A480" s="143" t="s">
        <v>413</v>
      </c>
      <c r="B480" s="34">
        <v>912</v>
      </c>
      <c r="C480" s="65" t="s">
        <v>55</v>
      </c>
      <c r="D480" s="65" t="s">
        <v>74</v>
      </c>
      <c r="E480" s="65" t="s">
        <v>746</v>
      </c>
      <c r="F480" s="66">
        <v>400</v>
      </c>
      <c r="G480" s="96">
        <f t="shared" si="121"/>
        <v>40000</v>
      </c>
      <c r="H480" s="97">
        <f t="shared" si="121"/>
        <v>0</v>
      </c>
    </row>
    <row r="481" spans="1:8" s="105" customFormat="1" ht="18.75" x14ac:dyDescent="0.2">
      <c r="A481" s="146" t="s">
        <v>35</v>
      </c>
      <c r="B481" s="34">
        <v>912</v>
      </c>
      <c r="C481" s="65" t="s">
        <v>55</v>
      </c>
      <c r="D481" s="65" t="s">
        <v>74</v>
      </c>
      <c r="E481" s="65" t="s">
        <v>746</v>
      </c>
      <c r="F481" s="66">
        <v>410</v>
      </c>
      <c r="G481" s="96">
        <f t="shared" si="121"/>
        <v>40000</v>
      </c>
      <c r="H481" s="97">
        <f t="shared" si="121"/>
        <v>0</v>
      </c>
    </row>
    <row r="482" spans="1:8" s="105" customFormat="1" ht="31.5" x14ac:dyDescent="0.2">
      <c r="A482" s="146" t="s">
        <v>135</v>
      </c>
      <c r="B482" s="34">
        <v>912</v>
      </c>
      <c r="C482" s="65" t="s">
        <v>55</v>
      </c>
      <c r="D482" s="65" t="s">
        <v>74</v>
      </c>
      <c r="E482" s="65" t="s">
        <v>746</v>
      </c>
      <c r="F482" s="66">
        <v>414</v>
      </c>
      <c r="G482" s="96">
        <v>40000</v>
      </c>
      <c r="H482" s="97">
        <v>0</v>
      </c>
    </row>
    <row r="483" spans="1:8" s="105" customFormat="1" ht="31.5" x14ac:dyDescent="0.2">
      <c r="A483" s="140" t="s">
        <v>743</v>
      </c>
      <c r="B483" s="37">
        <v>912</v>
      </c>
      <c r="C483" s="17" t="s">
        <v>55</v>
      </c>
      <c r="D483" s="17" t="s">
        <v>74</v>
      </c>
      <c r="E483" s="17" t="s">
        <v>747</v>
      </c>
      <c r="F483" s="16"/>
      <c r="G483" s="94">
        <f t="shared" ref="G483:H485" si="122">G484</f>
        <v>87165</v>
      </c>
      <c r="H483" s="95">
        <f t="shared" si="122"/>
        <v>87165</v>
      </c>
    </row>
    <row r="484" spans="1:8" s="105" customFormat="1" ht="31.5" x14ac:dyDescent="0.2">
      <c r="A484" s="141" t="s">
        <v>18</v>
      </c>
      <c r="B484" s="34">
        <v>912</v>
      </c>
      <c r="C484" s="65" t="s">
        <v>55</v>
      </c>
      <c r="D484" s="65" t="s">
        <v>74</v>
      </c>
      <c r="E484" s="65" t="s">
        <v>747</v>
      </c>
      <c r="F484" s="66">
        <v>600</v>
      </c>
      <c r="G484" s="96">
        <f t="shared" si="122"/>
        <v>87165</v>
      </c>
      <c r="H484" s="97">
        <f t="shared" si="122"/>
        <v>87165</v>
      </c>
    </row>
    <row r="485" spans="1:8" s="105" customFormat="1" ht="18.75" x14ac:dyDescent="0.2">
      <c r="A485" s="146" t="s">
        <v>25</v>
      </c>
      <c r="B485" s="34">
        <v>912</v>
      </c>
      <c r="C485" s="65" t="s">
        <v>55</v>
      </c>
      <c r="D485" s="65" t="s">
        <v>74</v>
      </c>
      <c r="E485" s="65" t="s">
        <v>747</v>
      </c>
      <c r="F485" s="66">
        <v>610</v>
      </c>
      <c r="G485" s="96">
        <f t="shared" si="122"/>
        <v>87165</v>
      </c>
      <c r="H485" s="97">
        <f t="shared" si="122"/>
        <v>87165</v>
      </c>
    </row>
    <row r="486" spans="1:8" s="105" customFormat="1" ht="47.25" x14ac:dyDescent="0.2">
      <c r="A486" s="141" t="s">
        <v>143</v>
      </c>
      <c r="B486" s="34">
        <v>912</v>
      </c>
      <c r="C486" s="65" t="s">
        <v>55</v>
      </c>
      <c r="D486" s="65" t="s">
        <v>74</v>
      </c>
      <c r="E486" s="65" t="s">
        <v>747</v>
      </c>
      <c r="F486" s="66">
        <v>611</v>
      </c>
      <c r="G486" s="96">
        <v>87165</v>
      </c>
      <c r="H486" s="97">
        <v>87165</v>
      </c>
    </row>
    <row r="487" spans="1:8" s="105" customFormat="1" ht="31.5" x14ac:dyDescent="0.2">
      <c r="A487" s="140" t="s">
        <v>744</v>
      </c>
      <c r="B487" s="37">
        <v>912</v>
      </c>
      <c r="C487" s="17" t="s">
        <v>55</v>
      </c>
      <c r="D487" s="17" t="s">
        <v>74</v>
      </c>
      <c r="E487" s="17" t="s">
        <v>748</v>
      </c>
      <c r="F487" s="16"/>
      <c r="G487" s="94">
        <f t="shared" ref="G487:H489" si="123">G488</f>
        <v>2000</v>
      </c>
      <c r="H487" s="95">
        <f t="shared" si="123"/>
        <v>2000</v>
      </c>
    </row>
    <row r="488" spans="1:8" s="105" customFormat="1" ht="31.5" x14ac:dyDescent="0.2">
      <c r="A488" s="141" t="s">
        <v>18</v>
      </c>
      <c r="B488" s="34">
        <v>912</v>
      </c>
      <c r="C488" s="65" t="s">
        <v>55</v>
      </c>
      <c r="D488" s="65" t="s">
        <v>74</v>
      </c>
      <c r="E488" s="65" t="s">
        <v>748</v>
      </c>
      <c r="F488" s="66">
        <v>600</v>
      </c>
      <c r="G488" s="96">
        <f t="shared" si="123"/>
        <v>2000</v>
      </c>
      <c r="H488" s="97">
        <f t="shared" si="123"/>
        <v>2000</v>
      </c>
    </row>
    <row r="489" spans="1:8" s="105" customFormat="1" ht="18.75" x14ac:dyDescent="0.2">
      <c r="A489" s="146" t="s">
        <v>25</v>
      </c>
      <c r="B489" s="34">
        <v>912</v>
      </c>
      <c r="C489" s="65" t="s">
        <v>55</v>
      </c>
      <c r="D489" s="65" t="s">
        <v>74</v>
      </c>
      <c r="E489" s="65" t="s">
        <v>748</v>
      </c>
      <c r="F489" s="66">
        <v>610</v>
      </c>
      <c r="G489" s="96">
        <f t="shared" si="123"/>
        <v>2000</v>
      </c>
      <c r="H489" s="97">
        <f t="shared" si="123"/>
        <v>2000</v>
      </c>
    </row>
    <row r="490" spans="1:8" s="105" customFormat="1" ht="18.75" x14ac:dyDescent="0.2">
      <c r="A490" s="146" t="s">
        <v>137</v>
      </c>
      <c r="B490" s="34">
        <v>912</v>
      </c>
      <c r="C490" s="65" t="s">
        <v>55</v>
      </c>
      <c r="D490" s="65" t="s">
        <v>74</v>
      </c>
      <c r="E490" s="65" t="s">
        <v>748</v>
      </c>
      <c r="F490" s="66">
        <v>612</v>
      </c>
      <c r="G490" s="96">
        <v>2000</v>
      </c>
      <c r="H490" s="97">
        <v>2000</v>
      </c>
    </row>
    <row r="491" spans="1:8" s="105" customFormat="1" ht="47.25" x14ac:dyDescent="0.2">
      <c r="A491" s="144" t="s">
        <v>745</v>
      </c>
      <c r="B491" s="21">
        <v>912</v>
      </c>
      <c r="C491" s="15" t="s">
        <v>55</v>
      </c>
      <c r="D491" s="15" t="s">
        <v>74</v>
      </c>
      <c r="E491" s="15" t="s">
        <v>240</v>
      </c>
      <c r="F491" s="15"/>
      <c r="G491" s="72">
        <f t="shared" ref="G491:H491" si="124">G492+G496</f>
        <v>11350</v>
      </c>
      <c r="H491" s="85">
        <f t="shared" si="124"/>
        <v>11525</v>
      </c>
    </row>
    <row r="492" spans="1:8" s="105" customFormat="1" ht="31.5" x14ac:dyDescent="0.2">
      <c r="A492" s="140" t="s">
        <v>403</v>
      </c>
      <c r="B492" s="37">
        <v>912</v>
      </c>
      <c r="C492" s="17" t="s">
        <v>55</v>
      </c>
      <c r="D492" s="17" t="s">
        <v>74</v>
      </c>
      <c r="E492" s="17" t="s">
        <v>241</v>
      </c>
      <c r="F492" s="17"/>
      <c r="G492" s="94">
        <f t="shared" ref="G492:H494" si="125">G493</f>
        <v>1200</v>
      </c>
      <c r="H492" s="95">
        <f t="shared" si="125"/>
        <v>1200</v>
      </c>
    </row>
    <row r="493" spans="1:8" s="105" customFormat="1" ht="31.5" x14ac:dyDescent="0.2">
      <c r="A493" s="146" t="s">
        <v>22</v>
      </c>
      <c r="B493" s="34">
        <v>912</v>
      </c>
      <c r="C493" s="65" t="s">
        <v>55</v>
      </c>
      <c r="D493" s="65" t="s">
        <v>74</v>
      </c>
      <c r="E493" s="65" t="s">
        <v>241</v>
      </c>
      <c r="F493" s="65" t="s">
        <v>15</v>
      </c>
      <c r="G493" s="96">
        <f t="shared" si="125"/>
        <v>1200</v>
      </c>
      <c r="H493" s="97">
        <f t="shared" si="125"/>
        <v>1200</v>
      </c>
    </row>
    <row r="494" spans="1:8" s="105" customFormat="1" ht="31.5" x14ac:dyDescent="0.2">
      <c r="A494" s="146" t="s">
        <v>17</v>
      </c>
      <c r="B494" s="34">
        <v>912</v>
      </c>
      <c r="C494" s="65" t="s">
        <v>55</v>
      </c>
      <c r="D494" s="65" t="s">
        <v>74</v>
      </c>
      <c r="E494" s="65" t="s">
        <v>241</v>
      </c>
      <c r="F494" s="65" t="s">
        <v>16</v>
      </c>
      <c r="G494" s="96">
        <f t="shared" si="125"/>
        <v>1200</v>
      </c>
      <c r="H494" s="97">
        <f t="shared" si="125"/>
        <v>1200</v>
      </c>
    </row>
    <row r="495" spans="1:8" s="105" customFormat="1" ht="18.75" x14ac:dyDescent="0.2">
      <c r="A495" s="141" t="s">
        <v>829</v>
      </c>
      <c r="B495" s="34">
        <v>912</v>
      </c>
      <c r="C495" s="65" t="s">
        <v>55</v>
      </c>
      <c r="D495" s="65" t="s">
        <v>74</v>
      </c>
      <c r="E495" s="65" t="s">
        <v>241</v>
      </c>
      <c r="F495" s="65" t="s">
        <v>127</v>
      </c>
      <c r="G495" s="96">
        <v>1200</v>
      </c>
      <c r="H495" s="97">
        <v>1200</v>
      </c>
    </row>
    <row r="496" spans="1:8" s="105" customFormat="1" ht="18.75" x14ac:dyDescent="0.2">
      <c r="A496" s="140" t="s">
        <v>242</v>
      </c>
      <c r="B496" s="37">
        <v>912</v>
      </c>
      <c r="C496" s="17" t="s">
        <v>55</v>
      </c>
      <c r="D496" s="17" t="s">
        <v>74</v>
      </c>
      <c r="E496" s="17" t="s">
        <v>243</v>
      </c>
      <c r="F496" s="17"/>
      <c r="G496" s="94">
        <f t="shared" ref="G496:H498" si="126">G497</f>
        <v>10150</v>
      </c>
      <c r="H496" s="95">
        <f t="shared" si="126"/>
        <v>10325</v>
      </c>
    </row>
    <row r="497" spans="1:8" s="105" customFormat="1" ht="31.5" x14ac:dyDescent="0.2">
      <c r="A497" s="146" t="s">
        <v>22</v>
      </c>
      <c r="B497" s="34">
        <v>912</v>
      </c>
      <c r="C497" s="65" t="s">
        <v>55</v>
      </c>
      <c r="D497" s="65" t="s">
        <v>74</v>
      </c>
      <c r="E497" s="65" t="s">
        <v>243</v>
      </c>
      <c r="F497" s="65" t="s">
        <v>15</v>
      </c>
      <c r="G497" s="96">
        <f t="shared" si="126"/>
        <v>10150</v>
      </c>
      <c r="H497" s="97">
        <f t="shared" si="126"/>
        <v>10325</v>
      </c>
    </row>
    <row r="498" spans="1:8" s="105" customFormat="1" ht="31.5" x14ac:dyDescent="0.2">
      <c r="A498" s="146" t="s">
        <v>17</v>
      </c>
      <c r="B498" s="34">
        <v>912</v>
      </c>
      <c r="C498" s="65" t="s">
        <v>55</v>
      </c>
      <c r="D498" s="65" t="s">
        <v>74</v>
      </c>
      <c r="E498" s="65" t="s">
        <v>243</v>
      </c>
      <c r="F498" s="65" t="s">
        <v>16</v>
      </c>
      <c r="G498" s="96">
        <f t="shared" si="126"/>
        <v>10150</v>
      </c>
      <c r="H498" s="97">
        <f t="shared" si="126"/>
        <v>10325</v>
      </c>
    </row>
    <row r="499" spans="1:8" s="105" customFormat="1" ht="18.75" x14ac:dyDescent="0.2">
      <c r="A499" s="141" t="s">
        <v>829</v>
      </c>
      <c r="B499" s="34">
        <v>912</v>
      </c>
      <c r="C499" s="65" t="s">
        <v>55</v>
      </c>
      <c r="D499" s="65" t="s">
        <v>74</v>
      </c>
      <c r="E499" s="65" t="s">
        <v>243</v>
      </c>
      <c r="F499" s="65" t="s">
        <v>127</v>
      </c>
      <c r="G499" s="96">
        <v>10150</v>
      </c>
      <c r="H499" s="97">
        <v>10325</v>
      </c>
    </row>
    <row r="500" spans="1:8" s="105" customFormat="1" x14ac:dyDescent="0.2">
      <c r="A500" s="155" t="s">
        <v>191</v>
      </c>
      <c r="B500" s="2">
        <v>912</v>
      </c>
      <c r="C500" s="15" t="s">
        <v>55</v>
      </c>
      <c r="D500" s="15" t="s">
        <v>77</v>
      </c>
      <c r="E500" s="20"/>
      <c r="F500" s="7"/>
      <c r="G500" s="72">
        <f>G501+G528+G535</f>
        <v>51964</v>
      </c>
      <c r="H500" s="72">
        <f>H501+H528+H535</f>
        <v>55757</v>
      </c>
    </row>
    <row r="501" spans="1:8" s="59" customFormat="1" ht="47.25" x14ac:dyDescent="0.2">
      <c r="A501" s="144" t="s">
        <v>806</v>
      </c>
      <c r="B501" s="2">
        <v>912</v>
      </c>
      <c r="C501" s="15" t="s">
        <v>55</v>
      </c>
      <c r="D501" s="15" t="s">
        <v>77</v>
      </c>
      <c r="E501" s="15" t="s">
        <v>255</v>
      </c>
      <c r="F501" s="15"/>
      <c r="G501" s="72">
        <f>G502+G515</f>
        <v>9762</v>
      </c>
      <c r="H501" s="85">
        <f>H502+H515</f>
        <v>10430</v>
      </c>
    </row>
    <row r="502" spans="1:8" s="59" customFormat="1" ht="63" x14ac:dyDescent="0.2">
      <c r="A502" s="144" t="s">
        <v>478</v>
      </c>
      <c r="B502" s="2">
        <v>912</v>
      </c>
      <c r="C502" s="15" t="s">
        <v>55</v>
      </c>
      <c r="D502" s="15" t="s">
        <v>77</v>
      </c>
      <c r="E502" s="15" t="s">
        <v>256</v>
      </c>
      <c r="F502" s="15"/>
      <c r="G502" s="72">
        <f>G503+G511</f>
        <v>1462</v>
      </c>
      <c r="H502" s="85">
        <f>H503+H511</f>
        <v>1960</v>
      </c>
    </row>
    <row r="503" spans="1:8" s="108" customFormat="1" ht="47.25" x14ac:dyDescent="0.2">
      <c r="A503" s="140" t="s">
        <v>119</v>
      </c>
      <c r="B503" s="16">
        <v>912</v>
      </c>
      <c r="C503" s="17" t="s">
        <v>55</v>
      </c>
      <c r="D503" s="17" t="s">
        <v>77</v>
      </c>
      <c r="E503" s="17" t="s">
        <v>257</v>
      </c>
      <c r="F503" s="17"/>
      <c r="G503" s="94">
        <f>G504+G508</f>
        <v>1062</v>
      </c>
      <c r="H503" s="95">
        <f>H504+H508</f>
        <v>1560</v>
      </c>
    </row>
    <row r="504" spans="1:8" s="59" customFormat="1" ht="31.5" x14ac:dyDescent="0.2">
      <c r="A504" s="141" t="s">
        <v>18</v>
      </c>
      <c r="B504" s="66">
        <v>912</v>
      </c>
      <c r="C504" s="65" t="s">
        <v>55</v>
      </c>
      <c r="D504" s="66" t="s">
        <v>77</v>
      </c>
      <c r="E504" s="65" t="s">
        <v>257</v>
      </c>
      <c r="F504" s="65" t="s">
        <v>20</v>
      </c>
      <c r="G504" s="96">
        <f>G505</f>
        <v>222</v>
      </c>
      <c r="H504" s="97">
        <f>H505</f>
        <v>600</v>
      </c>
    </row>
    <row r="505" spans="1:8" s="59" customFormat="1" ht="33" customHeight="1" x14ac:dyDescent="0.2">
      <c r="A505" s="141" t="s">
        <v>27</v>
      </c>
      <c r="B505" s="66">
        <v>912</v>
      </c>
      <c r="C505" s="65" t="s">
        <v>55</v>
      </c>
      <c r="D505" s="66" t="s">
        <v>77</v>
      </c>
      <c r="E505" s="65" t="s">
        <v>257</v>
      </c>
      <c r="F505" s="65" t="s">
        <v>0</v>
      </c>
      <c r="G505" s="96">
        <f>G506+G507</f>
        <v>222</v>
      </c>
      <c r="H505" s="97">
        <f>H506+H507</f>
        <v>600</v>
      </c>
    </row>
    <row r="506" spans="1:8" s="59" customFormat="1" ht="31.5" x14ac:dyDescent="0.2">
      <c r="A506" s="141" t="s">
        <v>942</v>
      </c>
      <c r="B506" s="34">
        <v>912</v>
      </c>
      <c r="C506" s="65" t="s">
        <v>55</v>
      </c>
      <c r="D506" s="66" t="s">
        <v>77</v>
      </c>
      <c r="E506" s="65" t="s">
        <v>257</v>
      </c>
      <c r="F506" s="65" t="s">
        <v>670</v>
      </c>
      <c r="G506" s="96">
        <v>132</v>
      </c>
      <c r="H506" s="97">
        <v>300</v>
      </c>
    </row>
    <row r="507" spans="1:8" s="59" customFormat="1" ht="94.5" customHeight="1" x14ac:dyDescent="0.2">
      <c r="A507" s="141" t="s">
        <v>928</v>
      </c>
      <c r="B507" s="66">
        <v>912</v>
      </c>
      <c r="C507" s="65" t="s">
        <v>55</v>
      </c>
      <c r="D507" s="66" t="s">
        <v>77</v>
      </c>
      <c r="E507" s="65" t="s">
        <v>257</v>
      </c>
      <c r="F507" s="65" t="s">
        <v>671</v>
      </c>
      <c r="G507" s="96">
        <v>90</v>
      </c>
      <c r="H507" s="97">
        <v>300</v>
      </c>
    </row>
    <row r="508" spans="1:8" s="59" customFormat="1" ht="15.75" customHeight="1" x14ac:dyDescent="0.2">
      <c r="A508" s="141" t="s">
        <v>13</v>
      </c>
      <c r="B508" s="66">
        <v>912</v>
      </c>
      <c r="C508" s="65" t="s">
        <v>55</v>
      </c>
      <c r="D508" s="66" t="s">
        <v>77</v>
      </c>
      <c r="E508" s="65" t="s">
        <v>257</v>
      </c>
      <c r="F508" s="65" t="s">
        <v>14</v>
      </c>
      <c r="G508" s="96">
        <f>G509</f>
        <v>840</v>
      </c>
      <c r="H508" s="97">
        <f>H509</f>
        <v>960</v>
      </c>
    </row>
    <row r="509" spans="1:8" s="59" customFormat="1" ht="47.25" customHeight="1" x14ac:dyDescent="0.2">
      <c r="A509" s="142" t="s">
        <v>414</v>
      </c>
      <c r="B509" s="66">
        <v>912</v>
      </c>
      <c r="C509" s="65" t="s">
        <v>55</v>
      </c>
      <c r="D509" s="66" t="s">
        <v>77</v>
      </c>
      <c r="E509" s="65" t="s">
        <v>257</v>
      </c>
      <c r="F509" s="65" t="s">
        <v>12</v>
      </c>
      <c r="G509" s="96">
        <f>G510</f>
        <v>840</v>
      </c>
      <c r="H509" s="97">
        <f>H510</f>
        <v>960</v>
      </c>
    </row>
    <row r="510" spans="1:8" s="59" customFormat="1" ht="94.5" customHeight="1" x14ac:dyDescent="0.2">
      <c r="A510" s="142" t="s">
        <v>668</v>
      </c>
      <c r="B510" s="66">
        <v>912</v>
      </c>
      <c r="C510" s="65" t="s">
        <v>55</v>
      </c>
      <c r="D510" s="66" t="s">
        <v>77</v>
      </c>
      <c r="E510" s="65" t="s">
        <v>257</v>
      </c>
      <c r="F510" s="65" t="s">
        <v>672</v>
      </c>
      <c r="G510" s="96">
        <v>840</v>
      </c>
      <c r="H510" s="97">
        <v>960</v>
      </c>
    </row>
    <row r="511" spans="1:8" s="59" customFormat="1" ht="47.25" customHeight="1" x14ac:dyDescent="0.2">
      <c r="A511" s="140" t="s">
        <v>947</v>
      </c>
      <c r="B511" s="16">
        <v>912</v>
      </c>
      <c r="C511" s="17" t="s">
        <v>55</v>
      </c>
      <c r="D511" s="16" t="s">
        <v>77</v>
      </c>
      <c r="E511" s="17" t="s">
        <v>479</v>
      </c>
      <c r="F511" s="17"/>
      <c r="G511" s="94">
        <f t="shared" ref="G511:H513" si="127">G512</f>
        <v>400</v>
      </c>
      <c r="H511" s="95">
        <f t="shared" si="127"/>
        <v>400</v>
      </c>
    </row>
    <row r="512" spans="1:8" s="59" customFormat="1" ht="31.5" customHeight="1" x14ac:dyDescent="0.2">
      <c r="A512" s="141" t="s">
        <v>942</v>
      </c>
      <c r="B512" s="66">
        <v>912</v>
      </c>
      <c r="C512" s="65" t="s">
        <v>55</v>
      </c>
      <c r="D512" s="66" t="s">
        <v>77</v>
      </c>
      <c r="E512" s="65" t="s">
        <v>479</v>
      </c>
      <c r="F512" s="65" t="s">
        <v>20</v>
      </c>
      <c r="G512" s="96">
        <f t="shared" si="127"/>
        <v>400</v>
      </c>
      <c r="H512" s="97">
        <f t="shared" si="127"/>
        <v>400</v>
      </c>
    </row>
    <row r="513" spans="1:8" s="59" customFormat="1" ht="31.5" x14ac:dyDescent="0.2">
      <c r="A513" s="141" t="s">
        <v>27</v>
      </c>
      <c r="B513" s="66">
        <v>912</v>
      </c>
      <c r="C513" s="65" t="s">
        <v>55</v>
      </c>
      <c r="D513" s="66" t="s">
        <v>77</v>
      </c>
      <c r="E513" s="65" t="s">
        <v>479</v>
      </c>
      <c r="F513" s="65" t="s">
        <v>0</v>
      </c>
      <c r="G513" s="96">
        <f t="shared" si="127"/>
        <v>400</v>
      </c>
      <c r="H513" s="97">
        <f t="shared" si="127"/>
        <v>400</v>
      </c>
    </row>
    <row r="514" spans="1:8" s="59" customFormat="1" ht="63" x14ac:dyDescent="0.2">
      <c r="A514" s="141" t="s">
        <v>928</v>
      </c>
      <c r="B514" s="66">
        <v>912</v>
      </c>
      <c r="C514" s="65" t="s">
        <v>55</v>
      </c>
      <c r="D514" s="66" t="s">
        <v>77</v>
      </c>
      <c r="E514" s="65" t="s">
        <v>479</v>
      </c>
      <c r="F514" s="65" t="s">
        <v>671</v>
      </c>
      <c r="G514" s="96">
        <v>400</v>
      </c>
      <c r="H514" s="97">
        <v>400</v>
      </c>
    </row>
    <row r="515" spans="1:8" s="59" customFormat="1" ht="47.25" x14ac:dyDescent="0.2">
      <c r="A515" s="144" t="s">
        <v>480</v>
      </c>
      <c r="B515" s="2">
        <v>912</v>
      </c>
      <c r="C515" s="15" t="s">
        <v>55</v>
      </c>
      <c r="D515" s="2" t="s">
        <v>77</v>
      </c>
      <c r="E515" s="24" t="s">
        <v>258</v>
      </c>
      <c r="F515" s="32"/>
      <c r="G515" s="72">
        <f>G516+G520+G524</f>
        <v>8300</v>
      </c>
      <c r="H515" s="85">
        <f>H516+H520+H524</f>
        <v>8470</v>
      </c>
    </row>
    <row r="516" spans="1:8" s="59" customFormat="1" ht="31.5" x14ac:dyDescent="0.2">
      <c r="A516" s="140" t="s">
        <v>259</v>
      </c>
      <c r="B516" s="16">
        <v>912</v>
      </c>
      <c r="C516" s="17" t="s">
        <v>55</v>
      </c>
      <c r="D516" s="16" t="s">
        <v>77</v>
      </c>
      <c r="E516" s="17" t="s">
        <v>481</v>
      </c>
      <c r="F516" s="17"/>
      <c r="G516" s="94">
        <f t="shared" ref="G516:H518" si="128">G517</f>
        <v>7800</v>
      </c>
      <c r="H516" s="95">
        <f t="shared" si="128"/>
        <v>7900</v>
      </c>
    </row>
    <row r="517" spans="1:8" s="59" customFormat="1" x14ac:dyDescent="0.2">
      <c r="A517" s="141" t="s">
        <v>13</v>
      </c>
      <c r="B517" s="66">
        <v>912</v>
      </c>
      <c r="C517" s="65" t="s">
        <v>55</v>
      </c>
      <c r="D517" s="66" t="s">
        <v>77</v>
      </c>
      <c r="E517" s="65" t="s">
        <v>481</v>
      </c>
      <c r="F517" s="65" t="s">
        <v>14</v>
      </c>
      <c r="G517" s="96">
        <f t="shared" si="128"/>
        <v>7800</v>
      </c>
      <c r="H517" s="97">
        <f t="shared" si="128"/>
        <v>7900</v>
      </c>
    </row>
    <row r="518" spans="1:8" s="59" customFormat="1" ht="47.25" x14ac:dyDescent="0.2">
      <c r="A518" s="142" t="s">
        <v>414</v>
      </c>
      <c r="B518" s="66">
        <v>912</v>
      </c>
      <c r="C518" s="65" t="s">
        <v>55</v>
      </c>
      <c r="D518" s="66" t="s">
        <v>77</v>
      </c>
      <c r="E518" s="65" t="s">
        <v>481</v>
      </c>
      <c r="F518" s="65" t="s">
        <v>12</v>
      </c>
      <c r="G518" s="96">
        <f t="shared" si="128"/>
        <v>7800</v>
      </c>
      <c r="H518" s="97">
        <f t="shared" si="128"/>
        <v>7900</v>
      </c>
    </row>
    <row r="519" spans="1:8" s="59" customFormat="1" ht="63" x14ac:dyDescent="0.2">
      <c r="A519" s="142" t="s">
        <v>669</v>
      </c>
      <c r="B519" s="34">
        <v>912</v>
      </c>
      <c r="C519" s="65" t="s">
        <v>55</v>
      </c>
      <c r="D519" s="66" t="s">
        <v>77</v>
      </c>
      <c r="E519" s="65" t="s">
        <v>481</v>
      </c>
      <c r="F519" s="65" t="s">
        <v>673</v>
      </c>
      <c r="G519" s="96">
        <v>7800</v>
      </c>
      <c r="H519" s="97">
        <v>7900</v>
      </c>
    </row>
    <row r="520" spans="1:8" s="59" customFormat="1" ht="31.5" x14ac:dyDescent="0.2">
      <c r="A520" s="140" t="s">
        <v>261</v>
      </c>
      <c r="B520" s="16">
        <v>912</v>
      </c>
      <c r="C520" s="17" t="s">
        <v>55</v>
      </c>
      <c r="D520" s="16" t="s">
        <v>77</v>
      </c>
      <c r="E520" s="17" t="s">
        <v>260</v>
      </c>
      <c r="F520" s="17"/>
      <c r="G520" s="94">
        <f t="shared" ref="G520:H522" si="129">G521</f>
        <v>150</v>
      </c>
      <c r="H520" s="95">
        <f t="shared" si="129"/>
        <v>170</v>
      </c>
    </row>
    <row r="521" spans="1:8" s="59" customFormat="1" ht="31.5" x14ac:dyDescent="0.2">
      <c r="A521" s="141" t="s">
        <v>18</v>
      </c>
      <c r="B521" s="66">
        <v>912</v>
      </c>
      <c r="C521" s="65" t="s">
        <v>55</v>
      </c>
      <c r="D521" s="66" t="s">
        <v>77</v>
      </c>
      <c r="E521" s="65" t="s">
        <v>260</v>
      </c>
      <c r="F521" s="65" t="s">
        <v>20</v>
      </c>
      <c r="G521" s="96">
        <f t="shared" si="129"/>
        <v>150</v>
      </c>
      <c r="H521" s="97">
        <f t="shared" si="129"/>
        <v>170</v>
      </c>
    </row>
    <row r="522" spans="1:8" s="59" customFormat="1" ht="31.5" x14ac:dyDescent="0.2">
      <c r="A522" s="141" t="s">
        <v>27</v>
      </c>
      <c r="B522" s="66">
        <v>912</v>
      </c>
      <c r="C522" s="65" t="s">
        <v>55</v>
      </c>
      <c r="D522" s="66" t="s">
        <v>77</v>
      </c>
      <c r="E522" s="65" t="s">
        <v>260</v>
      </c>
      <c r="F522" s="65" t="s">
        <v>0</v>
      </c>
      <c r="G522" s="96">
        <f t="shared" si="129"/>
        <v>150</v>
      </c>
      <c r="H522" s="97">
        <f t="shared" si="129"/>
        <v>170</v>
      </c>
    </row>
    <row r="523" spans="1:8" s="59" customFormat="1" ht="63" x14ac:dyDescent="0.2">
      <c r="A523" s="141" t="s">
        <v>928</v>
      </c>
      <c r="B523" s="66">
        <v>912</v>
      </c>
      <c r="C523" s="65" t="s">
        <v>55</v>
      </c>
      <c r="D523" s="66" t="s">
        <v>77</v>
      </c>
      <c r="E523" s="65" t="s">
        <v>260</v>
      </c>
      <c r="F523" s="65" t="s">
        <v>671</v>
      </c>
      <c r="G523" s="96">
        <v>150</v>
      </c>
      <c r="H523" s="97">
        <v>170</v>
      </c>
    </row>
    <row r="524" spans="1:8" s="59" customFormat="1" ht="31.5" x14ac:dyDescent="0.2">
      <c r="A524" s="140" t="s">
        <v>482</v>
      </c>
      <c r="B524" s="16">
        <v>912</v>
      </c>
      <c r="C524" s="17" t="s">
        <v>55</v>
      </c>
      <c r="D524" s="16" t="s">
        <v>77</v>
      </c>
      <c r="E524" s="17" t="s">
        <v>262</v>
      </c>
      <c r="F524" s="17"/>
      <c r="G524" s="94">
        <f t="shared" ref="G524:H526" si="130">G525</f>
        <v>350</v>
      </c>
      <c r="H524" s="95">
        <f t="shared" si="130"/>
        <v>400</v>
      </c>
    </row>
    <row r="525" spans="1:8" s="59" customFormat="1" ht="31.5" x14ac:dyDescent="0.2">
      <c r="A525" s="141" t="s">
        <v>18</v>
      </c>
      <c r="B525" s="66">
        <v>912</v>
      </c>
      <c r="C525" s="65" t="s">
        <v>55</v>
      </c>
      <c r="D525" s="66" t="s">
        <v>77</v>
      </c>
      <c r="E525" s="65" t="s">
        <v>262</v>
      </c>
      <c r="F525" s="65" t="s">
        <v>20</v>
      </c>
      <c r="G525" s="96">
        <f t="shared" si="130"/>
        <v>350</v>
      </c>
      <c r="H525" s="97">
        <f t="shared" si="130"/>
        <v>400</v>
      </c>
    </row>
    <row r="526" spans="1:8" s="59" customFormat="1" ht="31.5" x14ac:dyDescent="0.2">
      <c r="A526" s="141" t="s">
        <v>27</v>
      </c>
      <c r="B526" s="66">
        <v>912</v>
      </c>
      <c r="C526" s="65" t="s">
        <v>55</v>
      </c>
      <c r="D526" s="66" t="s">
        <v>77</v>
      </c>
      <c r="E526" s="65" t="s">
        <v>262</v>
      </c>
      <c r="F526" s="65" t="s">
        <v>0</v>
      </c>
      <c r="G526" s="96">
        <f t="shared" si="130"/>
        <v>350</v>
      </c>
      <c r="H526" s="97">
        <f t="shared" si="130"/>
        <v>400</v>
      </c>
    </row>
    <row r="527" spans="1:8" s="59" customFormat="1" ht="63" x14ac:dyDescent="0.2">
      <c r="A527" s="141" t="s">
        <v>928</v>
      </c>
      <c r="B527" s="66">
        <v>912</v>
      </c>
      <c r="C527" s="65" t="s">
        <v>55</v>
      </c>
      <c r="D527" s="66" t="s">
        <v>77</v>
      </c>
      <c r="E527" s="65" t="s">
        <v>262</v>
      </c>
      <c r="F527" s="65" t="s">
        <v>671</v>
      </c>
      <c r="G527" s="96">
        <v>350</v>
      </c>
      <c r="H527" s="97">
        <v>400</v>
      </c>
    </row>
    <row r="528" spans="1:8" s="59" customFormat="1" ht="47.25" x14ac:dyDescent="0.2">
      <c r="A528" s="144" t="s">
        <v>690</v>
      </c>
      <c r="B528" s="2">
        <v>912</v>
      </c>
      <c r="C528" s="15" t="s">
        <v>55</v>
      </c>
      <c r="D528" s="15" t="s">
        <v>77</v>
      </c>
      <c r="E528" s="15" t="s">
        <v>303</v>
      </c>
      <c r="F528" s="15"/>
      <c r="G528" s="72">
        <f t="shared" ref="G528:H533" si="131">G529</f>
        <v>5202</v>
      </c>
      <c r="H528" s="85">
        <f t="shared" si="131"/>
        <v>4327</v>
      </c>
    </row>
    <row r="529" spans="1:8" s="59" customFormat="1" ht="31.5" x14ac:dyDescent="0.2">
      <c r="A529" s="145" t="s">
        <v>147</v>
      </c>
      <c r="B529" s="1">
        <v>912</v>
      </c>
      <c r="C529" s="64" t="s">
        <v>55</v>
      </c>
      <c r="D529" s="64" t="s">
        <v>77</v>
      </c>
      <c r="E529" s="30" t="s">
        <v>525</v>
      </c>
      <c r="F529" s="64"/>
      <c r="G529" s="103">
        <f t="shared" si="131"/>
        <v>5202</v>
      </c>
      <c r="H529" s="104">
        <f t="shared" si="131"/>
        <v>4327</v>
      </c>
    </row>
    <row r="530" spans="1:8" s="59" customFormat="1" ht="31.5" x14ac:dyDescent="0.2">
      <c r="A530" s="144" t="s">
        <v>236</v>
      </c>
      <c r="B530" s="2">
        <v>912</v>
      </c>
      <c r="C530" s="15" t="s">
        <v>55</v>
      </c>
      <c r="D530" s="15" t="s">
        <v>77</v>
      </c>
      <c r="E530" s="24" t="s">
        <v>526</v>
      </c>
      <c r="F530" s="64"/>
      <c r="G530" s="103">
        <f t="shared" si="131"/>
        <v>5202</v>
      </c>
      <c r="H530" s="104">
        <f t="shared" si="131"/>
        <v>4327</v>
      </c>
    </row>
    <row r="531" spans="1:8" s="59" customFormat="1" ht="31.5" x14ac:dyDescent="0.2">
      <c r="A531" s="140" t="s">
        <v>196</v>
      </c>
      <c r="B531" s="16">
        <v>912</v>
      </c>
      <c r="C531" s="17" t="s">
        <v>55</v>
      </c>
      <c r="D531" s="17" t="s">
        <v>77</v>
      </c>
      <c r="E531" s="17" t="s">
        <v>533</v>
      </c>
      <c r="F531" s="17"/>
      <c r="G531" s="94">
        <f t="shared" si="131"/>
        <v>5202</v>
      </c>
      <c r="H531" s="95">
        <f t="shared" si="131"/>
        <v>4327</v>
      </c>
    </row>
    <row r="532" spans="1:8" s="59" customFormat="1" ht="31.5" x14ac:dyDescent="0.2">
      <c r="A532" s="141" t="s">
        <v>22</v>
      </c>
      <c r="B532" s="66">
        <v>912</v>
      </c>
      <c r="C532" s="65" t="s">
        <v>55</v>
      </c>
      <c r="D532" s="65" t="s">
        <v>77</v>
      </c>
      <c r="E532" s="65" t="s">
        <v>533</v>
      </c>
      <c r="F532" s="65" t="s">
        <v>15</v>
      </c>
      <c r="G532" s="96">
        <f t="shared" si="131"/>
        <v>5202</v>
      </c>
      <c r="H532" s="97">
        <f t="shared" si="131"/>
        <v>4327</v>
      </c>
    </row>
    <row r="533" spans="1:8" s="59" customFormat="1" ht="31.5" x14ac:dyDescent="0.2">
      <c r="A533" s="141" t="s">
        <v>17</v>
      </c>
      <c r="B533" s="66">
        <v>912</v>
      </c>
      <c r="C533" s="65" t="s">
        <v>55</v>
      </c>
      <c r="D533" s="65" t="s">
        <v>77</v>
      </c>
      <c r="E533" s="65" t="s">
        <v>533</v>
      </c>
      <c r="F533" s="65" t="s">
        <v>16</v>
      </c>
      <c r="G533" s="96">
        <f t="shared" si="131"/>
        <v>5202</v>
      </c>
      <c r="H533" s="97">
        <f t="shared" si="131"/>
        <v>4327</v>
      </c>
    </row>
    <row r="534" spans="1:8" s="59" customFormat="1" x14ac:dyDescent="0.2">
      <c r="A534" s="141" t="s">
        <v>829</v>
      </c>
      <c r="B534" s="66">
        <v>912</v>
      </c>
      <c r="C534" s="65" t="s">
        <v>55</v>
      </c>
      <c r="D534" s="65" t="s">
        <v>77</v>
      </c>
      <c r="E534" s="65" t="s">
        <v>533</v>
      </c>
      <c r="F534" s="65" t="s">
        <v>127</v>
      </c>
      <c r="G534" s="96">
        <v>5202</v>
      </c>
      <c r="H534" s="97">
        <v>4327</v>
      </c>
    </row>
    <row r="535" spans="1:8" s="105" customFormat="1" ht="31.5" x14ac:dyDescent="0.2">
      <c r="A535" s="144" t="s">
        <v>674</v>
      </c>
      <c r="B535" s="2">
        <v>912</v>
      </c>
      <c r="C535" s="15" t="s">
        <v>55</v>
      </c>
      <c r="D535" s="15" t="s">
        <v>77</v>
      </c>
      <c r="E535" s="15" t="s">
        <v>535</v>
      </c>
      <c r="F535" s="15"/>
      <c r="G535" s="72">
        <f>G537</f>
        <v>37000</v>
      </c>
      <c r="H535" s="72">
        <f>H537</f>
        <v>41000</v>
      </c>
    </row>
    <row r="536" spans="1:8" s="105" customFormat="1" x14ac:dyDescent="0.2">
      <c r="A536" s="141" t="s">
        <v>829</v>
      </c>
      <c r="B536" s="66">
        <v>912</v>
      </c>
      <c r="C536" s="65" t="s">
        <v>55</v>
      </c>
      <c r="D536" s="65" t="s">
        <v>77</v>
      </c>
      <c r="E536" s="65" t="s">
        <v>676</v>
      </c>
      <c r="F536" s="65" t="s">
        <v>127</v>
      </c>
      <c r="G536" s="96"/>
      <c r="H536" s="97"/>
    </row>
    <row r="537" spans="1:8" s="105" customFormat="1" ht="47.25" x14ac:dyDescent="0.2">
      <c r="A537" s="144" t="s">
        <v>675</v>
      </c>
      <c r="B537" s="2">
        <v>912</v>
      </c>
      <c r="C537" s="15" t="s">
        <v>55</v>
      </c>
      <c r="D537" s="15" t="s">
        <v>77</v>
      </c>
      <c r="E537" s="15" t="s">
        <v>551</v>
      </c>
      <c r="F537" s="15"/>
      <c r="G537" s="72">
        <f t="shared" ref="G537:H537" si="132">G538</f>
        <v>37000</v>
      </c>
      <c r="H537" s="85">
        <f t="shared" si="132"/>
        <v>41000</v>
      </c>
    </row>
    <row r="538" spans="1:8" s="105" customFormat="1" ht="31.5" x14ac:dyDescent="0.2">
      <c r="A538" s="140" t="s">
        <v>827</v>
      </c>
      <c r="B538" s="16">
        <v>912</v>
      </c>
      <c r="C538" s="17" t="s">
        <v>55</v>
      </c>
      <c r="D538" s="17" t="s">
        <v>77</v>
      </c>
      <c r="E538" s="17" t="s">
        <v>608</v>
      </c>
      <c r="F538" s="17"/>
      <c r="G538" s="94">
        <f t="shared" ref="G538:H540" si="133">G539</f>
        <v>37000</v>
      </c>
      <c r="H538" s="95">
        <f t="shared" si="133"/>
        <v>41000</v>
      </c>
    </row>
    <row r="539" spans="1:8" s="105" customFormat="1" ht="31.5" x14ac:dyDescent="0.2">
      <c r="A539" s="146" t="s">
        <v>22</v>
      </c>
      <c r="B539" s="19">
        <v>912</v>
      </c>
      <c r="C539" s="65" t="s">
        <v>55</v>
      </c>
      <c r="D539" s="65" t="s">
        <v>77</v>
      </c>
      <c r="E539" s="65" t="s">
        <v>608</v>
      </c>
      <c r="F539" s="65" t="s">
        <v>15</v>
      </c>
      <c r="G539" s="96">
        <f t="shared" si="133"/>
        <v>37000</v>
      </c>
      <c r="H539" s="97">
        <f t="shared" si="133"/>
        <v>41000</v>
      </c>
    </row>
    <row r="540" spans="1:8" s="105" customFormat="1" ht="31.5" x14ac:dyDescent="0.2">
      <c r="A540" s="146" t="s">
        <v>17</v>
      </c>
      <c r="B540" s="66">
        <v>912</v>
      </c>
      <c r="C540" s="65" t="s">
        <v>55</v>
      </c>
      <c r="D540" s="65" t="s">
        <v>77</v>
      </c>
      <c r="E540" s="65" t="s">
        <v>608</v>
      </c>
      <c r="F540" s="65" t="s">
        <v>16</v>
      </c>
      <c r="G540" s="96">
        <f t="shared" si="133"/>
        <v>37000</v>
      </c>
      <c r="H540" s="97">
        <f t="shared" si="133"/>
        <v>41000</v>
      </c>
    </row>
    <row r="541" spans="1:8" s="105" customFormat="1" x14ac:dyDescent="0.2">
      <c r="A541" s="141" t="s">
        <v>829</v>
      </c>
      <c r="B541" s="66">
        <v>912</v>
      </c>
      <c r="C541" s="65" t="s">
        <v>55</v>
      </c>
      <c r="D541" s="65" t="s">
        <v>77</v>
      </c>
      <c r="E541" s="65" t="s">
        <v>608</v>
      </c>
      <c r="F541" s="65" t="s">
        <v>127</v>
      </c>
      <c r="G541" s="96">
        <v>37000</v>
      </c>
      <c r="H541" s="97">
        <v>41000</v>
      </c>
    </row>
    <row r="542" spans="1:8" s="105" customFormat="1" ht="18.75" x14ac:dyDescent="0.2">
      <c r="A542" s="152" t="s">
        <v>79</v>
      </c>
      <c r="B542" s="2">
        <v>912</v>
      </c>
      <c r="C542" s="4" t="s">
        <v>80</v>
      </c>
      <c r="D542" s="4"/>
      <c r="E542" s="4"/>
      <c r="F542" s="4"/>
      <c r="G542" s="71">
        <f>G543+G591+G637+G756</f>
        <v>2357378.3200000003</v>
      </c>
      <c r="H542" s="84">
        <f>H543+H591+H637+H756</f>
        <v>1537020</v>
      </c>
    </row>
    <row r="543" spans="1:8" s="105" customFormat="1" x14ac:dyDescent="0.2">
      <c r="A543" s="139" t="s">
        <v>81</v>
      </c>
      <c r="B543" s="2">
        <v>912</v>
      </c>
      <c r="C543" s="15" t="s">
        <v>80</v>
      </c>
      <c r="D543" s="15" t="s">
        <v>61</v>
      </c>
      <c r="E543" s="15"/>
      <c r="F543" s="15"/>
      <c r="G543" s="72">
        <f>G551+G562+G544+G573</f>
        <v>129208.32000000001</v>
      </c>
      <c r="H543" s="85">
        <f>H551+H562+H544+H573</f>
        <v>75199</v>
      </c>
    </row>
    <row r="544" spans="1:8" s="105" customFormat="1" ht="75" x14ac:dyDescent="0.2">
      <c r="A544" s="157" t="s">
        <v>854</v>
      </c>
      <c r="B544" s="2">
        <v>912</v>
      </c>
      <c r="C544" s="15" t="s">
        <v>80</v>
      </c>
      <c r="D544" s="15" t="s">
        <v>61</v>
      </c>
      <c r="E544" s="67" t="s">
        <v>855</v>
      </c>
      <c r="F544" s="15"/>
      <c r="G544" s="72">
        <f t="shared" ref="G544:H549" si="134">G545</f>
        <v>2000</v>
      </c>
      <c r="H544" s="85">
        <f t="shared" si="134"/>
        <v>2000</v>
      </c>
    </row>
    <row r="545" spans="1:8" s="105" customFormat="1" ht="31.5" x14ac:dyDescent="0.2">
      <c r="A545" s="144" t="s">
        <v>933</v>
      </c>
      <c r="B545" s="2">
        <v>912</v>
      </c>
      <c r="C545" s="15" t="s">
        <v>80</v>
      </c>
      <c r="D545" s="15" t="s">
        <v>61</v>
      </c>
      <c r="E545" s="24" t="s">
        <v>856</v>
      </c>
      <c r="F545" s="15"/>
      <c r="G545" s="72">
        <f t="shared" si="134"/>
        <v>2000</v>
      </c>
      <c r="H545" s="85">
        <f t="shared" si="134"/>
        <v>2000</v>
      </c>
    </row>
    <row r="546" spans="1:8" s="105" customFormat="1" ht="47.25" x14ac:dyDescent="0.2">
      <c r="A546" s="144" t="s">
        <v>934</v>
      </c>
      <c r="B546" s="2">
        <v>912</v>
      </c>
      <c r="C546" s="15" t="s">
        <v>80</v>
      </c>
      <c r="D546" s="15" t="s">
        <v>61</v>
      </c>
      <c r="E546" s="24" t="s">
        <v>857</v>
      </c>
      <c r="F546" s="52"/>
      <c r="G546" s="72">
        <f t="shared" si="134"/>
        <v>2000</v>
      </c>
      <c r="H546" s="85">
        <f t="shared" si="134"/>
        <v>2000</v>
      </c>
    </row>
    <row r="547" spans="1:8" s="105" customFormat="1" ht="47.25" x14ac:dyDescent="0.2">
      <c r="A547" s="140" t="s">
        <v>859</v>
      </c>
      <c r="B547" s="16">
        <v>912</v>
      </c>
      <c r="C547" s="17" t="s">
        <v>80</v>
      </c>
      <c r="D547" s="17" t="s">
        <v>61</v>
      </c>
      <c r="E547" s="17" t="s">
        <v>861</v>
      </c>
      <c r="F547" s="51"/>
      <c r="G547" s="94">
        <f t="shared" si="134"/>
        <v>2000</v>
      </c>
      <c r="H547" s="95">
        <f t="shared" si="134"/>
        <v>2000</v>
      </c>
    </row>
    <row r="548" spans="1:8" s="105" customFormat="1" ht="31.5" x14ac:dyDescent="0.2">
      <c r="A548" s="147" t="s">
        <v>22</v>
      </c>
      <c r="B548" s="66">
        <v>912</v>
      </c>
      <c r="C548" s="65" t="s">
        <v>80</v>
      </c>
      <c r="D548" s="65" t="s">
        <v>61</v>
      </c>
      <c r="E548" s="65" t="s">
        <v>861</v>
      </c>
      <c r="F548" s="65" t="s">
        <v>15</v>
      </c>
      <c r="G548" s="96">
        <f t="shared" si="134"/>
        <v>2000</v>
      </c>
      <c r="H548" s="97">
        <f t="shared" si="134"/>
        <v>2000</v>
      </c>
    </row>
    <row r="549" spans="1:8" s="105" customFormat="1" ht="31.5" x14ac:dyDescent="0.2">
      <c r="A549" s="147" t="s">
        <v>17</v>
      </c>
      <c r="B549" s="66">
        <v>912</v>
      </c>
      <c r="C549" s="65" t="s">
        <v>80</v>
      </c>
      <c r="D549" s="65" t="s">
        <v>61</v>
      </c>
      <c r="E549" s="65" t="s">
        <v>861</v>
      </c>
      <c r="F549" s="65" t="s">
        <v>16</v>
      </c>
      <c r="G549" s="96">
        <f t="shared" si="134"/>
        <v>2000</v>
      </c>
      <c r="H549" s="97">
        <f t="shared" si="134"/>
        <v>2000</v>
      </c>
    </row>
    <row r="550" spans="1:8" s="105" customFormat="1" x14ac:dyDescent="0.2">
      <c r="A550" s="147" t="s">
        <v>830</v>
      </c>
      <c r="B550" s="66">
        <v>912</v>
      </c>
      <c r="C550" s="65" t="s">
        <v>80</v>
      </c>
      <c r="D550" s="65" t="s">
        <v>61</v>
      </c>
      <c r="E550" s="65" t="s">
        <v>861</v>
      </c>
      <c r="F550" s="65" t="s">
        <v>127</v>
      </c>
      <c r="G550" s="96">
        <v>2000</v>
      </c>
      <c r="H550" s="97">
        <v>2000</v>
      </c>
    </row>
    <row r="551" spans="1:8" s="59" customFormat="1" ht="47.25" x14ac:dyDescent="0.2">
      <c r="A551" s="144" t="s">
        <v>690</v>
      </c>
      <c r="B551" s="15" t="s">
        <v>112</v>
      </c>
      <c r="C551" s="15" t="s">
        <v>80</v>
      </c>
      <c r="D551" s="15" t="s">
        <v>61</v>
      </c>
      <c r="E551" s="15" t="s">
        <v>303</v>
      </c>
      <c r="F551" s="15"/>
      <c r="G551" s="72">
        <f t="shared" ref="G551:H552" si="135">G552</f>
        <v>40955</v>
      </c>
      <c r="H551" s="85">
        <f t="shared" si="135"/>
        <v>45399</v>
      </c>
    </row>
    <row r="552" spans="1:8" s="59" customFormat="1" ht="31.5" x14ac:dyDescent="0.2">
      <c r="A552" s="145" t="s">
        <v>147</v>
      </c>
      <c r="B552" s="1" t="s">
        <v>112</v>
      </c>
      <c r="C552" s="64" t="s">
        <v>80</v>
      </c>
      <c r="D552" s="64" t="s">
        <v>61</v>
      </c>
      <c r="E552" s="30" t="s">
        <v>525</v>
      </c>
      <c r="F552" s="64"/>
      <c r="G552" s="103">
        <f t="shared" si="135"/>
        <v>40955</v>
      </c>
      <c r="H552" s="104">
        <f t="shared" si="135"/>
        <v>45399</v>
      </c>
    </row>
    <row r="553" spans="1:8" s="59" customFormat="1" ht="31.5" x14ac:dyDescent="0.2">
      <c r="A553" s="144" t="s">
        <v>236</v>
      </c>
      <c r="B553" s="15" t="s">
        <v>112</v>
      </c>
      <c r="C553" s="15" t="s">
        <v>80</v>
      </c>
      <c r="D553" s="15" t="s">
        <v>61</v>
      </c>
      <c r="E553" s="24" t="s">
        <v>526</v>
      </c>
      <c r="F553" s="65"/>
      <c r="G553" s="96">
        <f>G554+G558</f>
        <v>40955</v>
      </c>
      <c r="H553" s="96">
        <f>H554+H558</f>
        <v>45399</v>
      </c>
    </row>
    <row r="554" spans="1:8" s="59" customFormat="1" ht="31.5" x14ac:dyDescent="0.2">
      <c r="A554" s="140" t="s">
        <v>524</v>
      </c>
      <c r="B554" s="17" t="s">
        <v>112</v>
      </c>
      <c r="C554" s="17" t="s">
        <v>80</v>
      </c>
      <c r="D554" s="17" t="s">
        <v>61</v>
      </c>
      <c r="E554" s="25" t="s">
        <v>527</v>
      </c>
      <c r="F554" s="65"/>
      <c r="G554" s="96">
        <f t="shared" ref="G554:H556" si="136">G555</f>
        <v>4499</v>
      </c>
      <c r="H554" s="97">
        <f t="shared" si="136"/>
        <v>6089</v>
      </c>
    </row>
    <row r="555" spans="1:8" s="59" customFormat="1" ht="31.5" x14ac:dyDescent="0.2">
      <c r="A555" s="141" t="s">
        <v>22</v>
      </c>
      <c r="B555" s="65" t="s">
        <v>112</v>
      </c>
      <c r="C555" s="65" t="s">
        <v>80</v>
      </c>
      <c r="D555" s="65" t="s">
        <v>61</v>
      </c>
      <c r="E555" s="27" t="s">
        <v>527</v>
      </c>
      <c r="F555" s="65" t="s">
        <v>15</v>
      </c>
      <c r="G555" s="96">
        <f t="shared" si="136"/>
        <v>4499</v>
      </c>
      <c r="H555" s="97">
        <f t="shared" si="136"/>
        <v>6089</v>
      </c>
    </row>
    <row r="556" spans="1:8" s="59" customFormat="1" ht="31.5" x14ac:dyDescent="0.2">
      <c r="A556" s="141" t="s">
        <v>17</v>
      </c>
      <c r="B556" s="65" t="s">
        <v>112</v>
      </c>
      <c r="C556" s="65" t="s">
        <v>80</v>
      </c>
      <c r="D556" s="65" t="s">
        <v>61</v>
      </c>
      <c r="E556" s="27" t="s">
        <v>527</v>
      </c>
      <c r="F556" s="65" t="s">
        <v>16</v>
      </c>
      <c r="G556" s="96">
        <f t="shared" si="136"/>
        <v>4499</v>
      </c>
      <c r="H556" s="97">
        <f t="shared" si="136"/>
        <v>6089</v>
      </c>
    </row>
    <row r="557" spans="1:8" s="59" customFormat="1" x14ac:dyDescent="0.2">
      <c r="A557" s="141" t="s">
        <v>829</v>
      </c>
      <c r="B557" s="65" t="s">
        <v>112</v>
      </c>
      <c r="C557" s="65" t="s">
        <v>80</v>
      </c>
      <c r="D557" s="65" t="s">
        <v>61</v>
      </c>
      <c r="E557" s="27" t="s">
        <v>527</v>
      </c>
      <c r="F557" s="65" t="s">
        <v>127</v>
      </c>
      <c r="G557" s="96">
        <f>1399+3100</f>
        <v>4499</v>
      </c>
      <c r="H557" s="97">
        <f>2589+3500</f>
        <v>6089</v>
      </c>
    </row>
    <row r="558" spans="1:8" s="59" customFormat="1" ht="31.5" x14ac:dyDescent="0.2">
      <c r="A558" s="140" t="s">
        <v>626</v>
      </c>
      <c r="B558" s="17" t="s">
        <v>112</v>
      </c>
      <c r="C558" s="17" t="s">
        <v>80</v>
      </c>
      <c r="D558" s="17" t="s">
        <v>61</v>
      </c>
      <c r="E558" s="25" t="s">
        <v>528</v>
      </c>
      <c r="F558" s="17"/>
      <c r="G558" s="94">
        <f t="shared" ref="G558:H560" si="137">G559</f>
        <v>36456</v>
      </c>
      <c r="H558" s="95">
        <f t="shared" si="137"/>
        <v>39310</v>
      </c>
    </row>
    <row r="559" spans="1:8" s="59" customFormat="1" ht="31.5" x14ac:dyDescent="0.2">
      <c r="A559" s="141" t="s">
        <v>22</v>
      </c>
      <c r="B559" s="65" t="s">
        <v>112</v>
      </c>
      <c r="C559" s="65" t="s">
        <v>80</v>
      </c>
      <c r="D559" s="65" t="s">
        <v>61</v>
      </c>
      <c r="E559" s="27" t="s">
        <v>528</v>
      </c>
      <c r="F559" s="65" t="s">
        <v>15</v>
      </c>
      <c r="G559" s="96">
        <f t="shared" si="137"/>
        <v>36456</v>
      </c>
      <c r="H559" s="97">
        <f t="shared" si="137"/>
        <v>39310</v>
      </c>
    </row>
    <row r="560" spans="1:8" s="59" customFormat="1" ht="31.5" x14ac:dyDescent="0.2">
      <c r="A560" s="141" t="s">
        <v>17</v>
      </c>
      <c r="B560" s="65" t="s">
        <v>112</v>
      </c>
      <c r="C560" s="65" t="s">
        <v>80</v>
      </c>
      <c r="D560" s="65" t="s">
        <v>61</v>
      </c>
      <c r="E560" s="27" t="s">
        <v>528</v>
      </c>
      <c r="F560" s="65" t="s">
        <v>16</v>
      </c>
      <c r="G560" s="96">
        <f t="shared" si="137"/>
        <v>36456</v>
      </c>
      <c r="H560" s="97">
        <f t="shared" si="137"/>
        <v>39310</v>
      </c>
    </row>
    <row r="561" spans="1:16355" s="59" customFormat="1" x14ac:dyDescent="0.2">
      <c r="A561" s="141" t="s">
        <v>829</v>
      </c>
      <c r="B561" s="65" t="s">
        <v>112</v>
      </c>
      <c r="C561" s="65" t="s">
        <v>80</v>
      </c>
      <c r="D561" s="65" t="s">
        <v>61</v>
      </c>
      <c r="E561" s="27" t="s">
        <v>528</v>
      </c>
      <c r="F561" s="65" t="s">
        <v>127</v>
      </c>
      <c r="G561" s="96">
        <v>36456</v>
      </c>
      <c r="H561" s="97">
        <v>39310</v>
      </c>
    </row>
    <row r="562" spans="1:16355" s="105" customFormat="1" ht="37.5" x14ac:dyDescent="0.2">
      <c r="A562" s="138" t="s">
        <v>817</v>
      </c>
      <c r="B562" s="15" t="s">
        <v>112</v>
      </c>
      <c r="C562" s="15" t="s">
        <v>80</v>
      </c>
      <c r="D562" s="15" t="s">
        <v>61</v>
      </c>
      <c r="E562" s="4" t="s">
        <v>366</v>
      </c>
      <c r="F562" s="65"/>
      <c r="G562" s="72">
        <f t="shared" ref="G562:H563" si="138">G563</f>
        <v>53491.32</v>
      </c>
      <c r="H562" s="85">
        <f t="shared" si="138"/>
        <v>0</v>
      </c>
    </row>
    <row r="563" spans="1:16355" s="108" customFormat="1" ht="47.25" x14ac:dyDescent="0.2">
      <c r="A563" s="145" t="s">
        <v>632</v>
      </c>
      <c r="B563" s="64" t="s">
        <v>112</v>
      </c>
      <c r="C563" s="64" t="s">
        <v>80</v>
      </c>
      <c r="D563" s="64" t="s">
        <v>61</v>
      </c>
      <c r="E563" s="30" t="s">
        <v>634</v>
      </c>
      <c r="F563" s="17"/>
      <c r="G563" s="103">
        <f t="shared" si="138"/>
        <v>53491.32</v>
      </c>
      <c r="H563" s="104">
        <f t="shared" si="138"/>
        <v>0</v>
      </c>
    </row>
    <row r="564" spans="1:16355" s="105" customFormat="1" x14ac:dyDescent="0.2">
      <c r="A564" s="144" t="s">
        <v>633</v>
      </c>
      <c r="B564" s="15" t="s">
        <v>112</v>
      </c>
      <c r="C564" s="15" t="s">
        <v>80</v>
      </c>
      <c r="D564" s="15" t="s">
        <v>61</v>
      </c>
      <c r="E564" s="24" t="s">
        <v>635</v>
      </c>
      <c r="F564" s="65"/>
      <c r="G564" s="72">
        <f t="shared" ref="G564:H564" si="139">G565+G569</f>
        <v>53491.32</v>
      </c>
      <c r="H564" s="85">
        <f t="shared" si="139"/>
        <v>0</v>
      </c>
    </row>
    <row r="565" spans="1:16355" s="105" customFormat="1" ht="31.5" x14ac:dyDescent="0.2">
      <c r="A565" s="145" t="s">
        <v>723</v>
      </c>
      <c r="B565" s="65" t="s">
        <v>112</v>
      </c>
      <c r="C565" s="65" t="s">
        <v>80</v>
      </c>
      <c r="D565" s="65" t="s">
        <v>61</v>
      </c>
      <c r="E565" s="25" t="s">
        <v>712</v>
      </c>
      <c r="F565" s="7"/>
      <c r="G565" s="96">
        <f t="shared" ref="G565:H567" si="140">G566</f>
        <v>38718.32</v>
      </c>
      <c r="H565" s="97">
        <f t="shared" si="140"/>
        <v>0</v>
      </c>
    </row>
    <row r="566" spans="1:16355" s="105" customFormat="1" ht="31.5" x14ac:dyDescent="0.2">
      <c r="A566" s="143" t="s">
        <v>420</v>
      </c>
      <c r="B566" s="65" t="s">
        <v>112</v>
      </c>
      <c r="C566" s="65" t="s">
        <v>80</v>
      </c>
      <c r="D566" s="65" t="s">
        <v>61</v>
      </c>
      <c r="E566" s="65" t="s">
        <v>712</v>
      </c>
      <c r="F566" s="7" t="s">
        <v>36</v>
      </c>
      <c r="G566" s="96">
        <f t="shared" si="140"/>
        <v>38718.32</v>
      </c>
      <c r="H566" s="97">
        <f t="shared" si="140"/>
        <v>0</v>
      </c>
    </row>
    <row r="567" spans="1:16355" s="105" customFormat="1" x14ac:dyDescent="0.2">
      <c r="A567" s="146" t="s">
        <v>35</v>
      </c>
      <c r="B567" s="65" t="s">
        <v>112</v>
      </c>
      <c r="C567" s="65" t="s">
        <v>80</v>
      </c>
      <c r="D567" s="65" t="s">
        <v>61</v>
      </c>
      <c r="E567" s="65" t="s">
        <v>712</v>
      </c>
      <c r="F567" s="7">
        <v>410</v>
      </c>
      <c r="G567" s="96">
        <f t="shared" si="140"/>
        <v>38718.32</v>
      </c>
      <c r="H567" s="97">
        <f t="shared" si="140"/>
        <v>0</v>
      </c>
    </row>
    <row r="568" spans="1:16355" s="105" customFormat="1" ht="31.5" x14ac:dyDescent="0.2">
      <c r="A568" s="146" t="s">
        <v>135</v>
      </c>
      <c r="B568" s="65" t="s">
        <v>112</v>
      </c>
      <c r="C568" s="65" t="s">
        <v>80</v>
      </c>
      <c r="D568" s="65" t="s">
        <v>61</v>
      </c>
      <c r="E568" s="65" t="s">
        <v>712</v>
      </c>
      <c r="F568" s="7" t="s">
        <v>136</v>
      </c>
      <c r="G568" s="96">
        <v>38718.32</v>
      </c>
      <c r="H568" s="97">
        <v>0</v>
      </c>
    </row>
    <row r="569" spans="1:16355" s="105" customFormat="1" ht="31.5" x14ac:dyDescent="0.2">
      <c r="A569" s="145" t="s">
        <v>724</v>
      </c>
      <c r="B569" s="65" t="s">
        <v>112</v>
      </c>
      <c r="C569" s="65" t="s">
        <v>80</v>
      </c>
      <c r="D569" s="65" t="s">
        <v>61</v>
      </c>
      <c r="E569" s="25" t="s">
        <v>725</v>
      </c>
      <c r="F569" s="7"/>
      <c r="G569" s="96">
        <f t="shared" ref="G569:H571" si="141">G570</f>
        <v>14773</v>
      </c>
      <c r="H569" s="97">
        <f t="shared" si="141"/>
        <v>0</v>
      </c>
    </row>
    <row r="570" spans="1:16355" s="105" customFormat="1" ht="31.5" x14ac:dyDescent="0.2">
      <c r="A570" s="143" t="s">
        <v>420</v>
      </c>
      <c r="B570" s="65" t="s">
        <v>112</v>
      </c>
      <c r="C570" s="65" t="s">
        <v>80</v>
      </c>
      <c r="D570" s="65" t="s">
        <v>61</v>
      </c>
      <c r="E570" s="65" t="s">
        <v>725</v>
      </c>
      <c r="F570" s="7" t="s">
        <v>36</v>
      </c>
      <c r="G570" s="96">
        <f t="shared" si="141"/>
        <v>14773</v>
      </c>
      <c r="H570" s="97">
        <f t="shared" si="141"/>
        <v>0</v>
      </c>
    </row>
    <row r="571" spans="1:16355" s="105" customFormat="1" x14ac:dyDescent="0.2">
      <c r="A571" s="146" t="s">
        <v>35</v>
      </c>
      <c r="B571" s="65" t="s">
        <v>112</v>
      </c>
      <c r="C571" s="65" t="s">
        <v>80</v>
      </c>
      <c r="D571" s="65" t="s">
        <v>61</v>
      </c>
      <c r="E571" s="65" t="s">
        <v>725</v>
      </c>
      <c r="F571" s="7">
        <v>410</v>
      </c>
      <c r="G571" s="96">
        <f t="shared" si="141"/>
        <v>14773</v>
      </c>
      <c r="H571" s="97">
        <f t="shared" si="141"/>
        <v>0</v>
      </c>
    </row>
    <row r="572" spans="1:16355" s="105" customFormat="1" ht="31.5" x14ac:dyDescent="0.2">
      <c r="A572" s="146" t="s">
        <v>135</v>
      </c>
      <c r="B572" s="65" t="s">
        <v>112</v>
      </c>
      <c r="C572" s="65" t="s">
        <v>80</v>
      </c>
      <c r="D572" s="65" t="s">
        <v>61</v>
      </c>
      <c r="E572" s="65" t="s">
        <v>725</v>
      </c>
      <c r="F572" s="7" t="s">
        <v>136</v>
      </c>
      <c r="G572" s="96">
        <v>14773</v>
      </c>
      <c r="H572" s="97">
        <v>0</v>
      </c>
    </row>
    <row r="573" spans="1:16355" s="105" customFormat="1" ht="31.5" x14ac:dyDescent="0.2">
      <c r="A573" s="160" t="s">
        <v>882</v>
      </c>
      <c r="B573" s="2" t="s">
        <v>112</v>
      </c>
      <c r="C573" s="15" t="s">
        <v>80</v>
      </c>
      <c r="D573" s="15" t="s">
        <v>61</v>
      </c>
      <c r="E573" s="83" t="s">
        <v>884</v>
      </c>
      <c r="F573" s="52"/>
      <c r="G573" s="198">
        <f t="shared" ref="G573:H573" si="142">G574</f>
        <v>32762</v>
      </c>
      <c r="H573" s="199">
        <f t="shared" si="142"/>
        <v>27800</v>
      </c>
      <c r="I573" s="15"/>
      <c r="J573" s="15"/>
      <c r="K573" s="83"/>
      <c r="L573" s="52"/>
      <c r="M573" s="70"/>
      <c r="N573" s="70"/>
      <c r="O573" s="70"/>
      <c r="P573" s="110"/>
      <c r="Q573" s="2"/>
      <c r="R573" s="15"/>
      <c r="S573" s="15"/>
      <c r="T573" s="83"/>
      <c r="U573" s="52"/>
      <c r="V573" s="70"/>
      <c r="W573" s="70"/>
      <c r="X573" s="70"/>
      <c r="Y573" s="110"/>
      <c r="Z573" s="2"/>
      <c r="AA573" s="15"/>
      <c r="AB573" s="15"/>
      <c r="AC573" s="83"/>
      <c r="AD573" s="52"/>
      <c r="AE573" s="70"/>
      <c r="AF573" s="70"/>
      <c r="AG573" s="70"/>
      <c r="AH573" s="110"/>
      <c r="AI573" s="2"/>
      <c r="AJ573" s="15"/>
      <c r="AK573" s="15"/>
      <c r="AL573" s="83"/>
      <c r="AM573" s="52"/>
      <c r="AN573" s="70"/>
      <c r="AO573" s="70"/>
      <c r="AP573" s="70"/>
      <c r="AQ573" s="110"/>
      <c r="AR573" s="2"/>
      <c r="AS573" s="15"/>
      <c r="AT573" s="15"/>
      <c r="AU573" s="83"/>
      <c r="AV573" s="52"/>
      <c r="AW573" s="70"/>
      <c r="AX573" s="70"/>
      <c r="AY573" s="70"/>
      <c r="AZ573" s="110"/>
      <c r="BA573" s="2"/>
      <c r="BB573" s="15"/>
      <c r="BC573" s="15"/>
      <c r="BD573" s="83"/>
      <c r="BE573" s="52"/>
      <c r="BF573" s="70"/>
      <c r="BG573" s="70"/>
      <c r="BH573" s="70"/>
      <c r="BI573" s="110"/>
      <c r="BJ573" s="2"/>
      <c r="BK573" s="15"/>
      <c r="BL573" s="15"/>
      <c r="BM573" s="83"/>
      <c r="BN573" s="52"/>
      <c r="BO573" s="70"/>
      <c r="BP573" s="70"/>
      <c r="BQ573" s="70"/>
      <c r="BR573" s="110"/>
      <c r="BS573" s="2"/>
      <c r="BT573" s="15"/>
      <c r="BU573" s="15"/>
      <c r="BV573" s="83"/>
      <c r="BW573" s="52"/>
      <c r="BX573" s="70"/>
      <c r="BY573" s="70"/>
      <c r="BZ573" s="70"/>
      <c r="CA573" s="110"/>
      <c r="CB573" s="2"/>
      <c r="CC573" s="15"/>
      <c r="CD573" s="15"/>
      <c r="CE573" s="83"/>
      <c r="CF573" s="52"/>
      <c r="CG573" s="70"/>
      <c r="CH573" s="70"/>
      <c r="CI573" s="70"/>
      <c r="CJ573" s="110"/>
      <c r="CK573" s="2"/>
      <c r="CL573" s="15"/>
      <c r="CM573" s="15"/>
      <c r="CN573" s="83"/>
      <c r="CO573" s="52"/>
      <c r="CP573" s="70"/>
      <c r="CQ573" s="70"/>
      <c r="CR573" s="70"/>
      <c r="CS573" s="110"/>
      <c r="CT573" s="2"/>
      <c r="CU573" s="15"/>
      <c r="CV573" s="15"/>
      <c r="CW573" s="83"/>
      <c r="CX573" s="52"/>
      <c r="CY573" s="70"/>
      <c r="CZ573" s="70"/>
      <c r="DA573" s="70"/>
      <c r="DB573" s="110"/>
      <c r="DC573" s="2"/>
      <c r="DD573" s="15"/>
      <c r="DE573" s="15"/>
      <c r="DF573" s="83"/>
      <c r="DG573" s="52"/>
      <c r="DH573" s="70"/>
      <c r="DI573" s="70"/>
      <c r="DJ573" s="70"/>
      <c r="DK573" s="110"/>
      <c r="DL573" s="2"/>
      <c r="DM573" s="15"/>
      <c r="DN573" s="15"/>
      <c r="DO573" s="83"/>
      <c r="DP573" s="52"/>
      <c r="DQ573" s="70"/>
      <c r="DR573" s="70"/>
      <c r="DS573" s="70"/>
      <c r="DT573" s="110"/>
      <c r="DU573" s="2"/>
      <c r="DV573" s="15"/>
      <c r="DW573" s="15"/>
      <c r="DX573" s="83"/>
      <c r="DY573" s="52"/>
      <c r="DZ573" s="70"/>
      <c r="EA573" s="70"/>
      <c r="EB573" s="70"/>
      <c r="EC573" s="110"/>
      <c r="ED573" s="2"/>
      <c r="EE573" s="15"/>
      <c r="EF573" s="15"/>
      <c r="EG573" s="83"/>
      <c r="EH573" s="52"/>
      <c r="EI573" s="70"/>
      <c r="EJ573" s="70"/>
      <c r="EK573" s="70"/>
      <c r="EL573" s="110"/>
      <c r="EM573" s="2"/>
      <c r="EN573" s="15"/>
      <c r="EO573" s="15"/>
      <c r="EP573" s="83"/>
      <c r="EQ573" s="52"/>
      <c r="ER573" s="70"/>
      <c r="ES573" s="70"/>
      <c r="ET573" s="70"/>
      <c r="EU573" s="110"/>
      <c r="EV573" s="2"/>
      <c r="EW573" s="15"/>
      <c r="EX573" s="15"/>
      <c r="EY573" s="83"/>
      <c r="EZ573" s="52"/>
      <c r="FA573" s="70"/>
      <c r="FB573" s="70"/>
      <c r="FC573" s="70"/>
      <c r="FD573" s="110"/>
      <c r="FE573" s="2"/>
      <c r="FF573" s="15"/>
      <c r="FG573" s="15"/>
      <c r="FH573" s="83"/>
      <c r="FI573" s="52"/>
      <c r="FJ573" s="70"/>
      <c r="FK573" s="70"/>
      <c r="FL573" s="70"/>
      <c r="FM573" s="110"/>
      <c r="FN573" s="2"/>
      <c r="FO573" s="15"/>
      <c r="FP573" s="15"/>
      <c r="FQ573" s="83"/>
      <c r="FR573" s="52"/>
      <c r="FS573" s="70"/>
      <c r="FT573" s="70"/>
      <c r="FU573" s="70"/>
      <c r="FV573" s="110"/>
      <c r="FW573" s="2"/>
      <c r="FX573" s="15"/>
      <c r="FY573" s="15"/>
      <c r="FZ573" s="83"/>
      <c r="GA573" s="52"/>
      <c r="GB573" s="70"/>
      <c r="GC573" s="70"/>
      <c r="GD573" s="70"/>
      <c r="GE573" s="110"/>
      <c r="GF573" s="2"/>
      <c r="GG573" s="15"/>
      <c r="GH573" s="15"/>
      <c r="GI573" s="83"/>
      <c r="GJ573" s="52"/>
      <c r="GK573" s="70"/>
      <c r="GL573" s="70"/>
      <c r="GM573" s="70"/>
      <c r="GN573" s="110"/>
      <c r="GO573" s="2"/>
      <c r="GP573" s="15"/>
      <c r="GQ573" s="15"/>
      <c r="GR573" s="83"/>
      <c r="GS573" s="52"/>
      <c r="GT573" s="70"/>
      <c r="GU573" s="70"/>
      <c r="GV573" s="70"/>
      <c r="GW573" s="110"/>
      <c r="GX573" s="2"/>
      <c r="GY573" s="15"/>
      <c r="GZ573" s="15"/>
      <c r="HA573" s="83"/>
      <c r="HB573" s="52"/>
      <c r="HC573" s="70"/>
      <c r="HD573" s="70"/>
      <c r="HE573" s="70"/>
      <c r="HF573" s="110"/>
      <c r="HG573" s="2"/>
      <c r="HH573" s="15"/>
      <c r="HI573" s="15"/>
      <c r="HJ573" s="83"/>
      <c r="HK573" s="52"/>
      <c r="HL573" s="70"/>
      <c r="HM573" s="70"/>
      <c r="HN573" s="70"/>
      <c r="HO573" s="110"/>
      <c r="HP573" s="2"/>
      <c r="HQ573" s="15"/>
      <c r="HR573" s="15"/>
      <c r="HS573" s="83"/>
      <c r="HT573" s="52"/>
      <c r="HU573" s="70"/>
      <c r="HV573" s="70"/>
      <c r="HW573" s="70"/>
      <c r="HX573" s="110"/>
      <c r="HY573" s="2"/>
      <c r="HZ573" s="15"/>
      <c r="IA573" s="15"/>
      <c r="IB573" s="83"/>
      <c r="IC573" s="52"/>
      <c r="ID573" s="70"/>
      <c r="IE573" s="70"/>
      <c r="IF573" s="70"/>
      <c r="IG573" s="110"/>
      <c r="IH573" s="2"/>
      <c r="II573" s="15"/>
      <c r="IJ573" s="15"/>
      <c r="IK573" s="83"/>
      <c r="IL573" s="52"/>
      <c r="IM573" s="70"/>
      <c r="IN573" s="70"/>
      <c r="IO573" s="70"/>
      <c r="IP573" s="110"/>
      <c r="IQ573" s="2"/>
      <c r="IR573" s="15"/>
      <c r="IS573" s="15"/>
      <c r="IT573" s="83"/>
      <c r="IU573" s="52"/>
      <c r="IV573" s="70"/>
      <c r="IW573" s="70"/>
      <c r="IX573" s="70"/>
      <c r="IY573" s="110"/>
      <c r="IZ573" s="2"/>
      <c r="JA573" s="15"/>
      <c r="JB573" s="15"/>
      <c r="JC573" s="83"/>
      <c r="JD573" s="52"/>
      <c r="JE573" s="70"/>
      <c r="JF573" s="70"/>
      <c r="JG573" s="70"/>
      <c r="JH573" s="110"/>
      <c r="JI573" s="2"/>
      <c r="JJ573" s="15"/>
      <c r="JK573" s="15"/>
      <c r="JL573" s="83"/>
      <c r="JM573" s="52"/>
      <c r="JN573" s="70"/>
      <c r="JO573" s="70"/>
      <c r="JP573" s="70"/>
      <c r="JQ573" s="110"/>
      <c r="JR573" s="2"/>
      <c r="JS573" s="15"/>
      <c r="JT573" s="15"/>
      <c r="JU573" s="83"/>
      <c r="JV573" s="52"/>
      <c r="JW573" s="70"/>
      <c r="JX573" s="70"/>
      <c r="JY573" s="70"/>
      <c r="JZ573" s="110"/>
      <c r="KA573" s="2"/>
      <c r="KB573" s="15"/>
      <c r="KC573" s="15"/>
      <c r="KD573" s="83"/>
      <c r="KE573" s="52"/>
      <c r="KF573" s="70"/>
      <c r="KG573" s="70"/>
      <c r="KH573" s="70"/>
      <c r="KI573" s="110"/>
      <c r="KJ573" s="2"/>
      <c r="KK573" s="15"/>
      <c r="KL573" s="15"/>
      <c r="KM573" s="83"/>
      <c r="KN573" s="52"/>
      <c r="KO573" s="70"/>
      <c r="KP573" s="70"/>
      <c r="KQ573" s="70"/>
      <c r="KR573" s="110"/>
      <c r="KS573" s="2"/>
      <c r="KT573" s="15"/>
      <c r="KU573" s="15"/>
      <c r="KV573" s="83"/>
      <c r="KW573" s="52"/>
      <c r="KX573" s="70"/>
      <c r="KY573" s="70"/>
      <c r="KZ573" s="70"/>
      <c r="LA573" s="110"/>
      <c r="LB573" s="2"/>
      <c r="LC573" s="15"/>
      <c r="LD573" s="15"/>
      <c r="LE573" s="83"/>
      <c r="LF573" s="52"/>
      <c r="LG573" s="70"/>
      <c r="LH573" s="70"/>
      <c r="LI573" s="70"/>
      <c r="LJ573" s="110"/>
      <c r="LK573" s="2"/>
      <c r="LL573" s="15"/>
      <c r="LM573" s="15"/>
      <c r="LN573" s="83"/>
      <c r="LO573" s="52"/>
      <c r="LP573" s="70"/>
      <c r="LQ573" s="70"/>
      <c r="LR573" s="70"/>
      <c r="LS573" s="110"/>
      <c r="LT573" s="2"/>
      <c r="LU573" s="15"/>
      <c r="LV573" s="15"/>
      <c r="LW573" s="83"/>
      <c r="LX573" s="52"/>
      <c r="LY573" s="70"/>
      <c r="LZ573" s="70"/>
      <c r="MA573" s="70"/>
      <c r="MB573" s="110"/>
      <c r="MC573" s="2"/>
      <c r="MD573" s="15"/>
      <c r="ME573" s="15"/>
      <c r="MF573" s="83"/>
      <c r="MG573" s="52"/>
      <c r="MH573" s="70"/>
      <c r="MI573" s="70"/>
      <c r="MJ573" s="70"/>
      <c r="MK573" s="110"/>
      <c r="ML573" s="2"/>
      <c r="MM573" s="15"/>
      <c r="MN573" s="15"/>
      <c r="MO573" s="83"/>
      <c r="MP573" s="52"/>
      <c r="MQ573" s="70"/>
      <c r="MR573" s="70"/>
      <c r="MS573" s="70"/>
      <c r="MT573" s="110"/>
      <c r="MU573" s="2"/>
      <c r="MV573" s="15"/>
      <c r="MW573" s="15"/>
      <c r="MX573" s="83"/>
      <c r="MY573" s="52"/>
      <c r="MZ573" s="70"/>
      <c r="NA573" s="70"/>
      <c r="NB573" s="70"/>
      <c r="NC573" s="110"/>
      <c r="ND573" s="2"/>
      <c r="NE573" s="15"/>
      <c r="NF573" s="15"/>
      <c r="NG573" s="83"/>
      <c r="NH573" s="52"/>
      <c r="NI573" s="70"/>
      <c r="NJ573" s="70"/>
      <c r="NK573" s="70"/>
      <c r="NL573" s="110"/>
      <c r="NM573" s="2"/>
      <c r="NN573" s="15"/>
      <c r="NO573" s="15"/>
      <c r="NP573" s="83"/>
      <c r="NQ573" s="52"/>
      <c r="NR573" s="70"/>
      <c r="NS573" s="70"/>
      <c r="NT573" s="70"/>
      <c r="NU573" s="110"/>
      <c r="NV573" s="2"/>
      <c r="NW573" s="15"/>
      <c r="NX573" s="15"/>
      <c r="NY573" s="83"/>
      <c r="NZ573" s="52"/>
      <c r="OA573" s="70"/>
      <c r="OB573" s="70"/>
      <c r="OC573" s="70"/>
      <c r="OD573" s="110"/>
      <c r="OE573" s="2"/>
      <c r="OF573" s="15"/>
      <c r="OG573" s="15"/>
      <c r="OH573" s="83"/>
      <c r="OI573" s="52"/>
      <c r="OJ573" s="70"/>
      <c r="OK573" s="70"/>
      <c r="OL573" s="70"/>
      <c r="OM573" s="110"/>
      <c r="ON573" s="2"/>
      <c r="OO573" s="15"/>
      <c r="OP573" s="15"/>
      <c r="OQ573" s="83"/>
      <c r="OR573" s="52"/>
      <c r="OS573" s="70"/>
      <c r="OT573" s="70"/>
      <c r="OU573" s="70"/>
      <c r="OV573" s="110"/>
      <c r="OW573" s="2"/>
      <c r="OX573" s="15"/>
      <c r="OY573" s="15"/>
      <c r="OZ573" s="83"/>
      <c r="PA573" s="52"/>
      <c r="PB573" s="70"/>
      <c r="PC573" s="70"/>
      <c r="PD573" s="70"/>
      <c r="PE573" s="110"/>
      <c r="PF573" s="2"/>
      <c r="PG573" s="15"/>
      <c r="PH573" s="15"/>
      <c r="PI573" s="83"/>
      <c r="PJ573" s="52"/>
      <c r="PK573" s="70"/>
      <c r="PL573" s="70"/>
      <c r="PM573" s="70"/>
      <c r="PN573" s="110"/>
      <c r="PO573" s="2"/>
      <c r="PP573" s="15"/>
      <c r="PQ573" s="15"/>
      <c r="PR573" s="83"/>
      <c r="PS573" s="52"/>
      <c r="PT573" s="70"/>
      <c r="PU573" s="70"/>
      <c r="PV573" s="70"/>
      <c r="PW573" s="110"/>
      <c r="PX573" s="2"/>
      <c r="PY573" s="15"/>
      <c r="PZ573" s="15"/>
      <c r="QA573" s="83"/>
      <c r="QB573" s="52"/>
      <c r="QC573" s="70"/>
      <c r="QD573" s="70"/>
      <c r="QE573" s="70"/>
      <c r="QF573" s="110"/>
      <c r="QG573" s="2"/>
      <c r="QH573" s="15"/>
      <c r="QI573" s="15"/>
      <c r="QJ573" s="83"/>
      <c r="QK573" s="52"/>
      <c r="QL573" s="70"/>
      <c r="QM573" s="70"/>
      <c r="QN573" s="70"/>
      <c r="QO573" s="110"/>
      <c r="QP573" s="2"/>
      <c r="QQ573" s="15"/>
      <c r="QR573" s="15"/>
      <c r="QS573" s="83"/>
      <c r="QT573" s="52"/>
      <c r="QU573" s="70"/>
      <c r="QV573" s="70"/>
      <c r="QW573" s="70"/>
      <c r="QX573" s="110"/>
      <c r="QY573" s="2"/>
      <c r="QZ573" s="15"/>
      <c r="RA573" s="15"/>
      <c r="RB573" s="83"/>
      <c r="RC573" s="52"/>
      <c r="RD573" s="70"/>
      <c r="RE573" s="70"/>
      <c r="RF573" s="70"/>
      <c r="RG573" s="110"/>
      <c r="RH573" s="2"/>
      <c r="RI573" s="15"/>
      <c r="RJ573" s="15"/>
      <c r="RK573" s="83"/>
      <c r="RL573" s="52"/>
      <c r="RM573" s="70"/>
      <c r="RN573" s="70"/>
      <c r="RO573" s="70"/>
      <c r="RP573" s="110"/>
      <c r="RQ573" s="2"/>
      <c r="RR573" s="15"/>
      <c r="RS573" s="15"/>
      <c r="RT573" s="83"/>
      <c r="RU573" s="52"/>
      <c r="RV573" s="70"/>
      <c r="RW573" s="70"/>
      <c r="RX573" s="70"/>
      <c r="RY573" s="110"/>
      <c r="RZ573" s="2"/>
      <c r="SA573" s="15"/>
      <c r="SB573" s="15"/>
      <c r="SC573" s="83"/>
      <c r="SD573" s="52"/>
      <c r="SE573" s="70"/>
      <c r="SF573" s="70"/>
      <c r="SG573" s="70"/>
      <c r="SH573" s="110"/>
      <c r="SI573" s="2"/>
      <c r="SJ573" s="15"/>
      <c r="SK573" s="15"/>
      <c r="SL573" s="83"/>
      <c r="SM573" s="52"/>
      <c r="SN573" s="70"/>
      <c r="SO573" s="70"/>
      <c r="SP573" s="70"/>
      <c r="SQ573" s="110"/>
      <c r="SR573" s="2"/>
      <c r="SS573" s="15"/>
      <c r="ST573" s="15"/>
      <c r="SU573" s="83"/>
      <c r="SV573" s="52"/>
      <c r="SW573" s="70"/>
      <c r="SX573" s="70"/>
      <c r="SY573" s="70"/>
      <c r="SZ573" s="110"/>
      <c r="TA573" s="2"/>
      <c r="TB573" s="15"/>
      <c r="TC573" s="15"/>
      <c r="TD573" s="83"/>
      <c r="TE573" s="52"/>
      <c r="TF573" s="70"/>
      <c r="TG573" s="70"/>
      <c r="TH573" s="70"/>
      <c r="TI573" s="110"/>
      <c r="TJ573" s="2"/>
      <c r="TK573" s="15"/>
      <c r="TL573" s="15"/>
      <c r="TM573" s="83"/>
      <c r="TN573" s="52"/>
      <c r="TO573" s="70"/>
      <c r="TP573" s="70"/>
      <c r="TQ573" s="70"/>
      <c r="TR573" s="110"/>
      <c r="TS573" s="2"/>
      <c r="TT573" s="15"/>
      <c r="TU573" s="15"/>
      <c r="TV573" s="83"/>
      <c r="TW573" s="52"/>
      <c r="TX573" s="70"/>
      <c r="TY573" s="70"/>
      <c r="TZ573" s="70"/>
      <c r="UA573" s="110"/>
      <c r="UB573" s="2"/>
      <c r="UC573" s="15"/>
      <c r="UD573" s="15"/>
      <c r="UE573" s="83"/>
      <c r="UF573" s="52"/>
      <c r="UG573" s="70"/>
      <c r="UH573" s="70"/>
      <c r="UI573" s="70"/>
      <c r="UJ573" s="110"/>
      <c r="UK573" s="2"/>
      <c r="UL573" s="15"/>
      <c r="UM573" s="15"/>
      <c r="UN573" s="83"/>
      <c r="UO573" s="52"/>
      <c r="UP573" s="70"/>
      <c r="UQ573" s="70"/>
      <c r="UR573" s="70"/>
      <c r="US573" s="110"/>
      <c r="UT573" s="2"/>
      <c r="UU573" s="15"/>
      <c r="UV573" s="15"/>
      <c r="UW573" s="83"/>
      <c r="UX573" s="52"/>
      <c r="UY573" s="70"/>
      <c r="UZ573" s="70"/>
      <c r="VA573" s="70"/>
      <c r="VB573" s="110"/>
      <c r="VC573" s="2"/>
      <c r="VD573" s="15"/>
      <c r="VE573" s="15"/>
      <c r="VF573" s="83"/>
      <c r="VG573" s="52"/>
      <c r="VH573" s="70"/>
      <c r="VI573" s="70"/>
      <c r="VJ573" s="70"/>
      <c r="VK573" s="110"/>
      <c r="VL573" s="2"/>
      <c r="VM573" s="15"/>
      <c r="VN573" s="15"/>
      <c r="VO573" s="83"/>
      <c r="VP573" s="52"/>
      <c r="VQ573" s="70"/>
      <c r="VR573" s="70"/>
      <c r="VS573" s="70"/>
      <c r="VT573" s="110"/>
      <c r="VU573" s="2"/>
      <c r="VV573" s="15"/>
      <c r="VW573" s="15"/>
      <c r="VX573" s="83"/>
      <c r="VY573" s="52"/>
      <c r="VZ573" s="70"/>
      <c r="WA573" s="70"/>
      <c r="WB573" s="70"/>
      <c r="WC573" s="110"/>
      <c r="WD573" s="2"/>
      <c r="WE573" s="15"/>
      <c r="WF573" s="15"/>
      <c r="WG573" s="83"/>
      <c r="WH573" s="52"/>
      <c r="WI573" s="70"/>
      <c r="WJ573" s="70"/>
      <c r="WK573" s="70"/>
      <c r="WL573" s="110"/>
      <c r="WM573" s="2"/>
      <c r="WN573" s="15"/>
      <c r="WO573" s="15"/>
      <c r="WP573" s="83"/>
      <c r="WQ573" s="52"/>
      <c r="WR573" s="70"/>
      <c r="WS573" s="70"/>
      <c r="WT573" s="70"/>
      <c r="WU573" s="110"/>
      <c r="WV573" s="2"/>
      <c r="WW573" s="15"/>
      <c r="WX573" s="15"/>
      <c r="WY573" s="83"/>
      <c r="WZ573" s="52"/>
      <c r="XA573" s="70"/>
      <c r="XB573" s="70"/>
      <c r="XC573" s="70"/>
      <c r="XD573" s="110"/>
      <c r="XE573" s="2"/>
      <c r="XF573" s="15"/>
      <c r="XG573" s="15"/>
      <c r="XH573" s="83"/>
      <c r="XI573" s="52"/>
      <c r="XJ573" s="70"/>
      <c r="XK573" s="70"/>
      <c r="XL573" s="70"/>
      <c r="XM573" s="110"/>
      <c r="XN573" s="2"/>
      <c r="XO573" s="15"/>
      <c r="XP573" s="15"/>
      <c r="XQ573" s="83"/>
      <c r="XR573" s="52"/>
      <c r="XS573" s="70"/>
      <c r="XT573" s="70"/>
      <c r="XU573" s="70"/>
      <c r="XV573" s="110"/>
      <c r="XW573" s="2"/>
      <c r="XX573" s="15"/>
      <c r="XY573" s="15"/>
      <c r="XZ573" s="83"/>
      <c r="YA573" s="52"/>
      <c r="YB573" s="70"/>
      <c r="YC573" s="70"/>
      <c r="YD573" s="70"/>
      <c r="YE573" s="110"/>
      <c r="YF573" s="2"/>
      <c r="YG573" s="15"/>
      <c r="YH573" s="15"/>
      <c r="YI573" s="83"/>
      <c r="YJ573" s="52"/>
      <c r="YK573" s="70"/>
      <c r="YL573" s="70"/>
      <c r="YM573" s="70"/>
      <c r="YN573" s="110"/>
      <c r="YO573" s="2"/>
      <c r="YP573" s="15"/>
      <c r="YQ573" s="15"/>
      <c r="YR573" s="83"/>
      <c r="YS573" s="52"/>
      <c r="YT573" s="70"/>
      <c r="YU573" s="70"/>
      <c r="YV573" s="70"/>
      <c r="YW573" s="110"/>
      <c r="YX573" s="2"/>
      <c r="YY573" s="15"/>
      <c r="YZ573" s="15"/>
      <c r="ZA573" s="83"/>
      <c r="ZB573" s="52"/>
      <c r="ZC573" s="70"/>
      <c r="ZD573" s="70"/>
      <c r="ZE573" s="70"/>
      <c r="ZF573" s="110"/>
      <c r="ZG573" s="2"/>
      <c r="ZH573" s="15"/>
      <c r="ZI573" s="15"/>
      <c r="ZJ573" s="83"/>
      <c r="ZK573" s="52"/>
      <c r="ZL573" s="70"/>
      <c r="ZM573" s="70"/>
      <c r="ZN573" s="70"/>
      <c r="ZO573" s="110"/>
      <c r="ZP573" s="2"/>
      <c r="ZQ573" s="15"/>
      <c r="ZR573" s="15"/>
      <c r="ZS573" s="83"/>
      <c r="ZT573" s="52"/>
      <c r="ZU573" s="70"/>
      <c r="ZV573" s="70"/>
      <c r="ZW573" s="70"/>
      <c r="ZX573" s="110"/>
      <c r="ZY573" s="2"/>
      <c r="ZZ573" s="15"/>
      <c r="AAA573" s="15"/>
      <c r="AAB573" s="83"/>
      <c r="AAC573" s="52"/>
      <c r="AAD573" s="70"/>
      <c r="AAE573" s="70"/>
      <c r="AAF573" s="70"/>
      <c r="AAG573" s="110"/>
      <c r="AAH573" s="2"/>
      <c r="AAI573" s="15"/>
      <c r="AAJ573" s="15"/>
      <c r="AAK573" s="83"/>
      <c r="AAL573" s="52"/>
      <c r="AAM573" s="70"/>
      <c r="AAN573" s="70"/>
      <c r="AAO573" s="70"/>
      <c r="AAP573" s="110"/>
      <c r="AAQ573" s="2"/>
      <c r="AAR573" s="15"/>
      <c r="AAS573" s="15"/>
      <c r="AAT573" s="83"/>
      <c r="AAU573" s="52"/>
      <c r="AAV573" s="70"/>
      <c r="AAW573" s="70"/>
      <c r="AAX573" s="70"/>
      <c r="AAY573" s="110"/>
      <c r="AAZ573" s="2"/>
      <c r="ABA573" s="15"/>
      <c r="ABB573" s="15"/>
      <c r="ABC573" s="83"/>
      <c r="ABD573" s="52"/>
      <c r="ABE573" s="70"/>
      <c r="ABF573" s="70"/>
      <c r="ABG573" s="70"/>
      <c r="ABH573" s="110"/>
      <c r="ABI573" s="2"/>
      <c r="ABJ573" s="15"/>
      <c r="ABK573" s="15"/>
      <c r="ABL573" s="83"/>
      <c r="ABM573" s="52"/>
      <c r="ABN573" s="70"/>
      <c r="ABO573" s="70"/>
      <c r="ABP573" s="70"/>
      <c r="ABQ573" s="110"/>
      <c r="ABR573" s="2"/>
      <c r="ABS573" s="15"/>
      <c r="ABT573" s="15"/>
      <c r="ABU573" s="83"/>
      <c r="ABV573" s="52"/>
      <c r="ABW573" s="70"/>
      <c r="ABX573" s="70"/>
      <c r="ABY573" s="70"/>
      <c r="ABZ573" s="110"/>
      <c r="ACA573" s="2"/>
      <c r="ACB573" s="15"/>
      <c r="ACC573" s="15"/>
      <c r="ACD573" s="83"/>
      <c r="ACE573" s="52"/>
      <c r="ACF573" s="70"/>
      <c r="ACG573" s="70"/>
      <c r="ACH573" s="70"/>
      <c r="ACI573" s="110"/>
      <c r="ACJ573" s="2"/>
      <c r="ACK573" s="15"/>
      <c r="ACL573" s="15"/>
      <c r="ACM573" s="83"/>
      <c r="ACN573" s="52"/>
      <c r="ACO573" s="70"/>
      <c r="ACP573" s="70"/>
      <c r="ACQ573" s="70"/>
      <c r="ACR573" s="110"/>
      <c r="ACS573" s="2"/>
      <c r="ACT573" s="15"/>
      <c r="ACU573" s="15"/>
      <c r="ACV573" s="83"/>
      <c r="ACW573" s="52"/>
      <c r="ACX573" s="70"/>
      <c r="ACY573" s="70"/>
      <c r="ACZ573" s="70"/>
      <c r="ADA573" s="110"/>
      <c r="ADB573" s="2"/>
      <c r="ADC573" s="15"/>
      <c r="ADD573" s="15"/>
      <c r="ADE573" s="83"/>
      <c r="ADF573" s="52"/>
      <c r="ADG573" s="70"/>
      <c r="ADH573" s="70"/>
      <c r="ADI573" s="70"/>
      <c r="ADJ573" s="110"/>
      <c r="ADK573" s="2"/>
      <c r="ADL573" s="15"/>
      <c r="ADM573" s="15"/>
      <c r="ADN573" s="83"/>
      <c r="ADO573" s="52"/>
      <c r="ADP573" s="70"/>
      <c r="ADQ573" s="70"/>
      <c r="ADR573" s="70"/>
      <c r="ADS573" s="110"/>
      <c r="ADT573" s="2"/>
      <c r="ADU573" s="15"/>
      <c r="ADV573" s="15"/>
      <c r="ADW573" s="83"/>
      <c r="ADX573" s="52"/>
      <c r="ADY573" s="70"/>
      <c r="ADZ573" s="70"/>
      <c r="AEA573" s="70"/>
      <c r="AEB573" s="110"/>
      <c r="AEC573" s="2"/>
      <c r="AED573" s="15"/>
      <c r="AEE573" s="15"/>
      <c r="AEF573" s="83"/>
      <c r="AEG573" s="52"/>
      <c r="AEH573" s="70"/>
      <c r="AEI573" s="70"/>
      <c r="AEJ573" s="70"/>
      <c r="AEK573" s="110"/>
      <c r="AEL573" s="2"/>
      <c r="AEM573" s="15"/>
      <c r="AEN573" s="15"/>
      <c r="AEO573" s="83"/>
      <c r="AEP573" s="52"/>
      <c r="AEQ573" s="70"/>
      <c r="AER573" s="70"/>
      <c r="AES573" s="70"/>
      <c r="AET573" s="110"/>
      <c r="AEU573" s="2"/>
      <c r="AEV573" s="15"/>
      <c r="AEW573" s="15"/>
      <c r="AEX573" s="83"/>
      <c r="AEY573" s="52"/>
      <c r="AEZ573" s="70"/>
      <c r="AFA573" s="70"/>
      <c r="AFB573" s="70"/>
      <c r="AFC573" s="110"/>
      <c r="AFD573" s="2"/>
      <c r="AFE573" s="15"/>
      <c r="AFF573" s="15"/>
      <c r="AFG573" s="83"/>
      <c r="AFH573" s="52"/>
      <c r="AFI573" s="70"/>
      <c r="AFJ573" s="70"/>
      <c r="AFK573" s="70"/>
      <c r="AFL573" s="110"/>
      <c r="AFM573" s="2"/>
      <c r="AFN573" s="15"/>
      <c r="AFO573" s="15"/>
      <c r="AFP573" s="83"/>
      <c r="AFQ573" s="52"/>
      <c r="AFR573" s="70"/>
      <c r="AFS573" s="70"/>
      <c r="AFT573" s="70"/>
      <c r="AFU573" s="110"/>
      <c r="AFV573" s="2"/>
      <c r="AFW573" s="15"/>
      <c r="AFX573" s="15"/>
      <c r="AFY573" s="83"/>
      <c r="AFZ573" s="52"/>
      <c r="AGA573" s="70"/>
      <c r="AGB573" s="70"/>
      <c r="AGC573" s="70"/>
      <c r="AGD573" s="110"/>
      <c r="AGE573" s="2"/>
      <c r="AGF573" s="15"/>
      <c r="AGG573" s="15"/>
      <c r="AGH573" s="83"/>
      <c r="AGI573" s="52"/>
      <c r="AGJ573" s="70"/>
      <c r="AGK573" s="70"/>
      <c r="AGL573" s="70"/>
      <c r="AGM573" s="110"/>
      <c r="AGN573" s="2"/>
      <c r="AGO573" s="15"/>
      <c r="AGP573" s="15"/>
      <c r="AGQ573" s="83"/>
      <c r="AGR573" s="52"/>
      <c r="AGS573" s="70"/>
      <c r="AGT573" s="70"/>
      <c r="AGU573" s="70"/>
      <c r="AGV573" s="110"/>
      <c r="AGW573" s="2"/>
      <c r="AGX573" s="15"/>
      <c r="AGY573" s="15"/>
      <c r="AGZ573" s="83"/>
      <c r="AHA573" s="52"/>
      <c r="AHB573" s="70"/>
      <c r="AHC573" s="70"/>
      <c r="AHD573" s="70"/>
      <c r="AHE573" s="110"/>
      <c r="AHF573" s="2"/>
      <c r="AHG573" s="15"/>
      <c r="AHH573" s="15"/>
      <c r="AHI573" s="83"/>
      <c r="AHJ573" s="52"/>
      <c r="AHK573" s="70"/>
      <c r="AHL573" s="70"/>
      <c r="AHM573" s="70"/>
      <c r="AHN573" s="110"/>
      <c r="AHO573" s="2"/>
      <c r="AHP573" s="15"/>
      <c r="AHQ573" s="15"/>
      <c r="AHR573" s="83"/>
      <c r="AHS573" s="52"/>
      <c r="AHT573" s="70"/>
      <c r="AHU573" s="70"/>
      <c r="AHV573" s="70"/>
      <c r="AHW573" s="110"/>
      <c r="AHX573" s="2"/>
      <c r="AHY573" s="15"/>
      <c r="AHZ573" s="15"/>
      <c r="AIA573" s="83"/>
      <c r="AIB573" s="52"/>
      <c r="AIC573" s="70"/>
      <c r="AID573" s="70"/>
      <c r="AIE573" s="70"/>
      <c r="AIF573" s="110"/>
      <c r="AIG573" s="2"/>
      <c r="AIH573" s="15"/>
      <c r="AII573" s="15"/>
      <c r="AIJ573" s="83"/>
      <c r="AIK573" s="52"/>
      <c r="AIL573" s="70"/>
      <c r="AIM573" s="70"/>
      <c r="AIN573" s="70"/>
      <c r="AIO573" s="110"/>
      <c r="AIP573" s="2"/>
      <c r="AIQ573" s="15"/>
      <c r="AIR573" s="15"/>
      <c r="AIS573" s="83"/>
      <c r="AIT573" s="52"/>
      <c r="AIU573" s="70"/>
      <c r="AIV573" s="70"/>
      <c r="AIW573" s="70"/>
      <c r="AIX573" s="110"/>
      <c r="AIY573" s="2"/>
      <c r="AIZ573" s="15"/>
      <c r="AJA573" s="15"/>
      <c r="AJB573" s="83"/>
      <c r="AJC573" s="52"/>
      <c r="AJD573" s="70"/>
      <c r="AJE573" s="70"/>
      <c r="AJF573" s="70"/>
      <c r="AJG573" s="110"/>
      <c r="AJH573" s="2"/>
      <c r="AJI573" s="15"/>
      <c r="AJJ573" s="15"/>
      <c r="AJK573" s="83"/>
      <c r="AJL573" s="52"/>
      <c r="AJM573" s="70"/>
      <c r="AJN573" s="70"/>
      <c r="AJO573" s="70"/>
      <c r="AJP573" s="110"/>
      <c r="AJQ573" s="2"/>
      <c r="AJR573" s="15"/>
      <c r="AJS573" s="15"/>
      <c r="AJT573" s="83"/>
      <c r="AJU573" s="52"/>
      <c r="AJV573" s="70"/>
      <c r="AJW573" s="70"/>
      <c r="AJX573" s="70"/>
      <c r="AJY573" s="110"/>
      <c r="AJZ573" s="2"/>
      <c r="AKA573" s="15"/>
      <c r="AKB573" s="15"/>
      <c r="AKC573" s="83"/>
      <c r="AKD573" s="52"/>
      <c r="AKE573" s="70"/>
      <c r="AKF573" s="70"/>
      <c r="AKG573" s="70"/>
      <c r="AKH573" s="110"/>
      <c r="AKI573" s="2"/>
      <c r="AKJ573" s="15"/>
      <c r="AKK573" s="15"/>
      <c r="AKL573" s="83"/>
      <c r="AKM573" s="52"/>
      <c r="AKN573" s="70"/>
      <c r="AKO573" s="70"/>
      <c r="AKP573" s="70"/>
      <c r="AKQ573" s="110"/>
      <c r="AKR573" s="2"/>
      <c r="AKS573" s="15"/>
      <c r="AKT573" s="15"/>
      <c r="AKU573" s="83"/>
      <c r="AKV573" s="52"/>
      <c r="AKW573" s="70"/>
      <c r="AKX573" s="70"/>
      <c r="AKY573" s="70"/>
      <c r="AKZ573" s="110"/>
      <c r="ALA573" s="2"/>
      <c r="ALB573" s="15"/>
      <c r="ALC573" s="15"/>
      <c r="ALD573" s="83"/>
      <c r="ALE573" s="52"/>
      <c r="ALF573" s="70"/>
      <c r="ALG573" s="70"/>
      <c r="ALH573" s="70"/>
      <c r="ALI573" s="110"/>
      <c r="ALJ573" s="2"/>
      <c r="ALK573" s="15"/>
      <c r="ALL573" s="15"/>
      <c r="ALM573" s="83"/>
      <c r="ALN573" s="52"/>
      <c r="ALO573" s="70"/>
      <c r="ALP573" s="70"/>
      <c r="ALQ573" s="70"/>
      <c r="ALR573" s="110"/>
      <c r="ALS573" s="2"/>
      <c r="ALT573" s="15"/>
      <c r="ALU573" s="15"/>
      <c r="ALV573" s="83"/>
      <c r="ALW573" s="52"/>
      <c r="ALX573" s="70"/>
      <c r="ALY573" s="70"/>
      <c r="ALZ573" s="70"/>
      <c r="AMA573" s="110"/>
      <c r="AMB573" s="2"/>
      <c r="AMC573" s="15"/>
      <c r="AMD573" s="15"/>
      <c r="AME573" s="83"/>
      <c r="AMF573" s="52"/>
      <c r="AMG573" s="70"/>
      <c r="AMH573" s="70"/>
      <c r="AMI573" s="70"/>
      <c r="AMJ573" s="110"/>
      <c r="AMK573" s="2"/>
      <c r="AML573" s="15"/>
      <c r="AMM573" s="15"/>
      <c r="AMN573" s="83"/>
      <c r="AMO573" s="52"/>
      <c r="AMP573" s="70"/>
      <c r="AMQ573" s="70"/>
      <c r="AMR573" s="70"/>
      <c r="AMS573" s="110"/>
      <c r="AMT573" s="2"/>
      <c r="AMU573" s="15"/>
      <c r="AMV573" s="15"/>
      <c r="AMW573" s="83"/>
      <c r="AMX573" s="52"/>
      <c r="AMY573" s="70"/>
      <c r="AMZ573" s="70"/>
      <c r="ANA573" s="70"/>
      <c r="ANB573" s="110"/>
      <c r="ANC573" s="2"/>
      <c r="AND573" s="15"/>
      <c r="ANE573" s="15"/>
      <c r="ANF573" s="83"/>
      <c r="ANG573" s="52"/>
      <c r="ANH573" s="70"/>
      <c r="ANI573" s="70"/>
      <c r="ANJ573" s="70"/>
      <c r="ANK573" s="110"/>
      <c r="ANL573" s="2"/>
      <c r="ANM573" s="15"/>
      <c r="ANN573" s="15"/>
      <c r="ANO573" s="83"/>
      <c r="ANP573" s="52"/>
      <c r="ANQ573" s="70"/>
      <c r="ANR573" s="70"/>
      <c r="ANS573" s="70"/>
      <c r="ANT573" s="110"/>
      <c r="ANU573" s="2"/>
      <c r="ANV573" s="15"/>
      <c r="ANW573" s="15"/>
      <c r="ANX573" s="83"/>
      <c r="ANY573" s="52"/>
      <c r="ANZ573" s="70"/>
      <c r="AOA573" s="70"/>
      <c r="AOB573" s="70"/>
      <c r="AOC573" s="110"/>
      <c r="AOD573" s="2"/>
      <c r="AOE573" s="15"/>
      <c r="AOF573" s="15"/>
      <c r="AOG573" s="83"/>
      <c r="AOH573" s="52"/>
      <c r="AOI573" s="70"/>
      <c r="AOJ573" s="70"/>
      <c r="AOK573" s="70"/>
      <c r="AOL573" s="110"/>
      <c r="AOM573" s="2"/>
      <c r="AON573" s="15"/>
      <c r="AOO573" s="15"/>
      <c r="AOP573" s="83"/>
      <c r="AOQ573" s="52"/>
      <c r="AOR573" s="70"/>
      <c r="AOS573" s="70"/>
      <c r="AOT573" s="70"/>
      <c r="AOU573" s="110"/>
      <c r="AOV573" s="2"/>
      <c r="AOW573" s="15"/>
      <c r="AOX573" s="15"/>
      <c r="AOY573" s="83"/>
      <c r="AOZ573" s="52"/>
      <c r="APA573" s="70"/>
      <c r="APB573" s="70"/>
      <c r="APC573" s="70"/>
      <c r="APD573" s="110"/>
      <c r="APE573" s="2"/>
      <c r="APF573" s="15"/>
      <c r="APG573" s="15"/>
      <c r="APH573" s="83"/>
      <c r="API573" s="52"/>
      <c r="APJ573" s="70"/>
      <c r="APK573" s="70"/>
      <c r="APL573" s="70"/>
      <c r="APM573" s="110"/>
      <c r="APN573" s="2"/>
      <c r="APO573" s="15"/>
      <c r="APP573" s="15"/>
      <c r="APQ573" s="83"/>
      <c r="APR573" s="52"/>
      <c r="APS573" s="70"/>
      <c r="APT573" s="70"/>
      <c r="APU573" s="70"/>
      <c r="APV573" s="110"/>
      <c r="APW573" s="2"/>
      <c r="APX573" s="15"/>
      <c r="APY573" s="15"/>
      <c r="APZ573" s="83"/>
      <c r="AQA573" s="52"/>
      <c r="AQB573" s="70"/>
      <c r="AQC573" s="70"/>
      <c r="AQD573" s="70"/>
      <c r="AQE573" s="110"/>
      <c r="AQF573" s="2"/>
      <c r="AQG573" s="15"/>
      <c r="AQH573" s="15"/>
      <c r="AQI573" s="83"/>
      <c r="AQJ573" s="52"/>
      <c r="AQK573" s="70"/>
      <c r="AQL573" s="70"/>
      <c r="AQM573" s="70"/>
      <c r="AQN573" s="110"/>
      <c r="AQO573" s="2"/>
      <c r="AQP573" s="15"/>
      <c r="AQQ573" s="15"/>
      <c r="AQR573" s="83"/>
      <c r="AQS573" s="52"/>
      <c r="AQT573" s="70"/>
      <c r="AQU573" s="70"/>
      <c r="AQV573" s="70"/>
      <c r="AQW573" s="110"/>
      <c r="AQX573" s="2"/>
      <c r="AQY573" s="15"/>
      <c r="AQZ573" s="15"/>
      <c r="ARA573" s="83"/>
      <c r="ARB573" s="52"/>
      <c r="ARC573" s="70"/>
      <c r="ARD573" s="70"/>
      <c r="ARE573" s="70"/>
      <c r="ARF573" s="110"/>
      <c r="ARG573" s="2"/>
      <c r="ARH573" s="15"/>
      <c r="ARI573" s="15"/>
      <c r="ARJ573" s="83"/>
      <c r="ARK573" s="52"/>
      <c r="ARL573" s="70"/>
      <c r="ARM573" s="70"/>
      <c r="ARN573" s="70"/>
      <c r="ARO573" s="110"/>
      <c r="ARP573" s="2"/>
      <c r="ARQ573" s="15"/>
      <c r="ARR573" s="15"/>
      <c r="ARS573" s="83"/>
      <c r="ART573" s="52"/>
      <c r="ARU573" s="70"/>
      <c r="ARV573" s="70"/>
      <c r="ARW573" s="70"/>
      <c r="ARX573" s="110"/>
      <c r="ARY573" s="2"/>
      <c r="ARZ573" s="15"/>
      <c r="ASA573" s="15"/>
      <c r="ASB573" s="83"/>
      <c r="ASC573" s="52"/>
      <c r="ASD573" s="70"/>
      <c r="ASE573" s="70"/>
      <c r="ASF573" s="70"/>
      <c r="ASG573" s="110"/>
      <c r="ASH573" s="2"/>
      <c r="ASI573" s="15"/>
      <c r="ASJ573" s="15"/>
      <c r="ASK573" s="83"/>
      <c r="ASL573" s="52"/>
      <c r="ASM573" s="70"/>
      <c r="ASN573" s="70"/>
      <c r="ASO573" s="70"/>
      <c r="ASP573" s="110"/>
      <c r="ASQ573" s="2"/>
      <c r="ASR573" s="15"/>
      <c r="ASS573" s="15"/>
      <c r="AST573" s="83"/>
      <c r="ASU573" s="52"/>
      <c r="ASV573" s="70"/>
      <c r="ASW573" s="70"/>
      <c r="ASX573" s="70"/>
      <c r="ASY573" s="110"/>
      <c r="ASZ573" s="2"/>
      <c r="ATA573" s="15"/>
      <c r="ATB573" s="15"/>
      <c r="ATC573" s="83"/>
      <c r="ATD573" s="52"/>
      <c r="ATE573" s="70"/>
      <c r="ATF573" s="70"/>
      <c r="ATG573" s="70"/>
      <c r="ATH573" s="110"/>
      <c r="ATI573" s="2"/>
      <c r="ATJ573" s="15"/>
      <c r="ATK573" s="15"/>
      <c r="ATL573" s="83"/>
      <c r="ATM573" s="52"/>
      <c r="ATN573" s="70"/>
      <c r="ATO573" s="70"/>
      <c r="ATP573" s="70"/>
      <c r="ATQ573" s="110"/>
      <c r="ATR573" s="2"/>
      <c r="ATS573" s="15"/>
      <c r="ATT573" s="15"/>
      <c r="ATU573" s="83"/>
      <c r="ATV573" s="52"/>
      <c r="ATW573" s="70"/>
      <c r="ATX573" s="70"/>
      <c r="ATY573" s="70"/>
      <c r="ATZ573" s="110"/>
      <c r="AUA573" s="2"/>
      <c r="AUB573" s="15"/>
      <c r="AUC573" s="15"/>
      <c r="AUD573" s="83"/>
      <c r="AUE573" s="52"/>
      <c r="AUF573" s="70"/>
      <c r="AUG573" s="70"/>
      <c r="AUH573" s="70"/>
      <c r="AUI573" s="110"/>
      <c r="AUJ573" s="2"/>
      <c r="AUK573" s="15"/>
      <c r="AUL573" s="15"/>
      <c r="AUM573" s="83"/>
      <c r="AUN573" s="52"/>
      <c r="AUO573" s="70"/>
      <c r="AUP573" s="70"/>
      <c r="AUQ573" s="70"/>
      <c r="AUR573" s="110"/>
      <c r="AUS573" s="2"/>
      <c r="AUT573" s="15"/>
      <c r="AUU573" s="15"/>
      <c r="AUV573" s="83"/>
      <c r="AUW573" s="52"/>
      <c r="AUX573" s="70"/>
      <c r="AUY573" s="70"/>
      <c r="AUZ573" s="70"/>
      <c r="AVA573" s="110"/>
      <c r="AVB573" s="2"/>
      <c r="AVC573" s="15"/>
      <c r="AVD573" s="15"/>
      <c r="AVE573" s="83"/>
      <c r="AVF573" s="52"/>
      <c r="AVG573" s="70"/>
      <c r="AVH573" s="70"/>
      <c r="AVI573" s="70"/>
      <c r="AVJ573" s="110"/>
      <c r="AVK573" s="2"/>
      <c r="AVL573" s="15"/>
      <c r="AVM573" s="15"/>
      <c r="AVN573" s="83"/>
      <c r="AVO573" s="52"/>
      <c r="AVP573" s="70"/>
      <c r="AVQ573" s="70"/>
      <c r="AVR573" s="70"/>
      <c r="AVS573" s="110"/>
      <c r="AVT573" s="2"/>
      <c r="AVU573" s="15"/>
      <c r="AVV573" s="15"/>
      <c r="AVW573" s="83"/>
      <c r="AVX573" s="52"/>
      <c r="AVY573" s="70"/>
      <c r="AVZ573" s="70"/>
      <c r="AWA573" s="70"/>
      <c r="AWB573" s="110"/>
      <c r="AWC573" s="2"/>
      <c r="AWD573" s="15"/>
      <c r="AWE573" s="15"/>
      <c r="AWF573" s="83"/>
      <c r="AWG573" s="52"/>
      <c r="AWH573" s="70"/>
      <c r="AWI573" s="70"/>
      <c r="AWJ573" s="70"/>
      <c r="AWK573" s="110"/>
      <c r="AWL573" s="2"/>
      <c r="AWM573" s="15"/>
      <c r="AWN573" s="15"/>
      <c r="AWO573" s="83"/>
      <c r="AWP573" s="52"/>
      <c r="AWQ573" s="70"/>
      <c r="AWR573" s="70"/>
      <c r="AWS573" s="70"/>
      <c r="AWT573" s="110"/>
      <c r="AWU573" s="2"/>
      <c r="AWV573" s="15"/>
      <c r="AWW573" s="15"/>
      <c r="AWX573" s="83"/>
      <c r="AWY573" s="52"/>
      <c r="AWZ573" s="70"/>
      <c r="AXA573" s="70"/>
      <c r="AXB573" s="70"/>
      <c r="AXC573" s="110"/>
      <c r="AXD573" s="2"/>
      <c r="AXE573" s="15"/>
      <c r="AXF573" s="15"/>
      <c r="AXG573" s="83"/>
      <c r="AXH573" s="52"/>
      <c r="AXI573" s="70"/>
      <c r="AXJ573" s="70"/>
      <c r="AXK573" s="70"/>
      <c r="AXL573" s="110"/>
      <c r="AXM573" s="2"/>
      <c r="AXN573" s="15"/>
      <c r="AXO573" s="15"/>
      <c r="AXP573" s="83"/>
      <c r="AXQ573" s="52"/>
      <c r="AXR573" s="70"/>
      <c r="AXS573" s="70"/>
      <c r="AXT573" s="70"/>
      <c r="AXU573" s="110"/>
      <c r="AXV573" s="2"/>
      <c r="AXW573" s="15"/>
      <c r="AXX573" s="15"/>
      <c r="AXY573" s="83"/>
      <c r="AXZ573" s="52"/>
      <c r="AYA573" s="70"/>
      <c r="AYB573" s="70"/>
      <c r="AYC573" s="70"/>
      <c r="AYD573" s="110"/>
      <c r="AYE573" s="2"/>
      <c r="AYF573" s="15"/>
      <c r="AYG573" s="15"/>
      <c r="AYH573" s="83"/>
      <c r="AYI573" s="52"/>
      <c r="AYJ573" s="70"/>
      <c r="AYK573" s="70"/>
      <c r="AYL573" s="70"/>
      <c r="AYM573" s="110"/>
      <c r="AYN573" s="2"/>
      <c r="AYO573" s="15"/>
      <c r="AYP573" s="15"/>
      <c r="AYQ573" s="83"/>
      <c r="AYR573" s="52"/>
      <c r="AYS573" s="70"/>
      <c r="AYT573" s="70"/>
      <c r="AYU573" s="70"/>
      <c r="AYV573" s="110"/>
      <c r="AYW573" s="2"/>
      <c r="AYX573" s="15"/>
      <c r="AYY573" s="15"/>
      <c r="AYZ573" s="83"/>
      <c r="AZA573" s="52"/>
      <c r="AZB573" s="70"/>
      <c r="AZC573" s="70"/>
      <c r="AZD573" s="70"/>
      <c r="AZE573" s="110"/>
      <c r="AZF573" s="2"/>
      <c r="AZG573" s="15"/>
      <c r="AZH573" s="15"/>
      <c r="AZI573" s="83"/>
      <c r="AZJ573" s="52"/>
      <c r="AZK573" s="70"/>
      <c r="AZL573" s="70"/>
      <c r="AZM573" s="70"/>
      <c r="AZN573" s="110"/>
      <c r="AZO573" s="2"/>
      <c r="AZP573" s="15"/>
      <c r="AZQ573" s="15"/>
      <c r="AZR573" s="83"/>
      <c r="AZS573" s="52"/>
      <c r="AZT573" s="70"/>
      <c r="AZU573" s="70"/>
      <c r="AZV573" s="70"/>
      <c r="AZW573" s="110"/>
      <c r="AZX573" s="2"/>
      <c r="AZY573" s="15"/>
      <c r="AZZ573" s="15"/>
      <c r="BAA573" s="83"/>
      <c r="BAB573" s="52"/>
      <c r="BAC573" s="70"/>
      <c r="BAD573" s="70"/>
      <c r="BAE573" s="70"/>
      <c r="BAF573" s="110"/>
      <c r="BAG573" s="2"/>
      <c r="BAH573" s="15"/>
      <c r="BAI573" s="15"/>
      <c r="BAJ573" s="83"/>
      <c r="BAK573" s="52"/>
      <c r="BAL573" s="70"/>
      <c r="BAM573" s="70"/>
      <c r="BAN573" s="70"/>
      <c r="BAO573" s="110"/>
      <c r="BAP573" s="2"/>
      <c r="BAQ573" s="15"/>
      <c r="BAR573" s="15"/>
      <c r="BAS573" s="83"/>
      <c r="BAT573" s="52"/>
      <c r="BAU573" s="70"/>
      <c r="BAV573" s="70"/>
      <c r="BAW573" s="70"/>
      <c r="BAX573" s="110"/>
      <c r="BAY573" s="2"/>
      <c r="BAZ573" s="15"/>
      <c r="BBA573" s="15"/>
      <c r="BBB573" s="83"/>
      <c r="BBC573" s="52"/>
      <c r="BBD573" s="70"/>
      <c r="BBE573" s="70"/>
      <c r="BBF573" s="70"/>
      <c r="BBG573" s="110"/>
      <c r="BBH573" s="2"/>
      <c r="BBI573" s="15"/>
      <c r="BBJ573" s="15"/>
      <c r="BBK573" s="83"/>
      <c r="BBL573" s="52"/>
      <c r="BBM573" s="70"/>
      <c r="BBN573" s="70"/>
      <c r="BBO573" s="70"/>
      <c r="BBP573" s="110"/>
      <c r="BBQ573" s="2"/>
      <c r="BBR573" s="15"/>
      <c r="BBS573" s="15"/>
      <c r="BBT573" s="83"/>
      <c r="BBU573" s="52"/>
      <c r="BBV573" s="70"/>
      <c r="BBW573" s="70"/>
      <c r="BBX573" s="70"/>
      <c r="BBY573" s="110"/>
      <c r="BBZ573" s="2"/>
      <c r="BCA573" s="15"/>
      <c r="BCB573" s="15"/>
      <c r="BCC573" s="83"/>
      <c r="BCD573" s="52"/>
      <c r="BCE573" s="70"/>
      <c r="BCF573" s="70"/>
      <c r="BCG573" s="70"/>
      <c r="BCH573" s="110"/>
      <c r="BCI573" s="2"/>
      <c r="BCJ573" s="15"/>
      <c r="BCK573" s="15"/>
      <c r="BCL573" s="83"/>
      <c r="BCM573" s="52"/>
      <c r="BCN573" s="70"/>
      <c r="BCO573" s="70"/>
      <c r="BCP573" s="70"/>
      <c r="BCQ573" s="110"/>
      <c r="BCR573" s="2"/>
      <c r="BCS573" s="15"/>
      <c r="BCT573" s="15"/>
      <c r="BCU573" s="83"/>
      <c r="BCV573" s="52"/>
      <c r="BCW573" s="70"/>
      <c r="BCX573" s="70"/>
      <c r="BCY573" s="70"/>
      <c r="BCZ573" s="110"/>
      <c r="BDA573" s="2"/>
      <c r="BDB573" s="15"/>
      <c r="BDC573" s="15"/>
      <c r="BDD573" s="83"/>
      <c r="BDE573" s="52"/>
      <c r="BDF573" s="70"/>
      <c r="BDG573" s="70"/>
      <c r="BDH573" s="70"/>
      <c r="BDI573" s="110"/>
      <c r="BDJ573" s="2"/>
      <c r="BDK573" s="15"/>
      <c r="BDL573" s="15"/>
      <c r="BDM573" s="83"/>
      <c r="BDN573" s="52"/>
      <c r="BDO573" s="70"/>
      <c r="BDP573" s="70"/>
      <c r="BDQ573" s="70"/>
      <c r="BDR573" s="110"/>
      <c r="BDS573" s="2"/>
      <c r="BDT573" s="15"/>
      <c r="BDU573" s="15"/>
      <c r="BDV573" s="83"/>
      <c r="BDW573" s="52"/>
      <c r="BDX573" s="70"/>
      <c r="BDY573" s="70"/>
      <c r="BDZ573" s="70"/>
      <c r="BEA573" s="110"/>
      <c r="BEB573" s="2"/>
      <c r="BEC573" s="15"/>
      <c r="BED573" s="15"/>
      <c r="BEE573" s="83"/>
      <c r="BEF573" s="52"/>
      <c r="BEG573" s="70"/>
      <c r="BEH573" s="70"/>
      <c r="BEI573" s="70"/>
      <c r="BEJ573" s="110"/>
      <c r="BEK573" s="2"/>
      <c r="BEL573" s="15"/>
      <c r="BEM573" s="15"/>
      <c r="BEN573" s="83"/>
      <c r="BEO573" s="52"/>
      <c r="BEP573" s="70"/>
      <c r="BEQ573" s="70"/>
      <c r="BER573" s="70"/>
      <c r="BES573" s="110"/>
      <c r="BET573" s="2"/>
      <c r="BEU573" s="15"/>
      <c r="BEV573" s="15"/>
      <c r="BEW573" s="83"/>
      <c r="BEX573" s="52"/>
      <c r="BEY573" s="70"/>
      <c r="BEZ573" s="70"/>
      <c r="BFA573" s="70"/>
      <c r="BFB573" s="110"/>
      <c r="BFC573" s="2"/>
      <c r="BFD573" s="15"/>
      <c r="BFE573" s="15"/>
      <c r="BFF573" s="83"/>
      <c r="BFG573" s="52"/>
      <c r="BFH573" s="70"/>
      <c r="BFI573" s="70"/>
      <c r="BFJ573" s="70"/>
      <c r="BFK573" s="110"/>
      <c r="BFL573" s="2"/>
      <c r="BFM573" s="15"/>
      <c r="BFN573" s="15"/>
      <c r="BFO573" s="83"/>
      <c r="BFP573" s="52"/>
      <c r="BFQ573" s="70"/>
      <c r="BFR573" s="70"/>
      <c r="BFS573" s="70"/>
      <c r="BFT573" s="110"/>
      <c r="BFU573" s="2"/>
      <c r="BFV573" s="15"/>
      <c r="BFW573" s="15"/>
      <c r="BFX573" s="83"/>
      <c r="BFY573" s="52"/>
      <c r="BFZ573" s="70"/>
      <c r="BGA573" s="70"/>
      <c r="BGB573" s="70"/>
      <c r="BGC573" s="110"/>
      <c r="BGD573" s="2"/>
      <c r="BGE573" s="15"/>
      <c r="BGF573" s="15"/>
      <c r="BGG573" s="83"/>
      <c r="BGH573" s="52"/>
      <c r="BGI573" s="70"/>
      <c r="BGJ573" s="70"/>
      <c r="BGK573" s="70"/>
      <c r="BGL573" s="110"/>
      <c r="BGM573" s="2"/>
      <c r="BGN573" s="15"/>
      <c r="BGO573" s="15"/>
      <c r="BGP573" s="83"/>
      <c r="BGQ573" s="52"/>
      <c r="BGR573" s="70"/>
      <c r="BGS573" s="70"/>
      <c r="BGT573" s="70"/>
      <c r="BGU573" s="110"/>
      <c r="BGV573" s="2"/>
      <c r="BGW573" s="15"/>
      <c r="BGX573" s="15"/>
      <c r="BGY573" s="83"/>
      <c r="BGZ573" s="52"/>
      <c r="BHA573" s="70"/>
      <c r="BHB573" s="70"/>
      <c r="BHC573" s="70"/>
      <c r="BHD573" s="110"/>
      <c r="BHE573" s="2"/>
      <c r="BHF573" s="15"/>
      <c r="BHG573" s="15"/>
      <c r="BHH573" s="83"/>
      <c r="BHI573" s="52"/>
      <c r="BHJ573" s="70"/>
      <c r="BHK573" s="70"/>
      <c r="BHL573" s="70"/>
      <c r="BHM573" s="110"/>
      <c r="BHN573" s="2"/>
      <c r="BHO573" s="15"/>
      <c r="BHP573" s="15"/>
      <c r="BHQ573" s="83"/>
      <c r="BHR573" s="52"/>
      <c r="BHS573" s="70"/>
      <c r="BHT573" s="70"/>
      <c r="BHU573" s="70"/>
      <c r="BHV573" s="110"/>
      <c r="BHW573" s="2"/>
      <c r="BHX573" s="15"/>
      <c r="BHY573" s="15"/>
      <c r="BHZ573" s="83"/>
      <c r="BIA573" s="52"/>
      <c r="BIB573" s="70"/>
      <c r="BIC573" s="70"/>
      <c r="BID573" s="70"/>
      <c r="BIE573" s="110"/>
      <c r="BIF573" s="2"/>
      <c r="BIG573" s="15"/>
      <c r="BIH573" s="15"/>
      <c r="BII573" s="83"/>
      <c r="BIJ573" s="52"/>
      <c r="BIK573" s="70"/>
      <c r="BIL573" s="70"/>
      <c r="BIM573" s="70"/>
      <c r="BIN573" s="110"/>
      <c r="BIO573" s="2"/>
      <c r="BIP573" s="15"/>
      <c r="BIQ573" s="15"/>
      <c r="BIR573" s="83"/>
      <c r="BIS573" s="52"/>
      <c r="BIT573" s="70"/>
      <c r="BIU573" s="70"/>
      <c r="BIV573" s="70"/>
      <c r="BIW573" s="110"/>
      <c r="BIX573" s="2"/>
      <c r="BIY573" s="15"/>
      <c r="BIZ573" s="15"/>
      <c r="BJA573" s="83"/>
      <c r="BJB573" s="52"/>
      <c r="BJC573" s="70"/>
      <c r="BJD573" s="70"/>
      <c r="BJE573" s="70"/>
      <c r="BJF573" s="110"/>
      <c r="BJG573" s="2"/>
      <c r="BJH573" s="15"/>
      <c r="BJI573" s="15"/>
      <c r="BJJ573" s="83"/>
      <c r="BJK573" s="52"/>
      <c r="BJL573" s="70"/>
      <c r="BJM573" s="70"/>
      <c r="BJN573" s="70"/>
      <c r="BJO573" s="110"/>
      <c r="BJP573" s="2"/>
      <c r="BJQ573" s="15"/>
      <c r="BJR573" s="15"/>
      <c r="BJS573" s="83"/>
      <c r="BJT573" s="52"/>
      <c r="BJU573" s="70"/>
      <c r="BJV573" s="70"/>
      <c r="BJW573" s="70"/>
      <c r="BJX573" s="110"/>
      <c r="BJY573" s="2"/>
      <c r="BJZ573" s="15"/>
      <c r="BKA573" s="15"/>
      <c r="BKB573" s="83"/>
      <c r="BKC573" s="52"/>
      <c r="BKD573" s="70"/>
      <c r="BKE573" s="70"/>
      <c r="BKF573" s="70"/>
      <c r="BKG573" s="110"/>
      <c r="BKH573" s="2"/>
      <c r="BKI573" s="15"/>
      <c r="BKJ573" s="15"/>
      <c r="BKK573" s="83"/>
      <c r="BKL573" s="52"/>
      <c r="BKM573" s="70"/>
      <c r="BKN573" s="70"/>
      <c r="BKO573" s="70"/>
      <c r="BKP573" s="110"/>
      <c r="BKQ573" s="2"/>
      <c r="BKR573" s="15"/>
      <c r="BKS573" s="15"/>
      <c r="BKT573" s="83"/>
      <c r="BKU573" s="52"/>
      <c r="BKV573" s="70"/>
      <c r="BKW573" s="70"/>
      <c r="BKX573" s="70"/>
      <c r="BKY573" s="110"/>
      <c r="BKZ573" s="2"/>
      <c r="BLA573" s="15"/>
      <c r="BLB573" s="15"/>
      <c r="BLC573" s="83"/>
      <c r="BLD573" s="52"/>
      <c r="BLE573" s="70"/>
      <c r="BLF573" s="70"/>
      <c r="BLG573" s="70"/>
      <c r="BLH573" s="110"/>
      <c r="BLI573" s="2"/>
      <c r="BLJ573" s="15"/>
      <c r="BLK573" s="15"/>
      <c r="BLL573" s="83"/>
      <c r="BLM573" s="52"/>
      <c r="BLN573" s="70"/>
      <c r="BLO573" s="70"/>
      <c r="BLP573" s="70"/>
      <c r="BLQ573" s="110"/>
      <c r="BLR573" s="2"/>
      <c r="BLS573" s="15"/>
      <c r="BLT573" s="15"/>
      <c r="BLU573" s="83"/>
      <c r="BLV573" s="52"/>
      <c r="BLW573" s="70"/>
      <c r="BLX573" s="70"/>
      <c r="BLY573" s="70"/>
      <c r="BLZ573" s="110"/>
      <c r="BMA573" s="2"/>
      <c r="BMB573" s="15"/>
      <c r="BMC573" s="15"/>
      <c r="BMD573" s="83"/>
      <c r="BME573" s="52"/>
      <c r="BMF573" s="70"/>
      <c r="BMG573" s="70"/>
      <c r="BMH573" s="70"/>
      <c r="BMI573" s="110"/>
      <c r="BMJ573" s="2"/>
      <c r="BMK573" s="15"/>
      <c r="BML573" s="15"/>
      <c r="BMM573" s="83"/>
      <c r="BMN573" s="52"/>
      <c r="BMO573" s="70"/>
      <c r="BMP573" s="70"/>
      <c r="BMQ573" s="70"/>
      <c r="BMR573" s="110"/>
      <c r="BMS573" s="2"/>
      <c r="BMT573" s="15"/>
      <c r="BMU573" s="15"/>
      <c r="BMV573" s="83"/>
      <c r="BMW573" s="52"/>
      <c r="BMX573" s="70"/>
      <c r="BMY573" s="70"/>
      <c r="BMZ573" s="70"/>
      <c r="BNA573" s="110"/>
      <c r="BNB573" s="2"/>
      <c r="BNC573" s="15"/>
      <c r="BND573" s="15"/>
      <c r="BNE573" s="83"/>
      <c r="BNF573" s="52"/>
      <c r="BNG573" s="70"/>
      <c r="BNH573" s="70"/>
      <c r="BNI573" s="70"/>
      <c r="BNJ573" s="110"/>
      <c r="BNK573" s="2"/>
      <c r="BNL573" s="15"/>
      <c r="BNM573" s="15"/>
      <c r="BNN573" s="83"/>
      <c r="BNO573" s="52"/>
      <c r="BNP573" s="70"/>
      <c r="BNQ573" s="70"/>
      <c r="BNR573" s="70"/>
      <c r="BNS573" s="110"/>
      <c r="BNT573" s="2"/>
      <c r="BNU573" s="15"/>
      <c r="BNV573" s="15"/>
      <c r="BNW573" s="83"/>
      <c r="BNX573" s="52"/>
      <c r="BNY573" s="70"/>
      <c r="BNZ573" s="70"/>
      <c r="BOA573" s="70"/>
      <c r="BOB573" s="110"/>
      <c r="BOC573" s="2"/>
      <c r="BOD573" s="15"/>
      <c r="BOE573" s="15"/>
      <c r="BOF573" s="83"/>
      <c r="BOG573" s="52"/>
      <c r="BOH573" s="70"/>
      <c r="BOI573" s="70"/>
      <c r="BOJ573" s="70"/>
      <c r="BOK573" s="110"/>
      <c r="BOL573" s="2"/>
      <c r="BOM573" s="15"/>
      <c r="BON573" s="15"/>
      <c r="BOO573" s="83"/>
      <c r="BOP573" s="52"/>
      <c r="BOQ573" s="70"/>
      <c r="BOR573" s="70"/>
      <c r="BOS573" s="70"/>
      <c r="BOT573" s="110"/>
      <c r="BOU573" s="2"/>
      <c r="BOV573" s="15"/>
      <c r="BOW573" s="15"/>
      <c r="BOX573" s="83"/>
      <c r="BOY573" s="52"/>
      <c r="BOZ573" s="70"/>
      <c r="BPA573" s="70"/>
      <c r="BPB573" s="70"/>
      <c r="BPC573" s="110"/>
      <c r="BPD573" s="2"/>
      <c r="BPE573" s="15"/>
      <c r="BPF573" s="15"/>
      <c r="BPG573" s="83"/>
      <c r="BPH573" s="52"/>
      <c r="BPI573" s="70"/>
      <c r="BPJ573" s="70"/>
      <c r="BPK573" s="70"/>
      <c r="BPL573" s="110"/>
      <c r="BPM573" s="2"/>
      <c r="BPN573" s="15"/>
      <c r="BPO573" s="15"/>
      <c r="BPP573" s="83"/>
      <c r="BPQ573" s="52"/>
      <c r="BPR573" s="70"/>
      <c r="BPS573" s="70"/>
      <c r="BPT573" s="70"/>
      <c r="BPU573" s="110"/>
      <c r="BPV573" s="2"/>
      <c r="BPW573" s="15"/>
      <c r="BPX573" s="15"/>
      <c r="BPY573" s="83"/>
      <c r="BPZ573" s="52"/>
      <c r="BQA573" s="70"/>
      <c r="BQB573" s="70"/>
      <c r="BQC573" s="70"/>
      <c r="BQD573" s="110"/>
      <c r="BQE573" s="2"/>
      <c r="BQF573" s="15"/>
      <c r="BQG573" s="15"/>
      <c r="BQH573" s="83"/>
      <c r="BQI573" s="52"/>
      <c r="BQJ573" s="70"/>
      <c r="BQK573" s="70"/>
      <c r="BQL573" s="70"/>
      <c r="BQM573" s="110"/>
      <c r="BQN573" s="2"/>
      <c r="BQO573" s="15"/>
      <c r="BQP573" s="15"/>
      <c r="BQQ573" s="83"/>
      <c r="BQR573" s="52"/>
      <c r="BQS573" s="70"/>
      <c r="BQT573" s="70"/>
      <c r="BQU573" s="70"/>
      <c r="BQV573" s="110"/>
      <c r="BQW573" s="2"/>
      <c r="BQX573" s="15"/>
      <c r="BQY573" s="15"/>
      <c r="BQZ573" s="83"/>
      <c r="BRA573" s="52"/>
      <c r="BRB573" s="70"/>
      <c r="BRC573" s="70"/>
      <c r="BRD573" s="70"/>
      <c r="BRE573" s="110"/>
      <c r="BRF573" s="2"/>
      <c r="BRG573" s="15"/>
      <c r="BRH573" s="15"/>
      <c r="BRI573" s="83"/>
      <c r="BRJ573" s="52"/>
      <c r="BRK573" s="70"/>
      <c r="BRL573" s="70"/>
      <c r="BRM573" s="70"/>
      <c r="BRN573" s="110"/>
      <c r="BRO573" s="2"/>
      <c r="BRP573" s="15"/>
      <c r="BRQ573" s="15"/>
      <c r="BRR573" s="83"/>
      <c r="BRS573" s="52"/>
      <c r="BRT573" s="70"/>
      <c r="BRU573" s="70"/>
      <c r="BRV573" s="70"/>
      <c r="BRW573" s="110"/>
      <c r="BRX573" s="2"/>
      <c r="BRY573" s="15"/>
      <c r="BRZ573" s="15"/>
      <c r="BSA573" s="83"/>
      <c r="BSB573" s="52"/>
      <c r="BSC573" s="70"/>
      <c r="BSD573" s="70"/>
      <c r="BSE573" s="70"/>
      <c r="BSF573" s="110"/>
      <c r="BSG573" s="2"/>
      <c r="BSH573" s="15"/>
      <c r="BSI573" s="15"/>
      <c r="BSJ573" s="83"/>
      <c r="BSK573" s="52"/>
      <c r="BSL573" s="70"/>
      <c r="BSM573" s="70"/>
      <c r="BSN573" s="70"/>
      <c r="BSO573" s="110"/>
      <c r="BSP573" s="2"/>
      <c r="BSQ573" s="15"/>
      <c r="BSR573" s="15"/>
      <c r="BSS573" s="83"/>
      <c r="BST573" s="52"/>
      <c r="BSU573" s="70"/>
      <c r="BSV573" s="70"/>
      <c r="BSW573" s="70"/>
      <c r="BSX573" s="110"/>
      <c r="BSY573" s="2"/>
      <c r="BSZ573" s="15"/>
      <c r="BTA573" s="15"/>
      <c r="BTB573" s="83"/>
      <c r="BTC573" s="52"/>
      <c r="BTD573" s="70"/>
      <c r="BTE573" s="70"/>
      <c r="BTF573" s="70"/>
      <c r="BTG573" s="110"/>
      <c r="BTH573" s="2"/>
      <c r="BTI573" s="15"/>
      <c r="BTJ573" s="15"/>
      <c r="BTK573" s="83"/>
      <c r="BTL573" s="52"/>
      <c r="BTM573" s="70"/>
      <c r="BTN573" s="70"/>
      <c r="BTO573" s="70"/>
      <c r="BTP573" s="110"/>
      <c r="BTQ573" s="2"/>
      <c r="BTR573" s="15"/>
      <c r="BTS573" s="15"/>
      <c r="BTT573" s="83"/>
      <c r="BTU573" s="52"/>
      <c r="BTV573" s="70"/>
      <c r="BTW573" s="70"/>
      <c r="BTX573" s="70"/>
      <c r="BTY573" s="110"/>
      <c r="BTZ573" s="2"/>
      <c r="BUA573" s="15"/>
      <c r="BUB573" s="15"/>
      <c r="BUC573" s="83"/>
      <c r="BUD573" s="52"/>
      <c r="BUE573" s="70"/>
      <c r="BUF573" s="70"/>
      <c r="BUG573" s="70"/>
      <c r="BUH573" s="110"/>
      <c r="BUI573" s="2"/>
      <c r="BUJ573" s="15"/>
      <c r="BUK573" s="15"/>
      <c r="BUL573" s="83"/>
      <c r="BUM573" s="52"/>
      <c r="BUN573" s="70"/>
      <c r="BUO573" s="70"/>
      <c r="BUP573" s="70"/>
      <c r="BUQ573" s="110"/>
      <c r="BUR573" s="2"/>
      <c r="BUS573" s="15"/>
      <c r="BUT573" s="15"/>
      <c r="BUU573" s="83"/>
      <c r="BUV573" s="52"/>
      <c r="BUW573" s="70"/>
      <c r="BUX573" s="70"/>
      <c r="BUY573" s="70"/>
      <c r="BUZ573" s="110"/>
      <c r="BVA573" s="2"/>
      <c r="BVB573" s="15"/>
      <c r="BVC573" s="15"/>
      <c r="BVD573" s="83"/>
      <c r="BVE573" s="52"/>
      <c r="BVF573" s="70"/>
      <c r="BVG573" s="70"/>
      <c r="BVH573" s="70"/>
      <c r="BVI573" s="110"/>
      <c r="BVJ573" s="2"/>
      <c r="BVK573" s="15"/>
      <c r="BVL573" s="15"/>
      <c r="BVM573" s="83"/>
      <c r="BVN573" s="52"/>
      <c r="BVO573" s="70"/>
      <c r="BVP573" s="70"/>
      <c r="BVQ573" s="70"/>
      <c r="BVR573" s="110"/>
      <c r="BVS573" s="2"/>
      <c r="BVT573" s="15"/>
      <c r="BVU573" s="15"/>
      <c r="BVV573" s="83"/>
      <c r="BVW573" s="52"/>
      <c r="BVX573" s="70"/>
      <c r="BVY573" s="70"/>
      <c r="BVZ573" s="70"/>
      <c r="BWA573" s="110"/>
      <c r="BWB573" s="2"/>
      <c r="BWC573" s="15"/>
      <c r="BWD573" s="15"/>
      <c r="BWE573" s="83"/>
      <c r="BWF573" s="52"/>
      <c r="BWG573" s="70"/>
      <c r="BWH573" s="70"/>
      <c r="BWI573" s="70"/>
      <c r="BWJ573" s="110"/>
      <c r="BWK573" s="2"/>
      <c r="BWL573" s="15"/>
      <c r="BWM573" s="15"/>
      <c r="BWN573" s="83"/>
      <c r="BWO573" s="52"/>
      <c r="BWP573" s="70"/>
      <c r="BWQ573" s="70"/>
      <c r="BWR573" s="70"/>
      <c r="BWS573" s="110"/>
      <c r="BWT573" s="2"/>
      <c r="BWU573" s="15"/>
      <c r="BWV573" s="15"/>
      <c r="BWW573" s="83"/>
      <c r="BWX573" s="52"/>
      <c r="BWY573" s="70"/>
      <c r="BWZ573" s="70"/>
      <c r="BXA573" s="70"/>
      <c r="BXB573" s="110"/>
      <c r="BXC573" s="2"/>
      <c r="BXD573" s="15"/>
      <c r="BXE573" s="15"/>
      <c r="BXF573" s="83"/>
      <c r="BXG573" s="52"/>
      <c r="BXH573" s="70"/>
      <c r="BXI573" s="70"/>
      <c r="BXJ573" s="70"/>
      <c r="BXK573" s="110"/>
      <c r="BXL573" s="2"/>
      <c r="BXM573" s="15"/>
      <c r="BXN573" s="15"/>
      <c r="BXO573" s="83"/>
      <c r="BXP573" s="52"/>
      <c r="BXQ573" s="70"/>
      <c r="BXR573" s="70"/>
      <c r="BXS573" s="70"/>
      <c r="BXT573" s="110"/>
      <c r="BXU573" s="2"/>
      <c r="BXV573" s="15"/>
      <c r="BXW573" s="15"/>
      <c r="BXX573" s="83"/>
      <c r="BXY573" s="52"/>
      <c r="BXZ573" s="70"/>
      <c r="BYA573" s="70"/>
      <c r="BYB573" s="70"/>
      <c r="BYC573" s="110"/>
      <c r="BYD573" s="2"/>
      <c r="BYE573" s="15"/>
      <c r="BYF573" s="15"/>
      <c r="BYG573" s="83"/>
      <c r="BYH573" s="52"/>
      <c r="BYI573" s="70"/>
      <c r="BYJ573" s="70"/>
      <c r="BYK573" s="70"/>
      <c r="BYL573" s="110"/>
      <c r="BYM573" s="2"/>
      <c r="BYN573" s="15"/>
      <c r="BYO573" s="15"/>
      <c r="BYP573" s="83"/>
      <c r="BYQ573" s="52"/>
      <c r="BYR573" s="70"/>
      <c r="BYS573" s="70"/>
      <c r="BYT573" s="70"/>
      <c r="BYU573" s="110"/>
      <c r="BYV573" s="2"/>
      <c r="BYW573" s="15"/>
      <c r="BYX573" s="15"/>
      <c r="BYY573" s="83"/>
      <c r="BYZ573" s="52"/>
      <c r="BZA573" s="70"/>
      <c r="BZB573" s="70"/>
      <c r="BZC573" s="70"/>
      <c r="BZD573" s="110"/>
      <c r="BZE573" s="2"/>
      <c r="BZF573" s="15"/>
      <c r="BZG573" s="15"/>
      <c r="BZH573" s="83"/>
      <c r="BZI573" s="52"/>
      <c r="BZJ573" s="70"/>
      <c r="BZK573" s="70"/>
      <c r="BZL573" s="70"/>
      <c r="BZM573" s="110"/>
      <c r="BZN573" s="2"/>
      <c r="BZO573" s="15"/>
      <c r="BZP573" s="15"/>
      <c r="BZQ573" s="83"/>
      <c r="BZR573" s="52"/>
      <c r="BZS573" s="70"/>
      <c r="BZT573" s="70"/>
      <c r="BZU573" s="70"/>
      <c r="BZV573" s="110"/>
      <c r="BZW573" s="2"/>
      <c r="BZX573" s="15"/>
      <c r="BZY573" s="15"/>
      <c r="BZZ573" s="83"/>
      <c r="CAA573" s="52"/>
      <c r="CAB573" s="70"/>
      <c r="CAC573" s="70"/>
      <c r="CAD573" s="70"/>
      <c r="CAE573" s="110"/>
      <c r="CAF573" s="2"/>
      <c r="CAG573" s="15"/>
      <c r="CAH573" s="15"/>
      <c r="CAI573" s="83"/>
      <c r="CAJ573" s="52"/>
      <c r="CAK573" s="70"/>
      <c r="CAL573" s="70"/>
      <c r="CAM573" s="70"/>
      <c r="CAN573" s="110"/>
      <c r="CAO573" s="2"/>
      <c r="CAP573" s="15"/>
      <c r="CAQ573" s="15"/>
      <c r="CAR573" s="83"/>
      <c r="CAS573" s="52"/>
      <c r="CAT573" s="70"/>
      <c r="CAU573" s="70"/>
      <c r="CAV573" s="70"/>
      <c r="CAW573" s="110"/>
      <c r="CAX573" s="2"/>
      <c r="CAY573" s="15"/>
      <c r="CAZ573" s="15"/>
      <c r="CBA573" s="83"/>
      <c r="CBB573" s="52"/>
      <c r="CBC573" s="70"/>
      <c r="CBD573" s="70"/>
      <c r="CBE573" s="70"/>
      <c r="CBF573" s="110"/>
      <c r="CBG573" s="2"/>
      <c r="CBH573" s="15"/>
      <c r="CBI573" s="15"/>
      <c r="CBJ573" s="83"/>
      <c r="CBK573" s="52"/>
      <c r="CBL573" s="70"/>
      <c r="CBM573" s="70"/>
      <c r="CBN573" s="70"/>
      <c r="CBO573" s="110"/>
      <c r="CBP573" s="2"/>
      <c r="CBQ573" s="15"/>
      <c r="CBR573" s="15"/>
      <c r="CBS573" s="83"/>
      <c r="CBT573" s="52"/>
      <c r="CBU573" s="70"/>
      <c r="CBV573" s="70"/>
      <c r="CBW573" s="70"/>
      <c r="CBX573" s="110"/>
      <c r="CBY573" s="2"/>
      <c r="CBZ573" s="15"/>
      <c r="CCA573" s="15"/>
      <c r="CCB573" s="83"/>
      <c r="CCC573" s="52"/>
      <c r="CCD573" s="70"/>
      <c r="CCE573" s="70"/>
      <c r="CCF573" s="70"/>
      <c r="CCG573" s="110"/>
      <c r="CCH573" s="2"/>
      <c r="CCI573" s="15"/>
      <c r="CCJ573" s="15"/>
      <c r="CCK573" s="83"/>
      <c r="CCL573" s="52"/>
      <c r="CCM573" s="70"/>
      <c r="CCN573" s="70"/>
      <c r="CCO573" s="70"/>
      <c r="CCP573" s="110"/>
      <c r="CCQ573" s="2"/>
      <c r="CCR573" s="15"/>
      <c r="CCS573" s="15"/>
      <c r="CCT573" s="83"/>
      <c r="CCU573" s="52"/>
      <c r="CCV573" s="70"/>
      <c r="CCW573" s="70"/>
      <c r="CCX573" s="70"/>
      <c r="CCY573" s="110"/>
      <c r="CCZ573" s="2"/>
      <c r="CDA573" s="15"/>
      <c r="CDB573" s="15"/>
      <c r="CDC573" s="83"/>
      <c r="CDD573" s="52"/>
      <c r="CDE573" s="70"/>
      <c r="CDF573" s="70"/>
      <c r="CDG573" s="70"/>
      <c r="CDH573" s="110"/>
      <c r="CDI573" s="2"/>
      <c r="CDJ573" s="15"/>
      <c r="CDK573" s="15"/>
      <c r="CDL573" s="83"/>
      <c r="CDM573" s="52"/>
      <c r="CDN573" s="70"/>
      <c r="CDO573" s="70"/>
      <c r="CDP573" s="70"/>
      <c r="CDQ573" s="110"/>
      <c r="CDR573" s="2"/>
      <c r="CDS573" s="15"/>
      <c r="CDT573" s="15"/>
      <c r="CDU573" s="83"/>
      <c r="CDV573" s="52"/>
      <c r="CDW573" s="70"/>
      <c r="CDX573" s="70"/>
      <c r="CDY573" s="70"/>
      <c r="CDZ573" s="110"/>
      <c r="CEA573" s="2"/>
      <c r="CEB573" s="15"/>
      <c r="CEC573" s="15"/>
      <c r="CED573" s="83"/>
      <c r="CEE573" s="52"/>
      <c r="CEF573" s="70"/>
      <c r="CEG573" s="70"/>
      <c r="CEH573" s="70"/>
      <c r="CEI573" s="110"/>
      <c r="CEJ573" s="2"/>
      <c r="CEK573" s="15"/>
      <c r="CEL573" s="15"/>
      <c r="CEM573" s="83"/>
      <c r="CEN573" s="52"/>
      <c r="CEO573" s="70"/>
      <c r="CEP573" s="70"/>
      <c r="CEQ573" s="70"/>
      <c r="CER573" s="110"/>
      <c r="CES573" s="2"/>
      <c r="CET573" s="15"/>
      <c r="CEU573" s="15"/>
      <c r="CEV573" s="83"/>
      <c r="CEW573" s="52"/>
      <c r="CEX573" s="70"/>
      <c r="CEY573" s="70"/>
      <c r="CEZ573" s="70"/>
      <c r="CFA573" s="110"/>
      <c r="CFB573" s="2"/>
      <c r="CFC573" s="15"/>
      <c r="CFD573" s="15"/>
      <c r="CFE573" s="83"/>
      <c r="CFF573" s="52"/>
      <c r="CFG573" s="70"/>
      <c r="CFH573" s="70"/>
      <c r="CFI573" s="70"/>
      <c r="CFJ573" s="110"/>
      <c r="CFK573" s="2"/>
      <c r="CFL573" s="15"/>
      <c r="CFM573" s="15"/>
      <c r="CFN573" s="83"/>
      <c r="CFO573" s="52"/>
      <c r="CFP573" s="70"/>
      <c r="CFQ573" s="70"/>
      <c r="CFR573" s="70"/>
      <c r="CFS573" s="110"/>
      <c r="CFT573" s="2"/>
      <c r="CFU573" s="15"/>
      <c r="CFV573" s="15"/>
      <c r="CFW573" s="83"/>
      <c r="CFX573" s="52"/>
      <c r="CFY573" s="70"/>
      <c r="CFZ573" s="70"/>
      <c r="CGA573" s="70"/>
      <c r="CGB573" s="110"/>
      <c r="CGC573" s="2"/>
      <c r="CGD573" s="15"/>
      <c r="CGE573" s="15"/>
      <c r="CGF573" s="83"/>
      <c r="CGG573" s="52"/>
      <c r="CGH573" s="70"/>
      <c r="CGI573" s="70"/>
      <c r="CGJ573" s="70"/>
      <c r="CGK573" s="110"/>
      <c r="CGL573" s="2"/>
      <c r="CGM573" s="15"/>
      <c r="CGN573" s="15"/>
      <c r="CGO573" s="83"/>
      <c r="CGP573" s="52"/>
      <c r="CGQ573" s="70"/>
      <c r="CGR573" s="70"/>
      <c r="CGS573" s="70"/>
      <c r="CGT573" s="110"/>
      <c r="CGU573" s="2"/>
      <c r="CGV573" s="15"/>
      <c r="CGW573" s="15"/>
      <c r="CGX573" s="83"/>
      <c r="CGY573" s="52"/>
      <c r="CGZ573" s="70"/>
      <c r="CHA573" s="70"/>
      <c r="CHB573" s="70"/>
      <c r="CHC573" s="110"/>
      <c r="CHD573" s="2"/>
      <c r="CHE573" s="15"/>
      <c r="CHF573" s="15"/>
      <c r="CHG573" s="83"/>
      <c r="CHH573" s="52"/>
      <c r="CHI573" s="70"/>
      <c r="CHJ573" s="70"/>
      <c r="CHK573" s="70"/>
      <c r="CHL573" s="110"/>
      <c r="CHM573" s="2"/>
      <c r="CHN573" s="15"/>
      <c r="CHO573" s="15"/>
      <c r="CHP573" s="83"/>
      <c r="CHQ573" s="52"/>
      <c r="CHR573" s="70"/>
      <c r="CHS573" s="70"/>
      <c r="CHT573" s="70"/>
      <c r="CHU573" s="110"/>
      <c r="CHV573" s="2"/>
      <c r="CHW573" s="15"/>
      <c r="CHX573" s="15"/>
      <c r="CHY573" s="83"/>
      <c r="CHZ573" s="52"/>
      <c r="CIA573" s="70"/>
      <c r="CIB573" s="70"/>
      <c r="CIC573" s="70"/>
      <c r="CID573" s="110"/>
      <c r="CIE573" s="2"/>
      <c r="CIF573" s="15"/>
      <c r="CIG573" s="15"/>
      <c r="CIH573" s="83"/>
      <c r="CII573" s="52"/>
      <c r="CIJ573" s="70"/>
      <c r="CIK573" s="70"/>
      <c r="CIL573" s="70"/>
      <c r="CIM573" s="110"/>
      <c r="CIN573" s="2"/>
      <c r="CIO573" s="15"/>
      <c r="CIP573" s="15"/>
      <c r="CIQ573" s="83"/>
      <c r="CIR573" s="52"/>
      <c r="CIS573" s="70"/>
      <c r="CIT573" s="70"/>
      <c r="CIU573" s="70"/>
      <c r="CIV573" s="110"/>
      <c r="CIW573" s="2"/>
      <c r="CIX573" s="15"/>
      <c r="CIY573" s="15"/>
      <c r="CIZ573" s="83"/>
      <c r="CJA573" s="52"/>
      <c r="CJB573" s="70"/>
      <c r="CJC573" s="70"/>
      <c r="CJD573" s="70"/>
      <c r="CJE573" s="110"/>
      <c r="CJF573" s="2"/>
      <c r="CJG573" s="15"/>
      <c r="CJH573" s="15"/>
      <c r="CJI573" s="83"/>
      <c r="CJJ573" s="52"/>
      <c r="CJK573" s="70"/>
      <c r="CJL573" s="70"/>
      <c r="CJM573" s="70"/>
      <c r="CJN573" s="110"/>
      <c r="CJO573" s="2"/>
      <c r="CJP573" s="15"/>
      <c r="CJQ573" s="15"/>
      <c r="CJR573" s="83"/>
      <c r="CJS573" s="52"/>
      <c r="CJT573" s="70"/>
      <c r="CJU573" s="70"/>
      <c r="CJV573" s="70"/>
      <c r="CJW573" s="110"/>
      <c r="CJX573" s="2"/>
      <c r="CJY573" s="15"/>
      <c r="CJZ573" s="15"/>
      <c r="CKA573" s="83"/>
      <c r="CKB573" s="52"/>
      <c r="CKC573" s="70"/>
      <c r="CKD573" s="70"/>
      <c r="CKE573" s="70"/>
      <c r="CKF573" s="110"/>
      <c r="CKG573" s="2"/>
      <c r="CKH573" s="15"/>
      <c r="CKI573" s="15"/>
      <c r="CKJ573" s="83"/>
      <c r="CKK573" s="52"/>
      <c r="CKL573" s="70"/>
      <c r="CKM573" s="70"/>
      <c r="CKN573" s="70"/>
      <c r="CKO573" s="110"/>
      <c r="CKP573" s="2"/>
      <c r="CKQ573" s="15"/>
      <c r="CKR573" s="15"/>
      <c r="CKS573" s="83"/>
      <c r="CKT573" s="52"/>
      <c r="CKU573" s="70"/>
      <c r="CKV573" s="70"/>
      <c r="CKW573" s="70"/>
      <c r="CKX573" s="110"/>
      <c r="CKY573" s="2"/>
      <c r="CKZ573" s="15"/>
      <c r="CLA573" s="15"/>
      <c r="CLB573" s="83"/>
      <c r="CLC573" s="52"/>
      <c r="CLD573" s="70"/>
      <c r="CLE573" s="70"/>
      <c r="CLF573" s="70"/>
      <c r="CLG573" s="110"/>
      <c r="CLH573" s="2"/>
      <c r="CLI573" s="15"/>
      <c r="CLJ573" s="15"/>
      <c r="CLK573" s="83"/>
      <c r="CLL573" s="52"/>
      <c r="CLM573" s="70"/>
      <c r="CLN573" s="70"/>
      <c r="CLO573" s="70"/>
      <c r="CLP573" s="110"/>
      <c r="CLQ573" s="2"/>
      <c r="CLR573" s="15"/>
      <c r="CLS573" s="15"/>
      <c r="CLT573" s="83"/>
      <c r="CLU573" s="52"/>
      <c r="CLV573" s="70"/>
      <c r="CLW573" s="70"/>
      <c r="CLX573" s="70"/>
      <c r="CLY573" s="110"/>
      <c r="CLZ573" s="2"/>
      <c r="CMA573" s="15"/>
      <c r="CMB573" s="15"/>
      <c r="CMC573" s="83"/>
      <c r="CMD573" s="52"/>
      <c r="CME573" s="70"/>
      <c r="CMF573" s="70"/>
      <c r="CMG573" s="70"/>
      <c r="CMH573" s="110"/>
      <c r="CMI573" s="2"/>
      <c r="CMJ573" s="15"/>
      <c r="CMK573" s="15"/>
      <c r="CML573" s="83"/>
      <c r="CMM573" s="52"/>
      <c r="CMN573" s="70"/>
      <c r="CMO573" s="70"/>
      <c r="CMP573" s="70"/>
      <c r="CMQ573" s="110"/>
      <c r="CMR573" s="2"/>
      <c r="CMS573" s="15"/>
      <c r="CMT573" s="15"/>
      <c r="CMU573" s="83"/>
      <c r="CMV573" s="52"/>
      <c r="CMW573" s="70"/>
      <c r="CMX573" s="70"/>
      <c r="CMY573" s="70"/>
      <c r="CMZ573" s="110"/>
      <c r="CNA573" s="2"/>
      <c r="CNB573" s="15"/>
      <c r="CNC573" s="15"/>
      <c r="CND573" s="83"/>
      <c r="CNE573" s="52"/>
      <c r="CNF573" s="70"/>
      <c r="CNG573" s="70"/>
      <c r="CNH573" s="70"/>
      <c r="CNI573" s="110"/>
      <c r="CNJ573" s="2"/>
      <c r="CNK573" s="15"/>
      <c r="CNL573" s="15"/>
      <c r="CNM573" s="83"/>
      <c r="CNN573" s="52"/>
      <c r="CNO573" s="70"/>
      <c r="CNP573" s="70"/>
      <c r="CNQ573" s="70"/>
      <c r="CNR573" s="110"/>
      <c r="CNS573" s="2"/>
      <c r="CNT573" s="15"/>
      <c r="CNU573" s="15"/>
      <c r="CNV573" s="83"/>
      <c r="CNW573" s="52"/>
      <c r="CNX573" s="70"/>
      <c r="CNY573" s="70"/>
      <c r="CNZ573" s="70"/>
      <c r="COA573" s="110"/>
      <c r="COB573" s="2"/>
      <c r="COC573" s="15"/>
      <c r="COD573" s="15"/>
      <c r="COE573" s="83"/>
      <c r="COF573" s="52"/>
      <c r="COG573" s="70"/>
      <c r="COH573" s="70"/>
      <c r="COI573" s="70"/>
      <c r="COJ573" s="110"/>
      <c r="COK573" s="2"/>
      <c r="COL573" s="15"/>
      <c r="COM573" s="15"/>
      <c r="CON573" s="83"/>
      <c r="COO573" s="52"/>
      <c r="COP573" s="70"/>
      <c r="COQ573" s="70"/>
      <c r="COR573" s="70"/>
      <c r="COS573" s="110"/>
      <c r="COT573" s="2"/>
      <c r="COU573" s="15"/>
      <c r="COV573" s="15"/>
      <c r="COW573" s="83"/>
      <c r="COX573" s="52"/>
      <c r="COY573" s="70"/>
      <c r="COZ573" s="70"/>
      <c r="CPA573" s="70"/>
      <c r="CPB573" s="110"/>
      <c r="CPC573" s="2"/>
      <c r="CPD573" s="15"/>
      <c r="CPE573" s="15"/>
      <c r="CPF573" s="83"/>
      <c r="CPG573" s="52"/>
      <c r="CPH573" s="70"/>
      <c r="CPI573" s="70"/>
      <c r="CPJ573" s="70"/>
      <c r="CPK573" s="110"/>
      <c r="CPL573" s="2"/>
      <c r="CPM573" s="15"/>
      <c r="CPN573" s="15"/>
      <c r="CPO573" s="83"/>
      <c r="CPP573" s="52"/>
      <c r="CPQ573" s="70"/>
      <c r="CPR573" s="70"/>
      <c r="CPS573" s="70"/>
      <c r="CPT573" s="110"/>
      <c r="CPU573" s="2"/>
      <c r="CPV573" s="15"/>
      <c r="CPW573" s="15"/>
      <c r="CPX573" s="83"/>
      <c r="CPY573" s="52"/>
      <c r="CPZ573" s="70"/>
      <c r="CQA573" s="70"/>
      <c r="CQB573" s="70"/>
      <c r="CQC573" s="110"/>
      <c r="CQD573" s="2"/>
      <c r="CQE573" s="15"/>
      <c r="CQF573" s="15"/>
      <c r="CQG573" s="83"/>
      <c r="CQH573" s="52"/>
      <c r="CQI573" s="70"/>
      <c r="CQJ573" s="70"/>
      <c r="CQK573" s="70"/>
      <c r="CQL573" s="110"/>
      <c r="CQM573" s="2"/>
      <c r="CQN573" s="15"/>
      <c r="CQO573" s="15"/>
      <c r="CQP573" s="83"/>
      <c r="CQQ573" s="52"/>
      <c r="CQR573" s="70"/>
      <c r="CQS573" s="70"/>
      <c r="CQT573" s="70"/>
      <c r="CQU573" s="110"/>
      <c r="CQV573" s="2"/>
      <c r="CQW573" s="15"/>
      <c r="CQX573" s="15"/>
      <c r="CQY573" s="83"/>
      <c r="CQZ573" s="52"/>
      <c r="CRA573" s="70"/>
      <c r="CRB573" s="70"/>
      <c r="CRC573" s="70"/>
      <c r="CRD573" s="110"/>
      <c r="CRE573" s="2"/>
      <c r="CRF573" s="15"/>
      <c r="CRG573" s="15"/>
      <c r="CRH573" s="83"/>
      <c r="CRI573" s="52"/>
      <c r="CRJ573" s="70"/>
      <c r="CRK573" s="70"/>
      <c r="CRL573" s="70"/>
      <c r="CRM573" s="110"/>
      <c r="CRN573" s="2"/>
      <c r="CRO573" s="15"/>
      <c r="CRP573" s="15"/>
      <c r="CRQ573" s="83"/>
      <c r="CRR573" s="52"/>
      <c r="CRS573" s="70"/>
      <c r="CRT573" s="70"/>
      <c r="CRU573" s="70"/>
      <c r="CRV573" s="110"/>
      <c r="CRW573" s="2"/>
      <c r="CRX573" s="15"/>
      <c r="CRY573" s="15"/>
      <c r="CRZ573" s="83"/>
      <c r="CSA573" s="52"/>
      <c r="CSB573" s="70"/>
      <c r="CSC573" s="70"/>
      <c r="CSD573" s="70"/>
      <c r="CSE573" s="110"/>
      <c r="CSF573" s="2"/>
      <c r="CSG573" s="15"/>
      <c r="CSH573" s="15"/>
      <c r="CSI573" s="83"/>
      <c r="CSJ573" s="52"/>
      <c r="CSK573" s="70"/>
      <c r="CSL573" s="70"/>
      <c r="CSM573" s="70"/>
      <c r="CSN573" s="110"/>
      <c r="CSO573" s="2"/>
      <c r="CSP573" s="15"/>
      <c r="CSQ573" s="15"/>
      <c r="CSR573" s="83"/>
      <c r="CSS573" s="52"/>
      <c r="CST573" s="70"/>
      <c r="CSU573" s="70"/>
      <c r="CSV573" s="70"/>
      <c r="CSW573" s="110"/>
      <c r="CSX573" s="2"/>
      <c r="CSY573" s="15"/>
      <c r="CSZ573" s="15"/>
      <c r="CTA573" s="83"/>
      <c r="CTB573" s="52"/>
      <c r="CTC573" s="70"/>
      <c r="CTD573" s="70"/>
      <c r="CTE573" s="70"/>
      <c r="CTF573" s="110"/>
      <c r="CTG573" s="2"/>
      <c r="CTH573" s="15"/>
      <c r="CTI573" s="15"/>
      <c r="CTJ573" s="83"/>
      <c r="CTK573" s="52"/>
      <c r="CTL573" s="70"/>
      <c r="CTM573" s="70"/>
      <c r="CTN573" s="70"/>
      <c r="CTO573" s="110"/>
      <c r="CTP573" s="2"/>
      <c r="CTQ573" s="15"/>
      <c r="CTR573" s="15"/>
      <c r="CTS573" s="83"/>
      <c r="CTT573" s="52"/>
      <c r="CTU573" s="70"/>
      <c r="CTV573" s="70"/>
      <c r="CTW573" s="70"/>
      <c r="CTX573" s="110"/>
      <c r="CTY573" s="2"/>
      <c r="CTZ573" s="15"/>
      <c r="CUA573" s="15"/>
      <c r="CUB573" s="83"/>
      <c r="CUC573" s="52"/>
      <c r="CUD573" s="70"/>
      <c r="CUE573" s="70"/>
      <c r="CUF573" s="70"/>
      <c r="CUG573" s="110"/>
      <c r="CUH573" s="2"/>
      <c r="CUI573" s="15"/>
      <c r="CUJ573" s="15"/>
      <c r="CUK573" s="83"/>
      <c r="CUL573" s="52"/>
      <c r="CUM573" s="70"/>
      <c r="CUN573" s="70"/>
      <c r="CUO573" s="70"/>
      <c r="CUP573" s="110"/>
      <c r="CUQ573" s="2"/>
      <c r="CUR573" s="15"/>
      <c r="CUS573" s="15"/>
      <c r="CUT573" s="83"/>
      <c r="CUU573" s="52"/>
      <c r="CUV573" s="70"/>
      <c r="CUW573" s="70"/>
      <c r="CUX573" s="70"/>
      <c r="CUY573" s="110"/>
      <c r="CUZ573" s="2"/>
      <c r="CVA573" s="15"/>
      <c r="CVB573" s="15"/>
      <c r="CVC573" s="83"/>
      <c r="CVD573" s="52"/>
      <c r="CVE573" s="70"/>
      <c r="CVF573" s="70"/>
      <c r="CVG573" s="70"/>
      <c r="CVH573" s="110"/>
      <c r="CVI573" s="2"/>
      <c r="CVJ573" s="15"/>
      <c r="CVK573" s="15"/>
      <c r="CVL573" s="83"/>
      <c r="CVM573" s="52"/>
      <c r="CVN573" s="70"/>
      <c r="CVO573" s="70"/>
      <c r="CVP573" s="70"/>
      <c r="CVQ573" s="110"/>
      <c r="CVR573" s="2"/>
      <c r="CVS573" s="15"/>
      <c r="CVT573" s="15"/>
      <c r="CVU573" s="83"/>
      <c r="CVV573" s="52"/>
      <c r="CVW573" s="70"/>
      <c r="CVX573" s="70"/>
      <c r="CVY573" s="70"/>
      <c r="CVZ573" s="110"/>
      <c r="CWA573" s="2"/>
      <c r="CWB573" s="15"/>
      <c r="CWC573" s="15"/>
      <c r="CWD573" s="83"/>
      <c r="CWE573" s="52"/>
      <c r="CWF573" s="70"/>
      <c r="CWG573" s="70"/>
      <c r="CWH573" s="70"/>
      <c r="CWI573" s="110"/>
      <c r="CWJ573" s="2"/>
      <c r="CWK573" s="15"/>
      <c r="CWL573" s="15"/>
      <c r="CWM573" s="83"/>
      <c r="CWN573" s="52"/>
      <c r="CWO573" s="70"/>
      <c r="CWP573" s="70"/>
      <c r="CWQ573" s="70"/>
      <c r="CWR573" s="110"/>
      <c r="CWS573" s="2"/>
      <c r="CWT573" s="15"/>
      <c r="CWU573" s="15"/>
      <c r="CWV573" s="83"/>
      <c r="CWW573" s="52"/>
      <c r="CWX573" s="70"/>
      <c r="CWY573" s="70"/>
      <c r="CWZ573" s="70"/>
      <c r="CXA573" s="110"/>
      <c r="CXB573" s="2"/>
      <c r="CXC573" s="15"/>
      <c r="CXD573" s="15"/>
      <c r="CXE573" s="83"/>
      <c r="CXF573" s="52"/>
      <c r="CXG573" s="70"/>
      <c r="CXH573" s="70"/>
      <c r="CXI573" s="70"/>
      <c r="CXJ573" s="110"/>
      <c r="CXK573" s="2"/>
      <c r="CXL573" s="15"/>
      <c r="CXM573" s="15"/>
      <c r="CXN573" s="83"/>
      <c r="CXO573" s="52"/>
      <c r="CXP573" s="70"/>
      <c r="CXQ573" s="70"/>
      <c r="CXR573" s="70"/>
      <c r="CXS573" s="110"/>
      <c r="CXT573" s="2"/>
      <c r="CXU573" s="15"/>
      <c r="CXV573" s="15"/>
      <c r="CXW573" s="83"/>
      <c r="CXX573" s="52"/>
      <c r="CXY573" s="70"/>
      <c r="CXZ573" s="70"/>
      <c r="CYA573" s="70"/>
      <c r="CYB573" s="110"/>
      <c r="CYC573" s="2"/>
      <c r="CYD573" s="15"/>
      <c r="CYE573" s="15"/>
      <c r="CYF573" s="83"/>
      <c r="CYG573" s="52"/>
      <c r="CYH573" s="70"/>
      <c r="CYI573" s="70"/>
      <c r="CYJ573" s="70"/>
      <c r="CYK573" s="110"/>
      <c r="CYL573" s="2"/>
      <c r="CYM573" s="15"/>
      <c r="CYN573" s="15"/>
      <c r="CYO573" s="83"/>
      <c r="CYP573" s="52"/>
      <c r="CYQ573" s="70"/>
      <c r="CYR573" s="70"/>
      <c r="CYS573" s="70"/>
      <c r="CYT573" s="110"/>
      <c r="CYU573" s="2"/>
      <c r="CYV573" s="15"/>
      <c r="CYW573" s="15"/>
      <c r="CYX573" s="83"/>
      <c r="CYY573" s="52"/>
      <c r="CYZ573" s="70"/>
      <c r="CZA573" s="70"/>
      <c r="CZB573" s="70"/>
      <c r="CZC573" s="110"/>
      <c r="CZD573" s="2"/>
      <c r="CZE573" s="15"/>
      <c r="CZF573" s="15"/>
      <c r="CZG573" s="83"/>
      <c r="CZH573" s="52"/>
      <c r="CZI573" s="70"/>
      <c r="CZJ573" s="70"/>
      <c r="CZK573" s="70"/>
      <c r="CZL573" s="110"/>
      <c r="CZM573" s="2"/>
      <c r="CZN573" s="15"/>
      <c r="CZO573" s="15"/>
      <c r="CZP573" s="83"/>
      <c r="CZQ573" s="52"/>
      <c r="CZR573" s="70"/>
      <c r="CZS573" s="70"/>
      <c r="CZT573" s="70"/>
      <c r="CZU573" s="110"/>
      <c r="CZV573" s="2"/>
      <c r="CZW573" s="15"/>
      <c r="CZX573" s="15"/>
      <c r="CZY573" s="83"/>
      <c r="CZZ573" s="52"/>
      <c r="DAA573" s="70"/>
      <c r="DAB573" s="70"/>
      <c r="DAC573" s="70"/>
      <c r="DAD573" s="110"/>
      <c r="DAE573" s="2"/>
      <c r="DAF573" s="15"/>
      <c r="DAG573" s="15"/>
      <c r="DAH573" s="83"/>
      <c r="DAI573" s="52"/>
      <c r="DAJ573" s="70"/>
      <c r="DAK573" s="70"/>
      <c r="DAL573" s="70"/>
      <c r="DAM573" s="110"/>
      <c r="DAN573" s="2"/>
      <c r="DAO573" s="15"/>
      <c r="DAP573" s="15"/>
      <c r="DAQ573" s="83"/>
      <c r="DAR573" s="52"/>
      <c r="DAS573" s="70"/>
      <c r="DAT573" s="70"/>
      <c r="DAU573" s="70"/>
      <c r="DAV573" s="110"/>
      <c r="DAW573" s="2"/>
      <c r="DAX573" s="15"/>
      <c r="DAY573" s="15"/>
      <c r="DAZ573" s="83"/>
      <c r="DBA573" s="52"/>
      <c r="DBB573" s="70"/>
      <c r="DBC573" s="70"/>
      <c r="DBD573" s="70"/>
      <c r="DBE573" s="110"/>
      <c r="DBF573" s="2"/>
      <c r="DBG573" s="15"/>
      <c r="DBH573" s="15"/>
      <c r="DBI573" s="83"/>
      <c r="DBJ573" s="52"/>
      <c r="DBK573" s="70"/>
      <c r="DBL573" s="70"/>
      <c r="DBM573" s="70"/>
      <c r="DBN573" s="110"/>
      <c r="DBO573" s="2"/>
      <c r="DBP573" s="15"/>
      <c r="DBQ573" s="15"/>
      <c r="DBR573" s="83"/>
      <c r="DBS573" s="52"/>
      <c r="DBT573" s="70"/>
      <c r="DBU573" s="70"/>
      <c r="DBV573" s="70"/>
      <c r="DBW573" s="110"/>
      <c r="DBX573" s="2"/>
      <c r="DBY573" s="15"/>
      <c r="DBZ573" s="15"/>
      <c r="DCA573" s="83"/>
      <c r="DCB573" s="52"/>
      <c r="DCC573" s="70"/>
      <c r="DCD573" s="70"/>
      <c r="DCE573" s="70"/>
      <c r="DCF573" s="110"/>
      <c r="DCG573" s="2"/>
      <c r="DCH573" s="15"/>
      <c r="DCI573" s="15"/>
      <c r="DCJ573" s="83"/>
      <c r="DCK573" s="52"/>
      <c r="DCL573" s="70"/>
      <c r="DCM573" s="70"/>
      <c r="DCN573" s="70"/>
      <c r="DCO573" s="110"/>
      <c r="DCP573" s="2"/>
      <c r="DCQ573" s="15"/>
      <c r="DCR573" s="15"/>
      <c r="DCS573" s="83"/>
      <c r="DCT573" s="52"/>
      <c r="DCU573" s="70"/>
      <c r="DCV573" s="70"/>
      <c r="DCW573" s="70"/>
      <c r="DCX573" s="110"/>
      <c r="DCY573" s="2"/>
      <c r="DCZ573" s="15"/>
      <c r="DDA573" s="15"/>
      <c r="DDB573" s="83"/>
      <c r="DDC573" s="52"/>
      <c r="DDD573" s="70"/>
      <c r="DDE573" s="70"/>
      <c r="DDF573" s="70"/>
      <c r="DDG573" s="110"/>
      <c r="DDH573" s="2"/>
      <c r="DDI573" s="15"/>
      <c r="DDJ573" s="15"/>
      <c r="DDK573" s="83"/>
      <c r="DDL573" s="52"/>
      <c r="DDM573" s="70"/>
      <c r="DDN573" s="70"/>
      <c r="DDO573" s="70"/>
      <c r="DDP573" s="110"/>
      <c r="DDQ573" s="2"/>
      <c r="DDR573" s="15"/>
      <c r="DDS573" s="15"/>
      <c r="DDT573" s="83"/>
      <c r="DDU573" s="52"/>
      <c r="DDV573" s="70"/>
      <c r="DDW573" s="70"/>
      <c r="DDX573" s="70"/>
      <c r="DDY573" s="110"/>
      <c r="DDZ573" s="2"/>
      <c r="DEA573" s="15"/>
      <c r="DEB573" s="15"/>
      <c r="DEC573" s="83"/>
      <c r="DED573" s="52"/>
      <c r="DEE573" s="70"/>
      <c r="DEF573" s="70"/>
      <c r="DEG573" s="70"/>
      <c r="DEH573" s="110"/>
      <c r="DEI573" s="2"/>
      <c r="DEJ573" s="15"/>
      <c r="DEK573" s="15"/>
      <c r="DEL573" s="83"/>
      <c r="DEM573" s="52"/>
      <c r="DEN573" s="70"/>
      <c r="DEO573" s="70"/>
      <c r="DEP573" s="70"/>
      <c r="DEQ573" s="110"/>
      <c r="DER573" s="2"/>
      <c r="DES573" s="15"/>
      <c r="DET573" s="15"/>
      <c r="DEU573" s="83"/>
      <c r="DEV573" s="52"/>
      <c r="DEW573" s="70"/>
      <c r="DEX573" s="70"/>
      <c r="DEY573" s="70"/>
      <c r="DEZ573" s="110"/>
      <c r="DFA573" s="2"/>
      <c r="DFB573" s="15"/>
      <c r="DFC573" s="15"/>
      <c r="DFD573" s="83"/>
      <c r="DFE573" s="52"/>
      <c r="DFF573" s="70"/>
      <c r="DFG573" s="70"/>
      <c r="DFH573" s="70"/>
      <c r="DFI573" s="110"/>
      <c r="DFJ573" s="2"/>
      <c r="DFK573" s="15"/>
      <c r="DFL573" s="15"/>
      <c r="DFM573" s="83"/>
      <c r="DFN573" s="52"/>
      <c r="DFO573" s="70"/>
      <c r="DFP573" s="70"/>
      <c r="DFQ573" s="70"/>
      <c r="DFR573" s="110"/>
      <c r="DFS573" s="2"/>
      <c r="DFT573" s="15"/>
      <c r="DFU573" s="15"/>
      <c r="DFV573" s="83"/>
      <c r="DFW573" s="52"/>
      <c r="DFX573" s="70"/>
      <c r="DFY573" s="70"/>
      <c r="DFZ573" s="70"/>
      <c r="DGA573" s="110"/>
      <c r="DGB573" s="2"/>
      <c r="DGC573" s="15"/>
      <c r="DGD573" s="15"/>
      <c r="DGE573" s="83"/>
      <c r="DGF573" s="52"/>
      <c r="DGG573" s="70"/>
      <c r="DGH573" s="70"/>
      <c r="DGI573" s="70"/>
      <c r="DGJ573" s="110"/>
      <c r="DGK573" s="2"/>
      <c r="DGL573" s="15"/>
      <c r="DGM573" s="15"/>
      <c r="DGN573" s="83"/>
      <c r="DGO573" s="52"/>
      <c r="DGP573" s="70"/>
      <c r="DGQ573" s="70"/>
      <c r="DGR573" s="70"/>
      <c r="DGS573" s="110"/>
      <c r="DGT573" s="2"/>
      <c r="DGU573" s="15"/>
      <c r="DGV573" s="15"/>
      <c r="DGW573" s="83"/>
      <c r="DGX573" s="52"/>
      <c r="DGY573" s="70"/>
      <c r="DGZ573" s="70"/>
      <c r="DHA573" s="70"/>
      <c r="DHB573" s="110"/>
      <c r="DHC573" s="2"/>
      <c r="DHD573" s="15"/>
      <c r="DHE573" s="15"/>
      <c r="DHF573" s="83"/>
      <c r="DHG573" s="52"/>
      <c r="DHH573" s="70"/>
      <c r="DHI573" s="70"/>
      <c r="DHJ573" s="70"/>
      <c r="DHK573" s="110"/>
      <c r="DHL573" s="2"/>
      <c r="DHM573" s="15"/>
      <c r="DHN573" s="15"/>
      <c r="DHO573" s="83"/>
      <c r="DHP573" s="52"/>
      <c r="DHQ573" s="70"/>
      <c r="DHR573" s="70"/>
      <c r="DHS573" s="70"/>
      <c r="DHT573" s="110"/>
      <c r="DHU573" s="2"/>
      <c r="DHV573" s="15"/>
      <c r="DHW573" s="15"/>
      <c r="DHX573" s="83"/>
      <c r="DHY573" s="52"/>
      <c r="DHZ573" s="70"/>
      <c r="DIA573" s="70"/>
      <c r="DIB573" s="70"/>
      <c r="DIC573" s="110"/>
      <c r="DID573" s="2"/>
      <c r="DIE573" s="15"/>
      <c r="DIF573" s="15"/>
      <c r="DIG573" s="83"/>
      <c r="DIH573" s="52"/>
      <c r="DII573" s="70"/>
      <c r="DIJ573" s="70"/>
      <c r="DIK573" s="70"/>
      <c r="DIL573" s="110"/>
      <c r="DIM573" s="2"/>
      <c r="DIN573" s="15"/>
      <c r="DIO573" s="15"/>
      <c r="DIP573" s="83"/>
      <c r="DIQ573" s="52"/>
      <c r="DIR573" s="70"/>
      <c r="DIS573" s="70"/>
      <c r="DIT573" s="70"/>
      <c r="DIU573" s="110"/>
      <c r="DIV573" s="2"/>
      <c r="DIW573" s="15"/>
      <c r="DIX573" s="15"/>
      <c r="DIY573" s="83"/>
      <c r="DIZ573" s="52"/>
      <c r="DJA573" s="70"/>
      <c r="DJB573" s="70"/>
      <c r="DJC573" s="70"/>
      <c r="DJD573" s="110"/>
      <c r="DJE573" s="2"/>
      <c r="DJF573" s="15"/>
      <c r="DJG573" s="15"/>
      <c r="DJH573" s="83"/>
      <c r="DJI573" s="52"/>
      <c r="DJJ573" s="70"/>
      <c r="DJK573" s="70"/>
      <c r="DJL573" s="70"/>
      <c r="DJM573" s="110"/>
      <c r="DJN573" s="2"/>
      <c r="DJO573" s="15"/>
      <c r="DJP573" s="15"/>
      <c r="DJQ573" s="83"/>
      <c r="DJR573" s="52"/>
      <c r="DJS573" s="70"/>
      <c r="DJT573" s="70"/>
      <c r="DJU573" s="70"/>
      <c r="DJV573" s="110"/>
      <c r="DJW573" s="2"/>
      <c r="DJX573" s="15"/>
      <c r="DJY573" s="15"/>
      <c r="DJZ573" s="83"/>
      <c r="DKA573" s="52"/>
      <c r="DKB573" s="70"/>
      <c r="DKC573" s="70"/>
      <c r="DKD573" s="70"/>
      <c r="DKE573" s="110"/>
      <c r="DKF573" s="2"/>
      <c r="DKG573" s="15"/>
      <c r="DKH573" s="15"/>
      <c r="DKI573" s="83"/>
      <c r="DKJ573" s="52"/>
      <c r="DKK573" s="70"/>
      <c r="DKL573" s="70"/>
      <c r="DKM573" s="70"/>
      <c r="DKN573" s="110"/>
      <c r="DKO573" s="2"/>
      <c r="DKP573" s="15"/>
      <c r="DKQ573" s="15"/>
      <c r="DKR573" s="83"/>
      <c r="DKS573" s="52"/>
      <c r="DKT573" s="70"/>
      <c r="DKU573" s="70"/>
      <c r="DKV573" s="70"/>
      <c r="DKW573" s="110"/>
      <c r="DKX573" s="2"/>
      <c r="DKY573" s="15"/>
      <c r="DKZ573" s="15"/>
      <c r="DLA573" s="83"/>
      <c r="DLB573" s="52"/>
      <c r="DLC573" s="70"/>
      <c r="DLD573" s="70"/>
      <c r="DLE573" s="70"/>
      <c r="DLF573" s="110"/>
      <c r="DLG573" s="2"/>
      <c r="DLH573" s="15"/>
      <c r="DLI573" s="15"/>
      <c r="DLJ573" s="83"/>
      <c r="DLK573" s="52"/>
      <c r="DLL573" s="70"/>
      <c r="DLM573" s="70"/>
      <c r="DLN573" s="70"/>
      <c r="DLO573" s="110"/>
      <c r="DLP573" s="2"/>
      <c r="DLQ573" s="15"/>
      <c r="DLR573" s="15"/>
      <c r="DLS573" s="83"/>
      <c r="DLT573" s="52"/>
      <c r="DLU573" s="70"/>
      <c r="DLV573" s="70"/>
      <c r="DLW573" s="70"/>
      <c r="DLX573" s="110"/>
      <c r="DLY573" s="2"/>
      <c r="DLZ573" s="15"/>
      <c r="DMA573" s="15"/>
      <c r="DMB573" s="83"/>
      <c r="DMC573" s="52"/>
      <c r="DMD573" s="70"/>
      <c r="DME573" s="70"/>
      <c r="DMF573" s="70"/>
      <c r="DMG573" s="110"/>
      <c r="DMH573" s="2"/>
      <c r="DMI573" s="15"/>
      <c r="DMJ573" s="15"/>
      <c r="DMK573" s="83"/>
      <c r="DML573" s="52"/>
      <c r="DMM573" s="70"/>
      <c r="DMN573" s="70"/>
      <c r="DMO573" s="70"/>
      <c r="DMP573" s="110"/>
      <c r="DMQ573" s="2"/>
      <c r="DMR573" s="15"/>
      <c r="DMS573" s="15"/>
      <c r="DMT573" s="83"/>
      <c r="DMU573" s="52"/>
      <c r="DMV573" s="70"/>
      <c r="DMW573" s="70"/>
      <c r="DMX573" s="70"/>
      <c r="DMY573" s="110"/>
      <c r="DMZ573" s="2"/>
      <c r="DNA573" s="15"/>
      <c r="DNB573" s="15"/>
      <c r="DNC573" s="83"/>
      <c r="DND573" s="52"/>
      <c r="DNE573" s="70"/>
      <c r="DNF573" s="70"/>
      <c r="DNG573" s="70"/>
      <c r="DNH573" s="110"/>
      <c r="DNI573" s="2"/>
      <c r="DNJ573" s="15"/>
      <c r="DNK573" s="15"/>
      <c r="DNL573" s="83"/>
      <c r="DNM573" s="52"/>
      <c r="DNN573" s="70"/>
      <c r="DNO573" s="70"/>
      <c r="DNP573" s="70"/>
      <c r="DNQ573" s="110"/>
      <c r="DNR573" s="2"/>
      <c r="DNS573" s="15"/>
      <c r="DNT573" s="15"/>
      <c r="DNU573" s="83"/>
      <c r="DNV573" s="52"/>
      <c r="DNW573" s="70"/>
      <c r="DNX573" s="70"/>
      <c r="DNY573" s="70"/>
      <c r="DNZ573" s="110"/>
      <c r="DOA573" s="2"/>
      <c r="DOB573" s="15"/>
      <c r="DOC573" s="15"/>
      <c r="DOD573" s="83"/>
      <c r="DOE573" s="52"/>
      <c r="DOF573" s="70"/>
      <c r="DOG573" s="70"/>
      <c r="DOH573" s="70"/>
      <c r="DOI573" s="110"/>
      <c r="DOJ573" s="2"/>
      <c r="DOK573" s="15"/>
      <c r="DOL573" s="15"/>
      <c r="DOM573" s="83"/>
      <c r="DON573" s="52"/>
      <c r="DOO573" s="70"/>
      <c r="DOP573" s="70"/>
      <c r="DOQ573" s="70"/>
      <c r="DOR573" s="110"/>
      <c r="DOS573" s="2"/>
      <c r="DOT573" s="15"/>
      <c r="DOU573" s="15"/>
      <c r="DOV573" s="83"/>
      <c r="DOW573" s="52"/>
      <c r="DOX573" s="70"/>
      <c r="DOY573" s="70"/>
      <c r="DOZ573" s="70"/>
      <c r="DPA573" s="110"/>
      <c r="DPB573" s="2"/>
      <c r="DPC573" s="15"/>
      <c r="DPD573" s="15"/>
      <c r="DPE573" s="83"/>
      <c r="DPF573" s="52"/>
      <c r="DPG573" s="70"/>
      <c r="DPH573" s="70"/>
      <c r="DPI573" s="70"/>
      <c r="DPJ573" s="110"/>
      <c r="DPK573" s="2"/>
      <c r="DPL573" s="15"/>
      <c r="DPM573" s="15"/>
      <c r="DPN573" s="83"/>
      <c r="DPO573" s="52"/>
      <c r="DPP573" s="70"/>
      <c r="DPQ573" s="70"/>
      <c r="DPR573" s="70"/>
      <c r="DPS573" s="110"/>
      <c r="DPT573" s="2"/>
      <c r="DPU573" s="15"/>
      <c r="DPV573" s="15"/>
      <c r="DPW573" s="83"/>
      <c r="DPX573" s="52"/>
      <c r="DPY573" s="70"/>
      <c r="DPZ573" s="70"/>
      <c r="DQA573" s="70"/>
      <c r="DQB573" s="110"/>
      <c r="DQC573" s="2"/>
      <c r="DQD573" s="15"/>
      <c r="DQE573" s="15"/>
      <c r="DQF573" s="83"/>
      <c r="DQG573" s="52"/>
      <c r="DQH573" s="70"/>
      <c r="DQI573" s="70"/>
      <c r="DQJ573" s="70"/>
      <c r="DQK573" s="110"/>
      <c r="DQL573" s="2"/>
      <c r="DQM573" s="15"/>
      <c r="DQN573" s="15"/>
      <c r="DQO573" s="83"/>
      <c r="DQP573" s="52"/>
      <c r="DQQ573" s="70"/>
      <c r="DQR573" s="70"/>
      <c r="DQS573" s="70"/>
      <c r="DQT573" s="110"/>
      <c r="DQU573" s="2"/>
      <c r="DQV573" s="15"/>
      <c r="DQW573" s="15"/>
      <c r="DQX573" s="83"/>
      <c r="DQY573" s="52"/>
      <c r="DQZ573" s="70"/>
      <c r="DRA573" s="70"/>
      <c r="DRB573" s="70"/>
      <c r="DRC573" s="110"/>
      <c r="DRD573" s="2"/>
      <c r="DRE573" s="15"/>
      <c r="DRF573" s="15"/>
      <c r="DRG573" s="83"/>
      <c r="DRH573" s="52"/>
      <c r="DRI573" s="70"/>
      <c r="DRJ573" s="70"/>
      <c r="DRK573" s="70"/>
      <c r="DRL573" s="110"/>
      <c r="DRM573" s="2"/>
      <c r="DRN573" s="15"/>
      <c r="DRO573" s="15"/>
      <c r="DRP573" s="83"/>
      <c r="DRQ573" s="52"/>
      <c r="DRR573" s="70"/>
      <c r="DRS573" s="70"/>
      <c r="DRT573" s="70"/>
      <c r="DRU573" s="110"/>
      <c r="DRV573" s="2"/>
      <c r="DRW573" s="15"/>
      <c r="DRX573" s="15"/>
      <c r="DRY573" s="83"/>
      <c r="DRZ573" s="52"/>
      <c r="DSA573" s="70"/>
      <c r="DSB573" s="70"/>
      <c r="DSC573" s="70"/>
      <c r="DSD573" s="110"/>
      <c r="DSE573" s="2"/>
      <c r="DSF573" s="15"/>
      <c r="DSG573" s="15"/>
      <c r="DSH573" s="83"/>
      <c r="DSI573" s="52"/>
      <c r="DSJ573" s="70"/>
      <c r="DSK573" s="70"/>
      <c r="DSL573" s="70"/>
      <c r="DSM573" s="110"/>
      <c r="DSN573" s="2"/>
      <c r="DSO573" s="15"/>
      <c r="DSP573" s="15"/>
      <c r="DSQ573" s="83"/>
      <c r="DSR573" s="52"/>
      <c r="DSS573" s="70"/>
      <c r="DST573" s="70"/>
      <c r="DSU573" s="70"/>
      <c r="DSV573" s="110"/>
      <c r="DSW573" s="2"/>
      <c r="DSX573" s="15"/>
      <c r="DSY573" s="15"/>
      <c r="DSZ573" s="83"/>
      <c r="DTA573" s="52"/>
      <c r="DTB573" s="70"/>
      <c r="DTC573" s="70"/>
      <c r="DTD573" s="70"/>
      <c r="DTE573" s="110"/>
      <c r="DTF573" s="2"/>
      <c r="DTG573" s="15"/>
      <c r="DTH573" s="15"/>
      <c r="DTI573" s="83"/>
      <c r="DTJ573" s="52"/>
      <c r="DTK573" s="70"/>
      <c r="DTL573" s="70"/>
      <c r="DTM573" s="70"/>
      <c r="DTN573" s="110"/>
      <c r="DTO573" s="2"/>
      <c r="DTP573" s="15"/>
      <c r="DTQ573" s="15"/>
      <c r="DTR573" s="83"/>
      <c r="DTS573" s="52"/>
      <c r="DTT573" s="70"/>
      <c r="DTU573" s="70"/>
      <c r="DTV573" s="70"/>
      <c r="DTW573" s="110"/>
      <c r="DTX573" s="2"/>
      <c r="DTY573" s="15"/>
      <c r="DTZ573" s="15"/>
      <c r="DUA573" s="83"/>
      <c r="DUB573" s="52"/>
      <c r="DUC573" s="70"/>
      <c r="DUD573" s="70"/>
      <c r="DUE573" s="70"/>
      <c r="DUF573" s="110"/>
      <c r="DUG573" s="2"/>
      <c r="DUH573" s="15"/>
      <c r="DUI573" s="15"/>
      <c r="DUJ573" s="83"/>
      <c r="DUK573" s="52"/>
      <c r="DUL573" s="70"/>
      <c r="DUM573" s="70"/>
      <c r="DUN573" s="70"/>
      <c r="DUO573" s="110"/>
      <c r="DUP573" s="2"/>
      <c r="DUQ573" s="15"/>
      <c r="DUR573" s="15"/>
      <c r="DUS573" s="83"/>
      <c r="DUT573" s="52"/>
      <c r="DUU573" s="70"/>
      <c r="DUV573" s="70"/>
      <c r="DUW573" s="70"/>
      <c r="DUX573" s="110"/>
      <c r="DUY573" s="2"/>
      <c r="DUZ573" s="15"/>
      <c r="DVA573" s="15"/>
      <c r="DVB573" s="83"/>
      <c r="DVC573" s="52"/>
      <c r="DVD573" s="70"/>
      <c r="DVE573" s="70"/>
      <c r="DVF573" s="70"/>
      <c r="DVG573" s="110"/>
      <c r="DVH573" s="2"/>
      <c r="DVI573" s="15"/>
      <c r="DVJ573" s="15"/>
      <c r="DVK573" s="83"/>
      <c r="DVL573" s="52"/>
      <c r="DVM573" s="70"/>
      <c r="DVN573" s="70"/>
      <c r="DVO573" s="70"/>
      <c r="DVP573" s="110"/>
      <c r="DVQ573" s="2"/>
      <c r="DVR573" s="15"/>
      <c r="DVS573" s="15"/>
      <c r="DVT573" s="83"/>
      <c r="DVU573" s="52"/>
      <c r="DVV573" s="70"/>
      <c r="DVW573" s="70"/>
      <c r="DVX573" s="70"/>
      <c r="DVY573" s="110"/>
      <c r="DVZ573" s="2"/>
      <c r="DWA573" s="15"/>
      <c r="DWB573" s="15"/>
      <c r="DWC573" s="83"/>
      <c r="DWD573" s="52"/>
      <c r="DWE573" s="70"/>
      <c r="DWF573" s="70"/>
      <c r="DWG573" s="70"/>
      <c r="DWH573" s="110"/>
      <c r="DWI573" s="2"/>
      <c r="DWJ573" s="15"/>
      <c r="DWK573" s="15"/>
      <c r="DWL573" s="83"/>
      <c r="DWM573" s="52"/>
      <c r="DWN573" s="70"/>
      <c r="DWO573" s="70"/>
      <c r="DWP573" s="70"/>
      <c r="DWQ573" s="110"/>
      <c r="DWR573" s="2"/>
      <c r="DWS573" s="15"/>
      <c r="DWT573" s="15"/>
      <c r="DWU573" s="83"/>
      <c r="DWV573" s="52"/>
      <c r="DWW573" s="70"/>
      <c r="DWX573" s="70"/>
      <c r="DWY573" s="70"/>
      <c r="DWZ573" s="110"/>
      <c r="DXA573" s="2"/>
      <c r="DXB573" s="15"/>
      <c r="DXC573" s="15"/>
      <c r="DXD573" s="83"/>
      <c r="DXE573" s="52"/>
      <c r="DXF573" s="70"/>
      <c r="DXG573" s="70"/>
      <c r="DXH573" s="70"/>
      <c r="DXI573" s="110"/>
      <c r="DXJ573" s="2"/>
      <c r="DXK573" s="15"/>
      <c r="DXL573" s="15"/>
      <c r="DXM573" s="83"/>
      <c r="DXN573" s="52"/>
      <c r="DXO573" s="70"/>
      <c r="DXP573" s="70"/>
      <c r="DXQ573" s="70"/>
      <c r="DXR573" s="110"/>
      <c r="DXS573" s="2"/>
      <c r="DXT573" s="15"/>
      <c r="DXU573" s="15"/>
      <c r="DXV573" s="83"/>
      <c r="DXW573" s="52"/>
      <c r="DXX573" s="70"/>
      <c r="DXY573" s="70"/>
      <c r="DXZ573" s="70"/>
      <c r="DYA573" s="110"/>
      <c r="DYB573" s="2"/>
      <c r="DYC573" s="15"/>
      <c r="DYD573" s="15"/>
      <c r="DYE573" s="83"/>
      <c r="DYF573" s="52"/>
      <c r="DYG573" s="70"/>
      <c r="DYH573" s="70"/>
      <c r="DYI573" s="70"/>
      <c r="DYJ573" s="110"/>
      <c r="DYK573" s="2"/>
      <c r="DYL573" s="15"/>
      <c r="DYM573" s="15"/>
      <c r="DYN573" s="83"/>
      <c r="DYO573" s="52"/>
      <c r="DYP573" s="70"/>
      <c r="DYQ573" s="70"/>
      <c r="DYR573" s="70"/>
      <c r="DYS573" s="110"/>
      <c r="DYT573" s="2"/>
      <c r="DYU573" s="15"/>
      <c r="DYV573" s="15"/>
      <c r="DYW573" s="83"/>
      <c r="DYX573" s="52"/>
      <c r="DYY573" s="70"/>
      <c r="DYZ573" s="70"/>
      <c r="DZA573" s="70"/>
      <c r="DZB573" s="110"/>
      <c r="DZC573" s="2"/>
      <c r="DZD573" s="15"/>
      <c r="DZE573" s="15"/>
      <c r="DZF573" s="83"/>
      <c r="DZG573" s="52"/>
      <c r="DZH573" s="70"/>
      <c r="DZI573" s="70"/>
      <c r="DZJ573" s="70"/>
      <c r="DZK573" s="110"/>
      <c r="DZL573" s="2"/>
      <c r="DZM573" s="15"/>
      <c r="DZN573" s="15"/>
      <c r="DZO573" s="83"/>
      <c r="DZP573" s="52"/>
      <c r="DZQ573" s="70"/>
      <c r="DZR573" s="70"/>
      <c r="DZS573" s="70"/>
      <c r="DZT573" s="110"/>
      <c r="DZU573" s="2"/>
      <c r="DZV573" s="15"/>
      <c r="DZW573" s="15"/>
      <c r="DZX573" s="83"/>
      <c r="DZY573" s="52"/>
      <c r="DZZ573" s="70"/>
      <c r="EAA573" s="70"/>
      <c r="EAB573" s="70"/>
      <c r="EAC573" s="110"/>
      <c r="EAD573" s="2"/>
      <c r="EAE573" s="15"/>
      <c r="EAF573" s="15"/>
      <c r="EAG573" s="83"/>
      <c r="EAH573" s="52"/>
      <c r="EAI573" s="70"/>
      <c r="EAJ573" s="70"/>
      <c r="EAK573" s="70"/>
      <c r="EAL573" s="110"/>
      <c r="EAM573" s="2"/>
      <c r="EAN573" s="15"/>
      <c r="EAO573" s="15"/>
      <c r="EAP573" s="83"/>
      <c r="EAQ573" s="52"/>
      <c r="EAR573" s="70"/>
      <c r="EAS573" s="70"/>
      <c r="EAT573" s="70"/>
      <c r="EAU573" s="110"/>
      <c r="EAV573" s="2"/>
      <c r="EAW573" s="15"/>
      <c r="EAX573" s="15"/>
      <c r="EAY573" s="83"/>
      <c r="EAZ573" s="52"/>
      <c r="EBA573" s="70"/>
      <c r="EBB573" s="70"/>
      <c r="EBC573" s="70"/>
      <c r="EBD573" s="110"/>
      <c r="EBE573" s="2"/>
      <c r="EBF573" s="15"/>
      <c r="EBG573" s="15"/>
      <c r="EBH573" s="83"/>
      <c r="EBI573" s="52"/>
      <c r="EBJ573" s="70"/>
      <c r="EBK573" s="70"/>
      <c r="EBL573" s="70"/>
      <c r="EBM573" s="110"/>
      <c r="EBN573" s="2"/>
      <c r="EBO573" s="15"/>
      <c r="EBP573" s="15"/>
      <c r="EBQ573" s="83"/>
      <c r="EBR573" s="52"/>
      <c r="EBS573" s="70"/>
      <c r="EBT573" s="70"/>
      <c r="EBU573" s="70"/>
      <c r="EBV573" s="110"/>
      <c r="EBW573" s="2"/>
      <c r="EBX573" s="15"/>
      <c r="EBY573" s="15"/>
      <c r="EBZ573" s="83"/>
      <c r="ECA573" s="52"/>
      <c r="ECB573" s="70"/>
      <c r="ECC573" s="70"/>
      <c r="ECD573" s="70"/>
      <c r="ECE573" s="110"/>
      <c r="ECF573" s="2"/>
      <c r="ECG573" s="15"/>
      <c r="ECH573" s="15"/>
      <c r="ECI573" s="83"/>
      <c r="ECJ573" s="52"/>
      <c r="ECK573" s="70"/>
      <c r="ECL573" s="70"/>
      <c r="ECM573" s="70"/>
      <c r="ECN573" s="110"/>
      <c r="ECO573" s="2"/>
      <c r="ECP573" s="15"/>
      <c r="ECQ573" s="15"/>
      <c r="ECR573" s="83"/>
      <c r="ECS573" s="52"/>
      <c r="ECT573" s="70"/>
      <c r="ECU573" s="70"/>
      <c r="ECV573" s="70"/>
      <c r="ECW573" s="110"/>
      <c r="ECX573" s="2"/>
      <c r="ECY573" s="15"/>
      <c r="ECZ573" s="15"/>
      <c r="EDA573" s="83"/>
      <c r="EDB573" s="52"/>
      <c r="EDC573" s="70"/>
      <c r="EDD573" s="70"/>
      <c r="EDE573" s="70"/>
      <c r="EDF573" s="110"/>
      <c r="EDG573" s="2"/>
      <c r="EDH573" s="15"/>
      <c r="EDI573" s="15"/>
      <c r="EDJ573" s="83"/>
      <c r="EDK573" s="52"/>
      <c r="EDL573" s="70"/>
      <c r="EDM573" s="70"/>
      <c r="EDN573" s="70"/>
      <c r="EDO573" s="110"/>
      <c r="EDP573" s="2"/>
      <c r="EDQ573" s="15"/>
      <c r="EDR573" s="15"/>
      <c r="EDS573" s="83"/>
      <c r="EDT573" s="52"/>
      <c r="EDU573" s="70"/>
      <c r="EDV573" s="70"/>
      <c r="EDW573" s="70"/>
      <c r="EDX573" s="110"/>
      <c r="EDY573" s="2"/>
      <c r="EDZ573" s="15"/>
      <c r="EEA573" s="15"/>
      <c r="EEB573" s="83"/>
      <c r="EEC573" s="52"/>
      <c r="EED573" s="70"/>
      <c r="EEE573" s="70"/>
      <c r="EEF573" s="70"/>
      <c r="EEG573" s="110"/>
      <c r="EEH573" s="2"/>
      <c r="EEI573" s="15"/>
      <c r="EEJ573" s="15"/>
      <c r="EEK573" s="83"/>
      <c r="EEL573" s="52"/>
      <c r="EEM573" s="70"/>
      <c r="EEN573" s="70"/>
      <c r="EEO573" s="70"/>
      <c r="EEP573" s="110"/>
      <c r="EEQ573" s="2"/>
      <c r="EER573" s="15"/>
      <c r="EES573" s="15"/>
      <c r="EET573" s="83"/>
      <c r="EEU573" s="52"/>
      <c r="EEV573" s="70"/>
      <c r="EEW573" s="70"/>
      <c r="EEX573" s="70"/>
      <c r="EEY573" s="110"/>
      <c r="EEZ573" s="2"/>
      <c r="EFA573" s="15"/>
      <c r="EFB573" s="15"/>
      <c r="EFC573" s="83"/>
      <c r="EFD573" s="52"/>
      <c r="EFE573" s="70"/>
      <c r="EFF573" s="70"/>
      <c r="EFG573" s="70"/>
      <c r="EFH573" s="110"/>
      <c r="EFI573" s="2"/>
      <c r="EFJ573" s="15"/>
      <c r="EFK573" s="15"/>
      <c r="EFL573" s="83"/>
      <c r="EFM573" s="52"/>
      <c r="EFN573" s="70"/>
      <c r="EFO573" s="70"/>
      <c r="EFP573" s="70"/>
      <c r="EFQ573" s="110"/>
      <c r="EFR573" s="2"/>
      <c r="EFS573" s="15"/>
      <c r="EFT573" s="15"/>
      <c r="EFU573" s="83"/>
      <c r="EFV573" s="52"/>
      <c r="EFW573" s="70"/>
      <c r="EFX573" s="70"/>
      <c r="EFY573" s="70"/>
      <c r="EFZ573" s="110"/>
      <c r="EGA573" s="2"/>
      <c r="EGB573" s="15"/>
      <c r="EGC573" s="15"/>
      <c r="EGD573" s="83"/>
      <c r="EGE573" s="52"/>
      <c r="EGF573" s="70"/>
      <c r="EGG573" s="70"/>
      <c r="EGH573" s="70"/>
      <c r="EGI573" s="110"/>
      <c r="EGJ573" s="2"/>
      <c r="EGK573" s="15"/>
      <c r="EGL573" s="15"/>
      <c r="EGM573" s="83"/>
      <c r="EGN573" s="52"/>
      <c r="EGO573" s="70"/>
      <c r="EGP573" s="70"/>
      <c r="EGQ573" s="70"/>
      <c r="EGR573" s="110"/>
      <c r="EGS573" s="2"/>
      <c r="EGT573" s="15"/>
      <c r="EGU573" s="15"/>
      <c r="EGV573" s="83"/>
      <c r="EGW573" s="52"/>
      <c r="EGX573" s="70"/>
      <c r="EGY573" s="70"/>
      <c r="EGZ573" s="70"/>
      <c r="EHA573" s="110"/>
      <c r="EHB573" s="2"/>
      <c r="EHC573" s="15"/>
      <c r="EHD573" s="15"/>
      <c r="EHE573" s="83"/>
      <c r="EHF573" s="52"/>
      <c r="EHG573" s="70"/>
      <c r="EHH573" s="70"/>
      <c r="EHI573" s="70"/>
      <c r="EHJ573" s="110"/>
      <c r="EHK573" s="2"/>
      <c r="EHL573" s="15"/>
      <c r="EHM573" s="15"/>
      <c r="EHN573" s="83"/>
      <c r="EHO573" s="52"/>
      <c r="EHP573" s="70"/>
      <c r="EHQ573" s="70"/>
      <c r="EHR573" s="70"/>
      <c r="EHS573" s="110"/>
      <c r="EHT573" s="2"/>
      <c r="EHU573" s="15"/>
      <c r="EHV573" s="15"/>
      <c r="EHW573" s="83"/>
      <c r="EHX573" s="52"/>
      <c r="EHY573" s="70"/>
      <c r="EHZ573" s="70"/>
      <c r="EIA573" s="70"/>
      <c r="EIB573" s="110"/>
      <c r="EIC573" s="2"/>
      <c r="EID573" s="15"/>
      <c r="EIE573" s="15"/>
      <c r="EIF573" s="83"/>
      <c r="EIG573" s="52"/>
      <c r="EIH573" s="70"/>
      <c r="EII573" s="70"/>
      <c r="EIJ573" s="70"/>
      <c r="EIK573" s="110"/>
      <c r="EIL573" s="2"/>
      <c r="EIM573" s="15"/>
      <c r="EIN573" s="15"/>
      <c r="EIO573" s="83"/>
      <c r="EIP573" s="52"/>
      <c r="EIQ573" s="70"/>
      <c r="EIR573" s="70"/>
      <c r="EIS573" s="70"/>
      <c r="EIT573" s="110"/>
      <c r="EIU573" s="2"/>
      <c r="EIV573" s="15"/>
      <c r="EIW573" s="15"/>
      <c r="EIX573" s="83"/>
      <c r="EIY573" s="52"/>
      <c r="EIZ573" s="70"/>
      <c r="EJA573" s="70"/>
      <c r="EJB573" s="70"/>
      <c r="EJC573" s="110"/>
      <c r="EJD573" s="2"/>
      <c r="EJE573" s="15"/>
      <c r="EJF573" s="15"/>
      <c r="EJG573" s="83"/>
      <c r="EJH573" s="52"/>
      <c r="EJI573" s="70"/>
      <c r="EJJ573" s="70"/>
      <c r="EJK573" s="70"/>
      <c r="EJL573" s="110"/>
      <c r="EJM573" s="2"/>
      <c r="EJN573" s="15"/>
      <c r="EJO573" s="15"/>
      <c r="EJP573" s="83"/>
      <c r="EJQ573" s="52"/>
      <c r="EJR573" s="70"/>
      <c r="EJS573" s="70"/>
      <c r="EJT573" s="70"/>
      <c r="EJU573" s="110"/>
      <c r="EJV573" s="2"/>
      <c r="EJW573" s="15"/>
      <c r="EJX573" s="15"/>
      <c r="EJY573" s="83"/>
      <c r="EJZ573" s="52"/>
      <c r="EKA573" s="70"/>
      <c r="EKB573" s="70"/>
      <c r="EKC573" s="70"/>
      <c r="EKD573" s="110"/>
      <c r="EKE573" s="2"/>
      <c r="EKF573" s="15"/>
      <c r="EKG573" s="15"/>
      <c r="EKH573" s="83"/>
      <c r="EKI573" s="52"/>
      <c r="EKJ573" s="70"/>
      <c r="EKK573" s="70"/>
      <c r="EKL573" s="70"/>
      <c r="EKM573" s="110"/>
      <c r="EKN573" s="2"/>
      <c r="EKO573" s="15"/>
      <c r="EKP573" s="15"/>
      <c r="EKQ573" s="83"/>
      <c r="EKR573" s="52"/>
      <c r="EKS573" s="70"/>
      <c r="EKT573" s="70"/>
      <c r="EKU573" s="70"/>
      <c r="EKV573" s="110"/>
      <c r="EKW573" s="2"/>
      <c r="EKX573" s="15"/>
      <c r="EKY573" s="15"/>
      <c r="EKZ573" s="83"/>
      <c r="ELA573" s="52"/>
      <c r="ELB573" s="70"/>
      <c r="ELC573" s="70"/>
      <c r="ELD573" s="70"/>
      <c r="ELE573" s="110"/>
      <c r="ELF573" s="2"/>
      <c r="ELG573" s="15"/>
      <c r="ELH573" s="15"/>
      <c r="ELI573" s="83"/>
      <c r="ELJ573" s="52"/>
      <c r="ELK573" s="70"/>
      <c r="ELL573" s="70"/>
      <c r="ELM573" s="70"/>
      <c r="ELN573" s="110"/>
      <c r="ELO573" s="2"/>
      <c r="ELP573" s="15"/>
      <c r="ELQ573" s="15"/>
      <c r="ELR573" s="83"/>
      <c r="ELS573" s="52"/>
      <c r="ELT573" s="70"/>
      <c r="ELU573" s="70"/>
      <c r="ELV573" s="70"/>
      <c r="ELW573" s="110"/>
      <c r="ELX573" s="2"/>
      <c r="ELY573" s="15"/>
      <c r="ELZ573" s="15"/>
      <c r="EMA573" s="83"/>
      <c r="EMB573" s="52"/>
      <c r="EMC573" s="70"/>
      <c r="EMD573" s="70"/>
      <c r="EME573" s="70"/>
      <c r="EMF573" s="110"/>
      <c r="EMG573" s="2"/>
      <c r="EMH573" s="15"/>
      <c r="EMI573" s="15"/>
      <c r="EMJ573" s="83"/>
      <c r="EMK573" s="52"/>
      <c r="EML573" s="70"/>
      <c r="EMM573" s="70"/>
      <c r="EMN573" s="70"/>
      <c r="EMO573" s="110"/>
      <c r="EMP573" s="2"/>
      <c r="EMQ573" s="15"/>
      <c r="EMR573" s="15"/>
      <c r="EMS573" s="83"/>
      <c r="EMT573" s="52"/>
      <c r="EMU573" s="70"/>
      <c r="EMV573" s="70"/>
      <c r="EMW573" s="70"/>
      <c r="EMX573" s="110"/>
      <c r="EMY573" s="2"/>
      <c r="EMZ573" s="15"/>
      <c r="ENA573" s="15"/>
      <c r="ENB573" s="83"/>
      <c r="ENC573" s="52"/>
      <c r="END573" s="70"/>
      <c r="ENE573" s="70"/>
      <c r="ENF573" s="70"/>
      <c r="ENG573" s="110"/>
      <c r="ENH573" s="2"/>
      <c r="ENI573" s="15"/>
      <c r="ENJ573" s="15"/>
      <c r="ENK573" s="83"/>
      <c r="ENL573" s="52"/>
      <c r="ENM573" s="70"/>
      <c r="ENN573" s="70"/>
      <c r="ENO573" s="70"/>
      <c r="ENP573" s="110"/>
      <c r="ENQ573" s="2"/>
      <c r="ENR573" s="15"/>
      <c r="ENS573" s="15"/>
      <c r="ENT573" s="83"/>
      <c r="ENU573" s="52"/>
      <c r="ENV573" s="70"/>
      <c r="ENW573" s="70"/>
      <c r="ENX573" s="70"/>
      <c r="ENY573" s="110"/>
      <c r="ENZ573" s="2"/>
      <c r="EOA573" s="15"/>
      <c r="EOB573" s="15"/>
      <c r="EOC573" s="83"/>
      <c r="EOD573" s="52"/>
      <c r="EOE573" s="70"/>
      <c r="EOF573" s="70"/>
      <c r="EOG573" s="70"/>
      <c r="EOH573" s="110"/>
      <c r="EOI573" s="2"/>
      <c r="EOJ573" s="15"/>
      <c r="EOK573" s="15"/>
      <c r="EOL573" s="83"/>
      <c r="EOM573" s="52"/>
      <c r="EON573" s="70"/>
      <c r="EOO573" s="70"/>
      <c r="EOP573" s="70"/>
      <c r="EOQ573" s="110"/>
      <c r="EOR573" s="2"/>
      <c r="EOS573" s="15"/>
      <c r="EOT573" s="15"/>
      <c r="EOU573" s="83"/>
      <c r="EOV573" s="52"/>
      <c r="EOW573" s="70"/>
      <c r="EOX573" s="70"/>
      <c r="EOY573" s="70"/>
      <c r="EOZ573" s="110"/>
      <c r="EPA573" s="2"/>
      <c r="EPB573" s="15"/>
      <c r="EPC573" s="15"/>
      <c r="EPD573" s="83"/>
      <c r="EPE573" s="52"/>
      <c r="EPF573" s="70"/>
      <c r="EPG573" s="70"/>
      <c r="EPH573" s="70"/>
      <c r="EPI573" s="110"/>
      <c r="EPJ573" s="2"/>
      <c r="EPK573" s="15"/>
      <c r="EPL573" s="15"/>
      <c r="EPM573" s="83"/>
      <c r="EPN573" s="52"/>
      <c r="EPO573" s="70"/>
      <c r="EPP573" s="70"/>
      <c r="EPQ573" s="70"/>
      <c r="EPR573" s="110"/>
      <c r="EPS573" s="2"/>
      <c r="EPT573" s="15"/>
      <c r="EPU573" s="15"/>
      <c r="EPV573" s="83"/>
      <c r="EPW573" s="52"/>
      <c r="EPX573" s="70"/>
      <c r="EPY573" s="70"/>
      <c r="EPZ573" s="70"/>
      <c r="EQA573" s="110"/>
      <c r="EQB573" s="2"/>
      <c r="EQC573" s="15"/>
      <c r="EQD573" s="15"/>
      <c r="EQE573" s="83"/>
      <c r="EQF573" s="52"/>
      <c r="EQG573" s="70"/>
      <c r="EQH573" s="70"/>
      <c r="EQI573" s="70"/>
      <c r="EQJ573" s="110"/>
      <c r="EQK573" s="2"/>
      <c r="EQL573" s="15"/>
      <c r="EQM573" s="15"/>
      <c r="EQN573" s="83"/>
      <c r="EQO573" s="52"/>
      <c r="EQP573" s="70"/>
      <c r="EQQ573" s="70"/>
      <c r="EQR573" s="70"/>
      <c r="EQS573" s="110"/>
      <c r="EQT573" s="2"/>
      <c r="EQU573" s="15"/>
      <c r="EQV573" s="15"/>
      <c r="EQW573" s="83"/>
      <c r="EQX573" s="52"/>
      <c r="EQY573" s="70"/>
      <c r="EQZ573" s="70"/>
      <c r="ERA573" s="70"/>
      <c r="ERB573" s="110"/>
      <c r="ERC573" s="2"/>
      <c r="ERD573" s="15"/>
      <c r="ERE573" s="15"/>
      <c r="ERF573" s="83"/>
      <c r="ERG573" s="52"/>
      <c r="ERH573" s="70"/>
      <c r="ERI573" s="70"/>
      <c r="ERJ573" s="70"/>
      <c r="ERK573" s="110"/>
      <c r="ERL573" s="2"/>
      <c r="ERM573" s="15"/>
      <c r="ERN573" s="15"/>
      <c r="ERO573" s="83"/>
      <c r="ERP573" s="52"/>
      <c r="ERQ573" s="70"/>
      <c r="ERR573" s="70"/>
      <c r="ERS573" s="70"/>
      <c r="ERT573" s="110"/>
      <c r="ERU573" s="2"/>
      <c r="ERV573" s="15"/>
      <c r="ERW573" s="15"/>
      <c r="ERX573" s="83"/>
      <c r="ERY573" s="52"/>
      <c r="ERZ573" s="70"/>
      <c r="ESA573" s="70"/>
      <c r="ESB573" s="70"/>
      <c r="ESC573" s="110"/>
      <c r="ESD573" s="2"/>
      <c r="ESE573" s="15"/>
      <c r="ESF573" s="15"/>
      <c r="ESG573" s="83"/>
      <c r="ESH573" s="52"/>
      <c r="ESI573" s="70"/>
      <c r="ESJ573" s="70"/>
      <c r="ESK573" s="70"/>
      <c r="ESL573" s="110"/>
      <c r="ESM573" s="2"/>
      <c r="ESN573" s="15"/>
      <c r="ESO573" s="15"/>
      <c r="ESP573" s="83"/>
      <c r="ESQ573" s="52"/>
      <c r="ESR573" s="70"/>
      <c r="ESS573" s="70"/>
      <c r="EST573" s="70"/>
      <c r="ESU573" s="110"/>
      <c r="ESV573" s="2"/>
      <c r="ESW573" s="15"/>
      <c r="ESX573" s="15"/>
      <c r="ESY573" s="83"/>
      <c r="ESZ573" s="52"/>
      <c r="ETA573" s="70"/>
      <c r="ETB573" s="70"/>
      <c r="ETC573" s="70"/>
      <c r="ETD573" s="110"/>
      <c r="ETE573" s="2"/>
      <c r="ETF573" s="15"/>
      <c r="ETG573" s="15"/>
      <c r="ETH573" s="83"/>
      <c r="ETI573" s="52"/>
      <c r="ETJ573" s="70"/>
      <c r="ETK573" s="70"/>
      <c r="ETL573" s="70"/>
      <c r="ETM573" s="110"/>
      <c r="ETN573" s="2"/>
      <c r="ETO573" s="15"/>
      <c r="ETP573" s="15"/>
      <c r="ETQ573" s="83"/>
      <c r="ETR573" s="52"/>
      <c r="ETS573" s="70"/>
      <c r="ETT573" s="70"/>
      <c r="ETU573" s="70"/>
      <c r="ETV573" s="110"/>
      <c r="ETW573" s="2"/>
      <c r="ETX573" s="15"/>
      <c r="ETY573" s="15"/>
      <c r="ETZ573" s="83"/>
      <c r="EUA573" s="52"/>
      <c r="EUB573" s="70"/>
      <c r="EUC573" s="70"/>
      <c r="EUD573" s="70"/>
      <c r="EUE573" s="110"/>
      <c r="EUF573" s="2"/>
      <c r="EUG573" s="15"/>
      <c r="EUH573" s="15"/>
      <c r="EUI573" s="83"/>
      <c r="EUJ573" s="52"/>
      <c r="EUK573" s="70"/>
      <c r="EUL573" s="70"/>
      <c r="EUM573" s="70"/>
      <c r="EUN573" s="110"/>
      <c r="EUO573" s="2"/>
      <c r="EUP573" s="15"/>
      <c r="EUQ573" s="15"/>
      <c r="EUR573" s="83"/>
      <c r="EUS573" s="52"/>
      <c r="EUT573" s="70"/>
      <c r="EUU573" s="70"/>
      <c r="EUV573" s="70"/>
      <c r="EUW573" s="110"/>
      <c r="EUX573" s="2"/>
      <c r="EUY573" s="15"/>
      <c r="EUZ573" s="15"/>
      <c r="EVA573" s="83"/>
      <c r="EVB573" s="52"/>
      <c r="EVC573" s="70"/>
      <c r="EVD573" s="70"/>
      <c r="EVE573" s="70"/>
      <c r="EVF573" s="110"/>
      <c r="EVG573" s="2"/>
      <c r="EVH573" s="15"/>
      <c r="EVI573" s="15"/>
      <c r="EVJ573" s="83"/>
      <c r="EVK573" s="52"/>
      <c r="EVL573" s="70"/>
      <c r="EVM573" s="70"/>
      <c r="EVN573" s="70"/>
      <c r="EVO573" s="110"/>
      <c r="EVP573" s="2"/>
      <c r="EVQ573" s="15"/>
      <c r="EVR573" s="15"/>
      <c r="EVS573" s="83"/>
      <c r="EVT573" s="52"/>
      <c r="EVU573" s="70"/>
      <c r="EVV573" s="70"/>
      <c r="EVW573" s="70"/>
      <c r="EVX573" s="110"/>
      <c r="EVY573" s="2"/>
      <c r="EVZ573" s="15"/>
      <c r="EWA573" s="15"/>
      <c r="EWB573" s="83"/>
      <c r="EWC573" s="52"/>
      <c r="EWD573" s="70"/>
      <c r="EWE573" s="70"/>
      <c r="EWF573" s="70"/>
      <c r="EWG573" s="110"/>
      <c r="EWH573" s="2"/>
      <c r="EWI573" s="15"/>
      <c r="EWJ573" s="15"/>
      <c r="EWK573" s="83"/>
      <c r="EWL573" s="52"/>
      <c r="EWM573" s="70"/>
      <c r="EWN573" s="70"/>
      <c r="EWO573" s="70"/>
      <c r="EWP573" s="110"/>
      <c r="EWQ573" s="2"/>
      <c r="EWR573" s="15"/>
      <c r="EWS573" s="15"/>
      <c r="EWT573" s="83"/>
      <c r="EWU573" s="52"/>
      <c r="EWV573" s="70"/>
      <c r="EWW573" s="70"/>
      <c r="EWX573" s="70"/>
      <c r="EWY573" s="110"/>
      <c r="EWZ573" s="2"/>
      <c r="EXA573" s="15"/>
      <c r="EXB573" s="15"/>
      <c r="EXC573" s="83"/>
      <c r="EXD573" s="52"/>
      <c r="EXE573" s="70"/>
      <c r="EXF573" s="70"/>
      <c r="EXG573" s="70"/>
      <c r="EXH573" s="110"/>
      <c r="EXI573" s="2"/>
      <c r="EXJ573" s="15"/>
      <c r="EXK573" s="15"/>
      <c r="EXL573" s="83"/>
      <c r="EXM573" s="52"/>
      <c r="EXN573" s="70"/>
      <c r="EXO573" s="70"/>
      <c r="EXP573" s="70"/>
      <c r="EXQ573" s="110"/>
      <c r="EXR573" s="2"/>
      <c r="EXS573" s="15"/>
      <c r="EXT573" s="15"/>
      <c r="EXU573" s="83"/>
      <c r="EXV573" s="52"/>
      <c r="EXW573" s="70"/>
      <c r="EXX573" s="70"/>
      <c r="EXY573" s="70"/>
      <c r="EXZ573" s="110"/>
      <c r="EYA573" s="2"/>
      <c r="EYB573" s="15"/>
      <c r="EYC573" s="15"/>
      <c r="EYD573" s="83"/>
      <c r="EYE573" s="52"/>
      <c r="EYF573" s="70"/>
      <c r="EYG573" s="70"/>
      <c r="EYH573" s="70"/>
      <c r="EYI573" s="110"/>
      <c r="EYJ573" s="2"/>
      <c r="EYK573" s="15"/>
      <c r="EYL573" s="15"/>
      <c r="EYM573" s="83"/>
      <c r="EYN573" s="52"/>
      <c r="EYO573" s="70"/>
      <c r="EYP573" s="70"/>
      <c r="EYQ573" s="70"/>
      <c r="EYR573" s="110"/>
      <c r="EYS573" s="2"/>
      <c r="EYT573" s="15"/>
      <c r="EYU573" s="15"/>
      <c r="EYV573" s="83"/>
      <c r="EYW573" s="52"/>
      <c r="EYX573" s="70"/>
      <c r="EYY573" s="70"/>
      <c r="EYZ573" s="70"/>
      <c r="EZA573" s="110"/>
      <c r="EZB573" s="2"/>
      <c r="EZC573" s="15"/>
      <c r="EZD573" s="15"/>
      <c r="EZE573" s="83"/>
      <c r="EZF573" s="52"/>
      <c r="EZG573" s="70"/>
      <c r="EZH573" s="70"/>
      <c r="EZI573" s="70"/>
      <c r="EZJ573" s="110"/>
      <c r="EZK573" s="2"/>
      <c r="EZL573" s="15"/>
      <c r="EZM573" s="15"/>
      <c r="EZN573" s="83"/>
      <c r="EZO573" s="52"/>
      <c r="EZP573" s="70"/>
      <c r="EZQ573" s="70"/>
      <c r="EZR573" s="70"/>
      <c r="EZS573" s="110"/>
      <c r="EZT573" s="2"/>
      <c r="EZU573" s="15"/>
      <c r="EZV573" s="15"/>
      <c r="EZW573" s="83"/>
      <c r="EZX573" s="52"/>
      <c r="EZY573" s="70"/>
      <c r="EZZ573" s="70"/>
      <c r="FAA573" s="70"/>
      <c r="FAB573" s="110"/>
      <c r="FAC573" s="2"/>
      <c r="FAD573" s="15"/>
      <c r="FAE573" s="15"/>
      <c r="FAF573" s="83"/>
      <c r="FAG573" s="52"/>
      <c r="FAH573" s="70"/>
      <c r="FAI573" s="70"/>
      <c r="FAJ573" s="70"/>
      <c r="FAK573" s="110"/>
      <c r="FAL573" s="2"/>
      <c r="FAM573" s="15"/>
      <c r="FAN573" s="15"/>
      <c r="FAO573" s="83"/>
      <c r="FAP573" s="52"/>
      <c r="FAQ573" s="70"/>
      <c r="FAR573" s="70"/>
      <c r="FAS573" s="70"/>
      <c r="FAT573" s="110"/>
      <c r="FAU573" s="2"/>
      <c r="FAV573" s="15"/>
      <c r="FAW573" s="15"/>
      <c r="FAX573" s="83"/>
      <c r="FAY573" s="52"/>
      <c r="FAZ573" s="70"/>
      <c r="FBA573" s="70"/>
      <c r="FBB573" s="70"/>
      <c r="FBC573" s="110"/>
      <c r="FBD573" s="2"/>
      <c r="FBE573" s="15"/>
      <c r="FBF573" s="15"/>
      <c r="FBG573" s="83"/>
      <c r="FBH573" s="52"/>
      <c r="FBI573" s="70"/>
      <c r="FBJ573" s="70"/>
      <c r="FBK573" s="70"/>
      <c r="FBL573" s="110"/>
      <c r="FBM573" s="2"/>
      <c r="FBN573" s="15"/>
      <c r="FBO573" s="15"/>
      <c r="FBP573" s="83"/>
      <c r="FBQ573" s="52"/>
      <c r="FBR573" s="70"/>
      <c r="FBS573" s="70"/>
      <c r="FBT573" s="70"/>
      <c r="FBU573" s="110"/>
      <c r="FBV573" s="2"/>
      <c r="FBW573" s="15"/>
      <c r="FBX573" s="15"/>
      <c r="FBY573" s="83"/>
      <c r="FBZ573" s="52"/>
      <c r="FCA573" s="70"/>
      <c r="FCB573" s="70"/>
      <c r="FCC573" s="70"/>
      <c r="FCD573" s="110"/>
      <c r="FCE573" s="2"/>
      <c r="FCF573" s="15"/>
      <c r="FCG573" s="15"/>
      <c r="FCH573" s="83"/>
      <c r="FCI573" s="52"/>
      <c r="FCJ573" s="70"/>
      <c r="FCK573" s="70"/>
      <c r="FCL573" s="70"/>
      <c r="FCM573" s="110"/>
      <c r="FCN573" s="2"/>
      <c r="FCO573" s="15"/>
      <c r="FCP573" s="15"/>
      <c r="FCQ573" s="83"/>
      <c r="FCR573" s="52"/>
      <c r="FCS573" s="70"/>
      <c r="FCT573" s="70"/>
      <c r="FCU573" s="70"/>
      <c r="FCV573" s="110"/>
      <c r="FCW573" s="2"/>
      <c r="FCX573" s="15"/>
      <c r="FCY573" s="15"/>
      <c r="FCZ573" s="83"/>
      <c r="FDA573" s="52"/>
      <c r="FDB573" s="70"/>
      <c r="FDC573" s="70"/>
      <c r="FDD573" s="70"/>
      <c r="FDE573" s="110"/>
      <c r="FDF573" s="2"/>
      <c r="FDG573" s="15"/>
      <c r="FDH573" s="15"/>
      <c r="FDI573" s="83"/>
      <c r="FDJ573" s="52"/>
      <c r="FDK573" s="70"/>
      <c r="FDL573" s="70"/>
      <c r="FDM573" s="70"/>
      <c r="FDN573" s="110"/>
      <c r="FDO573" s="2"/>
      <c r="FDP573" s="15"/>
      <c r="FDQ573" s="15"/>
      <c r="FDR573" s="83"/>
      <c r="FDS573" s="52"/>
      <c r="FDT573" s="70"/>
      <c r="FDU573" s="70"/>
      <c r="FDV573" s="70"/>
      <c r="FDW573" s="110"/>
      <c r="FDX573" s="2"/>
      <c r="FDY573" s="15"/>
      <c r="FDZ573" s="15"/>
      <c r="FEA573" s="83"/>
      <c r="FEB573" s="52"/>
      <c r="FEC573" s="70"/>
      <c r="FED573" s="70"/>
      <c r="FEE573" s="70"/>
      <c r="FEF573" s="110"/>
      <c r="FEG573" s="2"/>
      <c r="FEH573" s="15"/>
      <c r="FEI573" s="15"/>
      <c r="FEJ573" s="83"/>
      <c r="FEK573" s="52"/>
      <c r="FEL573" s="70"/>
      <c r="FEM573" s="70"/>
      <c r="FEN573" s="70"/>
      <c r="FEO573" s="110"/>
      <c r="FEP573" s="2"/>
      <c r="FEQ573" s="15"/>
      <c r="FER573" s="15"/>
      <c r="FES573" s="83"/>
      <c r="FET573" s="52"/>
      <c r="FEU573" s="70"/>
      <c r="FEV573" s="70"/>
      <c r="FEW573" s="70"/>
      <c r="FEX573" s="110"/>
      <c r="FEY573" s="2"/>
      <c r="FEZ573" s="15"/>
      <c r="FFA573" s="15"/>
      <c r="FFB573" s="83"/>
      <c r="FFC573" s="52"/>
      <c r="FFD573" s="70"/>
      <c r="FFE573" s="70"/>
      <c r="FFF573" s="70"/>
      <c r="FFG573" s="110"/>
      <c r="FFH573" s="2"/>
      <c r="FFI573" s="15"/>
      <c r="FFJ573" s="15"/>
      <c r="FFK573" s="83"/>
      <c r="FFL573" s="52"/>
      <c r="FFM573" s="70"/>
      <c r="FFN573" s="70"/>
      <c r="FFO573" s="70"/>
      <c r="FFP573" s="110"/>
      <c r="FFQ573" s="2"/>
      <c r="FFR573" s="15"/>
      <c r="FFS573" s="15"/>
      <c r="FFT573" s="83"/>
      <c r="FFU573" s="52"/>
      <c r="FFV573" s="70"/>
      <c r="FFW573" s="70"/>
      <c r="FFX573" s="70"/>
      <c r="FFY573" s="110"/>
      <c r="FFZ573" s="2"/>
      <c r="FGA573" s="15"/>
      <c r="FGB573" s="15"/>
      <c r="FGC573" s="83"/>
      <c r="FGD573" s="52"/>
      <c r="FGE573" s="70"/>
      <c r="FGF573" s="70"/>
      <c r="FGG573" s="70"/>
      <c r="FGH573" s="110"/>
      <c r="FGI573" s="2"/>
      <c r="FGJ573" s="15"/>
      <c r="FGK573" s="15"/>
      <c r="FGL573" s="83"/>
      <c r="FGM573" s="52"/>
      <c r="FGN573" s="70"/>
      <c r="FGO573" s="70"/>
      <c r="FGP573" s="70"/>
      <c r="FGQ573" s="110"/>
      <c r="FGR573" s="2"/>
      <c r="FGS573" s="15"/>
      <c r="FGT573" s="15"/>
      <c r="FGU573" s="83"/>
      <c r="FGV573" s="52"/>
      <c r="FGW573" s="70"/>
      <c r="FGX573" s="70"/>
      <c r="FGY573" s="70"/>
      <c r="FGZ573" s="110"/>
      <c r="FHA573" s="2"/>
      <c r="FHB573" s="15"/>
      <c r="FHC573" s="15"/>
      <c r="FHD573" s="83"/>
      <c r="FHE573" s="52"/>
      <c r="FHF573" s="70"/>
      <c r="FHG573" s="70"/>
      <c r="FHH573" s="70"/>
      <c r="FHI573" s="110"/>
      <c r="FHJ573" s="2"/>
      <c r="FHK573" s="15"/>
      <c r="FHL573" s="15"/>
      <c r="FHM573" s="83"/>
      <c r="FHN573" s="52"/>
      <c r="FHO573" s="70"/>
      <c r="FHP573" s="70"/>
      <c r="FHQ573" s="70"/>
      <c r="FHR573" s="110"/>
      <c r="FHS573" s="2"/>
      <c r="FHT573" s="15"/>
      <c r="FHU573" s="15"/>
      <c r="FHV573" s="83"/>
      <c r="FHW573" s="52"/>
      <c r="FHX573" s="70"/>
      <c r="FHY573" s="70"/>
      <c r="FHZ573" s="70"/>
      <c r="FIA573" s="110"/>
      <c r="FIB573" s="2"/>
      <c r="FIC573" s="15"/>
      <c r="FID573" s="15"/>
      <c r="FIE573" s="83"/>
      <c r="FIF573" s="52"/>
      <c r="FIG573" s="70"/>
      <c r="FIH573" s="70"/>
      <c r="FII573" s="70"/>
      <c r="FIJ573" s="110"/>
      <c r="FIK573" s="2"/>
      <c r="FIL573" s="15"/>
      <c r="FIM573" s="15"/>
      <c r="FIN573" s="83"/>
      <c r="FIO573" s="52"/>
      <c r="FIP573" s="70"/>
      <c r="FIQ573" s="70"/>
      <c r="FIR573" s="70"/>
      <c r="FIS573" s="110"/>
      <c r="FIT573" s="2"/>
      <c r="FIU573" s="15"/>
      <c r="FIV573" s="15"/>
      <c r="FIW573" s="83"/>
      <c r="FIX573" s="52"/>
      <c r="FIY573" s="70"/>
      <c r="FIZ573" s="70"/>
      <c r="FJA573" s="70"/>
      <c r="FJB573" s="110"/>
      <c r="FJC573" s="2"/>
      <c r="FJD573" s="15"/>
      <c r="FJE573" s="15"/>
      <c r="FJF573" s="83"/>
      <c r="FJG573" s="52"/>
      <c r="FJH573" s="70"/>
      <c r="FJI573" s="70"/>
      <c r="FJJ573" s="70"/>
      <c r="FJK573" s="110"/>
      <c r="FJL573" s="2"/>
      <c r="FJM573" s="15"/>
      <c r="FJN573" s="15"/>
      <c r="FJO573" s="83"/>
      <c r="FJP573" s="52"/>
      <c r="FJQ573" s="70"/>
      <c r="FJR573" s="70"/>
      <c r="FJS573" s="70"/>
      <c r="FJT573" s="110"/>
      <c r="FJU573" s="2"/>
      <c r="FJV573" s="15"/>
      <c r="FJW573" s="15"/>
      <c r="FJX573" s="83"/>
      <c r="FJY573" s="52"/>
      <c r="FJZ573" s="70"/>
      <c r="FKA573" s="70"/>
      <c r="FKB573" s="70"/>
      <c r="FKC573" s="110"/>
      <c r="FKD573" s="2"/>
      <c r="FKE573" s="15"/>
      <c r="FKF573" s="15"/>
      <c r="FKG573" s="83"/>
      <c r="FKH573" s="52"/>
      <c r="FKI573" s="70"/>
      <c r="FKJ573" s="70"/>
      <c r="FKK573" s="70"/>
      <c r="FKL573" s="110"/>
      <c r="FKM573" s="2"/>
      <c r="FKN573" s="15"/>
      <c r="FKO573" s="15"/>
      <c r="FKP573" s="83"/>
      <c r="FKQ573" s="52"/>
      <c r="FKR573" s="70"/>
      <c r="FKS573" s="70"/>
      <c r="FKT573" s="70"/>
      <c r="FKU573" s="110"/>
      <c r="FKV573" s="2"/>
      <c r="FKW573" s="15"/>
      <c r="FKX573" s="15"/>
      <c r="FKY573" s="83"/>
      <c r="FKZ573" s="52"/>
      <c r="FLA573" s="70"/>
      <c r="FLB573" s="70"/>
      <c r="FLC573" s="70"/>
      <c r="FLD573" s="110"/>
      <c r="FLE573" s="2"/>
      <c r="FLF573" s="15"/>
      <c r="FLG573" s="15"/>
      <c r="FLH573" s="83"/>
      <c r="FLI573" s="52"/>
      <c r="FLJ573" s="70"/>
      <c r="FLK573" s="70"/>
      <c r="FLL573" s="70"/>
      <c r="FLM573" s="110"/>
      <c r="FLN573" s="2"/>
      <c r="FLO573" s="15"/>
      <c r="FLP573" s="15"/>
      <c r="FLQ573" s="83"/>
      <c r="FLR573" s="52"/>
      <c r="FLS573" s="70"/>
      <c r="FLT573" s="70"/>
      <c r="FLU573" s="70"/>
      <c r="FLV573" s="110"/>
      <c r="FLW573" s="2"/>
      <c r="FLX573" s="15"/>
      <c r="FLY573" s="15"/>
      <c r="FLZ573" s="83"/>
      <c r="FMA573" s="52"/>
      <c r="FMB573" s="70"/>
      <c r="FMC573" s="70"/>
      <c r="FMD573" s="70"/>
      <c r="FME573" s="110"/>
      <c r="FMF573" s="2"/>
      <c r="FMG573" s="15"/>
      <c r="FMH573" s="15"/>
      <c r="FMI573" s="83"/>
      <c r="FMJ573" s="52"/>
      <c r="FMK573" s="70"/>
      <c r="FML573" s="70"/>
      <c r="FMM573" s="70"/>
      <c r="FMN573" s="110"/>
      <c r="FMO573" s="2"/>
      <c r="FMP573" s="15"/>
      <c r="FMQ573" s="15"/>
      <c r="FMR573" s="83"/>
      <c r="FMS573" s="52"/>
      <c r="FMT573" s="70"/>
      <c r="FMU573" s="70"/>
      <c r="FMV573" s="70"/>
      <c r="FMW573" s="110"/>
      <c r="FMX573" s="2"/>
      <c r="FMY573" s="15"/>
      <c r="FMZ573" s="15"/>
      <c r="FNA573" s="83"/>
      <c r="FNB573" s="52"/>
      <c r="FNC573" s="70"/>
      <c r="FND573" s="70"/>
      <c r="FNE573" s="70"/>
      <c r="FNF573" s="110"/>
      <c r="FNG573" s="2"/>
      <c r="FNH573" s="15"/>
      <c r="FNI573" s="15"/>
      <c r="FNJ573" s="83"/>
      <c r="FNK573" s="52"/>
      <c r="FNL573" s="70"/>
      <c r="FNM573" s="70"/>
      <c r="FNN573" s="70"/>
      <c r="FNO573" s="110"/>
      <c r="FNP573" s="2"/>
      <c r="FNQ573" s="15"/>
      <c r="FNR573" s="15"/>
      <c r="FNS573" s="83"/>
      <c r="FNT573" s="52"/>
      <c r="FNU573" s="70"/>
      <c r="FNV573" s="70"/>
      <c r="FNW573" s="70"/>
      <c r="FNX573" s="110"/>
      <c r="FNY573" s="2"/>
      <c r="FNZ573" s="15"/>
      <c r="FOA573" s="15"/>
      <c r="FOB573" s="83"/>
      <c r="FOC573" s="52"/>
      <c r="FOD573" s="70"/>
      <c r="FOE573" s="70"/>
      <c r="FOF573" s="70"/>
      <c r="FOG573" s="110"/>
      <c r="FOH573" s="2"/>
      <c r="FOI573" s="15"/>
      <c r="FOJ573" s="15"/>
      <c r="FOK573" s="83"/>
      <c r="FOL573" s="52"/>
      <c r="FOM573" s="70"/>
      <c r="FON573" s="70"/>
      <c r="FOO573" s="70"/>
      <c r="FOP573" s="110"/>
      <c r="FOQ573" s="2"/>
      <c r="FOR573" s="15"/>
      <c r="FOS573" s="15"/>
      <c r="FOT573" s="83"/>
      <c r="FOU573" s="52"/>
      <c r="FOV573" s="70"/>
      <c r="FOW573" s="70"/>
      <c r="FOX573" s="70"/>
      <c r="FOY573" s="110"/>
      <c r="FOZ573" s="2"/>
      <c r="FPA573" s="15"/>
      <c r="FPB573" s="15"/>
      <c r="FPC573" s="83"/>
      <c r="FPD573" s="52"/>
      <c r="FPE573" s="70"/>
      <c r="FPF573" s="70"/>
      <c r="FPG573" s="70"/>
      <c r="FPH573" s="110"/>
      <c r="FPI573" s="2"/>
      <c r="FPJ573" s="15"/>
      <c r="FPK573" s="15"/>
      <c r="FPL573" s="83"/>
      <c r="FPM573" s="52"/>
      <c r="FPN573" s="70"/>
      <c r="FPO573" s="70"/>
      <c r="FPP573" s="70"/>
      <c r="FPQ573" s="110"/>
      <c r="FPR573" s="2"/>
      <c r="FPS573" s="15"/>
      <c r="FPT573" s="15"/>
      <c r="FPU573" s="83"/>
      <c r="FPV573" s="52"/>
      <c r="FPW573" s="70"/>
      <c r="FPX573" s="70"/>
      <c r="FPY573" s="70"/>
      <c r="FPZ573" s="110"/>
      <c r="FQA573" s="2"/>
      <c r="FQB573" s="15"/>
      <c r="FQC573" s="15"/>
      <c r="FQD573" s="83"/>
      <c r="FQE573" s="52"/>
      <c r="FQF573" s="70"/>
      <c r="FQG573" s="70"/>
      <c r="FQH573" s="70"/>
      <c r="FQI573" s="110"/>
      <c r="FQJ573" s="2"/>
      <c r="FQK573" s="15"/>
      <c r="FQL573" s="15"/>
      <c r="FQM573" s="83"/>
      <c r="FQN573" s="52"/>
      <c r="FQO573" s="70"/>
      <c r="FQP573" s="70"/>
      <c r="FQQ573" s="70"/>
      <c r="FQR573" s="110"/>
      <c r="FQS573" s="2"/>
      <c r="FQT573" s="15"/>
      <c r="FQU573" s="15"/>
      <c r="FQV573" s="83"/>
      <c r="FQW573" s="52"/>
      <c r="FQX573" s="70"/>
      <c r="FQY573" s="70"/>
      <c r="FQZ573" s="70"/>
      <c r="FRA573" s="110"/>
      <c r="FRB573" s="2"/>
      <c r="FRC573" s="15"/>
      <c r="FRD573" s="15"/>
      <c r="FRE573" s="83"/>
      <c r="FRF573" s="52"/>
      <c r="FRG573" s="70"/>
      <c r="FRH573" s="70"/>
      <c r="FRI573" s="70"/>
      <c r="FRJ573" s="110"/>
      <c r="FRK573" s="2"/>
      <c r="FRL573" s="15"/>
      <c r="FRM573" s="15"/>
      <c r="FRN573" s="83"/>
      <c r="FRO573" s="52"/>
      <c r="FRP573" s="70"/>
      <c r="FRQ573" s="70"/>
      <c r="FRR573" s="70"/>
      <c r="FRS573" s="110"/>
      <c r="FRT573" s="2"/>
      <c r="FRU573" s="15"/>
      <c r="FRV573" s="15"/>
      <c r="FRW573" s="83"/>
      <c r="FRX573" s="52"/>
      <c r="FRY573" s="70"/>
      <c r="FRZ573" s="70"/>
      <c r="FSA573" s="70"/>
      <c r="FSB573" s="110"/>
      <c r="FSC573" s="2"/>
      <c r="FSD573" s="15"/>
      <c r="FSE573" s="15"/>
      <c r="FSF573" s="83"/>
      <c r="FSG573" s="52"/>
      <c r="FSH573" s="70"/>
      <c r="FSI573" s="70"/>
      <c r="FSJ573" s="70"/>
      <c r="FSK573" s="110"/>
      <c r="FSL573" s="2"/>
      <c r="FSM573" s="15"/>
      <c r="FSN573" s="15"/>
      <c r="FSO573" s="83"/>
      <c r="FSP573" s="52"/>
      <c r="FSQ573" s="70"/>
      <c r="FSR573" s="70"/>
      <c r="FSS573" s="70"/>
      <c r="FST573" s="110"/>
      <c r="FSU573" s="2"/>
      <c r="FSV573" s="15"/>
      <c r="FSW573" s="15"/>
      <c r="FSX573" s="83"/>
      <c r="FSY573" s="52"/>
      <c r="FSZ573" s="70"/>
      <c r="FTA573" s="70"/>
      <c r="FTB573" s="70"/>
      <c r="FTC573" s="110"/>
      <c r="FTD573" s="2"/>
      <c r="FTE573" s="15"/>
      <c r="FTF573" s="15"/>
      <c r="FTG573" s="83"/>
      <c r="FTH573" s="52"/>
      <c r="FTI573" s="70"/>
      <c r="FTJ573" s="70"/>
      <c r="FTK573" s="70"/>
      <c r="FTL573" s="110"/>
      <c r="FTM573" s="2"/>
      <c r="FTN573" s="15"/>
      <c r="FTO573" s="15"/>
      <c r="FTP573" s="83"/>
      <c r="FTQ573" s="52"/>
      <c r="FTR573" s="70"/>
      <c r="FTS573" s="70"/>
      <c r="FTT573" s="70"/>
      <c r="FTU573" s="110"/>
      <c r="FTV573" s="2"/>
      <c r="FTW573" s="15"/>
      <c r="FTX573" s="15"/>
      <c r="FTY573" s="83"/>
      <c r="FTZ573" s="52"/>
      <c r="FUA573" s="70"/>
      <c r="FUB573" s="70"/>
      <c r="FUC573" s="70"/>
      <c r="FUD573" s="110"/>
      <c r="FUE573" s="2"/>
      <c r="FUF573" s="15"/>
      <c r="FUG573" s="15"/>
      <c r="FUH573" s="83"/>
      <c r="FUI573" s="52"/>
      <c r="FUJ573" s="70"/>
      <c r="FUK573" s="70"/>
      <c r="FUL573" s="70"/>
      <c r="FUM573" s="110"/>
      <c r="FUN573" s="2"/>
      <c r="FUO573" s="15"/>
      <c r="FUP573" s="15"/>
      <c r="FUQ573" s="83"/>
      <c r="FUR573" s="52"/>
      <c r="FUS573" s="70"/>
      <c r="FUT573" s="70"/>
      <c r="FUU573" s="70"/>
      <c r="FUV573" s="110"/>
      <c r="FUW573" s="2"/>
      <c r="FUX573" s="15"/>
      <c r="FUY573" s="15"/>
      <c r="FUZ573" s="83"/>
      <c r="FVA573" s="52"/>
      <c r="FVB573" s="70"/>
      <c r="FVC573" s="70"/>
      <c r="FVD573" s="70"/>
      <c r="FVE573" s="110"/>
      <c r="FVF573" s="2"/>
      <c r="FVG573" s="15"/>
      <c r="FVH573" s="15"/>
      <c r="FVI573" s="83"/>
      <c r="FVJ573" s="52"/>
      <c r="FVK573" s="70"/>
      <c r="FVL573" s="70"/>
      <c r="FVM573" s="70"/>
      <c r="FVN573" s="110"/>
      <c r="FVO573" s="2"/>
      <c r="FVP573" s="15"/>
      <c r="FVQ573" s="15"/>
      <c r="FVR573" s="83"/>
      <c r="FVS573" s="52"/>
      <c r="FVT573" s="70"/>
      <c r="FVU573" s="70"/>
      <c r="FVV573" s="70"/>
      <c r="FVW573" s="110"/>
      <c r="FVX573" s="2"/>
      <c r="FVY573" s="15"/>
      <c r="FVZ573" s="15"/>
      <c r="FWA573" s="83"/>
      <c r="FWB573" s="52"/>
      <c r="FWC573" s="70"/>
      <c r="FWD573" s="70"/>
      <c r="FWE573" s="70"/>
      <c r="FWF573" s="110"/>
      <c r="FWG573" s="2"/>
      <c r="FWH573" s="15"/>
      <c r="FWI573" s="15"/>
      <c r="FWJ573" s="83"/>
      <c r="FWK573" s="52"/>
      <c r="FWL573" s="70"/>
      <c r="FWM573" s="70"/>
      <c r="FWN573" s="70"/>
      <c r="FWO573" s="110"/>
      <c r="FWP573" s="2"/>
      <c r="FWQ573" s="15"/>
      <c r="FWR573" s="15"/>
      <c r="FWS573" s="83"/>
      <c r="FWT573" s="52"/>
      <c r="FWU573" s="70"/>
      <c r="FWV573" s="70"/>
      <c r="FWW573" s="70"/>
      <c r="FWX573" s="110"/>
      <c r="FWY573" s="2"/>
      <c r="FWZ573" s="15"/>
      <c r="FXA573" s="15"/>
      <c r="FXB573" s="83"/>
      <c r="FXC573" s="52"/>
      <c r="FXD573" s="70"/>
      <c r="FXE573" s="70"/>
      <c r="FXF573" s="70"/>
      <c r="FXG573" s="110"/>
      <c r="FXH573" s="2"/>
      <c r="FXI573" s="15"/>
      <c r="FXJ573" s="15"/>
      <c r="FXK573" s="83"/>
      <c r="FXL573" s="52"/>
      <c r="FXM573" s="70"/>
      <c r="FXN573" s="70"/>
      <c r="FXO573" s="70"/>
      <c r="FXP573" s="110"/>
      <c r="FXQ573" s="2"/>
      <c r="FXR573" s="15"/>
      <c r="FXS573" s="15"/>
      <c r="FXT573" s="83"/>
      <c r="FXU573" s="52"/>
      <c r="FXV573" s="70"/>
      <c r="FXW573" s="70"/>
      <c r="FXX573" s="70"/>
      <c r="FXY573" s="110"/>
      <c r="FXZ573" s="2"/>
      <c r="FYA573" s="15"/>
      <c r="FYB573" s="15"/>
      <c r="FYC573" s="83"/>
      <c r="FYD573" s="52"/>
      <c r="FYE573" s="70"/>
      <c r="FYF573" s="70"/>
      <c r="FYG573" s="70"/>
      <c r="FYH573" s="110"/>
      <c r="FYI573" s="2"/>
      <c r="FYJ573" s="15"/>
      <c r="FYK573" s="15"/>
      <c r="FYL573" s="83"/>
      <c r="FYM573" s="52"/>
      <c r="FYN573" s="70"/>
      <c r="FYO573" s="70"/>
      <c r="FYP573" s="70"/>
      <c r="FYQ573" s="110"/>
      <c r="FYR573" s="2"/>
      <c r="FYS573" s="15"/>
      <c r="FYT573" s="15"/>
      <c r="FYU573" s="83"/>
      <c r="FYV573" s="52"/>
      <c r="FYW573" s="70"/>
      <c r="FYX573" s="70"/>
      <c r="FYY573" s="70"/>
      <c r="FYZ573" s="110"/>
      <c r="FZA573" s="2"/>
      <c r="FZB573" s="15"/>
      <c r="FZC573" s="15"/>
      <c r="FZD573" s="83"/>
      <c r="FZE573" s="52"/>
      <c r="FZF573" s="70"/>
      <c r="FZG573" s="70"/>
      <c r="FZH573" s="70"/>
      <c r="FZI573" s="110"/>
      <c r="FZJ573" s="2"/>
      <c r="FZK573" s="15"/>
      <c r="FZL573" s="15"/>
      <c r="FZM573" s="83"/>
      <c r="FZN573" s="52"/>
      <c r="FZO573" s="70"/>
      <c r="FZP573" s="70"/>
      <c r="FZQ573" s="70"/>
      <c r="FZR573" s="110"/>
      <c r="FZS573" s="2"/>
      <c r="FZT573" s="15"/>
      <c r="FZU573" s="15"/>
      <c r="FZV573" s="83"/>
      <c r="FZW573" s="52"/>
      <c r="FZX573" s="70"/>
      <c r="FZY573" s="70"/>
      <c r="FZZ573" s="70"/>
      <c r="GAA573" s="110"/>
      <c r="GAB573" s="2"/>
      <c r="GAC573" s="15"/>
      <c r="GAD573" s="15"/>
      <c r="GAE573" s="83"/>
      <c r="GAF573" s="52"/>
      <c r="GAG573" s="70"/>
      <c r="GAH573" s="70"/>
      <c r="GAI573" s="70"/>
      <c r="GAJ573" s="110"/>
      <c r="GAK573" s="2"/>
      <c r="GAL573" s="15"/>
      <c r="GAM573" s="15"/>
      <c r="GAN573" s="83"/>
      <c r="GAO573" s="52"/>
      <c r="GAP573" s="70"/>
      <c r="GAQ573" s="70"/>
      <c r="GAR573" s="70"/>
      <c r="GAS573" s="110"/>
      <c r="GAT573" s="2"/>
      <c r="GAU573" s="15"/>
      <c r="GAV573" s="15"/>
      <c r="GAW573" s="83"/>
      <c r="GAX573" s="52"/>
      <c r="GAY573" s="70"/>
      <c r="GAZ573" s="70"/>
      <c r="GBA573" s="70"/>
      <c r="GBB573" s="110"/>
      <c r="GBC573" s="2"/>
      <c r="GBD573" s="15"/>
      <c r="GBE573" s="15"/>
      <c r="GBF573" s="83"/>
      <c r="GBG573" s="52"/>
      <c r="GBH573" s="70"/>
      <c r="GBI573" s="70"/>
      <c r="GBJ573" s="70"/>
      <c r="GBK573" s="110"/>
      <c r="GBL573" s="2"/>
      <c r="GBM573" s="15"/>
      <c r="GBN573" s="15"/>
      <c r="GBO573" s="83"/>
      <c r="GBP573" s="52"/>
      <c r="GBQ573" s="70"/>
      <c r="GBR573" s="70"/>
      <c r="GBS573" s="70"/>
      <c r="GBT573" s="110"/>
      <c r="GBU573" s="2"/>
      <c r="GBV573" s="15"/>
      <c r="GBW573" s="15"/>
      <c r="GBX573" s="83"/>
      <c r="GBY573" s="52"/>
      <c r="GBZ573" s="70"/>
      <c r="GCA573" s="70"/>
      <c r="GCB573" s="70"/>
      <c r="GCC573" s="110"/>
      <c r="GCD573" s="2"/>
      <c r="GCE573" s="15"/>
      <c r="GCF573" s="15"/>
      <c r="GCG573" s="83"/>
      <c r="GCH573" s="52"/>
      <c r="GCI573" s="70"/>
      <c r="GCJ573" s="70"/>
      <c r="GCK573" s="70"/>
      <c r="GCL573" s="110"/>
      <c r="GCM573" s="2"/>
      <c r="GCN573" s="15"/>
      <c r="GCO573" s="15"/>
      <c r="GCP573" s="83"/>
      <c r="GCQ573" s="52"/>
      <c r="GCR573" s="70"/>
      <c r="GCS573" s="70"/>
      <c r="GCT573" s="70"/>
      <c r="GCU573" s="110"/>
      <c r="GCV573" s="2"/>
      <c r="GCW573" s="15"/>
      <c r="GCX573" s="15"/>
      <c r="GCY573" s="83"/>
      <c r="GCZ573" s="52"/>
      <c r="GDA573" s="70"/>
      <c r="GDB573" s="70"/>
      <c r="GDC573" s="70"/>
      <c r="GDD573" s="110"/>
      <c r="GDE573" s="2"/>
      <c r="GDF573" s="15"/>
      <c r="GDG573" s="15"/>
      <c r="GDH573" s="83"/>
      <c r="GDI573" s="52"/>
      <c r="GDJ573" s="70"/>
      <c r="GDK573" s="70"/>
      <c r="GDL573" s="70"/>
      <c r="GDM573" s="110"/>
      <c r="GDN573" s="2"/>
      <c r="GDO573" s="15"/>
      <c r="GDP573" s="15"/>
      <c r="GDQ573" s="83"/>
      <c r="GDR573" s="52"/>
      <c r="GDS573" s="70"/>
      <c r="GDT573" s="70"/>
      <c r="GDU573" s="70"/>
      <c r="GDV573" s="110"/>
      <c r="GDW573" s="2"/>
      <c r="GDX573" s="15"/>
      <c r="GDY573" s="15"/>
      <c r="GDZ573" s="83"/>
      <c r="GEA573" s="52"/>
      <c r="GEB573" s="70"/>
      <c r="GEC573" s="70"/>
      <c r="GED573" s="70"/>
      <c r="GEE573" s="110"/>
      <c r="GEF573" s="2"/>
      <c r="GEG573" s="15"/>
      <c r="GEH573" s="15"/>
      <c r="GEI573" s="83"/>
      <c r="GEJ573" s="52"/>
      <c r="GEK573" s="70"/>
      <c r="GEL573" s="70"/>
      <c r="GEM573" s="70"/>
      <c r="GEN573" s="110"/>
      <c r="GEO573" s="2"/>
      <c r="GEP573" s="15"/>
      <c r="GEQ573" s="15"/>
      <c r="GER573" s="83"/>
      <c r="GES573" s="52"/>
      <c r="GET573" s="70"/>
      <c r="GEU573" s="70"/>
      <c r="GEV573" s="70"/>
      <c r="GEW573" s="110"/>
      <c r="GEX573" s="2"/>
      <c r="GEY573" s="15"/>
      <c r="GEZ573" s="15"/>
      <c r="GFA573" s="83"/>
      <c r="GFB573" s="52"/>
      <c r="GFC573" s="70"/>
      <c r="GFD573" s="70"/>
      <c r="GFE573" s="70"/>
      <c r="GFF573" s="110"/>
      <c r="GFG573" s="2"/>
      <c r="GFH573" s="15"/>
      <c r="GFI573" s="15"/>
      <c r="GFJ573" s="83"/>
      <c r="GFK573" s="52"/>
      <c r="GFL573" s="70"/>
      <c r="GFM573" s="70"/>
      <c r="GFN573" s="70"/>
      <c r="GFO573" s="110"/>
      <c r="GFP573" s="2"/>
      <c r="GFQ573" s="15"/>
      <c r="GFR573" s="15"/>
      <c r="GFS573" s="83"/>
      <c r="GFT573" s="52"/>
      <c r="GFU573" s="70"/>
      <c r="GFV573" s="70"/>
      <c r="GFW573" s="70"/>
      <c r="GFX573" s="110"/>
      <c r="GFY573" s="2"/>
      <c r="GFZ573" s="15"/>
      <c r="GGA573" s="15"/>
      <c r="GGB573" s="83"/>
      <c r="GGC573" s="52"/>
      <c r="GGD573" s="70"/>
      <c r="GGE573" s="70"/>
      <c r="GGF573" s="70"/>
      <c r="GGG573" s="110"/>
      <c r="GGH573" s="2"/>
      <c r="GGI573" s="15"/>
      <c r="GGJ573" s="15"/>
      <c r="GGK573" s="83"/>
      <c r="GGL573" s="52"/>
      <c r="GGM573" s="70"/>
      <c r="GGN573" s="70"/>
      <c r="GGO573" s="70"/>
      <c r="GGP573" s="110"/>
      <c r="GGQ573" s="2"/>
      <c r="GGR573" s="15"/>
      <c r="GGS573" s="15"/>
      <c r="GGT573" s="83"/>
      <c r="GGU573" s="52"/>
      <c r="GGV573" s="70"/>
      <c r="GGW573" s="70"/>
      <c r="GGX573" s="70"/>
      <c r="GGY573" s="110"/>
      <c r="GGZ573" s="2"/>
      <c r="GHA573" s="15"/>
      <c r="GHB573" s="15"/>
      <c r="GHC573" s="83"/>
      <c r="GHD573" s="52"/>
      <c r="GHE573" s="70"/>
      <c r="GHF573" s="70"/>
      <c r="GHG573" s="70"/>
      <c r="GHH573" s="110"/>
      <c r="GHI573" s="2"/>
      <c r="GHJ573" s="15"/>
      <c r="GHK573" s="15"/>
      <c r="GHL573" s="83"/>
      <c r="GHM573" s="52"/>
      <c r="GHN573" s="70"/>
      <c r="GHO573" s="70"/>
      <c r="GHP573" s="70"/>
      <c r="GHQ573" s="110"/>
      <c r="GHR573" s="2"/>
      <c r="GHS573" s="15"/>
      <c r="GHT573" s="15"/>
      <c r="GHU573" s="83"/>
      <c r="GHV573" s="52"/>
      <c r="GHW573" s="70"/>
      <c r="GHX573" s="70"/>
      <c r="GHY573" s="70"/>
      <c r="GHZ573" s="110"/>
      <c r="GIA573" s="2"/>
      <c r="GIB573" s="15"/>
      <c r="GIC573" s="15"/>
      <c r="GID573" s="83"/>
      <c r="GIE573" s="52"/>
      <c r="GIF573" s="70"/>
      <c r="GIG573" s="70"/>
      <c r="GIH573" s="70"/>
      <c r="GII573" s="110"/>
      <c r="GIJ573" s="2"/>
      <c r="GIK573" s="15"/>
      <c r="GIL573" s="15"/>
      <c r="GIM573" s="83"/>
      <c r="GIN573" s="52"/>
      <c r="GIO573" s="70"/>
      <c r="GIP573" s="70"/>
      <c r="GIQ573" s="70"/>
      <c r="GIR573" s="110"/>
      <c r="GIS573" s="2"/>
      <c r="GIT573" s="15"/>
      <c r="GIU573" s="15"/>
      <c r="GIV573" s="83"/>
      <c r="GIW573" s="52"/>
      <c r="GIX573" s="70"/>
      <c r="GIY573" s="70"/>
      <c r="GIZ573" s="70"/>
      <c r="GJA573" s="110"/>
      <c r="GJB573" s="2"/>
      <c r="GJC573" s="15"/>
      <c r="GJD573" s="15"/>
      <c r="GJE573" s="83"/>
      <c r="GJF573" s="52"/>
      <c r="GJG573" s="70"/>
      <c r="GJH573" s="70"/>
      <c r="GJI573" s="70"/>
      <c r="GJJ573" s="110"/>
      <c r="GJK573" s="2"/>
      <c r="GJL573" s="15"/>
      <c r="GJM573" s="15"/>
      <c r="GJN573" s="83"/>
      <c r="GJO573" s="52"/>
      <c r="GJP573" s="70"/>
      <c r="GJQ573" s="70"/>
      <c r="GJR573" s="70"/>
      <c r="GJS573" s="110"/>
      <c r="GJT573" s="2"/>
      <c r="GJU573" s="15"/>
      <c r="GJV573" s="15"/>
      <c r="GJW573" s="83"/>
      <c r="GJX573" s="52"/>
      <c r="GJY573" s="70"/>
      <c r="GJZ573" s="70"/>
      <c r="GKA573" s="70"/>
      <c r="GKB573" s="110"/>
      <c r="GKC573" s="2"/>
      <c r="GKD573" s="15"/>
      <c r="GKE573" s="15"/>
      <c r="GKF573" s="83"/>
      <c r="GKG573" s="52"/>
      <c r="GKH573" s="70"/>
      <c r="GKI573" s="70"/>
      <c r="GKJ573" s="70"/>
      <c r="GKK573" s="110"/>
      <c r="GKL573" s="2"/>
      <c r="GKM573" s="15"/>
      <c r="GKN573" s="15"/>
      <c r="GKO573" s="83"/>
      <c r="GKP573" s="52"/>
      <c r="GKQ573" s="70"/>
      <c r="GKR573" s="70"/>
      <c r="GKS573" s="70"/>
      <c r="GKT573" s="110"/>
      <c r="GKU573" s="2"/>
      <c r="GKV573" s="15"/>
      <c r="GKW573" s="15"/>
      <c r="GKX573" s="83"/>
      <c r="GKY573" s="52"/>
      <c r="GKZ573" s="70"/>
      <c r="GLA573" s="70"/>
      <c r="GLB573" s="70"/>
      <c r="GLC573" s="110"/>
      <c r="GLD573" s="2"/>
      <c r="GLE573" s="15"/>
      <c r="GLF573" s="15"/>
      <c r="GLG573" s="83"/>
      <c r="GLH573" s="52"/>
      <c r="GLI573" s="70"/>
      <c r="GLJ573" s="70"/>
      <c r="GLK573" s="70"/>
      <c r="GLL573" s="110"/>
      <c r="GLM573" s="2"/>
      <c r="GLN573" s="15"/>
      <c r="GLO573" s="15"/>
      <c r="GLP573" s="83"/>
      <c r="GLQ573" s="52"/>
      <c r="GLR573" s="70"/>
      <c r="GLS573" s="70"/>
      <c r="GLT573" s="70"/>
      <c r="GLU573" s="110"/>
      <c r="GLV573" s="2"/>
      <c r="GLW573" s="15"/>
      <c r="GLX573" s="15"/>
      <c r="GLY573" s="83"/>
      <c r="GLZ573" s="52"/>
      <c r="GMA573" s="70"/>
      <c r="GMB573" s="70"/>
      <c r="GMC573" s="70"/>
      <c r="GMD573" s="110"/>
      <c r="GME573" s="2"/>
      <c r="GMF573" s="15"/>
      <c r="GMG573" s="15"/>
      <c r="GMH573" s="83"/>
      <c r="GMI573" s="52"/>
      <c r="GMJ573" s="70"/>
      <c r="GMK573" s="70"/>
      <c r="GML573" s="70"/>
      <c r="GMM573" s="110"/>
      <c r="GMN573" s="2"/>
      <c r="GMO573" s="15"/>
      <c r="GMP573" s="15"/>
      <c r="GMQ573" s="83"/>
      <c r="GMR573" s="52"/>
      <c r="GMS573" s="70"/>
      <c r="GMT573" s="70"/>
      <c r="GMU573" s="70"/>
      <c r="GMV573" s="110"/>
      <c r="GMW573" s="2"/>
      <c r="GMX573" s="15"/>
      <c r="GMY573" s="15"/>
      <c r="GMZ573" s="83"/>
      <c r="GNA573" s="52"/>
      <c r="GNB573" s="70"/>
      <c r="GNC573" s="70"/>
      <c r="GND573" s="70"/>
      <c r="GNE573" s="110"/>
      <c r="GNF573" s="2"/>
      <c r="GNG573" s="15"/>
      <c r="GNH573" s="15"/>
      <c r="GNI573" s="83"/>
      <c r="GNJ573" s="52"/>
      <c r="GNK573" s="70"/>
      <c r="GNL573" s="70"/>
      <c r="GNM573" s="70"/>
      <c r="GNN573" s="110"/>
      <c r="GNO573" s="2"/>
      <c r="GNP573" s="15"/>
      <c r="GNQ573" s="15"/>
      <c r="GNR573" s="83"/>
      <c r="GNS573" s="52"/>
      <c r="GNT573" s="70"/>
      <c r="GNU573" s="70"/>
      <c r="GNV573" s="70"/>
      <c r="GNW573" s="110"/>
      <c r="GNX573" s="2"/>
      <c r="GNY573" s="15"/>
      <c r="GNZ573" s="15"/>
      <c r="GOA573" s="83"/>
      <c r="GOB573" s="52"/>
      <c r="GOC573" s="70"/>
      <c r="GOD573" s="70"/>
      <c r="GOE573" s="70"/>
      <c r="GOF573" s="110"/>
      <c r="GOG573" s="2"/>
      <c r="GOH573" s="15"/>
      <c r="GOI573" s="15"/>
      <c r="GOJ573" s="83"/>
      <c r="GOK573" s="52"/>
      <c r="GOL573" s="70"/>
      <c r="GOM573" s="70"/>
      <c r="GON573" s="70"/>
      <c r="GOO573" s="110"/>
      <c r="GOP573" s="2"/>
      <c r="GOQ573" s="15"/>
      <c r="GOR573" s="15"/>
      <c r="GOS573" s="83"/>
      <c r="GOT573" s="52"/>
      <c r="GOU573" s="70"/>
      <c r="GOV573" s="70"/>
      <c r="GOW573" s="70"/>
      <c r="GOX573" s="110"/>
      <c r="GOY573" s="2"/>
      <c r="GOZ573" s="15"/>
      <c r="GPA573" s="15"/>
      <c r="GPB573" s="83"/>
      <c r="GPC573" s="52"/>
      <c r="GPD573" s="70"/>
      <c r="GPE573" s="70"/>
      <c r="GPF573" s="70"/>
      <c r="GPG573" s="110"/>
      <c r="GPH573" s="2"/>
      <c r="GPI573" s="15"/>
      <c r="GPJ573" s="15"/>
      <c r="GPK573" s="83"/>
      <c r="GPL573" s="52"/>
      <c r="GPM573" s="70"/>
      <c r="GPN573" s="70"/>
      <c r="GPO573" s="70"/>
      <c r="GPP573" s="110"/>
      <c r="GPQ573" s="2"/>
      <c r="GPR573" s="15"/>
      <c r="GPS573" s="15"/>
      <c r="GPT573" s="83"/>
      <c r="GPU573" s="52"/>
      <c r="GPV573" s="70"/>
      <c r="GPW573" s="70"/>
      <c r="GPX573" s="70"/>
      <c r="GPY573" s="110"/>
      <c r="GPZ573" s="2"/>
      <c r="GQA573" s="15"/>
      <c r="GQB573" s="15"/>
      <c r="GQC573" s="83"/>
      <c r="GQD573" s="52"/>
      <c r="GQE573" s="70"/>
      <c r="GQF573" s="70"/>
      <c r="GQG573" s="70"/>
      <c r="GQH573" s="110"/>
      <c r="GQI573" s="2"/>
      <c r="GQJ573" s="15"/>
      <c r="GQK573" s="15"/>
      <c r="GQL573" s="83"/>
      <c r="GQM573" s="52"/>
      <c r="GQN573" s="70"/>
      <c r="GQO573" s="70"/>
      <c r="GQP573" s="70"/>
      <c r="GQQ573" s="110"/>
      <c r="GQR573" s="2"/>
      <c r="GQS573" s="15"/>
      <c r="GQT573" s="15"/>
      <c r="GQU573" s="83"/>
      <c r="GQV573" s="52"/>
      <c r="GQW573" s="70"/>
      <c r="GQX573" s="70"/>
      <c r="GQY573" s="70"/>
      <c r="GQZ573" s="110"/>
      <c r="GRA573" s="2"/>
      <c r="GRB573" s="15"/>
      <c r="GRC573" s="15"/>
      <c r="GRD573" s="83"/>
      <c r="GRE573" s="52"/>
      <c r="GRF573" s="70"/>
      <c r="GRG573" s="70"/>
      <c r="GRH573" s="70"/>
      <c r="GRI573" s="110"/>
      <c r="GRJ573" s="2"/>
      <c r="GRK573" s="15"/>
      <c r="GRL573" s="15"/>
      <c r="GRM573" s="83"/>
      <c r="GRN573" s="52"/>
      <c r="GRO573" s="70"/>
      <c r="GRP573" s="70"/>
      <c r="GRQ573" s="70"/>
      <c r="GRR573" s="110"/>
      <c r="GRS573" s="2"/>
      <c r="GRT573" s="15"/>
      <c r="GRU573" s="15"/>
      <c r="GRV573" s="83"/>
      <c r="GRW573" s="52"/>
      <c r="GRX573" s="70"/>
      <c r="GRY573" s="70"/>
      <c r="GRZ573" s="70"/>
      <c r="GSA573" s="110"/>
      <c r="GSB573" s="2"/>
      <c r="GSC573" s="15"/>
      <c r="GSD573" s="15"/>
      <c r="GSE573" s="83"/>
      <c r="GSF573" s="52"/>
      <c r="GSG573" s="70"/>
      <c r="GSH573" s="70"/>
      <c r="GSI573" s="70"/>
      <c r="GSJ573" s="110"/>
      <c r="GSK573" s="2"/>
      <c r="GSL573" s="15"/>
      <c r="GSM573" s="15"/>
      <c r="GSN573" s="83"/>
      <c r="GSO573" s="52"/>
      <c r="GSP573" s="70"/>
      <c r="GSQ573" s="70"/>
      <c r="GSR573" s="70"/>
      <c r="GSS573" s="110"/>
      <c r="GST573" s="2"/>
      <c r="GSU573" s="15"/>
      <c r="GSV573" s="15"/>
      <c r="GSW573" s="83"/>
      <c r="GSX573" s="52"/>
      <c r="GSY573" s="70"/>
      <c r="GSZ573" s="70"/>
      <c r="GTA573" s="70"/>
      <c r="GTB573" s="110"/>
      <c r="GTC573" s="2"/>
      <c r="GTD573" s="15"/>
      <c r="GTE573" s="15"/>
      <c r="GTF573" s="83"/>
      <c r="GTG573" s="52"/>
      <c r="GTH573" s="70"/>
      <c r="GTI573" s="70"/>
      <c r="GTJ573" s="70"/>
      <c r="GTK573" s="110"/>
      <c r="GTL573" s="2"/>
      <c r="GTM573" s="15"/>
      <c r="GTN573" s="15"/>
      <c r="GTO573" s="83"/>
      <c r="GTP573" s="52"/>
      <c r="GTQ573" s="70"/>
      <c r="GTR573" s="70"/>
      <c r="GTS573" s="70"/>
      <c r="GTT573" s="110"/>
      <c r="GTU573" s="2"/>
      <c r="GTV573" s="15"/>
      <c r="GTW573" s="15"/>
      <c r="GTX573" s="83"/>
      <c r="GTY573" s="52"/>
      <c r="GTZ573" s="70"/>
      <c r="GUA573" s="70"/>
      <c r="GUB573" s="70"/>
      <c r="GUC573" s="110"/>
      <c r="GUD573" s="2"/>
      <c r="GUE573" s="15"/>
      <c r="GUF573" s="15"/>
      <c r="GUG573" s="83"/>
      <c r="GUH573" s="52"/>
      <c r="GUI573" s="70"/>
      <c r="GUJ573" s="70"/>
      <c r="GUK573" s="70"/>
      <c r="GUL573" s="110"/>
      <c r="GUM573" s="2"/>
      <c r="GUN573" s="15"/>
      <c r="GUO573" s="15"/>
      <c r="GUP573" s="83"/>
      <c r="GUQ573" s="52"/>
      <c r="GUR573" s="70"/>
      <c r="GUS573" s="70"/>
      <c r="GUT573" s="70"/>
      <c r="GUU573" s="110"/>
      <c r="GUV573" s="2"/>
      <c r="GUW573" s="15"/>
      <c r="GUX573" s="15"/>
      <c r="GUY573" s="83"/>
      <c r="GUZ573" s="52"/>
      <c r="GVA573" s="70"/>
      <c r="GVB573" s="70"/>
      <c r="GVC573" s="70"/>
      <c r="GVD573" s="110"/>
      <c r="GVE573" s="2"/>
      <c r="GVF573" s="15"/>
      <c r="GVG573" s="15"/>
      <c r="GVH573" s="83"/>
      <c r="GVI573" s="52"/>
      <c r="GVJ573" s="70"/>
      <c r="GVK573" s="70"/>
      <c r="GVL573" s="70"/>
      <c r="GVM573" s="110"/>
      <c r="GVN573" s="2"/>
      <c r="GVO573" s="15"/>
      <c r="GVP573" s="15"/>
      <c r="GVQ573" s="83"/>
      <c r="GVR573" s="52"/>
      <c r="GVS573" s="70"/>
      <c r="GVT573" s="70"/>
      <c r="GVU573" s="70"/>
      <c r="GVV573" s="110"/>
      <c r="GVW573" s="2"/>
      <c r="GVX573" s="15"/>
      <c r="GVY573" s="15"/>
      <c r="GVZ573" s="83"/>
      <c r="GWA573" s="52"/>
      <c r="GWB573" s="70"/>
      <c r="GWC573" s="70"/>
      <c r="GWD573" s="70"/>
      <c r="GWE573" s="110"/>
      <c r="GWF573" s="2"/>
      <c r="GWG573" s="15"/>
      <c r="GWH573" s="15"/>
      <c r="GWI573" s="83"/>
      <c r="GWJ573" s="52"/>
      <c r="GWK573" s="70"/>
      <c r="GWL573" s="70"/>
      <c r="GWM573" s="70"/>
      <c r="GWN573" s="110"/>
      <c r="GWO573" s="2"/>
      <c r="GWP573" s="15"/>
      <c r="GWQ573" s="15"/>
      <c r="GWR573" s="83"/>
      <c r="GWS573" s="52"/>
      <c r="GWT573" s="70"/>
      <c r="GWU573" s="70"/>
      <c r="GWV573" s="70"/>
      <c r="GWW573" s="110"/>
      <c r="GWX573" s="2"/>
      <c r="GWY573" s="15"/>
      <c r="GWZ573" s="15"/>
      <c r="GXA573" s="83"/>
      <c r="GXB573" s="52"/>
      <c r="GXC573" s="70"/>
      <c r="GXD573" s="70"/>
      <c r="GXE573" s="70"/>
      <c r="GXF573" s="110"/>
      <c r="GXG573" s="2"/>
      <c r="GXH573" s="15"/>
      <c r="GXI573" s="15"/>
      <c r="GXJ573" s="83"/>
      <c r="GXK573" s="52"/>
      <c r="GXL573" s="70"/>
      <c r="GXM573" s="70"/>
      <c r="GXN573" s="70"/>
      <c r="GXO573" s="110"/>
      <c r="GXP573" s="2"/>
      <c r="GXQ573" s="15"/>
      <c r="GXR573" s="15"/>
      <c r="GXS573" s="83"/>
      <c r="GXT573" s="52"/>
      <c r="GXU573" s="70"/>
      <c r="GXV573" s="70"/>
      <c r="GXW573" s="70"/>
      <c r="GXX573" s="110"/>
      <c r="GXY573" s="2"/>
      <c r="GXZ573" s="15"/>
      <c r="GYA573" s="15"/>
      <c r="GYB573" s="83"/>
      <c r="GYC573" s="52"/>
      <c r="GYD573" s="70"/>
      <c r="GYE573" s="70"/>
      <c r="GYF573" s="70"/>
      <c r="GYG573" s="110"/>
      <c r="GYH573" s="2"/>
      <c r="GYI573" s="15"/>
      <c r="GYJ573" s="15"/>
      <c r="GYK573" s="83"/>
      <c r="GYL573" s="52"/>
      <c r="GYM573" s="70"/>
      <c r="GYN573" s="70"/>
      <c r="GYO573" s="70"/>
      <c r="GYP573" s="110"/>
      <c r="GYQ573" s="2"/>
      <c r="GYR573" s="15"/>
      <c r="GYS573" s="15"/>
      <c r="GYT573" s="83"/>
      <c r="GYU573" s="52"/>
      <c r="GYV573" s="70"/>
      <c r="GYW573" s="70"/>
      <c r="GYX573" s="70"/>
      <c r="GYY573" s="110"/>
      <c r="GYZ573" s="2"/>
      <c r="GZA573" s="15"/>
      <c r="GZB573" s="15"/>
      <c r="GZC573" s="83"/>
      <c r="GZD573" s="52"/>
      <c r="GZE573" s="70"/>
      <c r="GZF573" s="70"/>
      <c r="GZG573" s="70"/>
      <c r="GZH573" s="110"/>
      <c r="GZI573" s="2"/>
      <c r="GZJ573" s="15"/>
      <c r="GZK573" s="15"/>
      <c r="GZL573" s="83"/>
      <c r="GZM573" s="52"/>
      <c r="GZN573" s="70"/>
      <c r="GZO573" s="70"/>
      <c r="GZP573" s="70"/>
      <c r="GZQ573" s="110"/>
      <c r="GZR573" s="2"/>
      <c r="GZS573" s="15"/>
      <c r="GZT573" s="15"/>
      <c r="GZU573" s="83"/>
      <c r="GZV573" s="52"/>
      <c r="GZW573" s="70"/>
      <c r="GZX573" s="70"/>
      <c r="GZY573" s="70"/>
      <c r="GZZ573" s="110"/>
      <c r="HAA573" s="2"/>
      <c r="HAB573" s="15"/>
      <c r="HAC573" s="15"/>
      <c r="HAD573" s="83"/>
      <c r="HAE573" s="52"/>
      <c r="HAF573" s="70"/>
      <c r="HAG573" s="70"/>
      <c r="HAH573" s="70"/>
      <c r="HAI573" s="110"/>
      <c r="HAJ573" s="2"/>
      <c r="HAK573" s="15"/>
      <c r="HAL573" s="15"/>
      <c r="HAM573" s="83"/>
      <c r="HAN573" s="52"/>
      <c r="HAO573" s="70"/>
      <c r="HAP573" s="70"/>
      <c r="HAQ573" s="70"/>
      <c r="HAR573" s="110"/>
      <c r="HAS573" s="2"/>
      <c r="HAT573" s="15"/>
      <c r="HAU573" s="15"/>
      <c r="HAV573" s="83"/>
      <c r="HAW573" s="52"/>
      <c r="HAX573" s="70"/>
      <c r="HAY573" s="70"/>
      <c r="HAZ573" s="70"/>
      <c r="HBA573" s="110"/>
      <c r="HBB573" s="2"/>
      <c r="HBC573" s="15"/>
      <c r="HBD573" s="15"/>
      <c r="HBE573" s="83"/>
      <c r="HBF573" s="52"/>
      <c r="HBG573" s="70"/>
      <c r="HBH573" s="70"/>
      <c r="HBI573" s="70"/>
      <c r="HBJ573" s="110"/>
      <c r="HBK573" s="2"/>
      <c r="HBL573" s="15"/>
      <c r="HBM573" s="15"/>
      <c r="HBN573" s="83"/>
      <c r="HBO573" s="52"/>
      <c r="HBP573" s="70"/>
      <c r="HBQ573" s="70"/>
      <c r="HBR573" s="70"/>
      <c r="HBS573" s="110"/>
      <c r="HBT573" s="2"/>
      <c r="HBU573" s="15"/>
      <c r="HBV573" s="15"/>
      <c r="HBW573" s="83"/>
      <c r="HBX573" s="52"/>
      <c r="HBY573" s="70"/>
      <c r="HBZ573" s="70"/>
      <c r="HCA573" s="70"/>
      <c r="HCB573" s="110"/>
      <c r="HCC573" s="2"/>
      <c r="HCD573" s="15"/>
      <c r="HCE573" s="15"/>
      <c r="HCF573" s="83"/>
      <c r="HCG573" s="52"/>
      <c r="HCH573" s="70"/>
      <c r="HCI573" s="70"/>
      <c r="HCJ573" s="70"/>
      <c r="HCK573" s="110"/>
      <c r="HCL573" s="2"/>
      <c r="HCM573" s="15"/>
      <c r="HCN573" s="15"/>
      <c r="HCO573" s="83"/>
      <c r="HCP573" s="52"/>
      <c r="HCQ573" s="70"/>
      <c r="HCR573" s="70"/>
      <c r="HCS573" s="70"/>
      <c r="HCT573" s="110"/>
      <c r="HCU573" s="2"/>
      <c r="HCV573" s="15"/>
      <c r="HCW573" s="15"/>
      <c r="HCX573" s="83"/>
      <c r="HCY573" s="52"/>
      <c r="HCZ573" s="70"/>
      <c r="HDA573" s="70"/>
      <c r="HDB573" s="70"/>
      <c r="HDC573" s="110"/>
      <c r="HDD573" s="2"/>
      <c r="HDE573" s="15"/>
      <c r="HDF573" s="15"/>
      <c r="HDG573" s="83"/>
      <c r="HDH573" s="52"/>
      <c r="HDI573" s="70"/>
      <c r="HDJ573" s="70"/>
      <c r="HDK573" s="70"/>
      <c r="HDL573" s="110"/>
      <c r="HDM573" s="2"/>
      <c r="HDN573" s="15"/>
      <c r="HDO573" s="15"/>
      <c r="HDP573" s="83"/>
      <c r="HDQ573" s="52"/>
      <c r="HDR573" s="70"/>
      <c r="HDS573" s="70"/>
      <c r="HDT573" s="70"/>
      <c r="HDU573" s="110"/>
      <c r="HDV573" s="2"/>
      <c r="HDW573" s="15"/>
      <c r="HDX573" s="15"/>
      <c r="HDY573" s="83"/>
      <c r="HDZ573" s="52"/>
      <c r="HEA573" s="70"/>
      <c r="HEB573" s="70"/>
      <c r="HEC573" s="70"/>
      <c r="HED573" s="110"/>
      <c r="HEE573" s="2"/>
      <c r="HEF573" s="15"/>
      <c r="HEG573" s="15"/>
      <c r="HEH573" s="83"/>
      <c r="HEI573" s="52"/>
      <c r="HEJ573" s="70"/>
      <c r="HEK573" s="70"/>
      <c r="HEL573" s="70"/>
      <c r="HEM573" s="110"/>
      <c r="HEN573" s="2"/>
      <c r="HEO573" s="15"/>
      <c r="HEP573" s="15"/>
      <c r="HEQ573" s="83"/>
      <c r="HER573" s="52"/>
      <c r="HES573" s="70"/>
      <c r="HET573" s="70"/>
      <c r="HEU573" s="70"/>
      <c r="HEV573" s="110"/>
      <c r="HEW573" s="2"/>
      <c r="HEX573" s="15"/>
      <c r="HEY573" s="15"/>
      <c r="HEZ573" s="83"/>
      <c r="HFA573" s="52"/>
      <c r="HFB573" s="70"/>
      <c r="HFC573" s="70"/>
      <c r="HFD573" s="70"/>
      <c r="HFE573" s="110"/>
      <c r="HFF573" s="2"/>
      <c r="HFG573" s="15"/>
      <c r="HFH573" s="15"/>
      <c r="HFI573" s="83"/>
      <c r="HFJ573" s="52"/>
      <c r="HFK573" s="70"/>
      <c r="HFL573" s="70"/>
      <c r="HFM573" s="70"/>
      <c r="HFN573" s="110"/>
      <c r="HFO573" s="2"/>
      <c r="HFP573" s="15"/>
      <c r="HFQ573" s="15"/>
      <c r="HFR573" s="83"/>
      <c r="HFS573" s="52"/>
      <c r="HFT573" s="70"/>
      <c r="HFU573" s="70"/>
      <c r="HFV573" s="70"/>
      <c r="HFW573" s="110"/>
      <c r="HFX573" s="2"/>
      <c r="HFY573" s="15"/>
      <c r="HFZ573" s="15"/>
      <c r="HGA573" s="83"/>
      <c r="HGB573" s="52"/>
      <c r="HGC573" s="70"/>
      <c r="HGD573" s="70"/>
      <c r="HGE573" s="70"/>
      <c r="HGF573" s="110"/>
      <c r="HGG573" s="2"/>
      <c r="HGH573" s="15"/>
      <c r="HGI573" s="15"/>
      <c r="HGJ573" s="83"/>
      <c r="HGK573" s="52"/>
      <c r="HGL573" s="70"/>
      <c r="HGM573" s="70"/>
      <c r="HGN573" s="70"/>
      <c r="HGO573" s="110"/>
      <c r="HGP573" s="2"/>
      <c r="HGQ573" s="15"/>
      <c r="HGR573" s="15"/>
      <c r="HGS573" s="83"/>
      <c r="HGT573" s="52"/>
      <c r="HGU573" s="70"/>
      <c r="HGV573" s="70"/>
      <c r="HGW573" s="70"/>
      <c r="HGX573" s="110"/>
      <c r="HGY573" s="2"/>
      <c r="HGZ573" s="15"/>
      <c r="HHA573" s="15"/>
      <c r="HHB573" s="83"/>
      <c r="HHC573" s="52"/>
      <c r="HHD573" s="70"/>
      <c r="HHE573" s="70"/>
      <c r="HHF573" s="70"/>
      <c r="HHG573" s="110"/>
      <c r="HHH573" s="2"/>
      <c r="HHI573" s="15"/>
      <c r="HHJ573" s="15"/>
      <c r="HHK573" s="83"/>
      <c r="HHL573" s="52"/>
      <c r="HHM573" s="70"/>
      <c r="HHN573" s="70"/>
      <c r="HHO573" s="70"/>
      <c r="HHP573" s="110"/>
      <c r="HHQ573" s="2"/>
      <c r="HHR573" s="15"/>
      <c r="HHS573" s="15"/>
      <c r="HHT573" s="83"/>
      <c r="HHU573" s="52"/>
      <c r="HHV573" s="70"/>
      <c r="HHW573" s="70"/>
      <c r="HHX573" s="70"/>
      <c r="HHY573" s="110"/>
      <c r="HHZ573" s="2"/>
      <c r="HIA573" s="15"/>
      <c r="HIB573" s="15"/>
      <c r="HIC573" s="83"/>
      <c r="HID573" s="52"/>
      <c r="HIE573" s="70"/>
      <c r="HIF573" s="70"/>
      <c r="HIG573" s="70"/>
      <c r="HIH573" s="110"/>
      <c r="HII573" s="2"/>
      <c r="HIJ573" s="15"/>
      <c r="HIK573" s="15"/>
      <c r="HIL573" s="83"/>
      <c r="HIM573" s="52"/>
      <c r="HIN573" s="70"/>
      <c r="HIO573" s="70"/>
      <c r="HIP573" s="70"/>
      <c r="HIQ573" s="110"/>
      <c r="HIR573" s="2"/>
      <c r="HIS573" s="15"/>
      <c r="HIT573" s="15"/>
      <c r="HIU573" s="83"/>
      <c r="HIV573" s="52"/>
      <c r="HIW573" s="70"/>
      <c r="HIX573" s="70"/>
      <c r="HIY573" s="70"/>
      <c r="HIZ573" s="110"/>
      <c r="HJA573" s="2"/>
      <c r="HJB573" s="15"/>
      <c r="HJC573" s="15"/>
      <c r="HJD573" s="83"/>
      <c r="HJE573" s="52"/>
      <c r="HJF573" s="70"/>
      <c r="HJG573" s="70"/>
      <c r="HJH573" s="70"/>
      <c r="HJI573" s="110"/>
      <c r="HJJ573" s="2"/>
      <c r="HJK573" s="15"/>
      <c r="HJL573" s="15"/>
      <c r="HJM573" s="83"/>
      <c r="HJN573" s="52"/>
      <c r="HJO573" s="70"/>
      <c r="HJP573" s="70"/>
      <c r="HJQ573" s="70"/>
      <c r="HJR573" s="110"/>
      <c r="HJS573" s="2"/>
      <c r="HJT573" s="15"/>
      <c r="HJU573" s="15"/>
      <c r="HJV573" s="83"/>
      <c r="HJW573" s="52"/>
      <c r="HJX573" s="70"/>
      <c r="HJY573" s="70"/>
      <c r="HJZ573" s="70"/>
      <c r="HKA573" s="110"/>
      <c r="HKB573" s="2"/>
      <c r="HKC573" s="15"/>
      <c r="HKD573" s="15"/>
      <c r="HKE573" s="83"/>
      <c r="HKF573" s="52"/>
      <c r="HKG573" s="70"/>
      <c r="HKH573" s="70"/>
      <c r="HKI573" s="70"/>
      <c r="HKJ573" s="110"/>
      <c r="HKK573" s="2"/>
      <c r="HKL573" s="15"/>
      <c r="HKM573" s="15"/>
      <c r="HKN573" s="83"/>
      <c r="HKO573" s="52"/>
      <c r="HKP573" s="70"/>
      <c r="HKQ573" s="70"/>
      <c r="HKR573" s="70"/>
      <c r="HKS573" s="110"/>
      <c r="HKT573" s="2"/>
      <c r="HKU573" s="15"/>
      <c r="HKV573" s="15"/>
      <c r="HKW573" s="83"/>
      <c r="HKX573" s="52"/>
      <c r="HKY573" s="70"/>
      <c r="HKZ573" s="70"/>
      <c r="HLA573" s="70"/>
      <c r="HLB573" s="110"/>
      <c r="HLC573" s="2"/>
      <c r="HLD573" s="15"/>
      <c r="HLE573" s="15"/>
      <c r="HLF573" s="83"/>
      <c r="HLG573" s="52"/>
      <c r="HLH573" s="70"/>
      <c r="HLI573" s="70"/>
      <c r="HLJ573" s="70"/>
      <c r="HLK573" s="110"/>
      <c r="HLL573" s="2"/>
      <c r="HLM573" s="15"/>
      <c r="HLN573" s="15"/>
      <c r="HLO573" s="83"/>
      <c r="HLP573" s="52"/>
      <c r="HLQ573" s="70"/>
      <c r="HLR573" s="70"/>
      <c r="HLS573" s="70"/>
      <c r="HLT573" s="110"/>
      <c r="HLU573" s="2"/>
      <c r="HLV573" s="15"/>
      <c r="HLW573" s="15"/>
      <c r="HLX573" s="83"/>
      <c r="HLY573" s="52"/>
      <c r="HLZ573" s="70"/>
      <c r="HMA573" s="70"/>
      <c r="HMB573" s="70"/>
      <c r="HMC573" s="110"/>
      <c r="HMD573" s="2"/>
      <c r="HME573" s="15"/>
      <c r="HMF573" s="15"/>
      <c r="HMG573" s="83"/>
      <c r="HMH573" s="52"/>
      <c r="HMI573" s="70"/>
      <c r="HMJ573" s="70"/>
      <c r="HMK573" s="70"/>
      <c r="HML573" s="110"/>
      <c r="HMM573" s="2"/>
      <c r="HMN573" s="15"/>
      <c r="HMO573" s="15"/>
      <c r="HMP573" s="83"/>
      <c r="HMQ573" s="52"/>
      <c r="HMR573" s="70"/>
      <c r="HMS573" s="70"/>
      <c r="HMT573" s="70"/>
      <c r="HMU573" s="110"/>
      <c r="HMV573" s="2"/>
      <c r="HMW573" s="15"/>
      <c r="HMX573" s="15"/>
      <c r="HMY573" s="83"/>
      <c r="HMZ573" s="52"/>
      <c r="HNA573" s="70"/>
      <c r="HNB573" s="70"/>
      <c r="HNC573" s="70"/>
      <c r="HND573" s="110"/>
      <c r="HNE573" s="2"/>
      <c r="HNF573" s="15"/>
      <c r="HNG573" s="15"/>
      <c r="HNH573" s="83"/>
      <c r="HNI573" s="52"/>
      <c r="HNJ573" s="70"/>
      <c r="HNK573" s="70"/>
      <c r="HNL573" s="70"/>
      <c r="HNM573" s="110"/>
      <c r="HNN573" s="2"/>
      <c r="HNO573" s="15"/>
      <c r="HNP573" s="15"/>
      <c r="HNQ573" s="83"/>
      <c r="HNR573" s="52"/>
      <c r="HNS573" s="70"/>
      <c r="HNT573" s="70"/>
      <c r="HNU573" s="70"/>
      <c r="HNV573" s="110"/>
      <c r="HNW573" s="2"/>
      <c r="HNX573" s="15"/>
      <c r="HNY573" s="15"/>
      <c r="HNZ573" s="83"/>
      <c r="HOA573" s="52"/>
      <c r="HOB573" s="70"/>
      <c r="HOC573" s="70"/>
      <c r="HOD573" s="70"/>
      <c r="HOE573" s="110"/>
      <c r="HOF573" s="2"/>
      <c r="HOG573" s="15"/>
      <c r="HOH573" s="15"/>
      <c r="HOI573" s="83"/>
      <c r="HOJ573" s="52"/>
      <c r="HOK573" s="70"/>
      <c r="HOL573" s="70"/>
      <c r="HOM573" s="70"/>
      <c r="HON573" s="110"/>
      <c r="HOO573" s="2"/>
      <c r="HOP573" s="15"/>
      <c r="HOQ573" s="15"/>
      <c r="HOR573" s="83"/>
      <c r="HOS573" s="52"/>
      <c r="HOT573" s="70"/>
      <c r="HOU573" s="70"/>
      <c r="HOV573" s="70"/>
      <c r="HOW573" s="110"/>
      <c r="HOX573" s="2"/>
      <c r="HOY573" s="15"/>
      <c r="HOZ573" s="15"/>
      <c r="HPA573" s="83"/>
      <c r="HPB573" s="52"/>
      <c r="HPC573" s="70"/>
      <c r="HPD573" s="70"/>
      <c r="HPE573" s="70"/>
      <c r="HPF573" s="110"/>
      <c r="HPG573" s="2"/>
      <c r="HPH573" s="15"/>
      <c r="HPI573" s="15"/>
      <c r="HPJ573" s="83"/>
      <c r="HPK573" s="52"/>
      <c r="HPL573" s="70"/>
      <c r="HPM573" s="70"/>
      <c r="HPN573" s="70"/>
      <c r="HPO573" s="110"/>
      <c r="HPP573" s="2"/>
      <c r="HPQ573" s="15"/>
      <c r="HPR573" s="15"/>
      <c r="HPS573" s="83"/>
      <c r="HPT573" s="52"/>
      <c r="HPU573" s="70"/>
      <c r="HPV573" s="70"/>
      <c r="HPW573" s="70"/>
      <c r="HPX573" s="110"/>
      <c r="HPY573" s="2"/>
      <c r="HPZ573" s="15"/>
      <c r="HQA573" s="15"/>
      <c r="HQB573" s="83"/>
      <c r="HQC573" s="52"/>
      <c r="HQD573" s="70"/>
      <c r="HQE573" s="70"/>
      <c r="HQF573" s="70"/>
      <c r="HQG573" s="110"/>
      <c r="HQH573" s="2"/>
      <c r="HQI573" s="15"/>
      <c r="HQJ573" s="15"/>
      <c r="HQK573" s="83"/>
      <c r="HQL573" s="52"/>
      <c r="HQM573" s="70"/>
      <c r="HQN573" s="70"/>
      <c r="HQO573" s="70"/>
      <c r="HQP573" s="110"/>
      <c r="HQQ573" s="2"/>
      <c r="HQR573" s="15"/>
      <c r="HQS573" s="15"/>
      <c r="HQT573" s="83"/>
      <c r="HQU573" s="52"/>
      <c r="HQV573" s="70"/>
      <c r="HQW573" s="70"/>
      <c r="HQX573" s="70"/>
      <c r="HQY573" s="110"/>
      <c r="HQZ573" s="2"/>
      <c r="HRA573" s="15"/>
      <c r="HRB573" s="15"/>
      <c r="HRC573" s="83"/>
      <c r="HRD573" s="52"/>
      <c r="HRE573" s="70"/>
      <c r="HRF573" s="70"/>
      <c r="HRG573" s="70"/>
      <c r="HRH573" s="110"/>
      <c r="HRI573" s="2"/>
      <c r="HRJ573" s="15"/>
      <c r="HRK573" s="15"/>
      <c r="HRL573" s="83"/>
      <c r="HRM573" s="52"/>
      <c r="HRN573" s="70"/>
      <c r="HRO573" s="70"/>
      <c r="HRP573" s="70"/>
      <c r="HRQ573" s="110"/>
      <c r="HRR573" s="2"/>
      <c r="HRS573" s="15"/>
      <c r="HRT573" s="15"/>
      <c r="HRU573" s="83"/>
      <c r="HRV573" s="52"/>
      <c r="HRW573" s="70"/>
      <c r="HRX573" s="70"/>
      <c r="HRY573" s="70"/>
      <c r="HRZ573" s="110"/>
      <c r="HSA573" s="2"/>
      <c r="HSB573" s="15"/>
      <c r="HSC573" s="15"/>
      <c r="HSD573" s="83"/>
      <c r="HSE573" s="52"/>
      <c r="HSF573" s="70"/>
      <c r="HSG573" s="70"/>
      <c r="HSH573" s="70"/>
      <c r="HSI573" s="110"/>
      <c r="HSJ573" s="2"/>
      <c r="HSK573" s="15"/>
      <c r="HSL573" s="15"/>
      <c r="HSM573" s="83"/>
      <c r="HSN573" s="52"/>
      <c r="HSO573" s="70"/>
      <c r="HSP573" s="70"/>
      <c r="HSQ573" s="70"/>
      <c r="HSR573" s="110"/>
      <c r="HSS573" s="2"/>
      <c r="HST573" s="15"/>
      <c r="HSU573" s="15"/>
      <c r="HSV573" s="83"/>
      <c r="HSW573" s="52"/>
      <c r="HSX573" s="70"/>
      <c r="HSY573" s="70"/>
      <c r="HSZ573" s="70"/>
      <c r="HTA573" s="110"/>
      <c r="HTB573" s="2"/>
      <c r="HTC573" s="15"/>
      <c r="HTD573" s="15"/>
      <c r="HTE573" s="83"/>
      <c r="HTF573" s="52"/>
      <c r="HTG573" s="70"/>
      <c r="HTH573" s="70"/>
      <c r="HTI573" s="70"/>
      <c r="HTJ573" s="110"/>
      <c r="HTK573" s="2"/>
      <c r="HTL573" s="15"/>
      <c r="HTM573" s="15"/>
      <c r="HTN573" s="83"/>
      <c r="HTO573" s="52"/>
      <c r="HTP573" s="70"/>
      <c r="HTQ573" s="70"/>
      <c r="HTR573" s="70"/>
      <c r="HTS573" s="110"/>
      <c r="HTT573" s="2"/>
      <c r="HTU573" s="15"/>
      <c r="HTV573" s="15"/>
      <c r="HTW573" s="83"/>
      <c r="HTX573" s="52"/>
      <c r="HTY573" s="70"/>
      <c r="HTZ573" s="70"/>
      <c r="HUA573" s="70"/>
      <c r="HUB573" s="110"/>
      <c r="HUC573" s="2"/>
      <c r="HUD573" s="15"/>
      <c r="HUE573" s="15"/>
      <c r="HUF573" s="83"/>
      <c r="HUG573" s="52"/>
      <c r="HUH573" s="70"/>
      <c r="HUI573" s="70"/>
      <c r="HUJ573" s="70"/>
      <c r="HUK573" s="110"/>
      <c r="HUL573" s="2"/>
      <c r="HUM573" s="15"/>
      <c r="HUN573" s="15"/>
      <c r="HUO573" s="83"/>
      <c r="HUP573" s="52"/>
      <c r="HUQ573" s="70"/>
      <c r="HUR573" s="70"/>
      <c r="HUS573" s="70"/>
      <c r="HUT573" s="110"/>
      <c r="HUU573" s="2"/>
      <c r="HUV573" s="15"/>
      <c r="HUW573" s="15"/>
      <c r="HUX573" s="83"/>
      <c r="HUY573" s="52"/>
      <c r="HUZ573" s="70"/>
      <c r="HVA573" s="70"/>
      <c r="HVB573" s="70"/>
      <c r="HVC573" s="110"/>
      <c r="HVD573" s="2"/>
      <c r="HVE573" s="15"/>
      <c r="HVF573" s="15"/>
      <c r="HVG573" s="83"/>
      <c r="HVH573" s="52"/>
      <c r="HVI573" s="70"/>
      <c r="HVJ573" s="70"/>
      <c r="HVK573" s="70"/>
      <c r="HVL573" s="110"/>
      <c r="HVM573" s="2"/>
      <c r="HVN573" s="15"/>
      <c r="HVO573" s="15"/>
      <c r="HVP573" s="83"/>
      <c r="HVQ573" s="52"/>
      <c r="HVR573" s="70"/>
      <c r="HVS573" s="70"/>
      <c r="HVT573" s="70"/>
      <c r="HVU573" s="110"/>
      <c r="HVV573" s="2"/>
      <c r="HVW573" s="15"/>
      <c r="HVX573" s="15"/>
      <c r="HVY573" s="83"/>
      <c r="HVZ573" s="52"/>
      <c r="HWA573" s="70"/>
      <c r="HWB573" s="70"/>
      <c r="HWC573" s="70"/>
      <c r="HWD573" s="110"/>
      <c r="HWE573" s="2"/>
      <c r="HWF573" s="15"/>
      <c r="HWG573" s="15"/>
      <c r="HWH573" s="83"/>
      <c r="HWI573" s="52"/>
      <c r="HWJ573" s="70"/>
      <c r="HWK573" s="70"/>
      <c r="HWL573" s="70"/>
      <c r="HWM573" s="110"/>
      <c r="HWN573" s="2"/>
      <c r="HWO573" s="15"/>
      <c r="HWP573" s="15"/>
      <c r="HWQ573" s="83"/>
      <c r="HWR573" s="52"/>
      <c r="HWS573" s="70"/>
      <c r="HWT573" s="70"/>
      <c r="HWU573" s="70"/>
      <c r="HWV573" s="110"/>
      <c r="HWW573" s="2"/>
      <c r="HWX573" s="15"/>
      <c r="HWY573" s="15"/>
      <c r="HWZ573" s="83"/>
      <c r="HXA573" s="52"/>
      <c r="HXB573" s="70"/>
      <c r="HXC573" s="70"/>
      <c r="HXD573" s="70"/>
      <c r="HXE573" s="110"/>
      <c r="HXF573" s="2"/>
      <c r="HXG573" s="15"/>
      <c r="HXH573" s="15"/>
      <c r="HXI573" s="83"/>
      <c r="HXJ573" s="52"/>
      <c r="HXK573" s="70"/>
      <c r="HXL573" s="70"/>
      <c r="HXM573" s="70"/>
      <c r="HXN573" s="110"/>
      <c r="HXO573" s="2"/>
      <c r="HXP573" s="15"/>
      <c r="HXQ573" s="15"/>
      <c r="HXR573" s="83"/>
      <c r="HXS573" s="52"/>
      <c r="HXT573" s="70"/>
      <c r="HXU573" s="70"/>
      <c r="HXV573" s="70"/>
      <c r="HXW573" s="110"/>
      <c r="HXX573" s="2"/>
      <c r="HXY573" s="15"/>
      <c r="HXZ573" s="15"/>
      <c r="HYA573" s="83"/>
      <c r="HYB573" s="52"/>
      <c r="HYC573" s="70"/>
      <c r="HYD573" s="70"/>
      <c r="HYE573" s="70"/>
      <c r="HYF573" s="110"/>
      <c r="HYG573" s="2"/>
      <c r="HYH573" s="15"/>
      <c r="HYI573" s="15"/>
      <c r="HYJ573" s="83"/>
      <c r="HYK573" s="52"/>
      <c r="HYL573" s="70"/>
      <c r="HYM573" s="70"/>
      <c r="HYN573" s="70"/>
      <c r="HYO573" s="110"/>
      <c r="HYP573" s="2"/>
      <c r="HYQ573" s="15"/>
      <c r="HYR573" s="15"/>
      <c r="HYS573" s="83"/>
      <c r="HYT573" s="52"/>
      <c r="HYU573" s="70"/>
      <c r="HYV573" s="70"/>
      <c r="HYW573" s="70"/>
      <c r="HYX573" s="110"/>
      <c r="HYY573" s="2"/>
      <c r="HYZ573" s="15"/>
      <c r="HZA573" s="15"/>
      <c r="HZB573" s="83"/>
      <c r="HZC573" s="52"/>
      <c r="HZD573" s="70"/>
      <c r="HZE573" s="70"/>
      <c r="HZF573" s="70"/>
      <c r="HZG573" s="110"/>
      <c r="HZH573" s="2"/>
      <c r="HZI573" s="15"/>
      <c r="HZJ573" s="15"/>
      <c r="HZK573" s="83"/>
      <c r="HZL573" s="52"/>
      <c r="HZM573" s="70"/>
      <c r="HZN573" s="70"/>
      <c r="HZO573" s="70"/>
      <c r="HZP573" s="110"/>
      <c r="HZQ573" s="2"/>
      <c r="HZR573" s="15"/>
      <c r="HZS573" s="15"/>
      <c r="HZT573" s="83"/>
      <c r="HZU573" s="52"/>
      <c r="HZV573" s="70"/>
      <c r="HZW573" s="70"/>
      <c r="HZX573" s="70"/>
      <c r="HZY573" s="110"/>
      <c r="HZZ573" s="2"/>
      <c r="IAA573" s="15"/>
      <c r="IAB573" s="15"/>
      <c r="IAC573" s="83"/>
      <c r="IAD573" s="52"/>
      <c r="IAE573" s="70"/>
      <c r="IAF573" s="70"/>
      <c r="IAG573" s="70"/>
      <c r="IAH573" s="110"/>
      <c r="IAI573" s="2"/>
      <c r="IAJ573" s="15"/>
      <c r="IAK573" s="15"/>
      <c r="IAL573" s="83"/>
      <c r="IAM573" s="52"/>
      <c r="IAN573" s="70"/>
      <c r="IAO573" s="70"/>
      <c r="IAP573" s="70"/>
      <c r="IAQ573" s="110"/>
      <c r="IAR573" s="2"/>
      <c r="IAS573" s="15"/>
      <c r="IAT573" s="15"/>
      <c r="IAU573" s="83"/>
      <c r="IAV573" s="52"/>
      <c r="IAW573" s="70"/>
      <c r="IAX573" s="70"/>
      <c r="IAY573" s="70"/>
      <c r="IAZ573" s="110"/>
      <c r="IBA573" s="2"/>
      <c r="IBB573" s="15"/>
      <c r="IBC573" s="15"/>
      <c r="IBD573" s="83"/>
      <c r="IBE573" s="52"/>
      <c r="IBF573" s="70"/>
      <c r="IBG573" s="70"/>
      <c r="IBH573" s="70"/>
      <c r="IBI573" s="110"/>
      <c r="IBJ573" s="2"/>
      <c r="IBK573" s="15"/>
      <c r="IBL573" s="15"/>
      <c r="IBM573" s="83"/>
      <c r="IBN573" s="52"/>
      <c r="IBO573" s="70"/>
      <c r="IBP573" s="70"/>
      <c r="IBQ573" s="70"/>
      <c r="IBR573" s="110"/>
      <c r="IBS573" s="2"/>
      <c r="IBT573" s="15"/>
      <c r="IBU573" s="15"/>
      <c r="IBV573" s="83"/>
      <c r="IBW573" s="52"/>
      <c r="IBX573" s="70"/>
      <c r="IBY573" s="70"/>
      <c r="IBZ573" s="70"/>
      <c r="ICA573" s="110"/>
      <c r="ICB573" s="2"/>
      <c r="ICC573" s="15"/>
      <c r="ICD573" s="15"/>
      <c r="ICE573" s="83"/>
      <c r="ICF573" s="52"/>
      <c r="ICG573" s="70"/>
      <c r="ICH573" s="70"/>
      <c r="ICI573" s="70"/>
      <c r="ICJ573" s="110"/>
      <c r="ICK573" s="2"/>
      <c r="ICL573" s="15"/>
      <c r="ICM573" s="15"/>
      <c r="ICN573" s="83"/>
      <c r="ICO573" s="52"/>
      <c r="ICP573" s="70"/>
      <c r="ICQ573" s="70"/>
      <c r="ICR573" s="70"/>
      <c r="ICS573" s="110"/>
      <c r="ICT573" s="2"/>
      <c r="ICU573" s="15"/>
      <c r="ICV573" s="15"/>
      <c r="ICW573" s="83"/>
      <c r="ICX573" s="52"/>
      <c r="ICY573" s="70"/>
      <c r="ICZ573" s="70"/>
      <c r="IDA573" s="70"/>
      <c r="IDB573" s="110"/>
      <c r="IDC573" s="2"/>
      <c r="IDD573" s="15"/>
      <c r="IDE573" s="15"/>
      <c r="IDF573" s="83"/>
      <c r="IDG573" s="52"/>
      <c r="IDH573" s="70"/>
      <c r="IDI573" s="70"/>
      <c r="IDJ573" s="70"/>
      <c r="IDK573" s="110"/>
      <c r="IDL573" s="2"/>
      <c r="IDM573" s="15"/>
      <c r="IDN573" s="15"/>
      <c r="IDO573" s="83"/>
      <c r="IDP573" s="52"/>
      <c r="IDQ573" s="70"/>
      <c r="IDR573" s="70"/>
      <c r="IDS573" s="70"/>
      <c r="IDT573" s="110"/>
      <c r="IDU573" s="2"/>
      <c r="IDV573" s="15"/>
      <c r="IDW573" s="15"/>
      <c r="IDX573" s="83"/>
      <c r="IDY573" s="52"/>
      <c r="IDZ573" s="70"/>
      <c r="IEA573" s="70"/>
      <c r="IEB573" s="70"/>
      <c r="IEC573" s="110"/>
      <c r="IED573" s="2"/>
      <c r="IEE573" s="15"/>
      <c r="IEF573" s="15"/>
      <c r="IEG573" s="83"/>
      <c r="IEH573" s="52"/>
      <c r="IEI573" s="70"/>
      <c r="IEJ573" s="70"/>
      <c r="IEK573" s="70"/>
      <c r="IEL573" s="110"/>
      <c r="IEM573" s="2"/>
      <c r="IEN573" s="15"/>
      <c r="IEO573" s="15"/>
      <c r="IEP573" s="83"/>
      <c r="IEQ573" s="52"/>
      <c r="IER573" s="70"/>
      <c r="IES573" s="70"/>
      <c r="IET573" s="70"/>
      <c r="IEU573" s="110"/>
      <c r="IEV573" s="2"/>
      <c r="IEW573" s="15"/>
      <c r="IEX573" s="15"/>
      <c r="IEY573" s="83"/>
      <c r="IEZ573" s="52"/>
      <c r="IFA573" s="70"/>
      <c r="IFB573" s="70"/>
      <c r="IFC573" s="70"/>
      <c r="IFD573" s="110"/>
      <c r="IFE573" s="2"/>
      <c r="IFF573" s="15"/>
      <c r="IFG573" s="15"/>
      <c r="IFH573" s="83"/>
      <c r="IFI573" s="52"/>
      <c r="IFJ573" s="70"/>
      <c r="IFK573" s="70"/>
      <c r="IFL573" s="70"/>
      <c r="IFM573" s="110"/>
      <c r="IFN573" s="2"/>
      <c r="IFO573" s="15"/>
      <c r="IFP573" s="15"/>
      <c r="IFQ573" s="83"/>
      <c r="IFR573" s="52"/>
      <c r="IFS573" s="70"/>
      <c r="IFT573" s="70"/>
      <c r="IFU573" s="70"/>
      <c r="IFV573" s="110"/>
      <c r="IFW573" s="2"/>
      <c r="IFX573" s="15"/>
      <c r="IFY573" s="15"/>
      <c r="IFZ573" s="83"/>
      <c r="IGA573" s="52"/>
      <c r="IGB573" s="70"/>
      <c r="IGC573" s="70"/>
      <c r="IGD573" s="70"/>
      <c r="IGE573" s="110"/>
      <c r="IGF573" s="2"/>
      <c r="IGG573" s="15"/>
      <c r="IGH573" s="15"/>
      <c r="IGI573" s="83"/>
      <c r="IGJ573" s="52"/>
      <c r="IGK573" s="70"/>
      <c r="IGL573" s="70"/>
      <c r="IGM573" s="70"/>
      <c r="IGN573" s="110"/>
      <c r="IGO573" s="2"/>
      <c r="IGP573" s="15"/>
      <c r="IGQ573" s="15"/>
      <c r="IGR573" s="83"/>
      <c r="IGS573" s="52"/>
      <c r="IGT573" s="70"/>
      <c r="IGU573" s="70"/>
      <c r="IGV573" s="70"/>
      <c r="IGW573" s="110"/>
      <c r="IGX573" s="2"/>
      <c r="IGY573" s="15"/>
      <c r="IGZ573" s="15"/>
      <c r="IHA573" s="83"/>
      <c r="IHB573" s="52"/>
      <c r="IHC573" s="70"/>
      <c r="IHD573" s="70"/>
      <c r="IHE573" s="70"/>
      <c r="IHF573" s="110"/>
      <c r="IHG573" s="2"/>
      <c r="IHH573" s="15"/>
      <c r="IHI573" s="15"/>
      <c r="IHJ573" s="83"/>
      <c r="IHK573" s="52"/>
      <c r="IHL573" s="70"/>
      <c r="IHM573" s="70"/>
      <c r="IHN573" s="70"/>
      <c r="IHO573" s="110"/>
      <c r="IHP573" s="2"/>
      <c r="IHQ573" s="15"/>
      <c r="IHR573" s="15"/>
      <c r="IHS573" s="83"/>
      <c r="IHT573" s="52"/>
      <c r="IHU573" s="70"/>
      <c r="IHV573" s="70"/>
      <c r="IHW573" s="70"/>
      <c r="IHX573" s="110"/>
      <c r="IHY573" s="2"/>
      <c r="IHZ573" s="15"/>
      <c r="IIA573" s="15"/>
      <c r="IIB573" s="83"/>
      <c r="IIC573" s="52"/>
      <c r="IID573" s="70"/>
      <c r="IIE573" s="70"/>
      <c r="IIF573" s="70"/>
      <c r="IIG573" s="110"/>
      <c r="IIH573" s="2"/>
      <c r="III573" s="15"/>
      <c r="IIJ573" s="15"/>
      <c r="IIK573" s="83"/>
      <c r="IIL573" s="52"/>
      <c r="IIM573" s="70"/>
      <c r="IIN573" s="70"/>
      <c r="IIO573" s="70"/>
      <c r="IIP573" s="110"/>
      <c r="IIQ573" s="2"/>
      <c r="IIR573" s="15"/>
      <c r="IIS573" s="15"/>
      <c r="IIT573" s="83"/>
      <c r="IIU573" s="52"/>
      <c r="IIV573" s="70"/>
      <c r="IIW573" s="70"/>
      <c r="IIX573" s="70"/>
      <c r="IIY573" s="110"/>
      <c r="IIZ573" s="2"/>
      <c r="IJA573" s="15"/>
      <c r="IJB573" s="15"/>
      <c r="IJC573" s="83"/>
      <c r="IJD573" s="52"/>
      <c r="IJE573" s="70"/>
      <c r="IJF573" s="70"/>
      <c r="IJG573" s="70"/>
      <c r="IJH573" s="110"/>
      <c r="IJI573" s="2"/>
      <c r="IJJ573" s="15"/>
      <c r="IJK573" s="15"/>
      <c r="IJL573" s="83"/>
      <c r="IJM573" s="52"/>
      <c r="IJN573" s="70"/>
      <c r="IJO573" s="70"/>
      <c r="IJP573" s="70"/>
      <c r="IJQ573" s="110"/>
      <c r="IJR573" s="2"/>
      <c r="IJS573" s="15"/>
      <c r="IJT573" s="15"/>
      <c r="IJU573" s="83"/>
      <c r="IJV573" s="52"/>
      <c r="IJW573" s="70"/>
      <c r="IJX573" s="70"/>
      <c r="IJY573" s="70"/>
      <c r="IJZ573" s="110"/>
      <c r="IKA573" s="2"/>
      <c r="IKB573" s="15"/>
      <c r="IKC573" s="15"/>
      <c r="IKD573" s="83"/>
      <c r="IKE573" s="52"/>
      <c r="IKF573" s="70"/>
      <c r="IKG573" s="70"/>
      <c r="IKH573" s="70"/>
      <c r="IKI573" s="110"/>
      <c r="IKJ573" s="2"/>
      <c r="IKK573" s="15"/>
      <c r="IKL573" s="15"/>
      <c r="IKM573" s="83"/>
      <c r="IKN573" s="52"/>
      <c r="IKO573" s="70"/>
      <c r="IKP573" s="70"/>
      <c r="IKQ573" s="70"/>
      <c r="IKR573" s="110"/>
      <c r="IKS573" s="2"/>
      <c r="IKT573" s="15"/>
      <c r="IKU573" s="15"/>
      <c r="IKV573" s="83"/>
      <c r="IKW573" s="52"/>
      <c r="IKX573" s="70"/>
      <c r="IKY573" s="70"/>
      <c r="IKZ573" s="70"/>
      <c r="ILA573" s="110"/>
      <c r="ILB573" s="2"/>
      <c r="ILC573" s="15"/>
      <c r="ILD573" s="15"/>
      <c r="ILE573" s="83"/>
      <c r="ILF573" s="52"/>
      <c r="ILG573" s="70"/>
      <c r="ILH573" s="70"/>
      <c r="ILI573" s="70"/>
      <c r="ILJ573" s="110"/>
      <c r="ILK573" s="2"/>
      <c r="ILL573" s="15"/>
      <c r="ILM573" s="15"/>
      <c r="ILN573" s="83"/>
      <c r="ILO573" s="52"/>
      <c r="ILP573" s="70"/>
      <c r="ILQ573" s="70"/>
      <c r="ILR573" s="70"/>
      <c r="ILS573" s="110"/>
      <c r="ILT573" s="2"/>
      <c r="ILU573" s="15"/>
      <c r="ILV573" s="15"/>
      <c r="ILW573" s="83"/>
      <c r="ILX573" s="52"/>
      <c r="ILY573" s="70"/>
      <c r="ILZ573" s="70"/>
      <c r="IMA573" s="70"/>
      <c r="IMB573" s="110"/>
      <c r="IMC573" s="2"/>
      <c r="IMD573" s="15"/>
      <c r="IME573" s="15"/>
      <c r="IMF573" s="83"/>
      <c r="IMG573" s="52"/>
      <c r="IMH573" s="70"/>
      <c r="IMI573" s="70"/>
      <c r="IMJ573" s="70"/>
      <c r="IMK573" s="110"/>
      <c r="IML573" s="2"/>
      <c r="IMM573" s="15"/>
      <c r="IMN573" s="15"/>
      <c r="IMO573" s="83"/>
      <c r="IMP573" s="52"/>
      <c r="IMQ573" s="70"/>
      <c r="IMR573" s="70"/>
      <c r="IMS573" s="70"/>
      <c r="IMT573" s="110"/>
      <c r="IMU573" s="2"/>
      <c r="IMV573" s="15"/>
      <c r="IMW573" s="15"/>
      <c r="IMX573" s="83"/>
      <c r="IMY573" s="52"/>
      <c r="IMZ573" s="70"/>
      <c r="INA573" s="70"/>
      <c r="INB573" s="70"/>
      <c r="INC573" s="110"/>
      <c r="IND573" s="2"/>
      <c r="INE573" s="15"/>
      <c r="INF573" s="15"/>
      <c r="ING573" s="83"/>
      <c r="INH573" s="52"/>
      <c r="INI573" s="70"/>
      <c r="INJ573" s="70"/>
      <c r="INK573" s="70"/>
      <c r="INL573" s="110"/>
      <c r="INM573" s="2"/>
      <c r="INN573" s="15"/>
      <c r="INO573" s="15"/>
      <c r="INP573" s="83"/>
      <c r="INQ573" s="52"/>
      <c r="INR573" s="70"/>
      <c r="INS573" s="70"/>
      <c r="INT573" s="70"/>
      <c r="INU573" s="110"/>
      <c r="INV573" s="2"/>
      <c r="INW573" s="15"/>
      <c r="INX573" s="15"/>
      <c r="INY573" s="83"/>
      <c r="INZ573" s="52"/>
      <c r="IOA573" s="70"/>
      <c r="IOB573" s="70"/>
      <c r="IOC573" s="70"/>
      <c r="IOD573" s="110"/>
      <c r="IOE573" s="2"/>
      <c r="IOF573" s="15"/>
      <c r="IOG573" s="15"/>
      <c r="IOH573" s="83"/>
      <c r="IOI573" s="52"/>
      <c r="IOJ573" s="70"/>
      <c r="IOK573" s="70"/>
      <c r="IOL573" s="70"/>
      <c r="IOM573" s="110"/>
      <c r="ION573" s="2"/>
      <c r="IOO573" s="15"/>
      <c r="IOP573" s="15"/>
      <c r="IOQ573" s="83"/>
      <c r="IOR573" s="52"/>
      <c r="IOS573" s="70"/>
      <c r="IOT573" s="70"/>
      <c r="IOU573" s="70"/>
      <c r="IOV573" s="110"/>
      <c r="IOW573" s="2"/>
      <c r="IOX573" s="15"/>
      <c r="IOY573" s="15"/>
      <c r="IOZ573" s="83"/>
      <c r="IPA573" s="52"/>
      <c r="IPB573" s="70"/>
      <c r="IPC573" s="70"/>
      <c r="IPD573" s="70"/>
      <c r="IPE573" s="110"/>
      <c r="IPF573" s="2"/>
      <c r="IPG573" s="15"/>
      <c r="IPH573" s="15"/>
      <c r="IPI573" s="83"/>
      <c r="IPJ573" s="52"/>
      <c r="IPK573" s="70"/>
      <c r="IPL573" s="70"/>
      <c r="IPM573" s="70"/>
      <c r="IPN573" s="110"/>
      <c r="IPO573" s="2"/>
      <c r="IPP573" s="15"/>
      <c r="IPQ573" s="15"/>
      <c r="IPR573" s="83"/>
      <c r="IPS573" s="52"/>
      <c r="IPT573" s="70"/>
      <c r="IPU573" s="70"/>
      <c r="IPV573" s="70"/>
      <c r="IPW573" s="110"/>
      <c r="IPX573" s="2"/>
      <c r="IPY573" s="15"/>
      <c r="IPZ573" s="15"/>
      <c r="IQA573" s="83"/>
      <c r="IQB573" s="52"/>
      <c r="IQC573" s="70"/>
      <c r="IQD573" s="70"/>
      <c r="IQE573" s="70"/>
      <c r="IQF573" s="110"/>
      <c r="IQG573" s="2"/>
      <c r="IQH573" s="15"/>
      <c r="IQI573" s="15"/>
      <c r="IQJ573" s="83"/>
      <c r="IQK573" s="52"/>
      <c r="IQL573" s="70"/>
      <c r="IQM573" s="70"/>
      <c r="IQN573" s="70"/>
      <c r="IQO573" s="110"/>
      <c r="IQP573" s="2"/>
      <c r="IQQ573" s="15"/>
      <c r="IQR573" s="15"/>
      <c r="IQS573" s="83"/>
      <c r="IQT573" s="52"/>
      <c r="IQU573" s="70"/>
      <c r="IQV573" s="70"/>
      <c r="IQW573" s="70"/>
      <c r="IQX573" s="110"/>
      <c r="IQY573" s="2"/>
      <c r="IQZ573" s="15"/>
      <c r="IRA573" s="15"/>
      <c r="IRB573" s="83"/>
      <c r="IRC573" s="52"/>
      <c r="IRD573" s="70"/>
      <c r="IRE573" s="70"/>
      <c r="IRF573" s="70"/>
      <c r="IRG573" s="110"/>
      <c r="IRH573" s="2"/>
      <c r="IRI573" s="15"/>
      <c r="IRJ573" s="15"/>
      <c r="IRK573" s="83"/>
      <c r="IRL573" s="52"/>
      <c r="IRM573" s="70"/>
      <c r="IRN573" s="70"/>
      <c r="IRO573" s="70"/>
      <c r="IRP573" s="110"/>
      <c r="IRQ573" s="2"/>
      <c r="IRR573" s="15"/>
      <c r="IRS573" s="15"/>
      <c r="IRT573" s="83"/>
      <c r="IRU573" s="52"/>
      <c r="IRV573" s="70"/>
      <c r="IRW573" s="70"/>
      <c r="IRX573" s="70"/>
      <c r="IRY573" s="110"/>
      <c r="IRZ573" s="2"/>
      <c r="ISA573" s="15"/>
      <c r="ISB573" s="15"/>
      <c r="ISC573" s="83"/>
      <c r="ISD573" s="52"/>
      <c r="ISE573" s="70"/>
      <c r="ISF573" s="70"/>
      <c r="ISG573" s="70"/>
      <c r="ISH573" s="110"/>
      <c r="ISI573" s="2"/>
      <c r="ISJ573" s="15"/>
      <c r="ISK573" s="15"/>
      <c r="ISL573" s="83"/>
      <c r="ISM573" s="52"/>
      <c r="ISN573" s="70"/>
      <c r="ISO573" s="70"/>
      <c r="ISP573" s="70"/>
      <c r="ISQ573" s="110"/>
      <c r="ISR573" s="2"/>
      <c r="ISS573" s="15"/>
      <c r="IST573" s="15"/>
      <c r="ISU573" s="83"/>
      <c r="ISV573" s="52"/>
      <c r="ISW573" s="70"/>
      <c r="ISX573" s="70"/>
      <c r="ISY573" s="70"/>
      <c r="ISZ573" s="110"/>
      <c r="ITA573" s="2"/>
      <c r="ITB573" s="15"/>
      <c r="ITC573" s="15"/>
      <c r="ITD573" s="83"/>
      <c r="ITE573" s="52"/>
      <c r="ITF573" s="70"/>
      <c r="ITG573" s="70"/>
      <c r="ITH573" s="70"/>
      <c r="ITI573" s="110"/>
      <c r="ITJ573" s="2"/>
      <c r="ITK573" s="15"/>
      <c r="ITL573" s="15"/>
      <c r="ITM573" s="83"/>
      <c r="ITN573" s="52"/>
      <c r="ITO573" s="70"/>
      <c r="ITP573" s="70"/>
      <c r="ITQ573" s="70"/>
      <c r="ITR573" s="110"/>
      <c r="ITS573" s="2"/>
      <c r="ITT573" s="15"/>
      <c r="ITU573" s="15"/>
      <c r="ITV573" s="83"/>
      <c r="ITW573" s="52"/>
      <c r="ITX573" s="70"/>
      <c r="ITY573" s="70"/>
      <c r="ITZ573" s="70"/>
      <c r="IUA573" s="110"/>
      <c r="IUB573" s="2"/>
      <c r="IUC573" s="15"/>
      <c r="IUD573" s="15"/>
      <c r="IUE573" s="83"/>
      <c r="IUF573" s="52"/>
      <c r="IUG573" s="70"/>
      <c r="IUH573" s="70"/>
      <c r="IUI573" s="70"/>
      <c r="IUJ573" s="110"/>
      <c r="IUK573" s="2"/>
      <c r="IUL573" s="15"/>
      <c r="IUM573" s="15"/>
      <c r="IUN573" s="83"/>
      <c r="IUO573" s="52"/>
      <c r="IUP573" s="70"/>
      <c r="IUQ573" s="70"/>
      <c r="IUR573" s="70"/>
      <c r="IUS573" s="110"/>
      <c r="IUT573" s="2"/>
      <c r="IUU573" s="15"/>
      <c r="IUV573" s="15"/>
      <c r="IUW573" s="83"/>
      <c r="IUX573" s="52"/>
      <c r="IUY573" s="70"/>
      <c r="IUZ573" s="70"/>
      <c r="IVA573" s="70"/>
      <c r="IVB573" s="110"/>
      <c r="IVC573" s="2"/>
      <c r="IVD573" s="15"/>
      <c r="IVE573" s="15"/>
      <c r="IVF573" s="83"/>
      <c r="IVG573" s="52"/>
      <c r="IVH573" s="70"/>
      <c r="IVI573" s="70"/>
      <c r="IVJ573" s="70"/>
      <c r="IVK573" s="110"/>
      <c r="IVL573" s="2"/>
      <c r="IVM573" s="15"/>
      <c r="IVN573" s="15"/>
      <c r="IVO573" s="83"/>
      <c r="IVP573" s="52"/>
      <c r="IVQ573" s="70"/>
      <c r="IVR573" s="70"/>
      <c r="IVS573" s="70"/>
      <c r="IVT573" s="110"/>
      <c r="IVU573" s="2"/>
      <c r="IVV573" s="15"/>
      <c r="IVW573" s="15"/>
      <c r="IVX573" s="83"/>
      <c r="IVY573" s="52"/>
      <c r="IVZ573" s="70"/>
      <c r="IWA573" s="70"/>
      <c r="IWB573" s="70"/>
      <c r="IWC573" s="110"/>
      <c r="IWD573" s="2"/>
      <c r="IWE573" s="15"/>
      <c r="IWF573" s="15"/>
      <c r="IWG573" s="83"/>
      <c r="IWH573" s="52"/>
      <c r="IWI573" s="70"/>
      <c r="IWJ573" s="70"/>
      <c r="IWK573" s="70"/>
      <c r="IWL573" s="110"/>
      <c r="IWM573" s="2"/>
      <c r="IWN573" s="15"/>
      <c r="IWO573" s="15"/>
      <c r="IWP573" s="83"/>
      <c r="IWQ573" s="52"/>
      <c r="IWR573" s="70"/>
      <c r="IWS573" s="70"/>
      <c r="IWT573" s="70"/>
      <c r="IWU573" s="110"/>
      <c r="IWV573" s="2"/>
      <c r="IWW573" s="15"/>
      <c r="IWX573" s="15"/>
      <c r="IWY573" s="83"/>
      <c r="IWZ573" s="52"/>
      <c r="IXA573" s="70"/>
      <c r="IXB573" s="70"/>
      <c r="IXC573" s="70"/>
      <c r="IXD573" s="110"/>
      <c r="IXE573" s="2"/>
      <c r="IXF573" s="15"/>
      <c r="IXG573" s="15"/>
      <c r="IXH573" s="83"/>
      <c r="IXI573" s="52"/>
      <c r="IXJ573" s="70"/>
      <c r="IXK573" s="70"/>
      <c r="IXL573" s="70"/>
      <c r="IXM573" s="110"/>
      <c r="IXN573" s="2"/>
      <c r="IXO573" s="15"/>
      <c r="IXP573" s="15"/>
      <c r="IXQ573" s="83"/>
      <c r="IXR573" s="52"/>
      <c r="IXS573" s="70"/>
      <c r="IXT573" s="70"/>
      <c r="IXU573" s="70"/>
      <c r="IXV573" s="110"/>
      <c r="IXW573" s="2"/>
      <c r="IXX573" s="15"/>
      <c r="IXY573" s="15"/>
      <c r="IXZ573" s="83"/>
      <c r="IYA573" s="52"/>
      <c r="IYB573" s="70"/>
      <c r="IYC573" s="70"/>
      <c r="IYD573" s="70"/>
      <c r="IYE573" s="110"/>
      <c r="IYF573" s="2"/>
      <c r="IYG573" s="15"/>
      <c r="IYH573" s="15"/>
      <c r="IYI573" s="83"/>
      <c r="IYJ573" s="52"/>
      <c r="IYK573" s="70"/>
      <c r="IYL573" s="70"/>
      <c r="IYM573" s="70"/>
      <c r="IYN573" s="110"/>
      <c r="IYO573" s="2"/>
      <c r="IYP573" s="15"/>
      <c r="IYQ573" s="15"/>
      <c r="IYR573" s="83"/>
      <c r="IYS573" s="52"/>
      <c r="IYT573" s="70"/>
      <c r="IYU573" s="70"/>
      <c r="IYV573" s="70"/>
      <c r="IYW573" s="110"/>
      <c r="IYX573" s="2"/>
      <c r="IYY573" s="15"/>
      <c r="IYZ573" s="15"/>
      <c r="IZA573" s="83"/>
      <c r="IZB573" s="52"/>
      <c r="IZC573" s="70"/>
      <c r="IZD573" s="70"/>
      <c r="IZE573" s="70"/>
      <c r="IZF573" s="110"/>
      <c r="IZG573" s="2"/>
      <c r="IZH573" s="15"/>
      <c r="IZI573" s="15"/>
      <c r="IZJ573" s="83"/>
      <c r="IZK573" s="52"/>
      <c r="IZL573" s="70"/>
      <c r="IZM573" s="70"/>
      <c r="IZN573" s="70"/>
      <c r="IZO573" s="110"/>
      <c r="IZP573" s="2"/>
      <c r="IZQ573" s="15"/>
      <c r="IZR573" s="15"/>
      <c r="IZS573" s="83"/>
      <c r="IZT573" s="52"/>
      <c r="IZU573" s="70"/>
      <c r="IZV573" s="70"/>
      <c r="IZW573" s="70"/>
      <c r="IZX573" s="110"/>
      <c r="IZY573" s="2"/>
      <c r="IZZ573" s="15"/>
      <c r="JAA573" s="15"/>
      <c r="JAB573" s="83"/>
      <c r="JAC573" s="52"/>
      <c r="JAD573" s="70"/>
      <c r="JAE573" s="70"/>
      <c r="JAF573" s="70"/>
      <c r="JAG573" s="110"/>
      <c r="JAH573" s="2"/>
      <c r="JAI573" s="15"/>
      <c r="JAJ573" s="15"/>
      <c r="JAK573" s="83"/>
      <c r="JAL573" s="52"/>
      <c r="JAM573" s="70"/>
      <c r="JAN573" s="70"/>
      <c r="JAO573" s="70"/>
      <c r="JAP573" s="110"/>
      <c r="JAQ573" s="2"/>
      <c r="JAR573" s="15"/>
      <c r="JAS573" s="15"/>
      <c r="JAT573" s="83"/>
      <c r="JAU573" s="52"/>
      <c r="JAV573" s="70"/>
      <c r="JAW573" s="70"/>
      <c r="JAX573" s="70"/>
      <c r="JAY573" s="110"/>
      <c r="JAZ573" s="2"/>
      <c r="JBA573" s="15"/>
      <c r="JBB573" s="15"/>
      <c r="JBC573" s="83"/>
      <c r="JBD573" s="52"/>
      <c r="JBE573" s="70"/>
      <c r="JBF573" s="70"/>
      <c r="JBG573" s="70"/>
      <c r="JBH573" s="110"/>
      <c r="JBI573" s="2"/>
      <c r="JBJ573" s="15"/>
      <c r="JBK573" s="15"/>
      <c r="JBL573" s="83"/>
      <c r="JBM573" s="52"/>
      <c r="JBN573" s="70"/>
      <c r="JBO573" s="70"/>
      <c r="JBP573" s="70"/>
      <c r="JBQ573" s="110"/>
      <c r="JBR573" s="2"/>
      <c r="JBS573" s="15"/>
      <c r="JBT573" s="15"/>
      <c r="JBU573" s="83"/>
      <c r="JBV573" s="52"/>
      <c r="JBW573" s="70"/>
      <c r="JBX573" s="70"/>
      <c r="JBY573" s="70"/>
      <c r="JBZ573" s="110"/>
      <c r="JCA573" s="2"/>
      <c r="JCB573" s="15"/>
      <c r="JCC573" s="15"/>
      <c r="JCD573" s="83"/>
      <c r="JCE573" s="52"/>
      <c r="JCF573" s="70"/>
      <c r="JCG573" s="70"/>
      <c r="JCH573" s="70"/>
      <c r="JCI573" s="110"/>
      <c r="JCJ573" s="2"/>
      <c r="JCK573" s="15"/>
      <c r="JCL573" s="15"/>
      <c r="JCM573" s="83"/>
      <c r="JCN573" s="52"/>
      <c r="JCO573" s="70"/>
      <c r="JCP573" s="70"/>
      <c r="JCQ573" s="70"/>
      <c r="JCR573" s="110"/>
      <c r="JCS573" s="2"/>
      <c r="JCT573" s="15"/>
      <c r="JCU573" s="15"/>
      <c r="JCV573" s="83"/>
      <c r="JCW573" s="52"/>
      <c r="JCX573" s="70"/>
      <c r="JCY573" s="70"/>
      <c r="JCZ573" s="70"/>
      <c r="JDA573" s="110"/>
      <c r="JDB573" s="2"/>
      <c r="JDC573" s="15"/>
      <c r="JDD573" s="15"/>
      <c r="JDE573" s="83"/>
      <c r="JDF573" s="52"/>
      <c r="JDG573" s="70"/>
      <c r="JDH573" s="70"/>
      <c r="JDI573" s="70"/>
      <c r="JDJ573" s="110"/>
      <c r="JDK573" s="2"/>
      <c r="JDL573" s="15"/>
      <c r="JDM573" s="15"/>
      <c r="JDN573" s="83"/>
      <c r="JDO573" s="52"/>
      <c r="JDP573" s="70"/>
      <c r="JDQ573" s="70"/>
      <c r="JDR573" s="70"/>
      <c r="JDS573" s="110"/>
      <c r="JDT573" s="2"/>
      <c r="JDU573" s="15"/>
      <c r="JDV573" s="15"/>
      <c r="JDW573" s="83"/>
      <c r="JDX573" s="52"/>
      <c r="JDY573" s="70"/>
      <c r="JDZ573" s="70"/>
      <c r="JEA573" s="70"/>
      <c r="JEB573" s="110"/>
      <c r="JEC573" s="2"/>
      <c r="JED573" s="15"/>
      <c r="JEE573" s="15"/>
      <c r="JEF573" s="83"/>
      <c r="JEG573" s="52"/>
      <c r="JEH573" s="70"/>
      <c r="JEI573" s="70"/>
      <c r="JEJ573" s="70"/>
      <c r="JEK573" s="110"/>
      <c r="JEL573" s="2"/>
      <c r="JEM573" s="15"/>
      <c r="JEN573" s="15"/>
      <c r="JEO573" s="83"/>
      <c r="JEP573" s="52"/>
      <c r="JEQ573" s="70"/>
      <c r="JER573" s="70"/>
      <c r="JES573" s="70"/>
      <c r="JET573" s="110"/>
      <c r="JEU573" s="2"/>
      <c r="JEV573" s="15"/>
      <c r="JEW573" s="15"/>
      <c r="JEX573" s="83"/>
      <c r="JEY573" s="52"/>
      <c r="JEZ573" s="70"/>
      <c r="JFA573" s="70"/>
      <c r="JFB573" s="70"/>
      <c r="JFC573" s="110"/>
      <c r="JFD573" s="2"/>
      <c r="JFE573" s="15"/>
      <c r="JFF573" s="15"/>
      <c r="JFG573" s="83"/>
      <c r="JFH573" s="52"/>
      <c r="JFI573" s="70"/>
      <c r="JFJ573" s="70"/>
      <c r="JFK573" s="70"/>
      <c r="JFL573" s="110"/>
      <c r="JFM573" s="2"/>
      <c r="JFN573" s="15"/>
      <c r="JFO573" s="15"/>
      <c r="JFP573" s="83"/>
      <c r="JFQ573" s="52"/>
      <c r="JFR573" s="70"/>
      <c r="JFS573" s="70"/>
      <c r="JFT573" s="70"/>
      <c r="JFU573" s="110"/>
      <c r="JFV573" s="2"/>
      <c r="JFW573" s="15"/>
      <c r="JFX573" s="15"/>
      <c r="JFY573" s="83"/>
      <c r="JFZ573" s="52"/>
      <c r="JGA573" s="70"/>
      <c r="JGB573" s="70"/>
      <c r="JGC573" s="70"/>
      <c r="JGD573" s="110"/>
      <c r="JGE573" s="2"/>
      <c r="JGF573" s="15"/>
      <c r="JGG573" s="15"/>
      <c r="JGH573" s="83"/>
      <c r="JGI573" s="52"/>
      <c r="JGJ573" s="70"/>
      <c r="JGK573" s="70"/>
      <c r="JGL573" s="70"/>
      <c r="JGM573" s="110"/>
      <c r="JGN573" s="2"/>
      <c r="JGO573" s="15"/>
      <c r="JGP573" s="15"/>
      <c r="JGQ573" s="83"/>
      <c r="JGR573" s="52"/>
      <c r="JGS573" s="70"/>
      <c r="JGT573" s="70"/>
      <c r="JGU573" s="70"/>
      <c r="JGV573" s="110"/>
      <c r="JGW573" s="2"/>
      <c r="JGX573" s="15"/>
      <c r="JGY573" s="15"/>
      <c r="JGZ573" s="83"/>
      <c r="JHA573" s="52"/>
      <c r="JHB573" s="70"/>
      <c r="JHC573" s="70"/>
      <c r="JHD573" s="70"/>
      <c r="JHE573" s="110"/>
      <c r="JHF573" s="2"/>
      <c r="JHG573" s="15"/>
      <c r="JHH573" s="15"/>
      <c r="JHI573" s="83"/>
      <c r="JHJ573" s="52"/>
      <c r="JHK573" s="70"/>
      <c r="JHL573" s="70"/>
      <c r="JHM573" s="70"/>
      <c r="JHN573" s="110"/>
      <c r="JHO573" s="2"/>
      <c r="JHP573" s="15"/>
      <c r="JHQ573" s="15"/>
      <c r="JHR573" s="83"/>
      <c r="JHS573" s="52"/>
      <c r="JHT573" s="70"/>
      <c r="JHU573" s="70"/>
      <c r="JHV573" s="70"/>
      <c r="JHW573" s="110"/>
      <c r="JHX573" s="2"/>
      <c r="JHY573" s="15"/>
      <c r="JHZ573" s="15"/>
      <c r="JIA573" s="83"/>
      <c r="JIB573" s="52"/>
      <c r="JIC573" s="70"/>
      <c r="JID573" s="70"/>
      <c r="JIE573" s="70"/>
      <c r="JIF573" s="110"/>
      <c r="JIG573" s="2"/>
      <c r="JIH573" s="15"/>
      <c r="JII573" s="15"/>
      <c r="JIJ573" s="83"/>
      <c r="JIK573" s="52"/>
      <c r="JIL573" s="70"/>
      <c r="JIM573" s="70"/>
      <c r="JIN573" s="70"/>
      <c r="JIO573" s="110"/>
      <c r="JIP573" s="2"/>
      <c r="JIQ573" s="15"/>
      <c r="JIR573" s="15"/>
      <c r="JIS573" s="83"/>
      <c r="JIT573" s="52"/>
      <c r="JIU573" s="70"/>
      <c r="JIV573" s="70"/>
      <c r="JIW573" s="70"/>
      <c r="JIX573" s="110"/>
      <c r="JIY573" s="2"/>
      <c r="JIZ573" s="15"/>
      <c r="JJA573" s="15"/>
      <c r="JJB573" s="83"/>
      <c r="JJC573" s="52"/>
      <c r="JJD573" s="70"/>
      <c r="JJE573" s="70"/>
      <c r="JJF573" s="70"/>
      <c r="JJG573" s="110"/>
      <c r="JJH573" s="2"/>
      <c r="JJI573" s="15"/>
      <c r="JJJ573" s="15"/>
      <c r="JJK573" s="83"/>
      <c r="JJL573" s="52"/>
      <c r="JJM573" s="70"/>
      <c r="JJN573" s="70"/>
      <c r="JJO573" s="70"/>
      <c r="JJP573" s="110"/>
      <c r="JJQ573" s="2"/>
      <c r="JJR573" s="15"/>
      <c r="JJS573" s="15"/>
      <c r="JJT573" s="83"/>
      <c r="JJU573" s="52"/>
      <c r="JJV573" s="70"/>
      <c r="JJW573" s="70"/>
      <c r="JJX573" s="70"/>
      <c r="JJY573" s="110"/>
      <c r="JJZ573" s="2"/>
      <c r="JKA573" s="15"/>
      <c r="JKB573" s="15"/>
      <c r="JKC573" s="83"/>
      <c r="JKD573" s="52"/>
      <c r="JKE573" s="70"/>
      <c r="JKF573" s="70"/>
      <c r="JKG573" s="70"/>
      <c r="JKH573" s="110"/>
      <c r="JKI573" s="2"/>
      <c r="JKJ573" s="15"/>
      <c r="JKK573" s="15"/>
      <c r="JKL573" s="83"/>
      <c r="JKM573" s="52"/>
      <c r="JKN573" s="70"/>
      <c r="JKO573" s="70"/>
      <c r="JKP573" s="70"/>
      <c r="JKQ573" s="110"/>
      <c r="JKR573" s="2"/>
      <c r="JKS573" s="15"/>
      <c r="JKT573" s="15"/>
      <c r="JKU573" s="83"/>
      <c r="JKV573" s="52"/>
      <c r="JKW573" s="70"/>
      <c r="JKX573" s="70"/>
      <c r="JKY573" s="70"/>
      <c r="JKZ573" s="110"/>
      <c r="JLA573" s="2"/>
      <c r="JLB573" s="15"/>
      <c r="JLC573" s="15"/>
      <c r="JLD573" s="83"/>
      <c r="JLE573" s="52"/>
      <c r="JLF573" s="70"/>
      <c r="JLG573" s="70"/>
      <c r="JLH573" s="70"/>
      <c r="JLI573" s="110"/>
      <c r="JLJ573" s="2"/>
      <c r="JLK573" s="15"/>
      <c r="JLL573" s="15"/>
      <c r="JLM573" s="83"/>
      <c r="JLN573" s="52"/>
      <c r="JLO573" s="70"/>
      <c r="JLP573" s="70"/>
      <c r="JLQ573" s="70"/>
      <c r="JLR573" s="110"/>
      <c r="JLS573" s="2"/>
      <c r="JLT573" s="15"/>
      <c r="JLU573" s="15"/>
      <c r="JLV573" s="83"/>
      <c r="JLW573" s="52"/>
      <c r="JLX573" s="70"/>
      <c r="JLY573" s="70"/>
      <c r="JLZ573" s="70"/>
      <c r="JMA573" s="110"/>
      <c r="JMB573" s="2"/>
      <c r="JMC573" s="15"/>
      <c r="JMD573" s="15"/>
      <c r="JME573" s="83"/>
      <c r="JMF573" s="52"/>
      <c r="JMG573" s="70"/>
      <c r="JMH573" s="70"/>
      <c r="JMI573" s="70"/>
      <c r="JMJ573" s="110"/>
      <c r="JMK573" s="2"/>
      <c r="JML573" s="15"/>
      <c r="JMM573" s="15"/>
      <c r="JMN573" s="83"/>
      <c r="JMO573" s="52"/>
      <c r="JMP573" s="70"/>
      <c r="JMQ573" s="70"/>
      <c r="JMR573" s="70"/>
      <c r="JMS573" s="110"/>
      <c r="JMT573" s="2"/>
      <c r="JMU573" s="15"/>
      <c r="JMV573" s="15"/>
      <c r="JMW573" s="83"/>
      <c r="JMX573" s="52"/>
      <c r="JMY573" s="70"/>
      <c r="JMZ573" s="70"/>
      <c r="JNA573" s="70"/>
      <c r="JNB573" s="110"/>
      <c r="JNC573" s="2"/>
      <c r="JND573" s="15"/>
      <c r="JNE573" s="15"/>
      <c r="JNF573" s="83"/>
      <c r="JNG573" s="52"/>
      <c r="JNH573" s="70"/>
      <c r="JNI573" s="70"/>
      <c r="JNJ573" s="70"/>
      <c r="JNK573" s="110"/>
      <c r="JNL573" s="2"/>
      <c r="JNM573" s="15"/>
      <c r="JNN573" s="15"/>
      <c r="JNO573" s="83"/>
      <c r="JNP573" s="52"/>
      <c r="JNQ573" s="70"/>
      <c r="JNR573" s="70"/>
      <c r="JNS573" s="70"/>
      <c r="JNT573" s="110"/>
      <c r="JNU573" s="2"/>
      <c r="JNV573" s="15"/>
      <c r="JNW573" s="15"/>
      <c r="JNX573" s="83"/>
      <c r="JNY573" s="52"/>
      <c r="JNZ573" s="70"/>
      <c r="JOA573" s="70"/>
      <c r="JOB573" s="70"/>
      <c r="JOC573" s="110"/>
      <c r="JOD573" s="2"/>
      <c r="JOE573" s="15"/>
      <c r="JOF573" s="15"/>
      <c r="JOG573" s="83"/>
      <c r="JOH573" s="52"/>
      <c r="JOI573" s="70"/>
      <c r="JOJ573" s="70"/>
      <c r="JOK573" s="70"/>
      <c r="JOL573" s="110"/>
      <c r="JOM573" s="2"/>
      <c r="JON573" s="15"/>
      <c r="JOO573" s="15"/>
      <c r="JOP573" s="83"/>
      <c r="JOQ573" s="52"/>
      <c r="JOR573" s="70"/>
      <c r="JOS573" s="70"/>
      <c r="JOT573" s="70"/>
      <c r="JOU573" s="110"/>
      <c r="JOV573" s="2"/>
      <c r="JOW573" s="15"/>
      <c r="JOX573" s="15"/>
      <c r="JOY573" s="83"/>
      <c r="JOZ573" s="52"/>
      <c r="JPA573" s="70"/>
      <c r="JPB573" s="70"/>
      <c r="JPC573" s="70"/>
      <c r="JPD573" s="110"/>
      <c r="JPE573" s="2"/>
      <c r="JPF573" s="15"/>
      <c r="JPG573" s="15"/>
      <c r="JPH573" s="83"/>
      <c r="JPI573" s="52"/>
      <c r="JPJ573" s="70"/>
      <c r="JPK573" s="70"/>
      <c r="JPL573" s="70"/>
      <c r="JPM573" s="110"/>
      <c r="JPN573" s="2"/>
      <c r="JPO573" s="15"/>
      <c r="JPP573" s="15"/>
      <c r="JPQ573" s="83"/>
      <c r="JPR573" s="52"/>
      <c r="JPS573" s="70"/>
      <c r="JPT573" s="70"/>
      <c r="JPU573" s="70"/>
      <c r="JPV573" s="110"/>
      <c r="JPW573" s="2"/>
      <c r="JPX573" s="15"/>
      <c r="JPY573" s="15"/>
      <c r="JPZ573" s="83"/>
      <c r="JQA573" s="52"/>
      <c r="JQB573" s="70"/>
      <c r="JQC573" s="70"/>
      <c r="JQD573" s="70"/>
      <c r="JQE573" s="110"/>
      <c r="JQF573" s="2"/>
      <c r="JQG573" s="15"/>
      <c r="JQH573" s="15"/>
      <c r="JQI573" s="83"/>
      <c r="JQJ573" s="52"/>
      <c r="JQK573" s="70"/>
      <c r="JQL573" s="70"/>
      <c r="JQM573" s="70"/>
      <c r="JQN573" s="110"/>
      <c r="JQO573" s="2"/>
      <c r="JQP573" s="15"/>
      <c r="JQQ573" s="15"/>
      <c r="JQR573" s="83"/>
      <c r="JQS573" s="52"/>
      <c r="JQT573" s="70"/>
      <c r="JQU573" s="70"/>
      <c r="JQV573" s="70"/>
      <c r="JQW573" s="110"/>
      <c r="JQX573" s="2"/>
      <c r="JQY573" s="15"/>
      <c r="JQZ573" s="15"/>
      <c r="JRA573" s="83"/>
      <c r="JRB573" s="52"/>
      <c r="JRC573" s="70"/>
      <c r="JRD573" s="70"/>
      <c r="JRE573" s="70"/>
      <c r="JRF573" s="110"/>
      <c r="JRG573" s="2"/>
      <c r="JRH573" s="15"/>
      <c r="JRI573" s="15"/>
      <c r="JRJ573" s="83"/>
      <c r="JRK573" s="52"/>
      <c r="JRL573" s="70"/>
      <c r="JRM573" s="70"/>
      <c r="JRN573" s="70"/>
      <c r="JRO573" s="110"/>
      <c r="JRP573" s="2"/>
      <c r="JRQ573" s="15"/>
      <c r="JRR573" s="15"/>
      <c r="JRS573" s="83"/>
      <c r="JRT573" s="52"/>
      <c r="JRU573" s="70"/>
      <c r="JRV573" s="70"/>
      <c r="JRW573" s="70"/>
      <c r="JRX573" s="110"/>
      <c r="JRY573" s="2"/>
      <c r="JRZ573" s="15"/>
      <c r="JSA573" s="15"/>
      <c r="JSB573" s="83"/>
      <c r="JSC573" s="52"/>
      <c r="JSD573" s="70"/>
      <c r="JSE573" s="70"/>
      <c r="JSF573" s="70"/>
      <c r="JSG573" s="110"/>
      <c r="JSH573" s="2"/>
      <c r="JSI573" s="15"/>
      <c r="JSJ573" s="15"/>
      <c r="JSK573" s="83"/>
      <c r="JSL573" s="52"/>
      <c r="JSM573" s="70"/>
      <c r="JSN573" s="70"/>
      <c r="JSO573" s="70"/>
      <c r="JSP573" s="110"/>
      <c r="JSQ573" s="2"/>
      <c r="JSR573" s="15"/>
      <c r="JSS573" s="15"/>
      <c r="JST573" s="83"/>
      <c r="JSU573" s="52"/>
      <c r="JSV573" s="70"/>
      <c r="JSW573" s="70"/>
      <c r="JSX573" s="70"/>
      <c r="JSY573" s="110"/>
      <c r="JSZ573" s="2"/>
      <c r="JTA573" s="15"/>
      <c r="JTB573" s="15"/>
      <c r="JTC573" s="83"/>
      <c r="JTD573" s="52"/>
      <c r="JTE573" s="70"/>
      <c r="JTF573" s="70"/>
      <c r="JTG573" s="70"/>
      <c r="JTH573" s="110"/>
      <c r="JTI573" s="2"/>
      <c r="JTJ573" s="15"/>
      <c r="JTK573" s="15"/>
      <c r="JTL573" s="83"/>
      <c r="JTM573" s="52"/>
      <c r="JTN573" s="70"/>
      <c r="JTO573" s="70"/>
      <c r="JTP573" s="70"/>
      <c r="JTQ573" s="110"/>
      <c r="JTR573" s="2"/>
      <c r="JTS573" s="15"/>
      <c r="JTT573" s="15"/>
      <c r="JTU573" s="83"/>
      <c r="JTV573" s="52"/>
      <c r="JTW573" s="70"/>
      <c r="JTX573" s="70"/>
      <c r="JTY573" s="70"/>
      <c r="JTZ573" s="110"/>
      <c r="JUA573" s="2"/>
      <c r="JUB573" s="15"/>
      <c r="JUC573" s="15"/>
      <c r="JUD573" s="83"/>
      <c r="JUE573" s="52"/>
      <c r="JUF573" s="70"/>
      <c r="JUG573" s="70"/>
      <c r="JUH573" s="70"/>
      <c r="JUI573" s="110"/>
      <c r="JUJ573" s="2"/>
      <c r="JUK573" s="15"/>
      <c r="JUL573" s="15"/>
      <c r="JUM573" s="83"/>
      <c r="JUN573" s="52"/>
      <c r="JUO573" s="70"/>
      <c r="JUP573" s="70"/>
      <c r="JUQ573" s="70"/>
      <c r="JUR573" s="110"/>
      <c r="JUS573" s="2"/>
      <c r="JUT573" s="15"/>
      <c r="JUU573" s="15"/>
      <c r="JUV573" s="83"/>
      <c r="JUW573" s="52"/>
      <c r="JUX573" s="70"/>
      <c r="JUY573" s="70"/>
      <c r="JUZ573" s="70"/>
      <c r="JVA573" s="110"/>
      <c r="JVB573" s="2"/>
      <c r="JVC573" s="15"/>
      <c r="JVD573" s="15"/>
      <c r="JVE573" s="83"/>
      <c r="JVF573" s="52"/>
      <c r="JVG573" s="70"/>
      <c r="JVH573" s="70"/>
      <c r="JVI573" s="70"/>
      <c r="JVJ573" s="110"/>
      <c r="JVK573" s="2"/>
      <c r="JVL573" s="15"/>
      <c r="JVM573" s="15"/>
      <c r="JVN573" s="83"/>
      <c r="JVO573" s="52"/>
      <c r="JVP573" s="70"/>
      <c r="JVQ573" s="70"/>
      <c r="JVR573" s="70"/>
      <c r="JVS573" s="110"/>
      <c r="JVT573" s="2"/>
      <c r="JVU573" s="15"/>
      <c r="JVV573" s="15"/>
      <c r="JVW573" s="83"/>
      <c r="JVX573" s="52"/>
      <c r="JVY573" s="70"/>
      <c r="JVZ573" s="70"/>
      <c r="JWA573" s="70"/>
      <c r="JWB573" s="110"/>
      <c r="JWC573" s="2"/>
      <c r="JWD573" s="15"/>
      <c r="JWE573" s="15"/>
      <c r="JWF573" s="83"/>
      <c r="JWG573" s="52"/>
      <c r="JWH573" s="70"/>
      <c r="JWI573" s="70"/>
      <c r="JWJ573" s="70"/>
      <c r="JWK573" s="110"/>
      <c r="JWL573" s="2"/>
      <c r="JWM573" s="15"/>
      <c r="JWN573" s="15"/>
      <c r="JWO573" s="83"/>
      <c r="JWP573" s="52"/>
      <c r="JWQ573" s="70"/>
      <c r="JWR573" s="70"/>
      <c r="JWS573" s="70"/>
      <c r="JWT573" s="110"/>
      <c r="JWU573" s="2"/>
      <c r="JWV573" s="15"/>
      <c r="JWW573" s="15"/>
      <c r="JWX573" s="83"/>
      <c r="JWY573" s="52"/>
      <c r="JWZ573" s="70"/>
      <c r="JXA573" s="70"/>
      <c r="JXB573" s="70"/>
      <c r="JXC573" s="110"/>
      <c r="JXD573" s="2"/>
      <c r="JXE573" s="15"/>
      <c r="JXF573" s="15"/>
      <c r="JXG573" s="83"/>
      <c r="JXH573" s="52"/>
      <c r="JXI573" s="70"/>
      <c r="JXJ573" s="70"/>
      <c r="JXK573" s="70"/>
      <c r="JXL573" s="110"/>
      <c r="JXM573" s="2"/>
      <c r="JXN573" s="15"/>
      <c r="JXO573" s="15"/>
      <c r="JXP573" s="83"/>
      <c r="JXQ573" s="52"/>
      <c r="JXR573" s="70"/>
      <c r="JXS573" s="70"/>
      <c r="JXT573" s="70"/>
      <c r="JXU573" s="110"/>
      <c r="JXV573" s="2"/>
      <c r="JXW573" s="15"/>
      <c r="JXX573" s="15"/>
      <c r="JXY573" s="83"/>
      <c r="JXZ573" s="52"/>
      <c r="JYA573" s="70"/>
      <c r="JYB573" s="70"/>
      <c r="JYC573" s="70"/>
      <c r="JYD573" s="110"/>
      <c r="JYE573" s="2"/>
      <c r="JYF573" s="15"/>
      <c r="JYG573" s="15"/>
      <c r="JYH573" s="83"/>
      <c r="JYI573" s="52"/>
      <c r="JYJ573" s="70"/>
      <c r="JYK573" s="70"/>
      <c r="JYL573" s="70"/>
      <c r="JYM573" s="110"/>
      <c r="JYN573" s="2"/>
      <c r="JYO573" s="15"/>
      <c r="JYP573" s="15"/>
      <c r="JYQ573" s="83"/>
      <c r="JYR573" s="52"/>
      <c r="JYS573" s="70"/>
      <c r="JYT573" s="70"/>
      <c r="JYU573" s="70"/>
      <c r="JYV573" s="110"/>
      <c r="JYW573" s="2"/>
      <c r="JYX573" s="15"/>
      <c r="JYY573" s="15"/>
      <c r="JYZ573" s="83"/>
      <c r="JZA573" s="52"/>
      <c r="JZB573" s="70"/>
      <c r="JZC573" s="70"/>
      <c r="JZD573" s="70"/>
      <c r="JZE573" s="110"/>
      <c r="JZF573" s="2"/>
      <c r="JZG573" s="15"/>
      <c r="JZH573" s="15"/>
      <c r="JZI573" s="83"/>
      <c r="JZJ573" s="52"/>
      <c r="JZK573" s="70"/>
      <c r="JZL573" s="70"/>
      <c r="JZM573" s="70"/>
      <c r="JZN573" s="110"/>
      <c r="JZO573" s="2"/>
      <c r="JZP573" s="15"/>
      <c r="JZQ573" s="15"/>
      <c r="JZR573" s="83"/>
      <c r="JZS573" s="52"/>
      <c r="JZT573" s="70"/>
      <c r="JZU573" s="70"/>
      <c r="JZV573" s="70"/>
      <c r="JZW573" s="110"/>
      <c r="JZX573" s="2"/>
      <c r="JZY573" s="15"/>
      <c r="JZZ573" s="15"/>
      <c r="KAA573" s="83"/>
      <c r="KAB573" s="52"/>
      <c r="KAC573" s="70"/>
      <c r="KAD573" s="70"/>
      <c r="KAE573" s="70"/>
      <c r="KAF573" s="110"/>
      <c r="KAG573" s="2"/>
      <c r="KAH573" s="15"/>
      <c r="KAI573" s="15"/>
      <c r="KAJ573" s="83"/>
      <c r="KAK573" s="52"/>
      <c r="KAL573" s="70"/>
      <c r="KAM573" s="70"/>
      <c r="KAN573" s="70"/>
      <c r="KAO573" s="110"/>
      <c r="KAP573" s="2"/>
      <c r="KAQ573" s="15"/>
      <c r="KAR573" s="15"/>
      <c r="KAS573" s="83"/>
      <c r="KAT573" s="52"/>
      <c r="KAU573" s="70"/>
      <c r="KAV573" s="70"/>
      <c r="KAW573" s="70"/>
      <c r="KAX573" s="110"/>
      <c r="KAY573" s="2"/>
      <c r="KAZ573" s="15"/>
      <c r="KBA573" s="15"/>
      <c r="KBB573" s="83"/>
      <c r="KBC573" s="52"/>
      <c r="KBD573" s="70"/>
      <c r="KBE573" s="70"/>
      <c r="KBF573" s="70"/>
      <c r="KBG573" s="110"/>
      <c r="KBH573" s="2"/>
      <c r="KBI573" s="15"/>
      <c r="KBJ573" s="15"/>
      <c r="KBK573" s="83"/>
      <c r="KBL573" s="52"/>
      <c r="KBM573" s="70"/>
      <c r="KBN573" s="70"/>
      <c r="KBO573" s="70"/>
      <c r="KBP573" s="110"/>
      <c r="KBQ573" s="2"/>
      <c r="KBR573" s="15"/>
      <c r="KBS573" s="15"/>
      <c r="KBT573" s="83"/>
      <c r="KBU573" s="52"/>
      <c r="KBV573" s="70"/>
      <c r="KBW573" s="70"/>
      <c r="KBX573" s="70"/>
      <c r="KBY573" s="110"/>
      <c r="KBZ573" s="2"/>
      <c r="KCA573" s="15"/>
      <c r="KCB573" s="15"/>
      <c r="KCC573" s="83"/>
      <c r="KCD573" s="52"/>
      <c r="KCE573" s="70"/>
      <c r="KCF573" s="70"/>
      <c r="KCG573" s="70"/>
      <c r="KCH573" s="110"/>
      <c r="KCI573" s="2"/>
      <c r="KCJ573" s="15"/>
      <c r="KCK573" s="15"/>
      <c r="KCL573" s="83"/>
      <c r="KCM573" s="52"/>
      <c r="KCN573" s="70"/>
      <c r="KCO573" s="70"/>
      <c r="KCP573" s="70"/>
      <c r="KCQ573" s="110"/>
      <c r="KCR573" s="2"/>
      <c r="KCS573" s="15"/>
      <c r="KCT573" s="15"/>
      <c r="KCU573" s="83"/>
      <c r="KCV573" s="52"/>
      <c r="KCW573" s="70"/>
      <c r="KCX573" s="70"/>
      <c r="KCY573" s="70"/>
      <c r="KCZ573" s="110"/>
      <c r="KDA573" s="2"/>
      <c r="KDB573" s="15"/>
      <c r="KDC573" s="15"/>
      <c r="KDD573" s="83"/>
      <c r="KDE573" s="52"/>
      <c r="KDF573" s="70"/>
      <c r="KDG573" s="70"/>
      <c r="KDH573" s="70"/>
      <c r="KDI573" s="110"/>
      <c r="KDJ573" s="2"/>
      <c r="KDK573" s="15"/>
      <c r="KDL573" s="15"/>
      <c r="KDM573" s="83"/>
      <c r="KDN573" s="52"/>
      <c r="KDO573" s="70"/>
      <c r="KDP573" s="70"/>
      <c r="KDQ573" s="70"/>
      <c r="KDR573" s="110"/>
      <c r="KDS573" s="2"/>
      <c r="KDT573" s="15"/>
      <c r="KDU573" s="15"/>
      <c r="KDV573" s="83"/>
      <c r="KDW573" s="52"/>
      <c r="KDX573" s="70"/>
      <c r="KDY573" s="70"/>
      <c r="KDZ573" s="70"/>
      <c r="KEA573" s="110"/>
      <c r="KEB573" s="2"/>
      <c r="KEC573" s="15"/>
      <c r="KED573" s="15"/>
      <c r="KEE573" s="83"/>
      <c r="KEF573" s="52"/>
      <c r="KEG573" s="70"/>
      <c r="KEH573" s="70"/>
      <c r="KEI573" s="70"/>
      <c r="KEJ573" s="110"/>
      <c r="KEK573" s="2"/>
      <c r="KEL573" s="15"/>
      <c r="KEM573" s="15"/>
      <c r="KEN573" s="83"/>
      <c r="KEO573" s="52"/>
      <c r="KEP573" s="70"/>
      <c r="KEQ573" s="70"/>
      <c r="KER573" s="70"/>
      <c r="KES573" s="110"/>
      <c r="KET573" s="2"/>
      <c r="KEU573" s="15"/>
      <c r="KEV573" s="15"/>
      <c r="KEW573" s="83"/>
      <c r="KEX573" s="52"/>
      <c r="KEY573" s="70"/>
      <c r="KEZ573" s="70"/>
      <c r="KFA573" s="70"/>
      <c r="KFB573" s="110"/>
      <c r="KFC573" s="2"/>
      <c r="KFD573" s="15"/>
      <c r="KFE573" s="15"/>
      <c r="KFF573" s="83"/>
      <c r="KFG573" s="52"/>
      <c r="KFH573" s="70"/>
      <c r="KFI573" s="70"/>
      <c r="KFJ573" s="70"/>
      <c r="KFK573" s="110"/>
      <c r="KFL573" s="2"/>
      <c r="KFM573" s="15"/>
      <c r="KFN573" s="15"/>
      <c r="KFO573" s="83"/>
      <c r="KFP573" s="52"/>
      <c r="KFQ573" s="70"/>
      <c r="KFR573" s="70"/>
      <c r="KFS573" s="70"/>
      <c r="KFT573" s="110"/>
      <c r="KFU573" s="2"/>
      <c r="KFV573" s="15"/>
      <c r="KFW573" s="15"/>
      <c r="KFX573" s="83"/>
      <c r="KFY573" s="52"/>
      <c r="KFZ573" s="70"/>
      <c r="KGA573" s="70"/>
      <c r="KGB573" s="70"/>
      <c r="KGC573" s="110"/>
      <c r="KGD573" s="2"/>
      <c r="KGE573" s="15"/>
      <c r="KGF573" s="15"/>
      <c r="KGG573" s="83"/>
      <c r="KGH573" s="52"/>
      <c r="KGI573" s="70"/>
      <c r="KGJ573" s="70"/>
      <c r="KGK573" s="70"/>
      <c r="KGL573" s="110"/>
      <c r="KGM573" s="2"/>
      <c r="KGN573" s="15"/>
      <c r="KGO573" s="15"/>
      <c r="KGP573" s="83"/>
      <c r="KGQ573" s="52"/>
      <c r="KGR573" s="70"/>
      <c r="KGS573" s="70"/>
      <c r="KGT573" s="70"/>
      <c r="KGU573" s="110"/>
      <c r="KGV573" s="2"/>
      <c r="KGW573" s="15"/>
      <c r="KGX573" s="15"/>
      <c r="KGY573" s="83"/>
      <c r="KGZ573" s="52"/>
      <c r="KHA573" s="70"/>
      <c r="KHB573" s="70"/>
      <c r="KHC573" s="70"/>
      <c r="KHD573" s="110"/>
      <c r="KHE573" s="2"/>
      <c r="KHF573" s="15"/>
      <c r="KHG573" s="15"/>
      <c r="KHH573" s="83"/>
      <c r="KHI573" s="52"/>
      <c r="KHJ573" s="70"/>
      <c r="KHK573" s="70"/>
      <c r="KHL573" s="70"/>
      <c r="KHM573" s="110"/>
      <c r="KHN573" s="2"/>
      <c r="KHO573" s="15"/>
      <c r="KHP573" s="15"/>
      <c r="KHQ573" s="83"/>
      <c r="KHR573" s="52"/>
      <c r="KHS573" s="70"/>
      <c r="KHT573" s="70"/>
      <c r="KHU573" s="70"/>
      <c r="KHV573" s="110"/>
      <c r="KHW573" s="2"/>
      <c r="KHX573" s="15"/>
      <c r="KHY573" s="15"/>
      <c r="KHZ573" s="83"/>
      <c r="KIA573" s="52"/>
      <c r="KIB573" s="70"/>
      <c r="KIC573" s="70"/>
      <c r="KID573" s="70"/>
      <c r="KIE573" s="110"/>
      <c r="KIF573" s="2"/>
      <c r="KIG573" s="15"/>
      <c r="KIH573" s="15"/>
      <c r="KII573" s="83"/>
      <c r="KIJ573" s="52"/>
      <c r="KIK573" s="70"/>
      <c r="KIL573" s="70"/>
      <c r="KIM573" s="70"/>
      <c r="KIN573" s="110"/>
      <c r="KIO573" s="2"/>
      <c r="KIP573" s="15"/>
      <c r="KIQ573" s="15"/>
      <c r="KIR573" s="83"/>
      <c r="KIS573" s="52"/>
      <c r="KIT573" s="70"/>
      <c r="KIU573" s="70"/>
      <c r="KIV573" s="70"/>
      <c r="KIW573" s="110"/>
      <c r="KIX573" s="2"/>
      <c r="KIY573" s="15"/>
      <c r="KIZ573" s="15"/>
      <c r="KJA573" s="83"/>
      <c r="KJB573" s="52"/>
      <c r="KJC573" s="70"/>
      <c r="KJD573" s="70"/>
      <c r="KJE573" s="70"/>
      <c r="KJF573" s="110"/>
      <c r="KJG573" s="2"/>
      <c r="KJH573" s="15"/>
      <c r="KJI573" s="15"/>
      <c r="KJJ573" s="83"/>
      <c r="KJK573" s="52"/>
      <c r="KJL573" s="70"/>
      <c r="KJM573" s="70"/>
      <c r="KJN573" s="70"/>
      <c r="KJO573" s="110"/>
      <c r="KJP573" s="2"/>
      <c r="KJQ573" s="15"/>
      <c r="KJR573" s="15"/>
      <c r="KJS573" s="83"/>
      <c r="KJT573" s="52"/>
      <c r="KJU573" s="70"/>
      <c r="KJV573" s="70"/>
      <c r="KJW573" s="70"/>
      <c r="KJX573" s="110"/>
      <c r="KJY573" s="2"/>
      <c r="KJZ573" s="15"/>
      <c r="KKA573" s="15"/>
      <c r="KKB573" s="83"/>
      <c r="KKC573" s="52"/>
      <c r="KKD573" s="70"/>
      <c r="KKE573" s="70"/>
      <c r="KKF573" s="70"/>
      <c r="KKG573" s="110"/>
      <c r="KKH573" s="2"/>
      <c r="KKI573" s="15"/>
      <c r="KKJ573" s="15"/>
      <c r="KKK573" s="83"/>
      <c r="KKL573" s="52"/>
      <c r="KKM573" s="70"/>
      <c r="KKN573" s="70"/>
      <c r="KKO573" s="70"/>
      <c r="KKP573" s="110"/>
      <c r="KKQ573" s="2"/>
      <c r="KKR573" s="15"/>
      <c r="KKS573" s="15"/>
      <c r="KKT573" s="83"/>
      <c r="KKU573" s="52"/>
      <c r="KKV573" s="70"/>
      <c r="KKW573" s="70"/>
      <c r="KKX573" s="70"/>
      <c r="KKY573" s="110"/>
      <c r="KKZ573" s="2"/>
      <c r="KLA573" s="15"/>
      <c r="KLB573" s="15"/>
      <c r="KLC573" s="83"/>
      <c r="KLD573" s="52"/>
      <c r="KLE573" s="70"/>
      <c r="KLF573" s="70"/>
      <c r="KLG573" s="70"/>
      <c r="KLH573" s="110"/>
      <c r="KLI573" s="2"/>
      <c r="KLJ573" s="15"/>
      <c r="KLK573" s="15"/>
      <c r="KLL573" s="83"/>
      <c r="KLM573" s="52"/>
      <c r="KLN573" s="70"/>
      <c r="KLO573" s="70"/>
      <c r="KLP573" s="70"/>
      <c r="KLQ573" s="110"/>
      <c r="KLR573" s="2"/>
      <c r="KLS573" s="15"/>
      <c r="KLT573" s="15"/>
      <c r="KLU573" s="83"/>
      <c r="KLV573" s="52"/>
      <c r="KLW573" s="70"/>
      <c r="KLX573" s="70"/>
      <c r="KLY573" s="70"/>
      <c r="KLZ573" s="110"/>
      <c r="KMA573" s="2"/>
      <c r="KMB573" s="15"/>
      <c r="KMC573" s="15"/>
      <c r="KMD573" s="83"/>
      <c r="KME573" s="52"/>
      <c r="KMF573" s="70"/>
      <c r="KMG573" s="70"/>
      <c r="KMH573" s="70"/>
      <c r="KMI573" s="110"/>
      <c r="KMJ573" s="2"/>
      <c r="KMK573" s="15"/>
      <c r="KML573" s="15"/>
      <c r="KMM573" s="83"/>
      <c r="KMN573" s="52"/>
      <c r="KMO573" s="70"/>
      <c r="KMP573" s="70"/>
      <c r="KMQ573" s="70"/>
      <c r="KMR573" s="110"/>
      <c r="KMS573" s="2"/>
      <c r="KMT573" s="15"/>
      <c r="KMU573" s="15"/>
      <c r="KMV573" s="83"/>
      <c r="KMW573" s="52"/>
      <c r="KMX573" s="70"/>
      <c r="KMY573" s="70"/>
      <c r="KMZ573" s="70"/>
      <c r="KNA573" s="110"/>
      <c r="KNB573" s="2"/>
      <c r="KNC573" s="15"/>
      <c r="KND573" s="15"/>
      <c r="KNE573" s="83"/>
      <c r="KNF573" s="52"/>
      <c r="KNG573" s="70"/>
      <c r="KNH573" s="70"/>
      <c r="KNI573" s="70"/>
      <c r="KNJ573" s="110"/>
      <c r="KNK573" s="2"/>
      <c r="KNL573" s="15"/>
      <c r="KNM573" s="15"/>
      <c r="KNN573" s="83"/>
      <c r="KNO573" s="52"/>
      <c r="KNP573" s="70"/>
      <c r="KNQ573" s="70"/>
      <c r="KNR573" s="70"/>
      <c r="KNS573" s="110"/>
      <c r="KNT573" s="2"/>
      <c r="KNU573" s="15"/>
      <c r="KNV573" s="15"/>
      <c r="KNW573" s="83"/>
      <c r="KNX573" s="52"/>
      <c r="KNY573" s="70"/>
      <c r="KNZ573" s="70"/>
      <c r="KOA573" s="70"/>
      <c r="KOB573" s="110"/>
      <c r="KOC573" s="2"/>
      <c r="KOD573" s="15"/>
      <c r="KOE573" s="15"/>
      <c r="KOF573" s="83"/>
      <c r="KOG573" s="52"/>
      <c r="KOH573" s="70"/>
      <c r="KOI573" s="70"/>
      <c r="KOJ573" s="70"/>
      <c r="KOK573" s="110"/>
      <c r="KOL573" s="2"/>
      <c r="KOM573" s="15"/>
      <c r="KON573" s="15"/>
      <c r="KOO573" s="83"/>
      <c r="KOP573" s="52"/>
      <c r="KOQ573" s="70"/>
      <c r="KOR573" s="70"/>
      <c r="KOS573" s="70"/>
      <c r="KOT573" s="110"/>
      <c r="KOU573" s="2"/>
      <c r="KOV573" s="15"/>
      <c r="KOW573" s="15"/>
      <c r="KOX573" s="83"/>
      <c r="KOY573" s="52"/>
      <c r="KOZ573" s="70"/>
      <c r="KPA573" s="70"/>
      <c r="KPB573" s="70"/>
      <c r="KPC573" s="110"/>
      <c r="KPD573" s="2"/>
      <c r="KPE573" s="15"/>
      <c r="KPF573" s="15"/>
      <c r="KPG573" s="83"/>
      <c r="KPH573" s="52"/>
      <c r="KPI573" s="70"/>
      <c r="KPJ573" s="70"/>
      <c r="KPK573" s="70"/>
      <c r="KPL573" s="110"/>
      <c r="KPM573" s="2"/>
      <c r="KPN573" s="15"/>
      <c r="KPO573" s="15"/>
      <c r="KPP573" s="83"/>
      <c r="KPQ573" s="52"/>
      <c r="KPR573" s="70"/>
      <c r="KPS573" s="70"/>
      <c r="KPT573" s="70"/>
      <c r="KPU573" s="110"/>
      <c r="KPV573" s="2"/>
      <c r="KPW573" s="15"/>
      <c r="KPX573" s="15"/>
      <c r="KPY573" s="83"/>
      <c r="KPZ573" s="52"/>
      <c r="KQA573" s="70"/>
      <c r="KQB573" s="70"/>
      <c r="KQC573" s="70"/>
      <c r="KQD573" s="110"/>
      <c r="KQE573" s="2"/>
      <c r="KQF573" s="15"/>
      <c r="KQG573" s="15"/>
      <c r="KQH573" s="83"/>
      <c r="KQI573" s="52"/>
      <c r="KQJ573" s="70"/>
      <c r="KQK573" s="70"/>
      <c r="KQL573" s="70"/>
      <c r="KQM573" s="110"/>
      <c r="KQN573" s="2"/>
      <c r="KQO573" s="15"/>
      <c r="KQP573" s="15"/>
      <c r="KQQ573" s="83"/>
      <c r="KQR573" s="52"/>
      <c r="KQS573" s="70"/>
      <c r="KQT573" s="70"/>
      <c r="KQU573" s="70"/>
      <c r="KQV573" s="110"/>
      <c r="KQW573" s="2"/>
      <c r="KQX573" s="15"/>
      <c r="KQY573" s="15"/>
      <c r="KQZ573" s="83"/>
      <c r="KRA573" s="52"/>
      <c r="KRB573" s="70"/>
      <c r="KRC573" s="70"/>
      <c r="KRD573" s="70"/>
      <c r="KRE573" s="110"/>
      <c r="KRF573" s="2"/>
      <c r="KRG573" s="15"/>
      <c r="KRH573" s="15"/>
      <c r="KRI573" s="83"/>
      <c r="KRJ573" s="52"/>
      <c r="KRK573" s="70"/>
      <c r="KRL573" s="70"/>
      <c r="KRM573" s="70"/>
      <c r="KRN573" s="110"/>
      <c r="KRO573" s="2"/>
      <c r="KRP573" s="15"/>
      <c r="KRQ573" s="15"/>
      <c r="KRR573" s="83"/>
      <c r="KRS573" s="52"/>
      <c r="KRT573" s="70"/>
      <c r="KRU573" s="70"/>
      <c r="KRV573" s="70"/>
      <c r="KRW573" s="110"/>
      <c r="KRX573" s="2"/>
      <c r="KRY573" s="15"/>
      <c r="KRZ573" s="15"/>
      <c r="KSA573" s="83"/>
      <c r="KSB573" s="52"/>
      <c r="KSC573" s="70"/>
      <c r="KSD573" s="70"/>
      <c r="KSE573" s="70"/>
      <c r="KSF573" s="110"/>
      <c r="KSG573" s="2"/>
      <c r="KSH573" s="15"/>
      <c r="KSI573" s="15"/>
      <c r="KSJ573" s="83"/>
      <c r="KSK573" s="52"/>
      <c r="KSL573" s="70"/>
      <c r="KSM573" s="70"/>
      <c r="KSN573" s="70"/>
      <c r="KSO573" s="110"/>
      <c r="KSP573" s="2"/>
      <c r="KSQ573" s="15"/>
      <c r="KSR573" s="15"/>
      <c r="KSS573" s="83"/>
      <c r="KST573" s="52"/>
      <c r="KSU573" s="70"/>
      <c r="KSV573" s="70"/>
      <c r="KSW573" s="70"/>
      <c r="KSX573" s="110"/>
      <c r="KSY573" s="2"/>
      <c r="KSZ573" s="15"/>
      <c r="KTA573" s="15"/>
      <c r="KTB573" s="83"/>
      <c r="KTC573" s="52"/>
      <c r="KTD573" s="70"/>
      <c r="KTE573" s="70"/>
      <c r="KTF573" s="70"/>
      <c r="KTG573" s="110"/>
      <c r="KTH573" s="2"/>
      <c r="KTI573" s="15"/>
      <c r="KTJ573" s="15"/>
      <c r="KTK573" s="83"/>
      <c r="KTL573" s="52"/>
      <c r="KTM573" s="70"/>
      <c r="KTN573" s="70"/>
      <c r="KTO573" s="70"/>
      <c r="KTP573" s="110"/>
      <c r="KTQ573" s="2"/>
      <c r="KTR573" s="15"/>
      <c r="KTS573" s="15"/>
      <c r="KTT573" s="83"/>
      <c r="KTU573" s="52"/>
      <c r="KTV573" s="70"/>
      <c r="KTW573" s="70"/>
      <c r="KTX573" s="70"/>
      <c r="KTY573" s="110"/>
      <c r="KTZ573" s="2"/>
      <c r="KUA573" s="15"/>
      <c r="KUB573" s="15"/>
      <c r="KUC573" s="83"/>
      <c r="KUD573" s="52"/>
      <c r="KUE573" s="70"/>
      <c r="KUF573" s="70"/>
      <c r="KUG573" s="70"/>
      <c r="KUH573" s="110"/>
      <c r="KUI573" s="2"/>
      <c r="KUJ573" s="15"/>
      <c r="KUK573" s="15"/>
      <c r="KUL573" s="83"/>
      <c r="KUM573" s="52"/>
      <c r="KUN573" s="70"/>
      <c r="KUO573" s="70"/>
      <c r="KUP573" s="70"/>
      <c r="KUQ573" s="110"/>
      <c r="KUR573" s="2"/>
      <c r="KUS573" s="15"/>
      <c r="KUT573" s="15"/>
      <c r="KUU573" s="83"/>
      <c r="KUV573" s="52"/>
      <c r="KUW573" s="70"/>
      <c r="KUX573" s="70"/>
      <c r="KUY573" s="70"/>
      <c r="KUZ573" s="110"/>
      <c r="KVA573" s="2"/>
      <c r="KVB573" s="15"/>
      <c r="KVC573" s="15"/>
      <c r="KVD573" s="83"/>
      <c r="KVE573" s="52"/>
      <c r="KVF573" s="70"/>
      <c r="KVG573" s="70"/>
      <c r="KVH573" s="70"/>
      <c r="KVI573" s="110"/>
      <c r="KVJ573" s="2"/>
      <c r="KVK573" s="15"/>
      <c r="KVL573" s="15"/>
      <c r="KVM573" s="83"/>
      <c r="KVN573" s="52"/>
      <c r="KVO573" s="70"/>
      <c r="KVP573" s="70"/>
      <c r="KVQ573" s="70"/>
      <c r="KVR573" s="110"/>
      <c r="KVS573" s="2"/>
      <c r="KVT573" s="15"/>
      <c r="KVU573" s="15"/>
      <c r="KVV573" s="83"/>
      <c r="KVW573" s="52"/>
      <c r="KVX573" s="70"/>
      <c r="KVY573" s="70"/>
      <c r="KVZ573" s="70"/>
      <c r="KWA573" s="110"/>
      <c r="KWB573" s="2"/>
      <c r="KWC573" s="15"/>
      <c r="KWD573" s="15"/>
      <c r="KWE573" s="83"/>
      <c r="KWF573" s="52"/>
      <c r="KWG573" s="70"/>
      <c r="KWH573" s="70"/>
      <c r="KWI573" s="70"/>
      <c r="KWJ573" s="110"/>
      <c r="KWK573" s="2"/>
      <c r="KWL573" s="15"/>
      <c r="KWM573" s="15"/>
      <c r="KWN573" s="83"/>
      <c r="KWO573" s="52"/>
      <c r="KWP573" s="70"/>
      <c r="KWQ573" s="70"/>
      <c r="KWR573" s="70"/>
      <c r="KWS573" s="110"/>
      <c r="KWT573" s="2"/>
      <c r="KWU573" s="15"/>
      <c r="KWV573" s="15"/>
      <c r="KWW573" s="83"/>
      <c r="KWX573" s="52"/>
      <c r="KWY573" s="70"/>
      <c r="KWZ573" s="70"/>
      <c r="KXA573" s="70"/>
      <c r="KXB573" s="110"/>
      <c r="KXC573" s="2"/>
      <c r="KXD573" s="15"/>
      <c r="KXE573" s="15"/>
      <c r="KXF573" s="83"/>
      <c r="KXG573" s="52"/>
      <c r="KXH573" s="70"/>
      <c r="KXI573" s="70"/>
      <c r="KXJ573" s="70"/>
      <c r="KXK573" s="110"/>
      <c r="KXL573" s="2"/>
      <c r="KXM573" s="15"/>
      <c r="KXN573" s="15"/>
      <c r="KXO573" s="83"/>
      <c r="KXP573" s="52"/>
      <c r="KXQ573" s="70"/>
      <c r="KXR573" s="70"/>
      <c r="KXS573" s="70"/>
      <c r="KXT573" s="110"/>
      <c r="KXU573" s="2"/>
      <c r="KXV573" s="15"/>
      <c r="KXW573" s="15"/>
      <c r="KXX573" s="83"/>
      <c r="KXY573" s="52"/>
      <c r="KXZ573" s="70"/>
      <c r="KYA573" s="70"/>
      <c r="KYB573" s="70"/>
      <c r="KYC573" s="110"/>
      <c r="KYD573" s="2"/>
      <c r="KYE573" s="15"/>
      <c r="KYF573" s="15"/>
      <c r="KYG573" s="83"/>
      <c r="KYH573" s="52"/>
      <c r="KYI573" s="70"/>
      <c r="KYJ573" s="70"/>
      <c r="KYK573" s="70"/>
      <c r="KYL573" s="110"/>
      <c r="KYM573" s="2"/>
      <c r="KYN573" s="15"/>
      <c r="KYO573" s="15"/>
      <c r="KYP573" s="83"/>
      <c r="KYQ573" s="52"/>
      <c r="KYR573" s="70"/>
      <c r="KYS573" s="70"/>
      <c r="KYT573" s="70"/>
      <c r="KYU573" s="110"/>
      <c r="KYV573" s="2"/>
      <c r="KYW573" s="15"/>
      <c r="KYX573" s="15"/>
      <c r="KYY573" s="83"/>
      <c r="KYZ573" s="52"/>
      <c r="KZA573" s="70"/>
      <c r="KZB573" s="70"/>
      <c r="KZC573" s="70"/>
      <c r="KZD573" s="110"/>
      <c r="KZE573" s="2"/>
      <c r="KZF573" s="15"/>
      <c r="KZG573" s="15"/>
      <c r="KZH573" s="83"/>
      <c r="KZI573" s="52"/>
      <c r="KZJ573" s="70"/>
      <c r="KZK573" s="70"/>
      <c r="KZL573" s="70"/>
      <c r="KZM573" s="110"/>
      <c r="KZN573" s="2"/>
      <c r="KZO573" s="15"/>
      <c r="KZP573" s="15"/>
      <c r="KZQ573" s="83"/>
      <c r="KZR573" s="52"/>
      <c r="KZS573" s="70"/>
      <c r="KZT573" s="70"/>
      <c r="KZU573" s="70"/>
      <c r="KZV573" s="110"/>
      <c r="KZW573" s="2"/>
      <c r="KZX573" s="15"/>
      <c r="KZY573" s="15"/>
      <c r="KZZ573" s="83"/>
      <c r="LAA573" s="52"/>
      <c r="LAB573" s="70"/>
      <c r="LAC573" s="70"/>
      <c r="LAD573" s="70"/>
      <c r="LAE573" s="110"/>
      <c r="LAF573" s="2"/>
      <c r="LAG573" s="15"/>
      <c r="LAH573" s="15"/>
      <c r="LAI573" s="83"/>
      <c r="LAJ573" s="52"/>
      <c r="LAK573" s="70"/>
      <c r="LAL573" s="70"/>
      <c r="LAM573" s="70"/>
      <c r="LAN573" s="110"/>
      <c r="LAO573" s="2"/>
      <c r="LAP573" s="15"/>
      <c r="LAQ573" s="15"/>
      <c r="LAR573" s="83"/>
      <c r="LAS573" s="52"/>
      <c r="LAT573" s="70"/>
      <c r="LAU573" s="70"/>
      <c r="LAV573" s="70"/>
      <c r="LAW573" s="110"/>
      <c r="LAX573" s="2"/>
      <c r="LAY573" s="15"/>
      <c r="LAZ573" s="15"/>
      <c r="LBA573" s="83"/>
      <c r="LBB573" s="52"/>
      <c r="LBC573" s="70"/>
      <c r="LBD573" s="70"/>
      <c r="LBE573" s="70"/>
      <c r="LBF573" s="110"/>
      <c r="LBG573" s="2"/>
      <c r="LBH573" s="15"/>
      <c r="LBI573" s="15"/>
      <c r="LBJ573" s="83"/>
      <c r="LBK573" s="52"/>
      <c r="LBL573" s="70"/>
      <c r="LBM573" s="70"/>
      <c r="LBN573" s="70"/>
      <c r="LBO573" s="110"/>
      <c r="LBP573" s="2"/>
      <c r="LBQ573" s="15"/>
      <c r="LBR573" s="15"/>
      <c r="LBS573" s="83"/>
      <c r="LBT573" s="52"/>
      <c r="LBU573" s="70"/>
      <c r="LBV573" s="70"/>
      <c r="LBW573" s="70"/>
      <c r="LBX573" s="110"/>
      <c r="LBY573" s="2"/>
      <c r="LBZ573" s="15"/>
      <c r="LCA573" s="15"/>
      <c r="LCB573" s="83"/>
      <c r="LCC573" s="52"/>
      <c r="LCD573" s="70"/>
      <c r="LCE573" s="70"/>
      <c r="LCF573" s="70"/>
      <c r="LCG573" s="110"/>
      <c r="LCH573" s="2"/>
      <c r="LCI573" s="15"/>
      <c r="LCJ573" s="15"/>
      <c r="LCK573" s="83"/>
      <c r="LCL573" s="52"/>
      <c r="LCM573" s="70"/>
      <c r="LCN573" s="70"/>
      <c r="LCO573" s="70"/>
      <c r="LCP573" s="110"/>
      <c r="LCQ573" s="2"/>
      <c r="LCR573" s="15"/>
      <c r="LCS573" s="15"/>
      <c r="LCT573" s="83"/>
      <c r="LCU573" s="52"/>
      <c r="LCV573" s="70"/>
      <c r="LCW573" s="70"/>
      <c r="LCX573" s="70"/>
      <c r="LCY573" s="110"/>
      <c r="LCZ573" s="2"/>
      <c r="LDA573" s="15"/>
      <c r="LDB573" s="15"/>
      <c r="LDC573" s="83"/>
      <c r="LDD573" s="52"/>
      <c r="LDE573" s="70"/>
      <c r="LDF573" s="70"/>
      <c r="LDG573" s="70"/>
      <c r="LDH573" s="110"/>
      <c r="LDI573" s="2"/>
      <c r="LDJ573" s="15"/>
      <c r="LDK573" s="15"/>
      <c r="LDL573" s="83"/>
      <c r="LDM573" s="52"/>
      <c r="LDN573" s="70"/>
      <c r="LDO573" s="70"/>
      <c r="LDP573" s="70"/>
      <c r="LDQ573" s="110"/>
      <c r="LDR573" s="2"/>
      <c r="LDS573" s="15"/>
      <c r="LDT573" s="15"/>
      <c r="LDU573" s="83"/>
      <c r="LDV573" s="52"/>
      <c r="LDW573" s="70"/>
      <c r="LDX573" s="70"/>
      <c r="LDY573" s="70"/>
      <c r="LDZ573" s="110"/>
      <c r="LEA573" s="2"/>
      <c r="LEB573" s="15"/>
      <c r="LEC573" s="15"/>
      <c r="LED573" s="83"/>
      <c r="LEE573" s="52"/>
      <c r="LEF573" s="70"/>
      <c r="LEG573" s="70"/>
      <c r="LEH573" s="70"/>
      <c r="LEI573" s="110"/>
      <c r="LEJ573" s="2"/>
      <c r="LEK573" s="15"/>
      <c r="LEL573" s="15"/>
      <c r="LEM573" s="83"/>
      <c r="LEN573" s="52"/>
      <c r="LEO573" s="70"/>
      <c r="LEP573" s="70"/>
      <c r="LEQ573" s="70"/>
      <c r="LER573" s="110"/>
      <c r="LES573" s="2"/>
      <c r="LET573" s="15"/>
      <c r="LEU573" s="15"/>
      <c r="LEV573" s="83"/>
      <c r="LEW573" s="52"/>
      <c r="LEX573" s="70"/>
      <c r="LEY573" s="70"/>
      <c r="LEZ573" s="70"/>
      <c r="LFA573" s="110"/>
      <c r="LFB573" s="2"/>
      <c r="LFC573" s="15"/>
      <c r="LFD573" s="15"/>
      <c r="LFE573" s="83"/>
      <c r="LFF573" s="52"/>
      <c r="LFG573" s="70"/>
      <c r="LFH573" s="70"/>
      <c r="LFI573" s="70"/>
      <c r="LFJ573" s="110"/>
      <c r="LFK573" s="2"/>
      <c r="LFL573" s="15"/>
      <c r="LFM573" s="15"/>
      <c r="LFN573" s="83"/>
      <c r="LFO573" s="52"/>
      <c r="LFP573" s="70"/>
      <c r="LFQ573" s="70"/>
      <c r="LFR573" s="70"/>
      <c r="LFS573" s="110"/>
      <c r="LFT573" s="2"/>
      <c r="LFU573" s="15"/>
      <c r="LFV573" s="15"/>
      <c r="LFW573" s="83"/>
      <c r="LFX573" s="52"/>
      <c r="LFY573" s="70"/>
      <c r="LFZ573" s="70"/>
      <c r="LGA573" s="70"/>
      <c r="LGB573" s="110"/>
      <c r="LGC573" s="2"/>
      <c r="LGD573" s="15"/>
      <c r="LGE573" s="15"/>
      <c r="LGF573" s="83"/>
      <c r="LGG573" s="52"/>
      <c r="LGH573" s="70"/>
      <c r="LGI573" s="70"/>
      <c r="LGJ573" s="70"/>
      <c r="LGK573" s="110"/>
      <c r="LGL573" s="2"/>
      <c r="LGM573" s="15"/>
      <c r="LGN573" s="15"/>
      <c r="LGO573" s="83"/>
      <c r="LGP573" s="52"/>
      <c r="LGQ573" s="70"/>
      <c r="LGR573" s="70"/>
      <c r="LGS573" s="70"/>
      <c r="LGT573" s="110"/>
      <c r="LGU573" s="2"/>
      <c r="LGV573" s="15"/>
      <c r="LGW573" s="15"/>
      <c r="LGX573" s="83"/>
      <c r="LGY573" s="52"/>
      <c r="LGZ573" s="70"/>
      <c r="LHA573" s="70"/>
      <c r="LHB573" s="70"/>
      <c r="LHC573" s="110"/>
      <c r="LHD573" s="2"/>
      <c r="LHE573" s="15"/>
      <c r="LHF573" s="15"/>
      <c r="LHG573" s="83"/>
      <c r="LHH573" s="52"/>
      <c r="LHI573" s="70"/>
      <c r="LHJ573" s="70"/>
      <c r="LHK573" s="70"/>
      <c r="LHL573" s="110"/>
      <c r="LHM573" s="2"/>
      <c r="LHN573" s="15"/>
      <c r="LHO573" s="15"/>
      <c r="LHP573" s="83"/>
      <c r="LHQ573" s="52"/>
      <c r="LHR573" s="70"/>
      <c r="LHS573" s="70"/>
      <c r="LHT573" s="70"/>
      <c r="LHU573" s="110"/>
      <c r="LHV573" s="2"/>
      <c r="LHW573" s="15"/>
      <c r="LHX573" s="15"/>
      <c r="LHY573" s="83"/>
      <c r="LHZ573" s="52"/>
      <c r="LIA573" s="70"/>
      <c r="LIB573" s="70"/>
      <c r="LIC573" s="70"/>
      <c r="LID573" s="110"/>
      <c r="LIE573" s="2"/>
      <c r="LIF573" s="15"/>
      <c r="LIG573" s="15"/>
      <c r="LIH573" s="83"/>
      <c r="LII573" s="52"/>
      <c r="LIJ573" s="70"/>
      <c r="LIK573" s="70"/>
      <c r="LIL573" s="70"/>
      <c r="LIM573" s="110"/>
      <c r="LIN573" s="2"/>
      <c r="LIO573" s="15"/>
      <c r="LIP573" s="15"/>
      <c r="LIQ573" s="83"/>
      <c r="LIR573" s="52"/>
      <c r="LIS573" s="70"/>
      <c r="LIT573" s="70"/>
      <c r="LIU573" s="70"/>
      <c r="LIV573" s="110"/>
      <c r="LIW573" s="2"/>
      <c r="LIX573" s="15"/>
      <c r="LIY573" s="15"/>
      <c r="LIZ573" s="83"/>
      <c r="LJA573" s="52"/>
      <c r="LJB573" s="70"/>
      <c r="LJC573" s="70"/>
      <c r="LJD573" s="70"/>
      <c r="LJE573" s="110"/>
      <c r="LJF573" s="2"/>
      <c r="LJG573" s="15"/>
      <c r="LJH573" s="15"/>
      <c r="LJI573" s="83"/>
      <c r="LJJ573" s="52"/>
      <c r="LJK573" s="70"/>
      <c r="LJL573" s="70"/>
      <c r="LJM573" s="70"/>
      <c r="LJN573" s="110"/>
      <c r="LJO573" s="2"/>
      <c r="LJP573" s="15"/>
      <c r="LJQ573" s="15"/>
      <c r="LJR573" s="83"/>
      <c r="LJS573" s="52"/>
      <c r="LJT573" s="70"/>
      <c r="LJU573" s="70"/>
      <c r="LJV573" s="70"/>
      <c r="LJW573" s="110"/>
      <c r="LJX573" s="2"/>
      <c r="LJY573" s="15"/>
      <c r="LJZ573" s="15"/>
      <c r="LKA573" s="83"/>
      <c r="LKB573" s="52"/>
      <c r="LKC573" s="70"/>
      <c r="LKD573" s="70"/>
      <c r="LKE573" s="70"/>
      <c r="LKF573" s="110"/>
      <c r="LKG573" s="2"/>
      <c r="LKH573" s="15"/>
      <c r="LKI573" s="15"/>
      <c r="LKJ573" s="83"/>
      <c r="LKK573" s="52"/>
      <c r="LKL573" s="70"/>
      <c r="LKM573" s="70"/>
      <c r="LKN573" s="70"/>
      <c r="LKO573" s="110"/>
      <c r="LKP573" s="2"/>
      <c r="LKQ573" s="15"/>
      <c r="LKR573" s="15"/>
      <c r="LKS573" s="83"/>
      <c r="LKT573" s="52"/>
      <c r="LKU573" s="70"/>
      <c r="LKV573" s="70"/>
      <c r="LKW573" s="70"/>
      <c r="LKX573" s="110"/>
      <c r="LKY573" s="2"/>
      <c r="LKZ573" s="15"/>
      <c r="LLA573" s="15"/>
      <c r="LLB573" s="83"/>
      <c r="LLC573" s="52"/>
      <c r="LLD573" s="70"/>
      <c r="LLE573" s="70"/>
      <c r="LLF573" s="70"/>
      <c r="LLG573" s="110"/>
      <c r="LLH573" s="2"/>
      <c r="LLI573" s="15"/>
      <c r="LLJ573" s="15"/>
      <c r="LLK573" s="83"/>
      <c r="LLL573" s="52"/>
      <c r="LLM573" s="70"/>
      <c r="LLN573" s="70"/>
      <c r="LLO573" s="70"/>
      <c r="LLP573" s="110"/>
      <c r="LLQ573" s="2"/>
      <c r="LLR573" s="15"/>
      <c r="LLS573" s="15"/>
      <c r="LLT573" s="83"/>
      <c r="LLU573" s="52"/>
      <c r="LLV573" s="70"/>
      <c r="LLW573" s="70"/>
      <c r="LLX573" s="70"/>
      <c r="LLY573" s="110"/>
      <c r="LLZ573" s="2"/>
      <c r="LMA573" s="15"/>
      <c r="LMB573" s="15"/>
      <c r="LMC573" s="83"/>
      <c r="LMD573" s="52"/>
      <c r="LME573" s="70"/>
      <c r="LMF573" s="70"/>
      <c r="LMG573" s="70"/>
      <c r="LMH573" s="110"/>
      <c r="LMI573" s="2"/>
      <c r="LMJ573" s="15"/>
      <c r="LMK573" s="15"/>
      <c r="LML573" s="83"/>
      <c r="LMM573" s="52"/>
      <c r="LMN573" s="70"/>
      <c r="LMO573" s="70"/>
      <c r="LMP573" s="70"/>
      <c r="LMQ573" s="110"/>
      <c r="LMR573" s="2"/>
      <c r="LMS573" s="15"/>
      <c r="LMT573" s="15"/>
      <c r="LMU573" s="83"/>
      <c r="LMV573" s="52"/>
      <c r="LMW573" s="70"/>
      <c r="LMX573" s="70"/>
      <c r="LMY573" s="70"/>
      <c r="LMZ573" s="110"/>
      <c r="LNA573" s="2"/>
      <c r="LNB573" s="15"/>
      <c r="LNC573" s="15"/>
      <c r="LND573" s="83"/>
      <c r="LNE573" s="52"/>
      <c r="LNF573" s="70"/>
      <c r="LNG573" s="70"/>
      <c r="LNH573" s="70"/>
      <c r="LNI573" s="110"/>
      <c r="LNJ573" s="2"/>
      <c r="LNK573" s="15"/>
      <c r="LNL573" s="15"/>
      <c r="LNM573" s="83"/>
      <c r="LNN573" s="52"/>
      <c r="LNO573" s="70"/>
      <c r="LNP573" s="70"/>
      <c r="LNQ573" s="70"/>
      <c r="LNR573" s="110"/>
      <c r="LNS573" s="2"/>
      <c r="LNT573" s="15"/>
      <c r="LNU573" s="15"/>
      <c r="LNV573" s="83"/>
      <c r="LNW573" s="52"/>
      <c r="LNX573" s="70"/>
      <c r="LNY573" s="70"/>
      <c r="LNZ573" s="70"/>
      <c r="LOA573" s="110"/>
      <c r="LOB573" s="2"/>
      <c r="LOC573" s="15"/>
      <c r="LOD573" s="15"/>
      <c r="LOE573" s="83"/>
      <c r="LOF573" s="52"/>
      <c r="LOG573" s="70"/>
      <c r="LOH573" s="70"/>
      <c r="LOI573" s="70"/>
      <c r="LOJ573" s="110"/>
      <c r="LOK573" s="2"/>
      <c r="LOL573" s="15"/>
      <c r="LOM573" s="15"/>
      <c r="LON573" s="83"/>
      <c r="LOO573" s="52"/>
      <c r="LOP573" s="70"/>
      <c r="LOQ573" s="70"/>
      <c r="LOR573" s="70"/>
      <c r="LOS573" s="110"/>
      <c r="LOT573" s="2"/>
      <c r="LOU573" s="15"/>
      <c r="LOV573" s="15"/>
      <c r="LOW573" s="83"/>
      <c r="LOX573" s="52"/>
      <c r="LOY573" s="70"/>
      <c r="LOZ573" s="70"/>
      <c r="LPA573" s="70"/>
      <c r="LPB573" s="110"/>
      <c r="LPC573" s="2"/>
      <c r="LPD573" s="15"/>
      <c r="LPE573" s="15"/>
      <c r="LPF573" s="83"/>
      <c r="LPG573" s="52"/>
      <c r="LPH573" s="70"/>
      <c r="LPI573" s="70"/>
      <c r="LPJ573" s="70"/>
      <c r="LPK573" s="110"/>
      <c r="LPL573" s="2"/>
      <c r="LPM573" s="15"/>
      <c r="LPN573" s="15"/>
      <c r="LPO573" s="83"/>
      <c r="LPP573" s="52"/>
      <c r="LPQ573" s="70"/>
      <c r="LPR573" s="70"/>
      <c r="LPS573" s="70"/>
      <c r="LPT573" s="110"/>
      <c r="LPU573" s="2"/>
      <c r="LPV573" s="15"/>
      <c r="LPW573" s="15"/>
      <c r="LPX573" s="83"/>
      <c r="LPY573" s="52"/>
      <c r="LPZ573" s="70"/>
      <c r="LQA573" s="70"/>
      <c r="LQB573" s="70"/>
      <c r="LQC573" s="110"/>
      <c r="LQD573" s="2"/>
      <c r="LQE573" s="15"/>
      <c r="LQF573" s="15"/>
      <c r="LQG573" s="83"/>
      <c r="LQH573" s="52"/>
      <c r="LQI573" s="70"/>
      <c r="LQJ573" s="70"/>
      <c r="LQK573" s="70"/>
      <c r="LQL573" s="110"/>
      <c r="LQM573" s="2"/>
      <c r="LQN573" s="15"/>
      <c r="LQO573" s="15"/>
      <c r="LQP573" s="83"/>
      <c r="LQQ573" s="52"/>
      <c r="LQR573" s="70"/>
      <c r="LQS573" s="70"/>
      <c r="LQT573" s="70"/>
      <c r="LQU573" s="110"/>
      <c r="LQV573" s="2"/>
      <c r="LQW573" s="15"/>
      <c r="LQX573" s="15"/>
      <c r="LQY573" s="83"/>
      <c r="LQZ573" s="52"/>
      <c r="LRA573" s="70"/>
      <c r="LRB573" s="70"/>
      <c r="LRC573" s="70"/>
      <c r="LRD573" s="110"/>
      <c r="LRE573" s="2"/>
      <c r="LRF573" s="15"/>
      <c r="LRG573" s="15"/>
      <c r="LRH573" s="83"/>
      <c r="LRI573" s="52"/>
      <c r="LRJ573" s="70"/>
      <c r="LRK573" s="70"/>
      <c r="LRL573" s="70"/>
      <c r="LRM573" s="110"/>
      <c r="LRN573" s="2"/>
      <c r="LRO573" s="15"/>
      <c r="LRP573" s="15"/>
      <c r="LRQ573" s="83"/>
      <c r="LRR573" s="52"/>
      <c r="LRS573" s="70"/>
      <c r="LRT573" s="70"/>
      <c r="LRU573" s="70"/>
      <c r="LRV573" s="110"/>
      <c r="LRW573" s="2"/>
      <c r="LRX573" s="15"/>
      <c r="LRY573" s="15"/>
      <c r="LRZ573" s="83"/>
      <c r="LSA573" s="52"/>
      <c r="LSB573" s="70"/>
      <c r="LSC573" s="70"/>
      <c r="LSD573" s="70"/>
      <c r="LSE573" s="110"/>
      <c r="LSF573" s="2"/>
      <c r="LSG573" s="15"/>
      <c r="LSH573" s="15"/>
      <c r="LSI573" s="83"/>
      <c r="LSJ573" s="52"/>
      <c r="LSK573" s="70"/>
      <c r="LSL573" s="70"/>
      <c r="LSM573" s="70"/>
      <c r="LSN573" s="110"/>
      <c r="LSO573" s="2"/>
      <c r="LSP573" s="15"/>
      <c r="LSQ573" s="15"/>
      <c r="LSR573" s="83"/>
      <c r="LSS573" s="52"/>
      <c r="LST573" s="70"/>
      <c r="LSU573" s="70"/>
      <c r="LSV573" s="70"/>
      <c r="LSW573" s="110"/>
      <c r="LSX573" s="2"/>
      <c r="LSY573" s="15"/>
      <c r="LSZ573" s="15"/>
      <c r="LTA573" s="83"/>
      <c r="LTB573" s="52"/>
      <c r="LTC573" s="70"/>
      <c r="LTD573" s="70"/>
      <c r="LTE573" s="70"/>
      <c r="LTF573" s="110"/>
      <c r="LTG573" s="2"/>
      <c r="LTH573" s="15"/>
      <c r="LTI573" s="15"/>
      <c r="LTJ573" s="83"/>
      <c r="LTK573" s="52"/>
      <c r="LTL573" s="70"/>
      <c r="LTM573" s="70"/>
      <c r="LTN573" s="70"/>
      <c r="LTO573" s="110"/>
      <c r="LTP573" s="2"/>
      <c r="LTQ573" s="15"/>
      <c r="LTR573" s="15"/>
      <c r="LTS573" s="83"/>
      <c r="LTT573" s="52"/>
      <c r="LTU573" s="70"/>
      <c r="LTV573" s="70"/>
      <c r="LTW573" s="70"/>
      <c r="LTX573" s="110"/>
      <c r="LTY573" s="2"/>
      <c r="LTZ573" s="15"/>
      <c r="LUA573" s="15"/>
      <c r="LUB573" s="83"/>
      <c r="LUC573" s="52"/>
      <c r="LUD573" s="70"/>
      <c r="LUE573" s="70"/>
      <c r="LUF573" s="70"/>
      <c r="LUG573" s="110"/>
      <c r="LUH573" s="2"/>
      <c r="LUI573" s="15"/>
      <c r="LUJ573" s="15"/>
      <c r="LUK573" s="83"/>
      <c r="LUL573" s="52"/>
      <c r="LUM573" s="70"/>
      <c r="LUN573" s="70"/>
      <c r="LUO573" s="70"/>
      <c r="LUP573" s="110"/>
      <c r="LUQ573" s="2"/>
      <c r="LUR573" s="15"/>
      <c r="LUS573" s="15"/>
      <c r="LUT573" s="83"/>
      <c r="LUU573" s="52"/>
      <c r="LUV573" s="70"/>
      <c r="LUW573" s="70"/>
      <c r="LUX573" s="70"/>
      <c r="LUY573" s="110"/>
      <c r="LUZ573" s="2"/>
      <c r="LVA573" s="15"/>
      <c r="LVB573" s="15"/>
      <c r="LVC573" s="83"/>
      <c r="LVD573" s="52"/>
      <c r="LVE573" s="70"/>
      <c r="LVF573" s="70"/>
      <c r="LVG573" s="70"/>
      <c r="LVH573" s="110"/>
      <c r="LVI573" s="2"/>
      <c r="LVJ573" s="15"/>
      <c r="LVK573" s="15"/>
      <c r="LVL573" s="83"/>
      <c r="LVM573" s="52"/>
      <c r="LVN573" s="70"/>
      <c r="LVO573" s="70"/>
      <c r="LVP573" s="70"/>
      <c r="LVQ573" s="110"/>
      <c r="LVR573" s="2"/>
      <c r="LVS573" s="15"/>
      <c r="LVT573" s="15"/>
      <c r="LVU573" s="83"/>
      <c r="LVV573" s="52"/>
      <c r="LVW573" s="70"/>
      <c r="LVX573" s="70"/>
      <c r="LVY573" s="70"/>
      <c r="LVZ573" s="110"/>
      <c r="LWA573" s="2"/>
      <c r="LWB573" s="15"/>
      <c r="LWC573" s="15"/>
      <c r="LWD573" s="83"/>
      <c r="LWE573" s="52"/>
      <c r="LWF573" s="70"/>
      <c r="LWG573" s="70"/>
      <c r="LWH573" s="70"/>
      <c r="LWI573" s="110"/>
      <c r="LWJ573" s="2"/>
      <c r="LWK573" s="15"/>
      <c r="LWL573" s="15"/>
      <c r="LWM573" s="83"/>
      <c r="LWN573" s="52"/>
      <c r="LWO573" s="70"/>
      <c r="LWP573" s="70"/>
      <c r="LWQ573" s="70"/>
      <c r="LWR573" s="110"/>
      <c r="LWS573" s="2"/>
      <c r="LWT573" s="15"/>
      <c r="LWU573" s="15"/>
      <c r="LWV573" s="83"/>
      <c r="LWW573" s="52"/>
      <c r="LWX573" s="70"/>
      <c r="LWY573" s="70"/>
      <c r="LWZ573" s="70"/>
      <c r="LXA573" s="110"/>
      <c r="LXB573" s="2"/>
      <c r="LXC573" s="15"/>
      <c r="LXD573" s="15"/>
      <c r="LXE573" s="83"/>
      <c r="LXF573" s="52"/>
      <c r="LXG573" s="70"/>
      <c r="LXH573" s="70"/>
      <c r="LXI573" s="70"/>
      <c r="LXJ573" s="110"/>
      <c r="LXK573" s="2"/>
      <c r="LXL573" s="15"/>
      <c r="LXM573" s="15"/>
      <c r="LXN573" s="83"/>
      <c r="LXO573" s="52"/>
      <c r="LXP573" s="70"/>
      <c r="LXQ573" s="70"/>
      <c r="LXR573" s="70"/>
      <c r="LXS573" s="110"/>
      <c r="LXT573" s="2"/>
      <c r="LXU573" s="15"/>
      <c r="LXV573" s="15"/>
      <c r="LXW573" s="83"/>
      <c r="LXX573" s="52"/>
      <c r="LXY573" s="70"/>
      <c r="LXZ573" s="70"/>
      <c r="LYA573" s="70"/>
      <c r="LYB573" s="110"/>
      <c r="LYC573" s="2"/>
      <c r="LYD573" s="15"/>
      <c r="LYE573" s="15"/>
      <c r="LYF573" s="83"/>
      <c r="LYG573" s="52"/>
      <c r="LYH573" s="70"/>
      <c r="LYI573" s="70"/>
      <c r="LYJ573" s="70"/>
      <c r="LYK573" s="110"/>
      <c r="LYL573" s="2"/>
      <c r="LYM573" s="15"/>
      <c r="LYN573" s="15"/>
      <c r="LYO573" s="83"/>
      <c r="LYP573" s="52"/>
      <c r="LYQ573" s="70"/>
      <c r="LYR573" s="70"/>
      <c r="LYS573" s="70"/>
      <c r="LYT573" s="110"/>
      <c r="LYU573" s="2"/>
      <c r="LYV573" s="15"/>
      <c r="LYW573" s="15"/>
      <c r="LYX573" s="83"/>
      <c r="LYY573" s="52"/>
      <c r="LYZ573" s="70"/>
      <c r="LZA573" s="70"/>
      <c r="LZB573" s="70"/>
      <c r="LZC573" s="110"/>
      <c r="LZD573" s="2"/>
      <c r="LZE573" s="15"/>
      <c r="LZF573" s="15"/>
      <c r="LZG573" s="83"/>
      <c r="LZH573" s="52"/>
      <c r="LZI573" s="70"/>
      <c r="LZJ573" s="70"/>
      <c r="LZK573" s="70"/>
      <c r="LZL573" s="110"/>
      <c r="LZM573" s="2"/>
      <c r="LZN573" s="15"/>
      <c r="LZO573" s="15"/>
      <c r="LZP573" s="83"/>
      <c r="LZQ573" s="52"/>
      <c r="LZR573" s="70"/>
      <c r="LZS573" s="70"/>
      <c r="LZT573" s="70"/>
      <c r="LZU573" s="110"/>
      <c r="LZV573" s="2"/>
      <c r="LZW573" s="15"/>
      <c r="LZX573" s="15"/>
      <c r="LZY573" s="83"/>
      <c r="LZZ573" s="52"/>
      <c r="MAA573" s="70"/>
      <c r="MAB573" s="70"/>
      <c r="MAC573" s="70"/>
      <c r="MAD573" s="110"/>
      <c r="MAE573" s="2"/>
      <c r="MAF573" s="15"/>
      <c r="MAG573" s="15"/>
      <c r="MAH573" s="83"/>
      <c r="MAI573" s="52"/>
      <c r="MAJ573" s="70"/>
      <c r="MAK573" s="70"/>
      <c r="MAL573" s="70"/>
      <c r="MAM573" s="110"/>
      <c r="MAN573" s="2"/>
      <c r="MAO573" s="15"/>
      <c r="MAP573" s="15"/>
      <c r="MAQ573" s="83"/>
      <c r="MAR573" s="52"/>
      <c r="MAS573" s="70"/>
      <c r="MAT573" s="70"/>
      <c r="MAU573" s="70"/>
      <c r="MAV573" s="110"/>
      <c r="MAW573" s="2"/>
      <c r="MAX573" s="15"/>
      <c r="MAY573" s="15"/>
      <c r="MAZ573" s="83"/>
      <c r="MBA573" s="52"/>
      <c r="MBB573" s="70"/>
      <c r="MBC573" s="70"/>
      <c r="MBD573" s="70"/>
      <c r="MBE573" s="110"/>
      <c r="MBF573" s="2"/>
      <c r="MBG573" s="15"/>
      <c r="MBH573" s="15"/>
      <c r="MBI573" s="83"/>
      <c r="MBJ573" s="52"/>
      <c r="MBK573" s="70"/>
      <c r="MBL573" s="70"/>
      <c r="MBM573" s="70"/>
      <c r="MBN573" s="110"/>
      <c r="MBO573" s="2"/>
      <c r="MBP573" s="15"/>
      <c r="MBQ573" s="15"/>
      <c r="MBR573" s="83"/>
      <c r="MBS573" s="52"/>
      <c r="MBT573" s="70"/>
      <c r="MBU573" s="70"/>
      <c r="MBV573" s="70"/>
      <c r="MBW573" s="110"/>
      <c r="MBX573" s="2"/>
      <c r="MBY573" s="15"/>
      <c r="MBZ573" s="15"/>
      <c r="MCA573" s="83"/>
      <c r="MCB573" s="52"/>
      <c r="MCC573" s="70"/>
      <c r="MCD573" s="70"/>
      <c r="MCE573" s="70"/>
      <c r="MCF573" s="110"/>
      <c r="MCG573" s="2"/>
      <c r="MCH573" s="15"/>
      <c r="MCI573" s="15"/>
      <c r="MCJ573" s="83"/>
      <c r="MCK573" s="52"/>
      <c r="MCL573" s="70"/>
      <c r="MCM573" s="70"/>
      <c r="MCN573" s="70"/>
      <c r="MCO573" s="110"/>
      <c r="MCP573" s="2"/>
      <c r="MCQ573" s="15"/>
      <c r="MCR573" s="15"/>
      <c r="MCS573" s="83"/>
      <c r="MCT573" s="52"/>
      <c r="MCU573" s="70"/>
      <c r="MCV573" s="70"/>
      <c r="MCW573" s="70"/>
      <c r="MCX573" s="110"/>
      <c r="MCY573" s="2"/>
      <c r="MCZ573" s="15"/>
      <c r="MDA573" s="15"/>
      <c r="MDB573" s="83"/>
      <c r="MDC573" s="52"/>
      <c r="MDD573" s="70"/>
      <c r="MDE573" s="70"/>
      <c r="MDF573" s="70"/>
      <c r="MDG573" s="110"/>
      <c r="MDH573" s="2"/>
      <c r="MDI573" s="15"/>
      <c r="MDJ573" s="15"/>
      <c r="MDK573" s="83"/>
      <c r="MDL573" s="52"/>
      <c r="MDM573" s="70"/>
      <c r="MDN573" s="70"/>
      <c r="MDO573" s="70"/>
      <c r="MDP573" s="110"/>
      <c r="MDQ573" s="2"/>
      <c r="MDR573" s="15"/>
      <c r="MDS573" s="15"/>
      <c r="MDT573" s="83"/>
      <c r="MDU573" s="52"/>
      <c r="MDV573" s="70"/>
      <c r="MDW573" s="70"/>
      <c r="MDX573" s="70"/>
      <c r="MDY573" s="110"/>
      <c r="MDZ573" s="2"/>
      <c r="MEA573" s="15"/>
      <c r="MEB573" s="15"/>
      <c r="MEC573" s="83"/>
      <c r="MED573" s="52"/>
      <c r="MEE573" s="70"/>
      <c r="MEF573" s="70"/>
      <c r="MEG573" s="70"/>
      <c r="MEH573" s="110"/>
      <c r="MEI573" s="2"/>
      <c r="MEJ573" s="15"/>
      <c r="MEK573" s="15"/>
      <c r="MEL573" s="83"/>
      <c r="MEM573" s="52"/>
      <c r="MEN573" s="70"/>
      <c r="MEO573" s="70"/>
      <c r="MEP573" s="70"/>
      <c r="MEQ573" s="110"/>
      <c r="MER573" s="2"/>
      <c r="MES573" s="15"/>
      <c r="MET573" s="15"/>
      <c r="MEU573" s="83"/>
      <c r="MEV573" s="52"/>
      <c r="MEW573" s="70"/>
      <c r="MEX573" s="70"/>
      <c r="MEY573" s="70"/>
      <c r="MEZ573" s="110"/>
      <c r="MFA573" s="2"/>
      <c r="MFB573" s="15"/>
      <c r="MFC573" s="15"/>
      <c r="MFD573" s="83"/>
      <c r="MFE573" s="52"/>
      <c r="MFF573" s="70"/>
      <c r="MFG573" s="70"/>
      <c r="MFH573" s="70"/>
      <c r="MFI573" s="110"/>
      <c r="MFJ573" s="2"/>
      <c r="MFK573" s="15"/>
      <c r="MFL573" s="15"/>
      <c r="MFM573" s="83"/>
      <c r="MFN573" s="52"/>
      <c r="MFO573" s="70"/>
      <c r="MFP573" s="70"/>
      <c r="MFQ573" s="70"/>
      <c r="MFR573" s="110"/>
      <c r="MFS573" s="2"/>
      <c r="MFT573" s="15"/>
      <c r="MFU573" s="15"/>
      <c r="MFV573" s="83"/>
      <c r="MFW573" s="52"/>
      <c r="MFX573" s="70"/>
      <c r="MFY573" s="70"/>
      <c r="MFZ573" s="70"/>
      <c r="MGA573" s="110"/>
      <c r="MGB573" s="2"/>
      <c r="MGC573" s="15"/>
      <c r="MGD573" s="15"/>
      <c r="MGE573" s="83"/>
      <c r="MGF573" s="52"/>
      <c r="MGG573" s="70"/>
      <c r="MGH573" s="70"/>
      <c r="MGI573" s="70"/>
      <c r="MGJ573" s="110"/>
      <c r="MGK573" s="2"/>
      <c r="MGL573" s="15"/>
      <c r="MGM573" s="15"/>
      <c r="MGN573" s="83"/>
      <c r="MGO573" s="52"/>
      <c r="MGP573" s="70"/>
      <c r="MGQ573" s="70"/>
      <c r="MGR573" s="70"/>
      <c r="MGS573" s="110"/>
      <c r="MGT573" s="2"/>
      <c r="MGU573" s="15"/>
      <c r="MGV573" s="15"/>
      <c r="MGW573" s="83"/>
      <c r="MGX573" s="52"/>
      <c r="MGY573" s="70"/>
      <c r="MGZ573" s="70"/>
      <c r="MHA573" s="70"/>
      <c r="MHB573" s="110"/>
      <c r="MHC573" s="2"/>
      <c r="MHD573" s="15"/>
      <c r="MHE573" s="15"/>
      <c r="MHF573" s="83"/>
      <c r="MHG573" s="52"/>
      <c r="MHH573" s="70"/>
      <c r="MHI573" s="70"/>
      <c r="MHJ573" s="70"/>
      <c r="MHK573" s="110"/>
      <c r="MHL573" s="2"/>
      <c r="MHM573" s="15"/>
      <c r="MHN573" s="15"/>
      <c r="MHO573" s="83"/>
      <c r="MHP573" s="52"/>
      <c r="MHQ573" s="70"/>
      <c r="MHR573" s="70"/>
      <c r="MHS573" s="70"/>
      <c r="MHT573" s="110"/>
      <c r="MHU573" s="2"/>
      <c r="MHV573" s="15"/>
      <c r="MHW573" s="15"/>
      <c r="MHX573" s="83"/>
      <c r="MHY573" s="52"/>
      <c r="MHZ573" s="70"/>
      <c r="MIA573" s="70"/>
      <c r="MIB573" s="70"/>
      <c r="MIC573" s="110"/>
      <c r="MID573" s="2"/>
      <c r="MIE573" s="15"/>
      <c r="MIF573" s="15"/>
      <c r="MIG573" s="83"/>
      <c r="MIH573" s="52"/>
      <c r="MII573" s="70"/>
      <c r="MIJ573" s="70"/>
      <c r="MIK573" s="70"/>
      <c r="MIL573" s="110"/>
      <c r="MIM573" s="2"/>
      <c r="MIN573" s="15"/>
      <c r="MIO573" s="15"/>
      <c r="MIP573" s="83"/>
      <c r="MIQ573" s="52"/>
      <c r="MIR573" s="70"/>
      <c r="MIS573" s="70"/>
      <c r="MIT573" s="70"/>
      <c r="MIU573" s="110"/>
      <c r="MIV573" s="2"/>
      <c r="MIW573" s="15"/>
      <c r="MIX573" s="15"/>
      <c r="MIY573" s="83"/>
      <c r="MIZ573" s="52"/>
      <c r="MJA573" s="70"/>
      <c r="MJB573" s="70"/>
      <c r="MJC573" s="70"/>
      <c r="MJD573" s="110"/>
      <c r="MJE573" s="2"/>
      <c r="MJF573" s="15"/>
      <c r="MJG573" s="15"/>
      <c r="MJH573" s="83"/>
      <c r="MJI573" s="52"/>
      <c r="MJJ573" s="70"/>
      <c r="MJK573" s="70"/>
      <c r="MJL573" s="70"/>
      <c r="MJM573" s="110"/>
      <c r="MJN573" s="2"/>
      <c r="MJO573" s="15"/>
      <c r="MJP573" s="15"/>
      <c r="MJQ573" s="83"/>
      <c r="MJR573" s="52"/>
      <c r="MJS573" s="70"/>
      <c r="MJT573" s="70"/>
      <c r="MJU573" s="70"/>
      <c r="MJV573" s="110"/>
      <c r="MJW573" s="2"/>
      <c r="MJX573" s="15"/>
      <c r="MJY573" s="15"/>
      <c r="MJZ573" s="83"/>
      <c r="MKA573" s="52"/>
      <c r="MKB573" s="70"/>
      <c r="MKC573" s="70"/>
      <c r="MKD573" s="70"/>
      <c r="MKE573" s="110"/>
      <c r="MKF573" s="2"/>
      <c r="MKG573" s="15"/>
      <c r="MKH573" s="15"/>
      <c r="MKI573" s="83"/>
      <c r="MKJ573" s="52"/>
      <c r="MKK573" s="70"/>
      <c r="MKL573" s="70"/>
      <c r="MKM573" s="70"/>
      <c r="MKN573" s="110"/>
      <c r="MKO573" s="2"/>
      <c r="MKP573" s="15"/>
      <c r="MKQ573" s="15"/>
      <c r="MKR573" s="83"/>
      <c r="MKS573" s="52"/>
      <c r="MKT573" s="70"/>
      <c r="MKU573" s="70"/>
      <c r="MKV573" s="70"/>
      <c r="MKW573" s="110"/>
      <c r="MKX573" s="2"/>
      <c r="MKY573" s="15"/>
      <c r="MKZ573" s="15"/>
      <c r="MLA573" s="83"/>
      <c r="MLB573" s="52"/>
      <c r="MLC573" s="70"/>
      <c r="MLD573" s="70"/>
      <c r="MLE573" s="70"/>
      <c r="MLF573" s="110"/>
      <c r="MLG573" s="2"/>
      <c r="MLH573" s="15"/>
      <c r="MLI573" s="15"/>
      <c r="MLJ573" s="83"/>
      <c r="MLK573" s="52"/>
      <c r="MLL573" s="70"/>
      <c r="MLM573" s="70"/>
      <c r="MLN573" s="70"/>
      <c r="MLO573" s="110"/>
      <c r="MLP573" s="2"/>
      <c r="MLQ573" s="15"/>
      <c r="MLR573" s="15"/>
      <c r="MLS573" s="83"/>
      <c r="MLT573" s="52"/>
      <c r="MLU573" s="70"/>
      <c r="MLV573" s="70"/>
      <c r="MLW573" s="70"/>
      <c r="MLX573" s="110"/>
      <c r="MLY573" s="2"/>
      <c r="MLZ573" s="15"/>
      <c r="MMA573" s="15"/>
      <c r="MMB573" s="83"/>
      <c r="MMC573" s="52"/>
      <c r="MMD573" s="70"/>
      <c r="MME573" s="70"/>
      <c r="MMF573" s="70"/>
      <c r="MMG573" s="110"/>
      <c r="MMH573" s="2"/>
      <c r="MMI573" s="15"/>
      <c r="MMJ573" s="15"/>
      <c r="MMK573" s="83"/>
      <c r="MML573" s="52"/>
      <c r="MMM573" s="70"/>
      <c r="MMN573" s="70"/>
      <c r="MMO573" s="70"/>
      <c r="MMP573" s="110"/>
      <c r="MMQ573" s="2"/>
      <c r="MMR573" s="15"/>
      <c r="MMS573" s="15"/>
      <c r="MMT573" s="83"/>
      <c r="MMU573" s="52"/>
      <c r="MMV573" s="70"/>
      <c r="MMW573" s="70"/>
      <c r="MMX573" s="70"/>
      <c r="MMY573" s="110"/>
      <c r="MMZ573" s="2"/>
      <c r="MNA573" s="15"/>
      <c r="MNB573" s="15"/>
      <c r="MNC573" s="83"/>
      <c r="MND573" s="52"/>
      <c r="MNE573" s="70"/>
      <c r="MNF573" s="70"/>
      <c r="MNG573" s="70"/>
      <c r="MNH573" s="110"/>
      <c r="MNI573" s="2"/>
      <c r="MNJ573" s="15"/>
      <c r="MNK573" s="15"/>
      <c r="MNL573" s="83"/>
      <c r="MNM573" s="52"/>
      <c r="MNN573" s="70"/>
      <c r="MNO573" s="70"/>
      <c r="MNP573" s="70"/>
      <c r="MNQ573" s="110"/>
      <c r="MNR573" s="2"/>
      <c r="MNS573" s="15"/>
      <c r="MNT573" s="15"/>
      <c r="MNU573" s="83"/>
      <c r="MNV573" s="52"/>
      <c r="MNW573" s="70"/>
      <c r="MNX573" s="70"/>
      <c r="MNY573" s="70"/>
      <c r="MNZ573" s="110"/>
      <c r="MOA573" s="2"/>
      <c r="MOB573" s="15"/>
      <c r="MOC573" s="15"/>
      <c r="MOD573" s="83"/>
      <c r="MOE573" s="52"/>
      <c r="MOF573" s="70"/>
      <c r="MOG573" s="70"/>
      <c r="MOH573" s="70"/>
      <c r="MOI573" s="110"/>
      <c r="MOJ573" s="2"/>
      <c r="MOK573" s="15"/>
      <c r="MOL573" s="15"/>
      <c r="MOM573" s="83"/>
      <c r="MON573" s="52"/>
      <c r="MOO573" s="70"/>
      <c r="MOP573" s="70"/>
      <c r="MOQ573" s="70"/>
      <c r="MOR573" s="110"/>
      <c r="MOS573" s="2"/>
      <c r="MOT573" s="15"/>
      <c r="MOU573" s="15"/>
      <c r="MOV573" s="83"/>
      <c r="MOW573" s="52"/>
      <c r="MOX573" s="70"/>
      <c r="MOY573" s="70"/>
      <c r="MOZ573" s="70"/>
      <c r="MPA573" s="110"/>
      <c r="MPB573" s="2"/>
      <c r="MPC573" s="15"/>
      <c r="MPD573" s="15"/>
      <c r="MPE573" s="83"/>
      <c r="MPF573" s="52"/>
      <c r="MPG573" s="70"/>
      <c r="MPH573" s="70"/>
      <c r="MPI573" s="70"/>
      <c r="MPJ573" s="110"/>
      <c r="MPK573" s="2"/>
      <c r="MPL573" s="15"/>
      <c r="MPM573" s="15"/>
      <c r="MPN573" s="83"/>
      <c r="MPO573" s="52"/>
      <c r="MPP573" s="70"/>
      <c r="MPQ573" s="70"/>
      <c r="MPR573" s="70"/>
      <c r="MPS573" s="110"/>
      <c r="MPT573" s="2"/>
      <c r="MPU573" s="15"/>
      <c r="MPV573" s="15"/>
      <c r="MPW573" s="83"/>
      <c r="MPX573" s="52"/>
      <c r="MPY573" s="70"/>
      <c r="MPZ573" s="70"/>
      <c r="MQA573" s="70"/>
      <c r="MQB573" s="110"/>
      <c r="MQC573" s="2"/>
      <c r="MQD573" s="15"/>
      <c r="MQE573" s="15"/>
      <c r="MQF573" s="83"/>
      <c r="MQG573" s="52"/>
      <c r="MQH573" s="70"/>
      <c r="MQI573" s="70"/>
      <c r="MQJ573" s="70"/>
      <c r="MQK573" s="110"/>
      <c r="MQL573" s="2"/>
      <c r="MQM573" s="15"/>
      <c r="MQN573" s="15"/>
      <c r="MQO573" s="83"/>
      <c r="MQP573" s="52"/>
      <c r="MQQ573" s="70"/>
      <c r="MQR573" s="70"/>
      <c r="MQS573" s="70"/>
      <c r="MQT573" s="110"/>
      <c r="MQU573" s="2"/>
      <c r="MQV573" s="15"/>
      <c r="MQW573" s="15"/>
      <c r="MQX573" s="83"/>
      <c r="MQY573" s="52"/>
      <c r="MQZ573" s="70"/>
      <c r="MRA573" s="70"/>
      <c r="MRB573" s="70"/>
      <c r="MRC573" s="110"/>
      <c r="MRD573" s="2"/>
      <c r="MRE573" s="15"/>
      <c r="MRF573" s="15"/>
      <c r="MRG573" s="83"/>
      <c r="MRH573" s="52"/>
      <c r="MRI573" s="70"/>
      <c r="MRJ573" s="70"/>
      <c r="MRK573" s="70"/>
      <c r="MRL573" s="110"/>
      <c r="MRM573" s="2"/>
      <c r="MRN573" s="15"/>
      <c r="MRO573" s="15"/>
      <c r="MRP573" s="83"/>
      <c r="MRQ573" s="52"/>
      <c r="MRR573" s="70"/>
      <c r="MRS573" s="70"/>
      <c r="MRT573" s="70"/>
      <c r="MRU573" s="110"/>
      <c r="MRV573" s="2"/>
      <c r="MRW573" s="15"/>
      <c r="MRX573" s="15"/>
      <c r="MRY573" s="83"/>
      <c r="MRZ573" s="52"/>
      <c r="MSA573" s="70"/>
      <c r="MSB573" s="70"/>
      <c r="MSC573" s="70"/>
      <c r="MSD573" s="110"/>
      <c r="MSE573" s="2"/>
      <c r="MSF573" s="15"/>
      <c r="MSG573" s="15"/>
      <c r="MSH573" s="83"/>
      <c r="MSI573" s="52"/>
      <c r="MSJ573" s="70"/>
      <c r="MSK573" s="70"/>
      <c r="MSL573" s="70"/>
      <c r="MSM573" s="110"/>
      <c r="MSN573" s="2"/>
      <c r="MSO573" s="15"/>
      <c r="MSP573" s="15"/>
      <c r="MSQ573" s="83"/>
      <c r="MSR573" s="52"/>
      <c r="MSS573" s="70"/>
      <c r="MST573" s="70"/>
      <c r="MSU573" s="70"/>
      <c r="MSV573" s="110"/>
      <c r="MSW573" s="2"/>
      <c r="MSX573" s="15"/>
      <c r="MSY573" s="15"/>
      <c r="MSZ573" s="83"/>
      <c r="MTA573" s="52"/>
      <c r="MTB573" s="70"/>
      <c r="MTC573" s="70"/>
      <c r="MTD573" s="70"/>
      <c r="MTE573" s="110"/>
      <c r="MTF573" s="2"/>
      <c r="MTG573" s="15"/>
      <c r="MTH573" s="15"/>
      <c r="MTI573" s="83"/>
      <c r="MTJ573" s="52"/>
      <c r="MTK573" s="70"/>
      <c r="MTL573" s="70"/>
      <c r="MTM573" s="70"/>
      <c r="MTN573" s="110"/>
      <c r="MTO573" s="2"/>
      <c r="MTP573" s="15"/>
      <c r="MTQ573" s="15"/>
      <c r="MTR573" s="83"/>
      <c r="MTS573" s="52"/>
      <c r="MTT573" s="70"/>
      <c r="MTU573" s="70"/>
      <c r="MTV573" s="70"/>
      <c r="MTW573" s="110"/>
      <c r="MTX573" s="2"/>
      <c r="MTY573" s="15"/>
      <c r="MTZ573" s="15"/>
      <c r="MUA573" s="83"/>
      <c r="MUB573" s="52"/>
      <c r="MUC573" s="70"/>
      <c r="MUD573" s="70"/>
      <c r="MUE573" s="70"/>
      <c r="MUF573" s="110"/>
      <c r="MUG573" s="2"/>
      <c r="MUH573" s="15"/>
      <c r="MUI573" s="15"/>
      <c r="MUJ573" s="83"/>
      <c r="MUK573" s="52"/>
      <c r="MUL573" s="70"/>
      <c r="MUM573" s="70"/>
      <c r="MUN573" s="70"/>
      <c r="MUO573" s="110"/>
      <c r="MUP573" s="2"/>
      <c r="MUQ573" s="15"/>
      <c r="MUR573" s="15"/>
      <c r="MUS573" s="83"/>
      <c r="MUT573" s="52"/>
      <c r="MUU573" s="70"/>
      <c r="MUV573" s="70"/>
      <c r="MUW573" s="70"/>
      <c r="MUX573" s="110"/>
      <c r="MUY573" s="2"/>
      <c r="MUZ573" s="15"/>
      <c r="MVA573" s="15"/>
      <c r="MVB573" s="83"/>
      <c r="MVC573" s="52"/>
      <c r="MVD573" s="70"/>
      <c r="MVE573" s="70"/>
      <c r="MVF573" s="70"/>
      <c r="MVG573" s="110"/>
      <c r="MVH573" s="2"/>
      <c r="MVI573" s="15"/>
      <c r="MVJ573" s="15"/>
      <c r="MVK573" s="83"/>
      <c r="MVL573" s="52"/>
      <c r="MVM573" s="70"/>
      <c r="MVN573" s="70"/>
      <c r="MVO573" s="70"/>
      <c r="MVP573" s="110"/>
      <c r="MVQ573" s="2"/>
      <c r="MVR573" s="15"/>
      <c r="MVS573" s="15"/>
      <c r="MVT573" s="83"/>
      <c r="MVU573" s="52"/>
      <c r="MVV573" s="70"/>
      <c r="MVW573" s="70"/>
      <c r="MVX573" s="70"/>
      <c r="MVY573" s="110"/>
      <c r="MVZ573" s="2"/>
      <c r="MWA573" s="15"/>
      <c r="MWB573" s="15"/>
      <c r="MWC573" s="83"/>
      <c r="MWD573" s="52"/>
      <c r="MWE573" s="70"/>
      <c r="MWF573" s="70"/>
      <c r="MWG573" s="70"/>
      <c r="MWH573" s="110"/>
      <c r="MWI573" s="2"/>
      <c r="MWJ573" s="15"/>
      <c r="MWK573" s="15"/>
      <c r="MWL573" s="83"/>
      <c r="MWM573" s="52"/>
      <c r="MWN573" s="70"/>
      <c r="MWO573" s="70"/>
      <c r="MWP573" s="70"/>
      <c r="MWQ573" s="110"/>
      <c r="MWR573" s="2"/>
      <c r="MWS573" s="15"/>
      <c r="MWT573" s="15"/>
      <c r="MWU573" s="83"/>
      <c r="MWV573" s="52"/>
      <c r="MWW573" s="70"/>
      <c r="MWX573" s="70"/>
      <c r="MWY573" s="70"/>
      <c r="MWZ573" s="110"/>
      <c r="MXA573" s="2"/>
      <c r="MXB573" s="15"/>
      <c r="MXC573" s="15"/>
      <c r="MXD573" s="83"/>
      <c r="MXE573" s="52"/>
      <c r="MXF573" s="70"/>
      <c r="MXG573" s="70"/>
      <c r="MXH573" s="70"/>
      <c r="MXI573" s="110"/>
      <c r="MXJ573" s="2"/>
      <c r="MXK573" s="15"/>
      <c r="MXL573" s="15"/>
      <c r="MXM573" s="83"/>
      <c r="MXN573" s="52"/>
      <c r="MXO573" s="70"/>
      <c r="MXP573" s="70"/>
      <c r="MXQ573" s="70"/>
      <c r="MXR573" s="110"/>
      <c r="MXS573" s="2"/>
      <c r="MXT573" s="15"/>
      <c r="MXU573" s="15"/>
      <c r="MXV573" s="83"/>
      <c r="MXW573" s="52"/>
      <c r="MXX573" s="70"/>
      <c r="MXY573" s="70"/>
      <c r="MXZ573" s="70"/>
      <c r="MYA573" s="110"/>
      <c r="MYB573" s="2"/>
      <c r="MYC573" s="15"/>
      <c r="MYD573" s="15"/>
      <c r="MYE573" s="83"/>
      <c r="MYF573" s="52"/>
      <c r="MYG573" s="70"/>
      <c r="MYH573" s="70"/>
      <c r="MYI573" s="70"/>
      <c r="MYJ573" s="110"/>
      <c r="MYK573" s="2"/>
      <c r="MYL573" s="15"/>
      <c r="MYM573" s="15"/>
      <c r="MYN573" s="83"/>
      <c r="MYO573" s="52"/>
      <c r="MYP573" s="70"/>
      <c r="MYQ573" s="70"/>
      <c r="MYR573" s="70"/>
      <c r="MYS573" s="110"/>
      <c r="MYT573" s="2"/>
      <c r="MYU573" s="15"/>
      <c r="MYV573" s="15"/>
      <c r="MYW573" s="83"/>
      <c r="MYX573" s="52"/>
      <c r="MYY573" s="70"/>
      <c r="MYZ573" s="70"/>
      <c r="MZA573" s="70"/>
      <c r="MZB573" s="110"/>
      <c r="MZC573" s="2"/>
      <c r="MZD573" s="15"/>
      <c r="MZE573" s="15"/>
      <c r="MZF573" s="83"/>
      <c r="MZG573" s="52"/>
      <c r="MZH573" s="70"/>
      <c r="MZI573" s="70"/>
      <c r="MZJ573" s="70"/>
      <c r="MZK573" s="110"/>
      <c r="MZL573" s="2"/>
      <c r="MZM573" s="15"/>
      <c r="MZN573" s="15"/>
      <c r="MZO573" s="83"/>
      <c r="MZP573" s="52"/>
      <c r="MZQ573" s="70"/>
      <c r="MZR573" s="70"/>
      <c r="MZS573" s="70"/>
      <c r="MZT573" s="110"/>
      <c r="MZU573" s="2"/>
      <c r="MZV573" s="15"/>
      <c r="MZW573" s="15"/>
      <c r="MZX573" s="83"/>
      <c r="MZY573" s="52"/>
      <c r="MZZ573" s="70"/>
      <c r="NAA573" s="70"/>
      <c r="NAB573" s="70"/>
      <c r="NAC573" s="110"/>
      <c r="NAD573" s="2"/>
      <c r="NAE573" s="15"/>
      <c r="NAF573" s="15"/>
      <c r="NAG573" s="83"/>
      <c r="NAH573" s="52"/>
      <c r="NAI573" s="70"/>
      <c r="NAJ573" s="70"/>
      <c r="NAK573" s="70"/>
      <c r="NAL573" s="110"/>
      <c r="NAM573" s="2"/>
      <c r="NAN573" s="15"/>
      <c r="NAO573" s="15"/>
      <c r="NAP573" s="83"/>
      <c r="NAQ573" s="52"/>
      <c r="NAR573" s="70"/>
      <c r="NAS573" s="70"/>
      <c r="NAT573" s="70"/>
      <c r="NAU573" s="110"/>
      <c r="NAV573" s="2"/>
      <c r="NAW573" s="15"/>
      <c r="NAX573" s="15"/>
      <c r="NAY573" s="83"/>
      <c r="NAZ573" s="52"/>
      <c r="NBA573" s="70"/>
      <c r="NBB573" s="70"/>
      <c r="NBC573" s="70"/>
      <c r="NBD573" s="110"/>
      <c r="NBE573" s="2"/>
      <c r="NBF573" s="15"/>
      <c r="NBG573" s="15"/>
      <c r="NBH573" s="83"/>
      <c r="NBI573" s="52"/>
      <c r="NBJ573" s="70"/>
      <c r="NBK573" s="70"/>
      <c r="NBL573" s="70"/>
      <c r="NBM573" s="110"/>
      <c r="NBN573" s="2"/>
      <c r="NBO573" s="15"/>
      <c r="NBP573" s="15"/>
      <c r="NBQ573" s="83"/>
      <c r="NBR573" s="52"/>
      <c r="NBS573" s="70"/>
      <c r="NBT573" s="70"/>
      <c r="NBU573" s="70"/>
      <c r="NBV573" s="110"/>
      <c r="NBW573" s="2"/>
      <c r="NBX573" s="15"/>
      <c r="NBY573" s="15"/>
      <c r="NBZ573" s="83"/>
      <c r="NCA573" s="52"/>
      <c r="NCB573" s="70"/>
      <c r="NCC573" s="70"/>
      <c r="NCD573" s="70"/>
      <c r="NCE573" s="110"/>
      <c r="NCF573" s="2"/>
      <c r="NCG573" s="15"/>
      <c r="NCH573" s="15"/>
      <c r="NCI573" s="83"/>
      <c r="NCJ573" s="52"/>
      <c r="NCK573" s="70"/>
      <c r="NCL573" s="70"/>
      <c r="NCM573" s="70"/>
      <c r="NCN573" s="110"/>
      <c r="NCO573" s="2"/>
      <c r="NCP573" s="15"/>
      <c r="NCQ573" s="15"/>
      <c r="NCR573" s="83"/>
      <c r="NCS573" s="52"/>
      <c r="NCT573" s="70"/>
      <c r="NCU573" s="70"/>
      <c r="NCV573" s="70"/>
      <c r="NCW573" s="110"/>
      <c r="NCX573" s="2"/>
      <c r="NCY573" s="15"/>
      <c r="NCZ573" s="15"/>
      <c r="NDA573" s="83"/>
      <c r="NDB573" s="52"/>
      <c r="NDC573" s="70"/>
      <c r="NDD573" s="70"/>
      <c r="NDE573" s="70"/>
      <c r="NDF573" s="110"/>
      <c r="NDG573" s="2"/>
      <c r="NDH573" s="15"/>
      <c r="NDI573" s="15"/>
      <c r="NDJ573" s="83"/>
      <c r="NDK573" s="52"/>
      <c r="NDL573" s="70"/>
      <c r="NDM573" s="70"/>
      <c r="NDN573" s="70"/>
      <c r="NDO573" s="110"/>
      <c r="NDP573" s="2"/>
      <c r="NDQ573" s="15"/>
      <c r="NDR573" s="15"/>
      <c r="NDS573" s="83"/>
      <c r="NDT573" s="52"/>
      <c r="NDU573" s="70"/>
      <c r="NDV573" s="70"/>
      <c r="NDW573" s="70"/>
      <c r="NDX573" s="110"/>
      <c r="NDY573" s="2"/>
      <c r="NDZ573" s="15"/>
      <c r="NEA573" s="15"/>
      <c r="NEB573" s="83"/>
      <c r="NEC573" s="52"/>
      <c r="NED573" s="70"/>
      <c r="NEE573" s="70"/>
      <c r="NEF573" s="70"/>
      <c r="NEG573" s="110"/>
      <c r="NEH573" s="2"/>
      <c r="NEI573" s="15"/>
      <c r="NEJ573" s="15"/>
      <c r="NEK573" s="83"/>
      <c r="NEL573" s="52"/>
      <c r="NEM573" s="70"/>
      <c r="NEN573" s="70"/>
      <c r="NEO573" s="70"/>
      <c r="NEP573" s="110"/>
      <c r="NEQ573" s="2"/>
      <c r="NER573" s="15"/>
      <c r="NES573" s="15"/>
      <c r="NET573" s="83"/>
      <c r="NEU573" s="52"/>
      <c r="NEV573" s="70"/>
      <c r="NEW573" s="70"/>
      <c r="NEX573" s="70"/>
      <c r="NEY573" s="110"/>
      <c r="NEZ573" s="2"/>
      <c r="NFA573" s="15"/>
      <c r="NFB573" s="15"/>
      <c r="NFC573" s="83"/>
      <c r="NFD573" s="52"/>
      <c r="NFE573" s="70"/>
      <c r="NFF573" s="70"/>
      <c r="NFG573" s="70"/>
      <c r="NFH573" s="110"/>
      <c r="NFI573" s="2"/>
      <c r="NFJ573" s="15"/>
      <c r="NFK573" s="15"/>
      <c r="NFL573" s="83"/>
      <c r="NFM573" s="52"/>
      <c r="NFN573" s="70"/>
      <c r="NFO573" s="70"/>
      <c r="NFP573" s="70"/>
      <c r="NFQ573" s="110"/>
      <c r="NFR573" s="2"/>
      <c r="NFS573" s="15"/>
      <c r="NFT573" s="15"/>
      <c r="NFU573" s="83"/>
      <c r="NFV573" s="52"/>
      <c r="NFW573" s="70"/>
      <c r="NFX573" s="70"/>
      <c r="NFY573" s="70"/>
      <c r="NFZ573" s="110"/>
      <c r="NGA573" s="2"/>
      <c r="NGB573" s="15"/>
      <c r="NGC573" s="15"/>
      <c r="NGD573" s="83"/>
      <c r="NGE573" s="52"/>
      <c r="NGF573" s="70"/>
      <c r="NGG573" s="70"/>
      <c r="NGH573" s="70"/>
      <c r="NGI573" s="110"/>
      <c r="NGJ573" s="2"/>
      <c r="NGK573" s="15"/>
      <c r="NGL573" s="15"/>
      <c r="NGM573" s="83"/>
      <c r="NGN573" s="52"/>
      <c r="NGO573" s="70"/>
      <c r="NGP573" s="70"/>
      <c r="NGQ573" s="70"/>
      <c r="NGR573" s="110"/>
      <c r="NGS573" s="2"/>
      <c r="NGT573" s="15"/>
      <c r="NGU573" s="15"/>
      <c r="NGV573" s="83"/>
      <c r="NGW573" s="52"/>
      <c r="NGX573" s="70"/>
      <c r="NGY573" s="70"/>
      <c r="NGZ573" s="70"/>
      <c r="NHA573" s="110"/>
      <c r="NHB573" s="2"/>
      <c r="NHC573" s="15"/>
      <c r="NHD573" s="15"/>
      <c r="NHE573" s="83"/>
      <c r="NHF573" s="52"/>
      <c r="NHG573" s="70"/>
      <c r="NHH573" s="70"/>
      <c r="NHI573" s="70"/>
      <c r="NHJ573" s="110"/>
      <c r="NHK573" s="2"/>
      <c r="NHL573" s="15"/>
      <c r="NHM573" s="15"/>
      <c r="NHN573" s="83"/>
      <c r="NHO573" s="52"/>
      <c r="NHP573" s="70"/>
      <c r="NHQ573" s="70"/>
      <c r="NHR573" s="70"/>
      <c r="NHS573" s="110"/>
      <c r="NHT573" s="2"/>
      <c r="NHU573" s="15"/>
      <c r="NHV573" s="15"/>
      <c r="NHW573" s="83"/>
      <c r="NHX573" s="52"/>
      <c r="NHY573" s="70"/>
      <c r="NHZ573" s="70"/>
      <c r="NIA573" s="70"/>
      <c r="NIB573" s="110"/>
      <c r="NIC573" s="2"/>
      <c r="NID573" s="15"/>
      <c r="NIE573" s="15"/>
      <c r="NIF573" s="83"/>
      <c r="NIG573" s="52"/>
      <c r="NIH573" s="70"/>
      <c r="NII573" s="70"/>
      <c r="NIJ573" s="70"/>
      <c r="NIK573" s="110"/>
      <c r="NIL573" s="2"/>
      <c r="NIM573" s="15"/>
      <c r="NIN573" s="15"/>
      <c r="NIO573" s="83"/>
      <c r="NIP573" s="52"/>
      <c r="NIQ573" s="70"/>
      <c r="NIR573" s="70"/>
      <c r="NIS573" s="70"/>
      <c r="NIT573" s="110"/>
      <c r="NIU573" s="2"/>
      <c r="NIV573" s="15"/>
      <c r="NIW573" s="15"/>
      <c r="NIX573" s="83"/>
      <c r="NIY573" s="52"/>
      <c r="NIZ573" s="70"/>
      <c r="NJA573" s="70"/>
      <c r="NJB573" s="70"/>
      <c r="NJC573" s="110"/>
      <c r="NJD573" s="2"/>
      <c r="NJE573" s="15"/>
      <c r="NJF573" s="15"/>
      <c r="NJG573" s="83"/>
      <c r="NJH573" s="52"/>
      <c r="NJI573" s="70"/>
      <c r="NJJ573" s="70"/>
      <c r="NJK573" s="70"/>
      <c r="NJL573" s="110"/>
      <c r="NJM573" s="2"/>
      <c r="NJN573" s="15"/>
      <c r="NJO573" s="15"/>
      <c r="NJP573" s="83"/>
      <c r="NJQ573" s="52"/>
      <c r="NJR573" s="70"/>
      <c r="NJS573" s="70"/>
      <c r="NJT573" s="70"/>
      <c r="NJU573" s="110"/>
      <c r="NJV573" s="2"/>
      <c r="NJW573" s="15"/>
      <c r="NJX573" s="15"/>
      <c r="NJY573" s="83"/>
      <c r="NJZ573" s="52"/>
      <c r="NKA573" s="70"/>
      <c r="NKB573" s="70"/>
      <c r="NKC573" s="70"/>
      <c r="NKD573" s="110"/>
      <c r="NKE573" s="2"/>
      <c r="NKF573" s="15"/>
      <c r="NKG573" s="15"/>
      <c r="NKH573" s="83"/>
      <c r="NKI573" s="52"/>
      <c r="NKJ573" s="70"/>
      <c r="NKK573" s="70"/>
      <c r="NKL573" s="70"/>
      <c r="NKM573" s="110"/>
      <c r="NKN573" s="2"/>
      <c r="NKO573" s="15"/>
      <c r="NKP573" s="15"/>
      <c r="NKQ573" s="83"/>
      <c r="NKR573" s="52"/>
      <c r="NKS573" s="70"/>
      <c r="NKT573" s="70"/>
      <c r="NKU573" s="70"/>
      <c r="NKV573" s="110"/>
      <c r="NKW573" s="2"/>
      <c r="NKX573" s="15"/>
      <c r="NKY573" s="15"/>
      <c r="NKZ573" s="83"/>
      <c r="NLA573" s="52"/>
      <c r="NLB573" s="70"/>
      <c r="NLC573" s="70"/>
      <c r="NLD573" s="70"/>
      <c r="NLE573" s="110"/>
      <c r="NLF573" s="2"/>
      <c r="NLG573" s="15"/>
      <c r="NLH573" s="15"/>
      <c r="NLI573" s="83"/>
      <c r="NLJ573" s="52"/>
      <c r="NLK573" s="70"/>
      <c r="NLL573" s="70"/>
      <c r="NLM573" s="70"/>
      <c r="NLN573" s="110"/>
      <c r="NLO573" s="2"/>
      <c r="NLP573" s="15"/>
      <c r="NLQ573" s="15"/>
      <c r="NLR573" s="83"/>
      <c r="NLS573" s="52"/>
      <c r="NLT573" s="70"/>
      <c r="NLU573" s="70"/>
      <c r="NLV573" s="70"/>
      <c r="NLW573" s="110"/>
      <c r="NLX573" s="2"/>
      <c r="NLY573" s="15"/>
      <c r="NLZ573" s="15"/>
      <c r="NMA573" s="83"/>
      <c r="NMB573" s="52"/>
      <c r="NMC573" s="70"/>
      <c r="NMD573" s="70"/>
      <c r="NME573" s="70"/>
      <c r="NMF573" s="110"/>
      <c r="NMG573" s="2"/>
      <c r="NMH573" s="15"/>
      <c r="NMI573" s="15"/>
      <c r="NMJ573" s="83"/>
      <c r="NMK573" s="52"/>
      <c r="NML573" s="70"/>
      <c r="NMM573" s="70"/>
      <c r="NMN573" s="70"/>
      <c r="NMO573" s="110"/>
      <c r="NMP573" s="2"/>
      <c r="NMQ573" s="15"/>
      <c r="NMR573" s="15"/>
      <c r="NMS573" s="83"/>
      <c r="NMT573" s="52"/>
      <c r="NMU573" s="70"/>
      <c r="NMV573" s="70"/>
      <c r="NMW573" s="70"/>
      <c r="NMX573" s="110"/>
      <c r="NMY573" s="2"/>
      <c r="NMZ573" s="15"/>
      <c r="NNA573" s="15"/>
      <c r="NNB573" s="83"/>
      <c r="NNC573" s="52"/>
      <c r="NND573" s="70"/>
      <c r="NNE573" s="70"/>
      <c r="NNF573" s="70"/>
      <c r="NNG573" s="110"/>
      <c r="NNH573" s="2"/>
      <c r="NNI573" s="15"/>
      <c r="NNJ573" s="15"/>
      <c r="NNK573" s="83"/>
      <c r="NNL573" s="52"/>
      <c r="NNM573" s="70"/>
      <c r="NNN573" s="70"/>
      <c r="NNO573" s="70"/>
      <c r="NNP573" s="110"/>
      <c r="NNQ573" s="2"/>
      <c r="NNR573" s="15"/>
      <c r="NNS573" s="15"/>
      <c r="NNT573" s="83"/>
      <c r="NNU573" s="52"/>
      <c r="NNV573" s="70"/>
      <c r="NNW573" s="70"/>
      <c r="NNX573" s="70"/>
      <c r="NNY573" s="110"/>
      <c r="NNZ573" s="2"/>
      <c r="NOA573" s="15"/>
      <c r="NOB573" s="15"/>
      <c r="NOC573" s="83"/>
      <c r="NOD573" s="52"/>
      <c r="NOE573" s="70"/>
      <c r="NOF573" s="70"/>
      <c r="NOG573" s="70"/>
      <c r="NOH573" s="110"/>
      <c r="NOI573" s="2"/>
      <c r="NOJ573" s="15"/>
      <c r="NOK573" s="15"/>
      <c r="NOL573" s="83"/>
      <c r="NOM573" s="52"/>
      <c r="NON573" s="70"/>
      <c r="NOO573" s="70"/>
      <c r="NOP573" s="70"/>
      <c r="NOQ573" s="110"/>
      <c r="NOR573" s="2"/>
      <c r="NOS573" s="15"/>
      <c r="NOT573" s="15"/>
      <c r="NOU573" s="83"/>
      <c r="NOV573" s="52"/>
      <c r="NOW573" s="70"/>
      <c r="NOX573" s="70"/>
      <c r="NOY573" s="70"/>
      <c r="NOZ573" s="110"/>
      <c r="NPA573" s="2"/>
      <c r="NPB573" s="15"/>
      <c r="NPC573" s="15"/>
      <c r="NPD573" s="83"/>
      <c r="NPE573" s="52"/>
      <c r="NPF573" s="70"/>
      <c r="NPG573" s="70"/>
      <c r="NPH573" s="70"/>
      <c r="NPI573" s="110"/>
      <c r="NPJ573" s="2"/>
      <c r="NPK573" s="15"/>
      <c r="NPL573" s="15"/>
      <c r="NPM573" s="83"/>
      <c r="NPN573" s="52"/>
      <c r="NPO573" s="70"/>
      <c r="NPP573" s="70"/>
      <c r="NPQ573" s="70"/>
      <c r="NPR573" s="110"/>
      <c r="NPS573" s="2"/>
      <c r="NPT573" s="15"/>
      <c r="NPU573" s="15"/>
      <c r="NPV573" s="83"/>
      <c r="NPW573" s="52"/>
      <c r="NPX573" s="70"/>
      <c r="NPY573" s="70"/>
      <c r="NPZ573" s="70"/>
      <c r="NQA573" s="110"/>
      <c r="NQB573" s="2"/>
      <c r="NQC573" s="15"/>
      <c r="NQD573" s="15"/>
      <c r="NQE573" s="83"/>
      <c r="NQF573" s="52"/>
      <c r="NQG573" s="70"/>
      <c r="NQH573" s="70"/>
      <c r="NQI573" s="70"/>
      <c r="NQJ573" s="110"/>
      <c r="NQK573" s="2"/>
      <c r="NQL573" s="15"/>
      <c r="NQM573" s="15"/>
      <c r="NQN573" s="83"/>
      <c r="NQO573" s="52"/>
      <c r="NQP573" s="70"/>
      <c r="NQQ573" s="70"/>
      <c r="NQR573" s="70"/>
      <c r="NQS573" s="110"/>
      <c r="NQT573" s="2"/>
      <c r="NQU573" s="15"/>
      <c r="NQV573" s="15"/>
      <c r="NQW573" s="83"/>
      <c r="NQX573" s="52"/>
      <c r="NQY573" s="70"/>
      <c r="NQZ573" s="70"/>
      <c r="NRA573" s="70"/>
      <c r="NRB573" s="110"/>
      <c r="NRC573" s="2"/>
      <c r="NRD573" s="15"/>
      <c r="NRE573" s="15"/>
      <c r="NRF573" s="83"/>
      <c r="NRG573" s="52"/>
      <c r="NRH573" s="70"/>
      <c r="NRI573" s="70"/>
      <c r="NRJ573" s="70"/>
      <c r="NRK573" s="110"/>
      <c r="NRL573" s="2"/>
      <c r="NRM573" s="15"/>
      <c r="NRN573" s="15"/>
      <c r="NRO573" s="83"/>
      <c r="NRP573" s="52"/>
      <c r="NRQ573" s="70"/>
      <c r="NRR573" s="70"/>
      <c r="NRS573" s="70"/>
      <c r="NRT573" s="110"/>
      <c r="NRU573" s="2"/>
      <c r="NRV573" s="15"/>
      <c r="NRW573" s="15"/>
      <c r="NRX573" s="83"/>
      <c r="NRY573" s="52"/>
      <c r="NRZ573" s="70"/>
      <c r="NSA573" s="70"/>
      <c r="NSB573" s="70"/>
      <c r="NSC573" s="110"/>
      <c r="NSD573" s="2"/>
      <c r="NSE573" s="15"/>
      <c r="NSF573" s="15"/>
      <c r="NSG573" s="83"/>
      <c r="NSH573" s="52"/>
      <c r="NSI573" s="70"/>
      <c r="NSJ573" s="70"/>
      <c r="NSK573" s="70"/>
      <c r="NSL573" s="110"/>
      <c r="NSM573" s="2"/>
      <c r="NSN573" s="15"/>
      <c r="NSO573" s="15"/>
      <c r="NSP573" s="83"/>
      <c r="NSQ573" s="52"/>
      <c r="NSR573" s="70"/>
      <c r="NSS573" s="70"/>
      <c r="NST573" s="70"/>
      <c r="NSU573" s="110"/>
      <c r="NSV573" s="2"/>
      <c r="NSW573" s="15"/>
      <c r="NSX573" s="15"/>
      <c r="NSY573" s="83"/>
      <c r="NSZ573" s="52"/>
      <c r="NTA573" s="70"/>
      <c r="NTB573" s="70"/>
      <c r="NTC573" s="70"/>
      <c r="NTD573" s="110"/>
      <c r="NTE573" s="2"/>
      <c r="NTF573" s="15"/>
      <c r="NTG573" s="15"/>
      <c r="NTH573" s="83"/>
      <c r="NTI573" s="52"/>
      <c r="NTJ573" s="70"/>
      <c r="NTK573" s="70"/>
      <c r="NTL573" s="70"/>
      <c r="NTM573" s="110"/>
      <c r="NTN573" s="2"/>
      <c r="NTO573" s="15"/>
      <c r="NTP573" s="15"/>
      <c r="NTQ573" s="83"/>
      <c r="NTR573" s="52"/>
      <c r="NTS573" s="70"/>
      <c r="NTT573" s="70"/>
      <c r="NTU573" s="70"/>
      <c r="NTV573" s="110"/>
      <c r="NTW573" s="2"/>
      <c r="NTX573" s="15"/>
      <c r="NTY573" s="15"/>
      <c r="NTZ573" s="83"/>
      <c r="NUA573" s="52"/>
      <c r="NUB573" s="70"/>
      <c r="NUC573" s="70"/>
      <c r="NUD573" s="70"/>
      <c r="NUE573" s="110"/>
      <c r="NUF573" s="2"/>
      <c r="NUG573" s="15"/>
      <c r="NUH573" s="15"/>
      <c r="NUI573" s="83"/>
      <c r="NUJ573" s="52"/>
      <c r="NUK573" s="70"/>
      <c r="NUL573" s="70"/>
      <c r="NUM573" s="70"/>
      <c r="NUN573" s="110"/>
      <c r="NUO573" s="2"/>
      <c r="NUP573" s="15"/>
      <c r="NUQ573" s="15"/>
      <c r="NUR573" s="83"/>
      <c r="NUS573" s="52"/>
      <c r="NUT573" s="70"/>
      <c r="NUU573" s="70"/>
      <c r="NUV573" s="70"/>
      <c r="NUW573" s="110"/>
      <c r="NUX573" s="2"/>
      <c r="NUY573" s="15"/>
      <c r="NUZ573" s="15"/>
      <c r="NVA573" s="83"/>
      <c r="NVB573" s="52"/>
      <c r="NVC573" s="70"/>
      <c r="NVD573" s="70"/>
      <c r="NVE573" s="70"/>
      <c r="NVF573" s="110"/>
      <c r="NVG573" s="2"/>
      <c r="NVH573" s="15"/>
      <c r="NVI573" s="15"/>
      <c r="NVJ573" s="83"/>
      <c r="NVK573" s="52"/>
      <c r="NVL573" s="70"/>
      <c r="NVM573" s="70"/>
      <c r="NVN573" s="70"/>
      <c r="NVO573" s="110"/>
      <c r="NVP573" s="2"/>
      <c r="NVQ573" s="15"/>
      <c r="NVR573" s="15"/>
      <c r="NVS573" s="83"/>
      <c r="NVT573" s="52"/>
      <c r="NVU573" s="70"/>
      <c r="NVV573" s="70"/>
      <c r="NVW573" s="70"/>
      <c r="NVX573" s="110"/>
      <c r="NVY573" s="2"/>
      <c r="NVZ573" s="15"/>
      <c r="NWA573" s="15"/>
      <c r="NWB573" s="83"/>
      <c r="NWC573" s="52"/>
      <c r="NWD573" s="70"/>
      <c r="NWE573" s="70"/>
      <c r="NWF573" s="70"/>
      <c r="NWG573" s="110"/>
      <c r="NWH573" s="2"/>
      <c r="NWI573" s="15"/>
      <c r="NWJ573" s="15"/>
      <c r="NWK573" s="83"/>
      <c r="NWL573" s="52"/>
      <c r="NWM573" s="70"/>
      <c r="NWN573" s="70"/>
      <c r="NWO573" s="70"/>
      <c r="NWP573" s="110"/>
      <c r="NWQ573" s="2"/>
      <c r="NWR573" s="15"/>
      <c r="NWS573" s="15"/>
      <c r="NWT573" s="83"/>
      <c r="NWU573" s="52"/>
      <c r="NWV573" s="70"/>
      <c r="NWW573" s="70"/>
      <c r="NWX573" s="70"/>
      <c r="NWY573" s="110"/>
      <c r="NWZ573" s="2"/>
      <c r="NXA573" s="15"/>
      <c r="NXB573" s="15"/>
      <c r="NXC573" s="83"/>
      <c r="NXD573" s="52"/>
      <c r="NXE573" s="70"/>
      <c r="NXF573" s="70"/>
      <c r="NXG573" s="70"/>
      <c r="NXH573" s="110"/>
      <c r="NXI573" s="2"/>
      <c r="NXJ573" s="15"/>
      <c r="NXK573" s="15"/>
      <c r="NXL573" s="83"/>
      <c r="NXM573" s="52"/>
      <c r="NXN573" s="70"/>
      <c r="NXO573" s="70"/>
      <c r="NXP573" s="70"/>
      <c r="NXQ573" s="110"/>
      <c r="NXR573" s="2"/>
      <c r="NXS573" s="15"/>
      <c r="NXT573" s="15"/>
      <c r="NXU573" s="83"/>
      <c r="NXV573" s="52"/>
      <c r="NXW573" s="70"/>
      <c r="NXX573" s="70"/>
      <c r="NXY573" s="70"/>
      <c r="NXZ573" s="110"/>
      <c r="NYA573" s="2"/>
      <c r="NYB573" s="15"/>
      <c r="NYC573" s="15"/>
      <c r="NYD573" s="83"/>
      <c r="NYE573" s="52"/>
      <c r="NYF573" s="70"/>
      <c r="NYG573" s="70"/>
      <c r="NYH573" s="70"/>
      <c r="NYI573" s="110"/>
      <c r="NYJ573" s="2"/>
      <c r="NYK573" s="15"/>
      <c r="NYL573" s="15"/>
      <c r="NYM573" s="83"/>
      <c r="NYN573" s="52"/>
      <c r="NYO573" s="70"/>
      <c r="NYP573" s="70"/>
      <c r="NYQ573" s="70"/>
      <c r="NYR573" s="110"/>
      <c r="NYS573" s="2"/>
      <c r="NYT573" s="15"/>
      <c r="NYU573" s="15"/>
      <c r="NYV573" s="83"/>
      <c r="NYW573" s="52"/>
      <c r="NYX573" s="70"/>
      <c r="NYY573" s="70"/>
      <c r="NYZ573" s="70"/>
      <c r="NZA573" s="110"/>
      <c r="NZB573" s="2"/>
      <c r="NZC573" s="15"/>
      <c r="NZD573" s="15"/>
      <c r="NZE573" s="83"/>
      <c r="NZF573" s="52"/>
      <c r="NZG573" s="70"/>
      <c r="NZH573" s="70"/>
      <c r="NZI573" s="70"/>
      <c r="NZJ573" s="110"/>
      <c r="NZK573" s="2"/>
      <c r="NZL573" s="15"/>
      <c r="NZM573" s="15"/>
      <c r="NZN573" s="83"/>
      <c r="NZO573" s="52"/>
      <c r="NZP573" s="70"/>
      <c r="NZQ573" s="70"/>
      <c r="NZR573" s="70"/>
      <c r="NZS573" s="110"/>
      <c r="NZT573" s="2"/>
      <c r="NZU573" s="15"/>
      <c r="NZV573" s="15"/>
      <c r="NZW573" s="83"/>
      <c r="NZX573" s="52"/>
      <c r="NZY573" s="70"/>
      <c r="NZZ573" s="70"/>
      <c r="OAA573" s="70"/>
      <c r="OAB573" s="110"/>
      <c r="OAC573" s="2"/>
      <c r="OAD573" s="15"/>
      <c r="OAE573" s="15"/>
      <c r="OAF573" s="83"/>
      <c r="OAG573" s="52"/>
      <c r="OAH573" s="70"/>
      <c r="OAI573" s="70"/>
      <c r="OAJ573" s="70"/>
      <c r="OAK573" s="110"/>
      <c r="OAL573" s="2"/>
      <c r="OAM573" s="15"/>
      <c r="OAN573" s="15"/>
      <c r="OAO573" s="83"/>
      <c r="OAP573" s="52"/>
      <c r="OAQ573" s="70"/>
      <c r="OAR573" s="70"/>
      <c r="OAS573" s="70"/>
      <c r="OAT573" s="110"/>
      <c r="OAU573" s="2"/>
      <c r="OAV573" s="15"/>
      <c r="OAW573" s="15"/>
      <c r="OAX573" s="83"/>
      <c r="OAY573" s="52"/>
      <c r="OAZ573" s="70"/>
      <c r="OBA573" s="70"/>
      <c r="OBB573" s="70"/>
      <c r="OBC573" s="110"/>
      <c r="OBD573" s="2"/>
      <c r="OBE573" s="15"/>
      <c r="OBF573" s="15"/>
      <c r="OBG573" s="83"/>
      <c r="OBH573" s="52"/>
      <c r="OBI573" s="70"/>
      <c r="OBJ573" s="70"/>
      <c r="OBK573" s="70"/>
      <c r="OBL573" s="110"/>
      <c r="OBM573" s="2"/>
      <c r="OBN573" s="15"/>
      <c r="OBO573" s="15"/>
      <c r="OBP573" s="83"/>
      <c r="OBQ573" s="52"/>
      <c r="OBR573" s="70"/>
      <c r="OBS573" s="70"/>
      <c r="OBT573" s="70"/>
      <c r="OBU573" s="110"/>
      <c r="OBV573" s="2"/>
      <c r="OBW573" s="15"/>
      <c r="OBX573" s="15"/>
      <c r="OBY573" s="83"/>
      <c r="OBZ573" s="52"/>
      <c r="OCA573" s="70"/>
      <c r="OCB573" s="70"/>
      <c r="OCC573" s="70"/>
      <c r="OCD573" s="110"/>
      <c r="OCE573" s="2"/>
      <c r="OCF573" s="15"/>
      <c r="OCG573" s="15"/>
      <c r="OCH573" s="83"/>
      <c r="OCI573" s="52"/>
      <c r="OCJ573" s="70"/>
      <c r="OCK573" s="70"/>
      <c r="OCL573" s="70"/>
      <c r="OCM573" s="110"/>
      <c r="OCN573" s="2"/>
      <c r="OCO573" s="15"/>
      <c r="OCP573" s="15"/>
      <c r="OCQ573" s="83"/>
      <c r="OCR573" s="52"/>
      <c r="OCS573" s="70"/>
      <c r="OCT573" s="70"/>
      <c r="OCU573" s="70"/>
      <c r="OCV573" s="110"/>
      <c r="OCW573" s="2"/>
      <c r="OCX573" s="15"/>
      <c r="OCY573" s="15"/>
      <c r="OCZ573" s="83"/>
      <c r="ODA573" s="52"/>
      <c r="ODB573" s="70"/>
      <c r="ODC573" s="70"/>
      <c r="ODD573" s="70"/>
      <c r="ODE573" s="110"/>
      <c r="ODF573" s="2"/>
      <c r="ODG573" s="15"/>
      <c r="ODH573" s="15"/>
      <c r="ODI573" s="83"/>
      <c r="ODJ573" s="52"/>
      <c r="ODK573" s="70"/>
      <c r="ODL573" s="70"/>
      <c r="ODM573" s="70"/>
      <c r="ODN573" s="110"/>
      <c r="ODO573" s="2"/>
      <c r="ODP573" s="15"/>
      <c r="ODQ573" s="15"/>
      <c r="ODR573" s="83"/>
      <c r="ODS573" s="52"/>
      <c r="ODT573" s="70"/>
      <c r="ODU573" s="70"/>
      <c r="ODV573" s="70"/>
      <c r="ODW573" s="110"/>
      <c r="ODX573" s="2"/>
      <c r="ODY573" s="15"/>
      <c r="ODZ573" s="15"/>
      <c r="OEA573" s="83"/>
      <c r="OEB573" s="52"/>
      <c r="OEC573" s="70"/>
      <c r="OED573" s="70"/>
      <c r="OEE573" s="70"/>
      <c r="OEF573" s="110"/>
      <c r="OEG573" s="2"/>
      <c r="OEH573" s="15"/>
      <c r="OEI573" s="15"/>
      <c r="OEJ573" s="83"/>
      <c r="OEK573" s="52"/>
      <c r="OEL573" s="70"/>
      <c r="OEM573" s="70"/>
      <c r="OEN573" s="70"/>
      <c r="OEO573" s="110"/>
      <c r="OEP573" s="2"/>
      <c r="OEQ573" s="15"/>
      <c r="OER573" s="15"/>
      <c r="OES573" s="83"/>
      <c r="OET573" s="52"/>
      <c r="OEU573" s="70"/>
      <c r="OEV573" s="70"/>
      <c r="OEW573" s="70"/>
      <c r="OEX573" s="110"/>
      <c r="OEY573" s="2"/>
      <c r="OEZ573" s="15"/>
      <c r="OFA573" s="15"/>
      <c r="OFB573" s="83"/>
      <c r="OFC573" s="52"/>
      <c r="OFD573" s="70"/>
      <c r="OFE573" s="70"/>
      <c r="OFF573" s="70"/>
      <c r="OFG573" s="110"/>
      <c r="OFH573" s="2"/>
      <c r="OFI573" s="15"/>
      <c r="OFJ573" s="15"/>
      <c r="OFK573" s="83"/>
      <c r="OFL573" s="52"/>
      <c r="OFM573" s="70"/>
      <c r="OFN573" s="70"/>
      <c r="OFO573" s="70"/>
      <c r="OFP573" s="110"/>
      <c r="OFQ573" s="2"/>
      <c r="OFR573" s="15"/>
      <c r="OFS573" s="15"/>
      <c r="OFT573" s="83"/>
      <c r="OFU573" s="52"/>
      <c r="OFV573" s="70"/>
      <c r="OFW573" s="70"/>
      <c r="OFX573" s="70"/>
      <c r="OFY573" s="110"/>
      <c r="OFZ573" s="2"/>
      <c r="OGA573" s="15"/>
      <c r="OGB573" s="15"/>
      <c r="OGC573" s="83"/>
      <c r="OGD573" s="52"/>
      <c r="OGE573" s="70"/>
      <c r="OGF573" s="70"/>
      <c r="OGG573" s="70"/>
      <c r="OGH573" s="110"/>
      <c r="OGI573" s="2"/>
      <c r="OGJ573" s="15"/>
      <c r="OGK573" s="15"/>
      <c r="OGL573" s="83"/>
      <c r="OGM573" s="52"/>
      <c r="OGN573" s="70"/>
      <c r="OGO573" s="70"/>
      <c r="OGP573" s="70"/>
      <c r="OGQ573" s="110"/>
      <c r="OGR573" s="2"/>
      <c r="OGS573" s="15"/>
      <c r="OGT573" s="15"/>
      <c r="OGU573" s="83"/>
      <c r="OGV573" s="52"/>
      <c r="OGW573" s="70"/>
      <c r="OGX573" s="70"/>
      <c r="OGY573" s="70"/>
      <c r="OGZ573" s="110"/>
      <c r="OHA573" s="2"/>
      <c r="OHB573" s="15"/>
      <c r="OHC573" s="15"/>
      <c r="OHD573" s="83"/>
      <c r="OHE573" s="52"/>
      <c r="OHF573" s="70"/>
      <c r="OHG573" s="70"/>
      <c r="OHH573" s="70"/>
      <c r="OHI573" s="110"/>
      <c r="OHJ573" s="2"/>
      <c r="OHK573" s="15"/>
      <c r="OHL573" s="15"/>
      <c r="OHM573" s="83"/>
      <c r="OHN573" s="52"/>
      <c r="OHO573" s="70"/>
      <c r="OHP573" s="70"/>
      <c r="OHQ573" s="70"/>
      <c r="OHR573" s="110"/>
      <c r="OHS573" s="2"/>
      <c r="OHT573" s="15"/>
      <c r="OHU573" s="15"/>
      <c r="OHV573" s="83"/>
      <c r="OHW573" s="52"/>
      <c r="OHX573" s="70"/>
      <c r="OHY573" s="70"/>
      <c r="OHZ573" s="70"/>
      <c r="OIA573" s="110"/>
      <c r="OIB573" s="2"/>
      <c r="OIC573" s="15"/>
      <c r="OID573" s="15"/>
      <c r="OIE573" s="83"/>
      <c r="OIF573" s="52"/>
      <c r="OIG573" s="70"/>
      <c r="OIH573" s="70"/>
      <c r="OII573" s="70"/>
      <c r="OIJ573" s="110"/>
      <c r="OIK573" s="2"/>
      <c r="OIL573" s="15"/>
      <c r="OIM573" s="15"/>
      <c r="OIN573" s="83"/>
      <c r="OIO573" s="52"/>
      <c r="OIP573" s="70"/>
      <c r="OIQ573" s="70"/>
      <c r="OIR573" s="70"/>
      <c r="OIS573" s="110"/>
      <c r="OIT573" s="2"/>
      <c r="OIU573" s="15"/>
      <c r="OIV573" s="15"/>
      <c r="OIW573" s="83"/>
      <c r="OIX573" s="52"/>
      <c r="OIY573" s="70"/>
      <c r="OIZ573" s="70"/>
      <c r="OJA573" s="70"/>
      <c r="OJB573" s="110"/>
      <c r="OJC573" s="2"/>
      <c r="OJD573" s="15"/>
      <c r="OJE573" s="15"/>
      <c r="OJF573" s="83"/>
      <c r="OJG573" s="52"/>
      <c r="OJH573" s="70"/>
      <c r="OJI573" s="70"/>
      <c r="OJJ573" s="70"/>
      <c r="OJK573" s="110"/>
      <c r="OJL573" s="2"/>
      <c r="OJM573" s="15"/>
      <c r="OJN573" s="15"/>
      <c r="OJO573" s="83"/>
      <c r="OJP573" s="52"/>
      <c r="OJQ573" s="70"/>
      <c r="OJR573" s="70"/>
      <c r="OJS573" s="70"/>
      <c r="OJT573" s="110"/>
      <c r="OJU573" s="2"/>
      <c r="OJV573" s="15"/>
      <c r="OJW573" s="15"/>
      <c r="OJX573" s="83"/>
      <c r="OJY573" s="52"/>
      <c r="OJZ573" s="70"/>
      <c r="OKA573" s="70"/>
      <c r="OKB573" s="70"/>
      <c r="OKC573" s="110"/>
      <c r="OKD573" s="2"/>
      <c r="OKE573" s="15"/>
      <c r="OKF573" s="15"/>
      <c r="OKG573" s="83"/>
      <c r="OKH573" s="52"/>
      <c r="OKI573" s="70"/>
      <c r="OKJ573" s="70"/>
      <c r="OKK573" s="70"/>
      <c r="OKL573" s="110"/>
      <c r="OKM573" s="2"/>
      <c r="OKN573" s="15"/>
      <c r="OKO573" s="15"/>
      <c r="OKP573" s="83"/>
      <c r="OKQ573" s="52"/>
      <c r="OKR573" s="70"/>
      <c r="OKS573" s="70"/>
      <c r="OKT573" s="70"/>
      <c r="OKU573" s="110"/>
      <c r="OKV573" s="2"/>
      <c r="OKW573" s="15"/>
      <c r="OKX573" s="15"/>
      <c r="OKY573" s="83"/>
      <c r="OKZ573" s="52"/>
      <c r="OLA573" s="70"/>
      <c r="OLB573" s="70"/>
      <c r="OLC573" s="70"/>
      <c r="OLD573" s="110"/>
      <c r="OLE573" s="2"/>
      <c r="OLF573" s="15"/>
      <c r="OLG573" s="15"/>
      <c r="OLH573" s="83"/>
      <c r="OLI573" s="52"/>
      <c r="OLJ573" s="70"/>
      <c r="OLK573" s="70"/>
      <c r="OLL573" s="70"/>
      <c r="OLM573" s="110"/>
      <c r="OLN573" s="2"/>
      <c r="OLO573" s="15"/>
      <c r="OLP573" s="15"/>
      <c r="OLQ573" s="83"/>
      <c r="OLR573" s="52"/>
      <c r="OLS573" s="70"/>
      <c r="OLT573" s="70"/>
      <c r="OLU573" s="70"/>
      <c r="OLV573" s="110"/>
      <c r="OLW573" s="2"/>
      <c r="OLX573" s="15"/>
      <c r="OLY573" s="15"/>
      <c r="OLZ573" s="83"/>
      <c r="OMA573" s="52"/>
      <c r="OMB573" s="70"/>
      <c r="OMC573" s="70"/>
      <c r="OMD573" s="70"/>
      <c r="OME573" s="110"/>
      <c r="OMF573" s="2"/>
      <c r="OMG573" s="15"/>
      <c r="OMH573" s="15"/>
      <c r="OMI573" s="83"/>
      <c r="OMJ573" s="52"/>
      <c r="OMK573" s="70"/>
      <c r="OML573" s="70"/>
      <c r="OMM573" s="70"/>
      <c r="OMN573" s="110"/>
      <c r="OMO573" s="2"/>
      <c r="OMP573" s="15"/>
      <c r="OMQ573" s="15"/>
      <c r="OMR573" s="83"/>
      <c r="OMS573" s="52"/>
      <c r="OMT573" s="70"/>
      <c r="OMU573" s="70"/>
      <c r="OMV573" s="70"/>
      <c r="OMW573" s="110"/>
      <c r="OMX573" s="2"/>
      <c r="OMY573" s="15"/>
      <c r="OMZ573" s="15"/>
      <c r="ONA573" s="83"/>
      <c r="ONB573" s="52"/>
      <c r="ONC573" s="70"/>
      <c r="OND573" s="70"/>
      <c r="ONE573" s="70"/>
      <c r="ONF573" s="110"/>
      <c r="ONG573" s="2"/>
      <c r="ONH573" s="15"/>
      <c r="ONI573" s="15"/>
      <c r="ONJ573" s="83"/>
      <c r="ONK573" s="52"/>
      <c r="ONL573" s="70"/>
      <c r="ONM573" s="70"/>
      <c r="ONN573" s="70"/>
      <c r="ONO573" s="110"/>
      <c r="ONP573" s="2"/>
      <c r="ONQ573" s="15"/>
      <c r="ONR573" s="15"/>
      <c r="ONS573" s="83"/>
      <c r="ONT573" s="52"/>
      <c r="ONU573" s="70"/>
      <c r="ONV573" s="70"/>
      <c r="ONW573" s="70"/>
      <c r="ONX573" s="110"/>
      <c r="ONY573" s="2"/>
      <c r="ONZ573" s="15"/>
      <c r="OOA573" s="15"/>
      <c r="OOB573" s="83"/>
      <c r="OOC573" s="52"/>
      <c r="OOD573" s="70"/>
      <c r="OOE573" s="70"/>
      <c r="OOF573" s="70"/>
      <c r="OOG573" s="110"/>
      <c r="OOH573" s="2"/>
      <c r="OOI573" s="15"/>
      <c r="OOJ573" s="15"/>
      <c r="OOK573" s="83"/>
      <c r="OOL573" s="52"/>
      <c r="OOM573" s="70"/>
      <c r="OON573" s="70"/>
      <c r="OOO573" s="70"/>
      <c r="OOP573" s="110"/>
      <c r="OOQ573" s="2"/>
      <c r="OOR573" s="15"/>
      <c r="OOS573" s="15"/>
      <c r="OOT573" s="83"/>
      <c r="OOU573" s="52"/>
      <c r="OOV573" s="70"/>
      <c r="OOW573" s="70"/>
      <c r="OOX573" s="70"/>
      <c r="OOY573" s="110"/>
      <c r="OOZ573" s="2"/>
      <c r="OPA573" s="15"/>
      <c r="OPB573" s="15"/>
      <c r="OPC573" s="83"/>
      <c r="OPD573" s="52"/>
      <c r="OPE573" s="70"/>
      <c r="OPF573" s="70"/>
      <c r="OPG573" s="70"/>
      <c r="OPH573" s="110"/>
      <c r="OPI573" s="2"/>
      <c r="OPJ573" s="15"/>
      <c r="OPK573" s="15"/>
      <c r="OPL573" s="83"/>
      <c r="OPM573" s="52"/>
      <c r="OPN573" s="70"/>
      <c r="OPO573" s="70"/>
      <c r="OPP573" s="70"/>
      <c r="OPQ573" s="110"/>
      <c r="OPR573" s="2"/>
      <c r="OPS573" s="15"/>
      <c r="OPT573" s="15"/>
      <c r="OPU573" s="83"/>
      <c r="OPV573" s="52"/>
      <c r="OPW573" s="70"/>
      <c r="OPX573" s="70"/>
      <c r="OPY573" s="70"/>
      <c r="OPZ573" s="110"/>
      <c r="OQA573" s="2"/>
      <c r="OQB573" s="15"/>
      <c r="OQC573" s="15"/>
      <c r="OQD573" s="83"/>
      <c r="OQE573" s="52"/>
      <c r="OQF573" s="70"/>
      <c r="OQG573" s="70"/>
      <c r="OQH573" s="70"/>
      <c r="OQI573" s="110"/>
      <c r="OQJ573" s="2"/>
      <c r="OQK573" s="15"/>
      <c r="OQL573" s="15"/>
      <c r="OQM573" s="83"/>
      <c r="OQN573" s="52"/>
      <c r="OQO573" s="70"/>
      <c r="OQP573" s="70"/>
      <c r="OQQ573" s="70"/>
      <c r="OQR573" s="110"/>
      <c r="OQS573" s="2"/>
      <c r="OQT573" s="15"/>
      <c r="OQU573" s="15"/>
      <c r="OQV573" s="83"/>
      <c r="OQW573" s="52"/>
      <c r="OQX573" s="70"/>
      <c r="OQY573" s="70"/>
      <c r="OQZ573" s="70"/>
      <c r="ORA573" s="110"/>
      <c r="ORB573" s="2"/>
      <c r="ORC573" s="15"/>
      <c r="ORD573" s="15"/>
      <c r="ORE573" s="83"/>
      <c r="ORF573" s="52"/>
      <c r="ORG573" s="70"/>
      <c r="ORH573" s="70"/>
      <c r="ORI573" s="70"/>
      <c r="ORJ573" s="110"/>
      <c r="ORK573" s="2"/>
      <c r="ORL573" s="15"/>
      <c r="ORM573" s="15"/>
      <c r="ORN573" s="83"/>
      <c r="ORO573" s="52"/>
      <c r="ORP573" s="70"/>
      <c r="ORQ573" s="70"/>
      <c r="ORR573" s="70"/>
      <c r="ORS573" s="110"/>
      <c r="ORT573" s="2"/>
      <c r="ORU573" s="15"/>
      <c r="ORV573" s="15"/>
      <c r="ORW573" s="83"/>
      <c r="ORX573" s="52"/>
      <c r="ORY573" s="70"/>
      <c r="ORZ573" s="70"/>
      <c r="OSA573" s="70"/>
      <c r="OSB573" s="110"/>
      <c r="OSC573" s="2"/>
      <c r="OSD573" s="15"/>
      <c r="OSE573" s="15"/>
      <c r="OSF573" s="83"/>
      <c r="OSG573" s="52"/>
      <c r="OSH573" s="70"/>
      <c r="OSI573" s="70"/>
      <c r="OSJ573" s="70"/>
      <c r="OSK573" s="110"/>
      <c r="OSL573" s="2"/>
      <c r="OSM573" s="15"/>
      <c r="OSN573" s="15"/>
      <c r="OSO573" s="83"/>
      <c r="OSP573" s="52"/>
      <c r="OSQ573" s="70"/>
      <c r="OSR573" s="70"/>
      <c r="OSS573" s="70"/>
      <c r="OST573" s="110"/>
      <c r="OSU573" s="2"/>
      <c r="OSV573" s="15"/>
      <c r="OSW573" s="15"/>
      <c r="OSX573" s="83"/>
      <c r="OSY573" s="52"/>
      <c r="OSZ573" s="70"/>
      <c r="OTA573" s="70"/>
      <c r="OTB573" s="70"/>
      <c r="OTC573" s="110"/>
      <c r="OTD573" s="2"/>
      <c r="OTE573" s="15"/>
      <c r="OTF573" s="15"/>
      <c r="OTG573" s="83"/>
      <c r="OTH573" s="52"/>
      <c r="OTI573" s="70"/>
      <c r="OTJ573" s="70"/>
      <c r="OTK573" s="70"/>
      <c r="OTL573" s="110"/>
      <c r="OTM573" s="2"/>
      <c r="OTN573" s="15"/>
      <c r="OTO573" s="15"/>
      <c r="OTP573" s="83"/>
      <c r="OTQ573" s="52"/>
      <c r="OTR573" s="70"/>
      <c r="OTS573" s="70"/>
      <c r="OTT573" s="70"/>
      <c r="OTU573" s="110"/>
      <c r="OTV573" s="2"/>
      <c r="OTW573" s="15"/>
      <c r="OTX573" s="15"/>
      <c r="OTY573" s="83"/>
      <c r="OTZ573" s="52"/>
      <c r="OUA573" s="70"/>
      <c r="OUB573" s="70"/>
      <c r="OUC573" s="70"/>
      <c r="OUD573" s="110"/>
      <c r="OUE573" s="2"/>
      <c r="OUF573" s="15"/>
      <c r="OUG573" s="15"/>
      <c r="OUH573" s="83"/>
      <c r="OUI573" s="52"/>
      <c r="OUJ573" s="70"/>
      <c r="OUK573" s="70"/>
      <c r="OUL573" s="70"/>
      <c r="OUM573" s="110"/>
      <c r="OUN573" s="2"/>
      <c r="OUO573" s="15"/>
      <c r="OUP573" s="15"/>
      <c r="OUQ573" s="83"/>
      <c r="OUR573" s="52"/>
      <c r="OUS573" s="70"/>
      <c r="OUT573" s="70"/>
      <c r="OUU573" s="70"/>
      <c r="OUV573" s="110"/>
      <c r="OUW573" s="2"/>
      <c r="OUX573" s="15"/>
      <c r="OUY573" s="15"/>
      <c r="OUZ573" s="83"/>
      <c r="OVA573" s="52"/>
      <c r="OVB573" s="70"/>
      <c r="OVC573" s="70"/>
      <c r="OVD573" s="70"/>
      <c r="OVE573" s="110"/>
      <c r="OVF573" s="2"/>
      <c r="OVG573" s="15"/>
      <c r="OVH573" s="15"/>
      <c r="OVI573" s="83"/>
      <c r="OVJ573" s="52"/>
      <c r="OVK573" s="70"/>
      <c r="OVL573" s="70"/>
      <c r="OVM573" s="70"/>
      <c r="OVN573" s="110"/>
      <c r="OVO573" s="2"/>
      <c r="OVP573" s="15"/>
      <c r="OVQ573" s="15"/>
      <c r="OVR573" s="83"/>
      <c r="OVS573" s="52"/>
      <c r="OVT573" s="70"/>
      <c r="OVU573" s="70"/>
      <c r="OVV573" s="70"/>
      <c r="OVW573" s="110"/>
      <c r="OVX573" s="2"/>
      <c r="OVY573" s="15"/>
      <c r="OVZ573" s="15"/>
      <c r="OWA573" s="83"/>
      <c r="OWB573" s="52"/>
      <c r="OWC573" s="70"/>
      <c r="OWD573" s="70"/>
      <c r="OWE573" s="70"/>
      <c r="OWF573" s="110"/>
      <c r="OWG573" s="2"/>
      <c r="OWH573" s="15"/>
      <c r="OWI573" s="15"/>
      <c r="OWJ573" s="83"/>
      <c r="OWK573" s="52"/>
      <c r="OWL573" s="70"/>
      <c r="OWM573" s="70"/>
      <c r="OWN573" s="70"/>
      <c r="OWO573" s="110"/>
      <c r="OWP573" s="2"/>
      <c r="OWQ573" s="15"/>
      <c r="OWR573" s="15"/>
      <c r="OWS573" s="83"/>
      <c r="OWT573" s="52"/>
      <c r="OWU573" s="70"/>
      <c r="OWV573" s="70"/>
      <c r="OWW573" s="70"/>
      <c r="OWX573" s="110"/>
      <c r="OWY573" s="2"/>
      <c r="OWZ573" s="15"/>
      <c r="OXA573" s="15"/>
      <c r="OXB573" s="83"/>
      <c r="OXC573" s="52"/>
      <c r="OXD573" s="70"/>
      <c r="OXE573" s="70"/>
      <c r="OXF573" s="70"/>
      <c r="OXG573" s="110"/>
      <c r="OXH573" s="2"/>
      <c r="OXI573" s="15"/>
      <c r="OXJ573" s="15"/>
      <c r="OXK573" s="83"/>
      <c r="OXL573" s="52"/>
      <c r="OXM573" s="70"/>
      <c r="OXN573" s="70"/>
      <c r="OXO573" s="70"/>
      <c r="OXP573" s="110"/>
      <c r="OXQ573" s="2"/>
      <c r="OXR573" s="15"/>
      <c r="OXS573" s="15"/>
      <c r="OXT573" s="83"/>
      <c r="OXU573" s="52"/>
      <c r="OXV573" s="70"/>
      <c r="OXW573" s="70"/>
      <c r="OXX573" s="70"/>
      <c r="OXY573" s="110"/>
      <c r="OXZ573" s="2"/>
      <c r="OYA573" s="15"/>
      <c r="OYB573" s="15"/>
      <c r="OYC573" s="83"/>
      <c r="OYD573" s="52"/>
      <c r="OYE573" s="70"/>
      <c r="OYF573" s="70"/>
      <c r="OYG573" s="70"/>
      <c r="OYH573" s="110"/>
      <c r="OYI573" s="2"/>
      <c r="OYJ573" s="15"/>
      <c r="OYK573" s="15"/>
      <c r="OYL573" s="83"/>
      <c r="OYM573" s="52"/>
      <c r="OYN573" s="70"/>
      <c r="OYO573" s="70"/>
      <c r="OYP573" s="70"/>
      <c r="OYQ573" s="110"/>
      <c r="OYR573" s="2"/>
      <c r="OYS573" s="15"/>
      <c r="OYT573" s="15"/>
      <c r="OYU573" s="83"/>
      <c r="OYV573" s="52"/>
      <c r="OYW573" s="70"/>
      <c r="OYX573" s="70"/>
      <c r="OYY573" s="70"/>
      <c r="OYZ573" s="110"/>
      <c r="OZA573" s="2"/>
      <c r="OZB573" s="15"/>
      <c r="OZC573" s="15"/>
      <c r="OZD573" s="83"/>
      <c r="OZE573" s="52"/>
      <c r="OZF573" s="70"/>
      <c r="OZG573" s="70"/>
      <c r="OZH573" s="70"/>
      <c r="OZI573" s="110"/>
      <c r="OZJ573" s="2"/>
      <c r="OZK573" s="15"/>
      <c r="OZL573" s="15"/>
      <c r="OZM573" s="83"/>
      <c r="OZN573" s="52"/>
      <c r="OZO573" s="70"/>
      <c r="OZP573" s="70"/>
      <c r="OZQ573" s="70"/>
      <c r="OZR573" s="110"/>
      <c r="OZS573" s="2"/>
      <c r="OZT573" s="15"/>
      <c r="OZU573" s="15"/>
      <c r="OZV573" s="83"/>
      <c r="OZW573" s="52"/>
      <c r="OZX573" s="70"/>
      <c r="OZY573" s="70"/>
      <c r="OZZ573" s="70"/>
      <c r="PAA573" s="110"/>
      <c r="PAB573" s="2"/>
      <c r="PAC573" s="15"/>
      <c r="PAD573" s="15"/>
      <c r="PAE573" s="83"/>
      <c r="PAF573" s="52"/>
      <c r="PAG573" s="70"/>
      <c r="PAH573" s="70"/>
      <c r="PAI573" s="70"/>
      <c r="PAJ573" s="110"/>
      <c r="PAK573" s="2"/>
      <c r="PAL573" s="15"/>
      <c r="PAM573" s="15"/>
      <c r="PAN573" s="83"/>
      <c r="PAO573" s="52"/>
      <c r="PAP573" s="70"/>
      <c r="PAQ573" s="70"/>
      <c r="PAR573" s="70"/>
      <c r="PAS573" s="110"/>
      <c r="PAT573" s="2"/>
      <c r="PAU573" s="15"/>
      <c r="PAV573" s="15"/>
      <c r="PAW573" s="83"/>
      <c r="PAX573" s="52"/>
      <c r="PAY573" s="70"/>
      <c r="PAZ573" s="70"/>
      <c r="PBA573" s="70"/>
      <c r="PBB573" s="110"/>
      <c r="PBC573" s="2"/>
      <c r="PBD573" s="15"/>
      <c r="PBE573" s="15"/>
      <c r="PBF573" s="83"/>
      <c r="PBG573" s="52"/>
      <c r="PBH573" s="70"/>
      <c r="PBI573" s="70"/>
      <c r="PBJ573" s="70"/>
      <c r="PBK573" s="110"/>
      <c r="PBL573" s="2"/>
      <c r="PBM573" s="15"/>
      <c r="PBN573" s="15"/>
      <c r="PBO573" s="83"/>
      <c r="PBP573" s="52"/>
      <c r="PBQ573" s="70"/>
      <c r="PBR573" s="70"/>
      <c r="PBS573" s="70"/>
      <c r="PBT573" s="110"/>
      <c r="PBU573" s="2"/>
      <c r="PBV573" s="15"/>
      <c r="PBW573" s="15"/>
      <c r="PBX573" s="83"/>
      <c r="PBY573" s="52"/>
      <c r="PBZ573" s="70"/>
      <c r="PCA573" s="70"/>
      <c r="PCB573" s="70"/>
      <c r="PCC573" s="110"/>
      <c r="PCD573" s="2"/>
      <c r="PCE573" s="15"/>
      <c r="PCF573" s="15"/>
      <c r="PCG573" s="83"/>
      <c r="PCH573" s="52"/>
      <c r="PCI573" s="70"/>
      <c r="PCJ573" s="70"/>
      <c r="PCK573" s="70"/>
      <c r="PCL573" s="110"/>
      <c r="PCM573" s="2"/>
      <c r="PCN573" s="15"/>
      <c r="PCO573" s="15"/>
      <c r="PCP573" s="83"/>
      <c r="PCQ573" s="52"/>
      <c r="PCR573" s="70"/>
      <c r="PCS573" s="70"/>
      <c r="PCT573" s="70"/>
      <c r="PCU573" s="110"/>
      <c r="PCV573" s="2"/>
      <c r="PCW573" s="15"/>
      <c r="PCX573" s="15"/>
      <c r="PCY573" s="83"/>
      <c r="PCZ573" s="52"/>
      <c r="PDA573" s="70"/>
      <c r="PDB573" s="70"/>
      <c r="PDC573" s="70"/>
      <c r="PDD573" s="110"/>
      <c r="PDE573" s="2"/>
      <c r="PDF573" s="15"/>
      <c r="PDG573" s="15"/>
      <c r="PDH573" s="83"/>
      <c r="PDI573" s="52"/>
      <c r="PDJ573" s="70"/>
      <c r="PDK573" s="70"/>
      <c r="PDL573" s="70"/>
      <c r="PDM573" s="110"/>
      <c r="PDN573" s="2"/>
      <c r="PDO573" s="15"/>
      <c r="PDP573" s="15"/>
      <c r="PDQ573" s="83"/>
      <c r="PDR573" s="52"/>
      <c r="PDS573" s="70"/>
      <c r="PDT573" s="70"/>
      <c r="PDU573" s="70"/>
      <c r="PDV573" s="110"/>
      <c r="PDW573" s="2"/>
      <c r="PDX573" s="15"/>
      <c r="PDY573" s="15"/>
      <c r="PDZ573" s="83"/>
      <c r="PEA573" s="52"/>
      <c r="PEB573" s="70"/>
      <c r="PEC573" s="70"/>
      <c r="PED573" s="70"/>
      <c r="PEE573" s="110"/>
      <c r="PEF573" s="2"/>
      <c r="PEG573" s="15"/>
      <c r="PEH573" s="15"/>
      <c r="PEI573" s="83"/>
      <c r="PEJ573" s="52"/>
      <c r="PEK573" s="70"/>
      <c r="PEL573" s="70"/>
      <c r="PEM573" s="70"/>
      <c r="PEN573" s="110"/>
      <c r="PEO573" s="2"/>
      <c r="PEP573" s="15"/>
      <c r="PEQ573" s="15"/>
      <c r="PER573" s="83"/>
      <c r="PES573" s="52"/>
      <c r="PET573" s="70"/>
      <c r="PEU573" s="70"/>
      <c r="PEV573" s="70"/>
      <c r="PEW573" s="110"/>
      <c r="PEX573" s="2"/>
      <c r="PEY573" s="15"/>
      <c r="PEZ573" s="15"/>
      <c r="PFA573" s="83"/>
      <c r="PFB573" s="52"/>
      <c r="PFC573" s="70"/>
      <c r="PFD573" s="70"/>
      <c r="PFE573" s="70"/>
      <c r="PFF573" s="110"/>
      <c r="PFG573" s="2"/>
      <c r="PFH573" s="15"/>
      <c r="PFI573" s="15"/>
      <c r="PFJ573" s="83"/>
      <c r="PFK573" s="52"/>
      <c r="PFL573" s="70"/>
      <c r="PFM573" s="70"/>
      <c r="PFN573" s="70"/>
      <c r="PFO573" s="110"/>
      <c r="PFP573" s="2"/>
      <c r="PFQ573" s="15"/>
      <c r="PFR573" s="15"/>
      <c r="PFS573" s="83"/>
      <c r="PFT573" s="52"/>
      <c r="PFU573" s="70"/>
      <c r="PFV573" s="70"/>
      <c r="PFW573" s="70"/>
      <c r="PFX573" s="110"/>
      <c r="PFY573" s="2"/>
      <c r="PFZ573" s="15"/>
      <c r="PGA573" s="15"/>
      <c r="PGB573" s="83"/>
      <c r="PGC573" s="52"/>
      <c r="PGD573" s="70"/>
      <c r="PGE573" s="70"/>
      <c r="PGF573" s="70"/>
      <c r="PGG573" s="110"/>
      <c r="PGH573" s="2"/>
      <c r="PGI573" s="15"/>
      <c r="PGJ573" s="15"/>
      <c r="PGK573" s="83"/>
      <c r="PGL573" s="52"/>
      <c r="PGM573" s="70"/>
      <c r="PGN573" s="70"/>
      <c r="PGO573" s="70"/>
      <c r="PGP573" s="110"/>
      <c r="PGQ573" s="2"/>
      <c r="PGR573" s="15"/>
      <c r="PGS573" s="15"/>
      <c r="PGT573" s="83"/>
      <c r="PGU573" s="52"/>
      <c r="PGV573" s="70"/>
      <c r="PGW573" s="70"/>
      <c r="PGX573" s="70"/>
      <c r="PGY573" s="110"/>
      <c r="PGZ573" s="2"/>
      <c r="PHA573" s="15"/>
      <c r="PHB573" s="15"/>
      <c r="PHC573" s="83"/>
      <c r="PHD573" s="52"/>
      <c r="PHE573" s="70"/>
      <c r="PHF573" s="70"/>
      <c r="PHG573" s="70"/>
      <c r="PHH573" s="110"/>
      <c r="PHI573" s="2"/>
      <c r="PHJ573" s="15"/>
      <c r="PHK573" s="15"/>
      <c r="PHL573" s="83"/>
      <c r="PHM573" s="52"/>
      <c r="PHN573" s="70"/>
      <c r="PHO573" s="70"/>
      <c r="PHP573" s="70"/>
      <c r="PHQ573" s="110"/>
      <c r="PHR573" s="2"/>
      <c r="PHS573" s="15"/>
      <c r="PHT573" s="15"/>
      <c r="PHU573" s="83"/>
      <c r="PHV573" s="52"/>
      <c r="PHW573" s="70"/>
      <c r="PHX573" s="70"/>
      <c r="PHY573" s="70"/>
      <c r="PHZ573" s="110"/>
      <c r="PIA573" s="2"/>
      <c r="PIB573" s="15"/>
      <c r="PIC573" s="15"/>
      <c r="PID573" s="83"/>
      <c r="PIE573" s="52"/>
      <c r="PIF573" s="70"/>
      <c r="PIG573" s="70"/>
      <c r="PIH573" s="70"/>
      <c r="PII573" s="110"/>
      <c r="PIJ573" s="2"/>
      <c r="PIK573" s="15"/>
      <c r="PIL573" s="15"/>
      <c r="PIM573" s="83"/>
      <c r="PIN573" s="52"/>
      <c r="PIO573" s="70"/>
      <c r="PIP573" s="70"/>
      <c r="PIQ573" s="70"/>
      <c r="PIR573" s="110"/>
      <c r="PIS573" s="2"/>
      <c r="PIT573" s="15"/>
      <c r="PIU573" s="15"/>
      <c r="PIV573" s="83"/>
      <c r="PIW573" s="52"/>
      <c r="PIX573" s="70"/>
      <c r="PIY573" s="70"/>
      <c r="PIZ573" s="70"/>
      <c r="PJA573" s="110"/>
      <c r="PJB573" s="2"/>
      <c r="PJC573" s="15"/>
      <c r="PJD573" s="15"/>
      <c r="PJE573" s="83"/>
      <c r="PJF573" s="52"/>
      <c r="PJG573" s="70"/>
      <c r="PJH573" s="70"/>
      <c r="PJI573" s="70"/>
      <c r="PJJ573" s="110"/>
      <c r="PJK573" s="2"/>
      <c r="PJL573" s="15"/>
      <c r="PJM573" s="15"/>
      <c r="PJN573" s="83"/>
      <c r="PJO573" s="52"/>
      <c r="PJP573" s="70"/>
      <c r="PJQ573" s="70"/>
      <c r="PJR573" s="70"/>
      <c r="PJS573" s="110"/>
      <c r="PJT573" s="2"/>
      <c r="PJU573" s="15"/>
      <c r="PJV573" s="15"/>
      <c r="PJW573" s="83"/>
      <c r="PJX573" s="52"/>
      <c r="PJY573" s="70"/>
      <c r="PJZ573" s="70"/>
      <c r="PKA573" s="70"/>
      <c r="PKB573" s="110"/>
      <c r="PKC573" s="2"/>
      <c r="PKD573" s="15"/>
      <c r="PKE573" s="15"/>
      <c r="PKF573" s="83"/>
      <c r="PKG573" s="52"/>
      <c r="PKH573" s="70"/>
      <c r="PKI573" s="70"/>
      <c r="PKJ573" s="70"/>
      <c r="PKK573" s="110"/>
      <c r="PKL573" s="2"/>
      <c r="PKM573" s="15"/>
      <c r="PKN573" s="15"/>
      <c r="PKO573" s="83"/>
      <c r="PKP573" s="52"/>
      <c r="PKQ573" s="70"/>
      <c r="PKR573" s="70"/>
      <c r="PKS573" s="70"/>
      <c r="PKT573" s="110"/>
      <c r="PKU573" s="2"/>
      <c r="PKV573" s="15"/>
      <c r="PKW573" s="15"/>
      <c r="PKX573" s="83"/>
      <c r="PKY573" s="52"/>
      <c r="PKZ573" s="70"/>
      <c r="PLA573" s="70"/>
      <c r="PLB573" s="70"/>
      <c r="PLC573" s="110"/>
      <c r="PLD573" s="2"/>
      <c r="PLE573" s="15"/>
      <c r="PLF573" s="15"/>
      <c r="PLG573" s="83"/>
      <c r="PLH573" s="52"/>
      <c r="PLI573" s="70"/>
      <c r="PLJ573" s="70"/>
      <c r="PLK573" s="70"/>
      <c r="PLL573" s="110"/>
      <c r="PLM573" s="2"/>
      <c r="PLN573" s="15"/>
      <c r="PLO573" s="15"/>
      <c r="PLP573" s="83"/>
      <c r="PLQ573" s="52"/>
      <c r="PLR573" s="70"/>
      <c r="PLS573" s="70"/>
      <c r="PLT573" s="70"/>
      <c r="PLU573" s="110"/>
      <c r="PLV573" s="2"/>
      <c r="PLW573" s="15"/>
      <c r="PLX573" s="15"/>
      <c r="PLY573" s="83"/>
      <c r="PLZ573" s="52"/>
      <c r="PMA573" s="70"/>
      <c r="PMB573" s="70"/>
      <c r="PMC573" s="70"/>
      <c r="PMD573" s="110"/>
      <c r="PME573" s="2"/>
      <c r="PMF573" s="15"/>
      <c r="PMG573" s="15"/>
      <c r="PMH573" s="83"/>
      <c r="PMI573" s="52"/>
      <c r="PMJ573" s="70"/>
      <c r="PMK573" s="70"/>
      <c r="PML573" s="70"/>
      <c r="PMM573" s="110"/>
      <c r="PMN573" s="2"/>
      <c r="PMO573" s="15"/>
      <c r="PMP573" s="15"/>
      <c r="PMQ573" s="83"/>
      <c r="PMR573" s="52"/>
      <c r="PMS573" s="70"/>
      <c r="PMT573" s="70"/>
      <c r="PMU573" s="70"/>
      <c r="PMV573" s="110"/>
      <c r="PMW573" s="2"/>
      <c r="PMX573" s="15"/>
      <c r="PMY573" s="15"/>
      <c r="PMZ573" s="83"/>
      <c r="PNA573" s="52"/>
      <c r="PNB573" s="70"/>
      <c r="PNC573" s="70"/>
      <c r="PND573" s="70"/>
      <c r="PNE573" s="110"/>
      <c r="PNF573" s="2"/>
      <c r="PNG573" s="15"/>
      <c r="PNH573" s="15"/>
      <c r="PNI573" s="83"/>
      <c r="PNJ573" s="52"/>
      <c r="PNK573" s="70"/>
      <c r="PNL573" s="70"/>
      <c r="PNM573" s="70"/>
      <c r="PNN573" s="110"/>
      <c r="PNO573" s="2"/>
      <c r="PNP573" s="15"/>
      <c r="PNQ573" s="15"/>
      <c r="PNR573" s="83"/>
      <c r="PNS573" s="52"/>
      <c r="PNT573" s="70"/>
      <c r="PNU573" s="70"/>
      <c r="PNV573" s="70"/>
      <c r="PNW573" s="110"/>
      <c r="PNX573" s="2"/>
      <c r="PNY573" s="15"/>
      <c r="PNZ573" s="15"/>
      <c r="POA573" s="83"/>
      <c r="POB573" s="52"/>
      <c r="POC573" s="70"/>
      <c r="POD573" s="70"/>
      <c r="POE573" s="70"/>
      <c r="POF573" s="110"/>
      <c r="POG573" s="2"/>
      <c r="POH573" s="15"/>
      <c r="POI573" s="15"/>
      <c r="POJ573" s="83"/>
      <c r="POK573" s="52"/>
      <c r="POL573" s="70"/>
      <c r="POM573" s="70"/>
      <c r="PON573" s="70"/>
      <c r="POO573" s="110"/>
      <c r="POP573" s="2"/>
      <c r="POQ573" s="15"/>
      <c r="POR573" s="15"/>
      <c r="POS573" s="83"/>
      <c r="POT573" s="52"/>
      <c r="POU573" s="70"/>
      <c r="POV573" s="70"/>
      <c r="POW573" s="70"/>
      <c r="POX573" s="110"/>
      <c r="POY573" s="2"/>
      <c r="POZ573" s="15"/>
      <c r="PPA573" s="15"/>
      <c r="PPB573" s="83"/>
      <c r="PPC573" s="52"/>
      <c r="PPD573" s="70"/>
      <c r="PPE573" s="70"/>
      <c r="PPF573" s="70"/>
      <c r="PPG573" s="110"/>
      <c r="PPH573" s="2"/>
      <c r="PPI573" s="15"/>
      <c r="PPJ573" s="15"/>
      <c r="PPK573" s="83"/>
      <c r="PPL573" s="52"/>
      <c r="PPM573" s="70"/>
      <c r="PPN573" s="70"/>
      <c r="PPO573" s="70"/>
      <c r="PPP573" s="110"/>
      <c r="PPQ573" s="2"/>
      <c r="PPR573" s="15"/>
      <c r="PPS573" s="15"/>
      <c r="PPT573" s="83"/>
      <c r="PPU573" s="52"/>
      <c r="PPV573" s="70"/>
      <c r="PPW573" s="70"/>
      <c r="PPX573" s="70"/>
      <c r="PPY573" s="110"/>
      <c r="PPZ573" s="2"/>
      <c r="PQA573" s="15"/>
      <c r="PQB573" s="15"/>
      <c r="PQC573" s="83"/>
      <c r="PQD573" s="52"/>
      <c r="PQE573" s="70"/>
      <c r="PQF573" s="70"/>
      <c r="PQG573" s="70"/>
      <c r="PQH573" s="110"/>
      <c r="PQI573" s="2"/>
      <c r="PQJ573" s="15"/>
      <c r="PQK573" s="15"/>
      <c r="PQL573" s="83"/>
      <c r="PQM573" s="52"/>
      <c r="PQN573" s="70"/>
      <c r="PQO573" s="70"/>
      <c r="PQP573" s="70"/>
      <c r="PQQ573" s="110"/>
      <c r="PQR573" s="2"/>
      <c r="PQS573" s="15"/>
      <c r="PQT573" s="15"/>
      <c r="PQU573" s="83"/>
      <c r="PQV573" s="52"/>
      <c r="PQW573" s="70"/>
      <c r="PQX573" s="70"/>
      <c r="PQY573" s="70"/>
      <c r="PQZ573" s="110"/>
      <c r="PRA573" s="2"/>
      <c r="PRB573" s="15"/>
      <c r="PRC573" s="15"/>
      <c r="PRD573" s="83"/>
      <c r="PRE573" s="52"/>
      <c r="PRF573" s="70"/>
      <c r="PRG573" s="70"/>
      <c r="PRH573" s="70"/>
      <c r="PRI573" s="110"/>
      <c r="PRJ573" s="2"/>
      <c r="PRK573" s="15"/>
      <c r="PRL573" s="15"/>
      <c r="PRM573" s="83"/>
      <c r="PRN573" s="52"/>
      <c r="PRO573" s="70"/>
      <c r="PRP573" s="70"/>
      <c r="PRQ573" s="70"/>
      <c r="PRR573" s="110"/>
      <c r="PRS573" s="2"/>
      <c r="PRT573" s="15"/>
      <c r="PRU573" s="15"/>
      <c r="PRV573" s="83"/>
      <c r="PRW573" s="52"/>
      <c r="PRX573" s="70"/>
      <c r="PRY573" s="70"/>
      <c r="PRZ573" s="70"/>
      <c r="PSA573" s="110"/>
      <c r="PSB573" s="2"/>
      <c r="PSC573" s="15"/>
      <c r="PSD573" s="15"/>
      <c r="PSE573" s="83"/>
      <c r="PSF573" s="52"/>
      <c r="PSG573" s="70"/>
      <c r="PSH573" s="70"/>
      <c r="PSI573" s="70"/>
      <c r="PSJ573" s="110"/>
      <c r="PSK573" s="2"/>
      <c r="PSL573" s="15"/>
      <c r="PSM573" s="15"/>
      <c r="PSN573" s="83"/>
      <c r="PSO573" s="52"/>
      <c r="PSP573" s="70"/>
      <c r="PSQ573" s="70"/>
      <c r="PSR573" s="70"/>
      <c r="PSS573" s="110"/>
      <c r="PST573" s="2"/>
      <c r="PSU573" s="15"/>
      <c r="PSV573" s="15"/>
      <c r="PSW573" s="83"/>
      <c r="PSX573" s="52"/>
      <c r="PSY573" s="70"/>
      <c r="PSZ573" s="70"/>
      <c r="PTA573" s="70"/>
      <c r="PTB573" s="110"/>
      <c r="PTC573" s="2"/>
      <c r="PTD573" s="15"/>
      <c r="PTE573" s="15"/>
      <c r="PTF573" s="83"/>
      <c r="PTG573" s="52"/>
      <c r="PTH573" s="70"/>
      <c r="PTI573" s="70"/>
      <c r="PTJ573" s="70"/>
      <c r="PTK573" s="110"/>
      <c r="PTL573" s="2"/>
      <c r="PTM573" s="15"/>
      <c r="PTN573" s="15"/>
      <c r="PTO573" s="83"/>
      <c r="PTP573" s="52"/>
      <c r="PTQ573" s="70"/>
      <c r="PTR573" s="70"/>
      <c r="PTS573" s="70"/>
      <c r="PTT573" s="110"/>
      <c r="PTU573" s="2"/>
      <c r="PTV573" s="15"/>
      <c r="PTW573" s="15"/>
      <c r="PTX573" s="83"/>
      <c r="PTY573" s="52"/>
      <c r="PTZ573" s="70"/>
      <c r="PUA573" s="70"/>
      <c r="PUB573" s="70"/>
      <c r="PUC573" s="110"/>
      <c r="PUD573" s="2"/>
      <c r="PUE573" s="15"/>
      <c r="PUF573" s="15"/>
      <c r="PUG573" s="83"/>
      <c r="PUH573" s="52"/>
      <c r="PUI573" s="70"/>
      <c r="PUJ573" s="70"/>
      <c r="PUK573" s="70"/>
      <c r="PUL573" s="110"/>
      <c r="PUM573" s="2"/>
      <c r="PUN573" s="15"/>
      <c r="PUO573" s="15"/>
      <c r="PUP573" s="83"/>
      <c r="PUQ573" s="52"/>
      <c r="PUR573" s="70"/>
      <c r="PUS573" s="70"/>
      <c r="PUT573" s="70"/>
      <c r="PUU573" s="110"/>
      <c r="PUV573" s="2"/>
      <c r="PUW573" s="15"/>
      <c r="PUX573" s="15"/>
      <c r="PUY573" s="83"/>
      <c r="PUZ573" s="52"/>
      <c r="PVA573" s="70"/>
      <c r="PVB573" s="70"/>
      <c r="PVC573" s="70"/>
      <c r="PVD573" s="110"/>
      <c r="PVE573" s="2"/>
      <c r="PVF573" s="15"/>
      <c r="PVG573" s="15"/>
      <c r="PVH573" s="83"/>
      <c r="PVI573" s="52"/>
      <c r="PVJ573" s="70"/>
      <c r="PVK573" s="70"/>
      <c r="PVL573" s="70"/>
      <c r="PVM573" s="110"/>
      <c r="PVN573" s="2"/>
      <c r="PVO573" s="15"/>
      <c r="PVP573" s="15"/>
      <c r="PVQ573" s="83"/>
      <c r="PVR573" s="52"/>
      <c r="PVS573" s="70"/>
      <c r="PVT573" s="70"/>
      <c r="PVU573" s="70"/>
      <c r="PVV573" s="110"/>
      <c r="PVW573" s="2"/>
      <c r="PVX573" s="15"/>
      <c r="PVY573" s="15"/>
      <c r="PVZ573" s="83"/>
      <c r="PWA573" s="52"/>
      <c r="PWB573" s="70"/>
      <c r="PWC573" s="70"/>
      <c r="PWD573" s="70"/>
      <c r="PWE573" s="110"/>
      <c r="PWF573" s="2"/>
      <c r="PWG573" s="15"/>
      <c r="PWH573" s="15"/>
      <c r="PWI573" s="83"/>
      <c r="PWJ573" s="52"/>
      <c r="PWK573" s="70"/>
      <c r="PWL573" s="70"/>
      <c r="PWM573" s="70"/>
      <c r="PWN573" s="110"/>
      <c r="PWO573" s="2"/>
      <c r="PWP573" s="15"/>
      <c r="PWQ573" s="15"/>
      <c r="PWR573" s="83"/>
      <c r="PWS573" s="52"/>
      <c r="PWT573" s="70"/>
      <c r="PWU573" s="70"/>
      <c r="PWV573" s="70"/>
      <c r="PWW573" s="110"/>
      <c r="PWX573" s="2"/>
      <c r="PWY573" s="15"/>
      <c r="PWZ573" s="15"/>
      <c r="PXA573" s="83"/>
      <c r="PXB573" s="52"/>
      <c r="PXC573" s="70"/>
      <c r="PXD573" s="70"/>
      <c r="PXE573" s="70"/>
      <c r="PXF573" s="110"/>
      <c r="PXG573" s="2"/>
      <c r="PXH573" s="15"/>
      <c r="PXI573" s="15"/>
      <c r="PXJ573" s="83"/>
      <c r="PXK573" s="52"/>
      <c r="PXL573" s="70"/>
      <c r="PXM573" s="70"/>
      <c r="PXN573" s="70"/>
      <c r="PXO573" s="110"/>
      <c r="PXP573" s="2"/>
      <c r="PXQ573" s="15"/>
      <c r="PXR573" s="15"/>
      <c r="PXS573" s="83"/>
      <c r="PXT573" s="52"/>
      <c r="PXU573" s="70"/>
      <c r="PXV573" s="70"/>
      <c r="PXW573" s="70"/>
      <c r="PXX573" s="110"/>
      <c r="PXY573" s="2"/>
      <c r="PXZ573" s="15"/>
      <c r="PYA573" s="15"/>
      <c r="PYB573" s="83"/>
      <c r="PYC573" s="52"/>
      <c r="PYD573" s="70"/>
      <c r="PYE573" s="70"/>
      <c r="PYF573" s="70"/>
      <c r="PYG573" s="110"/>
      <c r="PYH573" s="2"/>
      <c r="PYI573" s="15"/>
      <c r="PYJ573" s="15"/>
      <c r="PYK573" s="83"/>
      <c r="PYL573" s="52"/>
      <c r="PYM573" s="70"/>
      <c r="PYN573" s="70"/>
      <c r="PYO573" s="70"/>
      <c r="PYP573" s="110"/>
      <c r="PYQ573" s="2"/>
      <c r="PYR573" s="15"/>
      <c r="PYS573" s="15"/>
      <c r="PYT573" s="83"/>
      <c r="PYU573" s="52"/>
      <c r="PYV573" s="70"/>
      <c r="PYW573" s="70"/>
      <c r="PYX573" s="70"/>
      <c r="PYY573" s="110"/>
      <c r="PYZ573" s="2"/>
      <c r="PZA573" s="15"/>
      <c r="PZB573" s="15"/>
      <c r="PZC573" s="83"/>
      <c r="PZD573" s="52"/>
      <c r="PZE573" s="70"/>
      <c r="PZF573" s="70"/>
      <c r="PZG573" s="70"/>
      <c r="PZH573" s="110"/>
      <c r="PZI573" s="2"/>
      <c r="PZJ573" s="15"/>
      <c r="PZK573" s="15"/>
      <c r="PZL573" s="83"/>
      <c r="PZM573" s="52"/>
      <c r="PZN573" s="70"/>
      <c r="PZO573" s="70"/>
      <c r="PZP573" s="70"/>
      <c r="PZQ573" s="110"/>
      <c r="PZR573" s="2"/>
      <c r="PZS573" s="15"/>
      <c r="PZT573" s="15"/>
      <c r="PZU573" s="83"/>
      <c r="PZV573" s="52"/>
      <c r="PZW573" s="70"/>
      <c r="PZX573" s="70"/>
      <c r="PZY573" s="70"/>
      <c r="PZZ573" s="110"/>
      <c r="QAA573" s="2"/>
      <c r="QAB573" s="15"/>
      <c r="QAC573" s="15"/>
      <c r="QAD573" s="83"/>
      <c r="QAE573" s="52"/>
      <c r="QAF573" s="70"/>
      <c r="QAG573" s="70"/>
      <c r="QAH573" s="70"/>
      <c r="QAI573" s="110"/>
      <c r="QAJ573" s="2"/>
      <c r="QAK573" s="15"/>
      <c r="QAL573" s="15"/>
      <c r="QAM573" s="83"/>
      <c r="QAN573" s="52"/>
      <c r="QAO573" s="70"/>
      <c r="QAP573" s="70"/>
      <c r="QAQ573" s="70"/>
      <c r="QAR573" s="110"/>
      <c r="QAS573" s="2"/>
      <c r="QAT573" s="15"/>
      <c r="QAU573" s="15"/>
      <c r="QAV573" s="83"/>
      <c r="QAW573" s="52"/>
      <c r="QAX573" s="70"/>
      <c r="QAY573" s="70"/>
      <c r="QAZ573" s="70"/>
      <c r="QBA573" s="110"/>
      <c r="QBB573" s="2"/>
      <c r="QBC573" s="15"/>
      <c r="QBD573" s="15"/>
      <c r="QBE573" s="83"/>
      <c r="QBF573" s="52"/>
      <c r="QBG573" s="70"/>
      <c r="QBH573" s="70"/>
      <c r="QBI573" s="70"/>
      <c r="QBJ573" s="110"/>
      <c r="QBK573" s="2"/>
      <c r="QBL573" s="15"/>
      <c r="QBM573" s="15"/>
      <c r="QBN573" s="83"/>
      <c r="QBO573" s="52"/>
      <c r="QBP573" s="70"/>
      <c r="QBQ573" s="70"/>
      <c r="QBR573" s="70"/>
      <c r="QBS573" s="110"/>
      <c r="QBT573" s="2"/>
      <c r="QBU573" s="15"/>
      <c r="QBV573" s="15"/>
      <c r="QBW573" s="83"/>
      <c r="QBX573" s="52"/>
      <c r="QBY573" s="70"/>
      <c r="QBZ573" s="70"/>
      <c r="QCA573" s="70"/>
      <c r="QCB573" s="110"/>
      <c r="QCC573" s="2"/>
      <c r="QCD573" s="15"/>
      <c r="QCE573" s="15"/>
      <c r="QCF573" s="83"/>
      <c r="QCG573" s="52"/>
      <c r="QCH573" s="70"/>
      <c r="QCI573" s="70"/>
      <c r="QCJ573" s="70"/>
      <c r="QCK573" s="110"/>
      <c r="QCL573" s="2"/>
      <c r="QCM573" s="15"/>
      <c r="QCN573" s="15"/>
      <c r="QCO573" s="83"/>
      <c r="QCP573" s="52"/>
      <c r="QCQ573" s="70"/>
      <c r="QCR573" s="70"/>
      <c r="QCS573" s="70"/>
      <c r="QCT573" s="110"/>
      <c r="QCU573" s="2"/>
      <c r="QCV573" s="15"/>
      <c r="QCW573" s="15"/>
      <c r="QCX573" s="83"/>
      <c r="QCY573" s="52"/>
      <c r="QCZ573" s="70"/>
      <c r="QDA573" s="70"/>
      <c r="QDB573" s="70"/>
      <c r="QDC573" s="110"/>
      <c r="QDD573" s="2"/>
      <c r="QDE573" s="15"/>
      <c r="QDF573" s="15"/>
      <c r="QDG573" s="83"/>
      <c r="QDH573" s="52"/>
      <c r="QDI573" s="70"/>
      <c r="QDJ573" s="70"/>
      <c r="QDK573" s="70"/>
      <c r="QDL573" s="110"/>
      <c r="QDM573" s="2"/>
      <c r="QDN573" s="15"/>
      <c r="QDO573" s="15"/>
      <c r="QDP573" s="83"/>
      <c r="QDQ573" s="52"/>
      <c r="QDR573" s="70"/>
      <c r="QDS573" s="70"/>
      <c r="QDT573" s="70"/>
      <c r="QDU573" s="110"/>
      <c r="QDV573" s="2"/>
      <c r="QDW573" s="15"/>
      <c r="QDX573" s="15"/>
      <c r="QDY573" s="83"/>
      <c r="QDZ573" s="52"/>
      <c r="QEA573" s="70"/>
      <c r="QEB573" s="70"/>
      <c r="QEC573" s="70"/>
      <c r="QED573" s="110"/>
      <c r="QEE573" s="2"/>
      <c r="QEF573" s="15"/>
      <c r="QEG573" s="15"/>
      <c r="QEH573" s="83"/>
      <c r="QEI573" s="52"/>
      <c r="QEJ573" s="70"/>
      <c r="QEK573" s="70"/>
      <c r="QEL573" s="70"/>
      <c r="QEM573" s="110"/>
      <c r="QEN573" s="2"/>
      <c r="QEO573" s="15"/>
      <c r="QEP573" s="15"/>
      <c r="QEQ573" s="83"/>
      <c r="QER573" s="52"/>
      <c r="QES573" s="70"/>
      <c r="QET573" s="70"/>
      <c r="QEU573" s="70"/>
      <c r="QEV573" s="110"/>
      <c r="QEW573" s="2"/>
      <c r="QEX573" s="15"/>
      <c r="QEY573" s="15"/>
      <c r="QEZ573" s="83"/>
      <c r="QFA573" s="52"/>
      <c r="QFB573" s="70"/>
      <c r="QFC573" s="70"/>
      <c r="QFD573" s="70"/>
      <c r="QFE573" s="110"/>
      <c r="QFF573" s="2"/>
      <c r="QFG573" s="15"/>
      <c r="QFH573" s="15"/>
      <c r="QFI573" s="83"/>
      <c r="QFJ573" s="52"/>
      <c r="QFK573" s="70"/>
      <c r="QFL573" s="70"/>
      <c r="QFM573" s="70"/>
      <c r="QFN573" s="110"/>
      <c r="QFO573" s="2"/>
      <c r="QFP573" s="15"/>
      <c r="QFQ573" s="15"/>
      <c r="QFR573" s="83"/>
      <c r="QFS573" s="52"/>
      <c r="QFT573" s="70"/>
      <c r="QFU573" s="70"/>
      <c r="QFV573" s="70"/>
      <c r="QFW573" s="110"/>
      <c r="QFX573" s="2"/>
      <c r="QFY573" s="15"/>
      <c r="QFZ573" s="15"/>
      <c r="QGA573" s="83"/>
      <c r="QGB573" s="52"/>
      <c r="QGC573" s="70"/>
      <c r="QGD573" s="70"/>
      <c r="QGE573" s="70"/>
      <c r="QGF573" s="110"/>
      <c r="QGG573" s="2"/>
      <c r="QGH573" s="15"/>
      <c r="QGI573" s="15"/>
      <c r="QGJ573" s="83"/>
      <c r="QGK573" s="52"/>
      <c r="QGL573" s="70"/>
      <c r="QGM573" s="70"/>
      <c r="QGN573" s="70"/>
      <c r="QGO573" s="110"/>
      <c r="QGP573" s="2"/>
      <c r="QGQ573" s="15"/>
      <c r="QGR573" s="15"/>
      <c r="QGS573" s="83"/>
      <c r="QGT573" s="52"/>
      <c r="QGU573" s="70"/>
      <c r="QGV573" s="70"/>
      <c r="QGW573" s="70"/>
      <c r="QGX573" s="110"/>
      <c r="QGY573" s="2"/>
      <c r="QGZ573" s="15"/>
      <c r="QHA573" s="15"/>
      <c r="QHB573" s="83"/>
      <c r="QHC573" s="52"/>
      <c r="QHD573" s="70"/>
      <c r="QHE573" s="70"/>
      <c r="QHF573" s="70"/>
      <c r="QHG573" s="110"/>
      <c r="QHH573" s="2"/>
      <c r="QHI573" s="15"/>
      <c r="QHJ573" s="15"/>
      <c r="QHK573" s="83"/>
      <c r="QHL573" s="52"/>
      <c r="QHM573" s="70"/>
      <c r="QHN573" s="70"/>
      <c r="QHO573" s="70"/>
      <c r="QHP573" s="110"/>
      <c r="QHQ573" s="2"/>
      <c r="QHR573" s="15"/>
      <c r="QHS573" s="15"/>
      <c r="QHT573" s="83"/>
      <c r="QHU573" s="52"/>
      <c r="QHV573" s="70"/>
      <c r="QHW573" s="70"/>
      <c r="QHX573" s="70"/>
      <c r="QHY573" s="110"/>
      <c r="QHZ573" s="2"/>
      <c r="QIA573" s="15"/>
      <c r="QIB573" s="15"/>
      <c r="QIC573" s="83"/>
      <c r="QID573" s="52"/>
      <c r="QIE573" s="70"/>
      <c r="QIF573" s="70"/>
      <c r="QIG573" s="70"/>
      <c r="QIH573" s="110"/>
      <c r="QII573" s="2"/>
      <c r="QIJ573" s="15"/>
      <c r="QIK573" s="15"/>
      <c r="QIL573" s="83"/>
      <c r="QIM573" s="52"/>
      <c r="QIN573" s="70"/>
      <c r="QIO573" s="70"/>
      <c r="QIP573" s="70"/>
      <c r="QIQ573" s="110"/>
      <c r="QIR573" s="2"/>
      <c r="QIS573" s="15"/>
      <c r="QIT573" s="15"/>
      <c r="QIU573" s="83"/>
      <c r="QIV573" s="52"/>
      <c r="QIW573" s="70"/>
      <c r="QIX573" s="70"/>
      <c r="QIY573" s="70"/>
      <c r="QIZ573" s="110"/>
      <c r="QJA573" s="2"/>
      <c r="QJB573" s="15"/>
      <c r="QJC573" s="15"/>
      <c r="QJD573" s="83"/>
      <c r="QJE573" s="52"/>
      <c r="QJF573" s="70"/>
      <c r="QJG573" s="70"/>
      <c r="QJH573" s="70"/>
      <c r="QJI573" s="110"/>
      <c r="QJJ573" s="2"/>
      <c r="QJK573" s="15"/>
      <c r="QJL573" s="15"/>
      <c r="QJM573" s="83"/>
      <c r="QJN573" s="52"/>
      <c r="QJO573" s="70"/>
      <c r="QJP573" s="70"/>
      <c r="QJQ573" s="70"/>
      <c r="QJR573" s="110"/>
      <c r="QJS573" s="2"/>
      <c r="QJT573" s="15"/>
      <c r="QJU573" s="15"/>
      <c r="QJV573" s="83"/>
      <c r="QJW573" s="52"/>
      <c r="QJX573" s="70"/>
      <c r="QJY573" s="70"/>
      <c r="QJZ573" s="70"/>
      <c r="QKA573" s="110"/>
      <c r="QKB573" s="2"/>
      <c r="QKC573" s="15"/>
      <c r="QKD573" s="15"/>
      <c r="QKE573" s="83"/>
      <c r="QKF573" s="52"/>
      <c r="QKG573" s="70"/>
      <c r="QKH573" s="70"/>
      <c r="QKI573" s="70"/>
      <c r="QKJ573" s="110"/>
      <c r="QKK573" s="2"/>
      <c r="QKL573" s="15"/>
      <c r="QKM573" s="15"/>
      <c r="QKN573" s="83"/>
      <c r="QKO573" s="52"/>
      <c r="QKP573" s="70"/>
      <c r="QKQ573" s="70"/>
      <c r="QKR573" s="70"/>
      <c r="QKS573" s="110"/>
      <c r="QKT573" s="2"/>
      <c r="QKU573" s="15"/>
      <c r="QKV573" s="15"/>
      <c r="QKW573" s="83"/>
      <c r="QKX573" s="52"/>
      <c r="QKY573" s="70"/>
      <c r="QKZ573" s="70"/>
      <c r="QLA573" s="70"/>
      <c r="QLB573" s="110"/>
      <c r="QLC573" s="2"/>
      <c r="QLD573" s="15"/>
      <c r="QLE573" s="15"/>
      <c r="QLF573" s="83"/>
      <c r="QLG573" s="52"/>
      <c r="QLH573" s="70"/>
      <c r="QLI573" s="70"/>
      <c r="QLJ573" s="70"/>
      <c r="QLK573" s="110"/>
      <c r="QLL573" s="2"/>
      <c r="QLM573" s="15"/>
      <c r="QLN573" s="15"/>
      <c r="QLO573" s="83"/>
      <c r="QLP573" s="52"/>
      <c r="QLQ573" s="70"/>
      <c r="QLR573" s="70"/>
      <c r="QLS573" s="70"/>
      <c r="QLT573" s="110"/>
      <c r="QLU573" s="2"/>
      <c r="QLV573" s="15"/>
      <c r="QLW573" s="15"/>
      <c r="QLX573" s="83"/>
      <c r="QLY573" s="52"/>
      <c r="QLZ573" s="70"/>
      <c r="QMA573" s="70"/>
      <c r="QMB573" s="70"/>
      <c r="QMC573" s="110"/>
      <c r="QMD573" s="2"/>
      <c r="QME573" s="15"/>
      <c r="QMF573" s="15"/>
      <c r="QMG573" s="83"/>
      <c r="QMH573" s="52"/>
      <c r="QMI573" s="70"/>
      <c r="QMJ573" s="70"/>
      <c r="QMK573" s="70"/>
      <c r="QML573" s="110"/>
      <c r="QMM573" s="2"/>
      <c r="QMN573" s="15"/>
      <c r="QMO573" s="15"/>
      <c r="QMP573" s="83"/>
      <c r="QMQ573" s="52"/>
      <c r="QMR573" s="70"/>
      <c r="QMS573" s="70"/>
      <c r="QMT573" s="70"/>
      <c r="QMU573" s="110"/>
      <c r="QMV573" s="2"/>
      <c r="QMW573" s="15"/>
      <c r="QMX573" s="15"/>
      <c r="QMY573" s="83"/>
      <c r="QMZ573" s="52"/>
      <c r="QNA573" s="70"/>
      <c r="QNB573" s="70"/>
      <c r="QNC573" s="70"/>
      <c r="QND573" s="110"/>
      <c r="QNE573" s="2"/>
      <c r="QNF573" s="15"/>
      <c r="QNG573" s="15"/>
      <c r="QNH573" s="83"/>
      <c r="QNI573" s="52"/>
      <c r="QNJ573" s="70"/>
      <c r="QNK573" s="70"/>
      <c r="QNL573" s="70"/>
      <c r="QNM573" s="110"/>
      <c r="QNN573" s="2"/>
      <c r="QNO573" s="15"/>
      <c r="QNP573" s="15"/>
      <c r="QNQ573" s="83"/>
      <c r="QNR573" s="52"/>
      <c r="QNS573" s="70"/>
      <c r="QNT573" s="70"/>
      <c r="QNU573" s="70"/>
      <c r="QNV573" s="110"/>
      <c r="QNW573" s="2"/>
      <c r="QNX573" s="15"/>
      <c r="QNY573" s="15"/>
      <c r="QNZ573" s="83"/>
      <c r="QOA573" s="52"/>
      <c r="QOB573" s="70"/>
      <c r="QOC573" s="70"/>
      <c r="QOD573" s="70"/>
      <c r="QOE573" s="110"/>
      <c r="QOF573" s="2"/>
      <c r="QOG573" s="15"/>
      <c r="QOH573" s="15"/>
      <c r="QOI573" s="83"/>
      <c r="QOJ573" s="52"/>
      <c r="QOK573" s="70"/>
      <c r="QOL573" s="70"/>
      <c r="QOM573" s="70"/>
      <c r="QON573" s="110"/>
      <c r="QOO573" s="2"/>
      <c r="QOP573" s="15"/>
      <c r="QOQ573" s="15"/>
      <c r="QOR573" s="83"/>
      <c r="QOS573" s="52"/>
      <c r="QOT573" s="70"/>
      <c r="QOU573" s="70"/>
      <c r="QOV573" s="70"/>
      <c r="QOW573" s="110"/>
      <c r="QOX573" s="2"/>
      <c r="QOY573" s="15"/>
      <c r="QOZ573" s="15"/>
      <c r="QPA573" s="83"/>
      <c r="QPB573" s="52"/>
      <c r="QPC573" s="70"/>
      <c r="QPD573" s="70"/>
      <c r="QPE573" s="70"/>
      <c r="QPF573" s="110"/>
      <c r="QPG573" s="2"/>
      <c r="QPH573" s="15"/>
      <c r="QPI573" s="15"/>
      <c r="QPJ573" s="83"/>
      <c r="QPK573" s="52"/>
      <c r="QPL573" s="70"/>
      <c r="QPM573" s="70"/>
      <c r="QPN573" s="70"/>
      <c r="QPO573" s="110"/>
      <c r="QPP573" s="2"/>
      <c r="QPQ573" s="15"/>
      <c r="QPR573" s="15"/>
      <c r="QPS573" s="83"/>
      <c r="QPT573" s="52"/>
      <c r="QPU573" s="70"/>
      <c r="QPV573" s="70"/>
      <c r="QPW573" s="70"/>
      <c r="QPX573" s="110"/>
      <c r="QPY573" s="2"/>
      <c r="QPZ573" s="15"/>
      <c r="QQA573" s="15"/>
      <c r="QQB573" s="83"/>
      <c r="QQC573" s="52"/>
      <c r="QQD573" s="70"/>
      <c r="QQE573" s="70"/>
      <c r="QQF573" s="70"/>
      <c r="QQG573" s="110"/>
      <c r="QQH573" s="2"/>
      <c r="QQI573" s="15"/>
      <c r="QQJ573" s="15"/>
      <c r="QQK573" s="83"/>
      <c r="QQL573" s="52"/>
      <c r="QQM573" s="70"/>
      <c r="QQN573" s="70"/>
      <c r="QQO573" s="70"/>
      <c r="QQP573" s="110"/>
      <c r="QQQ573" s="2"/>
      <c r="QQR573" s="15"/>
      <c r="QQS573" s="15"/>
      <c r="QQT573" s="83"/>
      <c r="QQU573" s="52"/>
      <c r="QQV573" s="70"/>
      <c r="QQW573" s="70"/>
      <c r="QQX573" s="70"/>
      <c r="QQY573" s="110"/>
      <c r="QQZ573" s="2"/>
      <c r="QRA573" s="15"/>
      <c r="QRB573" s="15"/>
      <c r="QRC573" s="83"/>
      <c r="QRD573" s="52"/>
      <c r="QRE573" s="70"/>
      <c r="QRF573" s="70"/>
      <c r="QRG573" s="70"/>
      <c r="QRH573" s="110"/>
      <c r="QRI573" s="2"/>
      <c r="QRJ573" s="15"/>
      <c r="QRK573" s="15"/>
      <c r="QRL573" s="83"/>
      <c r="QRM573" s="52"/>
      <c r="QRN573" s="70"/>
      <c r="QRO573" s="70"/>
      <c r="QRP573" s="70"/>
      <c r="QRQ573" s="110"/>
      <c r="QRR573" s="2"/>
      <c r="QRS573" s="15"/>
      <c r="QRT573" s="15"/>
      <c r="QRU573" s="83"/>
      <c r="QRV573" s="52"/>
      <c r="QRW573" s="70"/>
      <c r="QRX573" s="70"/>
      <c r="QRY573" s="70"/>
      <c r="QRZ573" s="110"/>
      <c r="QSA573" s="2"/>
      <c r="QSB573" s="15"/>
      <c r="QSC573" s="15"/>
      <c r="QSD573" s="83"/>
      <c r="QSE573" s="52"/>
      <c r="QSF573" s="70"/>
      <c r="QSG573" s="70"/>
      <c r="QSH573" s="70"/>
      <c r="QSI573" s="110"/>
      <c r="QSJ573" s="2"/>
      <c r="QSK573" s="15"/>
      <c r="QSL573" s="15"/>
      <c r="QSM573" s="83"/>
      <c r="QSN573" s="52"/>
      <c r="QSO573" s="70"/>
      <c r="QSP573" s="70"/>
      <c r="QSQ573" s="70"/>
      <c r="QSR573" s="110"/>
      <c r="QSS573" s="2"/>
      <c r="QST573" s="15"/>
      <c r="QSU573" s="15"/>
      <c r="QSV573" s="83"/>
      <c r="QSW573" s="52"/>
      <c r="QSX573" s="70"/>
      <c r="QSY573" s="70"/>
      <c r="QSZ573" s="70"/>
      <c r="QTA573" s="110"/>
      <c r="QTB573" s="2"/>
      <c r="QTC573" s="15"/>
      <c r="QTD573" s="15"/>
      <c r="QTE573" s="83"/>
      <c r="QTF573" s="52"/>
      <c r="QTG573" s="70"/>
      <c r="QTH573" s="70"/>
      <c r="QTI573" s="70"/>
      <c r="QTJ573" s="110"/>
      <c r="QTK573" s="2"/>
      <c r="QTL573" s="15"/>
      <c r="QTM573" s="15"/>
      <c r="QTN573" s="83"/>
      <c r="QTO573" s="52"/>
      <c r="QTP573" s="70"/>
      <c r="QTQ573" s="70"/>
      <c r="QTR573" s="70"/>
      <c r="QTS573" s="110"/>
      <c r="QTT573" s="2"/>
      <c r="QTU573" s="15"/>
      <c r="QTV573" s="15"/>
      <c r="QTW573" s="83"/>
      <c r="QTX573" s="52"/>
      <c r="QTY573" s="70"/>
      <c r="QTZ573" s="70"/>
      <c r="QUA573" s="70"/>
      <c r="QUB573" s="110"/>
      <c r="QUC573" s="2"/>
      <c r="QUD573" s="15"/>
      <c r="QUE573" s="15"/>
      <c r="QUF573" s="83"/>
      <c r="QUG573" s="52"/>
      <c r="QUH573" s="70"/>
      <c r="QUI573" s="70"/>
      <c r="QUJ573" s="70"/>
      <c r="QUK573" s="110"/>
      <c r="QUL573" s="2"/>
      <c r="QUM573" s="15"/>
      <c r="QUN573" s="15"/>
      <c r="QUO573" s="83"/>
      <c r="QUP573" s="52"/>
      <c r="QUQ573" s="70"/>
      <c r="QUR573" s="70"/>
      <c r="QUS573" s="70"/>
      <c r="QUT573" s="110"/>
      <c r="QUU573" s="2"/>
      <c r="QUV573" s="15"/>
      <c r="QUW573" s="15"/>
      <c r="QUX573" s="83"/>
      <c r="QUY573" s="52"/>
      <c r="QUZ573" s="70"/>
      <c r="QVA573" s="70"/>
      <c r="QVB573" s="70"/>
      <c r="QVC573" s="110"/>
      <c r="QVD573" s="2"/>
      <c r="QVE573" s="15"/>
      <c r="QVF573" s="15"/>
      <c r="QVG573" s="83"/>
      <c r="QVH573" s="52"/>
      <c r="QVI573" s="70"/>
      <c r="QVJ573" s="70"/>
      <c r="QVK573" s="70"/>
      <c r="QVL573" s="110"/>
      <c r="QVM573" s="2"/>
      <c r="QVN573" s="15"/>
      <c r="QVO573" s="15"/>
      <c r="QVP573" s="83"/>
      <c r="QVQ573" s="52"/>
      <c r="QVR573" s="70"/>
      <c r="QVS573" s="70"/>
      <c r="QVT573" s="70"/>
      <c r="QVU573" s="110"/>
      <c r="QVV573" s="2"/>
      <c r="QVW573" s="15"/>
      <c r="QVX573" s="15"/>
      <c r="QVY573" s="83"/>
      <c r="QVZ573" s="52"/>
      <c r="QWA573" s="70"/>
      <c r="QWB573" s="70"/>
      <c r="QWC573" s="70"/>
      <c r="QWD573" s="110"/>
      <c r="QWE573" s="2"/>
      <c r="QWF573" s="15"/>
      <c r="QWG573" s="15"/>
      <c r="QWH573" s="83"/>
      <c r="QWI573" s="52"/>
      <c r="QWJ573" s="70"/>
      <c r="QWK573" s="70"/>
      <c r="QWL573" s="70"/>
      <c r="QWM573" s="110"/>
      <c r="QWN573" s="2"/>
      <c r="QWO573" s="15"/>
      <c r="QWP573" s="15"/>
      <c r="QWQ573" s="83"/>
      <c r="QWR573" s="52"/>
      <c r="QWS573" s="70"/>
      <c r="QWT573" s="70"/>
      <c r="QWU573" s="70"/>
      <c r="QWV573" s="110"/>
      <c r="QWW573" s="2"/>
      <c r="QWX573" s="15"/>
      <c r="QWY573" s="15"/>
      <c r="QWZ573" s="83"/>
      <c r="QXA573" s="52"/>
      <c r="QXB573" s="70"/>
      <c r="QXC573" s="70"/>
      <c r="QXD573" s="70"/>
      <c r="QXE573" s="110"/>
      <c r="QXF573" s="2"/>
      <c r="QXG573" s="15"/>
      <c r="QXH573" s="15"/>
      <c r="QXI573" s="83"/>
      <c r="QXJ573" s="52"/>
      <c r="QXK573" s="70"/>
      <c r="QXL573" s="70"/>
      <c r="QXM573" s="70"/>
      <c r="QXN573" s="110"/>
      <c r="QXO573" s="2"/>
      <c r="QXP573" s="15"/>
      <c r="QXQ573" s="15"/>
      <c r="QXR573" s="83"/>
      <c r="QXS573" s="52"/>
      <c r="QXT573" s="70"/>
      <c r="QXU573" s="70"/>
      <c r="QXV573" s="70"/>
      <c r="QXW573" s="110"/>
      <c r="QXX573" s="2"/>
      <c r="QXY573" s="15"/>
      <c r="QXZ573" s="15"/>
      <c r="QYA573" s="83"/>
      <c r="QYB573" s="52"/>
      <c r="QYC573" s="70"/>
      <c r="QYD573" s="70"/>
      <c r="QYE573" s="70"/>
      <c r="QYF573" s="110"/>
      <c r="QYG573" s="2"/>
      <c r="QYH573" s="15"/>
      <c r="QYI573" s="15"/>
      <c r="QYJ573" s="83"/>
      <c r="QYK573" s="52"/>
      <c r="QYL573" s="70"/>
      <c r="QYM573" s="70"/>
      <c r="QYN573" s="70"/>
      <c r="QYO573" s="110"/>
      <c r="QYP573" s="2"/>
      <c r="QYQ573" s="15"/>
      <c r="QYR573" s="15"/>
      <c r="QYS573" s="83"/>
      <c r="QYT573" s="52"/>
      <c r="QYU573" s="70"/>
      <c r="QYV573" s="70"/>
      <c r="QYW573" s="70"/>
      <c r="QYX573" s="110"/>
      <c r="QYY573" s="2"/>
      <c r="QYZ573" s="15"/>
      <c r="QZA573" s="15"/>
      <c r="QZB573" s="83"/>
      <c r="QZC573" s="52"/>
      <c r="QZD573" s="70"/>
      <c r="QZE573" s="70"/>
      <c r="QZF573" s="70"/>
      <c r="QZG573" s="110"/>
      <c r="QZH573" s="2"/>
      <c r="QZI573" s="15"/>
      <c r="QZJ573" s="15"/>
      <c r="QZK573" s="83"/>
      <c r="QZL573" s="52"/>
      <c r="QZM573" s="70"/>
      <c r="QZN573" s="70"/>
      <c r="QZO573" s="70"/>
      <c r="QZP573" s="110"/>
      <c r="QZQ573" s="2"/>
      <c r="QZR573" s="15"/>
      <c r="QZS573" s="15"/>
      <c r="QZT573" s="83"/>
      <c r="QZU573" s="52"/>
      <c r="QZV573" s="70"/>
      <c r="QZW573" s="70"/>
      <c r="QZX573" s="70"/>
      <c r="QZY573" s="110"/>
      <c r="QZZ573" s="2"/>
      <c r="RAA573" s="15"/>
      <c r="RAB573" s="15"/>
      <c r="RAC573" s="83"/>
      <c r="RAD573" s="52"/>
      <c r="RAE573" s="70"/>
      <c r="RAF573" s="70"/>
      <c r="RAG573" s="70"/>
      <c r="RAH573" s="110"/>
      <c r="RAI573" s="2"/>
      <c r="RAJ573" s="15"/>
      <c r="RAK573" s="15"/>
      <c r="RAL573" s="83"/>
      <c r="RAM573" s="52"/>
      <c r="RAN573" s="70"/>
      <c r="RAO573" s="70"/>
      <c r="RAP573" s="70"/>
      <c r="RAQ573" s="110"/>
      <c r="RAR573" s="2"/>
      <c r="RAS573" s="15"/>
      <c r="RAT573" s="15"/>
      <c r="RAU573" s="83"/>
      <c r="RAV573" s="52"/>
      <c r="RAW573" s="70"/>
      <c r="RAX573" s="70"/>
      <c r="RAY573" s="70"/>
      <c r="RAZ573" s="110"/>
      <c r="RBA573" s="2"/>
      <c r="RBB573" s="15"/>
      <c r="RBC573" s="15"/>
      <c r="RBD573" s="83"/>
      <c r="RBE573" s="52"/>
      <c r="RBF573" s="70"/>
      <c r="RBG573" s="70"/>
      <c r="RBH573" s="70"/>
      <c r="RBI573" s="110"/>
      <c r="RBJ573" s="2"/>
      <c r="RBK573" s="15"/>
      <c r="RBL573" s="15"/>
      <c r="RBM573" s="83"/>
      <c r="RBN573" s="52"/>
      <c r="RBO573" s="70"/>
      <c r="RBP573" s="70"/>
      <c r="RBQ573" s="70"/>
      <c r="RBR573" s="110"/>
      <c r="RBS573" s="2"/>
      <c r="RBT573" s="15"/>
      <c r="RBU573" s="15"/>
      <c r="RBV573" s="83"/>
      <c r="RBW573" s="52"/>
      <c r="RBX573" s="70"/>
      <c r="RBY573" s="70"/>
      <c r="RBZ573" s="70"/>
      <c r="RCA573" s="110"/>
      <c r="RCB573" s="2"/>
      <c r="RCC573" s="15"/>
      <c r="RCD573" s="15"/>
      <c r="RCE573" s="83"/>
      <c r="RCF573" s="52"/>
      <c r="RCG573" s="70"/>
      <c r="RCH573" s="70"/>
      <c r="RCI573" s="70"/>
      <c r="RCJ573" s="110"/>
      <c r="RCK573" s="2"/>
      <c r="RCL573" s="15"/>
      <c r="RCM573" s="15"/>
      <c r="RCN573" s="83"/>
      <c r="RCO573" s="52"/>
      <c r="RCP573" s="70"/>
      <c r="RCQ573" s="70"/>
      <c r="RCR573" s="70"/>
      <c r="RCS573" s="110"/>
      <c r="RCT573" s="2"/>
      <c r="RCU573" s="15"/>
      <c r="RCV573" s="15"/>
      <c r="RCW573" s="83"/>
      <c r="RCX573" s="52"/>
      <c r="RCY573" s="70"/>
      <c r="RCZ573" s="70"/>
      <c r="RDA573" s="70"/>
      <c r="RDB573" s="110"/>
      <c r="RDC573" s="2"/>
      <c r="RDD573" s="15"/>
      <c r="RDE573" s="15"/>
      <c r="RDF573" s="83"/>
      <c r="RDG573" s="52"/>
      <c r="RDH573" s="70"/>
      <c r="RDI573" s="70"/>
      <c r="RDJ573" s="70"/>
      <c r="RDK573" s="110"/>
      <c r="RDL573" s="2"/>
      <c r="RDM573" s="15"/>
      <c r="RDN573" s="15"/>
      <c r="RDO573" s="83"/>
      <c r="RDP573" s="52"/>
      <c r="RDQ573" s="70"/>
      <c r="RDR573" s="70"/>
      <c r="RDS573" s="70"/>
      <c r="RDT573" s="110"/>
      <c r="RDU573" s="2"/>
      <c r="RDV573" s="15"/>
      <c r="RDW573" s="15"/>
      <c r="RDX573" s="83"/>
      <c r="RDY573" s="52"/>
      <c r="RDZ573" s="70"/>
      <c r="REA573" s="70"/>
      <c r="REB573" s="70"/>
      <c r="REC573" s="110"/>
      <c r="RED573" s="2"/>
      <c r="REE573" s="15"/>
      <c r="REF573" s="15"/>
      <c r="REG573" s="83"/>
      <c r="REH573" s="52"/>
      <c r="REI573" s="70"/>
      <c r="REJ573" s="70"/>
      <c r="REK573" s="70"/>
      <c r="REL573" s="110"/>
      <c r="REM573" s="2"/>
      <c r="REN573" s="15"/>
      <c r="REO573" s="15"/>
      <c r="REP573" s="83"/>
      <c r="REQ573" s="52"/>
      <c r="RER573" s="70"/>
      <c r="RES573" s="70"/>
      <c r="RET573" s="70"/>
      <c r="REU573" s="110"/>
      <c r="REV573" s="2"/>
      <c r="REW573" s="15"/>
      <c r="REX573" s="15"/>
      <c r="REY573" s="83"/>
      <c r="REZ573" s="52"/>
      <c r="RFA573" s="70"/>
      <c r="RFB573" s="70"/>
      <c r="RFC573" s="70"/>
      <c r="RFD573" s="110"/>
      <c r="RFE573" s="2"/>
      <c r="RFF573" s="15"/>
      <c r="RFG573" s="15"/>
      <c r="RFH573" s="83"/>
      <c r="RFI573" s="52"/>
      <c r="RFJ573" s="70"/>
      <c r="RFK573" s="70"/>
      <c r="RFL573" s="70"/>
      <c r="RFM573" s="110"/>
      <c r="RFN573" s="2"/>
      <c r="RFO573" s="15"/>
      <c r="RFP573" s="15"/>
      <c r="RFQ573" s="83"/>
      <c r="RFR573" s="52"/>
      <c r="RFS573" s="70"/>
      <c r="RFT573" s="70"/>
      <c r="RFU573" s="70"/>
      <c r="RFV573" s="110"/>
      <c r="RFW573" s="2"/>
      <c r="RFX573" s="15"/>
      <c r="RFY573" s="15"/>
      <c r="RFZ573" s="83"/>
      <c r="RGA573" s="52"/>
      <c r="RGB573" s="70"/>
      <c r="RGC573" s="70"/>
      <c r="RGD573" s="70"/>
      <c r="RGE573" s="110"/>
      <c r="RGF573" s="2"/>
      <c r="RGG573" s="15"/>
      <c r="RGH573" s="15"/>
      <c r="RGI573" s="83"/>
      <c r="RGJ573" s="52"/>
      <c r="RGK573" s="70"/>
      <c r="RGL573" s="70"/>
      <c r="RGM573" s="70"/>
      <c r="RGN573" s="110"/>
      <c r="RGO573" s="2"/>
      <c r="RGP573" s="15"/>
      <c r="RGQ573" s="15"/>
      <c r="RGR573" s="83"/>
      <c r="RGS573" s="52"/>
      <c r="RGT573" s="70"/>
      <c r="RGU573" s="70"/>
      <c r="RGV573" s="70"/>
      <c r="RGW573" s="110"/>
      <c r="RGX573" s="2"/>
      <c r="RGY573" s="15"/>
      <c r="RGZ573" s="15"/>
      <c r="RHA573" s="83"/>
      <c r="RHB573" s="52"/>
      <c r="RHC573" s="70"/>
      <c r="RHD573" s="70"/>
      <c r="RHE573" s="70"/>
      <c r="RHF573" s="110"/>
      <c r="RHG573" s="2"/>
      <c r="RHH573" s="15"/>
      <c r="RHI573" s="15"/>
      <c r="RHJ573" s="83"/>
      <c r="RHK573" s="52"/>
      <c r="RHL573" s="70"/>
      <c r="RHM573" s="70"/>
      <c r="RHN573" s="70"/>
      <c r="RHO573" s="110"/>
      <c r="RHP573" s="2"/>
      <c r="RHQ573" s="15"/>
      <c r="RHR573" s="15"/>
      <c r="RHS573" s="83"/>
      <c r="RHT573" s="52"/>
      <c r="RHU573" s="70"/>
      <c r="RHV573" s="70"/>
      <c r="RHW573" s="70"/>
      <c r="RHX573" s="110"/>
      <c r="RHY573" s="2"/>
      <c r="RHZ573" s="15"/>
      <c r="RIA573" s="15"/>
      <c r="RIB573" s="83"/>
      <c r="RIC573" s="52"/>
      <c r="RID573" s="70"/>
      <c r="RIE573" s="70"/>
      <c r="RIF573" s="70"/>
      <c r="RIG573" s="110"/>
      <c r="RIH573" s="2"/>
      <c r="RII573" s="15"/>
      <c r="RIJ573" s="15"/>
      <c r="RIK573" s="83"/>
      <c r="RIL573" s="52"/>
      <c r="RIM573" s="70"/>
      <c r="RIN573" s="70"/>
      <c r="RIO573" s="70"/>
      <c r="RIP573" s="110"/>
      <c r="RIQ573" s="2"/>
      <c r="RIR573" s="15"/>
      <c r="RIS573" s="15"/>
      <c r="RIT573" s="83"/>
      <c r="RIU573" s="52"/>
      <c r="RIV573" s="70"/>
      <c r="RIW573" s="70"/>
      <c r="RIX573" s="70"/>
      <c r="RIY573" s="110"/>
      <c r="RIZ573" s="2"/>
      <c r="RJA573" s="15"/>
      <c r="RJB573" s="15"/>
      <c r="RJC573" s="83"/>
      <c r="RJD573" s="52"/>
      <c r="RJE573" s="70"/>
      <c r="RJF573" s="70"/>
      <c r="RJG573" s="70"/>
      <c r="RJH573" s="110"/>
      <c r="RJI573" s="2"/>
      <c r="RJJ573" s="15"/>
      <c r="RJK573" s="15"/>
      <c r="RJL573" s="83"/>
      <c r="RJM573" s="52"/>
      <c r="RJN573" s="70"/>
      <c r="RJO573" s="70"/>
      <c r="RJP573" s="70"/>
      <c r="RJQ573" s="110"/>
      <c r="RJR573" s="2"/>
      <c r="RJS573" s="15"/>
      <c r="RJT573" s="15"/>
      <c r="RJU573" s="83"/>
      <c r="RJV573" s="52"/>
      <c r="RJW573" s="70"/>
      <c r="RJX573" s="70"/>
      <c r="RJY573" s="70"/>
      <c r="RJZ573" s="110"/>
      <c r="RKA573" s="2"/>
      <c r="RKB573" s="15"/>
      <c r="RKC573" s="15"/>
      <c r="RKD573" s="83"/>
      <c r="RKE573" s="52"/>
      <c r="RKF573" s="70"/>
      <c r="RKG573" s="70"/>
      <c r="RKH573" s="70"/>
      <c r="RKI573" s="110"/>
      <c r="RKJ573" s="2"/>
      <c r="RKK573" s="15"/>
      <c r="RKL573" s="15"/>
      <c r="RKM573" s="83"/>
      <c r="RKN573" s="52"/>
      <c r="RKO573" s="70"/>
      <c r="RKP573" s="70"/>
      <c r="RKQ573" s="70"/>
      <c r="RKR573" s="110"/>
      <c r="RKS573" s="2"/>
      <c r="RKT573" s="15"/>
      <c r="RKU573" s="15"/>
      <c r="RKV573" s="83"/>
      <c r="RKW573" s="52"/>
      <c r="RKX573" s="70"/>
      <c r="RKY573" s="70"/>
      <c r="RKZ573" s="70"/>
      <c r="RLA573" s="110"/>
      <c r="RLB573" s="2"/>
      <c r="RLC573" s="15"/>
      <c r="RLD573" s="15"/>
      <c r="RLE573" s="83"/>
      <c r="RLF573" s="52"/>
      <c r="RLG573" s="70"/>
      <c r="RLH573" s="70"/>
      <c r="RLI573" s="70"/>
      <c r="RLJ573" s="110"/>
      <c r="RLK573" s="2"/>
      <c r="RLL573" s="15"/>
      <c r="RLM573" s="15"/>
      <c r="RLN573" s="83"/>
      <c r="RLO573" s="52"/>
      <c r="RLP573" s="70"/>
      <c r="RLQ573" s="70"/>
      <c r="RLR573" s="70"/>
      <c r="RLS573" s="110"/>
      <c r="RLT573" s="2"/>
      <c r="RLU573" s="15"/>
      <c r="RLV573" s="15"/>
      <c r="RLW573" s="83"/>
      <c r="RLX573" s="52"/>
      <c r="RLY573" s="70"/>
      <c r="RLZ573" s="70"/>
      <c r="RMA573" s="70"/>
      <c r="RMB573" s="110"/>
      <c r="RMC573" s="2"/>
      <c r="RMD573" s="15"/>
      <c r="RME573" s="15"/>
      <c r="RMF573" s="83"/>
      <c r="RMG573" s="52"/>
      <c r="RMH573" s="70"/>
      <c r="RMI573" s="70"/>
      <c r="RMJ573" s="70"/>
      <c r="RMK573" s="110"/>
      <c r="RML573" s="2"/>
      <c r="RMM573" s="15"/>
      <c r="RMN573" s="15"/>
      <c r="RMO573" s="83"/>
      <c r="RMP573" s="52"/>
      <c r="RMQ573" s="70"/>
      <c r="RMR573" s="70"/>
      <c r="RMS573" s="70"/>
      <c r="RMT573" s="110"/>
      <c r="RMU573" s="2"/>
      <c r="RMV573" s="15"/>
      <c r="RMW573" s="15"/>
      <c r="RMX573" s="83"/>
      <c r="RMY573" s="52"/>
      <c r="RMZ573" s="70"/>
      <c r="RNA573" s="70"/>
      <c r="RNB573" s="70"/>
      <c r="RNC573" s="110"/>
      <c r="RND573" s="2"/>
      <c r="RNE573" s="15"/>
      <c r="RNF573" s="15"/>
      <c r="RNG573" s="83"/>
      <c r="RNH573" s="52"/>
      <c r="RNI573" s="70"/>
      <c r="RNJ573" s="70"/>
      <c r="RNK573" s="70"/>
      <c r="RNL573" s="110"/>
      <c r="RNM573" s="2"/>
      <c r="RNN573" s="15"/>
      <c r="RNO573" s="15"/>
      <c r="RNP573" s="83"/>
      <c r="RNQ573" s="52"/>
      <c r="RNR573" s="70"/>
      <c r="RNS573" s="70"/>
      <c r="RNT573" s="70"/>
      <c r="RNU573" s="110"/>
      <c r="RNV573" s="2"/>
      <c r="RNW573" s="15"/>
      <c r="RNX573" s="15"/>
      <c r="RNY573" s="83"/>
      <c r="RNZ573" s="52"/>
      <c r="ROA573" s="70"/>
      <c r="ROB573" s="70"/>
      <c r="ROC573" s="70"/>
      <c r="ROD573" s="110"/>
      <c r="ROE573" s="2"/>
      <c r="ROF573" s="15"/>
      <c r="ROG573" s="15"/>
      <c r="ROH573" s="83"/>
      <c r="ROI573" s="52"/>
      <c r="ROJ573" s="70"/>
      <c r="ROK573" s="70"/>
      <c r="ROL573" s="70"/>
      <c r="ROM573" s="110"/>
      <c r="RON573" s="2"/>
      <c r="ROO573" s="15"/>
      <c r="ROP573" s="15"/>
      <c r="ROQ573" s="83"/>
      <c r="ROR573" s="52"/>
      <c r="ROS573" s="70"/>
      <c r="ROT573" s="70"/>
      <c r="ROU573" s="70"/>
      <c r="ROV573" s="110"/>
      <c r="ROW573" s="2"/>
      <c r="ROX573" s="15"/>
      <c r="ROY573" s="15"/>
      <c r="ROZ573" s="83"/>
      <c r="RPA573" s="52"/>
      <c r="RPB573" s="70"/>
      <c r="RPC573" s="70"/>
      <c r="RPD573" s="70"/>
      <c r="RPE573" s="110"/>
      <c r="RPF573" s="2"/>
      <c r="RPG573" s="15"/>
      <c r="RPH573" s="15"/>
      <c r="RPI573" s="83"/>
      <c r="RPJ573" s="52"/>
      <c r="RPK573" s="70"/>
      <c r="RPL573" s="70"/>
      <c r="RPM573" s="70"/>
      <c r="RPN573" s="110"/>
      <c r="RPO573" s="2"/>
      <c r="RPP573" s="15"/>
      <c r="RPQ573" s="15"/>
      <c r="RPR573" s="83"/>
      <c r="RPS573" s="52"/>
      <c r="RPT573" s="70"/>
      <c r="RPU573" s="70"/>
      <c r="RPV573" s="70"/>
      <c r="RPW573" s="110"/>
      <c r="RPX573" s="2"/>
      <c r="RPY573" s="15"/>
      <c r="RPZ573" s="15"/>
      <c r="RQA573" s="83"/>
      <c r="RQB573" s="52"/>
      <c r="RQC573" s="70"/>
      <c r="RQD573" s="70"/>
      <c r="RQE573" s="70"/>
      <c r="RQF573" s="110"/>
      <c r="RQG573" s="2"/>
      <c r="RQH573" s="15"/>
      <c r="RQI573" s="15"/>
      <c r="RQJ573" s="83"/>
      <c r="RQK573" s="52"/>
      <c r="RQL573" s="70"/>
      <c r="RQM573" s="70"/>
      <c r="RQN573" s="70"/>
      <c r="RQO573" s="110"/>
      <c r="RQP573" s="2"/>
      <c r="RQQ573" s="15"/>
      <c r="RQR573" s="15"/>
      <c r="RQS573" s="83"/>
      <c r="RQT573" s="52"/>
      <c r="RQU573" s="70"/>
      <c r="RQV573" s="70"/>
      <c r="RQW573" s="70"/>
      <c r="RQX573" s="110"/>
      <c r="RQY573" s="2"/>
      <c r="RQZ573" s="15"/>
      <c r="RRA573" s="15"/>
      <c r="RRB573" s="83"/>
      <c r="RRC573" s="52"/>
      <c r="RRD573" s="70"/>
      <c r="RRE573" s="70"/>
      <c r="RRF573" s="70"/>
      <c r="RRG573" s="110"/>
      <c r="RRH573" s="2"/>
      <c r="RRI573" s="15"/>
      <c r="RRJ573" s="15"/>
      <c r="RRK573" s="83"/>
      <c r="RRL573" s="52"/>
      <c r="RRM573" s="70"/>
      <c r="RRN573" s="70"/>
      <c r="RRO573" s="70"/>
      <c r="RRP573" s="110"/>
      <c r="RRQ573" s="2"/>
      <c r="RRR573" s="15"/>
      <c r="RRS573" s="15"/>
      <c r="RRT573" s="83"/>
      <c r="RRU573" s="52"/>
      <c r="RRV573" s="70"/>
      <c r="RRW573" s="70"/>
      <c r="RRX573" s="70"/>
      <c r="RRY573" s="110"/>
      <c r="RRZ573" s="2"/>
      <c r="RSA573" s="15"/>
      <c r="RSB573" s="15"/>
      <c r="RSC573" s="83"/>
      <c r="RSD573" s="52"/>
      <c r="RSE573" s="70"/>
      <c r="RSF573" s="70"/>
      <c r="RSG573" s="70"/>
      <c r="RSH573" s="110"/>
      <c r="RSI573" s="2"/>
      <c r="RSJ573" s="15"/>
      <c r="RSK573" s="15"/>
      <c r="RSL573" s="83"/>
      <c r="RSM573" s="52"/>
      <c r="RSN573" s="70"/>
      <c r="RSO573" s="70"/>
      <c r="RSP573" s="70"/>
      <c r="RSQ573" s="110"/>
      <c r="RSR573" s="2"/>
      <c r="RSS573" s="15"/>
      <c r="RST573" s="15"/>
      <c r="RSU573" s="83"/>
      <c r="RSV573" s="52"/>
      <c r="RSW573" s="70"/>
      <c r="RSX573" s="70"/>
      <c r="RSY573" s="70"/>
      <c r="RSZ573" s="110"/>
      <c r="RTA573" s="2"/>
      <c r="RTB573" s="15"/>
      <c r="RTC573" s="15"/>
      <c r="RTD573" s="83"/>
      <c r="RTE573" s="52"/>
      <c r="RTF573" s="70"/>
      <c r="RTG573" s="70"/>
      <c r="RTH573" s="70"/>
      <c r="RTI573" s="110"/>
      <c r="RTJ573" s="2"/>
      <c r="RTK573" s="15"/>
      <c r="RTL573" s="15"/>
      <c r="RTM573" s="83"/>
      <c r="RTN573" s="52"/>
      <c r="RTO573" s="70"/>
      <c r="RTP573" s="70"/>
      <c r="RTQ573" s="70"/>
      <c r="RTR573" s="110"/>
      <c r="RTS573" s="2"/>
      <c r="RTT573" s="15"/>
      <c r="RTU573" s="15"/>
      <c r="RTV573" s="83"/>
      <c r="RTW573" s="52"/>
      <c r="RTX573" s="70"/>
      <c r="RTY573" s="70"/>
      <c r="RTZ573" s="70"/>
      <c r="RUA573" s="110"/>
      <c r="RUB573" s="2"/>
      <c r="RUC573" s="15"/>
      <c r="RUD573" s="15"/>
      <c r="RUE573" s="83"/>
      <c r="RUF573" s="52"/>
      <c r="RUG573" s="70"/>
      <c r="RUH573" s="70"/>
      <c r="RUI573" s="70"/>
      <c r="RUJ573" s="110"/>
      <c r="RUK573" s="2"/>
      <c r="RUL573" s="15"/>
      <c r="RUM573" s="15"/>
      <c r="RUN573" s="83"/>
      <c r="RUO573" s="52"/>
      <c r="RUP573" s="70"/>
      <c r="RUQ573" s="70"/>
      <c r="RUR573" s="70"/>
      <c r="RUS573" s="110"/>
      <c r="RUT573" s="2"/>
      <c r="RUU573" s="15"/>
      <c r="RUV573" s="15"/>
      <c r="RUW573" s="83"/>
      <c r="RUX573" s="52"/>
      <c r="RUY573" s="70"/>
      <c r="RUZ573" s="70"/>
      <c r="RVA573" s="70"/>
      <c r="RVB573" s="110"/>
      <c r="RVC573" s="2"/>
      <c r="RVD573" s="15"/>
      <c r="RVE573" s="15"/>
      <c r="RVF573" s="83"/>
      <c r="RVG573" s="52"/>
      <c r="RVH573" s="70"/>
      <c r="RVI573" s="70"/>
      <c r="RVJ573" s="70"/>
      <c r="RVK573" s="110"/>
      <c r="RVL573" s="2"/>
      <c r="RVM573" s="15"/>
      <c r="RVN573" s="15"/>
      <c r="RVO573" s="83"/>
      <c r="RVP573" s="52"/>
      <c r="RVQ573" s="70"/>
      <c r="RVR573" s="70"/>
      <c r="RVS573" s="70"/>
      <c r="RVT573" s="110"/>
      <c r="RVU573" s="2"/>
      <c r="RVV573" s="15"/>
      <c r="RVW573" s="15"/>
      <c r="RVX573" s="83"/>
      <c r="RVY573" s="52"/>
      <c r="RVZ573" s="70"/>
      <c r="RWA573" s="70"/>
      <c r="RWB573" s="70"/>
      <c r="RWC573" s="110"/>
      <c r="RWD573" s="2"/>
      <c r="RWE573" s="15"/>
      <c r="RWF573" s="15"/>
      <c r="RWG573" s="83"/>
      <c r="RWH573" s="52"/>
      <c r="RWI573" s="70"/>
      <c r="RWJ573" s="70"/>
      <c r="RWK573" s="70"/>
      <c r="RWL573" s="110"/>
      <c r="RWM573" s="2"/>
      <c r="RWN573" s="15"/>
      <c r="RWO573" s="15"/>
      <c r="RWP573" s="83"/>
      <c r="RWQ573" s="52"/>
      <c r="RWR573" s="70"/>
      <c r="RWS573" s="70"/>
      <c r="RWT573" s="70"/>
      <c r="RWU573" s="110"/>
      <c r="RWV573" s="2"/>
      <c r="RWW573" s="15"/>
      <c r="RWX573" s="15"/>
      <c r="RWY573" s="83"/>
      <c r="RWZ573" s="52"/>
      <c r="RXA573" s="70"/>
      <c r="RXB573" s="70"/>
      <c r="RXC573" s="70"/>
      <c r="RXD573" s="110"/>
      <c r="RXE573" s="2"/>
      <c r="RXF573" s="15"/>
      <c r="RXG573" s="15"/>
      <c r="RXH573" s="83"/>
      <c r="RXI573" s="52"/>
      <c r="RXJ573" s="70"/>
      <c r="RXK573" s="70"/>
      <c r="RXL573" s="70"/>
      <c r="RXM573" s="110"/>
      <c r="RXN573" s="2"/>
      <c r="RXO573" s="15"/>
      <c r="RXP573" s="15"/>
      <c r="RXQ573" s="83"/>
      <c r="RXR573" s="52"/>
      <c r="RXS573" s="70"/>
      <c r="RXT573" s="70"/>
      <c r="RXU573" s="70"/>
      <c r="RXV573" s="110"/>
      <c r="RXW573" s="2"/>
      <c r="RXX573" s="15"/>
      <c r="RXY573" s="15"/>
      <c r="RXZ573" s="83"/>
      <c r="RYA573" s="52"/>
      <c r="RYB573" s="70"/>
      <c r="RYC573" s="70"/>
      <c r="RYD573" s="70"/>
      <c r="RYE573" s="110"/>
      <c r="RYF573" s="2"/>
      <c r="RYG573" s="15"/>
      <c r="RYH573" s="15"/>
      <c r="RYI573" s="83"/>
      <c r="RYJ573" s="52"/>
      <c r="RYK573" s="70"/>
      <c r="RYL573" s="70"/>
      <c r="RYM573" s="70"/>
      <c r="RYN573" s="110"/>
      <c r="RYO573" s="2"/>
      <c r="RYP573" s="15"/>
      <c r="RYQ573" s="15"/>
      <c r="RYR573" s="83"/>
      <c r="RYS573" s="52"/>
      <c r="RYT573" s="70"/>
      <c r="RYU573" s="70"/>
      <c r="RYV573" s="70"/>
      <c r="RYW573" s="110"/>
      <c r="RYX573" s="2"/>
      <c r="RYY573" s="15"/>
      <c r="RYZ573" s="15"/>
      <c r="RZA573" s="83"/>
      <c r="RZB573" s="52"/>
      <c r="RZC573" s="70"/>
      <c r="RZD573" s="70"/>
      <c r="RZE573" s="70"/>
      <c r="RZF573" s="110"/>
      <c r="RZG573" s="2"/>
      <c r="RZH573" s="15"/>
      <c r="RZI573" s="15"/>
      <c r="RZJ573" s="83"/>
      <c r="RZK573" s="52"/>
      <c r="RZL573" s="70"/>
      <c r="RZM573" s="70"/>
      <c r="RZN573" s="70"/>
      <c r="RZO573" s="110"/>
      <c r="RZP573" s="2"/>
      <c r="RZQ573" s="15"/>
      <c r="RZR573" s="15"/>
      <c r="RZS573" s="83"/>
      <c r="RZT573" s="52"/>
      <c r="RZU573" s="70"/>
      <c r="RZV573" s="70"/>
      <c r="RZW573" s="70"/>
      <c r="RZX573" s="110"/>
      <c r="RZY573" s="2"/>
      <c r="RZZ573" s="15"/>
      <c r="SAA573" s="15"/>
      <c r="SAB573" s="83"/>
      <c r="SAC573" s="52"/>
      <c r="SAD573" s="70"/>
      <c r="SAE573" s="70"/>
      <c r="SAF573" s="70"/>
      <c r="SAG573" s="110"/>
      <c r="SAH573" s="2"/>
      <c r="SAI573" s="15"/>
      <c r="SAJ573" s="15"/>
      <c r="SAK573" s="83"/>
      <c r="SAL573" s="52"/>
      <c r="SAM573" s="70"/>
      <c r="SAN573" s="70"/>
      <c r="SAO573" s="70"/>
      <c r="SAP573" s="110"/>
      <c r="SAQ573" s="2"/>
      <c r="SAR573" s="15"/>
      <c r="SAS573" s="15"/>
      <c r="SAT573" s="83"/>
      <c r="SAU573" s="52"/>
      <c r="SAV573" s="70"/>
      <c r="SAW573" s="70"/>
      <c r="SAX573" s="70"/>
      <c r="SAY573" s="110"/>
      <c r="SAZ573" s="2"/>
      <c r="SBA573" s="15"/>
      <c r="SBB573" s="15"/>
      <c r="SBC573" s="83"/>
      <c r="SBD573" s="52"/>
      <c r="SBE573" s="70"/>
      <c r="SBF573" s="70"/>
      <c r="SBG573" s="70"/>
      <c r="SBH573" s="110"/>
      <c r="SBI573" s="2"/>
      <c r="SBJ573" s="15"/>
      <c r="SBK573" s="15"/>
      <c r="SBL573" s="83"/>
      <c r="SBM573" s="52"/>
      <c r="SBN573" s="70"/>
      <c r="SBO573" s="70"/>
      <c r="SBP573" s="70"/>
      <c r="SBQ573" s="110"/>
      <c r="SBR573" s="2"/>
      <c r="SBS573" s="15"/>
      <c r="SBT573" s="15"/>
      <c r="SBU573" s="83"/>
      <c r="SBV573" s="52"/>
      <c r="SBW573" s="70"/>
      <c r="SBX573" s="70"/>
      <c r="SBY573" s="70"/>
      <c r="SBZ573" s="110"/>
      <c r="SCA573" s="2"/>
      <c r="SCB573" s="15"/>
      <c r="SCC573" s="15"/>
      <c r="SCD573" s="83"/>
      <c r="SCE573" s="52"/>
      <c r="SCF573" s="70"/>
      <c r="SCG573" s="70"/>
      <c r="SCH573" s="70"/>
      <c r="SCI573" s="110"/>
      <c r="SCJ573" s="2"/>
      <c r="SCK573" s="15"/>
      <c r="SCL573" s="15"/>
      <c r="SCM573" s="83"/>
      <c r="SCN573" s="52"/>
      <c r="SCO573" s="70"/>
      <c r="SCP573" s="70"/>
      <c r="SCQ573" s="70"/>
      <c r="SCR573" s="110"/>
      <c r="SCS573" s="2"/>
      <c r="SCT573" s="15"/>
      <c r="SCU573" s="15"/>
      <c r="SCV573" s="83"/>
      <c r="SCW573" s="52"/>
      <c r="SCX573" s="70"/>
      <c r="SCY573" s="70"/>
      <c r="SCZ573" s="70"/>
      <c r="SDA573" s="110"/>
      <c r="SDB573" s="2"/>
      <c r="SDC573" s="15"/>
      <c r="SDD573" s="15"/>
      <c r="SDE573" s="83"/>
      <c r="SDF573" s="52"/>
      <c r="SDG573" s="70"/>
      <c r="SDH573" s="70"/>
      <c r="SDI573" s="70"/>
      <c r="SDJ573" s="110"/>
      <c r="SDK573" s="2"/>
      <c r="SDL573" s="15"/>
      <c r="SDM573" s="15"/>
      <c r="SDN573" s="83"/>
      <c r="SDO573" s="52"/>
      <c r="SDP573" s="70"/>
      <c r="SDQ573" s="70"/>
      <c r="SDR573" s="70"/>
      <c r="SDS573" s="110"/>
      <c r="SDT573" s="2"/>
      <c r="SDU573" s="15"/>
      <c r="SDV573" s="15"/>
      <c r="SDW573" s="83"/>
      <c r="SDX573" s="52"/>
      <c r="SDY573" s="70"/>
      <c r="SDZ573" s="70"/>
      <c r="SEA573" s="70"/>
      <c r="SEB573" s="110"/>
      <c r="SEC573" s="2"/>
      <c r="SED573" s="15"/>
      <c r="SEE573" s="15"/>
      <c r="SEF573" s="83"/>
      <c r="SEG573" s="52"/>
      <c r="SEH573" s="70"/>
      <c r="SEI573" s="70"/>
      <c r="SEJ573" s="70"/>
      <c r="SEK573" s="110"/>
      <c r="SEL573" s="2"/>
      <c r="SEM573" s="15"/>
      <c r="SEN573" s="15"/>
      <c r="SEO573" s="83"/>
      <c r="SEP573" s="52"/>
      <c r="SEQ573" s="70"/>
      <c r="SER573" s="70"/>
      <c r="SES573" s="70"/>
      <c r="SET573" s="110"/>
      <c r="SEU573" s="2"/>
      <c r="SEV573" s="15"/>
      <c r="SEW573" s="15"/>
      <c r="SEX573" s="83"/>
      <c r="SEY573" s="52"/>
      <c r="SEZ573" s="70"/>
      <c r="SFA573" s="70"/>
      <c r="SFB573" s="70"/>
      <c r="SFC573" s="110"/>
      <c r="SFD573" s="2"/>
      <c r="SFE573" s="15"/>
      <c r="SFF573" s="15"/>
      <c r="SFG573" s="83"/>
      <c r="SFH573" s="52"/>
      <c r="SFI573" s="70"/>
      <c r="SFJ573" s="70"/>
      <c r="SFK573" s="70"/>
      <c r="SFL573" s="110"/>
      <c r="SFM573" s="2"/>
      <c r="SFN573" s="15"/>
      <c r="SFO573" s="15"/>
      <c r="SFP573" s="83"/>
      <c r="SFQ573" s="52"/>
      <c r="SFR573" s="70"/>
      <c r="SFS573" s="70"/>
      <c r="SFT573" s="70"/>
      <c r="SFU573" s="110"/>
      <c r="SFV573" s="2"/>
      <c r="SFW573" s="15"/>
      <c r="SFX573" s="15"/>
      <c r="SFY573" s="83"/>
      <c r="SFZ573" s="52"/>
      <c r="SGA573" s="70"/>
      <c r="SGB573" s="70"/>
      <c r="SGC573" s="70"/>
      <c r="SGD573" s="110"/>
      <c r="SGE573" s="2"/>
      <c r="SGF573" s="15"/>
      <c r="SGG573" s="15"/>
      <c r="SGH573" s="83"/>
      <c r="SGI573" s="52"/>
      <c r="SGJ573" s="70"/>
      <c r="SGK573" s="70"/>
      <c r="SGL573" s="70"/>
      <c r="SGM573" s="110"/>
      <c r="SGN573" s="2"/>
      <c r="SGO573" s="15"/>
      <c r="SGP573" s="15"/>
      <c r="SGQ573" s="83"/>
      <c r="SGR573" s="52"/>
      <c r="SGS573" s="70"/>
      <c r="SGT573" s="70"/>
      <c r="SGU573" s="70"/>
      <c r="SGV573" s="110"/>
      <c r="SGW573" s="2"/>
      <c r="SGX573" s="15"/>
      <c r="SGY573" s="15"/>
      <c r="SGZ573" s="83"/>
      <c r="SHA573" s="52"/>
      <c r="SHB573" s="70"/>
      <c r="SHC573" s="70"/>
      <c r="SHD573" s="70"/>
      <c r="SHE573" s="110"/>
      <c r="SHF573" s="2"/>
      <c r="SHG573" s="15"/>
      <c r="SHH573" s="15"/>
      <c r="SHI573" s="83"/>
      <c r="SHJ573" s="52"/>
      <c r="SHK573" s="70"/>
      <c r="SHL573" s="70"/>
      <c r="SHM573" s="70"/>
      <c r="SHN573" s="110"/>
      <c r="SHO573" s="2"/>
      <c r="SHP573" s="15"/>
      <c r="SHQ573" s="15"/>
      <c r="SHR573" s="83"/>
      <c r="SHS573" s="52"/>
      <c r="SHT573" s="70"/>
      <c r="SHU573" s="70"/>
      <c r="SHV573" s="70"/>
      <c r="SHW573" s="110"/>
      <c r="SHX573" s="2"/>
      <c r="SHY573" s="15"/>
      <c r="SHZ573" s="15"/>
      <c r="SIA573" s="83"/>
      <c r="SIB573" s="52"/>
      <c r="SIC573" s="70"/>
      <c r="SID573" s="70"/>
      <c r="SIE573" s="70"/>
      <c r="SIF573" s="110"/>
      <c r="SIG573" s="2"/>
      <c r="SIH573" s="15"/>
      <c r="SII573" s="15"/>
      <c r="SIJ573" s="83"/>
      <c r="SIK573" s="52"/>
      <c r="SIL573" s="70"/>
      <c r="SIM573" s="70"/>
      <c r="SIN573" s="70"/>
      <c r="SIO573" s="110"/>
      <c r="SIP573" s="2"/>
      <c r="SIQ573" s="15"/>
      <c r="SIR573" s="15"/>
      <c r="SIS573" s="83"/>
      <c r="SIT573" s="52"/>
      <c r="SIU573" s="70"/>
      <c r="SIV573" s="70"/>
      <c r="SIW573" s="70"/>
      <c r="SIX573" s="110"/>
      <c r="SIY573" s="2"/>
      <c r="SIZ573" s="15"/>
      <c r="SJA573" s="15"/>
      <c r="SJB573" s="83"/>
      <c r="SJC573" s="52"/>
      <c r="SJD573" s="70"/>
      <c r="SJE573" s="70"/>
      <c r="SJF573" s="70"/>
      <c r="SJG573" s="110"/>
      <c r="SJH573" s="2"/>
      <c r="SJI573" s="15"/>
      <c r="SJJ573" s="15"/>
      <c r="SJK573" s="83"/>
      <c r="SJL573" s="52"/>
      <c r="SJM573" s="70"/>
      <c r="SJN573" s="70"/>
      <c r="SJO573" s="70"/>
      <c r="SJP573" s="110"/>
      <c r="SJQ573" s="2"/>
      <c r="SJR573" s="15"/>
      <c r="SJS573" s="15"/>
      <c r="SJT573" s="83"/>
      <c r="SJU573" s="52"/>
      <c r="SJV573" s="70"/>
      <c r="SJW573" s="70"/>
      <c r="SJX573" s="70"/>
      <c r="SJY573" s="110"/>
      <c r="SJZ573" s="2"/>
      <c r="SKA573" s="15"/>
      <c r="SKB573" s="15"/>
      <c r="SKC573" s="83"/>
      <c r="SKD573" s="52"/>
      <c r="SKE573" s="70"/>
      <c r="SKF573" s="70"/>
      <c r="SKG573" s="70"/>
      <c r="SKH573" s="110"/>
      <c r="SKI573" s="2"/>
      <c r="SKJ573" s="15"/>
      <c r="SKK573" s="15"/>
      <c r="SKL573" s="83"/>
      <c r="SKM573" s="52"/>
      <c r="SKN573" s="70"/>
      <c r="SKO573" s="70"/>
      <c r="SKP573" s="70"/>
      <c r="SKQ573" s="110"/>
      <c r="SKR573" s="2"/>
      <c r="SKS573" s="15"/>
      <c r="SKT573" s="15"/>
      <c r="SKU573" s="83"/>
      <c r="SKV573" s="52"/>
      <c r="SKW573" s="70"/>
      <c r="SKX573" s="70"/>
      <c r="SKY573" s="70"/>
      <c r="SKZ573" s="110"/>
      <c r="SLA573" s="2"/>
      <c r="SLB573" s="15"/>
      <c r="SLC573" s="15"/>
      <c r="SLD573" s="83"/>
      <c r="SLE573" s="52"/>
      <c r="SLF573" s="70"/>
      <c r="SLG573" s="70"/>
      <c r="SLH573" s="70"/>
      <c r="SLI573" s="110"/>
      <c r="SLJ573" s="2"/>
      <c r="SLK573" s="15"/>
      <c r="SLL573" s="15"/>
      <c r="SLM573" s="83"/>
      <c r="SLN573" s="52"/>
      <c r="SLO573" s="70"/>
      <c r="SLP573" s="70"/>
      <c r="SLQ573" s="70"/>
      <c r="SLR573" s="110"/>
      <c r="SLS573" s="2"/>
      <c r="SLT573" s="15"/>
      <c r="SLU573" s="15"/>
      <c r="SLV573" s="83"/>
      <c r="SLW573" s="52"/>
      <c r="SLX573" s="70"/>
      <c r="SLY573" s="70"/>
      <c r="SLZ573" s="70"/>
      <c r="SMA573" s="110"/>
      <c r="SMB573" s="2"/>
      <c r="SMC573" s="15"/>
      <c r="SMD573" s="15"/>
      <c r="SME573" s="83"/>
      <c r="SMF573" s="52"/>
      <c r="SMG573" s="70"/>
      <c r="SMH573" s="70"/>
      <c r="SMI573" s="70"/>
      <c r="SMJ573" s="110"/>
      <c r="SMK573" s="2"/>
      <c r="SML573" s="15"/>
      <c r="SMM573" s="15"/>
      <c r="SMN573" s="83"/>
      <c r="SMO573" s="52"/>
      <c r="SMP573" s="70"/>
      <c r="SMQ573" s="70"/>
      <c r="SMR573" s="70"/>
      <c r="SMS573" s="110"/>
      <c r="SMT573" s="2"/>
      <c r="SMU573" s="15"/>
      <c r="SMV573" s="15"/>
      <c r="SMW573" s="83"/>
      <c r="SMX573" s="52"/>
      <c r="SMY573" s="70"/>
      <c r="SMZ573" s="70"/>
      <c r="SNA573" s="70"/>
      <c r="SNB573" s="110"/>
      <c r="SNC573" s="2"/>
      <c r="SND573" s="15"/>
      <c r="SNE573" s="15"/>
      <c r="SNF573" s="83"/>
      <c r="SNG573" s="52"/>
      <c r="SNH573" s="70"/>
      <c r="SNI573" s="70"/>
      <c r="SNJ573" s="70"/>
      <c r="SNK573" s="110"/>
      <c r="SNL573" s="2"/>
      <c r="SNM573" s="15"/>
      <c r="SNN573" s="15"/>
      <c r="SNO573" s="83"/>
      <c r="SNP573" s="52"/>
      <c r="SNQ573" s="70"/>
      <c r="SNR573" s="70"/>
      <c r="SNS573" s="70"/>
      <c r="SNT573" s="110"/>
      <c r="SNU573" s="2"/>
      <c r="SNV573" s="15"/>
      <c r="SNW573" s="15"/>
      <c r="SNX573" s="83"/>
      <c r="SNY573" s="52"/>
      <c r="SNZ573" s="70"/>
      <c r="SOA573" s="70"/>
      <c r="SOB573" s="70"/>
      <c r="SOC573" s="110"/>
      <c r="SOD573" s="2"/>
      <c r="SOE573" s="15"/>
      <c r="SOF573" s="15"/>
      <c r="SOG573" s="83"/>
      <c r="SOH573" s="52"/>
      <c r="SOI573" s="70"/>
      <c r="SOJ573" s="70"/>
      <c r="SOK573" s="70"/>
      <c r="SOL573" s="110"/>
      <c r="SOM573" s="2"/>
      <c r="SON573" s="15"/>
      <c r="SOO573" s="15"/>
      <c r="SOP573" s="83"/>
      <c r="SOQ573" s="52"/>
      <c r="SOR573" s="70"/>
      <c r="SOS573" s="70"/>
      <c r="SOT573" s="70"/>
      <c r="SOU573" s="110"/>
      <c r="SOV573" s="2"/>
      <c r="SOW573" s="15"/>
      <c r="SOX573" s="15"/>
      <c r="SOY573" s="83"/>
      <c r="SOZ573" s="52"/>
      <c r="SPA573" s="70"/>
      <c r="SPB573" s="70"/>
      <c r="SPC573" s="70"/>
      <c r="SPD573" s="110"/>
      <c r="SPE573" s="2"/>
      <c r="SPF573" s="15"/>
      <c r="SPG573" s="15"/>
      <c r="SPH573" s="83"/>
      <c r="SPI573" s="52"/>
      <c r="SPJ573" s="70"/>
      <c r="SPK573" s="70"/>
      <c r="SPL573" s="70"/>
      <c r="SPM573" s="110"/>
      <c r="SPN573" s="2"/>
      <c r="SPO573" s="15"/>
      <c r="SPP573" s="15"/>
      <c r="SPQ573" s="83"/>
      <c r="SPR573" s="52"/>
      <c r="SPS573" s="70"/>
      <c r="SPT573" s="70"/>
      <c r="SPU573" s="70"/>
      <c r="SPV573" s="110"/>
      <c r="SPW573" s="2"/>
      <c r="SPX573" s="15"/>
      <c r="SPY573" s="15"/>
      <c r="SPZ573" s="83"/>
      <c r="SQA573" s="52"/>
      <c r="SQB573" s="70"/>
      <c r="SQC573" s="70"/>
      <c r="SQD573" s="70"/>
      <c r="SQE573" s="110"/>
      <c r="SQF573" s="2"/>
      <c r="SQG573" s="15"/>
      <c r="SQH573" s="15"/>
      <c r="SQI573" s="83"/>
      <c r="SQJ573" s="52"/>
      <c r="SQK573" s="70"/>
      <c r="SQL573" s="70"/>
      <c r="SQM573" s="70"/>
      <c r="SQN573" s="110"/>
      <c r="SQO573" s="2"/>
      <c r="SQP573" s="15"/>
      <c r="SQQ573" s="15"/>
      <c r="SQR573" s="83"/>
      <c r="SQS573" s="52"/>
      <c r="SQT573" s="70"/>
      <c r="SQU573" s="70"/>
      <c r="SQV573" s="70"/>
      <c r="SQW573" s="110"/>
      <c r="SQX573" s="2"/>
      <c r="SQY573" s="15"/>
      <c r="SQZ573" s="15"/>
      <c r="SRA573" s="83"/>
      <c r="SRB573" s="52"/>
      <c r="SRC573" s="70"/>
      <c r="SRD573" s="70"/>
      <c r="SRE573" s="70"/>
      <c r="SRF573" s="110"/>
      <c r="SRG573" s="2"/>
      <c r="SRH573" s="15"/>
      <c r="SRI573" s="15"/>
      <c r="SRJ573" s="83"/>
      <c r="SRK573" s="52"/>
      <c r="SRL573" s="70"/>
      <c r="SRM573" s="70"/>
      <c r="SRN573" s="70"/>
      <c r="SRO573" s="110"/>
      <c r="SRP573" s="2"/>
      <c r="SRQ573" s="15"/>
      <c r="SRR573" s="15"/>
      <c r="SRS573" s="83"/>
      <c r="SRT573" s="52"/>
      <c r="SRU573" s="70"/>
      <c r="SRV573" s="70"/>
      <c r="SRW573" s="70"/>
      <c r="SRX573" s="110"/>
      <c r="SRY573" s="2"/>
      <c r="SRZ573" s="15"/>
      <c r="SSA573" s="15"/>
      <c r="SSB573" s="83"/>
      <c r="SSC573" s="52"/>
      <c r="SSD573" s="70"/>
      <c r="SSE573" s="70"/>
      <c r="SSF573" s="70"/>
      <c r="SSG573" s="110"/>
      <c r="SSH573" s="2"/>
      <c r="SSI573" s="15"/>
      <c r="SSJ573" s="15"/>
      <c r="SSK573" s="83"/>
      <c r="SSL573" s="52"/>
      <c r="SSM573" s="70"/>
      <c r="SSN573" s="70"/>
      <c r="SSO573" s="70"/>
      <c r="SSP573" s="110"/>
      <c r="SSQ573" s="2"/>
      <c r="SSR573" s="15"/>
      <c r="SSS573" s="15"/>
      <c r="SST573" s="83"/>
      <c r="SSU573" s="52"/>
      <c r="SSV573" s="70"/>
      <c r="SSW573" s="70"/>
      <c r="SSX573" s="70"/>
      <c r="SSY573" s="110"/>
      <c r="SSZ573" s="2"/>
      <c r="STA573" s="15"/>
      <c r="STB573" s="15"/>
      <c r="STC573" s="83"/>
      <c r="STD573" s="52"/>
      <c r="STE573" s="70"/>
      <c r="STF573" s="70"/>
      <c r="STG573" s="70"/>
      <c r="STH573" s="110"/>
      <c r="STI573" s="2"/>
      <c r="STJ573" s="15"/>
      <c r="STK573" s="15"/>
      <c r="STL573" s="83"/>
      <c r="STM573" s="52"/>
      <c r="STN573" s="70"/>
      <c r="STO573" s="70"/>
      <c r="STP573" s="70"/>
      <c r="STQ573" s="110"/>
      <c r="STR573" s="2"/>
      <c r="STS573" s="15"/>
      <c r="STT573" s="15"/>
      <c r="STU573" s="83"/>
      <c r="STV573" s="52"/>
      <c r="STW573" s="70"/>
      <c r="STX573" s="70"/>
      <c r="STY573" s="70"/>
      <c r="STZ573" s="110"/>
      <c r="SUA573" s="2"/>
      <c r="SUB573" s="15"/>
      <c r="SUC573" s="15"/>
      <c r="SUD573" s="83"/>
      <c r="SUE573" s="52"/>
      <c r="SUF573" s="70"/>
      <c r="SUG573" s="70"/>
      <c r="SUH573" s="70"/>
      <c r="SUI573" s="110"/>
      <c r="SUJ573" s="2"/>
      <c r="SUK573" s="15"/>
      <c r="SUL573" s="15"/>
      <c r="SUM573" s="83"/>
      <c r="SUN573" s="52"/>
      <c r="SUO573" s="70"/>
      <c r="SUP573" s="70"/>
      <c r="SUQ573" s="70"/>
      <c r="SUR573" s="110"/>
      <c r="SUS573" s="2"/>
      <c r="SUT573" s="15"/>
      <c r="SUU573" s="15"/>
      <c r="SUV573" s="83"/>
      <c r="SUW573" s="52"/>
      <c r="SUX573" s="70"/>
      <c r="SUY573" s="70"/>
      <c r="SUZ573" s="70"/>
      <c r="SVA573" s="110"/>
      <c r="SVB573" s="2"/>
      <c r="SVC573" s="15"/>
      <c r="SVD573" s="15"/>
      <c r="SVE573" s="83"/>
      <c r="SVF573" s="52"/>
      <c r="SVG573" s="70"/>
      <c r="SVH573" s="70"/>
      <c r="SVI573" s="70"/>
      <c r="SVJ573" s="110"/>
      <c r="SVK573" s="2"/>
      <c r="SVL573" s="15"/>
      <c r="SVM573" s="15"/>
      <c r="SVN573" s="83"/>
      <c r="SVO573" s="52"/>
      <c r="SVP573" s="70"/>
      <c r="SVQ573" s="70"/>
      <c r="SVR573" s="70"/>
      <c r="SVS573" s="110"/>
      <c r="SVT573" s="2"/>
      <c r="SVU573" s="15"/>
      <c r="SVV573" s="15"/>
      <c r="SVW573" s="83"/>
      <c r="SVX573" s="52"/>
      <c r="SVY573" s="70"/>
      <c r="SVZ573" s="70"/>
      <c r="SWA573" s="70"/>
      <c r="SWB573" s="110"/>
      <c r="SWC573" s="2"/>
      <c r="SWD573" s="15"/>
      <c r="SWE573" s="15"/>
      <c r="SWF573" s="83"/>
      <c r="SWG573" s="52"/>
      <c r="SWH573" s="70"/>
      <c r="SWI573" s="70"/>
      <c r="SWJ573" s="70"/>
      <c r="SWK573" s="110"/>
      <c r="SWL573" s="2"/>
      <c r="SWM573" s="15"/>
      <c r="SWN573" s="15"/>
      <c r="SWO573" s="83"/>
      <c r="SWP573" s="52"/>
      <c r="SWQ573" s="70"/>
      <c r="SWR573" s="70"/>
      <c r="SWS573" s="70"/>
      <c r="SWT573" s="110"/>
      <c r="SWU573" s="2"/>
      <c r="SWV573" s="15"/>
      <c r="SWW573" s="15"/>
      <c r="SWX573" s="83"/>
      <c r="SWY573" s="52"/>
      <c r="SWZ573" s="70"/>
      <c r="SXA573" s="70"/>
      <c r="SXB573" s="70"/>
      <c r="SXC573" s="110"/>
      <c r="SXD573" s="2"/>
      <c r="SXE573" s="15"/>
      <c r="SXF573" s="15"/>
      <c r="SXG573" s="83"/>
      <c r="SXH573" s="52"/>
      <c r="SXI573" s="70"/>
      <c r="SXJ573" s="70"/>
      <c r="SXK573" s="70"/>
      <c r="SXL573" s="110"/>
      <c r="SXM573" s="2"/>
      <c r="SXN573" s="15"/>
      <c r="SXO573" s="15"/>
      <c r="SXP573" s="83"/>
      <c r="SXQ573" s="52"/>
      <c r="SXR573" s="70"/>
      <c r="SXS573" s="70"/>
      <c r="SXT573" s="70"/>
      <c r="SXU573" s="110"/>
      <c r="SXV573" s="2"/>
      <c r="SXW573" s="15"/>
      <c r="SXX573" s="15"/>
      <c r="SXY573" s="83"/>
      <c r="SXZ573" s="52"/>
      <c r="SYA573" s="70"/>
      <c r="SYB573" s="70"/>
      <c r="SYC573" s="70"/>
      <c r="SYD573" s="110"/>
      <c r="SYE573" s="2"/>
      <c r="SYF573" s="15"/>
      <c r="SYG573" s="15"/>
      <c r="SYH573" s="83"/>
      <c r="SYI573" s="52"/>
      <c r="SYJ573" s="70"/>
      <c r="SYK573" s="70"/>
      <c r="SYL573" s="70"/>
      <c r="SYM573" s="110"/>
      <c r="SYN573" s="2"/>
      <c r="SYO573" s="15"/>
      <c r="SYP573" s="15"/>
      <c r="SYQ573" s="83"/>
      <c r="SYR573" s="52"/>
      <c r="SYS573" s="70"/>
      <c r="SYT573" s="70"/>
      <c r="SYU573" s="70"/>
      <c r="SYV573" s="110"/>
      <c r="SYW573" s="2"/>
      <c r="SYX573" s="15"/>
      <c r="SYY573" s="15"/>
      <c r="SYZ573" s="83"/>
      <c r="SZA573" s="52"/>
      <c r="SZB573" s="70"/>
      <c r="SZC573" s="70"/>
      <c r="SZD573" s="70"/>
      <c r="SZE573" s="110"/>
      <c r="SZF573" s="2"/>
      <c r="SZG573" s="15"/>
      <c r="SZH573" s="15"/>
      <c r="SZI573" s="83"/>
      <c r="SZJ573" s="52"/>
      <c r="SZK573" s="70"/>
      <c r="SZL573" s="70"/>
      <c r="SZM573" s="70"/>
      <c r="SZN573" s="110"/>
      <c r="SZO573" s="2"/>
      <c r="SZP573" s="15"/>
      <c r="SZQ573" s="15"/>
      <c r="SZR573" s="83"/>
      <c r="SZS573" s="52"/>
      <c r="SZT573" s="70"/>
      <c r="SZU573" s="70"/>
      <c r="SZV573" s="70"/>
      <c r="SZW573" s="110"/>
      <c r="SZX573" s="2"/>
      <c r="SZY573" s="15"/>
      <c r="SZZ573" s="15"/>
      <c r="TAA573" s="83"/>
      <c r="TAB573" s="52"/>
      <c r="TAC573" s="70"/>
      <c r="TAD573" s="70"/>
      <c r="TAE573" s="70"/>
      <c r="TAF573" s="110"/>
      <c r="TAG573" s="2"/>
      <c r="TAH573" s="15"/>
      <c r="TAI573" s="15"/>
      <c r="TAJ573" s="83"/>
      <c r="TAK573" s="52"/>
      <c r="TAL573" s="70"/>
      <c r="TAM573" s="70"/>
      <c r="TAN573" s="70"/>
      <c r="TAO573" s="110"/>
      <c r="TAP573" s="2"/>
      <c r="TAQ573" s="15"/>
      <c r="TAR573" s="15"/>
      <c r="TAS573" s="83"/>
      <c r="TAT573" s="52"/>
      <c r="TAU573" s="70"/>
      <c r="TAV573" s="70"/>
      <c r="TAW573" s="70"/>
      <c r="TAX573" s="110"/>
      <c r="TAY573" s="2"/>
      <c r="TAZ573" s="15"/>
      <c r="TBA573" s="15"/>
      <c r="TBB573" s="83"/>
      <c r="TBC573" s="52"/>
      <c r="TBD573" s="70"/>
      <c r="TBE573" s="70"/>
      <c r="TBF573" s="70"/>
      <c r="TBG573" s="110"/>
      <c r="TBH573" s="2"/>
      <c r="TBI573" s="15"/>
      <c r="TBJ573" s="15"/>
      <c r="TBK573" s="83"/>
      <c r="TBL573" s="52"/>
      <c r="TBM573" s="70"/>
      <c r="TBN573" s="70"/>
      <c r="TBO573" s="70"/>
      <c r="TBP573" s="110"/>
      <c r="TBQ573" s="2"/>
      <c r="TBR573" s="15"/>
      <c r="TBS573" s="15"/>
      <c r="TBT573" s="83"/>
      <c r="TBU573" s="52"/>
      <c r="TBV573" s="70"/>
      <c r="TBW573" s="70"/>
      <c r="TBX573" s="70"/>
      <c r="TBY573" s="110"/>
      <c r="TBZ573" s="2"/>
      <c r="TCA573" s="15"/>
      <c r="TCB573" s="15"/>
      <c r="TCC573" s="83"/>
      <c r="TCD573" s="52"/>
      <c r="TCE573" s="70"/>
      <c r="TCF573" s="70"/>
      <c r="TCG573" s="70"/>
      <c r="TCH573" s="110"/>
      <c r="TCI573" s="2"/>
      <c r="TCJ573" s="15"/>
      <c r="TCK573" s="15"/>
      <c r="TCL573" s="83"/>
      <c r="TCM573" s="52"/>
      <c r="TCN573" s="70"/>
      <c r="TCO573" s="70"/>
      <c r="TCP573" s="70"/>
      <c r="TCQ573" s="110"/>
      <c r="TCR573" s="2"/>
      <c r="TCS573" s="15"/>
      <c r="TCT573" s="15"/>
      <c r="TCU573" s="83"/>
      <c r="TCV573" s="52"/>
      <c r="TCW573" s="70"/>
      <c r="TCX573" s="70"/>
      <c r="TCY573" s="70"/>
      <c r="TCZ573" s="110"/>
      <c r="TDA573" s="2"/>
      <c r="TDB573" s="15"/>
      <c r="TDC573" s="15"/>
      <c r="TDD573" s="83"/>
      <c r="TDE573" s="52"/>
      <c r="TDF573" s="70"/>
      <c r="TDG573" s="70"/>
      <c r="TDH573" s="70"/>
      <c r="TDI573" s="110"/>
      <c r="TDJ573" s="2"/>
      <c r="TDK573" s="15"/>
      <c r="TDL573" s="15"/>
      <c r="TDM573" s="83"/>
      <c r="TDN573" s="52"/>
      <c r="TDO573" s="70"/>
      <c r="TDP573" s="70"/>
      <c r="TDQ573" s="70"/>
      <c r="TDR573" s="110"/>
      <c r="TDS573" s="2"/>
      <c r="TDT573" s="15"/>
      <c r="TDU573" s="15"/>
      <c r="TDV573" s="83"/>
      <c r="TDW573" s="52"/>
      <c r="TDX573" s="70"/>
      <c r="TDY573" s="70"/>
      <c r="TDZ573" s="70"/>
      <c r="TEA573" s="110"/>
      <c r="TEB573" s="2"/>
      <c r="TEC573" s="15"/>
      <c r="TED573" s="15"/>
      <c r="TEE573" s="83"/>
      <c r="TEF573" s="52"/>
      <c r="TEG573" s="70"/>
      <c r="TEH573" s="70"/>
      <c r="TEI573" s="70"/>
      <c r="TEJ573" s="110"/>
      <c r="TEK573" s="2"/>
      <c r="TEL573" s="15"/>
      <c r="TEM573" s="15"/>
      <c r="TEN573" s="83"/>
      <c r="TEO573" s="52"/>
      <c r="TEP573" s="70"/>
      <c r="TEQ573" s="70"/>
      <c r="TER573" s="70"/>
      <c r="TES573" s="110"/>
      <c r="TET573" s="2"/>
      <c r="TEU573" s="15"/>
      <c r="TEV573" s="15"/>
      <c r="TEW573" s="83"/>
      <c r="TEX573" s="52"/>
      <c r="TEY573" s="70"/>
      <c r="TEZ573" s="70"/>
      <c r="TFA573" s="70"/>
      <c r="TFB573" s="110"/>
      <c r="TFC573" s="2"/>
      <c r="TFD573" s="15"/>
      <c r="TFE573" s="15"/>
      <c r="TFF573" s="83"/>
      <c r="TFG573" s="52"/>
      <c r="TFH573" s="70"/>
      <c r="TFI573" s="70"/>
      <c r="TFJ573" s="70"/>
      <c r="TFK573" s="110"/>
      <c r="TFL573" s="2"/>
      <c r="TFM573" s="15"/>
      <c r="TFN573" s="15"/>
      <c r="TFO573" s="83"/>
      <c r="TFP573" s="52"/>
      <c r="TFQ573" s="70"/>
      <c r="TFR573" s="70"/>
      <c r="TFS573" s="70"/>
      <c r="TFT573" s="110"/>
      <c r="TFU573" s="2"/>
      <c r="TFV573" s="15"/>
      <c r="TFW573" s="15"/>
      <c r="TFX573" s="83"/>
      <c r="TFY573" s="52"/>
      <c r="TFZ573" s="70"/>
      <c r="TGA573" s="70"/>
      <c r="TGB573" s="70"/>
      <c r="TGC573" s="110"/>
      <c r="TGD573" s="2"/>
      <c r="TGE573" s="15"/>
      <c r="TGF573" s="15"/>
      <c r="TGG573" s="83"/>
      <c r="TGH573" s="52"/>
      <c r="TGI573" s="70"/>
      <c r="TGJ573" s="70"/>
      <c r="TGK573" s="70"/>
      <c r="TGL573" s="110"/>
      <c r="TGM573" s="2"/>
      <c r="TGN573" s="15"/>
      <c r="TGO573" s="15"/>
      <c r="TGP573" s="83"/>
      <c r="TGQ573" s="52"/>
      <c r="TGR573" s="70"/>
      <c r="TGS573" s="70"/>
      <c r="TGT573" s="70"/>
      <c r="TGU573" s="110"/>
      <c r="TGV573" s="2"/>
      <c r="TGW573" s="15"/>
      <c r="TGX573" s="15"/>
      <c r="TGY573" s="83"/>
      <c r="TGZ573" s="52"/>
      <c r="THA573" s="70"/>
      <c r="THB573" s="70"/>
      <c r="THC573" s="70"/>
      <c r="THD573" s="110"/>
      <c r="THE573" s="2"/>
      <c r="THF573" s="15"/>
      <c r="THG573" s="15"/>
      <c r="THH573" s="83"/>
      <c r="THI573" s="52"/>
      <c r="THJ573" s="70"/>
      <c r="THK573" s="70"/>
      <c r="THL573" s="70"/>
      <c r="THM573" s="110"/>
      <c r="THN573" s="2"/>
      <c r="THO573" s="15"/>
      <c r="THP573" s="15"/>
      <c r="THQ573" s="83"/>
      <c r="THR573" s="52"/>
      <c r="THS573" s="70"/>
      <c r="THT573" s="70"/>
      <c r="THU573" s="70"/>
      <c r="THV573" s="110"/>
      <c r="THW573" s="2"/>
      <c r="THX573" s="15"/>
      <c r="THY573" s="15"/>
      <c r="THZ573" s="83"/>
      <c r="TIA573" s="52"/>
      <c r="TIB573" s="70"/>
      <c r="TIC573" s="70"/>
      <c r="TID573" s="70"/>
      <c r="TIE573" s="110"/>
      <c r="TIF573" s="2"/>
      <c r="TIG573" s="15"/>
      <c r="TIH573" s="15"/>
      <c r="TII573" s="83"/>
      <c r="TIJ573" s="52"/>
      <c r="TIK573" s="70"/>
      <c r="TIL573" s="70"/>
      <c r="TIM573" s="70"/>
      <c r="TIN573" s="110"/>
      <c r="TIO573" s="2"/>
      <c r="TIP573" s="15"/>
      <c r="TIQ573" s="15"/>
      <c r="TIR573" s="83"/>
      <c r="TIS573" s="52"/>
      <c r="TIT573" s="70"/>
      <c r="TIU573" s="70"/>
      <c r="TIV573" s="70"/>
      <c r="TIW573" s="110"/>
      <c r="TIX573" s="2"/>
      <c r="TIY573" s="15"/>
      <c r="TIZ573" s="15"/>
      <c r="TJA573" s="83"/>
      <c r="TJB573" s="52"/>
      <c r="TJC573" s="70"/>
      <c r="TJD573" s="70"/>
      <c r="TJE573" s="70"/>
      <c r="TJF573" s="110"/>
      <c r="TJG573" s="2"/>
      <c r="TJH573" s="15"/>
      <c r="TJI573" s="15"/>
      <c r="TJJ573" s="83"/>
      <c r="TJK573" s="52"/>
      <c r="TJL573" s="70"/>
      <c r="TJM573" s="70"/>
      <c r="TJN573" s="70"/>
      <c r="TJO573" s="110"/>
      <c r="TJP573" s="2"/>
      <c r="TJQ573" s="15"/>
      <c r="TJR573" s="15"/>
      <c r="TJS573" s="83"/>
      <c r="TJT573" s="52"/>
      <c r="TJU573" s="70"/>
      <c r="TJV573" s="70"/>
      <c r="TJW573" s="70"/>
      <c r="TJX573" s="110"/>
      <c r="TJY573" s="2"/>
      <c r="TJZ573" s="15"/>
      <c r="TKA573" s="15"/>
      <c r="TKB573" s="83"/>
      <c r="TKC573" s="52"/>
      <c r="TKD573" s="70"/>
      <c r="TKE573" s="70"/>
      <c r="TKF573" s="70"/>
      <c r="TKG573" s="110"/>
      <c r="TKH573" s="2"/>
      <c r="TKI573" s="15"/>
      <c r="TKJ573" s="15"/>
      <c r="TKK573" s="83"/>
      <c r="TKL573" s="52"/>
      <c r="TKM573" s="70"/>
      <c r="TKN573" s="70"/>
      <c r="TKO573" s="70"/>
      <c r="TKP573" s="110"/>
      <c r="TKQ573" s="2"/>
      <c r="TKR573" s="15"/>
      <c r="TKS573" s="15"/>
      <c r="TKT573" s="83"/>
      <c r="TKU573" s="52"/>
      <c r="TKV573" s="70"/>
      <c r="TKW573" s="70"/>
      <c r="TKX573" s="70"/>
      <c r="TKY573" s="110"/>
      <c r="TKZ573" s="2"/>
      <c r="TLA573" s="15"/>
      <c r="TLB573" s="15"/>
      <c r="TLC573" s="83"/>
      <c r="TLD573" s="52"/>
      <c r="TLE573" s="70"/>
      <c r="TLF573" s="70"/>
      <c r="TLG573" s="70"/>
      <c r="TLH573" s="110"/>
      <c r="TLI573" s="2"/>
      <c r="TLJ573" s="15"/>
      <c r="TLK573" s="15"/>
      <c r="TLL573" s="83"/>
      <c r="TLM573" s="52"/>
      <c r="TLN573" s="70"/>
      <c r="TLO573" s="70"/>
      <c r="TLP573" s="70"/>
      <c r="TLQ573" s="110"/>
      <c r="TLR573" s="2"/>
      <c r="TLS573" s="15"/>
      <c r="TLT573" s="15"/>
      <c r="TLU573" s="83"/>
      <c r="TLV573" s="52"/>
      <c r="TLW573" s="70"/>
      <c r="TLX573" s="70"/>
      <c r="TLY573" s="70"/>
      <c r="TLZ573" s="110"/>
      <c r="TMA573" s="2"/>
      <c r="TMB573" s="15"/>
      <c r="TMC573" s="15"/>
      <c r="TMD573" s="83"/>
      <c r="TME573" s="52"/>
      <c r="TMF573" s="70"/>
      <c r="TMG573" s="70"/>
      <c r="TMH573" s="70"/>
      <c r="TMI573" s="110"/>
      <c r="TMJ573" s="2"/>
      <c r="TMK573" s="15"/>
      <c r="TML573" s="15"/>
      <c r="TMM573" s="83"/>
      <c r="TMN573" s="52"/>
      <c r="TMO573" s="70"/>
      <c r="TMP573" s="70"/>
      <c r="TMQ573" s="70"/>
      <c r="TMR573" s="110"/>
      <c r="TMS573" s="2"/>
      <c r="TMT573" s="15"/>
      <c r="TMU573" s="15"/>
      <c r="TMV573" s="83"/>
      <c r="TMW573" s="52"/>
      <c r="TMX573" s="70"/>
      <c r="TMY573" s="70"/>
      <c r="TMZ573" s="70"/>
      <c r="TNA573" s="110"/>
      <c r="TNB573" s="2"/>
      <c r="TNC573" s="15"/>
      <c r="TND573" s="15"/>
      <c r="TNE573" s="83"/>
      <c r="TNF573" s="52"/>
      <c r="TNG573" s="70"/>
      <c r="TNH573" s="70"/>
      <c r="TNI573" s="70"/>
      <c r="TNJ573" s="110"/>
      <c r="TNK573" s="2"/>
      <c r="TNL573" s="15"/>
      <c r="TNM573" s="15"/>
      <c r="TNN573" s="83"/>
      <c r="TNO573" s="52"/>
      <c r="TNP573" s="70"/>
      <c r="TNQ573" s="70"/>
      <c r="TNR573" s="70"/>
      <c r="TNS573" s="110"/>
      <c r="TNT573" s="2"/>
      <c r="TNU573" s="15"/>
      <c r="TNV573" s="15"/>
      <c r="TNW573" s="83"/>
      <c r="TNX573" s="52"/>
      <c r="TNY573" s="70"/>
      <c r="TNZ573" s="70"/>
      <c r="TOA573" s="70"/>
      <c r="TOB573" s="110"/>
      <c r="TOC573" s="2"/>
      <c r="TOD573" s="15"/>
      <c r="TOE573" s="15"/>
      <c r="TOF573" s="83"/>
      <c r="TOG573" s="52"/>
      <c r="TOH573" s="70"/>
      <c r="TOI573" s="70"/>
      <c r="TOJ573" s="70"/>
      <c r="TOK573" s="110"/>
      <c r="TOL573" s="2"/>
      <c r="TOM573" s="15"/>
      <c r="TON573" s="15"/>
      <c r="TOO573" s="83"/>
      <c r="TOP573" s="52"/>
      <c r="TOQ573" s="70"/>
      <c r="TOR573" s="70"/>
      <c r="TOS573" s="70"/>
      <c r="TOT573" s="110"/>
      <c r="TOU573" s="2"/>
      <c r="TOV573" s="15"/>
      <c r="TOW573" s="15"/>
      <c r="TOX573" s="83"/>
      <c r="TOY573" s="52"/>
      <c r="TOZ573" s="70"/>
      <c r="TPA573" s="70"/>
      <c r="TPB573" s="70"/>
      <c r="TPC573" s="110"/>
      <c r="TPD573" s="2"/>
      <c r="TPE573" s="15"/>
      <c r="TPF573" s="15"/>
      <c r="TPG573" s="83"/>
      <c r="TPH573" s="52"/>
      <c r="TPI573" s="70"/>
      <c r="TPJ573" s="70"/>
      <c r="TPK573" s="70"/>
      <c r="TPL573" s="110"/>
      <c r="TPM573" s="2"/>
      <c r="TPN573" s="15"/>
      <c r="TPO573" s="15"/>
      <c r="TPP573" s="83"/>
      <c r="TPQ573" s="52"/>
      <c r="TPR573" s="70"/>
      <c r="TPS573" s="70"/>
      <c r="TPT573" s="70"/>
      <c r="TPU573" s="110"/>
      <c r="TPV573" s="2"/>
      <c r="TPW573" s="15"/>
      <c r="TPX573" s="15"/>
      <c r="TPY573" s="83"/>
      <c r="TPZ573" s="52"/>
      <c r="TQA573" s="70"/>
      <c r="TQB573" s="70"/>
      <c r="TQC573" s="70"/>
      <c r="TQD573" s="110"/>
      <c r="TQE573" s="2"/>
      <c r="TQF573" s="15"/>
      <c r="TQG573" s="15"/>
      <c r="TQH573" s="83"/>
      <c r="TQI573" s="52"/>
      <c r="TQJ573" s="70"/>
      <c r="TQK573" s="70"/>
      <c r="TQL573" s="70"/>
      <c r="TQM573" s="110"/>
      <c r="TQN573" s="2"/>
      <c r="TQO573" s="15"/>
      <c r="TQP573" s="15"/>
      <c r="TQQ573" s="83"/>
      <c r="TQR573" s="52"/>
      <c r="TQS573" s="70"/>
      <c r="TQT573" s="70"/>
      <c r="TQU573" s="70"/>
      <c r="TQV573" s="110"/>
      <c r="TQW573" s="2"/>
      <c r="TQX573" s="15"/>
      <c r="TQY573" s="15"/>
      <c r="TQZ573" s="83"/>
      <c r="TRA573" s="52"/>
      <c r="TRB573" s="70"/>
      <c r="TRC573" s="70"/>
      <c r="TRD573" s="70"/>
      <c r="TRE573" s="110"/>
      <c r="TRF573" s="2"/>
      <c r="TRG573" s="15"/>
      <c r="TRH573" s="15"/>
      <c r="TRI573" s="83"/>
      <c r="TRJ573" s="52"/>
      <c r="TRK573" s="70"/>
      <c r="TRL573" s="70"/>
      <c r="TRM573" s="70"/>
      <c r="TRN573" s="110"/>
      <c r="TRO573" s="2"/>
      <c r="TRP573" s="15"/>
      <c r="TRQ573" s="15"/>
      <c r="TRR573" s="83"/>
      <c r="TRS573" s="52"/>
      <c r="TRT573" s="70"/>
      <c r="TRU573" s="70"/>
      <c r="TRV573" s="70"/>
      <c r="TRW573" s="110"/>
      <c r="TRX573" s="2"/>
      <c r="TRY573" s="15"/>
      <c r="TRZ573" s="15"/>
      <c r="TSA573" s="83"/>
      <c r="TSB573" s="52"/>
      <c r="TSC573" s="70"/>
      <c r="TSD573" s="70"/>
      <c r="TSE573" s="70"/>
      <c r="TSF573" s="110"/>
      <c r="TSG573" s="2"/>
      <c r="TSH573" s="15"/>
      <c r="TSI573" s="15"/>
      <c r="TSJ573" s="83"/>
      <c r="TSK573" s="52"/>
      <c r="TSL573" s="70"/>
      <c r="TSM573" s="70"/>
      <c r="TSN573" s="70"/>
      <c r="TSO573" s="110"/>
      <c r="TSP573" s="2"/>
      <c r="TSQ573" s="15"/>
      <c r="TSR573" s="15"/>
      <c r="TSS573" s="83"/>
      <c r="TST573" s="52"/>
      <c r="TSU573" s="70"/>
      <c r="TSV573" s="70"/>
      <c r="TSW573" s="70"/>
      <c r="TSX573" s="110"/>
      <c r="TSY573" s="2"/>
      <c r="TSZ573" s="15"/>
      <c r="TTA573" s="15"/>
      <c r="TTB573" s="83"/>
      <c r="TTC573" s="52"/>
      <c r="TTD573" s="70"/>
      <c r="TTE573" s="70"/>
      <c r="TTF573" s="70"/>
      <c r="TTG573" s="110"/>
      <c r="TTH573" s="2"/>
      <c r="TTI573" s="15"/>
      <c r="TTJ573" s="15"/>
      <c r="TTK573" s="83"/>
      <c r="TTL573" s="52"/>
      <c r="TTM573" s="70"/>
      <c r="TTN573" s="70"/>
      <c r="TTO573" s="70"/>
      <c r="TTP573" s="110"/>
      <c r="TTQ573" s="2"/>
      <c r="TTR573" s="15"/>
      <c r="TTS573" s="15"/>
      <c r="TTT573" s="83"/>
      <c r="TTU573" s="52"/>
      <c r="TTV573" s="70"/>
      <c r="TTW573" s="70"/>
      <c r="TTX573" s="70"/>
      <c r="TTY573" s="110"/>
      <c r="TTZ573" s="2"/>
      <c r="TUA573" s="15"/>
      <c r="TUB573" s="15"/>
      <c r="TUC573" s="83"/>
      <c r="TUD573" s="52"/>
      <c r="TUE573" s="70"/>
      <c r="TUF573" s="70"/>
      <c r="TUG573" s="70"/>
      <c r="TUH573" s="110"/>
      <c r="TUI573" s="2"/>
      <c r="TUJ573" s="15"/>
      <c r="TUK573" s="15"/>
      <c r="TUL573" s="83"/>
      <c r="TUM573" s="52"/>
      <c r="TUN573" s="70"/>
      <c r="TUO573" s="70"/>
      <c r="TUP573" s="70"/>
      <c r="TUQ573" s="110"/>
      <c r="TUR573" s="2"/>
      <c r="TUS573" s="15"/>
      <c r="TUT573" s="15"/>
      <c r="TUU573" s="83"/>
      <c r="TUV573" s="52"/>
      <c r="TUW573" s="70"/>
      <c r="TUX573" s="70"/>
      <c r="TUY573" s="70"/>
      <c r="TUZ573" s="110"/>
      <c r="TVA573" s="2"/>
      <c r="TVB573" s="15"/>
      <c r="TVC573" s="15"/>
      <c r="TVD573" s="83"/>
      <c r="TVE573" s="52"/>
      <c r="TVF573" s="70"/>
      <c r="TVG573" s="70"/>
      <c r="TVH573" s="70"/>
      <c r="TVI573" s="110"/>
      <c r="TVJ573" s="2"/>
      <c r="TVK573" s="15"/>
      <c r="TVL573" s="15"/>
      <c r="TVM573" s="83"/>
      <c r="TVN573" s="52"/>
      <c r="TVO573" s="70"/>
      <c r="TVP573" s="70"/>
      <c r="TVQ573" s="70"/>
      <c r="TVR573" s="110"/>
      <c r="TVS573" s="2"/>
      <c r="TVT573" s="15"/>
      <c r="TVU573" s="15"/>
      <c r="TVV573" s="83"/>
      <c r="TVW573" s="52"/>
      <c r="TVX573" s="70"/>
      <c r="TVY573" s="70"/>
      <c r="TVZ573" s="70"/>
      <c r="TWA573" s="110"/>
      <c r="TWB573" s="2"/>
      <c r="TWC573" s="15"/>
      <c r="TWD573" s="15"/>
      <c r="TWE573" s="83"/>
      <c r="TWF573" s="52"/>
      <c r="TWG573" s="70"/>
      <c r="TWH573" s="70"/>
      <c r="TWI573" s="70"/>
      <c r="TWJ573" s="110"/>
      <c r="TWK573" s="2"/>
      <c r="TWL573" s="15"/>
      <c r="TWM573" s="15"/>
      <c r="TWN573" s="83"/>
      <c r="TWO573" s="52"/>
      <c r="TWP573" s="70"/>
      <c r="TWQ573" s="70"/>
      <c r="TWR573" s="70"/>
      <c r="TWS573" s="110"/>
      <c r="TWT573" s="2"/>
      <c r="TWU573" s="15"/>
      <c r="TWV573" s="15"/>
      <c r="TWW573" s="83"/>
      <c r="TWX573" s="52"/>
      <c r="TWY573" s="70"/>
      <c r="TWZ573" s="70"/>
      <c r="TXA573" s="70"/>
      <c r="TXB573" s="110"/>
      <c r="TXC573" s="2"/>
      <c r="TXD573" s="15"/>
      <c r="TXE573" s="15"/>
      <c r="TXF573" s="83"/>
      <c r="TXG573" s="52"/>
      <c r="TXH573" s="70"/>
      <c r="TXI573" s="70"/>
      <c r="TXJ573" s="70"/>
      <c r="TXK573" s="110"/>
      <c r="TXL573" s="2"/>
      <c r="TXM573" s="15"/>
      <c r="TXN573" s="15"/>
      <c r="TXO573" s="83"/>
      <c r="TXP573" s="52"/>
      <c r="TXQ573" s="70"/>
      <c r="TXR573" s="70"/>
      <c r="TXS573" s="70"/>
      <c r="TXT573" s="110"/>
      <c r="TXU573" s="2"/>
      <c r="TXV573" s="15"/>
      <c r="TXW573" s="15"/>
      <c r="TXX573" s="83"/>
      <c r="TXY573" s="52"/>
      <c r="TXZ573" s="70"/>
      <c r="TYA573" s="70"/>
      <c r="TYB573" s="70"/>
      <c r="TYC573" s="110"/>
      <c r="TYD573" s="2"/>
      <c r="TYE573" s="15"/>
      <c r="TYF573" s="15"/>
      <c r="TYG573" s="83"/>
      <c r="TYH573" s="52"/>
      <c r="TYI573" s="70"/>
      <c r="TYJ573" s="70"/>
      <c r="TYK573" s="70"/>
      <c r="TYL573" s="110"/>
      <c r="TYM573" s="2"/>
      <c r="TYN573" s="15"/>
      <c r="TYO573" s="15"/>
      <c r="TYP573" s="83"/>
      <c r="TYQ573" s="52"/>
      <c r="TYR573" s="70"/>
      <c r="TYS573" s="70"/>
      <c r="TYT573" s="70"/>
      <c r="TYU573" s="110"/>
      <c r="TYV573" s="2"/>
      <c r="TYW573" s="15"/>
      <c r="TYX573" s="15"/>
      <c r="TYY573" s="83"/>
      <c r="TYZ573" s="52"/>
      <c r="TZA573" s="70"/>
      <c r="TZB573" s="70"/>
      <c r="TZC573" s="70"/>
      <c r="TZD573" s="110"/>
      <c r="TZE573" s="2"/>
      <c r="TZF573" s="15"/>
      <c r="TZG573" s="15"/>
      <c r="TZH573" s="83"/>
      <c r="TZI573" s="52"/>
      <c r="TZJ573" s="70"/>
      <c r="TZK573" s="70"/>
      <c r="TZL573" s="70"/>
      <c r="TZM573" s="110"/>
      <c r="TZN573" s="2"/>
      <c r="TZO573" s="15"/>
      <c r="TZP573" s="15"/>
      <c r="TZQ573" s="83"/>
      <c r="TZR573" s="52"/>
      <c r="TZS573" s="70"/>
      <c r="TZT573" s="70"/>
      <c r="TZU573" s="70"/>
      <c r="TZV573" s="110"/>
      <c r="TZW573" s="2"/>
      <c r="TZX573" s="15"/>
      <c r="TZY573" s="15"/>
      <c r="TZZ573" s="83"/>
      <c r="UAA573" s="52"/>
      <c r="UAB573" s="70"/>
      <c r="UAC573" s="70"/>
      <c r="UAD573" s="70"/>
      <c r="UAE573" s="110"/>
      <c r="UAF573" s="2"/>
      <c r="UAG573" s="15"/>
      <c r="UAH573" s="15"/>
      <c r="UAI573" s="83"/>
      <c r="UAJ573" s="52"/>
      <c r="UAK573" s="70"/>
      <c r="UAL573" s="70"/>
      <c r="UAM573" s="70"/>
      <c r="UAN573" s="110"/>
      <c r="UAO573" s="2"/>
      <c r="UAP573" s="15"/>
      <c r="UAQ573" s="15"/>
      <c r="UAR573" s="83"/>
      <c r="UAS573" s="52"/>
      <c r="UAT573" s="70"/>
      <c r="UAU573" s="70"/>
      <c r="UAV573" s="70"/>
      <c r="UAW573" s="110"/>
      <c r="UAX573" s="2"/>
      <c r="UAY573" s="15"/>
      <c r="UAZ573" s="15"/>
      <c r="UBA573" s="83"/>
      <c r="UBB573" s="52"/>
      <c r="UBC573" s="70"/>
      <c r="UBD573" s="70"/>
      <c r="UBE573" s="70"/>
      <c r="UBF573" s="110"/>
      <c r="UBG573" s="2"/>
      <c r="UBH573" s="15"/>
      <c r="UBI573" s="15"/>
      <c r="UBJ573" s="83"/>
      <c r="UBK573" s="52"/>
      <c r="UBL573" s="70"/>
      <c r="UBM573" s="70"/>
      <c r="UBN573" s="70"/>
      <c r="UBO573" s="110"/>
      <c r="UBP573" s="2"/>
      <c r="UBQ573" s="15"/>
      <c r="UBR573" s="15"/>
      <c r="UBS573" s="83"/>
      <c r="UBT573" s="52"/>
      <c r="UBU573" s="70"/>
      <c r="UBV573" s="70"/>
      <c r="UBW573" s="70"/>
      <c r="UBX573" s="110"/>
      <c r="UBY573" s="2"/>
      <c r="UBZ573" s="15"/>
      <c r="UCA573" s="15"/>
      <c r="UCB573" s="83"/>
      <c r="UCC573" s="52"/>
      <c r="UCD573" s="70"/>
      <c r="UCE573" s="70"/>
      <c r="UCF573" s="70"/>
      <c r="UCG573" s="110"/>
      <c r="UCH573" s="2"/>
      <c r="UCI573" s="15"/>
      <c r="UCJ573" s="15"/>
      <c r="UCK573" s="83"/>
      <c r="UCL573" s="52"/>
      <c r="UCM573" s="70"/>
      <c r="UCN573" s="70"/>
      <c r="UCO573" s="70"/>
      <c r="UCP573" s="110"/>
      <c r="UCQ573" s="2"/>
      <c r="UCR573" s="15"/>
      <c r="UCS573" s="15"/>
      <c r="UCT573" s="83"/>
      <c r="UCU573" s="52"/>
      <c r="UCV573" s="70"/>
      <c r="UCW573" s="70"/>
      <c r="UCX573" s="70"/>
      <c r="UCY573" s="110"/>
      <c r="UCZ573" s="2"/>
      <c r="UDA573" s="15"/>
      <c r="UDB573" s="15"/>
      <c r="UDC573" s="83"/>
      <c r="UDD573" s="52"/>
      <c r="UDE573" s="70"/>
      <c r="UDF573" s="70"/>
      <c r="UDG573" s="70"/>
      <c r="UDH573" s="110"/>
      <c r="UDI573" s="2"/>
      <c r="UDJ573" s="15"/>
      <c r="UDK573" s="15"/>
      <c r="UDL573" s="83"/>
      <c r="UDM573" s="52"/>
      <c r="UDN573" s="70"/>
      <c r="UDO573" s="70"/>
      <c r="UDP573" s="70"/>
      <c r="UDQ573" s="110"/>
      <c r="UDR573" s="2"/>
      <c r="UDS573" s="15"/>
      <c r="UDT573" s="15"/>
      <c r="UDU573" s="83"/>
      <c r="UDV573" s="52"/>
      <c r="UDW573" s="70"/>
      <c r="UDX573" s="70"/>
      <c r="UDY573" s="70"/>
      <c r="UDZ573" s="110"/>
      <c r="UEA573" s="2"/>
      <c r="UEB573" s="15"/>
      <c r="UEC573" s="15"/>
      <c r="UED573" s="83"/>
      <c r="UEE573" s="52"/>
      <c r="UEF573" s="70"/>
      <c r="UEG573" s="70"/>
      <c r="UEH573" s="70"/>
      <c r="UEI573" s="110"/>
      <c r="UEJ573" s="2"/>
      <c r="UEK573" s="15"/>
      <c r="UEL573" s="15"/>
      <c r="UEM573" s="83"/>
      <c r="UEN573" s="52"/>
      <c r="UEO573" s="70"/>
      <c r="UEP573" s="70"/>
      <c r="UEQ573" s="70"/>
      <c r="UER573" s="110"/>
      <c r="UES573" s="2"/>
      <c r="UET573" s="15"/>
      <c r="UEU573" s="15"/>
      <c r="UEV573" s="83"/>
      <c r="UEW573" s="52"/>
      <c r="UEX573" s="70"/>
      <c r="UEY573" s="70"/>
      <c r="UEZ573" s="70"/>
      <c r="UFA573" s="110"/>
      <c r="UFB573" s="2"/>
      <c r="UFC573" s="15"/>
      <c r="UFD573" s="15"/>
      <c r="UFE573" s="83"/>
      <c r="UFF573" s="52"/>
      <c r="UFG573" s="70"/>
      <c r="UFH573" s="70"/>
      <c r="UFI573" s="70"/>
      <c r="UFJ573" s="110"/>
      <c r="UFK573" s="2"/>
      <c r="UFL573" s="15"/>
      <c r="UFM573" s="15"/>
      <c r="UFN573" s="83"/>
      <c r="UFO573" s="52"/>
      <c r="UFP573" s="70"/>
      <c r="UFQ573" s="70"/>
      <c r="UFR573" s="70"/>
      <c r="UFS573" s="110"/>
      <c r="UFT573" s="2"/>
      <c r="UFU573" s="15"/>
      <c r="UFV573" s="15"/>
      <c r="UFW573" s="83"/>
      <c r="UFX573" s="52"/>
      <c r="UFY573" s="70"/>
      <c r="UFZ573" s="70"/>
      <c r="UGA573" s="70"/>
      <c r="UGB573" s="110"/>
      <c r="UGC573" s="2"/>
      <c r="UGD573" s="15"/>
      <c r="UGE573" s="15"/>
      <c r="UGF573" s="83"/>
      <c r="UGG573" s="52"/>
      <c r="UGH573" s="70"/>
      <c r="UGI573" s="70"/>
      <c r="UGJ573" s="70"/>
      <c r="UGK573" s="110"/>
      <c r="UGL573" s="2"/>
      <c r="UGM573" s="15"/>
      <c r="UGN573" s="15"/>
      <c r="UGO573" s="83"/>
      <c r="UGP573" s="52"/>
      <c r="UGQ573" s="70"/>
      <c r="UGR573" s="70"/>
      <c r="UGS573" s="70"/>
      <c r="UGT573" s="110"/>
      <c r="UGU573" s="2"/>
      <c r="UGV573" s="15"/>
      <c r="UGW573" s="15"/>
      <c r="UGX573" s="83"/>
      <c r="UGY573" s="52"/>
      <c r="UGZ573" s="70"/>
      <c r="UHA573" s="70"/>
      <c r="UHB573" s="70"/>
      <c r="UHC573" s="110"/>
      <c r="UHD573" s="2"/>
      <c r="UHE573" s="15"/>
      <c r="UHF573" s="15"/>
      <c r="UHG573" s="83"/>
      <c r="UHH573" s="52"/>
      <c r="UHI573" s="70"/>
      <c r="UHJ573" s="70"/>
      <c r="UHK573" s="70"/>
      <c r="UHL573" s="110"/>
      <c r="UHM573" s="2"/>
      <c r="UHN573" s="15"/>
      <c r="UHO573" s="15"/>
      <c r="UHP573" s="83"/>
      <c r="UHQ573" s="52"/>
      <c r="UHR573" s="70"/>
      <c r="UHS573" s="70"/>
      <c r="UHT573" s="70"/>
      <c r="UHU573" s="110"/>
      <c r="UHV573" s="2"/>
      <c r="UHW573" s="15"/>
      <c r="UHX573" s="15"/>
      <c r="UHY573" s="83"/>
      <c r="UHZ573" s="52"/>
      <c r="UIA573" s="70"/>
      <c r="UIB573" s="70"/>
      <c r="UIC573" s="70"/>
      <c r="UID573" s="110"/>
      <c r="UIE573" s="2"/>
      <c r="UIF573" s="15"/>
      <c r="UIG573" s="15"/>
      <c r="UIH573" s="83"/>
      <c r="UII573" s="52"/>
      <c r="UIJ573" s="70"/>
      <c r="UIK573" s="70"/>
      <c r="UIL573" s="70"/>
      <c r="UIM573" s="110"/>
      <c r="UIN573" s="2"/>
      <c r="UIO573" s="15"/>
      <c r="UIP573" s="15"/>
      <c r="UIQ573" s="83"/>
      <c r="UIR573" s="52"/>
      <c r="UIS573" s="70"/>
      <c r="UIT573" s="70"/>
      <c r="UIU573" s="70"/>
      <c r="UIV573" s="110"/>
      <c r="UIW573" s="2"/>
      <c r="UIX573" s="15"/>
      <c r="UIY573" s="15"/>
      <c r="UIZ573" s="83"/>
      <c r="UJA573" s="52"/>
      <c r="UJB573" s="70"/>
      <c r="UJC573" s="70"/>
      <c r="UJD573" s="70"/>
      <c r="UJE573" s="110"/>
      <c r="UJF573" s="2"/>
      <c r="UJG573" s="15"/>
      <c r="UJH573" s="15"/>
      <c r="UJI573" s="83"/>
      <c r="UJJ573" s="52"/>
      <c r="UJK573" s="70"/>
      <c r="UJL573" s="70"/>
      <c r="UJM573" s="70"/>
      <c r="UJN573" s="110"/>
      <c r="UJO573" s="2"/>
      <c r="UJP573" s="15"/>
      <c r="UJQ573" s="15"/>
      <c r="UJR573" s="83"/>
      <c r="UJS573" s="52"/>
      <c r="UJT573" s="70"/>
      <c r="UJU573" s="70"/>
      <c r="UJV573" s="70"/>
      <c r="UJW573" s="110"/>
      <c r="UJX573" s="2"/>
      <c r="UJY573" s="15"/>
      <c r="UJZ573" s="15"/>
      <c r="UKA573" s="83"/>
      <c r="UKB573" s="52"/>
      <c r="UKC573" s="70"/>
      <c r="UKD573" s="70"/>
      <c r="UKE573" s="70"/>
      <c r="UKF573" s="110"/>
      <c r="UKG573" s="2"/>
      <c r="UKH573" s="15"/>
      <c r="UKI573" s="15"/>
      <c r="UKJ573" s="83"/>
      <c r="UKK573" s="52"/>
      <c r="UKL573" s="70"/>
      <c r="UKM573" s="70"/>
      <c r="UKN573" s="70"/>
      <c r="UKO573" s="110"/>
      <c r="UKP573" s="2"/>
      <c r="UKQ573" s="15"/>
      <c r="UKR573" s="15"/>
      <c r="UKS573" s="83"/>
      <c r="UKT573" s="52"/>
      <c r="UKU573" s="70"/>
      <c r="UKV573" s="70"/>
      <c r="UKW573" s="70"/>
      <c r="UKX573" s="110"/>
      <c r="UKY573" s="2"/>
      <c r="UKZ573" s="15"/>
      <c r="ULA573" s="15"/>
      <c r="ULB573" s="83"/>
      <c r="ULC573" s="52"/>
      <c r="ULD573" s="70"/>
      <c r="ULE573" s="70"/>
      <c r="ULF573" s="70"/>
      <c r="ULG573" s="110"/>
      <c r="ULH573" s="2"/>
      <c r="ULI573" s="15"/>
      <c r="ULJ573" s="15"/>
      <c r="ULK573" s="83"/>
      <c r="ULL573" s="52"/>
      <c r="ULM573" s="70"/>
      <c r="ULN573" s="70"/>
      <c r="ULO573" s="70"/>
      <c r="ULP573" s="110"/>
      <c r="ULQ573" s="2"/>
      <c r="ULR573" s="15"/>
      <c r="ULS573" s="15"/>
      <c r="ULT573" s="83"/>
      <c r="ULU573" s="52"/>
      <c r="ULV573" s="70"/>
      <c r="ULW573" s="70"/>
      <c r="ULX573" s="70"/>
      <c r="ULY573" s="110"/>
      <c r="ULZ573" s="2"/>
      <c r="UMA573" s="15"/>
      <c r="UMB573" s="15"/>
      <c r="UMC573" s="83"/>
      <c r="UMD573" s="52"/>
      <c r="UME573" s="70"/>
      <c r="UMF573" s="70"/>
      <c r="UMG573" s="70"/>
      <c r="UMH573" s="110"/>
      <c r="UMI573" s="2"/>
      <c r="UMJ573" s="15"/>
      <c r="UMK573" s="15"/>
      <c r="UML573" s="83"/>
      <c r="UMM573" s="52"/>
      <c r="UMN573" s="70"/>
      <c r="UMO573" s="70"/>
      <c r="UMP573" s="70"/>
      <c r="UMQ573" s="110"/>
      <c r="UMR573" s="2"/>
      <c r="UMS573" s="15"/>
      <c r="UMT573" s="15"/>
      <c r="UMU573" s="83"/>
      <c r="UMV573" s="52"/>
      <c r="UMW573" s="70"/>
      <c r="UMX573" s="70"/>
      <c r="UMY573" s="70"/>
      <c r="UMZ573" s="110"/>
      <c r="UNA573" s="2"/>
      <c r="UNB573" s="15"/>
      <c r="UNC573" s="15"/>
      <c r="UND573" s="83"/>
      <c r="UNE573" s="52"/>
      <c r="UNF573" s="70"/>
      <c r="UNG573" s="70"/>
      <c r="UNH573" s="70"/>
      <c r="UNI573" s="110"/>
      <c r="UNJ573" s="2"/>
      <c r="UNK573" s="15"/>
      <c r="UNL573" s="15"/>
      <c r="UNM573" s="83"/>
      <c r="UNN573" s="52"/>
      <c r="UNO573" s="70"/>
      <c r="UNP573" s="70"/>
      <c r="UNQ573" s="70"/>
      <c r="UNR573" s="110"/>
      <c r="UNS573" s="2"/>
      <c r="UNT573" s="15"/>
      <c r="UNU573" s="15"/>
      <c r="UNV573" s="83"/>
      <c r="UNW573" s="52"/>
      <c r="UNX573" s="70"/>
      <c r="UNY573" s="70"/>
      <c r="UNZ573" s="70"/>
      <c r="UOA573" s="110"/>
      <c r="UOB573" s="2"/>
      <c r="UOC573" s="15"/>
      <c r="UOD573" s="15"/>
      <c r="UOE573" s="83"/>
      <c r="UOF573" s="52"/>
      <c r="UOG573" s="70"/>
      <c r="UOH573" s="70"/>
      <c r="UOI573" s="70"/>
      <c r="UOJ573" s="110"/>
      <c r="UOK573" s="2"/>
      <c r="UOL573" s="15"/>
      <c r="UOM573" s="15"/>
      <c r="UON573" s="83"/>
      <c r="UOO573" s="52"/>
      <c r="UOP573" s="70"/>
      <c r="UOQ573" s="70"/>
      <c r="UOR573" s="70"/>
      <c r="UOS573" s="110"/>
      <c r="UOT573" s="2"/>
      <c r="UOU573" s="15"/>
      <c r="UOV573" s="15"/>
      <c r="UOW573" s="83"/>
      <c r="UOX573" s="52"/>
      <c r="UOY573" s="70"/>
      <c r="UOZ573" s="70"/>
      <c r="UPA573" s="70"/>
      <c r="UPB573" s="110"/>
      <c r="UPC573" s="2"/>
      <c r="UPD573" s="15"/>
      <c r="UPE573" s="15"/>
      <c r="UPF573" s="83"/>
      <c r="UPG573" s="52"/>
      <c r="UPH573" s="70"/>
      <c r="UPI573" s="70"/>
      <c r="UPJ573" s="70"/>
      <c r="UPK573" s="110"/>
      <c r="UPL573" s="2"/>
      <c r="UPM573" s="15"/>
      <c r="UPN573" s="15"/>
      <c r="UPO573" s="83"/>
      <c r="UPP573" s="52"/>
      <c r="UPQ573" s="70"/>
      <c r="UPR573" s="70"/>
      <c r="UPS573" s="70"/>
      <c r="UPT573" s="110"/>
      <c r="UPU573" s="2"/>
      <c r="UPV573" s="15"/>
      <c r="UPW573" s="15"/>
      <c r="UPX573" s="83"/>
      <c r="UPY573" s="52"/>
      <c r="UPZ573" s="70"/>
      <c r="UQA573" s="70"/>
      <c r="UQB573" s="70"/>
      <c r="UQC573" s="110"/>
      <c r="UQD573" s="2"/>
      <c r="UQE573" s="15"/>
      <c r="UQF573" s="15"/>
      <c r="UQG573" s="83"/>
      <c r="UQH573" s="52"/>
      <c r="UQI573" s="70"/>
      <c r="UQJ573" s="70"/>
      <c r="UQK573" s="70"/>
      <c r="UQL573" s="110"/>
      <c r="UQM573" s="2"/>
      <c r="UQN573" s="15"/>
      <c r="UQO573" s="15"/>
      <c r="UQP573" s="83"/>
      <c r="UQQ573" s="52"/>
      <c r="UQR573" s="70"/>
      <c r="UQS573" s="70"/>
      <c r="UQT573" s="70"/>
      <c r="UQU573" s="110"/>
      <c r="UQV573" s="2"/>
      <c r="UQW573" s="15"/>
      <c r="UQX573" s="15"/>
      <c r="UQY573" s="83"/>
      <c r="UQZ573" s="52"/>
      <c r="URA573" s="70"/>
      <c r="URB573" s="70"/>
      <c r="URC573" s="70"/>
      <c r="URD573" s="110"/>
      <c r="URE573" s="2"/>
      <c r="URF573" s="15"/>
      <c r="URG573" s="15"/>
      <c r="URH573" s="83"/>
      <c r="URI573" s="52"/>
      <c r="URJ573" s="70"/>
      <c r="URK573" s="70"/>
      <c r="URL573" s="70"/>
      <c r="URM573" s="110"/>
      <c r="URN573" s="2"/>
      <c r="URO573" s="15"/>
      <c r="URP573" s="15"/>
      <c r="URQ573" s="83"/>
      <c r="URR573" s="52"/>
      <c r="URS573" s="70"/>
      <c r="URT573" s="70"/>
      <c r="URU573" s="70"/>
      <c r="URV573" s="110"/>
      <c r="URW573" s="2"/>
      <c r="URX573" s="15"/>
      <c r="URY573" s="15"/>
      <c r="URZ573" s="83"/>
      <c r="USA573" s="52"/>
      <c r="USB573" s="70"/>
      <c r="USC573" s="70"/>
      <c r="USD573" s="70"/>
      <c r="USE573" s="110"/>
      <c r="USF573" s="2"/>
      <c r="USG573" s="15"/>
      <c r="USH573" s="15"/>
      <c r="USI573" s="83"/>
      <c r="USJ573" s="52"/>
      <c r="USK573" s="70"/>
      <c r="USL573" s="70"/>
      <c r="USM573" s="70"/>
      <c r="USN573" s="110"/>
      <c r="USO573" s="2"/>
      <c r="USP573" s="15"/>
      <c r="USQ573" s="15"/>
      <c r="USR573" s="83"/>
      <c r="USS573" s="52"/>
      <c r="UST573" s="70"/>
      <c r="USU573" s="70"/>
      <c r="USV573" s="70"/>
      <c r="USW573" s="110"/>
      <c r="USX573" s="2"/>
      <c r="USY573" s="15"/>
      <c r="USZ573" s="15"/>
      <c r="UTA573" s="83"/>
      <c r="UTB573" s="52"/>
      <c r="UTC573" s="70"/>
      <c r="UTD573" s="70"/>
      <c r="UTE573" s="70"/>
      <c r="UTF573" s="110"/>
      <c r="UTG573" s="2"/>
      <c r="UTH573" s="15"/>
      <c r="UTI573" s="15"/>
      <c r="UTJ573" s="83"/>
      <c r="UTK573" s="52"/>
      <c r="UTL573" s="70"/>
      <c r="UTM573" s="70"/>
      <c r="UTN573" s="70"/>
      <c r="UTO573" s="110"/>
      <c r="UTP573" s="2"/>
      <c r="UTQ573" s="15"/>
      <c r="UTR573" s="15"/>
      <c r="UTS573" s="83"/>
      <c r="UTT573" s="52"/>
      <c r="UTU573" s="70"/>
      <c r="UTV573" s="70"/>
      <c r="UTW573" s="70"/>
      <c r="UTX573" s="110"/>
      <c r="UTY573" s="2"/>
      <c r="UTZ573" s="15"/>
      <c r="UUA573" s="15"/>
      <c r="UUB573" s="83"/>
      <c r="UUC573" s="52"/>
      <c r="UUD573" s="70"/>
      <c r="UUE573" s="70"/>
      <c r="UUF573" s="70"/>
      <c r="UUG573" s="110"/>
      <c r="UUH573" s="2"/>
      <c r="UUI573" s="15"/>
      <c r="UUJ573" s="15"/>
      <c r="UUK573" s="83"/>
      <c r="UUL573" s="52"/>
      <c r="UUM573" s="70"/>
      <c r="UUN573" s="70"/>
      <c r="UUO573" s="70"/>
      <c r="UUP573" s="110"/>
      <c r="UUQ573" s="2"/>
      <c r="UUR573" s="15"/>
      <c r="UUS573" s="15"/>
      <c r="UUT573" s="83"/>
      <c r="UUU573" s="52"/>
      <c r="UUV573" s="70"/>
      <c r="UUW573" s="70"/>
      <c r="UUX573" s="70"/>
      <c r="UUY573" s="110"/>
      <c r="UUZ573" s="2"/>
      <c r="UVA573" s="15"/>
      <c r="UVB573" s="15"/>
      <c r="UVC573" s="83"/>
      <c r="UVD573" s="52"/>
      <c r="UVE573" s="70"/>
      <c r="UVF573" s="70"/>
      <c r="UVG573" s="70"/>
      <c r="UVH573" s="110"/>
      <c r="UVI573" s="2"/>
      <c r="UVJ573" s="15"/>
      <c r="UVK573" s="15"/>
      <c r="UVL573" s="83"/>
      <c r="UVM573" s="52"/>
      <c r="UVN573" s="70"/>
      <c r="UVO573" s="70"/>
      <c r="UVP573" s="70"/>
      <c r="UVQ573" s="110"/>
      <c r="UVR573" s="2"/>
      <c r="UVS573" s="15"/>
      <c r="UVT573" s="15"/>
      <c r="UVU573" s="83"/>
      <c r="UVV573" s="52"/>
      <c r="UVW573" s="70"/>
      <c r="UVX573" s="70"/>
      <c r="UVY573" s="70"/>
      <c r="UVZ573" s="110"/>
      <c r="UWA573" s="2"/>
      <c r="UWB573" s="15"/>
      <c r="UWC573" s="15"/>
      <c r="UWD573" s="83"/>
      <c r="UWE573" s="52"/>
      <c r="UWF573" s="70"/>
      <c r="UWG573" s="70"/>
      <c r="UWH573" s="70"/>
      <c r="UWI573" s="110"/>
      <c r="UWJ573" s="2"/>
      <c r="UWK573" s="15"/>
      <c r="UWL573" s="15"/>
      <c r="UWM573" s="83"/>
      <c r="UWN573" s="52"/>
      <c r="UWO573" s="70"/>
      <c r="UWP573" s="70"/>
      <c r="UWQ573" s="70"/>
      <c r="UWR573" s="110"/>
      <c r="UWS573" s="2"/>
      <c r="UWT573" s="15"/>
      <c r="UWU573" s="15"/>
      <c r="UWV573" s="83"/>
      <c r="UWW573" s="52"/>
      <c r="UWX573" s="70"/>
      <c r="UWY573" s="70"/>
      <c r="UWZ573" s="70"/>
      <c r="UXA573" s="110"/>
      <c r="UXB573" s="2"/>
      <c r="UXC573" s="15"/>
      <c r="UXD573" s="15"/>
      <c r="UXE573" s="83"/>
      <c r="UXF573" s="52"/>
      <c r="UXG573" s="70"/>
      <c r="UXH573" s="70"/>
      <c r="UXI573" s="70"/>
      <c r="UXJ573" s="110"/>
      <c r="UXK573" s="2"/>
      <c r="UXL573" s="15"/>
      <c r="UXM573" s="15"/>
      <c r="UXN573" s="83"/>
      <c r="UXO573" s="52"/>
      <c r="UXP573" s="70"/>
      <c r="UXQ573" s="70"/>
      <c r="UXR573" s="70"/>
      <c r="UXS573" s="110"/>
      <c r="UXT573" s="2"/>
      <c r="UXU573" s="15"/>
      <c r="UXV573" s="15"/>
      <c r="UXW573" s="83"/>
      <c r="UXX573" s="52"/>
      <c r="UXY573" s="70"/>
      <c r="UXZ573" s="70"/>
      <c r="UYA573" s="70"/>
      <c r="UYB573" s="110"/>
      <c r="UYC573" s="2"/>
      <c r="UYD573" s="15"/>
      <c r="UYE573" s="15"/>
      <c r="UYF573" s="83"/>
      <c r="UYG573" s="52"/>
      <c r="UYH573" s="70"/>
      <c r="UYI573" s="70"/>
      <c r="UYJ573" s="70"/>
      <c r="UYK573" s="110"/>
      <c r="UYL573" s="2"/>
      <c r="UYM573" s="15"/>
      <c r="UYN573" s="15"/>
      <c r="UYO573" s="83"/>
      <c r="UYP573" s="52"/>
      <c r="UYQ573" s="70"/>
      <c r="UYR573" s="70"/>
      <c r="UYS573" s="70"/>
      <c r="UYT573" s="110"/>
      <c r="UYU573" s="2"/>
      <c r="UYV573" s="15"/>
      <c r="UYW573" s="15"/>
      <c r="UYX573" s="83"/>
      <c r="UYY573" s="52"/>
      <c r="UYZ573" s="70"/>
      <c r="UZA573" s="70"/>
      <c r="UZB573" s="70"/>
      <c r="UZC573" s="110"/>
      <c r="UZD573" s="2"/>
      <c r="UZE573" s="15"/>
      <c r="UZF573" s="15"/>
      <c r="UZG573" s="83"/>
      <c r="UZH573" s="52"/>
      <c r="UZI573" s="70"/>
      <c r="UZJ573" s="70"/>
      <c r="UZK573" s="70"/>
      <c r="UZL573" s="110"/>
      <c r="UZM573" s="2"/>
      <c r="UZN573" s="15"/>
      <c r="UZO573" s="15"/>
      <c r="UZP573" s="83"/>
      <c r="UZQ573" s="52"/>
      <c r="UZR573" s="70"/>
      <c r="UZS573" s="70"/>
      <c r="UZT573" s="70"/>
      <c r="UZU573" s="110"/>
      <c r="UZV573" s="2"/>
      <c r="UZW573" s="15"/>
      <c r="UZX573" s="15"/>
      <c r="UZY573" s="83"/>
      <c r="UZZ573" s="52"/>
      <c r="VAA573" s="70"/>
      <c r="VAB573" s="70"/>
      <c r="VAC573" s="70"/>
      <c r="VAD573" s="110"/>
      <c r="VAE573" s="2"/>
      <c r="VAF573" s="15"/>
      <c r="VAG573" s="15"/>
      <c r="VAH573" s="83"/>
      <c r="VAI573" s="52"/>
      <c r="VAJ573" s="70"/>
      <c r="VAK573" s="70"/>
      <c r="VAL573" s="70"/>
      <c r="VAM573" s="110"/>
      <c r="VAN573" s="2"/>
      <c r="VAO573" s="15"/>
      <c r="VAP573" s="15"/>
      <c r="VAQ573" s="83"/>
      <c r="VAR573" s="52"/>
      <c r="VAS573" s="70"/>
      <c r="VAT573" s="70"/>
      <c r="VAU573" s="70"/>
      <c r="VAV573" s="110"/>
      <c r="VAW573" s="2"/>
      <c r="VAX573" s="15"/>
      <c r="VAY573" s="15"/>
      <c r="VAZ573" s="83"/>
      <c r="VBA573" s="52"/>
      <c r="VBB573" s="70"/>
      <c r="VBC573" s="70"/>
      <c r="VBD573" s="70"/>
      <c r="VBE573" s="110"/>
      <c r="VBF573" s="2"/>
      <c r="VBG573" s="15"/>
      <c r="VBH573" s="15"/>
      <c r="VBI573" s="83"/>
      <c r="VBJ573" s="52"/>
      <c r="VBK573" s="70"/>
      <c r="VBL573" s="70"/>
      <c r="VBM573" s="70"/>
      <c r="VBN573" s="110"/>
      <c r="VBO573" s="2"/>
      <c r="VBP573" s="15"/>
      <c r="VBQ573" s="15"/>
      <c r="VBR573" s="83"/>
      <c r="VBS573" s="52"/>
      <c r="VBT573" s="70"/>
      <c r="VBU573" s="70"/>
      <c r="VBV573" s="70"/>
      <c r="VBW573" s="110"/>
      <c r="VBX573" s="2"/>
      <c r="VBY573" s="15"/>
      <c r="VBZ573" s="15"/>
      <c r="VCA573" s="83"/>
      <c r="VCB573" s="52"/>
      <c r="VCC573" s="70"/>
      <c r="VCD573" s="70"/>
      <c r="VCE573" s="70"/>
      <c r="VCF573" s="110"/>
      <c r="VCG573" s="2"/>
      <c r="VCH573" s="15"/>
      <c r="VCI573" s="15"/>
      <c r="VCJ573" s="83"/>
      <c r="VCK573" s="52"/>
      <c r="VCL573" s="70"/>
      <c r="VCM573" s="70"/>
      <c r="VCN573" s="70"/>
      <c r="VCO573" s="110"/>
      <c r="VCP573" s="2"/>
      <c r="VCQ573" s="15"/>
      <c r="VCR573" s="15"/>
      <c r="VCS573" s="83"/>
      <c r="VCT573" s="52"/>
      <c r="VCU573" s="70"/>
      <c r="VCV573" s="70"/>
      <c r="VCW573" s="70"/>
      <c r="VCX573" s="110"/>
      <c r="VCY573" s="2"/>
      <c r="VCZ573" s="15"/>
      <c r="VDA573" s="15"/>
      <c r="VDB573" s="83"/>
      <c r="VDC573" s="52"/>
      <c r="VDD573" s="70"/>
      <c r="VDE573" s="70"/>
      <c r="VDF573" s="70"/>
      <c r="VDG573" s="110"/>
      <c r="VDH573" s="2"/>
      <c r="VDI573" s="15"/>
      <c r="VDJ573" s="15"/>
      <c r="VDK573" s="83"/>
      <c r="VDL573" s="52"/>
      <c r="VDM573" s="70"/>
      <c r="VDN573" s="70"/>
      <c r="VDO573" s="70"/>
      <c r="VDP573" s="110"/>
      <c r="VDQ573" s="2"/>
      <c r="VDR573" s="15"/>
      <c r="VDS573" s="15"/>
      <c r="VDT573" s="83"/>
      <c r="VDU573" s="52"/>
      <c r="VDV573" s="70"/>
      <c r="VDW573" s="70"/>
      <c r="VDX573" s="70"/>
      <c r="VDY573" s="110"/>
      <c r="VDZ573" s="2"/>
      <c r="VEA573" s="15"/>
      <c r="VEB573" s="15"/>
      <c r="VEC573" s="83"/>
      <c r="VED573" s="52"/>
      <c r="VEE573" s="70"/>
      <c r="VEF573" s="70"/>
      <c r="VEG573" s="70"/>
      <c r="VEH573" s="110"/>
      <c r="VEI573" s="2"/>
      <c r="VEJ573" s="15"/>
      <c r="VEK573" s="15"/>
      <c r="VEL573" s="83"/>
      <c r="VEM573" s="52"/>
      <c r="VEN573" s="70"/>
      <c r="VEO573" s="70"/>
      <c r="VEP573" s="70"/>
      <c r="VEQ573" s="110"/>
      <c r="VER573" s="2"/>
      <c r="VES573" s="15"/>
      <c r="VET573" s="15"/>
      <c r="VEU573" s="83"/>
      <c r="VEV573" s="52"/>
      <c r="VEW573" s="70"/>
      <c r="VEX573" s="70"/>
      <c r="VEY573" s="70"/>
      <c r="VEZ573" s="110"/>
      <c r="VFA573" s="2"/>
      <c r="VFB573" s="15"/>
      <c r="VFC573" s="15"/>
      <c r="VFD573" s="83"/>
      <c r="VFE573" s="52"/>
      <c r="VFF573" s="70"/>
      <c r="VFG573" s="70"/>
      <c r="VFH573" s="70"/>
      <c r="VFI573" s="110"/>
      <c r="VFJ573" s="2"/>
      <c r="VFK573" s="15"/>
      <c r="VFL573" s="15"/>
      <c r="VFM573" s="83"/>
      <c r="VFN573" s="52"/>
      <c r="VFO573" s="70"/>
      <c r="VFP573" s="70"/>
      <c r="VFQ573" s="70"/>
      <c r="VFR573" s="110"/>
      <c r="VFS573" s="2"/>
      <c r="VFT573" s="15"/>
      <c r="VFU573" s="15"/>
      <c r="VFV573" s="83"/>
      <c r="VFW573" s="52"/>
      <c r="VFX573" s="70"/>
      <c r="VFY573" s="70"/>
      <c r="VFZ573" s="70"/>
      <c r="VGA573" s="110"/>
      <c r="VGB573" s="2"/>
      <c r="VGC573" s="15"/>
      <c r="VGD573" s="15"/>
      <c r="VGE573" s="83"/>
      <c r="VGF573" s="52"/>
      <c r="VGG573" s="70"/>
      <c r="VGH573" s="70"/>
      <c r="VGI573" s="70"/>
      <c r="VGJ573" s="110"/>
      <c r="VGK573" s="2"/>
      <c r="VGL573" s="15"/>
      <c r="VGM573" s="15"/>
      <c r="VGN573" s="83"/>
      <c r="VGO573" s="52"/>
      <c r="VGP573" s="70"/>
      <c r="VGQ573" s="70"/>
      <c r="VGR573" s="70"/>
      <c r="VGS573" s="110"/>
      <c r="VGT573" s="2"/>
      <c r="VGU573" s="15"/>
      <c r="VGV573" s="15"/>
      <c r="VGW573" s="83"/>
      <c r="VGX573" s="52"/>
      <c r="VGY573" s="70"/>
      <c r="VGZ573" s="70"/>
      <c r="VHA573" s="70"/>
      <c r="VHB573" s="110"/>
      <c r="VHC573" s="2"/>
      <c r="VHD573" s="15"/>
      <c r="VHE573" s="15"/>
      <c r="VHF573" s="83"/>
      <c r="VHG573" s="52"/>
      <c r="VHH573" s="70"/>
      <c r="VHI573" s="70"/>
      <c r="VHJ573" s="70"/>
      <c r="VHK573" s="110"/>
      <c r="VHL573" s="2"/>
      <c r="VHM573" s="15"/>
      <c r="VHN573" s="15"/>
      <c r="VHO573" s="83"/>
      <c r="VHP573" s="52"/>
      <c r="VHQ573" s="70"/>
      <c r="VHR573" s="70"/>
      <c r="VHS573" s="70"/>
      <c r="VHT573" s="110"/>
      <c r="VHU573" s="2"/>
      <c r="VHV573" s="15"/>
      <c r="VHW573" s="15"/>
      <c r="VHX573" s="83"/>
      <c r="VHY573" s="52"/>
      <c r="VHZ573" s="70"/>
      <c r="VIA573" s="70"/>
      <c r="VIB573" s="70"/>
      <c r="VIC573" s="110"/>
      <c r="VID573" s="2"/>
      <c r="VIE573" s="15"/>
      <c r="VIF573" s="15"/>
      <c r="VIG573" s="83"/>
      <c r="VIH573" s="52"/>
      <c r="VII573" s="70"/>
      <c r="VIJ573" s="70"/>
      <c r="VIK573" s="70"/>
      <c r="VIL573" s="110"/>
      <c r="VIM573" s="2"/>
      <c r="VIN573" s="15"/>
      <c r="VIO573" s="15"/>
      <c r="VIP573" s="83"/>
      <c r="VIQ573" s="52"/>
      <c r="VIR573" s="70"/>
      <c r="VIS573" s="70"/>
      <c r="VIT573" s="70"/>
      <c r="VIU573" s="110"/>
      <c r="VIV573" s="2"/>
      <c r="VIW573" s="15"/>
      <c r="VIX573" s="15"/>
      <c r="VIY573" s="83"/>
      <c r="VIZ573" s="52"/>
      <c r="VJA573" s="70"/>
      <c r="VJB573" s="70"/>
      <c r="VJC573" s="70"/>
      <c r="VJD573" s="110"/>
      <c r="VJE573" s="2"/>
      <c r="VJF573" s="15"/>
      <c r="VJG573" s="15"/>
      <c r="VJH573" s="83"/>
      <c r="VJI573" s="52"/>
      <c r="VJJ573" s="70"/>
      <c r="VJK573" s="70"/>
      <c r="VJL573" s="70"/>
      <c r="VJM573" s="110"/>
      <c r="VJN573" s="2"/>
      <c r="VJO573" s="15"/>
      <c r="VJP573" s="15"/>
      <c r="VJQ573" s="83"/>
      <c r="VJR573" s="52"/>
      <c r="VJS573" s="70"/>
      <c r="VJT573" s="70"/>
      <c r="VJU573" s="70"/>
      <c r="VJV573" s="110"/>
      <c r="VJW573" s="2"/>
      <c r="VJX573" s="15"/>
      <c r="VJY573" s="15"/>
      <c r="VJZ573" s="83"/>
      <c r="VKA573" s="52"/>
      <c r="VKB573" s="70"/>
      <c r="VKC573" s="70"/>
      <c r="VKD573" s="70"/>
      <c r="VKE573" s="110"/>
      <c r="VKF573" s="2"/>
      <c r="VKG573" s="15"/>
      <c r="VKH573" s="15"/>
      <c r="VKI573" s="83"/>
      <c r="VKJ573" s="52"/>
      <c r="VKK573" s="70"/>
      <c r="VKL573" s="70"/>
      <c r="VKM573" s="70"/>
      <c r="VKN573" s="110"/>
      <c r="VKO573" s="2"/>
      <c r="VKP573" s="15"/>
      <c r="VKQ573" s="15"/>
      <c r="VKR573" s="83"/>
      <c r="VKS573" s="52"/>
      <c r="VKT573" s="70"/>
      <c r="VKU573" s="70"/>
      <c r="VKV573" s="70"/>
      <c r="VKW573" s="110"/>
      <c r="VKX573" s="2"/>
      <c r="VKY573" s="15"/>
      <c r="VKZ573" s="15"/>
      <c r="VLA573" s="83"/>
      <c r="VLB573" s="52"/>
      <c r="VLC573" s="70"/>
      <c r="VLD573" s="70"/>
      <c r="VLE573" s="70"/>
      <c r="VLF573" s="110"/>
      <c r="VLG573" s="2"/>
      <c r="VLH573" s="15"/>
      <c r="VLI573" s="15"/>
      <c r="VLJ573" s="83"/>
      <c r="VLK573" s="52"/>
      <c r="VLL573" s="70"/>
      <c r="VLM573" s="70"/>
      <c r="VLN573" s="70"/>
      <c r="VLO573" s="110"/>
      <c r="VLP573" s="2"/>
      <c r="VLQ573" s="15"/>
      <c r="VLR573" s="15"/>
      <c r="VLS573" s="83"/>
      <c r="VLT573" s="52"/>
      <c r="VLU573" s="70"/>
      <c r="VLV573" s="70"/>
      <c r="VLW573" s="70"/>
      <c r="VLX573" s="110"/>
      <c r="VLY573" s="2"/>
      <c r="VLZ573" s="15"/>
      <c r="VMA573" s="15"/>
      <c r="VMB573" s="83"/>
      <c r="VMC573" s="52"/>
      <c r="VMD573" s="70"/>
      <c r="VME573" s="70"/>
      <c r="VMF573" s="70"/>
      <c r="VMG573" s="110"/>
      <c r="VMH573" s="2"/>
      <c r="VMI573" s="15"/>
      <c r="VMJ573" s="15"/>
      <c r="VMK573" s="83"/>
      <c r="VML573" s="52"/>
      <c r="VMM573" s="70"/>
      <c r="VMN573" s="70"/>
      <c r="VMO573" s="70"/>
      <c r="VMP573" s="110"/>
      <c r="VMQ573" s="2"/>
      <c r="VMR573" s="15"/>
      <c r="VMS573" s="15"/>
      <c r="VMT573" s="83"/>
      <c r="VMU573" s="52"/>
      <c r="VMV573" s="70"/>
      <c r="VMW573" s="70"/>
      <c r="VMX573" s="70"/>
      <c r="VMY573" s="110"/>
      <c r="VMZ573" s="2"/>
      <c r="VNA573" s="15"/>
      <c r="VNB573" s="15"/>
      <c r="VNC573" s="83"/>
      <c r="VND573" s="52"/>
      <c r="VNE573" s="70"/>
      <c r="VNF573" s="70"/>
      <c r="VNG573" s="70"/>
      <c r="VNH573" s="110"/>
      <c r="VNI573" s="2"/>
      <c r="VNJ573" s="15"/>
      <c r="VNK573" s="15"/>
      <c r="VNL573" s="83"/>
      <c r="VNM573" s="52"/>
      <c r="VNN573" s="70"/>
      <c r="VNO573" s="70"/>
      <c r="VNP573" s="70"/>
      <c r="VNQ573" s="110"/>
      <c r="VNR573" s="2"/>
      <c r="VNS573" s="15"/>
      <c r="VNT573" s="15"/>
      <c r="VNU573" s="83"/>
      <c r="VNV573" s="52"/>
      <c r="VNW573" s="70"/>
      <c r="VNX573" s="70"/>
      <c r="VNY573" s="70"/>
      <c r="VNZ573" s="110"/>
      <c r="VOA573" s="2"/>
      <c r="VOB573" s="15"/>
      <c r="VOC573" s="15"/>
      <c r="VOD573" s="83"/>
      <c r="VOE573" s="52"/>
      <c r="VOF573" s="70"/>
      <c r="VOG573" s="70"/>
      <c r="VOH573" s="70"/>
      <c r="VOI573" s="110"/>
      <c r="VOJ573" s="2"/>
      <c r="VOK573" s="15"/>
      <c r="VOL573" s="15"/>
      <c r="VOM573" s="83"/>
      <c r="VON573" s="52"/>
      <c r="VOO573" s="70"/>
      <c r="VOP573" s="70"/>
      <c r="VOQ573" s="70"/>
      <c r="VOR573" s="110"/>
      <c r="VOS573" s="2"/>
      <c r="VOT573" s="15"/>
      <c r="VOU573" s="15"/>
      <c r="VOV573" s="83"/>
      <c r="VOW573" s="52"/>
      <c r="VOX573" s="70"/>
      <c r="VOY573" s="70"/>
      <c r="VOZ573" s="70"/>
      <c r="VPA573" s="110"/>
      <c r="VPB573" s="2"/>
      <c r="VPC573" s="15"/>
      <c r="VPD573" s="15"/>
      <c r="VPE573" s="83"/>
      <c r="VPF573" s="52"/>
      <c r="VPG573" s="70"/>
      <c r="VPH573" s="70"/>
      <c r="VPI573" s="70"/>
      <c r="VPJ573" s="110"/>
      <c r="VPK573" s="2"/>
      <c r="VPL573" s="15"/>
      <c r="VPM573" s="15"/>
      <c r="VPN573" s="83"/>
      <c r="VPO573" s="52"/>
      <c r="VPP573" s="70"/>
      <c r="VPQ573" s="70"/>
      <c r="VPR573" s="70"/>
      <c r="VPS573" s="110"/>
      <c r="VPT573" s="2"/>
      <c r="VPU573" s="15"/>
      <c r="VPV573" s="15"/>
      <c r="VPW573" s="83"/>
      <c r="VPX573" s="52"/>
      <c r="VPY573" s="70"/>
      <c r="VPZ573" s="70"/>
      <c r="VQA573" s="70"/>
      <c r="VQB573" s="110"/>
      <c r="VQC573" s="2"/>
      <c r="VQD573" s="15"/>
      <c r="VQE573" s="15"/>
      <c r="VQF573" s="83"/>
      <c r="VQG573" s="52"/>
      <c r="VQH573" s="70"/>
      <c r="VQI573" s="70"/>
      <c r="VQJ573" s="70"/>
      <c r="VQK573" s="110"/>
      <c r="VQL573" s="2"/>
      <c r="VQM573" s="15"/>
      <c r="VQN573" s="15"/>
      <c r="VQO573" s="83"/>
      <c r="VQP573" s="52"/>
      <c r="VQQ573" s="70"/>
      <c r="VQR573" s="70"/>
      <c r="VQS573" s="70"/>
      <c r="VQT573" s="110"/>
      <c r="VQU573" s="2"/>
      <c r="VQV573" s="15"/>
      <c r="VQW573" s="15"/>
      <c r="VQX573" s="83"/>
      <c r="VQY573" s="52"/>
      <c r="VQZ573" s="70"/>
      <c r="VRA573" s="70"/>
      <c r="VRB573" s="70"/>
      <c r="VRC573" s="110"/>
      <c r="VRD573" s="2"/>
      <c r="VRE573" s="15"/>
      <c r="VRF573" s="15"/>
      <c r="VRG573" s="83"/>
      <c r="VRH573" s="52"/>
      <c r="VRI573" s="70"/>
      <c r="VRJ573" s="70"/>
      <c r="VRK573" s="70"/>
      <c r="VRL573" s="110"/>
      <c r="VRM573" s="2"/>
      <c r="VRN573" s="15"/>
      <c r="VRO573" s="15"/>
      <c r="VRP573" s="83"/>
      <c r="VRQ573" s="52"/>
      <c r="VRR573" s="70"/>
      <c r="VRS573" s="70"/>
      <c r="VRT573" s="70"/>
      <c r="VRU573" s="110"/>
      <c r="VRV573" s="2"/>
      <c r="VRW573" s="15"/>
      <c r="VRX573" s="15"/>
      <c r="VRY573" s="83"/>
      <c r="VRZ573" s="52"/>
      <c r="VSA573" s="70"/>
      <c r="VSB573" s="70"/>
      <c r="VSC573" s="70"/>
      <c r="VSD573" s="110"/>
      <c r="VSE573" s="2"/>
      <c r="VSF573" s="15"/>
      <c r="VSG573" s="15"/>
      <c r="VSH573" s="83"/>
      <c r="VSI573" s="52"/>
      <c r="VSJ573" s="70"/>
      <c r="VSK573" s="70"/>
      <c r="VSL573" s="70"/>
      <c r="VSM573" s="110"/>
      <c r="VSN573" s="2"/>
      <c r="VSO573" s="15"/>
      <c r="VSP573" s="15"/>
      <c r="VSQ573" s="83"/>
      <c r="VSR573" s="52"/>
      <c r="VSS573" s="70"/>
      <c r="VST573" s="70"/>
      <c r="VSU573" s="70"/>
      <c r="VSV573" s="110"/>
      <c r="VSW573" s="2"/>
      <c r="VSX573" s="15"/>
      <c r="VSY573" s="15"/>
      <c r="VSZ573" s="83"/>
      <c r="VTA573" s="52"/>
      <c r="VTB573" s="70"/>
      <c r="VTC573" s="70"/>
      <c r="VTD573" s="70"/>
      <c r="VTE573" s="110"/>
      <c r="VTF573" s="2"/>
      <c r="VTG573" s="15"/>
      <c r="VTH573" s="15"/>
      <c r="VTI573" s="83"/>
      <c r="VTJ573" s="52"/>
      <c r="VTK573" s="70"/>
      <c r="VTL573" s="70"/>
      <c r="VTM573" s="70"/>
      <c r="VTN573" s="110"/>
      <c r="VTO573" s="2"/>
      <c r="VTP573" s="15"/>
      <c r="VTQ573" s="15"/>
      <c r="VTR573" s="83"/>
      <c r="VTS573" s="52"/>
      <c r="VTT573" s="70"/>
      <c r="VTU573" s="70"/>
      <c r="VTV573" s="70"/>
      <c r="VTW573" s="110"/>
      <c r="VTX573" s="2"/>
      <c r="VTY573" s="15"/>
      <c r="VTZ573" s="15"/>
      <c r="VUA573" s="83"/>
      <c r="VUB573" s="52"/>
      <c r="VUC573" s="70"/>
      <c r="VUD573" s="70"/>
      <c r="VUE573" s="70"/>
      <c r="VUF573" s="110"/>
      <c r="VUG573" s="2"/>
      <c r="VUH573" s="15"/>
      <c r="VUI573" s="15"/>
      <c r="VUJ573" s="83"/>
      <c r="VUK573" s="52"/>
      <c r="VUL573" s="70"/>
      <c r="VUM573" s="70"/>
      <c r="VUN573" s="70"/>
      <c r="VUO573" s="110"/>
      <c r="VUP573" s="2"/>
      <c r="VUQ573" s="15"/>
      <c r="VUR573" s="15"/>
      <c r="VUS573" s="83"/>
      <c r="VUT573" s="52"/>
      <c r="VUU573" s="70"/>
      <c r="VUV573" s="70"/>
      <c r="VUW573" s="70"/>
      <c r="VUX573" s="110"/>
      <c r="VUY573" s="2"/>
      <c r="VUZ573" s="15"/>
      <c r="VVA573" s="15"/>
      <c r="VVB573" s="83"/>
      <c r="VVC573" s="52"/>
      <c r="VVD573" s="70"/>
      <c r="VVE573" s="70"/>
      <c r="VVF573" s="70"/>
      <c r="VVG573" s="110"/>
      <c r="VVH573" s="2"/>
      <c r="VVI573" s="15"/>
      <c r="VVJ573" s="15"/>
      <c r="VVK573" s="83"/>
      <c r="VVL573" s="52"/>
      <c r="VVM573" s="70"/>
      <c r="VVN573" s="70"/>
      <c r="VVO573" s="70"/>
      <c r="VVP573" s="110"/>
      <c r="VVQ573" s="2"/>
      <c r="VVR573" s="15"/>
      <c r="VVS573" s="15"/>
      <c r="VVT573" s="83"/>
      <c r="VVU573" s="52"/>
      <c r="VVV573" s="70"/>
      <c r="VVW573" s="70"/>
      <c r="VVX573" s="70"/>
      <c r="VVY573" s="110"/>
      <c r="VVZ573" s="2"/>
      <c r="VWA573" s="15"/>
      <c r="VWB573" s="15"/>
      <c r="VWC573" s="83"/>
      <c r="VWD573" s="52"/>
      <c r="VWE573" s="70"/>
      <c r="VWF573" s="70"/>
      <c r="VWG573" s="70"/>
      <c r="VWH573" s="110"/>
      <c r="VWI573" s="2"/>
      <c r="VWJ573" s="15"/>
      <c r="VWK573" s="15"/>
      <c r="VWL573" s="83"/>
      <c r="VWM573" s="52"/>
      <c r="VWN573" s="70"/>
      <c r="VWO573" s="70"/>
      <c r="VWP573" s="70"/>
      <c r="VWQ573" s="110"/>
      <c r="VWR573" s="2"/>
      <c r="VWS573" s="15"/>
      <c r="VWT573" s="15"/>
      <c r="VWU573" s="83"/>
      <c r="VWV573" s="52"/>
      <c r="VWW573" s="70"/>
      <c r="VWX573" s="70"/>
      <c r="VWY573" s="70"/>
      <c r="VWZ573" s="110"/>
      <c r="VXA573" s="2"/>
      <c r="VXB573" s="15"/>
      <c r="VXC573" s="15"/>
      <c r="VXD573" s="83"/>
      <c r="VXE573" s="52"/>
      <c r="VXF573" s="70"/>
      <c r="VXG573" s="70"/>
      <c r="VXH573" s="70"/>
      <c r="VXI573" s="110"/>
      <c r="VXJ573" s="2"/>
      <c r="VXK573" s="15"/>
      <c r="VXL573" s="15"/>
      <c r="VXM573" s="83"/>
      <c r="VXN573" s="52"/>
      <c r="VXO573" s="70"/>
      <c r="VXP573" s="70"/>
      <c r="VXQ573" s="70"/>
      <c r="VXR573" s="110"/>
      <c r="VXS573" s="2"/>
      <c r="VXT573" s="15"/>
      <c r="VXU573" s="15"/>
      <c r="VXV573" s="83"/>
      <c r="VXW573" s="52"/>
      <c r="VXX573" s="70"/>
      <c r="VXY573" s="70"/>
      <c r="VXZ573" s="70"/>
      <c r="VYA573" s="110"/>
      <c r="VYB573" s="2"/>
      <c r="VYC573" s="15"/>
      <c r="VYD573" s="15"/>
      <c r="VYE573" s="83"/>
      <c r="VYF573" s="52"/>
      <c r="VYG573" s="70"/>
      <c r="VYH573" s="70"/>
      <c r="VYI573" s="70"/>
      <c r="VYJ573" s="110"/>
      <c r="VYK573" s="2"/>
      <c r="VYL573" s="15"/>
      <c r="VYM573" s="15"/>
      <c r="VYN573" s="83"/>
      <c r="VYO573" s="52"/>
      <c r="VYP573" s="70"/>
      <c r="VYQ573" s="70"/>
      <c r="VYR573" s="70"/>
      <c r="VYS573" s="110"/>
      <c r="VYT573" s="2"/>
      <c r="VYU573" s="15"/>
      <c r="VYV573" s="15"/>
      <c r="VYW573" s="83"/>
      <c r="VYX573" s="52"/>
      <c r="VYY573" s="70"/>
      <c r="VYZ573" s="70"/>
      <c r="VZA573" s="70"/>
      <c r="VZB573" s="110"/>
      <c r="VZC573" s="2"/>
      <c r="VZD573" s="15"/>
      <c r="VZE573" s="15"/>
      <c r="VZF573" s="83"/>
      <c r="VZG573" s="52"/>
      <c r="VZH573" s="70"/>
      <c r="VZI573" s="70"/>
      <c r="VZJ573" s="70"/>
      <c r="VZK573" s="110"/>
      <c r="VZL573" s="2"/>
      <c r="VZM573" s="15"/>
      <c r="VZN573" s="15"/>
      <c r="VZO573" s="83"/>
      <c r="VZP573" s="52"/>
      <c r="VZQ573" s="70"/>
      <c r="VZR573" s="70"/>
      <c r="VZS573" s="70"/>
      <c r="VZT573" s="110"/>
      <c r="VZU573" s="2"/>
      <c r="VZV573" s="15"/>
      <c r="VZW573" s="15"/>
      <c r="VZX573" s="83"/>
      <c r="VZY573" s="52"/>
      <c r="VZZ573" s="70"/>
      <c r="WAA573" s="70"/>
      <c r="WAB573" s="70"/>
      <c r="WAC573" s="110"/>
      <c r="WAD573" s="2"/>
      <c r="WAE573" s="15"/>
      <c r="WAF573" s="15"/>
      <c r="WAG573" s="83"/>
      <c r="WAH573" s="52"/>
      <c r="WAI573" s="70"/>
      <c r="WAJ573" s="70"/>
      <c r="WAK573" s="70"/>
      <c r="WAL573" s="110"/>
      <c r="WAM573" s="2"/>
      <c r="WAN573" s="15"/>
      <c r="WAO573" s="15"/>
      <c r="WAP573" s="83"/>
      <c r="WAQ573" s="52"/>
      <c r="WAR573" s="70"/>
      <c r="WAS573" s="70"/>
      <c r="WAT573" s="70"/>
      <c r="WAU573" s="110"/>
      <c r="WAV573" s="2"/>
      <c r="WAW573" s="15"/>
      <c r="WAX573" s="15"/>
      <c r="WAY573" s="83"/>
      <c r="WAZ573" s="52"/>
      <c r="WBA573" s="70"/>
      <c r="WBB573" s="70"/>
      <c r="WBC573" s="70"/>
      <c r="WBD573" s="110"/>
      <c r="WBE573" s="2"/>
      <c r="WBF573" s="15"/>
      <c r="WBG573" s="15"/>
      <c r="WBH573" s="83"/>
      <c r="WBI573" s="52"/>
      <c r="WBJ573" s="70"/>
      <c r="WBK573" s="70"/>
      <c r="WBL573" s="70"/>
      <c r="WBM573" s="110"/>
      <c r="WBN573" s="2"/>
      <c r="WBO573" s="15"/>
      <c r="WBP573" s="15"/>
      <c r="WBQ573" s="83"/>
      <c r="WBR573" s="52"/>
      <c r="WBS573" s="70"/>
      <c r="WBT573" s="70"/>
      <c r="WBU573" s="70"/>
      <c r="WBV573" s="110"/>
      <c r="WBW573" s="2"/>
      <c r="WBX573" s="15"/>
      <c r="WBY573" s="15"/>
      <c r="WBZ573" s="83"/>
      <c r="WCA573" s="52"/>
      <c r="WCB573" s="70"/>
      <c r="WCC573" s="70"/>
      <c r="WCD573" s="70"/>
      <c r="WCE573" s="110"/>
      <c r="WCF573" s="2"/>
      <c r="WCG573" s="15"/>
      <c r="WCH573" s="15"/>
      <c r="WCI573" s="83"/>
      <c r="WCJ573" s="52"/>
      <c r="WCK573" s="70"/>
      <c r="WCL573" s="70"/>
      <c r="WCM573" s="70"/>
      <c r="WCN573" s="110"/>
      <c r="WCO573" s="2"/>
      <c r="WCP573" s="15"/>
      <c r="WCQ573" s="15"/>
      <c r="WCR573" s="83"/>
      <c r="WCS573" s="52"/>
      <c r="WCT573" s="70"/>
      <c r="WCU573" s="70"/>
      <c r="WCV573" s="70"/>
      <c r="WCW573" s="110"/>
      <c r="WCX573" s="2"/>
      <c r="WCY573" s="15"/>
      <c r="WCZ573" s="15"/>
      <c r="WDA573" s="83"/>
      <c r="WDB573" s="52"/>
      <c r="WDC573" s="70"/>
      <c r="WDD573" s="70"/>
      <c r="WDE573" s="70"/>
      <c r="WDF573" s="110"/>
      <c r="WDG573" s="2"/>
      <c r="WDH573" s="15"/>
      <c r="WDI573" s="15"/>
      <c r="WDJ573" s="83"/>
      <c r="WDK573" s="52"/>
      <c r="WDL573" s="70"/>
      <c r="WDM573" s="70"/>
      <c r="WDN573" s="70"/>
      <c r="WDO573" s="110"/>
      <c r="WDP573" s="2"/>
      <c r="WDQ573" s="15"/>
      <c r="WDR573" s="15"/>
      <c r="WDS573" s="83"/>
      <c r="WDT573" s="52"/>
      <c r="WDU573" s="70"/>
      <c r="WDV573" s="70"/>
      <c r="WDW573" s="70"/>
      <c r="WDX573" s="110"/>
      <c r="WDY573" s="2"/>
      <c r="WDZ573" s="15"/>
      <c r="WEA573" s="15"/>
      <c r="WEB573" s="83"/>
      <c r="WEC573" s="52"/>
      <c r="WED573" s="70"/>
      <c r="WEE573" s="70"/>
      <c r="WEF573" s="70"/>
      <c r="WEG573" s="110"/>
      <c r="WEH573" s="2"/>
      <c r="WEI573" s="15"/>
      <c r="WEJ573" s="15"/>
      <c r="WEK573" s="83"/>
      <c r="WEL573" s="52"/>
      <c r="WEM573" s="70"/>
      <c r="WEN573" s="70"/>
      <c r="WEO573" s="70"/>
      <c r="WEP573" s="110"/>
      <c r="WEQ573" s="2"/>
      <c r="WER573" s="15"/>
      <c r="WES573" s="15"/>
      <c r="WET573" s="83"/>
      <c r="WEU573" s="52"/>
      <c r="WEV573" s="70"/>
      <c r="WEW573" s="70"/>
      <c r="WEX573" s="70"/>
      <c r="WEY573" s="110"/>
      <c r="WEZ573" s="2"/>
      <c r="WFA573" s="15"/>
      <c r="WFB573" s="15"/>
      <c r="WFC573" s="83"/>
      <c r="WFD573" s="52"/>
      <c r="WFE573" s="70"/>
      <c r="WFF573" s="70"/>
      <c r="WFG573" s="70"/>
      <c r="WFH573" s="110"/>
      <c r="WFI573" s="2"/>
      <c r="WFJ573" s="15"/>
      <c r="WFK573" s="15"/>
      <c r="WFL573" s="83"/>
      <c r="WFM573" s="52"/>
      <c r="WFN573" s="70"/>
      <c r="WFO573" s="70"/>
      <c r="WFP573" s="70"/>
      <c r="WFQ573" s="110"/>
      <c r="WFR573" s="2"/>
      <c r="WFS573" s="15"/>
      <c r="WFT573" s="15"/>
      <c r="WFU573" s="83"/>
      <c r="WFV573" s="52"/>
      <c r="WFW573" s="70"/>
      <c r="WFX573" s="70"/>
      <c r="WFY573" s="70"/>
      <c r="WFZ573" s="110"/>
      <c r="WGA573" s="2"/>
      <c r="WGB573" s="15"/>
      <c r="WGC573" s="15"/>
      <c r="WGD573" s="83"/>
      <c r="WGE573" s="52"/>
      <c r="WGF573" s="70"/>
      <c r="WGG573" s="70"/>
      <c r="WGH573" s="70"/>
      <c r="WGI573" s="110"/>
      <c r="WGJ573" s="2"/>
      <c r="WGK573" s="15"/>
      <c r="WGL573" s="15"/>
      <c r="WGM573" s="83"/>
      <c r="WGN573" s="52"/>
      <c r="WGO573" s="70"/>
      <c r="WGP573" s="70"/>
      <c r="WGQ573" s="70"/>
      <c r="WGR573" s="110"/>
      <c r="WGS573" s="2"/>
      <c r="WGT573" s="15"/>
      <c r="WGU573" s="15"/>
      <c r="WGV573" s="83"/>
      <c r="WGW573" s="52"/>
      <c r="WGX573" s="70"/>
      <c r="WGY573" s="70"/>
      <c r="WGZ573" s="70"/>
      <c r="WHA573" s="110"/>
      <c r="WHB573" s="2"/>
      <c r="WHC573" s="15"/>
      <c r="WHD573" s="15"/>
      <c r="WHE573" s="83"/>
      <c r="WHF573" s="52"/>
      <c r="WHG573" s="70"/>
      <c r="WHH573" s="70"/>
      <c r="WHI573" s="70"/>
      <c r="WHJ573" s="110"/>
      <c r="WHK573" s="2"/>
      <c r="WHL573" s="15"/>
      <c r="WHM573" s="15"/>
      <c r="WHN573" s="83"/>
      <c r="WHO573" s="52"/>
      <c r="WHP573" s="70"/>
      <c r="WHQ573" s="70"/>
      <c r="WHR573" s="70"/>
      <c r="WHS573" s="110"/>
      <c r="WHT573" s="2"/>
      <c r="WHU573" s="15"/>
      <c r="WHV573" s="15"/>
      <c r="WHW573" s="83"/>
      <c r="WHX573" s="52"/>
      <c r="WHY573" s="70"/>
      <c r="WHZ573" s="70"/>
      <c r="WIA573" s="70"/>
      <c r="WIB573" s="110"/>
      <c r="WIC573" s="2"/>
      <c r="WID573" s="15"/>
      <c r="WIE573" s="15"/>
      <c r="WIF573" s="83"/>
      <c r="WIG573" s="52"/>
      <c r="WIH573" s="70"/>
      <c r="WII573" s="70"/>
      <c r="WIJ573" s="70"/>
      <c r="WIK573" s="110"/>
      <c r="WIL573" s="2"/>
      <c r="WIM573" s="15"/>
      <c r="WIN573" s="15"/>
      <c r="WIO573" s="83"/>
      <c r="WIP573" s="52"/>
      <c r="WIQ573" s="70"/>
      <c r="WIR573" s="70"/>
      <c r="WIS573" s="70"/>
      <c r="WIT573" s="110"/>
      <c r="WIU573" s="2"/>
      <c r="WIV573" s="15"/>
      <c r="WIW573" s="15"/>
      <c r="WIX573" s="83"/>
      <c r="WIY573" s="52"/>
      <c r="WIZ573" s="70"/>
      <c r="WJA573" s="70"/>
      <c r="WJB573" s="70"/>
      <c r="WJC573" s="110"/>
      <c r="WJD573" s="2"/>
      <c r="WJE573" s="15"/>
      <c r="WJF573" s="15"/>
      <c r="WJG573" s="83"/>
      <c r="WJH573" s="52"/>
      <c r="WJI573" s="70"/>
      <c r="WJJ573" s="70"/>
      <c r="WJK573" s="70"/>
      <c r="WJL573" s="110"/>
      <c r="WJM573" s="2"/>
      <c r="WJN573" s="15"/>
      <c r="WJO573" s="15"/>
      <c r="WJP573" s="83"/>
      <c r="WJQ573" s="52"/>
      <c r="WJR573" s="70"/>
      <c r="WJS573" s="70"/>
      <c r="WJT573" s="70"/>
      <c r="WJU573" s="110"/>
      <c r="WJV573" s="2"/>
      <c r="WJW573" s="15"/>
      <c r="WJX573" s="15"/>
      <c r="WJY573" s="83"/>
      <c r="WJZ573" s="52"/>
      <c r="WKA573" s="70"/>
      <c r="WKB573" s="70"/>
      <c r="WKC573" s="70"/>
      <c r="WKD573" s="110"/>
      <c r="WKE573" s="2"/>
      <c r="WKF573" s="15"/>
      <c r="WKG573" s="15"/>
      <c r="WKH573" s="83"/>
      <c r="WKI573" s="52"/>
      <c r="WKJ573" s="70"/>
      <c r="WKK573" s="70"/>
      <c r="WKL573" s="70"/>
      <c r="WKM573" s="110"/>
      <c r="WKN573" s="2"/>
      <c r="WKO573" s="15"/>
      <c r="WKP573" s="15"/>
      <c r="WKQ573" s="83"/>
      <c r="WKR573" s="52"/>
      <c r="WKS573" s="70"/>
      <c r="WKT573" s="70"/>
      <c r="WKU573" s="70"/>
      <c r="WKV573" s="110"/>
      <c r="WKW573" s="2"/>
      <c r="WKX573" s="15"/>
      <c r="WKY573" s="15"/>
      <c r="WKZ573" s="83"/>
      <c r="WLA573" s="52"/>
      <c r="WLB573" s="70"/>
      <c r="WLC573" s="70"/>
      <c r="WLD573" s="70"/>
      <c r="WLE573" s="110"/>
      <c r="WLF573" s="2"/>
      <c r="WLG573" s="15"/>
      <c r="WLH573" s="15"/>
      <c r="WLI573" s="83"/>
      <c r="WLJ573" s="52"/>
      <c r="WLK573" s="70"/>
      <c r="WLL573" s="70"/>
      <c r="WLM573" s="70"/>
      <c r="WLN573" s="110"/>
      <c r="WLO573" s="2"/>
      <c r="WLP573" s="15"/>
      <c r="WLQ573" s="15"/>
      <c r="WLR573" s="83"/>
      <c r="WLS573" s="52"/>
      <c r="WLT573" s="70"/>
      <c r="WLU573" s="70"/>
      <c r="WLV573" s="70"/>
      <c r="WLW573" s="110"/>
      <c r="WLX573" s="2"/>
      <c r="WLY573" s="15"/>
      <c r="WLZ573" s="15"/>
      <c r="WMA573" s="83"/>
      <c r="WMB573" s="52"/>
      <c r="WMC573" s="70"/>
      <c r="WMD573" s="70"/>
      <c r="WME573" s="70"/>
      <c r="WMF573" s="110"/>
      <c r="WMG573" s="2"/>
      <c r="WMH573" s="15"/>
      <c r="WMI573" s="15"/>
      <c r="WMJ573" s="83"/>
      <c r="WMK573" s="52"/>
      <c r="WML573" s="70"/>
      <c r="WMM573" s="70"/>
      <c r="WMN573" s="70"/>
      <c r="WMO573" s="110"/>
      <c r="WMP573" s="2"/>
      <c r="WMQ573" s="15"/>
      <c r="WMR573" s="15"/>
      <c r="WMS573" s="83"/>
      <c r="WMT573" s="52"/>
      <c r="WMU573" s="70"/>
      <c r="WMV573" s="70"/>
      <c r="WMW573" s="70"/>
      <c r="WMX573" s="110"/>
      <c r="WMY573" s="2"/>
      <c r="WMZ573" s="15"/>
      <c r="WNA573" s="15"/>
      <c r="WNB573" s="83"/>
      <c r="WNC573" s="52"/>
      <c r="WND573" s="70"/>
      <c r="WNE573" s="70"/>
      <c r="WNF573" s="70"/>
      <c r="WNG573" s="110"/>
      <c r="WNH573" s="2"/>
      <c r="WNI573" s="15"/>
      <c r="WNJ573" s="15"/>
      <c r="WNK573" s="83"/>
      <c r="WNL573" s="52"/>
      <c r="WNM573" s="70"/>
      <c r="WNN573" s="70"/>
      <c r="WNO573" s="70"/>
      <c r="WNP573" s="110"/>
      <c r="WNQ573" s="2"/>
      <c r="WNR573" s="15"/>
      <c r="WNS573" s="15"/>
      <c r="WNT573" s="83"/>
      <c r="WNU573" s="52"/>
      <c r="WNV573" s="70"/>
      <c r="WNW573" s="70"/>
      <c r="WNX573" s="70"/>
      <c r="WNY573" s="110"/>
      <c r="WNZ573" s="2"/>
      <c r="WOA573" s="15"/>
      <c r="WOB573" s="15"/>
      <c r="WOC573" s="83"/>
      <c r="WOD573" s="52"/>
      <c r="WOE573" s="70"/>
      <c r="WOF573" s="70"/>
      <c r="WOG573" s="70"/>
      <c r="WOH573" s="110"/>
      <c r="WOI573" s="2"/>
      <c r="WOJ573" s="15"/>
      <c r="WOK573" s="15"/>
      <c r="WOL573" s="83"/>
      <c r="WOM573" s="52"/>
      <c r="WON573" s="70"/>
      <c r="WOO573" s="70"/>
      <c r="WOP573" s="70"/>
      <c r="WOQ573" s="110"/>
      <c r="WOR573" s="2"/>
      <c r="WOS573" s="15"/>
      <c r="WOT573" s="15"/>
      <c r="WOU573" s="83"/>
      <c r="WOV573" s="52"/>
      <c r="WOW573" s="70"/>
      <c r="WOX573" s="70"/>
      <c r="WOY573" s="70"/>
      <c r="WOZ573" s="110"/>
      <c r="WPA573" s="2"/>
      <c r="WPB573" s="15"/>
      <c r="WPC573" s="15"/>
      <c r="WPD573" s="83"/>
      <c r="WPE573" s="52"/>
      <c r="WPF573" s="70"/>
      <c r="WPG573" s="70"/>
      <c r="WPH573" s="70"/>
      <c r="WPI573" s="110"/>
      <c r="WPJ573" s="2"/>
      <c r="WPK573" s="15"/>
      <c r="WPL573" s="15"/>
      <c r="WPM573" s="83"/>
      <c r="WPN573" s="52"/>
      <c r="WPO573" s="70"/>
      <c r="WPP573" s="70"/>
      <c r="WPQ573" s="70"/>
      <c r="WPR573" s="110"/>
      <c r="WPS573" s="2"/>
      <c r="WPT573" s="15"/>
      <c r="WPU573" s="15"/>
      <c r="WPV573" s="83"/>
      <c r="WPW573" s="52"/>
      <c r="WPX573" s="70"/>
      <c r="WPY573" s="70"/>
      <c r="WPZ573" s="70"/>
      <c r="WQA573" s="110"/>
      <c r="WQB573" s="2"/>
      <c r="WQC573" s="15"/>
      <c r="WQD573" s="15"/>
      <c r="WQE573" s="83"/>
      <c r="WQF573" s="52"/>
      <c r="WQG573" s="70"/>
      <c r="WQH573" s="70"/>
      <c r="WQI573" s="70"/>
      <c r="WQJ573" s="110"/>
      <c r="WQK573" s="2"/>
      <c r="WQL573" s="15"/>
      <c r="WQM573" s="15"/>
      <c r="WQN573" s="83"/>
      <c r="WQO573" s="52"/>
      <c r="WQP573" s="70"/>
      <c r="WQQ573" s="70"/>
      <c r="WQR573" s="70"/>
      <c r="WQS573" s="110"/>
      <c r="WQT573" s="2"/>
      <c r="WQU573" s="15"/>
      <c r="WQV573" s="15"/>
      <c r="WQW573" s="83"/>
      <c r="WQX573" s="52"/>
      <c r="WQY573" s="70"/>
      <c r="WQZ573" s="70"/>
      <c r="WRA573" s="70"/>
      <c r="WRB573" s="110"/>
      <c r="WRC573" s="2"/>
      <c r="WRD573" s="15"/>
      <c r="WRE573" s="15"/>
      <c r="WRF573" s="83"/>
      <c r="WRG573" s="52"/>
      <c r="WRH573" s="70"/>
      <c r="WRI573" s="70"/>
      <c r="WRJ573" s="70"/>
      <c r="WRK573" s="110"/>
      <c r="WRL573" s="2"/>
      <c r="WRM573" s="15"/>
      <c r="WRN573" s="15"/>
      <c r="WRO573" s="83"/>
      <c r="WRP573" s="52"/>
      <c r="WRQ573" s="70"/>
      <c r="WRR573" s="70"/>
      <c r="WRS573" s="70"/>
      <c r="WRT573" s="110"/>
      <c r="WRU573" s="2"/>
      <c r="WRV573" s="15"/>
      <c r="WRW573" s="15"/>
      <c r="WRX573" s="83"/>
      <c r="WRY573" s="52"/>
      <c r="WRZ573" s="70"/>
      <c r="WSA573" s="70"/>
      <c r="WSB573" s="70"/>
      <c r="WSC573" s="110"/>
      <c r="WSD573" s="2"/>
      <c r="WSE573" s="15"/>
      <c r="WSF573" s="15"/>
      <c r="WSG573" s="83"/>
      <c r="WSH573" s="52"/>
      <c r="WSI573" s="70"/>
      <c r="WSJ573" s="70"/>
      <c r="WSK573" s="70"/>
      <c r="WSL573" s="110"/>
      <c r="WSM573" s="2"/>
      <c r="WSN573" s="15"/>
      <c r="WSO573" s="15"/>
      <c r="WSP573" s="83"/>
      <c r="WSQ573" s="52"/>
      <c r="WSR573" s="70"/>
      <c r="WSS573" s="70"/>
      <c r="WST573" s="70"/>
      <c r="WSU573" s="110"/>
      <c r="WSV573" s="2"/>
      <c r="WSW573" s="15"/>
      <c r="WSX573" s="15"/>
      <c r="WSY573" s="83"/>
      <c r="WSZ573" s="52"/>
      <c r="WTA573" s="70"/>
      <c r="WTB573" s="70"/>
      <c r="WTC573" s="70"/>
      <c r="WTD573" s="110"/>
      <c r="WTE573" s="2"/>
      <c r="WTF573" s="15"/>
      <c r="WTG573" s="15"/>
      <c r="WTH573" s="83"/>
      <c r="WTI573" s="52"/>
      <c r="WTJ573" s="70"/>
      <c r="WTK573" s="70"/>
      <c r="WTL573" s="70"/>
      <c r="WTM573" s="110"/>
      <c r="WTN573" s="2"/>
      <c r="WTO573" s="15"/>
      <c r="WTP573" s="15"/>
      <c r="WTQ573" s="83"/>
      <c r="WTR573" s="52"/>
      <c r="WTS573" s="70"/>
      <c r="WTT573" s="70"/>
      <c r="WTU573" s="70"/>
      <c r="WTV573" s="110"/>
      <c r="WTW573" s="2"/>
      <c r="WTX573" s="15"/>
      <c r="WTY573" s="15"/>
      <c r="WTZ573" s="83"/>
      <c r="WUA573" s="52"/>
      <c r="WUB573" s="70"/>
      <c r="WUC573" s="70"/>
      <c r="WUD573" s="70"/>
      <c r="WUE573" s="110"/>
      <c r="WUF573" s="2"/>
      <c r="WUG573" s="15"/>
      <c r="WUH573" s="15"/>
      <c r="WUI573" s="83"/>
      <c r="WUJ573" s="52"/>
      <c r="WUK573" s="70"/>
      <c r="WUL573" s="70"/>
      <c r="WUM573" s="70"/>
      <c r="WUN573" s="110"/>
      <c r="WUO573" s="2"/>
      <c r="WUP573" s="15"/>
      <c r="WUQ573" s="15"/>
      <c r="WUR573" s="83"/>
      <c r="WUS573" s="52"/>
      <c r="WUT573" s="70"/>
      <c r="WUU573" s="70"/>
      <c r="WUV573" s="70"/>
      <c r="WUW573" s="110"/>
      <c r="WUX573" s="2"/>
      <c r="WUY573" s="15"/>
      <c r="WUZ573" s="15"/>
      <c r="WVA573" s="83"/>
      <c r="WVB573" s="52"/>
      <c r="WVC573" s="70"/>
      <c r="WVD573" s="70"/>
      <c r="WVE573" s="70"/>
      <c r="WVF573" s="110"/>
      <c r="WVG573" s="2"/>
      <c r="WVH573" s="15"/>
      <c r="WVI573" s="15"/>
      <c r="WVJ573" s="83"/>
      <c r="WVK573" s="52"/>
      <c r="WVL573" s="70"/>
      <c r="WVM573" s="70"/>
      <c r="WVN573" s="70"/>
      <c r="WVO573" s="110"/>
      <c r="WVP573" s="2"/>
      <c r="WVQ573" s="15"/>
      <c r="WVR573" s="15"/>
      <c r="WVS573" s="83"/>
      <c r="WVT573" s="52"/>
      <c r="WVU573" s="70"/>
      <c r="WVV573" s="70"/>
      <c r="WVW573" s="70"/>
      <c r="WVX573" s="110"/>
      <c r="WVY573" s="2"/>
      <c r="WVZ573" s="15"/>
      <c r="WWA573" s="15"/>
      <c r="WWB573" s="83"/>
      <c r="WWC573" s="52"/>
      <c r="WWD573" s="70"/>
      <c r="WWE573" s="70"/>
      <c r="WWF573" s="70"/>
      <c r="WWG573" s="110"/>
      <c r="WWH573" s="2"/>
      <c r="WWI573" s="15"/>
      <c r="WWJ573" s="15"/>
      <c r="WWK573" s="83"/>
      <c r="WWL573" s="52"/>
      <c r="WWM573" s="70"/>
      <c r="WWN573" s="70"/>
      <c r="WWO573" s="70"/>
      <c r="WWP573" s="110"/>
      <c r="WWQ573" s="2"/>
      <c r="WWR573" s="15"/>
      <c r="WWS573" s="15"/>
      <c r="WWT573" s="83"/>
      <c r="WWU573" s="52"/>
      <c r="WWV573" s="70"/>
      <c r="WWW573" s="70"/>
      <c r="WWX573" s="70"/>
      <c r="WWY573" s="110"/>
      <c r="WWZ573" s="2"/>
      <c r="WXA573" s="15"/>
      <c r="WXB573" s="15"/>
      <c r="WXC573" s="83"/>
      <c r="WXD573" s="52"/>
      <c r="WXE573" s="70"/>
      <c r="WXF573" s="70"/>
      <c r="WXG573" s="70"/>
      <c r="WXH573" s="110"/>
      <c r="WXI573" s="2"/>
      <c r="WXJ573" s="15"/>
      <c r="WXK573" s="15"/>
      <c r="WXL573" s="83"/>
      <c r="WXM573" s="52"/>
      <c r="WXN573" s="70"/>
      <c r="WXO573" s="70"/>
      <c r="WXP573" s="70"/>
      <c r="WXQ573" s="110"/>
      <c r="WXR573" s="2"/>
      <c r="WXS573" s="15"/>
      <c r="WXT573" s="15"/>
      <c r="WXU573" s="83"/>
      <c r="WXV573" s="52"/>
      <c r="WXW573" s="70"/>
      <c r="WXX573" s="70"/>
      <c r="WXY573" s="70"/>
      <c r="WXZ573" s="110"/>
      <c r="WYA573" s="2"/>
      <c r="WYB573" s="15"/>
      <c r="WYC573" s="15"/>
      <c r="WYD573" s="83"/>
      <c r="WYE573" s="52"/>
      <c r="WYF573" s="70"/>
      <c r="WYG573" s="70"/>
      <c r="WYH573" s="70"/>
      <c r="WYI573" s="110"/>
      <c r="WYJ573" s="2"/>
      <c r="WYK573" s="15"/>
      <c r="WYL573" s="15"/>
      <c r="WYM573" s="83"/>
      <c r="WYN573" s="52"/>
      <c r="WYO573" s="70"/>
      <c r="WYP573" s="70"/>
      <c r="WYQ573" s="70"/>
      <c r="WYR573" s="110"/>
      <c r="WYS573" s="2"/>
      <c r="WYT573" s="15"/>
      <c r="WYU573" s="15"/>
      <c r="WYV573" s="83"/>
      <c r="WYW573" s="52"/>
      <c r="WYX573" s="70"/>
      <c r="WYY573" s="70"/>
      <c r="WYZ573" s="70"/>
      <c r="WZA573" s="110"/>
      <c r="WZB573" s="2"/>
      <c r="WZC573" s="15"/>
      <c r="WZD573" s="15"/>
      <c r="WZE573" s="83"/>
      <c r="WZF573" s="52"/>
      <c r="WZG573" s="70"/>
      <c r="WZH573" s="70"/>
      <c r="WZI573" s="70"/>
      <c r="WZJ573" s="110"/>
      <c r="WZK573" s="2"/>
      <c r="WZL573" s="15"/>
      <c r="WZM573" s="15"/>
      <c r="WZN573" s="83"/>
      <c r="WZO573" s="52"/>
      <c r="WZP573" s="70"/>
      <c r="WZQ573" s="70"/>
      <c r="WZR573" s="70"/>
      <c r="WZS573" s="110"/>
      <c r="WZT573" s="2"/>
      <c r="WZU573" s="15"/>
      <c r="WZV573" s="15"/>
      <c r="WZW573" s="83"/>
      <c r="WZX573" s="52"/>
      <c r="WZY573" s="70"/>
      <c r="WZZ573" s="70"/>
      <c r="XAA573" s="70"/>
      <c r="XAB573" s="110"/>
      <c r="XAC573" s="2"/>
      <c r="XAD573" s="15"/>
      <c r="XAE573" s="15"/>
      <c r="XAF573" s="83"/>
      <c r="XAG573" s="52"/>
      <c r="XAH573" s="70"/>
      <c r="XAI573" s="70"/>
      <c r="XAJ573" s="70"/>
      <c r="XAK573" s="110"/>
      <c r="XAL573" s="2"/>
      <c r="XAM573" s="15"/>
      <c r="XAN573" s="15"/>
      <c r="XAO573" s="83"/>
      <c r="XAP573" s="52"/>
      <c r="XAQ573" s="70"/>
      <c r="XAR573" s="70"/>
      <c r="XAS573" s="70"/>
      <c r="XAT573" s="110"/>
      <c r="XAU573" s="2"/>
      <c r="XAV573" s="15"/>
      <c r="XAW573" s="15"/>
      <c r="XAX573" s="83"/>
      <c r="XAY573" s="52"/>
      <c r="XAZ573" s="70"/>
      <c r="XBA573" s="70"/>
      <c r="XBB573" s="70"/>
      <c r="XBC573" s="110"/>
      <c r="XBD573" s="2"/>
      <c r="XBE573" s="15"/>
      <c r="XBF573" s="15"/>
      <c r="XBG573" s="83"/>
      <c r="XBH573" s="52"/>
      <c r="XBI573" s="70"/>
      <c r="XBJ573" s="70"/>
      <c r="XBK573" s="70"/>
      <c r="XBL573" s="110"/>
      <c r="XBM573" s="2"/>
      <c r="XBN573" s="15"/>
      <c r="XBO573" s="15"/>
      <c r="XBP573" s="83"/>
      <c r="XBQ573" s="52"/>
      <c r="XBR573" s="70"/>
      <c r="XBS573" s="70"/>
      <c r="XBT573" s="70"/>
      <c r="XBU573" s="110"/>
      <c r="XBV573" s="2"/>
      <c r="XBW573" s="15"/>
      <c r="XBX573" s="15"/>
      <c r="XBY573" s="83"/>
      <c r="XBZ573" s="52"/>
      <c r="XCA573" s="70"/>
      <c r="XCB573" s="70"/>
      <c r="XCC573" s="70"/>
      <c r="XCD573" s="110"/>
      <c r="XCE573" s="2"/>
      <c r="XCF573" s="15"/>
      <c r="XCG573" s="15"/>
      <c r="XCH573" s="83"/>
      <c r="XCI573" s="52"/>
      <c r="XCJ573" s="70"/>
      <c r="XCK573" s="70"/>
      <c r="XCL573" s="70"/>
      <c r="XCM573" s="110"/>
      <c r="XCN573" s="2"/>
      <c r="XCO573" s="15"/>
      <c r="XCP573" s="15"/>
      <c r="XCQ573" s="83"/>
      <c r="XCR573" s="52"/>
      <c r="XCS573" s="70"/>
      <c r="XCT573" s="70"/>
      <c r="XCU573" s="70"/>
      <c r="XCV573" s="110"/>
      <c r="XCW573" s="2"/>
      <c r="XCX573" s="15"/>
      <c r="XCY573" s="15"/>
      <c r="XCZ573" s="83"/>
      <c r="XDA573" s="52"/>
      <c r="XDB573" s="70"/>
      <c r="XDC573" s="70"/>
      <c r="XDD573" s="70"/>
      <c r="XDE573" s="110"/>
      <c r="XDF573" s="2"/>
      <c r="XDG573" s="15"/>
      <c r="XDH573" s="15"/>
      <c r="XDI573" s="83"/>
      <c r="XDJ573" s="52"/>
      <c r="XDK573" s="70"/>
      <c r="XDL573" s="70"/>
      <c r="XDM573" s="70"/>
      <c r="XDN573" s="110"/>
      <c r="XDO573" s="2"/>
      <c r="XDP573" s="15"/>
      <c r="XDQ573" s="15"/>
      <c r="XDR573" s="83"/>
      <c r="XDS573" s="52"/>
      <c r="XDT573" s="70"/>
      <c r="XDU573" s="70"/>
      <c r="XDV573" s="70"/>
      <c r="XDW573" s="110"/>
      <c r="XDX573" s="2"/>
      <c r="XDY573" s="15"/>
      <c r="XDZ573" s="15"/>
      <c r="XEA573" s="9"/>
    </row>
    <row r="574" spans="1:16355" s="105" customFormat="1" ht="31.5" x14ac:dyDescent="0.2">
      <c r="A574" s="144" t="s">
        <v>887</v>
      </c>
      <c r="B574" s="15" t="s">
        <v>112</v>
      </c>
      <c r="C574" s="15" t="s">
        <v>80</v>
      </c>
      <c r="D574" s="15" t="s">
        <v>61</v>
      </c>
      <c r="E574" s="15" t="s">
        <v>891</v>
      </c>
      <c r="F574" s="74"/>
      <c r="G574" s="72">
        <f>G575+G579+G583+G587</f>
        <v>32762</v>
      </c>
      <c r="H574" s="85">
        <f>H575+H579+H583+H587</f>
        <v>27800</v>
      </c>
    </row>
    <row r="575" spans="1:16355" s="105" customFormat="1" x14ac:dyDescent="0.2">
      <c r="A575" s="140" t="s">
        <v>935</v>
      </c>
      <c r="B575" s="17" t="s">
        <v>112</v>
      </c>
      <c r="C575" s="17" t="s">
        <v>80</v>
      </c>
      <c r="D575" s="17" t="s">
        <v>61</v>
      </c>
      <c r="E575" s="17" t="s">
        <v>892</v>
      </c>
      <c r="F575" s="75"/>
      <c r="G575" s="190">
        <f t="shared" ref="G575:H577" si="143">G576</f>
        <v>10000</v>
      </c>
      <c r="H575" s="191">
        <f t="shared" si="143"/>
        <v>10000</v>
      </c>
    </row>
    <row r="576" spans="1:16355" s="105" customFormat="1" x14ac:dyDescent="0.2">
      <c r="A576" s="141" t="s">
        <v>13</v>
      </c>
      <c r="B576" s="65" t="s">
        <v>112</v>
      </c>
      <c r="C576" s="65" t="s">
        <v>80</v>
      </c>
      <c r="D576" s="65" t="s">
        <v>61</v>
      </c>
      <c r="E576" s="65" t="s">
        <v>892</v>
      </c>
      <c r="F576" s="65" t="s">
        <v>14</v>
      </c>
      <c r="G576" s="192">
        <f t="shared" si="143"/>
        <v>10000</v>
      </c>
      <c r="H576" s="193">
        <f t="shared" si="143"/>
        <v>10000</v>
      </c>
    </row>
    <row r="577" spans="1:8" s="105" customFormat="1" ht="47.25" x14ac:dyDescent="0.2">
      <c r="A577" s="142" t="s">
        <v>414</v>
      </c>
      <c r="B577" s="65" t="s">
        <v>112</v>
      </c>
      <c r="C577" s="65" t="s">
        <v>80</v>
      </c>
      <c r="D577" s="65" t="s">
        <v>61</v>
      </c>
      <c r="E577" s="65" t="s">
        <v>892</v>
      </c>
      <c r="F577" s="65" t="s">
        <v>12</v>
      </c>
      <c r="G577" s="192">
        <f t="shared" si="143"/>
        <v>10000</v>
      </c>
      <c r="H577" s="193">
        <f t="shared" si="143"/>
        <v>10000</v>
      </c>
    </row>
    <row r="578" spans="1:8" s="105" customFormat="1" ht="47.25" x14ac:dyDescent="0.2">
      <c r="A578" s="159" t="s">
        <v>667</v>
      </c>
      <c r="B578" s="65" t="s">
        <v>112</v>
      </c>
      <c r="C578" s="65" t="s">
        <v>80</v>
      </c>
      <c r="D578" s="65" t="s">
        <v>61</v>
      </c>
      <c r="E578" s="65" t="s">
        <v>892</v>
      </c>
      <c r="F578" s="65" t="s">
        <v>673</v>
      </c>
      <c r="G578" s="96">
        <v>10000</v>
      </c>
      <c r="H578" s="97">
        <v>10000</v>
      </c>
    </row>
    <row r="579" spans="1:8" s="105" customFormat="1" x14ac:dyDescent="0.2">
      <c r="A579" s="140" t="s">
        <v>888</v>
      </c>
      <c r="B579" s="17" t="s">
        <v>112</v>
      </c>
      <c r="C579" s="17" t="s">
        <v>80</v>
      </c>
      <c r="D579" s="17" t="s">
        <v>61</v>
      </c>
      <c r="E579" s="17" t="s">
        <v>893</v>
      </c>
      <c r="F579" s="51"/>
      <c r="G579" s="190">
        <f t="shared" ref="G579:H580" si="144">G580</f>
        <v>13762</v>
      </c>
      <c r="H579" s="191">
        <f t="shared" si="144"/>
        <v>8800</v>
      </c>
    </row>
    <row r="580" spans="1:8" s="105" customFormat="1" x14ac:dyDescent="0.2">
      <c r="A580" s="141" t="s">
        <v>13</v>
      </c>
      <c r="B580" s="65" t="s">
        <v>112</v>
      </c>
      <c r="C580" s="65" t="s">
        <v>80</v>
      </c>
      <c r="D580" s="65" t="s">
        <v>61</v>
      </c>
      <c r="E580" s="65" t="s">
        <v>893</v>
      </c>
      <c r="F580" s="65" t="s">
        <v>14</v>
      </c>
      <c r="G580" s="192">
        <f t="shared" si="144"/>
        <v>13762</v>
      </c>
      <c r="H580" s="193">
        <f t="shared" si="144"/>
        <v>8800</v>
      </c>
    </row>
    <row r="581" spans="1:8" s="105" customFormat="1" ht="47.25" x14ac:dyDescent="0.2">
      <c r="A581" s="142" t="s">
        <v>414</v>
      </c>
      <c r="B581" s="65" t="s">
        <v>112</v>
      </c>
      <c r="C581" s="65" t="s">
        <v>80</v>
      </c>
      <c r="D581" s="65" t="s">
        <v>61</v>
      </c>
      <c r="E581" s="65" t="s">
        <v>893</v>
      </c>
      <c r="F581" s="65" t="s">
        <v>12</v>
      </c>
      <c r="G581" s="192">
        <f>G582</f>
        <v>13762</v>
      </c>
      <c r="H581" s="192">
        <f>H582</f>
        <v>8800</v>
      </c>
    </row>
    <row r="582" spans="1:8" s="105" customFormat="1" ht="94.5" x14ac:dyDescent="0.2">
      <c r="A582" s="142" t="s">
        <v>889</v>
      </c>
      <c r="B582" s="65" t="s">
        <v>112</v>
      </c>
      <c r="C582" s="65" t="s">
        <v>80</v>
      </c>
      <c r="D582" s="65" t="s">
        <v>61</v>
      </c>
      <c r="E582" s="65" t="s">
        <v>893</v>
      </c>
      <c r="F582" s="65" t="s">
        <v>672</v>
      </c>
      <c r="G582" s="96">
        <v>13762</v>
      </c>
      <c r="H582" s="97">
        <v>8800</v>
      </c>
    </row>
    <row r="583" spans="1:8" s="105" customFormat="1" ht="31.5" x14ac:dyDescent="0.2">
      <c r="A583" s="140" t="s">
        <v>936</v>
      </c>
      <c r="B583" s="17" t="s">
        <v>112</v>
      </c>
      <c r="C583" s="17" t="s">
        <v>80</v>
      </c>
      <c r="D583" s="17" t="s">
        <v>61</v>
      </c>
      <c r="E583" s="17" t="s">
        <v>894</v>
      </c>
      <c r="F583" s="51"/>
      <c r="G583" s="190">
        <f t="shared" ref="G583:H585" si="145">G584</f>
        <v>2000</v>
      </c>
      <c r="H583" s="191">
        <f t="shared" si="145"/>
        <v>2000</v>
      </c>
    </row>
    <row r="584" spans="1:8" s="105" customFormat="1" ht="31.5" x14ac:dyDescent="0.2">
      <c r="A584" s="141" t="s">
        <v>543</v>
      </c>
      <c r="B584" s="65" t="s">
        <v>112</v>
      </c>
      <c r="C584" s="65" t="s">
        <v>80</v>
      </c>
      <c r="D584" s="65" t="s">
        <v>61</v>
      </c>
      <c r="E584" s="65" t="s">
        <v>894</v>
      </c>
      <c r="F584" s="52" t="s">
        <v>15</v>
      </c>
      <c r="G584" s="192">
        <f t="shared" si="145"/>
        <v>2000</v>
      </c>
      <c r="H584" s="193">
        <f t="shared" si="145"/>
        <v>2000</v>
      </c>
    </row>
    <row r="585" spans="1:8" s="105" customFormat="1" ht="31.5" x14ac:dyDescent="0.2">
      <c r="A585" s="141" t="s">
        <v>17</v>
      </c>
      <c r="B585" s="65" t="s">
        <v>112</v>
      </c>
      <c r="C585" s="65" t="s">
        <v>80</v>
      </c>
      <c r="D585" s="65" t="s">
        <v>61</v>
      </c>
      <c r="E585" s="65" t="s">
        <v>894</v>
      </c>
      <c r="F585" s="52" t="s">
        <v>16</v>
      </c>
      <c r="G585" s="192">
        <f t="shared" si="145"/>
        <v>2000</v>
      </c>
      <c r="H585" s="193">
        <f t="shared" si="145"/>
        <v>2000</v>
      </c>
    </row>
    <row r="586" spans="1:8" s="105" customFormat="1" x14ac:dyDescent="0.2">
      <c r="A586" s="141" t="s">
        <v>829</v>
      </c>
      <c r="B586" s="65" t="s">
        <v>112</v>
      </c>
      <c r="C586" s="65" t="s">
        <v>80</v>
      </c>
      <c r="D586" s="65" t="s">
        <v>61</v>
      </c>
      <c r="E586" s="65" t="s">
        <v>894</v>
      </c>
      <c r="F586" s="65" t="s">
        <v>127</v>
      </c>
      <c r="G586" s="96">
        <v>2000</v>
      </c>
      <c r="H586" s="97">
        <v>2000</v>
      </c>
    </row>
    <row r="587" spans="1:8" s="105" customFormat="1" ht="31.5" x14ac:dyDescent="0.2">
      <c r="A587" s="140" t="s">
        <v>890</v>
      </c>
      <c r="B587" s="17" t="s">
        <v>112</v>
      </c>
      <c r="C587" s="17" t="s">
        <v>80</v>
      </c>
      <c r="D587" s="17" t="s">
        <v>61</v>
      </c>
      <c r="E587" s="17" t="s">
        <v>895</v>
      </c>
      <c r="F587" s="51"/>
      <c r="G587" s="190">
        <f t="shared" ref="G587:H589" si="146">G588</f>
        <v>7000</v>
      </c>
      <c r="H587" s="191">
        <f t="shared" si="146"/>
        <v>7000</v>
      </c>
    </row>
    <row r="588" spans="1:8" s="105" customFormat="1" x14ac:dyDescent="0.2">
      <c r="A588" s="141" t="s">
        <v>13</v>
      </c>
      <c r="B588" s="65" t="s">
        <v>112</v>
      </c>
      <c r="C588" s="65" t="s">
        <v>80</v>
      </c>
      <c r="D588" s="65" t="s">
        <v>61</v>
      </c>
      <c r="E588" s="65" t="s">
        <v>895</v>
      </c>
      <c r="F588" s="65" t="s">
        <v>14</v>
      </c>
      <c r="G588" s="192">
        <f t="shared" si="146"/>
        <v>7000</v>
      </c>
      <c r="H588" s="193">
        <f t="shared" si="146"/>
        <v>7000</v>
      </c>
    </row>
    <row r="589" spans="1:8" s="105" customFormat="1" ht="47.25" x14ac:dyDescent="0.2">
      <c r="A589" s="142" t="s">
        <v>414</v>
      </c>
      <c r="B589" s="65" t="s">
        <v>112</v>
      </c>
      <c r="C589" s="65" t="s">
        <v>80</v>
      </c>
      <c r="D589" s="65" t="s">
        <v>61</v>
      </c>
      <c r="E589" s="65" t="s">
        <v>895</v>
      </c>
      <c r="F589" s="65" t="s">
        <v>12</v>
      </c>
      <c r="G589" s="192">
        <f t="shared" si="146"/>
        <v>7000</v>
      </c>
      <c r="H589" s="193">
        <f t="shared" si="146"/>
        <v>7000</v>
      </c>
    </row>
    <row r="590" spans="1:8" s="105" customFormat="1" ht="47.25" x14ac:dyDescent="0.2">
      <c r="A590" s="159" t="s">
        <v>667</v>
      </c>
      <c r="B590" s="65" t="s">
        <v>112</v>
      </c>
      <c r="C590" s="65" t="s">
        <v>80</v>
      </c>
      <c r="D590" s="65" t="s">
        <v>61</v>
      </c>
      <c r="E590" s="65" t="s">
        <v>895</v>
      </c>
      <c r="F590" s="65" t="s">
        <v>673</v>
      </c>
      <c r="G590" s="96">
        <v>7000</v>
      </c>
      <c r="H590" s="97">
        <v>7000</v>
      </c>
    </row>
    <row r="591" spans="1:8" s="105" customFormat="1" x14ac:dyDescent="0.2">
      <c r="A591" s="139" t="s">
        <v>82</v>
      </c>
      <c r="B591" s="2">
        <v>912</v>
      </c>
      <c r="C591" s="15" t="s">
        <v>80</v>
      </c>
      <c r="D591" s="15" t="s">
        <v>51</v>
      </c>
      <c r="E591" s="15"/>
      <c r="F591" s="15"/>
      <c r="G591" s="72">
        <f>G624+G592+G631</f>
        <v>839619</v>
      </c>
      <c r="H591" s="72">
        <f>H624+H592+H631</f>
        <v>365589</v>
      </c>
    </row>
    <row r="592" spans="1:8" s="105" customFormat="1" ht="47.25" x14ac:dyDescent="0.2">
      <c r="A592" s="160" t="s">
        <v>854</v>
      </c>
      <c r="B592" s="2">
        <v>912</v>
      </c>
      <c r="C592" s="15" t="s">
        <v>80</v>
      </c>
      <c r="D592" s="15" t="s">
        <v>51</v>
      </c>
      <c r="E592" s="83" t="s">
        <v>855</v>
      </c>
      <c r="F592" s="52"/>
      <c r="G592" s="198">
        <f>G593+G603</f>
        <v>834091</v>
      </c>
      <c r="H592" s="199">
        <f>H593+H603</f>
        <v>358909</v>
      </c>
    </row>
    <row r="593" spans="1:8" s="59" customFormat="1" x14ac:dyDescent="0.2">
      <c r="A593" s="144" t="s">
        <v>866</v>
      </c>
      <c r="B593" s="2">
        <v>912</v>
      </c>
      <c r="C593" s="15" t="s">
        <v>80</v>
      </c>
      <c r="D593" s="15" t="s">
        <v>51</v>
      </c>
      <c r="E593" s="24" t="s">
        <v>867</v>
      </c>
      <c r="F593" s="68"/>
      <c r="G593" s="198">
        <f t="shared" ref="G593:H593" si="147">G594</f>
        <v>500000</v>
      </c>
      <c r="H593" s="199">
        <f t="shared" si="147"/>
        <v>0</v>
      </c>
    </row>
    <row r="594" spans="1:8" s="59" customFormat="1" ht="47.25" x14ac:dyDescent="0.2">
      <c r="A594" s="144" t="s">
        <v>868</v>
      </c>
      <c r="B594" s="2">
        <v>912</v>
      </c>
      <c r="C594" s="15" t="s">
        <v>80</v>
      </c>
      <c r="D594" s="15" t="s">
        <v>51</v>
      </c>
      <c r="E594" s="24" t="s">
        <v>869</v>
      </c>
      <c r="F594" s="68"/>
      <c r="G594" s="198">
        <f t="shared" ref="G594:H594" si="148">G599+G595</f>
        <v>500000</v>
      </c>
      <c r="H594" s="198">
        <f t="shared" si="148"/>
        <v>0</v>
      </c>
    </row>
    <row r="595" spans="1:8" s="105" customFormat="1" ht="78.75" x14ac:dyDescent="0.2">
      <c r="A595" s="140" t="s">
        <v>952</v>
      </c>
      <c r="B595" s="16">
        <v>912</v>
      </c>
      <c r="C595" s="17" t="s">
        <v>80</v>
      </c>
      <c r="D595" s="17" t="s">
        <v>51</v>
      </c>
      <c r="E595" s="25" t="s">
        <v>953</v>
      </c>
      <c r="F595" s="51"/>
      <c r="G595" s="190">
        <f t="shared" ref="G595:H597" si="149">G596</f>
        <v>195000</v>
      </c>
      <c r="H595" s="191">
        <f t="shared" si="149"/>
        <v>0</v>
      </c>
    </row>
    <row r="596" spans="1:8" s="105" customFormat="1" ht="31.5" x14ac:dyDescent="0.2">
      <c r="A596" s="162" t="s">
        <v>413</v>
      </c>
      <c r="B596" s="66">
        <v>912</v>
      </c>
      <c r="C596" s="65" t="s">
        <v>80</v>
      </c>
      <c r="D596" s="65" t="s">
        <v>51</v>
      </c>
      <c r="E596" s="27" t="s">
        <v>953</v>
      </c>
      <c r="F596" s="69" t="s">
        <v>36</v>
      </c>
      <c r="G596" s="192">
        <f t="shared" si="149"/>
        <v>195000</v>
      </c>
      <c r="H596" s="193">
        <f t="shared" si="149"/>
        <v>0</v>
      </c>
    </row>
    <row r="597" spans="1:8" s="105" customFormat="1" x14ac:dyDescent="0.2">
      <c r="A597" s="163" t="s">
        <v>35</v>
      </c>
      <c r="B597" s="66">
        <v>912</v>
      </c>
      <c r="C597" s="65" t="s">
        <v>80</v>
      </c>
      <c r="D597" s="65" t="s">
        <v>51</v>
      </c>
      <c r="E597" s="27" t="s">
        <v>953</v>
      </c>
      <c r="F597" s="69" t="s">
        <v>163</v>
      </c>
      <c r="G597" s="192">
        <f t="shared" si="149"/>
        <v>195000</v>
      </c>
      <c r="H597" s="193">
        <f t="shared" si="149"/>
        <v>0</v>
      </c>
    </row>
    <row r="598" spans="1:8" s="105" customFormat="1" ht="31.5" x14ac:dyDescent="0.2">
      <c r="A598" s="163" t="s">
        <v>135</v>
      </c>
      <c r="B598" s="66">
        <v>912</v>
      </c>
      <c r="C598" s="65" t="s">
        <v>80</v>
      </c>
      <c r="D598" s="65" t="s">
        <v>51</v>
      </c>
      <c r="E598" s="27" t="s">
        <v>953</v>
      </c>
      <c r="F598" s="69" t="s">
        <v>136</v>
      </c>
      <c r="G598" s="96">
        <v>195000</v>
      </c>
      <c r="H598" s="97">
        <v>0</v>
      </c>
    </row>
    <row r="599" spans="1:8" s="108" customFormat="1" ht="94.5" x14ac:dyDescent="0.2">
      <c r="A599" s="140" t="s">
        <v>937</v>
      </c>
      <c r="B599" s="16">
        <v>912</v>
      </c>
      <c r="C599" s="17" t="s">
        <v>80</v>
      </c>
      <c r="D599" s="17" t="s">
        <v>51</v>
      </c>
      <c r="E599" s="17" t="s">
        <v>870</v>
      </c>
      <c r="F599" s="51"/>
      <c r="G599" s="190">
        <f t="shared" ref="G599:H601" si="150">G600</f>
        <v>305000</v>
      </c>
      <c r="H599" s="191">
        <f t="shared" si="150"/>
        <v>0</v>
      </c>
    </row>
    <row r="600" spans="1:8" s="105" customFormat="1" ht="31.5" x14ac:dyDescent="0.2">
      <c r="A600" s="162" t="s">
        <v>413</v>
      </c>
      <c r="B600" s="66">
        <v>912</v>
      </c>
      <c r="C600" s="65" t="s">
        <v>80</v>
      </c>
      <c r="D600" s="65" t="s">
        <v>51</v>
      </c>
      <c r="E600" s="65" t="s">
        <v>870</v>
      </c>
      <c r="F600" s="69" t="s">
        <v>36</v>
      </c>
      <c r="G600" s="192">
        <f t="shared" si="150"/>
        <v>305000</v>
      </c>
      <c r="H600" s="193">
        <f t="shared" si="150"/>
        <v>0</v>
      </c>
    </row>
    <row r="601" spans="1:8" s="105" customFormat="1" x14ac:dyDescent="0.2">
      <c r="A601" s="163" t="s">
        <v>35</v>
      </c>
      <c r="B601" s="66">
        <v>912</v>
      </c>
      <c r="C601" s="65" t="s">
        <v>80</v>
      </c>
      <c r="D601" s="65" t="s">
        <v>51</v>
      </c>
      <c r="E601" s="65" t="s">
        <v>870</v>
      </c>
      <c r="F601" s="69" t="s">
        <v>163</v>
      </c>
      <c r="G601" s="192">
        <f t="shared" si="150"/>
        <v>305000</v>
      </c>
      <c r="H601" s="193">
        <f t="shared" si="150"/>
        <v>0</v>
      </c>
    </row>
    <row r="602" spans="1:8" s="105" customFormat="1" ht="31.5" x14ac:dyDescent="0.2">
      <c r="A602" s="163" t="s">
        <v>135</v>
      </c>
      <c r="B602" s="66">
        <v>912</v>
      </c>
      <c r="C602" s="65" t="s">
        <v>80</v>
      </c>
      <c r="D602" s="65" t="s">
        <v>51</v>
      </c>
      <c r="E602" s="65" t="s">
        <v>870</v>
      </c>
      <c r="F602" s="69" t="s">
        <v>136</v>
      </c>
      <c r="G602" s="96">
        <v>305000</v>
      </c>
      <c r="H602" s="97">
        <v>0</v>
      </c>
    </row>
    <row r="603" spans="1:8" s="105" customFormat="1" ht="31.5" x14ac:dyDescent="0.2">
      <c r="A603" s="144" t="s">
        <v>871</v>
      </c>
      <c r="B603" s="2">
        <v>912</v>
      </c>
      <c r="C603" s="15" t="s">
        <v>80</v>
      </c>
      <c r="D603" s="15" t="s">
        <v>51</v>
      </c>
      <c r="E603" s="24" t="s">
        <v>876</v>
      </c>
      <c r="F603" s="52"/>
      <c r="G603" s="198">
        <f t="shared" ref="G603:H603" si="151">G604</f>
        <v>334091</v>
      </c>
      <c r="H603" s="199">
        <f t="shared" si="151"/>
        <v>358909</v>
      </c>
    </row>
    <row r="604" spans="1:8" s="105" customFormat="1" ht="31.5" x14ac:dyDescent="0.2">
      <c r="A604" s="144" t="s">
        <v>872</v>
      </c>
      <c r="B604" s="2">
        <v>912</v>
      </c>
      <c r="C604" s="15" t="s">
        <v>80</v>
      </c>
      <c r="D604" s="15" t="s">
        <v>51</v>
      </c>
      <c r="E604" s="24" t="s">
        <v>877</v>
      </c>
      <c r="F604" s="52"/>
      <c r="G604" s="198">
        <f>G605+G609+G613+G617</f>
        <v>334091</v>
      </c>
      <c r="H604" s="198">
        <f>H605+H609+H613+H617</f>
        <v>358909</v>
      </c>
    </row>
    <row r="605" spans="1:8" s="108" customFormat="1" x14ac:dyDescent="0.2">
      <c r="A605" s="140" t="s">
        <v>873</v>
      </c>
      <c r="B605" s="16">
        <v>912</v>
      </c>
      <c r="C605" s="17" t="s">
        <v>80</v>
      </c>
      <c r="D605" s="17" t="s">
        <v>51</v>
      </c>
      <c r="E605" s="25" t="s">
        <v>878</v>
      </c>
      <c r="F605" s="51"/>
      <c r="G605" s="190">
        <f t="shared" ref="G605:H607" si="152">G606</f>
        <v>70000</v>
      </c>
      <c r="H605" s="191">
        <f t="shared" si="152"/>
        <v>70000</v>
      </c>
    </row>
    <row r="606" spans="1:8" s="105" customFormat="1" x14ac:dyDescent="0.2">
      <c r="A606" s="141" t="s">
        <v>13</v>
      </c>
      <c r="B606" s="66">
        <v>912</v>
      </c>
      <c r="C606" s="65" t="s">
        <v>80</v>
      </c>
      <c r="D606" s="65" t="s">
        <v>51</v>
      </c>
      <c r="E606" s="27" t="s">
        <v>878</v>
      </c>
      <c r="F606" s="65" t="s">
        <v>14</v>
      </c>
      <c r="G606" s="192">
        <f t="shared" si="152"/>
        <v>70000</v>
      </c>
      <c r="H606" s="193">
        <f t="shared" si="152"/>
        <v>70000</v>
      </c>
    </row>
    <row r="607" spans="1:8" s="105" customFormat="1" ht="47.25" x14ac:dyDescent="0.2">
      <c r="A607" s="141" t="s">
        <v>811</v>
      </c>
      <c r="B607" s="66">
        <v>912</v>
      </c>
      <c r="C607" s="65" t="s">
        <v>80</v>
      </c>
      <c r="D607" s="65" t="s">
        <v>51</v>
      </c>
      <c r="E607" s="27" t="s">
        <v>878</v>
      </c>
      <c r="F607" s="65" t="s">
        <v>733</v>
      </c>
      <c r="G607" s="192">
        <f t="shared" si="152"/>
        <v>70000</v>
      </c>
      <c r="H607" s="193">
        <f t="shared" si="152"/>
        <v>70000</v>
      </c>
    </row>
    <row r="608" spans="1:8" s="105" customFormat="1" x14ac:dyDescent="0.2">
      <c r="A608" s="141" t="s">
        <v>734</v>
      </c>
      <c r="B608" s="66">
        <v>912</v>
      </c>
      <c r="C608" s="65" t="s">
        <v>80</v>
      </c>
      <c r="D608" s="65" t="s">
        <v>51</v>
      </c>
      <c r="E608" s="27" t="s">
        <v>878</v>
      </c>
      <c r="F608" s="65" t="s">
        <v>735</v>
      </c>
      <c r="G608" s="96">
        <v>70000</v>
      </c>
      <c r="H608" s="97">
        <v>70000</v>
      </c>
    </row>
    <row r="609" spans="1:16360" s="108" customFormat="1" x14ac:dyDescent="0.2">
      <c r="A609" s="140" t="s">
        <v>534</v>
      </c>
      <c r="B609" s="16">
        <v>912</v>
      </c>
      <c r="C609" s="17" t="s">
        <v>80</v>
      </c>
      <c r="D609" s="17" t="s">
        <v>51</v>
      </c>
      <c r="E609" s="17" t="s">
        <v>879</v>
      </c>
      <c r="F609" s="51"/>
      <c r="G609" s="190">
        <f t="shared" ref="G609:H611" si="153">G610</f>
        <v>5000</v>
      </c>
      <c r="H609" s="191">
        <f t="shared" si="153"/>
        <v>5000</v>
      </c>
    </row>
    <row r="610" spans="1:16360" s="105" customFormat="1" ht="31.5" x14ac:dyDescent="0.2">
      <c r="A610" s="147" t="s">
        <v>22</v>
      </c>
      <c r="B610" s="66">
        <v>912</v>
      </c>
      <c r="C610" s="65" t="s">
        <v>80</v>
      </c>
      <c r="D610" s="65" t="s">
        <v>51</v>
      </c>
      <c r="E610" s="65" t="s">
        <v>879</v>
      </c>
      <c r="F610" s="65" t="s">
        <v>15</v>
      </c>
      <c r="G610" s="192">
        <f t="shared" si="153"/>
        <v>5000</v>
      </c>
      <c r="H610" s="193">
        <f t="shared" si="153"/>
        <v>5000</v>
      </c>
    </row>
    <row r="611" spans="1:16360" s="105" customFormat="1" ht="31.5" x14ac:dyDescent="0.2">
      <c r="A611" s="147" t="s">
        <v>17</v>
      </c>
      <c r="B611" s="66">
        <v>912</v>
      </c>
      <c r="C611" s="65" t="s">
        <v>80</v>
      </c>
      <c r="D611" s="65" t="s">
        <v>51</v>
      </c>
      <c r="E611" s="65" t="s">
        <v>879</v>
      </c>
      <c r="F611" s="65" t="s">
        <v>16</v>
      </c>
      <c r="G611" s="192">
        <f t="shared" si="153"/>
        <v>5000</v>
      </c>
      <c r="H611" s="193">
        <f t="shared" si="153"/>
        <v>5000</v>
      </c>
    </row>
    <row r="612" spans="1:16360" s="105" customFormat="1" x14ac:dyDescent="0.2">
      <c r="A612" s="147" t="s">
        <v>830</v>
      </c>
      <c r="B612" s="66">
        <v>912</v>
      </c>
      <c r="C612" s="65" t="s">
        <v>80</v>
      </c>
      <c r="D612" s="65" t="s">
        <v>51</v>
      </c>
      <c r="E612" s="65" t="s">
        <v>879</v>
      </c>
      <c r="F612" s="65" t="s">
        <v>127</v>
      </c>
      <c r="G612" s="96">
        <v>5000</v>
      </c>
      <c r="H612" s="97">
        <v>5000</v>
      </c>
    </row>
    <row r="613" spans="1:16360" s="108" customFormat="1" x14ac:dyDescent="0.2">
      <c r="A613" s="161" t="s">
        <v>874</v>
      </c>
      <c r="B613" s="16">
        <v>912</v>
      </c>
      <c r="C613" s="17" t="s">
        <v>80</v>
      </c>
      <c r="D613" s="17" t="s">
        <v>51</v>
      </c>
      <c r="E613" s="17" t="s">
        <v>880</v>
      </c>
      <c r="F613" s="17"/>
      <c r="G613" s="190">
        <f t="shared" ref="G613:H615" si="154">G614</f>
        <v>6000</v>
      </c>
      <c r="H613" s="191">
        <f t="shared" si="154"/>
        <v>6000</v>
      </c>
    </row>
    <row r="614" spans="1:16360" s="105" customFormat="1" ht="31.5" x14ac:dyDescent="0.2">
      <c r="A614" s="147" t="s">
        <v>22</v>
      </c>
      <c r="B614" s="66">
        <v>912</v>
      </c>
      <c r="C614" s="65" t="s">
        <v>80</v>
      </c>
      <c r="D614" s="65" t="s">
        <v>51</v>
      </c>
      <c r="E614" s="65" t="s">
        <v>880</v>
      </c>
      <c r="F614" s="65" t="s">
        <v>15</v>
      </c>
      <c r="G614" s="192">
        <f t="shared" si="154"/>
        <v>6000</v>
      </c>
      <c r="H614" s="193">
        <f t="shared" si="154"/>
        <v>6000</v>
      </c>
    </row>
    <row r="615" spans="1:16360" s="105" customFormat="1" ht="31.5" x14ac:dyDescent="0.2">
      <c r="A615" s="147" t="s">
        <v>17</v>
      </c>
      <c r="B615" s="66">
        <v>912</v>
      </c>
      <c r="C615" s="65" t="s">
        <v>80</v>
      </c>
      <c r="D615" s="65" t="s">
        <v>51</v>
      </c>
      <c r="E615" s="65" t="s">
        <v>880</v>
      </c>
      <c r="F615" s="65" t="s">
        <v>16</v>
      </c>
      <c r="G615" s="192">
        <f t="shared" si="154"/>
        <v>6000</v>
      </c>
      <c r="H615" s="193">
        <f t="shared" si="154"/>
        <v>6000</v>
      </c>
    </row>
    <row r="616" spans="1:16360" s="105" customFormat="1" x14ac:dyDescent="0.2">
      <c r="A616" s="147" t="s">
        <v>830</v>
      </c>
      <c r="B616" s="66">
        <v>912</v>
      </c>
      <c r="C616" s="65" t="s">
        <v>80</v>
      </c>
      <c r="D616" s="65" t="s">
        <v>51</v>
      </c>
      <c r="E616" s="65" t="s">
        <v>880</v>
      </c>
      <c r="F616" s="65" t="s">
        <v>127</v>
      </c>
      <c r="G616" s="96">
        <v>6000</v>
      </c>
      <c r="H616" s="97">
        <v>6000</v>
      </c>
    </row>
    <row r="617" spans="1:16360" s="108" customFormat="1" ht="47.25" x14ac:dyDescent="0.2">
      <c r="A617" s="161" t="s">
        <v>875</v>
      </c>
      <c r="B617" s="16">
        <v>912</v>
      </c>
      <c r="C617" s="17" t="s">
        <v>80</v>
      </c>
      <c r="D617" s="17" t="s">
        <v>51</v>
      </c>
      <c r="E617" s="17" t="s">
        <v>881</v>
      </c>
      <c r="F617" s="17"/>
      <c r="G617" s="190">
        <f>G618+G621</f>
        <v>253091</v>
      </c>
      <c r="H617" s="191">
        <f>H618+H621</f>
        <v>277909</v>
      </c>
    </row>
    <row r="618" spans="1:16360" s="105" customFormat="1" ht="31.5" x14ac:dyDescent="0.2">
      <c r="A618" s="147" t="s">
        <v>22</v>
      </c>
      <c r="B618" s="66">
        <v>912</v>
      </c>
      <c r="C618" s="65" t="s">
        <v>80</v>
      </c>
      <c r="D618" s="65" t="s">
        <v>51</v>
      </c>
      <c r="E618" s="65" t="s">
        <v>881</v>
      </c>
      <c r="F618" s="65" t="s">
        <v>15</v>
      </c>
      <c r="G618" s="192">
        <f t="shared" ref="G618:H619" si="155">G619</f>
        <v>500</v>
      </c>
      <c r="H618" s="193">
        <f t="shared" si="155"/>
        <v>500</v>
      </c>
    </row>
    <row r="619" spans="1:16360" s="105" customFormat="1" ht="31.5" x14ac:dyDescent="0.2">
      <c r="A619" s="147" t="s">
        <v>17</v>
      </c>
      <c r="B619" s="66">
        <v>912</v>
      </c>
      <c r="C619" s="65" t="s">
        <v>80</v>
      </c>
      <c r="D619" s="65" t="s">
        <v>51</v>
      </c>
      <c r="E619" s="65" t="s">
        <v>881</v>
      </c>
      <c r="F619" s="65" t="s">
        <v>16</v>
      </c>
      <c r="G619" s="192">
        <f t="shared" si="155"/>
        <v>500</v>
      </c>
      <c r="H619" s="193">
        <f t="shared" si="155"/>
        <v>500</v>
      </c>
    </row>
    <row r="620" spans="1:16360" s="105" customFormat="1" x14ac:dyDescent="0.2">
      <c r="A620" s="147" t="s">
        <v>830</v>
      </c>
      <c r="B620" s="66">
        <v>912</v>
      </c>
      <c r="C620" s="65" t="s">
        <v>80</v>
      </c>
      <c r="D620" s="65" t="s">
        <v>51</v>
      </c>
      <c r="E620" s="65" t="s">
        <v>881</v>
      </c>
      <c r="F620" s="65" t="s">
        <v>127</v>
      </c>
      <c r="G620" s="96">
        <v>500</v>
      </c>
      <c r="H620" s="97">
        <v>500</v>
      </c>
    </row>
    <row r="621" spans="1:16360" s="105" customFormat="1" ht="31.5" x14ac:dyDescent="0.2">
      <c r="A621" s="162" t="s">
        <v>413</v>
      </c>
      <c r="B621" s="66">
        <v>912</v>
      </c>
      <c r="C621" s="65" t="s">
        <v>80</v>
      </c>
      <c r="D621" s="65" t="s">
        <v>51</v>
      </c>
      <c r="E621" s="65" t="s">
        <v>881</v>
      </c>
      <c r="F621" s="69" t="s">
        <v>36</v>
      </c>
      <c r="G621" s="192">
        <f t="shared" ref="G621:H622" si="156">G622</f>
        <v>252591</v>
      </c>
      <c r="H621" s="193">
        <f t="shared" si="156"/>
        <v>277409</v>
      </c>
    </row>
    <row r="622" spans="1:16360" s="105" customFormat="1" x14ac:dyDescent="0.2">
      <c r="A622" s="163" t="s">
        <v>35</v>
      </c>
      <c r="B622" s="66">
        <v>912</v>
      </c>
      <c r="C622" s="65" t="s">
        <v>80</v>
      </c>
      <c r="D622" s="65" t="s">
        <v>51</v>
      </c>
      <c r="E622" s="65" t="s">
        <v>881</v>
      </c>
      <c r="F622" s="69" t="s">
        <v>163</v>
      </c>
      <c r="G622" s="192">
        <f t="shared" si="156"/>
        <v>252591</v>
      </c>
      <c r="H622" s="193">
        <f t="shared" si="156"/>
        <v>277409</v>
      </c>
    </row>
    <row r="623" spans="1:16360" s="105" customFormat="1" ht="31.5" x14ac:dyDescent="0.2">
      <c r="A623" s="163" t="s">
        <v>135</v>
      </c>
      <c r="B623" s="66">
        <v>912</v>
      </c>
      <c r="C623" s="65" t="s">
        <v>80</v>
      </c>
      <c r="D623" s="65" t="s">
        <v>51</v>
      </c>
      <c r="E623" s="65" t="s">
        <v>881</v>
      </c>
      <c r="F623" s="69" t="s">
        <v>136</v>
      </c>
      <c r="G623" s="96">
        <v>252591</v>
      </c>
      <c r="H623" s="97">
        <v>277409</v>
      </c>
    </row>
    <row r="624" spans="1:16360" ht="47.25" x14ac:dyDescent="0.2">
      <c r="A624" s="160" t="s">
        <v>690</v>
      </c>
      <c r="B624" s="2">
        <v>912</v>
      </c>
      <c r="C624" s="15" t="s">
        <v>80</v>
      </c>
      <c r="D624" s="15" t="s">
        <v>51</v>
      </c>
      <c r="E624" s="83" t="s">
        <v>303</v>
      </c>
      <c r="F624" s="52"/>
      <c r="G624" s="198">
        <f t="shared" ref="G624:H624" si="157">G625</f>
        <v>1592</v>
      </c>
      <c r="H624" s="199">
        <f t="shared" si="157"/>
        <v>2744</v>
      </c>
      <c r="I624" s="52"/>
      <c r="J624" s="70"/>
      <c r="K624" s="70"/>
      <c r="L624" s="70"/>
      <c r="M624" s="110"/>
      <c r="N624" s="2"/>
      <c r="O624" s="15"/>
      <c r="P624" s="15"/>
      <c r="Q624" s="83"/>
      <c r="R624" s="52"/>
      <c r="S624" s="70"/>
      <c r="T624" s="70"/>
      <c r="U624" s="70"/>
      <c r="V624" s="110"/>
      <c r="W624" s="2"/>
      <c r="X624" s="15"/>
      <c r="Y624" s="15"/>
      <c r="Z624" s="83"/>
      <c r="AA624" s="52"/>
      <c r="AB624" s="70"/>
      <c r="AC624" s="70"/>
      <c r="AD624" s="70"/>
      <c r="AE624" s="110"/>
      <c r="AF624" s="2"/>
      <c r="AG624" s="15"/>
      <c r="AH624" s="15"/>
      <c r="AI624" s="83"/>
      <c r="AJ624" s="52"/>
      <c r="AK624" s="70"/>
      <c r="AL624" s="70"/>
      <c r="AM624" s="70"/>
      <c r="AN624" s="110"/>
      <c r="AO624" s="2"/>
      <c r="AP624" s="15"/>
      <c r="AQ624" s="15"/>
      <c r="AR624" s="83"/>
      <c r="AS624" s="52"/>
      <c r="AT624" s="70"/>
      <c r="AU624" s="70"/>
      <c r="AV624" s="70"/>
      <c r="AW624" s="110"/>
      <c r="AX624" s="2"/>
      <c r="AY624" s="15"/>
      <c r="AZ624" s="15"/>
      <c r="BA624" s="83"/>
      <c r="BB624" s="52"/>
      <c r="BC624" s="70"/>
      <c r="BD624" s="70"/>
      <c r="BE624" s="70"/>
      <c r="BF624" s="110"/>
      <c r="BG624" s="2"/>
      <c r="BH624" s="15"/>
      <c r="BI624" s="15"/>
      <c r="BJ624" s="83"/>
      <c r="BK624" s="52"/>
      <c r="BL624" s="70"/>
      <c r="BM624" s="70"/>
      <c r="BN624" s="70"/>
      <c r="BO624" s="110"/>
      <c r="BP624" s="2"/>
      <c r="BQ624" s="15"/>
      <c r="BR624" s="15"/>
      <c r="BS624" s="83"/>
      <c r="BT624" s="52"/>
      <c r="BU624" s="70"/>
      <c r="BV624" s="70"/>
      <c r="BW624" s="70"/>
      <c r="BX624" s="110"/>
      <c r="BY624" s="2"/>
      <c r="BZ624" s="15"/>
      <c r="CA624" s="15"/>
      <c r="CB624" s="83"/>
      <c r="CC624" s="52"/>
      <c r="CD624" s="70"/>
      <c r="CE624" s="70"/>
      <c r="CF624" s="70"/>
      <c r="CG624" s="110"/>
      <c r="CH624" s="2"/>
      <c r="CI624" s="15"/>
      <c r="CJ624" s="15"/>
      <c r="CK624" s="83"/>
      <c r="CL624" s="52"/>
      <c r="CM624" s="70"/>
      <c r="CN624" s="70"/>
      <c r="CO624" s="70"/>
      <c r="CP624" s="110"/>
      <c r="CQ624" s="2"/>
      <c r="CR624" s="15"/>
      <c r="CS624" s="15"/>
      <c r="CT624" s="83"/>
      <c r="CU624" s="52"/>
      <c r="CV624" s="70"/>
      <c r="CW624" s="70"/>
      <c r="CX624" s="70"/>
      <c r="CY624" s="110"/>
      <c r="CZ624" s="2"/>
      <c r="DA624" s="15"/>
      <c r="DB624" s="15"/>
      <c r="DC624" s="83"/>
      <c r="DD624" s="52"/>
      <c r="DE624" s="70"/>
      <c r="DF624" s="70"/>
      <c r="DG624" s="70"/>
      <c r="DH624" s="110"/>
      <c r="DI624" s="2"/>
      <c r="DJ624" s="15"/>
      <c r="DK624" s="15"/>
      <c r="DL624" s="83"/>
      <c r="DM624" s="52"/>
      <c r="DN624" s="70"/>
      <c r="DO624" s="70"/>
      <c r="DP624" s="70"/>
      <c r="DQ624" s="110"/>
      <c r="DR624" s="2"/>
      <c r="DS624" s="15"/>
      <c r="DT624" s="15"/>
      <c r="DU624" s="83"/>
      <c r="DV624" s="52"/>
      <c r="DW624" s="70"/>
      <c r="DX624" s="70"/>
      <c r="DY624" s="70"/>
      <c r="DZ624" s="110"/>
      <c r="EA624" s="2"/>
      <c r="EB624" s="15"/>
      <c r="EC624" s="15"/>
      <c r="ED624" s="83"/>
      <c r="EE624" s="52"/>
      <c r="EF624" s="70"/>
      <c r="EG624" s="70"/>
      <c r="EH624" s="70"/>
      <c r="EI624" s="110"/>
      <c r="EJ624" s="2"/>
      <c r="EK624" s="15"/>
      <c r="EL624" s="15"/>
      <c r="EM624" s="83"/>
      <c r="EN624" s="52"/>
      <c r="EO624" s="70"/>
      <c r="EP624" s="70"/>
      <c r="EQ624" s="70"/>
      <c r="ER624" s="110"/>
      <c r="ES624" s="2"/>
      <c r="ET624" s="15"/>
      <c r="EU624" s="15"/>
      <c r="EV624" s="83"/>
      <c r="EW624" s="52"/>
      <c r="EX624" s="70"/>
      <c r="EY624" s="70"/>
      <c r="EZ624" s="70"/>
      <c r="FA624" s="110"/>
      <c r="FB624" s="2"/>
      <c r="FC624" s="15"/>
      <c r="FD624" s="15"/>
      <c r="FE624" s="83"/>
      <c r="FF624" s="52"/>
      <c r="FG624" s="70"/>
      <c r="FH624" s="70"/>
      <c r="FI624" s="70"/>
      <c r="FJ624" s="110"/>
      <c r="FK624" s="2"/>
      <c r="FL624" s="15"/>
      <c r="FM624" s="15"/>
      <c r="FN624" s="83"/>
      <c r="FO624" s="52"/>
      <c r="FP624" s="70"/>
      <c r="FQ624" s="70"/>
      <c r="FR624" s="70"/>
      <c r="FS624" s="110"/>
      <c r="FT624" s="2"/>
      <c r="FU624" s="15"/>
      <c r="FV624" s="15"/>
      <c r="FW624" s="83"/>
      <c r="FX624" s="52"/>
      <c r="FY624" s="70"/>
      <c r="FZ624" s="70"/>
      <c r="GA624" s="70"/>
      <c r="GB624" s="110"/>
      <c r="GC624" s="2"/>
      <c r="GD624" s="15"/>
      <c r="GE624" s="15"/>
      <c r="GF624" s="83"/>
      <c r="GG624" s="52"/>
      <c r="GH624" s="70"/>
      <c r="GI624" s="70"/>
      <c r="GJ624" s="70"/>
      <c r="GK624" s="110"/>
      <c r="GL624" s="2"/>
      <c r="GM624" s="15"/>
      <c r="GN624" s="15"/>
      <c r="GO624" s="83"/>
      <c r="GP624" s="52"/>
      <c r="GQ624" s="70"/>
      <c r="GR624" s="70"/>
      <c r="GS624" s="70"/>
      <c r="GT624" s="110"/>
      <c r="GU624" s="2"/>
      <c r="GV624" s="15"/>
      <c r="GW624" s="15"/>
      <c r="GX624" s="83"/>
      <c r="GY624" s="52"/>
      <c r="GZ624" s="70"/>
      <c r="HA624" s="70"/>
      <c r="HB624" s="70"/>
      <c r="HC624" s="110"/>
      <c r="HD624" s="2"/>
      <c r="HE624" s="15"/>
      <c r="HF624" s="15"/>
      <c r="HG624" s="83"/>
      <c r="HH624" s="52"/>
      <c r="HI624" s="70"/>
      <c r="HJ624" s="70"/>
      <c r="HK624" s="70"/>
      <c r="HL624" s="110"/>
      <c r="HM624" s="2"/>
      <c r="HN624" s="15"/>
      <c r="HO624" s="15"/>
      <c r="HP624" s="83"/>
      <c r="HQ624" s="52"/>
      <c r="HR624" s="70"/>
      <c r="HS624" s="70"/>
      <c r="HT624" s="70"/>
      <c r="HU624" s="110"/>
      <c r="HV624" s="2"/>
      <c r="HW624" s="15"/>
      <c r="HX624" s="15"/>
      <c r="HY624" s="83"/>
      <c r="HZ624" s="52"/>
      <c r="IA624" s="70"/>
      <c r="IB624" s="70"/>
      <c r="IC624" s="70"/>
      <c r="ID624" s="110"/>
      <c r="IE624" s="2"/>
      <c r="IF624" s="15"/>
      <c r="IG624" s="15"/>
      <c r="IH624" s="83"/>
      <c r="II624" s="52"/>
      <c r="IJ624" s="70"/>
      <c r="IK624" s="70"/>
      <c r="IL624" s="70"/>
      <c r="IM624" s="110"/>
      <c r="IN624" s="2"/>
      <c r="IO624" s="15"/>
      <c r="IP624" s="15"/>
      <c r="IQ624" s="83"/>
      <c r="IR624" s="52"/>
      <c r="IS624" s="70"/>
      <c r="IT624" s="70"/>
      <c r="IU624" s="70"/>
      <c r="IV624" s="110"/>
      <c r="IW624" s="2"/>
      <c r="IX624" s="15"/>
      <c r="IY624" s="15"/>
      <c r="IZ624" s="83"/>
      <c r="JA624" s="52"/>
      <c r="JB624" s="70"/>
      <c r="JC624" s="70"/>
      <c r="JD624" s="70"/>
      <c r="JE624" s="110"/>
      <c r="JF624" s="2"/>
      <c r="JG624" s="15"/>
      <c r="JH624" s="15"/>
      <c r="JI624" s="83"/>
      <c r="JJ624" s="52"/>
      <c r="JK624" s="70"/>
      <c r="JL624" s="70"/>
      <c r="JM624" s="70"/>
      <c r="JN624" s="110"/>
      <c r="JO624" s="2"/>
      <c r="JP624" s="15"/>
      <c r="JQ624" s="15"/>
      <c r="JR624" s="83"/>
      <c r="JS624" s="52"/>
      <c r="JT624" s="70"/>
      <c r="JU624" s="70"/>
      <c r="JV624" s="70"/>
      <c r="JW624" s="110"/>
      <c r="JX624" s="2"/>
      <c r="JY624" s="15"/>
      <c r="JZ624" s="15"/>
      <c r="KA624" s="83"/>
      <c r="KB624" s="52"/>
      <c r="KC624" s="70"/>
      <c r="KD624" s="70"/>
      <c r="KE624" s="70"/>
      <c r="KF624" s="110"/>
      <c r="KG624" s="2"/>
      <c r="KH624" s="15"/>
      <c r="KI624" s="15"/>
      <c r="KJ624" s="83"/>
      <c r="KK624" s="52"/>
      <c r="KL624" s="70"/>
      <c r="KM624" s="70"/>
      <c r="KN624" s="70"/>
      <c r="KO624" s="110"/>
      <c r="KP624" s="2"/>
      <c r="KQ624" s="15"/>
      <c r="KR624" s="15"/>
      <c r="KS624" s="83"/>
      <c r="KT624" s="52"/>
      <c r="KU624" s="70"/>
      <c r="KV624" s="70"/>
      <c r="KW624" s="70"/>
      <c r="KX624" s="110"/>
      <c r="KY624" s="2"/>
      <c r="KZ624" s="15"/>
      <c r="LA624" s="15"/>
      <c r="LB624" s="83"/>
      <c r="LC624" s="52"/>
      <c r="LD624" s="70"/>
      <c r="LE624" s="70"/>
      <c r="LF624" s="70"/>
      <c r="LG624" s="110"/>
      <c r="LH624" s="2"/>
      <c r="LI624" s="15"/>
      <c r="LJ624" s="15"/>
      <c r="LK624" s="83"/>
      <c r="LL624" s="52"/>
      <c r="LM624" s="70"/>
      <c r="LN624" s="70"/>
      <c r="LO624" s="70"/>
      <c r="LP624" s="110"/>
      <c r="LQ624" s="2"/>
      <c r="LR624" s="15"/>
      <c r="LS624" s="15"/>
      <c r="LT624" s="83"/>
      <c r="LU624" s="52"/>
      <c r="LV624" s="70"/>
      <c r="LW624" s="70"/>
      <c r="LX624" s="70"/>
      <c r="LY624" s="110"/>
      <c r="LZ624" s="2"/>
      <c r="MA624" s="15"/>
      <c r="MB624" s="15"/>
      <c r="MC624" s="83"/>
      <c r="MD624" s="52"/>
      <c r="ME624" s="70"/>
      <c r="MF624" s="70"/>
      <c r="MG624" s="70"/>
      <c r="MH624" s="110"/>
      <c r="MI624" s="2"/>
      <c r="MJ624" s="15"/>
      <c r="MK624" s="15"/>
      <c r="ML624" s="83"/>
      <c r="MM624" s="52"/>
      <c r="MN624" s="70"/>
      <c r="MO624" s="70"/>
      <c r="MP624" s="70"/>
      <c r="MQ624" s="110"/>
      <c r="MR624" s="2"/>
      <c r="MS624" s="15"/>
      <c r="MT624" s="15"/>
      <c r="MU624" s="83"/>
      <c r="MV624" s="52"/>
      <c r="MW624" s="70"/>
      <c r="MX624" s="70"/>
      <c r="MY624" s="70"/>
      <c r="MZ624" s="110"/>
      <c r="NA624" s="2"/>
      <c r="NB624" s="15"/>
      <c r="NC624" s="15"/>
      <c r="ND624" s="83"/>
      <c r="NE624" s="52"/>
      <c r="NF624" s="70"/>
      <c r="NG624" s="70"/>
      <c r="NH624" s="70"/>
      <c r="NI624" s="110"/>
      <c r="NJ624" s="2"/>
      <c r="NK624" s="15"/>
      <c r="NL624" s="15"/>
      <c r="NM624" s="83"/>
      <c r="NN624" s="52"/>
      <c r="NO624" s="70"/>
      <c r="NP624" s="70"/>
      <c r="NQ624" s="70"/>
      <c r="NR624" s="110"/>
      <c r="NS624" s="2"/>
      <c r="NT624" s="15"/>
      <c r="NU624" s="15"/>
      <c r="NV624" s="83"/>
      <c r="NW624" s="52"/>
      <c r="NX624" s="70"/>
      <c r="NY624" s="70"/>
      <c r="NZ624" s="70"/>
      <c r="OA624" s="110"/>
      <c r="OB624" s="2"/>
      <c r="OC624" s="15"/>
      <c r="OD624" s="15"/>
      <c r="OE624" s="83"/>
      <c r="OF624" s="52"/>
      <c r="OG624" s="70"/>
      <c r="OH624" s="70"/>
      <c r="OI624" s="70"/>
      <c r="OJ624" s="110"/>
      <c r="OK624" s="2"/>
      <c r="OL624" s="15"/>
      <c r="OM624" s="15"/>
      <c r="ON624" s="83"/>
      <c r="OO624" s="52"/>
      <c r="OP624" s="70"/>
      <c r="OQ624" s="70"/>
      <c r="OR624" s="70"/>
      <c r="OS624" s="110"/>
      <c r="OT624" s="2"/>
      <c r="OU624" s="15"/>
      <c r="OV624" s="15"/>
      <c r="OW624" s="83"/>
      <c r="OX624" s="52"/>
      <c r="OY624" s="70"/>
      <c r="OZ624" s="70"/>
      <c r="PA624" s="70"/>
      <c r="PB624" s="110"/>
      <c r="PC624" s="2"/>
      <c r="PD624" s="15"/>
      <c r="PE624" s="15"/>
      <c r="PF624" s="83"/>
      <c r="PG624" s="52"/>
      <c r="PH624" s="70"/>
      <c r="PI624" s="70"/>
      <c r="PJ624" s="70"/>
      <c r="PK624" s="110"/>
      <c r="PL624" s="2"/>
      <c r="PM624" s="15"/>
      <c r="PN624" s="15"/>
      <c r="PO624" s="83"/>
      <c r="PP624" s="52"/>
      <c r="PQ624" s="70"/>
      <c r="PR624" s="70"/>
      <c r="PS624" s="70"/>
      <c r="PT624" s="110"/>
      <c r="PU624" s="2"/>
      <c r="PV624" s="15"/>
      <c r="PW624" s="15"/>
      <c r="PX624" s="83"/>
      <c r="PY624" s="52"/>
      <c r="PZ624" s="70"/>
      <c r="QA624" s="70"/>
      <c r="QB624" s="70"/>
      <c r="QC624" s="110"/>
      <c r="QD624" s="2"/>
      <c r="QE624" s="15"/>
      <c r="QF624" s="15"/>
      <c r="QG624" s="83"/>
      <c r="QH624" s="52"/>
      <c r="QI624" s="70"/>
      <c r="QJ624" s="70"/>
      <c r="QK624" s="70"/>
      <c r="QL624" s="110"/>
      <c r="QM624" s="2"/>
      <c r="QN624" s="15"/>
      <c r="QO624" s="15"/>
      <c r="QP624" s="83"/>
      <c r="QQ624" s="52"/>
      <c r="QR624" s="70"/>
      <c r="QS624" s="70"/>
      <c r="QT624" s="70"/>
      <c r="QU624" s="110"/>
      <c r="QV624" s="2"/>
      <c r="QW624" s="15"/>
      <c r="QX624" s="15"/>
      <c r="QY624" s="83"/>
      <c r="QZ624" s="52"/>
      <c r="RA624" s="70"/>
      <c r="RB624" s="70"/>
      <c r="RC624" s="70"/>
      <c r="RD624" s="110"/>
      <c r="RE624" s="2"/>
      <c r="RF624" s="15"/>
      <c r="RG624" s="15"/>
      <c r="RH624" s="83"/>
      <c r="RI624" s="52"/>
      <c r="RJ624" s="70"/>
      <c r="RK624" s="70"/>
      <c r="RL624" s="70"/>
      <c r="RM624" s="110"/>
      <c r="RN624" s="2"/>
      <c r="RO624" s="15"/>
      <c r="RP624" s="15"/>
      <c r="RQ624" s="83"/>
      <c r="RR624" s="52"/>
      <c r="RS624" s="70"/>
      <c r="RT624" s="70"/>
      <c r="RU624" s="70"/>
      <c r="RV624" s="110"/>
      <c r="RW624" s="2"/>
      <c r="RX624" s="15"/>
      <c r="RY624" s="15"/>
      <c r="RZ624" s="83"/>
      <c r="SA624" s="52"/>
      <c r="SB624" s="70"/>
      <c r="SC624" s="70"/>
      <c r="SD624" s="70"/>
      <c r="SE624" s="110"/>
      <c r="SF624" s="2"/>
      <c r="SG624" s="15"/>
      <c r="SH624" s="15"/>
      <c r="SI624" s="83"/>
      <c r="SJ624" s="52"/>
      <c r="SK624" s="70"/>
      <c r="SL624" s="70"/>
      <c r="SM624" s="70"/>
      <c r="SN624" s="110"/>
      <c r="SO624" s="2"/>
      <c r="SP624" s="15"/>
      <c r="SQ624" s="15"/>
      <c r="SR624" s="83"/>
      <c r="SS624" s="52"/>
      <c r="ST624" s="70"/>
      <c r="SU624" s="70"/>
      <c r="SV624" s="70"/>
      <c r="SW624" s="110"/>
      <c r="SX624" s="2"/>
      <c r="SY624" s="15"/>
      <c r="SZ624" s="15"/>
      <c r="TA624" s="83"/>
      <c r="TB624" s="52"/>
      <c r="TC624" s="70"/>
      <c r="TD624" s="70"/>
      <c r="TE624" s="70"/>
      <c r="TF624" s="110"/>
      <c r="TG624" s="2"/>
      <c r="TH624" s="15"/>
      <c r="TI624" s="15"/>
      <c r="TJ624" s="83"/>
      <c r="TK624" s="52"/>
      <c r="TL624" s="70"/>
      <c r="TM624" s="70"/>
      <c r="TN624" s="70"/>
      <c r="TO624" s="110"/>
      <c r="TP624" s="2"/>
      <c r="TQ624" s="15"/>
      <c r="TR624" s="15"/>
      <c r="TS624" s="83"/>
      <c r="TT624" s="52"/>
      <c r="TU624" s="70"/>
      <c r="TV624" s="70"/>
      <c r="TW624" s="70"/>
      <c r="TX624" s="110"/>
      <c r="TY624" s="2"/>
      <c r="TZ624" s="15"/>
      <c r="UA624" s="15"/>
      <c r="UB624" s="83"/>
      <c r="UC624" s="52"/>
      <c r="UD624" s="70"/>
      <c r="UE624" s="70"/>
      <c r="UF624" s="70"/>
      <c r="UG624" s="110"/>
      <c r="UH624" s="2"/>
      <c r="UI624" s="15"/>
      <c r="UJ624" s="15"/>
      <c r="UK624" s="83"/>
      <c r="UL624" s="52"/>
      <c r="UM624" s="70"/>
      <c r="UN624" s="70"/>
      <c r="UO624" s="70"/>
      <c r="UP624" s="110"/>
      <c r="UQ624" s="2"/>
      <c r="UR624" s="15"/>
      <c r="US624" s="15"/>
      <c r="UT624" s="83"/>
      <c r="UU624" s="52"/>
      <c r="UV624" s="70"/>
      <c r="UW624" s="70"/>
      <c r="UX624" s="70"/>
      <c r="UY624" s="110"/>
      <c r="UZ624" s="2"/>
      <c r="VA624" s="15"/>
      <c r="VB624" s="15"/>
      <c r="VC624" s="83"/>
      <c r="VD624" s="52"/>
      <c r="VE624" s="70"/>
      <c r="VF624" s="70"/>
      <c r="VG624" s="70"/>
      <c r="VH624" s="110"/>
      <c r="VI624" s="2"/>
      <c r="VJ624" s="15"/>
      <c r="VK624" s="15"/>
      <c r="VL624" s="83"/>
      <c r="VM624" s="52"/>
      <c r="VN624" s="70"/>
      <c r="VO624" s="70"/>
      <c r="VP624" s="70"/>
      <c r="VQ624" s="110"/>
      <c r="VR624" s="2"/>
      <c r="VS624" s="15"/>
      <c r="VT624" s="15"/>
      <c r="VU624" s="83"/>
      <c r="VV624" s="52"/>
      <c r="VW624" s="70"/>
      <c r="VX624" s="70"/>
      <c r="VY624" s="70"/>
      <c r="VZ624" s="110"/>
      <c r="WA624" s="2"/>
      <c r="WB624" s="15"/>
      <c r="WC624" s="15"/>
      <c r="WD624" s="83"/>
      <c r="WE624" s="52"/>
      <c r="WF624" s="70"/>
      <c r="WG624" s="70"/>
      <c r="WH624" s="70"/>
      <c r="WI624" s="110"/>
      <c r="WJ624" s="2"/>
      <c r="WK624" s="15"/>
      <c r="WL624" s="15"/>
      <c r="WM624" s="83"/>
      <c r="WN624" s="52"/>
      <c r="WO624" s="70"/>
      <c r="WP624" s="70"/>
      <c r="WQ624" s="70"/>
      <c r="WR624" s="110"/>
      <c r="WS624" s="2"/>
      <c r="WT624" s="15"/>
      <c r="WU624" s="15"/>
      <c r="WV624" s="83"/>
      <c r="WW624" s="52"/>
      <c r="WX624" s="70"/>
      <c r="WY624" s="70"/>
      <c r="WZ624" s="70"/>
      <c r="XA624" s="110"/>
      <c r="XB624" s="2"/>
      <c r="XC624" s="15"/>
      <c r="XD624" s="15"/>
      <c r="XE624" s="83"/>
      <c r="XF624" s="52"/>
      <c r="XG624" s="70"/>
      <c r="XH624" s="70"/>
      <c r="XI624" s="70"/>
      <c r="XJ624" s="110"/>
      <c r="XK624" s="2"/>
      <c r="XL624" s="15"/>
      <c r="XM624" s="15"/>
      <c r="XN624" s="83"/>
      <c r="XO624" s="52"/>
      <c r="XP624" s="70"/>
      <c r="XQ624" s="70"/>
      <c r="XR624" s="70"/>
      <c r="XS624" s="110"/>
      <c r="XT624" s="2"/>
      <c r="XU624" s="15"/>
      <c r="XV624" s="15"/>
      <c r="XW624" s="83"/>
      <c r="XX624" s="52"/>
      <c r="XY624" s="70"/>
      <c r="XZ624" s="70"/>
      <c r="YA624" s="70"/>
      <c r="YB624" s="110"/>
      <c r="YC624" s="2"/>
      <c r="YD624" s="15"/>
      <c r="YE624" s="15"/>
      <c r="YF624" s="83"/>
      <c r="YG624" s="52"/>
      <c r="YH624" s="70"/>
      <c r="YI624" s="70"/>
      <c r="YJ624" s="70"/>
      <c r="YK624" s="110"/>
      <c r="YL624" s="2"/>
      <c r="YM624" s="15"/>
      <c r="YN624" s="15"/>
      <c r="YO624" s="83"/>
      <c r="YP624" s="52"/>
      <c r="YQ624" s="70"/>
      <c r="YR624" s="70"/>
      <c r="YS624" s="70"/>
      <c r="YT624" s="110"/>
      <c r="YU624" s="2"/>
      <c r="YV624" s="15"/>
      <c r="YW624" s="15"/>
      <c r="YX624" s="83"/>
      <c r="YY624" s="52"/>
      <c r="YZ624" s="70"/>
      <c r="ZA624" s="70"/>
      <c r="ZB624" s="70"/>
      <c r="ZC624" s="110"/>
      <c r="ZD624" s="2"/>
      <c r="ZE624" s="15"/>
      <c r="ZF624" s="15"/>
      <c r="ZG624" s="83"/>
      <c r="ZH624" s="52"/>
      <c r="ZI624" s="70"/>
      <c r="ZJ624" s="70"/>
      <c r="ZK624" s="70"/>
      <c r="ZL624" s="110"/>
      <c r="ZM624" s="2"/>
      <c r="ZN624" s="15"/>
      <c r="ZO624" s="15"/>
      <c r="ZP624" s="83"/>
      <c r="ZQ624" s="52"/>
      <c r="ZR624" s="70"/>
      <c r="ZS624" s="70"/>
      <c r="ZT624" s="70"/>
      <c r="ZU624" s="110"/>
      <c r="ZV624" s="2"/>
      <c r="ZW624" s="15"/>
      <c r="ZX624" s="15"/>
      <c r="ZY624" s="83"/>
      <c r="ZZ624" s="52"/>
      <c r="AAA624" s="70"/>
      <c r="AAB624" s="70"/>
      <c r="AAC624" s="70"/>
      <c r="AAD624" s="110"/>
      <c r="AAE624" s="2"/>
      <c r="AAF624" s="15"/>
      <c r="AAG624" s="15"/>
      <c r="AAH624" s="83"/>
      <c r="AAI624" s="52"/>
      <c r="AAJ624" s="70"/>
      <c r="AAK624" s="70"/>
      <c r="AAL624" s="70"/>
      <c r="AAM624" s="110"/>
      <c r="AAN624" s="2"/>
      <c r="AAO624" s="15"/>
      <c r="AAP624" s="15"/>
      <c r="AAQ624" s="83"/>
      <c r="AAR624" s="52"/>
      <c r="AAS624" s="70"/>
      <c r="AAT624" s="70"/>
      <c r="AAU624" s="70"/>
      <c r="AAV624" s="110"/>
      <c r="AAW624" s="2"/>
      <c r="AAX624" s="15"/>
      <c r="AAY624" s="15"/>
      <c r="AAZ624" s="83"/>
      <c r="ABA624" s="52"/>
      <c r="ABB624" s="70"/>
      <c r="ABC624" s="70"/>
      <c r="ABD624" s="70"/>
      <c r="ABE624" s="110"/>
      <c r="ABF624" s="2"/>
      <c r="ABG624" s="15"/>
      <c r="ABH624" s="15"/>
      <c r="ABI624" s="83"/>
      <c r="ABJ624" s="52"/>
      <c r="ABK624" s="70"/>
      <c r="ABL624" s="70"/>
      <c r="ABM624" s="70"/>
      <c r="ABN624" s="110"/>
      <c r="ABO624" s="2"/>
      <c r="ABP624" s="15"/>
      <c r="ABQ624" s="15"/>
      <c r="ABR624" s="83"/>
      <c r="ABS624" s="52"/>
      <c r="ABT624" s="70"/>
      <c r="ABU624" s="70"/>
      <c r="ABV624" s="70"/>
      <c r="ABW624" s="110"/>
      <c r="ABX624" s="2"/>
      <c r="ABY624" s="15"/>
      <c r="ABZ624" s="15"/>
      <c r="ACA624" s="83"/>
      <c r="ACB624" s="52"/>
      <c r="ACC624" s="70"/>
      <c r="ACD624" s="70"/>
      <c r="ACE624" s="70"/>
      <c r="ACF624" s="110"/>
      <c r="ACG624" s="2"/>
      <c r="ACH624" s="15"/>
      <c r="ACI624" s="15"/>
      <c r="ACJ624" s="83"/>
      <c r="ACK624" s="52"/>
      <c r="ACL624" s="70"/>
      <c r="ACM624" s="70"/>
      <c r="ACN624" s="70"/>
      <c r="ACO624" s="110"/>
      <c r="ACP624" s="2"/>
      <c r="ACQ624" s="15"/>
      <c r="ACR624" s="15"/>
      <c r="ACS624" s="83"/>
      <c r="ACT624" s="52"/>
      <c r="ACU624" s="70"/>
      <c r="ACV624" s="70"/>
      <c r="ACW624" s="70"/>
      <c r="ACX624" s="110"/>
      <c r="ACY624" s="2"/>
      <c r="ACZ624" s="15"/>
      <c r="ADA624" s="15"/>
      <c r="ADB624" s="83"/>
      <c r="ADC624" s="52"/>
      <c r="ADD624" s="70"/>
      <c r="ADE624" s="70"/>
      <c r="ADF624" s="70"/>
      <c r="ADG624" s="110"/>
      <c r="ADH624" s="2"/>
      <c r="ADI624" s="15"/>
      <c r="ADJ624" s="15"/>
      <c r="ADK624" s="83"/>
      <c r="ADL624" s="52"/>
      <c r="ADM624" s="70"/>
      <c r="ADN624" s="70"/>
      <c r="ADO624" s="70"/>
      <c r="ADP624" s="110"/>
      <c r="ADQ624" s="2"/>
      <c r="ADR624" s="15"/>
      <c r="ADS624" s="15"/>
      <c r="ADT624" s="83"/>
      <c r="ADU624" s="52"/>
      <c r="ADV624" s="70"/>
      <c r="ADW624" s="70"/>
      <c r="ADX624" s="70"/>
      <c r="ADY624" s="110"/>
      <c r="ADZ624" s="2"/>
      <c r="AEA624" s="15"/>
      <c r="AEB624" s="15"/>
      <c r="AEC624" s="83"/>
      <c r="AED624" s="52"/>
      <c r="AEE624" s="70"/>
      <c r="AEF624" s="70"/>
      <c r="AEG624" s="70"/>
      <c r="AEH624" s="110"/>
      <c r="AEI624" s="2"/>
      <c r="AEJ624" s="15"/>
      <c r="AEK624" s="15"/>
      <c r="AEL624" s="83"/>
      <c r="AEM624" s="52"/>
      <c r="AEN624" s="70"/>
      <c r="AEO624" s="70"/>
      <c r="AEP624" s="70"/>
      <c r="AEQ624" s="110"/>
      <c r="AER624" s="2"/>
      <c r="AES624" s="15"/>
      <c r="AET624" s="15"/>
      <c r="AEU624" s="83"/>
      <c r="AEV624" s="52"/>
      <c r="AEW624" s="70"/>
      <c r="AEX624" s="70"/>
      <c r="AEY624" s="70"/>
      <c r="AEZ624" s="110"/>
      <c r="AFA624" s="2"/>
      <c r="AFB624" s="15"/>
      <c r="AFC624" s="15"/>
      <c r="AFD624" s="83"/>
      <c r="AFE624" s="52"/>
      <c r="AFF624" s="70"/>
      <c r="AFG624" s="70"/>
      <c r="AFH624" s="70"/>
      <c r="AFI624" s="110"/>
      <c r="AFJ624" s="2"/>
      <c r="AFK624" s="15"/>
      <c r="AFL624" s="15"/>
      <c r="AFM624" s="83"/>
      <c r="AFN624" s="52"/>
      <c r="AFO624" s="70"/>
      <c r="AFP624" s="70"/>
      <c r="AFQ624" s="70"/>
      <c r="AFR624" s="110"/>
      <c r="AFS624" s="2"/>
      <c r="AFT624" s="15"/>
      <c r="AFU624" s="15"/>
      <c r="AFV624" s="83"/>
      <c r="AFW624" s="52"/>
      <c r="AFX624" s="70"/>
      <c r="AFY624" s="70"/>
      <c r="AFZ624" s="70"/>
      <c r="AGA624" s="110"/>
      <c r="AGB624" s="2"/>
      <c r="AGC624" s="15"/>
      <c r="AGD624" s="15"/>
      <c r="AGE624" s="83"/>
      <c r="AGF624" s="52"/>
      <c r="AGG624" s="70"/>
      <c r="AGH624" s="70"/>
      <c r="AGI624" s="70"/>
      <c r="AGJ624" s="110"/>
      <c r="AGK624" s="2"/>
      <c r="AGL624" s="15"/>
      <c r="AGM624" s="15"/>
      <c r="AGN624" s="83"/>
      <c r="AGO624" s="52"/>
      <c r="AGP624" s="70"/>
      <c r="AGQ624" s="70"/>
      <c r="AGR624" s="70"/>
      <c r="AGS624" s="110"/>
      <c r="AGT624" s="2"/>
      <c r="AGU624" s="15"/>
      <c r="AGV624" s="15"/>
      <c r="AGW624" s="83"/>
      <c r="AGX624" s="52"/>
      <c r="AGY624" s="70"/>
      <c r="AGZ624" s="70"/>
      <c r="AHA624" s="70"/>
      <c r="AHB624" s="110"/>
      <c r="AHC624" s="2"/>
      <c r="AHD624" s="15"/>
      <c r="AHE624" s="15"/>
      <c r="AHF624" s="83"/>
      <c r="AHG624" s="52"/>
      <c r="AHH624" s="70"/>
      <c r="AHI624" s="70"/>
      <c r="AHJ624" s="70"/>
      <c r="AHK624" s="110"/>
      <c r="AHL624" s="2"/>
      <c r="AHM624" s="15"/>
      <c r="AHN624" s="15"/>
      <c r="AHO624" s="83"/>
      <c r="AHP624" s="52"/>
      <c r="AHQ624" s="70"/>
      <c r="AHR624" s="70"/>
      <c r="AHS624" s="70"/>
      <c r="AHT624" s="110"/>
      <c r="AHU624" s="2"/>
      <c r="AHV624" s="15"/>
      <c r="AHW624" s="15"/>
      <c r="AHX624" s="83"/>
      <c r="AHY624" s="52"/>
      <c r="AHZ624" s="70"/>
      <c r="AIA624" s="70"/>
      <c r="AIB624" s="70"/>
      <c r="AIC624" s="110"/>
      <c r="AID624" s="2"/>
      <c r="AIE624" s="15"/>
      <c r="AIF624" s="15"/>
      <c r="AIG624" s="83"/>
      <c r="AIH624" s="52"/>
      <c r="AII624" s="70"/>
      <c r="AIJ624" s="70"/>
      <c r="AIK624" s="70"/>
      <c r="AIL624" s="110"/>
      <c r="AIM624" s="2"/>
      <c r="AIN624" s="15"/>
      <c r="AIO624" s="15"/>
      <c r="AIP624" s="83"/>
      <c r="AIQ624" s="52"/>
      <c r="AIR624" s="70"/>
      <c r="AIS624" s="70"/>
      <c r="AIT624" s="70"/>
      <c r="AIU624" s="110"/>
      <c r="AIV624" s="2"/>
      <c r="AIW624" s="15"/>
      <c r="AIX624" s="15"/>
      <c r="AIY624" s="83"/>
      <c r="AIZ624" s="52"/>
      <c r="AJA624" s="70"/>
      <c r="AJB624" s="70"/>
      <c r="AJC624" s="70"/>
      <c r="AJD624" s="110"/>
      <c r="AJE624" s="2"/>
      <c r="AJF624" s="15"/>
      <c r="AJG624" s="15"/>
      <c r="AJH624" s="83"/>
      <c r="AJI624" s="52"/>
      <c r="AJJ624" s="70"/>
      <c r="AJK624" s="70"/>
      <c r="AJL624" s="70"/>
      <c r="AJM624" s="110"/>
      <c r="AJN624" s="2"/>
      <c r="AJO624" s="15"/>
      <c r="AJP624" s="15"/>
      <c r="AJQ624" s="83"/>
      <c r="AJR624" s="52"/>
      <c r="AJS624" s="70"/>
      <c r="AJT624" s="70"/>
      <c r="AJU624" s="70"/>
      <c r="AJV624" s="110"/>
      <c r="AJW624" s="2"/>
      <c r="AJX624" s="15"/>
      <c r="AJY624" s="15"/>
      <c r="AJZ624" s="83"/>
      <c r="AKA624" s="52"/>
      <c r="AKB624" s="70"/>
      <c r="AKC624" s="70"/>
      <c r="AKD624" s="70"/>
      <c r="AKE624" s="110"/>
      <c r="AKF624" s="2"/>
      <c r="AKG624" s="15"/>
      <c r="AKH624" s="15"/>
      <c r="AKI624" s="83"/>
      <c r="AKJ624" s="52"/>
      <c r="AKK624" s="70"/>
      <c r="AKL624" s="70"/>
      <c r="AKM624" s="70"/>
      <c r="AKN624" s="110"/>
      <c r="AKO624" s="2"/>
      <c r="AKP624" s="15"/>
      <c r="AKQ624" s="15"/>
      <c r="AKR624" s="83"/>
      <c r="AKS624" s="52"/>
      <c r="AKT624" s="70"/>
      <c r="AKU624" s="70"/>
      <c r="AKV624" s="70"/>
      <c r="AKW624" s="110"/>
      <c r="AKX624" s="2"/>
      <c r="AKY624" s="15"/>
      <c r="AKZ624" s="15"/>
      <c r="ALA624" s="83"/>
      <c r="ALB624" s="52"/>
      <c r="ALC624" s="70"/>
      <c r="ALD624" s="70"/>
      <c r="ALE624" s="70"/>
      <c r="ALF624" s="110"/>
      <c r="ALG624" s="2"/>
      <c r="ALH624" s="15"/>
      <c r="ALI624" s="15"/>
      <c r="ALJ624" s="83"/>
      <c r="ALK624" s="52"/>
      <c r="ALL624" s="70"/>
      <c r="ALM624" s="70"/>
      <c r="ALN624" s="70"/>
      <c r="ALO624" s="110"/>
      <c r="ALP624" s="2"/>
      <c r="ALQ624" s="15"/>
      <c r="ALR624" s="15"/>
      <c r="ALS624" s="83"/>
      <c r="ALT624" s="52"/>
      <c r="ALU624" s="70"/>
      <c r="ALV624" s="70"/>
      <c r="ALW624" s="70"/>
      <c r="ALX624" s="110"/>
      <c r="ALY624" s="2"/>
      <c r="ALZ624" s="15"/>
      <c r="AMA624" s="15"/>
      <c r="AMB624" s="83"/>
      <c r="AMC624" s="52"/>
      <c r="AMD624" s="70"/>
      <c r="AME624" s="70"/>
      <c r="AMF624" s="70"/>
      <c r="AMG624" s="110"/>
      <c r="AMH624" s="2"/>
      <c r="AMI624" s="15"/>
      <c r="AMJ624" s="15"/>
      <c r="AMK624" s="83"/>
      <c r="AML624" s="52"/>
      <c r="AMM624" s="70"/>
      <c r="AMN624" s="70"/>
      <c r="AMO624" s="70"/>
      <c r="AMP624" s="110"/>
      <c r="AMQ624" s="2"/>
      <c r="AMR624" s="15"/>
      <c r="AMS624" s="15"/>
      <c r="AMT624" s="83"/>
      <c r="AMU624" s="52"/>
      <c r="AMV624" s="70"/>
      <c r="AMW624" s="70"/>
      <c r="AMX624" s="70"/>
      <c r="AMY624" s="110"/>
      <c r="AMZ624" s="2"/>
      <c r="ANA624" s="15"/>
      <c r="ANB624" s="15"/>
      <c r="ANC624" s="83"/>
      <c r="AND624" s="52"/>
      <c r="ANE624" s="70"/>
      <c r="ANF624" s="70"/>
      <c r="ANG624" s="70"/>
      <c r="ANH624" s="110"/>
      <c r="ANI624" s="2"/>
      <c r="ANJ624" s="15"/>
      <c r="ANK624" s="15"/>
      <c r="ANL624" s="83"/>
      <c r="ANM624" s="52"/>
      <c r="ANN624" s="70"/>
      <c r="ANO624" s="70"/>
      <c r="ANP624" s="70"/>
      <c r="ANQ624" s="110"/>
      <c r="ANR624" s="2"/>
      <c r="ANS624" s="15"/>
      <c r="ANT624" s="15"/>
      <c r="ANU624" s="83"/>
      <c r="ANV624" s="52"/>
      <c r="ANW624" s="70"/>
      <c r="ANX624" s="70"/>
      <c r="ANY624" s="70"/>
      <c r="ANZ624" s="110"/>
      <c r="AOA624" s="2"/>
      <c r="AOB624" s="15"/>
      <c r="AOC624" s="15"/>
      <c r="AOD624" s="83"/>
      <c r="AOE624" s="52"/>
      <c r="AOF624" s="70"/>
      <c r="AOG624" s="70"/>
      <c r="AOH624" s="70"/>
      <c r="AOI624" s="110"/>
      <c r="AOJ624" s="2"/>
      <c r="AOK624" s="15"/>
      <c r="AOL624" s="15"/>
      <c r="AOM624" s="83"/>
      <c r="AON624" s="52"/>
      <c r="AOO624" s="70"/>
      <c r="AOP624" s="70"/>
      <c r="AOQ624" s="70"/>
      <c r="AOR624" s="110"/>
      <c r="AOS624" s="2"/>
      <c r="AOT624" s="15"/>
      <c r="AOU624" s="15"/>
      <c r="AOV624" s="83"/>
      <c r="AOW624" s="52"/>
      <c r="AOX624" s="70"/>
      <c r="AOY624" s="70"/>
      <c r="AOZ624" s="70"/>
      <c r="APA624" s="110"/>
      <c r="APB624" s="2"/>
      <c r="APC624" s="15"/>
      <c r="APD624" s="15"/>
      <c r="APE624" s="83"/>
      <c r="APF624" s="52"/>
      <c r="APG624" s="70"/>
      <c r="APH624" s="70"/>
      <c r="API624" s="70"/>
      <c r="APJ624" s="110"/>
      <c r="APK624" s="2"/>
      <c r="APL624" s="15"/>
      <c r="APM624" s="15"/>
      <c r="APN624" s="83"/>
      <c r="APO624" s="52"/>
      <c r="APP624" s="70"/>
      <c r="APQ624" s="70"/>
      <c r="APR624" s="70"/>
      <c r="APS624" s="110"/>
      <c r="APT624" s="2"/>
      <c r="APU624" s="15"/>
      <c r="APV624" s="15"/>
      <c r="APW624" s="83"/>
      <c r="APX624" s="52"/>
      <c r="APY624" s="70"/>
      <c r="APZ624" s="70"/>
      <c r="AQA624" s="70"/>
      <c r="AQB624" s="110"/>
      <c r="AQC624" s="2"/>
      <c r="AQD624" s="15"/>
      <c r="AQE624" s="15"/>
      <c r="AQF624" s="83"/>
      <c r="AQG624" s="52"/>
      <c r="AQH624" s="70"/>
      <c r="AQI624" s="70"/>
      <c r="AQJ624" s="70"/>
      <c r="AQK624" s="110"/>
      <c r="AQL624" s="2"/>
      <c r="AQM624" s="15"/>
      <c r="AQN624" s="15"/>
      <c r="AQO624" s="83"/>
      <c r="AQP624" s="52"/>
      <c r="AQQ624" s="70"/>
      <c r="AQR624" s="70"/>
      <c r="AQS624" s="70"/>
      <c r="AQT624" s="110"/>
      <c r="AQU624" s="2"/>
      <c r="AQV624" s="15"/>
      <c r="AQW624" s="15"/>
      <c r="AQX624" s="83"/>
      <c r="AQY624" s="52"/>
      <c r="AQZ624" s="70"/>
      <c r="ARA624" s="70"/>
      <c r="ARB624" s="70"/>
      <c r="ARC624" s="110"/>
      <c r="ARD624" s="2"/>
      <c r="ARE624" s="15"/>
      <c r="ARF624" s="15"/>
      <c r="ARG624" s="83"/>
      <c r="ARH624" s="52"/>
      <c r="ARI624" s="70"/>
      <c r="ARJ624" s="70"/>
      <c r="ARK624" s="70"/>
      <c r="ARL624" s="110"/>
      <c r="ARM624" s="2"/>
      <c r="ARN624" s="15"/>
      <c r="ARO624" s="15"/>
      <c r="ARP624" s="83"/>
      <c r="ARQ624" s="52"/>
      <c r="ARR624" s="70"/>
      <c r="ARS624" s="70"/>
      <c r="ART624" s="70"/>
      <c r="ARU624" s="110"/>
      <c r="ARV624" s="2"/>
      <c r="ARW624" s="15"/>
      <c r="ARX624" s="15"/>
      <c r="ARY624" s="83"/>
      <c r="ARZ624" s="52"/>
      <c r="ASA624" s="70"/>
      <c r="ASB624" s="70"/>
      <c r="ASC624" s="70"/>
      <c r="ASD624" s="110"/>
      <c r="ASE624" s="2"/>
      <c r="ASF624" s="15"/>
      <c r="ASG624" s="15"/>
      <c r="ASH624" s="83"/>
      <c r="ASI624" s="52"/>
      <c r="ASJ624" s="70"/>
      <c r="ASK624" s="70"/>
      <c r="ASL624" s="70"/>
      <c r="ASM624" s="110"/>
      <c r="ASN624" s="2"/>
      <c r="ASO624" s="15"/>
      <c r="ASP624" s="15"/>
      <c r="ASQ624" s="83"/>
      <c r="ASR624" s="52"/>
      <c r="ASS624" s="70"/>
      <c r="AST624" s="70"/>
      <c r="ASU624" s="70"/>
      <c r="ASV624" s="110"/>
      <c r="ASW624" s="2"/>
      <c r="ASX624" s="15"/>
      <c r="ASY624" s="15"/>
      <c r="ASZ624" s="83"/>
      <c r="ATA624" s="52"/>
      <c r="ATB624" s="70"/>
      <c r="ATC624" s="70"/>
      <c r="ATD624" s="70"/>
      <c r="ATE624" s="110"/>
      <c r="ATF624" s="2"/>
      <c r="ATG624" s="15"/>
      <c r="ATH624" s="15"/>
      <c r="ATI624" s="83"/>
      <c r="ATJ624" s="52"/>
      <c r="ATK624" s="70"/>
      <c r="ATL624" s="70"/>
      <c r="ATM624" s="70"/>
      <c r="ATN624" s="110"/>
      <c r="ATO624" s="2"/>
      <c r="ATP624" s="15"/>
      <c r="ATQ624" s="15"/>
      <c r="ATR624" s="83"/>
      <c r="ATS624" s="52"/>
      <c r="ATT624" s="70"/>
      <c r="ATU624" s="70"/>
      <c r="ATV624" s="70"/>
      <c r="ATW624" s="110"/>
      <c r="ATX624" s="2"/>
      <c r="ATY624" s="15"/>
      <c r="ATZ624" s="15"/>
      <c r="AUA624" s="83"/>
      <c r="AUB624" s="52"/>
      <c r="AUC624" s="70"/>
      <c r="AUD624" s="70"/>
      <c r="AUE624" s="70"/>
      <c r="AUF624" s="110"/>
      <c r="AUG624" s="2"/>
      <c r="AUH624" s="15"/>
      <c r="AUI624" s="15"/>
      <c r="AUJ624" s="83"/>
      <c r="AUK624" s="52"/>
      <c r="AUL624" s="70"/>
      <c r="AUM624" s="70"/>
      <c r="AUN624" s="70"/>
      <c r="AUO624" s="110"/>
      <c r="AUP624" s="2"/>
      <c r="AUQ624" s="15"/>
      <c r="AUR624" s="15"/>
      <c r="AUS624" s="83"/>
      <c r="AUT624" s="52"/>
      <c r="AUU624" s="70"/>
      <c r="AUV624" s="70"/>
      <c r="AUW624" s="70"/>
      <c r="AUX624" s="110"/>
      <c r="AUY624" s="2"/>
      <c r="AUZ624" s="15"/>
      <c r="AVA624" s="15"/>
      <c r="AVB624" s="83"/>
      <c r="AVC624" s="52"/>
      <c r="AVD624" s="70"/>
      <c r="AVE624" s="70"/>
      <c r="AVF624" s="70"/>
      <c r="AVG624" s="110"/>
      <c r="AVH624" s="2"/>
      <c r="AVI624" s="15"/>
      <c r="AVJ624" s="15"/>
      <c r="AVK624" s="83"/>
      <c r="AVL624" s="52"/>
      <c r="AVM624" s="70"/>
      <c r="AVN624" s="70"/>
      <c r="AVO624" s="70"/>
      <c r="AVP624" s="110"/>
      <c r="AVQ624" s="2"/>
      <c r="AVR624" s="15"/>
      <c r="AVS624" s="15"/>
      <c r="AVT624" s="83"/>
      <c r="AVU624" s="52"/>
      <c r="AVV624" s="70"/>
      <c r="AVW624" s="70"/>
      <c r="AVX624" s="70"/>
      <c r="AVY624" s="110"/>
      <c r="AVZ624" s="2"/>
      <c r="AWA624" s="15"/>
      <c r="AWB624" s="15"/>
      <c r="AWC624" s="83"/>
      <c r="AWD624" s="52"/>
      <c r="AWE624" s="70"/>
      <c r="AWF624" s="70"/>
      <c r="AWG624" s="70"/>
      <c r="AWH624" s="110"/>
      <c r="AWI624" s="2"/>
      <c r="AWJ624" s="15"/>
      <c r="AWK624" s="15"/>
      <c r="AWL624" s="83"/>
      <c r="AWM624" s="52"/>
      <c r="AWN624" s="70"/>
      <c r="AWO624" s="70"/>
      <c r="AWP624" s="70"/>
      <c r="AWQ624" s="110"/>
      <c r="AWR624" s="2"/>
      <c r="AWS624" s="15"/>
      <c r="AWT624" s="15"/>
      <c r="AWU624" s="83"/>
      <c r="AWV624" s="52"/>
      <c r="AWW624" s="70"/>
      <c r="AWX624" s="70"/>
      <c r="AWY624" s="70"/>
      <c r="AWZ624" s="110"/>
      <c r="AXA624" s="2"/>
      <c r="AXB624" s="15"/>
      <c r="AXC624" s="15"/>
      <c r="AXD624" s="83"/>
      <c r="AXE624" s="52"/>
      <c r="AXF624" s="70"/>
      <c r="AXG624" s="70"/>
      <c r="AXH624" s="70"/>
      <c r="AXI624" s="110"/>
      <c r="AXJ624" s="2"/>
      <c r="AXK624" s="15"/>
      <c r="AXL624" s="15"/>
      <c r="AXM624" s="83"/>
      <c r="AXN624" s="52"/>
      <c r="AXO624" s="70"/>
      <c r="AXP624" s="70"/>
      <c r="AXQ624" s="70"/>
      <c r="AXR624" s="110"/>
      <c r="AXS624" s="2"/>
      <c r="AXT624" s="15"/>
      <c r="AXU624" s="15"/>
      <c r="AXV624" s="83"/>
      <c r="AXW624" s="52"/>
      <c r="AXX624" s="70"/>
      <c r="AXY624" s="70"/>
      <c r="AXZ624" s="70"/>
      <c r="AYA624" s="110"/>
      <c r="AYB624" s="2"/>
      <c r="AYC624" s="15"/>
      <c r="AYD624" s="15"/>
      <c r="AYE624" s="83"/>
      <c r="AYF624" s="52"/>
      <c r="AYG624" s="70"/>
      <c r="AYH624" s="70"/>
      <c r="AYI624" s="70"/>
      <c r="AYJ624" s="110"/>
      <c r="AYK624" s="2"/>
      <c r="AYL624" s="15"/>
      <c r="AYM624" s="15"/>
      <c r="AYN624" s="83"/>
      <c r="AYO624" s="52"/>
      <c r="AYP624" s="70"/>
      <c r="AYQ624" s="70"/>
      <c r="AYR624" s="70"/>
      <c r="AYS624" s="110"/>
      <c r="AYT624" s="2"/>
      <c r="AYU624" s="15"/>
      <c r="AYV624" s="15"/>
      <c r="AYW624" s="83"/>
      <c r="AYX624" s="52"/>
      <c r="AYY624" s="70"/>
      <c r="AYZ624" s="70"/>
      <c r="AZA624" s="70"/>
      <c r="AZB624" s="110"/>
      <c r="AZC624" s="2"/>
      <c r="AZD624" s="15"/>
      <c r="AZE624" s="15"/>
      <c r="AZF624" s="83"/>
      <c r="AZG624" s="52"/>
      <c r="AZH624" s="70"/>
      <c r="AZI624" s="70"/>
      <c r="AZJ624" s="70"/>
      <c r="AZK624" s="110"/>
      <c r="AZL624" s="2"/>
      <c r="AZM624" s="15"/>
      <c r="AZN624" s="15"/>
      <c r="AZO624" s="83"/>
      <c r="AZP624" s="52"/>
      <c r="AZQ624" s="70"/>
      <c r="AZR624" s="70"/>
      <c r="AZS624" s="70"/>
      <c r="AZT624" s="110"/>
      <c r="AZU624" s="2"/>
      <c r="AZV624" s="15"/>
      <c r="AZW624" s="15"/>
      <c r="AZX624" s="83"/>
      <c r="AZY624" s="52"/>
      <c r="AZZ624" s="70"/>
      <c r="BAA624" s="70"/>
      <c r="BAB624" s="70"/>
      <c r="BAC624" s="110"/>
      <c r="BAD624" s="2"/>
      <c r="BAE624" s="15"/>
      <c r="BAF624" s="15"/>
      <c r="BAG624" s="83"/>
      <c r="BAH624" s="52"/>
      <c r="BAI624" s="70"/>
      <c r="BAJ624" s="70"/>
      <c r="BAK624" s="70"/>
      <c r="BAL624" s="110"/>
      <c r="BAM624" s="2"/>
      <c r="BAN624" s="15"/>
      <c r="BAO624" s="15"/>
      <c r="BAP624" s="83"/>
      <c r="BAQ624" s="52"/>
      <c r="BAR624" s="70"/>
      <c r="BAS624" s="70"/>
      <c r="BAT624" s="70"/>
      <c r="BAU624" s="110"/>
      <c r="BAV624" s="2"/>
      <c r="BAW624" s="15"/>
      <c r="BAX624" s="15"/>
      <c r="BAY624" s="83"/>
      <c r="BAZ624" s="52"/>
      <c r="BBA624" s="70"/>
      <c r="BBB624" s="70"/>
      <c r="BBC624" s="70"/>
      <c r="BBD624" s="110"/>
      <c r="BBE624" s="2"/>
      <c r="BBF624" s="15"/>
      <c r="BBG624" s="15"/>
      <c r="BBH624" s="83"/>
      <c r="BBI624" s="52"/>
      <c r="BBJ624" s="70"/>
      <c r="BBK624" s="70"/>
      <c r="BBL624" s="70"/>
      <c r="BBM624" s="110"/>
      <c r="BBN624" s="2"/>
      <c r="BBO624" s="15"/>
      <c r="BBP624" s="15"/>
      <c r="BBQ624" s="83"/>
      <c r="BBR624" s="52"/>
      <c r="BBS624" s="70"/>
      <c r="BBT624" s="70"/>
      <c r="BBU624" s="70"/>
      <c r="BBV624" s="110"/>
      <c r="BBW624" s="2"/>
      <c r="BBX624" s="15"/>
      <c r="BBY624" s="15"/>
      <c r="BBZ624" s="83"/>
      <c r="BCA624" s="52"/>
      <c r="BCB624" s="70"/>
      <c r="BCC624" s="70"/>
      <c r="BCD624" s="70"/>
      <c r="BCE624" s="110"/>
      <c r="BCF624" s="2"/>
      <c r="BCG624" s="15"/>
      <c r="BCH624" s="15"/>
      <c r="BCI624" s="83"/>
      <c r="BCJ624" s="52"/>
      <c r="BCK624" s="70"/>
      <c r="BCL624" s="70"/>
      <c r="BCM624" s="70"/>
      <c r="BCN624" s="110"/>
      <c r="BCO624" s="2"/>
      <c r="BCP624" s="15"/>
      <c r="BCQ624" s="15"/>
      <c r="BCR624" s="83"/>
      <c r="BCS624" s="52"/>
      <c r="BCT624" s="70"/>
      <c r="BCU624" s="70"/>
      <c r="BCV624" s="70"/>
      <c r="BCW624" s="110"/>
      <c r="BCX624" s="2"/>
      <c r="BCY624" s="15"/>
      <c r="BCZ624" s="15"/>
      <c r="BDA624" s="83"/>
      <c r="BDB624" s="52"/>
      <c r="BDC624" s="70"/>
      <c r="BDD624" s="70"/>
      <c r="BDE624" s="70"/>
      <c r="BDF624" s="110"/>
      <c r="BDG624" s="2"/>
      <c r="BDH624" s="15"/>
      <c r="BDI624" s="15"/>
      <c r="BDJ624" s="83"/>
      <c r="BDK624" s="52"/>
      <c r="BDL624" s="70"/>
      <c r="BDM624" s="70"/>
      <c r="BDN624" s="70"/>
      <c r="BDO624" s="110"/>
      <c r="BDP624" s="2"/>
      <c r="BDQ624" s="15"/>
      <c r="BDR624" s="15"/>
      <c r="BDS624" s="83"/>
      <c r="BDT624" s="52"/>
      <c r="BDU624" s="70"/>
      <c r="BDV624" s="70"/>
      <c r="BDW624" s="70"/>
      <c r="BDX624" s="110"/>
      <c r="BDY624" s="2"/>
      <c r="BDZ624" s="15"/>
      <c r="BEA624" s="15"/>
      <c r="BEB624" s="83"/>
      <c r="BEC624" s="52"/>
      <c r="BED624" s="70"/>
      <c r="BEE624" s="70"/>
      <c r="BEF624" s="70"/>
      <c r="BEG624" s="110"/>
      <c r="BEH624" s="2"/>
      <c r="BEI624" s="15"/>
      <c r="BEJ624" s="15"/>
      <c r="BEK624" s="83"/>
      <c r="BEL624" s="52"/>
      <c r="BEM624" s="70"/>
      <c r="BEN624" s="70"/>
      <c r="BEO624" s="70"/>
      <c r="BEP624" s="110"/>
      <c r="BEQ624" s="2"/>
      <c r="BER624" s="15"/>
      <c r="BES624" s="15"/>
      <c r="BET624" s="83"/>
      <c r="BEU624" s="52"/>
      <c r="BEV624" s="70"/>
      <c r="BEW624" s="70"/>
      <c r="BEX624" s="70"/>
      <c r="BEY624" s="110"/>
      <c r="BEZ624" s="2"/>
      <c r="BFA624" s="15"/>
      <c r="BFB624" s="15"/>
      <c r="BFC624" s="83"/>
      <c r="BFD624" s="52"/>
      <c r="BFE624" s="70"/>
      <c r="BFF624" s="70"/>
      <c r="BFG624" s="70"/>
      <c r="BFH624" s="110"/>
      <c r="BFI624" s="2"/>
      <c r="BFJ624" s="15"/>
      <c r="BFK624" s="15"/>
      <c r="BFL624" s="83"/>
      <c r="BFM624" s="52"/>
      <c r="BFN624" s="70"/>
      <c r="BFO624" s="70"/>
      <c r="BFP624" s="70"/>
      <c r="BFQ624" s="110"/>
      <c r="BFR624" s="2"/>
      <c r="BFS624" s="15"/>
      <c r="BFT624" s="15"/>
      <c r="BFU624" s="83"/>
      <c r="BFV624" s="52"/>
      <c r="BFW624" s="70"/>
      <c r="BFX624" s="70"/>
      <c r="BFY624" s="70"/>
      <c r="BFZ624" s="110"/>
      <c r="BGA624" s="2"/>
      <c r="BGB624" s="15"/>
      <c r="BGC624" s="15"/>
      <c r="BGD624" s="83"/>
      <c r="BGE624" s="52"/>
      <c r="BGF624" s="70"/>
      <c r="BGG624" s="70"/>
      <c r="BGH624" s="70"/>
      <c r="BGI624" s="110"/>
      <c r="BGJ624" s="2"/>
      <c r="BGK624" s="15"/>
      <c r="BGL624" s="15"/>
      <c r="BGM624" s="83"/>
      <c r="BGN624" s="52"/>
      <c r="BGO624" s="70"/>
      <c r="BGP624" s="70"/>
      <c r="BGQ624" s="70"/>
      <c r="BGR624" s="110"/>
      <c r="BGS624" s="2"/>
      <c r="BGT624" s="15"/>
      <c r="BGU624" s="15"/>
      <c r="BGV624" s="83"/>
      <c r="BGW624" s="52"/>
      <c r="BGX624" s="70"/>
      <c r="BGY624" s="70"/>
      <c r="BGZ624" s="70"/>
      <c r="BHA624" s="110"/>
      <c r="BHB624" s="2"/>
      <c r="BHC624" s="15"/>
      <c r="BHD624" s="15"/>
      <c r="BHE624" s="83"/>
      <c r="BHF624" s="52"/>
      <c r="BHG624" s="70"/>
      <c r="BHH624" s="70"/>
      <c r="BHI624" s="70"/>
      <c r="BHJ624" s="110"/>
      <c r="BHK624" s="2"/>
      <c r="BHL624" s="15"/>
      <c r="BHM624" s="15"/>
      <c r="BHN624" s="83"/>
      <c r="BHO624" s="52"/>
      <c r="BHP624" s="70"/>
      <c r="BHQ624" s="70"/>
      <c r="BHR624" s="70"/>
      <c r="BHS624" s="110"/>
      <c r="BHT624" s="2"/>
      <c r="BHU624" s="15"/>
      <c r="BHV624" s="15"/>
      <c r="BHW624" s="83"/>
      <c r="BHX624" s="52"/>
      <c r="BHY624" s="70"/>
      <c r="BHZ624" s="70"/>
      <c r="BIA624" s="70"/>
      <c r="BIB624" s="110"/>
      <c r="BIC624" s="2"/>
      <c r="BID624" s="15"/>
      <c r="BIE624" s="15"/>
      <c r="BIF624" s="83"/>
      <c r="BIG624" s="52"/>
      <c r="BIH624" s="70"/>
      <c r="BII624" s="70"/>
      <c r="BIJ624" s="70"/>
      <c r="BIK624" s="110"/>
      <c r="BIL624" s="2"/>
      <c r="BIM624" s="15"/>
      <c r="BIN624" s="15"/>
      <c r="BIO624" s="83"/>
      <c r="BIP624" s="52"/>
      <c r="BIQ624" s="70"/>
      <c r="BIR624" s="70"/>
      <c r="BIS624" s="70"/>
      <c r="BIT624" s="110"/>
      <c r="BIU624" s="2"/>
      <c r="BIV624" s="15"/>
      <c r="BIW624" s="15"/>
      <c r="BIX624" s="83"/>
      <c r="BIY624" s="52"/>
      <c r="BIZ624" s="70"/>
      <c r="BJA624" s="70"/>
      <c r="BJB624" s="70"/>
      <c r="BJC624" s="110"/>
      <c r="BJD624" s="2"/>
      <c r="BJE624" s="15"/>
      <c r="BJF624" s="15"/>
      <c r="BJG624" s="83"/>
      <c r="BJH624" s="52"/>
      <c r="BJI624" s="70"/>
      <c r="BJJ624" s="70"/>
      <c r="BJK624" s="70"/>
      <c r="BJL624" s="110"/>
      <c r="BJM624" s="2"/>
      <c r="BJN624" s="15"/>
      <c r="BJO624" s="15"/>
      <c r="BJP624" s="83"/>
      <c r="BJQ624" s="52"/>
      <c r="BJR624" s="70"/>
      <c r="BJS624" s="70"/>
      <c r="BJT624" s="70"/>
      <c r="BJU624" s="110"/>
      <c r="BJV624" s="2"/>
      <c r="BJW624" s="15"/>
      <c r="BJX624" s="15"/>
      <c r="BJY624" s="83"/>
      <c r="BJZ624" s="52"/>
      <c r="BKA624" s="70"/>
      <c r="BKB624" s="70"/>
      <c r="BKC624" s="70"/>
      <c r="BKD624" s="110"/>
      <c r="BKE624" s="2"/>
      <c r="BKF624" s="15"/>
      <c r="BKG624" s="15"/>
      <c r="BKH624" s="83"/>
      <c r="BKI624" s="52"/>
      <c r="BKJ624" s="70"/>
      <c r="BKK624" s="70"/>
      <c r="BKL624" s="70"/>
      <c r="BKM624" s="110"/>
      <c r="BKN624" s="2"/>
      <c r="BKO624" s="15"/>
      <c r="BKP624" s="15"/>
      <c r="BKQ624" s="83"/>
      <c r="BKR624" s="52"/>
      <c r="BKS624" s="70"/>
      <c r="BKT624" s="70"/>
      <c r="BKU624" s="70"/>
      <c r="BKV624" s="110"/>
      <c r="BKW624" s="2"/>
      <c r="BKX624" s="15"/>
      <c r="BKY624" s="15"/>
      <c r="BKZ624" s="83"/>
      <c r="BLA624" s="52"/>
      <c r="BLB624" s="70"/>
      <c r="BLC624" s="70"/>
      <c r="BLD624" s="70"/>
      <c r="BLE624" s="110"/>
      <c r="BLF624" s="2"/>
      <c r="BLG624" s="15"/>
      <c r="BLH624" s="15"/>
      <c r="BLI624" s="83"/>
      <c r="BLJ624" s="52"/>
      <c r="BLK624" s="70"/>
      <c r="BLL624" s="70"/>
      <c r="BLM624" s="70"/>
      <c r="BLN624" s="110"/>
      <c r="BLO624" s="2"/>
      <c r="BLP624" s="15"/>
      <c r="BLQ624" s="15"/>
      <c r="BLR624" s="83"/>
      <c r="BLS624" s="52"/>
      <c r="BLT624" s="70"/>
      <c r="BLU624" s="70"/>
      <c r="BLV624" s="70"/>
      <c r="BLW624" s="110"/>
      <c r="BLX624" s="2"/>
      <c r="BLY624" s="15"/>
      <c r="BLZ624" s="15"/>
      <c r="BMA624" s="83"/>
      <c r="BMB624" s="52"/>
      <c r="BMC624" s="70"/>
      <c r="BMD624" s="70"/>
      <c r="BME624" s="70"/>
      <c r="BMF624" s="110"/>
      <c r="BMG624" s="2"/>
      <c r="BMH624" s="15"/>
      <c r="BMI624" s="15"/>
      <c r="BMJ624" s="83"/>
      <c r="BMK624" s="52"/>
      <c r="BML624" s="70"/>
      <c r="BMM624" s="70"/>
      <c r="BMN624" s="70"/>
      <c r="BMO624" s="110"/>
      <c r="BMP624" s="2"/>
      <c r="BMQ624" s="15"/>
      <c r="BMR624" s="15"/>
      <c r="BMS624" s="83"/>
      <c r="BMT624" s="52"/>
      <c r="BMU624" s="70"/>
      <c r="BMV624" s="70"/>
      <c r="BMW624" s="70"/>
      <c r="BMX624" s="110"/>
      <c r="BMY624" s="2"/>
      <c r="BMZ624" s="15"/>
      <c r="BNA624" s="15"/>
      <c r="BNB624" s="83"/>
      <c r="BNC624" s="52"/>
      <c r="BND624" s="70"/>
      <c r="BNE624" s="70"/>
      <c r="BNF624" s="70"/>
      <c r="BNG624" s="110"/>
      <c r="BNH624" s="2"/>
      <c r="BNI624" s="15"/>
      <c r="BNJ624" s="15"/>
      <c r="BNK624" s="83"/>
      <c r="BNL624" s="52"/>
      <c r="BNM624" s="70"/>
      <c r="BNN624" s="70"/>
      <c r="BNO624" s="70"/>
      <c r="BNP624" s="110"/>
      <c r="BNQ624" s="2"/>
      <c r="BNR624" s="15"/>
      <c r="BNS624" s="15"/>
      <c r="BNT624" s="83"/>
      <c r="BNU624" s="52"/>
      <c r="BNV624" s="70"/>
      <c r="BNW624" s="70"/>
      <c r="BNX624" s="70"/>
      <c r="BNY624" s="110"/>
      <c r="BNZ624" s="2"/>
      <c r="BOA624" s="15"/>
      <c r="BOB624" s="15"/>
      <c r="BOC624" s="83"/>
      <c r="BOD624" s="52"/>
      <c r="BOE624" s="70"/>
      <c r="BOF624" s="70"/>
      <c r="BOG624" s="70"/>
      <c r="BOH624" s="110"/>
      <c r="BOI624" s="2"/>
      <c r="BOJ624" s="15"/>
      <c r="BOK624" s="15"/>
      <c r="BOL624" s="83"/>
      <c r="BOM624" s="52"/>
      <c r="BON624" s="70"/>
      <c r="BOO624" s="70"/>
      <c r="BOP624" s="70"/>
      <c r="BOQ624" s="110"/>
      <c r="BOR624" s="2"/>
      <c r="BOS624" s="15"/>
      <c r="BOT624" s="15"/>
      <c r="BOU624" s="83"/>
      <c r="BOV624" s="52"/>
      <c r="BOW624" s="70"/>
      <c r="BOX624" s="70"/>
      <c r="BOY624" s="70"/>
      <c r="BOZ624" s="110"/>
      <c r="BPA624" s="2"/>
      <c r="BPB624" s="15"/>
      <c r="BPC624" s="15"/>
      <c r="BPD624" s="83"/>
      <c r="BPE624" s="52"/>
      <c r="BPF624" s="70"/>
      <c r="BPG624" s="70"/>
      <c r="BPH624" s="70"/>
      <c r="BPI624" s="110"/>
      <c r="BPJ624" s="2"/>
      <c r="BPK624" s="15"/>
      <c r="BPL624" s="15"/>
      <c r="BPM624" s="83"/>
      <c r="BPN624" s="52"/>
      <c r="BPO624" s="70"/>
      <c r="BPP624" s="70"/>
      <c r="BPQ624" s="70"/>
      <c r="BPR624" s="110"/>
      <c r="BPS624" s="2"/>
      <c r="BPT624" s="15"/>
      <c r="BPU624" s="15"/>
      <c r="BPV624" s="83"/>
      <c r="BPW624" s="52"/>
      <c r="BPX624" s="70"/>
      <c r="BPY624" s="70"/>
      <c r="BPZ624" s="70"/>
      <c r="BQA624" s="110"/>
      <c r="BQB624" s="2"/>
      <c r="BQC624" s="15"/>
      <c r="BQD624" s="15"/>
      <c r="BQE624" s="83"/>
      <c r="BQF624" s="52"/>
      <c r="BQG624" s="70"/>
      <c r="BQH624" s="70"/>
      <c r="BQI624" s="70"/>
      <c r="BQJ624" s="110"/>
      <c r="BQK624" s="2"/>
      <c r="BQL624" s="15"/>
      <c r="BQM624" s="15"/>
      <c r="BQN624" s="83"/>
      <c r="BQO624" s="52"/>
      <c r="BQP624" s="70"/>
      <c r="BQQ624" s="70"/>
      <c r="BQR624" s="70"/>
      <c r="BQS624" s="110"/>
      <c r="BQT624" s="2"/>
      <c r="BQU624" s="15"/>
      <c r="BQV624" s="15"/>
      <c r="BQW624" s="83"/>
      <c r="BQX624" s="52"/>
      <c r="BQY624" s="70"/>
      <c r="BQZ624" s="70"/>
      <c r="BRA624" s="70"/>
      <c r="BRB624" s="110"/>
      <c r="BRC624" s="2"/>
      <c r="BRD624" s="15"/>
      <c r="BRE624" s="15"/>
      <c r="BRF624" s="83"/>
      <c r="BRG624" s="52"/>
      <c r="BRH624" s="70"/>
      <c r="BRI624" s="70"/>
      <c r="BRJ624" s="70"/>
      <c r="BRK624" s="110"/>
      <c r="BRL624" s="2"/>
      <c r="BRM624" s="15"/>
      <c r="BRN624" s="15"/>
      <c r="BRO624" s="83"/>
      <c r="BRP624" s="52"/>
      <c r="BRQ624" s="70"/>
      <c r="BRR624" s="70"/>
      <c r="BRS624" s="70"/>
      <c r="BRT624" s="110"/>
      <c r="BRU624" s="2"/>
      <c r="BRV624" s="15"/>
      <c r="BRW624" s="15"/>
      <c r="BRX624" s="83"/>
      <c r="BRY624" s="52"/>
      <c r="BRZ624" s="70"/>
      <c r="BSA624" s="70"/>
      <c r="BSB624" s="70"/>
      <c r="BSC624" s="110"/>
      <c r="BSD624" s="2"/>
      <c r="BSE624" s="15"/>
      <c r="BSF624" s="15"/>
      <c r="BSG624" s="83"/>
      <c r="BSH624" s="52"/>
      <c r="BSI624" s="70"/>
      <c r="BSJ624" s="70"/>
      <c r="BSK624" s="70"/>
      <c r="BSL624" s="110"/>
      <c r="BSM624" s="2"/>
      <c r="BSN624" s="15"/>
      <c r="BSO624" s="15"/>
      <c r="BSP624" s="83"/>
      <c r="BSQ624" s="52"/>
      <c r="BSR624" s="70"/>
      <c r="BSS624" s="70"/>
      <c r="BST624" s="70"/>
      <c r="BSU624" s="110"/>
      <c r="BSV624" s="2"/>
      <c r="BSW624" s="15"/>
      <c r="BSX624" s="15"/>
      <c r="BSY624" s="83"/>
      <c r="BSZ624" s="52"/>
      <c r="BTA624" s="70"/>
      <c r="BTB624" s="70"/>
      <c r="BTC624" s="70"/>
      <c r="BTD624" s="110"/>
      <c r="BTE624" s="2"/>
      <c r="BTF624" s="15"/>
      <c r="BTG624" s="15"/>
      <c r="BTH624" s="83"/>
      <c r="BTI624" s="52"/>
      <c r="BTJ624" s="70"/>
      <c r="BTK624" s="70"/>
      <c r="BTL624" s="70"/>
      <c r="BTM624" s="110"/>
      <c r="BTN624" s="2"/>
      <c r="BTO624" s="15"/>
      <c r="BTP624" s="15"/>
      <c r="BTQ624" s="83"/>
      <c r="BTR624" s="52"/>
      <c r="BTS624" s="70"/>
      <c r="BTT624" s="70"/>
      <c r="BTU624" s="70"/>
      <c r="BTV624" s="110"/>
      <c r="BTW624" s="2"/>
      <c r="BTX624" s="15"/>
      <c r="BTY624" s="15"/>
      <c r="BTZ624" s="83"/>
      <c r="BUA624" s="52"/>
      <c r="BUB624" s="70"/>
      <c r="BUC624" s="70"/>
      <c r="BUD624" s="70"/>
      <c r="BUE624" s="110"/>
      <c r="BUF624" s="2"/>
      <c r="BUG624" s="15"/>
      <c r="BUH624" s="15"/>
      <c r="BUI624" s="83"/>
      <c r="BUJ624" s="52"/>
      <c r="BUK624" s="70"/>
      <c r="BUL624" s="70"/>
      <c r="BUM624" s="70"/>
      <c r="BUN624" s="110"/>
      <c r="BUO624" s="2"/>
      <c r="BUP624" s="15"/>
      <c r="BUQ624" s="15"/>
      <c r="BUR624" s="83"/>
      <c r="BUS624" s="52"/>
      <c r="BUT624" s="70"/>
      <c r="BUU624" s="70"/>
      <c r="BUV624" s="70"/>
      <c r="BUW624" s="110"/>
      <c r="BUX624" s="2"/>
      <c r="BUY624" s="15"/>
      <c r="BUZ624" s="15"/>
      <c r="BVA624" s="83"/>
      <c r="BVB624" s="52"/>
      <c r="BVC624" s="70"/>
      <c r="BVD624" s="70"/>
      <c r="BVE624" s="70"/>
      <c r="BVF624" s="110"/>
      <c r="BVG624" s="2"/>
      <c r="BVH624" s="15"/>
      <c r="BVI624" s="15"/>
      <c r="BVJ624" s="83"/>
      <c r="BVK624" s="52"/>
      <c r="BVL624" s="70"/>
      <c r="BVM624" s="70"/>
      <c r="BVN624" s="70"/>
      <c r="BVO624" s="110"/>
      <c r="BVP624" s="2"/>
      <c r="BVQ624" s="15"/>
      <c r="BVR624" s="15"/>
      <c r="BVS624" s="83"/>
      <c r="BVT624" s="52"/>
      <c r="BVU624" s="70"/>
      <c r="BVV624" s="70"/>
      <c r="BVW624" s="70"/>
      <c r="BVX624" s="110"/>
      <c r="BVY624" s="2"/>
      <c r="BVZ624" s="15"/>
      <c r="BWA624" s="15"/>
      <c r="BWB624" s="83"/>
      <c r="BWC624" s="52"/>
      <c r="BWD624" s="70"/>
      <c r="BWE624" s="70"/>
      <c r="BWF624" s="70"/>
      <c r="BWG624" s="110"/>
      <c r="BWH624" s="2"/>
      <c r="BWI624" s="15"/>
      <c r="BWJ624" s="15"/>
      <c r="BWK624" s="83"/>
      <c r="BWL624" s="52"/>
      <c r="BWM624" s="70"/>
      <c r="BWN624" s="70"/>
      <c r="BWO624" s="70"/>
      <c r="BWP624" s="110"/>
      <c r="BWQ624" s="2"/>
      <c r="BWR624" s="15"/>
      <c r="BWS624" s="15"/>
      <c r="BWT624" s="83"/>
      <c r="BWU624" s="52"/>
      <c r="BWV624" s="70"/>
      <c r="BWW624" s="70"/>
      <c r="BWX624" s="70"/>
      <c r="BWY624" s="110"/>
      <c r="BWZ624" s="2"/>
      <c r="BXA624" s="15"/>
      <c r="BXB624" s="15"/>
      <c r="BXC624" s="83"/>
      <c r="BXD624" s="52"/>
      <c r="BXE624" s="70"/>
      <c r="BXF624" s="70"/>
      <c r="BXG624" s="70"/>
      <c r="BXH624" s="110"/>
      <c r="BXI624" s="2"/>
      <c r="BXJ624" s="15"/>
      <c r="BXK624" s="15"/>
      <c r="BXL624" s="83"/>
      <c r="BXM624" s="52"/>
      <c r="BXN624" s="70"/>
      <c r="BXO624" s="70"/>
      <c r="BXP624" s="70"/>
      <c r="BXQ624" s="110"/>
      <c r="BXR624" s="2"/>
      <c r="BXS624" s="15"/>
      <c r="BXT624" s="15"/>
      <c r="BXU624" s="83"/>
      <c r="BXV624" s="52"/>
      <c r="BXW624" s="70"/>
      <c r="BXX624" s="70"/>
      <c r="BXY624" s="70"/>
      <c r="BXZ624" s="110"/>
      <c r="BYA624" s="2"/>
      <c r="BYB624" s="15"/>
      <c r="BYC624" s="15"/>
      <c r="BYD624" s="83"/>
      <c r="BYE624" s="52"/>
      <c r="BYF624" s="70"/>
      <c r="BYG624" s="70"/>
      <c r="BYH624" s="70"/>
      <c r="BYI624" s="110"/>
      <c r="BYJ624" s="2"/>
      <c r="BYK624" s="15"/>
      <c r="BYL624" s="15"/>
      <c r="BYM624" s="83"/>
      <c r="BYN624" s="52"/>
      <c r="BYO624" s="70"/>
      <c r="BYP624" s="70"/>
      <c r="BYQ624" s="70"/>
      <c r="BYR624" s="110"/>
      <c r="BYS624" s="2"/>
      <c r="BYT624" s="15"/>
      <c r="BYU624" s="15"/>
      <c r="BYV624" s="83"/>
      <c r="BYW624" s="52"/>
      <c r="BYX624" s="70"/>
      <c r="BYY624" s="70"/>
      <c r="BYZ624" s="70"/>
      <c r="BZA624" s="110"/>
      <c r="BZB624" s="2"/>
      <c r="BZC624" s="15"/>
      <c r="BZD624" s="15"/>
      <c r="BZE624" s="83"/>
      <c r="BZF624" s="52"/>
      <c r="BZG624" s="70"/>
      <c r="BZH624" s="70"/>
      <c r="BZI624" s="70"/>
      <c r="BZJ624" s="110"/>
      <c r="BZK624" s="2"/>
      <c r="BZL624" s="15"/>
      <c r="BZM624" s="15"/>
      <c r="BZN624" s="83"/>
      <c r="BZO624" s="52"/>
      <c r="BZP624" s="70"/>
      <c r="BZQ624" s="70"/>
      <c r="BZR624" s="70"/>
      <c r="BZS624" s="110"/>
      <c r="BZT624" s="2"/>
      <c r="BZU624" s="15"/>
      <c r="BZV624" s="15"/>
      <c r="BZW624" s="83"/>
      <c r="BZX624" s="52"/>
      <c r="BZY624" s="70"/>
      <c r="BZZ624" s="70"/>
      <c r="CAA624" s="70"/>
      <c r="CAB624" s="110"/>
      <c r="CAC624" s="2"/>
      <c r="CAD624" s="15"/>
      <c r="CAE624" s="15"/>
      <c r="CAF624" s="83"/>
      <c r="CAG624" s="52"/>
      <c r="CAH624" s="70"/>
      <c r="CAI624" s="70"/>
      <c r="CAJ624" s="70"/>
      <c r="CAK624" s="110"/>
      <c r="CAL624" s="2"/>
      <c r="CAM624" s="15"/>
      <c r="CAN624" s="15"/>
      <c r="CAO624" s="83"/>
      <c r="CAP624" s="52"/>
      <c r="CAQ624" s="70"/>
      <c r="CAR624" s="70"/>
      <c r="CAS624" s="70"/>
      <c r="CAT624" s="110"/>
      <c r="CAU624" s="2"/>
      <c r="CAV624" s="15"/>
      <c r="CAW624" s="15"/>
      <c r="CAX624" s="83"/>
      <c r="CAY624" s="52"/>
      <c r="CAZ624" s="70"/>
      <c r="CBA624" s="70"/>
      <c r="CBB624" s="70"/>
      <c r="CBC624" s="110"/>
      <c r="CBD624" s="2"/>
      <c r="CBE624" s="15"/>
      <c r="CBF624" s="15"/>
      <c r="CBG624" s="83"/>
      <c r="CBH624" s="52"/>
      <c r="CBI624" s="70"/>
      <c r="CBJ624" s="70"/>
      <c r="CBK624" s="70"/>
      <c r="CBL624" s="110"/>
      <c r="CBM624" s="2"/>
      <c r="CBN624" s="15"/>
      <c r="CBO624" s="15"/>
      <c r="CBP624" s="83"/>
      <c r="CBQ624" s="52"/>
      <c r="CBR624" s="70"/>
      <c r="CBS624" s="70"/>
      <c r="CBT624" s="70"/>
      <c r="CBU624" s="110"/>
      <c r="CBV624" s="2"/>
      <c r="CBW624" s="15"/>
      <c r="CBX624" s="15"/>
      <c r="CBY624" s="83"/>
      <c r="CBZ624" s="52"/>
      <c r="CCA624" s="70"/>
      <c r="CCB624" s="70"/>
      <c r="CCC624" s="70"/>
      <c r="CCD624" s="110"/>
      <c r="CCE624" s="2"/>
      <c r="CCF624" s="15"/>
      <c r="CCG624" s="15"/>
      <c r="CCH624" s="83"/>
      <c r="CCI624" s="52"/>
      <c r="CCJ624" s="70"/>
      <c r="CCK624" s="70"/>
      <c r="CCL624" s="70"/>
      <c r="CCM624" s="110"/>
      <c r="CCN624" s="2"/>
      <c r="CCO624" s="15"/>
      <c r="CCP624" s="15"/>
      <c r="CCQ624" s="83"/>
      <c r="CCR624" s="52"/>
      <c r="CCS624" s="70"/>
      <c r="CCT624" s="70"/>
      <c r="CCU624" s="70"/>
      <c r="CCV624" s="110"/>
      <c r="CCW624" s="2"/>
      <c r="CCX624" s="15"/>
      <c r="CCY624" s="15"/>
      <c r="CCZ624" s="83"/>
      <c r="CDA624" s="52"/>
      <c r="CDB624" s="70"/>
      <c r="CDC624" s="70"/>
      <c r="CDD624" s="70"/>
      <c r="CDE624" s="110"/>
      <c r="CDF624" s="2"/>
      <c r="CDG624" s="15"/>
      <c r="CDH624" s="15"/>
      <c r="CDI624" s="83"/>
      <c r="CDJ624" s="52"/>
      <c r="CDK624" s="70"/>
      <c r="CDL624" s="70"/>
      <c r="CDM624" s="70"/>
      <c r="CDN624" s="110"/>
      <c r="CDO624" s="2"/>
      <c r="CDP624" s="15"/>
      <c r="CDQ624" s="15"/>
      <c r="CDR624" s="83"/>
      <c r="CDS624" s="52"/>
      <c r="CDT624" s="70"/>
      <c r="CDU624" s="70"/>
      <c r="CDV624" s="70"/>
      <c r="CDW624" s="110"/>
      <c r="CDX624" s="2"/>
      <c r="CDY624" s="15"/>
      <c r="CDZ624" s="15"/>
      <c r="CEA624" s="83"/>
      <c r="CEB624" s="52"/>
      <c r="CEC624" s="70"/>
      <c r="CED624" s="70"/>
      <c r="CEE624" s="70"/>
      <c r="CEF624" s="110"/>
      <c r="CEG624" s="2"/>
      <c r="CEH624" s="15"/>
      <c r="CEI624" s="15"/>
      <c r="CEJ624" s="83"/>
      <c r="CEK624" s="52"/>
      <c r="CEL624" s="70"/>
      <c r="CEM624" s="70"/>
      <c r="CEN624" s="70"/>
      <c r="CEO624" s="110"/>
      <c r="CEP624" s="2"/>
      <c r="CEQ624" s="15"/>
      <c r="CER624" s="15"/>
      <c r="CES624" s="83"/>
      <c r="CET624" s="52"/>
      <c r="CEU624" s="70"/>
      <c r="CEV624" s="70"/>
      <c r="CEW624" s="70"/>
      <c r="CEX624" s="110"/>
      <c r="CEY624" s="2"/>
      <c r="CEZ624" s="15"/>
      <c r="CFA624" s="15"/>
      <c r="CFB624" s="83"/>
      <c r="CFC624" s="52"/>
      <c r="CFD624" s="70"/>
      <c r="CFE624" s="70"/>
      <c r="CFF624" s="70"/>
      <c r="CFG624" s="110"/>
      <c r="CFH624" s="2"/>
      <c r="CFI624" s="15"/>
      <c r="CFJ624" s="15"/>
      <c r="CFK624" s="83"/>
      <c r="CFL624" s="52"/>
      <c r="CFM624" s="70"/>
      <c r="CFN624" s="70"/>
      <c r="CFO624" s="70"/>
      <c r="CFP624" s="110"/>
      <c r="CFQ624" s="2"/>
      <c r="CFR624" s="15"/>
      <c r="CFS624" s="15"/>
      <c r="CFT624" s="83"/>
      <c r="CFU624" s="52"/>
      <c r="CFV624" s="70"/>
      <c r="CFW624" s="70"/>
      <c r="CFX624" s="70"/>
      <c r="CFY624" s="110"/>
      <c r="CFZ624" s="2"/>
      <c r="CGA624" s="15"/>
      <c r="CGB624" s="15"/>
      <c r="CGC624" s="83"/>
      <c r="CGD624" s="52"/>
      <c r="CGE624" s="70"/>
      <c r="CGF624" s="70"/>
      <c r="CGG624" s="70"/>
      <c r="CGH624" s="110"/>
      <c r="CGI624" s="2"/>
      <c r="CGJ624" s="15"/>
      <c r="CGK624" s="15"/>
      <c r="CGL624" s="83"/>
      <c r="CGM624" s="52"/>
      <c r="CGN624" s="70"/>
      <c r="CGO624" s="70"/>
      <c r="CGP624" s="70"/>
      <c r="CGQ624" s="110"/>
      <c r="CGR624" s="2"/>
      <c r="CGS624" s="15"/>
      <c r="CGT624" s="15"/>
      <c r="CGU624" s="83"/>
      <c r="CGV624" s="52"/>
      <c r="CGW624" s="70"/>
      <c r="CGX624" s="70"/>
      <c r="CGY624" s="70"/>
      <c r="CGZ624" s="110"/>
      <c r="CHA624" s="2"/>
      <c r="CHB624" s="15"/>
      <c r="CHC624" s="15"/>
      <c r="CHD624" s="83"/>
      <c r="CHE624" s="52"/>
      <c r="CHF624" s="70"/>
      <c r="CHG624" s="70"/>
      <c r="CHH624" s="70"/>
      <c r="CHI624" s="110"/>
      <c r="CHJ624" s="2"/>
      <c r="CHK624" s="15"/>
      <c r="CHL624" s="15"/>
      <c r="CHM624" s="83"/>
      <c r="CHN624" s="52"/>
      <c r="CHO624" s="70"/>
      <c r="CHP624" s="70"/>
      <c r="CHQ624" s="70"/>
      <c r="CHR624" s="110"/>
      <c r="CHS624" s="2"/>
      <c r="CHT624" s="15"/>
      <c r="CHU624" s="15"/>
      <c r="CHV624" s="83"/>
      <c r="CHW624" s="52"/>
      <c r="CHX624" s="70"/>
      <c r="CHY624" s="70"/>
      <c r="CHZ624" s="70"/>
      <c r="CIA624" s="110"/>
      <c r="CIB624" s="2"/>
      <c r="CIC624" s="15"/>
      <c r="CID624" s="15"/>
      <c r="CIE624" s="83"/>
      <c r="CIF624" s="52"/>
      <c r="CIG624" s="70"/>
      <c r="CIH624" s="70"/>
      <c r="CII624" s="70"/>
      <c r="CIJ624" s="110"/>
      <c r="CIK624" s="2"/>
      <c r="CIL624" s="15"/>
      <c r="CIM624" s="15"/>
      <c r="CIN624" s="83"/>
      <c r="CIO624" s="52"/>
      <c r="CIP624" s="70"/>
      <c r="CIQ624" s="70"/>
      <c r="CIR624" s="70"/>
      <c r="CIS624" s="110"/>
      <c r="CIT624" s="2"/>
      <c r="CIU624" s="15"/>
      <c r="CIV624" s="15"/>
      <c r="CIW624" s="83"/>
      <c r="CIX624" s="52"/>
      <c r="CIY624" s="70"/>
      <c r="CIZ624" s="70"/>
      <c r="CJA624" s="70"/>
      <c r="CJB624" s="110"/>
      <c r="CJC624" s="2"/>
      <c r="CJD624" s="15"/>
      <c r="CJE624" s="15"/>
      <c r="CJF624" s="83"/>
      <c r="CJG624" s="52"/>
      <c r="CJH624" s="70"/>
      <c r="CJI624" s="70"/>
      <c r="CJJ624" s="70"/>
      <c r="CJK624" s="110"/>
      <c r="CJL624" s="2"/>
      <c r="CJM624" s="15"/>
      <c r="CJN624" s="15"/>
      <c r="CJO624" s="83"/>
      <c r="CJP624" s="52"/>
      <c r="CJQ624" s="70"/>
      <c r="CJR624" s="70"/>
      <c r="CJS624" s="70"/>
      <c r="CJT624" s="110"/>
      <c r="CJU624" s="2"/>
      <c r="CJV624" s="15"/>
      <c r="CJW624" s="15"/>
      <c r="CJX624" s="83"/>
      <c r="CJY624" s="52"/>
      <c r="CJZ624" s="70"/>
      <c r="CKA624" s="70"/>
      <c r="CKB624" s="70"/>
      <c r="CKC624" s="110"/>
      <c r="CKD624" s="2"/>
      <c r="CKE624" s="15"/>
      <c r="CKF624" s="15"/>
      <c r="CKG624" s="83"/>
      <c r="CKH624" s="52"/>
      <c r="CKI624" s="70"/>
      <c r="CKJ624" s="70"/>
      <c r="CKK624" s="70"/>
      <c r="CKL624" s="110"/>
      <c r="CKM624" s="2"/>
      <c r="CKN624" s="15"/>
      <c r="CKO624" s="15"/>
      <c r="CKP624" s="83"/>
      <c r="CKQ624" s="52"/>
      <c r="CKR624" s="70"/>
      <c r="CKS624" s="70"/>
      <c r="CKT624" s="70"/>
      <c r="CKU624" s="110"/>
      <c r="CKV624" s="2"/>
      <c r="CKW624" s="15"/>
      <c r="CKX624" s="15"/>
      <c r="CKY624" s="83"/>
      <c r="CKZ624" s="52"/>
      <c r="CLA624" s="70"/>
      <c r="CLB624" s="70"/>
      <c r="CLC624" s="70"/>
      <c r="CLD624" s="110"/>
      <c r="CLE624" s="2"/>
      <c r="CLF624" s="15"/>
      <c r="CLG624" s="15"/>
      <c r="CLH624" s="83"/>
      <c r="CLI624" s="52"/>
      <c r="CLJ624" s="70"/>
      <c r="CLK624" s="70"/>
      <c r="CLL624" s="70"/>
      <c r="CLM624" s="110"/>
      <c r="CLN624" s="2"/>
      <c r="CLO624" s="15"/>
      <c r="CLP624" s="15"/>
      <c r="CLQ624" s="83"/>
      <c r="CLR624" s="52"/>
      <c r="CLS624" s="70"/>
      <c r="CLT624" s="70"/>
      <c r="CLU624" s="70"/>
      <c r="CLV624" s="110"/>
      <c r="CLW624" s="2"/>
      <c r="CLX624" s="15"/>
      <c r="CLY624" s="15"/>
      <c r="CLZ624" s="83"/>
      <c r="CMA624" s="52"/>
      <c r="CMB624" s="70"/>
      <c r="CMC624" s="70"/>
      <c r="CMD624" s="70"/>
      <c r="CME624" s="110"/>
      <c r="CMF624" s="2"/>
      <c r="CMG624" s="15"/>
      <c r="CMH624" s="15"/>
      <c r="CMI624" s="83"/>
      <c r="CMJ624" s="52"/>
      <c r="CMK624" s="70"/>
      <c r="CML624" s="70"/>
      <c r="CMM624" s="70"/>
      <c r="CMN624" s="110"/>
      <c r="CMO624" s="2"/>
      <c r="CMP624" s="15"/>
      <c r="CMQ624" s="15"/>
      <c r="CMR624" s="83"/>
      <c r="CMS624" s="52"/>
      <c r="CMT624" s="70"/>
      <c r="CMU624" s="70"/>
      <c r="CMV624" s="70"/>
      <c r="CMW624" s="110"/>
      <c r="CMX624" s="2"/>
      <c r="CMY624" s="15"/>
      <c r="CMZ624" s="15"/>
      <c r="CNA624" s="83"/>
      <c r="CNB624" s="52"/>
      <c r="CNC624" s="70"/>
      <c r="CND624" s="70"/>
      <c r="CNE624" s="70"/>
      <c r="CNF624" s="110"/>
      <c r="CNG624" s="2"/>
      <c r="CNH624" s="15"/>
      <c r="CNI624" s="15"/>
      <c r="CNJ624" s="83"/>
      <c r="CNK624" s="52"/>
      <c r="CNL624" s="70"/>
      <c r="CNM624" s="70"/>
      <c r="CNN624" s="70"/>
      <c r="CNO624" s="110"/>
      <c r="CNP624" s="2"/>
      <c r="CNQ624" s="15"/>
      <c r="CNR624" s="15"/>
      <c r="CNS624" s="83"/>
      <c r="CNT624" s="52"/>
      <c r="CNU624" s="70"/>
      <c r="CNV624" s="70"/>
      <c r="CNW624" s="70"/>
      <c r="CNX624" s="110"/>
      <c r="CNY624" s="2"/>
      <c r="CNZ624" s="15"/>
      <c r="COA624" s="15"/>
      <c r="COB624" s="83"/>
      <c r="COC624" s="52"/>
      <c r="COD624" s="70"/>
      <c r="COE624" s="70"/>
      <c r="COF624" s="70"/>
      <c r="COG624" s="110"/>
      <c r="COH624" s="2"/>
      <c r="COI624" s="15"/>
      <c r="COJ624" s="15"/>
      <c r="COK624" s="83"/>
      <c r="COL624" s="52"/>
      <c r="COM624" s="70"/>
      <c r="CON624" s="70"/>
      <c r="COO624" s="70"/>
      <c r="COP624" s="110"/>
      <c r="COQ624" s="2"/>
      <c r="COR624" s="15"/>
      <c r="COS624" s="15"/>
      <c r="COT624" s="83"/>
      <c r="COU624" s="52"/>
      <c r="COV624" s="70"/>
      <c r="COW624" s="70"/>
      <c r="COX624" s="70"/>
      <c r="COY624" s="110"/>
      <c r="COZ624" s="2"/>
      <c r="CPA624" s="15"/>
      <c r="CPB624" s="15"/>
      <c r="CPC624" s="83"/>
      <c r="CPD624" s="52"/>
      <c r="CPE624" s="70"/>
      <c r="CPF624" s="70"/>
      <c r="CPG624" s="70"/>
      <c r="CPH624" s="110"/>
      <c r="CPI624" s="2"/>
      <c r="CPJ624" s="15"/>
      <c r="CPK624" s="15"/>
      <c r="CPL624" s="83"/>
      <c r="CPM624" s="52"/>
      <c r="CPN624" s="70"/>
      <c r="CPO624" s="70"/>
      <c r="CPP624" s="70"/>
      <c r="CPQ624" s="110"/>
      <c r="CPR624" s="2"/>
      <c r="CPS624" s="15"/>
      <c r="CPT624" s="15"/>
      <c r="CPU624" s="83"/>
      <c r="CPV624" s="52"/>
      <c r="CPW624" s="70"/>
      <c r="CPX624" s="70"/>
      <c r="CPY624" s="70"/>
      <c r="CPZ624" s="110"/>
      <c r="CQA624" s="2"/>
      <c r="CQB624" s="15"/>
      <c r="CQC624" s="15"/>
      <c r="CQD624" s="83"/>
      <c r="CQE624" s="52"/>
      <c r="CQF624" s="70"/>
      <c r="CQG624" s="70"/>
      <c r="CQH624" s="70"/>
      <c r="CQI624" s="110"/>
      <c r="CQJ624" s="2"/>
      <c r="CQK624" s="15"/>
      <c r="CQL624" s="15"/>
      <c r="CQM624" s="83"/>
      <c r="CQN624" s="52"/>
      <c r="CQO624" s="70"/>
      <c r="CQP624" s="70"/>
      <c r="CQQ624" s="70"/>
      <c r="CQR624" s="110"/>
      <c r="CQS624" s="2"/>
      <c r="CQT624" s="15"/>
      <c r="CQU624" s="15"/>
      <c r="CQV624" s="83"/>
      <c r="CQW624" s="52"/>
      <c r="CQX624" s="70"/>
      <c r="CQY624" s="70"/>
      <c r="CQZ624" s="70"/>
      <c r="CRA624" s="110"/>
      <c r="CRB624" s="2"/>
      <c r="CRC624" s="15"/>
      <c r="CRD624" s="15"/>
      <c r="CRE624" s="83"/>
      <c r="CRF624" s="52"/>
      <c r="CRG624" s="70"/>
      <c r="CRH624" s="70"/>
      <c r="CRI624" s="70"/>
      <c r="CRJ624" s="110"/>
      <c r="CRK624" s="2"/>
      <c r="CRL624" s="15"/>
      <c r="CRM624" s="15"/>
      <c r="CRN624" s="83"/>
      <c r="CRO624" s="52"/>
      <c r="CRP624" s="70"/>
      <c r="CRQ624" s="70"/>
      <c r="CRR624" s="70"/>
      <c r="CRS624" s="110"/>
      <c r="CRT624" s="2"/>
      <c r="CRU624" s="15"/>
      <c r="CRV624" s="15"/>
      <c r="CRW624" s="83"/>
      <c r="CRX624" s="52"/>
      <c r="CRY624" s="70"/>
      <c r="CRZ624" s="70"/>
      <c r="CSA624" s="70"/>
      <c r="CSB624" s="110"/>
      <c r="CSC624" s="2"/>
      <c r="CSD624" s="15"/>
      <c r="CSE624" s="15"/>
      <c r="CSF624" s="83"/>
      <c r="CSG624" s="52"/>
      <c r="CSH624" s="70"/>
      <c r="CSI624" s="70"/>
      <c r="CSJ624" s="70"/>
      <c r="CSK624" s="110"/>
      <c r="CSL624" s="2"/>
      <c r="CSM624" s="15"/>
      <c r="CSN624" s="15"/>
      <c r="CSO624" s="83"/>
      <c r="CSP624" s="52"/>
      <c r="CSQ624" s="70"/>
      <c r="CSR624" s="70"/>
      <c r="CSS624" s="70"/>
      <c r="CST624" s="110"/>
      <c r="CSU624" s="2"/>
      <c r="CSV624" s="15"/>
      <c r="CSW624" s="15"/>
      <c r="CSX624" s="83"/>
      <c r="CSY624" s="52"/>
      <c r="CSZ624" s="70"/>
      <c r="CTA624" s="70"/>
      <c r="CTB624" s="70"/>
      <c r="CTC624" s="110"/>
      <c r="CTD624" s="2"/>
      <c r="CTE624" s="15"/>
      <c r="CTF624" s="15"/>
      <c r="CTG624" s="83"/>
      <c r="CTH624" s="52"/>
      <c r="CTI624" s="70"/>
      <c r="CTJ624" s="70"/>
      <c r="CTK624" s="70"/>
      <c r="CTL624" s="110"/>
      <c r="CTM624" s="2"/>
      <c r="CTN624" s="15"/>
      <c r="CTO624" s="15"/>
      <c r="CTP624" s="83"/>
      <c r="CTQ624" s="52"/>
      <c r="CTR624" s="70"/>
      <c r="CTS624" s="70"/>
      <c r="CTT624" s="70"/>
      <c r="CTU624" s="110"/>
      <c r="CTV624" s="2"/>
      <c r="CTW624" s="15"/>
      <c r="CTX624" s="15"/>
      <c r="CTY624" s="83"/>
      <c r="CTZ624" s="52"/>
      <c r="CUA624" s="70"/>
      <c r="CUB624" s="70"/>
      <c r="CUC624" s="70"/>
      <c r="CUD624" s="110"/>
      <c r="CUE624" s="2"/>
      <c r="CUF624" s="15"/>
      <c r="CUG624" s="15"/>
      <c r="CUH624" s="83"/>
      <c r="CUI624" s="52"/>
      <c r="CUJ624" s="70"/>
      <c r="CUK624" s="70"/>
      <c r="CUL624" s="70"/>
      <c r="CUM624" s="110"/>
      <c r="CUN624" s="2"/>
      <c r="CUO624" s="15"/>
      <c r="CUP624" s="15"/>
      <c r="CUQ624" s="83"/>
      <c r="CUR624" s="52"/>
      <c r="CUS624" s="70"/>
      <c r="CUT624" s="70"/>
      <c r="CUU624" s="70"/>
      <c r="CUV624" s="110"/>
      <c r="CUW624" s="2"/>
      <c r="CUX624" s="15"/>
      <c r="CUY624" s="15"/>
      <c r="CUZ624" s="83"/>
      <c r="CVA624" s="52"/>
      <c r="CVB624" s="70"/>
      <c r="CVC624" s="70"/>
      <c r="CVD624" s="70"/>
      <c r="CVE624" s="110"/>
      <c r="CVF624" s="2"/>
      <c r="CVG624" s="15"/>
      <c r="CVH624" s="15"/>
      <c r="CVI624" s="83"/>
      <c r="CVJ624" s="52"/>
      <c r="CVK624" s="70"/>
      <c r="CVL624" s="70"/>
      <c r="CVM624" s="70"/>
      <c r="CVN624" s="110"/>
      <c r="CVO624" s="2"/>
      <c r="CVP624" s="15"/>
      <c r="CVQ624" s="15"/>
      <c r="CVR624" s="83"/>
      <c r="CVS624" s="52"/>
      <c r="CVT624" s="70"/>
      <c r="CVU624" s="70"/>
      <c r="CVV624" s="70"/>
      <c r="CVW624" s="110"/>
      <c r="CVX624" s="2"/>
      <c r="CVY624" s="15"/>
      <c r="CVZ624" s="15"/>
      <c r="CWA624" s="83"/>
      <c r="CWB624" s="52"/>
      <c r="CWC624" s="70"/>
      <c r="CWD624" s="70"/>
      <c r="CWE624" s="70"/>
      <c r="CWF624" s="110"/>
      <c r="CWG624" s="2"/>
      <c r="CWH624" s="15"/>
      <c r="CWI624" s="15"/>
      <c r="CWJ624" s="83"/>
      <c r="CWK624" s="52"/>
      <c r="CWL624" s="70"/>
      <c r="CWM624" s="70"/>
      <c r="CWN624" s="70"/>
      <c r="CWO624" s="110"/>
      <c r="CWP624" s="2"/>
      <c r="CWQ624" s="15"/>
      <c r="CWR624" s="15"/>
      <c r="CWS624" s="83"/>
      <c r="CWT624" s="52"/>
      <c r="CWU624" s="70"/>
      <c r="CWV624" s="70"/>
      <c r="CWW624" s="70"/>
      <c r="CWX624" s="110"/>
      <c r="CWY624" s="2"/>
      <c r="CWZ624" s="15"/>
      <c r="CXA624" s="15"/>
      <c r="CXB624" s="83"/>
      <c r="CXC624" s="52"/>
      <c r="CXD624" s="70"/>
      <c r="CXE624" s="70"/>
      <c r="CXF624" s="70"/>
      <c r="CXG624" s="110"/>
      <c r="CXH624" s="2"/>
      <c r="CXI624" s="15"/>
      <c r="CXJ624" s="15"/>
      <c r="CXK624" s="83"/>
      <c r="CXL624" s="52"/>
      <c r="CXM624" s="70"/>
      <c r="CXN624" s="70"/>
      <c r="CXO624" s="70"/>
      <c r="CXP624" s="110"/>
      <c r="CXQ624" s="2"/>
      <c r="CXR624" s="15"/>
      <c r="CXS624" s="15"/>
      <c r="CXT624" s="83"/>
      <c r="CXU624" s="52"/>
      <c r="CXV624" s="70"/>
      <c r="CXW624" s="70"/>
      <c r="CXX624" s="70"/>
      <c r="CXY624" s="110"/>
      <c r="CXZ624" s="2"/>
      <c r="CYA624" s="15"/>
      <c r="CYB624" s="15"/>
      <c r="CYC624" s="83"/>
      <c r="CYD624" s="52"/>
      <c r="CYE624" s="70"/>
      <c r="CYF624" s="70"/>
      <c r="CYG624" s="70"/>
      <c r="CYH624" s="110"/>
      <c r="CYI624" s="2"/>
      <c r="CYJ624" s="15"/>
      <c r="CYK624" s="15"/>
      <c r="CYL624" s="83"/>
      <c r="CYM624" s="52"/>
      <c r="CYN624" s="70"/>
      <c r="CYO624" s="70"/>
      <c r="CYP624" s="70"/>
      <c r="CYQ624" s="110"/>
      <c r="CYR624" s="2"/>
      <c r="CYS624" s="15"/>
      <c r="CYT624" s="15"/>
      <c r="CYU624" s="83"/>
      <c r="CYV624" s="52"/>
      <c r="CYW624" s="70"/>
      <c r="CYX624" s="70"/>
      <c r="CYY624" s="70"/>
      <c r="CYZ624" s="110"/>
      <c r="CZA624" s="2"/>
      <c r="CZB624" s="15"/>
      <c r="CZC624" s="15"/>
      <c r="CZD624" s="83"/>
      <c r="CZE624" s="52"/>
      <c r="CZF624" s="70"/>
      <c r="CZG624" s="70"/>
      <c r="CZH624" s="70"/>
      <c r="CZI624" s="110"/>
      <c r="CZJ624" s="2"/>
      <c r="CZK624" s="15"/>
      <c r="CZL624" s="15"/>
      <c r="CZM624" s="83"/>
      <c r="CZN624" s="52"/>
      <c r="CZO624" s="70"/>
      <c r="CZP624" s="70"/>
      <c r="CZQ624" s="70"/>
      <c r="CZR624" s="110"/>
      <c r="CZS624" s="2"/>
      <c r="CZT624" s="15"/>
      <c r="CZU624" s="15"/>
      <c r="CZV624" s="83"/>
      <c r="CZW624" s="52"/>
      <c r="CZX624" s="70"/>
      <c r="CZY624" s="70"/>
      <c r="CZZ624" s="70"/>
      <c r="DAA624" s="110"/>
      <c r="DAB624" s="2"/>
      <c r="DAC624" s="15"/>
      <c r="DAD624" s="15"/>
      <c r="DAE624" s="83"/>
      <c r="DAF624" s="52"/>
      <c r="DAG624" s="70"/>
      <c r="DAH624" s="70"/>
      <c r="DAI624" s="70"/>
      <c r="DAJ624" s="110"/>
      <c r="DAK624" s="2"/>
      <c r="DAL624" s="15"/>
      <c r="DAM624" s="15"/>
      <c r="DAN624" s="83"/>
      <c r="DAO624" s="52"/>
      <c r="DAP624" s="70"/>
      <c r="DAQ624" s="70"/>
      <c r="DAR624" s="70"/>
      <c r="DAS624" s="110"/>
      <c r="DAT624" s="2"/>
      <c r="DAU624" s="15"/>
      <c r="DAV624" s="15"/>
      <c r="DAW624" s="83"/>
      <c r="DAX624" s="52"/>
      <c r="DAY624" s="70"/>
      <c r="DAZ624" s="70"/>
      <c r="DBA624" s="70"/>
      <c r="DBB624" s="110"/>
      <c r="DBC624" s="2"/>
      <c r="DBD624" s="15"/>
      <c r="DBE624" s="15"/>
      <c r="DBF624" s="83"/>
      <c r="DBG624" s="52"/>
      <c r="DBH624" s="70"/>
      <c r="DBI624" s="70"/>
      <c r="DBJ624" s="70"/>
      <c r="DBK624" s="110"/>
      <c r="DBL624" s="2"/>
      <c r="DBM624" s="15"/>
      <c r="DBN624" s="15"/>
      <c r="DBO624" s="83"/>
      <c r="DBP624" s="52"/>
      <c r="DBQ624" s="70"/>
      <c r="DBR624" s="70"/>
      <c r="DBS624" s="70"/>
      <c r="DBT624" s="110"/>
      <c r="DBU624" s="2"/>
      <c r="DBV624" s="15"/>
      <c r="DBW624" s="15"/>
      <c r="DBX624" s="83"/>
      <c r="DBY624" s="52"/>
      <c r="DBZ624" s="70"/>
      <c r="DCA624" s="70"/>
      <c r="DCB624" s="70"/>
      <c r="DCC624" s="110"/>
      <c r="DCD624" s="2"/>
      <c r="DCE624" s="15"/>
      <c r="DCF624" s="15"/>
      <c r="DCG624" s="83"/>
      <c r="DCH624" s="52"/>
      <c r="DCI624" s="70"/>
      <c r="DCJ624" s="70"/>
      <c r="DCK624" s="70"/>
      <c r="DCL624" s="110"/>
      <c r="DCM624" s="2"/>
      <c r="DCN624" s="15"/>
      <c r="DCO624" s="15"/>
      <c r="DCP624" s="83"/>
      <c r="DCQ624" s="52"/>
      <c r="DCR624" s="70"/>
      <c r="DCS624" s="70"/>
      <c r="DCT624" s="70"/>
      <c r="DCU624" s="110"/>
      <c r="DCV624" s="2"/>
      <c r="DCW624" s="15"/>
      <c r="DCX624" s="15"/>
      <c r="DCY624" s="83"/>
      <c r="DCZ624" s="52"/>
      <c r="DDA624" s="70"/>
      <c r="DDB624" s="70"/>
      <c r="DDC624" s="70"/>
      <c r="DDD624" s="110"/>
      <c r="DDE624" s="2"/>
      <c r="DDF624" s="15"/>
      <c r="DDG624" s="15"/>
      <c r="DDH624" s="83"/>
      <c r="DDI624" s="52"/>
      <c r="DDJ624" s="70"/>
      <c r="DDK624" s="70"/>
      <c r="DDL624" s="70"/>
      <c r="DDM624" s="110"/>
      <c r="DDN624" s="2"/>
      <c r="DDO624" s="15"/>
      <c r="DDP624" s="15"/>
      <c r="DDQ624" s="83"/>
      <c r="DDR624" s="52"/>
      <c r="DDS624" s="70"/>
      <c r="DDT624" s="70"/>
      <c r="DDU624" s="70"/>
      <c r="DDV624" s="110"/>
      <c r="DDW624" s="2"/>
      <c r="DDX624" s="15"/>
      <c r="DDY624" s="15"/>
      <c r="DDZ624" s="83"/>
      <c r="DEA624" s="52"/>
      <c r="DEB624" s="70"/>
      <c r="DEC624" s="70"/>
      <c r="DED624" s="70"/>
      <c r="DEE624" s="110"/>
      <c r="DEF624" s="2"/>
      <c r="DEG624" s="15"/>
      <c r="DEH624" s="15"/>
      <c r="DEI624" s="83"/>
      <c r="DEJ624" s="52"/>
      <c r="DEK624" s="70"/>
      <c r="DEL624" s="70"/>
      <c r="DEM624" s="70"/>
      <c r="DEN624" s="110"/>
      <c r="DEO624" s="2"/>
      <c r="DEP624" s="15"/>
      <c r="DEQ624" s="15"/>
      <c r="DER624" s="83"/>
      <c r="DES624" s="52"/>
      <c r="DET624" s="70"/>
      <c r="DEU624" s="70"/>
      <c r="DEV624" s="70"/>
      <c r="DEW624" s="110"/>
      <c r="DEX624" s="2"/>
      <c r="DEY624" s="15"/>
      <c r="DEZ624" s="15"/>
      <c r="DFA624" s="83"/>
      <c r="DFB624" s="52"/>
      <c r="DFC624" s="70"/>
      <c r="DFD624" s="70"/>
      <c r="DFE624" s="70"/>
      <c r="DFF624" s="110"/>
      <c r="DFG624" s="2"/>
      <c r="DFH624" s="15"/>
      <c r="DFI624" s="15"/>
      <c r="DFJ624" s="83"/>
      <c r="DFK624" s="52"/>
      <c r="DFL624" s="70"/>
      <c r="DFM624" s="70"/>
      <c r="DFN624" s="70"/>
      <c r="DFO624" s="110"/>
      <c r="DFP624" s="2"/>
      <c r="DFQ624" s="15"/>
      <c r="DFR624" s="15"/>
      <c r="DFS624" s="83"/>
      <c r="DFT624" s="52"/>
      <c r="DFU624" s="70"/>
      <c r="DFV624" s="70"/>
      <c r="DFW624" s="70"/>
      <c r="DFX624" s="110"/>
      <c r="DFY624" s="2"/>
      <c r="DFZ624" s="15"/>
      <c r="DGA624" s="15"/>
      <c r="DGB624" s="83"/>
      <c r="DGC624" s="52"/>
      <c r="DGD624" s="70"/>
      <c r="DGE624" s="70"/>
      <c r="DGF624" s="70"/>
      <c r="DGG624" s="110"/>
      <c r="DGH624" s="2"/>
      <c r="DGI624" s="15"/>
      <c r="DGJ624" s="15"/>
      <c r="DGK624" s="83"/>
      <c r="DGL624" s="52"/>
      <c r="DGM624" s="70"/>
      <c r="DGN624" s="70"/>
      <c r="DGO624" s="70"/>
      <c r="DGP624" s="110"/>
      <c r="DGQ624" s="2"/>
      <c r="DGR624" s="15"/>
      <c r="DGS624" s="15"/>
      <c r="DGT624" s="83"/>
      <c r="DGU624" s="52"/>
      <c r="DGV624" s="70"/>
      <c r="DGW624" s="70"/>
      <c r="DGX624" s="70"/>
      <c r="DGY624" s="110"/>
      <c r="DGZ624" s="2"/>
      <c r="DHA624" s="15"/>
      <c r="DHB624" s="15"/>
      <c r="DHC624" s="83"/>
      <c r="DHD624" s="52"/>
      <c r="DHE624" s="70"/>
      <c r="DHF624" s="70"/>
      <c r="DHG624" s="70"/>
      <c r="DHH624" s="110"/>
      <c r="DHI624" s="2"/>
      <c r="DHJ624" s="15"/>
      <c r="DHK624" s="15"/>
      <c r="DHL624" s="83"/>
      <c r="DHM624" s="52"/>
      <c r="DHN624" s="70"/>
      <c r="DHO624" s="70"/>
      <c r="DHP624" s="70"/>
      <c r="DHQ624" s="110"/>
      <c r="DHR624" s="2"/>
      <c r="DHS624" s="15"/>
      <c r="DHT624" s="15"/>
      <c r="DHU624" s="83"/>
      <c r="DHV624" s="52"/>
      <c r="DHW624" s="70"/>
      <c r="DHX624" s="70"/>
      <c r="DHY624" s="70"/>
      <c r="DHZ624" s="110"/>
      <c r="DIA624" s="2"/>
      <c r="DIB624" s="15"/>
      <c r="DIC624" s="15"/>
      <c r="DID624" s="83"/>
      <c r="DIE624" s="52"/>
      <c r="DIF624" s="70"/>
      <c r="DIG624" s="70"/>
      <c r="DIH624" s="70"/>
      <c r="DII624" s="110"/>
      <c r="DIJ624" s="2"/>
      <c r="DIK624" s="15"/>
      <c r="DIL624" s="15"/>
      <c r="DIM624" s="83"/>
      <c r="DIN624" s="52"/>
      <c r="DIO624" s="70"/>
      <c r="DIP624" s="70"/>
      <c r="DIQ624" s="70"/>
      <c r="DIR624" s="110"/>
      <c r="DIS624" s="2"/>
      <c r="DIT624" s="15"/>
      <c r="DIU624" s="15"/>
      <c r="DIV624" s="83"/>
      <c r="DIW624" s="52"/>
      <c r="DIX624" s="70"/>
      <c r="DIY624" s="70"/>
      <c r="DIZ624" s="70"/>
      <c r="DJA624" s="110"/>
      <c r="DJB624" s="2"/>
      <c r="DJC624" s="15"/>
      <c r="DJD624" s="15"/>
      <c r="DJE624" s="83"/>
      <c r="DJF624" s="52"/>
      <c r="DJG624" s="70"/>
      <c r="DJH624" s="70"/>
      <c r="DJI624" s="70"/>
      <c r="DJJ624" s="110"/>
      <c r="DJK624" s="2"/>
      <c r="DJL624" s="15"/>
      <c r="DJM624" s="15"/>
      <c r="DJN624" s="83"/>
      <c r="DJO624" s="52"/>
      <c r="DJP624" s="70"/>
      <c r="DJQ624" s="70"/>
      <c r="DJR624" s="70"/>
      <c r="DJS624" s="110"/>
      <c r="DJT624" s="2"/>
      <c r="DJU624" s="15"/>
      <c r="DJV624" s="15"/>
      <c r="DJW624" s="83"/>
      <c r="DJX624" s="52"/>
      <c r="DJY624" s="70"/>
      <c r="DJZ624" s="70"/>
      <c r="DKA624" s="70"/>
      <c r="DKB624" s="110"/>
      <c r="DKC624" s="2"/>
      <c r="DKD624" s="15"/>
      <c r="DKE624" s="15"/>
      <c r="DKF624" s="83"/>
      <c r="DKG624" s="52"/>
      <c r="DKH624" s="70"/>
      <c r="DKI624" s="70"/>
      <c r="DKJ624" s="70"/>
      <c r="DKK624" s="110"/>
      <c r="DKL624" s="2"/>
      <c r="DKM624" s="15"/>
      <c r="DKN624" s="15"/>
      <c r="DKO624" s="83"/>
      <c r="DKP624" s="52"/>
      <c r="DKQ624" s="70"/>
      <c r="DKR624" s="70"/>
      <c r="DKS624" s="70"/>
      <c r="DKT624" s="110"/>
      <c r="DKU624" s="2"/>
      <c r="DKV624" s="15"/>
      <c r="DKW624" s="15"/>
      <c r="DKX624" s="83"/>
      <c r="DKY624" s="52"/>
      <c r="DKZ624" s="70"/>
      <c r="DLA624" s="70"/>
      <c r="DLB624" s="70"/>
      <c r="DLC624" s="110"/>
      <c r="DLD624" s="2"/>
      <c r="DLE624" s="15"/>
      <c r="DLF624" s="15"/>
      <c r="DLG624" s="83"/>
      <c r="DLH624" s="52"/>
      <c r="DLI624" s="70"/>
      <c r="DLJ624" s="70"/>
      <c r="DLK624" s="70"/>
      <c r="DLL624" s="110"/>
      <c r="DLM624" s="2"/>
      <c r="DLN624" s="15"/>
      <c r="DLO624" s="15"/>
      <c r="DLP624" s="83"/>
      <c r="DLQ624" s="52"/>
      <c r="DLR624" s="70"/>
      <c r="DLS624" s="70"/>
      <c r="DLT624" s="70"/>
      <c r="DLU624" s="110"/>
      <c r="DLV624" s="2"/>
      <c r="DLW624" s="15"/>
      <c r="DLX624" s="15"/>
      <c r="DLY624" s="83"/>
      <c r="DLZ624" s="52"/>
      <c r="DMA624" s="70"/>
      <c r="DMB624" s="70"/>
      <c r="DMC624" s="70"/>
      <c r="DMD624" s="110"/>
      <c r="DME624" s="2"/>
      <c r="DMF624" s="15"/>
      <c r="DMG624" s="15"/>
      <c r="DMH624" s="83"/>
      <c r="DMI624" s="52"/>
      <c r="DMJ624" s="70"/>
      <c r="DMK624" s="70"/>
      <c r="DML624" s="70"/>
      <c r="DMM624" s="110"/>
      <c r="DMN624" s="2"/>
      <c r="DMO624" s="15"/>
      <c r="DMP624" s="15"/>
      <c r="DMQ624" s="83"/>
      <c r="DMR624" s="52"/>
      <c r="DMS624" s="70"/>
      <c r="DMT624" s="70"/>
      <c r="DMU624" s="70"/>
      <c r="DMV624" s="110"/>
      <c r="DMW624" s="2"/>
      <c r="DMX624" s="15"/>
      <c r="DMY624" s="15"/>
      <c r="DMZ624" s="83"/>
      <c r="DNA624" s="52"/>
      <c r="DNB624" s="70"/>
      <c r="DNC624" s="70"/>
      <c r="DND624" s="70"/>
      <c r="DNE624" s="110"/>
      <c r="DNF624" s="2"/>
      <c r="DNG624" s="15"/>
      <c r="DNH624" s="15"/>
      <c r="DNI624" s="83"/>
      <c r="DNJ624" s="52"/>
      <c r="DNK624" s="70"/>
      <c r="DNL624" s="70"/>
      <c r="DNM624" s="70"/>
      <c r="DNN624" s="110"/>
      <c r="DNO624" s="2"/>
      <c r="DNP624" s="15"/>
      <c r="DNQ624" s="15"/>
      <c r="DNR624" s="83"/>
      <c r="DNS624" s="52"/>
      <c r="DNT624" s="70"/>
      <c r="DNU624" s="70"/>
      <c r="DNV624" s="70"/>
      <c r="DNW624" s="110"/>
      <c r="DNX624" s="2"/>
      <c r="DNY624" s="15"/>
      <c r="DNZ624" s="15"/>
      <c r="DOA624" s="83"/>
      <c r="DOB624" s="52"/>
      <c r="DOC624" s="70"/>
      <c r="DOD624" s="70"/>
      <c r="DOE624" s="70"/>
      <c r="DOF624" s="110"/>
      <c r="DOG624" s="2"/>
      <c r="DOH624" s="15"/>
      <c r="DOI624" s="15"/>
      <c r="DOJ624" s="83"/>
      <c r="DOK624" s="52"/>
      <c r="DOL624" s="70"/>
      <c r="DOM624" s="70"/>
      <c r="DON624" s="70"/>
      <c r="DOO624" s="110"/>
      <c r="DOP624" s="2"/>
      <c r="DOQ624" s="15"/>
      <c r="DOR624" s="15"/>
      <c r="DOS624" s="83"/>
      <c r="DOT624" s="52"/>
      <c r="DOU624" s="70"/>
      <c r="DOV624" s="70"/>
      <c r="DOW624" s="70"/>
      <c r="DOX624" s="110"/>
      <c r="DOY624" s="2"/>
      <c r="DOZ624" s="15"/>
      <c r="DPA624" s="15"/>
      <c r="DPB624" s="83"/>
      <c r="DPC624" s="52"/>
      <c r="DPD624" s="70"/>
      <c r="DPE624" s="70"/>
      <c r="DPF624" s="70"/>
      <c r="DPG624" s="110"/>
      <c r="DPH624" s="2"/>
      <c r="DPI624" s="15"/>
      <c r="DPJ624" s="15"/>
      <c r="DPK624" s="83"/>
      <c r="DPL624" s="52"/>
      <c r="DPM624" s="70"/>
      <c r="DPN624" s="70"/>
      <c r="DPO624" s="70"/>
      <c r="DPP624" s="110"/>
      <c r="DPQ624" s="2"/>
      <c r="DPR624" s="15"/>
      <c r="DPS624" s="15"/>
      <c r="DPT624" s="83"/>
      <c r="DPU624" s="52"/>
      <c r="DPV624" s="70"/>
      <c r="DPW624" s="70"/>
      <c r="DPX624" s="70"/>
      <c r="DPY624" s="110"/>
      <c r="DPZ624" s="2"/>
      <c r="DQA624" s="15"/>
      <c r="DQB624" s="15"/>
      <c r="DQC624" s="83"/>
      <c r="DQD624" s="52"/>
      <c r="DQE624" s="70"/>
      <c r="DQF624" s="70"/>
      <c r="DQG624" s="70"/>
      <c r="DQH624" s="110"/>
      <c r="DQI624" s="2"/>
      <c r="DQJ624" s="15"/>
      <c r="DQK624" s="15"/>
      <c r="DQL624" s="83"/>
      <c r="DQM624" s="52"/>
      <c r="DQN624" s="70"/>
      <c r="DQO624" s="70"/>
      <c r="DQP624" s="70"/>
      <c r="DQQ624" s="110"/>
      <c r="DQR624" s="2"/>
      <c r="DQS624" s="15"/>
      <c r="DQT624" s="15"/>
      <c r="DQU624" s="83"/>
      <c r="DQV624" s="52"/>
      <c r="DQW624" s="70"/>
      <c r="DQX624" s="70"/>
      <c r="DQY624" s="70"/>
      <c r="DQZ624" s="110"/>
      <c r="DRA624" s="2"/>
      <c r="DRB624" s="15"/>
      <c r="DRC624" s="15"/>
      <c r="DRD624" s="83"/>
      <c r="DRE624" s="52"/>
      <c r="DRF624" s="70"/>
      <c r="DRG624" s="70"/>
      <c r="DRH624" s="70"/>
      <c r="DRI624" s="110"/>
      <c r="DRJ624" s="2"/>
      <c r="DRK624" s="15"/>
      <c r="DRL624" s="15"/>
      <c r="DRM624" s="83"/>
      <c r="DRN624" s="52"/>
      <c r="DRO624" s="70"/>
      <c r="DRP624" s="70"/>
      <c r="DRQ624" s="70"/>
      <c r="DRR624" s="110"/>
      <c r="DRS624" s="2"/>
      <c r="DRT624" s="15"/>
      <c r="DRU624" s="15"/>
      <c r="DRV624" s="83"/>
      <c r="DRW624" s="52"/>
      <c r="DRX624" s="70"/>
      <c r="DRY624" s="70"/>
      <c r="DRZ624" s="70"/>
      <c r="DSA624" s="110"/>
      <c r="DSB624" s="2"/>
      <c r="DSC624" s="15"/>
      <c r="DSD624" s="15"/>
      <c r="DSE624" s="83"/>
      <c r="DSF624" s="52"/>
      <c r="DSG624" s="70"/>
      <c r="DSH624" s="70"/>
      <c r="DSI624" s="70"/>
      <c r="DSJ624" s="110"/>
      <c r="DSK624" s="2"/>
      <c r="DSL624" s="15"/>
      <c r="DSM624" s="15"/>
      <c r="DSN624" s="83"/>
      <c r="DSO624" s="52"/>
      <c r="DSP624" s="70"/>
      <c r="DSQ624" s="70"/>
      <c r="DSR624" s="70"/>
      <c r="DSS624" s="110"/>
      <c r="DST624" s="2"/>
      <c r="DSU624" s="15"/>
      <c r="DSV624" s="15"/>
      <c r="DSW624" s="83"/>
      <c r="DSX624" s="52"/>
      <c r="DSY624" s="70"/>
      <c r="DSZ624" s="70"/>
      <c r="DTA624" s="70"/>
      <c r="DTB624" s="110"/>
      <c r="DTC624" s="2"/>
      <c r="DTD624" s="15"/>
      <c r="DTE624" s="15"/>
      <c r="DTF624" s="83"/>
      <c r="DTG624" s="52"/>
      <c r="DTH624" s="70"/>
      <c r="DTI624" s="70"/>
      <c r="DTJ624" s="70"/>
      <c r="DTK624" s="110"/>
      <c r="DTL624" s="2"/>
      <c r="DTM624" s="15"/>
      <c r="DTN624" s="15"/>
      <c r="DTO624" s="83"/>
      <c r="DTP624" s="52"/>
      <c r="DTQ624" s="70"/>
      <c r="DTR624" s="70"/>
      <c r="DTS624" s="70"/>
      <c r="DTT624" s="110"/>
      <c r="DTU624" s="2"/>
      <c r="DTV624" s="15"/>
      <c r="DTW624" s="15"/>
      <c r="DTX624" s="83"/>
      <c r="DTY624" s="52"/>
      <c r="DTZ624" s="70"/>
      <c r="DUA624" s="70"/>
      <c r="DUB624" s="70"/>
      <c r="DUC624" s="110"/>
      <c r="DUD624" s="2"/>
      <c r="DUE624" s="15"/>
      <c r="DUF624" s="15"/>
      <c r="DUG624" s="83"/>
      <c r="DUH624" s="52"/>
      <c r="DUI624" s="70"/>
      <c r="DUJ624" s="70"/>
      <c r="DUK624" s="70"/>
      <c r="DUL624" s="110"/>
      <c r="DUM624" s="2"/>
      <c r="DUN624" s="15"/>
      <c r="DUO624" s="15"/>
      <c r="DUP624" s="83"/>
      <c r="DUQ624" s="52"/>
      <c r="DUR624" s="70"/>
      <c r="DUS624" s="70"/>
      <c r="DUT624" s="70"/>
      <c r="DUU624" s="110"/>
      <c r="DUV624" s="2"/>
      <c r="DUW624" s="15"/>
      <c r="DUX624" s="15"/>
      <c r="DUY624" s="83"/>
      <c r="DUZ624" s="52"/>
      <c r="DVA624" s="70"/>
      <c r="DVB624" s="70"/>
      <c r="DVC624" s="70"/>
      <c r="DVD624" s="110"/>
      <c r="DVE624" s="2"/>
      <c r="DVF624" s="15"/>
      <c r="DVG624" s="15"/>
      <c r="DVH624" s="83"/>
      <c r="DVI624" s="52"/>
      <c r="DVJ624" s="70"/>
      <c r="DVK624" s="70"/>
      <c r="DVL624" s="70"/>
      <c r="DVM624" s="110"/>
      <c r="DVN624" s="2"/>
      <c r="DVO624" s="15"/>
      <c r="DVP624" s="15"/>
      <c r="DVQ624" s="83"/>
      <c r="DVR624" s="52"/>
      <c r="DVS624" s="70"/>
      <c r="DVT624" s="70"/>
      <c r="DVU624" s="70"/>
      <c r="DVV624" s="110"/>
      <c r="DVW624" s="2"/>
      <c r="DVX624" s="15"/>
      <c r="DVY624" s="15"/>
      <c r="DVZ624" s="83"/>
      <c r="DWA624" s="52"/>
      <c r="DWB624" s="70"/>
      <c r="DWC624" s="70"/>
      <c r="DWD624" s="70"/>
      <c r="DWE624" s="110"/>
      <c r="DWF624" s="2"/>
      <c r="DWG624" s="15"/>
      <c r="DWH624" s="15"/>
      <c r="DWI624" s="83"/>
      <c r="DWJ624" s="52"/>
      <c r="DWK624" s="70"/>
      <c r="DWL624" s="70"/>
      <c r="DWM624" s="70"/>
      <c r="DWN624" s="110"/>
      <c r="DWO624" s="2"/>
      <c r="DWP624" s="15"/>
      <c r="DWQ624" s="15"/>
      <c r="DWR624" s="83"/>
      <c r="DWS624" s="52"/>
      <c r="DWT624" s="70"/>
      <c r="DWU624" s="70"/>
      <c r="DWV624" s="70"/>
      <c r="DWW624" s="110"/>
      <c r="DWX624" s="2"/>
      <c r="DWY624" s="15"/>
      <c r="DWZ624" s="15"/>
      <c r="DXA624" s="83"/>
      <c r="DXB624" s="52"/>
      <c r="DXC624" s="70"/>
      <c r="DXD624" s="70"/>
      <c r="DXE624" s="70"/>
      <c r="DXF624" s="110"/>
      <c r="DXG624" s="2"/>
      <c r="DXH624" s="15"/>
      <c r="DXI624" s="15"/>
      <c r="DXJ624" s="83"/>
      <c r="DXK624" s="52"/>
      <c r="DXL624" s="70"/>
      <c r="DXM624" s="70"/>
      <c r="DXN624" s="70"/>
      <c r="DXO624" s="110"/>
      <c r="DXP624" s="2"/>
      <c r="DXQ624" s="15"/>
      <c r="DXR624" s="15"/>
      <c r="DXS624" s="83"/>
      <c r="DXT624" s="52"/>
      <c r="DXU624" s="70"/>
      <c r="DXV624" s="70"/>
      <c r="DXW624" s="70"/>
      <c r="DXX624" s="110"/>
      <c r="DXY624" s="2"/>
      <c r="DXZ624" s="15"/>
      <c r="DYA624" s="15"/>
      <c r="DYB624" s="83"/>
      <c r="DYC624" s="52"/>
      <c r="DYD624" s="70"/>
      <c r="DYE624" s="70"/>
      <c r="DYF624" s="70"/>
      <c r="DYG624" s="110"/>
      <c r="DYH624" s="2"/>
      <c r="DYI624" s="15"/>
      <c r="DYJ624" s="15"/>
      <c r="DYK624" s="83"/>
      <c r="DYL624" s="52"/>
      <c r="DYM624" s="70"/>
      <c r="DYN624" s="70"/>
      <c r="DYO624" s="70"/>
      <c r="DYP624" s="110"/>
      <c r="DYQ624" s="2"/>
      <c r="DYR624" s="15"/>
      <c r="DYS624" s="15"/>
      <c r="DYT624" s="83"/>
      <c r="DYU624" s="52"/>
      <c r="DYV624" s="70"/>
      <c r="DYW624" s="70"/>
      <c r="DYX624" s="70"/>
      <c r="DYY624" s="110"/>
      <c r="DYZ624" s="2"/>
      <c r="DZA624" s="15"/>
      <c r="DZB624" s="15"/>
      <c r="DZC624" s="83"/>
      <c r="DZD624" s="52"/>
      <c r="DZE624" s="70"/>
      <c r="DZF624" s="70"/>
      <c r="DZG624" s="70"/>
      <c r="DZH624" s="110"/>
      <c r="DZI624" s="2"/>
      <c r="DZJ624" s="15"/>
      <c r="DZK624" s="15"/>
      <c r="DZL624" s="83"/>
      <c r="DZM624" s="52"/>
      <c r="DZN624" s="70"/>
      <c r="DZO624" s="70"/>
      <c r="DZP624" s="70"/>
      <c r="DZQ624" s="110"/>
      <c r="DZR624" s="2"/>
      <c r="DZS624" s="15"/>
      <c r="DZT624" s="15"/>
      <c r="DZU624" s="83"/>
      <c r="DZV624" s="52"/>
      <c r="DZW624" s="70"/>
      <c r="DZX624" s="70"/>
      <c r="DZY624" s="70"/>
      <c r="DZZ624" s="110"/>
      <c r="EAA624" s="2"/>
      <c r="EAB624" s="15"/>
      <c r="EAC624" s="15"/>
      <c r="EAD624" s="83"/>
      <c r="EAE624" s="52"/>
      <c r="EAF624" s="70"/>
      <c r="EAG624" s="70"/>
      <c r="EAH624" s="70"/>
      <c r="EAI624" s="110"/>
      <c r="EAJ624" s="2"/>
      <c r="EAK624" s="15"/>
      <c r="EAL624" s="15"/>
      <c r="EAM624" s="83"/>
      <c r="EAN624" s="52"/>
      <c r="EAO624" s="70"/>
      <c r="EAP624" s="70"/>
      <c r="EAQ624" s="70"/>
      <c r="EAR624" s="110"/>
      <c r="EAS624" s="2"/>
      <c r="EAT624" s="15"/>
      <c r="EAU624" s="15"/>
      <c r="EAV624" s="83"/>
      <c r="EAW624" s="52"/>
      <c r="EAX624" s="70"/>
      <c r="EAY624" s="70"/>
      <c r="EAZ624" s="70"/>
      <c r="EBA624" s="110"/>
      <c r="EBB624" s="2"/>
      <c r="EBC624" s="15"/>
      <c r="EBD624" s="15"/>
      <c r="EBE624" s="83"/>
      <c r="EBF624" s="52"/>
      <c r="EBG624" s="70"/>
      <c r="EBH624" s="70"/>
      <c r="EBI624" s="70"/>
      <c r="EBJ624" s="110"/>
      <c r="EBK624" s="2"/>
      <c r="EBL624" s="15"/>
      <c r="EBM624" s="15"/>
      <c r="EBN624" s="83"/>
      <c r="EBO624" s="52"/>
      <c r="EBP624" s="70"/>
      <c r="EBQ624" s="70"/>
      <c r="EBR624" s="70"/>
      <c r="EBS624" s="110"/>
      <c r="EBT624" s="2"/>
      <c r="EBU624" s="15"/>
      <c r="EBV624" s="15"/>
      <c r="EBW624" s="83"/>
      <c r="EBX624" s="52"/>
      <c r="EBY624" s="70"/>
      <c r="EBZ624" s="70"/>
      <c r="ECA624" s="70"/>
      <c r="ECB624" s="110"/>
      <c r="ECC624" s="2"/>
      <c r="ECD624" s="15"/>
      <c r="ECE624" s="15"/>
      <c r="ECF624" s="83"/>
      <c r="ECG624" s="52"/>
      <c r="ECH624" s="70"/>
      <c r="ECI624" s="70"/>
      <c r="ECJ624" s="70"/>
      <c r="ECK624" s="110"/>
      <c r="ECL624" s="2"/>
      <c r="ECM624" s="15"/>
      <c r="ECN624" s="15"/>
      <c r="ECO624" s="83"/>
      <c r="ECP624" s="52"/>
      <c r="ECQ624" s="70"/>
      <c r="ECR624" s="70"/>
      <c r="ECS624" s="70"/>
      <c r="ECT624" s="110"/>
      <c r="ECU624" s="2"/>
      <c r="ECV624" s="15"/>
      <c r="ECW624" s="15"/>
      <c r="ECX624" s="83"/>
      <c r="ECY624" s="52"/>
      <c r="ECZ624" s="70"/>
      <c r="EDA624" s="70"/>
      <c r="EDB624" s="70"/>
      <c r="EDC624" s="110"/>
      <c r="EDD624" s="2"/>
      <c r="EDE624" s="15"/>
      <c r="EDF624" s="15"/>
      <c r="EDG624" s="83"/>
      <c r="EDH624" s="52"/>
      <c r="EDI624" s="70"/>
      <c r="EDJ624" s="70"/>
      <c r="EDK624" s="70"/>
      <c r="EDL624" s="110"/>
      <c r="EDM624" s="2"/>
      <c r="EDN624" s="15"/>
      <c r="EDO624" s="15"/>
      <c r="EDP624" s="83"/>
      <c r="EDQ624" s="52"/>
      <c r="EDR624" s="70"/>
      <c r="EDS624" s="70"/>
      <c r="EDT624" s="70"/>
      <c r="EDU624" s="110"/>
      <c r="EDV624" s="2"/>
      <c r="EDW624" s="15"/>
      <c r="EDX624" s="15"/>
      <c r="EDY624" s="83"/>
      <c r="EDZ624" s="52"/>
      <c r="EEA624" s="70"/>
      <c r="EEB624" s="70"/>
      <c r="EEC624" s="70"/>
      <c r="EED624" s="110"/>
      <c r="EEE624" s="2"/>
      <c r="EEF624" s="15"/>
      <c r="EEG624" s="15"/>
      <c r="EEH624" s="83"/>
      <c r="EEI624" s="52"/>
      <c r="EEJ624" s="70"/>
      <c r="EEK624" s="70"/>
      <c r="EEL624" s="70"/>
      <c r="EEM624" s="110"/>
      <c r="EEN624" s="2"/>
      <c r="EEO624" s="15"/>
      <c r="EEP624" s="15"/>
      <c r="EEQ624" s="83"/>
      <c r="EER624" s="52"/>
      <c r="EES624" s="70"/>
      <c r="EET624" s="70"/>
      <c r="EEU624" s="70"/>
      <c r="EEV624" s="110"/>
      <c r="EEW624" s="2"/>
      <c r="EEX624" s="15"/>
      <c r="EEY624" s="15"/>
      <c r="EEZ624" s="83"/>
      <c r="EFA624" s="52"/>
      <c r="EFB624" s="70"/>
      <c r="EFC624" s="70"/>
      <c r="EFD624" s="70"/>
      <c r="EFE624" s="110"/>
      <c r="EFF624" s="2"/>
      <c r="EFG624" s="15"/>
      <c r="EFH624" s="15"/>
      <c r="EFI624" s="83"/>
      <c r="EFJ624" s="52"/>
      <c r="EFK624" s="70"/>
      <c r="EFL624" s="70"/>
      <c r="EFM624" s="70"/>
      <c r="EFN624" s="110"/>
      <c r="EFO624" s="2"/>
      <c r="EFP624" s="15"/>
      <c r="EFQ624" s="15"/>
      <c r="EFR624" s="83"/>
      <c r="EFS624" s="52"/>
      <c r="EFT624" s="70"/>
      <c r="EFU624" s="70"/>
      <c r="EFV624" s="70"/>
      <c r="EFW624" s="110"/>
      <c r="EFX624" s="2"/>
      <c r="EFY624" s="15"/>
      <c r="EFZ624" s="15"/>
      <c r="EGA624" s="83"/>
      <c r="EGB624" s="52"/>
      <c r="EGC624" s="70"/>
      <c r="EGD624" s="70"/>
      <c r="EGE624" s="70"/>
      <c r="EGF624" s="110"/>
      <c r="EGG624" s="2"/>
      <c r="EGH624" s="15"/>
      <c r="EGI624" s="15"/>
      <c r="EGJ624" s="83"/>
      <c r="EGK624" s="52"/>
      <c r="EGL624" s="70"/>
      <c r="EGM624" s="70"/>
      <c r="EGN624" s="70"/>
      <c r="EGO624" s="110"/>
      <c r="EGP624" s="2"/>
      <c r="EGQ624" s="15"/>
      <c r="EGR624" s="15"/>
      <c r="EGS624" s="83"/>
      <c r="EGT624" s="52"/>
      <c r="EGU624" s="70"/>
      <c r="EGV624" s="70"/>
      <c r="EGW624" s="70"/>
      <c r="EGX624" s="110"/>
      <c r="EGY624" s="2"/>
      <c r="EGZ624" s="15"/>
      <c r="EHA624" s="15"/>
      <c r="EHB624" s="83"/>
      <c r="EHC624" s="52"/>
      <c r="EHD624" s="70"/>
      <c r="EHE624" s="70"/>
      <c r="EHF624" s="70"/>
      <c r="EHG624" s="110"/>
      <c r="EHH624" s="2"/>
      <c r="EHI624" s="15"/>
      <c r="EHJ624" s="15"/>
      <c r="EHK624" s="83"/>
      <c r="EHL624" s="52"/>
      <c r="EHM624" s="70"/>
      <c r="EHN624" s="70"/>
      <c r="EHO624" s="70"/>
      <c r="EHP624" s="110"/>
      <c r="EHQ624" s="2"/>
      <c r="EHR624" s="15"/>
      <c r="EHS624" s="15"/>
      <c r="EHT624" s="83"/>
      <c r="EHU624" s="52"/>
      <c r="EHV624" s="70"/>
      <c r="EHW624" s="70"/>
      <c r="EHX624" s="70"/>
      <c r="EHY624" s="110"/>
      <c r="EHZ624" s="2"/>
      <c r="EIA624" s="15"/>
      <c r="EIB624" s="15"/>
      <c r="EIC624" s="83"/>
      <c r="EID624" s="52"/>
      <c r="EIE624" s="70"/>
      <c r="EIF624" s="70"/>
      <c r="EIG624" s="70"/>
      <c r="EIH624" s="110"/>
      <c r="EII624" s="2"/>
      <c r="EIJ624" s="15"/>
      <c r="EIK624" s="15"/>
      <c r="EIL624" s="83"/>
      <c r="EIM624" s="52"/>
      <c r="EIN624" s="70"/>
      <c r="EIO624" s="70"/>
      <c r="EIP624" s="70"/>
      <c r="EIQ624" s="110"/>
      <c r="EIR624" s="2"/>
      <c r="EIS624" s="15"/>
      <c r="EIT624" s="15"/>
      <c r="EIU624" s="83"/>
      <c r="EIV624" s="52"/>
      <c r="EIW624" s="70"/>
      <c r="EIX624" s="70"/>
      <c r="EIY624" s="70"/>
      <c r="EIZ624" s="110"/>
      <c r="EJA624" s="2"/>
      <c r="EJB624" s="15"/>
      <c r="EJC624" s="15"/>
      <c r="EJD624" s="83"/>
      <c r="EJE624" s="52"/>
      <c r="EJF624" s="70"/>
      <c r="EJG624" s="70"/>
      <c r="EJH624" s="70"/>
      <c r="EJI624" s="110"/>
      <c r="EJJ624" s="2"/>
      <c r="EJK624" s="15"/>
      <c r="EJL624" s="15"/>
      <c r="EJM624" s="83"/>
      <c r="EJN624" s="52"/>
      <c r="EJO624" s="70"/>
      <c r="EJP624" s="70"/>
      <c r="EJQ624" s="70"/>
      <c r="EJR624" s="110"/>
      <c r="EJS624" s="2"/>
      <c r="EJT624" s="15"/>
      <c r="EJU624" s="15"/>
      <c r="EJV624" s="83"/>
      <c r="EJW624" s="52"/>
      <c r="EJX624" s="70"/>
      <c r="EJY624" s="70"/>
      <c r="EJZ624" s="70"/>
      <c r="EKA624" s="110"/>
      <c r="EKB624" s="2"/>
      <c r="EKC624" s="15"/>
      <c r="EKD624" s="15"/>
      <c r="EKE624" s="83"/>
      <c r="EKF624" s="52"/>
      <c r="EKG624" s="70"/>
      <c r="EKH624" s="70"/>
      <c r="EKI624" s="70"/>
      <c r="EKJ624" s="110"/>
      <c r="EKK624" s="2"/>
      <c r="EKL624" s="15"/>
      <c r="EKM624" s="15"/>
      <c r="EKN624" s="83"/>
      <c r="EKO624" s="52"/>
      <c r="EKP624" s="70"/>
      <c r="EKQ624" s="70"/>
      <c r="EKR624" s="70"/>
      <c r="EKS624" s="110"/>
      <c r="EKT624" s="2"/>
      <c r="EKU624" s="15"/>
      <c r="EKV624" s="15"/>
      <c r="EKW624" s="83"/>
      <c r="EKX624" s="52"/>
      <c r="EKY624" s="70"/>
      <c r="EKZ624" s="70"/>
      <c r="ELA624" s="70"/>
      <c r="ELB624" s="110"/>
      <c r="ELC624" s="2"/>
      <c r="ELD624" s="15"/>
      <c r="ELE624" s="15"/>
      <c r="ELF624" s="83"/>
      <c r="ELG624" s="52"/>
      <c r="ELH624" s="70"/>
      <c r="ELI624" s="70"/>
      <c r="ELJ624" s="70"/>
      <c r="ELK624" s="110"/>
      <c r="ELL624" s="2"/>
      <c r="ELM624" s="15"/>
      <c r="ELN624" s="15"/>
      <c r="ELO624" s="83"/>
      <c r="ELP624" s="52"/>
      <c r="ELQ624" s="70"/>
      <c r="ELR624" s="70"/>
      <c r="ELS624" s="70"/>
      <c r="ELT624" s="110"/>
      <c r="ELU624" s="2"/>
      <c r="ELV624" s="15"/>
      <c r="ELW624" s="15"/>
      <c r="ELX624" s="83"/>
      <c r="ELY624" s="52"/>
      <c r="ELZ624" s="70"/>
      <c r="EMA624" s="70"/>
      <c r="EMB624" s="70"/>
      <c r="EMC624" s="110"/>
      <c r="EMD624" s="2"/>
      <c r="EME624" s="15"/>
      <c r="EMF624" s="15"/>
      <c r="EMG624" s="83"/>
      <c r="EMH624" s="52"/>
      <c r="EMI624" s="70"/>
      <c r="EMJ624" s="70"/>
      <c r="EMK624" s="70"/>
      <c r="EML624" s="110"/>
      <c r="EMM624" s="2"/>
      <c r="EMN624" s="15"/>
      <c r="EMO624" s="15"/>
      <c r="EMP624" s="83"/>
      <c r="EMQ624" s="52"/>
      <c r="EMR624" s="70"/>
      <c r="EMS624" s="70"/>
      <c r="EMT624" s="70"/>
      <c r="EMU624" s="110"/>
      <c r="EMV624" s="2"/>
      <c r="EMW624" s="15"/>
      <c r="EMX624" s="15"/>
      <c r="EMY624" s="83"/>
      <c r="EMZ624" s="52"/>
      <c r="ENA624" s="70"/>
      <c r="ENB624" s="70"/>
      <c r="ENC624" s="70"/>
      <c r="END624" s="110"/>
      <c r="ENE624" s="2"/>
      <c r="ENF624" s="15"/>
      <c r="ENG624" s="15"/>
      <c r="ENH624" s="83"/>
      <c r="ENI624" s="52"/>
      <c r="ENJ624" s="70"/>
      <c r="ENK624" s="70"/>
      <c r="ENL624" s="70"/>
      <c r="ENM624" s="110"/>
      <c r="ENN624" s="2"/>
      <c r="ENO624" s="15"/>
      <c r="ENP624" s="15"/>
      <c r="ENQ624" s="83"/>
      <c r="ENR624" s="52"/>
      <c r="ENS624" s="70"/>
      <c r="ENT624" s="70"/>
      <c r="ENU624" s="70"/>
      <c r="ENV624" s="110"/>
      <c r="ENW624" s="2"/>
      <c r="ENX624" s="15"/>
      <c r="ENY624" s="15"/>
      <c r="ENZ624" s="83"/>
      <c r="EOA624" s="52"/>
      <c r="EOB624" s="70"/>
      <c r="EOC624" s="70"/>
      <c r="EOD624" s="70"/>
      <c r="EOE624" s="110"/>
      <c r="EOF624" s="2"/>
      <c r="EOG624" s="15"/>
      <c r="EOH624" s="15"/>
      <c r="EOI624" s="83"/>
      <c r="EOJ624" s="52"/>
      <c r="EOK624" s="70"/>
      <c r="EOL624" s="70"/>
      <c r="EOM624" s="70"/>
      <c r="EON624" s="110"/>
      <c r="EOO624" s="2"/>
      <c r="EOP624" s="15"/>
      <c r="EOQ624" s="15"/>
      <c r="EOR624" s="83"/>
      <c r="EOS624" s="52"/>
      <c r="EOT624" s="70"/>
      <c r="EOU624" s="70"/>
      <c r="EOV624" s="70"/>
      <c r="EOW624" s="110"/>
      <c r="EOX624" s="2"/>
      <c r="EOY624" s="15"/>
      <c r="EOZ624" s="15"/>
      <c r="EPA624" s="83"/>
      <c r="EPB624" s="52"/>
      <c r="EPC624" s="70"/>
      <c r="EPD624" s="70"/>
      <c r="EPE624" s="70"/>
      <c r="EPF624" s="110"/>
      <c r="EPG624" s="2"/>
      <c r="EPH624" s="15"/>
      <c r="EPI624" s="15"/>
      <c r="EPJ624" s="83"/>
      <c r="EPK624" s="52"/>
      <c r="EPL624" s="70"/>
      <c r="EPM624" s="70"/>
      <c r="EPN624" s="70"/>
      <c r="EPO624" s="110"/>
      <c r="EPP624" s="2"/>
      <c r="EPQ624" s="15"/>
      <c r="EPR624" s="15"/>
      <c r="EPS624" s="83"/>
      <c r="EPT624" s="52"/>
      <c r="EPU624" s="70"/>
      <c r="EPV624" s="70"/>
      <c r="EPW624" s="70"/>
      <c r="EPX624" s="110"/>
      <c r="EPY624" s="2"/>
      <c r="EPZ624" s="15"/>
      <c r="EQA624" s="15"/>
      <c r="EQB624" s="83"/>
      <c r="EQC624" s="52"/>
      <c r="EQD624" s="70"/>
      <c r="EQE624" s="70"/>
      <c r="EQF624" s="70"/>
      <c r="EQG624" s="110"/>
      <c r="EQH624" s="2"/>
      <c r="EQI624" s="15"/>
      <c r="EQJ624" s="15"/>
      <c r="EQK624" s="83"/>
      <c r="EQL624" s="52"/>
      <c r="EQM624" s="70"/>
      <c r="EQN624" s="70"/>
      <c r="EQO624" s="70"/>
      <c r="EQP624" s="110"/>
      <c r="EQQ624" s="2"/>
      <c r="EQR624" s="15"/>
      <c r="EQS624" s="15"/>
      <c r="EQT624" s="83"/>
      <c r="EQU624" s="52"/>
      <c r="EQV624" s="70"/>
      <c r="EQW624" s="70"/>
      <c r="EQX624" s="70"/>
      <c r="EQY624" s="110"/>
      <c r="EQZ624" s="2"/>
      <c r="ERA624" s="15"/>
      <c r="ERB624" s="15"/>
      <c r="ERC624" s="83"/>
      <c r="ERD624" s="52"/>
      <c r="ERE624" s="70"/>
      <c r="ERF624" s="70"/>
      <c r="ERG624" s="70"/>
      <c r="ERH624" s="110"/>
      <c r="ERI624" s="2"/>
      <c r="ERJ624" s="15"/>
      <c r="ERK624" s="15"/>
      <c r="ERL624" s="83"/>
      <c r="ERM624" s="52"/>
      <c r="ERN624" s="70"/>
      <c r="ERO624" s="70"/>
      <c r="ERP624" s="70"/>
      <c r="ERQ624" s="110"/>
      <c r="ERR624" s="2"/>
      <c r="ERS624" s="15"/>
      <c r="ERT624" s="15"/>
      <c r="ERU624" s="83"/>
      <c r="ERV624" s="52"/>
      <c r="ERW624" s="70"/>
      <c r="ERX624" s="70"/>
      <c r="ERY624" s="70"/>
      <c r="ERZ624" s="110"/>
      <c r="ESA624" s="2"/>
      <c r="ESB624" s="15"/>
      <c r="ESC624" s="15"/>
      <c r="ESD624" s="83"/>
      <c r="ESE624" s="52"/>
      <c r="ESF624" s="70"/>
      <c r="ESG624" s="70"/>
      <c r="ESH624" s="70"/>
      <c r="ESI624" s="110"/>
      <c r="ESJ624" s="2"/>
      <c r="ESK624" s="15"/>
      <c r="ESL624" s="15"/>
      <c r="ESM624" s="83"/>
      <c r="ESN624" s="52"/>
      <c r="ESO624" s="70"/>
      <c r="ESP624" s="70"/>
      <c r="ESQ624" s="70"/>
      <c r="ESR624" s="110"/>
      <c r="ESS624" s="2"/>
      <c r="EST624" s="15"/>
      <c r="ESU624" s="15"/>
      <c r="ESV624" s="83"/>
      <c r="ESW624" s="52"/>
      <c r="ESX624" s="70"/>
      <c r="ESY624" s="70"/>
      <c r="ESZ624" s="70"/>
      <c r="ETA624" s="110"/>
      <c r="ETB624" s="2"/>
      <c r="ETC624" s="15"/>
      <c r="ETD624" s="15"/>
      <c r="ETE624" s="83"/>
      <c r="ETF624" s="52"/>
      <c r="ETG624" s="70"/>
      <c r="ETH624" s="70"/>
      <c r="ETI624" s="70"/>
      <c r="ETJ624" s="110"/>
      <c r="ETK624" s="2"/>
      <c r="ETL624" s="15"/>
      <c r="ETM624" s="15"/>
      <c r="ETN624" s="83"/>
      <c r="ETO624" s="52"/>
      <c r="ETP624" s="70"/>
      <c r="ETQ624" s="70"/>
      <c r="ETR624" s="70"/>
      <c r="ETS624" s="110"/>
      <c r="ETT624" s="2"/>
      <c r="ETU624" s="15"/>
      <c r="ETV624" s="15"/>
      <c r="ETW624" s="83"/>
      <c r="ETX624" s="52"/>
      <c r="ETY624" s="70"/>
      <c r="ETZ624" s="70"/>
      <c r="EUA624" s="70"/>
      <c r="EUB624" s="110"/>
      <c r="EUC624" s="2"/>
      <c r="EUD624" s="15"/>
      <c r="EUE624" s="15"/>
      <c r="EUF624" s="83"/>
      <c r="EUG624" s="52"/>
      <c r="EUH624" s="70"/>
      <c r="EUI624" s="70"/>
      <c r="EUJ624" s="70"/>
      <c r="EUK624" s="110"/>
      <c r="EUL624" s="2"/>
      <c r="EUM624" s="15"/>
      <c r="EUN624" s="15"/>
      <c r="EUO624" s="83"/>
      <c r="EUP624" s="52"/>
      <c r="EUQ624" s="70"/>
      <c r="EUR624" s="70"/>
      <c r="EUS624" s="70"/>
      <c r="EUT624" s="110"/>
      <c r="EUU624" s="2"/>
      <c r="EUV624" s="15"/>
      <c r="EUW624" s="15"/>
      <c r="EUX624" s="83"/>
      <c r="EUY624" s="52"/>
      <c r="EUZ624" s="70"/>
      <c r="EVA624" s="70"/>
      <c r="EVB624" s="70"/>
      <c r="EVC624" s="110"/>
      <c r="EVD624" s="2"/>
      <c r="EVE624" s="15"/>
      <c r="EVF624" s="15"/>
      <c r="EVG624" s="83"/>
      <c r="EVH624" s="52"/>
      <c r="EVI624" s="70"/>
      <c r="EVJ624" s="70"/>
      <c r="EVK624" s="70"/>
      <c r="EVL624" s="110"/>
      <c r="EVM624" s="2"/>
      <c r="EVN624" s="15"/>
      <c r="EVO624" s="15"/>
      <c r="EVP624" s="83"/>
      <c r="EVQ624" s="52"/>
      <c r="EVR624" s="70"/>
      <c r="EVS624" s="70"/>
      <c r="EVT624" s="70"/>
      <c r="EVU624" s="110"/>
      <c r="EVV624" s="2"/>
      <c r="EVW624" s="15"/>
      <c r="EVX624" s="15"/>
      <c r="EVY624" s="83"/>
      <c r="EVZ624" s="52"/>
      <c r="EWA624" s="70"/>
      <c r="EWB624" s="70"/>
      <c r="EWC624" s="70"/>
      <c r="EWD624" s="110"/>
      <c r="EWE624" s="2"/>
      <c r="EWF624" s="15"/>
      <c r="EWG624" s="15"/>
      <c r="EWH624" s="83"/>
      <c r="EWI624" s="52"/>
      <c r="EWJ624" s="70"/>
      <c r="EWK624" s="70"/>
      <c r="EWL624" s="70"/>
      <c r="EWM624" s="110"/>
      <c r="EWN624" s="2"/>
      <c r="EWO624" s="15"/>
      <c r="EWP624" s="15"/>
      <c r="EWQ624" s="83"/>
      <c r="EWR624" s="52"/>
      <c r="EWS624" s="70"/>
      <c r="EWT624" s="70"/>
      <c r="EWU624" s="70"/>
      <c r="EWV624" s="110"/>
      <c r="EWW624" s="2"/>
      <c r="EWX624" s="15"/>
      <c r="EWY624" s="15"/>
      <c r="EWZ624" s="83"/>
      <c r="EXA624" s="52"/>
      <c r="EXB624" s="70"/>
      <c r="EXC624" s="70"/>
      <c r="EXD624" s="70"/>
      <c r="EXE624" s="110"/>
      <c r="EXF624" s="2"/>
      <c r="EXG624" s="15"/>
      <c r="EXH624" s="15"/>
      <c r="EXI624" s="83"/>
      <c r="EXJ624" s="52"/>
      <c r="EXK624" s="70"/>
      <c r="EXL624" s="70"/>
      <c r="EXM624" s="70"/>
      <c r="EXN624" s="110"/>
      <c r="EXO624" s="2"/>
      <c r="EXP624" s="15"/>
      <c r="EXQ624" s="15"/>
      <c r="EXR624" s="83"/>
      <c r="EXS624" s="52"/>
      <c r="EXT624" s="70"/>
      <c r="EXU624" s="70"/>
      <c r="EXV624" s="70"/>
      <c r="EXW624" s="110"/>
      <c r="EXX624" s="2"/>
      <c r="EXY624" s="15"/>
      <c r="EXZ624" s="15"/>
      <c r="EYA624" s="83"/>
      <c r="EYB624" s="52"/>
      <c r="EYC624" s="70"/>
      <c r="EYD624" s="70"/>
      <c r="EYE624" s="70"/>
      <c r="EYF624" s="110"/>
      <c r="EYG624" s="2"/>
      <c r="EYH624" s="15"/>
      <c r="EYI624" s="15"/>
      <c r="EYJ624" s="83"/>
      <c r="EYK624" s="52"/>
      <c r="EYL624" s="70"/>
      <c r="EYM624" s="70"/>
      <c r="EYN624" s="70"/>
      <c r="EYO624" s="110"/>
      <c r="EYP624" s="2"/>
      <c r="EYQ624" s="15"/>
      <c r="EYR624" s="15"/>
      <c r="EYS624" s="83"/>
      <c r="EYT624" s="52"/>
      <c r="EYU624" s="70"/>
      <c r="EYV624" s="70"/>
      <c r="EYW624" s="70"/>
      <c r="EYX624" s="110"/>
      <c r="EYY624" s="2"/>
      <c r="EYZ624" s="15"/>
      <c r="EZA624" s="15"/>
      <c r="EZB624" s="83"/>
      <c r="EZC624" s="52"/>
      <c r="EZD624" s="70"/>
      <c r="EZE624" s="70"/>
      <c r="EZF624" s="70"/>
      <c r="EZG624" s="110"/>
      <c r="EZH624" s="2"/>
      <c r="EZI624" s="15"/>
      <c r="EZJ624" s="15"/>
      <c r="EZK624" s="83"/>
      <c r="EZL624" s="52"/>
      <c r="EZM624" s="70"/>
      <c r="EZN624" s="70"/>
      <c r="EZO624" s="70"/>
      <c r="EZP624" s="110"/>
      <c r="EZQ624" s="2"/>
      <c r="EZR624" s="15"/>
      <c r="EZS624" s="15"/>
      <c r="EZT624" s="83"/>
      <c r="EZU624" s="52"/>
      <c r="EZV624" s="70"/>
      <c r="EZW624" s="70"/>
      <c r="EZX624" s="70"/>
      <c r="EZY624" s="110"/>
      <c r="EZZ624" s="2"/>
      <c r="FAA624" s="15"/>
      <c r="FAB624" s="15"/>
      <c r="FAC624" s="83"/>
      <c r="FAD624" s="52"/>
      <c r="FAE624" s="70"/>
      <c r="FAF624" s="70"/>
      <c r="FAG624" s="70"/>
      <c r="FAH624" s="110"/>
      <c r="FAI624" s="2"/>
      <c r="FAJ624" s="15"/>
      <c r="FAK624" s="15"/>
      <c r="FAL624" s="83"/>
      <c r="FAM624" s="52"/>
      <c r="FAN624" s="70"/>
      <c r="FAO624" s="70"/>
      <c r="FAP624" s="70"/>
      <c r="FAQ624" s="110"/>
      <c r="FAR624" s="2"/>
      <c r="FAS624" s="15"/>
      <c r="FAT624" s="15"/>
      <c r="FAU624" s="83"/>
      <c r="FAV624" s="52"/>
      <c r="FAW624" s="70"/>
      <c r="FAX624" s="70"/>
      <c r="FAY624" s="70"/>
      <c r="FAZ624" s="110"/>
      <c r="FBA624" s="2"/>
      <c r="FBB624" s="15"/>
      <c r="FBC624" s="15"/>
      <c r="FBD624" s="83"/>
      <c r="FBE624" s="52"/>
      <c r="FBF624" s="70"/>
      <c r="FBG624" s="70"/>
      <c r="FBH624" s="70"/>
      <c r="FBI624" s="110"/>
      <c r="FBJ624" s="2"/>
      <c r="FBK624" s="15"/>
      <c r="FBL624" s="15"/>
      <c r="FBM624" s="83"/>
      <c r="FBN624" s="52"/>
      <c r="FBO624" s="70"/>
      <c r="FBP624" s="70"/>
      <c r="FBQ624" s="70"/>
      <c r="FBR624" s="110"/>
      <c r="FBS624" s="2"/>
      <c r="FBT624" s="15"/>
      <c r="FBU624" s="15"/>
      <c r="FBV624" s="83"/>
      <c r="FBW624" s="52"/>
      <c r="FBX624" s="70"/>
      <c r="FBY624" s="70"/>
      <c r="FBZ624" s="70"/>
      <c r="FCA624" s="110"/>
      <c r="FCB624" s="2"/>
      <c r="FCC624" s="15"/>
      <c r="FCD624" s="15"/>
      <c r="FCE624" s="83"/>
      <c r="FCF624" s="52"/>
      <c r="FCG624" s="70"/>
      <c r="FCH624" s="70"/>
      <c r="FCI624" s="70"/>
      <c r="FCJ624" s="110"/>
      <c r="FCK624" s="2"/>
      <c r="FCL624" s="15"/>
      <c r="FCM624" s="15"/>
      <c r="FCN624" s="83"/>
      <c r="FCO624" s="52"/>
      <c r="FCP624" s="70"/>
      <c r="FCQ624" s="70"/>
      <c r="FCR624" s="70"/>
      <c r="FCS624" s="110"/>
      <c r="FCT624" s="2"/>
      <c r="FCU624" s="15"/>
      <c r="FCV624" s="15"/>
      <c r="FCW624" s="83"/>
      <c r="FCX624" s="52"/>
      <c r="FCY624" s="70"/>
      <c r="FCZ624" s="70"/>
      <c r="FDA624" s="70"/>
      <c r="FDB624" s="110"/>
      <c r="FDC624" s="2"/>
      <c r="FDD624" s="15"/>
      <c r="FDE624" s="15"/>
      <c r="FDF624" s="83"/>
      <c r="FDG624" s="52"/>
      <c r="FDH624" s="70"/>
      <c r="FDI624" s="70"/>
      <c r="FDJ624" s="70"/>
      <c r="FDK624" s="110"/>
      <c r="FDL624" s="2"/>
      <c r="FDM624" s="15"/>
      <c r="FDN624" s="15"/>
      <c r="FDO624" s="83"/>
      <c r="FDP624" s="52"/>
      <c r="FDQ624" s="70"/>
      <c r="FDR624" s="70"/>
      <c r="FDS624" s="70"/>
      <c r="FDT624" s="110"/>
      <c r="FDU624" s="2"/>
      <c r="FDV624" s="15"/>
      <c r="FDW624" s="15"/>
      <c r="FDX624" s="83"/>
      <c r="FDY624" s="52"/>
      <c r="FDZ624" s="70"/>
      <c r="FEA624" s="70"/>
      <c r="FEB624" s="70"/>
      <c r="FEC624" s="110"/>
      <c r="FED624" s="2"/>
      <c r="FEE624" s="15"/>
      <c r="FEF624" s="15"/>
      <c r="FEG624" s="83"/>
      <c r="FEH624" s="52"/>
      <c r="FEI624" s="70"/>
      <c r="FEJ624" s="70"/>
      <c r="FEK624" s="70"/>
      <c r="FEL624" s="110"/>
      <c r="FEM624" s="2"/>
      <c r="FEN624" s="15"/>
      <c r="FEO624" s="15"/>
      <c r="FEP624" s="83"/>
      <c r="FEQ624" s="52"/>
      <c r="FER624" s="70"/>
      <c r="FES624" s="70"/>
      <c r="FET624" s="70"/>
      <c r="FEU624" s="110"/>
      <c r="FEV624" s="2"/>
      <c r="FEW624" s="15"/>
      <c r="FEX624" s="15"/>
      <c r="FEY624" s="83"/>
      <c r="FEZ624" s="52"/>
      <c r="FFA624" s="70"/>
      <c r="FFB624" s="70"/>
      <c r="FFC624" s="70"/>
      <c r="FFD624" s="110"/>
      <c r="FFE624" s="2"/>
      <c r="FFF624" s="15"/>
      <c r="FFG624" s="15"/>
      <c r="FFH624" s="83"/>
      <c r="FFI624" s="52"/>
      <c r="FFJ624" s="70"/>
      <c r="FFK624" s="70"/>
      <c r="FFL624" s="70"/>
      <c r="FFM624" s="110"/>
      <c r="FFN624" s="2"/>
      <c r="FFO624" s="15"/>
      <c r="FFP624" s="15"/>
      <c r="FFQ624" s="83"/>
      <c r="FFR624" s="52"/>
      <c r="FFS624" s="70"/>
      <c r="FFT624" s="70"/>
      <c r="FFU624" s="70"/>
      <c r="FFV624" s="110"/>
      <c r="FFW624" s="2"/>
      <c r="FFX624" s="15"/>
      <c r="FFY624" s="15"/>
      <c r="FFZ624" s="83"/>
      <c r="FGA624" s="52"/>
      <c r="FGB624" s="70"/>
      <c r="FGC624" s="70"/>
      <c r="FGD624" s="70"/>
      <c r="FGE624" s="110"/>
      <c r="FGF624" s="2"/>
      <c r="FGG624" s="15"/>
      <c r="FGH624" s="15"/>
      <c r="FGI624" s="83"/>
      <c r="FGJ624" s="52"/>
      <c r="FGK624" s="70"/>
      <c r="FGL624" s="70"/>
      <c r="FGM624" s="70"/>
      <c r="FGN624" s="110"/>
      <c r="FGO624" s="2"/>
      <c r="FGP624" s="15"/>
      <c r="FGQ624" s="15"/>
      <c r="FGR624" s="83"/>
      <c r="FGS624" s="52"/>
      <c r="FGT624" s="70"/>
      <c r="FGU624" s="70"/>
      <c r="FGV624" s="70"/>
      <c r="FGW624" s="110"/>
      <c r="FGX624" s="2"/>
      <c r="FGY624" s="15"/>
      <c r="FGZ624" s="15"/>
      <c r="FHA624" s="83"/>
      <c r="FHB624" s="52"/>
      <c r="FHC624" s="70"/>
      <c r="FHD624" s="70"/>
      <c r="FHE624" s="70"/>
      <c r="FHF624" s="110"/>
      <c r="FHG624" s="2"/>
      <c r="FHH624" s="15"/>
      <c r="FHI624" s="15"/>
      <c r="FHJ624" s="83"/>
      <c r="FHK624" s="52"/>
      <c r="FHL624" s="70"/>
      <c r="FHM624" s="70"/>
      <c r="FHN624" s="70"/>
      <c r="FHO624" s="110"/>
      <c r="FHP624" s="2"/>
      <c r="FHQ624" s="15"/>
      <c r="FHR624" s="15"/>
      <c r="FHS624" s="83"/>
      <c r="FHT624" s="52"/>
      <c r="FHU624" s="70"/>
      <c r="FHV624" s="70"/>
      <c r="FHW624" s="70"/>
      <c r="FHX624" s="110"/>
      <c r="FHY624" s="2"/>
      <c r="FHZ624" s="15"/>
      <c r="FIA624" s="15"/>
      <c r="FIB624" s="83"/>
      <c r="FIC624" s="52"/>
      <c r="FID624" s="70"/>
      <c r="FIE624" s="70"/>
      <c r="FIF624" s="70"/>
      <c r="FIG624" s="110"/>
      <c r="FIH624" s="2"/>
      <c r="FII624" s="15"/>
      <c r="FIJ624" s="15"/>
      <c r="FIK624" s="83"/>
      <c r="FIL624" s="52"/>
      <c r="FIM624" s="70"/>
      <c r="FIN624" s="70"/>
      <c r="FIO624" s="70"/>
      <c r="FIP624" s="110"/>
      <c r="FIQ624" s="2"/>
      <c r="FIR624" s="15"/>
      <c r="FIS624" s="15"/>
      <c r="FIT624" s="83"/>
      <c r="FIU624" s="52"/>
      <c r="FIV624" s="70"/>
      <c r="FIW624" s="70"/>
      <c r="FIX624" s="70"/>
      <c r="FIY624" s="110"/>
      <c r="FIZ624" s="2"/>
      <c r="FJA624" s="15"/>
      <c r="FJB624" s="15"/>
      <c r="FJC624" s="83"/>
      <c r="FJD624" s="52"/>
      <c r="FJE624" s="70"/>
      <c r="FJF624" s="70"/>
      <c r="FJG624" s="70"/>
      <c r="FJH624" s="110"/>
      <c r="FJI624" s="2"/>
      <c r="FJJ624" s="15"/>
      <c r="FJK624" s="15"/>
      <c r="FJL624" s="83"/>
      <c r="FJM624" s="52"/>
      <c r="FJN624" s="70"/>
      <c r="FJO624" s="70"/>
      <c r="FJP624" s="70"/>
      <c r="FJQ624" s="110"/>
      <c r="FJR624" s="2"/>
      <c r="FJS624" s="15"/>
      <c r="FJT624" s="15"/>
      <c r="FJU624" s="83"/>
      <c r="FJV624" s="52"/>
      <c r="FJW624" s="70"/>
      <c r="FJX624" s="70"/>
      <c r="FJY624" s="70"/>
      <c r="FJZ624" s="110"/>
      <c r="FKA624" s="2"/>
      <c r="FKB624" s="15"/>
      <c r="FKC624" s="15"/>
      <c r="FKD624" s="83"/>
      <c r="FKE624" s="52"/>
      <c r="FKF624" s="70"/>
      <c r="FKG624" s="70"/>
      <c r="FKH624" s="70"/>
      <c r="FKI624" s="110"/>
      <c r="FKJ624" s="2"/>
      <c r="FKK624" s="15"/>
      <c r="FKL624" s="15"/>
      <c r="FKM624" s="83"/>
      <c r="FKN624" s="52"/>
      <c r="FKO624" s="70"/>
      <c r="FKP624" s="70"/>
      <c r="FKQ624" s="70"/>
      <c r="FKR624" s="110"/>
      <c r="FKS624" s="2"/>
      <c r="FKT624" s="15"/>
      <c r="FKU624" s="15"/>
      <c r="FKV624" s="83"/>
      <c r="FKW624" s="52"/>
      <c r="FKX624" s="70"/>
      <c r="FKY624" s="70"/>
      <c r="FKZ624" s="70"/>
      <c r="FLA624" s="110"/>
      <c r="FLB624" s="2"/>
      <c r="FLC624" s="15"/>
      <c r="FLD624" s="15"/>
      <c r="FLE624" s="83"/>
      <c r="FLF624" s="52"/>
      <c r="FLG624" s="70"/>
      <c r="FLH624" s="70"/>
      <c r="FLI624" s="70"/>
      <c r="FLJ624" s="110"/>
      <c r="FLK624" s="2"/>
      <c r="FLL624" s="15"/>
      <c r="FLM624" s="15"/>
      <c r="FLN624" s="83"/>
      <c r="FLO624" s="52"/>
      <c r="FLP624" s="70"/>
      <c r="FLQ624" s="70"/>
      <c r="FLR624" s="70"/>
      <c r="FLS624" s="110"/>
      <c r="FLT624" s="2"/>
      <c r="FLU624" s="15"/>
      <c r="FLV624" s="15"/>
      <c r="FLW624" s="83"/>
      <c r="FLX624" s="52"/>
      <c r="FLY624" s="70"/>
      <c r="FLZ624" s="70"/>
      <c r="FMA624" s="70"/>
      <c r="FMB624" s="110"/>
      <c r="FMC624" s="2"/>
      <c r="FMD624" s="15"/>
      <c r="FME624" s="15"/>
      <c r="FMF624" s="83"/>
      <c r="FMG624" s="52"/>
      <c r="FMH624" s="70"/>
      <c r="FMI624" s="70"/>
      <c r="FMJ624" s="70"/>
      <c r="FMK624" s="110"/>
      <c r="FML624" s="2"/>
      <c r="FMM624" s="15"/>
      <c r="FMN624" s="15"/>
      <c r="FMO624" s="83"/>
      <c r="FMP624" s="52"/>
      <c r="FMQ624" s="70"/>
      <c r="FMR624" s="70"/>
      <c r="FMS624" s="70"/>
      <c r="FMT624" s="110"/>
      <c r="FMU624" s="2"/>
      <c r="FMV624" s="15"/>
      <c r="FMW624" s="15"/>
      <c r="FMX624" s="83"/>
      <c r="FMY624" s="52"/>
      <c r="FMZ624" s="70"/>
      <c r="FNA624" s="70"/>
      <c r="FNB624" s="70"/>
      <c r="FNC624" s="110"/>
      <c r="FND624" s="2"/>
      <c r="FNE624" s="15"/>
      <c r="FNF624" s="15"/>
      <c r="FNG624" s="83"/>
      <c r="FNH624" s="52"/>
      <c r="FNI624" s="70"/>
      <c r="FNJ624" s="70"/>
      <c r="FNK624" s="70"/>
      <c r="FNL624" s="110"/>
      <c r="FNM624" s="2"/>
      <c r="FNN624" s="15"/>
      <c r="FNO624" s="15"/>
      <c r="FNP624" s="83"/>
      <c r="FNQ624" s="52"/>
      <c r="FNR624" s="70"/>
      <c r="FNS624" s="70"/>
      <c r="FNT624" s="70"/>
      <c r="FNU624" s="110"/>
      <c r="FNV624" s="2"/>
      <c r="FNW624" s="15"/>
      <c r="FNX624" s="15"/>
      <c r="FNY624" s="83"/>
      <c r="FNZ624" s="52"/>
      <c r="FOA624" s="70"/>
      <c r="FOB624" s="70"/>
      <c r="FOC624" s="70"/>
      <c r="FOD624" s="110"/>
      <c r="FOE624" s="2"/>
      <c r="FOF624" s="15"/>
      <c r="FOG624" s="15"/>
      <c r="FOH624" s="83"/>
      <c r="FOI624" s="52"/>
      <c r="FOJ624" s="70"/>
      <c r="FOK624" s="70"/>
      <c r="FOL624" s="70"/>
      <c r="FOM624" s="110"/>
      <c r="FON624" s="2"/>
      <c r="FOO624" s="15"/>
      <c r="FOP624" s="15"/>
      <c r="FOQ624" s="83"/>
      <c r="FOR624" s="52"/>
      <c r="FOS624" s="70"/>
      <c r="FOT624" s="70"/>
      <c r="FOU624" s="70"/>
      <c r="FOV624" s="110"/>
      <c r="FOW624" s="2"/>
      <c r="FOX624" s="15"/>
      <c r="FOY624" s="15"/>
      <c r="FOZ624" s="83"/>
      <c r="FPA624" s="52"/>
      <c r="FPB624" s="70"/>
      <c r="FPC624" s="70"/>
      <c r="FPD624" s="70"/>
      <c r="FPE624" s="110"/>
      <c r="FPF624" s="2"/>
      <c r="FPG624" s="15"/>
      <c r="FPH624" s="15"/>
      <c r="FPI624" s="83"/>
      <c r="FPJ624" s="52"/>
      <c r="FPK624" s="70"/>
      <c r="FPL624" s="70"/>
      <c r="FPM624" s="70"/>
      <c r="FPN624" s="110"/>
      <c r="FPO624" s="2"/>
      <c r="FPP624" s="15"/>
      <c r="FPQ624" s="15"/>
      <c r="FPR624" s="83"/>
      <c r="FPS624" s="52"/>
      <c r="FPT624" s="70"/>
      <c r="FPU624" s="70"/>
      <c r="FPV624" s="70"/>
      <c r="FPW624" s="110"/>
      <c r="FPX624" s="2"/>
      <c r="FPY624" s="15"/>
      <c r="FPZ624" s="15"/>
      <c r="FQA624" s="83"/>
      <c r="FQB624" s="52"/>
      <c r="FQC624" s="70"/>
      <c r="FQD624" s="70"/>
      <c r="FQE624" s="70"/>
      <c r="FQF624" s="110"/>
      <c r="FQG624" s="2"/>
      <c r="FQH624" s="15"/>
      <c r="FQI624" s="15"/>
      <c r="FQJ624" s="83"/>
      <c r="FQK624" s="52"/>
      <c r="FQL624" s="70"/>
      <c r="FQM624" s="70"/>
      <c r="FQN624" s="70"/>
      <c r="FQO624" s="110"/>
      <c r="FQP624" s="2"/>
      <c r="FQQ624" s="15"/>
      <c r="FQR624" s="15"/>
      <c r="FQS624" s="83"/>
      <c r="FQT624" s="52"/>
      <c r="FQU624" s="70"/>
      <c r="FQV624" s="70"/>
      <c r="FQW624" s="70"/>
      <c r="FQX624" s="110"/>
      <c r="FQY624" s="2"/>
      <c r="FQZ624" s="15"/>
      <c r="FRA624" s="15"/>
      <c r="FRB624" s="83"/>
      <c r="FRC624" s="52"/>
      <c r="FRD624" s="70"/>
      <c r="FRE624" s="70"/>
      <c r="FRF624" s="70"/>
      <c r="FRG624" s="110"/>
      <c r="FRH624" s="2"/>
      <c r="FRI624" s="15"/>
      <c r="FRJ624" s="15"/>
      <c r="FRK624" s="83"/>
      <c r="FRL624" s="52"/>
      <c r="FRM624" s="70"/>
      <c r="FRN624" s="70"/>
      <c r="FRO624" s="70"/>
      <c r="FRP624" s="110"/>
      <c r="FRQ624" s="2"/>
      <c r="FRR624" s="15"/>
      <c r="FRS624" s="15"/>
      <c r="FRT624" s="83"/>
      <c r="FRU624" s="52"/>
      <c r="FRV624" s="70"/>
      <c r="FRW624" s="70"/>
      <c r="FRX624" s="70"/>
      <c r="FRY624" s="110"/>
      <c r="FRZ624" s="2"/>
      <c r="FSA624" s="15"/>
      <c r="FSB624" s="15"/>
      <c r="FSC624" s="83"/>
      <c r="FSD624" s="52"/>
      <c r="FSE624" s="70"/>
      <c r="FSF624" s="70"/>
      <c r="FSG624" s="70"/>
      <c r="FSH624" s="110"/>
      <c r="FSI624" s="2"/>
      <c r="FSJ624" s="15"/>
      <c r="FSK624" s="15"/>
      <c r="FSL624" s="83"/>
      <c r="FSM624" s="52"/>
      <c r="FSN624" s="70"/>
      <c r="FSO624" s="70"/>
      <c r="FSP624" s="70"/>
      <c r="FSQ624" s="110"/>
      <c r="FSR624" s="2"/>
      <c r="FSS624" s="15"/>
      <c r="FST624" s="15"/>
      <c r="FSU624" s="83"/>
      <c r="FSV624" s="52"/>
      <c r="FSW624" s="70"/>
      <c r="FSX624" s="70"/>
      <c r="FSY624" s="70"/>
      <c r="FSZ624" s="110"/>
      <c r="FTA624" s="2"/>
      <c r="FTB624" s="15"/>
      <c r="FTC624" s="15"/>
      <c r="FTD624" s="83"/>
      <c r="FTE624" s="52"/>
      <c r="FTF624" s="70"/>
      <c r="FTG624" s="70"/>
      <c r="FTH624" s="70"/>
      <c r="FTI624" s="110"/>
      <c r="FTJ624" s="2"/>
      <c r="FTK624" s="15"/>
      <c r="FTL624" s="15"/>
      <c r="FTM624" s="83"/>
      <c r="FTN624" s="52"/>
      <c r="FTO624" s="70"/>
      <c r="FTP624" s="70"/>
      <c r="FTQ624" s="70"/>
      <c r="FTR624" s="110"/>
      <c r="FTS624" s="2"/>
      <c r="FTT624" s="15"/>
      <c r="FTU624" s="15"/>
      <c r="FTV624" s="83"/>
      <c r="FTW624" s="52"/>
      <c r="FTX624" s="70"/>
      <c r="FTY624" s="70"/>
      <c r="FTZ624" s="70"/>
      <c r="FUA624" s="110"/>
      <c r="FUB624" s="2"/>
      <c r="FUC624" s="15"/>
      <c r="FUD624" s="15"/>
      <c r="FUE624" s="83"/>
      <c r="FUF624" s="52"/>
      <c r="FUG624" s="70"/>
      <c r="FUH624" s="70"/>
      <c r="FUI624" s="70"/>
      <c r="FUJ624" s="110"/>
      <c r="FUK624" s="2"/>
      <c r="FUL624" s="15"/>
      <c r="FUM624" s="15"/>
      <c r="FUN624" s="83"/>
      <c r="FUO624" s="52"/>
      <c r="FUP624" s="70"/>
      <c r="FUQ624" s="70"/>
      <c r="FUR624" s="70"/>
      <c r="FUS624" s="110"/>
      <c r="FUT624" s="2"/>
      <c r="FUU624" s="15"/>
      <c r="FUV624" s="15"/>
      <c r="FUW624" s="83"/>
      <c r="FUX624" s="52"/>
      <c r="FUY624" s="70"/>
      <c r="FUZ624" s="70"/>
      <c r="FVA624" s="70"/>
      <c r="FVB624" s="110"/>
      <c r="FVC624" s="2"/>
      <c r="FVD624" s="15"/>
      <c r="FVE624" s="15"/>
      <c r="FVF624" s="83"/>
      <c r="FVG624" s="52"/>
      <c r="FVH624" s="70"/>
      <c r="FVI624" s="70"/>
      <c r="FVJ624" s="70"/>
      <c r="FVK624" s="110"/>
      <c r="FVL624" s="2"/>
      <c r="FVM624" s="15"/>
      <c r="FVN624" s="15"/>
      <c r="FVO624" s="83"/>
      <c r="FVP624" s="52"/>
      <c r="FVQ624" s="70"/>
      <c r="FVR624" s="70"/>
      <c r="FVS624" s="70"/>
      <c r="FVT624" s="110"/>
      <c r="FVU624" s="2"/>
      <c r="FVV624" s="15"/>
      <c r="FVW624" s="15"/>
      <c r="FVX624" s="83"/>
      <c r="FVY624" s="52"/>
      <c r="FVZ624" s="70"/>
      <c r="FWA624" s="70"/>
      <c r="FWB624" s="70"/>
      <c r="FWC624" s="110"/>
      <c r="FWD624" s="2"/>
      <c r="FWE624" s="15"/>
      <c r="FWF624" s="15"/>
      <c r="FWG624" s="83"/>
      <c r="FWH624" s="52"/>
      <c r="FWI624" s="70"/>
      <c r="FWJ624" s="70"/>
      <c r="FWK624" s="70"/>
      <c r="FWL624" s="110"/>
      <c r="FWM624" s="2"/>
      <c r="FWN624" s="15"/>
      <c r="FWO624" s="15"/>
      <c r="FWP624" s="83"/>
      <c r="FWQ624" s="52"/>
      <c r="FWR624" s="70"/>
      <c r="FWS624" s="70"/>
      <c r="FWT624" s="70"/>
      <c r="FWU624" s="110"/>
      <c r="FWV624" s="2"/>
      <c r="FWW624" s="15"/>
      <c r="FWX624" s="15"/>
      <c r="FWY624" s="83"/>
      <c r="FWZ624" s="52"/>
      <c r="FXA624" s="70"/>
      <c r="FXB624" s="70"/>
      <c r="FXC624" s="70"/>
      <c r="FXD624" s="110"/>
      <c r="FXE624" s="2"/>
      <c r="FXF624" s="15"/>
      <c r="FXG624" s="15"/>
      <c r="FXH624" s="83"/>
      <c r="FXI624" s="52"/>
      <c r="FXJ624" s="70"/>
      <c r="FXK624" s="70"/>
      <c r="FXL624" s="70"/>
      <c r="FXM624" s="110"/>
      <c r="FXN624" s="2"/>
      <c r="FXO624" s="15"/>
      <c r="FXP624" s="15"/>
      <c r="FXQ624" s="83"/>
      <c r="FXR624" s="52"/>
      <c r="FXS624" s="70"/>
      <c r="FXT624" s="70"/>
      <c r="FXU624" s="70"/>
      <c r="FXV624" s="110"/>
      <c r="FXW624" s="2"/>
      <c r="FXX624" s="15"/>
      <c r="FXY624" s="15"/>
      <c r="FXZ624" s="83"/>
      <c r="FYA624" s="52"/>
      <c r="FYB624" s="70"/>
      <c r="FYC624" s="70"/>
      <c r="FYD624" s="70"/>
      <c r="FYE624" s="110"/>
      <c r="FYF624" s="2"/>
      <c r="FYG624" s="15"/>
      <c r="FYH624" s="15"/>
      <c r="FYI624" s="83"/>
      <c r="FYJ624" s="52"/>
      <c r="FYK624" s="70"/>
      <c r="FYL624" s="70"/>
      <c r="FYM624" s="70"/>
      <c r="FYN624" s="110"/>
      <c r="FYO624" s="2"/>
      <c r="FYP624" s="15"/>
      <c r="FYQ624" s="15"/>
      <c r="FYR624" s="83"/>
      <c r="FYS624" s="52"/>
      <c r="FYT624" s="70"/>
      <c r="FYU624" s="70"/>
      <c r="FYV624" s="70"/>
      <c r="FYW624" s="110"/>
      <c r="FYX624" s="2"/>
      <c r="FYY624" s="15"/>
      <c r="FYZ624" s="15"/>
      <c r="FZA624" s="83"/>
      <c r="FZB624" s="52"/>
      <c r="FZC624" s="70"/>
      <c r="FZD624" s="70"/>
      <c r="FZE624" s="70"/>
      <c r="FZF624" s="110"/>
      <c r="FZG624" s="2"/>
      <c r="FZH624" s="15"/>
      <c r="FZI624" s="15"/>
      <c r="FZJ624" s="83"/>
      <c r="FZK624" s="52"/>
      <c r="FZL624" s="70"/>
      <c r="FZM624" s="70"/>
      <c r="FZN624" s="70"/>
      <c r="FZO624" s="110"/>
      <c r="FZP624" s="2"/>
      <c r="FZQ624" s="15"/>
      <c r="FZR624" s="15"/>
      <c r="FZS624" s="83"/>
      <c r="FZT624" s="52"/>
      <c r="FZU624" s="70"/>
      <c r="FZV624" s="70"/>
      <c r="FZW624" s="70"/>
      <c r="FZX624" s="110"/>
      <c r="FZY624" s="2"/>
      <c r="FZZ624" s="15"/>
      <c r="GAA624" s="15"/>
      <c r="GAB624" s="83"/>
      <c r="GAC624" s="52"/>
      <c r="GAD624" s="70"/>
      <c r="GAE624" s="70"/>
      <c r="GAF624" s="70"/>
      <c r="GAG624" s="110"/>
      <c r="GAH624" s="2"/>
      <c r="GAI624" s="15"/>
      <c r="GAJ624" s="15"/>
      <c r="GAK624" s="83"/>
      <c r="GAL624" s="52"/>
      <c r="GAM624" s="70"/>
      <c r="GAN624" s="70"/>
      <c r="GAO624" s="70"/>
      <c r="GAP624" s="110"/>
      <c r="GAQ624" s="2"/>
      <c r="GAR624" s="15"/>
      <c r="GAS624" s="15"/>
      <c r="GAT624" s="83"/>
      <c r="GAU624" s="52"/>
      <c r="GAV624" s="70"/>
      <c r="GAW624" s="70"/>
      <c r="GAX624" s="70"/>
      <c r="GAY624" s="110"/>
      <c r="GAZ624" s="2"/>
      <c r="GBA624" s="15"/>
      <c r="GBB624" s="15"/>
      <c r="GBC624" s="83"/>
      <c r="GBD624" s="52"/>
      <c r="GBE624" s="70"/>
      <c r="GBF624" s="70"/>
      <c r="GBG624" s="70"/>
      <c r="GBH624" s="110"/>
      <c r="GBI624" s="2"/>
      <c r="GBJ624" s="15"/>
      <c r="GBK624" s="15"/>
      <c r="GBL624" s="83"/>
      <c r="GBM624" s="52"/>
      <c r="GBN624" s="70"/>
      <c r="GBO624" s="70"/>
      <c r="GBP624" s="70"/>
      <c r="GBQ624" s="110"/>
      <c r="GBR624" s="2"/>
      <c r="GBS624" s="15"/>
      <c r="GBT624" s="15"/>
      <c r="GBU624" s="83"/>
      <c r="GBV624" s="52"/>
      <c r="GBW624" s="70"/>
      <c r="GBX624" s="70"/>
      <c r="GBY624" s="70"/>
      <c r="GBZ624" s="110"/>
      <c r="GCA624" s="2"/>
      <c r="GCB624" s="15"/>
      <c r="GCC624" s="15"/>
      <c r="GCD624" s="83"/>
      <c r="GCE624" s="52"/>
      <c r="GCF624" s="70"/>
      <c r="GCG624" s="70"/>
      <c r="GCH624" s="70"/>
      <c r="GCI624" s="110"/>
      <c r="GCJ624" s="2"/>
      <c r="GCK624" s="15"/>
      <c r="GCL624" s="15"/>
      <c r="GCM624" s="83"/>
      <c r="GCN624" s="52"/>
      <c r="GCO624" s="70"/>
      <c r="GCP624" s="70"/>
      <c r="GCQ624" s="70"/>
      <c r="GCR624" s="110"/>
      <c r="GCS624" s="2"/>
      <c r="GCT624" s="15"/>
      <c r="GCU624" s="15"/>
      <c r="GCV624" s="83"/>
      <c r="GCW624" s="52"/>
      <c r="GCX624" s="70"/>
      <c r="GCY624" s="70"/>
      <c r="GCZ624" s="70"/>
      <c r="GDA624" s="110"/>
      <c r="GDB624" s="2"/>
      <c r="GDC624" s="15"/>
      <c r="GDD624" s="15"/>
      <c r="GDE624" s="83"/>
      <c r="GDF624" s="52"/>
      <c r="GDG624" s="70"/>
      <c r="GDH624" s="70"/>
      <c r="GDI624" s="70"/>
      <c r="GDJ624" s="110"/>
      <c r="GDK624" s="2"/>
      <c r="GDL624" s="15"/>
      <c r="GDM624" s="15"/>
      <c r="GDN624" s="83"/>
      <c r="GDO624" s="52"/>
      <c r="GDP624" s="70"/>
      <c r="GDQ624" s="70"/>
      <c r="GDR624" s="70"/>
      <c r="GDS624" s="110"/>
      <c r="GDT624" s="2"/>
      <c r="GDU624" s="15"/>
      <c r="GDV624" s="15"/>
      <c r="GDW624" s="83"/>
      <c r="GDX624" s="52"/>
      <c r="GDY624" s="70"/>
      <c r="GDZ624" s="70"/>
      <c r="GEA624" s="70"/>
      <c r="GEB624" s="110"/>
      <c r="GEC624" s="2"/>
      <c r="GED624" s="15"/>
      <c r="GEE624" s="15"/>
      <c r="GEF624" s="83"/>
      <c r="GEG624" s="52"/>
      <c r="GEH624" s="70"/>
      <c r="GEI624" s="70"/>
      <c r="GEJ624" s="70"/>
      <c r="GEK624" s="110"/>
      <c r="GEL624" s="2"/>
      <c r="GEM624" s="15"/>
      <c r="GEN624" s="15"/>
      <c r="GEO624" s="83"/>
      <c r="GEP624" s="52"/>
      <c r="GEQ624" s="70"/>
      <c r="GER624" s="70"/>
      <c r="GES624" s="70"/>
      <c r="GET624" s="110"/>
      <c r="GEU624" s="2"/>
      <c r="GEV624" s="15"/>
      <c r="GEW624" s="15"/>
      <c r="GEX624" s="83"/>
      <c r="GEY624" s="52"/>
      <c r="GEZ624" s="70"/>
      <c r="GFA624" s="70"/>
      <c r="GFB624" s="70"/>
      <c r="GFC624" s="110"/>
      <c r="GFD624" s="2"/>
      <c r="GFE624" s="15"/>
      <c r="GFF624" s="15"/>
      <c r="GFG624" s="83"/>
      <c r="GFH624" s="52"/>
      <c r="GFI624" s="70"/>
      <c r="GFJ624" s="70"/>
      <c r="GFK624" s="70"/>
      <c r="GFL624" s="110"/>
      <c r="GFM624" s="2"/>
      <c r="GFN624" s="15"/>
      <c r="GFO624" s="15"/>
      <c r="GFP624" s="83"/>
      <c r="GFQ624" s="52"/>
      <c r="GFR624" s="70"/>
      <c r="GFS624" s="70"/>
      <c r="GFT624" s="70"/>
      <c r="GFU624" s="110"/>
      <c r="GFV624" s="2"/>
      <c r="GFW624" s="15"/>
      <c r="GFX624" s="15"/>
      <c r="GFY624" s="83"/>
      <c r="GFZ624" s="52"/>
      <c r="GGA624" s="70"/>
      <c r="GGB624" s="70"/>
      <c r="GGC624" s="70"/>
      <c r="GGD624" s="110"/>
      <c r="GGE624" s="2"/>
      <c r="GGF624" s="15"/>
      <c r="GGG624" s="15"/>
      <c r="GGH624" s="83"/>
      <c r="GGI624" s="52"/>
      <c r="GGJ624" s="70"/>
      <c r="GGK624" s="70"/>
      <c r="GGL624" s="70"/>
      <c r="GGM624" s="110"/>
      <c r="GGN624" s="2"/>
      <c r="GGO624" s="15"/>
      <c r="GGP624" s="15"/>
      <c r="GGQ624" s="83"/>
      <c r="GGR624" s="52"/>
      <c r="GGS624" s="70"/>
      <c r="GGT624" s="70"/>
      <c r="GGU624" s="70"/>
      <c r="GGV624" s="110"/>
      <c r="GGW624" s="2"/>
      <c r="GGX624" s="15"/>
      <c r="GGY624" s="15"/>
      <c r="GGZ624" s="83"/>
      <c r="GHA624" s="52"/>
      <c r="GHB624" s="70"/>
      <c r="GHC624" s="70"/>
      <c r="GHD624" s="70"/>
      <c r="GHE624" s="110"/>
      <c r="GHF624" s="2"/>
      <c r="GHG624" s="15"/>
      <c r="GHH624" s="15"/>
      <c r="GHI624" s="83"/>
      <c r="GHJ624" s="52"/>
      <c r="GHK624" s="70"/>
      <c r="GHL624" s="70"/>
      <c r="GHM624" s="70"/>
      <c r="GHN624" s="110"/>
      <c r="GHO624" s="2"/>
      <c r="GHP624" s="15"/>
      <c r="GHQ624" s="15"/>
      <c r="GHR624" s="83"/>
      <c r="GHS624" s="52"/>
      <c r="GHT624" s="70"/>
      <c r="GHU624" s="70"/>
      <c r="GHV624" s="70"/>
      <c r="GHW624" s="110"/>
      <c r="GHX624" s="2"/>
      <c r="GHY624" s="15"/>
      <c r="GHZ624" s="15"/>
      <c r="GIA624" s="83"/>
      <c r="GIB624" s="52"/>
      <c r="GIC624" s="70"/>
      <c r="GID624" s="70"/>
      <c r="GIE624" s="70"/>
      <c r="GIF624" s="110"/>
      <c r="GIG624" s="2"/>
      <c r="GIH624" s="15"/>
      <c r="GII624" s="15"/>
      <c r="GIJ624" s="83"/>
      <c r="GIK624" s="52"/>
      <c r="GIL624" s="70"/>
      <c r="GIM624" s="70"/>
      <c r="GIN624" s="70"/>
      <c r="GIO624" s="110"/>
      <c r="GIP624" s="2"/>
      <c r="GIQ624" s="15"/>
      <c r="GIR624" s="15"/>
      <c r="GIS624" s="83"/>
      <c r="GIT624" s="52"/>
      <c r="GIU624" s="70"/>
      <c r="GIV624" s="70"/>
      <c r="GIW624" s="70"/>
      <c r="GIX624" s="110"/>
      <c r="GIY624" s="2"/>
      <c r="GIZ624" s="15"/>
      <c r="GJA624" s="15"/>
      <c r="GJB624" s="83"/>
      <c r="GJC624" s="52"/>
      <c r="GJD624" s="70"/>
      <c r="GJE624" s="70"/>
      <c r="GJF624" s="70"/>
      <c r="GJG624" s="110"/>
      <c r="GJH624" s="2"/>
      <c r="GJI624" s="15"/>
      <c r="GJJ624" s="15"/>
      <c r="GJK624" s="83"/>
      <c r="GJL624" s="52"/>
      <c r="GJM624" s="70"/>
      <c r="GJN624" s="70"/>
      <c r="GJO624" s="70"/>
      <c r="GJP624" s="110"/>
      <c r="GJQ624" s="2"/>
      <c r="GJR624" s="15"/>
      <c r="GJS624" s="15"/>
      <c r="GJT624" s="83"/>
      <c r="GJU624" s="52"/>
      <c r="GJV624" s="70"/>
      <c r="GJW624" s="70"/>
      <c r="GJX624" s="70"/>
      <c r="GJY624" s="110"/>
      <c r="GJZ624" s="2"/>
      <c r="GKA624" s="15"/>
      <c r="GKB624" s="15"/>
      <c r="GKC624" s="83"/>
      <c r="GKD624" s="52"/>
      <c r="GKE624" s="70"/>
      <c r="GKF624" s="70"/>
      <c r="GKG624" s="70"/>
      <c r="GKH624" s="110"/>
      <c r="GKI624" s="2"/>
      <c r="GKJ624" s="15"/>
      <c r="GKK624" s="15"/>
      <c r="GKL624" s="83"/>
      <c r="GKM624" s="52"/>
      <c r="GKN624" s="70"/>
      <c r="GKO624" s="70"/>
      <c r="GKP624" s="70"/>
      <c r="GKQ624" s="110"/>
      <c r="GKR624" s="2"/>
      <c r="GKS624" s="15"/>
      <c r="GKT624" s="15"/>
      <c r="GKU624" s="83"/>
      <c r="GKV624" s="52"/>
      <c r="GKW624" s="70"/>
      <c r="GKX624" s="70"/>
      <c r="GKY624" s="70"/>
      <c r="GKZ624" s="110"/>
      <c r="GLA624" s="2"/>
      <c r="GLB624" s="15"/>
      <c r="GLC624" s="15"/>
      <c r="GLD624" s="83"/>
      <c r="GLE624" s="52"/>
      <c r="GLF624" s="70"/>
      <c r="GLG624" s="70"/>
      <c r="GLH624" s="70"/>
      <c r="GLI624" s="110"/>
      <c r="GLJ624" s="2"/>
      <c r="GLK624" s="15"/>
      <c r="GLL624" s="15"/>
      <c r="GLM624" s="83"/>
      <c r="GLN624" s="52"/>
      <c r="GLO624" s="70"/>
      <c r="GLP624" s="70"/>
      <c r="GLQ624" s="70"/>
      <c r="GLR624" s="110"/>
      <c r="GLS624" s="2"/>
      <c r="GLT624" s="15"/>
      <c r="GLU624" s="15"/>
      <c r="GLV624" s="83"/>
      <c r="GLW624" s="52"/>
      <c r="GLX624" s="70"/>
      <c r="GLY624" s="70"/>
      <c r="GLZ624" s="70"/>
      <c r="GMA624" s="110"/>
      <c r="GMB624" s="2"/>
      <c r="GMC624" s="15"/>
      <c r="GMD624" s="15"/>
      <c r="GME624" s="83"/>
      <c r="GMF624" s="52"/>
      <c r="GMG624" s="70"/>
      <c r="GMH624" s="70"/>
      <c r="GMI624" s="70"/>
      <c r="GMJ624" s="110"/>
      <c r="GMK624" s="2"/>
      <c r="GML624" s="15"/>
      <c r="GMM624" s="15"/>
      <c r="GMN624" s="83"/>
      <c r="GMO624" s="52"/>
      <c r="GMP624" s="70"/>
      <c r="GMQ624" s="70"/>
      <c r="GMR624" s="70"/>
      <c r="GMS624" s="110"/>
      <c r="GMT624" s="2"/>
      <c r="GMU624" s="15"/>
      <c r="GMV624" s="15"/>
      <c r="GMW624" s="83"/>
      <c r="GMX624" s="52"/>
      <c r="GMY624" s="70"/>
      <c r="GMZ624" s="70"/>
      <c r="GNA624" s="70"/>
      <c r="GNB624" s="110"/>
      <c r="GNC624" s="2"/>
      <c r="GND624" s="15"/>
      <c r="GNE624" s="15"/>
      <c r="GNF624" s="83"/>
      <c r="GNG624" s="52"/>
      <c r="GNH624" s="70"/>
      <c r="GNI624" s="70"/>
      <c r="GNJ624" s="70"/>
      <c r="GNK624" s="110"/>
      <c r="GNL624" s="2"/>
      <c r="GNM624" s="15"/>
      <c r="GNN624" s="15"/>
      <c r="GNO624" s="83"/>
      <c r="GNP624" s="52"/>
      <c r="GNQ624" s="70"/>
      <c r="GNR624" s="70"/>
      <c r="GNS624" s="70"/>
      <c r="GNT624" s="110"/>
      <c r="GNU624" s="2"/>
      <c r="GNV624" s="15"/>
      <c r="GNW624" s="15"/>
      <c r="GNX624" s="83"/>
      <c r="GNY624" s="52"/>
      <c r="GNZ624" s="70"/>
      <c r="GOA624" s="70"/>
      <c r="GOB624" s="70"/>
      <c r="GOC624" s="110"/>
      <c r="GOD624" s="2"/>
      <c r="GOE624" s="15"/>
      <c r="GOF624" s="15"/>
      <c r="GOG624" s="83"/>
      <c r="GOH624" s="52"/>
      <c r="GOI624" s="70"/>
      <c r="GOJ624" s="70"/>
      <c r="GOK624" s="70"/>
      <c r="GOL624" s="110"/>
      <c r="GOM624" s="2"/>
      <c r="GON624" s="15"/>
      <c r="GOO624" s="15"/>
      <c r="GOP624" s="83"/>
      <c r="GOQ624" s="52"/>
      <c r="GOR624" s="70"/>
      <c r="GOS624" s="70"/>
      <c r="GOT624" s="70"/>
      <c r="GOU624" s="110"/>
      <c r="GOV624" s="2"/>
      <c r="GOW624" s="15"/>
      <c r="GOX624" s="15"/>
      <c r="GOY624" s="83"/>
      <c r="GOZ624" s="52"/>
      <c r="GPA624" s="70"/>
      <c r="GPB624" s="70"/>
      <c r="GPC624" s="70"/>
      <c r="GPD624" s="110"/>
      <c r="GPE624" s="2"/>
      <c r="GPF624" s="15"/>
      <c r="GPG624" s="15"/>
      <c r="GPH624" s="83"/>
      <c r="GPI624" s="52"/>
      <c r="GPJ624" s="70"/>
      <c r="GPK624" s="70"/>
      <c r="GPL624" s="70"/>
      <c r="GPM624" s="110"/>
      <c r="GPN624" s="2"/>
      <c r="GPO624" s="15"/>
      <c r="GPP624" s="15"/>
      <c r="GPQ624" s="83"/>
      <c r="GPR624" s="52"/>
      <c r="GPS624" s="70"/>
      <c r="GPT624" s="70"/>
      <c r="GPU624" s="70"/>
      <c r="GPV624" s="110"/>
      <c r="GPW624" s="2"/>
      <c r="GPX624" s="15"/>
      <c r="GPY624" s="15"/>
      <c r="GPZ624" s="83"/>
      <c r="GQA624" s="52"/>
      <c r="GQB624" s="70"/>
      <c r="GQC624" s="70"/>
      <c r="GQD624" s="70"/>
      <c r="GQE624" s="110"/>
      <c r="GQF624" s="2"/>
      <c r="GQG624" s="15"/>
      <c r="GQH624" s="15"/>
      <c r="GQI624" s="83"/>
      <c r="GQJ624" s="52"/>
      <c r="GQK624" s="70"/>
      <c r="GQL624" s="70"/>
      <c r="GQM624" s="70"/>
      <c r="GQN624" s="110"/>
      <c r="GQO624" s="2"/>
      <c r="GQP624" s="15"/>
      <c r="GQQ624" s="15"/>
      <c r="GQR624" s="83"/>
      <c r="GQS624" s="52"/>
      <c r="GQT624" s="70"/>
      <c r="GQU624" s="70"/>
      <c r="GQV624" s="70"/>
      <c r="GQW624" s="110"/>
      <c r="GQX624" s="2"/>
      <c r="GQY624" s="15"/>
      <c r="GQZ624" s="15"/>
      <c r="GRA624" s="83"/>
      <c r="GRB624" s="52"/>
      <c r="GRC624" s="70"/>
      <c r="GRD624" s="70"/>
      <c r="GRE624" s="70"/>
      <c r="GRF624" s="110"/>
      <c r="GRG624" s="2"/>
      <c r="GRH624" s="15"/>
      <c r="GRI624" s="15"/>
      <c r="GRJ624" s="83"/>
      <c r="GRK624" s="52"/>
      <c r="GRL624" s="70"/>
      <c r="GRM624" s="70"/>
      <c r="GRN624" s="70"/>
      <c r="GRO624" s="110"/>
      <c r="GRP624" s="2"/>
      <c r="GRQ624" s="15"/>
      <c r="GRR624" s="15"/>
      <c r="GRS624" s="83"/>
      <c r="GRT624" s="52"/>
      <c r="GRU624" s="70"/>
      <c r="GRV624" s="70"/>
      <c r="GRW624" s="70"/>
      <c r="GRX624" s="110"/>
      <c r="GRY624" s="2"/>
      <c r="GRZ624" s="15"/>
      <c r="GSA624" s="15"/>
      <c r="GSB624" s="83"/>
      <c r="GSC624" s="52"/>
      <c r="GSD624" s="70"/>
      <c r="GSE624" s="70"/>
      <c r="GSF624" s="70"/>
      <c r="GSG624" s="110"/>
      <c r="GSH624" s="2"/>
      <c r="GSI624" s="15"/>
      <c r="GSJ624" s="15"/>
      <c r="GSK624" s="83"/>
      <c r="GSL624" s="52"/>
      <c r="GSM624" s="70"/>
      <c r="GSN624" s="70"/>
      <c r="GSO624" s="70"/>
      <c r="GSP624" s="110"/>
      <c r="GSQ624" s="2"/>
      <c r="GSR624" s="15"/>
      <c r="GSS624" s="15"/>
      <c r="GST624" s="83"/>
      <c r="GSU624" s="52"/>
      <c r="GSV624" s="70"/>
      <c r="GSW624" s="70"/>
      <c r="GSX624" s="70"/>
      <c r="GSY624" s="110"/>
      <c r="GSZ624" s="2"/>
      <c r="GTA624" s="15"/>
      <c r="GTB624" s="15"/>
      <c r="GTC624" s="83"/>
      <c r="GTD624" s="52"/>
      <c r="GTE624" s="70"/>
      <c r="GTF624" s="70"/>
      <c r="GTG624" s="70"/>
      <c r="GTH624" s="110"/>
      <c r="GTI624" s="2"/>
      <c r="GTJ624" s="15"/>
      <c r="GTK624" s="15"/>
      <c r="GTL624" s="83"/>
      <c r="GTM624" s="52"/>
      <c r="GTN624" s="70"/>
      <c r="GTO624" s="70"/>
      <c r="GTP624" s="70"/>
      <c r="GTQ624" s="110"/>
      <c r="GTR624" s="2"/>
      <c r="GTS624" s="15"/>
      <c r="GTT624" s="15"/>
      <c r="GTU624" s="83"/>
      <c r="GTV624" s="52"/>
      <c r="GTW624" s="70"/>
      <c r="GTX624" s="70"/>
      <c r="GTY624" s="70"/>
      <c r="GTZ624" s="110"/>
      <c r="GUA624" s="2"/>
      <c r="GUB624" s="15"/>
      <c r="GUC624" s="15"/>
      <c r="GUD624" s="83"/>
      <c r="GUE624" s="52"/>
      <c r="GUF624" s="70"/>
      <c r="GUG624" s="70"/>
      <c r="GUH624" s="70"/>
      <c r="GUI624" s="110"/>
      <c r="GUJ624" s="2"/>
      <c r="GUK624" s="15"/>
      <c r="GUL624" s="15"/>
      <c r="GUM624" s="83"/>
      <c r="GUN624" s="52"/>
      <c r="GUO624" s="70"/>
      <c r="GUP624" s="70"/>
      <c r="GUQ624" s="70"/>
      <c r="GUR624" s="110"/>
      <c r="GUS624" s="2"/>
      <c r="GUT624" s="15"/>
      <c r="GUU624" s="15"/>
      <c r="GUV624" s="83"/>
      <c r="GUW624" s="52"/>
      <c r="GUX624" s="70"/>
      <c r="GUY624" s="70"/>
      <c r="GUZ624" s="70"/>
      <c r="GVA624" s="110"/>
      <c r="GVB624" s="2"/>
      <c r="GVC624" s="15"/>
      <c r="GVD624" s="15"/>
      <c r="GVE624" s="83"/>
      <c r="GVF624" s="52"/>
      <c r="GVG624" s="70"/>
      <c r="GVH624" s="70"/>
      <c r="GVI624" s="70"/>
      <c r="GVJ624" s="110"/>
      <c r="GVK624" s="2"/>
      <c r="GVL624" s="15"/>
      <c r="GVM624" s="15"/>
      <c r="GVN624" s="83"/>
      <c r="GVO624" s="52"/>
      <c r="GVP624" s="70"/>
      <c r="GVQ624" s="70"/>
      <c r="GVR624" s="70"/>
      <c r="GVS624" s="110"/>
      <c r="GVT624" s="2"/>
      <c r="GVU624" s="15"/>
      <c r="GVV624" s="15"/>
      <c r="GVW624" s="83"/>
      <c r="GVX624" s="52"/>
      <c r="GVY624" s="70"/>
      <c r="GVZ624" s="70"/>
      <c r="GWA624" s="70"/>
      <c r="GWB624" s="110"/>
      <c r="GWC624" s="2"/>
      <c r="GWD624" s="15"/>
      <c r="GWE624" s="15"/>
      <c r="GWF624" s="83"/>
      <c r="GWG624" s="52"/>
      <c r="GWH624" s="70"/>
      <c r="GWI624" s="70"/>
      <c r="GWJ624" s="70"/>
      <c r="GWK624" s="110"/>
      <c r="GWL624" s="2"/>
      <c r="GWM624" s="15"/>
      <c r="GWN624" s="15"/>
      <c r="GWO624" s="83"/>
      <c r="GWP624" s="52"/>
      <c r="GWQ624" s="70"/>
      <c r="GWR624" s="70"/>
      <c r="GWS624" s="70"/>
      <c r="GWT624" s="110"/>
      <c r="GWU624" s="2"/>
      <c r="GWV624" s="15"/>
      <c r="GWW624" s="15"/>
      <c r="GWX624" s="83"/>
      <c r="GWY624" s="52"/>
      <c r="GWZ624" s="70"/>
      <c r="GXA624" s="70"/>
      <c r="GXB624" s="70"/>
      <c r="GXC624" s="110"/>
      <c r="GXD624" s="2"/>
      <c r="GXE624" s="15"/>
      <c r="GXF624" s="15"/>
      <c r="GXG624" s="83"/>
      <c r="GXH624" s="52"/>
      <c r="GXI624" s="70"/>
      <c r="GXJ624" s="70"/>
      <c r="GXK624" s="70"/>
      <c r="GXL624" s="110"/>
      <c r="GXM624" s="2"/>
      <c r="GXN624" s="15"/>
      <c r="GXO624" s="15"/>
      <c r="GXP624" s="83"/>
      <c r="GXQ624" s="52"/>
      <c r="GXR624" s="70"/>
      <c r="GXS624" s="70"/>
      <c r="GXT624" s="70"/>
      <c r="GXU624" s="110"/>
      <c r="GXV624" s="2"/>
      <c r="GXW624" s="15"/>
      <c r="GXX624" s="15"/>
      <c r="GXY624" s="83"/>
      <c r="GXZ624" s="52"/>
      <c r="GYA624" s="70"/>
      <c r="GYB624" s="70"/>
      <c r="GYC624" s="70"/>
      <c r="GYD624" s="110"/>
      <c r="GYE624" s="2"/>
      <c r="GYF624" s="15"/>
      <c r="GYG624" s="15"/>
      <c r="GYH624" s="83"/>
      <c r="GYI624" s="52"/>
      <c r="GYJ624" s="70"/>
      <c r="GYK624" s="70"/>
      <c r="GYL624" s="70"/>
      <c r="GYM624" s="110"/>
      <c r="GYN624" s="2"/>
      <c r="GYO624" s="15"/>
      <c r="GYP624" s="15"/>
      <c r="GYQ624" s="83"/>
      <c r="GYR624" s="52"/>
      <c r="GYS624" s="70"/>
      <c r="GYT624" s="70"/>
      <c r="GYU624" s="70"/>
      <c r="GYV624" s="110"/>
      <c r="GYW624" s="2"/>
      <c r="GYX624" s="15"/>
      <c r="GYY624" s="15"/>
      <c r="GYZ624" s="83"/>
      <c r="GZA624" s="52"/>
      <c r="GZB624" s="70"/>
      <c r="GZC624" s="70"/>
      <c r="GZD624" s="70"/>
      <c r="GZE624" s="110"/>
      <c r="GZF624" s="2"/>
      <c r="GZG624" s="15"/>
      <c r="GZH624" s="15"/>
      <c r="GZI624" s="83"/>
      <c r="GZJ624" s="52"/>
      <c r="GZK624" s="70"/>
      <c r="GZL624" s="70"/>
      <c r="GZM624" s="70"/>
      <c r="GZN624" s="110"/>
      <c r="GZO624" s="2"/>
      <c r="GZP624" s="15"/>
      <c r="GZQ624" s="15"/>
      <c r="GZR624" s="83"/>
      <c r="GZS624" s="52"/>
      <c r="GZT624" s="70"/>
      <c r="GZU624" s="70"/>
      <c r="GZV624" s="70"/>
      <c r="GZW624" s="110"/>
      <c r="GZX624" s="2"/>
      <c r="GZY624" s="15"/>
      <c r="GZZ624" s="15"/>
      <c r="HAA624" s="83"/>
      <c r="HAB624" s="52"/>
      <c r="HAC624" s="70"/>
      <c r="HAD624" s="70"/>
      <c r="HAE624" s="70"/>
      <c r="HAF624" s="110"/>
      <c r="HAG624" s="2"/>
      <c r="HAH624" s="15"/>
      <c r="HAI624" s="15"/>
      <c r="HAJ624" s="83"/>
      <c r="HAK624" s="52"/>
      <c r="HAL624" s="70"/>
      <c r="HAM624" s="70"/>
      <c r="HAN624" s="70"/>
      <c r="HAO624" s="110"/>
      <c r="HAP624" s="2"/>
      <c r="HAQ624" s="15"/>
      <c r="HAR624" s="15"/>
      <c r="HAS624" s="83"/>
      <c r="HAT624" s="52"/>
      <c r="HAU624" s="70"/>
      <c r="HAV624" s="70"/>
      <c r="HAW624" s="70"/>
      <c r="HAX624" s="110"/>
      <c r="HAY624" s="2"/>
      <c r="HAZ624" s="15"/>
      <c r="HBA624" s="15"/>
      <c r="HBB624" s="83"/>
      <c r="HBC624" s="52"/>
      <c r="HBD624" s="70"/>
      <c r="HBE624" s="70"/>
      <c r="HBF624" s="70"/>
      <c r="HBG624" s="110"/>
      <c r="HBH624" s="2"/>
      <c r="HBI624" s="15"/>
      <c r="HBJ624" s="15"/>
      <c r="HBK624" s="83"/>
      <c r="HBL624" s="52"/>
      <c r="HBM624" s="70"/>
      <c r="HBN624" s="70"/>
      <c r="HBO624" s="70"/>
      <c r="HBP624" s="110"/>
      <c r="HBQ624" s="2"/>
      <c r="HBR624" s="15"/>
      <c r="HBS624" s="15"/>
      <c r="HBT624" s="83"/>
      <c r="HBU624" s="52"/>
      <c r="HBV624" s="70"/>
      <c r="HBW624" s="70"/>
      <c r="HBX624" s="70"/>
      <c r="HBY624" s="110"/>
      <c r="HBZ624" s="2"/>
      <c r="HCA624" s="15"/>
      <c r="HCB624" s="15"/>
      <c r="HCC624" s="83"/>
      <c r="HCD624" s="52"/>
      <c r="HCE624" s="70"/>
      <c r="HCF624" s="70"/>
      <c r="HCG624" s="70"/>
      <c r="HCH624" s="110"/>
      <c r="HCI624" s="2"/>
      <c r="HCJ624" s="15"/>
      <c r="HCK624" s="15"/>
      <c r="HCL624" s="83"/>
      <c r="HCM624" s="52"/>
      <c r="HCN624" s="70"/>
      <c r="HCO624" s="70"/>
      <c r="HCP624" s="70"/>
      <c r="HCQ624" s="110"/>
      <c r="HCR624" s="2"/>
      <c r="HCS624" s="15"/>
      <c r="HCT624" s="15"/>
      <c r="HCU624" s="83"/>
      <c r="HCV624" s="52"/>
      <c r="HCW624" s="70"/>
      <c r="HCX624" s="70"/>
      <c r="HCY624" s="70"/>
      <c r="HCZ624" s="110"/>
      <c r="HDA624" s="2"/>
      <c r="HDB624" s="15"/>
      <c r="HDC624" s="15"/>
      <c r="HDD624" s="83"/>
      <c r="HDE624" s="52"/>
      <c r="HDF624" s="70"/>
      <c r="HDG624" s="70"/>
      <c r="HDH624" s="70"/>
      <c r="HDI624" s="110"/>
      <c r="HDJ624" s="2"/>
      <c r="HDK624" s="15"/>
      <c r="HDL624" s="15"/>
      <c r="HDM624" s="83"/>
      <c r="HDN624" s="52"/>
      <c r="HDO624" s="70"/>
      <c r="HDP624" s="70"/>
      <c r="HDQ624" s="70"/>
      <c r="HDR624" s="110"/>
      <c r="HDS624" s="2"/>
      <c r="HDT624" s="15"/>
      <c r="HDU624" s="15"/>
      <c r="HDV624" s="83"/>
      <c r="HDW624" s="52"/>
      <c r="HDX624" s="70"/>
      <c r="HDY624" s="70"/>
      <c r="HDZ624" s="70"/>
      <c r="HEA624" s="110"/>
      <c r="HEB624" s="2"/>
      <c r="HEC624" s="15"/>
      <c r="HED624" s="15"/>
      <c r="HEE624" s="83"/>
      <c r="HEF624" s="52"/>
      <c r="HEG624" s="70"/>
      <c r="HEH624" s="70"/>
      <c r="HEI624" s="70"/>
      <c r="HEJ624" s="110"/>
      <c r="HEK624" s="2"/>
      <c r="HEL624" s="15"/>
      <c r="HEM624" s="15"/>
      <c r="HEN624" s="83"/>
      <c r="HEO624" s="52"/>
      <c r="HEP624" s="70"/>
      <c r="HEQ624" s="70"/>
      <c r="HER624" s="70"/>
      <c r="HES624" s="110"/>
      <c r="HET624" s="2"/>
      <c r="HEU624" s="15"/>
      <c r="HEV624" s="15"/>
      <c r="HEW624" s="83"/>
      <c r="HEX624" s="52"/>
      <c r="HEY624" s="70"/>
      <c r="HEZ624" s="70"/>
      <c r="HFA624" s="70"/>
      <c r="HFB624" s="110"/>
      <c r="HFC624" s="2"/>
      <c r="HFD624" s="15"/>
      <c r="HFE624" s="15"/>
      <c r="HFF624" s="83"/>
      <c r="HFG624" s="52"/>
      <c r="HFH624" s="70"/>
      <c r="HFI624" s="70"/>
      <c r="HFJ624" s="70"/>
      <c r="HFK624" s="110"/>
      <c r="HFL624" s="2"/>
      <c r="HFM624" s="15"/>
      <c r="HFN624" s="15"/>
      <c r="HFO624" s="83"/>
      <c r="HFP624" s="52"/>
      <c r="HFQ624" s="70"/>
      <c r="HFR624" s="70"/>
      <c r="HFS624" s="70"/>
      <c r="HFT624" s="110"/>
      <c r="HFU624" s="2"/>
      <c r="HFV624" s="15"/>
      <c r="HFW624" s="15"/>
      <c r="HFX624" s="83"/>
      <c r="HFY624" s="52"/>
      <c r="HFZ624" s="70"/>
      <c r="HGA624" s="70"/>
      <c r="HGB624" s="70"/>
      <c r="HGC624" s="110"/>
      <c r="HGD624" s="2"/>
      <c r="HGE624" s="15"/>
      <c r="HGF624" s="15"/>
      <c r="HGG624" s="83"/>
      <c r="HGH624" s="52"/>
      <c r="HGI624" s="70"/>
      <c r="HGJ624" s="70"/>
      <c r="HGK624" s="70"/>
      <c r="HGL624" s="110"/>
      <c r="HGM624" s="2"/>
      <c r="HGN624" s="15"/>
      <c r="HGO624" s="15"/>
      <c r="HGP624" s="83"/>
      <c r="HGQ624" s="52"/>
      <c r="HGR624" s="70"/>
      <c r="HGS624" s="70"/>
      <c r="HGT624" s="70"/>
      <c r="HGU624" s="110"/>
      <c r="HGV624" s="2"/>
      <c r="HGW624" s="15"/>
      <c r="HGX624" s="15"/>
      <c r="HGY624" s="83"/>
      <c r="HGZ624" s="52"/>
      <c r="HHA624" s="70"/>
      <c r="HHB624" s="70"/>
      <c r="HHC624" s="70"/>
      <c r="HHD624" s="110"/>
      <c r="HHE624" s="2"/>
      <c r="HHF624" s="15"/>
      <c r="HHG624" s="15"/>
      <c r="HHH624" s="83"/>
      <c r="HHI624" s="52"/>
      <c r="HHJ624" s="70"/>
      <c r="HHK624" s="70"/>
      <c r="HHL624" s="70"/>
      <c r="HHM624" s="110"/>
      <c r="HHN624" s="2"/>
      <c r="HHO624" s="15"/>
      <c r="HHP624" s="15"/>
      <c r="HHQ624" s="83"/>
      <c r="HHR624" s="52"/>
      <c r="HHS624" s="70"/>
      <c r="HHT624" s="70"/>
      <c r="HHU624" s="70"/>
      <c r="HHV624" s="110"/>
      <c r="HHW624" s="2"/>
      <c r="HHX624" s="15"/>
      <c r="HHY624" s="15"/>
      <c r="HHZ624" s="83"/>
      <c r="HIA624" s="52"/>
      <c r="HIB624" s="70"/>
      <c r="HIC624" s="70"/>
      <c r="HID624" s="70"/>
      <c r="HIE624" s="110"/>
      <c r="HIF624" s="2"/>
      <c r="HIG624" s="15"/>
      <c r="HIH624" s="15"/>
      <c r="HII624" s="83"/>
      <c r="HIJ624" s="52"/>
      <c r="HIK624" s="70"/>
      <c r="HIL624" s="70"/>
      <c r="HIM624" s="70"/>
      <c r="HIN624" s="110"/>
      <c r="HIO624" s="2"/>
      <c r="HIP624" s="15"/>
      <c r="HIQ624" s="15"/>
      <c r="HIR624" s="83"/>
      <c r="HIS624" s="52"/>
      <c r="HIT624" s="70"/>
      <c r="HIU624" s="70"/>
      <c r="HIV624" s="70"/>
      <c r="HIW624" s="110"/>
      <c r="HIX624" s="2"/>
      <c r="HIY624" s="15"/>
      <c r="HIZ624" s="15"/>
      <c r="HJA624" s="83"/>
      <c r="HJB624" s="52"/>
      <c r="HJC624" s="70"/>
      <c r="HJD624" s="70"/>
      <c r="HJE624" s="70"/>
      <c r="HJF624" s="110"/>
      <c r="HJG624" s="2"/>
      <c r="HJH624" s="15"/>
      <c r="HJI624" s="15"/>
      <c r="HJJ624" s="83"/>
      <c r="HJK624" s="52"/>
      <c r="HJL624" s="70"/>
      <c r="HJM624" s="70"/>
      <c r="HJN624" s="70"/>
      <c r="HJO624" s="110"/>
      <c r="HJP624" s="2"/>
      <c r="HJQ624" s="15"/>
      <c r="HJR624" s="15"/>
      <c r="HJS624" s="83"/>
      <c r="HJT624" s="52"/>
      <c r="HJU624" s="70"/>
      <c r="HJV624" s="70"/>
      <c r="HJW624" s="70"/>
      <c r="HJX624" s="110"/>
      <c r="HJY624" s="2"/>
      <c r="HJZ624" s="15"/>
      <c r="HKA624" s="15"/>
      <c r="HKB624" s="83"/>
      <c r="HKC624" s="52"/>
      <c r="HKD624" s="70"/>
      <c r="HKE624" s="70"/>
      <c r="HKF624" s="70"/>
      <c r="HKG624" s="110"/>
      <c r="HKH624" s="2"/>
      <c r="HKI624" s="15"/>
      <c r="HKJ624" s="15"/>
      <c r="HKK624" s="83"/>
      <c r="HKL624" s="52"/>
      <c r="HKM624" s="70"/>
      <c r="HKN624" s="70"/>
      <c r="HKO624" s="70"/>
      <c r="HKP624" s="110"/>
      <c r="HKQ624" s="2"/>
      <c r="HKR624" s="15"/>
      <c r="HKS624" s="15"/>
      <c r="HKT624" s="83"/>
      <c r="HKU624" s="52"/>
      <c r="HKV624" s="70"/>
      <c r="HKW624" s="70"/>
      <c r="HKX624" s="70"/>
      <c r="HKY624" s="110"/>
      <c r="HKZ624" s="2"/>
      <c r="HLA624" s="15"/>
      <c r="HLB624" s="15"/>
      <c r="HLC624" s="83"/>
      <c r="HLD624" s="52"/>
      <c r="HLE624" s="70"/>
      <c r="HLF624" s="70"/>
      <c r="HLG624" s="70"/>
      <c r="HLH624" s="110"/>
      <c r="HLI624" s="2"/>
      <c r="HLJ624" s="15"/>
      <c r="HLK624" s="15"/>
      <c r="HLL624" s="83"/>
      <c r="HLM624" s="52"/>
      <c r="HLN624" s="70"/>
      <c r="HLO624" s="70"/>
      <c r="HLP624" s="70"/>
      <c r="HLQ624" s="110"/>
      <c r="HLR624" s="2"/>
      <c r="HLS624" s="15"/>
      <c r="HLT624" s="15"/>
      <c r="HLU624" s="83"/>
      <c r="HLV624" s="52"/>
      <c r="HLW624" s="70"/>
      <c r="HLX624" s="70"/>
      <c r="HLY624" s="70"/>
      <c r="HLZ624" s="110"/>
      <c r="HMA624" s="2"/>
      <c r="HMB624" s="15"/>
      <c r="HMC624" s="15"/>
      <c r="HMD624" s="83"/>
      <c r="HME624" s="52"/>
      <c r="HMF624" s="70"/>
      <c r="HMG624" s="70"/>
      <c r="HMH624" s="70"/>
      <c r="HMI624" s="110"/>
      <c r="HMJ624" s="2"/>
      <c r="HMK624" s="15"/>
      <c r="HML624" s="15"/>
      <c r="HMM624" s="83"/>
      <c r="HMN624" s="52"/>
      <c r="HMO624" s="70"/>
      <c r="HMP624" s="70"/>
      <c r="HMQ624" s="70"/>
      <c r="HMR624" s="110"/>
      <c r="HMS624" s="2"/>
      <c r="HMT624" s="15"/>
      <c r="HMU624" s="15"/>
      <c r="HMV624" s="83"/>
      <c r="HMW624" s="52"/>
      <c r="HMX624" s="70"/>
      <c r="HMY624" s="70"/>
      <c r="HMZ624" s="70"/>
      <c r="HNA624" s="110"/>
      <c r="HNB624" s="2"/>
      <c r="HNC624" s="15"/>
      <c r="HND624" s="15"/>
      <c r="HNE624" s="83"/>
      <c r="HNF624" s="52"/>
      <c r="HNG624" s="70"/>
      <c r="HNH624" s="70"/>
      <c r="HNI624" s="70"/>
      <c r="HNJ624" s="110"/>
      <c r="HNK624" s="2"/>
      <c r="HNL624" s="15"/>
      <c r="HNM624" s="15"/>
      <c r="HNN624" s="83"/>
      <c r="HNO624" s="52"/>
      <c r="HNP624" s="70"/>
      <c r="HNQ624" s="70"/>
      <c r="HNR624" s="70"/>
      <c r="HNS624" s="110"/>
      <c r="HNT624" s="2"/>
      <c r="HNU624" s="15"/>
      <c r="HNV624" s="15"/>
      <c r="HNW624" s="83"/>
      <c r="HNX624" s="52"/>
      <c r="HNY624" s="70"/>
      <c r="HNZ624" s="70"/>
      <c r="HOA624" s="70"/>
      <c r="HOB624" s="110"/>
      <c r="HOC624" s="2"/>
      <c r="HOD624" s="15"/>
      <c r="HOE624" s="15"/>
      <c r="HOF624" s="83"/>
      <c r="HOG624" s="52"/>
      <c r="HOH624" s="70"/>
      <c r="HOI624" s="70"/>
      <c r="HOJ624" s="70"/>
      <c r="HOK624" s="110"/>
      <c r="HOL624" s="2"/>
      <c r="HOM624" s="15"/>
      <c r="HON624" s="15"/>
      <c r="HOO624" s="83"/>
      <c r="HOP624" s="52"/>
      <c r="HOQ624" s="70"/>
      <c r="HOR624" s="70"/>
      <c r="HOS624" s="70"/>
      <c r="HOT624" s="110"/>
      <c r="HOU624" s="2"/>
      <c r="HOV624" s="15"/>
      <c r="HOW624" s="15"/>
      <c r="HOX624" s="83"/>
      <c r="HOY624" s="52"/>
      <c r="HOZ624" s="70"/>
      <c r="HPA624" s="70"/>
      <c r="HPB624" s="70"/>
      <c r="HPC624" s="110"/>
      <c r="HPD624" s="2"/>
      <c r="HPE624" s="15"/>
      <c r="HPF624" s="15"/>
      <c r="HPG624" s="83"/>
      <c r="HPH624" s="52"/>
      <c r="HPI624" s="70"/>
      <c r="HPJ624" s="70"/>
      <c r="HPK624" s="70"/>
      <c r="HPL624" s="110"/>
      <c r="HPM624" s="2"/>
      <c r="HPN624" s="15"/>
      <c r="HPO624" s="15"/>
      <c r="HPP624" s="83"/>
      <c r="HPQ624" s="52"/>
      <c r="HPR624" s="70"/>
      <c r="HPS624" s="70"/>
      <c r="HPT624" s="70"/>
      <c r="HPU624" s="110"/>
      <c r="HPV624" s="2"/>
      <c r="HPW624" s="15"/>
      <c r="HPX624" s="15"/>
      <c r="HPY624" s="83"/>
      <c r="HPZ624" s="52"/>
      <c r="HQA624" s="70"/>
      <c r="HQB624" s="70"/>
      <c r="HQC624" s="70"/>
      <c r="HQD624" s="110"/>
      <c r="HQE624" s="2"/>
      <c r="HQF624" s="15"/>
      <c r="HQG624" s="15"/>
      <c r="HQH624" s="83"/>
      <c r="HQI624" s="52"/>
      <c r="HQJ624" s="70"/>
      <c r="HQK624" s="70"/>
      <c r="HQL624" s="70"/>
      <c r="HQM624" s="110"/>
      <c r="HQN624" s="2"/>
      <c r="HQO624" s="15"/>
      <c r="HQP624" s="15"/>
      <c r="HQQ624" s="83"/>
      <c r="HQR624" s="52"/>
      <c r="HQS624" s="70"/>
      <c r="HQT624" s="70"/>
      <c r="HQU624" s="70"/>
      <c r="HQV624" s="110"/>
      <c r="HQW624" s="2"/>
      <c r="HQX624" s="15"/>
      <c r="HQY624" s="15"/>
      <c r="HQZ624" s="83"/>
      <c r="HRA624" s="52"/>
      <c r="HRB624" s="70"/>
      <c r="HRC624" s="70"/>
      <c r="HRD624" s="70"/>
      <c r="HRE624" s="110"/>
      <c r="HRF624" s="2"/>
      <c r="HRG624" s="15"/>
      <c r="HRH624" s="15"/>
      <c r="HRI624" s="83"/>
      <c r="HRJ624" s="52"/>
      <c r="HRK624" s="70"/>
      <c r="HRL624" s="70"/>
      <c r="HRM624" s="70"/>
      <c r="HRN624" s="110"/>
      <c r="HRO624" s="2"/>
      <c r="HRP624" s="15"/>
      <c r="HRQ624" s="15"/>
      <c r="HRR624" s="83"/>
      <c r="HRS624" s="52"/>
      <c r="HRT624" s="70"/>
      <c r="HRU624" s="70"/>
      <c r="HRV624" s="70"/>
      <c r="HRW624" s="110"/>
      <c r="HRX624" s="2"/>
      <c r="HRY624" s="15"/>
      <c r="HRZ624" s="15"/>
      <c r="HSA624" s="83"/>
      <c r="HSB624" s="52"/>
      <c r="HSC624" s="70"/>
      <c r="HSD624" s="70"/>
      <c r="HSE624" s="70"/>
      <c r="HSF624" s="110"/>
      <c r="HSG624" s="2"/>
      <c r="HSH624" s="15"/>
      <c r="HSI624" s="15"/>
      <c r="HSJ624" s="83"/>
      <c r="HSK624" s="52"/>
      <c r="HSL624" s="70"/>
      <c r="HSM624" s="70"/>
      <c r="HSN624" s="70"/>
      <c r="HSO624" s="110"/>
      <c r="HSP624" s="2"/>
      <c r="HSQ624" s="15"/>
      <c r="HSR624" s="15"/>
      <c r="HSS624" s="83"/>
      <c r="HST624" s="52"/>
      <c r="HSU624" s="70"/>
      <c r="HSV624" s="70"/>
      <c r="HSW624" s="70"/>
      <c r="HSX624" s="110"/>
      <c r="HSY624" s="2"/>
      <c r="HSZ624" s="15"/>
      <c r="HTA624" s="15"/>
      <c r="HTB624" s="83"/>
      <c r="HTC624" s="52"/>
      <c r="HTD624" s="70"/>
      <c r="HTE624" s="70"/>
      <c r="HTF624" s="70"/>
      <c r="HTG624" s="110"/>
      <c r="HTH624" s="2"/>
      <c r="HTI624" s="15"/>
      <c r="HTJ624" s="15"/>
      <c r="HTK624" s="83"/>
      <c r="HTL624" s="52"/>
      <c r="HTM624" s="70"/>
      <c r="HTN624" s="70"/>
      <c r="HTO624" s="70"/>
      <c r="HTP624" s="110"/>
      <c r="HTQ624" s="2"/>
      <c r="HTR624" s="15"/>
      <c r="HTS624" s="15"/>
      <c r="HTT624" s="83"/>
      <c r="HTU624" s="52"/>
      <c r="HTV624" s="70"/>
      <c r="HTW624" s="70"/>
      <c r="HTX624" s="70"/>
      <c r="HTY624" s="110"/>
      <c r="HTZ624" s="2"/>
      <c r="HUA624" s="15"/>
      <c r="HUB624" s="15"/>
      <c r="HUC624" s="83"/>
      <c r="HUD624" s="52"/>
      <c r="HUE624" s="70"/>
      <c r="HUF624" s="70"/>
      <c r="HUG624" s="70"/>
      <c r="HUH624" s="110"/>
      <c r="HUI624" s="2"/>
      <c r="HUJ624" s="15"/>
      <c r="HUK624" s="15"/>
      <c r="HUL624" s="83"/>
      <c r="HUM624" s="52"/>
      <c r="HUN624" s="70"/>
      <c r="HUO624" s="70"/>
      <c r="HUP624" s="70"/>
      <c r="HUQ624" s="110"/>
      <c r="HUR624" s="2"/>
      <c r="HUS624" s="15"/>
      <c r="HUT624" s="15"/>
      <c r="HUU624" s="83"/>
      <c r="HUV624" s="52"/>
      <c r="HUW624" s="70"/>
      <c r="HUX624" s="70"/>
      <c r="HUY624" s="70"/>
      <c r="HUZ624" s="110"/>
      <c r="HVA624" s="2"/>
      <c r="HVB624" s="15"/>
      <c r="HVC624" s="15"/>
      <c r="HVD624" s="83"/>
      <c r="HVE624" s="52"/>
      <c r="HVF624" s="70"/>
      <c r="HVG624" s="70"/>
      <c r="HVH624" s="70"/>
      <c r="HVI624" s="110"/>
      <c r="HVJ624" s="2"/>
      <c r="HVK624" s="15"/>
      <c r="HVL624" s="15"/>
      <c r="HVM624" s="83"/>
      <c r="HVN624" s="52"/>
      <c r="HVO624" s="70"/>
      <c r="HVP624" s="70"/>
      <c r="HVQ624" s="70"/>
      <c r="HVR624" s="110"/>
      <c r="HVS624" s="2"/>
      <c r="HVT624" s="15"/>
      <c r="HVU624" s="15"/>
      <c r="HVV624" s="83"/>
      <c r="HVW624" s="52"/>
      <c r="HVX624" s="70"/>
      <c r="HVY624" s="70"/>
      <c r="HVZ624" s="70"/>
      <c r="HWA624" s="110"/>
      <c r="HWB624" s="2"/>
      <c r="HWC624" s="15"/>
      <c r="HWD624" s="15"/>
      <c r="HWE624" s="83"/>
      <c r="HWF624" s="52"/>
      <c r="HWG624" s="70"/>
      <c r="HWH624" s="70"/>
      <c r="HWI624" s="70"/>
      <c r="HWJ624" s="110"/>
      <c r="HWK624" s="2"/>
      <c r="HWL624" s="15"/>
      <c r="HWM624" s="15"/>
      <c r="HWN624" s="83"/>
      <c r="HWO624" s="52"/>
      <c r="HWP624" s="70"/>
      <c r="HWQ624" s="70"/>
      <c r="HWR624" s="70"/>
      <c r="HWS624" s="110"/>
      <c r="HWT624" s="2"/>
      <c r="HWU624" s="15"/>
      <c r="HWV624" s="15"/>
      <c r="HWW624" s="83"/>
      <c r="HWX624" s="52"/>
      <c r="HWY624" s="70"/>
      <c r="HWZ624" s="70"/>
      <c r="HXA624" s="70"/>
      <c r="HXB624" s="110"/>
      <c r="HXC624" s="2"/>
      <c r="HXD624" s="15"/>
      <c r="HXE624" s="15"/>
      <c r="HXF624" s="83"/>
      <c r="HXG624" s="52"/>
      <c r="HXH624" s="70"/>
      <c r="HXI624" s="70"/>
      <c r="HXJ624" s="70"/>
      <c r="HXK624" s="110"/>
      <c r="HXL624" s="2"/>
      <c r="HXM624" s="15"/>
      <c r="HXN624" s="15"/>
      <c r="HXO624" s="83"/>
      <c r="HXP624" s="52"/>
      <c r="HXQ624" s="70"/>
      <c r="HXR624" s="70"/>
      <c r="HXS624" s="70"/>
      <c r="HXT624" s="110"/>
      <c r="HXU624" s="2"/>
      <c r="HXV624" s="15"/>
      <c r="HXW624" s="15"/>
      <c r="HXX624" s="83"/>
      <c r="HXY624" s="52"/>
      <c r="HXZ624" s="70"/>
      <c r="HYA624" s="70"/>
      <c r="HYB624" s="70"/>
      <c r="HYC624" s="110"/>
      <c r="HYD624" s="2"/>
      <c r="HYE624" s="15"/>
      <c r="HYF624" s="15"/>
      <c r="HYG624" s="83"/>
      <c r="HYH624" s="52"/>
      <c r="HYI624" s="70"/>
      <c r="HYJ624" s="70"/>
      <c r="HYK624" s="70"/>
      <c r="HYL624" s="110"/>
      <c r="HYM624" s="2"/>
      <c r="HYN624" s="15"/>
      <c r="HYO624" s="15"/>
      <c r="HYP624" s="83"/>
      <c r="HYQ624" s="52"/>
      <c r="HYR624" s="70"/>
      <c r="HYS624" s="70"/>
      <c r="HYT624" s="70"/>
      <c r="HYU624" s="110"/>
      <c r="HYV624" s="2"/>
      <c r="HYW624" s="15"/>
      <c r="HYX624" s="15"/>
      <c r="HYY624" s="83"/>
      <c r="HYZ624" s="52"/>
      <c r="HZA624" s="70"/>
      <c r="HZB624" s="70"/>
      <c r="HZC624" s="70"/>
      <c r="HZD624" s="110"/>
      <c r="HZE624" s="2"/>
      <c r="HZF624" s="15"/>
      <c r="HZG624" s="15"/>
      <c r="HZH624" s="83"/>
      <c r="HZI624" s="52"/>
      <c r="HZJ624" s="70"/>
      <c r="HZK624" s="70"/>
      <c r="HZL624" s="70"/>
      <c r="HZM624" s="110"/>
      <c r="HZN624" s="2"/>
      <c r="HZO624" s="15"/>
      <c r="HZP624" s="15"/>
      <c r="HZQ624" s="83"/>
      <c r="HZR624" s="52"/>
      <c r="HZS624" s="70"/>
      <c r="HZT624" s="70"/>
      <c r="HZU624" s="70"/>
      <c r="HZV624" s="110"/>
      <c r="HZW624" s="2"/>
      <c r="HZX624" s="15"/>
      <c r="HZY624" s="15"/>
      <c r="HZZ624" s="83"/>
      <c r="IAA624" s="52"/>
      <c r="IAB624" s="70"/>
      <c r="IAC624" s="70"/>
      <c r="IAD624" s="70"/>
      <c r="IAE624" s="110"/>
      <c r="IAF624" s="2"/>
      <c r="IAG624" s="15"/>
      <c r="IAH624" s="15"/>
      <c r="IAI624" s="83"/>
      <c r="IAJ624" s="52"/>
      <c r="IAK624" s="70"/>
      <c r="IAL624" s="70"/>
      <c r="IAM624" s="70"/>
      <c r="IAN624" s="110"/>
      <c r="IAO624" s="2"/>
      <c r="IAP624" s="15"/>
      <c r="IAQ624" s="15"/>
      <c r="IAR624" s="83"/>
      <c r="IAS624" s="52"/>
      <c r="IAT624" s="70"/>
      <c r="IAU624" s="70"/>
      <c r="IAV624" s="70"/>
      <c r="IAW624" s="110"/>
      <c r="IAX624" s="2"/>
      <c r="IAY624" s="15"/>
      <c r="IAZ624" s="15"/>
      <c r="IBA624" s="83"/>
      <c r="IBB624" s="52"/>
      <c r="IBC624" s="70"/>
      <c r="IBD624" s="70"/>
      <c r="IBE624" s="70"/>
      <c r="IBF624" s="110"/>
      <c r="IBG624" s="2"/>
      <c r="IBH624" s="15"/>
      <c r="IBI624" s="15"/>
      <c r="IBJ624" s="83"/>
      <c r="IBK624" s="52"/>
      <c r="IBL624" s="70"/>
      <c r="IBM624" s="70"/>
      <c r="IBN624" s="70"/>
      <c r="IBO624" s="110"/>
      <c r="IBP624" s="2"/>
      <c r="IBQ624" s="15"/>
      <c r="IBR624" s="15"/>
      <c r="IBS624" s="83"/>
      <c r="IBT624" s="52"/>
      <c r="IBU624" s="70"/>
      <c r="IBV624" s="70"/>
      <c r="IBW624" s="70"/>
      <c r="IBX624" s="110"/>
      <c r="IBY624" s="2"/>
      <c r="IBZ624" s="15"/>
      <c r="ICA624" s="15"/>
      <c r="ICB624" s="83"/>
      <c r="ICC624" s="52"/>
      <c r="ICD624" s="70"/>
      <c r="ICE624" s="70"/>
      <c r="ICF624" s="70"/>
      <c r="ICG624" s="110"/>
      <c r="ICH624" s="2"/>
      <c r="ICI624" s="15"/>
      <c r="ICJ624" s="15"/>
      <c r="ICK624" s="83"/>
      <c r="ICL624" s="52"/>
      <c r="ICM624" s="70"/>
      <c r="ICN624" s="70"/>
      <c r="ICO624" s="70"/>
      <c r="ICP624" s="110"/>
      <c r="ICQ624" s="2"/>
      <c r="ICR624" s="15"/>
      <c r="ICS624" s="15"/>
      <c r="ICT624" s="83"/>
      <c r="ICU624" s="52"/>
      <c r="ICV624" s="70"/>
      <c r="ICW624" s="70"/>
      <c r="ICX624" s="70"/>
      <c r="ICY624" s="110"/>
      <c r="ICZ624" s="2"/>
      <c r="IDA624" s="15"/>
      <c r="IDB624" s="15"/>
      <c r="IDC624" s="83"/>
      <c r="IDD624" s="52"/>
      <c r="IDE624" s="70"/>
      <c r="IDF624" s="70"/>
      <c r="IDG624" s="70"/>
      <c r="IDH624" s="110"/>
      <c r="IDI624" s="2"/>
      <c r="IDJ624" s="15"/>
      <c r="IDK624" s="15"/>
      <c r="IDL624" s="83"/>
      <c r="IDM624" s="52"/>
      <c r="IDN624" s="70"/>
      <c r="IDO624" s="70"/>
      <c r="IDP624" s="70"/>
      <c r="IDQ624" s="110"/>
      <c r="IDR624" s="2"/>
      <c r="IDS624" s="15"/>
      <c r="IDT624" s="15"/>
      <c r="IDU624" s="83"/>
      <c r="IDV624" s="52"/>
      <c r="IDW624" s="70"/>
      <c r="IDX624" s="70"/>
      <c r="IDY624" s="70"/>
      <c r="IDZ624" s="110"/>
      <c r="IEA624" s="2"/>
      <c r="IEB624" s="15"/>
      <c r="IEC624" s="15"/>
      <c r="IED624" s="83"/>
      <c r="IEE624" s="52"/>
      <c r="IEF624" s="70"/>
      <c r="IEG624" s="70"/>
      <c r="IEH624" s="70"/>
      <c r="IEI624" s="110"/>
      <c r="IEJ624" s="2"/>
      <c r="IEK624" s="15"/>
      <c r="IEL624" s="15"/>
      <c r="IEM624" s="83"/>
      <c r="IEN624" s="52"/>
      <c r="IEO624" s="70"/>
      <c r="IEP624" s="70"/>
      <c r="IEQ624" s="70"/>
      <c r="IER624" s="110"/>
      <c r="IES624" s="2"/>
      <c r="IET624" s="15"/>
      <c r="IEU624" s="15"/>
      <c r="IEV624" s="83"/>
      <c r="IEW624" s="52"/>
      <c r="IEX624" s="70"/>
      <c r="IEY624" s="70"/>
      <c r="IEZ624" s="70"/>
      <c r="IFA624" s="110"/>
      <c r="IFB624" s="2"/>
      <c r="IFC624" s="15"/>
      <c r="IFD624" s="15"/>
      <c r="IFE624" s="83"/>
      <c r="IFF624" s="52"/>
      <c r="IFG624" s="70"/>
      <c r="IFH624" s="70"/>
      <c r="IFI624" s="70"/>
      <c r="IFJ624" s="110"/>
      <c r="IFK624" s="2"/>
      <c r="IFL624" s="15"/>
      <c r="IFM624" s="15"/>
      <c r="IFN624" s="83"/>
      <c r="IFO624" s="52"/>
      <c r="IFP624" s="70"/>
      <c r="IFQ624" s="70"/>
      <c r="IFR624" s="70"/>
      <c r="IFS624" s="110"/>
      <c r="IFT624" s="2"/>
      <c r="IFU624" s="15"/>
      <c r="IFV624" s="15"/>
      <c r="IFW624" s="83"/>
      <c r="IFX624" s="52"/>
      <c r="IFY624" s="70"/>
      <c r="IFZ624" s="70"/>
      <c r="IGA624" s="70"/>
      <c r="IGB624" s="110"/>
      <c r="IGC624" s="2"/>
      <c r="IGD624" s="15"/>
      <c r="IGE624" s="15"/>
      <c r="IGF624" s="83"/>
      <c r="IGG624" s="52"/>
      <c r="IGH624" s="70"/>
      <c r="IGI624" s="70"/>
      <c r="IGJ624" s="70"/>
      <c r="IGK624" s="110"/>
      <c r="IGL624" s="2"/>
      <c r="IGM624" s="15"/>
      <c r="IGN624" s="15"/>
      <c r="IGO624" s="83"/>
      <c r="IGP624" s="52"/>
      <c r="IGQ624" s="70"/>
      <c r="IGR624" s="70"/>
      <c r="IGS624" s="70"/>
      <c r="IGT624" s="110"/>
      <c r="IGU624" s="2"/>
      <c r="IGV624" s="15"/>
      <c r="IGW624" s="15"/>
      <c r="IGX624" s="83"/>
      <c r="IGY624" s="52"/>
      <c r="IGZ624" s="70"/>
      <c r="IHA624" s="70"/>
      <c r="IHB624" s="70"/>
      <c r="IHC624" s="110"/>
      <c r="IHD624" s="2"/>
      <c r="IHE624" s="15"/>
      <c r="IHF624" s="15"/>
      <c r="IHG624" s="83"/>
      <c r="IHH624" s="52"/>
      <c r="IHI624" s="70"/>
      <c r="IHJ624" s="70"/>
      <c r="IHK624" s="70"/>
      <c r="IHL624" s="110"/>
      <c r="IHM624" s="2"/>
      <c r="IHN624" s="15"/>
      <c r="IHO624" s="15"/>
      <c r="IHP624" s="83"/>
      <c r="IHQ624" s="52"/>
      <c r="IHR624" s="70"/>
      <c r="IHS624" s="70"/>
      <c r="IHT624" s="70"/>
      <c r="IHU624" s="110"/>
      <c r="IHV624" s="2"/>
      <c r="IHW624" s="15"/>
      <c r="IHX624" s="15"/>
      <c r="IHY624" s="83"/>
      <c r="IHZ624" s="52"/>
      <c r="IIA624" s="70"/>
      <c r="IIB624" s="70"/>
      <c r="IIC624" s="70"/>
      <c r="IID624" s="110"/>
      <c r="IIE624" s="2"/>
      <c r="IIF624" s="15"/>
      <c r="IIG624" s="15"/>
      <c r="IIH624" s="83"/>
      <c r="III624" s="52"/>
      <c r="IIJ624" s="70"/>
      <c r="IIK624" s="70"/>
      <c r="IIL624" s="70"/>
      <c r="IIM624" s="110"/>
      <c r="IIN624" s="2"/>
      <c r="IIO624" s="15"/>
      <c r="IIP624" s="15"/>
      <c r="IIQ624" s="83"/>
      <c r="IIR624" s="52"/>
      <c r="IIS624" s="70"/>
      <c r="IIT624" s="70"/>
      <c r="IIU624" s="70"/>
      <c r="IIV624" s="110"/>
      <c r="IIW624" s="2"/>
      <c r="IIX624" s="15"/>
      <c r="IIY624" s="15"/>
      <c r="IIZ624" s="83"/>
      <c r="IJA624" s="52"/>
      <c r="IJB624" s="70"/>
      <c r="IJC624" s="70"/>
      <c r="IJD624" s="70"/>
      <c r="IJE624" s="110"/>
      <c r="IJF624" s="2"/>
      <c r="IJG624" s="15"/>
      <c r="IJH624" s="15"/>
      <c r="IJI624" s="83"/>
      <c r="IJJ624" s="52"/>
      <c r="IJK624" s="70"/>
      <c r="IJL624" s="70"/>
      <c r="IJM624" s="70"/>
      <c r="IJN624" s="110"/>
      <c r="IJO624" s="2"/>
      <c r="IJP624" s="15"/>
      <c r="IJQ624" s="15"/>
      <c r="IJR624" s="83"/>
      <c r="IJS624" s="52"/>
      <c r="IJT624" s="70"/>
      <c r="IJU624" s="70"/>
      <c r="IJV624" s="70"/>
      <c r="IJW624" s="110"/>
      <c r="IJX624" s="2"/>
      <c r="IJY624" s="15"/>
      <c r="IJZ624" s="15"/>
      <c r="IKA624" s="83"/>
      <c r="IKB624" s="52"/>
      <c r="IKC624" s="70"/>
      <c r="IKD624" s="70"/>
      <c r="IKE624" s="70"/>
      <c r="IKF624" s="110"/>
      <c r="IKG624" s="2"/>
      <c r="IKH624" s="15"/>
      <c r="IKI624" s="15"/>
      <c r="IKJ624" s="83"/>
      <c r="IKK624" s="52"/>
      <c r="IKL624" s="70"/>
      <c r="IKM624" s="70"/>
      <c r="IKN624" s="70"/>
      <c r="IKO624" s="110"/>
      <c r="IKP624" s="2"/>
      <c r="IKQ624" s="15"/>
      <c r="IKR624" s="15"/>
      <c r="IKS624" s="83"/>
      <c r="IKT624" s="52"/>
      <c r="IKU624" s="70"/>
      <c r="IKV624" s="70"/>
      <c r="IKW624" s="70"/>
      <c r="IKX624" s="110"/>
      <c r="IKY624" s="2"/>
      <c r="IKZ624" s="15"/>
      <c r="ILA624" s="15"/>
      <c r="ILB624" s="83"/>
      <c r="ILC624" s="52"/>
      <c r="ILD624" s="70"/>
      <c r="ILE624" s="70"/>
      <c r="ILF624" s="70"/>
      <c r="ILG624" s="110"/>
      <c r="ILH624" s="2"/>
      <c r="ILI624" s="15"/>
      <c r="ILJ624" s="15"/>
      <c r="ILK624" s="83"/>
      <c r="ILL624" s="52"/>
      <c r="ILM624" s="70"/>
      <c r="ILN624" s="70"/>
      <c r="ILO624" s="70"/>
      <c r="ILP624" s="110"/>
      <c r="ILQ624" s="2"/>
      <c r="ILR624" s="15"/>
      <c r="ILS624" s="15"/>
      <c r="ILT624" s="83"/>
      <c r="ILU624" s="52"/>
      <c r="ILV624" s="70"/>
      <c r="ILW624" s="70"/>
      <c r="ILX624" s="70"/>
      <c r="ILY624" s="110"/>
      <c r="ILZ624" s="2"/>
      <c r="IMA624" s="15"/>
      <c r="IMB624" s="15"/>
      <c r="IMC624" s="83"/>
      <c r="IMD624" s="52"/>
      <c r="IME624" s="70"/>
      <c r="IMF624" s="70"/>
      <c r="IMG624" s="70"/>
      <c r="IMH624" s="110"/>
      <c r="IMI624" s="2"/>
      <c r="IMJ624" s="15"/>
      <c r="IMK624" s="15"/>
      <c r="IML624" s="83"/>
      <c r="IMM624" s="52"/>
      <c r="IMN624" s="70"/>
      <c r="IMO624" s="70"/>
      <c r="IMP624" s="70"/>
      <c r="IMQ624" s="110"/>
      <c r="IMR624" s="2"/>
      <c r="IMS624" s="15"/>
      <c r="IMT624" s="15"/>
      <c r="IMU624" s="83"/>
      <c r="IMV624" s="52"/>
      <c r="IMW624" s="70"/>
      <c r="IMX624" s="70"/>
      <c r="IMY624" s="70"/>
      <c r="IMZ624" s="110"/>
      <c r="INA624" s="2"/>
      <c r="INB624" s="15"/>
      <c r="INC624" s="15"/>
      <c r="IND624" s="83"/>
      <c r="INE624" s="52"/>
      <c r="INF624" s="70"/>
      <c r="ING624" s="70"/>
      <c r="INH624" s="70"/>
      <c r="INI624" s="110"/>
      <c r="INJ624" s="2"/>
      <c r="INK624" s="15"/>
      <c r="INL624" s="15"/>
      <c r="INM624" s="83"/>
      <c r="INN624" s="52"/>
      <c r="INO624" s="70"/>
      <c r="INP624" s="70"/>
      <c r="INQ624" s="70"/>
      <c r="INR624" s="110"/>
      <c r="INS624" s="2"/>
      <c r="INT624" s="15"/>
      <c r="INU624" s="15"/>
      <c r="INV624" s="83"/>
      <c r="INW624" s="52"/>
      <c r="INX624" s="70"/>
      <c r="INY624" s="70"/>
      <c r="INZ624" s="70"/>
      <c r="IOA624" s="110"/>
      <c r="IOB624" s="2"/>
      <c r="IOC624" s="15"/>
      <c r="IOD624" s="15"/>
      <c r="IOE624" s="83"/>
      <c r="IOF624" s="52"/>
      <c r="IOG624" s="70"/>
      <c r="IOH624" s="70"/>
      <c r="IOI624" s="70"/>
      <c r="IOJ624" s="110"/>
      <c r="IOK624" s="2"/>
      <c r="IOL624" s="15"/>
      <c r="IOM624" s="15"/>
      <c r="ION624" s="83"/>
      <c r="IOO624" s="52"/>
      <c r="IOP624" s="70"/>
      <c r="IOQ624" s="70"/>
      <c r="IOR624" s="70"/>
      <c r="IOS624" s="110"/>
      <c r="IOT624" s="2"/>
      <c r="IOU624" s="15"/>
      <c r="IOV624" s="15"/>
      <c r="IOW624" s="83"/>
      <c r="IOX624" s="52"/>
      <c r="IOY624" s="70"/>
      <c r="IOZ624" s="70"/>
      <c r="IPA624" s="70"/>
      <c r="IPB624" s="110"/>
      <c r="IPC624" s="2"/>
      <c r="IPD624" s="15"/>
      <c r="IPE624" s="15"/>
      <c r="IPF624" s="83"/>
      <c r="IPG624" s="52"/>
      <c r="IPH624" s="70"/>
      <c r="IPI624" s="70"/>
      <c r="IPJ624" s="70"/>
      <c r="IPK624" s="110"/>
      <c r="IPL624" s="2"/>
      <c r="IPM624" s="15"/>
      <c r="IPN624" s="15"/>
      <c r="IPO624" s="83"/>
      <c r="IPP624" s="52"/>
      <c r="IPQ624" s="70"/>
      <c r="IPR624" s="70"/>
      <c r="IPS624" s="70"/>
      <c r="IPT624" s="110"/>
      <c r="IPU624" s="2"/>
      <c r="IPV624" s="15"/>
      <c r="IPW624" s="15"/>
      <c r="IPX624" s="83"/>
      <c r="IPY624" s="52"/>
      <c r="IPZ624" s="70"/>
      <c r="IQA624" s="70"/>
      <c r="IQB624" s="70"/>
      <c r="IQC624" s="110"/>
      <c r="IQD624" s="2"/>
      <c r="IQE624" s="15"/>
      <c r="IQF624" s="15"/>
      <c r="IQG624" s="83"/>
      <c r="IQH624" s="52"/>
      <c r="IQI624" s="70"/>
      <c r="IQJ624" s="70"/>
      <c r="IQK624" s="70"/>
      <c r="IQL624" s="110"/>
      <c r="IQM624" s="2"/>
      <c r="IQN624" s="15"/>
      <c r="IQO624" s="15"/>
      <c r="IQP624" s="83"/>
      <c r="IQQ624" s="52"/>
      <c r="IQR624" s="70"/>
      <c r="IQS624" s="70"/>
      <c r="IQT624" s="70"/>
      <c r="IQU624" s="110"/>
      <c r="IQV624" s="2"/>
      <c r="IQW624" s="15"/>
      <c r="IQX624" s="15"/>
      <c r="IQY624" s="83"/>
      <c r="IQZ624" s="52"/>
      <c r="IRA624" s="70"/>
      <c r="IRB624" s="70"/>
      <c r="IRC624" s="70"/>
      <c r="IRD624" s="110"/>
      <c r="IRE624" s="2"/>
      <c r="IRF624" s="15"/>
      <c r="IRG624" s="15"/>
      <c r="IRH624" s="83"/>
      <c r="IRI624" s="52"/>
      <c r="IRJ624" s="70"/>
      <c r="IRK624" s="70"/>
      <c r="IRL624" s="70"/>
      <c r="IRM624" s="110"/>
      <c r="IRN624" s="2"/>
      <c r="IRO624" s="15"/>
      <c r="IRP624" s="15"/>
      <c r="IRQ624" s="83"/>
      <c r="IRR624" s="52"/>
      <c r="IRS624" s="70"/>
      <c r="IRT624" s="70"/>
      <c r="IRU624" s="70"/>
      <c r="IRV624" s="110"/>
      <c r="IRW624" s="2"/>
      <c r="IRX624" s="15"/>
      <c r="IRY624" s="15"/>
      <c r="IRZ624" s="83"/>
      <c r="ISA624" s="52"/>
      <c r="ISB624" s="70"/>
      <c r="ISC624" s="70"/>
      <c r="ISD624" s="70"/>
      <c r="ISE624" s="110"/>
      <c r="ISF624" s="2"/>
      <c r="ISG624" s="15"/>
      <c r="ISH624" s="15"/>
      <c r="ISI624" s="83"/>
      <c r="ISJ624" s="52"/>
      <c r="ISK624" s="70"/>
      <c r="ISL624" s="70"/>
      <c r="ISM624" s="70"/>
      <c r="ISN624" s="110"/>
      <c r="ISO624" s="2"/>
      <c r="ISP624" s="15"/>
      <c r="ISQ624" s="15"/>
      <c r="ISR624" s="83"/>
      <c r="ISS624" s="52"/>
      <c r="IST624" s="70"/>
      <c r="ISU624" s="70"/>
      <c r="ISV624" s="70"/>
      <c r="ISW624" s="110"/>
      <c r="ISX624" s="2"/>
      <c r="ISY624" s="15"/>
      <c r="ISZ624" s="15"/>
      <c r="ITA624" s="83"/>
      <c r="ITB624" s="52"/>
      <c r="ITC624" s="70"/>
      <c r="ITD624" s="70"/>
      <c r="ITE624" s="70"/>
      <c r="ITF624" s="110"/>
      <c r="ITG624" s="2"/>
      <c r="ITH624" s="15"/>
      <c r="ITI624" s="15"/>
      <c r="ITJ624" s="83"/>
      <c r="ITK624" s="52"/>
      <c r="ITL624" s="70"/>
      <c r="ITM624" s="70"/>
      <c r="ITN624" s="70"/>
      <c r="ITO624" s="110"/>
      <c r="ITP624" s="2"/>
      <c r="ITQ624" s="15"/>
      <c r="ITR624" s="15"/>
      <c r="ITS624" s="83"/>
      <c r="ITT624" s="52"/>
      <c r="ITU624" s="70"/>
      <c r="ITV624" s="70"/>
      <c r="ITW624" s="70"/>
      <c r="ITX624" s="110"/>
      <c r="ITY624" s="2"/>
      <c r="ITZ624" s="15"/>
      <c r="IUA624" s="15"/>
      <c r="IUB624" s="83"/>
      <c r="IUC624" s="52"/>
      <c r="IUD624" s="70"/>
      <c r="IUE624" s="70"/>
      <c r="IUF624" s="70"/>
      <c r="IUG624" s="110"/>
      <c r="IUH624" s="2"/>
      <c r="IUI624" s="15"/>
      <c r="IUJ624" s="15"/>
      <c r="IUK624" s="83"/>
      <c r="IUL624" s="52"/>
      <c r="IUM624" s="70"/>
      <c r="IUN624" s="70"/>
      <c r="IUO624" s="70"/>
      <c r="IUP624" s="110"/>
      <c r="IUQ624" s="2"/>
      <c r="IUR624" s="15"/>
      <c r="IUS624" s="15"/>
      <c r="IUT624" s="83"/>
      <c r="IUU624" s="52"/>
      <c r="IUV624" s="70"/>
      <c r="IUW624" s="70"/>
      <c r="IUX624" s="70"/>
      <c r="IUY624" s="110"/>
      <c r="IUZ624" s="2"/>
      <c r="IVA624" s="15"/>
      <c r="IVB624" s="15"/>
      <c r="IVC624" s="83"/>
      <c r="IVD624" s="52"/>
      <c r="IVE624" s="70"/>
      <c r="IVF624" s="70"/>
      <c r="IVG624" s="70"/>
      <c r="IVH624" s="110"/>
      <c r="IVI624" s="2"/>
      <c r="IVJ624" s="15"/>
      <c r="IVK624" s="15"/>
      <c r="IVL624" s="83"/>
      <c r="IVM624" s="52"/>
      <c r="IVN624" s="70"/>
      <c r="IVO624" s="70"/>
      <c r="IVP624" s="70"/>
      <c r="IVQ624" s="110"/>
      <c r="IVR624" s="2"/>
      <c r="IVS624" s="15"/>
      <c r="IVT624" s="15"/>
      <c r="IVU624" s="83"/>
      <c r="IVV624" s="52"/>
      <c r="IVW624" s="70"/>
      <c r="IVX624" s="70"/>
      <c r="IVY624" s="70"/>
      <c r="IVZ624" s="110"/>
      <c r="IWA624" s="2"/>
      <c r="IWB624" s="15"/>
      <c r="IWC624" s="15"/>
      <c r="IWD624" s="83"/>
      <c r="IWE624" s="52"/>
      <c r="IWF624" s="70"/>
      <c r="IWG624" s="70"/>
      <c r="IWH624" s="70"/>
      <c r="IWI624" s="110"/>
      <c r="IWJ624" s="2"/>
      <c r="IWK624" s="15"/>
      <c r="IWL624" s="15"/>
      <c r="IWM624" s="83"/>
      <c r="IWN624" s="52"/>
      <c r="IWO624" s="70"/>
      <c r="IWP624" s="70"/>
      <c r="IWQ624" s="70"/>
      <c r="IWR624" s="110"/>
      <c r="IWS624" s="2"/>
      <c r="IWT624" s="15"/>
      <c r="IWU624" s="15"/>
      <c r="IWV624" s="83"/>
      <c r="IWW624" s="52"/>
      <c r="IWX624" s="70"/>
      <c r="IWY624" s="70"/>
      <c r="IWZ624" s="70"/>
      <c r="IXA624" s="110"/>
      <c r="IXB624" s="2"/>
      <c r="IXC624" s="15"/>
      <c r="IXD624" s="15"/>
      <c r="IXE624" s="83"/>
      <c r="IXF624" s="52"/>
      <c r="IXG624" s="70"/>
      <c r="IXH624" s="70"/>
      <c r="IXI624" s="70"/>
      <c r="IXJ624" s="110"/>
      <c r="IXK624" s="2"/>
      <c r="IXL624" s="15"/>
      <c r="IXM624" s="15"/>
      <c r="IXN624" s="83"/>
      <c r="IXO624" s="52"/>
      <c r="IXP624" s="70"/>
      <c r="IXQ624" s="70"/>
      <c r="IXR624" s="70"/>
      <c r="IXS624" s="110"/>
      <c r="IXT624" s="2"/>
      <c r="IXU624" s="15"/>
      <c r="IXV624" s="15"/>
      <c r="IXW624" s="83"/>
      <c r="IXX624" s="52"/>
      <c r="IXY624" s="70"/>
      <c r="IXZ624" s="70"/>
      <c r="IYA624" s="70"/>
      <c r="IYB624" s="110"/>
      <c r="IYC624" s="2"/>
      <c r="IYD624" s="15"/>
      <c r="IYE624" s="15"/>
      <c r="IYF624" s="83"/>
      <c r="IYG624" s="52"/>
      <c r="IYH624" s="70"/>
      <c r="IYI624" s="70"/>
      <c r="IYJ624" s="70"/>
      <c r="IYK624" s="110"/>
      <c r="IYL624" s="2"/>
      <c r="IYM624" s="15"/>
      <c r="IYN624" s="15"/>
      <c r="IYO624" s="83"/>
      <c r="IYP624" s="52"/>
      <c r="IYQ624" s="70"/>
      <c r="IYR624" s="70"/>
      <c r="IYS624" s="70"/>
      <c r="IYT624" s="110"/>
      <c r="IYU624" s="2"/>
      <c r="IYV624" s="15"/>
      <c r="IYW624" s="15"/>
      <c r="IYX624" s="83"/>
      <c r="IYY624" s="52"/>
      <c r="IYZ624" s="70"/>
      <c r="IZA624" s="70"/>
      <c r="IZB624" s="70"/>
      <c r="IZC624" s="110"/>
      <c r="IZD624" s="2"/>
      <c r="IZE624" s="15"/>
      <c r="IZF624" s="15"/>
      <c r="IZG624" s="83"/>
      <c r="IZH624" s="52"/>
      <c r="IZI624" s="70"/>
      <c r="IZJ624" s="70"/>
      <c r="IZK624" s="70"/>
      <c r="IZL624" s="110"/>
      <c r="IZM624" s="2"/>
      <c r="IZN624" s="15"/>
      <c r="IZO624" s="15"/>
      <c r="IZP624" s="83"/>
      <c r="IZQ624" s="52"/>
      <c r="IZR624" s="70"/>
      <c r="IZS624" s="70"/>
      <c r="IZT624" s="70"/>
      <c r="IZU624" s="110"/>
      <c r="IZV624" s="2"/>
      <c r="IZW624" s="15"/>
      <c r="IZX624" s="15"/>
      <c r="IZY624" s="83"/>
      <c r="IZZ624" s="52"/>
      <c r="JAA624" s="70"/>
      <c r="JAB624" s="70"/>
      <c r="JAC624" s="70"/>
      <c r="JAD624" s="110"/>
      <c r="JAE624" s="2"/>
      <c r="JAF624" s="15"/>
      <c r="JAG624" s="15"/>
      <c r="JAH624" s="83"/>
      <c r="JAI624" s="52"/>
      <c r="JAJ624" s="70"/>
      <c r="JAK624" s="70"/>
      <c r="JAL624" s="70"/>
      <c r="JAM624" s="110"/>
      <c r="JAN624" s="2"/>
      <c r="JAO624" s="15"/>
      <c r="JAP624" s="15"/>
      <c r="JAQ624" s="83"/>
      <c r="JAR624" s="52"/>
      <c r="JAS624" s="70"/>
      <c r="JAT624" s="70"/>
      <c r="JAU624" s="70"/>
      <c r="JAV624" s="110"/>
      <c r="JAW624" s="2"/>
      <c r="JAX624" s="15"/>
      <c r="JAY624" s="15"/>
      <c r="JAZ624" s="83"/>
      <c r="JBA624" s="52"/>
      <c r="JBB624" s="70"/>
      <c r="JBC624" s="70"/>
      <c r="JBD624" s="70"/>
      <c r="JBE624" s="110"/>
      <c r="JBF624" s="2"/>
      <c r="JBG624" s="15"/>
      <c r="JBH624" s="15"/>
      <c r="JBI624" s="83"/>
      <c r="JBJ624" s="52"/>
      <c r="JBK624" s="70"/>
      <c r="JBL624" s="70"/>
      <c r="JBM624" s="70"/>
      <c r="JBN624" s="110"/>
      <c r="JBO624" s="2"/>
      <c r="JBP624" s="15"/>
      <c r="JBQ624" s="15"/>
      <c r="JBR624" s="83"/>
      <c r="JBS624" s="52"/>
      <c r="JBT624" s="70"/>
      <c r="JBU624" s="70"/>
      <c r="JBV624" s="70"/>
      <c r="JBW624" s="110"/>
      <c r="JBX624" s="2"/>
      <c r="JBY624" s="15"/>
      <c r="JBZ624" s="15"/>
      <c r="JCA624" s="83"/>
      <c r="JCB624" s="52"/>
      <c r="JCC624" s="70"/>
      <c r="JCD624" s="70"/>
      <c r="JCE624" s="70"/>
      <c r="JCF624" s="110"/>
      <c r="JCG624" s="2"/>
      <c r="JCH624" s="15"/>
      <c r="JCI624" s="15"/>
      <c r="JCJ624" s="83"/>
      <c r="JCK624" s="52"/>
      <c r="JCL624" s="70"/>
      <c r="JCM624" s="70"/>
      <c r="JCN624" s="70"/>
      <c r="JCO624" s="110"/>
      <c r="JCP624" s="2"/>
      <c r="JCQ624" s="15"/>
      <c r="JCR624" s="15"/>
      <c r="JCS624" s="83"/>
      <c r="JCT624" s="52"/>
      <c r="JCU624" s="70"/>
      <c r="JCV624" s="70"/>
      <c r="JCW624" s="70"/>
      <c r="JCX624" s="110"/>
      <c r="JCY624" s="2"/>
      <c r="JCZ624" s="15"/>
      <c r="JDA624" s="15"/>
      <c r="JDB624" s="83"/>
      <c r="JDC624" s="52"/>
      <c r="JDD624" s="70"/>
      <c r="JDE624" s="70"/>
      <c r="JDF624" s="70"/>
      <c r="JDG624" s="110"/>
      <c r="JDH624" s="2"/>
      <c r="JDI624" s="15"/>
      <c r="JDJ624" s="15"/>
      <c r="JDK624" s="83"/>
      <c r="JDL624" s="52"/>
      <c r="JDM624" s="70"/>
      <c r="JDN624" s="70"/>
      <c r="JDO624" s="70"/>
      <c r="JDP624" s="110"/>
      <c r="JDQ624" s="2"/>
      <c r="JDR624" s="15"/>
      <c r="JDS624" s="15"/>
      <c r="JDT624" s="83"/>
      <c r="JDU624" s="52"/>
      <c r="JDV624" s="70"/>
      <c r="JDW624" s="70"/>
      <c r="JDX624" s="70"/>
      <c r="JDY624" s="110"/>
      <c r="JDZ624" s="2"/>
      <c r="JEA624" s="15"/>
      <c r="JEB624" s="15"/>
      <c r="JEC624" s="83"/>
      <c r="JED624" s="52"/>
      <c r="JEE624" s="70"/>
      <c r="JEF624" s="70"/>
      <c r="JEG624" s="70"/>
      <c r="JEH624" s="110"/>
      <c r="JEI624" s="2"/>
      <c r="JEJ624" s="15"/>
      <c r="JEK624" s="15"/>
      <c r="JEL624" s="83"/>
      <c r="JEM624" s="52"/>
      <c r="JEN624" s="70"/>
      <c r="JEO624" s="70"/>
      <c r="JEP624" s="70"/>
      <c r="JEQ624" s="110"/>
      <c r="JER624" s="2"/>
      <c r="JES624" s="15"/>
      <c r="JET624" s="15"/>
      <c r="JEU624" s="83"/>
      <c r="JEV624" s="52"/>
      <c r="JEW624" s="70"/>
      <c r="JEX624" s="70"/>
      <c r="JEY624" s="70"/>
      <c r="JEZ624" s="110"/>
      <c r="JFA624" s="2"/>
      <c r="JFB624" s="15"/>
      <c r="JFC624" s="15"/>
      <c r="JFD624" s="83"/>
      <c r="JFE624" s="52"/>
      <c r="JFF624" s="70"/>
      <c r="JFG624" s="70"/>
      <c r="JFH624" s="70"/>
      <c r="JFI624" s="110"/>
      <c r="JFJ624" s="2"/>
      <c r="JFK624" s="15"/>
      <c r="JFL624" s="15"/>
      <c r="JFM624" s="83"/>
      <c r="JFN624" s="52"/>
      <c r="JFO624" s="70"/>
      <c r="JFP624" s="70"/>
      <c r="JFQ624" s="70"/>
      <c r="JFR624" s="110"/>
      <c r="JFS624" s="2"/>
      <c r="JFT624" s="15"/>
      <c r="JFU624" s="15"/>
      <c r="JFV624" s="83"/>
      <c r="JFW624" s="52"/>
      <c r="JFX624" s="70"/>
      <c r="JFY624" s="70"/>
      <c r="JFZ624" s="70"/>
      <c r="JGA624" s="110"/>
      <c r="JGB624" s="2"/>
      <c r="JGC624" s="15"/>
      <c r="JGD624" s="15"/>
      <c r="JGE624" s="83"/>
      <c r="JGF624" s="52"/>
      <c r="JGG624" s="70"/>
      <c r="JGH624" s="70"/>
      <c r="JGI624" s="70"/>
      <c r="JGJ624" s="110"/>
      <c r="JGK624" s="2"/>
      <c r="JGL624" s="15"/>
      <c r="JGM624" s="15"/>
      <c r="JGN624" s="83"/>
      <c r="JGO624" s="52"/>
      <c r="JGP624" s="70"/>
      <c r="JGQ624" s="70"/>
      <c r="JGR624" s="70"/>
      <c r="JGS624" s="110"/>
      <c r="JGT624" s="2"/>
      <c r="JGU624" s="15"/>
      <c r="JGV624" s="15"/>
      <c r="JGW624" s="83"/>
      <c r="JGX624" s="52"/>
      <c r="JGY624" s="70"/>
      <c r="JGZ624" s="70"/>
      <c r="JHA624" s="70"/>
      <c r="JHB624" s="110"/>
      <c r="JHC624" s="2"/>
      <c r="JHD624" s="15"/>
      <c r="JHE624" s="15"/>
      <c r="JHF624" s="83"/>
      <c r="JHG624" s="52"/>
      <c r="JHH624" s="70"/>
      <c r="JHI624" s="70"/>
      <c r="JHJ624" s="70"/>
      <c r="JHK624" s="110"/>
      <c r="JHL624" s="2"/>
      <c r="JHM624" s="15"/>
      <c r="JHN624" s="15"/>
      <c r="JHO624" s="83"/>
      <c r="JHP624" s="52"/>
      <c r="JHQ624" s="70"/>
      <c r="JHR624" s="70"/>
      <c r="JHS624" s="70"/>
      <c r="JHT624" s="110"/>
      <c r="JHU624" s="2"/>
      <c r="JHV624" s="15"/>
      <c r="JHW624" s="15"/>
      <c r="JHX624" s="83"/>
      <c r="JHY624" s="52"/>
      <c r="JHZ624" s="70"/>
      <c r="JIA624" s="70"/>
      <c r="JIB624" s="70"/>
      <c r="JIC624" s="110"/>
      <c r="JID624" s="2"/>
      <c r="JIE624" s="15"/>
      <c r="JIF624" s="15"/>
      <c r="JIG624" s="83"/>
      <c r="JIH624" s="52"/>
      <c r="JII624" s="70"/>
      <c r="JIJ624" s="70"/>
      <c r="JIK624" s="70"/>
      <c r="JIL624" s="110"/>
      <c r="JIM624" s="2"/>
      <c r="JIN624" s="15"/>
      <c r="JIO624" s="15"/>
      <c r="JIP624" s="83"/>
      <c r="JIQ624" s="52"/>
      <c r="JIR624" s="70"/>
      <c r="JIS624" s="70"/>
      <c r="JIT624" s="70"/>
      <c r="JIU624" s="110"/>
      <c r="JIV624" s="2"/>
      <c r="JIW624" s="15"/>
      <c r="JIX624" s="15"/>
      <c r="JIY624" s="83"/>
      <c r="JIZ624" s="52"/>
      <c r="JJA624" s="70"/>
      <c r="JJB624" s="70"/>
      <c r="JJC624" s="70"/>
      <c r="JJD624" s="110"/>
      <c r="JJE624" s="2"/>
      <c r="JJF624" s="15"/>
      <c r="JJG624" s="15"/>
      <c r="JJH624" s="83"/>
      <c r="JJI624" s="52"/>
      <c r="JJJ624" s="70"/>
      <c r="JJK624" s="70"/>
      <c r="JJL624" s="70"/>
      <c r="JJM624" s="110"/>
      <c r="JJN624" s="2"/>
      <c r="JJO624" s="15"/>
      <c r="JJP624" s="15"/>
      <c r="JJQ624" s="83"/>
      <c r="JJR624" s="52"/>
      <c r="JJS624" s="70"/>
      <c r="JJT624" s="70"/>
      <c r="JJU624" s="70"/>
      <c r="JJV624" s="110"/>
      <c r="JJW624" s="2"/>
      <c r="JJX624" s="15"/>
      <c r="JJY624" s="15"/>
      <c r="JJZ624" s="83"/>
      <c r="JKA624" s="52"/>
      <c r="JKB624" s="70"/>
      <c r="JKC624" s="70"/>
      <c r="JKD624" s="70"/>
      <c r="JKE624" s="110"/>
      <c r="JKF624" s="2"/>
      <c r="JKG624" s="15"/>
      <c r="JKH624" s="15"/>
      <c r="JKI624" s="83"/>
      <c r="JKJ624" s="52"/>
      <c r="JKK624" s="70"/>
      <c r="JKL624" s="70"/>
      <c r="JKM624" s="70"/>
      <c r="JKN624" s="110"/>
      <c r="JKO624" s="2"/>
      <c r="JKP624" s="15"/>
      <c r="JKQ624" s="15"/>
      <c r="JKR624" s="83"/>
      <c r="JKS624" s="52"/>
      <c r="JKT624" s="70"/>
      <c r="JKU624" s="70"/>
      <c r="JKV624" s="70"/>
      <c r="JKW624" s="110"/>
      <c r="JKX624" s="2"/>
      <c r="JKY624" s="15"/>
      <c r="JKZ624" s="15"/>
      <c r="JLA624" s="83"/>
      <c r="JLB624" s="52"/>
      <c r="JLC624" s="70"/>
      <c r="JLD624" s="70"/>
      <c r="JLE624" s="70"/>
      <c r="JLF624" s="110"/>
      <c r="JLG624" s="2"/>
      <c r="JLH624" s="15"/>
      <c r="JLI624" s="15"/>
      <c r="JLJ624" s="83"/>
      <c r="JLK624" s="52"/>
      <c r="JLL624" s="70"/>
      <c r="JLM624" s="70"/>
      <c r="JLN624" s="70"/>
      <c r="JLO624" s="110"/>
      <c r="JLP624" s="2"/>
      <c r="JLQ624" s="15"/>
      <c r="JLR624" s="15"/>
      <c r="JLS624" s="83"/>
      <c r="JLT624" s="52"/>
      <c r="JLU624" s="70"/>
      <c r="JLV624" s="70"/>
      <c r="JLW624" s="70"/>
      <c r="JLX624" s="110"/>
      <c r="JLY624" s="2"/>
      <c r="JLZ624" s="15"/>
      <c r="JMA624" s="15"/>
      <c r="JMB624" s="83"/>
      <c r="JMC624" s="52"/>
      <c r="JMD624" s="70"/>
      <c r="JME624" s="70"/>
      <c r="JMF624" s="70"/>
      <c r="JMG624" s="110"/>
      <c r="JMH624" s="2"/>
      <c r="JMI624" s="15"/>
      <c r="JMJ624" s="15"/>
      <c r="JMK624" s="83"/>
      <c r="JML624" s="52"/>
      <c r="JMM624" s="70"/>
      <c r="JMN624" s="70"/>
      <c r="JMO624" s="70"/>
      <c r="JMP624" s="110"/>
      <c r="JMQ624" s="2"/>
      <c r="JMR624" s="15"/>
      <c r="JMS624" s="15"/>
      <c r="JMT624" s="83"/>
      <c r="JMU624" s="52"/>
      <c r="JMV624" s="70"/>
      <c r="JMW624" s="70"/>
      <c r="JMX624" s="70"/>
      <c r="JMY624" s="110"/>
      <c r="JMZ624" s="2"/>
      <c r="JNA624" s="15"/>
      <c r="JNB624" s="15"/>
      <c r="JNC624" s="83"/>
      <c r="JND624" s="52"/>
      <c r="JNE624" s="70"/>
      <c r="JNF624" s="70"/>
      <c r="JNG624" s="70"/>
      <c r="JNH624" s="110"/>
      <c r="JNI624" s="2"/>
      <c r="JNJ624" s="15"/>
      <c r="JNK624" s="15"/>
      <c r="JNL624" s="83"/>
      <c r="JNM624" s="52"/>
      <c r="JNN624" s="70"/>
      <c r="JNO624" s="70"/>
      <c r="JNP624" s="70"/>
      <c r="JNQ624" s="110"/>
      <c r="JNR624" s="2"/>
      <c r="JNS624" s="15"/>
      <c r="JNT624" s="15"/>
      <c r="JNU624" s="83"/>
      <c r="JNV624" s="52"/>
      <c r="JNW624" s="70"/>
      <c r="JNX624" s="70"/>
      <c r="JNY624" s="70"/>
      <c r="JNZ624" s="110"/>
      <c r="JOA624" s="2"/>
      <c r="JOB624" s="15"/>
      <c r="JOC624" s="15"/>
      <c r="JOD624" s="83"/>
      <c r="JOE624" s="52"/>
      <c r="JOF624" s="70"/>
      <c r="JOG624" s="70"/>
      <c r="JOH624" s="70"/>
      <c r="JOI624" s="110"/>
      <c r="JOJ624" s="2"/>
      <c r="JOK624" s="15"/>
      <c r="JOL624" s="15"/>
      <c r="JOM624" s="83"/>
      <c r="JON624" s="52"/>
      <c r="JOO624" s="70"/>
      <c r="JOP624" s="70"/>
      <c r="JOQ624" s="70"/>
      <c r="JOR624" s="110"/>
      <c r="JOS624" s="2"/>
      <c r="JOT624" s="15"/>
      <c r="JOU624" s="15"/>
      <c r="JOV624" s="83"/>
      <c r="JOW624" s="52"/>
      <c r="JOX624" s="70"/>
      <c r="JOY624" s="70"/>
      <c r="JOZ624" s="70"/>
      <c r="JPA624" s="110"/>
      <c r="JPB624" s="2"/>
      <c r="JPC624" s="15"/>
      <c r="JPD624" s="15"/>
      <c r="JPE624" s="83"/>
      <c r="JPF624" s="52"/>
      <c r="JPG624" s="70"/>
      <c r="JPH624" s="70"/>
      <c r="JPI624" s="70"/>
      <c r="JPJ624" s="110"/>
      <c r="JPK624" s="2"/>
      <c r="JPL624" s="15"/>
      <c r="JPM624" s="15"/>
      <c r="JPN624" s="83"/>
      <c r="JPO624" s="52"/>
      <c r="JPP624" s="70"/>
      <c r="JPQ624" s="70"/>
      <c r="JPR624" s="70"/>
      <c r="JPS624" s="110"/>
      <c r="JPT624" s="2"/>
      <c r="JPU624" s="15"/>
      <c r="JPV624" s="15"/>
      <c r="JPW624" s="83"/>
      <c r="JPX624" s="52"/>
      <c r="JPY624" s="70"/>
      <c r="JPZ624" s="70"/>
      <c r="JQA624" s="70"/>
      <c r="JQB624" s="110"/>
      <c r="JQC624" s="2"/>
      <c r="JQD624" s="15"/>
      <c r="JQE624" s="15"/>
      <c r="JQF624" s="83"/>
      <c r="JQG624" s="52"/>
      <c r="JQH624" s="70"/>
      <c r="JQI624" s="70"/>
      <c r="JQJ624" s="70"/>
      <c r="JQK624" s="110"/>
      <c r="JQL624" s="2"/>
      <c r="JQM624" s="15"/>
      <c r="JQN624" s="15"/>
      <c r="JQO624" s="83"/>
      <c r="JQP624" s="52"/>
      <c r="JQQ624" s="70"/>
      <c r="JQR624" s="70"/>
      <c r="JQS624" s="70"/>
      <c r="JQT624" s="110"/>
      <c r="JQU624" s="2"/>
      <c r="JQV624" s="15"/>
      <c r="JQW624" s="15"/>
      <c r="JQX624" s="83"/>
      <c r="JQY624" s="52"/>
      <c r="JQZ624" s="70"/>
      <c r="JRA624" s="70"/>
      <c r="JRB624" s="70"/>
      <c r="JRC624" s="110"/>
      <c r="JRD624" s="2"/>
      <c r="JRE624" s="15"/>
      <c r="JRF624" s="15"/>
      <c r="JRG624" s="83"/>
      <c r="JRH624" s="52"/>
      <c r="JRI624" s="70"/>
      <c r="JRJ624" s="70"/>
      <c r="JRK624" s="70"/>
      <c r="JRL624" s="110"/>
      <c r="JRM624" s="2"/>
      <c r="JRN624" s="15"/>
      <c r="JRO624" s="15"/>
      <c r="JRP624" s="83"/>
      <c r="JRQ624" s="52"/>
      <c r="JRR624" s="70"/>
      <c r="JRS624" s="70"/>
      <c r="JRT624" s="70"/>
      <c r="JRU624" s="110"/>
      <c r="JRV624" s="2"/>
      <c r="JRW624" s="15"/>
      <c r="JRX624" s="15"/>
      <c r="JRY624" s="83"/>
      <c r="JRZ624" s="52"/>
      <c r="JSA624" s="70"/>
      <c r="JSB624" s="70"/>
      <c r="JSC624" s="70"/>
      <c r="JSD624" s="110"/>
      <c r="JSE624" s="2"/>
      <c r="JSF624" s="15"/>
      <c r="JSG624" s="15"/>
      <c r="JSH624" s="83"/>
      <c r="JSI624" s="52"/>
      <c r="JSJ624" s="70"/>
      <c r="JSK624" s="70"/>
      <c r="JSL624" s="70"/>
      <c r="JSM624" s="110"/>
      <c r="JSN624" s="2"/>
      <c r="JSO624" s="15"/>
      <c r="JSP624" s="15"/>
      <c r="JSQ624" s="83"/>
      <c r="JSR624" s="52"/>
      <c r="JSS624" s="70"/>
      <c r="JST624" s="70"/>
      <c r="JSU624" s="70"/>
      <c r="JSV624" s="110"/>
      <c r="JSW624" s="2"/>
      <c r="JSX624" s="15"/>
      <c r="JSY624" s="15"/>
      <c r="JSZ624" s="83"/>
      <c r="JTA624" s="52"/>
      <c r="JTB624" s="70"/>
      <c r="JTC624" s="70"/>
      <c r="JTD624" s="70"/>
      <c r="JTE624" s="110"/>
      <c r="JTF624" s="2"/>
      <c r="JTG624" s="15"/>
      <c r="JTH624" s="15"/>
      <c r="JTI624" s="83"/>
      <c r="JTJ624" s="52"/>
      <c r="JTK624" s="70"/>
      <c r="JTL624" s="70"/>
      <c r="JTM624" s="70"/>
      <c r="JTN624" s="110"/>
      <c r="JTO624" s="2"/>
      <c r="JTP624" s="15"/>
      <c r="JTQ624" s="15"/>
      <c r="JTR624" s="83"/>
      <c r="JTS624" s="52"/>
      <c r="JTT624" s="70"/>
      <c r="JTU624" s="70"/>
      <c r="JTV624" s="70"/>
      <c r="JTW624" s="110"/>
      <c r="JTX624" s="2"/>
      <c r="JTY624" s="15"/>
      <c r="JTZ624" s="15"/>
      <c r="JUA624" s="83"/>
      <c r="JUB624" s="52"/>
      <c r="JUC624" s="70"/>
      <c r="JUD624" s="70"/>
      <c r="JUE624" s="70"/>
      <c r="JUF624" s="110"/>
      <c r="JUG624" s="2"/>
      <c r="JUH624" s="15"/>
      <c r="JUI624" s="15"/>
      <c r="JUJ624" s="83"/>
      <c r="JUK624" s="52"/>
      <c r="JUL624" s="70"/>
      <c r="JUM624" s="70"/>
      <c r="JUN624" s="70"/>
      <c r="JUO624" s="110"/>
      <c r="JUP624" s="2"/>
      <c r="JUQ624" s="15"/>
      <c r="JUR624" s="15"/>
      <c r="JUS624" s="83"/>
      <c r="JUT624" s="52"/>
      <c r="JUU624" s="70"/>
      <c r="JUV624" s="70"/>
      <c r="JUW624" s="70"/>
      <c r="JUX624" s="110"/>
      <c r="JUY624" s="2"/>
      <c r="JUZ624" s="15"/>
      <c r="JVA624" s="15"/>
      <c r="JVB624" s="83"/>
      <c r="JVC624" s="52"/>
      <c r="JVD624" s="70"/>
      <c r="JVE624" s="70"/>
      <c r="JVF624" s="70"/>
      <c r="JVG624" s="110"/>
      <c r="JVH624" s="2"/>
      <c r="JVI624" s="15"/>
      <c r="JVJ624" s="15"/>
      <c r="JVK624" s="83"/>
      <c r="JVL624" s="52"/>
      <c r="JVM624" s="70"/>
      <c r="JVN624" s="70"/>
      <c r="JVO624" s="70"/>
      <c r="JVP624" s="110"/>
      <c r="JVQ624" s="2"/>
      <c r="JVR624" s="15"/>
      <c r="JVS624" s="15"/>
      <c r="JVT624" s="83"/>
      <c r="JVU624" s="52"/>
      <c r="JVV624" s="70"/>
      <c r="JVW624" s="70"/>
      <c r="JVX624" s="70"/>
      <c r="JVY624" s="110"/>
      <c r="JVZ624" s="2"/>
      <c r="JWA624" s="15"/>
      <c r="JWB624" s="15"/>
      <c r="JWC624" s="83"/>
      <c r="JWD624" s="52"/>
      <c r="JWE624" s="70"/>
      <c r="JWF624" s="70"/>
      <c r="JWG624" s="70"/>
      <c r="JWH624" s="110"/>
      <c r="JWI624" s="2"/>
      <c r="JWJ624" s="15"/>
      <c r="JWK624" s="15"/>
      <c r="JWL624" s="83"/>
      <c r="JWM624" s="52"/>
      <c r="JWN624" s="70"/>
      <c r="JWO624" s="70"/>
      <c r="JWP624" s="70"/>
      <c r="JWQ624" s="110"/>
      <c r="JWR624" s="2"/>
      <c r="JWS624" s="15"/>
      <c r="JWT624" s="15"/>
      <c r="JWU624" s="83"/>
      <c r="JWV624" s="52"/>
      <c r="JWW624" s="70"/>
      <c r="JWX624" s="70"/>
      <c r="JWY624" s="70"/>
      <c r="JWZ624" s="110"/>
      <c r="JXA624" s="2"/>
      <c r="JXB624" s="15"/>
      <c r="JXC624" s="15"/>
      <c r="JXD624" s="83"/>
      <c r="JXE624" s="52"/>
      <c r="JXF624" s="70"/>
      <c r="JXG624" s="70"/>
      <c r="JXH624" s="70"/>
      <c r="JXI624" s="110"/>
      <c r="JXJ624" s="2"/>
      <c r="JXK624" s="15"/>
      <c r="JXL624" s="15"/>
      <c r="JXM624" s="83"/>
      <c r="JXN624" s="52"/>
      <c r="JXO624" s="70"/>
      <c r="JXP624" s="70"/>
      <c r="JXQ624" s="70"/>
      <c r="JXR624" s="110"/>
      <c r="JXS624" s="2"/>
      <c r="JXT624" s="15"/>
      <c r="JXU624" s="15"/>
      <c r="JXV624" s="83"/>
      <c r="JXW624" s="52"/>
      <c r="JXX624" s="70"/>
      <c r="JXY624" s="70"/>
      <c r="JXZ624" s="70"/>
      <c r="JYA624" s="110"/>
      <c r="JYB624" s="2"/>
      <c r="JYC624" s="15"/>
      <c r="JYD624" s="15"/>
      <c r="JYE624" s="83"/>
      <c r="JYF624" s="52"/>
      <c r="JYG624" s="70"/>
      <c r="JYH624" s="70"/>
      <c r="JYI624" s="70"/>
      <c r="JYJ624" s="110"/>
      <c r="JYK624" s="2"/>
      <c r="JYL624" s="15"/>
      <c r="JYM624" s="15"/>
      <c r="JYN624" s="83"/>
      <c r="JYO624" s="52"/>
      <c r="JYP624" s="70"/>
      <c r="JYQ624" s="70"/>
      <c r="JYR624" s="70"/>
      <c r="JYS624" s="110"/>
      <c r="JYT624" s="2"/>
      <c r="JYU624" s="15"/>
      <c r="JYV624" s="15"/>
      <c r="JYW624" s="83"/>
      <c r="JYX624" s="52"/>
      <c r="JYY624" s="70"/>
      <c r="JYZ624" s="70"/>
      <c r="JZA624" s="70"/>
      <c r="JZB624" s="110"/>
      <c r="JZC624" s="2"/>
      <c r="JZD624" s="15"/>
      <c r="JZE624" s="15"/>
      <c r="JZF624" s="83"/>
      <c r="JZG624" s="52"/>
      <c r="JZH624" s="70"/>
      <c r="JZI624" s="70"/>
      <c r="JZJ624" s="70"/>
      <c r="JZK624" s="110"/>
      <c r="JZL624" s="2"/>
      <c r="JZM624" s="15"/>
      <c r="JZN624" s="15"/>
      <c r="JZO624" s="83"/>
      <c r="JZP624" s="52"/>
      <c r="JZQ624" s="70"/>
      <c r="JZR624" s="70"/>
      <c r="JZS624" s="70"/>
      <c r="JZT624" s="110"/>
      <c r="JZU624" s="2"/>
      <c r="JZV624" s="15"/>
      <c r="JZW624" s="15"/>
      <c r="JZX624" s="83"/>
      <c r="JZY624" s="52"/>
      <c r="JZZ624" s="70"/>
      <c r="KAA624" s="70"/>
      <c r="KAB624" s="70"/>
      <c r="KAC624" s="110"/>
      <c r="KAD624" s="2"/>
      <c r="KAE624" s="15"/>
      <c r="KAF624" s="15"/>
      <c r="KAG624" s="83"/>
      <c r="KAH624" s="52"/>
      <c r="KAI624" s="70"/>
      <c r="KAJ624" s="70"/>
      <c r="KAK624" s="70"/>
      <c r="KAL624" s="110"/>
      <c r="KAM624" s="2"/>
      <c r="KAN624" s="15"/>
      <c r="KAO624" s="15"/>
      <c r="KAP624" s="83"/>
      <c r="KAQ624" s="52"/>
      <c r="KAR624" s="70"/>
      <c r="KAS624" s="70"/>
      <c r="KAT624" s="70"/>
      <c r="KAU624" s="110"/>
      <c r="KAV624" s="2"/>
      <c r="KAW624" s="15"/>
      <c r="KAX624" s="15"/>
      <c r="KAY624" s="83"/>
      <c r="KAZ624" s="52"/>
      <c r="KBA624" s="70"/>
      <c r="KBB624" s="70"/>
      <c r="KBC624" s="70"/>
      <c r="KBD624" s="110"/>
      <c r="KBE624" s="2"/>
      <c r="KBF624" s="15"/>
      <c r="KBG624" s="15"/>
      <c r="KBH624" s="83"/>
      <c r="KBI624" s="52"/>
      <c r="KBJ624" s="70"/>
      <c r="KBK624" s="70"/>
      <c r="KBL624" s="70"/>
      <c r="KBM624" s="110"/>
      <c r="KBN624" s="2"/>
      <c r="KBO624" s="15"/>
      <c r="KBP624" s="15"/>
      <c r="KBQ624" s="83"/>
      <c r="KBR624" s="52"/>
      <c r="KBS624" s="70"/>
      <c r="KBT624" s="70"/>
      <c r="KBU624" s="70"/>
      <c r="KBV624" s="110"/>
      <c r="KBW624" s="2"/>
      <c r="KBX624" s="15"/>
      <c r="KBY624" s="15"/>
      <c r="KBZ624" s="83"/>
      <c r="KCA624" s="52"/>
      <c r="KCB624" s="70"/>
      <c r="KCC624" s="70"/>
      <c r="KCD624" s="70"/>
      <c r="KCE624" s="110"/>
      <c r="KCF624" s="2"/>
      <c r="KCG624" s="15"/>
      <c r="KCH624" s="15"/>
      <c r="KCI624" s="83"/>
      <c r="KCJ624" s="52"/>
      <c r="KCK624" s="70"/>
      <c r="KCL624" s="70"/>
      <c r="KCM624" s="70"/>
      <c r="KCN624" s="110"/>
      <c r="KCO624" s="2"/>
      <c r="KCP624" s="15"/>
      <c r="KCQ624" s="15"/>
      <c r="KCR624" s="83"/>
      <c r="KCS624" s="52"/>
      <c r="KCT624" s="70"/>
      <c r="KCU624" s="70"/>
      <c r="KCV624" s="70"/>
      <c r="KCW624" s="110"/>
      <c r="KCX624" s="2"/>
      <c r="KCY624" s="15"/>
      <c r="KCZ624" s="15"/>
      <c r="KDA624" s="83"/>
      <c r="KDB624" s="52"/>
      <c r="KDC624" s="70"/>
      <c r="KDD624" s="70"/>
      <c r="KDE624" s="70"/>
      <c r="KDF624" s="110"/>
      <c r="KDG624" s="2"/>
      <c r="KDH624" s="15"/>
      <c r="KDI624" s="15"/>
      <c r="KDJ624" s="83"/>
      <c r="KDK624" s="52"/>
      <c r="KDL624" s="70"/>
      <c r="KDM624" s="70"/>
      <c r="KDN624" s="70"/>
      <c r="KDO624" s="110"/>
      <c r="KDP624" s="2"/>
      <c r="KDQ624" s="15"/>
      <c r="KDR624" s="15"/>
      <c r="KDS624" s="83"/>
      <c r="KDT624" s="52"/>
      <c r="KDU624" s="70"/>
      <c r="KDV624" s="70"/>
      <c r="KDW624" s="70"/>
      <c r="KDX624" s="110"/>
      <c r="KDY624" s="2"/>
      <c r="KDZ624" s="15"/>
      <c r="KEA624" s="15"/>
      <c r="KEB624" s="83"/>
      <c r="KEC624" s="52"/>
      <c r="KED624" s="70"/>
      <c r="KEE624" s="70"/>
      <c r="KEF624" s="70"/>
      <c r="KEG624" s="110"/>
      <c r="KEH624" s="2"/>
      <c r="KEI624" s="15"/>
      <c r="KEJ624" s="15"/>
      <c r="KEK624" s="83"/>
      <c r="KEL624" s="52"/>
      <c r="KEM624" s="70"/>
      <c r="KEN624" s="70"/>
      <c r="KEO624" s="70"/>
      <c r="KEP624" s="110"/>
      <c r="KEQ624" s="2"/>
      <c r="KER624" s="15"/>
      <c r="KES624" s="15"/>
      <c r="KET624" s="83"/>
      <c r="KEU624" s="52"/>
      <c r="KEV624" s="70"/>
      <c r="KEW624" s="70"/>
      <c r="KEX624" s="70"/>
      <c r="KEY624" s="110"/>
      <c r="KEZ624" s="2"/>
      <c r="KFA624" s="15"/>
      <c r="KFB624" s="15"/>
      <c r="KFC624" s="83"/>
      <c r="KFD624" s="52"/>
      <c r="KFE624" s="70"/>
      <c r="KFF624" s="70"/>
      <c r="KFG624" s="70"/>
      <c r="KFH624" s="110"/>
      <c r="KFI624" s="2"/>
      <c r="KFJ624" s="15"/>
      <c r="KFK624" s="15"/>
      <c r="KFL624" s="83"/>
      <c r="KFM624" s="52"/>
      <c r="KFN624" s="70"/>
      <c r="KFO624" s="70"/>
      <c r="KFP624" s="70"/>
      <c r="KFQ624" s="110"/>
      <c r="KFR624" s="2"/>
      <c r="KFS624" s="15"/>
      <c r="KFT624" s="15"/>
      <c r="KFU624" s="83"/>
      <c r="KFV624" s="52"/>
      <c r="KFW624" s="70"/>
      <c r="KFX624" s="70"/>
      <c r="KFY624" s="70"/>
      <c r="KFZ624" s="110"/>
      <c r="KGA624" s="2"/>
      <c r="KGB624" s="15"/>
      <c r="KGC624" s="15"/>
      <c r="KGD624" s="83"/>
      <c r="KGE624" s="52"/>
      <c r="KGF624" s="70"/>
      <c r="KGG624" s="70"/>
      <c r="KGH624" s="70"/>
      <c r="KGI624" s="110"/>
      <c r="KGJ624" s="2"/>
      <c r="KGK624" s="15"/>
      <c r="KGL624" s="15"/>
      <c r="KGM624" s="83"/>
      <c r="KGN624" s="52"/>
      <c r="KGO624" s="70"/>
      <c r="KGP624" s="70"/>
      <c r="KGQ624" s="70"/>
      <c r="KGR624" s="110"/>
      <c r="KGS624" s="2"/>
      <c r="KGT624" s="15"/>
      <c r="KGU624" s="15"/>
      <c r="KGV624" s="83"/>
      <c r="KGW624" s="52"/>
      <c r="KGX624" s="70"/>
      <c r="KGY624" s="70"/>
      <c r="KGZ624" s="70"/>
      <c r="KHA624" s="110"/>
      <c r="KHB624" s="2"/>
      <c r="KHC624" s="15"/>
      <c r="KHD624" s="15"/>
      <c r="KHE624" s="83"/>
      <c r="KHF624" s="52"/>
      <c r="KHG624" s="70"/>
      <c r="KHH624" s="70"/>
      <c r="KHI624" s="70"/>
      <c r="KHJ624" s="110"/>
      <c r="KHK624" s="2"/>
      <c r="KHL624" s="15"/>
      <c r="KHM624" s="15"/>
      <c r="KHN624" s="83"/>
      <c r="KHO624" s="52"/>
      <c r="KHP624" s="70"/>
      <c r="KHQ624" s="70"/>
      <c r="KHR624" s="70"/>
      <c r="KHS624" s="110"/>
      <c r="KHT624" s="2"/>
      <c r="KHU624" s="15"/>
      <c r="KHV624" s="15"/>
      <c r="KHW624" s="83"/>
      <c r="KHX624" s="52"/>
      <c r="KHY624" s="70"/>
      <c r="KHZ624" s="70"/>
      <c r="KIA624" s="70"/>
      <c r="KIB624" s="110"/>
      <c r="KIC624" s="2"/>
      <c r="KID624" s="15"/>
      <c r="KIE624" s="15"/>
      <c r="KIF624" s="83"/>
      <c r="KIG624" s="52"/>
      <c r="KIH624" s="70"/>
      <c r="KII624" s="70"/>
      <c r="KIJ624" s="70"/>
      <c r="KIK624" s="110"/>
      <c r="KIL624" s="2"/>
      <c r="KIM624" s="15"/>
      <c r="KIN624" s="15"/>
      <c r="KIO624" s="83"/>
      <c r="KIP624" s="52"/>
      <c r="KIQ624" s="70"/>
      <c r="KIR624" s="70"/>
      <c r="KIS624" s="70"/>
      <c r="KIT624" s="110"/>
      <c r="KIU624" s="2"/>
      <c r="KIV624" s="15"/>
      <c r="KIW624" s="15"/>
      <c r="KIX624" s="83"/>
      <c r="KIY624" s="52"/>
      <c r="KIZ624" s="70"/>
      <c r="KJA624" s="70"/>
      <c r="KJB624" s="70"/>
      <c r="KJC624" s="110"/>
      <c r="KJD624" s="2"/>
      <c r="KJE624" s="15"/>
      <c r="KJF624" s="15"/>
      <c r="KJG624" s="83"/>
      <c r="KJH624" s="52"/>
      <c r="KJI624" s="70"/>
      <c r="KJJ624" s="70"/>
      <c r="KJK624" s="70"/>
      <c r="KJL624" s="110"/>
      <c r="KJM624" s="2"/>
      <c r="KJN624" s="15"/>
      <c r="KJO624" s="15"/>
      <c r="KJP624" s="83"/>
      <c r="KJQ624" s="52"/>
      <c r="KJR624" s="70"/>
      <c r="KJS624" s="70"/>
      <c r="KJT624" s="70"/>
      <c r="KJU624" s="110"/>
      <c r="KJV624" s="2"/>
      <c r="KJW624" s="15"/>
      <c r="KJX624" s="15"/>
      <c r="KJY624" s="83"/>
      <c r="KJZ624" s="52"/>
      <c r="KKA624" s="70"/>
      <c r="KKB624" s="70"/>
      <c r="KKC624" s="70"/>
      <c r="KKD624" s="110"/>
      <c r="KKE624" s="2"/>
      <c r="KKF624" s="15"/>
      <c r="KKG624" s="15"/>
      <c r="KKH624" s="83"/>
      <c r="KKI624" s="52"/>
      <c r="KKJ624" s="70"/>
      <c r="KKK624" s="70"/>
      <c r="KKL624" s="70"/>
      <c r="KKM624" s="110"/>
      <c r="KKN624" s="2"/>
      <c r="KKO624" s="15"/>
      <c r="KKP624" s="15"/>
      <c r="KKQ624" s="83"/>
      <c r="KKR624" s="52"/>
      <c r="KKS624" s="70"/>
      <c r="KKT624" s="70"/>
      <c r="KKU624" s="70"/>
      <c r="KKV624" s="110"/>
      <c r="KKW624" s="2"/>
      <c r="KKX624" s="15"/>
      <c r="KKY624" s="15"/>
      <c r="KKZ624" s="83"/>
      <c r="KLA624" s="52"/>
      <c r="KLB624" s="70"/>
      <c r="KLC624" s="70"/>
      <c r="KLD624" s="70"/>
      <c r="KLE624" s="110"/>
      <c r="KLF624" s="2"/>
      <c r="KLG624" s="15"/>
      <c r="KLH624" s="15"/>
      <c r="KLI624" s="83"/>
      <c r="KLJ624" s="52"/>
      <c r="KLK624" s="70"/>
      <c r="KLL624" s="70"/>
      <c r="KLM624" s="70"/>
      <c r="KLN624" s="110"/>
      <c r="KLO624" s="2"/>
      <c r="KLP624" s="15"/>
      <c r="KLQ624" s="15"/>
      <c r="KLR624" s="83"/>
      <c r="KLS624" s="52"/>
      <c r="KLT624" s="70"/>
      <c r="KLU624" s="70"/>
      <c r="KLV624" s="70"/>
      <c r="KLW624" s="110"/>
      <c r="KLX624" s="2"/>
      <c r="KLY624" s="15"/>
      <c r="KLZ624" s="15"/>
      <c r="KMA624" s="83"/>
      <c r="KMB624" s="52"/>
      <c r="KMC624" s="70"/>
      <c r="KMD624" s="70"/>
      <c r="KME624" s="70"/>
      <c r="KMF624" s="110"/>
      <c r="KMG624" s="2"/>
      <c r="KMH624" s="15"/>
      <c r="KMI624" s="15"/>
      <c r="KMJ624" s="83"/>
      <c r="KMK624" s="52"/>
      <c r="KML624" s="70"/>
      <c r="KMM624" s="70"/>
      <c r="KMN624" s="70"/>
      <c r="KMO624" s="110"/>
      <c r="KMP624" s="2"/>
      <c r="KMQ624" s="15"/>
      <c r="KMR624" s="15"/>
      <c r="KMS624" s="83"/>
      <c r="KMT624" s="52"/>
      <c r="KMU624" s="70"/>
      <c r="KMV624" s="70"/>
      <c r="KMW624" s="70"/>
      <c r="KMX624" s="110"/>
      <c r="KMY624" s="2"/>
      <c r="KMZ624" s="15"/>
      <c r="KNA624" s="15"/>
      <c r="KNB624" s="83"/>
      <c r="KNC624" s="52"/>
      <c r="KND624" s="70"/>
      <c r="KNE624" s="70"/>
      <c r="KNF624" s="70"/>
      <c r="KNG624" s="110"/>
      <c r="KNH624" s="2"/>
      <c r="KNI624" s="15"/>
      <c r="KNJ624" s="15"/>
      <c r="KNK624" s="83"/>
      <c r="KNL624" s="52"/>
      <c r="KNM624" s="70"/>
      <c r="KNN624" s="70"/>
      <c r="KNO624" s="70"/>
      <c r="KNP624" s="110"/>
      <c r="KNQ624" s="2"/>
      <c r="KNR624" s="15"/>
      <c r="KNS624" s="15"/>
      <c r="KNT624" s="83"/>
      <c r="KNU624" s="52"/>
      <c r="KNV624" s="70"/>
      <c r="KNW624" s="70"/>
      <c r="KNX624" s="70"/>
      <c r="KNY624" s="110"/>
      <c r="KNZ624" s="2"/>
      <c r="KOA624" s="15"/>
      <c r="KOB624" s="15"/>
      <c r="KOC624" s="83"/>
      <c r="KOD624" s="52"/>
      <c r="KOE624" s="70"/>
      <c r="KOF624" s="70"/>
      <c r="KOG624" s="70"/>
      <c r="KOH624" s="110"/>
      <c r="KOI624" s="2"/>
      <c r="KOJ624" s="15"/>
      <c r="KOK624" s="15"/>
      <c r="KOL624" s="83"/>
      <c r="KOM624" s="52"/>
      <c r="KON624" s="70"/>
      <c r="KOO624" s="70"/>
      <c r="KOP624" s="70"/>
      <c r="KOQ624" s="110"/>
      <c r="KOR624" s="2"/>
      <c r="KOS624" s="15"/>
      <c r="KOT624" s="15"/>
      <c r="KOU624" s="83"/>
      <c r="KOV624" s="52"/>
      <c r="KOW624" s="70"/>
      <c r="KOX624" s="70"/>
      <c r="KOY624" s="70"/>
      <c r="KOZ624" s="110"/>
      <c r="KPA624" s="2"/>
      <c r="KPB624" s="15"/>
      <c r="KPC624" s="15"/>
      <c r="KPD624" s="83"/>
      <c r="KPE624" s="52"/>
      <c r="KPF624" s="70"/>
      <c r="KPG624" s="70"/>
      <c r="KPH624" s="70"/>
      <c r="KPI624" s="110"/>
      <c r="KPJ624" s="2"/>
      <c r="KPK624" s="15"/>
      <c r="KPL624" s="15"/>
      <c r="KPM624" s="83"/>
      <c r="KPN624" s="52"/>
      <c r="KPO624" s="70"/>
      <c r="KPP624" s="70"/>
      <c r="KPQ624" s="70"/>
      <c r="KPR624" s="110"/>
      <c r="KPS624" s="2"/>
      <c r="KPT624" s="15"/>
      <c r="KPU624" s="15"/>
      <c r="KPV624" s="83"/>
      <c r="KPW624" s="52"/>
      <c r="KPX624" s="70"/>
      <c r="KPY624" s="70"/>
      <c r="KPZ624" s="70"/>
      <c r="KQA624" s="110"/>
      <c r="KQB624" s="2"/>
      <c r="KQC624" s="15"/>
      <c r="KQD624" s="15"/>
      <c r="KQE624" s="83"/>
      <c r="KQF624" s="52"/>
      <c r="KQG624" s="70"/>
      <c r="KQH624" s="70"/>
      <c r="KQI624" s="70"/>
      <c r="KQJ624" s="110"/>
      <c r="KQK624" s="2"/>
      <c r="KQL624" s="15"/>
      <c r="KQM624" s="15"/>
      <c r="KQN624" s="83"/>
      <c r="KQO624" s="52"/>
      <c r="KQP624" s="70"/>
      <c r="KQQ624" s="70"/>
      <c r="KQR624" s="70"/>
      <c r="KQS624" s="110"/>
      <c r="KQT624" s="2"/>
      <c r="KQU624" s="15"/>
      <c r="KQV624" s="15"/>
      <c r="KQW624" s="83"/>
      <c r="KQX624" s="52"/>
      <c r="KQY624" s="70"/>
      <c r="KQZ624" s="70"/>
      <c r="KRA624" s="70"/>
      <c r="KRB624" s="110"/>
      <c r="KRC624" s="2"/>
      <c r="KRD624" s="15"/>
      <c r="KRE624" s="15"/>
      <c r="KRF624" s="83"/>
      <c r="KRG624" s="52"/>
      <c r="KRH624" s="70"/>
      <c r="KRI624" s="70"/>
      <c r="KRJ624" s="70"/>
      <c r="KRK624" s="110"/>
      <c r="KRL624" s="2"/>
      <c r="KRM624" s="15"/>
      <c r="KRN624" s="15"/>
      <c r="KRO624" s="83"/>
      <c r="KRP624" s="52"/>
      <c r="KRQ624" s="70"/>
      <c r="KRR624" s="70"/>
      <c r="KRS624" s="70"/>
      <c r="KRT624" s="110"/>
      <c r="KRU624" s="2"/>
      <c r="KRV624" s="15"/>
      <c r="KRW624" s="15"/>
      <c r="KRX624" s="83"/>
      <c r="KRY624" s="52"/>
      <c r="KRZ624" s="70"/>
      <c r="KSA624" s="70"/>
      <c r="KSB624" s="70"/>
      <c r="KSC624" s="110"/>
      <c r="KSD624" s="2"/>
      <c r="KSE624" s="15"/>
      <c r="KSF624" s="15"/>
      <c r="KSG624" s="83"/>
      <c r="KSH624" s="52"/>
      <c r="KSI624" s="70"/>
      <c r="KSJ624" s="70"/>
      <c r="KSK624" s="70"/>
      <c r="KSL624" s="110"/>
      <c r="KSM624" s="2"/>
      <c r="KSN624" s="15"/>
      <c r="KSO624" s="15"/>
      <c r="KSP624" s="83"/>
      <c r="KSQ624" s="52"/>
      <c r="KSR624" s="70"/>
      <c r="KSS624" s="70"/>
      <c r="KST624" s="70"/>
      <c r="KSU624" s="110"/>
      <c r="KSV624" s="2"/>
      <c r="KSW624" s="15"/>
      <c r="KSX624" s="15"/>
      <c r="KSY624" s="83"/>
      <c r="KSZ624" s="52"/>
      <c r="KTA624" s="70"/>
      <c r="KTB624" s="70"/>
      <c r="KTC624" s="70"/>
      <c r="KTD624" s="110"/>
      <c r="KTE624" s="2"/>
      <c r="KTF624" s="15"/>
      <c r="KTG624" s="15"/>
      <c r="KTH624" s="83"/>
      <c r="KTI624" s="52"/>
      <c r="KTJ624" s="70"/>
      <c r="KTK624" s="70"/>
      <c r="KTL624" s="70"/>
      <c r="KTM624" s="110"/>
      <c r="KTN624" s="2"/>
      <c r="KTO624" s="15"/>
      <c r="KTP624" s="15"/>
      <c r="KTQ624" s="83"/>
      <c r="KTR624" s="52"/>
      <c r="KTS624" s="70"/>
      <c r="KTT624" s="70"/>
      <c r="KTU624" s="70"/>
      <c r="KTV624" s="110"/>
      <c r="KTW624" s="2"/>
      <c r="KTX624" s="15"/>
      <c r="KTY624" s="15"/>
      <c r="KTZ624" s="83"/>
      <c r="KUA624" s="52"/>
      <c r="KUB624" s="70"/>
      <c r="KUC624" s="70"/>
      <c r="KUD624" s="70"/>
      <c r="KUE624" s="110"/>
      <c r="KUF624" s="2"/>
      <c r="KUG624" s="15"/>
      <c r="KUH624" s="15"/>
      <c r="KUI624" s="83"/>
      <c r="KUJ624" s="52"/>
      <c r="KUK624" s="70"/>
      <c r="KUL624" s="70"/>
      <c r="KUM624" s="70"/>
      <c r="KUN624" s="110"/>
      <c r="KUO624" s="2"/>
      <c r="KUP624" s="15"/>
      <c r="KUQ624" s="15"/>
      <c r="KUR624" s="83"/>
      <c r="KUS624" s="52"/>
      <c r="KUT624" s="70"/>
      <c r="KUU624" s="70"/>
      <c r="KUV624" s="70"/>
      <c r="KUW624" s="110"/>
      <c r="KUX624" s="2"/>
      <c r="KUY624" s="15"/>
      <c r="KUZ624" s="15"/>
      <c r="KVA624" s="83"/>
      <c r="KVB624" s="52"/>
      <c r="KVC624" s="70"/>
      <c r="KVD624" s="70"/>
      <c r="KVE624" s="70"/>
      <c r="KVF624" s="110"/>
      <c r="KVG624" s="2"/>
      <c r="KVH624" s="15"/>
      <c r="KVI624" s="15"/>
      <c r="KVJ624" s="83"/>
      <c r="KVK624" s="52"/>
      <c r="KVL624" s="70"/>
      <c r="KVM624" s="70"/>
      <c r="KVN624" s="70"/>
      <c r="KVO624" s="110"/>
      <c r="KVP624" s="2"/>
      <c r="KVQ624" s="15"/>
      <c r="KVR624" s="15"/>
      <c r="KVS624" s="83"/>
      <c r="KVT624" s="52"/>
      <c r="KVU624" s="70"/>
      <c r="KVV624" s="70"/>
      <c r="KVW624" s="70"/>
      <c r="KVX624" s="110"/>
      <c r="KVY624" s="2"/>
      <c r="KVZ624" s="15"/>
      <c r="KWA624" s="15"/>
      <c r="KWB624" s="83"/>
      <c r="KWC624" s="52"/>
      <c r="KWD624" s="70"/>
      <c r="KWE624" s="70"/>
      <c r="KWF624" s="70"/>
      <c r="KWG624" s="110"/>
      <c r="KWH624" s="2"/>
      <c r="KWI624" s="15"/>
      <c r="KWJ624" s="15"/>
      <c r="KWK624" s="83"/>
      <c r="KWL624" s="52"/>
      <c r="KWM624" s="70"/>
      <c r="KWN624" s="70"/>
      <c r="KWO624" s="70"/>
      <c r="KWP624" s="110"/>
      <c r="KWQ624" s="2"/>
      <c r="KWR624" s="15"/>
      <c r="KWS624" s="15"/>
      <c r="KWT624" s="83"/>
      <c r="KWU624" s="52"/>
      <c r="KWV624" s="70"/>
      <c r="KWW624" s="70"/>
      <c r="KWX624" s="70"/>
      <c r="KWY624" s="110"/>
      <c r="KWZ624" s="2"/>
      <c r="KXA624" s="15"/>
      <c r="KXB624" s="15"/>
      <c r="KXC624" s="83"/>
      <c r="KXD624" s="52"/>
      <c r="KXE624" s="70"/>
      <c r="KXF624" s="70"/>
      <c r="KXG624" s="70"/>
      <c r="KXH624" s="110"/>
      <c r="KXI624" s="2"/>
      <c r="KXJ624" s="15"/>
      <c r="KXK624" s="15"/>
      <c r="KXL624" s="83"/>
      <c r="KXM624" s="52"/>
      <c r="KXN624" s="70"/>
      <c r="KXO624" s="70"/>
      <c r="KXP624" s="70"/>
      <c r="KXQ624" s="110"/>
      <c r="KXR624" s="2"/>
      <c r="KXS624" s="15"/>
      <c r="KXT624" s="15"/>
      <c r="KXU624" s="83"/>
      <c r="KXV624" s="52"/>
      <c r="KXW624" s="70"/>
      <c r="KXX624" s="70"/>
      <c r="KXY624" s="70"/>
      <c r="KXZ624" s="110"/>
      <c r="KYA624" s="2"/>
      <c r="KYB624" s="15"/>
      <c r="KYC624" s="15"/>
      <c r="KYD624" s="83"/>
      <c r="KYE624" s="52"/>
      <c r="KYF624" s="70"/>
      <c r="KYG624" s="70"/>
      <c r="KYH624" s="70"/>
      <c r="KYI624" s="110"/>
      <c r="KYJ624" s="2"/>
      <c r="KYK624" s="15"/>
      <c r="KYL624" s="15"/>
      <c r="KYM624" s="83"/>
      <c r="KYN624" s="52"/>
      <c r="KYO624" s="70"/>
      <c r="KYP624" s="70"/>
      <c r="KYQ624" s="70"/>
      <c r="KYR624" s="110"/>
      <c r="KYS624" s="2"/>
      <c r="KYT624" s="15"/>
      <c r="KYU624" s="15"/>
      <c r="KYV624" s="83"/>
      <c r="KYW624" s="52"/>
      <c r="KYX624" s="70"/>
      <c r="KYY624" s="70"/>
      <c r="KYZ624" s="70"/>
      <c r="KZA624" s="110"/>
      <c r="KZB624" s="2"/>
      <c r="KZC624" s="15"/>
      <c r="KZD624" s="15"/>
      <c r="KZE624" s="83"/>
      <c r="KZF624" s="52"/>
      <c r="KZG624" s="70"/>
      <c r="KZH624" s="70"/>
      <c r="KZI624" s="70"/>
      <c r="KZJ624" s="110"/>
      <c r="KZK624" s="2"/>
      <c r="KZL624" s="15"/>
      <c r="KZM624" s="15"/>
      <c r="KZN624" s="83"/>
      <c r="KZO624" s="52"/>
      <c r="KZP624" s="70"/>
      <c r="KZQ624" s="70"/>
      <c r="KZR624" s="70"/>
      <c r="KZS624" s="110"/>
      <c r="KZT624" s="2"/>
      <c r="KZU624" s="15"/>
      <c r="KZV624" s="15"/>
      <c r="KZW624" s="83"/>
      <c r="KZX624" s="52"/>
      <c r="KZY624" s="70"/>
      <c r="KZZ624" s="70"/>
      <c r="LAA624" s="70"/>
      <c r="LAB624" s="110"/>
      <c r="LAC624" s="2"/>
      <c r="LAD624" s="15"/>
      <c r="LAE624" s="15"/>
      <c r="LAF624" s="83"/>
      <c r="LAG624" s="52"/>
      <c r="LAH624" s="70"/>
      <c r="LAI624" s="70"/>
      <c r="LAJ624" s="70"/>
      <c r="LAK624" s="110"/>
      <c r="LAL624" s="2"/>
      <c r="LAM624" s="15"/>
      <c r="LAN624" s="15"/>
      <c r="LAO624" s="83"/>
      <c r="LAP624" s="52"/>
      <c r="LAQ624" s="70"/>
      <c r="LAR624" s="70"/>
      <c r="LAS624" s="70"/>
      <c r="LAT624" s="110"/>
      <c r="LAU624" s="2"/>
      <c r="LAV624" s="15"/>
      <c r="LAW624" s="15"/>
      <c r="LAX624" s="83"/>
      <c r="LAY624" s="52"/>
      <c r="LAZ624" s="70"/>
      <c r="LBA624" s="70"/>
      <c r="LBB624" s="70"/>
      <c r="LBC624" s="110"/>
      <c r="LBD624" s="2"/>
      <c r="LBE624" s="15"/>
      <c r="LBF624" s="15"/>
      <c r="LBG624" s="83"/>
      <c r="LBH624" s="52"/>
      <c r="LBI624" s="70"/>
      <c r="LBJ624" s="70"/>
      <c r="LBK624" s="70"/>
      <c r="LBL624" s="110"/>
      <c r="LBM624" s="2"/>
      <c r="LBN624" s="15"/>
      <c r="LBO624" s="15"/>
      <c r="LBP624" s="83"/>
      <c r="LBQ624" s="52"/>
      <c r="LBR624" s="70"/>
      <c r="LBS624" s="70"/>
      <c r="LBT624" s="70"/>
      <c r="LBU624" s="110"/>
      <c r="LBV624" s="2"/>
      <c r="LBW624" s="15"/>
      <c r="LBX624" s="15"/>
      <c r="LBY624" s="83"/>
      <c r="LBZ624" s="52"/>
      <c r="LCA624" s="70"/>
      <c r="LCB624" s="70"/>
      <c r="LCC624" s="70"/>
      <c r="LCD624" s="110"/>
      <c r="LCE624" s="2"/>
      <c r="LCF624" s="15"/>
      <c r="LCG624" s="15"/>
      <c r="LCH624" s="83"/>
      <c r="LCI624" s="52"/>
      <c r="LCJ624" s="70"/>
      <c r="LCK624" s="70"/>
      <c r="LCL624" s="70"/>
      <c r="LCM624" s="110"/>
      <c r="LCN624" s="2"/>
      <c r="LCO624" s="15"/>
      <c r="LCP624" s="15"/>
      <c r="LCQ624" s="83"/>
      <c r="LCR624" s="52"/>
      <c r="LCS624" s="70"/>
      <c r="LCT624" s="70"/>
      <c r="LCU624" s="70"/>
      <c r="LCV624" s="110"/>
      <c r="LCW624" s="2"/>
      <c r="LCX624" s="15"/>
      <c r="LCY624" s="15"/>
      <c r="LCZ624" s="83"/>
      <c r="LDA624" s="52"/>
      <c r="LDB624" s="70"/>
      <c r="LDC624" s="70"/>
      <c r="LDD624" s="70"/>
      <c r="LDE624" s="110"/>
      <c r="LDF624" s="2"/>
      <c r="LDG624" s="15"/>
      <c r="LDH624" s="15"/>
      <c r="LDI624" s="83"/>
      <c r="LDJ624" s="52"/>
      <c r="LDK624" s="70"/>
      <c r="LDL624" s="70"/>
      <c r="LDM624" s="70"/>
      <c r="LDN624" s="110"/>
      <c r="LDO624" s="2"/>
      <c r="LDP624" s="15"/>
      <c r="LDQ624" s="15"/>
      <c r="LDR624" s="83"/>
      <c r="LDS624" s="52"/>
      <c r="LDT624" s="70"/>
      <c r="LDU624" s="70"/>
      <c r="LDV624" s="70"/>
      <c r="LDW624" s="110"/>
      <c r="LDX624" s="2"/>
      <c r="LDY624" s="15"/>
      <c r="LDZ624" s="15"/>
      <c r="LEA624" s="83"/>
      <c r="LEB624" s="52"/>
      <c r="LEC624" s="70"/>
      <c r="LED624" s="70"/>
      <c r="LEE624" s="70"/>
      <c r="LEF624" s="110"/>
      <c r="LEG624" s="2"/>
      <c r="LEH624" s="15"/>
      <c r="LEI624" s="15"/>
      <c r="LEJ624" s="83"/>
      <c r="LEK624" s="52"/>
      <c r="LEL624" s="70"/>
      <c r="LEM624" s="70"/>
      <c r="LEN624" s="70"/>
      <c r="LEO624" s="110"/>
      <c r="LEP624" s="2"/>
      <c r="LEQ624" s="15"/>
      <c r="LER624" s="15"/>
      <c r="LES624" s="83"/>
      <c r="LET624" s="52"/>
      <c r="LEU624" s="70"/>
      <c r="LEV624" s="70"/>
      <c r="LEW624" s="70"/>
      <c r="LEX624" s="110"/>
      <c r="LEY624" s="2"/>
      <c r="LEZ624" s="15"/>
      <c r="LFA624" s="15"/>
      <c r="LFB624" s="83"/>
      <c r="LFC624" s="52"/>
      <c r="LFD624" s="70"/>
      <c r="LFE624" s="70"/>
      <c r="LFF624" s="70"/>
      <c r="LFG624" s="110"/>
      <c r="LFH624" s="2"/>
      <c r="LFI624" s="15"/>
      <c r="LFJ624" s="15"/>
      <c r="LFK624" s="83"/>
      <c r="LFL624" s="52"/>
      <c r="LFM624" s="70"/>
      <c r="LFN624" s="70"/>
      <c r="LFO624" s="70"/>
      <c r="LFP624" s="110"/>
      <c r="LFQ624" s="2"/>
      <c r="LFR624" s="15"/>
      <c r="LFS624" s="15"/>
      <c r="LFT624" s="83"/>
      <c r="LFU624" s="52"/>
      <c r="LFV624" s="70"/>
      <c r="LFW624" s="70"/>
      <c r="LFX624" s="70"/>
      <c r="LFY624" s="110"/>
      <c r="LFZ624" s="2"/>
      <c r="LGA624" s="15"/>
      <c r="LGB624" s="15"/>
      <c r="LGC624" s="83"/>
      <c r="LGD624" s="52"/>
      <c r="LGE624" s="70"/>
      <c r="LGF624" s="70"/>
      <c r="LGG624" s="70"/>
      <c r="LGH624" s="110"/>
      <c r="LGI624" s="2"/>
      <c r="LGJ624" s="15"/>
      <c r="LGK624" s="15"/>
      <c r="LGL624" s="83"/>
      <c r="LGM624" s="52"/>
      <c r="LGN624" s="70"/>
      <c r="LGO624" s="70"/>
      <c r="LGP624" s="70"/>
      <c r="LGQ624" s="110"/>
      <c r="LGR624" s="2"/>
      <c r="LGS624" s="15"/>
      <c r="LGT624" s="15"/>
      <c r="LGU624" s="83"/>
      <c r="LGV624" s="52"/>
      <c r="LGW624" s="70"/>
      <c r="LGX624" s="70"/>
      <c r="LGY624" s="70"/>
      <c r="LGZ624" s="110"/>
      <c r="LHA624" s="2"/>
      <c r="LHB624" s="15"/>
      <c r="LHC624" s="15"/>
      <c r="LHD624" s="83"/>
      <c r="LHE624" s="52"/>
      <c r="LHF624" s="70"/>
      <c r="LHG624" s="70"/>
      <c r="LHH624" s="70"/>
      <c r="LHI624" s="110"/>
      <c r="LHJ624" s="2"/>
      <c r="LHK624" s="15"/>
      <c r="LHL624" s="15"/>
      <c r="LHM624" s="83"/>
      <c r="LHN624" s="52"/>
      <c r="LHO624" s="70"/>
      <c r="LHP624" s="70"/>
      <c r="LHQ624" s="70"/>
      <c r="LHR624" s="110"/>
      <c r="LHS624" s="2"/>
      <c r="LHT624" s="15"/>
      <c r="LHU624" s="15"/>
      <c r="LHV624" s="83"/>
      <c r="LHW624" s="52"/>
      <c r="LHX624" s="70"/>
      <c r="LHY624" s="70"/>
      <c r="LHZ624" s="70"/>
      <c r="LIA624" s="110"/>
      <c r="LIB624" s="2"/>
      <c r="LIC624" s="15"/>
      <c r="LID624" s="15"/>
      <c r="LIE624" s="83"/>
      <c r="LIF624" s="52"/>
      <c r="LIG624" s="70"/>
      <c r="LIH624" s="70"/>
      <c r="LII624" s="70"/>
      <c r="LIJ624" s="110"/>
      <c r="LIK624" s="2"/>
      <c r="LIL624" s="15"/>
      <c r="LIM624" s="15"/>
      <c r="LIN624" s="83"/>
      <c r="LIO624" s="52"/>
      <c r="LIP624" s="70"/>
      <c r="LIQ624" s="70"/>
      <c r="LIR624" s="70"/>
      <c r="LIS624" s="110"/>
      <c r="LIT624" s="2"/>
      <c r="LIU624" s="15"/>
      <c r="LIV624" s="15"/>
      <c r="LIW624" s="83"/>
      <c r="LIX624" s="52"/>
      <c r="LIY624" s="70"/>
      <c r="LIZ624" s="70"/>
      <c r="LJA624" s="70"/>
      <c r="LJB624" s="110"/>
      <c r="LJC624" s="2"/>
      <c r="LJD624" s="15"/>
      <c r="LJE624" s="15"/>
      <c r="LJF624" s="83"/>
      <c r="LJG624" s="52"/>
      <c r="LJH624" s="70"/>
      <c r="LJI624" s="70"/>
      <c r="LJJ624" s="70"/>
      <c r="LJK624" s="110"/>
      <c r="LJL624" s="2"/>
      <c r="LJM624" s="15"/>
      <c r="LJN624" s="15"/>
      <c r="LJO624" s="83"/>
      <c r="LJP624" s="52"/>
      <c r="LJQ624" s="70"/>
      <c r="LJR624" s="70"/>
      <c r="LJS624" s="70"/>
      <c r="LJT624" s="110"/>
      <c r="LJU624" s="2"/>
      <c r="LJV624" s="15"/>
      <c r="LJW624" s="15"/>
      <c r="LJX624" s="83"/>
      <c r="LJY624" s="52"/>
      <c r="LJZ624" s="70"/>
      <c r="LKA624" s="70"/>
      <c r="LKB624" s="70"/>
      <c r="LKC624" s="110"/>
      <c r="LKD624" s="2"/>
      <c r="LKE624" s="15"/>
      <c r="LKF624" s="15"/>
      <c r="LKG624" s="83"/>
      <c r="LKH624" s="52"/>
      <c r="LKI624" s="70"/>
      <c r="LKJ624" s="70"/>
      <c r="LKK624" s="70"/>
      <c r="LKL624" s="110"/>
      <c r="LKM624" s="2"/>
      <c r="LKN624" s="15"/>
      <c r="LKO624" s="15"/>
      <c r="LKP624" s="83"/>
      <c r="LKQ624" s="52"/>
      <c r="LKR624" s="70"/>
      <c r="LKS624" s="70"/>
      <c r="LKT624" s="70"/>
      <c r="LKU624" s="110"/>
      <c r="LKV624" s="2"/>
      <c r="LKW624" s="15"/>
      <c r="LKX624" s="15"/>
      <c r="LKY624" s="83"/>
      <c r="LKZ624" s="52"/>
      <c r="LLA624" s="70"/>
      <c r="LLB624" s="70"/>
      <c r="LLC624" s="70"/>
      <c r="LLD624" s="110"/>
      <c r="LLE624" s="2"/>
      <c r="LLF624" s="15"/>
      <c r="LLG624" s="15"/>
      <c r="LLH624" s="83"/>
      <c r="LLI624" s="52"/>
      <c r="LLJ624" s="70"/>
      <c r="LLK624" s="70"/>
      <c r="LLL624" s="70"/>
      <c r="LLM624" s="110"/>
      <c r="LLN624" s="2"/>
      <c r="LLO624" s="15"/>
      <c r="LLP624" s="15"/>
      <c r="LLQ624" s="83"/>
      <c r="LLR624" s="52"/>
      <c r="LLS624" s="70"/>
      <c r="LLT624" s="70"/>
      <c r="LLU624" s="70"/>
      <c r="LLV624" s="110"/>
      <c r="LLW624" s="2"/>
      <c r="LLX624" s="15"/>
      <c r="LLY624" s="15"/>
      <c r="LLZ624" s="83"/>
      <c r="LMA624" s="52"/>
      <c r="LMB624" s="70"/>
      <c r="LMC624" s="70"/>
      <c r="LMD624" s="70"/>
      <c r="LME624" s="110"/>
      <c r="LMF624" s="2"/>
      <c r="LMG624" s="15"/>
      <c r="LMH624" s="15"/>
      <c r="LMI624" s="83"/>
      <c r="LMJ624" s="52"/>
      <c r="LMK624" s="70"/>
      <c r="LML624" s="70"/>
      <c r="LMM624" s="70"/>
      <c r="LMN624" s="110"/>
      <c r="LMO624" s="2"/>
      <c r="LMP624" s="15"/>
      <c r="LMQ624" s="15"/>
      <c r="LMR624" s="83"/>
      <c r="LMS624" s="52"/>
      <c r="LMT624" s="70"/>
      <c r="LMU624" s="70"/>
      <c r="LMV624" s="70"/>
      <c r="LMW624" s="110"/>
      <c r="LMX624" s="2"/>
      <c r="LMY624" s="15"/>
      <c r="LMZ624" s="15"/>
      <c r="LNA624" s="83"/>
      <c r="LNB624" s="52"/>
      <c r="LNC624" s="70"/>
      <c r="LND624" s="70"/>
      <c r="LNE624" s="70"/>
      <c r="LNF624" s="110"/>
      <c r="LNG624" s="2"/>
      <c r="LNH624" s="15"/>
      <c r="LNI624" s="15"/>
      <c r="LNJ624" s="83"/>
      <c r="LNK624" s="52"/>
      <c r="LNL624" s="70"/>
      <c r="LNM624" s="70"/>
      <c r="LNN624" s="70"/>
      <c r="LNO624" s="110"/>
      <c r="LNP624" s="2"/>
      <c r="LNQ624" s="15"/>
      <c r="LNR624" s="15"/>
      <c r="LNS624" s="83"/>
      <c r="LNT624" s="52"/>
      <c r="LNU624" s="70"/>
      <c r="LNV624" s="70"/>
      <c r="LNW624" s="70"/>
      <c r="LNX624" s="110"/>
      <c r="LNY624" s="2"/>
      <c r="LNZ624" s="15"/>
      <c r="LOA624" s="15"/>
      <c r="LOB624" s="83"/>
      <c r="LOC624" s="52"/>
      <c r="LOD624" s="70"/>
      <c r="LOE624" s="70"/>
      <c r="LOF624" s="70"/>
      <c r="LOG624" s="110"/>
      <c r="LOH624" s="2"/>
      <c r="LOI624" s="15"/>
      <c r="LOJ624" s="15"/>
      <c r="LOK624" s="83"/>
      <c r="LOL624" s="52"/>
      <c r="LOM624" s="70"/>
      <c r="LON624" s="70"/>
      <c r="LOO624" s="70"/>
      <c r="LOP624" s="110"/>
      <c r="LOQ624" s="2"/>
      <c r="LOR624" s="15"/>
      <c r="LOS624" s="15"/>
      <c r="LOT624" s="83"/>
      <c r="LOU624" s="52"/>
      <c r="LOV624" s="70"/>
      <c r="LOW624" s="70"/>
      <c r="LOX624" s="70"/>
      <c r="LOY624" s="110"/>
      <c r="LOZ624" s="2"/>
      <c r="LPA624" s="15"/>
      <c r="LPB624" s="15"/>
      <c r="LPC624" s="83"/>
      <c r="LPD624" s="52"/>
      <c r="LPE624" s="70"/>
      <c r="LPF624" s="70"/>
      <c r="LPG624" s="70"/>
      <c r="LPH624" s="110"/>
      <c r="LPI624" s="2"/>
      <c r="LPJ624" s="15"/>
      <c r="LPK624" s="15"/>
      <c r="LPL624" s="83"/>
      <c r="LPM624" s="52"/>
      <c r="LPN624" s="70"/>
      <c r="LPO624" s="70"/>
      <c r="LPP624" s="70"/>
      <c r="LPQ624" s="110"/>
      <c r="LPR624" s="2"/>
      <c r="LPS624" s="15"/>
      <c r="LPT624" s="15"/>
      <c r="LPU624" s="83"/>
      <c r="LPV624" s="52"/>
      <c r="LPW624" s="70"/>
      <c r="LPX624" s="70"/>
      <c r="LPY624" s="70"/>
      <c r="LPZ624" s="110"/>
      <c r="LQA624" s="2"/>
      <c r="LQB624" s="15"/>
      <c r="LQC624" s="15"/>
      <c r="LQD624" s="83"/>
      <c r="LQE624" s="52"/>
      <c r="LQF624" s="70"/>
      <c r="LQG624" s="70"/>
      <c r="LQH624" s="70"/>
      <c r="LQI624" s="110"/>
      <c r="LQJ624" s="2"/>
      <c r="LQK624" s="15"/>
      <c r="LQL624" s="15"/>
      <c r="LQM624" s="83"/>
      <c r="LQN624" s="52"/>
      <c r="LQO624" s="70"/>
      <c r="LQP624" s="70"/>
      <c r="LQQ624" s="70"/>
      <c r="LQR624" s="110"/>
      <c r="LQS624" s="2"/>
      <c r="LQT624" s="15"/>
      <c r="LQU624" s="15"/>
      <c r="LQV624" s="83"/>
      <c r="LQW624" s="52"/>
      <c r="LQX624" s="70"/>
      <c r="LQY624" s="70"/>
      <c r="LQZ624" s="70"/>
      <c r="LRA624" s="110"/>
      <c r="LRB624" s="2"/>
      <c r="LRC624" s="15"/>
      <c r="LRD624" s="15"/>
      <c r="LRE624" s="83"/>
      <c r="LRF624" s="52"/>
      <c r="LRG624" s="70"/>
      <c r="LRH624" s="70"/>
      <c r="LRI624" s="70"/>
      <c r="LRJ624" s="110"/>
      <c r="LRK624" s="2"/>
      <c r="LRL624" s="15"/>
      <c r="LRM624" s="15"/>
      <c r="LRN624" s="83"/>
      <c r="LRO624" s="52"/>
      <c r="LRP624" s="70"/>
      <c r="LRQ624" s="70"/>
      <c r="LRR624" s="70"/>
      <c r="LRS624" s="110"/>
      <c r="LRT624" s="2"/>
      <c r="LRU624" s="15"/>
      <c r="LRV624" s="15"/>
      <c r="LRW624" s="83"/>
      <c r="LRX624" s="52"/>
      <c r="LRY624" s="70"/>
      <c r="LRZ624" s="70"/>
      <c r="LSA624" s="70"/>
      <c r="LSB624" s="110"/>
      <c r="LSC624" s="2"/>
      <c r="LSD624" s="15"/>
      <c r="LSE624" s="15"/>
      <c r="LSF624" s="83"/>
      <c r="LSG624" s="52"/>
      <c r="LSH624" s="70"/>
      <c r="LSI624" s="70"/>
      <c r="LSJ624" s="70"/>
      <c r="LSK624" s="110"/>
      <c r="LSL624" s="2"/>
      <c r="LSM624" s="15"/>
      <c r="LSN624" s="15"/>
      <c r="LSO624" s="83"/>
      <c r="LSP624" s="52"/>
      <c r="LSQ624" s="70"/>
      <c r="LSR624" s="70"/>
      <c r="LSS624" s="70"/>
      <c r="LST624" s="110"/>
      <c r="LSU624" s="2"/>
      <c r="LSV624" s="15"/>
      <c r="LSW624" s="15"/>
      <c r="LSX624" s="83"/>
      <c r="LSY624" s="52"/>
      <c r="LSZ624" s="70"/>
      <c r="LTA624" s="70"/>
      <c r="LTB624" s="70"/>
      <c r="LTC624" s="110"/>
      <c r="LTD624" s="2"/>
      <c r="LTE624" s="15"/>
      <c r="LTF624" s="15"/>
      <c r="LTG624" s="83"/>
      <c r="LTH624" s="52"/>
      <c r="LTI624" s="70"/>
      <c r="LTJ624" s="70"/>
      <c r="LTK624" s="70"/>
      <c r="LTL624" s="110"/>
      <c r="LTM624" s="2"/>
      <c r="LTN624" s="15"/>
      <c r="LTO624" s="15"/>
      <c r="LTP624" s="83"/>
      <c r="LTQ624" s="52"/>
      <c r="LTR624" s="70"/>
      <c r="LTS624" s="70"/>
      <c r="LTT624" s="70"/>
      <c r="LTU624" s="110"/>
      <c r="LTV624" s="2"/>
      <c r="LTW624" s="15"/>
      <c r="LTX624" s="15"/>
      <c r="LTY624" s="83"/>
      <c r="LTZ624" s="52"/>
      <c r="LUA624" s="70"/>
      <c r="LUB624" s="70"/>
      <c r="LUC624" s="70"/>
      <c r="LUD624" s="110"/>
      <c r="LUE624" s="2"/>
      <c r="LUF624" s="15"/>
      <c r="LUG624" s="15"/>
      <c r="LUH624" s="83"/>
      <c r="LUI624" s="52"/>
      <c r="LUJ624" s="70"/>
      <c r="LUK624" s="70"/>
      <c r="LUL624" s="70"/>
      <c r="LUM624" s="110"/>
      <c r="LUN624" s="2"/>
      <c r="LUO624" s="15"/>
      <c r="LUP624" s="15"/>
      <c r="LUQ624" s="83"/>
      <c r="LUR624" s="52"/>
      <c r="LUS624" s="70"/>
      <c r="LUT624" s="70"/>
      <c r="LUU624" s="70"/>
      <c r="LUV624" s="110"/>
      <c r="LUW624" s="2"/>
      <c r="LUX624" s="15"/>
      <c r="LUY624" s="15"/>
      <c r="LUZ624" s="83"/>
      <c r="LVA624" s="52"/>
      <c r="LVB624" s="70"/>
      <c r="LVC624" s="70"/>
      <c r="LVD624" s="70"/>
      <c r="LVE624" s="110"/>
      <c r="LVF624" s="2"/>
      <c r="LVG624" s="15"/>
      <c r="LVH624" s="15"/>
      <c r="LVI624" s="83"/>
      <c r="LVJ624" s="52"/>
      <c r="LVK624" s="70"/>
      <c r="LVL624" s="70"/>
      <c r="LVM624" s="70"/>
      <c r="LVN624" s="110"/>
      <c r="LVO624" s="2"/>
      <c r="LVP624" s="15"/>
      <c r="LVQ624" s="15"/>
      <c r="LVR624" s="83"/>
      <c r="LVS624" s="52"/>
      <c r="LVT624" s="70"/>
      <c r="LVU624" s="70"/>
      <c r="LVV624" s="70"/>
      <c r="LVW624" s="110"/>
      <c r="LVX624" s="2"/>
      <c r="LVY624" s="15"/>
      <c r="LVZ624" s="15"/>
      <c r="LWA624" s="83"/>
      <c r="LWB624" s="52"/>
      <c r="LWC624" s="70"/>
      <c r="LWD624" s="70"/>
      <c r="LWE624" s="70"/>
      <c r="LWF624" s="110"/>
      <c r="LWG624" s="2"/>
      <c r="LWH624" s="15"/>
      <c r="LWI624" s="15"/>
      <c r="LWJ624" s="83"/>
      <c r="LWK624" s="52"/>
      <c r="LWL624" s="70"/>
      <c r="LWM624" s="70"/>
      <c r="LWN624" s="70"/>
      <c r="LWO624" s="110"/>
      <c r="LWP624" s="2"/>
      <c r="LWQ624" s="15"/>
      <c r="LWR624" s="15"/>
      <c r="LWS624" s="83"/>
      <c r="LWT624" s="52"/>
      <c r="LWU624" s="70"/>
      <c r="LWV624" s="70"/>
      <c r="LWW624" s="70"/>
      <c r="LWX624" s="110"/>
      <c r="LWY624" s="2"/>
      <c r="LWZ624" s="15"/>
      <c r="LXA624" s="15"/>
      <c r="LXB624" s="83"/>
      <c r="LXC624" s="52"/>
      <c r="LXD624" s="70"/>
      <c r="LXE624" s="70"/>
      <c r="LXF624" s="70"/>
      <c r="LXG624" s="110"/>
      <c r="LXH624" s="2"/>
      <c r="LXI624" s="15"/>
      <c r="LXJ624" s="15"/>
      <c r="LXK624" s="83"/>
      <c r="LXL624" s="52"/>
      <c r="LXM624" s="70"/>
      <c r="LXN624" s="70"/>
      <c r="LXO624" s="70"/>
      <c r="LXP624" s="110"/>
      <c r="LXQ624" s="2"/>
      <c r="LXR624" s="15"/>
      <c r="LXS624" s="15"/>
      <c r="LXT624" s="83"/>
      <c r="LXU624" s="52"/>
      <c r="LXV624" s="70"/>
      <c r="LXW624" s="70"/>
      <c r="LXX624" s="70"/>
      <c r="LXY624" s="110"/>
      <c r="LXZ624" s="2"/>
      <c r="LYA624" s="15"/>
      <c r="LYB624" s="15"/>
      <c r="LYC624" s="83"/>
      <c r="LYD624" s="52"/>
      <c r="LYE624" s="70"/>
      <c r="LYF624" s="70"/>
      <c r="LYG624" s="70"/>
      <c r="LYH624" s="110"/>
      <c r="LYI624" s="2"/>
      <c r="LYJ624" s="15"/>
      <c r="LYK624" s="15"/>
      <c r="LYL624" s="83"/>
      <c r="LYM624" s="52"/>
      <c r="LYN624" s="70"/>
      <c r="LYO624" s="70"/>
      <c r="LYP624" s="70"/>
      <c r="LYQ624" s="110"/>
      <c r="LYR624" s="2"/>
      <c r="LYS624" s="15"/>
      <c r="LYT624" s="15"/>
      <c r="LYU624" s="83"/>
      <c r="LYV624" s="52"/>
      <c r="LYW624" s="70"/>
      <c r="LYX624" s="70"/>
      <c r="LYY624" s="70"/>
      <c r="LYZ624" s="110"/>
      <c r="LZA624" s="2"/>
      <c r="LZB624" s="15"/>
      <c r="LZC624" s="15"/>
      <c r="LZD624" s="83"/>
      <c r="LZE624" s="52"/>
      <c r="LZF624" s="70"/>
      <c r="LZG624" s="70"/>
      <c r="LZH624" s="70"/>
      <c r="LZI624" s="110"/>
      <c r="LZJ624" s="2"/>
      <c r="LZK624" s="15"/>
      <c r="LZL624" s="15"/>
      <c r="LZM624" s="83"/>
      <c r="LZN624" s="52"/>
      <c r="LZO624" s="70"/>
      <c r="LZP624" s="70"/>
      <c r="LZQ624" s="70"/>
      <c r="LZR624" s="110"/>
      <c r="LZS624" s="2"/>
      <c r="LZT624" s="15"/>
      <c r="LZU624" s="15"/>
      <c r="LZV624" s="83"/>
      <c r="LZW624" s="52"/>
      <c r="LZX624" s="70"/>
      <c r="LZY624" s="70"/>
      <c r="LZZ624" s="70"/>
      <c r="MAA624" s="110"/>
      <c r="MAB624" s="2"/>
      <c r="MAC624" s="15"/>
      <c r="MAD624" s="15"/>
      <c r="MAE624" s="83"/>
      <c r="MAF624" s="52"/>
      <c r="MAG624" s="70"/>
      <c r="MAH624" s="70"/>
      <c r="MAI624" s="70"/>
      <c r="MAJ624" s="110"/>
      <c r="MAK624" s="2"/>
      <c r="MAL624" s="15"/>
      <c r="MAM624" s="15"/>
      <c r="MAN624" s="83"/>
      <c r="MAO624" s="52"/>
      <c r="MAP624" s="70"/>
      <c r="MAQ624" s="70"/>
      <c r="MAR624" s="70"/>
      <c r="MAS624" s="110"/>
      <c r="MAT624" s="2"/>
      <c r="MAU624" s="15"/>
      <c r="MAV624" s="15"/>
      <c r="MAW624" s="83"/>
      <c r="MAX624" s="52"/>
      <c r="MAY624" s="70"/>
      <c r="MAZ624" s="70"/>
      <c r="MBA624" s="70"/>
      <c r="MBB624" s="110"/>
      <c r="MBC624" s="2"/>
      <c r="MBD624" s="15"/>
      <c r="MBE624" s="15"/>
      <c r="MBF624" s="83"/>
      <c r="MBG624" s="52"/>
      <c r="MBH624" s="70"/>
      <c r="MBI624" s="70"/>
      <c r="MBJ624" s="70"/>
      <c r="MBK624" s="110"/>
      <c r="MBL624" s="2"/>
      <c r="MBM624" s="15"/>
      <c r="MBN624" s="15"/>
      <c r="MBO624" s="83"/>
      <c r="MBP624" s="52"/>
      <c r="MBQ624" s="70"/>
      <c r="MBR624" s="70"/>
      <c r="MBS624" s="70"/>
      <c r="MBT624" s="110"/>
      <c r="MBU624" s="2"/>
      <c r="MBV624" s="15"/>
      <c r="MBW624" s="15"/>
      <c r="MBX624" s="83"/>
      <c r="MBY624" s="52"/>
      <c r="MBZ624" s="70"/>
      <c r="MCA624" s="70"/>
      <c r="MCB624" s="70"/>
      <c r="MCC624" s="110"/>
      <c r="MCD624" s="2"/>
      <c r="MCE624" s="15"/>
      <c r="MCF624" s="15"/>
      <c r="MCG624" s="83"/>
      <c r="MCH624" s="52"/>
      <c r="MCI624" s="70"/>
      <c r="MCJ624" s="70"/>
      <c r="MCK624" s="70"/>
      <c r="MCL624" s="110"/>
      <c r="MCM624" s="2"/>
      <c r="MCN624" s="15"/>
      <c r="MCO624" s="15"/>
      <c r="MCP624" s="83"/>
      <c r="MCQ624" s="52"/>
      <c r="MCR624" s="70"/>
      <c r="MCS624" s="70"/>
      <c r="MCT624" s="70"/>
      <c r="MCU624" s="110"/>
      <c r="MCV624" s="2"/>
      <c r="MCW624" s="15"/>
      <c r="MCX624" s="15"/>
      <c r="MCY624" s="83"/>
      <c r="MCZ624" s="52"/>
      <c r="MDA624" s="70"/>
      <c r="MDB624" s="70"/>
      <c r="MDC624" s="70"/>
      <c r="MDD624" s="110"/>
      <c r="MDE624" s="2"/>
      <c r="MDF624" s="15"/>
      <c r="MDG624" s="15"/>
      <c r="MDH624" s="83"/>
      <c r="MDI624" s="52"/>
      <c r="MDJ624" s="70"/>
      <c r="MDK624" s="70"/>
      <c r="MDL624" s="70"/>
      <c r="MDM624" s="110"/>
      <c r="MDN624" s="2"/>
      <c r="MDO624" s="15"/>
      <c r="MDP624" s="15"/>
      <c r="MDQ624" s="83"/>
      <c r="MDR624" s="52"/>
      <c r="MDS624" s="70"/>
      <c r="MDT624" s="70"/>
      <c r="MDU624" s="70"/>
      <c r="MDV624" s="110"/>
      <c r="MDW624" s="2"/>
      <c r="MDX624" s="15"/>
      <c r="MDY624" s="15"/>
      <c r="MDZ624" s="83"/>
      <c r="MEA624" s="52"/>
      <c r="MEB624" s="70"/>
      <c r="MEC624" s="70"/>
      <c r="MED624" s="70"/>
      <c r="MEE624" s="110"/>
      <c r="MEF624" s="2"/>
      <c r="MEG624" s="15"/>
      <c r="MEH624" s="15"/>
      <c r="MEI624" s="83"/>
      <c r="MEJ624" s="52"/>
      <c r="MEK624" s="70"/>
      <c r="MEL624" s="70"/>
      <c r="MEM624" s="70"/>
      <c r="MEN624" s="110"/>
      <c r="MEO624" s="2"/>
      <c r="MEP624" s="15"/>
      <c r="MEQ624" s="15"/>
      <c r="MER624" s="83"/>
      <c r="MES624" s="52"/>
      <c r="MET624" s="70"/>
      <c r="MEU624" s="70"/>
      <c r="MEV624" s="70"/>
      <c r="MEW624" s="110"/>
      <c r="MEX624" s="2"/>
      <c r="MEY624" s="15"/>
      <c r="MEZ624" s="15"/>
      <c r="MFA624" s="83"/>
      <c r="MFB624" s="52"/>
      <c r="MFC624" s="70"/>
      <c r="MFD624" s="70"/>
      <c r="MFE624" s="70"/>
      <c r="MFF624" s="110"/>
      <c r="MFG624" s="2"/>
      <c r="MFH624" s="15"/>
      <c r="MFI624" s="15"/>
      <c r="MFJ624" s="83"/>
      <c r="MFK624" s="52"/>
      <c r="MFL624" s="70"/>
      <c r="MFM624" s="70"/>
      <c r="MFN624" s="70"/>
      <c r="MFO624" s="110"/>
      <c r="MFP624" s="2"/>
      <c r="MFQ624" s="15"/>
      <c r="MFR624" s="15"/>
      <c r="MFS624" s="83"/>
      <c r="MFT624" s="52"/>
      <c r="MFU624" s="70"/>
      <c r="MFV624" s="70"/>
      <c r="MFW624" s="70"/>
      <c r="MFX624" s="110"/>
      <c r="MFY624" s="2"/>
      <c r="MFZ624" s="15"/>
      <c r="MGA624" s="15"/>
      <c r="MGB624" s="83"/>
      <c r="MGC624" s="52"/>
      <c r="MGD624" s="70"/>
      <c r="MGE624" s="70"/>
      <c r="MGF624" s="70"/>
      <c r="MGG624" s="110"/>
      <c r="MGH624" s="2"/>
      <c r="MGI624" s="15"/>
      <c r="MGJ624" s="15"/>
      <c r="MGK624" s="83"/>
      <c r="MGL624" s="52"/>
      <c r="MGM624" s="70"/>
      <c r="MGN624" s="70"/>
      <c r="MGO624" s="70"/>
      <c r="MGP624" s="110"/>
      <c r="MGQ624" s="2"/>
      <c r="MGR624" s="15"/>
      <c r="MGS624" s="15"/>
      <c r="MGT624" s="83"/>
      <c r="MGU624" s="52"/>
      <c r="MGV624" s="70"/>
      <c r="MGW624" s="70"/>
      <c r="MGX624" s="70"/>
      <c r="MGY624" s="110"/>
      <c r="MGZ624" s="2"/>
      <c r="MHA624" s="15"/>
      <c r="MHB624" s="15"/>
      <c r="MHC624" s="83"/>
      <c r="MHD624" s="52"/>
      <c r="MHE624" s="70"/>
      <c r="MHF624" s="70"/>
      <c r="MHG624" s="70"/>
      <c r="MHH624" s="110"/>
      <c r="MHI624" s="2"/>
      <c r="MHJ624" s="15"/>
      <c r="MHK624" s="15"/>
      <c r="MHL624" s="83"/>
      <c r="MHM624" s="52"/>
      <c r="MHN624" s="70"/>
      <c r="MHO624" s="70"/>
      <c r="MHP624" s="70"/>
      <c r="MHQ624" s="110"/>
      <c r="MHR624" s="2"/>
      <c r="MHS624" s="15"/>
      <c r="MHT624" s="15"/>
      <c r="MHU624" s="83"/>
      <c r="MHV624" s="52"/>
      <c r="MHW624" s="70"/>
      <c r="MHX624" s="70"/>
      <c r="MHY624" s="70"/>
      <c r="MHZ624" s="110"/>
      <c r="MIA624" s="2"/>
      <c r="MIB624" s="15"/>
      <c r="MIC624" s="15"/>
      <c r="MID624" s="83"/>
      <c r="MIE624" s="52"/>
      <c r="MIF624" s="70"/>
      <c r="MIG624" s="70"/>
      <c r="MIH624" s="70"/>
      <c r="MII624" s="110"/>
      <c r="MIJ624" s="2"/>
      <c r="MIK624" s="15"/>
      <c r="MIL624" s="15"/>
      <c r="MIM624" s="83"/>
      <c r="MIN624" s="52"/>
      <c r="MIO624" s="70"/>
      <c r="MIP624" s="70"/>
      <c r="MIQ624" s="70"/>
      <c r="MIR624" s="110"/>
      <c r="MIS624" s="2"/>
      <c r="MIT624" s="15"/>
      <c r="MIU624" s="15"/>
      <c r="MIV624" s="83"/>
      <c r="MIW624" s="52"/>
      <c r="MIX624" s="70"/>
      <c r="MIY624" s="70"/>
      <c r="MIZ624" s="70"/>
      <c r="MJA624" s="110"/>
      <c r="MJB624" s="2"/>
      <c r="MJC624" s="15"/>
      <c r="MJD624" s="15"/>
      <c r="MJE624" s="83"/>
      <c r="MJF624" s="52"/>
      <c r="MJG624" s="70"/>
      <c r="MJH624" s="70"/>
      <c r="MJI624" s="70"/>
      <c r="MJJ624" s="110"/>
      <c r="MJK624" s="2"/>
      <c r="MJL624" s="15"/>
      <c r="MJM624" s="15"/>
      <c r="MJN624" s="83"/>
      <c r="MJO624" s="52"/>
      <c r="MJP624" s="70"/>
      <c r="MJQ624" s="70"/>
      <c r="MJR624" s="70"/>
      <c r="MJS624" s="110"/>
      <c r="MJT624" s="2"/>
      <c r="MJU624" s="15"/>
      <c r="MJV624" s="15"/>
      <c r="MJW624" s="83"/>
      <c r="MJX624" s="52"/>
      <c r="MJY624" s="70"/>
      <c r="MJZ624" s="70"/>
      <c r="MKA624" s="70"/>
      <c r="MKB624" s="110"/>
      <c r="MKC624" s="2"/>
      <c r="MKD624" s="15"/>
      <c r="MKE624" s="15"/>
      <c r="MKF624" s="83"/>
      <c r="MKG624" s="52"/>
      <c r="MKH624" s="70"/>
      <c r="MKI624" s="70"/>
      <c r="MKJ624" s="70"/>
      <c r="MKK624" s="110"/>
      <c r="MKL624" s="2"/>
      <c r="MKM624" s="15"/>
      <c r="MKN624" s="15"/>
      <c r="MKO624" s="83"/>
      <c r="MKP624" s="52"/>
      <c r="MKQ624" s="70"/>
      <c r="MKR624" s="70"/>
      <c r="MKS624" s="70"/>
      <c r="MKT624" s="110"/>
      <c r="MKU624" s="2"/>
      <c r="MKV624" s="15"/>
      <c r="MKW624" s="15"/>
      <c r="MKX624" s="83"/>
      <c r="MKY624" s="52"/>
      <c r="MKZ624" s="70"/>
      <c r="MLA624" s="70"/>
      <c r="MLB624" s="70"/>
      <c r="MLC624" s="110"/>
      <c r="MLD624" s="2"/>
      <c r="MLE624" s="15"/>
      <c r="MLF624" s="15"/>
      <c r="MLG624" s="83"/>
      <c r="MLH624" s="52"/>
      <c r="MLI624" s="70"/>
      <c r="MLJ624" s="70"/>
      <c r="MLK624" s="70"/>
      <c r="MLL624" s="110"/>
      <c r="MLM624" s="2"/>
      <c r="MLN624" s="15"/>
      <c r="MLO624" s="15"/>
      <c r="MLP624" s="83"/>
      <c r="MLQ624" s="52"/>
      <c r="MLR624" s="70"/>
      <c r="MLS624" s="70"/>
      <c r="MLT624" s="70"/>
      <c r="MLU624" s="110"/>
      <c r="MLV624" s="2"/>
      <c r="MLW624" s="15"/>
      <c r="MLX624" s="15"/>
      <c r="MLY624" s="83"/>
      <c r="MLZ624" s="52"/>
      <c r="MMA624" s="70"/>
      <c r="MMB624" s="70"/>
      <c r="MMC624" s="70"/>
      <c r="MMD624" s="110"/>
      <c r="MME624" s="2"/>
      <c r="MMF624" s="15"/>
      <c r="MMG624" s="15"/>
      <c r="MMH624" s="83"/>
      <c r="MMI624" s="52"/>
      <c r="MMJ624" s="70"/>
      <c r="MMK624" s="70"/>
      <c r="MML624" s="70"/>
      <c r="MMM624" s="110"/>
      <c r="MMN624" s="2"/>
      <c r="MMO624" s="15"/>
      <c r="MMP624" s="15"/>
      <c r="MMQ624" s="83"/>
      <c r="MMR624" s="52"/>
      <c r="MMS624" s="70"/>
      <c r="MMT624" s="70"/>
      <c r="MMU624" s="70"/>
      <c r="MMV624" s="110"/>
      <c r="MMW624" s="2"/>
      <c r="MMX624" s="15"/>
      <c r="MMY624" s="15"/>
      <c r="MMZ624" s="83"/>
      <c r="MNA624" s="52"/>
      <c r="MNB624" s="70"/>
      <c r="MNC624" s="70"/>
      <c r="MND624" s="70"/>
      <c r="MNE624" s="110"/>
      <c r="MNF624" s="2"/>
      <c r="MNG624" s="15"/>
      <c r="MNH624" s="15"/>
      <c r="MNI624" s="83"/>
      <c r="MNJ624" s="52"/>
      <c r="MNK624" s="70"/>
      <c r="MNL624" s="70"/>
      <c r="MNM624" s="70"/>
      <c r="MNN624" s="110"/>
      <c r="MNO624" s="2"/>
      <c r="MNP624" s="15"/>
      <c r="MNQ624" s="15"/>
      <c r="MNR624" s="83"/>
      <c r="MNS624" s="52"/>
      <c r="MNT624" s="70"/>
      <c r="MNU624" s="70"/>
      <c r="MNV624" s="70"/>
      <c r="MNW624" s="110"/>
      <c r="MNX624" s="2"/>
      <c r="MNY624" s="15"/>
      <c r="MNZ624" s="15"/>
      <c r="MOA624" s="83"/>
      <c r="MOB624" s="52"/>
      <c r="MOC624" s="70"/>
      <c r="MOD624" s="70"/>
      <c r="MOE624" s="70"/>
      <c r="MOF624" s="110"/>
      <c r="MOG624" s="2"/>
      <c r="MOH624" s="15"/>
      <c r="MOI624" s="15"/>
      <c r="MOJ624" s="83"/>
      <c r="MOK624" s="52"/>
      <c r="MOL624" s="70"/>
      <c r="MOM624" s="70"/>
      <c r="MON624" s="70"/>
      <c r="MOO624" s="110"/>
      <c r="MOP624" s="2"/>
      <c r="MOQ624" s="15"/>
      <c r="MOR624" s="15"/>
      <c r="MOS624" s="83"/>
      <c r="MOT624" s="52"/>
      <c r="MOU624" s="70"/>
      <c r="MOV624" s="70"/>
      <c r="MOW624" s="70"/>
      <c r="MOX624" s="110"/>
      <c r="MOY624" s="2"/>
      <c r="MOZ624" s="15"/>
      <c r="MPA624" s="15"/>
      <c r="MPB624" s="83"/>
      <c r="MPC624" s="52"/>
      <c r="MPD624" s="70"/>
      <c r="MPE624" s="70"/>
      <c r="MPF624" s="70"/>
      <c r="MPG624" s="110"/>
      <c r="MPH624" s="2"/>
      <c r="MPI624" s="15"/>
      <c r="MPJ624" s="15"/>
      <c r="MPK624" s="83"/>
      <c r="MPL624" s="52"/>
      <c r="MPM624" s="70"/>
      <c r="MPN624" s="70"/>
      <c r="MPO624" s="70"/>
      <c r="MPP624" s="110"/>
      <c r="MPQ624" s="2"/>
      <c r="MPR624" s="15"/>
      <c r="MPS624" s="15"/>
      <c r="MPT624" s="83"/>
      <c r="MPU624" s="52"/>
      <c r="MPV624" s="70"/>
      <c r="MPW624" s="70"/>
      <c r="MPX624" s="70"/>
      <c r="MPY624" s="110"/>
      <c r="MPZ624" s="2"/>
      <c r="MQA624" s="15"/>
      <c r="MQB624" s="15"/>
      <c r="MQC624" s="83"/>
      <c r="MQD624" s="52"/>
      <c r="MQE624" s="70"/>
      <c r="MQF624" s="70"/>
      <c r="MQG624" s="70"/>
      <c r="MQH624" s="110"/>
      <c r="MQI624" s="2"/>
      <c r="MQJ624" s="15"/>
      <c r="MQK624" s="15"/>
      <c r="MQL624" s="83"/>
      <c r="MQM624" s="52"/>
      <c r="MQN624" s="70"/>
      <c r="MQO624" s="70"/>
      <c r="MQP624" s="70"/>
      <c r="MQQ624" s="110"/>
      <c r="MQR624" s="2"/>
      <c r="MQS624" s="15"/>
      <c r="MQT624" s="15"/>
      <c r="MQU624" s="83"/>
      <c r="MQV624" s="52"/>
      <c r="MQW624" s="70"/>
      <c r="MQX624" s="70"/>
      <c r="MQY624" s="70"/>
      <c r="MQZ624" s="110"/>
      <c r="MRA624" s="2"/>
      <c r="MRB624" s="15"/>
      <c r="MRC624" s="15"/>
      <c r="MRD624" s="83"/>
      <c r="MRE624" s="52"/>
      <c r="MRF624" s="70"/>
      <c r="MRG624" s="70"/>
      <c r="MRH624" s="70"/>
      <c r="MRI624" s="110"/>
      <c r="MRJ624" s="2"/>
      <c r="MRK624" s="15"/>
      <c r="MRL624" s="15"/>
      <c r="MRM624" s="83"/>
      <c r="MRN624" s="52"/>
      <c r="MRO624" s="70"/>
      <c r="MRP624" s="70"/>
      <c r="MRQ624" s="70"/>
      <c r="MRR624" s="110"/>
      <c r="MRS624" s="2"/>
      <c r="MRT624" s="15"/>
      <c r="MRU624" s="15"/>
      <c r="MRV624" s="83"/>
      <c r="MRW624" s="52"/>
      <c r="MRX624" s="70"/>
      <c r="MRY624" s="70"/>
      <c r="MRZ624" s="70"/>
      <c r="MSA624" s="110"/>
      <c r="MSB624" s="2"/>
      <c r="MSC624" s="15"/>
      <c r="MSD624" s="15"/>
      <c r="MSE624" s="83"/>
      <c r="MSF624" s="52"/>
      <c r="MSG624" s="70"/>
      <c r="MSH624" s="70"/>
      <c r="MSI624" s="70"/>
      <c r="MSJ624" s="110"/>
      <c r="MSK624" s="2"/>
      <c r="MSL624" s="15"/>
      <c r="MSM624" s="15"/>
      <c r="MSN624" s="83"/>
      <c r="MSO624" s="52"/>
      <c r="MSP624" s="70"/>
      <c r="MSQ624" s="70"/>
      <c r="MSR624" s="70"/>
      <c r="MSS624" s="110"/>
      <c r="MST624" s="2"/>
      <c r="MSU624" s="15"/>
      <c r="MSV624" s="15"/>
      <c r="MSW624" s="83"/>
      <c r="MSX624" s="52"/>
      <c r="MSY624" s="70"/>
      <c r="MSZ624" s="70"/>
      <c r="MTA624" s="70"/>
      <c r="MTB624" s="110"/>
      <c r="MTC624" s="2"/>
      <c r="MTD624" s="15"/>
      <c r="MTE624" s="15"/>
      <c r="MTF624" s="83"/>
      <c r="MTG624" s="52"/>
      <c r="MTH624" s="70"/>
      <c r="MTI624" s="70"/>
      <c r="MTJ624" s="70"/>
      <c r="MTK624" s="110"/>
      <c r="MTL624" s="2"/>
      <c r="MTM624" s="15"/>
      <c r="MTN624" s="15"/>
      <c r="MTO624" s="83"/>
      <c r="MTP624" s="52"/>
      <c r="MTQ624" s="70"/>
      <c r="MTR624" s="70"/>
      <c r="MTS624" s="70"/>
      <c r="MTT624" s="110"/>
      <c r="MTU624" s="2"/>
      <c r="MTV624" s="15"/>
      <c r="MTW624" s="15"/>
      <c r="MTX624" s="83"/>
      <c r="MTY624" s="52"/>
      <c r="MTZ624" s="70"/>
      <c r="MUA624" s="70"/>
      <c r="MUB624" s="70"/>
      <c r="MUC624" s="110"/>
      <c r="MUD624" s="2"/>
      <c r="MUE624" s="15"/>
      <c r="MUF624" s="15"/>
      <c r="MUG624" s="83"/>
      <c r="MUH624" s="52"/>
      <c r="MUI624" s="70"/>
      <c r="MUJ624" s="70"/>
      <c r="MUK624" s="70"/>
      <c r="MUL624" s="110"/>
      <c r="MUM624" s="2"/>
      <c r="MUN624" s="15"/>
      <c r="MUO624" s="15"/>
      <c r="MUP624" s="83"/>
      <c r="MUQ624" s="52"/>
      <c r="MUR624" s="70"/>
      <c r="MUS624" s="70"/>
      <c r="MUT624" s="70"/>
      <c r="MUU624" s="110"/>
      <c r="MUV624" s="2"/>
      <c r="MUW624" s="15"/>
      <c r="MUX624" s="15"/>
      <c r="MUY624" s="83"/>
      <c r="MUZ624" s="52"/>
      <c r="MVA624" s="70"/>
      <c r="MVB624" s="70"/>
      <c r="MVC624" s="70"/>
      <c r="MVD624" s="110"/>
      <c r="MVE624" s="2"/>
      <c r="MVF624" s="15"/>
      <c r="MVG624" s="15"/>
      <c r="MVH624" s="83"/>
      <c r="MVI624" s="52"/>
      <c r="MVJ624" s="70"/>
      <c r="MVK624" s="70"/>
      <c r="MVL624" s="70"/>
      <c r="MVM624" s="110"/>
      <c r="MVN624" s="2"/>
      <c r="MVO624" s="15"/>
      <c r="MVP624" s="15"/>
      <c r="MVQ624" s="83"/>
      <c r="MVR624" s="52"/>
      <c r="MVS624" s="70"/>
      <c r="MVT624" s="70"/>
      <c r="MVU624" s="70"/>
      <c r="MVV624" s="110"/>
      <c r="MVW624" s="2"/>
      <c r="MVX624" s="15"/>
      <c r="MVY624" s="15"/>
      <c r="MVZ624" s="83"/>
      <c r="MWA624" s="52"/>
      <c r="MWB624" s="70"/>
      <c r="MWC624" s="70"/>
      <c r="MWD624" s="70"/>
      <c r="MWE624" s="110"/>
      <c r="MWF624" s="2"/>
      <c r="MWG624" s="15"/>
      <c r="MWH624" s="15"/>
      <c r="MWI624" s="83"/>
      <c r="MWJ624" s="52"/>
      <c r="MWK624" s="70"/>
      <c r="MWL624" s="70"/>
      <c r="MWM624" s="70"/>
      <c r="MWN624" s="110"/>
      <c r="MWO624" s="2"/>
      <c r="MWP624" s="15"/>
      <c r="MWQ624" s="15"/>
      <c r="MWR624" s="83"/>
      <c r="MWS624" s="52"/>
      <c r="MWT624" s="70"/>
      <c r="MWU624" s="70"/>
      <c r="MWV624" s="70"/>
      <c r="MWW624" s="110"/>
      <c r="MWX624" s="2"/>
      <c r="MWY624" s="15"/>
      <c r="MWZ624" s="15"/>
      <c r="MXA624" s="83"/>
      <c r="MXB624" s="52"/>
      <c r="MXC624" s="70"/>
      <c r="MXD624" s="70"/>
      <c r="MXE624" s="70"/>
      <c r="MXF624" s="110"/>
      <c r="MXG624" s="2"/>
      <c r="MXH624" s="15"/>
      <c r="MXI624" s="15"/>
      <c r="MXJ624" s="83"/>
      <c r="MXK624" s="52"/>
      <c r="MXL624" s="70"/>
      <c r="MXM624" s="70"/>
      <c r="MXN624" s="70"/>
      <c r="MXO624" s="110"/>
      <c r="MXP624" s="2"/>
      <c r="MXQ624" s="15"/>
      <c r="MXR624" s="15"/>
      <c r="MXS624" s="83"/>
      <c r="MXT624" s="52"/>
      <c r="MXU624" s="70"/>
      <c r="MXV624" s="70"/>
      <c r="MXW624" s="70"/>
      <c r="MXX624" s="110"/>
      <c r="MXY624" s="2"/>
      <c r="MXZ624" s="15"/>
      <c r="MYA624" s="15"/>
      <c r="MYB624" s="83"/>
      <c r="MYC624" s="52"/>
      <c r="MYD624" s="70"/>
      <c r="MYE624" s="70"/>
      <c r="MYF624" s="70"/>
      <c r="MYG624" s="110"/>
      <c r="MYH624" s="2"/>
      <c r="MYI624" s="15"/>
      <c r="MYJ624" s="15"/>
      <c r="MYK624" s="83"/>
      <c r="MYL624" s="52"/>
      <c r="MYM624" s="70"/>
      <c r="MYN624" s="70"/>
      <c r="MYO624" s="70"/>
      <c r="MYP624" s="110"/>
      <c r="MYQ624" s="2"/>
      <c r="MYR624" s="15"/>
      <c r="MYS624" s="15"/>
      <c r="MYT624" s="83"/>
      <c r="MYU624" s="52"/>
      <c r="MYV624" s="70"/>
      <c r="MYW624" s="70"/>
      <c r="MYX624" s="70"/>
      <c r="MYY624" s="110"/>
      <c r="MYZ624" s="2"/>
      <c r="MZA624" s="15"/>
      <c r="MZB624" s="15"/>
      <c r="MZC624" s="83"/>
      <c r="MZD624" s="52"/>
      <c r="MZE624" s="70"/>
      <c r="MZF624" s="70"/>
      <c r="MZG624" s="70"/>
      <c r="MZH624" s="110"/>
      <c r="MZI624" s="2"/>
      <c r="MZJ624" s="15"/>
      <c r="MZK624" s="15"/>
      <c r="MZL624" s="83"/>
      <c r="MZM624" s="52"/>
      <c r="MZN624" s="70"/>
      <c r="MZO624" s="70"/>
      <c r="MZP624" s="70"/>
      <c r="MZQ624" s="110"/>
      <c r="MZR624" s="2"/>
      <c r="MZS624" s="15"/>
      <c r="MZT624" s="15"/>
      <c r="MZU624" s="83"/>
      <c r="MZV624" s="52"/>
      <c r="MZW624" s="70"/>
      <c r="MZX624" s="70"/>
      <c r="MZY624" s="70"/>
      <c r="MZZ624" s="110"/>
      <c r="NAA624" s="2"/>
      <c r="NAB624" s="15"/>
      <c r="NAC624" s="15"/>
      <c r="NAD624" s="83"/>
      <c r="NAE624" s="52"/>
      <c r="NAF624" s="70"/>
      <c r="NAG624" s="70"/>
      <c r="NAH624" s="70"/>
      <c r="NAI624" s="110"/>
      <c r="NAJ624" s="2"/>
      <c r="NAK624" s="15"/>
      <c r="NAL624" s="15"/>
      <c r="NAM624" s="83"/>
      <c r="NAN624" s="52"/>
      <c r="NAO624" s="70"/>
      <c r="NAP624" s="70"/>
      <c r="NAQ624" s="70"/>
      <c r="NAR624" s="110"/>
      <c r="NAS624" s="2"/>
      <c r="NAT624" s="15"/>
      <c r="NAU624" s="15"/>
      <c r="NAV624" s="83"/>
      <c r="NAW624" s="52"/>
      <c r="NAX624" s="70"/>
      <c r="NAY624" s="70"/>
      <c r="NAZ624" s="70"/>
      <c r="NBA624" s="110"/>
      <c r="NBB624" s="2"/>
      <c r="NBC624" s="15"/>
      <c r="NBD624" s="15"/>
      <c r="NBE624" s="83"/>
      <c r="NBF624" s="52"/>
      <c r="NBG624" s="70"/>
      <c r="NBH624" s="70"/>
      <c r="NBI624" s="70"/>
      <c r="NBJ624" s="110"/>
      <c r="NBK624" s="2"/>
      <c r="NBL624" s="15"/>
      <c r="NBM624" s="15"/>
      <c r="NBN624" s="83"/>
      <c r="NBO624" s="52"/>
      <c r="NBP624" s="70"/>
      <c r="NBQ624" s="70"/>
      <c r="NBR624" s="70"/>
      <c r="NBS624" s="110"/>
      <c r="NBT624" s="2"/>
      <c r="NBU624" s="15"/>
      <c r="NBV624" s="15"/>
      <c r="NBW624" s="83"/>
      <c r="NBX624" s="52"/>
      <c r="NBY624" s="70"/>
      <c r="NBZ624" s="70"/>
      <c r="NCA624" s="70"/>
      <c r="NCB624" s="110"/>
      <c r="NCC624" s="2"/>
      <c r="NCD624" s="15"/>
      <c r="NCE624" s="15"/>
      <c r="NCF624" s="83"/>
      <c r="NCG624" s="52"/>
      <c r="NCH624" s="70"/>
      <c r="NCI624" s="70"/>
      <c r="NCJ624" s="70"/>
      <c r="NCK624" s="110"/>
      <c r="NCL624" s="2"/>
      <c r="NCM624" s="15"/>
      <c r="NCN624" s="15"/>
      <c r="NCO624" s="83"/>
      <c r="NCP624" s="52"/>
      <c r="NCQ624" s="70"/>
      <c r="NCR624" s="70"/>
      <c r="NCS624" s="70"/>
      <c r="NCT624" s="110"/>
      <c r="NCU624" s="2"/>
      <c r="NCV624" s="15"/>
      <c r="NCW624" s="15"/>
      <c r="NCX624" s="83"/>
      <c r="NCY624" s="52"/>
      <c r="NCZ624" s="70"/>
      <c r="NDA624" s="70"/>
      <c r="NDB624" s="70"/>
      <c r="NDC624" s="110"/>
      <c r="NDD624" s="2"/>
      <c r="NDE624" s="15"/>
      <c r="NDF624" s="15"/>
      <c r="NDG624" s="83"/>
      <c r="NDH624" s="52"/>
      <c r="NDI624" s="70"/>
      <c r="NDJ624" s="70"/>
      <c r="NDK624" s="70"/>
      <c r="NDL624" s="110"/>
      <c r="NDM624" s="2"/>
      <c r="NDN624" s="15"/>
      <c r="NDO624" s="15"/>
      <c r="NDP624" s="83"/>
      <c r="NDQ624" s="52"/>
      <c r="NDR624" s="70"/>
      <c r="NDS624" s="70"/>
      <c r="NDT624" s="70"/>
      <c r="NDU624" s="110"/>
      <c r="NDV624" s="2"/>
      <c r="NDW624" s="15"/>
      <c r="NDX624" s="15"/>
      <c r="NDY624" s="83"/>
      <c r="NDZ624" s="52"/>
      <c r="NEA624" s="70"/>
      <c r="NEB624" s="70"/>
      <c r="NEC624" s="70"/>
      <c r="NED624" s="110"/>
      <c r="NEE624" s="2"/>
      <c r="NEF624" s="15"/>
      <c r="NEG624" s="15"/>
      <c r="NEH624" s="83"/>
      <c r="NEI624" s="52"/>
      <c r="NEJ624" s="70"/>
      <c r="NEK624" s="70"/>
      <c r="NEL624" s="70"/>
      <c r="NEM624" s="110"/>
      <c r="NEN624" s="2"/>
      <c r="NEO624" s="15"/>
      <c r="NEP624" s="15"/>
      <c r="NEQ624" s="83"/>
      <c r="NER624" s="52"/>
      <c r="NES624" s="70"/>
      <c r="NET624" s="70"/>
      <c r="NEU624" s="70"/>
      <c r="NEV624" s="110"/>
      <c r="NEW624" s="2"/>
      <c r="NEX624" s="15"/>
      <c r="NEY624" s="15"/>
      <c r="NEZ624" s="83"/>
      <c r="NFA624" s="52"/>
      <c r="NFB624" s="70"/>
      <c r="NFC624" s="70"/>
      <c r="NFD624" s="70"/>
      <c r="NFE624" s="110"/>
      <c r="NFF624" s="2"/>
      <c r="NFG624" s="15"/>
      <c r="NFH624" s="15"/>
      <c r="NFI624" s="83"/>
      <c r="NFJ624" s="52"/>
      <c r="NFK624" s="70"/>
      <c r="NFL624" s="70"/>
      <c r="NFM624" s="70"/>
      <c r="NFN624" s="110"/>
      <c r="NFO624" s="2"/>
      <c r="NFP624" s="15"/>
      <c r="NFQ624" s="15"/>
      <c r="NFR624" s="83"/>
      <c r="NFS624" s="52"/>
      <c r="NFT624" s="70"/>
      <c r="NFU624" s="70"/>
      <c r="NFV624" s="70"/>
      <c r="NFW624" s="110"/>
      <c r="NFX624" s="2"/>
      <c r="NFY624" s="15"/>
      <c r="NFZ624" s="15"/>
      <c r="NGA624" s="83"/>
      <c r="NGB624" s="52"/>
      <c r="NGC624" s="70"/>
      <c r="NGD624" s="70"/>
      <c r="NGE624" s="70"/>
      <c r="NGF624" s="110"/>
      <c r="NGG624" s="2"/>
      <c r="NGH624" s="15"/>
      <c r="NGI624" s="15"/>
      <c r="NGJ624" s="83"/>
      <c r="NGK624" s="52"/>
      <c r="NGL624" s="70"/>
      <c r="NGM624" s="70"/>
      <c r="NGN624" s="70"/>
      <c r="NGO624" s="110"/>
      <c r="NGP624" s="2"/>
      <c r="NGQ624" s="15"/>
      <c r="NGR624" s="15"/>
      <c r="NGS624" s="83"/>
      <c r="NGT624" s="52"/>
      <c r="NGU624" s="70"/>
      <c r="NGV624" s="70"/>
      <c r="NGW624" s="70"/>
      <c r="NGX624" s="110"/>
      <c r="NGY624" s="2"/>
      <c r="NGZ624" s="15"/>
      <c r="NHA624" s="15"/>
      <c r="NHB624" s="83"/>
      <c r="NHC624" s="52"/>
      <c r="NHD624" s="70"/>
      <c r="NHE624" s="70"/>
      <c r="NHF624" s="70"/>
      <c r="NHG624" s="110"/>
      <c r="NHH624" s="2"/>
      <c r="NHI624" s="15"/>
      <c r="NHJ624" s="15"/>
      <c r="NHK624" s="83"/>
      <c r="NHL624" s="52"/>
      <c r="NHM624" s="70"/>
      <c r="NHN624" s="70"/>
      <c r="NHO624" s="70"/>
      <c r="NHP624" s="110"/>
      <c r="NHQ624" s="2"/>
      <c r="NHR624" s="15"/>
      <c r="NHS624" s="15"/>
      <c r="NHT624" s="83"/>
      <c r="NHU624" s="52"/>
      <c r="NHV624" s="70"/>
      <c r="NHW624" s="70"/>
      <c r="NHX624" s="70"/>
      <c r="NHY624" s="110"/>
      <c r="NHZ624" s="2"/>
      <c r="NIA624" s="15"/>
      <c r="NIB624" s="15"/>
      <c r="NIC624" s="83"/>
      <c r="NID624" s="52"/>
      <c r="NIE624" s="70"/>
      <c r="NIF624" s="70"/>
      <c r="NIG624" s="70"/>
      <c r="NIH624" s="110"/>
      <c r="NII624" s="2"/>
      <c r="NIJ624" s="15"/>
      <c r="NIK624" s="15"/>
      <c r="NIL624" s="83"/>
      <c r="NIM624" s="52"/>
      <c r="NIN624" s="70"/>
      <c r="NIO624" s="70"/>
      <c r="NIP624" s="70"/>
      <c r="NIQ624" s="110"/>
      <c r="NIR624" s="2"/>
      <c r="NIS624" s="15"/>
      <c r="NIT624" s="15"/>
      <c r="NIU624" s="83"/>
      <c r="NIV624" s="52"/>
      <c r="NIW624" s="70"/>
      <c r="NIX624" s="70"/>
      <c r="NIY624" s="70"/>
      <c r="NIZ624" s="110"/>
      <c r="NJA624" s="2"/>
      <c r="NJB624" s="15"/>
      <c r="NJC624" s="15"/>
      <c r="NJD624" s="83"/>
      <c r="NJE624" s="52"/>
      <c r="NJF624" s="70"/>
      <c r="NJG624" s="70"/>
      <c r="NJH624" s="70"/>
      <c r="NJI624" s="110"/>
      <c r="NJJ624" s="2"/>
      <c r="NJK624" s="15"/>
      <c r="NJL624" s="15"/>
      <c r="NJM624" s="83"/>
      <c r="NJN624" s="52"/>
      <c r="NJO624" s="70"/>
      <c r="NJP624" s="70"/>
      <c r="NJQ624" s="70"/>
      <c r="NJR624" s="110"/>
      <c r="NJS624" s="2"/>
      <c r="NJT624" s="15"/>
      <c r="NJU624" s="15"/>
      <c r="NJV624" s="83"/>
      <c r="NJW624" s="52"/>
      <c r="NJX624" s="70"/>
      <c r="NJY624" s="70"/>
      <c r="NJZ624" s="70"/>
      <c r="NKA624" s="110"/>
      <c r="NKB624" s="2"/>
      <c r="NKC624" s="15"/>
      <c r="NKD624" s="15"/>
      <c r="NKE624" s="83"/>
      <c r="NKF624" s="52"/>
      <c r="NKG624" s="70"/>
      <c r="NKH624" s="70"/>
      <c r="NKI624" s="70"/>
      <c r="NKJ624" s="110"/>
      <c r="NKK624" s="2"/>
      <c r="NKL624" s="15"/>
      <c r="NKM624" s="15"/>
      <c r="NKN624" s="83"/>
      <c r="NKO624" s="52"/>
      <c r="NKP624" s="70"/>
      <c r="NKQ624" s="70"/>
      <c r="NKR624" s="70"/>
      <c r="NKS624" s="110"/>
      <c r="NKT624" s="2"/>
      <c r="NKU624" s="15"/>
      <c r="NKV624" s="15"/>
      <c r="NKW624" s="83"/>
      <c r="NKX624" s="52"/>
      <c r="NKY624" s="70"/>
      <c r="NKZ624" s="70"/>
      <c r="NLA624" s="70"/>
      <c r="NLB624" s="110"/>
      <c r="NLC624" s="2"/>
      <c r="NLD624" s="15"/>
      <c r="NLE624" s="15"/>
      <c r="NLF624" s="83"/>
      <c r="NLG624" s="52"/>
      <c r="NLH624" s="70"/>
      <c r="NLI624" s="70"/>
      <c r="NLJ624" s="70"/>
      <c r="NLK624" s="110"/>
      <c r="NLL624" s="2"/>
      <c r="NLM624" s="15"/>
      <c r="NLN624" s="15"/>
      <c r="NLO624" s="83"/>
      <c r="NLP624" s="52"/>
      <c r="NLQ624" s="70"/>
      <c r="NLR624" s="70"/>
      <c r="NLS624" s="70"/>
      <c r="NLT624" s="110"/>
      <c r="NLU624" s="2"/>
      <c r="NLV624" s="15"/>
      <c r="NLW624" s="15"/>
      <c r="NLX624" s="83"/>
      <c r="NLY624" s="52"/>
      <c r="NLZ624" s="70"/>
      <c r="NMA624" s="70"/>
      <c r="NMB624" s="70"/>
      <c r="NMC624" s="110"/>
      <c r="NMD624" s="2"/>
      <c r="NME624" s="15"/>
      <c r="NMF624" s="15"/>
      <c r="NMG624" s="83"/>
      <c r="NMH624" s="52"/>
      <c r="NMI624" s="70"/>
      <c r="NMJ624" s="70"/>
      <c r="NMK624" s="70"/>
      <c r="NML624" s="110"/>
      <c r="NMM624" s="2"/>
      <c r="NMN624" s="15"/>
      <c r="NMO624" s="15"/>
      <c r="NMP624" s="83"/>
      <c r="NMQ624" s="52"/>
      <c r="NMR624" s="70"/>
      <c r="NMS624" s="70"/>
      <c r="NMT624" s="70"/>
      <c r="NMU624" s="110"/>
      <c r="NMV624" s="2"/>
      <c r="NMW624" s="15"/>
      <c r="NMX624" s="15"/>
      <c r="NMY624" s="83"/>
      <c r="NMZ624" s="52"/>
      <c r="NNA624" s="70"/>
      <c r="NNB624" s="70"/>
      <c r="NNC624" s="70"/>
      <c r="NND624" s="110"/>
      <c r="NNE624" s="2"/>
      <c r="NNF624" s="15"/>
      <c r="NNG624" s="15"/>
      <c r="NNH624" s="83"/>
      <c r="NNI624" s="52"/>
      <c r="NNJ624" s="70"/>
      <c r="NNK624" s="70"/>
      <c r="NNL624" s="70"/>
      <c r="NNM624" s="110"/>
      <c r="NNN624" s="2"/>
      <c r="NNO624" s="15"/>
      <c r="NNP624" s="15"/>
      <c r="NNQ624" s="83"/>
      <c r="NNR624" s="52"/>
      <c r="NNS624" s="70"/>
      <c r="NNT624" s="70"/>
      <c r="NNU624" s="70"/>
      <c r="NNV624" s="110"/>
      <c r="NNW624" s="2"/>
      <c r="NNX624" s="15"/>
      <c r="NNY624" s="15"/>
      <c r="NNZ624" s="83"/>
      <c r="NOA624" s="52"/>
      <c r="NOB624" s="70"/>
      <c r="NOC624" s="70"/>
      <c r="NOD624" s="70"/>
      <c r="NOE624" s="110"/>
      <c r="NOF624" s="2"/>
      <c r="NOG624" s="15"/>
      <c r="NOH624" s="15"/>
      <c r="NOI624" s="83"/>
      <c r="NOJ624" s="52"/>
      <c r="NOK624" s="70"/>
      <c r="NOL624" s="70"/>
      <c r="NOM624" s="70"/>
      <c r="NON624" s="110"/>
      <c r="NOO624" s="2"/>
      <c r="NOP624" s="15"/>
      <c r="NOQ624" s="15"/>
      <c r="NOR624" s="83"/>
      <c r="NOS624" s="52"/>
      <c r="NOT624" s="70"/>
      <c r="NOU624" s="70"/>
      <c r="NOV624" s="70"/>
      <c r="NOW624" s="110"/>
      <c r="NOX624" s="2"/>
      <c r="NOY624" s="15"/>
      <c r="NOZ624" s="15"/>
      <c r="NPA624" s="83"/>
      <c r="NPB624" s="52"/>
      <c r="NPC624" s="70"/>
      <c r="NPD624" s="70"/>
      <c r="NPE624" s="70"/>
      <c r="NPF624" s="110"/>
      <c r="NPG624" s="2"/>
      <c r="NPH624" s="15"/>
      <c r="NPI624" s="15"/>
      <c r="NPJ624" s="83"/>
      <c r="NPK624" s="52"/>
      <c r="NPL624" s="70"/>
      <c r="NPM624" s="70"/>
      <c r="NPN624" s="70"/>
      <c r="NPO624" s="110"/>
      <c r="NPP624" s="2"/>
      <c r="NPQ624" s="15"/>
      <c r="NPR624" s="15"/>
      <c r="NPS624" s="83"/>
      <c r="NPT624" s="52"/>
      <c r="NPU624" s="70"/>
      <c r="NPV624" s="70"/>
      <c r="NPW624" s="70"/>
      <c r="NPX624" s="110"/>
      <c r="NPY624" s="2"/>
      <c r="NPZ624" s="15"/>
      <c r="NQA624" s="15"/>
      <c r="NQB624" s="83"/>
      <c r="NQC624" s="52"/>
      <c r="NQD624" s="70"/>
      <c r="NQE624" s="70"/>
      <c r="NQF624" s="70"/>
      <c r="NQG624" s="110"/>
      <c r="NQH624" s="2"/>
      <c r="NQI624" s="15"/>
      <c r="NQJ624" s="15"/>
      <c r="NQK624" s="83"/>
      <c r="NQL624" s="52"/>
      <c r="NQM624" s="70"/>
      <c r="NQN624" s="70"/>
      <c r="NQO624" s="70"/>
      <c r="NQP624" s="110"/>
      <c r="NQQ624" s="2"/>
      <c r="NQR624" s="15"/>
      <c r="NQS624" s="15"/>
      <c r="NQT624" s="83"/>
      <c r="NQU624" s="52"/>
      <c r="NQV624" s="70"/>
      <c r="NQW624" s="70"/>
      <c r="NQX624" s="70"/>
      <c r="NQY624" s="110"/>
      <c r="NQZ624" s="2"/>
      <c r="NRA624" s="15"/>
      <c r="NRB624" s="15"/>
      <c r="NRC624" s="83"/>
      <c r="NRD624" s="52"/>
      <c r="NRE624" s="70"/>
      <c r="NRF624" s="70"/>
      <c r="NRG624" s="70"/>
      <c r="NRH624" s="110"/>
      <c r="NRI624" s="2"/>
      <c r="NRJ624" s="15"/>
      <c r="NRK624" s="15"/>
      <c r="NRL624" s="83"/>
      <c r="NRM624" s="52"/>
      <c r="NRN624" s="70"/>
      <c r="NRO624" s="70"/>
      <c r="NRP624" s="70"/>
      <c r="NRQ624" s="110"/>
      <c r="NRR624" s="2"/>
      <c r="NRS624" s="15"/>
      <c r="NRT624" s="15"/>
      <c r="NRU624" s="83"/>
      <c r="NRV624" s="52"/>
      <c r="NRW624" s="70"/>
      <c r="NRX624" s="70"/>
      <c r="NRY624" s="70"/>
      <c r="NRZ624" s="110"/>
      <c r="NSA624" s="2"/>
      <c r="NSB624" s="15"/>
      <c r="NSC624" s="15"/>
      <c r="NSD624" s="83"/>
      <c r="NSE624" s="52"/>
      <c r="NSF624" s="70"/>
      <c r="NSG624" s="70"/>
      <c r="NSH624" s="70"/>
      <c r="NSI624" s="110"/>
      <c r="NSJ624" s="2"/>
      <c r="NSK624" s="15"/>
      <c r="NSL624" s="15"/>
      <c r="NSM624" s="83"/>
      <c r="NSN624" s="52"/>
      <c r="NSO624" s="70"/>
      <c r="NSP624" s="70"/>
      <c r="NSQ624" s="70"/>
      <c r="NSR624" s="110"/>
      <c r="NSS624" s="2"/>
      <c r="NST624" s="15"/>
      <c r="NSU624" s="15"/>
      <c r="NSV624" s="83"/>
      <c r="NSW624" s="52"/>
      <c r="NSX624" s="70"/>
      <c r="NSY624" s="70"/>
      <c r="NSZ624" s="70"/>
      <c r="NTA624" s="110"/>
      <c r="NTB624" s="2"/>
      <c r="NTC624" s="15"/>
      <c r="NTD624" s="15"/>
      <c r="NTE624" s="83"/>
      <c r="NTF624" s="52"/>
      <c r="NTG624" s="70"/>
      <c r="NTH624" s="70"/>
      <c r="NTI624" s="70"/>
      <c r="NTJ624" s="110"/>
      <c r="NTK624" s="2"/>
      <c r="NTL624" s="15"/>
      <c r="NTM624" s="15"/>
      <c r="NTN624" s="83"/>
      <c r="NTO624" s="52"/>
      <c r="NTP624" s="70"/>
      <c r="NTQ624" s="70"/>
      <c r="NTR624" s="70"/>
      <c r="NTS624" s="110"/>
      <c r="NTT624" s="2"/>
      <c r="NTU624" s="15"/>
      <c r="NTV624" s="15"/>
      <c r="NTW624" s="83"/>
      <c r="NTX624" s="52"/>
      <c r="NTY624" s="70"/>
      <c r="NTZ624" s="70"/>
      <c r="NUA624" s="70"/>
      <c r="NUB624" s="110"/>
      <c r="NUC624" s="2"/>
      <c r="NUD624" s="15"/>
      <c r="NUE624" s="15"/>
      <c r="NUF624" s="83"/>
      <c r="NUG624" s="52"/>
      <c r="NUH624" s="70"/>
      <c r="NUI624" s="70"/>
      <c r="NUJ624" s="70"/>
      <c r="NUK624" s="110"/>
      <c r="NUL624" s="2"/>
      <c r="NUM624" s="15"/>
      <c r="NUN624" s="15"/>
      <c r="NUO624" s="83"/>
      <c r="NUP624" s="52"/>
      <c r="NUQ624" s="70"/>
      <c r="NUR624" s="70"/>
      <c r="NUS624" s="70"/>
      <c r="NUT624" s="110"/>
      <c r="NUU624" s="2"/>
      <c r="NUV624" s="15"/>
      <c r="NUW624" s="15"/>
      <c r="NUX624" s="83"/>
      <c r="NUY624" s="52"/>
      <c r="NUZ624" s="70"/>
      <c r="NVA624" s="70"/>
      <c r="NVB624" s="70"/>
      <c r="NVC624" s="110"/>
      <c r="NVD624" s="2"/>
      <c r="NVE624" s="15"/>
      <c r="NVF624" s="15"/>
      <c r="NVG624" s="83"/>
      <c r="NVH624" s="52"/>
      <c r="NVI624" s="70"/>
      <c r="NVJ624" s="70"/>
      <c r="NVK624" s="70"/>
      <c r="NVL624" s="110"/>
      <c r="NVM624" s="2"/>
      <c r="NVN624" s="15"/>
      <c r="NVO624" s="15"/>
      <c r="NVP624" s="83"/>
      <c r="NVQ624" s="52"/>
      <c r="NVR624" s="70"/>
      <c r="NVS624" s="70"/>
      <c r="NVT624" s="70"/>
      <c r="NVU624" s="110"/>
      <c r="NVV624" s="2"/>
      <c r="NVW624" s="15"/>
      <c r="NVX624" s="15"/>
      <c r="NVY624" s="83"/>
      <c r="NVZ624" s="52"/>
      <c r="NWA624" s="70"/>
      <c r="NWB624" s="70"/>
      <c r="NWC624" s="70"/>
      <c r="NWD624" s="110"/>
      <c r="NWE624" s="2"/>
      <c r="NWF624" s="15"/>
      <c r="NWG624" s="15"/>
      <c r="NWH624" s="83"/>
      <c r="NWI624" s="52"/>
      <c r="NWJ624" s="70"/>
      <c r="NWK624" s="70"/>
      <c r="NWL624" s="70"/>
      <c r="NWM624" s="110"/>
      <c r="NWN624" s="2"/>
      <c r="NWO624" s="15"/>
      <c r="NWP624" s="15"/>
      <c r="NWQ624" s="83"/>
      <c r="NWR624" s="52"/>
      <c r="NWS624" s="70"/>
      <c r="NWT624" s="70"/>
      <c r="NWU624" s="70"/>
      <c r="NWV624" s="110"/>
      <c r="NWW624" s="2"/>
      <c r="NWX624" s="15"/>
      <c r="NWY624" s="15"/>
      <c r="NWZ624" s="83"/>
      <c r="NXA624" s="52"/>
      <c r="NXB624" s="70"/>
      <c r="NXC624" s="70"/>
      <c r="NXD624" s="70"/>
      <c r="NXE624" s="110"/>
      <c r="NXF624" s="2"/>
      <c r="NXG624" s="15"/>
      <c r="NXH624" s="15"/>
      <c r="NXI624" s="83"/>
      <c r="NXJ624" s="52"/>
      <c r="NXK624" s="70"/>
      <c r="NXL624" s="70"/>
      <c r="NXM624" s="70"/>
      <c r="NXN624" s="110"/>
      <c r="NXO624" s="2"/>
      <c r="NXP624" s="15"/>
      <c r="NXQ624" s="15"/>
      <c r="NXR624" s="83"/>
      <c r="NXS624" s="52"/>
      <c r="NXT624" s="70"/>
      <c r="NXU624" s="70"/>
      <c r="NXV624" s="70"/>
      <c r="NXW624" s="110"/>
      <c r="NXX624" s="2"/>
      <c r="NXY624" s="15"/>
      <c r="NXZ624" s="15"/>
      <c r="NYA624" s="83"/>
      <c r="NYB624" s="52"/>
      <c r="NYC624" s="70"/>
      <c r="NYD624" s="70"/>
      <c r="NYE624" s="70"/>
      <c r="NYF624" s="110"/>
      <c r="NYG624" s="2"/>
      <c r="NYH624" s="15"/>
      <c r="NYI624" s="15"/>
      <c r="NYJ624" s="83"/>
      <c r="NYK624" s="52"/>
      <c r="NYL624" s="70"/>
      <c r="NYM624" s="70"/>
      <c r="NYN624" s="70"/>
      <c r="NYO624" s="110"/>
      <c r="NYP624" s="2"/>
      <c r="NYQ624" s="15"/>
      <c r="NYR624" s="15"/>
      <c r="NYS624" s="83"/>
      <c r="NYT624" s="52"/>
      <c r="NYU624" s="70"/>
      <c r="NYV624" s="70"/>
      <c r="NYW624" s="70"/>
      <c r="NYX624" s="110"/>
      <c r="NYY624" s="2"/>
      <c r="NYZ624" s="15"/>
      <c r="NZA624" s="15"/>
      <c r="NZB624" s="83"/>
      <c r="NZC624" s="52"/>
      <c r="NZD624" s="70"/>
      <c r="NZE624" s="70"/>
      <c r="NZF624" s="70"/>
      <c r="NZG624" s="110"/>
      <c r="NZH624" s="2"/>
      <c r="NZI624" s="15"/>
      <c r="NZJ624" s="15"/>
      <c r="NZK624" s="83"/>
      <c r="NZL624" s="52"/>
      <c r="NZM624" s="70"/>
      <c r="NZN624" s="70"/>
      <c r="NZO624" s="70"/>
      <c r="NZP624" s="110"/>
      <c r="NZQ624" s="2"/>
      <c r="NZR624" s="15"/>
      <c r="NZS624" s="15"/>
      <c r="NZT624" s="83"/>
      <c r="NZU624" s="52"/>
      <c r="NZV624" s="70"/>
      <c r="NZW624" s="70"/>
      <c r="NZX624" s="70"/>
      <c r="NZY624" s="110"/>
      <c r="NZZ624" s="2"/>
      <c r="OAA624" s="15"/>
      <c r="OAB624" s="15"/>
      <c r="OAC624" s="83"/>
      <c r="OAD624" s="52"/>
      <c r="OAE624" s="70"/>
      <c r="OAF624" s="70"/>
      <c r="OAG624" s="70"/>
      <c r="OAH624" s="110"/>
      <c r="OAI624" s="2"/>
      <c r="OAJ624" s="15"/>
      <c r="OAK624" s="15"/>
      <c r="OAL624" s="83"/>
      <c r="OAM624" s="52"/>
      <c r="OAN624" s="70"/>
      <c r="OAO624" s="70"/>
      <c r="OAP624" s="70"/>
      <c r="OAQ624" s="110"/>
      <c r="OAR624" s="2"/>
      <c r="OAS624" s="15"/>
      <c r="OAT624" s="15"/>
      <c r="OAU624" s="83"/>
      <c r="OAV624" s="52"/>
      <c r="OAW624" s="70"/>
      <c r="OAX624" s="70"/>
      <c r="OAY624" s="70"/>
      <c r="OAZ624" s="110"/>
      <c r="OBA624" s="2"/>
      <c r="OBB624" s="15"/>
      <c r="OBC624" s="15"/>
      <c r="OBD624" s="83"/>
      <c r="OBE624" s="52"/>
      <c r="OBF624" s="70"/>
      <c r="OBG624" s="70"/>
      <c r="OBH624" s="70"/>
      <c r="OBI624" s="110"/>
      <c r="OBJ624" s="2"/>
      <c r="OBK624" s="15"/>
      <c r="OBL624" s="15"/>
      <c r="OBM624" s="83"/>
      <c r="OBN624" s="52"/>
      <c r="OBO624" s="70"/>
      <c r="OBP624" s="70"/>
      <c r="OBQ624" s="70"/>
      <c r="OBR624" s="110"/>
      <c r="OBS624" s="2"/>
      <c r="OBT624" s="15"/>
      <c r="OBU624" s="15"/>
      <c r="OBV624" s="83"/>
      <c r="OBW624" s="52"/>
      <c r="OBX624" s="70"/>
      <c r="OBY624" s="70"/>
      <c r="OBZ624" s="70"/>
      <c r="OCA624" s="110"/>
      <c r="OCB624" s="2"/>
      <c r="OCC624" s="15"/>
      <c r="OCD624" s="15"/>
      <c r="OCE624" s="83"/>
      <c r="OCF624" s="52"/>
      <c r="OCG624" s="70"/>
      <c r="OCH624" s="70"/>
      <c r="OCI624" s="70"/>
      <c r="OCJ624" s="110"/>
      <c r="OCK624" s="2"/>
      <c r="OCL624" s="15"/>
      <c r="OCM624" s="15"/>
      <c r="OCN624" s="83"/>
      <c r="OCO624" s="52"/>
      <c r="OCP624" s="70"/>
      <c r="OCQ624" s="70"/>
      <c r="OCR624" s="70"/>
      <c r="OCS624" s="110"/>
      <c r="OCT624" s="2"/>
      <c r="OCU624" s="15"/>
      <c r="OCV624" s="15"/>
      <c r="OCW624" s="83"/>
      <c r="OCX624" s="52"/>
      <c r="OCY624" s="70"/>
      <c r="OCZ624" s="70"/>
      <c r="ODA624" s="70"/>
      <c r="ODB624" s="110"/>
      <c r="ODC624" s="2"/>
      <c r="ODD624" s="15"/>
      <c r="ODE624" s="15"/>
      <c r="ODF624" s="83"/>
      <c r="ODG624" s="52"/>
      <c r="ODH624" s="70"/>
      <c r="ODI624" s="70"/>
      <c r="ODJ624" s="70"/>
      <c r="ODK624" s="110"/>
      <c r="ODL624" s="2"/>
      <c r="ODM624" s="15"/>
      <c r="ODN624" s="15"/>
      <c r="ODO624" s="83"/>
      <c r="ODP624" s="52"/>
      <c r="ODQ624" s="70"/>
      <c r="ODR624" s="70"/>
      <c r="ODS624" s="70"/>
      <c r="ODT624" s="110"/>
      <c r="ODU624" s="2"/>
      <c r="ODV624" s="15"/>
      <c r="ODW624" s="15"/>
      <c r="ODX624" s="83"/>
      <c r="ODY624" s="52"/>
      <c r="ODZ624" s="70"/>
      <c r="OEA624" s="70"/>
      <c r="OEB624" s="70"/>
      <c r="OEC624" s="110"/>
      <c r="OED624" s="2"/>
      <c r="OEE624" s="15"/>
      <c r="OEF624" s="15"/>
      <c r="OEG624" s="83"/>
      <c r="OEH624" s="52"/>
      <c r="OEI624" s="70"/>
      <c r="OEJ624" s="70"/>
      <c r="OEK624" s="70"/>
      <c r="OEL624" s="110"/>
      <c r="OEM624" s="2"/>
      <c r="OEN624" s="15"/>
      <c r="OEO624" s="15"/>
      <c r="OEP624" s="83"/>
      <c r="OEQ624" s="52"/>
      <c r="OER624" s="70"/>
      <c r="OES624" s="70"/>
      <c r="OET624" s="70"/>
      <c r="OEU624" s="110"/>
      <c r="OEV624" s="2"/>
      <c r="OEW624" s="15"/>
      <c r="OEX624" s="15"/>
      <c r="OEY624" s="83"/>
      <c r="OEZ624" s="52"/>
      <c r="OFA624" s="70"/>
      <c r="OFB624" s="70"/>
      <c r="OFC624" s="70"/>
      <c r="OFD624" s="110"/>
      <c r="OFE624" s="2"/>
      <c r="OFF624" s="15"/>
      <c r="OFG624" s="15"/>
      <c r="OFH624" s="83"/>
      <c r="OFI624" s="52"/>
      <c r="OFJ624" s="70"/>
      <c r="OFK624" s="70"/>
      <c r="OFL624" s="70"/>
      <c r="OFM624" s="110"/>
      <c r="OFN624" s="2"/>
      <c r="OFO624" s="15"/>
      <c r="OFP624" s="15"/>
      <c r="OFQ624" s="83"/>
      <c r="OFR624" s="52"/>
      <c r="OFS624" s="70"/>
      <c r="OFT624" s="70"/>
      <c r="OFU624" s="70"/>
      <c r="OFV624" s="110"/>
      <c r="OFW624" s="2"/>
      <c r="OFX624" s="15"/>
      <c r="OFY624" s="15"/>
      <c r="OFZ624" s="83"/>
      <c r="OGA624" s="52"/>
      <c r="OGB624" s="70"/>
      <c r="OGC624" s="70"/>
      <c r="OGD624" s="70"/>
      <c r="OGE624" s="110"/>
      <c r="OGF624" s="2"/>
      <c r="OGG624" s="15"/>
      <c r="OGH624" s="15"/>
      <c r="OGI624" s="83"/>
      <c r="OGJ624" s="52"/>
      <c r="OGK624" s="70"/>
      <c r="OGL624" s="70"/>
      <c r="OGM624" s="70"/>
      <c r="OGN624" s="110"/>
      <c r="OGO624" s="2"/>
      <c r="OGP624" s="15"/>
      <c r="OGQ624" s="15"/>
      <c r="OGR624" s="83"/>
      <c r="OGS624" s="52"/>
      <c r="OGT624" s="70"/>
      <c r="OGU624" s="70"/>
      <c r="OGV624" s="70"/>
      <c r="OGW624" s="110"/>
      <c r="OGX624" s="2"/>
      <c r="OGY624" s="15"/>
      <c r="OGZ624" s="15"/>
      <c r="OHA624" s="83"/>
      <c r="OHB624" s="52"/>
      <c r="OHC624" s="70"/>
      <c r="OHD624" s="70"/>
      <c r="OHE624" s="70"/>
      <c r="OHF624" s="110"/>
      <c r="OHG624" s="2"/>
      <c r="OHH624" s="15"/>
      <c r="OHI624" s="15"/>
      <c r="OHJ624" s="83"/>
      <c r="OHK624" s="52"/>
      <c r="OHL624" s="70"/>
      <c r="OHM624" s="70"/>
      <c r="OHN624" s="70"/>
      <c r="OHO624" s="110"/>
      <c r="OHP624" s="2"/>
      <c r="OHQ624" s="15"/>
      <c r="OHR624" s="15"/>
      <c r="OHS624" s="83"/>
      <c r="OHT624" s="52"/>
      <c r="OHU624" s="70"/>
      <c r="OHV624" s="70"/>
      <c r="OHW624" s="70"/>
      <c r="OHX624" s="110"/>
      <c r="OHY624" s="2"/>
      <c r="OHZ624" s="15"/>
      <c r="OIA624" s="15"/>
      <c r="OIB624" s="83"/>
      <c r="OIC624" s="52"/>
      <c r="OID624" s="70"/>
      <c r="OIE624" s="70"/>
      <c r="OIF624" s="70"/>
      <c r="OIG624" s="110"/>
      <c r="OIH624" s="2"/>
      <c r="OII624" s="15"/>
      <c r="OIJ624" s="15"/>
      <c r="OIK624" s="83"/>
      <c r="OIL624" s="52"/>
      <c r="OIM624" s="70"/>
      <c r="OIN624" s="70"/>
      <c r="OIO624" s="70"/>
      <c r="OIP624" s="110"/>
      <c r="OIQ624" s="2"/>
      <c r="OIR624" s="15"/>
      <c r="OIS624" s="15"/>
      <c r="OIT624" s="83"/>
      <c r="OIU624" s="52"/>
      <c r="OIV624" s="70"/>
      <c r="OIW624" s="70"/>
      <c r="OIX624" s="70"/>
      <c r="OIY624" s="110"/>
      <c r="OIZ624" s="2"/>
      <c r="OJA624" s="15"/>
      <c r="OJB624" s="15"/>
      <c r="OJC624" s="83"/>
      <c r="OJD624" s="52"/>
      <c r="OJE624" s="70"/>
      <c r="OJF624" s="70"/>
      <c r="OJG624" s="70"/>
      <c r="OJH624" s="110"/>
      <c r="OJI624" s="2"/>
      <c r="OJJ624" s="15"/>
      <c r="OJK624" s="15"/>
      <c r="OJL624" s="83"/>
      <c r="OJM624" s="52"/>
      <c r="OJN624" s="70"/>
      <c r="OJO624" s="70"/>
      <c r="OJP624" s="70"/>
      <c r="OJQ624" s="110"/>
      <c r="OJR624" s="2"/>
      <c r="OJS624" s="15"/>
      <c r="OJT624" s="15"/>
      <c r="OJU624" s="83"/>
      <c r="OJV624" s="52"/>
      <c r="OJW624" s="70"/>
      <c r="OJX624" s="70"/>
      <c r="OJY624" s="70"/>
      <c r="OJZ624" s="110"/>
      <c r="OKA624" s="2"/>
      <c r="OKB624" s="15"/>
      <c r="OKC624" s="15"/>
      <c r="OKD624" s="83"/>
      <c r="OKE624" s="52"/>
      <c r="OKF624" s="70"/>
      <c r="OKG624" s="70"/>
      <c r="OKH624" s="70"/>
      <c r="OKI624" s="110"/>
      <c r="OKJ624" s="2"/>
      <c r="OKK624" s="15"/>
      <c r="OKL624" s="15"/>
      <c r="OKM624" s="83"/>
      <c r="OKN624" s="52"/>
      <c r="OKO624" s="70"/>
      <c r="OKP624" s="70"/>
      <c r="OKQ624" s="70"/>
      <c r="OKR624" s="110"/>
      <c r="OKS624" s="2"/>
      <c r="OKT624" s="15"/>
      <c r="OKU624" s="15"/>
      <c r="OKV624" s="83"/>
      <c r="OKW624" s="52"/>
      <c r="OKX624" s="70"/>
      <c r="OKY624" s="70"/>
      <c r="OKZ624" s="70"/>
      <c r="OLA624" s="110"/>
      <c r="OLB624" s="2"/>
      <c r="OLC624" s="15"/>
      <c r="OLD624" s="15"/>
      <c r="OLE624" s="83"/>
      <c r="OLF624" s="52"/>
      <c r="OLG624" s="70"/>
      <c r="OLH624" s="70"/>
      <c r="OLI624" s="70"/>
      <c r="OLJ624" s="110"/>
      <c r="OLK624" s="2"/>
      <c r="OLL624" s="15"/>
      <c r="OLM624" s="15"/>
      <c r="OLN624" s="83"/>
      <c r="OLO624" s="52"/>
      <c r="OLP624" s="70"/>
      <c r="OLQ624" s="70"/>
      <c r="OLR624" s="70"/>
      <c r="OLS624" s="110"/>
      <c r="OLT624" s="2"/>
      <c r="OLU624" s="15"/>
      <c r="OLV624" s="15"/>
      <c r="OLW624" s="83"/>
      <c r="OLX624" s="52"/>
      <c r="OLY624" s="70"/>
      <c r="OLZ624" s="70"/>
      <c r="OMA624" s="70"/>
      <c r="OMB624" s="110"/>
      <c r="OMC624" s="2"/>
      <c r="OMD624" s="15"/>
      <c r="OME624" s="15"/>
      <c r="OMF624" s="83"/>
      <c r="OMG624" s="52"/>
      <c r="OMH624" s="70"/>
      <c r="OMI624" s="70"/>
      <c r="OMJ624" s="70"/>
      <c r="OMK624" s="110"/>
      <c r="OML624" s="2"/>
      <c r="OMM624" s="15"/>
      <c r="OMN624" s="15"/>
      <c r="OMO624" s="83"/>
      <c r="OMP624" s="52"/>
      <c r="OMQ624" s="70"/>
      <c r="OMR624" s="70"/>
      <c r="OMS624" s="70"/>
      <c r="OMT624" s="110"/>
      <c r="OMU624" s="2"/>
      <c r="OMV624" s="15"/>
      <c r="OMW624" s="15"/>
      <c r="OMX624" s="83"/>
      <c r="OMY624" s="52"/>
      <c r="OMZ624" s="70"/>
      <c r="ONA624" s="70"/>
      <c r="ONB624" s="70"/>
      <c r="ONC624" s="110"/>
      <c r="OND624" s="2"/>
      <c r="ONE624" s="15"/>
      <c r="ONF624" s="15"/>
      <c r="ONG624" s="83"/>
      <c r="ONH624" s="52"/>
      <c r="ONI624" s="70"/>
      <c r="ONJ624" s="70"/>
      <c r="ONK624" s="70"/>
      <c r="ONL624" s="110"/>
      <c r="ONM624" s="2"/>
      <c r="ONN624" s="15"/>
      <c r="ONO624" s="15"/>
      <c r="ONP624" s="83"/>
      <c r="ONQ624" s="52"/>
      <c r="ONR624" s="70"/>
      <c r="ONS624" s="70"/>
      <c r="ONT624" s="70"/>
      <c r="ONU624" s="110"/>
      <c r="ONV624" s="2"/>
      <c r="ONW624" s="15"/>
      <c r="ONX624" s="15"/>
      <c r="ONY624" s="83"/>
      <c r="ONZ624" s="52"/>
      <c r="OOA624" s="70"/>
      <c r="OOB624" s="70"/>
      <c r="OOC624" s="70"/>
      <c r="OOD624" s="110"/>
      <c r="OOE624" s="2"/>
      <c r="OOF624" s="15"/>
      <c r="OOG624" s="15"/>
      <c r="OOH624" s="83"/>
      <c r="OOI624" s="52"/>
      <c r="OOJ624" s="70"/>
      <c r="OOK624" s="70"/>
      <c r="OOL624" s="70"/>
      <c r="OOM624" s="110"/>
      <c r="OON624" s="2"/>
      <c r="OOO624" s="15"/>
      <c r="OOP624" s="15"/>
      <c r="OOQ624" s="83"/>
      <c r="OOR624" s="52"/>
      <c r="OOS624" s="70"/>
      <c r="OOT624" s="70"/>
      <c r="OOU624" s="70"/>
      <c r="OOV624" s="110"/>
      <c r="OOW624" s="2"/>
      <c r="OOX624" s="15"/>
      <c r="OOY624" s="15"/>
      <c r="OOZ624" s="83"/>
      <c r="OPA624" s="52"/>
      <c r="OPB624" s="70"/>
      <c r="OPC624" s="70"/>
      <c r="OPD624" s="70"/>
      <c r="OPE624" s="110"/>
      <c r="OPF624" s="2"/>
      <c r="OPG624" s="15"/>
      <c r="OPH624" s="15"/>
      <c r="OPI624" s="83"/>
      <c r="OPJ624" s="52"/>
      <c r="OPK624" s="70"/>
      <c r="OPL624" s="70"/>
      <c r="OPM624" s="70"/>
      <c r="OPN624" s="110"/>
      <c r="OPO624" s="2"/>
      <c r="OPP624" s="15"/>
      <c r="OPQ624" s="15"/>
      <c r="OPR624" s="83"/>
      <c r="OPS624" s="52"/>
      <c r="OPT624" s="70"/>
      <c r="OPU624" s="70"/>
      <c r="OPV624" s="70"/>
      <c r="OPW624" s="110"/>
      <c r="OPX624" s="2"/>
      <c r="OPY624" s="15"/>
      <c r="OPZ624" s="15"/>
      <c r="OQA624" s="83"/>
      <c r="OQB624" s="52"/>
      <c r="OQC624" s="70"/>
      <c r="OQD624" s="70"/>
      <c r="OQE624" s="70"/>
      <c r="OQF624" s="110"/>
      <c r="OQG624" s="2"/>
      <c r="OQH624" s="15"/>
      <c r="OQI624" s="15"/>
      <c r="OQJ624" s="83"/>
      <c r="OQK624" s="52"/>
      <c r="OQL624" s="70"/>
      <c r="OQM624" s="70"/>
      <c r="OQN624" s="70"/>
      <c r="OQO624" s="110"/>
      <c r="OQP624" s="2"/>
      <c r="OQQ624" s="15"/>
      <c r="OQR624" s="15"/>
      <c r="OQS624" s="83"/>
      <c r="OQT624" s="52"/>
      <c r="OQU624" s="70"/>
      <c r="OQV624" s="70"/>
      <c r="OQW624" s="70"/>
      <c r="OQX624" s="110"/>
      <c r="OQY624" s="2"/>
      <c r="OQZ624" s="15"/>
      <c r="ORA624" s="15"/>
      <c r="ORB624" s="83"/>
      <c r="ORC624" s="52"/>
      <c r="ORD624" s="70"/>
      <c r="ORE624" s="70"/>
      <c r="ORF624" s="70"/>
      <c r="ORG624" s="110"/>
      <c r="ORH624" s="2"/>
      <c r="ORI624" s="15"/>
      <c r="ORJ624" s="15"/>
      <c r="ORK624" s="83"/>
      <c r="ORL624" s="52"/>
      <c r="ORM624" s="70"/>
      <c r="ORN624" s="70"/>
      <c r="ORO624" s="70"/>
      <c r="ORP624" s="110"/>
      <c r="ORQ624" s="2"/>
      <c r="ORR624" s="15"/>
      <c r="ORS624" s="15"/>
      <c r="ORT624" s="83"/>
      <c r="ORU624" s="52"/>
      <c r="ORV624" s="70"/>
      <c r="ORW624" s="70"/>
      <c r="ORX624" s="70"/>
      <c r="ORY624" s="110"/>
      <c r="ORZ624" s="2"/>
      <c r="OSA624" s="15"/>
      <c r="OSB624" s="15"/>
      <c r="OSC624" s="83"/>
      <c r="OSD624" s="52"/>
      <c r="OSE624" s="70"/>
      <c r="OSF624" s="70"/>
      <c r="OSG624" s="70"/>
      <c r="OSH624" s="110"/>
      <c r="OSI624" s="2"/>
      <c r="OSJ624" s="15"/>
      <c r="OSK624" s="15"/>
      <c r="OSL624" s="83"/>
      <c r="OSM624" s="52"/>
      <c r="OSN624" s="70"/>
      <c r="OSO624" s="70"/>
      <c r="OSP624" s="70"/>
      <c r="OSQ624" s="110"/>
      <c r="OSR624" s="2"/>
      <c r="OSS624" s="15"/>
      <c r="OST624" s="15"/>
      <c r="OSU624" s="83"/>
      <c r="OSV624" s="52"/>
      <c r="OSW624" s="70"/>
      <c r="OSX624" s="70"/>
      <c r="OSY624" s="70"/>
      <c r="OSZ624" s="110"/>
      <c r="OTA624" s="2"/>
      <c r="OTB624" s="15"/>
      <c r="OTC624" s="15"/>
      <c r="OTD624" s="83"/>
      <c r="OTE624" s="52"/>
      <c r="OTF624" s="70"/>
      <c r="OTG624" s="70"/>
      <c r="OTH624" s="70"/>
      <c r="OTI624" s="110"/>
      <c r="OTJ624" s="2"/>
      <c r="OTK624" s="15"/>
      <c r="OTL624" s="15"/>
      <c r="OTM624" s="83"/>
      <c r="OTN624" s="52"/>
      <c r="OTO624" s="70"/>
      <c r="OTP624" s="70"/>
      <c r="OTQ624" s="70"/>
      <c r="OTR624" s="110"/>
      <c r="OTS624" s="2"/>
      <c r="OTT624" s="15"/>
      <c r="OTU624" s="15"/>
      <c r="OTV624" s="83"/>
      <c r="OTW624" s="52"/>
      <c r="OTX624" s="70"/>
      <c r="OTY624" s="70"/>
      <c r="OTZ624" s="70"/>
      <c r="OUA624" s="110"/>
      <c r="OUB624" s="2"/>
      <c r="OUC624" s="15"/>
      <c r="OUD624" s="15"/>
      <c r="OUE624" s="83"/>
      <c r="OUF624" s="52"/>
      <c r="OUG624" s="70"/>
      <c r="OUH624" s="70"/>
      <c r="OUI624" s="70"/>
      <c r="OUJ624" s="110"/>
      <c r="OUK624" s="2"/>
      <c r="OUL624" s="15"/>
      <c r="OUM624" s="15"/>
      <c r="OUN624" s="83"/>
      <c r="OUO624" s="52"/>
      <c r="OUP624" s="70"/>
      <c r="OUQ624" s="70"/>
      <c r="OUR624" s="70"/>
      <c r="OUS624" s="110"/>
      <c r="OUT624" s="2"/>
      <c r="OUU624" s="15"/>
      <c r="OUV624" s="15"/>
      <c r="OUW624" s="83"/>
      <c r="OUX624" s="52"/>
      <c r="OUY624" s="70"/>
      <c r="OUZ624" s="70"/>
      <c r="OVA624" s="70"/>
      <c r="OVB624" s="110"/>
      <c r="OVC624" s="2"/>
      <c r="OVD624" s="15"/>
      <c r="OVE624" s="15"/>
      <c r="OVF624" s="83"/>
      <c r="OVG624" s="52"/>
      <c r="OVH624" s="70"/>
      <c r="OVI624" s="70"/>
      <c r="OVJ624" s="70"/>
      <c r="OVK624" s="110"/>
      <c r="OVL624" s="2"/>
      <c r="OVM624" s="15"/>
      <c r="OVN624" s="15"/>
      <c r="OVO624" s="83"/>
      <c r="OVP624" s="52"/>
      <c r="OVQ624" s="70"/>
      <c r="OVR624" s="70"/>
      <c r="OVS624" s="70"/>
      <c r="OVT624" s="110"/>
      <c r="OVU624" s="2"/>
      <c r="OVV624" s="15"/>
      <c r="OVW624" s="15"/>
      <c r="OVX624" s="83"/>
      <c r="OVY624" s="52"/>
      <c r="OVZ624" s="70"/>
      <c r="OWA624" s="70"/>
      <c r="OWB624" s="70"/>
      <c r="OWC624" s="110"/>
      <c r="OWD624" s="2"/>
      <c r="OWE624" s="15"/>
      <c r="OWF624" s="15"/>
      <c r="OWG624" s="83"/>
      <c r="OWH624" s="52"/>
      <c r="OWI624" s="70"/>
      <c r="OWJ624" s="70"/>
      <c r="OWK624" s="70"/>
      <c r="OWL624" s="110"/>
      <c r="OWM624" s="2"/>
      <c r="OWN624" s="15"/>
      <c r="OWO624" s="15"/>
      <c r="OWP624" s="83"/>
      <c r="OWQ624" s="52"/>
      <c r="OWR624" s="70"/>
      <c r="OWS624" s="70"/>
      <c r="OWT624" s="70"/>
      <c r="OWU624" s="110"/>
      <c r="OWV624" s="2"/>
      <c r="OWW624" s="15"/>
      <c r="OWX624" s="15"/>
      <c r="OWY624" s="83"/>
      <c r="OWZ624" s="52"/>
      <c r="OXA624" s="70"/>
      <c r="OXB624" s="70"/>
      <c r="OXC624" s="70"/>
      <c r="OXD624" s="110"/>
      <c r="OXE624" s="2"/>
      <c r="OXF624" s="15"/>
      <c r="OXG624" s="15"/>
      <c r="OXH624" s="83"/>
      <c r="OXI624" s="52"/>
      <c r="OXJ624" s="70"/>
      <c r="OXK624" s="70"/>
      <c r="OXL624" s="70"/>
      <c r="OXM624" s="110"/>
      <c r="OXN624" s="2"/>
      <c r="OXO624" s="15"/>
      <c r="OXP624" s="15"/>
      <c r="OXQ624" s="83"/>
      <c r="OXR624" s="52"/>
      <c r="OXS624" s="70"/>
      <c r="OXT624" s="70"/>
      <c r="OXU624" s="70"/>
      <c r="OXV624" s="110"/>
      <c r="OXW624" s="2"/>
      <c r="OXX624" s="15"/>
      <c r="OXY624" s="15"/>
      <c r="OXZ624" s="83"/>
      <c r="OYA624" s="52"/>
      <c r="OYB624" s="70"/>
      <c r="OYC624" s="70"/>
      <c r="OYD624" s="70"/>
      <c r="OYE624" s="110"/>
      <c r="OYF624" s="2"/>
      <c r="OYG624" s="15"/>
      <c r="OYH624" s="15"/>
      <c r="OYI624" s="83"/>
      <c r="OYJ624" s="52"/>
      <c r="OYK624" s="70"/>
      <c r="OYL624" s="70"/>
      <c r="OYM624" s="70"/>
      <c r="OYN624" s="110"/>
      <c r="OYO624" s="2"/>
      <c r="OYP624" s="15"/>
      <c r="OYQ624" s="15"/>
      <c r="OYR624" s="83"/>
      <c r="OYS624" s="52"/>
      <c r="OYT624" s="70"/>
      <c r="OYU624" s="70"/>
      <c r="OYV624" s="70"/>
      <c r="OYW624" s="110"/>
      <c r="OYX624" s="2"/>
      <c r="OYY624" s="15"/>
      <c r="OYZ624" s="15"/>
      <c r="OZA624" s="83"/>
      <c r="OZB624" s="52"/>
      <c r="OZC624" s="70"/>
      <c r="OZD624" s="70"/>
      <c r="OZE624" s="70"/>
      <c r="OZF624" s="110"/>
      <c r="OZG624" s="2"/>
      <c r="OZH624" s="15"/>
      <c r="OZI624" s="15"/>
      <c r="OZJ624" s="83"/>
      <c r="OZK624" s="52"/>
      <c r="OZL624" s="70"/>
      <c r="OZM624" s="70"/>
      <c r="OZN624" s="70"/>
      <c r="OZO624" s="110"/>
      <c r="OZP624" s="2"/>
      <c r="OZQ624" s="15"/>
      <c r="OZR624" s="15"/>
      <c r="OZS624" s="83"/>
      <c r="OZT624" s="52"/>
      <c r="OZU624" s="70"/>
      <c r="OZV624" s="70"/>
      <c r="OZW624" s="70"/>
      <c r="OZX624" s="110"/>
      <c r="OZY624" s="2"/>
      <c r="OZZ624" s="15"/>
      <c r="PAA624" s="15"/>
      <c r="PAB624" s="83"/>
      <c r="PAC624" s="52"/>
      <c r="PAD624" s="70"/>
      <c r="PAE624" s="70"/>
      <c r="PAF624" s="70"/>
      <c r="PAG624" s="110"/>
      <c r="PAH624" s="2"/>
      <c r="PAI624" s="15"/>
      <c r="PAJ624" s="15"/>
      <c r="PAK624" s="83"/>
      <c r="PAL624" s="52"/>
      <c r="PAM624" s="70"/>
      <c r="PAN624" s="70"/>
      <c r="PAO624" s="70"/>
      <c r="PAP624" s="110"/>
      <c r="PAQ624" s="2"/>
      <c r="PAR624" s="15"/>
      <c r="PAS624" s="15"/>
      <c r="PAT624" s="83"/>
      <c r="PAU624" s="52"/>
      <c r="PAV624" s="70"/>
      <c r="PAW624" s="70"/>
      <c r="PAX624" s="70"/>
      <c r="PAY624" s="110"/>
      <c r="PAZ624" s="2"/>
      <c r="PBA624" s="15"/>
      <c r="PBB624" s="15"/>
      <c r="PBC624" s="83"/>
      <c r="PBD624" s="52"/>
      <c r="PBE624" s="70"/>
      <c r="PBF624" s="70"/>
      <c r="PBG624" s="70"/>
      <c r="PBH624" s="110"/>
      <c r="PBI624" s="2"/>
      <c r="PBJ624" s="15"/>
      <c r="PBK624" s="15"/>
      <c r="PBL624" s="83"/>
      <c r="PBM624" s="52"/>
      <c r="PBN624" s="70"/>
      <c r="PBO624" s="70"/>
      <c r="PBP624" s="70"/>
      <c r="PBQ624" s="110"/>
      <c r="PBR624" s="2"/>
      <c r="PBS624" s="15"/>
      <c r="PBT624" s="15"/>
      <c r="PBU624" s="83"/>
      <c r="PBV624" s="52"/>
      <c r="PBW624" s="70"/>
      <c r="PBX624" s="70"/>
      <c r="PBY624" s="70"/>
      <c r="PBZ624" s="110"/>
      <c r="PCA624" s="2"/>
      <c r="PCB624" s="15"/>
      <c r="PCC624" s="15"/>
      <c r="PCD624" s="83"/>
      <c r="PCE624" s="52"/>
      <c r="PCF624" s="70"/>
      <c r="PCG624" s="70"/>
      <c r="PCH624" s="70"/>
      <c r="PCI624" s="110"/>
      <c r="PCJ624" s="2"/>
      <c r="PCK624" s="15"/>
      <c r="PCL624" s="15"/>
      <c r="PCM624" s="83"/>
      <c r="PCN624" s="52"/>
      <c r="PCO624" s="70"/>
      <c r="PCP624" s="70"/>
      <c r="PCQ624" s="70"/>
      <c r="PCR624" s="110"/>
      <c r="PCS624" s="2"/>
      <c r="PCT624" s="15"/>
      <c r="PCU624" s="15"/>
      <c r="PCV624" s="83"/>
      <c r="PCW624" s="52"/>
      <c r="PCX624" s="70"/>
      <c r="PCY624" s="70"/>
      <c r="PCZ624" s="70"/>
      <c r="PDA624" s="110"/>
      <c r="PDB624" s="2"/>
      <c r="PDC624" s="15"/>
      <c r="PDD624" s="15"/>
      <c r="PDE624" s="83"/>
      <c r="PDF624" s="52"/>
      <c r="PDG624" s="70"/>
      <c r="PDH624" s="70"/>
      <c r="PDI624" s="70"/>
      <c r="PDJ624" s="110"/>
      <c r="PDK624" s="2"/>
      <c r="PDL624" s="15"/>
      <c r="PDM624" s="15"/>
      <c r="PDN624" s="83"/>
      <c r="PDO624" s="52"/>
      <c r="PDP624" s="70"/>
      <c r="PDQ624" s="70"/>
      <c r="PDR624" s="70"/>
      <c r="PDS624" s="110"/>
      <c r="PDT624" s="2"/>
      <c r="PDU624" s="15"/>
      <c r="PDV624" s="15"/>
      <c r="PDW624" s="83"/>
      <c r="PDX624" s="52"/>
      <c r="PDY624" s="70"/>
      <c r="PDZ624" s="70"/>
      <c r="PEA624" s="70"/>
      <c r="PEB624" s="110"/>
      <c r="PEC624" s="2"/>
      <c r="PED624" s="15"/>
      <c r="PEE624" s="15"/>
      <c r="PEF624" s="83"/>
      <c r="PEG624" s="52"/>
      <c r="PEH624" s="70"/>
      <c r="PEI624" s="70"/>
      <c r="PEJ624" s="70"/>
      <c r="PEK624" s="110"/>
      <c r="PEL624" s="2"/>
      <c r="PEM624" s="15"/>
      <c r="PEN624" s="15"/>
      <c r="PEO624" s="83"/>
      <c r="PEP624" s="52"/>
      <c r="PEQ624" s="70"/>
      <c r="PER624" s="70"/>
      <c r="PES624" s="70"/>
      <c r="PET624" s="110"/>
      <c r="PEU624" s="2"/>
      <c r="PEV624" s="15"/>
      <c r="PEW624" s="15"/>
      <c r="PEX624" s="83"/>
      <c r="PEY624" s="52"/>
      <c r="PEZ624" s="70"/>
      <c r="PFA624" s="70"/>
      <c r="PFB624" s="70"/>
      <c r="PFC624" s="110"/>
      <c r="PFD624" s="2"/>
      <c r="PFE624" s="15"/>
      <c r="PFF624" s="15"/>
      <c r="PFG624" s="83"/>
      <c r="PFH624" s="52"/>
      <c r="PFI624" s="70"/>
      <c r="PFJ624" s="70"/>
      <c r="PFK624" s="70"/>
      <c r="PFL624" s="110"/>
      <c r="PFM624" s="2"/>
      <c r="PFN624" s="15"/>
      <c r="PFO624" s="15"/>
      <c r="PFP624" s="83"/>
      <c r="PFQ624" s="52"/>
      <c r="PFR624" s="70"/>
      <c r="PFS624" s="70"/>
      <c r="PFT624" s="70"/>
      <c r="PFU624" s="110"/>
      <c r="PFV624" s="2"/>
      <c r="PFW624" s="15"/>
      <c r="PFX624" s="15"/>
      <c r="PFY624" s="83"/>
      <c r="PFZ624" s="52"/>
      <c r="PGA624" s="70"/>
      <c r="PGB624" s="70"/>
      <c r="PGC624" s="70"/>
      <c r="PGD624" s="110"/>
      <c r="PGE624" s="2"/>
      <c r="PGF624" s="15"/>
      <c r="PGG624" s="15"/>
      <c r="PGH624" s="83"/>
      <c r="PGI624" s="52"/>
      <c r="PGJ624" s="70"/>
      <c r="PGK624" s="70"/>
      <c r="PGL624" s="70"/>
      <c r="PGM624" s="110"/>
      <c r="PGN624" s="2"/>
      <c r="PGO624" s="15"/>
      <c r="PGP624" s="15"/>
      <c r="PGQ624" s="83"/>
      <c r="PGR624" s="52"/>
      <c r="PGS624" s="70"/>
      <c r="PGT624" s="70"/>
      <c r="PGU624" s="70"/>
      <c r="PGV624" s="110"/>
      <c r="PGW624" s="2"/>
      <c r="PGX624" s="15"/>
      <c r="PGY624" s="15"/>
      <c r="PGZ624" s="83"/>
      <c r="PHA624" s="52"/>
      <c r="PHB624" s="70"/>
      <c r="PHC624" s="70"/>
      <c r="PHD624" s="70"/>
      <c r="PHE624" s="110"/>
      <c r="PHF624" s="2"/>
      <c r="PHG624" s="15"/>
      <c r="PHH624" s="15"/>
      <c r="PHI624" s="83"/>
      <c r="PHJ624" s="52"/>
      <c r="PHK624" s="70"/>
      <c r="PHL624" s="70"/>
      <c r="PHM624" s="70"/>
      <c r="PHN624" s="110"/>
      <c r="PHO624" s="2"/>
      <c r="PHP624" s="15"/>
      <c r="PHQ624" s="15"/>
      <c r="PHR624" s="83"/>
      <c r="PHS624" s="52"/>
      <c r="PHT624" s="70"/>
      <c r="PHU624" s="70"/>
      <c r="PHV624" s="70"/>
      <c r="PHW624" s="110"/>
      <c r="PHX624" s="2"/>
      <c r="PHY624" s="15"/>
      <c r="PHZ624" s="15"/>
      <c r="PIA624" s="83"/>
      <c r="PIB624" s="52"/>
      <c r="PIC624" s="70"/>
      <c r="PID624" s="70"/>
      <c r="PIE624" s="70"/>
      <c r="PIF624" s="110"/>
      <c r="PIG624" s="2"/>
      <c r="PIH624" s="15"/>
      <c r="PII624" s="15"/>
      <c r="PIJ624" s="83"/>
      <c r="PIK624" s="52"/>
      <c r="PIL624" s="70"/>
      <c r="PIM624" s="70"/>
      <c r="PIN624" s="70"/>
      <c r="PIO624" s="110"/>
      <c r="PIP624" s="2"/>
      <c r="PIQ624" s="15"/>
      <c r="PIR624" s="15"/>
      <c r="PIS624" s="83"/>
      <c r="PIT624" s="52"/>
      <c r="PIU624" s="70"/>
      <c r="PIV624" s="70"/>
      <c r="PIW624" s="70"/>
      <c r="PIX624" s="110"/>
      <c r="PIY624" s="2"/>
      <c r="PIZ624" s="15"/>
      <c r="PJA624" s="15"/>
      <c r="PJB624" s="83"/>
      <c r="PJC624" s="52"/>
      <c r="PJD624" s="70"/>
      <c r="PJE624" s="70"/>
      <c r="PJF624" s="70"/>
      <c r="PJG624" s="110"/>
      <c r="PJH624" s="2"/>
      <c r="PJI624" s="15"/>
      <c r="PJJ624" s="15"/>
      <c r="PJK624" s="83"/>
      <c r="PJL624" s="52"/>
      <c r="PJM624" s="70"/>
      <c r="PJN624" s="70"/>
      <c r="PJO624" s="70"/>
      <c r="PJP624" s="110"/>
      <c r="PJQ624" s="2"/>
      <c r="PJR624" s="15"/>
      <c r="PJS624" s="15"/>
      <c r="PJT624" s="83"/>
      <c r="PJU624" s="52"/>
      <c r="PJV624" s="70"/>
      <c r="PJW624" s="70"/>
      <c r="PJX624" s="70"/>
      <c r="PJY624" s="110"/>
      <c r="PJZ624" s="2"/>
      <c r="PKA624" s="15"/>
      <c r="PKB624" s="15"/>
      <c r="PKC624" s="83"/>
      <c r="PKD624" s="52"/>
      <c r="PKE624" s="70"/>
      <c r="PKF624" s="70"/>
      <c r="PKG624" s="70"/>
      <c r="PKH624" s="110"/>
      <c r="PKI624" s="2"/>
      <c r="PKJ624" s="15"/>
      <c r="PKK624" s="15"/>
      <c r="PKL624" s="83"/>
      <c r="PKM624" s="52"/>
      <c r="PKN624" s="70"/>
      <c r="PKO624" s="70"/>
      <c r="PKP624" s="70"/>
      <c r="PKQ624" s="110"/>
      <c r="PKR624" s="2"/>
      <c r="PKS624" s="15"/>
      <c r="PKT624" s="15"/>
      <c r="PKU624" s="83"/>
      <c r="PKV624" s="52"/>
      <c r="PKW624" s="70"/>
      <c r="PKX624" s="70"/>
      <c r="PKY624" s="70"/>
      <c r="PKZ624" s="110"/>
      <c r="PLA624" s="2"/>
      <c r="PLB624" s="15"/>
      <c r="PLC624" s="15"/>
      <c r="PLD624" s="83"/>
      <c r="PLE624" s="52"/>
      <c r="PLF624" s="70"/>
      <c r="PLG624" s="70"/>
      <c r="PLH624" s="70"/>
      <c r="PLI624" s="110"/>
      <c r="PLJ624" s="2"/>
      <c r="PLK624" s="15"/>
      <c r="PLL624" s="15"/>
      <c r="PLM624" s="83"/>
      <c r="PLN624" s="52"/>
      <c r="PLO624" s="70"/>
      <c r="PLP624" s="70"/>
      <c r="PLQ624" s="70"/>
      <c r="PLR624" s="110"/>
      <c r="PLS624" s="2"/>
      <c r="PLT624" s="15"/>
      <c r="PLU624" s="15"/>
      <c r="PLV624" s="83"/>
      <c r="PLW624" s="52"/>
      <c r="PLX624" s="70"/>
      <c r="PLY624" s="70"/>
      <c r="PLZ624" s="70"/>
      <c r="PMA624" s="110"/>
      <c r="PMB624" s="2"/>
      <c r="PMC624" s="15"/>
      <c r="PMD624" s="15"/>
      <c r="PME624" s="83"/>
      <c r="PMF624" s="52"/>
      <c r="PMG624" s="70"/>
      <c r="PMH624" s="70"/>
      <c r="PMI624" s="70"/>
      <c r="PMJ624" s="110"/>
      <c r="PMK624" s="2"/>
      <c r="PML624" s="15"/>
      <c r="PMM624" s="15"/>
      <c r="PMN624" s="83"/>
      <c r="PMO624" s="52"/>
      <c r="PMP624" s="70"/>
      <c r="PMQ624" s="70"/>
      <c r="PMR624" s="70"/>
      <c r="PMS624" s="110"/>
      <c r="PMT624" s="2"/>
      <c r="PMU624" s="15"/>
      <c r="PMV624" s="15"/>
      <c r="PMW624" s="83"/>
      <c r="PMX624" s="52"/>
      <c r="PMY624" s="70"/>
      <c r="PMZ624" s="70"/>
      <c r="PNA624" s="70"/>
      <c r="PNB624" s="110"/>
      <c r="PNC624" s="2"/>
      <c r="PND624" s="15"/>
      <c r="PNE624" s="15"/>
      <c r="PNF624" s="83"/>
      <c r="PNG624" s="52"/>
      <c r="PNH624" s="70"/>
      <c r="PNI624" s="70"/>
      <c r="PNJ624" s="70"/>
      <c r="PNK624" s="110"/>
      <c r="PNL624" s="2"/>
      <c r="PNM624" s="15"/>
      <c r="PNN624" s="15"/>
      <c r="PNO624" s="83"/>
      <c r="PNP624" s="52"/>
      <c r="PNQ624" s="70"/>
      <c r="PNR624" s="70"/>
      <c r="PNS624" s="70"/>
      <c r="PNT624" s="110"/>
      <c r="PNU624" s="2"/>
      <c r="PNV624" s="15"/>
      <c r="PNW624" s="15"/>
      <c r="PNX624" s="83"/>
      <c r="PNY624" s="52"/>
      <c r="PNZ624" s="70"/>
      <c r="POA624" s="70"/>
      <c r="POB624" s="70"/>
      <c r="POC624" s="110"/>
      <c r="POD624" s="2"/>
      <c r="POE624" s="15"/>
      <c r="POF624" s="15"/>
      <c r="POG624" s="83"/>
      <c r="POH624" s="52"/>
      <c r="POI624" s="70"/>
      <c r="POJ624" s="70"/>
      <c r="POK624" s="70"/>
      <c r="POL624" s="110"/>
      <c r="POM624" s="2"/>
      <c r="PON624" s="15"/>
      <c r="POO624" s="15"/>
      <c r="POP624" s="83"/>
      <c r="POQ624" s="52"/>
      <c r="POR624" s="70"/>
      <c r="POS624" s="70"/>
      <c r="POT624" s="70"/>
      <c r="POU624" s="110"/>
      <c r="POV624" s="2"/>
      <c r="POW624" s="15"/>
      <c r="POX624" s="15"/>
      <c r="POY624" s="83"/>
      <c r="POZ624" s="52"/>
      <c r="PPA624" s="70"/>
      <c r="PPB624" s="70"/>
      <c r="PPC624" s="70"/>
      <c r="PPD624" s="110"/>
      <c r="PPE624" s="2"/>
      <c r="PPF624" s="15"/>
      <c r="PPG624" s="15"/>
      <c r="PPH624" s="83"/>
      <c r="PPI624" s="52"/>
      <c r="PPJ624" s="70"/>
      <c r="PPK624" s="70"/>
      <c r="PPL624" s="70"/>
      <c r="PPM624" s="110"/>
      <c r="PPN624" s="2"/>
      <c r="PPO624" s="15"/>
      <c r="PPP624" s="15"/>
      <c r="PPQ624" s="83"/>
      <c r="PPR624" s="52"/>
      <c r="PPS624" s="70"/>
      <c r="PPT624" s="70"/>
      <c r="PPU624" s="70"/>
      <c r="PPV624" s="110"/>
      <c r="PPW624" s="2"/>
      <c r="PPX624" s="15"/>
      <c r="PPY624" s="15"/>
      <c r="PPZ624" s="83"/>
      <c r="PQA624" s="52"/>
      <c r="PQB624" s="70"/>
      <c r="PQC624" s="70"/>
      <c r="PQD624" s="70"/>
      <c r="PQE624" s="110"/>
      <c r="PQF624" s="2"/>
      <c r="PQG624" s="15"/>
      <c r="PQH624" s="15"/>
      <c r="PQI624" s="83"/>
      <c r="PQJ624" s="52"/>
      <c r="PQK624" s="70"/>
      <c r="PQL624" s="70"/>
      <c r="PQM624" s="70"/>
      <c r="PQN624" s="110"/>
      <c r="PQO624" s="2"/>
      <c r="PQP624" s="15"/>
      <c r="PQQ624" s="15"/>
      <c r="PQR624" s="83"/>
      <c r="PQS624" s="52"/>
      <c r="PQT624" s="70"/>
      <c r="PQU624" s="70"/>
      <c r="PQV624" s="70"/>
      <c r="PQW624" s="110"/>
      <c r="PQX624" s="2"/>
      <c r="PQY624" s="15"/>
      <c r="PQZ624" s="15"/>
      <c r="PRA624" s="83"/>
      <c r="PRB624" s="52"/>
      <c r="PRC624" s="70"/>
      <c r="PRD624" s="70"/>
      <c r="PRE624" s="70"/>
      <c r="PRF624" s="110"/>
      <c r="PRG624" s="2"/>
      <c r="PRH624" s="15"/>
      <c r="PRI624" s="15"/>
      <c r="PRJ624" s="83"/>
      <c r="PRK624" s="52"/>
      <c r="PRL624" s="70"/>
      <c r="PRM624" s="70"/>
      <c r="PRN624" s="70"/>
      <c r="PRO624" s="110"/>
      <c r="PRP624" s="2"/>
      <c r="PRQ624" s="15"/>
      <c r="PRR624" s="15"/>
      <c r="PRS624" s="83"/>
      <c r="PRT624" s="52"/>
      <c r="PRU624" s="70"/>
      <c r="PRV624" s="70"/>
      <c r="PRW624" s="70"/>
      <c r="PRX624" s="110"/>
      <c r="PRY624" s="2"/>
      <c r="PRZ624" s="15"/>
      <c r="PSA624" s="15"/>
      <c r="PSB624" s="83"/>
      <c r="PSC624" s="52"/>
      <c r="PSD624" s="70"/>
      <c r="PSE624" s="70"/>
      <c r="PSF624" s="70"/>
      <c r="PSG624" s="110"/>
      <c r="PSH624" s="2"/>
      <c r="PSI624" s="15"/>
      <c r="PSJ624" s="15"/>
      <c r="PSK624" s="83"/>
      <c r="PSL624" s="52"/>
      <c r="PSM624" s="70"/>
      <c r="PSN624" s="70"/>
      <c r="PSO624" s="70"/>
      <c r="PSP624" s="110"/>
      <c r="PSQ624" s="2"/>
      <c r="PSR624" s="15"/>
      <c r="PSS624" s="15"/>
      <c r="PST624" s="83"/>
      <c r="PSU624" s="52"/>
      <c r="PSV624" s="70"/>
      <c r="PSW624" s="70"/>
      <c r="PSX624" s="70"/>
      <c r="PSY624" s="110"/>
      <c r="PSZ624" s="2"/>
      <c r="PTA624" s="15"/>
      <c r="PTB624" s="15"/>
      <c r="PTC624" s="83"/>
      <c r="PTD624" s="52"/>
      <c r="PTE624" s="70"/>
      <c r="PTF624" s="70"/>
      <c r="PTG624" s="70"/>
      <c r="PTH624" s="110"/>
      <c r="PTI624" s="2"/>
      <c r="PTJ624" s="15"/>
      <c r="PTK624" s="15"/>
      <c r="PTL624" s="83"/>
      <c r="PTM624" s="52"/>
      <c r="PTN624" s="70"/>
      <c r="PTO624" s="70"/>
      <c r="PTP624" s="70"/>
      <c r="PTQ624" s="110"/>
      <c r="PTR624" s="2"/>
      <c r="PTS624" s="15"/>
      <c r="PTT624" s="15"/>
      <c r="PTU624" s="83"/>
      <c r="PTV624" s="52"/>
      <c r="PTW624" s="70"/>
      <c r="PTX624" s="70"/>
      <c r="PTY624" s="70"/>
      <c r="PTZ624" s="110"/>
      <c r="PUA624" s="2"/>
      <c r="PUB624" s="15"/>
      <c r="PUC624" s="15"/>
      <c r="PUD624" s="83"/>
      <c r="PUE624" s="52"/>
      <c r="PUF624" s="70"/>
      <c r="PUG624" s="70"/>
      <c r="PUH624" s="70"/>
      <c r="PUI624" s="110"/>
      <c r="PUJ624" s="2"/>
      <c r="PUK624" s="15"/>
      <c r="PUL624" s="15"/>
      <c r="PUM624" s="83"/>
      <c r="PUN624" s="52"/>
      <c r="PUO624" s="70"/>
      <c r="PUP624" s="70"/>
      <c r="PUQ624" s="70"/>
      <c r="PUR624" s="110"/>
      <c r="PUS624" s="2"/>
      <c r="PUT624" s="15"/>
      <c r="PUU624" s="15"/>
      <c r="PUV624" s="83"/>
      <c r="PUW624" s="52"/>
      <c r="PUX624" s="70"/>
      <c r="PUY624" s="70"/>
      <c r="PUZ624" s="70"/>
      <c r="PVA624" s="110"/>
      <c r="PVB624" s="2"/>
      <c r="PVC624" s="15"/>
      <c r="PVD624" s="15"/>
      <c r="PVE624" s="83"/>
      <c r="PVF624" s="52"/>
      <c r="PVG624" s="70"/>
      <c r="PVH624" s="70"/>
      <c r="PVI624" s="70"/>
      <c r="PVJ624" s="110"/>
      <c r="PVK624" s="2"/>
      <c r="PVL624" s="15"/>
      <c r="PVM624" s="15"/>
      <c r="PVN624" s="83"/>
      <c r="PVO624" s="52"/>
      <c r="PVP624" s="70"/>
      <c r="PVQ624" s="70"/>
      <c r="PVR624" s="70"/>
      <c r="PVS624" s="110"/>
      <c r="PVT624" s="2"/>
      <c r="PVU624" s="15"/>
      <c r="PVV624" s="15"/>
      <c r="PVW624" s="83"/>
      <c r="PVX624" s="52"/>
      <c r="PVY624" s="70"/>
      <c r="PVZ624" s="70"/>
      <c r="PWA624" s="70"/>
      <c r="PWB624" s="110"/>
      <c r="PWC624" s="2"/>
      <c r="PWD624" s="15"/>
      <c r="PWE624" s="15"/>
      <c r="PWF624" s="83"/>
      <c r="PWG624" s="52"/>
      <c r="PWH624" s="70"/>
      <c r="PWI624" s="70"/>
      <c r="PWJ624" s="70"/>
      <c r="PWK624" s="110"/>
      <c r="PWL624" s="2"/>
      <c r="PWM624" s="15"/>
      <c r="PWN624" s="15"/>
      <c r="PWO624" s="83"/>
      <c r="PWP624" s="52"/>
      <c r="PWQ624" s="70"/>
      <c r="PWR624" s="70"/>
      <c r="PWS624" s="70"/>
      <c r="PWT624" s="110"/>
      <c r="PWU624" s="2"/>
      <c r="PWV624" s="15"/>
      <c r="PWW624" s="15"/>
      <c r="PWX624" s="83"/>
      <c r="PWY624" s="52"/>
      <c r="PWZ624" s="70"/>
      <c r="PXA624" s="70"/>
      <c r="PXB624" s="70"/>
      <c r="PXC624" s="110"/>
      <c r="PXD624" s="2"/>
      <c r="PXE624" s="15"/>
      <c r="PXF624" s="15"/>
      <c r="PXG624" s="83"/>
      <c r="PXH624" s="52"/>
      <c r="PXI624" s="70"/>
      <c r="PXJ624" s="70"/>
      <c r="PXK624" s="70"/>
      <c r="PXL624" s="110"/>
      <c r="PXM624" s="2"/>
      <c r="PXN624" s="15"/>
      <c r="PXO624" s="15"/>
      <c r="PXP624" s="83"/>
      <c r="PXQ624" s="52"/>
      <c r="PXR624" s="70"/>
      <c r="PXS624" s="70"/>
      <c r="PXT624" s="70"/>
      <c r="PXU624" s="110"/>
      <c r="PXV624" s="2"/>
      <c r="PXW624" s="15"/>
      <c r="PXX624" s="15"/>
      <c r="PXY624" s="83"/>
      <c r="PXZ624" s="52"/>
      <c r="PYA624" s="70"/>
      <c r="PYB624" s="70"/>
      <c r="PYC624" s="70"/>
      <c r="PYD624" s="110"/>
      <c r="PYE624" s="2"/>
      <c r="PYF624" s="15"/>
      <c r="PYG624" s="15"/>
      <c r="PYH624" s="83"/>
      <c r="PYI624" s="52"/>
      <c r="PYJ624" s="70"/>
      <c r="PYK624" s="70"/>
      <c r="PYL624" s="70"/>
      <c r="PYM624" s="110"/>
      <c r="PYN624" s="2"/>
      <c r="PYO624" s="15"/>
      <c r="PYP624" s="15"/>
      <c r="PYQ624" s="83"/>
      <c r="PYR624" s="52"/>
      <c r="PYS624" s="70"/>
      <c r="PYT624" s="70"/>
      <c r="PYU624" s="70"/>
      <c r="PYV624" s="110"/>
      <c r="PYW624" s="2"/>
      <c r="PYX624" s="15"/>
      <c r="PYY624" s="15"/>
      <c r="PYZ624" s="83"/>
      <c r="PZA624" s="52"/>
      <c r="PZB624" s="70"/>
      <c r="PZC624" s="70"/>
      <c r="PZD624" s="70"/>
      <c r="PZE624" s="110"/>
      <c r="PZF624" s="2"/>
      <c r="PZG624" s="15"/>
      <c r="PZH624" s="15"/>
      <c r="PZI624" s="83"/>
      <c r="PZJ624" s="52"/>
      <c r="PZK624" s="70"/>
      <c r="PZL624" s="70"/>
      <c r="PZM624" s="70"/>
      <c r="PZN624" s="110"/>
      <c r="PZO624" s="2"/>
      <c r="PZP624" s="15"/>
      <c r="PZQ624" s="15"/>
      <c r="PZR624" s="83"/>
      <c r="PZS624" s="52"/>
      <c r="PZT624" s="70"/>
      <c r="PZU624" s="70"/>
      <c r="PZV624" s="70"/>
      <c r="PZW624" s="110"/>
      <c r="PZX624" s="2"/>
      <c r="PZY624" s="15"/>
      <c r="PZZ624" s="15"/>
      <c r="QAA624" s="83"/>
      <c r="QAB624" s="52"/>
      <c r="QAC624" s="70"/>
      <c r="QAD624" s="70"/>
      <c r="QAE624" s="70"/>
      <c r="QAF624" s="110"/>
      <c r="QAG624" s="2"/>
      <c r="QAH624" s="15"/>
      <c r="QAI624" s="15"/>
      <c r="QAJ624" s="83"/>
      <c r="QAK624" s="52"/>
      <c r="QAL624" s="70"/>
      <c r="QAM624" s="70"/>
      <c r="QAN624" s="70"/>
      <c r="QAO624" s="110"/>
      <c r="QAP624" s="2"/>
      <c r="QAQ624" s="15"/>
      <c r="QAR624" s="15"/>
      <c r="QAS624" s="83"/>
      <c r="QAT624" s="52"/>
      <c r="QAU624" s="70"/>
      <c r="QAV624" s="70"/>
      <c r="QAW624" s="70"/>
      <c r="QAX624" s="110"/>
      <c r="QAY624" s="2"/>
      <c r="QAZ624" s="15"/>
      <c r="QBA624" s="15"/>
      <c r="QBB624" s="83"/>
      <c r="QBC624" s="52"/>
      <c r="QBD624" s="70"/>
      <c r="QBE624" s="70"/>
      <c r="QBF624" s="70"/>
      <c r="QBG624" s="110"/>
      <c r="QBH624" s="2"/>
      <c r="QBI624" s="15"/>
      <c r="QBJ624" s="15"/>
      <c r="QBK624" s="83"/>
      <c r="QBL624" s="52"/>
      <c r="QBM624" s="70"/>
      <c r="QBN624" s="70"/>
      <c r="QBO624" s="70"/>
      <c r="QBP624" s="110"/>
      <c r="QBQ624" s="2"/>
      <c r="QBR624" s="15"/>
      <c r="QBS624" s="15"/>
      <c r="QBT624" s="83"/>
      <c r="QBU624" s="52"/>
      <c r="QBV624" s="70"/>
      <c r="QBW624" s="70"/>
      <c r="QBX624" s="70"/>
      <c r="QBY624" s="110"/>
      <c r="QBZ624" s="2"/>
      <c r="QCA624" s="15"/>
      <c r="QCB624" s="15"/>
      <c r="QCC624" s="83"/>
      <c r="QCD624" s="52"/>
      <c r="QCE624" s="70"/>
      <c r="QCF624" s="70"/>
      <c r="QCG624" s="70"/>
      <c r="QCH624" s="110"/>
      <c r="QCI624" s="2"/>
      <c r="QCJ624" s="15"/>
      <c r="QCK624" s="15"/>
      <c r="QCL624" s="83"/>
      <c r="QCM624" s="52"/>
      <c r="QCN624" s="70"/>
      <c r="QCO624" s="70"/>
      <c r="QCP624" s="70"/>
      <c r="QCQ624" s="110"/>
      <c r="QCR624" s="2"/>
      <c r="QCS624" s="15"/>
      <c r="QCT624" s="15"/>
      <c r="QCU624" s="83"/>
      <c r="QCV624" s="52"/>
      <c r="QCW624" s="70"/>
      <c r="QCX624" s="70"/>
      <c r="QCY624" s="70"/>
      <c r="QCZ624" s="110"/>
      <c r="QDA624" s="2"/>
      <c r="QDB624" s="15"/>
      <c r="QDC624" s="15"/>
      <c r="QDD624" s="83"/>
      <c r="QDE624" s="52"/>
      <c r="QDF624" s="70"/>
      <c r="QDG624" s="70"/>
      <c r="QDH624" s="70"/>
      <c r="QDI624" s="110"/>
      <c r="QDJ624" s="2"/>
      <c r="QDK624" s="15"/>
      <c r="QDL624" s="15"/>
      <c r="QDM624" s="83"/>
      <c r="QDN624" s="52"/>
      <c r="QDO624" s="70"/>
      <c r="QDP624" s="70"/>
      <c r="QDQ624" s="70"/>
      <c r="QDR624" s="110"/>
      <c r="QDS624" s="2"/>
      <c r="QDT624" s="15"/>
      <c r="QDU624" s="15"/>
      <c r="QDV624" s="83"/>
      <c r="QDW624" s="52"/>
      <c r="QDX624" s="70"/>
      <c r="QDY624" s="70"/>
      <c r="QDZ624" s="70"/>
      <c r="QEA624" s="110"/>
      <c r="QEB624" s="2"/>
      <c r="QEC624" s="15"/>
      <c r="QED624" s="15"/>
      <c r="QEE624" s="83"/>
      <c r="QEF624" s="52"/>
      <c r="QEG624" s="70"/>
      <c r="QEH624" s="70"/>
      <c r="QEI624" s="70"/>
      <c r="QEJ624" s="110"/>
      <c r="QEK624" s="2"/>
      <c r="QEL624" s="15"/>
      <c r="QEM624" s="15"/>
      <c r="QEN624" s="83"/>
      <c r="QEO624" s="52"/>
      <c r="QEP624" s="70"/>
      <c r="QEQ624" s="70"/>
      <c r="QER624" s="70"/>
      <c r="QES624" s="110"/>
      <c r="QET624" s="2"/>
      <c r="QEU624" s="15"/>
      <c r="QEV624" s="15"/>
      <c r="QEW624" s="83"/>
      <c r="QEX624" s="52"/>
      <c r="QEY624" s="70"/>
      <c r="QEZ624" s="70"/>
      <c r="QFA624" s="70"/>
      <c r="QFB624" s="110"/>
      <c r="QFC624" s="2"/>
      <c r="QFD624" s="15"/>
      <c r="QFE624" s="15"/>
      <c r="QFF624" s="83"/>
      <c r="QFG624" s="52"/>
      <c r="QFH624" s="70"/>
      <c r="QFI624" s="70"/>
      <c r="QFJ624" s="70"/>
      <c r="QFK624" s="110"/>
      <c r="QFL624" s="2"/>
      <c r="QFM624" s="15"/>
      <c r="QFN624" s="15"/>
      <c r="QFO624" s="83"/>
      <c r="QFP624" s="52"/>
      <c r="QFQ624" s="70"/>
      <c r="QFR624" s="70"/>
      <c r="QFS624" s="70"/>
      <c r="QFT624" s="110"/>
      <c r="QFU624" s="2"/>
      <c r="QFV624" s="15"/>
      <c r="QFW624" s="15"/>
      <c r="QFX624" s="83"/>
      <c r="QFY624" s="52"/>
      <c r="QFZ624" s="70"/>
      <c r="QGA624" s="70"/>
      <c r="QGB624" s="70"/>
      <c r="QGC624" s="110"/>
      <c r="QGD624" s="2"/>
      <c r="QGE624" s="15"/>
      <c r="QGF624" s="15"/>
      <c r="QGG624" s="83"/>
      <c r="QGH624" s="52"/>
      <c r="QGI624" s="70"/>
      <c r="QGJ624" s="70"/>
      <c r="QGK624" s="70"/>
      <c r="QGL624" s="110"/>
      <c r="QGM624" s="2"/>
      <c r="QGN624" s="15"/>
      <c r="QGO624" s="15"/>
      <c r="QGP624" s="83"/>
      <c r="QGQ624" s="52"/>
      <c r="QGR624" s="70"/>
      <c r="QGS624" s="70"/>
      <c r="QGT624" s="70"/>
      <c r="QGU624" s="110"/>
      <c r="QGV624" s="2"/>
      <c r="QGW624" s="15"/>
      <c r="QGX624" s="15"/>
      <c r="QGY624" s="83"/>
      <c r="QGZ624" s="52"/>
      <c r="QHA624" s="70"/>
      <c r="QHB624" s="70"/>
      <c r="QHC624" s="70"/>
      <c r="QHD624" s="110"/>
      <c r="QHE624" s="2"/>
      <c r="QHF624" s="15"/>
      <c r="QHG624" s="15"/>
      <c r="QHH624" s="83"/>
      <c r="QHI624" s="52"/>
      <c r="QHJ624" s="70"/>
      <c r="QHK624" s="70"/>
      <c r="QHL624" s="70"/>
      <c r="QHM624" s="110"/>
      <c r="QHN624" s="2"/>
      <c r="QHO624" s="15"/>
      <c r="QHP624" s="15"/>
      <c r="QHQ624" s="83"/>
      <c r="QHR624" s="52"/>
      <c r="QHS624" s="70"/>
      <c r="QHT624" s="70"/>
      <c r="QHU624" s="70"/>
      <c r="QHV624" s="110"/>
      <c r="QHW624" s="2"/>
      <c r="QHX624" s="15"/>
      <c r="QHY624" s="15"/>
      <c r="QHZ624" s="83"/>
      <c r="QIA624" s="52"/>
      <c r="QIB624" s="70"/>
      <c r="QIC624" s="70"/>
      <c r="QID624" s="70"/>
      <c r="QIE624" s="110"/>
      <c r="QIF624" s="2"/>
      <c r="QIG624" s="15"/>
      <c r="QIH624" s="15"/>
      <c r="QII624" s="83"/>
      <c r="QIJ624" s="52"/>
      <c r="QIK624" s="70"/>
      <c r="QIL624" s="70"/>
      <c r="QIM624" s="70"/>
      <c r="QIN624" s="110"/>
      <c r="QIO624" s="2"/>
      <c r="QIP624" s="15"/>
      <c r="QIQ624" s="15"/>
      <c r="QIR624" s="83"/>
      <c r="QIS624" s="52"/>
      <c r="QIT624" s="70"/>
      <c r="QIU624" s="70"/>
      <c r="QIV624" s="70"/>
      <c r="QIW624" s="110"/>
      <c r="QIX624" s="2"/>
      <c r="QIY624" s="15"/>
      <c r="QIZ624" s="15"/>
      <c r="QJA624" s="83"/>
      <c r="QJB624" s="52"/>
      <c r="QJC624" s="70"/>
      <c r="QJD624" s="70"/>
      <c r="QJE624" s="70"/>
      <c r="QJF624" s="110"/>
      <c r="QJG624" s="2"/>
      <c r="QJH624" s="15"/>
      <c r="QJI624" s="15"/>
      <c r="QJJ624" s="83"/>
      <c r="QJK624" s="52"/>
      <c r="QJL624" s="70"/>
      <c r="QJM624" s="70"/>
      <c r="QJN624" s="70"/>
      <c r="QJO624" s="110"/>
      <c r="QJP624" s="2"/>
      <c r="QJQ624" s="15"/>
      <c r="QJR624" s="15"/>
      <c r="QJS624" s="83"/>
      <c r="QJT624" s="52"/>
      <c r="QJU624" s="70"/>
      <c r="QJV624" s="70"/>
      <c r="QJW624" s="70"/>
      <c r="QJX624" s="110"/>
      <c r="QJY624" s="2"/>
      <c r="QJZ624" s="15"/>
      <c r="QKA624" s="15"/>
      <c r="QKB624" s="83"/>
      <c r="QKC624" s="52"/>
      <c r="QKD624" s="70"/>
      <c r="QKE624" s="70"/>
      <c r="QKF624" s="70"/>
      <c r="QKG624" s="110"/>
      <c r="QKH624" s="2"/>
      <c r="QKI624" s="15"/>
      <c r="QKJ624" s="15"/>
      <c r="QKK624" s="83"/>
      <c r="QKL624" s="52"/>
      <c r="QKM624" s="70"/>
      <c r="QKN624" s="70"/>
      <c r="QKO624" s="70"/>
      <c r="QKP624" s="110"/>
      <c r="QKQ624" s="2"/>
      <c r="QKR624" s="15"/>
      <c r="QKS624" s="15"/>
      <c r="QKT624" s="83"/>
      <c r="QKU624" s="52"/>
      <c r="QKV624" s="70"/>
      <c r="QKW624" s="70"/>
      <c r="QKX624" s="70"/>
      <c r="QKY624" s="110"/>
      <c r="QKZ624" s="2"/>
      <c r="QLA624" s="15"/>
      <c r="QLB624" s="15"/>
      <c r="QLC624" s="83"/>
      <c r="QLD624" s="52"/>
      <c r="QLE624" s="70"/>
      <c r="QLF624" s="70"/>
      <c r="QLG624" s="70"/>
      <c r="QLH624" s="110"/>
      <c r="QLI624" s="2"/>
      <c r="QLJ624" s="15"/>
      <c r="QLK624" s="15"/>
      <c r="QLL624" s="83"/>
      <c r="QLM624" s="52"/>
      <c r="QLN624" s="70"/>
      <c r="QLO624" s="70"/>
      <c r="QLP624" s="70"/>
      <c r="QLQ624" s="110"/>
      <c r="QLR624" s="2"/>
      <c r="QLS624" s="15"/>
      <c r="QLT624" s="15"/>
      <c r="QLU624" s="83"/>
      <c r="QLV624" s="52"/>
      <c r="QLW624" s="70"/>
      <c r="QLX624" s="70"/>
      <c r="QLY624" s="70"/>
      <c r="QLZ624" s="110"/>
      <c r="QMA624" s="2"/>
      <c r="QMB624" s="15"/>
      <c r="QMC624" s="15"/>
      <c r="QMD624" s="83"/>
      <c r="QME624" s="52"/>
      <c r="QMF624" s="70"/>
      <c r="QMG624" s="70"/>
      <c r="QMH624" s="70"/>
      <c r="QMI624" s="110"/>
      <c r="QMJ624" s="2"/>
      <c r="QMK624" s="15"/>
      <c r="QML624" s="15"/>
      <c r="QMM624" s="83"/>
      <c r="QMN624" s="52"/>
      <c r="QMO624" s="70"/>
      <c r="QMP624" s="70"/>
      <c r="QMQ624" s="70"/>
      <c r="QMR624" s="110"/>
      <c r="QMS624" s="2"/>
      <c r="QMT624" s="15"/>
      <c r="QMU624" s="15"/>
      <c r="QMV624" s="83"/>
      <c r="QMW624" s="52"/>
      <c r="QMX624" s="70"/>
      <c r="QMY624" s="70"/>
      <c r="QMZ624" s="70"/>
      <c r="QNA624" s="110"/>
      <c r="QNB624" s="2"/>
      <c r="QNC624" s="15"/>
      <c r="QND624" s="15"/>
      <c r="QNE624" s="83"/>
      <c r="QNF624" s="52"/>
      <c r="QNG624" s="70"/>
      <c r="QNH624" s="70"/>
      <c r="QNI624" s="70"/>
      <c r="QNJ624" s="110"/>
      <c r="QNK624" s="2"/>
      <c r="QNL624" s="15"/>
      <c r="QNM624" s="15"/>
      <c r="QNN624" s="83"/>
      <c r="QNO624" s="52"/>
      <c r="QNP624" s="70"/>
      <c r="QNQ624" s="70"/>
      <c r="QNR624" s="70"/>
      <c r="QNS624" s="110"/>
      <c r="QNT624" s="2"/>
      <c r="QNU624" s="15"/>
      <c r="QNV624" s="15"/>
      <c r="QNW624" s="83"/>
      <c r="QNX624" s="52"/>
      <c r="QNY624" s="70"/>
      <c r="QNZ624" s="70"/>
      <c r="QOA624" s="70"/>
      <c r="QOB624" s="110"/>
      <c r="QOC624" s="2"/>
      <c r="QOD624" s="15"/>
      <c r="QOE624" s="15"/>
      <c r="QOF624" s="83"/>
      <c r="QOG624" s="52"/>
      <c r="QOH624" s="70"/>
      <c r="QOI624" s="70"/>
      <c r="QOJ624" s="70"/>
      <c r="QOK624" s="110"/>
      <c r="QOL624" s="2"/>
      <c r="QOM624" s="15"/>
      <c r="QON624" s="15"/>
      <c r="QOO624" s="83"/>
      <c r="QOP624" s="52"/>
      <c r="QOQ624" s="70"/>
      <c r="QOR624" s="70"/>
      <c r="QOS624" s="70"/>
      <c r="QOT624" s="110"/>
      <c r="QOU624" s="2"/>
      <c r="QOV624" s="15"/>
      <c r="QOW624" s="15"/>
      <c r="QOX624" s="83"/>
      <c r="QOY624" s="52"/>
      <c r="QOZ624" s="70"/>
      <c r="QPA624" s="70"/>
      <c r="QPB624" s="70"/>
      <c r="QPC624" s="110"/>
      <c r="QPD624" s="2"/>
      <c r="QPE624" s="15"/>
      <c r="QPF624" s="15"/>
      <c r="QPG624" s="83"/>
      <c r="QPH624" s="52"/>
      <c r="QPI624" s="70"/>
      <c r="QPJ624" s="70"/>
      <c r="QPK624" s="70"/>
      <c r="QPL624" s="110"/>
      <c r="QPM624" s="2"/>
      <c r="QPN624" s="15"/>
      <c r="QPO624" s="15"/>
      <c r="QPP624" s="83"/>
      <c r="QPQ624" s="52"/>
      <c r="QPR624" s="70"/>
      <c r="QPS624" s="70"/>
      <c r="QPT624" s="70"/>
      <c r="QPU624" s="110"/>
      <c r="QPV624" s="2"/>
      <c r="QPW624" s="15"/>
      <c r="QPX624" s="15"/>
      <c r="QPY624" s="83"/>
      <c r="QPZ624" s="52"/>
      <c r="QQA624" s="70"/>
      <c r="QQB624" s="70"/>
      <c r="QQC624" s="70"/>
      <c r="QQD624" s="110"/>
      <c r="QQE624" s="2"/>
      <c r="QQF624" s="15"/>
      <c r="QQG624" s="15"/>
      <c r="QQH624" s="83"/>
      <c r="QQI624" s="52"/>
      <c r="QQJ624" s="70"/>
      <c r="QQK624" s="70"/>
      <c r="QQL624" s="70"/>
      <c r="QQM624" s="110"/>
      <c r="QQN624" s="2"/>
      <c r="QQO624" s="15"/>
      <c r="QQP624" s="15"/>
      <c r="QQQ624" s="83"/>
      <c r="QQR624" s="52"/>
      <c r="QQS624" s="70"/>
      <c r="QQT624" s="70"/>
      <c r="QQU624" s="70"/>
      <c r="QQV624" s="110"/>
      <c r="QQW624" s="2"/>
      <c r="QQX624" s="15"/>
      <c r="QQY624" s="15"/>
      <c r="QQZ624" s="83"/>
      <c r="QRA624" s="52"/>
      <c r="QRB624" s="70"/>
      <c r="QRC624" s="70"/>
      <c r="QRD624" s="70"/>
      <c r="QRE624" s="110"/>
      <c r="QRF624" s="2"/>
      <c r="QRG624" s="15"/>
      <c r="QRH624" s="15"/>
      <c r="QRI624" s="83"/>
      <c r="QRJ624" s="52"/>
      <c r="QRK624" s="70"/>
      <c r="QRL624" s="70"/>
      <c r="QRM624" s="70"/>
      <c r="QRN624" s="110"/>
      <c r="QRO624" s="2"/>
      <c r="QRP624" s="15"/>
      <c r="QRQ624" s="15"/>
      <c r="QRR624" s="83"/>
      <c r="QRS624" s="52"/>
      <c r="QRT624" s="70"/>
      <c r="QRU624" s="70"/>
      <c r="QRV624" s="70"/>
      <c r="QRW624" s="110"/>
      <c r="QRX624" s="2"/>
      <c r="QRY624" s="15"/>
      <c r="QRZ624" s="15"/>
      <c r="QSA624" s="83"/>
      <c r="QSB624" s="52"/>
      <c r="QSC624" s="70"/>
      <c r="QSD624" s="70"/>
      <c r="QSE624" s="70"/>
      <c r="QSF624" s="110"/>
      <c r="QSG624" s="2"/>
      <c r="QSH624" s="15"/>
      <c r="QSI624" s="15"/>
      <c r="QSJ624" s="83"/>
      <c r="QSK624" s="52"/>
      <c r="QSL624" s="70"/>
      <c r="QSM624" s="70"/>
      <c r="QSN624" s="70"/>
      <c r="QSO624" s="110"/>
      <c r="QSP624" s="2"/>
      <c r="QSQ624" s="15"/>
      <c r="QSR624" s="15"/>
      <c r="QSS624" s="83"/>
      <c r="QST624" s="52"/>
      <c r="QSU624" s="70"/>
      <c r="QSV624" s="70"/>
      <c r="QSW624" s="70"/>
      <c r="QSX624" s="110"/>
      <c r="QSY624" s="2"/>
      <c r="QSZ624" s="15"/>
      <c r="QTA624" s="15"/>
      <c r="QTB624" s="83"/>
      <c r="QTC624" s="52"/>
      <c r="QTD624" s="70"/>
      <c r="QTE624" s="70"/>
      <c r="QTF624" s="70"/>
      <c r="QTG624" s="110"/>
      <c r="QTH624" s="2"/>
      <c r="QTI624" s="15"/>
      <c r="QTJ624" s="15"/>
      <c r="QTK624" s="83"/>
      <c r="QTL624" s="52"/>
      <c r="QTM624" s="70"/>
      <c r="QTN624" s="70"/>
      <c r="QTO624" s="70"/>
      <c r="QTP624" s="110"/>
      <c r="QTQ624" s="2"/>
      <c r="QTR624" s="15"/>
      <c r="QTS624" s="15"/>
      <c r="QTT624" s="83"/>
      <c r="QTU624" s="52"/>
      <c r="QTV624" s="70"/>
      <c r="QTW624" s="70"/>
      <c r="QTX624" s="70"/>
      <c r="QTY624" s="110"/>
      <c r="QTZ624" s="2"/>
      <c r="QUA624" s="15"/>
      <c r="QUB624" s="15"/>
      <c r="QUC624" s="83"/>
      <c r="QUD624" s="52"/>
      <c r="QUE624" s="70"/>
      <c r="QUF624" s="70"/>
      <c r="QUG624" s="70"/>
      <c r="QUH624" s="110"/>
      <c r="QUI624" s="2"/>
      <c r="QUJ624" s="15"/>
      <c r="QUK624" s="15"/>
      <c r="QUL624" s="83"/>
      <c r="QUM624" s="52"/>
      <c r="QUN624" s="70"/>
      <c r="QUO624" s="70"/>
      <c r="QUP624" s="70"/>
      <c r="QUQ624" s="110"/>
      <c r="QUR624" s="2"/>
      <c r="QUS624" s="15"/>
      <c r="QUT624" s="15"/>
      <c r="QUU624" s="83"/>
      <c r="QUV624" s="52"/>
      <c r="QUW624" s="70"/>
      <c r="QUX624" s="70"/>
      <c r="QUY624" s="70"/>
      <c r="QUZ624" s="110"/>
      <c r="QVA624" s="2"/>
      <c r="QVB624" s="15"/>
      <c r="QVC624" s="15"/>
      <c r="QVD624" s="83"/>
      <c r="QVE624" s="52"/>
      <c r="QVF624" s="70"/>
      <c r="QVG624" s="70"/>
      <c r="QVH624" s="70"/>
      <c r="QVI624" s="110"/>
      <c r="QVJ624" s="2"/>
      <c r="QVK624" s="15"/>
      <c r="QVL624" s="15"/>
      <c r="QVM624" s="83"/>
      <c r="QVN624" s="52"/>
      <c r="QVO624" s="70"/>
      <c r="QVP624" s="70"/>
      <c r="QVQ624" s="70"/>
      <c r="QVR624" s="110"/>
      <c r="QVS624" s="2"/>
      <c r="QVT624" s="15"/>
      <c r="QVU624" s="15"/>
      <c r="QVV624" s="83"/>
      <c r="QVW624" s="52"/>
      <c r="QVX624" s="70"/>
      <c r="QVY624" s="70"/>
      <c r="QVZ624" s="70"/>
      <c r="QWA624" s="110"/>
      <c r="QWB624" s="2"/>
      <c r="QWC624" s="15"/>
      <c r="QWD624" s="15"/>
      <c r="QWE624" s="83"/>
      <c r="QWF624" s="52"/>
      <c r="QWG624" s="70"/>
      <c r="QWH624" s="70"/>
      <c r="QWI624" s="70"/>
      <c r="QWJ624" s="110"/>
      <c r="QWK624" s="2"/>
      <c r="QWL624" s="15"/>
      <c r="QWM624" s="15"/>
      <c r="QWN624" s="83"/>
      <c r="QWO624" s="52"/>
      <c r="QWP624" s="70"/>
      <c r="QWQ624" s="70"/>
      <c r="QWR624" s="70"/>
      <c r="QWS624" s="110"/>
      <c r="QWT624" s="2"/>
      <c r="QWU624" s="15"/>
      <c r="QWV624" s="15"/>
      <c r="QWW624" s="83"/>
      <c r="QWX624" s="52"/>
      <c r="QWY624" s="70"/>
      <c r="QWZ624" s="70"/>
      <c r="QXA624" s="70"/>
      <c r="QXB624" s="110"/>
      <c r="QXC624" s="2"/>
      <c r="QXD624" s="15"/>
      <c r="QXE624" s="15"/>
      <c r="QXF624" s="83"/>
      <c r="QXG624" s="52"/>
      <c r="QXH624" s="70"/>
      <c r="QXI624" s="70"/>
      <c r="QXJ624" s="70"/>
      <c r="QXK624" s="110"/>
      <c r="QXL624" s="2"/>
      <c r="QXM624" s="15"/>
      <c r="QXN624" s="15"/>
      <c r="QXO624" s="83"/>
      <c r="QXP624" s="52"/>
      <c r="QXQ624" s="70"/>
      <c r="QXR624" s="70"/>
      <c r="QXS624" s="70"/>
      <c r="QXT624" s="110"/>
      <c r="QXU624" s="2"/>
      <c r="QXV624" s="15"/>
      <c r="QXW624" s="15"/>
      <c r="QXX624" s="83"/>
      <c r="QXY624" s="52"/>
      <c r="QXZ624" s="70"/>
      <c r="QYA624" s="70"/>
      <c r="QYB624" s="70"/>
      <c r="QYC624" s="110"/>
      <c r="QYD624" s="2"/>
      <c r="QYE624" s="15"/>
      <c r="QYF624" s="15"/>
      <c r="QYG624" s="83"/>
      <c r="QYH624" s="52"/>
      <c r="QYI624" s="70"/>
      <c r="QYJ624" s="70"/>
      <c r="QYK624" s="70"/>
      <c r="QYL624" s="110"/>
      <c r="QYM624" s="2"/>
      <c r="QYN624" s="15"/>
      <c r="QYO624" s="15"/>
      <c r="QYP624" s="83"/>
      <c r="QYQ624" s="52"/>
      <c r="QYR624" s="70"/>
      <c r="QYS624" s="70"/>
      <c r="QYT624" s="70"/>
      <c r="QYU624" s="110"/>
      <c r="QYV624" s="2"/>
      <c r="QYW624" s="15"/>
      <c r="QYX624" s="15"/>
      <c r="QYY624" s="83"/>
      <c r="QYZ624" s="52"/>
      <c r="QZA624" s="70"/>
      <c r="QZB624" s="70"/>
      <c r="QZC624" s="70"/>
      <c r="QZD624" s="110"/>
      <c r="QZE624" s="2"/>
      <c r="QZF624" s="15"/>
      <c r="QZG624" s="15"/>
      <c r="QZH624" s="83"/>
      <c r="QZI624" s="52"/>
      <c r="QZJ624" s="70"/>
      <c r="QZK624" s="70"/>
      <c r="QZL624" s="70"/>
      <c r="QZM624" s="110"/>
      <c r="QZN624" s="2"/>
      <c r="QZO624" s="15"/>
      <c r="QZP624" s="15"/>
      <c r="QZQ624" s="83"/>
      <c r="QZR624" s="52"/>
      <c r="QZS624" s="70"/>
      <c r="QZT624" s="70"/>
      <c r="QZU624" s="70"/>
      <c r="QZV624" s="110"/>
      <c r="QZW624" s="2"/>
      <c r="QZX624" s="15"/>
      <c r="QZY624" s="15"/>
      <c r="QZZ624" s="83"/>
      <c r="RAA624" s="52"/>
      <c r="RAB624" s="70"/>
      <c r="RAC624" s="70"/>
      <c r="RAD624" s="70"/>
      <c r="RAE624" s="110"/>
      <c r="RAF624" s="2"/>
      <c r="RAG624" s="15"/>
      <c r="RAH624" s="15"/>
      <c r="RAI624" s="83"/>
      <c r="RAJ624" s="52"/>
      <c r="RAK624" s="70"/>
      <c r="RAL624" s="70"/>
      <c r="RAM624" s="70"/>
      <c r="RAN624" s="110"/>
      <c r="RAO624" s="2"/>
      <c r="RAP624" s="15"/>
      <c r="RAQ624" s="15"/>
      <c r="RAR624" s="83"/>
      <c r="RAS624" s="52"/>
      <c r="RAT624" s="70"/>
      <c r="RAU624" s="70"/>
      <c r="RAV624" s="70"/>
      <c r="RAW624" s="110"/>
      <c r="RAX624" s="2"/>
      <c r="RAY624" s="15"/>
      <c r="RAZ624" s="15"/>
      <c r="RBA624" s="83"/>
      <c r="RBB624" s="52"/>
      <c r="RBC624" s="70"/>
      <c r="RBD624" s="70"/>
      <c r="RBE624" s="70"/>
      <c r="RBF624" s="110"/>
      <c r="RBG624" s="2"/>
      <c r="RBH624" s="15"/>
      <c r="RBI624" s="15"/>
      <c r="RBJ624" s="83"/>
      <c r="RBK624" s="52"/>
      <c r="RBL624" s="70"/>
      <c r="RBM624" s="70"/>
      <c r="RBN624" s="70"/>
      <c r="RBO624" s="110"/>
      <c r="RBP624" s="2"/>
      <c r="RBQ624" s="15"/>
      <c r="RBR624" s="15"/>
      <c r="RBS624" s="83"/>
      <c r="RBT624" s="52"/>
      <c r="RBU624" s="70"/>
      <c r="RBV624" s="70"/>
      <c r="RBW624" s="70"/>
      <c r="RBX624" s="110"/>
      <c r="RBY624" s="2"/>
      <c r="RBZ624" s="15"/>
      <c r="RCA624" s="15"/>
      <c r="RCB624" s="83"/>
      <c r="RCC624" s="52"/>
      <c r="RCD624" s="70"/>
      <c r="RCE624" s="70"/>
      <c r="RCF624" s="70"/>
      <c r="RCG624" s="110"/>
      <c r="RCH624" s="2"/>
      <c r="RCI624" s="15"/>
      <c r="RCJ624" s="15"/>
      <c r="RCK624" s="83"/>
      <c r="RCL624" s="52"/>
      <c r="RCM624" s="70"/>
      <c r="RCN624" s="70"/>
      <c r="RCO624" s="70"/>
      <c r="RCP624" s="110"/>
      <c r="RCQ624" s="2"/>
      <c r="RCR624" s="15"/>
      <c r="RCS624" s="15"/>
      <c r="RCT624" s="83"/>
      <c r="RCU624" s="52"/>
      <c r="RCV624" s="70"/>
      <c r="RCW624" s="70"/>
      <c r="RCX624" s="70"/>
      <c r="RCY624" s="110"/>
      <c r="RCZ624" s="2"/>
      <c r="RDA624" s="15"/>
      <c r="RDB624" s="15"/>
      <c r="RDC624" s="83"/>
      <c r="RDD624" s="52"/>
      <c r="RDE624" s="70"/>
      <c r="RDF624" s="70"/>
      <c r="RDG624" s="70"/>
      <c r="RDH624" s="110"/>
      <c r="RDI624" s="2"/>
      <c r="RDJ624" s="15"/>
      <c r="RDK624" s="15"/>
      <c r="RDL624" s="83"/>
      <c r="RDM624" s="52"/>
      <c r="RDN624" s="70"/>
      <c r="RDO624" s="70"/>
      <c r="RDP624" s="70"/>
      <c r="RDQ624" s="110"/>
      <c r="RDR624" s="2"/>
      <c r="RDS624" s="15"/>
      <c r="RDT624" s="15"/>
      <c r="RDU624" s="83"/>
      <c r="RDV624" s="52"/>
      <c r="RDW624" s="70"/>
      <c r="RDX624" s="70"/>
      <c r="RDY624" s="70"/>
      <c r="RDZ624" s="110"/>
      <c r="REA624" s="2"/>
      <c r="REB624" s="15"/>
      <c r="REC624" s="15"/>
      <c r="RED624" s="83"/>
      <c r="REE624" s="52"/>
      <c r="REF624" s="70"/>
      <c r="REG624" s="70"/>
      <c r="REH624" s="70"/>
      <c r="REI624" s="110"/>
      <c r="REJ624" s="2"/>
      <c r="REK624" s="15"/>
      <c r="REL624" s="15"/>
      <c r="REM624" s="83"/>
      <c r="REN624" s="52"/>
      <c r="REO624" s="70"/>
      <c r="REP624" s="70"/>
      <c r="REQ624" s="70"/>
      <c r="RER624" s="110"/>
      <c r="RES624" s="2"/>
      <c r="RET624" s="15"/>
      <c r="REU624" s="15"/>
      <c r="REV624" s="83"/>
      <c r="REW624" s="52"/>
      <c r="REX624" s="70"/>
      <c r="REY624" s="70"/>
      <c r="REZ624" s="70"/>
      <c r="RFA624" s="110"/>
      <c r="RFB624" s="2"/>
      <c r="RFC624" s="15"/>
      <c r="RFD624" s="15"/>
      <c r="RFE624" s="83"/>
      <c r="RFF624" s="52"/>
      <c r="RFG624" s="70"/>
      <c r="RFH624" s="70"/>
      <c r="RFI624" s="70"/>
      <c r="RFJ624" s="110"/>
      <c r="RFK624" s="2"/>
      <c r="RFL624" s="15"/>
      <c r="RFM624" s="15"/>
      <c r="RFN624" s="83"/>
      <c r="RFO624" s="52"/>
      <c r="RFP624" s="70"/>
      <c r="RFQ624" s="70"/>
      <c r="RFR624" s="70"/>
      <c r="RFS624" s="110"/>
      <c r="RFT624" s="2"/>
      <c r="RFU624" s="15"/>
      <c r="RFV624" s="15"/>
      <c r="RFW624" s="83"/>
      <c r="RFX624" s="52"/>
      <c r="RFY624" s="70"/>
      <c r="RFZ624" s="70"/>
      <c r="RGA624" s="70"/>
      <c r="RGB624" s="110"/>
      <c r="RGC624" s="2"/>
      <c r="RGD624" s="15"/>
      <c r="RGE624" s="15"/>
      <c r="RGF624" s="83"/>
      <c r="RGG624" s="52"/>
      <c r="RGH624" s="70"/>
      <c r="RGI624" s="70"/>
      <c r="RGJ624" s="70"/>
      <c r="RGK624" s="110"/>
      <c r="RGL624" s="2"/>
      <c r="RGM624" s="15"/>
      <c r="RGN624" s="15"/>
      <c r="RGO624" s="83"/>
      <c r="RGP624" s="52"/>
      <c r="RGQ624" s="70"/>
      <c r="RGR624" s="70"/>
      <c r="RGS624" s="70"/>
      <c r="RGT624" s="110"/>
      <c r="RGU624" s="2"/>
      <c r="RGV624" s="15"/>
      <c r="RGW624" s="15"/>
      <c r="RGX624" s="83"/>
      <c r="RGY624" s="52"/>
      <c r="RGZ624" s="70"/>
      <c r="RHA624" s="70"/>
      <c r="RHB624" s="70"/>
      <c r="RHC624" s="110"/>
      <c r="RHD624" s="2"/>
      <c r="RHE624" s="15"/>
      <c r="RHF624" s="15"/>
      <c r="RHG624" s="83"/>
      <c r="RHH624" s="52"/>
      <c r="RHI624" s="70"/>
      <c r="RHJ624" s="70"/>
      <c r="RHK624" s="70"/>
      <c r="RHL624" s="110"/>
      <c r="RHM624" s="2"/>
      <c r="RHN624" s="15"/>
      <c r="RHO624" s="15"/>
      <c r="RHP624" s="83"/>
      <c r="RHQ624" s="52"/>
      <c r="RHR624" s="70"/>
      <c r="RHS624" s="70"/>
      <c r="RHT624" s="70"/>
      <c r="RHU624" s="110"/>
      <c r="RHV624" s="2"/>
      <c r="RHW624" s="15"/>
      <c r="RHX624" s="15"/>
      <c r="RHY624" s="83"/>
      <c r="RHZ624" s="52"/>
      <c r="RIA624" s="70"/>
      <c r="RIB624" s="70"/>
      <c r="RIC624" s="70"/>
      <c r="RID624" s="110"/>
      <c r="RIE624" s="2"/>
      <c r="RIF624" s="15"/>
      <c r="RIG624" s="15"/>
      <c r="RIH624" s="83"/>
      <c r="RII624" s="52"/>
      <c r="RIJ624" s="70"/>
      <c r="RIK624" s="70"/>
      <c r="RIL624" s="70"/>
      <c r="RIM624" s="110"/>
      <c r="RIN624" s="2"/>
      <c r="RIO624" s="15"/>
      <c r="RIP624" s="15"/>
      <c r="RIQ624" s="83"/>
      <c r="RIR624" s="52"/>
      <c r="RIS624" s="70"/>
      <c r="RIT624" s="70"/>
      <c r="RIU624" s="70"/>
      <c r="RIV624" s="110"/>
      <c r="RIW624" s="2"/>
      <c r="RIX624" s="15"/>
      <c r="RIY624" s="15"/>
      <c r="RIZ624" s="83"/>
      <c r="RJA624" s="52"/>
      <c r="RJB624" s="70"/>
      <c r="RJC624" s="70"/>
      <c r="RJD624" s="70"/>
      <c r="RJE624" s="110"/>
      <c r="RJF624" s="2"/>
      <c r="RJG624" s="15"/>
      <c r="RJH624" s="15"/>
      <c r="RJI624" s="83"/>
      <c r="RJJ624" s="52"/>
      <c r="RJK624" s="70"/>
      <c r="RJL624" s="70"/>
      <c r="RJM624" s="70"/>
      <c r="RJN624" s="110"/>
      <c r="RJO624" s="2"/>
      <c r="RJP624" s="15"/>
      <c r="RJQ624" s="15"/>
      <c r="RJR624" s="83"/>
      <c r="RJS624" s="52"/>
      <c r="RJT624" s="70"/>
      <c r="RJU624" s="70"/>
      <c r="RJV624" s="70"/>
      <c r="RJW624" s="110"/>
      <c r="RJX624" s="2"/>
      <c r="RJY624" s="15"/>
      <c r="RJZ624" s="15"/>
      <c r="RKA624" s="83"/>
      <c r="RKB624" s="52"/>
      <c r="RKC624" s="70"/>
      <c r="RKD624" s="70"/>
      <c r="RKE624" s="70"/>
      <c r="RKF624" s="110"/>
      <c r="RKG624" s="2"/>
      <c r="RKH624" s="15"/>
      <c r="RKI624" s="15"/>
      <c r="RKJ624" s="83"/>
      <c r="RKK624" s="52"/>
      <c r="RKL624" s="70"/>
      <c r="RKM624" s="70"/>
      <c r="RKN624" s="70"/>
      <c r="RKO624" s="110"/>
      <c r="RKP624" s="2"/>
      <c r="RKQ624" s="15"/>
      <c r="RKR624" s="15"/>
      <c r="RKS624" s="83"/>
      <c r="RKT624" s="52"/>
      <c r="RKU624" s="70"/>
      <c r="RKV624" s="70"/>
      <c r="RKW624" s="70"/>
      <c r="RKX624" s="110"/>
      <c r="RKY624" s="2"/>
      <c r="RKZ624" s="15"/>
      <c r="RLA624" s="15"/>
      <c r="RLB624" s="83"/>
      <c r="RLC624" s="52"/>
      <c r="RLD624" s="70"/>
      <c r="RLE624" s="70"/>
      <c r="RLF624" s="70"/>
      <c r="RLG624" s="110"/>
      <c r="RLH624" s="2"/>
      <c r="RLI624" s="15"/>
      <c r="RLJ624" s="15"/>
      <c r="RLK624" s="83"/>
      <c r="RLL624" s="52"/>
      <c r="RLM624" s="70"/>
      <c r="RLN624" s="70"/>
      <c r="RLO624" s="70"/>
      <c r="RLP624" s="110"/>
      <c r="RLQ624" s="2"/>
      <c r="RLR624" s="15"/>
      <c r="RLS624" s="15"/>
      <c r="RLT624" s="83"/>
      <c r="RLU624" s="52"/>
      <c r="RLV624" s="70"/>
      <c r="RLW624" s="70"/>
      <c r="RLX624" s="70"/>
      <c r="RLY624" s="110"/>
      <c r="RLZ624" s="2"/>
      <c r="RMA624" s="15"/>
      <c r="RMB624" s="15"/>
      <c r="RMC624" s="83"/>
      <c r="RMD624" s="52"/>
      <c r="RME624" s="70"/>
      <c r="RMF624" s="70"/>
      <c r="RMG624" s="70"/>
      <c r="RMH624" s="110"/>
      <c r="RMI624" s="2"/>
      <c r="RMJ624" s="15"/>
      <c r="RMK624" s="15"/>
      <c r="RML624" s="83"/>
      <c r="RMM624" s="52"/>
      <c r="RMN624" s="70"/>
      <c r="RMO624" s="70"/>
      <c r="RMP624" s="70"/>
      <c r="RMQ624" s="110"/>
      <c r="RMR624" s="2"/>
      <c r="RMS624" s="15"/>
      <c r="RMT624" s="15"/>
      <c r="RMU624" s="83"/>
      <c r="RMV624" s="52"/>
      <c r="RMW624" s="70"/>
      <c r="RMX624" s="70"/>
      <c r="RMY624" s="70"/>
      <c r="RMZ624" s="110"/>
      <c r="RNA624" s="2"/>
      <c r="RNB624" s="15"/>
      <c r="RNC624" s="15"/>
      <c r="RND624" s="83"/>
      <c r="RNE624" s="52"/>
      <c r="RNF624" s="70"/>
      <c r="RNG624" s="70"/>
      <c r="RNH624" s="70"/>
      <c r="RNI624" s="110"/>
      <c r="RNJ624" s="2"/>
      <c r="RNK624" s="15"/>
      <c r="RNL624" s="15"/>
      <c r="RNM624" s="83"/>
      <c r="RNN624" s="52"/>
      <c r="RNO624" s="70"/>
      <c r="RNP624" s="70"/>
      <c r="RNQ624" s="70"/>
      <c r="RNR624" s="110"/>
      <c r="RNS624" s="2"/>
      <c r="RNT624" s="15"/>
      <c r="RNU624" s="15"/>
      <c r="RNV624" s="83"/>
      <c r="RNW624" s="52"/>
      <c r="RNX624" s="70"/>
      <c r="RNY624" s="70"/>
      <c r="RNZ624" s="70"/>
      <c r="ROA624" s="110"/>
      <c r="ROB624" s="2"/>
      <c r="ROC624" s="15"/>
      <c r="ROD624" s="15"/>
      <c r="ROE624" s="83"/>
      <c r="ROF624" s="52"/>
      <c r="ROG624" s="70"/>
      <c r="ROH624" s="70"/>
      <c r="ROI624" s="70"/>
      <c r="ROJ624" s="110"/>
      <c r="ROK624" s="2"/>
      <c r="ROL624" s="15"/>
      <c r="ROM624" s="15"/>
      <c r="RON624" s="83"/>
      <c r="ROO624" s="52"/>
      <c r="ROP624" s="70"/>
      <c r="ROQ624" s="70"/>
      <c r="ROR624" s="70"/>
      <c r="ROS624" s="110"/>
      <c r="ROT624" s="2"/>
      <c r="ROU624" s="15"/>
      <c r="ROV624" s="15"/>
      <c r="ROW624" s="83"/>
      <c r="ROX624" s="52"/>
      <c r="ROY624" s="70"/>
      <c r="ROZ624" s="70"/>
      <c r="RPA624" s="70"/>
      <c r="RPB624" s="110"/>
      <c r="RPC624" s="2"/>
      <c r="RPD624" s="15"/>
      <c r="RPE624" s="15"/>
      <c r="RPF624" s="83"/>
      <c r="RPG624" s="52"/>
      <c r="RPH624" s="70"/>
      <c r="RPI624" s="70"/>
      <c r="RPJ624" s="70"/>
      <c r="RPK624" s="110"/>
      <c r="RPL624" s="2"/>
      <c r="RPM624" s="15"/>
      <c r="RPN624" s="15"/>
      <c r="RPO624" s="83"/>
      <c r="RPP624" s="52"/>
      <c r="RPQ624" s="70"/>
      <c r="RPR624" s="70"/>
      <c r="RPS624" s="70"/>
      <c r="RPT624" s="110"/>
      <c r="RPU624" s="2"/>
      <c r="RPV624" s="15"/>
      <c r="RPW624" s="15"/>
      <c r="RPX624" s="83"/>
      <c r="RPY624" s="52"/>
      <c r="RPZ624" s="70"/>
      <c r="RQA624" s="70"/>
      <c r="RQB624" s="70"/>
      <c r="RQC624" s="110"/>
      <c r="RQD624" s="2"/>
      <c r="RQE624" s="15"/>
      <c r="RQF624" s="15"/>
      <c r="RQG624" s="83"/>
      <c r="RQH624" s="52"/>
      <c r="RQI624" s="70"/>
      <c r="RQJ624" s="70"/>
      <c r="RQK624" s="70"/>
      <c r="RQL624" s="110"/>
      <c r="RQM624" s="2"/>
      <c r="RQN624" s="15"/>
      <c r="RQO624" s="15"/>
      <c r="RQP624" s="83"/>
      <c r="RQQ624" s="52"/>
      <c r="RQR624" s="70"/>
      <c r="RQS624" s="70"/>
      <c r="RQT624" s="70"/>
      <c r="RQU624" s="110"/>
      <c r="RQV624" s="2"/>
      <c r="RQW624" s="15"/>
      <c r="RQX624" s="15"/>
      <c r="RQY624" s="83"/>
      <c r="RQZ624" s="52"/>
      <c r="RRA624" s="70"/>
      <c r="RRB624" s="70"/>
      <c r="RRC624" s="70"/>
      <c r="RRD624" s="110"/>
      <c r="RRE624" s="2"/>
      <c r="RRF624" s="15"/>
      <c r="RRG624" s="15"/>
      <c r="RRH624" s="83"/>
      <c r="RRI624" s="52"/>
      <c r="RRJ624" s="70"/>
      <c r="RRK624" s="70"/>
      <c r="RRL624" s="70"/>
      <c r="RRM624" s="110"/>
      <c r="RRN624" s="2"/>
      <c r="RRO624" s="15"/>
      <c r="RRP624" s="15"/>
      <c r="RRQ624" s="83"/>
      <c r="RRR624" s="52"/>
      <c r="RRS624" s="70"/>
      <c r="RRT624" s="70"/>
      <c r="RRU624" s="70"/>
      <c r="RRV624" s="110"/>
      <c r="RRW624" s="2"/>
      <c r="RRX624" s="15"/>
      <c r="RRY624" s="15"/>
      <c r="RRZ624" s="83"/>
      <c r="RSA624" s="52"/>
      <c r="RSB624" s="70"/>
      <c r="RSC624" s="70"/>
      <c r="RSD624" s="70"/>
      <c r="RSE624" s="110"/>
      <c r="RSF624" s="2"/>
      <c r="RSG624" s="15"/>
      <c r="RSH624" s="15"/>
      <c r="RSI624" s="83"/>
      <c r="RSJ624" s="52"/>
      <c r="RSK624" s="70"/>
      <c r="RSL624" s="70"/>
      <c r="RSM624" s="70"/>
      <c r="RSN624" s="110"/>
      <c r="RSO624" s="2"/>
      <c r="RSP624" s="15"/>
      <c r="RSQ624" s="15"/>
      <c r="RSR624" s="83"/>
      <c r="RSS624" s="52"/>
      <c r="RST624" s="70"/>
      <c r="RSU624" s="70"/>
      <c r="RSV624" s="70"/>
      <c r="RSW624" s="110"/>
      <c r="RSX624" s="2"/>
      <c r="RSY624" s="15"/>
      <c r="RSZ624" s="15"/>
      <c r="RTA624" s="83"/>
      <c r="RTB624" s="52"/>
      <c r="RTC624" s="70"/>
      <c r="RTD624" s="70"/>
      <c r="RTE624" s="70"/>
      <c r="RTF624" s="110"/>
      <c r="RTG624" s="2"/>
      <c r="RTH624" s="15"/>
      <c r="RTI624" s="15"/>
      <c r="RTJ624" s="83"/>
      <c r="RTK624" s="52"/>
      <c r="RTL624" s="70"/>
      <c r="RTM624" s="70"/>
      <c r="RTN624" s="70"/>
      <c r="RTO624" s="110"/>
      <c r="RTP624" s="2"/>
      <c r="RTQ624" s="15"/>
      <c r="RTR624" s="15"/>
      <c r="RTS624" s="83"/>
      <c r="RTT624" s="52"/>
      <c r="RTU624" s="70"/>
      <c r="RTV624" s="70"/>
      <c r="RTW624" s="70"/>
      <c r="RTX624" s="110"/>
      <c r="RTY624" s="2"/>
      <c r="RTZ624" s="15"/>
      <c r="RUA624" s="15"/>
      <c r="RUB624" s="83"/>
      <c r="RUC624" s="52"/>
      <c r="RUD624" s="70"/>
      <c r="RUE624" s="70"/>
      <c r="RUF624" s="70"/>
      <c r="RUG624" s="110"/>
      <c r="RUH624" s="2"/>
      <c r="RUI624" s="15"/>
      <c r="RUJ624" s="15"/>
      <c r="RUK624" s="83"/>
      <c r="RUL624" s="52"/>
      <c r="RUM624" s="70"/>
      <c r="RUN624" s="70"/>
      <c r="RUO624" s="70"/>
      <c r="RUP624" s="110"/>
      <c r="RUQ624" s="2"/>
      <c r="RUR624" s="15"/>
      <c r="RUS624" s="15"/>
      <c r="RUT624" s="83"/>
      <c r="RUU624" s="52"/>
      <c r="RUV624" s="70"/>
      <c r="RUW624" s="70"/>
      <c r="RUX624" s="70"/>
      <c r="RUY624" s="110"/>
      <c r="RUZ624" s="2"/>
      <c r="RVA624" s="15"/>
      <c r="RVB624" s="15"/>
      <c r="RVC624" s="83"/>
      <c r="RVD624" s="52"/>
      <c r="RVE624" s="70"/>
      <c r="RVF624" s="70"/>
      <c r="RVG624" s="70"/>
      <c r="RVH624" s="110"/>
      <c r="RVI624" s="2"/>
      <c r="RVJ624" s="15"/>
      <c r="RVK624" s="15"/>
      <c r="RVL624" s="83"/>
      <c r="RVM624" s="52"/>
      <c r="RVN624" s="70"/>
      <c r="RVO624" s="70"/>
      <c r="RVP624" s="70"/>
      <c r="RVQ624" s="110"/>
      <c r="RVR624" s="2"/>
      <c r="RVS624" s="15"/>
      <c r="RVT624" s="15"/>
      <c r="RVU624" s="83"/>
      <c r="RVV624" s="52"/>
      <c r="RVW624" s="70"/>
      <c r="RVX624" s="70"/>
      <c r="RVY624" s="70"/>
      <c r="RVZ624" s="110"/>
      <c r="RWA624" s="2"/>
      <c r="RWB624" s="15"/>
      <c r="RWC624" s="15"/>
      <c r="RWD624" s="83"/>
      <c r="RWE624" s="52"/>
      <c r="RWF624" s="70"/>
      <c r="RWG624" s="70"/>
      <c r="RWH624" s="70"/>
      <c r="RWI624" s="110"/>
      <c r="RWJ624" s="2"/>
      <c r="RWK624" s="15"/>
      <c r="RWL624" s="15"/>
      <c r="RWM624" s="83"/>
      <c r="RWN624" s="52"/>
      <c r="RWO624" s="70"/>
      <c r="RWP624" s="70"/>
      <c r="RWQ624" s="70"/>
      <c r="RWR624" s="110"/>
      <c r="RWS624" s="2"/>
      <c r="RWT624" s="15"/>
      <c r="RWU624" s="15"/>
      <c r="RWV624" s="83"/>
      <c r="RWW624" s="52"/>
      <c r="RWX624" s="70"/>
      <c r="RWY624" s="70"/>
      <c r="RWZ624" s="70"/>
      <c r="RXA624" s="110"/>
      <c r="RXB624" s="2"/>
      <c r="RXC624" s="15"/>
      <c r="RXD624" s="15"/>
      <c r="RXE624" s="83"/>
      <c r="RXF624" s="52"/>
      <c r="RXG624" s="70"/>
      <c r="RXH624" s="70"/>
      <c r="RXI624" s="70"/>
      <c r="RXJ624" s="110"/>
      <c r="RXK624" s="2"/>
      <c r="RXL624" s="15"/>
      <c r="RXM624" s="15"/>
      <c r="RXN624" s="83"/>
      <c r="RXO624" s="52"/>
      <c r="RXP624" s="70"/>
      <c r="RXQ624" s="70"/>
      <c r="RXR624" s="70"/>
      <c r="RXS624" s="110"/>
      <c r="RXT624" s="2"/>
      <c r="RXU624" s="15"/>
      <c r="RXV624" s="15"/>
      <c r="RXW624" s="83"/>
      <c r="RXX624" s="52"/>
      <c r="RXY624" s="70"/>
      <c r="RXZ624" s="70"/>
      <c r="RYA624" s="70"/>
      <c r="RYB624" s="110"/>
      <c r="RYC624" s="2"/>
      <c r="RYD624" s="15"/>
      <c r="RYE624" s="15"/>
      <c r="RYF624" s="83"/>
      <c r="RYG624" s="52"/>
      <c r="RYH624" s="70"/>
      <c r="RYI624" s="70"/>
      <c r="RYJ624" s="70"/>
      <c r="RYK624" s="110"/>
      <c r="RYL624" s="2"/>
      <c r="RYM624" s="15"/>
      <c r="RYN624" s="15"/>
      <c r="RYO624" s="83"/>
      <c r="RYP624" s="52"/>
      <c r="RYQ624" s="70"/>
      <c r="RYR624" s="70"/>
      <c r="RYS624" s="70"/>
      <c r="RYT624" s="110"/>
      <c r="RYU624" s="2"/>
      <c r="RYV624" s="15"/>
      <c r="RYW624" s="15"/>
      <c r="RYX624" s="83"/>
      <c r="RYY624" s="52"/>
      <c r="RYZ624" s="70"/>
      <c r="RZA624" s="70"/>
      <c r="RZB624" s="70"/>
      <c r="RZC624" s="110"/>
      <c r="RZD624" s="2"/>
      <c r="RZE624" s="15"/>
      <c r="RZF624" s="15"/>
      <c r="RZG624" s="83"/>
      <c r="RZH624" s="52"/>
      <c r="RZI624" s="70"/>
      <c r="RZJ624" s="70"/>
      <c r="RZK624" s="70"/>
      <c r="RZL624" s="110"/>
      <c r="RZM624" s="2"/>
      <c r="RZN624" s="15"/>
      <c r="RZO624" s="15"/>
      <c r="RZP624" s="83"/>
      <c r="RZQ624" s="52"/>
      <c r="RZR624" s="70"/>
      <c r="RZS624" s="70"/>
      <c r="RZT624" s="70"/>
      <c r="RZU624" s="110"/>
      <c r="RZV624" s="2"/>
      <c r="RZW624" s="15"/>
      <c r="RZX624" s="15"/>
      <c r="RZY624" s="83"/>
      <c r="RZZ624" s="52"/>
      <c r="SAA624" s="70"/>
      <c r="SAB624" s="70"/>
      <c r="SAC624" s="70"/>
      <c r="SAD624" s="110"/>
      <c r="SAE624" s="2"/>
      <c r="SAF624" s="15"/>
      <c r="SAG624" s="15"/>
      <c r="SAH624" s="83"/>
      <c r="SAI624" s="52"/>
      <c r="SAJ624" s="70"/>
      <c r="SAK624" s="70"/>
      <c r="SAL624" s="70"/>
      <c r="SAM624" s="110"/>
      <c r="SAN624" s="2"/>
      <c r="SAO624" s="15"/>
      <c r="SAP624" s="15"/>
      <c r="SAQ624" s="83"/>
      <c r="SAR624" s="52"/>
      <c r="SAS624" s="70"/>
      <c r="SAT624" s="70"/>
      <c r="SAU624" s="70"/>
      <c r="SAV624" s="110"/>
      <c r="SAW624" s="2"/>
      <c r="SAX624" s="15"/>
      <c r="SAY624" s="15"/>
      <c r="SAZ624" s="83"/>
      <c r="SBA624" s="52"/>
      <c r="SBB624" s="70"/>
      <c r="SBC624" s="70"/>
      <c r="SBD624" s="70"/>
      <c r="SBE624" s="110"/>
      <c r="SBF624" s="2"/>
      <c r="SBG624" s="15"/>
      <c r="SBH624" s="15"/>
      <c r="SBI624" s="83"/>
      <c r="SBJ624" s="52"/>
      <c r="SBK624" s="70"/>
      <c r="SBL624" s="70"/>
      <c r="SBM624" s="70"/>
      <c r="SBN624" s="110"/>
      <c r="SBO624" s="2"/>
      <c r="SBP624" s="15"/>
      <c r="SBQ624" s="15"/>
      <c r="SBR624" s="83"/>
      <c r="SBS624" s="52"/>
      <c r="SBT624" s="70"/>
      <c r="SBU624" s="70"/>
      <c r="SBV624" s="70"/>
      <c r="SBW624" s="110"/>
      <c r="SBX624" s="2"/>
      <c r="SBY624" s="15"/>
      <c r="SBZ624" s="15"/>
      <c r="SCA624" s="83"/>
      <c r="SCB624" s="52"/>
      <c r="SCC624" s="70"/>
      <c r="SCD624" s="70"/>
      <c r="SCE624" s="70"/>
      <c r="SCF624" s="110"/>
      <c r="SCG624" s="2"/>
      <c r="SCH624" s="15"/>
      <c r="SCI624" s="15"/>
      <c r="SCJ624" s="83"/>
      <c r="SCK624" s="52"/>
      <c r="SCL624" s="70"/>
      <c r="SCM624" s="70"/>
      <c r="SCN624" s="70"/>
      <c r="SCO624" s="110"/>
      <c r="SCP624" s="2"/>
      <c r="SCQ624" s="15"/>
      <c r="SCR624" s="15"/>
      <c r="SCS624" s="83"/>
      <c r="SCT624" s="52"/>
      <c r="SCU624" s="70"/>
      <c r="SCV624" s="70"/>
      <c r="SCW624" s="70"/>
      <c r="SCX624" s="110"/>
      <c r="SCY624" s="2"/>
      <c r="SCZ624" s="15"/>
      <c r="SDA624" s="15"/>
      <c r="SDB624" s="83"/>
      <c r="SDC624" s="52"/>
      <c r="SDD624" s="70"/>
      <c r="SDE624" s="70"/>
      <c r="SDF624" s="70"/>
      <c r="SDG624" s="110"/>
      <c r="SDH624" s="2"/>
      <c r="SDI624" s="15"/>
      <c r="SDJ624" s="15"/>
      <c r="SDK624" s="83"/>
      <c r="SDL624" s="52"/>
      <c r="SDM624" s="70"/>
      <c r="SDN624" s="70"/>
      <c r="SDO624" s="70"/>
      <c r="SDP624" s="110"/>
      <c r="SDQ624" s="2"/>
      <c r="SDR624" s="15"/>
      <c r="SDS624" s="15"/>
      <c r="SDT624" s="83"/>
      <c r="SDU624" s="52"/>
      <c r="SDV624" s="70"/>
      <c r="SDW624" s="70"/>
      <c r="SDX624" s="70"/>
      <c r="SDY624" s="110"/>
      <c r="SDZ624" s="2"/>
      <c r="SEA624" s="15"/>
      <c r="SEB624" s="15"/>
      <c r="SEC624" s="83"/>
      <c r="SED624" s="52"/>
      <c r="SEE624" s="70"/>
      <c r="SEF624" s="70"/>
      <c r="SEG624" s="70"/>
      <c r="SEH624" s="110"/>
      <c r="SEI624" s="2"/>
      <c r="SEJ624" s="15"/>
      <c r="SEK624" s="15"/>
      <c r="SEL624" s="83"/>
      <c r="SEM624" s="52"/>
      <c r="SEN624" s="70"/>
      <c r="SEO624" s="70"/>
      <c r="SEP624" s="70"/>
      <c r="SEQ624" s="110"/>
      <c r="SER624" s="2"/>
      <c r="SES624" s="15"/>
      <c r="SET624" s="15"/>
      <c r="SEU624" s="83"/>
      <c r="SEV624" s="52"/>
      <c r="SEW624" s="70"/>
      <c r="SEX624" s="70"/>
      <c r="SEY624" s="70"/>
      <c r="SEZ624" s="110"/>
      <c r="SFA624" s="2"/>
      <c r="SFB624" s="15"/>
      <c r="SFC624" s="15"/>
      <c r="SFD624" s="83"/>
      <c r="SFE624" s="52"/>
      <c r="SFF624" s="70"/>
      <c r="SFG624" s="70"/>
      <c r="SFH624" s="70"/>
      <c r="SFI624" s="110"/>
      <c r="SFJ624" s="2"/>
      <c r="SFK624" s="15"/>
      <c r="SFL624" s="15"/>
      <c r="SFM624" s="83"/>
      <c r="SFN624" s="52"/>
      <c r="SFO624" s="70"/>
      <c r="SFP624" s="70"/>
      <c r="SFQ624" s="70"/>
      <c r="SFR624" s="110"/>
      <c r="SFS624" s="2"/>
      <c r="SFT624" s="15"/>
      <c r="SFU624" s="15"/>
      <c r="SFV624" s="83"/>
      <c r="SFW624" s="52"/>
      <c r="SFX624" s="70"/>
      <c r="SFY624" s="70"/>
      <c r="SFZ624" s="70"/>
      <c r="SGA624" s="110"/>
      <c r="SGB624" s="2"/>
      <c r="SGC624" s="15"/>
      <c r="SGD624" s="15"/>
      <c r="SGE624" s="83"/>
      <c r="SGF624" s="52"/>
      <c r="SGG624" s="70"/>
      <c r="SGH624" s="70"/>
      <c r="SGI624" s="70"/>
      <c r="SGJ624" s="110"/>
      <c r="SGK624" s="2"/>
      <c r="SGL624" s="15"/>
      <c r="SGM624" s="15"/>
      <c r="SGN624" s="83"/>
      <c r="SGO624" s="52"/>
      <c r="SGP624" s="70"/>
      <c r="SGQ624" s="70"/>
      <c r="SGR624" s="70"/>
      <c r="SGS624" s="110"/>
      <c r="SGT624" s="2"/>
      <c r="SGU624" s="15"/>
      <c r="SGV624" s="15"/>
      <c r="SGW624" s="83"/>
      <c r="SGX624" s="52"/>
      <c r="SGY624" s="70"/>
      <c r="SGZ624" s="70"/>
      <c r="SHA624" s="70"/>
      <c r="SHB624" s="110"/>
      <c r="SHC624" s="2"/>
      <c r="SHD624" s="15"/>
      <c r="SHE624" s="15"/>
      <c r="SHF624" s="83"/>
      <c r="SHG624" s="52"/>
      <c r="SHH624" s="70"/>
      <c r="SHI624" s="70"/>
      <c r="SHJ624" s="70"/>
      <c r="SHK624" s="110"/>
      <c r="SHL624" s="2"/>
      <c r="SHM624" s="15"/>
      <c r="SHN624" s="15"/>
      <c r="SHO624" s="83"/>
      <c r="SHP624" s="52"/>
      <c r="SHQ624" s="70"/>
      <c r="SHR624" s="70"/>
      <c r="SHS624" s="70"/>
      <c r="SHT624" s="110"/>
      <c r="SHU624" s="2"/>
      <c r="SHV624" s="15"/>
      <c r="SHW624" s="15"/>
      <c r="SHX624" s="83"/>
      <c r="SHY624" s="52"/>
      <c r="SHZ624" s="70"/>
      <c r="SIA624" s="70"/>
      <c r="SIB624" s="70"/>
      <c r="SIC624" s="110"/>
      <c r="SID624" s="2"/>
      <c r="SIE624" s="15"/>
      <c r="SIF624" s="15"/>
      <c r="SIG624" s="83"/>
      <c r="SIH624" s="52"/>
      <c r="SII624" s="70"/>
      <c r="SIJ624" s="70"/>
      <c r="SIK624" s="70"/>
      <c r="SIL624" s="110"/>
      <c r="SIM624" s="2"/>
      <c r="SIN624" s="15"/>
      <c r="SIO624" s="15"/>
      <c r="SIP624" s="83"/>
      <c r="SIQ624" s="52"/>
      <c r="SIR624" s="70"/>
      <c r="SIS624" s="70"/>
      <c r="SIT624" s="70"/>
      <c r="SIU624" s="110"/>
      <c r="SIV624" s="2"/>
      <c r="SIW624" s="15"/>
      <c r="SIX624" s="15"/>
      <c r="SIY624" s="83"/>
      <c r="SIZ624" s="52"/>
      <c r="SJA624" s="70"/>
      <c r="SJB624" s="70"/>
      <c r="SJC624" s="70"/>
      <c r="SJD624" s="110"/>
      <c r="SJE624" s="2"/>
      <c r="SJF624" s="15"/>
      <c r="SJG624" s="15"/>
      <c r="SJH624" s="83"/>
      <c r="SJI624" s="52"/>
      <c r="SJJ624" s="70"/>
      <c r="SJK624" s="70"/>
      <c r="SJL624" s="70"/>
      <c r="SJM624" s="110"/>
      <c r="SJN624" s="2"/>
      <c r="SJO624" s="15"/>
      <c r="SJP624" s="15"/>
      <c r="SJQ624" s="83"/>
      <c r="SJR624" s="52"/>
      <c r="SJS624" s="70"/>
      <c r="SJT624" s="70"/>
      <c r="SJU624" s="70"/>
      <c r="SJV624" s="110"/>
      <c r="SJW624" s="2"/>
      <c r="SJX624" s="15"/>
      <c r="SJY624" s="15"/>
      <c r="SJZ624" s="83"/>
      <c r="SKA624" s="52"/>
      <c r="SKB624" s="70"/>
      <c r="SKC624" s="70"/>
      <c r="SKD624" s="70"/>
      <c r="SKE624" s="110"/>
      <c r="SKF624" s="2"/>
      <c r="SKG624" s="15"/>
      <c r="SKH624" s="15"/>
      <c r="SKI624" s="83"/>
      <c r="SKJ624" s="52"/>
      <c r="SKK624" s="70"/>
      <c r="SKL624" s="70"/>
      <c r="SKM624" s="70"/>
      <c r="SKN624" s="110"/>
      <c r="SKO624" s="2"/>
      <c r="SKP624" s="15"/>
      <c r="SKQ624" s="15"/>
      <c r="SKR624" s="83"/>
      <c r="SKS624" s="52"/>
      <c r="SKT624" s="70"/>
      <c r="SKU624" s="70"/>
      <c r="SKV624" s="70"/>
      <c r="SKW624" s="110"/>
      <c r="SKX624" s="2"/>
      <c r="SKY624" s="15"/>
      <c r="SKZ624" s="15"/>
      <c r="SLA624" s="83"/>
      <c r="SLB624" s="52"/>
      <c r="SLC624" s="70"/>
      <c r="SLD624" s="70"/>
      <c r="SLE624" s="70"/>
      <c r="SLF624" s="110"/>
      <c r="SLG624" s="2"/>
      <c r="SLH624" s="15"/>
      <c r="SLI624" s="15"/>
      <c r="SLJ624" s="83"/>
      <c r="SLK624" s="52"/>
      <c r="SLL624" s="70"/>
      <c r="SLM624" s="70"/>
      <c r="SLN624" s="70"/>
      <c r="SLO624" s="110"/>
      <c r="SLP624" s="2"/>
      <c r="SLQ624" s="15"/>
      <c r="SLR624" s="15"/>
      <c r="SLS624" s="83"/>
      <c r="SLT624" s="52"/>
      <c r="SLU624" s="70"/>
      <c r="SLV624" s="70"/>
      <c r="SLW624" s="70"/>
      <c r="SLX624" s="110"/>
      <c r="SLY624" s="2"/>
      <c r="SLZ624" s="15"/>
      <c r="SMA624" s="15"/>
      <c r="SMB624" s="83"/>
      <c r="SMC624" s="52"/>
      <c r="SMD624" s="70"/>
      <c r="SME624" s="70"/>
      <c r="SMF624" s="70"/>
      <c r="SMG624" s="110"/>
      <c r="SMH624" s="2"/>
      <c r="SMI624" s="15"/>
      <c r="SMJ624" s="15"/>
      <c r="SMK624" s="83"/>
      <c r="SML624" s="52"/>
      <c r="SMM624" s="70"/>
      <c r="SMN624" s="70"/>
      <c r="SMO624" s="70"/>
      <c r="SMP624" s="110"/>
      <c r="SMQ624" s="2"/>
      <c r="SMR624" s="15"/>
      <c r="SMS624" s="15"/>
      <c r="SMT624" s="83"/>
      <c r="SMU624" s="52"/>
      <c r="SMV624" s="70"/>
      <c r="SMW624" s="70"/>
      <c r="SMX624" s="70"/>
      <c r="SMY624" s="110"/>
      <c r="SMZ624" s="2"/>
      <c r="SNA624" s="15"/>
      <c r="SNB624" s="15"/>
      <c r="SNC624" s="83"/>
      <c r="SND624" s="52"/>
      <c r="SNE624" s="70"/>
      <c r="SNF624" s="70"/>
      <c r="SNG624" s="70"/>
      <c r="SNH624" s="110"/>
      <c r="SNI624" s="2"/>
      <c r="SNJ624" s="15"/>
      <c r="SNK624" s="15"/>
      <c r="SNL624" s="83"/>
      <c r="SNM624" s="52"/>
      <c r="SNN624" s="70"/>
      <c r="SNO624" s="70"/>
      <c r="SNP624" s="70"/>
      <c r="SNQ624" s="110"/>
      <c r="SNR624" s="2"/>
      <c r="SNS624" s="15"/>
      <c r="SNT624" s="15"/>
      <c r="SNU624" s="83"/>
      <c r="SNV624" s="52"/>
      <c r="SNW624" s="70"/>
      <c r="SNX624" s="70"/>
      <c r="SNY624" s="70"/>
      <c r="SNZ624" s="110"/>
      <c r="SOA624" s="2"/>
      <c r="SOB624" s="15"/>
      <c r="SOC624" s="15"/>
      <c r="SOD624" s="83"/>
      <c r="SOE624" s="52"/>
      <c r="SOF624" s="70"/>
      <c r="SOG624" s="70"/>
      <c r="SOH624" s="70"/>
      <c r="SOI624" s="110"/>
      <c r="SOJ624" s="2"/>
      <c r="SOK624" s="15"/>
      <c r="SOL624" s="15"/>
      <c r="SOM624" s="83"/>
      <c r="SON624" s="52"/>
      <c r="SOO624" s="70"/>
      <c r="SOP624" s="70"/>
      <c r="SOQ624" s="70"/>
      <c r="SOR624" s="110"/>
      <c r="SOS624" s="2"/>
      <c r="SOT624" s="15"/>
      <c r="SOU624" s="15"/>
      <c r="SOV624" s="83"/>
      <c r="SOW624" s="52"/>
      <c r="SOX624" s="70"/>
      <c r="SOY624" s="70"/>
      <c r="SOZ624" s="70"/>
      <c r="SPA624" s="110"/>
      <c r="SPB624" s="2"/>
      <c r="SPC624" s="15"/>
      <c r="SPD624" s="15"/>
      <c r="SPE624" s="83"/>
      <c r="SPF624" s="52"/>
      <c r="SPG624" s="70"/>
      <c r="SPH624" s="70"/>
      <c r="SPI624" s="70"/>
      <c r="SPJ624" s="110"/>
      <c r="SPK624" s="2"/>
      <c r="SPL624" s="15"/>
      <c r="SPM624" s="15"/>
      <c r="SPN624" s="83"/>
      <c r="SPO624" s="52"/>
      <c r="SPP624" s="70"/>
      <c r="SPQ624" s="70"/>
      <c r="SPR624" s="70"/>
      <c r="SPS624" s="110"/>
      <c r="SPT624" s="2"/>
      <c r="SPU624" s="15"/>
      <c r="SPV624" s="15"/>
      <c r="SPW624" s="83"/>
      <c r="SPX624" s="52"/>
      <c r="SPY624" s="70"/>
      <c r="SPZ624" s="70"/>
      <c r="SQA624" s="70"/>
      <c r="SQB624" s="110"/>
      <c r="SQC624" s="2"/>
      <c r="SQD624" s="15"/>
      <c r="SQE624" s="15"/>
      <c r="SQF624" s="83"/>
      <c r="SQG624" s="52"/>
      <c r="SQH624" s="70"/>
      <c r="SQI624" s="70"/>
      <c r="SQJ624" s="70"/>
      <c r="SQK624" s="110"/>
      <c r="SQL624" s="2"/>
      <c r="SQM624" s="15"/>
      <c r="SQN624" s="15"/>
      <c r="SQO624" s="83"/>
      <c r="SQP624" s="52"/>
      <c r="SQQ624" s="70"/>
      <c r="SQR624" s="70"/>
      <c r="SQS624" s="70"/>
      <c r="SQT624" s="110"/>
      <c r="SQU624" s="2"/>
      <c r="SQV624" s="15"/>
      <c r="SQW624" s="15"/>
      <c r="SQX624" s="83"/>
      <c r="SQY624" s="52"/>
      <c r="SQZ624" s="70"/>
      <c r="SRA624" s="70"/>
      <c r="SRB624" s="70"/>
      <c r="SRC624" s="110"/>
      <c r="SRD624" s="2"/>
      <c r="SRE624" s="15"/>
      <c r="SRF624" s="15"/>
      <c r="SRG624" s="83"/>
      <c r="SRH624" s="52"/>
      <c r="SRI624" s="70"/>
      <c r="SRJ624" s="70"/>
      <c r="SRK624" s="70"/>
      <c r="SRL624" s="110"/>
      <c r="SRM624" s="2"/>
      <c r="SRN624" s="15"/>
      <c r="SRO624" s="15"/>
      <c r="SRP624" s="83"/>
      <c r="SRQ624" s="52"/>
      <c r="SRR624" s="70"/>
      <c r="SRS624" s="70"/>
      <c r="SRT624" s="70"/>
      <c r="SRU624" s="110"/>
      <c r="SRV624" s="2"/>
      <c r="SRW624" s="15"/>
      <c r="SRX624" s="15"/>
      <c r="SRY624" s="83"/>
      <c r="SRZ624" s="52"/>
      <c r="SSA624" s="70"/>
      <c r="SSB624" s="70"/>
      <c r="SSC624" s="70"/>
      <c r="SSD624" s="110"/>
      <c r="SSE624" s="2"/>
      <c r="SSF624" s="15"/>
      <c r="SSG624" s="15"/>
      <c r="SSH624" s="83"/>
      <c r="SSI624" s="52"/>
      <c r="SSJ624" s="70"/>
      <c r="SSK624" s="70"/>
      <c r="SSL624" s="70"/>
      <c r="SSM624" s="110"/>
      <c r="SSN624" s="2"/>
      <c r="SSO624" s="15"/>
      <c r="SSP624" s="15"/>
      <c r="SSQ624" s="83"/>
      <c r="SSR624" s="52"/>
      <c r="SSS624" s="70"/>
      <c r="SST624" s="70"/>
      <c r="SSU624" s="70"/>
      <c r="SSV624" s="110"/>
      <c r="SSW624" s="2"/>
      <c r="SSX624" s="15"/>
      <c r="SSY624" s="15"/>
      <c r="SSZ624" s="83"/>
      <c r="STA624" s="52"/>
      <c r="STB624" s="70"/>
      <c r="STC624" s="70"/>
      <c r="STD624" s="70"/>
      <c r="STE624" s="110"/>
      <c r="STF624" s="2"/>
      <c r="STG624" s="15"/>
      <c r="STH624" s="15"/>
      <c r="STI624" s="83"/>
      <c r="STJ624" s="52"/>
      <c r="STK624" s="70"/>
      <c r="STL624" s="70"/>
      <c r="STM624" s="70"/>
      <c r="STN624" s="110"/>
      <c r="STO624" s="2"/>
      <c r="STP624" s="15"/>
      <c r="STQ624" s="15"/>
      <c r="STR624" s="83"/>
      <c r="STS624" s="52"/>
      <c r="STT624" s="70"/>
      <c r="STU624" s="70"/>
      <c r="STV624" s="70"/>
      <c r="STW624" s="110"/>
      <c r="STX624" s="2"/>
      <c r="STY624" s="15"/>
      <c r="STZ624" s="15"/>
      <c r="SUA624" s="83"/>
      <c r="SUB624" s="52"/>
      <c r="SUC624" s="70"/>
      <c r="SUD624" s="70"/>
      <c r="SUE624" s="70"/>
      <c r="SUF624" s="110"/>
      <c r="SUG624" s="2"/>
      <c r="SUH624" s="15"/>
      <c r="SUI624" s="15"/>
      <c r="SUJ624" s="83"/>
      <c r="SUK624" s="52"/>
      <c r="SUL624" s="70"/>
      <c r="SUM624" s="70"/>
      <c r="SUN624" s="70"/>
      <c r="SUO624" s="110"/>
      <c r="SUP624" s="2"/>
      <c r="SUQ624" s="15"/>
      <c r="SUR624" s="15"/>
      <c r="SUS624" s="83"/>
      <c r="SUT624" s="52"/>
      <c r="SUU624" s="70"/>
      <c r="SUV624" s="70"/>
      <c r="SUW624" s="70"/>
      <c r="SUX624" s="110"/>
      <c r="SUY624" s="2"/>
      <c r="SUZ624" s="15"/>
      <c r="SVA624" s="15"/>
      <c r="SVB624" s="83"/>
      <c r="SVC624" s="52"/>
      <c r="SVD624" s="70"/>
      <c r="SVE624" s="70"/>
      <c r="SVF624" s="70"/>
      <c r="SVG624" s="110"/>
      <c r="SVH624" s="2"/>
      <c r="SVI624" s="15"/>
      <c r="SVJ624" s="15"/>
      <c r="SVK624" s="83"/>
      <c r="SVL624" s="52"/>
      <c r="SVM624" s="70"/>
      <c r="SVN624" s="70"/>
      <c r="SVO624" s="70"/>
      <c r="SVP624" s="110"/>
      <c r="SVQ624" s="2"/>
      <c r="SVR624" s="15"/>
      <c r="SVS624" s="15"/>
      <c r="SVT624" s="83"/>
      <c r="SVU624" s="52"/>
      <c r="SVV624" s="70"/>
      <c r="SVW624" s="70"/>
      <c r="SVX624" s="70"/>
      <c r="SVY624" s="110"/>
      <c r="SVZ624" s="2"/>
      <c r="SWA624" s="15"/>
      <c r="SWB624" s="15"/>
      <c r="SWC624" s="83"/>
      <c r="SWD624" s="52"/>
      <c r="SWE624" s="70"/>
      <c r="SWF624" s="70"/>
      <c r="SWG624" s="70"/>
      <c r="SWH624" s="110"/>
      <c r="SWI624" s="2"/>
      <c r="SWJ624" s="15"/>
      <c r="SWK624" s="15"/>
      <c r="SWL624" s="83"/>
      <c r="SWM624" s="52"/>
      <c r="SWN624" s="70"/>
      <c r="SWO624" s="70"/>
      <c r="SWP624" s="70"/>
      <c r="SWQ624" s="110"/>
      <c r="SWR624" s="2"/>
      <c r="SWS624" s="15"/>
      <c r="SWT624" s="15"/>
      <c r="SWU624" s="83"/>
      <c r="SWV624" s="52"/>
      <c r="SWW624" s="70"/>
      <c r="SWX624" s="70"/>
      <c r="SWY624" s="70"/>
      <c r="SWZ624" s="110"/>
      <c r="SXA624" s="2"/>
      <c r="SXB624" s="15"/>
      <c r="SXC624" s="15"/>
      <c r="SXD624" s="83"/>
      <c r="SXE624" s="52"/>
      <c r="SXF624" s="70"/>
      <c r="SXG624" s="70"/>
      <c r="SXH624" s="70"/>
      <c r="SXI624" s="110"/>
      <c r="SXJ624" s="2"/>
      <c r="SXK624" s="15"/>
      <c r="SXL624" s="15"/>
      <c r="SXM624" s="83"/>
      <c r="SXN624" s="52"/>
      <c r="SXO624" s="70"/>
      <c r="SXP624" s="70"/>
      <c r="SXQ624" s="70"/>
      <c r="SXR624" s="110"/>
      <c r="SXS624" s="2"/>
      <c r="SXT624" s="15"/>
      <c r="SXU624" s="15"/>
      <c r="SXV624" s="83"/>
      <c r="SXW624" s="52"/>
      <c r="SXX624" s="70"/>
      <c r="SXY624" s="70"/>
      <c r="SXZ624" s="70"/>
      <c r="SYA624" s="110"/>
      <c r="SYB624" s="2"/>
      <c r="SYC624" s="15"/>
      <c r="SYD624" s="15"/>
      <c r="SYE624" s="83"/>
      <c r="SYF624" s="52"/>
      <c r="SYG624" s="70"/>
      <c r="SYH624" s="70"/>
      <c r="SYI624" s="70"/>
      <c r="SYJ624" s="110"/>
      <c r="SYK624" s="2"/>
      <c r="SYL624" s="15"/>
      <c r="SYM624" s="15"/>
      <c r="SYN624" s="83"/>
      <c r="SYO624" s="52"/>
      <c r="SYP624" s="70"/>
      <c r="SYQ624" s="70"/>
      <c r="SYR624" s="70"/>
      <c r="SYS624" s="110"/>
      <c r="SYT624" s="2"/>
      <c r="SYU624" s="15"/>
      <c r="SYV624" s="15"/>
      <c r="SYW624" s="83"/>
      <c r="SYX624" s="52"/>
      <c r="SYY624" s="70"/>
      <c r="SYZ624" s="70"/>
      <c r="SZA624" s="70"/>
      <c r="SZB624" s="110"/>
      <c r="SZC624" s="2"/>
      <c r="SZD624" s="15"/>
      <c r="SZE624" s="15"/>
      <c r="SZF624" s="83"/>
      <c r="SZG624" s="52"/>
      <c r="SZH624" s="70"/>
      <c r="SZI624" s="70"/>
      <c r="SZJ624" s="70"/>
      <c r="SZK624" s="110"/>
      <c r="SZL624" s="2"/>
      <c r="SZM624" s="15"/>
      <c r="SZN624" s="15"/>
      <c r="SZO624" s="83"/>
      <c r="SZP624" s="52"/>
      <c r="SZQ624" s="70"/>
      <c r="SZR624" s="70"/>
      <c r="SZS624" s="70"/>
      <c r="SZT624" s="110"/>
      <c r="SZU624" s="2"/>
      <c r="SZV624" s="15"/>
      <c r="SZW624" s="15"/>
      <c r="SZX624" s="83"/>
      <c r="SZY624" s="52"/>
      <c r="SZZ624" s="70"/>
      <c r="TAA624" s="70"/>
      <c r="TAB624" s="70"/>
      <c r="TAC624" s="110"/>
      <c r="TAD624" s="2"/>
      <c r="TAE624" s="15"/>
      <c r="TAF624" s="15"/>
      <c r="TAG624" s="83"/>
      <c r="TAH624" s="52"/>
      <c r="TAI624" s="70"/>
      <c r="TAJ624" s="70"/>
      <c r="TAK624" s="70"/>
      <c r="TAL624" s="110"/>
      <c r="TAM624" s="2"/>
      <c r="TAN624" s="15"/>
      <c r="TAO624" s="15"/>
      <c r="TAP624" s="83"/>
      <c r="TAQ624" s="52"/>
      <c r="TAR624" s="70"/>
      <c r="TAS624" s="70"/>
      <c r="TAT624" s="70"/>
      <c r="TAU624" s="110"/>
      <c r="TAV624" s="2"/>
      <c r="TAW624" s="15"/>
      <c r="TAX624" s="15"/>
      <c r="TAY624" s="83"/>
      <c r="TAZ624" s="52"/>
      <c r="TBA624" s="70"/>
      <c r="TBB624" s="70"/>
      <c r="TBC624" s="70"/>
      <c r="TBD624" s="110"/>
      <c r="TBE624" s="2"/>
      <c r="TBF624" s="15"/>
      <c r="TBG624" s="15"/>
      <c r="TBH624" s="83"/>
      <c r="TBI624" s="52"/>
      <c r="TBJ624" s="70"/>
      <c r="TBK624" s="70"/>
      <c r="TBL624" s="70"/>
      <c r="TBM624" s="110"/>
      <c r="TBN624" s="2"/>
      <c r="TBO624" s="15"/>
      <c r="TBP624" s="15"/>
      <c r="TBQ624" s="83"/>
      <c r="TBR624" s="52"/>
      <c r="TBS624" s="70"/>
      <c r="TBT624" s="70"/>
      <c r="TBU624" s="70"/>
      <c r="TBV624" s="110"/>
      <c r="TBW624" s="2"/>
      <c r="TBX624" s="15"/>
      <c r="TBY624" s="15"/>
      <c r="TBZ624" s="83"/>
      <c r="TCA624" s="52"/>
      <c r="TCB624" s="70"/>
      <c r="TCC624" s="70"/>
      <c r="TCD624" s="70"/>
      <c r="TCE624" s="110"/>
      <c r="TCF624" s="2"/>
      <c r="TCG624" s="15"/>
      <c r="TCH624" s="15"/>
      <c r="TCI624" s="83"/>
      <c r="TCJ624" s="52"/>
      <c r="TCK624" s="70"/>
      <c r="TCL624" s="70"/>
      <c r="TCM624" s="70"/>
      <c r="TCN624" s="110"/>
      <c r="TCO624" s="2"/>
      <c r="TCP624" s="15"/>
      <c r="TCQ624" s="15"/>
      <c r="TCR624" s="83"/>
      <c r="TCS624" s="52"/>
      <c r="TCT624" s="70"/>
      <c r="TCU624" s="70"/>
      <c r="TCV624" s="70"/>
      <c r="TCW624" s="110"/>
      <c r="TCX624" s="2"/>
      <c r="TCY624" s="15"/>
      <c r="TCZ624" s="15"/>
      <c r="TDA624" s="83"/>
      <c r="TDB624" s="52"/>
      <c r="TDC624" s="70"/>
      <c r="TDD624" s="70"/>
      <c r="TDE624" s="70"/>
      <c r="TDF624" s="110"/>
      <c r="TDG624" s="2"/>
      <c r="TDH624" s="15"/>
      <c r="TDI624" s="15"/>
      <c r="TDJ624" s="83"/>
      <c r="TDK624" s="52"/>
      <c r="TDL624" s="70"/>
      <c r="TDM624" s="70"/>
      <c r="TDN624" s="70"/>
      <c r="TDO624" s="110"/>
      <c r="TDP624" s="2"/>
      <c r="TDQ624" s="15"/>
      <c r="TDR624" s="15"/>
      <c r="TDS624" s="83"/>
      <c r="TDT624" s="52"/>
      <c r="TDU624" s="70"/>
      <c r="TDV624" s="70"/>
      <c r="TDW624" s="70"/>
      <c r="TDX624" s="110"/>
      <c r="TDY624" s="2"/>
      <c r="TDZ624" s="15"/>
      <c r="TEA624" s="15"/>
      <c r="TEB624" s="83"/>
      <c r="TEC624" s="52"/>
      <c r="TED624" s="70"/>
      <c r="TEE624" s="70"/>
      <c r="TEF624" s="70"/>
      <c r="TEG624" s="110"/>
      <c r="TEH624" s="2"/>
      <c r="TEI624" s="15"/>
      <c r="TEJ624" s="15"/>
      <c r="TEK624" s="83"/>
      <c r="TEL624" s="52"/>
      <c r="TEM624" s="70"/>
      <c r="TEN624" s="70"/>
      <c r="TEO624" s="70"/>
      <c r="TEP624" s="110"/>
      <c r="TEQ624" s="2"/>
      <c r="TER624" s="15"/>
      <c r="TES624" s="15"/>
      <c r="TET624" s="83"/>
      <c r="TEU624" s="52"/>
      <c r="TEV624" s="70"/>
      <c r="TEW624" s="70"/>
      <c r="TEX624" s="70"/>
      <c r="TEY624" s="110"/>
      <c r="TEZ624" s="2"/>
      <c r="TFA624" s="15"/>
      <c r="TFB624" s="15"/>
      <c r="TFC624" s="83"/>
      <c r="TFD624" s="52"/>
      <c r="TFE624" s="70"/>
      <c r="TFF624" s="70"/>
      <c r="TFG624" s="70"/>
      <c r="TFH624" s="110"/>
      <c r="TFI624" s="2"/>
      <c r="TFJ624" s="15"/>
      <c r="TFK624" s="15"/>
      <c r="TFL624" s="83"/>
      <c r="TFM624" s="52"/>
      <c r="TFN624" s="70"/>
      <c r="TFO624" s="70"/>
      <c r="TFP624" s="70"/>
      <c r="TFQ624" s="110"/>
      <c r="TFR624" s="2"/>
      <c r="TFS624" s="15"/>
      <c r="TFT624" s="15"/>
      <c r="TFU624" s="83"/>
      <c r="TFV624" s="52"/>
      <c r="TFW624" s="70"/>
      <c r="TFX624" s="70"/>
      <c r="TFY624" s="70"/>
      <c r="TFZ624" s="110"/>
      <c r="TGA624" s="2"/>
      <c r="TGB624" s="15"/>
      <c r="TGC624" s="15"/>
      <c r="TGD624" s="83"/>
      <c r="TGE624" s="52"/>
      <c r="TGF624" s="70"/>
      <c r="TGG624" s="70"/>
      <c r="TGH624" s="70"/>
      <c r="TGI624" s="110"/>
      <c r="TGJ624" s="2"/>
      <c r="TGK624" s="15"/>
      <c r="TGL624" s="15"/>
      <c r="TGM624" s="83"/>
      <c r="TGN624" s="52"/>
      <c r="TGO624" s="70"/>
      <c r="TGP624" s="70"/>
      <c r="TGQ624" s="70"/>
      <c r="TGR624" s="110"/>
      <c r="TGS624" s="2"/>
      <c r="TGT624" s="15"/>
      <c r="TGU624" s="15"/>
      <c r="TGV624" s="83"/>
      <c r="TGW624" s="52"/>
      <c r="TGX624" s="70"/>
      <c r="TGY624" s="70"/>
      <c r="TGZ624" s="70"/>
      <c r="THA624" s="110"/>
      <c r="THB624" s="2"/>
      <c r="THC624" s="15"/>
      <c r="THD624" s="15"/>
      <c r="THE624" s="83"/>
      <c r="THF624" s="52"/>
      <c r="THG624" s="70"/>
      <c r="THH624" s="70"/>
      <c r="THI624" s="70"/>
      <c r="THJ624" s="110"/>
      <c r="THK624" s="2"/>
      <c r="THL624" s="15"/>
      <c r="THM624" s="15"/>
      <c r="THN624" s="83"/>
      <c r="THO624" s="52"/>
      <c r="THP624" s="70"/>
      <c r="THQ624" s="70"/>
      <c r="THR624" s="70"/>
      <c r="THS624" s="110"/>
      <c r="THT624" s="2"/>
      <c r="THU624" s="15"/>
      <c r="THV624" s="15"/>
      <c r="THW624" s="83"/>
      <c r="THX624" s="52"/>
      <c r="THY624" s="70"/>
      <c r="THZ624" s="70"/>
      <c r="TIA624" s="70"/>
      <c r="TIB624" s="110"/>
      <c r="TIC624" s="2"/>
      <c r="TID624" s="15"/>
      <c r="TIE624" s="15"/>
      <c r="TIF624" s="83"/>
      <c r="TIG624" s="52"/>
      <c r="TIH624" s="70"/>
      <c r="TII624" s="70"/>
      <c r="TIJ624" s="70"/>
      <c r="TIK624" s="110"/>
      <c r="TIL624" s="2"/>
      <c r="TIM624" s="15"/>
      <c r="TIN624" s="15"/>
      <c r="TIO624" s="83"/>
      <c r="TIP624" s="52"/>
      <c r="TIQ624" s="70"/>
      <c r="TIR624" s="70"/>
      <c r="TIS624" s="70"/>
      <c r="TIT624" s="110"/>
      <c r="TIU624" s="2"/>
      <c r="TIV624" s="15"/>
      <c r="TIW624" s="15"/>
      <c r="TIX624" s="83"/>
      <c r="TIY624" s="52"/>
      <c r="TIZ624" s="70"/>
      <c r="TJA624" s="70"/>
      <c r="TJB624" s="70"/>
      <c r="TJC624" s="110"/>
      <c r="TJD624" s="2"/>
      <c r="TJE624" s="15"/>
      <c r="TJF624" s="15"/>
      <c r="TJG624" s="83"/>
      <c r="TJH624" s="52"/>
      <c r="TJI624" s="70"/>
      <c r="TJJ624" s="70"/>
      <c r="TJK624" s="70"/>
      <c r="TJL624" s="110"/>
      <c r="TJM624" s="2"/>
      <c r="TJN624" s="15"/>
      <c r="TJO624" s="15"/>
      <c r="TJP624" s="83"/>
      <c r="TJQ624" s="52"/>
      <c r="TJR624" s="70"/>
      <c r="TJS624" s="70"/>
      <c r="TJT624" s="70"/>
      <c r="TJU624" s="110"/>
      <c r="TJV624" s="2"/>
      <c r="TJW624" s="15"/>
      <c r="TJX624" s="15"/>
      <c r="TJY624" s="83"/>
      <c r="TJZ624" s="52"/>
      <c r="TKA624" s="70"/>
      <c r="TKB624" s="70"/>
      <c r="TKC624" s="70"/>
      <c r="TKD624" s="110"/>
      <c r="TKE624" s="2"/>
      <c r="TKF624" s="15"/>
      <c r="TKG624" s="15"/>
      <c r="TKH624" s="83"/>
      <c r="TKI624" s="52"/>
      <c r="TKJ624" s="70"/>
      <c r="TKK624" s="70"/>
      <c r="TKL624" s="70"/>
      <c r="TKM624" s="110"/>
      <c r="TKN624" s="2"/>
      <c r="TKO624" s="15"/>
      <c r="TKP624" s="15"/>
      <c r="TKQ624" s="83"/>
      <c r="TKR624" s="52"/>
      <c r="TKS624" s="70"/>
      <c r="TKT624" s="70"/>
      <c r="TKU624" s="70"/>
      <c r="TKV624" s="110"/>
      <c r="TKW624" s="2"/>
      <c r="TKX624" s="15"/>
      <c r="TKY624" s="15"/>
      <c r="TKZ624" s="83"/>
      <c r="TLA624" s="52"/>
      <c r="TLB624" s="70"/>
      <c r="TLC624" s="70"/>
      <c r="TLD624" s="70"/>
      <c r="TLE624" s="110"/>
      <c r="TLF624" s="2"/>
      <c r="TLG624" s="15"/>
      <c r="TLH624" s="15"/>
      <c r="TLI624" s="83"/>
      <c r="TLJ624" s="52"/>
      <c r="TLK624" s="70"/>
      <c r="TLL624" s="70"/>
      <c r="TLM624" s="70"/>
      <c r="TLN624" s="110"/>
      <c r="TLO624" s="2"/>
      <c r="TLP624" s="15"/>
      <c r="TLQ624" s="15"/>
      <c r="TLR624" s="83"/>
      <c r="TLS624" s="52"/>
      <c r="TLT624" s="70"/>
      <c r="TLU624" s="70"/>
      <c r="TLV624" s="70"/>
      <c r="TLW624" s="110"/>
      <c r="TLX624" s="2"/>
      <c r="TLY624" s="15"/>
      <c r="TLZ624" s="15"/>
      <c r="TMA624" s="83"/>
      <c r="TMB624" s="52"/>
      <c r="TMC624" s="70"/>
      <c r="TMD624" s="70"/>
      <c r="TME624" s="70"/>
      <c r="TMF624" s="110"/>
      <c r="TMG624" s="2"/>
      <c r="TMH624" s="15"/>
      <c r="TMI624" s="15"/>
      <c r="TMJ624" s="83"/>
      <c r="TMK624" s="52"/>
      <c r="TML624" s="70"/>
      <c r="TMM624" s="70"/>
      <c r="TMN624" s="70"/>
      <c r="TMO624" s="110"/>
      <c r="TMP624" s="2"/>
      <c r="TMQ624" s="15"/>
      <c r="TMR624" s="15"/>
      <c r="TMS624" s="83"/>
      <c r="TMT624" s="52"/>
      <c r="TMU624" s="70"/>
      <c r="TMV624" s="70"/>
      <c r="TMW624" s="70"/>
      <c r="TMX624" s="110"/>
      <c r="TMY624" s="2"/>
      <c r="TMZ624" s="15"/>
      <c r="TNA624" s="15"/>
      <c r="TNB624" s="83"/>
      <c r="TNC624" s="52"/>
      <c r="TND624" s="70"/>
      <c r="TNE624" s="70"/>
      <c r="TNF624" s="70"/>
      <c r="TNG624" s="110"/>
      <c r="TNH624" s="2"/>
      <c r="TNI624" s="15"/>
      <c r="TNJ624" s="15"/>
      <c r="TNK624" s="83"/>
      <c r="TNL624" s="52"/>
      <c r="TNM624" s="70"/>
      <c r="TNN624" s="70"/>
      <c r="TNO624" s="70"/>
      <c r="TNP624" s="110"/>
      <c r="TNQ624" s="2"/>
      <c r="TNR624" s="15"/>
      <c r="TNS624" s="15"/>
      <c r="TNT624" s="83"/>
      <c r="TNU624" s="52"/>
      <c r="TNV624" s="70"/>
      <c r="TNW624" s="70"/>
      <c r="TNX624" s="70"/>
      <c r="TNY624" s="110"/>
      <c r="TNZ624" s="2"/>
      <c r="TOA624" s="15"/>
      <c r="TOB624" s="15"/>
      <c r="TOC624" s="83"/>
      <c r="TOD624" s="52"/>
      <c r="TOE624" s="70"/>
      <c r="TOF624" s="70"/>
      <c r="TOG624" s="70"/>
      <c r="TOH624" s="110"/>
      <c r="TOI624" s="2"/>
      <c r="TOJ624" s="15"/>
      <c r="TOK624" s="15"/>
      <c r="TOL624" s="83"/>
      <c r="TOM624" s="52"/>
      <c r="TON624" s="70"/>
      <c r="TOO624" s="70"/>
      <c r="TOP624" s="70"/>
      <c r="TOQ624" s="110"/>
      <c r="TOR624" s="2"/>
      <c r="TOS624" s="15"/>
      <c r="TOT624" s="15"/>
      <c r="TOU624" s="83"/>
      <c r="TOV624" s="52"/>
      <c r="TOW624" s="70"/>
      <c r="TOX624" s="70"/>
      <c r="TOY624" s="70"/>
      <c r="TOZ624" s="110"/>
      <c r="TPA624" s="2"/>
      <c r="TPB624" s="15"/>
      <c r="TPC624" s="15"/>
      <c r="TPD624" s="83"/>
      <c r="TPE624" s="52"/>
      <c r="TPF624" s="70"/>
      <c r="TPG624" s="70"/>
      <c r="TPH624" s="70"/>
      <c r="TPI624" s="110"/>
      <c r="TPJ624" s="2"/>
      <c r="TPK624" s="15"/>
      <c r="TPL624" s="15"/>
      <c r="TPM624" s="83"/>
      <c r="TPN624" s="52"/>
      <c r="TPO624" s="70"/>
      <c r="TPP624" s="70"/>
      <c r="TPQ624" s="70"/>
      <c r="TPR624" s="110"/>
      <c r="TPS624" s="2"/>
      <c r="TPT624" s="15"/>
      <c r="TPU624" s="15"/>
      <c r="TPV624" s="83"/>
      <c r="TPW624" s="52"/>
      <c r="TPX624" s="70"/>
      <c r="TPY624" s="70"/>
      <c r="TPZ624" s="70"/>
      <c r="TQA624" s="110"/>
      <c r="TQB624" s="2"/>
      <c r="TQC624" s="15"/>
      <c r="TQD624" s="15"/>
      <c r="TQE624" s="83"/>
      <c r="TQF624" s="52"/>
      <c r="TQG624" s="70"/>
      <c r="TQH624" s="70"/>
      <c r="TQI624" s="70"/>
      <c r="TQJ624" s="110"/>
      <c r="TQK624" s="2"/>
      <c r="TQL624" s="15"/>
      <c r="TQM624" s="15"/>
      <c r="TQN624" s="83"/>
      <c r="TQO624" s="52"/>
      <c r="TQP624" s="70"/>
      <c r="TQQ624" s="70"/>
      <c r="TQR624" s="70"/>
      <c r="TQS624" s="110"/>
      <c r="TQT624" s="2"/>
      <c r="TQU624" s="15"/>
      <c r="TQV624" s="15"/>
      <c r="TQW624" s="83"/>
      <c r="TQX624" s="52"/>
      <c r="TQY624" s="70"/>
      <c r="TQZ624" s="70"/>
      <c r="TRA624" s="70"/>
      <c r="TRB624" s="110"/>
      <c r="TRC624" s="2"/>
      <c r="TRD624" s="15"/>
      <c r="TRE624" s="15"/>
      <c r="TRF624" s="83"/>
      <c r="TRG624" s="52"/>
      <c r="TRH624" s="70"/>
      <c r="TRI624" s="70"/>
      <c r="TRJ624" s="70"/>
      <c r="TRK624" s="110"/>
      <c r="TRL624" s="2"/>
      <c r="TRM624" s="15"/>
      <c r="TRN624" s="15"/>
      <c r="TRO624" s="83"/>
      <c r="TRP624" s="52"/>
      <c r="TRQ624" s="70"/>
      <c r="TRR624" s="70"/>
      <c r="TRS624" s="70"/>
      <c r="TRT624" s="110"/>
      <c r="TRU624" s="2"/>
      <c r="TRV624" s="15"/>
      <c r="TRW624" s="15"/>
      <c r="TRX624" s="83"/>
      <c r="TRY624" s="52"/>
      <c r="TRZ624" s="70"/>
      <c r="TSA624" s="70"/>
      <c r="TSB624" s="70"/>
      <c r="TSC624" s="110"/>
      <c r="TSD624" s="2"/>
      <c r="TSE624" s="15"/>
      <c r="TSF624" s="15"/>
      <c r="TSG624" s="83"/>
      <c r="TSH624" s="52"/>
      <c r="TSI624" s="70"/>
      <c r="TSJ624" s="70"/>
      <c r="TSK624" s="70"/>
      <c r="TSL624" s="110"/>
      <c r="TSM624" s="2"/>
      <c r="TSN624" s="15"/>
      <c r="TSO624" s="15"/>
      <c r="TSP624" s="83"/>
      <c r="TSQ624" s="52"/>
      <c r="TSR624" s="70"/>
      <c r="TSS624" s="70"/>
      <c r="TST624" s="70"/>
      <c r="TSU624" s="110"/>
      <c r="TSV624" s="2"/>
      <c r="TSW624" s="15"/>
      <c r="TSX624" s="15"/>
      <c r="TSY624" s="83"/>
      <c r="TSZ624" s="52"/>
      <c r="TTA624" s="70"/>
      <c r="TTB624" s="70"/>
      <c r="TTC624" s="70"/>
      <c r="TTD624" s="110"/>
      <c r="TTE624" s="2"/>
      <c r="TTF624" s="15"/>
      <c r="TTG624" s="15"/>
      <c r="TTH624" s="83"/>
      <c r="TTI624" s="52"/>
      <c r="TTJ624" s="70"/>
      <c r="TTK624" s="70"/>
      <c r="TTL624" s="70"/>
      <c r="TTM624" s="110"/>
      <c r="TTN624" s="2"/>
      <c r="TTO624" s="15"/>
      <c r="TTP624" s="15"/>
      <c r="TTQ624" s="83"/>
      <c r="TTR624" s="52"/>
      <c r="TTS624" s="70"/>
      <c r="TTT624" s="70"/>
      <c r="TTU624" s="70"/>
      <c r="TTV624" s="110"/>
      <c r="TTW624" s="2"/>
      <c r="TTX624" s="15"/>
      <c r="TTY624" s="15"/>
      <c r="TTZ624" s="83"/>
      <c r="TUA624" s="52"/>
      <c r="TUB624" s="70"/>
      <c r="TUC624" s="70"/>
      <c r="TUD624" s="70"/>
      <c r="TUE624" s="110"/>
      <c r="TUF624" s="2"/>
      <c r="TUG624" s="15"/>
      <c r="TUH624" s="15"/>
      <c r="TUI624" s="83"/>
      <c r="TUJ624" s="52"/>
      <c r="TUK624" s="70"/>
      <c r="TUL624" s="70"/>
      <c r="TUM624" s="70"/>
      <c r="TUN624" s="110"/>
      <c r="TUO624" s="2"/>
      <c r="TUP624" s="15"/>
      <c r="TUQ624" s="15"/>
      <c r="TUR624" s="83"/>
      <c r="TUS624" s="52"/>
      <c r="TUT624" s="70"/>
      <c r="TUU624" s="70"/>
      <c r="TUV624" s="70"/>
      <c r="TUW624" s="110"/>
      <c r="TUX624" s="2"/>
      <c r="TUY624" s="15"/>
      <c r="TUZ624" s="15"/>
      <c r="TVA624" s="83"/>
      <c r="TVB624" s="52"/>
      <c r="TVC624" s="70"/>
      <c r="TVD624" s="70"/>
      <c r="TVE624" s="70"/>
      <c r="TVF624" s="110"/>
      <c r="TVG624" s="2"/>
      <c r="TVH624" s="15"/>
      <c r="TVI624" s="15"/>
      <c r="TVJ624" s="83"/>
      <c r="TVK624" s="52"/>
      <c r="TVL624" s="70"/>
      <c r="TVM624" s="70"/>
      <c r="TVN624" s="70"/>
      <c r="TVO624" s="110"/>
      <c r="TVP624" s="2"/>
      <c r="TVQ624" s="15"/>
      <c r="TVR624" s="15"/>
      <c r="TVS624" s="83"/>
      <c r="TVT624" s="52"/>
      <c r="TVU624" s="70"/>
      <c r="TVV624" s="70"/>
      <c r="TVW624" s="70"/>
      <c r="TVX624" s="110"/>
      <c r="TVY624" s="2"/>
      <c r="TVZ624" s="15"/>
      <c r="TWA624" s="15"/>
      <c r="TWB624" s="83"/>
      <c r="TWC624" s="52"/>
      <c r="TWD624" s="70"/>
      <c r="TWE624" s="70"/>
      <c r="TWF624" s="70"/>
      <c r="TWG624" s="110"/>
      <c r="TWH624" s="2"/>
      <c r="TWI624" s="15"/>
      <c r="TWJ624" s="15"/>
      <c r="TWK624" s="83"/>
      <c r="TWL624" s="52"/>
      <c r="TWM624" s="70"/>
      <c r="TWN624" s="70"/>
      <c r="TWO624" s="70"/>
      <c r="TWP624" s="110"/>
      <c r="TWQ624" s="2"/>
      <c r="TWR624" s="15"/>
      <c r="TWS624" s="15"/>
      <c r="TWT624" s="83"/>
      <c r="TWU624" s="52"/>
      <c r="TWV624" s="70"/>
      <c r="TWW624" s="70"/>
      <c r="TWX624" s="70"/>
      <c r="TWY624" s="110"/>
      <c r="TWZ624" s="2"/>
      <c r="TXA624" s="15"/>
      <c r="TXB624" s="15"/>
      <c r="TXC624" s="83"/>
      <c r="TXD624" s="52"/>
      <c r="TXE624" s="70"/>
      <c r="TXF624" s="70"/>
      <c r="TXG624" s="70"/>
      <c r="TXH624" s="110"/>
      <c r="TXI624" s="2"/>
      <c r="TXJ624" s="15"/>
      <c r="TXK624" s="15"/>
      <c r="TXL624" s="83"/>
      <c r="TXM624" s="52"/>
      <c r="TXN624" s="70"/>
      <c r="TXO624" s="70"/>
      <c r="TXP624" s="70"/>
      <c r="TXQ624" s="110"/>
      <c r="TXR624" s="2"/>
      <c r="TXS624" s="15"/>
      <c r="TXT624" s="15"/>
      <c r="TXU624" s="83"/>
      <c r="TXV624" s="52"/>
      <c r="TXW624" s="70"/>
      <c r="TXX624" s="70"/>
      <c r="TXY624" s="70"/>
      <c r="TXZ624" s="110"/>
      <c r="TYA624" s="2"/>
      <c r="TYB624" s="15"/>
      <c r="TYC624" s="15"/>
      <c r="TYD624" s="83"/>
      <c r="TYE624" s="52"/>
      <c r="TYF624" s="70"/>
      <c r="TYG624" s="70"/>
      <c r="TYH624" s="70"/>
      <c r="TYI624" s="110"/>
      <c r="TYJ624" s="2"/>
      <c r="TYK624" s="15"/>
      <c r="TYL624" s="15"/>
      <c r="TYM624" s="83"/>
      <c r="TYN624" s="52"/>
      <c r="TYO624" s="70"/>
      <c r="TYP624" s="70"/>
      <c r="TYQ624" s="70"/>
      <c r="TYR624" s="110"/>
      <c r="TYS624" s="2"/>
      <c r="TYT624" s="15"/>
      <c r="TYU624" s="15"/>
      <c r="TYV624" s="83"/>
      <c r="TYW624" s="52"/>
      <c r="TYX624" s="70"/>
      <c r="TYY624" s="70"/>
      <c r="TYZ624" s="70"/>
      <c r="TZA624" s="110"/>
      <c r="TZB624" s="2"/>
      <c r="TZC624" s="15"/>
      <c r="TZD624" s="15"/>
      <c r="TZE624" s="83"/>
      <c r="TZF624" s="52"/>
      <c r="TZG624" s="70"/>
      <c r="TZH624" s="70"/>
      <c r="TZI624" s="70"/>
      <c r="TZJ624" s="110"/>
      <c r="TZK624" s="2"/>
      <c r="TZL624" s="15"/>
      <c r="TZM624" s="15"/>
      <c r="TZN624" s="83"/>
      <c r="TZO624" s="52"/>
      <c r="TZP624" s="70"/>
      <c r="TZQ624" s="70"/>
      <c r="TZR624" s="70"/>
      <c r="TZS624" s="110"/>
      <c r="TZT624" s="2"/>
      <c r="TZU624" s="15"/>
      <c r="TZV624" s="15"/>
      <c r="TZW624" s="83"/>
      <c r="TZX624" s="52"/>
      <c r="TZY624" s="70"/>
      <c r="TZZ624" s="70"/>
      <c r="UAA624" s="70"/>
      <c r="UAB624" s="110"/>
      <c r="UAC624" s="2"/>
      <c r="UAD624" s="15"/>
      <c r="UAE624" s="15"/>
      <c r="UAF624" s="83"/>
      <c r="UAG624" s="52"/>
      <c r="UAH624" s="70"/>
      <c r="UAI624" s="70"/>
      <c r="UAJ624" s="70"/>
      <c r="UAK624" s="110"/>
      <c r="UAL624" s="2"/>
      <c r="UAM624" s="15"/>
      <c r="UAN624" s="15"/>
      <c r="UAO624" s="83"/>
      <c r="UAP624" s="52"/>
      <c r="UAQ624" s="70"/>
      <c r="UAR624" s="70"/>
      <c r="UAS624" s="70"/>
      <c r="UAT624" s="110"/>
      <c r="UAU624" s="2"/>
      <c r="UAV624" s="15"/>
      <c r="UAW624" s="15"/>
      <c r="UAX624" s="83"/>
      <c r="UAY624" s="52"/>
      <c r="UAZ624" s="70"/>
      <c r="UBA624" s="70"/>
      <c r="UBB624" s="70"/>
      <c r="UBC624" s="110"/>
      <c r="UBD624" s="2"/>
      <c r="UBE624" s="15"/>
      <c r="UBF624" s="15"/>
      <c r="UBG624" s="83"/>
      <c r="UBH624" s="52"/>
      <c r="UBI624" s="70"/>
      <c r="UBJ624" s="70"/>
      <c r="UBK624" s="70"/>
      <c r="UBL624" s="110"/>
      <c r="UBM624" s="2"/>
      <c r="UBN624" s="15"/>
      <c r="UBO624" s="15"/>
      <c r="UBP624" s="83"/>
      <c r="UBQ624" s="52"/>
      <c r="UBR624" s="70"/>
      <c r="UBS624" s="70"/>
      <c r="UBT624" s="70"/>
      <c r="UBU624" s="110"/>
      <c r="UBV624" s="2"/>
      <c r="UBW624" s="15"/>
      <c r="UBX624" s="15"/>
      <c r="UBY624" s="83"/>
      <c r="UBZ624" s="52"/>
      <c r="UCA624" s="70"/>
      <c r="UCB624" s="70"/>
      <c r="UCC624" s="70"/>
      <c r="UCD624" s="110"/>
      <c r="UCE624" s="2"/>
      <c r="UCF624" s="15"/>
      <c r="UCG624" s="15"/>
      <c r="UCH624" s="83"/>
      <c r="UCI624" s="52"/>
      <c r="UCJ624" s="70"/>
      <c r="UCK624" s="70"/>
      <c r="UCL624" s="70"/>
      <c r="UCM624" s="110"/>
      <c r="UCN624" s="2"/>
      <c r="UCO624" s="15"/>
      <c r="UCP624" s="15"/>
      <c r="UCQ624" s="83"/>
      <c r="UCR624" s="52"/>
      <c r="UCS624" s="70"/>
      <c r="UCT624" s="70"/>
      <c r="UCU624" s="70"/>
      <c r="UCV624" s="110"/>
      <c r="UCW624" s="2"/>
      <c r="UCX624" s="15"/>
      <c r="UCY624" s="15"/>
      <c r="UCZ624" s="83"/>
      <c r="UDA624" s="52"/>
      <c r="UDB624" s="70"/>
      <c r="UDC624" s="70"/>
      <c r="UDD624" s="70"/>
      <c r="UDE624" s="110"/>
      <c r="UDF624" s="2"/>
      <c r="UDG624" s="15"/>
      <c r="UDH624" s="15"/>
      <c r="UDI624" s="83"/>
      <c r="UDJ624" s="52"/>
      <c r="UDK624" s="70"/>
      <c r="UDL624" s="70"/>
      <c r="UDM624" s="70"/>
      <c r="UDN624" s="110"/>
      <c r="UDO624" s="2"/>
      <c r="UDP624" s="15"/>
      <c r="UDQ624" s="15"/>
      <c r="UDR624" s="83"/>
      <c r="UDS624" s="52"/>
      <c r="UDT624" s="70"/>
      <c r="UDU624" s="70"/>
      <c r="UDV624" s="70"/>
      <c r="UDW624" s="110"/>
      <c r="UDX624" s="2"/>
      <c r="UDY624" s="15"/>
      <c r="UDZ624" s="15"/>
      <c r="UEA624" s="83"/>
      <c r="UEB624" s="52"/>
      <c r="UEC624" s="70"/>
      <c r="UED624" s="70"/>
      <c r="UEE624" s="70"/>
      <c r="UEF624" s="110"/>
      <c r="UEG624" s="2"/>
      <c r="UEH624" s="15"/>
      <c r="UEI624" s="15"/>
      <c r="UEJ624" s="83"/>
      <c r="UEK624" s="52"/>
      <c r="UEL624" s="70"/>
      <c r="UEM624" s="70"/>
      <c r="UEN624" s="70"/>
      <c r="UEO624" s="110"/>
      <c r="UEP624" s="2"/>
      <c r="UEQ624" s="15"/>
      <c r="UER624" s="15"/>
      <c r="UES624" s="83"/>
      <c r="UET624" s="52"/>
      <c r="UEU624" s="70"/>
      <c r="UEV624" s="70"/>
      <c r="UEW624" s="70"/>
      <c r="UEX624" s="110"/>
      <c r="UEY624" s="2"/>
      <c r="UEZ624" s="15"/>
      <c r="UFA624" s="15"/>
      <c r="UFB624" s="83"/>
      <c r="UFC624" s="52"/>
      <c r="UFD624" s="70"/>
      <c r="UFE624" s="70"/>
      <c r="UFF624" s="70"/>
      <c r="UFG624" s="110"/>
      <c r="UFH624" s="2"/>
      <c r="UFI624" s="15"/>
      <c r="UFJ624" s="15"/>
      <c r="UFK624" s="83"/>
      <c r="UFL624" s="52"/>
      <c r="UFM624" s="70"/>
      <c r="UFN624" s="70"/>
      <c r="UFO624" s="70"/>
      <c r="UFP624" s="110"/>
      <c r="UFQ624" s="2"/>
      <c r="UFR624" s="15"/>
      <c r="UFS624" s="15"/>
      <c r="UFT624" s="83"/>
      <c r="UFU624" s="52"/>
      <c r="UFV624" s="70"/>
      <c r="UFW624" s="70"/>
      <c r="UFX624" s="70"/>
      <c r="UFY624" s="110"/>
      <c r="UFZ624" s="2"/>
      <c r="UGA624" s="15"/>
      <c r="UGB624" s="15"/>
      <c r="UGC624" s="83"/>
      <c r="UGD624" s="52"/>
      <c r="UGE624" s="70"/>
      <c r="UGF624" s="70"/>
      <c r="UGG624" s="70"/>
      <c r="UGH624" s="110"/>
      <c r="UGI624" s="2"/>
      <c r="UGJ624" s="15"/>
      <c r="UGK624" s="15"/>
      <c r="UGL624" s="83"/>
      <c r="UGM624" s="52"/>
      <c r="UGN624" s="70"/>
      <c r="UGO624" s="70"/>
      <c r="UGP624" s="70"/>
      <c r="UGQ624" s="110"/>
      <c r="UGR624" s="2"/>
      <c r="UGS624" s="15"/>
      <c r="UGT624" s="15"/>
      <c r="UGU624" s="83"/>
      <c r="UGV624" s="52"/>
      <c r="UGW624" s="70"/>
      <c r="UGX624" s="70"/>
      <c r="UGY624" s="70"/>
      <c r="UGZ624" s="110"/>
      <c r="UHA624" s="2"/>
      <c r="UHB624" s="15"/>
      <c r="UHC624" s="15"/>
      <c r="UHD624" s="83"/>
      <c r="UHE624" s="52"/>
      <c r="UHF624" s="70"/>
      <c r="UHG624" s="70"/>
      <c r="UHH624" s="70"/>
      <c r="UHI624" s="110"/>
      <c r="UHJ624" s="2"/>
      <c r="UHK624" s="15"/>
      <c r="UHL624" s="15"/>
      <c r="UHM624" s="83"/>
      <c r="UHN624" s="52"/>
      <c r="UHO624" s="70"/>
      <c r="UHP624" s="70"/>
      <c r="UHQ624" s="70"/>
      <c r="UHR624" s="110"/>
      <c r="UHS624" s="2"/>
      <c r="UHT624" s="15"/>
      <c r="UHU624" s="15"/>
      <c r="UHV624" s="83"/>
      <c r="UHW624" s="52"/>
      <c r="UHX624" s="70"/>
      <c r="UHY624" s="70"/>
      <c r="UHZ624" s="70"/>
      <c r="UIA624" s="110"/>
      <c r="UIB624" s="2"/>
      <c r="UIC624" s="15"/>
      <c r="UID624" s="15"/>
      <c r="UIE624" s="83"/>
      <c r="UIF624" s="52"/>
      <c r="UIG624" s="70"/>
      <c r="UIH624" s="70"/>
      <c r="UII624" s="70"/>
      <c r="UIJ624" s="110"/>
      <c r="UIK624" s="2"/>
      <c r="UIL624" s="15"/>
      <c r="UIM624" s="15"/>
      <c r="UIN624" s="83"/>
      <c r="UIO624" s="52"/>
      <c r="UIP624" s="70"/>
      <c r="UIQ624" s="70"/>
      <c r="UIR624" s="70"/>
      <c r="UIS624" s="110"/>
      <c r="UIT624" s="2"/>
      <c r="UIU624" s="15"/>
      <c r="UIV624" s="15"/>
      <c r="UIW624" s="83"/>
      <c r="UIX624" s="52"/>
      <c r="UIY624" s="70"/>
      <c r="UIZ624" s="70"/>
      <c r="UJA624" s="70"/>
      <c r="UJB624" s="110"/>
      <c r="UJC624" s="2"/>
      <c r="UJD624" s="15"/>
      <c r="UJE624" s="15"/>
      <c r="UJF624" s="83"/>
      <c r="UJG624" s="52"/>
      <c r="UJH624" s="70"/>
      <c r="UJI624" s="70"/>
      <c r="UJJ624" s="70"/>
      <c r="UJK624" s="110"/>
      <c r="UJL624" s="2"/>
      <c r="UJM624" s="15"/>
      <c r="UJN624" s="15"/>
      <c r="UJO624" s="83"/>
      <c r="UJP624" s="52"/>
      <c r="UJQ624" s="70"/>
      <c r="UJR624" s="70"/>
      <c r="UJS624" s="70"/>
      <c r="UJT624" s="110"/>
      <c r="UJU624" s="2"/>
      <c r="UJV624" s="15"/>
      <c r="UJW624" s="15"/>
      <c r="UJX624" s="83"/>
      <c r="UJY624" s="52"/>
      <c r="UJZ624" s="70"/>
      <c r="UKA624" s="70"/>
      <c r="UKB624" s="70"/>
      <c r="UKC624" s="110"/>
      <c r="UKD624" s="2"/>
      <c r="UKE624" s="15"/>
      <c r="UKF624" s="15"/>
      <c r="UKG624" s="83"/>
      <c r="UKH624" s="52"/>
      <c r="UKI624" s="70"/>
      <c r="UKJ624" s="70"/>
      <c r="UKK624" s="70"/>
      <c r="UKL624" s="110"/>
      <c r="UKM624" s="2"/>
      <c r="UKN624" s="15"/>
      <c r="UKO624" s="15"/>
      <c r="UKP624" s="83"/>
      <c r="UKQ624" s="52"/>
      <c r="UKR624" s="70"/>
      <c r="UKS624" s="70"/>
      <c r="UKT624" s="70"/>
      <c r="UKU624" s="110"/>
      <c r="UKV624" s="2"/>
      <c r="UKW624" s="15"/>
      <c r="UKX624" s="15"/>
      <c r="UKY624" s="83"/>
      <c r="UKZ624" s="52"/>
      <c r="ULA624" s="70"/>
      <c r="ULB624" s="70"/>
      <c r="ULC624" s="70"/>
      <c r="ULD624" s="110"/>
      <c r="ULE624" s="2"/>
      <c r="ULF624" s="15"/>
      <c r="ULG624" s="15"/>
      <c r="ULH624" s="83"/>
      <c r="ULI624" s="52"/>
      <c r="ULJ624" s="70"/>
      <c r="ULK624" s="70"/>
      <c r="ULL624" s="70"/>
      <c r="ULM624" s="110"/>
      <c r="ULN624" s="2"/>
      <c r="ULO624" s="15"/>
      <c r="ULP624" s="15"/>
      <c r="ULQ624" s="83"/>
      <c r="ULR624" s="52"/>
      <c r="ULS624" s="70"/>
      <c r="ULT624" s="70"/>
      <c r="ULU624" s="70"/>
      <c r="ULV624" s="110"/>
      <c r="ULW624" s="2"/>
      <c r="ULX624" s="15"/>
      <c r="ULY624" s="15"/>
      <c r="ULZ624" s="83"/>
      <c r="UMA624" s="52"/>
      <c r="UMB624" s="70"/>
      <c r="UMC624" s="70"/>
      <c r="UMD624" s="70"/>
      <c r="UME624" s="110"/>
      <c r="UMF624" s="2"/>
      <c r="UMG624" s="15"/>
      <c r="UMH624" s="15"/>
      <c r="UMI624" s="83"/>
      <c r="UMJ624" s="52"/>
      <c r="UMK624" s="70"/>
      <c r="UML624" s="70"/>
      <c r="UMM624" s="70"/>
      <c r="UMN624" s="110"/>
      <c r="UMO624" s="2"/>
      <c r="UMP624" s="15"/>
      <c r="UMQ624" s="15"/>
      <c r="UMR624" s="83"/>
      <c r="UMS624" s="52"/>
      <c r="UMT624" s="70"/>
      <c r="UMU624" s="70"/>
      <c r="UMV624" s="70"/>
      <c r="UMW624" s="110"/>
      <c r="UMX624" s="2"/>
      <c r="UMY624" s="15"/>
      <c r="UMZ624" s="15"/>
      <c r="UNA624" s="83"/>
      <c r="UNB624" s="52"/>
      <c r="UNC624" s="70"/>
      <c r="UND624" s="70"/>
      <c r="UNE624" s="70"/>
      <c r="UNF624" s="110"/>
      <c r="UNG624" s="2"/>
      <c r="UNH624" s="15"/>
      <c r="UNI624" s="15"/>
      <c r="UNJ624" s="83"/>
      <c r="UNK624" s="52"/>
      <c r="UNL624" s="70"/>
      <c r="UNM624" s="70"/>
      <c r="UNN624" s="70"/>
      <c r="UNO624" s="110"/>
      <c r="UNP624" s="2"/>
      <c r="UNQ624" s="15"/>
      <c r="UNR624" s="15"/>
      <c r="UNS624" s="83"/>
      <c r="UNT624" s="52"/>
      <c r="UNU624" s="70"/>
      <c r="UNV624" s="70"/>
      <c r="UNW624" s="70"/>
      <c r="UNX624" s="110"/>
      <c r="UNY624" s="2"/>
      <c r="UNZ624" s="15"/>
      <c r="UOA624" s="15"/>
      <c r="UOB624" s="83"/>
      <c r="UOC624" s="52"/>
      <c r="UOD624" s="70"/>
      <c r="UOE624" s="70"/>
      <c r="UOF624" s="70"/>
      <c r="UOG624" s="110"/>
      <c r="UOH624" s="2"/>
      <c r="UOI624" s="15"/>
      <c r="UOJ624" s="15"/>
      <c r="UOK624" s="83"/>
      <c r="UOL624" s="52"/>
      <c r="UOM624" s="70"/>
      <c r="UON624" s="70"/>
      <c r="UOO624" s="70"/>
      <c r="UOP624" s="110"/>
      <c r="UOQ624" s="2"/>
      <c r="UOR624" s="15"/>
      <c r="UOS624" s="15"/>
      <c r="UOT624" s="83"/>
      <c r="UOU624" s="52"/>
      <c r="UOV624" s="70"/>
      <c r="UOW624" s="70"/>
      <c r="UOX624" s="70"/>
      <c r="UOY624" s="110"/>
      <c r="UOZ624" s="2"/>
      <c r="UPA624" s="15"/>
      <c r="UPB624" s="15"/>
      <c r="UPC624" s="83"/>
      <c r="UPD624" s="52"/>
      <c r="UPE624" s="70"/>
      <c r="UPF624" s="70"/>
      <c r="UPG624" s="70"/>
      <c r="UPH624" s="110"/>
      <c r="UPI624" s="2"/>
      <c r="UPJ624" s="15"/>
      <c r="UPK624" s="15"/>
      <c r="UPL624" s="83"/>
      <c r="UPM624" s="52"/>
      <c r="UPN624" s="70"/>
      <c r="UPO624" s="70"/>
      <c r="UPP624" s="70"/>
      <c r="UPQ624" s="110"/>
      <c r="UPR624" s="2"/>
      <c r="UPS624" s="15"/>
      <c r="UPT624" s="15"/>
      <c r="UPU624" s="83"/>
      <c r="UPV624" s="52"/>
      <c r="UPW624" s="70"/>
      <c r="UPX624" s="70"/>
      <c r="UPY624" s="70"/>
      <c r="UPZ624" s="110"/>
      <c r="UQA624" s="2"/>
      <c r="UQB624" s="15"/>
      <c r="UQC624" s="15"/>
      <c r="UQD624" s="83"/>
      <c r="UQE624" s="52"/>
      <c r="UQF624" s="70"/>
      <c r="UQG624" s="70"/>
      <c r="UQH624" s="70"/>
      <c r="UQI624" s="110"/>
      <c r="UQJ624" s="2"/>
      <c r="UQK624" s="15"/>
      <c r="UQL624" s="15"/>
      <c r="UQM624" s="83"/>
      <c r="UQN624" s="52"/>
      <c r="UQO624" s="70"/>
      <c r="UQP624" s="70"/>
      <c r="UQQ624" s="70"/>
      <c r="UQR624" s="110"/>
      <c r="UQS624" s="2"/>
      <c r="UQT624" s="15"/>
      <c r="UQU624" s="15"/>
      <c r="UQV624" s="83"/>
      <c r="UQW624" s="52"/>
      <c r="UQX624" s="70"/>
      <c r="UQY624" s="70"/>
      <c r="UQZ624" s="70"/>
      <c r="URA624" s="110"/>
      <c r="URB624" s="2"/>
      <c r="URC624" s="15"/>
      <c r="URD624" s="15"/>
      <c r="URE624" s="83"/>
      <c r="URF624" s="52"/>
      <c r="URG624" s="70"/>
      <c r="URH624" s="70"/>
      <c r="URI624" s="70"/>
      <c r="URJ624" s="110"/>
      <c r="URK624" s="2"/>
      <c r="URL624" s="15"/>
      <c r="URM624" s="15"/>
      <c r="URN624" s="83"/>
      <c r="URO624" s="52"/>
      <c r="URP624" s="70"/>
      <c r="URQ624" s="70"/>
      <c r="URR624" s="70"/>
      <c r="URS624" s="110"/>
      <c r="URT624" s="2"/>
      <c r="URU624" s="15"/>
      <c r="URV624" s="15"/>
      <c r="URW624" s="83"/>
      <c r="URX624" s="52"/>
      <c r="URY624" s="70"/>
      <c r="URZ624" s="70"/>
      <c r="USA624" s="70"/>
      <c r="USB624" s="110"/>
      <c r="USC624" s="2"/>
      <c r="USD624" s="15"/>
      <c r="USE624" s="15"/>
      <c r="USF624" s="83"/>
      <c r="USG624" s="52"/>
      <c r="USH624" s="70"/>
      <c r="USI624" s="70"/>
      <c r="USJ624" s="70"/>
      <c r="USK624" s="110"/>
      <c r="USL624" s="2"/>
      <c r="USM624" s="15"/>
      <c r="USN624" s="15"/>
      <c r="USO624" s="83"/>
      <c r="USP624" s="52"/>
      <c r="USQ624" s="70"/>
      <c r="USR624" s="70"/>
      <c r="USS624" s="70"/>
      <c r="UST624" s="110"/>
      <c r="USU624" s="2"/>
      <c r="USV624" s="15"/>
      <c r="USW624" s="15"/>
      <c r="USX624" s="83"/>
      <c r="USY624" s="52"/>
      <c r="USZ624" s="70"/>
      <c r="UTA624" s="70"/>
      <c r="UTB624" s="70"/>
      <c r="UTC624" s="110"/>
      <c r="UTD624" s="2"/>
      <c r="UTE624" s="15"/>
      <c r="UTF624" s="15"/>
      <c r="UTG624" s="83"/>
      <c r="UTH624" s="52"/>
      <c r="UTI624" s="70"/>
      <c r="UTJ624" s="70"/>
      <c r="UTK624" s="70"/>
      <c r="UTL624" s="110"/>
      <c r="UTM624" s="2"/>
      <c r="UTN624" s="15"/>
      <c r="UTO624" s="15"/>
      <c r="UTP624" s="83"/>
      <c r="UTQ624" s="52"/>
      <c r="UTR624" s="70"/>
      <c r="UTS624" s="70"/>
      <c r="UTT624" s="70"/>
      <c r="UTU624" s="110"/>
      <c r="UTV624" s="2"/>
      <c r="UTW624" s="15"/>
      <c r="UTX624" s="15"/>
      <c r="UTY624" s="83"/>
      <c r="UTZ624" s="52"/>
      <c r="UUA624" s="70"/>
      <c r="UUB624" s="70"/>
      <c r="UUC624" s="70"/>
      <c r="UUD624" s="110"/>
      <c r="UUE624" s="2"/>
      <c r="UUF624" s="15"/>
      <c r="UUG624" s="15"/>
      <c r="UUH624" s="83"/>
      <c r="UUI624" s="52"/>
      <c r="UUJ624" s="70"/>
      <c r="UUK624" s="70"/>
      <c r="UUL624" s="70"/>
      <c r="UUM624" s="110"/>
      <c r="UUN624" s="2"/>
      <c r="UUO624" s="15"/>
      <c r="UUP624" s="15"/>
      <c r="UUQ624" s="83"/>
      <c r="UUR624" s="52"/>
      <c r="UUS624" s="70"/>
      <c r="UUT624" s="70"/>
      <c r="UUU624" s="70"/>
      <c r="UUV624" s="110"/>
      <c r="UUW624" s="2"/>
      <c r="UUX624" s="15"/>
      <c r="UUY624" s="15"/>
      <c r="UUZ624" s="83"/>
      <c r="UVA624" s="52"/>
      <c r="UVB624" s="70"/>
      <c r="UVC624" s="70"/>
      <c r="UVD624" s="70"/>
      <c r="UVE624" s="110"/>
      <c r="UVF624" s="2"/>
      <c r="UVG624" s="15"/>
      <c r="UVH624" s="15"/>
      <c r="UVI624" s="83"/>
      <c r="UVJ624" s="52"/>
      <c r="UVK624" s="70"/>
      <c r="UVL624" s="70"/>
      <c r="UVM624" s="70"/>
      <c r="UVN624" s="110"/>
      <c r="UVO624" s="2"/>
      <c r="UVP624" s="15"/>
      <c r="UVQ624" s="15"/>
      <c r="UVR624" s="83"/>
      <c r="UVS624" s="52"/>
      <c r="UVT624" s="70"/>
      <c r="UVU624" s="70"/>
      <c r="UVV624" s="70"/>
      <c r="UVW624" s="110"/>
      <c r="UVX624" s="2"/>
      <c r="UVY624" s="15"/>
      <c r="UVZ624" s="15"/>
      <c r="UWA624" s="83"/>
      <c r="UWB624" s="52"/>
      <c r="UWC624" s="70"/>
      <c r="UWD624" s="70"/>
      <c r="UWE624" s="70"/>
      <c r="UWF624" s="110"/>
      <c r="UWG624" s="2"/>
      <c r="UWH624" s="15"/>
      <c r="UWI624" s="15"/>
      <c r="UWJ624" s="83"/>
      <c r="UWK624" s="52"/>
      <c r="UWL624" s="70"/>
      <c r="UWM624" s="70"/>
      <c r="UWN624" s="70"/>
      <c r="UWO624" s="110"/>
      <c r="UWP624" s="2"/>
      <c r="UWQ624" s="15"/>
      <c r="UWR624" s="15"/>
      <c r="UWS624" s="83"/>
      <c r="UWT624" s="52"/>
      <c r="UWU624" s="70"/>
      <c r="UWV624" s="70"/>
      <c r="UWW624" s="70"/>
      <c r="UWX624" s="110"/>
      <c r="UWY624" s="2"/>
      <c r="UWZ624" s="15"/>
      <c r="UXA624" s="15"/>
      <c r="UXB624" s="83"/>
      <c r="UXC624" s="52"/>
      <c r="UXD624" s="70"/>
      <c r="UXE624" s="70"/>
      <c r="UXF624" s="70"/>
      <c r="UXG624" s="110"/>
      <c r="UXH624" s="2"/>
      <c r="UXI624" s="15"/>
      <c r="UXJ624" s="15"/>
      <c r="UXK624" s="83"/>
      <c r="UXL624" s="52"/>
      <c r="UXM624" s="70"/>
      <c r="UXN624" s="70"/>
      <c r="UXO624" s="70"/>
      <c r="UXP624" s="110"/>
      <c r="UXQ624" s="2"/>
      <c r="UXR624" s="15"/>
      <c r="UXS624" s="15"/>
      <c r="UXT624" s="83"/>
      <c r="UXU624" s="52"/>
      <c r="UXV624" s="70"/>
      <c r="UXW624" s="70"/>
      <c r="UXX624" s="70"/>
      <c r="UXY624" s="110"/>
      <c r="UXZ624" s="2"/>
      <c r="UYA624" s="15"/>
      <c r="UYB624" s="15"/>
      <c r="UYC624" s="83"/>
      <c r="UYD624" s="52"/>
      <c r="UYE624" s="70"/>
      <c r="UYF624" s="70"/>
      <c r="UYG624" s="70"/>
      <c r="UYH624" s="110"/>
      <c r="UYI624" s="2"/>
      <c r="UYJ624" s="15"/>
      <c r="UYK624" s="15"/>
      <c r="UYL624" s="83"/>
      <c r="UYM624" s="52"/>
      <c r="UYN624" s="70"/>
      <c r="UYO624" s="70"/>
      <c r="UYP624" s="70"/>
      <c r="UYQ624" s="110"/>
      <c r="UYR624" s="2"/>
      <c r="UYS624" s="15"/>
      <c r="UYT624" s="15"/>
      <c r="UYU624" s="83"/>
      <c r="UYV624" s="52"/>
      <c r="UYW624" s="70"/>
      <c r="UYX624" s="70"/>
      <c r="UYY624" s="70"/>
      <c r="UYZ624" s="110"/>
      <c r="UZA624" s="2"/>
      <c r="UZB624" s="15"/>
      <c r="UZC624" s="15"/>
      <c r="UZD624" s="83"/>
      <c r="UZE624" s="52"/>
      <c r="UZF624" s="70"/>
      <c r="UZG624" s="70"/>
      <c r="UZH624" s="70"/>
      <c r="UZI624" s="110"/>
      <c r="UZJ624" s="2"/>
      <c r="UZK624" s="15"/>
      <c r="UZL624" s="15"/>
      <c r="UZM624" s="83"/>
      <c r="UZN624" s="52"/>
      <c r="UZO624" s="70"/>
      <c r="UZP624" s="70"/>
      <c r="UZQ624" s="70"/>
      <c r="UZR624" s="110"/>
      <c r="UZS624" s="2"/>
      <c r="UZT624" s="15"/>
      <c r="UZU624" s="15"/>
      <c r="UZV624" s="83"/>
      <c r="UZW624" s="52"/>
      <c r="UZX624" s="70"/>
      <c r="UZY624" s="70"/>
      <c r="UZZ624" s="70"/>
      <c r="VAA624" s="110"/>
      <c r="VAB624" s="2"/>
      <c r="VAC624" s="15"/>
      <c r="VAD624" s="15"/>
      <c r="VAE624" s="83"/>
      <c r="VAF624" s="52"/>
      <c r="VAG624" s="70"/>
      <c r="VAH624" s="70"/>
      <c r="VAI624" s="70"/>
      <c r="VAJ624" s="110"/>
      <c r="VAK624" s="2"/>
      <c r="VAL624" s="15"/>
      <c r="VAM624" s="15"/>
      <c r="VAN624" s="83"/>
      <c r="VAO624" s="52"/>
      <c r="VAP624" s="70"/>
      <c r="VAQ624" s="70"/>
      <c r="VAR624" s="70"/>
      <c r="VAS624" s="110"/>
      <c r="VAT624" s="2"/>
      <c r="VAU624" s="15"/>
      <c r="VAV624" s="15"/>
      <c r="VAW624" s="83"/>
      <c r="VAX624" s="52"/>
      <c r="VAY624" s="70"/>
      <c r="VAZ624" s="70"/>
      <c r="VBA624" s="70"/>
      <c r="VBB624" s="110"/>
      <c r="VBC624" s="2"/>
      <c r="VBD624" s="15"/>
      <c r="VBE624" s="15"/>
      <c r="VBF624" s="83"/>
      <c r="VBG624" s="52"/>
      <c r="VBH624" s="70"/>
      <c r="VBI624" s="70"/>
      <c r="VBJ624" s="70"/>
      <c r="VBK624" s="110"/>
      <c r="VBL624" s="2"/>
      <c r="VBM624" s="15"/>
      <c r="VBN624" s="15"/>
      <c r="VBO624" s="83"/>
      <c r="VBP624" s="52"/>
      <c r="VBQ624" s="70"/>
      <c r="VBR624" s="70"/>
      <c r="VBS624" s="70"/>
      <c r="VBT624" s="110"/>
      <c r="VBU624" s="2"/>
      <c r="VBV624" s="15"/>
      <c r="VBW624" s="15"/>
      <c r="VBX624" s="83"/>
      <c r="VBY624" s="52"/>
      <c r="VBZ624" s="70"/>
      <c r="VCA624" s="70"/>
      <c r="VCB624" s="70"/>
      <c r="VCC624" s="110"/>
      <c r="VCD624" s="2"/>
      <c r="VCE624" s="15"/>
      <c r="VCF624" s="15"/>
      <c r="VCG624" s="83"/>
      <c r="VCH624" s="52"/>
      <c r="VCI624" s="70"/>
      <c r="VCJ624" s="70"/>
      <c r="VCK624" s="70"/>
      <c r="VCL624" s="110"/>
      <c r="VCM624" s="2"/>
      <c r="VCN624" s="15"/>
      <c r="VCO624" s="15"/>
      <c r="VCP624" s="83"/>
      <c r="VCQ624" s="52"/>
      <c r="VCR624" s="70"/>
      <c r="VCS624" s="70"/>
      <c r="VCT624" s="70"/>
      <c r="VCU624" s="110"/>
      <c r="VCV624" s="2"/>
      <c r="VCW624" s="15"/>
      <c r="VCX624" s="15"/>
      <c r="VCY624" s="83"/>
      <c r="VCZ624" s="52"/>
      <c r="VDA624" s="70"/>
      <c r="VDB624" s="70"/>
      <c r="VDC624" s="70"/>
      <c r="VDD624" s="110"/>
      <c r="VDE624" s="2"/>
      <c r="VDF624" s="15"/>
      <c r="VDG624" s="15"/>
      <c r="VDH624" s="83"/>
      <c r="VDI624" s="52"/>
      <c r="VDJ624" s="70"/>
      <c r="VDK624" s="70"/>
      <c r="VDL624" s="70"/>
      <c r="VDM624" s="110"/>
      <c r="VDN624" s="2"/>
      <c r="VDO624" s="15"/>
      <c r="VDP624" s="15"/>
      <c r="VDQ624" s="83"/>
      <c r="VDR624" s="52"/>
      <c r="VDS624" s="70"/>
      <c r="VDT624" s="70"/>
      <c r="VDU624" s="70"/>
      <c r="VDV624" s="110"/>
      <c r="VDW624" s="2"/>
      <c r="VDX624" s="15"/>
      <c r="VDY624" s="15"/>
      <c r="VDZ624" s="83"/>
      <c r="VEA624" s="52"/>
      <c r="VEB624" s="70"/>
      <c r="VEC624" s="70"/>
      <c r="VED624" s="70"/>
      <c r="VEE624" s="110"/>
      <c r="VEF624" s="2"/>
      <c r="VEG624" s="15"/>
      <c r="VEH624" s="15"/>
      <c r="VEI624" s="83"/>
      <c r="VEJ624" s="52"/>
      <c r="VEK624" s="70"/>
      <c r="VEL624" s="70"/>
      <c r="VEM624" s="70"/>
      <c r="VEN624" s="110"/>
      <c r="VEO624" s="2"/>
      <c r="VEP624" s="15"/>
      <c r="VEQ624" s="15"/>
      <c r="VER624" s="83"/>
      <c r="VES624" s="52"/>
      <c r="VET624" s="70"/>
      <c r="VEU624" s="70"/>
      <c r="VEV624" s="70"/>
      <c r="VEW624" s="110"/>
      <c r="VEX624" s="2"/>
      <c r="VEY624" s="15"/>
      <c r="VEZ624" s="15"/>
      <c r="VFA624" s="83"/>
      <c r="VFB624" s="52"/>
      <c r="VFC624" s="70"/>
      <c r="VFD624" s="70"/>
      <c r="VFE624" s="70"/>
      <c r="VFF624" s="110"/>
      <c r="VFG624" s="2"/>
      <c r="VFH624" s="15"/>
      <c r="VFI624" s="15"/>
      <c r="VFJ624" s="83"/>
      <c r="VFK624" s="52"/>
      <c r="VFL624" s="70"/>
      <c r="VFM624" s="70"/>
      <c r="VFN624" s="70"/>
      <c r="VFO624" s="110"/>
      <c r="VFP624" s="2"/>
      <c r="VFQ624" s="15"/>
      <c r="VFR624" s="15"/>
      <c r="VFS624" s="83"/>
      <c r="VFT624" s="52"/>
      <c r="VFU624" s="70"/>
      <c r="VFV624" s="70"/>
      <c r="VFW624" s="70"/>
      <c r="VFX624" s="110"/>
      <c r="VFY624" s="2"/>
      <c r="VFZ624" s="15"/>
      <c r="VGA624" s="15"/>
      <c r="VGB624" s="83"/>
      <c r="VGC624" s="52"/>
      <c r="VGD624" s="70"/>
      <c r="VGE624" s="70"/>
      <c r="VGF624" s="70"/>
      <c r="VGG624" s="110"/>
      <c r="VGH624" s="2"/>
      <c r="VGI624" s="15"/>
      <c r="VGJ624" s="15"/>
      <c r="VGK624" s="83"/>
      <c r="VGL624" s="52"/>
      <c r="VGM624" s="70"/>
      <c r="VGN624" s="70"/>
      <c r="VGO624" s="70"/>
      <c r="VGP624" s="110"/>
      <c r="VGQ624" s="2"/>
      <c r="VGR624" s="15"/>
      <c r="VGS624" s="15"/>
      <c r="VGT624" s="83"/>
      <c r="VGU624" s="52"/>
      <c r="VGV624" s="70"/>
      <c r="VGW624" s="70"/>
      <c r="VGX624" s="70"/>
      <c r="VGY624" s="110"/>
      <c r="VGZ624" s="2"/>
      <c r="VHA624" s="15"/>
      <c r="VHB624" s="15"/>
      <c r="VHC624" s="83"/>
      <c r="VHD624" s="52"/>
      <c r="VHE624" s="70"/>
      <c r="VHF624" s="70"/>
      <c r="VHG624" s="70"/>
      <c r="VHH624" s="110"/>
      <c r="VHI624" s="2"/>
      <c r="VHJ624" s="15"/>
      <c r="VHK624" s="15"/>
      <c r="VHL624" s="83"/>
      <c r="VHM624" s="52"/>
      <c r="VHN624" s="70"/>
      <c r="VHO624" s="70"/>
      <c r="VHP624" s="70"/>
      <c r="VHQ624" s="110"/>
      <c r="VHR624" s="2"/>
      <c r="VHS624" s="15"/>
      <c r="VHT624" s="15"/>
      <c r="VHU624" s="83"/>
      <c r="VHV624" s="52"/>
      <c r="VHW624" s="70"/>
      <c r="VHX624" s="70"/>
      <c r="VHY624" s="70"/>
      <c r="VHZ624" s="110"/>
      <c r="VIA624" s="2"/>
      <c r="VIB624" s="15"/>
      <c r="VIC624" s="15"/>
      <c r="VID624" s="83"/>
      <c r="VIE624" s="52"/>
      <c r="VIF624" s="70"/>
      <c r="VIG624" s="70"/>
      <c r="VIH624" s="70"/>
      <c r="VII624" s="110"/>
      <c r="VIJ624" s="2"/>
      <c r="VIK624" s="15"/>
      <c r="VIL624" s="15"/>
      <c r="VIM624" s="83"/>
      <c r="VIN624" s="52"/>
      <c r="VIO624" s="70"/>
      <c r="VIP624" s="70"/>
      <c r="VIQ624" s="70"/>
      <c r="VIR624" s="110"/>
      <c r="VIS624" s="2"/>
      <c r="VIT624" s="15"/>
      <c r="VIU624" s="15"/>
      <c r="VIV624" s="83"/>
      <c r="VIW624" s="52"/>
      <c r="VIX624" s="70"/>
      <c r="VIY624" s="70"/>
      <c r="VIZ624" s="70"/>
      <c r="VJA624" s="110"/>
      <c r="VJB624" s="2"/>
      <c r="VJC624" s="15"/>
      <c r="VJD624" s="15"/>
      <c r="VJE624" s="83"/>
      <c r="VJF624" s="52"/>
      <c r="VJG624" s="70"/>
      <c r="VJH624" s="70"/>
      <c r="VJI624" s="70"/>
      <c r="VJJ624" s="110"/>
      <c r="VJK624" s="2"/>
      <c r="VJL624" s="15"/>
      <c r="VJM624" s="15"/>
      <c r="VJN624" s="83"/>
      <c r="VJO624" s="52"/>
      <c r="VJP624" s="70"/>
      <c r="VJQ624" s="70"/>
      <c r="VJR624" s="70"/>
      <c r="VJS624" s="110"/>
      <c r="VJT624" s="2"/>
      <c r="VJU624" s="15"/>
      <c r="VJV624" s="15"/>
      <c r="VJW624" s="83"/>
      <c r="VJX624" s="52"/>
      <c r="VJY624" s="70"/>
      <c r="VJZ624" s="70"/>
      <c r="VKA624" s="70"/>
      <c r="VKB624" s="110"/>
      <c r="VKC624" s="2"/>
      <c r="VKD624" s="15"/>
      <c r="VKE624" s="15"/>
      <c r="VKF624" s="83"/>
      <c r="VKG624" s="52"/>
      <c r="VKH624" s="70"/>
      <c r="VKI624" s="70"/>
      <c r="VKJ624" s="70"/>
      <c r="VKK624" s="110"/>
      <c r="VKL624" s="2"/>
      <c r="VKM624" s="15"/>
      <c r="VKN624" s="15"/>
      <c r="VKO624" s="83"/>
      <c r="VKP624" s="52"/>
      <c r="VKQ624" s="70"/>
      <c r="VKR624" s="70"/>
      <c r="VKS624" s="70"/>
      <c r="VKT624" s="110"/>
      <c r="VKU624" s="2"/>
      <c r="VKV624" s="15"/>
      <c r="VKW624" s="15"/>
      <c r="VKX624" s="83"/>
      <c r="VKY624" s="52"/>
      <c r="VKZ624" s="70"/>
      <c r="VLA624" s="70"/>
      <c r="VLB624" s="70"/>
      <c r="VLC624" s="110"/>
      <c r="VLD624" s="2"/>
      <c r="VLE624" s="15"/>
      <c r="VLF624" s="15"/>
      <c r="VLG624" s="83"/>
      <c r="VLH624" s="52"/>
      <c r="VLI624" s="70"/>
      <c r="VLJ624" s="70"/>
      <c r="VLK624" s="70"/>
      <c r="VLL624" s="110"/>
      <c r="VLM624" s="2"/>
      <c r="VLN624" s="15"/>
      <c r="VLO624" s="15"/>
      <c r="VLP624" s="83"/>
      <c r="VLQ624" s="52"/>
      <c r="VLR624" s="70"/>
      <c r="VLS624" s="70"/>
      <c r="VLT624" s="70"/>
      <c r="VLU624" s="110"/>
      <c r="VLV624" s="2"/>
      <c r="VLW624" s="15"/>
      <c r="VLX624" s="15"/>
      <c r="VLY624" s="83"/>
      <c r="VLZ624" s="52"/>
      <c r="VMA624" s="70"/>
      <c r="VMB624" s="70"/>
      <c r="VMC624" s="70"/>
      <c r="VMD624" s="110"/>
      <c r="VME624" s="2"/>
      <c r="VMF624" s="15"/>
      <c r="VMG624" s="15"/>
      <c r="VMH624" s="83"/>
      <c r="VMI624" s="52"/>
      <c r="VMJ624" s="70"/>
      <c r="VMK624" s="70"/>
      <c r="VML624" s="70"/>
      <c r="VMM624" s="110"/>
      <c r="VMN624" s="2"/>
      <c r="VMO624" s="15"/>
      <c r="VMP624" s="15"/>
      <c r="VMQ624" s="83"/>
      <c r="VMR624" s="52"/>
      <c r="VMS624" s="70"/>
      <c r="VMT624" s="70"/>
      <c r="VMU624" s="70"/>
      <c r="VMV624" s="110"/>
      <c r="VMW624" s="2"/>
      <c r="VMX624" s="15"/>
      <c r="VMY624" s="15"/>
      <c r="VMZ624" s="83"/>
      <c r="VNA624" s="52"/>
      <c r="VNB624" s="70"/>
      <c r="VNC624" s="70"/>
      <c r="VND624" s="70"/>
      <c r="VNE624" s="110"/>
      <c r="VNF624" s="2"/>
      <c r="VNG624" s="15"/>
      <c r="VNH624" s="15"/>
      <c r="VNI624" s="83"/>
      <c r="VNJ624" s="52"/>
      <c r="VNK624" s="70"/>
      <c r="VNL624" s="70"/>
      <c r="VNM624" s="70"/>
      <c r="VNN624" s="110"/>
      <c r="VNO624" s="2"/>
      <c r="VNP624" s="15"/>
      <c r="VNQ624" s="15"/>
      <c r="VNR624" s="83"/>
      <c r="VNS624" s="52"/>
      <c r="VNT624" s="70"/>
      <c r="VNU624" s="70"/>
      <c r="VNV624" s="70"/>
      <c r="VNW624" s="110"/>
      <c r="VNX624" s="2"/>
      <c r="VNY624" s="15"/>
      <c r="VNZ624" s="15"/>
      <c r="VOA624" s="83"/>
      <c r="VOB624" s="52"/>
      <c r="VOC624" s="70"/>
      <c r="VOD624" s="70"/>
      <c r="VOE624" s="70"/>
      <c r="VOF624" s="110"/>
      <c r="VOG624" s="2"/>
      <c r="VOH624" s="15"/>
      <c r="VOI624" s="15"/>
      <c r="VOJ624" s="83"/>
      <c r="VOK624" s="52"/>
      <c r="VOL624" s="70"/>
      <c r="VOM624" s="70"/>
      <c r="VON624" s="70"/>
      <c r="VOO624" s="110"/>
      <c r="VOP624" s="2"/>
      <c r="VOQ624" s="15"/>
      <c r="VOR624" s="15"/>
      <c r="VOS624" s="83"/>
      <c r="VOT624" s="52"/>
      <c r="VOU624" s="70"/>
      <c r="VOV624" s="70"/>
      <c r="VOW624" s="70"/>
      <c r="VOX624" s="110"/>
      <c r="VOY624" s="2"/>
      <c r="VOZ624" s="15"/>
      <c r="VPA624" s="15"/>
      <c r="VPB624" s="83"/>
      <c r="VPC624" s="52"/>
      <c r="VPD624" s="70"/>
      <c r="VPE624" s="70"/>
      <c r="VPF624" s="70"/>
      <c r="VPG624" s="110"/>
      <c r="VPH624" s="2"/>
      <c r="VPI624" s="15"/>
      <c r="VPJ624" s="15"/>
      <c r="VPK624" s="83"/>
      <c r="VPL624" s="52"/>
      <c r="VPM624" s="70"/>
      <c r="VPN624" s="70"/>
      <c r="VPO624" s="70"/>
      <c r="VPP624" s="110"/>
      <c r="VPQ624" s="2"/>
      <c r="VPR624" s="15"/>
      <c r="VPS624" s="15"/>
      <c r="VPT624" s="83"/>
      <c r="VPU624" s="52"/>
      <c r="VPV624" s="70"/>
      <c r="VPW624" s="70"/>
      <c r="VPX624" s="70"/>
      <c r="VPY624" s="110"/>
      <c r="VPZ624" s="2"/>
      <c r="VQA624" s="15"/>
      <c r="VQB624" s="15"/>
      <c r="VQC624" s="83"/>
      <c r="VQD624" s="52"/>
      <c r="VQE624" s="70"/>
      <c r="VQF624" s="70"/>
      <c r="VQG624" s="70"/>
      <c r="VQH624" s="110"/>
      <c r="VQI624" s="2"/>
      <c r="VQJ624" s="15"/>
      <c r="VQK624" s="15"/>
      <c r="VQL624" s="83"/>
      <c r="VQM624" s="52"/>
      <c r="VQN624" s="70"/>
      <c r="VQO624" s="70"/>
      <c r="VQP624" s="70"/>
      <c r="VQQ624" s="110"/>
      <c r="VQR624" s="2"/>
      <c r="VQS624" s="15"/>
      <c r="VQT624" s="15"/>
      <c r="VQU624" s="83"/>
      <c r="VQV624" s="52"/>
      <c r="VQW624" s="70"/>
      <c r="VQX624" s="70"/>
      <c r="VQY624" s="70"/>
      <c r="VQZ624" s="110"/>
      <c r="VRA624" s="2"/>
      <c r="VRB624" s="15"/>
      <c r="VRC624" s="15"/>
      <c r="VRD624" s="83"/>
      <c r="VRE624" s="52"/>
      <c r="VRF624" s="70"/>
      <c r="VRG624" s="70"/>
      <c r="VRH624" s="70"/>
      <c r="VRI624" s="110"/>
      <c r="VRJ624" s="2"/>
      <c r="VRK624" s="15"/>
      <c r="VRL624" s="15"/>
      <c r="VRM624" s="83"/>
      <c r="VRN624" s="52"/>
      <c r="VRO624" s="70"/>
      <c r="VRP624" s="70"/>
      <c r="VRQ624" s="70"/>
      <c r="VRR624" s="110"/>
      <c r="VRS624" s="2"/>
      <c r="VRT624" s="15"/>
      <c r="VRU624" s="15"/>
      <c r="VRV624" s="83"/>
      <c r="VRW624" s="52"/>
      <c r="VRX624" s="70"/>
      <c r="VRY624" s="70"/>
      <c r="VRZ624" s="70"/>
      <c r="VSA624" s="110"/>
      <c r="VSB624" s="2"/>
      <c r="VSC624" s="15"/>
      <c r="VSD624" s="15"/>
      <c r="VSE624" s="83"/>
      <c r="VSF624" s="52"/>
      <c r="VSG624" s="70"/>
      <c r="VSH624" s="70"/>
      <c r="VSI624" s="70"/>
      <c r="VSJ624" s="110"/>
      <c r="VSK624" s="2"/>
      <c r="VSL624" s="15"/>
      <c r="VSM624" s="15"/>
      <c r="VSN624" s="83"/>
      <c r="VSO624" s="52"/>
      <c r="VSP624" s="70"/>
      <c r="VSQ624" s="70"/>
      <c r="VSR624" s="70"/>
      <c r="VSS624" s="110"/>
      <c r="VST624" s="2"/>
      <c r="VSU624" s="15"/>
      <c r="VSV624" s="15"/>
      <c r="VSW624" s="83"/>
      <c r="VSX624" s="52"/>
      <c r="VSY624" s="70"/>
      <c r="VSZ624" s="70"/>
      <c r="VTA624" s="70"/>
      <c r="VTB624" s="110"/>
      <c r="VTC624" s="2"/>
      <c r="VTD624" s="15"/>
      <c r="VTE624" s="15"/>
      <c r="VTF624" s="83"/>
      <c r="VTG624" s="52"/>
      <c r="VTH624" s="70"/>
      <c r="VTI624" s="70"/>
      <c r="VTJ624" s="70"/>
      <c r="VTK624" s="110"/>
      <c r="VTL624" s="2"/>
      <c r="VTM624" s="15"/>
      <c r="VTN624" s="15"/>
      <c r="VTO624" s="83"/>
      <c r="VTP624" s="52"/>
      <c r="VTQ624" s="70"/>
      <c r="VTR624" s="70"/>
      <c r="VTS624" s="70"/>
      <c r="VTT624" s="110"/>
      <c r="VTU624" s="2"/>
      <c r="VTV624" s="15"/>
      <c r="VTW624" s="15"/>
      <c r="VTX624" s="83"/>
      <c r="VTY624" s="52"/>
      <c r="VTZ624" s="70"/>
      <c r="VUA624" s="70"/>
      <c r="VUB624" s="70"/>
      <c r="VUC624" s="110"/>
      <c r="VUD624" s="2"/>
      <c r="VUE624" s="15"/>
      <c r="VUF624" s="15"/>
      <c r="VUG624" s="83"/>
      <c r="VUH624" s="52"/>
      <c r="VUI624" s="70"/>
      <c r="VUJ624" s="70"/>
      <c r="VUK624" s="70"/>
      <c r="VUL624" s="110"/>
      <c r="VUM624" s="2"/>
      <c r="VUN624" s="15"/>
      <c r="VUO624" s="15"/>
      <c r="VUP624" s="83"/>
      <c r="VUQ624" s="52"/>
      <c r="VUR624" s="70"/>
      <c r="VUS624" s="70"/>
      <c r="VUT624" s="70"/>
      <c r="VUU624" s="110"/>
      <c r="VUV624" s="2"/>
      <c r="VUW624" s="15"/>
      <c r="VUX624" s="15"/>
      <c r="VUY624" s="83"/>
      <c r="VUZ624" s="52"/>
      <c r="VVA624" s="70"/>
      <c r="VVB624" s="70"/>
      <c r="VVC624" s="70"/>
      <c r="VVD624" s="110"/>
      <c r="VVE624" s="2"/>
      <c r="VVF624" s="15"/>
      <c r="VVG624" s="15"/>
      <c r="VVH624" s="83"/>
      <c r="VVI624" s="52"/>
      <c r="VVJ624" s="70"/>
      <c r="VVK624" s="70"/>
      <c r="VVL624" s="70"/>
      <c r="VVM624" s="110"/>
      <c r="VVN624" s="2"/>
      <c r="VVO624" s="15"/>
      <c r="VVP624" s="15"/>
      <c r="VVQ624" s="83"/>
      <c r="VVR624" s="52"/>
      <c r="VVS624" s="70"/>
      <c r="VVT624" s="70"/>
      <c r="VVU624" s="70"/>
      <c r="VVV624" s="110"/>
      <c r="VVW624" s="2"/>
      <c r="VVX624" s="15"/>
      <c r="VVY624" s="15"/>
      <c r="VVZ624" s="83"/>
      <c r="VWA624" s="52"/>
      <c r="VWB624" s="70"/>
      <c r="VWC624" s="70"/>
      <c r="VWD624" s="70"/>
      <c r="VWE624" s="110"/>
      <c r="VWF624" s="2"/>
      <c r="VWG624" s="15"/>
      <c r="VWH624" s="15"/>
      <c r="VWI624" s="83"/>
      <c r="VWJ624" s="52"/>
      <c r="VWK624" s="70"/>
      <c r="VWL624" s="70"/>
      <c r="VWM624" s="70"/>
      <c r="VWN624" s="110"/>
      <c r="VWO624" s="2"/>
      <c r="VWP624" s="15"/>
      <c r="VWQ624" s="15"/>
      <c r="VWR624" s="83"/>
      <c r="VWS624" s="52"/>
      <c r="VWT624" s="70"/>
      <c r="VWU624" s="70"/>
      <c r="VWV624" s="70"/>
      <c r="VWW624" s="110"/>
      <c r="VWX624" s="2"/>
      <c r="VWY624" s="15"/>
      <c r="VWZ624" s="15"/>
      <c r="VXA624" s="83"/>
      <c r="VXB624" s="52"/>
      <c r="VXC624" s="70"/>
      <c r="VXD624" s="70"/>
      <c r="VXE624" s="70"/>
      <c r="VXF624" s="110"/>
      <c r="VXG624" s="2"/>
      <c r="VXH624" s="15"/>
      <c r="VXI624" s="15"/>
      <c r="VXJ624" s="83"/>
      <c r="VXK624" s="52"/>
      <c r="VXL624" s="70"/>
      <c r="VXM624" s="70"/>
      <c r="VXN624" s="70"/>
      <c r="VXO624" s="110"/>
      <c r="VXP624" s="2"/>
      <c r="VXQ624" s="15"/>
      <c r="VXR624" s="15"/>
      <c r="VXS624" s="83"/>
      <c r="VXT624" s="52"/>
      <c r="VXU624" s="70"/>
      <c r="VXV624" s="70"/>
      <c r="VXW624" s="70"/>
      <c r="VXX624" s="110"/>
      <c r="VXY624" s="2"/>
      <c r="VXZ624" s="15"/>
      <c r="VYA624" s="15"/>
      <c r="VYB624" s="83"/>
      <c r="VYC624" s="52"/>
      <c r="VYD624" s="70"/>
      <c r="VYE624" s="70"/>
      <c r="VYF624" s="70"/>
      <c r="VYG624" s="110"/>
      <c r="VYH624" s="2"/>
      <c r="VYI624" s="15"/>
      <c r="VYJ624" s="15"/>
      <c r="VYK624" s="83"/>
      <c r="VYL624" s="52"/>
      <c r="VYM624" s="70"/>
      <c r="VYN624" s="70"/>
      <c r="VYO624" s="70"/>
      <c r="VYP624" s="110"/>
      <c r="VYQ624" s="2"/>
      <c r="VYR624" s="15"/>
      <c r="VYS624" s="15"/>
      <c r="VYT624" s="83"/>
      <c r="VYU624" s="52"/>
      <c r="VYV624" s="70"/>
      <c r="VYW624" s="70"/>
      <c r="VYX624" s="70"/>
      <c r="VYY624" s="110"/>
      <c r="VYZ624" s="2"/>
      <c r="VZA624" s="15"/>
      <c r="VZB624" s="15"/>
      <c r="VZC624" s="83"/>
      <c r="VZD624" s="52"/>
      <c r="VZE624" s="70"/>
      <c r="VZF624" s="70"/>
      <c r="VZG624" s="70"/>
      <c r="VZH624" s="110"/>
      <c r="VZI624" s="2"/>
      <c r="VZJ624" s="15"/>
      <c r="VZK624" s="15"/>
      <c r="VZL624" s="83"/>
      <c r="VZM624" s="52"/>
      <c r="VZN624" s="70"/>
      <c r="VZO624" s="70"/>
      <c r="VZP624" s="70"/>
      <c r="VZQ624" s="110"/>
      <c r="VZR624" s="2"/>
      <c r="VZS624" s="15"/>
      <c r="VZT624" s="15"/>
      <c r="VZU624" s="83"/>
      <c r="VZV624" s="52"/>
      <c r="VZW624" s="70"/>
      <c r="VZX624" s="70"/>
      <c r="VZY624" s="70"/>
      <c r="VZZ624" s="110"/>
      <c r="WAA624" s="2"/>
      <c r="WAB624" s="15"/>
      <c r="WAC624" s="15"/>
      <c r="WAD624" s="83"/>
      <c r="WAE624" s="52"/>
      <c r="WAF624" s="70"/>
      <c r="WAG624" s="70"/>
      <c r="WAH624" s="70"/>
      <c r="WAI624" s="110"/>
      <c r="WAJ624" s="2"/>
      <c r="WAK624" s="15"/>
      <c r="WAL624" s="15"/>
      <c r="WAM624" s="83"/>
      <c r="WAN624" s="52"/>
      <c r="WAO624" s="70"/>
      <c r="WAP624" s="70"/>
      <c r="WAQ624" s="70"/>
      <c r="WAR624" s="110"/>
      <c r="WAS624" s="2"/>
      <c r="WAT624" s="15"/>
      <c r="WAU624" s="15"/>
      <c r="WAV624" s="83"/>
      <c r="WAW624" s="52"/>
      <c r="WAX624" s="70"/>
      <c r="WAY624" s="70"/>
      <c r="WAZ624" s="70"/>
      <c r="WBA624" s="110"/>
      <c r="WBB624" s="2"/>
      <c r="WBC624" s="15"/>
      <c r="WBD624" s="15"/>
      <c r="WBE624" s="83"/>
      <c r="WBF624" s="52"/>
      <c r="WBG624" s="70"/>
      <c r="WBH624" s="70"/>
      <c r="WBI624" s="70"/>
      <c r="WBJ624" s="110"/>
      <c r="WBK624" s="2"/>
      <c r="WBL624" s="15"/>
      <c r="WBM624" s="15"/>
      <c r="WBN624" s="83"/>
      <c r="WBO624" s="52"/>
      <c r="WBP624" s="70"/>
      <c r="WBQ624" s="70"/>
      <c r="WBR624" s="70"/>
      <c r="WBS624" s="110"/>
      <c r="WBT624" s="2"/>
      <c r="WBU624" s="15"/>
      <c r="WBV624" s="15"/>
      <c r="WBW624" s="83"/>
      <c r="WBX624" s="52"/>
      <c r="WBY624" s="70"/>
      <c r="WBZ624" s="70"/>
      <c r="WCA624" s="70"/>
      <c r="WCB624" s="110"/>
      <c r="WCC624" s="2"/>
      <c r="WCD624" s="15"/>
      <c r="WCE624" s="15"/>
      <c r="WCF624" s="83"/>
      <c r="WCG624" s="52"/>
      <c r="WCH624" s="70"/>
      <c r="WCI624" s="70"/>
      <c r="WCJ624" s="70"/>
      <c r="WCK624" s="110"/>
      <c r="WCL624" s="2"/>
      <c r="WCM624" s="15"/>
      <c r="WCN624" s="15"/>
      <c r="WCO624" s="83"/>
      <c r="WCP624" s="52"/>
      <c r="WCQ624" s="70"/>
      <c r="WCR624" s="70"/>
      <c r="WCS624" s="70"/>
      <c r="WCT624" s="110"/>
      <c r="WCU624" s="2"/>
      <c r="WCV624" s="15"/>
      <c r="WCW624" s="15"/>
      <c r="WCX624" s="83"/>
      <c r="WCY624" s="52"/>
      <c r="WCZ624" s="70"/>
      <c r="WDA624" s="70"/>
      <c r="WDB624" s="70"/>
      <c r="WDC624" s="110"/>
      <c r="WDD624" s="2"/>
      <c r="WDE624" s="15"/>
      <c r="WDF624" s="15"/>
      <c r="WDG624" s="83"/>
      <c r="WDH624" s="52"/>
      <c r="WDI624" s="70"/>
      <c r="WDJ624" s="70"/>
      <c r="WDK624" s="70"/>
      <c r="WDL624" s="110"/>
      <c r="WDM624" s="2"/>
      <c r="WDN624" s="15"/>
      <c r="WDO624" s="15"/>
      <c r="WDP624" s="83"/>
      <c r="WDQ624" s="52"/>
      <c r="WDR624" s="70"/>
      <c r="WDS624" s="70"/>
      <c r="WDT624" s="70"/>
      <c r="WDU624" s="110"/>
      <c r="WDV624" s="2"/>
      <c r="WDW624" s="15"/>
      <c r="WDX624" s="15"/>
      <c r="WDY624" s="83"/>
      <c r="WDZ624" s="52"/>
      <c r="WEA624" s="70"/>
      <c r="WEB624" s="70"/>
      <c r="WEC624" s="70"/>
      <c r="WED624" s="110"/>
      <c r="WEE624" s="2"/>
      <c r="WEF624" s="15"/>
      <c r="WEG624" s="15"/>
      <c r="WEH624" s="83"/>
      <c r="WEI624" s="52"/>
      <c r="WEJ624" s="70"/>
      <c r="WEK624" s="70"/>
      <c r="WEL624" s="70"/>
      <c r="WEM624" s="110"/>
      <c r="WEN624" s="2"/>
      <c r="WEO624" s="15"/>
      <c r="WEP624" s="15"/>
      <c r="WEQ624" s="83"/>
      <c r="WER624" s="52"/>
      <c r="WES624" s="70"/>
      <c r="WET624" s="70"/>
      <c r="WEU624" s="70"/>
      <c r="WEV624" s="110"/>
      <c r="WEW624" s="2"/>
      <c r="WEX624" s="15"/>
      <c r="WEY624" s="15"/>
      <c r="WEZ624" s="83"/>
      <c r="WFA624" s="52"/>
      <c r="WFB624" s="70"/>
      <c r="WFC624" s="70"/>
      <c r="WFD624" s="70"/>
      <c r="WFE624" s="110"/>
      <c r="WFF624" s="2"/>
      <c r="WFG624" s="15"/>
      <c r="WFH624" s="15"/>
      <c r="WFI624" s="83"/>
      <c r="WFJ624" s="52"/>
      <c r="WFK624" s="70"/>
      <c r="WFL624" s="70"/>
      <c r="WFM624" s="70"/>
      <c r="WFN624" s="110"/>
      <c r="WFO624" s="2"/>
      <c r="WFP624" s="15"/>
      <c r="WFQ624" s="15"/>
      <c r="WFR624" s="83"/>
      <c r="WFS624" s="52"/>
      <c r="WFT624" s="70"/>
      <c r="WFU624" s="70"/>
      <c r="WFV624" s="70"/>
      <c r="WFW624" s="110"/>
      <c r="WFX624" s="2"/>
      <c r="WFY624" s="15"/>
      <c r="WFZ624" s="15"/>
      <c r="WGA624" s="83"/>
      <c r="WGB624" s="52"/>
      <c r="WGC624" s="70"/>
      <c r="WGD624" s="70"/>
      <c r="WGE624" s="70"/>
      <c r="WGF624" s="110"/>
      <c r="WGG624" s="2"/>
      <c r="WGH624" s="15"/>
      <c r="WGI624" s="15"/>
      <c r="WGJ624" s="83"/>
      <c r="WGK624" s="52"/>
      <c r="WGL624" s="70"/>
      <c r="WGM624" s="70"/>
      <c r="WGN624" s="70"/>
      <c r="WGO624" s="110"/>
      <c r="WGP624" s="2"/>
      <c r="WGQ624" s="15"/>
      <c r="WGR624" s="15"/>
      <c r="WGS624" s="83"/>
      <c r="WGT624" s="52"/>
      <c r="WGU624" s="70"/>
      <c r="WGV624" s="70"/>
      <c r="WGW624" s="70"/>
      <c r="WGX624" s="110"/>
      <c r="WGY624" s="2"/>
      <c r="WGZ624" s="15"/>
      <c r="WHA624" s="15"/>
      <c r="WHB624" s="83"/>
      <c r="WHC624" s="52"/>
      <c r="WHD624" s="70"/>
      <c r="WHE624" s="70"/>
      <c r="WHF624" s="70"/>
      <c r="WHG624" s="110"/>
      <c r="WHH624" s="2"/>
      <c r="WHI624" s="15"/>
      <c r="WHJ624" s="15"/>
      <c r="WHK624" s="83"/>
      <c r="WHL624" s="52"/>
      <c r="WHM624" s="70"/>
      <c r="WHN624" s="70"/>
      <c r="WHO624" s="70"/>
      <c r="WHP624" s="110"/>
      <c r="WHQ624" s="2"/>
      <c r="WHR624" s="15"/>
      <c r="WHS624" s="15"/>
      <c r="WHT624" s="83"/>
      <c r="WHU624" s="52"/>
      <c r="WHV624" s="70"/>
      <c r="WHW624" s="70"/>
      <c r="WHX624" s="70"/>
      <c r="WHY624" s="110"/>
      <c r="WHZ624" s="2"/>
      <c r="WIA624" s="15"/>
      <c r="WIB624" s="15"/>
      <c r="WIC624" s="83"/>
      <c r="WID624" s="52"/>
      <c r="WIE624" s="70"/>
      <c r="WIF624" s="70"/>
      <c r="WIG624" s="70"/>
      <c r="WIH624" s="110"/>
      <c r="WII624" s="2"/>
      <c r="WIJ624" s="15"/>
      <c r="WIK624" s="15"/>
      <c r="WIL624" s="83"/>
      <c r="WIM624" s="52"/>
      <c r="WIN624" s="70"/>
      <c r="WIO624" s="70"/>
      <c r="WIP624" s="70"/>
      <c r="WIQ624" s="110"/>
      <c r="WIR624" s="2"/>
      <c r="WIS624" s="15"/>
      <c r="WIT624" s="15"/>
      <c r="WIU624" s="83"/>
      <c r="WIV624" s="52"/>
      <c r="WIW624" s="70"/>
      <c r="WIX624" s="70"/>
      <c r="WIY624" s="70"/>
      <c r="WIZ624" s="110"/>
      <c r="WJA624" s="2"/>
      <c r="WJB624" s="15"/>
      <c r="WJC624" s="15"/>
      <c r="WJD624" s="83"/>
      <c r="WJE624" s="52"/>
      <c r="WJF624" s="70"/>
      <c r="WJG624" s="70"/>
      <c r="WJH624" s="70"/>
      <c r="WJI624" s="110"/>
      <c r="WJJ624" s="2"/>
      <c r="WJK624" s="15"/>
      <c r="WJL624" s="15"/>
      <c r="WJM624" s="83"/>
      <c r="WJN624" s="52"/>
      <c r="WJO624" s="70"/>
      <c r="WJP624" s="70"/>
      <c r="WJQ624" s="70"/>
      <c r="WJR624" s="110"/>
      <c r="WJS624" s="2"/>
      <c r="WJT624" s="15"/>
      <c r="WJU624" s="15"/>
      <c r="WJV624" s="83"/>
      <c r="WJW624" s="52"/>
      <c r="WJX624" s="70"/>
      <c r="WJY624" s="70"/>
      <c r="WJZ624" s="70"/>
      <c r="WKA624" s="110"/>
      <c r="WKB624" s="2"/>
      <c r="WKC624" s="15"/>
      <c r="WKD624" s="15"/>
      <c r="WKE624" s="83"/>
      <c r="WKF624" s="52"/>
      <c r="WKG624" s="70"/>
      <c r="WKH624" s="70"/>
      <c r="WKI624" s="70"/>
      <c r="WKJ624" s="110"/>
      <c r="WKK624" s="2"/>
      <c r="WKL624" s="15"/>
      <c r="WKM624" s="15"/>
      <c r="WKN624" s="83"/>
      <c r="WKO624" s="52"/>
      <c r="WKP624" s="70"/>
      <c r="WKQ624" s="70"/>
      <c r="WKR624" s="70"/>
      <c r="WKS624" s="110"/>
      <c r="WKT624" s="2"/>
      <c r="WKU624" s="15"/>
      <c r="WKV624" s="15"/>
      <c r="WKW624" s="83"/>
      <c r="WKX624" s="52"/>
      <c r="WKY624" s="70"/>
      <c r="WKZ624" s="70"/>
      <c r="WLA624" s="70"/>
      <c r="WLB624" s="110"/>
      <c r="WLC624" s="2"/>
      <c r="WLD624" s="15"/>
      <c r="WLE624" s="15"/>
      <c r="WLF624" s="83"/>
      <c r="WLG624" s="52"/>
      <c r="WLH624" s="70"/>
      <c r="WLI624" s="70"/>
      <c r="WLJ624" s="70"/>
      <c r="WLK624" s="110"/>
      <c r="WLL624" s="2"/>
      <c r="WLM624" s="15"/>
      <c r="WLN624" s="15"/>
      <c r="WLO624" s="83"/>
      <c r="WLP624" s="52"/>
      <c r="WLQ624" s="70"/>
      <c r="WLR624" s="70"/>
      <c r="WLS624" s="70"/>
      <c r="WLT624" s="110"/>
      <c r="WLU624" s="2"/>
      <c r="WLV624" s="15"/>
      <c r="WLW624" s="15"/>
      <c r="WLX624" s="83"/>
      <c r="WLY624" s="52"/>
      <c r="WLZ624" s="70"/>
      <c r="WMA624" s="70"/>
      <c r="WMB624" s="70"/>
      <c r="WMC624" s="110"/>
      <c r="WMD624" s="2"/>
      <c r="WME624" s="15"/>
      <c r="WMF624" s="15"/>
      <c r="WMG624" s="83"/>
      <c r="WMH624" s="52"/>
      <c r="WMI624" s="70"/>
      <c r="WMJ624" s="70"/>
      <c r="WMK624" s="70"/>
      <c r="WML624" s="110"/>
      <c r="WMM624" s="2"/>
      <c r="WMN624" s="15"/>
      <c r="WMO624" s="15"/>
      <c r="WMP624" s="83"/>
      <c r="WMQ624" s="52"/>
      <c r="WMR624" s="70"/>
      <c r="WMS624" s="70"/>
      <c r="WMT624" s="70"/>
      <c r="WMU624" s="110"/>
      <c r="WMV624" s="2"/>
      <c r="WMW624" s="15"/>
      <c r="WMX624" s="15"/>
      <c r="WMY624" s="83"/>
      <c r="WMZ624" s="52"/>
      <c r="WNA624" s="70"/>
      <c r="WNB624" s="70"/>
      <c r="WNC624" s="70"/>
      <c r="WND624" s="110"/>
      <c r="WNE624" s="2"/>
      <c r="WNF624" s="15"/>
      <c r="WNG624" s="15"/>
      <c r="WNH624" s="83"/>
      <c r="WNI624" s="52"/>
      <c r="WNJ624" s="70"/>
      <c r="WNK624" s="70"/>
      <c r="WNL624" s="70"/>
      <c r="WNM624" s="110"/>
      <c r="WNN624" s="2"/>
      <c r="WNO624" s="15"/>
      <c r="WNP624" s="15"/>
      <c r="WNQ624" s="83"/>
      <c r="WNR624" s="52"/>
      <c r="WNS624" s="70"/>
      <c r="WNT624" s="70"/>
      <c r="WNU624" s="70"/>
      <c r="WNV624" s="110"/>
      <c r="WNW624" s="2"/>
      <c r="WNX624" s="15"/>
      <c r="WNY624" s="15"/>
      <c r="WNZ624" s="83"/>
      <c r="WOA624" s="52"/>
      <c r="WOB624" s="70"/>
      <c r="WOC624" s="70"/>
      <c r="WOD624" s="70"/>
      <c r="WOE624" s="110"/>
      <c r="WOF624" s="2"/>
      <c r="WOG624" s="15"/>
      <c r="WOH624" s="15"/>
      <c r="WOI624" s="83"/>
      <c r="WOJ624" s="52"/>
      <c r="WOK624" s="70"/>
      <c r="WOL624" s="70"/>
      <c r="WOM624" s="70"/>
      <c r="WON624" s="110"/>
      <c r="WOO624" s="2"/>
      <c r="WOP624" s="15"/>
      <c r="WOQ624" s="15"/>
      <c r="WOR624" s="83"/>
      <c r="WOS624" s="52"/>
      <c r="WOT624" s="70"/>
      <c r="WOU624" s="70"/>
      <c r="WOV624" s="70"/>
      <c r="WOW624" s="110"/>
      <c r="WOX624" s="2"/>
      <c r="WOY624" s="15"/>
      <c r="WOZ624" s="15"/>
      <c r="WPA624" s="83"/>
      <c r="WPB624" s="52"/>
      <c r="WPC624" s="70"/>
      <c r="WPD624" s="70"/>
      <c r="WPE624" s="70"/>
      <c r="WPF624" s="110"/>
      <c r="WPG624" s="2"/>
      <c r="WPH624" s="15"/>
      <c r="WPI624" s="15"/>
      <c r="WPJ624" s="83"/>
      <c r="WPK624" s="52"/>
      <c r="WPL624" s="70"/>
      <c r="WPM624" s="70"/>
      <c r="WPN624" s="70"/>
      <c r="WPO624" s="110"/>
      <c r="WPP624" s="2"/>
      <c r="WPQ624" s="15"/>
      <c r="WPR624" s="15"/>
      <c r="WPS624" s="83"/>
      <c r="WPT624" s="52"/>
      <c r="WPU624" s="70"/>
      <c r="WPV624" s="70"/>
      <c r="WPW624" s="70"/>
      <c r="WPX624" s="110"/>
      <c r="WPY624" s="2"/>
      <c r="WPZ624" s="15"/>
      <c r="WQA624" s="15"/>
      <c r="WQB624" s="83"/>
      <c r="WQC624" s="52"/>
      <c r="WQD624" s="70"/>
      <c r="WQE624" s="70"/>
      <c r="WQF624" s="70"/>
      <c r="WQG624" s="110"/>
      <c r="WQH624" s="2"/>
      <c r="WQI624" s="15"/>
      <c r="WQJ624" s="15"/>
      <c r="WQK624" s="83"/>
      <c r="WQL624" s="52"/>
      <c r="WQM624" s="70"/>
      <c r="WQN624" s="70"/>
      <c r="WQO624" s="70"/>
      <c r="WQP624" s="110"/>
      <c r="WQQ624" s="2"/>
      <c r="WQR624" s="15"/>
      <c r="WQS624" s="15"/>
      <c r="WQT624" s="83"/>
      <c r="WQU624" s="52"/>
      <c r="WQV624" s="70"/>
      <c r="WQW624" s="70"/>
      <c r="WQX624" s="70"/>
      <c r="WQY624" s="110"/>
      <c r="WQZ624" s="2"/>
      <c r="WRA624" s="15"/>
      <c r="WRB624" s="15"/>
      <c r="WRC624" s="83"/>
      <c r="WRD624" s="52"/>
      <c r="WRE624" s="70"/>
      <c r="WRF624" s="70"/>
      <c r="WRG624" s="70"/>
      <c r="WRH624" s="110"/>
      <c r="WRI624" s="2"/>
      <c r="WRJ624" s="15"/>
      <c r="WRK624" s="15"/>
      <c r="WRL624" s="83"/>
      <c r="WRM624" s="52"/>
      <c r="WRN624" s="70"/>
      <c r="WRO624" s="70"/>
      <c r="WRP624" s="70"/>
      <c r="WRQ624" s="110"/>
      <c r="WRR624" s="2"/>
      <c r="WRS624" s="15"/>
      <c r="WRT624" s="15"/>
      <c r="WRU624" s="83"/>
      <c r="WRV624" s="52"/>
      <c r="WRW624" s="70"/>
      <c r="WRX624" s="70"/>
      <c r="WRY624" s="70"/>
      <c r="WRZ624" s="110"/>
      <c r="WSA624" s="2"/>
      <c r="WSB624" s="15"/>
      <c r="WSC624" s="15"/>
      <c r="WSD624" s="83"/>
      <c r="WSE624" s="52"/>
      <c r="WSF624" s="70"/>
      <c r="WSG624" s="70"/>
      <c r="WSH624" s="70"/>
      <c r="WSI624" s="110"/>
      <c r="WSJ624" s="2"/>
      <c r="WSK624" s="15"/>
      <c r="WSL624" s="15"/>
      <c r="WSM624" s="83"/>
      <c r="WSN624" s="52"/>
      <c r="WSO624" s="70"/>
      <c r="WSP624" s="70"/>
      <c r="WSQ624" s="70"/>
      <c r="WSR624" s="110"/>
      <c r="WSS624" s="2"/>
      <c r="WST624" s="15"/>
      <c r="WSU624" s="15"/>
      <c r="WSV624" s="83"/>
      <c r="WSW624" s="52"/>
      <c r="WSX624" s="70"/>
      <c r="WSY624" s="70"/>
      <c r="WSZ624" s="70"/>
      <c r="WTA624" s="110"/>
      <c r="WTB624" s="2"/>
      <c r="WTC624" s="15"/>
      <c r="WTD624" s="15"/>
      <c r="WTE624" s="83"/>
      <c r="WTF624" s="52"/>
      <c r="WTG624" s="70"/>
      <c r="WTH624" s="70"/>
      <c r="WTI624" s="70"/>
      <c r="WTJ624" s="110"/>
      <c r="WTK624" s="2"/>
      <c r="WTL624" s="15"/>
      <c r="WTM624" s="15"/>
      <c r="WTN624" s="83"/>
      <c r="WTO624" s="52"/>
      <c r="WTP624" s="70"/>
      <c r="WTQ624" s="70"/>
      <c r="WTR624" s="70"/>
      <c r="WTS624" s="110"/>
      <c r="WTT624" s="2"/>
      <c r="WTU624" s="15"/>
      <c r="WTV624" s="15"/>
      <c r="WTW624" s="83"/>
      <c r="WTX624" s="52"/>
      <c r="WTY624" s="70"/>
      <c r="WTZ624" s="70"/>
      <c r="WUA624" s="70"/>
      <c r="WUB624" s="110"/>
      <c r="WUC624" s="2"/>
      <c r="WUD624" s="15"/>
      <c r="WUE624" s="15"/>
      <c r="WUF624" s="83"/>
      <c r="WUG624" s="52"/>
      <c r="WUH624" s="70"/>
      <c r="WUI624" s="70"/>
      <c r="WUJ624" s="70"/>
      <c r="WUK624" s="110"/>
      <c r="WUL624" s="2"/>
      <c r="WUM624" s="15"/>
      <c r="WUN624" s="15"/>
      <c r="WUO624" s="83"/>
      <c r="WUP624" s="52"/>
      <c r="WUQ624" s="70"/>
      <c r="WUR624" s="70"/>
      <c r="WUS624" s="70"/>
      <c r="WUT624" s="110"/>
      <c r="WUU624" s="2"/>
      <c r="WUV624" s="15"/>
      <c r="WUW624" s="15"/>
      <c r="WUX624" s="83"/>
      <c r="WUY624" s="52"/>
      <c r="WUZ624" s="70"/>
      <c r="WVA624" s="70"/>
      <c r="WVB624" s="70"/>
      <c r="WVC624" s="110"/>
      <c r="WVD624" s="2"/>
      <c r="WVE624" s="15"/>
      <c r="WVF624" s="15"/>
      <c r="WVG624" s="83"/>
      <c r="WVH624" s="52"/>
      <c r="WVI624" s="70"/>
      <c r="WVJ624" s="70"/>
      <c r="WVK624" s="70"/>
      <c r="WVL624" s="110"/>
      <c r="WVM624" s="2"/>
      <c r="WVN624" s="15"/>
      <c r="WVO624" s="15"/>
      <c r="WVP624" s="83"/>
      <c r="WVQ624" s="52"/>
      <c r="WVR624" s="70"/>
      <c r="WVS624" s="70"/>
      <c r="WVT624" s="70"/>
      <c r="WVU624" s="110"/>
      <c r="WVV624" s="2"/>
      <c r="WVW624" s="15"/>
      <c r="WVX624" s="15"/>
      <c r="WVY624" s="83"/>
      <c r="WVZ624" s="52"/>
      <c r="WWA624" s="70"/>
      <c r="WWB624" s="70"/>
      <c r="WWC624" s="70"/>
      <c r="WWD624" s="110"/>
      <c r="WWE624" s="2"/>
      <c r="WWF624" s="15"/>
      <c r="WWG624" s="15"/>
      <c r="WWH624" s="83"/>
      <c r="WWI624" s="52"/>
      <c r="WWJ624" s="70"/>
      <c r="WWK624" s="70"/>
      <c r="WWL624" s="70"/>
      <c r="WWM624" s="110"/>
      <c r="WWN624" s="2"/>
      <c r="WWO624" s="15"/>
      <c r="WWP624" s="15"/>
      <c r="WWQ624" s="83"/>
      <c r="WWR624" s="52"/>
      <c r="WWS624" s="70"/>
      <c r="WWT624" s="70"/>
      <c r="WWU624" s="70"/>
      <c r="WWV624" s="110"/>
      <c r="WWW624" s="2"/>
      <c r="WWX624" s="15"/>
      <c r="WWY624" s="15"/>
      <c r="WWZ624" s="83"/>
      <c r="WXA624" s="52"/>
      <c r="WXB624" s="70"/>
      <c r="WXC624" s="70"/>
      <c r="WXD624" s="70"/>
      <c r="WXE624" s="110"/>
      <c r="WXF624" s="2"/>
      <c r="WXG624" s="15"/>
      <c r="WXH624" s="15"/>
      <c r="WXI624" s="83"/>
      <c r="WXJ624" s="52"/>
      <c r="WXK624" s="70"/>
      <c r="WXL624" s="70"/>
      <c r="WXM624" s="70"/>
      <c r="WXN624" s="110"/>
      <c r="WXO624" s="2"/>
      <c r="WXP624" s="15"/>
      <c r="WXQ624" s="15"/>
      <c r="WXR624" s="83"/>
      <c r="WXS624" s="52"/>
      <c r="WXT624" s="70"/>
      <c r="WXU624" s="70"/>
      <c r="WXV624" s="70"/>
      <c r="WXW624" s="110"/>
      <c r="WXX624" s="2"/>
      <c r="WXY624" s="15"/>
      <c r="WXZ624" s="15"/>
      <c r="WYA624" s="83"/>
      <c r="WYB624" s="52"/>
      <c r="WYC624" s="70"/>
      <c r="WYD624" s="70"/>
      <c r="WYE624" s="70"/>
      <c r="WYF624" s="110"/>
      <c r="WYG624" s="2"/>
      <c r="WYH624" s="15"/>
      <c r="WYI624" s="15"/>
      <c r="WYJ624" s="83"/>
      <c r="WYK624" s="52"/>
      <c r="WYL624" s="70"/>
      <c r="WYM624" s="70"/>
      <c r="WYN624" s="70"/>
      <c r="WYO624" s="110"/>
      <c r="WYP624" s="2"/>
      <c r="WYQ624" s="15"/>
      <c r="WYR624" s="15"/>
      <c r="WYS624" s="83"/>
      <c r="WYT624" s="52"/>
      <c r="WYU624" s="70"/>
      <c r="WYV624" s="70"/>
      <c r="WYW624" s="70"/>
      <c r="WYX624" s="110"/>
      <c r="WYY624" s="2"/>
      <c r="WYZ624" s="15"/>
      <c r="WZA624" s="15"/>
      <c r="WZB624" s="83"/>
      <c r="WZC624" s="52"/>
      <c r="WZD624" s="70"/>
      <c r="WZE624" s="70"/>
      <c r="WZF624" s="70"/>
      <c r="WZG624" s="110"/>
      <c r="WZH624" s="2"/>
      <c r="WZI624" s="15"/>
      <c r="WZJ624" s="15"/>
      <c r="WZK624" s="83"/>
      <c r="WZL624" s="52"/>
      <c r="WZM624" s="70"/>
      <c r="WZN624" s="70"/>
      <c r="WZO624" s="70"/>
      <c r="WZP624" s="110"/>
      <c r="WZQ624" s="2"/>
      <c r="WZR624" s="15"/>
      <c r="WZS624" s="15"/>
      <c r="WZT624" s="83"/>
      <c r="WZU624" s="52"/>
      <c r="WZV624" s="70"/>
      <c r="WZW624" s="70"/>
      <c r="WZX624" s="70"/>
      <c r="WZY624" s="110"/>
      <c r="WZZ624" s="2"/>
      <c r="XAA624" s="15"/>
      <c r="XAB624" s="15"/>
      <c r="XAC624" s="83"/>
      <c r="XAD624" s="52"/>
      <c r="XAE624" s="70"/>
      <c r="XAF624" s="70"/>
      <c r="XAG624" s="70"/>
      <c r="XAH624" s="110"/>
      <c r="XAI624" s="2"/>
      <c r="XAJ624" s="15"/>
      <c r="XAK624" s="15"/>
      <c r="XAL624" s="83"/>
      <c r="XAM624" s="52"/>
      <c r="XAN624" s="70"/>
      <c r="XAO624" s="70"/>
      <c r="XAP624" s="70"/>
      <c r="XAQ624" s="110"/>
      <c r="XAR624" s="2"/>
      <c r="XAS624" s="15"/>
      <c r="XAT624" s="15"/>
      <c r="XAU624" s="83"/>
      <c r="XAV624" s="52"/>
      <c r="XAW624" s="70"/>
      <c r="XAX624" s="70"/>
      <c r="XAY624" s="70"/>
      <c r="XAZ624" s="110"/>
      <c r="XBA624" s="2"/>
      <c r="XBB624" s="15"/>
      <c r="XBC624" s="15"/>
      <c r="XBD624" s="83"/>
      <c r="XBE624" s="52"/>
      <c r="XBF624" s="70"/>
      <c r="XBG624" s="70"/>
      <c r="XBH624" s="70"/>
      <c r="XBI624" s="110"/>
      <c r="XBJ624" s="2"/>
      <c r="XBK624" s="15"/>
      <c r="XBL624" s="15"/>
      <c r="XBM624" s="83"/>
      <c r="XBN624" s="52"/>
      <c r="XBO624" s="70"/>
      <c r="XBP624" s="70"/>
      <c r="XBQ624" s="70"/>
      <c r="XBR624" s="110"/>
      <c r="XBS624" s="2"/>
      <c r="XBT624" s="15"/>
      <c r="XBU624" s="15"/>
      <c r="XBV624" s="83"/>
      <c r="XBW624" s="52"/>
      <c r="XBX624" s="70"/>
      <c r="XBY624" s="70"/>
      <c r="XBZ624" s="70"/>
      <c r="XCA624" s="110"/>
      <c r="XCB624" s="2"/>
      <c r="XCC624" s="15"/>
      <c r="XCD624" s="15"/>
      <c r="XCE624" s="83"/>
      <c r="XCF624" s="52"/>
      <c r="XCG624" s="70"/>
      <c r="XCH624" s="70"/>
      <c r="XCI624" s="70"/>
      <c r="XCJ624" s="110"/>
      <c r="XCK624" s="2"/>
      <c r="XCL624" s="15"/>
      <c r="XCM624" s="15"/>
      <c r="XCN624" s="83"/>
      <c r="XCO624" s="52"/>
      <c r="XCP624" s="70"/>
      <c r="XCQ624" s="70"/>
      <c r="XCR624" s="70"/>
      <c r="XCS624" s="110"/>
      <c r="XCT624" s="2"/>
      <c r="XCU624" s="15"/>
      <c r="XCV624" s="15"/>
      <c r="XCW624" s="83"/>
      <c r="XCX624" s="52"/>
      <c r="XCY624" s="70"/>
      <c r="XCZ624" s="70"/>
      <c r="XDA624" s="70"/>
      <c r="XDB624" s="110"/>
      <c r="XDC624" s="2"/>
      <c r="XDD624" s="15"/>
      <c r="XDE624" s="15"/>
      <c r="XDF624" s="83"/>
      <c r="XDG624" s="52"/>
      <c r="XDH624" s="70"/>
      <c r="XDI624" s="70"/>
      <c r="XDJ624" s="70"/>
      <c r="XDK624" s="110"/>
      <c r="XDL624" s="2"/>
      <c r="XDM624" s="15"/>
      <c r="XDN624" s="15"/>
      <c r="XDO624" s="83"/>
      <c r="XDP624" s="52"/>
      <c r="XDQ624" s="70"/>
      <c r="XDR624" s="70"/>
      <c r="XDS624" s="70"/>
      <c r="XDT624" s="110"/>
      <c r="XDU624" s="2"/>
      <c r="XDV624" s="15"/>
      <c r="XDW624" s="15"/>
      <c r="XDX624" s="83"/>
      <c r="XDY624" s="52"/>
      <c r="XDZ624" s="70"/>
      <c r="XEA624" s="70"/>
      <c r="XEB624" s="70"/>
      <c r="XEC624" s="110"/>
      <c r="XED624" s="2"/>
      <c r="XEE624" s="15"/>
      <c r="XEF624" s="15"/>
    </row>
    <row r="625" spans="1:16359" ht="31.5" x14ac:dyDescent="0.2">
      <c r="A625" s="145" t="s">
        <v>147</v>
      </c>
      <c r="B625" s="1">
        <v>912</v>
      </c>
      <c r="C625" s="64" t="s">
        <v>80</v>
      </c>
      <c r="D625" s="64" t="s">
        <v>51</v>
      </c>
      <c r="E625" s="30" t="s">
        <v>525</v>
      </c>
      <c r="F625" s="64"/>
      <c r="G625" s="103">
        <f t="shared" ref="G625:H629" si="158">G626</f>
        <v>1592</v>
      </c>
      <c r="H625" s="104">
        <f t="shared" si="158"/>
        <v>2744</v>
      </c>
      <c r="I625" s="59"/>
      <c r="J625" s="59"/>
      <c r="K625" s="59"/>
      <c r="L625" s="59"/>
      <c r="M625" s="59"/>
      <c r="N625" s="59"/>
      <c r="O625" s="59"/>
      <c r="P625" s="59"/>
      <c r="Q625" s="59"/>
      <c r="R625" s="59"/>
      <c r="S625" s="59"/>
      <c r="T625" s="59"/>
      <c r="U625" s="59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  <c r="FP625" s="59"/>
      <c r="FQ625" s="59"/>
      <c r="FR625" s="59"/>
      <c r="FS625" s="59"/>
      <c r="FT625" s="59"/>
      <c r="FU625" s="59"/>
      <c r="FV625" s="59"/>
      <c r="FW625" s="59"/>
      <c r="FX625" s="59"/>
      <c r="FY625" s="59"/>
      <c r="FZ625" s="59"/>
      <c r="GA625" s="59"/>
      <c r="GB625" s="59"/>
      <c r="GC625" s="59"/>
      <c r="GD625" s="59"/>
      <c r="GE625" s="59"/>
      <c r="GF625" s="59"/>
      <c r="GG625" s="59"/>
      <c r="GH625" s="59"/>
      <c r="GI625" s="59"/>
      <c r="GJ625" s="59"/>
      <c r="GK625" s="59"/>
      <c r="GL625" s="59"/>
      <c r="GM625" s="59"/>
      <c r="GN625" s="59"/>
      <c r="GO625" s="59"/>
      <c r="GP625" s="59"/>
      <c r="GQ625" s="59"/>
      <c r="GR625" s="59"/>
      <c r="GS625" s="59"/>
      <c r="GT625" s="59"/>
      <c r="GU625" s="59"/>
      <c r="GV625" s="59"/>
      <c r="GW625" s="59"/>
      <c r="GX625" s="59"/>
      <c r="GY625" s="59"/>
      <c r="GZ625" s="59"/>
      <c r="HA625" s="59"/>
      <c r="HB625" s="59"/>
      <c r="HC625" s="59"/>
      <c r="HD625" s="59"/>
      <c r="HE625" s="59"/>
      <c r="HF625" s="59"/>
      <c r="HG625" s="59"/>
      <c r="HH625" s="59"/>
      <c r="HI625" s="59"/>
      <c r="HJ625" s="59"/>
      <c r="HK625" s="59"/>
      <c r="HL625" s="59"/>
      <c r="HM625" s="59"/>
      <c r="HN625" s="59"/>
      <c r="HO625" s="59"/>
      <c r="HP625" s="59"/>
      <c r="HQ625" s="59"/>
      <c r="HR625" s="59"/>
      <c r="HS625" s="59"/>
      <c r="HT625" s="59"/>
      <c r="HU625" s="59"/>
      <c r="HV625" s="59"/>
      <c r="HW625" s="59"/>
      <c r="HX625" s="59"/>
      <c r="HY625" s="59"/>
      <c r="HZ625" s="59"/>
      <c r="IA625" s="59"/>
      <c r="IB625" s="59"/>
      <c r="IC625" s="59"/>
      <c r="ID625" s="59"/>
      <c r="IE625" s="59"/>
      <c r="IF625" s="59"/>
      <c r="IG625" s="59"/>
      <c r="IH625" s="59"/>
      <c r="II625" s="59"/>
      <c r="IJ625" s="59"/>
      <c r="IK625" s="59"/>
      <c r="IL625" s="59"/>
      <c r="IM625" s="59"/>
      <c r="IN625" s="59"/>
      <c r="IO625" s="59"/>
      <c r="IP625" s="59"/>
      <c r="IQ625" s="59"/>
      <c r="IR625" s="59"/>
      <c r="IS625" s="59"/>
      <c r="IT625" s="59"/>
      <c r="IU625" s="59"/>
      <c r="IV625" s="59"/>
      <c r="IW625" s="59"/>
      <c r="IX625" s="59"/>
      <c r="IY625" s="59"/>
      <c r="IZ625" s="59"/>
      <c r="JA625" s="59"/>
      <c r="JB625" s="59"/>
      <c r="JC625" s="59"/>
      <c r="JD625" s="59"/>
      <c r="JE625" s="59"/>
      <c r="JF625" s="59"/>
      <c r="JG625" s="59"/>
      <c r="JH625" s="59"/>
      <c r="JI625" s="59"/>
      <c r="JJ625" s="59"/>
      <c r="JK625" s="59"/>
      <c r="JL625" s="59"/>
      <c r="JM625" s="59"/>
      <c r="JN625" s="59"/>
      <c r="JO625" s="59"/>
      <c r="JP625" s="59"/>
      <c r="JQ625" s="59"/>
      <c r="JR625" s="59"/>
      <c r="JS625" s="59"/>
      <c r="JT625" s="59"/>
      <c r="JU625" s="59"/>
      <c r="JV625" s="59"/>
      <c r="JW625" s="59"/>
      <c r="JX625" s="59"/>
      <c r="JY625" s="59"/>
      <c r="JZ625" s="59"/>
      <c r="KA625" s="59"/>
      <c r="KB625" s="59"/>
      <c r="KC625" s="59"/>
      <c r="KD625" s="59"/>
      <c r="KE625" s="59"/>
      <c r="KF625" s="59"/>
      <c r="KG625" s="59"/>
      <c r="KH625" s="59"/>
      <c r="KI625" s="59"/>
      <c r="KJ625" s="59"/>
      <c r="KK625" s="59"/>
      <c r="KL625" s="59"/>
      <c r="KM625" s="59"/>
      <c r="KN625" s="59"/>
      <c r="KO625" s="59"/>
      <c r="KP625" s="59"/>
      <c r="KQ625" s="59"/>
      <c r="KR625" s="59"/>
      <c r="KS625" s="59"/>
      <c r="KT625" s="59"/>
      <c r="KU625" s="59"/>
      <c r="KV625" s="59"/>
      <c r="KW625" s="59"/>
      <c r="KX625" s="59"/>
      <c r="KY625" s="59"/>
      <c r="KZ625" s="59"/>
      <c r="LA625" s="59"/>
      <c r="LB625" s="59"/>
      <c r="LC625" s="59"/>
      <c r="LD625" s="59"/>
      <c r="LE625" s="59"/>
      <c r="LF625" s="59"/>
      <c r="LG625" s="59"/>
      <c r="LH625" s="59"/>
      <c r="LI625" s="59"/>
      <c r="LJ625" s="59"/>
      <c r="LK625" s="59"/>
      <c r="LL625" s="59"/>
      <c r="LM625" s="59"/>
      <c r="LN625" s="59"/>
      <c r="LO625" s="59"/>
      <c r="LP625" s="59"/>
      <c r="LQ625" s="59"/>
      <c r="LR625" s="59"/>
      <c r="LS625" s="59"/>
      <c r="LT625" s="59"/>
      <c r="LU625" s="59"/>
      <c r="LV625" s="59"/>
      <c r="LW625" s="59"/>
      <c r="LX625" s="59"/>
      <c r="LY625" s="59"/>
      <c r="LZ625" s="59"/>
      <c r="MA625" s="59"/>
      <c r="MB625" s="59"/>
      <c r="MC625" s="59"/>
      <c r="MD625" s="59"/>
      <c r="ME625" s="59"/>
      <c r="MF625" s="59"/>
      <c r="MG625" s="59"/>
      <c r="MH625" s="59"/>
      <c r="MI625" s="59"/>
      <c r="MJ625" s="59"/>
      <c r="MK625" s="59"/>
      <c r="ML625" s="59"/>
      <c r="MM625" s="59"/>
      <c r="MN625" s="59"/>
      <c r="MO625" s="59"/>
      <c r="MP625" s="59"/>
      <c r="MQ625" s="59"/>
      <c r="MR625" s="59"/>
      <c r="MS625" s="59"/>
      <c r="MT625" s="59"/>
      <c r="MU625" s="59"/>
      <c r="MV625" s="59"/>
      <c r="MW625" s="59"/>
      <c r="MX625" s="59"/>
      <c r="MY625" s="59"/>
      <c r="MZ625" s="59"/>
      <c r="NA625" s="59"/>
      <c r="NB625" s="59"/>
      <c r="NC625" s="59"/>
      <c r="ND625" s="59"/>
      <c r="NE625" s="59"/>
      <c r="NF625" s="59"/>
      <c r="NG625" s="59"/>
      <c r="NH625" s="59"/>
      <c r="NI625" s="59"/>
      <c r="NJ625" s="59"/>
      <c r="NK625" s="59"/>
      <c r="NL625" s="59"/>
      <c r="NM625" s="59"/>
      <c r="NN625" s="59"/>
      <c r="NO625" s="59"/>
      <c r="NP625" s="59"/>
      <c r="NQ625" s="59"/>
      <c r="NR625" s="59"/>
      <c r="NS625" s="59"/>
      <c r="NT625" s="59"/>
      <c r="NU625" s="59"/>
      <c r="NV625" s="59"/>
      <c r="NW625" s="59"/>
      <c r="NX625" s="59"/>
      <c r="NY625" s="59"/>
      <c r="NZ625" s="59"/>
      <c r="OA625" s="59"/>
      <c r="OB625" s="59"/>
      <c r="OC625" s="59"/>
      <c r="OD625" s="59"/>
      <c r="OE625" s="59"/>
      <c r="OF625" s="59"/>
      <c r="OG625" s="59"/>
      <c r="OH625" s="59"/>
      <c r="OI625" s="59"/>
      <c r="OJ625" s="59"/>
      <c r="OK625" s="59"/>
      <c r="OL625" s="59"/>
      <c r="OM625" s="59"/>
      <c r="ON625" s="59"/>
      <c r="OO625" s="59"/>
      <c r="OP625" s="59"/>
      <c r="OQ625" s="59"/>
      <c r="OR625" s="59"/>
      <c r="OS625" s="59"/>
      <c r="OT625" s="59"/>
      <c r="OU625" s="59"/>
      <c r="OV625" s="59"/>
      <c r="OW625" s="59"/>
      <c r="OX625" s="59"/>
      <c r="OY625" s="59"/>
      <c r="OZ625" s="59"/>
      <c r="PA625" s="59"/>
      <c r="PB625" s="59"/>
      <c r="PC625" s="59"/>
      <c r="PD625" s="59"/>
      <c r="PE625" s="59"/>
      <c r="PF625" s="59"/>
      <c r="PG625" s="59"/>
      <c r="PH625" s="59"/>
      <c r="PI625" s="59"/>
      <c r="PJ625" s="59"/>
      <c r="PK625" s="59"/>
      <c r="PL625" s="59"/>
      <c r="PM625" s="59"/>
      <c r="PN625" s="59"/>
      <c r="PO625" s="59"/>
      <c r="PP625" s="59"/>
      <c r="PQ625" s="59"/>
      <c r="PR625" s="59"/>
      <c r="PS625" s="59"/>
      <c r="PT625" s="59"/>
      <c r="PU625" s="59"/>
      <c r="PV625" s="59"/>
      <c r="PW625" s="59"/>
      <c r="PX625" s="59"/>
      <c r="PY625" s="59"/>
      <c r="PZ625" s="59"/>
      <c r="QA625" s="59"/>
      <c r="QB625" s="59"/>
      <c r="QC625" s="59"/>
      <c r="QD625" s="59"/>
      <c r="QE625" s="59"/>
      <c r="QF625" s="59"/>
      <c r="QG625" s="59"/>
      <c r="QH625" s="59"/>
      <c r="QI625" s="59"/>
      <c r="QJ625" s="59"/>
      <c r="QK625" s="59"/>
      <c r="QL625" s="59"/>
      <c r="QM625" s="59"/>
      <c r="QN625" s="59"/>
      <c r="QO625" s="59"/>
      <c r="QP625" s="59"/>
      <c r="QQ625" s="59"/>
      <c r="QR625" s="59"/>
      <c r="QS625" s="59"/>
      <c r="QT625" s="59"/>
      <c r="QU625" s="59"/>
      <c r="QV625" s="59"/>
      <c r="QW625" s="59"/>
      <c r="QX625" s="59"/>
      <c r="QY625" s="59"/>
      <c r="QZ625" s="59"/>
      <c r="RA625" s="59"/>
      <c r="RB625" s="59"/>
      <c r="RC625" s="59"/>
      <c r="RD625" s="59"/>
      <c r="RE625" s="59"/>
      <c r="RF625" s="59"/>
      <c r="RG625" s="59"/>
      <c r="RH625" s="59"/>
      <c r="RI625" s="59"/>
      <c r="RJ625" s="59"/>
      <c r="RK625" s="59"/>
      <c r="RL625" s="59"/>
      <c r="RM625" s="59"/>
      <c r="RN625" s="59"/>
      <c r="RO625" s="59"/>
      <c r="RP625" s="59"/>
      <c r="RQ625" s="59"/>
      <c r="RR625" s="59"/>
      <c r="RS625" s="59"/>
      <c r="RT625" s="59"/>
      <c r="RU625" s="59"/>
      <c r="RV625" s="59"/>
      <c r="RW625" s="59"/>
      <c r="RX625" s="59"/>
      <c r="RY625" s="59"/>
      <c r="RZ625" s="59"/>
      <c r="SA625" s="59"/>
      <c r="SB625" s="59"/>
      <c r="SC625" s="59"/>
      <c r="SD625" s="59"/>
      <c r="SE625" s="59"/>
      <c r="SF625" s="59"/>
      <c r="SG625" s="59"/>
      <c r="SH625" s="59"/>
      <c r="SI625" s="59"/>
      <c r="SJ625" s="59"/>
      <c r="SK625" s="59"/>
      <c r="SL625" s="59"/>
      <c r="SM625" s="59"/>
      <c r="SN625" s="59"/>
      <c r="SO625" s="59"/>
      <c r="SP625" s="59"/>
      <c r="SQ625" s="59"/>
      <c r="SR625" s="59"/>
      <c r="SS625" s="59"/>
      <c r="ST625" s="59"/>
      <c r="SU625" s="59"/>
      <c r="SV625" s="59"/>
      <c r="SW625" s="59"/>
      <c r="SX625" s="59"/>
      <c r="SY625" s="59"/>
      <c r="SZ625" s="59"/>
      <c r="TA625" s="59"/>
      <c r="TB625" s="59"/>
      <c r="TC625" s="59"/>
      <c r="TD625" s="59"/>
      <c r="TE625" s="59"/>
      <c r="TF625" s="59"/>
      <c r="TG625" s="59"/>
      <c r="TH625" s="59"/>
      <c r="TI625" s="59"/>
      <c r="TJ625" s="59"/>
      <c r="TK625" s="59"/>
      <c r="TL625" s="59"/>
      <c r="TM625" s="59"/>
      <c r="TN625" s="59"/>
      <c r="TO625" s="59"/>
      <c r="TP625" s="59"/>
      <c r="TQ625" s="59"/>
      <c r="TR625" s="59"/>
      <c r="TS625" s="59"/>
      <c r="TT625" s="59"/>
      <c r="TU625" s="59"/>
      <c r="TV625" s="59"/>
      <c r="TW625" s="59"/>
      <c r="TX625" s="59"/>
      <c r="TY625" s="59"/>
      <c r="TZ625" s="59"/>
      <c r="UA625" s="59"/>
      <c r="UB625" s="59"/>
      <c r="UC625" s="59"/>
      <c r="UD625" s="59"/>
      <c r="UE625" s="59"/>
      <c r="UF625" s="59"/>
      <c r="UG625" s="59"/>
      <c r="UH625" s="59"/>
      <c r="UI625" s="59"/>
      <c r="UJ625" s="59"/>
      <c r="UK625" s="59"/>
      <c r="UL625" s="59"/>
      <c r="UM625" s="59"/>
      <c r="UN625" s="59"/>
      <c r="UO625" s="59"/>
      <c r="UP625" s="59"/>
      <c r="UQ625" s="59"/>
      <c r="UR625" s="59"/>
      <c r="US625" s="59"/>
      <c r="UT625" s="59"/>
      <c r="UU625" s="59"/>
      <c r="UV625" s="59"/>
      <c r="UW625" s="59"/>
      <c r="UX625" s="59"/>
      <c r="UY625" s="59"/>
      <c r="UZ625" s="59"/>
      <c r="VA625" s="59"/>
      <c r="VB625" s="59"/>
      <c r="VC625" s="59"/>
      <c r="VD625" s="59"/>
      <c r="VE625" s="59"/>
      <c r="VF625" s="59"/>
      <c r="VG625" s="59"/>
      <c r="VH625" s="59"/>
      <c r="VI625" s="59"/>
      <c r="VJ625" s="59"/>
      <c r="VK625" s="59"/>
      <c r="VL625" s="59"/>
      <c r="VM625" s="59"/>
      <c r="VN625" s="59"/>
      <c r="VO625" s="59"/>
      <c r="VP625" s="59"/>
      <c r="VQ625" s="59"/>
      <c r="VR625" s="59"/>
      <c r="VS625" s="59"/>
      <c r="VT625" s="59"/>
      <c r="VU625" s="59"/>
      <c r="VV625" s="59"/>
      <c r="VW625" s="59"/>
      <c r="VX625" s="59"/>
      <c r="VY625" s="59"/>
      <c r="VZ625" s="59"/>
      <c r="WA625" s="59"/>
      <c r="WB625" s="59"/>
      <c r="WC625" s="59"/>
      <c r="WD625" s="59"/>
      <c r="WE625" s="59"/>
      <c r="WF625" s="59"/>
      <c r="WG625" s="59"/>
      <c r="WH625" s="59"/>
      <c r="WI625" s="59"/>
      <c r="WJ625" s="59"/>
      <c r="WK625" s="59"/>
      <c r="WL625" s="59"/>
      <c r="WM625" s="59"/>
      <c r="WN625" s="59"/>
      <c r="WO625" s="59"/>
      <c r="WP625" s="59"/>
      <c r="WQ625" s="59"/>
      <c r="WR625" s="59"/>
      <c r="WS625" s="59"/>
      <c r="WT625" s="59"/>
      <c r="WU625" s="59"/>
      <c r="WV625" s="59"/>
      <c r="WW625" s="59"/>
      <c r="WX625" s="59"/>
      <c r="WY625" s="59"/>
      <c r="WZ625" s="59"/>
      <c r="XA625" s="59"/>
      <c r="XB625" s="59"/>
      <c r="XC625" s="59"/>
      <c r="XD625" s="59"/>
      <c r="XE625" s="59"/>
      <c r="XF625" s="59"/>
      <c r="XG625" s="59"/>
      <c r="XH625" s="59"/>
      <c r="XI625" s="59"/>
      <c r="XJ625" s="59"/>
      <c r="XK625" s="59"/>
      <c r="XL625" s="59"/>
      <c r="XM625" s="59"/>
      <c r="XN625" s="59"/>
      <c r="XO625" s="59"/>
      <c r="XP625" s="59"/>
      <c r="XQ625" s="59"/>
      <c r="XR625" s="59"/>
      <c r="XS625" s="59"/>
      <c r="XT625" s="59"/>
      <c r="XU625" s="59"/>
      <c r="XV625" s="59"/>
      <c r="XW625" s="59"/>
      <c r="XX625" s="59"/>
      <c r="XY625" s="59"/>
      <c r="XZ625" s="59"/>
      <c r="YA625" s="59"/>
      <c r="YB625" s="59"/>
      <c r="YC625" s="59"/>
      <c r="YD625" s="59"/>
      <c r="YE625" s="59"/>
      <c r="YF625" s="59"/>
      <c r="YG625" s="59"/>
      <c r="YH625" s="59"/>
      <c r="YI625" s="59"/>
      <c r="YJ625" s="59"/>
      <c r="YK625" s="59"/>
      <c r="YL625" s="59"/>
      <c r="YM625" s="59"/>
      <c r="YN625" s="59"/>
      <c r="YO625" s="59"/>
      <c r="YP625" s="59"/>
      <c r="YQ625" s="59"/>
      <c r="YR625" s="59"/>
      <c r="YS625" s="59"/>
      <c r="YT625" s="59"/>
      <c r="YU625" s="59"/>
      <c r="YV625" s="59"/>
      <c r="YW625" s="59"/>
      <c r="YX625" s="59"/>
      <c r="YY625" s="59"/>
      <c r="YZ625" s="59"/>
      <c r="ZA625" s="59"/>
      <c r="ZB625" s="59"/>
      <c r="ZC625" s="59"/>
      <c r="ZD625" s="59"/>
      <c r="ZE625" s="59"/>
      <c r="ZF625" s="59"/>
      <c r="ZG625" s="59"/>
      <c r="ZH625" s="59"/>
      <c r="ZI625" s="59"/>
      <c r="ZJ625" s="59"/>
      <c r="ZK625" s="59"/>
      <c r="ZL625" s="59"/>
      <c r="ZM625" s="59"/>
      <c r="ZN625" s="59"/>
      <c r="ZO625" s="59"/>
      <c r="ZP625" s="59"/>
      <c r="ZQ625" s="59"/>
      <c r="ZR625" s="59"/>
      <c r="ZS625" s="59"/>
      <c r="ZT625" s="59"/>
      <c r="ZU625" s="59"/>
      <c r="ZV625" s="59"/>
      <c r="ZW625" s="59"/>
      <c r="ZX625" s="59"/>
      <c r="ZY625" s="59"/>
      <c r="ZZ625" s="59"/>
      <c r="AAA625" s="59"/>
      <c r="AAB625" s="59"/>
      <c r="AAC625" s="59"/>
      <c r="AAD625" s="59"/>
      <c r="AAE625" s="59"/>
      <c r="AAF625" s="59"/>
      <c r="AAG625" s="59"/>
      <c r="AAH625" s="59"/>
      <c r="AAI625" s="59"/>
      <c r="AAJ625" s="59"/>
      <c r="AAK625" s="59"/>
      <c r="AAL625" s="59"/>
      <c r="AAM625" s="59"/>
      <c r="AAN625" s="59"/>
      <c r="AAO625" s="59"/>
      <c r="AAP625" s="59"/>
      <c r="AAQ625" s="59"/>
      <c r="AAR625" s="59"/>
      <c r="AAS625" s="59"/>
      <c r="AAT625" s="59"/>
      <c r="AAU625" s="59"/>
      <c r="AAV625" s="59"/>
      <c r="AAW625" s="59"/>
      <c r="AAX625" s="59"/>
      <c r="AAY625" s="59"/>
      <c r="AAZ625" s="59"/>
      <c r="ABA625" s="59"/>
      <c r="ABB625" s="59"/>
      <c r="ABC625" s="59"/>
      <c r="ABD625" s="59"/>
      <c r="ABE625" s="59"/>
      <c r="ABF625" s="59"/>
      <c r="ABG625" s="59"/>
      <c r="ABH625" s="59"/>
      <c r="ABI625" s="59"/>
      <c r="ABJ625" s="59"/>
      <c r="ABK625" s="59"/>
      <c r="ABL625" s="59"/>
      <c r="ABM625" s="59"/>
      <c r="ABN625" s="59"/>
      <c r="ABO625" s="59"/>
      <c r="ABP625" s="59"/>
      <c r="ABQ625" s="59"/>
      <c r="ABR625" s="59"/>
      <c r="ABS625" s="59"/>
      <c r="ABT625" s="59"/>
      <c r="ABU625" s="59"/>
      <c r="ABV625" s="59"/>
      <c r="ABW625" s="59"/>
      <c r="ABX625" s="59"/>
      <c r="ABY625" s="59"/>
      <c r="ABZ625" s="59"/>
      <c r="ACA625" s="59"/>
      <c r="ACB625" s="59"/>
      <c r="ACC625" s="59"/>
      <c r="ACD625" s="59"/>
      <c r="ACE625" s="59"/>
      <c r="ACF625" s="59"/>
      <c r="ACG625" s="59"/>
      <c r="ACH625" s="59"/>
      <c r="ACI625" s="59"/>
      <c r="ACJ625" s="59"/>
      <c r="ACK625" s="59"/>
      <c r="ACL625" s="59"/>
      <c r="ACM625" s="59"/>
      <c r="ACN625" s="59"/>
      <c r="ACO625" s="59"/>
      <c r="ACP625" s="59"/>
      <c r="ACQ625" s="59"/>
      <c r="ACR625" s="59"/>
      <c r="ACS625" s="59"/>
      <c r="ACT625" s="59"/>
      <c r="ACU625" s="59"/>
      <c r="ACV625" s="59"/>
      <c r="ACW625" s="59"/>
      <c r="ACX625" s="59"/>
      <c r="ACY625" s="59"/>
      <c r="ACZ625" s="59"/>
      <c r="ADA625" s="59"/>
      <c r="ADB625" s="59"/>
      <c r="ADC625" s="59"/>
      <c r="ADD625" s="59"/>
      <c r="ADE625" s="59"/>
      <c r="ADF625" s="59"/>
      <c r="ADG625" s="59"/>
      <c r="ADH625" s="59"/>
      <c r="ADI625" s="59"/>
      <c r="ADJ625" s="59"/>
      <c r="ADK625" s="59"/>
      <c r="ADL625" s="59"/>
      <c r="ADM625" s="59"/>
      <c r="ADN625" s="59"/>
      <c r="ADO625" s="59"/>
      <c r="ADP625" s="59"/>
      <c r="ADQ625" s="59"/>
      <c r="ADR625" s="59"/>
      <c r="ADS625" s="59"/>
      <c r="ADT625" s="59"/>
      <c r="ADU625" s="59"/>
      <c r="ADV625" s="59"/>
      <c r="ADW625" s="59"/>
      <c r="ADX625" s="59"/>
      <c r="ADY625" s="59"/>
      <c r="ADZ625" s="59"/>
      <c r="AEA625" s="59"/>
      <c r="AEB625" s="59"/>
      <c r="AEC625" s="59"/>
      <c r="AED625" s="59"/>
      <c r="AEE625" s="59"/>
      <c r="AEF625" s="59"/>
      <c r="AEG625" s="59"/>
      <c r="AEH625" s="59"/>
      <c r="AEI625" s="59"/>
      <c r="AEJ625" s="59"/>
      <c r="AEK625" s="59"/>
      <c r="AEL625" s="59"/>
      <c r="AEM625" s="59"/>
      <c r="AEN625" s="59"/>
      <c r="AEO625" s="59"/>
      <c r="AEP625" s="59"/>
      <c r="AEQ625" s="59"/>
      <c r="AER625" s="59"/>
      <c r="AES625" s="59"/>
      <c r="AET625" s="59"/>
      <c r="AEU625" s="59"/>
      <c r="AEV625" s="59"/>
      <c r="AEW625" s="59"/>
      <c r="AEX625" s="59"/>
      <c r="AEY625" s="59"/>
      <c r="AEZ625" s="59"/>
      <c r="AFA625" s="59"/>
      <c r="AFB625" s="59"/>
      <c r="AFC625" s="59"/>
      <c r="AFD625" s="59"/>
      <c r="AFE625" s="59"/>
      <c r="AFF625" s="59"/>
      <c r="AFG625" s="59"/>
      <c r="AFH625" s="59"/>
      <c r="AFI625" s="59"/>
      <c r="AFJ625" s="59"/>
      <c r="AFK625" s="59"/>
      <c r="AFL625" s="59"/>
      <c r="AFM625" s="59"/>
      <c r="AFN625" s="59"/>
      <c r="AFO625" s="59"/>
      <c r="AFP625" s="59"/>
      <c r="AFQ625" s="59"/>
      <c r="AFR625" s="59"/>
      <c r="AFS625" s="59"/>
      <c r="AFT625" s="59"/>
      <c r="AFU625" s="59"/>
      <c r="AFV625" s="59"/>
      <c r="AFW625" s="59"/>
      <c r="AFX625" s="59"/>
      <c r="AFY625" s="59"/>
      <c r="AFZ625" s="59"/>
      <c r="AGA625" s="59"/>
      <c r="AGB625" s="59"/>
      <c r="AGC625" s="59"/>
      <c r="AGD625" s="59"/>
      <c r="AGE625" s="59"/>
      <c r="AGF625" s="59"/>
      <c r="AGG625" s="59"/>
      <c r="AGH625" s="59"/>
      <c r="AGI625" s="59"/>
      <c r="AGJ625" s="59"/>
      <c r="AGK625" s="59"/>
      <c r="AGL625" s="59"/>
      <c r="AGM625" s="59"/>
      <c r="AGN625" s="59"/>
      <c r="AGO625" s="59"/>
      <c r="AGP625" s="59"/>
      <c r="AGQ625" s="59"/>
      <c r="AGR625" s="59"/>
      <c r="AGS625" s="59"/>
      <c r="AGT625" s="59"/>
      <c r="AGU625" s="59"/>
      <c r="AGV625" s="59"/>
      <c r="AGW625" s="59"/>
      <c r="AGX625" s="59"/>
      <c r="AGY625" s="59"/>
      <c r="AGZ625" s="59"/>
      <c r="AHA625" s="59"/>
      <c r="AHB625" s="59"/>
      <c r="AHC625" s="59"/>
      <c r="AHD625" s="59"/>
      <c r="AHE625" s="59"/>
      <c r="AHF625" s="59"/>
      <c r="AHG625" s="59"/>
      <c r="AHH625" s="59"/>
      <c r="AHI625" s="59"/>
      <c r="AHJ625" s="59"/>
      <c r="AHK625" s="59"/>
      <c r="AHL625" s="59"/>
      <c r="AHM625" s="59"/>
      <c r="AHN625" s="59"/>
      <c r="AHO625" s="59"/>
      <c r="AHP625" s="59"/>
      <c r="AHQ625" s="59"/>
      <c r="AHR625" s="59"/>
      <c r="AHS625" s="59"/>
      <c r="AHT625" s="59"/>
      <c r="AHU625" s="59"/>
      <c r="AHV625" s="59"/>
      <c r="AHW625" s="59"/>
      <c r="AHX625" s="59"/>
      <c r="AHY625" s="59"/>
      <c r="AHZ625" s="59"/>
      <c r="AIA625" s="59"/>
      <c r="AIB625" s="59"/>
      <c r="AIC625" s="59"/>
      <c r="AID625" s="59"/>
      <c r="AIE625" s="59"/>
      <c r="AIF625" s="59"/>
      <c r="AIG625" s="59"/>
      <c r="AIH625" s="59"/>
      <c r="AII625" s="59"/>
      <c r="AIJ625" s="59"/>
      <c r="AIK625" s="59"/>
      <c r="AIL625" s="59"/>
      <c r="AIM625" s="59"/>
      <c r="AIN625" s="59"/>
      <c r="AIO625" s="59"/>
      <c r="AIP625" s="59"/>
      <c r="AIQ625" s="59"/>
      <c r="AIR625" s="59"/>
      <c r="AIS625" s="59"/>
      <c r="AIT625" s="59"/>
      <c r="AIU625" s="59"/>
      <c r="AIV625" s="59"/>
      <c r="AIW625" s="59"/>
      <c r="AIX625" s="59"/>
      <c r="AIY625" s="59"/>
      <c r="AIZ625" s="59"/>
      <c r="AJA625" s="59"/>
      <c r="AJB625" s="59"/>
      <c r="AJC625" s="59"/>
      <c r="AJD625" s="59"/>
      <c r="AJE625" s="59"/>
      <c r="AJF625" s="59"/>
      <c r="AJG625" s="59"/>
      <c r="AJH625" s="59"/>
      <c r="AJI625" s="59"/>
      <c r="AJJ625" s="59"/>
      <c r="AJK625" s="59"/>
      <c r="AJL625" s="59"/>
      <c r="AJM625" s="59"/>
      <c r="AJN625" s="59"/>
      <c r="AJO625" s="59"/>
      <c r="AJP625" s="59"/>
      <c r="AJQ625" s="59"/>
      <c r="AJR625" s="59"/>
      <c r="AJS625" s="59"/>
      <c r="AJT625" s="59"/>
      <c r="AJU625" s="59"/>
      <c r="AJV625" s="59"/>
      <c r="AJW625" s="59"/>
      <c r="AJX625" s="59"/>
      <c r="AJY625" s="59"/>
      <c r="AJZ625" s="59"/>
      <c r="AKA625" s="59"/>
      <c r="AKB625" s="59"/>
      <c r="AKC625" s="59"/>
      <c r="AKD625" s="59"/>
      <c r="AKE625" s="59"/>
      <c r="AKF625" s="59"/>
      <c r="AKG625" s="59"/>
      <c r="AKH625" s="59"/>
      <c r="AKI625" s="59"/>
      <c r="AKJ625" s="59"/>
      <c r="AKK625" s="59"/>
      <c r="AKL625" s="59"/>
      <c r="AKM625" s="59"/>
      <c r="AKN625" s="59"/>
      <c r="AKO625" s="59"/>
      <c r="AKP625" s="59"/>
      <c r="AKQ625" s="59"/>
      <c r="AKR625" s="59"/>
      <c r="AKS625" s="59"/>
      <c r="AKT625" s="59"/>
      <c r="AKU625" s="59"/>
      <c r="AKV625" s="59"/>
      <c r="AKW625" s="59"/>
      <c r="AKX625" s="59"/>
      <c r="AKY625" s="59"/>
      <c r="AKZ625" s="59"/>
      <c r="ALA625" s="59"/>
      <c r="ALB625" s="59"/>
      <c r="ALC625" s="59"/>
      <c r="ALD625" s="59"/>
      <c r="ALE625" s="59"/>
      <c r="ALF625" s="59"/>
      <c r="ALG625" s="59"/>
      <c r="ALH625" s="59"/>
      <c r="ALI625" s="59"/>
      <c r="ALJ625" s="59"/>
      <c r="ALK625" s="59"/>
      <c r="ALL625" s="59"/>
      <c r="ALM625" s="59"/>
      <c r="ALN625" s="59"/>
      <c r="ALO625" s="59"/>
      <c r="ALP625" s="59"/>
      <c r="ALQ625" s="59"/>
      <c r="ALR625" s="59"/>
      <c r="ALS625" s="59"/>
      <c r="ALT625" s="59"/>
      <c r="ALU625" s="59"/>
      <c r="ALV625" s="59"/>
      <c r="ALW625" s="59"/>
      <c r="ALX625" s="59"/>
      <c r="ALY625" s="59"/>
      <c r="ALZ625" s="59"/>
      <c r="AMA625" s="59"/>
      <c r="AMB625" s="59"/>
      <c r="AMC625" s="59"/>
      <c r="AMD625" s="59"/>
      <c r="AME625" s="59"/>
      <c r="AMF625" s="59"/>
      <c r="AMG625" s="59"/>
      <c r="AMH625" s="59"/>
      <c r="AMI625" s="59"/>
      <c r="AMJ625" s="59"/>
      <c r="AMK625" s="59"/>
      <c r="AML625" s="59"/>
      <c r="AMM625" s="59"/>
      <c r="AMN625" s="59"/>
      <c r="AMO625" s="59"/>
      <c r="AMP625" s="59"/>
      <c r="AMQ625" s="59"/>
      <c r="AMR625" s="59"/>
      <c r="AMS625" s="59"/>
      <c r="AMT625" s="59"/>
      <c r="AMU625" s="59"/>
      <c r="AMV625" s="59"/>
      <c r="AMW625" s="59"/>
      <c r="AMX625" s="59"/>
      <c r="AMY625" s="59"/>
      <c r="AMZ625" s="59"/>
      <c r="ANA625" s="59"/>
      <c r="ANB625" s="59"/>
      <c r="ANC625" s="59"/>
      <c r="AND625" s="59"/>
      <c r="ANE625" s="59"/>
      <c r="ANF625" s="59"/>
      <c r="ANG625" s="59"/>
      <c r="ANH625" s="59"/>
      <c r="ANI625" s="59"/>
      <c r="ANJ625" s="59"/>
      <c r="ANK625" s="59"/>
      <c r="ANL625" s="59"/>
      <c r="ANM625" s="59"/>
      <c r="ANN625" s="59"/>
      <c r="ANO625" s="59"/>
      <c r="ANP625" s="59"/>
      <c r="ANQ625" s="59"/>
      <c r="ANR625" s="59"/>
      <c r="ANS625" s="59"/>
      <c r="ANT625" s="59"/>
      <c r="ANU625" s="59"/>
      <c r="ANV625" s="59"/>
      <c r="ANW625" s="59"/>
      <c r="ANX625" s="59"/>
      <c r="ANY625" s="59"/>
      <c r="ANZ625" s="59"/>
      <c r="AOA625" s="59"/>
      <c r="AOB625" s="59"/>
      <c r="AOC625" s="59"/>
      <c r="AOD625" s="59"/>
      <c r="AOE625" s="59"/>
      <c r="AOF625" s="59"/>
      <c r="AOG625" s="59"/>
      <c r="AOH625" s="59"/>
      <c r="AOI625" s="59"/>
      <c r="AOJ625" s="59"/>
      <c r="AOK625" s="59"/>
      <c r="AOL625" s="59"/>
      <c r="AOM625" s="59"/>
      <c r="AON625" s="59"/>
      <c r="AOO625" s="59"/>
      <c r="AOP625" s="59"/>
      <c r="AOQ625" s="59"/>
      <c r="AOR625" s="59"/>
      <c r="AOS625" s="59"/>
      <c r="AOT625" s="59"/>
      <c r="AOU625" s="59"/>
      <c r="AOV625" s="59"/>
      <c r="AOW625" s="59"/>
      <c r="AOX625" s="59"/>
      <c r="AOY625" s="59"/>
      <c r="AOZ625" s="59"/>
      <c r="APA625" s="59"/>
      <c r="APB625" s="59"/>
      <c r="APC625" s="59"/>
      <c r="APD625" s="59"/>
      <c r="APE625" s="59"/>
      <c r="APF625" s="59"/>
      <c r="APG625" s="59"/>
      <c r="APH625" s="59"/>
      <c r="API625" s="59"/>
      <c r="APJ625" s="59"/>
      <c r="APK625" s="59"/>
      <c r="APL625" s="59"/>
      <c r="APM625" s="59"/>
      <c r="APN625" s="59"/>
      <c r="APO625" s="59"/>
      <c r="APP625" s="59"/>
      <c r="APQ625" s="59"/>
      <c r="APR625" s="59"/>
      <c r="APS625" s="59"/>
      <c r="APT625" s="59"/>
      <c r="APU625" s="59"/>
      <c r="APV625" s="59"/>
      <c r="APW625" s="59"/>
      <c r="APX625" s="59"/>
      <c r="APY625" s="59"/>
      <c r="APZ625" s="59"/>
      <c r="AQA625" s="59"/>
      <c r="AQB625" s="59"/>
      <c r="AQC625" s="59"/>
      <c r="AQD625" s="59"/>
      <c r="AQE625" s="59"/>
      <c r="AQF625" s="59"/>
      <c r="AQG625" s="59"/>
      <c r="AQH625" s="59"/>
      <c r="AQI625" s="59"/>
      <c r="AQJ625" s="59"/>
      <c r="AQK625" s="59"/>
      <c r="AQL625" s="59"/>
      <c r="AQM625" s="59"/>
      <c r="AQN625" s="59"/>
      <c r="AQO625" s="59"/>
      <c r="AQP625" s="59"/>
      <c r="AQQ625" s="59"/>
      <c r="AQR625" s="59"/>
      <c r="AQS625" s="59"/>
      <c r="AQT625" s="59"/>
      <c r="AQU625" s="59"/>
      <c r="AQV625" s="59"/>
      <c r="AQW625" s="59"/>
      <c r="AQX625" s="59"/>
      <c r="AQY625" s="59"/>
      <c r="AQZ625" s="59"/>
      <c r="ARA625" s="59"/>
      <c r="ARB625" s="59"/>
      <c r="ARC625" s="59"/>
      <c r="ARD625" s="59"/>
      <c r="ARE625" s="59"/>
      <c r="ARF625" s="59"/>
      <c r="ARG625" s="59"/>
      <c r="ARH625" s="59"/>
      <c r="ARI625" s="59"/>
      <c r="ARJ625" s="59"/>
      <c r="ARK625" s="59"/>
      <c r="ARL625" s="59"/>
      <c r="ARM625" s="59"/>
      <c r="ARN625" s="59"/>
      <c r="ARO625" s="59"/>
      <c r="ARP625" s="59"/>
      <c r="ARQ625" s="59"/>
      <c r="ARR625" s="59"/>
      <c r="ARS625" s="59"/>
      <c r="ART625" s="59"/>
      <c r="ARU625" s="59"/>
      <c r="ARV625" s="59"/>
      <c r="ARW625" s="59"/>
      <c r="ARX625" s="59"/>
      <c r="ARY625" s="59"/>
      <c r="ARZ625" s="59"/>
      <c r="ASA625" s="59"/>
      <c r="ASB625" s="59"/>
      <c r="ASC625" s="59"/>
      <c r="ASD625" s="59"/>
      <c r="ASE625" s="59"/>
      <c r="ASF625" s="59"/>
      <c r="ASG625" s="59"/>
      <c r="ASH625" s="59"/>
      <c r="ASI625" s="59"/>
      <c r="ASJ625" s="59"/>
      <c r="ASK625" s="59"/>
      <c r="ASL625" s="59"/>
      <c r="ASM625" s="59"/>
      <c r="ASN625" s="59"/>
      <c r="ASO625" s="59"/>
      <c r="ASP625" s="59"/>
      <c r="ASQ625" s="59"/>
      <c r="ASR625" s="59"/>
      <c r="ASS625" s="59"/>
      <c r="AST625" s="59"/>
      <c r="ASU625" s="59"/>
      <c r="ASV625" s="59"/>
      <c r="ASW625" s="59"/>
      <c r="ASX625" s="59"/>
      <c r="ASY625" s="59"/>
      <c r="ASZ625" s="59"/>
      <c r="ATA625" s="59"/>
      <c r="ATB625" s="59"/>
      <c r="ATC625" s="59"/>
      <c r="ATD625" s="59"/>
      <c r="ATE625" s="59"/>
      <c r="ATF625" s="59"/>
      <c r="ATG625" s="59"/>
      <c r="ATH625" s="59"/>
      <c r="ATI625" s="59"/>
      <c r="ATJ625" s="59"/>
      <c r="ATK625" s="59"/>
      <c r="ATL625" s="59"/>
      <c r="ATM625" s="59"/>
      <c r="ATN625" s="59"/>
      <c r="ATO625" s="59"/>
      <c r="ATP625" s="59"/>
      <c r="ATQ625" s="59"/>
      <c r="ATR625" s="59"/>
      <c r="ATS625" s="59"/>
      <c r="ATT625" s="59"/>
      <c r="ATU625" s="59"/>
      <c r="ATV625" s="59"/>
      <c r="ATW625" s="59"/>
      <c r="ATX625" s="59"/>
      <c r="ATY625" s="59"/>
      <c r="ATZ625" s="59"/>
      <c r="AUA625" s="59"/>
      <c r="AUB625" s="59"/>
      <c r="AUC625" s="59"/>
      <c r="AUD625" s="59"/>
      <c r="AUE625" s="59"/>
      <c r="AUF625" s="59"/>
      <c r="AUG625" s="59"/>
      <c r="AUH625" s="59"/>
      <c r="AUI625" s="59"/>
      <c r="AUJ625" s="59"/>
      <c r="AUK625" s="59"/>
      <c r="AUL625" s="59"/>
      <c r="AUM625" s="59"/>
      <c r="AUN625" s="59"/>
      <c r="AUO625" s="59"/>
      <c r="AUP625" s="59"/>
      <c r="AUQ625" s="59"/>
      <c r="AUR625" s="59"/>
      <c r="AUS625" s="59"/>
      <c r="AUT625" s="59"/>
      <c r="AUU625" s="59"/>
      <c r="AUV625" s="59"/>
      <c r="AUW625" s="59"/>
      <c r="AUX625" s="59"/>
      <c r="AUY625" s="59"/>
      <c r="AUZ625" s="59"/>
      <c r="AVA625" s="59"/>
      <c r="AVB625" s="59"/>
      <c r="AVC625" s="59"/>
      <c r="AVD625" s="59"/>
      <c r="AVE625" s="59"/>
      <c r="AVF625" s="59"/>
      <c r="AVG625" s="59"/>
      <c r="AVH625" s="59"/>
      <c r="AVI625" s="59"/>
      <c r="AVJ625" s="59"/>
      <c r="AVK625" s="59"/>
      <c r="AVL625" s="59"/>
      <c r="AVM625" s="59"/>
      <c r="AVN625" s="59"/>
      <c r="AVO625" s="59"/>
      <c r="AVP625" s="59"/>
      <c r="AVQ625" s="59"/>
      <c r="AVR625" s="59"/>
      <c r="AVS625" s="59"/>
      <c r="AVT625" s="59"/>
      <c r="AVU625" s="59"/>
      <c r="AVV625" s="59"/>
      <c r="AVW625" s="59"/>
      <c r="AVX625" s="59"/>
      <c r="AVY625" s="59"/>
      <c r="AVZ625" s="59"/>
      <c r="AWA625" s="59"/>
      <c r="AWB625" s="59"/>
      <c r="AWC625" s="59"/>
      <c r="AWD625" s="59"/>
      <c r="AWE625" s="59"/>
      <c r="AWF625" s="59"/>
      <c r="AWG625" s="59"/>
      <c r="AWH625" s="59"/>
      <c r="AWI625" s="59"/>
      <c r="AWJ625" s="59"/>
      <c r="AWK625" s="59"/>
      <c r="AWL625" s="59"/>
      <c r="AWM625" s="59"/>
      <c r="AWN625" s="59"/>
      <c r="AWO625" s="59"/>
      <c r="AWP625" s="59"/>
      <c r="AWQ625" s="59"/>
      <c r="AWR625" s="59"/>
      <c r="AWS625" s="59"/>
      <c r="AWT625" s="59"/>
      <c r="AWU625" s="59"/>
      <c r="AWV625" s="59"/>
      <c r="AWW625" s="59"/>
      <c r="AWX625" s="59"/>
      <c r="AWY625" s="59"/>
      <c r="AWZ625" s="59"/>
      <c r="AXA625" s="59"/>
      <c r="AXB625" s="59"/>
      <c r="AXC625" s="59"/>
      <c r="AXD625" s="59"/>
      <c r="AXE625" s="59"/>
      <c r="AXF625" s="59"/>
      <c r="AXG625" s="59"/>
      <c r="AXH625" s="59"/>
      <c r="AXI625" s="59"/>
      <c r="AXJ625" s="59"/>
      <c r="AXK625" s="59"/>
      <c r="AXL625" s="59"/>
      <c r="AXM625" s="59"/>
      <c r="AXN625" s="59"/>
      <c r="AXO625" s="59"/>
      <c r="AXP625" s="59"/>
      <c r="AXQ625" s="59"/>
      <c r="AXR625" s="59"/>
      <c r="AXS625" s="59"/>
      <c r="AXT625" s="59"/>
      <c r="AXU625" s="59"/>
      <c r="AXV625" s="59"/>
      <c r="AXW625" s="59"/>
      <c r="AXX625" s="59"/>
      <c r="AXY625" s="59"/>
      <c r="AXZ625" s="59"/>
      <c r="AYA625" s="59"/>
      <c r="AYB625" s="59"/>
      <c r="AYC625" s="59"/>
      <c r="AYD625" s="59"/>
      <c r="AYE625" s="59"/>
      <c r="AYF625" s="59"/>
      <c r="AYG625" s="59"/>
      <c r="AYH625" s="59"/>
      <c r="AYI625" s="59"/>
      <c r="AYJ625" s="59"/>
      <c r="AYK625" s="59"/>
      <c r="AYL625" s="59"/>
      <c r="AYM625" s="59"/>
      <c r="AYN625" s="59"/>
      <c r="AYO625" s="59"/>
      <c r="AYP625" s="59"/>
      <c r="AYQ625" s="59"/>
      <c r="AYR625" s="59"/>
      <c r="AYS625" s="59"/>
      <c r="AYT625" s="59"/>
      <c r="AYU625" s="59"/>
      <c r="AYV625" s="59"/>
      <c r="AYW625" s="59"/>
      <c r="AYX625" s="59"/>
      <c r="AYY625" s="59"/>
      <c r="AYZ625" s="59"/>
      <c r="AZA625" s="59"/>
      <c r="AZB625" s="59"/>
      <c r="AZC625" s="59"/>
      <c r="AZD625" s="59"/>
      <c r="AZE625" s="59"/>
      <c r="AZF625" s="59"/>
      <c r="AZG625" s="59"/>
      <c r="AZH625" s="59"/>
      <c r="AZI625" s="59"/>
      <c r="AZJ625" s="59"/>
      <c r="AZK625" s="59"/>
      <c r="AZL625" s="59"/>
      <c r="AZM625" s="59"/>
      <c r="AZN625" s="59"/>
      <c r="AZO625" s="59"/>
      <c r="AZP625" s="59"/>
      <c r="AZQ625" s="59"/>
      <c r="AZR625" s="59"/>
      <c r="AZS625" s="59"/>
      <c r="AZT625" s="59"/>
      <c r="AZU625" s="59"/>
      <c r="AZV625" s="59"/>
      <c r="AZW625" s="59"/>
      <c r="AZX625" s="59"/>
      <c r="AZY625" s="59"/>
      <c r="AZZ625" s="59"/>
      <c r="BAA625" s="59"/>
      <c r="BAB625" s="59"/>
      <c r="BAC625" s="59"/>
      <c r="BAD625" s="59"/>
      <c r="BAE625" s="59"/>
      <c r="BAF625" s="59"/>
      <c r="BAG625" s="59"/>
      <c r="BAH625" s="59"/>
      <c r="BAI625" s="59"/>
      <c r="BAJ625" s="59"/>
      <c r="BAK625" s="59"/>
      <c r="BAL625" s="59"/>
      <c r="BAM625" s="59"/>
      <c r="BAN625" s="59"/>
      <c r="BAO625" s="59"/>
      <c r="BAP625" s="59"/>
      <c r="BAQ625" s="59"/>
      <c r="BAR625" s="59"/>
      <c r="BAS625" s="59"/>
      <c r="BAT625" s="59"/>
      <c r="BAU625" s="59"/>
      <c r="BAV625" s="59"/>
      <c r="BAW625" s="59"/>
      <c r="BAX625" s="59"/>
      <c r="BAY625" s="59"/>
      <c r="BAZ625" s="59"/>
      <c r="BBA625" s="59"/>
      <c r="BBB625" s="59"/>
      <c r="BBC625" s="59"/>
      <c r="BBD625" s="59"/>
      <c r="BBE625" s="59"/>
      <c r="BBF625" s="59"/>
      <c r="BBG625" s="59"/>
      <c r="BBH625" s="59"/>
      <c r="BBI625" s="59"/>
      <c r="BBJ625" s="59"/>
      <c r="BBK625" s="59"/>
      <c r="BBL625" s="59"/>
      <c r="BBM625" s="59"/>
      <c r="BBN625" s="59"/>
      <c r="BBO625" s="59"/>
      <c r="BBP625" s="59"/>
      <c r="BBQ625" s="59"/>
      <c r="BBR625" s="59"/>
      <c r="BBS625" s="59"/>
      <c r="BBT625" s="59"/>
      <c r="BBU625" s="59"/>
      <c r="BBV625" s="59"/>
      <c r="BBW625" s="59"/>
      <c r="BBX625" s="59"/>
      <c r="BBY625" s="59"/>
      <c r="BBZ625" s="59"/>
      <c r="BCA625" s="59"/>
      <c r="BCB625" s="59"/>
      <c r="BCC625" s="59"/>
      <c r="BCD625" s="59"/>
      <c r="BCE625" s="59"/>
      <c r="BCF625" s="59"/>
      <c r="BCG625" s="59"/>
      <c r="BCH625" s="59"/>
      <c r="BCI625" s="59"/>
      <c r="BCJ625" s="59"/>
      <c r="BCK625" s="59"/>
      <c r="BCL625" s="59"/>
      <c r="BCM625" s="59"/>
      <c r="BCN625" s="59"/>
      <c r="BCO625" s="59"/>
      <c r="BCP625" s="59"/>
      <c r="BCQ625" s="59"/>
      <c r="BCR625" s="59"/>
      <c r="BCS625" s="59"/>
      <c r="BCT625" s="59"/>
      <c r="BCU625" s="59"/>
      <c r="BCV625" s="59"/>
      <c r="BCW625" s="59"/>
      <c r="BCX625" s="59"/>
      <c r="BCY625" s="59"/>
      <c r="BCZ625" s="59"/>
      <c r="BDA625" s="59"/>
      <c r="BDB625" s="59"/>
      <c r="BDC625" s="59"/>
      <c r="BDD625" s="59"/>
      <c r="BDE625" s="59"/>
      <c r="BDF625" s="59"/>
      <c r="BDG625" s="59"/>
      <c r="BDH625" s="59"/>
      <c r="BDI625" s="59"/>
      <c r="BDJ625" s="59"/>
      <c r="BDK625" s="59"/>
      <c r="BDL625" s="59"/>
      <c r="BDM625" s="59"/>
      <c r="BDN625" s="59"/>
      <c r="BDO625" s="59"/>
      <c r="BDP625" s="59"/>
      <c r="BDQ625" s="59"/>
      <c r="BDR625" s="59"/>
      <c r="BDS625" s="59"/>
      <c r="BDT625" s="59"/>
      <c r="BDU625" s="59"/>
      <c r="BDV625" s="59"/>
      <c r="BDW625" s="59"/>
      <c r="BDX625" s="59"/>
      <c r="BDY625" s="59"/>
      <c r="BDZ625" s="59"/>
      <c r="BEA625" s="59"/>
      <c r="BEB625" s="59"/>
      <c r="BEC625" s="59"/>
      <c r="BED625" s="59"/>
      <c r="BEE625" s="59"/>
      <c r="BEF625" s="59"/>
      <c r="BEG625" s="59"/>
      <c r="BEH625" s="59"/>
      <c r="BEI625" s="59"/>
      <c r="BEJ625" s="59"/>
      <c r="BEK625" s="59"/>
      <c r="BEL625" s="59"/>
      <c r="BEM625" s="59"/>
      <c r="BEN625" s="59"/>
      <c r="BEO625" s="59"/>
      <c r="BEP625" s="59"/>
      <c r="BEQ625" s="59"/>
      <c r="BER625" s="59"/>
      <c r="BES625" s="59"/>
      <c r="BET625" s="59"/>
      <c r="BEU625" s="59"/>
      <c r="BEV625" s="59"/>
      <c r="BEW625" s="59"/>
      <c r="BEX625" s="59"/>
      <c r="BEY625" s="59"/>
      <c r="BEZ625" s="59"/>
      <c r="BFA625" s="59"/>
      <c r="BFB625" s="59"/>
      <c r="BFC625" s="59"/>
      <c r="BFD625" s="59"/>
      <c r="BFE625" s="59"/>
      <c r="BFF625" s="59"/>
      <c r="BFG625" s="59"/>
      <c r="BFH625" s="59"/>
      <c r="BFI625" s="59"/>
      <c r="BFJ625" s="59"/>
      <c r="BFK625" s="59"/>
      <c r="BFL625" s="59"/>
      <c r="BFM625" s="59"/>
      <c r="BFN625" s="59"/>
      <c r="BFO625" s="59"/>
      <c r="BFP625" s="59"/>
      <c r="BFQ625" s="59"/>
      <c r="BFR625" s="59"/>
      <c r="BFS625" s="59"/>
      <c r="BFT625" s="59"/>
      <c r="BFU625" s="59"/>
      <c r="BFV625" s="59"/>
      <c r="BFW625" s="59"/>
      <c r="BFX625" s="59"/>
      <c r="BFY625" s="59"/>
      <c r="BFZ625" s="59"/>
      <c r="BGA625" s="59"/>
      <c r="BGB625" s="59"/>
      <c r="BGC625" s="59"/>
      <c r="BGD625" s="59"/>
      <c r="BGE625" s="59"/>
      <c r="BGF625" s="59"/>
      <c r="BGG625" s="59"/>
      <c r="BGH625" s="59"/>
      <c r="BGI625" s="59"/>
      <c r="BGJ625" s="59"/>
      <c r="BGK625" s="59"/>
      <c r="BGL625" s="59"/>
      <c r="BGM625" s="59"/>
      <c r="BGN625" s="59"/>
      <c r="BGO625" s="59"/>
      <c r="BGP625" s="59"/>
      <c r="BGQ625" s="59"/>
      <c r="BGR625" s="59"/>
      <c r="BGS625" s="59"/>
      <c r="BGT625" s="59"/>
      <c r="BGU625" s="59"/>
      <c r="BGV625" s="59"/>
      <c r="BGW625" s="59"/>
      <c r="BGX625" s="59"/>
      <c r="BGY625" s="59"/>
      <c r="BGZ625" s="59"/>
      <c r="BHA625" s="59"/>
      <c r="BHB625" s="59"/>
      <c r="BHC625" s="59"/>
      <c r="BHD625" s="59"/>
      <c r="BHE625" s="59"/>
      <c r="BHF625" s="59"/>
      <c r="BHG625" s="59"/>
      <c r="BHH625" s="59"/>
      <c r="BHI625" s="59"/>
      <c r="BHJ625" s="59"/>
      <c r="BHK625" s="59"/>
      <c r="BHL625" s="59"/>
      <c r="BHM625" s="59"/>
      <c r="BHN625" s="59"/>
      <c r="BHO625" s="59"/>
      <c r="BHP625" s="59"/>
      <c r="BHQ625" s="59"/>
      <c r="BHR625" s="59"/>
      <c r="BHS625" s="59"/>
      <c r="BHT625" s="59"/>
      <c r="BHU625" s="59"/>
      <c r="BHV625" s="59"/>
      <c r="BHW625" s="59"/>
      <c r="BHX625" s="59"/>
      <c r="BHY625" s="59"/>
      <c r="BHZ625" s="59"/>
      <c r="BIA625" s="59"/>
      <c r="BIB625" s="59"/>
      <c r="BIC625" s="59"/>
      <c r="BID625" s="59"/>
      <c r="BIE625" s="59"/>
      <c r="BIF625" s="59"/>
      <c r="BIG625" s="59"/>
      <c r="BIH625" s="59"/>
      <c r="BII625" s="59"/>
      <c r="BIJ625" s="59"/>
      <c r="BIK625" s="59"/>
      <c r="BIL625" s="59"/>
      <c r="BIM625" s="59"/>
      <c r="BIN625" s="59"/>
      <c r="BIO625" s="59"/>
      <c r="BIP625" s="59"/>
      <c r="BIQ625" s="59"/>
      <c r="BIR625" s="59"/>
      <c r="BIS625" s="59"/>
      <c r="BIT625" s="59"/>
      <c r="BIU625" s="59"/>
      <c r="BIV625" s="59"/>
      <c r="BIW625" s="59"/>
      <c r="BIX625" s="59"/>
      <c r="BIY625" s="59"/>
      <c r="BIZ625" s="59"/>
      <c r="BJA625" s="59"/>
      <c r="BJB625" s="59"/>
      <c r="BJC625" s="59"/>
      <c r="BJD625" s="59"/>
      <c r="BJE625" s="59"/>
      <c r="BJF625" s="59"/>
      <c r="BJG625" s="59"/>
      <c r="BJH625" s="59"/>
      <c r="BJI625" s="59"/>
      <c r="BJJ625" s="59"/>
      <c r="BJK625" s="59"/>
      <c r="BJL625" s="59"/>
      <c r="BJM625" s="59"/>
      <c r="BJN625" s="59"/>
      <c r="BJO625" s="59"/>
      <c r="BJP625" s="59"/>
      <c r="BJQ625" s="59"/>
      <c r="BJR625" s="59"/>
      <c r="BJS625" s="59"/>
      <c r="BJT625" s="59"/>
      <c r="BJU625" s="59"/>
      <c r="BJV625" s="59"/>
      <c r="BJW625" s="59"/>
      <c r="BJX625" s="59"/>
      <c r="BJY625" s="59"/>
      <c r="BJZ625" s="59"/>
      <c r="BKA625" s="59"/>
      <c r="BKB625" s="59"/>
      <c r="BKC625" s="59"/>
      <c r="BKD625" s="59"/>
      <c r="BKE625" s="59"/>
      <c r="BKF625" s="59"/>
      <c r="BKG625" s="59"/>
      <c r="BKH625" s="59"/>
      <c r="BKI625" s="59"/>
      <c r="BKJ625" s="59"/>
      <c r="BKK625" s="59"/>
      <c r="BKL625" s="59"/>
      <c r="BKM625" s="59"/>
      <c r="BKN625" s="59"/>
      <c r="BKO625" s="59"/>
      <c r="BKP625" s="59"/>
      <c r="BKQ625" s="59"/>
      <c r="BKR625" s="59"/>
      <c r="BKS625" s="59"/>
      <c r="BKT625" s="59"/>
      <c r="BKU625" s="59"/>
      <c r="BKV625" s="59"/>
      <c r="BKW625" s="59"/>
      <c r="BKX625" s="59"/>
      <c r="BKY625" s="59"/>
      <c r="BKZ625" s="59"/>
      <c r="BLA625" s="59"/>
      <c r="BLB625" s="59"/>
      <c r="BLC625" s="59"/>
      <c r="BLD625" s="59"/>
      <c r="BLE625" s="59"/>
      <c r="BLF625" s="59"/>
      <c r="BLG625" s="59"/>
      <c r="BLH625" s="59"/>
      <c r="BLI625" s="59"/>
      <c r="BLJ625" s="59"/>
      <c r="BLK625" s="59"/>
      <c r="BLL625" s="59"/>
      <c r="BLM625" s="59"/>
      <c r="BLN625" s="59"/>
      <c r="BLO625" s="59"/>
      <c r="BLP625" s="59"/>
      <c r="BLQ625" s="59"/>
      <c r="BLR625" s="59"/>
      <c r="BLS625" s="59"/>
      <c r="BLT625" s="59"/>
      <c r="BLU625" s="59"/>
      <c r="BLV625" s="59"/>
      <c r="BLW625" s="59"/>
      <c r="BLX625" s="59"/>
      <c r="BLY625" s="59"/>
      <c r="BLZ625" s="59"/>
      <c r="BMA625" s="59"/>
      <c r="BMB625" s="59"/>
      <c r="BMC625" s="59"/>
      <c r="BMD625" s="59"/>
      <c r="BME625" s="59"/>
      <c r="BMF625" s="59"/>
      <c r="BMG625" s="59"/>
      <c r="BMH625" s="59"/>
      <c r="BMI625" s="59"/>
      <c r="BMJ625" s="59"/>
      <c r="BMK625" s="59"/>
      <c r="BML625" s="59"/>
      <c r="BMM625" s="59"/>
      <c r="BMN625" s="59"/>
      <c r="BMO625" s="59"/>
      <c r="BMP625" s="59"/>
      <c r="BMQ625" s="59"/>
      <c r="BMR625" s="59"/>
      <c r="BMS625" s="59"/>
      <c r="BMT625" s="59"/>
      <c r="BMU625" s="59"/>
      <c r="BMV625" s="59"/>
      <c r="BMW625" s="59"/>
      <c r="BMX625" s="59"/>
      <c r="BMY625" s="59"/>
      <c r="BMZ625" s="59"/>
      <c r="BNA625" s="59"/>
      <c r="BNB625" s="59"/>
      <c r="BNC625" s="59"/>
      <c r="BND625" s="59"/>
      <c r="BNE625" s="59"/>
      <c r="BNF625" s="59"/>
      <c r="BNG625" s="59"/>
      <c r="BNH625" s="59"/>
      <c r="BNI625" s="59"/>
      <c r="BNJ625" s="59"/>
      <c r="BNK625" s="59"/>
      <c r="BNL625" s="59"/>
      <c r="BNM625" s="59"/>
      <c r="BNN625" s="59"/>
      <c r="BNO625" s="59"/>
      <c r="BNP625" s="59"/>
      <c r="BNQ625" s="59"/>
      <c r="BNR625" s="59"/>
      <c r="BNS625" s="59"/>
      <c r="BNT625" s="59"/>
      <c r="BNU625" s="59"/>
      <c r="BNV625" s="59"/>
      <c r="BNW625" s="59"/>
      <c r="BNX625" s="59"/>
      <c r="BNY625" s="59"/>
      <c r="BNZ625" s="59"/>
      <c r="BOA625" s="59"/>
      <c r="BOB625" s="59"/>
      <c r="BOC625" s="59"/>
      <c r="BOD625" s="59"/>
      <c r="BOE625" s="59"/>
      <c r="BOF625" s="59"/>
      <c r="BOG625" s="59"/>
      <c r="BOH625" s="59"/>
      <c r="BOI625" s="59"/>
      <c r="BOJ625" s="59"/>
      <c r="BOK625" s="59"/>
      <c r="BOL625" s="59"/>
      <c r="BOM625" s="59"/>
      <c r="BON625" s="59"/>
      <c r="BOO625" s="59"/>
      <c r="BOP625" s="59"/>
      <c r="BOQ625" s="59"/>
      <c r="BOR625" s="59"/>
      <c r="BOS625" s="59"/>
      <c r="BOT625" s="59"/>
      <c r="BOU625" s="59"/>
      <c r="BOV625" s="59"/>
      <c r="BOW625" s="59"/>
      <c r="BOX625" s="59"/>
      <c r="BOY625" s="59"/>
      <c r="BOZ625" s="59"/>
      <c r="BPA625" s="59"/>
      <c r="BPB625" s="59"/>
      <c r="BPC625" s="59"/>
      <c r="BPD625" s="59"/>
      <c r="BPE625" s="59"/>
      <c r="BPF625" s="59"/>
      <c r="BPG625" s="59"/>
      <c r="BPH625" s="59"/>
      <c r="BPI625" s="59"/>
      <c r="BPJ625" s="59"/>
      <c r="BPK625" s="59"/>
      <c r="BPL625" s="59"/>
      <c r="BPM625" s="59"/>
      <c r="BPN625" s="59"/>
      <c r="BPO625" s="59"/>
      <c r="BPP625" s="59"/>
      <c r="BPQ625" s="59"/>
      <c r="BPR625" s="59"/>
      <c r="BPS625" s="59"/>
      <c r="BPT625" s="59"/>
      <c r="BPU625" s="59"/>
      <c r="BPV625" s="59"/>
      <c r="BPW625" s="59"/>
      <c r="BPX625" s="59"/>
      <c r="BPY625" s="59"/>
      <c r="BPZ625" s="59"/>
      <c r="BQA625" s="59"/>
      <c r="BQB625" s="59"/>
      <c r="BQC625" s="59"/>
      <c r="BQD625" s="59"/>
      <c r="BQE625" s="59"/>
      <c r="BQF625" s="59"/>
      <c r="BQG625" s="59"/>
      <c r="BQH625" s="59"/>
      <c r="BQI625" s="59"/>
      <c r="BQJ625" s="59"/>
      <c r="BQK625" s="59"/>
      <c r="BQL625" s="59"/>
      <c r="BQM625" s="59"/>
      <c r="BQN625" s="59"/>
      <c r="BQO625" s="59"/>
      <c r="BQP625" s="59"/>
      <c r="BQQ625" s="59"/>
      <c r="BQR625" s="59"/>
      <c r="BQS625" s="59"/>
      <c r="BQT625" s="59"/>
      <c r="BQU625" s="59"/>
      <c r="BQV625" s="59"/>
      <c r="BQW625" s="59"/>
      <c r="BQX625" s="59"/>
      <c r="BQY625" s="59"/>
      <c r="BQZ625" s="59"/>
      <c r="BRA625" s="59"/>
      <c r="BRB625" s="59"/>
      <c r="BRC625" s="59"/>
      <c r="BRD625" s="59"/>
      <c r="BRE625" s="59"/>
      <c r="BRF625" s="59"/>
      <c r="BRG625" s="59"/>
      <c r="BRH625" s="59"/>
      <c r="BRI625" s="59"/>
      <c r="BRJ625" s="59"/>
      <c r="BRK625" s="59"/>
      <c r="BRL625" s="59"/>
      <c r="BRM625" s="59"/>
      <c r="BRN625" s="59"/>
      <c r="BRO625" s="59"/>
      <c r="BRP625" s="59"/>
      <c r="BRQ625" s="59"/>
      <c r="BRR625" s="59"/>
      <c r="BRS625" s="59"/>
      <c r="BRT625" s="59"/>
      <c r="BRU625" s="59"/>
      <c r="BRV625" s="59"/>
      <c r="BRW625" s="59"/>
      <c r="BRX625" s="59"/>
      <c r="BRY625" s="59"/>
      <c r="BRZ625" s="59"/>
      <c r="BSA625" s="59"/>
      <c r="BSB625" s="59"/>
      <c r="BSC625" s="59"/>
      <c r="BSD625" s="59"/>
      <c r="BSE625" s="59"/>
      <c r="BSF625" s="59"/>
      <c r="BSG625" s="59"/>
      <c r="BSH625" s="59"/>
      <c r="BSI625" s="59"/>
      <c r="BSJ625" s="59"/>
      <c r="BSK625" s="59"/>
      <c r="BSL625" s="59"/>
      <c r="BSM625" s="59"/>
      <c r="BSN625" s="59"/>
      <c r="BSO625" s="59"/>
      <c r="BSP625" s="59"/>
      <c r="BSQ625" s="59"/>
      <c r="BSR625" s="59"/>
      <c r="BSS625" s="59"/>
      <c r="BST625" s="59"/>
      <c r="BSU625" s="59"/>
      <c r="BSV625" s="59"/>
      <c r="BSW625" s="59"/>
      <c r="BSX625" s="59"/>
      <c r="BSY625" s="59"/>
      <c r="BSZ625" s="59"/>
      <c r="BTA625" s="59"/>
      <c r="BTB625" s="59"/>
      <c r="BTC625" s="59"/>
      <c r="BTD625" s="59"/>
      <c r="BTE625" s="59"/>
      <c r="BTF625" s="59"/>
      <c r="BTG625" s="59"/>
      <c r="BTH625" s="59"/>
      <c r="BTI625" s="59"/>
      <c r="BTJ625" s="59"/>
      <c r="BTK625" s="59"/>
      <c r="BTL625" s="59"/>
      <c r="BTM625" s="59"/>
      <c r="BTN625" s="59"/>
      <c r="BTO625" s="59"/>
      <c r="BTP625" s="59"/>
      <c r="BTQ625" s="59"/>
      <c r="BTR625" s="59"/>
      <c r="BTS625" s="59"/>
      <c r="BTT625" s="59"/>
      <c r="BTU625" s="59"/>
      <c r="BTV625" s="59"/>
      <c r="BTW625" s="59"/>
      <c r="BTX625" s="59"/>
      <c r="BTY625" s="59"/>
      <c r="BTZ625" s="59"/>
      <c r="BUA625" s="59"/>
      <c r="BUB625" s="59"/>
      <c r="BUC625" s="59"/>
      <c r="BUD625" s="59"/>
      <c r="BUE625" s="59"/>
      <c r="BUF625" s="59"/>
      <c r="BUG625" s="59"/>
      <c r="BUH625" s="59"/>
      <c r="BUI625" s="59"/>
      <c r="BUJ625" s="59"/>
      <c r="BUK625" s="59"/>
      <c r="BUL625" s="59"/>
      <c r="BUM625" s="59"/>
      <c r="BUN625" s="59"/>
      <c r="BUO625" s="59"/>
      <c r="BUP625" s="59"/>
      <c r="BUQ625" s="59"/>
      <c r="BUR625" s="59"/>
      <c r="BUS625" s="59"/>
      <c r="BUT625" s="59"/>
      <c r="BUU625" s="59"/>
      <c r="BUV625" s="59"/>
      <c r="BUW625" s="59"/>
      <c r="BUX625" s="59"/>
      <c r="BUY625" s="59"/>
      <c r="BUZ625" s="59"/>
      <c r="BVA625" s="59"/>
      <c r="BVB625" s="59"/>
      <c r="BVC625" s="59"/>
      <c r="BVD625" s="59"/>
      <c r="BVE625" s="59"/>
      <c r="BVF625" s="59"/>
      <c r="BVG625" s="59"/>
      <c r="BVH625" s="59"/>
      <c r="BVI625" s="59"/>
      <c r="BVJ625" s="59"/>
      <c r="BVK625" s="59"/>
      <c r="BVL625" s="59"/>
      <c r="BVM625" s="59"/>
      <c r="BVN625" s="59"/>
      <c r="BVO625" s="59"/>
      <c r="BVP625" s="59"/>
      <c r="BVQ625" s="59"/>
      <c r="BVR625" s="59"/>
      <c r="BVS625" s="59"/>
      <c r="BVT625" s="59"/>
      <c r="BVU625" s="59"/>
      <c r="BVV625" s="59"/>
      <c r="BVW625" s="59"/>
      <c r="BVX625" s="59"/>
      <c r="BVY625" s="59"/>
      <c r="BVZ625" s="59"/>
      <c r="BWA625" s="59"/>
      <c r="BWB625" s="59"/>
      <c r="BWC625" s="59"/>
      <c r="BWD625" s="59"/>
      <c r="BWE625" s="59"/>
      <c r="BWF625" s="59"/>
      <c r="BWG625" s="59"/>
      <c r="BWH625" s="59"/>
      <c r="BWI625" s="59"/>
      <c r="BWJ625" s="59"/>
      <c r="BWK625" s="59"/>
      <c r="BWL625" s="59"/>
      <c r="BWM625" s="59"/>
      <c r="BWN625" s="59"/>
      <c r="BWO625" s="59"/>
      <c r="BWP625" s="59"/>
      <c r="BWQ625" s="59"/>
      <c r="BWR625" s="59"/>
      <c r="BWS625" s="59"/>
      <c r="BWT625" s="59"/>
      <c r="BWU625" s="59"/>
      <c r="BWV625" s="59"/>
      <c r="BWW625" s="59"/>
      <c r="BWX625" s="59"/>
      <c r="BWY625" s="59"/>
      <c r="BWZ625" s="59"/>
      <c r="BXA625" s="59"/>
      <c r="BXB625" s="59"/>
      <c r="BXC625" s="59"/>
      <c r="BXD625" s="59"/>
      <c r="BXE625" s="59"/>
      <c r="BXF625" s="59"/>
      <c r="BXG625" s="59"/>
      <c r="BXH625" s="59"/>
      <c r="BXI625" s="59"/>
      <c r="BXJ625" s="59"/>
      <c r="BXK625" s="59"/>
      <c r="BXL625" s="59"/>
      <c r="BXM625" s="59"/>
      <c r="BXN625" s="59"/>
      <c r="BXO625" s="59"/>
      <c r="BXP625" s="59"/>
      <c r="BXQ625" s="59"/>
      <c r="BXR625" s="59"/>
      <c r="BXS625" s="59"/>
      <c r="BXT625" s="59"/>
      <c r="BXU625" s="59"/>
      <c r="BXV625" s="59"/>
      <c r="BXW625" s="59"/>
      <c r="BXX625" s="59"/>
      <c r="BXY625" s="59"/>
      <c r="BXZ625" s="59"/>
      <c r="BYA625" s="59"/>
      <c r="BYB625" s="59"/>
      <c r="BYC625" s="59"/>
      <c r="BYD625" s="59"/>
      <c r="BYE625" s="59"/>
      <c r="BYF625" s="59"/>
      <c r="BYG625" s="59"/>
      <c r="BYH625" s="59"/>
      <c r="BYI625" s="59"/>
      <c r="BYJ625" s="59"/>
      <c r="BYK625" s="59"/>
      <c r="BYL625" s="59"/>
      <c r="BYM625" s="59"/>
      <c r="BYN625" s="59"/>
      <c r="BYO625" s="59"/>
      <c r="BYP625" s="59"/>
      <c r="BYQ625" s="59"/>
      <c r="BYR625" s="59"/>
      <c r="BYS625" s="59"/>
      <c r="BYT625" s="59"/>
      <c r="BYU625" s="59"/>
      <c r="BYV625" s="59"/>
      <c r="BYW625" s="59"/>
      <c r="BYX625" s="59"/>
      <c r="BYY625" s="59"/>
      <c r="BYZ625" s="59"/>
      <c r="BZA625" s="59"/>
      <c r="BZB625" s="59"/>
      <c r="BZC625" s="59"/>
      <c r="BZD625" s="59"/>
      <c r="BZE625" s="59"/>
      <c r="BZF625" s="59"/>
      <c r="BZG625" s="59"/>
      <c r="BZH625" s="59"/>
      <c r="BZI625" s="59"/>
      <c r="BZJ625" s="59"/>
      <c r="BZK625" s="59"/>
      <c r="BZL625" s="59"/>
      <c r="BZM625" s="59"/>
      <c r="BZN625" s="59"/>
      <c r="BZO625" s="59"/>
      <c r="BZP625" s="59"/>
      <c r="BZQ625" s="59"/>
      <c r="BZR625" s="59"/>
      <c r="BZS625" s="59"/>
      <c r="BZT625" s="59"/>
      <c r="BZU625" s="59"/>
      <c r="BZV625" s="59"/>
      <c r="BZW625" s="59"/>
      <c r="BZX625" s="59"/>
      <c r="BZY625" s="59"/>
      <c r="BZZ625" s="59"/>
      <c r="CAA625" s="59"/>
      <c r="CAB625" s="59"/>
      <c r="CAC625" s="59"/>
      <c r="CAD625" s="59"/>
      <c r="CAE625" s="59"/>
      <c r="CAF625" s="59"/>
      <c r="CAG625" s="59"/>
      <c r="CAH625" s="59"/>
      <c r="CAI625" s="59"/>
      <c r="CAJ625" s="59"/>
      <c r="CAK625" s="59"/>
      <c r="CAL625" s="59"/>
      <c r="CAM625" s="59"/>
      <c r="CAN625" s="59"/>
      <c r="CAO625" s="59"/>
      <c r="CAP625" s="59"/>
      <c r="CAQ625" s="59"/>
      <c r="CAR625" s="59"/>
      <c r="CAS625" s="59"/>
      <c r="CAT625" s="59"/>
      <c r="CAU625" s="59"/>
      <c r="CAV625" s="59"/>
      <c r="CAW625" s="59"/>
      <c r="CAX625" s="59"/>
      <c r="CAY625" s="59"/>
      <c r="CAZ625" s="59"/>
      <c r="CBA625" s="59"/>
      <c r="CBB625" s="59"/>
      <c r="CBC625" s="59"/>
      <c r="CBD625" s="59"/>
      <c r="CBE625" s="59"/>
      <c r="CBF625" s="59"/>
      <c r="CBG625" s="59"/>
      <c r="CBH625" s="59"/>
      <c r="CBI625" s="59"/>
      <c r="CBJ625" s="59"/>
      <c r="CBK625" s="59"/>
      <c r="CBL625" s="59"/>
      <c r="CBM625" s="59"/>
      <c r="CBN625" s="59"/>
      <c r="CBO625" s="59"/>
      <c r="CBP625" s="59"/>
      <c r="CBQ625" s="59"/>
      <c r="CBR625" s="59"/>
      <c r="CBS625" s="59"/>
      <c r="CBT625" s="59"/>
      <c r="CBU625" s="59"/>
      <c r="CBV625" s="59"/>
      <c r="CBW625" s="59"/>
      <c r="CBX625" s="59"/>
      <c r="CBY625" s="59"/>
      <c r="CBZ625" s="59"/>
      <c r="CCA625" s="59"/>
      <c r="CCB625" s="59"/>
      <c r="CCC625" s="59"/>
      <c r="CCD625" s="59"/>
      <c r="CCE625" s="59"/>
      <c r="CCF625" s="59"/>
      <c r="CCG625" s="59"/>
      <c r="CCH625" s="59"/>
      <c r="CCI625" s="59"/>
      <c r="CCJ625" s="59"/>
      <c r="CCK625" s="59"/>
      <c r="CCL625" s="59"/>
      <c r="CCM625" s="59"/>
      <c r="CCN625" s="59"/>
      <c r="CCO625" s="59"/>
      <c r="CCP625" s="59"/>
      <c r="CCQ625" s="59"/>
      <c r="CCR625" s="59"/>
      <c r="CCS625" s="59"/>
      <c r="CCT625" s="59"/>
      <c r="CCU625" s="59"/>
      <c r="CCV625" s="59"/>
      <c r="CCW625" s="59"/>
      <c r="CCX625" s="59"/>
      <c r="CCY625" s="59"/>
      <c r="CCZ625" s="59"/>
      <c r="CDA625" s="59"/>
      <c r="CDB625" s="59"/>
      <c r="CDC625" s="59"/>
      <c r="CDD625" s="59"/>
      <c r="CDE625" s="59"/>
      <c r="CDF625" s="59"/>
      <c r="CDG625" s="59"/>
      <c r="CDH625" s="59"/>
      <c r="CDI625" s="59"/>
      <c r="CDJ625" s="59"/>
      <c r="CDK625" s="59"/>
      <c r="CDL625" s="59"/>
      <c r="CDM625" s="59"/>
      <c r="CDN625" s="59"/>
      <c r="CDO625" s="59"/>
      <c r="CDP625" s="59"/>
      <c r="CDQ625" s="59"/>
      <c r="CDR625" s="59"/>
      <c r="CDS625" s="59"/>
      <c r="CDT625" s="59"/>
      <c r="CDU625" s="59"/>
      <c r="CDV625" s="59"/>
      <c r="CDW625" s="59"/>
      <c r="CDX625" s="59"/>
      <c r="CDY625" s="59"/>
      <c r="CDZ625" s="59"/>
      <c r="CEA625" s="59"/>
      <c r="CEB625" s="59"/>
      <c r="CEC625" s="59"/>
      <c r="CED625" s="59"/>
      <c r="CEE625" s="59"/>
      <c r="CEF625" s="59"/>
      <c r="CEG625" s="59"/>
      <c r="CEH625" s="59"/>
      <c r="CEI625" s="59"/>
      <c r="CEJ625" s="59"/>
      <c r="CEK625" s="59"/>
      <c r="CEL625" s="59"/>
      <c r="CEM625" s="59"/>
      <c r="CEN625" s="59"/>
      <c r="CEO625" s="59"/>
      <c r="CEP625" s="59"/>
      <c r="CEQ625" s="59"/>
      <c r="CER625" s="59"/>
      <c r="CES625" s="59"/>
      <c r="CET625" s="59"/>
      <c r="CEU625" s="59"/>
      <c r="CEV625" s="59"/>
      <c r="CEW625" s="59"/>
      <c r="CEX625" s="59"/>
      <c r="CEY625" s="59"/>
      <c r="CEZ625" s="59"/>
      <c r="CFA625" s="59"/>
      <c r="CFB625" s="59"/>
      <c r="CFC625" s="59"/>
      <c r="CFD625" s="59"/>
      <c r="CFE625" s="59"/>
      <c r="CFF625" s="59"/>
      <c r="CFG625" s="59"/>
      <c r="CFH625" s="59"/>
      <c r="CFI625" s="59"/>
      <c r="CFJ625" s="59"/>
      <c r="CFK625" s="59"/>
      <c r="CFL625" s="59"/>
      <c r="CFM625" s="59"/>
      <c r="CFN625" s="59"/>
      <c r="CFO625" s="59"/>
      <c r="CFP625" s="59"/>
      <c r="CFQ625" s="59"/>
      <c r="CFR625" s="59"/>
      <c r="CFS625" s="59"/>
      <c r="CFT625" s="59"/>
      <c r="CFU625" s="59"/>
      <c r="CFV625" s="59"/>
      <c r="CFW625" s="59"/>
      <c r="CFX625" s="59"/>
      <c r="CFY625" s="59"/>
      <c r="CFZ625" s="59"/>
      <c r="CGA625" s="59"/>
      <c r="CGB625" s="59"/>
      <c r="CGC625" s="59"/>
      <c r="CGD625" s="59"/>
      <c r="CGE625" s="59"/>
      <c r="CGF625" s="59"/>
      <c r="CGG625" s="59"/>
      <c r="CGH625" s="59"/>
      <c r="CGI625" s="59"/>
      <c r="CGJ625" s="59"/>
      <c r="CGK625" s="59"/>
      <c r="CGL625" s="59"/>
      <c r="CGM625" s="59"/>
      <c r="CGN625" s="59"/>
      <c r="CGO625" s="59"/>
      <c r="CGP625" s="59"/>
      <c r="CGQ625" s="59"/>
      <c r="CGR625" s="59"/>
      <c r="CGS625" s="59"/>
      <c r="CGT625" s="59"/>
      <c r="CGU625" s="59"/>
      <c r="CGV625" s="59"/>
      <c r="CGW625" s="59"/>
      <c r="CGX625" s="59"/>
      <c r="CGY625" s="59"/>
      <c r="CGZ625" s="59"/>
      <c r="CHA625" s="59"/>
      <c r="CHB625" s="59"/>
      <c r="CHC625" s="59"/>
      <c r="CHD625" s="59"/>
      <c r="CHE625" s="59"/>
      <c r="CHF625" s="59"/>
      <c r="CHG625" s="59"/>
      <c r="CHH625" s="59"/>
      <c r="CHI625" s="59"/>
      <c r="CHJ625" s="59"/>
      <c r="CHK625" s="59"/>
      <c r="CHL625" s="59"/>
      <c r="CHM625" s="59"/>
      <c r="CHN625" s="59"/>
      <c r="CHO625" s="59"/>
      <c r="CHP625" s="59"/>
      <c r="CHQ625" s="59"/>
      <c r="CHR625" s="59"/>
      <c r="CHS625" s="59"/>
      <c r="CHT625" s="59"/>
      <c r="CHU625" s="59"/>
      <c r="CHV625" s="59"/>
      <c r="CHW625" s="59"/>
      <c r="CHX625" s="59"/>
      <c r="CHY625" s="59"/>
      <c r="CHZ625" s="59"/>
      <c r="CIA625" s="59"/>
      <c r="CIB625" s="59"/>
      <c r="CIC625" s="59"/>
      <c r="CID625" s="59"/>
      <c r="CIE625" s="59"/>
      <c r="CIF625" s="59"/>
      <c r="CIG625" s="59"/>
      <c r="CIH625" s="59"/>
      <c r="CII625" s="59"/>
      <c r="CIJ625" s="59"/>
      <c r="CIK625" s="59"/>
      <c r="CIL625" s="59"/>
      <c r="CIM625" s="59"/>
      <c r="CIN625" s="59"/>
      <c r="CIO625" s="59"/>
      <c r="CIP625" s="59"/>
      <c r="CIQ625" s="59"/>
      <c r="CIR625" s="59"/>
      <c r="CIS625" s="59"/>
      <c r="CIT625" s="59"/>
      <c r="CIU625" s="59"/>
      <c r="CIV625" s="59"/>
      <c r="CIW625" s="59"/>
      <c r="CIX625" s="59"/>
      <c r="CIY625" s="59"/>
      <c r="CIZ625" s="59"/>
      <c r="CJA625" s="59"/>
      <c r="CJB625" s="59"/>
      <c r="CJC625" s="59"/>
      <c r="CJD625" s="59"/>
      <c r="CJE625" s="59"/>
      <c r="CJF625" s="59"/>
      <c r="CJG625" s="59"/>
      <c r="CJH625" s="59"/>
      <c r="CJI625" s="59"/>
      <c r="CJJ625" s="59"/>
      <c r="CJK625" s="59"/>
      <c r="CJL625" s="59"/>
      <c r="CJM625" s="59"/>
      <c r="CJN625" s="59"/>
      <c r="CJO625" s="59"/>
      <c r="CJP625" s="59"/>
      <c r="CJQ625" s="59"/>
      <c r="CJR625" s="59"/>
      <c r="CJS625" s="59"/>
      <c r="CJT625" s="59"/>
      <c r="CJU625" s="59"/>
      <c r="CJV625" s="59"/>
      <c r="CJW625" s="59"/>
      <c r="CJX625" s="59"/>
      <c r="CJY625" s="59"/>
      <c r="CJZ625" s="59"/>
      <c r="CKA625" s="59"/>
      <c r="CKB625" s="59"/>
      <c r="CKC625" s="59"/>
      <c r="CKD625" s="59"/>
      <c r="CKE625" s="59"/>
      <c r="CKF625" s="59"/>
      <c r="CKG625" s="59"/>
      <c r="CKH625" s="59"/>
      <c r="CKI625" s="59"/>
      <c r="CKJ625" s="59"/>
      <c r="CKK625" s="59"/>
      <c r="CKL625" s="59"/>
      <c r="CKM625" s="59"/>
      <c r="CKN625" s="59"/>
      <c r="CKO625" s="59"/>
      <c r="CKP625" s="59"/>
      <c r="CKQ625" s="59"/>
      <c r="CKR625" s="59"/>
      <c r="CKS625" s="59"/>
      <c r="CKT625" s="59"/>
      <c r="CKU625" s="59"/>
      <c r="CKV625" s="59"/>
      <c r="CKW625" s="59"/>
      <c r="CKX625" s="59"/>
      <c r="CKY625" s="59"/>
      <c r="CKZ625" s="59"/>
      <c r="CLA625" s="59"/>
      <c r="CLB625" s="59"/>
      <c r="CLC625" s="59"/>
      <c r="CLD625" s="59"/>
      <c r="CLE625" s="59"/>
      <c r="CLF625" s="59"/>
      <c r="CLG625" s="59"/>
      <c r="CLH625" s="59"/>
      <c r="CLI625" s="59"/>
      <c r="CLJ625" s="59"/>
      <c r="CLK625" s="59"/>
      <c r="CLL625" s="59"/>
      <c r="CLM625" s="59"/>
      <c r="CLN625" s="59"/>
      <c r="CLO625" s="59"/>
      <c r="CLP625" s="59"/>
      <c r="CLQ625" s="59"/>
      <c r="CLR625" s="59"/>
      <c r="CLS625" s="59"/>
      <c r="CLT625" s="59"/>
      <c r="CLU625" s="59"/>
      <c r="CLV625" s="59"/>
      <c r="CLW625" s="59"/>
      <c r="CLX625" s="59"/>
      <c r="CLY625" s="59"/>
      <c r="CLZ625" s="59"/>
      <c r="CMA625" s="59"/>
      <c r="CMB625" s="59"/>
      <c r="CMC625" s="59"/>
      <c r="CMD625" s="59"/>
      <c r="CME625" s="59"/>
      <c r="CMF625" s="59"/>
      <c r="CMG625" s="59"/>
      <c r="CMH625" s="59"/>
      <c r="CMI625" s="59"/>
      <c r="CMJ625" s="59"/>
      <c r="CMK625" s="59"/>
      <c r="CML625" s="59"/>
      <c r="CMM625" s="59"/>
      <c r="CMN625" s="59"/>
      <c r="CMO625" s="59"/>
      <c r="CMP625" s="59"/>
      <c r="CMQ625" s="59"/>
      <c r="CMR625" s="59"/>
      <c r="CMS625" s="59"/>
      <c r="CMT625" s="59"/>
      <c r="CMU625" s="59"/>
      <c r="CMV625" s="59"/>
      <c r="CMW625" s="59"/>
      <c r="CMX625" s="59"/>
      <c r="CMY625" s="59"/>
      <c r="CMZ625" s="59"/>
      <c r="CNA625" s="59"/>
      <c r="CNB625" s="59"/>
      <c r="CNC625" s="59"/>
      <c r="CND625" s="59"/>
      <c r="CNE625" s="59"/>
      <c r="CNF625" s="59"/>
      <c r="CNG625" s="59"/>
      <c r="CNH625" s="59"/>
      <c r="CNI625" s="59"/>
      <c r="CNJ625" s="59"/>
      <c r="CNK625" s="59"/>
      <c r="CNL625" s="59"/>
      <c r="CNM625" s="59"/>
      <c r="CNN625" s="59"/>
      <c r="CNO625" s="59"/>
      <c r="CNP625" s="59"/>
      <c r="CNQ625" s="59"/>
      <c r="CNR625" s="59"/>
      <c r="CNS625" s="59"/>
      <c r="CNT625" s="59"/>
      <c r="CNU625" s="59"/>
      <c r="CNV625" s="59"/>
      <c r="CNW625" s="59"/>
      <c r="CNX625" s="59"/>
      <c r="CNY625" s="59"/>
      <c r="CNZ625" s="59"/>
      <c r="COA625" s="59"/>
      <c r="COB625" s="59"/>
      <c r="COC625" s="59"/>
      <c r="COD625" s="59"/>
      <c r="COE625" s="59"/>
      <c r="COF625" s="59"/>
      <c r="COG625" s="59"/>
      <c r="COH625" s="59"/>
      <c r="COI625" s="59"/>
      <c r="COJ625" s="59"/>
      <c r="COK625" s="59"/>
      <c r="COL625" s="59"/>
      <c r="COM625" s="59"/>
      <c r="CON625" s="59"/>
      <c r="COO625" s="59"/>
      <c r="COP625" s="59"/>
      <c r="COQ625" s="59"/>
      <c r="COR625" s="59"/>
      <c r="COS625" s="59"/>
      <c r="COT625" s="59"/>
      <c r="COU625" s="59"/>
      <c r="COV625" s="59"/>
      <c r="COW625" s="59"/>
      <c r="COX625" s="59"/>
      <c r="COY625" s="59"/>
      <c r="COZ625" s="59"/>
      <c r="CPA625" s="59"/>
      <c r="CPB625" s="59"/>
      <c r="CPC625" s="59"/>
      <c r="CPD625" s="59"/>
      <c r="CPE625" s="59"/>
      <c r="CPF625" s="59"/>
      <c r="CPG625" s="59"/>
      <c r="CPH625" s="59"/>
      <c r="CPI625" s="59"/>
      <c r="CPJ625" s="59"/>
      <c r="CPK625" s="59"/>
      <c r="CPL625" s="59"/>
      <c r="CPM625" s="59"/>
      <c r="CPN625" s="59"/>
      <c r="CPO625" s="59"/>
      <c r="CPP625" s="59"/>
      <c r="CPQ625" s="59"/>
      <c r="CPR625" s="59"/>
      <c r="CPS625" s="59"/>
      <c r="CPT625" s="59"/>
      <c r="CPU625" s="59"/>
      <c r="CPV625" s="59"/>
      <c r="CPW625" s="59"/>
      <c r="CPX625" s="59"/>
      <c r="CPY625" s="59"/>
      <c r="CPZ625" s="59"/>
      <c r="CQA625" s="59"/>
      <c r="CQB625" s="59"/>
      <c r="CQC625" s="59"/>
      <c r="CQD625" s="59"/>
      <c r="CQE625" s="59"/>
      <c r="CQF625" s="59"/>
      <c r="CQG625" s="59"/>
      <c r="CQH625" s="59"/>
      <c r="CQI625" s="59"/>
      <c r="CQJ625" s="59"/>
      <c r="CQK625" s="59"/>
      <c r="CQL625" s="59"/>
      <c r="CQM625" s="59"/>
      <c r="CQN625" s="59"/>
      <c r="CQO625" s="59"/>
      <c r="CQP625" s="59"/>
      <c r="CQQ625" s="59"/>
      <c r="CQR625" s="59"/>
      <c r="CQS625" s="59"/>
      <c r="CQT625" s="59"/>
      <c r="CQU625" s="59"/>
      <c r="CQV625" s="59"/>
      <c r="CQW625" s="59"/>
      <c r="CQX625" s="59"/>
      <c r="CQY625" s="59"/>
      <c r="CQZ625" s="59"/>
      <c r="CRA625" s="59"/>
      <c r="CRB625" s="59"/>
      <c r="CRC625" s="59"/>
      <c r="CRD625" s="59"/>
      <c r="CRE625" s="59"/>
      <c r="CRF625" s="59"/>
      <c r="CRG625" s="59"/>
      <c r="CRH625" s="59"/>
      <c r="CRI625" s="59"/>
      <c r="CRJ625" s="59"/>
      <c r="CRK625" s="59"/>
      <c r="CRL625" s="59"/>
      <c r="CRM625" s="59"/>
      <c r="CRN625" s="59"/>
      <c r="CRO625" s="59"/>
      <c r="CRP625" s="59"/>
      <c r="CRQ625" s="59"/>
      <c r="CRR625" s="59"/>
      <c r="CRS625" s="59"/>
      <c r="CRT625" s="59"/>
      <c r="CRU625" s="59"/>
      <c r="CRV625" s="59"/>
      <c r="CRW625" s="59"/>
      <c r="CRX625" s="59"/>
      <c r="CRY625" s="59"/>
      <c r="CRZ625" s="59"/>
      <c r="CSA625" s="59"/>
      <c r="CSB625" s="59"/>
      <c r="CSC625" s="59"/>
      <c r="CSD625" s="59"/>
      <c r="CSE625" s="59"/>
      <c r="CSF625" s="59"/>
      <c r="CSG625" s="59"/>
      <c r="CSH625" s="59"/>
      <c r="CSI625" s="59"/>
      <c r="CSJ625" s="59"/>
      <c r="CSK625" s="59"/>
      <c r="CSL625" s="59"/>
      <c r="CSM625" s="59"/>
      <c r="CSN625" s="59"/>
      <c r="CSO625" s="59"/>
      <c r="CSP625" s="59"/>
      <c r="CSQ625" s="59"/>
      <c r="CSR625" s="59"/>
      <c r="CSS625" s="59"/>
      <c r="CST625" s="59"/>
      <c r="CSU625" s="59"/>
      <c r="CSV625" s="59"/>
      <c r="CSW625" s="59"/>
      <c r="CSX625" s="59"/>
      <c r="CSY625" s="59"/>
      <c r="CSZ625" s="59"/>
      <c r="CTA625" s="59"/>
      <c r="CTB625" s="59"/>
      <c r="CTC625" s="59"/>
      <c r="CTD625" s="59"/>
      <c r="CTE625" s="59"/>
      <c r="CTF625" s="59"/>
      <c r="CTG625" s="59"/>
      <c r="CTH625" s="59"/>
      <c r="CTI625" s="59"/>
      <c r="CTJ625" s="59"/>
      <c r="CTK625" s="59"/>
      <c r="CTL625" s="59"/>
      <c r="CTM625" s="59"/>
      <c r="CTN625" s="59"/>
      <c r="CTO625" s="59"/>
      <c r="CTP625" s="59"/>
      <c r="CTQ625" s="59"/>
      <c r="CTR625" s="59"/>
      <c r="CTS625" s="59"/>
      <c r="CTT625" s="59"/>
      <c r="CTU625" s="59"/>
      <c r="CTV625" s="59"/>
      <c r="CTW625" s="59"/>
      <c r="CTX625" s="59"/>
      <c r="CTY625" s="59"/>
      <c r="CTZ625" s="59"/>
      <c r="CUA625" s="59"/>
      <c r="CUB625" s="59"/>
      <c r="CUC625" s="59"/>
      <c r="CUD625" s="59"/>
      <c r="CUE625" s="59"/>
      <c r="CUF625" s="59"/>
      <c r="CUG625" s="59"/>
      <c r="CUH625" s="59"/>
      <c r="CUI625" s="59"/>
      <c r="CUJ625" s="59"/>
      <c r="CUK625" s="59"/>
      <c r="CUL625" s="59"/>
      <c r="CUM625" s="59"/>
      <c r="CUN625" s="59"/>
      <c r="CUO625" s="59"/>
      <c r="CUP625" s="59"/>
      <c r="CUQ625" s="59"/>
      <c r="CUR625" s="59"/>
      <c r="CUS625" s="59"/>
      <c r="CUT625" s="59"/>
      <c r="CUU625" s="59"/>
      <c r="CUV625" s="59"/>
      <c r="CUW625" s="59"/>
      <c r="CUX625" s="59"/>
      <c r="CUY625" s="59"/>
      <c r="CUZ625" s="59"/>
      <c r="CVA625" s="59"/>
      <c r="CVB625" s="59"/>
      <c r="CVC625" s="59"/>
      <c r="CVD625" s="59"/>
      <c r="CVE625" s="59"/>
      <c r="CVF625" s="59"/>
      <c r="CVG625" s="59"/>
      <c r="CVH625" s="59"/>
      <c r="CVI625" s="59"/>
      <c r="CVJ625" s="59"/>
      <c r="CVK625" s="59"/>
      <c r="CVL625" s="59"/>
      <c r="CVM625" s="59"/>
      <c r="CVN625" s="59"/>
      <c r="CVO625" s="59"/>
      <c r="CVP625" s="59"/>
      <c r="CVQ625" s="59"/>
      <c r="CVR625" s="59"/>
      <c r="CVS625" s="59"/>
      <c r="CVT625" s="59"/>
      <c r="CVU625" s="59"/>
      <c r="CVV625" s="59"/>
      <c r="CVW625" s="59"/>
      <c r="CVX625" s="59"/>
      <c r="CVY625" s="59"/>
      <c r="CVZ625" s="59"/>
      <c r="CWA625" s="59"/>
      <c r="CWB625" s="59"/>
      <c r="CWC625" s="59"/>
      <c r="CWD625" s="59"/>
      <c r="CWE625" s="59"/>
      <c r="CWF625" s="59"/>
      <c r="CWG625" s="59"/>
      <c r="CWH625" s="59"/>
      <c r="CWI625" s="59"/>
      <c r="CWJ625" s="59"/>
      <c r="CWK625" s="59"/>
      <c r="CWL625" s="59"/>
      <c r="CWM625" s="59"/>
      <c r="CWN625" s="59"/>
      <c r="CWO625" s="59"/>
      <c r="CWP625" s="59"/>
      <c r="CWQ625" s="59"/>
      <c r="CWR625" s="59"/>
      <c r="CWS625" s="59"/>
      <c r="CWT625" s="59"/>
      <c r="CWU625" s="59"/>
      <c r="CWV625" s="59"/>
      <c r="CWW625" s="59"/>
      <c r="CWX625" s="59"/>
      <c r="CWY625" s="59"/>
      <c r="CWZ625" s="59"/>
      <c r="CXA625" s="59"/>
      <c r="CXB625" s="59"/>
      <c r="CXC625" s="59"/>
      <c r="CXD625" s="59"/>
      <c r="CXE625" s="59"/>
      <c r="CXF625" s="59"/>
      <c r="CXG625" s="59"/>
      <c r="CXH625" s="59"/>
      <c r="CXI625" s="59"/>
      <c r="CXJ625" s="59"/>
      <c r="CXK625" s="59"/>
      <c r="CXL625" s="59"/>
      <c r="CXM625" s="59"/>
      <c r="CXN625" s="59"/>
      <c r="CXO625" s="59"/>
      <c r="CXP625" s="59"/>
      <c r="CXQ625" s="59"/>
      <c r="CXR625" s="59"/>
      <c r="CXS625" s="59"/>
      <c r="CXT625" s="59"/>
      <c r="CXU625" s="59"/>
      <c r="CXV625" s="59"/>
      <c r="CXW625" s="59"/>
      <c r="CXX625" s="59"/>
      <c r="CXY625" s="59"/>
      <c r="CXZ625" s="59"/>
      <c r="CYA625" s="59"/>
      <c r="CYB625" s="59"/>
      <c r="CYC625" s="59"/>
      <c r="CYD625" s="59"/>
      <c r="CYE625" s="59"/>
      <c r="CYF625" s="59"/>
      <c r="CYG625" s="59"/>
      <c r="CYH625" s="59"/>
      <c r="CYI625" s="59"/>
      <c r="CYJ625" s="59"/>
      <c r="CYK625" s="59"/>
      <c r="CYL625" s="59"/>
      <c r="CYM625" s="59"/>
      <c r="CYN625" s="59"/>
      <c r="CYO625" s="59"/>
      <c r="CYP625" s="59"/>
      <c r="CYQ625" s="59"/>
      <c r="CYR625" s="59"/>
      <c r="CYS625" s="59"/>
      <c r="CYT625" s="59"/>
      <c r="CYU625" s="59"/>
      <c r="CYV625" s="59"/>
      <c r="CYW625" s="59"/>
      <c r="CYX625" s="59"/>
      <c r="CYY625" s="59"/>
      <c r="CYZ625" s="59"/>
      <c r="CZA625" s="59"/>
      <c r="CZB625" s="59"/>
      <c r="CZC625" s="59"/>
      <c r="CZD625" s="59"/>
      <c r="CZE625" s="59"/>
      <c r="CZF625" s="59"/>
      <c r="CZG625" s="59"/>
      <c r="CZH625" s="59"/>
      <c r="CZI625" s="59"/>
      <c r="CZJ625" s="59"/>
      <c r="CZK625" s="59"/>
      <c r="CZL625" s="59"/>
      <c r="CZM625" s="59"/>
      <c r="CZN625" s="59"/>
      <c r="CZO625" s="59"/>
      <c r="CZP625" s="59"/>
      <c r="CZQ625" s="59"/>
      <c r="CZR625" s="59"/>
      <c r="CZS625" s="59"/>
      <c r="CZT625" s="59"/>
      <c r="CZU625" s="59"/>
      <c r="CZV625" s="59"/>
      <c r="CZW625" s="59"/>
      <c r="CZX625" s="59"/>
      <c r="CZY625" s="59"/>
      <c r="CZZ625" s="59"/>
      <c r="DAA625" s="59"/>
      <c r="DAB625" s="59"/>
      <c r="DAC625" s="59"/>
      <c r="DAD625" s="59"/>
      <c r="DAE625" s="59"/>
      <c r="DAF625" s="59"/>
      <c r="DAG625" s="59"/>
      <c r="DAH625" s="59"/>
      <c r="DAI625" s="59"/>
      <c r="DAJ625" s="59"/>
      <c r="DAK625" s="59"/>
      <c r="DAL625" s="59"/>
      <c r="DAM625" s="59"/>
      <c r="DAN625" s="59"/>
      <c r="DAO625" s="59"/>
      <c r="DAP625" s="59"/>
      <c r="DAQ625" s="59"/>
      <c r="DAR625" s="59"/>
      <c r="DAS625" s="59"/>
      <c r="DAT625" s="59"/>
      <c r="DAU625" s="59"/>
      <c r="DAV625" s="59"/>
      <c r="DAW625" s="59"/>
      <c r="DAX625" s="59"/>
      <c r="DAY625" s="59"/>
      <c r="DAZ625" s="59"/>
      <c r="DBA625" s="59"/>
      <c r="DBB625" s="59"/>
      <c r="DBC625" s="59"/>
      <c r="DBD625" s="59"/>
      <c r="DBE625" s="59"/>
      <c r="DBF625" s="59"/>
      <c r="DBG625" s="59"/>
      <c r="DBH625" s="59"/>
      <c r="DBI625" s="59"/>
      <c r="DBJ625" s="59"/>
      <c r="DBK625" s="59"/>
      <c r="DBL625" s="59"/>
      <c r="DBM625" s="59"/>
      <c r="DBN625" s="59"/>
      <c r="DBO625" s="59"/>
      <c r="DBP625" s="59"/>
      <c r="DBQ625" s="59"/>
      <c r="DBR625" s="59"/>
      <c r="DBS625" s="59"/>
      <c r="DBT625" s="59"/>
      <c r="DBU625" s="59"/>
      <c r="DBV625" s="59"/>
      <c r="DBW625" s="59"/>
      <c r="DBX625" s="59"/>
      <c r="DBY625" s="59"/>
      <c r="DBZ625" s="59"/>
      <c r="DCA625" s="59"/>
      <c r="DCB625" s="59"/>
      <c r="DCC625" s="59"/>
      <c r="DCD625" s="59"/>
      <c r="DCE625" s="59"/>
      <c r="DCF625" s="59"/>
      <c r="DCG625" s="59"/>
      <c r="DCH625" s="59"/>
      <c r="DCI625" s="59"/>
      <c r="DCJ625" s="59"/>
      <c r="DCK625" s="59"/>
      <c r="DCL625" s="59"/>
      <c r="DCM625" s="59"/>
      <c r="DCN625" s="59"/>
      <c r="DCO625" s="59"/>
      <c r="DCP625" s="59"/>
      <c r="DCQ625" s="59"/>
      <c r="DCR625" s="59"/>
      <c r="DCS625" s="59"/>
      <c r="DCT625" s="59"/>
      <c r="DCU625" s="59"/>
      <c r="DCV625" s="59"/>
      <c r="DCW625" s="59"/>
      <c r="DCX625" s="59"/>
      <c r="DCY625" s="59"/>
      <c r="DCZ625" s="59"/>
      <c r="DDA625" s="59"/>
      <c r="DDB625" s="59"/>
      <c r="DDC625" s="59"/>
      <c r="DDD625" s="59"/>
      <c r="DDE625" s="59"/>
      <c r="DDF625" s="59"/>
      <c r="DDG625" s="59"/>
      <c r="DDH625" s="59"/>
      <c r="DDI625" s="59"/>
      <c r="DDJ625" s="59"/>
      <c r="DDK625" s="59"/>
      <c r="DDL625" s="59"/>
      <c r="DDM625" s="59"/>
      <c r="DDN625" s="59"/>
      <c r="DDO625" s="59"/>
      <c r="DDP625" s="59"/>
      <c r="DDQ625" s="59"/>
      <c r="DDR625" s="59"/>
      <c r="DDS625" s="59"/>
      <c r="DDT625" s="59"/>
      <c r="DDU625" s="59"/>
      <c r="DDV625" s="59"/>
      <c r="DDW625" s="59"/>
      <c r="DDX625" s="59"/>
      <c r="DDY625" s="59"/>
      <c r="DDZ625" s="59"/>
      <c r="DEA625" s="59"/>
      <c r="DEB625" s="59"/>
      <c r="DEC625" s="59"/>
      <c r="DED625" s="59"/>
      <c r="DEE625" s="59"/>
      <c r="DEF625" s="59"/>
      <c r="DEG625" s="59"/>
      <c r="DEH625" s="59"/>
      <c r="DEI625" s="59"/>
      <c r="DEJ625" s="59"/>
      <c r="DEK625" s="59"/>
      <c r="DEL625" s="59"/>
      <c r="DEM625" s="59"/>
      <c r="DEN625" s="59"/>
      <c r="DEO625" s="59"/>
      <c r="DEP625" s="59"/>
      <c r="DEQ625" s="59"/>
      <c r="DER625" s="59"/>
      <c r="DES625" s="59"/>
      <c r="DET625" s="59"/>
      <c r="DEU625" s="59"/>
      <c r="DEV625" s="59"/>
      <c r="DEW625" s="59"/>
      <c r="DEX625" s="59"/>
      <c r="DEY625" s="59"/>
      <c r="DEZ625" s="59"/>
      <c r="DFA625" s="59"/>
      <c r="DFB625" s="59"/>
      <c r="DFC625" s="59"/>
      <c r="DFD625" s="59"/>
      <c r="DFE625" s="59"/>
      <c r="DFF625" s="59"/>
      <c r="DFG625" s="59"/>
      <c r="DFH625" s="59"/>
      <c r="DFI625" s="59"/>
      <c r="DFJ625" s="59"/>
      <c r="DFK625" s="59"/>
      <c r="DFL625" s="59"/>
      <c r="DFM625" s="59"/>
      <c r="DFN625" s="59"/>
      <c r="DFO625" s="59"/>
      <c r="DFP625" s="59"/>
      <c r="DFQ625" s="59"/>
      <c r="DFR625" s="59"/>
      <c r="DFS625" s="59"/>
      <c r="DFT625" s="59"/>
      <c r="DFU625" s="59"/>
      <c r="DFV625" s="59"/>
      <c r="DFW625" s="59"/>
      <c r="DFX625" s="59"/>
      <c r="DFY625" s="59"/>
      <c r="DFZ625" s="59"/>
      <c r="DGA625" s="59"/>
      <c r="DGB625" s="59"/>
      <c r="DGC625" s="59"/>
      <c r="DGD625" s="59"/>
      <c r="DGE625" s="59"/>
      <c r="DGF625" s="59"/>
      <c r="DGG625" s="59"/>
      <c r="DGH625" s="59"/>
      <c r="DGI625" s="59"/>
      <c r="DGJ625" s="59"/>
      <c r="DGK625" s="59"/>
      <c r="DGL625" s="59"/>
      <c r="DGM625" s="59"/>
      <c r="DGN625" s="59"/>
      <c r="DGO625" s="59"/>
      <c r="DGP625" s="59"/>
      <c r="DGQ625" s="59"/>
      <c r="DGR625" s="59"/>
      <c r="DGS625" s="59"/>
      <c r="DGT625" s="59"/>
      <c r="DGU625" s="59"/>
      <c r="DGV625" s="59"/>
      <c r="DGW625" s="59"/>
      <c r="DGX625" s="59"/>
      <c r="DGY625" s="59"/>
      <c r="DGZ625" s="59"/>
      <c r="DHA625" s="59"/>
      <c r="DHB625" s="59"/>
      <c r="DHC625" s="59"/>
      <c r="DHD625" s="59"/>
      <c r="DHE625" s="59"/>
      <c r="DHF625" s="59"/>
      <c r="DHG625" s="59"/>
      <c r="DHH625" s="59"/>
      <c r="DHI625" s="59"/>
      <c r="DHJ625" s="59"/>
      <c r="DHK625" s="59"/>
      <c r="DHL625" s="59"/>
      <c r="DHM625" s="59"/>
      <c r="DHN625" s="59"/>
      <c r="DHO625" s="59"/>
      <c r="DHP625" s="59"/>
      <c r="DHQ625" s="59"/>
      <c r="DHR625" s="59"/>
      <c r="DHS625" s="59"/>
      <c r="DHT625" s="59"/>
      <c r="DHU625" s="59"/>
      <c r="DHV625" s="59"/>
      <c r="DHW625" s="59"/>
      <c r="DHX625" s="59"/>
      <c r="DHY625" s="59"/>
      <c r="DHZ625" s="59"/>
      <c r="DIA625" s="59"/>
      <c r="DIB625" s="59"/>
      <c r="DIC625" s="59"/>
      <c r="DID625" s="59"/>
      <c r="DIE625" s="59"/>
      <c r="DIF625" s="59"/>
      <c r="DIG625" s="59"/>
      <c r="DIH625" s="59"/>
      <c r="DII625" s="59"/>
      <c r="DIJ625" s="59"/>
      <c r="DIK625" s="59"/>
      <c r="DIL625" s="59"/>
      <c r="DIM625" s="59"/>
      <c r="DIN625" s="59"/>
      <c r="DIO625" s="59"/>
      <c r="DIP625" s="59"/>
      <c r="DIQ625" s="59"/>
      <c r="DIR625" s="59"/>
      <c r="DIS625" s="59"/>
      <c r="DIT625" s="59"/>
      <c r="DIU625" s="59"/>
      <c r="DIV625" s="59"/>
      <c r="DIW625" s="59"/>
      <c r="DIX625" s="59"/>
      <c r="DIY625" s="59"/>
      <c r="DIZ625" s="59"/>
      <c r="DJA625" s="59"/>
      <c r="DJB625" s="59"/>
      <c r="DJC625" s="59"/>
      <c r="DJD625" s="59"/>
      <c r="DJE625" s="59"/>
      <c r="DJF625" s="59"/>
      <c r="DJG625" s="59"/>
      <c r="DJH625" s="59"/>
      <c r="DJI625" s="59"/>
      <c r="DJJ625" s="59"/>
      <c r="DJK625" s="59"/>
      <c r="DJL625" s="59"/>
      <c r="DJM625" s="59"/>
      <c r="DJN625" s="59"/>
      <c r="DJO625" s="59"/>
      <c r="DJP625" s="59"/>
      <c r="DJQ625" s="59"/>
      <c r="DJR625" s="59"/>
      <c r="DJS625" s="59"/>
      <c r="DJT625" s="59"/>
      <c r="DJU625" s="59"/>
      <c r="DJV625" s="59"/>
      <c r="DJW625" s="59"/>
      <c r="DJX625" s="59"/>
      <c r="DJY625" s="59"/>
      <c r="DJZ625" s="59"/>
      <c r="DKA625" s="59"/>
      <c r="DKB625" s="59"/>
      <c r="DKC625" s="59"/>
      <c r="DKD625" s="59"/>
      <c r="DKE625" s="59"/>
      <c r="DKF625" s="59"/>
      <c r="DKG625" s="59"/>
      <c r="DKH625" s="59"/>
      <c r="DKI625" s="59"/>
      <c r="DKJ625" s="59"/>
      <c r="DKK625" s="59"/>
      <c r="DKL625" s="59"/>
      <c r="DKM625" s="59"/>
      <c r="DKN625" s="59"/>
      <c r="DKO625" s="59"/>
      <c r="DKP625" s="59"/>
      <c r="DKQ625" s="59"/>
      <c r="DKR625" s="59"/>
      <c r="DKS625" s="59"/>
      <c r="DKT625" s="59"/>
      <c r="DKU625" s="59"/>
      <c r="DKV625" s="59"/>
      <c r="DKW625" s="59"/>
      <c r="DKX625" s="59"/>
      <c r="DKY625" s="59"/>
      <c r="DKZ625" s="59"/>
      <c r="DLA625" s="59"/>
      <c r="DLB625" s="59"/>
      <c r="DLC625" s="59"/>
      <c r="DLD625" s="59"/>
      <c r="DLE625" s="59"/>
      <c r="DLF625" s="59"/>
      <c r="DLG625" s="59"/>
      <c r="DLH625" s="59"/>
      <c r="DLI625" s="59"/>
      <c r="DLJ625" s="59"/>
      <c r="DLK625" s="59"/>
      <c r="DLL625" s="59"/>
      <c r="DLM625" s="59"/>
      <c r="DLN625" s="59"/>
      <c r="DLO625" s="59"/>
      <c r="DLP625" s="59"/>
      <c r="DLQ625" s="59"/>
      <c r="DLR625" s="59"/>
      <c r="DLS625" s="59"/>
      <c r="DLT625" s="59"/>
      <c r="DLU625" s="59"/>
      <c r="DLV625" s="59"/>
      <c r="DLW625" s="59"/>
      <c r="DLX625" s="59"/>
      <c r="DLY625" s="59"/>
      <c r="DLZ625" s="59"/>
      <c r="DMA625" s="59"/>
      <c r="DMB625" s="59"/>
      <c r="DMC625" s="59"/>
      <c r="DMD625" s="59"/>
      <c r="DME625" s="59"/>
      <c r="DMF625" s="59"/>
      <c r="DMG625" s="59"/>
      <c r="DMH625" s="59"/>
      <c r="DMI625" s="59"/>
      <c r="DMJ625" s="59"/>
      <c r="DMK625" s="59"/>
      <c r="DML625" s="59"/>
      <c r="DMM625" s="59"/>
      <c r="DMN625" s="59"/>
      <c r="DMO625" s="59"/>
      <c r="DMP625" s="59"/>
      <c r="DMQ625" s="59"/>
      <c r="DMR625" s="59"/>
      <c r="DMS625" s="59"/>
      <c r="DMT625" s="59"/>
      <c r="DMU625" s="59"/>
      <c r="DMV625" s="59"/>
      <c r="DMW625" s="59"/>
      <c r="DMX625" s="59"/>
      <c r="DMY625" s="59"/>
      <c r="DMZ625" s="59"/>
      <c r="DNA625" s="59"/>
      <c r="DNB625" s="59"/>
      <c r="DNC625" s="59"/>
      <c r="DND625" s="59"/>
      <c r="DNE625" s="59"/>
      <c r="DNF625" s="59"/>
      <c r="DNG625" s="59"/>
      <c r="DNH625" s="59"/>
      <c r="DNI625" s="59"/>
      <c r="DNJ625" s="59"/>
      <c r="DNK625" s="59"/>
      <c r="DNL625" s="59"/>
      <c r="DNM625" s="59"/>
      <c r="DNN625" s="59"/>
      <c r="DNO625" s="59"/>
      <c r="DNP625" s="59"/>
      <c r="DNQ625" s="59"/>
      <c r="DNR625" s="59"/>
      <c r="DNS625" s="59"/>
      <c r="DNT625" s="59"/>
      <c r="DNU625" s="59"/>
      <c r="DNV625" s="59"/>
      <c r="DNW625" s="59"/>
      <c r="DNX625" s="59"/>
      <c r="DNY625" s="59"/>
      <c r="DNZ625" s="59"/>
      <c r="DOA625" s="59"/>
      <c r="DOB625" s="59"/>
      <c r="DOC625" s="59"/>
      <c r="DOD625" s="59"/>
      <c r="DOE625" s="59"/>
      <c r="DOF625" s="59"/>
      <c r="DOG625" s="59"/>
      <c r="DOH625" s="59"/>
      <c r="DOI625" s="59"/>
      <c r="DOJ625" s="59"/>
      <c r="DOK625" s="59"/>
      <c r="DOL625" s="59"/>
      <c r="DOM625" s="59"/>
      <c r="DON625" s="59"/>
      <c r="DOO625" s="59"/>
      <c r="DOP625" s="59"/>
      <c r="DOQ625" s="59"/>
      <c r="DOR625" s="59"/>
      <c r="DOS625" s="59"/>
      <c r="DOT625" s="59"/>
      <c r="DOU625" s="59"/>
      <c r="DOV625" s="59"/>
      <c r="DOW625" s="59"/>
      <c r="DOX625" s="59"/>
      <c r="DOY625" s="59"/>
      <c r="DOZ625" s="59"/>
      <c r="DPA625" s="59"/>
      <c r="DPB625" s="59"/>
      <c r="DPC625" s="59"/>
      <c r="DPD625" s="59"/>
      <c r="DPE625" s="59"/>
      <c r="DPF625" s="59"/>
      <c r="DPG625" s="59"/>
      <c r="DPH625" s="59"/>
      <c r="DPI625" s="59"/>
      <c r="DPJ625" s="59"/>
      <c r="DPK625" s="59"/>
      <c r="DPL625" s="59"/>
      <c r="DPM625" s="59"/>
      <c r="DPN625" s="59"/>
      <c r="DPO625" s="59"/>
      <c r="DPP625" s="59"/>
      <c r="DPQ625" s="59"/>
      <c r="DPR625" s="59"/>
      <c r="DPS625" s="59"/>
      <c r="DPT625" s="59"/>
      <c r="DPU625" s="59"/>
      <c r="DPV625" s="59"/>
      <c r="DPW625" s="59"/>
      <c r="DPX625" s="59"/>
      <c r="DPY625" s="59"/>
      <c r="DPZ625" s="59"/>
      <c r="DQA625" s="59"/>
      <c r="DQB625" s="59"/>
      <c r="DQC625" s="59"/>
      <c r="DQD625" s="59"/>
      <c r="DQE625" s="59"/>
      <c r="DQF625" s="59"/>
      <c r="DQG625" s="59"/>
      <c r="DQH625" s="59"/>
      <c r="DQI625" s="59"/>
      <c r="DQJ625" s="59"/>
      <c r="DQK625" s="59"/>
      <c r="DQL625" s="59"/>
      <c r="DQM625" s="59"/>
      <c r="DQN625" s="59"/>
      <c r="DQO625" s="59"/>
      <c r="DQP625" s="59"/>
      <c r="DQQ625" s="59"/>
      <c r="DQR625" s="59"/>
      <c r="DQS625" s="59"/>
      <c r="DQT625" s="59"/>
      <c r="DQU625" s="59"/>
      <c r="DQV625" s="59"/>
      <c r="DQW625" s="59"/>
      <c r="DQX625" s="59"/>
      <c r="DQY625" s="59"/>
      <c r="DQZ625" s="59"/>
      <c r="DRA625" s="59"/>
      <c r="DRB625" s="59"/>
      <c r="DRC625" s="59"/>
      <c r="DRD625" s="59"/>
      <c r="DRE625" s="59"/>
      <c r="DRF625" s="59"/>
      <c r="DRG625" s="59"/>
      <c r="DRH625" s="59"/>
      <c r="DRI625" s="59"/>
      <c r="DRJ625" s="59"/>
      <c r="DRK625" s="59"/>
      <c r="DRL625" s="59"/>
      <c r="DRM625" s="59"/>
      <c r="DRN625" s="59"/>
      <c r="DRO625" s="59"/>
      <c r="DRP625" s="59"/>
      <c r="DRQ625" s="59"/>
      <c r="DRR625" s="59"/>
      <c r="DRS625" s="59"/>
      <c r="DRT625" s="59"/>
      <c r="DRU625" s="59"/>
      <c r="DRV625" s="59"/>
      <c r="DRW625" s="59"/>
      <c r="DRX625" s="59"/>
      <c r="DRY625" s="59"/>
      <c r="DRZ625" s="59"/>
      <c r="DSA625" s="59"/>
      <c r="DSB625" s="59"/>
      <c r="DSC625" s="59"/>
      <c r="DSD625" s="59"/>
      <c r="DSE625" s="59"/>
      <c r="DSF625" s="59"/>
      <c r="DSG625" s="59"/>
      <c r="DSH625" s="59"/>
      <c r="DSI625" s="59"/>
      <c r="DSJ625" s="59"/>
      <c r="DSK625" s="59"/>
      <c r="DSL625" s="59"/>
      <c r="DSM625" s="59"/>
      <c r="DSN625" s="59"/>
      <c r="DSO625" s="59"/>
      <c r="DSP625" s="59"/>
      <c r="DSQ625" s="59"/>
      <c r="DSR625" s="59"/>
      <c r="DSS625" s="59"/>
      <c r="DST625" s="59"/>
      <c r="DSU625" s="59"/>
      <c r="DSV625" s="59"/>
      <c r="DSW625" s="59"/>
      <c r="DSX625" s="59"/>
      <c r="DSY625" s="59"/>
      <c r="DSZ625" s="59"/>
      <c r="DTA625" s="59"/>
      <c r="DTB625" s="59"/>
      <c r="DTC625" s="59"/>
      <c r="DTD625" s="59"/>
      <c r="DTE625" s="59"/>
      <c r="DTF625" s="59"/>
      <c r="DTG625" s="59"/>
      <c r="DTH625" s="59"/>
      <c r="DTI625" s="59"/>
      <c r="DTJ625" s="59"/>
      <c r="DTK625" s="59"/>
      <c r="DTL625" s="59"/>
      <c r="DTM625" s="59"/>
      <c r="DTN625" s="59"/>
      <c r="DTO625" s="59"/>
      <c r="DTP625" s="59"/>
      <c r="DTQ625" s="59"/>
      <c r="DTR625" s="59"/>
      <c r="DTS625" s="59"/>
      <c r="DTT625" s="59"/>
      <c r="DTU625" s="59"/>
      <c r="DTV625" s="59"/>
      <c r="DTW625" s="59"/>
      <c r="DTX625" s="59"/>
      <c r="DTY625" s="59"/>
      <c r="DTZ625" s="59"/>
      <c r="DUA625" s="59"/>
      <c r="DUB625" s="59"/>
      <c r="DUC625" s="59"/>
      <c r="DUD625" s="59"/>
      <c r="DUE625" s="59"/>
      <c r="DUF625" s="59"/>
      <c r="DUG625" s="59"/>
      <c r="DUH625" s="59"/>
      <c r="DUI625" s="59"/>
      <c r="DUJ625" s="59"/>
      <c r="DUK625" s="59"/>
      <c r="DUL625" s="59"/>
      <c r="DUM625" s="59"/>
      <c r="DUN625" s="59"/>
      <c r="DUO625" s="59"/>
      <c r="DUP625" s="59"/>
      <c r="DUQ625" s="59"/>
      <c r="DUR625" s="59"/>
      <c r="DUS625" s="59"/>
      <c r="DUT625" s="59"/>
      <c r="DUU625" s="59"/>
      <c r="DUV625" s="59"/>
      <c r="DUW625" s="59"/>
      <c r="DUX625" s="59"/>
      <c r="DUY625" s="59"/>
      <c r="DUZ625" s="59"/>
      <c r="DVA625" s="59"/>
      <c r="DVB625" s="59"/>
      <c r="DVC625" s="59"/>
      <c r="DVD625" s="59"/>
      <c r="DVE625" s="59"/>
      <c r="DVF625" s="59"/>
      <c r="DVG625" s="59"/>
      <c r="DVH625" s="59"/>
      <c r="DVI625" s="59"/>
      <c r="DVJ625" s="59"/>
      <c r="DVK625" s="59"/>
      <c r="DVL625" s="59"/>
      <c r="DVM625" s="59"/>
      <c r="DVN625" s="59"/>
      <c r="DVO625" s="59"/>
      <c r="DVP625" s="59"/>
      <c r="DVQ625" s="59"/>
      <c r="DVR625" s="59"/>
      <c r="DVS625" s="59"/>
      <c r="DVT625" s="59"/>
      <c r="DVU625" s="59"/>
      <c r="DVV625" s="59"/>
      <c r="DVW625" s="59"/>
      <c r="DVX625" s="59"/>
      <c r="DVY625" s="59"/>
      <c r="DVZ625" s="59"/>
      <c r="DWA625" s="59"/>
      <c r="DWB625" s="59"/>
      <c r="DWC625" s="59"/>
      <c r="DWD625" s="59"/>
      <c r="DWE625" s="59"/>
      <c r="DWF625" s="59"/>
      <c r="DWG625" s="59"/>
      <c r="DWH625" s="59"/>
      <c r="DWI625" s="59"/>
      <c r="DWJ625" s="59"/>
      <c r="DWK625" s="59"/>
      <c r="DWL625" s="59"/>
      <c r="DWM625" s="59"/>
      <c r="DWN625" s="59"/>
      <c r="DWO625" s="59"/>
      <c r="DWP625" s="59"/>
      <c r="DWQ625" s="59"/>
      <c r="DWR625" s="59"/>
      <c r="DWS625" s="59"/>
      <c r="DWT625" s="59"/>
      <c r="DWU625" s="59"/>
      <c r="DWV625" s="59"/>
      <c r="DWW625" s="59"/>
      <c r="DWX625" s="59"/>
      <c r="DWY625" s="59"/>
      <c r="DWZ625" s="59"/>
      <c r="DXA625" s="59"/>
      <c r="DXB625" s="59"/>
      <c r="DXC625" s="59"/>
      <c r="DXD625" s="59"/>
      <c r="DXE625" s="59"/>
      <c r="DXF625" s="59"/>
      <c r="DXG625" s="59"/>
      <c r="DXH625" s="59"/>
      <c r="DXI625" s="59"/>
      <c r="DXJ625" s="59"/>
      <c r="DXK625" s="59"/>
      <c r="DXL625" s="59"/>
      <c r="DXM625" s="59"/>
      <c r="DXN625" s="59"/>
      <c r="DXO625" s="59"/>
      <c r="DXP625" s="59"/>
      <c r="DXQ625" s="59"/>
      <c r="DXR625" s="59"/>
      <c r="DXS625" s="59"/>
      <c r="DXT625" s="59"/>
      <c r="DXU625" s="59"/>
      <c r="DXV625" s="59"/>
      <c r="DXW625" s="59"/>
      <c r="DXX625" s="59"/>
      <c r="DXY625" s="59"/>
      <c r="DXZ625" s="59"/>
      <c r="DYA625" s="59"/>
      <c r="DYB625" s="59"/>
      <c r="DYC625" s="59"/>
      <c r="DYD625" s="59"/>
      <c r="DYE625" s="59"/>
      <c r="DYF625" s="59"/>
      <c r="DYG625" s="59"/>
      <c r="DYH625" s="59"/>
      <c r="DYI625" s="59"/>
      <c r="DYJ625" s="59"/>
      <c r="DYK625" s="59"/>
      <c r="DYL625" s="59"/>
      <c r="DYM625" s="59"/>
      <c r="DYN625" s="59"/>
      <c r="DYO625" s="59"/>
      <c r="DYP625" s="59"/>
      <c r="DYQ625" s="59"/>
      <c r="DYR625" s="59"/>
      <c r="DYS625" s="59"/>
      <c r="DYT625" s="59"/>
      <c r="DYU625" s="59"/>
      <c r="DYV625" s="59"/>
      <c r="DYW625" s="59"/>
      <c r="DYX625" s="59"/>
      <c r="DYY625" s="59"/>
      <c r="DYZ625" s="59"/>
      <c r="DZA625" s="59"/>
      <c r="DZB625" s="59"/>
      <c r="DZC625" s="59"/>
      <c r="DZD625" s="59"/>
      <c r="DZE625" s="59"/>
      <c r="DZF625" s="59"/>
      <c r="DZG625" s="59"/>
      <c r="DZH625" s="59"/>
      <c r="DZI625" s="59"/>
      <c r="DZJ625" s="59"/>
      <c r="DZK625" s="59"/>
      <c r="DZL625" s="59"/>
      <c r="DZM625" s="59"/>
      <c r="DZN625" s="59"/>
      <c r="DZO625" s="59"/>
      <c r="DZP625" s="59"/>
      <c r="DZQ625" s="59"/>
      <c r="DZR625" s="59"/>
      <c r="DZS625" s="59"/>
      <c r="DZT625" s="59"/>
      <c r="DZU625" s="59"/>
      <c r="DZV625" s="59"/>
      <c r="DZW625" s="59"/>
      <c r="DZX625" s="59"/>
      <c r="DZY625" s="59"/>
      <c r="DZZ625" s="59"/>
      <c r="EAA625" s="59"/>
      <c r="EAB625" s="59"/>
      <c r="EAC625" s="59"/>
      <c r="EAD625" s="59"/>
      <c r="EAE625" s="59"/>
      <c r="EAF625" s="59"/>
      <c r="EAG625" s="59"/>
      <c r="EAH625" s="59"/>
      <c r="EAI625" s="59"/>
      <c r="EAJ625" s="59"/>
      <c r="EAK625" s="59"/>
      <c r="EAL625" s="59"/>
      <c r="EAM625" s="59"/>
      <c r="EAN625" s="59"/>
      <c r="EAO625" s="59"/>
      <c r="EAP625" s="59"/>
      <c r="EAQ625" s="59"/>
      <c r="EAR625" s="59"/>
      <c r="EAS625" s="59"/>
      <c r="EAT625" s="59"/>
      <c r="EAU625" s="59"/>
      <c r="EAV625" s="59"/>
      <c r="EAW625" s="59"/>
      <c r="EAX625" s="59"/>
      <c r="EAY625" s="59"/>
      <c r="EAZ625" s="59"/>
      <c r="EBA625" s="59"/>
      <c r="EBB625" s="59"/>
      <c r="EBC625" s="59"/>
      <c r="EBD625" s="59"/>
      <c r="EBE625" s="59"/>
      <c r="EBF625" s="59"/>
      <c r="EBG625" s="59"/>
      <c r="EBH625" s="59"/>
      <c r="EBI625" s="59"/>
      <c r="EBJ625" s="59"/>
      <c r="EBK625" s="59"/>
      <c r="EBL625" s="59"/>
      <c r="EBM625" s="59"/>
      <c r="EBN625" s="59"/>
      <c r="EBO625" s="59"/>
      <c r="EBP625" s="59"/>
      <c r="EBQ625" s="59"/>
      <c r="EBR625" s="59"/>
      <c r="EBS625" s="59"/>
      <c r="EBT625" s="59"/>
      <c r="EBU625" s="59"/>
      <c r="EBV625" s="59"/>
      <c r="EBW625" s="59"/>
      <c r="EBX625" s="59"/>
      <c r="EBY625" s="59"/>
      <c r="EBZ625" s="59"/>
      <c r="ECA625" s="59"/>
      <c r="ECB625" s="59"/>
      <c r="ECC625" s="59"/>
      <c r="ECD625" s="59"/>
      <c r="ECE625" s="59"/>
      <c r="ECF625" s="59"/>
      <c r="ECG625" s="59"/>
      <c r="ECH625" s="59"/>
      <c r="ECI625" s="59"/>
      <c r="ECJ625" s="59"/>
      <c r="ECK625" s="59"/>
      <c r="ECL625" s="59"/>
      <c r="ECM625" s="59"/>
      <c r="ECN625" s="59"/>
      <c r="ECO625" s="59"/>
      <c r="ECP625" s="59"/>
      <c r="ECQ625" s="59"/>
      <c r="ECR625" s="59"/>
      <c r="ECS625" s="59"/>
      <c r="ECT625" s="59"/>
      <c r="ECU625" s="59"/>
      <c r="ECV625" s="59"/>
      <c r="ECW625" s="59"/>
      <c r="ECX625" s="59"/>
      <c r="ECY625" s="59"/>
      <c r="ECZ625" s="59"/>
      <c r="EDA625" s="59"/>
      <c r="EDB625" s="59"/>
      <c r="EDC625" s="59"/>
      <c r="EDD625" s="59"/>
      <c r="EDE625" s="59"/>
      <c r="EDF625" s="59"/>
      <c r="EDG625" s="59"/>
      <c r="EDH625" s="59"/>
      <c r="EDI625" s="59"/>
      <c r="EDJ625" s="59"/>
      <c r="EDK625" s="59"/>
      <c r="EDL625" s="59"/>
      <c r="EDM625" s="59"/>
      <c r="EDN625" s="59"/>
      <c r="EDO625" s="59"/>
      <c r="EDP625" s="59"/>
      <c r="EDQ625" s="59"/>
      <c r="EDR625" s="59"/>
      <c r="EDS625" s="59"/>
      <c r="EDT625" s="59"/>
      <c r="EDU625" s="59"/>
      <c r="EDV625" s="59"/>
      <c r="EDW625" s="59"/>
      <c r="EDX625" s="59"/>
      <c r="EDY625" s="59"/>
      <c r="EDZ625" s="59"/>
      <c r="EEA625" s="59"/>
      <c r="EEB625" s="59"/>
      <c r="EEC625" s="59"/>
      <c r="EED625" s="59"/>
      <c r="EEE625" s="59"/>
      <c r="EEF625" s="59"/>
      <c r="EEG625" s="59"/>
      <c r="EEH625" s="59"/>
      <c r="EEI625" s="59"/>
      <c r="EEJ625" s="59"/>
      <c r="EEK625" s="59"/>
      <c r="EEL625" s="59"/>
      <c r="EEM625" s="59"/>
      <c r="EEN625" s="59"/>
      <c r="EEO625" s="59"/>
      <c r="EEP625" s="59"/>
      <c r="EEQ625" s="59"/>
      <c r="EER625" s="59"/>
      <c r="EES625" s="59"/>
      <c r="EET625" s="59"/>
      <c r="EEU625" s="59"/>
      <c r="EEV625" s="59"/>
      <c r="EEW625" s="59"/>
      <c r="EEX625" s="59"/>
      <c r="EEY625" s="59"/>
      <c r="EEZ625" s="59"/>
      <c r="EFA625" s="59"/>
      <c r="EFB625" s="59"/>
      <c r="EFC625" s="59"/>
      <c r="EFD625" s="59"/>
      <c r="EFE625" s="59"/>
      <c r="EFF625" s="59"/>
      <c r="EFG625" s="59"/>
      <c r="EFH625" s="59"/>
      <c r="EFI625" s="59"/>
      <c r="EFJ625" s="59"/>
      <c r="EFK625" s="59"/>
      <c r="EFL625" s="59"/>
      <c r="EFM625" s="59"/>
      <c r="EFN625" s="59"/>
      <c r="EFO625" s="59"/>
      <c r="EFP625" s="59"/>
      <c r="EFQ625" s="59"/>
      <c r="EFR625" s="59"/>
      <c r="EFS625" s="59"/>
      <c r="EFT625" s="59"/>
      <c r="EFU625" s="59"/>
      <c r="EFV625" s="59"/>
      <c r="EFW625" s="59"/>
      <c r="EFX625" s="59"/>
      <c r="EFY625" s="59"/>
      <c r="EFZ625" s="59"/>
      <c r="EGA625" s="59"/>
      <c r="EGB625" s="59"/>
      <c r="EGC625" s="59"/>
      <c r="EGD625" s="59"/>
      <c r="EGE625" s="59"/>
      <c r="EGF625" s="59"/>
      <c r="EGG625" s="59"/>
      <c r="EGH625" s="59"/>
      <c r="EGI625" s="59"/>
      <c r="EGJ625" s="59"/>
      <c r="EGK625" s="59"/>
      <c r="EGL625" s="59"/>
      <c r="EGM625" s="59"/>
      <c r="EGN625" s="59"/>
      <c r="EGO625" s="59"/>
      <c r="EGP625" s="59"/>
      <c r="EGQ625" s="59"/>
      <c r="EGR625" s="59"/>
      <c r="EGS625" s="59"/>
      <c r="EGT625" s="59"/>
      <c r="EGU625" s="59"/>
      <c r="EGV625" s="59"/>
      <c r="EGW625" s="59"/>
      <c r="EGX625" s="59"/>
      <c r="EGY625" s="59"/>
      <c r="EGZ625" s="59"/>
      <c r="EHA625" s="59"/>
      <c r="EHB625" s="59"/>
      <c r="EHC625" s="59"/>
      <c r="EHD625" s="59"/>
      <c r="EHE625" s="59"/>
      <c r="EHF625" s="59"/>
      <c r="EHG625" s="59"/>
      <c r="EHH625" s="59"/>
      <c r="EHI625" s="59"/>
      <c r="EHJ625" s="59"/>
      <c r="EHK625" s="59"/>
      <c r="EHL625" s="59"/>
      <c r="EHM625" s="59"/>
      <c r="EHN625" s="59"/>
      <c r="EHO625" s="59"/>
      <c r="EHP625" s="59"/>
      <c r="EHQ625" s="59"/>
      <c r="EHR625" s="59"/>
      <c r="EHS625" s="59"/>
      <c r="EHT625" s="59"/>
      <c r="EHU625" s="59"/>
      <c r="EHV625" s="59"/>
      <c r="EHW625" s="59"/>
      <c r="EHX625" s="59"/>
      <c r="EHY625" s="59"/>
      <c r="EHZ625" s="59"/>
      <c r="EIA625" s="59"/>
      <c r="EIB625" s="59"/>
      <c r="EIC625" s="59"/>
      <c r="EID625" s="59"/>
      <c r="EIE625" s="59"/>
      <c r="EIF625" s="59"/>
      <c r="EIG625" s="59"/>
      <c r="EIH625" s="59"/>
      <c r="EII625" s="59"/>
      <c r="EIJ625" s="59"/>
      <c r="EIK625" s="59"/>
      <c r="EIL625" s="59"/>
      <c r="EIM625" s="59"/>
      <c r="EIN625" s="59"/>
      <c r="EIO625" s="59"/>
      <c r="EIP625" s="59"/>
      <c r="EIQ625" s="59"/>
      <c r="EIR625" s="59"/>
      <c r="EIS625" s="59"/>
      <c r="EIT625" s="59"/>
      <c r="EIU625" s="59"/>
      <c r="EIV625" s="59"/>
      <c r="EIW625" s="59"/>
      <c r="EIX625" s="59"/>
      <c r="EIY625" s="59"/>
      <c r="EIZ625" s="59"/>
      <c r="EJA625" s="59"/>
      <c r="EJB625" s="59"/>
      <c r="EJC625" s="59"/>
      <c r="EJD625" s="59"/>
      <c r="EJE625" s="59"/>
      <c r="EJF625" s="59"/>
      <c r="EJG625" s="59"/>
      <c r="EJH625" s="59"/>
      <c r="EJI625" s="59"/>
      <c r="EJJ625" s="59"/>
      <c r="EJK625" s="59"/>
      <c r="EJL625" s="59"/>
      <c r="EJM625" s="59"/>
      <c r="EJN625" s="59"/>
      <c r="EJO625" s="59"/>
      <c r="EJP625" s="59"/>
      <c r="EJQ625" s="59"/>
      <c r="EJR625" s="59"/>
      <c r="EJS625" s="59"/>
      <c r="EJT625" s="59"/>
      <c r="EJU625" s="59"/>
      <c r="EJV625" s="59"/>
      <c r="EJW625" s="59"/>
      <c r="EJX625" s="59"/>
      <c r="EJY625" s="59"/>
      <c r="EJZ625" s="59"/>
      <c r="EKA625" s="59"/>
      <c r="EKB625" s="59"/>
      <c r="EKC625" s="59"/>
      <c r="EKD625" s="59"/>
      <c r="EKE625" s="59"/>
      <c r="EKF625" s="59"/>
      <c r="EKG625" s="59"/>
      <c r="EKH625" s="59"/>
      <c r="EKI625" s="59"/>
      <c r="EKJ625" s="59"/>
      <c r="EKK625" s="59"/>
      <c r="EKL625" s="59"/>
      <c r="EKM625" s="59"/>
      <c r="EKN625" s="59"/>
      <c r="EKO625" s="59"/>
      <c r="EKP625" s="59"/>
      <c r="EKQ625" s="59"/>
      <c r="EKR625" s="59"/>
      <c r="EKS625" s="59"/>
      <c r="EKT625" s="59"/>
      <c r="EKU625" s="59"/>
      <c r="EKV625" s="59"/>
      <c r="EKW625" s="59"/>
      <c r="EKX625" s="59"/>
      <c r="EKY625" s="59"/>
      <c r="EKZ625" s="59"/>
      <c r="ELA625" s="59"/>
      <c r="ELB625" s="59"/>
      <c r="ELC625" s="59"/>
      <c r="ELD625" s="59"/>
      <c r="ELE625" s="59"/>
      <c r="ELF625" s="59"/>
      <c r="ELG625" s="59"/>
      <c r="ELH625" s="59"/>
      <c r="ELI625" s="59"/>
      <c r="ELJ625" s="59"/>
      <c r="ELK625" s="59"/>
      <c r="ELL625" s="59"/>
      <c r="ELM625" s="59"/>
      <c r="ELN625" s="59"/>
      <c r="ELO625" s="59"/>
      <c r="ELP625" s="59"/>
      <c r="ELQ625" s="59"/>
      <c r="ELR625" s="59"/>
      <c r="ELS625" s="59"/>
      <c r="ELT625" s="59"/>
      <c r="ELU625" s="59"/>
      <c r="ELV625" s="59"/>
      <c r="ELW625" s="59"/>
      <c r="ELX625" s="59"/>
      <c r="ELY625" s="59"/>
      <c r="ELZ625" s="59"/>
      <c r="EMA625" s="59"/>
      <c r="EMB625" s="59"/>
      <c r="EMC625" s="59"/>
      <c r="EMD625" s="59"/>
      <c r="EME625" s="59"/>
      <c r="EMF625" s="59"/>
      <c r="EMG625" s="59"/>
      <c r="EMH625" s="59"/>
      <c r="EMI625" s="59"/>
      <c r="EMJ625" s="59"/>
      <c r="EMK625" s="59"/>
      <c r="EML625" s="59"/>
      <c r="EMM625" s="59"/>
      <c r="EMN625" s="59"/>
      <c r="EMO625" s="59"/>
      <c r="EMP625" s="59"/>
      <c r="EMQ625" s="59"/>
      <c r="EMR625" s="59"/>
      <c r="EMS625" s="59"/>
      <c r="EMT625" s="59"/>
      <c r="EMU625" s="59"/>
      <c r="EMV625" s="59"/>
      <c r="EMW625" s="59"/>
      <c r="EMX625" s="59"/>
      <c r="EMY625" s="59"/>
      <c r="EMZ625" s="59"/>
      <c r="ENA625" s="59"/>
      <c r="ENB625" s="59"/>
      <c r="ENC625" s="59"/>
      <c r="END625" s="59"/>
      <c r="ENE625" s="59"/>
      <c r="ENF625" s="59"/>
      <c r="ENG625" s="59"/>
      <c r="ENH625" s="59"/>
      <c r="ENI625" s="59"/>
      <c r="ENJ625" s="59"/>
      <c r="ENK625" s="59"/>
      <c r="ENL625" s="59"/>
      <c r="ENM625" s="59"/>
      <c r="ENN625" s="59"/>
      <c r="ENO625" s="59"/>
      <c r="ENP625" s="59"/>
      <c r="ENQ625" s="59"/>
      <c r="ENR625" s="59"/>
      <c r="ENS625" s="59"/>
      <c r="ENT625" s="59"/>
      <c r="ENU625" s="59"/>
      <c r="ENV625" s="59"/>
      <c r="ENW625" s="59"/>
      <c r="ENX625" s="59"/>
      <c r="ENY625" s="59"/>
      <c r="ENZ625" s="59"/>
      <c r="EOA625" s="59"/>
      <c r="EOB625" s="59"/>
      <c r="EOC625" s="59"/>
      <c r="EOD625" s="59"/>
      <c r="EOE625" s="59"/>
      <c r="EOF625" s="59"/>
      <c r="EOG625" s="59"/>
      <c r="EOH625" s="59"/>
      <c r="EOI625" s="59"/>
      <c r="EOJ625" s="59"/>
      <c r="EOK625" s="59"/>
      <c r="EOL625" s="59"/>
      <c r="EOM625" s="59"/>
      <c r="EON625" s="59"/>
      <c r="EOO625" s="59"/>
      <c r="EOP625" s="59"/>
      <c r="EOQ625" s="59"/>
      <c r="EOR625" s="59"/>
      <c r="EOS625" s="59"/>
      <c r="EOT625" s="59"/>
      <c r="EOU625" s="59"/>
      <c r="EOV625" s="59"/>
      <c r="EOW625" s="59"/>
      <c r="EOX625" s="59"/>
      <c r="EOY625" s="59"/>
      <c r="EOZ625" s="59"/>
      <c r="EPA625" s="59"/>
      <c r="EPB625" s="59"/>
      <c r="EPC625" s="59"/>
      <c r="EPD625" s="59"/>
      <c r="EPE625" s="59"/>
      <c r="EPF625" s="59"/>
      <c r="EPG625" s="59"/>
      <c r="EPH625" s="59"/>
      <c r="EPI625" s="59"/>
      <c r="EPJ625" s="59"/>
      <c r="EPK625" s="59"/>
      <c r="EPL625" s="59"/>
      <c r="EPM625" s="59"/>
      <c r="EPN625" s="59"/>
      <c r="EPO625" s="59"/>
      <c r="EPP625" s="59"/>
      <c r="EPQ625" s="59"/>
      <c r="EPR625" s="59"/>
      <c r="EPS625" s="59"/>
      <c r="EPT625" s="59"/>
      <c r="EPU625" s="59"/>
      <c r="EPV625" s="59"/>
      <c r="EPW625" s="59"/>
      <c r="EPX625" s="59"/>
      <c r="EPY625" s="59"/>
      <c r="EPZ625" s="59"/>
      <c r="EQA625" s="59"/>
      <c r="EQB625" s="59"/>
      <c r="EQC625" s="59"/>
      <c r="EQD625" s="59"/>
      <c r="EQE625" s="59"/>
      <c r="EQF625" s="59"/>
      <c r="EQG625" s="59"/>
      <c r="EQH625" s="59"/>
      <c r="EQI625" s="59"/>
      <c r="EQJ625" s="59"/>
      <c r="EQK625" s="59"/>
      <c r="EQL625" s="59"/>
      <c r="EQM625" s="59"/>
      <c r="EQN625" s="59"/>
      <c r="EQO625" s="59"/>
      <c r="EQP625" s="59"/>
      <c r="EQQ625" s="59"/>
      <c r="EQR625" s="59"/>
      <c r="EQS625" s="59"/>
      <c r="EQT625" s="59"/>
      <c r="EQU625" s="59"/>
      <c r="EQV625" s="59"/>
      <c r="EQW625" s="59"/>
      <c r="EQX625" s="59"/>
      <c r="EQY625" s="59"/>
      <c r="EQZ625" s="59"/>
      <c r="ERA625" s="59"/>
      <c r="ERB625" s="59"/>
      <c r="ERC625" s="59"/>
      <c r="ERD625" s="59"/>
      <c r="ERE625" s="59"/>
      <c r="ERF625" s="59"/>
      <c r="ERG625" s="59"/>
      <c r="ERH625" s="59"/>
      <c r="ERI625" s="59"/>
      <c r="ERJ625" s="59"/>
      <c r="ERK625" s="59"/>
      <c r="ERL625" s="59"/>
      <c r="ERM625" s="59"/>
      <c r="ERN625" s="59"/>
      <c r="ERO625" s="59"/>
      <c r="ERP625" s="59"/>
      <c r="ERQ625" s="59"/>
      <c r="ERR625" s="59"/>
      <c r="ERS625" s="59"/>
      <c r="ERT625" s="59"/>
      <c r="ERU625" s="59"/>
      <c r="ERV625" s="59"/>
      <c r="ERW625" s="59"/>
      <c r="ERX625" s="59"/>
      <c r="ERY625" s="59"/>
      <c r="ERZ625" s="59"/>
      <c r="ESA625" s="59"/>
      <c r="ESB625" s="59"/>
      <c r="ESC625" s="59"/>
      <c r="ESD625" s="59"/>
      <c r="ESE625" s="59"/>
      <c r="ESF625" s="59"/>
      <c r="ESG625" s="59"/>
      <c r="ESH625" s="59"/>
      <c r="ESI625" s="59"/>
      <c r="ESJ625" s="59"/>
      <c r="ESK625" s="59"/>
      <c r="ESL625" s="59"/>
      <c r="ESM625" s="59"/>
      <c r="ESN625" s="59"/>
      <c r="ESO625" s="59"/>
      <c r="ESP625" s="59"/>
      <c r="ESQ625" s="59"/>
      <c r="ESR625" s="59"/>
      <c r="ESS625" s="59"/>
      <c r="EST625" s="59"/>
      <c r="ESU625" s="59"/>
      <c r="ESV625" s="59"/>
      <c r="ESW625" s="59"/>
      <c r="ESX625" s="59"/>
      <c r="ESY625" s="59"/>
      <c r="ESZ625" s="59"/>
      <c r="ETA625" s="59"/>
      <c r="ETB625" s="59"/>
      <c r="ETC625" s="59"/>
      <c r="ETD625" s="59"/>
      <c r="ETE625" s="59"/>
      <c r="ETF625" s="59"/>
      <c r="ETG625" s="59"/>
      <c r="ETH625" s="59"/>
      <c r="ETI625" s="59"/>
      <c r="ETJ625" s="59"/>
      <c r="ETK625" s="59"/>
      <c r="ETL625" s="59"/>
      <c r="ETM625" s="59"/>
      <c r="ETN625" s="59"/>
      <c r="ETO625" s="59"/>
      <c r="ETP625" s="59"/>
      <c r="ETQ625" s="59"/>
      <c r="ETR625" s="59"/>
      <c r="ETS625" s="59"/>
      <c r="ETT625" s="59"/>
      <c r="ETU625" s="59"/>
      <c r="ETV625" s="59"/>
      <c r="ETW625" s="59"/>
      <c r="ETX625" s="59"/>
      <c r="ETY625" s="59"/>
      <c r="ETZ625" s="59"/>
      <c r="EUA625" s="59"/>
      <c r="EUB625" s="59"/>
      <c r="EUC625" s="59"/>
      <c r="EUD625" s="59"/>
      <c r="EUE625" s="59"/>
      <c r="EUF625" s="59"/>
      <c r="EUG625" s="59"/>
      <c r="EUH625" s="59"/>
      <c r="EUI625" s="59"/>
      <c r="EUJ625" s="59"/>
      <c r="EUK625" s="59"/>
      <c r="EUL625" s="59"/>
      <c r="EUM625" s="59"/>
      <c r="EUN625" s="59"/>
      <c r="EUO625" s="59"/>
      <c r="EUP625" s="59"/>
      <c r="EUQ625" s="59"/>
      <c r="EUR625" s="59"/>
      <c r="EUS625" s="59"/>
      <c r="EUT625" s="59"/>
      <c r="EUU625" s="59"/>
      <c r="EUV625" s="59"/>
      <c r="EUW625" s="59"/>
      <c r="EUX625" s="59"/>
      <c r="EUY625" s="59"/>
      <c r="EUZ625" s="59"/>
      <c r="EVA625" s="59"/>
      <c r="EVB625" s="59"/>
      <c r="EVC625" s="59"/>
      <c r="EVD625" s="59"/>
      <c r="EVE625" s="59"/>
      <c r="EVF625" s="59"/>
      <c r="EVG625" s="59"/>
      <c r="EVH625" s="59"/>
      <c r="EVI625" s="59"/>
      <c r="EVJ625" s="59"/>
      <c r="EVK625" s="59"/>
      <c r="EVL625" s="59"/>
      <c r="EVM625" s="59"/>
      <c r="EVN625" s="59"/>
      <c r="EVO625" s="59"/>
      <c r="EVP625" s="59"/>
      <c r="EVQ625" s="59"/>
      <c r="EVR625" s="59"/>
      <c r="EVS625" s="59"/>
      <c r="EVT625" s="59"/>
      <c r="EVU625" s="59"/>
      <c r="EVV625" s="59"/>
      <c r="EVW625" s="59"/>
      <c r="EVX625" s="59"/>
      <c r="EVY625" s="59"/>
      <c r="EVZ625" s="59"/>
      <c r="EWA625" s="59"/>
      <c r="EWB625" s="59"/>
      <c r="EWC625" s="59"/>
      <c r="EWD625" s="59"/>
      <c r="EWE625" s="59"/>
      <c r="EWF625" s="59"/>
      <c r="EWG625" s="59"/>
      <c r="EWH625" s="59"/>
      <c r="EWI625" s="59"/>
      <c r="EWJ625" s="59"/>
      <c r="EWK625" s="59"/>
      <c r="EWL625" s="59"/>
      <c r="EWM625" s="59"/>
      <c r="EWN625" s="59"/>
      <c r="EWO625" s="59"/>
      <c r="EWP625" s="59"/>
      <c r="EWQ625" s="59"/>
      <c r="EWR625" s="59"/>
      <c r="EWS625" s="59"/>
      <c r="EWT625" s="59"/>
      <c r="EWU625" s="59"/>
      <c r="EWV625" s="59"/>
      <c r="EWW625" s="59"/>
      <c r="EWX625" s="59"/>
      <c r="EWY625" s="59"/>
      <c r="EWZ625" s="59"/>
      <c r="EXA625" s="59"/>
      <c r="EXB625" s="59"/>
      <c r="EXC625" s="59"/>
      <c r="EXD625" s="59"/>
      <c r="EXE625" s="59"/>
      <c r="EXF625" s="59"/>
      <c r="EXG625" s="59"/>
      <c r="EXH625" s="59"/>
      <c r="EXI625" s="59"/>
      <c r="EXJ625" s="59"/>
      <c r="EXK625" s="59"/>
      <c r="EXL625" s="59"/>
      <c r="EXM625" s="59"/>
      <c r="EXN625" s="59"/>
      <c r="EXO625" s="59"/>
      <c r="EXP625" s="59"/>
      <c r="EXQ625" s="59"/>
      <c r="EXR625" s="59"/>
      <c r="EXS625" s="59"/>
      <c r="EXT625" s="59"/>
      <c r="EXU625" s="59"/>
      <c r="EXV625" s="59"/>
      <c r="EXW625" s="59"/>
      <c r="EXX625" s="59"/>
      <c r="EXY625" s="59"/>
      <c r="EXZ625" s="59"/>
      <c r="EYA625" s="59"/>
      <c r="EYB625" s="59"/>
      <c r="EYC625" s="59"/>
      <c r="EYD625" s="59"/>
      <c r="EYE625" s="59"/>
      <c r="EYF625" s="59"/>
      <c r="EYG625" s="59"/>
      <c r="EYH625" s="59"/>
      <c r="EYI625" s="59"/>
      <c r="EYJ625" s="59"/>
      <c r="EYK625" s="59"/>
      <c r="EYL625" s="59"/>
      <c r="EYM625" s="59"/>
      <c r="EYN625" s="59"/>
      <c r="EYO625" s="59"/>
      <c r="EYP625" s="59"/>
      <c r="EYQ625" s="59"/>
      <c r="EYR625" s="59"/>
      <c r="EYS625" s="59"/>
      <c r="EYT625" s="59"/>
      <c r="EYU625" s="59"/>
      <c r="EYV625" s="59"/>
      <c r="EYW625" s="59"/>
      <c r="EYX625" s="59"/>
      <c r="EYY625" s="59"/>
      <c r="EYZ625" s="59"/>
      <c r="EZA625" s="59"/>
      <c r="EZB625" s="59"/>
      <c r="EZC625" s="59"/>
      <c r="EZD625" s="59"/>
      <c r="EZE625" s="59"/>
      <c r="EZF625" s="59"/>
      <c r="EZG625" s="59"/>
      <c r="EZH625" s="59"/>
      <c r="EZI625" s="59"/>
      <c r="EZJ625" s="59"/>
      <c r="EZK625" s="59"/>
      <c r="EZL625" s="59"/>
      <c r="EZM625" s="59"/>
      <c r="EZN625" s="59"/>
      <c r="EZO625" s="59"/>
      <c r="EZP625" s="59"/>
      <c r="EZQ625" s="59"/>
      <c r="EZR625" s="59"/>
      <c r="EZS625" s="59"/>
      <c r="EZT625" s="59"/>
      <c r="EZU625" s="59"/>
      <c r="EZV625" s="59"/>
      <c r="EZW625" s="59"/>
      <c r="EZX625" s="59"/>
      <c r="EZY625" s="59"/>
      <c r="EZZ625" s="59"/>
      <c r="FAA625" s="59"/>
      <c r="FAB625" s="59"/>
      <c r="FAC625" s="59"/>
      <c r="FAD625" s="59"/>
      <c r="FAE625" s="59"/>
      <c r="FAF625" s="59"/>
      <c r="FAG625" s="59"/>
      <c r="FAH625" s="59"/>
      <c r="FAI625" s="59"/>
      <c r="FAJ625" s="59"/>
      <c r="FAK625" s="59"/>
      <c r="FAL625" s="59"/>
      <c r="FAM625" s="59"/>
      <c r="FAN625" s="59"/>
      <c r="FAO625" s="59"/>
      <c r="FAP625" s="59"/>
      <c r="FAQ625" s="59"/>
      <c r="FAR625" s="59"/>
      <c r="FAS625" s="59"/>
      <c r="FAT625" s="59"/>
      <c r="FAU625" s="59"/>
      <c r="FAV625" s="59"/>
      <c r="FAW625" s="59"/>
      <c r="FAX625" s="59"/>
      <c r="FAY625" s="59"/>
      <c r="FAZ625" s="59"/>
      <c r="FBA625" s="59"/>
      <c r="FBB625" s="59"/>
      <c r="FBC625" s="59"/>
      <c r="FBD625" s="59"/>
      <c r="FBE625" s="59"/>
      <c r="FBF625" s="59"/>
      <c r="FBG625" s="59"/>
      <c r="FBH625" s="59"/>
      <c r="FBI625" s="59"/>
      <c r="FBJ625" s="59"/>
      <c r="FBK625" s="59"/>
      <c r="FBL625" s="59"/>
      <c r="FBM625" s="59"/>
      <c r="FBN625" s="59"/>
      <c r="FBO625" s="59"/>
      <c r="FBP625" s="59"/>
      <c r="FBQ625" s="59"/>
      <c r="FBR625" s="59"/>
      <c r="FBS625" s="59"/>
      <c r="FBT625" s="59"/>
      <c r="FBU625" s="59"/>
      <c r="FBV625" s="59"/>
      <c r="FBW625" s="59"/>
      <c r="FBX625" s="59"/>
      <c r="FBY625" s="59"/>
      <c r="FBZ625" s="59"/>
      <c r="FCA625" s="59"/>
      <c r="FCB625" s="59"/>
      <c r="FCC625" s="59"/>
      <c r="FCD625" s="59"/>
      <c r="FCE625" s="59"/>
      <c r="FCF625" s="59"/>
      <c r="FCG625" s="59"/>
      <c r="FCH625" s="59"/>
      <c r="FCI625" s="59"/>
      <c r="FCJ625" s="59"/>
      <c r="FCK625" s="59"/>
      <c r="FCL625" s="59"/>
      <c r="FCM625" s="59"/>
      <c r="FCN625" s="59"/>
      <c r="FCO625" s="59"/>
      <c r="FCP625" s="59"/>
      <c r="FCQ625" s="59"/>
      <c r="FCR625" s="59"/>
      <c r="FCS625" s="59"/>
      <c r="FCT625" s="59"/>
      <c r="FCU625" s="59"/>
      <c r="FCV625" s="59"/>
      <c r="FCW625" s="59"/>
      <c r="FCX625" s="59"/>
      <c r="FCY625" s="59"/>
      <c r="FCZ625" s="59"/>
      <c r="FDA625" s="59"/>
      <c r="FDB625" s="59"/>
      <c r="FDC625" s="59"/>
      <c r="FDD625" s="59"/>
      <c r="FDE625" s="59"/>
      <c r="FDF625" s="59"/>
      <c r="FDG625" s="59"/>
      <c r="FDH625" s="59"/>
      <c r="FDI625" s="59"/>
      <c r="FDJ625" s="59"/>
      <c r="FDK625" s="59"/>
      <c r="FDL625" s="59"/>
      <c r="FDM625" s="59"/>
      <c r="FDN625" s="59"/>
      <c r="FDO625" s="59"/>
      <c r="FDP625" s="59"/>
      <c r="FDQ625" s="59"/>
      <c r="FDR625" s="59"/>
      <c r="FDS625" s="59"/>
      <c r="FDT625" s="59"/>
      <c r="FDU625" s="59"/>
      <c r="FDV625" s="59"/>
      <c r="FDW625" s="59"/>
      <c r="FDX625" s="59"/>
      <c r="FDY625" s="59"/>
      <c r="FDZ625" s="59"/>
      <c r="FEA625" s="59"/>
      <c r="FEB625" s="59"/>
      <c r="FEC625" s="59"/>
      <c r="FED625" s="59"/>
      <c r="FEE625" s="59"/>
      <c r="FEF625" s="59"/>
      <c r="FEG625" s="59"/>
      <c r="FEH625" s="59"/>
      <c r="FEI625" s="59"/>
      <c r="FEJ625" s="59"/>
      <c r="FEK625" s="59"/>
      <c r="FEL625" s="59"/>
      <c r="FEM625" s="59"/>
      <c r="FEN625" s="59"/>
      <c r="FEO625" s="59"/>
      <c r="FEP625" s="59"/>
      <c r="FEQ625" s="59"/>
      <c r="FER625" s="59"/>
      <c r="FES625" s="59"/>
      <c r="FET625" s="59"/>
      <c r="FEU625" s="59"/>
      <c r="FEV625" s="59"/>
      <c r="FEW625" s="59"/>
      <c r="FEX625" s="59"/>
      <c r="FEY625" s="59"/>
      <c r="FEZ625" s="59"/>
      <c r="FFA625" s="59"/>
      <c r="FFB625" s="59"/>
      <c r="FFC625" s="59"/>
      <c r="FFD625" s="59"/>
      <c r="FFE625" s="59"/>
      <c r="FFF625" s="59"/>
      <c r="FFG625" s="59"/>
      <c r="FFH625" s="59"/>
      <c r="FFI625" s="59"/>
      <c r="FFJ625" s="59"/>
      <c r="FFK625" s="59"/>
      <c r="FFL625" s="59"/>
      <c r="FFM625" s="59"/>
      <c r="FFN625" s="59"/>
      <c r="FFO625" s="59"/>
      <c r="FFP625" s="59"/>
      <c r="FFQ625" s="59"/>
      <c r="FFR625" s="59"/>
      <c r="FFS625" s="59"/>
      <c r="FFT625" s="59"/>
      <c r="FFU625" s="59"/>
      <c r="FFV625" s="59"/>
      <c r="FFW625" s="59"/>
      <c r="FFX625" s="59"/>
      <c r="FFY625" s="59"/>
      <c r="FFZ625" s="59"/>
      <c r="FGA625" s="59"/>
      <c r="FGB625" s="59"/>
      <c r="FGC625" s="59"/>
      <c r="FGD625" s="59"/>
      <c r="FGE625" s="59"/>
      <c r="FGF625" s="59"/>
      <c r="FGG625" s="59"/>
      <c r="FGH625" s="59"/>
      <c r="FGI625" s="59"/>
      <c r="FGJ625" s="59"/>
      <c r="FGK625" s="59"/>
      <c r="FGL625" s="59"/>
      <c r="FGM625" s="59"/>
      <c r="FGN625" s="59"/>
      <c r="FGO625" s="59"/>
      <c r="FGP625" s="59"/>
      <c r="FGQ625" s="59"/>
      <c r="FGR625" s="59"/>
      <c r="FGS625" s="59"/>
      <c r="FGT625" s="59"/>
      <c r="FGU625" s="59"/>
      <c r="FGV625" s="59"/>
      <c r="FGW625" s="59"/>
      <c r="FGX625" s="59"/>
      <c r="FGY625" s="59"/>
      <c r="FGZ625" s="59"/>
      <c r="FHA625" s="59"/>
      <c r="FHB625" s="59"/>
      <c r="FHC625" s="59"/>
      <c r="FHD625" s="59"/>
      <c r="FHE625" s="59"/>
      <c r="FHF625" s="59"/>
      <c r="FHG625" s="59"/>
      <c r="FHH625" s="59"/>
      <c r="FHI625" s="59"/>
      <c r="FHJ625" s="59"/>
      <c r="FHK625" s="59"/>
      <c r="FHL625" s="59"/>
      <c r="FHM625" s="59"/>
      <c r="FHN625" s="59"/>
      <c r="FHO625" s="59"/>
      <c r="FHP625" s="59"/>
      <c r="FHQ625" s="59"/>
      <c r="FHR625" s="59"/>
      <c r="FHS625" s="59"/>
      <c r="FHT625" s="59"/>
      <c r="FHU625" s="59"/>
      <c r="FHV625" s="59"/>
      <c r="FHW625" s="59"/>
      <c r="FHX625" s="59"/>
      <c r="FHY625" s="59"/>
      <c r="FHZ625" s="59"/>
      <c r="FIA625" s="59"/>
      <c r="FIB625" s="59"/>
      <c r="FIC625" s="59"/>
      <c r="FID625" s="59"/>
      <c r="FIE625" s="59"/>
      <c r="FIF625" s="59"/>
      <c r="FIG625" s="59"/>
      <c r="FIH625" s="59"/>
      <c r="FII625" s="59"/>
      <c r="FIJ625" s="59"/>
      <c r="FIK625" s="59"/>
      <c r="FIL625" s="59"/>
      <c r="FIM625" s="59"/>
      <c r="FIN625" s="59"/>
      <c r="FIO625" s="59"/>
      <c r="FIP625" s="59"/>
      <c r="FIQ625" s="59"/>
      <c r="FIR625" s="59"/>
      <c r="FIS625" s="59"/>
      <c r="FIT625" s="59"/>
      <c r="FIU625" s="59"/>
      <c r="FIV625" s="59"/>
      <c r="FIW625" s="59"/>
      <c r="FIX625" s="59"/>
      <c r="FIY625" s="59"/>
      <c r="FIZ625" s="59"/>
      <c r="FJA625" s="59"/>
      <c r="FJB625" s="59"/>
      <c r="FJC625" s="59"/>
      <c r="FJD625" s="59"/>
      <c r="FJE625" s="59"/>
      <c r="FJF625" s="59"/>
      <c r="FJG625" s="59"/>
      <c r="FJH625" s="59"/>
      <c r="FJI625" s="59"/>
      <c r="FJJ625" s="59"/>
      <c r="FJK625" s="59"/>
      <c r="FJL625" s="59"/>
      <c r="FJM625" s="59"/>
      <c r="FJN625" s="59"/>
      <c r="FJO625" s="59"/>
      <c r="FJP625" s="59"/>
      <c r="FJQ625" s="59"/>
      <c r="FJR625" s="59"/>
      <c r="FJS625" s="59"/>
      <c r="FJT625" s="59"/>
      <c r="FJU625" s="59"/>
      <c r="FJV625" s="59"/>
      <c r="FJW625" s="59"/>
      <c r="FJX625" s="59"/>
      <c r="FJY625" s="59"/>
      <c r="FJZ625" s="59"/>
      <c r="FKA625" s="59"/>
      <c r="FKB625" s="59"/>
      <c r="FKC625" s="59"/>
      <c r="FKD625" s="59"/>
      <c r="FKE625" s="59"/>
      <c r="FKF625" s="59"/>
      <c r="FKG625" s="59"/>
      <c r="FKH625" s="59"/>
      <c r="FKI625" s="59"/>
      <c r="FKJ625" s="59"/>
      <c r="FKK625" s="59"/>
      <c r="FKL625" s="59"/>
      <c r="FKM625" s="59"/>
      <c r="FKN625" s="59"/>
      <c r="FKO625" s="59"/>
      <c r="FKP625" s="59"/>
      <c r="FKQ625" s="59"/>
      <c r="FKR625" s="59"/>
      <c r="FKS625" s="59"/>
      <c r="FKT625" s="59"/>
      <c r="FKU625" s="59"/>
      <c r="FKV625" s="59"/>
      <c r="FKW625" s="59"/>
      <c r="FKX625" s="59"/>
      <c r="FKY625" s="59"/>
      <c r="FKZ625" s="59"/>
      <c r="FLA625" s="59"/>
      <c r="FLB625" s="59"/>
      <c r="FLC625" s="59"/>
      <c r="FLD625" s="59"/>
      <c r="FLE625" s="59"/>
      <c r="FLF625" s="59"/>
      <c r="FLG625" s="59"/>
      <c r="FLH625" s="59"/>
      <c r="FLI625" s="59"/>
      <c r="FLJ625" s="59"/>
      <c r="FLK625" s="59"/>
      <c r="FLL625" s="59"/>
      <c r="FLM625" s="59"/>
      <c r="FLN625" s="59"/>
      <c r="FLO625" s="59"/>
      <c r="FLP625" s="59"/>
      <c r="FLQ625" s="59"/>
      <c r="FLR625" s="59"/>
      <c r="FLS625" s="59"/>
      <c r="FLT625" s="59"/>
      <c r="FLU625" s="59"/>
      <c r="FLV625" s="59"/>
      <c r="FLW625" s="59"/>
      <c r="FLX625" s="59"/>
      <c r="FLY625" s="59"/>
      <c r="FLZ625" s="59"/>
      <c r="FMA625" s="59"/>
      <c r="FMB625" s="59"/>
      <c r="FMC625" s="59"/>
      <c r="FMD625" s="59"/>
      <c r="FME625" s="59"/>
      <c r="FMF625" s="59"/>
      <c r="FMG625" s="59"/>
      <c r="FMH625" s="59"/>
      <c r="FMI625" s="59"/>
      <c r="FMJ625" s="59"/>
      <c r="FMK625" s="59"/>
      <c r="FML625" s="59"/>
      <c r="FMM625" s="59"/>
      <c r="FMN625" s="59"/>
      <c r="FMO625" s="59"/>
      <c r="FMP625" s="59"/>
      <c r="FMQ625" s="59"/>
      <c r="FMR625" s="59"/>
      <c r="FMS625" s="59"/>
      <c r="FMT625" s="59"/>
      <c r="FMU625" s="59"/>
      <c r="FMV625" s="59"/>
      <c r="FMW625" s="59"/>
      <c r="FMX625" s="59"/>
      <c r="FMY625" s="59"/>
      <c r="FMZ625" s="59"/>
      <c r="FNA625" s="59"/>
      <c r="FNB625" s="59"/>
      <c r="FNC625" s="59"/>
      <c r="FND625" s="59"/>
      <c r="FNE625" s="59"/>
      <c r="FNF625" s="59"/>
      <c r="FNG625" s="59"/>
      <c r="FNH625" s="59"/>
      <c r="FNI625" s="59"/>
      <c r="FNJ625" s="59"/>
      <c r="FNK625" s="59"/>
      <c r="FNL625" s="59"/>
      <c r="FNM625" s="59"/>
      <c r="FNN625" s="59"/>
      <c r="FNO625" s="59"/>
      <c r="FNP625" s="59"/>
      <c r="FNQ625" s="59"/>
      <c r="FNR625" s="59"/>
      <c r="FNS625" s="59"/>
      <c r="FNT625" s="59"/>
      <c r="FNU625" s="59"/>
      <c r="FNV625" s="59"/>
      <c r="FNW625" s="59"/>
      <c r="FNX625" s="59"/>
      <c r="FNY625" s="59"/>
      <c r="FNZ625" s="59"/>
      <c r="FOA625" s="59"/>
      <c r="FOB625" s="59"/>
      <c r="FOC625" s="59"/>
      <c r="FOD625" s="59"/>
      <c r="FOE625" s="59"/>
      <c r="FOF625" s="59"/>
      <c r="FOG625" s="59"/>
      <c r="FOH625" s="59"/>
      <c r="FOI625" s="59"/>
      <c r="FOJ625" s="59"/>
      <c r="FOK625" s="59"/>
      <c r="FOL625" s="59"/>
      <c r="FOM625" s="59"/>
      <c r="FON625" s="59"/>
      <c r="FOO625" s="59"/>
      <c r="FOP625" s="59"/>
      <c r="FOQ625" s="59"/>
      <c r="FOR625" s="59"/>
      <c r="FOS625" s="59"/>
      <c r="FOT625" s="59"/>
      <c r="FOU625" s="59"/>
      <c r="FOV625" s="59"/>
      <c r="FOW625" s="59"/>
      <c r="FOX625" s="59"/>
      <c r="FOY625" s="59"/>
      <c r="FOZ625" s="59"/>
      <c r="FPA625" s="59"/>
      <c r="FPB625" s="59"/>
      <c r="FPC625" s="59"/>
      <c r="FPD625" s="59"/>
      <c r="FPE625" s="59"/>
      <c r="FPF625" s="59"/>
      <c r="FPG625" s="59"/>
      <c r="FPH625" s="59"/>
      <c r="FPI625" s="59"/>
      <c r="FPJ625" s="59"/>
      <c r="FPK625" s="59"/>
      <c r="FPL625" s="59"/>
      <c r="FPM625" s="59"/>
      <c r="FPN625" s="59"/>
      <c r="FPO625" s="59"/>
      <c r="FPP625" s="59"/>
      <c r="FPQ625" s="59"/>
      <c r="FPR625" s="59"/>
      <c r="FPS625" s="59"/>
      <c r="FPT625" s="59"/>
      <c r="FPU625" s="59"/>
      <c r="FPV625" s="59"/>
      <c r="FPW625" s="59"/>
      <c r="FPX625" s="59"/>
      <c r="FPY625" s="59"/>
      <c r="FPZ625" s="59"/>
      <c r="FQA625" s="59"/>
      <c r="FQB625" s="59"/>
      <c r="FQC625" s="59"/>
      <c r="FQD625" s="59"/>
      <c r="FQE625" s="59"/>
      <c r="FQF625" s="59"/>
      <c r="FQG625" s="59"/>
      <c r="FQH625" s="59"/>
      <c r="FQI625" s="59"/>
      <c r="FQJ625" s="59"/>
      <c r="FQK625" s="59"/>
      <c r="FQL625" s="59"/>
      <c r="FQM625" s="59"/>
      <c r="FQN625" s="59"/>
      <c r="FQO625" s="59"/>
      <c r="FQP625" s="59"/>
      <c r="FQQ625" s="59"/>
      <c r="FQR625" s="59"/>
      <c r="FQS625" s="59"/>
      <c r="FQT625" s="59"/>
      <c r="FQU625" s="59"/>
      <c r="FQV625" s="59"/>
      <c r="FQW625" s="59"/>
      <c r="FQX625" s="59"/>
      <c r="FQY625" s="59"/>
      <c r="FQZ625" s="59"/>
      <c r="FRA625" s="59"/>
      <c r="FRB625" s="59"/>
      <c r="FRC625" s="59"/>
      <c r="FRD625" s="59"/>
      <c r="FRE625" s="59"/>
      <c r="FRF625" s="59"/>
      <c r="FRG625" s="59"/>
      <c r="FRH625" s="59"/>
      <c r="FRI625" s="59"/>
      <c r="FRJ625" s="59"/>
      <c r="FRK625" s="59"/>
      <c r="FRL625" s="59"/>
      <c r="FRM625" s="59"/>
      <c r="FRN625" s="59"/>
      <c r="FRO625" s="59"/>
      <c r="FRP625" s="59"/>
      <c r="FRQ625" s="59"/>
      <c r="FRR625" s="59"/>
      <c r="FRS625" s="59"/>
      <c r="FRT625" s="59"/>
      <c r="FRU625" s="59"/>
      <c r="FRV625" s="59"/>
      <c r="FRW625" s="59"/>
      <c r="FRX625" s="59"/>
      <c r="FRY625" s="59"/>
      <c r="FRZ625" s="59"/>
      <c r="FSA625" s="59"/>
      <c r="FSB625" s="59"/>
      <c r="FSC625" s="59"/>
      <c r="FSD625" s="59"/>
      <c r="FSE625" s="59"/>
      <c r="FSF625" s="59"/>
      <c r="FSG625" s="59"/>
      <c r="FSH625" s="59"/>
      <c r="FSI625" s="59"/>
      <c r="FSJ625" s="59"/>
      <c r="FSK625" s="59"/>
      <c r="FSL625" s="59"/>
      <c r="FSM625" s="59"/>
      <c r="FSN625" s="59"/>
      <c r="FSO625" s="59"/>
      <c r="FSP625" s="59"/>
      <c r="FSQ625" s="59"/>
      <c r="FSR625" s="59"/>
      <c r="FSS625" s="59"/>
      <c r="FST625" s="59"/>
      <c r="FSU625" s="59"/>
      <c r="FSV625" s="59"/>
      <c r="FSW625" s="59"/>
      <c r="FSX625" s="59"/>
      <c r="FSY625" s="59"/>
      <c r="FSZ625" s="59"/>
      <c r="FTA625" s="59"/>
      <c r="FTB625" s="59"/>
      <c r="FTC625" s="59"/>
      <c r="FTD625" s="59"/>
      <c r="FTE625" s="59"/>
      <c r="FTF625" s="59"/>
      <c r="FTG625" s="59"/>
      <c r="FTH625" s="59"/>
      <c r="FTI625" s="59"/>
      <c r="FTJ625" s="59"/>
      <c r="FTK625" s="59"/>
      <c r="FTL625" s="59"/>
      <c r="FTM625" s="59"/>
      <c r="FTN625" s="59"/>
      <c r="FTO625" s="59"/>
      <c r="FTP625" s="59"/>
      <c r="FTQ625" s="59"/>
      <c r="FTR625" s="59"/>
      <c r="FTS625" s="59"/>
      <c r="FTT625" s="59"/>
      <c r="FTU625" s="59"/>
      <c r="FTV625" s="59"/>
      <c r="FTW625" s="59"/>
      <c r="FTX625" s="59"/>
      <c r="FTY625" s="59"/>
      <c r="FTZ625" s="59"/>
      <c r="FUA625" s="59"/>
      <c r="FUB625" s="59"/>
      <c r="FUC625" s="59"/>
      <c r="FUD625" s="59"/>
      <c r="FUE625" s="59"/>
      <c r="FUF625" s="59"/>
      <c r="FUG625" s="59"/>
      <c r="FUH625" s="59"/>
      <c r="FUI625" s="59"/>
      <c r="FUJ625" s="59"/>
      <c r="FUK625" s="59"/>
      <c r="FUL625" s="59"/>
      <c r="FUM625" s="59"/>
      <c r="FUN625" s="59"/>
      <c r="FUO625" s="59"/>
      <c r="FUP625" s="59"/>
      <c r="FUQ625" s="59"/>
      <c r="FUR625" s="59"/>
      <c r="FUS625" s="59"/>
      <c r="FUT625" s="59"/>
      <c r="FUU625" s="59"/>
      <c r="FUV625" s="59"/>
      <c r="FUW625" s="59"/>
      <c r="FUX625" s="59"/>
      <c r="FUY625" s="59"/>
      <c r="FUZ625" s="59"/>
      <c r="FVA625" s="59"/>
      <c r="FVB625" s="59"/>
      <c r="FVC625" s="59"/>
      <c r="FVD625" s="59"/>
      <c r="FVE625" s="59"/>
      <c r="FVF625" s="59"/>
      <c r="FVG625" s="59"/>
      <c r="FVH625" s="59"/>
      <c r="FVI625" s="59"/>
      <c r="FVJ625" s="59"/>
      <c r="FVK625" s="59"/>
      <c r="FVL625" s="59"/>
      <c r="FVM625" s="59"/>
      <c r="FVN625" s="59"/>
      <c r="FVO625" s="59"/>
      <c r="FVP625" s="59"/>
      <c r="FVQ625" s="59"/>
      <c r="FVR625" s="59"/>
      <c r="FVS625" s="59"/>
      <c r="FVT625" s="59"/>
      <c r="FVU625" s="59"/>
      <c r="FVV625" s="59"/>
      <c r="FVW625" s="59"/>
      <c r="FVX625" s="59"/>
      <c r="FVY625" s="59"/>
      <c r="FVZ625" s="59"/>
      <c r="FWA625" s="59"/>
      <c r="FWB625" s="59"/>
      <c r="FWC625" s="59"/>
      <c r="FWD625" s="59"/>
      <c r="FWE625" s="59"/>
      <c r="FWF625" s="59"/>
      <c r="FWG625" s="59"/>
      <c r="FWH625" s="59"/>
      <c r="FWI625" s="59"/>
      <c r="FWJ625" s="59"/>
      <c r="FWK625" s="59"/>
      <c r="FWL625" s="59"/>
      <c r="FWM625" s="59"/>
      <c r="FWN625" s="59"/>
      <c r="FWO625" s="59"/>
      <c r="FWP625" s="59"/>
      <c r="FWQ625" s="59"/>
      <c r="FWR625" s="59"/>
      <c r="FWS625" s="59"/>
      <c r="FWT625" s="59"/>
      <c r="FWU625" s="59"/>
      <c r="FWV625" s="59"/>
      <c r="FWW625" s="59"/>
      <c r="FWX625" s="59"/>
      <c r="FWY625" s="59"/>
      <c r="FWZ625" s="59"/>
      <c r="FXA625" s="59"/>
      <c r="FXB625" s="59"/>
      <c r="FXC625" s="59"/>
      <c r="FXD625" s="59"/>
      <c r="FXE625" s="59"/>
      <c r="FXF625" s="59"/>
      <c r="FXG625" s="59"/>
      <c r="FXH625" s="59"/>
      <c r="FXI625" s="59"/>
      <c r="FXJ625" s="59"/>
      <c r="FXK625" s="59"/>
      <c r="FXL625" s="59"/>
      <c r="FXM625" s="59"/>
      <c r="FXN625" s="59"/>
      <c r="FXO625" s="59"/>
      <c r="FXP625" s="59"/>
      <c r="FXQ625" s="59"/>
      <c r="FXR625" s="59"/>
      <c r="FXS625" s="59"/>
      <c r="FXT625" s="59"/>
      <c r="FXU625" s="59"/>
      <c r="FXV625" s="59"/>
      <c r="FXW625" s="59"/>
      <c r="FXX625" s="59"/>
      <c r="FXY625" s="59"/>
      <c r="FXZ625" s="59"/>
      <c r="FYA625" s="59"/>
      <c r="FYB625" s="59"/>
      <c r="FYC625" s="59"/>
      <c r="FYD625" s="59"/>
      <c r="FYE625" s="59"/>
      <c r="FYF625" s="59"/>
      <c r="FYG625" s="59"/>
      <c r="FYH625" s="59"/>
      <c r="FYI625" s="59"/>
      <c r="FYJ625" s="59"/>
      <c r="FYK625" s="59"/>
      <c r="FYL625" s="59"/>
      <c r="FYM625" s="59"/>
      <c r="FYN625" s="59"/>
      <c r="FYO625" s="59"/>
      <c r="FYP625" s="59"/>
      <c r="FYQ625" s="59"/>
      <c r="FYR625" s="59"/>
      <c r="FYS625" s="59"/>
      <c r="FYT625" s="59"/>
      <c r="FYU625" s="59"/>
      <c r="FYV625" s="59"/>
      <c r="FYW625" s="59"/>
      <c r="FYX625" s="59"/>
      <c r="FYY625" s="59"/>
      <c r="FYZ625" s="59"/>
      <c r="FZA625" s="59"/>
      <c r="FZB625" s="59"/>
      <c r="FZC625" s="59"/>
      <c r="FZD625" s="59"/>
      <c r="FZE625" s="59"/>
      <c r="FZF625" s="59"/>
      <c r="FZG625" s="59"/>
      <c r="FZH625" s="59"/>
      <c r="FZI625" s="59"/>
      <c r="FZJ625" s="59"/>
      <c r="FZK625" s="59"/>
      <c r="FZL625" s="59"/>
      <c r="FZM625" s="59"/>
      <c r="FZN625" s="59"/>
      <c r="FZO625" s="59"/>
      <c r="FZP625" s="59"/>
      <c r="FZQ625" s="59"/>
      <c r="FZR625" s="59"/>
      <c r="FZS625" s="59"/>
      <c r="FZT625" s="59"/>
      <c r="FZU625" s="59"/>
      <c r="FZV625" s="59"/>
      <c r="FZW625" s="59"/>
      <c r="FZX625" s="59"/>
      <c r="FZY625" s="59"/>
      <c r="FZZ625" s="59"/>
      <c r="GAA625" s="59"/>
      <c r="GAB625" s="59"/>
      <c r="GAC625" s="59"/>
      <c r="GAD625" s="59"/>
      <c r="GAE625" s="59"/>
      <c r="GAF625" s="59"/>
      <c r="GAG625" s="59"/>
      <c r="GAH625" s="59"/>
      <c r="GAI625" s="59"/>
      <c r="GAJ625" s="59"/>
      <c r="GAK625" s="59"/>
      <c r="GAL625" s="59"/>
      <c r="GAM625" s="59"/>
      <c r="GAN625" s="59"/>
      <c r="GAO625" s="59"/>
      <c r="GAP625" s="59"/>
      <c r="GAQ625" s="59"/>
      <c r="GAR625" s="59"/>
      <c r="GAS625" s="59"/>
      <c r="GAT625" s="59"/>
      <c r="GAU625" s="59"/>
      <c r="GAV625" s="59"/>
      <c r="GAW625" s="59"/>
      <c r="GAX625" s="59"/>
      <c r="GAY625" s="59"/>
      <c r="GAZ625" s="59"/>
      <c r="GBA625" s="59"/>
      <c r="GBB625" s="59"/>
      <c r="GBC625" s="59"/>
      <c r="GBD625" s="59"/>
      <c r="GBE625" s="59"/>
      <c r="GBF625" s="59"/>
      <c r="GBG625" s="59"/>
      <c r="GBH625" s="59"/>
      <c r="GBI625" s="59"/>
      <c r="GBJ625" s="59"/>
      <c r="GBK625" s="59"/>
      <c r="GBL625" s="59"/>
      <c r="GBM625" s="59"/>
      <c r="GBN625" s="59"/>
      <c r="GBO625" s="59"/>
      <c r="GBP625" s="59"/>
      <c r="GBQ625" s="59"/>
      <c r="GBR625" s="59"/>
      <c r="GBS625" s="59"/>
      <c r="GBT625" s="59"/>
      <c r="GBU625" s="59"/>
      <c r="GBV625" s="59"/>
      <c r="GBW625" s="59"/>
      <c r="GBX625" s="59"/>
      <c r="GBY625" s="59"/>
      <c r="GBZ625" s="59"/>
      <c r="GCA625" s="59"/>
      <c r="GCB625" s="59"/>
      <c r="GCC625" s="59"/>
      <c r="GCD625" s="59"/>
      <c r="GCE625" s="59"/>
      <c r="GCF625" s="59"/>
      <c r="GCG625" s="59"/>
      <c r="GCH625" s="59"/>
      <c r="GCI625" s="59"/>
      <c r="GCJ625" s="59"/>
      <c r="GCK625" s="59"/>
      <c r="GCL625" s="59"/>
      <c r="GCM625" s="59"/>
      <c r="GCN625" s="59"/>
      <c r="GCO625" s="59"/>
      <c r="GCP625" s="59"/>
      <c r="GCQ625" s="59"/>
      <c r="GCR625" s="59"/>
      <c r="GCS625" s="59"/>
      <c r="GCT625" s="59"/>
      <c r="GCU625" s="59"/>
      <c r="GCV625" s="59"/>
      <c r="GCW625" s="59"/>
      <c r="GCX625" s="59"/>
      <c r="GCY625" s="59"/>
      <c r="GCZ625" s="59"/>
      <c r="GDA625" s="59"/>
      <c r="GDB625" s="59"/>
      <c r="GDC625" s="59"/>
      <c r="GDD625" s="59"/>
      <c r="GDE625" s="59"/>
      <c r="GDF625" s="59"/>
      <c r="GDG625" s="59"/>
      <c r="GDH625" s="59"/>
      <c r="GDI625" s="59"/>
      <c r="GDJ625" s="59"/>
      <c r="GDK625" s="59"/>
      <c r="GDL625" s="59"/>
      <c r="GDM625" s="59"/>
      <c r="GDN625" s="59"/>
      <c r="GDO625" s="59"/>
      <c r="GDP625" s="59"/>
      <c r="GDQ625" s="59"/>
      <c r="GDR625" s="59"/>
      <c r="GDS625" s="59"/>
      <c r="GDT625" s="59"/>
      <c r="GDU625" s="59"/>
      <c r="GDV625" s="59"/>
      <c r="GDW625" s="59"/>
      <c r="GDX625" s="59"/>
      <c r="GDY625" s="59"/>
      <c r="GDZ625" s="59"/>
      <c r="GEA625" s="59"/>
      <c r="GEB625" s="59"/>
      <c r="GEC625" s="59"/>
      <c r="GED625" s="59"/>
      <c r="GEE625" s="59"/>
      <c r="GEF625" s="59"/>
      <c r="GEG625" s="59"/>
      <c r="GEH625" s="59"/>
      <c r="GEI625" s="59"/>
      <c r="GEJ625" s="59"/>
      <c r="GEK625" s="59"/>
      <c r="GEL625" s="59"/>
      <c r="GEM625" s="59"/>
      <c r="GEN625" s="59"/>
      <c r="GEO625" s="59"/>
      <c r="GEP625" s="59"/>
      <c r="GEQ625" s="59"/>
      <c r="GER625" s="59"/>
      <c r="GES625" s="59"/>
      <c r="GET625" s="59"/>
      <c r="GEU625" s="59"/>
      <c r="GEV625" s="59"/>
      <c r="GEW625" s="59"/>
      <c r="GEX625" s="59"/>
      <c r="GEY625" s="59"/>
      <c r="GEZ625" s="59"/>
      <c r="GFA625" s="59"/>
      <c r="GFB625" s="59"/>
      <c r="GFC625" s="59"/>
      <c r="GFD625" s="59"/>
      <c r="GFE625" s="59"/>
      <c r="GFF625" s="59"/>
      <c r="GFG625" s="59"/>
      <c r="GFH625" s="59"/>
      <c r="GFI625" s="59"/>
      <c r="GFJ625" s="59"/>
      <c r="GFK625" s="59"/>
      <c r="GFL625" s="59"/>
      <c r="GFM625" s="59"/>
      <c r="GFN625" s="59"/>
      <c r="GFO625" s="59"/>
      <c r="GFP625" s="59"/>
      <c r="GFQ625" s="59"/>
      <c r="GFR625" s="59"/>
      <c r="GFS625" s="59"/>
      <c r="GFT625" s="59"/>
      <c r="GFU625" s="59"/>
      <c r="GFV625" s="59"/>
      <c r="GFW625" s="59"/>
      <c r="GFX625" s="59"/>
      <c r="GFY625" s="59"/>
      <c r="GFZ625" s="59"/>
      <c r="GGA625" s="59"/>
      <c r="GGB625" s="59"/>
      <c r="GGC625" s="59"/>
      <c r="GGD625" s="59"/>
      <c r="GGE625" s="59"/>
      <c r="GGF625" s="59"/>
      <c r="GGG625" s="59"/>
      <c r="GGH625" s="59"/>
      <c r="GGI625" s="59"/>
      <c r="GGJ625" s="59"/>
      <c r="GGK625" s="59"/>
      <c r="GGL625" s="59"/>
      <c r="GGM625" s="59"/>
      <c r="GGN625" s="59"/>
      <c r="GGO625" s="59"/>
      <c r="GGP625" s="59"/>
      <c r="GGQ625" s="59"/>
      <c r="GGR625" s="59"/>
      <c r="GGS625" s="59"/>
      <c r="GGT625" s="59"/>
      <c r="GGU625" s="59"/>
      <c r="GGV625" s="59"/>
      <c r="GGW625" s="59"/>
      <c r="GGX625" s="59"/>
      <c r="GGY625" s="59"/>
      <c r="GGZ625" s="59"/>
      <c r="GHA625" s="59"/>
      <c r="GHB625" s="59"/>
      <c r="GHC625" s="59"/>
      <c r="GHD625" s="59"/>
      <c r="GHE625" s="59"/>
      <c r="GHF625" s="59"/>
      <c r="GHG625" s="59"/>
      <c r="GHH625" s="59"/>
      <c r="GHI625" s="59"/>
      <c r="GHJ625" s="59"/>
      <c r="GHK625" s="59"/>
      <c r="GHL625" s="59"/>
      <c r="GHM625" s="59"/>
      <c r="GHN625" s="59"/>
      <c r="GHO625" s="59"/>
      <c r="GHP625" s="59"/>
      <c r="GHQ625" s="59"/>
      <c r="GHR625" s="59"/>
      <c r="GHS625" s="59"/>
      <c r="GHT625" s="59"/>
      <c r="GHU625" s="59"/>
      <c r="GHV625" s="59"/>
      <c r="GHW625" s="59"/>
      <c r="GHX625" s="59"/>
      <c r="GHY625" s="59"/>
      <c r="GHZ625" s="59"/>
      <c r="GIA625" s="59"/>
      <c r="GIB625" s="59"/>
      <c r="GIC625" s="59"/>
      <c r="GID625" s="59"/>
      <c r="GIE625" s="59"/>
      <c r="GIF625" s="59"/>
      <c r="GIG625" s="59"/>
      <c r="GIH625" s="59"/>
      <c r="GII625" s="59"/>
      <c r="GIJ625" s="59"/>
      <c r="GIK625" s="59"/>
      <c r="GIL625" s="59"/>
      <c r="GIM625" s="59"/>
      <c r="GIN625" s="59"/>
      <c r="GIO625" s="59"/>
      <c r="GIP625" s="59"/>
      <c r="GIQ625" s="59"/>
      <c r="GIR625" s="59"/>
      <c r="GIS625" s="59"/>
      <c r="GIT625" s="59"/>
      <c r="GIU625" s="59"/>
      <c r="GIV625" s="59"/>
      <c r="GIW625" s="59"/>
      <c r="GIX625" s="59"/>
      <c r="GIY625" s="59"/>
      <c r="GIZ625" s="59"/>
      <c r="GJA625" s="59"/>
      <c r="GJB625" s="59"/>
      <c r="GJC625" s="59"/>
      <c r="GJD625" s="59"/>
      <c r="GJE625" s="59"/>
      <c r="GJF625" s="59"/>
      <c r="GJG625" s="59"/>
      <c r="GJH625" s="59"/>
      <c r="GJI625" s="59"/>
      <c r="GJJ625" s="59"/>
      <c r="GJK625" s="59"/>
      <c r="GJL625" s="59"/>
      <c r="GJM625" s="59"/>
      <c r="GJN625" s="59"/>
      <c r="GJO625" s="59"/>
      <c r="GJP625" s="59"/>
      <c r="GJQ625" s="59"/>
      <c r="GJR625" s="59"/>
      <c r="GJS625" s="59"/>
      <c r="GJT625" s="59"/>
      <c r="GJU625" s="59"/>
      <c r="GJV625" s="59"/>
      <c r="GJW625" s="59"/>
      <c r="GJX625" s="59"/>
      <c r="GJY625" s="59"/>
      <c r="GJZ625" s="59"/>
      <c r="GKA625" s="59"/>
      <c r="GKB625" s="59"/>
      <c r="GKC625" s="59"/>
      <c r="GKD625" s="59"/>
      <c r="GKE625" s="59"/>
      <c r="GKF625" s="59"/>
      <c r="GKG625" s="59"/>
      <c r="GKH625" s="59"/>
      <c r="GKI625" s="59"/>
      <c r="GKJ625" s="59"/>
      <c r="GKK625" s="59"/>
      <c r="GKL625" s="59"/>
      <c r="GKM625" s="59"/>
      <c r="GKN625" s="59"/>
      <c r="GKO625" s="59"/>
      <c r="GKP625" s="59"/>
      <c r="GKQ625" s="59"/>
      <c r="GKR625" s="59"/>
      <c r="GKS625" s="59"/>
      <c r="GKT625" s="59"/>
      <c r="GKU625" s="59"/>
      <c r="GKV625" s="59"/>
      <c r="GKW625" s="59"/>
      <c r="GKX625" s="59"/>
      <c r="GKY625" s="59"/>
      <c r="GKZ625" s="59"/>
      <c r="GLA625" s="59"/>
      <c r="GLB625" s="59"/>
      <c r="GLC625" s="59"/>
      <c r="GLD625" s="59"/>
      <c r="GLE625" s="59"/>
      <c r="GLF625" s="59"/>
      <c r="GLG625" s="59"/>
      <c r="GLH625" s="59"/>
      <c r="GLI625" s="59"/>
      <c r="GLJ625" s="59"/>
      <c r="GLK625" s="59"/>
      <c r="GLL625" s="59"/>
      <c r="GLM625" s="59"/>
      <c r="GLN625" s="59"/>
      <c r="GLO625" s="59"/>
      <c r="GLP625" s="59"/>
      <c r="GLQ625" s="59"/>
      <c r="GLR625" s="59"/>
      <c r="GLS625" s="59"/>
      <c r="GLT625" s="59"/>
      <c r="GLU625" s="59"/>
      <c r="GLV625" s="59"/>
      <c r="GLW625" s="59"/>
      <c r="GLX625" s="59"/>
      <c r="GLY625" s="59"/>
      <c r="GLZ625" s="59"/>
      <c r="GMA625" s="59"/>
      <c r="GMB625" s="59"/>
      <c r="GMC625" s="59"/>
      <c r="GMD625" s="59"/>
      <c r="GME625" s="59"/>
      <c r="GMF625" s="59"/>
      <c r="GMG625" s="59"/>
      <c r="GMH625" s="59"/>
      <c r="GMI625" s="59"/>
      <c r="GMJ625" s="59"/>
      <c r="GMK625" s="59"/>
      <c r="GML625" s="59"/>
      <c r="GMM625" s="59"/>
      <c r="GMN625" s="59"/>
      <c r="GMO625" s="59"/>
      <c r="GMP625" s="59"/>
      <c r="GMQ625" s="59"/>
      <c r="GMR625" s="59"/>
      <c r="GMS625" s="59"/>
      <c r="GMT625" s="59"/>
      <c r="GMU625" s="59"/>
      <c r="GMV625" s="59"/>
      <c r="GMW625" s="59"/>
      <c r="GMX625" s="59"/>
      <c r="GMY625" s="59"/>
      <c r="GMZ625" s="59"/>
      <c r="GNA625" s="59"/>
      <c r="GNB625" s="59"/>
      <c r="GNC625" s="59"/>
      <c r="GND625" s="59"/>
      <c r="GNE625" s="59"/>
      <c r="GNF625" s="59"/>
      <c r="GNG625" s="59"/>
      <c r="GNH625" s="59"/>
      <c r="GNI625" s="59"/>
      <c r="GNJ625" s="59"/>
      <c r="GNK625" s="59"/>
      <c r="GNL625" s="59"/>
      <c r="GNM625" s="59"/>
      <c r="GNN625" s="59"/>
      <c r="GNO625" s="59"/>
      <c r="GNP625" s="59"/>
      <c r="GNQ625" s="59"/>
      <c r="GNR625" s="59"/>
      <c r="GNS625" s="59"/>
      <c r="GNT625" s="59"/>
      <c r="GNU625" s="59"/>
      <c r="GNV625" s="59"/>
      <c r="GNW625" s="59"/>
      <c r="GNX625" s="59"/>
      <c r="GNY625" s="59"/>
      <c r="GNZ625" s="59"/>
      <c r="GOA625" s="59"/>
      <c r="GOB625" s="59"/>
      <c r="GOC625" s="59"/>
      <c r="GOD625" s="59"/>
      <c r="GOE625" s="59"/>
      <c r="GOF625" s="59"/>
      <c r="GOG625" s="59"/>
      <c r="GOH625" s="59"/>
      <c r="GOI625" s="59"/>
      <c r="GOJ625" s="59"/>
      <c r="GOK625" s="59"/>
      <c r="GOL625" s="59"/>
      <c r="GOM625" s="59"/>
      <c r="GON625" s="59"/>
      <c r="GOO625" s="59"/>
      <c r="GOP625" s="59"/>
      <c r="GOQ625" s="59"/>
      <c r="GOR625" s="59"/>
      <c r="GOS625" s="59"/>
      <c r="GOT625" s="59"/>
      <c r="GOU625" s="59"/>
      <c r="GOV625" s="59"/>
      <c r="GOW625" s="59"/>
      <c r="GOX625" s="59"/>
      <c r="GOY625" s="59"/>
      <c r="GOZ625" s="59"/>
      <c r="GPA625" s="59"/>
      <c r="GPB625" s="59"/>
      <c r="GPC625" s="59"/>
      <c r="GPD625" s="59"/>
      <c r="GPE625" s="59"/>
      <c r="GPF625" s="59"/>
      <c r="GPG625" s="59"/>
      <c r="GPH625" s="59"/>
      <c r="GPI625" s="59"/>
      <c r="GPJ625" s="59"/>
      <c r="GPK625" s="59"/>
      <c r="GPL625" s="59"/>
      <c r="GPM625" s="59"/>
      <c r="GPN625" s="59"/>
      <c r="GPO625" s="59"/>
      <c r="GPP625" s="59"/>
      <c r="GPQ625" s="59"/>
      <c r="GPR625" s="59"/>
      <c r="GPS625" s="59"/>
      <c r="GPT625" s="59"/>
      <c r="GPU625" s="59"/>
      <c r="GPV625" s="59"/>
      <c r="GPW625" s="59"/>
      <c r="GPX625" s="59"/>
      <c r="GPY625" s="59"/>
      <c r="GPZ625" s="59"/>
      <c r="GQA625" s="59"/>
      <c r="GQB625" s="59"/>
      <c r="GQC625" s="59"/>
      <c r="GQD625" s="59"/>
      <c r="GQE625" s="59"/>
      <c r="GQF625" s="59"/>
      <c r="GQG625" s="59"/>
      <c r="GQH625" s="59"/>
      <c r="GQI625" s="59"/>
      <c r="GQJ625" s="59"/>
      <c r="GQK625" s="59"/>
      <c r="GQL625" s="59"/>
      <c r="GQM625" s="59"/>
      <c r="GQN625" s="59"/>
      <c r="GQO625" s="59"/>
      <c r="GQP625" s="59"/>
      <c r="GQQ625" s="59"/>
      <c r="GQR625" s="59"/>
      <c r="GQS625" s="59"/>
      <c r="GQT625" s="59"/>
      <c r="GQU625" s="59"/>
      <c r="GQV625" s="59"/>
      <c r="GQW625" s="59"/>
      <c r="GQX625" s="59"/>
      <c r="GQY625" s="59"/>
      <c r="GQZ625" s="59"/>
      <c r="GRA625" s="59"/>
      <c r="GRB625" s="59"/>
      <c r="GRC625" s="59"/>
      <c r="GRD625" s="59"/>
      <c r="GRE625" s="59"/>
      <c r="GRF625" s="59"/>
      <c r="GRG625" s="59"/>
      <c r="GRH625" s="59"/>
      <c r="GRI625" s="59"/>
      <c r="GRJ625" s="59"/>
      <c r="GRK625" s="59"/>
      <c r="GRL625" s="59"/>
      <c r="GRM625" s="59"/>
      <c r="GRN625" s="59"/>
      <c r="GRO625" s="59"/>
      <c r="GRP625" s="59"/>
      <c r="GRQ625" s="59"/>
      <c r="GRR625" s="59"/>
      <c r="GRS625" s="59"/>
      <c r="GRT625" s="59"/>
      <c r="GRU625" s="59"/>
      <c r="GRV625" s="59"/>
      <c r="GRW625" s="59"/>
      <c r="GRX625" s="59"/>
      <c r="GRY625" s="59"/>
      <c r="GRZ625" s="59"/>
      <c r="GSA625" s="59"/>
      <c r="GSB625" s="59"/>
      <c r="GSC625" s="59"/>
      <c r="GSD625" s="59"/>
      <c r="GSE625" s="59"/>
      <c r="GSF625" s="59"/>
      <c r="GSG625" s="59"/>
      <c r="GSH625" s="59"/>
      <c r="GSI625" s="59"/>
      <c r="GSJ625" s="59"/>
      <c r="GSK625" s="59"/>
      <c r="GSL625" s="59"/>
      <c r="GSM625" s="59"/>
      <c r="GSN625" s="59"/>
      <c r="GSO625" s="59"/>
      <c r="GSP625" s="59"/>
      <c r="GSQ625" s="59"/>
      <c r="GSR625" s="59"/>
      <c r="GSS625" s="59"/>
      <c r="GST625" s="59"/>
      <c r="GSU625" s="59"/>
      <c r="GSV625" s="59"/>
      <c r="GSW625" s="59"/>
      <c r="GSX625" s="59"/>
      <c r="GSY625" s="59"/>
      <c r="GSZ625" s="59"/>
      <c r="GTA625" s="59"/>
      <c r="GTB625" s="59"/>
      <c r="GTC625" s="59"/>
      <c r="GTD625" s="59"/>
      <c r="GTE625" s="59"/>
      <c r="GTF625" s="59"/>
      <c r="GTG625" s="59"/>
      <c r="GTH625" s="59"/>
      <c r="GTI625" s="59"/>
      <c r="GTJ625" s="59"/>
      <c r="GTK625" s="59"/>
      <c r="GTL625" s="59"/>
      <c r="GTM625" s="59"/>
      <c r="GTN625" s="59"/>
      <c r="GTO625" s="59"/>
      <c r="GTP625" s="59"/>
      <c r="GTQ625" s="59"/>
      <c r="GTR625" s="59"/>
      <c r="GTS625" s="59"/>
      <c r="GTT625" s="59"/>
      <c r="GTU625" s="59"/>
      <c r="GTV625" s="59"/>
      <c r="GTW625" s="59"/>
      <c r="GTX625" s="59"/>
      <c r="GTY625" s="59"/>
      <c r="GTZ625" s="59"/>
      <c r="GUA625" s="59"/>
      <c r="GUB625" s="59"/>
      <c r="GUC625" s="59"/>
      <c r="GUD625" s="59"/>
      <c r="GUE625" s="59"/>
      <c r="GUF625" s="59"/>
      <c r="GUG625" s="59"/>
      <c r="GUH625" s="59"/>
      <c r="GUI625" s="59"/>
      <c r="GUJ625" s="59"/>
      <c r="GUK625" s="59"/>
      <c r="GUL625" s="59"/>
      <c r="GUM625" s="59"/>
      <c r="GUN625" s="59"/>
      <c r="GUO625" s="59"/>
      <c r="GUP625" s="59"/>
      <c r="GUQ625" s="59"/>
      <c r="GUR625" s="59"/>
      <c r="GUS625" s="59"/>
      <c r="GUT625" s="59"/>
      <c r="GUU625" s="59"/>
      <c r="GUV625" s="59"/>
      <c r="GUW625" s="59"/>
      <c r="GUX625" s="59"/>
      <c r="GUY625" s="59"/>
      <c r="GUZ625" s="59"/>
      <c r="GVA625" s="59"/>
      <c r="GVB625" s="59"/>
      <c r="GVC625" s="59"/>
      <c r="GVD625" s="59"/>
      <c r="GVE625" s="59"/>
      <c r="GVF625" s="59"/>
      <c r="GVG625" s="59"/>
      <c r="GVH625" s="59"/>
      <c r="GVI625" s="59"/>
      <c r="GVJ625" s="59"/>
      <c r="GVK625" s="59"/>
      <c r="GVL625" s="59"/>
      <c r="GVM625" s="59"/>
      <c r="GVN625" s="59"/>
      <c r="GVO625" s="59"/>
      <c r="GVP625" s="59"/>
      <c r="GVQ625" s="59"/>
      <c r="GVR625" s="59"/>
      <c r="GVS625" s="59"/>
      <c r="GVT625" s="59"/>
      <c r="GVU625" s="59"/>
      <c r="GVV625" s="59"/>
      <c r="GVW625" s="59"/>
      <c r="GVX625" s="59"/>
      <c r="GVY625" s="59"/>
      <c r="GVZ625" s="59"/>
      <c r="GWA625" s="59"/>
      <c r="GWB625" s="59"/>
      <c r="GWC625" s="59"/>
      <c r="GWD625" s="59"/>
      <c r="GWE625" s="59"/>
      <c r="GWF625" s="59"/>
      <c r="GWG625" s="59"/>
      <c r="GWH625" s="59"/>
      <c r="GWI625" s="59"/>
      <c r="GWJ625" s="59"/>
      <c r="GWK625" s="59"/>
      <c r="GWL625" s="59"/>
      <c r="GWM625" s="59"/>
      <c r="GWN625" s="59"/>
      <c r="GWO625" s="59"/>
      <c r="GWP625" s="59"/>
      <c r="GWQ625" s="59"/>
      <c r="GWR625" s="59"/>
      <c r="GWS625" s="59"/>
      <c r="GWT625" s="59"/>
      <c r="GWU625" s="59"/>
      <c r="GWV625" s="59"/>
      <c r="GWW625" s="59"/>
      <c r="GWX625" s="59"/>
      <c r="GWY625" s="59"/>
      <c r="GWZ625" s="59"/>
      <c r="GXA625" s="59"/>
      <c r="GXB625" s="59"/>
      <c r="GXC625" s="59"/>
      <c r="GXD625" s="59"/>
      <c r="GXE625" s="59"/>
      <c r="GXF625" s="59"/>
      <c r="GXG625" s="59"/>
      <c r="GXH625" s="59"/>
      <c r="GXI625" s="59"/>
      <c r="GXJ625" s="59"/>
      <c r="GXK625" s="59"/>
      <c r="GXL625" s="59"/>
      <c r="GXM625" s="59"/>
      <c r="GXN625" s="59"/>
      <c r="GXO625" s="59"/>
      <c r="GXP625" s="59"/>
      <c r="GXQ625" s="59"/>
      <c r="GXR625" s="59"/>
      <c r="GXS625" s="59"/>
      <c r="GXT625" s="59"/>
      <c r="GXU625" s="59"/>
      <c r="GXV625" s="59"/>
      <c r="GXW625" s="59"/>
      <c r="GXX625" s="59"/>
      <c r="GXY625" s="59"/>
      <c r="GXZ625" s="59"/>
      <c r="GYA625" s="59"/>
      <c r="GYB625" s="59"/>
      <c r="GYC625" s="59"/>
      <c r="GYD625" s="59"/>
      <c r="GYE625" s="59"/>
      <c r="GYF625" s="59"/>
      <c r="GYG625" s="59"/>
      <c r="GYH625" s="59"/>
      <c r="GYI625" s="59"/>
      <c r="GYJ625" s="59"/>
      <c r="GYK625" s="59"/>
      <c r="GYL625" s="59"/>
      <c r="GYM625" s="59"/>
      <c r="GYN625" s="59"/>
      <c r="GYO625" s="59"/>
      <c r="GYP625" s="59"/>
      <c r="GYQ625" s="59"/>
      <c r="GYR625" s="59"/>
      <c r="GYS625" s="59"/>
      <c r="GYT625" s="59"/>
      <c r="GYU625" s="59"/>
      <c r="GYV625" s="59"/>
      <c r="GYW625" s="59"/>
      <c r="GYX625" s="59"/>
      <c r="GYY625" s="59"/>
      <c r="GYZ625" s="59"/>
      <c r="GZA625" s="59"/>
      <c r="GZB625" s="59"/>
      <c r="GZC625" s="59"/>
      <c r="GZD625" s="59"/>
      <c r="GZE625" s="59"/>
      <c r="GZF625" s="59"/>
      <c r="GZG625" s="59"/>
      <c r="GZH625" s="59"/>
      <c r="GZI625" s="59"/>
      <c r="GZJ625" s="59"/>
      <c r="GZK625" s="59"/>
      <c r="GZL625" s="59"/>
      <c r="GZM625" s="59"/>
      <c r="GZN625" s="59"/>
      <c r="GZO625" s="59"/>
      <c r="GZP625" s="59"/>
      <c r="GZQ625" s="59"/>
      <c r="GZR625" s="59"/>
      <c r="GZS625" s="59"/>
      <c r="GZT625" s="59"/>
      <c r="GZU625" s="59"/>
      <c r="GZV625" s="59"/>
      <c r="GZW625" s="59"/>
      <c r="GZX625" s="59"/>
      <c r="GZY625" s="59"/>
      <c r="GZZ625" s="59"/>
      <c r="HAA625" s="59"/>
      <c r="HAB625" s="59"/>
      <c r="HAC625" s="59"/>
      <c r="HAD625" s="59"/>
      <c r="HAE625" s="59"/>
      <c r="HAF625" s="59"/>
      <c r="HAG625" s="59"/>
      <c r="HAH625" s="59"/>
      <c r="HAI625" s="59"/>
      <c r="HAJ625" s="59"/>
      <c r="HAK625" s="59"/>
      <c r="HAL625" s="59"/>
      <c r="HAM625" s="59"/>
      <c r="HAN625" s="59"/>
      <c r="HAO625" s="59"/>
      <c r="HAP625" s="59"/>
      <c r="HAQ625" s="59"/>
      <c r="HAR625" s="59"/>
      <c r="HAS625" s="59"/>
      <c r="HAT625" s="59"/>
      <c r="HAU625" s="59"/>
      <c r="HAV625" s="59"/>
      <c r="HAW625" s="59"/>
      <c r="HAX625" s="59"/>
      <c r="HAY625" s="59"/>
      <c r="HAZ625" s="59"/>
      <c r="HBA625" s="59"/>
      <c r="HBB625" s="59"/>
      <c r="HBC625" s="59"/>
      <c r="HBD625" s="59"/>
      <c r="HBE625" s="59"/>
      <c r="HBF625" s="59"/>
      <c r="HBG625" s="59"/>
      <c r="HBH625" s="59"/>
      <c r="HBI625" s="59"/>
      <c r="HBJ625" s="59"/>
      <c r="HBK625" s="59"/>
      <c r="HBL625" s="59"/>
      <c r="HBM625" s="59"/>
      <c r="HBN625" s="59"/>
      <c r="HBO625" s="59"/>
      <c r="HBP625" s="59"/>
      <c r="HBQ625" s="59"/>
      <c r="HBR625" s="59"/>
      <c r="HBS625" s="59"/>
      <c r="HBT625" s="59"/>
      <c r="HBU625" s="59"/>
      <c r="HBV625" s="59"/>
      <c r="HBW625" s="59"/>
      <c r="HBX625" s="59"/>
      <c r="HBY625" s="59"/>
      <c r="HBZ625" s="59"/>
      <c r="HCA625" s="59"/>
      <c r="HCB625" s="59"/>
      <c r="HCC625" s="59"/>
      <c r="HCD625" s="59"/>
      <c r="HCE625" s="59"/>
      <c r="HCF625" s="59"/>
      <c r="HCG625" s="59"/>
      <c r="HCH625" s="59"/>
      <c r="HCI625" s="59"/>
      <c r="HCJ625" s="59"/>
      <c r="HCK625" s="59"/>
      <c r="HCL625" s="59"/>
      <c r="HCM625" s="59"/>
      <c r="HCN625" s="59"/>
      <c r="HCO625" s="59"/>
      <c r="HCP625" s="59"/>
      <c r="HCQ625" s="59"/>
      <c r="HCR625" s="59"/>
      <c r="HCS625" s="59"/>
      <c r="HCT625" s="59"/>
      <c r="HCU625" s="59"/>
      <c r="HCV625" s="59"/>
      <c r="HCW625" s="59"/>
      <c r="HCX625" s="59"/>
      <c r="HCY625" s="59"/>
      <c r="HCZ625" s="59"/>
      <c r="HDA625" s="59"/>
      <c r="HDB625" s="59"/>
      <c r="HDC625" s="59"/>
      <c r="HDD625" s="59"/>
      <c r="HDE625" s="59"/>
      <c r="HDF625" s="59"/>
      <c r="HDG625" s="59"/>
      <c r="HDH625" s="59"/>
      <c r="HDI625" s="59"/>
      <c r="HDJ625" s="59"/>
      <c r="HDK625" s="59"/>
      <c r="HDL625" s="59"/>
      <c r="HDM625" s="59"/>
      <c r="HDN625" s="59"/>
      <c r="HDO625" s="59"/>
      <c r="HDP625" s="59"/>
      <c r="HDQ625" s="59"/>
      <c r="HDR625" s="59"/>
      <c r="HDS625" s="59"/>
      <c r="HDT625" s="59"/>
      <c r="HDU625" s="59"/>
      <c r="HDV625" s="59"/>
      <c r="HDW625" s="59"/>
      <c r="HDX625" s="59"/>
      <c r="HDY625" s="59"/>
      <c r="HDZ625" s="59"/>
      <c r="HEA625" s="59"/>
      <c r="HEB625" s="59"/>
      <c r="HEC625" s="59"/>
      <c r="HED625" s="59"/>
      <c r="HEE625" s="59"/>
      <c r="HEF625" s="59"/>
      <c r="HEG625" s="59"/>
      <c r="HEH625" s="59"/>
      <c r="HEI625" s="59"/>
      <c r="HEJ625" s="59"/>
      <c r="HEK625" s="59"/>
      <c r="HEL625" s="59"/>
      <c r="HEM625" s="59"/>
      <c r="HEN625" s="59"/>
      <c r="HEO625" s="59"/>
      <c r="HEP625" s="59"/>
      <c r="HEQ625" s="59"/>
      <c r="HER625" s="59"/>
      <c r="HES625" s="59"/>
      <c r="HET625" s="59"/>
      <c r="HEU625" s="59"/>
      <c r="HEV625" s="59"/>
      <c r="HEW625" s="59"/>
      <c r="HEX625" s="59"/>
      <c r="HEY625" s="59"/>
      <c r="HEZ625" s="59"/>
      <c r="HFA625" s="59"/>
      <c r="HFB625" s="59"/>
      <c r="HFC625" s="59"/>
      <c r="HFD625" s="59"/>
      <c r="HFE625" s="59"/>
      <c r="HFF625" s="59"/>
      <c r="HFG625" s="59"/>
      <c r="HFH625" s="59"/>
      <c r="HFI625" s="59"/>
      <c r="HFJ625" s="59"/>
      <c r="HFK625" s="59"/>
      <c r="HFL625" s="59"/>
      <c r="HFM625" s="59"/>
      <c r="HFN625" s="59"/>
      <c r="HFO625" s="59"/>
      <c r="HFP625" s="59"/>
      <c r="HFQ625" s="59"/>
      <c r="HFR625" s="59"/>
      <c r="HFS625" s="59"/>
      <c r="HFT625" s="59"/>
      <c r="HFU625" s="59"/>
      <c r="HFV625" s="59"/>
      <c r="HFW625" s="59"/>
      <c r="HFX625" s="59"/>
      <c r="HFY625" s="59"/>
      <c r="HFZ625" s="59"/>
      <c r="HGA625" s="59"/>
      <c r="HGB625" s="59"/>
      <c r="HGC625" s="59"/>
      <c r="HGD625" s="59"/>
      <c r="HGE625" s="59"/>
      <c r="HGF625" s="59"/>
      <c r="HGG625" s="59"/>
      <c r="HGH625" s="59"/>
      <c r="HGI625" s="59"/>
      <c r="HGJ625" s="59"/>
      <c r="HGK625" s="59"/>
      <c r="HGL625" s="59"/>
      <c r="HGM625" s="59"/>
      <c r="HGN625" s="59"/>
      <c r="HGO625" s="59"/>
      <c r="HGP625" s="59"/>
      <c r="HGQ625" s="59"/>
      <c r="HGR625" s="59"/>
      <c r="HGS625" s="59"/>
      <c r="HGT625" s="59"/>
      <c r="HGU625" s="59"/>
      <c r="HGV625" s="59"/>
      <c r="HGW625" s="59"/>
      <c r="HGX625" s="59"/>
      <c r="HGY625" s="59"/>
      <c r="HGZ625" s="59"/>
      <c r="HHA625" s="59"/>
      <c r="HHB625" s="59"/>
      <c r="HHC625" s="59"/>
      <c r="HHD625" s="59"/>
      <c r="HHE625" s="59"/>
      <c r="HHF625" s="59"/>
      <c r="HHG625" s="59"/>
      <c r="HHH625" s="59"/>
      <c r="HHI625" s="59"/>
      <c r="HHJ625" s="59"/>
      <c r="HHK625" s="59"/>
      <c r="HHL625" s="59"/>
      <c r="HHM625" s="59"/>
      <c r="HHN625" s="59"/>
      <c r="HHO625" s="59"/>
      <c r="HHP625" s="59"/>
      <c r="HHQ625" s="59"/>
      <c r="HHR625" s="59"/>
      <c r="HHS625" s="59"/>
      <c r="HHT625" s="59"/>
      <c r="HHU625" s="59"/>
      <c r="HHV625" s="59"/>
      <c r="HHW625" s="59"/>
      <c r="HHX625" s="59"/>
      <c r="HHY625" s="59"/>
      <c r="HHZ625" s="59"/>
      <c r="HIA625" s="59"/>
      <c r="HIB625" s="59"/>
      <c r="HIC625" s="59"/>
      <c r="HID625" s="59"/>
      <c r="HIE625" s="59"/>
      <c r="HIF625" s="59"/>
      <c r="HIG625" s="59"/>
      <c r="HIH625" s="59"/>
      <c r="HII625" s="59"/>
      <c r="HIJ625" s="59"/>
      <c r="HIK625" s="59"/>
      <c r="HIL625" s="59"/>
      <c r="HIM625" s="59"/>
      <c r="HIN625" s="59"/>
      <c r="HIO625" s="59"/>
      <c r="HIP625" s="59"/>
      <c r="HIQ625" s="59"/>
      <c r="HIR625" s="59"/>
      <c r="HIS625" s="59"/>
      <c r="HIT625" s="59"/>
      <c r="HIU625" s="59"/>
      <c r="HIV625" s="59"/>
      <c r="HIW625" s="59"/>
      <c r="HIX625" s="59"/>
      <c r="HIY625" s="59"/>
      <c r="HIZ625" s="59"/>
      <c r="HJA625" s="59"/>
      <c r="HJB625" s="59"/>
      <c r="HJC625" s="59"/>
      <c r="HJD625" s="59"/>
      <c r="HJE625" s="59"/>
      <c r="HJF625" s="59"/>
      <c r="HJG625" s="59"/>
      <c r="HJH625" s="59"/>
      <c r="HJI625" s="59"/>
      <c r="HJJ625" s="59"/>
      <c r="HJK625" s="59"/>
      <c r="HJL625" s="59"/>
      <c r="HJM625" s="59"/>
      <c r="HJN625" s="59"/>
      <c r="HJO625" s="59"/>
      <c r="HJP625" s="59"/>
      <c r="HJQ625" s="59"/>
      <c r="HJR625" s="59"/>
      <c r="HJS625" s="59"/>
      <c r="HJT625" s="59"/>
      <c r="HJU625" s="59"/>
      <c r="HJV625" s="59"/>
      <c r="HJW625" s="59"/>
      <c r="HJX625" s="59"/>
      <c r="HJY625" s="59"/>
      <c r="HJZ625" s="59"/>
      <c r="HKA625" s="59"/>
      <c r="HKB625" s="59"/>
      <c r="HKC625" s="59"/>
      <c r="HKD625" s="59"/>
      <c r="HKE625" s="59"/>
      <c r="HKF625" s="59"/>
      <c r="HKG625" s="59"/>
      <c r="HKH625" s="59"/>
      <c r="HKI625" s="59"/>
      <c r="HKJ625" s="59"/>
      <c r="HKK625" s="59"/>
      <c r="HKL625" s="59"/>
      <c r="HKM625" s="59"/>
      <c r="HKN625" s="59"/>
      <c r="HKO625" s="59"/>
      <c r="HKP625" s="59"/>
      <c r="HKQ625" s="59"/>
      <c r="HKR625" s="59"/>
      <c r="HKS625" s="59"/>
      <c r="HKT625" s="59"/>
      <c r="HKU625" s="59"/>
      <c r="HKV625" s="59"/>
      <c r="HKW625" s="59"/>
      <c r="HKX625" s="59"/>
      <c r="HKY625" s="59"/>
      <c r="HKZ625" s="59"/>
      <c r="HLA625" s="59"/>
      <c r="HLB625" s="59"/>
      <c r="HLC625" s="59"/>
      <c r="HLD625" s="59"/>
      <c r="HLE625" s="59"/>
      <c r="HLF625" s="59"/>
      <c r="HLG625" s="59"/>
      <c r="HLH625" s="59"/>
      <c r="HLI625" s="59"/>
      <c r="HLJ625" s="59"/>
      <c r="HLK625" s="59"/>
      <c r="HLL625" s="59"/>
      <c r="HLM625" s="59"/>
      <c r="HLN625" s="59"/>
      <c r="HLO625" s="59"/>
      <c r="HLP625" s="59"/>
      <c r="HLQ625" s="59"/>
      <c r="HLR625" s="59"/>
      <c r="HLS625" s="59"/>
      <c r="HLT625" s="59"/>
      <c r="HLU625" s="59"/>
      <c r="HLV625" s="59"/>
      <c r="HLW625" s="59"/>
      <c r="HLX625" s="59"/>
      <c r="HLY625" s="59"/>
      <c r="HLZ625" s="59"/>
      <c r="HMA625" s="59"/>
      <c r="HMB625" s="59"/>
      <c r="HMC625" s="59"/>
      <c r="HMD625" s="59"/>
      <c r="HME625" s="59"/>
      <c r="HMF625" s="59"/>
      <c r="HMG625" s="59"/>
      <c r="HMH625" s="59"/>
      <c r="HMI625" s="59"/>
      <c r="HMJ625" s="59"/>
      <c r="HMK625" s="59"/>
      <c r="HML625" s="59"/>
      <c r="HMM625" s="59"/>
      <c r="HMN625" s="59"/>
      <c r="HMO625" s="59"/>
      <c r="HMP625" s="59"/>
      <c r="HMQ625" s="59"/>
      <c r="HMR625" s="59"/>
      <c r="HMS625" s="59"/>
      <c r="HMT625" s="59"/>
      <c r="HMU625" s="59"/>
      <c r="HMV625" s="59"/>
      <c r="HMW625" s="59"/>
      <c r="HMX625" s="59"/>
      <c r="HMY625" s="59"/>
      <c r="HMZ625" s="59"/>
      <c r="HNA625" s="59"/>
      <c r="HNB625" s="59"/>
      <c r="HNC625" s="59"/>
      <c r="HND625" s="59"/>
      <c r="HNE625" s="59"/>
      <c r="HNF625" s="59"/>
      <c r="HNG625" s="59"/>
      <c r="HNH625" s="59"/>
      <c r="HNI625" s="59"/>
      <c r="HNJ625" s="59"/>
      <c r="HNK625" s="59"/>
      <c r="HNL625" s="59"/>
      <c r="HNM625" s="59"/>
      <c r="HNN625" s="59"/>
      <c r="HNO625" s="59"/>
      <c r="HNP625" s="59"/>
      <c r="HNQ625" s="59"/>
      <c r="HNR625" s="59"/>
      <c r="HNS625" s="59"/>
      <c r="HNT625" s="59"/>
      <c r="HNU625" s="59"/>
      <c r="HNV625" s="59"/>
      <c r="HNW625" s="59"/>
      <c r="HNX625" s="59"/>
      <c r="HNY625" s="59"/>
      <c r="HNZ625" s="59"/>
      <c r="HOA625" s="59"/>
      <c r="HOB625" s="59"/>
      <c r="HOC625" s="59"/>
      <c r="HOD625" s="59"/>
      <c r="HOE625" s="59"/>
      <c r="HOF625" s="59"/>
      <c r="HOG625" s="59"/>
      <c r="HOH625" s="59"/>
      <c r="HOI625" s="59"/>
      <c r="HOJ625" s="59"/>
      <c r="HOK625" s="59"/>
      <c r="HOL625" s="59"/>
      <c r="HOM625" s="59"/>
      <c r="HON625" s="59"/>
      <c r="HOO625" s="59"/>
      <c r="HOP625" s="59"/>
      <c r="HOQ625" s="59"/>
      <c r="HOR625" s="59"/>
      <c r="HOS625" s="59"/>
      <c r="HOT625" s="59"/>
      <c r="HOU625" s="59"/>
      <c r="HOV625" s="59"/>
      <c r="HOW625" s="59"/>
      <c r="HOX625" s="59"/>
      <c r="HOY625" s="59"/>
      <c r="HOZ625" s="59"/>
      <c r="HPA625" s="59"/>
      <c r="HPB625" s="59"/>
      <c r="HPC625" s="59"/>
      <c r="HPD625" s="59"/>
      <c r="HPE625" s="59"/>
      <c r="HPF625" s="59"/>
      <c r="HPG625" s="59"/>
      <c r="HPH625" s="59"/>
      <c r="HPI625" s="59"/>
      <c r="HPJ625" s="59"/>
      <c r="HPK625" s="59"/>
      <c r="HPL625" s="59"/>
      <c r="HPM625" s="59"/>
      <c r="HPN625" s="59"/>
      <c r="HPO625" s="59"/>
      <c r="HPP625" s="59"/>
      <c r="HPQ625" s="59"/>
      <c r="HPR625" s="59"/>
      <c r="HPS625" s="59"/>
      <c r="HPT625" s="59"/>
      <c r="HPU625" s="59"/>
      <c r="HPV625" s="59"/>
      <c r="HPW625" s="59"/>
      <c r="HPX625" s="59"/>
      <c r="HPY625" s="59"/>
      <c r="HPZ625" s="59"/>
      <c r="HQA625" s="59"/>
      <c r="HQB625" s="59"/>
      <c r="HQC625" s="59"/>
      <c r="HQD625" s="59"/>
      <c r="HQE625" s="59"/>
      <c r="HQF625" s="59"/>
      <c r="HQG625" s="59"/>
      <c r="HQH625" s="59"/>
      <c r="HQI625" s="59"/>
      <c r="HQJ625" s="59"/>
      <c r="HQK625" s="59"/>
      <c r="HQL625" s="59"/>
      <c r="HQM625" s="59"/>
      <c r="HQN625" s="59"/>
      <c r="HQO625" s="59"/>
      <c r="HQP625" s="59"/>
      <c r="HQQ625" s="59"/>
      <c r="HQR625" s="59"/>
      <c r="HQS625" s="59"/>
      <c r="HQT625" s="59"/>
      <c r="HQU625" s="59"/>
      <c r="HQV625" s="59"/>
      <c r="HQW625" s="59"/>
      <c r="HQX625" s="59"/>
      <c r="HQY625" s="59"/>
      <c r="HQZ625" s="59"/>
      <c r="HRA625" s="59"/>
      <c r="HRB625" s="59"/>
      <c r="HRC625" s="59"/>
      <c r="HRD625" s="59"/>
      <c r="HRE625" s="59"/>
      <c r="HRF625" s="59"/>
      <c r="HRG625" s="59"/>
      <c r="HRH625" s="59"/>
      <c r="HRI625" s="59"/>
      <c r="HRJ625" s="59"/>
      <c r="HRK625" s="59"/>
      <c r="HRL625" s="59"/>
      <c r="HRM625" s="59"/>
      <c r="HRN625" s="59"/>
      <c r="HRO625" s="59"/>
      <c r="HRP625" s="59"/>
      <c r="HRQ625" s="59"/>
      <c r="HRR625" s="59"/>
      <c r="HRS625" s="59"/>
      <c r="HRT625" s="59"/>
      <c r="HRU625" s="59"/>
      <c r="HRV625" s="59"/>
      <c r="HRW625" s="59"/>
      <c r="HRX625" s="59"/>
      <c r="HRY625" s="59"/>
      <c r="HRZ625" s="59"/>
      <c r="HSA625" s="59"/>
      <c r="HSB625" s="59"/>
      <c r="HSC625" s="59"/>
      <c r="HSD625" s="59"/>
      <c r="HSE625" s="59"/>
      <c r="HSF625" s="59"/>
      <c r="HSG625" s="59"/>
      <c r="HSH625" s="59"/>
      <c r="HSI625" s="59"/>
      <c r="HSJ625" s="59"/>
      <c r="HSK625" s="59"/>
      <c r="HSL625" s="59"/>
      <c r="HSM625" s="59"/>
      <c r="HSN625" s="59"/>
      <c r="HSO625" s="59"/>
      <c r="HSP625" s="59"/>
      <c r="HSQ625" s="59"/>
      <c r="HSR625" s="59"/>
      <c r="HSS625" s="59"/>
      <c r="HST625" s="59"/>
      <c r="HSU625" s="59"/>
      <c r="HSV625" s="59"/>
      <c r="HSW625" s="59"/>
      <c r="HSX625" s="59"/>
      <c r="HSY625" s="59"/>
      <c r="HSZ625" s="59"/>
      <c r="HTA625" s="59"/>
      <c r="HTB625" s="59"/>
      <c r="HTC625" s="59"/>
      <c r="HTD625" s="59"/>
      <c r="HTE625" s="59"/>
      <c r="HTF625" s="59"/>
      <c r="HTG625" s="59"/>
      <c r="HTH625" s="59"/>
      <c r="HTI625" s="59"/>
      <c r="HTJ625" s="59"/>
      <c r="HTK625" s="59"/>
      <c r="HTL625" s="59"/>
      <c r="HTM625" s="59"/>
      <c r="HTN625" s="59"/>
      <c r="HTO625" s="59"/>
      <c r="HTP625" s="59"/>
      <c r="HTQ625" s="59"/>
      <c r="HTR625" s="59"/>
      <c r="HTS625" s="59"/>
      <c r="HTT625" s="59"/>
      <c r="HTU625" s="59"/>
      <c r="HTV625" s="59"/>
      <c r="HTW625" s="59"/>
      <c r="HTX625" s="59"/>
      <c r="HTY625" s="59"/>
      <c r="HTZ625" s="59"/>
      <c r="HUA625" s="59"/>
      <c r="HUB625" s="59"/>
      <c r="HUC625" s="59"/>
      <c r="HUD625" s="59"/>
      <c r="HUE625" s="59"/>
      <c r="HUF625" s="59"/>
      <c r="HUG625" s="59"/>
      <c r="HUH625" s="59"/>
      <c r="HUI625" s="59"/>
      <c r="HUJ625" s="59"/>
      <c r="HUK625" s="59"/>
      <c r="HUL625" s="59"/>
      <c r="HUM625" s="59"/>
      <c r="HUN625" s="59"/>
      <c r="HUO625" s="59"/>
      <c r="HUP625" s="59"/>
      <c r="HUQ625" s="59"/>
      <c r="HUR625" s="59"/>
      <c r="HUS625" s="59"/>
      <c r="HUT625" s="59"/>
      <c r="HUU625" s="59"/>
      <c r="HUV625" s="59"/>
      <c r="HUW625" s="59"/>
      <c r="HUX625" s="59"/>
      <c r="HUY625" s="59"/>
      <c r="HUZ625" s="59"/>
      <c r="HVA625" s="59"/>
      <c r="HVB625" s="59"/>
      <c r="HVC625" s="59"/>
      <c r="HVD625" s="59"/>
      <c r="HVE625" s="59"/>
      <c r="HVF625" s="59"/>
      <c r="HVG625" s="59"/>
      <c r="HVH625" s="59"/>
      <c r="HVI625" s="59"/>
      <c r="HVJ625" s="59"/>
      <c r="HVK625" s="59"/>
      <c r="HVL625" s="59"/>
      <c r="HVM625" s="59"/>
      <c r="HVN625" s="59"/>
      <c r="HVO625" s="59"/>
      <c r="HVP625" s="59"/>
      <c r="HVQ625" s="59"/>
      <c r="HVR625" s="59"/>
      <c r="HVS625" s="59"/>
      <c r="HVT625" s="59"/>
      <c r="HVU625" s="59"/>
      <c r="HVV625" s="59"/>
      <c r="HVW625" s="59"/>
      <c r="HVX625" s="59"/>
      <c r="HVY625" s="59"/>
      <c r="HVZ625" s="59"/>
      <c r="HWA625" s="59"/>
      <c r="HWB625" s="59"/>
      <c r="HWC625" s="59"/>
      <c r="HWD625" s="59"/>
      <c r="HWE625" s="59"/>
      <c r="HWF625" s="59"/>
      <c r="HWG625" s="59"/>
      <c r="HWH625" s="59"/>
      <c r="HWI625" s="59"/>
      <c r="HWJ625" s="59"/>
      <c r="HWK625" s="59"/>
      <c r="HWL625" s="59"/>
      <c r="HWM625" s="59"/>
      <c r="HWN625" s="59"/>
      <c r="HWO625" s="59"/>
      <c r="HWP625" s="59"/>
      <c r="HWQ625" s="59"/>
      <c r="HWR625" s="59"/>
      <c r="HWS625" s="59"/>
      <c r="HWT625" s="59"/>
      <c r="HWU625" s="59"/>
      <c r="HWV625" s="59"/>
      <c r="HWW625" s="59"/>
      <c r="HWX625" s="59"/>
      <c r="HWY625" s="59"/>
      <c r="HWZ625" s="59"/>
      <c r="HXA625" s="59"/>
      <c r="HXB625" s="59"/>
      <c r="HXC625" s="59"/>
      <c r="HXD625" s="59"/>
      <c r="HXE625" s="59"/>
      <c r="HXF625" s="59"/>
      <c r="HXG625" s="59"/>
      <c r="HXH625" s="59"/>
      <c r="HXI625" s="59"/>
      <c r="HXJ625" s="59"/>
      <c r="HXK625" s="59"/>
      <c r="HXL625" s="59"/>
      <c r="HXM625" s="59"/>
      <c r="HXN625" s="59"/>
      <c r="HXO625" s="59"/>
      <c r="HXP625" s="59"/>
      <c r="HXQ625" s="59"/>
      <c r="HXR625" s="59"/>
      <c r="HXS625" s="59"/>
      <c r="HXT625" s="59"/>
      <c r="HXU625" s="59"/>
      <c r="HXV625" s="59"/>
      <c r="HXW625" s="59"/>
      <c r="HXX625" s="59"/>
      <c r="HXY625" s="59"/>
      <c r="HXZ625" s="59"/>
      <c r="HYA625" s="59"/>
      <c r="HYB625" s="59"/>
      <c r="HYC625" s="59"/>
      <c r="HYD625" s="59"/>
      <c r="HYE625" s="59"/>
      <c r="HYF625" s="59"/>
      <c r="HYG625" s="59"/>
      <c r="HYH625" s="59"/>
      <c r="HYI625" s="59"/>
      <c r="HYJ625" s="59"/>
      <c r="HYK625" s="59"/>
      <c r="HYL625" s="59"/>
      <c r="HYM625" s="59"/>
      <c r="HYN625" s="59"/>
      <c r="HYO625" s="59"/>
      <c r="HYP625" s="59"/>
      <c r="HYQ625" s="59"/>
      <c r="HYR625" s="59"/>
      <c r="HYS625" s="59"/>
      <c r="HYT625" s="59"/>
      <c r="HYU625" s="59"/>
      <c r="HYV625" s="59"/>
      <c r="HYW625" s="59"/>
      <c r="HYX625" s="59"/>
      <c r="HYY625" s="59"/>
      <c r="HYZ625" s="59"/>
      <c r="HZA625" s="59"/>
      <c r="HZB625" s="59"/>
      <c r="HZC625" s="59"/>
      <c r="HZD625" s="59"/>
      <c r="HZE625" s="59"/>
      <c r="HZF625" s="59"/>
      <c r="HZG625" s="59"/>
      <c r="HZH625" s="59"/>
      <c r="HZI625" s="59"/>
      <c r="HZJ625" s="59"/>
      <c r="HZK625" s="59"/>
      <c r="HZL625" s="59"/>
      <c r="HZM625" s="59"/>
      <c r="HZN625" s="59"/>
      <c r="HZO625" s="59"/>
      <c r="HZP625" s="59"/>
      <c r="HZQ625" s="59"/>
      <c r="HZR625" s="59"/>
      <c r="HZS625" s="59"/>
      <c r="HZT625" s="59"/>
      <c r="HZU625" s="59"/>
      <c r="HZV625" s="59"/>
      <c r="HZW625" s="59"/>
      <c r="HZX625" s="59"/>
      <c r="HZY625" s="59"/>
      <c r="HZZ625" s="59"/>
      <c r="IAA625" s="59"/>
      <c r="IAB625" s="59"/>
      <c r="IAC625" s="59"/>
      <c r="IAD625" s="59"/>
      <c r="IAE625" s="59"/>
      <c r="IAF625" s="59"/>
      <c r="IAG625" s="59"/>
      <c r="IAH625" s="59"/>
      <c r="IAI625" s="59"/>
      <c r="IAJ625" s="59"/>
      <c r="IAK625" s="59"/>
      <c r="IAL625" s="59"/>
      <c r="IAM625" s="59"/>
      <c r="IAN625" s="59"/>
      <c r="IAO625" s="59"/>
      <c r="IAP625" s="59"/>
      <c r="IAQ625" s="59"/>
      <c r="IAR625" s="59"/>
      <c r="IAS625" s="59"/>
      <c r="IAT625" s="59"/>
      <c r="IAU625" s="59"/>
      <c r="IAV625" s="59"/>
      <c r="IAW625" s="59"/>
      <c r="IAX625" s="59"/>
      <c r="IAY625" s="59"/>
      <c r="IAZ625" s="59"/>
      <c r="IBA625" s="59"/>
      <c r="IBB625" s="59"/>
      <c r="IBC625" s="59"/>
      <c r="IBD625" s="59"/>
      <c r="IBE625" s="59"/>
      <c r="IBF625" s="59"/>
      <c r="IBG625" s="59"/>
      <c r="IBH625" s="59"/>
      <c r="IBI625" s="59"/>
      <c r="IBJ625" s="59"/>
      <c r="IBK625" s="59"/>
      <c r="IBL625" s="59"/>
      <c r="IBM625" s="59"/>
      <c r="IBN625" s="59"/>
      <c r="IBO625" s="59"/>
      <c r="IBP625" s="59"/>
      <c r="IBQ625" s="59"/>
      <c r="IBR625" s="59"/>
      <c r="IBS625" s="59"/>
      <c r="IBT625" s="59"/>
      <c r="IBU625" s="59"/>
      <c r="IBV625" s="59"/>
      <c r="IBW625" s="59"/>
      <c r="IBX625" s="59"/>
      <c r="IBY625" s="59"/>
      <c r="IBZ625" s="59"/>
      <c r="ICA625" s="59"/>
      <c r="ICB625" s="59"/>
      <c r="ICC625" s="59"/>
      <c r="ICD625" s="59"/>
      <c r="ICE625" s="59"/>
      <c r="ICF625" s="59"/>
      <c r="ICG625" s="59"/>
      <c r="ICH625" s="59"/>
      <c r="ICI625" s="59"/>
      <c r="ICJ625" s="59"/>
      <c r="ICK625" s="59"/>
      <c r="ICL625" s="59"/>
      <c r="ICM625" s="59"/>
      <c r="ICN625" s="59"/>
      <c r="ICO625" s="59"/>
      <c r="ICP625" s="59"/>
      <c r="ICQ625" s="59"/>
      <c r="ICR625" s="59"/>
      <c r="ICS625" s="59"/>
      <c r="ICT625" s="59"/>
      <c r="ICU625" s="59"/>
      <c r="ICV625" s="59"/>
      <c r="ICW625" s="59"/>
      <c r="ICX625" s="59"/>
      <c r="ICY625" s="59"/>
      <c r="ICZ625" s="59"/>
      <c r="IDA625" s="59"/>
      <c r="IDB625" s="59"/>
      <c r="IDC625" s="59"/>
      <c r="IDD625" s="59"/>
      <c r="IDE625" s="59"/>
      <c r="IDF625" s="59"/>
      <c r="IDG625" s="59"/>
      <c r="IDH625" s="59"/>
      <c r="IDI625" s="59"/>
      <c r="IDJ625" s="59"/>
      <c r="IDK625" s="59"/>
      <c r="IDL625" s="59"/>
      <c r="IDM625" s="59"/>
      <c r="IDN625" s="59"/>
      <c r="IDO625" s="59"/>
      <c r="IDP625" s="59"/>
      <c r="IDQ625" s="59"/>
      <c r="IDR625" s="59"/>
      <c r="IDS625" s="59"/>
      <c r="IDT625" s="59"/>
      <c r="IDU625" s="59"/>
      <c r="IDV625" s="59"/>
      <c r="IDW625" s="59"/>
      <c r="IDX625" s="59"/>
      <c r="IDY625" s="59"/>
      <c r="IDZ625" s="59"/>
      <c r="IEA625" s="59"/>
      <c r="IEB625" s="59"/>
      <c r="IEC625" s="59"/>
      <c r="IED625" s="59"/>
      <c r="IEE625" s="59"/>
      <c r="IEF625" s="59"/>
      <c r="IEG625" s="59"/>
      <c r="IEH625" s="59"/>
      <c r="IEI625" s="59"/>
      <c r="IEJ625" s="59"/>
      <c r="IEK625" s="59"/>
      <c r="IEL625" s="59"/>
      <c r="IEM625" s="59"/>
      <c r="IEN625" s="59"/>
      <c r="IEO625" s="59"/>
      <c r="IEP625" s="59"/>
      <c r="IEQ625" s="59"/>
      <c r="IER625" s="59"/>
      <c r="IES625" s="59"/>
      <c r="IET625" s="59"/>
      <c r="IEU625" s="59"/>
      <c r="IEV625" s="59"/>
      <c r="IEW625" s="59"/>
      <c r="IEX625" s="59"/>
      <c r="IEY625" s="59"/>
      <c r="IEZ625" s="59"/>
      <c r="IFA625" s="59"/>
      <c r="IFB625" s="59"/>
      <c r="IFC625" s="59"/>
      <c r="IFD625" s="59"/>
      <c r="IFE625" s="59"/>
      <c r="IFF625" s="59"/>
      <c r="IFG625" s="59"/>
      <c r="IFH625" s="59"/>
      <c r="IFI625" s="59"/>
      <c r="IFJ625" s="59"/>
      <c r="IFK625" s="59"/>
      <c r="IFL625" s="59"/>
      <c r="IFM625" s="59"/>
      <c r="IFN625" s="59"/>
      <c r="IFO625" s="59"/>
      <c r="IFP625" s="59"/>
      <c r="IFQ625" s="59"/>
      <c r="IFR625" s="59"/>
      <c r="IFS625" s="59"/>
      <c r="IFT625" s="59"/>
      <c r="IFU625" s="59"/>
      <c r="IFV625" s="59"/>
      <c r="IFW625" s="59"/>
      <c r="IFX625" s="59"/>
      <c r="IFY625" s="59"/>
      <c r="IFZ625" s="59"/>
      <c r="IGA625" s="59"/>
      <c r="IGB625" s="59"/>
      <c r="IGC625" s="59"/>
      <c r="IGD625" s="59"/>
      <c r="IGE625" s="59"/>
      <c r="IGF625" s="59"/>
      <c r="IGG625" s="59"/>
      <c r="IGH625" s="59"/>
      <c r="IGI625" s="59"/>
      <c r="IGJ625" s="59"/>
      <c r="IGK625" s="59"/>
      <c r="IGL625" s="59"/>
      <c r="IGM625" s="59"/>
      <c r="IGN625" s="59"/>
      <c r="IGO625" s="59"/>
      <c r="IGP625" s="59"/>
      <c r="IGQ625" s="59"/>
      <c r="IGR625" s="59"/>
      <c r="IGS625" s="59"/>
      <c r="IGT625" s="59"/>
      <c r="IGU625" s="59"/>
      <c r="IGV625" s="59"/>
      <c r="IGW625" s="59"/>
      <c r="IGX625" s="59"/>
      <c r="IGY625" s="59"/>
      <c r="IGZ625" s="59"/>
      <c r="IHA625" s="59"/>
      <c r="IHB625" s="59"/>
      <c r="IHC625" s="59"/>
      <c r="IHD625" s="59"/>
      <c r="IHE625" s="59"/>
      <c r="IHF625" s="59"/>
      <c r="IHG625" s="59"/>
      <c r="IHH625" s="59"/>
      <c r="IHI625" s="59"/>
      <c r="IHJ625" s="59"/>
      <c r="IHK625" s="59"/>
      <c r="IHL625" s="59"/>
      <c r="IHM625" s="59"/>
      <c r="IHN625" s="59"/>
      <c r="IHO625" s="59"/>
      <c r="IHP625" s="59"/>
      <c r="IHQ625" s="59"/>
      <c r="IHR625" s="59"/>
      <c r="IHS625" s="59"/>
      <c r="IHT625" s="59"/>
      <c r="IHU625" s="59"/>
      <c r="IHV625" s="59"/>
      <c r="IHW625" s="59"/>
      <c r="IHX625" s="59"/>
      <c r="IHY625" s="59"/>
      <c r="IHZ625" s="59"/>
      <c r="IIA625" s="59"/>
      <c r="IIB625" s="59"/>
      <c r="IIC625" s="59"/>
      <c r="IID625" s="59"/>
      <c r="IIE625" s="59"/>
      <c r="IIF625" s="59"/>
      <c r="IIG625" s="59"/>
      <c r="IIH625" s="59"/>
      <c r="III625" s="59"/>
      <c r="IIJ625" s="59"/>
      <c r="IIK625" s="59"/>
      <c r="IIL625" s="59"/>
      <c r="IIM625" s="59"/>
      <c r="IIN625" s="59"/>
      <c r="IIO625" s="59"/>
      <c r="IIP625" s="59"/>
      <c r="IIQ625" s="59"/>
      <c r="IIR625" s="59"/>
      <c r="IIS625" s="59"/>
      <c r="IIT625" s="59"/>
      <c r="IIU625" s="59"/>
      <c r="IIV625" s="59"/>
      <c r="IIW625" s="59"/>
      <c r="IIX625" s="59"/>
      <c r="IIY625" s="59"/>
      <c r="IIZ625" s="59"/>
      <c r="IJA625" s="59"/>
      <c r="IJB625" s="59"/>
      <c r="IJC625" s="59"/>
      <c r="IJD625" s="59"/>
      <c r="IJE625" s="59"/>
      <c r="IJF625" s="59"/>
      <c r="IJG625" s="59"/>
      <c r="IJH625" s="59"/>
      <c r="IJI625" s="59"/>
      <c r="IJJ625" s="59"/>
      <c r="IJK625" s="59"/>
      <c r="IJL625" s="59"/>
      <c r="IJM625" s="59"/>
      <c r="IJN625" s="59"/>
      <c r="IJO625" s="59"/>
      <c r="IJP625" s="59"/>
      <c r="IJQ625" s="59"/>
      <c r="IJR625" s="59"/>
      <c r="IJS625" s="59"/>
      <c r="IJT625" s="59"/>
      <c r="IJU625" s="59"/>
      <c r="IJV625" s="59"/>
      <c r="IJW625" s="59"/>
      <c r="IJX625" s="59"/>
      <c r="IJY625" s="59"/>
      <c r="IJZ625" s="59"/>
      <c r="IKA625" s="59"/>
      <c r="IKB625" s="59"/>
      <c r="IKC625" s="59"/>
      <c r="IKD625" s="59"/>
      <c r="IKE625" s="59"/>
      <c r="IKF625" s="59"/>
      <c r="IKG625" s="59"/>
      <c r="IKH625" s="59"/>
      <c r="IKI625" s="59"/>
      <c r="IKJ625" s="59"/>
      <c r="IKK625" s="59"/>
      <c r="IKL625" s="59"/>
      <c r="IKM625" s="59"/>
      <c r="IKN625" s="59"/>
      <c r="IKO625" s="59"/>
      <c r="IKP625" s="59"/>
      <c r="IKQ625" s="59"/>
      <c r="IKR625" s="59"/>
      <c r="IKS625" s="59"/>
      <c r="IKT625" s="59"/>
      <c r="IKU625" s="59"/>
      <c r="IKV625" s="59"/>
      <c r="IKW625" s="59"/>
      <c r="IKX625" s="59"/>
      <c r="IKY625" s="59"/>
      <c r="IKZ625" s="59"/>
      <c r="ILA625" s="59"/>
      <c r="ILB625" s="59"/>
      <c r="ILC625" s="59"/>
      <c r="ILD625" s="59"/>
      <c r="ILE625" s="59"/>
      <c r="ILF625" s="59"/>
      <c r="ILG625" s="59"/>
      <c r="ILH625" s="59"/>
      <c r="ILI625" s="59"/>
      <c r="ILJ625" s="59"/>
      <c r="ILK625" s="59"/>
      <c r="ILL625" s="59"/>
      <c r="ILM625" s="59"/>
      <c r="ILN625" s="59"/>
      <c r="ILO625" s="59"/>
      <c r="ILP625" s="59"/>
      <c r="ILQ625" s="59"/>
      <c r="ILR625" s="59"/>
      <c r="ILS625" s="59"/>
      <c r="ILT625" s="59"/>
      <c r="ILU625" s="59"/>
      <c r="ILV625" s="59"/>
      <c r="ILW625" s="59"/>
      <c r="ILX625" s="59"/>
      <c r="ILY625" s="59"/>
      <c r="ILZ625" s="59"/>
      <c r="IMA625" s="59"/>
      <c r="IMB625" s="59"/>
      <c r="IMC625" s="59"/>
      <c r="IMD625" s="59"/>
      <c r="IME625" s="59"/>
      <c r="IMF625" s="59"/>
      <c r="IMG625" s="59"/>
      <c r="IMH625" s="59"/>
      <c r="IMI625" s="59"/>
      <c r="IMJ625" s="59"/>
      <c r="IMK625" s="59"/>
      <c r="IML625" s="59"/>
      <c r="IMM625" s="59"/>
      <c r="IMN625" s="59"/>
      <c r="IMO625" s="59"/>
      <c r="IMP625" s="59"/>
      <c r="IMQ625" s="59"/>
      <c r="IMR625" s="59"/>
      <c r="IMS625" s="59"/>
      <c r="IMT625" s="59"/>
      <c r="IMU625" s="59"/>
      <c r="IMV625" s="59"/>
      <c r="IMW625" s="59"/>
      <c r="IMX625" s="59"/>
      <c r="IMY625" s="59"/>
      <c r="IMZ625" s="59"/>
      <c r="INA625" s="59"/>
      <c r="INB625" s="59"/>
      <c r="INC625" s="59"/>
      <c r="IND625" s="59"/>
      <c r="INE625" s="59"/>
      <c r="INF625" s="59"/>
      <c r="ING625" s="59"/>
      <c r="INH625" s="59"/>
      <c r="INI625" s="59"/>
      <c r="INJ625" s="59"/>
      <c r="INK625" s="59"/>
      <c r="INL625" s="59"/>
      <c r="INM625" s="59"/>
      <c r="INN625" s="59"/>
      <c r="INO625" s="59"/>
      <c r="INP625" s="59"/>
      <c r="INQ625" s="59"/>
      <c r="INR625" s="59"/>
      <c r="INS625" s="59"/>
      <c r="INT625" s="59"/>
      <c r="INU625" s="59"/>
      <c r="INV625" s="59"/>
      <c r="INW625" s="59"/>
      <c r="INX625" s="59"/>
      <c r="INY625" s="59"/>
      <c r="INZ625" s="59"/>
      <c r="IOA625" s="59"/>
      <c r="IOB625" s="59"/>
      <c r="IOC625" s="59"/>
      <c r="IOD625" s="59"/>
      <c r="IOE625" s="59"/>
      <c r="IOF625" s="59"/>
      <c r="IOG625" s="59"/>
      <c r="IOH625" s="59"/>
      <c r="IOI625" s="59"/>
      <c r="IOJ625" s="59"/>
      <c r="IOK625" s="59"/>
      <c r="IOL625" s="59"/>
      <c r="IOM625" s="59"/>
      <c r="ION625" s="59"/>
      <c r="IOO625" s="59"/>
      <c r="IOP625" s="59"/>
      <c r="IOQ625" s="59"/>
      <c r="IOR625" s="59"/>
      <c r="IOS625" s="59"/>
      <c r="IOT625" s="59"/>
      <c r="IOU625" s="59"/>
      <c r="IOV625" s="59"/>
      <c r="IOW625" s="59"/>
      <c r="IOX625" s="59"/>
      <c r="IOY625" s="59"/>
      <c r="IOZ625" s="59"/>
      <c r="IPA625" s="59"/>
      <c r="IPB625" s="59"/>
      <c r="IPC625" s="59"/>
      <c r="IPD625" s="59"/>
      <c r="IPE625" s="59"/>
      <c r="IPF625" s="59"/>
      <c r="IPG625" s="59"/>
      <c r="IPH625" s="59"/>
      <c r="IPI625" s="59"/>
      <c r="IPJ625" s="59"/>
      <c r="IPK625" s="59"/>
      <c r="IPL625" s="59"/>
      <c r="IPM625" s="59"/>
      <c r="IPN625" s="59"/>
      <c r="IPO625" s="59"/>
      <c r="IPP625" s="59"/>
      <c r="IPQ625" s="59"/>
      <c r="IPR625" s="59"/>
      <c r="IPS625" s="59"/>
      <c r="IPT625" s="59"/>
      <c r="IPU625" s="59"/>
      <c r="IPV625" s="59"/>
      <c r="IPW625" s="59"/>
      <c r="IPX625" s="59"/>
      <c r="IPY625" s="59"/>
      <c r="IPZ625" s="59"/>
      <c r="IQA625" s="59"/>
      <c r="IQB625" s="59"/>
      <c r="IQC625" s="59"/>
      <c r="IQD625" s="59"/>
      <c r="IQE625" s="59"/>
      <c r="IQF625" s="59"/>
      <c r="IQG625" s="59"/>
      <c r="IQH625" s="59"/>
      <c r="IQI625" s="59"/>
      <c r="IQJ625" s="59"/>
      <c r="IQK625" s="59"/>
      <c r="IQL625" s="59"/>
      <c r="IQM625" s="59"/>
      <c r="IQN625" s="59"/>
      <c r="IQO625" s="59"/>
      <c r="IQP625" s="59"/>
      <c r="IQQ625" s="59"/>
      <c r="IQR625" s="59"/>
      <c r="IQS625" s="59"/>
      <c r="IQT625" s="59"/>
      <c r="IQU625" s="59"/>
      <c r="IQV625" s="59"/>
      <c r="IQW625" s="59"/>
      <c r="IQX625" s="59"/>
      <c r="IQY625" s="59"/>
      <c r="IQZ625" s="59"/>
      <c r="IRA625" s="59"/>
      <c r="IRB625" s="59"/>
      <c r="IRC625" s="59"/>
      <c r="IRD625" s="59"/>
      <c r="IRE625" s="59"/>
      <c r="IRF625" s="59"/>
      <c r="IRG625" s="59"/>
      <c r="IRH625" s="59"/>
      <c r="IRI625" s="59"/>
      <c r="IRJ625" s="59"/>
      <c r="IRK625" s="59"/>
      <c r="IRL625" s="59"/>
      <c r="IRM625" s="59"/>
      <c r="IRN625" s="59"/>
      <c r="IRO625" s="59"/>
      <c r="IRP625" s="59"/>
      <c r="IRQ625" s="59"/>
      <c r="IRR625" s="59"/>
      <c r="IRS625" s="59"/>
      <c r="IRT625" s="59"/>
      <c r="IRU625" s="59"/>
      <c r="IRV625" s="59"/>
      <c r="IRW625" s="59"/>
      <c r="IRX625" s="59"/>
      <c r="IRY625" s="59"/>
      <c r="IRZ625" s="59"/>
      <c r="ISA625" s="59"/>
      <c r="ISB625" s="59"/>
      <c r="ISC625" s="59"/>
      <c r="ISD625" s="59"/>
      <c r="ISE625" s="59"/>
      <c r="ISF625" s="59"/>
      <c r="ISG625" s="59"/>
      <c r="ISH625" s="59"/>
      <c r="ISI625" s="59"/>
      <c r="ISJ625" s="59"/>
      <c r="ISK625" s="59"/>
      <c r="ISL625" s="59"/>
      <c r="ISM625" s="59"/>
      <c r="ISN625" s="59"/>
      <c r="ISO625" s="59"/>
      <c r="ISP625" s="59"/>
      <c r="ISQ625" s="59"/>
      <c r="ISR625" s="59"/>
      <c r="ISS625" s="59"/>
      <c r="IST625" s="59"/>
      <c r="ISU625" s="59"/>
      <c r="ISV625" s="59"/>
      <c r="ISW625" s="59"/>
      <c r="ISX625" s="59"/>
      <c r="ISY625" s="59"/>
      <c r="ISZ625" s="59"/>
      <c r="ITA625" s="59"/>
      <c r="ITB625" s="59"/>
      <c r="ITC625" s="59"/>
      <c r="ITD625" s="59"/>
      <c r="ITE625" s="59"/>
      <c r="ITF625" s="59"/>
      <c r="ITG625" s="59"/>
      <c r="ITH625" s="59"/>
      <c r="ITI625" s="59"/>
      <c r="ITJ625" s="59"/>
      <c r="ITK625" s="59"/>
      <c r="ITL625" s="59"/>
      <c r="ITM625" s="59"/>
      <c r="ITN625" s="59"/>
      <c r="ITO625" s="59"/>
      <c r="ITP625" s="59"/>
      <c r="ITQ625" s="59"/>
      <c r="ITR625" s="59"/>
      <c r="ITS625" s="59"/>
      <c r="ITT625" s="59"/>
      <c r="ITU625" s="59"/>
      <c r="ITV625" s="59"/>
      <c r="ITW625" s="59"/>
      <c r="ITX625" s="59"/>
      <c r="ITY625" s="59"/>
      <c r="ITZ625" s="59"/>
      <c r="IUA625" s="59"/>
      <c r="IUB625" s="59"/>
      <c r="IUC625" s="59"/>
      <c r="IUD625" s="59"/>
      <c r="IUE625" s="59"/>
      <c r="IUF625" s="59"/>
      <c r="IUG625" s="59"/>
      <c r="IUH625" s="59"/>
      <c r="IUI625" s="59"/>
      <c r="IUJ625" s="59"/>
      <c r="IUK625" s="59"/>
      <c r="IUL625" s="59"/>
      <c r="IUM625" s="59"/>
      <c r="IUN625" s="59"/>
      <c r="IUO625" s="59"/>
      <c r="IUP625" s="59"/>
      <c r="IUQ625" s="59"/>
      <c r="IUR625" s="59"/>
      <c r="IUS625" s="59"/>
      <c r="IUT625" s="59"/>
      <c r="IUU625" s="59"/>
      <c r="IUV625" s="59"/>
      <c r="IUW625" s="59"/>
      <c r="IUX625" s="59"/>
      <c r="IUY625" s="59"/>
      <c r="IUZ625" s="59"/>
      <c r="IVA625" s="59"/>
      <c r="IVB625" s="59"/>
      <c r="IVC625" s="59"/>
      <c r="IVD625" s="59"/>
      <c r="IVE625" s="59"/>
      <c r="IVF625" s="59"/>
      <c r="IVG625" s="59"/>
      <c r="IVH625" s="59"/>
      <c r="IVI625" s="59"/>
      <c r="IVJ625" s="59"/>
      <c r="IVK625" s="59"/>
      <c r="IVL625" s="59"/>
      <c r="IVM625" s="59"/>
      <c r="IVN625" s="59"/>
      <c r="IVO625" s="59"/>
      <c r="IVP625" s="59"/>
      <c r="IVQ625" s="59"/>
      <c r="IVR625" s="59"/>
      <c r="IVS625" s="59"/>
      <c r="IVT625" s="59"/>
      <c r="IVU625" s="59"/>
      <c r="IVV625" s="59"/>
      <c r="IVW625" s="59"/>
      <c r="IVX625" s="59"/>
      <c r="IVY625" s="59"/>
      <c r="IVZ625" s="59"/>
      <c r="IWA625" s="59"/>
      <c r="IWB625" s="59"/>
      <c r="IWC625" s="59"/>
      <c r="IWD625" s="59"/>
      <c r="IWE625" s="59"/>
      <c r="IWF625" s="59"/>
      <c r="IWG625" s="59"/>
      <c r="IWH625" s="59"/>
      <c r="IWI625" s="59"/>
      <c r="IWJ625" s="59"/>
      <c r="IWK625" s="59"/>
      <c r="IWL625" s="59"/>
      <c r="IWM625" s="59"/>
      <c r="IWN625" s="59"/>
      <c r="IWO625" s="59"/>
      <c r="IWP625" s="59"/>
      <c r="IWQ625" s="59"/>
      <c r="IWR625" s="59"/>
      <c r="IWS625" s="59"/>
      <c r="IWT625" s="59"/>
      <c r="IWU625" s="59"/>
      <c r="IWV625" s="59"/>
      <c r="IWW625" s="59"/>
      <c r="IWX625" s="59"/>
      <c r="IWY625" s="59"/>
      <c r="IWZ625" s="59"/>
      <c r="IXA625" s="59"/>
      <c r="IXB625" s="59"/>
      <c r="IXC625" s="59"/>
      <c r="IXD625" s="59"/>
      <c r="IXE625" s="59"/>
      <c r="IXF625" s="59"/>
      <c r="IXG625" s="59"/>
      <c r="IXH625" s="59"/>
      <c r="IXI625" s="59"/>
      <c r="IXJ625" s="59"/>
      <c r="IXK625" s="59"/>
      <c r="IXL625" s="59"/>
      <c r="IXM625" s="59"/>
      <c r="IXN625" s="59"/>
      <c r="IXO625" s="59"/>
      <c r="IXP625" s="59"/>
      <c r="IXQ625" s="59"/>
      <c r="IXR625" s="59"/>
      <c r="IXS625" s="59"/>
      <c r="IXT625" s="59"/>
      <c r="IXU625" s="59"/>
      <c r="IXV625" s="59"/>
      <c r="IXW625" s="59"/>
      <c r="IXX625" s="59"/>
      <c r="IXY625" s="59"/>
      <c r="IXZ625" s="59"/>
      <c r="IYA625" s="59"/>
      <c r="IYB625" s="59"/>
      <c r="IYC625" s="59"/>
      <c r="IYD625" s="59"/>
      <c r="IYE625" s="59"/>
      <c r="IYF625" s="59"/>
      <c r="IYG625" s="59"/>
      <c r="IYH625" s="59"/>
      <c r="IYI625" s="59"/>
      <c r="IYJ625" s="59"/>
      <c r="IYK625" s="59"/>
      <c r="IYL625" s="59"/>
      <c r="IYM625" s="59"/>
      <c r="IYN625" s="59"/>
      <c r="IYO625" s="59"/>
      <c r="IYP625" s="59"/>
      <c r="IYQ625" s="59"/>
      <c r="IYR625" s="59"/>
      <c r="IYS625" s="59"/>
      <c r="IYT625" s="59"/>
      <c r="IYU625" s="59"/>
      <c r="IYV625" s="59"/>
      <c r="IYW625" s="59"/>
      <c r="IYX625" s="59"/>
      <c r="IYY625" s="59"/>
      <c r="IYZ625" s="59"/>
      <c r="IZA625" s="59"/>
      <c r="IZB625" s="59"/>
      <c r="IZC625" s="59"/>
      <c r="IZD625" s="59"/>
      <c r="IZE625" s="59"/>
      <c r="IZF625" s="59"/>
      <c r="IZG625" s="59"/>
      <c r="IZH625" s="59"/>
      <c r="IZI625" s="59"/>
      <c r="IZJ625" s="59"/>
      <c r="IZK625" s="59"/>
      <c r="IZL625" s="59"/>
      <c r="IZM625" s="59"/>
      <c r="IZN625" s="59"/>
      <c r="IZO625" s="59"/>
      <c r="IZP625" s="59"/>
      <c r="IZQ625" s="59"/>
      <c r="IZR625" s="59"/>
      <c r="IZS625" s="59"/>
      <c r="IZT625" s="59"/>
      <c r="IZU625" s="59"/>
      <c r="IZV625" s="59"/>
      <c r="IZW625" s="59"/>
      <c r="IZX625" s="59"/>
      <c r="IZY625" s="59"/>
      <c r="IZZ625" s="59"/>
      <c r="JAA625" s="59"/>
      <c r="JAB625" s="59"/>
      <c r="JAC625" s="59"/>
      <c r="JAD625" s="59"/>
      <c r="JAE625" s="59"/>
      <c r="JAF625" s="59"/>
      <c r="JAG625" s="59"/>
      <c r="JAH625" s="59"/>
      <c r="JAI625" s="59"/>
      <c r="JAJ625" s="59"/>
      <c r="JAK625" s="59"/>
      <c r="JAL625" s="59"/>
      <c r="JAM625" s="59"/>
      <c r="JAN625" s="59"/>
      <c r="JAO625" s="59"/>
      <c r="JAP625" s="59"/>
      <c r="JAQ625" s="59"/>
      <c r="JAR625" s="59"/>
      <c r="JAS625" s="59"/>
      <c r="JAT625" s="59"/>
      <c r="JAU625" s="59"/>
      <c r="JAV625" s="59"/>
      <c r="JAW625" s="59"/>
      <c r="JAX625" s="59"/>
      <c r="JAY625" s="59"/>
      <c r="JAZ625" s="59"/>
      <c r="JBA625" s="59"/>
      <c r="JBB625" s="59"/>
      <c r="JBC625" s="59"/>
      <c r="JBD625" s="59"/>
      <c r="JBE625" s="59"/>
      <c r="JBF625" s="59"/>
      <c r="JBG625" s="59"/>
      <c r="JBH625" s="59"/>
      <c r="JBI625" s="59"/>
      <c r="JBJ625" s="59"/>
      <c r="JBK625" s="59"/>
      <c r="JBL625" s="59"/>
      <c r="JBM625" s="59"/>
      <c r="JBN625" s="59"/>
      <c r="JBO625" s="59"/>
      <c r="JBP625" s="59"/>
      <c r="JBQ625" s="59"/>
      <c r="JBR625" s="59"/>
      <c r="JBS625" s="59"/>
      <c r="JBT625" s="59"/>
      <c r="JBU625" s="59"/>
      <c r="JBV625" s="59"/>
      <c r="JBW625" s="59"/>
      <c r="JBX625" s="59"/>
      <c r="JBY625" s="59"/>
      <c r="JBZ625" s="59"/>
      <c r="JCA625" s="59"/>
      <c r="JCB625" s="59"/>
      <c r="JCC625" s="59"/>
      <c r="JCD625" s="59"/>
      <c r="JCE625" s="59"/>
      <c r="JCF625" s="59"/>
      <c r="JCG625" s="59"/>
      <c r="JCH625" s="59"/>
      <c r="JCI625" s="59"/>
      <c r="JCJ625" s="59"/>
      <c r="JCK625" s="59"/>
      <c r="JCL625" s="59"/>
      <c r="JCM625" s="59"/>
      <c r="JCN625" s="59"/>
      <c r="JCO625" s="59"/>
      <c r="JCP625" s="59"/>
      <c r="JCQ625" s="59"/>
      <c r="JCR625" s="59"/>
      <c r="JCS625" s="59"/>
      <c r="JCT625" s="59"/>
      <c r="JCU625" s="59"/>
      <c r="JCV625" s="59"/>
      <c r="JCW625" s="59"/>
      <c r="JCX625" s="59"/>
      <c r="JCY625" s="59"/>
      <c r="JCZ625" s="59"/>
      <c r="JDA625" s="59"/>
      <c r="JDB625" s="59"/>
      <c r="JDC625" s="59"/>
      <c r="JDD625" s="59"/>
      <c r="JDE625" s="59"/>
      <c r="JDF625" s="59"/>
      <c r="JDG625" s="59"/>
      <c r="JDH625" s="59"/>
      <c r="JDI625" s="59"/>
      <c r="JDJ625" s="59"/>
      <c r="JDK625" s="59"/>
      <c r="JDL625" s="59"/>
      <c r="JDM625" s="59"/>
      <c r="JDN625" s="59"/>
      <c r="JDO625" s="59"/>
      <c r="JDP625" s="59"/>
      <c r="JDQ625" s="59"/>
      <c r="JDR625" s="59"/>
      <c r="JDS625" s="59"/>
      <c r="JDT625" s="59"/>
      <c r="JDU625" s="59"/>
      <c r="JDV625" s="59"/>
      <c r="JDW625" s="59"/>
      <c r="JDX625" s="59"/>
      <c r="JDY625" s="59"/>
      <c r="JDZ625" s="59"/>
      <c r="JEA625" s="59"/>
      <c r="JEB625" s="59"/>
      <c r="JEC625" s="59"/>
      <c r="JED625" s="59"/>
      <c r="JEE625" s="59"/>
      <c r="JEF625" s="59"/>
      <c r="JEG625" s="59"/>
      <c r="JEH625" s="59"/>
      <c r="JEI625" s="59"/>
      <c r="JEJ625" s="59"/>
      <c r="JEK625" s="59"/>
      <c r="JEL625" s="59"/>
      <c r="JEM625" s="59"/>
      <c r="JEN625" s="59"/>
      <c r="JEO625" s="59"/>
      <c r="JEP625" s="59"/>
      <c r="JEQ625" s="59"/>
      <c r="JER625" s="59"/>
      <c r="JES625" s="59"/>
      <c r="JET625" s="59"/>
      <c r="JEU625" s="59"/>
      <c r="JEV625" s="59"/>
      <c r="JEW625" s="59"/>
      <c r="JEX625" s="59"/>
      <c r="JEY625" s="59"/>
      <c r="JEZ625" s="59"/>
      <c r="JFA625" s="59"/>
      <c r="JFB625" s="59"/>
      <c r="JFC625" s="59"/>
      <c r="JFD625" s="59"/>
      <c r="JFE625" s="59"/>
      <c r="JFF625" s="59"/>
      <c r="JFG625" s="59"/>
      <c r="JFH625" s="59"/>
      <c r="JFI625" s="59"/>
      <c r="JFJ625" s="59"/>
      <c r="JFK625" s="59"/>
      <c r="JFL625" s="59"/>
      <c r="JFM625" s="59"/>
      <c r="JFN625" s="59"/>
      <c r="JFO625" s="59"/>
      <c r="JFP625" s="59"/>
      <c r="JFQ625" s="59"/>
      <c r="JFR625" s="59"/>
      <c r="JFS625" s="59"/>
      <c r="JFT625" s="59"/>
      <c r="JFU625" s="59"/>
      <c r="JFV625" s="59"/>
      <c r="JFW625" s="59"/>
      <c r="JFX625" s="59"/>
      <c r="JFY625" s="59"/>
      <c r="JFZ625" s="59"/>
      <c r="JGA625" s="59"/>
      <c r="JGB625" s="59"/>
      <c r="JGC625" s="59"/>
      <c r="JGD625" s="59"/>
      <c r="JGE625" s="59"/>
      <c r="JGF625" s="59"/>
      <c r="JGG625" s="59"/>
      <c r="JGH625" s="59"/>
      <c r="JGI625" s="59"/>
      <c r="JGJ625" s="59"/>
      <c r="JGK625" s="59"/>
      <c r="JGL625" s="59"/>
      <c r="JGM625" s="59"/>
      <c r="JGN625" s="59"/>
      <c r="JGO625" s="59"/>
      <c r="JGP625" s="59"/>
      <c r="JGQ625" s="59"/>
      <c r="JGR625" s="59"/>
      <c r="JGS625" s="59"/>
      <c r="JGT625" s="59"/>
      <c r="JGU625" s="59"/>
      <c r="JGV625" s="59"/>
      <c r="JGW625" s="59"/>
      <c r="JGX625" s="59"/>
      <c r="JGY625" s="59"/>
      <c r="JGZ625" s="59"/>
      <c r="JHA625" s="59"/>
      <c r="JHB625" s="59"/>
      <c r="JHC625" s="59"/>
      <c r="JHD625" s="59"/>
      <c r="JHE625" s="59"/>
      <c r="JHF625" s="59"/>
      <c r="JHG625" s="59"/>
      <c r="JHH625" s="59"/>
      <c r="JHI625" s="59"/>
      <c r="JHJ625" s="59"/>
      <c r="JHK625" s="59"/>
      <c r="JHL625" s="59"/>
      <c r="JHM625" s="59"/>
      <c r="JHN625" s="59"/>
      <c r="JHO625" s="59"/>
      <c r="JHP625" s="59"/>
      <c r="JHQ625" s="59"/>
      <c r="JHR625" s="59"/>
      <c r="JHS625" s="59"/>
      <c r="JHT625" s="59"/>
      <c r="JHU625" s="59"/>
      <c r="JHV625" s="59"/>
      <c r="JHW625" s="59"/>
      <c r="JHX625" s="59"/>
      <c r="JHY625" s="59"/>
      <c r="JHZ625" s="59"/>
      <c r="JIA625" s="59"/>
      <c r="JIB625" s="59"/>
      <c r="JIC625" s="59"/>
      <c r="JID625" s="59"/>
      <c r="JIE625" s="59"/>
      <c r="JIF625" s="59"/>
      <c r="JIG625" s="59"/>
      <c r="JIH625" s="59"/>
      <c r="JII625" s="59"/>
      <c r="JIJ625" s="59"/>
      <c r="JIK625" s="59"/>
      <c r="JIL625" s="59"/>
      <c r="JIM625" s="59"/>
      <c r="JIN625" s="59"/>
      <c r="JIO625" s="59"/>
      <c r="JIP625" s="59"/>
      <c r="JIQ625" s="59"/>
      <c r="JIR625" s="59"/>
      <c r="JIS625" s="59"/>
      <c r="JIT625" s="59"/>
      <c r="JIU625" s="59"/>
      <c r="JIV625" s="59"/>
      <c r="JIW625" s="59"/>
      <c r="JIX625" s="59"/>
      <c r="JIY625" s="59"/>
      <c r="JIZ625" s="59"/>
      <c r="JJA625" s="59"/>
      <c r="JJB625" s="59"/>
      <c r="JJC625" s="59"/>
      <c r="JJD625" s="59"/>
      <c r="JJE625" s="59"/>
      <c r="JJF625" s="59"/>
      <c r="JJG625" s="59"/>
      <c r="JJH625" s="59"/>
      <c r="JJI625" s="59"/>
      <c r="JJJ625" s="59"/>
      <c r="JJK625" s="59"/>
      <c r="JJL625" s="59"/>
      <c r="JJM625" s="59"/>
      <c r="JJN625" s="59"/>
      <c r="JJO625" s="59"/>
      <c r="JJP625" s="59"/>
      <c r="JJQ625" s="59"/>
      <c r="JJR625" s="59"/>
      <c r="JJS625" s="59"/>
      <c r="JJT625" s="59"/>
      <c r="JJU625" s="59"/>
      <c r="JJV625" s="59"/>
      <c r="JJW625" s="59"/>
      <c r="JJX625" s="59"/>
      <c r="JJY625" s="59"/>
      <c r="JJZ625" s="59"/>
      <c r="JKA625" s="59"/>
      <c r="JKB625" s="59"/>
      <c r="JKC625" s="59"/>
      <c r="JKD625" s="59"/>
      <c r="JKE625" s="59"/>
      <c r="JKF625" s="59"/>
      <c r="JKG625" s="59"/>
      <c r="JKH625" s="59"/>
      <c r="JKI625" s="59"/>
      <c r="JKJ625" s="59"/>
      <c r="JKK625" s="59"/>
      <c r="JKL625" s="59"/>
      <c r="JKM625" s="59"/>
      <c r="JKN625" s="59"/>
      <c r="JKO625" s="59"/>
      <c r="JKP625" s="59"/>
      <c r="JKQ625" s="59"/>
      <c r="JKR625" s="59"/>
      <c r="JKS625" s="59"/>
      <c r="JKT625" s="59"/>
      <c r="JKU625" s="59"/>
      <c r="JKV625" s="59"/>
      <c r="JKW625" s="59"/>
      <c r="JKX625" s="59"/>
      <c r="JKY625" s="59"/>
      <c r="JKZ625" s="59"/>
      <c r="JLA625" s="59"/>
      <c r="JLB625" s="59"/>
      <c r="JLC625" s="59"/>
      <c r="JLD625" s="59"/>
      <c r="JLE625" s="59"/>
      <c r="JLF625" s="59"/>
      <c r="JLG625" s="59"/>
      <c r="JLH625" s="59"/>
      <c r="JLI625" s="59"/>
      <c r="JLJ625" s="59"/>
      <c r="JLK625" s="59"/>
      <c r="JLL625" s="59"/>
      <c r="JLM625" s="59"/>
      <c r="JLN625" s="59"/>
      <c r="JLO625" s="59"/>
      <c r="JLP625" s="59"/>
      <c r="JLQ625" s="59"/>
      <c r="JLR625" s="59"/>
      <c r="JLS625" s="59"/>
      <c r="JLT625" s="59"/>
      <c r="JLU625" s="59"/>
      <c r="JLV625" s="59"/>
      <c r="JLW625" s="59"/>
      <c r="JLX625" s="59"/>
      <c r="JLY625" s="59"/>
      <c r="JLZ625" s="59"/>
      <c r="JMA625" s="59"/>
      <c r="JMB625" s="59"/>
      <c r="JMC625" s="59"/>
      <c r="JMD625" s="59"/>
      <c r="JME625" s="59"/>
      <c r="JMF625" s="59"/>
      <c r="JMG625" s="59"/>
      <c r="JMH625" s="59"/>
      <c r="JMI625" s="59"/>
      <c r="JMJ625" s="59"/>
      <c r="JMK625" s="59"/>
      <c r="JML625" s="59"/>
      <c r="JMM625" s="59"/>
      <c r="JMN625" s="59"/>
      <c r="JMO625" s="59"/>
      <c r="JMP625" s="59"/>
      <c r="JMQ625" s="59"/>
      <c r="JMR625" s="59"/>
      <c r="JMS625" s="59"/>
      <c r="JMT625" s="59"/>
      <c r="JMU625" s="59"/>
      <c r="JMV625" s="59"/>
      <c r="JMW625" s="59"/>
      <c r="JMX625" s="59"/>
      <c r="JMY625" s="59"/>
      <c r="JMZ625" s="59"/>
      <c r="JNA625" s="59"/>
      <c r="JNB625" s="59"/>
      <c r="JNC625" s="59"/>
      <c r="JND625" s="59"/>
      <c r="JNE625" s="59"/>
      <c r="JNF625" s="59"/>
      <c r="JNG625" s="59"/>
      <c r="JNH625" s="59"/>
      <c r="JNI625" s="59"/>
      <c r="JNJ625" s="59"/>
      <c r="JNK625" s="59"/>
      <c r="JNL625" s="59"/>
      <c r="JNM625" s="59"/>
      <c r="JNN625" s="59"/>
      <c r="JNO625" s="59"/>
      <c r="JNP625" s="59"/>
      <c r="JNQ625" s="59"/>
      <c r="JNR625" s="59"/>
      <c r="JNS625" s="59"/>
      <c r="JNT625" s="59"/>
      <c r="JNU625" s="59"/>
      <c r="JNV625" s="59"/>
      <c r="JNW625" s="59"/>
      <c r="JNX625" s="59"/>
      <c r="JNY625" s="59"/>
      <c r="JNZ625" s="59"/>
      <c r="JOA625" s="59"/>
      <c r="JOB625" s="59"/>
      <c r="JOC625" s="59"/>
      <c r="JOD625" s="59"/>
      <c r="JOE625" s="59"/>
      <c r="JOF625" s="59"/>
      <c r="JOG625" s="59"/>
      <c r="JOH625" s="59"/>
      <c r="JOI625" s="59"/>
      <c r="JOJ625" s="59"/>
      <c r="JOK625" s="59"/>
      <c r="JOL625" s="59"/>
      <c r="JOM625" s="59"/>
      <c r="JON625" s="59"/>
      <c r="JOO625" s="59"/>
      <c r="JOP625" s="59"/>
      <c r="JOQ625" s="59"/>
      <c r="JOR625" s="59"/>
      <c r="JOS625" s="59"/>
      <c r="JOT625" s="59"/>
      <c r="JOU625" s="59"/>
      <c r="JOV625" s="59"/>
      <c r="JOW625" s="59"/>
      <c r="JOX625" s="59"/>
      <c r="JOY625" s="59"/>
      <c r="JOZ625" s="59"/>
      <c r="JPA625" s="59"/>
      <c r="JPB625" s="59"/>
      <c r="JPC625" s="59"/>
      <c r="JPD625" s="59"/>
      <c r="JPE625" s="59"/>
      <c r="JPF625" s="59"/>
      <c r="JPG625" s="59"/>
      <c r="JPH625" s="59"/>
      <c r="JPI625" s="59"/>
      <c r="JPJ625" s="59"/>
      <c r="JPK625" s="59"/>
      <c r="JPL625" s="59"/>
      <c r="JPM625" s="59"/>
      <c r="JPN625" s="59"/>
      <c r="JPO625" s="59"/>
      <c r="JPP625" s="59"/>
      <c r="JPQ625" s="59"/>
      <c r="JPR625" s="59"/>
      <c r="JPS625" s="59"/>
      <c r="JPT625" s="59"/>
      <c r="JPU625" s="59"/>
      <c r="JPV625" s="59"/>
      <c r="JPW625" s="59"/>
      <c r="JPX625" s="59"/>
      <c r="JPY625" s="59"/>
      <c r="JPZ625" s="59"/>
      <c r="JQA625" s="59"/>
      <c r="JQB625" s="59"/>
      <c r="JQC625" s="59"/>
      <c r="JQD625" s="59"/>
      <c r="JQE625" s="59"/>
      <c r="JQF625" s="59"/>
      <c r="JQG625" s="59"/>
      <c r="JQH625" s="59"/>
      <c r="JQI625" s="59"/>
      <c r="JQJ625" s="59"/>
      <c r="JQK625" s="59"/>
      <c r="JQL625" s="59"/>
      <c r="JQM625" s="59"/>
      <c r="JQN625" s="59"/>
      <c r="JQO625" s="59"/>
      <c r="JQP625" s="59"/>
      <c r="JQQ625" s="59"/>
      <c r="JQR625" s="59"/>
      <c r="JQS625" s="59"/>
      <c r="JQT625" s="59"/>
      <c r="JQU625" s="59"/>
      <c r="JQV625" s="59"/>
      <c r="JQW625" s="59"/>
      <c r="JQX625" s="59"/>
      <c r="JQY625" s="59"/>
      <c r="JQZ625" s="59"/>
      <c r="JRA625" s="59"/>
      <c r="JRB625" s="59"/>
      <c r="JRC625" s="59"/>
      <c r="JRD625" s="59"/>
      <c r="JRE625" s="59"/>
      <c r="JRF625" s="59"/>
      <c r="JRG625" s="59"/>
      <c r="JRH625" s="59"/>
      <c r="JRI625" s="59"/>
      <c r="JRJ625" s="59"/>
      <c r="JRK625" s="59"/>
      <c r="JRL625" s="59"/>
      <c r="JRM625" s="59"/>
      <c r="JRN625" s="59"/>
      <c r="JRO625" s="59"/>
      <c r="JRP625" s="59"/>
      <c r="JRQ625" s="59"/>
      <c r="JRR625" s="59"/>
      <c r="JRS625" s="59"/>
      <c r="JRT625" s="59"/>
      <c r="JRU625" s="59"/>
      <c r="JRV625" s="59"/>
      <c r="JRW625" s="59"/>
      <c r="JRX625" s="59"/>
      <c r="JRY625" s="59"/>
      <c r="JRZ625" s="59"/>
      <c r="JSA625" s="59"/>
      <c r="JSB625" s="59"/>
      <c r="JSC625" s="59"/>
      <c r="JSD625" s="59"/>
      <c r="JSE625" s="59"/>
      <c r="JSF625" s="59"/>
      <c r="JSG625" s="59"/>
      <c r="JSH625" s="59"/>
      <c r="JSI625" s="59"/>
      <c r="JSJ625" s="59"/>
      <c r="JSK625" s="59"/>
      <c r="JSL625" s="59"/>
      <c r="JSM625" s="59"/>
      <c r="JSN625" s="59"/>
      <c r="JSO625" s="59"/>
      <c r="JSP625" s="59"/>
      <c r="JSQ625" s="59"/>
      <c r="JSR625" s="59"/>
      <c r="JSS625" s="59"/>
      <c r="JST625" s="59"/>
      <c r="JSU625" s="59"/>
      <c r="JSV625" s="59"/>
      <c r="JSW625" s="59"/>
      <c r="JSX625" s="59"/>
      <c r="JSY625" s="59"/>
      <c r="JSZ625" s="59"/>
      <c r="JTA625" s="59"/>
      <c r="JTB625" s="59"/>
      <c r="JTC625" s="59"/>
      <c r="JTD625" s="59"/>
      <c r="JTE625" s="59"/>
      <c r="JTF625" s="59"/>
      <c r="JTG625" s="59"/>
      <c r="JTH625" s="59"/>
      <c r="JTI625" s="59"/>
      <c r="JTJ625" s="59"/>
      <c r="JTK625" s="59"/>
      <c r="JTL625" s="59"/>
      <c r="JTM625" s="59"/>
      <c r="JTN625" s="59"/>
      <c r="JTO625" s="59"/>
      <c r="JTP625" s="59"/>
      <c r="JTQ625" s="59"/>
      <c r="JTR625" s="59"/>
      <c r="JTS625" s="59"/>
      <c r="JTT625" s="59"/>
      <c r="JTU625" s="59"/>
      <c r="JTV625" s="59"/>
      <c r="JTW625" s="59"/>
      <c r="JTX625" s="59"/>
      <c r="JTY625" s="59"/>
      <c r="JTZ625" s="59"/>
      <c r="JUA625" s="59"/>
      <c r="JUB625" s="59"/>
      <c r="JUC625" s="59"/>
      <c r="JUD625" s="59"/>
      <c r="JUE625" s="59"/>
      <c r="JUF625" s="59"/>
      <c r="JUG625" s="59"/>
      <c r="JUH625" s="59"/>
      <c r="JUI625" s="59"/>
      <c r="JUJ625" s="59"/>
      <c r="JUK625" s="59"/>
      <c r="JUL625" s="59"/>
      <c r="JUM625" s="59"/>
      <c r="JUN625" s="59"/>
      <c r="JUO625" s="59"/>
      <c r="JUP625" s="59"/>
      <c r="JUQ625" s="59"/>
      <c r="JUR625" s="59"/>
      <c r="JUS625" s="59"/>
      <c r="JUT625" s="59"/>
      <c r="JUU625" s="59"/>
      <c r="JUV625" s="59"/>
      <c r="JUW625" s="59"/>
      <c r="JUX625" s="59"/>
      <c r="JUY625" s="59"/>
      <c r="JUZ625" s="59"/>
      <c r="JVA625" s="59"/>
      <c r="JVB625" s="59"/>
      <c r="JVC625" s="59"/>
      <c r="JVD625" s="59"/>
      <c r="JVE625" s="59"/>
      <c r="JVF625" s="59"/>
      <c r="JVG625" s="59"/>
      <c r="JVH625" s="59"/>
      <c r="JVI625" s="59"/>
      <c r="JVJ625" s="59"/>
      <c r="JVK625" s="59"/>
      <c r="JVL625" s="59"/>
      <c r="JVM625" s="59"/>
      <c r="JVN625" s="59"/>
      <c r="JVO625" s="59"/>
      <c r="JVP625" s="59"/>
      <c r="JVQ625" s="59"/>
      <c r="JVR625" s="59"/>
      <c r="JVS625" s="59"/>
      <c r="JVT625" s="59"/>
      <c r="JVU625" s="59"/>
      <c r="JVV625" s="59"/>
      <c r="JVW625" s="59"/>
      <c r="JVX625" s="59"/>
      <c r="JVY625" s="59"/>
      <c r="JVZ625" s="59"/>
      <c r="JWA625" s="59"/>
      <c r="JWB625" s="59"/>
      <c r="JWC625" s="59"/>
      <c r="JWD625" s="59"/>
      <c r="JWE625" s="59"/>
      <c r="JWF625" s="59"/>
      <c r="JWG625" s="59"/>
      <c r="JWH625" s="59"/>
      <c r="JWI625" s="59"/>
      <c r="JWJ625" s="59"/>
      <c r="JWK625" s="59"/>
      <c r="JWL625" s="59"/>
      <c r="JWM625" s="59"/>
      <c r="JWN625" s="59"/>
      <c r="JWO625" s="59"/>
      <c r="JWP625" s="59"/>
      <c r="JWQ625" s="59"/>
      <c r="JWR625" s="59"/>
      <c r="JWS625" s="59"/>
      <c r="JWT625" s="59"/>
      <c r="JWU625" s="59"/>
      <c r="JWV625" s="59"/>
      <c r="JWW625" s="59"/>
      <c r="JWX625" s="59"/>
      <c r="JWY625" s="59"/>
      <c r="JWZ625" s="59"/>
      <c r="JXA625" s="59"/>
      <c r="JXB625" s="59"/>
      <c r="JXC625" s="59"/>
      <c r="JXD625" s="59"/>
      <c r="JXE625" s="59"/>
      <c r="JXF625" s="59"/>
      <c r="JXG625" s="59"/>
      <c r="JXH625" s="59"/>
      <c r="JXI625" s="59"/>
      <c r="JXJ625" s="59"/>
      <c r="JXK625" s="59"/>
      <c r="JXL625" s="59"/>
      <c r="JXM625" s="59"/>
      <c r="JXN625" s="59"/>
      <c r="JXO625" s="59"/>
      <c r="JXP625" s="59"/>
      <c r="JXQ625" s="59"/>
      <c r="JXR625" s="59"/>
      <c r="JXS625" s="59"/>
      <c r="JXT625" s="59"/>
      <c r="JXU625" s="59"/>
      <c r="JXV625" s="59"/>
      <c r="JXW625" s="59"/>
      <c r="JXX625" s="59"/>
      <c r="JXY625" s="59"/>
      <c r="JXZ625" s="59"/>
      <c r="JYA625" s="59"/>
      <c r="JYB625" s="59"/>
      <c r="JYC625" s="59"/>
      <c r="JYD625" s="59"/>
      <c r="JYE625" s="59"/>
      <c r="JYF625" s="59"/>
      <c r="JYG625" s="59"/>
      <c r="JYH625" s="59"/>
      <c r="JYI625" s="59"/>
      <c r="JYJ625" s="59"/>
      <c r="JYK625" s="59"/>
      <c r="JYL625" s="59"/>
      <c r="JYM625" s="59"/>
      <c r="JYN625" s="59"/>
      <c r="JYO625" s="59"/>
      <c r="JYP625" s="59"/>
      <c r="JYQ625" s="59"/>
      <c r="JYR625" s="59"/>
      <c r="JYS625" s="59"/>
      <c r="JYT625" s="59"/>
      <c r="JYU625" s="59"/>
      <c r="JYV625" s="59"/>
      <c r="JYW625" s="59"/>
      <c r="JYX625" s="59"/>
      <c r="JYY625" s="59"/>
      <c r="JYZ625" s="59"/>
      <c r="JZA625" s="59"/>
      <c r="JZB625" s="59"/>
      <c r="JZC625" s="59"/>
      <c r="JZD625" s="59"/>
      <c r="JZE625" s="59"/>
      <c r="JZF625" s="59"/>
      <c r="JZG625" s="59"/>
      <c r="JZH625" s="59"/>
      <c r="JZI625" s="59"/>
      <c r="JZJ625" s="59"/>
      <c r="JZK625" s="59"/>
      <c r="JZL625" s="59"/>
      <c r="JZM625" s="59"/>
      <c r="JZN625" s="59"/>
      <c r="JZO625" s="59"/>
      <c r="JZP625" s="59"/>
      <c r="JZQ625" s="59"/>
      <c r="JZR625" s="59"/>
      <c r="JZS625" s="59"/>
      <c r="JZT625" s="59"/>
      <c r="JZU625" s="59"/>
      <c r="JZV625" s="59"/>
      <c r="JZW625" s="59"/>
      <c r="JZX625" s="59"/>
      <c r="JZY625" s="59"/>
      <c r="JZZ625" s="59"/>
      <c r="KAA625" s="59"/>
      <c r="KAB625" s="59"/>
      <c r="KAC625" s="59"/>
      <c r="KAD625" s="59"/>
      <c r="KAE625" s="59"/>
      <c r="KAF625" s="59"/>
      <c r="KAG625" s="59"/>
      <c r="KAH625" s="59"/>
      <c r="KAI625" s="59"/>
      <c r="KAJ625" s="59"/>
      <c r="KAK625" s="59"/>
      <c r="KAL625" s="59"/>
      <c r="KAM625" s="59"/>
      <c r="KAN625" s="59"/>
      <c r="KAO625" s="59"/>
      <c r="KAP625" s="59"/>
      <c r="KAQ625" s="59"/>
      <c r="KAR625" s="59"/>
      <c r="KAS625" s="59"/>
      <c r="KAT625" s="59"/>
      <c r="KAU625" s="59"/>
      <c r="KAV625" s="59"/>
      <c r="KAW625" s="59"/>
      <c r="KAX625" s="59"/>
      <c r="KAY625" s="59"/>
      <c r="KAZ625" s="59"/>
      <c r="KBA625" s="59"/>
      <c r="KBB625" s="59"/>
      <c r="KBC625" s="59"/>
      <c r="KBD625" s="59"/>
      <c r="KBE625" s="59"/>
      <c r="KBF625" s="59"/>
      <c r="KBG625" s="59"/>
      <c r="KBH625" s="59"/>
      <c r="KBI625" s="59"/>
      <c r="KBJ625" s="59"/>
      <c r="KBK625" s="59"/>
      <c r="KBL625" s="59"/>
      <c r="KBM625" s="59"/>
      <c r="KBN625" s="59"/>
      <c r="KBO625" s="59"/>
      <c r="KBP625" s="59"/>
      <c r="KBQ625" s="59"/>
      <c r="KBR625" s="59"/>
      <c r="KBS625" s="59"/>
      <c r="KBT625" s="59"/>
      <c r="KBU625" s="59"/>
      <c r="KBV625" s="59"/>
      <c r="KBW625" s="59"/>
      <c r="KBX625" s="59"/>
      <c r="KBY625" s="59"/>
      <c r="KBZ625" s="59"/>
      <c r="KCA625" s="59"/>
      <c r="KCB625" s="59"/>
      <c r="KCC625" s="59"/>
      <c r="KCD625" s="59"/>
      <c r="KCE625" s="59"/>
      <c r="KCF625" s="59"/>
      <c r="KCG625" s="59"/>
      <c r="KCH625" s="59"/>
      <c r="KCI625" s="59"/>
      <c r="KCJ625" s="59"/>
      <c r="KCK625" s="59"/>
      <c r="KCL625" s="59"/>
      <c r="KCM625" s="59"/>
      <c r="KCN625" s="59"/>
      <c r="KCO625" s="59"/>
      <c r="KCP625" s="59"/>
      <c r="KCQ625" s="59"/>
      <c r="KCR625" s="59"/>
      <c r="KCS625" s="59"/>
      <c r="KCT625" s="59"/>
      <c r="KCU625" s="59"/>
      <c r="KCV625" s="59"/>
      <c r="KCW625" s="59"/>
      <c r="KCX625" s="59"/>
      <c r="KCY625" s="59"/>
      <c r="KCZ625" s="59"/>
      <c r="KDA625" s="59"/>
      <c r="KDB625" s="59"/>
      <c r="KDC625" s="59"/>
      <c r="KDD625" s="59"/>
      <c r="KDE625" s="59"/>
      <c r="KDF625" s="59"/>
      <c r="KDG625" s="59"/>
      <c r="KDH625" s="59"/>
      <c r="KDI625" s="59"/>
      <c r="KDJ625" s="59"/>
      <c r="KDK625" s="59"/>
      <c r="KDL625" s="59"/>
      <c r="KDM625" s="59"/>
      <c r="KDN625" s="59"/>
      <c r="KDO625" s="59"/>
      <c r="KDP625" s="59"/>
      <c r="KDQ625" s="59"/>
      <c r="KDR625" s="59"/>
      <c r="KDS625" s="59"/>
      <c r="KDT625" s="59"/>
      <c r="KDU625" s="59"/>
      <c r="KDV625" s="59"/>
      <c r="KDW625" s="59"/>
      <c r="KDX625" s="59"/>
      <c r="KDY625" s="59"/>
      <c r="KDZ625" s="59"/>
      <c r="KEA625" s="59"/>
      <c r="KEB625" s="59"/>
      <c r="KEC625" s="59"/>
      <c r="KED625" s="59"/>
      <c r="KEE625" s="59"/>
      <c r="KEF625" s="59"/>
      <c r="KEG625" s="59"/>
      <c r="KEH625" s="59"/>
      <c r="KEI625" s="59"/>
      <c r="KEJ625" s="59"/>
      <c r="KEK625" s="59"/>
      <c r="KEL625" s="59"/>
      <c r="KEM625" s="59"/>
      <c r="KEN625" s="59"/>
      <c r="KEO625" s="59"/>
      <c r="KEP625" s="59"/>
      <c r="KEQ625" s="59"/>
      <c r="KER625" s="59"/>
      <c r="KES625" s="59"/>
      <c r="KET625" s="59"/>
      <c r="KEU625" s="59"/>
      <c r="KEV625" s="59"/>
      <c r="KEW625" s="59"/>
      <c r="KEX625" s="59"/>
      <c r="KEY625" s="59"/>
      <c r="KEZ625" s="59"/>
      <c r="KFA625" s="59"/>
      <c r="KFB625" s="59"/>
      <c r="KFC625" s="59"/>
      <c r="KFD625" s="59"/>
      <c r="KFE625" s="59"/>
      <c r="KFF625" s="59"/>
      <c r="KFG625" s="59"/>
      <c r="KFH625" s="59"/>
      <c r="KFI625" s="59"/>
      <c r="KFJ625" s="59"/>
      <c r="KFK625" s="59"/>
      <c r="KFL625" s="59"/>
      <c r="KFM625" s="59"/>
      <c r="KFN625" s="59"/>
      <c r="KFO625" s="59"/>
      <c r="KFP625" s="59"/>
      <c r="KFQ625" s="59"/>
      <c r="KFR625" s="59"/>
      <c r="KFS625" s="59"/>
      <c r="KFT625" s="59"/>
      <c r="KFU625" s="59"/>
      <c r="KFV625" s="59"/>
      <c r="KFW625" s="59"/>
      <c r="KFX625" s="59"/>
      <c r="KFY625" s="59"/>
      <c r="KFZ625" s="59"/>
      <c r="KGA625" s="59"/>
      <c r="KGB625" s="59"/>
      <c r="KGC625" s="59"/>
      <c r="KGD625" s="59"/>
      <c r="KGE625" s="59"/>
      <c r="KGF625" s="59"/>
      <c r="KGG625" s="59"/>
      <c r="KGH625" s="59"/>
      <c r="KGI625" s="59"/>
      <c r="KGJ625" s="59"/>
      <c r="KGK625" s="59"/>
      <c r="KGL625" s="59"/>
      <c r="KGM625" s="59"/>
      <c r="KGN625" s="59"/>
      <c r="KGO625" s="59"/>
      <c r="KGP625" s="59"/>
      <c r="KGQ625" s="59"/>
      <c r="KGR625" s="59"/>
      <c r="KGS625" s="59"/>
      <c r="KGT625" s="59"/>
      <c r="KGU625" s="59"/>
      <c r="KGV625" s="59"/>
      <c r="KGW625" s="59"/>
      <c r="KGX625" s="59"/>
      <c r="KGY625" s="59"/>
      <c r="KGZ625" s="59"/>
      <c r="KHA625" s="59"/>
      <c r="KHB625" s="59"/>
      <c r="KHC625" s="59"/>
      <c r="KHD625" s="59"/>
      <c r="KHE625" s="59"/>
      <c r="KHF625" s="59"/>
      <c r="KHG625" s="59"/>
      <c r="KHH625" s="59"/>
      <c r="KHI625" s="59"/>
      <c r="KHJ625" s="59"/>
      <c r="KHK625" s="59"/>
      <c r="KHL625" s="59"/>
      <c r="KHM625" s="59"/>
      <c r="KHN625" s="59"/>
      <c r="KHO625" s="59"/>
      <c r="KHP625" s="59"/>
      <c r="KHQ625" s="59"/>
      <c r="KHR625" s="59"/>
      <c r="KHS625" s="59"/>
      <c r="KHT625" s="59"/>
      <c r="KHU625" s="59"/>
      <c r="KHV625" s="59"/>
      <c r="KHW625" s="59"/>
      <c r="KHX625" s="59"/>
      <c r="KHY625" s="59"/>
      <c r="KHZ625" s="59"/>
      <c r="KIA625" s="59"/>
      <c r="KIB625" s="59"/>
      <c r="KIC625" s="59"/>
      <c r="KID625" s="59"/>
      <c r="KIE625" s="59"/>
      <c r="KIF625" s="59"/>
      <c r="KIG625" s="59"/>
      <c r="KIH625" s="59"/>
      <c r="KII625" s="59"/>
      <c r="KIJ625" s="59"/>
      <c r="KIK625" s="59"/>
      <c r="KIL625" s="59"/>
      <c r="KIM625" s="59"/>
      <c r="KIN625" s="59"/>
      <c r="KIO625" s="59"/>
      <c r="KIP625" s="59"/>
      <c r="KIQ625" s="59"/>
      <c r="KIR625" s="59"/>
      <c r="KIS625" s="59"/>
      <c r="KIT625" s="59"/>
      <c r="KIU625" s="59"/>
      <c r="KIV625" s="59"/>
      <c r="KIW625" s="59"/>
      <c r="KIX625" s="59"/>
      <c r="KIY625" s="59"/>
      <c r="KIZ625" s="59"/>
      <c r="KJA625" s="59"/>
      <c r="KJB625" s="59"/>
      <c r="KJC625" s="59"/>
      <c r="KJD625" s="59"/>
      <c r="KJE625" s="59"/>
      <c r="KJF625" s="59"/>
      <c r="KJG625" s="59"/>
      <c r="KJH625" s="59"/>
      <c r="KJI625" s="59"/>
      <c r="KJJ625" s="59"/>
      <c r="KJK625" s="59"/>
      <c r="KJL625" s="59"/>
      <c r="KJM625" s="59"/>
      <c r="KJN625" s="59"/>
      <c r="KJO625" s="59"/>
      <c r="KJP625" s="59"/>
      <c r="KJQ625" s="59"/>
      <c r="KJR625" s="59"/>
      <c r="KJS625" s="59"/>
      <c r="KJT625" s="59"/>
      <c r="KJU625" s="59"/>
      <c r="KJV625" s="59"/>
      <c r="KJW625" s="59"/>
      <c r="KJX625" s="59"/>
      <c r="KJY625" s="59"/>
      <c r="KJZ625" s="59"/>
      <c r="KKA625" s="59"/>
      <c r="KKB625" s="59"/>
      <c r="KKC625" s="59"/>
      <c r="KKD625" s="59"/>
      <c r="KKE625" s="59"/>
      <c r="KKF625" s="59"/>
      <c r="KKG625" s="59"/>
      <c r="KKH625" s="59"/>
      <c r="KKI625" s="59"/>
      <c r="KKJ625" s="59"/>
      <c r="KKK625" s="59"/>
      <c r="KKL625" s="59"/>
      <c r="KKM625" s="59"/>
      <c r="KKN625" s="59"/>
      <c r="KKO625" s="59"/>
      <c r="KKP625" s="59"/>
      <c r="KKQ625" s="59"/>
      <c r="KKR625" s="59"/>
      <c r="KKS625" s="59"/>
      <c r="KKT625" s="59"/>
      <c r="KKU625" s="59"/>
      <c r="KKV625" s="59"/>
      <c r="KKW625" s="59"/>
      <c r="KKX625" s="59"/>
      <c r="KKY625" s="59"/>
      <c r="KKZ625" s="59"/>
      <c r="KLA625" s="59"/>
      <c r="KLB625" s="59"/>
      <c r="KLC625" s="59"/>
      <c r="KLD625" s="59"/>
      <c r="KLE625" s="59"/>
      <c r="KLF625" s="59"/>
      <c r="KLG625" s="59"/>
      <c r="KLH625" s="59"/>
      <c r="KLI625" s="59"/>
      <c r="KLJ625" s="59"/>
      <c r="KLK625" s="59"/>
      <c r="KLL625" s="59"/>
      <c r="KLM625" s="59"/>
      <c r="KLN625" s="59"/>
      <c r="KLO625" s="59"/>
      <c r="KLP625" s="59"/>
      <c r="KLQ625" s="59"/>
      <c r="KLR625" s="59"/>
      <c r="KLS625" s="59"/>
      <c r="KLT625" s="59"/>
      <c r="KLU625" s="59"/>
      <c r="KLV625" s="59"/>
      <c r="KLW625" s="59"/>
      <c r="KLX625" s="59"/>
      <c r="KLY625" s="59"/>
      <c r="KLZ625" s="59"/>
      <c r="KMA625" s="59"/>
      <c r="KMB625" s="59"/>
      <c r="KMC625" s="59"/>
      <c r="KMD625" s="59"/>
      <c r="KME625" s="59"/>
      <c r="KMF625" s="59"/>
      <c r="KMG625" s="59"/>
      <c r="KMH625" s="59"/>
      <c r="KMI625" s="59"/>
      <c r="KMJ625" s="59"/>
      <c r="KMK625" s="59"/>
      <c r="KML625" s="59"/>
      <c r="KMM625" s="59"/>
      <c r="KMN625" s="59"/>
      <c r="KMO625" s="59"/>
      <c r="KMP625" s="59"/>
      <c r="KMQ625" s="59"/>
      <c r="KMR625" s="59"/>
      <c r="KMS625" s="59"/>
      <c r="KMT625" s="59"/>
      <c r="KMU625" s="59"/>
      <c r="KMV625" s="59"/>
      <c r="KMW625" s="59"/>
      <c r="KMX625" s="59"/>
      <c r="KMY625" s="59"/>
      <c r="KMZ625" s="59"/>
      <c r="KNA625" s="59"/>
      <c r="KNB625" s="59"/>
      <c r="KNC625" s="59"/>
      <c r="KND625" s="59"/>
      <c r="KNE625" s="59"/>
      <c r="KNF625" s="59"/>
      <c r="KNG625" s="59"/>
      <c r="KNH625" s="59"/>
      <c r="KNI625" s="59"/>
      <c r="KNJ625" s="59"/>
      <c r="KNK625" s="59"/>
      <c r="KNL625" s="59"/>
      <c r="KNM625" s="59"/>
      <c r="KNN625" s="59"/>
      <c r="KNO625" s="59"/>
      <c r="KNP625" s="59"/>
      <c r="KNQ625" s="59"/>
      <c r="KNR625" s="59"/>
      <c r="KNS625" s="59"/>
      <c r="KNT625" s="59"/>
      <c r="KNU625" s="59"/>
      <c r="KNV625" s="59"/>
      <c r="KNW625" s="59"/>
      <c r="KNX625" s="59"/>
      <c r="KNY625" s="59"/>
      <c r="KNZ625" s="59"/>
      <c r="KOA625" s="59"/>
      <c r="KOB625" s="59"/>
      <c r="KOC625" s="59"/>
      <c r="KOD625" s="59"/>
      <c r="KOE625" s="59"/>
      <c r="KOF625" s="59"/>
      <c r="KOG625" s="59"/>
      <c r="KOH625" s="59"/>
      <c r="KOI625" s="59"/>
      <c r="KOJ625" s="59"/>
      <c r="KOK625" s="59"/>
      <c r="KOL625" s="59"/>
      <c r="KOM625" s="59"/>
      <c r="KON625" s="59"/>
      <c r="KOO625" s="59"/>
      <c r="KOP625" s="59"/>
      <c r="KOQ625" s="59"/>
      <c r="KOR625" s="59"/>
      <c r="KOS625" s="59"/>
      <c r="KOT625" s="59"/>
      <c r="KOU625" s="59"/>
      <c r="KOV625" s="59"/>
      <c r="KOW625" s="59"/>
      <c r="KOX625" s="59"/>
      <c r="KOY625" s="59"/>
      <c r="KOZ625" s="59"/>
      <c r="KPA625" s="59"/>
      <c r="KPB625" s="59"/>
      <c r="KPC625" s="59"/>
      <c r="KPD625" s="59"/>
      <c r="KPE625" s="59"/>
      <c r="KPF625" s="59"/>
      <c r="KPG625" s="59"/>
      <c r="KPH625" s="59"/>
      <c r="KPI625" s="59"/>
      <c r="KPJ625" s="59"/>
      <c r="KPK625" s="59"/>
      <c r="KPL625" s="59"/>
      <c r="KPM625" s="59"/>
      <c r="KPN625" s="59"/>
      <c r="KPO625" s="59"/>
      <c r="KPP625" s="59"/>
      <c r="KPQ625" s="59"/>
      <c r="KPR625" s="59"/>
      <c r="KPS625" s="59"/>
      <c r="KPT625" s="59"/>
      <c r="KPU625" s="59"/>
      <c r="KPV625" s="59"/>
      <c r="KPW625" s="59"/>
      <c r="KPX625" s="59"/>
      <c r="KPY625" s="59"/>
      <c r="KPZ625" s="59"/>
      <c r="KQA625" s="59"/>
      <c r="KQB625" s="59"/>
      <c r="KQC625" s="59"/>
      <c r="KQD625" s="59"/>
      <c r="KQE625" s="59"/>
      <c r="KQF625" s="59"/>
      <c r="KQG625" s="59"/>
      <c r="KQH625" s="59"/>
      <c r="KQI625" s="59"/>
      <c r="KQJ625" s="59"/>
      <c r="KQK625" s="59"/>
      <c r="KQL625" s="59"/>
      <c r="KQM625" s="59"/>
      <c r="KQN625" s="59"/>
      <c r="KQO625" s="59"/>
      <c r="KQP625" s="59"/>
      <c r="KQQ625" s="59"/>
      <c r="KQR625" s="59"/>
      <c r="KQS625" s="59"/>
      <c r="KQT625" s="59"/>
      <c r="KQU625" s="59"/>
      <c r="KQV625" s="59"/>
      <c r="KQW625" s="59"/>
      <c r="KQX625" s="59"/>
      <c r="KQY625" s="59"/>
      <c r="KQZ625" s="59"/>
      <c r="KRA625" s="59"/>
      <c r="KRB625" s="59"/>
      <c r="KRC625" s="59"/>
      <c r="KRD625" s="59"/>
      <c r="KRE625" s="59"/>
      <c r="KRF625" s="59"/>
      <c r="KRG625" s="59"/>
      <c r="KRH625" s="59"/>
      <c r="KRI625" s="59"/>
      <c r="KRJ625" s="59"/>
      <c r="KRK625" s="59"/>
      <c r="KRL625" s="59"/>
      <c r="KRM625" s="59"/>
      <c r="KRN625" s="59"/>
      <c r="KRO625" s="59"/>
      <c r="KRP625" s="59"/>
      <c r="KRQ625" s="59"/>
      <c r="KRR625" s="59"/>
      <c r="KRS625" s="59"/>
      <c r="KRT625" s="59"/>
      <c r="KRU625" s="59"/>
      <c r="KRV625" s="59"/>
      <c r="KRW625" s="59"/>
      <c r="KRX625" s="59"/>
      <c r="KRY625" s="59"/>
      <c r="KRZ625" s="59"/>
      <c r="KSA625" s="59"/>
      <c r="KSB625" s="59"/>
      <c r="KSC625" s="59"/>
      <c r="KSD625" s="59"/>
      <c r="KSE625" s="59"/>
      <c r="KSF625" s="59"/>
      <c r="KSG625" s="59"/>
      <c r="KSH625" s="59"/>
      <c r="KSI625" s="59"/>
      <c r="KSJ625" s="59"/>
      <c r="KSK625" s="59"/>
      <c r="KSL625" s="59"/>
      <c r="KSM625" s="59"/>
      <c r="KSN625" s="59"/>
      <c r="KSO625" s="59"/>
      <c r="KSP625" s="59"/>
      <c r="KSQ625" s="59"/>
      <c r="KSR625" s="59"/>
      <c r="KSS625" s="59"/>
      <c r="KST625" s="59"/>
      <c r="KSU625" s="59"/>
      <c r="KSV625" s="59"/>
      <c r="KSW625" s="59"/>
      <c r="KSX625" s="59"/>
      <c r="KSY625" s="59"/>
      <c r="KSZ625" s="59"/>
      <c r="KTA625" s="59"/>
      <c r="KTB625" s="59"/>
      <c r="KTC625" s="59"/>
      <c r="KTD625" s="59"/>
      <c r="KTE625" s="59"/>
      <c r="KTF625" s="59"/>
      <c r="KTG625" s="59"/>
      <c r="KTH625" s="59"/>
      <c r="KTI625" s="59"/>
      <c r="KTJ625" s="59"/>
      <c r="KTK625" s="59"/>
      <c r="KTL625" s="59"/>
      <c r="KTM625" s="59"/>
      <c r="KTN625" s="59"/>
      <c r="KTO625" s="59"/>
      <c r="KTP625" s="59"/>
      <c r="KTQ625" s="59"/>
      <c r="KTR625" s="59"/>
      <c r="KTS625" s="59"/>
      <c r="KTT625" s="59"/>
      <c r="KTU625" s="59"/>
      <c r="KTV625" s="59"/>
      <c r="KTW625" s="59"/>
      <c r="KTX625" s="59"/>
      <c r="KTY625" s="59"/>
      <c r="KTZ625" s="59"/>
      <c r="KUA625" s="59"/>
      <c r="KUB625" s="59"/>
      <c r="KUC625" s="59"/>
      <c r="KUD625" s="59"/>
      <c r="KUE625" s="59"/>
      <c r="KUF625" s="59"/>
      <c r="KUG625" s="59"/>
      <c r="KUH625" s="59"/>
      <c r="KUI625" s="59"/>
      <c r="KUJ625" s="59"/>
      <c r="KUK625" s="59"/>
      <c r="KUL625" s="59"/>
      <c r="KUM625" s="59"/>
      <c r="KUN625" s="59"/>
      <c r="KUO625" s="59"/>
      <c r="KUP625" s="59"/>
      <c r="KUQ625" s="59"/>
      <c r="KUR625" s="59"/>
      <c r="KUS625" s="59"/>
      <c r="KUT625" s="59"/>
      <c r="KUU625" s="59"/>
      <c r="KUV625" s="59"/>
      <c r="KUW625" s="59"/>
      <c r="KUX625" s="59"/>
      <c r="KUY625" s="59"/>
      <c r="KUZ625" s="59"/>
      <c r="KVA625" s="59"/>
      <c r="KVB625" s="59"/>
      <c r="KVC625" s="59"/>
      <c r="KVD625" s="59"/>
      <c r="KVE625" s="59"/>
      <c r="KVF625" s="59"/>
      <c r="KVG625" s="59"/>
      <c r="KVH625" s="59"/>
      <c r="KVI625" s="59"/>
      <c r="KVJ625" s="59"/>
      <c r="KVK625" s="59"/>
      <c r="KVL625" s="59"/>
      <c r="KVM625" s="59"/>
      <c r="KVN625" s="59"/>
      <c r="KVO625" s="59"/>
      <c r="KVP625" s="59"/>
      <c r="KVQ625" s="59"/>
      <c r="KVR625" s="59"/>
      <c r="KVS625" s="59"/>
      <c r="KVT625" s="59"/>
      <c r="KVU625" s="59"/>
      <c r="KVV625" s="59"/>
      <c r="KVW625" s="59"/>
      <c r="KVX625" s="59"/>
      <c r="KVY625" s="59"/>
      <c r="KVZ625" s="59"/>
      <c r="KWA625" s="59"/>
      <c r="KWB625" s="59"/>
      <c r="KWC625" s="59"/>
      <c r="KWD625" s="59"/>
      <c r="KWE625" s="59"/>
      <c r="KWF625" s="59"/>
      <c r="KWG625" s="59"/>
      <c r="KWH625" s="59"/>
      <c r="KWI625" s="59"/>
      <c r="KWJ625" s="59"/>
      <c r="KWK625" s="59"/>
      <c r="KWL625" s="59"/>
      <c r="KWM625" s="59"/>
      <c r="KWN625" s="59"/>
      <c r="KWO625" s="59"/>
      <c r="KWP625" s="59"/>
      <c r="KWQ625" s="59"/>
      <c r="KWR625" s="59"/>
      <c r="KWS625" s="59"/>
      <c r="KWT625" s="59"/>
      <c r="KWU625" s="59"/>
      <c r="KWV625" s="59"/>
      <c r="KWW625" s="59"/>
      <c r="KWX625" s="59"/>
      <c r="KWY625" s="59"/>
      <c r="KWZ625" s="59"/>
      <c r="KXA625" s="59"/>
      <c r="KXB625" s="59"/>
      <c r="KXC625" s="59"/>
      <c r="KXD625" s="59"/>
      <c r="KXE625" s="59"/>
      <c r="KXF625" s="59"/>
      <c r="KXG625" s="59"/>
      <c r="KXH625" s="59"/>
      <c r="KXI625" s="59"/>
      <c r="KXJ625" s="59"/>
      <c r="KXK625" s="59"/>
      <c r="KXL625" s="59"/>
      <c r="KXM625" s="59"/>
      <c r="KXN625" s="59"/>
      <c r="KXO625" s="59"/>
      <c r="KXP625" s="59"/>
      <c r="KXQ625" s="59"/>
      <c r="KXR625" s="59"/>
      <c r="KXS625" s="59"/>
      <c r="KXT625" s="59"/>
      <c r="KXU625" s="59"/>
      <c r="KXV625" s="59"/>
      <c r="KXW625" s="59"/>
      <c r="KXX625" s="59"/>
      <c r="KXY625" s="59"/>
      <c r="KXZ625" s="59"/>
      <c r="KYA625" s="59"/>
      <c r="KYB625" s="59"/>
      <c r="KYC625" s="59"/>
      <c r="KYD625" s="59"/>
      <c r="KYE625" s="59"/>
      <c r="KYF625" s="59"/>
      <c r="KYG625" s="59"/>
      <c r="KYH625" s="59"/>
      <c r="KYI625" s="59"/>
      <c r="KYJ625" s="59"/>
      <c r="KYK625" s="59"/>
      <c r="KYL625" s="59"/>
      <c r="KYM625" s="59"/>
      <c r="KYN625" s="59"/>
      <c r="KYO625" s="59"/>
      <c r="KYP625" s="59"/>
      <c r="KYQ625" s="59"/>
      <c r="KYR625" s="59"/>
      <c r="KYS625" s="59"/>
      <c r="KYT625" s="59"/>
      <c r="KYU625" s="59"/>
      <c r="KYV625" s="59"/>
      <c r="KYW625" s="59"/>
      <c r="KYX625" s="59"/>
      <c r="KYY625" s="59"/>
      <c r="KYZ625" s="59"/>
      <c r="KZA625" s="59"/>
      <c r="KZB625" s="59"/>
      <c r="KZC625" s="59"/>
      <c r="KZD625" s="59"/>
      <c r="KZE625" s="59"/>
      <c r="KZF625" s="59"/>
      <c r="KZG625" s="59"/>
      <c r="KZH625" s="59"/>
      <c r="KZI625" s="59"/>
      <c r="KZJ625" s="59"/>
      <c r="KZK625" s="59"/>
      <c r="KZL625" s="59"/>
      <c r="KZM625" s="59"/>
      <c r="KZN625" s="59"/>
      <c r="KZO625" s="59"/>
      <c r="KZP625" s="59"/>
      <c r="KZQ625" s="59"/>
      <c r="KZR625" s="59"/>
      <c r="KZS625" s="59"/>
      <c r="KZT625" s="59"/>
      <c r="KZU625" s="59"/>
      <c r="KZV625" s="59"/>
      <c r="KZW625" s="59"/>
      <c r="KZX625" s="59"/>
      <c r="KZY625" s="59"/>
      <c r="KZZ625" s="59"/>
      <c r="LAA625" s="59"/>
      <c r="LAB625" s="59"/>
      <c r="LAC625" s="59"/>
      <c r="LAD625" s="59"/>
      <c r="LAE625" s="59"/>
      <c r="LAF625" s="59"/>
      <c r="LAG625" s="59"/>
      <c r="LAH625" s="59"/>
      <c r="LAI625" s="59"/>
      <c r="LAJ625" s="59"/>
      <c r="LAK625" s="59"/>
      <c r="LAL625" s="59"/>
      <c r="LAM625" s="59"/>
      <c r="LAN625" s="59"/>
      <c r="LAO625" s="59"/>
      <c r="LAP625" s="59"/>
      <c r="LAQ625" s="59"/>
      <c r="LAR625" s="59"/>
      <c r="LAS625" s="59"/>
      <c r="LAT625" s="59"/>
      <c r="LAU625" s="59"/>
      <c r="LAV625" s="59"/>
      <c r="LAW625" s="59"/>
      <c r="LAX625" s="59"/>
      <c r="LAY625" s="59"/>
      <c r="LAZ625" s="59"/>
      <c r="LBA625" s="59"/>
      <c r="LBB625" s="59"/>
      <c r="LBC625" s="59"/>
      <c r="LBD625" s="59"/>
      <c r="LBE625" s="59"/>
      <c r="LBF625" s="59"/>
      <c r="LBG625" s="59"/>
      <c r="LBH625" s="59"/>
      <c r="LBI625" s="59"/>
      <c r="LBJ625" s="59"/>
      <c r="LBK625" s="59"/>
      <c r="LBL625" s="59"/>
      <c r="LBM625" s="59"/>
      <c r="LBN625" s="59"/>
      <c r="LBO625" s="59"/>
      <c r="LBP625" s="59"/>
      <c r="LBQ625" s="59"/>
      <c r="LBR625" s="59"/>
      <c r="LBS625" s="59"/>
      <c r="LBT625" s="59"/>
      <c r="LBU625" s="59"/>
      <c r="LBV625" s="59"/>
      <c r="LBW625" s="59"/>
      <c r="LBX625" s="59"/>
      <c r="LBY625" s="59"/>
      <c r="LBZ625" s="59"/>
      <c r="LCA625" s="59"/>
      <c r="LCB625" s="59"/>
      <c r="LCC625" s="59"/>
      <c r="LCD625" s="59"/>
      <c r="LCE625" s="59"/>
      <c r="LCF625" s="59"/>
      <c r="LCG625" s="59"/>
      <c r="LCH625" s="59"/>
      <c r="LCI625" s="59"/>
      <c r="LCJ625" s="59"/>
      <c r="LCK625" s="59"/>
      <c r="LCL625" s="59"/>
      <c r="LCM625" s="59"/>
      <c r="LCN625" s="59"/>
      <c r="LCO625" s="59"/>
      <c r="LCP625" s="59"/>
      <c r="LCQ625" s="59"/>
      <c r="LCR625" s="59"/>
      <c r="LCS625" s="59"/>
      <c r="LCT625" s="59"/>
      <c r="LCU625" s="59"/>
      <c r="LCV625" s="59"/>
      <c r="LCW625" s="59"/>
      <c r="LCX625" s="59"/>
      <c r="LCY625" s="59"/>
      <c r="LCZ625" s="59"/>
      <c r="LDA625" s="59"/>
      <c r="LDB625" s="59"/>
      <c r="LDC625" s="59"/>
      <c r="LDD625" s="59"/>
      <c r="LDE625" s="59"/>
      <c r="LDF625" s="59"/>
      <c r="LDG625" s="59"/>
      <c r="LDH625" s="59"/>
      <c r="LDI625" s="59"/>
      <c r="LDJ625" s="59"/>
      <c r="LDK625" s="59"/>
      <c r="LDL625" s="59"/>
      <c r="LDM625" s="59"/>
      <c r="LDN625" s="59"/>
      <c r="LDO625" s="59"/>
      <c r="LDP625" s="59"/>
      <c r="LDQ625" s="59"/>
      <c r="LDR625" s="59"/>
      <c r="LDS625" s="59"/>
      <c r="LDT625" s="59"/>
      <c r="LDU625" s="59"/>
      <c r="LDV625" s="59"/>
      <c r="LDW625" s="59"/>
      <c r="LDX625" s="59"/>
      <c r="LDY625" s="59"/>
      <c r="LDZ625" s="59"/>
      <c r="LEA625" s="59"/>
      <c r="LEB625" s="59"/>
      <c r="LEC625" s="59"/>
      <c r="LED625" s="59"/>
      <c r="LEE625" s="59"/>
      <c r="LEF625" s="59"/>
      <c r="LEG625" s="59"/>
      <c r="LEH625" s="59"/>
      <c r="LEI625" s="59"/>
      <c r="LEJ625" s="59"/>
      <c r="LEK625" s="59"/>
      <c r="LEL625" s="59"/>
      <c r="LEM625" s="59"/>
      <c r="LEN625" s="59"/>
      <c r="LEO625" s="59"/>
      <c r="LEP625" s="59"/>
      <c r="LEQ625" s="59"/>
      <c r="LER625" s="59"/>
      <c r="LES625" s="59"/>
      <c r="LET625" s="59"/>
      <c r="LEU625" s="59"/>
      <c r="LEV625" s="59"/>
      <c r="LEW625" s="59"/>
      <c r="LEX625" s="59"/>
      <c r="LEY625" s="59"/>
      <c r="LEZ625" s="59"/>
      <c r="LFA625" s="59"/>
      <c r="LFB625" s="59"/>
      <c r="LFC625" s="59"/>
      <c r="LFD625" s="59"/>
      <c r="LFE625" s="59"/>
      <c r="LFF625" s="59"/>
      <c r="LFG625" s="59"/>
      <c r="LFH625" s="59"/>
      <c r="LFI625" s="59"/>
      <c r="LFJ625" s="59"/>
      <c r="LFK625" s="59"/>
      <c r="LFL625" s="59"/>
      <c r="LFM625" s="59"/>
      <c r="LFN625" s="59"/>
      <c r="LFO625" s="59"/>
      <c r="LFP625" s="59"/>
      <c r="LFQ625" s="59"/>
      <c r="LFR625" s="59"/>
      <c r="LFS625" s="59"/>
      <c r="LFT625" s="59"/>
      <c r="LFU625" s="59"/>
      <c r="LFV625" s="59"/>
      <c r="LFW625" s="59"/>
      <c r="LFX625" s="59"/>
      <c r="LFY625" s="59"/>
      <c r="LFZ625" s="59"/>
      <c r="LGA625" s="59"/>
      <c r="LGB625" s="59"/>
      <c r="LGC625" s="59"/>
      <c r="LGD625" s="59"/>
      <c r="LGE625" s="59"/>
      <c r="LGF625" s="59"/>
      <c r="LGG625" s="59"/>
      <c r="LGH625" s="59"/>
      <c r="LGI625" s="59"/>
      <c r="LGJ625" s="59"/>
      <c r="LGK625" s="59"/>
      <c r="LGL625" s="59"/>
      <c r="LGM625" s="59"/>
      <c r="LGN625" s="59"/>
      <c r="LGO625" s="59"/>
      <c r="LGP625" s="59"/>
      <c r="LGQ625" s="59"/>
      <c r="LGR625" s="59"/>
      <c r="LGS625" s="59"/>
      <c r="LGT625" s="59"/>
      <c r="LGU625" s="59"/>
      <c r="LGV625" s="59"/>
      <c r="LGW625" s="59"/>
      <c r="LGX625" s="59"/>
      <c r="LGY625" s="59"/>
      <c r="LGZ625" s="59"/>
      <c r="LHA625" s="59"/>
      <c r="LHB625" s="59"/>
      <c r="LHC625" s="59"/>
      <c r="LHD625" s="59"/>
      <c r="LHE625" s="59"/>
      <c r="LHF625" s="59"/>
      <c r="LHG625" s="59"/>
      <c r="LHH625" s="59"/>
      <c r="LHI625" s="59"/>
      <c r="LHJ625" s="59"/>
      <c r="LHK625" s="59"/>
      <c r="LHL625" s="59"/>
      <c r="LHM625" s="59"/>
      <c r="LHN625" s="59"/>
      <c r="LHO625" s="59"/>
      <c r="LHP625" s="59"/>
      <c r="LHQ625" s="59"/>
      <c r="LHR625" s="59"/>
      <c r="LHS625" s="59"/>
      <c r="LHT625" s="59"/>
      <c r="LHU625" s="59"/>
      <c r="LHV625" s="59"/>
      <c r="LHW625" s="59"/>
      <c r="LHX625" s="59"/>
      <c r="LHY625" s="59"/>
      <c r="LHZ625" s="59"/>
      <c r="LIA625" s="59"/>
      <c r="LIB625" s="59"/>
      <c r="LIC625" s="59"/>
      <c r="LID625" s="59"/>
      <c r="LIE625" s="59"/>
      <c r="LIF625" s="59"/>
      <c r="LIG625" s="59"/>
      <c r="LIH625" s="59"/>
      <c r="LII625" s="59"/>
      <c r="LIJ625" s="59"/>
      <c r="LIK625" s="59"/>
      <c r="LIL625" s="59"/>
      <c r="LIM625" s="59"/>
      <c r="LIN625" s="59"/>
      <c r="LIO625" s="59"/>
      <c r="LIP625" s="59"/>
      <c r="LIQ625" s="59"/>
      <c r="LIR625" s="59"/>
      <c r="LIS625" s="59"/>
      <c r="LIT625" s="59"/>
      <c r="LIU625" s="59"/>
      <c r="LIV625" s="59"/>
      <c r="LIW625" s="59"/>
      <c r="LIX625" s="59"/>
      <c r="LIY625" s="59"/>
      <c r="LIZ625" s="59"/>
      <c r="LJA625" s="59"/>
      <c r="LJB625" s="59"/>
      <c r="LJC625" s="59"/>
      <c r="LJD625" s="59"/>
      <c r="LJE625" s="59"/>
      <c r="LJF625" s="59"/>
      <c r="LJG625" s="59"/>
      <c r="LJH625" s="59"/>
      <c r="LJI625" s="59"/>
      <c r="LJJ625" s="59"/>
      <c r="LJK625" s="59"/>
      <c r="LJL625" s="59"/>
      <c r="LJM625" s="59"/>
      <c r="LJN625" s="59"/>
      <c r="LJO625" s="59"/>
      <c r="LJP625" s="59"/>
      <c r="LJQ625" s="59"/>
      <c r="LJR625" s="59"/>
      <c r="LJS625" s="59"/>
      <c r="LJT625" s="59"/>
      <c r="LJU625" s="59"/>
      <c r="LJV625" s="59"/>
      <c r="LJW625" s="59"/>
      <c r="LJX625" s="59"/>
      <c r="LJY625" s="59"/>
      <c r="LJZ625" s="59"/>
      <c r="LKA625" s="59"/>
      <c r="LKB625" s="59"/>
      <c r="LKC625" s="59"/>
      <c r="LKD625" s="59"/>
      <c r="LKE625" s="59"/>
      <c r="LKF625" s="59"/>
      <c r="LKG625" s="59"/>
      <c r="LKH625" s="59"/>
      <c r="LKI625" s="59"/>
      <c r="LKJ625" s="59"/>
      <c r="LKK625" s="59"/>
      <c r="LKL625" s="59"/>
      <c r="LKM625" s="59"/>
      <c r="LKN625" s="59"/>
      <c r="LKO625" s="59"/>
      <c r="LKP625" s="59"/>
      <c r="LKQ625" s="59"/>
      <c r="LKR625" s="59"/>
      <c r="LKS625" s="59"/>
      <c r="LKT625" s="59"/>
      <c r="LKU625" s="59"/>
      <c r="LKV625" s="59"/>
      <c r="LKW625" s="59"/>
      <c r="LKX625" s="59"/>
      <c r="LKY625" s="59"/>
      <c r="LKZ625" s="59"/>
      <c r="LLA625" s="59"/>
      <c r="LLB625" s="59"/>
      <c r="LLC625" s="59"/>
      <c r="LLD625" s="59"/>
      <c r="LLE625" s="59"/>
      <c r="LLF625" s="59"/>
      <c r="LLG625" s="59"/>
      <c r="LLH625" s="59"/>
      <c r="LLI625" s="59"/>
      <c r="LLJ625" s="59"/>
      <c r="LLK625" s="59"/>
      <c r="LLL625" s="59"/>
      <c r="LLM625" s="59"/>
      <c r="LLN625" s="59"/>
      <c r="LLO625" s="59"/>
      <c r="LLP625" s="59"/>
      <c r="LLQ625" s="59"/>
      <c r="LLR625" s="59"/>
      <c r="LLS625" s="59"/>
      <c r="LLT625" s="59"/>
      <c r="LLU625" s="59"/>
      <c r="LLV625" s="59"/>
      <c r="LLW625" s="59"/>
      <c r="LLX625" s="59"/>
      <c r="LLY625" s="59"/>
      <c r="LLZ625" s="59"/>
      <c r="LMA625" s="59"/>
      <c r="LMB625" s="59"/>
      <c r="LMC625" s="59"/>
      <c r="LMD625" s="59"/>
      <c r="LME625" s="59"/>
      <c r="LMF625" s="59"/>
      <c r="LMG625" s="59"/>
      <c r="LMH625" s="59"/>
      <c r="LMI625" s="59"/>
      <c r="LMJ625" s="59"/>
      <c r="LMK625" s="59"/>
      <c r="LML625" s="59"/>
      <c r="LMM625" s="59"/>
      <c r="LMN625" s="59"/>
      <c r="LMO625" s="59"/>
      <c r="LMP625" s="59"/>
      <c r="LMQ625" s="59"/>
      <c r="LMR625" s="59"/>
      <c r="LMS625" s="59"/>
      <c r="LMT625" s="59"/>
      <c r="LMU625" s="59"/>
      <c r="LMV625" s="59"/>
      <c r="LMW625" s="59"/>
      <c r="LMX625" s="59"/>
      <c r="LMY625" s="59"/>
      <c r="LMZ625" s="59"/>
      <c r="LNA625" s="59"/>
      <c r="LNB625" s="59"/>
      <c r="LNC625" s="59"/>
      <c r="LND625" s="59"/>
      <c r="LNE625" s="59"/>
      <c r="LNF625" s="59"/>
      <c r="LNG625" s="59"/>
      <c r="LNH625" s="59"/>
      <c r="LNI625" s="59"/>
      <c r="LNJ625" s="59"/>
      <c r="LNK625" s="59"/>
      <c r="LNL625" s="59"/>
      <c r="LNM625" s="59"/>
      <c r="LNN625" s="59"/>
      <c r="LNO625" s="59"/>
      <c r="LNP625" s="59"/>
      <c r="LNQ625" s="59"/>
      <c r="LNR625" s="59"/>
      <c r="LNS625" s="59"/>
      <c r="LNT625" s="59"/>
      <c r="LNU625" s="59"/>
      <c r="LNV625" s="59"/>
      <c r="LNW625" s="59"/>
      <c r="LNX625" s="59"/>
      <c r="LNY625" s="59"/>
      <c r="LNZ625" s="59"/>
      <c r="LOA625" s="59"/>
      <c r="LOB625" s="59"/>
      <c r="LOC625" s="59"/>
      <c r="LOD625" s="59"/>
      <c r="LOE625" s="59"/>
      <c r="LOF625" s="59"/>
      <c r="LOG625" s="59"/>
      <c r="LOH625" s="59"/>
      <c r="LOI625" s="59"/>
      <c r="LOJ625" s="59"/>
      <c r="LOK625" s="59"/>
      <c r="LOL625" s="59"/>
      <c r="LOM625" s="59"/>
      <c r="LON625" s="59"/>
      <c r="LOO625" s="59"/>
      <c r="LOP625" s="59"/>
      <c r="LOQ625" s="59"/>
      <c r="LOR625" s="59"/>
      <c r="LOS625" s="59"/>
      <c r="LOT625" s="59"/>
      <c r="LOU625" s="59"/>
      <c r="LOV625" s="59"/>
      <c r="LOW625" s="59"/>
      <c r="LOX625" s="59"/>
      <c r="LOY625" s="59"/>
      <c r="LOZ625" s="59"/>
      <c r="LPA625" s="59"/>
      <c r="LPB625" s="59"/>
      <c r="LPC625" s="59"/>
      <c r="LPD625" s="59"/>
      <c r="LPE625" s="59"/>
      <c r="LPF625" s="59"/>
      <c r="LPG625" s="59"/>
      <c r="LPH625" s="59"/>
      <c r="LPI625" s="59"/>
      <c r="LPJ625" s="59"/>
      <c r="LPK625" s="59"/>
      <c r="LPL625" s="59"/>
      <c r="LPM625" s="59"/>
      <c r="LPN625" s="59"/>
      <c r="LPO625" s="59"/>
      <c r="LPP625" s="59"/>
      <c r="LPQ625" s="59"/>
      <c r="LPR625" s="59"/>
      <c r="LPS625" s="59"/>
      <c r="LPT625" s="59"/>
      <c r="LPU625" s="59"/>
      <c r="LPV625" s="59"/>
      <c r="LPW625" s="59"/>
      <c r="LPX625" s="59"/>
      <c r="LPY625" s="59"/>
      <c r="LPZ625" s="59"/>
      <c r="LQA625" s="59"/>
      <c r="LQB625" s="59"/>
      <c r="LQC625" s="59"/>
      <c r="LQD625" s="59"/>
      <c r="LQE625" s="59"/>
      <c r="LQF625" s="59"/>
      <c r="LQG625" s="59"/>
      <c r="LQH625" s="59"/>
      <c r="LQI625" s="59"/>
      <c r="LQJ625" s="59"/>
      <c r="LQK625" s="59"/>
      <c r="LQL625" s="59"/>
      <c r="LQM625" s="59"/>
      <c r="LQN625" s="59"/>
      <c r="LQO625" s="59"/>
      <c r="LQP625" s="59"/>
      <c r="LQQ625" s="59"/>
      <c r="LQR625" s="59"/>
      <c r="LQS625" s="59"/>
      <c r="LQT625" s="59"/>
      <c r="LQU625" s="59"/>
      <c r="LQV625" s="59"/>
      <c r="LQW625" s="59"/>
      <c r="LQX625" s="59"/>
      <c r="LQY625" s="59"/>
      <c r="LQZ625" s="59"/>
      <c r="LRA625" s="59"/>
      <c r="LRB625" s="59"/>
      <c r="LRC625" s="59"/>
      <c r="LRD625" s="59"/>
      <c r="LRE625" s="59"/>
      <c r="LRF625" s="59"/>
      <c r="LRG625" s="59"/>
      <c r="LRH625" s="59"/>
      <c r="LRI625" s="59"/>
      <c r="LRJ625" s="59"/>
      <c r="LRK625" s="59"/>
      <c r="LRL625" s="59"/>
      <c r="LRM625" s="59"/>
      <c r="LRN625" s="59"/>
      <c r="LRO625" s="59"/>
      <c r="LRP625" s="59"/>
      <c r="LRQ625" s="59"/>
      <c r="LRR625" s="59"/>
      <c r="LRS625" s="59"/>
      <c r="LRT625" s="59"/>
      <c r="LRU625" s="59"/>
      <c r="LRV625" s="59"/>
      <c r="LRW625" s="59"/>
      <c r="LRX625" s="59"/>
      <c r="LRY625" s="59"/>
      <c r="LRZ625" s="59"/>
      <c r="LSA625" s="59"/>
      <c r="LSB625" s="59"/>
      <c r="LSC625" s="59"/>
      <c r="LSD625" s="59"/>
      <c r="LSE625" s="59"/>
      <c r="LSF625" s="59"/>
      <c r="LSG625" s="59"/>
      <c r="LSH625" s="59"/>
      <c r="LSI625" s="59"/>
      <c r="LSJ625" s="59"/>
      <c r="LSK625" s="59"/>
      <c r="LSL625" s="59"/>
      <c r="LSM625" s="59"/>
      <c r="LSN625" s="59"/>
      <c r="LSO625" s="59"/>
      <c r="LSP625" s="59"/>
      <c r="LSQ625" s="59"/>
      <c r="LSR625" s="59"/>
      <c r="LSS625" s="59"/>
      <c r="LST625" s="59"/>
      <c r="LSU625" s="59"/>
      <c r="LSV625" s="59"/>
      <c r="LSW625" s="59"/>
      <c r="LSX625" s="59"/>
      <c r="LSY625" s="59"/>
      <c r="LSZ625" s="59"/>
      <c r="LTA625" s="59"/>
      <c r="LTB625" s="59"/>
      <c r="LTC625" s="59"/>
      <c r="LTD625" s="59"/>
      <c r="LTE625" s="59"/>
      <c r="LTF625" s="59"/>
      <c r="LTG625" s="59"/>
      <c r="LTH625" s="59"/>
      <c r="LTI625" s="59"/>
      <c r="LTJ625" s="59"/>
      <c r="LTK625" s="59"/>
      <c r="LTL625" s="59"/>
      <c r="LTM625" s="59"/>
      <c r="LTN625" s="59"/>
      <c r="LTO625" s="59"/>
      <c r="LTP625" s="59"/>
      <c r="LTQ625" s="59"/>
      <c r="LTR625" s="59"/>
      <c r="LTS625" s="59"/>
      <c r="LTT625" s="59"/>
      <c r="LTU625" s="59"/>
      <c r="LTV625" s="59"/>
      <c r="LTW625" s="59"/>
      <c r="LTX625" s="59"/>
      <c r="LTY625" s="59"/>
      <c r="LTZ625" s="59"/>
      <c r="LUA625" s="59"/>
      <c r="LUB625" s="59"/>
      <c r="LUC625" s="59"/>
      <c r="LUD625" s="59"/>
      <c r="LUE625" s="59"/>
      <c r="LUF625" s="59"/>
      <c r="LUG625" s="59"/>
      <c r="LUH625" s="59"/>
      <c r="LUI625" s="59"/>
      <c r="LUJ625" s="59"/>
      <c r="LUK625" s="59"/>
      <c r="LUL625" s="59"/>
      <c r="LUM625" s="59"/>
      <c r="LUN625" s="59"/>
      <c r="LUO625" s="59"/>
      <c r="LUP625" s="59"/>
      <c r="LUQ625" s="59"/>
      <c r="LUR625" s="59"/>
      <c r="LUS625" s="59"/>
      <c r="LUT625" s="59"/>
      <c r="LUU625" s="59"/>
      <c r="LUV625" s="59"/>
      <c r="LUW625" s="59"/>
      <c r="LUX625" s="59"/>
      <c r="LUY625" s="59"/>
      <c r="LUZ625" s="59"/>
      <c r="LVA625" s="59"/>
      <c r="LVB625" s="59"/>
      <c r="LVC625" s="59"/>
      <c r="LVD625" s="59"/>
      <c r="LVE625" s="59"/>
      <c r="LVF625" s="59"/>
      <c r="LVG625" s="59"/>
      <c r="LVH625" s="59"/>
      <c r="LVI625" s="59"/>
      <c r="LVJ625" s="59"/>
      <c r="LVK625" s="59"/>
      <c r="LVL625" s="59"/>
      <c r="LVM625" s="59"/>
      <c r="LVN625" s="59"/>
      <c r="LVO625" s="59"/>
      <c r="LVP625" s="59"/>
      <c r="LVQ625" s="59"/>
      <c r="LVR625" s="59"/>
      <c r="LVS625" s="59"/>
      <c r="LVT625" s="59"/>
      <c r="LVU625" s="59"/>
      <c r="LVV625" s="59"/>
      <c r="LVW625" s="59"/>
      <c r="LVX625" s="59"/>
      <c r="LVY625" s="59"/>
      <c r="LVZ625" s="59"/>
      <c r="LWA625" s="59"/>
      <c r="LWB625" s="59"/>
      <c r="LWC625" s="59"/>
      <c r="LWD625" s="59"/>
      <c r="LWE625" s="59"/>
      <c r="LWF625" s="59"/>
      <c r="LWG625" s="59"/>
      <c r="LWH625" s="59"/>
      <c r="LWI625" s="59"/>
      <c r="LWJ625" s="59"/>
      <c r="LWK625" s="59"/>
      <c r="LWL625" s="59"/>
      <c r="LWM625" s="59"/>
      <c r="LWN625" s="59"/>
      <c r="LWO625" s="59"/>
      <c r="LWP625" s="59"/>
      <c r="LWQ625" s="59"/>
      <c r="LWR625" s="59"/>
      <c r="LWS625" s="59"/>
      <c r="LWT625" s="59"/>
      <c r="LWU625" s="59"/>
      <c r="LWV625" s="59"/>
      <c r="LWW625" s="59"/>
      <c r="LWX625" s="59"/>
      <c r="LWY625" s="59"/>
      <c r="LWZ625" s="59"/>
      <c r="LXA625" s="59"/>
      <c r="LXB625" s="59"/>
      <c r="LXC625" s="59"/>
      <c r="LXD625" s="59"/>
      <c r="LXE625" s="59"/>
      <c r="LXF625" s="59"/>
      <c r="LXG625" s="59"/>
      <c r="LXH625" s="59"/>
      <c r="LXI625" s="59"/>
      <c r="LXJ625" s="59"/>
      <c r="LXK625" s="59"/>
      <c r="LXL625" s="59"/>
      <c r="LXM625" s="59"/>
      <c r="LXN625" s="59"/>
      <c r="LXO625" s="59"/>
      <c r="LXP625" s="59"/>
      <c r="LXQ625" s="59"/>
      <c r="LXR625" s="59"/>
      <c r="LXS625" s="59"/>
      <c r="LXT625" s="59"/>
      <c r="LXU625" s="59"/>
      <c r="LXV625" s="59"/>
      <c r="LXW625" s="59"/>
      <c r="LXX625" s="59"/>
      <c r="LXY625" s="59"/>
      <c r="LXZ625" s="59"/>
      <c r="LYA625" s="59"/>
      <c r="LYB625" s="59"/>
      <c r="LYC625" s="59"/>
      <c r="LYD625" s="59"/>
      <c r="LYE625" s="59"/>
      <c r="LYF625" s="59"/>
      <c r="LYG625" s="59"/>
      <c r="LYH625" s="59"/>
      <c r="LYI625" s="59"/>
      <c r="LYJ625" s="59"/>
      <c r="LYK625" s="59"/>
      <c r="LYL625" s="59"/>
      <c r="LYM625" s="59"/>
      <c r="LYN625" s="59"/>
      <c r="LYO625" s="59"/>
      <c r="LYP625" s="59"/>
      <c r="LYQ625" s="59"/>
      <c r="LYR625" s="59"/>
      <c r="LYS625" s="59"/>
      <c r="LYT625" s="59"/>
      <c r="LYU625" s="59"/>
      <c r="LYV625" s="59"/>
      <c r="LYW625" s="59"/>
      <c r="LYX625" s="59"/>
      <c r="LYY625" s="59"/>
      <c r="LYZ625" s="59"/>
      <c r="LZA625" s="59"/>
      <c r="LZB625" s="59"/>
      <c r="LZC625" s="59"/>
      <c r="LZD625" s="59"/>
      <c r="LZE625" s="59"/>
      <c r="LZF625" s="59"/>
      <c r="LZG625" s="59"/>
      <c r="LZH625" s="59"/>
      <c r="LZI625" s="59"/>
      <c r="LZJ625" s="59"/>
      <c r="LZK625" s="59"/>
      <c r="LZL625" s="59"/>
      <c r="LZM625" s="59"/>
      <c r="LZN625" s="59"/>
      <c r="LZO625" s="59"/>
      <c r="LZP625" s="59"/>
      <c r="LZQ625" s="59"/>
      <c r="LZR625" s="59"/>
      <c r="LZS625" s="59"/>
      <c r="LZT625" s="59"/>
      <c r="LZU625" s="59"/>
      <c r="LZV625" s="59"/>
      <c r="LZW625" s="59"/>
      <c r="LZX625" s="59"/>
      <c r="LZY625" s="59"/>
      <c r="LZZ625" s="59"/>
      <c r="MAA625" s="59"/>
      <c r="MAB625" s="59"/>
      <c r="MAC625" s="59"/>
      <c r="MAD625" s="59"/>
      <c r="MAE625" s="59"/>
      <c r="MAF625" s="59"/>
      <c r="MAG625" s="59"/>
      <c r="MAH625" s="59"/>
      <c r="MAI625" s="59"/>
      <c r="MAJ625" s="59"/>
      <c r="MAK625" s="59"/>
      <c r="MAL625" s="59"/>
      <c r="MAM625" s="59"/>
      <c r="MAN625" s="59"/>
      <c r="MAO625" s="59"/>
      <c r="MAP625" s="59"/>
      <c r="MAQ625" s="59"/>
      <c r="MAR625" s="59"/>
      <c r="MAS625" s="59"/>
      <c r="MAT625" s="59"/>
      <c r="MAU625" s="59"/>
      <c r="MAV625" s="59"/>
      <c r="MAW625" s="59"/>
      <c r="MAX625" s="59"/>
      <c r="MAY625" s="59"/>
      <c r="MAZ625" s="59"/>
      <c r="MBA625" s="59"/>
      <c r="MBB625" s="59"/>
      <c r="MBC625" s="59"/>
      <c r="MBD625" s="59"/>
      <c r="MBE625" s="59"/>
      <c r="MBF625" s="59"/>
      <c r="MBG625" s="59"/>
      <c r="MBH625" s="59"/>
      <c r="MBI625" s="59"/>
      <c r="MBJ625" s="59"/>
      <c r="MBK625" s="59"/>
      <c r="MBL625" s="59"/>
      <c r="MBM625" s="59"/>
      <c r="MBN625" s="59"/>
      <c r="MBO625" s="59"/>
      <c r="MBP625" s="59"/>
      <c r="MBQ625" s="59"/>
      <c r="MBR625" s="59"/>
      <c r="MBS625" s="59"/>
      <c r="MBT625" s="59"/>
      <c r="MBU625" s="59"/>
      <c r="MBV625" s="59"/>
      <c r="MBW625" s="59"/>
      <c r="MBX625" s="59"/>
      <c r="MBY625" s="59"/>
      <c r="MBZ625" s="59"/>
      <c r="MCA625" s="59"/>
      <c r="MCB625" s="59"/>
      <c r="MCC625" s="59"/>
      <c r="MCD625" s="59"/>
      <c r="MCE625" s="59"/>
      <c r="MCF625" s="59"/>
      <c r="MCG625" s="59"/>
      <c r="MCH625" s="59"/>
      <c r="MCI625" s="59"/>
      <c r="MCJ625" s="59"/>
      <c r="MCK625" s="59"/>
      <c r="MCL625" s="59"/>
      <c r="MCM625" s="59"/>
      <c r="MCN625" s="59"/>
      <c r="MCO625" s="59"/>
      <c r="MCP625" s="59"/>
      <c r="MCQ625" s="59"/>
      <c r="MCR625" s="59"/>
      <c r="MCS625" s="59"/>
      <c r="MCT625" s="59"/>
      <c r="MCU625" s="59"/>
      <c r="MCV625" s="59"/>
      <c r="MCW625" s="59"/>
      <c r="MCX625" s="59"/>
      <c r="MCY625" s="59"/>
      <c r="MCZ625" s="59"/>
      <c r="MDA625" s="59"/>
      <c r="MDB625" s="59"/>
      <c r="MDC625" s="59"/>
      <c r="MDD625" s="59"/>
      <c r="MDE625" s="59"/>
      <c r="MDF625" s="59"/>
      <c r="MDG625" s="59"/>
      <c r="MDH625" s="59"/>
      <c r="MDI625" s="59"/>
      <c r="MDJ625" s="59"/>
      <c r="MDK625" s="59"/>
      <c r="MDL625" s="59"/>
      <c r="MDM625" s="59"/>
      <c r="MDN625" s="59"/>
      <c r="MDO625" s="59"/>
      <c r="MDP625" s="59"/>
      <c r="MDQ625" s="59"/>
      <c r="MDR625" s="59"/>
      <c r="MDS625" s="59"/>
      <c r="MDT625" s="59"/>
      <c r="MDU625" s="59"/>
      <c r="MDV625" s="59"/>
      <c r="MDW625" s="59"/>
      <c r="MDX625" s="59"/>
      <c r="MDY625" s="59"/>
      <c r="MDZ625" s="59"/>
      <c r="MEA625" s="59"/>
      <c r="MEB625" s="59"/>
      <c r="MEC625" s="59"/>
      <c r="MED625" s="59"/>
      <c r="MEE625" s="59"/>
      <c r="MEF625" s="59"/>
      <c r="MEG625" s="59"/>
      <c r="MEH625" s="59"/>
      <c r="MEI625" s="59"/>
      <c r="MEJ625" s="59"/>
      <c r="MEK625" s="59"/>
      <c r="MEL625" s="59"/>
      <c r="MEM625" s="59"/>
      <c r="MEN625" s="59"/>
      <c r="MEO625" s="59"/>
      <c r="MEP625" s="59"/>
      <c r="MEQ625" s="59"/>
      <c r="MER625" s="59"/>
      <c r="MES625" s="59"/>
      <c r="MET625" s="59"/>
      <c r="MEU625" s="59"/>
      <c r="MEV625" s="59"/>
      <c r="MEW625" s="59"/>
      <c r="MEX625" s="59"/>
      <c r="MEY625" s="59"/>
      <c r="MEZ625" s="59"/>
      <c r="MFA625" s="59"/>
      <c r="MFB625" s="59"/>
      <c r="MFC625" s="59"/>
      <c r="MFD625" s="59"/>
      <c r="MFE625" s="59"/>
      <c r="MFF625" s="59"/>
      <c r="MFG625" s="59"/>
      <c r="MFH625" s="59"/>
      <c r="MFI625" s="59"/>
      <c r="MFJ625" s="59"/>
      <c r="MFK625" s="59"/>
      <c r="MFL625" s="59"/>
      <c r="MFM625" s="59"/>
      <c r="MFN625" s="59"/>
      <c r="MFO625" s="59"/>
      <c r="MFP625" s="59"/>
      <c r="MFQ625" s="59"/>
      <c r="MFR625" s="59"/>
      <c r="MFS625" s="59"/>
      <c r="MFT625" s="59"/>
      <c r="MFU625" s="59"/>
      <c r="MFV625" s="59"/>
      <c r="MFW625" s="59"/>
      <c r="MFX625" s="59"/>
      <c r="MFY625" s="59"/>
      <c r="MFZ625" s="59"/>
      <c r="MGA625" s="59"/>
      <c r="MGB625" s="59"/>
      <c r="MGC625" s="59"/>
      <c r="MGD625" s="59"/>
      <c r="MGE625" s="59"/>
      <c r="MGF625" s="59"/>
      <c r="MGG625" s="59"/>
      <c r="MGH625" s="59"/>
      <c r="MGI625" s="59"/>
      <c r="MGJ625" s="59"/>
      <c r="MGK625" s="59"/>
      <c r="MGL625" s="59"/>
      <c r="MGM625" s="59"/>
      <c r="MGN625" s="59"/>
      <c r="MGO625" s="59"/>
      <c r="MGP625" s="59"/>
      <c r="MGQ625" s="59"/>
      <c r="MGR625" s="59"/>
      <c r="MGS625" s="59"/>
      <c r="MGT625" s="59"/>
      <c r="MGU625" s="59"/>
      <c r="MGV625" s="59"/>
      <c r="MGW625" s="59"/>
      <c r="MGX625" s="59"/>
      <c r="MGY625" s="59"/>
      <c r="MGZ625" s="59"/>
      <c r="MHA625" s="59"/>
      <c r="MHB625" s="59"/>
      <c r="MHC625" s="59"/>
      <c r="MHD625" s="59"/>
      <c r="MHE625" s="59"/>
      <c r="MHF625" s="59"/>
      <c r="MHG625" s="59"/>
      <c r="MHH625" s="59"/>
      <c r="MHI625" s="59"/>
      <c r="MHJ625" s="59"/>
      <c r="MHK625" s="59"/>
      <c r="MHL625" s="59"/>
      <c r="MHM625" s="59"/>
      <c r="MHN625" s="59"/>
      <c r="MHO625" s="59"/>
      <c r="MHP625" s="59"/>
      <c r="MHQ625" s="59"/>
      <c r="MHR625" s="59"/>
      <c r="MHS625" s="59"/>
      <c r="MHT625" s="59"/>
      <c r="MHU625" s="59"/>
      <c r="MHV625" s="59"/>
      <c r="MHW625" s="59"/>
      <c r="MHX625" s="59"/>
      <c r="MHY625" s="59"/>
      <c r="MHZ625" s="59"/>
      <c r="MIA625" s="59"/>
      <c r="MIB625" s="59"/>
      <c r="MIC625" s="59"/>
      <c r="MID625" s="59"/>
      <c r="MIE625" s="59"/>
      <c r="MIF625" s="59"/>
      <c r="MIG625" s="59"/>
      <c r="MIH625" s="59"/>
      <c r="MII625" s="59"/>
      <c r="MIJ625" s="59"/>
      <c r="MIK625" s="59"/>
      <c r="MIL625" s="59"/>
      <c r="MIM625" s="59"/>
      <c r="MIN625" s="59"/>
      <c r="MIO625" s="59"/>
      <c r="MIP625" s="59"/>
      <c r="MIQ625" s="59"/>
      <c r="MIR625" s="59"/>
      <c r="MIS625" s="59"/>
      <c r="MIT625" s="59"/>
      <c r="MIU625" s="59"/>
      <c r="MIV625" s="59"/>
      <c r="MIW625" s="59"/>
      <c r="MIX625" s="59"/>
      <c r="MIY625" s="59"/>
      <c r="MIZ625" s="59"/>
      <c r="MJA625" s="59"/>
      <c r="MJB625" s="59"/>
      <c r="MJC625" s="59"/>
      <c r="MJD625" s="59"/>
      <c r="MJE625" s="59"/>
      <c r="MJF625" s="59"/>
      <c r="MJG625" s="59"/>
      <c r="MJH625" s="59"/>
      <c r="MJI625" s="59"/>
      <c r="MJJ625" s="59"/>
      <c r="MJK625" s="59"/>
      <c r="MJL625" s="59"/>
      <c r="MJM625" s="59"/>
      <c r="MJN625" s="59"/>
      <c r="MJO625" s="59"/>
      <c r="MJP625" s="59"/>
      <c r="MJQ625" s="59"/>
      <c r="MJR625" s="59"/>
      <c r="MJS625" s="59"/>
      <c r="MJT625" s="59"/>
      <c r="MJU625" s="59"/>
      <c r="MJV625" s="59"/>
      <c r="MJW625" s="59"/>
      <c r="MJX625" s="59"/>
      <c r="MJY625" s="59"/>
      <c r="MJZ625" s="59"/>
      <c r="MKA625" s="59"/>
      <c r="MKB625" s="59"/>
      <c r="MKC625" s="59"/>
      <c r="MKD625" s="59"/>
      <c r="MKE625" s="59"/>
      <c r="MKF625" s="59"/>
      <c r="MKG625" s="59"/>
      <c r="MKH625" s="59"/>
      <c r="MKI625" s="59"/>
      <c r="MKJ625" s="59"/>
      <c r="MKK625" s="59"/>
      <c r="MKL625" s="59"/>
      <c r="MKM625" s="59"/>
      <c r="MKN625" s="59"/>
      <c r="MKO625" s="59"/>
      <c r="MKP625" s="59"/>
      <c r="MKQ625" s="59"/>
      <c r="MKR625" s="59"/>
      <c r="MKS625" s="59"/>
      <c r="MKT625" s="59"/>
      <c r="MKU625" s="59"/>
      <c r="MKV625" s="59"/>
      <c r="MKW625" s="59"/>
      <c r="MKX625" s="59"/>
      <c r="MKY625" s="59"/>
      <c r="MKZ625" s="59"/>
      <c r="MLA625" s="59"/>
      <c r="MLB625" s="59"/>
      <c r="MLC625" s="59"/>
      <c r="MLD625" s="59"/>
      <c r="MLE625" s="59"/>
      <c r="MLF625" s="59"/>
      <c r="MLG625" s="59"/>
      <c r="MLH625" s="59"/>
      <c r="MLI625" s="59"/>
      <c r="MLJ625" s="59"/>
      <c r="MLK625" s="59"/>
      <c r="MLL625" s="59"/>
      <c r="MLM625" s="59"/>
      <c r="MLN625" s="59"/>
      <c r="MLO625" s="59"/>
      <c r="MLP625" s="59"/>
      <c r="MLQ625" s="59"/>
      <c r="MLR625" s="59"/>
      <c r="MLS625" s="59"/>
      <c r="MLT625" s="59"/>
      <c r="MLU625" s="59"/>
      <c r="MLV625" s="59"/>
      <c r="MLW625" s="59"/>
      <c r="MLX625" s="59"/>
      <c r="MLY625" s="59"/>
      <c r="MLZ625" s="59"/>
      <c r="MMA625" s="59"/>
      <c r="MMB625" s="59"/>
      <c r="MMC625" s="59"/>
      <c r="MMD625" s="59"/>
      <c r="MME625" s="59"/>
      <c r="MMF625" s="59"/>
      <c r="MMG625" s="59"/>
      <c r="MMH625" s="59"/>
      <c r="MMI625" s="59"/>
      <c r="MMJ625" s="59"/>
      <c r="MMK625" s="59"/>
      <c r="MML625" s="59"/>
      <c r="MMM625" s="59"/>
      <c r="MMN625" s="59"/>
      <c r="MMO625" s="59"/>
      <c r="MMP625" s="59"/>
      <c r="MMQ625" s="59"/>
      <c r="MMR625" s="59"/>
      <c r="MMS625" s="59"/>
      <c r="MMT625" s="59"/>
      <c r="MMU625" s="59"/>
      <c r="MMV625" s="59"/>
      <c r="MMW625" s="59"/>
      <c r="MMX625" s="59"/>
      <c r="MMY625" s="59"/>
      <c r="MMZ625" s="59"/>
      <c r="MNA625" s="59"/>
      <c r="MNB625" s="59"/>
      <c r="MNC625" s="59"/>
      <c r="MND625" s="59"/>
      <c r="MNE625" s="59"/>
      <c r="MNF625" s="59"/>
      <c r="MNG625" s="59"/>
      <c r="MNH625" s="59"/>
      <c r="MNI625" s="59"/>
      <c r="MNJ625" s="59"/>
      <c r="MNK625" s="59"/>
      <c r="MNL625" s="59"/>
      <c r="MNM625" s="59"/>
      <c r="MNN625" s="59"/>
      <c r="MNO625" s="59"/>
      <c r="MNP625" s="59"/>
      <c r="MNQ625" s="59"/>
      <c r="MNR625" s="59"/>
      <c r="MNS625" s="59"/>
      <c r="MNT625" s="59"/>
      <c r="MNU625" s="59"/>
      <c r="MNV625" s="59"/>
      <c r="MNW625" s="59"/>
      <c r="MNX625" s="59"/>
      <c r="MNY625" s="59"/>
      <c r="MNZ625" s="59"/>
      <c r="MOA625" s="59"/>
      <c r="MOB625" s="59"/>
      <c r="MOC625" s="59"/>
      <c r="MOD625" s="59"/>
      <c r="MOE625" s="59"/>
      <c r="MOF625" s="59"/>
      <c r="MOG625" s="59"/>
      <c r="MOH625" s="59"/>
      <c r="MOI625" s="59"/>
      <c r="MOJ625" s="59"/>
      <c r="MOK625" s="59"/>
      <c r="MOL625" s="59"/>
      <c r="MOM625" s="59"/>
      <c r="MON625" s="59"/>
      <c r="MOO625" s="59"/>
      <c r="MOP625" s="59"/>
      <c r="MOQ625" s="59"/>
      <c r="MOR625" s="59"/>
      <c r="MOS625" s="59"/>
      <c r="MOT625" s="59"/>
      <c r="MOU625" s="59"/>
      <c r="MOV625" s="59"/>
      <c r="MOW625" s="59"/>
      <c r="MOX625" s="59"/>
      <c r="MOY625" s="59"/>
      <c r="MOZ625" s="59"/>
      <c r="MPA625" s="59"/>
      <c r="MPB625" s="59"/>
      <c r="MPC625" s="59"/>
      <c r="MPD625" s="59"/>
      <c r="MPE625" s="59"/>
      <c r="MPF625" s="59"/>
      <c r="MPG625" s="59"/>
      <c r="MPH625" s="59"/>
      <c r="MPI625" s="59"/>
      <c r="MPJ625" s="59"/>
      <c r="MPK625" s="59"/>
      <c r="MPL625" s="59"/>
      <c r="MPM625" s="59"/>
      <c r="MPN625" s="59"/>
      <c r="MPO625" s="59"/>
      <c r="MPP625" s="59"/>
      <c r="MPQ625" s="59"/>
      <c r="MPR625" s="59"/>
      <c r="MPS625" s="59"/>
      <c r="MPT625" s="59"/>
      <c r="MPU625" s="59"/>
      <c r="MPV625" s="59"/>
      <c r="MPW625" s="59"/>
      <c r="MPX625" s="59"/>
      <c r="MPY625" s="59"/>
      <c r="MPZ625" s="59"/>
      <c r="MQA625" s="59"/>
      <c r="MQB625" s="59"/>
      <c r="MQC625" s="59"/>
      <c r="MQD625" s="59"/>
      <c r="MQE625" s="59"/>
      <c r="MQF625" s="59"/>
      <c r="MQG625" s="59"/>
      <c r="MQH625" s="59"/>
      <c r="MQI625" s="59"/>
      <c r="MQJ625" s="59"/>
      <c r="MQK625" s="59"/>
      <c r="MQL625" s="59"/>
      <c r="MQM625" s="59"/>
      <c r="MQN625" s="59"/>
      <c r="MQO625" s="59"/>
      <c r="MQP625" s="59"/>
      <c r="MQQ625" s="59"/>
      <c r="MQR625" s="59"/>
      <c r="MQS625" s="59"/>
      <c r="MQT625" s="59"/>
      <c r="MQU625" s="59"/>
      <c r="MQV625" s="59"/>
      <c r="MQW625" s="59"/>
      <c r="MQX625" s="59"/>
      <c r="MQY625" s="59"/>
      <c r="MQZ625" s="59"/>
      <c r="MRA625" s="59"/>
      <c r="MRB625" s="59"/>
      <c r="MRC625" s="59"/>
      <c r="MRD625" s="59"/>
      <c r="MRE625" s="59"/>
      <c r="MRF625" s="59"/>
      <c r="MRG625" s="59"/>
      <c r="MRH625" s="59"/>
      <c r="MRI625" s="59"/>
      <c r="MRJ625" s="59"/>
      <c r="MRK625" s="59"/>
      <c r="MRL625" s="59"/>
      <c r="MRM625" s="59"/>
      <c r="MRN625" s="59"/>
      <c r="MRO625" s="59"/>
      <c r="MRP625" s="59"/>
      <c r="MRQ625" s="59"/>
      <c r="MRR625" s="59"/>
      <c r="MRS625" s="59"/>
      <c r="MRT625" s="59"/>
      <c r="MRU625" s="59"/>
      <c r="MRV625" s="59"/>
      <c r="MRW625" s="59"/>
      <c r="MRX625" s="59"/>
      <c r="MRY625" s="59"/>
      <c r="MRZ625" s="59"/>
      <c r="MSA625" s="59"/>
      <c r="MSB625" s="59"/>
      <c r="MSC625" s="59"/>
      <c r="MSD625" s="59"/>
      <c r="MSE625" s="59"/>
      <c r="MSF625" s="59"/>
      <c r="MSG625" s="59"/>
      <c r="MSH625" s="59"/>
      <c r="MSI625" s="59"/>
      <c r="MSJ625" s="59"/>
      <c r="MSK625" s="59"/>
      <c r="MSL625" s="59"/>
      <c r="MSM625" s="59"/>
      <c r="MSN625" s="59"/>
      <c r="MSO625" s="59"/>
      <c r="MSP625" s="59"/>
      <c r="MSQ625" s="59"/>
      <c r="MSR625" s="59"/>
      <c r="MSS625" s="59"/>
      <c r="MST625" s="59"/>
      <c r="MSU625" s="59"/>
      <c r="MSV625" s="59"/>
      <c r="MSW625" s="59"/>
      <c r="MSX625" s="59"/>
      <c r="MSY625" s="59"/>
      <c r="MSZ625" s="59"/>
      <c r="MTA625" s="59"/>
      <c r="MTB625" s="59"/>
      <c r="MTC625" s="59"/>
      <c r="MTD625" s="59"/>
      <c r="MTE625" s="59"/>
      <c r="MTF625" s="59"/>
      <c r="MTG625" s="59"/>
      <c r="MTH625" s="59"/>
      <c r="MTI625" s="59"/>
      <c r="MTJ625" s="59"/>
      <c r="MTK625" s="59"/>
      <c r="MTL625" s="59"/>
      <c r="MTM625" s="59"/>
      <c r="MTN625" s="59"/>
      <c r="MTO625" s="59"/>
      <c r="MTP625" s="59"/>
      <c r="MTQ625" s="59"/>
      <c r="MTR625" s="59"/>
      <c r="MTS625" s="59"/>
      <c r="MTT625" s="59"/>
      <c r="MTU625" s="59"/>
      <c r="MTV625" s="59"/>
      <c r="MTW625" s="59"/>
      <c r="MTX625" s="59"/>
      <c r="MTY625" s="59"/>
      <c r="MTZ625" s="59"/>
      <c r="MUA625" s="59"/>
      <c r="MUB625" s="59"/>
      <c r="MUC625" s="59"/>
      <c r="MUD625" s="59"/>
      <c r="MUE625" s="59"/>
      <c r="MUF625" s="59"/>
      <c r="MUG625" s="59"/>
      <c r="MUH625" s="59"/>
      <c r="MUI625" s="59"/>
      <c r="MUJ625" s="59"/>
      <c r="MUK625" s="59"/>
      <c r="MUL625" s="59"/>
      <c r="MUM625" s="59"/>
      <c r="MUN625" s="59"/>
      <c r="MUO625" s="59"/>
      <c r="MUP625" s="59"/>
      <c r="MUQ625" s="59"/>
      <c r="MUR625" s="59"/>
      <c r="MUS625" s="59"/>
      <c r="MUT625" s="59"/>
      <c r="MUU625" s="59"/>
      <c r="MUV625" s="59"/>
      <c r="MUW625" s="59"/>
      <c r="MUX625" s="59"/>
      <c r="MUY625" s="59"/>
      <c r="MUZ625" s="59"/>
      <c r="MVA625" s="59"/>
      <c r="MVB625" s="59"/>
      <c r="MVC625" s="59"/>
      <c r="MVD625" s="59"/>
      <c r="MVE625" s="59"/>
      <c r="MVF625" s="59"/>
      <c r="MVG625" s="59"/>
      <c r="MVH625" s="59"/>
      <c r="MVI625" s="59"/>
      <c r="MVJ625" s="59"/>
      <c r="MVK625" s="59"/>
      <c r="MVL625" s="59"/>
      <c r="MVM625" s="59"/>
      <c r="MVN625" s="59"/>
      <c r="MVO625" s="59"/>
      <c r="MVP625" s="59"/>
      <c r="MVQ625" s="59"/>
      <c r="MVR625" s="59"/>
      <c r="MVS625" s="59"/>
      <c r="MVT625" s="59"/>
      <c r="MVU625" s="59"/>
      <c r="MVV625" s="59"/>
      <c r="MVW625" s="59"/>
      <c r="MVX625" s="59"/>
      <c r="MVY625" s="59"/>
      <c r="MVZ625" s="59"/>
      <c r="MWA625" s="59"/>
      <c r="MWB625" s="59"/>
      <c r="MWC625" s="59"/>
      <c r="MWD625" s="59"/>
      <c r="MWE625" s="59"/>
      <c r="MWF625" s="59"/>
      <c r="MWG625" s="59"/>
      <c r="MWH625" s="59"/>
      <c r="MWI625" s="59"/>
      <c r="MWJ625" s="59"/>
      <c r="MWK625" s="59"/>
      <c r="MWL625" s="59"/>
      <c r="MWM625" s="59"/>
      <c r="MWN625" s="59"/>
      <c r="MWO625" s="59"/>
      <c r="MWP625" s="59"/>
      <c r="MWQ625" s="59"/>
      <c r="MWR625" s="59"/>
      <c r="MWS625" s="59"/>
      <c r="MWT625" s="59"/>
      <c r="MWU625" s="59"/>
      <c r="MWV625" s="59"/>
      <c r="MWW625" s="59"/>
      <c r="MWX625" s="59"/>
      <c r="MWY625" s="59"/>
      <c r="MWZ625" s="59"/>
      <c r="MXA625" s="59"/>
      <c r="MXB625" s="59"/>
      <c r="MXC625" s="59"/>
      <c r="MXD625" s="59"/>
      <c r="MXE625" s="59"/>
      <c r="MXF625" s="59"/>
      <c r="MXG625" s="59"/>
      <c r="MXH625" s="59"/>
      <c r="MXI625" s="59"/>
      <c r="MXJ625" s="59"/>
      <c r="MXK625" s="59"/>
      <c r="MXL625" s="59"/>
      <c r="MXM625" s="59"/>
      <c r="MXN625" s="59"/>
      <c r="MXO625" s="59"/>
      <c r="MXP625" s="59"/>
      <c r="MXQ625" s="59"/>
      <c r="MXR625" s="59"/>
      <c r="MXS625" s="59"/>
      <c r="MXT625" s="59"/>
      <c r="MXU625" s="59"/>
      <c r="MXV625" s="59"/>
      <c r="MXW625" s="59"/>
      <c r="MXX625" s="59"/>
      <c r="MXY625" s="59"/>
      <c r="MXZ625" s="59"/>
      <c r="MYA625" s="59"/>
      <c r="MYB625" s="59"/>
      <c r="MYC625" s="59"/>
      <c r="MYD625" s="59"/>
      <c r="MYE625" s="59"/>
      <c r="MYF625" s="59"/>
      <c r="MYG625" s="59"/>
      <c r="MYH625" s="59"/>
      <c r="MYI625" s="59"/>
      <c r="MYJ625" s="59"/>
      <c r="MYK625" s="59"/>
      <c r="MYL625" s="59"/>
      <c r="MYM625" s="59"/>
      <c r="MYN625" s="59"/>
      <c r="MYO625" s="59"/>
      <c r="MYP625" s="59"/>
      <c r="MYQ625" s="59"/>
      <c r="MYR625" s="59"/>
      <c r="MYS625" s="59"/>
      <c r="MYT625" s="59"/>
      <c r="MYU625" s="59"/>
      <c r="MYV625" s="59"/>
      <c r="MYW625" s="59"/>
      <c r="MYX625" s="59"/>
      <c r="MYY625" s="59"/>
      <c r="MYZ625" s="59"/>
      <c r="MZA625" s="59"/>
      <c r="MZB625" s="59"/>
      <c r="MZC625" s="59"/>
      <c r="MZD625" s="59"/>
      <c r="MZE625" s="59"/>
      <c r="MZF625" s="59"/>
      <c r="MZG625" s="59"/>
      <c r="MZH625" s="59"/>
      <c r="MZI625" s="59"/>
      <c r="MZJ625" s="59"/>
      <c r="MZK625" s="59"/>
      <c r="MZL625" s="59"/>
      <c r="MZM625" s="59"/>
      <c r="MZN625" s="59"/>
      <c r="MZO625" s="59"/>
      <c r="MZP625" s="59"/>
      <c r="MZQ625" s="59"/>
      <c r="MZR625" s="59"/>
      <c r="MZS625" s="59"/>
      <c r="MZT625" s="59"/>
      <c r="MZU625" s="59"/>
      <c r="MZV625" s="59"/>
      <c r="MZW625" s="59"/>
      <c r="MZX625" s="59"/>
      <c r="MZY625" s="59"/>
      <c r="MZZ625" s="59"/>
      <c r="NAA625" s="59"/>
      <c r="NAB625" s="59"/>
      <c r="NAC625" s="59"/>
      <c r="NAD625" s="59"/>
      <c r="NAE625" s="59"/>
      <c r="NAF625" s="59"/>
      <c r="NAG625" s="59"/>
      <c r="NAH625" s="59"/>
      <c r="NAI625" s="59"/>
      <c r="NAJ625" s="59"/>
      <c r="NAK625" s="59"/>
      <c r="NAL625" s="59"/>
      <c r="NAM625" s="59"/>
      <c r="NAN625" s="59"/>
      <c r="NAO625" s="59"/>
      <c r="NAP625" s="59"/>
      <c r="NAQ625" s="59"/>
      <c r="NAR625" s="59"/>
      <c r="NAS625" s="59"/>
      <c r="NAT625" s="59"/>
      <c r="NAU625" s="59"/>
      <c r="NAV625" s="59"/>
      <c r="NAW625" s="59"/>
      <c r="NAX625" s="59"/>
      <c r="NAY625" s="59"/>
      <c r="NAZ625" s="59"/>
      <c r="NBA625" s="59"/>
      <c r="NBB625" s="59"/>
      <c r="NBC625" s="59"/>
      <c r="NBD625" s="59"/>
      <c r="NBE625" s="59"/>
      <c r="NBF625" s="59"/>
      <c r="NBG625" s="59"/>
      <c r="NBH625" s="59"/>
      <c r="NBI625" s="59"/>
      <c r="NBJ625" s="59"/>
      <c r="NBK625" s="59"/>
      <c r="NBL625" s="59"/>
      <c r="NBM625" s="59"/>
      <c r="NBN625" s="59"/>
      <c r="NBO625" s="59"/>
      <c r="NBP625" s="59"/>
      <c r="NBQ625" s="59"/>
      <c r="NBR625" s="59"/>
      <c r="NBS625" s="59"/>
      <c r="NBT625" s="59"/>
      <c r="NBU625" s="59"/>
      <c r="NBV625" s="59"/>
      <c r="NBW625" s="59"/>
      <c r="NBX625" s="59"/>
      <c r="NBY625" s="59"/>
      <c r="NBZ625" s="59"/>
      <c r="NCA625" s="59"/>
      <c r="NCB625" s="59"/>
      <c r="NCC625" s="59"/>
      <c r="NCD625" s="59"/>
      <c r="NCE625" s="59"/>
      <c r="NCF625" s="59"/>
      <c r="NCG625" s="59"/>
      <c r="NCH625" s="59"/>
      <c r="NCI625" s="59"/>
      <c r="NCJ625" s="59"/>
      <c r="NCK625" s="59"/>
      <c r="NCL625" s="59"/>
      <c r="NCM625" s="59"/>
      <c r="NCN625" s="59"/>
      <c r="NCO625" s="59"/>
      <c r="NCP625" s="59"/>
      <c r="NCQ625" s="59"/>
      <c r="NCR625" s="59"/>
      <c r="NCS625" s="59"/>
      <c r="NCT625" s="59"/>
      <c r="NCU625" s="59"/>
      <c r="NCV625" s="59"/>
      <c r="NCW625" s="59"/>
      <c r="NCX625" s="59"/>
      <c r="NCY625" s="59"/>
      <c r="NCZ625" s="59"/>
      <c r="NDA625" s="59"/>
      <c r="NDB625" s="59"/>
      <c r="NDC625" s="59"/>
      <c r="NDD625" s="59"/>
      <c r="NDE625" s="59"/>
      <c r="NDF625" s="59"/>
      <c r="NDG625" s="59"/>
      <c r="NDH625" s="59"/>
      <c r="NDI625" s="59"/>
      <c r="NDJ625" s="59"/>
      <c r="NDK625" s="59"/>
      <c r="NDL625" s="59"/>
      <c r="NDM625" s="59"/>
      <c r="NDN625" s="59"/>
      <c r="NDO625" s="59"/>
      <c r="NDP625" s="59"/>
      <c r="NDQ625" s="59"/>
      <c r="NDR625" s="59"/>
      <c r="NDS625" s="59"/>
      <c r="NDT625" s="59"/>
      <c r="NDU625" s="59"/>
      <c r="NDV625" s="59"/>
      <c r="NDW625" s="59"/>
      <c r="NDX625" s="59"/>
      <c r="NDY625" s="59"/>
      <c r="NDZ625" s="59"/>
      <c r="NEA625" s="59"/>
      <c r="NEB625" s="59"/>
      <c r="NEC625" s="59"/>
      <c r="NED625" s="59"/>
      <c r="NEE625" s="59"/>
      <c r="NEF625" s="59"/>
      <c r="NEG625" s="59"/>
      <c r="NEH625" s="59"/>
      <c r="NEI625" s="59"/>
      <c r="NEJ625" s="59"/>
      <c r="NEK625" s="59"/>
      <c r="NEL625" s="59"/>
      <c r="NEM625" s="59"/>
      <c r="NEN625" s="59"/>
      <c r="NEO625" s="59"/>
      <c r="NEP625" s="59"/>
      <c r="NEQ625" s="59"/>
      <c r="NER625" s="59"/>
      <c r="NES625" s="59"/>
      <c r="NET625" s="59"/>
      <c r="NEU625" s="59"/>
      <c r="NEV625" s="59"/>
      <c r="NEW625" s="59"/>
      <c r="NEX625" s="59"/>
      <c r="NEY625" s="59"/>
      <c r="NEZ625" s="59"/>
      <c r="NFA625" s="59"/>
      <c r="NFB625" s="59"/>
      <c r="NFC625" s="59"/>
      <c r="NFD625" s="59"/>
      <c r="NFE625" s="59"/>
      <c r="NFF625" s="59"/>
      <c r="NFG625" s="59"/>
      <c r="NFH625" s="59"/>
      <c r="NFI625" s="59"/>
      <c r="NFJ625" s="59"/>
      <c r="NFK625" s="59"/>
      <c r="NFL625" s="59"/>
      <c r="NFM625" s="59"/>
      <c r="NFN625" s="59"/>
      <c r="NFO625" s="59"/>
      <c r="NFP625" s="59"/>
      <c r="NFQ625" s="59"/>
      <c r="NFR625" s="59"/>
      <c r="NFS625" s="59"/>
      <c r="NFT625" s="59"/>
      <c r="NFU625" s="59"/>
      <c r="NFV625" s="59"/>
      <c r="NFW625" s="59"/>
      <c r="NFX625" s="59"/>
      <c r="NFY625" s="59"/>
      <c r="NFZ625" s="59"/>
      <c r="NGA625" s="59"/>
      <c r="NGB625" s="59"/>
      <c r="NGC625" s="59"/>
      <c r="NGD625" s="59"/>
      <c r="NGE625" s="59"/>
      <c r="NGF625" s="59"/>
      <c r="NGG625" s="59"/>
      <c r="NGH625" s="59"/>
      <c r="NGI625" s="59"/>
      <c r="NGJ625" s="59"/>
      <c r="NGK625" s="59"/>
      <c r="NGL625" s="59"/>
      <c r="NGM625" s="59"/>
      <c r="NGN625" s="59"/>
      <c r="NGO625" s="59"/>
      <c r="NGP625" s="59"/>
      <c r="NGQ625" s="59"/>
      <c r="NGR625" s="59"/>
      <c r="NGS625" s="59"/>
      <c r="NGT625" s="59"/>
      <c r="NGU625" s="59"/>
      <c r="NGV625" s="59"/>
      <c r="NGW625" s="59"/>
      <c r="NGX625" s="59"/>
      <c r="NGY625" s="59"/>
      <c r="NGZ625" s="59"/>
      <c r="NHA625" s="59"/>
      <c r="NHB625" s="59"/>
      <c r="NHC625" s="59"/>
      <c r="NHD625" s="59"/>
      <c r="NHE625" s="59"/>
      <c r="NHF625" s="59"/>
      <c r="NHG625" s="59"/>
      <c r="NHH625" s="59"/>
      <c r="NHI625" s="59"/>
      <c r="NHJ625" s="59"/>
      <c r="NHK625" s="59"/>
      <c r="NHL625" s="59"/>
      <c r="NHM625" s="59"/>
      <c r="NHN625" s="59"/>
      <c r="NHO625" s="59"/>
      <c r="NHP625" s="59"/>
      <c r="NHQ625" s="59"/>
      <c r="NHR625" s="59"/>
      <c r="NHS625" s="59"/>
      <c r="NHT625" s="59"/>
      <c r="NHU625" s="59"/>
      <c r="NHV625" s="59"/>
      <c r="NHW625" s="59"/>
      <c r="NHX625" s="59"/>
      <c r="NHY625" s="59"/>
      <c r="NHZ625" s="59"/>
      <c r="NIA625" s="59"/>
      <c r="NIB625" s="59"/>
      <c r="NIC625" s="59"/>
      <c r="NID625" s="59"/>
      <c r="NIE625" s="59"/>
      <c r="NIF625" s="59"/>
      <c r="NIG625" s="59"/>
      <c r="NIH625" s="59"/>
      <c r="NII625" s="59"/>
      <c r="NIJ625" s="59"/>
      <c r="NIK625" s="59"/>
      <c r="NIL625" s="59"/>
      <c r="NIM625" s="59"/>
      <c r="NIN625" s="59"/>
      <c r="NIO625" s="59"/>
      <c r="NIP625" s="59"/>
      <c r="NIQ625" s="59"/>
      <c r="NIR625" s="59"/>
      <c r="NIS625" s="59"/>
      <c r="NIT625" s="59"/>
      <c r="NIU625" s="59"/>
      <c r="NIV625" s="59"/>
      <c r="NIW625" s="59"/>
      <c r="NIX625" s="59"/>
      <c r="NIY625" s="59"/>
      <c r="NIZ625" s="59"/>
      <c r="NJA625" s="59"/>
      <c r="NJB625" s="59"/>
      <c r="NJC625" s="59"/>
      <c r="NJD625" s="59"/>
      <c r="NJE625" s="59"/>
      <c r="NJF625" s="59"/>
      <c r="NJG625" s="59"/>
      <c r="NJH625" s="59"/>
      <c r="NJI625" s="59"/>
      <c r="NJJ625" s="59"/>
      <c r="NJK625" s="59"/>
      <c r="NJL625" s="59"/>
      <c r="NJM625" s="59"/>
      <c r="NJN625" s="59"/>
      <c r="NJO625" s="59"/>
      <c r="NJP625" s="59"/>
      <c r="NJQ625" s="59"/>
      <c r="NJR625" s="59"/>
      <c r="NJS625" s="59"/>
      <c r="NJT625" s="59"/>
      <c r="NJU625" s="59"/>
      <c r="NJV625" s="59"/>
      <c r="NJW625" s="59"/>
      <c r="NJX625" s="59"/>
      <c r="NJY625" s="59"/>
      <c r="NJZ625" s="59"/>
      <c r="NKA625" s="59"/>
      <c r="NKB625" s="59"/>
      <c r="NKC625" s="59"/>
      <c r="NKD625" s="59"/>
      <c r="NKE625" s="59"/>
      <c r="NKF625" s="59"/>
      <c r="NKG625" s="59"/>
      <c r="NKH625" s="59"/>
      <c r="NKI625" s="59"/>
      <c r="NKJ625" s="59"/>
      <c r="NKK625" s="59"/>
      <c r="NKL625" s="59"/>
      <c r="NKM625" s="59"/>
      <c r="NKN625" s="59"/>
      <c r="NKO625" s="59"/>
      <c r="NKP625" s="59"/>
      <c r="NKQ625" s="59"/>
      <c r="NKR625" s="59"/>
      <c r="NKS625" s="59"/>
      <c r="NKT625" s="59"/>
      <c r="NKU625" s="59"/>
      <c r="NKV625" s="59"/>
      <c r="NKW625" s="59"/>
      <c r="NKX625" s="59"/>
      <c r="NKY625" s="59"/>
      <c r="NKZ625" s="59"/>
      <c r="NLA625" s="59"/>
      <c r="NLB625" s="59"/>
      <c r="NLC625" s="59"/>
      <c r="NLD625" s="59"/>
      <c r="NLE625" s="59"/>
      <c r="NLF625" s="59"/>
      <c r="NLG625" s="59"/>
      <c r="NLH625" s="59"/>
      <c r="NLI625" s="59"/>
      <c r="NLJ625" s="59"/>
      <c r="NLK625" s="59"/>
      <c r="NLL625" s="59"/>
      <c r="NLM625" s="59"/>
      <c r="NLN625" s="59"/>
      <c r="NLO625" s="59"/>
      <c r="NLP625" s="59"/>
      <c r="NLQ625" s="59"/>
      <c r="NLR625" s="59"/>
      <c r="NLS625" s="59"/>
      <c r="NLT625" s="59"/>
      <c r="NLU625" s="59"/>
      <c r="NLV625" s="59"/>
      <c r="NLW625" s="59"/>
      <c r="NLX625" s="59"/>
      <c r="NLY625" s="59"/>
      <c r="NLZ625" s="59"/>
      <c r="NMA625" s="59"/>
      <c r="NMB625" s="59"/>
      <c r="NMC625" s="59"/>
      <c r="NMD625" s="59"/>
      <c r="NME625" s="59"/>
      <c r="NMF625" s="59"/>
      <c r="NMG625" s="59"/>
      <c r="NMH625" s="59"/>
      <c r="NMI625" s="59"/>
      <c r="NMJ625" s="59"/>
      <c r="NMK625" s="59"/>
      <c r="NML625" s="59"/>
      <c r="NMM625" s="59"/>
      <c r="NMN625" s="59"/>
      <c r="NMO625" s="59"/>
      <c r="NMP625" s="59"/>
      <c r="NMQ625" s="59"/>
      <c r="NMR625" s="59"/>
      <c r="NMS625" s="59"/>
      <c r="NMT625" s="59"/>
      <c r="NMU625" s="59"/>
      <c r="NMV625" s="59"/>
      <c r="NMW625" s="59"/>
      <c r="NMX625" s="59"/>
      <c r="NMY625" s="59"/>
      <c r="NMZ625" s="59"/>
      <c r="NNA625" s="59"/>
      <c r="NNB625" s="59"/>
      <c r="NNC625" s="59"/>
      <c r="NND625" s="59"/>
      <c r="NNE625" s="59"/>
      <c r="NNF625" s="59"/>
      <c r="NNG625" s="59"/>
      <c r="NNH625" s="59"/>
      <c r="NNI625" s="59"/>
      <c r="NNJ625" s="59"/>
      <c r="NNK625" s="59"/>
      <c r="NNL625" s="59"/>
      <c r="NNM625" s="59"/>
      <c r="NNN625" s="59"/>
      <c r="NNO625" s="59"/>
      <c r="NNP625" s="59"/>
      <c r="NNQ625" s="59"/>
      <c r="NNR625" s="59"/>
      <c r="NNS625" s="59"/>
      <c r="NNT625" s="59"/>
      <c r="NNU625" s="59"/>
      <c r="NNV625" s="59"/>
      <c r="NNW625" s="59"/>
      <c r="NNX625" s="59"/>
      <c r="NNY625" s="59"/>
      <c r="NNZ625" s="59"/>
      <c r="NOA625" s="59"/>
      <c r="NOB625" s="59"/>
      <c r="NOC625" s="59"/>
      <c r="NOD625" s="59"/>
      <c r="NOE625" s="59"/>
      <c r="NOF625" s="59"/>
      <c r="NOG625" s="59"/>
      <c r="NOH625" s="59"/>
      <c r="NOI625" s="59"/>
      <c r="NOJ625" s="59"/>
      <c r="NOK625" s="59"/>
      <c r="NOL625" s="59"/>
      <c r="NOM625" s="59"/>
      <c r="NON625" s="59"/>
      <c r="NOO625" s="59"/>
      <c r="NOP625" s="59"/>
      <c r="NOQ625" s="59"/>
      <c r="NOR625" s="59"/>
      <c r="NOS625" s="59"/>
      <c r="NOT625" s="59"/>
      <c r="NOU625" s="59"/>
      <c r="NOV625" s="59"/>
      <c r="NOW625" s="59"/>
      <c r="NOX625" s="59"/>
      <c r="NOY625" s="59"/>
      <c r="NOZ625" s="59"/>
      <c r="NPA625" s="59"/>
      <c r="NPB625" s="59"/>
      <c r="NPC625" s="59"/>
      <c r="NPD625" s="59"/>
      <c r="NPE625" s="59"/>
      <c r="NPF625" s="59"/>
      <c r="NPG625" s="59"/>
      <c r="NPH625" s="59"/>
      <c r="NPI625" s="59"/>
      <c r="NPJ625" s="59"/>
      <c r="NPK625" s="59"/>
      <c r="NPL625" s="59"/>
      <c r="NPM625" s="59"/>
      <c r="NPN625" s="59"/>
      <c r="NPO625" s="59"/>
      <c r="NPP625" s="59"/>
      <c r="NPQ625" s="59"/>
      <c r="NPR625" s="59"/>
      <c r="NPS625" s="59"/>
      <c r="NPT625" s="59"/>
      <c r="NPU625" s="59"/>
      <c r="NPV625" s="59"/>
      <c r="NPW625" s="59"/>
      <c r="NPX625" s="59"/>
      <c r="NPY625" s="59"/>
      <c r="NPZ625" s="59"/>
      <c r="NQA625" s="59"/>
      <c r="NQB625" s="59"/>
      <c r="NQC625" s="59"/>
      <c r="NQD625" s="59"/>
      <c r="NQE625" s="59"/>
      <c r="NQF625" s="59"/>
      <c r="NQG625" s="59"/>
      <c r="NQH625" s="59"/>
      <c r="NQI625" s="59"/>
      <c r="NQJ625" s="59"/>
      <c r="NQK625" s="59"/>
      <c r="NQL625" s="59"/>
      <c r="NQM625" s="59"/>
      <c r="NQN625" s="59"/>
      <c r="NQO625" s="59"/>
      <c r="NQP625" s="59"/>
      <c r="NQQ625" s="59"/>
      <c r="NQR625" s="59"/>
      <c r="NQS625" s="59"/>
      <c r="NQT625" s="59"/>
      <c r="NQU625" s="59"/>
      <c r="NQV625" s="59"/>
      <c r="NQW625" s="59"/>
      <c r="NQX625" s="59"/>
      <c r="NQY625" s="59"/>
      <c r="NQZ625" s="59"/>
      <c r="NRA625" s="59"/>
      <c r="NRB625" s="59"/>
      <c r="NRC625" s="59"/>
      <c r="NRD625" s="59"/>
      <c r="NRE625" s="59"/>
      <c r="NRF625" s="59"/>
      <c r="NRG625" s="59"/>
      <c r="NRH625" s="59"/>
      <c r="NRI625" s="59"/>
      <c r="NRJ625" s="59"/>
      <c r="NRK625" s="59"/>
      <c r="NRL625" s="59"/>
      <c r="NRM625" s="59"/>
      <c r="NRN625" s="59"/>
      <c r="NRO625" s="59"/>
      <c r="NRP625" s="59"/>
      <c r="NRQ625" s="59"/>
      <c r="NRR625" s="59"/>
      <c r="NRS625" s="59"/>
      <c r="NRT625" s="59"/>
      <c r="NRU625" s="59"/>
      <c r="NRV625" s="59"/>
      <c r="NRW625" s="59"/>
      <c r="NRX625" s="59"/>
      <c r="NRY625" s="59"/>
      <c r="NRZ625" s="59"/>
      <c r="NSA625" s="59"/>
      <c r="NSB625" s="59"/>
      <c r="NSC625" s="59"/>
      <c r="NSD625" s="59"/>
      <c r="NSE625" s="59"/>
      <c r="NSF625" s="59"/>
      <c r="NSG625" s="59"/>
      <c r="NSH625" s="59"/>
      <c r="NSI625" s="59"/>
      <c r="NSJ625" s="59"/>
      <c r="NSK625" s="59"/>
      <c r="NSL625" s="59"/>
      <c r="NSM625" s="59"/>
      <c r="NSN625" s="59"/>
      <c r="NSO625" s="59"/>
      <c r="NSP625" s="59"/>
      <c r="NSQ625" s="59"/>
      <c r="NSR625" s="59"/>
      <c r="NSS625" s="59"/>
      <c r="NST625" s="59"/>
      <c r="NSU625" s="59"/>
      <c r="NSV625" s="59"/>
      <c r="NSW625" s="59"/>
      <c r="NSX625" s="59"/>
      <c r="NSY625" s="59"/>
      <c r="NSZ625" s="59"/>
      <c r="NTA625" s="59"/>
      <c r="NTB625" s="59"/>
      <c r="NTC625" s="59"/>
      <c r="NTD625" s="59"/>
      <c r="NTE625" s="59"/>
      <c r="NTF625" s="59"/>
      <c r="NTG625" s="59"/>
      <c r="NTH625" s="59"/>
      <c r="NTI625" s="59"/>
      <c r="NTJ625" s="59"/>
      <c r="NTK625" s="59"/>
      <c r="NTL625" s="59"/>
      <c r="NTM625" s="59"/>
      <c r="NTN625" s="59"/>
      <c r="NTO625" s="59"/>
      <c r="NTP625" s="59"/>
      <c r="NTQ625" s="59"/>
      <c r="NTR625" s="59"/>
      <c r="NTS625" s="59"/>
      <c r="NTT625" s="59"/>
      <c r="NTU625" s="59"/>
      <c r="NTV625" s="59"/>
      <c r="NTW625" s="59"/>
      <c r="NTX625" s="59"/>
      <c r="NTY625" s="59"/>
      <c r="NTZ625" s="59"/>
      <c r="NUA625" s="59"/>
      <c r="NUB625" s="59"/>
      <c r="NUC625" s="59"/>
      <c r="NUD625" s="59"/>
      <c r="NUE625" s="59"/>
      <c r="NUF625" s="59"/>
      <c r="NUG625" s="59"/>
      <c r="NUH625" s="59"/>
      <c r="NUI625" s="59"/>
      <c r="NUJ625" s="59"/>
      <c r="NUK625" s="59"/>
      <c r="NUL625" s="59"/>
      <c r="NUM625" s="59"/>
      <c r="NUN625" s="59"/>
      <c r="NUO625" s="59"/>
      <c r="NUP625" s="59"/>
      <c r="NUQ625" s="59"/>
      <c r="NUR625" s="59"/>
      <c r="NUS625" s="59"/>
      <c r="NUT625" s="59"/>
      <c r="NUU625" s="59"/>
      <c r="NUV625" s="59"/>
      <c r="NUW625" s="59"/>
      <c r="NUX625" s="59"/>
      <c r="NUY625" s="59"/>
      <c r="NUZ625" s="59"/>
      <c r="NVA625" s="59"/>
      <c r="NVB625" s="59"/>
      <c r="NVC625" s="59"/>
      <c r="NVD625" s="59"/>
      <c r="NVE625" s="59"/>
      <c r="NVF625" s="59"/>
      <c r="NVG625" s="59"/>
      <c r="NVH625" s="59"/>
      <c r="NVI625" s="59"/>
      <c r="NVJ625" s="59"/>
      <c r="NVK625" s="59"/>
      <c r="NVL625" s="59"/>
      <c r="NVM625" s="59"/>
      <c r="NVN625" s="59"/>
      <c r="NVO625" s="59"/>
      <c r="NVP625" s="59"/>
      <c r="NVQ625" s="59"/>
      <c r="NVR625" s="59"/>
      <c r="NVS625" s="59"/>
      <c r="NVT625" s="59"/>
      <c r="NVU625" s="59"/>
      <c r="NVV625" s="59"/>
      <c r="NVW625" s="59"/>
      <c r="NVX625" s="59"/>
      <c r="NVY625" s="59"/>
      <c r="NVZ625" s="59"/>
      <c r="NWA625" s="59"/>
      <c r="NWB625" s="59"/>
      <c r="NWC625" s="59"/>
      <c r="NWD625" s="59"/>
      <c r="NWE625" s="59"/>
      <c r="NWF625" s="59"/>
      <c r="NWG625" s="59"/>
      <c r="NWH625" s="59"/>
      <c r="NWI625" s="59"/>
      <c r="NWJ625" s="59"/>
      <c r="NWK625" s="59"/>
      <c r="NWL625" s="59"/>
      <c r="NWM625" s="59"/>
      <c r="NWN625" s="59"/>
      <c r="NWO625" s="59"/>
      <c r="NWP625" s="59"/>
      <c r="NWQ625" s="59"/>
      <c r="NWR625" s="59"/>
      <c r="NWS625" s="59"/>
      <c r="NWT625" s="59"/>
      <c r="NWU625" s="59"/>
      <c r="NWV625" s="59"/>
      <c r="NWW625" s="59"/>
      <c r="NWX625" s="59"/>
      <c r="NWY625" s="59"/>
      <c r="NWZ625" s="59"/>
      <c r="NXA625" s="59"/>
      <c r="NXB625" s="59"/>
      <c r="NXC625" s="59"/>
      <c r="NXD625" s="59"/>
      <c r="NXE625" s="59"/>
      <c r="NXF625" s="59"/>
      <c r="NXG625" s="59"/>
      <c r="NXH625" s="59"/>
      <c r="NXI625" s="59"/>
      <c r="NXJ625" s="59"/>
      <c r="NXK625" s="59"/>
      <c r="NXL625" s="59"/>
      <c r="NXM625" s="59"/>
      <c r="NXN625" s="59"/>
      <c r="NXO625" s="59"/>
      <c r="NXP625" s="59"/>
      <c r="NXQ625" s="59"/>
      <c r="NXR625" s="59"/>
      <c r="NXS625" s="59"/>
      <c r="NXT625" s="59"/>
      <c r="NXU625" s="59"/>
      <c r="NXV625" s="59"/>
      <c r="NXW625" s="59"/>
      <c r="NXX625" s="59"/>
      <c r="NXY625" s="59"/>
      <c r="NXZ625" s="59"/>
      <c r="NYA625" s="59"/>
      <c r="NYB625" s="59"/>
      <c r="NYC625" s="59"/>
      <c r="NYD625" s="59"/>
      <c r="NYE625" s="59"/>
      <c r="NYF625" s="59"/>
      <c r="NYG625" s="59"/>
      <c r="NYH625" s="59"/>
      <c r="NYI625" s="59"/>
      <c r="NYJ625" s="59"/>
      <c r="NYK625" s="59"/>
      <c r="NYL625" s="59"/>
      <c r="NYM625" s="59"/>
      <c r="NYN625" s="59"/>
      <c r="NYO625" s="59"/>
      <c r="NYP625" s="59"/>
      <c r="NYQ625" s="59"/>
      <c r="NYR625" s="59"/>
      <c r="NYS625" s="59"/>
      <c r="NYT625" s="59"/>
      <c r="NYU625" s="59"/>
      <c r="NYV625" s="59"/>
      <c r="NYW625" s="59"/>
      <c r="NYX625" s="59"/>
      <c r="NYY625" s="59"/>
      <c r="NYZ625" s="59"/>
      <c r="NZA625" s="59"/>
      <c r="NZB625" s="59"/>
      <c r="NZC625" s="59"/>
      <c r="NZD625" s="59"/>
      <c r="NZE625" s="59"/>
      <c r="NZF625" s="59"/>
      <c r="NZG625" s="59"/>
      <c r="NZH625" s="59"/>
      <c r="NZI625" s="59"/>
      <c r="NZJ625" s="59"/>
      <c r="NZK625" s="59"/>
      <c r="NZL625" s="59"/>
      <c r="NZM625" s="59"/>
      <c r="NZN625" s="59"/>
      <c r="NZO625" s="59"/>
      <c r="NZP625" s="59"/>
      <c r="NZQ625" s="59"/>
      <c r="NZR625" s="59"/>
      <c r="NZS625" s="59"/>
      <c r="NZT625" s="59"/>
      <c r="NZU625" s="59"/>
      <c r="NZV625" s="59"/>
      <c r="NZW625" s="59"/>
      <c r="NZX625" s="59"/>
      <c r="NZY625" s="59"/>
      <c r="NZZ625" s="59"/>
      <c r="OAA625" s="59"/>
      <c r="OAB625" s="59"/>
      <c r="OAC625" s="59"/>
      <c r="OAD625" s="59"/>
      <c r="OAE625" s="59"/>
      <c r="OAF625" s="59"/>
      <c r="OAG625" s="59"/>
      <c r="OAH625" s="59"/>
      <c r="OAI625" s="59"/>
      <c r="OAJ625" s="59"/>
      <c r="OAK625" s="59"/>
      <c r="OAL625" s="59"/>
      <c r="OAM625" s="59"/>
      <c r="OAN625" s="59"/>
      <c r="OAO625" s="59"/>
      <c r="OAP625" s="59"/>
      <c r="OAQ625" s="59"/>
      <c r="OAR625" s="59"/>
      <c r="OAS625" s="59"/>
      <c r="OAT625" s="59"/>
      <c r="OAU625" s="59"/>
      <c r="OAV625" s="59"/>
      <c r="OAW625" s="59"/>
      <c r="OAX625" s="59"/>
      <c r="OAY625" s="59"/>
      <c r="OAZ625" s="59"/>
      <c r="OBA625" s="59"/>
      <c r="OBB625" s="59"/>
      <c r="OBC625" s="59"/>
      <c r="OBD625" s="59"/>
      <c r="OBE625" s="59"/>
      <c r="OBF625" s="59"/>
      <c r="OBG625" s="59"/>
      <c r="OBH625" s="59"/>
      <c r="OBI625" s="59"/>
      <c r="OBJ625" s="59"/>
      <c r="OBK625" s="59"/>
      <c r="OBL625" s="59"/>
      <c r="OBM625" s="59"/>
      <c r="OBN625" s="59"/>
      <c r="OBO625" s="59"/>
      <c r="OBP625" s="59"/>
      <c r="OBQ625" s="59"/>
      <c r="OBR625" s="59"/>
      <c r="OBS625" s="59"/>
      <c r="OBT625" s="59"/>
      <c r="OBU625" s="59"/>
      <c r="OBV625" s="59"/>
      <c r="OBW625" s="59"/>
      <c r="OBX625" s="59"/>
      <c r="OBY625" s="59"/>
      <c r="OBZ625" s="59"/>
      <c r="OCA625" s="59"/>
      <c r="OCB625" s="59"/>
      <c r="OCC625" s="59"/>
      <c r="OCD625" s="59"/>
      <c r="OCE625" s="59"/>
      <c r="OCF625" s="59"/>
      <c r="OCG625" s="59"/>
      <c r="OCH625" s="59"/>
      <c r="OCI625" s="59"/>
      <c r="OCJ625" s="59"/>
      <c r="OCK625" s="59"/>
      <c r="OCL625" s="59"/>
      <c r="OCM625" s="59"/>
      <c r="OCN625" s="59"/>
      <c r="OCO625" s="59"/>
      <c r="OCP625" s="59"/>
      <c r="OCQ625" s="59"/>
      <c r="OCR625" s="59"/>
      <c r="OCS625" s="59"/>
      <c r="OCT625" s="59"/>
      <c r="OCU625" s="59"/>
      <c r="OCV625" s="59"/>
      <c r="OCW625" s="59"/>
      <c r="OCX625" s="59"/>
      <c r="OCY625" s="59"/>
      <c r="OCZ625" s="59"/>
      <c r="ODA625" s="59"/>
      <c r="ODB625" s="59"/>
      <c r="ODC625" s="59"/>
      <c r="ODD625" s="59"/>
      <c r="ODE625" s="59"/>
      <c r="ODF625" s="59"/>
      <c r="ODG625" s="59"/>
      <c r="ODH625" s="59"/>
      <c r="ODI625" s="59"/>
      <c r="ODJ625" s="59"/>
      <c r="ODK625" s="59"/>
      <c r="ODL625" s="59"/>
      <c r="ODM625" s="59"/>
      <c r="ODN625" s="59"/>
      <c r="ODO625" s="59"/>
      <c r="ODP625" s="59"/>
      <c r="ODQ625" s="59"/>
      <c r="ODR625" s="59"/>
      <c r="ODS625" s="59"/>
      <c r="ODT625" s="59"/>
      <c r="ODU625" s="59"/>
      <c r="ODV625" s="59"/>
      <c r="ODW625" s="59"/>
      <c r="ODX625" s="59"/>
      <c r="ODY625" s="59"/>
      <c r="ODZ625" s="59"/>
      <c r="OEA625" s="59"/>
      <c r="OEB625" s="59"/>
      <c r="OEC625" s="59"/>
      <c r="OED625" s="59"/>
      <c r="OEE625" s="59"/>
      <c r="OEF625" s="59"/>
      <c r="OEG625" s="59"/>
      <c r="OEH625" s="59"/>
      <c r="OEI625" s="59"/>
      <c r="OEJ625" s="59"/>
      <c r="OEK625" s="59"/>
      <c r="OEL625" s="59"/>
      <c r="OEM625" s="59"/>
      <c r="OEN625" s="59"/>
      <c r="OEO625" s="59"/>
      <c r="OEP625" s="59"/>
      <c r="OEQ625" s="59"/>
      <c r="OER625" s="59"/>
      <c r="OES625" s="59"/>
      <c r="OET625" s="59"/>
      <c r="OEU625" s="59"/>
      <c r="OEV625" s="59"/>
      <c r="OEW625" s="59"/>
      <c r="OEX625" s="59"/>
      <c r="OEY625" s="59"/>
      <c r="OEZ625" s="59"/>
      <c r="OFA625" s="59"/>
      <c r="OFB625" s="59"/>
      <c r="OFC625" s="59"/>
      <c r="OFD625" s="59"/>
      <c r="OFE625" s="59"/>
      <c r="OFF625" s="59"/>
      <c r="OFG625" s="59"/>
      <c r="OFH625" s="59"/>
      <c r="OFI625" s="59"/>
      <c r="OFJ625" s="59"/>
      <c r="OFK625" s="59"/>
      <c r="OFL625" s="59"/>
      <c r="OFM625" s="59"/>
      <c r="OFN625" s="59"/>
      <c r="OFO625" s="59"/>
      <c r="OFP625" s="59"/>
      <c r="OFQ625" s="59"/>
      <c r="OFR625" s="59"/>
      <c r="OFS625" s="59"/>
      <c r="OFT625" s="59"/>
      <c r="OFU625" s="59"/>
      <c r="OFV625" s="59"/>
      <c r="OFW625" s="59"/>
      <c r="OFX625" s="59"/>
      <c r="OFY625" s="59"/>
      <c r="OFZ625" s="59"/>
      <c r="OGA625" s="59"/>
      <c r="OGB625" s="59"/>
      <c r="OGC625" s="59"/>
      <c r="OGD625" s="59"/>
      <c r="OGE625" s="59"/>
      <c r="OGF625" s="59"/>
      <c r="OGG625" s="59"/>
      <c r="OGH625" s="59"/>
      <c r="OGI625" s="59"/>
      <c r="OGJ625" s="59"/>
      <c r="OGK625" s="59"/>
      <c r="OGL625" s="59"/>
      <c r="OGM625" s="59"/>
      <c r="OGN625" s="59"/>
      <c r="OGO625" s="59"/>
      <c r="OGP625" s="59"/>
      <c r="OGQ625" s="59"/>
      <c r="OGR625" s="59"/>
      <c r="OGS625" s="59"/>
      <c r="OGT625" s="59"/>
      <c r="OGU625" s="59"/>
      <c r="OGV625" s="59"/>
      <c r="OGW625" s="59"/>
      <c r="OGX625" s="59"/>
      <c r="OGY625" s="59"/>
      <c r="OGZ625" s="59"/>
      <c r="OHA625" s="59"/>
      <c r="OHB625" s="59"/>
      <c r="OHC625" s="59"/>
      <c r="OHD625" s="59"/>
      <c r="OHE625" s="59"/>
      <c r="OHF625" s="59"/>
      <c r="OHG625" s="59"/>
      <c r="OHH625" s="59"/>
      <c r="OHI625" s="59"/>
      <c r="OHJ625" s="59"/>
      <c r="OHK625" s="59"/>
      <c r="OHL625" s="59"/>
      <c r="OHM625" s="59"/>
      <c r="OHN625" s="59"/>
      <c r="OHO625" s="59"/>
      <c r="OHP625" s="59"/>
      <c r="OHQ625" s="59"/>
      <c r="OHR625" s="59"/>
      <c r="OHS625" s="59"/>
      <c r="OHT625" s="59"/>
      <c r="OHU625" s="59"/>
      <c r="OHV625" s="59"/>
      <c r="OHW625" s="59"/>
      <c r="OHX625" s="59"/>
      <c r="OHY625" s="59"/>
      <c r="OHZ625" s="59"/>
      <c r="OIA625" s="59"/>
      <c r="OIB625" s="59"/>
      <c r="OIC625" s="59"/>
      <c r="OID625" s="59"/>
      <c r="OIE625" s="59"/>
      <c r="OIF625" s="59"/>
      <c r="OIG625" s="59"/>
      <c r="OIH625" s="59"/>
      <c r="OII625" s="59"/>
      <c r="OIJ625" s="59"/>
      <c r="OIK625" s="59"/>
      <c r="OIL625" s="59"/>
      <c r="OIM625" s="59"/>
      <c r="OIN625" s="59"/>
      <c r="OIO625" s="59"/>
      <c r="OIP625" s="59"/>
      <c r="OIQ625" s="59"/>
      <c r="OIR625" s="59"/>
      <c r="OIS625" s="59"/>
      <c r="OIT625" s="59"/>
      <c r="OIU625" s="59"/>
      <c r="OIV625" s="59"/>
      <c r="OIW625" s="59"/>
      <c r="OIX625" s="59"/>
      <c r="OIY625" s="59"/>
      <c r="OIZ625" s="59"/>
      <c r="OJA625" s="59"/>
      <c r="OJB625" s="59"/>
      <c r="OJC625" s="59"/>
      <c r="OJD625" s="59"/>
      <c r="OJE625" s="59"/>
      <c r="OJF625" s="59"/>
      <c r="OJG625" s="59"/>
      <c r="OJH625" s="59"/>
      <c r="OJI625" s="59"/>
      <c r="OJJ625" s="59"/>
      <c r="OJK625" s="59"/>
      <c r="OJL625" s="59"/>
      <c r="OJM625" s="59"/>
      <c r="OJN625" s="59"/>
      <c r="OJO625" s="59"/>
      <c r="OJP625" s="59"/>
      <c r="OJQ625" s="59"/>
      <c r="OJR625" s="59"/>
      <c r="OJS625" s="59"/>
      <c r="OJT625" s="59"/>
      <c r="OJU625" s="59"/>
      <c r="OJV625" s="59"/>
      <c r="OJW625" s="59"/>
      <c r="OJX625" s="59"/>
      <c r="OJY625" s="59"/>
      <c r="OJZ625" s="59"/>
      <c r="OKA625" s="59"/>
      <c r="OKB625" s="59"/>
      <c r="OKC625" s="59"/>
      <c r="OKD625" s="59"/>
      <c r="OKE625" s="59"/>
      <c r="OKF625" s="59"/>
      <c r="OKG625" s="59"/>
      <c r="OKH625" s="59"/>
      <c r="OKI625" s="59"/>
      <c r="OKJ625" s="59"/>
      <c r="OKK625" s="59"/>
      <c r="OKL625" s="59"/>
      <c r="OKM625" s="59"/>
      <c r="OKN625" s="59"/>
      <c r="OKO625" s="59"/>
      <c r="OKP625" s="59"/>
      <c r="OKQ625" s="59"/>
      <c r="OKR625" s="59"/>
      <c r="OKS625" s="59"/>
      <c r="OKT625" s="59"/>
      <c r="OKU625" s="59"/>
      <c r="OKV625" s="59"/>
      <c r="OKW625" s="59"/>
      <c r="OKX625" s="59"/>
      <c r="OKY625" s="59"/>
      <c r="OKZ625" s="59"/>
      <c r="OLA625" s="59"/>
      <c r="OLB625" s="59"/>
      <c r="OLC625" s="59"/>
      <c r="OLD625" s="59"/>
      <c r="OLE625" s="59"/>
      <c r="OLF625" s="59"/>
      <c r="OLG625" s="59"/>
      <c r="OLH625" s="59"/>
      <c r="OLI625" s="59"/>
      <c r="OLJ625" s="59"/>
      <c r="OLK625" s="59"/>
      <c r="OLL625" s="59"/>
      <c r="OLM625" s="59"/>
      <c r="OLN625" s="59"/>
      <c r="OLO625" s="59"/>
      <c r="OLP625" s="59"/>
      <c r="OLQ625" s="59"/>
      <c r="OLR625" s="59"/>
      <c r="OLS625" s="59"/>
      <c r="OLT625" s="59"/>
      <c r="OLU625" s="59"/>
      <c r="OLV625" s="59"/>
      <c r="OLW625" s="59"/>
      <c r="OLX625" s="59"/>
      <c r="OLY625" s="59"/>
      <c r="OLZ625" s="59"/>
      <c r="OMA625" s="59"/>
      <c r="OMB625" s="59"/>
      <c r="OMC625" s="59"/>
      <c r="OMD625" s="59"/>
      <c r="OME625" s="59"/>
      <c r="OMF625" s="59"/>
      <c r="OMG625" s="59"/>
      <c r="OMH625" s="59"/>
      <c r="OMI625" s="59"/>
      <c r="OMJ625" s="59"/>
      <c r="OMK625" s="59"/>
      <c r="OML625" s="59"/>
      <c r="OMM625" s="59"/>
      <c r="OMN625" s="59"/>
      <c r="OMO625" s="59"/>
      <c r="OMP625" s="59"/>
      <c r="OMQ625" s="59"/>
      <c r="OMR625" s="59"/>
      <c r="OMS625" s="59"/>
      <c r="OMT625" s="59"/>
      <c r="OMU625" s="59"/>
      <c r="OMV625" s="59"/>
      <c r="OMW625" s="59"/>
      <c r="OMX625" s="59"/>
      <c r="OMY625" s="59"/>
      <c r="OMZ625" s="59"/>
      <c r="ONA625" s="59"/>
      <c r="ONB625" s="59"/>
      <c r="ONC625" s="59"/>
      <c r="OND625" s="59"/>
      <c r="ONE625" s="59"/>
      <c r="ONF625" s="59"/>
      <c r="ONG625" s="59"/>
      <c r="ONH625" s="59"/>
      <c r="ONI625" s="59"/>
      <c r="ONJ625" s="59"/>
      <c r="ONK625" s="59"/>
      <c r="ONL625" s="59"/>
      <c r="ONM625" s="59"/>
      <c r="ONN625" s="59"/>
      <c r="ONO625" s="59"/>
      <c r="ONP625" s="59"/>
      <c r="ONQ625" s="59"/>
      <c r="ONR625" s="59"/>
      <c r="ONS625" s="59"/>
      <c r="ONT625" s="59"/>
      <c r="ONU625" s="59"/>
      <c r="ONV625" s="59"/>
      <c r="ONW625" s="59"/>
      <c r="ONX625" s="59"/>
      <c r="ONY625" s="59"/>
      <c r="ONZ625" s="59"/>
      <c r="OOA625" s="59"/>
      <c r="OOB625" s="59"/>
      <c r="OOC625" s="59"/>
      <c r="OOD625" s="59"/>
      <c r="OOE625" s="59"/>
      <c r="OOF625" s="59"/>
      <c r="OOG625" s="59"/>
      <c r="OOH625" s="59"/>
      <c r="OOI625" s="59"/>
      <c r="OOJ625" s="59"/>
      <c r="OOK625" s="59"/>
      <c r="OOL625" s="59"/>
      <c r="OOM625" s="59"/>
      <c r="OON625" s="59"/>
      <c r="OOO625" s="59"/>
      <c r="OOP625" s="59"/>
      <c r="OOQ625" s="59"/>
      <c r="OOR625" s="59"/>
      <c r="OOS625" s="59"/>
      <c r="OOT625" s="59"/>
      <c r="OOU625" s="59"/>
      <c r="OOV625" s="59"/>
      <c r="OOW625" s="59"/>
      <c r="OOX625" s="59"/>
      <c r="OOY625" s="59"/>
      <c r="OOZ625" s="59"/>
      <c r="OPA625" s="59"/>
      <c r="OPB625" s="59"/>
      <c r="OPC625" s="59"/>
      <c r="OPD625" s="59"/>
      <c r="OPE625" s="59"/>
      <c r="OPF625" s="59"/>
      <c r="OPG625" s="59"/>
      <c r="OPH625" s="59"/>
      <c r="OPI625" s="59"/>
      <c r="OPJ625" s="59"/>
      <c r="OPK625" s="59"/>
      <c r="OPL625" s="59"/>
      <c r="OPM625" s="59"/>
      <c r="OPN625" s="59"/>
      <c r="OPO625" s="59"/>
      <c r="OPP625" s="59"/>
      <c r="OPQ625" s="59"/>
      <c r="OPR625" s="59"/>
      <c r="OPS625" s="59"/>
      <c r="OPT625" s="59"/>
      <c r="OPU625" s="59"/>
      <c r="OPV625" s="59"/>
      <c r="OPW625" s="59"/>
      <c r="OPX625" s="59"/>
      <c r="OPY625" s="59"/>
      <c r="OPZ625" s="59"/>
      <c r="OQA625" s="59"/>
      <c r="OQB625" s="59"/>
      <c r="OQC625" s="59"/>
      <c r="OQD625" s="59"/>
      <c r="OQE625" s="59"/>
      <c r="OQF625" s="59"/>
      <c r="OQG625" s="59"/>
      <c r="OQH625" s="59"/>
      <c r="OQI625" s="59"/>
      <c r="OQJ625" s="59"/>
      <c r="OQK625" s="59"/>
      <c r="OQL625" s="59"/>
      <c r="OQM625" s="59"/>
      <c r="OQN625" s="59"/>
      <c r="OQO625" s="59"/>
      <c r="OQP625" s="59"/>
      <c r="OQQ625" s="59"/>
      <c r="OQR625" s="59"/>
      <c r="OQS625" s="59"/>
      <c r="OQT625" s="59"/>
      <c r="OQU625" s="59"/>
      <c r="OQV625" s="59"/>
      <c r="OQW625" s="59"/>
      <c r="OQX625" s="59"/>
      <c r="OQY625" s="59"/>
      <c r="OQZ625" s="59"/>
      <c r="ORA625" s="59"/>
      <c r="ORB625" s="59"/>
      <c r="ORC625" s="59"/>
      <c r="ORD625" s="59"/>
      <c r="ORE625" s="59"/>
      <c r="ORF625" s="59"/>
      <c r="ORG625" s="59"/>
      <c r="ORH625" s="59"/>
      <c r="ORI625" s="59"/>
      <c r="ORJ625" s="59"/>
      <c r="ORK625" s="59"/>
      <c r="ORL625" s="59"/>
      <c r="ORM625" s="59"/>
      <c r="ORN625" s="59"/>
      <c r="ORO625" s="59"/>
      <c r="ORP625" s="59"/>
      <c r="ORQ625" s="59"/>
      <c r="ORR625" s="59"/>
      <c r="ORS625" s="59"/>
      <c r="ORT625" s="59"/>
      <c r="ORU625" s="59"/>
      <c r="ORV625" s="59"/>
      <c r="ORW625" s="59"/>
      <c r="ORX625" s="59"/>
      <c r="ORY625" s="59"/>
      <c r="ORZ625" s="59"/>
      <c r="OSA625" s="59"/>
      <c r="OSB625" s="59"/>
      <c r="OSC625" s="59"/>
      <c r="OSD625" s="59"/>
      <c r="OSE625" s="59"/>
      <c r="OSF625" s="59"/>
      <c r="OSG625" s="59"/>
      <c r="OSH625" s="59"/>
      <c r="OSI625" s="59"/>
      <c r="OSJ625" s="59"/>
      <c r="OSK625" s="59"/>
      <c r="OSL625" s="59"/>
      <c r="OSM625" s="59"/>
      <c r="OSN625" s="59"/>
      <c r="OSO625" s="59"/>
      <c r="OSP625" s="59"/>
      <c r="OSQ625" s="59"/>
      <c r="OSR625" s="59"/>
      <c r="OSS625" s="59"/>
      <c r="OST625" s="59"/>
      <c r="OSU625" s="59"/>
      <c r="OSV625" s="59"/>
      <c r="OSW625" s="59"/>
      <c r="OSX625" s="59"/>
      <c r="OSY625" s="59"/>
      <c r="OSZ625" s="59"/>
      <c r="OTA625" s="59"/>
      <c r="OTB625" s="59"/>
      <c r="OTC625" s="59"/>
      <c r="OTD625" s="59"/>
      <c r="OTE625" s="59"/>
      <c r="OTF625" s="59"/>
      <c r="OTG625" s="59"/>
      <c r="OTH625" s="59"/>
      <c r="OTI625" s="59"/>
      <c r="OTJ625" s="59"/>
      <c r="OTK625" s="59"/>
      <c r="OTL625" s="59"/>
      <c r="OTM625" s="59"/>
      <c r="OTN625" s="59"/>
      <c r="OTO625" s="59"/>
      <c r="OTP625" s="59"/>
      <c r="OTQ625" s="59"/>
      <c r="OTR625" s="59"/>
      <c r="OTS625" s="59"/>
      <c r="OTT625" s="59"/>
      <c r="OTU625" s="59"/>
      <c r="OTV625" s="59"/>
      <c r="OTW625" s="59"/>
      <c r="OTX625" s="59"/>
      <c r="OTY625" s="59"/>
      <c r="OTZ625" s="59"/>
      <c r="OUA625" s="59"/>
      <c r="OUB625" s="59"/>
      <c r="OUC625" s="59"/>
      <c r="OUD625" s="59"/>
      <c r="OUE625" s="59"/>
      <c r="OUF625" s="59"/>
      <c r="OUG625" s="59"/>
      <c r="OUH625" s="59"/>
      <c r="OUI625" s="59"/>
      <c r="OUJ625" s="59"/>
      <c r="OUK625" s="59"/>
      <c r="OUL625" s="59"/>
      <c r="OUM625" s="59"/>
      <c r="OUN625" s="59"/>
      <c r="OUO625" s="59"/>
      <c r="OUP625" s="59"/>
      <c r="OUQ625" s="59"/>
      <c r="OUR625" s="59"/>
      <c r="OUS625" s="59"/>
      <c r="OUT625" s="59"/>
      <c r="OUU625" s="59"/>
      <c r="OUV625" s="59"/>
      <c r="OUW625" s="59"/>
      <c r="OUX625" s="59"/>
      <c r="OUY625" s="59"/>
      <c r="OUZ625" s="59"/>
      <c r="OVA625" s="59"/>
      <c r="OVB625" s="59"/>
      <c r="OVC625" s="59"/>
      <c r="OVD625" s="59"/>
      <c r="OVE625" s="59"/>
      <c r="OVF625" s="59"/>
      <c r="OVG625" s="59"/>
      <c r="OVH625" s="59"/>
      <c r="OVI625" s="59"/>
      <c r="OVJ625" s="59"/>
      <c r="OVK625" s="59"/>
      <c r="OVL625" s="59"/>
      <c r="OVM625" s="59"/>
      <c r="OVN625" s="59"/>
      <c r="OVO625" s="59"/>
      <c r="OVP625" s="59"/>
      <c r="OVQ625" s="59"/>
      <c r="OVR625" s="59"/>
      <c r="OVS625" s="59"/>
      <c r="OVT625" s="59"/>
      <c r="OVU625" s="59"/>
      <c r="OVV625" s="59"/>
      <c r="OVW625" s="59"/>
      <c r="OVX625" s="59"/>
      <c r="OVY625" s="59"/>
      <c r="OVZ625" s="59"/>
      <c r="OWA625" s="59"/>
      <c r="OWB625" s="59"/>
      <c r="OWC625" s="59"/>
      <c r="OWD625" s="59"/>
      <c r="OWE625" s="59"/>
      <c r="OWF625" s="59"/>
      <c r="OWG625" s="59"/>
      <c r="OWH625" s="59"/>
      <c r="OWI625" s="59"/>
      <c r="OWJ625" s="59"/>
      <c r="OWK625" s="59"/>
      <c r="OWL625" s="59"/>
      <c r="OWM625" s="59"/>
      <c r="OWN625" s="59"/>
      <c r="OWO625" s="59"/>
      <c r="OWP625" s="59"/>
      <c r="OWQ625" s="59"/>
      <c r="OWR625" s="59"/>
      <c r="OWS625" s="59"/>
      <c r="OWT625" s="59"/>
      <c r="OWU625" s="59"/>
      <c r="OWV625" s="59"/>
      <c r="OWW625" s="59"/>
      <c r="OWX625" s="59"/>
      <c r="OWY625" s="59"/>
      <c r="OWZ625" s="59"/>
      <c r="OXA625" s="59"/>
      <c r="OXB625" s="59"/>
      <c r="OXC625" s="59"/>
      <c r="OXD625" s="59"/>
      <c r="OXE625" s="59"/>
      <c r="OXF625" s="59"/>
      <c r="OXG625" s="59"/>
      <c r="OXH625" s="59"/>
      <c r="OXI625" s="59"/>
      <c r="OXJ625" s="59"/>
      <c r="OXK625" s="59"/>
      <c r="OXL625" s="59"/>
      <c r="OXM625" s="59"/>
      <c r="OXN625" s="59"/>
      <c r="OXO625" s="59"/>
      <c r="OXP625" s="59"/>
      <c r="OXQ625" s="59"/>
      <c r="OXR625" s="59"/>
      <c r="OXS625" s="59"/>
      <c r="OXT625" s="59"/>
      <c r="OXU625" s="59"/>
      <c r="OXV625" s="59"/>
      <c r="OXW625" s="59"/>
      <c r="OXX625" s="59"/>
      <c r="OXY625" s="59"/>
      <c r="OXZ625" s="59"/>
      <c r="OYA625" s="59"/>
      <c r="OYB625" s="59"/>
      <c r="OYC625" s="59"/>
      <c r="OYD625" s="59"/>
      <c r="OYE625" s="59"/>
      <c r="OYF625" s="59"/>
      <c r="OYG625" s="59"/>
      <c r="OYH625" s="59"/>
      <c r="OYI625" s="59"/>
      <c r="OYJ625" s="59"/>
      <c r="OYK625" s="59"/>
      <c r="OYL625" s="59"/>
      <c r="OYM625" s="59"/>
      <c r="OYN625" s="59"/>
      <c r="OYO625" s="59"/>
      <c r="OYP625" s="59"/>
      <c r="OYQ625" s="59"/>
      <c r="OYR625" s="59"/>
      <c r="OYS625" s="59"/>
      <c r="OYT625" s="59"/>
      <c r="OYU625" s="59"/>
      <c r="OYV625" s="59"/>
      <c r="OYW625" s="59"/>
      <c r="OYX625" s="59"/>
      <c r="OYY625" s="59"/>
      <c r="OYZ625" s="59"/>
      <c r="OZA625" s="59"/>
      <c r="OZB625" s="59"/>
      <c r="OZC625" s="59"/>
      <c r="OZD625" s="59"/>
      <c r="OZE625" s="59"/>
      <c r="OZF625" s="59"/>
      <c r="OZG625" s="59"/>
      <c r="OZH625" s="59"/>
      <c r="OZI625" s="59"/>
      <c r="OZJ625" s="59"/>
      <c r="OZK625" s="59"/>
      <c r="OZL625" s="59"/>
      <c r="OZM625" s="59"/>
      <c r="OZN625" s="59"/>
      <c r="OZO625" s="59"/>
      <c r="OZP625" s="59"/>
      <c r="OZQ625" s="59"/>
      <c r="OZR625" s="59"/>
      <c r="OZS625" s="59"/>
      <c r="OZT625" s="59"/>
      <c r="OZU625" s="59"/>
      <c r="OZV625" s="59"/>
      <c r="OZW625" s="59"/>
      <c r="OZX625" s="59"/>
      <c r="OZY625" s="59"/>
      <c r="OZZ625" s="59"/>
      <c r="PAA625" s="59"/>
      <c r="PAB625" s="59"/>
      <c r="PAC625" s="59"/>
      <c r="PAD625" s="59"/>
      <c r="PAE625" s="59"/>
      <c r="PAF625" s="59"/>
      <c r="PAG625" s="59"/>
      <c r="PAH625" s="59"/>
      <c r="PAI625" s="59"/>
      <c r="PAJ625" s="59"/>
      <c r="PAK625" s="59"/>
      <c r="PAL625" s="59"/>
      <c r="PAM625" s="59"/>
      <c r="PAN625" s="59"/>
      <c r="PAO625" s="59"/>
      <c r="PAP625" s="59"/>
      <c r="PAQ625" s="59"/>
      <c r="PAR625" s="59"/>
      <c r="PAS625" s="59"/>
      <c r="PAT625" s="59"/>
      <c r="PAU625" s="59"/>
      <c r="PAV625" s="59"/>
      <c r="PAW625" s="59"/>
      <c r="PAX625" s="59"/>
      <c r="PAY625" s="59"/>
      <c r="PAZ625" s="59"/>
      <c r="PBA625" s="59"/>
      <c r="PBB625" s="59"/>
      <c r="PBC625" s="59"/>
      <c r="PBD625" s="59"/>
      <c r="PBE625" s="59"/>
      <c r="PBF625" s="59"/>
      <c r="PBG625" s="59"/>
      <c r="PBH625" s="59"/>
      <c r="PBI625" s="59"/>
      <c r="PBJ625" s="59"/>
      <c r="PBK625" s="59"/>
      <c r="PBL625" s="59"/>
      <c r="PBM625" s="59"/>
      <c r="PBN625" s="59"/>
      <c r="PBO625" s="59"/>
      <c r="PBP625" s="59"/>
      <c r="PBQ625" s="59"/>
      <c r="PBR625" s="59"/>
      <c r="PBS625" s="59"/>
      <c r="PBT625" s="59"/>
      <c r="PBU625" s="59"/>
      <c r="PBV625" s="59"/>
      <c r="PBW625" s="59"/>
      <c r="PBX625" s="59"/>
      <c r="PBY625" s="59"/>
      <c r="PBZ625" s="59"/>
      <c r="PCA625" s="59"/>
      <c r="PCB625" s="59"/>
      <c r="PCC625" s="59"/>
      <c r="PCD625" s="59"/>
      <c r="PCE625" s="59"/>
      <c r="PCF625" s="59"/>
      <c r="PCG625" s="59"/>
      <c r="PCH625" s="59"/>
      <c r="PCI625" s="59"/>
      <c r="PCJ625" s="59"/>
      <c r="PCK625" s="59"/>
      <c r="PCL625" s="59"/>
      <c r="PCM625" s="59"/>
      <c r="PCN625" s="59"/>
      <c r="PCO625" s="59"/>
      <c r="PCP625" s="59"/>
      <c r="PCQ625" s="59"/>
      <c r="PCR625" s="59"/>
      <c r="PCS625" s="59"/>
      <c r="PCT625" s="59"/>
      <c r="PCU625" s="59"/>
      <c r="PCV625" s="59"/>
      <c r="PCW625" s="59"/>
      <c r="PCX625" s="59"/>
      <c r="PCY625" s="59"/>
      <c r="PCZ625" s="59"/>
      <c r="PDA625" s="59"/>
      <c r="PDB625" s="59"/>
      <c r="PDC625" s="59"/>
      <c r="PDD625" s="59"/>
      <c r="PDE625" s="59"/>
      <c r="PDF625" s="59"/>
      <c r="PDG625" s="59"/>
      <c r="PDH625" s="59"/>
      <c r="PDI625" s="59"/>
      <c r="PDJ625" s="59"/>
      <c r="PDK625" s="59"/>
      <c r="PDL625" s="59"/>
      <c r="PDM625" s="59"/>
      <c r="PDN625" s="59"/>
      <c r="PDO625" s="59"/>
      <c r="PDP625" s="59"/>
      <c r="PDQ625" s="59"/>
      <c r="PDR625" s="59"/>
      <c r="PDS625" s="59"/>
      <c r="PDT625" s="59"/>
      <c r="PDU625" s="59"/>
      <c r="PDV625" s="59"/>
      <c r="PDW625" s="59"/>
      <c r="PDX625" s="59"/>
      <c r="PDY625" s="59"/>
      <c r="PDZ625" s="59"/>
      <c r="PEA625" s="59"/>
      <c r="PEB625" s="59"/>
      <c r="PEC625" s="59"/>
      <c r="PED625" s="59"/>
      <c r="PEE625" s="59"/>
      <c r="PEF625" s="59"/>
      <c r="PEG625" s="59"/>
      <c r="PEH625" s="59"/>
      <c r="PEI625" s="59"/>
      <c r="PEJ625" s="59"/>
      <c r="PEK625" s="59"/>
      <c r="PEL625" s="59"/>
      <c r="PEM625" s="59"/>
      <c r="PEN625" s="59"/>
      <c r="PEO625" s="59"/>
      <c r="PEP625" s="59"/>
      <c r="PEQ625" s="59"/>
      <c r="PER625" s="59"/>
      <c r="PES625" s="59"/>
      <c r="PET625" s="59"/>
      <c r="PEU625" s="59"/>
      <c r="PEV625" s="59"/>
      <c r="PEW625" s="59"/>
      <c r="PEX625" s="59"/>
      <c r="PEY625" s="59"/>
      <c r="PEZ625" s="59"/>
      <c r="PFA625" s="59"/>
      <c r="PFB625" s="59"/>
      <c r="PFC625" s="59"/>
      <c r="PFD625" s="59"/>
      <c r="PFE625" s="59"/>
      <c r="PFF625" s="59"/>
      <c r="PFG625" s="59"/>
      <c r="PFH625" s="59"/>
      <c r="PFI625" s="59"/>
      <c r="PFJ625" s="59"/>
      <c r="PFK625" s="59"/>
      <c r="PFL625" s="59"/>
      <c r="PFM625" s="59"/>
      <c r="PFN625" s="59"/>
      <c r="PFO625" s="59"/>
      <c r="PFP625" s="59"/>
      <c r="PFQ625" s="59"/>
      <c r="PFR625" s="59"/>
      <c r="PFS625" s="59"/>
      <c r="PFT625" s="59"/>
      <c r="PFU625" s="59"/>
      <c r="PFV625" s="59"/>
      <c r="PFW625" s="59"/>
      <c r="PFX625" s="59"/>
      <c r="PFY625" s="59"/>
      <c r="PFZ625" s="59"/>
      <c r="PGA625" s="59"/>
      <c r="PGB625" s="59"/>
      <c r="PGC625" s="59"/>
      <c r="PGD625" s="59"/>
      <c r="PGE625" s="59"/>
      <c r="PGF625" s="59"/>
      <c r="PGG625" s="59"/>
      <c r="PGH625" s="59"/>
      <c r="PGI625" s="59"/>
      <c r="PGJ625" s="59"/>
      <c r="PGK625" s="59"/>
      <c r="PGL625" s="59"/>
      <c r="PGM625" s="59"/>
      <c r="PGN625" s="59"/>
      <c r="PGO625" s="59"/>
      <c r="PGP625" s="59"/>
      <c r="PGQ625" s="59"/>
      <c r="PGR625" s="59"/>
      <c r="PGS625" s="59"/>
      <c r="PGT625" s="59"/>
      <c r="PGU625" s="59"/>
      <c r="PGV625" s="59"/>
      <c r="PGW625" s="59"/>
      <c r="PGX625" s="59"/>
      <c r="PGY625" s="59"/>
      <c r="PGZ625" s="59"/>
      <c r="PHA625" s="59"/>
      <c r="PHB625" s="59"/>
      <c r="PHC625" s="59"/>
      <c r="PHD625" s="59"/>
      <c r="PHE625" s="59"/>
      <c r="PHF625" s="59"/>
      <c r="PHG625" s="59"/>
      <c r="PHH625" s="59"/>
      <c r="PHI625" s="59"/>
      <c r="PHJ625" s="59"/>
      <c r="PHK625" s="59"/>
      <c r="PHL625" s="59"/>
      <c r="PHM625" s="59"/>
      <c r="PHN625" s="59"/>
      <c r="PHO625" s="59"/>
      <c r="PHP625" s="59"/>
      <c r="PHQ625" s="59"/>
      <c r="PHR625" s="59"/>
      <c r="PHS625" s="59"/>
      <c r="PHT625" s="59"/>
      <c r="PHU625" s="59"/>
      <c r="PHV625" s="59"/>
      <c r="PHW625" s="59"/>
      <c r="PHX625" s="59"/>
      <c r="PHY625" s="59"/>
      <c r="PHZ625" s="59"/>
      <c r="PIA625" s="59"/>
      <c r="PIB625" s="59"/>
      <c r="PIC625" s="59"/>
      <c r="PID625" s="59"/>
      <c r="PIE625" s="59"/>
      <c r="PIF625" s="59"/>
      <c r="PIG625" s="59"/>
      <c r="PIH625" s="59"/>
      <c r="PII625" s="59"/>
      <c r="PIJ625" s="59"/>
      <c r="PIK625" s="59"/>
      <c r="PIL625" s="59"/>
      <c r="PIM625" s="59"/>
      <c r="PIN625" s="59"/>
      <c r="PIO625" s="59"/>
      <c r="PIP625" s="59"/>
      <c r="PIQ625" s="59"/>
      <c r="PIR625" s="59"/>
      <c r="PIS625" s="59"/>
      <c r="PIT625" s="59"/>
      <c r="PIU625" s="59"/>
      <c r="PIV625" s="59"/>
      <c r="PIW625" s="59"/>
      <c r="PIX625" s="59"/>
      <c r="PIY625" s="59"/>
      <c r="PIZ625" s="59"/>
      <c r="PJA625" s="59"/>
      <c r="PJB625" s="59"/>
      <c r="PJC625" s="59"/>
      <c r="PJD625" s="59"/>
      <c r="PJE625" s="59"/>
      <c r="PJF625" s="59"/>
      <c r="PJG625" s="59"/>
      <c r="PJH625" s="59"/>
      <c r="PJI625" s="59"/>
      <c r="PJJ625" s="59"/>
      <c r="PJK625" s="59"/>
      <c r="PJL625" s="59"/>
      <c r="PJM625" s="59"/>
      <c r="PJN625" s="59"/>
      <c r="PJO625" s="59"/>
      <c r="PJP625" s="59"/>
      <c r="PJQ625" s="59"/>
      <c r="PJR625" s="59"/>
      <c r="PJS625" s="59"/>
      <c r="PJT625" s="59"/>
      <c r="PJU625" s="59"/>
      <c r="PJV625" s="59"/>
      <c r="PJW625" s="59"/>
      <c r="PJX625" s="59"/>
      <c r="PJY625" s="59"/>
      <c r="PJZ625" s="59"/>
      <c r="PKA625" s="59"/>
      <c r="PKB625" s="59"/>
      <c r="PKC625" s="59"/>
      <c r="PKD625" s="59"/>
      <c r="PKE625" s="59"/>
      <c r="PKF625" s="59"/>
      <c r="PKG625" s="59"/>
      <c r="PKH625" s="59"/>
      <c r="PKI625" s="59"/>
      <c r="PKJ625" s="59"/>
      <c r="PKK625" s="59"/>
      <c r="PKL625" s="59"/>
      <c r="PKM625" s="59"/>
      <c r="PKN625" s="59"/>
      <c r="PKO625" s="59"/>
      <c r="PKP625" s="59"/>
      <c r="PKQ625" s="59"/>
      <c r="PKR625" s="59"/>
      <c r="PKS625" s="59"/>
      <c r="PKT625" s="59"/>
      <c r="PKU625" s="59"/>
      <c r="PKV625" s="59"/>
      <c r="PKW625" s="59"/>
      <c r="PKX625" s="59"/>
      <c r="PKY625" s="59"/>
      <c r="PKZ625" s="59"/>
      <c r="PLA625" s="59"/>
      <c r="PLB625" s="59"/>
      <c r="PLC625" s="59"/>
      <c r="PLD625" s="59"/>
      <c r="PLE625" s="59"/>
      <c r="PLF625" s="59"/>
      <c r="PLG625" s="59"/>
      <c r="PLH625" s="59"/>
      <c r="PLI625" s="59"/>
      <c r="PLJ625" s="59"/>
      <c r="PLK625" s="59"/>
      <c r="PLL625" s="59"/>
      <c r="PLM625" s="59"/>
      <c r="PLN625" s="59"/>
      <c r="PLO625" s="59"/>
      <c r="PLP625" s="59"/>
      <c r="PLQ625" s="59"/>
      <c r="PLR625" s="59"/>
      <c r="PLS625" s="59"/>
      <c r="PLT625" s="59"/>
      <c r="PLU625" s="59"/>
      <c r="PLV625" s="59"/>
      <c r="PLW625" s="59"/>
      <c r="PLX625" s="59"/>
      <c r="PLY625" s="59"/>
      <c r="PLZ625" s="59"/>
      <c r="PMA625" s="59"/>
      <c r="PMB625" s="59"/>
      <c r="PMC625" s="59"/>
      <c r="PMD625" s="59"/>
      <c r="PME625" s="59"/>
      <c r="PMF625" s="59"/>
      <c r="PMG625" s="59"/>
      <c r="PMH625" s="59"/>
      <c r="PMI625" s="59"/>
      <c r="PMJ625" s="59"/>
      <c r="PMK625" s="59"/>
      <c r="PML625" s="59"/>
      <c r="PMM625" s="59"/>
      <c r="PMN625" s="59"/>
      <c r="PMO625" s="59"/>
      <c r="PMP625" s="59"/>
      <c r="PMQ625" s="59"/>
      <c r="PMR625" s="59"/>
      <c r="PMS625" s="59"/>
      <c r="PMT625" s="59"/>
      <c r="PMU625" s="59"/>
      <c r="PMV625" s="59"/>
      <c r="PMW625" s="59"/>
      <c r="PMX625" s="59"/>
      <c r="PMY625" s="59"/>
      <c r="PMZ625" s="59"/>
      <c r="PNA625" s="59"/>
      <c r="PNB625" s="59"/>
      <c r="PNC625" s="59"/>
      <c r="PND625" s="59"/>
      <c r="PNE625" s="59"/>
      <c r="PNF625" s="59"/>
      <c r="PNG625" s="59"/>
      <c r="PNH625" s="59"/>
      <c r="PNI625" s="59"/>
      <c r="PNJ625" s="59"/>
      <c r="PNK625" s="59"/>
      <c r="PNL625" s="59"/>
      <c r="PNM625" s="59"/>
      <c r="PNN625" s="59"/>
      <c r="PNO625" s="59"/>
      <c r="PNP625" s="59"/>
      <c r="PNQ625" s="59"/>
      <c r="PNR625" s="59"/>
      <c r="PNS625" s="59"/>
      <c r="PNT625" s="59"/>
      <c r="PNU625" s="59"/>
      <c r="PNV625" s="59"/>
      <c r="PNW625" s="59"/>
      <c r="PNX625" s="59"/>
      <c r="PNY625" s="59"/>
      <c r="PNZ625" s="59"/>
      <c r="POA625" s="59"/>
      <c r="POB625" s="59"/>
      <c r="POC625" s="59"/>
      <c r="POD625" s="59"/>
      <c r="POE625" s="59"/>
      <c r="POF625" s="59"/>
      <c r="POG625" s="59"/>
      <c r="POH625" s="59"/>
      <c r="POI625" s="59"/>
      <c r="POJ625" s="59"/>
      <c r="POK625" s="59"/>
      <c r="POL625" s="59"/>
      <c r="POM625" s="59"/>
      <c r="PON625" s="59"/>
      <c r="POO625" s="59"/>
      <c r="POP625" s="59"/>
      <c r="POQ625" s="59"/>
      <c r="POR625" s="59"/>
      <c r="POS625" s="59"/>
      <c r="POT625" s="59"/>
      <c r="POU625" s="59"/>
      <c r="POV625" s="59"/>
      <c r="POW625" s="59"/>
      <c r="POX625" s="59"/>
      <c r="POY625" s="59"/>
      <c r="POZ625" s="59"/>
      <c r="PPA625" s="59"/>
      <c r="PPB625" s="59"/>
      <c r="PPC625" s="59"/>
      <c r="PPD625" s="59"/>
      <c r="PPE625" s="59"/>
      <c r="PPF625" s="59"/>
      <c r="PPG625" s="59"/>
      <c r="PPH625" s="59"/>
      <c r="PPI625" s="59"/>
      <c r="PPJ625" s="59"/>
      <c r="PPK625" s="59"/>
      <c r="PPL625" s="59"/>
      <c r="PPM625" s="59"/>
      <c r="PPN625" s="59"/>
      <c r="PPO625" s="59"/>
      <c r="PPP625" s="59"/>
      <c r="PPQ625" s="59"/>
      <c r="PPR625" s="59"/>
      <c r="PPS625" s="59"/>
      <c r="PPT625" s="59"/>
      <c r="PPU625" s="59"/>
      <c r="PPV625" s="59"/>
      <c r="PPW625" s="59"/>
      <c r="PPX625" s="59"/>
      <c r="PPY625" s="59"/>
      <c r="PPZ625" s="59"/>
      <c r="PQA625" s="59"/>
      <c r="PQB625" s="59"/>
      <c r="PQC625" s="59"/>
      <c r="PQD625" s="59"/>
      <c r="PQE625" s="59"/>
      <c r="PQF625" s="59"/>
      <c r="PQG625" s="59"/>
      <c r="PQH625" s="59"/>
      <c r="PQI625" s="59"/>
      <c r="PQJ625" s="59"/>
      <c r="PQK625" s="59"/>
      <c r="PQL625" s="59"/>
      <c r="PQM625" s="59"/>
      <c r="PQN625" s="59"/>
      <c r="PQO625" s="59"/>
      <c r="PQP625" s="59"/>
      <c r="PQQ625" s="59"/>
      <c r="PQR625" s="59"/>
      <c r="PQS625" s="59"/>
      <c r="PQT625" s="59"/>
      <c r="PQU625" s="59"/>
      <c r="PQV625" s="59"/>
      <c r="PQW625" s="59"/>
      <c r="PQX625" s="59"/>
      <c r="PQY625" s="59"/>
      <c r="PQZ625" s="59"/>
      <c r="PRA625" s="59"/>
      <c r="PRB625" s="59"/>
      <c r="PRC625" s="59"/>
      <c r="PRD625" s="59"/>
      <c r="PRE625" s="59"/>
      <c r="PRF625" s="59"/>
      <c r="PRG625" s="59"/>
      <c r="PRH625" s="59"/>
      <c r="PRI625" s="59"/>
      <c r="PRJ625" s="59"/>
      <c r="PRK625" s="59"/>
      <c r="PRL625" s="59"/>
      <c r="PRM625" s="59"/>
      <c r="PRN625" s="59"/>
      <c r="PRO625" s="59"/>
      <c r="PRP625" s="59"/>
      <c r="PRQ625" s="59"/>
      <c r="PRR625" s="59"/>
      <c r="PRS625" s="59"/>
      <c r="PRT625" s="59"/>
      <c r="PRU625" s="59"/>
      <c r="PRV625" s="59"/>
      <c r="PRW625" s="59"/>
      <c r="PRX625" s="59"/>
      <c r="PRY625" s="59"/>
      <c r="PRZ625" s="59"/>
      <c r="PSA625" s="59"/>
      <c r="PSB625" s="59"/>
      <c r="PSC625" s="59"/>
      <c r="PSD625" s="59"/>
      <c r="PSE625" s="59"/>
      <c r="PSF625" s="59"/>
      <c r="PSG625" s="59"/>
      <c r="PSH625" s="59"/>
      <c r="PSI625" s="59"/>
      <c r="PSJ625" s="59"/>
      <c r="PSK625" s="59"/>
      <c r="PSL625" s="59"/>
      <c r="PSM625" s="59"/>
      <c r="PSN625" s="59"/>
      <c r="PSO625" s="59"/>
      <c r="PSP625" s="59"/>
      <c r="PSQ625" s="59"/>
      <c r="PSR625" s="59"/>
      <c r="PSS625" s="59"/>
      <c r="PST625" s="59"/>
      <c r="PSU625" s="59"/>
      <c r="PSV625" s="59"/>
      <c r="PSW625" s="59"/>
      <c r="PSX625" s="59"/>
      <c r="PSY625" s="59"/>
      <c r="PSZ625" s="59"/>
      <c r="PTA625" s="59"/>
      <c r="PTB625" s="59"/>
      <c r="PTC625" s="59"/>
      <c r="PTD625" s="59"/>
      <c r="PTE625" s="59"/>
      <c r="PTF625" s="59"/>
      <c r="PTG625" s="59"/>
      <c r="PTH625" s="59"/>
      <c r="PTI625" s="59"/>
      <c r="PTJ625" s="59"/>
      <c r="PTK625" s="59"/>
      <c r="PTL625" s="59"/>
      <c r="PTM625" s="59"/>
      <c r="PTN625" s="59"/>
      <c r="PTO625" s="59"/>
      <c r="PTP625" s="59"/>
      <c r="PTQ625" s="59"/>
      <c r="PTR625" s="59"/>
      <c r="PTS625" s="59"/>
      <c r="PTT625" s="59"/>
      <c r="PTU625" s="59"/>
      <c r="PTV625" s="59"/>
      <c r="PTW625" s="59"/>
      <c r="PTX625" s="59"/>
      <c r="PTY625" s="59"/>
      <c r="PTZ625" s="59"/>
      <c r="PUA625" s="59"/>
      <c r="PUB625" s="59"/>
      <c r="PUC625" s="59"/>
      <c r="PUD625" s="59"/>
      <c r="PUE625" s="59"/>
      <c r="PUF625" s="59"/>
      <c r="PUG625" s="59"/>
      <c r="PUH625" s="59"/>
      <c r="PUI625" s="59"/>
      <c r="PUJ625" s="59"/>
      <c r="PUK625" s="59"/>
      <c r="PUL625" s="59"/>
      <c r="PUM625" s="59"/>
      <c r="PUN625" s="59"/>
      <c r="PUO625" s="59"/>
      <c r="PUP625" s="59"/>
      <c r="PUQ625" s="59"/>
      <c r="PUR625" s="59"/>
      <c r="PUS625" s="59"/>
      <c r="PUT625" s="59"/>
      <c r="PUU625" s="59"/>
      <c r="PUV625" s="59"/>
      <c r="PUW625" s="59"/>
      <c r="PUX625" s="59"/>
      <c r="PUY625" s="59"/>
      <c r="PUZ625" s="59"/>
      <c r="PVA625" s="59"/>
      <c r="PVB625" s="59"/>
      <c r="PVC625" s="59"/>
      <c r="PVD625" s="59"/>
      <c r="PVE625" s="59"/>
      <c r="PVF625" s="59"/>
      <c r="PVG625" s="59"/>
      <c r="PVH625" s="59"/>
      <c r="PVI625" s="59"/>
      <c r="PVJ625" s="59"/>
      <c r="PVK625" s="59"/>
      <c r="PVL625" s="59"/>
      <c r="PVM625" s="59"/>
      <c r="PVN625" s="59"/>
      <c r="PVO625" s="59"/>
      <c r="PVP625" s="59"/>
      <c r="PVQ625" s="59"/>
      <c r="PVR625" s="59"/>
      <c r="PVS625" s="59"/>
      <c r="PVT625" s="59"/>
      <c r="PVU625" s="59"/>
      <c r="PVV625" s="59"/>
      <c r="PVW625" s="59"/>
      <c r="PVX625" s="59"/>
      <c r="PVY625" s="59"/>
      <c r="PVZ625" s="59"/>
      <c r="PWA625" s="59"/>
      <c r="PWB625" s="59"/>
      <c r="PWC625" s="59"/>
      <c r="PWD625" s="59"/>
      <c r="PWE625" s="59"/>
      <c r="PWF625" s="59"/>
      <c r="PWG625" s="59"/>
      <c r="PWH625" s="59"/>
      <c r="PWI625" s="59"/>
      <c r="PWJ625" s="59"/>
      <c r="PWK625" s="59"/>
      <c r="PWL625" s="59"/>
      <c r="PWM625" s="59"/>
      <c r="PWN625" s="59"/>
      <c r="PWO625" s="59"/>
      <c r="PWP625" s="59"/>
      <c r="PWQ625" s="59"/>
      <c r="PWR625" s="59"/>
      <c r="PWS625" s="59"/>
      <c r="PWT625" s="59"/>
      <c r="PWU625" s="59"/>
      <c r="PWV625" s="59"/>
      <c r="PWW625" s="59"/>
      <c r="PWX625" s="59"/>
      <c r="PWY625" s="59"/>
      <c r="PWZ625" s="59"/>
      <c r="PXA625" s="59"/>
      <c r="PXB625" s="59"/>
      <c r="PXC625" s="59"/>
      <c r="PXD625" s="59"/>
      <c r="PXE625" s="59"/>
      <c r="PXF625" s="59"/>
      <c r="PXG625" s="59"/>
      <c r="PXH625" s="59"/>
      <c r="PXI625" s="59"/>
      <c r="PXJ625" s="59"/>
      <c r="PXK625" s="59"/>
      <c r="PXL625" s="59"/>
      <c r="PXM625" s="59"/>
      <c r="PXN625" s="59"/>
      <c r="PXO625" s="59"/>
      <c r="PXP625" s="59"/>
      <c r="PXQ625" s="59"/>
      <c r="PXR625" s="59"/>
      <c r="PXS625" s="59"/>
      <c r="PXT625" s="59"/>
      <c r="PXU625" s="59"/>
      <c r="PXV625" s="59"/>
      <c r="PXW625" s="59"/>
      <c r="PXX625" s="59"/>
      <c r="PXY625" s="59"/>
      <c r="PXZ625" s="59"/>
      <c r="PYA625" s="59"/>
      <c r="PYB625" s="59"/>
      <c r="PYC625" s="59"/>
      <c r="PYD625" s="59"/>
      <c r="PYE625" s="59"/>
      <c r="PYF625" s="59"/>
      <c r="PYG625" s="59"/>
      <c r="PYH625" s="59"/>
      <c r="PYI625" s="59"/>
      <c r="PYJ625" s="59"/>
      <c r="PYK625" s="59"/>
      <c r="PYL625" s="59"/>
      <c r="PYM625" s="59"/>
      <c r="PYN625" s="59"/>
      <c r="PYO625" s="59"/>
      <c r="PYP625" s="59"/>
      <c r="PYQ625" s="59"/>
      <c r="PYR625" s="59"/>
      <c r="PYS625" s="59"/>
      <c r="PYT625" s="59"/>
      <c r="PYU625" s="59"/>
      <c r="PYV625" s="59"/>
      <c r="PYW625" s="59"/>
      <c r="PYX625" s="59"/>
      <c r="PYY625" s="59"/>
      <c r="PYZ625" s="59"/>
      <c r="PZA625" s="59"/>
      <c r="PZB625" s="59"/>
      <c r="PZC625" s="59"/>
      <c r="PZD625" s="59"/>
      <c r="PZE625" s="59"/>
      <c r="PZF625" s="59"/>
      <c r="PZG625" s="59"/>
      <c r="PZH625" s="59"/>
      <c r="PZI625" s="59"/>
      <c r="PZJ625" s="59"/>
      <c r="PZK625" s="59"/>
      <c r="PZL625" s="59"/>
      <c r="PZM625" s="59"/>
      <c r="PZN625" s="59"/>
      <c r="PZO625" s="59"/>
      <c r="PZP625" s="59"/>
      <c r="PZQ625" s="59"/>
      <c r="PZR625" s="59"/>
      <c r="PZS625" s="59"/>
      <c r="PZT625" s="59"/>
      <c r="PZU625" s="59"/>
      <c r="PZV625" s="59"/>
      <c r="PZW625" s="59"/>
      <c r="PZX625" s="59"/>
      <c r="PZY625" s="59"/>
      <c r="PZZ625" s="59"/>
      <c r="QAA625" s="59"/>
      <c r="QAB625" s="59"/>
      <c r="QAC625" s="59"/>
      <c r="QAD625" s="59"/>
      <c r="QAE625" s="59"/>
      <c r="QAF625" s="59"/>
      <c r="QAG625" s="59"/>
      <c r="QAH625" s="59"/>
      <c r="QAI625" s="59"/>
      <c r="QAJ625" s="59"/>
      <c r="QAK625" s="59"/>
      <c r="QAL625" s="59"/>
      <c r="QAM625" s="59"/>
      <c r="QAN625" s="59"/>
      <c r="QAO625" s="59"/>
      <c r="QAP625" s="59"/>
      <c r="QAQ625" s="59"/>
      <c r="QAR625" s="59"/>
      <c r="QAS625" s="59"/>
      <c r="QAT625" s="59"/>
      <c r="QAU625" s="59"/>
      <c r="QAV625" s="59"/>
      <c r="QAW625" s="59"/>
      <c r="QAX625" s="59"/>
      <c r="QAY625" s="59"/>
      <c r="QAZ625" s="59"/>
      <c r="QBA625" s="59"/>
      <c r="QBB625" s="59"/>
      <c r="QBC625" s="59"/>
      <c r="QBD625" s="59"/>
      <c r="QBE625" s="59"/>
      <c r="QBF625" s="59"/>
      <c r="QBG625" s="59"/>
      <c r="QBH625" s="59"/>
      <c r="QBI625" s="59"/>
      <c r="QBJ625" s="59"/>
      <c r="QBK625" s="59"/>
      <c r="QBL625" s="59"/>
      <c r="QBM625" s="59"/>
      <c r="QBN625" s="59"/>
      <c r="QBO625" s="59"/>
      <c r="QBP625" s="59"/>
      <c r="QBQ625" s="59"/>
      <c r="QBR625" s="59"/>
      <c r="QBS625" s="59"/>
      <c r="QBT625" s="59"/>
      <c r="QBU625" s="59"/>
      <c r="QBV625" s="59"/>
      <c r="QBW625" s="59"/>
      <c r="QBX625" s="59"/>
      <c r="QBY625" s="59"/>
      <c r="QBZ625" s="59"/>
      <c r="QCA625" s="59"/>
      <c r="QCB625" s="59"/>
      <c r="QCC625" s="59"/>
      <c r="QCD625" s="59"/>
      <c r="QCE625" s="59"/>
      <c r="QCF625" s="59"/>
      <c r="QCG625" s="59"/>
      <c r="QCH625" s="59"/>
      <c r="QCI625" s="59"/>
      <c r="QCJ625" s="59"/>
      <c r="QCK625" s="59"/>
      <c r="QCL625" s="59"/>
      <c r="QCM625" s="59"/>
      <c r="QCN625" s="59"/>
      <c r="QCO625" s="59"/>
      <c r="QCP625" s="59"/>
      <c r="QCQ625" s="59"/>
      <c r="QCR625" s="59"/>
      <c r="QCS625" s="59"/>
      <c r="QCT625" s="59"/>
      <c r="QCU625" s="59"/>
      <c r="QCV625" s="59"/>
      <c r="QCW625" s="59"/>
      <c r="QCX625" s="59"/>
      <c r="QCY625" s="59"/>
      <c r="QCZ625" s="59"/>
      <c r="QDA625" s="59"/>
      <c r="QDB625" s="59"/>
      <c r="QDC625" s="59"/>
      <c r="QDD625" s="59"/>
      <c r="QDE625" s="59"/>
      <c r="QDF625" s="59"/>
      <c r="QDG625" s="59"/>
      <c r="QDH625" s="59"/>
      <c r="QDI625" s="59"/>
      <c r="QDJ625" s="59"/>
      <c r="QDK625" s="59"/>
      <c r="QDL625" s="59"/>
      <c r="QDM625" s="59"/>
      <c r="QDN625" s="59"/>
      <c r="QDO625" s="59"/>
      <c r="QDP625" s="59"/>
      <c r="QDQ625" s="59"/>
      <c r="QDR625" s="59"/>
      <c r="QDS625" s="59"/>
      <c r="QDT625" s="59"/>
      <c r="QDU625" s="59"/>
      <c r="QDV625" s="59"/>
      <c r="QDW625" s="59"/>
      <c r="QDX625" s="59"/>
      <c r="QDY625" s="59"/>
      <c r="QDZ625" s="59"/>
      <c r="QEA625" s="59"/>
      <c r="QEB625" s="59"/>
      <c r="QEC625" s="59"/>
      <c r="QED625" s="59"/>
      <c r="QEE625" s="59"/>
      <c r="QEF625" s="59"/>
      <c r="QEG625" s="59"/>
      <c r="QEH625" s="59"/>
      <c r="QEI625" s="59"/>
      <c r="QEJ625" s="59"/>
      <c r="QEK625" s="59"/>
      <c r="QEL625" s="59"/>
      <c r="QEM625" s="59"/>
      <c r="QEN625" s="59"/>
      <c r="QEO625" s="59"/>
      <c r="QEP625" s="59"/>
      <c r="QEQ625" s="59"/>
      <c r="QER625" s="59"/>
      <c r="QES625" s="59"/>
      <c r="QET625" s="59"/>
      <c r="QEU625" s="59"/>
      <c r="QEV625" s="59"/>
      <c r="QEW625" s="59"/>
      <c r="QEX625" s="59"/>
      <c r="QEY625" s="59"/>
      <c r="QEZ625" s="59"/>
      <c r="QFA625" s="59"/>
      <c r="QFB625" s="59"/>
      <c r="QFC625" s="59"/>
      <c r="QFD625" s="59"/>
      <c r="QFE625" s="59"/>
      <c r="QFF625" s="59"/>
      <c r="QFG625" s="59"/>
      <c r="QFH625" s="59"/>
      <c r="QFI625" s="59"/>
      <c r="QFJ625" s="59"/>
      <c r="QFK625" s="59"/>
      <c r="QFL625" s="59"/>
      <c r="QFM625" s="59"/>
      <c r="QFN625" s="59"/>
      <c r="QFO625" s="59"/>
      <c r="QFP625" s="59"/>
      <c r="QFQ625" s="59"/>
      <c r="QFR625" s="59"/>
      <c r="QFS625" s="59"/>
      <c r="QFT625" s="59"/>
      <c r="QFU625" s="59"/>
      <c r="QFV625" s="59"/>
      <c r="QFW625" s="59"/>
      <c r="QFX625" s="59"/>
      <c r="QFY625" s="59"/>
      <c r="QFZ625" s="59"/>
      <c r="QGA625" s="59"/>
      <c r="QGB625" s="59"/>
      <c r="QGC625" s="59"/>
      <c r="QGD625" s="59"/>
      <c r="QGE625" s="59"/>
      <c r="QGF625" s="59"/>
      <c r="QGG625" s="59"/>
      <c r="QGH625" s="59"/>
      <c r="QGI625" s="59"/>
      <c r="QGJ625" s="59"/>
      <c r="QGK625" s="59"/>
      <c r="QGL625" s="59"/>
      <c r="QGM625" s="59"/>
      <c r="QGN625" s="59"/>
      <c r="QGO625" s="59"/>
      <c r="QGP625" s="59"/>
      <c r="QGQ625" s="59"/>
      <c r="QGR625" s="59"/>
      <c r="QGS625" s="59"/>
      <c r="QGT625" s="59"/>
      <c r="QGU625" s="59"/>
      <c r="QGV625" s="59"/>
      <c r="QGW625" s="59"/>
      <c r="QGX625" s="59"/>
      <c r="QGY625" s="59"/>
      <c r="QGZ625" s="59"/>
      <c r="QHA625" s="59"/>
      <c r="QHB625" s="59"/>
      <c r="QHC625" s="59"/>
      <c r="QHD625" s="59"/>
      <c r="QHE625" s="59"/>
      <c r="QHF625" s="59"/>
      <c r="QHG625" s="59"/>
      <c r="QHH625" s="59"/>
      <c r="QHI625" s="59"/>
      <c r="QHJ625" s="59"/>
      <c r="QHK625" s="59"/>
      <c r="QHL625" s="59"/>
      <c r="QHM625" s="59"/>
      <c r="QHN625" s="59"/>
      <c r="QHO625" s="59"/>
      <c r="QHP625" s="59"/>
      <c r="QHQ625" s="59"/>
      <c r="QHR625" s="59"/>
      <c r="QHS625" s="59"/>
      <c r="QHT625" s="59"/>
      <c r="QHU625" s="59"/>
      <c r="QHV625" s="59"/>
      <c r="QHW625" s="59"/>
      <c r="QHX625" s="59"/>
      <c r="QHY625" s="59"/>
      <c r="QHZ625" s="59"/>
      <c r="QIA625" s="59"/>
      <c r="QIB625" s="59"/>
      <c r="QIC625" s="59"/>
      <c r="QID625" s="59"/>
      <c r="QIE625" s="59"/>
      <c r="QIF625" s="59"/>
      <c r="QIG625" s="59"/>
      <c r="QIH625" s="59"/>
      <c r="QII625" s="59"/>
      <c r="QIJ625" s="59"/>
      <c r="QIK625" s="59"/>
      <c r="QIL625" s="59"/>
      <c r="QIM625" s="59"/>
      <c r="QIN625" s="59"/>
      <c r="QIO625" s="59"/>
      <c r="QIP625" s="59"/>
      <c r="QIQ625" s="59"/>
      <c r="QIR625" s="59"/>
      <c r="QIS625" s="59"/>
      <c r="QIT625" s="59"/>
      <c r="QIU625" s="59"/>
      <c r="QIV625" s="59"/>
      <c r="QIW625" s="59"/>
      <c r="QIX625" s="59"/>
      <c r="QIY625" s="59"/>
      <c r="QIZ625" s="59"/>
      <c r="QJA625" s="59"/>
      <c r="QJB625" s="59"/>
      <c r="QJC625" s="59"/>
      <c r="QJD625" s="59"/>
      <c r="QJE625" s="59"/>
      <c r="QJF625" s="59"/>
      <c r="QJG625" s="59"/>
      <c r="QJH625" s="59"/>
      <c r="QJI625" s="59"/>
      <c r="QJJ625" s="59"/>
      <c r="QJK625" s="59"/>
      <c r="QJL625" s="59"/>
      <c r="QJM625" s="59"/>
      <c r="QJN625" s="59"/>
      <c r="QJO625" s="59"/>
      <c r="QJP625" s="59"/>
      <c r="QJQ625" s="59"/>
      <c r="QJR625" s="59"/>
      <c r="QJS625" s="59"/>
      <c r="QJT625" s="59"/>
      <c r="QJU625" s="59"/>
      <c r="QJV625" s="59"/>
      <c r="QJW625" s="59"/>
      <c r="QJX625" s="59"/>
      <c r="QJY625" s="59"/>
      <c r="QJZ625" s="59"/>
      <c r="QKA625" s="59"/>
      <c r="QKB625" s="59"/>
      <c r="QKC625" s="59"/>
      <c r="QKD625" s="59"/>
      <c r="QKE625" s="59"/>
      <c r="QKF625" s="59"/>
      <c r="QKG625" s="59"/>
      <c r="QKH625" s="59"/>
      <c r="QKI625" s="59"/>
      <c r="QKJ625" s="59"/>
      <c r="QKK625" s="59"/>
      <c r="QKL625" s="59"/>
      <c r="QKM625" s="59"/>
      <c r="QKN625" s="59"/>
      <c r="QKO625" s="59"/>
      <c r="QKP625" s="59"/>
      <c r="QKQ625" s="59"/>
      <c r="QKR625" s="59"/>
      <c r="QKS625" s="59"/>
      <c r="QKT625" s="59"/>
      <c r="QKU625" s="59"/>
      <c r="QKV625" s="59"/>
      <c r="QKW625" s="59"/>
      <c r="QKX625" s="59"/>
      <c r="QKY625" s="59"/>
      <c r="QKZ625" s="59"/>
      <c r="QLA625" s="59"/>
      <c r="QLB625" s="59"/>
      <c r="QLC625" s="59"/>
      <c r="QLD625" s="59"/>
      <c r="QLE625" s="59"/>
      <c r="QLF625" s="59"/>
      <c r="QLG625" s="59"/>
      <c r="QLH625" s="59"/>
      <c r="QLI625" s="59"/>
      <c r="QLJ625" s="59"/>
      <c r="QLK625" s="59"/>
      <c r="QLL625" s="59"/>
      <c r="QLM625" s="59"/>
      <c r="QLN625" s="59"/>
      <c r="QLO625" s="59"/>
      <c r="QLP625" s="59"/>
      <c r="QLQ625" s="59"/>
      <c r="QLR625" s="59"/>
      <c r="QLS625" s="59"/>
      <c r="QLT625" s="59"/>
      <c r="QLU625" s="59"/>
      <c r="QLV625" s="59"/>
      <c r="QLW625" s="59"/>
      <c r="QLX625" s="59"/>
      <c r="QLY625" s="59"/>
      <c r="QLZ625" s="59"/>
      <c r="QMA625" s="59"/>
      <c r="QMB625" s="59"/>
      <c r="QMC625" s="59"/>
      <c r="QMD625" s="59"/>
      <c r="QME625" s="59"/>
      <c r="QMF625" s="59"/>
      <c r="QMG625" s="59"/>
      <c r="QMH625" s="59"/>
      <c r="QMI625" s="59"/>
      <c r="QMJ625" s="59"/>
      <c r="QMK625" s="59"/>
      <c r="QML625" s="59"/>
      <c r="QMM625" s="59"/>
      <c r="QMN625" s="59"/>
      <c r="QMO625" s="59"/>
      <c r="QMP625" s="59"/>
      <c r="QMQ625" s="59"/>
      <c r="QMR625" s="59"/>
      <c r="QMS625" s="59"/>
      <c r="QMT625" s="59"/>
      <c r="QMU625" s="59"/>
      <c r="QMV625" s="59"/>
      <c r="QMW625" s="59"/>
      <c r="QMX625" s="59"/>
      <c r="QMY625" s="59"/>
      <c r="QMZ625" s="59"/>
      <c r="QNA625" s="59"/>
      <c r="QNB625" s="59"/>
      <c r="QNC625" s="59"/>
      <c r="QND625" s="59"/>
      <c r="QNE625" s="59"/>
      <c r="QNF625" s="59"/>
      <c r="QNG625" s="59"/>
      <c r="QNH625" s="59"/>
      <c r="QNI625" s="59"/>
      <c r="QNJ625" s="59"/>
      <c r="QNK625" s="59"/>
      <c r="QNL625" s="59"/>
      <c r="QNM625" s="59"/>
      <c r="QNN625" s="59"/>
      <c r="QNO625" s="59"/>
      <c r="QNP625" s="59"/>
      <c r="QNQ625" s="59"/>
      <c r="QNR625" s="59"/>
      <c r="QNS625" s="59"/>
      <c r="QNT625" s="59"/>
      <c r="QNU625" s="59"/>
      <c r="QNV625" s="59"/>
      <c r="QNW625" s="59"/>
      <c r="QNX625" s="59"/>
      <c r="QNY625" s="59"/>
      <c r="QNZ625" s="59"/>
      <c r="QOA625" s="59"/>
      <c r="QOB625" s="59"/>
      <c r="QOC625" s="59"/>
      <c r="QOD625" s="59"/>
      <c r="QOE625" s="59"/>
      <c r="QOF625" s="59"/>
      <c r="QOG625" s="59"/>
      <c r="QOH625" s="59"/>
      <c r="QOI625" s="59"/>
      <c r="QOJ625" s="59"/>
      <c r="QOK625" s="59"/>
      <c r="QOL625" s="59"/>
      <c r="QOM625" s="59"/>
      <c r="QON625" s="59"/>
      <c r="QOO625" s="59"/>
      <c r="QOP625" s="59"/>
      <c r="QOQ625" s="59"/>
      <c r="QOR625" s="59"/>
      <c r="QOS625" s="59"/>
      <c r="QOT625" s="59"/>
      <c r="QOU625" s="59"/>
      <c r="QOV625" s="59"/>
      <c r="QOW625" s="59"/>
      <c r="QOX625" s="59"/>
      <c r="QOY625" s="59"/>
      <c r="QOZ625" s="59"/>
      <c r="QPA625" s="59"/>
      <c r="QPB625" s="59"/>
      <c r="QPC625" s="59"/>
      <c r="QPD625" s="59"/>
      <c r="QPE625" s="59"/>
      <c r="QPF625" s="59"/>
      <c r="QPG625" s="59"/>
      <c r="QPH625" s="59"/>
      <c r="QPI625" s="59"/>
      <c r="QPJ625" s="59"/>
      <c r="QPK625" s="59"/>
      <c r="QPL625" s="59"/>
      <c r="QPM625" s="59"/>
      <c r="QPN625" s="59"/>
      <c r="QPO625" s="59"/>
      <c r="QPP625" s="59"/>
      <c r="QPQ625" s="59"/>
      <c r="QPR625" s="59"/>
      <c r="QPS625" s="59"/>
      <c r="QPT625" s="59"/>
      <c r="QPU625" s="59"/>
      <c r="QPV625" s="59"/>
      <c r="QPW625" s="59"/>
      <c r="QPX625" s="59"/>
      <c r="QPY625" s="59"/>
      <c r="QPZ625" s="59"/>
      <c r="QQA625" s="59"/>
      <c r="QQB625" s="59"/>
      <c r="QQC625" s="59"/>
      <c r="QQD625" s="59"/>
      <c r="QQE625" s="59"/>
      <c r="QQF625" s="59"/>
      <c r="QQG625" s="59"/>
      <c r="QQH625" s="59"/>
      <c r="QQI625" s="59"/>
      <c r="QQJ625" s="59"/>
      <c r="QQK625" s="59"/>
      <c r="QQL625" s="59"/>
      <c r="QQM625" s="59"/>
      <c r="QQN625" s="59"/>
      <c r="QQO625" s="59"/>
      <c r="QQP625" s="59"/>
      <c r="QQQ625" s="59"/>
      <c r="QQR625" s="59"/>
      <c r="QQS625" s="59"/>
      <c r="QQT625" s="59"/>
      <c r="QQU625" s="59"/>
      <c r="QQV625" s="59"/>
      <c r="QQW625" s="59"/>
      <c r="QQX625" s="59"/>
      <c r="QQY625" s="59"/>
      <c r="QQZ625" s="59"/>
      <c r="QRA625" s="59"/>
      <c r="QRB625" s="59"/>
      <c r="QRC625" s="59"/>
      <c r="QRD625" s="59"/>
      <c r="QRE625" s="59"/>
      <c r="QRF625" s="59"/>
      <c r="QRG625" s="59"/>
      <c r="QRH625" s="59"/>
      <c r="QRI625" s="59"/>
      <c r="QRJ625" s="59"/>
      <c r="QRK625" s="59"/>
      <c r="QRL625" s="59"/>
      <c r="QRM625" s="59"/>
      <c r="QRN625" s="59"/>
      <c r="QRO625" s="59"/>
      <c r="QRP625" s="59"/>
      <c r="QRQ625" s="59"/>
      <c r="QRR625" s="59"/>
      <c r="QRS625" s="59"/>
      <c r="QRT625" s="59"/>
      <c r="QRU625" s="59"/>
      <c r="QRV625" s="59"/>
      <c r="QRW625" s="59"/>
      <c r="QRX625" s="59"/>
      <c r="QRY625" s="59"/>
      <c r="QRZ625" s="59"/>
      <c r="QSA625" s="59"/>
      <c r="QSB625" s="59"/>
      <c r="QSC625" s="59"/>
      <c r="QSD625" s="59"/>
      <c r="QSE625" s="59"/>
      <c r="QSF625" s="59"/>
      <c r="QSG625" s="59"/>
      <c r="QSH625" s="59"/>
      <c r="QSI625" s="59"/>
      <c r="QSJ625" s="59"/>
      <c r="QSK625" s="59"/>
      <c r="QSL625" s="59"/>
      <c r="QSM625" s="59"/>
      <c r="QSN625" s="59"/>
      <c r="QSO625" s="59"/>
      <c r="QSP625" s="59"/>
      <c r="QSQ625" s="59"/>
      <c r="QSR625" s="59"/>
      <c r="QSS625" s="59"/>
      <c r="QST625" s="59"/>
      <c r="QSU625" s="59"/>
      <c r="QSV625" s="59"/>
      <c r="QSW625" s="59"/>
      <c r="QSX625" s="59"/>
      <c r="QSY625" s="59"/>
      <c r="QSZ625" s="59"/>
      <c r="QTA625" s="59"/>
      <c r="QTB625" s="59"/>
      <c r="QTC625" s="59"/>
      <c r="QTD625" s="59"/>
      <c r="QTE625" s="59"/>
      <c r="QTF625" s="59"/>
      <c r="QTG625" s="59"/>
      <c r="QTH625" s="59"/>
      <c r="QTI625" s="59"/>
      <c r="QTJ625" s="59"/>
      <c r="QTK625" s="59"/>
      <c r="QTL625" s="59"/>
      <c r="QTM625" s="59"/>
      <c r="QTN625" s="59"/>
      <c r="QTO625" s="59"/>
      <c r="QTP625" s="59"/>
      <c r="QTQ625" s="59"/>
      <c r="QTR625" s="59"/>
      <c r="QTS625" s="59"/>
      <c r="QTT625" s="59"/>
      <c r="QTU625" s="59"/>
      <c r="QTV625" s="59"/>
      <c r="QTW625" s="59"/>
      <c r="QTX625" s="59"/>
      <c r="QTY625" s="59"/>
      <c r="QTZ625" s="59"/>
      <c r="QUA625" s="59"/>
      <c r="QUB625" s="59"/>
      <c r="QUC625" s="59"/>
      <c r="QUD625" s="59"/>
      <c r="QUE625" s="59"/>
      <c r="QUF625" s="59"/>
      <c r="QUG625" s="59"/>
      <c r="QUH625" s="59"/>
      <c r="QUI625" s="59"/>
      <c r="QUJ625" s="59"/>
      <c r="QUK625" s="59"/>
      <c r="QUL625" s="59"/>
      <c r="QUM625" s="59"/>
      <c r="QUN625" s="59"/>
      <c r="QUO625" s="59"/>
      <c r="QUP625" s="59"/>
      <c r="QUQ625" s="59"/>
      <c r="QUR625" s="59"/>
      <c r="QUS625" s="59"/>
      <c r="QUT625" s="59"/>
      <c r="QUU625" s="59"/>
      <c r="QUV625" s="59"/>
      <c r="QUW625" s="59"/>
      <c r="QUX625" s="59"/>
      <c r="QUY625" s="59"/>
      <c r="QUZ625" s="59"/>
      <c r="QVA625" s="59"/>
      <c r="QVB625" s="59"/>
      <c r="QVC625" s="59"/>
      <c r="QVD625" s="59"/>
      <c r="QVE625" s="59"/>
      <c r="QVF625" s="59"/>
      <c r="QVG625" s="59"/>
      <c r="QVH625" s="59"/>
      <c r="QVI625" s="59"/>
      <c r="QVJ625" s="59"/>
      <c r="QVK625" s="59"/>
      <c r="QVL625" s="59"/>
      <c r="QVM625" s="59"/>
      <c r="QVN625" s="59"/>
      <c r="QVO625" s="59"/>
      <c r="QVP625" s="59"/>
      <c r="QVQ625" s="59"/>
      <c r="QVR625" s="59"/>
      <c r="QVS625" s="59"/>
      <c r="QVT625" s="59"/>
      <c r="QVU625" s="59"/>
      <c r="QVV625" s="59"/>
      <c r="QVW625" s="59"/>
      <c r="QVX625" s="59"/>
      <c r="QVY625" s="59"/>
      <c r="QVZ625" s="59"/>
      <c r="QWA625" s="59"/>
      <c r="QWB625" s="59"/>
      <c r="QWC625" s="59"/>
      <c r="QWD625" s="59"/>
      <c r="QWE625" s="59"/>
      <c r="QWF625" s="59"/>
      <c r="QWG625" s="59"/>
      <c r="QWH625" s="59"/>
      <c r="QWI625" s="59"/>
      <c r="QWJ625" s="59"/>
      <c r="QWK625" s="59"/>
      <c r="QWL625" s="59"/>
      <c r="QWM625" s="59"/>
      <c r="QWN625" s="59"/>
      <c r="QWO625" s="59"/>
      <c r="QWP625" s="59"/>
      <c r="QWQ625" s="59"/>
      <c r="QWR625" s="59"/>
      <c r="QWS625" s="59"/>
      <c r="QWT625" s="59"/>
      <c r="QWU625" s="59"/>
      <c r="QWV625" s="59"/>
      <c r="QWW625" s="59"/>
      <c r="QWX625" s="59"/>
      <c r="QWY625" s="59"/>
      <c r="QWZ625" s="59"/>
      <c r="QXA625" s="59"/>
      <c r="QXB625" s="59"/>
      <c r="QXC625" s="59"/>
      <c r="QXD625" s="59"/>
      <c r="QXE625" s="59"/>
      <c r="QXF625" s="59"/>
      <c r="QXG625" s="59"/>
      <c r="QXH625" s="59"/>
      <c r="QXI625" s="59"/>
      <c r="QXJ625" s="59"/>
      <c r="QXK625" s="59"/>
      <c r="QXL625" s="59"/>
      <c r="QXM625" s="59"/>
      <c r="QXN625" s="59"/>
      <c r="QXO625" s="59"/>
      <c r="QXP625" s="59"/>
      <c r="QXQ625" s="59"/>
      <c r="QXR625" s="59"/>
      <c r="QXS625" s="59"/>
      <c r="QXT625" s="59"/>
      <c r="QXU625" s="59"/>
      <c r="QXV625" s="59"/>
      <c r="QXW625" s="59"/>
      <c r="QXX625" s="59"/>
      <c r="QXY625" s="59"/>
      <c r="QXZ625" s="59"/>
      <c r="QYA625" s="59"/>
      <c r="QYB625" s="59"/>
      <c r="QYC625" s="59"/>
      <c r="QYD625" s="59"/>
      <c r="QYE625" s="59"/>
      <c r="QYF625" s="59"/>
      <c r="QYG625" s="59"/>
      <c r="QYH625" s="59"/>
      <c r="QYI625" s="59"/>
      <c r="QYJ625" s="59"/>
      <c r="QYK625" s="59"/>
      <c r="QYL625" s="59"/>
      <c r="QYM625" s="59"/>
      <c r="QYN625" s="59"/>
      <c r="QYO625" s="59"/>
      <c r="QYP625" s="59"/>
      <c r="QYQ625" s="59"/>
      <c r="QYR625" s="59"/>
      <c r="QYS625" s="59"/>
      <c r="QYT625" s="59"/>
      <c r="QYU625" s="59"/>
      <c r="QYV625" s="59"/>
      <c r="QYW625" s="59"/>
      <c r="QYX625" s="59"/>
      <c r="QYY625" s="59"/>
      <c r="QYZ625" s="59"/>
      <c r="QZA625" s="59"/>
      <c r="QZB625" s="59"/>
      <c r="QZC625" s="59"/>
      <c r="QZD625" s="59"/>
      <c r="QZE625" s="59"/>
      <c r="QZF625" s="59"/>
      <c r="QZG625" s="59"/>
      <c r="QZH625" s="59"/>
      <c r="QZI625" s="59"/>
      <c r="QZJ625" s="59"/>
      <c r="QZK625" s="59"/>
      <c r="QZL625" s="59"/>
      <c r="QZM625" s="59"/>
      <c r="QZN625" s="59"/>
      <c r="QZO625" s="59"/>
      <c r="QZP625" s="59"/>
      <c r="QZQ625" s="59"/>
      <c r="QZR625" s="59"/>
      <c r="QZS625" s="59"/>
      <c r="QZT625" s="59"/>
      <c r="QZU625" s="59"/>
      <c r="QZV625" s="59"/>
      <c r="QZW625" s="59"/>
      <c r="QZX625" s="59"/>
      <c r="QZY625" s="59"/>
      <c r="QZZ625" s="59"/>
      <c r="RAA625" s="59"/>
      <c r="RAB625" s="59"/>
      <c r="RAC625" s="59"/>
      <c r="RAD625" s="59"/>
      <c r="RAE625" s="59"/>
      <c r="RAF625" s="59"/>
      <c r="RAG625" s="59"/>
      <c r="RAH625" s="59"/>
      <c r="RAI625" s="59"/>
      <c r="RAJ625" s="59"/>
      <c r="RAK625" s="59"/>
      <c r="RAL625" s="59"/>
      <c r="RAM625" s="59"/>
      <c r="RAN625" s="59"/>
      <c r="RAO625" s="59"/>
      <c r="RAP625" s="59"/>
      <c r="RAQ625" s="59"/>
      <c r="RAR625" s="59"/>
      <c r="RAS625" s="59"/>
      <c r="RAT625" s="59"/>
      <c r="RAU625" s="59"/>
      <c r="RAV625" s="59"/>
      <c r="RAW625" s="59"/>
      <c r="RAX625" s="59"/>
      <c r="RAY625" s="59"/>
      <c r="RAZ625" s="59"/>
      <c r="RBA625" s="59"/>
      <c r="RBB625" s="59"/>
      <c r="RBC625" s="59"/>
      <c r="RBD625" s="59"/>
      <c r="RBE625" s="59"/>
      <c r="RBF625" s="59"/>
      <c r="RBG625" s="59"/>
      <c r="RBH625" s="59"/>
      <c r="RBI625" s="59"/>
      <c r="RBJ625" s="59"/>
      <c r="RBK625" s="59"/>
      <c r="RBL625" s="59"/>
      <c r="RBM625" s="59"/>
      <c r="RBN625" s="59"/>
      <c r="RBO625" s="59"/>
      <c r="RBP625" s="59"/>
      <c r="RBQ625" s="59"/>
      <c r="RBR625" s="59"/>
      <c r="RBS625" s="59"/>
      <c r="RBT625" s="59"/>
      <c r="RBU625" s="59"/>
      <c r="RBV625" s="59"/>
      <c r="RBW625" s="59"/>
      <c r="RBX625" s="59"/>
      <c r="RBY625" s="59"/>
      <c r="RBZ625" s="59"/>
      <c r="RCA625" s="59"/>
      <c r="RCB625" s="59"/>
      <c r="RCC625" s="59"/>
      <c r="RCD625" s="59"/>
      <c r="RCE625" s="59"/>
      <c r="RCF625" s="59"/>
      <c r="RCG625" s="59"/>
      <c r="RCH625" s="59"/>
      <c r="RCI625" s="59"/>
      <c r="RCJ625" s="59"/>
      <c r="RCK625" s="59"/>
      <c r="RCL625" s="59"/>
      <c r="RCM625" s="59"/>
      <c r="RCN625" s="59"/>
      <c r="RCO625" s="59"/>
      <c r="RCP625" s="59"/>
      <c r="RCQ625" s="59"/>
      <c r="RCR625" s="59"/>
      <c r="RCS625" s="59"/>
      <c r="RCT625" s="59"/>
      <c r="RCU625" s="59"/>
      <c r="RCV625" s="59"/>
      <c r="RCW625" s="59"/>
      <c r="RCX625" s="59"/>
      <c r="RCY625" s="59"/>
      <c r="RCZ625" s="59"/>
      <c r="RDA625" s="59"/>
      <c r="RDB625" s="59"/>
      <c r="RDC625" s="59"/>
      <c r="RDD625" s="59"/>
      <c r="RDE625" s="59"/>
      <c r="RDF625" s="59"/>
      <c r="RDG625" s="59"/>
      <c r="RDH625" s="59"/>
      <c r="RDI625" s="59"/>
      <c r="RDJ625" s="59"/>
      <c r="RDK625" s="59"/>
      <c r="RDL625" s="59"/>
      <c r="RDM625" s="59"/>
      <c r="RDN625" s="59"/>
      <c r="RDO625" s="59"/>
      <c r="RDP625" s="59"/>
      <c r="RDQ625" s="59"/>
      <c r="RDR625" s="59"/>
      <c r="RDS625" s="59"/>
      <c r="RDT625" s="59"/>
      <c r="RDU625" s="59"/>
      <c r="RDV625" s="59"/>
      <c r="RDW625" s="59"/>
      <c r="RDX625" s="59"/>
      <c r="RDY625" s="59"/>
      <c r="RDZ625" s="59"/>
      <c r="REA625" s="59"/>
      <c r="REB625" s="59"/>
      <c r="REC625" s="59"/>
      <c r="RED625" s="59"/>
      <c r="REE625" s="59"/>
      <c r="REF625" s="59"/>
      <c r="REG625" s="59"/>
      <c r="REH625" s="59"/>
      <c r="REI625" s="59"/>
      <c r="REJ625" s="59"/>
      <c r="REK625" s="59"/>
      <c r="REL625" s="59"/>
      <c r="REM625" s="59"/>
      <c r="REN625" s="59"/>
      <c r="REO625" s="59"/>
      <c r="REP625" s="59"/>
      <c r="REQ625" s="59"/>
      <c r="RER625" s="59"/>
      <c r="RES625" s="59"/>
      <c r="RET625" s="59"/>
      <c r="REU625" s="59"/>
      <c r="REV625" s="59"/>
      <c r="REW625" s="59"/>
      <c r="REX625" s="59"/>
      <c r="REY625" s="59"/>
      <c r="REZ625" s="59"/>
      <c r="RFA625" s="59"/>
      <c r="RFB625" s="59"/>
      <c r="RFC625" s="59"/>
      <c r="RFD625" s="59"/>
      <c r="RFE625" s="59"/>
      <c r="RFF625" s="59"/>
      <c r="RFG625" s="59"/>
      <c r="RFH625" s="59"/>
      <c r="RFI625" s="59"/>
      <c r="RFJ625" s="59"/>
      <c r="RFK625" s="59"/>
      <c r="RFL625" s="59"/>
      <c r="RFM625" s="59"/>
      <c r="RFN625" s="59"/>
      <c r="RFO625" s="59"/>
      <c r="RFP625" s="59"/>
      <c r="RFQ625" s="59"/>
      <c r="RFR625" s="59"/>
      <c r="RFS625" s="59"/>
      <c r="RFT625" s="59"/>
      <c r="RFU625" s="59"/>
      <c r="RFV625" s="59"/>
      <c r="RFW625" s="59"/>
      <c r="RFX625" s="59"/>
      <c r="RFY625" s="59"/>
      <c r="RFZ625" s="59"/>
      <c r="RGA625" s="59"/>
      <c r="RGB625" s="59"/>
      <c r="RGC625" s="59"/>
      <c r="RGD625" s="59"/>
      <c r="RGE625" s="59"/>
      <c r="RGF625" s="59"/>
      <c r="RGG625" s="59"/>
      <c r="RGH625" s="59"/>
      <c r="RGI625" s="59"/>
      <c r="RGJ625" s="59"/>
      <c r="RGK625" s="59"/>
      <c r="RGL625" s="59"/>
      <c r="RGM625" s="59"/>
      <c r="RGN625" s="59"/>
      <c r="RGO625" s="59"/>
      <c r="RGP625" s="59"/>
      <c r="RGQ625" s="59"/>
      <c r="RGR625" s="59"/>
      <c r="RGS625" s="59"/>
      <c r="RGT625" s="59"/>
      <c r="RGU625" s="59"/>
      <c r="RGV625" s="59"/>
      <c r="RGW625" s="59"/>
      <c r="RGX625" s="59"/>
      <c r="RGY625" s="59"/>
      <c r="RGZ625" s="59"/>
      <c r="RHA625" s="59"/>
      <c r="RHB625" s="59"/>
      <c r="RHC625" s="59"/>
      <c r="RHD625" s="59"/>
      <c r="RHE625" s="59"/>
      <c r="RHF625" s="59"/>
      <c r="RHG625" s="59"/>
      <c r="RHH625" s="59"/>
      <c r="RHI625" s="59"/>
      <c r="RHJ625" s="59"/>
      <c r="RHK625" s="59"/>
      <c r="RHL625" s="59"/>
      <c r="RHM625" s="59"/>
      <c r="RHN625" s="59"/>
      <c r="RHO625" s="59"/>
      <c r="RHP625" s="59"/>
      <c r="RHQ625" s="59"/>
      <c r="RHR625" s="59"/>
      <c r="RHS625" s="59"/>
      <c r="RHT625" s="59"/>
      <c r="RHU625" s="59"/>
      <c r="RHV625" s="59"/>
      <c r="RHW625" s="59"/>
      <c r="RHX625" s="59"/>
      <c r="RHY625" s="59"/>
      <c r="RHZ625" s="59"/>
      <c r="RIA625" s="59"/>
      <c r="RIB625" s="59"/>
      <c r="RIC625" s="59"/>
      <c r="RID625" s="59"/>
      <c r="RIE625" s="59"/>
      <c r="RIF625" s="59"/>
      <c r="RIG625" s="59"/>
      <c r="RIH625" s="59"/>
      <c r="RII625" s="59"/>
      <c r="RIJ625" s="59"/>
      <c r="RIK625" s="59"/>
      <c r="RIL625" s="59"/>
      <c r="RIM625" s="59"/>
      <c r="RIN625" s="59"/>
      <c r="RIO625" s="59"/>
      <c r="RIP625" s="59"/>
      <c r="RIQ625" s="59"/>
      <c r="RIR625" s="59"/>
      <c r="RIS625" s="59"/>
      <c r="RIT625" s="59"/>
      <c r="RIU625" s="59"/>
      <c r="RIV625" s="59"/>
      <c r="RIW625" s="59"/>
      <c r="RIX625" s="59"/>
      <c r="RIY625" s="59"/>
      <c r="RIZ625" s="59"/>
      <c r="RJA625" s="59"/>
      <c r="RJB625" s="59"/>
      <c r="RJC625" s="59"/>
      <c r="RJD625" s="59"/>
      <c r="RJE625" s="59"/>
      <c r="RJF625" s="59"/>
      <c r="RJG625" s="59"/>
      <c r="RJH625" s="59"/>
      <c r="RJI625" s="59"/>
      <c r="RJJ625" s="59"/>
      <c r="RJK625" s="59"/>
      <c r="RJL625" s="59"/>
      <c r="RJM625" s="59"/>
      <c r="RJN625" s="59"/>
      <c r="RJO625" s="59"/>
      <c r="RJP625" s="59"/>
      <c r="RJQ625" s="59"/>
      <c r="RJR625" s="59"/>
      <c r="RJS625" s="59"/>
      <c r="RJT625" s="59"/>
      <c r="RJU625" s="59"/>
      <c r="RJV625" s="59"/>
      <c r="RJW625" s="59"/>
      <c r="RJX625" s="59"/>
      <c r="RJY625" s="59"/>
      <c r="RJZ625" s="59"/>
      <c r="RKA625" s="59"/>
      <c r="RKB625" s="59"/>
      <c r="RKC625" s="59"/>
      <c r="RKD625" s="59"/>
      <c r="RKE625" s="59"/>
      <c r="RKF625" s="59"/>
      <c r="RKG625" s="59"/>
      <c r="RKH625" s="59"/>
      <c r="RKI625" s="59"/>
      <c r="RKJ625" s="59"/>
      <c r="RKK625" s="59"/>
      <c r="RKL625" s="59"/>
      <c r="RKM625" s="59"/>
      <c r="RKN625" s="59"/>
      <c r="RKO625" s="59"/>
      <c r="RKP625" s="59"/>
      <c r="RKQ625" s="59"/>
      <c r="RKR625" s="59"/>
      <c r="RKS625" s="59"/>
      <c r="RKT625" s="59"/>
      <c r="RKU625" s="59"/>
      <c r="RKV625" s="59"/>
      <c r="RKW625" s="59"/>
      <c r="RKX625" s="59"/>
      <c r="RKY625" s="59"/>
      <c r="RKZ625" s="59"/>
      <c r="RLA625" s="59"/>
      <c r="RLB625" s="59"/>
      <c r="RLC625" s="59"/>
      <c r="RLD625" s="59"/>
      <c r="RLE625" s="59"/>
      <c r="RLF625" s="59"/>
      <c r="RLG625" s="59"/>
      <c r="RLH625" s="59"/>
      <c r="RLI625" s="59"/>
      <c r="RLJ625" s="59"/>
      <c r="RLK625" s="59"/>
      <c r="RLL625" s="59"/>
      <c r="RLM625" s="59"/>
      <c r="RLN625" s="59"/>
      <c r="RLO625" s="59"/>
      <c r="RLP625" s="59"/>
      <c r="RLQ625" s="59"/>
      <c r="RLR625" s="59"/>
      <c r="RLS625" s="59"/>
      <c r="RLT625" s="59"/>
      <c r="RLU625" s="59"/>
      <c r="RLV625" s="59"/>
      <c r="RLW625" s="59"/>
      <c r="RLX625" s="59"/>
      <c r="RLY625" s="59"/>
      <c r="RLZ625" s="59"/>
      <c r="RMA625" s="59"/>
      <c r="RMB625" s="59"/>
      <c r="RMC625" s="59"/>
      <c r="RMD625" s="59"/>
      <c r="RME625" s="59"/>
      <c r="RMF625" s="59"/>
      <c r="RMG625" s="59"/>
      <c r="RMH625" s="59"/>
      <c r="RMI625" s="59"/>
      <c r="RMJ625" s="59"/>
      <c r="RMK625" s="59"/>
      <c r="RML625" s="59"/>
      <c r="RMM625" s="59"/>
      <c r="RMN625" s="59"/>
      <c r="RMO625" s="59"/>
      <c r="RMP625" s="59"/>
      <c r="RMQ625" s="59"/>
      <c r="RMR625" s="59"/>
      <c r="RMS625" s="59"/>
      <c r="RMT625" s="59"/>
      <c r="RMU625" s="59"/>
      <c r="RMV625" s="59"/>
      <c r="RMW625" s="59"/>
      <c r="RMX625" s="59"/>
      <c r="RMY625" s="59"/>
      <c r="RMZ625" s="59"/>
      <c r="RNA625" s="59"/>
      <c r="RNB625" s="59"/>
      <c r="RNC625" s="59"/>
      <c r="RND625" s="59"/>
      <c r="RNE625" s="59"/>
      <c r="RNF625" s="59"/>
      <c r="RNG625" s="59"/>
      <c r="RNH625" s="59"/>
      <c r="RNI625" s="59"/>
      <c r="RNJ625" s="59"/>
      <c r="RNK625" s="59"/>
      <c r="RNL625" s="59"/>
      <c r="RNM625" s="59"/>
      <c r="RNN625" s="59"/>
      <c r="RNO625" s="59"/>
      <c r="RNP625" s="59"/>
      <c r="RNQ625" s="59"/>
      <c r="RNR625" s="59"/>
      <c r="RNS625" s="59"/>
      <c r="RNT625" s="59"/>
      <c r="RNU625" s="59"/>
      <c r="RNV625" s="59"/>
      <c r="RNW625" s="59"/>
      <c r="RNX625" s="59"/>
      <c r="RNY625" s="59"/>
      <c r="RNZ625" s="59"/>
      <c r="ROA625" s="59"/>
      <c r="ROB625" s="59"/>
      <c r="ROC625" s="59"/>
      <c r="ROD625" s="59"/>
      <c r="ROE625" s="59"/>
      <c r="ROF625" s="59"/>
      <c r="ROG625" s="59"/>
      <c r="ROH625" s="59"/>
      <c r="ROI625" s="59"/>
      <c r="ROJ625" s="59"/>
      <c r="ROK625" s="59"/>
      <c r="ROL625" s="59"/>
      <c r="ROM625" s="59"/>
      <c r="RON625" s="59"/>
      <c r="ROO625" s="59"/>
      <c r="ROP625" s="59"/>
      <c r="ROQ625" s="59"/>
      <c r="ROR625" s="59"/>
      <c r="ROS625" s="59"/>
      <c r="ROT625" s="59"/>
      <c r="ROU625" s="59"/>
      <c r="ROV625" s="59"/>
      <c r="ROW625" s="59"/>
      <c r="ROX625" s="59"/>
      <c r="ROY625" s="59"/>
      <c r="ROZ625" s="59"/>
      <c r="RPA625" s="59"/>
      <c r="RPB625" s="59"/>
      <c r="RPC625" s="59"/>
      <c r="RPD625" s="59"/>
      <c r="RPE625" s="59"/>
      <c r="RPF625" s="59"/>
      <c r="RPG625" s="59"/>
      <c r="RPH625" s="59"/>
      <c r="RPI625" s="59"/>
      <c r="RPJ625" s="59"/>
      <c r="RPK625" s="59"/>
      <c r="RPL625" s="59"/>
      <c r="RPM625" s="59"/>
      <c r="RPN625" s="59"/>
      <c r="RPO625" s="59"/>
      <c r="RPP625" s="59"/>
      <c r="RPQ625" s="59"/>
      <c r="RPR625" s="59"/>
      <c r="RPS625" s="59"/>
      <c r="RPT625" s="59"/>
      <c r="RPU625" s="59"/>
      <c r="RPV625" s="59"/>
      <c r="RPW625" s="59"/>
      <c r="RPX625" s="59"/>
      <c r="RPY625" s="59"/>
      <c r="RPZ625" s="59"/>
      <c r="RQA625" s="59"/>
      <c r="RQB625" s="59"/>
      <c r="RQC625" s="59"/>
      <c r="RQD625" s="59"/>
      <c r="RQE625" s="59"/>
      <c r="RQF625" s="59"/>
      <c r="RQG625" s="59"/>
      <c r="RQH625" s="59"/>
      <c r="RQI625" s="59"/>
      <c r="RQJ625" s="59"/>
      <c r="RQK625" s="59"/>
      <c r="RQL625" s="59"/>
      <c r="RQM625" s="59"/>
      <c r="RQN625" s="59"/>
      <c r="RQO625" s="59"/>
      <c r="RQP625" s="59"/>
      <c r="RQQ625" s="59"/>
      <c r="RQR625" s="59"/>
      <c r="RQS625" s="59"/>
      <c r="RQT625" s="59"/>
      <c r="RQU625" s="59"/>
      <c r="RQV625" s="59"/>
      <c r="RQW625" s="59"/>
      <c r="RQX625" s="59"/>
      <c r="RQY625" s="59"/>
      <c r="RQZ625" s="59"/>
      <c r="RRA625" s="59"/>
      <c r="RRB625" s="59"/>
      <c r="RRC625" s="59"/>
      <c r="RRD625" s="59"/>
      <c r="RRE625" s="59"/>
      <c r="RRF625" s="59"/>
      <c r="RRG625" s="59"/>
      <c r="RRH625" s="59"/>
      <c r="RRI625" s="59"/>
      <c r="RRJ625" s="59"/>
      <c r="RRK625" s="59"/>
      <c r="RRL625" s="59"/>
      <c r="RRM625" s="59"/>
      <c r="RRN625" s="59"/>
      <c r="RRO625" s="59"/>
      <c r="RRP625" s="59"/>
      <c r="RRQ625" s="59"/>
      <c r="RRR625" s="59"/>
      <c r="RRS625" s="59"/>
      <c r="RRT625" s="59"/>
      <c r="RRU625" s="59"/>
      <c r="RRV625" s="59"/>
      <c r="RRW625" s="59"/>
      <c r="RRX625" s="59"/>
      <c r="RRY625" s="59"/>
      <c r="RRZ625" s="59"/>
      <c r="RSA625" s="59"/>
      <c r="RSB625" s="59"/>
      <c r="RSC625" s="59"/>
      <c r="RSD625" s="59"/>
      <c r="RSE625" s="59"/>
      <c r="RSF625" s="59"/>
      <c r="RSG625" s="59"/>
      <c r="RSH625" s="59"/>
      <c r="RSI625" s="59"/>
      <c r="RSJ625" s="59"/>
      <c r="RSK625" s="59"/>
      <c r="RSL625" s="59"/>
      <c r="RSM625" s="59"/>
      <c r="RSN625" s="59"/>
      <c r="RSO625" s="59"/>
      <c r="RSP625" s="59"/>
      <c r="RSQ625" s="59"/>
      <c r="RSR625" s="59"/>
      <c r="RSS625" s="59"/>
      <c r="RST625" s="59"/>
      <c r="RSU625" s="59"/>
      <c r="RSV625" s="59"/>
      <c r="RSW625" s="59"/>
      <c r="RSX625" s="59"/>
      <c r="RSY625" s="59"/>
      <c r="RSZ625" s="59"/>
      <c r="RTA625" s="59"/>
      <c r="RTB625" s="59"/>
      <c r="RTC625" s="59"/>
      <c r="RTD625" s="59"/>
      <c r="RTE625" s="59"/>
      <c r="RTF625" s="59"/>
      <c r="RTG625" s="59"/>
      <c r="RTH625" s="59"/>
      <c r="RTI625" s="59"/>
      <c r="RTJ625" s="59"/>
      <c r="RTK625" s="59"/>
      <c r="RTL625" s="59"/>
      <c r="RTM625" s="59"/>
      <c r="RTN625" s="59"/>
      <c r="RTO625" s="59"/>
      <c r="RTP625" s="59"/>
      <c r="RTQ625" s="59"/>
      <c r="RTR625" s="59"/>
      <c r="RTS625" s="59"/>
      <c r="RTT625" s="59"/>
      <c r="RTU625" s="59"/>
      <c r="RTV625" s="59"/>
      <c r="RTW625" s="59"/>
      <c r="RTX625" s="59"/>
      <c r="RTY625" s="59"/>
      <c r="RTZ625" s="59"/>
      <c r="RUA625" s="59"/>
      <c r="RUB625" s="59"/>
      <c r="RUC625" s="59"/>
      <c r="RUD625" s="59"/>
      <c r="RUE625" s="59"/>
      <c r="RUF625" s="59"/>
      <c r="RUG625" s="59"/>
      <c r="RUH625" s="59"/>
      <c r="RUI625" s="59"/>
      <c r="RUJ625" s="59"/>
      <c r="RUK625" s="59"/>
      <c r="RUL625" s="59"/>
      <c r="RUM625" s="59"/>
      <c r="RUN625" s="59"/>
      <c r="RUO625" s="59"/>
      <c r="RUP625" s="59"/>
      <c r="RUQ625" s="59"/>
      <c r="RUR625" s="59"/>
      <c r="RUS625" s="59"/>
      <c r="RUT625" s="59"/>
      <c r="RUU625" s="59"/>
      <c r="RUV625" s="59"/>
      <c r="RUW625" s="59"/>
      <c r="RUX625" s="59"/>
      <c r="RUY625" s="59"/>
      <c r="RUZ625" s="59"/>
      <c r="RVA625" s="59"/>
      <c r="RVB625" s="59"/>
      <c r="RVC625" s="59"/>
      <c r="RVD625" s="59"/>
      <c r="RVE625" s="59"/>
      <c r="RVF625" s="59"/>
      <c r="RVG625" s="59"/>
      <c r="RVH625" s="59"/>
      <c r="RVI625" s="59"/>
      <c r="RVJ625" s="59"/>
      <c r="RVK625" s="59"/>
      <c r="RVL625" s="59"/>
      <c r="RVM625" s="59"/>
      <c r="RVN625" s="59"/>
      <c r="RVO625" s="59"/>
      <c r="RVP625" s="59"/>
      <c r="RVQ625" s="59"/>
      <c r="RVR625" s="59"/>
      <c r="RVS625" s="59"/>
      <c r="RVT625" s="59"/>
      <c r="RVU625" s="59"/>
      <c r="RVV625" s="59"/>
      <c r="RVW625" s="59"/>
      <c r="RVX625" s="59"/>
      <c r="RVY625" s="59"/>
      <c r="RVZ625" s="59"/>
      <c r="RWA625" s="59"/>
      <c r="RWB625" s="59"/>
      <c r="RWC625" s="59"/>
      <c r="RWD625" s="59"/>
      <c r="RWE625" s="59"/>
      <c r="RWF625" s="59"/>
      <c r="RWG625" s="59"/>
      <c r="RWH625" s="59"/>
      <c r="RWI625" s="59"/>
      <c r="RWJ625" s="59"/>
      <c r="RWK625" s="59"/>
      <c r="RWL625" s="59"/>
      <c r="RWM625" s="59"/>
      <c r="RWN625" s="59"/>
      <c r="RWO625" s="59"/>
      <c r="RWP625" s="59"/>
      <c r="RWQ625" s="59"/>
      <c r="RWR625" s="59"/>
      <c r="RWS625" s="59"/>
      <c r="RWT625" s="59"/>
      <c r="RWU625" s="59"/>
      <c r="RWV625" s="59"/>
      <c r="RWW625" s="59"/>
      <c r="RWX625" s="59"/>
      <c r="RWY625" s="59"/>
      <c r="RWZ625" s="59"/>
      <c r="RXA625" s="59"/>
      <c r="RXB625" s="59"/>
      <c r="RXC625" s="59"/>
      <c r="RXD625" s="59"/>
      <c r="RXE625" s="59"/>
      <c r="RXF625" s="59"/>
      <c r="RXG625" s="59"/>
      <c r="RXH625" s="59"/>
      <c r="RXI625" s="59"/>
      <c r="RXJ625" s="59"/>
      <c r="RXK625" s="59"/>
      <c r="RXL625" s="59"/>
      <c r="RXM625" s="59"/>
      <c r="RXN625" s="59"/>
      <c r="RXO625" s="59"/>
      <c r="RXP625" s="59"/>
      <c r="RXQ625" s="59"/>
      <c r="RXR625" s="59"/>
      <c r="RXS625" s="59"/>
      <c r="RXT625" s="59"/>
      <c r="RXU625" s="59"/>
      <c r="RXV625" s="59"/>
      <c r="RXW625" s="59"/>
      <c r="RXX625" s="59"/>
      <c r="RXY625" s="59"/>
      <c r="RXZ625" s="59"/>
      <c r="RYA625" s="59"/>
      <c r="RYB625" s="59"/>
      <c r="RYC625" s="59"/>
      <c r="RYD625" s="59"/>
      <c r="RYE625" s="59"/>
      <c r="RYF625" s="59"/>
      <c r="RYG625" s="59"/>
      <c r="RYH625" s="59"/>
      <c r="RYI625" s="59"/>
      <c r="RYJ625" s="59"/>
      <c r="RYK625" s="59"/>
      <c r="RYL625" s="59"/>
      <c r="RYM625" s="59"/>
      <c r="RYN625" s="59"/>
      <c r="RYO625" s="59"/>
      <c r="RYP625" s="59"/>
      <c r="RYQ625" s="59"/>
      <c r="RYR625" s="59"/>
      <c r="RYS625" s="59"/>
      <c r="RYT625" s="59"/>
      <c r="RYU625" s="59"/>
      <c r="RYV625" s="59"/>
      <c r="RYW625" s="59"/>
      <c r="RYX625" s="59"/>
      <c r="RYY625" s="59"/>
      <c r="RYZ625" s="59"/>
      <c r="RZA625" s="59"/>
      <c r="RZB625" s="59"/>
      <c r="RZC625" s="59"/>
      <c r="RZD625" s="59"/>
      <c r="RZE625" s="59"/>
      <c r="RZF625" s="59"/>
      <c r="RZG625" s="59"/>
      <c r="RZH625" s="59"/>
      <c r="RZI625" s="59"/>
      <c r="RZJ625" s="59"/>
      <c r="RZK625" s="59"/>
      <c r="RZL625" s="59"/>
      <c r="RZM625" s="59"/>
      <c r="RZN625" s="59"/>
      <c r="RZO625" s="59"/>
      <c r="RZP625" s="59"/>
      <c r="RZQ625" s="59"/>
      <c r="RZR625" s="59"/>
      <c r="RZS625" s="59"/>
      <c r="RZT625" s="59"/>
      <c r="RZU625" s="59"/>
      <c r="RZV625" s="59"/>
      <c r="RZW625" s="59"/>
      <c r="RZX625" s="59"/>
      <c r="RZY625" s="59"/>
      <c r="RZZ625" s="59"/>
      <c r="SAA625" s="59"/>
      <c r="SAB625" s="59"/>
      <c r="SAC625" s="59"/>
      <c r="SAD625" s="59"/>
      <c r="SAE625" s="59"/>
      <c r="SAF625" s="59"/>
      <c r="SAG625" s="59"/>
      <c r="SAH625" s="59"/>
      <c r="SAI625" s="59"/>
      <c r="SAJ625" s="59"/>
      <c r="SAK625" s="59"/>
      <c r="SAL625" s="59"/>
      <c r="SAM625" s="59"/>
      <c r="SAN625" s="59"/>
      <c r="SAO625" s="59"/>
      <c r="SAP625" s="59"/>
      <c r="SAQ625" s="59"/>
      <c r="SAR625" s="59"/>
      <c r="SAS625" s="59"/>
      <c r="SAT625" s="59"/>
      <c r="SAU625" s="59"/>
      <c r="SAV625" s="59"/>
      <c r="SAW625" s="59"/>
      <c r="SAX625" s="59"/>
      <c r="SAY625" s="59"/>
      <c r="SAZ625" s="59"/>
      <c r="SBA625" s="59"/>
      <c r="SBB625" s="59"/>
      <c r="SBC625" s="59"/>
      <c r="SBD625" s="59"/>
      <c r="SBE625" s="59"/>
      <c r="SBF625" s="59"/>
      <c r="SBG625" s="59"/>
      <c r="SBH625" s="59"/>
      <c r="SBI625" s="59"/>
      <c r="SBJ625" s="59"/>
      <c r="SBK625" s="59"/>
      <c r="SBL625" s="59"/>
      <c r="SBM625" s="59"/>
      <c r="SBN625" s="59"/>
      <c r="SBO625" s="59"/>
      <c r="SBP625" s="59"/>
      <c r="SBQ625" s="59"/>
      <c r="SBR625" s="59"/>
      <c r="SBS625" s="59"/>
      <c r="SBT625" s="59"/>
      <c r="SBU625" s="59"/>
      <c r="SBV625" s="59"/>
      <c r="SBW625" s="59"/>
      <c r="SBX625" s="59"/>
      <c r="SBY625" s="59"/>
      <c r="SBZ625" s="59"/>
      <c r="SCA625" s="59"/>
      <c r="SCB625" s="59"/>
      <c r="SCC625" s="59"/>
      <c r="SCD625" s="59"/>
      <c r="SCE625" s="59"/>
      <c r="SCF625" s="59"/>
      <c r="SCG625" s="59"/>
      <c r="SCH625" s="59"/>
      <c r="SCI625" s="59"/>
      <c r="SCJ625" s="59"/>
      <c r="SCK625" s="59"/>
      <c r="SCL625" s="59"/>
      <c r="SCM625" s="59"/>
      <c r="SCN625" s="59"/>
      <c r="SCO625" s="59"/>
      <c r="SCP625" s="59"/>
      <c r="SCQ625" s="59"/>
      <c r="SCR625" s="59"/>
      <c r="SCS625" s="59"/>
      <c r="SCT625" s="59"/>
      <c r="SCU625" s="59"/>
      <c r="SCV625" s="59"/>
      <c r="SCW625" s="59"/>
      <c r="SCX625" s="59"/>
      <c r="SCY625" s="59"/>
      <c r="SCZ625" s="59"/>
      <c r="SDA625" s="59"/>
      <c r="SDB625" s="59"/>
      <c r="SDC625" s="59"/>
      <c r="SDD625" s="59"/>
      <c r="SDE625" s="59"/>
      <c r="SDF625" s="59"/>
      <c r="SDG625" s="59"/>
      <c r="SDH625" s="59"/>
      <c r="SDI625" s="59"/>
      <c r="SDJ625" s="59"/>
      <c r="SDK625" s="59"/>
      <c r="SDL625" s="59"/>
      <c r="SDM625" s="59"/>
      <c r="SDN625" s="59"/>
      <c r="SDO625" s="59"/>
      <c r="SDP625" s="59"/>
      <c r="SDQ625" s="59"/>
      <c r="SDR625" s="59"/>
      <c r="SDS625" s="59"/>
      <c r="SDT625" s="59"/>
      <c r="SDU625" s="59"/>
      <c r="SDV625" s="59"/>
      <c r="SDW625" s="59"/>
      <c r="SDX625" s="59"/>
      <c r="SDY625" s="59"/>
      <c r="SDZ625" s="59"/>
      <c r="SEA625" s="59"/>
      <c r="SEB625" s="59"/>
      <c r="SEC625" s="59"/>
      <c r="SED625" s="59"/>
      <c r="SEE625" s="59"/>
      <c r="SEF625" s="59"/>
      <c r="SEG625" s="59"/>
      <c r="SEH625" s="59"/>
      <c r="SEI625" s="59"/>
      <c r="SEJ625" s="59"/>
      <c r="SEK625" s="59"/>
      <c r="SEL625" s="59"/>
      <c r="SEM625" s="59"/>
      <c r="SEN625" s="59"/>
      <c r="SEO625" s="59"/>
      <c r="SEP625" s="59"/>
      <c r="SEQ625" s="59"/>
      <c r="SER625" s="59"/>
      <c r="SES625" s="59"/>
      <c r="SET625" s="59"/>
      <c r="SEU625" s="59"/>
      <c r="SEV625" s="59"/>
      <c r="SEW625" s="59"/>
      <c r="SEX625" s="59"/>
      <c r="SEY625" s="59"/>
      <c r="SEZ625" s="59"/>
      <c r="SFA625" s="59"/>
      <c r="SFB625" s="59"/>
      <c r="SFC625" s="59"/>
      <c r="SFD625" s="59"/>
      <c r="SFE625" s="59"/>
      <c r="SFF625" s="59"/>
      <c r="SFG625" s="59"/>
      <c r="SFH625" s="59"/>
      <c r="SFI625" s="59"/>
      <c r="SFJ625" s="59"/>
      <c r="SFK625" s="59"/>
      <c r="SFL625" s="59"/>
      <c r="SFM625" s="59"/>
      <c r="SFN625" s="59"/>
      <c r="SFO625" s="59"/>
      <c r="SFP625" s="59"/>
      <c r="SFQ625" s="59"/>
      <c r="SFR625" s="59"/>
      <c r="SFS625" s="59"/>
      <c r="SFT625" s="59"/>
      <c r="SFU625" s="59"/>
      <c r="SFV625" s="59"/>
      <c r="SFW625" s="59"/>
      <c r="SFX625" s="59"/>
      <c r="SFY625" s="59"/>
      <c r="SFZ625" s="59"/>
      <c r="SGA625" s="59"/>
      <c r="SGB625" s="59"/>
      <c r="SGC625" s="59"/>
      <c r="SGD625" s="59"/>
      <c r="SGE625" s="59"/>
      <c r="SGF625" s="59"/>
      <c r="SGG625" s="59"/>
      <c r="SGH625" s="59"/>
      <c r="SGI625" s="59"/>
      <c r="SGJ625" s="59"/>
      <c r="SGK625" s="59"/>
      <c r="SGL625" s="59"/>
      <c r="SGM625" s="59"/>
      <c r="SGN625" s="59"/>
      <c r="SGO625" s="59"/>
      <c r="SGP625" s="59"/>
      <c r="SGQ625" s="59"/>
      <c r="SGR625" s="59"/>
      <c r="SGS625" s="59"/>
      <c r="SGT625" s="59"/>
      <c r="SGU625" s="59"/>
      <c r="SGV625" s="59"/>
      <c r="SGW625" s="59"/>
      <c r="SGX625" s="59"/>
      <c r="SGY625" s="59"/>
      <c r="SGZ625" s="59"/>
      <c r="SHA625" s="59"/>
      <c r="SHB625" s="59"/>
      <c r="SHC625" s="59"/>
      <c r="SHD625" s="59"/>
      <c r="SHE625" s="59"/>
      <c r="SHF625" s="59"/>
      <c r="SHG625" s="59"/>
      <c r="SHH625" s="59"/>
      <c r="SHI625" s="59"/>
      <c r="SHJ625" s="59"/>
      <c r="SHK625" s="59"/>
      <c r="SHL625" s="59"/>
      <c r="SHM625" s="59"/>
      <c r="SHN625" s="59"/>
      <c r="SHO625" s="59"/>
      <c r="SHP625" s="59"/>
      <c r="SHQ625" s="59"/>
      <c r="SHR625" s="59"/>
      <c r="SHS625" s="59"/>
      <c r="SHT625" s="59"/>
      <c r="SHU625" s="59"/>
      <c r="SHV625" s="59"/>
      <c r="SHW625" s="59"/>
      <c r="SHX625" s="59"/>
      <c r="SHY625" s="59"/>
      <c r="SHZ625" s="59"/>
      <c r="SIA625" s="59"/>
      <c r="SIB625" s="59"/>
      <c r="SIC625" s="59"/>
      <c r="SID625" s="59"/>
      <c r="SIE625" s="59"/>
      <c r="SIF625" s="59"/>
      <c r="SIG625" s="59"/>
      <c r="SIH625" s="59"/>
      <c r="SII625" s="59"/>
      <c r="SIJ625" s="59"/>
      <c r="SIK625" s="59"/>
      <c r="SIL625" s="59"/>
      <c r="SIM625" s="59"/>
      <c r="SIN625" s="59"/>
      <c r="SIO625" s="59"/>
      <c r="SIP625" s="59"/>
      <c r="SIQ625" s="59"/>
      <c r="SIR625" s="59"/>
      <c r="SIS625" s="59"/>
      <c r="SIT625" s="59"/>
      <c r="SIU625" s="59"/>
      <c r="SIV625" s="59"/>
      <c r="SIW625" s="59"/>
      <c r="SIX625" s="59"/>
      <c r="SIY625" s="59"/>
      <c r="SIZ625" s="59"/>
      <c r="SJA625" s="59"/>
      <c r="SJB625" s="59"/>
      <c r="SJC625" s="59"/>
      <c r="SJD625" s="59"/>
      <c r="SJE625" s="59"/>
      <c r="SJF625" s="59"/>
      <c r="SJG625" s="59"/>
      <c r="SJH625" s="59"/>
      <c r="SJI625" s="59"/>
      <c r="SJJ625" s="59"/>
      <c r="SJK625" s="59"/>
      <c r="SJL625" s="59"/>
      <c r="SJM625" s="59"/>
      <c r="SJN625" s="59"/>
      <c r="SJO625" s="59"/>
      <c r="SJP625" s="59"/>
      <c r="SJQ625" s="59"/>
      <c r="SJR625" s="59"/>
      <c r="SJS625" s="59"/>
      <c r="SJT625" s="59"/>
      <c r="SJU625" s="59"/>
      <c r="SJV625" s="59"/>
      <c r="SJW625" s="59"/>
      <c r="SJX625" s="59"/>
      <c r="SJY625" s="59"/>
      <c r="SJZ625" s="59"/>
      <c r="SKA625" s="59"/>
      <c r="SKB625" s="59"/>
      <c r="SKC625" s="59"/>
      <c r="SKD625" s="59"/>
      <c r="SKE625" s="59"/>
      <c r="SKF625" s="59"/>
      <c r="SKG625" s="59"/>
      <c r="SKH625" s="59"/>
      <c r="SKI625" s="59"/>
      <c r="SKJ625" s="59"/>
      <c r="SKK625" s="59"/>
      <c r="SKL625" s="59"/>
      <c r="SKM625" s="59"/>
      <c r="SKN625" s="59"/>
      <c r="SKO625" s="59"/>
      <c r="SKP625" s="59"/>
      <c r="SKQ625" s="59"/>
      <c r="SKR625" s="59"/>
      <c r="SKS625" s="59"/>
      <c r="SKT625" s="59"/>
      <c r="SKU625" s="59"/>
      <c r="SKV625" s="59"/>
      <c r="SKW625" s="59"/>
      <c r="SKX625" s="59"/>
      <c r="SKY625" s="59"/>
      <c r="SKZ625" s="59"/>
      <c r="SLA625" s="59"/>
      <c r="SLB625" s="59"/>
      <c r="SLC625" s="59"/>
      <c r="SLD625" s="59"/>
      <c r="SLE625" s="59"/>
      <c r="SLF625" s="59"/>
      <c r="SLG625" s="59"/>
      <c r="SLH625" s="59"/>
      <c r="SLI625" s="59"/>
      <c r="SLJ625" s="59"/>
      <c r="SLK625" s="59"/>
      <c r="SLL625" s="59"/>
      <c r="SLM625" s="59"/>
      <c r="SLN625" s="59"/>
      <c r="SLO625" s="59"/>
      <c r="SLP625" s="59"/>
      <c r="SLQ625" s="59"/>
      <c r="SLR625" s="59"/>
      <c r="SLS625" s="59"/>
      <c r="SLT625" s="59"/>
      <c r="SLU625" s="59"/>
      <c r="SLV625" s="59"/>
      <c r="SLW625" s="59"/>
      <c r="SLX625" s="59"/>
      <c r="SLY625" s="59"/>
      <c r="SLZ625" s="59"/>
      <c r="SMA625" s="59"/>
      <c r="SMB625" s="59"/>
      <c r="SMC625" s="59"/>
      <c r="SMD625" s="59"/>
      <c r="SME625" s="59"/>
      <c r="SMF625" s="59"/>
      <c r="SMG625" s="59"/>
      <c r="SMH625" s="59"/>
      <c r="SMI625" s="59"/>
      <c r="SMJ625" s="59"/>
      <c r="SMK625" s="59"/>
      <c r="SML625" s="59"/>
      <c r="SMM625" s="59"/>
      <c r="SMN625" s="59"/>
      <c r="SMO625" s="59"/>
      <c r="SMP625" s="59"/>
      <c r="SMQ625" s="59"/>
      <c r="SMR625" s="59"/>
      <c r="SMS625" s="59"/>
      <c r="SMT625" s="59"/>
      <c r="SMU625" s="59"/>
      <c r="SMV625" s="59"/>
      <c r="SMW625" s="59"/>
      <c r="SMX625" s="59"/>
      <c r="SMY625" s="59"/>
      <c r="SMZ625" s="59"/>
      <c r="SNA625" s="59"/>
      <c r="SNB625" s="59"/>
      <c r="SNC625" s="59"/>
      <c r="SND625" s="59"/>
      <c r="SNE625" s="59"/>
      <c r="SNF625" s="59"/>
      <c r="SNG625" s="59"/>
      <c r="SNH625" s="59"/>
      <c r="SNI625" s="59"/>
      <c r="SNJ625" s="59"/>
      <c r="SNK625" s="59"/>
      <c r="SNL625" s="59"/>
      <c r="SNM625" s="59"/>
      <c r="SNN625" s="59"/>
      <c r="SNO625" s="59"/>
      <c r="SNP625" s="59"/>
      <c r="SNQ625" s="59"/>
      <c r="SNR625" s="59"/>
      <c r="SNS625" s="59"/>
      <c r="SNT625" s="59"/>
      <c r="SNU625" s="59"/>
      <c r="SNV625" s="59"/>
      <c r="SNW625" s="59"/>
      <c r="SNX625" s="59"/>
      <c r="SNY625" s="59"/>
      <c r="SNZ625" s="59"/>
      <c r="SOA625" s="59"/>
      <c r="SOB625" s="59"/>
      <c r="SOC625" s="59"/>
      <c r="SOD625" s="59"/>
      <c r="SOE625" s="59"/>
      <c r="SOF625" s="59"/>
      <c r="SOG625" s="59"/>
      <c r="SOH625" s="59"/>
      <c r="SOI625" s="59"/>
      <c r="SOJ625" s="59"/>
      <c r="SOK625" s="59"/>
      <c r="SOL625" s="59"/>
      <c r="SOM625" s="59"/>
      <c r="SON625" s="59"/>
      <c r="SOO625" s="59"/>
      <c r="SOP625" s="59"/>
      <c r="SOQ625" s="59"/>
      <c r="SOR625" s="59"/>
      <c r="SOS625" s="59"/>
      <c r="SOT625" s="59"/>
      <c r="SOU625" s="59"/>
      <c r="SOV625" s="59"/>
      <c r="SOW625" s="59"/>
      <c r="SOX625" s="59"/>
      <c r="SOY625" s="59"/>
      <c r="SOZ625" s="59"/>
      <c r="SPA625" s="59"/>
      <c r="SPB625" s="59"/>
      <c r="SPC625" s="59"/>
      <c r="SPD625" s="59"/>
      <c r="SPE625" s="59"/>
      <c r="SPF625" s="59"/>
      <c r="SPG625" s="59"/>
      <c r="SPH625" s="59"/>
      <c r="SPI625" s="59"/>
      <c r="SPJ625" s="59"/>
      <c r="SPK625" s="59"/>
      <c r="SPL625" s="59"/>
      <c r="SPM625" s="59"/>
      <c r="SPN625" s="59"/>
      <c r="SPO625" s="59"/>
      <c r="SPP625" s="59"/>
      <c r="SPQ625" s="59"/>
      <c r="SPR625" s="59"/>
      <c r="SPS625" s="59"/>
      <c r="SPT625" s="59"/>
      <c r="SPU625" s="59"/>
      <c r="SPV625" s="59"/>
      <c r="SPW625" s="59"/>
      <c r="SPX625" s="59"/>
      <c r="SPY625" s="59"/>
      <c r="SPZ625" s="59"/>
      <c r="SQA625" s="59"/>
      <c r="SQB625" s="59"/>
      <c r="SQC625" s="59"/>
      <c r="SQD625" s="59"/>
      <c r="SQE625" s="59"/>
      <c r="SQF625" s="59"/>
      <c r="SQG625" s="59"/>
      <c r="SQH625" s="59"/>
      <c r="SQI625" s="59"/>
      <c r="SQJ625" s="59"/>
      <c r="SQK625" s="59"/>
      <c r="SQL625" s="59"/>
      <c r="SQM625" s="59"/>
      <c r="SQN625" s="59"/>
      <c r="SQO625" s="59"/>
      <c r="SQP625" s="59"/>
      <c r="SQQ625" s="59"/>
      <c r="SQR625" s="59"/>
      <c r="SQS625" s="59"/>
      <c r="SQT625" s="59"/>
      <c r="SQU625" s="59"/>
      <c r="SQV625" s="59"/>
      <c r="SQW625" s="59"/>
      <c r="SQX625" s="59"/>
      <c r="SQY625" s="59"/>
      <c r="SQZ625" s="59"/>
      <c r="SRA625" s="59"/>
      <c r="SRB625" s="59"/>
      <c r="SRC625" s="59"/>
      <c r="SRD625" s="59"/>
      <c r="SRE625" s="59"/>
      <c r="SRF625" s="59"/>
      <c r="SRG625" s="59"/>
      <c r="SRH625" s="59"/>
      <c r="SRI625" s="59"/>
      <c r="SRJ625" s="59"/>
      <c r="SRK625" s="59"/>
      <c r="SRL625" s="59"/>
      <c r="SRM625" s="59"/>
      <c r="SRN625" s="59"/>
      <c r="SRO625" s="59"/>
      <c r="SRP625" s="59"/>
      <c r="SRQ625" s="59"/>
      <c r="SRR625" s="59"/>
      <c r="SRS625" s="59"/>
      <c r="SRT625" s="59"/>
      <c r="SRU625" s="59"/>
      <c r="SRV625" s="59"/>
      <c r="SRW625" s="59"/>
      <c r="SRX625" s="59"/>
      <c r="SRY625" s="59"/>
      <c r="SRZ625" s="59"/>
      <c r="SSA625" s="59"/>
      <c r="SSB625" s="59"/>
      <c r="SSC625" s="59"/>
      <c r="SSD625" s="59"/>
      <c r="SSE625" s="59"/>
      <c r="SSF625" s="59"/>
      <c r="SSG625" s="59"/>
      <c r="SSH625" s="59"/>
      <c r="SSI625" s="59"/>
      <c r="SSJ625" s="59"/>
      <c r="SSK625" s="59"/>
      <c r="SSL625" s="59"/>
      <c r="SSM625" s="59"/>
      <c r="SSN625" s="59"/>
      <c r="SSO625" s="59"/>
      <c r="SSP625" s="59"/>
      <c r="SSQ625" s="59"/>
      <c r="SSR625" s="59"/>
      <c r="SSS625" s="59"/>
      <c r="SST625" s="59"/>
      <c r="SSU625" s="59"/>
      <c r="SSV625" s="59"/>
      <c r="SSW625" s="59"/>
      <c r="SSX625" s="59"/>
      <c r="SSY625" s="59"/>
      <c r="SSZ625" s="59"/>
      <c r="STA625" s="59"/>
      <c r="STB625" s="59"/>
      <c r="STC625" s="59"/>
      <c r="STD625" s="59"/>
      <c r="STE625" s="59"/>
      <c r="STF625" s="59"/>
      <c r="STG625" s="59"/>
      <c r="STH625" s="59"/>
      <c r="STI625" s="59"/>
      <c r="STJ625" s="59"/>
      <c r="STK625" s="59"/>
      <c r="STL625" s="59"/>
      <c r="STM625" s="59"/>
      <c r="STN625" s="59"/>
      <c r="STO625" s="59"/>
      <c r="STP625" s="59"/>
      <c r="STQ625" s="59"/>
      <c r="STR625" s="59"/>
      <c r="STS625" s="59"/>
      <c r="STT625" s="59"/>
      <c r="STU625" s="59"/>
      <c r="STV625" s="59"/>
      <c r="STW625" s="59"/>
      <c r="STX625" s="59"/>
      <c r="STY625" s="59"/>
      <c r="STZ625" s="59"/>
      <c r="SUA625" s="59"/>
      <c r="SUB625" s="59"/>
      <c r="SUC625" s="59"/>
      <c r="SUD625" s="59"/>
      <c r="SUE625" s="59"/>
      <c r="SUF625" s="59"/>
      <c r="SUG625" s="59"/>
      <c r="SUH625" s="59"/>
      <c r="SUI625" s="59"/>
      <c r="SUJ625" s="59"/>
      <c r="SUK625" s="59"/>
      <c r="SUL625" s="59"/>
      <c r="SUM625" s="59"/>
      <c r="SUN625" s="59"/>
      <c r="SUO625" s="59"/>
      <c r="SUP625" s="59"/>
      <c r="SUQ625" s="59"/>
      <c r="SUR625" s="59"/>
      <c r="SUS625" s="59"/>
      <c r="SUT625" s="59"/>
      <c r="SUU625" s="59"/>
      <c r="SUV625" s="59"/>
      <c r="SUW625" s="59"/>
      <c r="SUX625" s="59"/>
      <c r="SUY625" s="59"/>
      <c r="SUZ625" s="59"/>
      <c r="SVA625" s="59"/>
      <c r="SVB625" s="59"/>
      <c r="SVC625" s="59"/>
      <c r="SVD625" s="59"/>
      <c r="SVE625" s="59"/>
      <c r="SVF625" s="59"/>
      <c r="SVG625" s="59"/>
      <c r="SVH625" s="59"/>
      <c r="SVI625" s="59"/>
      <c r="SVJ625" s="59"/>
      <c r="SVK625" s="59"/>
      <c r="SVL625" s="59"/>
      <c r="SVM625" s="59"/>
      <c r="SVN625" s="59"/>
      <c r="SVO625" s="59"/>
      <c r="SVP625" s="59"/>
      <c r="SVQ625" s="59"/>
      <c r="SVR625" s="59"/>
      <c r="SVS625" s="59"/>
      <c r="SVT625" s="59"/>
      <c r="SVU625" s="59"/>
      <c r="SVV625" s="59"/>
      <c r="SVW625" s="59"/>
      <c r="SVX625" s="59"/>
      <c r="SVY625" s="59"/>
      <c r="SVZ625" s="59"/>
      <c r="SWA625" s="59"/>
      <c r="SWB625" s="59"/>
      <c r="SWC625" s="59"/>
      <c r="SWD625" s="59"/>
      <c r="SWE625" s="59"/>
      <c r="SWF625" s="59"/>
      <c r="SWG625" s="59"/>
      <c r="SWH625" s="59"/>
      <c r="SWI625" s="59"/>
      <c r="SWJ625" s="59"/>
      <c r="SWK625" s="59"/>
      <c r="SWL625" s="59"/>
      <c r="SWM625" s="59"/>
      <c r="SWN625" s="59"/>
      <c r="SWO625" s="59"/>
      <c r="SWP625" s="59"/>
      <c r="SWQ625" s="59"/>
      <c r="SWR625" s="59"/>
      <c r="SWS625" s="59"/>
      <c r="SWT625" s="59"/>
      <c r="SWU625" s="59"/>
      <c r="SWV625" s="59"/>
      <c r="SWW625" s="59"/>
      <c r="SWX625" s="59"/>
      <c r="SWY625" s="59"/>
      <c r="SWZ625" s="59"/>
      <c r="SXA625" s="59"/>
      <c r="SXB625" s="59"/>
      <c r="SXC625" s="59"/>
      <c r="SXD625" s="59"/>
      <c r="SXE625" s="59"/>
      <c r="SXF625" s="59"/>
      <c r="SXG625" s="59"/>
      <c r="SXH625" s="59"/>
      <c r="SXI625" s="59"/>
      <c r="SXJ625" s="59"/>
      <c r="SXK625" s="59"/>
      <c r="SXL625" s="59"/>
      <c r="SXM625" s="59"/>
      <c r="SXN625" s="59"/>
      <c r="SXO625" s="59"/>
      <c r="SXP625" s="59"/>
      <c r="SXQ625" s="59"/>
      <c r="SXR625" s="59"/>
      <c r="SXS625" s="59"/>
      <c r="SXT625" s="59"/>
      <c r="SXU625" s="59"/>
      <c r="SXV625" s="59"/>
      <c r="SXW625" s="59"/>
      <c r="SXX625" s="59"/>
      <c r="SXY625" s="59"/>
      <c r="SXZ625" s="59"/>
      <c r="SYA625" s="59"/>
      <c r="SYB625" s="59"/>
      <c r="SYC625" s="59"/>
      <c r="SYD625" s="59"/>
      <c r="SYE625" s="59"/>
      <c r="SYF625" s="59"/>
      <c r="SYG625" s="59"/>
      <c r="SYH625" s="59"/>
      <c r="SYI625" s="59"/>
      <c r="SYJ625" s="59"/>
      <c r="SYK625" s="59"/>
      <c r="SYL625" s="59"/>
      <c r="SYM625" s="59"/>
      <c r="SYN625" s="59"/>
      <c r="SYO625" s="59"/>
      <c r="SYP625" s="59"/>
      <c r="SYQ625" s="59"/>
      <c r="SYR625" s="59"/>
      <c r="SYS625" s="59"/>
      <c r="SYT625" s="59"/>
      <c r="SYU625" s="59"/>
      <c r="SYV625" s="59"/>
      <c r="SYW625" s="59"/>
      <c r="SYX625" s="59"/>
      <c r="SYY625" s="59"/>
      <c r="SYZ625" s="59"/>
      <c r="SZA625" s="59"/>
      <c r="SZB625" s="59"/>
      <c r="SZC625" s="59"/>
      <c r="SZD625" s="59"/>
      <c r="SZE625" s="59"/>
      <c r="SZF625" s="59"/>
      <c r="SZG625" s="59"/>
      <c r="SZH625" s="59"/>
      <c r="SZI625" s="59"/>
      <c r="SZJ625" s="59"/>
      <c r="SZK625" s="59"/>
      <c r="SZL625" s="59"/>
      <c r="SZM625" s="59"/>
      <c r="SZN625" s="59"/>
      <c r="SZO625" s="59"/>
      <c r="SZP625" s="59"/>
      <c r="SZQ625" s="59"/>
      <c r="SZR625" s="59"/>
      <c r="SZS625" s="59"/>
      <c r="SZT625" s="59"/>
      <c r="SZU625" s="59"/>
      <c r="SZV625" s="59"/>
      <c r="SZW625" s="59"/>
      <c r="SZX625" s="59"/>
      <c r="SZY625" s="59"/>
      <c r="SZZ625" s="59"/>
      <c r="TAA625" s="59"/>
      <c r="TAB625" s="59"/>
      <c r="TAC625" s="59"/>
      <c r="TAD625" s="59"/>
      <c r="TAE625" s="59"/>
      <c r="TAF625" s="59"/>
      <c r="TAG625" s="59"/>
      <c r="TAH625" s="59"/>
      <c r="TAI625" s="59"/>
      <c r="TAJ625" s="59"/>
      <c r="TAK625" s="59"/>
      <c r="TAL625" s="59"/>
      <c r="TAM625" s="59"/>
      <c r="TAN625" s="59"/>
      <c r="TAO625" s="59"/>
      <c r="TAP625" s="59"/>
      <c r="TAQ625" s="59"/>
      <c r="TAR625" s="59"/>
      <c r="TAS625" s="59"/>
      <c r="TAT625" s="59"/>
      <c r="TAU625" s="59"/>
      <c r="TAV625" s="59"/>
      <c r="TAW625" s="59"/>
      <c r="TAX625" s="59"/>
      <c r="TAY625" s="59"/>
      <c r="TAZ625" s="59"/>
      <c r="TBA625" s="59"/>
      <c r="TBB625" s="59"/>
      <c r="TBC625" s="59"/>
      <c r="TBD625" s="59"/>
      <c r="TBE625" s="59"/>
      <c r="TBF625" s="59"/>
      <c r="TBG625" s="59"/>
      <c r="TBH625" s="59"/>
      <c r="TBI625" s="59"/>
      <c r="TBJ625" s="59"/>
      <c r="TBK625" s="59"/>
      <c r="TBL625" s="59"/>
      <c r="TBM625" s="59"/>
      <c r="TBN625" s="59"/>
      <c r="TBO625" s="59"/>
      <c r="TBP625" s="59"/>
      <c r="TBQ625" s="59"/>
      <c r="TBR625" s="59"/>
      <c r="TBS625" s="59"/>
      <c r="TBT625" s="59"/>
      <c r="TBU625" s="59"/>
      <c r="TBV625" s="59"/>
      <c r="TBW625" s="59"/>
      <c r="TBX625" s="59"/>
      <c r="TBY625" s="59"/>
      <c r="TBZ625" s="59"/>
      <c r="TCA625" s="59"/>
      <c r="TCB625" s="59"/>
      <c r="TCC625" s="59"/>
      <c r="TCD625" s="59"/>
      <c r="TCE625" s="59"/>
      <c r="TCF625" s="59"/>
      <c r="TCG625" s="59"/>
      <c r="TCH625" s="59"/>
      <c r="TCI625" s="59"/>
      <c r="TCJ625" s="59"/>
      <c r="TCK625" s="59"/>
      <c r="TCL625" s="59"/>
      <c r="TCM625" s="59"/>
      <c r="TCN625" s="59"/>
      <c r="TCO625" s="59"/>
      <c r="TCP625" s="59"/>
      <c r="TCQ625" s="59"/>
      <c r="TCR625" s="59"/>
      <c r="TCS625" s="59"/>
      <c r="TCT625" s="59"/>
      <c r="TCU625" s="59"/>
      <c r="TCV625" s="59"/>
      <c r="TCW625" s="59"/>
      <c r="TCX625" s="59"/>
      <c r="TCY625" s="59"/>
      <c r="TCZ625" s="59"/>
      <c r="TDA625" s="59"/>
      <c r="TDB625" s="59"/>
      <c r="TDC625" s="59"/>
      <c r="TDD625" s="59"/>
      <c r="TDE625" s="59"/>
      <c r="TDF625" s="59"/>
      <c r="TDG625" s="59"/>
      <c r="TDH625" s="59"/>
      <c r="TDI625" s="59"/>
      <c r="TDJ625" s="59"/>
      <c r="TDK625" s="59"/>
      <c r="TDL625" s="59"/>
      <c r="TDM625" s="59"/>
      <c r="TDN625" s="59"/>
      <c r="TDO625" s="59"/>
      <c r="TDP625" s="59"/>
      <c r="TDQ625" s="59"/>
      <c r="TDR625" s="59"/>
      <c r="TDS625" s="59"/>
      <c r="TDT625" s="59"/>
      <c r="TDU625" s="59"/>
      <c r="TDV625" s="59"/>
      <c r="TDW625" s="59"/>
      <c r="TDX625" s="59"/>
      <c r="TDY625" s="59"/>
      <c r="TDZ625" s="59"/>
      <c r="TEA625" s="59"/>
      <c r="TEB625" s="59"/>
      <c r="TEC625" s="59"/>
      <c r="TED625" s="59"/>
      <c r="TEE625" s="59"/>
      <c r="TEF625" s="59"/>
      <c r="TEG625" s="59"/>
      <c r="TEH625" s="59"/>
      <c r="TEI625" s="59"/>
      <c r="TEJ625" s="59"/>
      <c r="TEK625" s="59"/>
      <c r="TEL625" s="59"/>
      <c r="TEM625" s="59"/>
      <c r="TEN625" s="59"/>
      <c r="TEO625" s="59"/>
      <c r="TEP625" s="59"/>
      <c r="TEQ625" s="59"/>
      <c r="TER625" s="59"/>
      <c r="TES625" s="59"/>
      <c r="TET625" s="59"/>
      <c r="TEU625" s="59"/>
      <c r="TEV625" s="59"/>
      <c r="TEW625" s="59"/>
      <c r="TEX625" s="59"/>
      <c r="TEY625" s="59"/>
      <c r="TEZ625" s="59"/>
      <c r="TFA625" s="59"/>
      <c r="TFB625" s="59"/>
      <c r="TFC625" s="59"/>
      <c r="TFD625" s="59"/>
      <c r="TFE625" s="59"/>
      <c r="TFF625" s="59"/>
      <c r="TFG625" s="59"/>
      <c r="TFH625" s="59"/>
      <c r="TFI625" s="59"/>
      <c r="TFJ625" s="59"/>
      <c r="TFK625" s="59"/>
      <c r="TFL625" s="59"/>
      <c r="TFM625" s="59"/>
      <c r="TFN625" s="59"/>
      <c r="TFO625" s="59"/>
      <c r="TFP625" s="59"/>
      <c r="TFQ625" s="59"/>
      <c r="TFR625" s="59"/>
      <c r="TFS625" s="59"/>
      <c r="TFT625" s="59"/>
      <c r="TFU625" s="59"/>
      <c r="TFV625" s="59"/>
      <c r="TFW625" s="59"/>
      <c r="TFX625" s="59"/>
      <c r="TFY625" s="59"/>
      <c r="TFZ625" s="59"/>
      <c r="TGA625" s="59"/>
      <c r="TGB625" s="59"/>
      <c r="TGC625" s="59"/>
      <c r="TGD625" s="59"/>
      <c r="TGE625" s="59"/>
      <c r="TGF625" s="59"/>
      <c r="TGG625" s="59"/>
      <c r="TGH625" s="59"/>
      <c r="TGI625" s="59"/>
      <c r="TGJ625" s="59"/>
      <c r="TGK625" s="59"/>
      <c r="TGL625" s="59"/>
      <c r="TGM625" s="59"/>
      <c r="TGN625" s="59"/>
      <c r="TGO625" s="59"/>
      <c r="TGP625" s="59"/>
      <c r="TGQ625" s="59"/>
      <c r="TGR625" s="59"/>
      <c r="TGS625" s="59"/>
      <c r="TGT625" s="59"/>
      <c r="TGU625" s="59"/>
      <c r="TGV625" s="59"/>
      <c r="TGW625" s="59"/>
      <c r="TGX625" s="59"/>
      <c r="TGY625" s="59"/>
      <c r="TGZ625" s="59"/>
      <c r="THA625" s="59"/>
      <c r="THB625" s="59"/>
      <c r="THC625" s="59"/>
      <c r="THD625" s="59"/>
      <c r="THE625" s="59"/>
      <c r="THF625" s="59"/>
      <c r="THG625" s="59"/>
      <c r="THH625" s="59"/>
      <c r="THI625" s="59"/>
      <c r="THJ625" s="59"/>
      <c r="THK625" s="59"/>
      <c r="THL625" s="59"/>
      <c r="THM625" s="59"/>
      <c r="THN625" s="59"/>
      <c r="THO625" s="59"/>
      <c r="THP625" s="59"/>
      <c r="THQ625" s="59"/>
      <c r="THR625" s="59"/>
      <c r="THS625" s="59"/>
      <c r="THT625" s="59"/>
      <c r="THU625" s="59"/>
      <c r="THV625" s="59"/>
      <c r="THW625" s="59"/>
      <c r="THX625" s="59"/>
      <c r="THY625" s="59"/>
      <c r="THZ625" s="59"/>
      <c r="TIA625" s="59"/>
      <c r="TIB625" s="59"/>
      <c r="TIC625" s="59"/>
      <c r="TID625" s="59"/>
      <c r="TIE625" s="59"/>
      <c r="TIF625" s="59"/>
      <c r="TIG625" s="59"/>
      <c r="TIH625" s="59"/>
      <c r="TII625" s="59"/>
      <c r="TIJ625" s="59"/>
      <c r="TIK625" s="59"/>
      <c r="TIL625" s="59"/>
      <c r="TIM625" s="59"/>
      <c r="TIN625" s="59"/>
      <c r="TIO625" s="59"/>
      <c r="TIP625" s="59"/>
      <c r="TIQ625" s="59"/>
      <c r="TIR625" s="59"/>
      <c r="TIS625" s="59"/>
      <c r="TIT625" s="59"/>
      <c r="TIU625" s="59"/>
      <c r="TIV625" s="59"/>
      <c r="TIW625" s="59"/>
      <c r="TIX625" s="59"/>
      <c r="TIY625" s="59"/>
      <c r="TIZ625" s="59"/>
      <c r="TJA625" s="59"/>
      <c r="TJB625" s="59"/>
      <c r="TJC625" s="59"/>
      <c r="TJD625" s="59"/>
      <c r="TJE625" s="59"/>
      <c r="TJF625" s="59"/>
      <c r="TJG625" s="59"/>
      <c r="TJH625" s="59"/>
      <c r="TJI625" s="59"/>
      <c r="TJJ625" s="59"/>
      <c r="TJK625" s="59"/>
      <c r="TJL625" s="59"/>
      <c r="TJM625" s="59"/>
      <c r="TJN625" s="59"/>
      <c r="TJO625" s="59"/>
      <c r="TJP625" s="59"/>
      <c r="TJQ625" s="59"/>
      <c r="TJR625" s="59"/>
      <c r="TJS625" s="59"/>
      <c r="TJT625" s="59"/>
      <c r="TJU625" s="59"/>
      <c r="TJV625" s="59"/>
      <c r="TJW625" s="59"/>
      <c r="TJX625" s="59"/>
      <c r="TJY625" s="59"/>
      <c r="TJZ625" s="59"/>
      <c r="TKA625" s="59"/>
      <c r="TKB625" s="59"/>
      <c r="TKC625" s="59"/>
      <c r="TKD625" s="59"/>
      <c r="TKE625" s="59"/>
      <c r="TKF625" s="59"/>
      <c r="TKG625" s="59"/>
      <c r="TKH625" s="59"/>
      <c r="TKI625" s="59"/>
      <c r="TKJ625" s="59"/>
      <c r="TKK625" s="59"/>
      <c r="TKL625" s="59"/>
      <c r="TKM625" s="59"/>
      <c r="TKN625" s="59"/>
      <c r="TKO625" s="59"/>
      <c r="TKP625" s="59"/>
      <c r="TKQ625" s="59"/>
      <c r="TKR625" s="59"/>
      <c r="TKS625" s="59"/>
      <c r="TKT625" s="59"/>
      <c r="TKU625" s="59"/>
      <c r="TKV625" s="59"/>
      <c r="TKW625" s="59"/>
      <c r="TKX625" s="59"/>
      <c r="TKY625" s="59"/>
      <c r="TKZ625" s="59"/>
      <c r="TLA625" s="59"/>
      <c r="TLB625" s="59"/>
      <c r="TLC625" s="59"/>
      <c r="TLD625" s="59"/>
      <c r="TLE625" s="59"/>
      <c r="TLF625" s="59"/>
      <c r="TLG625" s="59"/>
      <c r="TLH625" s="59"/>
      <c r="TLI625" s="59"/>
      <c r="TLJ625" s="59"/>
      <c r="TLK625" s="59"/>
      <c r="TLL625" s="59"/>
      <c r="TLM625" s="59"/>
      <c r="TLN625" s="59"/>
      <c r="TLO625" s="59"/>
      <c r="TLP625" s="59"/>
      <c r="TLQ625" s="59"/>
      <c r="TLR625" s="59"/>
      <c r="TLS625" s="59"/>
      <c r="TLT625" s="59"/>
      <c r="TLU625" s="59"/>
      <c r="TLV625" s="59"/>
      <c r="TLW625" s="59"/>
      <c r="TLX625" s="59"/>
      <c r="TLY625" s="59"/>
      <c r="TLZ625" s="59"/>
      <c r="TMA625" s="59"/>
      <c r="TMB625" s="59"/>
      <c r="TMC625" s="59"/>
      <c r="TMD625" s="59"/>
      <c r="TME625" s="59"/>
      <c r="TMF625" s="59"/>
      <c r="TMG625" s="59"/>
      <c r="TMH625" s="59"/>
      <c r="TMI625" s="59"/>
      <c r="TMJ625" s="59"/>
      <c r="TMK625" s="59"/>
      <c r="TML625" s="59"/>
      <c r="TMM625" s="59"/>
      <c r="TMN625" s="59"/>
      <c r="TMO625" s="59"/>
      <c r="TMP625" s="59"/>
      <c r="TMQ625" s="59"/>
      <c r="TMR625" s="59"/>
      <c r="TMS625" s="59"/>
      <c r="TMT625" s="59"/>
      <c r="TMU625" s="59"/>
      <c r="TMV625" s="59"/>
      <c r="TMW625" s="59"/>
      <c r="TMX625" s="59"/>
      <c r="TMY625" s="59"/>
      <c r="TMZ625" s="59"/>
      <c r="TNA625" s="59"/>
      <c r="TNB625" s="59"/>
      <c r="TNC625" s="59"/>
      <c r="TND625" s="59"/>
      <c r="TNE625" s="59"/>
      <c r="TNF625" s="59"/>
      <c r="TNG625" s="59"/>
      <c r="TNH625" s="59"/>
      <c r="TNI625" s="59"/>
      <c r="TNJ625" s="59"/>
      <c r="TNK625" s="59"/>
      <c r="TNL625" s="59"/>
      <c r="TNM625" s="59"/>
      <c r="TNN625" s="59"/>
      <c r="TNO625" s="59"/>
      <c r="TNP625" s="59"/>
      <c r="TNQ625" s="59"/>
      <c r="TNR625" s="59"/>
      <c r="TNS625" s="59"/>
      <c r="TNT625" s="59"/>
      <c r="TNU625" s="59"/>
      <c r="TNV625" s="59"/>
      <c r="TNW625" s="59"/>
      <c r="TNX625" s="59"/>
      <c r="TNY625" s="59"/>
      <c r="TNZ625" s="59"/>
      <c r="TOA625" s="59"/>
      <c r="TOB625" s="59"/>
      <c r="TOC625" s="59"/>
      <c r="TOD625" s="59"/>
      <c r="TOE625" s="59"/>
      <c r="TOF625" s="59"/>
      <c r="TOG625" s="59"/>
      <c r="TOH625" s="59"/>
      <c r="TOI625" s="59"/>
      <c r="TOJ625" s="59"/>
      <c r="TOK625" s="59"/>
      <c r="TOL625" s="59"/>
      <c r="TOM625" s="59"/>
      <c r="TON625" s="59"/>
      <c r="TOO625" s="59"/>
      <c r="TOP625" s="59"/>
      <c r="TOQ625" s="59"/>
      <c r="TOR625" s="59"/>
      <c r="TOS625" s="59"/>
      <c r="TOT625" s="59"/>
      <c r="TOU625" s="59"/>
      <c r="TOV625" s="59"/>
      <c r="TOW625" s="59"/>
      <c r="TOX625" s="59"/>
      <c r="TOY625" s="59"/>
      <c r="TOZ625" s="59"/>
      <c r="TPA625" s="59"/>
      <c r="TPB625" s="59"/>
      <c r="TPC625" s="59"/>
      <c r="TPD625" s="59"/>
      <c r="TPE625" s="59"/>
      <c r="TPF625" s="59"/>
      <c r="TPG625" s="59"/>
      <c r="TPH625" s="59"/>
      <c r="TPI625" s="59"/>
      <c r="TPJ625" s="59"/>
      <c r="TPK625" s="59"/>
      <c r="TPL625" s="59"/>
      <c r="TPM625" s="59"/>
      <c r="TPN625" s="59"/>
      <c r="TPO625" s="59"/>
      <c r="TPP625" s="59"/>
      <c r="TPQ625" s="59"/>
      <c r="TPR625" s="59"/>
      <c r="TPS625" s="59"/>
      <c r="TPT625" s="59"/>
      <c r="TPU625" s="59"/>
      <c r="TPV625" s="59"/>
      <c r="TPW625" s="59"/>
      <c r="TPX625" s="59"/>
      <c r="TPY625" s="59"/>
      <c r="TPZ625" s="59"/>
      <c r="TQA625" s="59"/>
      <c r="TQB625" s="59"/>
      <c r="TQC625" s="59"/>
      <c r="TQD625" s="59"/>
      <c r="TQE625" s="59"/>
      <c r="TQF625" s="59"/>
      <c r="TQG625" s="59"/>
      <c r="TQH625" s="59"/>
      <c r="TQI625" s="59"/>
      <c r="TQJ625" s="59"/>
      <c r="TQK625" s="59"/>
      <c r="TQL625" s="59"/>
      <c r="TQM625" s="59"/>
      <c r="TQN625" s="59"/>
      <c r="TQO625" s="59"/>
      <c r="TQP625" s="59"/>
      <c r="TQQ625" s="59"/>
      <c r="TQR625" s="59"/>
      <c r="TQS625" s="59"/>
      <c r="TQT625" s="59"/>
      <c r="TQU625" s="59"/>
      <c r="TQV625" s="59"/>
      <c r="TQW625" s="59"/>
      <c r="TQX625" s="59"/>
      <c r="TQY625" s="59"/>
      <c r="TQZ625" s="59"/>
      <c r="TRA625" s="59"/>
      <c r="TRB625" s="59"/>
      <c r="TRC625" s="59"/>
      <c r="TRD625" s="59"/>
      <c r="TRE625" s="59"/>
      <c r="TRF625" s="59"/>
      <c r="TRG625" s="59"/>
      <c r="TRH625" s="59"/>
      <c r="TRI625" s="59"/>
      <c r="TRJ625" s="59"/>
      <c r="TRK625" s="59"/>
      <c r="TRL625" s="59"/>
      <c r="TRM625" s="59"/>
      <c r="TRN625" s="59"/>
      <c r="TRO625" s="59"/>
      <c r="TRP625" s="59"/>
      <c r="TRQ625" s="59"/>
      <c r="TRR625" s="59"/>
      <c r="TRS625" s="59"/>
      <c r="TRT625" s="59"/>
      <c r="TRU625" s="59"/>
      <c r="TRV625" s="59"/>
      <c r="TRW625" s="59"/>
      <c r="TRX625" s="59"/>
      <c r="TRY625" s="59"/>
      <c r="TRZ625" s="59"/>
      <c r="TSA625" s="59"/>
      <c r="TSB625" s="59"/>
      <c r="TSC625" s="59"/>
      <c r="TSD625" s="59"/>
      <c r="TSE625" s="59"/>
      <c r="TSF625" s="59"/>
      <c r="TSG625" s="59"/>
      <c r="TSH625" s="59"/>
      <c r="TSI625" s="59"/>
      <c r="TSJ625" s="59"/>
      <c r="TSK625" s="59"/>
      <c r="TSL625" s="59"/>
      <c r="TSM625" s="59"/>
      <c r="TSN625" s="59"/>
      <c r="TSO625" s="59"/>
      <c r="TSP625" s="59"/>
      <c r="TSQ625" s="59"/>
      <c r="TSR625" s="59"/>
      <c r="TSS625" s="59"/>
      <c r="TST625" s="59"/>
      <c r="TSU625" s="59"/>
      <c r="TSV625" s="59"/>
      <c r="TSW625" s="59"/>
      <c r="TSX625" s="59"/>
      <c r="TSY625" s="59"/>
      <c r="TSZ625" s="59"/>
      <c r="TTA625" s="59"/>
      <c r="TTB625" s="59"/>
      <c r="TTC625" s="59"/>
      <c r="TTD625" s="59"/>
      <c r="TTE625" s="59"/>
      <c r="TTF625" s="59"/>
      <c r="TTG625" s="59"/>
      <c r="TTH625" s="59"/>
      <c r="TTI625" s="59"/>
      <c r="TTJ625" s="59"/>
      <c r="TTK625" s="59"/>
      <c r="TTL625" s="59"/>
      <c r="TTM625" s="59"/>
      <c r="TTN625" s="59"/>
      <c r="TTO625" s="59"/>
      <c r="TTP625" s="59"/>
      <c r="TTQ625" s="59"/>
      <c r="TTR625" s="59"/>
      <c r="TTS625" s="59"/>
      <c r="TTT625" s="59"/>
      <c r="TTU625" s="59"/>
      <c r="TTV625" s="59"/>
      <c r="TTW625" s="59"/>
      <c r="TTX625" s="59"/>
      <c r="TTY625" s="59"/>
      <c r="TTZ625" s="59"/>
      <c r="TUA625" s="59"/>
      <c r="TUB625" s="59"/>
      <c r="TUC625" s="59"/>
      <c r="TUD625" s="59"/>
      <c r="TUE625" s="59"/>
      <c r="TUF625" s="59"/>
      <c r="TUG625" s="59"/>
      <c r="TUH625" s="59"/>
      <c r="TUI625" s="59"/>
      <c r="TUJ625" s="59"/>
      <c r="TUK625" s="59"/>
      <c r="TUL625" s="59"/>
      <c r="TUM625" s="59"/>
      <c r="TUN625" s="59"/>
      <c r="TUO625" s="59"/>
      <c r="TUP625" s="59"/>
      <c r="TUQ625" s="59"/>
      <c r="TUR625" s="59"/>
      <c r="TUS625" s="59"/>
      <c r="TUT625" s="59"/>
      <c r="TUU625" s="59"/>
      <c r="TUV625" s="59"/>
      <c r="TUW625" s="59"/>
      <c r="TUX625" s="59"/>
      <c r="TUY625" s="59"/>
      <c r="TUZ625" s="59"/>
      <c r="TVA625" s="59"/>
      <c r="TVB625" s="59"/>
      <c r="TVC625" s="59"/>
      <c r="TVD625" s="59"/>
      <c r="TVE625" s="59"/>
      <c r="TVF625" s="59"/>
      <c r="TVG625" s="59"/>
      <c r="TVH625" s="59"/>
      <c r="TVI625" s="59"/>
      <c r="TVJ625" s="59"/>
      <c r="TVK625" s="59"/>
      <c r="TVL625" s="59"/>
      <c r="TVM625" s="59"/>
      <c r="TVN625" s="59"/>
      <c r="TVO625" s="59"/>
      <c r="TVP625" s="59"/>
      <c r="TVQ625" s="59"/>
      <c r="TVR625" s="59"/>
      <c r="TVS625" s="59"/>
      <c r="TVT625" s="59"/>
      <c r="TVU625" s="59"/>
      <c r="TVV625" s="59"/>
      <c r="TVW625" s="59"/>
      <c r="TVX625" s="59"/>
      <c r="TVY625" s="59"/>
      <c r="TVZ625" s="59"/>
      <c r="TWA625" s="59"/>
      <c r="TWB625" s="59"/>
      <c r="TWC625" s="59"/>
      <c r="TWD625" s="59"/>
      <c r="TWE625" s="59"/>
      <c r="TWF625" s="59"/>
      <c r="TWG625" s="59"/>
      <c r="TWH625" s="59"/>
      <c r="TWI625" s="59"/>
      <c r="TWJ625" s="59"/>
      <c r="TWK625" s="59"/>
      <c r="TWL625" s="59"/>
      <c r="TWM625" s="59"/>
      <c r="TWN625" s="59"/>
      <c r="TWO625" s="59"/>
      <c r="TWP625" s="59"/>
      <c r="TWQ625" s="59"/>
      <c r="TWR625" s="59"/>
      <c r="TWS625" s="59"/>
      <c r="TWT625" s="59"/>
      <c r="TWU625" s="59"/>
      <c r="TWV625" s="59"/>
      <c r="TWW625" s="59"/>
      <c r="TWX625" s="59"/>
      <c r="TWY625" s="59"/>
      <c r="TWZ625" s="59"/>
      <c r="TXA625" s="59"/>
      <c r="TXB625" s="59"/>
      <c r="TXC625" s="59"/>
      <c r="TXD625" s="59"/>
      <c r="TXE625" s="59"/>
      <c r="TXF625" s="59"/>
      <c r="TXG625" s="59"/>
      <c r="TXH625" s="59"/>
      <c r="TXI625" s="59"/>
      <c r="TXJ625" s="59"/>
      <c r="TXK625" s="59"/>
      <c r="TXL625" s="59"/>
      <c r="TXM625" s="59"/>
      <c r="TXN625" s="59"/>
      <c r="TXO625" s="59"/>
      <c r="TXP625" s="59"/>
      <c r="TXQ625" s="59"/>
      <c r="TXR625" s="59"/>
      <c r="TXS625" s="59"/>
      <c r="TXT625" s="59"/>
      <c r="TXU625" s="59"/>
      <c r="TXV625" s="59"/>
      <c r="TXW625" s="59"/>
      <c r="TXX625" s="59"/>
      <c r="TXY625" s="59"/>
      <c r="TXZ625" s="59"/>
      <c r="TYA625" s="59"/>
      <c r="TYB625" s="59"/>
      <c r="TYC625" s="59"/>
      <c r="TYD625" s="59"/>
      <c r="TYE625" s="59"/>
      <c r="TYF625" s="59"/>
      <c r="TYG625" s="59"/>
      <c r="TYH625" s="59"/>
      <c r="TYI625" s="59"/>
      <c r="TYJ625" s="59"/>
      <c r="TYK625" s="59"/>
      <c r="TYL625" s="59"/>
      <c r="TYM625" s="59"/>
      <c r="TYN625" s="59"/>
      <c r="TYO625" s="59"/>
      <c r="TYP625" s="59"/>
      <c r="TYQ625" s="59"/>
      <c r="TYR625" s="59"/>
      <c r="TYS625" s="59"/>
      <c r="TYT625" s="59"/>
      <c r="TYU625" s="59"/>
      <c r="TYV625" s="59"/>
      <c r="TYW625" s="59"/>
      <c r="TYX625" s="59"/>
      <c r="TYY625" s="59"/>
      <c r="TYZ625" s="59"/>
      <c r="TZA625" s="59"/>
      <c r="TZB625" s="59"/>
      <c r="TZC625" s="59"/>
      <c r="TZD625" s="59"/>
      <c r="TZE625" s="59"/>
      <c r="TZF625" s="59"/>
      <c r="TZG625" s="59"/>
      <c r="TZH625" s="59"/>
      <c r="TZI625" s="59"/>
      <c r="TZJ625" s="59"/>
      <c r="TZK625" s="59"/>
      <c r="TZL625" s="59"/>
      <c r="TZM625" s="59"/>
      <c r="TZN625" s="59"/>
      <c r="TZO625" s="59"/>
      <c r="TZP625" s="59"/>
      <c r="TZQ625" s="59"/>
      <c r="TZR625" s="59"/>
      <c r="TZS625" s="59"/>
      <c r="TZT625" s="59"/>
      <c r="TZU625" s="59"/>
      <c r="TZV625" s="59"/>
      <c r="TZW625" s="59"/>
      <c r="TZX625" s="59"/>
      <c r="TZY625" s="59"/>
      <c r="TZZ625" s="59"/>
      <c r="UAA625" s="59"/>
      <c r="UAB625" s="59"/>
      <c r="UAC625" s="59"/>
      <c r="UAD625" s="59"/>
      <c r="UAE625" s="59"/>
      <c r="UAF625" s="59"/>
      <c r="UAG625" s="59"/>
      <c r="UAH625" s="59"/>
      <c r="UAI625" s="59"/>
      <c r="UAJ625" s="59"/>
      <c r="UAK625" s="59"/>
      <c r="UAL625" s="59"/>
      <c r="UAM625" s="59"/>
      <c r="UAN625" s="59"/>
      <c r="UAO625" s="59"/>
      <c r="UAP625" s="59"/>
      <c r="UAQ625" s="59"/>
      <c r="UAR625" s="59"/>
      <c r="UAS625" s="59"/>
      <c r="UAT625" s="59"/>
      <c r="UAU625" s="59"/>
      <c r="UAV625" s="59"/>
      <c r="UAW625" s="59"/>
      <c r="UAX625" s="59"/>
      <c r="UAY625" s="59"/>
      <c r="UAZ625" s="59"/>
      <c r="UBA625" s="59"/>
      <c r="UBB625" s="59"/>
      <c r="UBC625" s="59"/>
      <c r="UBD625" s="59"/>
      <c r="UBE625" s="59"/>
      <c r="UBF625" s="59"/>
      <c r="UBG625" s="59"/>
      <c r="UBH625" s="59"/>
      <c r="UBI625" s="59"/>
      <c r="UBJ625" s="59"/>
      <c r="UBK625" s="59"/>
      <c r="UBL625" s="59"/>
      <c r="UBM625" s="59"/>
      <c r="UBN625" s="59"/>
      <c r="UBO625" s="59"/>
      <c r="UBP625" s="59"/>
      <c r="UBQ625" s="59"/>
      <c r="UBR625" s="59"/>
      <c r="UBS625" s="59"/>
      <c r="UBT625" s="59"/>
      <c r="UBU625" s="59"/>
      <c r="UBV625" s="59"/>
      <c r="UBW625" s="59"/>
      <c r="UBX625" s="59"/>
      <c r="UBY625" s="59"/>
      <c r="UBZ625" s="59"/>
      <c r="UCA625" s="59"/>
      <c r="UCB625" s="59"/>
      <c r="UCC625" s="59"/>
      <c r="UCD625" s="59"/>
      <c r="UCE625" s="59"/>
      <c r="UCF625" s="59"/>
      <c r="UCG625" s="59"/>
      <c r="UCH625" s="59"/>
      <c r="UCI625" s="59"/>
      <c r="UCJ625" s="59"/>
      <c r="UCK625" s="59"/>
      <c r="UCL625" s="59"/>
      <c r="UCM625" s="59"/>
      <c r="UCN625" s="59"/>
      <c r="UCO625" s="59"/>
      <c r="UCP625" s="59"/>
      <c r="UCQ625" s="59"/>
      <c r="UCR625" s="59"/>
      <c r="UCS625" s="59"/>
      <c r="UCT625" s="59"/>
      <c r="UCU625" s="59"/>
      <c r="UCV625" s="59"/>
      <c r="UCW625" s="59"/>
      <c r="UCX625" s="59"/>
      <c r="UCY625" s="59"/>
      <c r="UCZ625" s="59"/>
      <c r="UDA625" s="59"/>
      <c r="UDB625" s="59"/>
      <c r="UDC625" s="59"/>
      <c r="UDD625" s="59"/>
      <c r="UDE625" s="59"/>
      <c r="UDF625" s="59"/>
      <c r="UDG625" s="59"/>
      <c r="UDH625" s="59"/>
      <c r="UDI625" s="59"/>
      <c r="UDJ625" s="59"/>
      <c r="UDK625" s="59"/>
      <c r="UDL625" s="59"/>
      <c r="UDM625" s="59"/>
      <c r="UDN625" s="59"/>
      <c r="UDO625" s="59"/>
      <c r="UDP625" s="59"/>
      <c r="UDQ625" s="59"/>
      <c r="UDR625" s="59"/>
      <c r="UDS625" s="59"/>
      <c r="UDT625" s="59"/>
      <c r="UDU625" s="59"/>
      <c r="UDV625" s="59"/>
      <c r="UDW625" s="59"/>
      <c r="UDX625" s="59"/>
      <c r="UDY625" s="59"/>
      <c r="UDZ625" s="59"/>
      <c r="UEA625" s="59"/>
      <c r="UEB625" s="59"/>
      <c r="UEC625" s="59"/>
      <c r="UED625" s="59"/>
      <c r="UEE625" s="59"/>
      <c r="UEF625" s="59"/>
      <c r="UEG625" s="59"/>
      <c r="UEH625" s="59"/>
      <c r="UEI625" s="59"/>
      <c r="UEJ625" s="59"/>
      <c r="UEK625" s="59"/>
      <c r="UEL625" s="59"/>
      <c r="UEM625" s="59"/>
      <c r="UEN625" s="59"/>
      <c r="UEO625" s="59"/>
      <c r="UEP625" s="59"/>
      <c r="UEQ625" s="59"/>
      <c r="UER625" s="59"/>
      <c r="UES625" s="59"/>
      <c r="UET625" s="59"/>
      <c r="UEU625" s="59"/>
      <c r="UEV625" s="59"/>
      <c r="UEW625" s="59"/>
      <c r="UEX625" s="59"/>
      <c r="UEY625" s="59"/>
      <c r="UEZ625" s="59"/>
      <c r="UFA625" s="59"/>
      <c r="UFB625" s="59"/>
      <c r="UFC625" s="59"/>
      <c r="UFD625" s="59"/>
      <c r="UFE625" s="59"/>
      <c r="UFF625" s="59"/>
      <c r="UFG625" s="59"/>
      <c r="UFH625" s="59"/>
      <c r="UFI625" s="59"/>
      <c r="UFJ625" s="59"/>
      <c r="UFK625" s="59"/>
      <c r="UFL625" s="59"/>
      <c r="UFM625" s="59"/>
      <c r="UFN625" s="59"/>
      <c r="UFO625" s="59"/>
      <c r="UFP625" s="59"/>
      <c r="UFQ625" s="59"/>
      <c r="UFR625" s="59"/>
      <c r="UFS625" s="59"/>
      <c r="UFT625" s="59"/>
      <c r="UFU625" s="59"/>
      <c r="UFV625" s="59"/>
      <c r="UFW625" s="59"/>
      <c r="UFX625" s="59"/>
      <c r="UFY625" s="59"/>
      <c r="UFZ625" s="59"/>
      <c r="UGA625" s="59"/>
      <c r="UGB625" s="59"/>
      <c r="UGC625" s="59"/>
      <c r="UGD625" s="59"/>
      <c r="UGE625" s="59"/>
      <c r="UGF625" s="59"/>
      <c r="UGG625" s="59"/>
      <c r="UGH625" s="59"/>
      <c r="UGI625" s="59"/>
      <c r="UGJ625" s="59"/>
      <c r="UGK625" s="59"/>
      <c r="UGL625" s="59"/>
      <c r="UGM625" s="59"/>
      <c r="UGN625" s="59"/>
      <c r="UGO625" s="59"/>
      <c r="UGP625" s="59"/>
      <c r="UGQ625" s="59"/>
      <c r="UGR625" s="59"/>
      <c r="UGS625" s="59"/>
      <c r="UGT625" s="59"/>
      <c r="UGU625" s="59"/>
      <c r="UGV625" s="59"/>
      <c r="UGW625" s="59"/>
      <c r="UGX625" s="59"/>
      <c r="UGY625" s="59"/>
      <c r="UGZ625" s="59"/>
      <c r="UHA625" s="59"/>
      <c r="UHB625" s="59"/>
      <c r="UHC625" s="59"/>
      <c r="UHD625" s="59"/>
      <c r="UHE625" s="59"/>
      <c r="UHF625" s="59"/>
      <c r="UHG625" s="59"/>
      <c r="UHH625" s="59"/>
      <c r="UHI625" s="59"/>
      <c r="UHJ625" s="59"/>
      <c r="UHK625" s="59"/>
      <c r="UHL625" s="59"/>
      <c r="UHM625" s="59"/>
      <c r="UHN625" s="59"/>
      <c r="UHO625" s="59"/>
      <c r="UHP625" s="59"/>
      <c r="UHQ625" s="59"/>
      <c r="UHR625" s="59"/>
      <c r="UHS625" s="59"/>
      <c r="UHT625" s="59"/>
      <c r="UHU625" s="59"/>
      <c r="UHV625" s="59"/>
      <c r="UHW625" s="59"/>
      <c r="UHX625" s="59"/>
      <c r="UHY625" s="59"/>
      <c r="UHZ625" s="59"/>
      <c r="UIA625" s="59"/>
      <c r="UIB625" s="59"/>
      <c r="UIC625" s="59"/>
      <c r="UID625" s="59"/>
      <c r="UIE625" s="59"/>
      <c r="UIF625" s="59"/>
      <c r="UIG625" s="59"/>
      <c r="UIH625" s="59"/>
      <c r="UII625" s="59"/>
      <c r="UIJ625" s="59"/>
      <c r="UIK625" s="59"/>
      <c r="UIL625" s="59"/>
      <c r="UIM625" s="59"/>
      <c r="UIN625" s="59"/>
      <c r="UIO625" s="59"/>
      <c r="UIP625" s="59"/>
      <c r="UIQ625" s="59"/>
      <c r="UIR625" s="59"/>
      <c r="UIS625" s="59"/>
      <c r="UIT625" s="59"/>
      <c r="UIU625" s="59"/>
      <c r="UIV625" s="59"/>
      <c r="UIW625" s="59"/>
      <c r="UIX625" s="59"/>
      <c r="UIY625" s="59"/>
      <c r="UIZ625" s="59"/>
      <c r="UJA625" s="59"/>
      <c r="UJB625" s="59"/>
      <c r="UJC625" s="59"/>
      <c r="UJD625" s="59"/>
      <c r="UJE625" s="59"/>
      <c r="UJF625" s="59"/>
      <c r="UJG625" s="59"/>
      <c r="UJH625" s="59"/>
      <c r="UJI625" s="59"/>
      <c r="UJJ625" s="59"/>
      <c r="UJK625" s="59"/>
      <c r="UJL625" s="59"/>
      <c r="UJM625" s="59"/>
      <c r="UJN625" s="59"/>
      <c r="UJO625" s="59"/>
      <c r="UJP625" s="59"/>
      <c r="UJQ625" s="59"/>
      <c r="UJR625" s="59"/>
      <c r="UJS625" s="59"/>
      <c r="UJT625" s="59"/>
      <c r="UJU625" s="59"/>
      <c r="UJV625" s="59"/>
      <c r="UJW625" s="59"/>
      <c r="UJX625" s="59"/>
      <c r="UJY625" s="59"/>
      <c r="UJZ625" s="59"/>
      <c r="UKA625" s="59"/>
      <c r="UKB625" s="59"/>
      <c r="UKC625" s="59"/>
      <c r="UKD625" s="59"/>
      <c r="UKE625" s="59"/>
      <c r="UKF625" s="59"/>
      <c r="UKG625" s="59"/>
      <c r="UKH625" s="59"/>
      <c r="UKI625" s="59"/>
      <c r="UKJ625" s="59"/>
      <c r="UKK625" s="59"/>
      <c r="UKL625" s="59"/>
      <c r="UKM625" s="59"/>
      <c r="UKN625" s="59"/>
      <c r="UKO625" s="59"/>
      <c r="UKP625" s="59"/>
      <c r="UKQ625" s="59"/>
      <c r="UKR625" s="59"/>
      <c r="UKS625" s="59"/>
      <c r="UKT625" s="59"/>
      <c r="UKU625" s="59"/>
      <c r="UKV625" s="59"/>
      <c r="UKW625" s="59"/>
      <c r="UKX625" s="59"/>
      <c r="UKY625" s="59"/>
      <c r="UKZ625" s="59"/>
      <c r="ULA625" s="59"/>
      <c r="ULB625" s="59"/>
      <c r="ULC625" s="59"/>
      <c r="ULD625" s="59"/>
      <c r="ULE625" s="59"/>
      <c r="ULF625" s="59"/>
      <c r="ULG625" s="59"/>
      <c r="ULH625" s="59"/>
      <c r="ULI625" s="59"/>
      <c r="ULJ625" s="59"/>
      <c r="ULK625" s="59"/>
      <c r="ULL625" s="59"/>
      <c r="ULM625" s="59"/>
      <c r="ULN625" s="59"/>
      <c r="ULO625" s="59"/>
      <c r="ULP625" s="59"/>
      <c r="ULQ625" s="59"/>
      <c r="ULR625" s="59"/>
      <c r="ULS625" s="59"/>
      <c r="ULT625" s="59"/>
      <c r="ULU625" s="59"/>
      <c r="ULV625" s="59"/>
      <c r="ULW625" s="59"/>
      <c r="ULX625" s="59"/>
      <c r="ULY625" s="59"/>
      <c r="ULZ625" s="59"/>
      <c r="UMA625" s="59"/>
      <c r="UMB625" s="59"/>
      <c r="UMC625" s="59"/>
      <c r="UMD625" s="59"/>
      <c r="UME625" s="59"/>
      <c r="UMF625" s="59"/>
      <c r="UMG625" s="59"/>
      <c r="UMH625" s="59"/>
      <c r="UMI625" s="59"/>
      <c r="UMJ625" s="59"/>
      <c r="UMK625" s="59"/>
      <c r="UML625" s="59"/>
      <c r="UMM625" s="59"/>
      <c r="UMN625" s="59"/>
      <c r="UMO625" s="59"/>
      <c r="UMP625" s="59"/>
      <c r="UMQ625" s="59"/>
      <c r="UMR625" s="59"/>
      <c r="UMS625" s="59"/>
      <c r="UMT625" s="59"/>
      <c r="UMU625" s="59"/>
      <c r="UMV625" s="59"/>
      <c r="UMW625" s="59"/>
      <c r="UMX625" s="59"/>
      <c r="UMY625" s="59"/>
      <c r="UMZ625" s="59"/>
      <c r="UNA625" s="59"/>
      <c r="UNB625" s="59"/>
      <c r="UNC625" s="59"/>
      <c r="UND625" s="59"/>
      <c r="UNE625" s="59"/>
      <c r="UNF625" s="59"/>
      <c r="UNG625" s="59"/>
      <c r="UNH625" s="59"/>
      <c r="UNI625" s="59"/>
      <c r="UNJ625" s="59"/>
      <c r="UNK625" s="59"/>
      <c r="UNL625" s="59"/>
      <c r="UNM625" s="59"/>
      <c r="UNN625" s="59"/>
      <c r="UNO625" s="59"/>
      <c r="UNP625" s="59"/>
      <c r="UNQ625" s="59"/>
      <c r="UNR625" s="59"/>
      <c r="UNS625" s="59"/>
      <c r="UNT625" s="59"/>
      <c r="UNU625" s="59"/>
      <c r="UNV625" s="59"/>
      <c r="UNW625" s="59"/>
      <c r="UNX625" s="59"/>
      <c r="UNY625" s="59"/>
      <c r="UNZ625" s="59"/>
      <c r="UOA625" s="59"/>
      <c r="UOB625" s="59"/>
      <c r="UOC625" s="59"/>
      <c r="UOD625" s="59"/>
      <c r="UOE625" s="59"/>
      <c r="UOF625" s="59"/>
      <c r="UOG625" s="59"/>
      <c r="UOH625" s="59"/>
      <c r="UOI625" s="59"/>
      <c r="UOJ625" s="59"/>
      <c r="UOK625" s="59"/>
      <c r="UOL625" s="59"/>
      <c r="UOM625" s="59"/>
      <c r="UON625" s="59"/>
      <c r="UOO625" s="59"/>
      <c r="UOP625" s="59"/>
      <c r="UOQ625" s="59"/>
      <c r="UOR625" s="59"/>
      <c r="UOS625" s="59"/>
      <c r="UOT625" s="59"/>
      <c r="UOU625" s="59"/>
      <c r="UOV625" s="59"/>
      <c r="UOW625" s="59"/>
      <c r="UOX625" s="59"/>
      <c r="UOY625" s="59"/>
      <c r="UOZ625" s="59"/>
      <c r="UPA625" s="59"/>
      <c r="UPB625" s="59"/>
      <c r="UPC625" s="59"/>
      <c r="UPD625" s="59"/>
      <c r="UPE625" s="59"/>
      <c r="UPF625" s="59"/>
      <c r="UPG625" s="59"/>
      <c r="UPH625" s="59"/>
      <c r="UPI625" s="59"/>
      <c r="UPJ625" s="59"/>
      <c r="UPK625" s="59"/>
      <c r="UPL625" s="59"/>
      <c r="UPM625" s="59"/>
      <c r="UPN625" s="59"/>
      <c r="UPO625" s="59"/>
      <c r="UPP625" s="59"/>
      <c r="UPQ625" s="59"/>
      <c r="UPR625" s="59"/>
      <c r="UPS625" s="59"/>
      <c r="UPT625" s="59"/>
      <c r="UPU625" s="59"/>
      <c r="UPV625" s="59"/>
      <c r="UPW625" s="59"/>
      <c r="UPX625" s="59"/>
      <c r="UPY625" s="59"/>
      <c r="UPZ625" s="59"/>
      <c r="UQA625" s="59"/>
      <c r="UQB625" s="59"/>
      <c r="UQC625" s="59"/>
      <c r="UQD625" s="59"/>
      <c r="UQE625" s="59"/>
      <c r="UQF625" s="59"/>
      <c r="UQG625" s="59"/>
      <c r="UQH625" s="59"/>
      <c r="UQI625" s="59"/>
      <c r="UQJ625" s="59"/>
      <c r="UQK625" s="59"/>
      <c r="UQL625" s="59"/>
      <c r="UQM625" s="59"/>
      <c r="UQN625" s="59"/>
      <c r="UQO625" s="59"/>
      <c r="UQP625" s="59"/>
      <c r="UQQ625" s="59"/>
      <c r="UQR625" s="59"/>
      <c r="UQS625" s="59"/>
      <c r="UQT625" s="59"/>
      <c r="UQU625" s="59"/>
      <c r="UQV625" s="59"/>
      <c r="UQW625" s="59"/>
      <c r="UQX625" s="59"/>
      <c r="UQY625" s="59"/>
      <c r="UQZ625" s="59"/>
      <c r="URA625" s="59"/>
      <c r="URB625" s="59"/>
      <c r="URC625" s="59"/>
      <c r="URD625" s="59"/>
      <c r="URE625" s="59"/>
      <c r="URF625" s="59"/>
      <c r="URG625" s="59"/>
      <c r="URH625" s="59"/>
      <c r="URI625" s="59"/>
      <c r="URJ625" s="59"/>
      <c r="URK625" s="59"/>
      <c r="URL625" s="59"/>
      <c r="URM625" s="59"/>
      <c r="URN625" s="59"/>
      <c r="URO625" s="59"/>
      <c r="URP625" s="59"/>
      <c r="URQ625" s="59"/>
      <c r="URR625" s="59"/>
      <c r="URS625" s="59"/>
      <c r="URT625" s="59"/>
      <c r="URU625" s="59"/>
      <c r="URV625" s="59"/>
      <c r="URW625" s="59"/>
      <c r="URX625" s="59"/>
      <c r="URY625" s="59"/>
      <c r="URZ625" s="59"/>
      <c r="USA625" s="59"/>
      <c r="USB625" s="59"/>
      <c r="USC625" s="59"/>
      <c r="USD625" s="59"/>
      <c r="USE625" s="59"/>
      <c r="USF625" s="59"/>
      <c r="USG625" s="59"/>
      <c r="USH625" s="59"/>
      <c r="USI625" s="59"/>
      <c r="USJ625" s="59"/>
      <c r="USK625" s="59"/>
      <c r="USL625" s="59"/>
      <c r="USM625" s="59"/>
      <c r="USN625" s="59"/>
      <c r="USO625" s="59"/>
      <c r="USP625" s="59"/>
      <c r="USQ625" s="59"/>
      <c r="USR625" s="59"/>
      <c r="USS625" s="59"/>
      <c r="UST625" s="59"/>
      <c r="USU625" s="59"/>
      <c r="USV625" s="59"/>
      <c r="USW625" s="59"/>
      <c r="USX625" s="59"/>
      <c r="USY625" s="59"/>
      <c r="USZ625" s="59"/>
      <c r="UTA625" s="59"/>
      <c r="UTB625" s="59"/>
      <c r="UTC625" s="59"/>
      <c r="UTD625" s="59"/>
      <c r="UTE625" s="59"/>
      <c r="UTF625" s="59"/>
      <c r="UTG625" s="59"/>
      <c r="UTH625" s="59"/>
      <c r="UTI625" s="59"/>
      <c r="UTJ625" s="59"/>
      <c r="UTK625" s="59"/>
      <c r="UTL625" s="59"/>
      <c r="UTM625" s="59"/>
      <c r="UTN625" s="59"/>
      <c r="UTO625" s="59"/>
      <c r="UTP625" s="59"/>
      <c r="UTQ625" s="59"/>
      <c r="UTR625" s="59"/>
      <c r="UTS625" s="59"/>
      <c r="UTT625" s="59"/>
      <c r="UTU625" s="59"/>
      <c r="UTV625" s="59"/>
      <c r="UTW625" s="59"/>
      <c r="UTX625" s="59"/>
      <c r="UTY625" s="59"/>
      <c r="UTZ625" s="59"/>
      <c r="UUA625" s="59"/>
      <c r="UUB625" s="59"/>
      <c r="UUC625" s="59"/>
      <c r="UUD625" s="59"/>
      <c r="UUE625" s="59"/>
      <c r="UUF625" s="59"/>
      <c r="UUG625" s="59"/>
      <c r="UUH625" s="59"/>
      <c r="UUI625" s="59"/>
      <c r="UUJ625" s="59"/>
      <c r="UUK625" s="59"/>
      <c r="UUL625" s="59"/>
      <c r="UUM625" s="59"/>
      <c r="UUN625" s="59"/>
      <c r="UUO625" s="59"/>
      <c r="UUP625" s="59"/>
      <c r="UUQ625" s="59"/>
      <c r="UUR625" s="59"/>
      <c r="UUS625" s="59"/>
      <c r="UUT625" s="59"/>
      <c r="UUU625" s="59"/>
      <c r="UUV625" s="59"/>
      <c r="UUW625" s="59"/>
      <c r="UUX625" s="59"/>
      <c r="UUY625" s="59"/>
      <c r="UUZ625" s="59"/>
      <c r="UVA625" s="59"/>
      <c r="UVB625" s="59"/>
      <c r="UVC625" s="59"/>
      <c r="UVD625" s="59"/>
      <c r="UVE625" s="59"/>
      <c r="UVF625" s="59"/>
      <c r="UVG625" s="59"/>
      <c r="UVH625" s="59"/>
      <c r="UVI625" s="59"/>
      <c r="UVJ625" s="59"/>
      <c r="UVK625" s="59"/>
      <c r="UVL625" s="59"/>
      <c r="UVM625" s="59"/>
      <c r="UVN625" s="59"/>
      <c r="UVO625" s="59"/>
      <c r="UVP625" s="59"/>
      <c r="UVQ625" s="59"/>
      <c r="UVR625" s="59"/>
      <c r="UVS625" s="59"/>
      <c r="UVT625" s="59"/>
      <c r="UVU625" s="59"/>
      <c r="UVV625" s="59"/>
      <c r="UVW625" s="59"/>
      <c r="UVX625" s="59"/>
      <c r="UVY625" s="59"/>
      <c r="UVZ625" s="59"/>
      <c r="UWA625" s="59"/>
      <c r="UWB625" s="59"/>
      <c r="UWC625" s="59"/>
      <c r="UWD625" s="59"/>
      <c r="UWE625" s="59"/>
      <c r="UWF625" s="59"/>
      <c r="UWG625" s="59"/>
      <c r="UWH625" s="59"/>
      <c r="UWI625" s="59"/>
      <c r="UWJ625" s="59"/>
      <c r="UWK625" s="59"/>
      <c r="UWL625" s="59"/>
      <c r="UWM625" s="59"/>
      <c r="UWN625" s="59"/>
      <c r="UWO625" s="59"/>
      <c r="UWP625" s="59"/>
      <c r="UWQ625" s="59"/>
      <c r="UWR625" s="59"/>
      <c r="UWS625" s="59"/>
      <c r="UWT625" s="59"/>
      <c r="UWU625" s="59"/>
      <c r="UWV625" s="59"/>
      <c r="UWW625" s="59"/>
      <c r="UWX625" s="59"/>
      <c r="UWY625" s="59"/>
      <c r="UWZ625" s="59"/>
      <c r="UXA625" s="59"/>
      <c r="UXB625" s="59"/>
      <c r="UXC625" s="59"/>
      <c r="UXD625" s="59"/>
      <c r="UXE625" s="59"/>
      <c r="UXF625" s="59"/>
      <c r="UXG625" s="59"/>
      <c r="UXH625" s="59"/>
      <c r="UXI625" s="59"/>
      <c r="UXJ625" s="59"/>
      <c r="UXK625" s="59"/>
      <c r="UXL625" s="59"/>
      <c r="UXM625" s="59"/>
      <c r="UXN625" s="59"/>
      <c r="UXO625" s="59"/>
      <c r="UXP625" s="59"/>
      <c r="UXQ625" s="59"/>
      <c r="UXR625" s="59"/>
      <c r="UXS625" s="59"/>
      <c r="UXT625" s="59"/>
      <c r="UXU625" s="59"/>
      <c r="UXV625" s="59"/>
      <c r="UXW625" s="59"/>
      <c r="UXX625" s="59"/>
      <c r="UXY625" s="59"/>
      <c r="UXZ625" s="59"/>
      <c r="UYA625" s="59"/>
      <c r="UYB625" s="59"/>
      <c r="UYC625" s="59"/>
      <c r="UYD625" s="59"/>
      <c r="UYE625" s="59"/>
      <c r="UYF625" s="59"/>
      <c r="UYG625" s="59"/>
      <c r="UYH625" s="59"/>
      <c r="UYI625" s="59"/>
      <c r="UYJ625" s="59"/>
      <c r="UYK625" s="59"/>
      <c r="UYL625" s="59"/>
      <c r="UYM625" s="59"/>
      <c r="UYN625" s="59"/>
      <c r="UYO625" s="59"/>
      <c r="UYP625" s="59"/>
      <c r="UYQ625" s="59"/>
      <c r="UYR625" s="59"/>
      <c r="UYS625" s="59"/>
      <c r="UYT625" s="59"/>
      <c r="UYU625" s="59"/>
      <c r="UYV625" s="59"/>
      <c r="UYW625" s="59"/>
      <c r="UYX625" s="59"/>
      <c r="UYY625" s="59"/>
      <c r="UYZ625" s="59"/>
      <c r="UZA625" s="59"/>
      <c r="UZB625" s="59"/>
      <c r="UZC625" s="59"/>
      <c r="UZD625" s="59"/>
      <c r="UZE625" s="59"/>
      <c r="UZF625" s="59"/>
      <c r="UZG625" s="59"/>
      <c r="UZH625" s="59"/>
      <c r="UZI625" s="59"/>
      <c r="UZJ625" s="59"/>
      <c r="UZK625" s="59"/>
      <c r="UZL625" s="59"/>
      <c r="UZM625" s="59"/>
      <c r="UZN625" s="59"/>
      <c r="UZO625" s="59"/>
      <c r="UZP625" s="59"/>
      <c r="UZQ625" s="59"/>
      <c r="UZR625" s="59"/>
      <c r="UZS625" s="59"/>
      <c r="UZT625" s="59"/>
      <c r="UZU625" s="59"/>
      <c r="UZV625" s="59"/>
      <c r="UZW625" s="59"/>
      <c r="UZX625" s="59"/>
      <c r="UZY625" s="59"/>
      <c r="UZZ625" s="59"/>
      <c r="VAA625" s="59"/>
      <c r="VAB625" s="59"/>
      <c r="VAC625" s="59"/>
      <c r="VAD625" s="59"/>
      <c r="VAE625" s="59"/>
      <c r="VAF625" s="59"/>
      <c r="VAG625" s="59"/>
      <c r="VAH625" s="59"/>
      <c r="VAI625" s="59"/>
      <c r="VAJ625" s="59"/>
      <c r="VAK625" s="59"/>
      <c r="VAL625" s="59"/>
      <c r="VAM625" s="59"/>
      <c r="VAN625" s="59"/>
      <c r="VAO625" s="59"/>
      <c r="VAP625" s="59"/>
      <c r="VAQ625" s="59"/>
      <c r="VAR625" s="59"/>
      <c r="VAS625" s="59"/>
      <c r="VAT625" s="59"/>
      <c r="VAU625" s="59"/>
      <c r="VAV625" s="59"/>
      <c r="VAW625" s="59"/>
      <c r="VAX625" s="59"/>
      <c r="VAY625" s="59"/>
      <c r="VAZ625" s="59"/>
      <c r="VBA625" s="59"/>
      <c r="VBB625" s="59"/>
      <c r="VBC625" s="59"/>
      <c r="VBD625" s="59"/>
      <c r="VBE625" s="59"/>
      <c r="VBF625" s="59"/>
      <c r="VBG625" s="59"/>
      <c r="VBH625" s="59"/>
      <c r="VBI625" s="59"/>
      <c r="VBJ625" s="59"/>
      <c r="VBK625" s="59"/>
      <c r="VBL625" s="59"/>
      <c r="VBM625" s="59"/>
      <c r="VBN625" s="59"/>
      <c r="VBO625" s="59"/>
      <c r="VBP625" s="59"/>
      <c r="VBQ625" s="59"/>
      <c r="VBR625" s="59"/>
      <c r="VBS625" s="59"/>
      <c r="VBT625" s="59"/>
      <c r="VBU625" s="59"/>
      <c r="VBV625" s="59"/>
      <c r="VBW625" s="59"/>
      <c r="VBX625" s="59"/>
      <c r="VBY625" s="59"/>
      <c r="VBZ625" s="59"/>
      <c r="VCA625" s="59"/>
      <c r="VCB625" s="59"/>
      <c r="VCC625" s="59"/>
      <c r="VCD625" s="59"/>
      <c r="VCE625" s="59"/>
      <c r="VCF625" s="59"/>
      <c r="VCG625" s="59"/>
      <c r="VCH625" s="59"/>
      <c r="VCI625" s="59"/>
      <c r="VCJ625" s="59"/>
      <c r="VCK625" s="59"/>
      <c r="VCL625" s="59"/>
      <c r="VCM625" s="59"/>
      <c r="VCN625" s="59"/>
      <c r="VCO625" s="59"/>
      <c r="VCP625" s="59"/>
      <c r="VCQ625" s="59"/>
      <c r="VCR625" s="59"/>
      <c r="VCS625" s="59"/>
      <c r="VCT625" s="59"/>
      <c r="VCU625" s="59"/>
      <c r="VCV625" s="59"/>
      <c r="VCW625" s="59"/>
      <c r="VCX625" s="59"/>
      <c r="VCY625" s="59"/>
      <c r="VCZ625" s="59"/>
      <c r="VDA625" s="59"/>
      <c r="VDB625" s="59"/>
      <c r="VDC625" s="59"/>
      <c r="VDD625" s="59"/>
      <c r="VDE625" s="59"/>
      <c r="VDF625" s="59"/>
      <c r="VDG625" s="59"/>
      <c r="VDH625" s="59"/>
      <c r="VDI625" s="59"/>
      <c r="VDJ625" s="59"/>
      <c r="VDK625" s="59"/>
      <c r="VDL625" s="59"/>
      <c r="VDM625" s="59"/>
      <c r="VDN625" s="59"/>
      <c r="VDO625" s="59"/>
      <c r="VDP625" s="59"/>
      <c r="VDQ625" s="59"/>
      <c r="VDR625" s="59"/>
      <c r="VDS625" s="59"/>
      <c r="VDT625" s="59"/>
      <c r="VDU625" s="59"/>
      <c r="VDV625" s="59"/>
      <c r="VDW625" s="59"/>
      <c r="VDX625" s="59"/>
      <c r="VDY625" s="59"/>
      <c r="VDZ625" s="59"/>
      <c r="VEA625" s="59"/>
      <c r="VEB625" s="59"/>
      <c r="VEC625" s="59"/>
      <c r="VED625" s="59"/>
      <c r="VEE625" s="59"/>
      <c r="VEF625" s="59"/>
      <c r="VEG625" s="59"/>
      <c r="VEH625" s="59"/>
      <c r="VEI625" s="59"/>
      <c r="VEJ625" s="59"/>
      <c r="VEK625" s="59"/>
      <c r="VEL625" s="59"/>
      <c r="VEM625" s="59"/>
      <c r="VEN625" s="59"/>
      <c r="VEO625" s="59"/>
      <c r="VEP625" s="59"/>
      <c r="VEQ625" s="59"/>
      <c r="VER625" s="59"/>
      <c r="VES625" s="59"/>
      <c r="VET625" s="59"/>
      <c r="VEU625" s="59"/>
      <c r="VEV625" s="59"/>
      <c r="VEW625" s="59"/>
      <c r="VEX625" s="59"/>
      <c r="VEY625" s="59"/>
      <c r="VEZ625" s="59"/>
      <c r="VFA625" s="59"/>
      <c r="VFB625" s="59"/>
      <c r="VFC625" s="59"/>
      <c r="VFD625" s="59"/>
      <c r="VFE625" s="59"/>
      <c r="VFF625" s="59"/>
      <c r="VFG625" s="59"/>
      <c r="VFH625" s="59"/>
      <c r="VFI625" s="59"/>
      <c r="VFJ625" s="59"/>
      <c r="VFK625" s="59"/>
      <c r="VFL625" s="59"/>
      <c r="VFM625" s="59"/>
      <c r="VFN625" s="59"/>
      <c r="VFO625" s="59"/>
      <c r="VFP625" s="59"/>
      <c r="VFQ625" s="59"/>
      <c r="VFR625" s="59"/>
      <c r="VFS625" s="59"/>
      <c r="VFT625" s="59"/>
      <c r="VFU625" s="59"/>
      <c r="VFV625" s="59"/>
      <c r="VFW625" s="59"/>
      <c r="VFX625" s="59"/>
      <c r="VFY625" s="59"/>
      <c r="VFZ625" s="59"/>
      <c r="VGA625" s="59"/>
      <c r="VGB625" s="59"/>
      <c r="VGC625" s="59"/>
      <c r="VGD625" s="59"/>
      <c r="VGE625" s="59"/>
      <c r="VGF625" s="59"/>
      <c r="VGG625" s="59"/>
      <c r="VGH625" s="59"/>
      <c r="VGI625" s="59"/>
      <c r="VGJ625" s="59"/>
      <c r="VGK625" s="59"/>
      <c r="VGL625" s="59"/>
      <c r="VGM625" s="59"/>
      <c r="VGN625" s="59"/>
      <c r="VGO625" s="59"/>
      <c r="VGP625" s="59"/>
      <c r="VGQ625" s="59"/>
      <c r="VGR625" s="59"/>
      <c r="VGS625" s="59"/>
      <c r="VGT625" s="59"/>
      <c r="VGU625" s="59"/>
      <c r="VGV625" s="59"/>
      <c r="VGW625" s="59"/>
      <c r="VGX625" s="59"/>
      <c r="VGY625" s="59"/>
      <c r="VGZ625" s="59"/>
      <c r="VHA625" s="59"/>
      <c r="VHB625" s="59"/>
      <c r="VHC625" s="59"/>
      <c r="VHD625" s="59"/>
      <c r="VHE625" s="59"/>
      <c r="VHF625" s="59"/>
      <c r="VHG625" s="59"/>
      <c r="VHH625" s="59"/>
      <c r="VHI625" s="59"/>
      <c r="VHJ625" s="59"/>
      <c r="VHK625" s="59"/>
      <c r="VHL625" s="59"/>
      <c r="VHM625" s="59"/>
      <c r="VHN625" s="59"/>
      <c r="VHO625" s="59"/>
      <c r="VHP625" s="59"/>
      <c r="VHQ625" s="59"/>
      <c r="VHR625" s="59"/>
      <c r="VHS625" s="59"/>
      <c r="VHT625" s="59"/>
      <c r="VHU625" s="59"/>
      <c r="VHV625" s="59"/>
      <c r="VHW625" s="59"/>
      <c r="VHX625" s="59"/>
      <c r="VHY625" s="59"/>
      <c r="VHZ625" s="59"/>
      <c r="VIA625" s="59"/>
      <c r="VIB625" s="59"/>
      <c r="VIC625" s="59"/>
      <c r="VID625" s="59"/>
      <c r="VIE625" s="59"/>
      <c r="VIF625" s="59"/>
      <c r="VIG625" s="59"/>
      <c r="VIH625" s="59"/>
      <c r="VII625" s="59"/>
      <c r="VIJ625" s="59"/>
      <c r="VIK625" s="59"/>
      <c r="VIL625" s="59"/>
      <c r="VIM625" s="59"/>
      <c r="VIN625" s="59"/>
      <c r="VIO625" s="59"/>
      <c r="VIP625" s="59"/>
      <c r="VIQ625" s="59"/>
      <c r="VIR625" s="59"/>
      <c r="VIS625" s="59"/>
      <c r="VIT625" s="59"/>
      <c r="VIU625" s="59"/>
      <c r="VIV625" s="59"/>
      <c r="VIW625" s="59"/>
      <c r="VIX625" s="59"/>
      <c r="VIY625" s="59"/>
      <c r="VIZ625" s="59"/>
      <c r="VJA625" s="59"/>
      <c r="VJB625" s="59"/>
      <c r="VJC625" s="59"/>
      <c r="VJD625" s="59"/>
      <c r="VJE625" s="59"/>
      <c r="VJF625" s="59"/>
      <c r="VJG625" s="59"/>
      <c r="VJH625" s="59"/>
      <c r="VJI625" s="59"/>
      <c r="VJJ625" s="59"/>
      <c r="VJK625" s="59"/>
      <c r="VJL625" s="59"/>
      <c r="VJM625" s="59"/>
      <c r="VJN625" s="59"/>
      <c r="VJO625" s="59"/>
      <c r="VJP625" s="59"/>
      <c r="VJQ625" s="59"/>
      <c r="VJR625" s="59"/>
      <c r="VJS625" s="59"/>
      <c r="VJT625" s="59"/>
      <c r="VJU625" s="59"/>
      <c r="VJV625" s="59"/>
      <c r="VJW625" s="59"/>
      <c r="VJX625" s="59"/>
      <c r="VJY625" s="59"/>
      <c r="VJZ625" s="59"/>
      <c r="VKA625" s="59"/>
      <c r="VKB625" s="59"/>
      <c r="VKC625" s="59"/>
      <c r="VKD625" s="59"/>
      <c r="VKE625" s="59"/>
      <c r="VKF625" s="59"/>
      <c r="VKG625" s="59"/>
      <c r="VKH625" s="59"/>
      <c r="VKI625" s="59"/>
      <c r="VKJ625" s="59"/>
      <c r="VKK625" s="59"/>
      <c r="VKL625" s="59"/>
      <c r="VKM625" s="59"/>
      <c r="VKN625" s="59"/>
      <c r="VKO625" s="59"/>
      <c r="VKP625" s="59"/>
      <c r="VKQ625" s="59"/>
      <c r="VKR625" s="59"/>
      <c r="VKS625" s="59"/>
      <c r="VKT625" s="59"/>
      <c r="VKU625" s="59"/>
      <c r="VKV625" s="59"/>
      <c r="VKW625" s="59"/>
      <c r="VKX625" s="59"/>
      <c r="VKY625" s="59"/>
      <c r="VKZ625" s="59"/>
      <c r="VLA625" s="59"/>
      <c r="VLB625" s="59"/>
      <c r="VLC625" s="59"/>
      <c r="VLD625" s="59"/>
      <c r="VLE625" s="59"/>
      <c r="VLF625" s="59"/>
      <c r="VLG625" s="59"/>
      <c r="VLH625" s="59"/>
      <c r="VLI625" s="59"/>
      <c r="VLJ625" s="59"/>
      <c r="VLK625" s="59"/>
      <c r="VLL625" s="59"/>
      <c r="VLM625" s="59"/>
      <c r="VLN625" s="59"/>
      <c r="VLO625" s="59"/>
      <c r="VLP625" s="59"/>
      <c r="VLQ625" s="59"/>
      <c r="VLR625" s="59"/>
      <c r="VLS625" s="59"/>
      <c r="VLT625" s="59"/>
      <c r="VLU625" s="59"/>
      <c r="VLV625" s="59"/>
      <c r="VLW625" s="59"/>
      <c r="VLX625" s="59"/>
      <c r="VLY625" s="59"/>
      <c r="VLZ625" s="59"/>
      <c r="VMA625" s="59"/>
      <c r="VMB625" s="59"/>
      <c r="VMC625" s="59"/>
      <c r="VMD625" s="59"/>
      <c r="VME625" s="59"/>
      <c r="VMF625" s="59"/>
      <c r="VMG625" s="59"/>
      <c r="VMH625" s="59"/>
      <c r="VMI625" s="59"/>
      <c r="VMJ625" s="59"/>
      <c r="VMK625" s="59"/>
      <c r="VML625" s="59"/>
      <c r="VMM625" s="59"/>
      <c r="VMN625" s="59"/>
      <c r="VMO625" s="59"/>
      <c r="VMP625" s="59"/>
      <c r="VMQ625" s="59"/>
      <c r="VMR625" s="59"/>
      <c r="VMS625" s="59"/>
      <c r="VMT625" s="59"/>
      <c r="VMU625" s="59"/>
      <c r="VMV625" s="59"/>
      <c r="VMW625" s="59"/>
      <c r="VMX625" s="59"/>
      <c r="VMY625" s="59"/>
      <c r="VMZ625" s="59"/>
      <c r="VNA625" s="59"/>
      <c r="VNB625" s="59"/>
      <c r="VNC625" s="59"/>
      <c r="VND625" s="59"/>
      <c r="VNE625" s="59"/>
      <c r="VNF625" s="59"/>
      <c r="VNG625" s="59"/>
      <c r="VNH625" s="59"/>
      <c r="VNI625" s="59"/>
      <c r="VNJ625" s="59"/>
      <c r="VNK625" s="59"/>
      <c r="VNL625" s="59"/>
      <c r="VNM625" s="59"/>
      <c r="VNN625" s="59"/>
      <c r="VNO625" s="59"/>
      <c r="VNP625" s="59"/>
      <c r="VNQ625" s="59"/>
      <c r="VNR625" s="59"/>
      <c r="VNS625" s="59"/>
      <c r="VNT625" s="59"/>
      <c r="VNU625" s="59"/>
      <c r="VNV625" s="59"/>
      <c r="VNW625" s="59"/>
      <c r="VNX625" s="59"/>
      <c r="VNY625" s="59"/>
      <c r="VNZ625" s="59"/>
      <c r="VOA625" s="59"/>
      <c r="VOB625" s="59"/>
      <c r="VOC625" s="59"/>
      <c r="VOD625" s="59"/>
      <c r="VOE625" s="59"/>
      <c r="VOF625" s="59"/>
      <c r="VOG625" s="59"/>
      <c r="VOH625" s="59"/>
      <c r="VOI625" s="59"/>
      <c r="VOJ625" s="59"/>
      <c r="VOK625" s="59"/>
      <c r="VOL625" s="59"/>
      <c r="VOM625" s="59"/>
      <c r="VON625" s="59"/>
      <c r="VOO625" s="59"/>
      <c r="VOP625" s="59"/>
      <c r="VOQ625" s="59"/>
      <c r="VOR625" s="59"/>
      <c r="VOS625" s="59"/>
      <c r="VOT625" s="59"/>
      <c r="VOU625" s="59"/>
      <c r="VOV625" s="59"/>
      <c r="VOW625" s="59"/>
      <c r="VOX625" s="59"/>
      <c r="VOY625" s="59"/>
      <c r="VOZ625" s="59"/>
      <c r="VPA625" s="59"/>
      <c r="VPB625" s="59"/>
      <c r="VPC625" s="59"/>
      <c r="VPD625" s="59"/>
      <c r="VPE625" s="59"/>
      <c r="VPF625" s="59"/>
      <c r="VPG625" s="59"/>
      <c r="VPH625" s="59"/>
      <c r="VPI625" s="59"/>
      <c r="VPJ625" s="59"/>
      <c r="VPK625" s="59"/>
      <c r="VPL625" s="59"/>
      <c r="VPM625" s="59"/>
      <c r="VPN625" s="59"/>
      <c r="VPO625" s="59"/>
      <c r="VPP625" s="59"/>
      <c r="VPQ625" s="59"/>
      <c r="VPR625" s="59"/>
      <c r="VPS625" s="59"/>
      <c r="VPT625" s="59"/>
      <c r="VPU625" s="59"/>
      <c r="VPV625" s="59"/>
      <c r="VPW625" s="59"/>
      <c r="VPX625" s="59"/>
      <c r="VPY625" s="59"/>
      <c r="VPZ625" s="59"/>
      <c r="VQA625" s="59"/>
      <c r="VQB625" s="59"/>
      <c r="VQC625" s="59"/>
      <c r="VQD625" s="59"/>
      <c r="VQE625" s="59"/>
      <c r="VQF625" s="59"/>
      <c r="VQG625" s="59"/>
      <c r="VQH625" s="59"/>
      <c r="VQI625" s="59"/>
      <c r="VQJ625" s="59"/>
      <c r="VQK625" s="59"/>
      <c r="VQL625" s="59"/>
      <c r="VQM625" s="59"/>
      <c r="VQN625" s="59"/>
      <c r="VQO625" s="59"/>
      <c r="VQP625" s="59"/>
      <c r="VQQ625" s="59"/>
      <c r="VQR625" s="59"/>
      <c r="VQS625" s="59"/>
      <c r="VQT625" s="59"/>
      <c r="VQU625" s="59"/>
      <c r="VQV625" s="59"/>
      <c r="VQW625" s="59"/>
      <c r="VQX625" s="59"/>
      <c r="VQY625" s="59"/>
      <c r="VQZ625" s="59"/>
      <c r="VRA625" s="59"/>
      <c r="VRB625" s="59"/>
      <c r="VRC625" s="59"/>
      <c r="VRD625" s="59"/>
      <c r="VRE625" s="59"/>
      <c r="VRF625" s="59"/>
      <c r="VRG625" s="59"/>
      <c r="VRH625" s="59"/>
      <c r="VRI625" s="59"/>
      <c r="VRJ625" s="59"/>
      <c r="VRK625" s="59"/>
      <c r="VRL625" s="59"/>
      <c r="VRM625" s="59"/>
      <c r="VRN625" s="59"/>
      <c r="VRO625" s="59"/>
      <c r="VRP625" s="59"/>
      <c r="VRQ625" s="59"/>
      <c r="VRR625" s="59"/>
      <c r="VRS625" s="59"/>
      <c r="VRT625" s="59"/>
      <c r="VRU625" s="59"/>
      <c r="VRV625" s="59"/>
      <c r="VRW625" s="59"/>
      <c r="VRX625" s="59"/>
      <c r="VRY625" s="59"/>
      <c r="VRZ625" s="59"/>
      <c r="VSA625" s="59"/>
      <c r="VSB625" s="59"/>
      <c r="VSC625" s="59"/>
      <c r="VSD625" s="59"/>
      <c r="VSE625" s="59"/>
      <c r="VSF625" s="59"/>
      <c r="VSG625" s="59"/>
      <c r="VSH625" s="59"/>
      <c r="VSI625" s="59"/>
      <c r="VSJ625" s="59"/>
      <c r="VSK625" s="59"/>
      <c r="VSL625" s="59"/>
      <c r="VSM625" s="59"/>
      <c r="VSN625" s="59"/>
      <c r="VSO625" s="59"/>
      <c r="VSP625" s="59"/>
      <c r="VSQ625" s="59"/>
      <c r="VSR625" s="59"/>
      <c r="VSS625" s="59"/>
      <c r="VST625" s="59"/>
      <c r="VSU625" s="59"/>
      <c r="VSV625" s="59"/>
      <c r="VSW625" s="59"/>
      <c r="VSX625" s="59"/>
      <c r="VSY625" s="59"/>
      <c r="VSZ625" s="59"/>
      <c r="VTA625" s="59"/>
      <c r="VTB625" s="59"/>
      <c r="VTC625" s="59"/>
      <c r="VTD625" s="59"/>
      <c r="VTE625" s="59"/>
      <c r="VTF625" s="59"/>
      <c r="VTG625" s="59"/>
      <c r="VTH625" s="59"/>
      <c r="VTI625" s="59"/>
      <c r="VTJ625" s="59"/>
      <c r="VTK625" s="59"/>
      <c r="VTL625" s="59"/>
      <c r="VTM625" s="59"/>
      <c r="VTN625" s="59"/>
      <c r="VTO625" s="59"/>
      <c r="VTP625" s="59"/>
      <c r="VTQ625" s="59"/>
      <c r="VTR625" s="59"/>
      <c r="VTS625" s="59"/>
      <c r="VTT625" s="59"/>
      <c r="VTU625" s="59"/>
      <c r="VTV625" s="59"/>
      <c r="VTW625" s="59"/>
      <c r="VTX625" s="59"/>
      <c r="VTY625" s="59"/>
      <c r="VTZ625" s="59"/>
      <c r="VUA625" s="59"/>
      <c r="VUB625" s="59"/>
      <c r="VUC625" s="59"/>
      <c r="VUD625" s="59"/>
      <c r="VUE625" s="59"/>
      <c r="VUF625" s="59"/>
      <c r="VUG625" s="59"/>
      <c r="VUH625" s="59"/>
      <c r="VUI625" s="59"/>
      <c r="VUJ625" s="59"/>
      <c r="VUK625" s="59"/>
      <c r="VUL625" s="59"/>
      <c r="VUM625" s="59"/>
      <c r="VUN625" s="59"/>
      <c r="VUO625" s="59"/>
      <c r="VUP625" s="59"/>
      <c r="VUQ625" s="59"/>
      <c r="VUR625" s="59"/>
      <c r="VUS625" s="59"/>
      <c r="VUT625" s="59"/>
      <c r="VUU625" s="59"/>
      <c r="VUV625" s="59"/>
      <c r="VUW625" s="59"/>
      <c r="VUX625" s="59"/>
      <c r="VUY625" s="59"/>
      <c r="VUZ625" s="59"/>
      <c r="VVA625" s="59"/>
      <c r="VVB625" s="59"/>
      <c r="VVC625" s="59"/>
      <c r="VVD625" s="59"/>
      <c r="VVE625" s="59"/>
      <c r="VVF625" s="59"/>
      <c r="VVG625" s="59"/>
      <c r="VVH625" s="59"/>
      <c r="VVI625" s="59"/>
      <c r="VVJ625" s="59"/>
      <c r="VVK625" s="59"/>
      <c r="VVL625" s="59"/>
      <c r="VVM625" s="59"/>
      <c r="VVN625" s="59"/>
      <c r="VVO625" s="59"/>
      <c r="VVP625" s="59"/>
      <c r="VVQ625" s="59"/>
      <c r="VVR625" s="59"/>
      <c r="VVS625" s="59"/>
      <c r="VVT625" s="59"/>
      <c r="VVU625" s="59"/>
      <c r="VVV625" s="59"/>
      <c r="VVW625" s="59"/>
      <c r="VVX625" s="59"/>
      <c r="VVY625" s="59"/>
      <c r="VVZ625" s="59"/>
      <c r="VWA625" s="59"/>
      <c r="VWB625" s="59"/>
      <c r="VWC625" s="59"/>
      <c r="VWD625" s="59"/>
      <c r="VWE625" s="59"/>
      <c r="VWF625" s="59"/>
      <c r="VWG625" s="59"/>
      <c r="VWH625" s="59"/>
      <c r="VWI625" s="59"/>
      <c r="VWJ625" s="59"/>
      <c r="VWK625" s="59"/>
      <c r="VWL625" s="59"/>
      <c r="VWM625" s="59"/>
      <c r="VWN625" s="59"/>
      <c r="VWO625" s="59"/>
      <c r="VWP625" s="59"/>
      <c r="VWQ625" s="59"/>
      <c r="VWR625" s="59"/>
      <c r="VWS625" s="59"/>
      <c r="VWT625" s="59"/>
      <c r="VWU625" s="59"/>
      <c r="VWV625" s="59"/>
      <c r="VWW625" s="59"/>
      <c r="VWX625" s="59"/>
      <c r="VWY625" s="59"/>
      <c r="VWZ625" s="59"/>
      <c r="VXA625" s="59"/>
      <c r="VXB625" s="59"/>
      <c r="VXC625" s="59"/>
      <c r="VXD625" s="59"/>
      <c r="VXE625" s="59"/>
      <c r="VXF625" s="59"/>
      <c r="VXG625" s="59"/>
      <c r="VXH625" s="59"/>
      <c r="VXI625" s="59"/>
      <c r="VXJ625" s="59"/>
      <c r="VXK625" s="59"/>
      <c r="VXL625" s="59"/>
      <c r="VXM625" s="59"/>
      <c r="VXN625" s="59"/>
      <c r="VXO625" s="59"/>
      <c r="VXP625" s="59"/>
      <c r="VXQ625" s="59"/>
      <c r="VXR625" s="59"/>
      <c r="VXS625" s="59"/>
      <c r="VXT625" s="59"/>
      <c r="VXU625" s="59"/>
      <c r="VXV625" s="59"/>
      <c r="VXW625" s="59"/>
      <c r="VXX625" s="59"/>
      <c r="VXY625" s="59"/>
      <c r="VXZ625" s="59"/>
      <c r="VYA625" s="59"/>
      <c r="VYB625" s="59"/>
      <c r="VYC625" s="59"/>
      <c r="VYD625" s="59"/>
      <c r="VYE625" s="59"/>
      <c r="VYF625" s="59"/>
      <c r="VYG625" s="59"/>
      <c r="VYH625" s="59"/>
      <c r="VYI625" s="59"/>
      <c r="VYJ625" s="59"/>
      <c r="VYK625" s="59"/>
      <c r="VYL625" s="59"/>
      <c r="VYM625" s="59"/>
      <c r="VYN625" s="59"/>
      <c r="VYO625" s="59"/>
      <c r="VYP625" s="59"/>
      <c r="VYQ625" s="59"/>
      <c r="VYR625" s="59"/>
      <c r="VYS625" s="59"/>
      <c r="VYT625" s="59"/>
      <c r="VYU625" s="59"/>
      <c r="VYV625" s="59"/>
      <c r="VYW625" s="59"/>
      <c r="VYX625" s="59"/>
      <c r="VYY625" s="59"/>
      <c r="VYZ625" s="59"/>
      <c r="VZA625" s="59"/>
      <c r="VZB625" s="59"/>
      <c r="VZC625" s="59"/>
      <c r="VZD625" s="59"/>
      <c r="VZE625" s="59"/>
      <c r="VZF625" s="59"/>
      <c r="VZG625" s="59"/>
      <c r="VZH625" s="59"/>
      <c r="VZI625" s="59"/>
      <c r="VZJ625" s="59"/>
      <c r="VZK625" s="59"/>
      <c r="VZL625" s="59"/>
      <c r="VZM625" s="59"/>
      <c r="VZN625" s="59"/>
      <c r="VZO625" s="59"/>
      <c r="VZP625" s="59"/>
      <c r="VZQ625" s="59"/>
      <c r="VZR625" s="59"/>
      <c r="VZS625" s="59"/>
      <c r="VZT625" s="59"/>
      <c r="VZU625" s="59"/>
      <c r="VZV625" s="59"/>
      <c r="VZW625" s="59"/>
      <c r="VZX625" s="59"/>
      <c r="VZY625" s="59"/>
      <c r="VZZ625" s="59"/>
      <c r="WAA625" s="59"/>
      <c r="WAB625" s="59"/>
      <c r="WAC625" s="59"/>
      <c r="WAD625" s="59"/>
      <c r="WAE625" s="59"/>
      <c r="WAF625" s="59"/>
      <c r="WAG625" s="59"/>
      <c r="WAH625" s="59"/>
      <c r="WAI625" s="59"/>
      <c r="WAJ625" s="59"/>
      <c r="WAK625" s="59"/>
      <c r="WAL625" s="59"/>
      <c r="WAM625" s="59"/>
      <c r="WAN625" s="59"/>
      <c r="WAO625" s="59"/>
      <c r="WAP625" s="59"/>
      <c r="WAQ625" s="59"/>
      <c r="WAR625" s="59"/>
      <c r="WAS625" s="59"/>
      <c r="WAT625" s="59"/>
      <c r="WAU625" s="59"/>
      <c r="WAV625" s="59"/>
      <c r="WAW625" s="59"/>
      <c r="WAX625" s="59"/>
      <c r="WAY625" s="59"/>
      <c r="WAZ625" s="59"/>
      <c r="WBA625" s="59"/>
      <c r="WBB625" s="59"/>
      <c r="WBC625" s="59"/>
      <c r="WBD625" s="59"/>
      <c r="WBE625" s="59"/>
      <c r="WBF625" s="59"/>
      <c r="WBG625" s="59"/>
      <c r="WBH625" s="59"/>
      <c r="WBI625" s="59"/>
      <c r="WBJ625" s="59"/>
      <c r="WBK625" s="59"/>
      <c r="WBL625" s="59"/>
      <c r="WBM625" s="59"/>
      <c r="WBN625" s="59"/>
      <c r="WBO625" s="59"/>
      <c r="WBP625" s="59"/>
      <c r="WBQ625" s="59"/>
      <c r="WBR625" s="59"/>
      <c r="WBS625" s="59"/>
      <c r="WBT625" s="59"/>
      <c r="WBU625" s="59"/>
      <c r="WBV625" s="59"/>
      <c r="WBW625" s="59"/>
      <c r="WBX625" s="59"/>
      <c r="WBY625" s="59"/>
      <c r="WBZ625" s="59"/>
      <c r="WCA625" s="59"/>
      <c r="WCB625" s="59"/>
      <c r="WCC625" s="59"/>
      <c r="WCD625" s="59"/>
      <c r="WCE625" s="59"/>
      <c r="WCF625" s="59"/>
      <c r="WCG625" s="59"/>
      <c r="WCH625" s="59"/>
      <c r="WCI625" s="59"/>
      <c r="WCJ625" s="59"/>
      <c r="WCK625" s="59"/>
      <c r="WCL625" s="59"/>
      <c r="WCM625" s="59"/>
      <c r="WCN625" s="59"/>
      <c r="WCO625" s="59"/>
      <c r="WCP625" s="59"/>
      <c r="WCQ625" s="59"/>
      <c r="WCR625" s="59"/>
      <c r="WCS625" s="59"/>
      <c r="WCT625" s="59"/>
      <c r="WCU625" s="59"/>
      <c r="WCV625" s="59"/>
      <c r="WCW625" s="59"/>
      <c r="WCX625" s="59"/>
      <c r="WCY625" s="59"/>
      <c r="WCZ625" s="59"/>
      <c r="WDA625" s="59"/>
      <c r="WDB625" s="59"/>
      <c r="WDC625" s="59"/>
      <c r="WDD625" s="59"/>
      <c r="WDE625" s="59"/>
      <c r="WDF625" s="59"/>
      <c r="WDG625" s="59"/>
      <c r="WDH625" s="59"/>
      <c r="WDI625" s="59"/>
      <c r="WDJ625" s="59"/>
      <c r="WDK625" s="59"/>
      <c r="WDL625" s="59"/>
      <c r="WDM625" s="59"/>
      <c r="WDN625" s="59"/>
      <c r="WDO625" s="59"/>
      <c r="WDP625" s="59"/>
      <c r="WDQ625" s="59"/>
      <c r="WDR625" s="59"/>
      <c r="WDS625" s="59"/>
      <c r="WDT625" s="59"/>
      <c r="WDU625" s="59"/>
      <c r="WDV625" s="59"/>
      <c r="WDW625" s="59"/>
      <c r="WDX625" s="59"/>
      <c r="WDY625" s="59"/>
      <c r="WDZ625" s="59"/>
      <c r="WEA625" s="59"/>
      <c r="WEB625" s="59"/>
      <c r="WEC625" s="59"/>
      <c r="WED625" s="59"/>
      <c r="WEE625" s="59"/>
      <c r="WEF625" s="59"/>
      <c r="WEG625" s="59"/>
      <c r="WEH625" s="59"/>
      <c r="WEI625" s="59"/>
      <c r="WEJ625" s="59"/>
      <c r="WEK625" s="59"/>
      <c r="WEL625" s="59"/>
      <c r="WEM625" s="59"/>
      <c r="WEN625" s="59"/>
      <c r="WEO625" s="59"/>
      <c r="WEP625" s="59"/>
      <c r="WEQ625" s="59"/>
      <c r="WER625" s="59"/>
      <c r="WES625" s="59"/>
      <c r="WET625" s="59"/>
      <c r="WEU625" s="59"/>
      <c r="WEV625" s="59"/>
      <c r="WEW625" s="59"/>
      <c r="WEX625" s="59"/>
      <c r="WEY625" s="59"/>
      <c r="WEZ625" s="59"/>
      <c r="WFA625" s="59"/>
      <c r="WFB625" s="59"/>
      <c r="WFC625" s="59"/>
      <c r="WFD625" s="59"/>
      <c r="WFE625" s="59"/>
      <c r="WFF625" s="59"/>
      <c r="WFG625" s="59"/>
      <c r="WFH625" s="59"/>
      <c r="WFI625" s="59"/>
      <c r="WFJ625" s="59"/>
      <c r="WFK625" s="59"/>
      <c r="WFL625" s="59"/>
      <c r="WFM625" s="59"/>
      <c r="WFN625" s="59"/>
      <c r="WFO625" s="59"/>
      <c r="WFP625" s="59"/>
      <c r="WFQ625" s="59"/>
      <c r="WFR625" s="59"/>
      <c r="WFS625" s="59"/>
      <c r="WFT625" s="59"/>
      <c r="WFU625" s="59"/>
      <c r="WFV625" s="59"/>
      <c r="WFW625" s="59"/>
      <c r="WFX625" s="59"/>
      <c r="WFY625" s="59"/>
      <c r="WFZ625" s="59"/>
      <c r="WGA625" s="59"/>
      <c r="WGB625" s="59"/>
      <c r="WGC625" s="59"/>
      <c r="WGD625" s="59"/>
      <c r="WGE625" s="59"/>
      <c r="WGF625" s="59"/>
      <c r="WGG625" s="59"/>
      <c r="WGH625" s="59"/>
      <c r="WGI625" s="59"/>
      <c r="WGJ625" s="59"/>
      <c r="WGK625" s="59"/>
      <c r="WGL625" s="59"/>
      <c r="WGM625" s="59"/>
      <c r="WGN625" s="59"/>
      <c r="WGO625" s="59"/>
      <c r="WGP625" s="59"/>
      <c r="WGQ625" s="59"/>
      <c r="WGR625" s="59"/>
      <c r="WGS625" s="59"/>
      <c r="WGT625" s="59"/>
      <c r="WGU625" s="59"/>
      <c r="WGV625" s="59"/>
      <c r="WGW625" s="59"/>
      <c r="WGX625" s="59"/>
      <c r="WGY625" s="59"/>
      <c r="WGZ625" s="59"/>
      <c r="WHA625" s="59"/>
      <c r="WHB625" s="59"/>
      <c r="WHC625" s="59"/>
      <c r="WHD625" s="59"/>
      <c r="WHE625" s="59"/>
      <c r="WHF625" s="59"/>
      <c r="WHG625" s="59"/>
      <c r="WHH625" s="59"/>
      <c r="WHI625" s="59"/>
      <c r="WHJ625" s="59"/>
      <c r="WHK625" s="59"/>
      <c r="WHL625" s="59"/>
      <c r="WHM625" s="59"/>
      <c r="WHN625" s="59"/>
      <c r="WHO625" s="59"/>
      <c r="WHP625" s="59"/>
      <c r="WHQ625" s="59"/>
      <c r="WHR625" s="59"/>
      <c r="WHS625" s="59"/>
      <c r="WHT625" s="59"/>
      <c r="WHU625" s="59"/>
      <c r="WHV625" s="59"/>
      <c r="WHW625" s="59"/>
      <c r="WHX625" s="59"/>
      <c r="WHY625" s="59"/>
      <c r="WHZ625" s="59"/>
      <c r="WIA625" s="59"/>
      <c r="WIB625" s="59"/>
      <c r="WIC625" s="59"/>
      <c r="WID625" s="59"/>
      <c r="WIE625" s="59"/>
      <c r="WIF625" s="59"/>
      <c r="WIG625" s="59"/>
      <c r="WIH625" s="59"/>
      <c r="WII625" s="59"/>
      <c r="WIJ625" s="59"/>
      <c r="WIK625" s="59"/>
      <c r="WIL625" s="59"/>
      <c r="WIM625" s="59"/>
      <c r="WIN625" s="59"/>
      <c r="WIO625" s="59"/>
      <c r="WIP625" s="59"/>
      <c r="WIQ625" s="59"/>
      <c r="WIR625" s="59"/>
      <c r="WIS625" s="59"/>
      <c r="WIT625" s="59"/>
      <c r="WIU625" s="59"/>
      <c r="WIV625" s="59"/>
      <c r="WIW625" s="59"/>
      <c r="WIX625" s="59"/>
      <c r="WIY625" s="59"/>
      <c r="WIZ625" s="59"/>
      <c r="WJA625" s="59"/>
      <c r="WJB625" s="59"/>
      <c r="WJC625" s="59"/>
      <c r="WJD625" s="59"/>
      <c r="WJE625" s="59"/>
      <c r="WJF625" s="59"/>
      <c r="WJG625" s="59"/>
      <c r="WJH625" s="59"/>
      <c r="WJI625" s="59"/>
      <c r="WJJ625" s="59"/>
      <c r="WJK625" s="59"/>
      <c r="WJL625" s="59"/>
      <c r="WJM625" s="59"/>
      <c r="WJN625" s="59"/>
      <c r="WJO625" s="59"/>
      <c r="WJP625" s="59"/>
      <c r="WJQ625" s="59"/>
      <c r="WJR625" s="59"/>
      <c r="WJS625" s="59"/>
      <c r="WJT625" s="59"/>
      <c r="WJU625" s="59"/>
      <c r="WJV625" s="59"/>
      <c r="WJW625" s="59"/>
      <c r="WJX625" s="59"/>
      <c r="WJY625" s="59"/>
      <c r="WJZ625" s="59"/>
      <c r="WKA625" s="59"/>
      <c r="WKB625" s="59"/>
      <c r="WKC625" s="59"/>
      <c r="WKD625" s="59"/>
      <c r="WKE625" s="59"/>
      <c r="WKF625" s="59"/>
      <c r="WKG625" s="59"/>
      <c r="WKH625" s="59"/>
      <c r="WKI625" s="59"/>
      <c r="WKJ625" s="59"/>
      <c r="WKK625" s="59"/>
      <c r="WKL625" s="59"/>
      <c r="WKM625" s="59"/>
      <c r="WKN625" s="59"/>
      <c r="WKO625" s="59"/>
      <c r="WKP625" s="59"/>
      <c r="WKQ625" s="59"/>
      <c r="WKR625" s="59"/>
      <c r="WKS625" s="59"/>
      <c r="WKT625" s="59"/>
      <c r="WKU625" s="59"/>
      <c r="WKV625" s="59"/>
      <c r="WKW625" s="59"/>
      <c r="WKX625" s="59"/>
      <c r="WKY625" s="59"/>
      <c r="WKZ625" s="59"/>
      <c r="WLA625" s="59"/>
      <c r="WLB625" s="59"/>
      <c r="WLC625" s="59"/>
      <c r="WLD625" s="59"/>
      <c r="WLE625" s="59"/>
      <c r="WLF625" s="59"/>
      <c r="WLG625" s="59"/>
      <c r="WLH625" s="59"/>
      <c r="WLI625" s="59"/>
      <c r="WLJ625" s="59"/>
      <c r="WLK625" s="59"/>
      <c r="WLL625" s="59"/>
      <c r="WLM625" s="59"/>
      <c r="WLN625" s="59"/>
      <c r="WLO625" s="59"/>
      <c r="WLP625" s="59"/>
      <c r="WLQ625" s="59"/>
      <c r="WLR625" s="59"/>
      <c r="WLS625" s="59"/>
      <c r="WLT625" s="59"/>
      <c r="WLU625" s="59"/>
      <c r="WLV625" s="59"/>
      <c r="WLW625" s="59"/>
      <c r="WLX625" s="59"/>
      <c r="WLY625" s="59"/>
      <c r="WLZ625" s="59"/>
      <c r="WMA625" s="59"/>
      <c r="WMB625" s="59"/>
      <c r="WMC625" s="59"/>
      <c r="WMD625" s="59"/>
      <c r="WME625" s="59"/>
      <c r="WMF625" s="59"/>
      <c r="WMG625" s="59"/>
      <c r="WMH625" s="59"/>
      <c r="WMI625" s="59"/>
      <c r="WMJ625" s="59"/>
      <c r="WMK625" s="59"/>
      <c r="WML625" s="59"/>
      <c r="WMM625" s="59"/>
      <c r="WMN625" s="59"/>
      <c r="WMO625" s="59"/>
      <c r="WMP625" s="59"/>
      <c r="WMQ625" s="59"/>
      <c r="WMR625" s="59"/>
      <c r="WMS625" s="59"/>
      <c r="WMT625" s="59"/>
      <c r="WMU625" s="59"/>
      <c r="WMV625" s="59"/>
      <c r="WMW625" s="59"/>
      <c r="WMX625" s="59"/>
      <c r="WMY625" s="59"/>
      <c r="WMZ625" s="59"/>
      <c r="WNA625" s="59"/>
      <c r="WNB625" s="59"/>
      <c r="WNC625" s="59"/>
      <c r="WND625" s="59"/>
      <c r="WNE625" s="59"/>
      <c r="WNF625" s="59"/>
      <c r="WNG625" s="59"/>
      <c r="WNH625" s="59"/>
      <c r="WNI625" s="59"/>
      <c r="WNJ625" s="59"/>
      <c r="WNK625" s="59"/>
      <c r="WNL625" s="59"/>
      <c r="WNM625" s="59"/>
      <c r="WNN625" s="59"/>
      <c r="WNO625" s="59"/>
      <c r="WNP625" s="59"/>
      <c r="WNQ625" s="59"/>
      <c r="WNR625" s="59"/>
      <c r="WNS625" s="59"/>
      <c r="WNT625" s="59"/>
      <c r="WNU625" s="59"/>
      <c r="WNV625" s="59"/>
      <c r="WNW625" s="59"/>
      <c r="WNX625" s="59"/>
      <c r="WNY625" s="59"/>
      <c r="WNZ625" s="59"/>
      <c r="WOA625" s="59"/>
      <c r="WOB625" s="59"/>
      <c r="WOC625" s="59"/>
      <c r="WOD625" s="59"/>
      <c r="WOE625" s="59"/>
      <c r="WOF625" s="59"/>
      <c r="WOG625" s="59"/>
      <c r="WOH625" s="59"/>
      <c r="WOI625" s="59"/>
      <c r="WOJ625" s="59"/>
      <c r="WOK625" s="59"/>
      <c r="WOL625" s="59"/>
      <c r="WOM625" s="59"/>
      <c r="WON625" s="59"/>
      <c r="WOO625" s="59"/>
      <c r="WOP625" s="59"/>
      <c r="WOQ625" s="59"/>
      <c r="WOR625" s="59"/>
      <c r="WOS625" s="59"/>
      <c r="WOT625" s="59"/>
      <c r="WOU625" s="59"/>
      <c r="WOV625" s="59"/>
      <c r="WOW625" s="59"/>
      <c r="WOX625" s="59"/>
      <c r="WOY625" s="59"/>
      <c r="WOZ625" s="59"/>
      <c r="WPA625" s="59"/>
      <c r="WPB625" s="59"/>
      <c r="WPC625" s="59"/>
      <c r="WPD625" s="59"/>
      <c r="WPE625" s="59"/>
      <c r="WPF625" s="59"/>
      <c r="WPG625" s="59"/>
      <c r="WPH625" s="59"/>
      <c r="WPI625" s="59"/>
      <c r="WPJ625" s="59"/>
      <c r="WPK625" s="59"/>
      <c r="WPL625" s="59"/>
      <c r="WPM625" s="59"/>
      <c r="WPN625" s="59"/>
      <c r="WPO625" s="59"/>
      <c r="WPP625" s="59"/>
      <c r="WPQ625" s="59"/>
      <c r="WPR625" s="59"/>
      <c r="WPS625" s="59"/>
      <c r="WPT625" s="59"/>
      <c r="WPU625" s="59"/>
      <c r="WPV625" s="59"/>
      <c r="WPW625" s="59"/>
      <c r="WPX625" s="59"/>
      <c r="WPY625" s="59"/>
      <c r="WPZ625" s="59"/>
      <c r="WQA625" s="59"/>
      <c r="WQB625" s="59"/>
      <c r="WQC625" s="59"/>
      <c r="WQD625" s="59"/>
      <c r="WQE625" s="59"/>
      <c r="WQF625" s="59"/>
      <c r="WQG625" s="59"/>
      <c r="WQH625" s="59"/>
      <c r="WQI625" s="59"/>
      <c r="WQJ625" s="59"/>
      <c r="WQK625" s="59"/>
      <c r="WQL625" s="59"/>
      <c r="WQM625" s="59"/>
      <c r="WQN625" s="59"/>
      <c r="WQO625" s="59"/>
      <c r="WQP625" s="59"/>
      <c r="WQQ625" s="59"/>
      <c r="WQR625" s="59"/>
      <c r="WQS625" s="59"/>
      <c r="WQT625" s="59"/>
      <c r="WQU625" s="59"/>
      <c r="WQV625" s="59"/>
      <c r="WQW625" s="59"/>
      <c r="WQX625" s="59"/>
      <c r="WQY625" s="59"/>
      <c r="WQZ625" s="59"/>
      <c r="WRA625" s="59"/>
      <c r="WRB625" s="59"/>
      <c r="WRC625" s="59"/>
      <c r="WRD625" s="59"/>
      <c r="WRE625" s="59"/>
      <c r="WRF625" s="59"/>
      <c r="WRG625" s="59"/>
      <c r="WRH625" s="59"/>
      <c r="WRI625" s="59"/>
      <c r="WRJ625" s="59"/>
      <c r="WRK625" s="59"/>
      <c r="WRL625" s="59"/>
      <c r="WRM625" s="59"/>
      <c r="WRN625" s="59"/>
      <c r="WRO625" s="59"/>
      <c r="WRP625" s="59"/>
      <c r="WRQ625" s="59"/>
      <c r="WRR625" s="59"/>
      <c r="WRS625" s="59"/>
      <c r="WRT625" s="59"/>
      <c r="WRU625" s="59"/>
      <c r="WRV625" s="59"/>
      <c r="WRW625" s="59"/>
      <c r="WRX625" s="59"/>
      <c r="WRY625" s="59"/>
      <c r="WRZ625" s="59"/>
      <c r="WSA625" s="59"/>
      <c r="WSB625" s="59"/>
      <c r="WSC625" s="59"/>
      <c r="WSD625" s="59"/>
      <c r="WSE625" s="59"/>
      <c r="WSF625" s="59"/>
      <c r="WSG625" s="59"/>
      <c r="WSH625" s="59"/>
      <c r="WSI625" s="59"/>
      <c r="WSJ625" s="59"/>
      <c r="WSK625" s="59"/>
      <c r="WSL625" s="59"/>
      <c r="WSM625" s="59"/>
      <c r="WSN625" s="59"/>
      <c r="WSO625" s="59"/>
      <c r="WSP625" s="59"/>
      <c r="WSQ625" s="59"/>
      <c r="WSR625" s="59"/>
      <c r="WSS625" s="59"/>
      <c r="WST625" s="59"/>
      <c r="WSU625" s="59"/>
      <c r="WSV625" s="59"/>
      <c r="WSW625" s="59"/>
      <c r="WSX625" s="59"/>
      <c r="WSY625" s="59"/>
      <c r="WSZ625" s="59"/>
      <c r="WTA625" s="59"/>
      <c r="WTB625" s="59"/>
      <c r="WTC625" s="59"/>
      <c r="WTD625" s="59"/>
      <c r="WTE625" s="59"/>
      <c r="WTF625" s="59"/>
      <c r="WTG625" s="59"/>
      <c r="WTH625" s="59"/>
      <c r="WTI625" s="59"/>
      <c r="WTJ625" s="59"/>
      <c r="WTK625" s="59"/>
      <c r="WTL625" s="59"/>
      <c r="WTM625" s="59"/>
      <c r="WTN625" s="59"/>
      <c r="WTO625" s="59"/>
      <c r="WTP625" s="59"/>
      <c r="WTQ625" s="59"/>
      <c r="WTR625" s="59"/>
      <c r="WTS625" s="59"/>
      <c r="WTT625" s="59"/>
      <c r="WTU625" s="59"/>
      <c r="WTV625" s="59"/>
      <c r="WTW625" s="59"/>
      <c r="WTX625" s="59"/>
      <c r="WTY625" s="59"/>
      <c r="WTZ625" s="59"/>
      <c r="WUA625" s="59"/>
      <c r="WUB625" s="59"/>
      <c r="WUC625" s="59"/>
      <c r="WUD625" s="59"/>
      <c r="WUE625" s="59"/>
      <c r="WUF625" s="59"/>
      <c r="WUG625" s="59"/>
      <c r="WUH625" s="59"/>
      <c r="WUI625" s="59"/>
      <c r="WUJ625" s="59"/>
      <c r="WUK625" s="59"/>
      <c r="WUL625" s="59"/>
      <c r="WUM625" s="59"/>
      <c r="WUN625" s="59"/>
      <c r="WUO625" s="59"/>
      <c r="WUP625" s="59"/>
      <c r="WUQ625" s="59"/>
      <c r="WUR625" s="59"/>
      <c r="WUS625" s="59"/>
      <c r="WUT625" s="59"/>
      <c r="WUU625" s="59"/>
      <c r="WUV625" s="59"/>
      <c r="WUW625" s="59"/>
      <c r="WUX625" s="59"/>
      <c r="WUY625" s="59"/>
      <c r="WUZ625" s="59"/>
      <c r="WVA625" s="59"/>
      <c r="WVB625" s="59"/>
      <c r="WVC625" s="59"/>
      <c r="WVD625" s="59"/>
      <c r="WVE625" s="59"/>
      <c r="WVF625" s="59"/>
      <c r="WVG625" s="59"/>
      <c r="WVH625" s="59"/>
      <c r="WVI625" s="59"/>
      <c r="WVJ625" s="59"/>
      <c r="WVK625" s="59"/>
      <c r="WVL625" s="59"/>
      <c r="WVM625" s="59"/>
      <c r="WVN625" s="59"/>
      <c r="WVO625" s="59"/>
      <c r="WVP625" s="59"/>
      <c r="WVQ625" s="59"/>
      <c r="WVR625" s="59"/>
      <c r="WVS625" s="59"/>
      <c r="WVT625" s="59"/>
      <c r="WVU625" s="59"/>
      <c r="WVV625" s="59"/>
      <c r="WVW625" s="59"/>
      <c r="WVX625" s="59"/>
      <c r="WVY625" s="59"/>
      <c r="WVZ625" s="59"/>
      <c r="WWA625" s="59"/>
      <c r="WWB625" s="59"/>
      <c r="WWC625" s="59"/>
      <c r="WWD625" s="59"/>
      <c r="WWE625" s="59"/>
      <c r="WWF625" s="59"/>
      <c r="WWG625" s="59"/>
      <c r="WWH625" s="59"/>
      <c r="WWI625" s="59"/>
      <c r="WWJ625" s="59"/>
      <c r="WWK625" s="59"/>
      <c r="WWL625" s="59"/>
      <c r="WWM625" s="59"/>
      <c r="WWN625" s="59"/>
      <c r="WWO625" s="59"/>
      <c r="WWP625" s="59"/>
      <c r="WWQ625" s="59"/>
      <c r="WWR625" s="59"/>
      <c r="WWS625" s="59"/>
      <c r="WWT625" s="59"/>
      <c r="WWU625" s="59"/>
      <c r="WWV625" s="59"/>
      <c r="WWW625" s="59"/>
      <c r="WWX625" s="59"/>
      <c r="WWY625" s="59"/>
      <c r="WWZ625" s="59"/>
      <c r="WXA625" s="59"/>
      <c r="WXB625" s="59"/>
      <c r="WXC625" s="59"/>
      <c r="WXD625" s="59"/>
      <c r="WXE625" s="59"/>
      <c r="WXF625" s="59"/>
      <c r="WXG625" s="59"/>
      <c r="WXH625" s="59"/>
      <c r="WXI625" s="59"/>
      <c r="WXJ625" s="59"/>
      <c r="WXK625" s="59"/>
      <c r="WXL625" s="59"/>
      <c r="WXM625" s="59"/>
      <c r="WXN625" s="59"/>
      <c r="WXO625" s="59"/>
      <c r="WXP625" s="59"/>
      <c r="WXQ625" s="59"/>
      <c r="WXR625" s="59"/>
      <c r="WXS625" s="59"/>
      <c r="WXT625" s="59"/>
      <c r="WXU625" s="59"/>
      <c r="WXV625" s="59"/>
      <c r="WXW625" s="59"/>
      <c r="WXX625" s="59"/>
      <c r="WXY625" s="59"/>
      <c r="WXZ625" s="59"/>
      <c r="WYA625" s="59"/>
      <c r="WYB625" s="59"/>
      <c r="WYC625" s="59"/>
      <c r="WYD625" s="59"/>
      <c r="WYE625" s="59"/>
      <c r="WYF625" s="59"/>
      <c r="WYG625" s="59"/>
      <c r="WYH625" s="59"/>
      <c r="WYI625" s="59"/>
      <c r="WYJ625" s="59"/>
      <c r="WYK625" s="59"/>
      <c r="WYL625" s="59"/>
      <c r="WYM625" s="59"/>
      <c r="WYN625" s="59"/>
      <c r="WYO625" s="59"/>
      <c r="WYP625" s="59"/>
      <c r="WYQ625" s="59"/>
      <c r="WYR625" s="59"/>
      <c r="WYS625" s="59"/>
      <c r="WYT625" s="59"/>
      <c r="WYU625" s="59"/>
      <c r="WYV625" s="59"/>
      <c r="WYW625" s="59"/>
      <c r="WYX625" s="59"/>
      <c r="WYY625" s="59"/>
      <c r="WYZ625" s="59"/>
      <c r="WZA625" s="59"/>
      <c r="WZB625" s="59"/>
      <c r="WZC625" s="59"/>
      <c r="WZD625" s="59"/>
      <c r="WZE625" s="59"/>
      <c r="WZF625" s="59"/>
      <c r="WZG625" s="59"/>
      <c r="WZH625" s="59"/>
      <c r="WZI625" s="59"/>
      <c r="WZJ625" s="59"/>
      <c r="WZK625" s="59"/>
      <c r="WZL625" s="59"/>
      <c r="WZM625" s="59"/>
      <c r="WZN625" s="59"/>
      <c r="WZO625" s="59"/>
      <c r="WZP625" s="59"/>
      <c r="WZQ625" s="59"/>
      <c r="WZR625" s="59"/>
      <c r="WZS625" s="59"/>
      <c r="WZT625" s="59"/>
      <c r="WZU625" s="59"/>
      <c r="WZV625" s="59"/>
      <c r="WZW625" s="59"/>
      <c r="WZX625" s="59"/>
      <c r="WZY625" s="59"/>
      <c r="WZZ625" s="59"/>
      <c r="XAA625" s="59"/>
      <c r="XAB625" s="59"/>
      <c r="XAC625" s="59"/>
      <c r="XAD625" s="59"/>
      <c r="XAE625" s="59"/>
      <c r="XAF625" s="59"/>
      <c r="XAG625" s="59"/>
      <c r="XAH625" s="59"/>
      <c r="XAI625" s="59"/>
      <c r="XAJ625" s="59"/>
      <c r="XAK625" s="59"/>
      <c r="XAL625" s="59"/>
      <c r="XAM625" s="59"/>
      <c r="XAN625" s="59"/>
      <c r="XAO625" s="59"/>
      <c r="XAP625" s="59"/>
      <c r="XAQ625" s="59"/>
      <c r="XAR625" s="59"/>
      <c r="XAS625" s="59"/>
      <c r="XAT625" s="59"/>
      <c r="XAU625" s="59"/>
      <c r="XAV625" s="59"/>
      <c r="XAW625" s="59"/>
      <c r="XAX625" s="59"/>
      <c r="XAY625" s="59"/>
      <c r="XAZ625" s="59"/>
      <c r="XBA625" s="59"/>
      <c r="XBB625" s="59"/>
      <c r="XBC625" s="59"/>
      <c r="XBD625" s="59"/>
      <c r="XBE625" s="59"/>
      <c r="XBF625" s="59"/>
      <c r="XBG625" s="59"/>
      <c r="XBH625" s="59"/>
      <c r="XBI625" s="59"/>
      <c r="XBJ625" s="59"/>
      <c r="XBK625" s="59"/>
      <c r="XBL625" s="59"/>
      <c r="XBM625" s="59"/>
      <c r="XBN625" s="59"/>
      <c r="XBO625" s="59"/>
      <c r="XBP625" s="59"/>
      <c r="XBQ625" s="59"/>
      <c r="XBR625" s="59"/>
      <c r="XBS625" s="59"/>
      <c r="XBT625" s="59"/>
      <c r="XBU625" s="59"/>
      <c r="XBV625" s="59"/>
      <c r="XBW625" s="59"/>
      <c r="XBX625" s="59"/>
      <c r="XBY625" s="59"/>
      <c r="XBZ625" s="59"/>
      <c r="XCA625" s="59"/>
      <c r="XCB625" s="59"/>
      <c r="XCC625" s="59"/>
      <c r="XCD625" s="59"/>
      <c r="XCE625" s="59"/>
      <c r="XCF625" s="59"/>
      <c r="XCG625" s="59"/>
      <c r="XCH625" s="59"/>
      <c r="XCI625" s="59"/>
      <c r="XCJ625" s="59"/>
      <c r="XCK625" s="59"/>
      <c r="XCL625" s="59"/>
      <c r="XCM625" s="59"/>
      <c r="XCN625" s="59"/>
      <c r="XCO625" s="59"/>
      <c r="XCP625" s="59"/>
      <c r="XCQ625" s="59"/>
      <c r="XCR625" s="59"/>
      <c r="XCS625" s="59"/>
      <c r="XCT625" s="59"/>
      <c r="XCU625" s="59"/>
      <c r="XCV625" s="59"/>
      <c r="XCW625" s="59"/>
      <c r="XCX625" s="59"/>
      <c r="XCY625" s="59"/>
      <c r="XCZ625" s="59"/>
      <c r="XDA625" s="59"/>
      <c r="XDB625" s="59"/>
      <c r="XDC625" s="59"/>
      <c r="XDD625" s="59"/>
      <c r="XDE625" s="59"/>
      <c r="XDF625" s="59"/>
      <c r="XDG625" s="59"/>
      <c r="XDH625" s="59"/>
      <c r="XDI625" s="59"/>
      <c r="XDJ625" s="59"/>
      <c r="XDK625" s="59"/>
      <c r="XDL625" s="59"/>
      <c r="XDM625" s="59"/>
      <c r="XDN625" s="59"/>
      <c r="XDO625" s="59"/>
      <c r="XDP625" s="59"/>
      <c r="XDQ625" s="59"/>
      <c r="XDR625" s="59"/>
      <c r="XDS625" s="59"/>
      <c r="XDT625" s="59"/>
      <c r="XDU625" s="59"/>
      <c r="XDV625" s="59"/>
      <c r="XDW625" s="59"/>
      <c r="XDX625" s="59"/>
      <c r="XDY625" s="59"/>
      <c r="XDZ625" s="59"/>
      <c r="XEA625" s="59"/>
      <c r="XEB625" s="59"/>
      <c r="XEC625" s="59"/>
      <c r="XED625" s="59"/>
      <c r="XEE625" s="105"/>
    </row>
    <row r="626" spans="1:16359" ht="31.5" x14ac:dyDescent="0.2">
      <c r="A626" s="144" t="s">
        <v>236</v>
      </c>
      <c r="B626" s="66">
        <v>912</v>
      </c>
      <c r="C626" s="15" t="s">
        <v>80</v>
      </c>
      <c r="D626" s="15" t="s">
        <v>51</v>
      </c>
      <c r="E626" s="24" t="s">
        <v>526</v>
      </c>
      <c r="F626" s="65"/>
      <c r="G626" s="72">
        <f t="shared" si="158"/>
        <v>1592</v>
      </c>
      <c r="H626" s="85">
        <f t="shared" si="158"/>
        <v>2744</v>
      </c>
    </row>
    <row r="627" spans="1:16359" ht="31.5" x14ac:dyDescent="0.2">
      <c r="A627" s="140" t="s">
        <v>524</v>
      </c>
      <c r="B627" s="66">
        <v>912</v>
      </c>
      <c r="C627" s="17" t="s">
        <v>80</v>
      </c>
      <c r="D627" s="17" t="s">
        <v>51</v>
      </c>
      <c r="E627" s="25" t="s">
        <v>527</v>
      </c>
      <c r="F627" s="65"/>
      <c r="G627" s="94">
        <f t="shared" si="158"/>
        <v>1592</v>
      </c>
      <c r="H627" s="95">
        <f t="shared" si="158"/>
        <v>2744</v>
      </c>
    </row>
    <row r="628" spans="1:16359" ht="31.5" x14ac:dyDescent="0.2">
      <c r="A628" s="141" t="s">
        <v>22</v>
      </c>
      <c r="B628" s="66">
        <v>912</v>
      </c>
      <c r="C628" s="65" t="s">
        <v>80</v>
      </c>
      <c r="D628" s="65" t="s">
        <v>51</v>
      </c>
      <c r="E628" s="27" t="s">
        <v>527</v>
      </c>
      <c r="F628" s="66">
        <v>200</v>
      </c>
      <c r="G628" s="96">
        <f t="shared" si="158"/>
        <v>1592</v>
      </c>
      <c r="H628" s="97">
        <f t="shared" si="158"/>
        <v>2744</v>
      </c>
    </row>
    <row r="629" spans="1:16359" ht="31.5" x14ac:dyDescent="0.2">
      <c r="A629" s="141" t="s">
        <v>17</v>
      </c>
      <c r="B629" s="66">
        <v>912</v>
      </c>
      <c r="C629" s="65" t="s">
        <v>80</v>
      </c>
      <c r="D629" s="65" t="s">
        <v>51</v>
      </c>
      <c r="E629" s="27" t="s">
        <v>527</v>
      </c>
      <c r="F629" s="66">
        <v>240</v>
      </c>
      <c r="G629" s="96">
        <f t="shared" si="158"/>
        <v>1592</v>
      </c>
      <c r="H629" s="97">
        <f t="shared" si="158"/>
        <v>2744</v>
      </c>
    </row>
    <row r="630" spans="1:16359" x14ac:dyDescent="0.2">
      <c r="A630" s="141" t="s">
        <v>829</v>
      </c>
      <c r="B630" s="66">
        <v>912</v>
      </c>
      <c r="C630" s="65" t="s">
        <v>80</v>
      </c>
      <c r="D630" s="65" t="s">
        <v>51</v>
      </c>
      <c r="E630" s="27" t="s">
        <v>527</v>
      </c>
      <c r="F630" s="66">
        <v>244</v>
      </c>
      <c r="G630" s="96">
        <f>1053+539</f>
        <v>1592</v>
      </c>
      <c r="H630" s="97">
        <f>2153+591</f>
        <v>2744</v>
      </c>
    </row>
    <row r="631" spans="1:16359" ht="31.5" x14ac:dyDescent="0.2">
      <c r="A631" s="160" t="s">
        <v>882</v>
      </c>
      <c r="B631" s="2">
        <v>912</v>
      </c>
      <c r="C631" s="15" t="s">
        <v>80</v>
      </c>
      <c r="D631" s="15" t="s">
        <v>51</v>
      </c>
      <c r="E631" s="83" t="s">
        <v>884</v>
      </c>
      <c r="F631" s="52"/>
      <c r="G631" s="198">
        <f t="shared" ref="G631:H635" si="159">G632</f>
        <v>3936</v>
      </c>
      <c r="H631" s="199">
        <f t="shared" si="159"/>
        <v>3936</v>
      </c>
      <c r="I631" s="70"/>
      <c r="J631" s="70"/>
      <c r="K631" s="70"/>
      <c r="L631" s="110"/>
      <c r="M631" s="2"/>
      <c r="N631" s="15"/>
      <c r="O631" s="15"/>
      <c r="P631" s="83"/>
      <c r="Q631" s="52"/>
      <c r="R631" s="70"/>
      <c r="S631" s="70"/>
      <c r="T631" s="70"/>
      <c r="U631" s="110"/>
      <c r="V631" s="2"/>
      <c r="W631" s="15"/>
      <c r="X631" s="15"/>
      <c r="Y631" s="83"/>
      <c r="Z631" s="52"/>
      <c r="AA631" s="70"/>
      <c r="AB631" s="70"/>
      <c r="AC631" s="70"/>
      <c r="AD631" s="110"/>
      <c r="AE631" s="2"/>
      <c r="AF631" s="15"/>
      <c r="AG631" s="15"/>
      <c r="AH631" s="83"/>
      <c r="AI631" s="52"/>
      <c r="AJ631" s="70"/>
      <c r="AK631" s="70"/>
      <c r="AL631" s="70"/>
      <c r="AM631" s="110"/>
      <c r="AN631" s="2"/>
      <c r="AO631" s="15"/>
      <c r="AP631" s="15"/>
      <c r="AQ631" s="83"/>
      <c r="AR631" s="52"/>
      <c r="AS631" s="70"/>
      <c r="AT631" s="70"/>
      <c r="AU631" s="70"/>
      <c r="AV631" s="110"/>
      <c r="AW631" s="2"/>
      <c r="AX631" s="15"/>
      <c r="AY631" s="15"/>
      <c r="AZ631" s="83"/>
      <c r="BA631" s="52"/>
      <c r="BB631" s="70"/>
      <c r="BC631" s="70"/>
      <c r="BD631" s="70"/>
      <c r="BE631" s="110"/>
      <c r="BF631" s="2"/>
      <c r="BG631" s="15"/>
      <c r="BH631" s="15"/>
      <c r="BI631" s="83"/>
      <c r="BJ631" s="52"/>
      <c r="BK631" s="70"/>
      <c r="BL631" s="70"/>
      <c r="BM631" s="70"/>
      <c r="BN631" s="110"/>
      <c r="BO631" s="2"/>
      <c r="BP631" s="15"/>
      <c r="BQ631" s="15"/>
      <c r="BR631" s="83"/>
      <c r="BS631" s="52"/>
      <c r="BT631" s="70"/>
      <c r="BU631" s="70"/>
      <c r="BV631" s="70"/>
      <c r="BW631" s="110"/>
      <c r="BX631" s="2"/>
      <c r="BY631" s="15"/>
      <c r="BZ631" s="15"/>
      <c r="CA631" s="83"/>
      <c r="CB631" s="52"/>
      <c r="CC631" s="70"/>
      <c r="CD631" s="70"/>
      <c r="CE631" s="70"/>
      <c r="CF631" s="110"/>
      <c r="CG631" s="2"/>
      <c r="CH631" s="15"/>
      <c r="CI631" s="15"/>
      <c r="CJ631" s="83"/>
      <c r="CK631" s="52"/>
      <c r="CL631" s="70"/>
      <c r="CM631" s="70"/>
      <c r="CN631" s="70"/>
      <c r="CO631" s="110"/>
      <c r="CP631" s="2"/>
      <c r="CQ631" s="15"/>
      <c r="CR631" s="15"/>
      <c r="CS631" s="83"/>
      <c r="CT631" s="52"/>
      <c r="CU631" s="70"/>
      <c r="CV631" s="70"/>
      <c r="CW631" s="70"/>
      <c r="CX631" s="110"/>
      <c r="CY631" s="2"/>
      <c r="CZ631" s="15"/>
      <c r="DA631" s="15"/>
      <c r="DB631" s="83"/>
      <c r="DC631" s="52"/>
      <c r="DD631" s="70"/>
      <c r="DE631" s="70"/>
      <c r="DF631" s="70"/>
      <c r="DG631" s="110"/>
      <c r="DH631" s="2"/>
      <c r="DI631" s="15"/>
      <c r="DJ631" s="15"/>
      <c r="DK631" s="83"/>
      <c r="DL631" s="52"/>
      <c r="DM631" s="70"/>
      <c r="DN631" s="70"/>
      <c r="DO631" s="70"/>
      <c r="DP631" s="110"/>
      <c r="DQ631" s="2"/>
      <c r="DR631" s="15"/>
      <c r="DS631" s="15"/>
      <c r="DT631" s="83"/>
      <c r="DU631" s="52"/>
      <c r="DV631" s="70"/>
      <c r="DW631" s="70"/>
      <c r="DX631" s="70"/>
      <c r="DY631" s="110"/>
      <c r="DZ631" s="2"/>
      <c r="EA631" s="15"/>
      <c r="EB631" s="15"/>
      <c r="EC631" s="83"/>
      <c r="ED631" s="52"/>
      <c r="EE631" s="70"/>
      <c r="EF631" s="70"/>
      <c r="EG631" s="70"/>
      <c r="EH631" s="110"/>
      <c r="EI631" s="2"/>
      <c r="EJ631" s="15"/>
      <c r="EK631" s="15"/>
      <c r="EL631" s="83"/>
      <c r="EM631" s="52"/>
      <c r="EN631" s="70"/>
      <c r="EO631" s="70"/>
      <c r="EP631" s="70"/>
      <c r="EQ631" s="110"/>
      <c r="ER631" s="2"/>
      <c r="ES631" s="15"/>
      <c r="ET631" s="15"/>
      <c r="EU631" s="83"/>
      <c r="EV631" s="52"/>
      <c r="EW631" s="70"/>
      <c r="EX631" s="70"/>
      <c r="EY631" s="70"/>
      <c r="EZ631" s="110"/>
      <c r="FA631" s="2"/>
      <c r="FB631" s="15"/>
      <c r="FC631" s="15"/>
      <c r="FD631" s="83"/>
      <c r="FE631" s="52"/>
      <c r="FF631" s="70"/>
      <c r="FG631" s="70"/>
      <c r="FH631" s="70"/>
      <c r="FI631" s="110"/>
      <c r="FJ631" s="2"/>
      <c r="FK631" s="15"/>
      <c r="FL631" s="15"/>
      <c r="FM631" s="83"/>
      <c r="FN631" s="52"/>
      <c r="FO631" s="70"/>
      <c r="FP631" s="70"/>
      <c r="FQ631" s="70"/>
      <c r="FR631" s="110"/>
      <c r="FS631" s="2"/>
      <c r="FT631" s="15"/>
      <c r="FU631" s="15"/>
      <c r="FV631" s="83"/>
      <c r="FW631" s="52"/>
      <c r="FX631" s="70"/>
      <c r="FY631" s="70"/>
      <c r="FZ631" s="70"/>
      <c r="GA631" s="110"/>
      <c r="GB631" s="2"/>
      <c r="GC631" s="15"/>
      <c r="GD631" s="15"/>
      <c r="GE631" s="83"/>
      <c r="GF631" s="52"/>
      <c r="GG631" s="70"/>
      <c r="GH631" s="70"/>
      <c r="GI631" s="70"/>
      <c r="GJ631" s="110"/>
      <c r="GK631" s="2"/>
      <c r="GL631" s="15"/>
      <c r="GM631" s="15"/>
      <c r="GN631" s="83"/>
      <c r="GO631" s="52"/>
      <c r="GP631" s="70"/>
      <c r="GQ631" s="70"/>
      <c r="GR631" s="70"/>
      <c r="GS631" s="110"/>
      <c r="GT631" s="2"/>
      <c r="GU631" s="15"/>
      <c r="GV631" s="15"/>
      <c r="GW631" s="83"/>
      <c r="GX631" s="52"/>
      <c r="GY631" s="70"/>
      <c r="GZ631" s="70"/>
      <c r="HA631" s="70"/>
      <c r="HB631" s="110"/>
      <c r="HC631" s="2"/>
      <c r="HD631" s="15"/>
      <c r="HE631" s="15"/>
      <c r="HF631" s="83"/>
      <c r="HG631" s="52"/>
      <c r="HH631" s="70"/>
      <c r="HI631" s="70"/>
      <c r="HJ631" s="70"/>
      <c r="HK631" s="110"/>
      <c r="HL631" s="2"/>
      <c r="HM631" s="15"/>
      <c r="HN631" s="15"/>
      <c r="HO631" s="83"/>
      <c r="HP631" s="52"/>
      <c r="HQ631" s="70"/>
      <c r="HR631" s="70"/>
      <c r="HS631" s="70"/>
      <c r="HT631" s="110"/>
      <c r="HU631" s="2"/>
      <c r="HV631" s="15"/>
      <c r="HW631" s="15"/>
      <c r="HX631" s="83"/>
      <c r="HY631" s="52"/>
      <c r="HZ631" s="70"/>
      <c r="IA631" s="70"/>
      <c r="IB631" s="70"/>
      <c r="IC631" s="110"/>
      <c r="ID631" s="2"/>
      <c r="IE631" s="15"/>
      <c r="IF631" s="15"/>
      <c r="IG631" s="83"/>
      <c r="IH631" s="52"/>
      <c r="II631" s="70"/>
      <c r="IJ631" s="70"/>
      <c r="IK631" s="70"/>
      <c r="IL631" s="110"/>
      <c r="IM631" s="2"/>
      <c r="IN631" s="15"/>
      <c r="IO631" s="15"/>
      <c r="IP631" s="83"/>
      <c r="IQ631" s="52"/>
      <c r="IR631" s="70"/>
      <c r="IS631" s="70"/>
      <c r="IT631" s="70"/>
      <c r="IU631" s="110"/>
      <c r="IV631" s="2"/>
      <c r="IW631" s="15"/>
      <c r="IX631" s="15"/>
      <c r="IY631" s="83"/>
      <c r="IZ631" s="52"/>
      <c r="JA631" s="70"/>
      <c r="JB631" s="70"/>
      <c r="JC631" s="70"/>
      <c r="JD631" s="110"/>
      <c r="JE631" s="2"/>
      <c r="JF631" s="15"/>
      <c r="JG631" s="15"/>
      <c r="JH631" s="83"/>
      <c r="JI631" s="52"/>
      <c r="JJ631" s="70"/>
      <c r="JK631" s="70"/>
      <c r="JL631" s="70"/>
      <c r="JM631" s="110"/>
      <c r="JN631" s="2"/>
      <c r="JO631" s="15"/>
      <c r="JP631" s="15"/>
      <c r="JQ631" s="83"/>
      <c r="JR631" s="52"/>
      <c r="JS631" s="70"/>
      <c r="JT631" s="70"/>
      <c r="JU631" s="70"/>
      <c r="JV631" s="110"/>
      <c r="JW631" s="2"/>
      <c r="JX631" s="15"/>
      <c r="JY631" s="15"/>
      <c r="JZ631" s="83"/>
      <c r="KA631" s="52"/>
      <c r="KB631" s="70"/>
      <c r="KC631" s="70"/>
      <c r="KD631" s="70"/>
      <c r="KE631" s="110"/>
      <c r="KF631" s="2"/>
      <c r="KG631" s="15"/>
      <c r="KH631" s="15"/>
      <c r="KI631" s="83"/>
      <c r="KJ631" s="52"/>
      <c r="KK631" s="70"/>
      <c r="KL631" s="70"/>
      <c r="KM631" s="70"/>
      <c r="KN631" s="110"/>
      <c r="KO631" s="2"/>
      <c r="KP631" s="15"/>
      <c r="KQ631" s="15"/>
      <c r="KR631" s="83"/>
      <c r="KS631" s="52"/>
      <c r="KT631" s="70"/>
      <c r="KU631" s="70"/>
      <c r="KV631" s="70"/>
      <c r="KW631" s="110"/>
      <c r="KX631" s="2"/>
      <c r="KY631" s="15"/>
      <c r="KZ631" s="15"/>
      <c r="LA631" s="83"/>
      <c r="LB631" s="52"/>
      <c r="LC631" s="70"/>
      <c r="LD631" s="70"/>
      <c r="LE631" s="70"/>
      <c r="LF631" s="110"/>
      <c r="LG631" s="2"/>
      <c r="LH631" s="15"/>
      <c r="LI631" s="15"/>
      <c r="LJ631" s="83"/>
      <c r="LK631" s="52"/>
      <c r="LL631" s="70"/>
      <c r="LM631" s="70"/>
      <c r="LN631" s="70"/>
      <c r="LO631" s="110"/>
      <c r="LP631" s="2"/>
      <c r="LQ631" s="15"/>
      <c r="LR631" s="15"/>
      <c r="LS631" s="83"/>
      <c r="LT631" s="52"/>
      <c r="LU631" s="70"/>
      <c r="LV631" s="70"/>
      <c r="LW631" s="70"/>
      <c r="LX631" s="110"/>
      <c r="LY631" s="2"/>
      <c r="LZ631" s="15"/>
      <c r="MA631" s="15"/>
      <c r="MB631" s="83"/>
      <c r="MC631" s="52"/>
      <c r="MD631" s="70"/>
      <c r="ME631" s="70"/>
      <c r="MF631" s="70"/>
      <c r="MG631" s="110"/>
      <c r="MH631" s="2"/>
      <c r="MI631" s="15"/>
      <c r="MJ631" s="15"/>
      <c r="MK631" s="83"/>
      <c r="ML631" s="52"/>
      <c r="MM631" s="70"/>
      <c r="MN631" s="70"/>
      <c r="MO631" s="70"/>
      <c r="MP631" s="110"/>
      <c r="MQ631" s="2"/>
      <c r="MR631" s="15"/>
      <c r="MS631" s="15"/>
      <c r="MT631" s="83"/>
      <c r="MU631" s="52"/>
      <c r="MV631" s="70"/>
      <c r="MW631" s="70"/>
      <c r="MX631" s="70"/>
      <c r="MY631" s="110"/>
      <c r="MZ631" s="2"/>
      <c r="NA631" s="15"/>
      <c r="NB631" s="15"/>
      <c r="NC631" s="83"/>
      <c r="ND631" s="52"/>
      <c r="NE631" s="70"/>
      <c r="NF631" s="70"/>
      <c r="NG631" s="70"/>
      <c r="NH631" s="110"/>
      <c r="NI631" s="2"/>
      <c r="NJ631" s="15"/>
      <c r="NK631" s="15"/>
      <c r="NL631" s="83"/>
      <c r="NM631" s="52"/>
      <c r="NN631" s="70"/>
      <c r="NO631" s="70"/>
      <c r="NP631" s="70"/>
      <c r="NQ631" s="110"/>
      <c r="NR631" s="2"/>
      <c r="NS631" s="15"/>
      <c r="NT631" s="15"/>
      <c r="NU631" s="83"/>
      <c r="NV631" s="52"/>
      <c r="NW631" s="70"/>
      <c r="NX631" s="70"/>
      <c r="NY631" s="70"/>
      <c r="NZ631" s="110"/>
      <c r="OA631" s="2"/>
      <c r="OB631" s="15"/>
      <c r="OC631" s="15"/>
      <c r="OD631" s="83"/>
      <c r="OE631" s="52"/>
      <c r="OF631" s="70"/>
      <c r="OG631" s="70"/>
      <c r="OH631" s="70"/>
      <c r="OI631" s="110"/>
      <c r="OJ631" s="2"/>
      <c r="OK631" s="15"/>
      <c r="OL631" s="15"/>
      <c r="OM631" s="83"/>
      <c r="ON631" s="52"/>
      <c r="OO631" s="70"/>
      <c r="OP631" s="70"/>
      <c r="OQ631" s="70"/>
      <c r="OR631" s="110"/>
      <c r="OS631" s="2"/>
      <c r="OT631" s="15"/>
      <c r="OU631" s="15"/>
      <c r="OV631" s="83"/>
      <c r="OW631" s="52"/>
      <c r="OX631" s="70"/>
      <c r="OY631" s="70"/>
      <c r="OZ631" s="70"/>
      <c r="PA631" s="110"/>
      <c r="PB631" s="2"/>
      <c r="PC631" s="15"/>
      <c r="PD631" s="15"/>
      <c r="PE631" s="83"/>
      <c r="PF631" s="52"/>
      <c r="PG631" s="70"/>
      <c r="PH631" s="70"/>
      <c r="PI631" s="70"/>
      <c r="PJ631" s="110"/>
      <c r="PK631" s="2"/>
      <c r="PL631" s="15"/>
      <c r="PM631" s="15"/>
      <c r="PN631" s="83"/>
      <c r="PO631" s="52"/>
      <c r="PP631" s="70"/>
      <c r="PQ631" s="70"/>
      <c r="PR631" s="70"/>
      <c r="PS631" s="110"/>
      <c r="PT631" s="2"/>
      <c r="PU631" s="15"/>
      <c r="PV631" s="15"/>
      <c r="PW631" s="83"/>
      <c r="PX631" s="52"/>
      <c r="PY631" s="70"/>
      <c r="PZ631" s="70"/>
      <c r="QA631" s="70"/>
      <c r="QB631" s="110"/>
      <c r="QC631" s="2"/>
      <c r="QD631" s="15"/>
      <c r="QE631" s="15"/>
      <c r="QF631" s="83"/>
      <c r="QG631" s="52"/>
      <c r="QH631" s="70"/>
      <c r="QI631" s="70"/>
      <c r="QJ631" s="70"/>
      <c r="QK631" s="110"/>
      <c r="QL631" s="2"/>
      <c r="QM631" s="15"/>
      <c r="QN631" s="15"/>
      <c r="QO631" s="83"/>
      <c r="QP631" s="52"/>
      <c r="QQ631" s="70"/>
      <c r="QR631" s="70"/>
      <c r="QS631" s="70"/>
      <c r="QT631" s="110"/>
      <c r="QU631" s="2"/>
      <c r="QV631" s="15"/>
      <c r="QW631" s="15"/>
      <c r="QX631" s="83"/>
      <c r="QY631" s="52"/>
      <c r="QZ631" s="70"/>
      <c r="RA631" s="70"/>
      <c r="RB631" s="70"/>
      <c r="RC631" s="110"/>
      <c r="RD631" s="2"/>
      <c r="RE631" s="15"/>
      <c r="RF631" s="15"/>
      <c r="RG631" s="83"/>
      <c r="RH631" s="52"/>
      <c r="RI631" s="70"/>
      <c r="RJ631" s="70"/>
      <c r="RK631" s="70"/>
      <c r="RL631" s="110"/>
      <c r="RM631" s="2"/>
      <c r="RN631" s="15"/>
      <c r="RO631" s="15"/>
      <c r="RP631" s="83"/>
      <c r="RQ631" s="52"/>
      <c r="RR631" s="70"/>
      <c r="RS631" s="70"/>
      <c r="RT631" s="70"/>
      <c r="RU631" s="110"/>
      <c r="RV631" s="2"/>
      <c r="RW631" s="15"/>
      <c r="RX631" s="15"/>
      <c r="RY631" s="83"/>
      <c r="RZ631" s="52"/>
      <c r="SA631" s="70"/>
      <c r="SB631" s="70"/>
      <c r="SC631" s="70"/>
      <c r="SD631" s="110"/>
      <c r="SE631" s="2"/>
      <c r="SF631" s="15"/>
      <c r="SG631" s="15"/>
      <c r="SH631" s="83"/>
      <c r="SI631" s="52"/>
      <c r="SJ631" s="70"/>
      <c r="SK631" s="70"/>
      <c r="SL631" s="70"/>
      <c r="SM631" s="110"/>
      <c r="SN631" s="2"/>
      <c r="SO631" s="15"/>
      <c r="SP631" s="15"/>
      <c r="SQ631" s="83"/>
      <c r="SR631" s="52"/>
      <c r="SS631" s="70"/>
      <c r="ST631" s="70"/>
      <c r="SU631" s="70"/>
      <c r="SV631" s="110"/>
      <c r="SW631" s="2"/>
      <c r="SX631" s="15"/>
      <c r="SY631" s="15"/>
      <c r="SZ631" s="83"/>
      <c r="TA631" s="52"/>
      <c r="TB631" s="70"/>
      <c r="TC631" s="70"/>
      <c r="TD631" s="70"/>
      <c r="TE631" s="110"/>
      <c r="TF631" s="2"/>
      <c r="TG631" s="15"/>
      <c r="TH631" s="15"/>
      <c r="TI631" s="83"/>
      <c r="TJ631" s="52"/>
      <c r="TK631" s="70"/>
      <c r="TL631" s="70"/>
      <c r="TM631" s="70"/>
      <c r="TN631" s="110"/>
      <c r="TO631" s="2"/>
      <c r="TP631" s="15"/>
      <c r="TQ631" s="15"/>
      <c r="TR631" s="83"/>
      <c r="TS631" s="52"/>
      <c r="TT631" s="70"/>
      <c r="TU631" s="70"/>
      <c r="TV631" s="70"/>
      <c r="TW631" s="110"/>
      <c r="TX631" s="2"/>
      <c r="TY631" s="15"/>
      <c r="TZ631" s="15"/>
      <c r="UA631" s="83"/>
      <c r="UB631" s="52"/>
      <c r="UC631" s="70"/>
      <c r="UD631" s="70"/>
      <c r="UE631" s="70"/>
      <c r="UF631" s="110"/>
      <c r="UG631" s="2"/>
      <c r="UH631" s="15"/>
      <c r="UI631" s="15"/>
      <c r="UJ631" s="83"/>
      <c r="UK631" s="52"/>
      <c r="UL631" s="70"/>
      <c r="UM631" s="70"/>
      <c r="UN631" s="70"/>
      <c r="UO631" s="110"/>
      <c r="UP631" s="2"/>
      <c r="UQ631" s="15"/>
      <c r="UR631" s="15"/>
      <c r="US631" s="83"/>
      <c r="UT631" s="52"/>
      <c r="UU631" s="70"/>
      <c r="UV631" s="70"/>
      <c r="UW631" s="70"/>
      <c r="UX631" s="110"/>
      <c r="UY631" s="2"/>
      <c r="UZ631" s="15"/>
      <c r="VA631" s="15"/>
      <c r="VB631" s="83"/>
      <c r="VC631" s="52"/>
      <c r="VD631" s="70"/>
      <c r="VE631" s="70"/>
      <c r="VF631" s="70"/>
      <c r="VG631" s="110"/>
      <c r="VH631" s="2"/>
      <c r="VI631" s="15"/>
      <c r="VJ631" s="15"/>
      <c r="VK631" s="83"/>
      <c r="VL631" s="52"/>
      <c r="VM631" s="70"/>
      <c r="VN631" s="70"/>
      <c r="VO631" s="70"/>
      <c r="VP631" s="110"/>
      <c r="VQ631" s="2"/>
      <c r="VR631" s="15"/>
      <c r="VS631" s="15"/>
      <c r="VT631" s="83"/>
      <c r="VU631" s="52"/>
      <c r="VV631" s="70"/>
      <c r="VW631" s="70"/>
      <c r="VX631" s="70"/>
      <c r="VY631" s="110"/>
      <c r="VZ631" s="2"/>
      <c r="WA631" s="15"/>
      <c r="WB631" s="15"/>
      <c r="WC631" s="83"/>
      <c r="WD631" s="52"/>
      <c r="WE631" s="70"/>
      <c r="WF631" s="70"/>
      <c r="WG631" s="70"/>
      <c r="WH631" s="110"/>
      <c r="WI631" s="2"/>
      <c r="WJ631" s="15"/>
      <c r="WK631" s="15"/>
      <c r="WL631" s="83"/>
      <c r="WM631" s="52"/>
      <c r="WN631" s="70"/>
      <c r="WO631" s="70"/>
      <c r="WP631" s="70"/>
      <c r="WQ631" s="110"/>
      <c r="WR631" s="2"/>
      <c r="WS631" s="15"/>
      <c r="WT631" s="15"/>
      <c r="WU631" s="83"/>
      <c r="WV631" s="52"/>
      <c r="WW631" s="70"/>
      <c r="WX631" s="70"/>
      <c r="WY631" s="70"/>
      <c r="WZ631" s="110"/>
      <c r="XA631" s="2"/>
      <c r="XB631" s="15"/>
      <c r="XC631" s="15"/>
      <c r="XD631" s="83"/>
      <c r="XE631" s="52"/>
      <c r="XF631" s="70"/>
      <c r="XG631" s="70"/>
      <c r="XH631" s="70"/>
      <c r="XI631" s="110"/>
      <c r="XJ631" s="2"/>
      <c r="XK631" s="15"/>
      <c r="XL631" s="15"/>
      <c r="XM631" s="83"/>
      <c r="XN631" s="52"/>
      <c r="XO631" s="70"/>
      <c r="XP631" s="70"/>
      <c r="XQ631" s="70"/>
      <c r="XR631" s="110"/>
      <c r="XS631" s="2"/>
      <c r="XT631" s="15"/>
      <c r="XU631" s="15"/>
      <c r="XV631" s="83"/>
      <c r="XW631" s="52"/>
      <c r="XX631" s="70"/>
      <c r="XY631" s="70"/>
      <c r="XZ631" s="70"/>
      <c r="YA631" s="110"/>
      <c r="YB631" s="2"/>
      <c r="YC631" s="15"/>
      <c r="YD631" s="15"/>
      <c r="YE631" s="83"/>
      <c r="YF631" s="52"/>
      <c r="YG631" s="70"/>
      <c r="YH631" s="70"/>
      <c r="YI631" s="70"/>
      <c r="YJ631" s="110"/>
      <c r="YK631" s="2"/>
      <c r="YL631" s="15"/>
      <c r="YM631" s="15"/>
      <c r="YN631" s="83"/>
      <c r="YO631" s="52"/>
      <c r="YP631" s="70"/>
      <c r="YQ631" s="70"/>
      <c r="YR631" s="70"/>
      <c r="YS631" s="110"/>
      <c r="YT631" s="2"/>
      <c r="YU631" s="15"/>
      <c r="YV631" s="15"/>
      <c r="YW631" s="83"/>
      <c r="YX631" s="52"/>
      <c r="YY631" s="70"/>
      <c r="YZ631" s="70"/>
      <c r="ZA631" s="70"/>
      <c r="ZB631" s="110"/>
      <c r="ZC631" s="2"/>
      <c r="ZD631" s="15"/>
      <c r="ZE631" s="15"/>
      <c r="ZF631" s="83"/>
      <c r="ZG631" s="52"/>
      <c r="ZH631" s="70"/>
      <c r="ZI631" s="70"/>
      <c r="ZJ631" s="70"/>
      <c r="ZK631" s="110"/>
      <c r="ZL631" s="2"/>
      <c r="ZM631" s="15"/>
      <c r="ZN631" s="15"/>
      <c r="ZO631" s="83"/>
      <c r="ZP631" s="52"/>
      <c r="ZQ631" s="70"/>
      <c r="ZR631" s="70"/>
      <c r="ZS631" s="70"/>
      <c r="ZT631" s="110"/>
      <c r="ZU631" s="2"/>
      <c r="ZV631" s="15"/>
      <c r="ZW631" s="15"/>
      <c r="ZX631" s="83"/>
      <c r="ZY631" s="52"/>
      <c r="ZZ631" s="70"/>
      <c r="AAA631" s="70"/>
      <c r="AAB631" s="70"/>
      <c r="AAC631" s="110"/>
      <c r="AAD631" s="2"/>
      <c r="AAE631" s="15"/>
      <c r="AAF631" s="15"/>
      <c r="AAG631" s="83"/>
      <c r="AAH631" s="52"/>
      <c r="AAI631" s="70"/>
      <c r="AAJ631" s="70"/>
      <c r="AAK631" s="70"/>
      <c r="AAL631" s="110"/>
      <c r="AAM631" s="2"/>
      <c r="AAN631" s="15"/>
      <c r="AAO631" s="15"/>
      <c r="AAP631" s="83"/>
      <c r="AAQ631" s="52"/>
      <c r="AAR631" s="70"/>
      <c r="AAS631" s="70"/>
      <c r="AAT631" s="70"/>
      <c r="AAU631" s="110"/>
      <c r="AAV631" s="2"/>
      <c r="AAW631" s="15"/>
      <c r="AAX631" s="15"/>
      <c r="AAY631" s="83"/>
      <c r="AAZ631" s="52"/>
      <c r="ABA631" s="70"/>
      <c r="ABB631" s="70"/>
      <c r="ABC631" s="70"/>
      <c r="ABD631" s="110"/>
      <c r="ABE631" s="2"/>
      <c r="ABF631" s="15"/>
      <c r="ABG631" s="15"/>
      <c r="ABH631" s="83"/>
      <c r="ABI631" s="52"/>
      <c r="ABJ631" s="70"/>
      <c r="ABK631" s="70"/>
      <c r="ABL631" s="70"/>
      <c r="ABM631" s="110"/>
      <c r="ABN631" s="2"/>
      <c r="ABO631" s="15"/>
      <c r="ABP631" s="15"/>
      <c r="ABQ631" s="83"/>
      <c r="ABR631" s="52"/>
      <c r="ABS631" s="70"/>
      <c r="ABT631" s="70"/>
      <c r="ABU631" s="70"/>
      <c r="ABV631" s="110"/>
      <c r="ABW631" s="2"/>
      <c r="ABX631" s="15"/>
      <c r="ABY631" s="15"/>
      <c r="ABZ631" s="83"/>
      <c r="ACA631" s="52"/>
      <c r="ACB631" s="70"/>
      <c r="ACC631" s="70"/>
      <c r="ACD631" s="70"/>
      <c r="ACE631" s="110"/>
      <c r="ACF631" s="2"/>
      <c r="ACG631" s="15"/>
      <c r="ACH631" s="15"/>
      <c r="ACI631" s="83"/>
      <c r="ACJ631" s="52"/>
      <c r="ACK631" s="70"/>
      <c r="ACL631" s="70"/>
      <c r="ACM631" s="70"/>
      <c r="ACN631" s="110"/>
      <c r="ACO631" s="2"/>
      <c r="ACP631" s="15"/>
      <c r="ACQ631" s="15"/>
      <c r="ACR631" s="83"/>
      <c r="ACS631" s="52"/>
      <c r="ACT631" s="70"/>
      <c r="ACU631" s="70"/>
      <c r="ACV631" s="70"/>
      <c r="ACW631" s="110"/>
      <c r="ACX631" s="2"/>
      <c r="ACY631" s="15"/>
      <c r="ACZ631" s="15"/>
      <c r="ADA631" s="83"/>
      <c r="ADB631" s="52"/>
      <c r="ADC631" s="70"/>
      <c r="ADD631" s="70"/>
      <c r="ADE631" s="70"/>
      <c r="ADF631" s="110"/>
      <c r="ADG631" s="2"/>
      <c r="ADH631" s="15"/>
      <c r="ADI631" s="15"/>
      <c r="ADJ631" s="83"/>
      <c r="ADK631" s="52"/>
      <c r="ADL631" s="70"/>
      <c r="ADM631" s="70"/>
      <c r="ADN631" s="70"/>
      <c r="ADO631" s="110"/>
      <c r="ADP631" s="2"/>
      <c r="ADQ631" s="15"/>
      <c r="ADR631" s="15"/>
      <c r="ADS631" s="83"/>
      <c r="ADT631" s="52"/>
      <c r="ADU631" s="70"/>
      <c r="ADV631" s="70"/>
      <c r="ADW631" s="70"/>
      <c r="ADX631" s="110"/>
      <c r="ADY631" s="2"/>
      <c r="ADZ631" s="15"/>
      <c r="AEA631" s="15"/>
      <c r="AEB631" s="83"/>
      <c r="AEC631" s="52"/>
      <c r="AED631" s="70"/>
      <c r="AEE631" s="70"/>
      <c r="AEF631" s="70"/>
      <c r="AEG631" s="110"/>
      <c r="AEH631" s="2"/>
      <c r="AEI631" s="15"/>
      <c r="AEJ631" s="15"/>
      <c r="AEK631" s="83"/>
      <c r="AEL631" s="52"/>
      <c r="AEM631" s="70"/>
      <c r="AEN631" s="70"/>
      <c r="AEO631" s="70"/>
      <c r="AEP631" s="110"/>
      <c r="AEQ631" s="2"/>
      <c r="AER631" s="15"/>
      <c r="AES631" s="15"/>
      <c r="AET631" s="83"/>
      <c r="AEU631" s="52"/>
      <c r="AEV631" s="70"/>
      <c r="AEW631" s="70"/>
      <c r="AEX631" s="70"/>
      <c r="AEY631" s="110"/>
      <c r="AEZ631" s="2"/>
      <c r="AFA631" s="15"/>
      <c r="AFB631" s="15"/>
      <c r="AFC631" s="83"/>
      <c r="AFD631" s="52"/>
      <c r="AFE631" s="70"/>
      <c r="AFF631" s="70"/>
      <c r="AFG631" s="70"/>
      <c r="AFH631" s="110"/>
      <c r="AFI631" s="2"/>
      <c r="AFJ631" s="15"/>
      <c r="AFK631" s="15"/>
      <c r="AFL631" s="83"/>
      <c r="AFM631" s="52"/>
      <c r="AFN631" s="70"/>
      <c r="AFO631" s="70"/>
      <c r="AFP631" s="70"/>
      <c r="AFQ631" s="110"/>
      <c r="AFR631" s="2"/>
      <c r="AFS631" s="15"/>
      <c r="AFT631" s="15"/>
      <c r="AFU631" s="83"/>
      <c r="AFV631" s="52"/>
      <c r="AFW631" s="70"/>
      <c r="AFX631" s="70"/>
      <c r="AFY631" s="70"/>
      <c r="AFZ631" s="110"/>
      <c r="AGA631" s="2"/>
      <c r="AGB631" s="15"/>
      <c r="AGC631" s="15"/>
      <c r="AGD631" s="83"/>
      <c r="AGE631" s="52"/>
      <c r="AGF631" s="70"/>
      <c r="AGG631" s="70"/>
      <c r="AGH631" s="70"/>
      <c r="AGI631" s="110"/>
      <c r="AGJ631" s="2"/>
      <c r="AGK631" s="15"/>
      <c r="AGL631" s="15"/>
      <c r="AGM631" s="83"/>
      <c r="AGN631" s="52"/>
      <c r="AGO631" s="70"/>
      <c r="AGP631" s="70"/>
      <c r="AGQ631" s="70"/>
      <c r="AGR631" s="110"/>
      <c r="AGS631" s="2"/>
      <c r="AGT631" s="15"/>
      <c r="AGU631" s="15"/>
      <c r="AGV631" s="83"/>
      <c r="AGW631" s="52"/>
      <c r="AGX631" s="70"/>
      <c r="AGY631" s="70"/>
      <c r="AGZ631" s="70"/>
      <c r="AHA631" s="110"/>
      <c r="AHB631" s="2"/>
      <c r="AHC631" s="15"/>
      <c r="AHD631" s="15"/>
      <c r="AHE631" s="83"/>
      <c r="AHF631" s="52"/>
      <c r="AHG631" s="70"/>
      <c r="AHH631" s="70"/>
      <c r="AHI631" s="70"/>
      <c r="AHJ631" s="110"/>
      <c r="AHK631" s="2"/>
      <c r="AHL631" s="15"/>
      <c r="AHM631" s="15"/>
      <c r="AHN631" s="83"/>
      <c r="AHO631" s="52"/>
      <c r="AHP631" s="70"/>
      <c r="AHQ631" s="70"/>
      <c r="AHR631" s="70"/>
      <c r="AHS631" s="110"/>
      <c r="AHT631" s="2"/>
      <c r="AHU631" s="15"/>
      <c r="AHV631" s="15"/>
      <c r="AHW631" s="83"/>
      <c r="AHX631" s="52"/>
      <c r="AHY631" s="70"/>
      <c r="AHZ631" s="70"/>
      <c r="AIA631" s="70"/>
      <c r="AIB631" s="110"/>
      <c r="AIC631" s="2"/>
      <c r="AID631" s="15"/>
      <c r="AIE631" s="15"/>
      <c r="AIF631" s="83"/>
      <c r="AIG631" s="52"/>
      <c r="AIH631" s="70"/>
      <c r="AII631" s="70"/>
      <c r="AIJ631" s="70"/>
      <c r="AIK631" s="110"/>
      <c r="AIL631" s="2"/>
      <c r="AIM631" s="15"/>
      <c r="AIN631" s="15"/>
      <c r="AIO631" s="83"/>
      <c r="AIP631" s="52"/>
      <c r="AIQ631" s="70"/>
      <c r="AIR631" s="70"/>
      <c r="AIS631" s="70"/>
      <c r="AIT631" s="110"/>
      <c r="AIU631" s="2"/>
      <c r="AIV631" s="15"/>
      <c r="AIW631" s="15"/>
      <c r="AIX631" s="83"/>
      <c r="AIY631" s="52"/>
      <c r="AIZ631" s="70"/>
      <c r="AJA631" s="70"/>
      <c r="AJB631" s="70"/>
      <c r="AJC631" s="110"/>
      <c r="AJD631" s="2"/>
      <c r="AJE631" s="15"/>
      <c r="AJF631" s="15"/>
      <c r="AJG631" s="83"/>
      <c r="AJH631" s="52"/>
      <c r="AJI631" s="70"/>
      <c r="AJJ631" s="70"/>
      <c r="AJK631" s="70"/>
      <c r="AJL631" s="110"/>
      <c r="AJM631" s="2"/>
      <c r="AJN631" s="15"/>
      <c r="AJO631" s="15"/>
      <c r="AJP631" s="83"/>
      <c r="AJQ631" s="52"/>
      <c r="AJR631" s="70"/>
      <c r="AJS631" s="70"/>
      <c r="AJT631" s="70"/>
      <c r="AJU631" s="110"/>
      <c r="AJV631" s="2"/>
      <c r="AJW631" s="15"/>
      <c r="AJX631" s="15"/>
      <c r="AJY631" s="83"/>
      <c r="AJZ631" s="52"/>
      <c r="AKA631" s="70"/>
      <c r="AKB631" s="70"/>
      <c r="AKC631" s="70"/>
      <c r="AKD631" s="110"/>
      <c r="AKE631" s="2"/>
      <c r="AKF631" s="15"/>
      <c r="AKG631" s="15"/>
      <c r="AKH631" s="83"/>
      <c r="AKI631" s="52"/>
      <c r="AKJ631" s="70"/>
      <c r="AKK631" s="70"/>
      <c r="AKL631" s="70"/>
      <c r="AKM631" s="110"/>
      <c r="AKN631" s="2"/>
      <c r="AKO631" s="15"/>
      <c r="AKP631" s="15"/>
      <c r="AKQ631" s="83"/>
      <c r="AKR631" s="52"/>
      <c r="AKS631" s="70"/>
      <c r="AKT631" s="70"/>
      <c r="AKU631" s="70"/>
      <c r="AKV631" s="110"/>
      <c r="AKW631" s="2"/>
      <c r="AKX631" s="15"/>
      <c r="AKY631" s="15"/>
      <c r="AKZ631" s="83"/>
      <c r="ALA631" s="52"/>
      <c r="ALB631" s="70"/>
      <c r="ALC631" s="70"/>
      <c r="ALD631" s="70"/>
      <c r="ALE631" s="110"/>
      <c r="ALF631" s="2"/>
      <c r="ALG631" s="15"/>
      <c r="ALH631" s="15"/>
      <c r="ALI631" s="83"/>
      <c r="ALJ631" s="52"/>
      <c r="ALK631" s="70"/>
      <c r="ALL631" s="70"/>
      <c r="ALM631" s="70"/>
      <c r="ALN631" s="110"/>
      <c r="ALO631" s="2"/>
      <c r="ALP631" s="15"/>
      <c r="ALQ631" s="15"/>
      <c r="ALR631" s="83"/>
      <c r="ALS631" s="52"/>
      <c r="ALT631" s="70"/>
      <c r="ALU631" s="70"/>
      <c r="ALV631" s="70"/>
      <c r="ALW631" s="110"/>
      <c r="ALX631" s="2"/>
      <c r="ALY631" s="15"/>
      <c r="ALZ631" s="15"/>
      <c r="AMA631" s="83"/>
      <c r="AMB631" s="52"/>
      <c r="AMC631" s="70"/>
      <c r="AMD631" s="70"/>
      <c r="AME631" s="70"/>
      <c r="AMF631" s="110"/>
      <c r="AMG631" s="2"/>
      <c r="AMH631" s="15"/>
      <c r="AMI631" s="15"/>
      <c r="AMJ631" s="83"/>
      <c r="AMK631" s="52"/>
      <c r="AML631" s="70"/>
      <c r="AMM631" s="70"/>
      <c r="AMN631" s="70"/>
      <c r="AMO631" s="110"/>
      <c r="AMP631" s="2"/>
      <c r="AMQ631" s="15"/>
      <c r="AMR631" s="15"/>
      <c r="AMS631" s="83"/>
      <c r="AMT631" s="52"/>
      <c r="AMU631" s="70"/>
      <c r="AMV631" s="70"/>
      <c r="AMW631" s="70"/>
      <c r="AMX631" s="110"/>
      <c r="AMY631" s="2"/>
      <c r="AMZ631" s="15"/>
      <c r="ANA631" s="15"/>
      <c r="ANB631" s="83"/>
      <c r="ANC631" s="52"/>
      <c r="AND631" s="70"/>
      <c r="ANE631" s="70"/>
      <c r="ANF631" s="70"/>
      <c r="ANG631" s="110"/>
      <c r="ANH631" s="2"/>
      <c r="ANI631" s="15"/>
      <c r="ANJ631" s="15"/>
      <c r="ANK631" s="83"/>
      <c r="ANL631" s="52"/>
      <c r="ANM631" s="70"/>
      <c r="ANN631" s="70"/>
      <c r="ANO631" s="70"/>
      <c r="ANP631" s="110"/>
      <c r="ANQ631" s="2"/>
      <c r="ANR631" s="15"/>
      <c r="ANS631" s="15"/>
      <c r="ANT631" s="83"/>
      <c r="ANU631" s="52"/>
      <c r="ANV631" s="70"/>
      <c r="ANW631" s="70"/>
      <c r="ANX631" s="70"/>
      <c r="ANY631" s="110"/>
      <c r="ANZ631" s="2"/>
      <c r="AOA631" s="15"/>
      <c r="AOB631" s="15"/>
      <c r="AOC631" s="83"/>
      <c r="AOD631" s="52"/>
      <c r="AOE631" s="70"/>
      <c r="AOF631" s="70"/>
      <c r="AOG631" s="70"/>
      <c r="AOH631" s="110"/>
      <c r="AOI631" s="2"/>
      <c r="AOJ631" s="15"/>
      <c r="AOK631" s="15"/>
      <c r="AOL631" s="83"/>
      <c r="AOM631" s="52"/>
      <c r="AON631" s="70"/>
      <c r="AOO631" s="70"/>
      <c r="AOP631" s="70"/>
      <c r="AOQ631" s="110"/>
      <c r="AOR631" s="2"/>
      <c r="AOS631" s="15"/>
      <c r="AOT631" s="15"/>
      <c r="AOU631" s="83"/>
      <c r="AOV631" s="52"/>
      <c r="AOW631" s="70"/>
      <c r="AOX631" s="70"/>
      <c r="AOY631" s="70"/>
      <c r="AOZ631" s="110"/>
      <c r="APA631" s="2"/>
      <c r="APB631" s="15"/>
      <c r="APC631" s="15"/>
      <c r="APD631" s="83"/>
      <c r="APE631" s="52"/>
      <c r="APF631" s="70"/>
      <c r="APG631" s="70"/>
      <c r="APH631" s="70"/>
      <c r="API631" s="110"/>
      <c r="APJ631" s="2"/>
      <c r="APK631" s="15"/>
      <c r="APL631" s="15"/>
      <c r="APM631" s="83"/>
      <c r="APN631" s="52"/>
      <c r="APO631" s="70"/>
      <c r="APP631" s="70"/>
      <c r="APQ631" s="70"/>
      <c r="APR631" s="110"/>
      <c r="APS631" s="2"/>
      <c r="APT631" s="15"/>
      <c r="APU631" s="15"/>
      <c r="APV631" s="83"/>
      <c r="APW631" s="52"/>
      <c r="APX631" s="70"/>
      <c r="APY631" s="70"/>
      <c r="APZ631" s="70"/>
      <c r="AQA631" s="110"/>
      <c r="AQB631" s="2"/>
      <c r="AQC631" s="15"/>
      <c r="AQD631" s="15"/>
      <c r="AQE631" s="83"/>
      <c r="AQF631" s="52"/>
      <c r="AQG631" s="70"/>
      <c r="AQH631" s="70"/>
      <c r="AQI631" s="70"/>
      <c r="AQJ631" s="110"/>
      <c r="AQK631" s="2"/>
      <c r="AQL631" s="15"/>
      <c r="AQM631" s="15"/>
      <c r="AQN631" s="83"/>
      <c r="AQO631" s="52"/>
      <c r="AQP631" s="70"/>
      <c r="AQQ631" s="70"/>
      <c r="AQR631" s="70"/>
      <c r="AQS631" s="110"/>
      <c r="AQT631" s="2"/>
      <c r="AQU631" s="15"/>
      <c r="AQV631" s="15"/>
      <c r="AQW631" s="83"/>
      <c r="AQX631" s="52"/>
      <c r="AQY631" s="70"/>
      <c r="AQZ631" s="70"/>
      <c r="ARA631" s="70"/>
      <c r="ARB631" s="110"/>
      <c r="ARC631" s="2"/>
      <c r="ARD631" s="15"/>
      <c r="ARE631" s="15"/>
      <c r="ARF631" s="83"/>
      <c r="ARG631" s="52"/>
      <c r="ARH631" s="70"/>
      <c r="ARI631" s="70"/>
      <c r="ARJ631" s="70"/>
      <c r="ARK631" s="110"/>
      <c r="ARL631" s="2"/>
      <c r="ARM631" s="15"/>
      <c r="ARN631" s="15"/>
      <c r="ARO631" s="83"/>
      <c r="ARP631" s="52"/>
      <c r="ARQ631" s="70"/>
      <c r="ARR631" s="70"/>
      <c r="ARS631" s="70"/>
      <c r="ART631" s="110"/>
      <c r="ARU631" s="2"/>
      <c r="ARV631" s="15"/>
      <c r="ARW631" s="15"/>
      <c r="ARX631" s="83"/>
      <c r="ARY631" s="52"/>
      <c r="ARZ631" s="70"/>
      <c r="ASA631" s="70"/>
      <c r="ASB631" s="70"/>
      <c r="ASC631" s="110"/>
      <c r="ASD631" s="2"/>
      <c r="ASE631" s="15"/>
      <c r="ASF631" s="15"/>
      <c r="ASG631" s="83"/>
      <c r="ASH631" s="52"/>
      <c r="ASI631" s="70"/>
      <c r="ASJ631" s="70"/>
      <c r="ASK631" s="70"/>
      <c r="ASL631" s="110"/>
      <c r="ASM631" s="2"/>
      <c r="ASN631" s="15"/>
      <c r="ASO631" s="15"/>
      <c r="ASP631" s="83"/>
      <c r="ASQ631" s="52"/>
      <c r="ASR631" s="70"/>
      <c r="ASS631" s="70"/>
      <c r="AST631" s="70"/>
      <c r="ASU631" s="110"/>
      <c r="ASV631" s="2"/>
      <c r="ASW631" s="15"/>
      <c r="ASX631" s="15"/>
      <c r="ASY631" s="83"/>
      <c r="ASZ631" s="52"/>
      <c r="ATA631" s="70"/>
      <c r="ATB631" s="70"/>
      <c r="ATC631" s="70"/>
      <c r="ATD631" s="110"/>
      <c r="ATE631" s="2"/>
      <c r="ATF631" s="15"/>
      <c r="ATG631" s="15"/>
      <c r="ATH631" s="83"/>
      <c r="ATI631" s="52"/>
      <c r="ATJ631" s="70"/>
      <c r="ATK631" s="70"/>
      <c r="ATL631" s="70"/>
      <c r="ATM631" s="110"/>
      <c r="ATN631" s="2"/>
      <c r="ATO631" s="15"/>
      <c r="ATP631" s="15"/>
      <c r="ATQ631" s="83"/>
      <c r="ATR631" s="52"/>
      <c r="ATS631" s="70"/>
      <c r="ATT631" s="70"/>
      <c r="ATU631" s="70"/>
      <c r="ATV631" s="110"/>
      <c r="ATW631" s="2"/>
      <c r="ATX631" s="15"/>
      <c r="ATY631" s="15"/>
      <c r="ATZ631" s="83"/>
      <c r="AUA631" s="52"/>
      <c r="AUB631" s="70"/>
      <c r="AUC631" s="70"/>
      <c r="AUD631" s="70"/>
      <c r="AUE631" s="110"/>
      <c r="AUF631" s="2"/>
      <c r="AUG631" s="15"/>
      <c r="AUH631" s="15"/>
      <c r="AUI631" s="83"/>
      <c r="AUJ631" s="52"/>
      <c r="AUK631" s="70"/>
      <c r="AUL631" s="70"/>
      <c r="AUM631" s="70"/>
      <c r="AUN631" s="110"/>
      <c r="AUO631" s="2"/>
      <c r="AUP631" s="15"/>
      <c r="AUQ631" s="15"/>
      <c r="AUR631" s="83"/>
      <c r="AUS631" s="52"/>
      <c r="AUT631" s="70"/>
      <c r="AUU631" s="70"/>
      <c r="AUV631" s="70"/>
      <c r="AUW631" s="110"/>
      <c r="AUX631" s="2"/>
      <c r="AUY631" s="15"/>
      <c r="AUZ631" s="15"/>
      <c r="AVA631" s="83"/>
      <c r="AVB631" s="52"/>
      <c r="AVC631" s="70"/>
      <c r="AVD631" s="70"/>
      <c r="AVE631" s="70"/>
      <c r="AVF631" s="110"/>
      <c r="AVG631" s="2"/>
      <c r="AVH631" s="15"/>
      <c r="AVI631" s="15"/>
      <c r="AVJ631" s="83"/>
      <c r="AVK631" s="52"/>
      <c r="AVL631" s="70"/>
      <c r="AVM631" s="70"/>
      <c r="AVN631" s="70"/>
      <c r="AVO631" s="110"/>
      <c r="AVP631" s="2"/>
      <c r="AVQ631" s="15"/>
      <c r="AVR631" s="15"/>
      <c r="AVS631" s="83"/>
      <c r="AVT631" s="52"/>
      <c r="AVU631" s="70"/>
      <c r="AVV631" s="70"/>
      <c r="AVW631" s="70"/>
      <c r="AVX631" s="110"/>
      <c r="AVY631" s="2"/>
      <c r="AVZ631" s="15"/>
      <c r="AWA631" s="15"/>
      <c r="AWB631" s="83"/>
      <c r="AWC631" s="52"/>
      <c r="AWD631" s="70"/>
      <c r="AWE631" s="70"/>
      <c r="AWF631" s="70"/>
      <c r="AWG631" s="110"/>
      <c r="AWH631" s="2"/>
      <c r="AWI631" s="15"/>
      <c r="AWJ631" s="15"/>
      <c r="AWK631" s="83"/>
      <c r="AWL631" s="52"/>
      <c r="AWM631" s="70"/>
      <c r="AWN631" s="70"/>
      <c r="AWO631" s="70"/>
      <c r="AWP631" s="110"/>
      <c r="AWQ631" s="2"/>
      <c r="AWR631" s="15"/>
      <c r="AWS631" s="15"/>
      <c r="AWT631" s="83"/>
      <c r="AWU631" s="52"/>
      <c r="AWV631" s="70"/>
      <c r="AWW631" s="70"/>
      <c r="AWX631" s="70"/>
      <c r="AWY631" s="110"/>
      <c r="AWZ631" s="2"/>
      <c r="AXA631" s="15"/>
      <c r="AXB631" s="15"/>
      <c r="AXC631" s="83"/>
      <c r="AXD631" s="52"/>
      <c r="AXE631" s="70"/>
      <c r="AXF631" s="70"/>
      <c r="AXG631" s="70"/>
      <c r="AXH631" s="110"/>
      <c r="AXI631" s="2"/>
      <c r="AXJ631" s="15"/>
      <c r="AXK631" s="15"/>
      <c r="AXL631" s="83"/>
      <c r="AXM631" s="52"/>
      <c r="AXN631" s="70"/>
      <c r="AXO631" s="70"/>
      <c r="AXP631" s="70"/>
      <c r="AXQ631" s="110"/>
      <c r="AXR631" s="2"/>
      <c r="AXS631" s="15"/>
      <c r="AXT631" s="15"/>
      <c r="AXU631" s="83"/>
      <c r="AXV631" s="52"/>
      <c r="AXW631" s="70"/>
      <c r="AXX631" s="70"/>
      <c r="AXY631" s="70"/>
      <c r="AXZ631" s="110"/>
      <c r="AYA631" s="2"/>
      <c r="AYB631" s="15"/>
      <c r="AYC631" s="15"/>
      <c r="AYD631" s="83"/>
      <c r="AYE631" s="52"/>
      <c r="AYF631" s="70"/>
      <c r="AYG631" s="70"/>
      <c r="AYH631" s="70"/>
      <c r="AYI631" s="110"/>
      <c r="AYJ631" s="2"/>
      <c r="AYK631" s="15"/>
      <c r="AYL631" s="15"/>
      <c r="AYM631" s="83"/>
      <c r="AYN631" s="52"/>
      <c r="AYO631" s="70"/>
      <c r="AYP631" s="70"/>
      <c r="AYQ631" s="70"/>
      <c r="AYR631" s="110"/>
      <c r="AYS631" s="2"/>
      <c r="AYT631" s="15"/>
      <c r="AYU631" s="15"/>
      <c r="AYV631" s="83"/>
      <c r="AYW631" s="52"/>
      <c r="AYX631" s="70"/>
      <c r="AYY631" s="70"/>
      <c r="AYZ631" s="70"/>
      <c r="AZA631" s="110"/>
      <c r="AZB631" s="2"/>
      <c r="AZC631" s="15"/>
      <c r="AZD631" s="15"/>
      <c r="AZE631" s="83"/>
      <c r="AZF631" s="52"/>
      <c r="AZG631" s="70"/>
      <c r="AZH631" s="70"/>
      <c r="AZI631" s="70"/>
      <c r="AZJ631" s="110"/>
      <c r="AZK631" s="2"/>
      <c r="AZL631" s="15"/>
      <c r="AZM631" s="15"/>
      <c r="AZN631" s="83"/>
      <c r="AZO631" s="52"/>
      <c r="AZP631" s="70"/>
      <c r="AZQ631" s="70"/>
      <c r="AZR631" s="70"/>
      <c r="AZS631" s="110"/>
      <c r="AZT631" s="2"/>
      <c r="AZU631" s="15"/>
      <c r="AZV631" s="15"/>
      <c r="AZW631" s="83"/>
      <c r="AZX631" s="52"/>
      <c r="AZY631" s="70"/>
      <c r="AZZ631" s="70"/>
      <c r="BAA631" s="70"/>
      <c r="BAB631" s="110"/>
      <c r="BAC631" s="2"/>
      <c r="BAD631" s="15"/>
      <c r="BAE631" s="15"/>
      <c r="BAF631" s="83"/>
      <c r="BAG631" s="52"/>
      <c r="BAH631" s="70"/>
      <c r="BAI631" s="70"/>
      <c r="BAJ631" s="70"/>
      <c r="BAK631" s="110"/>
      <c r="BAL631" s="2"/>
      <c r="BAM631" s="15"/>
      <c r="BAN631" s="15"/>
      <c r="BAO631" s="83"/>
      <c r="BAP631" s="52"/>
      <c r="BAQ631" s="70"/>
      <c r="BAR631" s="70"/>
      <c r="BAS631" s="70"/>
      <c r="BAT631" s="110"/>
      <c r="BAU631" s="2"/>
      <c r="BAV631" s="15"/>
      <c r="BAW631" s="15"/>
      <c r="BAX631" s="83"/>
      <c r="BAY631" s="52"/>
      <c r="BAZ631" s="70"/>
      <c r="BBA631" s="70"/>
      <c r="BBB631" s="70"/>
      <c r="BBC631" s="110"/>
      <c r="BBD631" s="2"/>
      <c r="BBE631" s="15"/>
      <c r="BBF631" s="15"/>
      <c r="BBG631" s="83"/>
      <c r="BBH631" s="52"/>
      <c r="BBI631" s="70"/>
      <c r="BBJ631" s="70"/>
      <c r="BBK631" s="70"/>
      <c r="BBL631" s="110"/>
      <c r="BBM631" s="2"/>
      <c r="BBN631" s="15"/>
      <c r="BBO631" s="15"/>
      <c r="BBP631" s="83"/>
      <c r="BBQ631" s="52"/>
      <c r="BBR631" s="70"/>
      <c r="BBS631" s="70"/>
      <c r="BBT631" s="70"/>
      <c r="BBU631" s="110"/>
      <c r="BBV631" s="2"/>
      <c r="BBW631" s="15"/>
      <c r="BBX631" s="15"/>
      <c r="BBY631" s="83"/>
      <c r="BBZ631" s="52"/>
      <c r="BCA631" s="70"/>
      <c r="BCB631" s="70"/>
      <c r="BCC631" s="70"/>
      <c r="BCD631" s="110"/>
      <c r="BCE631" s="2"/>
      <c r="BCF631" s="15"/>
      <c r="BCG631" s="15"/>
      <c r="BCH631" s="83"/>
      <c r="BCI631" s="52"/>
      <c r="BCJ631" s="70"/>
      <c r="BCK631" s="70"/>
      <c r="BCL631" s="70"/>
      <c r="BCM631" s="110"/>
      <c r="BCN631" s="2"/>
      <c r="BCO631" s="15"/>
      <c r="BCP631" s="15"/>
      <c r="BCQ631" s="83"/>
      <c r="BCR631" s="52"/>
      <c r="BCS631" s="70"/>
      <c r="BCT631" s="70"/>
      <c r="BCU631" s="70"/>
      <c r="BCV631" s="110"/>
      <c r="BCW631" s="2"/>
      <c r="BCX631" s="15"/>
      <c r="BCY631" s="15"/>
      <c r="BCZ631" s="83"/>
      <c r="BDA631" s="52"/>
      <c r="BDB631" s="70"/>
      <c r="BDC631" s="70"/>
      <c r="BDD631" s="70"/>
      <c r="BDE631" s="110"/>
      <c r="BDF631" s="2"/>
      <c r="BDG631" s="15"/>
      <c r="BDH631" s="15"/>
      <c r="BDI631" s="83"/>
      <c r="BDJ631" s="52"/>
      <c r="BDK631" s="70"/>
      <c r="BDL631" s="70"/>
      <c r="BDM631" s="70"/>
      <c r="BDN631" s="110"/>
      <c r="BDO631" s="2"/>
      <c r="BDP631" s="15"/>
      <c r="BDQ631" s="15"/>
      <c r="BDR631" s="83"/>
      <c r="BDS631" s="52"/>
      <c r="BDT631" s="70"/>
      <c r="BDU631" s="70"/>
      <c r="BDV631" s="70"/>
      <c r="BDW631" s="110"/>
      <c r="BDX631" s="2"/>
      <c r="BDY631" s="15"/>
      <c r="BDZ631" s="15"/>
      <c r="BEA631" s="83"/>
      <c r="BEB631" s="52"/>
      <c r="BEC631" s="70"/>
      <c r="BED631" s="70"/>
      <c r="BEE631" s="70"/>
      <c r="BEF631" s="110"/>
      <c r="BEG631" s="2"/>
      <c r="BEH631" s="15"/>
      <c r="BEI631" s="15"/>
      <c r="BEJ631" s="83"/>
      <c r="BEK631" s="52"/>
      <c r="BEL631" s="70"/>
      <c r="BEM631" s="70"/>
      <c r="BEN631" s="70"/>
      <c r="BEO631" s="110"/>
      <c r="BEP631" s="2"/>
      <c r="BEQ631" s="15"/>
      <c r="BER631" s="15"/>
      <c r="BES631" s="83"/>
      <c r="BET631" s="52"/>
      <c r="BEU631" s="70"/>
      <c r="BEV631" s="70"/>
      <c r="BEW631" s="70"/>
      <c r="BEX631" s="110"/>
      <c r="BEY631" s="2"/>
      <c r="BEZ631" s="15"/>
      <c r="BFA631" s="15"/>
      <c r="BFB631" s="83"/>
      <c r="BFC631" s="52"/>
      <c r="BFD631" s="70"/>
      <c r="BFE631" s="70"/>
      <c r="BFF631" s="70"/>
      <c r="BFG631" s="110"/>
      <c r="BFH631" s="2"/>
      <c r="BFI631" s="15"/>
      <c r="BFJ631" s="15"/>
      <c r="BFK631" s="83"/>
      <c r="BFL631" s="52"/>
      <c r="BFM631" s="70"/>
      <c r="BFN631" s="70"/>
      <c r="BFO631" s="70"/>
      <c r="BFP631" s="110"/>
      <c r="BFQ631" s="2"/>
      <c r="BFR631" s="15"/>
      <c r="BFS631" s="15"/>
      <c r="BFT631" s="83"/>
      <c r="BFU631" s="52"/>
      <c r="BFV631" s="70"/>
      <c r="BFW631" s="70"/>
      <c r="BFX631" s="70"/>
      <c r="BFY631" s="110"/>
      <c r="BFZ631" s="2"/>
      <c r="BGA631" s="15"/>
      <c r="BGB631" s="15"/>
      <c r="BGC631" s="83"/>
      <c r="BGD631" s="52"/>
      <c r="BGE631" s="70"/>
      <c r="BGF631" s="70"/>
      <c r="BGG631" s="70"/>
      <c r="BGH631" s="110"/>
      <c r="BGI631" s="2"/>
      <c r="BGJ631" s="15"/>
      <c r="BGK631" s="15"/>
      <c r="BGL631" s="83"/>
      <c r="BGM631" s="52"/>
      <c r="BGN631" s="70"/>
      <c r="BGO631" s="70"/>
      <c r="BGP631" s="70"/>
      <c r="BGQ631" s="110"/>
      <c r="BGR631" s="2"/>
      <c r="BGS631" s="15"/>
      <c r="BGT631" s="15"/>
      <c r="BGU631" s="83"/>
      <c r="BGV631" s="52"/>
      <c r="BGW631" s="70"/>
      <c r="BGX631" s="70"/>
      <c r="BGY631" s="70"/>
      <c r="BGZ631" s="110"/>
      <c r="BHA631" s="2"/>
      <c r="BHB631" s="15"/>
      <c r="BHC631" s="15"/>
      <c r="BHD631" s="83"/>
      <c r="BHE631" s="52"/>
      <c r="BHF631" s="70"/>
      <c r="BHG631" s="70"/>
      <c r="BHH631" s="70"/>
      <c r="BHI631" s="110"/>
      <c r="BHJ631" s="2"/>
      <c r="BHK631" s="15"/>
      <c r="BHL631" s="15"/>
      <c r="BHM631" s="83"/>
      <c r="BHN631" s="52"/>
      <c r="BHO631" s="70"/>
      <c r="BHP631" s="70"/>
      <c r="BHQ631" s="70"/>
      <c r="BHR631" s="110"/>
      <c r="BHS631" s="2"/>
      <c r="BHT631" s="15"/>
      <c r="BHU631" s="15"/>
      <c r="BHV631" s="83"/>
      <c r="BHW631" s="52"/>
      <c r="BHX631" s="70"/>
      <c r="BHY631" s="70"/>
      <c r="BHZ631" s="70"/>
      <c r="BIA631" s="110"/>
      <c r="BIB631" s="2"/>
      <c r="BIC631" s="15"/>
      <c r="BID631" s="15"/>
      <c r="BIE631" s="83"/>
      <c r="BIF631" s="52"/>
      <c r="BIG631" s="70"/>
      <c r="BIH631" s="70"/>
      <c r="BII631" s="70"/>
      <c r="BIJ631" s="110"/>
      <c r="BIK631" s="2"/>
      <c r="BIL631" s="15"/>
      <c r="BIM631" s="15"/>
      <c r="BIN631" s="83"/>
      <c r="BIO631" s="52"/>
      <c r="BIP631" s="70"/>
      <c r="BIQ631" s="70"/>
      <c r="BIR631" s="70"/>
      <c r="BIS631" s="110"/>
      <c r="BIT631" s="2"/>
      <c r="BIU631" s="15"/>
      <c r="BIV631" s="15"/>
      <c r="BIW631" s="83"/>
      <c r="BIX631" s="52"/>
      <c r="BIY631" s="70"/>
      <c r="BIZ631" s="70"/>
      <c r="BJA631" s="70"/>
      <c r="BJB631" s="110"/>
      <c r="BJC631" s="2"/>
      <c r="BJD631" s="15"/>
      <c r="BJE631" s="15"/>
      <c r="BJF631" s="83"/>
      <c r="BJG631" s="52"/>
      <c r="BJH631" s="70"/>
      <c r="BJI631" s="70"/>
      <c r="BJJ631" s="70"/>
      <c r="BJK631" s="110"/>
      <c r="BJL631" s="2"/>
      <c r="BJM631" s="15"/>
      <c r="BJN631" s="15"/>
      <c r="BJO631" s="83"/>
      <c r="BJP631" s="52"/>
      <c r="BJQ631" s="70"/>
      <c r="BJR631" s="70"/>
      <c r="BJS631" s="70"/>
      <c r="BJT631" s="110"/>
      <c r="BJU631" s="2"/>
      <c r="BJV631" s="15"/>
      <c r="BJW631" s="15"/>
      <c r="BJX631" s="83"/>
      <c r="BJY631" s="52"/>
      <c r="BJZ631" s="70"/>
      <c r="BKA631" s="70"/>
      <c r="BKB631" s="70"/>
      <c r="BKC631" s="110"/>
      <c r="BKD631" s="2"/>
      <c r="BKE631" s="15"/>
      <c r="BKF631" s="15"/>
      <c r="BKG631" s="83"/>
      <c r="BKH631" s="52"/>
      <c r="BKI631" s="70"/>
      <c r="BKJ631" s="70"/>
      <c r="BKK631" s="70"/>
      <c r="BKL631" s="110"/>
      <c r="BKM631" s="2"/>
      <c r="BKN631" s="15"/>
      <c r="BKO631" s="15"/>
      <c r="BKP631" s="83"/>
      <c r="BKQ631" s="52"/>
      <c r="BKR631" s="70"/>
      <c r="BKS631" s="70"/>
      <c r="BKT631" s="70"/>
      <c r="BKU631" s="110"/>
      <c r="BKV631" s="2"/>
      <c r="BKW631" s="15"/>
      <c r="BKX631" s="15"/>
      <c r="BKY631" s="83"/>
      <c r="BKZ631" s="52"/>
      <c r="BLA631" s="70"/>
      <c r="BLB631" s="70"/>
      <c r="BLC631" s="70"/>
      <c r="BLD631" s="110"/>
      <c r="BLE631" s="2"/>
      <c r="BLF631" s="15"/>
      <c r="BLG631" s="15"/>
      <c r="BLH631" s="83"/>
      <c r="BLI631" s="52"/>
      <c r="BLJ631" s="70"/>
      <c r="BLK631" s="70"/>
      <c r="BLL631" s="70"/>
      <c r="BLM631" s="110"/>
      <c r="BLN631" s="2"/>
      <c r="BLO631" s="15"/>
      <c r="BLP631" s="15"/>
      <c r="BLQ631" s="83"/>
      <c r="BLR631" s="52"/>
      <c r="BLS631" s="70"/>
      <c r="BLT631" s="70"/>
      <c r="BLU631" s="70"/>
      <c r="BLV631" s="110"/>
      <c r="BLW631" s="2"/>
      <c r="BLX631" s="15"/>
      <c r="BLY631" s="15"/>
      <c r="BLZ631" s="83"/>
      <c r="BMA631" s="52"/>
      <c r="BMB631" s="70"/>
      <c r="BMC631" s="70"/>
      <c r="BMD631" s="70"/>
      <c r="BME631" s="110"/>
      <c r="BMF631" s="2"/>
      <c r="BMG631" s="15"/>
      <c r="BMH631" s="15"/>
      <c r="BMI631" s="83"/>
      <c r="BMJ631" s="52"/>
      <c r="BMK631" s="70"/>
      <c r="BML631" s="70"/>
      <c r="BMM631" s="70"/>
      <c r="BMN631" s="110"/>
      <c r="BMO631" s="2"/>
      <c r="BMP631" s="15"/>
      <c r="BMQ631" s="15"/>
      <c r="BMR631" s="83"/>
      <c r="BMS631" s="52"/>
      <c r="BMT631" s="70"/>
      <c r="BMU631" s="70"/>
      <c r="BMV631" s="70"/>
      <c r="BMW631" s="110"/>
      <c r="BMX631" s="2"/>
      <c r="BMY631" s="15"/>
      <c r="BMZ631" s="15"/>
      <c r="BNA631" s="83"/>
      <c r="BNB631" s="52"/>
      <c r="BNC631" s="70"/>
      <c r="BND631" s="70"/>
      <c r="BNE631" s="70"/>
      <c r="BNF631" s="110"/>
      <c r="BNG631" s="2"/>
      <c r="BNH631" s="15"/>
      <c r="BNI631" s="15"/>
      <c r="BNJ631" s="83"/>
      <c r="BNK631" s="52"/>
      <c r="BNL631" s="70"/>
      <c r="BNM631" s="70"/>
      <c r="BNN631" s="70"/>
      <c r="BNO631" s="110"/>
      <c r="BNP631" s="2"/>
      <c r="BNQ631" s="15"/>
      <c r="BNR631" s="15"/>
      <c r="BNS631" s="83"/>
      <c r="BNT631" s="52"/>
      <c r="BNU631" s="70"/>
      <c r="BNV631" s="70"/>
      <c r="BNW631" s="70"/>
      <c r="BNX631" s="110"/>
      <c r="BNY631" s="2"/>
      <c r="BNZ631" s="15"/>
      <c r="BOA631" s="15"/>
      <c r="BOB631" s="83"/>
      <c r="BOC631" s="52"/>
      <c r="BOD631" s="70"/>
      <c r="BOE631" s="70"/>
      <c r="BOF631" s="70"/>
      <c r="BOG631" s="110"/>
      <c r="BOH631" s="2"/>
      <c r="BOI631" s="15"/>
      <c r="BOJ631" s="15"/>
      <c r="BOK631" s="83"/>
      <c r="BOL631" s="52"/>
      <c r="BOM631" s="70"/>
      <c r="BON631" s="70"/>
      <c r="BOO631" s="70"/>
      <c r="BOP631" s="110"/>
      <c r="BOQ631" s="2"/>
      <c r="BOR631" s="15"/>
      <c r="BOS631" s="15"/>
      <c r="BOT631" s="83"/>
      <c r="BOU631" s="52"/>
      <c r="BOV631" s="70"/>
      <c r="BOW631" s="70"/>
      <c r="BOX631" s="70"/>
      <c r="BOY631" s="110"/>
      <c r="BOZ631" s="2"/>
      <c r="BPA631" s="15"/>
      <c r="BPB631" s="15"/>
      <c r="BPC631" s="83"/>
      <c r="BPD631" s="52"/>
      <c r="BPE631" s="70"/>
      <c r="BPF631" s="70"/>
      <c r="BPG631" s="70"/>
      <c r="BPH631" s="110"/>
      <c r="BPI631" s="2"/>
      <c r="BPJ631" s="15"/>
      <c r="BPK631" s="15"/>
      <c r="BPL631" s="83"/>
      <c r="BPM631" s="52"/>
      <c r="BPN631" s="70"/>
      <c r="BPO631" s="70"/>
      <c r="BPP631" s="70"/>
      <c r="BPQ631" s="110"/>
      <c r="BPR631" s="2"/>
      <c r="BPS631" s="15"/>
      <c r="BPT631" s="15"/>
      <c r="BPU631" s="83"/>
      <c r="BPV631" s="52"/>
      <c r="BPW631" s="70"/>
      <c r="BPX631" s="70"/>
      <c r="BPY631" s="70"/>
      <c r="BPZ631" s="110"/>
      <c r="BQA631" s="2"/>
      <c r="BQB631" s="15"/>
      <c r="BQC631" s="15"/>
      <c r="BQD631" s="83"/>
      <c r="BQE631" s="52"/>
      <c r="BQF631" s="70"/>
      <c r="BQG631" s="70"/>
      <c r="BQH631" s="70"/>
      <c r="BQI631" s="110"/>
      <c r="BQJ631" s="2"/>
      <c r="BQK631" s="15"/>
      <c r="BQL631" s="15"/>
      <c r="BQM631" s="83"/>
      <c r="BQN631" s="52"/>
      <c r="BQO631" s="70"/>
      <c r="BQP631" s="70"/>
      <c r="BQQ631" s="70"/>
      <c r="BQR631" s="110"/>
      <c r="BQS631" s="2"/>
      <c r="BQT631" s="15"/>
      <c r="BQU631" s="15"/>
      <c r="BQV631" s="83"/>
      <c r="BQW631" s="52"/>
      <c r="BQX631" s="70"/>
      <c r="BQY631" s="70"/>
      <c r="BQZ631" s="70"/>
      <c r="BRA631" s="110"/>
      <c r="BRB631" s="2"/>
      <c r="BRC631" s="15"/>
      <c r="BRD631" s="15"/>
      <c r="BRE631" s="83"/>
      <c r="BRF631" s="52"/>
      <c r="BRG631" s="70"/>
      <c r="BRH631" s="70"/>
      <c r="BRI631" s="70"/>
      <c r="BRJ631" s="110"/>
      <c r="BRK631" s="2"/>
      <c r="BRL631" s="15"/>
      <c r="BRM631" s="15"/>
      <c r="BRN631" s="83"/>
      <c r="BRO631" s="52"/>
      <c r="BRP631" s="70"/>
      <c r="BRQ631" s="70"/>
      <c r="BRR631" s="70"/>
      <c r="BRS631" s="110"/>
      <c r="BRT631" s="2"/>
      <c r="BRU631" s="15"/>
      <c r="BRV631" s="15"/>
      <c r="BRW631" s="83"/>
      <c r="BRX631" s="52"/>
      <c r="BRY631" s="70"/>
      <c r="BRZ631" s="70"/>
      <c r="BSA631" s="70"/>
      <c r="BSB631" s="110"/>
      <c r="BSC631" s="2"/>
      <c r="BSD631" s="15"/>
      <c r="BSE631" s="15"/>
      <c r="BSF631" s="83"/>
      <c r="BSG631" s="52"/>
      <c r="BSH631" s="70"/>
      <c r="BSI631" s="70"/>
      <c r="BSJ631" s="70"/>
      <c r="BSK631" s="110"/>
      <c r="BSL631" s="2"/>
      <c r="BSM631" s="15"/>
      <c r="BSN631" s="15"/>
      <c r="BSO631" s="83"/>
      <c r="BSP631" s="52"/>
      <c r="BSQ631" s="70"/>
      <c r="BSR631" s="70"/>
      <c r="BSS631" s="70"/>
      <c r="BST631" s="110"/>
      <c r="BSU631" s="2"/>
      <c r="BSV631" s="15"/>
      <c r="BSW631" s="15"/>
      <c r="BSX631" s="83"/>
      <c r="BSY631" s="52"/>
      <c r="BSZ631" s="70"/>
      <c r="BTA631" s="70"/>
      <c r="BTB631" s="70"/>
      <c r="BTC631" s="110"/>
      <c r="BTD631" s="2"/>
      <c r="BTE631" s="15"/>
      <c r="BTF631" s="15"/>
      <c r="BTG631" s="83"/>
      <c r="BTH631" s="52"/>
      <c r="BTI631" s="70"/>
      <c r="BTJ631" s="70"/>
      <c r="BTK631" s="70"/>
      <c r="BTL631" s="110"/>
      <c r="BTM631" s="2"/>
      <c r="BTN631" s="15"/>
      <c r="BTO631" s="15"/>
      <c r="BTP631" s="83"/>
      <c r="BTQ631" s="52"/>
      <c r="BTR631" s="70"/>
      <c r="BTS631" s="70"/>
      <c r="BTT631" s="70"/>
      <c r="BTU631" s="110"/>
      <c r="BTV631" s="2"/>
      <c r="BTW631" s="15"/>
      <c r="BTX631" s="15"/>
      <c r="BTY631" s="83"/>
      <c r="BTZ631" s="52"/>
      <c r="BUA631" s="70"/>
      <c r="BUB631" s="70"/>
      <c r="BUC631" s="70"/>
      <c r="BUD631" s="110"/>
      <c r="BUE631" s="2"/>
      <c r="BUF631" s="15"/>
      <c r="BUG631" s="15"/>
      <c r="BUH631" s="83"/>
      <c r="BUI631" s="52"/>
      <c r="BUJ631" s="70"/>
      <c r="BUK631" s="70"/>
      <c r="BUL631" s="70"/>
      <c r="BUM631" s="110"/>
      <c r="BUN631" s="2"/>
      <c r="BUO631" s="15"/>
      <c r="BUP631" s="15"/>
      <c r="BUQ631" s="83"/>
      <c r="BUR631" s="52"/>
      <c r="BUS631" s="70"/>
      <c r="BUT631" s="70"/>
      <c r="BUU631" s="70"/>
      <c r="BUV631" s="110"/>
      <c r="BUW631" s="2"/>
      <c r="BUX631" s="15"/>
      <c r="BUY631" s="15"/>
      <c r="BUZ631" s="83"/>
      <c r="BVA631" s="52"/>
      <c r="BVB631" s="70"/>
      <c r="BVC631" s="70"/>
      <c r="BVD631" s="70"/>
      <c r="BVE631" s="110"/>
      <c r="BVF631" s="2"/>
      <c r="BVG631" s="15"/>
      <c r="BVH631" s="15"/>
      <c r="BVI631" s="83"/>
      <c r="BVJ631" s="52"/>
      <c r="BVK631" s="70"/>
      <c r="BVL631" s="70"/>
      <c r="BVM631" s="70"/>
      <c r="BVN631" s="110"/>
      <c r="BVO631" s="2"/>
      <c r="BVP631" s="15"/>
      <c r="BVQ631" s="15"/>
      <c r="BVR631" s="83"/>
      <c r="BVS631" s="52"/>
      <c r="BVT631" s="70"/>
      <c r="BVU631" s="70"/>
      <c r="BVV631" s="70"/>
      <c r="BVW631" s="110"/>
      <c r="BVX631" s="2"/>
      <c r="BVY631" s="15"/>
      <c r="BVZ631" s="15"/>
      <c r="BWA631" s="83"/>
      <c r="BWB631" s="52"/>
      <c r="BWC631" s="70"/>
      <c r="BWD631" s="70"/>
      <c r="BWE631" s="70"/>
      <c r="BWF631" s="110"/>
      <c r="BWG631" s="2"/>
      <c r="BWH631" s="15"/>
      <c r="BWI631" s="15"/>
      <c r="BWJ631" s="83"/>
      <c r="BWK631" s="52"/>
      <c r="BWL631" s="70"/>
      <c r="BWM631" s="70"/>
      <c r="BWN631" s="70"/>
      <c r="BWO631" s="110"/>
      <c r="BWP631" s="2"/>
      <c r="BWQ631" s="15"/>
      <c r="BWR631" s="15"/>
      <c r="BWS631" s="83"/>
      <c r="BWT631" s="52"/>
      <c r="BWU631" s="70"/>
      <c r="BWV631" s="70"/>
      <c r="BWW631" s="70"/>
      <c r="BWX631" s="110"/>
      <c r="BWY631" s="2"/>
      <c r="BWZ631" s="15"/>
      <c r="BXA631" s="15"/>
      <c r="BXB631" s="83"/>
      <c r="BXC631" s="52"/>
      <c r="BXD631" s="70"/>
      <c r="BXE631" s="70"/>
      <c r="BXF631" s="70"/>
      <c r="BXG631" s="110"/>
      <c r="BXH631" s="2"/>
      <c r="BXI631" s="15"/>
      <c r="BXJ631" s="15"/>
      <c r="BXK631" s="83"/>
      <c r="BXL631" s="52"/>
      <c r="BXM631" s="70"/>
      <c r="BXN631" s="70"/>
      <c r="BXO631" s="70"/>
      <c r="BXP631" s="110"/>
      <c r="BXQ631" s="2"/>
      <c r="BXR631" s="15"/>
      <c r="BXS631" s="15"/>
      <c r="BXT631" s="83"/>
      <c r="BXU631" s="52"/>
      <c r="BXV631" s="70"/>
      <c r="BXW631" s="70"/>
      <c r="BXX631" s="70"/>
      <c r="BXY631" s="110"/>
      <c r="BXZ631" s="2"/>
      <c r="BYA631" s="15"/>
      <c r="BYB631" s="15"/>
      <c r="BYC631" s="83"/>
      <c r="BYD631" s="52"/>
      <c r="BYE631" s="70"/>
      <c r="BYF631" s="70"/>
      <c r="BYG631" s="70"/>
      <c r="BYH631" s="110"/>
      <c r="BYI631" s="2"/>
      <c r="BYJ631" s="15"/>
      <c r="BYK631" s="15"/>
      <c r="BYL631" s="83"/>
      <c r="BYM631" s="52"/>
      <c r="BYN631" s="70"/>
      <c r="BYO631" s="70"/>
      <c r="BYP631" s="70"/>
      <c r="BYQ631" s="110"/>
      <c r="BYR631" s="2"/>
      <c r="BYS631" s="15"/>
      <c r="BYT631" s="15"/>
      <c r="BYU631" s="83"/>
      <c r="BYV631" s="52"/>
      <c r="BYW631" s="70"/>
      <c r="BYX631" s="70"/>
      <c r="BYY631" s="70"/>
      <c r="BYZ631" s="110"/>
      <c r="BZA631" s="2"/>
      <c r="BZB631" s="15"/>
      <c r="BZC631" s="15"/>
      <c r="BZD631" s="83"/>
      <c r="BZE631" s="52"/>
      <c r="BZF631" s="70"/>
      <c r="BZG631" s="70"/>
      <c r="BZH631" s="70"/>
      <c r="BZI631" s="110"/>
      <c r="BZJ631" s="2"/>
      <c r="BZK631" s="15"/>
      <c r="BZL631" s="15"/>
      <c r="BZM631" s="83"/>
      <c r="BZN631" s="52"/>
      <c r="BZO631" s="70"/>
      <c r="BZP631" s="70"/>
      <c r="BZQ631" s="70"/>
      <c r="BZR631" s="110"/>
      <c r="BZS631" s="2"/>
      <c r="BZT631" s="15"/>
      <c r="BZU631" s="15"/>
      <c r="BZV631" s="83"/>
      <c r="BZW631" s="52"/>
      <c r="BZX631" s="70"/>
      <c r="BZY631" s="70"/>
      <c r="BZZ631" s="70"/>
      <c r="CAA631" s="110"/>
      <c r="CAB631" s="2"/>
      <c r="CAC631" s="15"/>
      <c r="CAD631" s="15"/>
      <c r="CAE631" s="83"/>
      <c r="CAF631" s="52"/>
      <c r="CAG631" s="70"/>
      <c r="CAH631" s="70"/>
      <c r="CAI631" s="70"/>
      <c r="CAJ631" s="110"/>
      <c r="CAK631" s="2"/>
      <c r="CAL631" s="15"/>
      <c r="CAM631" s="15"/>
      <c r="CAN631" s="83"/>
      <c r="CAO631" s="52"/>
      <c r="CAP631" s="70"/>
      <c r="CAQ631" s="70"/>
      <c r="CAR631" s="70"/>
      <c r="CAS631" s="110"/>
      <c r="CAT631" s="2"/>
      <c r="CAU631" s="15"/>
      <c r="CAV631" s="15"/>
      <c r="CAW631" s="83"/>
      <c r="CAX631" s="52"/>
      <c r="CAY631" s="70"/>
      <c r="CAZ631" s="70"/>
      <c r="CBA631" s="70"/>
      <c r="CBB631" s="110"/>
      <c r="CBC631" s="2"/>
      <c r="CBD631" s="15"/>
      <c r="CBE631" s="15"/>
      <c r="CBF631" s="83"/>
      <c r="CBG631" s="52"/>
      <c r="CBH631" s="70"/>
      <c r="CBI631" s="70"/>
      <c r="CBJ631" s="70"/>
      <c r="CBK631" s="110"/>
      <c r="CBL631" s="2"/>
      <c r="CBM631" s="15"/>
      <c r="CBN631" s="15"/>
      <c r="CBO631" s="83"/>
      <c r="CBP631" s="52"/>
      <c r="CBQ631" s="70"/>
      <c r="CBR631" s="70"/>
      <c r="CBS631" s="70"/>
      <c r="CBT631" s="110"/>
      <c r="CBU631" s="2"/>
      <c r="CBV631" s="15"/>
      <c r="CBW631" s="15"/>
      <c r="CBX631" s="83"/>
      <c r="CBY631" s="52"/>
      <c r="CBZ631" s="70"/>
      <c r="CCA631" s="70"/>
      <c r="CCB631" s="70"/>
      <c r="CCC631" s="110"/>
      <c r="CCD631" s="2"/>
      <c r="CCE631" s="15"/>
      <c r="CCF631" s="15"/>
      <c r="CCG631" s="83"/>
      <c r="CCH631" s="52"/>
      <c r="CCI631" s="70"/>
      <c r="CCJ631" s="70"/>
      <c r="CCK631" s="70"/>
      <c r="CCL631" s="110"/>
      <c r="CCM631" s="2"/>
      <c r="CCN631" s="15"/>
      <c r="CCO631" s="15"/>
      <c r="CCP631" s="83"/>
      <c r="CCQ631" s="52"/>
      <c r="CCR631" s="70"/>
      <c r="CCS631" s="70"/>
      <c r="CCT631" s="70"/>
      <c r="CCU631" s="110"/>
      <c r="CCV631" s="2"/>
      <c r="CCW631" s="15"/>
      <c r="CCX631" s="15"/>
      <c r="CCY631" s="83"/>
      <c r="CCZ631" s="52"/>
      <c r="CDA631" s="70"/>
      <c r="CDB631" s="70"/>
      <c r="CDC631" s="70"/>
      <c r="CDD631" s="110"/>
      <c r="CDE631" s="2"/>
      <c r="CDF631" s="15"/>
      <c r="CDG631" s="15"/>
      <c r="CDH631" s="83"/>
      <c r="CDI631" s="52"/>
      <c r="CDJ631" s="70"/>
      <c r="CDK631" s="70"/>
      <c r="CDL631" s="70"/>
      <c r="CDM631" s="110"/>
      <c r="CDN631" s="2"/>
      <c r="CDO631" s="15"/>
      <c r="CDP631" s="15"/>
      <c r="CDQ631" s="83"/>
      <c r="CDR631" s="52"/>
      <c r="CDS631" s="70"/>
      <c r="CDT631" s="70"/>
      <c r="CDU631" s="70"/>
      <c r="CDV631" s="110"/>
      <c r="CDW631" s="2"/>
      <c r="CDX631" s="15"/>
      <c r="CDY631" s="15"/>
      <c r="CDZ631" s="83"/>
      <c r="CEA631" s="52"/>
      <c r="CEB631" s="70"/>
      <c r="CEC631" s="70"/>
      <c r="CED631" s="70"/>
      <c r="CEE631" s="110"/>
      <c r="CEF631" s="2"/>
      <c r="CEG631" s="15"/>
      <c r="CEH631" s="15"/>
      <c r="CEI631" s="83"/>
      <c r="CEJ631" s="52"/>
      <c r="CEK631" s="70"/>
      <c r="CEL631" s="70"/>
      <c r="CEM631" s="70"/>
      <c r="CEN631" s="110"/>
      <c r="CEO631" s="2"/>
      <c r="CEP631" s="15"/>
      <c r="CEQ631" s="15"/>
      <c r="CER631" s="83"/>
      <c r="CES631" s="52"/>
      <c r="CET631" s="70"/>
      <c r="CEU631" s="70"/>
      <c r="CEV631" s="70"/>
      <c r="CEW631" s="110"/>
      <c r="CEX631" s="2"/>
      <c r="CEY631" s="15"/>
      <c r="CEZ631" s="15"/>
      <c r="CFA631" s="83"/>
      <c r="CFB631" s="52"/>
      <c r="CFC631" s="70"/>
      <c r="CFD631" s="70"/>
      <c r="CFE631" s="70"/>
      <c r="CFF631" s="110"/>
      <c r="CFG631" s="2"/>
      <c r="CFH631" s="15"/>
      <c r="CFI631" s="15"/>
      <c r="CFJ631" s="83"/>
      <c r="CFK631" s="52"/>
      <c r="CFL631" s="70"/>
      <c r="CFM631" s="70"/>
      <c r="CFN631" s="70"/>
      <c r="CFO631" s="110"/>
      <c r="CFP631" s="2"/>
      <c r="CFQ631" s="15"/>
      <c r="CFR631" s="15"/>
      <c r="CFS631" s="83"/>
      <c r="CFT631" s="52"/>
      <c r="CFU631" s="70"/>
      <c r="CFV631" s="70"/>
      <c r="CFW631" s="70"/>
      <c r="CFX631" s="110"/>
      <c r="CFY631" s="2"/>
      <c r="CFZ631" s="15"/>
      <c r="CGA631" s="15"/>
      <c r="CGB631" s="83"/>
      <c r="CGC631" s="52"/>
      <c r="CGD631" s="70"/>
      <c r="CGE631" s="70"/>
      <c r="CGF631" s="70"/>
      <c r="CGG631" s="110"/>
      <c r="CGH631" s="2"/>
      <c r="CGI631" s="15"/>
      <c r="CGJ631" s="15"/>
      <c r="CGK631" s="83"/>
      <c r="CGL631" s="52"/>
      <c r="CGM631" s="70"/>
      <c r="CGN631" s="70"/>
      <c r="CGO631" s="70"/>
      <c r="CGP631" s="110"/>
      <c r="CGQ631" s="2"/>
      <c r="CGR631" s="15"/>
      <c r="CGS631" s="15"/>
      <c r="CGT631" s="83"/>
      <c r="CGU631" s="52"/>
      <c r="CGV631" s="70"/>
      <c r="CGW631" s="70"/>
      <c r="CGX631" s="70"/>
      <c r="CGY631" s="110"/>
      <c r="CGZ631" s="2"/>
      <c r="CHA631" s="15"/>
      <c r="CHB631" s="15"/>
      <c r="CHC631" s="83"/>
      <c r="CHD631" s="52"/>
      <c r="CHE631" s="70"/>
      <c r="CHF631" s="70"/>
      <c r="CHG631" s="70"/>
      <c r="CHH631" s="110"/>
      <c r="CHI631" s="2"/>
      <c r="CHJ631" s="15"/>
      <c r="CHK631" s="15"/>
      <c r="CHL631" s="83"/>
      <c r="CHM631" s="52"/>
      <c r="CHN631" s="70"/>
      <c r="CHO631" s="70"/>
      <c r="CHP631" s="70"/>
      <c r="CHQ631" s="110"/>
      <c r="CHR631" s="2"/>
      <c r="CHS631" s="15"/>
      <c r="CHT631" s="15"/>
      <c r="CHU631" s="83"/>
      <c r="CHV631" s="52"/>
      <c r="CHW631" s="70"/>
      <c r="CHX631" s="70"/>
      <c r="CHY631" s="70"/>
      <c r="CHZ631" s="110"/>
      <c r="CIA631" s="2"/>
      <c r="CIB631" s="15"/>
      <c r="CIC631" s="15"/>
      <c r="CID631" s="83"/>
      <c r="CIE631" s="52"/>
      <c r="CIF631" s="70"/>
      <c r="CIG631" s="70"/>
      <c r="CIH631" s="70"/>
      <c r="CII631" s="110"/>
      <c r="CIJ631" s="2"/>
      <c r="CIK631" s="15"/>
      <c r="CIL631" s="15"/>
      <c r="CIM631" s="83"/>
      <c r="CIN631" s="52"/>
      <c r="CIO631" s="70"/>
      <c r="CIP631" s="70"/>
      <c r="CIQ631" s="70"/>
      <c r="CIR631" s="110"/>
      <c r="CIS631" s="2"/>
      <c r="CIT631" s="15"/>
      <c r="CIU631" s="15"/>
      <c r="CIV631" s="83"/>
      <c r="CIW631" s="52"/>
      <c r="CIX631" s="70"/>
      <c r="CIY631" s="70"/>
      <c r="CIZ631" s="70"/>
      <c r="CJA631" s="110"/>
      <c r="CJB631" s="2"/>
      <c r="CJC631" s="15"/>
      <c r="CJD631" s="15"/>
      <c r="CJE631" s="83"/>
      <c r="CJF631" s="52"/>
      <c r="CJG631" s="70"/>
      <c r="CJH631" s="70"/>
      <c r="CJI631" s="70"/>
      <c r="CJJ631" s="110"/>
      <c r="CJK631" s="2"/>
      <c r="CJL631" s="15"/>
      <c r="CJM631" s="15"/>
      <c r="CJN631" s="83"/>
      <c r="CJO631" s="52"/>
      <c r="CJP631" s="70"/>
      <c r="CJQ631" s="70"/>
      <c r="CJR631" s="70"/>
      <c r="CJS631" s="110"/>
      <c r="CJT631" s="2"/>
      <c r="CJU631" s="15"/>
      <c r="CJV631" s="15"/>
      <c r="CJW631" s="83"/>
      <c r="CJX631" s="52"/>
      <c r="CJY631" s="70"/>
      <c r="CJZ631" s="70"/>
      <c r="CKA631" s="70"/>
      <c r="CKB631" s="110"/>
      <c r="CKC631" s="2"/>
      <c r="CKD631" s="15"/>
      <c r="CKE631" s="15"/>
      <c r="CKF631" s="83"/>
      <c r="CKG631" s="52"/>
      <c r="CKH631" s="70"/>
      <c r="CKI631" s="70"/>
      <c r="CKJ631" s="70"/>
      <c r="CKK631" s="110"/>
      <c r="CKL631" s="2"/>
      <c r="CKM631" s="15"/>
      <c r="CKN631" s="15"/>
      <c r="CKO631" s="83"/>
      <c r="CKP631" s="52"/>
      <c r="CKQ631" s="70"/>
      <c r="CKR631" s="70"/>
      <c r="CKS631" s="70"/>
      <c r="CKT631" s="110"/>
      <c r="CKU631" s="2"/>
      <c r="CKV631" s="15"/>
      <c r="CKW631" s="15"/>
      <c r="CKX631" s="83"/>
      <c r="CKY631" s="52"/>
      <c r="CKZ631" s="70"/>
      <c r="CLA631" s="70"/>
      <c r="CLB631" s="70"/>
      <c r="CLC631" s="110"/>
      <c r="CLD631" s="2"/>
      <c r="CLE631" s="15"/>
      <c r="CLF631" s="15"/>
      <c r="CLG631" s="83"/>
      <c r="CLH631" s="52"/>
      <c r="CLI631" s="70"/>
      <c r="CLJ631" s="70"/>
      <c r="CLK631" s="70"/>
      <c r="CLL631" s="110"/>
      <c r="CLM631" s="2"/>
      <c r="CLN631" s="15"/>
      <c r="CLO631" s="15"/>
      <c r="CLP631" s="83"/>
      <c r="CLQ631" s="52"/>
      <c r="CLR631" s="70"/>
      <c r="CLS631" s="70"/>
      <c r="CLT631" s="70"/>
      <c r="CLU631" s="110"/>
      <c r="CLV631" s="2"/>
      <c r="CLW631" s="15"/>
      <c r="CLX631" s="15"/>
      <c r="CLY631" s="83"/>
      <c r="CLZ631" s="52"/>
      <c r="CMA631" s="70"/>
      <c r="CMB631" s="70"/>
      <c r="CMC631" s="70"/>
      <c r="CMD631" s="110"/>
      <c r="CME631" s="2"/>
      <c r="CMF631" s="15"/>
      <c r="CMG631" s="15"/>
      <c r="CMH631" s="83"/>
      <c r="CMI631" s="52"/>
      <c r="CMJ631" s="70"/>
      <c r="CMK631" s="70"/>
      <c r="CML631" s="70"/>
      <c r="CMM631" s="110"/>
      <c r="CMN631" s="2"/>
      <c r="CMO631" s="15"/>
      <c r="CMP631" s="15"/>
      <c r="CMQ631" s="83"/>
      <c r="CMR631" s="52"/>
      <c r="CMS631" s="70"/>
      <c r="CMT631" s="70"/>
      <c r="CMU631" s="70"/>
      <c r="CMV631" s="110"/>
      <c r="CMW631" s="2"/>
      <c r="CMX631" s="15"/>
      <c r="CMY631" s="15"/>
      <c r="CMZ631" s="83"/>
      <c r="CNA631" s="52"/>
      <c r="CNB631" s="70"/>
      <c r="CNC631" s="70"/>
      <c r="CND631" s="70"/>
      <c r="CNE631" s="110"/>
      <c r="CNF631" s="2"/>
      <c r="CNG631" s="15"/>
      <c r="CNH631" s="15"/>
      <c r="CNI631" s="83"/>
      <c r="CNJ631" s="52"/>
      <c r="CNK631" s="70"/>
      <c r="CNL631" s="70"/>
      <c r="CNM631" s="70"/>
      <c r="CNN631" s="110"/>
      <c r="CNO631" s="2"/>
      <c r="CNP631" s="15"/>
      <c r="CNQ631" s="15"/>
      <c r="CNR631" s="83"/>
      <c r="CNS631" s="52"/>
      <c r="CNT631" s="70"/>
      <c r="CNU631" s="70"/>
      <c r="CNV631" s="70"/>
      <c r="CNW631" s="110"/>
      <c r="CNX631" s="2"/>
      <c r="CNY631" s="15"/>
      <c r="CNZ631" s="15"/>
      <c r="COA631" s="83"/>
      <c r="COB631" s="52"/>
      <c r="COC631" s="70"/>
      <c r="COD631" s="70"/>
      <c r="COE631" s="70"/>
      <c r="COF631" s="110"/>
      <c r="COG631" s="2"/>
      <c r="COH631" s="15"/>
      <c r="COI631" s="15"/>
      <c r="COJ631" s="83"/>
      <c r="COK631" s="52"/>
      <c r="COL631" s="70"/>
      <c r="COM631" s="70"/>
      <c r="CON631" s="70"/>
      <c r="COO631" s="110"/>
      <c r="COP631" s="2"/>
      <c r="COQ631" s="15"/>
      <c r="COR631" s="15"/>
      <c r="COS631" s="83"/>
      <c r="COT631" s="52"/>
      <c r="COU631" s="70"/>
      <c r="COV631" s="70"/>
      <c r="COW631" s="70"/>
      <c r="COX631" s="110"/>
      <c r="COY631" s="2"/>
      <c r="COZ631" s="15"/>
      <c r="CPA631" s="15"/>
      <c r="CPB631" s="83"/>
      <c r="CPC631" s="52"/>
      <c r="CPD631" s="70"/>
      <c r="CPE631" s="70"/>
      <c r="CPF631" s="70"/>
      <c r="CPG631" s="110"/>
      <c r="CPH631" s="2"/>
      <c r="CPI631" s="15"/>
      <c r="CPJ631" s="15"/>
      <c r="CPK631" s="83"/>
      <c r="CPL631" s="52"/>
      <c r="CPM631" s="70"/>
      <c r="CPN631" s="70"/>
      <c r="CPO631" s="70"/>
      <c r="CPP631" s="110"/>
      <c r="CPQ631" s="2"/>
      <c r="CPR631" s="15"/>
      <c r="CPS631" s="15"/>
      <c r="CPT631" s="83"/>
      <c r="CPU631" s="52"/>
      <c r="CPV631" s="70"/>
      <c r="CPW631" s="70"/>
      <c r="CPX631" s="70"/>
      <c r="CPY631" s="110"/>
      <c r="CPZ631" s="2"/>
      <c r="CQA631" s="15"/>
      <c r="CQB631" s="15"/>
      <c r="CQC631" s="83"/>
      <c r="CQD631" s="52"/>
      <c r="CQE631" s="70"/>
      <c r="CQF631" s="70"/>
      <c r="CQG631" s="70"/>
      <c r="CQH631" s="110"/>
      <c r="CQI631" s="2"/>
      <c r="CQJ631" s="15"/>
      <c r="CQK631" s="15"/>
      <c r="CQL631" s="83"/>
      <c r="CQM631" s="52"/>
      <c r="CQN631" s="70"/>
      <c r="CQO631" s="70"/>
      <c r="CQP631" s="70"/>
      <c r="CQQ631" s="110"/>
      <c r="CQR631" s="2"/>
      <c r="CQS631" s="15"/>
      <c r="CQT631" s="15"/>
      <c r="CQU631" s="83"/>
      <c r="CQV631" s="52"/>
      <c r="CQW631" s="70"/>
      <c r="CQX631" s="70"/>
      <c r="CQY631" s="70"/>
      <c r="CQZ631" s="110"/>
      <c r="CRA631" s="2"/>
      <c r="CRB631" s="15"/>
      <c r="CRC631" s="15"/>
      <c r="CRD631" s="83"/>
      <c r="CRE631" s="52"/>
      <c r="CRF631" s="70"/>
      <c r="CRG631" s="70"/>
      <c r="CRH631" s="70"/>
      <c r="CRI631" s="110"/>
      <c r="CRJ631" s="2"/>
      <c r="CRK631" s="15"/>
      <c r="CRL631" s="15"/>
      <c r="CRM631" s="83"/>
      <c r="CRN631" s="52"/>
      <c r="CRO631" s="70"/>
      <c r="CRP631" s="70"/>
      <c r="CRQ631" s="70"/>
      <c r="CRR631" s="110"/>
      <c r="CRS631" s="2"/>
      <c r="CRT631" s="15"/>
      <c r="CRU631" s="15"/>
      <c r="CRV631" s="83"/>
      <c r="CRW631" s="52"/>
      <c r="CRX631" s="70"/>
      <c r="CRY631" s="70"/>
      <c r="CRZ631" s="70"/>
      <c r="CSA631" s="110"/>
      <c r="CSB631" s="2"/>
      <c r="CSC631" s="15"/>
      <c r="CSD631" s="15"/>
      <c r="CSE631" s="83"/>
      <c r="CSF631" s="52"/>
      <c r="CSG631" s="70"/>
      <c r="CSH631" s="70"/>
      <c r="CSI631" s="70"/>
      <c r="CSJ631" s="110"/>
      <c r="CSK631" s="2"/>
      <c r="CSL631" s="15"/>
      <c r="CSM631" s="15"/>
      <c r="CSN631" s="83"/>
      <c r="CSO631" s="52"/>
      <c r="CSP631" s="70"/>
      <c r="CSQ631" s="70"/>
      <c r="CSR631" s="70"/>
      <c r="CSS631" s="110"/>
      <c r="CST631" s="2"/>
      <c r="CSU631" s="15"/>
      <c r="CSV631" s="15"/>
      <c r="CSW631" s="83"/>
      <c r="CSX631" s="52"/>
      <c r="CSY631" s="70"/>
      <c r="CSZ631" s="70"/>
      <c r="CTA631" s="70"/>
      <c r="CTB631" s="110"/>
      <c r="CTC631" s="2"/>
      <c r="CTD631" s="15"/>
      <c r="CTE631" s="15"/>
      <c r="CTF631" s="83"/>
      <c r="CTG631" s="52"/>
      <c r="CTH631" s="70"/>
      <c r="CTI631" s="70"/>
      <c r="CTJ631" s="70"/>
      <c r="CTK631" s="110"/>
      <c r="CTL631" s="2"/>
      <c r="CTM631" s="15"/>
      <c r="CTN631" s="15"/>
      <c r="CTO631" s="83"/>
      <c r="CTP631" s="52"/>
      <c r="CTQ631" s="70"/>
      <c r="CTR631" s="70"/>
      <c r="CTS631" s="70"/>
      <c r="CTT631" s="110"/>
      <c r="CTU631" s="2"/>
      <c r="CTV631" s="15"/>
      <c r="CTW631" s="15"/>
      <c r="CTX631" s="83"/>
      <c r="CTY631" s="52"/>
      <c r="CTZ631" s="70"/>
      <c r="CUA631" s="70"/>
      <c r="CUB631" s="70"/>
      <c r="CUC631" s="110"/>
      <c r="CUD631" s="2"/>
      <c r="CUE631" s="15"/>
      <c r="CUF631" s="15"/>
      <c r="CUG631" s="83"/>
      <c r="CUH631" s="52"/>
      <c r="CUI631" s="70"/>
      <c r="CUJ631" s="70"/>
      <c r="CUK631" s="70"/>
      <c r="CUL631" s="110"/>
      <c r="CUM631" s="2"/>
      <c r="CUN631" s="15"/>
      <c r="CUO631" s="15"/>
      <c r="CUP631" s="83"/>
      <c r="CUQ631" s="52"/>
      <c r="CUR631" s="70"/>
      <c r="CUS631" s="70"/>
      <c r="CUT631" s="70"/>
      <c r="CUU631" s="110"/>
      <c r="CUV631" s="2"/>
      <c r="CUW631" s="15"/>
      <c r="CUX631" s="15"/>
      <c r="CUY631" s="83"/>
      <c r="CUZ631" s="52"/>
      <c r="CVA631" s="70"/>
      <c r="CVB631" s="70"/>
      <c r="CVC631" s="70"/>
      <c r="CVD631" s="110"/>
      <c r="CVE631" s="2"/>
      <c r="CVF631" s="15"/>
      <c r="CVG631" s="15"/>
      <c r="CVH631" s="83"/>
      <c r="CVI631" s="52"/>
      <c r="CVJ631" s="70"/>
      <c r="CVK631" s="70"/>
      <c r="CVL631" s="70"/>
      <c r="CVM631" s="110"/>
      <c r="CVN631" s="2"/>
      <c r="CVO631" s="15"/>
      <c r="CVP631" s="15"/>
      <c r="CVQ631" s="83"/>
      <c r="CVR631" s="52"/>
      <c r="CVS631" s="70"/>
      <c r="CVT631" s="70"/>
      <c r="CVU631" s="70"/>
      <c r="CVV631" s="110"/>
      <c r="CVW631" s="2"/>
      <c r="CVX631" s="15"/>
      <c r="CVY631" s="15"/>
      <c r="CVZ631" s="83"/>
      <c r="CWA631" s="52"/>
      <c r="CWB631" s="70"/>
      <c r="CWC631" s="70"/>
      <c r="CWD631" s="70"/>
      <c r="CWE631" s="110"/>
      <c r="CWF631" s="2"/>
      <c r="CWG631" s="15"/>
      <c r="CWH631" s="15"/>
      <c r="CWI631" s="83"/>
      <c r="CWJ631" s="52"/>
      <c r="CWK631" s="70"/>
      <c r="CWL631" s="70"/>
      <c r="CWM631" s="70"/>
      <c r="CWN631" s="110"/>
      <c r="CWO631" s="2"/>
      <c r="CWP631" s="15"/>
      <c r="CWQ631" s="15"/>
      <c r="CWR631" s="83"/>
      <c r="CWS631" s="52"/>
      <c r="CWT631" s="70"/>
      <c r="CWU631" s="70"/>
      <c r="CWV631" s="70"/>
      <c r="CWW631" s="110"/>
      <c r="CWX631" s="2"/>
      <c r="CWY631" s="15"/>
      <c r="CWZ631" s="15"/>
      <c r="CXA631" s="83"/>
      <c r="CXB631" s="52"/>
      <c r="CXC631" s="70"/>
      <c r="CXD631" s="70"/>
      <c r="CXE631" s="70"/>
      <c r="CXF631" s="110"/>
      <c r="CXG631" s="2"/>
      <c r="CXH631" s="15"/>
      <c r="CXI631" s="15"/>
      <c r="CXJ631" s="83"/>
      <c r="CXK631" s="52"/>
      <c r="CXL631" s="70"/>
      <c r="CXM631" s="70"/>
      <c r="CXN631" s="70"/>
      <c r="CXO631" s="110"/>
      <c r="CXP631" s="2"/>
      <c r="CXQ631" s="15"/>
      <c r="CXR631" s="15"/>
      <c r="CXS631" s="83"/>
      <c r="CXT631" s="52"/>
      <c r="CXU631" s="70"/>
      <c r="CXV631" s="70"/>
      <c r="CXW631" s="70"/>
      <c r="CXX631" s="110"/>
      <c r="CXY631" s="2"/>
      <c r="CXZ631" s="15"/>
      <c r="CYA631" s="15"/>
      <c r="CYB631" s="83"/>
      <c r="CYC631" s="52"/>
      <c r="CYD631" s="70"/>
      <c r="CYE631" s="70"/>
      <c r="CYF631" s="70"/>
      <c r="CYG631" s="110"/>
      <c r="CYH631" s="2"/>
      <c r="CYI631" s="15"/>
      <c r="CYJ631" s="15"/>
      <c r="CYK631" s="83"/>
      <c r="CYL631" s="52"/>
      <c r="CYM631" s="70"/>
      <c r="CYN631" s="70"/>
      <c r="CYO631" s="70"/>
      <c r="CYP631" s="110"/>
      <c r="CYQ631" s="2"/>
      <c r="CYR631" s="15"/>
      <c r="CYS631" s="15"/>
      <c r="CYT631" s="83"/>
      <c r="CYU631" s="52"/>
      <c r="CYV631" s="70"/>
      <c r="CYW631" s="70"/>
      <c r="CYX631" s="70"/>
      <c r="CYY631" s="110"/>
      <c r="CYZ631" s="2"/>
      <c r="CZA631" s="15"/>
      <c r="CZB631" s="15"/>
      <c r="CZC631" s="83"/>
      <c r="CZD631" s="52"/>
      <c r="CZE631" s="70"/>
      <c r="CZF631" s="70"/>
      <c r="CZG631" s="70"/>
      <c r="CZH631" s="110"/>
      <c r="CZI631" s="2"/>
      <c r="CZJ631" s="15"/>
      <c r="CZK631" s="15"/>
      <c r="CZL631" s="83"/>
      <c r="CZM631" s="52"/>
      <c r="CZN631" s="70"/>
      <c r="CZO631" s="70"/>
      <c r="CZP631" s="70"/>
      <c r="CZQ631" s="110"/>
      <c r="CZR631" s="2"/>
      <c r="CZS631" s="15"/>
      <c r="CZT631" s="15"/>
      <c r="CZU631" s="83"/>
      <c r="CZV631" s="52"/>
      <c r="CZW631" s="70"/>
      <c r="CZX631" s="70"/>
      <c r="CZY631" s="70"/>
      <c r="CZZ631" s="110"/>
      <c r="DAA631" s="2"/>
      <c r="DAB631" s="15"/>
      <c r="DAC631" s="15"/>
      <c r="DAD631" s="83"/>
      <c r="DAE631" s="52"/>
      <c r="DAF631" s="70"/>
      <c r="DAG631" s="70"/>
      <c r="DAH631" s="70"/>
      <c r="DAI631" s="110"/>
      <c r="DAJ631" s="2"/>
      <c r="DAK631" s="15"/>
      <c r="DAL631" s="15"/>
      <c r="DAM631" s="83"/>
      <c r="DAN631" s="52"/>
      <c r="DAO631" s="70"/>
      <c r="DAP631" s="70"/>
      <c r="DAQ631" s="70"/>
      <c r="DAR631" s="110"/>
      <c r="DAS631" s="2"/>
      <c r="DAT631" s="15"/>
      <c r="DAU631" s="15"/>
      <c r="DAV631" s="83"/>
      <c r="DAW631" s="52"/>
      <c r="DAX631" s="70"/>
      <c r="DAY631" s="70"/>
      <c r="DAZ631" s="70"/>
      <c r="DBA631" s="110"/>
      <c r="DBB631" s="2"/>
      <c r="DBC631" s="15"/>
      <c r="DBD631" s="15"/>
      <c r="DBE631" s="83"/>
      <c r="DBF631" s="52"/>
      <c r="DBG631" s="70"/>
      <c r="DBH631" s="70"/>
      <c r="DBI631" s="70"/>
      <c r="DBJ631" s="110"/>
      <c r="DBK631" s="2"/>
      <c r="DBL631" s="15"/>
      <c r="DBM631" s="15"/>
      <c r="DBN631" s="83"/>
      <c r="DBO631" s="52"/>
      <c r="DBP631" s="70"/>
      <c r="DBQ631" s="70"/>
      <c r="DBR631" s="70"/>
      <c r="DBS631" s="110"/>
      <c r="DBT631" s="2"/>
      <c r="DBU631" s="15"/>
      <c r="DBV631" s="15"/>
      <c r="DBW631" s="83"/>
      <c r="DBX631" s="52"/>
      <c r="DBY631" s="70"/>
      <c r="DBZ631" s="70"/>
      <c r="DCA631" s="70"/>
      <c r="DCB631" s="110"/>
      <c r="DCC631" s="2"/>
      <c r="DCD631" s="15"/>
      <c r="DCE631" s="15"/>
      <c r="DCF631" s="83"/>
      <c r="DCG631" s="52"/>
      <c r="DCH631" s="70"/>
      <c r="DCI631" s="70"/>
      <c r="DCJ631" s="70"/>
      <c r="DCK631" s="110"/>
      <c r="DCL631" s="2"/>
      <c r="DCM631" s="15"/>
      <c r="DCN631" s="15"/>
      <c r="DCO631" s="83"/>
      <c r="DCP631" s="52"/>
      <c r="DCQ631" s="70"/>
      <c r="DCR631" s="70"/>
      <c r="DCS631" s="70"/>
      <c r="DCT631" s="110"/>
      <c r="DCU631" s="2"/>
      <c r="DCV631" s="15"/>
      <c r="DCW631" s="15"/>
      <c r="DCX631" s="83"/>
      <c r="DCY631" s="52"/>
      <c r="DCZ631" s="70"/>
      <c r="DDA631" s="70"/>
      <c r="DDB631" s="70"/>
      <c r="DDC631" s="110"/>
      <c r="DDD631" s="2"/>
      <c r="DDE631" s="15"/>
      <c r="DDF631" s="15"/>
      <c r="DDG631" s="83"/>
      <c r="DDH631" s="52"/>
      <c r="DDI631" s="70"/>
      <c r="DDJ631" s="70"/>
      <c r="DDK631" s="70"/>
      <c r="DDL631" s="110"/>
      <c r="DDM631" s="2"/>
      <c r="DDN631" s="15"/>
      <c r="DDO631" s="15"/>
      <c r="DDP631" s="83"/>
      <c r="DDQ631" s="52"/>
      <c r="DDR631" s="70"/>
      <c r="DDS631" s="70"/>
      <c r="DDT631" s="70"/>
      <c r="DDU631" s="110"/>
      <c r="DDV631" s="2"/>
      <c r="DDW631" s="15"/>
      <c r="DDX631" s="15"/>
      <c r="DDY631" s="83"/>
      <c r="DDZ631" s="52"/>
      <c r="DEA631" s="70"/>
      <c r="DEB631" s="70"/>
      <c r="DEC631" s="70"/>
      <c r="DED631" s="110"/>
      <c r="DEE631" s="2"/>
      <c r="DEF631" s="15"/>
      <c r="DEG631" s="15"/>
      <c r="DEH631" s="83"/>
      <c r="DEI631" s="52"/>
      <c r="DEJ631" s="70"/>
      <c r="DEK631" s="70"/>
      <c r="DEL631" s="70"/>
      <c r="DEM631" s="110"/>
      <c r="DEN631" s="2"/>
      <c r="DEO631" s="15"/>
      <c r="DEP631" s="15"/>
      <c r="DEQ631" s="83"/>
      <c r="DER631" s="52"/>
      <c r="DES631" s="70"/>
      <c r="DET631" s="70"/>
      <c r="DEU631" s="70"/>
      <c r="DEV631" s="110"/>
      <c r="DEW631" s="2"/>
      <c r="DEX631" s="15"/>
      <c r="DEY631" s="15"/>
      <c r="DEZ631" s="83"/>
      <c r="DFA631" s="52"/>
      <c r="DFB631" s="70"/>
      <c r="DFC631" s="70"/>
      <c r="DFD631" s="70"/>
      <c r="DFE631" s="110"/>
      <c r="DFF631" s="2"/>
      <c r="DFG631" s="15"/>
      <c r="DFH631" s="15"/>
      <c r="DFI631" s="83"/>
      <c r="DFJ631" s="52"/>
      <c r="DFK631" s="70"/>
      <c r="DFL631" s="70"/>
      <c r="DFM631" s="70"/>
      <c r="DFN631" s="110"/>
      <c r="DFO631" s="2"/>
      <c r="DFP631" s="15"/>
      <c r="DFQ631" s="15"/>
      <c r="DFR631" s="83"/>
      <c r="DFS631" s="52"/>
      <c r="DFT631" s="70"/>
      <c r="DFU631" s="70"/>
      <c r="DFV631" s="70"/>
      <c r="DFW631" s="110"/>
      <c r="DFX631" s="2"/>
      <c r="DFY631" s="15"/>
      <c r="DFZ631" s="15"/>
      <c r="DGA631" s="83"/>
      <c r="DGB631" s="52"/>
      <c r="DGC631" s="70"/>
      <c r="DGD631" s="70"/>
      <c r="DGE631" s="70"/>
      <c r="DGF631" s="110"/>
      <c r="DGG631" s="2"/>
      <c r="DGH631" s="15"/>
      <c r="DGI631" s="15"/>
      <c r="DGJ631" s="83"/>
      <c r="DGK631" s="52"/>
      <c r="DGL631" s="70"/>
      <c r="DGM631" s="70"/>
      <c r="DGN631" s="70"/>
      <c r="DGO631" s="110"/>
      <c r="DGP631" s="2"/>
      <c r="DGQ631" s="15"/>
      <c r="DGR631" s="15"/>
      <c r="DGS631" s="83"/>
      <c r="DGT631" s="52"/>
      <c r="DGU631" s="70"/>
      <c r="DGV631" s="70"/>
      <c r="DGW631" s="70"/>
      <c r="DGX631" s="110"/>
      <c r="DGY631" s="2"/>
      <c r="DGZ631" s="15"/>
      <c r="DHA631" s="15"/>
      <c r="DHB631" s="83"/>
      <c r="DHC631" s="52"/>
      <c r="DHD631" s="70"/>
      <c r="DHE631" s="70"/>
      <c r="DHF631" s="70"/>
      <c r="DHG631" s="110"/>
      <c r="DHH631" s="2"/>
      <c r="DHI631" s="15"/>
      <c r="DHJ631" s="15"/>
      <c r="DHK631" s="83"/>
      <c r="DHL631" s="52"/>
      <c r="DHM631" s="70"/>
      <c r="DHN631" s="70"/>
      <c r="DHO631" s="70"/>
      <c r="DHP631" s="110"/>
      <c r="DHQ631" s="2"/>
      <c r="DHR631" s="15"/>
      <c r="DHS631" s="15"/>
      <c r="DHT631" s="83"/>
      <c r="DHU631" s="52"/>
      <c r="DHV631" s="70"/>
      <c r="DHW631" s="70"/>
      <c r="DHX631" s="70"/>
      <c r="DHY631" s="110"/>
      <c r="DHZ631" s="2"/>
      <c r="DIA631" s="15"/>
      <c r="DIB631" s="15"/>
      <c r="DIC631" s="83"/>
      <c r="DID631" s="52"/>
      <c r="DIE631" s="70"/>
      <c r="DIF631" s="70"/>
      <c r="DIG631" s="70"/>
      <c r="DIH631" s="110"/>
      <c r="DII631" s="2"/>
      <c r="DIJ631" s="15"/>
      <c r="DIK631" s="15"/>
      <c r="DIL631" s="83"/>
      <c r="DIM631" s="52"/>
      <c r="DIN631" s="70"/>
      <c r="DIO631" s="70"/>
      <c r="DIP631" s="70"/>
      <c r="DIQ631" s="110"/>
      <c r="DIR631" s="2"/>
      <c r="DIS631" s="15"/>
      <c r="DIT631" s="15"/>
      <c r="DIU631" s="83"/>
      <c r="DIV631" s="52"/>
      <c r="DIW631" s="70"/>
      <c r="DIX631" s="70"/>
      <c r="DIY631" s="70"/>
      <c r="DIZ631" s="110"/>
      <c r="DJA631" s="2"/>
      <c r="DJB631" s="15"/>
      <c r="DJC631" s="15"/>
      <c r="DJD631" s="83"/>
      <c r="DJE631" s="52"/>
      <c r="DJF631" s="70"/>
      <c r="DJG631" s="70"/>
      <c r="DJH631" s="70"/>
      <c r="DJI631" s="110"/>
      <c r="DJJ631" s="2"/>
      <c r="DJK631" s="15"/>
      <c r="DJL631" s="15"/>
      <c r="DJM631" s="83"/>
      <c r="DJN631" s="52"/>
      <c r="DJO631" s="70"/>
      <c r="DJP631" s="70"/>
      <c r="DJQ631" s="70"/>
      <c r="DJR631" s="110"/>
      <c r="DJS631" s="2"/>
      <c r="DJT631" s="15"/>
      <c r="DJU631" s="15"/>
      <c r="DJV631" s="83"/>
      <c r="DJW631" s="52"/>
      <c r="DJX631" s="70"/>
      <c r="DJY631" s="70"/>
      <c r="DJZ631" s="70"/>
      <c r="DKA631" s="110"/>
      <c r="DKB631" s="2"/>
      <c r="DKC631" s="15"/>
      <c r="DKD631" s="15"/>
      <c r="DKE631" s="83"/>
      <c r="DKF631" s="52"/>
      <c r="DKG631" s="70"/>
      <c r="DKH631" s="70"/>
      <c r="DKI631" s="70"/>
      <c r="DKJ631" s="110"/>
      <c r="DKK631" s="2"/>
      <c r="DKL631" s="15"/>
      <c r="DKM631" s="15"/>
      <c r="DKN631" s="83"/>
      <c r="DKO631" s="52"/>
      <c r="DKP631" s="70"/>
      <c r="DKQ631" s="70"/>
      <c r="DKR631" s="70"/>
      <c r="DKS631" s="110"/>
      <c r="DKT631" s="2"/>
      <c r="DKU631" s="15"/>
      <c r="DKV631" s="15"/>
      <c r="DKW631" s="83"/>
      <c r="DKX631" s="52"/>
      <c r="DKY631" s="70"/>
      <c r="DKZ631" s="70"/>
      <c r="DLA631" s="70"/>
      <c r="DLB631" s="110"/>
      <c r="DLC631" s="2"/>
      <c r="DLD631" s="15"/>
      <c r="DLE631" s="15"/>
      <c r="DLF631" s="83"/>
      <c r="DLG631" s="52"/>
      <c r="DLH631" s="70"/>
      <c r="DLI631" s="70"/>
      <c r="DLJ631" s="70"/>
      <c r="DLK631" s="110"/>
      <c r="DLL631" s="2"/>
      <c r="DLM631" s="15"/>
      <c r="DLN631" s="15"/>
      <c r="DLO631" s="83"/>
      <c r="DLP631" s="52"/>
      <c r="DLQ631" s="70"/>
      <c r="DLR631" s="70"/>
      <c r="DLS631" s="70"/>
      <c r="DLT631" s="110"/>
      <c r="DLU631" s="2"/>
      <c r="DLV631" s="15"/>
      <c r="DLW631" s="15"/>
      <c r="DLX631" s="83"/>
      <c r="DLY631" s="52"/>
      <c r="DLZ631" s="70"/>
      <c r="DMA631" s="70"/>
      <c r="DMB631" s="70"/>
      <c r="DMC631" s="110"/>
      <c r="DMD631" s="2"/>
      <c r="DME631" s="15"/>
      <c r="DMF631" s="15"/>
      <c r="DMG631" s="83"/>
      <c r="DMH631" s="52"/>
      <c r="DMI631" s="70"/>
      <c r="DMJ631" s="70"/>
      <c r="DMK631" s="70"/>
      <c r="DML631" s="110"/>
      <c r="DMM631" s="2"/>
      <c r="DMN631" s="15"/>
      <c r="DMO631" s="15"/>
      <c r="DMP631" s="83"/>
      <c r="DMQ631" s="52"/>
      <c r="DMR631" s="70"/>
      <c r="DMS631" s="70"/>
      <c r="DMT631" s="70"/>
      <c r="DMU631" s="110"/>
      <c r="DMV631" s="2"/>
      <c r="DMW631" s="15"/>
      <c r="DMX631" s="15"/>
      <c r="DMY631" s="83"/>
      <c r="DMZ631" s="52"/>
      <c r="DNA631" s="70"/>
      <c r="DNB631" s="70"/>
      <c r="DNC631" s="70"/>
      <c r="DND631" s="110"/>
      <c r="DNE631" s="2"/>
      <c r="DNF631" s="15"/>
      <c r="DNG631" s="15"/>
      <c r="DNH631" s="83"/>
      <c r="DNI631" s="52"/>
      <c r="DNJ631" s="70"/>
      <c r="DNK631" s="70"/>
      <c r="DNL631" s="70"/>
      <c r="DNM631" s="110"/>
      <c r="DNN631" s="2"/>
      <c r="DNO631" s="15"/>
      <c r="DNP631" s="15"/>
      <c r="DNQ631" s="83"/>
      <c r="DNR631" s="52"/>
      <c r="DNS631" s="70"/>
      <c r="DNT631" s="70"/>
      <c r="DNU631" s="70"/>
      <c r="DNV631" s="110"/>
      <c r="DNW631" s="2"/>
      <c r="DNX631" s="15"/>
      <c r="DNY631" s="15"/>
      <c r="DNZ631" s="83"/>
      <c r="DOA631" s="52"/>
      <c r="DOB631" s="70"/>
      <c r="DOC631" s="70"/>
      <c r="DOD631" s="70"/>
      <c r="DOE631" s="110"/>
      <c r="DOF631" s="2"/>
      <c r="DOG631" s="15"/>
      <c r="DOH631" s="15"/>
      <c r="DOI631" s="83"/>
      <c r="DOJ631" s="52"/>
      <c r="DOK631" s="70"/>
      <c r="DOL631" s="70"/>
      <c r="DOM631" s="70"/>
      <c r="DON631" s="110"/>
      <c r="DOO631" s="2"/>
      <c r="DOP631" s="15"/>
      <c r="DOQ631" s="15"/>
      <c r="DOR631" s="83"/>
      <c r="DOS631" s="52"/>
      <c r="DOT631" s="70"/>
      <c r="DOU631" s="70"/>
      <c r="DOV631" s="70"/>
      <c r="DOW631" s="110"/>
      <c r="DOX631" s="2"/>
      <c r="DOY631" s="15"/>
      <c r="DOZ631" s="15"/>
      <c r="DPA631" s="83"/>
      <c r="DPB631" s="52"/>
      <c r="DPC631" s="70"/>
      <c r="DPD631" s="70"/>
      <c r="DPE631" s="70"/>
      <c r="DPF631" s="110"/>
      <c r="DPG631" s="2"/>
      <c r="DPH631" s="15"/>
      <c r="DPI631" s="15"/>
      <c r="DPJ631" s="83"/>
      <c r="DPK631" s="52"/>
      <c r="DPL631" s="70"/>
      <c r="DPM631" s="70"/>
      <c r="DPN631" s="70"/>
      <c r="DPO631" s="110"/>
      <c r="DPP631" s="2"/>
      <c r="DPQ631" s="15"/>
      <c r="DPR631" s="15"/>
      <c r="DPS631" s="83"/>
      <c r="DPT631" s="52"/>
      <c r="DPU631" s="70"/>
      <c r="DPV631" s="70"/>
      <c r="DPW631" s="70"/>
      <c r="DPX631" s="110"/>
      <c r="DPY631" s="2"/>
      <c r="DPZ631" s="15"/>
      <c r="DQA631" s="15"/>
      <c r="DQB631" s="83"/>
      <c r="DQC631" s="52"/>
      <c r="DQD631" s="70"/>
      <c r="DQE631" s="70"/>
      <c r="DQF631" s="70"/>
      <c r="DQG631" s="110"/>
      <c r="DQH631" s="2"/>
      <c r="DQI631" s="15"/>
      <c r="DQJ631" s="15"/>
      <c r="DQK631" s="83"/>
      <c r="DQL631" s="52"/>
      <c r="DQM631" s="70"/>
      <c r="DQN631" s="70"/>
      <c r="DQO631" s="70"/>
      <c r="DQP631" s="110"/>
      <c r="DQQ631" s="2"/>
      <c r="DQR631" s="15"/>
      <c r="DQS631" s="15"/>
      <c r="DQT631" s="83"/>
      <c r="DQU631" s="52"/>
      <c r="DQV631" s="70"/>
      <c r="DQW631" s="70"/>
      <c r="DQX631" s="70"/>
      <c r="DQY631" s="110"/>
      <c r="DQZ631" s="2"/>
      <c r="DRA631" s="15"/>
      <c r="DRB631" s="15"/>
      <c r="DRC631" s="83"/>
      <c r="DRD631" s="52"/>
      <c r="DRE631" s="70"/>
      <c r="DRF631" s="70"/>
      <c r="DRG631" s="70"/>
      <c r="DRH631" s="110"/>
      <c r="DRI631" s="2"/>
      <c r="DRJ631" s="15"/>
      <c r="DRK631" s="15"/>
      <c r="DRL631" s="83"/>
      <c r="DRM631" s="52"/>
      <c r="DRN631" s="70"/>
      <c r="DRO631" s="70"/>
      <c r="DRP631" s="70"/>
      <c r="DRQ631" s="110"/>
      <c r="DRR631" s="2"/>
      <c r="DRS631" s="15"/>
      <c r="DRT631" s="15"/>
      <c r="DRU631" s="83"/>
      <c r="DRV631" s="52"/>
      <c r="DRW631" s="70"/>
      <c r="DRX631" s="70"/>
      <c r="DRY631" s="70"/>
      <c r="DRZ631" s="110"/>
      <c r="DSA631" s="2"/>
      <c r="DSB631" s="15"/>
      <c r="DSC631" s="15"/>
      <c r="DSD631" s="83"/>
      <c r="DSE631" s="52"/>
      <c r="DSF631" s="70"/>
      <c r="DSG631" s="70"/>
      <c r="DSH631" s="70"/>
      <c r="DSI631" s="110"/>
      <c r="DSJ631" s="2"/>
      <c r="DSK631" s="15"/>
      <c r="DSL631" s="15"/>
      <c r="DSM631" s="83"/>
      <c r="DSN631" s="52"/>
      <c r="DSO631" s="70"/>
      <c r="DSP631" s="70"/>
      <c r="DSQ631" s="70"/>
      <c r="DSR631" s="110"/>
      <c r="DSS631" s="2"/>
      <c r="DST631" s="15"/>
      <c r="DSU631" s="15"/>
      <c r="DSV631" s="83"/>
      <c r="DSW631" s="52"/>
      <c r="DSX631" s="70"/>
      <c r="DSY631" s="70"/>
      <c r="DSZ631" s="70"/>
      <c r="DTA631" s="110"/>
      <c r="DTB631" s="2"/>
      <c r="DTC631" s="15"/>
      <c r="DTD631" s="15"/>
      <c r="DTE631" s="83"/>
      <c r="DTF631" s="52"/>
      <c r="DTG631" s="70"/>
      <c r="DTH631" s="70"/>
      <c r="DTI631" s="70"/>
      <c r="DTJ631" s="110"/>
      <c r="DTK631" s="2"/>
      <c r="DTL631" s="15"/>
      <c r="DTM631" s="15"/>
      <c r="DTN631" s="83"/>
      <c r="DTO631" s="52"/>
      <c r="DTP631" s="70"/>
      <c r="DTQ631" s="70"/>
      <c r="DTR631" s="70"/>
      <c r="DTS631" s="110"/>
      <c r="DTT631" s="2"/>
      <c r="DTU631" s="15"/>
      <c r="DTV631" s="15"/>
      <c r="DTW631" s="83"/>
      <c r="DTX631" s="52"/>
      <c r="DTY631" s="70"/>
      <c r="DTZ631" s="70"/>
      <c r="DUA631" s="70"/>
      <c r="DUB631" s="110"/>
      <c r="DUC631" s="2"/>
      <c r="DUD631" s="15"/>
      <c r="DUE631" s="15"/>
      <c r="DUF631" s="83"/>
      <c r="DUG631" s="52"/>
      <c r="DUH631" s="70"/>
      <c r="DUI631" s="70"/>
      <c r="DUJ631" s="70"/>
      <c r="DUK631" s="110"/>
      <c r="DUL631" s="2"/>
      <c r="DUM631" s="15"/>
      <c r="DUN631" s="15"/>
      <c r="DUO631" s="83"/>
      <c r="DUP631" s="52"/>
      <c r="DUQ631" s="70"/>
      <c r="DUR631" s="70"/>
      <c r="DUS631" s="70"/>
      <c r="DUT631" s="110"/>
      <c r="DUU631" s="2"/>
      <c r="DUV631" s="15"/>
      <c r="DUW631" s="15"/>
      <c r="DUX631" s="83"/>
      <c r="DUY631" s="52"/>
      <c r="DUZ631" s="70"/>
      <c r="DVA631" s="70"/>
      <c r="DVB631" s="70"/>
      <c r="DVC631" s="110"/>
      <c r="DVD631" s="2"/>
      <c r="DVE631" s="15"/>
      <c r="DVF631" s="15"/>
      <c r="DVG631" s="83"/>
      <c r="DVH631" s="52"/>
      <c r="DVI631" s="70"/>
      <c r="DVJ631" s="70"/>
      <c r="DVK631" s="70"/>
      <c r="DVL631" s="110"/>
      <c r="DVM631" s="2"/>
      <c r="DVN631" s="15"/>
      <c r="DVO631" s="15"/>
      <c r="DVP631" s="83"/>
      <c r="DVQ631" s="52"/>
      <c r="DVR631" s="70"/>
      <c r="DVS631" s="70"/>
      <c r="DVT631" s="70"/>
      <c r="DVU631" s="110"/>
      <c r="DVV631" s="2"/>
      <c r="DVW631" s="15"/>
      <c r="DVX631" s="15"/>
      <c r="DVY631" s="83"/>
      <c r="DVZ631" s="52"/>
      <c r="DWA631" s="70"/>
      <c r="DWB631" s="70"/>
      <c r="DWC631" s="70"/>
      <c r="DWD631" s="110"/>
      <c r="DWE631" s="2"/>
      <c r="DWF631" s="15"/>
      <c r="DWG631" s="15"/>
      <c r="DWH631" s="83"/>
      <c r="DWI631" s="52"/>
      <c r="DWJ631" s="70"/>
      <c r="DWK631" s="70"/>
      <c r="DWL631" s="70"/>
      <c r="DWM631" s="110"/>
      <c r="DWN631" s="2"/>
      <c r="DWO631" s="15"/>
      <c r="DWP631" s="15"/>
      <c r="DWQ631" s="83"/>
      <c r="DWR631" s="52"/>
      <c r="DWS631" s="70"/>
      <c r="DWT631" s="70"/>
      <c r="DWU631" s="70"/>
      <c r="DWV631" s="110"/>
      <c r="DWW631" s="2"/>
      <c r="DWX631" s="15"/>
      <c r="DWY631" s="15"/>
      <c r="DWZ631" s="83"/>
      <c r="DXA631" s="52"/>
      <c r="DXB631" s="70"/>
      <c r="DXC631" s="70"/>
      <c r="DXD631" s="70"/>
      <c r="DXE631" s="110"/>
      <c r="DXF631" s="2"/>
      <c r="DXG631" s="15"/>
      <c r="DXH631" s="15"/>
      <c r="DXI631" s="83"/>
      <c r="DXJ631" s="52"/>
      <c r="DXK631" s="70"/>
      <c r="DXL631" s="70"/>
      <c r="DXM631" s="70"/>
      <c r="DXN631" s="110"/>
      <c r="DXO631" s="2"/>
      <c r="DXP631" s="15"/>
      <c r="DXQ631" s="15"/>
      <c r="DXR631" s="83"/>
      <c r="DXS631" s="52"/>
      <c r="DXT631" s="70"/>
      <c r="DXU631" s="70"/>
      <c r="DXV631" s="70"/>
      <c r="DXW631" s="110"/>
      <c r="DXX631" s="2"/>
      <c r="DXY631" s="15"/>
      <c r="DXZ631" s="15"/>
      <c r="DYA631" s="83"/>
      <c r="DYB631" s="52"/>
      <c r="DYC631" s="70"/>
      <c r="DYD631" s="70"/>
      <c r="DYE631" s="70"/>
      <c r="DYF631" s="110"/>
      <c r="DYG631" s="2"/>
      <c r="DYH631" s="15"/>
      <c r="DYI631" s="15"/>
      <c r="DYJ631" s="83"/>
      <c r="DYK631" s="52"/>
      <c r="DYL631" s="70"/>
      <c r="DYM631" s="70"/>
      <c r="DYN631" s="70"/>
      <c r="DYO631" s="110"/>
      <c r="DYP631" s="2"/>
      <c r="DYQ631" s="15"/>
      <c r="DYR631" s="15"/>
      <c r="DYS631" s="83"/>
      <c r="DYT631" s="52"/>
      <c r="DYU631" s="70"/>
      <c r="DYV631" s="70"/>
      <c r="DYW631" s="70"/>
      <c r="DYX631" s="110"/>
      <c r="DYY631" s="2"/>
      <c r="DYZ631" s="15"/>
      <c r="DZA631" s="15"/>
      <c r="DZB631" s="83"/>
      <c r="DZC631" s="52"/>
      <c r="DZD631" s="70"/>
      <c r="DZE631" s="70"/>
      <c r="DZF631" s="70"/>
      <c r="DZG631" s="110"/>
      <c r="DZH631" s="2"/>
      <c r="DZI631" s="15"/>
      <c r="DZJ631" s="15"/>
      <c r="DZK631" s="83"/>
      <c r="DZL631" s="52"/>
      <c r="DZM631" s="70"/>
      <c r="DZN631" s="70"/>
      <c r="DZO631" s="70"/>
      <c r="DZP631" s="110"/>
      <c r="DZQ631" s="2"/>
      <c r="DZR631" s="15"/>
      <c r="DZS631" s="15"/>
      <c r="DZT631" s="83"/>
      <c r="DZU631" s="52"/>
      <c r="DZV631" s="70"/>
      <c r="DZW631" s="70"/>
      <c r="DZX631" s="70"/>
      <c r="DZY631" s="110"/>
      <c r="DZZ631" s="2"/>
      <c r="EAA631" s="15"/>
      <c r="EAB631" s="15"/>
      <c r="EAC631" s="83"/>
      <c r="EAD631" s="52"/>
      <c r="EAE631" s="70"/>
      <c r="EAF631" s="70"/>
      <c r="EAG631" s="70"/>
      <c r="EAH631" s="110"/>
      <c r="EAI631" s="2"/>
      <c r="EAJ631" s="15"/>
      <c r="EAK631" s="15"/>
      <c r="EAL631" s="83"/>
      <c r="EAM631" s="52"/>
      <c r="EAN631" s="70"/>
      <c r="EAO631" s="70"/>
      <c r="EAP631" s="70"/>
      <c r="EAQ631" s="110"/>
      <c r="EAR631" s="2"/>
      <c r="EAS631" s="15"/>
      <c r="EAT631" s="15"/>
      <c r="EAU631" s="83"/>
      <c r="EAV631" s="52"/>
      <c r="EAW631" s="70"/>
      <c r="EAX631" s="70"/>
      <c r="EAY631" s="70"/>
      <c r="EAZ631" s="110"/>
      <c r="EBA631" s="2"/>
      <c r="EBB631" s="15"/>
      <c r="EBC631" s="15"/>
      <c r="EBD631" s="83"/>
      <c r="EBE631" s="52"/>
      <c r="EBF631" s="70"/>
      <c r="EBG631" s="70"/>
      <c r="EBH631" s="70"/>
      <c r="EBI631" s="110"/>
      <c r="EBJ631" s="2"/>
      <c r="EBK631" s="15"/>
      <c r="EBL631" s="15"/>
      <c r="EBM631" s="83"/>
      <c r="EBN631" s="52"/>
      <c r="EBO631" s="70"/>
      <c r="EBP631" s="70"/>
      <c r="EBQ631" s="70"/>
      <c r="EBR631" s="110"/>
      <c r="EBS631" s="2"/>
      <c r="EBT631" s="15"/>
      <c r="EBU631" s="15"/>
      <c r="EBV631" s="83"/>
      <c r="EBW631" s="52"/>
      <c r="EBX631" s="70"/>
      <c r="EBY631" s="70"/>
      <c r="EBZ631" s="70"/>
      <c r="ECA631" s="110"/>
      <c r="ECB631" s="2"/>
      <c r="ECC631" s="15"/>
      <c r="ECD631" s="15"/>
      <c r="ECE631" s="83"/>
      <c r="ECF631" s="52"/>
      <c r="ECG631" s="70"/>
      <c r="ECH631" s="70"/>
      <c r="ECI631" s="70"/>
      <c r="ECJ631" s="110"/>
      <c r="ECK631" s="2"/>
      <c r="ECL631" s="15"/>
      <c r="ECM631" s="15"/>
      <c r="ECN631" s="83"/>
      <c r="ECO631" s="52"/>
      <c r="ECP631" s="70"/>
      <c r="ECQ631" s="70"/>
      <c r="ECR631" s="70"/>
      <c r="ECS631" s="110"/>
      <c r="ECT631" s="2"/>
      <c r="ECU631" s="15"/>
      <c r="ECV631" s="15"/>
      <c r="ECW631" s="83"/>
      <c r="ECX631" s="52"/>
      <c r="ECY631" s="70"/>
      <c r="ECZ631" s="70"/>
      <c r="EDA631" s="70"/>
      <c r="EDB631" s="110"/>
      <c r="EDC631" s="2"/>
      <c r="EDD631" s="15"/>
      <c r="EDE631" s="15"/>
      <c r="EDF631" s="83"/>
      <c r="EDG631" s="52"/>
      <c r="EDH631" s="70"/>
      <c r="EDI631" s="70"/>
      <c r="EDJ631" s="70"/>
      <c r="EDK631" s="110"/>
      <c r="EDL631" s="2"/>
      <c r="EDM631" s="15"/>
      <c r="EDN631" s="15"/>
      <c r="EDO631" s="83"/>
      <c r="EDP631" s="52"/>
      <c r="EDQ631" s="70"/>
      <c r="EDR631" s="70"/>
      <c r="EDS631" s="70"/>
      <c r="EDT631" s="110"/>
      <c r="EDU631" s="2"/>
      <c r="EDV631" s="15"/>
      <c r="EDW631" s="15"/>
      <c r="EDX631" s="83"/>
      <c r="EDY631" s="52"/>
      <c r="EDZ631" s="70"/>
      <c r="EEA631" s="70"/>
      <c r="EEB631" s="70"/>
      <c r="EEC631" s="110"/>
      <c r="EED631" s="2"/>
      <c r="EEE631" s="15"/>
      <c r="EEF631" s="15"/>
      <c r="EEG631" s="83"/>
      <c r="EEH631" s="52"/>
      <c r="EEI631" s="70"/>
      <c r="EEJ631" s="70"/>
      <c r="EEK631" s="70"/>
      <c r="EEL631" s="110"/>
      <c r="EEM631" s="2"/>
      <c r="EEN631" s="15"/>
      <c r="EEO631" s="15"/>
      <c r="EEP631" s="83"/>
      <c r="EEQ631" s="52"/>
      <c r="EER631" s="70"/>
      <c r="EES631" s="70"/>
      <c r="EET631" s="70"/>
      <c r="EEU631" s="110"/>
      <c r="EEV631" s="2"/>
      <c r="EEW631" s="15"/>
      <c r="EEX631" s="15"/>
      <c r="EEY631" s="83"/>
      <c r="EEZ631" s="52"/>
      <c r="EFA631" s="70"/>
      <c r="EFB631" s="70"/>
      <c r="EFC631" s="70"/>
      <c r="EFD631" s="110"/>
      <c r="EFE631" s="2"/>
      <c r="EFF631" s="15"/>
      <c r="EFG631" s="15"/>
      <c r="EFH631" s="83"/>
      <c r="EFI631" s="52"/>
      <c r="EFJ631" s="70"/>
      <c r="EFK631" s="70"/>
      <c r="EFL631" s="70"/>
      <c r="EFM631" s="110"/>
      <c r="EFN631" s="2"/>
      <c r="EFO631" s="15"/>
      <c r="EFP631" s="15"/>
      <c r="EFQ631" s="83"/>
      <c r="EFR631" s="52"/>
      <c r="EFS631" s="70"/>
      <c r="EFT631" s="70"/>
      <c r="EFU631" s="70"/>
      <c r="EFV631" s="110"/>
      <c r="EFW631" s="2"/>
      <c r="EFX631" s="15"/>
      <c r="EFY631" s="15"/>
      <c r="EFZ631" s="83"/>
      <c r="EGA631" s="52"/>
      <c r="EGB631" s="70"/>
      <c r="EGC631" s="70"/>
      <c r="EGD631" s="70"/>
      <c r="EGE631" s="110"/>
      <c r="EGF631" s="2"/>
      <c r="EGG631" s="15"/>
      <c r="EGH631" s="15"/>
      <c r="EGI631" s="83"/>
      <c r="EGJ631" s="52"/>
      <c r="EGK631" s="70"/>
      <c r="EGL631" s="70"/>
      <c r="EGM631" s="70"/>
      <c r="EGN631" s="110"/>
      <c r="EGO631" s="2"/>
      <c r="EGP631" s="15"/>
      <c r="EGQ631" s="15"/>
      <c r="EGR631" s="83"/>
      <c r="EGS631" s="52"/>
      <c r="EGT631" s="70"/>
      <c r="EGU631" s="70"/>
      <c r="EGV631" s="70"/>
      <c r="EGW631" s="110"/>
      <c r="EGX631" s="2"/>
      <c r="EGY631" s="15"/>
      <c r="EGZ631" s="15"/>
      <c r="EHA631" s="83"/>
      <c r="EHB631" s="52"/>
      <c r="EHC631" s="70"/>
      <c r="EHD631" s="70"/>
      <c r="EHE631" s="70"/>
      <c r="EHF631" s="110"/>
      <c r="EHG631" s="2"/>
      <c r="EHH631" s="15"/>
      <c r="EHI631" s="15"/>
      <c r="EHJ631" s="83"/>
      <c r="EHK631" s="52"/>
      <c r="EHL631" s="70"/>
      <c r="EHM631" s="70"/>
      <c r="EHN631" s="70"/>
      <c r="EHO631" s="110"/>
      <c r="EHP631" s="2"/>
      <c r="EHQ631" s="15"/>
      <c r="EHR631" s="15"/>
      <c r="EHS631" s="83"/>
      <c r="EHT631" s="52"/>
      <c r="EHU631" s="70"/>
      <c r="EHV631" s="70"/>
      <c r="EHW631" s="70"/>
      <c r="EHX631" s="110"/>
      <c r="EHY631" s="2"/>
      <c r="EHZ631" s="15"/>
      <c r="EIA631" s="15"/>
      <c r="EIB631" s="83"/>
      <c r="EIC631" s="52"/>
      <c r="EID631" s="70"/>
      <c r="EIE631" s="70"/>
      <c r="EIF631" s="70"/>
      <c r="EIG631" s="110"/>
      <c r="EIH631" s="2"/>
      <c r="EII631" s="15"/>
      <c r="EIJ631" s="15"/>
      <c r="EIK631" s="83"/>
      <c r="EIL631" s="52"/>
      <c r="EIM631" s="70"/>
      <c r="EIN631" s="70"/>
      <c r="EIO631" s="70"/>
      <c r="EIP631" s="110"/>
      <c r="EIQ631" s="2"/>
      <c r="EIR631" s="15"/>
      <c r="EIS631" s="15"/>
      <c r="EIT631" s="83"/>
      <c r="EIU631" s="52"/>
      <c r="EIV631" s="70"/>
      <c r="EIW631" s="70"/>
      <c r="EIX631" s="70"/>
      <c r="EIY631" s="110"/>
      <c r="EIZ631" s="2"/>
      <c r="EJA631" s="15"/>
      <c r="EJB631" s="15"/>
      <c r="EJC631" s="83"/>
      <c r="EJD631" s="52"/>
      <c r="EJE631" s="70"/>
      <c r="EJF631" s="70"/>
      <c r="EJG631" s="70"/>
      <c r="EJH631" s="110"/>
      <c r="EJI631" s="2"/>
      <c r="EJJ631" s="15"/>
      <c r="EJK631" s="15"/>
      <c r="EJL631" s="83"/>
      <c r="EJM631" s="52"/>
      <c r="EJN631" s="70"/>
      <c r="EJO631" s="70"/>
      <c r="EJP631" s="70"/>
      <c r="EJQ631" s="110"/>
      <c r="EJR631" s="2"/>
      <c r="EJS631" s="15"/>
      <c r="EJT631" s="15"/>
      <c r="EJU631" s="83"/>
      <c r="EJV631" s="52"/>
      <c r="EJW631" s="70"/>
      <c r="EJX631" s="70"/>
      <c r="EJY631" s="70"/>
      <c r="EJZ631" s="110"/>
      <c r="EKA631" s="2"/>
      <c r="EKB631" s="15"/>
      <c r="EKC631" s="15"/>
      <c r="EKD631" s="83"/>
      <c r="EKE631" s="52"/>
      <c r="EKF631" s="70"/>
      <c r="EKG631" s="70"/>
      <c r="EKH631" s="70"/>
      <c r="EKI631" s="110"/>
      <c r="EKJ631" s="2"/>
      <c r="EKK631" s="15"/>
      <c r="EKL631" s="15"/>
      <c r="EKM631" s="83"/>
      <c r="EKN631" s="52"/>
      <c r="EKO631" s="70"/>
      <c r="EKP631" s="70"/>
      <c r="EKQ631" s="70"/>
      <c r="EKR631" s="110"/>
      <c r="EKS631" s="2"/>
      <c r="EKT631" s="15"/>
      <c r="EKU631" s="15"/>
      <c r="EKV631" s="83"/>
      <c r="EKW631" s="52"/>
      <c r="EKX631" s="70"/>
      <c r="EKY631" s="70"/>
      <c r="EKZ631" s="70"/>
      <c r="ELA631" s="110"/>
      <c r="ELB631" s="2"/>
      <c r="ELC631" s="15"/>
      <c r="ELD631" s="15"/>
      <c r="ELE631" s="83"/>
      <c r="ELF631" s="52"/>
      <c r="ELG631" s="70"/>
      <c r="ELH631" s="70"/>
      <c r="ELI631" s="70"/>
      <c r="ELJ631" s="110"/>
      <c r="ELK631" s="2"/>
      <c r="ELL631" s="15"/>
      <c r="ELM631" s="15"/>
      <c r="ELN631" s="83"/>
      <c r="ELO631" s="52"/>
      <c r="ELP631" s="70"/>
      <c r="ELQ631" s="70"/>
      <c r="ELR631" s="70"/>
      <c r="ELS631" s="110"/>
      <c r="ELT631" s="2"/>
      <c r="ELU631" s="15"/>
      <c r="ELV631" s="15"/>
      <c r="ELW631" s="83"/>
      <c r="ELX631" s="52"/>
      <c r="ELY631" s="70"/>
      <c r="ELZ631" s="70"/>
      <c r="EMA631" s="70"/>
      <c r="EMB631" s="110"/>
      <c r="EMC631" s="2"/>
      <c r="EMD631" s="15"/>
      <c r="EME631" s="15"/>
      <c r="EMF631" s="83"/>
      <c r="EMG631" s="52"/>
      <c r="EMH631" s="70"/>
      <c r="EMI631" s="70"/>
      <c r="EMJ631" s="70"/>
      <c r="EMK631" s="110"/>
      <c r="EML631" s="2"/>
      <c r="EMM631" s="15"/>
      <c r="EMN631" s="15"/>
      <c r="EMO631" s="83"/>
      <c r="EMP631" s="52"/>
      <c r="EMQ631" s="70"/>
      <c r="EMR631" s="70"/>
      <c r="EMS631" s="70"/>
      <c r="EMT631" s="110"/>
      <c r="EMU631" s="2"/>
      <c r="EMV631" s="15"/>
      <c r="EMW631" s="15"/>
      <c r="EMX631" s="83"/>
      <c r="EMY631" s="52"/>
      <c r="EMZ631" s="70"/>
      <c r="ENA631" s="70"/>
      <c r="ENB631" s="70"/>
      <c r="ENC631" s="110"/>
      <c r="END631" s="2"/>
      <c r="ENE631" s="15"/>
      <c r="ENF631" s="15"/>
      <c r="ENG631" s="83"/>
      <c r="ENH631" s="52"/>
      <c r="ENI631" s="70"/>
      <c r="ENJ631" s="70"/>
      <c r="ENK631" s="70"/>
      <c r="ENL631" s="110"/>
      <c r="ENM631" s="2"/>
      <c r="ENN631" s="15"/>
      <c r="ENO631" s="15"/>
      <c r="ENP631" s="83"/>
      <c r="ENQ631" s="52"/>
      <c r="ENR631" s="70"/>
      <c r="ENS631" s="70"/>
      <c r="ENT631" s="70"/>
      <c r="ENU631" s="110"/>
      <c r="ENV631" s="2"/>
      <c r="ENW631" s="15"/>
      <c r="ENX631" s="15"/>
      <c r="ENY631" s="83"/>
      <c r="ENZ631" s="52"/>
      <c r="EOA631" s="70"/>
      <c r="EOB631" s="70"/>
      <c r="EOC631" s="70"/>
      <c r="EOD631" s="110"/>
      <c r="EOE631" s="2"/>
      <c r="EOF631" s="15"/>
      <c r="EOG631" s="15"/>
      <c r="EOH631" s="83"/>
      <c r="EOI631" s="52"/>
      <c r="EOJ631" s="70"/>
      <c r="EOK631" s="70"/>
      <c r="EOL631" s="70"/>
      <c r="EOM631" s="110"/>
      <c r="EON631" s="2"/>
      <c r="EOO631" s="15"/>
      <c r="EOP631" s="15"/>
      <c r="EOQ631" s="83"/>
      <c r="EOR631" s="52"/>
      <c r="EOS631" s="70"/>
      <c r="EOT631" s="70"/>
      <c r="EOU631" s="70"/>
      <c r="EOV631" s="110"/>
      <c r="EOW631" s="2"/>
      <c r="EOX631" s="15"/>
      <c r="EOY631" s="15"/>
      <c r="EOZ631" s="83"/>
      <c r="EPA631" s="52"/>
      <c r="EPB631" s="70"/>
      <c r="EPC631" s="70"/>
      <c r="EPD631" s="70"/>
      <c r="EPE631" s="110"/>
      <c r="EPF631" s="2"/>
      <c r="EPG631" s="15"/>
      <c r="EPH631" s="15"/>
      <c r="EPI631" s="83"/>
      <c r="EPJ631" s="52"/>
      <c r="EPK631" s="70"/>
      <c r="EPL631" s="70"/>
      <c r="EPM631" s="70"/>
      <c r="EPN631" s="110"/>
      <c r="EPO631" s="2"/>
      <c r="EPP631" s="15"/>
      <c r="EPQ631" s="15"/>
      <c r="EPR631" s="83"/>
      <c r="EPS631" s="52"/>
      <c r="EPT631" s="70"/>
      <c r="EPU631" s="70"/>
      <c r="EPV631" s="70"/>
      <c r="EPW631" s="110"/>
      <c r="EPX631" s="2"/>
      <c r="EPY631" s="15"/>
      <c r="EPZ631" s="15"/>
      <c r="EQA631" s="83"/>
      <c r="EQB631" s="52"/>
      <c r="EQC631" s="70"/>
      <c r="EQD631" s="70"/>
      <c r="EQE631" s="70"/>
      <c r="EQF631" s="110"/>
      <c r="EQG631" s="2"/>
      <c r="EQH631" s="15"/>
      <c r="EQI631" s="15"/>
      <c r="EQJ631" s="83"/>
      <c r="EQK631" s="52"/>
      <c r="EQL631" s="70"/>
      <c r="EQM631" s="70"/>
      <c r="EQN631" s="70"/>
      <c r="EQO631" s="110"/>
      <c r="EQP631" s="2"/>
      <c r="EQQ631" s="15"/>
      <c r="EQR631" s="15"/>
      <c r="EQS631" s="83"/>
      <c r="EQT631" s="52"/>
      <c r="EQU631" s="70"/>
      <c r="EQV631" s="70"/>
      <c r="EQW631" s="70"/>
      <c r="EQX631" s="110"/>
      <c r="EQY631" s="2"/>
      <c r="EQZ631" s="15"/>
      <c r="ERA631" s="15"/>
      <c r="ERB631" s="83"/>
      <c r="ERC631" s="52"/>
      <c r="ERD631" s="70"/>
      <c r="ERE631" s="70"/>
      <c r="ERF631" s="70"/>
      <c r="ERG631" s="110"/>
      <c r="ERH631" s="2"/>
      <c r="ERI631" s="15"/>
      <c r="ERJ631" s="15"/>
      <c r="ERK631" s="83"/>
      <c r="ERL631" s="52"/>
      <c r="ERM631" s="70"/>
      <c r="ERN631" s="70"/>
      <c r="ERO631" s="70"/>
      <c r="ERP631" s="110"/>
      <c r="ERQ631" s="2"/>
      <c r="ERR631" s="15"/>
      <c r="ERS631" s="15"/>
      <c r="ERT631" s="83"/>
      <c r="ERU631" s="52"/>
      <c r="ERV631" s="70"/>
      <c r="ERW631" s="70"/>
      <c r="ERX631" s="70"/>
      <c r="ERY631" s="110"/>
      <c r="ERZ631" s="2"/>
      <c r="ESA631" s="15"/>
      <c r="ESB631" s="15"/>
      <c r="ESC631" s="83"/>
      <c r="ESD631" s="52"/>
      <c r="ESE631" s="70"/>
      <c r="ESF631" s="70"/>
      <c r="ESG631" s="70"/>
      <c r="ESH631" s="110"/>
      <c r="ESI631" s="2"/>
      <c r="ESJ631" s="15"/>
      <c r="ESK631" s="15"/>
      <c r="ESL631" s="83"/>
      <c r="ESM631" s="52"/>
      <c r="ESN631" s="70"/>
      <c r="ESO631" s="70"/>
      <c r="ESP631" s="70"/>
      <c r="ESQ631" s="110"/>
      <c r="ESR631" s="2"/>
      <c r="ESS631" s="15"/>
      <c r="EST631" s="15"/>
      <c r="ESU631" s="83"/>
      <c r="ESV631" s="52"/>
      <c r="ESW631" s="70"/>
      <c r="ESX631" s="70"/>
      <c r="ESY631" s="70"/>
      <c r="ESZ631" s="110"/>
      <c r="ETA631" s="2"/>
      <c r="ETB631" s="15"/>
      <c r="ETC631" s="15"/>
      <c r="ETD631" s="83"/>
      <c r="ETE631" s="52"/>
      <c r="ETF631" s="70"/>
      <c r="ETG631" s="70"/>
      <c r="ETH631" s="70"/>
      <c r="ETI631" s="110"/>
      <c r="ETJ631" s="2"/>
      <c r="ETK631" s="15"/>
      <c r="ETL631" s="15"/>
      <c r="ETM631" s="83"/>
      <c r="ETN631" s="52"/>
      <c r="ETO631" s="70"/>
      <c r="ETP631" s="70"/>
      <c r="ETQ631" s="70"/>
      <c r="ETR631" s="110"/>
      <c r="ETS631" s="2"/>
      <c r="ETT631" s="15"/>
      <c r="ETU631" s="15"/>
      <c r="ETV631" s="83"/>
      <c r="ETW631" s="52"/>
      <c r="ETX631" s="70"/>
      <c r="ETY631" s="70"/>
      <c r="ETZ631" s="70"/>
      <c r="EUA631" s="110"/>
      <c r="EUB631" s="2"/>
      <c r="EUC631" s="15"/>
      <c r="EUD631" s="15"/>
      <c r="EUE631" s="83"/>
      <c r="EUF631" s="52"/>
      <c r="EUG631" s="70"/>
      <c r="EUH631" s="70"/>
      <c r="EUI631" s="70"/>
      <c r="EUJ631" s="110"/>
      <c r="EUK631" s="2"/>
      <c r="EUL631" s="15"/>
      <c r="EUM631" s="15"/>
      <c r="EUN631" s="83"/>
      <c r="EUO631" s="52"/>
      <c r="EUP631" s="70"/>
      <c r="EUQ631" s="70"/>
      <c r="EUR631" s="70"/>
      <c r="EUS631" s="110"/>
      <c r="EUT631" s="2"/>
      <c r="EUU631" s="15"/>
      <c r="EUV631" s="15"/>
      <c r="EUW631" s="83"/>
      <c r="EUX631" s="52"/>
      <c r="EUY631" s="70"/>
      <c r="EUZ631" s="70"/>
      <c r="EVA631" s="70"/>
      <c r="EVB631" s="110"/>
      <c r="EVC631" s="2"/>
      <c r="EVD631" s="15"/>
      <c r="EVE631" s="15"/>
      <c r="EVF631" s="83"/>
      <c r="EVG631" s="52"/>
      <c r="EVH631" s="70"/>
      <c r="EVI631" s="70"/>
      <c r="EVJ631" s="70"/>
      <c r="EVK631" s="110"/>
      <c r="EVL631" s="2"/>
      <c r="EVM631" s="15"/>
      <c r="EVN631" s="15"/>
      <c r="EVO631" s="83"/>
      <c r="EVP631" s="52"/>
      <c r="EVQ631" s="70"/>
      <c r="EVR631" s="70"/>
      <c r="EVS631" s="70"/>
      <c r="EVT631" s="110"/>
      <c r="EVU631" s="2"/>
      <c r="EVV631" s="15"/>
      <c r="EVW631" s="15"/>
      <c r="EVX631" s="83"/>
      <c r="EVY631" s="52"/>
      <c r="EVZ631" s="70"/>
      <c r="EWA631" s="70"/>
      <c r="EWB631" s="70"/>
      <c r="EWC631" s="110"/>
      <c r="EWD631" s="2"/>
      <c r="EWE631" s="15"/>
      <c r="EWF631" s="15"/>
      <c r="EWG631" s="83"/>
      <c r="EWH631" s="52"/>
      <c r="EWI631" s="70"/>
      <c r="EWJ631" s="70"/>
      <c r="EWK631" s="70"/>
      <c r="EWL631" s="110"/>
      <c r="EWM631" s="2"/>
      <c r="EWN631" s="15"/>
      <c r="EWO631" s="15"/>
      <c r="EWP631" s="83"/>
      <c r="EWQ631" s="52"/>
      <c r="EWR631" s="70"/>
      <c r="EWS631" s="70"/>
      <c r="EWT631" s="70"/>
      <c r="EWU631" s="110"/>
      <c r="EWV631" s="2"/>
      <c r="EWW631" s="15"/>
      <c r="EWX631" s="15"/>
      <c r="EWY631" s="83"/>
      <c r="EWZ631" s="52"/>
      <c r="EXA631" s="70"/>
      <c r="EXB631" s="70"/>
      <c r="EXC631" s="70"/>
      <c r="EXD631" s="110"/>
      <c r="EXE631" s="2"/>
      <c r="EXF631" s="15"/>
      <c r="EXG631" s="15"/>
      <c r="EXH631" s="83"/>
      <c r="EXI631" s="52"/>
      <c r="EXJ631" s="70"/>
      <c r="EXK631" s="70"/>
      <c r="EXL631" s="70"/>
      <c r="EXM631" s="110"/>
      <c r="EXN631" s="2"/>
      <c r="EXO631" s="15"/>
      <c r="EXP631" s="15"/>
      <c r="EXQ631" s="83"/>
      <c r="EXR631" s="52"/>
      <c r="EXS631" s="70"/>
      <c r="EXT631" s="70"/>
      <c r="EXU631" s="70"/>
      <c r="EXV631" s="110"/>
      <c r="EXW631" s="2"/>
      <c r="EXX631" s="15"/>
      <c r="EXY631" s="15"/>
      <c r="EXZ631" s="83"/>
      <c r="EYA631" s="52"/>
      <c r="EYB631" s="70"/>
      <c r="EYC631" s="70"/>
      <c r="EYD631" s="70"/>
      <c r="EYE631" s="110"/>
      <c r="EYF631" s="2"/>
      <c r="EYG631" s="15"/>
      <c r="EYH631" s="15"/>
      <c r="EYI631" s="83"/>
      <c r="EYJ631" s="52"/>
      <c r="EYK631" s="70"/>
      <c r="EYL631" s="70"/>
      <c r="EYM631" s="70"/>
      <c r="EYN631" s="110"/>
      <c r="EYO631" s="2"/>
      <c r="EYP631" s="15"/>
      <c r="EYQ631" s="15"/>
      <c r="EYR631" s="83"/>
      <c r="EYS631" s="52"/>
      <c r="EYT631" s="70"/>
      <c r="EYU631" s="70"/>
      <c r="EYV631" s="70"/>
      <c r="EYW631" s="110"/>
      <c r="EYX631" s="2"/>
      <c r="EYY631" s="15"/>
      <c r="EYZ631" s="15"/>
      <c r="EZA631" s="83"/>
      <c r="EZB631" s="52"/>
      <c r="EZC631" s="70"/>
      <c r="EZD631" s="70"/>
      <c r="EZE631" s="70"/>
      <c r="EZF631" s="110"/>
      <c r="EZG631" s="2"/>
      <c r="EZH631" s="15"/>
      <c r="EZI631" s="15"/>
      <c r="EZJ631" s="83"/>
      <c r="EZK631" s="52"/>
      <c r="EZL631" s="70"/>
      <c r="EZM631" s="70"/>
      <c r="EZN631" s="70"/>
      <c r="EZO631" s="110"/>
      <c r="EZP631" s="2"/>
      <c r="EZQ631" s="15"/>
      <c r="EZR631" s="15"/>
      <c r="EZS631" s="83"/>
      <c r="EZT631" s="52"/>
      <c r="EZU631" s="70"/>
      <c r="EZV631" s="70"/>
      <c r="EZW631" s="70"/>
      <c r="EZX631" s="110"/>
      <c r="EZY631" s="2"/>
      <c r="EZZ631" s="15"/>
      <c r="FAA631" s="15"/>
      <c r="FAB631" s="83"/>
      <c r="FAC631" s="52"/>
      <c r="FAD631" s="70"/>
      <c r="FAE631" s="70"/>
      <c r="FAF631" s="70"/>
      <c r="FAG631" s="110"/>
      <c r="FAH631" s="2"/>
      <c r="FAI631" s="15"/>
      <c r="FAJ631" s="15"/>
      <c r="FAK631" s="83"/>
      <c r="FAL631" s="52"/>
      <c r="FAM631" s="70"/>
      <c r="FAN631" s="70"/>
      <c r="FAO631" s="70"/>
      <c r="FAP631" s="110"/>
      <c r="FAQ631" s="2"/>
      <c r="FAR631" s="15"/>
      <c r="FAS631" s="15"/>
      <c r="FAT631" s="83"/>
      <c r="FAU631" s="52"/>
      <c r="FAV631" s="70"/>
      <c r="FAW631" s="70"/>
      <c r="FAX631" s="70"/>
      <c r="FAY631" s="110"/>
      <c r="FAZ631" s="2"/>
      <c r="FBA631" s="15"/>
      <c r="FBB631" s="15"/>
      <c r="FBC631" s="83"/>
      <c r="FBD631" s="52"/>
      <c r="FBE631" s="70"/>
      <c r="FBF631" s="70"/>
      <c r="FBG631" s="70"/>
      <c r="FBH631" s="110"/>
      <c r="FBI631" s="2"/>
      <c r="FBJ631" s="15"/>
      <c r="FBK631" s="15"/>
      <c r="FBL631" s="83"/>
      <c r="FBM631" s="52"/>
      <c r="FBN631" s="70"/>
      <c r="FBO631" s="70"/>
      <c r="FBP631" s="70"/>
      <c r="FBQ631" s="110"/>
      <c r="FBR631" s="2"/>
      <c r="FBS631" s="15"/>
      <c r="FBT631" s="15"/>
      <c r="FBU631" s="83"/>
      <c r="FBV631" s="52"/>
      <c r="FBW631" s="70"/>
      <c r="FBX631" s="70"/>
      <c r="FBY631" s="70"/>
      <c r="FBZ631" s="110"/>
      <c r="FCA631" s="2"/>
      <c r="FCB631" s="15"/>
      <c r="FCC631" s="15"/>
      <c r="FCD631" s="83"/>
      <c r="FCE631" s="52"/>
      <c r="FCF631" s="70"/>
      <c r="FCG631" s="70"/>
      <c r="FCH631" s="70"/>
      <c r="FCI631" s="110"/>
      <c r="FCJ631" s="2"/>
      <c r="FCK631" s="15"/>
      <c r="FCL631" s="15"/>
      <c r="FCM631" s="83"/>
      <c r="FCN631" s="52"/>
      <c r="FCO631" s="70"/>
      <c r="FCP631" s="70"/>
      <c r="FCQ631" s="70"/>
      <c r="FCR631" s="110"/>
      <c r="FCS631" s="2"/>
      <c r="FCT631" s="15"/>
      <c r="FCU631" s="15"/>
      <c r="FCV631" s="83"/>
      <c r="FCW631" s="52"/>
      <c r="FCX631" s="70"/>
      <c r="FCY631" s="70"/>
      <c r="FCZ631" s="70"/>
      <c r="FDA631" s="110"/>
      <c r="FDB631" s="2"/>
      <c r="FDC631" s="15"/>
      <c r="FDD631" s="15"/>
      <c r="FDE631" s="83"/>
      <c r="FDF631" s="52"/>
      <c r="FDG631" s="70"/>
      <c r="FDH631" s="70"/>
      <c r="FDI631" s="70"/>
      <c r="FDJ631" s="110"/>
      <c r="FDK631" s="2"/>
      <c r="FDL631" s="15"/>
      <c r="FDM631" s="15"/>
      <c r="FDN631" s="83"/>
      <c r="FDO631" s="52"/>
      <c r="FDP631" s="70"/>
      <c r="FDQ631" s="70"/>
      <c r="FDR631" s="70"/>
      <c r="FDS631" s="110"/>
      <c r="FDT631" s="2"/>
      <c r="FDU631" s="15"/>
      <c r="FDV631" s="15"/>
      <c r="FDW631" s="83"/>
      <c r="FDX631" s="52"/>
      <c r="FDY631" s="70"/>
      <c r="FDZ631" s="70"/>
      <c r="FEA631" s="70"/>
      <c r="FEB631" s="110"/>
      <c r="FEC631" s="2"/>
      <c r="FED631" s="15"/>
      <c r="FEE631" s="15"/>
      <c r="FEF631" s="83"/>
      <c r="FEG631" s="52"/>
      <c r="FEH631" s="70"/>
      <c r="FEI631" s="70"/>
      <c r="FEJ631" s="70"/>
      <c r="FEK631" s="110"/>
      <c r="FEL631" s="2"/>
      <c r="FEM631" s="15"/>
      <c r="FEN631" s="15"/>
      <c r="FEO631" s="83"/>
      <c r="FEP631" s="52"/>
      <c r="FEQ631" s="70"/>
      <c r="FER631" s="70"/>
      <c r="FES631" s="70"/>
      <c r="FET631" s="110"/>
      <c r="FEU631" s="2"/>
      <c r="FEV631" s="15"/>
      <c r="FEW631" s="15"/>
      <c r="FEX631" s="83"/>
      <c r="FEY631" s="52"/>
      <c r="FEZ631" s="70"/>
      <c r="FFA631" s="70"/>
      <c r="FFB631" s="70"/>
      <c r="FFC631" s="110"/>
      <c r="FFD631" s="2"/>
      <c r="FFE631" s="15"/>
      <c r="FFF631" s="15"/>
      <c r="FFG631" s="83"/>
      <c r="FFH631" s="52"/>
      <c r="FFI631" s="70"/>
      <c r="FFJ631" s="70"/>
      <c r="FFK631" s="70"/>
      <c r="FFL631" s="110"/>
      <c r="FFM631" s="2"/>
      <c r="FFN631" s="15"/>
      <c r="FFO631" s="15"/>
      <c r="FFP631" s="83"/>
      <c r="FFQ631" s="52"/>
      <c r="FFR631" s="70"/>
      <c r="FFS631" s="70"/>
      <c r="FFT631" s="70"/>
      <c r="FFU631" s="110"/>
      <c r="FFV631" s="2"/>
      <c r="FFW631" s="15"/>
      <c r="FFX631" s="15"/>
      <c r="FFY631" s="83"/>
      <c r="FFZ631" s="52"/>
      <c r="FGA631" s="70"/>
      <c r="FGB631" s="70"/>
      <c r="FGC631" s="70"/>
      <c r="FGD631" s="110"/>
      <c r="FGE631" s="2"/>
      <c r="FGF631" s="15"/>
      <c r="FGG631" s="15"/>
      <c r="FGH631" s="83"/>
      <c r="FGI631" s="52"/>
      <c r="FGJ631" s="70"/>
      <c r="FGK631" s="70"/>
      <c r="FGL631" s="70"/>
      <c r="FGM631" s="110"/>
      <c r="FGN631" s="2"/>
      <c r="FGO631" s="15"/>
      <c r="FGP631" s="15"/>
      <c r="FGQ631" s="83"/>
      <c r="FGR631" s="52"/>
      <c r="FGS631" s="70"/>
      <c r="FGT631" s="70"/>
      <c r="FGU631" s="70"/>
      <c r="FGV631" s="110"/>
      <c r="FGW631" s="2"/>
      <c r="FGX631" s="15"/>
      <c r="FGY631" s="15"/>
      <c r="FGZ631" s="83"/>
      <c r="FHA631" s="52"/>
      <c r="FHB631" s="70"/>
      <c r="FHC631" s="70"/>
      <c r="FHD631" s="70"/>
      <c r="FHE631" s="110"/>
      <c r="FHF631" s="2"/>
      <c r="FHG631" s="15"/>
      <c r="FHH631" s="15"/>
      <c r="FHI631" s="83"/>
      <c r="FHJ631" s="52"/>
      <c r="FHK631" s="70"/>
      <c r="FHL631" s="70"/>
      <c r="FHM631" s="70"/>
      <c r="FHN631" s="110"/>
      <c r="FHO631" s="2"/>
      <c r="FHP631" s="15"/>
      <c r="FHQ631" s="15"/>
      <c r="FHR631" s="83"/>
      <c r="FHS631" s="52"/>
      <c r="FHT631" s="70"/>
      <c r="FHU631" s="70"/>
      <c r="FHV631" s="70"/>
      <c r="FHW631" s="110"/>
      <c r="FHX631" s="2"/>
      <c r="FHY631" s="15"/>
      <c r="FHZ631" s="15"/>
      <c r="FIA631" s="83"/>
      <c r="FIB631" s="52"/>
      <c r="FIC631" s="70"/>
      <c r="FID631" s="70"/>
      <c r="FIE631" s="70"/>
      <c r="FIF631" s="110"/>
      <c r="FIG631" s="2"/>
      <c r="FIH631" s="15"/>
      <c r="FII631" s="15"/>
      <c r="FIJ631" s="83"/>
      <c r="FIK631" s="52"/>
      <c r="FIL631" s="70"/>
      <c r="FIM631" s="70"/>
      <c r="FIN631" s="70"/>
      <c r="FIO631" s="110"/>
      <c r="FIP631" s="2"/>
      <c r="FIQ631" s="15"/>
      <c r="FIR631" s="15"/>
      <c r="FIS631" s="83"/>
      <c r="FIT631" s="52"/>
      <c r="FIU631" s="70"/>
      <c r="FIV631" s="70"/>
      <c r="FIW631" s="70"/>
      <c r="FIX631" s="110"/>
      <c r="FIY631" s="2"/>
      <c r="FIZ631" s="15"/>
      <c r="FJA631" s="15"/>
      <c r="FJB631" s="83"/>
      <c r="FJC631" s="52"/>
      <c r="FJD631" s="70"/>
      <c r="FJE631" s="70"/>
      <c r="FJF631" s="70"/>
      <c r="FJG631" s="110"/>
      <c r="FJH631" s="2"/>
      <c r="FJI631" s="15"/>
      <c r="FJJ631" s="15"/>
      <c r="FJK631" s="83"/>
      <c r="FJL631" s="52"/>
      <c r="FJM631" s="70"/>
      <c r="FJN631" s="70"/>
      <c r="FJO631" s="70"/>
      <c r="FJP631" s="110"/>
      <c r="FJQ631" s="2"/>
      <c r="FJR631" s="15"/>
      <c r="FJS631" s="15"/>
      <c r="FJT631" s="83"/>
      <c r="FJU631" s="52"/>
      <c r="FJV631" s="70"/>
      <c r="FJW631" s="70"/>
      <c r="FJX631" s="70"/>
      <c r="FJY631" s="110"/>
      <c r="FJZ631" s="2"/>
      <c r="FKA631" s="15"/>
      <c r="FKB631" s="15"/>
      <c r="FKC631" s="83"/>
      <c r="FKD631" s="52"/>
      <c r="FKE631" s="70"/>
      <c r="FKF631" s="70"/>
      <c r="FKG631" s="70"/>
      <c r="FKH631" s="110"/>
      <c r="FKI631" s="2"/>
      <c r="FKJ631" s="15"/>
      <c r="FKK631" s="15"/>
      <c r="FKL631" s="83"/>
      <c r="FKM631" s="52"/>
      <c r="FKN631" s="70"/>
      <c r="FKO631" s="70"/>
      <c r="FKP631" s="70"/>
      <c r="FKQ631" s="110"/>
      <c r="FKR631" s="2"/>
      <c r="FKS631" s="15"/>
      <c r="FKT631" s="15"/>
      <c r="FKU631" s="83"/>
      <c r="FKV631" s="52"/>
      <c r="FKW631" s="70"/>
      <c r="FKX631" s="70"/>
      <c r="FKY631" s="70"/>
      <c r="FKZ631" s="110"/>
      <c r="FLA631" s="2"/>
      <c r="FLB631" s="15"/>
      <c r="FLC631" s="15"/>
      <c r="FLD631" s="83"/>
      <c r="FLE631" s="52"/>
      <c r="FLF631" s="70"/>
      <c r="FLG631" s="70"/>
      <c r="FLH631" s="70"/>
      <c r="FLI631" s="110"/>
      <c r="FLJ631" s="2"/>
      <c r="FLK631" s="15"/>
      <c r="FLL631" s="15"/>
      <c r="FLM631" s="83"/>
      <c r="FLN631" s="52"/>
      <c r="FLO631" s="70"/>
      <c r="FLP631" s="70"/>
      <c r="FLQ631" s="70"/>
      <c r="FLR631" s="110"/>
      <c r="FLS631" s="2"/>
      <c r="FLT631" s="15"/>
      <c r="FLU631" s="15"/>
      <c r="FLV631" s="83"/>
      <c r="FLW631" s="52"/>
      <c r="FLX631" s="70"/>
      <c r="FLY631" s="70"/>
      <c r="FLZ631" s="70"/>
      <c r="FMA631" s="110"/>
      <c r="FMB631" s="2"/>
      <c r="FMC631" s="15"/>
      <c r="FMD631" s="15"/>
      <c r="FME631" s="83"/>
      <c r="FMF631" s="52"/>
      <c r="FMG631" s="70"/>
      <c r="FMH631" s="70"/>
      <c r="FMI631" s="70"/>
      <c r="FMJ631" s="110"/>
      <c r="FMK631" s="2"/>
      <c r="FML631" s="15"/>
      <c r="FMM631" s="15"/>
      <c r="FMN631" s="83"/>
      <c r="FMO631" s="52"/>
      <c r="FMP631" s="70"/>
      <c r="FMQ631" s="70"/>
      <c r="FMR631" s="70"/>
      <c r="FMS631" s="110"/>
      <c r="FMT631" s="2"/>
      <c r="FMU631" s="15"/>
      <c r="FMV631" s="15"/>
      <c r="FMW631" s="83"/>
      <c r="FMX631" s="52"/>
      <c r="FMY631" s="70"/>
      <c r="FMZ631" s="70"/>
      <c r="FNA631" s="70"/>
      <c r="FNB631" s="110"/>
      <c r="FNC631" s="2"/>
      <c r="FND631" s="15"/>
      <c r="FNE631" s="15"/>
      <c r="FNF631" s="83"/>
      <c r="FNG631" s="52"/>
      <c r="FNH631" s="70"/>
      <c r="FNI631" s="70"/>
      <c r="FNJ631" s="70"/>
      <c r="FNK631" s="110"/>
      <c r="FNL631" s="2"/>
      <c r="FNM631" s="15"/>
      <c r="FNN631" s="15"/>
      <c r="FNO631" s="83"/>
      <c r="FNP631" s="52"/>
      <c r="FNQ631" s="70"/>
      <c r="FNR631" s="70"/>
      <c r="FNS631" s="70"/>
      <c r="FNT631" s="110"/>
      <c r="FNU631" s="2"/>
      <c r="FNV631" s="15"/>
      <c r="FNW631" s="15"/>
      <c r="FNX631" s="83"/>
      <c r="FNY631" s="52"/>
      <c r="FNZ631" s="70"/>
      <c r="FOA631" s="70"/>
      <c r="FOB631" s="70"/>
      <c r="FOC631" s="110"/>
      <c r="FOD631" s="2"/>
      <c r="FOE631" s="15"/>
      <c r="FOF631" s="15"/>
      <c r="FOG631" s="83"/>
      <c r="FOH631" s="52"/>
      <c r="FOI631" s="70"/>
      <c r="FOJ631" s="70"/>
      <c r="FOK631" s="70"/>
      <c r="FOL631" s="110"/>
      <c r="FOM631" s="2"/>
      <c r="FON631" s="15"/>
      <c r="FOO631" s="15"/>
      <c r="FOP631" s="83"/>
      <c r="FOQ631" s="52"/>
      <c r="FOR631" s="70"/>
      <c r="FOS631" s="70"/>
      <c r="FOT631" s="70"/>
      <c r="FOU631" s="110"/>
      <c r="FOV631" s="2"/>
      <c r="FOW631" s="15"/>
      <c r="FOX631" s="15"/>
      <c r="FOY631" s="83"/>
      <c r="FOZ631" s="52"/>
      <c r="FPA631" s="70"/>
      <c r="FPB631" s="70"/>
      <c r="FPC631" s="70"/>
      <c r="FPD631" s="110"/>
      <c r="FPE631" s="2"/>
      <c r="FPF631" s="15"/>
      <c r="FPG631" s="15"/>
      <c r="FPH631" s="83"/>
      <c r="FPI631" s="52"/>
      <c r="FPJ631" s="70"/>
      <c r="FPK631" s="70"/>
      <c r="FPL631" s="70"/>
      <c r="FPM631" s="110"/>
      <c r="FPN631" s="2"/>
      <c r="FPO631" s="15"/>
      <c r="FPP631" s="15"/>
      <c r="FPQ631" s="83"/>
      <c r="FPR631" s="52"/>
      <c r="FPS631" s="70"/>
      <c r="FPT631" s="70"/>
      <c r="FPU631" s="70"/>
      <c r="FPV631" s="110"/>
      <c r="FPW631" s="2"/>
      <c r="FPX631" s="15"/>
      <c r="FPY631" s="15"/>
      <c r="FPZ631" s="83"/>
      <c r="FQA631" s="52"/>
      <c r="FQB631" s="70"/>
      <c r="FQC631" s="70"/>
      <c r="FQD631" s="70"/>
      <c r="FQE631" s="110"/>
      <c r="FQF631" s="2"/>
      <c r="FQG631" s="15"/>
      <c r="FQH631" s="15"/>
      <c r="FQI631" s="83"/>
      <c r="FQJ631" s="52"/>
      <c r="FQK631" s="70"/>
      <c r="FQL631" s="70"/>
      <c r="FQM631" s="70"/>
      <c r="FQN631" s="110"/>
      <c r="FQO631" s="2"/>
      <c r="FQP631" s="15"/>
      <c r="FQQ631" s="15"/>
      <c r="FQR631" s="83"/>
      <c r="FQS631" s="52"/>
      <c r="FQT631" s="70"/>
      <c r="FQU631" s="70"/>
      <c r="FQV631" s="70"/>
      <c r="FQW631" s="110"/>
      <c r="FQX631" s="2"/>
      <c r="FQY631" s="15"/>
      <c r="FQZ631" s="15"/>
      <c r="FRA631" s="83"/>
      <c r="FRB631" s="52"/>
      <c r="FRC631" s="70"/>
      <c r="FRD631" s="70"/>
      <c r="FRE631" s="70"/>
      <c r="FRF631" s="110"/>
      <c r="FRG631" s="2"/>
      <c r="FRH631" s="15"/>
      <c r="FRI631" s="15"/>
      <c r="FRJ631" s="83"/>
      <c r="FRK631" s="52"/>
      <c r="FRL631" s="70"/>
      <c r="FRM631" s="70"/>
      <c r="FRN631" s="70"/>
      <c r="FRO631" s="110"/>
      <c r="FRP631" s="2"/>
      <c r="FRQ631" s="15"/>
      <c r="FRR631" s="15"/>
      <c r="FRS631" s="83"/>
      <c r="FRT631" s="52"/>
      <c r="FRU631" s="70"/>
      <c r="FRV631" s="70"/>
      <c r="FRW631" s="70"/>
      <c r="FRX631" s="110"/>
      <c r="FRY631" s="2"/>
      <c r="FRZ631" s="15"/>
      <c r="FSA631" s="15"/>
      <c r="FSB631" s="83"/>
      <c r="FSC631" s="52"/>
      <c r="FSD631" s="70"/>
      <c r="FSE631" s="70"/>
      <c r="FSF631" s="70"/>
      <c r="FSG631" s="110"/>
      <c r="FSH631" s="2"/>
      <c r="FSI631" s="15"/>
      <c r="FSJ631" s="15"/>
      <c r="FSK631" s="83"/>
      <c r="FSL631" s="52"/>
      <c r="FSM631" s="70"/>
      <c r="FSN631" s="70"/>
      <c r="FSO631" s="70"/>
      <c r="FSP631" s="110"/>
      <c r="FSQ631" s="2"/>
      <c r="FSR631" s="15"/>
      <c r="FSS631" s="15"/>
      <c r="FST631" s="83"/>
      <c r="FSU631" s="52"/>
      <c r="FSV631" s="70"/>
      <c r="FSW631" s="70"/>
      <c r="FSX631" s="70"/>
      <c r="FSY631" s="110"/>
      <c r="FSZ631" s="2"/>
      <c r="FTA631" s="15"/>
      <c r="FTB631" s="15"/>
      <c r="FTC631" s="83"/>
      <c r="FTD631" s="52"/>
      <c r="FTE631" s="70"/>
      <c r="FTF631" s="70"/>
      <c r="FTG631" s="70"/>
      <c r="FTH631" s="110"/>
      <c r="FTI631" s="2"/>
      <c r="FTJ631" s="15"/>
      <c r="FTK631" s="15"/>
      <c r="FTL631" s="83"/>
      <c r="FTM631" s="52"/>
      <c r="FTN631" s="70"/>
      <c r="FTO631" s="70"/>
      <c r="FTP631" s="70"/>
      <c r="FTQ631" s="110"/>
      <c r="FTR631" s="2"/>
      <c r="FTS631" s="15"/>
      <c r="FTT631" s="15"/>
      <c r="FTU631" s="83"/>
      <c r="FTV631" s="52"/>
      <c r="FTW631" s="70"/>
      <c r="FTX631" s="70"/>
      <c r="FTY631" s="70"/>
      <c r="FTZ631" s="110"/>
      <c r="FUA631" s="2"/>
      <c r="FUB631" s="15"/>
      <c r="FUC631" s="15"/>
      <c r="FUD631" s="83"/>
      <c r="FUE631" s="52"/>
      <c r="FUF631" s="70"/>
      <c r="FUG631" s="70"/>
      <c r="FUH631" s="70"/>
      <c r="FUI631" s="110"/>
      <c r="FUJ631" s="2"/>
      <c r="FUK631" s="15"/>
      <c r="FUL631" s="15"/>
      <c r="FUM631" s="83"/>
      <c r="FUN631" s="52"/>
      <c r="FUO631" s="70"/>
      <c r="FUP631" s="70"/>
      <c r="FUQ631" s="70"/>
      <c r="FUR631" s="110"/>
      <c r="FUS631" s="2"/>
      <c r="FUT631" s="15"/>
      <c r="FUU631" s="15"/>
      <c r="FUV631" s="83"/>
      <c r="FUW631" s="52"/>
      <c r="FUX631" s="70"/>
      <c r="FUY631" s="70"/>
      <c r="FUZ631" s="70"/>
      <c r="FVA631" s="110"/>
      <c r="FVB631" s="2"/>
      <c r="FVC631" s="15"/>
      <c r="FVD631" s="15"/>
      <c r="FVE631" s="83"/>
      <c r="FVF631" s="52"/>
      <c r="FVG631" s="70"/>
      <c r="FVH631" s="70"/>
      <c r="FVI631" s="70"/>
      <c r="FVJ631" s="110"/>
      <c r="FVK631" s="2"/>
      <c r="FVL631" s="15"/>
      <c r="FVM631" s="15"/>
      <c r="FVN631" s="83"/>
      <c r="FVO631" s="52"/>
      <c r="FVP631" s="70"/>
      <c r="FVQ631" s="70"/>
      <c r="FVR631" s="70"/>
      <c r="FVS631" s="110"/>
      <c r="FVT631" s="2"/>
      <c r="FVU631" s="15"/>
      <c r="FVV631" s="15"/>
      <c r="FVW631" s="83"/>
      <c r="FVX631" s="52"/>
      <c r="FVY631" s="70"/>
      <c r="FVZ631" s="70"/>
      <c r="FWA631" s="70"/>
      <c r="FWB631" s="110"/>
      <c r="FWC631" s="2"/>
      <c r="FWD631" s="15"/>
      <c r="FWE631" s="15"/>
      <c r="FWF631" s="83"/>
      <c r="FWG631" s="52"/>
      <c r="FWH631" s="70"/>
      <c r="FWI631" s="70"/>
      <c r="FWJ631" s="70"/>
      <c r="FWK631" s="110"/>
      <c r="FWL631" s="2"/>
      <c r="FWM631" s="15"/>
      <c r="FWN631" s="15"/>
      <c r="FWO631" s="83"/>
      <c r="FWP631" s="52"/>
      <c r="FWQ631" s="70"/>
      <c r="FWR631" s="70"/>
      <c r="FWS631" s="70"/>
      <c r="FWT631" s="110"/>
      <c r="FWU631" s="2"/>
      <c r="FWV631" s="15"/>
      <c r="FWW631" s="15"/>
      <c r="FWX631" s="83"/>
      <c r="FWY631" s="52"/>
      <c r="FWZ631" s="70"/>
      <c r="FXA631" s="70"/>
      <c r="FXB631" s="70"/>
      <c r="FXC631" s="110"/>
      <c r="FXD631" s="2"/>
      <c r="FXE631" s="15"/>
      <c r="FXF631" s="15"/>
      <c r="FXG631" s="83"/>
      <c r="FXH631" s="52"/>
      <c r="FXI631" s="70"/>
      <c r="FXJ631" s="70"/>
      <c r="FXK631" s="70"/>
      <c r="FXL631" s="110"/>
      <c r="FXM631" s="2"/>
      <c r="FXN631" s="15"/>
      <c r="FXO631" s="15"/>
      <c r="FXP631" s="83"/>
      <c r="FXQ631" s="52"/>
      <c r="FXR631" s="70"/>
      <c r="FXS631" s="70"/>
      <c r="FXT631" s="70"/>
      <c r="FXU631" s="110"/>
      <c r="FXV631" s="2"/>
      <c r="FXW631" s="15"/>
      <c r="FXX631" s="15"/>
      <c r="FXY631" s="83"/>
      <c r="FXZ631" s="52"/>
      <c r="FYA631" s="70"/>
      <c r="FYB631" s="70"/>
      <c r="FYC631" s="70"/>
      <c r="FYD631" s="110"/>
      <c r="FYE631" s="2"/>
      <c r="FYF631" s="15"/>
      <c r="FYG631" s="15"/>
      <c r="FYH631" s="83"/>
      <c r="FYI631" s="52"/>
      <c r="FYJ631" s="70"/>
      <c r="FYK631" s="70"/>
      <c r="FYL631" s="70"/>
      <c r="FYM631" s="110"/>
      <c r="FYN631" s="2"/>
      <c r="FYO631" s="15"/>
      <c r="FYP631" s="15"/>
      <c r="FYQ631" s="83"/>
      <c r="FYR631" s="52"/>
      <c r="FYS631" s="70"/>
      <c r="FYT631" s="70"/>
      <c r="FYU631" s="70"/>
      <c r="FYV631" s="110"/>
      <c r="FYW631" s="2"/>
      <c r="FYX631" s="15"/>
      <c r="FYY631" s="15"/>
      <c r="FYZ631" s="83"/>
      <c r="FZA631" s="52"/>
      <c r="FZB631" s="70"/>
      <c r="FZC631" s="70"/>
      <c r="FZD631" s="70"/>
      <c r="FZE631" s="110"/>
      <c r="FZF631" s="2"/>
      <c r="FZG631" s="15"/>
      <c r="FZH631" s="15"/>
      <c r="FZI631" s="83"/>
      <c r="FZJ631" s="52"/>
      <c r="FZK631" s="70"/>
      <c r="FZL631" s="70"/>
      <c r="FZM631" s="70"/>
      <c r="FZN631" s="110"/>
      <c r="FZO631" s="2"/>
      <c r="FZP631" s="15"/>
      <c r="FZQ631" s="15"/>
      <c r="FZR631" s="83"/>
      <c r="FZS631" s="52"/>
      <c r="FZT631" s="70"/>
      <c r="FZU631" s="70"/>
      <c r="FZV631" s="70"/>
      <c r="FZW631" s="110"/>
      <c r="FZX631" s="2"/>
      <c r="FZY631" s="15"/>
      <c r="FZZ631" s="15"/>
      <c r="GAA631" s="83"/>
      <c r="GAB631" s="52"/>
      <c r="GAC631" s="70"/>
      <c r="GAD631" s="70"/>
      <c r="GAE631" s="70"/>
      <c r="GAF631" s="110"/>
      <c r="GAG631" s="2"/>
      <c r="GAH631" s="15"/>
      <c r="GAI631" s="15"/>
      <c r="GAJ631" s="83"/>
      <c r="GAK631" s="52"/>
      <c r="GAL631" s="70"/>
      <c r="GAM631" s="70"/>
      <c r="GAN631" s="70"/>
      <c r="GAO631" s="110"/>
      <c r="GAP631" s="2"/>
      <c r="GAQ631" s="15"/>
      <c r="GAR631" s="15"/>
      <c r="GAS631" s="83"/>
      <c r="GAT631" s="52"/>
      <c r="GAU631" s="70"/>
      <c r="GAV631" s="70"/>
      <c r="GAW631" s="70"/>
      <c r="GAX631" s="110"/>
      <c r="GAY631" s="2"/>
      <c r="GAZ631" s="15"/>
      <c r="GBA631" s="15"/>
      <c r="GBB631" s="83"/>
      <c r="GBC631" s="52"/>
      <c r="GBD631" s="70"/>
      <c r="GBE631" s="70"/>
      <c r="GBF631" s="70"/>
      <c r="GBG631" s="110"/>
      <c r="GBH631" s="2"/>
      <c r="GBI631" s="15"/>
      <c r="GBJ631" s="15"/>
      <c r="GBK631" s="83"/>
      <c r="GBL631" s="52"/>
      <c r="GBM631" s="70"/>
      <c r="GBN631" s="70"/>
      <c r="GBO631" s="70"/>
      <c r="GBP631" s="110"/>
      <c r="GBQ631" s="2"/>
      <c r="GBR631" s="15"/>
      <c r="GBS631" s="15"/>
      <c r="GBT631" s="83"/>
      <c r="GBU631" s="52"/>
      <c r="GBV631" s="70"/>
      <c r="GBW631" s="70"/>
      <c r="GBX631" s="70"/>
      <c r="GBY631" s="110"/>
      <c r="GBZ631" s="2"/>
      <c r="GCA631" s="15"/>
      <c r="GCB631" s="15"/>
      <c r="GCC631" s="83"/>
      <c r="GCD631" s="52"/>
      <c r="GCE631" s="70"/>
      <c r="GCF631" s="70"/>
      <c r="GCG631" s="70"/>
      <c r="GCH631" s="110"/>
      <c r="GCI631" s="2"/>
      <c r="GCJ631" s="15"/>
      <c r="GCK631" s="15"/>
      <c r="GCL631" s="83"/>
      <c r="GCM631" s="52"/>
      <c r="GCN631" s="70"/>
      <c r="GCO631" s="70"/>
      <c r="GCP631" s="70"/>
      <c r="GCQ631" s="110"/>
      <c r="GCR631" s="2"/>
      <c r="GCS631" s="15"/>
      <c r="GCT631" s="15"/>
      <c r="GCU631" s="83"/>
      <c r="GCV631" s="52"/>
      <c r="GCW631" s="70"/>
      <c r="GCX631" s="70"/>
      <c r="GCY631" s="70"/>
      <c r="GCZ631" s="110"/>
      <c r="GDA631" s="2"/>
      <c r="GDB631" s="15"/>
      <c r="GDC631" s="15"/>
      <c r="GDD631" s="83"/>
      <c r="GDE631" s="52"/>
      <c r="GDF631" s="70"/>
      <c r="GDG631" s="70"/>
      <c r="GDH631" s="70"/>
      <c r="GDI631" s="110"/>
      <c r="GDJ631" s="2"/>
      <c r="GDK631" s="15"/>
      <c r="GDL631" s="15"/>
      <c r="GDM631" s="83"/>
      <c r="GDN631" s="52"/>
      <c r="GDO631" s="70"/>
      <c r="GDP631" s="70"/>
      <c r="GDQ631" s="70"/>
      <c r="GDR631" s="110"/>
      <c r="GDS631" s="2"/>
      <c r="GDT631" s="15"/>
      <c r="GDU631" s="15"/>
      <c r="GDV631" s="83"/>
      <c r="GDW631" s="52"/>
      <c r="GDX631" s="70"/>
      <c r="GDY631" s="70"/>
      <c r="GDZ631" s="70"/>
      <c r="GEA631" s="110"/>
      <c r="GEB631" s="2"/>
      <c r="GEC631" s="15"/>
      <c r="GED631" s="15"/>
      <c r="GEE631" s="83"/>
      <c r="GEF631" s="52"/>
      <c r="GEG631" s="70"/>
      <c r="GEH631" s="70"/>
      <c r="GEI631" s="70"/>
      <c r="GEJ631" s="110"/>
      <c r="GEK631" s="2"/>
      <c r="GEL631" s="15"/>
      <c r="GEM631" s="15"/>
      <c r="GEN631" s="83"/>
      <c r="GEO631" s="52"/>
      <c r="GEP631" s="70"/>
      <c r="GEQ631" s="70"/>
      <c r="GER631" s="70"/>
      <c r="GES631" s="110"/>
      <c r="GET631" s="2"/>
      <c r="GEU631" s="15"/>
      <c r="GEV631" s="15"/>
      <c r="GEW631" s="83"/>
      <c r="GEX631" s="52"/>
      <c r="GEY631" s="70"/>
      <c r="GEZ631" s="70"/>
      <c r="GFA631" s="70"/>
      <c r="GFB631" s="110"/>
      <c r="GFC631" s="2"/>
      <c r="GFD631" s="15"/>
      <c r="GFE631" s="15"/>
      <c r="GFF631" s="83"/>
      <c r="GFG631" s="52"/>
      <c r="GFH631" s="70"/>
      <c r="GFI631" s="70"/>
      <c r="GFJ631" s="70"/>
      <c r="GFK631" s="110"/>
      <c r="GFL631" s="2"/>
      <c r="GFM631" s="15"/>
      <c r="GFN631" s="15"/>
      <c r="GFO631" s="83"/>
      <c r="GFP631" s="52"/>
      <c r="GFQ631" s="70"/>
      <c r="GFR631" s="70"/>
      <c r="GFS631" s="70"/>
      <c r="GFT631" s="110"/>
      <c r="GFU631" s="2"/>
      <c r="GFV631" s="15"/>
      <c r="GFW631" s="15"/>
      <c r="GFX631" s="83"/>
      <c r="GFY631" s="52"/>
      <c r="GFZ631" s="70"/>
      <c r="GGA631" s="70"/>
      <c r="GGB631" s="70"/>
      <c r="GGC631" s="110"/>
      <c r="GGD631" s="2"/>
      <c r="GGE631" s="15"/>
      <c r="GGF631" s="15"/>
      <c r="GGG631" s="83"/>
      <c r="GGH631" s="52"/>
      <c r="GGI631" s="70"/>
      <c r="GGJ631" s="70"/>
      <c r="GGK631" s="70"/>
      <c r="GGL631" s="110"/>
      <c r="GGM631" s="2"/>
      <c r="GGN631" s="15"/>
      <c r="GGO631" s="15"/>
      <c r="GGP631" s="83"/>
      <c r="GGQ631" s="52"/>
      <c r="GGR631" s="70"/>
      <c r="GGS631" s="70"/>
      <c r="GGT631" s="70"/>
      <c r="GGU631" s="110"/>
      <c r="GGV631" s="2"/>
      <c r="GGW631" s="15"/>
      <c r="GGX631" s="15"/>
      <c r="GGY631" s="83"/>
      <c r="GGZ631" s="52"/>
      <c r="GHA631" s="70"/>
      <c r="GHB631" s="70"/>
      <c r="GHC631" s="70"/>
      <c r="GHD631" s="110"/>
      <c r="GHE631" s="2"/>
      <c r="GHF631" s="15"/>
      <c r="GHG631" s="15"/>
      <c r="GHH631" s="83"/>
      <c r="GHI631" s="52"/>
      <c r="GHJ631" s="70"/>
      <c r="GHK631" s="70"/>
      <c r="GHL631" s="70"/>
      <c r="GHM631" s="110"/>
      <c r="GHN631" s="2"/>
      <c r="GHO631" s="15"/>
      <c r="GHP631" s="15"/>
      <c r="GHQ631" s="83"/>
      <c r="GHR631" s="52"/>
      <c r="GHS631" s="70"/>
      <c r="GHT631" s="70"/>
      <c r="GHU631" s="70"/>
      <c r="GHV631" s="110"/>
      <c r="GHW631" s="2"/>
      <c r="GHX631" s="15"/>
      <c r="GHY631" s="15"/>
      <c r="GHZ631" s="83"/>
      <c r="GIA631" s="52"/>
      <c r="GIB631" s="70"/>
      <c r="GIC631" s="70"/>
      <c r="GID631" s="70"/>
      <c r="GIE631" s="110"/>
      <c r="GIF631" s="2"/>
      <c r="GIG631" s="15"/>
      <c r="GIH631" s="15"/>
      <c r="GII631" s="83"/>
      <c r="GIJ631" s="52"/>
      <c r="GIK631" s="70"/>
      <c r="GIL631" s="70"/>
      <c r="GIM631" s="70"/>
      <c r="GIN631" s="110"/>
      <c r="GIO631" s="2"/>
      <c r="GIP631" s="15"/>
      <c r="GIQ631" s="15"/>
      <c r="GIR631" s="83"/>
      <c r="GIS631" s="52"/>
      <c r="GIT631" s="70"/>
      <c r="GIU631" s="70"/>
      <c r="GIV631" s="70"/>
      <c r="GIW631" s="110"/>
      <c r="GIX631" s="2"/>
      <c r="GIY631" s="15"/>
      <c r="GIZ631" s="15"/>
      <c r="GJA631" s="83"/>
      <c r="GJB631" s="52"/>
      <c r="GJC631" s="70"/>
      <c r="GJD631" s="70"/>
      <c r="GJE631" s="70"/>
      <c r="GJF631" s="110"/>
      <c r="GJG631" s="2"/>
      <c r="GJH631" s="15"/>
      <c r="GJI631" s="15"/>
      <c r="GJJ631" s="83"/>
      <c r="GJK631" s="52"/>
      <c r="GJL631" s="70"/>
      <c r="GJM631" s="70"/>
      <c r="GJN631" s="70"/>
      <c r="GJO631" s="110"/>
      <c r="GJP631" s="2"/>
      <c r="GJQ631" s="15"/>
      <c r="GJR631" s="15"/>
      <c r="GJS631" s="83"/>
      <c r="GJT631" s="52"/>
      <c r="GJU631" s="70"/>
      <c r="GJV631" s="70"/>
      <c r="GJW631" s="70"/>
      <c r="GJX631" s="110"/>
      <c r="GJY631" s="2"/>
      <c r="GJZ631" s="15"/>
      <c r="GKA631" s="15"/>
      <c r="GKB631" s="83"/>
      <c r="GKC631" s="52"/>
      <c r="GKD631" s="70"/>
      <c r="GKE631" s="70"/>
      <c r="GKF631" s="70"/>
      <c r="GKG631" s="110"/>
      <c r="GKH631" s="2"/>
      <c r="GKI631" s="15"/>
      <c r="GKJ631" s="15"/>
      <c r="GKK631" s="83"/>
      <c r="GKL631" s="52"/>
      <c r="GKM631" s="70"/>
      <c r="GKN631" s="70"/>
      <c r="GKO631" s="70"/>
      <c r="GKP631" s="110"/>
      <c r="GKQ631" s="2"/>
      <c r="GKR631" s="15"/>
      <c r="GKS631" s="15"/>
      <c r="GKT631" s="83"/>
      <c r="GKU631" s="52"/>
      <c r="GKV631" s="70"/>
      <c r="GKW631" s="70"/>
      <c r="GKX631" s="70"/>
      <c r="GKY631" s="110"/>
      <c r="GKZ631" s="2"/>
      <c r="GLA631" s="15"/>
      <c r="GLB631" s="15"/>
      <c r="GLC631" s="83"/>
      <c r="GLD631" s="52"/>
      <c r="GLE631" s="70"/>
      <c r="GLF631" s="70"/>
      <c r="GLG631" s="70"/>
      <c r="GLH631" s="110"/>
      <c r="GLI631" s="2"/>
      <c r="GLJ631" s="15"/>
      <c r="GLK631" s="15"/>
      <c r="GLL631" s="83"/>
      <c r="GLM631" s="52"/>
      <c r="GLN631" s="70"/>
      <c r="GLO631" s="70"/>
      <c r="GLP631" s="70"/>
      <c r="GLQ631" s="110"/>
      <c r="GLR631" s="2"/>
      <c r="GLS631" s="15"/>
      <c r="GLT631" s="15"/>
      <c r="GLU631" s="83"/>
      <c r="GLV631" s="52"/>
      <c r="GLW631" s="70"/>
      <c r="GLX631" s="70"/>
      <c r="GLY631" s="70"/>
      <c r="GLZ631" s="110"/>
      <c r="GMA631" s="2"/>
      <c r="GMB631" s="15"/>
      <c r="GMC631" s="15"/>
      <c r="GMD631" s="83"/>
      <c r="GME631" s="52"/>
      <c r="GMF631" s="70"/>
      <c r="GMG631" s="70"/>
      <c r="GMH631" s="70"/>
      <c r="GMI631" s="110"/>
      <c r="GMJ631" s="2"/>
      <c r="GMK631" s="15"/>
      <c r="GML631" s="15"/>
      <c r="GMM631" s="83"/>
      <c r="GMN631" s="52"/>
      <c r="GMO631" s="70"/>
      <c r="GMP631" s="70"/>
      <c r="GMQ631" s="70"/>
      <c r="GMR631" s="110"/>
      <c r="GMS631" s="2"/>
      <c r="GMT631" s="15"/>
      <c r="GMU631" s="15"/>
      <c r="GMV631" s="83"/>
      <c r="GMW631" s="52"/>
      <c r="GMX631" s="70"/>
      <c r="GMY631" s="70"/>
      <c r="GMZ631" s="70"/>
      <c r="GNA631" s="110"/>
      <c r="GNB631" s="2"/>
      <c r="GNC631" s="15"/>
      <c r="GND631" s="15"/>
      <c r="GNE631" s="83"/>
      <c r="GNF631" s="52"/>
      <c r="GNG631" s="70"/>
      <c r="GNH631" s="70"/>
      <c r="GNI631" s="70"/>
      <c r="GNJ631" s="110"/>
      <c r="GNK631" s="2"/>
      <c r="GNL631" s="15"/>
      <c r="GNM631" s="15"/>
      <c r="GNN631" s="83"/>
      <c r="GNO631" s="52"/>
      <c r="GNP631" s="70"/>
      <c r="GNQ631" s="70"/>
      <c r="GNR631" s="70"/>
      <c r="GNS631" s="110"/>
      <c r="GNT631" s="2"/>
      <c r="GNU631" s="15"/>
      <c r="GNV631" s="15"/>
      <c r="GNW631" s="83"/>
      <c r="GNX631" s="52"/>
      <c r="GNY631" s="70"/>
      <c r="GNZ631" s="70"/>
      <c r="GOA631" s="70"/>
      <c r="GOB631" s="110"/>
      <c r="GOC631" s="2"/>
      <c r="GOD631" s="15"/>
      <c r="GOE631" s="15"/>
      <c r="GOF631" s="83"/>
      <c r="GOG631" s="52"/>
      <c r="GOH631" s="70"/>
      <c r="GOI631" s="70"/>
      <c r="GOJ631" s="70"/>
      <c r="GOK631" s="110"/>
      <c r="GOL631" s="2"/>
      <c r="GOM631" s="15"/>
      <c r="GON631" s="15"/>
      <c r="GOO631" s="83"/>
      <c r="GOP631" s="52"/>
      <c r="GOQ631" s="70"/>
      <c r="GOR631" s="70"/>
      <c r="GOS631" s="70"/>
      <c r="GOT631" s="110"/>
      <c r="GOU631" s="2"/>
      <c r="GOV631" s="15"/>
      <c r="GOW631" s="15"/>
      <c r="GOX631" s="83"/>
      <c r="GOY631" s="52"/>
      <c r="GOZ631" s="70"/>
      <c r="GPA631" s="70"/>
      <c r="GPB631" s="70"/>
      <c r="GPC631" s="110"/>
      <c r="GPD631" s="2"/>
      <c r="GPE631" s="15"/>
      <c r="GPF631" s="15"/>
      <c r="GPG631" s="83"/>
      <c r="GPH631" s="52"/>
      <c r="GPI631" s="70"/>
      <c r="GPJ631" s="70"/>
      <c r="GPK631" s="70"/>
      <c r="GPL631" s="110"/>
      <c r="GPM631" s="2"/>
      <c r="GPN631" s="15"/>
      <c r="GPO631" s="15"/>
      <c r="GPP631" s="83"/>
      <c r="GPQ631" s="52"/>
      <c r="GPR631" s="70"/>
      <c r="GPS631" s="70"/>
      <c r="GPT631" s="70"/>
      <c r="GPU631" s="110"/>
      <c r="GPV631" s="2"/>
      <c r="GPW631" s="15"/>
      <c r="GPX631" s="15"/>
      <c r="GPY631" s="83"/>
      <c r="GPZ631" s="52"/>
      <c r="GQA631" s="70"/>
      <c r="GQB631" s="70"/>
      <c r="GQC631" s="70"/>
      <c r="GQD631" s="110"/>
      <c r="GQE631" s="2"/>
      <c r="GQF631" s="15"/>
      <c r="GQG631" s="15"/>
      <c r="GQH631" s="83"/>
      <c r="GQI631" s="52"/>
      <c r="GQJ631" s="70"/>
      <c r="GQK631" s="70"/>
      <c r="GQL631" s="70"/>
      <c r="GQM631" s="110"/>
      <c r="GQN631" s="2"/>
      <c r="GQO631" s="15"/>
      <c r="GQP631" s="15"/>
      <c r="GQQ631" s="83"/>
      <c r="GQR631" s="52"/>
      <c r="GQS631" s="70"/>
      <c r="GQT631" s="70"/>
      <c r="GQU631" s="70"/>
      <c r="GQV631" s="110"/>
      <c r="GQW631" s="2"/>
      <c r="GQX631" s="15"/>
      <c r="GQY631" s="15"/>
      <c r="GQZ631" s="83"/>
      <c r="GRA631" s="52"/>
      <c r="GRB631" s="70"/>
      <c r="GRC631" s="70"/>
      <c r="GRD631" s="70"/>
      <c r="GRE631" s="110"/>
      <c r="GRF631" s="2"/>
      <c r="GRG631" s="15"/>
      <c r="GRH631" s="15"/>
      <c r="GRI631" s="83"/>
      <c r="GRJ631" s="52"/>
      <c r="GRK631" s="70"/>
      <c r="GRL631" s="70"/>
      <c r="GRM631" s="70"/>
      <c r="GRN631" s="110"/>
      <c r="GRO631" s="2"/>
      <c r="GRP631" s="15"/>
      <c r="GRQ631" s="15"/>
      <c r="GRR631" s="83"/>
      <c r="GRS631" s="52"/>
      <c r="GRT631" s="70"/>
      <c r="GRU631" s="70"/>
      <c r="GRV631" s="70"/>
      <c r="GRW631" s="110"/>
      <c r="GRX631" s="2"/>
      <c r="GRY631" s="15"/>
      <c r="GRZ631" s="15"/>
      <c r="GSA631" s="83"/>
      <c r="GSB631" s="52"/>
      <c r="GSC631" s="70"/>
      <c r="GSD631" s="70"/>
      <c r="GSE631" s="70"/>
      <c r="GSF631" s="110"/>
      <c r="GSG631" s="2"/>
      <c r="GSH631" s="15"/>
      <c r="GSI631" s="15"/>
      <c r="GSJ631" s="83"/>
      <c r="GSK631" s="52"/>
      <c r="GSL631" s="70"/>
      <c r="GSM631" s="70"/>
      <c r="GSN631" s="70"/>
      <c r="GSO631" s="110"/>
      <c r="GSP631" s="2"/>
      <c r="GSQ631" s="15"/>
      <c r="GSR631" s="15"/>
      <c r="GSS631" s="83"/>
      <c r="GST631" s="52"/>
      <c r="GSU631" s="70"/>
      <c r="GSV631" s="70"/>
      <c r="GSW631" s="70"/>
      <c r="GSX631" s="110"/>
      <c r="GSY631" s="2"/>
      <c r="GSZ631" s="15"/>
      <c r="GTA631" s="15"/>
      <c r="GTB631" s="83"/>
      <c r="GTC631" s="52"/>
      <c r="GTD631" s="70"/>
      <c r="GTE631" s="70"/>
      <c r="GTF631" s="70"/>
      <c r="GTG631" s="110"/>
      <c r="GTH631" s="2"/>
      <c r="GTI631" s="15"/>
      <c r="GTJ631" s="15"/>
      <c r="GTK631" s="83"/>
      <c r="GTL631" s="52"/>
      <c r="GTM631" s="70"/>
      <c r="GTN631" s="70"/>
      <c r="GTO631" s="70"/>
      <c r="GTP631" s="110"/>
      <c r="GTQ631" s="2"/>
      <c r="GTR631" s="15"/>
      <c r="GTS631" s="15"/>
      <c r="GTT631" s="83"/>
      <c r="GTU631" s="52"/>
      <c r="GTV631" s="70"/>
      <c r="GTW631" s="70"/>
      <c r="GTX631" s="70"/>
      <c r="GTY631" s="110"/>
      <c r="GTZ631" s="2"/>
      <c r="GUA631" s="15"/>
      <c r="GUB631" s="15"/>
      <c r="GUC631" s="83"/>
      <c r="GUD631" s="52"/>
      <c r="GUE631" s="70"/>
      <c r="GUF631" s="70"/>
      <c r="GUG631" s="70"/>
      <c r="GUH631" s="110"/>
      <c r="GUI631" s="2"/>
      <c r="GUJ631" s="15"/>
      <c r="GUK631" s="15"/>
      <c r="GUL631" s="83"/>
      <c r="GUM631" s="52"/>
      <c r="GUN631" s="70"/>
      <c r="GUO631" s="70"/>
      <c r="GUP631" s="70"/>
      <c r="GUQ631" s="110"/>
      <c r="GUR631" s="2"/>
      <c r="GUS631" s="15"/>
      <c r="GUT631" s="15"/>
      <c r="GUU631" s="83"/>
      <c r="GUV631" s="52"/>
      <c r="GUW631" s="70"/>
      <c r="GUX631" s="70"/>
      <c r="GUY631" s="70"/>
      <c r="GUZ631" s="110"/>
      <c r="GVA631" s="2"/>
      <c r="GVB631" s="15"/>
      <c r="GVC631" s="15"/>
      <c r="GVD631" s="83"/>
      <c r="GVE631" s="52"/>
      <c r="GVF631" s="70"/>
      <c r="GVG631" s="70"/>
      <c r="GVH631" s="70"/>
      <c r="GVI631" s="110"/>
      <c r="GVJ631" s="2"/>
      <c r="GVK631" s="15"/>
      <c r="GVL631" s="15"/>
      <c r="GVM631" s="83"/>
      <c r="GVN631" s="52"/>
      <c r="GVO631" s="70"/>
      <c r="GVP631" s="70"/>
      <c r="GVQ631" s="70"/>
      <c r="GVR631" s="110"/>
      <c r="GVS631" s="2"/>
      <c r="GVT631" s="15"/>
      <c r="GVU631" s="15"/>
      <c r="GVV631" s="83"/>
      <c r="GVW631" s="52"/>
      <c r="GVX631" s="70"/>
      <c r="GVY631" s="70"/>
      <c r="GVZ631" s="70"/>
      <c r="GWA631" s="110"/>
      <c r="GWB631" s="2"/>
      <c r="GWC631" s="15"/>
      <c r="GWD631" s="15"/>
      <c r="GWE631" s="83"/>
      <c r="GWF631" s="52"/>
      <c r="GWG631" s="70"/>
      <c r="GWH631" s="70"/>
      <c r="GWI631" s="70"/>
      <c r="GWJ631" s="110"/>
      <c r="GWK631" s="2"/>
      <c r="GWL631" s="15"/>
      <c r="GWM631" s="15"/>
      <c r="GWN631" s="83"/>
      <c r="GWO631" s="52"/>
      <c r="GWP631" s="70"/>
      <c r="GWQ631" s="70"/>
      <c r="GWR631" s="70"/>
      <c r="GWS631" s="110"/>
      <c r="GWT631" s="2"/>
      <c r="GWU631" s="15"/>
      <c r="GWV631" s="15"/>
      <c r="GWW631" s="83"/>
      <c r="GWX631" s="52"/>
      <c r="GWY631" s="70"/>
      <c r="GWZ631" s="70"/>
      <c r="GXA631" s="70"/>
      <c r="GXB631" s="110"/>
      <c r="GXC631" s="2"/>
      <c r="GXD631" s="15"/>
      <c r="GXE631" s="15"/>
      <c r="GXF631" s="83"/>
      <c r="GXG631" s="52"/>
      <c r="GXH631" s="70"/>
      <c r="GXI631" s="70"/>
      <c r="GXJ631" s="70"/>
      <c r="GXK631" s="110"/>
      <c r="GXL631" s="2"/>
      <c r="GXM631" s="15"/>
      <c r="GXN631" s="15"/>
      <c r="GXO631" s="83"/>
      <c r="GXP631" s="52"/>
      <c r="GXQ631" s="70"/>
      <c r="GXR631" s="70"/>
      <c r="GXS631" s="70"/>
      <c r="GXT631" s="110"/>
      <c r="GXU631" s="2"/>
      <c r="GXV631" s="15"/>
      <c r="GXW631" s="15"/>
      <c r="GXX631" s="83"/>
      <c r="GXY631" s="52"/>
      <c r="GXZ631" s="70"/>
      <c r="GYA631" s="70"/>
      <c r="GYB631" s="70"/>
      <c r="GYC631" s="110"/>
      <c r="GYD631" s="2"/>
      <c r="GYE631" s="15"/>
      <c r="GYF631" s="15"/>
      <c r="GYG631" s="83"/>
      <c r="GYH631" s="52"/>
      <c r="GYI631" s="70"/>
      <c r="GYJ631" s="70"/>
      <c r="GYK631" s="70"/>
      <c r="GYL631" s="110"/>
      <c r="GYM631" s="2"/>
      <c r="GYN631" s="15"/>
      <c r="GYO631" s="15"/>
      <c r="GYP631" s="83"/>
      <c r="GYQ631" s="52"/>
      <c r="GYR631" s="70"/>
      <c r="GYS631" s="70"/>
      <c r="GYT631" s="70"/>
      <c r="GYU631" s="110"/>
      <c r="GYV631" s="2"/>
      <c r="GYW631" s="15"/>
      <c r="GYX631" s="15"/>
      <c r="GYY631" s="83"/>
      <c r="GYZ631" s="52"/>
      <c r="GZA631" s="70"/>
      <c r="GZB631" s="70"/>
      <c r="GZC631" s="70"/>
      <c r="GZD631" s="110"/>
      <c r="GZE631" s="2"/>
      <c r="GZF631" s="15"/>
      <c r="GZG631" s="15"/>
      <c r="GZH631" s="83"/>
      <c r="GZI631" s="52"/>
      <c r="GZJ631" s="70"/>
      <c r="GZK631" s="70"/>
      <c r="GZL631" s="70"/>
      <c r="GZM631" s="110"/>
      <c r="GZN631" s="2"/>
      <c r="GZO631" s="15"/>
      <c r="GZP631" s="15"/>
      <c r="GZQ631" s="83"/>
      <c r="GZR631" s="52"/>
      <c r="GZS631" s="70"/>
      <c r="GZT631" s="70"/>
      <c r="GZU631" s="70"/>
      <c r="GZV631" s="110"/>
      <c r="GZW631" s="2"/>
      <c r="GZX631" s="15"/>
      <c r="GZY631" s="15"/>
      <c r="GZZ631" s="83"/>
      <c r="HAA631" s="52"/>
      <c r="HAB631" s="70"/>
      <c r="HAC631" s="70"/>
      <c r="HAD631" s="70"/>
      <c r="HAE631" s="110"/>
      <c r="HAF631" s="2"/>
      <c r="HAG631" s="15"/>
      <c r="HAH631" s="15"/>
      <c r="HAI631" s="83"/>
      <c r="HAJ631" s="52"/>
      <c r="HAK631" s="70"/>
      <c r="HAL631" s="70"/>
      <c r="HAM631" s="70"/>
      <c r="HAN631" s="110"/>
      <c r="HAO631" s="2"/>
      <c r="HAP631" s="15"/>
      <c r="HAQ631" s="15"/>
      <c r="HAR631" s="83"/>
      <c r="HAS631" s="52"/>
      <c r="HAT631" s="70"/>
      <c r="HAU631" s="70"/>
      <c r="HAV631" s="70"/>
      <c r="HAW631" s="110"/>
      <c r="HAX631" s="2"/>
      <c r="HAY631" s="15"/>
      <c r="HAZ631" s="15"/>
      <c r="HBA631" s="83"/>
      <c r="HBB631" s="52"/>
      <c r="HBC631" s="70"/>
      <c r="HBD631" s="70"/>
      <c r="HBE631" s="70"/>
      <c r="HBF631" s="110"/>
      <c r="HBG631" s="2"/>
      <c r="HBH631" s="15"/>
      <c r="HBI631" s="15"/>
      <c r="HBJ631" s="83"/>
      <c r="HBK631" s="52"/>
      <c r="HBL631" s="70"/>
      <c r="HBM631" s="70"/>
      <c r="HBN631" s="70"/>
      <c r="HBO631" s="110"/>
      <c r="HBP631" s="2"/>
      <c r="HBQ631" s="15"/>
      <c r="HBR631" s="15"/>
      <c r="HBS631" s="83"/>
      <c r="HBT631" s="52"/>
      <c r="HBU631" s="70"/>
      <c r="HBV631" s="70"/>
      <c r="HBW631" s="70"/>
      <c r="HBX631" s="110"/>
      <c r="HBY631" s="2"/>
      <c r="HBZ631" s="15"/>
      <c r="HCA631" s="15"/>
      <c r="HCB631" s="83"/>
      <c r="HCC631" s="52"/>
      <c r="HCD631" s="70"/>
      <c r="HCE631" s="70"/>
      <c r="HCF631" s="70"/>
      <c r="HCG631" s="110"/>
      <c r="HCH631" s="2"/>
      <c r="HCI631" s="15"/>
      <c r="HCJ631" s="15"/>
      <c r="HCK631" s="83"/>
      <c r="HCL631" s="52"/>
      <c r="HCM631" s="70"/>
      <c r="HCN631" s="70"/>
      <c r="HCO631" s="70"/>
      <c r="HCP631" s="110"/>
      <c r="HCQ631" s="2"/>
      <c r="HCR631" s="15"/>
      <c r="HCS631" s="15"/>
      <c r="HCT631" s="83"/>
      <c r="HCU631" s="52"/>
      <c r="HCV631" s="70"/>
      <c r="HCW631" s="70"/>
      <c r="HCX631" s="70"/>
      <c r="HCY631" s="110"/>
      <c r="HCZ631" s="2"/>
      <c r="HDA631" s="15"/>
      <c r="HDB631" s="15"/>
      <c r="HDC631" s="83"/>
      <c r="HDD631" s="52"/>
      <c r="HDE631" s="70"/>
      <c r="HDF631" s="70"/>
      <c r="HDG631" s="70"/>
      <c r="HDH631" s="110"/>
      <c r="HDI631" s="2"/>
      <c r="HDJ631" s="15"/>
      <c r="HDK631" s="15"/>
      <c r="HDL631" s="83"/>
      <c r="HDM631" s="52"/>
      <c r="HDN631" s="70"/>
      <c r="HDO631" s="70"/>
      <c r="HDP631" s="70"/>
      <c r="HDQ631" s="110"/>
      <c r="HDR631" s="2"/>
      <c r="HDS631" s="15"/>
      <c r="HDT631" s="15"/>
      <c r="HDU631" s="83"/>
      <c r="HDV631" s="52"/>
      <c r="HDW631" s="70"/>
      <c r="HDX631" s="70"/>
      <c r="HDY631" s="70"/>
      <c r="HDZ631" s="110"/>
      <c r="HEA631" s="2"/>
      <c r="HEB631" s="15"/>
      <c r="HEC631" s="15"/>
      <c r="HED631" s="83"/>
      <c r="HEE631" s="52"/>
      <c r="HEF631" s="70"/>
      <c r="HEG631" s="70"/>
      <c r="HEH631" s="70"/>
      <c r="HEI631" s="110"/>
      <c r="HEJ631" s="2"/>
      <c r="HEK631" s="15"/>
      <c r="HEL631" s="15"/>
      <c r="HEM631" s="83"/>
      <c r="HEN631" s="52"/>
      <c r="HEO631" s="70"/>
      <c r="HEP631" s="70"/>
      <c r="HEQ631" s="70"/>
      <c r="HER631" s="110"/>
      <c r="HES631" s="2"/>
      <c r="HET631" s="15"/>
      <c r="HEU631" s="15"/>
      <c r="HEV631" s="83"/>
      <c r="HEW631" s="52"/>
      <c r="HEX631" s="70"/>
      <c r="HEY631" s="70"/>
      <c r="HEZ631" s="70"/>
      <c r="HFA631" s="110"/>
      <c r="HFB631" s="2"/>
      <c r="HFC631" s="15"/>
      <c r="HFD631" s="15"/>
      <c r="HFE631" s="83"/>
      <c r="HFF631" s="52"/>
      <c r="HFG631" s="70"/>
      <c r="HFH631" s="70"/>
      <c r="HFI631" s="70"/>
      <c r="HFJ631" s="110"/>
      <c r="HFK631" s="2"/>
      <c r="HFL631" s="15"/>
      <c r="HFM631" s="15"/>
      <c r="HFN631" s="83"/>
      <c r="HFO631" s="52"/>
      <c r="HFP631" s="70"/>
      <c r="HFQ631" s="70"/>
      <c r="HFR631" s="70"/>
      <c r="HFS631" s="110"/>
      <c r="HFT631" s="2"/>
      <c r="HFU631" s="15"/>
      <c r="HFV631" s="15"/>
      <c r="HFW631" s="83"/>
      <c r="HFX631" s="52"/>
      <c r="HFY631" s="70"/>
      <c r="HFZ631" s="70"/>
      <c r="HGA631" s="70"/>
      <c r="HGB631" s="110"/>
      <c r="HGC631" s="2"/>
      <c r="HGD631" s="15"/>
      <c r="HGE631" s="15"/>
      <c r="HGF631" s="83"/>
      <c r="HGG631" s="52"/>
      <c r="HGH631" s="70"/>
      <c r="HGI631" s="70"/>
      <c r="HGJ631" s="70"/>
      <c r="HGK631" s="110"/>
      <c r="HGL631" s="2"/>
      <c r="HGM631" s="15"/>
      <c r="HGN631" s="15"/>
      <c r="HGO631" s="83"/>
      <c r="HGP631" s="52"/>
      <c r="HGQ631" s="70"/>
      <c r="HGR631" s="70"/>
      <c r="HGS631" s="70"/>
      <c r="HGT631" s="110"/>
      <c r="HGU631" s="2"/>
      <c r="HGV631" s="15"/>
      <c r="HGW631" s="15"/>
      <c r="HGX631" s="83"/>
      <c r="HGY631" s="52"/>
      <c r="HGZ631" s="70"/>
      <c r="HHA631" s="70"/>
      <c r="HHB631" s="70"/>
      <c r="HHC631" s="110"/>
      <c r="HHD631" s="2"/>
      <c r="HHE631" s="15"/>
      <c r="HHF631" s="15"/>
      <c r="HHG631" s="83"/>
      <c r="HHH631" s="52"/>
      <c r="HHI631" s="70"/>
      <c r="HHJ631" s="70"/>
      <c r="HHK631" s="70"/>
      <c r="HHL631" s="110"/>
      <c r="HHM631" s="2"/>
      <c r="HHN631" s="15"/>
      <c r="HHO631" s="15"/>
      <c r="HHP631" s="83"/>
      <c r="HHQ631" s="52"/>
      <c r="HHR631" s="70"/>
      <c r="HHS631" s="70"/>
      <c r="HHT631" s="70"/>
      <c r="HHU631" s="110"/>
      <c r="HHV631" s="2"/>
      <c r="HHW631" s="15"/>
      <c r="HHX631" s="15"/>
      <c r="HHY631" s="83"/>
      <c r="HHZ631" s="52"/>
      <c r="HIA631" s="70"/>
      <c r="HIB631" s="70"/>
      <c r="HIC631" s="70"/>
      <c r="HID631" s="110"/>
      <c r="HIE631" s="2"/>
      <c r="HIF631" s="15"/>
      <c r="HIG631" s="15"/>
      <c r="HIH631" s="83"/>
      <c r="HII631" s="52"/>
      <c r="HIJ631" s="70"/>
      <c r="HIK631" s="70"/>
      <c r="HIL631" s="70"/>
      <c r="HIM631" s="110"/>
      <c r="HIN631" s="2"/>
      <c r="HIO631" s="15"/>
      <c r="HIP631" s="15"/>
      <c r="HIQ631" s="83"/>
      <c r="HIR631" s="52"/>
      <c r="HIS631" s="70"/>
      <c r="HIT631" s="70"/>
      <c r="HIU631" s="70"/>
      <c r="HIV631" s="110"/>
      <c r="HIW631" s="2"/>
      <c r="HIX631" s="15"/>
      <c r="HIY631" s="15"/>
      <c r="HIZ631" s="83"/>
      <c r="HJA631" s="52"/>
      <c r="HJB631" s="70"/>
      <c r="HJC631" s="70"/>
      <c r="HJD631" s="70"/>
      <c r="HJE631" s="110"/>
      <c r="HJF631" s="2"/>
      <c r="HJG631" s="15"/>
      <c r="HJH631" s="15"/>
      <c r="HJI631" s="83"/>
      <c r="HJJ631" s="52"/>
      <c r="HJK631" s="70"/>
      <c r="HJL631" s="70"/>
      <c r="HJM631" s="70"/>
      <c r="HJN631" s="110"/>
      <c r="HJO631" s="2"/>
      <c r="HJP631" s="15"/>
      <c r="HJQ631" s="15"/>
      <c r="HJR631" s="83"/>
      <c r="HJS631" s="52"/>
      <c r="HJT631" s="70"/>
      <c r="HJU631" s="70"/>
      <c r="HJV631" s="70"/>
      <c r="HJW631" s="110"/>
      <c r="HJX631" s="2"/>
      <c r="HJY631" s="15"/>
      <c r="HJZ631" s="15"/>
      <c r="HKA631" s="83"/>
      <c r="HKB631" s="52"/>
      <c r="HKC631" s="70"/>
      <c r="HKD631" s="70"/>
      <c r="HKE631" s="70"/>
      <c r="HKF631" s="110"/>
      <c r="HKG631" s="2"/>
      <c r="HKH631" s="15"/>
      <c r="HKI631" s="15"/>
      <c r="HKJ631" s="83"/>
      <c r="HKK631" s="52"/>
      <c r="HKL631" s="70"/>
      <c r="HKM631" s="70"/>
      <c r="HKN631" s="70"/>
      <c r="HKO631" s="110"/>
      <c r="HKP631" s="2"/>
      <c r="HKQ631" s="15"/>
      <c r="HKR631" s="15"/>
      <c r="HKS631" s="83"/>
      <c r="HKT631" s="52"/>
      <c r="HKU631" s="70"/>
      <c r="HKV631" s="70"/>
      <c r="HKW631" s="70"/>
      <c r="HKX631" s="110"/>
      <c r="HKY631" s="2"/>
      <c r="HKZ631" s="15"/>
      <c r="HLA631" s="15"/>
      <c r="HLB631" s="83"/>
      <c r="HLC631" s="52"/>
      <c r="HLD631" s="70"/>
      <c r="HLE631" s="70"/>
      <c r="HLF631" s="70"/>
      <c r="HLG631" s="110"/>
      <c r="HLH631" s="2"/>
      <c r="HLI631" s="15"/>
      <c r="HLJ631" s="15"/>
      <c r="HLK631" s="83"/>
      <c r="HLL631" s="52"/>
      <c r="HLM631" s="70"/>
      <c r="HLN631" s="70"/>
      <c r="HLO631" s="70"/>
      <c r="HLP631" s="110"/>
      <c r="HLQ631" s="2"/>
      <c r="HLR631" s="15"/>
      <c r="HLS631" s="15"/>
      <c r="HLT631" s="83"/>
      <c r="HLU631" s="52"/>
      <c r="HLV631" s="70"/>
      <c r="HLW631" s="70"/>
      <c r="HLX631" s="70"/>
      <c r="HLY631" s="110"/>
      <c r="HLZ631" s="2"/>
      <c r="HMA631" s="15"/>
      <c r="HMB631" s="15"/>
      <c r="HMC631" s="83"/>
      <c r="HMD631" s="52"/>
      <c r="HME631" s="70"/>
      <c r="HMF631" s="70"/>
      <c r="HMG631" s="70"/>
      <c r="HMH631" s="110"/>
      <c r="HMI631" s="2"/>
      <c r="HMJ631" s="15"/>
      <c r="HMK631" s="15"/>
      <c r="HML631" s="83"/>
      <c r="HMM631" s="52"/>
      <c r="HMN631" s="70"/>
      <c r="HMO631" s="70"/>
      <c r="HMP631" s="70"/>
      <c r="HMQ631" s="110"/>
      <c r="HMR631" s="2"/>
      <c r="HMS631" s="15"/>
      <c r="HMT631" s="15"/>
      <c r="HMU631" s="83"/>
      <c r="HMV631" s="52"/>
      <c r="HMW631" s="70"/>
      <c r="HMX631" s="70"/>
      <c r="HMY631" s="70"/>
      <c r="HMZ631" s="110"/>
      <c r="HNA631" s="2"/>
      <c r="HNB631" s="15"/>
      <c r="HNC631" s="15"/>
      <c r="HND631" s="83"/>
      <c r="HNE631" s="52"/>
      <c r="HNF631" s="70"/>
      <c r="HNG631" s="70"/>
      <c r="HNH631" s="70"/>
      <c r="HNI631" s="110"/>
      <c r="HNJ631" s="2"/>
      <c r="HNK631" s="15"/>
      <c r="HNL631" s="15"/>
      <c r="HNM631" s="83"/>
      <c r="HNN631" s="52"/>
      <c r="HNO631" s="70"/>
      <c r="HNP631" s="70"/>
      <c r="HNQ631" s="70"/>
      <c r="HNR631" s="110"/>
      <c r="HNS631" s="2"/>
      <c r="HNT631" s="15"/>
      <c r="HNU631" s="15"/>
      <c r="HNV631" s="83"/>
      <c r="HNW631" s="52"/>
      <c r="HNX631" s="70"/>
      <c r="HNY631" s="70"/>
      <c r="HNZ631" s="70"/>
      <c r="HOA631" s="110"/>
      <c r="HOB631" s="2"/>
      <c r="HOC631" s="15"/>
      <c r="HOD631" s="15"/>
      <c r="HOE631" s="83"/>
      <c r="HOF631" s="52"/>
      <c r="HOG631" s="70"/>
      <c r="HOH631" s="70"/>
      <c r="HOI631" s="70"/>
      <c r="HOJ631" s="110"/>
      <c r="HOK631" s="2"/>
      <c r="HOL631" s="15"/>
      <c r="HOM631" s="15"/>
      <c r="HON631" s="83"/>
      <c r="HOO631" s="52"/>
      <c r="HOP631" s="70"/>
      <c r="HOQ631" s="70"/>
      <c r="HOR631" s="70"/>
      <c r="HOS631" s="110"/>
      <c r="HOT631" s="2"/>
      <c r="HOU631" s="15"/>
      <c r="HOV631" s="15"/>
      <c r="HOW631" s="83"/>
      <c r="HOX631" s="52"/>
      <c r="HOY631" s="70"/>
      <c r="HOZ631" s="70"/>
      <c r="HPA631" s="70"/>
      <c r="HPB631" s="110"/>
      <c r="HPC631" s="2"/>
      <c r="HPD631" s="15"/>
      <c r="HPE631" s="15"/>
      <c r="HPF631" s="83"/>
      <c r="HPG631" s="52"/>
      <c r="HPH631" s="70"/>
      <c r="HPI631" s="70"/>
      <c r="HPJ631" s="70"/>
      <c r="HPK631" s="110"/>
      <c r="HPL631" s="2"/>
      <c r="HPM631" s="15"/>
      <c r="HPN631" s="15"/>
      <c r="HPO631" s="83"/>
      <c r="HPP631" s="52"/>
      <c r="HPQ631" s="70"/>
      <c r="HPR631" s="70"/>
      <c r="HPS631" s="70"/>
      <c r="HPT631" s="110"/>
      <c r="HPU631" s="2"/>
      <c r="HPV631" s="15"/>
      <c r="HPW631" s="15"/>
      <c r="HPX631" s="83"/>
      <c r="HPY631" s="52"/>
      <c r="HPZ631" s="70"/>
      <c r="HQA631" s="70"/>
      <c r="HQB631" s="70"/>
      <c r="HQC631" s="110"/>
      <c r="HQD631" s="2"/>
      <c r="HQE631" s="15"/>
      <c r="HQF631" s="15"/>
      <c r="HQG631" s="83"/>
      <c r="HQH631" s="52"/>
      <c r="HQI631" s="70"/>
      <c r="HQJ631" s="70"/>
      <c r="HQK631" s="70"/>
      <c r="HQL631" s="110"/>
      <c r="HQM631" s="2"/>
      <c r="HQN631" s="15"/>
      <c r="HQO631" s="15"/>
      <c r="HQP631" s="83"/>
      <c r="HQQ631" s="52"/>
      <c r="HQR631" s="70"/>
      <c r="HQS631" s="70"/>
      <c r="HQT631" s="70"/>
      <c r="HQU631" s="110"/>
      <c r="HQV631" s="2"/>
      <c r="HQW631" s="15"/>
      <c r="HQX631" s="15"/>
      <c r="HQY631" s="83"/>
      <c r="HQZ631" s="52"/>
      <c r="HRA631" s="70"/>
      <c r="HRB631" s="70"/>
      <c r="HRC631" s="70"/>
      <c r="HRD631" s="110"/>
      <c r="HRE631" s="2"/>
      <c r="HRF631" s="15"/>
      <c r="HRG631" s="15"/>
      <c r="HRH631" s="83"/>
      <c r="HRI631" s="52"/>
      <c r="HRJ631" s="70"/>
      <c r="HRK631" s="70"/>
      <c r="HRL631" s="70"/>
      <c r="HRM631" s="110"/>
      <c r="HRN631" s="2"/>
      <c r="HRO631" s="15"/>
      <c r="HRP631" s="15"/>
      <c r="HRQ631" s="83"/>
      <c r="HRR631" s="52"/>
      <c r="HRS631" s="70"/>
      <c r="HRT631" s="70"/>
      <c r="HRU631" s="70"/>
      <c r="HRV631" s="110"/>
      <c r="HRW631" s="2"/>
      <c r="HRX631" s="15"/>
      <c r="HRY631" s="15"/>
      <c r="HRZ631" s="83"/>
      <c r="HSA631" s="52"/>
      <c r="HSB631" s="70"/>
      <c r="HSC631" s="70"/>
      <c r="HSD631" s="70"/>
      <c r="HSE631" s="110"/>
      <c r="HSF631" s="2"/>
      <c r="HSG631" s="15"/>
      <c r="HSH631" s="15"/>
      <c r="HSI631" s="83"/>
      <c r="HSJ631" s="52"/>
      <c r="HSK631" s="70"/>
      <c r="HSL631" s="70"/>
      <c r="HSM631" s="70"/>
      <c r="HSN631" s="110"/>
      <c r="HSO631" s="2"/>
      <c r="HSP631" s="15"/>
      <c r="HSQ631" s="15"/>
      <c r="HSR631" s="83"/>
      <c r="HSS631" s="52"/>
      <c r="HST631" s="70"/>
      <c r="HSU631" s="70"/>
      <c r="HSV631" s="70"/>
      <c r="HSW631" s="110"/>
      <c r="HSX631" s="2"/>
      <c r="HSY631" s="15"/>
      <c r="HSZ631" s="15"/>
      <c r="HTA631" s="83"/>
      <c r="HTB631" s="52"/>
      <c r="HTC631" s="70"/>
      <c r="HTD631" s="70"/>
      <c r="HTE631" s="70"/>
      <c r="HTF631" s="110"/>
      <c r="HTG631" s="2"/>
      <c r="HTH631" s="15"/>
      <c r="HTI631" s="15"/>
      <c r="HTJ631" s="83"/>
      <c r="HTK631" s="52"/>
      <c r="HTL631" s="70"/>
      <c r="HTM631" s="70"/>
      <c r="HTN631" s="70"/>
      <c r="HTO631" s="110"/>
      <c r="HTP631" s="2"/>
      <c r="HTQ631" s="15"/>
      <c r="HTR631" s="15"/>
      <c r="HTS631" s="83"/>
      <c r="HTT631" s="52"/>
      <c r="HTU631" s="70"/>
      <c r="HTV631" s="70"/>
      <c r="HTW631" s="70"/>
      <c r="HTX631" s="110"/>
      <c r="HTY631" s="2"/>
      <c r="HTZ631" s="15"/>
      <c r="HUA631" s="15"/>
      <c r="HUB631" s="83"/>
      <c r="HUC631" s="52"/>
      <c r="HUD631" s="70"/>
      <c r="HUE631" s="70"/>
      <c r="HUF631" s="70"/>
      <c r="HUG631" s="110"/>
      <c r="HUH631" s="2"/>
      <c r="HUI631" s="15"/>
      <c r="HUJ631" s="15"/>
      <c r="HUK631" s="83"/>
      <c r="HUL631" s="52"/>
      <c r="HUM631" s="70"/>
      <c r="HUN631" s="70"/>
      <c r="HUO631" s="70"/>
      <c r="HUP631" s="110"/>
      <c r="HUQ631" s="2"/>
      <c r="HUR631" s="15"/>
      <c r="HUS631" s="15"/>
      <c r="HUT631" s="83"/>
      <c r="HUU631" s="52"/>
      <c r="HUV631" s="70"/>
      <c r="HUW631" s="70"/>
      <c r="HUX631" s="70"/>
      <c r="HUY631" s="110"/>
      <c r="HUZ631" s="2"/>
      <c r="HVA631" s="15"/>
      <c r="HVB631" s="15"/>
      <c r="HVC631" s="83"/>
      <c r="HVD631" s="52"/>
      <c r="HVE631" s="70"/>
      <c r="HVF631" s="70"/>
      <c r="HVG631" s="70"/>
      <c r="HVH631" s="110"/>
      <c r="HVI631" s="2"/>
      <c r="HVJ631" s="15"/>
      <c r="HVK631" s="15"/>
      <c r="HVL631" s="83"/>
      <c r="HVM631" s="52"/>
      <c r="HVN631" s="70"/>
      <c r="HVO631" s="70"/>
      <c r="HVP631" s="70"/>
      <c r="HVQ631" s="110"/>
      <c r="HVR631" s="2"/>
      <c r="HVS631" s="15"/>
      <c r="HVT631" s="15"/>
      <c r="HVU631" s="83"/>
      <c r="HVV631" s="52"/>
      <c r="HVW631" s="70"/>
      <c r="HVX631" s="70"/>
      <c r="HVY631" s="70"/>
      <c r="HVZ631" s="110"/>
      <c r="HWA631" s="2"/>
      <c r="HWB631" s="15"/>
      <c r="HWC631" s="15"/>
      <c r="HWD631" s="83"/>
      <c r="HWE631" s="52"/>
      <c r="HWF631" s="70"/>
      <c r="HWG631" s="70"/>
      <c r="HWH631" s="70"/>
      <c r="HWI631" s="110"/>
      <c r="HWJ631" s="2"/>
      <c r="HWK631" s="15"/>
      <c r="HWL631" s="15"/>
      <c r="HWM631" s="83"/>
      <c r="HWN631" s="52"/>
      <c r="HWO631" s="70"/>
      <c r="HWP631" s="70"/>
      <c r="HWQ631" s="70"/>
      <c r="HWR631" s="110"/>
      <c r="HWS631" s="2"/>
      <c r="HWT631" s="15"/>
      <c r="HWU631" s="15"/>
      <c r="HWV631" s="83"/>
      <c r="HWW631" s="52"/>
      <c r="HWX631" s="70"/>
      <c r="HWY631" s="70"/>
      <c r="HWZ631" s="70"/>
      <c r="HXA631" s="110"/>
      <c r="HXB631" s="2"/>
      <c r="HXC631" s="15"/>
      <c r="HXD631" s="15"/>
      <c r="HXE631" s="83"/>
      <c r="HXF631" s="52"/>
      <c r="HXG631" s="70"/>
      <c r="HXH631" s="70"/>
      <c r="HXI631" s="70"/>
      <c r="HXJ631" s="110"/>
      <c r="HXK631" s="2"/>
      <c r="HXL631" s="15"/>
      <c r="HXM631" s="15"/>
      <c r="HXN631" s="83"/>
      <c r="HXO631" s="52"/>
      <c r="HXP631" s="70"/>
      <c r="HXQ631" s="70"/>
      <c r="HXR631" s="70"/>
      <c r="HXS631" s="110"/>
      <c r="HXT631" s="2"/>
      <c r="HXU631" s="15"/>
      <c r="HXV631" s="15"/>
      <c r="HXW631" s="83"/>
      <c r="HXX631" s="52"/>
      <c r="HXY631" s="70"/>
      <c r="HXZ631" s="70"/>
      <c r="HYA631" s="70"/>
      <c r="HYB631" s="110"/>
      <c r="HYC631" s="2"/>
      <c r="HYD631" s="15"/>
      <c r="HYE631" s="15"/>
      <c r="HYF631" s="83"/>
      <c r="HYG631" s="52"/>
      <c r="HYH631" s="70"/>
      <c r="HYI631" s="70"/>
      <c r="HYJ631" s="70"/>
      <c r="HYK631" s="110"/>
      <c r="HYL631" s="2"/>
      <c r="HYM631" s="15"/>
      <c r="HYN631" s="15"/>
      <c r="HYO631" s="83"/>
      <c r="HYP631" s="52"/>
      <c r="HYQ631" s="70"/>
      <c r="HYR631" s="70"/>
      <c r="HYS631" s="70"/>
      <c r="HYT631" s="110"/>
      <c r="HYU631" s="2"/>
      <c r="HYV631" s="15"/>
      <c r="HYW631" s="15"/>
      <c r="HYX631" s="83"/>
      <c r="HYY631" s="52"/>
      <c r="HYZ631" s="70"/>
      <c r="HZA631" s="70"/>
      <c r="HZB631" s="70"/>
      <c r="HZC631" s="110"/>
      <c r="HZD631" s="2"/>
      <c r="HZE631" s="15"/>
      <c r="HZF631" s="15"/>
      <c r="HZG631" s="83"/>
      <c r="HZH631" s="52"/>
      <c r="HZI631" s="70"/>
      <c r="HZJ631" s="70"/>
      <c r="HZK631" s="70"/>
      <c r="HZL631" s="110"/>
      <c r="HZM631" s="2"/>
      <c r="HZN631" s="15"/>
      <c r="HZO631" s="15"/>
      <c r="HZP631" s="83"/>
      <c r="HZQ631" s="52"/>
      <c r="HZR631" s="70"/>
      <c r="HZS631" s="70"/>
      <c r="HZT631" s="70"/>
      <c r="HZU631" s="110"/>
      <c r="HZV631" s="2"/>
      <c r="HZW631" s="15"/>
      <c r="HZX631" s="15"/>
      <c r="HZY631" s="83"/>
      <c r="HZZ631" s="52"/>
      <c r="IAA631" s="70"/>
      <c r="IAB631" s="70"/>
      <c r="IAC631" s="70"/>
      <c r="IAD631" s="110"/>
      <c r="IAE631" s="2"/>
      <c r="IAF631" s="15"/>
      <c r="IAG631" s="15"/>
      <c r="IAH631" s="83"/>
      <c r="IAI631" s="52"/>
      <c r="IAJ631" s="70"/>
      <c r="IAK631" s="70"/>
      <c r="IAL631" s="70"/>
      <c r="IAM631" s="110"/>
      <c r="IAN631" s="2"/>
      <c r="IAO631" s="15"/>
      <c r="IAP631" s="15"/>
      <c r="IAQ631" s="83"/>
      <c r="IAR631" s="52"/>
      <c r="IAS631" s="70"/>
      <c r="IAT631" s="70"/>
      <c r="IAU631" s="70"/>
      <c r="IAV631" s="110"/>
      <c r="IAW631" s="2"/>
      <c r="IAX631" s="15"/>
      <c r="IAY631" s="15"/>
      <c r="IAZ631" s="83"/>
      <c r="IBA631" s="52"/>
      <c r="IBB631" s="70"/>
      <c r="IBC631" s="70"/>
      <c r="IBD631" s="70"/>
      <c r="IBE631" s="110"/>
      <c r="IBF631" s="2"/>
      <c r="IBG631" s="15"/>
      <c r="IBH631" s="15"/>
      <c r="IBI631" s="83"/>
      <c r="IBJ631" s="52"/>
      <c r="IBK631" s="70"/>
      <c r="IBL631" s="70"/>
      <c r="IBM631" s="70"/>
      <c r="IBN631" s="110"/>
      <c r="IBO631" s="2"/>
      <c r="IBP631" s="15"/>
      <c r="IBQ631" s="15"/>
      <c r="IBR631" s="83"/>
      <c r="IBS631" s="52"/>
      <c r="IBT631" s="70"/>
      <c r="IBU631" s="70"/>
      <c r="IBV631" s="70"/>
      <c r="IBW631" s="110"/>
      <c r="IBX631" s="2"/>
      <c r="IBY631" s="15"/>
      <c r="IBZ631" s="15"/>
      <c r="ICA631" s="83"/>
      <c r="ICB631" s="52"/>
      <c r="ICC631" s="70"/>
      <c r="ICD631" s="70"/>
      <c r="ICE631" s="70"/>
      <c r="ICF631" s="110"/>
      <c r="ICG631" s="2"/>
      <c r="ICH631" s="15"/>
      <c r="ICI631" s="15"/>
      <c r="ICJ631" s="83"/>
      <c r="ICK631" s="52"/>
      <c r="ICL631" s="70"/>
      <c r="ICM631" s="70"/>
      <c r="ICN631" s="70"/>
      <c r="ICO631" s="110"/>
      <c r="ICP631" s="2"/>
      <c r="ICQ631" s="15"/>
      <c r="ICR631" s="15"/>
      <c r="ICS631" s="83"/>
      <c r="ICT631" s="52"/>
      <c r="ICU631" s="70"/>
      <c r="ICV631" s="70"/>
      <c r="ICW631" s="70"/>
      <c r="ICX631" s="110"/>
      <c r="ICY631" s="2"/>
      <c r="ICZ631" s="15"/>
      <c r="IDA631" s="15"/>
      <c r="IDB631" s="83"/>
      <c r="IDC631" s="52"/>
      <c r="IDD631" s="70"/>
      <c r="IDE631" s="70"/>
      <c r="IDF631" s="70"/>
      <c r="IDG631" s="110"/>
      <c r="IDH631" s="2"/>
      <c r="IDI631" s="15"/>
      <c r="IDJ631" s="15"/>
      <c r="IDK631" s="83"/>
      <c r="IDL631" s="52"/>
      <c r="IDM631" s="70"/>
      <c r="IDN631" s="70"/>
      <c r="IDO631" s="70"/>
      <c r="IDP631" s="110"/>
      <c r="IDQ631" s="2"/>
      <c r="IDR631" s="15"/>
      <c r="IDS631" s="15"/>
      <c r="IDT631" s="83"/>
      <c r="IDU631" s="52"/>
      <c r="IDV631" s="70"/>
      <c r="IDW631" s="70"/>
      <c r="IDX631" s="70"/>
      <c r="IDY631" s="110"/>
      <c r="IDZ631" s="2"/>
      <c r="IEA631" s="15"/>
      <c r="IEB631" s="15"/>
      <c r="IEC631" s="83"/>
      <c r="IED631" s="52"/>
      <c r="IEE631" s="70"/>
      <c r="IEF631" s="70"/>
      <c r="IEG631" s="70"/>
      <c r="IEH631" s="110"/>
      <c r="IEI631" s="2"/>
      <c r="IEJ631" s="15"/>
      <c r="IEK631" s="15"/>
      <c r="IEL631" s="83"/>
      <c r="IEM631" s="52"/>
      <c r="IEN631" s="70"/>
      <c r="IEO631" s="70"/>
      <c r="IEP631" s="70"/>
      <c r="IEQ631" s="110"/>
      <c r="IER631" s="2"/>
      <c r="IES631" s="15"/>
      <c r="IET631" s="15"/>
      <c r="IEU631" s="83"/>
      <c r="IEV631" s="52"/>
      <c r="IEW631" s="70"/>
      <c r="IEX631" s="70"/>
      <c r="IEY631" s="70"/>
      <c r="IEZ631" s="110"/>
      <c r="IFA631" s="2"/>
      <c r="IFB631" s="15"/>
      <c r="IFC631" s="15"/>
      <c r="IFD631" s="83"/>
      <c r="IFE631" s="52"/>
      <c r="IFF631" s="70"/>
      <c r="IFG631" s="70"/>
      <c r="IFH631" s="70"/>
      <c r="IFI631" s="110"/>
      <c r="IFJ631" s="2"/>
      <c r="IFK631" s="15"/>
      <c r="IFL631" s="15"/>
      <c r="IFM631" s="83"/>
      <c r="IFN631" s="52"/>
      <c r="IFO631" s="70"/>
      <c r="IFP631" s="70"/>
      <c r="IFQ631" s="70"/>
      <c r="IFR631" s="110"/>
      <c r="IFS631" s="2"/>
      <c r="IFT631" s="15"/>
      <c r="IFU631" s="15"/>
      <c r="IFV631" s="83"/>
      <c r="IFW631" s="52"/>
      <c r="IFX631" s="70"/>
      <c r="IFY631" s="70"/>
      <c r="IFZ631" s="70"/>
      <c r="IGA631" s="110"/>
      <c r="IGB631" s="2"/>
      <c r="IGC631" s="15"/>
      <c r="IGD631" s="15"/>
      <c r="IGE631" s="83"/>
      <c r="IGF631" s="52"/>
      <c r="IGG631" s="70"/>
      <c r="IGH631" s="70"/>
      <c r="IGI631" s="70"/>
      <c r="IGJ631" s="110"/>
      <c r="IGK631" s="2"/>
      <c r="IGL631" s="15"/>
      <c r="IGM631" s="15"/>
      <c r="IGN631" s="83"/>
      <c r="IGO631" s="52"/>
      <c r="IGP631" s="70"/>
      <c r="IGQ631" s="70"/>
      <c r="IGR631" s="70"/>
      <c r="IGS631" s="110"/>
      <c r="IGT631" s="2"/>
      <c r="IGU631" s="15"/>
      <c r="IGV631" s="15"/>
      <c r="IGW631" s="83"/>
      <c r="IGX631" s="52"/>
      <c r="IGY631" s="70"/>
      <c r="IGZ631" s="70"/>
      <c r="IHA631" s="70"/>
      <c r="IHB631" s="110"/>
      <c r="IHC631" s="2"/>
      <c r="IHD631" s="15"/>
      <c r="IHE631" s="15"/>
      <c r="IHF631" s="83"/>
      <c r="IHG631" s="52"/>
      <c r="IHH631" s="70"/>
      <c r="IHI631" s="70"/>
      <c r="IHJ631" s="70"/>
      <c r="IHK631" s="110"/>
      <c r="IHL631" s="2"/>
      <c r="IHM631" s="15"/>
      <c r="IHN631" s="15"/>
      <c r="IHO631" s="83"/>
      <c r="IHP631" s="52"/>
      <c r="IHQ631" s="70"/>
      <c r="IHR631" s="70"/>
      <c r="IHS631" s="70"/>
      <c r="IHT631" s="110"/>
      <c r="IHU631" s="2"/>
      <c r="IHV631" s="15"/>
      <c r="IHW631" s="15"/>
      <c r="IHX631" s="83"/>
      <c r="IHY631" s="52"/>
      <c r="IHZ631" s="70"/>
      <c r="IIA631" s="70"/>
      <c r="IIB631" s="70"/>
      <c r="IIC631" s="110"/>
      <c r="IID631" s="2"/>
      <c r="IIE631" s="15"/>
      <c r="IIF631" s="15"/>
      <c r="IIG631" s="83"/>
      <c r="IIH631" s="52"/>
      <c r="III631" s="70"/>
      <c r="IIJ631" s="70"/>
      <c r="IIK631" s="70"/>
      <c r="IIL631" s="110"/>
      <c r="IIM631" s="2"/>
      <c r="IIN631" s="15"/>
      <c r="IIO631" s="15"/>
      <c r="IIP631" s="83"/>
      <c r="IIQ631" s="52"/>
      <c r="IIR631" s="70"/>
      <c r="IIS631" s="70"/>
      <c r="IIT631" s="70"/>
      <c r="IIU631" s="110"/>
      <c r="IIV631" s="2"/>
      <c r="IIW631" s="15"/>
      <c r="IIX631" s="15"/>
      <c r="IIY631" s="83"/>
      <c r="IIZ631" s="52"/>
      <c r="IJA631" s="70"/>
      <c r="IJB631" s="70"/>
      <c r="IJC631" s="70"/>
      <c r="IJD631" s="110"/>
      <c r="IJE631" s="2"/>
      <c r="IJF631" s="15"/>
      <c r="IJG631" s="15"/>
      <c r="IJH631" s="83"/>
      <c r="IJI631" s="52"/>
      <c r="IJJ631" s="70"/>
      <c r="IJK631" s="70"/>
      <c r="IJL631" s="70"/>
      <c r="IJM631" s="110"/>
      <c r="IJN631" s="2"/>
      <c r="IJO631" s="15"/>
      <c r="IJP631" s="15"/>
      <c r="IJQ631" s="83"/>
      <c r="IJR631" s="52"/>
      <c r="IJS631" s="70"/>
      <c r="IJT631" s="70"/>
      <c r="IJU631" s="70"/>
      <c r="IJV631" s="110"/>
      <c r="IJW631" s="2"/>
      <c r="IJX631" s="15"/>
      <c r="IJY631" s="15"/>
      <c r="IJZ631" s="83"/>
      <c r="IKA631" s="52"/>
      <c r="IKB631" s="70"/>
      <c r="IKC631" s="70"/>
      <c r="IKD631" s="70"/>
      <c r="IKE631" s="110"/>
      <c r="IKF631" s="2"/>
      <c r="IKG631" s="15"/>
      <c r="IKH631" s="15"/>
      <c r="IKI631" s="83"/>
      <c r="IKJ631" s="52"/>
      <c r="IKK631" s="70"/>
      <c r="IKL631" s="70"/>
      <c r="IKM631" s="70"/>
      <c r="IKN631" s="110"/>
      <c r="IKO631" s="2"/>
      <c r="IKP631" s="15"/>
      <c r="IKQ631" s="15"/>
      <c r="IKR631" s="83"/>
      <c r="IKS631" s="52"/>
      <c r="IKT631" s="70"/>
      <c r="IKU631" s="70"/>
      <c r="IKV631" s="70"/>
      <c r="IKW631" s="110"/>
      <c r="IKX631" s="2"/>
      <c r="IKY631" s="15"/>
      <c r="IKZ631" s="15"/>
      <c r="ILA631" s="83"/>
      <c r="ILB631" s="52"/>
      <c r="ILC631" s="70"/>
      <c r="ILD631" s="70"/>
      <c r="ILE631" s="70"/>
      <c r="ILF631" s="110"/>
      <c r="ILG631" s="2"/>
      <c r="ILH631" s="15"/>
      <c r="ILI631" s="15"/>
      <c r="ILJ631" s="83"/>
      <c r="ILK631" s="52"/>
      <c r="ILL631" s="70"/>
      <c r="ILM631" s="70"/>
      <c r="ILN631" s="70"/>
      <c r="ILO631" s="110"/>
      <c r="ILP631" s="2"/>
      <c r="ILQ631" s="15"/>
      <c r="ILR631" s="15"/>
      <c r="ILS631" s="83"/>
      <c r="ILT631" s="52"/>
      <c r="ILU631" s="70"/>
      <c r="ILV631" s="70"/>
      <c r="ILW631" s="70"/>
      <c r="ILX631" s="110"/>
      <c r="ILY631" s="2"/>
      <c r="ILZ631" s="15"/>
      <c r="IMA631" s="15"/>
      <c r="IMB631" s="83"/>
      <c r="IMC631" s="52"/>
      <c r="IMD631" s="70"/>
      <c r="IME631" s="70"/>
      <c r="IMF631" s="70"/>
      <c r="IMG631" s="110"/>
      <c r="IMH631" s="2"/>
      <c r="IMI631" s="15"/>
      <c r="IMJ631" s="15"/>
      <c r="IMK631" s="83"/>
      <c r="IML631" s="52"/>
      <c r="IMM631" s="70"/>
      <c r="IMN631" s="70"/>
      <c r="IMO631" s="70"/>
      <c r="IMP631" s="110"/>
      <c r="IMQ631" s="2"/>
      <c r="IMR631" s="15"/>
      <c r="IMS631" s="15"/>
      <c r="IMT631" s="83"/>
      <c r="IMU631" s="52"/>
      <c r="IMV631" s="70"/>
      <c r="IMW631" s="70"/>
      <c r="IMX631" s="70"/>
      <c r="IMY631" s="110"/>
      <c r="IMZ631" s="2"/>
      <c r="INA631" s="15"/>
      <c r="INB631" s="15"/>
      <c r="INC631" s="83"/>
      <c r="IND631" s="52"/>
      <c r="INE631" s="70"/>
      <c r="INF631" s="70"/>
      <c r="ING631" s="70"/>
      <c r="INH631" s="110"/>
      <c r="INI631" s="2"/>
      <c r="INJ631" s="15"/>
      <c r="INK631" s="15"/>
      <c r="INL631" s="83"/>
      <c r="INM631" s="52"/>
      <c r="INN631" s="70"/>
      <c r="INO631" s="70"/>
      <c r="INP631" s="70"/>
      <c r="INQ631" s="110"/>
      <c r="INR631" s="2"/>
      <c r="INS631" s="15"/>
      <c r="INT631" s="15"/>
      <c r="INU631" s="83"/>
      <c r="INV631" s="52"/>
      <c r="INW631" s="70"/>
      <c r="INX631" s="70"/>
      <c r="INY631" s="70"/>
      <c r="INZ631" s="110"/>
      <c r="IOA631" s="2"/>
      <c r="IOB631" s="15"/>
      <c r="IOC631" s="15"/>
      <c r="IOD631" s="83"/>
      <c r="IOE631" s="52"/>
      <c r="IOF631" s="70"/>
      <c r="IOG631" s="70"/>
      <c r="IOH631" s="70"/>
      <c r="IOI631" s="110"/>
      <c r="IOJ631" s="2"/>
      <c r="IOK631" s="15"/>
      <c r="IOL631" s="15"/>
      <c r="IOM631" s="83"/>
      <c r="ION631" s="52"/>
      <c r="IOO631" s="70"/>
      <c r="IOP631" s="70"/>
      <c r="IOQ631" s="70"/>
      <c r="IOR631" s="110"/>
      <c r="IOS631" s="2"/>
      <c r="IOT631" s="15"/>
      <c r="IOU631" s="15"/>
      <c r="IOV631" s="83"/>
      <c r="IOW631" s="52"/>
      <c r="IOX631" s="70"/>
      <c r="IOY631" s="70"/>
      <c r="IOZ631" s="70"/>
      <c r="IPA631" s="110"/>
      <c r="IPB631" s="2"/>
      <c r="IPC631" s="15"/>
      <c r="IPD631" s="15"/>
      <c r="IPE631" s="83"/>
      <c r="IPF631" s="52"/>
      <c r="IPG631" s="70"/>
      <c r="IPH631" s="70"/>
      <c r="IPI631" s="70"/>
      <c r="IPJ631" s="110"/>
      <c r="IPK631" s="2"/>
      <c r="IPL631" s="15"/>
      <c r="IPM631" s="15"/>
      <c r="IPN631" s="83"/>
      <c r="IPO631" s="52"/>
      <c r="IPP631" s="70"/>
      <c r="IPQ631" s="70"/>
      <c r="IPR631" s="70"/>
      <c r="IPS631" s="110"/>
      <c r="IPT631" s="2"/>
      <c r="IPU631" s="15"/>
      <c r="IPV631" s="15"/>
      <c r="IPW631" s="83"/>
      <c r="IPX631" s="52"/>
      <c r="IPY631" s="70"/>
      <c r="IPZ631" s="70"/>
      <c r="IQA631" s="70"/>
      <c r="IQB631" s="110"/>
      <c r="IQC631" s="2"/>
      <c r="IQD631" s="15"/>
      <c r="IQE631" s="15"/>
      <c r="IQF631" s="83"/>
      <c r="IQG631" s="52"/>
      <c r="IQH631" s="70"/>
      <c r="IQI631" s="70"/>
      <c r="IQJ631" s="70"/>
      <c r="IQK631" s="110"/>
      <c r="IQL631" s="2"/>
      <c r="IQM631" s="15"/>
      <c r="IQN631" s="15"/>
      <c r="IQO631" s="83"/>
      <c r="IQP631" s="52"/>
      <c r="IQQ631" s="70"/>
      <c r="IQR631" s="70"/>
      <c r="IQS631" s="70"/>
      <c r="IQT631" s="110"/>
      <c r="IQU631" s="2"/>
      <c r="IQV631" s="15"/>
      <c r="IQW631" s="15"/>
      <c r="IQX631" s="83"/>
      <c r="IQY631" s="52"/>
      <c r="IQZ631" s="70"/>
      <c r="IRA631" s="70"/>
      <c r="IRB631" s="70"/>
      <c r="IRC631" s="110"/>
      <c r="IRD631" s="2"/>
      <c r="IRE631" s="15"/>
      <c r="IRF631" s="15"/>
      <c r="IRG631" s="83"/>
      <c r="IRH631" s="52"/>
      <c r="IRI631" s="70"/>
      <c r="IRJ631" s="70"/>
      <c r="IRK631" s="70"/>
      <c r="IRL631" s="110"/>
      <c r="IRM631" s="2"/>
      <c r="IRN631" s="15"/>
      <c r="IRO631" s="15"/>
      <c r="IRP631" s="83"/>
      <c r="IRQ631" s="52"/>
      <c r="IRR631" s="70"/>
      <c r="IRS631" s="70"/>
      <c r="IRT631" s="70"/>
      <c r="IRU631" s="110"/>
      <c r="IRV631" s="2"/>
      <c r="IRW631" s="15"/>
      <c r="IRX631" s="15"/>
      <c r="IRY631" s="83"/>
      <c r="IRZ631" s="52"/>
      <c r="ISA631" s="70"/>
      <c r="ISB631" s="70"/>
      <c r="ISC631" s="70"/>
      <c r="ISD631" s="110"/>
      <c r="ISE631" s="2"/>
      <c r="ISF631" s="15"/>
      <c r="ISG631" s="15"/>
      <c r="ISH631" s="83"/>
      <c r="ISI631" s="52"/>
      <c r="ISJ631" s="70"/>
      <c r="ISK631" s="70"/>
      <c r="ISL631" s="70"/>
      <c r="ISM631" s="110"/>
      <c r="ISN631" s="2"/>
      <c r="ISO631" s="15"/>
      <c r="ISP631" s="15"/>
      <c r="ISQ631" s="83"/>
      <c r="ISR631" s="52"/>
      <c r="ISS631" s="70"/>
      <c r="IST631" s="70"/>
      <c r="ISU631" s="70"/>
      <c r="ISV631" s="110"/>
      <c r="ISW631" s="2"/>
      <c r="ISX631" s="15"/>
      <c r="ISY631" s="15"/>
      <c r="ISZ631" s="83"/>
      <c r="ITA631" s="52"/>
      <c r="ITB631" s="70"/>
      <c r="ITC631" s="70"/>
      <c r="ITD631" s="70"/>
      <c r="ITE631" s="110"/>
      <c r="ITF631" s="2"/>
      <c r="ITG631" s="15"/>
      <c r="ITH631" s="15"/>
      <c r="ITI631" s="83"/>
      <c r="ITJ631" s="52"/>
      <c r="ITK631" s="70"/>
      <c r="ITL631" s="70"/>
      <c r="ITM631" s="70"/>
      <c r="ITN631" s="110"/>
      <c r="ITO631" s="2"/>
      <c r="ITP631" s="15"/>
      <c r="ITQ631" s="15"/>
      <c r="ITR631" s="83"/>
      <c r="ITS631" s="52"/>
      <c r="ITT631" s="70"/>
      <c r="ITU631" s="70"/>
      <c r="ITV631" s="70"/>
      <c r="ITW631" s="110"/>
      <c r="ITX631" s="2"/>
      <c r="ITY631" s="15"/>
      <c r="ITZ631" s="15"/>
      <c r="IUA631" s="83"/>
      <c r="IUB631" s="52"/>
      <c r="IUC631" s="70"/>
      <c r="IUD631" s="70"/>
      <c r="IUE631" s="70"/>
      <c r="IUF631" s="110"/>
      <c r="IUG631" s="2"/>
      <c r="IUH631" s="15"/>
      <c r="IUI631" s="15"/>
      <c r="IUJ631" s="83"/>
      <c r="IUK631" s="52"/>
      <c r="IUL631" s="70"/>
      <c r="IUM631" s="70"/>
      <c r="IUN631" s="70"/>
      <c r="IUO631" s="110"/>
      <c r="IUP631" s="2"/>
      <c r="IUQ631" s="15"/>
      <c r="IUR631" s="15"/>
      <c r="IUS631" s="83"/>
      <c r="IUT631" s="52"/>
      <c r="IUU631" s="70"/>
      <c r="IUV631" s="70"/>
      <c r="IUW631" s="70"/>
      <c r="IUX631" s="110"/>
      <c r="IUY631" s="2"/>
      <c r="IUZ631" s="15"/>
      <c r="IVA631" s="15"/>
      <c r="IVB631" s="83"/>
      <c r="IVC631" s="52"/>
      <c r="IVD631" s="70"/>
      <c r="IVE631" s="70"/>
      <c r="IVF631" s="70"/>
      <c r="IVG631" s="110"/>
      <c r="IVH631" s="2"/>
      <c r="IVI631" s="15"/>
      <c r="IVJ631" s="15"/>
      <c r="IVK631" s="83"/>
      <c r="IVL631" s="52"/>
      <c r="IVM631" s="70"/>
      <c r="IVN631" s="70"/>
      <c r="IVO631" s="70"/>
      <c r="IVP631" s="110"/>
      <c r="IVQ631" s="2"/>
      <c r="IVR631" s="15"/>
      <c r="IVS631" s="15"/>
      <c r="IVT631" s="83"/>
      <c r="IVU631" s="52"/>
      <c r="IVV631" s="70"/>
      <c r="IVW631" s="70"/>
      <c r="IVX631" s="70"/>
      <c r="IVY631" s="110"/>
      <c r="IVZ631" s="2"/>
      <c r="IWA631" s="15"/>
      <c r="IWB631" s="15"/>
      <c r="IWC631" s="83"/>
      <c r="IWD631" s="52"/>
      <c r="IWE631" s="70"/>
      <c r="IWF631" s="70"/>
      <c r="IWG631" s="70"/>
      <c r="IWH631" s="110"/>
      <c r="IWI631" s="2"/>
      <c r="IWJ631" s="15"/>
      <c r="IWK631" s="15"/>
      <c r="IWL631" s="83"/>
      <c r="IWM631" s="52"/>
      <c r="IWN631" s="70"/>
      <c r="IWO631" s="70"/>
      <c r="IWP631" s="70"/>
      <c r="IWQ631" s="110"/>
      <c r="IWR631" s="2"/>
      <c r="IWS631" s="15"/>
      <c r="IWT631" s="15"/>
      <c r="IWU631" s="83"/>
      <c r="IWV631" s="52"/>
      <c r="IWW631" s="70"/>
      <c r="IWX631" s="70"/>
      <c r="IWY631" s="70"/>
      <c r="IWZ631" s="110"/>
      <c r="IXA631" s="2"/>
      <c r="IXB631" s="15"/>
      <c r="IXC631" s="15"/>
      <c r="IXD631" s="83"/>
      <c r="IXE631" s="52"/>
      <c r="IXF631" s="70"/>
      <c r="IXG631" s="70"/>
      <c r="IXH631" s="70"/>
      <c r="IXI631" s="110"/>
      <c r="IXJ631" s="2"/>
      <c r="IXK631" s="15"/>
      <c r="IXL631" s="15"/>
      <c r="IXM631" s="83"/>
      <c r="IXN631" s="52"/>
      <c r="IXO631" s="70"/>
      <c r="IXP631" s="70"/>
      <c r="IXQ631" s="70"/>
      <c r="IXR631" s="110"/>
      <c r="IXS631" s="2"/>
      <c r="IXT631" s="15"/>
      <c r="IXU631" s="15"/>
      <c r="IXV631" s="83"/>
      <c r="IXW631" s="52"/>
      <c r="IXX631" s="70"/>
      <c r="IXY631" s="70"/>
      <c r="IXZ631" s="70"/>
      <c r="IYA631" s="110"/>
      <c r="IYB631" s="2"/>
      <c r="IYC631" s="15"/>
      <c r="IYD631" s="15"/>
      <c r="IYE631" s="83"/>
      <c r="IYF631" s="52"/>
      <c r="IYG631" s="70"/>
      <c r="IYH631" s="70"/>
      <c r="IYI631" s="70"/>
      <c r="IYJ631" s="110"/>
      <c r="IYK631" s="2"/>
      <c r="IYL631" s="15"/>
      <c r="IYM631" s="15"/>
      <c r="IYN631" s="83"/>
      <c r="IYO631" s="52"/>
      <c r="IYP631" s="70"/>
      <c r="IYQ631" s="70"/>
      <c r="IYR631" s="70"/>
      <c r="IYS631" s="110"/>
      <c r="IYT631" s="2"/>
      <c r="IYU631" s="15"/>
      <c r="IYV631" s="15"/>
      <c r="IYW631" s="83"/>
      <c r="IYX631" s="52"/>
      <c r="IYY631" s="70"/>
      <c r="IYZ631" s="70"/>
      <c r="IZA631" s="70"/>
      <c r="IZB631" s="110"/>
      <c r="IZC631" s="2"/>
      <c r="IZD631" s="15"/>
      <c r="IZE631" s="15"/>
      <c r="IZF631" s="83"/>
      <c r="IZG631" s="52"/>
      <c r="IZH631" s="70"/>
      <c r="IZI631" s="70"/>
      <c r="IZJ631" s="70"/>
      <c r="IZK631" s="110"/>
      <c r="IZL631" s="2"/>
      <c r="IZM631" s="15"/>
      <c r="IZN631" s="15"/>
      <c r="IZO631" s="83"/>
      <c r="IZP631" s="52"/>
      <c r="IZQ631" s="70"/>
      <c r="IZR631" s="70"/>
      <c r="IZS631" s="70"/>
      <c r="IZT631" s="110"/>
      <c r="IZU631" s="2"/>
      <c r="IZV631" s="15"/>
      <c r="IZW631" s="15"/>
      <c r="IZX631" s="83"/>
      <c r="IZY631" s="52"/>
      <c r="IZZ631" s="70"/>
      <c r="JAA631" s="70"/>
      <c r="JAB631" s="70"/>
      <c r="JAC631" s="110"/>
      <c r="JAD631" s="2"/>
      <c r="JAE631" s="15"/>
      <c r="JAF631" s="15"/>
      <c r="JAG631" s="83"/>
      <c r="JAH631" s="52"/>
      <c r="JAI631" s="70"/>
      <c r="JAJ631" s="70"/>
      <c r="JAK631" s="70"/>
      <c r="JAL631" s="110"/>
      <c r="JAM631" s="2"/>
      <c r="JAN631" s="15"/>
      <c r="JAO631" s="15"/>
      <c r="JAP631" s="83"/>
      <c r="JAQ631" s="52"/>
      <c r="JAR631" s="70"/>
      <c r="JAS631" s="70"/>
      <c r="JAT631" s="70"/>
      <c r="JAU631" s="110"/>
      <c r="JAV631" s="2"/>
      <c r="JAW631" s="15"/>
      <c r="JAX631" s="15"/>
      <c r="JAY631" s="83"/>
      <c r="JAZ631" s="52"/>
      <c r="JBA631" s="70"/>
      <c r="JBB631" s="70"/>
      <c r="JBC631" s="70"/>
      <c r="JBD631" s="110"/>
      <c r="JBE631" s="2"/>
      <c r="JBF631" s="15"/>
      <c r="JBG631" s="15"/>
      <c r="JBH631" s="83"/>
      <c r="JBI631" s="52"/>
      <c r="JBJ631" s="70"/>
      <c r="JBK631" s="70"/>
      <c r="JBL631" s="70"/>
      <c r="JBM631" s="110"/>
      <c r="JBN631" s="2"/>
      <c r="JBO631" s="15"/>
      <c r="JBP631" s="15"/>
      <c r="JBQ631" s="83"/>
      <c r="JBR631" s="52"/>
      <c r="JBS631" s="70"/>
      <c r="JBT631" s="70"/>
      <c r="JBU631" s="70"/>
      <c r="JBV631" s="110"/>
      <c r="JBW631" s="2"/>
      <c r="JBX631" s="15"/>
      <c r="JBY631" s="15"/>
      <c r="JBZ631" s="83"/>
      <c r="JCA631" s="52"/>
      <c r="JCB631" s="70"/>
      <c r="JCC631" s="70"/>
      <c r="JCD631" s="70"/>
      <c r="JCE631" s="110"/>
      <c r="JCF631" s="2"/>
      <c r="JCG631" s="15"/>
      <c r="JCH631" s="15"/>
      <c r="JCI631" s="83"/>
      <c r="JCJ631" s="52"/>
      <c r="JCK631" s="70"/>
      <c r="JCL631" s="70"/>
      <c r="JCM631" s="70"/>
      <c r="JCN631" s="110"/>
      <c r="JCO631" s="2"/>
      <c r="JCP631" s="15"/>
      <c r="JCQ631" s="15"/>
      <c r="JCR631" s="83"/>
      <c r="JCS631" s="52"/>
      <c r="JCT631" s="70"/>
      <c r="JCU631" s="70"/>
      <c r="JCV631" s="70"/>
      <c r="JCW631" s="110"/>
      <c r="JCX631" s="2"/>
      <c r="JCY631" s="15"/>
      <c r="JCZ631" s="15"/>
      <c r="JDA631" s="83"/>
      <c r="JDB631" s="52"/>
      <c r="JDC631" s="70"/>
      <c r="JDD631" s="70"/>
      <c r="JDE631" s="70"/>
      <c r="JDF631" s="110"/>
      <c r="JDG631" s="2"/>
      <c r="JDH631" s="15"/>
      <c r="JDI631" s="15"/>
      <c r="JDJ631" s="83"/>
      <c r="JDK631" s="52"/>
      <c r="JDL631" s="70"/>
      <c r="JDM631" s="70"/>
      <c r="JDN631" s="70"/>
      <c r="JDO631" s="110"/>
      <c r="JDP631" s="2"/>
      <c r="JDQ631" s="15"/>
      <c r="JDR631" s="15"/>
      <c r="JDS631" s="83"/>
      <c r="JDT631" s="52"/>
      <c r="JDU631" s="70"/>
      <c r="JDV631" s="70"/>
      <c r="JDW631" s="70"/>
      <c r="JDX631" s="110"/>
      <c r="JDY631" s="2"/>
      <c r="JDZ631" s="15"/>
      <c r="JEA631" s="15"/>
      <c r="JEB631" s="83"/>
      <c r="JEC631" s="52"/>
      <c r="JED631" s="70"/>
      <c r="JEE631" s="70"/>
      <c r="JEF631" s="70"/>
      <c r="JEG631" s="110"/>
      <c r="JEH631" s="2"/>
      <c r="JEI631" s="15"/>
      <c r="JEJ631" s="15"/>
      <c r="JEK631" s="83"/>
      <c r="JEL631" s="52"/>
      <c r="JEM631" s="70"/>
      <c r="JEN631" s="70"/>
      <c r="JEO631" s="70"/>
      <c r="JEP631" s="110"/>
      <c r="JEQ631" s="2"/>
      <c r="JER631" s="15"/>
      <c r="JES631" s="15"/>
      <c r="JET631" s="83"/>
      <c r="JEU631" s="52"/>
      <c r="JEV631" s="70"/>
      <c r="JEW631" s="70"/>
      <c r="JEX631" s="70"/>
      <c r="JEY631" s="110"/>
      <c r="JEZ631" s="2"/>
      <c r="JFA631" s="15"/>
      <c r="JFB631" s="15"/>
      <c r="JFC631" s="83"/>
      <c r="JFD631" s="52"/>
      <c r="JFE631" s="70"/>
      <c r="JFF631" s="70"/>
      <c r="JFG631" s="70"/>
      <c r="JFH631" s="110"/>
      <c r="JFI631" s="2"/>
      <c r="JFJ631" s="15"/>
      <c r="JFK631" s="15"/>
      <c r="JFL631" s="83"/>
      <c r="JFM631" s="52"/>
      <c r="JFN631" s="70"/>
      <c r="JFO631" s="70"/>
      <c r="JFP631" s="70"/>
      <c r="JFQ631" s="110"/>
      <c r="JFR631" s="2"/>
      <c r="JFS631" s="15"/>
      <c r="JFT631" s="15"/>
      <c r="JFU631" s="83"/>
      <c r="JFV631" s="52"/>
      <c r="JFW631" s="70"/>
      <c r="JFX631" s="70"/>
      <c r="JFY631" s="70"/>
      <c r="JFZ631" s="110"/>
      <c r="JGA631" s="2"/>
      <c r="JGB631" s="15"/>
      <c r="JGC631" s="15"/>
      <c r="JGD631" s="83"/>
      <c r="JGE631" s="52"/>
      <c r="JGF631" s="70"/>
      <c r="JGG631" s="70"/>
      <c r="JGH631" s="70"/>
      <c r="JGI631" s="110"/>
      <c r="JGJ631" s="2"/>
      <c r="JGK631" s="15"/>
      <c r="JGL631" s="15"/>
      <c r="JGM631" s="83"/>
      <c r="JGN631" s="52"/>
      <c r="JGO631" s="70"/>
      <c r="JGP631" s="70"/>
      <c r="JGQ631" s="70"/>
      <c r="JGR631" s="110"/>
      <c r="JGS631" s="2"/>
      <c r="JGT631" s="15"/>
      <c r="JGU631" s="15"/>
      <c r="JGV631" s="83"/>
      <c r="JGW631" s="52"/>
      <c r="JGX631" s="70"/>
      <c r="JGY631" s="70"/>
      <c r="JGZ631" s="70"/>
      <c r="JHA631" s="110"/>
      <c r="JHB631" s="2"/>
      <c r="JHC631" s="15"/>
      <c r="JHD631" s="15"/>
      <c r="JHE631" s="83"/>
      <c r="JHF631" s="52"/>
      <c r="JHG631" s="70"/>
      <c r="JHH631" s="70"/>
      <c r="JHI631" s="70"/>
      <c r="JHJ631" s="110"/>
      <c r="JHK631" s="2"/>
      <c r="JHL631" s="15"/>
      <c r="JHM631" s="15"/>
      <c r="JHN631" s="83"/>
      <c r="JHO631" s="52"/>
      <c r="JHP631" s="70"/>
      <c r="JHQ631" s="70"/>
      <c r="JHR631" s="70"/>
      <c r="JHS631" s="110"/>
      <c r="JHT631" s="2"/>
      <c r="JHU631" s="15"/>
      <c r="JHV631" s="15"/>
      <c r="JHW631" s="83"/>
      <c r="JHX631" s="52"/>
      <c r="JHY631" s="70"/>
      <c r="JHZ631" s="70"/>
      <c r="JIA631" s="70"/>
      <c r="JIB631" s="110"/>
      <c r="JIC631" s="2"/>
      <c r="JID631" s="15"/>
      <c r="JIE631" s="15"/>
      <c r="JIF631" s="83"/>
      <c r="JIG631" s="52"/>
      <c r="JIH631" s="70"/>
      <c r="JII631" s="70"/>
      <c r="JIJ631" s="70"/>
      <c r="JIK631" s="110"/>
      <c r="JIL631" s="2"/>
      <c r="JIM631" s="15"/>
      <c r="JIN631" s="15"/>
      <c r="JIO631" s="83"/>
      <c r="JIP631" s="52"/>
      <c r="JIQ631" s="70"/>
      <c r="JIR631" s="70"/>
      <c r="JIS631" s="70"/>
      <c r="JIT631" s="110"/>
      <c r="JIU631" s="2"/>
      <c r="JIV631" s="15"/>
      <c r="JIW631" s="15"/>
      <c r="JIX631" s="83"/>
      <c r="JIY631" s="52"/>
      <c r="JIZ631" s="70"/>
      <c r="JJA631" s="70"/>
      <c r="JJB631" s="70"/>
      <c r="JJC631" s="110"/>
      <c r="JJD631" s="2"/>
      <c r="JJE631" s="15"/>
      <c r="JJF631" s="15"/>
      <c r="JJG631" s="83"/>
      <c r="JJH631" s="52"/>
      <c r="JJI631" s="70"/>
      <c r="JJJ631" s="70"/>
      <c r="JJK631" s="70"/>
      <c r="JJL631" s="110"/>
      <c r="JJM631" s="2"/>
      <c r="JJN631" s="15"/>
      <c r="JJO631" s="15"/>
      <c r="JJP631" s="83"/>
      <c r="JJQ631" s="52"/>
      <c r="JJR631" s="70"/>
      <c r="JJS631" s="70"/>
      <c r="JJT631" s="70"/>
      <c r="JJU631" s="110"/>
      <c r="JJV631" s="2"/>
      <c r="JJW631" s="15"/>
      <c r="JJX631" s="15"/>
      <c r="JJY631" s="83"/>
      <c r="JJZ631" s="52"/>
      <c r="JKA631" s="70"/>
      <c r="JKB631" s="70"/>
      <c r="JKC631" s="70"/>
      <c r="JKD631" s="110"/>
      <c r="JKE631" s="2"/>
      <c r="JKF631" s="15"/>
      <c r="JKG631" s="15"/>
      <c r="JKH631" s="83"/>
      <c r="JKI631" s="52"/>
      <c r="JKJ631" s="70"/>
      <c r="JKK631" s="70"/>
      <c r="JKL631" s="70"/>
      <c r="JKM631" s="110"/>
      <c r="JKN631" s="2"/>
      <c r="JKO631" s="15"/>
      <c r="JKP631" s="15"/>
      <c r="JKQ631" s="83"/>
      <c r="JKR631" s="52"/>
      <c r="JKS631" s="70"/>
      <c r="JKT631" s="70"/>
      <c r="JKU631" s="70"/>
      <c r="JKV631" s="110"/>
      <c r="JKW631" s="2"/>
      <c r="JKX631" s="15"/>
      <c r="JKY631" s="15"/>
      <c r="JKZ631" s="83"/>
      <c r="JLA631" s="52"/>
      <c r="JLB631" s="70"/>
      <c r="JLC631" s="70"/>
      <c r="JLD631" s="70"/>
      <c r="JLE631" s="110"/>
      <c r="JLF631" s="2"/>
      <c r="JLG631" s="15"/>
      <c r="JLH631" s="15"/>
      <c r="JLI631" s="83"/>
      <c r="JLJ631" s="52"/>
      <c r="JLK631" s="70"/>
      <c r="JLL631" s="70"/>
      <c r="JLM631" s="70"/>
      <c r="JLN631" s="110"/>
      <c r="JLO631" s="2"/>
      <c r="JLP631" s="15"/>
      <c r="JLQ631" s="15"/>
      <c r="JLR631" s="83"/>
      <c r="JLS631" s="52"/>
      <c r="JLT631" s="70"/>
      <c r="JLU631" s="70"/>
      <c r="JLV631" s="70"/>
      <c r="JLW631" s="110"/>
      <c r="JLX631" s="2"/>
      <c r="JLY631" s="15"/>
      <c r="JLZ631" s="15"/>
      <c r="JMA631" s="83"/>
      <c r="JMB631" s="52"/>
      <c r="JMC631" s="70"/>
      <c r="JMD631" s="70"/>
      <c r="JME631" s="70"/>
      <c r="JMF631" s="110"/>
      <c r="JMG631" s="2"/>
      <c r="JMH631" s="15"/>
      <c r="JMI631" s="15"/>
      <c r="JMJ631" s="83"/>
      <c r="JMK631" s="52"/>
      <c r="JML631" s="70"/>
      <c r="JMM631" s="70"/>
      <c r="JMN631" s="70"/>
      <c r="JMO631" s="110"/>
      <c r="JMP631" s="2"/>
      <c r="JMQ631" s="15"/>
      <c r="JMR631" s="15"/>
      <c r="JMS631" s="83"/>
      <c r="JMT631" s="52"/>
      <c r="JMU631" s="70"/>
      <c r="JMV631" s="70"/>
      <c r="JMW631" s="70"/>
      <c r="JMX631" s="110"/>
      <c r="JMY631" s="2"/>
      <c r="JMZ631" s="15"/>
      <c r="JNA631" s="15"/>
      <c r="JNB631" s="83"/>
      <c r="JNC631" s="52"/>
      <c r="JND631" s="70"/>
      <c r="JNE631" s="70"/>
      <c r="JNF631" s="70"/>
      <c r="JNG631" s="110"/>
      <c r="JNH631" s="2"/>
      <c r="JNI631" s="15"/>
      <c r="JNJ631" s="15"/>
      <c r="JNK631" s="83"/>
      <c r="JNL631" s="52"/>
      <c r="JNM631" s="70"/>
      <c r="JNN631" s="70"/>
      <c r="JNO631" s="70"/>
      <c r="JNP631" s="110"/>
      <c r="JNQ631" s="2"/>
      <c r="JNR631" s="15"/>
      <c r="JNS631" s="15"/>
      <c r="JNT631" s="83"/>
      <c r="JNU631" s="52"/>
      <c r="JNV631" s="70"/>
      <c r="JNW631" s="70"/>
      <c r="JNX631" s="70"/>
      <c r="JNY631" s="110"/>
      <c r="JNZ631" s="2"/>
      <c r="JOA631" s="15"/>
      <c r="JOB631" s="15"/>
      <c r="JOC631" s="83"/>
      <c r="JOD631" s="52"/>
      <c r="JOE631" s="70"/>
      <c r="JOF631" s="70"/>
      <c r="JOG631" s="70"/>
      <c r="JOH631" s="110"/>
      <c r="JOI631" s="2"/>
      <c r="JOJ631" s="15"/>
      <c r="JOK631" s="15"/>
      <c r="JOL631" s="83"/>
      <c r="JOM631" s="52"/>
      <c r="JON631" s="70"/>
      <c r="JOO631" s="70"/>
      <c r="JOP631" s="70"/>
      <c r="JOQ631" s="110"/>
      <c r="JOR631" s="2"/>
      <c r="JOS631" s="15"/>
      <c r="JOT631" s="15"/>
      <c r="JOU631" s="83"/>
      <c r="JOV631" s="52"/>
      <c r="JOW631" s="70"/>
      <c r="JOX631" s="70"/>
      <c r="JOY631" s="70"/>
      <c r="JOZ631" s="110"/>
      <c r="JPA631" s="2"/>
      <c r="JPB631" s="15"/>
      <c r="JPC631" s="15"/>
      <c r="JPD631" s="83"/>
      <c r="JPE631" s="52"/>
      <c r="JPF631" s="70"/>
      <c r="JPG631" s="70"/>
      <c r="JPH631" s="70"/>
      <c r="JPI631" s="110"/>
      <c r="JPJ631" s="2"/>
      <c r="JPK631" s="15"/>
      <c r="JPL631" s="15"/>
      <c r="JPM631" s="83"/>
      <c r="JPN631" s="52"/>
      <c r="JPO631" s="70"/>
      <c r="JPP631" s="70"/>
      <c r="JPQ631" s="70"/>
      <c r="JPR631" s="110"/>
      <c r="JPS631" s="2"/>
      <c r="JPT631" s="15"/>
      <c r="JPU631" s="15"/>
      <c r="JPV631" s="83"/>
      <c r="JPW631" s="52"/>
      <c r="JPX631" s="70"/>
      <c r="JPY631" s="70"/>
      <c r="JPZ631" s="70"/>
      <c r="JQA631" s="110"/>
      <c r="JQB631" s="2"/>
      <c r="JQC631" s="15"/>
      <c r="JQD631" s="15"/>
      <c r="JQE631" s="83"/>
      <c r="JQF631" s="52"/>
      <c r="JQG631" s="70"/>
      <c r="JQH631" s="70"/>
      <c r="JQI631" s="70"/>
      <c r="JQJ631" s="110"/>
      <c r="JQK631" s="2"/>
      <c r="JQL631" s="15"/>
      <c r="JQM631" s="15"/>
      <c r="JQN631" s="83"/>
      <c r="JQO631" s="52"/>
      <c r="JQP631" s="70"/>
      <c r="JQQ631" s="70"/>
      <c r="JQR631" s="70"/>
      <c r="JQS631" s="110"/>
      <c r="JQT631" s="2"/>
      <c r="JQU631" s="15"/>
      <c r="JQV631" s="15"/>
      <c r="JQW631" s="83"/>
      <c r="JQX631" s="52"/>
      <c r="JQY631" s="70"/>
      <c r="JQZ631" s="70"/>
      <c r="JRA631" s="70"/>
      <c r="JRB631" s="110"/>
      <c r="JRC631" s="2"/>
      <c r="JRD631" s="15"/>
      <c r="JRE631" s="15"/>
      <c r="JRF631" s="83"/>
      <c r="JRG631" s="52"/>
      <c r="JRH631" s="70"/>
      <c r="JRI631" s="70"/>
      <c r="JRJ631" s="70"/>
      <c r="JRK631" s="110"/>
      <c r="JRL631" s="2"/>
      <c r="JRM631" s="15"/>
      <c r="JRN631" s="15"/>
      <c r="JRO631" s="83"/>
      <c r="JRP631" s="52"/>
      <c r="JRQ631" s="70"/>
      <c r="JRR631" s="70"/>
      <c r="JRS631" s="70"/>
      <c r="JRT631" s="110"/>
      <c r="JRU631" s="2"/>
      <c r="JRV631" s="15"/>
      <c r="JRW631" s="15"/>
      <c r="JRX631" s="83"/>
      <c r="JRY631" s="52"/>
      <c r="JRZ631" s="70"/>
      <c r="JSA631" s="70"/>
      <c r="JSB631" s="70"/>
      <c r="JSC631" s="110"/>
      <c r="JSD631" s="2"/>
      <c r="JSE631" s="15"/>
      <c r="JSF631" s="15"/>
      <c r="JSG631" s="83"/>
      <c r="JSH631" s="52"/>
      <c r="JSI631" s="70"/>
      <c r="JSJ631" s="70"/>
      <c r="JSK631" s="70"/>
      <c r="JSL631" s="110"/>
      <c r="JSM631" s="2"/>
      <c r="JSN631" s="15"/>
      <c r="JSO631" s="15"/>
      <c r="JSP631" s="83"/>
      <c r="JSQ631" s="52"/>
      <c r="JSR631" s="70"/>
      <c r="JSS631" s="70"/>
      <c r="JST631" s="70"/>
      <c r="JSU631" s="110"/>
      <c r="JSV631" s="2"/>
      <c r="JSW631" s="15"/>
      <c r="JSX631" s="15"/>
      <c r="JSY631" s="83"/>
      <c r="JSZ631" s="52"/>
      <c r="JTA631" s="70"/>
      <c r="JTB631" s="70"/>
      <c r="JTC631" s="70"/>
      <c r="JTD631" s="110"/>
      <c r="JTE631" s="2"/>
      <c r="JTF631" s="15"/>
      <c r="JTG631" s="15"/>
      <c r="JTH631" s="83"/>
      <c r="JTI631" s="52"/>
      <c r="JTJ631" s="70"/>
      <c r="JTK631" s="70"/>
      <c r="JTL631" s="70"/>
      <c r="JTM631" s="110"/>
      <c r="JTN631" s="2"/>
      <c r="JTO631" s="15"/>
      <c r="JTP631" s="15"/>
      <c r="JTQ631" s="83"/>
      <c r="JTR631" s="52"/>
      <c r="JTS631" s="70"/>
      <c r="JTT631" s="70"/>
      <c r="JTU631" s="70"/>
      <c r="JTV631" s="110"/>
      <c r="JTW631" s="2"/>
      <c r="JTX631" s="15"/>
      <c r="JTY631" s="15"/>
      <c r="JTZ631" s="83"/>
      <c r="JUA631" s="52"/>
      <c r="JUB631" s="70"/>
      <c r="JUC631" s="70"/>
      <c r="JUD631" s="70"/>
      <c r="JUE631" s="110"/>
      <c r="JUF631" s="2"/>
      <c r="JUG631" s="15"/>
      <c r="JUH631" s="15"/>
      <c r="JUI631" s="83"/>
      <c r="JUJ631" s="52"/>
      <c r="JUK631" s="70"/>
      <c r="JUL631" s="70"/>
      <c r="JUM631" s="70"/>
      <c r="JUN631" s="110"/>
      <c r="JUO631" s="2"/>
      <c r="JUP631" s="15"/>
      <c r="JUQ631" s="15"/>
      <c r="JUR631" s="83"/>
      <c r="JUS631" s="52"/>
      <c r="JUT631" s="70"/>
      <c r="JUU631" s="70"/>
      <c r="JUV631" s="70"/>
      <c r="JUW631" s="110"/>
      <c r="JUX631" s="2"/>
      <c r="JUY631" s="15"/>
      <c r="JUZ631" s="15"/>
      <c r="JVA631" s="83"/>
      <c r="JVB631" s="52"/>
      <c r="JVC631" s="70"/>
      <c r="JVD631" s="70"/>
      <c r="JVE631" s="70"/>
      <c r="JVF631" s="110"/>
      <c r="JVG631" s="2"/>
      <c r="JVH631" s="15"/>
      <c r="JVI631" s="15"/>
      <c r="JVJ631" s="83"/>
      <c r="JVK631" s="52"/>
      <c r="JVL631" s="70"/>
      <c r="JVM631" s="70"/>
      <c r="JVN631" s="70"/>
      <c r="JVO631" s="110"/>
      <c r="JVP631" s="2"/>
      <c r="JVQ631" s="15"/>
      <c r="JVR631" s="15"/>
      <c r="JVS631" s="83"/>
      <c r="JVT631" s="52"/>
      <c r="JVU631" s="70"/>
      <c r="JVV631" s="70"/>
      <c r="JVW631" s="70"/>
      <c r="JVX631" s="110"/>
      <c r="JVY631" s="2"/>
      <c r="JVZ631" s="15"/>
      <c r="JWA631" s="15"/>
      <c r="JWB631" s="83"/>
      <c r="JWC631" s="52"/>
      <c r="JWD631" s="70"/>
      <c r="JWE631" s="70"/>
      <c r="JWF631" s="70"/>
      <c r="JWG631" s="110"/>
      <c r="JWH631" s="2"/>
      <c r="JWI631" s="15"/>
      <c r="JWJ631" s="15"/>
      <c r="JWK631" s="83"/>
      <c r="JWL631" s="52"/>
      <c r="JWM631" s="70"/>
      <c r="JWN631" s="70"/>
      <c r="JWO631" s="70"/>
      <c r="JWP631" s="110"/>
      <c r="JWQ631" s="2"/>
      <c r="JWR631" s="15"/>
      <c r="JWS631" s="15"/>
      <c r="JWT631" s="83"/>
      <c r="JWU631" s="52"/>
      <c r="JWV631" s="70"/>
      <c r="JWW631" s="70"/>
      <c r="JWX631" s="70"/>
      <c r="JWY631" s="110"/>
      <c r="JWZ631" s="2"/>
      <c r="JXA631" s="15"/>
      <c r="JXB631" s="15"/>
      <c r="JXC631" s="83"/>
      <c r="JXD631" s="52"/>
      <c r="JXE631" s="70"/>
      <c r="JXF631" s="70"/>
      <c r="JXG631" s="70"/>
      <c r="JXH631" s="110"/>
      <c r="JXI631" s="2"/>
      <c r="JXJ631" s="15"/>
      <c r="JXK631" s="15"/>
      <c r="JXL631" s="83"/>
      <c r="JXM631" s="52"/>
      <c r="JXN631" s="70"/>
      <c r="JXO631" s="70"/>
      <c r="JXP631" s="70"/>
      <c r="JXQ631" s="110"/>
      <c r="JXR631" s="2"/>
      <c r="JXS631" s="15"/>
      <c r="JXT631" s="15"/>
      <c r="JXU631" s="83"/>
      <c r="JXV631" s="52"/>
      <c r="JXW631" s="70"/>
      <c r="JXX631" s="70"/>
      <c r="JXY631" s="70"/>
      <c r="JXZ631" s="110"/>
      <c r="JYA631" s="2"/>
      <c r="JYB631" s="15"/>
      <c r="JYC631" s="15"/>
      <c r="JYD631" s="83"/>
      <c r="JYE631" s="52"/>
      <c r="JYF631" s="70"/>
      <c r="JYG631" s="70"/>
      <c r="JYH631" s="70"/>
      <c r="JYI631" s="110"/>
      <c r="JYJ631" s="2"/>
      <c r="JYK631" s="15"/>
      <c r="JYL631" s="15"/>
      <c r="JYM631" s="83"/>
      <c r="JYN631" s="52"/>
      <c r="JYO631" s="70"/>
      <c r="JYP631" s="70"/>
      <c r="JYQ631" s="70"/>
      <c r="JYR631" s="110"/>
      <c r="JYS631" s="2"/>
      <c r="JYT631" s="15"/>
      <c r="JYU631" s="15"/>
      <c r="JYV631" s="83"/>
      <c r="JYW631" s="52"/>
      <c r="JYX631" s="70"/>
      <c r="JYY631" s="70"/>
      <c r="JYZ631" s="70"/>
      <c r="JZA631" s="110"/>
      <c r="JZB631" s="2"/>
      <c r="JZC631" s="15"/>
      <c r="JZD631" s="15"/>
      <c r="JZE631" s="83"/>
      <c r="JZF631" s="52"/>
      <c r="JZG631" s="70"/>
      <c r="JZH631" s="70"/>
      <c r="JZI631" s="70"/>
      <c r="JZJ631" s="110"/>
      <c r="JZK631" s="2"/>
      <c r="JZL631" s="15"/>
      <c r="JZM631" s="15"/>
      <c r="JZN631" s="83"/>
      <c r="JZO631" s="52"/>
      <c r="JZP631" s="70"/>
      <c r="JZQ631" s="70"/>
      <c r="JZR631" s="70"/>
      <c r="JZS631" s="110"/>
      <c r="JZT631" s="2"/>
      <c r="JZU631" s="15"/>
      <c r="JZV631" s="15"/>
      <c r="JZW631" s="83"/>
      <c r="JZX631" s="52"/>
      <c r="JZY631" s="70"/>
      <c r="JZZ631" s="70"/>
      <c r="KAA631" s="70"/>
      <c r="KAB631" s="110"/>
      <c r="KAC631" s="2"/>
      <c r="KAD631" s="15"/>
      <c r="KAE631" s="15"/>
      <c r="KAF631" s="83"/>
      <c r="KAG631" s="52"/>
      <c r="KAH631" s="70"/>
      <c r="KAI631" s="70"/>
      <c r="KAJ631" s="70"/>
      <c r="KAK631" s="110"/>
      <c r="KAL631" s="2"/>
      <c r="KAM631" s="15"/>
      <c r="KAN631" s="15"/>
      <c r="KAO631" s="83"/>
      <c r="KAP631" s="52"/>
      <c r="KAQ631" s="70"/>
      <c r="KAR631" s="70"/>
      <c r="KAS631" s="70"/>
      <c r="KAT631" s="110"/>
      <c r="KAU631" s="2"/>
      <c r="KAV631" s="15"/>
      <c r="KAW631" s="15"/>
      <c r="KAX631" s="83"/>
      <c r="KAY631" s="52"/>
      <c r="KAZ631" s="70"/>
      <c r="KBA631" s="70"/>
      <c r="KBB631" s="70"/>
      <c r="KBC631" s="110"/>
      <c r="KBD631" s="2"/>
      <c r="KBE631" s="15"/>
      <c r="KBF631" s="15"/>
      <c r="KBG631" s="83"/>
      <c r="KBH631" s="52"/>
      <c r="KBI631" s="70"/>
      <c r="KBJ631" s="70"/>
      <c r="KBK631" s="70"/>
      <c r="KBL631" s="110"/>
      <c r="KBM631" s="2"/>
      <c r="KBN631" s="15"/>
      <c r="KBO631" s="15"/>
      <c r="KBP631" s="83"/>
      <c r="KBQ631" s="52"/>
      <c r="KBR631" s="70"/>
      <c r="KBS631" s="70"/>
      <c r="KBT631" s="70"/>
      <c r="KBU631" s="110"/>
      <c r="KBV631" s="2"/>
      <c r="KBW631" s="15"/>
      <c r="KBX631" s="15"/>
      <c r="KBY631" s="83"/>
      <c r="KBZ631" s="52"/>
      <c r="KCA631" s="70"/>
      <c r="KCB631" s="70"/>
      <c r="KCC631" s="70"/>
      <c r="KCD631" s="110"/>
      <c r="KCE631" s="2"/>
      <c r="KCF631" s="15"/>
      <c r="KCG631" s="15"/>
      <c r="KCH631" s="83"/>
      <c r="KCI631" s="52"/>
      <c r="KCJ631" s="70"/>
      <c r="KCK631" s="70"/>
      <c r="KCL631" s="70"/>
      <c r="KCM631" s="110"/>
      <c r="KCN631" s="2"/>
      <c r="KCO631" s="15"/>
      <c r="KCP631" s="15"/>
      <c r="KCQ631" s="83"/>
      <c r="KCR631" s="52"/>
      <c r="KCS631" s="70"/>
      <c r="KCT631" s="70"/>
      <c r="KCU631" s="70"/>
      <c r="KCV631" s="110"/>
      <c r="KCW631" s="2"/>
      <c r="KCX631" s="15"/>
      <c r="KCY631" s="15"/>
      <c r="KCZ631" s="83"/>
      <c r="KDA631" s="52"/>
      <c r="KDB631" s="70"/>
      <c r="KDC631" s="70"/>
      <c r="KDD631" s="70"/>
      <c r="KDE631" s="110"/>
      <c r="KDF631" s="2"/>
      <c r="KDG631" s="15"/>
      <c r="KDH631" s="15"/>
      <c r="KDI631" s="83"/>
      <c r="KDJ631" s="52"/>
      <c r="KDK631" s="70"/>
      <c r="KDL631" s="70"/>
      <c r="KDM631" s="70"/>
      <c r="KDN631" s="110"/>
      <c r="KDO631" s="2"/>
      <c r="KDP631" s="15"/>
      <c r="KDQ631" s="15"/>
      <c r="KDR631" s="83"/>
      <c r="KDS631" s="52"/>
      <c r="KDT631" s="70"/>
      <c r="KDU631" s="70"/>
      <c r="KDV631" s="70"/>
      <c r="KDW631" s="110"/>
      <c r="KDX631" s="2"/>
      <c r="KDY631" s="15"/>
      <c r="KDZ631" s="15"/>
      <c r="KEA631" s="83"/>
      <c r="KEB631" s="52"/>
      <c r="KEC631" s="70"/>
      <c r="KED631" s="70"/>
      <c r="KEE631" s="70"/>
      <c r="KEF631" s="110"/>
      <c r="KEG631" s="2"/>
      <c r="KEH631" s="15"/>
      <c r="KEI631" s="15"/>
      <c r="KEJ631" s="83"/>
      <c r="KEK631" s="52"/>
      <c r="KEL631" s="70"/>
      <c r="KEM631" s="70"/>
      <c r="KEN631" s="70"/>
      <c r="KEO631" s="110"/>
      <c r="KEP631" s="2"/>
      <c r="KEQ631" s="15"/>
      <c r="KER631" s="15"/>
      <c r="KES631" s="83"/>
      <c r="KET631" s="52"/>
      <c r="KEU631" s="70"/>
      <c r="KEV631" s="70"/>
      <c r="KEW631" s="70"/>
      <c r="KEX631" s="110"/>
      <c r="KEY631" s="2"/>
      <c r="KEZ631" s="15"/>
      <c r="KFA631" s="15"/>
      <c r="KFB631" s="83"/>
      <c r="KFC631" s="52"/>
      <c r="KFD631" s="70"/>
      <c r="KFE631" s="70"/>
      <c r="KFF631" s="70"/>
      <c r="KFG631" s="110"/>
      <c r="KFH631" s="2"/>
      <c r="KFI631" s="15"/>
      <c r="KFJ631" s="15"/>
      <c r="KFK631" s="83"/>
      <c r="KFL631" s="52"/>
      <c r="KFM631" s="70"/>
      <c r="KFN631" s="70"/>
      <c r="KFO631" s="70"/>
      <c r="KFP631" s="110"/>
      <c r="KFQ631" s="2"/>
      <c r="KFR631" s="15"/>
      <c r="KFS631" s="15"/>
      <c r="KFT631" s="83"/>
      <c r="KFU631" s="52"/>
      <c r="KFV631" s="70"/>
      <c r="KFW631" s="70"/>
      <c r="KFX631" s="70"/>
      <c r="KFY631" s="110"/>
      <c r="KFZ631" s="2"/>
      <c r="KGA631" s="15"/>
      <c r="KGB631" s="15"/>
      <c r="KGC631" s="83"/>
      <c r="KGD631" s="52"/>
      <c r="KGE631" s="70"/>
      <c r="KGF631" s="70"/>
      <c r="KGG631" s="70"/>
      <c r="KGH631" s="110"/>
      <c r="KGI631" s="2"/>
      <c r="KGJ631" s="15"/>
      <c r="KGK631" s="15"/>
      <c r="KGL631" s="83"/>
      <c r="KGM631" s="52"/>
      <c r="KGN631" s="70"/>
      <c r="KGO631" s="70"/>
      <c r="KGP631" s="70"/>
      <c r="KGQ631" s="110"/>
      <c r="KGR631" s="2"/>
      <c r="KGS631" s="15"/>
      <c r="KGT631" s="15"/>
      <c r="KGU631" s="83"/>
      <c r="KGV631" s="52"/>
      <c r="KGW631" s="70"/>
      <c r="KGX631" s="70"/>
      <c r="KGY631" s="70"/>
      <c r="KGZ631" s="110"/>
      <c r="KHA631" s="2"/>
      <c r="KHB631" s="15"/>
      <c r="KHC631" s="15"/>
      <c r="KHD631" s="83"/>
      <c r="KHE631" s="52"/>
      <c r="KHF631" s="70"/>
      <c r="KHG631" s="70"/>
      <c r="KHH631" s="70"/>
      <c r="KHI631" s="110"/>
      <c r="KHJ631" s="2"/>
      <c r="KHK631" s="15"/>
      <c r="KHL631" s="15"/>
      <c r="KHM631" s="83"/>
      <c r="KHN631" s="52"/>
      <c r="KHO631" s="70"/>
      <c r="KHP631" s="70"/>
      <c r="KHQ631" s="70"/>
      <c r="KHR631" s="110"/>
      <c r="KHS631" s="2"/>
      <c r="KHT631" s="15"/>
      <c r="KHU631" s="15"/>
      <c r="KHV631" s="83"/>
      <c r="KHW631" s="52"/>
      <c r="KHX631" s="70"/>
      <c r="KHY631" s="70"/>
      <c r="KHZ631" s="70"/>
      <c r="KIA631" s="110"/>
      <c r="KIB631" s="2"/>
      <c r="KIC631" s="15"/>
      <c r="KID631" s="15"/>
      <c r="KIE631" s="83"/>
      <c r="KIF631" s="52"/>
      <c r="KIG631" s="70"/>
      <c r="KIH631" s="70"/>
      <c r="KII631" s="70"/>
      <c r="KIJ631" s="110"/>
      <c r="KIK631" s="2"/>
      <c r="KIL631" s="15"/>
      <c r="KIM631" s="15"/>
      <c r="KIN631" s="83"/>
      <c r="KIO631" s="52"/>
      <c r="KIP631" s="70"/>
      <c r="KIQ631" s="70"/>
      <c r="KIR631" s="70"/>
      <c r="KIS631" s="110"/>
      <c r="KIT631" s="2"/>
      <c r="KIU631" s="15"/>
      <c r="KIV631" s="15"/>
      <c r="KIW631" s="83"/>
      <c r="KIX631" s="52"/>
      <c r="KIY631" s="70"/>
      <c r="KIZ631" s="70"/>
      <c r="KJA631" s="70"/>
      <c r="KJB631" s="110"/>
      <c r="KJC631" s="2"/>
      <c r="KJD631" s="15"/>
      <c r="KJE631" s="15"/>
      <c r="KJF631" s="83"/>
      <c r="KJG631" s="52"/>
      <c r="KJH631" s="70"/>
      <c r="KJI631" s="70"/>
      <c r="KJJ631" s="70"/>
      <c r="KJK631" s="110"/>
      <c r="KJL631" s="2"/>
      <c r="KJM631" s="15"/>
      <c r="KJN631" s="15"/>
      <c r="KJO631" s="83"/>
      <c r="KJP631" s="52"/>
      <c r="KJQ631" s="70"/>
      <c r="KJR631" s="70"/>
      <c r="KJS631" s="70"/>
      <c r="KJT631" s="110"/>
      <c r="KJU631" s="2"/>
      <c r="KJV631" s="15"/>
      <c r="KJW631" s="15"/>
      <c r="KJX631" s="83"/>
      <c r="KJY631" s="52"/>
      <c r="KJZ631" s="70"/>
      <c r="KKA631" s="70"/>
      <c r="KKB631" s="70"/>
      <c r="KKC631" s="110"/>
      <c r="KKD631" s="2"/>
      <c r="KKE631" s="15"/>
      <c r="KKF631" s="15"/>
      <c r="KKG631" s="83"/>
      <c r="KKH631" s="52"/>
      <c r="KKI631" s="70"/>
      <c r="KKJ631" s="70"/>
      <c r="KKK631" s="70"/>
      <c r="KKL631" s="110"/>
      <c r="KKM631" s="2"/>
      <c r="KKN631" s="15"/>
      <c r="KKO631" s="15"/>
      <c r="KKP631" s="83"/>
      <c r="KKQ631" s="52"/>
      <c r="KKR631" s="70"/>
      <c r="KKS631" s="70"/>
      <c r="KKT631" s="70"/>
      <c r="KKU631" s="110"/>
      <c r="KKV631" s="2"/>
      <c r="KKW631" s="15"/>
      <c r="KKX631" s="15"/>
      <c r="KKY631" s="83"/>
      <c r="KKZ631" s="52"/>
      <c r="KLA631" s="70"/>
      <c r="KLB631" s="70"/>
      <c r="KLC631" s="70"/>
      <c r="KLD631" s="110"/>
      <c r="KLE631" s="2"/>
      <c r="KLF631" s="15"/>
      <c r="KLG631" s="15"/>
      <c r="KLH631" s="83"/>
      <c r="KLI631" s="52"/>
      <c r="KLJ631" s="70"/>
      <c r="KLK631" s="70"/>
      <c r="KLL631" s="70"/>
      <c r="KLM631" s="110"/>
      <c r="KLN631" s="2"/>
      <c r="KLO631" s="15"/>
      <c r="KLP631" s="15"/>
      <c r="KLQ631" s="83"/>
      <c r="KLR631" s="52"/>
      <c r="KLS631" s="70"/>
      <c r="KLT631" s="70"/>
      <c r="KLU631" s="70"/>
      <c r="KLV631" s="110"/>
      <c r="KLW631" s="2"/>
      <c r="KLX631" s="15"/>
      <c r="KLY631" s="15"/>
      <c r="KLZ631" s="83"/>
      <c r="KMA631" s="52"/>
      <c r="KMB631" s="70"/>
      <c r="KMC631" s="70"/>
      <c r="KMD631" s="70"/>
      <c r="KME631" s="110"/>
      <c r="KMF631" s="2"/>
      <c r="KMG631" s="15"/>
      <c r="KMH631" s="15"/>
      <c r="KMI631" s="83"/>
      <c r="KMJ631" s="52"/>
      <c r="KMK631" s="70"/>
      <c r="KML631" s="70"/>
      <c r="KMM631" s="70"/>
      <c r="KMN631" s="110"/>
      <c r="KMO631" s="2"/>
      <c r="KMP631" s="15"/>
      <c r="KMQ631" s="15"/>
      <c r="KMR631" s="83"/>
      <c r="KMS631" s="52"/>
      <c r="KMT631" s="70"/>
      <c r="KMU631" s="70"/>
      <c r="KMV631" s="70"/>
      <c r="KMW631" s="110"/>
      <c r="KMX631" s="2"/>
      <c r="KMY631" s="15"/>
      <c r="KMZ631" s="15"/>
      <c r="KNA631" s="83"/>
      <c r="KNB631" s="52"/>
      <c r="KNC631" s="70"/>
      <c r="KND631" s="70"/>
      <c r="KNE631" s="70"/>
      <c r="KNF631" s="110"/>
      <c r="KNG631" s="2"/>
      <c r="KNH631" s="15"/>
      <c r="KNI631" s="15"/>
      <c r="KNJ631" s="83"/>
      <c r="KNK631" s="52"/>
      <c r="KNL631" s="70"/>
      <c r="KNM631" s="70"/>
      <c r="KNN631" s="70"/>
      <c r="KNO631" s="110"/>
      <c r="KNP631" s="2"/>
      <c r="KNQ631" s="15"/>
      <c r="KNR631" s="15"/>
      <c r="KNS631" s="83"/>
      <c r="KNT631" s="52"/>
      <c r="KNU631" s="70"/>
      <c r="KNV631" s="70"/>
      <c r="KNW631" s="70"/>
      <c r="KNX631" s="110"/>
      <c r="KNY631" s="2"/>
      <c r="KNZ631" s="15"/>
      <c r="KOA631" s="15"/>
      <c r="KOB631" s="83"/>
      <c r="KOC631" s="52"/>
      <c r="KOD631" s="70"/>
      <c r="KOE631" s="70"/>
      <c r="KOF631" s="70"/>
      <c r="KOG631" s="110"/>
      <c r="KOH631" s="2"/>
      <c r="KOI631" s="15"/>
      <c r="KOJ631" s="15"/>
      <c r="KOK631" s="83"/>
      <c r="KOL631" s="52"/>
      <c r="KOM631" s="70"/>
      <c r="KON631" s="70"/>
      <c r="KOO631" s="70"/>
      <c r="KOP631" s="110"/>
      <c r="KOQ631" s="2"/>
      <c r="KOR631" s="15"/>
      <c r="KOS631" s="15"/>
      <c r="KOT631" s="83"/>
      <c r="KOU631" s="52"/>
      <c r="KOV631" s="70"/>
      <c r="KOW631" s="70"/>
      <c r="KOX631" s="70"/>
      <c r="KOY631" s="110"/>
      <c r="KOZ631" s="2"/>
      <c r="KPA631" s="15"/>
      <c r="KPB631" s="15"/>
      <c r="KPC631" s="83"/>
      <c r="KPD631" s="52"/>
      <c r="KPE631" s="70"/>
      <c r="KPF631" s="70"/>
      <c r="KPG631" s="70"/>
      <c r="KPH631" s="110"/>
      <c r="KPI631" s="2"/>
      <c r="KPJ631" s="15"/>
      <c r="KPK631" s="15"/>
      <c r="KPL631" s="83"/>
      <c r="KPM631" s="52"/>
      <c r="KPN631" s="70"/>
      <c r="KPO631" s="70"/>
      <c r="KPP631" s="70"/>
      <c r="KPQ631" s="110"/>
      <c r="KPR631" s="2"/>
      <c r="KPS631" s="15"/>
      <c r="KPT631" s="15"/>
      <c r="KPU631" s="83"/>
      <c r="KPV631" s="52"/>
      <c r="KPW631" s="70"/>
      <c r="KPX631" s="70"/>
      <c r="KPY631" s="70"/>
      <c r="KPZ631" s="110"/>
      <c r="KQA631" s="2"/>
      <c r="KQB631" s="15"/>
      <c r="KQC631" s="15"/>
      <c r="KQD631" s="83"/>
      <c r="KQE631" s="52"/>
      <c r="KQF631" s="70"/>
      <c r="KQG631" s="70"/>
      <c r="KQH631" s="70"/>
      <c r="KQI631" s="110"/>
      <c r="KQJ631" s="2"/>
      <c r="KQK631" s="15"/>
      <c r="KQL631" s="15"/>
      <c r="KQM631" s="83"/>
      <c r="KQN631" s="52"/>
      <c r="KQO631" s="70"/>
      <c r="KQP631" s="70"/>
      <c r="KQQ631" s="70"/>
      <c r="KQR631" s="110"/>
      <c r="KQS631" s="2"/>
      <c r="KQT631" s="15"/>
      <c r="KQU631" s="15"/>
      <c r="KQV631" s="83"/>
      <c r="KQW631" s="52"/>
      <c r="KQX631" s="70"/>
      <c r="KQY631" s="70"/>
      <c r="KQZ631" s="70"/>
      <c r="KRA631" s="110"/>
      <c r="KRB631" s="2"/>
      <c r="KRC631" s="15"/>
      <c r="KRD631" s="15"/>
      <c r="KRE631" s="83"/>
      <c r="KRF631" s="52"/>
      <c r="KRG631" s="70"/>
      <c r="KRH631" s="70"/>
      <c r="KRI631" s="70"/>
      <c r="KRJ631" s="110"/>
      <c r="KRK631" s="2"/>
      <c r="KRL631" s="15"/>
      <c r="KRM631" s="15"/>
      <c r="KRN631" s="83"/>
      <c r="KRO631" s="52"/>
      <c r="KRP631" s="70"/>
      <c r="KRQ631" s="70"/>
      <c r="KRR631" s="70"/>
      <c r="KRS631" s="110"/>
      <c r="KRT631" s="2"/>
      <c r="KRU631" s="15"/>
      <c r="KRV631" s="15"/>
      <c r="KRW631" s="83"/>
      <c r="KRX631" s="52"/>
      <c r="KRY631" s="70"/>
      <c r="KRZ631" s="70"/>
      <c r="KSA631" s="70"/>
      <c r="KSB631" s="110"/>
      <c r="KSC631" s="2"/>
      <c r="KSD631" s="15"/>
      <c r="KSE631" s="15"/>
      <c r="KSF631" s="83"/>
      <c r="KSG631" s="52"/>
      <c r="KSH631" s="70"/>
      <c r="KSI631" s="70"/>
      <c r="KSJ631" s="70"/>
      <c r="KSK631" s="110"/>
      <c r="KSL631" s="2"/>
      <c r="KSM631" s="15"/>
      <c r="KSN631" s="15"/>
      <c r="KSO631" s="83"/>
      <c r="KSP631" s="52"/>
      <c r="KSQ631" s="70"/>
      <c r="KSR631" s="70"/>
      <c r="KSS631" s="70"/>
      <c r="KST631" s="110"/>
      <c r="KSU631" s="2"/>
      <c r="KSV631" s="15"/>
      <c r="KSW631" s="15"/>
      <c r="KSX631" s="83"/>
      <c r="KSY631" s="52"/>
      <c r="KSZ631" s="70"/>
      <c r="KTA631" s="70"/>
      <c r="KTB631" s="70"/>
      <c r="KTC631" s="110"/>
      <c r="KTD631" s="2"/>
      <c r="KTE631" s="15"/>
      <c r="KTF631" s="15"/>
      <c r="KTG631" s="83"/>
      <c r="KTH631" s="52"/>
      <c r="KTI631" s="70"/>
      <c r="KTJ631" s="70"/>
      <c r="KTK631" s="70"/>
      <c r="KTL631" s="110"/>
      <c r="KTM631" s="2"/>
      <c r="KTN631" s="15"/>
      <c r="KTO631" s="15"/>
      <c r="KTP631" s="83"/>
      <c r="KTQ631" s="52"/>
      <c r="KTR631" s="70"/>
      <c r="KTS631" s="70"/>
      <c r="KTT631" s="70"/>
      <c r="KTU631" s="110"/>
      <c r="KTV631" s="2"/>
      <c r="KTW631" s="15"/>
      <c r="KTX631" s="15"/>
      <c r="KTY631" s="83"/>
      <c r="KTZ631" s="52"/>
      <c r="KUA631" s="70"/>
      <c r="KUB631" s="70"/>
      <c r="KUC631" s="70"/>
      <c r="KUD631" s="110"/>
      <c r="KUE631" s="2"/>
      <c r="KUF631" s="15"/>
      <c r="KUG631" s="15"/>
      <c r="KUH631" s="83"/>
      <c r="KUI631" s="52"/>
      <c r="KUJ631" s="70"/>
      <c r="KUK631" s="70"/>
      <c r="KUL631" s="70"/>
      <c r="KUM631" s="110"/>
      <c r="KUN631" s="2"/>
      <c r="KUO631" s="15"/>
      <c r="KUP631" s="15"/>
      <c r="KUQ631" s="83"/>
      <c r="KUR631" s="52"/>
      <c r="KUS631" s="70"/>
      <c r="KUT631" s="70"/>
      <c r="KUU631" s="70"/>
      <c r="KUV631" s="110"/>
      <c r="KUW631" s="2"/>
      <c r="KUX631" s="15"/>
      <c r="KUY631" s="15"/>
      <c r="KUZ631" s="83"/>
      <c r="KVA631" s="52"/>
      <c r="KVB631" s="70"/>
      <c r="KVC631" s="70"/>
      <c r="KVD631" s="70"/>
      <c r="KVE631" s="110"/>
      <c r="KVF631" s="2"/>
      <c r="KVG631" s="15"/>
      <c r="KVH631" s="15"/>
      <c r="KVI631" s="83"/>
      <c r="KVJ631" s="52"/>
      <c r="KVK631" s="70"/>
      <c r="KVL631" s="70"/>
      <c r="KVM631" s="70"/>
      <c r="KVN631" s="110"/>
      <c r="KVO631" s="2"/>
      <c r="KVP631" s="15"/>
      <c r="KVQ631" s="15"/>
      <c r="KVR631" s="83"/>
      <c r="KVS631" s="52"/>
      <c r="KVT631" s="70"/>
      <c r="KVU631" s="70"/>
      <c r="KVV631" s="70"/>
      <c r="KVW631" s="110"/>
      <c r="KVX631" s="2"/>
      <c r="KVY631" s="15"/>
      <c r="KVZ631" s="15"/>
      <c r="KWA631" s="83"/>
      <c r="KWB631" s="52"/>
      <c r="KWC631" s="70"/>
      <c r="KWD631" s="70"/>
      <c r="KWE631" s="70"/>
      <c r="KWF631" s="110"/>
      <c r="KWG631" s="2"/>
      <c r="KWH631" s="15"/>
      <c r="KWI631" s="15"/>
      <c r="KWJ631" s="83"/>
      <c r="KWK631" s="52"/>
      <c r="KWL631" s="70"/>
      <c r="KWM631" s="70"/>
      <c r="KWN631" s="70"/>
      <c r="KWO631" s="110"/>
      <c r="KWP631" s="2"/>
      <c r="KWQ631" s="15"/>
      <c r="KWR631" s="15"/>
      <c r="KWS631" s="83"/>
      <c r="KWT631" s="52"/>
      <c r="KWU631" s="70"/>
      <c r="KWV631" s="70"/>
      <c r="KWW631" s="70"/>
      <c r="KWX631" s="110"/>
      <c r="KWY631" s="2"/>
      <c r="KWZ631" s="15"/>
      <c r="KXA631" s="15"/>
      <c r="KXB631" s="83"/>
      <c r="KXC631" s="52"/>
      <c r="KXD631" s="70"/>
      <c r="KXE631" s="70"/>
      <c r="KXF631" s="70"/>
      <c r="KXG631" s="110"/>
      <c r="KXH631" s="2"/>
      <c r="KXI631" s="15"/>
      <c r="KXJ631" s="15"/>
      <c r="KXK631" s="83"/>
      <c r="KXL631" s="52"/>
      <c r="KXM631" s="70"/>
      <c r="KXN631" s="70"/>
      <c r="KXO631" s="70"/>
      <c r="KXP631" s="110"/>
      <c r="KXQ631" s="2"/>
      <c r="KXR631" s="15"/>
      <c r="KXS631" s="15"/>
      <c r="KXT631" s="83"/>
      <c r="KXU631" s="52"/>
      <c r="KXV631" s="70"/>
      <c r="KXW631" s="70"/>
      <c r="KXX631" s="70"/>
      <c r="KXY631" s="110"/>
      <c r="KXZ631" s="2"/>
      <c r="KYA631" s="15"/>
      <c r="KYB631" s="15"/>
      <c r="KYC631" s="83"/>
      <c r="KYD631" s="52"/>
      <c r="KYE631" s="70"/>
      <c r="KYF631" s="70"/>
      <c r="KYG631" s="70"/>
      <c r="KYH631" s="110"/>
      <c r="KYI631" s="2"/>
      <c r="KYJ631" s="15"/>
      <c r="KYK631" s="15"/>
      <c r="KYL631" s="83"/>
      <c r="KYM631" s="52"/>
      <c r="KYN631" s="70"/>
      <c r="KYO631" s="70"/>
      <c r="KYP631" s="70"/>
      <c r="KYQ631" s="110"/>
      <c r="KYR631" s="2"/>
      <c r="KYS631" s="15"/>
      <c r="KYT631" s="15"/>
      <c r="KYU631" s="83"/>
      <c r="KYV631" s="52"/>
      <c r="KYW631" s="70"/>
      <c r="KYX631" s="70"/>
      <c r="KYY631" s="70"/>
      <c r="KYZ631" s="110"/>
      <c r="KZA631" s="2"/>
      <c r="KZB631" s="15"/>
      <c r="KZC631" s="15"/>
      <c r="KZD631" s="83"/>
      <c r="KZE631" s="52"/>
      <c r="KZF631" s="70"/>
      <c r="KZG631" s="70"/>
      <c r="KZH631" s="70"/>
      <c r="KZI631" s="110"/>
      <c r="KZJ631" s="2"/>
      <c r="KZK631" s="15"/>
      <c r="KZL631" s="15"/>
      <c r="KZM631" s="83"/>
      <c r="KZN631" s="52"/>
      <c r="KZO631" s="70"/>
      <c r="KZP631" s="70"/>
      <c r="KZQ631" s="70"/>
      <c r="KZR631" s="110"/>
      <c r="KZS631" s="2"/>
      <c r="KZT631" s="15"/>
      <c r="KZU631" s="15"/>
      <c r="KZV631" s="83"/>
      <c r="KZW631" s="52"/>
      <c r="KZX631" s="70"/>
      <c r="KZY631" s="70"/>
      <c r="KZZ631" s="70"/>
      <c r="LAA631" s="110"/>
      <c r="LAB631" s="2"/>
      <c r="LAC631" s="15"/>
      <c r="LAD631" s="15"/>
      <c r="LAE631" s="83"/>
      <c r="LAF631" s="52"/>
      <c r="LAG631" s="70"/>
      <c r="LAH631" s="70"/>
      <c r="LAI631" s="70"/>
      <c r="LAJ631" s="110"/>
      <c r="LAK631" s="2"/>
      <c r="LAL631" s="15"/>
      <c r="LAM631" s="15"/>
      <c r="LAN631" s="83"/>
      <c r="LAO631" s="52"/>
      <c r="LAP631" s="70"/>
      <c r="LAQ631" s="70"/>
      <c r="LAR631" s="70"/>
      <c r="LAS631" s="110"/>
      <c r="LAT631" s="2"/>
      <c r="LAU631" s="15"/>
      <c r="LAV631" s="15"/>
      <c r="LAW631" s="83"/>
      <c r="LAX631" s="52"/>
      <c r="LAY631" s="70"/>
      <c r="LAZ631" s="70"/>
      <c r="LBA631" s="70"/>
      <c r="LBB631" s="110"/>
      <c r="LBC631" s="2"/>
      <c r="LBD631" s="15"/>
      <c r="LBE631" s="15"/>
      <c r="LBF631" s="83"/>
      <c r="LBG631" s="52"/>
      <c r="LBH631" s="70"/>
      <c r="LBI631" s="70"/>
      <c r="LBJ631" s="70"/>
      <c r="LBK631" s="110"/>
      <c r="LBL631" s="2"/>
      <c r="LBM631" s="15"/>
      <c r="LBN631" s="15"/>
      <c r="LBO631" s="83"/>
      <c r="LBP631" s="52"/>
      <c r="LBQ631" s="70"/>
      <c r="LBR631" s="70"/>
      <c r="LBS631" s="70"/>
      <c r="LBT631" s="110"/>
      <c r="LBU631" s="2"/>
      <c r="LBV631" s="15"/>
      <c r="LBW631" s="15"/>
      <c r="LBX631" s="83"/>
      <c r="LBY631" s="52"/>
      <c r="LBZ631" s="70"/>
      <c r="LCA631" s="70"/>
      <c r="LCB631" s="70"/>
      <c r="LCC631" s="110"/>
      <c r="LCD631" s="2"/>
      <c r="LCE631" s="15"/>
      <c r="LCF631" s="15"/>
      <c r="LCG631" s="83"/>
      <c r="LCH631" s="52"/>
      <c r="LCI631" s="70"/>
      <c r="LCJ631" s="70"/>
      <c r="LCK631" s="70"/>
      <c r="LCL631" s="110"/>
      <c r="LCM631" s="2"/>
      <c r="LCN631" s="15"/>
      <c r="LCO631" s="15"/>
      <c r="LCP631" s="83"/>
      <c r="LCQ631" s="52"/>
      <c r="LCR631" s="70"/>
      <c r="LCS631" s="70"/>
      <c r="LCT631" s="70"/>
      <c r="LCU631" s="110"/>
      <c r="LCV631" s="2"/>
      <c r="LCW631" s="15"/>
      <c r="LCX631" s="15"/>
      <c r="LCY631" s="83"/>
      <c r="LCZ631" s="52"/>
      <c r="LDA631" s="70"/>
      <c r="LDB631" s="70"/>
      <c r="LDC631" s="70"/>
      <c r="LDD631" s="110"/>
      <c r="LDE631" s="2"/>
      <c r="LDF631" s="15"/>
      <c r="LDG631" s="15"/>
      <c r="LDH631" s="83"/>
      <c r="LDI631" s="52"/>
      <c r="LDJ631" s="70"/>
      <c r="LDK631" s="70"/>
      <c r="LDL631" s="70"/>
      <c r="LDM631" s="110"/>
      <c r="LDN631" s="2"/>
      <c r="LDO631" s="15"/>
      <c r="LDP631" s="15"/>
      <c r="LDQ631" s="83"/>
      <c r="LDR631" s="52"/>
      <c r="LDS631" s="70"/>
      <c r="LDT631" s="70"/>
      <c r="LDU631" s="70"/>
      <c r="LDV631" s="110"/>
      <c r="LDW631" s="2"/>
      <c r="LDX631" s="15"/>
      <c r="LDY631" s="15"/>
      <c r="LDZ631" s="83"/>
      <c r="LEA631" s="52"/>
      <c r="LEB631" s="70"/>
      <c r="LEC631" s="70"/>
      <c r="LED631" s="70"/>
      <c r="LEE631" s="110"/>
      <c r="LEF631" s="2"/>
      <c r="LEG631" s="15"/>
      <c r="LEH631" s="15"/>
      <c r="LEI631" s="83"/>
      <c r="LEJ631" s="52"/>
      <c r="LEK631" s="70"/>
      <c r="LEL631" s="70"/>
      <c r="LEM631" s="70"/>
      <c r="LEN631" s="110"/>
      <c r="LEO631" s="2"/>
      <c r="LEP631" s="15"/>
      <c r="LEQ631" s="15"/>
      <c r="LER631" s="83"/>
      <c r="LES631" s="52"/>
      <c r="LET631" s="70"/>
      <c r="LEU631" s="70"/>
      <c r="LEV631" s="70"/>
      <c r="LEW631" s="110"/>
      <c r="LEX631" s="2"/>
      <c r="LEY631" s="15"/>
      <c r="LEZ631" s="15"/>
      <c r="LFA631" s="83"/>
      <c r="LFB631" s="52"/>
      <c r="LFC631" s="70"/>
      <c r="LFD631" s="70"/>
      <c r="LFE631" s="70"/>
      <c r="LFF631" s="110"/>
      <c r="LFG631" s="2"/>
      <c r="LFH631" s="15"/>
      <c r="LFI631" s="15"/>
      <c r="LFJ631" s="83"/>
      <c r="LFK631" s="52"/>
      <c r="LFL631" s="70"/>
      <c r="LFM631" s="70"/>
      <c r="LFN631" s="70"/>
      <c r="LFO631" s="110"/>
      <c r="LFP631" s="2"/>
      <c r="LFQ631" s="15"/>
      <c r="LFR631" s="15"/>
      <c r="LFS631" s="83"/>
      <c r="LFT631" s="52"/>
      <c r="LFU631" s="70"/>
      <c r="LFV631" s="70"/>
      <c r="LFW631" s="70"/>
      <c r="LFX631" s="110"/>
      <c r="LFY631" s="2"/>
      <c r="LFZ631" s="15"/>
      <c r="LGA631" s="15"/>
      <c r="LGB631" s="83"/>
      <c r="LGC631" s="52"/>
      <c r="LGD631" s="70"/>
      <c r="LGE631" s="70"/>
      <c r="LGF631" s="70"/>
      <c r="LGG631" s="110"/>
      <c r="LGH631" s="2"/>
      <c r="LGI631" s="15"/>
      <c r="LGJ631" s="15"/>
      <c r="LGK631" s="83"/>
      <c r="LGL631" s="52"/>
      <c r="LGM631" s="70"/>
      <c r="LGN631" s="70"/>
      <c r="LGO631" s="70"/>
      <c r="LGP631" s="110"/>
      <c r="LGQ631" s="2"/>
      <c r="LGR631" s="15"/>
      <c r="LGS631" s="15"/>
      <c r="LGT631" s="83"/>
      <c r="LGU631" s="52"/>
      <c r="LGV631" s="70"/>
      <c r="LGW631" s="70"/>
      <c r="LGX631" s="70"/>
      <c r="LGY631" s="110"/>
      <c r="LGZ631" s="2"/>
      <c r="LHA631" s="15"/>
      <c r="LHB631" s="15"/>
      <c r="LHC631" s="83"/>
      <c r="LHD631" s="52"/>
      <c r="LHE631" s="70"/>
      <c r="LHF631" s="70"/>
      <c r="LHG631" s="70"/>
      <c r="LHH631" s="110"/>
      <c r="LHI631" s="2"/>
      <c r="LHJ631" s="15"/>
      <c r="LHK631" s="15"/>
      <c r="LHL631" s="83"/>
      <c r="LHM631" s="52"/>
      <c r="LHN631" s="70"/>
      <c r="LHO631" s="70"/>
      <c r="LHP631" s="70"/>
      <c r="LHQ631" s="110"/>
      <c r="LHR631" s="2"/>
      <c r="LHS631" s="15"/>
      <c r="LHT631" s="15"/>
      <c r="LHU631" s="83"/>
      <c r="LHV631" s="52"/>
      <c r="LHW631" s="70"/>
      <c r="LHX631" s="70"/>
      <c r="LHY631" s="70"/>
      <c r="LHZ631" s="110"/>
      <c r="LIA631" s="2"/>
      <c r="LIB631" s="15"/>
      <c r="LIC631" s="15"/>
      <c r="LID631" s="83"/>
      <c r="LIE631" s="52"/>
      <c r="LIF631" s="70"/>
      <c r="LIG631" s="70"/>
      <c r="LIH631" s="70"/>
      <c r="LII631" s="110"/>
      <c r="LIJ631" s="2"/>
      <c r="LIK631" s="15"/>
      <c r="LIL631" s="15"/>
      <c r="LIM631" s="83"/>
      <c r="LIN631" s="52"/>
      <c r="LIO631" s="70"/>
      <c r="LIP631" s="70"/>
      <c r="LIQ631" s="70"/>
      <c r="LIR631" s="110"/>
      <c r="LIS631" s="2"/>
      <c r="LIT631" s="15"/>
      <c r="LIU631" s="15"/>
      <c r="LIV631" s="83"/>
      <c r="LIW631" s="52"/>
      <c r="LIX631" s="70"/>
      <c r="LIY631" s="70"/>
      <c r="LIZ631" s="70"/>
      <c r="LJA631" s="110"/>
      <c r="LJB631" s="2"/>
      <c r="LJC631" s="15"/>
      <c r="LJD631" s="15"/>
      <c r="LJE631" s="83"/>
      <c r="LJF631" s="52"/>
      <c r="LJG631" s="70"/>
      <c r="LJH631" s="70"/>
      <c r="LJI631" s="70"/>
      <c r="LJJ631" s="110"/>
      <c r="LJK631" s="2"/>
      <c r="LJL631" s="15"/>
      <c r="LJM631" s="15"/>
      <c r="LJN631" s="83"/>
      <c r="LJO631" s="52"/>
      <c r="LJP631" s="70"/>
      <c r="LJQ631" s="70"/>
      <c r="LJR631" s="70"/>
      <c r="LJS631" s="110"/>
      <c r="LJT631" s="2"/>
      <c r="LJU631" s="15"/>
      <c r="LJV631" s="15"/>
      <c r="LJW631" s="83"/>
      <c r="LJX631" s="52"/>
      <c r="LJY631" s="70"/>
      <c r="LJZ631" s="70"/>
      <c r="LKA631" s="70"/>
      <c r="LKB631" s="110"/>
      <c r="LKC631" s="2"/>
      <c r="LKD631" s="15"/>
      <c r="LKE631" s="15"/>
      <c r="LKF631" s="83"/>
      <c r="LKG631" s="52"/>
      <c r="LKH631" s="70"/>
      <c r="LKI631" s="70"/>
      <c r="LKJ631" s="70"/>
      <c r="LKK631" s="110"/>
      <c r="LKL631" s="2"/>
      <c r="LKM631" s="15"/>
      <c r="LKN631" s="15"/>
      <c r="LKO631" s="83"/>
      <c r="LKP631" s="52"/>
      <c r="LKQ631" s="70"/>
      <c r="LKR631" s="70"/>
      <c r="LKS631" s="70"/>
      <c r="LKT631" s="110"/>
      <c r="LKU631" s="2"/>
      <c r="LKV631" s="15"/>
      <c r="LKW631" s="15"/>
      <c r="LKX631" s="83"/>
      <c r="LKY631" s="52"/>
      <c r="LKZ631" s="70"/>
      <c r="LLA631" s="70"/>
      <c r="LLB631" s="70"/>
      <c r="LLC631" s="110"/>
      <c r="LLD631" s="2"/>
      <c r="LLE631" s="15"/>
      <c r="LLF631" s="15"/>
      <c r="LLG631" s="83"/>
      <c r="LLH631" s="52"/>
      <c r="LLI631" s="70"/>
      <c r="LLJ631" s="70"/>
      <c r="LLK631" s="70"/>
      <c r="LLL631" s="110"/>
      <c r="LLM631" s="2"/>
      <c r="LLN631" s="15"/>
      <c r="LLO631" s="15"/>
      <c r="LLP631" s="83"/>
      <c r="LLQ631" s="52"/>
      <c r="LLR631" s="70"/>
      <c r="LLS631" s="70"/>
      <c r="LLT631" s="70"/>
      <c r="LLU631" s="110"/>
      <c r="LLV631" s="2"/>
      <c r="LLW631" s="15"/>
      <c r="LLX631" s="15"/>
      <c r="LLY631" s="83"/>
      <c r="LLZ631" s="52"/>
      <c r="LMA631" s="70"/>
      <c r="LMB631" s="70"/>
      <c r="LMC631" s="70"/>
      <c r="LMD631" s="110"/>
      <c r="LME631" s="2"/>
      <c r="LMF631" s="15"/>
      <c r="LMG631" s="15"/>
      <c r="LMH631" s="83"/>
      <c r="LMI631" s="52"/>
      <c r="LMJ631" s="70"/>
      <c r="LMK631" s="70"/>
      <c r="LML631" s="70"/>
      <c r="LMM631" s="110"/>
      <c r="LMN631" s="2"/>
      <c r="LMO631" s="15"/>
      <c r="LMP631" s="15"/>
      <c r="LMQ631" s="83"/>
      <c r="LMR631" s="52"/>
      <c r="LMS631" s="70"/>
      <c r="LMT631" s="70"/>
      <c r="LMU631" s="70"/>
      <c r="LMV631" s="110"/>
      <c r="LMW631" s="2"/>
      <c r="LMX631" s="15"/>
      <c r="LMY631" s="15"/>
      <c r="LMZ631" s="83"/>
      <c r="LNA631" s="52"/>
      <c r="LNB631" s="70"/>
      <c r="LNC631" s="70"/>
      <c r="LND631" s="70"/>
      <c r="LNE631" s="110"/>
      <c r="LNF631" s="2"/>
      <c r="LNG631" s="15"/>
      <c r="LNH631" s="15"/>
      <c r="LNI631" s="83"/>
      <c r="LNJ631" s="52"/>
      <c r="LNK631" s="70"/>
      <c r="LNL631" s="70"/>
      <c r="LNM631" s="70"/>
      <c r="LNN631" s="110"/>
      <c r="LNO631" s="2"/>
      <c r="LNP631" s="15"/>
      <c r="LNQ631" s="15"/>
      <c r="LNR631" s="83"/>
      <c r="LNS631" s="52"/>
      <c r="LNT631" s="70"/>
      <c r="LNU631" s="70"/>
      <c r="LNV631" s="70"/>
      <c r="LNW631" s="110"/>
      <c r="LNX631" s="2"/>
      <c r="LNY631" s="15"/>
      <c r="LNZ631" s="15"/>
      <c r="LOA631" s="83"/>
      <c r="LOB631" s="52"/>
      <c r="LOC631" s="70"/>
      <c r="LOD631" s="70"/>
      <c r="LOE631" s="70"/>
      <c r="LOF631" s="110"/>
      <c r="LOG631" s="2"/>
      <c r="LOH631" s="15"/>
      <c r="LOI631" s="15"/>
      <c r="LOJ631" s="83"/>
      <c r="LOK631" s="52"/>
      <c r="LOL631" s="70"/>
      <c r="LOM631" s="70"/>
      <c r="LON631" s="70"/>
      <c r="LOO631" s="110"/>
      <c r="LOP631" s="2"/>
      <c r="LOQ631" s="15"/>
      <c r="LOR631" s="15"/>
      <c r="LOS631" s="83"/>
      <c r="LOT631" s="52"/>
      <c r="LOU631" s="70"/>
      <c r="LOV631" s="70"/>
      <c r="LOW631" s="70"/>
      <c r="LOX631" s="110"/>
      <c r="LOY631" s="2"/>
      <c r="LOZ631" s="15"/>
      <c r="LPA631" s="15"/>
      <c r="LPB631" s="83"/>
      <c r="LPC631" s="52"/>
      <c r="LPD631" s="70"/>
      <c r="LPE631" s="70"/>
      <c r="LPF631" s="70"/>
      <c r="LPG631" s="110"/>
      <c r="LPH631" s="2"/>
      <c r="LPI631" s="15"/>
      <c r="LPJ631" s="15"/>
      <c r="LPK631" s="83"/>
      <c r="LPL631" s="52"/>
      <c r="LPM631" s="70"/>
      <c r="LPN631" s="70"/>
      <c r="LPO631" s="70"/>
      <c r="LPP631" s="110"/>
      <c r="LPQ631" s="2"/>
      <c r="LPR631" s="15"/>
      <c r="LPS631" s="15"/>
      <c r="LPT631" s="83"/>
      <c r="LPU631" s="52"/>
      <c r="LPV631" s="70"/>
      <c r="LPW631" s="70"/>
      <c r="LPX631" s="70"/>
      <c r="LPY631" s="110"/>
      <c r="LPZ631" s="2"/>
      <c r="LQA631" s="15"/>
      <c r="LQB631" s="15"/>
      <c r="LQC631" s="83"/>
      <c r="LQD631" s="52"/>
      <c r="LQE631" s="70"/>
      <c r="LQF631" s="70"/>
      <c r="LQG631" s="70"/>
      <c r="LQH631" s="110"/>
      <c r="LQI631" s="2"/>
      <c r="LQJ631" s="15"/>
      <c r="LQK631" s="15"/>
      <c r="LQL631" s="83"/>
      <c r="LQM631" s="52"/>
      <c r="LQN631" s="70"/>
      <c r="LQO631" s="70"/>
      <c r="LQP631" s="70"/>
      <c r="LQQ631" s="110"/>
      <c r="LQR631" s="2"/>
      <c r="LQS631" s="15"/>
      <c r="LQT631" s="15"/>
      <c r="LQU631" s="83"/>
      <c r="LQV631" s="52"/>
      <c r="LQW631" s="70"/>
      <c r="LQX631" s="70"/>
      <c r="LQY631" s="70"/>
      <c r="LQZ631" s="110"/>
      <c r="LRA631" s="2"/>
      <c r="LRB631" s="15"/>
      <c r="LRC631" s="15"/>
      <c r="LRD631" s="83"/>
      <c r="LRE631" s="52"/>
      <c r="LRF631" s="70"/>
      <c r="LRG631" s="70"/>
      <c r="LRH631" s="70"/>
      <c r="LRI631" s="110"/>
      <c r="LRJ631" s="2"/>
      <c r="LRK631" s="15"/>
      <c r="LRL631" s="15"/>
      <c r="LRM631" s="83"/>
      <c r="LRN631" s="52"/>
      <c r="LRO631" s="70"/>
      <c r="LRP631" s="70"/>
      <c r="LRQ631" s="70"/>
      <c r="LRR631" s="110"/>
      <c r="LRS631" s="2"/>
      <c r="LRT631" s="15"/>
      <c r="LRU631" s="15"/>
      <c r="LRV631" s="83"/>
      <c r="LRW631" s="52"/>
      <c r="LRX631" s="70"/>
      <c r="LRY631" s="70"/>
      <c r="LRZ631" s="70"/>
      <c r="LSA631" s="110"/>
      <c r="LSB631" s="2"/>
      <c r="LSC631" s="15"/>
      <c r="LSD631" s="15"/>
      <c r="LSE631" s="83"/>
      <c r="LSF631" s="52"/>
      <c r="LSG631" s="70"/>
      <c r="LSH631" s="70"/>
      <c r="LSI631" s="70"/>
      <c r="LSJ631" s="110"/>
      <c r="LSK631" s="2"/>
      <c r="LSL631" s="15"/>
      <c r="LSM631" s="15"/>
      <c r="LSN631" s="83"/>
      <c r="LSO631" s="52"/>
      <c r="LSP631" s="70"/>
      <c r="LSQ631" s="70"/>
      <c r="LSR631" s="70"/>
      <c r="LSS631" s="110"/>
      <c r="LST631" s="2"/>
      <c r="LSU631" s="15"/>
      <c r="LSV631" s="15"/>
      <c r="LSW631" s="83"/>
      <c r="LSX631" s="52"/>
      <c r="LSY631" s="70"/>
      <c r="LSZ631" s="70"/>
      <c r="LTA631" s="70"/>
      <c r="LTB631" s="110"/>
      <c r="LTC631" s="2"/>
      <c r="LTD631" s="15"/>
      <c r="LTE631" s="15"/>
      <c r="LTF631" s="83"/>
      <c r="LTG631" s="52"/>
      <c r="LTH631" s="70"/>
      <c r="LTI631" s="70"/>
      <c r="LTJ631" s="70"/>
      <c r="LTK631" s="110"/>
      <c r="LTL631" s="2"/>
      <c r="LTM631" s="15"/>
      <c r="LTN631" s="15"/>
      <c r="LTO631" s="83"/>
      <c r="LTP631" s="52"/>
      <c r="LTQ631" s="70"/>
      <c r="LTR631" s="70"/>
      <c r="LTS631" s="70"/>
      <c r="LTT631" s="110"/>
      <c r="LTU631" s="2"/>
      <c r="LTV631" s="15"/>
      <c r="LTW631" s="15"/>
      <c r="LTX631" s="83"/>
      <c r="LTY631" s="52"/>
      <c r="LTZ631" s="70"/>
      <c r="LUA631" s="70"/>
      <c r="LUB631" s="70"/>
      <c r="LUC631" s="110"/>
      <c r="LUD631" s="2"/>
      <c r="LUE631" s="15"/>
      <c r="LUF631" s="15"/>
      <c r="LUG631" s="83"/>
      <c r="LUH631" s="52"/>
      <c r="LUI631" s="70"/>
      <c r="LUJ631" s="70"/>
      <c r="LUK631" s="70"/>
      <c r="LUL631" s="110"/>
      <c r="LUM631" s="2"/>
      <c r="LUN631" s="15"/>
      <c r="LUO631" s="15"/>
      <c r="LUP631" s="83"/>
      <c r="LUQ631" s="52"/>
      <c r="LUR631" s="70"/>
      <c r="LUS631" s="70"/>
      <c r="LUT631" s="70"/>
      <c r="LUU631" s="110"/>
      <c r="LUV631" s="2"/>
      <c r="LUW631" s="15"/>
      <c r="LUX631" s="15"/>
      <c r="LUY631" s="83"/>
      <c r="LUZ631" s="52"/>
      <c r="LVA631" s="70"/>
      <c r="LVB631" s="70"/>
      <c r="LVC631" s="70"/>
      <c r="LVD631" s="110"/>
      <c r="LVE631" s="2"/>
      <c r="LVF631" s="15"/>
      <c r="LVG631" s="15"/>
      <c r="LVH631" s="83"/>
      <c r="LVI631" s="52"/>
      <c r="LVJ631" s="70"/>
      <c r="LVK631" s="70"/>
      <c r="LVL631" s="70"/>
      <c r="LVM631" s="110"/>
      <c r="LVN631" s="2"/>
      <c r="LVO631" s="15"/>
      <c r="LVP631" s="15"/>
      <c r="LVQ631" s="83"/>
      <c r="LVR631" s="52"/>
      <c r="LVS631" s="70"/>
      <c r="LVT631" s="70"/>
      <c r="LVU631" s="70"/>
      <c r="LVV631" s="110"/>
      <c r="LVW631" s="2"/>
      <c r="LVX631" s="15"/>
      <c r="LVY631" s="15"/>
      <c r="LVZ631" s="83"/>
      <c r="LWA631" s="52"/>
      <c r="LWB631" s="70"/>
      <c r="LWC631" s="70"/>
      <c r="LWD631" s="70"/>
      <c r="LWE631" s="110"/>
      <c r="LWF631" s="2"/>
      <c r="LWG631" s="15"/>
      <c r="LWH631" s="15"/>
      <c r="LWI631" s="83"/>
      <c r="LWJ631" s="52"/>
      <c r="LWK631" s="70"/>
      <c r="LWL631" s="70"/>
      <c r="LWM631" s="70"/>
      <c r="LWN631" s="110"/>
      <c r="LWO631" s="2"/>
      <c r="LWP631" s="15"/>
      <c r="LWQ631" s="15"/>
      <c r="LWR631" s="83"/>
      <c r="LWS631" s="52"/>
      <c r="LWT631" s="70"/>
      <c r="LWU631" s="70"/>
      <c r="LWV631" s="70"/>
      <c r="LWW631" s="110"/>
      <c r="LWX631" s="2"/>
      <c r="LWY631" s="15"/>
      <c r="LWZ631" s="15"/>
      <c r="LXA631" s="83"/>
      <c r="LXB631" s="52"/>
      <c r="LXC631" s="70"/>
      <c r="LXD631" s="70"/>
      <c r="LXE631" s="70"/>
      <c r="LXF631" s="110"/>
      <c r="LXG631" s="2"/>
      <c r="LXH631" s="15"/>
      <c r="LXI631" s="15"/>
      <c r="LXJ631" s="83"/>
      <c r="LXK631" s="52"/>
      <c r="LXL631" s="70"/>
      <c r="LXM631" s="70"/>
      <c r="LXN631" s="70"/>
      <c r="LXO631" s="110"/>
      <c r="LXP631" s="2"/>
      <c r="LXQ631" s="15"/>
      <c r="LXR631" s="15"/>
      <c r="LXS631" s="83"/>
      <c r="LXT631" s="52"/>
      <c r="LXU631" s="70"/>
      <c r="LXV631" s="70"/>
      <c r="LXW631" s="70"/>
      <c r="LXX631" s="110"/>
      <c r="LXY631" s="2"/>
      <c r="LXZ631" s="15"/>
      <c r="LYA631" s="15"/>
      <c r="LYB631" s="83"/>
      <c r="LYC631" s="52"/>
      <c r="LYD631" s="70"/>
      <c r="LYE631" s="70"/>
      <c r="LYF631" s="70"/>
      <c r="LYG631" s="110"/>
      <c r="LYH631" s="2"/>
      <c r="LYI631" s="15"/>
      <c r="LYJ631" s="15"/>
      <c r="LYK631" s="83"/>
      <c r="LYL631" s="52"/>
      <c r="LYM631" s="70"/>
      <c r="LYN631" s="70"/>
      <c r="LYO631" s="70"/>
      <c r="LYP631" s="110"/>
      <c r="LYQ631" s="2"/>
      <c r="LYR631" s="15"/>
      <c r="LYS631" s="15"/>
      <c r="LYT631" s="83"/>
      <c r="LYU631" s="52"/>
      <c r="LYV631" s="70"/>
      <c r="LYW631" s="70"/>
      <c r="LYX631" s="70"/>
      <c r="LYY631" s="110"/>
      <c r="LYZ631" s="2"/>
      <c r="LZA631" s="15"/>
      <c r="LZB631" s="15"/>
      <c r="LZC631" s="83"/>
      <c r="LZD631" s="52"/>
      <c r="LZE631" s="70"/>
      <c r="LZF631" s="70"/>
      <c r="LZG631" s="70"/>
      <c r="LZH631" s="110"/>
      <c r="LZI631" s="2"/>
      <c r="LZJ631" s="15"/>
      <c r="LZK631" s="15"/>
      <c r="LZL631" s="83"/>
      <c r="LZM631" s="52"/>
      <c r="LZN631" s="70"/>
      <c r="LZO631" s="70"/>
      <c r="LZP631" s="70"/>
      <c r="LZQ631" s="110"/>
      <c r="LZR631" s="2"/>
      <c r="LZS631" s="15"/>
      <c r="LZT631" s="15"/>
      <c r="LZU631" s="83"/>
      <c r="LZV631" s="52"/>
      <c r="LZW631" s="70"/>
      <c r="LZX631" s="70"/>
      <c r="LZY631" s="70"/>
      <c r="LZZ631" s="110"/>
      <c r="MAA631" s="2"/>
      <c r="MAB631" s="15"/>
      <c r="MAC631" s="15"/>
      <c r="MAD631" s="83"/>
      <c r="MAE631" s="52"/>
      <c r="MAF631" s="70"/>
      <c r="MAG631" s="70"/>
      <c r="MAH631" s="70"/>
      <c r="MAI631" s="110"/>
      <c r="MAJ631" s="2"/>
      <c r="MAK631" s="15"/>
      <c r="MAL631" s="15"/>
      <c r="MAM631" s="83"/>
      <c r="MAN631" s="52"/>
      <c r="MAO631" s="70"/>
      <c r="MAP631" s="70"/>
      <c r="MAQ631" s="70"/>
      <c r="MAR631" s="110"/>
      <c r="MAS631" s="2"/>
      <c r="MAT631" s="15"/>
      <c r="MAU631" s="15"/>
      <c r="MAV631" s="83"/>
      <c r="MAW631" s="52"/>
      <c r="MAX631" s="70"/>
      <c r="MAY631" s="70"/>
      <c r="MAZ631" s="70"/>
      <c r="MBA631" s="110"/>
      <c r="MBB631" s="2"/>
      <c r="MBC631" s="15"/>
      <c r="MBD631" s="15"/>
      <c r="MBE631" s="83"/>
      <c r="MBF631" s="52"/>
      <c r="MBG631" s="70"/>
      <c r="MBH631" s="70"/>
      <c r="MBI631" s="70"/>
      <c r="MBJ631" s="110"/>
      <c r="MBK631" s="2"/>
      <c r="MBL631" s="15"/>
      <c r="MBM631" s="15"/>
      <c r="MBN631" s="83"/>
      <c r="MBO631" s="52"/>
      <c r="MBP631" s="70"/>
      <c r="MBQ631" s="70"/>
      <c r="MBR631" s="70"/>
      <c r="MBS631" s="110"/>
      <c r="MBT631" s="2"/>
      <c r="MBU631" s="15"/>
      <c r="MBV631" s="15"/>
      <c r="MBW631" s="83"/>
      <c r="MBX631" s="52"/>
      <c r="MBY631" s="70"/>
      <c r="MBZ631" s="70"/>
      <c r="MCA631" s="70"/>
      <c r="MCB631" s="110"/>
      <c r="MCC631" s="2"/>
      <c r="MCD631" s="15"/>
      <c r="MCE631" s="15"/>
      <c r="MCF631" s="83"/>
      <c r="MCG631" s="52"/>
      <c r="MCH631" s="70"/>
      <c r="MCI631" s="70"/>
      <c r="MCJ631" s="70"/>
      <c r="MCK631" s="110"/>
      <c r="MCL631" s="2"/>
      <c r="MCM631" s="15"/>
      <c r="MCN631" s="15"/>
      <c r="MCO631" s="83"/>
      <c r="MCP631" s="52"/>
      <c r="MCQ631" s="70"/>
      <c r="MCR631" s="70"/>
      <c r="MCS631" s="70"/>
      <c r="MCT631" s="110"/>
      <c r="MCU631" s="2"/>
      <c r="MCV631" s="15"/>
      <c r="MCW631" s="15"/>
      <c r="MCX631" s="83"/>
      <c r="MCY631" s="52"/>
      <c r="MCZ631" s="70"/>
      <c r="MDA631" s="70"/>
      <c r="MDB631" s="70"/>
      <c r="MDC631" s="110"/>
      <c r="MDD631" s="2"/>
      <c r="MDE631" s="15"/>
      <c r="MDF631" s="15"/>
      <c r="MDG631" s="83"/>
      <c r="MDH631" s="52"/>
      <c r="MDI631" s="70"/>
      <c r="MDJ631" s="70"/>
      <c r="MDK631" s="70"/>
      <c r="MDL631" s="110"/>
      <c r="MDM631" s="2"/>
      <c r="MDN631" s="15"/>
      <c r="MDO631" s="15"/>
      <c r="MDP631" s="83"/>
      <c r="MDQ631" s="52"/>
      <c r="MDR631" s="70"/>
      <c r="MDS631" s="70"/>
      <c r="MDT631" s="70"/>
      <c r="MDU631" s="110"/>
      <c r="MDV631" s="2"/>
      <c r="MDW631" s="15"/>
      <c r="MDX631" s="15"/>
      <c r="MDY631" s="83"/>
      <c r="MDZ631" s="52"/>
      <c r="MEA631" s="70"/>
      <c r="MEB631" s="70"/>
      <c r="MEC631" s="70"/>
      <c r="MED631" s="110"/>
      <c r="MEE631" s="2"/>
      <c r="MEF631" s="15"/>
      <c r="MEG631" s="15"/>
      <c r="MEH631" s="83"/>
      <c r="MEI631" s="52"/>
      <c r="MEJ631" s="70"/>
      <c r="MEK631" s="70"/>
      <c r="MEL631" s="70"/>
      <c r="MEM631" s="110"/>
      <c r="MEN631" s="2"/>
      <c r="MEO631" s="15"/>
      <c r="MEP631" s="15"/>
      <c r="MEQ631" s="83"/>
      <c r="MER631" s="52"/>
      <c r="MES631" s="70"/>
      <c r="MET631" s="70"/>
      <c r="MEU631" s="70"/>
      <c r="MEV631" s="110"/>
      <c r="MEW631" s="2"/>
      <c r="MEX631" s="15"/>
      <c r="MEY631" s="15"/>
      <c r="MEZ631" s="83"/>
      <c r="MFA631" s="52"/>
      <c r="MFB631" s="70"/>
      <c r="MFC631" s="70"/>
      <c r="MFD631" s="70"/>
      <c r="MFE631" s="110"/>
      <c r="MFF631" s="2"/>
      <c r="MFG631" s="15"/>
      <c r="MFH631" s="15"/>
      <c r="MFI631" s="83"/>
      <c r="MFJ631" s="52"/>
      <c r="MFK631" s="70"/>
      <c r="MFL631" s="70"/>
      <c r="MFM631" s="70"/>
      <c r="MFN631" s="110"/>
      <c r="MFO631" s="2"/>
      <c r="MFP631" s="15"/>
      <c r="MFQ631" s="15"/>
      <c r="MFR631" s="83"/>
      <c r="MFS631" s="52"/>
      <c r="MFT631" s="70"/>
      <c r="MFU631" s="70"/>
      <c r="MFV631" s="70"/>
      <c r="MFW631" s="110"/>
      <c r="MFX631" s="2"/>
      <c r="MFY631" s="15"/>
      <c r="MFZ631" s="15"/>
      <c r="MGA631" s="83"/>
      <c r="MGB631" s="52"/>
      <c r="MGC631" s="70"/>
      <c r="MGD631" s="70"/>
      <c r="MGE631" s="70"/>
      <c r="MGF631" s="110"/>
      <c r="MGG631" s="2"/>
      <c r="MGH631" s="15"/>
      <c r="MGI631" s="15"/>
      <c r="MGJ631" s="83"/>
      <c r="MGK631" s="52"/>
      <c r="MGL631" s="70"/>
      <c r="MGM631" s="70"/>
      <c r="MGN631" s="70"/>
      <c r="MGO631" s="110"/>
      <c r="MGP631" s="2"/>
      <c r="MGQ631" s="15"/>
      <c r="MGR631" s="15"/>
      <c r="MGS631" s="83"/>
      <c r="MGT631" s="52"/>
      <c r="MGU631" s="70"/>
      <c r="MGV631" s="70"/>
      <c r="MGW631" s="70"/>
      <c r="MGX631" s="110"/>
      <c r="MGY631" s="2"/>
      <c r="MGZ631" s="15"/>
      <c r="MHA631" s="15"/>
      <c r="MHB631" s="83"/>
      <c r="MHC631" s="52"/>
      <c r="MHD631" s="70"/>
      <c r="MHE631" s="70"/>
      <c r="MHF631" s="70"/>
      <c r="MHG631" s="110"/>
      <c r="MHH631" s="2"/>
      <c r="MHI631" s="15"/>
      <c r="MHJ631" s="15"/>
      <c r="MHK631" s="83"/>
      <c r="MHL631" s="52"/>
      <c r="MHM631" s="70"/>
      <c r="MHN631" s="70"/>
      <c r="MHO631" s="70"/>
      <c r="MHP631" s="110"/>
      <c r="MHQ631" s="2"/>
      <c r="MHR631" s="15"/>
      <c r="MHS631" s="15"/>
      <c r="MHT631" s="83"/>
      <c r="MHU631" s="52"/>
      <c r="MHV631" s="70"/>
      <c r="MHW631" s="70"/>
      <c r="MHX631" s="70"/>
      <c r="MHY631" s="110"/>
      <c r="MHZ631" s="2"/>
      <c r="MIA631" s="15"/>
      <c r="MIB631" s="15"/>
      <c r="MIC631" s="83"/>
      <c r="MID631" s="52"/>
      <c r="MIE631" s="70"/>
      <c r="MIF631" s="70"/>
      <c r="MIG631" s="70"/>
      <c r="MIH631" s="110"/>
      <c r="MII631" s="2"/>
      <c r="MIJ631" s="15"/>
      <c r="MIK631" s="15"/>
      <c r="MIL631" s="83"/>
      <c r="MIM631" s="52"/>
      <c r="MIN631" s="70"/>
      <c r="MIO631" s="70"/>
      <c r="MIP631" s="70"/>
      <c r="MIQ631" s="110"/>
      <c r="MIR631" s="2"/>
      <c r="MIS631" s="15"/>
      <c r="MIT631" s="15"/>
      <c r="MIU631" s="83"/>
      <c r="MIV631" s="52"/>
      <c r="MIW631" s="70"/>
      <c r="MIX631" s="70"/>
      <c r="MIY631" s="70"/>
      <c r="MIZ631" s="110"/>
      <c r="MJA631" s="2"/>
      <c r="MJB631" s="15"/>
      <c r="MJC631" s="15"/>
      <c r="MJD631" s="83"/>
      <c r="MJE631" s="52"/>
      <c r="MJF631" s="70"/>
      <c r="MJG631" s="70"/>
      <c r="MJH631" s="70"/>
      <c r="MJI631" s="110"/>
      <c r="MJJ631" s="2"/>
      <c r="MJK631" s="15"/>
      <c r="MJL631" s="15"/>
      <c r="MJM631" s="83"/>
      <c r="MJN631" s="52"/>
      <c r="MJO631" s="70"/>
      <c r="MJP631" s="70"/>
      <c r="MJQ631" s="70"/>
      <c r="MJR631" s="110"/>
      <c r="MJS631" s="2"/>
      <c r="MJT631" s="15"/>
      <c r="MJU631" s="15"/>
      <c r="MJV631" s="83"/>
      <c r="MJW631" s="52"/>
      <c r="MJX631" s="70"/>
      <c r="MJY631" s="70"/>
      <c r="MJZ631" s="70"/>
      <c r="MKA631" s="110"/>
      <c r="MKB631" s="2"/>
      <c r="MKC631" s="15"/>
      <c r="MKD631" s="15"/>
      <c r="MKE631" s="83"/>
      <c r="MKF631" s="52"/>
      <c r="MKG631" s="70"/>
      <c r="MKH631" s="70"/>
      <c r="MKI631" s="70"/>
      <c r="MKJ631" s="110"/>
      <c r="MKK631" s="2"/>
      <c r="MKL631" s="15"/>
      <c r="MKM631" s="15"/>
      <c r="MKN631" s="83"/>
      <c r="MKO631" s="52"/>
      <c r="MKP631" s="70"/>
      <c r="MKQ631" s="70"/>
      <c r="MKR631" s="70"/>
      <c r="MKS631" s="110"/>
      <c r="MKT631" s="2"/>
      <c r="MKU631" s="15"/>
      <c r="MKV631" s="15"/>
      <c r="MKW631" s="83"/>
      <c r="MKX631" s="52"/>
      <c r="MKY631" s="70"/>
      <c r="MKZ631" s="70"/>
      <c r="MLA631" s="70"/>
      <c r="MLB631" s="110"/>
      <c r="MLC631" s="2"/>
      <c r="MLD631" s="15"/>
      <c r="MLE631" s="15"/>
      <c r="MLF631" s="83"/>
      <c r="MLG631" s="52"/>
      <c r="MLH631" s="70"/>
      <c r="MLI631" s="70"/>
      <c r="MLJ631" s="70"/>
      <c r="MLK631" s="110"/>
      <c r="MLL631" s="2"/>
      <c r="MLM631" s="15"/>
      <c r="MLN631" s="15"/>
      <c r="MLO631" s="83"/>
      <c r="MLP631" s="52"/>
      <c r="MLQ631" s="70"/>
      <c r="MLR631" s="70"/>
      <c r="MLS631" s="70"/>
      <c r="MLT631" s="110"/>
      <c r="MLU631" s="2"/>
      <c r="MLV631" s="15"/>
      <c r="MLW631" s="15"/>
      <c r="MLX631" s="83"/>
      <c r="MLY631" s="52"/>
      <c r="MLZ631" s="70"/>
      <c r="MMA631" s="70"/>
      <c r="MMB631" s="70"/>
      <c r="MMC631" s="110"/>
      <c r="MMD631" s="2"/>
      <c r="MME631" s="15"/>
      <c r="MMF631" s="15"/>
      <c r="MMG631" s="83"/>
      <c r="MMH631" s="52"/>
      <c r="MMI631" s="70"/>
      <c r="MMJ631" s="70"/>
      <c r="MMK631" s="70"/>
      <c r="MML631" s="110"/>
      <c r="MMM631" s="2"/>
      <c r="MMN631" s="15"/>
      <c r="MMO631" s="15"/>
      <c r="MMP631" s="83"/>
      <c r="MMQ631" s="52"/>
      <c r="MMR631" s="70"/>
      <c r="MMS631" s="70"/>
      <c r="MMT631" s="70"/>
      <c r="MMU631" s="110"/>
      <c r="MMV631" s="2"/>
      <c r="MMW631" s="15"/>
      <c r="MMX631" s="15"/>
      <c r="MMY631" s="83"/>
      <c r="MMZ631" s="52"/>
      <c r="MNA631" s="70"/>
      <c r="MNB631" s="70"/>
      <c r="MNC631" s="70"/>
      <c r="MND631" s="110"/>
      <c r="MNE631" s="2"/>
      <c r="MNF631" s="15"/>
      <c r="MNG631" s="15"/>
      <c r="MNH631" s="83"/>
      <c r="MNI631" s="52"/>
      <c r="MNJ631" s="70"/>
      <c r="MNK631" s="70"/>
      <c r="MNL631" s="70"/>
      <c r="MNM631" s="110"/>
      <c r="MNN631" s="2"/>
      <c r="MNO631" s="15"/>
      <c r="MNP631" s="15"/>
      <c r="MNQ631" s="83"/>
      <c r="MNR631" s="52"/>
      <c r="MNS631" s="70"/>
      <c r="MNT631" s="70"/>
      <c r="MNU631" s="70"/>
      <c r="MNV631" s="110"/>
      <c r="MNW631" s="2"/>
      <c r="MNX631" s="15"/>
      <c r="MNY631" s="15"/>
      <c r="MNZ631" s="83"/>
      <c r="MOA631" s="52"/>
      <c r="MOB631" s="70"/>
      <c r="MOC631" s="70"/>
      <c r="MOD631" s="70"/>
      <c r="MOE631" s="110"/>
      <c r="MOF631" s="2"/>
      <c r="MOG631" s="15"/>
      <c r="MOH631" s="15"/>
      <c r="MOI631" s="83"/>
      <c r="MOJ631" s="52"/>
      <c r="MOK631" s="70"/>
      <c r="MOL631" s="70"/>
      <c r="MOM631" s="70"/>
      <c r="MON631" s="110"/>
      <c r="MOO631" s="2"/>
      <c r="MOP631" s="15"/>
      <c r="MOQ631" s="15"/>
      <c r="MOR631" s="83"/>
      <c r="MOS631" s="52"/>
      <c r="MOT631" s="70"/>
      <c r="MOU631" s="70"/>
      <c r="MOV631" s="70"/>
      <c r="MOW631" s="110"/>
      <c r="MOX631" s="2"/>
      <c r="MOY631" s="15"/>
      <c r="MOZ631" s="15"/>
      <c r="MPA631" s="83"/>
      <c r="MPB631" s="52"/>
      <c r="MPC631" s="70"/>
      <c r="MPD631" s="70"/>
      <c r="MPE631" s="70"/>
      <c r="MPF631" s="110"/>
      <c r="MPG631" s="2"/>
      <c r="MPH631" s="15"/>
      <c r="MPI631" s="15"/>
      <c r="MPJ631" s="83"/>
      <c r="MPK631" s="52"/>
      <c r="MPL631" s="70"/>
      <c r="MPM631" s="70"/>
      <c r="MPN631" s="70"/>
      <c r="MPO631" s="110"/>
      <c r="MPP631" s="2"/>
      <c r="MPQ631" s="15"/>
      <c r="MPR631" s="15"/>
      <c r="MPS631" s="83"/>
      <c r="MPT631" s="52"/>
      <c r="MPU631" s="70"/>
      <c r="MPV631" s="70"/>
      <c r="MPW631" s="70"/>
      <c r="MPX631" s="110"/>
      <c r="MPY631" s="2"/>
      <c r="MPZ631" s="15"/>
      <c r="MQA631" s="15"/>
      <c r="MQB631" s="83"/>
      <c r="MQC631" s="52"/>
      <c r="MQD631" s="70"/>
      <c r="MQE631" s="70"/>
      <c r="MQF631" s="70"/>
      <c r="MQG631" s="110"/>
      <c r="MQH631" s="2"/>
      <c r="MQI631" s="15"/>
      <c r="MQJ631" s="15"/>
      <c r="MQK631" s="83"/>
      <c r="MQL631" s="52"/>
      <c r="MQM631" s="70"/>
      <c r="MQN631" s="70"/>
      <c r="MQO631" s="70"/>
      <c r="MQP631" s="110"/>
      <c r="MQQ631" s="2"/>
      <c r="MQR631" s="15"/>
      <c r="MQS631" s="15"/>
      <c r="MQT631" s="83"/>
      <c r="MQU631" s="52"/>
      <c r="MQV631" s="70"/>
      <c r="MQW631" s="70"/>
      <c r="MQX631" s="70"/>
      <c r="MQY631" s="110"/>
      <c r="MQZ631" s="2"/>
      <c r="MRA631" s="15"/>
      <c r="MRB631" s="15"/>
      <c r="MRC631" s="83"/>
      <c r="MRD631" s="52"/>
      <c r="MRE631" s="70"/>
      <c r="MRF631" s="70"/>
      <c r="MRG631" s="70"/>
      <c r="MRH631" s="110"/>
      <c r="MRI631" s="2"/>
      <c r="MRJ631" s="15"/>
      <c r="MRK631" s="15"/>
      <c r="MRL631" s="83"/>
      <c r="MRM631" s="52"/>
      <c r="MRN631" s="70"/>
      <c r="MRO631" s="70"/>
      <c r="MRP631" s="70"/>
      <c r="MRQ631" s="110"/>
      <c r="MRR631" s="2"/>
      <c r="MRS631" s="15"/>
      <c r="MRT631" s="15"/>
      <c r="MRU631" s="83"/>
      <c r="MRV631" s="52"/>
      <c r="MRW631" s="70"/>
      <c r="MRX631" s="70"/>
      <c r="MRY631" s="70"/>
      <c r="MRZ631" s="110"/>
      <c r="MSA631" s="2"/>
      <c r="MSB631" s="15"/>
      <c r="MSC631" s="15"/>
      <c r="MSD631" s="83"/>
      <c r="MSE631" s="52"/>
      <c r="MSF631" s="70"/>
      <c r="MSG631" s="70"/>
      <c r="MSH631" s="70"/>
      <c r="MSI631" s="110"/>
      <c r="MSJ631" s="2"/>
      <c r="MSK631" s="15"/>
      <c r="MSL631" s="15"/>
      <c r="MSM631" s="83"/>
      <c r="MSN631" s="52"/>
      <c r="MSO631" s="70"/>
      <c r="MSP631" s="70"/>
      <c r="MSQ631" s="70"/>
      <c r="MSR631" s="110"/>
      <c r="MSS631" s="2"/>
      <c r="MST631" s="15"/>
      <c r="MSU631" s="15"/>
      <c r="MSV631" s="83"/>
      <c r="MSW631" s="52"/>
      <c r="MSX631" s="70"/>
      <c r="MSY631" s="70"/>
      <c r="MSZ631" s="70"/>
      <c r="MTA631" s="110"/>
      <c r="MTB631" s="2"/>
      <c r="MTC631" s="15"/>
      <c r="MTD631" s="15"/>
      <c r="MTE631" s="83"/>
      <c r="MTF631" s="52"/>
      <c r="MTG631" s="70"/>
      <c r="MTH631" s="70"/>
      <c r="MTI631" s="70"/>
      <c r="MTJ631" s="110"/>
      <c r="MTK631" s="2"/>
      <c r="MTL631" s="15"/>
      <c r="MTM631" s="15"/>
      <c r="MTN631" s="83"/>
      <c r="MTO631" s="52"/>
      <c r="MTP631" s="70"/>
      <c r="MTQ631" s="70"/>
      <c r="MTR631" s="70"/>
      <c r="MTS631" s="110"/>
      <c r="MTT631" s="2"/>
      <c r="MTU631" s="15"/>
      <c r="MTV631" s="15"/>
      <c r="MTW631" s="83"/>
      <c r="MTX631" s="52"/>
      <c r="MTY631" s="70"/>
      <c r="MTZ631" s="70"/>
      <c r="MUA631" s="70"/>
      <c r="MUB631" s="110"/>
      <c r="MUC631" s="2"/>
      <c r="MUD631" s="15"/>
      <c r="MUE631" s="15"/>
      <c r="MUF631" s="83"/>
      <c r="MUG631" s="52"/>
      <c r="MUH631" s="70"/>
      <c r="MUI631" s="70"/>
      <c r="MUJ631" s="70"/>
      <c r="MUK631" s="110"/>
      <c r="MUL631" s="2"/>
      <c r="MUM631" s="15"/>
      <c r="MUN631" s="15"/>
      <c r="MUO631" s="83"/>
      <c r="MUP631" s="52"/>
      <c r="MUQ631" s="70"/>
      <c r="MUR631" s="70"/>
      <c r="MUS631" s="70"/>
      <c r="MUT631" s="110"/>
      <c r="MUU631" s="2"/>
      <c r="MUV631" s="15"/>
      <c r="MUW631" s="15"/>
      <c r="MUX631" s="83"/>
      <c r="MUY631" s="52"/>
      <c r="MUZ631" s="70"/>
      <c r="MVA631" s="70"/>
      <c r="MVB631" s="70"/>
      <c r="MVC631" s="110"/>
      <c r="MVD631" s="2"/>
      <c r="MVE631" s="15"/>
      <c r="MVF631" s="15"/>
      <c r="MVG631" s="83"/>
      <c r="MVH631" s="52"/>
      <c r="MVI631" s="70"/>
      <c r="MVJ631" s="70"/>
      <c r="MVK631" s="70"/>
      <c r="MVL631" s="110"/>
      <c r="MVM631" s="2"/>
      <c r="MVN631" s="15"/>
      <c r="MVO631" s="15"/>
      <c r="MVP631" s="83"/>
      <c r="MVQ631" s="52"/>
      <c r="MVR631" s="70"/>
      <c r="MVS631" s="70"/>
      <c r="MVT631" s="70"/>
      <c r="MVU631" s="110"/>
      <c r="MVV631" s="2"/>
      <c r="MVW631" s="15"/>
      <c r="MVX631" s="15"/>
      <c r="MVY631" s="83"/>
      <c r="MVZ631" s="52"/>
      <c r="MWA631" s="70"/>
      <c r="MWB631" s="70"/>
      <c r="MWC631" s="70"/>
      <c r="MWD631" s="110"/>
      <c r="MWE631" s="2"/>
      <c r="MWF631" s="15"/>
      <c r="MWG631" s="15"/>
      <c r="MWH631" s="83"/>
      <c r="MWI631" s="52"/>
      <c r="MWJ631" s="70"/>
      <c r="MWK631" s="70"/>
      <c r="MWL631" s="70"/>
      <c r="MWM631" s="110"/>
      <c r="MWN631" s="2"/>
      <c r="MWO631" s="15"/>
      <c r="MWP631" s="15"/>
      <c r="MWQ631" s="83"/>
      <c r="MWR631" s="52"/>
      <c r="MWS631" s="70"/>
      <c r="MWT631" s="70"/>
      <c r="MWU631" s="70"/>
      <c r="MWV631" s="110"/>
      <c r="MWW631" s="2"/>
      <c r="MWX631" s="15"/>
      <c r="MWY631" s="15"/>
      <c r="MWZ631" s="83"/>
      <c r="MXA631" s="52"/>
      <c r="MXB631" s="70"/>
      <c r="MXC631" s="70"/>
      <c r="MXD631" s="70"/>
      <c r="MXE631" s="110"/>
      <c r="MXF631" s="2"/>
      <c r="MXG631" s="15"/>
      <c r="MXH631" s="15"/>
      <c r="MXI631" s="83"/>
      <c r="MXJ631" s="52"/>
      <c r="MXK631" s="70"/>
      <c r="MXL631" s="70"/>
      <c r="MXM631" s="70"/>
      <c r="MXN631" s="110"/>
      <c r="MXO631" s="2"/>
      <c r="MXP631" s="15"/>
      <c r="MXQ631" s="15"/>
      <c r="MXR631" s="83"/>
      <c r="MXS631" s="52"/>
      <c r="MXT631" s="70"/>
      <c r="MXU631" s="70"/>
      <c r="MXV631" s="70"/>
      <c r="MXW631" s="110"/>
      <c r="MXX631" s="2"/>
      <c r="MXY631" s="15"/>
      <c r="MXZ631" s="15"/>
      <c r="MYA631" s="83"/>
      <c r="MYB631" s="52"/>
      <c r="MYC631" s="70"/>
      <c r="MYD631" s="70"/>
      <c r="MYE631" s="70"/>
      <c r="MYF631" s="110"/>
      <c r="MYG631" s="2"/>
      <c r="MYH631" s="15"/>
      <c r="MYI631" s="15"/>
      <c r="MYJ631" s="83"/>
      <c r="MYK631" s="52"/>
      <c r="MYL631" s="70"/>
      <c r="MYM631" s="70"/>
      <c r="MYN631" s="70"/>
      <c r="MYO631" s="110"/>
      <c r="MYP631" s="2"/>
      <c r="MYQ631" s="15"/>
      <c r="MYR631" s="15"/>
      <c r="MYS631" s="83"/>
      <c r="MYT631" s="52"/>
      <c r="MYU631" s="70"/>
      <c r="MYV631" s="70"/>
      <c r="MYW631" s="70"/>
      <c r="MYX631" s="110"/>
      <c r="MYY631" s="2"/>
      <c r="MYZ631" s="15"/>
      <c r="MZA631" s="15"/>
      <c r="MZB631" s="83"/>
      <c r="MZC631" s="52"/>
      <c r="MZD631" s="70"/>
      <c r="MZE631" s="70"/>
      <c r="MZF631" s="70"/>
      <c r="MZG631" s="110"/>
      <c r="MZH631" s="2"/>
      <c r="MZI631" s="15"/>
      <c r="MZJ631" s="15"/>
      <c r="MZK631" s="83"/>
      <c r="MZL631" s="52"/>
      <c r="MZM631" s="70"/>
      <c r="MZN631" s="70"/>
      <c r="MZO631" s="70"/>
      <c r="MZP631" s="110"/>
      <c r="MZQ631" s="2"/>
      <c r="MZR631" s="15"/>
      <c r="MZS631" s="15"/>
      <c r="MZT631" s="83"/>
      <c r="MZU631" s="52"/>
      <c r="MZV631" s="70"/>
      <c r="MZW631" s="70"/>
      <c r="MZX631" s="70"/>
      <c r="MZY631" s="110"/>
      <c r="MZZ631" s="2"/>
      <c r="NAA631" s="15"/>
      <c r="NAB631" s="15"/>
      <c r="NAC631" s="83"/>
      <c r="NAD631" s="52"/>
      <c r="NAE631" s="70"/>
      <c r="NAF631" s="70"/>
      <c r="NAG631" s="70"/>
      <c r="NAH631" s="110"/>
      <c r="NAI631" s="2"/>
      <c r="NAJ631" s="15"/>
      <c r="NAK631" s="15"/>
      <c r="NAL631" s="83"/>
      <c r="NAM631" s="52"/>
      <c r="NAN631" s="70"/>
      <c r="NAO631" s="70"/>
      <c r="NAP631" s="70"/>
      <c r="NAQ631" s="110"/>
      <c r="NAR631" s="2"/>
      <c r="NAS631" s="15"/>
      <c r="NAT631" s="15"/>
      <c r="NAU631" s="83"/>
      <c r="NAV631" s="52"/>
      <c r="NAW631" s="70"/>
      <c r="NAX631" s="70"/>
      <c r="NAY631" s="70"/>
      <c r="NAZ631" s="110"/>
      <c r="NBA631" s="2"/>
      <c r="NBB631" s="15"/>
      <c r="NBC631" s="15"/>
      <c r="NBD631" s="83"/>
      <c r="NBE631" s="52"/>
      <c r="NBF631" s="70"/>
      <c r="NBG631" s="70"/>
      <c r="NBH631" s="70"/>
      <c r="NBI631" s="110"/>
      <c r="NBJ631" s="2"/>
      <c r="NBK631" s="15"/>
      <c r="NBL631" s="15"/>
      <c r="NBM631" s="83"/>
      <c r="NBN631" s="52"/>
      <c r="NBO631" s="70"/>
      <c r="NBP631" s="70"/>
      <c r="NBQ631" s="70"/>
      <c r="NBR631" s="110"/>
      <c r="NBS631" s="2"/>
      <c r="NBT631" s="15"/>
      <c r="NBU631" s="15"/>
      <c r="NBV631" s="83"/>
      <c r="NBW631" s="52"/>
      <c r="NBX631" s="70"/>
      <c r="NBY631" s="70"/>
      <c r="NBZ631" s="70"/>
      <c r="NCA631" s="110"/>
      <c r="NCB631" s="2"/>
      <c r="NCC631" s="15"/>
      <c r="NCD631" s="15"/>
      <c r="NCE631" s="83"/>
      <c r="NCF631" s="52"/>
      <c r="NCG631" s="70"/>
      <c r="NCH631" s="70"/>
      <c r="NCI631" s="70"/>
      <c r="NCJ631" s="110"/>
      <c r="NCK631" s="2"/>
      <c r="NCL631" s="15"/>
      <c r="NCM631" s="15"/>
      <c r="NCN631" s="83"/>
      <c r="NCO631" s="52"/>
      <c r="NCP631" s="70"/>
      <c r="NCQ631" s="70"/>
      <c r="NCR631" s="70"/>
      <c r="NCS631" s="110"/>
      <c r="NCT631" s="2"/>
      <c r="NCU631" s="15"/>
      <c r="NCV631" s="15"/>
      <c r="NCW631" s="83"/>
      <c r="NCX631" s="52"/>
      <c r="NCY631" s="70"/>
      <c r="NCZ631" s="70"/>
      <c r="NDA631" s="70"/>
      <c r="NDB631" s="110"/>
      <c r="NDC631" s="2"/>
      <c r="NDD631" s="15"/>
      <c r="NDE631" s="15"/>
      <c r="NDF631" s="83"/>
      <c r="NDG631" s="52"/>
      <c r="NDH631" s="70"/>
      <c r="NDI631" s="70"/>
      <c r="NDJ631" s="70"/>
      <c r="NDK631" s="110"/>
      <c r="NDL631" s="2"/>
      <c r="NDM631" s="15"/>
      <c r="NDN631" s="15"/>
      <c r="NDO631" s="83"/>
      <c r="NDP631" s="52"/>
      <c r="NDQ631" s="70"/>
      <c r="NDR631" s="70"/>
      <c r="NDS631" s="70"/>
      <c r="NDT631" s="110"/>
      <c r="NDU631" s="2"/>
      <c r="NDV631" s="15"/>
      <c r="NDW631" s="15"/>
      <c r="NDX631" s="83"/>
      <c r="NDY631" s="52"/>
      <c r="NDZ631" s="70"/>
      <c r="NEA631" s="70"/>
      <c r="NEB631" s="70"/>
      <c r="NEC631" s="110"/>
      <c r="NED631" s="2"/>
      <c r="NEE631" s="15"/>
      <c r="NEF631" s="15"/>
      <c r="NEG631" s="83"/>
      <c r="NEH631" s="52"/>
      <c r="NEI631" s="70"/>
      <c r="NEJ631" s="70"/>
      <c r="NEK631" s="70"/>
      <c r="NEL631" s="110"/>
      <c r="NEM631" s="2"/>
      <c r="NEN631" s="15"/>
      <c r="NEO631" s="15"/>
      <c r="NEP631" s="83"/>
      <c r="NEQ631" s="52"/>
      <c r="NER631" s="70"/>
      <c r="NES631" s="70"/>
      <c r="NET631" s="70"/>
      <c r="NEU631" s="110"/>
      <c r="NEV631" s="2"/>
      <c r="NEW631" s="15"/>
      <c r="NEX631" s="15"/>
      <c r="NEY631" s="83"/>
      <c r="NEZ631" s="52"/>
      <c r="NFA631" s="70"/>
      <c r="NFB631" s="70"/>
      <c r="NFC631" s="70"/>
      <c r="NFD631" s="110"/>
      <c r="NFE631" s="2"/>
      <c r="NFF631" s="15"/>
      <c r="NFG631" s="15"/>
      <c r="NFH631" s="83"/>
      <c r="NFI631" s="52"/>
      <c r="NFJ631" s="70"/>
      <c r="NFK631" s="70"/>
      <c r="NFL631" s="70"/>
      <c r="NFM631" s="110"/>
      <c r="NFN631" s="2"/>
      <c r="NFO631" s="15"/>
      <c r="NFP631" s="15"/>
      <c r="NFQ631" s="83"/>
      <c r="NFR631" s="52"/>
      <c r="NFS631" s="70"/>
      <c r="NFT631" s="70"/>
      <c r="NFU631" s="70"/>
      <c r="NFV631" s="110"/>
      <c r="NFW631" s="2"/>
      <c r="NFX631" s="15"/>
      <c r="NFY631" s="15"/>
      <c r="NFZ631" s="83"/>
      <c r="NGA631" s="52"/>
      <c r="NGB631" s="70"/>
      <c r="NGC631" s="70"/>
      <c r="NGD631" s="70"/>
      <c r="NGE631" s="110"/>
      <c r="NGF631" s="2"/>
      <c r="NGG631" s="15"/>
      <c r="NGH631" s="15"/>
      <c r="NGI631" s="83"/>
      <c r="NGJ631" s="52"/>
      <c r="NGK631" s="70"/>
      <c r="NGL631" s="70"/>
      <c r="NGM631" s="70"/>
      <c r="NGN631" s="110"/>
      <c r="NGO631" s="2"/>
      <c r="NGP631" s="15"/>
      <c r="NGQ631" s="15"/>
      <c r="NGR631" s="83"/>
      <c r="NGS631" s="52"/>
      <c r="NGT631" s="70"/>
      <c r="NGU631" s="70"/>
      <c r="NGV631" s="70"/>
      <c r="NGW631" s="110"/>
      <c r="NGX631" s="2"/>
      <c r="NGY631" s="15"/>
      <c r="NGZ631" s="15"/>
      <c r="NHA631" s="83"/>
      <c r="NHB631" s="52"/>
      <c r="NHC631" s="70"/>
      <c r="NHD631" s="70"/>
      <c r="NHE631" s="70"/>
      <c r="NHF631" s="110"/>
      <c r="NHG631" s="2"/>
      <c r="NHH631" s="15"/>
      <c r="NHI631" s="15"/>
      <c r="NHJ631" s="83"/>
      <c r="NHK631" s="52"/>
      <c r="NHL631" s="70"/>
      <c r="NHM631" s="70"/>
      <c r="NHN631" s="70"/>
      <c r="NHO631" s="110"/>
      <c r="NHP631" s="2"/>
      <c r="NHQ631" s="15"/>
      <c r="NHR631" s="15"/>
      <c r="NHS631" s="83"/>
      <c r="NHT631" s="52"/>
      <c r="NHU631" s="70"/>
      <c r="NHV631" s="70"/>
      <c r="NHW631" s="70"/>
      <c r="NHX631" s="110"/>
      <c r="NHY631" s="2"/>
      <c r="NHZ631" s="15"/>
      <c r="NIA631" s="15"/>
      <c r="NIB631" s="83"/>
      <c r="NIC631" s="52"/>
      <c r="NID631" s="70"/>
      <c r="NIE631" s="70"/>
      <c r="NIF631" s="70"/>
      <c r="NIG631" s="110"/>
      <c r="NIH631" s="2"/>
      <c r="NII631" s="15"/>
      <c r="NIJ631" s="15"/>
      <c r="NIK631" s="83"/>
      <c r="NIL631" s="52"/>
      <c r="NIM631" s="70"/>
      <c r="NIN631" s="70"/>
      <c r="NIO631" s="70"/>
      <c r="NIP631" s="110"/>
      <c r="NIQ631" s="2"/>
      <c r="NIR631" s="15"/>
      <c r="NIS631" s="15"/>
      <c r="NIT631" s="83"/>
      <c r="NIU631" s="52"/>
      <c r="NIV631" s="70"/>
      <c r="NIW631" s="70"/>
      <c r="NIX631" s="70"/>
      <c r="NIY631" s="110"/>
      <c r="NIZ631" s="2"/>
      <c r="NJA631" s="15"/>
      <c r="NJB631" s="15"/>
      <c r="NJC631" s="83"/>
      <c r="NJD631" s="52"/>
      <c r="NJE631" s="70"/>
      <c r="NJF631" s="70"/>
      <c r="NJG631" s="70"/>
      <c r="NJH631" s="110"/>
      <c r="NJI631" s="2"/>
      <c r="NJJ631" s="15"/>
      <c r="NJK631" s="15"/>
      <c r="NJL631" s="83"/>
      <c r="NJM631" s="52"/>
      <c r="NJN631" s="70"/>
      <c r="NJO631" s="70"/>
      <c r="NJP631" s="70"/>
      <c r="NJQ631" s="110"/>
      <c r="NJR631" s="2"/>
      <c r="NJS631" s="15"/>
      <c r="NJT631" s="15"/>
      <c r="NJU631" s="83"/>
      <c r="NJV631" s="52"/>
      <c r="NJW631" s="70"/>
      <c r="NJX631" s="70"/>
      <c r="NJY631" s="70"/>
      <c r="NJZ631" s="110"/>
      <c r="NKA631" s="2"/>
      <c r="NKB631" s="15"/>
      <c r="NKC631" s="15"/>
      <c r="NKD631" s="83"/>
      <c r="NKE631" s="52"/>
      <c r="NKF631" s="70"/>
      <c r="NKG631" s="70"/>
      <c r="NKH631" s="70"/>
      <c r="NKI631" s="110"/>
      <c r="NKJ631" s="2"/>
      <c r="NKK631" s="15"/>
      <c r="NKL631" s="15"/>
      <c r="NKM631" s="83"/>
      <c r="NKN631" s="52"/>
      <c r="NKO631" s="70"/>
      <c r="NKP631" s="70"/>
      <c r="NKQ631" s="70"/>
      <c r="NKR631" s="110"/>
      <c r="NKS631" s="2"/>
      <c r="NKT631" s="15"/>
      <c r="NKU631" s="15"/>
      <c r="NKV631" s="83"/>
      <c r="NKW631" s="52"/>
      <c r="NKX631" s="70"/>
      <c r="NKY631" s="70"/>
      <c r="NKZ631" s="70"/>
      <c r="NLA631" s="110"/>
      <c r="NLB631" s="2"/>
      <c r="NLC631" s="15"/>
      <c r="NLD631" s="15"/>
      <c r="NLE631" s="83"/>
      <c r="NLF631" s="52"/>
      <c r="NLG631" s="70"/>
      <c r="NLH631" s="70"/>
      <c r="NLI631" s="70"/>
      <c r="NLJ631" s="110"/>
      <c r="NLK631" s="2"/>
      <c r="NLL631" s="15"/>
      <c r="NLM631" s="15"/>
      <c r="NLN631" s="83"/>
      <c r="NLO631" s="52"/>
      <c r="NLP631" s="70"/>
      <c r="NLQ631" s="70"/>
      <c r="NLR631" s="70"/>
      <c r="NLS631" s="110"/>
      <c r="NLT631" s="2"/>
      <c r="NLU631" s="15"/>
      <c r="NLV631" s="15"/>
      <c r="NLW631" s="83"/>
      <c r="NLX631" s="52"/>
      <c r="NLY631" s="70"/>
      <c r="NLZ631" s="70"/>
      <c r="NMA631" s="70"/>
      <c r="NMB631" s="110"/>
      <c r="NMC631" s="2"/>
      <c r="NMD631" s="15"/>
      <c r="NME631" s="15"/>
      <c r="NMF631" s="83"/>
      <c r="NMG631" s="52"/>
      <c r="NMH631" s="70"/>
      <c r="NMI631" s="70"/>
      <c r="NMJ631" s="70"/>
      <c r="NMK631" s="110"/>
      <c r="NML631" s="2"/>
      <c r="NMM631" s="15"/>
      <c r="NMN631" s="15"/>
      <c r="NMO631" s="83"/>
      <c r="NMP631" s="52"/>
      <c r="NMQ631" s="70"/>
      <c r="NMR631" s="70"/>
      <c r="NMS631" s="70"/>
      <c r="NMT631" s="110"/>
      <c r="NMU631" s="2"/>
      <c r="NMV631" s="15"/>
      <c r="NMW631" s="15"/>
      <c r="NMX631" s="83"/>
      <c r="NMY631" s="52"/>
      <c r="NMZ631" s="70"/>
      <c r="NNA631" s="70"/>
      <c r="NNB631" s="70"/>
      <c r="NNC631" s="110"/>
      <c r="NND631" s="2"/>
      <c r="NNE631" s="15"/>
      <c r="NNF631" s="15"/>
      <c r="NNG631" s="83"/>
      <c r="NNH631" s="52"/>
      <c r="NNI631" s="70"/>
      <c r="NNJ631" s="70"/>
      <c r="NNK631" s="70"/>
      <c r="NNL631" s="110"/>
      <c r="NNM631" s="2"/>
      <c r="NNN631" s="15"/>
      <c r="NNO631" s="15"/>
      <c r="NNP631" s="83"/>
      <c r="NNQ631" s="52"/>
      <c r="NNR631" s="70"/>
      <c r="NNS631" s="70"/>
      <c r="NNT631" s="70"/>
      <c r="NNU631" s="110"/>
      <c r="NNV631" s="2"/>
      <c r="NNW631" s="15"/>
      <c r="NNX631" s="15"/>
      <c r="NNY631" s="83"/>
      <c r="NNZ631" s="52"/>
      <c r="NOA631" s="70"/>
      <c r="NOB631" s="70"/>
      <c r="NOC631" s="70"/>
      <c r="NOD631" s="110"/>
      <c r="NOE631" s="2"/>
      <c r="NOF631" s="15"/>
      <c r="NOG631" s="15"/>
      <c r="NOH631" s="83"/>
      <c r="NOI631" s="52"/>
      <c r="NOJ631" s="70"/>
      <c r="NOK631" s="70"/>
      <c r="NOL631" s="70"/>
      <c r="NOM631" s="110"/>
      <c r="NON631" s="2"/>
      <c r="NOO631" s="15"/>
      <c r="NOP631" s="15"/>
      <c r="NOQ631" s="83"/>
      <c r="NOR631" s="52"/>
      <c r="NOS631" s="70"/>
      <c r="NOT631" s="70"/>
      <c r="NOU631" s="70"/>
      <c r="NOV631" s="110"/>
      <c r="NOW631" s="2"/>
      <c r="NOX631" s="15"/>
      <c r="NOY631" s="15"/>
      <c r="NOZ631" s="83"/>
      <c r="NPA631" s="52"/>
      <c r="NPB631" s="70"/>
      <c r="NPC631" s="70"/>
      <c r="NPD631" s="70"/>
      <c r="NPE631" s="110"/>
      <c r="NPF631" s="2"/>
      <c r="NPG631" s="15"/>
      <c r="NPH631" s="15"/>
      <c r="NPI631" s="83"/>
      <c r="NPJ631" s="52"/>
      <c r="NPK631" s="70"/>
      <c r="NPL631" s="70"/>
      <c r="NPM631" s="70"/>
      <c r="NPN631" s="110"/>
      <c r="NPO631" s="2"/>
      <c r="NPP631" s="15"/>
      <c r="NPQ631" s="15"/>
      <c r="NPR631" s="83"/>
      <c r="NPS631" s="52"/>
      <c r="NPT631" s="70"/>
      <c r="NPU631" s="70"/>
      <c r="NPV631" s="70"/>
      <c r="NPW631" s="110"/>
      <c r="NPX631" s="2"/>
      <c r="NPY631" s="15"/>
      <c r="NPZ631" s="15"/>
      <c r="NQA631" s="83"/>
      <c r="NQB631" s="52"/>
      <c r="NQC631" s="70"/>
      <c r="NQD631" s="70"/>
      <c r="NQE631" s="70"/>
      <c r="NQF631" s="110"/>
      <c r="NQG631" s="2"/>
      <c r="NQH631" s="15"/>
      <c r="NQI631" s="15"/>
      <c r="NQJ631" s="83"/>
      <c r="NQK631" s="52"/>
      <c r="NQL631" s="70"/>
      <c r="NQM631" s="70"/>
      <c r="NQN631" s="70"/>
      <c r="NQO631" s="110"/>
      <c r="NQP631" s="2"/>
      <c r="NQQ631" s="15"/>
      <c r="NQR631" s="15"/>
      <c r="NQS631" s="83"/>
      <c r="NQT631" s="52"/>
      <c r="NQU631" s="70"/>
      <c r="NQV631" s="70"/>
      <c r="NQW631" s="70"/>
      <c r="NQX631" s="110"/>
      <c r="NQY631" s="2"/>
      <c r="NQZ631" s="15"/>
      <c r="NRA631" s="15"/>
      <c r="NRB631" s="83"/>
      <c r="NRC631" s="52"/>
      <c r="NRD631" s="70"/>
      <c r="NRE631" s="70"/>
      <c r="NRF631" s="70"/>
      <c r="NRG631" s="110"/>
      <c r="NRH631" s="2"/>
      <c r="NRI631" s="15"/>
      <c r="NRJ631" s="15"/>
      <c r="NRK631" s="83"/>
      <c r="NRL631" s="52"/>
      <c r="NRM631" s="70"/>
      <c r="NRN631" s="70"/>
      <c r="NRO631" s="70"/>
      <c r="NRP631" s="110"/>
      <c r="NRQ631" s="2"/>
      <c r="NRR631" s="15"/>
      <c r="NRS631" s="15"/>
      <c r="NRT631" s="83"/>
      <c r="NRU631" s="52"/>
      <c r="NRV631" s="70"/>
      <c r="NRW631" s="70"/>
      <c r="NRX631" s="70"/>
      <c r="NRY631" s="110"/>
      <c r="NRZ631" s="2"/>
      <c r="NSA631" s="15"/>
      <c r="NSB631" s="15"/>
      <c r="NSC631" s="83"/>
      <c r="NSD631" s="52"/>
      <c r="NSE631" s="70"/>
      <c r="NSF631" s="70"/>
      <c r="NSG631" s="70"/>
      <c r="NSH631" s="110"/>
      <c r="NSI631" s="2"/>
      <c r="NSJ631" s="15"/>
      <c r="NSK631" s="15"/>
      <c r="NSL631" s="83"/>
      <c r="NSM631" s="52"/>
      <c r="NSN631" s="70"/>
      <c r="NSO631" s="70"/>
      <c r="NSP631" s="70"/>
      <c r="NSQ631" s="110"/>
      <c r="NSR631" s="2"/>
      <c r="NSS631" s="15"/>
      <c r="NST631" s="15"/>
      <c r="NSU631" s="83"/>
      <c r="NSV631" s="52"/>
      <c r="NSW631" s="70"/>
      <c r="NSX631" s="70"/>
      <c r="NSY631" s="70"/>
      <c r="NSZ631" s="110"/>
      <c r="NTA631" s="2"/>
      <c r="NTB631" s="15"/>
      <c r="NTC631" s="15"/>
      <c r="NTD631" s="83"/>
      <c r="NTE631" s="52"/>
      <c r="NTF631" s="70"/>
      <c r="NTG631" s="70"/>
      <c r="NTH631" s="70"/>
      <c r="NTI631" s="110"/>
      <c r="NTJ631" s="2"/>
      <c r="NTK631" s="15"/>
      <c r="NTL631" s="15"/>
      <c r="NTM631" s="83"/>
      <c r="NTN631" s="52"/>
      <c r="NTO631" s="70"/>
      <c r="NTP631" s="70"/>
      <c r="NTQ631" s="70"/>
      <c r="NTR631" s="110"/>
      <c r="NTS631" s="2"/>
      <c r="NTT631" s="15"/>
      <c r="NTU631" s="15"/>
      <c r="NTV631" s="83"/>
      <c r="NTW631" s="52"/>
      <c r="NTX631" s="70"/>
      <c r="NTY631" s="70"/>
      <c r="NTZ631" s="70"/>
      <c r="NUA631" s="110"/>
      <c r="NUB631" s="2"/>
      <c r="NUC631" s="15"/>
      <c r="NUD631" s="15"/>
      <c r="NUE631" s="83"/>
      <c r="NUF631" s="52"/>
      <c r="NUG631" s="70"/>
      <c r="NUH631" s="70"/>
      <c r="NUI631" s="70"/>
      <c r="NUJ631" s="110"/>
      <c r="NUK631" s="2"/>
      <c r="NUL631" s="15"/>
      <c r="NUM631" s="15"/>
      <c r="NUN631" s="83"/>
      <c r="NUO631" s="52"/>
      <c r="NUP631" s="70"/>
      <c r="NUQ631" s="70"/>
      <c r="NUR631" s="70"/>
      <c r="NUS631" s="110"/>
      <c r="NUT631" s="2"/>
      <c r="NUU631" s="15"/>
      <c r="NUV631" s="15"/>
      <c r="NUW631" s="83"/>
      <c r="NUX631" s="52"/>
      <c r="NUY631" s="70"/>
      <c r="NUZ631" s="70"/>
      <c r="NVA631" s="70"/>
      <c r="NVB631" s="110"/>
      <c r="NVC631" s="2"/>
      <c r="NVD631" s="15"/>
      <c r="NVE631" s="15"/>
      <c r="NVF631" s="83"/>
      <c r="NVG631" s="52"/>
      <c r="NVH631" s="70"/>
      <c r="NVI631" s="70"/>
      <c r="NVJ631" s="70"/>
      <c r="NVK631" s="110"/>
      <c r="NVL631" s="2"/>
      <c r="NVM631" s="15"/>
      <c r="NVN631" s="15"/>
      <c r="NVO631" s="83"/>
      <c r="NVP631" s="52"/>
      <c r="NVQ631" s="70"/>
      <c r="NVR631" s="70"/>
      <c r="NVS631" s="70"/>
      <c r="NVT631" s="110"/>
      <c r="NVU631" s="2"/>
      <c r="NVV631" s="15"/>
      <c r="NVW631" s="15"/>
      <c r="NVX631" s="83"/>
      <c r="NVY631" s="52"/>
      <c r="NVZ631" s="70"/>
      <c r="NWA631" s="70"/>
      <c r="NWB631" s="70"/>
      <c r="NWC631" s="110"/>
      <c r="NWD631" s="2"/>
      <c r="NWE631" s="15"/>
      <c r="NWF631" s="15"/>
      <c r="NWG631" s="83"/>
      <c r="NWH631" s="52"/>
      <c r="NWI631" s="70"/>
      <c r="NWJ631" s="70"/>
      <c r="NWK631" s="70"/>
      <c r="NWL631" s="110"/>
      <c r="NWM631" s="2"/>
      <c r="NWN631" s="15"/>
      <c r="NWO631" s="15"/>
      <c r="NWP631" s="83"/>
      <c r="NWQ631" s="52"/>
      <c r="NWR631" s="70"/>
      <c r="NWS631" s="70"/>
      <c r="NWT631" s="70"/>
      <c r="NWU631" s="110"/>
      <c r="NWV631" s="2"/>
      <c r="NWW631" s="15"/>
      <c r="NWX631" s="15"/>
      <c r="NWY631" s="83"/>
      <c r="NWZ631" s="52"/>
      <c r="NXA631" s="70"/>
      <c r="NXB631" s="70"/>
      <c r="NXC631" s="70"/>
      <c r="NXD631" s="110"/>
      <c r="NXE631" s="2"/>
      <c r="NXF631" s="15"/>
      <c r="NXG631" s="15"/>
      <c r="NXH631" s="83"/>
      <c r="NXI631" s="52"/>
      <c r="NXJ631" s="70"/>
      <c r="NXK631" s="70"/>
      <c r="NXL631" s="70"/>
      <c r="NXM631" s="110"/>
      <c r="NXN631" s="2"/>
      <c r="NXO631" s="15"/>
      <c r="NXP631" s="15"/>
      <c r="NXQ631" s="83"/>
      <c r="NXR631" s="52"/>
      <c r="NXS631" s="70"/>
      <c r="NXT631" s="70"/>
      <c r="NXU631" s="70"/>
      <c r="NXV631" s="110"/>
      <c r="NXW631" s="2"/>
      <c r="NXX631" s="15"/>
      <c r="NXY631" s="15"/>
      <c r="NXZ631" s="83"/>
      <c r="NYA631" s="52"/>
      <c r="NYB631" s="70"/>
      <c r="NYC631" s="70"/>
      <c r="NYD631" s="70"/>
      <c r="NYE631" s="110"/>
      <c r="NYF631" s="2"/>
      <c r="NYG631" s="15"/>
      <c r="NYH631" s="15"/>
      <c r="NYI631" s="83"/>
      <c r="NYJ631" s="52"/>
      <c r="NYK631" s="70"/>
      <c r="NYL631" s="70"/>
      <c r="NYM631" s="70"/>
      <c r="NYN631" s="110"/>
      <c r="NYO631" s="2"/>
      <c r="NYP631" s="15"/>
      <c r="NYQ631" s="15"/>
      <c r="NYR631" s="83"/>
      <c r="NYS631" s="52"/>
      <c r="NYT631" s="70"/>
      <c r="NYU631" s="70"/>
      <c r="NYV631" s="70"/>
      <c r="NYW631" s="110"/>
      <c r="NYX631" s="2"/>
      <c r="NYY631" s="15"/>
      <c r="NYZ631" s="15"/>
      <c r="NZA631" s="83"/>
      <c r="NZB631" s="52"/>
      <c r="NZC631" s="70"/>
      <c r="NZD631" s="70"/>
      <c r="NZE631" s="70"/>
      <c r="NZF631" s="110"/>
      <c r="NZG631" s="2"/>
      <c r="NZH631" s="15"/>
      <c r="NZI631" s="15"/>
      <c r="NZJ631" s="83"/>
      <c r="NZK631" s="52"/>
      <c r="NZL631" s="70"/>
      <c r="NZM631" s="70"/>
      <c r="NZN631" s="70"/>
      <c r="NZO631" s="110"/>
      <c r="NZP631" s="2"/>
      <c r="NZQ631" s="15"/>
      <c r="NZR631" s="15"/>
      <c r="NZS631" s="83"/>
      <c r="NZT631" s="52"/>
      <c r="NZU631" s="70"/>
      <c r="NZV631" s="70"/>
      <c r="NZW631" s="70"/>
      <c r="NZX631" s="110"/>
      <c r="NZY631" s="2"/>
      <c r="NZZ631" s="15"/>
      <c r="OAA631" s="15"/>
      <c r="OAB631" s="83"/>
      <c r="OAC631" s="52"/>
      <c r="OAD631" s="70"/>
      <c r="OAE631" s="70"/>
      <c r="OAF631" s="70"/>
      <c r="OAG631" s="110"/>
      <c r="OAH631" s="2"/>
      <c r="OAI631" s="15"/>
      <c r="OAJ631" s="15"/>
      <c r="OAK631" s="83"/>
      <c r="OAL631" s="52"/>
      <c r="OAM631" s="70"/>
      <c r="OAN631" s="70"/>
      <c r="OAO631" s="70"/>
      <c r="OAP631" s="110"/>
      <c r="OAQ631" s="2"/>
      <c r="OAR631" s="15"/>
      <c r="OAS631" s="15"/>
      <c r="OAT631" s="83"/>
      <c r="OAU631" s="52"/>
      <c r="OAV631" s="70"/>
      <c r="OAW631" s="70"/>
      <c r="OAX631" s="70"/>
      <c r="OAY631" s="110"/>
      <c r="OAZ631" s="2"/>
      <c r="OBA631" s="15"/>
      <c r="OBB631" s="15"/>
      <c r="OBC631" s="83"/>
      <c r="OBD631" s="52"/>
      <c r="OBE631" s="70"/>
      <c r="OBF631" s="70"/>
      <c r="OBG631" s="70"/>
      <c r="OBH631" s="110"/>
      <c r="OBI631" s="2"/>
      <c r="OBJ631" s="15"/>
      <c r="OBK631" s="15"/>
      <c r="OBL631" s="83"/>
      <c r="OBM631" s="52"/>
      <c r="OBN631" s="70"/>
      <c r="OBO631" s="70"/>
      <c r="OBP631" s="70"/>
      <c r="OBQ631" s="110"/>
      <c r="OBR631" s="2"/>
      <c r="OBS631" s="15"/>
      <c r="OBT631" s="15"/>
      <c r="OBU631" s="83"/>
      <c r="OBV631" s="52"/>
      <c r="OBW631" s="70"/>
      <c r="OBX631" s="70"/>
      <c r="OBY631" s="70"/>
      <c r="OBZ631" s="110"/>
      <c r="OCA631" s="2"/>
      <c r="OCB631" s="15"/>
      <c r="OCC631" s="15"/>
      <c r="OCD631" s="83"/>
      <c r="OCE631" s="52"/>
      <c r="OCF631" s="70"/>
      <c r="OCG631" s="70"/>
      <c r="OCH631" s="70"/>
      <c r="OCI631" s="110"/>
      <c r="OCJ631" s="2"/>
      <c r="OCK631" s="15"/>
      <c r="OCL631" s="15"/>
      <c r="OCM631" s="83"/>
      <c r="OCN631" s="52"/>
      <c r="OCO631" s="70"/>
      <c r="OCP631" s="70"/>
      <c r="OCQ631" s="70"/>
      <c r="OCR631" s="110"/>
      <c r="OCS631" s="2"/>
      <c r="OCT631" s="15"/>
      <c r="OCU631" s="15"/>
      <c r="OCV631" s="83"/>
      <c r="OCW631" s="52"/>
      <c r="OCX631" s="70"/>
      <c r="OCY631" s="70"/>
      <c r="OCZ631" s="70"/>
      <c r="ODA631" s="110"/>
      <c r="ODB631" s="2"/>
      <c r="ODC631" s="15"/>
      <c r="ODD631" s="15"/>
      <c r="ODE631" s="83"/>
      <c r="ODF631" s="52"/>
      <c r="ODG631" s="70"/>
      <c r="ODH631" s="70"/>
      <c r="ODI631" s="70"/>
      <c r="ODJ631" s="110"/>
      <c r="ODK631" s="2"/>
      <c r="ODL631" s="15"/>
      <c r="ODM631" s="15"/>
      <c r="ODN631" s="83"/>
      <c r="ODO631" s="52"/>
      <c r="ODP631" s="70"/>
      <c r="ODQ631" s="70"/>
      <c r="ODR631" s="70"/>
      <c r="ODS631" s="110"/>
      <c r="ODT631" s="2"/>
      <c r="ODU631" s="15"/>
      <c r="ODV631" s="15"/>
      <c r="ODW631" s="83"/>
      <c r="ODX631" s="52"/>
      <c r="ODY631" s="70"/>
      <c r="ODZ631" s="70"/>
      <c r="OEA631" s="70"/>
      <c r="OEB631" s="110"/>
      <c r="OEC631" s="2"/>
      <c r="OED631" s="15"/>
      <c r="OEE631" s="15"/>
      <c r="OEF631" s="83"/>
      <c r="OEG631" s="52"/>
      <c r="OEH631" s="70"/>
      <c r="OEI631" s="70"/>
      <c r="OEJ631" s="70"/>
      <c r="OEK631" s="110"/>
      <c r="OEL631" s="2"/>
      <c r="OEM631" s="15"/>
      <c r="OEN631" s="15"/>
      <c r="OEO631" s="83"/>
      <c r="OEP631" s="52"/>
      <c r="OEQ631" s="70"/>
      <c r="OER631" s="70"/>
      <c r="OES631" s="70"/>
      <c r="OET631" s="110"/>
      <c r="OEU631" s="2"/>
      <c r="OEV631" s="15"/>
      <c r="OEW631" s="15"/>
      <c r="OEX631" s="83"/>
      <c r="OEY631" s="52"/>
      <c r="OEZ631" s="70"/>
      <c r="OFA631" s="70"/>
      <c r="OFB631" s="70"/>
      <c r="OFC631" s="110"/>
      <c r="OFD631" s="2"/>
      <c r="OFE631" s="15"/>
      <c r="OFF631" s="15"/>
      <c r="OFG631" s="83"/>
      <c r="OFH631" s="52"/>
      <c r="OFI631" s="70"/>
      <c r="OFJ631" s="70"/>
      <c r="OFK631" s="70"/>
      <c r="OFL631" s="110"/>
      <c r="OFM631" s="2"/>
      <c r="OFN631" s="15"/>
      <c r="OFO631" s="15"/>
      <c r="OFP631" s="83"/>
      <c r="OFQ631" s="52"/>
      <c r="OFR631" s="70"/>
      <c r="OFS631" s="70"/>
      <c r="OFT631" s="70"/>
      <c r="OFU631" s="110"/>
      <c r="OFV631" s="2"/>
      <c r="OFW631" s="15"/>
      <c r="OFX631" s="15"/>
      <c r="OFY631" s="83"/>
      <c r="OFZ631" s="52"/>
      <c r="OGA631" s="70"/>
      <c r="OGB631" s="70"/>
      <c r="OGC631" s="70"/>
      <c r="OGD631" s="110"/>
      <c r="OGE631" s="2"/>
      <c r="OGF631" s="15"/>
      <c r="OGG631" s="15"/>
      <c r="OGH631" s="83"/>
      <c r="OGI631" s="52"/>
      <c r="OGJ631" s="70"/>
      <c r="OGK631" s="70"/>
      <c r="OGL631" s="70"/>
      <c r="OGM631" s="110"/>
      <c r="OGN631" s="2"/>
      <c r="OGO631" s="15"/>
      <c r="OGP631" s="15"/>
      <c r="OGQ631" s="83"/>
      <c r="OGR631" s="52"/>
      <c r="OGS631" s="70"/>
      <c r="OGT631" s="70"/>
      <c r="OGU631" s="70"/>
      <c r="OGV631" s="110"/>
      <c r="OGW631" s="2"/>
      <c r="OGX631" s="15"/>
      <c r="OGY631" s="15"/>
      <c r="OGZ631" s="83"/>
      <c r="OHA631" s="52"/>
      <c r="OHB631" s="70"/>
      <c r="OHC631" s="70"/>
      <c r="OHD631" s="70"/>
      <c r="OHE631" s="110"/>
      <c r="OHF631" s="2"/>
      <c r="OHG631" s="15"/>
      <c r="OHH631" s="15"/>
      <c r="OHI631" s="83"/>
      <c r="OHJ631" s="52"/>
      <c r="OHK631" s="70"/>
      <c r="OHL631" s="70"/>
      <c r="OHM631" s="70"/>
      <c r="OHN631" s="110"/>
      <c r="OHO631" s="2"/>
      <c r="OHP631" s="15"/>
      <c r="OHQ631" s="15"/>
      <c r="OHR631" s="83"/>
      <c r="OHS631" s="52"/>
      <c r="OHT631" s="70"/>
      <c r="OHU631" s="70"/>
      <c r="OHV631" s="70"/>
      <c r="OHW631" s="110"/>
      <c r="OHX631" s="2"/>
      <c r="OHY631" s="15"/>
      <c r="OHZ631" s="15"/>
      <c r="OIA631" s="83"/>
      <c r="OIB631" s="52"/>
      <c r="OIC631" s="70"/>
      <c r="OID631" s="70"/>
      <c r="OIE631" s="70"/>
      <c r="OIF631" s="110"/>
      <c r="OIG631" s="2"/>
      <c r="OIH631" s="15"/>
      <c r="OII631" s="15"/>
      <c r="OIJ631" s="83"/>
      <c r="OIK631" s="52"/>
      <c r="OIL631" s="70"/>
      <c r="OIM631" s="70"/>
      <c r="OIN631" s="70"/>
      <c r="OIO631" s="110"/>
      <c r="OIP631" s="2"/>
      <c r="OIQ631" s="15"/>
      <c r="OIR631" s="15"/>
      <c r="OIS631" s="83"/>
      <c r="OIT631" s="52"/>
      <c r="OIU631" s="70"/>
      <c r="OIV631" s="70"/>
      <c r="OIW631" s="70"/>
      <c r="OIX631" s="110"/>
      <c r="OIY631" s="2"/>
      <c r="OIZ631" s="15"/>
      <c r="OJA631" s="15"/>
      <c r="OJB631" s="83"/>
      <c r="OJC631" s="52"/>
      <c r="OJD631" s="70"/>
      <c r="OJE631" s="70"/>
      <c r="OJF631" s="70"/>
      <c r="OJG631" s="110"/>
      <c r="OJH631" s="2"/>
      <c r="OJI631" s="15"/>
      <c r="OJJ631" s="15"/>
      <c r="OJK631" s="83"/>
      <c r="OJL631" s="52"/>
      <c r="OJM631" s="70"/>
      <c r="OJN631" s="70"/>
      <c r="OJO631" s="70"/>
      <c r="OJP631" s="110"/>
      <c r="OJQ631" s="2"/>
      <c r="OJR631" s="15"/>
      <c r="OJS631" s="15"/>
      <c r="OJT631" s="83"/>
      <c r="OJU631" s="52"/>
      <c r="OJV631" s="70"/>
      <c r="OJW631" s="70"/>
      <c r="OJX631" s="70"/>
      <c r="OJY631" s="110"/>
      <c r="OJZ631" s="2"/>
      <c r="OKA631" s="15"/>
      <c r="OKB631" s="15"/>
      <c r="OKC631" s="83"/>
      <c r="OKD631" s="52"/>
      <c r="OKE631" s="70"/>
      <c r="OKF631" s="70"/>
      <c r="OKG631" s="70"/>
      <c r="OKH631" s="110"/>
      <c r="OKI631" s="2"/>
      <c r="OKJ631" s="15"/>
      <c r="OKK631" s="15"/>
      <c r="OKL631" s="83"/>
      <c r="OKM631" s="52"/>
      <c r="OKN631" s="70"/>
      <c r="OKO631" s="70"/>
      <c r="OKP631" s="70"/>
      <c r="OKQ631" s="110"/>
      <c r="OKR631" s="2"/>
      <c r="OKS631" s="15"/>
      <c r="OKT631" s="15"/>
      <c r="OKU631" s="83"/>
      <c r="OKV631" s="52"/>
      <c r="OKW631" s="70"/>
      <c r="OKX631" s="70"/>
      <c r="OKY631" s="70"/>
      <c r="OKZ631" s="110"/>
      <c r="OLA631" s="2"/>
      <c r="OLB631" s="15"/>
      <c r="OLC631" s="15"/>
      <c r="OLD631" s="83"/>
      <c r="OLE631" s="52"/>
      <c r="OLF631" s="70"/>
      <c r="OLG631" s="70"/>
      <c r="OLH631" s="70"/>
      <c r="OLI631" s="110"/>
      <c r="OLJ631" s="2"/>
      <c r="OLK631" s="15"/>
      <c r="OLL631" s="15"/>
      <c r="OLM631" s="83"/>
      <c r="OLN631" s="52"/>
      <c r="OLO631" s="70"/>
      <c r="OLP631" s="70"/>
      <c r="OLQ631" s="70"/>
      <c r="OLR631" s="110"/>
      <c r="OLS631" s="2"/>
      <c r="OLT631" s="15"/>
      <c r="OLU631" s="15"/>
      <c r="OLV631" s="83"/>
      <c r="OLW631" s="52"/>
      <c r="OLX631" s="70"/>
      <c r="OLY631" s="70"/>
      <c r="OLZ631" s="70"/>
      <c r="OMA631" s="110"/>
      <c r="OMB631" s="2"/>
      <c r="OMC631" s="15"/>
      <c r="OMD631" s="15"/>
      <c r="OME631" s="83"/>
      <c r="OMF631" s="52"/>
      <c r="OMG631" s="70"/>
      <c r="OMH631" s="70"/>
      <c r="OMI631" s="70"/>
      <c r="OMJ631" s="110"/>
      <c r="OMK631" s="2"/>
      <c r="OML631" s="15"/>
      <c r="OMM631" s="15"/>
      <c r="OMN631" s="83"/>
      <c r="OMO631" s="52"/>
      <c r="OMP631" s="70"/>
      <c r="OMQ631" s="70"/>
      <c r="OMR631" s="70"/>
      <c r="OMS631" s="110"/>
      <c r="OMT631" s="2"/>
      <c r="OMU631" s="15"/>
      <c r="OMV631" s="15"/>
      <c r="OMW631" s="83"/>
      <c r="OMX631" s="52"/>
      <c r="OMY631" s="70"/>
      <c r="OMZ631" s="70"/>
      <c r="ONA631" s="70"/>
      <c r="ONB631" s="110"/>
      <c r="ONC631" s="2"/>
      <c r="OND631" s="15"/>
      <c r="ONE631" s="15"/>
      <c r="ONF631" s="83"/>
      <c r="ONG631" s="52"/>
      <c r="ONH631" s="70"/>
      <c r="ONI631" s="70"/>
      <c r="ONJ631" s="70"/>
      <c r="ONK631" s="110"/>
      <c r="ONL631" s="2"/>
      <c r="ONM631" s="15"/>
      <c r="ONN631" s="15"/>
      <c r="ONO631" s="83"/>
      <c r="ONP631" s="52"/>
      <c r="ONQ631" s="70"/>
      <c r="ONR631" s="70"/>
      <c r="ONS631" s="70"/>
      <c r="ONT631" s="110"/>
      <c r="ONU631" s="2"/>
      <c r="ONV631" s="15"/>
      <c r="ONW631" s="15"/>
      <c r="ONX631" s="83"/>
      <c r="ONY631" s="52"/>
      <c r="ONZ631" s="70"/>
      <c r="OOA631" s="70"/>
      <c r="OOB631" s="70"/>
      <c r="OOC631" s="110"/>
      <c r="OOD631" s="2"/>
      <c r="OOE631" s="15"/>
      <c r="OOF631" s="15"/>
      <c r="OOG631" s="83"/>
      <c r="OOH631" s="52"/>
      <c r="OOI631" s="70"/>
      <c r="OOJ631" s="70"/>
      <c r="OOK631" s="70"/>
      <c r="OOL631" s="110"/>
      <c r="OOM631" s="2"/>
      <c r="OON631" s="15"/>
      <c r="OOO631" s="15"/>
      <c r="OOP631" s="83"/>
      <c r="OOQ631" s="52"/>
      <c r="OOR631" s="70"/>
      <c r="OOS631" s="70"/>
      <c r="OOT631" s="70"/>
      <c r="OOU631" s="110"/>
      <c r="OOV631" s="2"/>
      <c r="OOW631" s="15"/>
      <c r="OOX631" s="15"/>
      <c r="OOY631" s="83"/>
      <c r="OOZ631" s="52"/>
      <c r="OPA631" s="70"/>
      <c r="OPB631" s="70"/>
      <c r="OPC631" s="70"/>
      <c r="OPD631" s="110"/>
      <c r="OPE631" s="2"/>
      <c r="OPF631" s="15"/>
      <c r="OPG631" s="15"/>
      <c r="OPH631" s="83"/>
      <c r="OPI631" s="52"/>
      <c r="OPJ631" s="70"/>
      <c r="OPK631" s="70"/>
      <c r="OPL631" s="70"/>
      <c r="OPM631" s="110"/>
      <c r="OPN631" s="2"/>
      <c r="OPO631" s="15"/>
      <c r="OPP631" s="15"/>
      <c r="OPQ631" s="83"/>
      <c r="OPR631" s="52"/>
      <c r="OPS631" s="70"/>
      <c r="OPT631" s="70"/>
      <c r="OPU631" s="70"/>
      <c r="OPV631" s="110"/>
      <c r="OPW631" s="2"/>
      <c r="OPX631" s="15"/>
      <c r="OPY631" s="15"/>
      <c r="OPZ631" s="83"/>
      <c r="OQA631" s="52"/>
      <c r="OQB631" s="70"/>
      <c r="OQC631" s="70"/>
      <c r="OQD631" s="70"/>
      <c r="OQE631" s="110"/>
      <c r="OQF631" s="2"/>
      <c r="OQG631" s="15"/>
      <c r="OQH631" s="15"/>
      <c r="OQI631" s="83"/>
      <c r="OQJ631" s="52"/>
      <c r="OQK631" s="70"/>
      <c r="OQL631" s="70"/>
      <c r="OQM631" s="70"/>
      <c r="OQN631" s="110"/>
      <c r="OQO631" s="2"/>
      <c r="OQP631" s="15"/>
      <c r="OQQ631" s="15"/>
      <c r="OQR631" s="83"/>
      <c r="OQS631" s="52"/>
      <c r="OQT631" s="70"/>
      <c r="OQU631" s="70"/>
      <c r="OQV631" s="70"/>
      <c r="OQW631" s="110"/>
      <c r="OQX631" s="2"/>
      <c r="OQY631" s="15"/>
      <c r="OQZ631" s="15"/>
      <c r="ORA631" s="83"/>
      <c r="ORB631" s="52"/>
      <c r="ORC631" s="70"/>
      <c r="ORD631" s="70"/>
      <c r="ORE631" s="70"/>
      <c r="ORF631" s="110"/>
      <c r="ORG631" s="2"/>
      <c r="ORH631" s="15"/>
      <c r="ORI631" s="15"/>
      <c r="ORJ631" s="83"/>
      <c r="ORK631" s="52"/>
      <c r="ORL631" s="70"/>
      <c r="ORM631" s="70"/>
      <c r="ORN631" s="70"/>
      <c r="ORO631" s="110"/>
      <c r="ORP631" s="2"/>
      <c r="ORQ631" s="15"/>
      <c r="ORR631" s="15"/>
      <c r="ORS631" s="83"/>
      <c r="ORT631" s="52"/>
      <c r="ORU631" s="70"/>
      <c r="ORV631" s="70"/>
      <c r="ORW631" s="70"/>
      <c r="ORX631" s="110"/>
      <c r="ORY631" s="2"/>
      <c r="ORZ631" s="15"/>
      <c r="OSA631" s="15"/>
      <c r="OSB631" s="83"/>
      <c r="OSC631" s="52"/>
      <c r="OSD631" s="70"/>
      <c r="OSE631" s="70"/>
      <c r="OSF631" s="70"/>
      <c r="OSG631" s="110"/>
      <c r="OSH631" s="2"/>
      <c r="OSI631" s="15"/>
      <c r="OSJ631" s="15"/>
      <c r="OSK631" s="83"/>
      <c r="OSL631" s="52"/>
      <c r="OSM631" s="70"/>
      <c r="OSN631" s="70"/>
      <c r="OSO631" s="70"/>
      <c r="OSP631" s="110"/>
      <c r="OSQ631" s="2"/>
      <c r="OSR631" s="15"/>
      <c r="OSS631" s="15"/>
      <c r="OST631" s="83"/>
      <c r="OSU631" s="52"/>
      <c r="OSV631" s="70"/>
      <c r="OSW631" s="70"/>
      <c r="OSX631" s="70"/>
      <c r="OSY631" s="110"/>
      <c r="OSZ631" s="2"/>
      <c r="OTA631" s="15"/>
      <c r="OTB631" s="15"/>
      <c r="OTC631" s="83"/>
      <c r="OTD631" s="52"/>
      <c r="OTE631" s="70"/>
      <c r="OTF631" s="70"/>
      <c r="OTG631" s="70"/>
      <c r="OTH631" s="110"/>
      <c r="OTI631" s="2"/>
      <c r="OTJ631" s="15"/>
      <c r="OTK631" s="15"/>
      <c r="OTL631" s="83"/>
      <c r="OTM631" s="52"/>
      <c r="OTN631" s="70"/>
      <c r="OTO631" s="70"/>
      <c r="OTP631" s="70"/>
      <c r="OTQ631" s="110"/>
      <c r="OTR631" s="2"/>
      <c r="OTS631" s="15"/>
      <c r="OTT631" s="15"/>
      <c r="OTU631" s="83"/>
      <c r="OTV631" s="52"/>
      <c r="OTW631" s="70"/>
      <c r="OTX631" s="70"/>
      <c r="OTY631" s="70"/>
      <c r="OTZ631" s="110"/>
      <c r="OUA631" s="2"/>
      <c r="OUB631" s="15"/>
      <c r="OUC631" s="15"/>
      <c r="OUD631" s="83"/>
      <c r="OUE631" s="52"/>
      <c r="OUF631" s="70"/>
      <c r="OUG631" s="70"/>
      <c r="OUH631" s="70"/>
      <c r="OUI631" s="110"/>
      <c r="OUJ631" s="2"/>
      <c r="OUK631" s="15"/>
      <c r="OUL631" s="15"/>
      <c r="OUM631" s="83"/>
      <c r="OUN631" s="52"/>
      <c r="OUO631" s="70"/>
      <c r="OUP631" s="70"/>
      <c r="OUQ631" s="70"/>
      <c r="OUR631" s="110"/>
      <c r="OUS631" s="2"/>
      <c r="OUT631" s="15"/>
      <c r="OUU631" s="15"/>
      <c r="OUV631" s="83"/>
      <c r="OUW631" s="52"/>
      <c r="OUX631" s="70"/>
      <c r="OUY631" s="70"/>
      <c r="OUZ631" s="70"/>
      <c r="OVA631" s="110"/>
      <c r="OVB631" s="2"/>
      <c r="OVC631" s="15"/>
      <c r="OVD631" s="15"/>
      <c r="OVE631" s="83"/>
      <c r="OVF631" s="52"/>
      <c r="OVG631" s="70"/>
      <c r="OVH631" s="70"/>
      <c r="OVI631" s="70"/>
      <c r="OVJ631" s="110"/>
      <c r="OVK631" s="2"/>
      <c r="OVL631" s="15"/>
      <c r="OVM631" s="15"/>
      <c r="OVN631" s="83"/>
      <c r="OVO631" s="52"/>
      <c r="OVP631" s="70"/>
      <c r="OVQ631" s="70"/>
      <c r="OVR631" s="70"/>
      <c r="OVS631" s="110"/>
      <c r="OVT631" s="2"/>
      <c r="OVU631" s="15"/>
      <c r="OVV631" s="15"/>
      <c r="OVW631" s="83"/>
      <c r="OVX631" s="52"/>
      <c r="OVY631" s="70"/>
      <c r="OVZ631" s="70"/>
      <c r="OWA631" s="70"/>
      <c r="OWB631" s="110"/>
      <c r="OWC631" s="2"/>
      <c r="OWD631" s="15"/>
      <c r="OWE631" s="15"/>
      <c r="OWF631" s="83"/>
      <c r="OWG631" s="52"/>
      <c r="OWH631" s="70"/>
      <c r="OWI631" s="70"/>
      <c r="OWJ631" s="70"/>
      <c r="OWK631" s="110"/>
      <c r="OWL631" s="2"/>
      <c r="OWM631" s="15"/>
      <c r="OWN631" s="15"/>
      <c r="OWO631" s="83"/>
      <c r="OWP631" s="52"/>
      <c r="OWQ631" s="70"/>
      <c r="OWR631" s="70"/>
      <c r="OWS631" s="70"/>
      <c r="OWT631" s="110"/>
      <c r="OWU631" s="2"/>
      <c r="OWV631" s="15"/>
      <c r="OWW631" s="15"/>
      <c r="OWX631" s="83"/>
      <c r="OWY631" s="52"/>
      <c r="OWZ631" s="70"/>
      <c r="OXA631" s="70"/>
      <c r="OXB631" s="70"/>
      <c r="OXC631" s="110"/>
      <c r="OXD631" s="2"/>
      <c r="OXE631" s="15"/>
      <c r="OXF631" s="15"/>
      <c r="OXG631" s="83"/>
      <c r="OXH631" s="52"/>
      <c r="OXI631" s="70"/>
      <c r="OXJ631" s="70"/>
      <c r="OXK631" s="70"/>
      <c r="OXL631" s="110"/>
      <c r="OXM631" s="2"/>
      <c r="OXN631" s="15"/>
      <c r="OXO631" s="15"/>
      <c r="OXP631" s="83"/>
      <c r="OXQ631" s="52"/>
      <c r="OXR631" s="70"/>
      <c r="OXS631" s="70"/>
      <c r="OXT631" s="70"/>
      <c r="OXU631" s="110"/>
      <c r="OXV631" s="2"/>
      <c r="OXW631" s="15"/>
      <c r="OXX631" s="15"/>
      <c r="OXY631" s="83"/>
      <c r="OXZ631" s="52"/>
      <c r="OYA631" s="70"/>
      <c r="OYB631" s="70"/>
      <c r="OYC631" s="70"/>
      <c r="OYD631" s="110"/>
      <c r="OYE631" s="2"/>
      <c r="OYF631" s="15"/>
      <c r="OYG631" s="15"/>
      <c r="OYH631" s="83"/>
      <c r="OYI631" s="52"/>
      <c r="OYJ631" s="70"/>
      <c r="OYK631" s="70"/>
      <c r="OYL631" s="70"/>
      <c r="OYM631" s="110"/>
      <c r="OYN631" s="2"/>
      <c r="OYO631" s="15"/>
      <c r="OYP631" s="15"/>
      <c r="OYQ631" s="83"/>
      <c r="OYR631" s="52"/>
      <c r="OYS631" s="70"/>
      <c r="OYT631" s="70"/>
      <c r="OYU631" s="70"/>
      <c r="OYV631" s="110"/>
      <c r="OYW631" s="2"/>
      <c r="OYX631" s="15"/>
      <c r="OYY631" s="15"/>
      <c r="OYZ631" s="83"/>
      <c r="OZA631" s="52"/>
      <c r="OZB631" s="70"/>
      <c r="OZC631" s="70"/>
      <c r="OZD631" s="70"/>
      <c r="OZE631" s="110"/>
      <c r="OZF631" s="2"/>
      <c r="OZG631" s="15"/>
      <c r="OZH631" s="15"/>
      <c r="OZI631" s="83"/>
      <c r="OZJ631" s="52"/>
      <c r="OZK631" s="70"/>
      <c r="OZL631" s="70"/>
      <c r="OZM631" s="70"/>
      <c r="OZN631" s="110"/>
      <c r="OZO631" s="2"/>
      <c r="OZP631" s="15"/>
      <c r="OZQ631" s="15"/>
      <c r="OZR631" s="83"/>
      <c r="OZS631" s="52"/>
      <c r="OZT631" s="70"/>
      <c r="OZU631" s="70"/>
      <c r="OZV631" s="70"/>
      <c r="OZW631" s="110"/>
      <c r="OZX631" s="2"/>
      <c r="OZY631" s="15"/>
      <c r="OZZ631" s="15"/>
      <c r="PAA631" s="83"/>
      <c r="PAB631" s="52"/>
      <c r="PAC631" s="70"/>
      <c r="PAD631" s="70"/>
      <c r="PAE631" s="70"/>
      <c r="PAF631" s="110"/>
      <c r="PAG631" s="2"/>
      <c r="PAH631" s="15"/>
      <c r="PAI631" s="15"/>
      <c r="PAJ631" s="83"/>
      <c r="PAK631" s="52"/>
      <c r="PAL631" s="70"/>
      <c r="PAM631" s="70"/>
      <c r="PAN631" s="70"/>
      <c r="PAO631" s="110"/>
      <c r="PAP631" s="2"/>
      <c r="PAQ631" s="15"/>
      <c r="PAR631" s="15"/>
      <c r="PAS631" s="83"/>
      <c r="PAT631" s="52"/>
      <c r="PAU631" s="70"/>
      <c r="PAV631" s="70"/>
      <c r="PAW631" s="70"/>
      <c r="PAX631" s="110"/>
      <c r="PAY631" s="2"/>
      <c r="PAZ631" s="15"/>
      <c r="PBA631" s="15"/>
      <c r="PBB631" s="83"/>
      <c r="PBC631" s="52"/>
      <c r="PBD631" s="70"/>
      <c r="PBE631" s="70"/>
      <c r="PBF631" s="70"/>
      <c r="PBG631" s="110"/>
      <c r="PBH631" s="2"/>
      <c r="PBI631" s="15"/>
      <c r="PBJ631" s="15"/>
      <c r="PBK631" s="83"/>
      <c r="PBL631" s="52"/>
      <c r="PBM631" s="70"/>
      <c r="PBN631" s="70"/>
      <c r="PBO631" s="70"/>
      <c r="PBP631" s="110"/>
      <c r="PBQ631" s="2"/>
      <c r="PBR631" s="15"/>
      <c r="PBS631" s="15"/>
      <c r="PBT631" s="83"/>
      <c r="PBU631" s="52"/>
      <c r="PBV631" s="70"/>
      <c r="PBW631" s="70"/>
      <c r="PBX631" s="70"/>
      <c r="PBY631" s="110"/>
      <c r="PBZ631" s="2"/>
      <c r="PCA631" s="15"/>
      <c r="PCB631" s="15"/>
      <c r="PCC631" s="83"/>
      <c r="PCD631" s="52"/>
      <c r="PCE631" s="70"/>
      <c r="PCF631" s="70"/>
      <c r="PCG631" s="70"/>
      <c r="PCH631" s="110"/>
      <c r="PCI631" s="2"/>
      <c r="PCJ631" s="15"/>
      <c r="PCK631" s="15"/>
      <c r="PCL631" s="83"/>
      <c r="PCM631" s="52"/>
      <c r="PCN631" s="70"/>
      <c r="PCO631" s="70"/>
      <c r="PCP631" s="70"/>
      <c r="PCQ631" s="110"/>
      <c r="PCR631" s="2"/>
      <c r="PCS631" s="15"/>
      <c r="PCT631" s="15"/>
      <c r="PCU631" s="83"/>
      <c r="PCV631" s="52"/>
      <c r="PCW631" s="70"/>
      <c r="PCX631" s="70"/>
      <c r="PCY631" s="70"/>
      <c r="PCZ631" s="110"/>
      <c r="PDA631" s="2"/>
      <c r="PDB631" s="15"/>
      <c r="PDC631" s="15"/>
      <c r="PDD631" s="83"/>
      <c r="PDE631" s="52"/>
      <c r="PDF631" s="70"/>
      <c r="PDG631" s="70"/>
      <c r="PDH631" s="70"/>
      <c r="PDI631" s="110"/>
      <c r="PDJ631" s="2"/>
      <c r="PDK631" s="15"/>
      <c r="PDL631" s="15"/>
      <c r="PDM631" s="83"/>
      <c r="PDN631" s="52"/>
      <c r="PDO631" s="70"/>
      <c r="PDP631" s="70"/>
      <c r="PDQ631" s="70"/>
      <c r="PDR631" s="110"/>
      <c r="PDS631" s="2"/>
      <c r="PDT631" s="15"/>
      <c r="PDU631" s="15"/>
      <c r="PDV631" s="83"/>
      <c r="PDW631" s="52"/>
      <c r="PDX631" s="70"/>
      <c r="PDY631" s="70"/>
      <c r="PDZ631" s="70"/>
      <c r="PEA631" s="110"/>
      <c r="PEB631" s="2"/>
      <c r="PEC631" s="15"/>
      <c r="PED631" s="15"/>
      <c r="PEE631" s="83"/>
      <c r="PEF631" s="52"/>
      <c r="PEG631" s="70"/>
      <c r="PEH631" s="70"/>
      <c r="PEI631" s="70"/>
      <c r="PEJ631" s="110"/>
      <c r="PEK631" s="2"/>
      <c r="PEL631" s="15"/>
      <c r="PEM631" s="15"/>
      <c r="PEN631" s="83"/>
      <c r="PEO631" s="52"/>
      <c r="PEP631" s="70"/>
      <c r="PEQ631" s="70"/>
      <c r="PER631" s="70"/>
      <c r="PES631" s="110"/>
      <c r="PET631" s="2"/>
      <c r="PEU631" s="15"/>
      <c r="PEV631" s="15"/>
      <c r="PEW631" s="83"/>
      <c r="PEX631" s="52"/>
      <c r="PEY631" s="70"/>
      <c r="PEZ631" s="70"/>
      <c r="PFA631" s="70"/>
      <c r="PFB631" s="110"/>
      <c r="PFC631" s="2"/>
      <c r="PFD631" s="15"/>
      <c r="PFE631" s="15"/>
      <c r="PFF631" s="83"/>
      <c r="PFG631" s="52"/>
      <c r="PFH631" s="70"/>
      <c r="PFI631" s="70"/>
      <c r="PFJ631" s="70"/>
      <c r="PFK631" s="110"/>
      <c r="PFL631" s="2"/>
      <c r="PFM631" s="15"/>
      <c r="PFN631" s="15"/>
      <c r="PFO631" s="83"/>
      <c r="PFP631" s="52"/>
      <c r="PFQ631" s="70"/>
      <c r="PFR631" s="70"/>
      <c r="PFS631" s="70"/>
      <c r="PFT631" s="110"/>
      <c r="PFU631" s="2"/>
      <c r="PFV631" s="15"/>
      <c r="PFW631" s="15"/>
      <c r="PFX631" s="83"/>
      <c r="PFY631" s="52"/>
      <c r="PFZ631" s="70"/>
      <c r="PGA631" s="70"/>
      <c r="PGB631" s="70"/>
      <c r="PGC631" s="110"/>
      <c r="PGD631" s="2"/>
      <c r="PGE631" s="15"/>
      <c r="PGF631" s="15"/>
      <c r="PGG631" s="83"/>
      <c r="PGH631" s="52"/>
      <c r="PGI631" s="70"/>
      <c r="PGJ631" s="70"/>
      <c r="PGK631" s="70"/>
      <c r="PGL631" s="110"/>
      <c r="PGM631" s="2"/>
      <c r="PGN631" s="15"/>
      <c r="PGO631" s="15"/>
      <c r="PGP631" s="83"/>
      <c r="PGQ631" s="52"/>
      <c r="PGR631" s="70"/>
      <c r="PGS631" s="70"/>
      <c r="PGT631" s="70"/>
      <c r="PGU631" s="110"/>
      <c r="PGV631" s="2"/>
      <c r="PGW631" s="15"/>
      <c r="PGX631" s="15"/>
      <c r="PGY631" s="83"/>
      <c r="PGZ631" s="52"/>
      <c r="PHA631" s="70"/>
      <c r="PHB631" s="70"/>
      <c r="PHC631" s="70"/>
      <c r="PHD631" s="110"/>
      <c r="PHE631" s="2"/>
      <c r="PHF631" s="15"/>
      <c r="PHG631" s="15"/>
      <c r="PHH631" s="83"/>
      <c r="PHI631" s="52"/>
      <c r="PHJ631" s="70"/>
      <c r="PHK631" s="70"/>
      <c r="PHL631" s="70"/>
      <c r="PHM631" s="110"/>
      <c r="PHN631" s="2"/>
      <c r="PHO631" s="15"/>
      <c r="PHP631" s="15"/>
      <c r="PHQ631" s="83"/>
      <c r="PHR631" s="52"/>
      <c r="PHS631" s="70"/>
      <c r="PHT631" s="70"/>
      <c r="PHU631" s="70"/>
      <c r="PHV631" s="110"/>
      <c r="PHW631" s="2"/>
      <c r="PHX631" s="15"/>
      <c r="PHY631" s="15"/>
      <c r="PHZ631" s="83"/>
      <c r="PIA631" s="52"/>
      <c r="PIB631" s="70"/>
      <c r="PIC631" s="70"/>
      <c r="PID631" s="70"/>
      <c r="PIE631" s="110"/>
      <c r="PIF631" s="2"/>
      <c r="PIG631" s="15"/>
      <c r="PIH631" s="15"/>
      <c r="PII631" s="83"/>
      <c r="PIJ631" s="52"/>
      <c r="PIK631" s="70"/>
      <c r="PIL631" s="70"/>
      <c r="PIM631" s="70"/>
      <c r="PIN631" s="110"/>
      <c r="PIO631" s="2"/>
      <c r="PIP631" s="15"/>
      <c r="PIQ631" s="15"/>
      <c r="PIR631" s="83"/>
      <c r="PIS631" s="52"/>
      <c r="PIT631" s="70"/>
      <c r="PIU631" s="70"/>
      <c r="PIV631" s="70"/>
      <c r="PIW631" s="110"/>
      <c r="PIX631" s="2"/>
      <c r="PIY631" s="15"/>
      <c r="PIZ631" s="15"/>
      <c r="PJA631" s="83"/>
      <c r="PJB631" s="52"/>
      <c r="PJC631" s="70"/>
      <c r="PJD631" s="70"/>
      <c r="PJE631" s="70"/>
      <c r="PJF631" s="110"/>
      <c r="PJG631" s="2"/>
      <c r="PJH631" s="15"/>
      <c r="PJI631" s="15"/>
      <c r="PJJ631" s="83"/>
      <c r="PJK631" s="52"/>
      <c r="PJL631" s="70"/>
      <c r="PJM631" s="70"/>
      <c r="PJN631" s="70"/>
      <c r="PJO631" s="110"/>
      <c r="PJP631" s="2"/>
      <c r="PJQ631" s="15"/>
      <c r="PJR631" s="15"/>
      <c r="PJS631" s="83"/>
      <c r="PJT631" s="52"/>
      <c r="PJU631" s="70"/>
      <c r="PJV631" s="70"/>
      <c r="PJW631" s="70"/>
      <c r="PJX631" s="110"/>
      <c r="PJY631" s="2"/>
      <c r="PJZ631" s="15"/>
      <c r="PKA631" s="15"/>
      <c r="PKB631" s="83"/>
      <c r="PKC631" s="52"/>
      <c r="PKD631" s="70"/>
      <c r="PKE631" s="70"/>
      <c r="PKF631" s="70"/>
      <c r="PKG631" s="110"/>
      <c r="PKH631" s="2"/>
      <c r="PKI631" s="15"/>
      <c r="PKJ631" s="15"/>
      <c r="PKK631" s="83"/>
      <c r="PKL631" s="52"/>
      <c r="PKM631" s="70"/>
      <c r="PKN631" s="70"/>
      <c r="PKO631" s="70"/>
      <c r="PKP631" s="110"/>
      <c r="PKQ631" s="2"/>
      <c r="PKR631" s="15"/>
      <c r="PKS631" s="15"/>
      <c r="PKT631" s="83"/>
      <c r="PKU631" s="52"/>
      <c r="PKV631" s="70"/>
      <c r="PKW631" s="70"/>
      <c r="PKX631" s="70"/>
      <c r="PKY631" s="110"/>
      <c r="PKZ631" s="2"/>
      <c r="PLA631" s="15"/>
      <c r="PLB631" s="15"/>
      <c r="PLC631" s="83"/>
      <c r="PLD631" s="52"/>
      <c r="PLE631" s="70"/>
      <c r="PLF631" s="70"/>
      <c r="PLG631" s="70"/>
      <c r="PLH631" s="110"/>
      <c r="PLI631" s="2"/>
      <c r="PLJ631" s="15"/>
      <c r="PLK631" s="15"/>
      <c r="PLL631" s="83"/>
      <c r="PLM631" s="52"/>
      <c r="PLN631" s="70"/>
      <c r="PLO631" s="70"/>
      <c r="PLP631" s="70"/>
      <c r="PLQ631" s="110"/>
      <c r="PLR631" s="2"/>
      <c r="PLS631" s="15"/>
      <c r="PLT631" s="15"/>
      <c r="PLU631" s="83"/>
      <c r="PLV631" s="52"/>
      <c r="PLW631" s="70"/>
      <c r="PLX631" s="70"/>
      <c r="PLY631" s="70"/>
      <c r="PLZ631" s="110"/>
      <c r="PMA631" s="2"/>
      <c r="PMB631" s="15"/>
      <c r="PMC631" s="15"/>
      <c r="PMD631" s="83"/>
      <c r="PME631" s="52"/>
      <c r="PMF631" s="70"/>
      <c r="PMG631" s="70"/>
      <c r="PMH631" s="70"/>
      <c r="PMI631" s="110"/>
      <c r="PMJ631" s="2"/>
      <c r="PMK631" s="15"/>
      <c r="PML631" s="15"/>
      <c r="PMM631" s="83"/>
      <c r="PMN631" s="52"/>
      <c r="PMO631" s="70"/>
      <c r="PMP631" s="70"/>
      <c r="PMQ631" s="70"/>
      <c r="PMR631" s="110"/>
      <c r="PMS631" s="2"/>
      <c r="PMT631" s="15"/>
      <c r="PMU631" s="15"/>
      <c r="PMV631" s="83"/>
      <c r="PMW631" s="52"/>
      <c r="PMX631" s="70"/>
      <c r="PMY631" s="70"/>
      <c r="PMZ631" s="70"/>
      <c r="PNA631" s="110"/>
      <c r="PNB631" s="2"/>
      <c r="PNC631" s="15"/>
      <c r="PND631" s="15"/>
      <c r="PNE631" s="83"/>
      <c r="PNF631" s="52"/>
      <c r="PNG631" s="70"/>
      <c r="PNH631" s="70"/>
      <c r="PNI631" s="70"/>
      <c r="PNJ631" s="110"/>
      <c r="PNK631" s="2"/>
      <c r="PNL631" s="15"/>
      <c r="PNM631" s="15"/>
      <c r="PNN631" s="83"/>
      <c r="PNO631" s="52"/>
      <c r="PNP631" s="70"/>
      <c r="PNQ631" s="70"/>
      <c r="PNR631" s="70"/>
      <c r="PNS631" s="110"/>
      <c r="PNT631" s="2"/>
      <c r="PNU631" s="15"/>
      <c r="PNV631" s="15"/>
      <c r="PNW631" s="83"/>
      <c r="PNX631" s="52"/>
      <c r="PNY631" s="70"/>
      <c r="PNZ631" s="70"/>
      <c r="POA631" s="70"/>
      <c r="POB631" s="110"/>
      <c r="POC631" s="2"/>
      <c r="POD631" s="15"/>
      <c r="POE631" s="15"/>
      <c r="POF631" s="83"/>
      <c r="POG631" s="52"/>
      <c r="POH631" s="70"/>
      <c r="POI631" s="70"/>
      <c r="POJ631" s="70"/>
      <c r="POK631" s="110"/>
      <c r="POL631" s="2"/>
      <c r="POM631" s="15"/>
      <c r="PON631" s="15"/>
      <c r="POO631" s="83"/>
      <c r="POP631" s="52"/>
      <c r="POQ631" s="70"/>
      <c r="POR631" s="70"/>
      <c r="POS631" s="70"/>
      <c r="POT631" s="110"/>
      <c r="POU631" s="2"/>
      <c r="POV631" s="15"/>
      <c r="POW631" s="15"/>
      <c r="POX631" s="83"/>
      <c r="POY631" s="52"/>
      <c r="POZ631" s="70"/>
      <c r="PPA631" s="70"/>
      <c r="PPB631" s="70"/>
      <c r="PPC631" s="110"/>
      <c r="PPD631" s="2"/>
      <c r="PPE631" s="15"/>
      <c r="PPF631" s="15"/>
      <c r="PPG631" s="83"/>
      <c r="PPH631" s="52"/>
      <c r="PPI631" s="70"/>
      <c r="PPJ631" s="70"/>
      <c r="PPK631" s="70"/>
      <c r="PPL631" s="110"/>
      <c r="PPM631" s="2"/>
      <c r="PPN631" s="15"/>
      <c r="PPO631" s="15"/>
      <c r="PPP631" s="83"/>
      <c r="PPQ631" s="52"/>
      <c r="PPR631" s="70"/>
      <c r="PPS631" s="70"/>
      <c r="PPT631" s="70"/>
      <c r="PPU631" s="110"/>
      <c r="PPV631" s="2"/>
      <c r="PPW631" s="15"/>
      <c r="PPX631" s="15"/>
      <c r="PPY631" s="83"/>
      <c r="PPZ631" s="52"/>
      <c r="PQA631" s="70"/>
      <c r="PQB631" s="70"/>
      <c r="PQC631" s="70"/>
      <c r="PQD631" s="110"/>
      <c r="PQE631" s="2"/>
      <c r="PQF631" s="15"/>
      <c r="PQG631" s="15"/>
      <c r="PQH631" s="83"/>
      <c r="PQI631" s="52"/>
      <c r="PQJ631" s="70"/>
      <c r="PQK631" s="70"/>
      <c r="PQL631" s="70"/>
      <c r="PQM631" s="110"/>
      <c r="PQN631" s="2"/>
      <c r="PQO631" s="15"/>
      <c r="PQP631" s="15"/>
      <c r="PQQ631" s="83"/>
      <c r="PQR631" s="52"/>
      <c r="PQS631" s="70"/>
      <c r="PQT631" s="70"/>
      <c r="PQU631" s="70"/>
      <c r="PQV631" s="110"/>
      <c r="PQW631" s="2"/>
      <c r="PQX631" s="15"/>
      <c r="PQY631" s="15"/>
      <c r="PQZ631" s="83"/>
      <c r="PRA631" s="52"/>
      <c r="PRB631" s="70"/>
      <c r="PRC631" s="70"/>
      <c r="PRD631" s="70"/>
      <c r="PRE631" s="110"/>
      <c r="PRF631" s="2"/>
      <c r="PRG631" s="15"/>
      <c r="PRH631" s="15"/>
      <c r="PRI631" s="83"/>
      <c r="PRJ631" s="52"/>
      <c r="PRK631" s="70"/>
      <c r="PRL631" s="70"/>
      <c r="PRM631" s="70"/>
      <c r="PRN631" s="110"/>
      <c r="PRO631" s="2"/>
      <c r="PRP631" s="15"/>
      <c r="PRQ631" s="15"/>
      <c r="PRR631" s="83"/>
      <c r="PRS631" s="52"/>
      <c r="PRT631" s="70"/>
      <c r="PRU631" s="70"/>
      <c r="PRV631" s="70"/>
      <c r="PRW631" s="110"/>
      <c r="PRX631" s="2"/>
      <c r="PRY631" s="15"/>
      <c r="PRZ631" s="15"/>
      <c r="PSA631" s="83"/>
      <c r="PSB631" s="52"/>
      <c r="PSC631" s="70"/>
      <c r="PSD631" s="70"/>
      <c r="PSE631" s="70"/>
      <c r="PSF631" s="110"/>
      <c r="PSG631" s="2"/>
      <c r="PSH631" s="15"/>
      <c r="PSI631" s="15"/>
      <c r="PSJ631" s="83"/>
      <c r="PSK631" s="52"/>
      <c r="PSL631" s="70"/>
      <c r="PSM631" s="70"/>
      <c r="PSN631" s="70"/>
      <c r="PSO631" s="110"/>
      <c r="PSP631" s="2"/>
      <c r="PSQ631" s="15"/>
      <c r="PSR631" s="15"/>
      <c r="PSS631" s="83"/>
      <c r="PST631" s="52"/>
      <c r="PSU631" s="70"/>
      <c r="PSV631" s="70"/>
      <c r="PSW631" s="70"/>
      <c r="PSX631" s="110"/>
      <c r="PSY631" s="2"/>
      <c r="PSZ631" s="15"/>
      <c r="PTA631" s="15"/>
      <c r="PTB631" s="83"/>
      <c r="PTC631" s="52"/>
      <c r="PTD631" s="70"/>
      <c r="PTE631" s="70"/>
      <c r="PTF631" s="70"/>
      <c r="PTG631" s="110"/>
      <c r="PTH631" s="2"/>
      <c r="PTI631" s="15"/>
      <c r="PTJ631" s="15"/>
      <c r="PTK631" s="83"/>
      <c r="PTL631" s="52"/>
      <c r="PTM631" s="70"/>
      <c r="PTN631" s="70"/>
      <c r="PTO631" s="70"/>
      <c r="PTP631" s="110"/>
      <c r="PTQ631" s="2"/>
      <c r="PTR631" s="15"/>
      <c r="PTS631" s="15"/>
      <c r="PTT631" s="83"/>
      <c r="PTU631" s="52"/>
      <c r="PTV631" s="70"/>
      <c r="PTW631" s="70"/>
      <c r="PTX631" s="70"/>
      <c r="PTY631" s="110"/>
      <c r="PTZ631" s="2"/>
      <c r="PUA631" s="15"/>
      <c r="PUB631" s="15"/>
      <c r="PUC631" s="83"/>
      <c r="PUD631" s="52"/>
      <c r="PUE631" s="70"/>
      <c r="PUF631" s="70"/>
      <c r="PUG631" s="70"/>
      <c r="PUH631" s="110"/>
      <c r="PUI631" s="2"/>
      <c r="PUJ631" s="15"/>
      <c r="PUK631" s="15"/>
      <c r="PUL631" s="83"/>
      <c r="PUM631" s="52"/>
      <c r="PUN631" s="70"/>
      <c r="PUO631" s="70"/>
      <c r="PUP631" s="70"/>
      <c r="PUQ631" s="110"/>
      <c r="PUR631" s="2"/>
      <c r="PUS631" s="15"/>
      <c r="PUT631" s="15"/>
      <c r="PUU631" s="83"/>
      <c r="PUV631" s="52"/>
      <c r="PUW631" s="70"/>
      <c r="PUX631" s="70"/>
      <c r="PUY631" s="70"/>
      <c r="PUZ631" s="110"/>
      <c r="PVA631" s="2"/>
      <c r="PVB631" s="15"/>
      <c r="PVC631" s="15"/>
      <c r="PVD631" s="83"/>
      <c r="PVE631" s="52"/>
      <c r="PVF631" s="70"/>
      <c r="PVG631" s="70"/>
      <c r="PVH631" s="70"/>
      <c r="PVI631" s="110"/>
      <c r="PVJ631" s="2"/>
      <c r="PVK631" s="15"/>
      <c r="PVL631" s="15"/>
      <c r="PVM631" s="83"/>
      <c r="PVN631" s="52"/>
      <c r="PVO631" s="70"/>
      <c r="PVP631" s="70"/>
      <c r="PVQ631" s="70"/>
      <c r="PVR631" s="110"/>
      <c r="PVS631" s="2"/>
      <c r="PVT631" s="15"/>
      <c r="PVU631" s="15"/>
      <c r="PVV631" s="83"/>
      <c r="PVW631" s="52"/>
      <c r="PVX631" s="70"/>
      <c r="PVY631" s="70"/>
      <c r="PVZ631" s="70"/>
      <c r="PWA631" s="110"/>
      <c r="PWB631" s="2"/>
      <c r="PWC631" s="15"/>
      <c r="PWD631" s="15"/>
      <c r="PWE631" s="83"/>
      <c r="PWF631" s="52"/>
      <c r="PWG631" s="70"/>
      <c r="PWH631" s="70"/>
      <c r="PWI631" s="70"/>
      <c r="PWJ631" s="110"/>
      <c r="PWK631" s="2"/>
      <c r="PWL631" s="15"/>
      <c r="PWM631" s="15"/>
      <c r="PWN631" s="83"/>
      <c r="PWO631" s="52"/>
      <c r="PWP631" s="70"/>
      <c r="PWQ631" s="70"/>
      <c r="PWR631" s="70"/>
      <c r="PWS631" s="110"/>
      <c r="PWT631" s="2"/>
      <c r="PWU631" s="15"/>
      <c r="PWV631" s="15"/>
      <c r="PWW631" s="83"/>
      <c r="PWX631" s="52"/>
      <c r="PWY631" s="70"/>
      <c r="PWZ631" s="70"/>
      <c r="PXA631" s="70"/>
      <c r="PXB631" s="110"/>
      <c r="PXC631" s="2"/>
      <c r="PXD631" s="15"/>
      <c r="PXE631" s="15"/>
      <c r="PXF631" s="83"/>
      <c r="PXG631" s="52"/>
      <c r="PXH631" s="70"/>
      <c r="PXI631" s="70"/>
      <c r="PXJ631" s="70"/>
      <c r="PXK631" s="110"/>
      <c r="PXL631" s="2"/>
      <c r="PXM631" s="15"/>
      <c r="PXN631" s="15"/>
      <c r="PXO631" s="83"/>
      <c r="PXP631" s="52"/>
      <c r="PXQ631" s="70"/>
      <c r="PXR631" s="70"/>
      <c r="PXS631" s="70"/>
      <c r="PXT631" s="110"/>
      <c r="PXU631" s="2"/>
      <c r="PXV631" s="15"/>
      <c r="PXW631" s="15"/>
      <c r="PXX631" s="83"/>
      <c r="PXY631" s="52"/>
      <c r="PXZ631" s="70"/>
      <c r="PYA631" s="70"/>
      <c r="PYB631" s="70"/>
      <c r="PYC631" s="110"/>
      <c r="PYD631" s="2"/>
      <c r="PYE631" s="15"/>
      <c r="PYF631" s="15"/>
      <c r="PYG631" s="83"/>
      <c r="PYH631" s="52"/>
      <c r="PYI631" s="70"/>
      <c r="PYJ631" s="70"/>
      <c r="PYK631" s="70"/>
      <c r="PYL631" s="110"/>
      <c r="PYM631" s="2"/>
      <c r="PYN631" s="15"/>
      <c r="PYO631" s="15"/>
      <c r="PYP631" s="83"/>
      <c r="PYQ631" s="52"/>
      <c r="PYR631" s="70"/>
      <c r="PYS631" s="70"/>
      <c r="PYT631" s="70"/>
      <c r="PYU631" s="110"/>
      <c r="PYV631" s="2"/>
      <c r="PYW631" s="15"/>
      <c r="PYX631" s="15"/>
      <c r="PYY631" s="83"/>
      <c r="PYZ631" s="52"/>
      <c r="PZA631" s="70"/>
      <c r="PZB631" s="70"/>
      <c r="PZC631" s="70"/>
      <c r="PZD631" s="110"/>
      <c r="PZE631" s="2"/>
      <c r="PZF631" s="15"/>
      <c r="PZG631" s="15"/>
      <c r="PZH631" s="83"/>
      <c r="PZI631" s="52"/>
      <c r="PZJ631" s="70"/>
      <c r="PZK631" s="70"/>
      <c r="PZL631" s="70"/>
      <c r="PZM631" s="110"/>
      <c r="PZN631" s="2"/>
      <c r="PZO631" s="15"/>
      <c r="PZP631" s="15"/>
      <c r="PZQ631" s="83"/>
      <c r="PZR631" s="52"/>
      <c r="PZS631" s="70"/>
      <c r="PZT631" s="70"/>
      <c r="PZU631" s="70"/>
      <c r="PZV631" s="110"/>
      <c r="PZW631" s="2"/>
      <c r="PZX631" s="15"/>
      <c r="PZY631" s="15"/>
      <c r="PZZ631" s="83"/>
      <c r="QAA631" s="52"/>
      <c r="QAB631" s="70"/>
      <c r="QAC631" s="70"/>
      <c r="QAD631" s="70"/>
      <c r="QAE631" s="110"/>
      <c r="QAF631" s="2"/>
      <c r="QAG631" s="15"/>
      <c r="QAH631" s="15"/>
      <c r="QAI631" s="83"/>
      <c r="QAJ631" s="52"/>
      <c r="QAK631" s="70"/>
      <c r="QAL631" s="70"/>
      <c r="QAM631" s="70"/>
      <c r="QAN631" s="110"/>
      <c r="QAO631" s="2"/>
      <c r="QAP631" s="15"/>
      <c r="QAQ631" s="15"/>
      <c r="QAR631" s="83"/>
      <c r="QAS631" s="52"/>
      <c r="QAT631" s="70"/>
      <c r="QAU631" s="70"/>
      <c r="QAV631" s="70"/>
      <c r="QAW631" s="110"/>
      <c r="QAX631" s="2"/>
      <c r="QAY631" s="15"/>
      <c r="QAZ631" s="15"/>
      <c r="QBA631" s="83"/>
      <c r="QBB631" s="52"/>
      <c r="QBC631" s="70"/>
      <c r="QBD631" s="70"/>
      <c r="QBE631" s="70"/>
      <c r="QBF631" s="110"/>
      <c r="QBG631" s="2"/>
      <c r="QBH631" s="15"/>
      <c r="QBI631" s="15"/>
      <c r="QBJ631" s="83"/>
      <c r="QBK631" s="52"/>
      <c r="QBL631" s="70"/>
      <c r="QBM631" s="70"/>
      <c r="QBN631" s="70"/>
      <c r="QBO631" s="110"/>
      <c r="QBP631" s="2"/>
      <c r="QBQ631" s="15"/>
      <c r="QBR631" s="15"/>
      <c r="QBS631" s="83"/>
      <c r="QBT631" s="52"/>
      <c r="QBU631" s="70"/>
      <c r="QBV631" s="70"/>
      <c r="QBW631" s="70"/>
      <c r="QBX631" s="110"/>
      <c r="QBY631" s="2"/>
      <c r="QBZ631" s="15"/>
      <c r="QCA631" s="15"/>
      <c r="QCB631" s="83"/>
      <c r="QCC631" s="52"/>
      <c r="QCD631" s="70"/>
      <c r="QCE631" s="70"/>
      <c r="QCF631" s="70"/>
      <c r="QCG631" s="110"/>
      <c r="QCH631" s="2"/>
      <c r="QCI631" s="15"/>
      <c r="QCJ631" s="15"/>
      <c r="QCK631" s="83"/>
      <c r="QCL631" s="52"/>
      <c r="QCM631" s="70"/>
      <c r="QCN631" s="70"/>
      <c r="QCO631" s="70"/>
      <c r="QCP631" s="110"/>
      <c r="QCQ631" s="2"/>
      <c r="QCR631" s="15"/>
      <c r="QCS631" s="15"/>
      <c r="QCT631" s="83"/>
      <c r="QCU631" s="52"/>
      <c r="QCV631" s="70"/>
      <c r="QCW631" s="70"/>
      <c r="QCX631" s="70"/>
      <c r="QCY631" s="110"/>
      <c r="QCZ631" s="2"/>
      <c r="QDA631" s="15"/>
      <c r="QDB631" s="15"/>
      <c r="QDC631" s="83"/>
      <c r="QDD631" s="52"/>
      <c r="QDE631" s="70"/>
      <c r="QDF631" s="70"/>
      <c r="QDG631" s="70"/>
      <c r="QDH631" s="110"/>
      <c r="QDI631" s="2"/>
      <c r="QDJ631" s="15"/>
      <c r="QDK631" s="15"/>
      <c r="QDL631" s="83"/>
      <c r="QDM631" s="52"/>
      <c r="QDN631" s="70"/>
      <c r="QDO631" s="70"/>
      <c r="QDP631" s="70"/>
      <c r="QDQ631" s="110"/>
      <c r="QDR631" s="2"/>
      <c r="QDS631" s="15"/>
      <c r="QDT631" s="15"/>
      <c r="QDU631" s="83"/>
      <c r="QDV631" s="52"/>
      <c r="QDW631" s="70"/>
      <c r="QDX631" s="70"/>
      <c r="QDY631" s="70"/>
      <c r="QDZ631" s="110"/>
      <c r="QEA631" s="2"/>
      <c r="QEB631" s="15"/>
      <c r="QEC631" s="15"/>
      <c r="QED631" s="83"/>
      <c r="QEE631" s="52"/>
      <c r="QEF631" s="70"/>
      <c r="QEG631" s="70"/>
      <c r="QEH631" s="70"/>
      <c r="QEI631" s="110"/>
      <c r="QEJ631" s="2"/>
      <c r="QEK631" s="15"/>
      <c r="QEL631" s="15"/>
      <c r="QEM631" s="83"/>
      <c r="QEN631" s="52"/>
      <c r="QEO631" s="70"/>
      <c r="QEP631" s="70"/>
      <c r="QEQ631" s="70"/>
      <c r="QER631" s="110"/>
      <c r="QES631" s="2"/>
      <c r="QET631" s="15"/>
      <c r="QEU631" s="15"/>
      <c r="QEV631" s="83"/>
      <c r="QEW631" s="52"/>
      <c r="QEX631" s="70"/>
      <c r="QEY631" s="70"/>
      <c r="QEZ631" s="70"/>
      <c r="QFA631" s="110"/>
      <c r="QFB631" s="2"/>
      <c r="QFC631" s="15"/>
      <c r="QFD631" s="15"/>
      <c r="QFE631" s="83"/>
      <c r="QFF631" s="52"/>
      <c r="QFG631" s="70"/>
      <c r="QFH631" s="70"/>
      <c r="QFI631" s="70"/>
      <c r="QFJ631" s="110"/>
      <c r="QFK631" s="2"/>
      <c r="QFL631" s="15"/>
      <c r="QFM631" s="15"/>
      <c r="QFN631" s="83"/>
      <c r="QFO631" s="52"/>
      <c r="QFP631" s="70"/>
      <c r="QFQ631" s="70"/>
      <c r="QFR631" s="70"/>
      <c r="QFS631" s="110"/>
      <c r="QFT631" s="2"/>
      <c r="QFU631" s="15"/>
      <c r="QFV631" s="15"/>
      <c r="QFW631" s="83"/>
      <c r="QFX631" s="52"/>
      <c r="QFY631" s="70"/>
      <c r="QFZ631" s="70"/>
      <c r="QGA631" s="70"/>
      <c r="QGB631" s="110"/>
      <c r="QGC631" s="2"/>
      <c r="QGD631" s="15"/>
      <c r="QGE631" s="15"/>
      <c r="QGF631" s="83"/>
      <c r="QGG631" s="52"/>
      <c r="QGH631" s="70"/>
      <c r="QGI631" s="70"/>
      <c r="QGJ631" s="70"/>
      <c r="QGK631" s="110"/>
      <c r="QGL631" s="2"/>
      <c r="QGM631" s="15"/>
      <c r="QGN631" s="15"/>
      <c r="QGO631" s="83"/>
      <c r="QGP631" s="52"/>
      <c r="QGQ631" s="70"/>
      <c r="QGR631" s="70"/>
      <c r="QGS631" s="70"/>
      <c r="QGT631" s="110"/>
      <c r="QGU631" s="2"/>
      <c r="QGV631" s="15"/>
      <c r="QGW631" s="15"/>
      <c r="QGX631" s="83"/>
      <c r="QGY631" s="52"/>
      <c r="QGZ631" s="70"/>
      <c r="QHA631" s="70"/>
      <c r="QHB631" s="70"/>
      <c r="QHC631" s="110"/>
      <c r="QHD631" s="2"/>
      <c r="QHE631" s="15"/>
      <c r="QHF631" s="15"/>
      <c r="QHG631" s="83"/>
      <c r="QHH631" s="52"/>
      <c r="QHI631" s="70"/>
      <c r="QHJ631" s="70"/>
      <c r="QHK631" s="70"/>
      <c r="QHL631" s="110"/>
      <c r="QHM631" s="2"/>
      <c r="QHN631" s="15"/>
      <c r="QHO631" s="15"/>
      <c r="QHP631" s="83"/>
      <c r="QHQ631" s="52"/>
      <c r="QHR631" s="70"/>
      <c r="QHS631" s="70"/>
      <c r="QHT631" s="70"/>
      <c r="QHU631" s="110"/>
      <c r="QHV631" s="2"/>
      <c r="QHW631" s="15"/>
      <c r="QHX631" s="15"/>
      <c r="QHY631" s="83"/>
      <c r="QHZ631" s="52"/>
      <c r="QIA631" s="70"/>
      <c r="QIB631" s="70"/>
      <c r="QIC631" s="70"/>
      <c r="QID631" s="110"/>
      <c r="QIE631" s="2"/>
      <c r="QIF631" s="15"/>
      <c r="QIG631" s="15"/>
      <c r="QIH631" s="83"/>
      <c r="QII631" s="52"/>
      <c r="QIJ631" s="70"/>
      <c r="QIK631" s="70"/>
      <c r="QIL631" s="70"/>
      <c r="QIM631" s="110"/>
      <c r="QIN631" s="2"/>
      <c r="QIO631" s="15"/>
      <c r="QIP631" s="15"/>
      <c r="QIQ631" s="83"/>
      <c r="QIR631" s="52"/>
      <c r="QIS631" s="70"/>
      <c r="QIT631" s="70"/>
      <c r="QIU631" s="70"/>
      <c r="QIV631" s="110"/>
      <c r="QIW631" s="2"/>
      <c r="QIX631" s="15"/>
      <c r="QIY631" s="15"/>
      <c r="QIZ631" s="83"/>
      <c r="QJA631" s="52"/>
      <c r="QJB631" s="70"/>
      <c r="QJC631" s="70"/>
      <c r="QJD631" s="70"/>
      <c r="QJE631" s="110"/>
      <c r="QJF631" s="2"/>
      <c r="QJG631" s="15"/>
      <c r="QJH631" s="15"/>
      <c r="QJI631" s="83"/>
      <c r="QJJ631" s="52"/>
      <c r="QJK631" s="70"/>
      <c r="QJL631" s="70"/>
      <c r="QJM631" s="70"/>
      <c r="QJN631" s="110"/>
      <c r="QJO631" s="2"/>
      <c r="QJP631" s="15"/>
      <c r="QJQ631" s="15"/>
      <c r="QJR631" s="83"/>
      <c r="QJS631" s="52"/>
      <c r="QJT631" s="70"/>
      <c r="QJU631" s="70"/>
      <c r="QJV631" s="70"/>
      <c r="QJW631" s="110"/>
      <c r="QJX631" s="2"/>
      <c r="QJY631" s="15"/>
      <c r="QJZ631" s="15"/>
      <c r="QKA631" s="83"/>
      <c r="QKB631" s="52"/>
      <c r="QKC631" s="70"/>
      <c r="QKD631" s="70"/>
      <c r="QKE631" s="70"/>
      <c r="QKF631" s="110"/>
      <c r="QKG631" s="2"/>
      <c r="QKH631" s="15"/>
      <c r="QKI631" s="15"/>
      <c r="QKJ631" s="83"/>
      <c r="QKK631" s="52"/>
      <c r="QKL631" s="70"/>
      <c r="QKM631" s="70"/>
      <c r="QKN631" s="70"/>
      <c r="QKO631" s="110"/>
      <c r="QKP631" s="2"/>
      <c r="QKQ631" s="15"/>
      <c r="QKR631" s="15"/>
      <c r="QKS631" s="83"/>
      <c r="QKT631" s="52"/>
      <c r="QKU631" s="70"/>
      <c r="QKV631" s="70"/>
      <c r="QKW631" s="70"/>
      <c r="QKX631" s="110"/>
      <c r="QKY631" s="2"/>
      <c r="QKZ631" s="15"/>
      <c r="QLA631" s="15"/>
      <c r="QLB631" s="83"/>
      <c r="QLC631" s="52"/>
      <c r="QLD631" s="70"/>
      <c r="QLE631" s="70"/>
      <c r="QLF631" s="70"/>
      <c r="QLG631" s="110"/>
      <c r="QLH631" s="2"/>
      <c r="QLI631" s="15"/>
      <c r="QLJ631" s="15"/>
      <c r="QLK631" s="83"/>
      <c r="QLL631" s="52"/>
      <c r="QLM631" s="70"/>
      <c r="QLN631" s="70"/>
      <c r="QLO631" s="70"/>
      <c r="QLP631" s="110"/>
      <c r="QLQ631" s="2"/>
      <c r="QLR631" s="15"/>
      <c r="QLS631" s="15"/>
      <c r="QLT631" s="83"/>
      <c r="QLU631" s="52"/>
      <c r="QLV631" s="70"/>
      <c r="QLW631" s="70"/>
      <c r="QLX631" s="70"/>
      <c r="QLY631" s="110"/>
      <c r="QLZ631" s="2"/>
      <c r="QMA631" s="15"/>
      <c r="QMB631" s="15"/>
      <c r="QMC631" s="83"/>
      <c r="QMD631" s="52"/>
      <c r="QME631" s="70"/>
      <c r="QMF631" s="70"/>
      <c r="QMG631" s="70"/>
      <c r="QMH631" s="110"/>
      <c r="QMI631" s="2"/>
      <c r="QMJ631" s="15"/>
      <c r="QMK631" s="15"/>
      <c r="QML631" s="83"/>
      <c r="QMM631" s="52"/>
      <c r="QMN631" s="70"/>
      <c r="QMO631" s="70"/>
      <c r="QMP631" s="70"/>
      <c r="QMQ631" s="110"/>
      <c r="QMR631" s="2"/>
      <c r="QMS631" s="15"/>
      <c r="QMT631" s="15"/>
      <c r="QMU631" s="83"/>
      <c r="QMV631" s="52"/>
      <c r="QMW631" s="70"/>
      <c r="QMX631" s="70"/>
      <c r="QMY631" s="70"/>
      <c r="QMZ631" s="110"/>
      <c r="QNA631" s="2"/>
      <c r="QNB631" s="15"/>
      <c r="QNC631" s="15"/>
      <c r="QND631" s="83"/>
      <c r="QNE631" s="52"/>
      <c r="QNF631" s="70"/>
      <c r="QNG631" s="70"/>
      <c r="QNH631" s="70"/>
      <c r="QNI631" s="110"/>
      <c r="QNJ631" s="2"/>
      <c r="QNK631" s="15"/>
      <c r="QNL631" s="15"/>
      <c r="QNM631" s="83"/>
      <c r="QNN631" s="52"/>
      <c r="QNO631" s="70"/>
      <c r="QNP631" s="70"/>
      <c r="QNQ631" s="70"/>
      <c r="QNR631" s="110"/>
      <c r="QNS631" s="2"/>
      <c r="QNT631" s="15"/>
      <c r="QNU631" s="15"/>
      <c r="QNV631" s="83"/>
      <c r="QNW631" s="52"/>
      <c r="QNX631" s="70"/>
      <c r="QNY631" s="70"/>
      <c r="QNZ631" s="70"/>
      <c r="QOA631" s="110"/>
      <c r="QOB631" s="2"/>
      <c r="QOC631" s="15"/>
      <c r="QOD631" s="15"/>
      <c r="QOE631" s="83"/>
      <c r="QOF631" s="52"/>
      <c r="QOG631" s="70"/>
      <c r="QOH631" s="70"/>
      <c r="QOI631" s="70"/>
      <c r="QOJ631" s="110"/>
      <c r="QOK631" s="2"/>
      <c r="QOL631" s="15"/>
      <c r="QOM631" s="15"/>
      <c r="QON631" s="83"/>
      <c r="QOO631" s="52"/>
      <c r="QOP631" s="70"/>
      <c r="QOQ631" s="70"/>
      <c r="QOR631" s="70"/>
      <c r="QOS631" s="110"/>
      <c r="QOT631" s="2"/>
      <c r="QOU631" s="15"/>
      <c r="QOV631" s="15"/>
      <c r="QOW631" s="83"/>
      <c r="QOX631" s="52"/>
      <c r="QOY631" s="70"/>
      <c r="QOZ631" s="70"/>
      <c r="QPA631" s="70"/>
      <c r="QPB631" s="110"/>
      <c r="QPC631" s="2"/>
      <c r="QPD631" s="15"/>
      <c r="QPE631" s="15"/>
      <c r="QPF631" s="83"/>
      <c r="QPG631" s="52"/>
      <c r="QPH631" s="70"/>
      <c r="QPI631" s="70"/>
      <c r="QPJ631" s="70"/>
      <c r="QPK631" s="110"/>
      <c r="QPL631" s="2"/>
      <c r="QPM631" s="15"/>
      <c r="QPN631" s="15"/>
      <c r="QPO631" s="83"/>
      <c r="QPP631" s="52"/>
      <c r="QPQ631" s="70"/>
      <c r="QPR631" s="70"/>
      <c r="QPS631" s="70"/>
      <c r="QPT631" s="110"/>
      <c r="QPU631" s="2"/>
      <c r="QPV631" s="15"/>
      <c r="QPW631" s="15"/>
      <c r="QPX631" s="83"/>
      <c r="QPY631" s="52"/>
      <c r="QPZ631" s="70"/>
      <c r="QQA631" s="70"/>
      <c r="QQB631" s="70"/>
      <c r="QQC631" s="110"/>
      <c r="QQD631" s="2"/>
      <c r="QQE631" s="15"/>
      <c r="QQF631" s="15"/>
      <c r="QQG631" s="83"/>
      <c r="QQH631" s="52"/>
      <c r="QQI631" s="70"/>
      <c r="QQJ631" s="70"/>
      <c r="QQK631" s="70"/>
      <c r="QQL631" s="110"/>
      <c r="QQM631" s="2"/>
      <c r="QQN631" s="15"/>
      <c r="QQO631" s="15"/>
      <c r="QQP631" s="83"/>
      <c r="QQQ631" s="52"/>
      <c r="QQR631" s="70"/>
      <c r="QQS631" s="70"/>
      <c r="QQT631" s="70"/>
      <c r="QQU631" s="110"/>
      <c r="QQV631" s="2"/>
      <c r="QQW631" s="15"/>
      <c r="QQX631" s="15"/>
      <c r="QQY631" s="83"/>
      <c r="QQZ631" s="52"/>
      <c r="QRA631" s="70"/>
      <c r="QRB631" s="70"/>
      <c r="QRC631" s="70"/>
      <c r="QRD631" s="110"/>
      <c r="QRE631" s="2"/>
      <c r="QRF631" s="15"/>
      <c r="QRG631" s="15"/>
      <c r="QRH631" s="83"/>
      <c r="QRI631" s="52"/>
      <c r="QRJ631" s="70"/>
      <c r="QRK631" s="70"/>
      <c r="QRL631" s="70"/>
      <c r="QRM631" s="110"/>
      <c r="QRN631" s="2"/>
      <c r="QRO631" s="15"/>
      <c r="QRP631" s="15"/>
      <c r="QRQ631" s="83"/>
      <c r="QRR631" s="52"/>
      <c r="QRS631" s="70"/>
      <c r="QRT631" s="70"/>
      <c r="QRU631" s="70"/>
      <c r="QRV631" s="110"/>
      <c r="QRW631" s="2"/>
      <c r="QRX631" s="15"/>
      <c r="QRY631" s="15"/>
      <c r="QRZ631" s="83"/>
      <c r="QSA631" s="52"/>
      <c r="QSB631" s="70"/>
      <c r="QSC631" s="70"/>
      <c r="QSD631" s="70"/>
      <c r="QSE631" s="110"/>
      <c r="QSF631" s="2"/>
      <c r="QSG631" s="15"/>
      <c r="QSH631" s="15"/>
      <c r="QSI631" s="83"/>
      <c r="QSJ631" s="52"/>
      <c r="QSK631" s="70"/>
      <c r="QSL631" s="70"/>
      <c r="QSM631" s="70"/>
      <c r="QSN631" s="110"/>
      <c r="QSO631" s="2"/>
      <c r="QSP631" s="15"/>
      <c r="QSQ631" s="15"/>
      <c r="QSR631" s="83"/>
      <c r="QSS631" s="52"/>
      <c r="QST631" s="70"/>
      <c r="QSU631" s="70"/>
      <c r="QSV631" s="70"/>
      <c r="QSW631" s="110"/>
      <c r="QSX631" s="2"/>
      <c r="QSY631" s="15"/>
      <c r="QSZ631" s="15"/>
      <c r="QTA631" s="83"/>
      <c r="QTB631" s="52"/>
      <c r="QTC631" s="70"/>
      <c r="QTD631" s="70"/>
      <c r="QTE631" s="70"/>
      <c r="QTF631" s="110"/>
      <c r="QTG631" s="2"/>
      <c r="QTH631" s="15"/>
      <c r="QTI631" s="15"/>
      <c r="QTJ631" s="83"/>
      <c r="QTK631" s="52"/>
      <c r="QTL631" s="70"/>
      <c r="QTM631" s="70"/>
      <c r="QTN631" s="70"/>
      <c r="QTO631" s="110"/>
      <c r="QTP631" s="2"/>
      <c r="QTQ631" s="15"/>
      <c r="QTR631" s="15"/>
      <c r="QTS631" s="83"/>
      <c r="QTT631" s="52"/>
      <c r="QTU631" s="70"/>
      <c r="QTV631" s="70"/>
      <c r="QTW631" s="70"/>
      <c r="QTX631" s="110"/>
      <c r="QTY631" s="2"/>
      <c r="QTZ631" s="15"/>
      <c r="QUA631" s="15"/>
      <c r="QUB631" s="83"/>
      <c r="QUC631" s="52"/>
      <c r="QUD631" s="70"/>
      <c r="QUE631" s="70"/>
      <c r="QUF631" s="70"/>
      <c r="QUG631" s="110"/>
      <c r="QUH631" s="2"/>
      <c r="QUI631" s="15"/>
      <c r="QUJ631" s="15"/>
      <c r="QUK631" s="83"/>
      <c r="QUL631" s="52"/>
      <c r="QUM631" s="70"/>
      <c r="QUN631" s="70"/>
      <c r="QUO631" s="70"/>
      <c r="QUP631" s="110"/>
      <c r="QUQ631" s="2"/>
      <c r="QUR631" s="15"/>
      <c r="QUS631" s="15"/>
      <c r="QUT631" s="83"/>
      <c r="QUU631" s="52"/>
      <c r="QUV631" s="70"/>
      <c r="QUW631" s="70"/>
      <c r="QUX631" s="70"/>
      <c r="QUY631" s="110"/>
      <c r="QUZ631" s="2"/>
      <c r="QVA631" s="15"/>
      <c r="QVB631" s="15"/>
      <c r="QVC631" s="83"/>
      <c r="QVD631" s="52"/>
      <c r="QVE631" s="70"/>
      <c r="QVF631" s="70"/>
      <c r="QVG631" s="70"/>
      <c r="QVH631" s="110"/>
      <c r="QVI631" s="2"/>
      <c r="QVJ631" s="15"/>
      <c r="QVK631" s="15"/>
      <c r="QVL631" s="83"/>
      <c r="QVM631" s="52"/>
      <c r="QVN631" s="70"/>
      <c r="QVO631" s="70"/>
      <c r="QVP631" s="70"/>
      <c r="QVQ631" s="110"/>
      <c r="QVR631" s="2"/>
      <c r="QVS631" s="15"/>
      <c r="QVT631" s="15"/>
      <c r="QVU631" s="83"/>
      <c r="QVV631" s="52"/>
      <c r="QVW631" s="70"/>
      <c r="QVX631" s="70"/>
      <c r="QVY631" s="70"/>
      <c r="QVZ631" s="110"/>
      <c r="QWA631" s="2"/>
      <c r="QWB631" s="15"/>
      <c r="QWC631" s="15"/>
      <c r="QWD631" s="83"/>
      <c r="QWE631" s="52"/>
      <c r="QWF631" s="70"/>
      <c r="QWG631" s="70"/>
      <c r="QWH631" s="70"/>
      <c r="QWI631" s="110"/>
      <c r="QWJ631" s="2"/>
      <c r="QWK631" s="15"/>
      <c r="QWL631" s="15"/>
      <c r="QWM631" s="83"/>
      <c r="QWN631" s="52"/>
      <c r="QWO631" s="70"/>
      <c r="QWP631" s="70"/>
      <c r="QWQ631" s="70"/>
      <c r="QWR631" s="110"/>
      <c r="QWS631" s="2"/>
      <c r="QWT631" s="15"/>
      <c r="QWU631" s="15"/>
      <c r="QWV631" s="83"/>
      <c r="QWW631" s="52"/>
      <c r="QWX631" s="70"/>
      <c r="QWY631" s="70"/>
      <c r="QWZ631" s="70"/>
      <c r="QXA631" s="110"/>
      <c r="QXB631" s="2"/>
      <c r="QXC631" s="15"/>
      <c r="QXD631" s="15"/>
      <c r="QXE631" s="83"/>
      <c r="QXF631" s="52"/>
      <c r="QXG631" s="70"/>
      <c r="QXH631" s="70"/>
      <c r="QXI631" s="70"/>
      <c r="QXJ631" s="110"/>
      <c r="QXK631" s="2"/>
      <c r="QXL631" s="15"/>
      <c r="QXM631" s="15"/>
      <c r="QXN631" s="83"/>
      <c r="QXO631" s="52"/>
      <c r="QXP631" s="70"/>
      <c r="QXQ631" s="70"/>
      <c r="QXR631" s="70"/>
      <c r="QXS631" s="110"/>
      <c r="QXT631" s="2"/>
      <c r="QXU631" s="15"/>
      <c r="QXV631" s="15"/>
      <c r="QXW631" s="83"/>
      <c r="QXX631" s="52"/>
      <c r="QXY631" s="70"/>
      <c r="QXZ631" s="70"/>
      <c r="QYA631" s="70"/>
      <c r="QYB631" s="110"/>
      <c r="QYC631" s="2"/>
      <c r="QYD631" s="15"/>
      <c r="QYE631" s="15"/>
      <c r="QYF631" s="83"/>
      <c r="QYG631" s="52"/>
      <c r="QYH631" s="70"/>
      <c r="QYI631" s="70"/>
      <c r="QYJ631" s="70"/>
      <c r="QYK631" s="110"/>
      <c r="QYL631" s="2"/>
      <c r="QYM631" s="15"/>
      <c r="QYN631" s="15"/>
      <c r="QYO631" s="83"/>
      <c r="QYP631" s="52"/>
      <c r="QYQ631" s="70"/>
      <c r="QYR631" s="70"/>
      <c r="QYS631" s="70"/>
      <c r="QYT631" s="110"/>
      <c r="QYU631" s="2"/>
      <c r="QYV631" s="15"/>
      <c r="QYW631" s="15"/>
      <c r="QYX631" s="83"/>
      <c r="QYY631" s="52"/>
      <c r="QYZ631" s="70"/>
      <c r="QZA631" s="70"/>
      <c r="QZB631" s="70"/>
      <c r="QZC631" s="110"/>
      <c r="QZD631" s="2"/>
      <c r="QZE631" s="15"/>
      <c r="QZF631" s="15"/>
      <c r="QZG631" s="83"/>
      <c r="QZH631" s="52"/>
      <c r="QZI631" s="70"/>
      <c r="QZJ631" s="70"/>
      <c r="QZK631" s="70"/>
      <c r="QZL631" s="110"/>
      <c r="QZM631" s="2"/>
      <c r="QZN631" s="15"/>
      <c r="QZO631" s="15"/>
      <c r="QZP631" s="83"/>
      <c r="QZQ631" s="52"/>
      <c r="QZR631" s="70"/>
      <c r="QZS631" s="70"/>
      <c r="QZT631" s="70"/>
      <c r="QZU631" s="110"/>
      <c r="QZV631" s="2"/>
      <c r="QZW631" s="15"/>
      <c r="QZX631" s="15"/>
      <c r="QZY631" s="83"/>
      <c r="QZZ631" s="52"/>
      <c r="RAA631" s="70"/>
      <c r="RAB631" s="70"/>
      <c r="RAC631" s="70"/>
      <c r="RAD631" s="110"/>
      <c r="RAE631" s="2"/>
      <c r="RAF631" s="15"/>
      <c r="RAG631" s="15"/>
      <c r="RAH631" s="83"/>
      <c r="RAI631" s="52"/>
      <c r="RAJ631" s="70"/>
      <c r="RAK631" s="70"/>
      <c r="RAL631" s="70"/>
      <c r="RAM631" s="110"/>
      <c r="RAN631" s="2"/>
      <c r="RAO631" s="15"/>
      <c r="RAP631" s="15"/>
      <c r="RAQ631" s="83"/>
      <c r="RAR631" s="52"/>
      <c r="RAS631" s="70"/>
      <c r="RAT631" s="70"/>
      <c r="RAU631" s="70"/>
      <c r="RAV631" s="110"/>
      <c r="RAW631" s="2"/>
      <c r="RAX631" s="15"/>
      <c r="RAY631" s="15"/>
      <c r="RAZ631" s="83"/>
      <c r="RBA631" s="52"/>
      <c r="RBB631" s="70"/>
      <c r="RBC631" s="70"/>
      <c r="RBD631" s="70"/>
      <c r="RBE631" s="110"/>
      <c r="RBF631" s="2"/>
      <c r="RBG631" s="15"/>
      <c r="RBH631" s="15"/>
      <c r="RBI631" s="83"/>
      <c r="RBJ631" s="52"/>
      <c r="RBK631" s="70"/>
      <c r="RBL631" s="70"/>
      <c r="RBM631" s="70"/>
      <c r="RBN631" s="110"/>
      <c r="RBO631" s="2"/>
      <c r="RBP631" s="15"/>
      <c r="RBQ631" s="15"/>
      <c r="RBR631" s="83"/>
      <c r="RBS631" s="52"/>
      <c r="RBT631" s="70"/>
      <c r="RBU631" s="70"/>
      <c r="RBV631" s="70"/>
      <c r="RBW631" s="110"/>
      <c r="RBX631" s="2"/>
      <c r="RBY631" s="15"/>
      <c r="RBZ631" s="15"/>
      <c r="RCA631" s="83"/>
      <c r="RCB631" s="52"/>
      <c r="RCC631" s="70"/>
      <c r="RCD631" s="70"/>
      <c r="RCE631" s="70"/>
      <c r="RCF631" s="110"/>
      <c r="RCG631" s="2"/>
      <c r="RCH631" s="15"/>
      <c r="RCI631" s="15"/>
      <c r="RCJ631" s="83"/>
      <c r="RCK631" s="52"/>
      <c r="RCL631" s="70"/>
      <c r="RCM631" s="70"/>
      <c r="RCN631" s="70"/>
      <c r="RCO631" s="110"/>
      <c r="RCP631" s="2"/>
      <c r="RCQ631" s="15"/>
      <c r="RCR631" s="15"/>
      <c r="RCS631" s="83"/>
      <c r="RCT631" s="52"/>
      <c r="RCU631" s="70"/>
      <c r="RCV631" s="70"/>
      <c r="RCW631" s="70"/>
      <c r="RCX631" s="110"/>
      <c r="RCY631" s="2"/>
      <c r="RCZ631" s="15"/>
      <c r="RDA631" s="15"/>
      <c r="RDB631" s="83"/>
      <c r="RDC631" s="52"/>
      <c r="RDD631" s="70"/>
      <c r="RDE631" s="70"/>
      <c r="RDF631" s="70"/>
      <c r="RDG631" s="110"/>
      <c r="RDH631" s="2"/>
      <c r="RDI631" s="15"/>
      <c r="RDJ631" s="15"/>
      <c r="RDK631" s="83"/>
      <c r="RDL631" s="52"/>
      <c r="RDM631" s="70"/>
      <c r="RDN631" s="70"/>
      <c r="RDO631" s="70"/>
      <c r="RDP631" s="110"/>
      <c r="RDQ631" s="2"/>
      <c r="RDR631" s="15"/>
      <c r="RDS631" s="15"/>
      <c r="RDT631" s="83"/>
      <c r="RDU631" s="52"/>
      <c r="RDV631" s="70"/>
      <c r="RDW631" s="70"/>
      <c r="RDX631" s="70"/>
      <c r="RDY631" s="110"/>
      <c r="RDZ631" s="2"/>
      <c r="REA631" s="15"/>
      <c r="REB631" s="15"/>
      <c r="REC631" s="83"/>
      <c r="RED631" s="52"/>
      <c r="REE631" s="70"/>
      <c r="REF631" s="70"/>
      <c r="REG631" s="70"/>
      <c r="REH631" s="110"/>
      <c r="REI631" s="2"/>
      <c r="REJ631" s="15"/>
      <c r="REK631" s="15"/>
      <c r="REL631" s="83"/>
      <c r="REM631" s="52"/>
      <c r="REN631" s="70"/>
      <c r="REO631" s="70"/>
      <c r="REP631" s="70"/>
      <c r="REQ631" s="110"/>
      <c r="RER631" s="2"/>
      <c r="RES631" s="15"/>
      <c r="RET631" s="15"/>
      <c r="REU631" s="83"/>
      <c r="REV631" s="52"/>
      <c r="REW631" s="70"/>
      <c r="REX631" s="70"/>
      <c r="REY631" s="70"/>
      <c r="REZ631" s="110"/>
      <c r="RFA631" s="2"/>
      <c r="RFB631" s="15"/>
      <c r="RFC631" s="15"/>
      <c r="RFD631" s="83"/>
      <c r="RFE631" s="52"/>
      <c r="RFF631" s="70"/>
      <c r="RFG631" s="70"/>
      <c r="RFH631" s="70"/>
      <c r="RFI631" s="110"/>
      <c r="RFJ631" s="2"/>
      <c r="RFK631" s="15"/>
      <c r="RFL631" s="15"/>
      <c r="RFM631" s="83"/>
      <c r="RFN631" s="52"/>
      <c r="RFO631" s="70"/>
      <c r="RFP631" s="70"/>
      <c r="RFQ631" s="70"/>
      <c r="RFR631" s="110"/>
      <c r="RFS631" s="2"/>
      <c r="RFT631" s="15"/>
      <c r="RFU631" s="15"/>
      <c r="RFV631" s="83"/>
      <c r="RFW631" s="52"/>
      <c r="RFX631" s="70"/>
      <c r="RFY631" s="70"/>
      <c r="RFZ631" s="70"/>
      <c r="RGA631" s="110"/>
      <c r="RGB631" s="2"/>
      <c r="RGC631" s="15"/>
      <c r="RGD631" s="15"/>
      <c r="RGE631" s="83"/>
      <c r="RGF631" s="52"/>
      <c r="RGG631" s="70"/>
      <c r="RGH631" s="70"/>
      <c r="RGI631" s="70"/>
      <c r="RGJ631" s="110"/>
      <c r="RGK631" s="2"/>
      <c r="RGL631" s="15"/>
      <c r="RGM631" s="15"/>
      <c r="RGN631" s="83"/>
      <c r="RGO631" s="52"/>
      <c r="RGP631" s="70"/>
      <c r="RGQ631" s="70"/>
      <c r="RGR631" s="70"/>
      <c r="RGS631" s="110"/>
      <c r="RGT631" s="2"/>
      <c r="RGU631" s="15"/>
      <c r="RGV631" s="15"/>
      <c r="RGW631" s="83"/>
      <c r="RGX631" s="52"/>
      <c r="RGY631" s="70"/>
      <c r="RGZ631" s="70"/>
      <c r="RHA631" s="70"/>
      <c r="RHB631" s="110"/>
      <c r="RHC631" s="2"/>
      <c r="RHD631" s="15"/>
      <c r="RHE631" s="15"/>
      <c r="RHF631" s="83"/>
      <c r="RHG631" s="52"/>
      <c r="RHH631" s="70"/>
      <c r="RHI631" s="70"/>
      <c r="RHJ631" s="70"/>
      <c r="RHK631" s="110"/>
      <c r="RHL631" s="2"/>
      <c r="RHM631" s="15"/>
      <c r="RHN631" s="15"/>
      <c r="RHO631" s="83"/>
      <c r="RHP631" s="52"/>
      <c r="RHQ631" s="70"/>
      <c r="RHR631" s="70"/>
      <c r="RHS631" s="70"/>
      <c r="RHT631" s="110"/>
      <c r="RHU631" s="2"/>
      <c r="RHV631" s="15"/>
      <c r="RHW631" s="15"/>
      <c r="RHX631" s="83"/>
      <c r="RHY631" s="52"/>
      <c r="RHZ631" s="70"/>
      <c r="RIA631" s="70"/>
      <c r="RIB631" s="70"/>
      <c r="RIC631" s="110"/>
      <c r="RID631" s="2"/>
      <c r="RIE631" s="15"/>
      <c r="RIF631" s="15"/>
      <c r="RIG631" s="83"/>
      <c r="RIH631" s="52"/>
      <c r="RII631" s="70"/>
      <c r="RIJ631" s="70"/>
      <c r="RIK631" s="70"/>
      <c r="RIL631" s="110"/>
      <c r="RIM631" s="2"/>
      <c r="RIN631" s="15"/>
      <c r="RIO631" s="15"/>
      <c r="RIP631" s="83"/>
      <c r="RIQ631" s="52"/>
      <c r="RIR631" s="70"/>
      <c r="RIS631" s="70"/>
      <c r="RIT631" s="70"/>
      <c r="RIU631" s="110"/>
      <c r="RIV631" s="2"/>
      <c r="RIW631" s="15"/>
      <c r="RIX631" s="15"/>
      <c r="RIY631" s="83"/>
      <c r="RIZ631" s="52"/>
      <c r="RJA631" s="70"/>
      <c r="RJB631" s="70"/>
      <c r="RJC631" s="70"/>
      <c r="RJD631" s="110"/>
      <c r="RJE631" s="2"/>
      <c r="RJF631" s="15"/>
      <c r="RJG631" s="15"/>
      <c r="RJH631" s="83"/>
      <c r="RJI631" s="52"/>
      <c r="RJJ631" s="70"/>
      <c r="RJK631" s="70"/>
      <c r="RJL631" s="70"/>
      <c r="RJM631" s="110"/>
      <c r="RJN631" s="2"/>
      <c r="RJO631" s="15"/>
      <c r="RJP631" s="15"/>
      <c r="RJQ631" s="83"/>
      <c r="RJR631" s="52"/>
      <c r="RJS631" s="70"/>
      <c r="RJT631" s="70"/>
      <c r="RJU631" s="70"/>
      <c r="RJV631" s="110"/>
      <c r="RJW631" s="2"/>
      <c r="RJX631" s="15"/>
      <c r="RJY631" s="15"/>
      <c r="RJZ631" s="83"/>
      <c r="RKA631" s="52"/>
      <c r="RKB631" s="70"/>
      <c r="RKC631" s="70"/>
      <c r="RKD631" s="70"/>
      <c r="RKE631" s="110"/>
      <c r="RKF631" s="2"/>
      <c r="RKG631" s="15"/>
      <c r="RKH631" s="15"/>
      <c r="RKI631" s="83"/>
      <c r="RKJ631" s="52"/>
      <c r="RKK631" s="70"/>
      <c r="RKL631" s="70"/>
      <c r="RKM631" s="70"/>
      <c r="RKN631" s="110"/>
      <c r="RKO631" s="2"/>
      <c r="RKP631" s="15"/>
      <c r="RKQ631" s="15"/>
      <c r="RKR631" s="83"/>
      <c r="RKS631" s="52"/>
      <c r="RKT631" s="70"/>
      <c r="RKU631" s="70"/>
      <c r="RKV631" s="70"/>
      <c r="RKW631" s="110"/>
      <c r="RKX631" s="2"/>
      <c r="RKY631" s="15"/>
      <c r="RKZ631" s="15"/>
      <c r="RLA631" s="83"/>
      <c r="RLB631" s="52"/>
      <c r="RLC631" s="70"/>
      <c r="RLD631" s="70"/>
      <c r="RLE631" s="70"/>
      <c r="RLF631" s="110"/>
      <c r="RLG631" s="2"/>
      <c r="RLH631" s="15"/>
      <c r="RLI631" s="15"/>
      <c r="RLJ631" s="83"/>
      <c r="RLK631" s="52"/>
      <c r="RLL631" s="70"/>
      <c r="RLM631" s="70"/>
      <c r="RLN631" s="70"/>
      <c r="RLO631" s="110"/>
      <c r="RLP631" s="2"/>
      <c r="RLQ631" s="15"/>
      <c r="RLR631" s="15"/>
      <c r="RLS631" s="83"/>
      <c r="RLT631" s="52"/>
      <c r="RLU631" s="70"/>
      <c r="RLV631" s="70"/>
      <c r="RLW631" s="70"/>
      <c r="RLX631" s="110"/>
      <c r="RLY631" s="2"/>
      <c r="RLZ631" s="15"/>
      <c r="RMA631" s="15"/>
      <c r="RMB631" s="83"/>
      <c r="RMC631" s="52"/>
      <c r="RMD631" s="70"/>
      <c r="RME631" s="70"/>
      <c r="RMF631" s="70"/>
      <c r="RMG631" s="110"/>
      <c r="RMH631" s="2"/>
      <c r="RMI631" s="15"/>
      <c r="RMJ631" s="15"/>
      <c r="RMK631" s="83"/>
      <c r="RML631" s="52"/>
      <c r="RMM631" s="70"/>
      <c r="RMN631" s="70"/>
      <c r="RMO631" s="70"/>
      <c r="RMP631" s="110"/>
      <c r="RMQ631" s="2"/>
      <c r="RMR631" s="15"/>
      <c r="RMS631" s="15"/>
      <c r="RMT631" s="83"/>
      <c r="RMU631" s="52"/>
      <c r="RMV631" s="70"/>
      <c r="RMW631" s="70"/>
      <c r="RMX631" s="70"/>
      <c r="RMY631" s="110"/>
      <c r="RMZ631" s="2"/>
      <c r="RNA631" s="15"/>
      <c r="RNB631" s="15"/>
      <c r="RNC631" s="83"/>
      <c r="RND631" s="52"/>
      <c r="RNE631" s="70"/>
      <c r="RNF631" s="70"/>
      <c r="RNG631" s="70"/>
      <c r="RNH631" s="110"/>
      <c r="RNI631" s="2"/>
      <c r="RNJ631" s="15"/>
      <c r="RNK631" s="15"/>
      <c r="RNL631" s="83"/>
      <c r="RNM631" s="52"/>
      <c r="RNN631" s="70"/>
      <c r="RNO631" s="70"/>
      <c r="RNP631" s="70"/>
      <c r="RNQ631" s="110"/>
      <c r="RNR631" s="2"/>
      <c r="RNS631" s="15"/>
      <c r="RNT631" s="15"/>
      <c r="RNU631" s="83"/>
      <c r="RNV631" s="52"/>
      <c r="RNW631" s="70"/>
      <c r="RNX631" s="70"/>
      <c r="RNY631" s="70"/>
      <c r="RNZ631" s="110"/>
      <c r="ROA631" s="2"/>
      <c r="ROB631" s="15"/>
      <c r="ROC631" s="15"/>
      <c r="ROD631" s="83"/>
      <c r="ROE631" s="52"/>
      <c r="ROF631" s="70"/>
      <c r="ROG631" s="70"/>
      <c r="ROH631" s="70"/>
      <c r="ROI631" s="110"/>
      <c r="ROJ631" s="2"/>
      <c r="ROK631" s="15"/>
      <c r="ROL631" s="15"/>
      <c r="ROM631" s="83"/>
      <c r="RON631" s="52"/>
      <c r="ROO631" s="70"/>
      <c r="ROP631" s="70"/>
      <c r="ROQ631" s="70"/>
      <c r="ROR631" s="110"/>
      <c r="ROS631" s="2"/>
      <c r="ROT631" s="15"/>
      <c r="ROU631" s="15"/>
      <c r="ROV631" s="83"/>
      <c r="ROW631" s="52"/>
      <c r="ROX631" s="70"/>
      <c r="ROY631" s="70"/>
      <c r="ROZ631" s="70"/>
      <c r="RPA631" s="110"/>
      <c r="RPB631" s="2"/>
      <c r="RPC631" s="15"/>
      <c r="RPD631" s="15"/>
      <c r="RPE631" s="83"/>
      <c r="RPF631" s="52"/>
      <c r="RPG631" s="70"/>
      <c r="RPH631" s="70"/>
      <c r="RPI631" s="70"/>
      <c r="RPJ631" s="110"/>
      <c r="RPK631" s="2"/>
      <c r="RPL631" s="15"/>
      <c r="RPM631" s="15"/>
      <c r="RPN631" s="83"/>
      <c r="RPO631" s="52"/>
      <c r="RPP631" s="70"/>
      <c r="RPQ631" s="70"/>
      <c r="RPR631" s="70"/>
      <c r="RPS631" s="110"/>
      <c r="RPT631" s="2"/>
      <c r="RPU631" s="15"/>
      <c r="RPV631" s="15"/>
      <c r="RPW631" s="83"/>
      <c r="RPX631" s="52"/>
      <c r="RPY631" s="70"/>
      <c r="RPZ631" s="70"/>
      <c r="RQA631" s="70"/>
      <c r="RQB631" s="110"/>
      <c r="RQC631" s="2"/>
      <c r="RQD631" s="15"/>
      <c r="RQE631" s="15"/>
      <c r="RQF631" s="83"/>
      <c r="RQG631" s="52"/>
      <c r="RQH631" s="70"/>
      <c r="RQI631" s="70"/>
      <c r="RQJ631" s="70"/>
      <c r="RQK631" s="110"/>
      <c r="RQL631" s="2"/>
      <c r="RQM631" s="15"/>
      <c r="RQN631" s="15"/>
      <c r="RQO631" s="83"/>
      <c r="RQP631" s="52"/>
      <c r="RQQ631" s="70"/>
      <c r="RQR631" s="70"/>
      <c r="RQS631" s="70"/>
      <c r="RQT631" s="110"/>
      <c r="RQU631" s="2"/>
      <c r="RQV631" s="15"/>
      <c r="RQW631" s="15"/>
      <c r="RQX631" s="83"/>
      <c r="RQY631" s="52"/>
      <c r="RQZ631" s="70"/>
      <c r="RRA631" s="70"/>
      <c r="RRB631" s="70"/>
      <c r="RRC631" s="110"/>
      <c r="RRD631" s="2"/>
      <c r="RRE631" s="15"/>
      <c r="RRF631" s="15"/>
      <c r="RRG631" s="83"/>
      <c r="RRH631" s="52"/>
      <c r="RRI631" s="70"/>
      <c r="RRJ631" s="70"/>
      <c r="RRK631" s="70"/>
      <c r="RRL631" s="110"/>
      <c r="RRM631" s="2"/>
      <c r="RRN631" s="15"/>
      <c r="RRO631" s="15"/>
      <c r="RRP631" s="83"/>
      <c r="RRQ631" s="52"/>
      <c r="RRR631" s="70"/>
      <c r="RRS631" s="70"/>
      <c r="RRT631" s="70"/>
      <c r="RRU631" s="110"/>
      <c r="RRV631" s="2"/>
      <c r="RRW631" s="15"/>
      <c r="RRX631" s="15"/>
      <c r="RRY631" s="83"/>
      <c r="RRZ631" s="52"/>
      <c r="RSA631" s="70"/>
      <c r="RSB631" s="70"/>
      <c r="RSC631" s="70"/>
      <c r="RSD631" s="110"/>
      <c r="RSE631" s="2"/>
      <c r="RSF631" s="15"/>
      <c r="RSG631" s="15"/>
      <c r="RSH631" s="83"/>
      <c r="RSI631" s="52"/>
      <c r="RSJ631" s="70"/>
      <c r="RSK631" s="70"/>
      <c r="RSL631" s="70"/>
      <c r="RSM631" s="110"/>
      <c r="RSN631" s="2"/>
      <c r="RSO631" s="15"/>
      <c r="RSP631" s="15"/>
      <c r="RSQ631" s="83"/>
      <c r="RSR631" s="52"/>
      <c r="RSS631" s="70"/>
      <c r="RST631" s="70"/>
      <c r="RSU631" s="70"/>
      <c r="RSV631" s="110"/>
      <c r="RSW631" s="2"/>
      <c r="RSX631" s="15"/>
      <c r="RSY631" s="15"/>
      <c r="RSZ631" s="83"/>
      <c r="RTA631" s="52"/>
      <c r="RTB631" s="70"/>
      <c r="RTC631" s="70"/>
      <c r="RTD631" s="70"/>
      <c r="RTE631" s="110"/>
      <c r="RTF631" s="2"/>
      <c r="RTG631" s="15"/>
      <c r="RTH631" s="15"/>
      <c r="RTI631" s="83"/>
      <c r="RTJ631" s="52"/>
      <c r="RTK631" s="70"/>
      <c r="RTL631" s="70"/>
      <c r="RTM631" s="70"/>
      <c r="RTN631" s="110"/>
      <c r="RTO631" s="2"/>
      <c r="RTP631" s="15"/>
      <c r="RTQ631" s="15"/>
      <c r="RTR631" s="83"/>
      <c r="RTS631" s="52"/>
      <c r="RTT631" s="70"/>
      <c r="RTU631" s="70"/>
      <c r="RTV631" s="70"/>
      <c r="RTW631" s="110"/>
      <c r="RTX631" s="2"/>
      <c r="RTY631" s="15"/>
      <c r="RTZ631" s="15"/>
      <c r="RUA631" s="83"/>
      <c r="RUB631" s="52"/>
      <c r="RUC631" s="70"/>
      <c r="RUD631" s="70"/>
      <c r="RUE631" s="70"/>
      <c r="RUF631" s="110"/>
      <c r="RUG631" s="2"/>
      <c r="RUH631" s="15"/>
      <c r="RUI631" s="15"/>
      <c r="RUJ631" s="83"/>
      <c r="RUK631" s="52"/>
      <c r="RUL631" s="70"/>
      <c r="RUM631" s="70"/>
      <c r="RUN631" s="70"/>
      <c r="RUO631" s="110"/>
      <c r="RUP631" s="2"/>
      <c r="RUQ631" s="15"/>
      <c r="RUR631" s="15"/>
      <c r="RUS631" s="83"/>
      <c r="RUT631" s="52"/>
      <c r="RUU631" s="70"/>
      <c r="RUV631" s="70"/>
      <c r="RUW631" s="70"/>
      <c r="RUX631" s="110"/>
      <c r="RUY631" s="2"/>
      <c r="RUZ631" s="15"/>
      <c r="RVA631" s="15"/>
      <c r="RVB631" s="83"/>
      <c r="RVC631" s="52"/>
      <c r="RVD631" s="70"/>
      <c r="RVE631" s="70"/>
      <c r="RVF631" s="70"/>
      <c r="RVG631" s="110"/>
      <c r="RVH631" s="2"/>
      <c r="RVI631" s="15"/>
      <c r="RVJ631" s="15"/>
      <c r="RVK631" s="83"/>
      <c r="RVL631" s="52"/>
      <c r="RVM631" s="70"/>
      <c r="RVN631" s="70"/>
      <c r="RVO631" s="70"/>
      <c r="RVP631" s="110"/>
      <c r="RVQ631" s="2"/>
      <c r="RVR631" s="15"/>
      <c r="RVS631" s="15"/>
      <c r="RVT631" s="83"/>
      <c r="RVU631" s="52"/>
      <c r="RVV631" s="70"/>
      <c r="RVW631" s="70"/>
      <c r="RVX631" s="70"/>
      <c r="RVY631" s="110"/>
      <c r="RVZ631" s="2"/>
      <c r="RWA631" s="15"/>
      <c r="RWB631" s="15"/>
      <c r="RWC631" s="83"/>
      <c r="RWD631" s="52"/>
      <c r="RWE631" s="70"/>
      <c r="RWF631" s="70"/>
      <c r="RWG631" s="70"/>
      <c r="RWH631" s="110"/>
      <c r="RWI631" s="2"/>
      <c r="RWJ631" s="15"/>
      <c r="RWK631" s="15"/>
      <c r="RWL631" s="83"/>
      <c r="RWM631" s="52"/>
      <c r="RWN631" s="70"/>
      <c r="RWO631" s="70"/>
      <c r="RWP631" s="70"/>
      <c r="RWQ631" s="110"/>
      <c r="RWR631" s="2"/>
      <c r="RWS631" s="15"/>
      <c r="RWT631" s="15"/>
      <c r="RWU631" s="83"/>
      <c r="RWV631" s="52"/>
      <c r="RWW631" s="70"/>
      <c r="RWX631" s="70"/>
      <c r="RWY631" s="70"/>
      <c r="RWZ631" s="110"/>
      <c r="RXA631" s="2"/>
      <c r="RXB631" s="15"/>
      <c r="RXC631" s="15"/>
      <c r="RXD631" s="83"/>
      <c r="RXE631" s="52"/>
      <c r="RXF631" s="70"/>
      <c r="RXG631" s="70"/>
      <c r="RXH631" s="70"/>
      <c r="RXI631" s="110"/>
      <c r="RXJ631" s="2"/>
      <c r="RXK631" s="15"/>
      <c r="RXL631" s="15"/>
      <c r="RXM631" s="83"/>
      <c r="RXN631" s="52"/>
      <c r="RXO631" s="70"/>
      <c r="RXP631" s="70"/>
      <c r="RXQ631" s="70"/>
      <c r="RXR631" s="110"/>
      <c r="RXS631" s="2"/>
      <c r="RXT631" s="15"/>
      <c r="RXU631" s="15"/>
      <c r="RXV631" s="83"/>
      <c r="RXW631" s="52"/>
      <c r="RXX631" s="70"/>
      <c r="RXY631" s="70"/>
      <c r="RXZ631" s="70"/>
      <c r="RYA631" s="110"/>
      <c r="RYB631" s="2"/>
      <c r="RYC631" s="15"/>
      <c r="RYD631" s="15"/>
      <c r="RYE631" s="83"/>
      <c r="RYF631" s="52"/>
      <c r="RYG631" s="70"/>
      <c r="RYH631" s="70"/>
      <c r="RYI631" s="70"/>
      <c r="RYJ631" s="110"/>
      <c r="RYK631" s="2"/>
      <c r="RYL631" s="15"/>
      <c r="RYM631" s="15"/>
      <c r="RYN631" s="83"/>
      <c r="RYO631" s="52"/>
      <c r="RYP631" s="70"/>
      <c r="RYQ631" s="70"/>
      <c r="RYR631" s="70"/>
      <c r="RYS631" s="110"/>
      <c r="RYT631" s="2"/>
      <c r="RYU631" s="15"/>
      <c r="RYV631" s="15"/>
      <c r="RYW631" s="83"/>
      <c r="RYX631" s="52"/>
      <c r="RYY631" s="70"/>
      <c r="RYZ631" s="70"/>
      <c r="RZA631" s="70"/>
      <c r="RZB631" s="110"/>
      <c r="RZC631" s="2"/>
      <c r="RZD631" s="15"/>
      <c r="RZE631" s="15"/>
      <c r="RZF631" s="83"/>
      <c r="RZG631" s="52"/>
      <c r="RZH631" s="70"/>
      <c r="RZI631" s="70"/>
      <c r="RZJ631" s="70"/>
      <c r="RZK631" s="110"/>
      <c r="RZL631" s="2"/>
      <c r="RZM631" s="15"/>
      <c r="RZN631" s="15"/>
      <c r="RZO631" s="83"/>
      <c r="RZP631" s="52"/>
      <c r="RZQ631" s="70"/>
      <c r="RZR631" s="70"/>
      <c r="RZS631" s="70"/>
      <c r="RZT631" s="110"/>
      <c r="RZU631" s="2"/>
      <c r="RZV631" s="15"/>
      <c r="RZW631" s="15"/>
      <c r="RZX631" s="83"/>
      <c r="RZY631" s="52"/>
      <c r="RZZ631" s="70"/>
      <c r="SAA631" s="70"/>
      <c r="SAB631" s="70"/>
      <c r="SAC631" s="110"/>
      <c r="SAD631" s="2"/>
      <c r="SAE631" s="15"/>
      <c r="SAF631" s="15"/>
      <c r="SAG631" s="83"/>
      <c r="SAH631" s="52"/>
      <c r="SAI631" s="70"/>
      <c r="SAJ631" s="70"/>
      <c r="SAK631" s="70"/>
      <c r="SAL631" s="110"/>
      <c r="SAM631" s="2"/>
      <c r="SAN631" s="15"/>
      <c r="SAO631" s="15"/>
      <c r="SAP631" s="83"/>
      <c r="SAQ631" s="52"/>
      <c r="SAR631" s="70"/>
      <c r="SAS631" s="70"/>
      <c r="SAT631" s="70"/>
      <c r="SAU631" s="110"/>
      <c r="SAV631" s="2"/>
      <c r="SAW631" s="15"/>
      <c r="SAX631" s="15"/>
      <c r="SAY631" s="83"/>
      <c r="SAZ631" s="52"/>
      <c r="SBA631" s="70"/>
      <c r="SBB631" s="70"/>
      <c r="SBC631" s="70"/>
      <c r="SBD631" s="110"/>
      <c r="SBE631" s="2"/>
      <c r="SBF631" s="15"/>
      <c r="SBG631" s="15"/>
      <c r="SBH631" s="83"/>
      <c r="SBI631" s="52"/>
      <c r="SBJ631" s="70"/>
      <c r="SBK631" s="70"/>
      <c r="SBL631" s="70"/>
      <c r="SBM631" s="110"/>
      <c r="SBN631" s="2"/>
      <c r="SBO631" s="15"/>
      <c r="SBP631" s="15"/>
      <c r="SBQ631" s="83"/>
      <c r="SBR631" s="52"/>
      <c r="SBS631" s="70"/>
      <c r="SBT631" s="70"/>
      <c r="SBU631" s="70"/>
      <c r="SBV631" s="110"/>
      <c r="SBW631" s="2"/>
      <c r="SBX631" s="15"/>
      <c r="SBY631" s="15"/>
      <c r="SBZ631" s="83"/>
      <c r="SCA631" s="52"/>
      <c r="SCB631" s="70"/>
      <c r="SCC631" s="70"/>
      <c r="SCD631" s="70"/>
      <c r="SCE631" s="110"/>
      <c r="SCF631" s="2"/>
      <c r="SCG631" s="15"/>
      <c r="SCH631" s="15"/>
      <c r="SCI631" s="83"/>
      <c r="SCJ631" s="52"/>
      <c r="SCK631" s="70"/>
      <c r="SCL631" s="70"/>
      <c r="SCM631" s="70"/>
      <c r="SCN631" s="110"/>
      <c r="SCO631" s="2"/>
      <c r="SCP631" s="15"/>
      <c r="SCQ631" s="15"/>
      <c r="SCR631" s="83"/>
      <c r="SCS631" s="52"/>
      <c r="SCT631" s="70"/>
      <c r="SCU631" s="70"/>
      <c r="SCV631" s="70"/>
      <c r="SCW631" s="110"/>
      <c r="SCX631" s="2"/>
      <c r="SCY631" s="15"/>
      <c r="SCZ631" s="15"/>
      <c r="SDA631" s="83"/>
      <c r="SDB631" s="52"/>
      <c r="SDC631" s="70"/>
      <c r="SDD631" s="70"/>
      <c r="SDE631" s="70"/>
      <c r="SDF631" s="110"/>
      <c r="SDG631" s="2"/>
      <c r="SDH631" s="15"/>
      <c r="SDI631" s="15"/>
      <c r="SDJ631" s="83"/>
      <c r="SDK631" s="52"/>
      <c r="SDL631" s="70"/>
      <c r="SDM631" s="70"/>
      <c r="SDN631" s="70"/>
      <c r="SDO631" s="110"/>
      <c r="SDP631" s="2"/>
      <c r="SDQ631" s="15"/>
      <c r="SDR631" s="15"/>
      <c r="SDS631" s="83"/>
      <c r="SDT631" s="52"/>
      <c r="SDU631" s="70"/>
      <c r="SDV631" s="70"/>
      <c r="SDW631" s="70"/>
      <c r="SDX631" s="110"/>
      <c r="SDY631" s="2"/>
      <c r="SDZ631" s="15"/>
      <c r="SEA631" s="15"/>
      <c r="SEB631" s="83"/>
      <c r="SEC631" s="52"/>
      <c r="SED631" s="70"/>
      <c r="SEE631" s="70"/>
      <c r="SEF631" s="70"/>
      <c r="SEG631" s="110"/>
      <c r="SEH631" s="2"/>
      <c r="SEI631" s="15"/>
      <c r="SEJ631" s="15"/>
      <c r="SEK631" s="83"/>
      <c r="SEL631" s="52"/>
      <c r="SEM631" s="70"/>
      <c r="SEN631" s="70"/>
      <c r="SEO631" s="70"/>
      <c r="SEP631" s="110"/>
      <c r="SEQ631" s="2"/>
      <c r="SER631" s="15"/>
      <c r="SES631" s="15"/>
      <c r="SET631" s="83"/>
      <c r="SEU631" s="52"/>
      <c r="SEV631" s="70"/>
      <c r="SEW631" s="70"/>
      <c r="SEX631" s="70"/>
      <c r="SEY631" s="110"/>
      <c r="SEZ631" s="2"/>
      <c r="SFA631" s="15"/>
      <c r="SFB631" s="15"/>
      <c r="SFC631" s="83"/>
      <c r="SFD631" s="52"/>
      <c r="SFE631" s="70"/>
      <c r="SFF631" s="70"/>
      <c r="SFG631" s="70"/>
      <c r="SFH631" s="110"/>
      <c r="SFI631" s="2"/>
      <c r="SFJ631" s="15"/>
      <c r="SFK631" s="15"/>
      <c r="SFL631" s="83"/>
      <c r="SFM631" s="52"/>
      <c r="SFN631" s="70"/>
      <c r="SFO631" s="70"/>
      <c r="SFP631" s="70"/>
      <c r="SFQ631" s="110"/>
      <c r="SFR631" s="2"/>
      <c r="SFS631" s="15"/>
      <c r="SFT631" s="15"/>
      <c r="SFU631" s="83"/>
      <c r="SFV631" s="52"/>
      <c r="SFW631" s="70"/>
      <c r="SFX631" s="70"/>
      <c r="SFY631" s="70"/>
      <c r="SFZ631" s="110"/>
      <c r="SGA631" s="2"/>
      <c r="SGB631" s="15"/>
      <c r="SGC631" s="15"/>
      <c r="SGD631" s="83"/>
      <c r="SGE631" s="52"/>
      <c r="SGF631" s="70"/>
      <c r="SGG631" s="70"/>
      <c r="SGH631" s="70"/>
      <c r="SGI631" s="110"/>
      <c r="SGJ631" s="2"/>
      <c r="SGK631" s="15"/>
      <c r="SGL631" s="15"/>
      <c r="SGM631" s="83"/>
      <c r="SGN631" s="52"/>
      <c r="SGO631" s="70"/>
      <c r="SGP631" s="70"/>
      <c r="SGQ631" s="70"/>
      <c r="SGR631" s="110"/>
      <c r="SGS631" s="2"/>
      <c r="SGT631" s="15"/>
      <c r="SGU631" s="15"/>
      <c r="SGV631" s="83"/>
      <c r="SGW631" s="52"/>
      <c r="SGX631" s="70"/>
      <c r="SGY631" s="70"/>
      <c r="SGZ631" s="70"/>
      <c r="SHA631" s="110"/>
      <c r="SHB631" s="2"/>
      <c r="SHC631" s="15"/>
      <c r="SHD631" s="15"/>
      <c r="SHE631" s="83"/>
      <c r="SHF631" s="52"/>
      <c r="SHG631" s="70"/>
      <c r="SHH631" s="70"/>
      <c r="SHI631" s="70"/>
      <c r="SHJ631" s="110"/>
      <c r="SHK631" s="2"/>
      <c r="SHL631" s="15"/>
      <c r="SHM631" s="15"/>
      <c r="SHN631" s="83"/>
      <c r="SHO631" s="52"/>
      <c r="SHP631" s="70"/>
      <c r="SHQ631" s="70"/>
      <c r="SHR631" s="70"/>
      <c r="SHS631" s="110"/>
      <c r="SHT631" s="2"/>
      <c r="SHU631" s="15"/>
      <c r="SHV631" s="15"/>
      <c r="SHW631" s="83"/>
      <c r="SHX631" s="52"/>
      <c r="SHY631" s="70"/>
      <c r="SHZ631" s="70"/>
      <c r="SIA631" s="70"/>
      <c r="SIB631" s="110"/>
      <c r="SIC631" s="2"/>
      <c r="SID631" s="15"/>
      <c r="SIE631" s="15"/>
      <c r="SIF631" s="83"/>
      <c r="SIG631" s="52"/>
      <c r="SIH631" s="70"/>
      <c r="SII631" s="70"/>
      <c r="SIJ631" s="70"/>
      <c r="SIK631" s="110"/>
      <c r="SIL631" s="2"/>
      <c r="SIM631" s="15"/>
      <c r="SIN631" s="15"/>
      <c r="SIO631" s="83"/>
      <c r="SIP631" s="52"/>
      <c r="SIQ631" s="70"/>
      <c r="SIR631" s="70"/>
      <c r="SIS631" s="70"/>
      <c r="SIT631" s="110"/>
      <c r="SIU631" s="2"/>
      <c r="SIV631" s="15"/>
      <c r="SIW631" s="15"/>
      <c r="SIX631" s="83"/>
      <c r="SIY631" s="52"/>
      <c r="SIZ631" s="70"/>
      <c r="SJA631" s="70"/>
      <c r="SJB631" s="70"/>
      <c r="SJC631" s="110"/>
      <c r="SJD631" s="2"/>
      <c r="SJE631" s="15"/>
      <c r="SJF631" s="15"/>
      <c r="SJG631" s="83"/>
      <c r="SJH631" s="52"/>
      <c r="SJI631" s="70"/>
      <c r="SJJ631" s="70"/>
      <c r="SJK631" s="70"/>
      <c r="SJL631" s="110"/>
      <c r="SJM631" s="2"/>
      <c r="SJN631" s="15"/>
      <c r="SJO631" s="15"/>
      <c r="SJP631" s="83"/>
      <c r="SJQ631" s="52"/>
      <c r="SJR631" s="70"/>
      <c r="SJS631" s="70"/>
      <c r="SJT631" s="70"/>
      <c r="SJU631" s="110"/>
      <c r="SJV631" s="2"/>
      <c r="SJW631" s="15"/>
      <c r="SJX631" s="15"/>
      <c r="SJY631" s="83"/>
      <c r="SJZ631" s="52"/>
      <c r="SKA631" s="70"/>
      <c r="SKB631" s="70"/>
      <c r="SKC631" s="70"/>
      <c r="SKD631" s="110"/>
      <c r="SKE631" s="2"/>
      <c r="SKF631" s="15"/>
      <c r="SKG631" s="15"/>
      <c r="SKH631" s="83"/>
      <c r="SKI631" s="52"/>
      <c r="SKJ631" s="70"/>
      <c r="SKK631" s="70"/>
      <c r="SKL631" s="70"/>
      <c r="SKM631" s="110"/>
      <c r="SKN631" s="2"/>
      <c r="SKO631" s="15"/>
      <c r="SKP631" s="15"/>
      <c r="SKQ631" s="83"/>
      <c r="SKR631" s="52"/>
      <c r="SKS631" s="70"/>
      <c r="SKT631" s="70"/>
      <c r="SKU631" s="70"/>
      <c r="SKV631" s="110"/>
      <c r="SKW631" s="2"/>
      <c r="SKX631" s="15"/>
      <c r="SKY631" s="15"/>
      <c r="SKZ631" s="83"/>
      <c r="SLA631" s="52"/>
      <c r="SLB631" s="70"/>
      <c r="SLC631" s="70"/>
      <c r="SLD631" s="70"/>
      <c r="SLE631" s="110"/>
      <c r="SLF631" s="2"/>
      <c r="SLG631" s="15"/>
      <c r="SLH631" s="15"/>
      <c r="SLI631" s="83"/>
      <c r="SLJ631" s="52"/>
      <c r="SLK631" s="70"/>
      <c r="SLL631" s="70"/>
      <c r="SLM631" s="70"/>
      <c r="SLN631" s="110"/>
      <c r="SLO631" s="2"/>
      <c r="SLP631" s="15"/>
      <c r="SLQ631" s="15"/>
      <c r="SLR631" s="83"/>
      <c r="SLS631" s="52"/>
      <c r="SLT631" s="70"/>
      <c r="SLU631" s="70"/>
      <c r="SLV631" s="70"/>
      <c r="SLW631" s="110"/>
      <c r="SLX631" s="2"/>
      <c r="SLY631" s="15"/>
      <c r="SLZ631" s="15"/>
      <c r="SMA631" s="83"/>
      <c r="SMB631" s="52"/>
      <c r="SMC631" s="70"/>
      <c r="SMD631" s="70"/>
      <c r="SME631" s="70"/>
      <c r="SMF631" s="110"/>
      <c r="SMG631" s="2"/>
      <c r="SMH631" s="15"/>
      <c r="SMI631" s="15"/>
      <c r="SMJ631" s="83"/>
      <c r="SMK631" s="52"/>
      <c r="SML631" s="70"/>
      <c r="SMM631" s="70"/>
      <c r="SMN631" s="70"/>
      <c r="SMO631" s="110"/>
      <c r="SMP631" s="2"/>
      <c r="SMQ631" s="15"/>
      <c r="SMR631" s="15"/>
      <c r="SMS631" s="83"/>
      <c r="SMT631" s="52"/>
      <c r="SMU631" s="70"/>
      <c r="SMV631" s="70"/>
      <c r="SMW631" s="70"/>
      <c r="SMX631" s="110"/>
      <c r="SMY631" s="2"/>
      <c r="SMZ631" s="15"/>
      <c r="SNA631" s="15"/>
      <c r="SNB631" s="83"/>
      <c r="SNC631" s="52"/>
      <c r="SND631" s="70"/>
      <c r="SNE631" s="70"/>
      <c r="SNF631" s="70"/>
      <c r="SNG631" s="110"/>
      <c r="SNH631" s="2"/>
      <c r="SNI631" s="15"/>
      <c r="SNJ631" s="15"/>
      <c r="SNK631" s="83"/>
      <c r="SNL631" s="52"/>
      <c r="SNM631" s="70"/>
      <c r="SNN631" s="70"/>
      <c r="SNO631" s="70"/>
      <c r="SNP631" s="110"/>
      <c r="SNQ631" s="2"/>
      <c r="SNR631" s="15"/>
      <c r="SNS631" s="15"/>
      <c r="SNT631" s="83"/>
      <c r="SNU631" s="52"/>
      <c r="SNV631" s="70"/>
      <c r="SNW631" s="70"/>
      <c r="SNX631" s="70"/>
      <c r="SNY631" s="110"/>
      <c r="SNZ631" s="2"/>
      <c r="SOA631" s="15"/>
      <c r="SOB631" s="15"/>
      <c r="SOC631" s="83"/>
      <c r="SOD631" s="52"/>
      <c r="SOE631" s="70"/>
      <c r="SOF631" s="70"/>
      <c r="SOG631" s="70"/>
      <c r="SOH631" s="110"/>
      <c r="SOI631" s="2"/>
      <c r="SOJ631" s="15"/>
      <c r="SOK631" s="15"/>
      <c r="SOL631" s="83"/>
      <c r="SOM631" s="52"/>
      <c r="SON631" s="70"/>
      <c r="SOO631" s="70"/>
      <c r="SOP631" s="70"/>
      <c r="SOQ631" s="110"/>
      <c r="SOR631" s="2"/>
      <c r="SOS631" s="15"/>
      <c r="SOT631" s="15"/>
      <c r="SOU631" s="83"/>
      <c r="SOV631" s="52"/>
      <c r="SOW631" s="70"/>
      <c r="SOX631" s="70"/>
      <c r="SOY631" s="70"/>
      <c r="SOZ631" s="110"/>
      <c r="SPA631" s="2"/>
      <c r="SPB631" s="15"/>
      <c r="SPC631" s="15"/>
      <c r="SPD631" s="83"/>
      <c r="SPE631" s="52"/>
      <c r="SPF631" s="70"/>
      <c r="SPG631" s="70"/>
      <c r="SPH631" s="70"/>
      <c r="SPI631" s="110"/>
      <c r="SPJ631" s="2"/>
      <c r="SPK631" s="15"/>
      <c r="SPL631" s="15"/>
      <c r="SPM631" s="83"/>
      <c r="SPN631" s="52"/>
      <c r="SPO631" s="70"/>
      <c r="SPP631" s="70"/>
      <c r="SPQ631" s="70"/>
      <c r="SPR631" s="110"/>
      <c r="SPS631" s="2"/>
      <c r="SPT631" s="15"/>
      <c r="SPU631" s="15"/>
      <c r="SPV631" s="83"/>
      <c r="SPW631" s="52"/>
      <c r="SPX631" s="70"/>
      <c r="SPY631" s="70"/>
      <c r="SPZ631" s="70"/>
      <c r="SQA631" s="110"/>
      <c r="SQB631" s="2"/>
      <c r="SQC631" s="15"/>
      <c r="SQD631" s="15"/>
      <c r="SQE631" s="83"/>
      <c r="SQF631" s="52"/>
      <c r="SQG631" s="70"/>
      <c r="SQH631" s="70"/>
      <c r="SQI631" s="70"/>
      <c r="SQJ631" s="110"/>
      <c r="SQK631" s="2"/>
      <c r="SQL631" s="15"/>
      <c r="SQM631" s="15"/>
      <c r="SQN631" s="83"/>
      <c r="SQO631" s="52"/>
      <c r="SQP631" s="70"/>
      <c r="SQQ631" s="70"/>
      <c r="SQR631" s="70"/>
      <c r="SQS631" s="110"/>
      <c r="SQT631" s="2"/>
      <c r="SQU631" s="15"/>
      <c r="SQV631" s="15"/>
      <c r="SQW631" s="83"/>
      <c r="SQX631" s="52"/>
      <c r="SQY631" s="70"/>
      <c r="SQZ631" s="70"/>
      <c r="SRA631" s="70"/>
      <c r="SRB631" s="110"/>
      <c r="SRC631" s="2"/>
      <c r="SRD631" s="15"/>
      <c r="SRE631" s="15"/>
      <c r="SRF631" s="83"/>
      <c r="SRG631" s="52"/>
      <c r="SRH631" s="70"/>
      <c r="SRI631" s="70"/>
      <c r="SRJ631" s="70"/>
      <c r="SRK631" s="110"/>
      <c r="SRL631" s="2"/>
      <c r="SRM631" s="15"/>
      <c r="SRN631" s="15"/>
      <c r="SRO631" s="83"/>
      <c r="SRP631" s="52"/>
      <c r="SRQ631" s="70"/>
      <c r="SRR631" s="70"/>
      <c r="SRS631" s="70"/>
      <c r="SRT631" s="110"/>
      <c r="SRU631" s="2"/>
      <c r="SRV631" s="15"/>
      <c r="SRW631" s="15"/>
      <c r="SRX631" s="83"/>
      <c r="SRY631" s="52"/>
      <c r="SRZ631" s="70"/>
      <c r="SSA631" s="70"/>
      <c r="SSB631" s="70"/>
      <c r="SSC631" s="110"/>
      <c r="SSD631" s="2"/>
      <c r="SSE631" s="15"/>
      <c r="SSF631" s="15"/>
      <c r="SSG631" s="83"/>
      <c r="SSH631" s="52"/>
      <c r="SSI631" s="70"/>
      <c r="SSJ631" s="70"/>
      <c r="SSK631" s="70"/>
      <c r="SSL631" s="110"/>
      <c r="SSM631" s="2"/>
      <c r="SSN631" s="15"/>
      <c r="SSO631" s="15"/>
      <c r="SSP631" s="83"/>
      <c r="SSQ631" s="52"/>
      <c r="SSR631" s="70"/>
      <c r="SSS631" s="70"/>
      <c r="SST631" s="70"/>
      <c r="SSU631" s="110"/>
      <c r="SSV631" s="2"/>
      <c r="SSW631" s="15"/>
      <c r="SSX631" s="15"/>
      <c r="SSY631" s="83"/>
      <c r="SSZ631" s="52"/>
      <c r="STA631" s="70"/>
      <c r="STB631" s="70"/>
      <c r="STC631" s="70"/>
      <c r="STD631" s="110"/>
      <c r="STE631" s="2"/>
      <c r="STF631" s="15"/>
      <c r="STG631" s="15"/>
      <c r="STH631" s="83"/>
      <c r="STI631" s="52"/>
      <c r="STJ631" s="70"/>
      <c r="STK631" s="70"/>
      <c r="STL631" s="70"/>
      <c r="STM631" s="110"/>
      <c r="STN631" s="2"/>
      <c r="STO631" s="15"/>
      <c r="STP631" s="15"/>
      <c r="STQ631" s="83"/>
      <c r="STR631" s="52"/>
      <c r="STS631" s="70"/>
      <c r="STT631" s="70"/>
      <c r="STU631" s="70"/>
      <c r="STV631" s="110"/>
      <c r="STW631" s="2"/>
      <c r="STX631" s="15"/>
      <c r="STY631" s="15"/>
      <c r="STZ631" s="83"/>
      <c r="SUA631" s="52"/>
      <c r="SUB631" s="70"/>
      <c r="SUC631" s="70"/>
      <c r="SUD631" s="70"/>
      <c r="SUE631" s="110"/>
      <c r="SUF631" s="2"/>
      <c r="SUG631" s="15"/>
      <c r="SUH631" s="15"/>
      <c r="SUI631" s="83"/>
      <c r="SUJ631" s="52"/>
      <c r="SUK631" s="70"/>
      <c r="SUL631" s="70"/>
      <c r="SUM631" s="70"/>
      <c r="SUN631" s="110"/>
      <c r="SUO631" s="2"/>
      <c r="SUP631" s="15"/>
      <c r="SUQ631" s="15"/>
      <c r="SUR631" s="83"/>
      <c r="SUS631" s="52"/>
      <c r="SUT631" s="70"/>
      <c r="SUU631" s="70"/>
      <c r="SUV631" s="70"/>
      <c r="SUW631" s="110"/>
      <c r="SUX631" s="2"/>
      <c r="SUY631" s="15"/>
      <c r="SUZ631" s="15"/>
      <c r="SVA631" s="83"/>
      <c r="SVB631" s="52"/>
      <c r="SVC631" s="70"/>
      <c r="SVD631" s="70"/>
      <c r="SVE631" s="70"/>
      <c r="SVF631" s="110"/>
      <c r="SVG631" s="2"/>
      <c r="SVH631" s="15"/>
      <c r="SVI631" s="15"/>
      <c r="SVJ631" s="83"/>
      <c r="SVK631" s="52"/>
      <c r="SVL631" s="70"/>
      <c r="SVM631" s="70"/>
      <c r="SVN631" s="70"/>
      <c r="SVO631" s="110"/>
      <c r="SVP631" s="2"/>
      <c r="SVQ631" s="15"/>
      <c r="SVR631" s="15"/>
      <c r="SVS631" s="83"/>
      <c r="SVT631" s="52"/>
      <c r="SVU631" s="70"/>
      <c r="SVV631" s="70"/>
      <c r="SVW631" s="70"/>
      <c r="SVX631" s="110"/>
      <c r="SVY631" s="2"/>
      <c r="SVZ631" s="15"/>
      <c r="SWA631" s="15"/>
      <c r="SWB631" s="83"/>
      <c r="SWC631" s="52"/>
      <c r="SWD631" s="70"/>
      <c r="SWE631" s="70"/>
      <c r="SWF631" s="70"/>
      <c r="SWG631" s="110"/>
      <c r="SWH631" s="2"/>
      <c r="SWI631" s="15"/>
      <c r="SWJ631" s="15"/>
      <c r="SWK631" s="83"/>
      <c r="SWL631" s="52"/>
      <c r="SWM631" s="70"/>
      <c r="SWN631" s="70"/>
      <c r="SWO631" s="70"/>
      <c r="SWP631" s="110"/>
      <c r="SWQ631" s="2"/>
      <c r="SWR631" s="15"/>
      <c r="SWS631" s="15"/>
      <c r="SWT631" s="83"/>
      <c r="SWU631" s="52"/>
      <c r="SWV631" s="70"/>
      <c r="SWW631" s="70"/>
      <c r="SWX631" s="70"/>
      <c r="SWY631" s="110"/>
      <c r="SWZ631" s="2"/>
      <c r="SXA631" s="15"/>
      <c r="SXB631" s="15"/>
      <c r="SXC631" s="83"/>
      <c r="SXD631" s="52"/>
      <c r="SXE631" s="70"/>
      <c r="SXF631" s="70"/>
      <c r="SXG631" s="70"/>
      <c r="SXH631" s="110"/>
      <c r="SXI631" s="2"/>
      <c r="SXJ631" s="15"/>
      <c r="SXK631" s="15"/>
      <c r="SXL631" s="83"/>
      <c r="SXM631" s="52"/>
      <c r="SXN631" s="70"/>
      <c r="SXO631" s="70"/>
      <c r="SXP631" s="70"/>
      <c r="SXQ631" s="110"/>
      <c r="SXR631" s="2"/>
      <c r="SXS631" s="15"/>
      <c r="SXT631" s="15"/>
      <c r="SXU631" s="83"/>
      <c r="SXV631" s="52"/>
      <c r="SXW631" s="70"/>
      <c r="SXX631" s="70"/>
      <c r="SXY631" s="70"/>
      <c r="SXZ631" s="110"/>
      <c r="SYA631" s="2"/>
      <c r="SYB631" s="15"/>
      <c r="SYC631" s="15"/>
      <c r="SYD631" s="83"/>
      <c r="SYE631" s="52"/>
      <c r="SYF631" s="70"/>
      <c r="SYG631" s="70"/>
      <c r="SYH631" s="70"/>
      <c r="SYI631" s="110"/>
      <c r="SYJ631" s="2"/>
      <c r="SYK631" s="15"/>
      <c r="SYL631" s="15"/>
      <c r="SYM631" s="83"/>
      <c r="SYN631" s="52"/>
      <c r="SYO631" s="70"/>
      <c r="SYP631" s="70"/>
      <c r="SYQ631" s="70"/>
      <c r="SYR631" s="110"/>
      <c r="SYS631" s="2"/>
      <c r="SYT631" s="15"/>
      <c r="SYU631" s="15"/>
      <c r="SYV631" s="83"/>
      <c r="SYW631" s="52"/>
      <c r="SYX631" s="70"/>
      <c r="SYY631" s="70"/>
      <c r="SYZ631" s="70"/>
      <c r="SZA631" s="110"/>
      <c r="SZB631" s="2"/>
      <c r="SZC631" s="15"/>
      <c r="SZD631" s="15"/>
      <c r="SZE631" s="83"/>
      <c r="SZF631" s="52"/>
      <c r="SZG631" s="70"/>
      <c r="SZH631" s="70"/>
      <c r="SZI631" s="70"/>
      <c r="SZJ631" s="110"/>
      <c r="SZK631" s="2"/>
      <c r="SZL631" s="15"/>
      <c r="SZM631" s="15"/>
      <c r="SZN631" s="83"/>
      <c r="SZO631" s="52"/>
      <c r="SZP631" s="70"/>
      <c r="SZQ631" s="70"/>
      <c r="SZR631" s="70"/>
      <c r="SZS631" s="110"/>
      <c r="SZT631" s="2"/>
      <c r="SZU631" s="15"/>
      <c r="SZV631" s="15"/>
      <c r="SZW631" s="83"/>
      <c r="SZX631" s="52"/>
      <c r="SZY631" s="70"/>
      <c r="SZZ631" s="70"/>
      <c r="TAA631" s="70"/>
      <c r="TAB631" s="110"/>
      <c r="TAC631" s="2"/>
      <c r="TAD631" s="15"/>
      <c r="TAE631" s="15"/>
      <c r="TAF631" s="83"/>
      <c r="TAG631" s="52"/>
      <c r="TAH631" s="70"/>
      <c r="TAI631" s="70"/>
      <c r="TAJ631" s="70"/>
      <c r="TAK631" s="110"/>
      <c r="TAL631" s="2"/>
      <c r="TAM631" s="15"/>
      <c r="TAN631" s="15"/>
      <c r="TAO631" s="83"/>
      <c r="TAP631" s="52"/>
      <c r="TAQ631" s="70"/>
      <c r="TAR631" s="70"/>
      <c r="TAS631" s="70"/>
      <c r="TAT631" s="110"/>
      <c r="TAU631" s="2"/>
      <c r="TAV631" s="15"/>
      <c r="TAW631" s="15"/>
      <c r="TAX631" s="83"/>
      <c r="TAY631" s="52"/>
      <c r="TAZ631" s="70"/>
      <c r="TBA631" s="70"/>
      <c r="TBB631" s="70"/>
      <c r="TBC631" s="110"/>
      <c r="TBD631" s="2"/>
      <c r="TBE631" s="15"/>
      <c r="TBF631" s="15"/>
      <c r="TBG631" s="83"/>
      <c r="TBH631" s="52"/>
      <c r="TBI631" s="70"/>
      <c r="TBJ631" s="70"/>
      <c r="TBK631" s="70"/>
      <c r="TBL631" s="110"/>
      <c r="TBM631" s="2"/>
      <c r="TBN631" s="15"/>
      <c r="TBO631" s="15"/>
      <c r="TBP631" s="83"/>
      <c r="TBQ631" s="52"/>
      <c r="TBR631" s="70"/>
      <c r="TBS631" s="70"/>
      <c r="TBT631" s="70"/>
      <c r="TBU631" s="110"/>
      <c r="TBV631" s="2"/>
      <c r="TBW631" s="15"/>
      <c r="TBX631" s="15"/>
      <c r="TBY631" s="83"/>
      <c r="TBZ631" s="52"/>
      <c r="TCA631" s="70"/>
      <c r="TCB631" s="70"/>
      <c r="TCC631" s="70"/>
      <c r="TCD631" s="110"/>
      <c r="TCE631" s="2"/>
      <c r="TCF631" s="15"/>
      <c r="TCG631" s="15"/>
      <c r="TCH631" s="83"/>
      <c r="TCI631" s="52"/>
      <c r="TCJ631" s="70"/>
      <c r="TCK631" s="70"/>
      <c r="TCL631" s="70"/>
      <c r="TCM631" s="110"/>
      <c r="TCN631" s="2"/>
      <c r="TCO631" s="15"/>
      <c r="TCP631" s="15"/>
      <c r="TCQ631" s="83"/>
      <c r="TCR631" s="52"/>
      <c r="TCS631" s="70"/>
      <c r="TCT631" s="70"/>
      <c r="TCU631" s="70"/>
      <c r="TCV631" s="110"/>
      <c r="TCW631" s="2"/>
      <c r="TCX631" s="15"/>
      <c r="TCY631" s="15"/>
      <c r="TCZ631" s="83"/>
      <c r="TDA631" s="52"/>
      <c r="TDB631" s="70"/>
      <c r="TDC631" s="70"/>
      <c r="TDD631" s="70"/>
      <c r="TDE631" s="110"/>
      <c r="TDF631" s="2"/>
      <c r="TDG631" s="15"/>
      <c r="TDH631" s="15"/>
      <c r="TDI631" s="83"/>
      <c r="TDJ631" s="52"/>
      <c r="TDK631" s="70"/>
      <c r="TDL631" s="70"/>
      <c r="TDM631" s="70"/>
      <c r="TDN631" s="110"/>
      <c r="TDO631" s="2"/>
      <c r="TDP631" s="15"/>
      <c r="TDQ631" s="15"/>
      <c r="TDR631" s="83"/>
      <c r="TDS631" s="52"/>
      <c r="TDT631" s="70"/>
      <c r="TDU631" s="70"/>
      <c r="TDV631" s="70"/>
      <c r="TDW631" s="110"/>
      <c r="TDX631" s="2"/>
      <c r="TDY631" s="15"/>
      <c r="TDZ631" s="15"/>
      <c r="TEA631" s="83"/>
      <c r="TEB631" s="52"/>
      <c r="TEC631" s="70"/>
      <c r="TED631" s="70"/>
      <c r="TEE631" s="70"/>
      <c r="TEF631" s="110"/>
      <c r="TEG631" s="2"/>
      <c r="TEH631" s="15"/>
      <c r="TEI631" s="15"/>
      <c r="TEJ631" s="83"/>
      <c r="TEK631" s="52"/>
      <c r="TEL631" s="70"/>
      <c r="TEM631" s="70"/>
      <c r="TEN631" s="70"/>
      <c r="TEO631" s="110"/>
      <c r="TEP631" s="2"/>
      <c r="TEQ631" s="15"/>
      <c r="TER631" s="15"/>
      <c r="TES631" s="83"/>
      <c r="TET631" s="52"/>
      <c r="TEU631" s="70"/>
      <c r="TEV631" s="70"/>
      <c r="TEW631" s="70"/>
      <c r="TEX631" s="110"/>
      <c r="TEY631" s="2"/>
      <c r="TEZ631" s="15"/>
      <c r="TFA631" s="15"/>
      <c r="TFB631" s="83"/>
      <c r="TFC631" s="52"/>
      <c r="TFD631" s="70"/>
      <c r="TFE631" s="70"/>
      <c r="TFF631" s="70"/>
      <c r="TFG631" s="110"/>
      <c r="TFH631" s="2"/>
      <c r="TFI631" s="15"/>
      <c r="TFJ631" s="15"/>
      <c r="TFK631" s="83"/>
      <c r="TFL631" s="52"/>
      <c r="TFM631" s="70"/>
      <c r="TFN631" s="70"/>
      <c r="TFO631" s="70"/>
      <c r="TFP631" s="110"/>
      <c r="TFQ631" s="2"/>
      <c r="TFR631" s="15"/>
      <c r="TFS631" s="15"/>
      <c r="TFT631" s="83"/>
      <c r="TFU631" s="52"/>
      <c r="TFV631" s="70"/>
      <c r="TFW631" s="70"/>
      <c r="TFX631" s="70"/>
      <c r="TFY631" s="110"/>
      <c r="TFZ631" s="2"/>
      <c r="TGA631" s="15"/>
      <c r="TGB631" s="15"/>
      <c r="TGC631" s="83"/>
      <c r="TGD631" s="52"/>
      <c r="TGE631" s="70"/>
      <c r="TGF631" s="70"/>
      <c r="TGG631" s="70"/>
      <c r="TGH631" s="110"/>
      <c r="TGI631" s="2"/>
      <c r="TGJ631" s="15"/>
      <c r="TGK631" s="15"/>
      <c r="TGL631" s="83"/>
      <c r="TGM631" s="52"/>
      <c r="TGN631" s="70"/>
      <c r="TGO631" s="70"/>
      <c r="TGP631" s="70"/>
      <c r="TGQ631" s="110"/>
      <c r="TGR631" s="2"/>
      <c r="TGS631" s="15"/>
      <c r="TGT631" s="15"/>
      <c r="TGU631" s="83"/>
      <c r="TGV631" s="52"/>
      <c r="TGW631" s="70"/>
      <c r="TGX631" s="70"/>
      <c r="TGY631" s="70"/>
      <c r="TGZ631" s="110"/>
      <c r="THA631" s="2"/>
      <c r="THB631" s="15"/>
      <c r="THC631" s="15"/>
      <c r="THD631" s="83"/>
      <c r="THE631" s="52"/>
      <c r="THF631" s="70"/>
      <c r="THG631" s="70"/>
      <c r="THH631" s="70"/>
      <c r="THI631" s="110"/>
      <c r="THJ631" s="2"/>
      <c r="THK631" s="15"/>
      <c r="THL631" s="15"/>
      <c r="THM631" s="83"/>
      <c r="THN631" s="52"/>
      <c r="THO631" s="70"/>
      <c r="THP631" s="70"/>
      <c r="THQ631" s="70"/>
      <c r="THR631" s="110"/>
      <c r="THS631" s="2"/>
      <c r="THT631" s="15"/>
      <c r="THU631" s="15"/>
      <c r="THV631" s="83"/>
      <c r="THW631" s="52"/>
      <c r="THX631" s="70"/>
      <c r="THY631" s="70"/>
      <c r="THZ631" s="70"/>
      <c r="TIA631" s="110"/>
      <c r="TIB631" s="2"/>
      <c r="TIC631" s="15"/>
      <c r="TID631" s="15"/>
      <c r="TIE631" s="83"/>
      <c r="TIF631" s="52"/>
      <c r="TIG631" s="70"/>
      <c r="TIH631" s="70"/>
      <c r="TII631" s="70"/>
      <c r="TIJ631" s="110"/>
      <c r="TIK631" s="2"/>
      <c r="TIL631" s="15"/>
      <c r="TIM631" s="15"/>
      <c r="TIN631" s="83"/>
      <c r="TIO631" s="52"/>
      <c r="TIP631" s="70"/>
      <c r="TIQ631" s="70"/>
      <c r="TIR631" s="70"/>
      <c r="TIS631" s="110"/>
      <c r="TIT631" s="2"/>
      <c r="TIU631" s="15"/>
      <c r="TIV631" s="15"/>
      <c r="TIW631" s="83"/>
      <c r="TIX631" s="52"/>
      <c r="TIY631" s="70"/>
      <c r="TIZ631" s="70"/>
      <c r="TJA631" s="70"/>
      <c r="TJB631" s="110"/>
      <c r="TJC631" s="2"/>
      <c r="TJD631" s="15"/>
      <c r="TJE631" s="15"/>
      <c r="TJF631" s="83"/>
      <c r="TJG631" s="52"/>
      <c r="TJH631" s="70"/>
      <c r="TJI631" s="70"/>
      <c r="TJJ631" s="70"/>
      <c r="TJK631" s="110"/>
      <c r="TJL631" s="2"/>
      <c r="TJM631" s="15"/>
      <c r="TJN631" s="15"/>
      <c r="TJO631" s="83"/>
      <c r="TJP631" s="52"/>
      <c r="TJQ631" s="70"/>
      <c r="TJR631" s="70"/>
      <c r="TJS631" s="70"/>
      <c r="TJT631" s="110"/>
      <c r="TJU631" s="2"/>
      <c r="TJV631" s="15"/>
      <c r="TJW631" s="15"/>
      <c r="TJX631" s="83"/>
      <c r="TJY631" s="52"/>
      <c r="TJZ631" s="70"/>
      <c r="TKA631" s="70"/>
      <c r="TKB631" s="70"/>
      <c r="TKC631" s="110"/>
      <c r="TKD631" s="2"/>
      <c r="TKE631" s="15"/>
      <c r="TKF631" s="15"/>
      <c r="TKG631" s="83"/>
      <c r="TKH631" s="52"/>
      <c r="TKI631" s="70"/>
      <c r="TKJ631" s="70"/>
      <c r="TKK631" s="70"/>
      <c r="TKL631" s="110"/>
      <c r="TKM631" s="2"/>
      <c r="TKN631" s="15"/>
      <c r="TKO631" s="15"/>
      <c r="TKP631" s="83"/>
      <c r="TKQ631" s="52"/>
      <c r="TKR631" s="70"/>
      <c r="TKS631" s="70"/>
      <c r="TKT631" s="70"/>
      <c r="TKU631" s="110"/>
      <c r="TKV631" s="2"/>
      <c r="TKW631" s="15"/>
      <c r="TKX631" s="15"/>
      <c r="TKY631" s="83"/>
      <c r="TKZ631" s="52"/>
      <c r="TLA631" s="70"/>
      <c r="TLB631" s="70"/>
      <c r="TLC631" s="70"/>
      <c r="TLD631" s="110"/>
      <c r="TLE631" s="2"/>
      <c r="TLF631" s="15"/>
      <c r="TLG631" s="15"/>
      <c r="TLH631" s="83"/>
      <c r="TLI631" s="52"/>
      <c r="TLJ631" s="70"/>
      <c r="TLK631" s="70"/>
      <c r="TLL631" s="70"/>
      <c r="TLM631" s="110"/>
      <c r="TLN631" s="2"/>
      <c r="TLO631" s="15"/>
      <c r="TLP631" s="15"/>
      <c r="TLQ631" s="83"/>
      <c r="TLR631" s="52"/>
      <c r="TLS631" s="70"/>
      <c r="TLT631" s="70"/>
      <c r="TLU631" s="70"/>
      <c r="TLV631" s="110"/>
      <c r="TLW631" s="2"/>
      <c r="TLX631" s="15"/>
      <c r="TLY631" s="15"/>
      <c r="TLZ631" s="83"/>
      <c r="TMA631" s="52"/>
      <c r="TMB631" s="70"/>
      <c r="TMC631" s="70"/>
      <c r="TMD631" s="70"/>
      <c r="TME631" s="110"/>
      <c r="TMF631" s="2"/>
      <c r="TMG631" s="15"/>
      <c r="TMH631" s="15"/>
      <c r="TMI631" s="83"/>
      <c r="TMJ631" s="52"/>
      <c r="TMK631" s="70"/>
      <c r="TML631" s="70"/>
      <c r="TMM631" s="70"/>
      <c r="TMN631" s="110"/>
      <c r="TMO631" s="2"/>
      <c r="TMP631" s="15"/>
      <c r="TMQ631" s="15"/>
      <c r="TMR631" s="83"/>
      <c r="TMS631" s="52"/>
      <c r="TMT631" s="70"/>
      <c r="TMU631" s="70"/>
      <c r="TMV631" s="70"/>
      <c r="TMW631" s="110"/>
      <c r="TMX631" s="2"/>
      <c r="TMY631" s="15"/>
      <c r="TMZ631" s="15"/>
      <c r="TNA631" s="83"/>
      <c r="TNB631" s="52"/>
      <c r="TNC631" s="70"/>
      <c r="TND631" s="70"/>
      <c r="TNE631" s="70"/>
      <c r="TNF631" s="110"/>
      <c r="TNG631" s="2"/>
      <c r="TNH631" s="15"/>
      <c r="TNI631" s="15"/>
      <c r="TNJ631" s="83"/>
      <c r="TNK631" s="52"/>
      <c r="TNL631" s="70"/>
      <c r="TNM631" s="70"/>
      <c r="TNN631" s="70"/>
      <c r="TNO631" s="110"/>
      <c r="TNP631" s="2"/>
      <c r="TNQ631" s="15"/>
      <c r="TNR631" s="15"/>
      <c r="TNS631" s="83"/>
      <c r="TNT631" s="52"/>
      <c r="TNU631" s="70"/>
      <c r="TNV631" s="70"/>
      <c r="TNW631" s="70"/>
      <c r="TNX631" s="110"/>
      <c r="TNY631" s="2"/>
      <c r="TNZ631" s="15"/>
      <c r="TOA631" s="15"/>
      <c r="TOB631" s="83"/>
      <c r="TOC631" s="52"/>
      <c r="TOD631" s="70"/>
      <c r="TOE631" s="70"/>
      <c r="TOF631" s="70"/>
      <c r="TOG631" s="110"/>
      <c r="TOH631" s="2"/>
      <c r="TOI631" s="15"/>
      <c r="TOJ631" s="15"/>
      <c r="TOK631" s="83"/>
      <c r="TOL631" s="52"/>
      <c r="TOM631" s="70"/>
      <c r="TON631" s="70"/>
      <c r="TOO631" s="70"/>
      <c r="TOP631" s="110"/>
      <c r="TOQ631" s="2"/>
      <c r="TOR631" s="15"/>
      <c r="TOS631" s="15"/>
      <c r="TOT631" s="83"/>
      <c r="TOU631" s="52"/>
      <c r="TOV631" s="70"/>
      <c r="TOW631" s="70"/>
      <c r="TOX631" s="70"/>
      <c r="TOY631" s="110"/>
      <c r="TOZ631" s="2"/>
      <c r="TPA631" s="15"/>
      <c r="TPB631" s="15"/>
      <c r="TPC631" s="83"/>
      <c r="TPD631" s="52"/>
      <c r="TPE631" s="70"/>
      <c r="TPF631" s="70"/>
      <c r="TPG631" s="70"/>
      <c r="TPH631" s="110"/>
      <c r="TPI631" s="2"/>
      <c r="TPJ631" s="15"/>
      <c r="TPK631" s="15"/>
      <c r="TPL631" s="83"/>
      <c r="TPM631" s="52"/>
      <c r="TPN631" s="70"/>
      <c r="TPO631" s="70"/>
      <c r="TPP631" s="70"/>
      <c r="TPQ631" s="110"/>
      <c r="TPR631" s="2"/>
      <c r="TPS631" s="15"/>
      <c r="TPT631" s="15"/>
      <c r="TPU631" s="83"/>
      <c r="TPV631" s="52"/>
      <c r="TPW631" s="70"/>
      <c r="TPX631" s="70"/>
      <c r="TPY631" s="70"/>
      <c r="TPZ631" s="110"/>
      <c r="TQA631" s="2"/>
      <c r="TQB631" s="15"/>
      <c r="TQC631" s="15"/>
      <c r="TQD631" s="83"/>
      <c r="TQE631" s="52"/>
      <c r="TQF631" s="70"/>
      <c r="TQG631" s="70"/>
      <c r="TQH631" s="70"/>
      <c r="TQI631" s="110"/>
      <c r="TQJ631" s="2"/>
      <c r="TQK631" s="15"/>
      <c r="TQL631" s="15"/>
      <c r="TQM631" s="83"/>
      <c r="TQN631" s="52"/>
      <c r="TQO631" s="70"/>
      <c r="TQP631" s="70"/>
      <c r="TQQ631" s="70"/>
      <c r="TQR631" s="110"/>
      <c r="TQS631" s="2"/>
      <c r="TQT631" s="15"/>
      <c r="TQU631" s="15"/>
      <c r="TQV631" s="83"/>
      <c r="TQW631" s="52"/>
      <c r="TQX631" s="70"/>
      <c r="TQY631" s="70"/>
      <c r="TQZ631" s="70"/>
      <c r="TRA631" s="110"/>
      <c r="TRB631" s="2"/>
      <c r="TRC631" s="15"/>
      <c r="TRD631" s="15"/>
      <c r="TRE631" s="83"/>
      <c r="TRF631" s="52"/>
      <c r="TRG631" s="70"/>
      <c r="TRH631" s="70"/>
      <c r="TRI631" s="70"/>
      <c r="TRJ631" s="110"/>
      <c r="TRK631" s="2"/>
      <c r="TRL631" s="15"/>
      <c r="TRM631" s="15"/>
      <c r="TRN631" s="83"/>
      <c r="TRO631" s="52"/>
      <c r="TRP631" s="70"/>
      <c r="TRQ631" s="70"/>
      <c r="TRR631" s="70"/>
      <c r="TRS631" s="110"/>
      <c r="TRT631" s="2"/>
      <c r="TRU631" s="15"/>
      <c r="TRV631" s="15"/>
      <c r="TRW631" s="83"/>
      <c r="TRX631" s="52"/>
      <c r="TRY631" s="70"/>
      <c r="TRZ631" s="70"/>
      <c r="TSA631" s="70"/>
      <c r="TSB631" s="110"/>
      <c r="TSC631" s="2"/>
      <c r="TSD631" s="15"/>
      <c r="TSE631" s="15"/>
      <c r="TSF631" s="83"/>
      <c r="TSG631" s="52"/>
      <c r="TSH631" s="70"/>
      <c r="TSI631" s="70"/>
      <c r="TSJ631" s="70"/>
      <c r="TSK631" s="110"/>
      <c r="TSL631" s="2"/>
      <c r="TSM631" s="15"/>
      <c r="TSN631" s="15"/>
      <c r="TSO631" s="83"/>
      <c r="TSP631" s="52"/>
      <c r="TSQ631" s="70"/>
      <c r="TSR631" s="70"/>
      <c r="TSS631" s="70"/>
      <c r="TST631" s="110"/>
      <c r="TSU631" s="2"/>
      <c r="TSV631" s="15"/>
      <c r="TSW631" s="15"/>
      <c r="TSX631" s="83"/>
      <c r="TSY631" s="52"/>
      <c r="TSZ631" s="70"/>
      <c r="TTA631" s="70"/>
      <c r="TTB631" s="70"/>
      <c r="TTC631" s="110"/>
      <c r="TTD631" s="2"/>
      <c r="TTE631" s="15"/>
      <c r="TTF631" s="15"/>
      <c r="TTG631" s="83"/>
      <c r="TTH631" s="52"/>
      <c r="TTI631" s="70"/>
      <c r="TTJ631" s="70"/>
      <c r="TTK631" s="70"/>
      <c r="TTL631" s="110"/>
      <c r="TTM631" s="2"/>
      <c r="TTN631" s="15"/>
      <c r="TTO631" s="15"/>
      <c r="TTP631" s="83"/>
      <c r="TTQ631" s="52"/>
      <c r="TTR631" s="70"/>
      <c r="TTS631" s="70"/>
      <c r="TTT631" s="70"/>
      <c r="TTU631" s="110"/>
      <c r="TTV631" s="2"/>
      <c r="TTW631" s="15"/>
      <c r="TTX631" s="15"/>
      <c r="TTY631" s="83"/>
      <c r="TTZ631" s="52"/>
      <c r="TUA631" s="70"/>
      <c r="TUB631" s="70"/>
      <c r="TUC631" s="70"/>
      <c r="TUD631" s="110"/>
      <c r="TUE631" s="2"/>
      <c r="TUF631" s="15"/>
      <c r="TUG631" s="15"/>
      <c r="TUH631" s="83"/>
      <c r="TUI631" s="52"/>
      <c r="TUJ631" s="70"/>
      <c r="TUK631" s="70"/>
      <c r="TUL631" s="70"/>
      <c r="TUM631" s="110"/>
      <c r="TUN631" s="2"/>
      <c r="TUO631" s="15"/>
      <c r="TUP631" s="15"/>
      <c r="TUQ631" s="83"/>
      <c r="TUR631" s="52"/>
      <c r="TUS631" s="70"/>
      <c r="TUT631" s="70"/>
      <c r="TUU631" s="70"/>
      <c r="TUV631" s="110"/>
      <c r="TUW631" s="2"/>
      <c r="TUX631" s="15"/>
      <c r="TUY631" s="15"/>
      <c r="TUZ631" s="83"/>
      <c r="TVA631" s="52"/>
      <c r="TVB631" s="70"/>
      <c r="TVC631" s="70"/>
      <c r="TVD631" s="70"/>
      <c r="TVE631" s="110"/>
      <c r="TVF631" s="2"/>
      <c r="TVG631" s="15"/>
      <c r="TVH631" s="15"/>
      <c r="TVI631" s="83"/>
      <c r="TVJ631" s="52"/>
      <c r="TVK631" s="70"/>
      <c r="TVL631" s="70"/>
      <c r="TVM631" s="70"/>
      <c r="TVN631" s="110"/>
      <c r="TVO631" s="2"/>
      <c r="TVP631" s="15"/>
      <c r="TVQ631" s="15"/>
      <c r="TVR631" s="83"/>
      <c r="TVS631" s="52"/>
      <c r="TVT631" s="70"/>
      <c r="TVU631" s="70"/>
      <c r="TVV631" s="70"/>
      <c r="TVW631" s="110"/>
      <c r="TVX631" s="2"/>
      <c r="TVY631" s="15"/>
      <c r="TVZ631" s="15"/>
      <c r="TWA631" s="83"/>
      <c r="TWB631" s="52"/>
      <c r="TWC631" s="70"/>
      <c r="TWD631" s="70"/>
      <c r="TWE631" s="70"/>
      <c r="TWF631" s="110"/>
      <c r="TWG631" s="2"/>
      <c r="TWH631" s="15"/>
      <c r="TWI631" s="15"/>
      <c r="TWJ631" s="83"/>
      <c r="TWK631" s="52"/>
      <c r="TWL631" s="70"/>
      <c r="TWM631" s="70"/>
      <c r="TWN631" s="70"/>
      <c r="TWO631" s="110"/>
      <c r="TWP631" s="2"/>
      <c r="TWQ631" s="15"/>
      <c r="TWR631" s="15"/>
      <c r="TWS631" s="83"/>
      <c r="TWT631" s="52"/>
      <c r="TWU631" s="70"/>
      <c r="TWV631" s="70"/>
      <c r="TWW631" s="70"/>
      <c r="TWX631" s="110"/>
      <c r="TWY631" s="2"/>
      <c r="TWZ631" s="15"/>
      <c r="TXA631" s="15"/>
      <c r="TXB631" s="83"/>
      <c r="TXC631" s="52"/>
      <c r="TXD631" s="70"/>
      <c r="TXE631" s="70"/>
      <c r="TXF631" s="70"/>
      <c r="TXG631" s="110"/>
      <c r="TXH631" s="2"/>
      <c r="TXI631" s="15"/>
      <c r="TXJ631" s="15"/>
      <c r="TXK631" s="83"/>
      <c r="TXL631" s="52"/>
      <c r="TXM631" s="70"/>
      <c r="TXN631" s="70"/>
      <c r="TXO631" s="70"/>
      <c r="TXP631" s="110"/>
      <c r="TXQ631" s="2"/>
      <c r="TXR631" s="15"/>
      <c r="TXS631" s="15"/>
      <c r="TXT631" s="83"/>
      <c r="TXU631" s="52"/>
      <c r="TXV631" s="70"/>
      <c r="TXW631" s="70"/>
      <c r="TXX631" s="70"/>
      <c r="TXY631" s="110"/>
      <c r="TXZ631" s="2"/>
      <c r="TYA631" s="15"/>
      <c r="TYB631" s="15"/>
      <c r="TYC631" s="83"/>
      <c r="TYD631" s="52"/>
      <c r="TYE631" s="70"/>
      <c r="TYF631" s="70"/>
      <c r="TYG631" s="70"/>
      <c r="TYH631" s="110"/>
      <c r="TYI631" s="2"/>
      <c r="TYJ631" s="15"/>
      <c r="TYK631" s="15"/>
      <c r="TYL631" s="83"/>
      <c r="TYM631" s="52"/>
      <c r="TYN631" s="70"/>
      <c r="TYO631" s="70"/>
      <c r="TYP631" s="70"/>
      <c r="TYQ631" s="110"/>
      <c r="TYR631" s="2"/>
      <c r="TYS631" s="15"/>
      <c r="TYT631" s="15"/>
      <c r="TYU631" s="83"/>
      <c r="TYV631" s="52"/>
      <c r="TYW631" s="70"/>
      <c r="TYX631" s="70"/>
      <c r="TYY631" s="70"/>
      <c r="TYZ631" s="110"/>
      <c r="TZA631" s="2"/>
      <c r="TZB631" s="15"/>
      <c r="TZC631" s="15"/>
      <c r="TZD631" s="83"/>
      <c r="TZE631" s="52"/>
      <c r="TZF631" s="70"/>
      <c r="TZG631" s="70"/>
      <c r="TZH631" s="70"/>
      <c r="TZI631" s="110"/>
      <c r="TZJ631" s="2"/>
      <c r="TZK631" s="15"/>
      <c r="TZL631" s="15"/>
      <c r="TZM631" s="83"/>
      <c r="TZN631" s="52"/>
      <c r="TZO631" s="70"/>
      <c r="TZP631" s="70"/>
      <c r="TZQ631" s="70"/>
      <c r="TZR631" s="110"/>
      <c r="TZS631" s="2"/>
      <c r="TZT631" s="15"/>
      <c r="TZU631" s="15"/>
      <c r="TZV631" s="83"/>
      <c r="TZW631" s="52"/>
      <c r="TZX631" s="70"/>
      <c r="TZY631" s="70"/>
      <c r="TZZ631" s="70"/>
      <c r="UAA631" s="110"/>
      <c r="UAB631" s="2"/>
      <c r="UAC631" s="15"/>
      <c r="UAD631" s="15"/>
      <c r="UAE631" s="83"/>
      <c r="UAF631" s="52"/>
      <c r="UAG631" s="70"/>
      <c r="UAH631" s="70"/>
      <c r="UAI631" s="70"/>
      <c r="UAJ631" s="110"/>
      <c r="UAK631" s="2"/>
      <c r="UAL631" s="15"/>
      <c r="UAM631" s="15"/>
      <c r="UAN631" s="83"/>
      <c r="UAO631" s="52"/>
      <c r="UAP631" s="70"/>
      <c r="UAQ631" s="70"/>
      <c r="UAR631" s="70"/>
      <c r="UAS631" s="110"/>
      <c r="UAT631" s="2"/>
      <c r="UAU631" s="15"/>
      <c r="UAV631" s="15"/>
      <c r="UAW631" s="83"/>
      <c r="UAX631" s="52"/>
      <c r="UAY631" s="70"/>
      <c r="UAZ631" s="70"/>
      <c r="UBA631" s="70"/>
      <c r="UBB631" s="110"/>
      <c r="UBC631" s="2"/>
      <c r="UBD631" s="15"/>
      <c r="UBE631" s="15"/>
      <c r="UBF631" s="83"/>
      <c r="UBG631" s="52"/>
      <c r="UBH631" s="70"/>
      <c r="UBI631" s="70"/>
      <c r="UBJ631" s="70"/>
      <c r="UBK631" s="110"/>
      <c r="UBL631" s="2"/>
      <c r="UBM631" s="15"/>
      <c r="UBN631" s="15"/>
      <c r="UBO631" s="83"/>
      <c r="UBP631" s="52"/>
      <c r="UBQ631" s="70"/>
      <c r="UBR631" s="70"/>
      <c r="UBS631" s="70"/>
      <c r="UBT631" s="110"/>
      <c r="UBU631" s="2"/>
      <c r="UBV631" s="15"/>
      <c r="UBW631" s="15"/>
      <c r="UBX631" s="83"/>
      <c r="UBY631" s="52"/>
      <c r="UBZ631" s="70"/>
      <c r="UCA631" s="70"/>
      <c r="UCB631" s="70"/>
      <c r="UCC631" s="110"/>
      <c r="UCD631" s="2"/>
      <c r="UCE631" s="15"/>
      <c r="UCF631" s="15"/>
      <c r="UCG631" s="83"/>
      <c r="UCH631" s="52"/>
      <c r="UCI631" s="70"/>
      <c r="UCJ631" s="70"/>
      <c r="UCK631" s="70"/>
      <c r="UCL631" s="110"/>
      <c r="UCM631" s="2"/>
      <c r="UCN631" s="15"/>
      <c r="UCO631" s="15"/>
      <c r="UCP631" s="83"/>
      <c r="UCQ631" s="52"/>
      <c r="UCR631" s="70"/>
      <c r="UCS631" s="70"/>
      <c r="UCT631" s="70"/>
      <c r="UCU631" s="110"/>
      <c r="UCV631" s="2"/>
      <c r="UCW631" s="15"/>
      <c r="UCX631" s="15"/>
      <c r="UCY631" s="83"/>
      <c r="UCZ631" s="52"/>
      <c r="UDA631" s="70"/>
      <c r="UDB631" s="70"/>
      <c r="UDC631" s="70"/>
      <c r="UDD631" s="110"/>
      <c r="UDE631" s="2"/>
      <c r="UDF631" s="15"/>
      <c r="UDG631" s="15"/>
      <c r="UDH631" s="83"/>
      <c r="UDI631" s="52"/>
      <c r="UDJ631" s="70"/>
      <c r="UDK631" s="70"/>
      <c r="UDL631" s="70"/>
      <c r="UDM631" s="110"/>
      <c r="UDN631" s="2"/>
      <c r="UDO631" s="15"/>
      <c r="UDP631" s="15"/>
      <c r="UDQ631" s="83"/>
      <c r="UDR631" s="52"/>
      <c r="UDS631" s="70"/>
      <c r="UDT631" s="70"/>
      <c r="UDU631" s="70"/>
      <c r="UDV631" s="110"/>
      <c r="UDW631" s="2"/>
      <c r="UDX631" s="15"/>
      <c r="UDY631" s="15"/>
      <c r="UDZ631" s="83"/>
      <c r="UEA631" s="52"/>
      <c r="UEB631" s="70"/>
      <c r="UEC631" s="70"/>
      <c r="UED631" s="70"/>
      <c r="UEE631" s="110"/>
      <c r="UEF631" s="2"/>
      <c r="UEG631" s="15"/>
      <c r="UEH631" s="15"/>
      <c r="UEI631" s="83"/>
      <c r="UEJ631" s="52"/>
      <c r="UEK631" s="70"/>
      <c r="UEL631" s="70"/>
      <c r="UEM631" s="70"/>
      <c r="UEN631" s="110"/>
      <c r="UEO631" s="2"/>
      <c r="UEP631" s="15"/>
      <c r="UEQ631" s="15"/>
      <c r="UER631" s="83"/>
      <c r="UES631" s="52"/>
      <c r="UET631" s="70"/>
      <c r="UEU631" s="70"/>
      <c r="UEV631" s="70"/>
      <c r="UEW631" s="110"/>
      <c r="UEX631" s="2"/>
      <c r="UEY631" s="15"/>
      <c r="UEZ631" s="15"/>
      <c r="UFA631" s="83"/>
      <c r="UFB631" s="52"/>
      <c r="UFC631" s="70"/>
      <c r="UFD631" s="70"/>
      <c r="UFE631" s="70"/>
      <c r="UFF631" s="110"/>
      <c r="UFG631" s="2"/>
      <c r="UFH631" s="15"/>
      <c r="UFI631" s="15"/>
      <c r="UFJ631" s="83"/>
      <c r="UFK631" s="52"/>
      <c r="UFL631" s="70"/>
      <c r="UFM631" s="70"/>
      <c r="UFN631" s="70"/>
      <c r="UFO631" s="110"/>
      <c r="UFP631" s="2"/>
      <c r="UFQ631" s="15"/>
      <c r="UFR631" s="15"/>
      <c r="UFS631" s="83"/>
      <c r="UFT631" s="52"/>
      <c r="UFU631" s="70"/>
      <c r="UFV631" s="70"/>
      <c r="UFW631" s="70"/>
      <c r="UFX631" s="110"/>
      <c r="UFY631" s="2"/>
      <c r="UFZ631" s="15"/>
      <c r="UGA631" s="15"/>
      <c r="UGB631" s="83"/>
      <c r="UGC631" s="52"/>
      <c r="UGD631" s="70"/>
      <c r="UGE631" s="70"/>
      <c r="UGF631" s="70"/>
      <c r="UGG631" s="110"/>
      <c r="UGH631" s="2"/>
      <c r="UGI631" s="15"/>
      <c r="UGJ631" s="15"/>
      <c r="UGK631" s="83"/>
      <c r="UGL631" s="52"/>
      <c r="UGM631" s="70"/>
      <c r="UGN631" s="70"/>
      <c r="UGO631" s="70"/>
      <c r="UGP631" s="110"/>
      <c r="UGQ631" s="2"/>
      <c r="UGR631" s="15"/>
      <c r="UGS631" s="15"/>
      <c r="UGT631" s="83"/>
      <c r="UGU631" s="52"/>
      <c r="UGV631" s="70"/>
      <c r="UGW631" s="70"/>
      <c r="UGX631" s="70"/>
      <c r="UGY631" s="110"/>
      <c r="UGZ631" s="2"/>
      <c r="UHA631" s="15"/>
      <c r="UHB631" s="15"/>
      <c r="UHC631" s="83"/>
      <c r="UHD631" s="52"/>
      <c r="UHE631" s="70"/>
      <c r="UHF631" s="70"/>
      <c r="UHG631" s="70"/>
      <c r="UHH631" s="110"/>
      <c r="UHI631" s="2"/>
      <c r="UHJ631" s="15"/>
      <c r="UHK631" s="15"/>
      <c r="UHL631" s="83"/>
      <c r="UHM631" s="52"/>
      <c r="UHN631" s="70"/>
      <c r="UHO631" s="70"/>
      <c r="UHP631" s="70"/>
      <c r="UHQ631" s="110"/>
      <c r="UHR631" s="2"/>
      <c r="UHS631" s="15"/>
      <c r="UHT631" s="15"/>
      <c r="UHU631" s="83"/>
      <c r="UHV631" s="52"/>
      <c r="UHW631" s="70"/>
      <c r="UHX631" s="70"/>
      <c r="UHY631" s="70"/>
      <c r="UHZ631" s="110"/>
      <c r="UIA631" s="2"/>
      <c r="UIB631" s="15"/>
      <c r="UIC631" s="15"/>
      <c r="UID631" s="83"/>
      <c r="UIE631" s="52"/>
      <c r="UIF631" s="70"/>
      <c r="UIG631" s="70"/>
      <c r="UIH631" s="70"/>
      <c r="UII631" s="110"/>
      <c r="UIJ631" s="2"/>
      <c r="UIK631" s="15"/>
      <c r="UIL631" s="15"/>
      <c r="UIM631" s="83"/>
      <c r="UIN631" s="52"/>
      <c r="UIO631" s="70"/>
      <c r="UIP631" s="70"/>
      <c r="UIQ631" s="70"/>
      <c r="UIR631" s="110"/>
      <c r="UIS631" s="2"/>
      <c r="UIT631" s="15"/>
      <c r="UIU631" s="15"/>
      <c r="UIV631" s="83"/>
      <c r="UIW631" s="52"/>
      <c r="UIX631" s="70"/>
      <c r="UIY631" s="70"/>
      <c r="UIZ631" s="70"/>
      <c r="UJA631" s="110"/>
      <c r="UJB631" s="2"/>
      <c r="UJC631" s="15"/>
      <c r="UJD631" s="15"/>
      <c r="UJE631" s="83"/>
      <c r="UJF631" s="52"/>
      <c r="UJG631" s="70"/>
      <c r="UJH631" s="70"/>
      <c r="UJI631" s="70"/>
      <c r="UJJ631" s="110"/>
      <c r="UJK631" s="2"/>
      <c r="UJL631" s="15"/>
      <c r="UJM631" s="15"/>
      <c r="UJN631" s="83"/>
      <c r="UJO631" s="52"/>
      <c r="UJP631" s="70"/>
      <c r="UJQ631" s="70"/>
      <c r="UJR631" s="70"/>
      <c r="UJS631" s="110"/>
      <c r="UJT631" s="2"/>
      <c r="UJU631" s="15"/>
      <c r="UJV631" s="15"/>
      <c r="UJW631" s="83"/>
      <c r="UJX631" s="52"/>
      <c r="UJY631" s="70"/>
      <c r="UJZ631" s="70"/>
      <c r="UKA631" s="70"/>
      <c r="UKB631" s="110"/>
      <c r="UKC631" s="2"/>
      <c r="UKD631" s="15"/>
      <c r="UKE631" s="15"/>
      <c r="UKF631" s="83"/>
      <c r="UKG631" s="52"/>
      <c r="UKH631" s="70"/>
      <c r="UKI631" s="70"/>
      <c r="UKJ631" s="70"/>
      <c r="UKK631" s="110"/>
      <c r="UKL631" s="2"/>
      <c r="UKM631" s="15"/>
      <c r="UKN631" s="15"/>
      <c r="UKO631" s="83"/>
      <c r="UKP631" s="52"/>
      <c r="UKQ631" s="70"/>
      <c r="UKR631" s="70"/>
      <c r="UKS631" s="70"/>
      <c r="UKT631" s="110"/>
      <c r="UKU631" s="2"/>
      <c r="UKV631" s="15"/>
      <c r="UKW631" s="15"/>
      <c r="UKX631" s="83"/>
      <c r="UKY631" s="52"/>
      <c r="UKZ631" s="70"/>
      <c r="ULA631" s="70"/>
      <c r="ULB631" s="70"/>
      <c r="ULC631" s="110"/>
      <c r="ULD631" s="2"/>
      <c r="ULE631" s="15"/>
      <c r="ULF631" s="15"/>
      <c r="ULG631" s="83"/>
      <c r="ULH631" s="52"/>
      <c r="ULI631" s="70"/>
      <c r="ULJ631" s="70"/>
      <c r="ULK631" s="70"/>
      <c r="ULL631" s="110"/>
      <c r="ULM631" s="2"/>
      <c r="ULN631" s="15"/>
      <c r="ULO631" s="15"/>
      <c r="ULP631" s="83"/>
      <c r="ULQ631" s="52"/>
      <c r="ULR631" s="70"/>
      <c r="ULS631" s="70"/>
      <c r="ULT631" s="70"/>
      <c r="ULU631" s="110"/>
      <c r="ULV631" s="2"/>
      <c r="ULW631" s="15"/>
      <c r="ULX631" s="15"/>
      <c r="ULY631" s="83"/>
      <c r="ULZ631" s="52"/>
      <c r="UMA631" s="70"/>
      <c r="UMB631" s="70"/>
      <c r="UMC631" s="70"/>
      <c r="UMD631" s="110"/>
      <c r="UME631" s="2"/>
      <c r="UMF631" s="15"/>
      <c r="UMG631" s="15"/>
      <c r="UMH631" s="83"/>
      <c r="UMI631" s="52"/>
      <c r="UMJ631" s="70"/>
      <c r="UMK631" s="70"/>
      <c r="UML631" s="70"/>
      <c r="UMM631" s="110"/>
      <c r="UMN631" s="2"/>
      <c r="UMO631" s="15"/>
      <c r="UMP631" s="15"/>
      <c r="UMQ631" s="83"/>
      <c r="UMR631" s="52"/>
      <c r="UMS631" s="70"/>
      <c r="UMT631" s="70"/>
      <c r="UMU631" s="70"/>
      <c r="UMV631" s="110"/>
      <c r="UMW631" s="2"/>
      <c r="UMX631" s="15"/>
      <c r="UMY631" s="15"/>
      <c r="UMZ631" s="83"/>
      <c r="UNA631" s="52"/>
      <c r="UNB631" s="70"/>
      <c r="UNC631" s="70"/>
      <c r="UND631" s="70"/>
      <c r="UNE631" s="110"/>
      <c r="UNF631" s="2"/>
      <c r="UNG631" s="15"/>
      <c r="UNH631" s="15"/>
      <c r="UNI631" s="83"/>
      <c r="UNJ631" s="52"/>
      <c r="UNK631" s="70"/>
      <c r="UNL631" s="70"/>
      <c r="UNM631" s="70"/>
      <c r="UNN631" s="110"/>
      <c r="UNO631" s="2"/>
      <c r="UNP631" s="15"/>
      <c r="UNQ631" s="15"/>
      <c r="UNR631" s="83"/>
      <c r="UNS631" s="52"/>
      <c r="UNT631" s="70"/>
      <c r="UNU631" s="70"/>
      <c r="UNV631" s="70"/>
      <c r="UNW631" s="110"/>
      <c r="UNX631" s="2"/>
      <c r="UNY631" s="15"/>
      <c r="UNZ631" s="15"/>
      <c r="UOA631" s="83"/>
      <c r="UOB631" s="52"/>
      <c r="UOC631" s="70"/>
      <c r="UOD631" s="70"/>
      <c r="UOE631" s="70"/>
      <c r="UOF631" s="110"/>
      <c r="UOG631" s="2"/>
      <c r="UOH631" s="15"/>
      <c r="UOI631" s="15"/>
      <c r="UOJ631" s="83"/>
      <c r="UOK631" s="52"/>
      <c r="UOL631" s="70"/>
      <c r="UOM631" s="70"/>
      <c r="UON631" s="70"/>
      <c r="UOO631" s="110"/>
      <c r="UOP631" s="2"/>
      <c r="UOQ631" s="15"/>
      <c r="UOR631" s="15"/>
      <c r="UOS631" s="83"/>
      <c r="UOT631" s="52"/>
      <c r="UOU631" s="70"/>
      <c r="UOV631" s="70"/>
      <c r="UOW631" s="70"/>
      <c r="UOX631" s="110"/>
      <c r="UOY631" s="2"/>
      <c r="UOZ631" s="15"/>
      <c r="UPA631" s="15"/>
      <c r="UPB631" s="83"/>
      <c r="UPC631" s="52"/>
      <c r="UPD631" s="70"/>
      <c r="UPE631" s="70"/>
      <c r="UPF631" s="70"/>
      <c r="UPG631" s="110"/>
      <c r="UPH631" s="2"/>
      <c r="UPI631" s="15"/>
      <c r="UPJ631" s="15"/>
      <c r="UPK631" s="83"/>
      <c r="UPL631" s="52"/>
      <c r="UPM631" s="70"/>
      <c r="UPN631" s="70"/>
      <c r="UPO631" s="70"/>
      <c r="UPP631" s="110"/>
      <c r="UPQ631" s="2"/>
      <c r="UPR631" s="15"/>
      <c r="UPS631" s="15"/>
      <c r="UPT631" s="83"/>
      <c r="UPU631" s="52"/>
      <c r="UPV631" s="70"/>
      <c r="UPW631" s="70"/>
      <c r="UPX631" s="70"/>
      <c r="UPY631" s="110"/>
      <c r="UPZ631" s="2"/>
      <c r="UQA631" s="15"/>
      <c r="UQB631" s="15"/>
      <c r="UQC631" s="83"/>
      <c r="UQD631" s="52"/>
      <c r="UQE631" s="70"/>
      <c r="UQF631" s="70"/>
      <c r="UQG631" s="70"/>
      <c r="UQH631" s="110"/>
      <c r="UQI631" s="2"/>
      <c r="UQJ631" s="15"/>
      <c r="UQK631" s="15"/>
      <c r="UQL631" s="83"/>
      <c r="UQM631" s="52"/>
      <c r="UQN631" s="70"/>
      <c r="UQO631" s="70"/>
      <c r="UQP631" s="70"/>
      <c r="UQQ631" s="110"/>
      <c r="UQR631" s="2"/>
      <c r="UQS631" s="15"/>
      <c r="UQT631" s="15"/>
      <c r="UQU631" s="83"/>
      <c r="UQV631" s="52"/>
      <c r="UQW631" s="70"/>
      <c r="UQX631" s="70"/>
      <c r="UQY631" s="70"/>
      <c r="UQZ631" s="110"/>
      <c r="URA631" s="2"/>
      <c r="URB631" s="15"/>
      <c r="URC631" s="15"/>
      <c r="URD631" s="83"/>
      <c r="URE631" s="52"/>
      <c r="URF631" s="70"/>
      <c r="URG631" s="70"/>
      <c r="URH631" s="70"/>
      <c r="URI631" s="110"/>
      <c r="URJ631" s="2"/>
      <c r="URK631" s="15"/>
      <c r="URL631" s="15"/>
      <c r="URM631" s="83"/>
      <c r="URN631" s="52"/>
      <c r="URO631" s="70"/>
      <c r="URP631" s="70"/>
      <c r="URQ631" s="70"/>
      <c r="URR631" s="110"/>
      <c r="URS631" s="2"/>
      <c r="URT631" s="15"/>
      <c r="URU631" s="15"/>
      <c r="URV631" s="83"/>
      <c r="URW631" s="52"/>
      <c r="URX631" s="70"/>
      <c r="URY631" s="70"/>
      <c r="URZ631" s="70"/>
      <c r="USA631" s="110"/>
      <c r="USB631" s="2"/>
      <c r="USC631" s="15"/>
      <c r="USD631" s="15"/>
      <c r="USE631" s="83"/>
      <c r="USF631" s="52"/>
      <c r="USG631" s="70"/>
      <c r="USH631" s="70"/>
      <c r="USI631" s="70"/>
      <c r="USJ631" s="110"/>
      <c r="USK631" s="2"/>
      <c r="USL631" s="15"/>
      <c r="USM631" s="15"/>
      <c r="USN631" s="83"/>
      <c r="USO631" s="52"/>
      <c r="USP631" s="70"/>
      <c r="USQ631" s="70"/>
      <c r="USR631" s="70"/>
      <c r="USS631" s="110"/>
      <c r="UST631" s="2"/>
      <c r="USU631" s="15"/>
      <c r="USV631" s="15"/>
      <c r="USW631" s="83"/>
      <c r="USX631" s="52"/>
      <c r="USY631" s="70"/>
      <c r="USZ631" s="70"/>
      <c r="UTA631" s="70"/>
      <c r="UTB631" s="110"/>
      <c r="UTC631" s="2"/>
      <c r="UTD631" s="15"/>
      <c r="UTE631" s="15"/>
      <c r="UTF631" s="83"/>
      <c r="UTG631" s="52"/>
      <c r="UTH631" s="70"/>
      <c r="UTI631" s="70"/>
      <c r="UTJ631" s="70"/>
      <c r="UTK631" s="110"/>
      <c r="UTL631" s="2"/>
      <c r="UTM631" s="15"/>
      <c r="UTN631" s="15"/>
      <c r="UTO631" s="83"/>
      <c r="UTP631" s="52"/>
      <c r="UTQ631" s="70"/>
      <c r="UTR631" s="70"/>
      <c r="UTS631" s="70"/>
      <c r="UTT631" s="110"/>
      <c r="UTU631" s="2"/>
      <c r="UTV631" s="15"/>
      <c r="UTW631" s="15"/>
      <c r="UTX631" s="83"/>
      <c r="UTY631" s="52"/>
      <c r="UTZ631" s="70"/>
      <c r="UUA631" s="70"/>
      <c r="UUB631" s="70"/>
      <c r="UUC631" s="110"/>
      <c r="UUD631" s="2"/>
      <c r="UUE631" s="15"/>
      <c r="UUF631" s="15"/>
      <c r="UUG631" s="83"/>
      <c r="UUH631" s="52"/>
      <c r="UUI631" s="70"/>
      <c r="UUJ631" s="70"/>
      <c r="UUK631" s="70"/>
      <c r="UUL631" s="110"/>
      <c r="UUM631" s="2"/>
      <c r="UUN631" s="15"/>
      <c r="UUO631" s="15"/>
      <c r="UUP631" s="83"/>
      <c r="UUQ631" s="52"/>
      <c r="UUR631" s="70"/>
      <c r="UUS631" s="70"/>
      <c r="UUT631" s="70"/>
      <c r="UUU631" s="110"/>
      <c r="UUV631" s="2"/>
      <c r="UUW631" s="15"/>
      <c r="UUX631" s="15"/>
      <c r="UUY631" s="83"/>
      <c r="UUZ631" s="52"/>
      <c r="UVA631" s="70"/>
      <c r="UVB631" s="70"/>
      <c r="UVC631" s="70"/>
      <c r="UVD631" s="110"/>
      <c r="UVE631" s="2"/>
      <c r="UVF631" s="15"/>
      <c r="UVG631" s="15"/>
      <c r="UVH631" s="83"/>
      <c r="UVI631" s="52"/>
      <c r="UVJ631" s="70"/>
      <c r="UVK631" s="70"/>
      <c r="UVL631" s="70"/>
      <c r="UVM631" s="110"/>
      <c r="UVN631" s="2"/>
      <c r="UVO631" s="15"/>
      <c r="UVP631" s="15"/>
      <c r="UVQ631" s="83"/>
      <c r="UVR631" s="52"/>
      <c r="UVS631" s="70"/>
      <c r="UVT631" s="70"/>
      <c r="UVU631" s="70"/>
      <c r="UVV631" s="110"/>
      <c r="UVW631" s="2"/>
      <c r="UVX631" s="15"/>
      <c r="UVY631" s="15"/>
      <c r="UVZ631" s="83"/>
      <c r="UWA631" s="52"/>
      <c r="UWB631" s="70"/>
      <c r="UWC631" s="70"/>
      <c r="UWD631" s="70"/>
      <c r="UWE631" s="110"/>
      <c r="UWF631" s="2"/>
      <c r="UWG631" s="15"/>
      <c r="UWH631" s="15"/>
      <c r="UWI631" s="83"/>
      <c r="UWJ631" s="52"/>
      <c r="UWK631" s="70"/>
      <c r="UWL631" s="70"/>
      <c r="UWM631" s="70"/>
      <c r="UWN631" s="110"/>
      <c r="UWO631" s="2"/>
      <c r="UWP631" s="15"/>
      <c r="UWQ631" s="15"/>
      <c r="UWR631" s="83"/>
      <c r="UWS631" s="52"/>
      <c r="UWT631" s="70"/>
      <c r="UWU631" s="70"/>
      <c r="UWV631" s="70"/>
      <c r="UWW631" s="110"/>
      <c r="UWX631" s="2"/>
      <c r="UWY631" s="15"/>
      <c r="UWZ631" s="15"/>
      <c r="UXA631" s="83"/>
      <c r="UXB631" s="52"/>
      <c r="UXC631" s="70"/>
      <c r="UXD631" s="70"/>
      <c r="UXE631" s="70"/>
      <c r="UXF631" s="110"/>
      <c r="UXG631" s="2"/>
      <c r="UXH631" s="15"/>
      <c r="UXI631" s="15"/>
      <c r="UXJ631" s="83"/>
      <c r="UXK631" s="52"/>
      <c r="UXL631" s="70"/>
      <c r="UXM631" s="70"/>
      <c r="UXN631" s="70"/>
      <c r="UXO631" s="110"/>
      <c r="UXP631" s="2"/>
      <c r="UXQ631" s="15"/>
      <c r="UXR631" s="15"/>
      <c r="UXS631" s="83"/>
      <c r="UXT631" s="52"/>
      <c r="UXU631" s="70"/>
      <c r="UXV631" s="70"/>
      <c r="UXW631" s="70"/>
      <c r="UXX631" s="110"/>
      <c r="UXY631" s="2"/>
      <c r="UXZ631" s="15"/>
      <c r="UYA631" s="15"/>
      <c r="UYB631" s="83"/>
      <c r="UYC631" s="52"/>
      <c r="UYD631" s="70"/>
      <c r="UYE631" s="70"/>
      <c r="UYF631" s="70"/>
      <c r="UYG631" s="110"/>
      <c r="UYH631" s="2"/>
      <c r="UYI631" s="15"/>
      <c r="UYJ631" s="15"/>
      <c r="UYK631" s="83"/>
      <c r="UYL631" s="52"/>
      <c r="UYM631" s="70"/>
      <c r="UYN631" s="70"/>
      <c r="UYO631" s="70"/>
      <c r="UYP631" s="110"/>
      <c r="UYQ631" s="2"/>
      <c r="UYR631" s="15"/>
      <c r="UYS631" s="15"/>
      <c r="UYT631" s="83"/>
      <c r="UYU631" s="52"/>
      <c r="UYV631" s="70"/>
      <c r="UYW631" s="70"/>
      <c r="UYX631" s="70"/>
      <c r="UYY631" s="110"/>
      <c r="UYZ631" s="2"/>
      <c r="UZA631" s="15"/>
      <c r="UZB631" s="15"/>
      <c r="UZC631" s="83"/>
      <c r="UZD631" s="52"/>
      <c r="UZE631" s="70"/>
      <c r="UZF631" s="70"/>
      <c r="UZG631" s="70"/>
      <c r="UZH631" s="110"/>
      <c r="UZI631" s="2"/>
      <c r="UZJ631" s="15"/>
      <c r="UZK631" s="15"/>
      <c r="UZL631" s="83"/>
      <c r="UZM631" s="52"/>
      <c r="UZN631" s="70"/>
      <c r="UZO631" s="70"/>
      <c r="UZP631" s="70"/>
      <c r="UZQ631" s="110"/>
      <c r="UZR631" s="2"/>
      <c r="UZS631" s="15"/>
      <c r="UZT631" s="15"/>
      <c r="UZU631" s="83"/>
      <c r="UZV631" s="52"/>
      <c r="UZW631" s="70"/>
      <c r="UZX631" s="70"/>
      <c r="UZY631" s="70"/>
      <c r="UZZ631" s="110"/>
      <c r="VAA631" s="2"/>
      <c r="VAB631" s="15"/>
      <c r="VAC631" s="15"/>
      <c r="VAD631" s="83"/>
      <c r="VAE631" s="52"/>
      <c r="VAF631" s="70"/>
      <c r="VAG631" s="70"/>
      <c r="VAH631" s="70"/>
      <c r="VAI631" s="110"/>
      <c r="VAJ631" s="2"/>
      <c r="VAK631" s="15"/>
      <c r="VAL631" s="15"/>
      <c r="VAM631" s="83"/>
      <c r="VAN631" s="52"/>
      <c r="VAO631" s="70"/>
      <c r="VAP631" s="70"/>
      <c r="VAQ631" s="70"/>
      <c r="VAR631" s="110"/>
      <c r="VAS631" s="2"/>
      <c r="VAT631" s="15"/>
      <c r="VAU631" s="15"/>
      <c r="VAV631" s="83"/>
      <c r="VAW631" s="52"/>
      <c r="VAX631" s="70"/>
      <c r="VAY631" s="70"/>
      <c r="VAZ631" s="70"/>
      <c r="VBA631" s="110"/>
      <c r="VBB631" s="2"/>
      <c r="VBC631" s="15"/>
      <c r="VBD631" s="15"/>
      <c r="VBE631" s="83"/>
      <c r="VBF631" s="52"/>
      <c r="VBG631" s="70"/>
      <c r="VBH631" s="70"/>
      <c r="VBI631" s="70"/>
      <c r="VBJ631" s="110"/>
      <c r="VBK631" s="2"/>
      <c r="VBL631" s="15"/>
      <c r="VBM631" s="15"/>
      <c r="VBN631" s="83"/>
      <c r="VBO631" s="52"/>
      <c r="VBP631" s="70"/>
      <c r="VBQ631" s="70"/>
      <c r="VBR631" s="70"/>
      <c r="VBS631" s="110"/>
      <c r="VBT631" s="2"/>
      <c r="VBU631" s="15"/>
      <c r="VBV631" s="15"/>
      <c r="VBW631" s="83"/>
      <c r="VBX631" s="52"/>
      <c r="VBY631" s="70"/>
      <c r="VBZ631" s="70"/>
      <c r="VCA631" s="70"/>
      <c r="VCB631" s="110"/>
      <c r="VCC631" s="2"/>
      <c r="VCD631" s="15"/>
      <c r="VCE631" s="15"/>
      <c r="VCF631" s="83"/>
      <c r="VCG631" s="52"/>
      <c r="VCH631" s="70"/>
      <c r="VCI631" s="70"/>
      <c r="VCJ631" s="70"/>
      <c r="VCK631" s="110"/>
      <c r="VCL631" s="2"/>
      <c r="VCM631" s="15"/>
      <c r="VCN631" s="15"/>
      <c r="VCO631" s="83"/>
      <c r="VCP631" s="52"/>
      <c r="VCQ631" s="70"/>
      <c r="VCR631" s="70"/>
      <c r="VCS631" s="70"/>
      <c r="VCT631" s="110"/>
      <c r="VCU631" s="2"/>
      <c r="VCV631" s="15"/>
      <c r="VCW631" s="15"/>
      <c r="VCX631" s="83"/>
      <c r="VCY631" s="52"/>
      <c r="VCZ631" s="70"/>
      <c r="VDA631" s="70"/>
      <c r="VDB631" s="70"/>
      <c r="VDC631" s="110"/>
      <c r="VDD631" s="2"/>
      <c r="VDE631" s="15"/>
      <c r="VDF631" s="15"/>
      <c r="VDG631" s="83"/>
      <c r="VDH631" s="52"/>
      <c r="VDI631" s="70"/>
      <c r="VDJ631" s="70"/>
      <c r="VDK631" s="70"/>
      <c r="VDL631" s="110"/>
      <c r="VDM631" s="2"/>
      <c r="VDN631" s="15"/>
      <c r="VDO631" s="15"/>
      <c r="VDP631" s="83"/>
      <c r="VDQ631" s="52"/>
      <c r="VDR631" s="70"/>
      <c r="VDS631" s="70"/>
      <c r="VDT631" s="70"/>
      <c r="VDU631" s="110"/>
      <c r="VDV631" s="2"/>
      <c r="VDW631" s="15"/>
      <c r="VDX631" s="15"/>
      <c r="VDY631" s="83"/>
      <c r="VDZ631" s="52"/>
      <c r="VEA631" s="70"/>
      <c r="VEB631" s="70"/>
      <c r="VEC631" s="70"/>
      <c r="VED631" s="110"/>
      <c r="VEE631" s="2"/>
      <c r="VEF631" s="15"/>
      <c r="VEG631" s="15"/>
      <c r="VEH631" s="83"/>
      <c r="VEI631" s="52"/>
      <c r="VEJ631" s="70"/>
      <c r="VEK631" s="70"/>
      <c r="VEL631" s="70"/>
      <c r="VEM631" s="110"/>
      <c r="VEN631" s="2"/>
      <c r="VEO631" s="15"/>
      <c r="VEP631" s="15"/>
      <c r="VEQ631" s="83"/>
      <c r="VER631" s="52"/>
      <c r="VES631" s="70"/>
      <c r="VET631" s="70"/>
      <c r="VEU631" s="70"/>
      <c r="VEV631" s="110"/>
      <c r="VEW631" s="2"/>
      <c r="VEX631" s="15"/>
      <c r="VEY631" s="15"/>
      <c r="VEZ631" s="83"/>
      <c r="VFA631" s="52"/>
      <c r="VFB631" s="70"/>
      <c r="VFC631" s="70"/>
      <c r="VFD631" s="70"/>
      <c r="VFE631" s="110"/>
      <c r="VFF631" s="2"/>
      <c r="VFG631" s="15"/>
      <c r="VFH631" s="15"/>
      <c r="VFI631" s="83"/>
      <c r="VFJ631" s="52"/>
      <c r="VFK631" s="70"/>
      <c r="VFL631" s="70"/>
      <c r="VFM631" s="70"/>
      <c r="VFN631" s="110"/>
      <c r="VFO631" s="2"/>
      <c r="VFP631" s="15"/>
      <c r="VFQ631" s="15"/>
      <c r="VFR631" s="83"/>
      <c r="VFS631" s="52"/>
      <c r="VFT631" s="70"/>
      <c r="VFU631" s="70"/>
      <c r="VFV631" s="70"/>
      <c r="VFW631" s="110"/>
      <c r="VFX631" s="2"/>
      <c r="VFY631" s="15"/>
      <c r="VFZ631" s="15"/>
      <c r="VGA631" s="83"/>
      <c r="VGB631" s="52"/>
      <c r="VGC631" s="70"/>
      <c r="VGD631" s="70"/>
      <c r="VGE631" s="70"/>
      <c r="VGF631" s="110"/>
      <c r="VGG631" s="2"/>
      <c r="VGH631" s="15"/>
      <c r="VGI631" s="15"/>
      <c r="VGJ631" s="83"/>
      <c r="VGK631" s="52"/>
      <c r="VGL631" s="70"/>
      <c r="VGM631" s="70"/>
      <c r="VGN631" s="70"/>
      <c r="VGO631" s="110"/>
      <c r="VGP631" s="2"/>
      <c r="VGQ631" s="15"/>
      <c r="VGR631" s="15"/>
      <c r="VGS631" s="83"/>
      <c r="VGT631" s="52"/>
      <c r="VGU631" s="70"/>
      <c r="VGV631" s="70"/>
      <c r="VGW631" s="70"/>
      <c r="VGX631" s="110"/>
      <c r="VGY631" s="2"/>
      <c r="VGZ631" s="15"/>
      <c r="VHA631" s="15"/>
      <c r="VHB631" s="83"/>
      <c r="VHC631" s="52"/>
      <c r="VHD631" s="70"/>
      <c r="VHE631" s="70"/>
      <c r="VHF631" s="70"/>
      <c r="VHG631" s="110"/>
      <c r="VHH631" s="2"/>
      <c r="VHI631" s="15"/>
      <c r="VHJ631" s="15"/>
      <c r="VHK631" s="83"/>
      <c r="VHL631" s="52"/>
      <c r="VHM631" s="70"/>
      <c r="VHN631" s="70"/>
      <c r="VHO631" s="70"/>
      <c r="VHP631" s="110"/>
      <c r="VHQ631" s="2"/>
      <c r="VHR631" s="15"/>
      <c r="VHS631" s="15"/>
      <c r="VHT631" s="83"/>
      <c r="VHU631" s="52"/>
      <c r="VHV631" s="70"/>
      <c r="VHW631" s="70"/>
      <c r="VHX631" s="70"/>
      <c r="VHY631" s="110"/>
      <c r="VHZ631" s="2"/>
      <c r="VIA631" s="15"/>
      <c r="VIB631" s="15"/>
      <c r="VIC631" s="83"/>
      <c r="VID631" s="52"/>
      <c r="VIE631" s="70"/>
      <c r="VIF631" s="70"/>
      <c r="VIG631" s="70"/>
      <c r="VIH631" s="110"/>
      <c r="VII631" s="2"/>
      <c r="VIJ631" s="15"/>
      <c r="VIK631" s="15"/>
      <c r="VIL631" s="83"/>
      <c r="VIM631" s="52"/>
      <c r="VIN631" s="70"/>
      <c r="VIO631" s="70"/>
      <c r="VIP631" s="70"/>
      <c r="VIQ631" s="110"/>
      <c r="VIR631" s="2"/>
      <c r="VIS631" s="15"/>
      <c r="VIT631" s="15"/>
      <c r="VIU631" s="83"/>
      <c r="VIV631" s="52"/>
      <c r="VIW631" s="70"/>
      <c r="VIX631" s="70"/>
      <c r="VIY631" s="70"/>
      <c r="VIZ631" s="110"/>
      <c r="VJA631" s="2"/>
      <c r="VJB631" s="15"/>
      <c r="VJC631" s="15"/>
      <c r="VJD631" s="83"/>
      <c r="VJE631" s="52"/>
      <c r="VJF631" s="70"/>
      <c r="VJG631" s="70"/>
      <c r="VJH631" s="70"/>
      <c r="VJI631" s="110"/>
      <c r="VJJ631" s="2"/>
      <c r="VJK631" s="15"/>
      <c r="VJL631" s="15"/>
      <c r="VJM631" s="83"/>
      <c r="VJN631" s="52"/>
      <c r="VJO631" s="70"/>
      <c r="VJP631" s="70"/>
      <c r="VJQ631" s="70"/>
      <c r="VJR631" s="110"/>
      <c r="VJS631" s="2"/>
      <c r="VJT631" s="15"/>
      <c r="VJU631" s="15"/>
      <c r="VJV631" s="83"/>
      <c r="VJW631" s="52"/>
      <c r="VJX631" s="70"/>
      <c r="VJY631" s="70"/>
      <c r="VJZ631" s="70"/>
      <c r="VKA631" s="110"/>
      <c r="VKB631" s="2"/>
      <c r="VKC631" s="15"/>
      <c r="VKD631" s="15"/>
      <c r="VKE631" s="83"/>
      <c r="VKF631" s="52"/>
      <c r="VKG631" s="70"/>
      <c r="VKH631" s="70"/>
      <c r="VKI631" s="70"/>
      <c r="VKJ631" s="110"/>
      <c r="VKK631" s="2"/>
      <c r="VKL631" s="15"/>
      <c r="VKM631" s="15"/>
      <c r="VKN631" s="83"/>
      <c r="VKO631" s="52"/>
      <c r="VKP631" s="70"/>
      <c r="VKQ631" s="70"/>
      <c r="VKR631" s="70"/>
      <c r="VKS631" s="110"/>
      <c r="VKT631" s="2"/>
      <c r="VKU631" s="15"/>
      <c r="VKV631" s="15"/>
      <c r="VKW631" s="83"/>
      <c r="VKX631" s="52"/>
      <c r="VKY631" s="70"/>
      <c r="VKZ631" s="70"/>
      <c r="VLA631" s="70"/>
      <c r="VLB631" s="110"/>
      <c r="VLC631" s="2"/>
      <c r="VLD631" s="15"/>
      <c r="VLE631" s="15"/>
      <c r="VLF631" s="83"/>
      <c r="VLG631" s="52"/>
      <c r="VLH631" s="70"/>
      <c r="VLI631" s="70"/>
      <c r="VLJ631" s="70"/>
      <c r="VLK631" s="110"/>
      <c r="VLL631" s="2"/>
      <c r="VLM631" s="15"/>
      <c r="VLN631" s="15"/>
      <c r="VLO631" s="83"/>
      <c r="VLP631" s="52"/>
      <c r="VLQ631" s="70"/>
      <c r="VLR631" s="70"/>
      <c r="VLS631" s="70"/>
      <c r="VLT631" s="110"/>
      <c r="VLU631" s="2"/>
      <c r="VLV631" s="15"/>
      <c r="VLW631" s="15"/>
      <c r="VLX631" s="83"/>
      <c r="VLY631" s="52"/>
      <c r="VLZ631" s="70"/>
      <c r="VMA631" s="70"/>
      <c r="VMB631" s="70"/>
      <c r="VMC631" s="110"/>
      <c r="VMD631" s="2"/>
      <c r="VME631" s="15"/>
      <c r="VMF631" s="15"/>
      <c r="VMG631" s="83"/>
      <c r="VMH631" s="52"/>
      <c r="VMI631" s="70"/>
      <c r="VMJ631" s="70"/>
      <c r="VMK631" s="70"/>
      <c r="VML631" s="110"/>
      <c r="VMM631" s="2"/>
      <c r="VMN631" s="15"/>
      <c r="VMO631" s="15"/>
      <c r="VMP631" s="83"/>
      <c r="VMQ631" s="52"/>
      <c r="VMR631" s="70"/>
      <c r="VMS631" s="70"/>
      <c r="VMT631" s="70"/>
      <c r="VMU631" s="110"/>
      <c r="VMV631" s="2"/>
      <c r="VMW631" s="15"/>
      <c r="VMX631" s="15"/>
      <c r="VMY631" s="83"/>
      <c r="VMZ631" s="52"/>
      <c r="VNA631" s="70"/>
      <c r="VNB631" s="70"/>
      <c r="VNC631" s="70"/>
      <c r="VND631" s="110"/>
      <c r="VNE631" s="2"/>
      <c r="VNF631" s="15"/>
      <c r="VNG631" s="15"/>
      <c r="VNH631" s="83"/>
      <c r="VNI631" s="52"/>
      <c r="VNJ631" s="70"/>
      <c r="VNK631" s="70"/>
      <c r="VNL631" s="70"/>
      <c r="VNM631" s="110"/>
      <c r="VNN631" s="2"/>
      <c r="VNO631" s="15"/>
      <c r="VNP631" s="15"/>
      <c r="VNQ631" s="83"/>
      <c r="VNR631" s="52"/>
      <c r="VNS631" s="70"/>
      <c r="VNT631" s="70"/>
      <c r="VNU631" s="70"/>
      <c r="VNV631" s="110"/>
      <c r="VNW631" s="2"/>
      <c r="VNX631" s="15"/>
      <c r="VNY631" s="15"/>
      <c r="VNZ631" s="83"/>
      <c r="VOA631" s="52"/>
      <c r="VOB631" s="70"/>
      <c r="VOC631" s="70"/>
      <c r="VOD631" s="70"/>
      <c r="VOE631" s="110"/>
      <c r="VOF631" s="2"/>
      <c r="VOG631" s="15"/>
      <c r="VOH631" s="15"/>
      <c r="VOI631" s="83"/>
      <c r="VOJ631" s="52"/>
      <c r="VOK631" s="70"/>
      <c r="VOL631" s="70"/>
      <c r="VOM631" s="70"/>
      <c r="VON631" s="110"/>
      <c r="VOO631" s="2"/>
      <c r="VOP631" s="15"/>
      <c r="VOQ631" s="15"/>
      <c r="VOR631" s="83"/>
      <c r="VOS631" s="52"/>
      <c r="VOT631" s="70"/>
      <c r="VOU631" s="70"/>
      <c r="VOV631" s="70"/>
      <c r="VOW631" s="110"/>
      <c r="VOX631" s="2"/>
      <c r="VOY631" s="15"/>
      <c r="VOZ631" s="15"/>
      <c r="VPA631" s="83"/>
      <c r="VPB631" s="52"/>
      <c r="VPC631" s="70"/>
      <c r="VPD631" s="70"/>
      <c r="VPE631" s="70"/>
      <c r="VPF631" s="110"/>
      <c r="VPG631" s="2"/>
      <c r="VPH631" s="15"/>
      <c r="VPI631" s="15"/>
      <c r="VPJ631" s="83"/>
      <c r="VPK631" s="52"/>
      <c r="VPL631" s="70"/>
      <c r="VPM631" s="70"/>
      <c r="VPN631" s="70"/>
      <c r="VPO631" s="110"/>
      <c r="VPP631" s="2"/>
      <c r="VPQ631" s="15"/>
      <c r="VPR631" s="15"/>
      <c r="VPS631" s="83"/>
      <c r="VPT631" s="52"/>
      <c r="VPU631" s="70"/>
      <c r="VPV631" s="70"/>
      <c r="VPW631" s="70"/>
      <c r="VPX631" s="110"/>
      <c r="VPY631" s="2"/>
      <c r="VPZ631" s="15"/>
      <c r="VQA631" s="15"/>
      <c r="VQB631" s="83"/>
      <c r="VQC631" s="52"/>
      <c r="VQD631" s="70"/>
      <c r="VQE631" s="70"/>
      <c r="VQF631" s="70"/>
      <c r="VQG631" s="110"/>
      <c r="VQH631" s="2"/>
      <c r="VQI631" s="15"/>
      <c r="VQJ631" s="15"/>
      <c r="VQK631" s="83"/>
      <c r="VQL631" s="52"/>
      <c r="VQM631" s="70"/>
      <c r="VQN631" s="70"/>
      <c r="VQO631" s="70"/>
      <c r="VQP631" s="110"/>
      <c r="VQQ631" s="2"/>
      <c r="VQR631" s="15"/>
      <c r="VQS631" s="15"/>
      <c r="VQT631" s="83"/>
      <c r="VQU631" s="52"/>
      <c r="VQV631" s="70"/>
      <c r="VQW631" s="70"/>
      <c r="VQX631" s="70"/>
      <c r="VQY631" s="110"/>
      <c r="VQZ631" s="2"/>
      <c r="VRA631" s="15"/>
      <c r="VRB631" s="15"/>
      <c r="VRC631" s="83"/>
      <c r="VRD631" s="52"/>
      <c r="VRE631" s="70"/>
      <c r="VRF631" s="70"/>
      <c r="VRG631" s="70"/>
      <c r="VRH631" s="110"/>
      <c r="VRI631" s="2"/>
      <c r="VRJ631" s="15"/>
      <c r="VRK631" s="15"/>
      <c r="VRL631" s="83"/>
      <c r="VRM631" s="52"/>
      <c r="VRN631" s="70"/>
      <c r="VRO631" s="70"/>
      <c r="VRP631" s="70"/>
      <c r="VRQ631" s="110"/>
      <c r="VRR631" s="2"/>
      <c r="VRS631" s="15"/>
      <c r="VRT631" s="15"/>
      <c r="VRU631" s="83"/>
      <c r="VRV631" s="52"/>
      <c r="VRW631" s="70"/>
      <c r="VRX631" s="70"/>
      <c r="VRY631" s="70"/>
      <c r="VRZ631" s="110"/>
      <c r="VSA631" s="2"/>
      <c r="VSB631" s="15"/>
      <c r="VSC631" s="15"/>
      <c r="VSD631" s="83"/>
      <c r="VSE631" s="52"/>
      <c r="VSF631" s="70"/>
      <c r="VSG631" s="70"/>
      <c r="VSH631" s="70"/>
      <c r="VSI631" s="110"/>
      <c r="VSJ631" s="2"/>
      <c r="VSK631" s="15"/>
      <c r="VSL631" s="15"/>
      <c r="VSM631" s="83"/>
      <c r="VSN631" s="52"/>
      <c r="VSO631" s="70"/>
      <c r="VSP631" s="70"/>
      <c r="VSQ631" s="70"/>
      <c r="VSR631" s="110"/>
      <c r="VSS631" s="2"/>
      <c r="VST631" s="15"/>
      <c r="VSU631" s="15"/>
      <c r="VSV631" s="83"/>
      <c r="VSW631" s="52"/>
      <c r="VSX631" s="70"/>
      <c r="VSY631" s="70"/>
      <c r="VSZ631" s="70"/>
      <c r="VTA631" s="110"/>
      <c r="VTB631" s="2"/>
      <c r="VTC631" s="15"/>
      <c r="VTD631" s="15"/>
      <c r="VTE631" s="83"/>
      <c r="VTF631" s="52"/>
      <c r="VTG631" s="70"/>
      <c r="VTH631" s="70"/>
      <c r="VTI631" s="70"/>
      <c r="VTJ631" s="110"/>
      <c r="VTK631" s="2"/>
      <c r="VTL631" s="15"/>
      <c r="VTM631" s="15"/>
      <c r="VTN631" s="83"/>
      <c r="VTO631" s="52"/>
      <c r="VTP631" s="70"/>
      <c r="VTQ631" s="70"/>
      <c r="VTR631" s="70"/>
      <c r="VTS631" s="110"/>
      <c r="VTT631" s="2"/>
      <c r="VTU631" s="15"/>
      <c r="VTV631" s="15"/>
      <c r="VTW631" s="83"/>
      <c r="VTX631" s="52"/>
      <c r="VTY631" s="70"/>
      <c r="VTZ631" s="70"/>
      <c r="VUA631" s="70"/>
      <c r="VUB631" s="110"/>
      <c r="VUC631" s="2"/>
      <c r="VUD631" s="15"/>
      <c r="VUE631" s="15"/>
      <c r="VUF631" s="83"/>
      <c r="VUG631" s="52"/>
      <c r="VUH631" s="70"/>
      <c r="VUI631" s="70"/>
      <c r="VUJ631" s="70"/>
      <c r="VUK631" s="110"/>
      <c r="VUL631" s="2"/>
      <c r="VUM631" s="15"/>
      <c r="VUN631" s="15"/>
      <c r="VUO631" s="83"/>
      <c r="VUP631" s="52"/>
      <c r="VUQ631" s="70"/>
      <c r="VUR631" s="70"/>
      <c r="VUS631" s="70"/>
      <c r="VUT631" s="110"/>
      <c r="VUU631" s="2"/>
      <c r="VUV631" s="15"/>
      <c r="VUW631" s="15"/>
      <c r="VUX631" s="83"/>
      <c r="VUY631" s="52"/>
      <c r="VUZ631" s="70"/>
      <c r="VVA631" s="70"/>
      <c r="VVB631" s="70"/>
      <c r="VVC631" s="110"/>
      <c r="VVD631" s="2"/>
      <c r="VVE631" s="15"/>
      <c r="VVF631" s="15"/>
      <c r="VVG631" s="83"/>
      <c r="VVH631" s="52"/>
      <c r="VVI631" s="70"/>
      <c r="VVJ631" s="70"/>
      <c r="VVK631" s="70"/>
      <c r="VVL631" s="110"/>
      <c r="VVM631" s="2"/>
      <c r="VVN631" s="15"/>
      <c r="VVO631" s="15"/>
      <c r="VVP631" s="83"/>
      <c r="VVQ631" s="52"/>
      <c r="VVR631" s="70"/>
      <c r="VVS631" s="70"/>
      <c r="VVT631" s="70"/>
      <c r="VVU631" s="110"/>
      <c r="VVV631" s="2"/>
      <c r="VVW631" s="15"/>
      <c r="VVX631" s="15"/>
      <c r="VVY631" s="83"/>
      <c r="VVZ631" s="52"/>
      <c r="VWA631" s="70"/>
      <c r="VWB631" s="70"/>
      <c r="VWC631" s="70"/>
      <c r="VWD631" s="110"/>
      <c r="VWE631" s="2"/>
      <c r="VWF631" s="15"/>
      <c r="VWG631" s="15"/>
      <c r="VWH631" s="83"/>
      <c r="VWI631" s="52"/>
      <c r="VWJ631" s="70"/>
      <c r="VWK631" s="70"/>
      <c r="VWL631" s="70"/>
      <c r="VWM631" s="110"/>
      <c r="VWN631" s="2"/>
      <c r="VWO631" s="15"/>
      <c r="VWP631" s="15"/>
      <c r="VWQ631" s="83"/>
      <c r="VWR631" s="52"/>
      <c r="VWS631" s="70"/>
      <c r="VWT631" s="70"/>
      <c r="VWU631" s="70"/>
      <c r="VWV631" s="110"/>
      <c r="VWW631" s="2"/>
      <c r="VWX631" s="15"/>
      <c r="VWY631" s="15"/>
      <c r="VWZ631" s="83"/>
      <c r="VXA631" s="52"/>
      <c r="VXB631" s="70"/>
      <c r="VXC631" s="70"/>
      <c r="VXD631" s="70"/>
      <c r="VXE631" s="110"/>
      <c r="VXF631" s="2"/>
      <c r="VXG631" s="15"/>
      <c r="VXH631" s="15"/>
      <c r="VXI631" s="83"/>
      <c r="VXJ631" s="52"/>
      <c r="VXK631" s="70"/>
      <c r="VXL631" s="70"/>
      <c r="VXM631" s="70"/>
      <c r="VXN631" s="110"/>
      <c r="VXO631" s="2"/>
      <c r="VXP631" s="15"/>
      <c r="VXQ631" s="15"/>
      <c r="VXR631" s="83"/>
      <c r="VXS631" s="52"/>
      <c r="VXT631" s="70"/>
      <c r="VXU631" s="70"/>
      <c r="VXV631" s="70"/>
      <c r="VXW631" s="110"/>
      <c r="VXX631" s="2"/>
      <c r="VXY631" s="15"/>
      <c r="VXZ631" s="15"/>
      <c r="VYA631" s="83"/>
      <c r="VYB631" s="52"/>
      <c r="VYC631" s="70"/>
      <c r="VYD631" s="70"/>
      <c r="VYE631" s="70"/>
      <c r="VYF631" s="110"/>
      <c r="VYG631" s="2"/>
      <c r="VYH631" s="15"/>
      <c r="VYI631" s="15"/>
      <c r="VYJ631" s="83"/>
      <c r="VYK631" s="52"/>
      <c r="VYL631" s="70"/>
      <c r="VYM631" s="70"/>
      <c r="VYN631" s="70"/>
      <c r="VYO631" s="110"/>
      <c r="VYP631" s="2"/>
      <c r="VYQ631" s="15"/>
      <c r="VYR631" s="15"/>
      <c r="VYS631" s="83"/>
      <c r="VYT631" s="52"/>
      <c r="VYU631" s="70"/>
      <c r="VYV631" s="70"/>
      <c r="VYW631" s="70"/>
      <c r="VYX631" s="110"/>
      <c r="VYY631" s="2"/>
      <c r="VYZ631" s="15"/>
      <c r="VZA631" s="15"/>
      <c r="VZB631" s="83"/>
      <c r="VZC631" s="52"/>
      <c r="VZD631" s="70"/>
      <c r="VZE631" s="70"/>
      <c r="VZF631" s="70"/>
      <c r="VZG631" s="110"/>
      <c r="VZH631" s="2"/>
      <c r="VZI631" s="15"/>
      <c r="VZJ631" s="15"/>
      <c r="VZK631" s="83"/>
      <c r="VZL631" s="52"/>
      <c r="VZM631" s="70"/>
      <c r="VZN631" s="70"/>
      <c r="VZO631" s="70"/>
      <c r="VZP631" s="110"/>
      <c r="VZQ631" s="2"/>
      <c r="VZR631" s="15"/>
      <c r="VZS631" s="15"/>
      <c r="VZT631" s="83"/>
      <c r="VZU631" s="52"/>
      <c r="VZV631" s="70"/>
      <c r="VZW631" s="70"/>
      <c r="VZX631" s="70"/>
      <c r="VZY631" s="110"/>
      <c r="VZZ631" s="2"/>
      <c r="WAA631" s="15"/>
      <c r="WAB631" s="15"/>
      <c r="WAC631" s="83"/>
      <c r="WAD631" s="52"/>
      <c r="WAE631" s="70"/>
      <c r="WAF631" s="70"/>
      <c r="WAG631" s="70"/>
      <c r="WAH631" s="110"/>
      <c r="WAI631" s="2"/>
      <c r="WAJ631" s="15"/>
      <c r="WAK631" s="15"/>
      <c r="WAL631" s="83"/>
      <c r="WAM631" s="52"/>
      <c r="WAN631" s="70"/>
      <c r="WAO631" s="70"/>
      <c r="WAP631" s="70"/>
      <c r="WAQ631" s="110"/>
      <c r="WAR631" s="2"/>
      <c r="WAS631" s="15"/>
      <c r="WAT631" s="15"/>
      <c r="WAU631" s="83"/>
      <c r="WAV631" s="52"/>
      <c r="WAW631" s="70"/>
      <c r="WAX631" s="70"/>
      <c r="WAY631" s="70"/>
      <c r="WAZ631" s="110"/>
      <c r="WBA631" s="2"/>
      <c r="WBB631" s="15"/>
      <c r="WBC631" s="15"/>
      <c r="WBD631" s="83"/>
      <c r="WBE631" s="52"/>
      <c r="WBF631" s="70"/>
      <c r="WBG631" s="70"/>
      <c r="WBH631" s="70"/>
      <c r="WBI631" s="110"/>
      <c r="WBJ631" s="2"/>
      <c r="WBK631" s="15"/>
      <c r="WBL631" s="15"/>
      <c r="WBM631" s="83"/>
      <c r="WBN631" s="52"/>
      <c r="WBO631" s="70"/>
      <c r="WBP631" s="70"/>
      <c r="WBQ631" s="70"/>
      <c r="WBR631" s="110"/>
      <c r="WBS631" s="2"/>
      <c r="WBT631" s="15"/>
      <c r="WBU631" s="15"/>
      <c r="WBV631" s="83"/>
      <c r="WBW631" s="52"/>
      <c r="WBX631" s="70"/>
      <c r="WBY631" s="70"/>
      <c r="WBZ631" s="70"/>
      <c r="WCA631" s="110"/>
      <c r="WCB631" s="2"/>
      <c r="WCC631" s="15"/>
      <c r="WCD631" s="15"/>
      <c r="WCE631" s="83"/>
      <c r="WCF631" s="52"/>
      <c r="WCG631" s="70"/>
      <c r="WCH631" s="70"/>
      <c r="WCI631" s="70"/>
      <c r="WCJ631" s="110"/>
      <c r="WCK631" s="2"/>
      <c r="WCL631" s="15"/>
      <c r="WCM631" s="15"/>
      <c r="WCN631" s="83"/>
      <c r="WCO631" s="52"/>
      <c r="WCP631" s="70"/>
      <c r="WCQ631" s="70"/>
      <c r="WCR631" s="70"/>
      <c r="WCS631" s="110"/>
      <c r="WCT631" s="2"/>
      <c r="WCU631" s="15"/>
      <c r="WCV631" s="15"/>
      <c r="WCW631" s="83"/>
      <c r="WCX631" s="52"/>
      <c r="WCY631" s="70"/>
      <c r="WCZ631" s="70"/>
      <c r="WDA631" s="70"/>
      <c r="WDB631" s="110"/>
      <c r="WDC631" s="2"/>
      <c r="WDD631" s="15"/>
      <c r="WDE631" s="15"/>
      <c r="WDF631" s="83"/>
      <c r="WDG631" s="52"/>
      <c r="WDH631" s="70"/>
      <c r="WDI631" s="70"/>
      <c r="WDJ631" s="70"/>
      <c r="WDK631" s="110"/>
      <c r="WDL631" s="2"/>
      <c r="WDM631" s="15"/>
      <c r="WDN631" s="15"/>
      <c r="WDO631" s="83"/>
      <c r="WDP631" s="52"/>
      <c r="WDQ631" s="70"/>
      <c r="WDR631" s="70"/>
      <c r="WDS631" s="70"/>
      <c r="WDT631" s="110"/>
      <c r="WDU631" s="2"/>
      <c r="WDV631" s="15"/>
      <c r="WDW631" s="15"/>
      <c r="WDX631" s="83"/>
      <c r="WDY631" s="52"/>
      <c r="WDZ631" s="70"/>
      <c r="WEA631" s="70"/>
      <c r="WEB631" s="70"/>
      <c r="WEC631" s="110"/>
      <c r="WED631" s="2"/>
      <c r="WEE631" s="15"/>
      <c r="WEF631" s="15"/>
      <c r="WEG631" s="83"/>
      <c r="WEH631" s="52"/>
      <c r="WEI631" s="70"/>
      <c r="WEJ631" s="70"/>
      <c r="WEK631" s="70"/>
      <c r="WEL631" s="110"/>
      <c r="WEM631" s="2"/>
      <c r="WEN631" s="15"/>
      <c r="WEO631" s="15"/>
      <c r="WEP631" s="83"/>
      <c r="WEQ631" s="52"/>
      <c r="WER631" s="70"/>
      <c r="WES631" s="70"/>
      <c r="WET631" s="70"/>
      <c r="WEU631" s="110"/>
      <c r="WEV631" s="2"/>
      <c r="WEW631" s="15"/>
      <c r="WEX631" s="15"/>
      <c r="WEY631" s="83"/>
      <c r="WEZ631" s="52"/>
      <c r="WFA631" s="70"/>
      <c r="WFB631" s="70"/>
      <c r="WFC631" s="70"/>
      <c r="WFD631" s="110"/>
      <c r="WFE631" s="2"/>
      <c r="WFF631" s="15"/>
      <c r="WFG631" s="15"/>
      <c r="WFH631" s="83"/>
      <c r="WFI631" s="52"/>
      <c r="WFJ631" s="70"/>
      <c r="WFK631" s="70"/>
      <c r="WFL631" s="70"/>
      <c r="WFM631" s="110"/>
      <c r="WFN631" s="2"/>
      <c r="WFO631" s="15"/>
      <c r="WFP631" s="15"/>
      <c r="WFQ631" s="83"/>
      <c r="WFR631" s="52"/>
      <c r="WFS631" s="70"/>
      <c r="WFT631" s="70"/>
      <c r="WFU631" s="70"/>
      <c r="WFV631" s="110"/>
      <c r="WFW631" s="2"/>
      <c r="WFX631" s="15"/>
      <c r="WFY631" s="15"/>
      <c r="WFZ631" s="83"/>
      <c r="WGA631" s="52"/>
      <c r="WGB631" s="70"/>
      <c r="WGC631" s="70"/>
      <c r="WGD631" s="70"/>
      <c r="WGE631" s="110"/>
      <c r="WGF631" s="2"/>
      <c r="WGG631" s="15"/>
      <c r="WGH631" s="15"/>
      <c r="WGI631" s="83"/>
      <c r="WGJ631" s="52"/>
      <c r="WGK631" s="70"/>
      <c r="WGL631" s="70"/>
      <c r="WGM631" s="70"/>
      <c r="WGN631" s="110"/>
      <c r="WGO631" s="2"/>
      <c r="WGP631" s="15"/>
      <c r="WGQ631" s="15"/>
      <c r="WGR631" s="83"/>
      <c r="WGS631" s="52"/>
      <c r="WGT631" s="70"/>
      <c r="WGU631" s="70"/>
      <c r="WGV631" s="70"/>
      <c r="WGW631" s="110"/>
      <c r="WGX631" s="2"/>
      <c r="WGY631" s="15"/>
      <c r="WGZ631" s="15"/>
      <c r="WHA631" s="83"/>
      <c r="WHB631" s="52"/>
      <c r="WHC631" s="70"/>
      <c r="WHD631" s="70"/>
      <c r="WHE631" s="70"/>
      <c r="WHF631" s="110"/>
      <c r="WHG631" s="2"/>
      <c r="WHH631" s="15"/>
      <c r="WHI631" s="15"/>
      <c r="WHJ631" s="83"/>
      <c r="WHK631" s="52"/>
      <c r="WHL631" s="70"/>
      <c r="WHM631" s="70"/>
      <c r="WHN631" s="70"/>
      <c r="WHO631" s="110"/>
      <c r="WHP631" s="2"/>
      <c r="WHQ631" s="15"/>
      <c r="WHR631" s="15"/>
      <c r="WHS631" s="83"/>
      <c r="WHT631" s="52"/>
      <c r="WHU631" s="70"/>
      <c r="WHV631" s="70"/>
      <c r="WHW631" s="70"/>
      <c r="WHX631" s="110"/>
      <c r="WHY631" s="2"/>
      <c r="WHZ631" s="15"/>
      <c r="WIA631" s="15"/>
      <c r="WIB631" s="83"/>
      <c r="WIC631" s="52"/>
      <c r="WID631" s="70"/>
      <c r="WIE631" s="70"/>
      <c r="WIF631" s="70"/>
      <c r="WIG631" s="110"/>
      <c r="WIH631" s="2"/>
      <c r="WII631" s="15"/>
      <c r="WIJ631" s="15"/>
      <c r="WIK631" s="83"/>
      <c r="WIL631" s="52"/>
      <c r="WIM631" s="70"/>
      <c r="WIN631" s="70"/>
      <c r="WIO631" s="70"/>
      <c r="WIP631" s="110"/>
      <c r="WIQ631" s="2"/>
      <c r="WIR631" s="15"/>
      <c r="WIS631" s="15"/>
      <c r="WIT631" s="83"/>
      <c r="WIU631" s="52"/>
      <c r="WIV631" s="70"/>
      <c r="WIW631" s="70"/>
      <c r="WIX631" s="70"/>
      <c r="WIY631" s="110"/>
      <c r="WIZ631" s="2"/>
      <c r="WJA631" s="15"/>
      <c r="WJB631" s="15"/>
      <c r="WJC631" s="83"/>
      <c r="WJD631" s="52"/>
      <c r="WJE631" s="70"/>
      <c r="WJF631" s="70"/>
      <c r="WJG631" s="70"/>
      <c r="WJH631" s="110"/>
      <c r="WJI631" s="2"/>
      <c r="WJJ631" s="15"/>
      <c r="WJK631" s="15"/>
      <c r="WJL631" s="83"/>
      <c r="WJM631" s="52"/>
      <c r="WJN631" s="70"/>
      <c r="WJO631" s="70"/>
      <c r="WJP631" s="70"/>
      <c r="WJQ631" s="110"/>
      <c r="WJR631" s="2"/>
      <c r="WJS631" s="15"/>
      <c r="WJT631" s="15"/>
      <c r="WJU631" s="83"/>
      <c r="WJV631" s="52"/>
      <c r="WJW631" s="70"/>
      <c r="WJX631" s="70"/>
      <c r="WJY631" s="70"/>
      <c r="WJZ631" s="110"/>
      <c r="WKA631" s="2"/>
      <c r="WKB631" s="15"/>
      <c r="WKC631" s="15"/>
      <c r="WKD631" s="83"/>
      <c r="WKE631" s="52"/>
      <c r="WKF631" s="70"/>
      <c r="WKG631" s="70"/>
      <c r="WKH631" s="70"/>
      <c r="WKI631" s="110"/>
      <c r="WKJ631" s="2"/>
      <c r="WKK631" s="15"/>
      <c r="WKL631" s="15"/>
      <c r="WKM631" s="83"/>
      <c r="WKN631" s="52"/>
      <c r="WKO631" s="70"/>
      <c r="WKP631" s="70"/>
      <c r="WKQ631" s="70"/>
      <c r="WKR631" s="110"/>
      <c r="WKS631" s="2"/>
      <c r="WKT631" s="15"/>
      <c r="WKU631" s="15"/>
      <c r="WKV631" s="83"/>
      <c r="WKW631" s="52"/>
      <c r="WKX631" s="70"/>
      <c r="WKY631" s="70"/>
      <c r="WKZ631" s="70"/>
      <c r="WLA631" s="110"/>
      <c r="WLB631" s="2"/>
      <c r="WLC631" s="15"/>
      <c r="WLD631" s="15"/>
      <c r="WLE631" s="83"/>
      <c r="WLF631" s="52"/>
      <c r="WLG631" s="70"/>
      <c r="WLH631" s="70"/>
      <c r="WLI631" s="70"/>
      <c r="WLJ631" s="110"/>
      <c r="WLK631" s="2"/>
      <c r="WLL631" s="15"/>
      <c r="WLM631" s="15"/>
      <c r="WLN631" s="83"/>
      <c r="WLO631" s="52"/>
      <c r="WLP631" s="70"/>
      <c r="WLQ631" s="70"/>
      <c r="WLR631" s="70"/>
      <c r="WLS631" s="110"/>
      <c r="WLT631" s="2"/>
      <c r="WLU631" s="15"/>
      <c r="WLV631" s="15"/>
      <c r="WLW631" s="83"/>
      <c r="WLX631" s="52"/>
      <c r="WLY631" s="70"/>
      <c r="WLZ631" s="70"/>
      <c r="WMA631" s="70"/>
      <c r="WMB631" s="110"/>
      <c r="WMC631" s="2"/>
      <c r="WMD631" s="15"/>
      <c r="WME631" s="15"/>
      <c r="WMF631" s="83"/>
      <c r="WMG631" s="52"/>
      <c r="WMH631" s="70"/>
      <c r="WMI631" s="70"/>
      <c r="WMJ631" s="70"/>
      <c r="WMK631" s="110"/>
      <c r="WML631" s="2"/>
      <c r="WMM631" s="15"/>
      <c r="WMN631" s="15"/>
      <c r="WMO631" s="83"/>
      <c r="WMP631" s="52"/>
      <c r="WMQ631" s="70"/>
      <c r="WMR631" s="70"/>
      <c r="WMS631" s="70"/>
      <c r="WMT631" s="110"/>
      <c r="WMU631" s="2"/>
      <c r="WMV631" s="15"/>
      <c r="WMW631" s="15"/>
      <c r="WMX631" s="83"/>
      <c r="WMY631" s="52"/>
      <c r="WMZ631" s="70"/>
      <c r="WNA631" s="70"/>
      <c r="WNB631" s="70"/>
      <c r="WNC631" s="110"/>
      <c r="WND631" s="2"/>
      <c r="WNE631" s="15"/>
      <c r="WNF631" s="15"/>
      <c r="WNG631" s="83"/>
      <c r="WNH631" s="52"/>
      <c r="WNI631" s="70"/>
      <c r="WNJ631" s="70"/>
      <c r="WNK631" s="70"/>
      <c r="WNL631" s="110"/>
      <c r="WNM631" s="2"/>
      <c r="WNN631" s="15"/>
      <c r="WNO631" s="15"/>
      <c r="WNP631" s="83"/>
      <c r="WNQ631" s="52"/>
      <c r="WNR631" s="70"/>
      <c r="WNS631" s="70"/>
      <c r="WNT631" s="70"/>
      <c r="WNU631" s="110"/>
      <c r="WNV631" s="2"/>
      <c r="WNW631" s="15"/>
      <c r="WNX631" s="15"/>
      <c r="WNY631" s="83"/>
      <c r="WNZ631" s="52"/>
      <c r="WOA631" s="70"/>
      <c r="WOB631" s="70"/>
      <c r="WOC631" s="70"/>
      <c r="WOD631" s="110"/>
      <c r="WOE631" s="2"/>
      <c r="WOF631" s="15"/>
      <c r="WOG631" s="15"/>
      <c r="WOH631" s="83"/>
      <c r="WOI631" s="52"/>
      <c r="WOJ631" s="70"/>
      <c r="WOK631" s="70"/>
      <c r="WOL631" s="70"/>
      <c r="WOM631" s="110"/>
      <c r="WON631" s="2"/>
      <c r="WOO631" s="15"/>
      <c r="WOP631" s="15"/>
      <c r="WOQ631" s="83"/>
      <c r="WOR631" s="52"/>
      <c r="WOS631" s="70"/>
      <c r="WOT631" s="70"/>
      <c r="WOU631" s="70"/>
      <c r="WOV631" s="110"/>
      <c r="WOW631" s="2"/>
      <c r="WOX631" s="15"/>
      <c r="WOY631" s="15"/>
      <c r="WOZ631" s="83"/>
      <c r="WPA631" s="52"/>
      <c r="WPB631" s="70"/>
      <c r="WPC631" s="70"/>
      <c r="WPD631" s="70"/>
      <c r="WPE631" s="110"/>
      <c r="WPF631" s="2"/>
      <c r="WPG631" s="15"/>
      <c r="WPH631" s="15"/>
      <c r="WPI631" s="83"/>
      <c r="WPJ631" s="52"/>
      <c r="WPK631" s="70"/>
      <c r="WPL631" s="70"/>
      <c r="WPM631" s="70"/>
      <c r="WPN631" s="110"/>
      <c r="WPO631" s="2"/>
      <c r="WPP631" s="15"/>
      <c r="WPQ631" s="15"/>
      <c r="WPR631" s="83"/>
      <c r="WPS631" s="52"/>
      <c r="WPT631" s="70"/>
      <c r="WPU631" s="70"/>
      <c r="WPV631" s="70"/>
      <c r="WPW631" s="110"/>
      <c r="WPX631" s="2"/>
      <c r="WPY631" s="15"/>
      <c r="WPZ631" s="15"/>
      <c r="WQA631" s="83"/>
      <c r="WQB631" s="52"/>
      <c r="WQC631" s="70"/>
      <c r="WQD631" s="70"/>
      <c r="WQE631" s="70"/>
      <c r="WQF631" s="110"/>
      <c r="WQG631" s="2"/>
      <c r="WQH631" s="15"/>
      <c r="WQI631" s="15"/>
      <c r="WQJ631" s="83"/>
      <c r="WQK631" s="52"/>
      <c r="WQL631" s="70"/>
      <c r="WQM631" s="70"/>
      <c r="WQN631" s="70"/>
      <c r="WQO631" s="110"/>
      <c r="WQP631" s="2"/>
      <c r="WQQ631" s="15"/>
      <c r="WQR631" s="15"/>
      <c r="WQS631" s="83"/>
      <c r="WQT631" s="52"/>
      <c r="WQU631" s="70"/>
      <c r="WQV631" s="70"/>
      <c r="WQW631" s="70"/>
      <c r="WQX631" s="110"/>
      <c r="WQY631" s="2"/>
      <c r="WQZ631" s="15"/>
      <c r="WRA631" s="15"/>
      <c r="WRB631" s="83"/>
      <c r="WRC631" s="52"/>
      <c r="WRD631" s="70"/>
      <c r="WRE631" s="70"/>
      <c r="WRF631" s="70"/>
      <c r="WRG631" s="110"/>
      <c r="WRH631" s="2"/>
      <c r="WRI631" s="15"/>
      <c r="WRJ631" s="15"/>
      <c r="WRK631" s="83"/>
      <c r="WRL631" s="52"/>
      <c r="WRM631" s="70"/>
      <c r="WRN631" s="70"/>
      <c r="WRO631" s="70"/>
      <c r="WRP631" s="110"/>
      <c r="WRQ631" s="2"/>
      <c r="WRR631" s="15"/>
      <c r="WRS631" s="15"/>
      <c r="WRT631" s="83"/>
      <c r="WRU631" s="52"/>
      <c r="WRV631" s="70"/>
      <c r="WRW631" s="70"/>
      <c r="WRX631" s="70"/>
      <c r="WRY631" s="110"/>
      <c r="WRZ631" s="2"/>
      <c r="WSA631" s="15"/>
      <c r="WSB631" s="15"/>
      <c r="WSC631" s="83"/>
      <c r="WSD631" s="52"/>
      <c r="WSE631" s="70"/>
      <c r="WSF631" s="70"/>
      <c r="WSG631" s="70"/>
      <c r="WSH631" s="110"/>
      <c r="WSI631" s="2"/>
      <c r="WSJ631" s="15"/>
      <c r="WSK631" s="15"/>
      <c r="WSL631" s="83"/>
      <c r="WSM631" s="52"/>
      <c r="WSN631" s="70"/>
      <c r="WSO631" s="70"/>
      <c r="WSP631" s="70"/>
      <c r="WSQ631" s="110"/>
      <c r="WSR631" s="2"/>
      <c r="WSS631" s="15"/>
      <c r="WST631" s="15"/>
      <c r="WSU631" s="83"/>
      <c r="WSV631" s="52"/>
      <c r="WSW631" s="70"/>
      <c r="WSX631" s="70"/>
      <c r="WSY631" s="70"/>
      <c r="WSZ631" s="110"/>
      <c r="WTA631" s="2"/>
      <c r="WTB631" s="15"/>
      <c r="WTC631" s="15"/>
      <c r="WTD631" s="83"/>
      <c r="WTE631" s="52"/>
      <c r="WTF631" s="70"/>
      <c r="WTG631" s="70"/>
      <c r="WTH631" s="70"/>
      <c r="WTI631" s="110"/>
      <c r="WTJ631" s="2"/>
      <c r="WTK631" s="15"/>
      <c r="WTL631" s="15"/>
      <c r="WTM631" s="83"/>
      <c r="WTN631" s="52"/>
      <c r="WTO631" s="70"/>
      <c r="WTP631" s="70"/>
      <c r="WTQ631" s="70"/>
      <c r="WTR631" s="110"/>
      <c r="WTS631" s="2"/>
      <c r="WTT631" s="15"/>
      <c r="WTU631" s="15"/>
      <c r="WTV631" s="83"/>
      <c r="WTW631" s="52"/>
      <c r="WTX631" s="70"/>
      <c r="WTY631" s="70"/>
      <c r="WTZ631" s="70"/>
      <c r="WUA631" s="110"/>
      <c r="WUB631" s="2"/>
      <c r="WUC631" s="15"/>
      <c r="WUD631" s="15"/>
      <c r="WUE631" s="83"/>
      <c r="WUF631" s="52"/>
      <c r="WUG631" s="70"/>
      <c r="WUH631" s="70"/>
      <c r="WUI631" s="70"/>
      <c r="WUJ631" s="110"/>
      <c r="WUK631" s="2"/>
      <c r="WUL631" s="15"/>
      <c r="WUM631" s="15"/>
      <c r="WUN631" s="83"/>
      <c r="WUO631" s="52"/>
      <c r="WUP631" s="70"/>
      <c r="WUQ631" s="70"/>
      <c r="WUR631" s="70"/>
      <c r="WUS631" s="110"/>
      <c r="WUT631" s="2"/>
      <c r="WUU631" s="15"/>
      <c r="WUV631" s="15"/>
      <c r="WUW631" s="83"/>
      <c r="WUX631" s="52"/>
      <c r="WUY631" s="70"/>
      <c r="WUZ631" s="70"/>
      <c r="WVA631" s="70"/>
      <c r="WVB631" s="110"/>
      <c r="WVC631" s="2"/>
      <c r="WVD631" s="15"/>
      <c r="WVE631" s="15"/>
      <c r="WVF631" s="83"/>
      <c r="WVG631" s="52"/>
      <c r="WVH631" s="70"/>
      <c r="WVI631" s="70"/>
      <c r="WVJ631" s="70"/>
      <c r="WVK631" s="110"/>
      <c r="WVL631" s="2"/>
      <c r="WVM631" s="15"/>
      <c r="WVN631" s="15"/>
      <c r="WVO631" s="83"/>
      <c r="WVP631" s="52"/>
      <c r="WVQ631" s="70"/>
      <c r="WVR631" s="70"/>
      <c r="WVS631" s="70"/>
      <c r="WVT631" s="110"/>
      <c r="WVU631" s="2"/>
      <c r="WVV631" s="15"/>
      <c r="WVW631" s="15"/>
      <c r="WVX631" s="83"/>
      <c r="WVY631" s="52"/>
      <c r="WVZ631" s="70"/>
      <c r="WWA631" s="70"/>
      <c r="WWB631" s="70"/>
      <c r="WWC631" s="110"/>
      <c r="WWD631" s="2"/>
      <c r="WWE631" s="15"/>
      <c r="WWF631" s="15"/>
      <c r="WWG631" s="83"/>
      <c r="WWH631" s="52"/>
      <c r="WWI631" s="70"/>
      <c r="WWJ631" s="70"/>
      <c r="WWK631" s="70"/>
      <c r="WWL631" s="110"/>
      <c r="WWM631" s="2"/>
      <c r="WWN631" s="15"/>
      <c r="WWO631" s="15"/>
      <c r="WWP631" s="83"/>
      <c r="WWQ631" s="52"/>
      <c r="WWR631" s="70"/>
      <c r="WWS631" s="70"/>
      <c r="WWT631" s="70"/>
      <c r="WWU631" s="110"/>
      <c r="WWV631" s="2"/>
      <c r="WWW631" s="15"/>
      <c r="WWX631" s="15"/>
      <c r="WWY631" s="83"/>
      <c r="WWZ631" s="52"/>
      <c r="WXA631" s="70"/>
      <c r="WXB631" s="70"/>
      <c r="WXC631" s="70"/>
      <c r="WXD631" s="110"/>
      <c r="WXE631" s="2"/>
      <c r="WXF631" s="15"/>
      <c r="WXG631" s="15"/>
      <c r="WXH631" s="83"/>
      <c r="WXI631" s="52"/>
      <c r="WXJ631" s="70"/>
      <c r="WXK631" s="70"/>
      <c r="WXL631" s="70"/>
      <c r="WXM631" s="110"/>
      <c r="WXN631" s="2"/>
      <c r="WXO631" s="15"/>
      <c r="WXP631" s="15"/>
      <c r="WXQ631" s="83"/>
      <c r="WXR631" s="52"/>
      <c r="WXS631" s="70"/>
      <c r="WXT631" s="70"/>
      <c r="WXU631" s="70"/>
      <c r="WXV631" s="110"/>
      <c r="WXW631" s="2"/>
      <c r="WXX631" s="15"/>
      <c r="WXY631" s="15"/>
      <c r="WXZ631" s="83"/>
      <c r="WYA631" s="52"/>
      <c r="WYB631" s="70"/>
      <c r="WYC631" s="70"/>
      <c r="WYD631" s="70"/>
      <c r="WYE631" s="110"/>
      <c r="WYF631" s="2"/>
      <c r="WYG631" s="15"/>
      <c r="WYH631" s="15"/>
      <c r="WYI631" s="83"/>
      <c r="WYJ631" s="52"/>
      <c r="WYK631" s="70"/>
      <c r="WYL631" s="70"/>
      <c r="WYM631" s="70"/>
      <c r="WYN631" s="110"/>
      <c r="WYO631" s="2"/>
      <c r="WYP631" s="15"/>
      <c r="WYQ631" s="15"/>
      <c r="WYR631" s="83"/>
      <c r="WYS631" s="52"/>
      <c r="WYT631" s="70"/>
      <c r="WYU631" s="70"/>
      <c r="WYV631" s="70"/>
      <c r="WYW631" s="110"/>
      <c r="WYX631" s="2"/>
      <c r="WYY631" s="15"/>
      <c r="WYZ631" s="15"/>
      <c r="WZA631" s="83"/>
      <c r="WZB631" s="52"/>
      <c r="WZC631" s="70"/>
      <c r="WZD631" s="70"/>
      <c r="WZE631" s="70"/>
      <c r="WZF631" s="110"/>
      <c r="WZG631" s="2"/>
      <c r="WZH631" s="15"/>
      <c r="WZI631" s="15"/>
      <c r="WZJ631" s="83"/>
      <c r="WZK631" s="52"/>
      <c r="WZL631" s="70"/>
      <c r="WZM631" s="70"/>
      <c r="WZN631" s="70"/>
      <c r="WZO631" s="110"/>
      <c r="WZP631" s="2"/>
      <c r="WZQ631" s="15"/>
      <c r="WZR631" s="15"/>
      <c r="WZS631" s="83"/>
      <c r="WZT631" s="52"/>
      <c r="WZU631" s="70"/>
      <c r="WZV631" s="70"/>
      <c r="WZW631" s="70"/>
      <c r="WZX631" s="110"/>
      <c r="WZY631" s="2"/>
      <c r="WZZ631" s="15"/>
      <c r="XAA631" s="15"/>
      <c r="XAB631" s="83"/>
      <c r="XAC631" s="52"/>
      <c r="XAD631" s="70"/>
      <c r="XAE631" s="70"/>
      <c r="XAF631" s="70"/>
      <c r="XAG631" s="110"/>
      <c r="XAH631" s="2"/>
      <c r="XAI631" s="15"/>
      <c r="XAJ631" s="15"/>
      <c r="XAK631" s="83"/>
      <c r="XAL631" s="52"/>
      <c r="XAM631" s="70"/>
      <c r="XAN631" s="70"/>
      <c r="XAO631" s="70"/>
      <c r="XAP631" s="110"/>
      <c r="XAQ631" s="2"/>
      <c r="XAR631" s="15"/>
      <c r="XAS631" s="15"/>
      <c r="XAT631" s="83"/>
      <c r="XAU631" s="52"/>
      <c r="XAV631" s="70"/>
      <c r="XAW631" s="70"/>
      <c r="XAX631" s="70"/>
      <c r="XAY631" s="110"/>
      <c r="XAZ631" s="2"/>
      <c r="XBA631" s="15"/>
      <c r="XBB631" s="15"/>
      <c r="XBC631" s="83"/>
      <c r="XBD631" s="52"/>
      <c r="XBE631" s="70"/>
      <c r="XBF631" s="70"/>
      <c r="XBG631" s="70"/>
      <c r="XBH631" s="110"/>
      <c r="XBI631" s="2"/>
      <c r="XBJ631" s="15"/>
      <c r="XBK631" s="15"/>
      <c r="XBL631" s="83"/>
      <c r="XBM631" s="52"/>
      <c r="XBN631" s="70"/>
      <c r="XBO631" s="70"/>
      <c r="XBP631" s="70"/>
      <c r="XBQ631" s="110"/>
      <c r="XBR631" s="2"/>
      <c r="XBS631" s="15"/>
      <c r="XBT631" s="15"/>
      <c r="XBU631" s="83"/>
      <c r="XBV631" s="52"/>
      <c r="XBW631" s="70"/>
      <c r="XBX631" s="70"/>
      <c r="XBY631" s="70"/>
      <c r="XBZ631" s="110"/>
      <c r="XCA631" s="2"/>
      <c r="XCB631" s="15"/>
      <c r="XCC631" s="15"/>
      <c r="XCD631" s="83"/>
      <c r="XCE631" s="52"/>
      <c r="XCF631" s="70"/>
      <c r="XCG631" s="70"/>
      <c r="XCH631" s="70"/>
      <c r="XCI631" s="110"/>
      <c r="XCJ631" s="2"/>
      <c r="XCK631" s="15"/>
      <c r="XCL631" s="15"/>
      <c r="XCM631" s="83"/>
      <c r="XCN631" s="52"/>
      <c r="XCO631" s="70"/>
      <c r="XCP631" s="70"/>
      <c r="XCQ631" s="70"/>
      <c r="XCR631" s="110"/>
      <c r="XCS631" s="2"/>
      <c r="XCT631" s="15"/>
      <c r="XCU631" s="15"/>
      <c r="XCV631" s="83"/>
      <c r="XCW631" s="52"/>
      <c r="XCX631" s="70"/>
      <c r="XCY631" s="70"/>
      <c r="XCZ631" s="70"/>
      <c r="XDA631" s="110"/>
      <c r="XDB631" s="2"/>
      <c r="XDC631" s="15"/>
      <c r="XDD631" s="15"/>
      <c r="XDE631" s="83"/>
      <c r="XDF631" s="52"/>
      <c r="XDG631" s="70"/>
      <c r="XDH631" s="70"/>
      <c r="XDI631" s="70"/>
      <c r="XDJ631" s="110"/>
      <c r="XDK631" s="2"/>
      <c r="XDL631" s="15"/>
      <c r="XDM631" s="15"/>
      <c r="XDN631" s="83"/>
      <c r="XDO631" s="52"/>
      <c r="XDP631" s="70"/>
      <c r="XDQ631" s="70"/>
      <c r="XDR631" s="70"/>
      <c r="XDS631" s="110"/>
      <c r="XDT631" s="2"/>
      <c r="XDU631" s="15"/>
      <c r="XDV631" s="15"/>
      <c r="XDW631" s="83"/>
      <c r="XDX631" s="52"/>
      <c r="XDY631" s="70"/>
      <c r="XDZ631" s="70"/>
      <c r="XEA631" s="70"/>
      <c r="XEB631" s="110"/>
      <c r="XEC631" s="2"/>
      <c r="XED631" s="15"/>
      <c r="XEE631" s="15"/>
    </row>
    <row r="632" spans="1:16359" ht="31.5" x14ac:dyDescent="0.2">
      <c r="A632" s="144" t="s">
        <v>887</v>
      </c>
      <c r="B632" s="2">
        <v>912</v>
      </c>
      <c r="C632" s="15" t="s">
        <v>80</v>
      </c>
      <c r="D632" s="15" t="s">
        <v>51</v>
      </c>
      <c r="E632" s="15" t="s">
        <v>891</v>
      </c>
      <c r="F632" s="2"/>
      <c r="G632" s="72">
        <f t="shared" si="159"/>
        <v>3936</v>
      </c>
      <c r="H632" s="85">
        <f t="shared" si="159"/>
        <v>3936</v>
      </c>
    </row>
    <row r="633" spans="1:16359" ht="47.25" x14ac:dyDescent="0.2">
      <c r="A633" s="140" t="s">
        <v>897</v>
      </c>
      <c r="B633" s="16">
        <v>912</v>
      </c>
      <c r="C633" s="17" t="s">
        <v>80</v>
      </c>
      <c r="D633" s="17" t="s">
        <v>51</v>
      </c>
      <c r="E633" s="17" t="s">
        <v>898</v>
      </c>
      <c r="F633" s="51"/>
      <c r="G633" s="190">
        <f t="shared" si="159"/>
        <v>3936</v>
      </c>
      <c r="H633" s="191">
        <f t="shared" si="159"/>
        <v>3936</v>
      </c>
    </row>
    <row r="634" spans="1:16359" x14ac:dyDescent="0.2">
      <c r="A634" s="141" t="s">
        <v>13</v>
      </c>
      <c r="B634" s="66">
        <v>912</v>
      </c>
      <c r="C634" s="65" t="s">
        <v>80</v>
      </c>
      <c r="D634" s="65" t="s">
        <v>51</v>
      </c>
      <c r="E634" s="65" t="s">
        <v>898</v>
      </c>
      <c r="F634" s="65" t="s">
        <v>14</v>
      </c>
      <c r="G634" s="192">
        <f t="shared" si="159"/>
        <v>3936</v>
      </c>
      <c r="H634" s="193">
        <f t="shared" si="159"/>
        <v>3936</v>
      </c>
    </row>
    <row r="635" spans="1:16359" ht="47.25" x14ac:dyDescent="0.2">
      <c r="A635" s="142" t="s">
        <v>414</v>
      </c>
      <c r="B635" s="66">
        <v>912</v>
      </c>
      <c r="C635" s="65" t="s">
        <v>80</v>
      </c>
      <c r="D635" s="65" t="s">
        <v>51</v>
      </c>
      <c r="E635" s="65" t="s">
        <v>898</v>
      </c>
      <c r="F635" s="65" t="s">
        <v>12</v>
      </c>
      <c r="G635" s="192">
        <f t="shared" si="159"/>
        <v>3936</v>
      </c>
      <c r="H635" s="193">
        <f t="shared" si="159"/>
        <v>3936</v>
      </c>
    </row>
    <row r="636" spans="1:16359" ht="47.25" x14ac:dyDescent="0.2">
      <c r="A636" s="159" t="s">
        <v>667</v>
      </c>
      <c r="B636" s="66">
        <v>912</v>
      </c>
      <c r="C636" s="65" t="s">
        <v>80</v>
      </c>
      <c r="D636" s="65" t="s">
        <v>51</v>
      </c>
      <c r="E636" s="65" t="s">
        <v>898</v>
      </c>
      <c r="F636" s="65" t="s">
        <v>673</v>
      </c>
      <c r="G636" s="96">
        <v>3936</v>
      </c>
      <c r="H636" s="97">
        <v>3936</v>
      </c>
    </row>
    <row r="637" spans="1:16359" s="105" customFormat="1" x14ac:dyDescent="0.2">
      <c r="A637" s="139" t="s">
        <v>200</v>
      </c>
      <c r="B637" s="2">
        <v>912</v>
      </c>
      <c r="C637" s="15" t="s">
        <v>80</v>
      </c>
      <c r="D637" s="15" t="s">
        <v>54</v>
      </c>
      <c r="E637" s="15"/>
      <c r="F637" s="15"/>
      <c r="G637" s="72">
        <f>G678+G697+G638+G648</f>
        <v>1227617</v>
      </c>
      <c r="H637" s="72">
        <f>H678+H697+H638+H648</f>
        <v>935298</v>
      </c>
    </row>
    <row r="638" spans="1:16359" s="105" customFormat="1" ht="31.5" x14ac:dyDescent="0.2">
      <c r="A638" s="160" t="s">
        <v>652</v>
      </c>
      <c r="B638" s="2">
        <v>912</v>
      </c>
      <c r="C638" s="15" t="s">
        <v>80</v>
      </c>
      <c r="D638" s="15" t="s">
        <v>54</v>
      </c>
      <c r="E638" s="83" t="s">
        <v>239</v>
      </c>
      <c r="F638" s="52"/>
      <c r="G638" s="198">
        <f t="shared" ref="G638:H638" si="160">G639</f>
        <v>153747</v>
      </c>
      <c r="H638" s="199">
        <f t="shared" si="160"/>
        <v>166788</v>
      </c>
      <c r="I638" s="70"/>
      <c r="J638" s="70"/>
      <c r="K638" s="110"/>
      <c r="L638" s="2"/>
      <c r="M638" s="15"/>
      <c r="N638" s="15"/>
      <c r="O638" s="83"/>
      <c r="P638" s="52"/>
      <c r="Q638" s="70"/>
      <c r="R638" s="70"/>
      <c r="S638" s="70"/>
      <c r="T638" s="110"/>
      <c r="U638" s="2"/>
      <c r="V638" s="15"/>
      <c r="W638" s="15"/>
      <c r="X638" s="83"/>
      <c r="Y638" s="52"/>
      <c r="Z638" s="70"/>
      <c r="AA638" s="70"/>
      <c r="AB638" s="70"/>
      <c r="AC638" s="110"/>
      <c r="AD638" s="2"/>
      <c r="AE638" s="15"/>
      <c r="AF638" s="15"/>
      <c r="AG638" s="83"/>
      <c r="AH638" s="52"/>
      <c r="AI638" s="70"/>
      <c r="AJ638" s="70"/>
      <c r="AK638" s="70"/>
      <c r="AL638" s="110"/>
      <c r="AM638" s="2"/>
      <c r="AN638" s="15"/>
      <c r="AO638" s="15"/>
      <c r="AP638" s="83"/>
      <c r="AQ638" s="52"/>
      <c r="AR638" s="70"/>
      <c r="AS638" s="70"/>
      <c r="AT638" s="70"/>
      <c r="AU638" s="110"/>
      <c r="AV638" s="2"/>
      <c r="AW638" s="15"/>
      <c r="AX638" s="15"/>
      <c r="AY638" s="83"/>
      <c r="AZ638" s="52"/>
      <c r="BA638" s="70"/>
      <c r="BB638" s="70"/>
      <c r="BC638" s="70"/>
      <c r="BD638" s="110"/>
      <c r="BE638" s="2"/>
      <c r="BF638" s="15"/>
      <c r="BG638" s="15"/>
      <c r="BH638" s="83"/>
      <c r="BI638" s="52"/>
      <c r="BJ638" s="70"/>
      <c r="BK638" s="70"/>
      <c r="BL638" s="70"/>
      <c r="BM638" s="110"/>
      <c r="BN638" s="2"/>
      <c r="BO638" s="15"/>
      <c r="BP638" s="15"/>
      <c r="BQ638" s="83"/>
      <c r="BR638" s="52"/>
      <c r="BS638" s="70"/>
      <c r="BT638" s="70"/>
      <c r="BU638" s="70"/>
      <c r="BV638" s="110"/>
      <c r="BW638" s="2"/>
      <c r="BX638" s="15"/>
      <c r="BY638" s="15"/>
      <c r="BZ638" s="83"/>
      <c r="CA638" s="52"/>
      <c r="CB638" s="70"/>
      <c r="CC638" s="70"/>
      <c r="CD638" s="70"/>
      <c r="CE638" s="110"/>
      <c r="CF638" s="2"/>
      <c r="CG638" s="15"/>
      <c r="CH638" s="15"/>
      <c r="CI638" s="83"/>
      <c r="CJ638" s="52"/>
      <c r="CK638" s="70"/>
      <c r="CL638" s="70"/>
      <c r="CM638" s="70"/>
      <c r="CN638" s="110"/>
      <c r="CO638" s="2"/>
      <c r="CP638" s="15"/>
      <c r="CQ638" s="15"/>
      <c r="CR638" s="83"/>
      <c r="CS638" s="52"/>
      <c r="CT638" s="70"/>
      <c r="CU638" s="70"/>
      <c r="CV638" s="70"/>
      <c r="CW638" s="110"/>
      <c r="CX638" s="2"/>
      <c r="CY638" s="15"/>
      <c r="CZ638" s="15"/>
      <c r="DA638" s="83"/>
      <c r="DB638" s="52"/>
      <c r="DC638" s="70"/>
      <c r="DD638" s="70"/>
      <c r="DE638" s="70"/>
      <c r="DF638" s="110"/>
      <c r="DG638" s="2"/>
      <c r="DH638" s="15"/>
      <c r="DI638" s="15"/>
      <c r="DJ638" s="83"/>
      <c r="DK638" s="52"/>
      <c r="DL638" s="70"/>
      <c r="DM638" s="70"/>
      <c r="DN638" s="70"/>
      <c r="DO638" s="110"/>
      <c r="DP638" s="2"/>
      <c r="DQ638" s="15"/>
      <c r="DR638" s="15"/>
      <c r="DS638" s="83"/>
      <c r="DT638" s="52"/>
      <c r="DU638" s="70"/>
      <c r="DV638" s="70"/>
      <c r="DW638" s="70"/>
      <c r="DX638" s="110"/>
      <c r="DY638" s="2"/>
      <c r="DZ638" s="15"/>
      <c r="EA638" s="15"/>
      <c r="EB638" s="83"/>
      <c r="EC638" s="52"/>
      <c r="ED638" s="70"/>
      <c r="EE638" s="70"/>
      <c r="EF638" s="70"/>
      <c r="EG638" s="110"/>
      <c r="EH638" s="2"/>
      <c r="EI638" s="15"/>
      <c r="EJ638" s="15"/>
      <c r="EK638" s="83"/>
      <c r="EL638" s="52"/>
      <c r="EM638" s="70"/>
      <c r="EN638" s="70"/>
      <c r="EO638" s="70"/>
      <c r="EP638" s="110"/>
      <c r="EQ638" s="2"/>
      <c r="ER638" s="15"/>
      <c r="ES638" s="15"/>
      <c r="ET638" s="83"/>
      <c r="EU638" s="52"/>
      <c r="EV638" s="70"/>
      <c r="EW638" s="70"/>
      <c r="EX638" s="70"/>
      <c r="EY638" s="110"/>
      <c r="EZ638" s="2"/>
      <c r="FA638" s="15"/>
      <c r="FB638" s="15"/>
      <c r="FC638" s="83"/>
      <c r="FD638" s="52"/>
      <c r="FE638" s="70"/>
      <c r="FF638" s="70"/>
      <c r="FG638" s="70"/>
      <c r="FH638" s="110"/>
      <c r="FI638" s="2"/>
      <c r="FJ638" s="15"/>
      <c r="FK638" s="15"/>
      <c r="FL638" s="83"/>
      <c r="FM638" s="52"/>
      <c r="FN638" s="70"/>
      <c r="FO638" s="70"/>
      <c r="FP638" s="70"/>
      <c r="FQ638" s="110"/>
      <c r="FR638" s="2"/>
      <c r="FS638" s="15"/>
      <c r="FT638" s="15"/>
      <c r="FU638" s="83"/>
      <c r="FV638" s="52"/>
      <c r="FW638" s="70"/>
      <c r="FX638" s="70"/>
      <c r="FY638" s="70"/>
      <c r="FZ638" s="110"/>
      <c r="GA638" s="2"/>
      <c r="GB638" s="15"/>
      <c r="GC638" s="15"/>
      <c r="GD638" s="83"/>
      <c r="GE638" s="52"/>
      <c r="GF638" s="70"/>
      <c r="GG638" s="70"/>
      <c r="GH638" s="70"/>
      <c r="GI638" s="110"/>
      <c r="GJ638" s="2"/>
      <c r="GK638" s="15"/>
      <c r="GL638" s="15"/>
      <c r="GM638" s="83"/>
      <c r="GN638" s="52"/>
      <c r="GO638" s="70"/>
      <c r="GP638" s="70"/>
      <c r="GQ638" s="70"/>
      <c r="GR638" s="110"/>
      <c r="GS638" s="2"/>
      <c r="GT638" s="15"/>
      <c r="GU638" s="15"/>
      <c r="GV638" s="83"/>
      <c r="GW638" s="52"/>
      <c r="GX638" s="70"/>
      <c r="GY638" s="70"/>
      <c r="GZ638" s="70"/>
      <c r="HA638" s="110"/>
      <c r="HB638" s="2"/>
      <c r="HC638" s="15"/>
      <c r="HD638" s="15"/>
      <c r="HE638" s="83"/>
      <c r="HF638" s="52"/>
      <c r="HG638" s="70"/>
      <c r="HH638" s="70"/>
      <c r="HI638" s="70"/>
      <c r="HJ638" s="110"/>
      <c r="HK638" s="2"/>
      <c r="HL638" s="15"/>
      <c r="HM638" s="15"/>
      <c r="HN638" s="83"/>
      <c r="HO638" s="52"/>
      <c r="HP638" s="70"/>
      <c r="HQ638" s="70"/>
      <c r="HR638" s="70"/>
      <c r="HS638" s="110"/>
      <c r="HT638" s="2"/>
      <c r="HU638" s="15"/>
      <c r="HV638" s="15"/>
      <c r="HW638" s="83"/>
      <c r="HX638" s="52"/>
      <c r="HY638" s="70"/>
      <c r="HZ638" s="70"/>
      <c r="IA638" s="70"/>
      <c r="IB638" s="110"/>
      <c r="IC638" s="2"/>
      <c r="ID638" s="15"/>
      <c r="IE638" s="15"/>
      <c r="IF638" s="83"/>
      <c r="IG638" s="52"/>
      <c r="IH638" s="70"/>
      <c r="II638" s="70"/>
      <c r="IJ638" s="70"/>
      <c r="IK638" s="110"/>
      <c r="IL638" s="2"/>
      <c r="IM638" s="15"/>
      <c r="IN638" s="15"/>
      <c r="IO638" s="83"/>
      <c r="IP638" s="52"/>
      <c r="IQ638" s="70"/>
      <c r="IR638" s="70"/>
      <c r="IS638" s="70"/>
      <c r="IT638" s="110"/>
      <c r="IU638" s="2"/>
      <c r="IV638" s="15"/>
      <c r="IW638" s="15"/>
      <c r="IX638" s="83"/>
      <c r="IY638" s="52"/>
      <c r="IZ638" s="70"/>
      <c r="JA638" s="70"/>
      <c r="JB638" s="70"/>
      <c r="JC638" s="110"/>
      <c r="JD638" s="2"/>
      <c r="JE638" s="15"/>
      <c r="JF638" s="15"/>
      <c r="JG638" s="83"/>
      <c r="JH638" s="52"/>
      <c r="JI638" s="70"/>
      <c r="JJ638" s="70"/>
      <c r="JK638" s="70"/>
      <c r="JL638" s="110"/>
      <c r="JM638" s="2"/>
      <c r="JN638" s="15"/>
      <c r="JO638" s="15"/>
      <c r="JP638" s="83"/>
      <c r="JQ638" s="52"/>
      <c r="JR638" s="70"/>
      <c r="JS638" s="70"/>
      <c r="JT638" s="70"/>
      <c r="JU638" s="110"/>
      <c r="JV638" s="2"/>
      <c r="JW638" s="15"/>
      <c r="JX638" s="15"/>
      <c r="JY638" s="83"/>
      <c r="JZ638" s="52"/>
      <c r="KA638" s="70"/>
      <c r="KB638" s="70"/>
      <c r="KC638" s="70"/>
      <c r="KD638" s="110"/>
      <c r="KE638" s="2"/>
      <c r="KF638" s="15"/>
      <c r="KG638" s="15"/>
      <c r="KH638" s="83"/>
      <c r="KI638" s="52"/>
      <c r="KJ638" s="70"/>
      <c r="KK638" s="70"/>
      <c r="KL638" s="70"/>
      <c r="KM638" s="110"/>
      <c r="KN638" s="2"/>
      <c r="KO638" s="15"/>
      <c r="KP638" s="15"/>
      <c r="KQ638" s="83"/>
      <c r="KR638" s="52"/>
      <c r="KS638" s="70"/>
      <c r="KT638" s="70"/>
      <c r="KU638" s="70"/>
      <c r="KV638" s="110"/>
      <c r="KW638" s="2"/>
      <c r="KX638" s="15"/>
      <c r="KY638" s="15"/>
      <c r="KZ638" s="83"/>
      <c r="LA638" s="52"/>
      <c r="LB638" s="70"/>
      <c r="LC638" s="70"/>
      <c r="LD638" s="70"/>
      <c r="LE638" s="110"/>
      <c r="LF638" s="2"/>
      <c r="LG638" s="15"/>
      <c r="LH638" s="15"/>
      <c r="LI638" s="83"/>
      <c r="LJ638" s="52"/>
      <c r="LK638" s="70"/>
      <c r="LL638" s="70"/>
      <c r="LM638" s="70"/>
      <c r="LN638" s="110"/>
      <c r="LO638" s="2"/>
      <c r="LP638" s="15"/>
      <c r="LQ638" s="15"/>
      <c r="LR638" s="83"/>
      <c r="LS638" s="52"/>
      <c r="LT638" s="70"/>
      <c r="LU638" s="70"/>
      <c r="LV638" s="70"/>
      <c r="LW638" s="110"/>
      <c r="LX638" s="2"/>
      <c r="LY638" s="15"/>
      <c r="LZ638" s="15"/>
      <c r="MA638" s="83"/>
      <c r="MB638" s="52"/>
      <c r="MC638" s="70"/>
      <c r="MD638" s="70"/>
      <c r="ME638" s="70"/>
      <c r="MF638" s="110"/>
      <c r="MG638" s="2"/>
      <c r="MH638" s="15"/>
      <c r="MI638" s="15"/>
      <c r="MJ638" s="83"/>
      <c r="MK638" s="52"/>
      <c r="ML638" s="70"/>
      <c r="MM638" s="70"/>
      <c r="MN638" s="70"/>
      <c r="MO638" s="110"/>
      <c r="MP638" s="2"/>
      <c r="MQ638" s="15"/>
      <c r="MR638" s="15"/>
      <c r="MS638" s="83"/>
      <c r="MT638" s="52"/>
      <c r="MU638" s="70"/>
      <c r="MV638" s="70"/>
      <c r="MW638" s="70"/>
      <c r="MX638" s="110"/>
      <c r="MY638" s="2"/>
      <c r="MZ638" s="15"/>
      <c r="NA638" s="15"/>
      <c r="NB638" s="83"/>
      <c r="NC638" s="52"/>
      <c r="ND638" s="70"/>
      <c r="NE638" s="70"/>
      <c r="NF638" s="70"/>
      <c r="NG638" s="110"/>
      <c r="NH638" s="2"/>
      <c r="NI638" s="15"/>
      <c r="NJ638" s="15"/>
      <c r="NK638" s="83"/>
      <c r="NL638" s="52"/>
      <c r="NM638" s="70"/>
      <c r="NN638" s="70"/>
      <c r="NO638" s="70"/>
      <c r="NP638" s="110"/>
      <c r="NQ638" s="2"/>
      <c r="NR638" s="15"/>
      <c r="NS638" s="15"/>
      <c r="NT638" s="83"/>
      <c r="NU638" s="52"/>
      <c r="NV638" s="70"/>
      <c r="NW638" s="70"/>
      <c r="NX638" s="70"/>
      <c r="NY638" s="110"/>
      <c r="NZ638" s="2"/>
      <c r="OA638" s="15"/>
      <c r="OB638" s="15"/>
      <c r="OC638" s="83"/>
      <c r="OD638" s="52"/>
      <c r="OE638" s="70"/>
      <c r="OF638" s="70"/>
      <c r="OG638" s="70"/>
      <c r="OH638" s="110"/>
      <c r="OI638" s="2"/>
      <c r="OJ638" s="15"/>
      <c r="OK638" s="15"/>
      <c r="OL638" s="83"/>
      <c r="OM638" s="52"/>
      <c r="ON638" s="70"/>
      <c r="OO638" s="70"/>
      <c r="OP638" s="70"/>
      <c r="OQ638" s="110"/>
      <c r="OR638" s="2"/>
      <c r="OS638" s="15"/>
      <c r="OT638" s="15"/>
      <c r="OU638" s="83"/>
      <c r="OV638" s="52"/>
      <c r="OW638" s="70"/>
      <c r="OX638" s="70"/>
      <c r="OY638" s="70"/>
      <c r="OZ638" s="110"/>
      <c r="PA638" s="2"/>
      <c r="PB638" s="15"/>
      <c r="PC638" s="15"/>
      <c r="PD638" s="83"/>
      <c r="PE638" s="52"/>
      <c r="PF638" s="70"/>
      <c r="PG638" s="70"/>
      <c r="PH638" s="70"/>
      <c r="PI638" s="110"/>
      <c r="PJ638" s="2"/>
      <c r="PK638" s="15"/>
      <c r="PL638" s="15"/>
      <c r="PM638" s="83"/>
      <c r="PN638" s="52"/>
      <c r="PO638" s="70"/>
      <c r="PP638" s="70"/>
      <c r="PQ638" s="70"/>
      <c r="PR638" s="110"/>
      <c r="PS638" s="2"/>
      <c r="PT638" s="15"/>
      <c r="PU638" s="15"/>
      <c r="PV638" s="83"/>
      <c r="PW638" s="52"/>
      <c r="PX638" s="70"/>
      <c r="PY638" s="70"/>
      <c r="PZ638" s="70"/>
      <c r="QA638" s="110"/>
      <c r="QB638" s="2"/>
      <c r="QC638" s="15"/>
      <c r="QD638" s="15"/>
      <c r="QE638" s="83"/>
      <c r="QF638" s="52"/>
      <c r="QG638" s="70"/>
      <c r="QH638" s="70"/>
      <c r="QI638" s="70"/>
      <c r="QJ638" s="110"/>
      <c r="QK638" s="2"/>
      <c r="QL638" s="15"/>
      <c r="QM638" s="15"/>
      <c r="QN638" s="83"/>
      <c r="QO638" s="52"/>
      <c r="QP638" s="70"/>
      <c r="QQ638" s="70"/>
      <c r="QR638" s="70"/>
      <c r="QS638" s="110"/>
      <c r="QT638" s="2"/>
      <c r="QU638" s="15"/>
      <c r="QV638" s="15"/>
      <c r="QW638" s="83"/>
      <c r="QX638" s="52"/>
      <c r="QY638" s="70"/>
      <c r="QZ638" s="70"/>
      <c r="RA638" s="70"/>
      <c r="RB638" s="110"/>
      <c r="RC638" s="2"/>
      <c r="RD638" s="15"/>
      <c r="RE638" s="15"/>
      <c r="RF638" s="83"/>
      <c r="RG638" s="52"/>
      <c r="RH638" s="70"/>
      <c r="RI638" s="70"/>
      <c r="RJ638" s="70"/>
      <c r="RK638" s="110"/>
      <c r="RL638" s="2"/>
      <c r="RM638" s="15"/>
      <c r="RN638" s="15"/>
      <c r="RO638" s="83"/>
      <c r="RP638" s="52"/>
      <c r="RQ638" s="70"/>
      <c r="RR638" s="70"/>
      <c r="RS638" s="70"/>
      <c r="RT638" s="110"/>
      <c r="RU638" s="2"/>
      <c r="RV638" s="15"/>
      <c r="RW638" s="15"/>
      <c r="RX638" s="83"/>
      <c r="RY638" s="52"/>
      <c r="RZ638" s="70"/>
      <c r="SA638" s="70"/>
      <c r="SB638" s="70"/>
      <c r="SC638" s="110"/>
      <c r="SD638" s="2"/>
      <c r="SE638" s="15"/>
      <c r="SF638" s="15"/>
      <c r="SG638" s="83"/>
      <c r="SH638" s="52"/>
      <c r="SI638" s="70"/>
      <c r="SJ638" s="70"/>
      <c r="SK638" s="70"/>
      <c r="SL638" s="110"/>
      <c r="SM638" s="2"/>
      <c r="SN638" s="15"/>
      <c r="SO638" s="15"/>
      <c r="SP638" s="83"/>
      <c r="SQ638" s="52"/>
      <c r="SR638" s="70"/>
      <c r="SS638" s="70"/>
      <c r="ST638" s="70"/>
      <c r="SU638" s="110"/>
      <c r="SV638" s="2"/>
      <c r="SW638" s="15"/>
      <c r="SX638" s="15"/>
      <c r="SY638" s="83"/>
      <c r="SZ638" s="52"/>
      <c r="TA638" s="70"/>
      <c r="TB638" s="70"/>
      <c r="TC638" s="70"/>
      <c r="TD638" s="110"/>
      <c r="TE638" s="2"/>
      <c r="TF638" s="15"/>
      <c r="TG638" s="15"/>
      <c r="TH638" s="83"/>
      <c r="TI638" s="52"/>
      <c r="TJ638" s="70"/>
      <c r="TK638" s="70"/>
      <c r="TL638" s="70"/>
      <c r="TM638" s="110"/>
      <c r="TN638" s="2"/>
      <c r="TO638" s="15"/>
      <c r="TP638" s="15"/>
      <c r="TQ638" s="83"/>
      <c r="TR638" s="52"/>
      <c r="TS638" s="70"/>
      <c r="TT638" s="70"/>
      <c r="TU638" s="70"/>
      <c r="TV638" s="110"/>
      <c r="TW638" s="2"/>
      <c r="TX638" s="15"/>
      <c r="TY638" s="15"/>
      <c r="TZ638" s="83"/>
      <c r="UA638" s="52"/>
      <c r="UB638" s="70"/>
      <c r="UC638" s="70"/>
      <c r="UD638" s="70"/>
      <c r="UE638" s="110"/>
      <c r="UF638" s="2"/>
      <c r="UG638" s="15"/>
      <c r="UH638" s="15"/>
      <c r="UI638" s="83"/>
      <c r="UJ638" s="52"/>
      <c r="UK638" s="70"/>
      <c r="UL638" s="70"/>
      <c r="UM638" s="70"/>
      <c r="UN638" s="110"/>
      <c r="UO638" s="2"/>
      <c r="UP638" s="15"/>
      <c r="UQ638" s="15"/>
      <c r="UR638" s="83"/>
      <c r="US638" s="52"/>
      <c r="UT638" s="70"/>
      <c r="UU638" s="70"/>
      <c r="UV638" s="70"/>
      <c r="UW638" s="110"/>
      <c r="UX638" s="2"/>
      <c r="UY638" s="15"/>
      <c r="UZ638" s="15"/>
      <c r="VA638" s="83"/>
      <c r="VB638" s="52"/>
      <c r="VC638" s="70"/>
      <c r="VD638" s="70"/>
      <c r="VE638" s="70"/>
      <c r="VF638" s="110"/>
      <c r="VG638" s="2"/>
      <c r="VH638" s="15"/>
      <c r="VI638" s="15"/>
      <c r="VJ638" s="83"/>
      <c r="VK638" s="52"/>
      <c r="VL638" s="70"/>
      <c r="VM638" s="70"/>
      <c r="VN638" s="70"/>
      <c r="VO638" s="110"/>
      <c r="VP638" s="2"/>
      <c r="VQ638" s="15"/>
      <c r="VR638" s="15"/>
      <c r="VS638" s="83"/>
      <c r="VT638" s="52"/>
      <c r="VU638" s="70"/>
      <c r="VV638" s="70"/>
      <c r="VW638" s="70"/>
      <c r="VX638" s="110"/>
      <c r="VY638" s="2"/>
      <c r="VZ638" s="15"/>
      <c r="WA638" s="15"/>
      <c r="WB638" s="83"/>
      <c r="WC638" s="52"/>
      <c r="WD638" s="70"/>
      <c r="WE638" s="70"/>
      <c r="WF638" s="70"/>
      <c r="WG638" s="110"/>
      <c r="WH638" s="2"/>
      <c r="WI638" s="15"/>
      <c r="WJ638" s="15"/>
      <c r="WK638" s="83"/>
      <c r="WL638" s="52"/>
      <c r="WM638" s="70"/>
      <c r="WN638" s="70"/>
      <c r="WO638" s="70"/>
      <c r="WP638" s="110"/>
      <c r="WQ638" s="2"/>
      <c r="WR638" s="15"/>
      <c r="WS638" s="15"/>
      <c r="WT638" s="83"/>
      <c r="WU638" s="52"/>
      <c r="WV638" s="70"/>
      <c r="WW638" s="70"/>
      <c r="WX638" s="70"/>
      <c r="WY638" s="110"/>
      <c r="WZ638" s="2"/>
      <c r="XA638" s="15"/>
      <c r="XB638" s="15"/>
      <c r="XC638" s="83"/>
      <c r="XD638" s="52"/>
      <c r="XE638" s="70"/>
      <c r="XF638" s="70"/>
      <c r="XG638" s="70"/>
      <c r="XH638" s="110"/>
      <c r="XI638" s="2"/>
      <c r="XJ638" s="15"/>
      <c r="XK638" s="15"/>
      <c r="XL638" s="83"/>
      <c r="XM638" s="52"/>
      <c r="XN638" s="70"/>
      <c r="XO638" s="70"/>
      <c r="XP638" s="70"/>
      <c r="XQ638" s="110"/>
      <c r="XR638" s="2"/>
      <c r="XS638" s="15"/>
      <c r="XT638" s="15"/>
      <c r="XU638" s="83"/>
      <c r="XV638" s="52"/>
      <c r="XW638" s="70"/>
      <c r="XX638" s="70"/>
      <c r="XY638" s="70"/>
      <c r="XZ638" s="110"/>
      <c r="YA638" s="2"/>
      <c r="YB638" s="15"/>
      <c r="YC638" s="15"/>
      <c r="YD638" s="83"/>
      <c r="YE638" s="52"/>
      <c r="YF638" s="70"/>
      <c r="YG638" s="70"/>
      <c r="YH638" s="70"/>
      <c r="YI638" s="110"/>
      <c r="YJ638" s="2"/>
      <c r="YK638" s="15"/>
      <c r="YL638" s="15"/>
      <c r="YM638" s="83"/>
      <c r="YN638" s="52"/>
      <c r="YO638" s="70"/>
      <c r="YP638" s="70"/>
      <c r="YQ638" s="70"/>
      <c r="YR638" s="110"/>
      <c r="YS638" s="2"/>
      <c r="YT638" s="15"/>
      <c r="YU638" s="15"/>
      <c r="YV638" s="83"/>
      <c r="YW638" s="52"/>
      <c r="YX638" s="70"/>
      <c r="YY638" s="70"/>
      <c r="YZ638" s="70"/>
      <c r="ZA638" s="110"/>
      <c r="ZB638" s="2"/>
      <c r="ZC638" s="15"/>
      <c r="ZD638" s="15"/>
      <c r="ZE638" s="83"/>
      <c r="ZF638" s="52"/>
      <c r="ZG638" s="70"/>
      <c r="ZH638" s="70"/>
      <c r="ZI638" s="70"/>
      <c r="ZJ638" s="110"/>
      <c r="ZK638" s="2"/>
      <c r="ZL638" s="15"/>
      <c r="ZM638" s="15"/>
      <c r="ZN638" s="83"/>
      <c r="ZO638" s="52"/>
      <c r="ZP638" s="70"/>
      <c r="ZQ638" s="70"/>
      <c r="ZR638" s="70"/>
      <c r="ZS638" s="110"/>
      <c r="ZT638" s="2"/>
      <c r="ZU638" s="15"/>
      <c r="ZV638" s="15"/>
      <c r="ZW638" s="83"/>
      <c r="ZX638" s="52"/>
      <c r="ZY638" s="70"/>
      <c r="ZZ638" s="70"/>
      <c r="AAA638" s="70"/>
      <c r="AAB638" s="110"/>
      <c r="AAC638" s="2"/>
      <c r="AAD638" s="15"/>
      <c r="AAE638" s="15"/>
      <c r="AAF638" s="83"/>
      <c r="AAG638" s="52"/>
      <c r="AAH638" s="70"/>
      <c r="AAI638" s="70"/>
      <c r="AAJ638" s="70"/>
      <c r="AAK638" s="110"/>
      <c r="AAL638" s="2"/>
      <c r="AAM638" s="15"/>
      <c r="AAN638" s="15"/>
      <c r="AAO638" s="83"/>
      <c r="AAP638" s="52"/>
      <c r="AAQ638" s="70"/>
      <c r="AAR638" s="70"/>
      <c r="AAS638" s="70"/>
      <c r="AAT638" s="110"/>
      <c r="AAU638" s="2"/>
      <c r="AAV638" s="15"/>
      <c r="AAW638" s="15"/>
      <c r="AAX638" s="83"/>
      <c r="AAY638" s="52"/>
      <c r="AAZ638" s="70"/>
      <c r="ABA638" s="70"/>
      <c r="ABB638" s="70"/>
      <c r="ABC638" s="110"/>
      <c r="ABD638" s="2"/>
      <c r="ABE638" s="15"/>
      <c r="ABF638" s="15"/>
      <c r="ABG638" s="83"/>
      <c r="ABH638" s="52"/>
      <c r="ABI638" s="70"/>
      <c r="ABJ638" s="70"/>
      <c r="ABK638" s="70"/>
      <c r="ABL638" s="110"/>
      <c r="ABM638" s="2"/>
      <c r="ABN638" s="15"/>
      <c r="ABO638" s="15"/>
      <c r="ABP638" s="83"/>
      <c r="ABQ638" s="52"/>
      <c r="ABR638" s="70"/>
      <c r="ABS638" s="70"/>
      <c r="ABT638" s="70"/>
      <c r="ABU638" s="110"/>
      <c r="ABV638" s="2"/>
      <c r="ABW638" s="15"/>
      <c r="ABX638" s="15"/>
      <c r="ABY638" s="83"/>
      <c r="ABZ638" s="52"/>
      <c r="ACA638" s="70"/>
      <c r="ACB638" s="70"/>
      <c r="ACC638" s="70"/>
      <c r="ACD638" s="110"/>
      <c r="ACE638" s="2"/>
      <c r="ACF638" s="15"/>
      <c r="ACG638" s="15"/>
      <c r="ACH638" s="83"/>
      <c r="ACI638" s="52"/>
      <c r="ACJ638" s="70"/>
      <c r="ACK638" s="70"/>
      <c r="ACL638" s="70"/>
      <c r="ACM638" s="110"/>
      <c r="ACN638" s="2"/>
      <c r="ACO638" s="15"/>
      <c r="ACP638" s="15"/>
      <c r="ACQ638" s="83"/>
      <c r="ACR638" s="52"/>
      <c r="ACS638" s="70"/>
      <c r="ACT638" s="70"/>
      <c r="ACU638" s="70"/>
      <c r="ACV638" s="110"/>
      <c r="ACW638" s="2"/>
      <c r="ACX638" s="15"/>
      <c r="ACY638" s="15"/>
      <c r="ACZ638" s="83"/>
      <c r="ADA638" s="52"/>
      <c r="ADB638" s="70"/>
      <c r="ADC638" s="70"/>
      <c r="ADD638" s="70"/>
      <c r="ADE638" s="110"/>
      <c r="ADF638" s="2"/>
      <c r="ADG638" s="15"/>
      <c r="ADH638" s="15"/>
      <c r="ADI638" s="83"/>
      <c r="ADJ638" s="52"/>
      <c r="ADK638" s="70"/>
      <c r="ADL638" s="70"/>
      <c r="ADM638" s="70"/>
      <c r="ADN638" s="110"/>
      <c r="ADO638" s="2"/>
      <c r="ADP638" s="15"/>
      <c r="ADQ638" s="15"/>
      <c r="ADR638" s="83"/>
      <c r="ADS638" s="52"/>
      <c r="ADT638" s="70"/>
      <c r="ADU638" s="70"/>
      <c r="ADV638" s="70"/>
      <c r="ADW638" s="110"/>
      <c r="ADX638" s="2"/>
      <c r="ADY638" s="15"/>
      <c r="ADZ638" s="15"/>
      <c r="AEA638" s="83"/>
      <c r="AEB638" s="52"/>
      <c r="AEC638" s="70"/>
      <c r="AED638" s="70"/>
      <c r="AEE638" s="70"/>
      <c r="AEF638" s="110"/>
      <c r="AEG638" s="2"/>
      <c r="AEH638" s="15"/>
      <c r="AEI638" s="15"/>
      <c r="AEJ638" s="83"/>
      <c r="AEK638" s="52"/>
      <c r="AEL638" s="70"/>
      <c r="AEM638" s="70"/>
      <c r="AEN638" s="70"/>
      <c r="AEO638" s="110"/>
      <c r="AEP638" s="2"/>
      <c r="AEQ638" s="15"/>
      <c r="AER638" s="15"/>
      <c r="AES638" s="83"/>
      <c r="AET638" s="52"/>
      <c r="AEU638" s="70"/>
      <c r="AEV638" s="70"/>
      <c r="AEW638" s="70"/>
      <c r="AEX638" s="110"/>
      <c r="AEY638" s="2"/>
      <c r="AEZ638" s="15"/>
      <c r="AFA638" s="15"/>
      <c r="AFB638" s="83"/>
      <c r="AFC638" s="52"/>
      <c r="AFD638" s="70"/>
      <c r="AFE638" s="70"/>
      <c r="AFF638" s="70"/>
      <c r="AFG638" s="110"/>
      <c r="AFH638" s="2"/>
      <c r="AFI638" s="15"/>
      <c r="AFJ638" s="15"/>
      <c r="AFK638" s="83"/>
      <c r="AFL638" s="52"/>
      <c r="AFM638" s="70"/>
      <c r="AFN638" s="70"/>
      <c r="AFO638" s="70"/>
      <c r="AFP638" s="110"/>
      <c r="AFQ638" s="2"/>
      <c r="AFR638" s="15"/>
      <c r="AFS638" s="15"/>
      <c r="AFT638" s="83"/>
      <c r="AFU638" s="52"/>
      <c r="AFV638" s="70"/>
      <c r="AFW638" s="70"/>
      <c r="AFX638" s="70"/>
      <c r="AFY638" s="110"/>
      <c r="AFZ638" s="2"/>
      <c r="AGA638" s="15"/>
      <c r="AGB638" s="15"/>
      <c r="AGC638" s="83"/>
      <c r="AGD638" s="52"/>
      <c r="AGE638" s="70"/>
      <c r="AGF638" s="70"/>
      <c r="AGG638" s="70"/>
      <c r="AGH638" s="110"/>
      <c r="AGI638" s="2"/>
      <c r="AGJ638" s="15"/>
      <c r="AGK638" s="15"/>
      <c r="AGL638" s="83"/>
      <c r="AGM638" s="52"/>
      <c r="AGN638" s="70"/>
      <c r="AGO638" s="70"/>
      <c r="AGP638" s="70"/>
      <c r="AGQ638" s="110"/>
      <c r="AGR638" s="2"/>
      <c r="AGS638" s="15"/>
      <c r="AGT638" s="15"/>
      <c r="AGU638" s="83"/>
      <c r="AGV638" s="52"/>
      <c r="AGW638" s="70"/>
      <c r="AGX638" s="70"/>
      <c r="AGY638" s="70"/>
      <c r="AGZ638" s="110"/>
      <c r="AHA638" s="2"/>
      <c r="AHB638" s="15"/>
      <c r="AHC638" s="15"/>
      <c r="AHD638" s="83"/>
      <c r="AHE638" s="52"/>
      <c r="AHF638" s="70"/>
      <c r="AHG638" s="70"/>
      <c r="AHH638" s="70"/>
      <c r="AHI638" s="110"/>
      <c r="AHJ638" s="2"/>
      <c r="AHK638" s="15"/>
      <c r="AHL638" s="15"/>
      <c r="AHM638" s="83"/>
      <c r="AHN638" s="52"/>
      <c r="AHO638" s="70"/>
      <c r="AHP638" s="70"/>
      <c r="AHQ638" s="70"/>
      <c r="AHR638" s="110"/>
      <c r="AHS638" s="2"/>
      <c r="AHT638" s="15"/>
      <c r="AHU638" s="15"/>
      <c r="AHV638" s="83"/>
      <c r="AHW638" s="52"/>
      <c r="AHX638" s="70"/>
      <c r="AHY638" s="70"/>
      <c r="AHZ638" s="70"/>
      <c r="AIA638" s="110"/>
      <c r="AIB638" s="2"/>
      <c r="AIC638" s="15"/>
      <c r="AID638" s="15"/>
      <c r="AIE638" s="83"/>
      <c r="AIF638" s="52"/>
      <c r="AIG638" s="70"/>
      <c r="AIH638" s="70"/>
      <c r="AII638" s="70"/>
      <c r="AIJ638" s="110"/>
      <c r="AIK638" s="2"/>
      <c r="AIL638" s="15"/>
      <c r="AIM638" s="15"/>
      <c r="AIN638" s="83"/>
      <c r="AIO638" s="52"/>
      <c r="AIP638" s="70"/>
      <c r="AIQ638" s="70"/>
      <c r="AIR638" s="70"/>
      <c r="AIS638" s="110"/>
      <c r="AIT638" s="2"/>
      <c r="AIU638" s="15"/>
      <c r="AIV638" s="15"/>
      <c r="AIW638" s="83"/>
      <c r="AIX638" s="52"/>
      <c r="AIY638" s="70"/>
      <c r="AIZ638" s="70"/>
      <c r="AJA638" s="70"/>
      <c r="AJB638" s="110"/>
      <c r="AJC638" s="2"/>
      <c r="AJD638" s="15"/>
      <c r="AJE638" s="15"/>
      <c r="AJF638" s="83"/>
      <c r="AJG638" s="52"/>
      <c r="AJH638" s="70"/>
      <c r="AJI638" s="70"/>
      <c r="AJJ638" s="70"/>
      <c r="AJK638" s="110"/>
      <c r="AJL638" s="2"/>
      <c r="AJM638" s="15"/>
      <c r="AJN638" s="15"/>
      <c r="AJO638" s="83"/>
      <c r="AJP638" s="52"/>
      <c r="AJQ638" s="70"/>
      <c r="AJR638" s="70"/>
      <c r="AJS638" s="70"/>
      <c r="AJT638" s="110"/>
      <c r="AJU638" s="2"/>
      <c r="AJV638" s="15"/>
      <c r="AJW638" s="15"/>
      <c r="AJX638" s="83"/>
      <c r="AJY638" s="52"/>
      <c r="AJZ638" s="70"/>
      <c r="AKA638" s="70"/>
      <c r="AKB638" s="70"/>
      <c r="AKC638" s="110"/>
      <c r="AKD638" s="2"/>
      <c r="AKE638" s="15"/>
      <c r="AKF638" s="15"/>
      <c r="AKG638" s="83"/>
      <c r="AKH638" s="52"/>
      <c r="AKI638" s="70"/>
      <c r="AKJ638" s="70"/>
      <c r="AKK638" s="70"/>
      <c r="AKL638" s="110"/>
      <c r="AKM638" s="2"/>
      <c r="AKN638" s="15"/>
      <c r="AKO638" s="15"/>
      <c r="AKP638" s="83"/>
      <c r="AKQ638" s="52"/>
      <c r="AKR638" s="70"/>
      <c r="AKS638" s="70"/>
      <c r="AKT638" s="70"/>
      <c r="AKU638" s="110"/>
      <c r="AKV638" s="2"/>
      <c r="AKW638" s="15"/>
      <c r="AKX638" s="15"/>
      <c r="AKY638" s="83"/>
      <c r="AKZ638" s="52"/>
      <c r="ALA638" s="70"/>
      <c r="ALB638" s="70"/>
      <c r="ALC638" s="70"/>
      <c r="ALD638" s="110"/>
      <c r="ALE638" s="2"/>
      <c r="ALF638" s="15"/>
      <c r="ALG638" s="15"/>
      <c r="ALH638" s="83"/>
      <c r="ALI638" s="52"/>
      <c r="ALJ638" s="70"/>
      <c r="ALK638" s="70"/>
      <c r="ALL638" s="70"/>
      <c r="ALM638" s="110"/>
      <c r="ALN638" s="2"/>
      <c r="ALO638" s="15"/>
      <c r="ALP638" s="15"/>
      <c r="ALQ638" s="83"/>
      <c r="ALR638" s="52"/>
      <c r="ALS638" s="70"/>
      <c r="ALT638" s="70"/>
      <c r="ALU638" s="70"/>
      <c r="ALV638" s="110"/>
      <c r="ALW638" s="2"/>
      <c r="ALX638" s="15"/>
      <c r="ALY638" s="15"/>
      <c r="ALZ638" s="83"/>
      <c r="AMA638" s="52"/>
      <c r="AMB638" s="70"/>
      <c r="AMC638" s="70"/>
      <c r="AMD638" s="70"/>
      <c r="AME638" s="110"/>
      <c r="AMF638" s="2"/>
      <c r="AMG638" s="15"/>
      <c r="AMH638" s="15"/>
      <c r="AMI638" s="83"/>
      <c r="AMJ638" s="52"/>
      <c r="AMK638" s="70"/>
      <c r="AML638" s="70"/>
      <c r="AMM638" s="70"/>
      <c r="AMN638" s="110"/>
      <c r="AMO638" s="2"/>
      <c r="AMP638" s="15"/>
      <c r="AMQ638" s="15"/>
      <c r="AMR638" s="83"/>
      <c r="AMS638" s="52"/>
      <c r="AMT638" s="70"/>
      <c r="AMU638" s="70"/>
      <c r="AMV638" s="70"/>
      <c r="AMW638" s="110"/>
      <c r="AMX638" s="2"/>
      <c r="AMY638" s="15"/>
      <c r="AMZ638" s="15"/>
      <c r="ANA638" s="83"/>
      <c r="ANB638" s="52"/>
      <c r="ANC638" s="70"/>
      <c r="AND638" s="70"/>
      <c r="ANE638" s="70"/>
      <c r="ANF638" s="110"/>
      <c r="ANG638" s="2"/>
      <c r="ANH638" s="15"/>
      <c r="ANI638" s="15"/>
      <c r="ANJ638" s="83"/>
      <c r="ANK638" s="52"/>
      <c r="ANL638" s="70"/>
      <c r="ANM638" s="70"/>
      <c r="ANN638" s="70"/>
      <c r="ANO638" s="110"/>
      <c r="ANP638" s="2"/>
      <c r="ANQ638" s="15"/>
      <c r="ANR638" s="15"/>
      <c r="ANS638" s="83"/>
      <c r="ANT638" s="52"/>
      <c r="ANU638" s="70"/>
      <c r="ANV638" s="70"/>
      <c r="ANW638" s="70"/>
      <c r="ANX638" s="110"/>
      <c r="ANY638" s="2"/>
      <c r="ANZ638" s="15"/>
      <c r="AOA638" s="15"/>
      <c r="AOB638" s="83"/>
      <c r="AOC638" s="52"/>
      <c r="AOD638" s="70"/>
      <c r="AOE638" s="70"/>
      <c r="AOF638" s="70"/>
      <c r="AOG638" s="110"/>
      <c r="AOH638" s="2"/>
      <c r="AOI638" s="15"/>
      <c r="AOJ638" s="15"/>
      <c r="AOK638" s="83"/>
      <c r="AOL638" s="52"/>
      <c r="AOM638" s="70"/>
      <c r="AON638" s="70"/>
      <c r="AOO638" s="70"/>
      <c r="AOP638" s="110"/>
      <c r="AOQ638" s="2"/>
      <c r="AOR638" s="15"/>
      <c r="AOS638" s="15"/>
      <c r="AOT638" s="83"/>
      <c r="AOU638" s="52"/>
      <c r="AOV638" s="70"/>
      <c r="AOW638" s="70"/>
      <c r="AOX638" s="70"/>
      <c r="AOY638" s="110"/>
      <c r="AOZ638" s="2"/>
      <c r="APA638" s="15"/>
      <c r="APB638" s="15"/>
      <c r="APC638" s="83"/>
      <c r="APD638" s="52"/>
      <c r="APE638" s="70"/>
      <c r="APF638" s="70"/>
      <c r="APG638" s="70"/>
      <c r="APH638" s="110"/>
      <c r="API638" s="2"/>
      <c r="APJ638" s="15"/>
      <c r="APK638" s="15"/>
      <c r="APL638" s="83"/>
      <c r="APM638" s="52"/>
      <c r="APN638" s="70"/>
      <c r="APO638" s="70"/>
      <c r="APP638" s="70"/>
      <c r="APQ638" s="110"/>
      <c r="APR638" s="2"/>
      <c r="APS638" s="15"/>
      <c r="APT638" s="15"/>
      <c r="APU638" s="83"/>
      <c r="APV638" s="52"/>
      <c r="APW638" s="70"/>
      <c r="APX638" s="70"/>
      <c r="APY638" s="70"/>
      <c r="APZ638" s="110"/>
      <c r="AQA638" s="2"/>
      <c r="AQB638" s="15"/>
      <c r="AQC638" s="15"/>
      <c r="AQD638" s="83"/>
      <c r="AQE638" s="52"/>
      <c r="AQF638" s="70"/>
      <c r="AQG638" s="70"/>
      <c r="AQH638" s="70"/>
      <c r="AQI638" s="110"/>
      <c r="AQJ638" s="2"/>
      <c r="AQK638" s="15"/>
      <c r="AQL638" s="15"/>
      <c r="AQM638" s="83"/>
      <c r="AQN638" s="52"/>
      <c r="AQO638" s="70"/>
      <c r="AQP638" s="70"/>
      <c r="AQQ638" s="70"/>
      <c r="AQR638" s="110"/>
      <c r="AQS638" s="2"/>
      <c r="AQT638" s="15"/>
      <c r="AQU638" s="15"/>
      <c r="AQV638" s="83"/>
      <c r="AQW638" s="52"/>
      <c r="AQX638" s="70"/>
      <c r="AQY638" s="70"/>
      <c r="AQZ638" s="70"/>
      <c r="ARA638" s="110"/>
      <c r="ARB638" s="2"/>
      <c r="ARC638" s="15"/>
      <c r="ARD638" s="15"/>
      <c r="ARE638" s="83"/>
      <c r="ARF638" s="52"/>
      <c r="ARG638" s="70"/>
      <c r="ARH638" s="70"/>
      <c r="ARI638" s="70"/>
      <c r="ARJ638" s="110"/>
      <c r="ARK638" s="2"/>
      <c r="ARL638" s="15"/>
      <c r="ARM638" s="15"/>
      <c r="ARN638" s="83"/>
      <c r="ARO638" s="52"/>
      <c r="ARP638" s="70"/>
      <c r="ARQ638" s="70"/>
      <c r="ARR638" s="70"/>
      <c r="ARS638" s="110"/>
      <c r="ART638" s="2"/>
      <c r="ARU638" s="15"/>
      <c r="ARV638" s="15"/>
      <c r="ARW638" s="83"/>
      <c r="ARX638" s="52"/>
      <c r="ARY638" s="70"/>
      <c r="ARZ638" s="70"/>
      <c r="ASA638" s="70"/>
      <c r="ASB638" s="110"/>
      <c r="ASC638" s="2"/>
      <c r="ASD638" s="15"/>
      <c r="ASE638" s="15"/>
      <c r="ASF638" s="83"/>
      <c r="ASG638" s="52"/>
      <c r="ASH638" s="70"/>
      <c r="ASI638" s="70"/>
      <c r="ASJ638" s="70"/>
      <c r="ASK638" s="110"/>
      <c r="ASL638" s="2"/>
      <c r="ASM638" s="15"/>
      <c r="ASN638" s="15"/>
      <c r="ASO638" s="83"/>
      <c r="ASP638" s="52"/>
      <c r="ASQ638" s="70"/>
      <c r="ASR638" s="70"/>
      <c r="ASS638" s="70"/>
      <c r="AST638" s="110"/>
      <c r="ASU638" s="2"/>
      <c r="ASV638" s="15"/>
      <c r="ASW638" s="15"/>
      <c r="ASX638" s="83"/>
      <c r="ASY638" s="52"/>
      <c r="ASZ638" s="70"/>
      <c r="ATA638" s="70"/>
      <c r="ATB638" s="70"/>
      <c r="ATC638" s="110"/>
      <c r="ATD638" s="2"/>
      <c r="ATE638" s="15"/>
      <c r="ATF638" s="15"/>
      <c r="ATG638" s="83"/>
      <c r="ATH638" s="52"/>
      <c r="ATI638" s="70"/>
      <c r="ATJ638" s="70"/>
      <c r="ATK638" s="70"/>
      <c r="ATL638" s="110"/>
      <c r="ATM638" s="2"/>
      <c r="ATN638" s="15"/>
      <c r="ATO638" s="15"/>
      <c r="ATP638" s="83"/>
      <c r="ATQ638" s="52"/>
      <c r="ATR638" s="70"/>
      <c r="ATS638" s="70"/>
      <c r="ATT638" s="70"/>
      <c r="ATU638" s="110"/>
      <c r="ATV638" s="2"/>
      <c r="ATW638" s="15"/>
      <c r="ATX638" s="15"/>
      <c r="ATY638" s="83"/>
      <c r="ATZ638" s="52"/>
      <c r="AUA638" s="70"/>
      <c r="AUB638" s="70"/>
      <c r="AUC638" s="70"/>
      <c r="AUD638" s="110"/>
      <c r="AUE638" s="2"/>
      <c r="AUF638" s="15"/>
      <c r="AUG638" s="15"/>
      <c r="AUH638" s="83"/>
      <c r="AUI638" s="52"/>
      <c r="AUJ638" s="70"/>
      <c r="AUK638" s="70"/>
      <c r="AUL638" s="70"/>
      <c r="AUM638" s="110"/>
      <c r="AUN638" s="2"/>
      <c r="AUO638" s="15"/>
      <c r="AUP638" s="15"/>
      <c r="AUQ638" s="83"/>
      <c r="AUR638" s="52"/>
      <c r="AUS638" s="70"/>
      <c r="AUT638" s="70"/>
      <c r="AUU638" s="70"/>
      <c r="AUV638" s="110"/>
      <c r="AUW638" s="2"/>
      <c r="AUX638" s="15"/>
      <c r="AUY638" s="15"/>
      <c r="AUZ638" s="83"/>
      <c r="AVA638" s="52"/>
      <c r="AVB638" s="70"/>
      <c r="AVC638" s="70"/>
      <c r="AVD638" s="70"/>
      <c r="AVE638" s="110"/>
      <c r="AVF638" s="2"/>
      <c r="AVG638" s="15"/>
      <c r="AVH638" s="15"/>
      <c r="AVI638" s="83"/>
      <c r="AVJ638" s="52"/>
      <c r="AVK638" s="70"/>
      <c r="AVL638" s="70"/>
      <c r="AVM638" s="70"/>
      <c r="AVN638" s="110"/>
      <c r="AVO638" s="2"/>
      <c r="AVP638" s="15"/>
      <c r="AVQ638" s="15"/>
      <c r="AVR638" s="83"/>
      <c r="AVS638" s="52"/>
      <c r="AVT638" s="70"/>
      <c r="AVU638" s="70"/>
      <c r="AVV638" s="70"/>
      <c r="AVW638" s="110"/>
      <c r="AVX638" s="2"/>
      <c r="AVY638" s="15"/>
      <c r="AVZ638" s="15"/>
      <c r="AWA638" s="83"/>
      <c r="AWB638" s="52"/>
      <c r="AWC638" s="70"/>
      <c r="AWD638" s="70"/>
      <c r="AWE638" s="70"/>
      <c r="AWF638" s="110"/>
      <c r="AWG638" s="2"/>
      <c r="AWH638" s="15"/>
      <c r="AWI638" s="15"/>
      <c r="AWJ638" s="83"/>
      <c r="AWK638" s="52"/>
      <c r="AWL638" s="70"/>
      <c r="AWM638" s="70"/>
      <c r="AWN638" s="70"/>
      <c r="AWO638" s="110"/>
      <c r="AWP638" s="2"/>
      <c r="AWQ638" s="15"/>
      <c r="AWR638" s="15"/>
      <c r="AWS638" s="83"/>
      <c r="AWT638" s="52"/>
      <c r="AWU638" s="70"/>
      <c r="AWV638" s="70"/>
      <c r="AWW638" s="70"/>
      <c r="AWX638" s="110"/>
      <c r="AWY638" s="2"/>
      <c r="AWZ638" s="15"/>
      <c r="AXA638" s="15"/>
      <c r="AXB638" s="83"/>
      <c r="AXC638" s="52"/>
      <c r="AXD638" s="70"/>
      <c r="AXE638" s="70"/>
      <c r="AXF638" s="70"/>
      <c r="AXG638" s="110"/>
      <c r="AXH638" s="2"/>
      <c r="AXI638" s="15"/>
      <c r="AXJ638" s="15"/>
      <c r="AXK638" s="83"/>
      <c r="AXL638" s="52"/>
      <c r="AXM638" s="70"/>
      <c r="AXN638" s="70"/>
      <c r="AXO638" s="70"/>
      <c r="AXP638" s="110"/>
      <c r="AXQ638" s="2"/>
      <c r="AXR638" s="15"/>
      <c r="AXS638" s="15"/>
      <c r="AXT638" s="83"/>
      <c r="AXU638" s="52"/>
      <c r="AXV638" s="70"/>
      <c r="AXW638" s="70"/>
      <c r="AXX638" s="70"/>
      <c r="AXY638" s="110"/>
      <c r="AXZ638" s="2"/>
      <c r="AYA638" s="15"/>
      <c r="AYB638" s="15"/>
      <c r="AYC638" s="83"/>
      <c r="AYD638" s="52"/>
      <c r="AYE638" s="70"/>
      <c r="AYF638" s="70"/>
      <c r="AYG638" s="70"/>
      <c r="AYH638" s="110"/>
      <c r="AYI638" s="2"/>
      <c r="AYJ638" s="15"/>
      <c r="AYK638" s="15"/>
      <c r="AYL638" s="83"/>
      <c r="AYM638" s="52"/>
      <c r="AYN638" s="70"/>
      <c r="AYO638" s="70"/>
      <c r="AYP638" s="70"/>
      <c r="AYQ638" s="110"/>
      <c r="AYR638" s="2"/>
      <c r="AYS638" s="15"/>
      <c r="AYT638" s="15"/>
      <c r="AYU638" s="83"/>
      <c r="AYV638" s="52"/>
      <c r="AYW638" s="70"/>
      <c r="AYX638" s="70"/>
      <c r="AYY638" s="70"/>
      <c r="AYZ638" s="110"/>
      <c r="AZA638" s="2"/>
      <c r="AZB638" s="15"/>
      <c r="AZC638" s="15"/>
      <c r="AZD638" s="83"/>
      <c r="AZE638" s="52"/>
      <c r="AZF638" s="70"/>
      <c r="AZG638" s="70"/>
      <c r="AZH638" s="70"/>
      <c r="AZI638" s="110"/>
      <c r="AZJ638" s="2"/>
      <c r="AZK638" s="15"/>
      <c r="AZL638" s="15"/>
      <c r="AZM638" s="83"/>
      <c r="AZN638" s="52"/>
      <c r="AZO638" s="70"/>
      <c r="AZP638" s="70"/>
      <c r="AZQ638" s="70"/>
      <c r="AZR638" s="110"/>
      <c r="AZS638" s="2"/>
      <c r="AZT638" s="15"/>
      <c r="AZU638" s="15"/>
      <c r="AZV638" s="83"/>
      <c r="AZW638" s="52"/>
      <c r="AZX638" s="70"/>
      <c r="AZY638" s="70"/>
      <c r="AZZ638" s="70"/>
      <c r="BAA638" s="110"/>
      <c r="BAB638" s="2"/>
      <c r="BAC638" s="15"/>
      <c r="BAD638" s="15"/>
      <c r="BAE638" s="83"/>
      <c r="BAF638" s="52"/>
      <c r="BAG638" s="70"/>
      <c r="BAH638" s="70"/>
      <c r="BAI638" s="70"/>
      <c r="BAJ638" s="110"/>
      <c r="BAK638" s="2"/>
      <c r="BAL638" s="15"/>
      <c r="BAM638" s="15"/>
      <c r="BAN638" s="83"/>
      <c r="BAO638" s="52"/>
      <c r="BAP638" s="70"/>
      <c r="BAQ638" s="70"/>
      <c r="BAR638" s="70"/>
      <c r="BAS638" s="110"/>
      <c r="BAT638" s="2"/>
      <c r="BAU638" s="15"/>
      <c r="BAV638" s="15"/>
      <c r="BAW638" s="83"/>
      <c r="BAX638" s="52"/>
      <c r="BAY638" s="70"/>
      <c r="BAZ638" s="70"/>
      <c r="BBA638" s="70"/>
      <c r="BBB638" s="110"/>
      <c r="BBC638" s="2"/>
      <c r="BBD638" s="15"/>
      <c r="BBE638" s="15"/>
      <c r="BBF638" s="83"/>
      <c r="BBG638" s="52"/>
      <c r="BBH638" s="70"/>
      <c r="BBI638" s="70"/>
      <c r="BBJ638" s="70"/>
      <c r="BBK638" s="110"/>
      <c r="BBL638" s="2"/>
      <c r="BBM638" s="15"/>
      <c r="BBN638" s="15"/>
      <c r="BBO638" s="83"/>
      <c r="BBP638" s="52"/>
      <c r="BBQ638" s="70"/>
      <c r="BBR638" s="70"/>
      <c r="BBS638" s="70"/>
      <c r="BBT638" s="110"/>
      <c r="BBU638" s="2"/>
      <c r="BBV638" s="15"/>
      <c r="BBW638" s="15"/>
      <c r="BBX638" s="83"/>
      <c r="BBY638" s="52"/>
      <c r="BBZ638" s="70"/>
      <c r="BCA638" s="70"/>
      <c r="BCB638" s="70"/>
      <c r="BCC638" s="110"/>
      <c r="BCD638" s="2"/>
      <c r="BCE638" s="15"/>
      <c r="BCF638" s="15"/>
      <c r="BCG638" s="83"/>
      <c r="BCH638" s="52"/>
      <c r="BCI638" s="70"/>
      <c r="BCJ638" s="70"/>
      <c r="BCK638" s="70"/>
      <c r="BCL638" s="110"/>
      <c r="BCM638" s="2"/>
      <c r="BCN638" s="15"/>
      <c r="BCO638" s="15"/>
      <c r="BCP638" s="83"/>
      <c r="BCQ638" s="52"/>
      <c r="BCR638" s="70"/>
      <c r="BCS638" s="70"/>
      <c r="BCT638" s="70"/>
      <c r="BCU638" s="110"/>
      <c r="BCV638" s="2"/>
      <c r="BCW638" s="15"/>
      <c r="BCX638" s="15"/>
      <c r="BCY638" s="83"/>
      <c r="BCZ638" s="52"/>
      <c r="BDA638" s="70"/>
      <c r="BDB638" s="70"/>
      <c r="BDC638" s="70"/>
      <c r="BDD638" s="110"/>
      <c r="BDE638" s="2"/>
      <c r="BDF638" s="15"/>
      <c r="BDG638" s="15"/>
      <c r="BDH638" s="83"/>
      <c r="BDI638" s="52"/>
      <c r="BDJ638" s="70"/>
      <c r="BDK638" s="70"/>
      <c r="BDL638" s="70"/>
      <c r="BDM638" s="110"/>
      <c r="BDN638" s="2"/>
      <c r="BDO638" s="15"/>
      <c r="BDP638" s="15"/>
      <c r="BDQ638" s="83"/>
      <c r="BDR638" s="52"/>
      <c r="BDS638" s="70"/>
      <c r="BDT638" s="70"/>
      <c r="BDU638" s="70"/>
      <c r="BDV638" s="110"/>
      <c r="BDW638" s="2"/>
      <c r="BDX638" s="15"/>
      <c r="BDY638" s="15"/>
      <c r="BDZ638" s="83"/>
      <c r="BEA638" s="52"/>
      <c r="BEB638" s="70"/>
      <c r="BEC638" s="70"/>
      <c r="BED638" s="70"/>
      <c r="BEE638" s="110"/>
      <c r="BEF638" s="2"/>
      <c r="BEG638" s="15"/>
      <c r="BEH638" s="15"/>
      <c r="BEI638" s="83"/>
      <c r="BEJ638" s="52"/>
      <c r="BEK638" s="70"/>
      <c r="BEL638" s="70"/>
      <c r="BEM638" s="70"/>
      <c r="BEN638" s="110"/>
      <c r="BEO638" s="2"/>
      <c r="BEP638" s="15"/>
      <c r="BEQ638" s="15"/>
      <c r="BER638" s="83"/>
      <c r="BES638" s="52"/>
      <c r="BET638" s="70"/>
      <c r="BEU638" s="70"/>
      <c r="BEV638" s="70"/>
      <c r="BEW638" s="110"/>
      <c r="BEX638" s="2"/>
      <c r="BEY638" s="15"/>
      <c r="BEZ638" s="15"/>
      <c r="BFA638" s="83"/>
      <c r="BFB638" s="52"/>
      <c r="BFC638" s="70"/>
      <c r="BFD638" s="70"/>
      <c r="BFE638" s="70"/>
      <c r="BFF638" s="110"/>
      <c r="BFG638" s="2"/>
      <c r="BFH638" s="15"/>
      <c r="BFI638" s="15"/>
      <c r="BFJ638" s="83"/>
      <c r="BFK638" s="52"/>
      <c r="BFL638" s="70"/>
      <c r="BFM638" s="70"/>
      <c r="BFN638" s="70"/>
      <c r="BFO638" s="110"/>
      <c r="BFP638" s="2"/>
      <c r="BFQ638" s="15"/>
      <c r="BFR638" s="15"/>
      <c r="BFS638" s="83"/>
      <c r="BFT638" s="52"/>
      <c r="BFU638" s="70"/>
      <c r="BFV638" s="70"/>
      <c r="BFW638" s="70"/>
      <c r="BFX638" s="110"/>
      <c r="BFY638" s="2"/>
      <c r="BFZ638" s="15"/>
      <c r="BGA638" s="15"/>
      <c r="BGB638" s="83"/>
      <c r="BGC638" s="52"/>
      <c r="BGD638" s="70"/>
      <c r="BGE638" s="70"/>
      <c r="BGF638" s="70"/>
      <c r="BGG638" s="110"/>
      <c r="BGH638" s="2"/>
      <c r="BGI638" s="15"/>
      <c r="BGJ638" s="15"/>
      <c r="BGK638" s="83"/>
      <c r="BGL638" s="52"/>
      <c r="BGM638" s="70"/>
      <c r="BGN638" s="70"/>
      <c r="BGO638" s="70"/>
      <c r="BGP638" s="110"/>
      <c r="BGQ638" s="2"/>
      <c r="BGR638" s="15"/>
      <c r="BGS638" s="15"/>
      <c r="BGT638" s="83"/>
      <c r="BGU638" s="52"/>
      <c r="BGV638" s="70"/>
      <c r="BGW638" s="70"/>
      <c r="BGX638" s="70"/>
      <c r="BGY638" s="110"/>
      <c r="BGZ638" s="2"/>
      <c r="BHA638" s="15"/>
      <c r="BHB638" s="15"/>
      <c r="BHC638" s="83"/>
      <c r="BHD638" s="52"/>
      <c r="BHE638" s="70"/>
      <c r="BHF638" s="70"/>
      <c r="BHG638" s="70"/>
      <c r="BHH638" s="110"/>
      <c r="BHI638" s="2"/>
      <c r="BHJ638" s="15"/>
      <c r="BHK638" s="15"/>
      <c r="BHL638" s="83"/>
      <c r="BHM638" s="52"/>
      <c r="BHN638" s="70"/>
      <c r="BHO638" s="70"/>
      <c r="BHP638" s="70"/>
      <c r="BHQ638" s="110"/>
      <c r="BHR638" s="2"/>
      <c r="BHS638" s="15"/>
      <c r="BHT638" s="15"/>
      <c r="BHU638" s="83"/>
      <c r="BHV638" s="52"/>
      <c r="BHW638" s="70"/>
      <c r="BHX638" s="70"/>
      <c r="BHY638" s="70"/>
      <c r="BHZ638" s="110"/>
      <c r="BIA638" s="2"/>
      <c r="BIB638" s="15"/>
      <c r="BIC638" s="15"/>
      <c r="BID638" s="83"/>
      <c r="BIE638" s="52"/>
      <c r="BIF638" s="70"/>
      <c r="BIG638" s="70"/>
      <c r="BIH638" s="70"/>
      <c r="BII638" s="110"/>
      <c r="BIJ638" s="2"/>
      <c r="BIK638" s="15"/>
      <c r="BIL638" s="15"/>
      <c r="BIM638" s="83"/>
      <c r="BIN638" s="52"/>
      <c r="BIO638" s="70"/>
      <c r="BIP638" s="70"/>
      <c r="BIQ638" s="70"/>
      <c r="BIR638" s="110"/>
      <c r="BIS638" s="2"/>
      <c r="BIT638" s="15"/>
      <c r="BIU638" s="15"/>
      <c r="BIV638" s="83"/>
      <c r="BIW638" s="52"/>
      <c r="BIX638" s="70"/>
      <c r="BIY638" s="70"/>
      <c r="BIZ638" s="70"/>
      <c r="BJA638" s="110"/>
      <c r="BJB638" s="2"/>
      <c r="BJC638" s="15"/>
      <c r="BJD638" s="15"/>
      <c r="BJE638" s="83"/>
      <c r="BJF638" s="52"/>
      <c r="BJG638" s="70"/>
      <c r="BJH638" s="70"/>
      <c r="BJI638" s="70"/>
      <c r="BJJ638" s="110"/>
      <c r="BJK638" s="2"/>
      <c r="BJL638" s="15"/>
      <c r="BJM638" s="15"/>
      <c r="BJN638" s="83"/>
      <c r="BJO638" s="52"/>
      <c r="BJP638" s="70"/>
      <c r="BJQ638" s="70"/>
      <c r="BJR638" s="70"/>
      <c r="BJS638" s="110"/>
      <c r="BJT638" s="2"/>
      <c r="BJU638" s="15"/>
      <c r="BJV638" s="15"/>
      <c r="BJW638" s="83"/>
      <c r="BJX638" s="52"/>
      <c r="BJY638" s="70"/>
      <c r="BJZ638" s="70"/>
      <c r="BKA638" s="70"/>
      <c r="BKB638" s="110"/>
      <c r="BKC638" s="2"/>
      <c r="BKD638" s="15"/>
      <c r="BKE638" s="15"/>
      <c r="BKF638" s="83"/>
      <c r="BKG638" s="52"/>
      <c r="BKH638" s="70"/>
      <c r="BKI638" s="70"/>
      <c r="BKJ638" s="70"/>
      <c r="BKK638" s="110"/>
      <c r="BKL638" s="2"/>
      <c r="BKM638" s="15"/>
      <c r="BKN638" s="15"/>
      <c r="BKO638" s="83"/>
      <c r="BKP638" s="52"/>
      <c r="BKQ638" s="70"/>
      <c r="BKR638" s="70"/>
      <c r="BKS638" s="70"/>
      <c r="BKT638" s="110"/>
      <c r="BKU638" s="2"/>
      <c r="BKV638" s="15"/>
      <c r="BKW638" s="15"/>
      <c r="BKX638" s="83"/>
      <c r="BKY638" s="52"/>
      <c r="BKZ638" s="70"/>
      <c r="BLA638" s="70"/>
      <c r="BLB638" s="70"/>
      <c r="BLC638" s="110"/>
      <c r="BLD638" s="2"/>
      <c r="BLE638" s="15"/>
      <c r="BLF638" s="15"/>
      <c r="BLG638" s="83"/>
      <c r="BLH638" s="52"/>
      <c r="BLI638" s="70"/>
      <c r="BLJ638" s="70"/>
      <c r="BLK638" s="70"/>
      <c r="BLL638" s="110"/>
      <c r="BLM638" s="2"/>
      <c r="BLN638" s="15"/>
      <c r="BLO638" s="15"/>
      <c r="BLP638" s="83"/>
      <c r="BLQ638" s="52"/>
      <c r="BLR638" s="70"/>
      <c r="BLS638" s="70"/>
      <c r="BLT638" s="70"/>
      <c r="BLU638" s="110"/>
      <c r="BLV638" s="2"/>
      <c r="BLW638" s="15"/>
      <c r="BLX638" s="15"/>
      <c r="BLY638" s="83"/>
      <c r="BLZ638" s="52"/>
      <c r="BMA638" s="70"/>
      <c r="BMB638" s="70"/>
      <c r="BMC638" s="70"/>
      <c r="BMD638" s="110"/>
      <c r="BME638" s="2"/>
      <c r="BMF638" s="15"/>
      <c r="BMG638" s="15"/>
      <c r="BMH638" s="83"/>
      <c r="BMI638" s="52"/>
      <c r="BMJ638" s="70"/>
      <c r="BMK638" s="70"/>
      <c r="BML638" s="70"/>
      <c r="BMM638" s="110"/>
      <c r="BMN638" s="2"/>
      <c r="BMO638" s="15"/>
      <c r="BMP638" s="15"/>
      <c r="BMQ638" s="83"/>
      <c r="BMR638" s="52"/>
      <c r="BMS638" s="70"/>
      <c r="BMT638" s="70"/>
      <c r="BMU638" s="70"/>
      <c r="BMV638" s="110"/>
      <c r="BMW638" s="2"/>
      <c r="BMX638" s="15"/>
      <c r="BMY638" s="15"/>
      <c r="BMZ638" s="83"/>
      <c r="BNA638" s="52"/>
      <c r="BNB638" s="70"/>
      <c r="BNC638" s="70"/>
      <c r="BND638" s="70"/>
      <c r="BNE638" s="110"/>
      <c r="BNF638" s="2"/>
      <c r="BNG638" s="15"/>
      <c r="BNH638" s="15"/>
      <c r="BNI638" s="83"/>
      <c r="BNJ638" s="52"/>
      <c r="BNK638" s="70"/>
      <c r="BNL638" s="70"/>
      <c r="BNM638" s="70"/>
      <c r="BNN638" s="110"/>
      <c r="BNO638" s="2"/>
      <c r="BNP638" s="15"/>
      <c r="BNQ638" s="15"/>
      <c r="BNR638" s="83"/>
      <c r="BNS638" s="52"/>
      <c r="BNT638" s="70"/>
      <c r="BNU638" s="70"/>
      <c r="BNV638" s="70"/>
      <c r="BNW638" s="110"/>
      <c r="BNX638" s="2"/>
      <c r="BNY638" s="15"/>
      <c r="BNZ638" s="15"/>
      <c r="BOA638" s="83"/>
      <c r="BOB638" s="52"/>
      <c r="BOC638" s="70"/>
      <c r="BOD638" s="70"/>
      <c r="BOE638" s="70"/>
      <c r="BOF638" s="110"/>
      <c r="BOG638" s="2"/>
      <c r="BOH638" s="15"/>
      <c r="BOI638" s="15"/>
      <c r="BOJ638" s="83"/>
      <c r="BOK638" s="52"/>
      <c r="BOL638" s="70"/>
      <c r="BOM638" s="70"/>
      <c r="BON638" s="70"/>
      <c r="BOO638" s="110"/>
      <c r="BOP638" s="2"/>
      <c r="BOQ638" s="15"/>
      <c r="BOR638" s="15"/>
      <c r="BOS638" s="83"/>
      <c r="BOT638" s="52"/>
      <c r="BOU638" s="70"/>
      <c r="BOV638" s="70"/>
      <c r="BOW638" s="70"/>
      <c r="BOX638" s="110"/>
      <c r="BOY638" s="2"/>
      <c r="BOZ638" s="15"/>
      <c r="BPA638" s="15"/>
      <c r="BPB638" s="83"/>
      <c r="BPC638" s="52"/>
      <c r="BPD638" s="70"/>
      <c r="BPE638" s="70"/>
      <c r="BPF638" s="70"/>
      <c r="BPG638" s="110"/>
      <c r="BPH638" s="2"/>
      <c r="BPI638" s="15"/>
      <c r="BPJ638" s="15"/>
      <c r="BPK638" s="83"/>
      <c r="BPL638" s="52"/>
      <c r="BPM638" s="70"/>
      <c r="BPN638" s="70"/>
      <c r="BPO638" s="70"/>
      <c r="BPP638" s="110"/>
      <c r="BPQ638" s="2"/>
      <c r="BPR638" s="15"/>
      <c r="BPS638" s="15"/>
      <c r="BPT638" s="83"/>
      <c r="BPU638" s="52"/>
      <c r="BPV638" s="70"/>
      <c r="BPW638" s="70"/>
      <c r="BPX638" s="70"/>
      <c r="BPY638" s="110"/>
      <c r="BPZ638" s="2"/>
      <c r="BQA638" s="15"/>
      <c r="BQB638" s="15"/>
      <c r="BQC638" s="83"/>
      <c r="BQD638" s="52"/>
      <c r="BQE638" s="70"/>
      <c r="BQF638" s="70"/>
      <c r="BQG638" s="70"/>
      <c r="BQH638" s="110"/>
      <c r="BQI638" s="2"/>
      <c r="BQJ638" s="15"/>
      <c r="BQK638" s="15"/>
      <c r="BQL638" s="83"/>
      <c r="BQM638" s="52"/>
      <c r="BQN638" s="70"/>
      <c r="BQO638" s="70"/>
      <c r="BQP638" s="70"/>
      <c r="BQQ638" s="110"/>
      <c r="BQR638" s="2"/>
      <c r="BQS638" s="15"/>
      <c r="BQT638" s="15"/>
      <c r="BQU638" s="83"/>
      <c r="BQV638" s="52"/>
      <c r="BQW638" s="70"/>
      <c r="BQX638" s="70"/>
      <c r="BQY638" s="70"/>
      <c r="BQZ638" s="110"/>
      <c r="BRA638" s="2"/>
      <c r="BRB638" s="15"/>
      <c r="BRC638" s="15"/>
      <c r="BRD638" s="83"/>
      <c r="BRE638" s="52"/>
      <c r="BRF638" s="70"/>
      <c r="BRG638" s="70"/>
      <c r="BRH638" s="70"/>
      <c r="BRI638" s="110"/>
      <c r="BRJ638" s="2"/>
      <c r="BRK638" s="15"/>
      <c r="BRL638" s="15"/>
      <c r="BRM638" s="83"/>
      <c r="BRN638" s="52"/>
      <c r="BRO638" s="70"/>
      <c r="BRP638" s="70"/>
      <c r="BRQ638" s="70"/>
      <c r="BRR638" s="110"/>
      <c r="BRS638" s="2"/>
      <c r="BRT638" s="15"/>
      <c r="BRU638" s="15"/>
      <c r="BRV638" s="83"/>
      <c r="BRW638" s="52"/>
      <c r="BRX638" s="70"/>
      <c r="BRY638" s="70"/>
      <c r="BRZ638" s="70"/>
      <c r="BSA638" s="110"/>
      <c r="BSB638" s="2"/>
      <c r="BSC638" s="15"/>
      <c r="BSD638" s="15"/>
      <c r="BSE638" s="83"/>
      <c r="BSF638" s="52"/>
      <c r="BSG638" s="70"/>
      <c r="BSH638" s="70"/>
      <c r="BSI638" s="70"/>
      <c r="BSJ638" s="110"/>
      <c r="BSK638" s="2"/>
      <c r="BSL638" s="15"/>
      <c r="BSM638" s="15"/>
      <c r="BSN638" s="83"/>
      <c r="BSO638" s="52"/>
      <c r="BSP638" s="70"/>
      <c r="BSQ638" s="70"/>
      <c r="BSR638" s="70"/>
      <c r="BSS638" s="110"/>
      <c r="BST638" s="2"/>
      <c r="BSU638" s="15"/>
      <c r="BSV638" s="15"/>
      <c r="BSW638" s="83"/>
      <c r="BSX638" s="52"/>
      <c r="BSY638" s="70"/>
      <c r="BSZ638" s="70"/>
      <c r="BTA638" s="70"/>
      <c r="BTB638" s="110"/>
      <c r="BTC638" s="2"/>
      <c r="BTD638" s="15"/>
      <c r="BTE638" s="15"/>
      <c r="BTF638" s="83"/>
      <c r="BTG638" s="52"/>
      <c r="BTH638" s="70"/>
      <c r="BTI638" s="70"/>
      <c r="BTJ638" s="70"/>
      <c r="BTK638" s="110"/>
      <c r="BTL638" s="2"/>
      <c r="BTM638" s="15"/>
      <c r="BTN638" s="15"/>
      <c r="BTO638" s="83"/>
      <c r="BTP638" s="52"/>
      <c r="BTQ638" s="70"/>
      <c r="BTR638" s="70"/>
      <c r="BTS638" s="70"/>
      <c r="BTT638" s="110"/>
      <c r="BTU638" s="2"/>
      <c r="BTV638" s="15"/>
      <c r="BTW638" s="15"/>
      <c r="BTX638" s="83"/>
      <c r="BTY638" s="52"/>
      <c r="BTZ638" s="70"/>
      <c r="BUA638" s="70"/>
      <c r="BUB638" s="70"/>
      <c r="BUC638" s="110"/>
      <c r="BUD638" s="2"/>
      <c r="BUE638" s="15"/>
      <c r="BUF638" s="15"/>
      <c r="BUG638" s="83"/>
      <c r="BUH638" s="52"/>
      <c r="BUI638" s="70"/>
      <c r="BUJ638" s="70"/>
      <c r="BUK638" s="70"/>
      <c r="BUL638" s="110"/>
      <c r="BUM638" s="2"/>
      <c r="BUN638" s="15"/>
      <c r="BUO638" s="15"/>
      <c r="BUP638" s="83"/>
      <c r="BUQ638" s="52"/>
      <c r="BUR638" s="70"/>
      <c r="BUS638" s="70"/>
      <c r="BUT638" s="70"/>
      <c r="BUU638" s="110"/>
      <c r="BUV638" s="2"/>
      <c r="BUW638" s="15"/>
      <c r="BUX638" s="15"/>
      <c r="BUY638" s="83"/>
      <c r="BUZ638" s="52"/>
      <c r="BVA638" s="70"/>
      <c r="BVB638" s="70"/>
      <c r="BVC638" s="70"/>
      <c r="BVD638" s="110"/>
      <c r="BVE638" s="2"/>
      <c r="BVF638" s="15"/>
      <c r="BVG638" s="15"/>
      <c r="BVH638" s="83"/>
      <c r="BVI638" s="52"/>
      <c r="BVJ638" s="70"/>
      <c r="BVK638" s="70"/>
      <c r="BVL638" s="70"/>
      <c r="BVM638" s="110"/>
      <c r="BVN638" s="2"/>
      <c r="BVO638" s="15"/>
      <c r="BVP638" s="15"/>
      <c r="BVQ638" s="83"/>
      <c r="BVR638" s="52"/>
      <c r="BVS638" s="70"/>
      <c r="BVT638" s="70"/>
      <c r="BVU638" s="70"/>
      <c r="BVV638" s="110"/>
      <c r="BVW638" s="2"/>
      <c r="BVX638" s="15"/>
      <c r="BVY638" s="15"/>
      <c r="BVZ638" s="83"/>
      <c r="BWA638" s="52"/>
      <c r="BWB638" s="70"/>
      <c r="BWC638" s="70"/>
      <c r="BWD638" s="70"/>
      <c r="BWE638" s="110"/>
      <c r="BWF638" s="2"/>
      <c r="BWG638" s="15"/>
      <c r="BWH638" s="15"/>
      <c r="BWI638" s="83"/>
      <c r="BWJ638" s="52"/>
      <c r="BWK638" s="70"/>
      <c r="BWL638" s="70"/>
      <c r="BWM638" s="70"/>
      <c r="BWN638" s="110"/>
      <c r="BWO638" s="2"/>
      <c r="BWP638" s="15"/>
      <c r="BWQ638" s="15"/>
      <c r="BWR638" s="83"/>
      <c r="BWS638" s="52"/>
      <c r="BWT638" s="70"/>
      <c r="BWU638" s="70"/>
      <c r="BWV638" s="70"/>
      <c r="BWW638" s="110"/>
      <c r="BWX638" s="2"/>
      <c r="BWY638" s="15"/>
      <c r="BWZ638" s="15"/>
      <c r="BXA638" s="83"/>
      <c r="BXB638" s="52"/>
      <c r="BXC638" s="70"/>
      <c r="BXD638" s="70"/>
      <c r="BXE638" s="70"/>
      <c r="BXF638" s="110"/>
      <c r="BXG638" s="2"/>
      <c r="BXH638" s="15"/>
      <c r="BXI638" s="15"/>
      <c r="BXJ638" s="83"/>
      <c r="BXK638" s="52"/>
      <c r="BXL638" s="70"/>
      <c r="BXM638" s="70"/>
      <c r="BXN638" s="70"/>
      <c r="BXO638" s="110"/>
      <c r="BXP638" s="2"/>
      <c r="BXQ638" s="15"/>
      <c r="BXR638" s="15"/>
      <c r="BXS638" s="83"/>
      <c r="BXT638" s="52"/>
      <c r="BXU638" s="70"/>
      <c r="BXV638" s="70"/>
      <c r="BXW638" s="70"/>
      <c r="BXX638" s="110"/>
      <c r="BXY638" s="2"/>
      <c r="BXZ638" s="15"/>
      <c r="BYA638" s="15"/>
      <c r="BYB638" s="83"/>
      <c r="BYC638" s="52"/>
      <c r="BYD638" s="70"/>
      <c r="BYE638" s="70"/>
      <c r="BYF638" s="70"/>
      <c r="BYG638" s="110"/>
      <c r="BYH638" s="2"/>
      <c r="BYI638" s="15"/>
      <c r="BYJ638" s="15"/>
      <c r="BYK638" s="83"/>
      <c r="BYL638" s="52"/>
      <c r="BYM638" s="70"/>
      <c r="BYN638" s="70"/>
      <c r="BYO638" s="70"/>
      <c r="BYP638" s="110"/>
      <c r="BYQ638" s="2"/>
      <c r="BYR638" s="15"/>
      <c r="BYS638" s="15"/>
      <c r="BYT638" s="83"/>
      <c r="BYU638" s="52"/>
      <c r="BYV638" s="70"/>
      <c r="BYW638" s="70"/>
      <c r="BYX638" s="70"/>
      <c r="BYY638" s="110"/>
      <c r="BYZ638" s="2"/>
      <c r="BZA638" s="15"/>
      <c r="BZB638" s="15"/>
      <c r="BZC638" s="83"/>
      <c r="BZD638" s="52"/>
      <c r="BZE638" s="70"/>
      <c r="BZF638" s="70"/>
      <c r="BZG638" s="70"/>
      <c r="BZH638" s="110"/>
      <c r="BZI638" s="2"/>
      <c r="BZJ638" s="15"/>
      <c r="BZK638" s="15"/>
      <c r="BZL638" s="83"/>
      <c r="BZM638" s="52"/>
      <c r="BZN638" s="70"/>
      <c r="BZO638" s="70"/>
      <c r="BZP638" s="70"/>
      <c r="BZQ638" s="110"/>
      <c r="BZR638" s="2"/>
      <c r="BZS638" s="15"/>
      <c r="BZT638" s="15"/>
      <c r="BZU638" s="83"/>
      <c r="BZV638" s="52"/>
      <c r="BZW638" s="70"/>
      <c r="BZX638" s="70"/>
      <c r="BZY638" s="70"/>
      <c r="BZZ638" s="110"/>
      <c r="CAA638" s="2"/>
      <c r="CAB638" s="15"/>
      <c r="CAC638" s="15"/>
      <c r="CAD638" s="83"/>
      <c r="CAE638" s="52"/>
      <c r="CAF638" s="70"/>
      <c r="CAG638" s="70"/>
      <c r="CAH638" s="70"/>
      <c r="CAI638" s="110"/>
      <c r="CAJ638" s="2"/>
      <c r="CAK638" s="15"/>
      <c r="CAL638" s="15"/>
      <c r="CAM638" s="83"/>
      <c r="CAN638" s="52"/>
      <c r="CAO638" s="70"/>
      <c r="CAP638" s="70"/>
      <c r="CAQ638" s="70"/>
      <c r="CAR638" s="110"/>
      <c r="CAS638" s="2"/>
      <c r="CAT638" s="15"/>
      <c r="CAU638" s="15"/>
      <c r="CAV638" s="83"/>
      <c r="CAW638" s="52"/>
      <c r="CAX638" s="70"/>
      <c r="CAY638" s="70"/>
      <c r="CAZ638" s="70"/>
      <c r="CBA638" s="110"/>
      <c r="CBB638" s="2"/>
      <c r="CBC638" s="15"/>
      <c r="CBD638" s="15"/>
      <c r="CBE638" s="83"/>
      <c r="CBF638" s="52"/>
      <c r="CBG638" s="70"/>
      <c r="CBH638" s="70"/>
      <c r="CBI638" s="70"/>
      <c r="CBJ638" s="110"/>
      <c r="CBK638" s="2"/>
      <c r="CBL638" s="15"/>
      <c r="CBM638" s="15"/>
      <c r="CBN638" s="83"/>
      <c r="CBO638" s="52"/>
      <c r="CBP638" s="70"/>
      <c r="CBQ638" s="70"/>
      <c r="CBR638" s="70"/>
      <c r="CBS638" s="110"/>
      <c r="CBT638" s="2"/>
      <c r="CBU638" s="15"/>
      <c r="CBV638" s="15"/>
      <c r="CBW638" s="83"/>
      <c r="CBX638" s="52"/>
      <c r="CBY638" s="70"/>
      <c r="CBZ638" s="70"/>
      <c r="CCA638" s="70"/>
      <c r="CCB638" s="110"/>
      <c r="CCC638" s="2"/>
      <c r="CCD638" s="15"/>
      <c r="CCE638" s="15"/>
      <c r="CCF638" s="83"/>
      <c r="CCG638" s="52"/>
      <c r="CCH638" s="70"/>
      <c r="CCI638" s="70"/>
      <c r="CCJ638" s="70"/>
      <c r="CCK638" s="110"/>
      <c r="CCL638" s="2"/>
      <c r="CCM638" s="15"/>
      <c r="CCN638" s="15"/>
      <c r="CCO638" s="83"/>
      <c r="CCP638" s="52"/>
      <c r="CCQ638" s="70"/>
      <c r="CCR638" s="70"/>
      <c r="CCS638" s="70"/>
      <c r="CCT638" s="110"/>
      <c r="CCU638" s="2"/>
      <c r="CCV638" s="15"/>
      <c r="CCW638" s="15"/>
      <c r="CCX638" s="83"/>
      <c r="CCY638" s="52"/>
      <c r="CCZ638" s="70"/>
      <c r="CDA638" s="70"/>
      <c r="CDB638" s="70"/>
      <c r="CDC638" s="110"/>
      <c r="CDD638" s="2"/>
      <c r="CDE638" s="15"/>
      <c r="CDF638" s="15"/>
      <c r="CDG638" s="83"/>
      <c r="CDH638" s="52"/>
      <c r="CDI638" s="70"/>
      <c r="CDJ638" s="70"/>
      <c r="CDK638" s="70"/>
      <c r="CDL638" s="110"/>
      <c r="CDM638" s="2"/>
      <c r="CDN638" s="15"/>
      <c r="CDO638" s="15"/>
      <c r="CDP638" s="83"/>
      <c r="CDQ638" s="52"/>
      <c r="CDR638" s="70"/>
      <c r="CDS638" s="70"/>
      <c r="CDT638" s="70"/>
      <c r="CDU638" s="110"/>
      <c r="CDV638" s="2"/>
      <c r="CDW638" s="15"/>
      <c r="CDX638" s="15"/>
      <c r="CDY638" s="83"/>
      <c r="CDZ638" s="52"/>
      <c r="CEA638" s="70"/>
      <c r="CEB638" s="70"/>
      <c r="CEC638" s="70"/>
      <c r="CED638" s="110"/>
      <c r="CEE638" s="2"/>
      <c r="CEF638" s="15"/>
      <c r="CEG638" s="15"/>
      <c r="CEH638" s="83"/>
      <c r="CEI638" s="52"/>
      <c r="CEJ638" s="70"/>
      <c r="CEK638" s="70"/>
      <c r="CEL638" s="70"/>
      <c r="CEM638" s="110"/>
      <c r="CEN638" s="2"/>
      <c r="CEO638" s="15"/>
      <c r="CEP638" s="15"/>
      <c r="CEQ638" s="83"/>
      <c r="CER638" s="52"/>
      <c r="CES638" s="70"/>
      <c r="CET638" s="70"/>
      <c r="CEU638" s="70"/>
      <c r="CEV638" s="110"/>
      <c r="CEW638" s="2"/>
      <c r="CEX638" s="15"/>
      <c r="CEY638" s="15"/>
      <c r="CEZ638" s="83"/>
      <c r="CFA638" s="52"/>
      <c r="CFB638" s="70"/>
      <c r="CFC638" s="70"/>
      <c r="CFD638" s="70"/>
      <c r="CFE638" s="110"/>
      <c r="CFF638" s="2"/>
      <c r="CFG638" s="15"/>
      <c r="CFH638" s="15"/>
      <c r="CFI638" s="83"/>
      <c r="CFJ638" s="52"/>
      <c r="CFK638" s="70"/>
      <c r="CFL638" s="70"/>
      <c r="CFM638" s="70"/>
      <c r="CFN638" s="110"/>
      <c r="CFO638" s="2"/>
      <c r="CFP638" s="15"/>
      <c r="CFQ638" s="15"/>
      <c r="CFR638" s="83"/>
      <c r="CFS638" s="52"/>
      <c r="CFT638" s="70"/>
      <c r="CFU638" s="70"/>
      <c r="CFV638" s="70"/>
      <c r="CFW638" s="110"/>
      <c r="CFX638" s="2"/>
      <c r="CFY638" s="15"/>
      <c r="CFZ638" s="15"/>
      <c r="CGA638" s="83"/>
      <c r="CGB638" s="52"/>
      <c r="CGC638" s="70"/>
      <c r="CGD638" s="70"/>
      <c r="CGE638" s="70"/>
      <c r="CGF638" s="110"/>
      <c r="CGG638" s="2"/>
      <c r="CGH638" s="15"/>
      <c r="CGI638" s="15"/>
      <c r="CGJ638" s="83"/>
      <c r="CGK638" s="52"/>
      <c r="CGL638" s="70"/>
      <c r="CGM638" s="70"/>
      <c r="CGN638" s="70"/>
      <c r="CGO638" s="110"/>
      <c r="CGP638" s="2"/>
      <c r="CGQ638" s="15"/>
      <c r="CGR638" s="15"/>
      <c r="CGS638" s="83"/>
      <c r="CGT638" s="52"/>
      <c r="CGU638" s="70"/>
      <c r="CGV638" s="70"/>
      <c r="CGW638" s="70"/>
      <c r="CGX638" s="110"/>
      <c r="CGY638" s="2"/>
      <c r="CGZ638" s="15"/>
      <c r="CHA638" s="15"/>
      <c r="CHB638" s="83"/>
      <c r="CHC638" s="52"/>
      <c r="CHD638" s="70"/>
      <c r="CHE638" s="70"/>
      <c r="CHF638" s="70"/>
      <c r="CHG638" s="110"/>
      <c r="CHH638" s="2"/>
      <c r="CHI638" s="15"/>
      <c r="CHJ638" s="15"/>
      <c r="CHK638" s="83"/>
      <c r="CHL638" s="52"/>
      <c r="CHM638" s="70"/>
      <c r="CHN638" s="70"/>
      <c r="CHO638" s="70"/>
      <c r="CHP638" s="110"/>
      <c r="CHQ638" s="2"/>
      <c r="CHR638" s="15"/>
      <c r="CHS638" s="15"/>
      <c r="CHT638" s="83"/>
      <c r="CHU638" s="52"/>
      <c r="CHV638" s="70"/>
      <c r="CHW638" s="70"/>
      <c r="CHX638" s="70"/>
      <c r="CHY638" s="110"/>
      <c r="CHZ638" s="2"/>
      <c r="CIA638" s="15"/>
      <c r="CIB638" s="15"/>
      <c r="CIC638" s="83"/>
      <c r="CID638" s="52"/>
      <c r="CIE638" s="70"/>
      <c r="CIF638" s="70"/>
      <c r="CIG638" s="70"/>
      <c r="CIH638" s="110"/>
      <c r="CII638" s="2"/>
      <c r="CIJ638" s="15"/>
      <c r="CIK638" s="15"/>
      <c r="CIL638" s="83"/>
      <c r="CIM638" s="52"/>
      <c r="CIN638" s="70"/>
      <c r="CIO638" s="70"/>
      <c r="CIP638" s="70"/>
      <c r="CIQ638" s="110"/>
      <c r="CIR638" s="2"/>
      <c r="CIS638" s="15"/>
      <c r="CIT638" s="15"/>
      <c r="CIU638" s="83"/>
      <c r="CIV638" s="52"/>
      <c r="CIW638" s="70"/>
      <c r="CIX638" s="70"/>
      <c r="CIY638" s="70"/>
      <c r="CIZ638" s="110"/>
      <c r="CJA638" s="2"/>
      <c r="CJB638" s="15"/>
      <c r="CJC638" s="15"/>
      <c r="CJD638" s="83"/>
      <c r="CJE638" s="52"/>
      <c r="CJF638" s="70"/>
      <c r="CJG638" s="70"/>
      <c r="CJH638" s="70"/>
      <c r="CJI638" s="110"/>
      <c r="CJJ638" s="2"/>
      <c r="CJK638" s="15"/>
      <c r="CJL638" s="15"/>
      <c r="CJM638" s="83"/>
      <c r="CJN638" s="52"/>
      <c r="CJO638" s="70"/>
      <c r="CJP638" s="70"/>
      <c r="CJQ638" s="70"/>
      <c r="CJR638" s="110"/>
      <c r="CJS638" s="2"/>
      <c r="CJT638" s="15"/>
      <c r="CJU638" s="15"/>
      <c r="CJV638" s="83"/>
      <c r="CJW638" s="52"/>
      <c r="CJX638" s="70"/>
      <c r="CJY638" s="70"/>
      <c r="CJZ638" s="70"/>
      <c r="CKA638" s="110"/>
      <c r="CKB638" s="2"/>
      <c r="CKC638" s="15"/>
      <c r="CKD638" s="15"/>
      <c r="CKE638" s="83"/>
      <c r="CKF638" s="52"/>
      <c r="CKG638" s="70"/>
      <c r="CKH638" s="70"/>
      <c r="CKI638" s="70"/>
      <c r="CKJ638" s="110"/>
      <c r="CKK638" s="2"/>
      <c r="CKL638" s="15"/>
      <c r="CKM638" s="15"/>
      <c r="CKN638" s="83"/>
      <c r="CKO638" s="52"/>
      <c r="CKP638" s="70"/>
      <c r="CKQ638" s="70"/>
      <c r="CKR638" s="70"/>
      <c r="CKS638" s="110"/>
      <c r="CKT638" s="2"/>
      <c r="CKU638" s="15"/>
      <c r="CKV638" s="15"/>
      <c r="CKW638" s="83"/>
      <c r="CKX638" s="52"/>
      <c r="CKY638" s="70"/>
      <c r="CKZ638" s="70"/>
      <c r="CLA638" s="70"/>
      <c r="CLB638" s="110"/>
      <c r="CLC638" s="2"/>
      <c r="CLD638" s="15"/>
      <c r="CLE638" s="15"/>
      <c r="CLF638" s="83"/>
      <c r="CLG638" s="52"/>
      <c r="CLH638" s="70"/>
      <c r="CLI638" s="70"/>
      <c r="CLJ638" s="70"/>
      <c r="CLK638" s="110"/>
      <c r="CLL638" s="2"/>
      <c r="CLM638" s="15"/>
      <c r="CLN638" s="15"/>
      <c r="CLO638" s="83"/>
      <c r="CLP638" s="52"/>
      <c r="CLQ638" s="70"/>
      <c r="CLR638" s="70"/>
      <c r="CLS638" s="70"/>
      <c r="CLT638" s="110"/>
      <c r="CLU638" s="2"/>
      <c r="CLV638" s="15"/>
      <c r="CLW638" s="15"/>
      <c r="CLX638" s="83"/>
      <c r="CLY638" s="52"/>
      <c r="CLZ638" s="70"/>
      <c r="CMA638" s="70"/>
      <c r="CMB638" s="70"/>
      <c r="CMC638" s="110"/>
      <c r="CMD638" s="2"/>
      <c r="CME638" s="15"/>
      <c r="CMF638" s="15"/>
      <c r="CMG638" s="83"/>
      <c r="CMH638" s="52"/>
      <c r="CMI638" s="70"/>
      <c r="CMJ638" s="70"/>
      <c r="CMK638" s="70"/>
      <c r="CML638" s="110"/>
      <c r="CMM638" s="2"/>
      <c r="CMN638" s="15"/>
      <c r="CMO638" s="15"/>
      <c r="CMP638" s="83"/>
      <c r="CMQ638" s="52"/>
      <c r="CMR638" s="70"/>
      <c r="CMS638" s="70"/>
      <c r="CMT638" s="70"/>
      <c r="CMU638" s="110"/>
      <c r="CMV638" s="2"/>
      <c r="CMW638" s="15"/>
      <c r="CMX638" s="15"/>
      <c r="CMY638" s="83"/>
      <c r="CMZ638" s="52"/>
      <c r="CNA638" s="70"/>
      <c r="CNB638" s="70"/>
      <c r="CNC638" s="70"/>
      <c r="CND638" s="110"/>
      <c r="CNE638" s="2"/>
      <c r="CNF638" s="15"/>
      <c r="CNG638" s="15"/>
      <c r="CNH638" s="83"/>
      <c r="CNI638" s="52"/>
      <c r="CNJ638" s="70"/>
      <c r="CNK638" s="70"/>
      <c r="CNL638" s="70"/>
      <c r="CNM638" s="110"/>
      <c r="CNN638" s="2"/>
      <c r="CNO638" s="15"/>
      <c r="CNP638" s="15"/>
      <c r="CNQ638" s="83"/>
      <c r="CNR638" s="52"/>
      <c r="CNS638" s="70"/>
      <c r="CNT638" s="70"/>
      <c r="CNU638" s="70"/>
      <c r="CNV638" s="110"/>
      <c r="CNW638" s="2"/>
      <c r="CNX638" s="15"/>
      <c r="CNY638" s="15"/>
      <c r="CNZ638" s="83"/>
      <c r="COA638" s="52"/>
      <c r="COB638" s="70"/>
      <c r="COC638" s="70"/>
      <c r="COD638" s="70"/>
      <c r="COE638" s="110"/>
      <c r="COF638" s="2"/>
      <c r="COG638" s="15"/>
      <c r="COH638" s="15"/>
      <c r="COI638" s="83"/>
      <c r="COJ638" s="52"/>
      <c r="COK638" s="70"/>
      <c r="COL638" s="70"/>
      <c r="COM638" s="70"/>
      <c r="CON638" s="110"/>
      <c r="COO638" s="2"/>
      <c r="COP638" s="15"/>
      <c r="COQ638" s="15"/>
      <c r="COR638" s="83"/>
      <c r="COS638" s="52"/>
      <c r="COT638" s="70"/>
      <c r="COU638" s="70"/>
      <c r="COV638" s="70"/>
      <c r="COW638" s="110"/>
      <c r="COX638" s="2"/>
      <c r="COY638" s="15"/>
      <c r="COZ638" s="15"/>
      <c r="CPA638" s="83"/>
      <c r="CPB638" s="52"/>
      <c r="CPC638" s="70"/>
      <c r="CPD638" s="70"/>
      <c r="CPE638" s="70"/>
      <c r="CPF638" s="110"/>
      <c r="CPG638" s="2"/>
      <c r="CPH638" s="15"/>
      <c r="CPI638" s="15"/>
      <c r="CPJ638" s="83"/>
      <c r="CPK638" s="52"/>
      <c r="CPL638" s="70"/>
      <c r="CPM638" s="70"/>
      <c r="CPN638" s="70"/>
      <c r="CPO638" s="110"/>
      <c r="CPP638" s="2"/>
      <c r="CPQ638" s="15"/>
      <c r="CPR638" s="15"/>
      <c r="CPS638" s="83"/>
      <c r="CPT638" s="52"/>
      <c r="CPU638" s="70"/>
      <c r="CPV638" s="70"/>
      <c r="CPW638" s="70"/>
      <c r="CPX638" s="110"/>
      <c r="CPY638" s="2"/>
      <c r="CPZ638" s="15"/>
      <c r="CQA638" s="15"/>
      <c r="CQB638" s="83"/>
      <c r="CQC638" s="52"/>
      <c r="CQD638" s="70"/>
      <c r="CQE638" s="70"/>
      <c r="CQF638" s="70"/>
      <c r="CQG638" s="110"/>
      <c r="CQH638" s="2"/>
      <c r="CQI638" s="15"/>
      <c r="CQJ638" s="15"/>
      <c r="CQK638" s="83"/>
      <c r="CQL638" s="52"/>
      <c r="CQM638" s="70"/>
      <c r="CQN638" s="70"/>
      <c r="CQO638" s="70"/>
      <c r="CQP638" s="110"/>
      <c r="CQQ638" s="2"/>
      <c r="CQR638" s="15"/>
      <c r="CQS638" s="15"/>
      <c r="CQT638" s="83"/>
      <c r="CQU638" s="52"/>
      <c r="CQV638" s="70"/>
      <c r="CQW638" s="70"/>
      <c r="CQX638" s="70"/>
      <c r="CQY638" s="110"/>
      <c r="CQZ638" s="2"/>
      <c r="CRA638" s="15"/>
      <c r="CRB638" s="15"/>
      <c r="CRC638" s="83"/>
      <c r="CRD638" s="52"/>
      <c r="CRE638" s="70"/>
      <c r="CRF638" s="70"/>
      <c r="CRG638" s="70"/>
      <c r="CRH638" s="110"/>
      <c r="CRI638" s="2"/>
      <c r="CRJ638" s="15"/>
      <c r="CRK638" s="15"/>
      <c r="CRL638" s="83"/>
      <c r="CRM638" s="52"/>
      <c r="CRN638" s="70"/>
      <c r="CRO638" s="70"/>
      <c r="CRP638" s="70"/>
      <c r="CRQ638" s="110"/>
      <c r="CRR638" s="2"/>
      <c r="CRS638" s="15"/>
      <c r="CRT638" s="15"/>
      <c r="CRU638" s="83"/>
      <c r="CRV638" s="52"/>
      <c r="CRW638" s="70"/>
      <c r="CRX638" s="70"/>
      <c r="CRY638" s="70"/>
      <c r="CRZ638" s="110"/>
      <c r="CSA638" s="2"/>
      <c r="CSB638" s="15"/>
      <c r="CSC638" s="15"/>
      <c r="CSD638" s="83"/>
      <c r="CSE638" s="52"/>
      <c r="CSF638" s="70"/>
      <c r="CSG638" s="70"/>
      <c r="CSH638" s="70"/>
      <c r="CSI638" s="110"/>
      <c r="CSJ638" s="2"/>
      <c r="CSK638" s="15"/>
      <c r="CSL638" s="15"/>
      <c r="CSM638" s="83"/>
      <c r="CSN638" s="52"/>
      <c r="CSO638" s="70"/>
      <c r="CSP638" s="70"/>
      <c r="CSQ638" s="70"/>
      <c r="CSR638" s="110"/>
      <c r="CSS638" s="2"/>
      <c r="CST638" s="15"/>
      <c r="CSU638" s="15"/>
      <c r="CSV638" s="83"/>
      <c r="CSW638" s="52"/>
      <c r="CSX638" s="70"/>
      <c r="CSY638" s="70"/>
      <c r="CSZ638" s="70"/>
      <c r="CTA638" s="110"/>
      <c r="CTB638" s="2"/>
      <c r="CTC638" s="15"/>
      <c r="CTD638" s="15"/>
      <c r="CTE638" s="83"/>
      <c r="CTF638" s="52"/>
      <c r="CTG638" s="70"/>
      <c r="CTH638" s="70"/>
      <c r="CTI638" s="70"/>
      <c r="CTJ638" s="110"/>
      <c r="CTK638" s="2"/>
      <c r="CTL638" s="15"/>
      <c r="CTM638" s="15"/>
      <c r="CTN638" s="83"/>
      <c r="CTO638" s="52"/>
      <c r="CTP638" s="70"/>
      <c r="CTQ638" s="70"/>
      <c r="CTR638" s="70"/>
      <c r="CTS638" s="110"/>
      <c r="CTT638" s="2"/>
      <c r="CTU638" s="15"/>
      <c r="CTV638" s="15"/>
      <c r="CTW638" s="83"/>
      <c r="CTX638" s="52"/>
      <c r="CTY638" s="70"/>
      <c r="CTZ638" s="70"/>
      <c r="CUA638" s="70"/>
      <c r="CUB638" s="110"/>
      <c r="CUC638" s="2"/>
      <c r="CUD638" s="15"/>
      <c r="CUE638" s="15"/>
      <c r="CUF638" s="83"/>
      <c r="CUG638" s="52"/>
      <c r="CUH638" s="70"/>
      <c r="CUI638" s="70"/>
      <c r="CUJ638" s="70"/>
      <c r="CUK638" s="110"/>
      <c r="CUL638" s="2"/>
      <c r="CUM638" s="15"/>
      <c r="CUN638" s="15"/>
      <c r="CUO638" s="83"/>
      <c r="CUP638" s="52"/>
      <c r="CUQ638" s="70"/>
      <c r="CUR638" s="70"/>
      <c r="CUS638" s="70"/>
      <c r="CUT638" s="110"/>
      <c r="CUU638" s="2"/>
      <c r="CUV638" s="15"/>
      <c r="CUW638" s="15"/>
      <c r="CUX638" s="83"/>
      <c r="CUY638" s="52"/>
      <c r="CUZ638" s="70"/>
      <c r="CVA638" s="70"/>
      <c r="CVB638" s="70"/>
      <c r="CVC638" s="110"/>
      <c r="CVD638" s="2"/>
      <c r="CVE638" s="15"/>
      <c r="CVF638" s="15"/>
      <c r="CVG638" s="83"/>
      <c r="CVH638" s="52"/>
      <c r="CVI638" s="70"/>
      <c r="CVJ638" s="70"/>
      <c r="CVK638" s="70"/>
      <c r="CVL638" s="110"/>
      <c r="CVM638" s="2"/>
      <c r="CVN638" s="15"/>
      <c r="CVO638" s="15"/>
      <c r="CVP638" s="83"/>
      <c r="CVQ638" s="52"/>
      <c r="CVR638" s="70"/>
      <c r="CVS638" s="70"/>
      <c r="CVT638" s="70"/>
      <c r="CVU638" s="110"/>
      <c r="CVV638" s="2"/>
      <c r="CVW638" s="15"/>
      <c r="CVX638" s="15"/>
      <c r="CVY638" s="83"/>
      <c r="CVZ638" s="52"/>
      <c r="CWA638" s="70"/>
      <c r="CWB638" s="70"/>
      <c r="CWC638" s="70"/>
      <c r="CWD638" s="110"/>
      <c r="CWE638" s="2"/>
      <c r="CWF638" s="15"/>
      <c r="CWG638" s="15"/>
      <c r="CWH638" s="83"/>
      <c r="CWI638" s="52"/>
      <c r="CWJ638" s="70"/>
      <c r="CWK638" s="70"/>
      <c r="CWL638" s="70"/>
      <c r="CWM638" s="110"/>
      <c r="CWN638" s="2"/>
      <c r="CWO638" s="15"/>
      <c r="CWP638" s="15"/>
      <c r="CWQ638" s="83"/>
      <c r="CWR638" s="52"/>
      <c r="CWS638" s="70"/>
      <c r="CWT638" s="70"/>
      <c r="CWU638" s="70"/>
      <c r="CWV638" s="110"/>
      <c r="CWW638" s="2"/>
      <c r="CWX638" s="15"/>
      <c r="CWY638" s="15"/>
      <c r="CWZ638" s="83"/>
      <c r="CXA638" s="52"/>
      <c r="CXB638" s="70"/>
      <c r="CXC638" s="70"/>
      <c r="CXD638" s="70"/>
      <c r="CXE638" s="110"/>
      <c r="CXF638" s="2"/>
      <c r="CXG638" s="15"/>
      <c r="CXH638" s="15"/>
      <c r="CXI638" s="83"/>
      <c r="CXJ638" s="52"/>
      <c r="CXK638" s="70"/>
      <c r="CXL638" s="70"/>
      <c r="CXM638" s="70"/>
      <c r="CXN638" s="110"/>
      <c r="CXO638" s="2"/>
      <c r="CXP638" s="15"/>
      <c r="CXQ638" s="15"/>
      <c r="CXR638" s="83"/>
      <c r="CXS638" s="52"/>
      <c r="CXT638" s="70"/>
      <c r="CXU638" s="70"/>
      <c r="CXV638" s="70"/>
      <c r="CXW638" s="110"/>
      <c r="CXX638" s="2"/>
      <c r="CXY638" s="15"/>
      <c r="CXZ638" s="15"/>
      <c r="CYA638" s="83"/>
      <c r="CYB638" s="52"/>
      <c r="CYC638" s="70"/>
      <c r="CYD638" s="70"/>
      <c r="CYE638" s="70"/>
      <c r="CYF638" s="110"/>
      <c r="CYG638" s="2"/>
      <c r="CYH638" s="15"/>
      <c r="CYI638" s="15"/>
      <c r="CYJ638" s="83"/>
      <c r="CYK638" s="52"/>
      <c r="CYL638" s="70"/>
      <c r="CYM638" s="70"/>
      <c r="CYN638" s="70"/>
      <c r="CYO638" s="110"/>
      <c r="CYP638" s="2"/>
      <c r="CYQ638" s="15"/>
      <c r="CYR638" s="15"/>
      <c r="CYS638" s="83"/>
      <c r="CYT638" s="52"/>
      <c r="CYU638" s="70"/>
      <c r="CYV638" s="70"/>
      <c r="CYW638" s="70"/>
      <c r="CYX638" s="110"/>
      <c r="CYY638" s="2"/>
      <c r="CYZ638" s="15"/>
      <c r="CZA638" s="15"/>
      <c r="CZB638" s="83"/>
      <c r="CZC638" s="52"/>
      <c r="CZD638" s="70"/>
      <c r="CZE638" s="70"/>
      <c r="CZF638" s="70"/>
      <c r="CZG638" s="110"/>
      <c r="CZH638" s="2"/>
      <c r="CZI638" s="15"/>
      <c r="CZJ638" s="15"/>
      <c r="CZK638" s="83"/>
      <c r="CZL638" s="52"/>
      <c r="CZM638" s="70"/>
      <c r="CZN638" s="70"/>
      <c r="CZO638" s="70"/>
      <c r="CZP638" s="110"/>
      <c r="CZQ638" s="2"/>
      <c r="CZR638" s="15"/>
      <c r="CZS638" s="15"/>
      <c r="CZT638" s="83"/>
      <c r="CZU638" s="52"/>
      <c r="CZV638" s="70"/>
      <c r="CZW638" s="70"/>
      <c r="CZX638" s="70"/>
      <c r="CZY638" s="110"/>
      <c r="CZZ638" s="2"/>
      <c r="DAA638" s="15"/>
      <c r="DAB638" s="15"/>
      <c r="DAC638" s="83"/>
      <c r="DAD638" s="52"/>
      <c r="DAE638" s="70"/>
      <c r="DAF638" s="70"/>
      <c r="DAG638" s="70"/>
      <c r="DAH638" s="110"/>
      <c r="DAI638" s="2"/>
      <c r="DAJ638" s="15"/>
      <c r="DAK638" s="15"/>
      <c r="DAL638" s="83"/>
      <c r="DAM638" s="52"/>
      <c r="DAN638" s="70"/>
      <c r="DAO638" s="70"/>
      <c r="DAP638" s="70"/>
      <c r="DAQ638" s="110"/>
      <c r="DAR638" s="2"/>
      <c r="DAS638" s="15"/>
      <c r="DAT638" s="15"/>
      <c r="DAU638" s="83"/>
      <c r="DAV638" s="52"/>
      <c r="DAW638" s="70"/>
      <c r="DAX638" s="70"/>
      <c r="DAY638" s="70"/>
      <c r="DAZ638" s="110"/>
      <c r="DBA638" s="2"/>
      <c r="DBB638" s="15"/>
      <c r="DBC638" s="15"/>
      <c r="DBD638" s="83"/>
      <c r="DBE638" s="52"/>
      <c r="DBF638" s="70"/>
      <c r="DBG638" s="70"/>
      <c r="DBH638" s="70"/>
      <c r="DBI638" s="110"/>
      <c r="DBJ638" s="2"/>
      <c r="DBK638" s="15"/>
      <c r="DBL638" s="15"/>
      <c r="DBM638" s="83"/>
      <c r="DBN638" s="52"/>
      <c r="DBO638" s="70"/>
      <c r="DBP638" s="70"/>
      <c r="DBQ638" s="70"/>
      <c r="DBR638" s="110"/>
      <c r="DBS638" s="2"/>
      <c r="DBT638" s="15"/>
      <c r="DBU638" s="15"/>
      <c r="DBV638" s="83"/>
      <c r="DBW638" s="52"/>
      <c r="DBX638" s="70"/>
      <c r="DBY638" s="70"/>
      <c r="DBZ638" s="70"/>
      <c r="DCA638" s="110"/>
      <c r="DCB638" s="2"/>
      <c r="DCC638" s="15"/>
      <c r="DCD638" s="15"/>
      <c r="DCE638" s="83"/>
      <c r="DCF638" s="52"/>
      <c r="DCG638" s="70"/>
      <c r="DCH638" s="70"/>
      <c r="DCI638" s="70"/>
      <c r="DCJ638" s="110"/>
      <c r="DCK638" s="2"/>
      <c r="DCL638" s="15"/>
      <c r="DCM638" s="15"/>
      <c r="DCN638" s="83"/>
      <c r="DCO638" s="52"/>
      <c r="DCP638" s="70"/>
      <c r="DCQ638" s="70"/>
      <c r="DCR638" s="70"/>
      <c r="DCS638" s="110"/>
      <c r="DCT638" s="2"/>
      <c r="DCU638" s="15"/>
      <c r="DCV638" s="15"/>
      <c r="DCW638" s="83"/>
      <c r="DCX638" s="52"/>
      <c r="DCY638" s="70"/>
      <c r="DCZ638" s="70"/>
      <c r="DDA638" s="70"/>
      <c r="DDB638" s="110"/>
      <c r="DDC638" s="2"/>
      <c r="DDD638" s="15"/>
      <c r="DDE638" s="15"/>
      <c r="DDF638" s="83"/>
      <c r="DDG638" s="52"/>
      <c r="DDH638" s="70"/>
      <c r="DDI638" s="70"/>
      <c r="DDJ638" s="70"/>
      <c r="DDK638" s="110"/>
      <c r="DDL638" s="2"/>
      <c r="DDM638" s="15"/>
      <c r="DDN638" s="15"/>
      <c r="DDO638" s="83"/>
      <c r="DDP638" s="52"/>
      <c r="DDQ638" s="70"/>
      <c r="DDR638" s="70"/>
      <c r="DDS638" s="70"/>
      <c r="DDT638" s="110"/>
      <c r="DDU638" s="2"/>
      <c r="DDV638" s="15"/>
      <c r="DDW638" s="15"/>
      <c r="DDX638" s="83"/>
      <c r="DDY638" s="52"/>
      <c r="DDZ638" s="70"/>
      <c r="DEA638" s="70"/>
      <c r="DEB638" s="70"/>
      <c r="DEC638" s="110"/>
      <c r="DED638" s="2"/>
      <c r="DEE638" s="15"/>
      <c r="DEF638" s="15"/>
      <c r="DEG638" s="83"/>
      <c r="DEH638" s="52"/>
      <c r="DEI638" s="70"/>
      <c r="DEJ638" s="70"/>
      <c r="DEK638" s="70"/>
      <c r="DEL638" s="110"/>
      <c r="DEM638" s="2"/>
      <c r="DEN638" s="15"/>
      <c r="DEO638" s="15"/>
      <c r="DEP638" s="83"/>
      <c r="DEQ638" s="52"/>
      <c r="DER638" s="70"/>
      <c r="DES638" s="70"/>
      <c r="DET638" s="70"/>
      <c r="DEU638" s="110"/>
      <c r="DEV638" s="2"/>
      <c r="DEW638" s="15"/>
      <c r="DEX638" s="15"/>
      <c r="DEY638" s="83"/>
      <c r="DEZ638" s="52"/>
      <c r="DFA638" s="70"/>
      <c r="DFB638" s="70"/>
      <c r="DFC638" s="70"/>
      <c r="DFD638" s="110"/>
      <c r="DFE638" s="2"/>
      <c r="DFF638" s="15"/>
      <c r="DFG638" s="15"/>
      <c r="DFH638" s="83"/>
      <c r="DFI638" s="52"/>
      <c r="DFJ638" s="70"/>
      <c r="DFK638" s="70"/>
      <c r="DFL638" s="70"/>
      <c r="DFM638" s="110"/>
      <c r="DFN638" s="2"/>
      <c r="DFO638" s="15"/>
      <c r="DFP638" s="15"/>
      <c r="DFQ638" s="83"/>
      <c r="DFR638" s="52"/>
      <c r="DFS638" s="70"/>
      <c r="DFT638" s="70"/>
      <c r="DFU638" s="70"/>
      <c r="DFV638" s="110"/>
      <c r="DFW638" s="2"/>
      <c r="DFX638" s="15"/>
      <c r="DFY638" s="15"/>
      <c r="DFZ638" s="83"/>
      <c r="DGA638" s="52"/>
      <c r="DGB638" s="70"/>
      <c r="DGC638" s="70"/>
      <c r="DGD638" s="70"/>
      <c r="DGE638" s="110"/>
      <c r="DGF638" s="2"/>
      <c r="DGG638" s="15"/>
      <c r="DGH638" s="15"/>
      <c r="DGI638" s="83"/>
      <c r="DGJ638" s="52"/>
      <c r="DGK638" s="70"/>
      <c r="DGL638" s="70"/>
      <c r="DGM638" s="70"/>
      <c r="DGN638" s="110"/>
      <c r="DGO638" s="2"/>
      <c r="DGP638" s="15"/>
      <c r="DGQ638" s="15"/>
      <c r="DGR638" s="83"/>
      <c r="DGS638" s="52"/>
      <c r="DGT638" s="70"/>
      <c r="DGU638" s="70"/>
      <c r="DGV638" s="70"/>
      <c r="DGW638" s="110"/>
      <c r="DGX638" s="2"/>
      <c r="DGY638" s="15"/>
      <c r="DGZ638" s="15"/>
      <c r="DHA638" s="83"/>
      <c r="DHB638" s="52"/>
      <c r="DHC638" s="70"/>
      <c r="DHD638" s="70"/>
      <c r="DHE638" s="70"/>
      <c r="DHF638" s="110"/>
      <c r="DHG638" s="2"/>
      <c r="DHH638" s="15"/>
      <c r="DHI638" s="15"/>
      <c r="DHJ638" s="83"/>
      <c r="DHK638" s="52"/>
      <c r="DHL638" s="70"/>
      <c r="DHM638" s="70"/>
      <c r="DHN638" s="70"/>
      <c r="DHO638" s="110"/>
      <c r="DHP638" s="2"/>
      <c r="DHQ638" s="15"/>
      <c r="DHR638" s="15"/>
      <c r="DHS638" s="83"/>
      <c r="DHT638" s="52"/>
      <c r="DHU638" s="70"/>
      <c r="DHV638" s="70"/>
      <c r="DHW638" s="70"/>
      <c r="DHX638" s="110"/>
      <c r="DHY638" s="2"/>
      <c r="DHZ638" s="15"/>
      <c r="DIA638" s="15"/>
      <c r="DIB638" s="83"/>
      <c r="DIC638" s="52"/>
      <c r="DID638" s="70"/>
      <c r="DIE638" s="70"/>
      <c r="DIF638" s="70"/>
      <c r="DIG638" s="110"/>
      <c r="DIH638" s="2"/>
      <c r="DII638" s="15"/>
      <c r="DIJ638" s="15"/>
      <c r="DIK638" s="83"/>
      <c r="DIL638" s="52"/>
      <c r="DIM638" s="70"/>
      <c r="DIN638" s="70"/>
      <c r="DIO638" s="70"/>
      <c r="DIP638" s="110"/>
      <c r="DIQ638" s="2"/>
      <c r="DIR638" s="15"/>
      <c r="DIS638" s="15"/>
      <c r="DIT638" s="83"/>
      <c r="DIU638" s="52"/>
      <c r="DIV638" s="70"/>
      <c r="DIW638" s="70"/>
      <c r="DIX638" s="70"/>
      <c r="DIY638" s="110"/>
      <c r="DIZ638" s="2"/>
      <c r="DJA638" s="15"/>
      <c r="DJB638" s="15"/>
      <c r="DJC638" s="83"/>
      <c r="DJD638" s="52"/>
      <c r="DJE638" s="70"/>
      <c r="DJF638" s="70"/>
      <c r="DJG638" s="70"/>
      <c r="DJH638" s="110"/>
      <c r="DJI638" s="2"/>
      <c r="DJJ638" s="15"/>
      <c r="DJK638" s="15"/>
      <c r="DJL638" s="83"/>
      <c r="DJM638" s="52"/>
      <c r="DJN638" s="70"/>
      <c r="DJO638" s="70"/>
      <c r="DJP638" s="70"/>
      <c r="DJQ638" s="110"/>
      <c r="DJR638" s="2"/>
      <c r="DJS638" s="15"/>
      <c r="DJT638" s="15"/>
      <c r="DJU638" s="83"/>
      <c r="DJV638" s="52"/>
      <c r="DJW638" s="70"/>
      <c r="DJX638" s="70"/>
      <c r="DJY638" s="70"/>
      <c r="DJZ638" s="110"/>
      <c r="DKA638" s="2"/>
      <c r="DKB638" s="15"/>
      <c r="DKC638" s="15"/>
      <c r="DKD638" s="83"/>
      <c r="DKE638" s="52"/>
      <c r="DKF638" s="70"/>
      <c r="DKG638" s="70"/>
      <c r="DKH638" s="70"/>
      <c r="DKI638" s="110"/>
      <c r="DKJ638" s="2"/>
      <c r="DKK638" s="15"/>
      <c r="DKL638" s="15"/>
      <c r="DKM638" s="83"/>
      <c r="DKN638" s="52"/>
      <c r="DKO638" s="70"/>
      <c r="DKP638" s="70"/>
      <c r="DKQ638" s="70"/>
      <c r="DKR638" s="110"/>
      <c r="DKS638" s="2"/>
      <c r="DKT638" s="15"/>
      <c r="DKU638" s="15"/>
      <c r="DKV638" s="83"/>
      <c r="DKW638" s="52"/>
      <c r="DKX638" s="70"/>
      <c r="DKY638" s="70"/>
      <c r="DKZ638" s="70"/>
      <c r="DLA638" s="110"/>
      <c r="DLB638" s="2"/>
      <c r="DLC638" s="15"/>
      <c r="DLD638" s="15"/>
      <c r="DLE638" s="83"/>
      <c r="DLF638" s="52"/>
      <c r="DLG638" s="70"/>
      <c r="DLH638" s="70"/>
      <c r="DLI638" s="70"/>
      <c r="DLJ638" s="110"/>
      <c r="DLK638" s="2"/>
      <c r="DLL638" s="15"/>
      <c r="DLM638" s="15"/>
      <c r="DLN638" s="83"/>
      <c r="DLO638" s="52"/>
      <c r="DLP638" s="70"/>
      <c r="DLQ638" s="70"/>
      <c r="DLR638" s="70"/>
      <c r="DLS638" s="110"/>
      <c r="DLT638" s="2"/>
      <c r="DLU638" s="15"/>
      <c r="DLV638" s="15"/>
      <c r="DLW638" s="83"/>
      <c r="DLX638" s="52"/>
      <c r="DLY638" s="70"/>
      <c r="DLZ638" s="70"/>
      <c r="DMA638" s="70"/>
      <c r="DMB638" s="110"/>
      <c r="DMC638" s="2"/>
      <c r="DMD638" s="15"/>
      <c r="DME638" s="15"/>
      <c r="DMF638" s="83"/>
      <c r="DMG638" s="52"/>
      <c r="DMH638" s="70"/>
      <c r="DMI638" s="70"/>
      <c r="DMJ638" s="70"/>
      <c r="DMK638" s="110"/>
      <c r="DML638" s="2"/>
      <c r="DMM638" s="15"/>
      <c r="DMN638" s="15"/>
      <c r="DMO638" s="83"/>
      <c r="DMP638" s="52"/>
      <c r="DMQ638" s="70"/>
      <c r="DMR638" s="70"/>
      <c r="DMS638" s="70"/>
      <c r="DMT638" s="110"/>
      <c r="DMU638" s="2"/>
      <c r="DMV638" s="15"/>
      <c r="DMW638" s="15"/>
      <c r="DMX638" s="83"/>
      <c r="DMY638" s="52"/>
      <c r="DMZ638" s="70"/>
      <c r="DNA638" s="70"/>
      <c r="DNB638" s="70"/>
      <c r="DNC638" s="110"/>
      <c r="DND638" s="2"/>
      <c r="DNE638" s="15"/>
      <c r="DNF638" s="15"/>
      <c r="DNG638" s="83"/>
      <c r="DNH638" s="52"/>
      <c r="DNI638" s="70"/>
      <c r="DNJ638" s="70"/>
      <c r="DNK638" s="70"/>
      <c r="DNL638" s="110"/>
      <c r="DNM638" s="2"/>
      <c r="DNN638" s="15"/>
      <c r="DNO638" s="15"/>
      <c r="DNP638" s="83"/>
      <c r="DNQ638" s="52"/>
      <c r="DNR638" s="70"/>
      <c r="DNS638" s="70"/>
      <c r="DNT638" s="70"/>
      <c r="DNU638" s="110"/>
      <c r="DNV638" s="2"/>
      <c r="DNW638" s="15"/>
      <c r="DNX638" s="15"/>
      <c r="DNY638" s="83"/>
      <c r="DNZ638" s="52"/>
      <c r="DOA638" s="70"/>
      <c r="DOB638" s="70"/>
      <c r="DOC638" s="70"/>
      <c r="DOD638" s="110"/>
      <c r="DOE638" s="2"/>
      <c r="DOF638" s="15"/>
      <c r="DOG638" s="15"/>
      <c r="DOH638" s="83"/>
      <c r="DOI638" s="52"/>
      <c r="DOJ638" s="70"/>
      <c r="DOK638" s="70"/>
      <c r="DOL638" s="70"/>
      <c r="DOM638" s="110"/>
      <c r="DON638" s="2"/>
      <c r="DOO638" s="15"/>
      <c r="DOP638" s="15"/>
      <c r="DOQ638" s="83"/>
      <c r="DOR638" s="52"/>
      <c r="DOS638" s="70"/>
      <c r="DOT638" s="70"/>
      <c r="DOU638" s="70"/>
      <c r="DOV638" s="110"/>
      <c r="DOW638" s="2"/>
      <c r="DOX638" s="15"/>
      <c r="DOY638" s="15"/>
      <c r="DOZ638" s="83"/>
      <c r="DPA638" s="52"/>
      <c r="DPB638" s="70"/>
      <c r="DPC638" s="70"/>
      <c r="DPD638" s="70"/>
      <c r="DPE638" s="110"/>
      <c r="DPF638" s="2"/>
      <c r="DPG638" s="15"/>
      <c r="DPH638" s="15"/>
      <c r="DPI638" s="83"/>
      <c r="DPJ638" s="52"/>
      <c r="DPK638" s="70"/>
      <c r="DPL638" s="70"/>
      <c r="DPM638" s="70"/>
      <c r="DPN638" s="110"/>
      <c r="DPO638" s="2"/>
      <c r="DPP638" s="15"/>
      <c r="DPQ638" s="15"/>
      <c r="DPR638" s="83"/>
      <c r="DPS638" s="52"/>
      <c r="DPT638" s="70"/>
      <c r="DPU638" s="70"/>
      <c r="DPV638" s="70"/>
      <c r="DPW638" s="110"/>
      <c r="DPX638" s="2"/>
      <c r="DPY638" s="15"/>
      <c r="DPZ638" s="15"/>
      <c r="DQA638" s="83"/>
      <c r="DQB638" s="52"/>
      <c r="DQC638" s="70"/>
      <c r="DQD638" s="70"/>
      <c r="DQE638" s="70"/>
      <c r="DQF638" s="110"/>
      <c r="DQG638" s="2"/>
      <c r="DQH638" s="15"/>
      <c r="DQI638" s="15"/>
      <c r="DQJ638" s="83"/>
      <c r="DQK638" s="52"/>
      <c r="DQL638" s="70"/>
      <c r="DQM638" s="70"/>
      <c r="DQN638" s="70"/>
      <c r="DQO638" s="110"/>
      <c r="DQP638" s="2"/>
      <c r="DQQ638" s="15"/>
      <c r="DQR638" s="15"/>
      <c r="DQS638" s="83"/>
      <c r="DQT638" s="52"/>
      <c r="DQU638" s="70"/>
      <c r="DQV638" s="70"/>
      <c r="DQW638" s="70"/>
      <c r="DQX638" s="110"/>
      <c r="DQY638" s="2"/>
      <c r="DQZ638" s="15"/>
      <c r="DRA638" s="15"/>
      <c r="DRB638" s="83"/>
      <c r="DRC638" s="52"/>
      <c r="DRD638" s="70"/>
      <c r="DRE638" s="70"/>
      <c r="DRF638" s="70"/>
      <c r="DRG638" s="110"/>
      <c r="DRH638" s="2"/>
      <c r="DRI638" s="15"/>
      <c r="DRJ638" s="15"/>
      <c r="DRK638" s="83"/>
      <c r="DRL638" s="52"/>
      <c r="DRM638" s="70"/>
      <c r="DRN638" s="70"/>
      <c r="DRO638" s="70"/>
      <c r="DRP638" s="110"/>
      <c r="DRQ638" s="2"/>
      <c r="DRR638" s="15"/>
      <c r="DRS638" s="15"/>
      <c r="DRT638" s="83"/>
      <c r="DRU638" s="52"/>
      <c r="DRV638" s="70"/>
      <c r="DRW638" s="70"/>
      <c r="DRX638" s="70"/>
      <c r="DRY638" s="110"/>
      <c r="DRZ638" s="2"/>
      <c r="DSA638" s="15"/>
      <c r="DSB638" s="15"/>
      <c r="DSC638" s="83"/>
      <c r="DSD638" s="52"/>
      <c r="DSE638" s="70"/>
      <c r="DSF638" s="70"/>
      <c r="DSG638" s="70"/>
      <c r="DSH638" s="110"/>
      <c r="DSI638" s="2"/>
      <c r="DSJ638" s="15"/>
      <c r="DSK638" s="15"/>
      <c r="DSL638" s="83"/>
      <c r="DSM638" s="52"/>
      <c r="DSN638" s="70"/>
      <c r="DSO638" s="70"/>
      <c r="DSP638" s="70"/>
      <c r="DSQ638" s="110"/>
      <c r="DSR638" s="2"/>
      <c r="DSS638" s="15"/>
      <c r="DST638" s="15"/>
      <c r="DSU638" s="83"/>
      <c r="DSV638" s="52"/>
      <c r="DSW638" s="70"/>
      <c r="DSX638" s="70"/>
      <c r="DSY638" s="70"/>
      <c r="DSZ638" s="110"/>
      <c r="DTA638" s="2"/>
      <c r="DTB638" s="15"/>
      <c r="DTC638" s="15"/>
      <c r="DTD638" s="83"/>
      <c r="DTE638" s="52"/>
      <c r="DTF638" s="70"/>
      <c r="DTG638" s="70"/>
      <c r="DTH638" s="70"/>
      <c r="DTI638" s="110"/>
      <c r="DTJ638" s="2"/>
      <c r="DTK638" s="15"/>
      <c r="DTL638" s="15"/>
      <c r="DTM638" s="83"/>
      <c r="DTN638" s="52"/>
      <c r="DTO638" s="70"/>
      <c r="DTP638" s="70"/>
      <c r="DTQ638" s="70"/>
      <c r="DTR638" s="110"/>
      <c r="DTS638" s="2"/>
      <c r="DTT638" s="15"/>
      <c r="DTU638" s="15"/>
      <c r="DTV638" s="83"/>
      <c r="DTW638" s="52"/>
      <c r="DTX638" s="70"/>
      <c r="DTY638" s="70"/>
      <c r="DTZ638" s="70"/>
      <c r="DUA638" s="110"/>
      <c r="DUB638" s="2"/>
      <c r="DUC638" s="15"/>
      <c r="DUD638" s="15"/>
      <c r="DUE638" s="83"/>
      <c r="DUF638" s="52"/>
      <c r="DUG638" s="70"/>
      <c r="DUH638" s="70"/>
      <c r="DUI638" s="70"/>
      <c r="DUJ638" s="110"/>
      <c r="DUK638" s="2"/>
      <c r="DUL638" s="15"/>
      <c r="DUM638" s="15"/>
      <c r="DUN638" s="83"/>
      <c r="DUO638" s="52"/>
      <c r="DUP638" s="70"/>
      <c r="DUQ638" s="70"/>
      <c r="DUR638" s="70"/>
      <c r="DUS638" s="110"/>
      <c r="DUT638" s="2"/>
      <c r="DUU638" s="15"/>
      <c r="DUV638" s="15"/>
      <c r="DUW638" s="83"/>
      <c r="DUX638" s="52"/>
      <c r="DUY638" s="70"/>
      <c r="DUZ638" s="70"/>
      <c r="DVA638" s="70"/>
      <c r="DVB638" s="110"/>
      <c r="DVC638" s="2"/>
      <c r="DVD638" s="15"/>
      <c r="DVE638" s="15"/>
      <c r="DVF638" s="83"/>
      <c r="DVG638" s="52"/>
      <c r="DVH638" s="70"/>
      <c r="DVI638" s="70"/>
      <c r="DVJ638" s="70"/>
      <c r="DVK638" s="110"/>
      <c r="DVL638" s="2"/>
      <c r="DVM638" s="15"/>
      <c r="DVN638" s="15"/>
      <c r="DVO638" s="83"/>
      <c r="DVP638" s="52"/>
      <c r="DVQ638" s="70"/>
      <c r="DVR638" s="70"/>
      <c r="DVS638" s="70"/>
      <c r="DVT638" s="110"/>
      <c r="DVU638" s="2"/>
      <c r="DVV638" s="15"/>
      <c r="DVW638" s="15"/>
      <c r="DVX638" s="83"/>
      <c r="DVY638" s="52"/>
      <c r="DVZ638" s="70"/>
      <c r="DWA638" s="70"/>
      <c r="DWB638" s="70"/>
      <c r="DWC638" s="110"/>
      <c r="DWD638" s="2"/>
      <c r="DWE638" s="15"/>
      <c r="DWF638" s="15"/>
      <c r="DWG638" s="83"/>
      <c r="DWH638" s="52"/>
      <c r="DWI638" s="70"/>
      <c r="DWJ638" s="70"/>
      <c r="DWK638" s="70"/>
      <c r="DWL638" s="110"/>
      <c r="DWM638" s="2"/>
      <c r="DWN638" s="15"/>
      <c r="DWO638" s="15"/>
      <c r="DWP638" s="83"/>
      <c r="DWQ638" s="52"/>
      <c r="DWR638" s="70"/>
      <c r="DWS638" s="70"/>
      <c r="DWT638" s="70"/>
      <c r="DWU638" s="110"/>
      <c r="DWV638" s="2"/>
      <c r="DWW638" s="15"/>
      <c r="DWX638" s="15"/>
      <c r="DWY638" s="83"/>
      <c r="DWZ638" s="52"/>
      <c r="DXA638" s="70"/>
      <c r="DXB638" s="70"/>
      <c r="DXC638" s="70"/>
      <c r="DXD638" s="110"/>
      <c r="DXE638" s="2"/>
      <c r="DXF638" s="15"/>
      <c r="DXG638" s="15"/>
      <c r="DXH638" s="83"/>
      <c r="DXI638" s="52"/>
      <c r="DXJ638" s="70"/>
      <c r="DXK638" s="70"/>
      <c r="DXL638" s="70"/>
      <c r="DXM638" s="110"/>
      <c r="DXN638" s="2"/>
      <c r="DXO638" s="15"/>
      <c r="DXP638" s="15"/>
      <c r="DXQ638" s="83"/>
      <c r="DXR638" s="52"/>
      <c r="DXS638" s="70"/>
      <c r="DXT638" s="70"/>
      <c r="DXU638" s="70"/>
      <c r="DXV638" s="110"/>
      <c r="DXW638" s="2"/>
      <c r="DXX638" s="15"/>
      <c r="DXY638" s="15"/>
      <c r="DXZ638" s="83"/>
      <c r="DYA638" s="52"/>
      <c r="DYB638" s="70"/>
      <c r="DYC638" s="70"/>
      <c r="DYD638" s="70"/>
      <c r="DYE638" s="110"/>
      <c r="DYF638" s="2"/>
      <c r="DYG638" s="15"/>
      <c r="DYH638" s="15"/>
      <c r="DYI638" s="83"/>
      <c r="DYJ638" s="52"/>
      <c r="DYK638" s="70"/>
      <c r="DYL638" s="70"/>
      <c r="DYM638" s="70"/>
      <c r="DYN638" s="110"/>
      <c r="DYO638" s="2"/>
      <c r="DYP638" s="15"/>
      <c r="DYQ638" s="15"/>
      <c r="DYR638" s="83"/>
      <c r="DYS638" s="52"/>
      <c r="DYT638" s="70"/>
      <c r="DYU638" s="70"/>
      <c r="DYV638" s="70"/>
      <c r="DYW638" s="110"/>
      <c r="DYX638" s="2"/>
      <c r="DYY638" s="15"/>
      <c r="DYZ638" s="15"/>
      <c r="DZA638" s="83"/>
      <c r="DZB638" s="52"/>
      <c r="DZC638" s="70"/>
      <c r="DZD638" s="70"/>
      <c r="DZE638" s="70"/>
      <c r="DZF638" s="110"/>
      <c r="DZG638" s="2"/>
      <c r="DZH638" s="15"/>
      <c r="DZI638" s="15"/>
      <c r="DZJ638" s="83"/>
      <c r="DZK638" s="52"/>
      <c r="DZL638" s="70"/>
      <c r="DZM638" s="70"/>
      <c r="DZN638" s="70"/>
      <c r="DZO638" s="110"/>
      <c r="DZP638" s="2"/>
      <c r="DZQ638" s="15"/>
      <c r="DZR638" s="15"/>
      <c r="DZS638" s="83"/>
      <c r="DZT638" s="52"/>
      <c r="DZU638" s="70"/>
      <c r="DZV638" s="70"/>
      <c r="DZW638" s="70"/>
      <c r="DZX638" s="110"/>
      <c r="DZY638" s="2"/>
      <c r="DZZ638" s="15"/>
      <c r="EAA638" s="15"/>
      <c r="EAB638" s="83"/>
      <c r="EAC638" s="52"/>
      <c r="EAD638" s="70"/>
      <c r="EAE638" s="70"/>
      <c r="EAF638" s="70"/>
      <c r="EAG638" s="110"/>
      <c r="EAH638" s="2"/>
      <c r="EAI638" s="15"/>
      <c r="EAJ638" s="15"/>
      <c r="EAK638" s="83"/>
      <c r="EAL638" s="52"/>
      <c r="EAM638" s="70"/>
      <c r="EAN638" s="70"/>
      <c r="EAO638" s="70"/>
      <c r="EAP638" s="110"/>
      <c r="EAQ638" s="2"/>
      <c r="EAR638" s="15"/>
      <c r="EAS638" s="15"/>
      <c r="EAT638" s="83"/>
      <c r="EAU638" s="52"/>
      <c r="EAV638" s="70"/>
      <c r="EAW638" s="70"/>
      <c r="EAX638" s="70"/>
      <c r="EAY638" s="110"/>
      <c r="EAZ638" s="2"/>
      <c r="EBA638" s="15"/>
      <c r="EBB638" s="15"/>
      <c r="EBC638" s="83"/>
      <c r="EBD638" s="52"/>
      <c r="EBE638" s="70"/>
      <c r="EBF638" s="70"/>
      <c r="EBG638" s="70"/>
      <c r="EBH638" s="110"/>
      <c r="EBI638" s="2"/>
      <c r="EBJ638" s="15"/>
      <c r="EBK638" s="15"/>
      <c r="EBL638" s="83"/>
      <c r="EBM638" s="52"/>
      <c r="EBN638" s="70"/>
      <c r="EBO638" s="70"/>
      <c r="EBP638" s="70"/>
      <c r="EBQ638" s="110"/>
      <c r="EBR638" s="2"/>
      <c r="EBS638" s="15"/>
      <c r="EBT638" s="15"/>
      <c r="EBU638" s="83"/>
      <c r="EBV638" s="52"/>
      <c r="EBW638" s="70"/>
      <c r="EBX638" s="70"/>
      <c r="EBY638" s="70"/>
      <c r="EBZ638" s="110"/>
      <c r="ECA638" s="2"/>
      <c r="ECB638" s="15"/>
      <c r="ECC638" s="15"/>
      <c r="ECD638" s="83"/>
      <c r="ECE638" s="52"/>
      <c r="ECF638" s="70"/>
      <c r="ECG638" s="70"/>
      <c r="ECH638" s="70"/>
      <c r="ECI638" s="110"/>
      <c r="ECJ638" s="2"/>
      <c r="ECK638" s="15"/>
      <c r="ECL638" s="15"/>
      <c r="ECM638" s="83"/>
      <c r="ECN638" s="52"/>
      <c r="ECO638" s="70"/>
      <c r="ECP638" s="70"/>
      <c r="ECQ638" s="70"/>
      <c r="ECR638" s="110"/>
      <c r="ECS638" s="2"/>
      <c r="ECT638" s="15"/>
      <c r="ECU638" s="15"/>
      <c r="ECV638" s="83"/>
      <c r="ECW638" s="52"/>
      <c r="ECX638" s="70"/>
      <c r="ECY638" s="70"/>
      <c r="ECZ638" s="70"/>
      <c r="EDA638" s="110"/>
      <c r="EDB638" s="2"/>
      <c r="EDC638" s="15"/>
      <c r="EDD638" s="15"/>
      <c r="EDE638" s="83"/>
      <c r="EDF638" s="52"/>
      <c r="EDG638" s="70"/>
      <c r="EDH638" s="70"/>
      <c r="EDI638" s="70"/>
      <c r="EDJ638" s="110"/>
      <c r="EDK638" s="2"/>
      <c r="EDL638" s="15"/>
      <c r="EDM638" s="15"/>
      <c r="EDN638" s="83"/>
      <c r="EDO638" s="52"/>
      <c r="EDP638" s="70"/>
      <c r="EDQ638" s="70"/>
      <c r="EDR638" s="70"/>
      <c r="EDS638" s="110"/>
      <c r="EDT638" s="2"/>
      <c r="EDU638" s="15"/>
      <c r="EDV638" s="15"/>
      <c r="EDW638" s="83"/>
      <c r="EDX638" s="52"/>
      <c r="EDY638" s="70"/>
      <c r="EDZ638" s="70"/>
      <c r="EEA638" s="70"/>
      <c r="EEB638" s="110"/>
      <c r="EEC638" s="2"/>
      <c r="EED638" s="15"/>
      <c r="EEE638" s="15"/>
      <c r="EEF638" s="83"/>
      <c r="EEG638" s="52"/>
      <c r="EEH638" s="70"/>
      <c r="EEI638" s="70"/>
      <c r="EEJ638" s="70"/>
      <c r="EEK638" s="110"/>
      <c r="EEL638" s="2"/>
      <c r="EEM638" s="15"/>
      <c r="EEN638" s="15"/>
      <c r="EEO638" s="83"/>
      <c r="EEP638" s="52"/>
      <c r="EEQ638" s="70"/>
      <c r="EER638" s="70"/>
      <c r="EES638" s="70"/>
      <c r="EET638" s="110"/>
      <c r="EEU638" s="2"/>
      <c r="EEV638" s="15"/>
      <c r="EEW638" s="15"/>
      <c r="EEX638" s="83"/>
      <c r="EEY638" s="52"/>
      <c r="EEZ638" s="70"/>
      <c r="EFA638" s="70"/>
      <c r="EFB638" s="70"/>
      <c r="EFC638" s="110"/>
      <c r="EFD638" s="2"/>
      <c r="EFE638" s="15"/>
      <c r="EFF638" s="15"/>
      <c r="EFG638" s="83"/>
      <c r="EFH638" s="52"/>
      <c r="EFI638" s="70"/>
      <c r="EFJ638" s="70"/>
      <c r="EFK638" s="70"/>
      <c r="EFL638" s="110"/>
      <c r="EFM638" s="2"/>
      <c r="EFN638" s="15"/>
      <c r="EFO638" s="15"/>
      <c r="EFP638" s="83"/>
      <c r="EFQ638" s="52"/>
      <c r="EFR638" s="70"/>
      <c r="EFS638" s="70"/>
      <c r="EFT638" s="70"/>
      <c r="EFU638" s="110"/>
      <c r="EFV638" s="2"/>
      <c r="EFW638" s="15"/>
      <c r="EFX638" s="15"/>
      <c r="EFY638" s="83"/>
      <c r="EFZ638" s="52"/>
      <c r="EGA638" s="70"/>
      <c r="EGB638" s="70"/>
      <c r="EGC638" s="70"/>
      <c r="EGD638" s="110"/>
      <c r="EGE638" s="2"/>
      <c r="EGF638" s="15"/>
      <c r="EGG638" s="15"/>
      <c r="EGH638" s="83"/>
      <c r="EGI638" s="52"/>
      <c r="EGJ638" s="70"/>
      <c r="EGK638" s="70"/>
      <c r="EGL638" s="70"/>
      <c r="EGM638" s="110"/>
      <c r="EGN638" s="2"/>
      <c r="EGO638" s="15"/>
      <c r="EGP638" s="15"/>
      <c r="EGQ638" s="83"/>
      <c r="EGR638" s="52"/>
      <c r="EGS638" s="70"/>
      <c r="EGT638" s="70"/>
      <c r="EGU638" s="70"/>
      <c r="EGV638" s="110"/>
      <c r="EGW638" s="2"/>
      <c r="EGX638" s="15"/>
      <c r="EGY638" s="15"/>
      <c r="EGZ638" s="83"/>
      <c r="EHA638" s="52"/>
      <c r="EHB638" s="70"/>
      <c r="EHC638" s="70"/>
      <c r="EHD638" s="70"/>
      <c r="EHE638" s="110"/>
      <c r="EHF638" s="2"/>
      <c r="EHG638" s="15"/>
      <c r="EHH638" s="15"/>
      <c r="EHI638" s="83"/>
      <c r="EHJ638" s="52"/>
      <c r="EHK638" s="70"/>
      <c r="EHL638" s="70"/>
      <c r="EHM638" s="70"/>
      <c r="EHN638" s="110"/>
      <c r="EHO638" s="2"/>
      <c r="EHP638" s="15"/>
      <c r="EHQ638" s="15"/>
      <c r="EHR638" s="83"/>
      <c r="EHS638" s="52"/>
      <c r="EHT638" s="70"/>
      <c r="EHU638" s="70"/>
      <c r="EHV638" s="70"/>
      <c r="EHW638" s="110"/>
      <c r="EHX638" s="2"/>
      <c r="EHY638" s="15"/>
      <c r="EHZ638" s="15"/>
      <c r="EIA638" s="83"/>
      <c r="EIB638" s="52"/>
      <c r="EIC638" s="70"/>
      <c r="EID638" s="70"/>
      <c r="EIE638" s="70"/>
      <c r="EIF638" s="110"/>
      <c r="EIG638" s="2"/>
      <c r="EIH638" s="15"/>
      <c r="EII638" s="15"/>
      <c r="EIJ638" s="83"/>
      <c r="EIK638" s="52"/>
      <c r="EIL638" s="70"/>
      <c r="EIM638" s="70"/>
      <c r="EIN638" s="70"/>
      <c r="EIO638" s="110"/>
      <c r="EIP638" s="2"/>
      <c r="EIQ638" s="15"/>
      <c r="EIR638" s="15"/>
      <c r="EIS638" s="83"/>
      <c r="EIT638" s="52"/>
      <c r="EIU638" s="70"/>
      <c r="EIV638" s="70"/>
      <c r="EIW638" s="70"/>
      <c r="EIX638" s="110"/>
      <c r="EIY638" s="2"/>
      <c r="EIZ638" s="15"/>
      <c r="EJA638" s="15"/>
      <c r="EJB638" s="83"/>
      <c r="EJC638" s="52"/>
      <c r="EJD638" s="70"/>
      <c r="EJE638" s="70"/>
      <c r="EJF638" s="70"/>
      <c r="EJG638" s="110"/>
      <c r="EJH638" s="2"/>
      <c r="EJI638" s="15"/>
      <c r="EJJ638" s="15"/>
      <c r="EJK638" s="83"/>
      <c r="EJL638" s="52"/>
      <c r="EJM638" s="70"/>
      <c r="EJN638" s="70"/>
      <c r="EJO638" s="70"/>
      <c r="EJP638" s="110"/>
      <c r="EJQ638" s="2"/>
      <c r="EJR638" s="15"/>
      <c r="EJS638" s="15"/>
      <c r="EJT638" s="83"/>
      <c r="EJU638" s="52"/>
      <c r="EJV638" s="70"/>
      <c r="EJW638" s="70"/>
      <c r="EJX638" s="70"/>
      <c r="EJY638" s="110"/>
      <c r="EJZ638" s="2"/>
      <c r="EKA638" s="15"/>
      <c r="EKB638" s="15"/>
      <c r="EKC638" s="83"/>
      <c r="EKD638" s="52"/>
      <c r="EKE638" s="70"/>
      <c r="EKF638" s="70"/>
      <c r="EKG638" s="70"/>
      <c r="EKH638" s="110"/>
      <c r="EKI638" s="2"/>
      <c r="EKJ638" s="15"/>
      <c r="EKK638" s="15"/>
      <c r="EKL638" s="83"/>
      <c r="EKM638" s="52"/>
      <c r="EKN638" s="70"/>
      <c r="EKO638" s="70"/>
      <c r="EKP638" s="70"/>
      <c r="EKQ638" s="110"/>
      <c r="EKR638" s="2"/>
      <c r="EKS638" s="15"/>
      <c r="EKT638" s="15"/>
      <c r="EKU638" s="83"/>
      <c r="EKV638" s="52"/>
      <c r="EKW638" s="70"/>
      <c r="EKX638" s="70"/>
      <c r="EKY638" s="70"/>
      <c r="EKZ638" s="110"/>
      <c r="ELA638" s="2"/>
      <c r="ELB638" s="15"/>
      <c r="ELC638" s="15"/>
      <c r="ELD638" s="83"/>
      <c r="ELE638" s="52"/>
      <c r="ELF638" s="70"/>
      <c r="ELG638" s="70"/>
      <c r="ELH638" s="70"/>
      <c r="ELI638" s="110"/>
      <c r="ELJ638" s="2"/>
      <c r="ELK638" s="15"/>
      <c r="ELL638" s="15"/>
      <c r="ELM638" s="83"/>
      <c r="ELN638" s="52"/>
      <c r="ELO638" s="70"/>
      <c r="ELP638" s="70"/>
      <c r="ELQ638" s="70"/>
      <c r="ELR638" s="110"/>
      <c r="ELS638" s="2"/>
      <c r="ELT638" s="15"/>
      <c r="ELU638" s="15"/>
      <c r="ELV638" s="83"/>
      <c r="ELW638" s="52"/>
      <c r="ELX638" s="70"/>
      <c r="ELY638" s="70"/>
      <c r="ELZ638" s="70"/>
      <c r="EMA638" s="110"/>
      <c r="EMB638" s="2"/>
      <c r="EMC638" s="15"/>
      <c r="EMD638" s="15"/>
      <c r="EME638" s="83"/>
      <c r="EMF638" s="52"/>
      <c r="EMG638" s="70"/>
      <c r="EMH638" s="70"/>
      <c r="EMI638" s="70"/>
      <c r="EMJ638" s="110"/>
      <c r="EMK638" s="2"/>
      <c r="EML638" s="15"/>
      <c r="EMM638" s="15"/>
      <c r="EMN638" s="83"/>
      <c r="EMO638" s="52"/>
      <c r="EMP638" s="70"/>
      <c r="EMQ638" s="70"/>
      <c r="EMR638" s="70"/>
      <c r="EMS638" s="110"/>
      <c r="EMT638" s="2"/>
      <c r="EMU638" s="15"/>
      <c r="EMV638" s="15"/>
      <c r="EMW638" s="83"/>
      <c r="EMX638" s="52"/>
      <c r="EMY638" s="70"/>
      <c r="EMZ638" s="70"/>
      <c r="ENA638" s="70"/>
      <c r="ENB638" s="110"/>
      <c r="ENC638" s="2"/>
      <c r="END638" s="15"/>
      <c r="ENE638" s="15"/>
      <c r="ENF638" s="83"/>
      <c r="ENG638" s="52"/>
      <c r="ENH638" s="70"/>
      <c r="ENI638" s="70"/>
      <c r="ENJ638" s="70"/>
      <c r="ENK638" s="110"/>
      <c r="ENL638" s="2"/>
      <c r="ENM638" s="15"/>
      <c r="ENN638" s="15"/>
      <c r="ENO638" s="83"/>
      <c r="ENP638" s="52"/>
      <c r="ENQ638" s="70"/>
      <c r="ENR638" s="70"/>
      <c r="ENS638" s="70"/>
      <c r="ENT638" s="110"/>
      <c r="ENU638" s="2"/>
      <c r="ENV638" s="15"/>
      <c r="ENW638" s="15"/>
      <c r="ENX638" s="83"/>
      <c r="ENY638" s="52"/>
      <c r="ENZ638" s="70"/>
      <c r="EOA638" s="70"/>
      <c r="EOB638" s="70"/>
      <c r="EOC638" s="110"/>
      <c r="EOD638" s="2"/>
      <c r="EOE638" s="15"/>
      <c r="EOF638" s="15"/>
      <c r="EOG638" s="83"/>
      <c r="EOH638" s="52"/>
      <c r="EOI638" s="70"/>
      <c r="EOJ638" s="70"/>
      <c r="EOK638" s="70"/>
      <c r="EOL638" s="110"/>
      <c r="EOM638" s="2"/>
      <c r="EON638" s="15"/>
      <c r="EOO638" s="15"/>
      <c r="EOP638" s="83"/>
      <c r="EOQ638" s="52"/>
      <c r="EOR638" s="70"/>
      <c r="EOS638" s="70"/>
      <c r="EOT638" s="70"/>
      <c r="EOU638" s="110"/>
      <c r="EOV638" s="2"/>
      <c r="EOW638" s="15"/>
      <c r="EOX638" s="15"/>
      <c r="EOY638" s="83"/>
      <c r="EOZ638" s="52"/>
      <c r="EPA638" s="70"/>
      <c r="EPB638" s="70"/>
      <c r="EPC638" s="70"/>
      <c r="EPD638" s="110"/>
      <c r="EPE638" s="2"/>
      <c r="EPF638" s="15"/>
      <c r="EPG638" s="15"/>
      <c r="EPH638" s="83"/>
      <c r="EPI638" s="52"/>
      <c r="EPJ638" s="70"/>
      <c r="EPK638" s="70"/>
      <c r="EPL638" s="70"/>
      <c r="EPM638" s="110"/>
      <c r="EPN638" s="2"/>
      <c r="EPO638" s="15"/>
      <c r="EPP638" s="15"/>
      <c r="EPQ638" s="83"/>
      <c r="EPR638" s="52"/>
      <c r="EPS638" s="70"/>
      <c r="EPT638" s="70"/>
      <c r="EPU638" s="70"/>
      <c r="EPV638" s="110"/>
      <c r="EPW638" s="2"/>
      <c r="EPX638" s="15"/>
      <c r="EPY638" s="15"/>
      <c r="EPZ638" s="83"/>
      <c r="EQA638" s="52"/>
      <c r="EQB638" s="70"/>
      <c r="EQC638" s="70"/>
      <c r="EQD638" s="70"/>
      <c r="EQE638" s="110"/>
      <c r="EQF638" s="2"/>
      <c r="EQG638" s="15"/>
      <c r="EQH638" s="15"/>
      <c r="EQI638" s="83"/>
      <c r="EQJ638" s="52"/>
      <c r="EQK638" s="70"/>
      <c r="EQL638" s="70"/>
      <c r="EQM638" s="70"/>
      <c r="EQN638" s="110"/>
      <c r="EQO638" s="2"/>
      <c r="EQP638" s="15"/>
      <c r="EQQ638" s="15"/>
      <c r="EQR638" s="83"/>
      <c r="EQS638" s="52"/>
      <c r="EQT638" s="70"/>
      <c r="EQU638" s="70"/>
      <c r="EQV638" s="70"/>
      <c r="EQW638" s="110"/>
      <c r="EQX638" s="2"/>
      <c r="EQY638" s="15"/>
      <c r="EQZ638" s="15"/>
      <c r="ERA638" s="83"/>
      <c r="ERB638" s="52"/>
      <c r="ERC638" s="70"/>
      <c r="ERD638" s="70"/>
      <c r="ERE638" s="70"/>
      <c r="ERF638" s="110"/>
      <c r="ERG638" s="2"/>
      <c r="ERH638" s="15"/>
      <c r="ERI638" s="15"/>
      <c r="ERJ638" s="83"/>
      <c r="ERK638" s="52"/>
      <c r="ERL638" s="70"/>
      <c r="ERM638" s="70"/>
      <c r="ERN638" s="70"/>
      <c r="ERO638" s="110"/>
      <c r="ERP638" s="2"/>
      <c r="ERQ638" s="15"/>
      <c r="ERR638" s="15"/>
      <c r="ERS638" s="83"/>
      <c r="ERT638" s="52"/>
      <c r="ERU638" s="70"/>
      <c r="ERV638" s="70"/>
      <c r="ERW638" s="70"/>
      <c r="ERX638" s="110"/>
      <c r="ERY638" s="2"/>
      <c r="ERZ638" s="15"/>
      <c r="ESA638" s="15"/>
      <c r="ESB638" s="83"/>
      <c r="ESC638" s="52"/>
      <c r="ESD638" s="70"/>
      <c r="ESE638" s="70"/>
      <c r="ESF638" s="70"/>
      <c r="ESG638" s="110"/>
      <c r="ESH638" s="2"/>
      <c r="ESI638" s="15"/>
      <c r="ESJ638" s="15"/>
      <c r="ESK638" s="83"/>
      <c r="ESL638" s="52"/>
      <c r="ESM638" s="70"/>
      <c r="ESN638" s="70"/>
      <c r="ESO638" s="70"/>
      <c r="ESP638" s="110"/>
      <c r="ESQ638" s="2"/>
      <c r="ESR638" s="15"/>
      <c r="ESS638" s="15"/>
      <c r="EST638" s="83"/>
      <c r="ESU638" s="52"/>
      <c r="ESV638" s="70"/>
      <c r="ESW638" s="70"/>
      <c r="ESX638" s="70"/>
      <c r="ESY638" s="110"/>
      <c r="ESZ638" s="2"/>
      <c r="ETA638" s="15"/>
      <c r="ETB638" s="15"/>
      <c r="ETC638" s="83"/>
      <c r="ETD638" s="52"/>
      <c r="ETE638" s="70"/>
      <c r="ETF638" s="70"/>
      <c r="ETG638" s="70"/>
      <c r="ETH638" s="110"/>
      <c r="ETI638" s="2"/>
      <c r="ETJ638" s="15"/>
      <c r="ETK638" s="15"/>
      <c r="ETL638" s="83"/>
      <c r="ETM638" s="52"/>
      <c r="ETN638" s="70"/>
      <c r="ETO638" s="70"/>
      <c r="ETP638" s="70"/>
      <c r="ETQ638" s="110"/>
      <c r="ETR638" s="2"/>
      <c r="ETS638" s="15"/>
      <c r="ETT638" s="15"/>
      <c r="ETU638" s="83"/>
      <c r="ETV638" s="52"/>
      <c r="ETW638" s="70"/>
      <c r="ETX638" s="70"/>
      <c r="ETY638" s="70"/>
      <c r="ETZ638" s="110"/>
      <c r="EUA638" s="2"/>
      <c r="EUB638" s="15"/>
      <c r="EUC638" s="15"/>
      <c r="EUD638" s="83"/>
      <c r="EUE638" s="52"/>
      <c r="EUF638" s="70"/>
      <c r="EUG638" s="70"/>
      <c r="EUH638" s="70"/>
      <c r="EUI638" s="110"/>
      <c r="EUJ638" s="2"/>
      <c r="EUK638" s="15"/>
      <c r="EUL638" s="15"/>
      <c r="EUM638" s="83"/>
      <c r="EUN638" s="52"/>
      <c r="EUO638" s="70"/>
      <c r="EUP638" s="70"/>
      <c r="EUQ638" s="70"/>
      <c r="EUR638" s="110"/>
      <c r="EUS638" s="2"/>
      <c r="EUT638" s="15"/>
      <c r="EUU638" s="15"/>
      <c r="EUV638" s="83"/>
      <c r="EUW638" s="52"/>
      <c r="EUX638" s="70"/>
      <c r="EUY638" s="70"/>
      <c r="EUZ638" s="70"/>
      <c r="EVA638" s="110"/>
      <c r="EVB638" s="2"/>
      <c r="EVC638" s="15"/>
      <c r="EVD638" s="15"/>
      <c r="EVE638" s="83"/>
      <c r="EVF638" s="52"/>
      <c r="EVG638" s="70"/>
      <c r="EVH638" s="70"/>
      <c r="EVI638" s="70"/>
      <c r="EVJ638" s="110"/>
      <c r="EVK638" s="2"/>
      <c r="EVL638" s="15"/>
      <c r="EVM638" s="15"/>
      <c r="EVN638" s="83"/>
      <c r="EVO638" s="52"/>
      <c r="EVP638" s="70"/>
      <c r="EVQ638" s="70"/>
      <c r="EVR638" s="70"/>
      <c r="EVS638" s="110"/>
      <c r="EVT638" s="2"/>
      <c r="EVU638" s="15"/>
      <c r="EVV638" s="15"/>
      <c r="EVW638" s="83"/>
      <c r="EVX638" s="52"/>
      <c r="EVY638" s="70"/>
      <c r="EVZ638" s="70"/>
      <c r="EWA638" s="70"/>
      <c r="EWB638" s="110"/>
      <c r="EWC638" s="2"/>
      <c r="EWD638" s="15"/>
      <c r="EWE638" s="15"/>
      <c r="EWF638" s="83"/>
      <c r="EWG638" s="52"/>
      <c r="EWH638" s="70"/>
      <c r="EWI638" s="70"/>
      <c r="EWJ638" s="70"/>
      <c r="EWK638" s="110"/>
      <c r="EWL638" s="2"/>
      <c r="EWM638" s="15"/>
      <c r="EWN638" s="15"/>
      <c r="EWO638" s="83"/>
      <c r="EWP638" s="52"/>
      <c r="EWQ638" s="70"/>
      <c r="EWR638" s="70"/>
      <c r="EWS638" s="70"/>
      <c r="EWT638" s="110"/>
      <c r="EWU638" s="2"/>
      <c r="EWV638" s="15"/>
      <c r="EWW638" s="15"/>
      <c r="EWX638" s="83"/>
      <c r="EWY638" s="52"/>
      <c r="EWZ638" s="70"/>
      <c r="EXA638" s="70"/>
      <c r="EXB638" s="70"/>
      <c r="EXC638" s="110"/>
      <c r="EXD638" s="2"/>
      <c r="EXE638" s="15"/>
      <c r="EXF638" s="15"/>
      <c r="EXG638" s="83"/>
      <c r="EXH638" s="52"/>
      <c r="EXI638" s="70"/>
      <c r="EXJ638" s="70"/>
      <c r="EXK638" s="70"/>
      <c r="EXL638" s="110"/>
      <c r="EXM638" s="2"/>
      <c r="EXN638" s="15"/>
      <c r="EXO638" s="15"/>
      <c r="EXP638" s="83"/>
      <c r="EXQ638" s="52"/>
      <c r="EXR638" s="70"/>
      <c r="EXS638" s="70"/>
      <c r="EXT638" s="70"/>
      <c r="EXU638" s="110"/>
      <c r="EXV638" s="2"/>
      <c r="EXW638" s="15"/>
      <c r="EXX638" s="15"/>
      <c r="EXY638" s="83"/>
      <c r="EXZ638" s="52"/>
      <c r="EYA638" s="70"/>
      <c r="EYB638" s="70"/>
      <c r="EYC638" s="70"/>
      <c r="EYD638" s="110"/>
      <c r="EYE638" s="2"/>
      <c r="EYF638" s="15"/>
      <c r="EYG638" s="15"/>
      <c r="EYH638" s="83"/>
      <c r="EYI638" s="52"/>
      <c r="EYJ638" s="70"/>
      <c r="EYK638" s="70"/>
      <c r="EYL638" s="70"/>
      <c r="EYM638" s="110"/>
      <c r="EYN638" s="2"/>
      <c r="EYO638" s="15"/>
      <c r="EYP638" s="15"/>
      <c r="EYQ638" s="83"/>
      <c r="EYR638" s="52"/>
      <c r="EYS638" s="70"/>
      <c r="EYT638" s="70"/>
      <c r="EYU638" s="70"/>
      <c r="EYV638" s="110"/>
      <c r="EYW638" s="2"/>
      <c r="EYX638" s="15"/>
      <c r="EYY638" s="15"/>
      <c r="EYZ638" s="83"/>
      <c r="EZA638" s="52"/>
      <c r="EZB638" s="70"/>
      <c r="EZC638" s="70"/>
      <c r="EZD638" s="70"/>
      <c r="EZE638" s="110"/>
      <c r="EZF638" s="2"/>
      <c r="EZG638" s="15"/>
      <c r="EZH638" s="15"/>
      <c r="EZI638" s="83"/>
      <c r="EZJ638" s="52"/>
      <c r="EZK638" s="70"/>
      <c r="EZL638" s="70"/>
      <c r="EZM638" s="70"/>
      <c r="EZN638" s="110"/>
      <c r="EZO638" s="2"/>
      <c r="EZP638" s="15"/>
      <c r="EZQ638" s="15"/>
      <c r="EZR638" s="83"/>
      <c r="EZS638" s="52"/>
      <c r="EZT638" s="70"/>
      <c r="EZU638" s="70"/>
      <c r="EZV638" s="70"/>
      <c r="EZW638" s="110"/>
      <c r="EZX638" s="2"/>
      <c r="EZY638" s="15"/>
      <c r="EZZ638" s="15"/>
      <c r="FAA638" s="83"/>
      <c r="FAB638" s="52"/>
      <c r="FAC638" s="70"/>
      <c r="FAD638" s="70"/>
      <c r="FAE638" s="70"/>
      <c r="FAF638" s="110"/>
      <c r="FAG638" s="2"/>
      <c r="FAH638" s="15"/>
      <c r="FAI638" s="15"/>
      <c r="FAJ638" s="83"/>
      <c r="FAK638" s="52"/>
      <c r="FAL638" s="70"/>
      <c r="FAM638" s="70"/>
      <c r="FAN638" s="70"/>
      <c r="FAO638" s="110"/>
      <c r="FAP638" s="2"/>
      <c r="FAQ638" s="15"/>
      <c r="FAR638" s="15"/>
      <c r="FAS638" s="83"/>
      <c r="FAT638" s="52"/>
      <c r="FAU638" s="70"/>
      <c r="FAV638" s="70"/>
      <c r="FAW638" s="70"/>
      <c r="FAX638" s="110"/>
      <c r="FAY638" s="2"/>
      <c r="FAZ638" s="15"/>
      <c r="FBA638" s="15"/>
      <c r="FBB638" s="83"/>
      <c r="FBC638" s="52"/>
      <c r="FBD638" s="70"/>
      <c r="FBE638" s="70"/>
      <c r="FBF638" s="70"/>
      <c r="FBG638" s="110"/>
      <c r="FBH638" s="2"/>
      <c r="FBI638" s="15"/>
      <c r="FBJ638" s="15"/>
      <c r="FBK638" s="83"/>
      <c r="FBL638" s="52"/>
      <c r="FBM638" s="70"/>
      <c r="FBN638" s="70"/>
      <c r="FBO638" s="70"/>
      <c r="FBP638" s="110"/>
      <c r="FBQ638" s="2"/>
      <c r="FBR638" s="15"/>
      <c r="FBS638" s="15"/>
      <c r="FBT638" s="83"/>
      <c r="FBU638" s="52"/>
      <c r="FBV638" s="70"/>
      <c r="FBW638" s="70"/>
      <c r="FBX638" s="70"/>
      <c r="FBY638" s="110"/>
      <c r="FBZ638" s="2"/>
      <c r="FCA638" s="15"/>
      <c r="FCB638" s="15"/>
      <c r="FCC638" s="83"/>
      <c r="FCD638" s="52"/>
      <c r="FCE638" s="70"/>
      <c r="FCF638" s="70"/>
      <c r="FCG638" s="70"/>
      <c r="FCH638" s="110"/>
      <c r="FCI638" s="2"/>
      <c r="FCJ638" s="15"/>
      <c r="FCK638" s="15"/>
      <c r="FCL638" s="83"/>
      <c r="FCM638" s="52"/>
      <c r="FCN638" s="70"/>
      <c r="FCO638" s="70"/>
      <c r="FCP638" s="70"/>
      <c r="FCQ638" s="110"/>
      <c r="FCR638" s="2"/>
      <c r="FCS638" s="15"/>
      <c r="FCT638" s="15"/>
      <c r="FCU638" s="83"/>
      <c r="FCV638" s="52"/>
      <c r="FCW638" s="70"/>
      <c r="FCX638" s="70"/>
      <c r="FCY638" s="70"/>
      <c r="FCZ638" s="110"/>
      <c r="FDA638" s="2"/>
      <c r="FDB638" s="15"/>
      <c r="FDC638" s="15"/>
      <c r="FDD638" s="83"/>
      <c r="FDE638" s="52"/>
      <c r="FDF638" s="70"/>
      <c r="FDG638" s="70"/>
      <c r="FDH638" s="70"/>
      <c r="FDI638" s="110"/>
      <c r="FDJ638" s="2"/>
      <c r="FDK638" s="15"/>
      <c r="FDL638" s="15"/>
      <c r="FDM638" s="83"/>
      <c r="FDN638" s="52"/>
      <c r="FDO638" s="70"/>
      <c r="FDP638" s="70"/>
      <c r="FDQ638" s="70"/>
      <c r="FDR638" s="110"/>
      <c r="FDS638" s="2"/>
      <c r="FDT638" s="15"/>
      <c r="FDU638" s="15"/>
      <c r="FDV638" s="83"/>
      <c r="FDW638" s="52"/>
      <c r="FDX638" s="70"/>
      <c r="FDY638" s="70"/>
      <c r="FDZ638" s="70"/>
      <c r="FEA638" s="110"/>
      <c r="FEB638" s="2"/>
      <c r="FEC638" s="15"/>
      <c r="FED638" s="15"/>
      <c r="FEE638" s="83"/>
      <c r="FEF638" s="52"/>
      <c r="FEG638" s="70"/>
      <c r="FEH638" s="70"/>
      <c r="FEI638" s="70"/>
      <c r="FEJ638" s="110"/>
      <c r="FEK638" s="2"/>
      <c r="FEL638" s="15"/>
      <c r="FEM638" s="15"/>
      <c r="FEN638" s="83"/>
      <c r="FEO638" s="52"/>
      <c r="FEP638" s="70"/>
      <c r="FEQ638" s="70"/>
      <c r="FER638" s="70"/>
      <c r="FES638" s="110"/>
      <c r="FET638" s="2"/>
      <c r="FEU638" s="15"/>
      <c r="FEV638" s="15"/>
      <c r="FEW638" s="83"/>
      <c r="FEX638" s="52"/>
      <c r="FEY638" s="70"/>
      <c r="FEZ638" s="70"/>
      <c r="FFA638" s="70"/>
      <c r="FFB638" s="110"/>
      <c r="FFC638" s="2"/>
      <c r="FFD638" s="15"/>
      <c r="FFE638" s="15"/>
      <c r="FFF638" s="83"/>
      <c r="FFG638" s="52"/>
      <c r="FFH638" s="70"/>
      <c r="FFI638" s="70"/>
      <c r="FFJ638" s="70"/>
      <c r="FFK638" s="110"/>
      <c r="FFL638" s="2"/>
      <c r="FFM638" s="15"/>
      <c r="FFN638" s="15"/>
      <c r="FFO638" s="83"/>
      <c r="FFP638" s="52"/>
      <c r="FFQ638" s="70"/>
      <c r="FFR638" s="70"/>
      <c r="FFS638" s="70"/>
      <c r="FFT638" s="110"/>
      <c r="FFU638" s="2"/>
      <c r="FFV638" s="15"/>
      <c r="FFW638" s="15"/>
      <c r="FFX638" s="83"/>
      <c r="FFY638" s="52"/>
      <c r="FFZ638" s="70"/>
      <c r="FGA638" s="70"/>
      <c r="FGB638" s="70"/>
      <c r="FGC638" s="110"/>
      <c r="FGD638" s="2"/>
      <c r="FGE638" s="15"/>
      <c r="FGF638" s="15"/>
      <c r="FGG638" s="83"/>
      <c r="FGH638" s="52"/>
      <c r="FGI638" s="70"/>
      <c r="FGJ638" s="70"/>
      <c r="FGK638" s="70"/>
      <c r="FGL638" s="110"/>
      <c r="FGM638" s="2"/>
      <c r="FGN638" s="15"/>
      <c r="FGO638" s="15"/>
      <c r="FGP638" s="83"/>
      <c r="FGQ638" s="52"/>
      <c r="FGR638" s="70"/>
      <c r="FGS638" s="70"/>
      <c r="FGT638" s="70"/>
      <c r="FGU638" s="110"/>
      <c r="FGV638" s="2"/>
      <c r="FGW638" s="15"/>
      <c r="FGX638" s="15"/>
      <c r="FGY638" s="83"/>
      <c r="FGZ638" s="52"/>
      <c r="FHA638" s="70"/>
      <c r="FHB638" s="70"/>
      <c r="FHC638" s="70"/>
      <c r="FHD638" s="110"/>
      <c r="FHE638" s="2"/>
      <c r="FHF638" s="15"/>
      <c r="FHG638" s="15"/>
      <c r="FHH638" s="83"/>
      <c r="FHI638" s="52"/>
      <c r="FHJ638" s="70"/>
      <c r="FHK638" s="70"/>
      <c r="FHL638" s="70"/>
      <c r="FHM638" s="110"/>
      <c r="FHN638" s="2"/>
      <c r="FHO638" s="15"/>
      <c r="FHP638" s="15"/>
      <c r="FHQ638" s="83"/>
      <c r="FHR638" s="52"/>
      <c r="FHS638" s="70"/>
      <c r="FHT638" s="70"/>
      <c r="FHU638" s="70"/>
      <c r="FHV638" s="110"/>
      <c r="FHW638" s="2"/>
      <c r="FHX638" s="15"/>
      <c r="FHY638" s="15"/>
      <c r="FHZ638" s="83"/>
      <c r="FIA638" s="52"/>
      <c r="FIB638" s="70"/>
      <c r="FIC638" s="70"/>
      <c r="FID638" s="70"/>
      <c r="FIE638" s="110"/>
      <c r="FIF638" s="2"/>
      <c r="FIG638" s="15"/>
      <c r="FIH638" s="15"/>
      <c r="FII638" s="83"/>
      <c r="FIJ638" s="52"/>
      <c r="FIK638" s="70"/>
      <c r="FIL638" s="70"/>
      <c r="FIM638" s="70"/>
      <c r="FIN638" s="110"/>
      <c r="FIO638" s="2"/>
      <c r="FIP638" s="15"/>
      <c r="FIQ638" s="15"/>
      <c r="FIR638" s="83"/>
      <c r="FIS638" s="52"/>
      <c r="FIT638" s="70"/>
      <c r="FIU638" s="70"/>
      <c r="FIV638" s="70"/>
      <c r="FIW638" s="110"/>
      <c r="FIX638" s="2"/>
      <c r="FIY638" s="15"/>
      <c r="FIZ638" s="15"/>
      <c r="FJA638" s="83"/>
      <c r="FJB638" s="52"/>
      <c r="FJC638" s="70"/>
      <c r="FJD638" s="70"/>
      <c r="FJE638" s="70"/>
      <c r="FJF638" s="110"/>
      <c r="FJG638" s="2"/>
      <c r="FJH638" s="15"/>
      <c r="FJI638" s="15"/>
      <c r="FJJ638" s="83"/>
      <c r="FJK638" s="52"/>
      <c r="FJL638" s="70"/>
      <c r="FJM638" s="70"/>
      <c r="FJN638" s="70"/>
      <c r="FJO638" s="110"/>
      <c r="FJP638" s="2"/>
      <c r="FJQ638" s="15"/>
      <c r="FJR638" s="15"/>
      <c r="FJS638" s="83"/>
      <c r="FJT638" s="52"/>
      <c r="FJU638" s="70"/>
      <c r="FJV638" s="70"/>
      <c r="FJW638" s="70"/>
      <c r="FJX638" s="110"/>
      <c r="FJY638" s="2"/>
      <c r="FJZ638" s="15"/>
      <c r="FKA638" s="15"/>
      <c r="FKB638" s="83"/>
      <c r="FKC638" s="52"/>
      <c r="FKD638" s="70"/>
      <c r="FKE638" s="70"/>
      <c r="FKF638" s="70"/>
      <c r="FKG638" s="110"/>
      <c r="FKH638" s="2"/>
      <c r="FKI638" s="15"/>
      <c r="FKJ638" s="15"/>
      <c r="FKK638" s="83"/>
      <c r="FKL638" s="52"/>
      <c r="FKM638" s="70"/>
      <c r="FKN638" s="70"/>
      <c r="FKO638" s="70"/>
      <c r="FKP638" s="110"/>
      <c r="FKQ638" s="2"/>
      <c r="FKR638" s="15"/>
      <c r="FKS638" s="15"/>
      <c r="FKT638" s="83"/>
      <c r="FKU638" s="52"/>
      <c r="FKV638" s="70"/>
      <c r="FKW638" s="70"/>
      <c r="FKX638" s="70"/>
      <c r="FKY638" s="110"/>
      <c r="FKZ638" s="2"/>
      <c r="FLA638" s="15"/>
      <c r="FLB638" s="15"/>
      <c r="FLC638" s="83"/>
      <c r="FLD638" s="52"/>
      <c r="FLE638" s="70"/>
      <c r="FLF638" s="70"/>
      <c r="FLG638" s="70"/>
      <c r="FLH638" s="110"/>
      <c r="FLI638" s="2"/>
      <c r="FLJ638" s="15"/>
      <c r="FLK638" s="15"/>
      <c r="FLL638" s="83"/>
      <c r="FLM638" s="52"/>
      <c r="FLN638" s="70"/>
      <c r="FLO638" s="70"/>
      <c r="FLP638" s="70"/>
      <c r="FLQ638" s="110"/>
      <c r="FLR638" s="2"/>
      <c r="FLS638" s="15"/>
      <c r="FLT638" s="15"/>
      <c r="FLU638" s="83"/>
      <c r="FLV638" s="52"/>
      <c r="FLW638" s="70"/>
      <c r="FLX638" s="70"/>
      <c r="FLY638" s="70"/>
      <c r="FLZ638" s="110"/>
      <c r="FMA638" s="2"/>
      <c r="FMB638" s="15"/>
      <c r="FMC638" s="15"/>
      <c r="FMD638" s="83"/>
      <c r="FME638" s="52"/>
      <c r="FMF638" s="70"/>
      <c r="FMG638" s="70"/>
      <c r="FMH638" s="70"/>
      <c r="FMI638" s="110"/>
      <c r="FMJ638" s="2"/>
      <c r="FMK638" s="15"/>
      <c r="FML638" s="15"/>
      <c r="FMM638" s="83"/>
      <c r="FMN638" s="52"/>
      <c r="FMO638" s="70"/>
      <c r="FMP638" s="70"/>
      <c r="FMQ638" s="70"/>
      <c r="FMR638" s="110"/>
      <c r="FMS638" s="2"/>
      <c r="FMT638" s="15"/>
      <c r="FMU638" s="15"/>
      <c r="FMV638" s="83"/>
      <c r="FMW638" s="52"/>
      <c r="FMX638" s="70"/>
      <c r="FMY638" s="70"/>
      <c r="FMZ638" s="70"/>
      <c r="FNA638" s="110"/>
      <c r="FNB638" s="2"/>
      <c r="FNC638" s="15"/>
      <c r="FND638" s="15"/>
      <c r="FNE638" s="83"/>
      <c r="FNF638" s="52"/>
      <c r="FNG638" s="70"/>
      <c r="FNH638" s="70"/>
      <c r="FNI638" s="70"/>
      <c r="FNJ638" s="110"/>
      <c r="FNK638" s="2"/>
      <c r="FNL638" s="15"/>
      <c r="FNM638" s="15"/>
      <c r="FNN638" s="83"/>
      <c r="FNO638" s="52"/>
      <c r="FNP638" s="70"/>
      <c r="FNQ638" s="70"/>
      <c r="FNR638" s="70"/>
      <c r="FNS638" s="110"/>
      <c r="FNT638" s="2"/>
      <c r="FNU638" s="15"/>
      <c r="FNV638" s="15"/>
      <c r="FNW638" s="83"/>
      <c r="FNX638" s="52"/>
      <c r="FNY638" s="70"/>
      <c r="FNZ638" s="70"/>
      <c r="FOA638" s="70"/>
      <c r="FOB638" s="110"/>
      <c r="FOC638" s="2"/>
      <c r="FOD638" s="15"/>
      <c r="FOE638" s="15"/>
      <c r="FOF638" s="83"/>
      <c r="FOG638" s="52"/>
      <c r="FOH638" s="70"/>
      <c r="FOI638" s="70"/>
      <c r="FOJ638" s="70"/>
      <c r="FOK638" s="110"/>
      <c r="FOL638" s="2"/>
      <c r="FOM638" s="15"/>
      <c r="FON638" s="15"/>
      <c r="FOO638" s="83"/>
      <c r="FOP638" s="52"/>
      <c r="FOQ638" s="70"/>
      <c r="FOR638" s="70"/>
      <c r="FOS638" s="70"/>
      <c r="FOT638" s="110"/>
      <c r="FOU638" s="2"/>
      <c r="FOV638" s="15"/>
      <c r="FOW638" s="15"/>
      <c r="FOX638" s="83"/>
      <c r="FOY638" s="52"/>
      <c r="FOZ638" s="70"/>
      <c r="FPA638" s="70"/>
      <c r="FPB638" s="70"/>
      <c r="FPC638" s="110"/>
      <c r="FPD638" s="2"/>
      <c r="FPE638" s="15"/>
      <c r="FPF638" s="15"/>
      <c r="FPG638" s="83"/>
      <c r="FPH638" s="52"/>
      <c r="FPI638" s="70"/>
      <c r="FPJ638" s="70"/>
      <c r="FPK638" s="70"/>
      <c r="FPL638" s="110"/>
      <c r="FPM638" s="2"/>
      <c r="FPN638" s="15"/>
      <c r="FPO638" s="15"/>
      <c r="FPP638" s="83"/>
      <c r="FPQ638" s="52"/>
      <c r="FPR638" s="70"/>
      <c r="FPS638" s="70"/>
      <c r="FPT638" s="70"/>
      <c r="FPU638" s="110"/>
      <c r="FPV638" s="2"/>
      <c r="FPW638" s="15"/>
      <c r="FPX638" s="15"/>
      <c r="FPY638" s="83"/>
      <c r="FPZ638" s="52"/>
      <c r="FQA638" s="70"/>
      <c r="FQB638" s="70"/>
      <c r="FQC638" s="70"/>
      <c r="FQD638" s="110"/>
      <c r="FQE638" s="2"/>
      <c r="FQF638" s="15"/>
      <c r="FQG638" s="15"/>
      <c r="FQH638" s="83"/>
      <c r="FQI638" s="52"/>
      <c r="FQJ638" s="70"/>
      <c r="FQK638" s="70"/>
      <c r="FQL638" s="70"/>
      <c r="FQM638" s="110"/>
      <c r="FQN638" s="2"/>
      <c r="FQO638" s="15"/>
      <c r="FQP638" s="15"/>
      <c r="FQQ638" s="83"/>
      <c r="FQR638" s="52"/>
      <c r="FQS638" s="70"/>
      <c r="FQT638" s="70"/>
      <c r="FQU638" s="70"/>
      <c r="FQV638" s="110"/>
      <c r="FQW638" s="2"/>
      <c r="FQX638" s="15"/>
      <c r="FQY638" s="15"/>
      <c r="FQZ638" s="83"/>
      <c r="FRA638" s="52"/>
      <c r="FRB638" s="70"/>
      <c r="FRC638" s="70"/>
      <c r="FRD638" s="70"/>
      <c r="FRE638" s="110"/>
      <c r="FRF638" s="2"/>
      <c r="FRG638" s="15"/>
      <c r="FRH638" s="15"/>
      <c r="FRI638" s="83"/>
      <c r="FRJ638" s="52"/>
      <c r="FRK638" s="70"/>
      <c r="FRL638" s="70"/>
      <c r="FRM638" s="70"/>
      <c r="FRN638" s="110"/>
      <c r="FRO638" s="2"/>
      <c r="FRP638" s="15"/>
      <c r="FRQ638" s="15"/>
      <c r="FRR638" s="83"/>
      <c r="FRS638" s="52"/>
      <c r="FRT638" s="70"/>
      <c r="FRU638" s="70"/>
      <c r="FRV638" s="70"/>
      <c r="FRW638" s="110"/>
      <c r="FRX638" s="2"/>
      <c r="FRY638" s="15"/>
      <c r="FRZ638" s="15"/>
      <c r="FSA638" s="83"/>
      <c r="FSB638" s="52"/>
      <c r="FSC638" s="70"/>
      <c r="FSD638" s="70"/>
      <c r="FSE638" s="70"/>
      <c r="FSF638" s="110"/>
      <c r="FSG638" s="2"/>
      <c r="FSH638" s="15"/>
      <c r="FSI638" s="15"/>
      <c r="FSJ638" s="83"/>
      <c r="FSK638" s="52"/>
      <c r="FSL638" s="70"/>
      <c r="FSM638" s="70"/>
      <c r="FSN638" s="70"/>
      <c r="FSO638" s="110"/>
      <c r="FSP638" s="2"/>
      <c r="FSQ638" s="15"/>
      <c r="FSR638" s="15"/>
      <c r="FSS638" s="83"/>
      <c r="FST638" s="52"/>
      <c r="FSU638" s="70"/>
      <c r="FSV638" s="70"/>
      <c r="FSW638" s="70"/>
      <c r="FSX638" s="110"/>
      <c r="FSY638" s="2"/>
      <c r="FSZ638" s="15"/>
      <c r="FTA638" s="15"/>
      <c r="FTB638" s="83"/>
      <c r="FTC638" s="52"/>
      <c r="FTD638" s="70"/>
      <c r="FTE638" s="70"/>
      <c r="FTF638" s="70"/>
      <c r="FTG638" s="110"/>
      <c r="FTH638" s="2"/>
      <c r="FTI638" s="15"/>
      <c r="FTJ638" s="15"/>
      <c r="FTK638" s="83"/>
      <c r="FTL638" s="52"/>
      <c r="FTM638" s="70"/>
      <c r="FTN638" s="70"/>
      <c r="FTO638" s="70"/>
      <c r="FTP638" s="110"/>
      <c r="FTQ638" s="2"/>
      <c r="FTR638" s="15"/>
      <c r="FTS638" s="15"/>
      <c r="FTT638" s="83"/>
      <c r="FTU638" s="52"/>
      <c r="FTV638" s="70"/>
      <c r="FTW638" s="70"/>
      <c r="FTX638" s="70"/>
      <c r="FTY638" s="110"/>
      <c r="FTZ638" s="2"/>
      <c r="FUA638" s="15"/>
      <c r="FUB638" s="15"/>
      <c r="FUC638" s="83"/>
      <c r="FUD638" s="52"/>
      <c r="FUE638" s="70"/>
      <c r="FUF638" s="70"/>
      <c r="FUG638" s="70"/>
      <c r="FUH638" s="110"/>
      <c r="FUI638" s="2"/>
      <c r="FUJ638" s="15"/>
      <c r="FUK638" s="15"/>
      <c r="FUL638" s="83"/>
      <c r="FUM638" s="52"/>
      <c r="FUN638" s="70"/>
      <c r="FUO638" s="70"/>
      <c r="FUP638" s="70"/>
      <c r="FUQ638" s="110"/>
      <c r="FUR638" s="2"/>
      <c r="FUS638" s="15"/>
      <c r="FUT638" s="15"/>
      <c r="FUU638" s="83"/>
      <c r="FUV638" s="52"/>
      <c r="FUW638" s="70"/>
      <c r="FUX638" s="70"/>
      <c r="FUY638" s="70"/>
      <c r="FUZ638" s="110"/>
      <c r="FVA638" s="2"/>
      <c r="FVB638" s="15"/>
      <c r="FVC638" s="15"/>
      <c r="FVD638" s="83"/>
      <c r="FVE638" s="52"/>
      <c r="FVF638" s="70"/>
      <c r="FVG638" s="70"/>
      <c r="FVH638" s="70"/>
      <c r="FVI638" s="110"/>
      <c r="FVJ638" s="2"/>
      <c r="FVK638" s="15"/>
      <c r="FVL638" s="15"/>
      <c r="FVM638" s="83"/>
      <c r="FVN638" s="52"/>
      <c r="FVO638" s="70"/>
      <c r="FVP638" s="70"/>
      <c r="FVQ638" s="70"/>
      <c r="FVR638" s="110"/>
      <c r="FVS638" s="2"/>
      <c r="FVT638" s="15"/>
      <c r="FVU638" s="15"/>
      <c r="FVV638" s="83"/>
      <c r="FVW638" s="52"/>
      <c r="FVX638" s="70"/>
      <c r="FVY638" s="70"/>
      <c r="FVZ638" s="70"/>
      <c r="FWA638" s="110"/>
      <c r="FWB638" s="2"/>
      <c r="FWC638" s="15"/>
      <c r="FWD638" s="15"/>
      <c r="FWE638" s="83"/>
      <c r="FWF638" s="52"/>
      <c r="FWG638" s="70"/>
      <c r="FWH638" s="70"/>
      <c r="FWI638" s="70"/>
      <c r="FWJ638" s="110"/>
      <c r="FWK638" s="2"/>
      <c r="FWL638" s="15"/>
      <c r="FWM638" s="15"/>
      <c r="FWN638" s="83"/>
      <c r="FWO638" s="52"/>
      <c r="FWP638" s="70"/>
      <c r="FWQ638" s="70"/>
      <c r="FWR638" s="70"/>
      <c r="FWS638" s="110"/>
      <c r="FWT638" s="2"/>
      <c r="FWU638" s="15"/>
      <c r="FWV638" s="15"/>
      <c r="FWW638" s="83"/>
      <c r="FWX638" s="52"/>
      <c r="FWY638" s="70"/>
      <c r="FWZ638" s="70"/>
      <c r="FXA638" s="70"/>
      <c r="FXB638" s="110"/>
      <c r="FXC638" s="2"/>
      <c r="FXD638" s="15"/>
      <c r="FXE638" s="15"/>
      <c r="FXF638" s="83"/>
      <c r="FXG638" s="52"/>
      <c r="FXH638" s="70"/>
      <c r="FXI638" s="70"/>
      <c r="FXJ638" s="70"/>
      <c r="FXK638" s="110"/>
      <c r="FXL638" s="2"/>
      <c r="FXM638" s="15"/>
      <c r="FXN638" s="15"/>
      <c r="FXO638" s="83"/>
      <c r="FXP638" s="52"/>
      <c r="FXQ638" s="70"/>
      <c r="FXR638" s="70"/>
      <c r="FXS638" s="70"/>
      <c r="FXT638" s="110"/>
      <c r="FXU638" s="2"/>
      <c r="FXV638" s="15"/>
      <c r="FXW638" s="15"/>
      <c r="FXX638" s="83"/>
      <c r="FXY638" s="52"/>
      <c r="FXZ638" s="70"/>
      <c r="FYA638" s="70"/>
      <c r="FYB638" s="70"/>
      <c r="FYC638" s="110"/>
      <c r="FYD638" s="2"/>
      <c r="FYE638" s="15"/>
      <c r="FYF638" s="15"/>
      <c r="FYG638" s="83"/>
      <c r="FYH638" s="52"/>
      <c r="FYI638" s="70"/>
      <c r="FYJ638" s="70"/>
      <c r="FYK638" s="70"/>
      <c r="FYL638" s="110"/>
      <c r="FYM638" s="2"/>
      <c r="FYN638" s="15"/>
      <c r="FYO638" s="15"/>
      <c r="FYP638" s="83"/>
      <c r="FYQ638" s="52"/>
      <c r="FYR638" s="70"/>
      <c r="FYS638" s="70"/>
      <c r="FYT638" s="70"/>
      <c r="FYU638" s="110"/>
      <c r="FYV638" s="2"/>
      <c r="FYW638" s="15"/>
      <c r="FYX638" s="15"/>
      <c r="FYY638" s="83"/>
      <c r="FYZ638" s="52"/>
      <c r="FZA638" s="70"/>
      <c r="FZB638" s="70"/>
      <c r="FZC638" s="70"/>
      <c r="FZD638" s="110"/>
      <c r="FZE638" s="2"/>
      <c r="FZF638" s="15"/>
      <c r="FZG638" s="15"/>
      <c r="FZH638" s="83"/>
      <c r="FZI638" s="52"/>
      <c r="FZJ638" s="70"/>
      <c r="FZK638" s="70"/>
      <c r="FZL638" s="70"/>
      <c r="FZM638" s="110"/>
      <c r="FZN638" s="2"/>
      <c r="FZO638" s="15"/>
      <c r="FZP638" s="15"/>
      <c r="FZQ638" s="83"/>
      <c r="FZR638" s="52"/>
      <c r="FZS638" s="70"/>
      <c r="FZT638" s="70"/>
      <c r="FZU638" s="70"/>
      <c r="FZV638" s="110"/>
      <c r="FZW638" s="2"/>
      <c r="FZX638" s="15"/>
      <c r="FZY638" s="15"/>
      <c r="FZZ638" s="83"/>
      <c r="GAA638" s="52"/>
      <c r="GAB638" s="70"/>
      <c r="GAC638" s="70"/>
      <c r="GAD638" s="70"/>
      <c r="GAE638" s="110"/>
      <c r="GAF638" s="2"/>
      <c r="GAG638" s="15"/>
      <c r="GAH638" s="15"/>
      <c r="GAI638" s="83"/>
      <c r="GAJ638" s="52"/>
      <c r="GAK638" s="70"/>
      <c r="GAL638" s="70"/>
      <c r="GAM638" s="70"/>
      <c r="GAN638" s="110"/>
      <c r="GAO638" s="2"/>
      <c r="GAP638" s="15"/>
      <c r="GAQ638" s="15"/>
      <c r="GAR638" s="83"/>
      <c r="GAS638" s="52"/>
      <c r="GAT638" s="70"/>
      <c r="GAU638" s="70"/>
      <c r="GAV638" s="70"/>
      <c r="GAW638" s="110"/>
      <c r="GAX638" s="2"/>
      <c r="GAY638" s="15"/>
      <c r="GAZ638" s="15"/>
      <c r="GBA638" s="83"/>
      <c r="GBB638" s="52"/>
      <c r="GBC638" s="70"/>
      <c r="GBD638" s="70"/>
      <c r="GBE638" s="70"/>
      <c r="GBF638" s="110"/>
      <c r="GBG638" s="2"/>
      <c r="GBH638" s="15"/>
      <c r="GBI638" s="15"/>
      <c r="GBJ638" s="83"/>
      <c r="GBK638" s="52"/>
      <c r="GBL638" s="70"/>
      <c r="GBM638" s="70"/>
      <c r="GBN638" s="70"/>
      <c r="GBO638" s="110"/>
      <c r="GBP638" s="2"/>
      <c r="GBQ638" s="15"/>
      <c r="GBR638" s="15"/>
      <c r="GBS638" s="83"/>
      <c r="GBT638" s="52"/>
      <c r="GBU638" s="70"/>
      <c r="GBV638" s="70"/>
      <c r="GBW638" s="70"/>
      <c r="GBX638" s="110"/>
      <c r="GBY638" s="2"/>
      <c r="GBZ638" s="15"/>
      <c r="GCA638" s="15"/>
      <c r="GCB638" s="83"/>
      <c r="GCC638" s="52"/>
      <c r="GCD638" s="70"/>
      <c r="GCE638" s="70"/>
      <c r="GCF638" s="70"/>
      <c r="GCG638" s="110"/>
      <c r="GCH638" s="2"/>
      <c r="GCI638" s="15"/>
      <c r="GCJ638" s="15"/>
      <c r="GCK638" s="83"/>
      <c r="GCL638" s="52"/>
      <c r="GCM638" s="70"/>
      <c r="GCN638" s="70"/>
      <c r="GCO638" s="70"/>
      <c r="GCP638" s="110"/>
      <c r="GCQ638" s="2"/>
      <c r="GCR638" s="15"/>
      <c r="GCS638" s="15"/>
      <c r="GCT638" s="83"/>
      <c r="GCU638" s="52"/>
      <c r="GCV638" s="70"/>
      <c r="GCW638" s="70"/>
      <c r="GCX638" s="70"/>
      <c r="GCY638" s="110"/>
      <c r="GCZ638" s="2"/>
      <c r="GDA638" s="15"/>
      <c r="GDB638" s="15"/>
      <c r="GDC638" s="83"/>
      <c r="GDD638" s="52"/>
      <c r="GDE638" s="70"/>
      <c r="GDF638" s="70"/>
      <c r="GDG638" s="70"/>
      <c r="GDH638" s="110"/>
      <c r="GDI638" s="2"/>
      <c r="GDJ638" s="15"/>
      <c r="GDK638" s="15"/>
      <c r="GDL638" s="83"/>
      <c r="GDM638" s="52"/>
      <c r="GDN638" s="70"/>
      <c r="GDO638" s="70"/>
      <c r="GDP638" s="70"/>
      <c r="GDQ638" s="110"/>
      <c r="GDR638" s="2"/>
      <c r="GDS638" s="15"/>
      <c r="GDT638" s="15"/>
      <c r="GDU638" s="83"/>
      <c r="GDV638" s="52"/>
      <c r="GDW638" s="70"/>
      <c r="GDX638" s="70"/>
      <c r="GDY638" s="70"/>
      <c r="GDZ638" s="110"/>
      <c r="GEA638" s="2"/>
      <c r="GEB638" s="15"/>
      <c r="GEC638" s="15"/>
      <c r="GED638" s="83"/>
      <c r="GEE638" s="52"/>
      <c r="GEF638" s="70"/>
      <c r="GEG638" s="70"/>
      <c r="GEH638" s="70"/>
      <c r="GEI638" s="110"/>
      <c r="GEJ638" s="2"/>
      <c r="GEK638" s="15"/>
      <c r="GEL638" s="15"/>
      <c r="GEM638" s="83"/>
      <c r="GEN638" s="52"/>
      <c r="GEO638" s="70"/>
      <c r="GEP638" s="70"/>
      <c r="GEQ638" s="70"/>
      <c r="GER638" s="110"/>
      <c r="GES638" s="2"/>
      <c r="GET638" s="15"/>
      <c r="GEU638" s="15"/>
      <c r="GEV638" s="83"/>
      <c r="GEW638" s="52"/>
      <c r="GEX638" s="70"/>
      <c r="GEY638" s="70"/>
      <c r="GEZ638" s="70"/>
      <c r="GFA638" s="110"/>
      <c r="GFB638" s="2"/>
      <c r="GFC638" s="15"/>
      <c r="GFD638" s="15"/>
      <c r="GFE638" s="83"/>
      <c r="GFF638" s="52"/>
      <c r="GFG638" s="70"/>
      <c r="GFH638" s="70"/>
      <c r="GFI638" s="70"/>
      <c r="GFJ638" s="110"/>
      <c r="GFK638" s="2"/>
      <c r="GFL638" s="15"/>
      <c r="GFM638" s="15"/>
      <c r="GFN638" s="83"/>
      <c r="GFO638" s="52"/>
      <c r="GFP638" s="70"/>
      <c r="GFQ638" s="70"/>
      <c r="GFR638" s="70"/>
      <c r="GFS638" s="110"/>
      <c r="GFT638" s="2"/>
      <c r="GFU638" s="15"/>
      <c r="GFV638" s="15"/>
      <c r="GFW638" s="83"/>
      <c r="GFX638" s="52"/>
      <c r="GFY638" s="70"/>
      <c r="GFZ638" s="70"/>
      <c r="GGA638" s="70"/>
      <c r="GGB638" s="110"/>
      <c r="GGC638" s="2"/>
      <c r="GGD638" s="15"/>
      <c r="GGE638" s="15"/>
      <c r="GGF638" s="83"/>
      <c r="GGG638" s="52"/>
      <c r="GGH638" s="70"/>
      <c r="GGI638" s="70"/>
      <c r="GGJ638" s="70"/>
      <c r="GGK638" s="110"/>
      <c r="GGL638" s="2"/>
      <c r="GGM638" s="15"/>
      <c r="GGN638" s="15"/>
      <c r="GGO638" s="83"/>
      <c r="GGP638" s="52"/>
      <c r="GGQ638" s="70"/>
      <c r="GGR638" s="70"/>
      <c r="GGS638" s="70"/>
      <c r="GGT638" s="110"/>
      <c r="GGU638" s="2"/>
      <c r="GGV638" s="15"/>
      <c r="GGW638" s="15"/>
      <c r="GGX638" s="83"/>
      <c r="GGY638" s="52"/>
      <c r="GGZ638" s="70"/>
      <c r="GHA638" s="70"/>
      <c r="GHB638" s="70"/>
      <c r="GHC638" s="110"/>
      <c r="GHD638" s="2"/>
      <c r="GHE638" s="15"/>
      <c r="GHF638" s="15"/>
      <c r="GHG638" s="83"/>
      <c r="GHH638" s="52"/>
      <c r="GHI638" s="70"/>
      <c r="GHJ638" s="70"/>
      <c r="GHK638" s="70"/>
      <c r="GHL638" s="110"/>
      <c r="GHM638" s="2"/>
      <c r="GHN638" s="15"/>
      <c r="GHO638" s="15"/>
      <c r="GHP638" s="83"/>
      <c r="GHQ638" s="52"/>
      <c r="GHR638" s="70"/>
      <c r="GHS638" s="70"/>
      <c r="GHT638" s="70"/>
      <c r="GHU638" s="110"/>
      <c r="GHV638" s="2"/>
      <c r="GHW638" s="15"/>
      <c r="GHX638" s="15"/>
      <c r="GHY638" s="83"/>
      <c r="GHZ638" s="52"/>
      <c r="GIA638" s="70"/>
      <c r="GIB638" s="70"/>
      <c r="GIC638" s="70"/>
      <c r="GID638" s="110"/>
      <c r="GIE638" s="2"/>
      <c r="GIF638" s="15"/>
      <c r="GIG638" s="15"/>
      <c r="GIH638" s="83"/>
      <c r="GII638" s="52"/>
      <c r="GIJ638" s="70"/>
      <c r="GIK638" s="70"/>
      <c r="GIL638" s="70"/>
      <c r="GIM638" s="110"/>
      <c r="GIN638" s="2"/>
      <c r="GIO638" s="15"/>
      <c r="GIP638" s="15"/>
      <c r="GIQ638" s="83"/>
      <c r="GIR638" s="52"/>
      <c r="GIS638" s="70"/>
      <c r="GIT638" s="70"/>
      <c r="GIU638" s="70"/>
      <c r="GIV638" s="110"/>
      <c r="GIW638" s="2"/>
      <c r="GIX638" s="15"/>
      <c r="GIY638" s="15"/>
      <c r="GIZ638" s="83"/>
      <c r="GJA638" s="52"/>
      <c r="GJB638" s="70"/>
      <c r="GJC638" s="70"/>
      <c r="GJD638" s="70"/>
      <c r="GJE638" s="110"/>
      <c r="GJF638" s="2"/>
      <c r="GJG638" s="15"/>
      <c r="GJH638" s="15"/>
      <c r="GJI638" s="83"/>
      <c r="GJJ638" s="52"/>
      <c r="GJK638" s="70"/>
      <c r="GJL638" s="70"/>
      <c r="GJM638" s="70"/>
      <c r="GJN638" s="110"/>
      <c r="GJO638" s="2"/>
      <c r="GJP638" s="15"/>
      <c r="GJQ638" s="15"/>
      <c r="GJR638" s="83"/>
      <c r="GJS638" s="52"/>
      <c r="GJT638" s="70"/>
      <c r="GJU638" s="70"/>
      <c r="GJV638" s="70"/>
      <c r="GJW638" s="110"/>
      <c r="GJX638" s="2"/>
      <c r="GJY638" s="15"/>
      <c r="GJZ638" s="15"/>
      <c r="GKA638" s="83"/>
      <c r="GKB638" s="52"/>
      <c r="GKC638" s="70"/>
      <c r="GKD638" s="70"/>
      <c r="GKE638" s="70"/>
      <c r="GKF638" s="110"/>
      <c r="GKG638" s="2"/>
      <c r="GKH638" s="15"/>
      <c r="GKI638" s="15"/>
      <c r="GKJ638" s="83"/>
      <c r="GKK638" s="52"/>
      <c r="GKL638" s="70"/>
      <c r="GKM638" s="70"/>
      <c r="GKN638" s="70"/>
      <c r="GKO638" s="110"/>
      <c r="GKP638" s="2"/>
      <c r="GKQ638" s="15"/>
      <c r="GKR638" s="15"/>
      <c r="GKS638" s="83"/>
      <c r="GKT638" s="52"/>
      <c r="GKU638" s="70"/>
      <c r="GKV638" s="70"/>
      <c r="GKW638" s="70"/>
      <c r="GKX638" s="110"/>
      <c r="GKY638" s="2"/>
      <c r="GKZ638" s="15"/>
      <c r="GLA638" s="15"/>
      <c r="GLB638" s="83"/>
      <c r="GLC638" s="52"/>
      <c r="GLD638" s="70"/>
      <c r="GLE638" s="70"/>
      <c r="GLF638" s="70"/>
      <c r="GLG638" s="110"/>
      <c r="GLH638" s="2"/>
      <c r="GLI638" s="15"/>
      <c r="GLJ638" s="15"/>
      <c r="GLK638" s="83"/>
      <c r="GLL638" s="52"/>
      <c r="GLM638" s="70"/>
      <c r="GLN638" s="70"/>
      <c r="GLO638" s="70"/>
      <c r="GLP638" s="110"/>
      <c r="GLQ638" s="2"/>
      <c r="GLR638" s="15"/>
      <c r="GLS638" s="15"/>
      <c r="GLT638" s="83"/>
      <c r="GLU638" s="52"/>
      <c r="GLV638" s="70"/>
      <c r="GLW638" s="70"/>
      <c r="GLX638" s="70"/>
      <c r="GLY638" s="110"/>
      <c r="GLZ638" s="2"/>
      <c r="GMA638" s="15"/>
      <c r="GMB638" s="15"/>
      <c r="GMC638" s="83"/>
      <c r="GMD638" s="52"/>
      <c r="GME638" s="70"/>
      <c r="GMF638" s="70"/>
      <c r="GMG638" s="70"/>
      <c r="GMH638" s="110"/>
      <c r="GMI638" s="2"/>
      <c r="GMJ638" s="15"/>
      <c r="GMK638" s="15"/>
      <c r="GML638" s="83"/>
      <c r="GMM638" s="52"/>
      <c r="GMN638" s="70"/>
      <c r="GMO638" s="70"/>
      <c r="GMP638" s="70"/>
      <c r="GMQ638" s="110"/>
      <c r="GMR638" s="2"/>
      <c r="GMS638" s="15"/>
      <c r="GMT638" s="15"/>
      <c r="GMU638" s="83"/>
      <c r="GMV638" s="52"/>
      <c r="GMW638" s="70"/>
      <c r="GMX638" s="70"/>
      <c r="GMY638" s="70"/>
      <c r="GMZ638" s="110"/>
      <c r="GNA638" s="2"/>
      <c r="GNB638" s="15"/>
      <c r="GNC638" s="15"/>
      <c r="GND638" s="83"/>
      <c r="GNE638" s="52"/>
      <c r="GNF638" s="70"/>
      <c r="GNG638" s="70"/>
      <c r="GNH638" s="70"/>
      <c r="GNI638" s="110"/>
      <c r="GNJ638" s="2"/>
      <c r="GNK638" s="15"/>
      <c r="GNL638" s="15"/>
      <c r="GNM638" s="83"/>
      <c r="GNN638" s="52"/>
      <c r="GNO638" s="70"/>
      <c r="GNP638" s="70"/>
      <c r="GNQ638" s="70"/>
      <c r="GNR638" s="110"/>
      <c r="GNS638" s="2"/>
      <c r="GNT638" s="15"/>
      <c r="GNU638" s="15"/>
      <c r="GNV638" s="83"/>
      <c r="GNW638" s="52"/>
      <c r="GNX638" s="70"/>
      <c r="GNY638" s="70"/>
      <c r="GNZ638" s="70"/>
      <c r="GOA638" s="110"/>
      <c r="GOB638" s="2"/>
      <c r="GOC638" s="15"/>
      <c r="GOD638" s="15"/>
      <c r="GOE638" s="83"/>
      <c r="GOF638" s="52"/>
      <c r="GOG638" s="70"/>
      <c r="GOH638" s="70"/>
      <c r="GOI638" s="70"/>
      <c r="GOJ638" s="110"/>
      <c r="GOK638" s="2"/>
      <c r="GOL638" s="15"/>
      <c r="GOM638" s="15"/>
      <c r="GON638" s="83"/>
      <c r="GOO638" s="52"/>
      <c r="GOP638" s="70"/>
      <c r="GOQ638" s="70"/>
      <c r="GOR638" s="70"/>
      <c r="GOS638" s="110"/>
      <c r="GOT638" s="2"/>
      <c r="GOU638" s="15"/>
      <c r="GOV638" s="15"/>
      <c r="GOW638" s="83"/>
      <c r="GOX638" s="52"/>
      <c r="GOY638" s="70"/>
      <c r="GOZ638" s="70"/>
      <c r="GPA638" s="70"/>
      <c r="GPB638" s="110"/>
      <c r="GPC638" s="2"/>
      <c r="GPD638" s="15"/>
      <c r="GPE638" s="15"/>
      <c r="GPF638" s="83"/>
      <c r="GPG638" s="52"/>
      <c r="GPH638" s="70"/>
      <c r="GPI638" s="70"/>
      <c r="GPJ638" s="70"/>
      <c r="GPK638" s="110"/>
      <c r="GPL638" s="2"/>
      <c r="GPM638" s="15"/>
      <c r="GPN638" s="15"/>
      <c r="GPO638" s="83"/>
      <c r="GPP638" s="52"/>
      <c r="GPQ638" s="70"/>
      <c r="GPR638" s="70"/>
      <c r="GPS638" s="70"/>
      <c r="GPT638" s="110"/>
      <c r="GPU638" s="2"/>
      <c r="GPV638" s="15"/>
      <c r="GPW638" s="15"/>
      <c r="GPX638" s="83"/>
      <c r="GPY638" s="52"/>
      <c r="GPZ638" s="70"/>
      <c r="GQA638" s="70"/>
      <c r="GQB638" s="70"/>
      <c r="GQC638" s="110"/>
      <c r="GQD638" s="2"/>
      <c r="GQE638" s="15"/>
      <c r="GQF638" s="15"/>
      <c r="GQG638" s="83"/>
      <c r="GQH638" s="52"/>
      <c r="GQI638" s="70"/>
      <c r="GQJ638" s="70"/>
      <c r="GQK638" s="70"/>
      <c r="GQL638" s="110"/>
      <c r="GQM638" s="2"/>
      <c r="GQN638" s="15"/>
      <c r="GQO638" s="15"/>
      <c r="GQP638" s="83"/>
      <c r="GQQ638" s="52"/>
      <c r="GQR638" s="70"/>
      <c r="GQS638" s="70"/>
      <c r="GQT638" s="70"/>
      <c r="GQU638" s="110"/>
      <c r="GQV638" s="2"/>
      <c r="GQW638" s="15"/>
      <c r="GQX638" s="15"/>
      <c r="GQY638" s="83"/>
      <c r="GQZ638" s="52"/>
      <c r="GRA638" s="70"/>
      <c r="GRB638" s="70"/>
      <c r="GRC638" s="70"/>
      <c r="GRD638" s="110"/>
      <c r="GRE638" s="2"/>
      <c r="GRF638" s="15"/>
      <c r="GRG638" s="15"/>
      <c r="GRH638" s="83"/>
      <c r="GRI638" s="52"/>
      <c r="GRJ638" s="70"/>
      <c r="GRK638" s="70"/>
      <c r="GRL638" s="70"/>
      <c r="GRM638" s="110"/>
      <c r="GRN638" s="2"/>
      <c r="GRO638" s="15"/>
      <c r="GRP638" s="15"/>
      <c r="GRQ638" s="83"/>
      <c r="GRR638" s="52"/>
      <c r="GRS638" s="70"/>
      <c r="GRT638" s="70"/>
      <c r="GRU638" s="70"/>
      <c r="GRV638" s="110"/>
      <c r="GRW638" s="2"/>
      <c r="GRX638" s="15"/>
      <c r="GRY638" s="15"/>
      <c r="GRZ638" s="83"/>
      <c r="GSA638" s="52"/>
      <c r="GSB638" s="70"/>
      <c r="GSC638" s="70"/>
      <c r="GSD638" s="70"/>
      <c r="GSE638" s="110"/>
      <c r="GSF638" s="2"/>
      <c r="GSG638" s="15"/>
      <c r="GSH638" s="15"/>
      <c r="GSI638" s="83"/>
      <c r="GSJ638" s="52"/>
      <c r="GSK638" s="70"/>
      <c r="GSL638" s="70"/>
      <c r="GSM638" s="70"/>
      <c r="GSN638" s="110"/>
      <c r="GSO638" s="2"/>
      <c r="GSP638" s="15"/>
      <c r="GSQ638" s="15"/>
      <c r="GSR638" s="83"/>
      <c r="GSS638" s="52"/>
      <c r="GST638" s="70"/>
      <c r="GSU638" s="70"/>
      <c r="GSV638" s="70"/>
      <c r="GSW638" s="110"/>
      <c r="GSX638" s="2"/>
      <c r="GSY638" s="15"/>
      <c r="GSZ638" s="15"/>
      <c r="GTA638" s="83"/>
      <c r="GTB638" s="52"/>
      <c r="GTC638" s="70"/>
      <c r="GTD638" s="70"/>
      <c r="GTE638" s="70"/>
      <c r="GTF638" s="110"/>
      <c r="GTG638" s="2"/>
      <c r="GTH638" s="15"/>
      <c r="GTI638" s="15"/>
      <c r="GTJ638" s="83"/>
      <c r="GTK638" s="52"/>
      <c r="GTL638" s="70"/>
      <c r="GTM638" s="70"/>
      <c r="GTN638" s="70"/>
      <c r="GTO638" s="110"/>
      <c r="GTP638" s="2"/>
      <c r="GTQ638" s="15"/>
      <c r="GTR638" s="15"/>
      <c r="GTS638" s="83"/>
      <c r="GTT638" s="52"/>
      <c r="GTU638" s="70"/>
      <c r="GTV638" s="70"/>
      <c r="GTW638" s="70"/>
      <c r="GTX638" s="110"/>
      <c r="GTY638" s="2"/>
      <c r="GTZ638" s="15"/>
      <c r="GUA638" s="15"/>
      <c r="GUB638" s="83"/>
      <c r="GUC638" s="52"/>
      <c r="GUD638" s="70"/>
      <c r="GUE638" s="70"/>
      <c r="GUF638" s="70"/>
      <c r="GUG638" s="110"/>
      <c r="GUH638" s="2"/>
      <c r="GUI638" s="15"/>
      <c r="GUJ638" s="15"/>
      <c r="GUK638" s="83"/>
      <c r="GUL638" s="52"/>
      <c r="GUM638" s="70"/>
      <c r="GUN638" s="70"/>
      <c r="GUO638" s="70"/>
      <c r="GUP638" s="110"/>
      <c r="GUQ638" s="2"/>
      <c r="GUR638" s="15"/>
      <c r="GUS638" s="15"/>
      <c r="GUT638" s="83"/>
      <c r="GUU638" s="52"/>
      <c r="GUV638" s="70"/>
      <c r="GUW638" s="70"/>
      <c r="GUX638" s="70"/>
      <c r="GUY638" s="110"/>
      <c r="GUZ638" s="2"/>
      <c r="GVA638" s="15"/>
      <c r="GVB638" s="15"/>
      <c r="GVC638" s="83"/>
      <c r="GVD638" s="52"/>
      <c r="GVE638" s="70"/>
      <c r="GVF638" s="70"/>
      <c r="GVG638" s="70"/>
      <c r="GVH638" s="110"/>
      <c r="GVI638" s="2"/>
      <c r="GVJ638" s="15"/>
      <c r="GVK638" s="15"/>
      <c r="GVL638" s="83"/>
      <c r="GVM638" s="52"/>
      <c r="GVN638" s="70"/>
      <c r="GVO638" s="70"/>
      <c r="GVP638" s="70"/>
      <c r="GVQ638" s="110"/>
      <c r="GVR638" s="2"/>
      <c r="GVS638" s="15"/>
      <c r="GVT638" s="15"/>
      <c r="GVU638" s="83"/>
      <c r="GVV638" s="52"/>
      <c r="GVW638" s="70"/>
      <c r="GVX638" s="70"/>
      <c r="GVY638" s="70"/>
      <c r="GVZ638" s="110"/>
      <c r="GWA638" s="2"/>
      <c r="GWB638" s="15"/>
      <c r="GWC638" s="15"/>
      <c r="GWD638" s="83"/>
      <c r="GWE638" s="52"/>
      <c r="GWF638" s="70"/>
      <c r="GWG638" s="70"/>
      <c r="GWH638" s="70"/>
      <c r="GWI638" s="110"/>
      <c r="GWJ638" s="2"/>
      <c r="GWK638" s="15"/>
      <c r="GWL638" s="15"/>
      <c r="GWM638" s="83"/>
      <c r="GWN638" s="52"/>
      <c r="GWO638" s="70"/>
      <c r="GWP638" s="70"/>
      <c r="GWQ638" s="70"/>
      <c r="GWR638" s="110"/>
      <c r="GWS638" s="2"/>
      <c r="GWT638" s="15"/>
      <c r="GWU638" s="15"/>
      <c r="GWV638" s="83"/>
      <c r="GWW638" s="52"/>
      <c r="GWX638" s="70"/>
      <c r="GWY638" s="70"/>
      <c r="GWZ638" s="70"/>
      <c r="GXA638" s="110"/>
      <c r="GXB638" s="2"/>
      <c r="GXC638" s="15"/>
      <c r="GXD638" s="15"/>
      <c r="GXE638" s="83"/>
      <c r="GXF638" s="52"/>
      <c r="GXG638" s="70"/>
      <c r="GXH638" s="70"/>
      <c r="GXI638" s="70"/>
      <c r="GXJ638" s="110"/>
      <c r="GXK638" s="2"/>
      <c r="GXL638" s="15"/>
      <c r="GXM638" s="15"/>
      <c r="GXN638" s="83"/>
      <c r="GXO638" s="52"/>
      <c r="GXP638" s="70"/>
      <c r="GXQ638" s="70"/>
      <c r="GXR638" s="70"/>
      <c r="GXS638" s="110"/>
      <c r="GXT638" s="2"/>
      <c r="GXU638" s="15"/>
      <c r="GXV638" s="15"/>
      <c r="GXW638" s="83"/>
      <c r="GXX638" s="52"/>
      <c r="GXY638" s="70"/>
      <c r="GXZ638" s="70"/>
      <c r="GYA638" s="70"/>
      <c r="GYB638" s="110"/>
      <c r="GYC638" s="2"/>
      <c r="GYD638" s="15"/>
      <c r="GYE638" s="15"/>
      <c r="GYF638" s="83"/>
      <c r="GYG638" s="52"/>
      <c r="GYH638" s="70"/>
      <c r="GYI638" s="70"/>
      <c r="GYJ638" s="70"/>
      <c r="GYK638" s="110"/>
      <c r="GYL638" s="2"/>
      <c r="GYM638" s="15"/>
      <c r="GYN638" s="15"/>
      <c r="GYO638" s="83"/>
      <c r="GYP638" s="52"/>
      <c r="GYQ638" s="70"/>
      <c r="GYR638" s="70"/>
      <c r="GYS638" s="70"/>
      <c r="GYT638" s="110"/>
      <c r="GYU638" s="2"/>
      <c r="GYV638" s="15"/>
      <c r="GYW638" s="15"/>
      <c r="GYX638" s="83"/>
      <c r="GYY638" s="52"/>
      <c r="GYZ638" s="70"/>
      <c r="GZA638" s="70"/>
      <c r="GZB638" s="70"/>
      <c r="GZC638" s="110"/>
      <c r="GZD638" s="2"/>
      <c r="GZE638" s="15"/>
      <c r="GZF638" s="15"/>
      <c r="GZG638" s="83"/>
      <c r="GZH638" s="52"/>
      <c r="GZI638" s="70"/>
      <c r="GZJ638" s="70"/>
      <c r="GZK638" s="70"/>
      <c r="GZL638" s="110"/>
      <c r="GZM638" s="2"/>
      <c r="GZN638" s="15"/>
      <c r="GZO638" s="15"/>
      <c r="GZP638" s="83"/>
      <c r="GZQ638" s="52"/>
      <c r="GZR638" s="70"/>
      <c r="GZS638" s="70"/>
      <c r="GZT638" s="70"/>
      <c r="GZU638" s="110"/>
      <c r="GZV638" s="2"/>
      <c r="GZW638" s="15"/>
      <c r="GZX638" s="15"/>
      <c r="GZY638" s="83"/>
      <c r="GZZ638" s="52"/>
      <c r="HAA638" s="70"/>
      <c r="HAB638" s="70"/>
      <c r="HAC638" s="70"/>
      <c r="HAD638" s="110"/>
      <c r="HAE638" s="2"/>
      <c r="HAF638" s="15"/>
      <c r="HAG638" s="15"/>
      <c r="HAH638" s="83"/>
      <c r="HAI638" s="52"/>
      <c r="HAJ638" s="70"/>
      <c r="HAK638" s="70"/>
      <c r="HAL638" s="70"/>
      <c r="HAM638" s="110"/>
      <c r="HAN638" s="2"/>
      <c r="HAO638" s="15"/>
      <c r="HAP638" s="15"/>
      <c r="HAQ638" s="83"/>
      <c r="HAR638" s="52"/>
      <c r="HAS638" s="70"/>
      <c r="HAT638" s="70"/>
      <c r="HAU638" s="70"/>
      <c r="HAV638" s="110"/>
      <c r="HAW638" s="2"/>
      <c r="HAX638" s="15"/>
      <c r="HAY638" s="15"/>
      <c r="HAZ638" s="83"/>
      <c r="HBA638" s="52"/>
      <c r="HBB638" s="70"/>
      <c r="HBC638" s="70"/>
      <c r="HBD638" s="70"/>
      <c r="HBE638" s="110"/>
      <c r="HBF638" s="2"/>
      <c r="HBG638" s="15"/>
      <c r="HBH638" s="15"/>
      <c r="HBI638" s="83"/>
      <c r="HBJ638" s="52"/>
      <c r="HBK638" s="70"/>
      <c r="HBL638" s="70"/>
      <c r="HBM638" s="70"/>
      <c r="HBN638" s="110"/>
      <c r="HBO638" s="2"/>
      <c r="HBP638" s="15"/>
      <c r="HBQ638" s="15"/>
      <c r="HBR638" s="83"/>
      <c r="HBS638" s="52"/>
      <c r="HBT638" s="70"/>
      <c r="HBU638" s="70"/>
      <c r="HBV638" s="70"/>
      <c r="HBW638" s="110"/>
      <c r="HBX638" s="2"/>
      <c r="HBY638" s="15"/>
      <c r="HBZ638" s="15"/>
      <c r="HCA638" s="83"/>
      <c r="HCB638" s="52"/>
      <c r="HCC638" s="70"/>
      <c r="HCD638" s="70"/>
      <c r="HCE638" s="70"/>
      <c r="HCF638" s="110"/>
      <c r="HCG638" s="2"/>
      <c r="HCH638" s="15"/>
      <c r="HCI638" s="15"/>
      <c r="HCJ638" s="83"/>
      <c r="HCK638" s="52"/>
      <c r="HCL638" s="70"/>
      <c r="HCM638" s="70"/>
      <c r="HCN638" s="70"/>
      <c r="HCO638" s="110"/>
      <c r="HCP638" s="2"/>
      <c r="HCQ638" s="15"/>
      <c r="HCR638" s="15"/>
      <c r="HCS638" s="83"/>
      <c r="HCT638" s="52"/>
      <c r="HCU638" s="70"/>
      <c r="HCV638" s="70"/>
      <c r="HCW638" s="70"/>
      <c r="HCX638" s="110"/>
      <c r="HCY638" s="2"/>
      <c r="HCZ638" s="15"/>
      <c r="HDA638" s="15"/>
      <c r="HDB638" s="83"/>
      <c r="HDC638" s="52"/>
      <c r="HDD638" s="70"/>
      <c r="HDE638" s="70"/>
      <c r="HDF638" s="70"/>
      <c r="HDG638" s="110"/>
      <c r="HDH638" s="2"/>
      <c r="HDI638" s="15"/>
      <c r="HDJ638" s="15"/>
      <c r="HDK638" s="83"/>
      <c r="HDL638" s="52"/>
      <c r="HDM638" s="70"/>
      <c r="HDN638" s="70"/>
      <c r="HDO638" s="70"/>
      <c r="HDP638" s="110"/>
      <c r="HDQ638" s="2"/>
      <c r="HDR638" s="15"/>
      <c r="HDS638" s="15"/>
      <c r="HDT638" s="83"/>
      <c r="HDU638" s="52"/>
      <c r="HDV638" s="70"/>
      <c r="HDW638" s="70"/>
      <c r="HDX638" s="70"/>
      <c r="HDY638" s="110"/>
      <c r="HDZ638" s="2"/>
      <c r="HEA638" s="15"/>
      <c r="HEB638" s="15"/>
      <c r="HEC638" s="83"/>
      <c r="HED638" s="52"/>
      <c r="HEE638" s="70"/>
      <c r="HEF638" s="70"/>
      <c r="HEG638" s="70"/>
      <c r="HEH638" s="110"/>
      <c r="HEI638" s="2"/>
      <c r="HEJ638" s="15"/>
      <c r="HEK638" s="15"/>
      <c r="HEL638" s="83"/>
      <c r="HEM638" s="52"/>
      <c r="HEN638" s="70"/>
      <c r="HEO638" s="70"/>
      <c r="HEP638" s="70"/>
      <c r="HEQ638" s="110"/>
      <c r="HER638" s="2"/>
      <c r="HES638" s="15"/>
      <c r="HET638" s="15"/>
      <c r="HEU638" s="83"/>
      <c r="HEV638" s="52"/>
      <c r="HEW638" s="70"/>
      <c r="HEX638" s="70"/>
      <c r="HEY638" s="70"/>
      <c r="HEZ638" s="110"/>
      <c r="HFA638" s="2"/>
      <c r="HFB638" s="15"/>
      <c r="HFC638" s="15"/>
      <c r="HFD638" s="83"/>
      <c r="HFE638" s="52"/>
      <c r="HFF638" s="70"/>
      <c r="HFG638" s="70"/>
      <c r="HFH638" s="70"/>
      <c r="HFI638" s="110"/>
      <c r="HFJ638" s="2"/>
      <c r="HFK638" s="15"/>
      <c r="HFL638" s="15"/>
      <c r="HFM638" s="83"/>
      <c r="HFN638" s="52"/>
      <c r="HFO638" s="70"/>
      <c r="HFP638" s="70"/>
      <c r="HFQ638" s="70"/>
      <c r="HFR638" s="110"/>
      <c r="HFS638" s="2"/>
      <c r="HFT638" s="15"/>
      <c r="HFU638" s="15"/>
      <c r="HFV638" s="83"/>
      <c r="HFW638" s="52"/>
      <c r="HFX638" s="70"/>
      <c r="HFY638" s="70"/>
      <c r="HFZ638" s="70"/>
      <c r="HGA638" s="110"/>
      <c r="HGB638" s="2"/>
      <c r="HGC638" s="15"/>
      <c r="HGD638" s="15"/>
      <c r="HGE638" s="83"/>
      <c r="HGF638" s="52"/>
      <c r="HGG638" s="70"/>
      <c r="HGH638" s="70"/>
      <c r="HGI638" s="70"/>
      <c r="HGJ638" s="110"/>
      <c r="HGK638" s="2"/>
      <c r="HGL638" s="15"/>
      <c r="HGM638" s="15"/>
      <c r="HGN638" s="83"/>
      <c r="HGO638" s="52"/>
      <c r="HGP638" s="70"/>
      <c r="HGQ638" s="70"/>
      <c r="HGR638" s="70"/>
      <c r="HGS638" s="110"/>
      <c r="HGT638" s="2"/>
      <c r="HGU638" s="15"/>
      <c r="HGV638" s="15"/>
      <c r="HGW638" s="83"/>
      <c r="HGX638" s="52"/>
      <c r="HGY638" s="70"/>
      <c r="HGZ638" s="70"/>
      <c r="HHA638" s="70"/>
      <c r="HHB638" s="110"/>
      <c r="HHC638" s="2"/>
      <c r="HHD638" s="15"/>
      <c r="HHE638" s="15"/>
      <c r="HHF638" s="83"/>
      <c r="HHG638" s="52"/>
      <c r="HHH638" s="70"/>
      <c r="HHI638" s="70"/>
      <c r="HHJ638" s="70"/>
      <c r="HHK638" s="110"/>
      <c r="HHL638" s="2"/>
      <c r="HHM638" s="15"/>
      <c r="HHN638" s="15"/>
      <c r="HHO638" s="83"/>
      <c r="HHP638" s="52"/>
      <c r="HHQ638" s="70"/>
      <c r="HHR638" s="70"/>
      <c r="HHS638" s="70"/>
      <c r="HHT638" s="110"/>
      <c r="HHU638" s="2"/>
      <c r="HHV638" s="15"/>
      <c r="HHW638" s="15"/>
      <c r="HHX638" s="83"/>
      <c r="HHY638" s="52"/>
      <c r="HHZ638" s="70"/>
      <c r="HIA638" s="70"/>
      <c r="HIB638" s="70"/>
      <c r="HIC638" s="110"/>
      <c r="HID638" s="2"/>
      <c r="HIE638" s="15"/>
      <c r="HIF638" s="15"/>
      <c r="HIG638" s="83"/>
      <c r="HIH638" s="52"/>
      <c r="HII638" s="70"/>
      <c r="HIJ638" s="70"/>
      <c r="HIK638" s="70"/>
      <c r="HIL638" s="110"/>
      <c r="HIM638" s="2"/>
      <c r="HIN638" s="15"/>
      <c r="HIO638" s="15"/>
      <c r="HIP638" s="83"/>
      <c r="HIQ638" s="52"/>
      <c r="HIR638" s="70"/>
      <c r="HIS638" s="70"/>
      <c r="HIT638" s="70"/>
      <c r="HIU638" s="110"/>
      <c r="HIV638" s="2"/>
      <c r="HIW638" s="15"/>
      <c r="HIX638" s="15"/>
      <c r="HIY638" s="83"/>
      <c r="HIZ638" s="52"/>
      <c r="HJA638" s="70"/>
      <c r="HJB638" s="70"/>
      <c r="HJC638" s="70"/>
      <c r="HJD638" s="110"/>
      <c r="HJE638" s="2"/>
      <c r="HJF638" s="15"/>
      <c r="HJG638" s="15"/>
      <c r="HJH638" s="83"/>
      <c r="HJI638" s="52"/>
      <c r="HJJ638" s="70"/>
      <c r="HJK638" s="70"/>
      <c r="HJL638" s="70"/>
      <c r="HJM638" s="110"/>
      <c r="HJN638" s="2"/>
      <c r="HJO638" s="15"/>
      <c r="HJP638" s="15"/>
      <c r="HJQ638" s="83"/>
      <c r="HJR638" s="52"/>
      <c r="HJS638" s="70"/>
      <c r="HJT638" s="70"/>
      <c r="HJU638" s="70"/>
      <c r="HJV638" s="110"/>
      <c r="HJW638" s="2"/>
      <c r="HJX638" s="15"/>
      <c r="HJY638" s="15"/>
      <c r="HJZ638" s="83"/>
      <c r="HKA638" s="52"/>
      <c r="HKB638" s="70"/>
      <c r="HKC638" s="70"/>
      <c r="HKD638" s="70"/>
      <c r="HKE638" s="110"/>
      <c r="HKF638" s="2"/>
      <c r="HKG638" s="15"/>
      <c r="HKH638" s="15"/>
      <c r="HKI638" s="83"/>
      <c r="HKJ638" s="52"/>
      <c r="HKK638" s="70"/>
      <c r="HKL638" s="70"/>
      <c r="HKM638" s="70"/>
      <c r="HKN638" s="110"/>
      <c r="HKO638" s="2"/>
      <c r="HKP638" s="15"/>
      <c r="HKQ638" s="15"/>
      <c r="HKR638" s="83"/>
      <c r="HKS638" s="52"/>
      <c r="HKT638" s="70"/>
      <c r="HKU638" s="70"/>
      <c r="HKV638" s="70"/>
      <c r="HKW638" s="110"/>
      <c r="HKX638" s="2"/>
      <c r="HKY638" s="15"/>
      <c r="HKZ638" s="15"/>
      <c r="HLA638" s="83"/>
      <c r="HLB638" s="52"/>
      <c r="HLC638" s="70"/>
      <c r="HLD638" s="70"/>
      <c r="HLE638" s="70"/>
      <c r="HLF638" s="110"/>
      <c r="HLG638" s="2"/>
      <c r="HLH638" s="15"/>
      <c r="HLI638" s="15"/>
      <c r="HLJ638" s="83"/>
      <c r="HLK638" s="52"/>
      <c r="HLL638" s="70"/>
      <c r="HLM638" s="70"/>
      <c r="HLN638" s="70"/>
      <c r="HLO638" s="110"/>
      <c r="HLP638" s="2"/>
      <c r="HLQ638" s="15"/>
      <c r="HLR638" s="15"/>
      <c r="HLS638" s="83"/>
      <c r="HLT638" s="52"/>
      <c r="HLU638" s="70"/>
      <c r="HLV638" s="70"/>
      <c r="HLW638" s="70"/>
      <c r="HLX638" s="110"/>
      <c r="HLY638" s="2"/>
      <c r="HLZ638" s="15"/>
      <c r="HMA638" s="15"/>
      <c r="HMB638" s="83"/>
      <c r="HMC638" s="52"/>
      <c r="HMD638" s="70"/>
      <c r="HME638" s="70"/>
      <c r="HMF638" s="70"/>
      <c r="HMG638" s="110"/>
      <c r="HMH638" s="2"/>
      <c r="HMI638" s="15"/>
      <c r="HMJ638" s="15"/>
      <c r="HMK638" s="83"/>
      <c r="HML638" s="52"/>
      <c r="HMM638" s="70"/>
      <c r="HMN638" s="70"/>
      <c r="HMO638" s="70"/>
      <c r="HMP638" s="110"/>
      <c r="HMQ638" s="2"/>
      <c r="HMR638" s="15"/>
      <c r="HMS638" s="15"/>
      <c r="HMT638" s="83"/>
      <c r="HMU638" s="52"/>
      <c r="HMV638" s="70"/>
      <c r="HMW638" s="70"/>
      <c r="HMX638" s="70"/>
      <c r="HMY638" s="110"/>
      <c r="HMZ638" s="2"/>
      <c r="HNA638" s="15"/>
      <c r="HNB638" s="15"/>
      <c r="HNC638" s="83"/>
      <c r="HND638" s="52"/>
      <c r="HNE638" s="70"/>
      <c r="HNF638" s="70"/>
      <c r="HNG638" s="70"/>
      <c r="HNH638" s="110"/>
      <c r="HNI638" s="2"/>
      <c r="HNJ638" s="15"/>
      <c r="HNK638" s="15"/>
      <c r="HNL638" s="83"/>
      <c r="HNM638" s="52"/>
      <c r="HNN638" s="70"/>
      <c r="HNO638" s="70"/>
      <c r="HNP638" s="70"/>
      <c r="HNQ638" s="110"/>
      <c r="HNR638" s="2"/>
      <c r="HNS638" s="15"/>
      <c r="HNT638" s="15"/>
      <c r="HNU638" s="83"/>
      <c r="HNV638" s="52"/>
      <c r="HNW638" s="70"/>
      <c r="HNX638" s="70"/>
      <c r="HNY638" s="70"/>
      <c r="HNZ638" s="110"/>
      <c r="HOA638" s="2"/>
      <c r="HOB638" s="15"/>
      <c r="HOC638" s="15"/>
      <c r="HOD638" s="83"/>
      <c r="HOE638" s="52"/>
      <c r="HOF638" s="70"/>
      <c r="HOG638" s="70"/>
      <c r="HOH638" s="70"/>
      <c r="HOI638" s="110"/>
      <c r="HOJ638" s="2"/>
      <c r="HOK638" s="15"/>
      <c r="HOL638" s="15"/>
      <c r="HOM638" s="83"/>
      <c r="HON638" s="52"/>
      <c r="HOO638" s="70"/>
      <c r="HOP638" s="70"/>
      <c r="HOQ638" s="70"/>
      <c r="HOR638" s="110"/>
      <c r="HOS638" s="2"/>
      <c r="HOT638" s="15"/>
      <c r="HOU638" s="15"/>
      <c r="HOV638" s="83"/>
      <c r="HOW638" s="52"/>
      <c r="HOX638" s="70"/>
      <c r="HOY638" s="70"/>
      <c r="HOZ638" s="70"/>
      <c r="HPA638" s="110"/>
      <c r="HPB638" s="2"/>
      <c r="HPC638" s="15"/>
      <c r="HPD638" s="15"/>
      <c r="HPE638" s="83"/>
      <c r="HPF638" s="52"/>
      <c r="HPG638" s="70"/>
      <c r="HPH638" s="70"/>
      <c r="HPI638" s="70"/>
      <c r="HPJ638" s="110"/>
      <c r="HPK638" s="2"/>
      <c r="HPL638" s="15"/>
      <c r="HPM638" s="15"/>
      <c r="HPN638" s="83"/>
      <c r="HPO638" s="52"/>
      <c r="HPP638" s="70"/>
      <c r="HPQ638" s="70"/>
      <c r="HPR638" s="70"/>
      <c r="HPS638" s="110"/>
      <c r="HPT638" s="2"/>
      <c r="HPU638" s="15"/>
      <c r="HPV638" s="15"/>
      <c r="HPW638" s="83"/>
      <c r="HPX638" s="52"/>
      <c r="HPY638" s="70"/>
      <c r="HPZ638" s="70"/>
      <c r="HQA638" s="70"/>
      <c r="HQB638" s="110"/>
      <c r="HQC638" s="2"/>
      <c r="HQD638" s="15"/>
      <c r="HQE638" s="15"/>
      <c r="HQF638" s="83"/>
      <c r="HQG638" s="52"/>
      <c r="HQH638" s="70"/>
      <c r="HQI638" s="70"/>
      <c r="HQJ638" s="70"/>
      <c r="HQK638" s="110"/>
      <c r="HQL638" s="2"/>
      <c r="HQM638" s="15"/>
      <c r="HQN638" s="15"/>
      <c r="HQO638" s="83"/>
      <c r="HQP638" s="52"/>
      <c r="HQQ638" s="70"/>
      <c r="HQR638" s="70"/>
      <c r="HQS638" s="70"/>
      <c r="HQT638" s="110"/>
      <c r="HQU638" s="2"/>
      <c r="HQV638" s="15"/>
      <c r="HQW638" s="15"/>
      <c r="HQX638" s="83"/>
      <c r="HQY638" s="52"/>
      <c r="HQZ638" s="70"/>
      <c r="HRA638" s="70"/>
      <c r="HRB638" s="70"/>
      <c r="HRC638" s="110"/>
      <c r="HRD638" s="2"/>
      <c r="HRE638" s="15"/>
      <c r="HRF638" s="15"/>
      <c r="HRG638" s="83"/>
      <c r="HRH638" s="52"/>
      <c r="HRI638" s="70"/>
      <c r="HRJ638" s="70"/>
      <c r="HRK638" s="70"/>
      <c r="HRL638" s="110"/>
      <c r="HRM638" s="2"/>
      <c r="HRN638" s="15"/>
      <c r="HRO638" s="15"/>
      <c r="HRP638" s="83"/>
      <c r="HRQ638" s="52"/>
      <c r="HRR638" s="70"/>
      <c r="HRS638" s="70"/>
      <c r="HRT638" s="70"/>
      <c r="HRU638" s="110"/>
      <c r="HRV638" s="2"/>
      <c r="HRW638" s="15"/>
      <c r="HRX638" s="15"/>
      <c r="HRY638" s="83"/>
      <c r="HRZ638" s="52"/>
      <c r="HSA638" s="70"/>
      <c r="HSB638" s="70"/>
      <c r="HSC638" s="70"/>
      <c r="HSD638" s="110"/>
      <c r="HSE638" s="2"/>
      <c r="HSF638" s="15"/>
      <c r="HSG638" s="15"/>
      <c r="HSH638" s="83"/>
      <c r="HSI638" s="52"/>
      <c r="HSJ638" s="70"/>
      <c r="HSK638" s="70"/>
      <c r="HSL638" s="70"/>
      <c r="HSM638" s="110"/>
      <c r="HSN638" s="2"/>
      <c r="HSO638" s="15"/>
      <c r="HSP638" s="15"/>
      <c r="HSQ638" s="83"/>
      <c r="HSR638" s="52"/>
      <c r="HSS638" s="70"/>
      <c r="HST638" s="70"/>
      <c r="HSU638" s="70"/>
      <c r="HSV638" s="110"/>
      <c r="HSW638" s="2"/>
      <c r="HSX638" s="15"/>
      <c r="HSY638" s="15"/>
      <c r="HSZ638" s="83"/>
      <c r="HTA638" s="52"/>
      <c r="HTB638" s="70"/>
      <c r="HTC638" s="70"/>
      <c r="HTD638" s="70"/>
      <c r="HTE638" s="110"/>
      <c r="HTF638" s="2"/>
      <c r="HTG638" s="15"/>
      <c r="HTH638" s="15"/>
      <c r="HTI638" s="83"/>
      <c r="HTJ638" s="52"/>
      <c r="HTK638" s="70"/>
      <c r="HTL638" s="70"/>
      <c r="HTM638" s="70"/>
      <c r="HTN638" s="110"/>
      <c r="HTO638" s="2"/>
      <c r="HTP638" s="15"/>
      <c r="HTQ638" s="15"/>
      <c r="HTR638" s="83"/>
      <c r="HTS638" s="52"/>
      <c r="HTT638" s="70"/>
      <c r="HTU638" s="70"/>
      <c r="HTV638" s="70"/>
      <c r="HTW638" s="110"/>
      <c r="HTX638" s="2"/>
      <c r="HTY638" s="15"/>
      <c r="HTZ638" s="15"/>
      <c r="HUA638" s="83"/>
      <c r="HUB638" s="52"/>
      <c r="HUC638" s="70"/>
      <c r="HUD638" s="70"/>
      <c r="HUE638" s="70"/>
      <c r="HUF638" s="110"/>
      <c r="HUG638" s="2"/>
      <c r="HUH638" s="15"/>
      <c r="HUI638" s="15"/>
      <c r="HUJ638" s="83"/>
      <c r="HUK638" s="52"/>
      <c r="HUL638" s="70"/>
      <c r="HUM638" s="70"/>
      <c r="HUN638" s="70"/>
      <c r="HUO638" s="110"/>
      <c r="HUP638" s="2"/>
      <c r="HUQ638" s="15"/>
      <c r="HUR638" s="15"/>
      <c r="HUS638" s="83"/>
      <c r="HUT638" s="52"/>
      <c r="HUU638" s="70"/>
      <c r="HUV638" s="70"/>
      <c r="HUW638" s="70"/>
      <c r="HUX638" s="110"/>
      <c r="HUY638" s="2"/>
      <c r="HUZ638" s="15"/>
      <c r="HVA638" s="15"/>
      <c r="HVB638" s="83"/>
      <c r="HVC638" s="52"/>
      <c r="HVD638" s="70"/>
      <c r="HVE638" s="70"/>
      <c r="HVF638" s="70"/>
      <c r="HVG638" s="110"/>
      <c r="HVH638" s="2"/>
      <c r="HVI638" s="15"/>
      <c r="HVJ638" s="15"/>
      <c r="HVK638" s="83"/>
      <c r="HVL638" s="52"/>
      <c r="HVM638" s="70"/>
      <c r="HVN638" s="70"/>
      <c r="HVO638" s="70"/>
      <c r="HVP638" s="110"/>
      <c r="HVQ638" s="2"/>
      <c r="HVR638" s="15"/>
      <c r="HVS638" s="15"/>
      <c r="HVT638" s="83"/>
      <c r="HVU638" s="52"/>
      <c r="HVV638" s="70"/>
      <c r="HVW638" s="70"/>
      <c r="HVX638" s="70"/>
      <c r="HVY638" s="110"/>
      <c r="HVZ638" s="2"/>
      <c r="HWA638" s="15"/>
      <c r="HWB638" s="15"/>
      <c r="HWC638" s="83"/>
      <c r="HWD638" s="52"/>
      <c r="HWE638" s="70"/>
      <c r="HWF638" s="70"/>
      <c r="HWG638" s="70"/>
      <c r="HWH638" s="110"/>
      <c r="HWI638" s="2"/>
      <c r="HWJ638" s="15"/>
      <c r="HWK638" s="15"/>
      <c r="HWL638" s="83"/>
      <c r="HWM638" s="52"/>
      <c r="HWN638" s="70"/>
      <c r="HWO638" s="70"/>
      <c r="HWP638" s="70"/>
      <c r="HWQ638" s="110"/>
      <c r="HWR638" s="2"/>
      <c r="HWS638" s="15"/>
      <c r="HWT638" s="15"/>
      <c r="HWU638" s="83"/>
      <c r="HWV638" s="52"/>
      <c r="HWW638" s="70"/>
      <c r="HWX638" s="70"/>
      <c r="HWY638" s="70"/>
      <c r="HWZ638" s="110"/>
      <c r="HXA638" s="2"/>
      <c r="HXB638" s="15"/>
      <c r="HXC638" s="15"/>
      <c r="HXD638" s="83"/>
      <c r="HXE638" s="52"/>
      <c r="HXF638" s="70"/>
      <c r="HXG638" s="70"/>
      <c r="HXH638" s="70"/>
      <c r="HXI638" s="110"/>
      <c r="HXJ638" s="2"/>
      <c r="HXK638" s="15"/>
      <c r="HXL638" s="15"/>
      <c r="HXM638" s="83"/>
      <c r="HXN638" s="52"/>
      <c r="HXO638" s="70"/>
      <c r="HXP638" s="70"/>
      <c r="HXQ638" s="70"/>
      <c r="HXR638" s="110"/>
      <c r="HXS638" s="2"/>
      <c r="HXT638" s="15"/>
      <c r="HXU638" s="15"/>
      <c r="HXV638" s="83"/>
      <c r="HXW638" s="52"/>
      <c r="HXX638" s="70"/>
      <c r="HXY638" s="70"/>
      <c r="HXZ638" s="70"/>
      <c r="HYA638" s="110"/>
      <c r="HYB638" s="2"/>
      <c r="HYC638" s="15"/>
      <c r="HYD638" s="15"/>
      <c r="HYE638" s="83"/>
      <c r="HYF638" s="52"/>
      <c r="HYG638" s="70"/>
      <c r="HYH638" s="70"/>
      <c r="HYI638" s="70"/>
      <c r="HYJ638" s="110"/>
      <c r="HYK638" s="2"/>
      <c r="HYL638" s="15"/>
      <c r="HYM638" s="15"/>
      <c r="HYN638" s="83"/>
      <c r="HYO638" s="52"/>
      <c r="HYP638" s="70"/>
      <c r="HYQ638" s="70"/>
      <c r="HYR638" s="70"/>
      <c r="HYS638" s="110"/>
      <c r="HYT638" s="2"/>
      <c r="HYU638" s="15"/>
      <c r="HYV638" s="15"/>
      <c r="HYW638" s="83"/>
      <c r="HYX638" s="52"/>
      <c r="HYY638" s="70"/>
      <c r="HYZ638" s="70"/>
      <c r="HZA638" s="70"/>
      <c r="HZB638" s="110"/>
      <c r="HZC638" s="2"/>
      <c r="HZD638" s="15"/>
      <c r="HZE638" s="15"/>
      <c r="HZF638" s="83"/>
      <c r="HZG638" s="52"/>
      <c r="HZH638" s="70"/>
      <c r="HZI638" s="70"/>
      <c r="HZJ638" s="70"/>
      <c r="HZK638" s="110"/>
      <c r="HZL638" s="2"/>
      <c r="HZM638" s="15"/>
      <c r="HZN638" s="15"/>
      <c r="HZO638" s="83"/>
      <c r="HZP638" s="52"/>
      <c r="HZQ638" s="70"/>
      <c r="HZR638" s="70"/>
      <c r="HZS638" s="70"/>
      <c r="HZT638" s="110"/>
      <c r="HZU638" s="2"/>
      <c r="HZV638" s="15"/>
      <c r="HZW638" s="15"/>
      <c r="HZX638" s="83"/>
      <c r="HZY638" s="52"/>
      <c r="HZZ638" s="70"/>
      <c r="IAA638" s="70"/>
      <c r="IAB638" s="70"/>
      <c r="IAC638" s="110"/>
      <c r="IAD638" s="2"/>
      <c r="IAE638" s="15"/>
      <c r="IAF638" s="15"/>
      <c r="IAG638" s="83"/>
      <c r="IAH638" s="52"/>
      <c r="IAI638" s="70"/>
      <c r="IAJ638" s="70"/>
      <c r="IAK638" s="70"/>
      <c r="IAL638" s="110"/>
      <c r="IAM638" s="2"/>
      <c r="IAN638" s="15"/>
      <c r="IAO638" s="15"/>
      <c r="IAP638" s="83"/>
      <c r="IAQ638" s="52"/>
      <c r="IAR638" s="70"/>
      <c r="IAS638" s="70"/>
      <c r="IAT638" s="70"/>
      <c r="IAU638" s="110"/>
      <c r="IAV638" s="2"/>
      <c r="IAW638" s="15"/>
      <c r="IAX638" s="15"/>
      <c r="IAY638" s="83"/>
      <c r="IAZ638" s="52"/>
      <c r="IBA638" s="70"/>
      <c r="IBB638" s="70"/>
      <c r="IBC638" s="70"/>
      <c r="IBD638" s="110"/>
      <c r="IBE638" s="2"/>
      <c r="IBF638" s="15"/>
      <c r="IBG638" s="15"/>
      <c r="IBH638" s="83"/>
      <c r="IBI638" s="52"/>
      <c r="IBJ638" s="70"/>
      <c r="IBK638" s="70"/>
      <c r="IBL638" s="70"/>
      <c r="IBM638" s="110"/>
      <c r="IBN638" s="2"/>
      <c r="IBO638" s="15"/>
      <c r="IBP638" s="15"/>
      <c r="IBQ638" s="83"/>
      <c r="IBR638" s="52"/>
      <c r="IBS638" s="70"/>
      <c r="IBT638" s="70"/>
      <c r="IBU638" s="70"/>
      <c r="IBV638" s="110"/>
      <c r="IBW638" s="2"/>
      <c r="IBX638" s="15"/>
      <c r="IBY638" s="15"/>
      <c r="IBZ638" s="83"/>
      <c r="ICA638" s="52"/>
      <c r="ICB638" s="70"/>
      <c r="ICC638" s="70"/>
      <c r="ICD638" s="70"/>
      <c r="ICE638" s="110"/>
      <c r="ICF638" s="2"/>
      <c r="ICG638" s="15"/>
      <c r="ICH638" s="15"/>
      <c r="ICI638" s="83"/>
      <c r="ICJ638" s="52"/>
      <c r="ICK638" s="70"/>
      <c r="ICL638" s="70"/>
      <c r="ICM638" s="70"/>
      <c r="ICN638" s="110"/>
      <c r="ICO638" s="2"/>
      <c r="ICP638" s="15"/>
      <c r="ICQ638" s="15"/>
      <c r="ICR638" s="83"/>
      <c r="ICS638" s="52"/>
      <c r="ICT638" s="70"/>
      <c r="ICU638" s="70"/>
      <c r="ICV638" s="70"/>
      <c r="ICW638" s="110"/>
      <c r="ICX638" s="2"/>
      <c r="ICY638" s="15"/>
      <c r="ICZ638" s="15"/>
      <c r="IDA638" s="83"/>
      <c r="IDB638" s="52"/>
      <c r="IDC638" s="70"/>
      <c r="IDD638" s="70"/>
      <c r="IDE638" s="70"/>
      <c r="IDF638" s="110"/>
      <c r="IDG638" s="2"/>
      <c r="IDH638" s="15"/>
      <c r="IDI638" s="15"/>
      <c r="IDJ638" s="83"/>
      <c r="IDK638" s="52"/>
      <c r="IDL638" s="70"/>
      <c r="IDM638" s="70"/>
      <c r="IDN638" s="70"/>
      <c r="IDO638" s="110"/>
      <c r="IDP638" s="2"/>
      <c r="IDQ638" s="15"/>
      <c r="IDR638" s="15"/>
      <c r="IDS638" s="83"/>
      <c r="IDT638" s="52"/>
      <c r="IDU638" s="70"/>
      <c r="IDV638" s="70"/>
      <c r="IDW638" s="70"/>
      <c r="IDX638" s="110"/>
      <c r="IDY638" s="2"/>
      <c r="IDZ638" s="15"/>
      <c r="IEA638" s="15"/>
      <c r="IEB638" s="83"/>
      <c r="IEC638" s="52"/>
      <c r="IED638" s="70"/>
      <c r="IEE638" s="70"/>
      <c r="IEF638" s="70"/>
      <c r="IEG638" s="110"/>
      <c r="IEH638" s="2"/>
      <c r="IEI638" s="15"/>
      <c r="IEJ638" s="15"/>
      <c r="IEK638" s="83"/>
      <c r="IEL638" s="52"/>
      <c r="IEM638" s="70"/>
      <c r="IEN638" s="70"/>
      <c r="IEO638" s="70"/>
      <c r="IEP638" s="110"/>
      <c r="IEQ638" s="2"/>
      <c r="IER638" s="15"/>
      <c r="IES638" s="15"/>
      <c r="IET638" s="83"/>
      <c r="IEU638" s="52"/>
      <c r="IEV638" s="70"/>
      <c r="IEW638" s="70"/>
      <c r="IEX638" s="70"/>
      <c r="IEY638" s="110"/>
      <c r="IEZ638" s="2"/>
      <c r="IFA638" s="15"/>
      <c r="IFB638" s="15"/>
      <c r="IFC638" s="83"/>
      <c r="IFD638" s="52"/>
      <c r="IFE638" s="70"/>
      <c r="IFF638" s="70"/>
      <c r="IFG638" s="70"/>
      <c r="IFH638" s="110"/>
      <c r="IFI638" s="2"/>
      <c r="IFJ638" s="15"/>
      <c r="IFK638" s="15"/>
      <c r="IFL638" s="83"/>
      <c r="IFM638" s="52"/>
      <c r="IFN638" s="70"/>
      <c r="IFO638" s="70"/>
      <c r="IFP638" s="70"/>
      <c r="IFQ638" s="110"/>
      <c r="IFR638" s="2"/>
      <c r="IFS638" s="15"/>
      <c r="IFT638" s="15"/>
      <c r="IFU638" s="83"/>
      <c r="IFV638" s="52"/>
      <c r="IFW638" s="70"/>
      <c r="IFX638" s="70"/>
      <c r="IFY638" s="70"/>
      <c r="IFZ638" s="110"/>
      <c r="IGA638" s="2"/>
      <c r="IGB638" s="15"/>
      <c r="IGC638" s="15"/>
      <c r="IGD638" s="83"/>
      <c r="IGE638" s="52"/>
      <c r="IGF638" s="70"/>
      <c r="IGG638" s="70"/>
      <c r="IGH638" s="70"/>
      <c r="IGI638" s="110"/>
      <c r="IGJ638" s="2"/>
      <c r="IGK638" s="15"/>
      <c r="IGL638" s="15"/>
      <c r="IGM638" s="83"/>
      <c r="IGN638" s="52"/>
      <c r="IGO638" s="70"/>
      <c r="IGP638" s="70"/>
      <c r="IGQ638" s="70"/>
      <c r="IGR638" s="110"/>
      <c r="IGS638" s="2"/>
      <c r="IGT638" s="15"/>
      <c r="IGU638" s="15"/>
      <c r="IGV638" s="83"/>
      <c r="IGW638" s="52"/>
      <c r="IGX638" s="70"/>
      <c r="IGY638" s="70"/>
      <c r="IGZ638" s="70"/>
      <c r="IHA638" s="110"/>
      <c r="IHB638" s="2"/>
      <c r="IHC638" s="15"/>
      <c r="IHD638" s="15"/>
      <c r="IHE638" s="83"/>
      <c r="IHF638" s="52"/>
      <c r="IHG638" s="70"/>
      <c r="IHH638" s="70"/>
      <c r="IHI638" s="70"/>
      <c r="IHJ638" s="110"/>
      <c r="IHK638" s="2"/>
      <c r="IHL638" s="15"/>
      <c r="IHM638" s="15"/>
      <c r="IHN638" s="83"/>
      <c r="IHO638" s="52"/>
      <c r="IHP638" s="70"/>
      <c r="IHQ638" s="70"/>
      <c r="IHR638" s="70"/>
      <c r="IHS638" s="110"/>
      <c r="IHT638" s="2"/>
      <c r="IHU638" s="15"/>
      <c r="IHV638" s="15"/>
      <c r="IHW638" s="83"/>
      <c r="IHX638" s="52"/>
      <c r="IHY638" s="70"/>
      <c r="IHZ638" s="70"/>
      <c r="IIA638" s="70"/>
      <c r="IIB638" s="110"/>
      <c r="IIC638" s="2"/>
      <c r="IID638" s="15"/>
      <c r="IIE638" s="15"/>
      <c r="IIF638" s="83"/>
      <c r="IIG638" s="52"/>
      <c r="IIH638" s="70"/>
      <c r="III638" s="70"/>
      <c r="IIJ638" s="70"/>
      <c r="IIK638" s="110"/>
      <c r="IIL638" s="2"/>
      <c r="IIM638" s="15"/>
      <c r="IIN638" s="15"/>
      <c r="IIO638" s="83"/>
      <c r="IIP638" s="52"/>
      <c r="IIQ638" s="70"/>
      <c r="IIR638" s="70"/>
      <c r="IIS638" s="70"/>
      <c r="IIT638" s="110"/>
      <c r="IIU638" s="2"/>
      <c r="IIV638" s="15"/>
      <c r="IIW638" s="15"/>
      <c r="IIX638" s="83"/>
      <c r="IIY638" s="52"/>
      <c r="IIZ638" s="70"/>
      <c r="IJA638" s="70"/>
      <c r="IJB638" s="70"/>
      <c r="IJC638" s="110"/>
      <c r="IJD638" s="2"/>
      <c r="IJE638" s="15"/>
      <c r="IJF638" s="15"/>
      <c r="IJG638" s="83"/>
      <c r="IJH638" s="52"/>
      <c r="IJI638" s="70"/>
      <c r="IJJ638" s="70"/>
      <c r="IJK638" s="70"/>
      <c r="IJL638" s="110"/>
      <c r="IJM638" s="2"/>
      <c r="IJN638" s="15"/>
      <c r="IJO638" s="15"/>
      <c r="IJP638" s="83"/>
      <c r="IJQ638" s="52"/>
      <c r="IJR638" s="70"/>
      <c r="IJS638" s="70"/>
      <c r="IJT638" s="70"/>
      <c r="IJU638" s="110"/>
      <c r="IJV638" s="2"/>
      <c r="IJW638" s="15"/>
      <c r="IJX638" s="15"/>
      <c r="IJY638" s="83"/>
      <c r="IJZ638" s="52"/>
      <c r="IKA638" s="70"/>
      <c r="IKB638" s="70"/>
      <c r="IKC638" s="70"/>
      <c r="IKD638" s="110"/>
      <c r="IKE638" s="2"/>
      <c r="IKF638" s="15"/>
      <c r="IKG638" s="15"/>
      <c r="IKH638" s="83"/>
      <c r="IKI638" s="52"/>
      <c r="IKJ638" s="70"/>
      <c r="IKK638" s="70"/>
      <c r="IKL638" s="70"/>
      <c r="IKM638" s="110"/>
      <c r="IKN638" s="2"/>
      <c r="IKO638" s="15"/>
      <c r="IKP638" s="15"/>
      <c r="IKQ638" s="83"/>
      <c r="IKR638" s="52"/>
      <c r="IKS638" s="70"/>
      <c r="IKT638" s="70"/>
      <c r="IKU638" s="70"/>
      <c r="IKV638" s="110"/>
      <c r="IKW638" s="2"/>
      <c r="IKX638" s="15"/>
      <c r="IKY638" s="15"/>
      <c r="IKZ638" s="83"/>
      <c r="ILA638" s="52"/>
      <c r="ILB638" s="70"/>
      <c r="ILC638" s="70"/>
      <c r="ILD638" s="70"/>
      <c r="ILE638" s="110"/>
      <c r="ILF638" s="2"/>
      <c r="ILG638" s="15"/>
      <c r="ILH638" s="15"/>
      <c r="ILI638" s="83"/>
      <c r="ILJ638" s="52"/>
      <c r="ILK638" s="70"/>
      <c r="ILL638" s="70"/>
      <c r="ILM638" s="70"/>
      <c r="ILN638" s="110"/>
      <c r="ILO638" s="2"/>
      <c r="ILP638" s="15"/>
      <c r="ILQ638" s="15"/>
      <c r="ILR638" s="83"/>
      <c r="ILS638" s="52"/>
      <c r="ILT638" s="70"/>
      <c r="ILU638" s="70"/>
      <c r="ILV638" s="70"/>
      <c r="ILW638" s="110"/>
      <c r="ILX638" s="2"/>
      <c r="ILY638" s="15"/>
      <c r="ILZ638" s="15"/>
      <c r="IMA638" s="83"/>
      <c r="IMB638" s="52"/>
      <c r="IMC638" s="70"/>
      <c r="IMD638" s="70"/>
      <c r="IME638" s="70"/>
      <c r="IMF638" s="110"/>
      <c r="IMG638" s="2"/>
      <c r="IMH638" s="15"/>
      <c r="IMI638" s="15"/>
      <c r="IMJ638" s="83"/>
      <c r="IMK638" s="52"/>
      <c r="IML638" s="70"/>
      <c r="IMM638" s="70"/>
      <c r="IMN638" s="70"/>
      <c r="IMO638" s="110"/>
      <c r="IMP638" s="2"/>
      <c r="IMQ638" s="15"/>
      <c r="IMR638" s="15"/>
      <c r="IMS638" s="83"/>
      <c r="IMT638" s="52"/>
      <c r="IMU638" s="70"/>
      <c r="IMV638" s="70"/>
      <c r="IMW638" s="70"/>
      <c r="IMX638" s="110"/>
      <c r="IMY638" s="2"/>
      <c r="IMZ638" s="15"/>
      <c r="INA638" s="15"/>
      <c r="INB638" s="83"/>
      <c r="INC638" s="52"/>
      <c r="IND638" s="70"/>
      <c r="INE638" s="70"/>
      <c r="INF638" s="70"/>
      <c r="ING638" s="110"/>
      <c r="INH638" s="2"/>
      <c r="INI638" s="15"/>
      <c r="INJ638" s="15"/>
      <c r="INK638" s="83"/>
      <c r="INL638" s="52"/>
      <c r="INM638" s="70"/>
      <c r="INN638" s="70"/>
      <c r="INO638" s="70"/>
      <c r="INP638" s="110"/>
      <c r="INQ638" s="2"/>
      <c r="INR638" s="15"/>
      <c r="INS638" s="15"/>
      <c r="INT638" s="83"/>
      <c r="INU638" s="52"/>
      <c r="INV638" s="70"/>
      <c r="INW638" s="70"/>
      <c r="INX638" s="70"/>
      <c r="INY638" s="110"/>
      <c r="INZ638" s="2"/>
      <c r="IOA638" s="15"/>
      <c r="IOB638" s="15"/>
      <c r="IOC638" s="83"/>
      <c r="IOD638" s="52"/>
      <c r="IOE638" s="70"/>
      <c r="IOF638" s="70"/>
      <c r="IOG638" s="70"/>
      <c r="IOH638" s="110"/>
      <c r="IOI638" s="2"/>
      <c r="IOJ638" s="15"/>
      <c r="IOK638" s="15"/>
      <c r="IOL638" s="83"/>
      <c r="IOM638" s="52"/>
      <c r="ION638" s="70"/>
      <c r="IOO638" s="70"/>
      <c r="IOP638" s="70"/>
      <c r="IOQ638" s="110"/>
      <c r="IOR638" s="2"/>
      <c r="IOS638" s="15"/>
      <c r="IOT638" s="15"/>
      <c r="IOU638" s="83"/>
      <c r="IOV638" s="52"/>
      <c r="IOW638" s="70"/>
      <c r="IOX638" s="70"/>
      <c r="IOY638" s="70"/>
      <c r="IOZ638" s="110"/>
      <c r="IPA638" s="2"/>
      <c r="IPB638" s="15"/>
      <c r="IPC638" s="15"/>
      <c r="IPD638" s="83"/>
      <c r="IPE638" s="52"/>
      <c r="IPF638" s="70"/>
      <c r="IPG638" s="70"/>
      <c r="IPH638" s="70"/>
      <c r="IPI638" s="110"/>
      <c r="IPJ638" s="2"/>
      <c r="IPK638" s="15"/>
      <c r="IPL638" s="15"/>
      <c r="IPM638" s="83"/>
      <c r="IPN638" s="52"/>
      <c r="IPO638" s="70"/>
      <c r="IPP638" s="70"/>
      <c r="IPQ638" s="70"/>
      <c r="IPR638" s="110"/>
      <c r="IPS638" s="2"/>
      <c r="IPT638" s="15"/>
      <c r="IPU638" s="15"/>
      <c r="IPV638" s="83"/>
      <c r="IPW638" s="52"/>
      <c r="IPX638" s="70"/>
      <c r="IPY638" s="70"/>
      <c r="IPZ638" s="70"/>
      <c r="IQA638" s="110"/>
      <c r="IQB638" s="2"/>
      <c r="IQC638" s="15"/>
      <c r="IQD638" s="15"/>
      <c r="IQE638" s="83"/>
      <c r="IQF638" s="52"/>
      <c r="IQG638" s="70"/>
      <c r="IQH638" s="70"/>
      <c r="IQI638" s="70"/>
      <c r="IQJ638" s="110"/>
      <c r="IQK638" s="2"/>
      <c r="IQL638" s="15"/>
      <c r="IQM638" s="15"/>
      <c r="IQN638" s="83"/>
      <c r="IQO638" s="52"/>
      <c r="IQP638" s="70"/>
      <c r="IQQ638" s="70"/>
      <c r="IQR638" s="70"/>
      <c r="IQS638" s="110"/>
      <c r="IQT638" s="2"/>
      <c r="IQU638" s="15"/>
      <c r="IQV638" s="15"/>
      <c r="IQW638" s="83"/>
      <c r="IQX638" s="52"/>
      <c r="IQY638" s="70"/>
      <c r="IQZ638" s="70"/>
      <c r="IRA638" s="70"/>
      <c r="IRB638" s="110"/>
      <c r="IRC638" s="2"/>
      <c r="IRD638" s="15"/>
      <c r="IRE638" s="15"/>
      <c r="IRF638" s="83"/>
      <c r="IRG638" s="52"/>
      <c r="IRH638" s="70"/>
      <c r="IRI638" s="70"/>
      <c r="IRJ638" s="70"/>
      <c r="IRK638" s="110"/>
      <c r="IRL638" s="2"/>
      <c r="IRM638" s="15"/>
      <c r="IRN638" s="15"/>
      <c r="IRO638" s="83"/>
      <c r="IRP638" s="52"/>
      <c r="IRQ638" s="70"/>
      <c r="IRR638" s="70"/>
      <c r="IRS638" s="70"/>
      <c r="IRT638" s="110"/>
      <c r="IRU638" s="2"/>
      <c r="IRV638" s="15"/>
      <c r="IRW638" s="15"/>
      <c r="IRX638" s="83"/>
      <c r="IRY638" s="52"/>
      <c r="IRZ638" s="70"/>
      <c r="ISA638" s="70"/>
      <c r="ISB638" s="70"/>
      <c r="ISC638" s="110"/>
      <c r="ISD638" s="2"/>
      <c r="ISE638" s="15"/>
      <c r="ISF638" s="15"/>
      <c r="ISG638" s="83"/>
      <c r="ISH638" s="52"/>
      <c r="ISI638" s="70"/>
      <c r="ISJ638" s="70"/>
      <c r="ISK638" s="70"/>
      <c r="ISL638" s="110"/>
      <c r="ISM638" s="2"/>
      <c r="ISN638" s="15"/>
      <c r="ISO638" s="15"/>
      <c r="ISP638" s="83"/>
      <c r="ISQ638" s="52"/>
      <c r="ISR638" s="70"/>
      <c r="ISS638" s="70"/>
      <c r="IST638" s="70"/>
      <c r="ISU638" s="110"/>
      <c r="ISV638" s="2"/>
      <c r="ISW638" s="15"/>
      <c r="ISX638" s="15"/>
      <c r="ISY638" s="83"/>
      <c r="ISZ638" s="52"/>
      <c r="ITA638" s="70"/>
      <c r="ITB638" s="70"/>
      <c r="ITC638" s="70"/>
      <c r="ITD638" s="110"/>
      <c r="ITE638" s="2"/>
      <c r="ITF638" s="15"/>
      <c r="ITG638" s="15"/>
      <c r="ITH638" s="83"/>
      <c r="ITI638" s="52"/>
      <c r="ITJ638" s="70"/>
      <c r="ITK638" s="70"/>
      <c r="ITL638" s="70"/>
      <c r="ITM638" s="110"/>
      <c r="ITN638" s="2"/>
      <c r="ITO638" s="15"/>
      <c r="ITP638" s="15"/>
      <c r="ITQ638" s="83"/>
      <c r="ITR638" s="52"/>
      <c r="ITS638" s="70"/>
      <c r="ITT638" s="70"/>
      <c r="ITU638" s="70"/>
      <c r="ITV638" s="110"/>
      <c r="ITW638" s="2"/>
      <c r="ITX638" s="15"/>
      <c r="ITY638" s="15"/>
      <c r="ITZ638" s="83"/>
      <c r="IUA638" s="52"/>
      <c r="IUB638" s="70"/>
      <c r="IUC638" s="70"/>
      <c r="IUD638" s="70"/>
      <c r="IUE638" s="110"/>
      <c r="IUF638" s="2"/>
      <c r="IUG638" s="15"/>
      <c r="IUH638" s="15"/>
      <c r="IUI638" s="83"/>
      <c r="IUJ638" s="52"/>
      <c r="IUK638" s="70"/>
      <c r="IUL638" s="70"/>
      <c r="IUM638" s="70"/>
      <c r="IUN638" s="110"/>
      <c r="IUO638" s="2"/>
      <c r="IUP638" s="15"/>
      <c r="IUQ638" s="15"/>
      <c r="IUR638" s="83"/>
      <c r="IUS638" s="52"/>
      <c r="IUT638" s="70"/>
      <c r="IUU638" s="70"/>
      <c r="IUV638" s="70"/>
      <c r="IUW638" s="110"/>
      <c r="IUX638" s="2"/>
      <c r="IUY638" s="15"/>
      <c r="IUZ638" s="15"/>
      <c r="IVA638" s="83"/>
      <c r="IVB638" s="52"/>
      <c r="IVC638" s="70"/>
      <c r="IVD638" s="70"/>
      <c r="IVE638" s="70"/>
      <c r="IVF638" s="110"/>
      <c r="IVG638" s="2"/>
      <c r="IVH638" s="15"/>
      <c r="IVI638" s="15"/>
      <c r="IVJ638" s="83"/>
      <c r="IVK638" s="52"/>
      <c r="IVL638" s="70"/>
      <c r="IVM638" s="70"/>
      <c r="IVN638" s="70"/>
      <c r="IVO638" s="110"/>
      <c r="IVP638" s="2"/>
      <c r="IVQ638" s="15"/>
      <c r="IVR638" s="15"/>
      <c r="IVS638" s="83"/>
      <c r="IVT638" s="52"/>
      <c r="IVU638" s="70"/>
      <c r="IVV638" s="70"/>
      <c r="IVW638" s="70"/>
      <c r="IVX638" s="110"/>
      <c r="IVY638" s="2"/>
      <c r="IVZ638" s="15"/>
      <c r="IWA638" s="15"/>
      <c r="IWB638" s="83"/>
      <c r="IWC638" s="52"/>
      <c r="IWD638" s="70"/>
      <c r="IWE638" s="70"/>
      <c r="IWF638" s="70"/>
      <c r="IWG638" s="110"/>
      <c r="IWH638" s="2"/>
      <c r="IWI638" s="15"/>
      <c r="IWJ638" s="15"/>
      <c r="IWK638" s="83"/>
      <c r="IWL638" s="52"/>
      <c r="IWM638" s="70"/>
      <c r="IWN638" s="70"/>
      <c r="IWO638" s="70"/>
      <c r="IWP638" s="110"/>
      <c r="IWQ638" s="2"/>
      <c r="IWR638" s="15"/>
      <c r="IWS638" s="15"/>
      <c r="IWT638" s="83"/>
      <c r="IWU638" s="52"/>
      <c r="IWV638" s="70"/>
      <c r="IWW638" s="70"/>
      <c r="IWX638" s="70"/>
      <c r="IWY638" s="110"/>
      <c r="IWZ638" s="2"/>
      <c r="IXA638" s="15"/>
      <c r="IXB638" s="15"/>
      <c r="IXC638" s="83"/>
      <c r="IXD638" s="52"/>
      <c r="IXE638" s="70"/>
      <c r="IXF638" s="70"/>
      <c r="IXG638" s="70"/>
      <c r="IXH638" s="110"/>
      <c r="IXI638" s="2"/>
      <c r="IXJ638" s="15"/>
      <c r="IXK638" s="15"/>
      <c r="IXL638" s="83"/>
      <c r="IXM638" s="52"/>
      <c r="IXN638" s="70"/>
      <c r="IXO638" s="70"/>
      <c r="IXP638" s="70"/>
      <c r="IXQ638" s="110"/>
      <c r="IXR638" s="2"/>
      <c r="IXS638" s="15"/>
      <c r="IXT638" s="15"/>
      <c r="IXU638" s="83"/>
      <c r="IXV638" s="52"/>
      <c r="IXW638" s="70"/>
      <c r="IXX638" s="70"/>
      <c r="IXY638" s="70"/>
      <c r="IXZ638" s="110"/>
      <c r="IYA638" s="2"/>
      <c r="IYB638" s="15"/>
      <c r="IYC638" s="15"/>
      <c r="IYD638" s="83"/>
      <c r="IYE638" s="52"/>
      <c r="IYF638" s="70"/>
      <c r="IYG638" s="70"/>
      <c r="IYH638" s="70"/>
      <c r="IYI638" s="110"/>
      <c r="IYJ638" s="2"/>
      <c r="IYK638" s="15"/>
      <c r="IYL638" s="15"/>
      <c r="IYM638" s="83"/>
      <c r="IYN638" s="52"/>
      <c r="IYO638" s="70"/>
      <c r="IYP638" s="70"/>
      <c r="IYQ638" s="70"/>
      <c r="IYR638" s="110"/>
      <c r="IYS638" s="2"/>
      <c r="IYT638" s="15"/>
      <c r="IYU638" s="15"/>
      <c r="IYV638" s="83"/>
      <c r="IYW638" s="52"/>
      <c r="IYX638" s="70"/>
      <c r="IYY638" s="70"/>
      <c r="IYZ638" s="70"/>
      <c r="IZA638" s="110"/>
      <c r="IZB638" s="2"/>
      <c r="IZC638" s="15"/>
      <c r="IZD638" s="15"/>
      <c r="IZE638" s="83"/>
      <c r="IZF638" s="52"/>
      <c r="IZG638" s="70"/>
      <c r="IZH638" s="70"/>
      <c r="IZI638" s="70"/>
      <c r="IZJ638" s="110"/>
      <c r="IZK638" s="2"/>
      <c r="IZL638" s="15"/>
      <c r="IZM638" s="15"/>
      <c r="IZN638" s="83"/>
      <c r="IZO638" s="52"/>
      <c r="IZP638" s="70"/>
      <c r="IZQ638" s="70"/>
      <c r="IZR638" s="70"/>
      <c r="IZS638" s="110"/>
      <c r="IZT638" s="2"/>
      <c r="IZU638" s="15"/>
      <c r="IZV638" s="15"/>
      <c r="IZW638" s="83"/>
      <c r="IZX638" s="52"/>
      <c r="IZY638" s="70"/>
      <c r="IZZ638" s="70"/>
      <c r="JAA638" s="70"/>
      <c r="JAB638" s="110"/>
      <c r="JAC638" s="2"/>
      <c r="JAD638" s="15"/>
      <c r="JAE638" s="15"/>
      <c r="JAF638" s="83"/>
      <c r="JAG638" s="52"/>
      <c r="JAH638" s="70"/>
      <c r="JAI638" s="70"/>
      <c r="JAJ638" s="70"/>
      <c r="JAK638" s="110"/>
      <c r="JAL638" s="2"/>
      <c r="JAM638" s="15"/>
      <c r="JAN638" s="15"/>
      <c r="JAO638" s="83"/>
      <c r="JAP638" s="52"/>
      <c r="JAQ638" s="70"/>
      <c r="JAR638" s="70"/>
      <c r="JAS638" s="70"/>
      <c r="JAT638" s="110"/>
      <c r="JAU638" s="2"/>
      <c r="JAV638" s="15"/>
      <c r="JAW638" s="15"/>
      <c r="JAX638" s="83"/>
      <c r="JAY638" s="52"/>
      <c r="JAZ638" s="70"/>
      <c r="JBA638" s="70"/>
      <c r="JBB638" s="70"/>
      <c r="JBC638" s="110"/>
      <c r="JBD638" s="2"/>
      <c r="JBE638" s="15"/>
      <c r="JBF638" s="15"/>
      <c r="JBG638" s="83"/>
      <c r="JBH638" s="52"/>
      <c r="JBI638" s="70"/>
      <c r="JBJ638" s="70"/>
      <c r="JBK638" s="70"/>
      <c r="JBL638" s="110"/>
      <c r="JBM638" s="2"/>
      <c r="JBN638" s="15"/>
      <c r="JBO638" s="15"/>
      <c r="JBP638" s="83"/>
      <c r="JBQ638" s="52"/>
      <c r="JBR638" s="70"/>
      <c r="JBS638" s="70"/>
      <c r="JBT638" s="70"/>
      <c r="JBU638" s="110"/>
      <c r="JBV638" s="2"/>
      <c r="JBW638" s="15"/>
      <c r="JBX638" s="15"/>
      <c r="JBY638" s="83"/>
      <c r="JBZ638" s="52"/>
      <c r="JCA638" s="70"/>
      <c r="JCB638" s="70"/>
      <c r="JCC638" s="70"/>
      <c r="JCD638" s="110"/>
      <c r="JCE638" s="2"/>
      <c r="JCF638" s="15"/>
      <c r="JCG638" s="15"/>
      <c r="JCH638" s="83"/>
      <c r="JCI638" s="52"/>
      <c r="JCJ638" s="70"/>
      <c r="JCK638" s="70"/>
      <c r="JCL638" s="70"/>
      <c r="JCM638" s="110"/>
      <c r="JCN638" s="2"/>
      <c r="JCO638" s="15"/>
      <c r="JCP638" s="15"/>
      <c r="JCQ638" s="83"/>
      <c r="JCR638" s="52"/>
      <c r="JCS638" s="70"/>
      <c r="JCT638" s="70"/>
      <c r="JCU638" s="70"/>
      <c r="JCV638" s="110"/>
      <c r="JCW638" s="2"/>
      <c r="JCX638" s="15"/>
      <c r="JCY638" s="15"/>
      <c r="JCZ638" s="83"/>
      <c r="JDA638" s="52"/>
      <c r="JDB638" s="70"/>
      <c r="JDC638" s="70"/>
      <c r="JDD638" s="70"/>
      <c r="JDE638" s="110"/>
      <c r="JDF638" s="2"/>
      <c r="JDG638" s="15"/>
      <c r="JDH638" s="15"/>
      <c r="JDI638" s="83"/>
      <c r="JDJ638" s="52"/>
      <c r="JDK638" s="70"/>
      <c r="JDL638" s="70"/>
      <c r="JDM638" s="70"/>
      <c r="JDN638" s="110"/>
      <c r="JDO638" s="2"/>
      <c r="JDP638" s="15"/>
      <c r="JDQ638" s="15"/>
      <c r="JDR638" s="83"/>
      <c r="JDS638" s="52"/>
      <c r="JDT638" s="70"/>
      <c r="JDU638" s="70"/>
      <c r="JDV638" s="70"/>
      <c r="JDW638" s="110"/>
      <c r="JDX638" s="2"/>
      <c r="JDY638" s="15"/>
      <c r="JDZ638" s="15"/>
      <c r="JEA638" s="83"/>
      <c r="JEB638" s="52"/>
      <c r="JEC638" s="70"/>
      <c r="JED638" s="70"/>
      <c r="JEE638" s="70"/>
      <c r="JEF638" s="110"/>
      <c r="JEG638" s="2"/>
      <c r="JEH638" s="15"/>
      <c r="JEI638" s="15"/>
      <c r="JEJ638" s="83"/>
      <c r="JEK638" s="52"/>
      <c r="JEL638" s="70"/>
      <c r="JEM638" s="70"/>
      <c r="JEN638" s="70"/>
      <c r="JEO638" s="110"/>
      <c r="JEP638" s="2"/>
      <c r="JEQ638" s="15"/>
      <c r="JER638" s="15"/>
      <c r="JES638" s="83"/>
      <c r="JET638" s="52"/>
      <c r="JEU638" s="70"/>
      <c r="JEV638" s="70"/>
      <c r="JEW638" s="70"/>
      <c r="JEX638" s="110"/>
      <c r="JEY638" s="2"/>
      <c r="JEZ638" s="15"/>
      <c r="JFA638" s="15"/>
      <c r="JFB638" s="83"/>
      <c r="JFC638" s="52"/>
      <c r="JFD638" s="70"/>
      <c r="JFE638" s="70"/>
      <c r="JFF638" s="70"/>
      <c r="JFG638" s="110"/>
      <c r="JFH638" s="2"/>
      <c r="JFI638" s="15"/>
      <c r="JFJ638" s="15"/>
      <c r="JFK638" s="83"/>
      <c r="JFL638" s="52"/>
      <c r="JFM638" s="70"/>
      <c r="JFN638" s="70"/>
      <c r="JFO638" s="70"/>
      <c r="JFP638" s="110"/>
      <c r="JFQ638" s="2"/>
      <c r="JFR638" s="15"/>
      <c r="JFS638" s="15"/>
      <c r="JFT638" s="83"/>
      <c r="JFU638" s="52"/>
      <c r="JFV638" s="70"/>
      <c r="JFW638" s="70"/>
      <c r="JFX638" s="70"/>
      <c r="JFY638" s="110"/>
      <c r="JFZ638" s="2"/>
      <c r="JGA638" s="15"/>
      <c r="JGB638" s="15"/>
      <c r="JGC638" s="83"/>
      <c r="JGD638" s="52"/>
      <c r="JGE638" s="70"/>
      <c r="JGF638" s="70"/>
      <c r="JGG638" s="70"/>
      <c r="JGH638" s="110"/>
      <c r="JGI638" s="2"/>
      <c r="JGJ638" s="15"/>
      <c r="JGK638" s="15"/>
      <c r="JGL638" s="83"/>
      <c r="JGM638" s="52"/>
      <c r="JGN638" s="70"/>
      <c r="JGO638" s="70"/>
      <c r="JGP638" s="70"/>
      <c r="JGQ638" s="110"/>
      <c r="JGR638" s="2"/>
      <c r="JGS638" s="15"/>
      <c r="JGT638" s="15"/>
      <c r="JGU638" s="83"/>
      <c r="JGV638" s="52"/>
      <c r="JGW638" s="70"/>
      <c r="JGX638" s="70"/>
      <c r="JGY638" s="70"/>
      <c r="JGZ638" s="110"/>
      <c r="JHA638" s="2"/>
      <c r="JHB638" s="15"/>
      <c r="JHC638" s="15"/>
      <c r="JHD638" s="83"/>
      <c r="JHE638" s="52"/>
      <c r="JHF638" s="70"/>
      <c r="JHG638" s="70"/>
      <c r="JHH638" s="70"/>
      <c r="JHI638" s="110"/>
      <c r="JHJ638" s="2"/>
      <c r="JHK638" s="15"/>
      <c r="JHL638" s="15"/>
      <c r="JHM638" s="83"/>
      <c r="JHN638" s="52"/>
      <c r="JHO638" s="70"/>
      <c r="JHP638" s="70"/>
      <c r="JHQ638" s="70"/>
      <c r="JHR638" s="110"/>
      <c r="JHS638" s="2"/>
      <c r="JHT638" s="15"/>
      <c r="JHU638" s="15"/>
      <c r="JHV638" s="83"/>
      <c r="JHW638" s="52"/>
      <c r="JHX638" s="70"/>
      <c r="JHY638" s="70"/>
      <c r="JHZ638" s="70"/>
      <c r="JIA638" s="110"/>
      <c r="JIB638" s="2"/>
      <c r="JIC638" s="15"/>
      <c r="JID638" s="15"/>
      <c r="JIE638" s="83"/>
      <c r="JIF638" s="52"/>
      <c r="JIG638" s="70"/>
      <c r="JIH638" s="70"/>
      <c r="JII638" s="70"/>
      <c r="JIJ638" s="110"/>
      <c r="JIK638" s="2"/>
      <c r="JIL638" s="15"/>
      <c r="JIM638" s="15"/>
      <c r="JIN638" s="83"/>
      <c r="JIO638" s="52"/>
      <c r="JIP638" s="70"/>
      <c r="JIQ638" s="70"/>
      <c r="JIR638" s="70"/>
      <c r="JIS638" s="110"/>
      <c r="JIT638" s="2"/>
      <c r="JIU638" s="15"/>
      <c r="JIV638" s="15"/>
      <c r="JIW638" s="83"/>
      <c r="JIX638" s="52"/>
      <c r="JIY638" s="70"/>
      <c r="JIZ638" s="70"/>
      <c r="JJA638" s="70"/>
      <c r="JJB638" s="110"/>
      <c r="JJC638" s="2"/>
      <c r="JJD638" s="15"/>
      <c r="JJE638" s="15"/>
      <c r="JJF638" s="83"/>
      <c r="JJG638" s="52"/>
      <c r="JJH638" s="70"/>
      <c r="JJI638" s="70"/>
      <c r="JJJ638" s="70"/>
      <c r="JJK638" s="110"/>
      <c r="JJL638" s="2"/>
      <c r="JJM638" s="15"/>
      <c r="JJN638" s="15"/>
      <c r="JJO638" s="83"/>
      <c r="JJP638" s="52"/>
      <c r="JJQ638" s="70"/>
      <c r="JJR638" s="70"/>
      <c r="JJS638" s="70"/>
      <c r="JJT638" s="110"/>
      <c r="JJU638" s="2"/>
      <c r="JJV638" s="15"/>
      <c r="JJW638" s="15"/>
      <c r="JJX638" s="83"/>
      <c r="JJY638" s="52"/>
      <c r="JJZ638" s="70"/>
      <c r="JKA638" s="70"/>
      <c r="JKB638" s="70"/>
      <c r="JKC638" s="110"/>
      <c r="JKD638" s="2"/>
      <c r="JKE638" s="15"/>
      <c r="JKF638" s="15"/>
      <c r="JKG638" s="83"/>
      <c r="JKH638" s="52"/>
      <c r="JKI638" s="70"/>
      <c r="JKJ638" s="70"/>
      <c r="JKK638" s="70"/>
      <c r="JKL638" s="110"/>
      <c r="JKM638" s="2"/>
      <c r="JKN638" s="15"/>
      <c r="JKO638" s="15"/>
      <c r="JKP638" s="83"/>
      <c r="JKQ638" s="52"/>
      <c r="JKR638" s="70"/>
      <c r="JKS638" s="70"/>
      <c r="JKT638" s="70"/>
      <c r="JKU638" s="110"/>
      <c r="JKV638" s="2"/>
      <c r="JKW638" s="15"/>
      <c r="JKX638" s="15"/>
      <c r="JKY638" s="83"/>
      <c r="JKZ638" s="52"/>
      <c r="JLA638" s="70"/>
      <c r="JLB638" s="70"/>
      <c r="JLC638" s="70"/>
      <c r="JLD638" s="110"/>
      <c r="JLE638" s="2"/>
      <c r="JLF638" s="15"/>
      <c r="JLG638" s="15"/>
      <c r="JLH638" s="83"/>
      <c r="JLI638" s="52"/>
      <c r="JLJ638" s="70"/>
      <c r="JLK638" s="70"/>
      <c r="JLL638" s="70"/>
      <c r="JLM638" s="110"/>
      <c r="JLN638" s="2"/>
      <c r="JLO638" s="15"/>
      <c r="JLP638" s="15"/>
      <c r="JLQ638" s="83"/>
      <c r="JLR638" s="52"/>
      <c r="JLS638" s="70"/>
      <c r="JLT638" s="70"/>
      <c r="JLU638" s="70"/>
      <c r="JLV638" s="110"/>
      <c r="JLW638" s="2"/>
      <c r="JLX638" s="15"/>
      <c r="JLY638" s="15"/>
      <c r="JLZ638" s="83"/>
      <c r="JMA638" s="52"/>
      <c r="JMB638" s="70"/>
      <c r="JMC638" s="70"/>
      <c r="JMD638" s="70"/>
      <c r="JME638" s="110"/>
      <c r="JMF638" s="2"/>
      <c r="JMG638" s="15"/>
      <c r="JMH638" s="15"/>
      <c r="JMI638" s="83"/>
      <c r="JMJ638" s="52"/>
      <c r="JMK638" s="70"/>
      <c r="JML638" s="70"/>
      <c r="JMM638" s="70"/>
      <c r="JMN638" s="110"/>
      <c r="JMO638" s="2"/>
      <c r="JMP638" s="15"/>
      <c r="JMQ638" s="15"/>
      <c r="JMR638" s="83"/>
      <c r="JMS638" s="52"/>
      <c r="JMT638" s="70"/>
      <c r="JMU638" s="70"/>
      <c r="JMV638" s="70"/>
      <c r="JMW638" s="110"/>
      <c r="JMX638" s="2"/>
      <c r="JMY638" s="15"/>
      <c r="JMZ638" s="15"/>
      <c r="JNA638" s="83"/>
      <c r="JNB638" s="52"/>
      <c r="JNC638" s="70"/>
      <c r="JND638" s="70"/>
      <c r="JNE638" s="70"/>
      <c r="JNF638" s="110"/>
      <c r="JNG638" s="2"/>
      <c r="JNH638" s="15"/>
      <c r="JNI638" s="15"/>
      <c r="JNJ638" s="83"/>
      <c r="JNK638" s="52"/>
      <c r="JNL638" s="70"/>
      <c r="JNM638" s="70"/>
      <c r="JNN638" s="70"/>
      <c r="JNO638" s="110"/>
      <c r="JNP638" s="2"/>
      <c r="JNQ638" s="15"/>
      <c r="JNR638" s="15"/>
      <c r="JNS638" s="83"/>
      <c r="JNT638" s="52"/>
      <c r="JNU638" s="70"/>
      <c r="JNV638" s="70"/>
      <c r="JNW638" s="70"/>
      <c r="JNX638" s="110"/>
      <c r="JNY638" s="2"/>
      <c r="JNZ638" s="15"/>
      <c r="JOA638" s="15"/>
      <c r="JOB638" s="83"/>
      <c r="JOC638" s="52"/>
      <c r="JOD638" s="70"/>
      <c r="JOE638" s="70"/>
      <c r="JOF638" s="70"/>
      <c r="JOG638" s="110"/>
      <c r="JOH638" s="2"/>
      <c r="JOI638" s="15"/>
      <c r="JOJ638" s="15"/>
      <c r="JOK638" s="83"/>
      <c r="JOL638" s="52"/>
      <c r="JOM638" s="70"/>
      <c r="JON638" s="70"/>
      <c r="JOO638" s="70"/>
      <c r="JOP638" s="110"/>
      <c r="JOQ638" s="2"/>
      <c r="JOR638" s="15"/>
      <c r="JOS638" s="15"/>
      <c r="JOT638" s="83"/>
      <c r="JOU638" s="52"/>
      <c r="JOV638" s="70"/>
      <c r="JOW638" s="70"/>
      <c r="JOX638" s="70"/>
      <c r="JOY638" s="110"/>
      <c r="JOZ638" s="2"/>
      <c r="JPA638" s="15"/>
      <c r="JPB638" s="15"/>
      <c r="JPC638" s="83"/>
      <c r="JPD638" s="52"/>
      <c r="JPE638" s="70"/>
      <c r="JPF638" s="70"/>
      <c r="JPG638" s="70"/>
      <c r="JPH638" s="110"/>
      <c r="JPI638" s="2"/>
      <c r="JPJ638" s="15"/>
      <c r="JPK638" s="15"/>
      <c r="JPL638" s="83"/>
      <c r="JPM638" s="52"/>
      <c r="JPN638" s="70"/>
      <c r="JPO638" s="70"/>
      <c r="JPP638" s="70"/>
      <c r="JPQ638" s="110"/>
      <c r="JPR638" s="2"/>
      <c r="JPS638" s="15"/>
      <c r="JPT638" s="15"/>
      <c r="JPU638" s="83"/>
      <c r="JPV638" s="52"/>
      <c r="JPW638" s="70"/>
      <c r="JPX638" s="70"/>
      <c r="JPY638" s="70"/>
      <c r="JPZ638" s="110"/>
      <c r="JQA638" s="2"/>
      <c r="JQB638" s="15"/>
      <c r="JQC638" s="15"/>
      <c r="JQD638" s="83"/>
      <c r="JQE638" s="52"/>
      <c r="JQF638" s="70"/>
      <c r="JQG638" s="70"/>
      <c r="JQH638" s="70"/>
      <c r="JQI638" s="110"/>
      <c r="JQJ638" s="2"/>
      <c r="JQK638" s="15"/>
      <c r="JQL638" s="15"/>
      <c r="JQM638" s="83"/>
      <c r="JQN638" s="52"/>
      <c r="JQO638" s="70"/>
      <c r="JQP638" s="70"/>
      <c r="JQQ638" s="70"/>
      <c r="JQR638" s="110"/>
      <c r="JQS638" s="2"/>
      <c r="JQT638" s="15"/>
      <c r="JQU638" s="15"/>
      <c r="JQV638" s="83"/>
      <c r="JQW638" s="52"/>
      <c r="JQX638" s="70"/>
      <c r="JQY638" s="70"/>
      <c r="JQZ638" s="70"/>
      <c r="JRA638" s="110"/>
      <c r="JRB638" s="2"/>
      <c r="JRC638" s="15"/>
      <c r="JRD638" s="15"/>
      <c r="JRE638" s="83"/>
      <c r="JRF638" s="52"/>
      <c r="JRG638" s="70"/>
      <c r="JRH638" s="70"/>
      <c r="JRI638" s="70"/>
      <c r="JRJ638" s="110"/>
      <c r="JRK638" s="2"/>
      <c r="JRL638" s="15"/>
      <c r="JRM638" s="15"/>
      <c r="JRN638" s="83"/>
      <c r="JRO638" s="52"/>
      <c r="JRP638" s="70"/>
      <c r="JRQ638" s="70"/>
      <c r="JRR638" s="70"/>
      <c r="JRS638" s="110"/>
      <c r="JRT638" s="2"/>
      <c r="JRU638" s="15"/>
      <c r="JRV638" s="15"/>
      <c r="JRW638" s="83"/>
      <c r="JRX638" s="52"/>
      <c r="JRY638" s="70"/>
      <c r="JRZ638" s="70"/>
      <c r="JSA638" s="70"/>
      <c r="JSB638" s="110"/>
      <c r="JSC638" s="2"/>
      <c r="JSD638" s="15"/>
      <c r="JSE638" s="15"/>
      <c r="JSF638" s="83"/>
      <c r="JSG638" s="52"/>
      <c r="JSH638" s="70"/>
      <c r="JSI638" s="70"/>
      <c r="JSJ638" s="70"/>
      <c r="JSK638" s="110"/>
      <c r="JSL638" s="2"/>
      <c r="JSM638" s="15"/>
      <c r="JSN638" s="15"/>
      <c r="JSO638" s="83"/>
      <c r="JSP638" s="52"/>
      <c r="JSQ638" s="70"/>
      <c r="JSR638" s="70"/>
      <c r="JSS638" s="70"/>
      <c r="JST638" s="110"/>
      <c r="JSU638" s="2"/>
      <c r="JSV638" s="15"/>
      <c r="JSW638" s="15"/>
      <c r="JSX638" s="83"/>
      <c r="JSY638" s="52"/>
      <c r="JSZ638" s="70"/>
      <c r="JTA638" s="70"/>
      <c r="JTB638" s="70"/>
      <c r="JTC638" s="110"/>
      <c r="JTD638" s="2"/>
      <c r="JTE638" s="15"/>
      <c r="JTF638" s="15"/>
      <c r="JTG638" s="83"/>
      <c r="JTH638" s="52"/>
      <c r="JTI638" s="70"/>
      <c r="JTJ638" s="70"/>
      <c r="JTK638" s="70"/>
      <c r="JTL638" s="110"/>
      <c r="JTM638" s="2"/>
      <c r="JTN638" s="15"/>
      <c r="JTO638" s="15"/>
      <c r="JTP638" s="83"/>
      <c r="JTQ638" s="52"/>
      <c r="JTR638" s="70"/>
      <c r="JTS638" s="70"/>
      <c r="JTT638" s="70"/>
      <c r="JTU638" s="110"/>
      <c r="JTV638" s="2"/>
      <c r="JTW638" s="15"/>
      <c r="JTX638" s="15"/>
      <c r="JTY638" s="83"/>
      <c r="JTZ638" s="52"/>
      <c r="JUA638" s="70"/>
      <c r="JUB638" s="70"/>
      <c r="JUC638" s="70"/>
      <c r="JUD638" s="110"/>
      <c r="JUE638" s="2"/>
      <c r="JUF638" s="15"/>
      <c r="JUG638" s="15"/>
      <c r="JUH638" s="83"/>
      <c r="JUI638" s="52"/>
      <c r="JUJ638" s="70"/>
      <c r="JUK638" s="70"/>
      <c r="JUL638" s="70"/>
      <c r="JUM638" s="110"/>
      <c r="JUN638" s="2"/>
      <c r="JUO638" s="15"/>
      <c r="JUP638" s="15"/>
      <c r="JUQ638" s="83"/>
      <c r="JUR638" s="52"/>
      <c r="JUS638" s="70"/>
      <c r="JUT638" s="70"/>
      <c r="JUU638" s="70"/>
      <c r="JUV638" s="110"/>
      <c r="JUW638" s="2"/>
      <c r="JUX638" s="15"/>
      <c r="JUY638" s="15"/>
      <c r="JUZ638" s="83"/>
      <c r="JVA638" s="52"/>
      <c r="JVB638" s="70"/>
      <c r="JVC638" s="70"/>
      <c r="JVD638" s="70"/>
      <c r="JVE638" s="110"/>
      <c r="JVF638" s="2"/>
      <c r="JVG638" s="15"/>
      <c r="JVH638" s="15"/>
      <c r="JVI638" s="83"/>
      <c r="JVJ638" s="52"/>
      <c r="JVK638" s="70"/>
      <c r="JVL638" s="70"/>
      <c r="JVM638" s="70"/>
      <c r="JVN638" s="110"/>
      <c r="JVO638" s="2"/>
      <c r="JVP638" s="15"/>
      <c r="JVQ638" s="15"/>
      <c r="JVR638" s="83"/>
      <c r="JVS638" s="52"/>
      <c r="JVT638" s="70"/>
      <c r="JVU638" s="70"/>
      <c r="JVV638" s="70"/>
      <c r="JVW638" s="110"/>
      <c r="JVX638" s="2"/>
      <c r="JVY638" s="15"/>
      <c r="JVZ638" s="15"/>
      <c r="JWA638" s="83"/>
      <c r="JWB638" s="52"/>
      <c r="JWC638" s="70"/>
      <c r="JWD638" s="70"/>
      <c r="JWE638" s="70"/>
      <c r="JWF638" s="110"/>
      <c r="JWG638" s="2"/>
      <c r="JWH638" s="15"/>
      <c r="JWI638" s="15"/>
      <c r="JWJ638" s="83"/>
      <c r="JWK638" s="52"/>
      <c r="JWL638" s="70"/>
      <c r="JWM638" s="70"/>
      <c r="JWN638" s="70"/>
      <c r="JWO638" s="110"/>
      <c r="JWP638" s="2"/>
      <c r="JWQ638" s="15"/>
      <c r="JWR638" s="15"/>
      <c r="JWS638" s="83"/>
      <c r="JWT638" s="52"/>
      <c r="JWU638" s="70"/>
      <c r="JWV638" s="70"/>
      <c r="JWW638" s="70"/>
      <c r="JWX638" s="110"/>
      <c r="JWY638" s="2"/>
      <c r="JWZ638" s="15"/>
      <c r="JXA638" s="15"/>
      <c r="JXB638" s="83"/>
      <c r="JXC638" s="52"/>
      <c r="JXD638" s="70"/>
      <c r="JXE638" s="70"/>
      <c r="JXF638" s="70"/>
      <c r="JXG638" s="110"/>
      <c r="JXH638" s="2"/>
      <c r="JXI638" s="15"/>
      <c r="JXJ638" s="15"/>
      <c r="JXK638" s="83"/>
      <c r="JXL638" s="52"/>
      <c r="JXM638" s="70"/>
      <c r="JXN638" s="70"/>
      <c r="JXO638" s="70"/>
      <c r="JXP638" s="110"/>
      <c r="JXQ638" s="2"/>
      <c r="JXR638" s="15"/>
      <c r="JXS638" s="15"/>
      <c r="JXT638" s="83"/>
      <c r="JXU638" s="52"/>
      <c r="JXV638" s="70"/>
      <c r="JXW638" s="70"/>
      <c r="JXX638" s="70"/>
      <c r="JXY638" s="110"/>
      <c r="JXZ638" s="2"/>
      <c r="JYA638" s="15"/>
      <c r="JYB638" s="15"/>
      <c r="JYC638" s="83"/>
      <c r="JYD638" s="52"/>
      <c r="JYE638" s="70"/>
      <c r="JYF638" s="70"/>
      <c r="JYG638" s="70"/>
      <c r="JYH638" s="110"/>
      <c r="JYI638" s="2"/>
      <c r="JYJ638" s="15"/>
      <c r="JYK638" s="15"/>
      <c r="JYL638" s="83"/>
      <c r="JYM638" s="52"/>
      <c r="JYN638" s="70"/>
      <c r="JYO638" s="70"/>
      <c r="JYP638" s="70"/>
      <c r="JYQ638" s="110"/>
      <c r="JYR638" s="2"/>
      <c r="JYS638" s="15"/>
      <c r="JYT638" s="15"/>
      <c r="JYU638" s="83"/>
      <c r="JYV638" s="52"/>
      <c r="JYW638" s="70"/>
      <c r="JYX638" s="70"/>
      <c r="JYY638" s="70"/>
      <c r="JYZ638" s="110"/>
      <c r="JZA638" s="2"/>
      <c r="JZB638" s="15"/>
      <c r="JZC638" s="15"/>
      <c r="JZD638" s="83"/>
      <c r="JZE638" s="52"/>
      <c r="JZF638" s="70"/>
      <c r="JZG638" s="70"/>
      <c r="JZH638" s="70"/>
      <c r="JZI638" s="110"/>
      <c r="JZJ638" s="2"/>
      <c r="JZK638" s="15"/>
      <c r="JZL638" s="15"/>
      <c r="JZM638" s="83"/>
      <c r="JZN638" s="52"/>
      <c r="JZO638" s="70"/>
      <c r="JZP638" s="70"/>
      <c r="JZQ638" s="70"/>
      <c r="JZR638" s="110"/>
      <c r="JZS638" s="2"/>
      <c r="JZT638" s="15"/>
      <c r="JZU638" s="15"/>
      <c r="JZV638" s="83"/>
      <c r="JZW638" s="52"/>
      <c r="JZX638" s="70"/>
      <c r="JZY638" s="70"/>
      <c r="JZZ638" s="70"/>
      <c r="KAA638" s="110"/>
      <c r="KAB638" s="2"/>
      <c r="KAC638" s="15"/>
      <c r="KAD638" s="15"/>
      <c r="KAE638" s="83"/>
      <c r="KAF638" s="52"/>
      <c r="KAG638" s="70"/>
      <c r="KAH638" s="70"/>
      <c r="KAI638" s="70"/>
      <c r="KAJ638" s="110"/>
      <c r="KAK638" s="2"/>
      <c r="KAL638" s="15"/>
      <c r="KAM638" s="15"/>
      <c r="KAN638" s="83"/>
      <c r="KAO638" s="52"/>
      <c r="KAP638" s="70"/>
      <c r="KAQ638" s="70"/>
      <c r="KAR638" s="70"/>
      <c r="KAS638" s="110"/>
      <c r="KAT638" s="2"/>
      <c r="KAU638" s="15"/>
      <c r="KAV638" s="15"/>
      <c r="KAW638" s="83"/>
      <c r="KAX638" s="52"/>
      <c r="KAY638" s="70"/>
      <c r="KAZ638" s="70"/>
      <c r="KBA638" s="70"/>
      <c r="KBB638" s="110"/>
      <c r="KBC638" s="2"/>
      <c r="KBD638" s="15"/>
      <c r="KBE638" s="15"/>
      <c r="KBF638" s="83"/>
      <c r="KBG638" s="52"/>
      <c r="KBH638" s="70"/>
      <c r="KBI638" s="70"/>
      <c r="KBJ638" s="70"/>
      <c r="KBK638" s="110"/>
      <c r="KBL638" s="2"/>
      <c r="KBM638" s="15"/>
      <c r="KBN638" s="15"/>
      <c r="KBO638" s="83"/>
      <c r="KBP638" s="52"/>
      <c r="KBQ638" s="70"/>
      <c r="KBR638" s="70"/>
      <c r="KBS638" s="70"/>
      <c r="KBT638" s="110"/>
      <c r="KBU638" s="2"/>
      <c r="KBV638" s="15"/>
      <c r="KBW638" s="15"/>
      <c r="KBX638" s="83"/>
      <c r="KBY638" s="52"/>
      <c r="KBZ638" s="70"/>
      <c r="KCA638" s="70"/>
      <c r="KCB638" s="70"/>
      <c r="KCC638" s="110"/>
      <c r="KCD638" s="2"/>
      <c r="KCE638" s="15"/>
      <c r="KCF638" s="15"/>
      <c r="KCG638" s="83"/>
      <c r="KCH638" s="52"/>
      <c r="KCI638" s="70"/>
      <c r="KCJ638" s="70"/>
      <c r="KCK638" s="70"/>
      <c r="KCL638" s="110"/>
      <c r="KCM638" s="2"/>
      <c r="KCN638" s="15"/>
      <c r="KCO638" s="15"/>
      <c r="KCP638" s="83"/>
      <c r="KCQ638" s="52"/>
      <c r="KCR638" s="70"/>
      <c r="KCS638" s="70"/>
      <c r="KCT638" s="70"/>
      <c r="KCU638" s="110"/>
      <c r="KCV638" s="2"/>
      <c r="KCW638" s="15"/>
      <c r="KCX638" s="15"/>
      <c r="KCY638" s="83"/>
      <c r="KCZ638" s="52"/>
      <c r="KDA638" s="70"/>
      <c r="KDB638" s="70"/>
      <c r="KDC638" s="70"/>
      <c r="KDD638" s="110"/>
      <c r="KDE638" s="2"/>
      <c r="KDF638" s="15"/>
      <c r="KDG638" s="15"/>
      <c r="KDH638" s="83"/>
      <c r="KDI638" s="52"/>
      <c r="KDJ638" s="70"/>
      <c r="KDK638" s="70"/>
      <c r="KDL638" s="70"/>
      <c r="KDM638" s="110"/>
      <c r="KDN638" s="2"/>
      <c r="KDO638" s="15"/>
      <c r="KDP638" s="15"/>
      <c r="KDQ638" s="83"/>
      <c r="KDR638" s="52"/>
      <c r="KDS638" s="70"/>
      <c r="KDT638" s="70"/>
      <c r="KDU638" s="70"/>
      <c r="KDV638" s="110"/>
      <c r="KDW638" s="2"/>
      <c r="KDX638" s="15"/>
      <c r="KDY638" s="15"/>
      <c r="KDZ638" s="83"/>
      <c r="KEA638" s="52"/>
      <c r="KEB638" s="70"/>
      <c r="KEC638" s="70"/>
      <c r="KED638" s="70"/>
      <c r="KEE638" s="110"/>
      <c r="KEF638" s="2"/>
      <c r="KEG638" s="15"/>
      <c r="KEH638" s="15"/>
      <c r="KEI638" s="83"/>
      <c r="KEJ638" s="52"/>
      <c r="KEK638" s="70"/>
      <c r="KEL638" s="70"/>
      <c r="KEM638" s="70"/>
      <c r="KEN638" s="110"/>
      <c r="KEO638" s="2"/>
      <c r="KEP638" s="15"/>
      <c r="KEQ638" s="15"/>
      <c r="KER638" s="83"/>
      <c r="KES638" s="52"/>
      <c r="KET638" s="70"/>
      <c r="KEU638" s="70"/>
      <c r="KEV638" s="70"/>
      <c r="KEW638" s="110"/>
      <c r="KEX638" s="2"/>
      <c r="KEY638" s="15"/>
      <c r="KEZ638" s="15"/>
      <c r="KFA638" s="83"/>
      <c r="KFB638" s="52"/>
      <c r="KFC638" s="70"/>
      <c r="KFD638" s="70"/>
      <c r="KFE638" s="70"/>
      <c r="KFF638" s="110"/>
      <c r="KFG638" s="2"/>
      <c r="KFH638" s="15"/>
      <c r="KFI638" s="15"/>
      <c r="KFJ638" s="83"/>
      <c r="KFK638" s="52"/>
      <c r="KFL638" s="70"/>
      <c r="KFM638" s="70"/>
      <c r="KFN638" s="70"/>
      <c r="KFO638" s="110"/>
      <c r="KFP638" s="2"/>
      <c r="KFQ638" s="15"/>
      <c r="KFR638" s="15"/>
      <c r="KFS638" s="83"/>
      <c r="KFT638" s="52"/>
      <c r="KFU638" s="70"/>
      <c r="KFV638" s="70"/>
      <c r="KFW638" s="70"/>
      <c r="KFX638" s="110"/>
      <c r="KFY638" s="2"/>
      <c r="KFZ638" s="15"/>
      <c r="KGA638" s="15"/>
      <c r="KGB638" s="83"/>
      <c r="KGC638" s="52"/>
      <c r="KGD638" s="70"/>
      <c r="KGE638" s="70"/>
      <c r="KGF638" s="70"/>
      <c r="KGG638" s="110"/>
      <c r="KGH638" s="2"/>
      <c r="KGI638" s="15"/>
      <c r="KGJ638" s="15"/>
      <c r="KGK638" s="83"/>
      <c r="KGL638" s="52"/>
      <c r="KGM638" s="70"/>
      <c r="KGN638" s="70"/>
      <c r="KGO638" s="70"/>
      <c r="KGP638" s="110"/>
      <c r="KGQ638" s="2"/>
      <c r="KGR638" s="15"/>
      <c r="KGS638" s="15"/>
      <c r="KGT638" s="83"/>
      <c r="KGU638" s="52"/>
      <c r="KGV638" s="70"/>
      <c r="KGW638" s="70"/>
      <c r="KGX638" s="70"/>
      <c r="KGY638" s="110"/>
      <c r="KGZ638" s="2"/>
      <c r="KHA638" s="15"/>
      <c r="KHB638" s="15"/>
      <c r="KHC638" s="83"/>
      <c r="KHD638" s="52"/>
      <c r="KHE638" s="70"/>
      <c r="KHF638" s="70"/>
      <c r="KHG638" s="70"/>
      <c r="KHH638" s="110"/>
      <c r="KHI638" s="2"/>
      <c r="KHJ638" s="15"/>
      <c r="KHK638" s="15"/>
      <c r="KHL638" s="83"/>
      <c r="KHM638" s="52"/>
      <c r="KHN638" s="70"/>
      <c r="KHO638" s="70"/>
      <c r="KHP638" s="70"/>
      <c r="KHQ638" s="110"/>
      <c r="KHR638" s="2"/>
      <c r="KHS638" s="15"/>
      <c r="KHT638" s="15"/>
      <c r="KHU638" s="83"/>
      <c r="KHV638" s="52"/>
      <c r="KHW638" s="70"/>
      <c r="KHX638" s="70"/>
      <c r="KHY638" s="70"/>
      <c r="KHZ638" s="110"/>
      <c r="KIA638" s="2"/>
      <c r="KIB638" s="15"/>
      <c r="KIC638" s="15"/>
      <c r="KID638" s="83"/>
      <c r="KIE638" s="52"/>
      <c r="KIF638" s="70"/>
      <c r="KIG638" s="70"/>
      <c r="KIH638" s="70"/>
      <c r="KII638" s="110"/>
      <c r="KIJ638" s="2"/>
      <c r="KIK638" s="15"/>
      <c r="KIL638" s="15"/>
      <c r="KIM638" s="83"/>
      <c r="KIN638" s="52"/>
      <c r="KIO638" s="70"/>
      <c r="KIP638" s="70"/>
      <c r="KIQ638" s="70"/>
      <c r="KIR638" s="110"/>
      <c r="KIS638" s="2"/>
      <c r="KIT638" s="15"/>
      <c r="KIU638" s="15"/>
      <c r="KIV638" s="83"/>
      <c r="KIW638" s="52"/>
      <c r="KIX638" s="70"/>
      <c r="KIY638" s="70"/>
      <c r="KIZ638" s="70"/>
      <c r="KJA638" s="110"/>
      <c r="KJB638" s="2"/>
      <c r="KJC638" s="15"/>
      <c r="KJD638" s="15"/>
      <c r="KJE638" s="83"/>
      <c r="KJF638" s="52"/>
      <c r="KJG638" s="70"/>
      <c r="KJH638" s="70"/>
      <c r="KJI638" s="70"/>
      <c r="KJJ638" s="110"/>
      <c r="KJK638" s="2"/>
      <c r="KJL638" s="15"/>
      <c r="KJM638" s="15"/>
      <c r="KJN638" s="83"/>
      <c r="KJO638" s="52"/>
      <c r="KJP638" s="70"/>
      <c r="KJQ638" s="70"/>
      <c r="KJR638" s="70"/>
      <c r="KJS638" s="110"/>
      <c r="KJT638" s="2"/>
      <c r="KJU638" s="15"/>
      <c r="KJV638" s="15"/>
      <c r="KJW638" s="83"/>
      <c r="KJX638" s="52"/>
      <c r="KJY638" s="70"/>
      <c r="KJZ638" s="70"/>
      <c r="KKA638" s="70"/>
      <c r="KKB638" s="110"/>
      <c r="KKC638" s="2"/>
      <c r="KKD638" s="15"/>
      <c r="KKE638" s="15"/>
      <c r="KKF638" s="83"/>
      <c r="KKG638" s="52"/>
      <c r="KKH638" s="70"/>
      <c r="KKI638" s="70"/>
      <c r="KKJ638" s="70"/>
      <c r="KKK638" s="110"/>
      <c r="KKL638" s="2"/>
      <c r="KKM638" s="15"/>
      <c r="KKN638" s="15"/>
      <c r="KKO638" s="83"/>
      <c r="KKP638" s="52"/>
      <c r="KKQ638" s="70"/>
      <c r="KKR638" s="70"/>
      <c r="KKS638" s="70"/>
      <c r="KKT638" s="110"/>
      <c r="KKU638" s="2"/>
      <c r="KKV638" s="15"/>
      <c r="KKW638" s="15"/>
      <c r="KKX638" s="83"/>
      <c r="KKY638" s="52"/>
      <c r="KKZ638" s="70"/>
      <c r="KLA638" s="70"/>
      <c r="KLB638" s="70"/>
      <c r="KLC638" s="110"/>
      <c r="KLD638" s="2"/>
      <c r="KLE638" s="15"/>
      <c r="KLF638" s="15"/>
      <c r="KLG638" s="83"/>
      <c r="KLH638" s="52"/>
      <c r="KLI638" s="70"/>
      <c r="KLJ638" s="70"/>
      <c r="KLK638" s="70"/>
      <c r="KLL638" s="110"/>
      <c r="KLM638" s="2"/>
      <c r="KLN638" s="15"/>
      <c r="KLO638" s="15"/>
      <c r="KLP638" s="83"/>
      <c r="KLQ638" s="52"/>
      <c r="KLR638" s="70"/>
      <c r="KLS638" s="70"/>
      <c r="KLT638" s="70"/>
      <c r="KLU638" s="110"/>
      <c r="KLV638" s="2"/>
      <c r="KLW638" s="15"/>
      <c r="KLX638" s="15"/>
      <c r="KLY638" s="83"/>
      <c r="KLZ638" s="52"/>
      <c r="KMA638" s="70"/>
      <c r="KMB638" s="70"/>
      <c r="KMC638" s="70"/>
      <c r="KMD638" s="110"/>
      <c r="KME638" s="2"/>
      <c r="KMF638" s="15"/>
      <c r="KMG638" s="15"/>
      <c r="KMH638" s="83"/>
      <c r="KMI638" s="52"/>
      <c r="KMJ638" s="70"/>
      <c r="KMK638" s="70"/>
      <c r="KML638" s="70"/>
      <c r="KMM638" s="110"/>
      <c r="KMN638" s="2"/>
      <c r="KMO638" s="15"/>
      <c r="KMP638" s="15"/>
      <c r="KMQ638" s="83"/>
      <c r="KMR638" s="52"/>
      <c r="KMS638" s="70"/>
      <c r="KMT638" s="70"/>
      <c r="KMU638" s="70"/>
      <c r="KMV638" s="110"/>
      <c r="KMW638" s="2"/>
      <c r="KMX638" s="15"/>
      <c r="KMY638" s="15"/>
      <c r="KMZ638" s="83"/>
      <c r="KNA638" s="52"/>
      <c r="KNB638" s="70"/>
      <c r="KNC638" s="70"/>
      <c r="KND638" s="70"/>
      <c r="KNE638" s="110"/>
      <c r="KNF638" s="2"/>
      <c r="KNG638" s="15"/>
      <c r="KNH638" s="15"/>
      <c r="KNI638" s="83"/>
      <c r="KNJ638" s="52"/>
      <c r="KNK638" s="70"/>
      <c r="KNL638" s="70"/>
      <c r="KNM638" s="70"/>
      <c r="KNN638" s="110"/>
      <c r="KNO638" s="2"/>
      <c r="KNP638" s="15"/>
      <c r="KNQ638" s="15"/>
      <c r="KNR638" s="83"/>
      <c r="KNS638" s="52"/>
      <c r="KNT638" s="70"/>
      <c r="KNU638" s="70"/>
      <c r="KNV638" s="70"/>
      <c r="KNW638" s="110"/>
      <c r="KNX638" s="2"/>
      <c r="KNY638" s="15"/>
      <c r="KNZ638" s="15"/>
      <c r="KOA638" s="83"/>
      <c r="KOB638" s="52"/>
      <c r="KOC638" s="70"/>
      <c r="KOD638" s="70"/>
      <c r="KOE638" s="70"/>
      <c r="KOF638" s="110"/>
      <c r="KOG638" s="2"/>
      <c r="KOH638" s="15"/>
      <c r="KOI638" s="15"/>
      <c r="KOJ638" s="83"/>
      <c r="KOK638" s="52"/>
      <c r="KOL638" s="70"/>
      <c r="KOM638" s="70"/>
      <c r="KON638" s="70"/>
      <c r="KOO638" s="110"/>
      <c r="KOP638" s="2"/>
      <c r="KOQ638" s="15"/>
      <c r="KOR638" s="15"/>
      <c r="KOS638" s="83"/>
      <c r="KOT638" s="52"/>
      <c r="KOU638" s="70"/>
      <c r="KOV638" s="70"/>
      <c r="KOW638" s="70"/>
      <c r="KOX638" s="110"/>
      <c r="KOY638" s="2"/>
      <c r="KOZ638" s="15"/>
      <c r="KPA638" s="15"/>
      <c r="KPB638" s="83"/>
      <c r="KPC638" s="52"/>
      <c r="KPD638" s="70"/>
      <c r="KPE638" s="70"/>
      <c r="KPF638" s="70"/>
      <c r="KPG638" s="110"/>
      <c r="KPH638" s="2"/>
      <c r="KPI638" s="15"/>
      <c r="KPJ638" s="15"/>
      <c r="KPK638" s="83"/>
      <c r="KPL638" s="52"/>
      <c r="KPM638" s="70"/>
      <c r="KPN638" s="70"/>
      <c r="KPO638" s="70"/>
      <c r="KPP638" s="110"/>
      <c r="KPQ638" s="2"/>
      <c r="KPR638" s="15"/>
      <c r="KPS638" s="15"/>
      <c r="KPT638" s="83"/>
      <c r="KPU638" s="52"/>
      <c r="KPV638" s="70"/>
      <c r="KPW638" s="70"/>
      <c r="KPX638" s="70"/>
      <c r="KPY638" s="110"/>
      <c r="KPZ638" s="2"/>
      <c r="KQA638" s="15"/>
      <c r="KQB638" s="15"/>
      <c r="KQC638" s="83"/>
      <c r="KQD638" s="52"/>
      <c r="KQE638" s="70"/>
      <c r="KQF638" s="70"/>
      <c r="KQG638" s="70"/>
      <c r="KQH638" s="110"/>
      <c r="KQI638" s="2"/>
      <c r="KQJ638" s="15"/>
      <c r="KQK638" s="15"/>
      <c r="KQL638" s="83"/>
      <c r="KQM638" s="52"/>
      <c r="KQN638" s="70"/>
      <c r="KQO638" s="70"/>
      <c r="KQP638" s="70"/>
      <c r="KQQ638" s="110"/>
      <c r="KQR638" s="2"/>
      <c r="KQS638" s="15"/>
      <c r="KQT638" s="15"/>
      <c r="KQU638" s="83"/>
      <c r="KQV638" s="52"/>
      <c r="KQW638" s="70"/>
      <c r="KQX638" s="70"/>
      <c r="KQY638" s="70"/>
      <c r="KQZ638" s="110"/>
      <c r="KRA638" s="2"/>
      <c r="KRB638" s="15"/>
      <c r="KRC638" s="15"/>
      <c r="KRD638" s="83"/>
      <c r="KRE638" s="52"/>
      <c r="KRF638" s="70"/>
      <c r="KRG638" s="70"/>
      <c r="KRH638" s="70"/>
      <c r="KRI638" s="110"/>
      <c r="KRJ638" s="2"/>
      <c r="KRK638" s="15"/>
      <c r="KRL638" s="15"/>
      <c r="KRM638" s="83"/>
      <c r="KRN638" s="52"/>
      <c r="KRO638" s="70"/>
      <c r="KRP638" s="70"/>
      <c r="KRQ638" s="70"/>
      <c r="KRR638" s="110"/>
      <c r="KRS638" s="2"/>
      <c r="KRT638" s="15"/>
      <c r="KRU638" s="15"/>
      <c r="KRV638" s="83"/>
      <c r="KRW638" s="52"/>
      <c r="KRX638" s="70"/>
      <c r="KRY638" s="70"/>
      <c r="KRZ638" s="70"/>
      <c r="KSA638" s="110"/>
      <c r="KSB638" s="2"/>
      <c r="KSC638" s="15"/>
      <c r="KSD638" s="15"/>
      <c r="KSE638" s="83"/>
      <c r="KSF638" s="52"/>
      <c r="KSG638" s="70"/>
      <c r="KSH638" s="70"/>
      <c r="KSI638" s="70"/>
      <c r="KSJ638" s="110"/>
      <c r="KSK638" s="2"/>
      <c r="KSL638" s="15"/>
      <c r="KSM638" s="15"/>
      <c r="KSN638" s="83"/>
      <c r="KSO638" s="52"/>
      <c r="KSP638" s="70"/>
      <c r="KSQ638" s="70"/>
      <c r="KSR638" s="70"/>
      <c r="KSS638" s="110"/>
      <c r="KST638" s="2"/>
      <c r="KSU638" s="15"/>
      <c r="KSV638" s="15"/>
      <c r="KSW638" s="83"/>
      <c r="KSX638" s="52"/>
      <c r="KSY638" s="70"/>
      <c r="KSZ638" s="70"/>
      <c r="KTA638" s="70"/>
      <c r="KTB638" s="110"/>
      <c r="KTC638" s="2"/>
      <c r="KTD638" s="15"/>
      <c r="KTE638" s="15"/>
      <c r="KTF638" s="83"/>
      <c r="KTG638" s="52"/>
      <c r="KTH638" s="70"/>
      <c r="KTI638" s="70"/>
      <c r="KTJ638" s="70"/>
      <c r="KTK638" s="110"/>
      <c r="KTL638" s="2"/>
      <c r="KTM638" s="15"/>
      <c r="KTN638" s="15"/>
      <c r="KTO638" s="83"/>
      <c r="KTP638" s="52"/>
      <c r="KTQ638" s="70"/>
      <c r="KTR638" s="70"/>
      <c r="KTS638" s="70"/>
      <c r="KTT638" s="110"/>
      <c r="KTU638" s="2"/>
      <c r="KTV638" s="15"/>
      <c r="KTW638" s="15"/>
      <c r="KTX638" s="83"/>
      <c r="KTY638" s="52"/>
      <c r="KTZ638" s="70"/>
      <c r="KUA638" s="70"/>
      <c r="KUB638" s="70"/>
      <c r="KUC638" s="110"/>
      <c r="KUD638" s="2"/>
      <c r="KUE638" s="15"/>
      <c r="KUF638" s="15"/>
      <c r="KUG638" s="83"/>
      <c r="KUH638" s="52"/>
      <c r="KUI638" s="70"/>
      <c r="KUJ638" s="70"/>
      <c r="KUK638" s="70"/>
      <c r="KUL638" s="110"/>
      <c r="KUM638" s="2"/>
      <c r="KUN638" s="15"/>
      <c r="KUO638" s="15"/>
      <c r="KUP638" s="83"/>
      <c r="KUQ638" s="52"/>
      <c r="KUR638" s="70"/>
      <c r="KUS638" s="70"/>
      <c r="KUT638" s="70"/>
      <c r="KUU638" s="110"/>
      <c r="KUV638" s="2"/>
      <c r="KUW638" s="15"/>
      <c r="KUX638" s="15"/>
      <c r="KUY638" s="83"/>
      <c r="KUZ638" s="52"/>
      <c r="KVA638" s="70"/>
      <c r="KVB638" s="70"/>
      <c r="KVC638" s="70"/>
      <c r="KVD638" s="110"/>
      <c r="KVE638" s="2"/>
      <c r="KVF638" s="15"/>
      <c r="KVG638" s="15"/>
      <c r="KVH638" s="83"/>
      <c r="KVI638" s="52"/>
      <c r="KVJ638" s="70"/>
      <c r="KVK638" s="70"/>
      <c r="KVL638" s="70"/>
      <c r="KVM638" s="110"/>
      <c r="KVN638" s="2"/>
      <c r="KVO638" s="15"/>
      <c r="KVP638" s="15"/>
      <c r="KVQ638" s="83"/>
      <c r="KVR638" s="52"/>
      <c r="KVS638" s="70"/>
      <c r="KVT638" s="70"/>
      <c r="KVU638" s="70"/>
      <c r="KVV638" s="110"/>
      <c r="KVW638" s="2"/>
      <c r="KVX638" s="15"/>
      <c r="KVY638" s="15"/>
      <c r="KVZ638" s="83"/>
      <c r="KWA638" s="52"/>
      <c r="KWB638" s="70"/>
      <c r="KWC638" s="70"/>
      <c r="KWD638" s="70"/>
      <c r="KWE638" s="110"/>
      <c r="KWF638" s="2"/>
      <c r="KWG638" s="15"/>
      <c r="KWH638" s="15"/>
      <c r="KWI638" s="83"/>
      <c r="KWJ638" s="52"/>
      <c r="KWK638" s="70"/>
      <c r="KWL638" s="70"/>
      <c r="KWM638" s="70"/>
      <c r="KWN638" s="110"/>
      <c r="KWO638" s="2"/>
      <c r="KWP638" s="15"/>
      <c r="KWQ638" s="15"/>
      <c r="KWR638" s="83"/>
      <c r="KWS638" s="52"/>
      <c r="KWT638" s="70"/>
      <c r="KWU638" s="70"/>
      <c r="KWV638" s="70"/>
      <c r="KWW638" s="110"/>
      <c r="KWX638" s="2"/>
      <c r="KWY638" s="15"/>
      <c r="KWZ638" s="15"/>
      <c r="KXA638" s="83"/>
      <c r="KXB638" s="52"/>
      <c r="KXC638" s="70"/>
      <c r="KXD638" s="70"/>
      <c r="KXE638" s="70"/>
      <c r="KXF638" s="110"/>
      <c r="KXG638" s="2"/>
      <c r="KXH638" s="15"/>
      <c r="KXI638" s="15"/>
      <c r="KXJ638" s="83"/>
      <c r="KXK638" s="52"/>
      <c r="KXL638" s="70"/>
      <c r="KXM638" s="70"/>
      <c r="KXN638" s="70"/>
      <c r="KXO638" s="110"/>
      <c r="KXP638" s="2"/>
      <c r="KXQ638" s="15"/>
      <c r="KXR638" s="15"/>
      <c r="KXS638" s="83"/>
      <c r="KXT638" s="52"/>
      <c r="KXU638" s="70"/>
      <c r="KXV638" s="70"/>
      <c r="KXW638" s="70"/>
      <c r="KXX638" s="110"/>
      <c r="KXY638" s="2"/>
      <c r="KXZ638" s="15"/>
      <c r="KYA638" s="15"/>
      <c r="KYB638" s="83"/>
      <c r="KYC638" s="52"/>
      <c r="KYD638" s="70"/>
      <c r="KYE638" s="70"/>
      <c r="KYF638" s="70"/>
      <c r="KYG638" s="110"/>
      <c r="KYH638" s="2"/>
      <c r="KYI638" s="15"/>
      <c r="KYJ638" s="15"/>
      <c r="KYK638" s="83"/>
      <c r="KYL638" s="52"/>
      <c r="KYM638" s="70"/>
      <c r="KYN638" s="70"/>
      <c r="KYO638" s="70"/>
      <c r="KYP638" s="110"/>
      <c r="KYQ638" s="2"/>
      <c r="KYR638" s="15"/>
      <c r="KYS638" s="15"/>
      <c r="KYT638" s="83"/>
      <c r="KYU638" s="52"/>
      <c r="KYV638" s="70"/>
      <c r="KYW638" s="70"/>
      <c r="KYX638" s="70"/>
      <c r="KYY638" s="110"/>
      <c r="KYZ638" s="2"/>
      <c r="KZA638" s="15"/>
      <c r="KZB638" s="15"/>
      <c r="KZC638" s="83"/>
      <c r="KZD638" s="52"/>
      <c r="KZE638" s="70"/>
      <c r="KZF638" s="70"/>
      <c r="KZG638" s="70"/>
      <c r="KZH638" s="110"/>
      <c r="KZI638" s="2"/>
      <c r="KZJ638" s="15"/>
      <c r="KZK638" s="15"/>
      <c r="KZL638" s="83"/>
      <c r="KZM638" s="52"/>
      <c r="KZN638" s="70"/>
      <c r="KZO638" s="70"/>
      <c r="KZP638" s="70"/>
      <c r="KZQ638" s="110"/>
      <c r="KZR638" s="2"/>
      <c r="KZS638" s="15"/>
      <c r="KZT638" s="15"/>
      <c r="KZU638" s="83"/>
      <c r="KZV638" s="52"/>
      <c r="KZW638" s="70"/>
      <c r="KZX638" s="70"/>
      <c r="KZY638" s="70"/>
      <c r="KZZ638" s="110"/>
      <c r="LAA638" s="2"/>
      <c r="LAB638" s="15"/>
      <c r="LAC638" s="15"/>
      <c r="LAD638" s="83"/>
      <c r="LAE638" s="52"/>
      <c r="LAF638" s="70"/>
      <c r="LAG638" s="70"/>
      <c r="LAH638" s="70"/>
      <c r="LAI638" s="110"/>
      <c r="LAJ638" s="2"/>
      <c r="LAK638" s="15"/>
      <c r="LAL638" s="15"/>
      <c r="LAM638" s="83"/>
      <c r="LAN638" s="52"/>
      <c r="LAO638" s="70"/>
      <c r="LAP638" s="70"/>
      <c r="LAQ638" s="70"/>
      <c r="LAR638" s="110"/>
      <c r="LAS638" s="2"/>
      <c r="LAT638" s="15"/>
      <c r="LAU638" s="15"/>
      <c r="LAV638" s="83"/>
      <c r="LAW638" s="52"/>
      <c r="LAX638" s="70"/>
      <c r="LAY638" s="70"/>
      <c r="LAZ638" s="70"/>
      <c r="LBA638" s="110"/>
      <c r="LBB638" s="2"/>
      <c r="LBC638" s="15"/>
      <c r="LBD638" s="15"/>
      <c r="LBE638" s="83"/>
      <c r="LBF638" s="52"/>
      <c r="LBG638" s="70"/>
      <c r="LBH638" s="70"/>
      <c r="LBI638" s="70"/>
      <c r="LBJ638" s="110"/>
      <c r="LBK638" s="2"/>
      <c r="LBL638" s="15"/>
      <c r="LBM638" s="15"/>
      <c r="LBN638" s="83"/>
      <c r="LBO638" s="52"/>
      <c r="LBP638" s="70"/>
      <c r="LBQ638" s="70"/>
      <c r="LBR638" s="70"/>
      <c r="LBS638" s="110"/>
      <c r="LBT638" s="2"/>
      <c r="LBU638" s="15"/>
      <c r="LBV638" s="15"/>
      <c r="LBW638" s="83"/>
      <c r="LBX638" s="52"/>
      <c r="LBY638" s="70"/>
      <c r="LBZ638" s="70"/>
      <c r="LCA638" s="70"/>
      <c r="LCB638" s="110"/>
      <c r="LCC638" s="2"/>
      <c r="LCD638" s="15"/>
      <c r="LCE638" s="15"/>
      <c r="LCF638" s="83"/>
      <c r="LCG638" s="52"/>
      <c r="LCH638" s="70"/>
      <c r="LCI638" s="70"/>
      <c r="LCJ638" s="70"/>
      <c r="LCK638" s="110"/>
      <c r="LCL638" s="2"/>
      <c r="LCM638" s="15"/>
      <c r="LCN638" s="15"/>
      <c r="LCO638" s="83"/>
      <c r="LCP638" s="52"/>
      <c r="LCQ638" s="70"/>
      <c r="LCR638" s="70"/>
      <c r="LCS638" s="70"/>
      <c r="LCT638" s="110"/>
      <c r="LCU638" s="2"/>
      <c r="LCV638" s="15"/>
      <c r="LCW638" s="15"/>
      <c r="LCX638" s="83"/>
      <c r="LCY638" s="52"/>
      <c r="LCZ638" s="70"/>
      <c r="LDA638" s="70"/>
      <c r="LDB638" s="70"/>
      <c r="LDC638" s="110"/>
      <c r="LDD638" s="2"/>
      <c r="LDE638" s="15"/>
      <c r="LDF638" s="15"/>
      <c r="LDG638" s="83"/>
      <c r="LDH638" s="52"/>
      <c r="LDI638" s="70"/>
      <c r="LDJ638" s="70"/>
      <c r="LDK638" s="70"/>
      <c r="LDL638" s="110"/>
      <c r="LDM638" s="2"/>
      <c r="LDN638" s="15"/>
      <c r="LDO638" s="15"/>
      <c r="LDP638" s="83"/>
      <c r="LDQ638" s="52"/>
      <c r="LDR638" s="70"/>
      <c r="LDS638" s="70"/>
      <c r="LDT638" s="70"/>
      <c r="LDU638" s="110"/>
      <c r="LDV638" s="2"/>
      <c r="LDW638" s="15"/>
      <c r="LDX638" s="15"/>
      <c r="LDY638" s="83"/>
      <c r="LDZ638" s="52"/>
      <c r="LEA638" s="70"/>
      <c r="LEB638" s="70"/>
      <c r="LEC638" s="70"/>
      <c r="LED638" s="110"/>
      <c r="LEE638" s="2"/>
      <c r="LEF638" s="15"/>
      <c r="LEG638" s="15"/>
      <c r="LEH638" s="83"/>
      <c r="LEI638" s="52"/>
      <c r="LEJ638" s="70"/>
      <c r="LEK638" s="70"/>
      <c r="LEL638" s="70"/>
      <c r="LEM638" s="110"/>
      <c r="LEN638" s="2"/>
      <c r="LEO638" s="15"/>
      <c r="LEP638" s="15"/>
      <c r="LEQ638" s="83"/>
      <c r="LER638" s="52"/>
      <c r="LES638" s="70"/>
      <c r="LET638" s="70"/>
      <c r="LEU638" s="70"/>
      <c r="LEV638" s="110"/>
      <c r="LEW638" s="2"/>
      <c r="LEX638" s="15"/>
      <c r="LEY638" s="15"/>
      <c r="LEZ638" s="83"/>
      <c r="LFA638" s="52"/>
      <c r="LFB638" s="70"/>
      <c r="LFC638" s="70"/>
      <c r="LFD638" s="70"/>
      <c r="LFE638" s="110"/>
      <c r="LFF638" s="2"/>
      <c r="LFG638" s="15"/>
      <c r="LFH638" s="15"/>
      <c r="LFI638" s="83"/>
      <c r="LFJ638" s="52"/>
      <c r="LFK638" s="70"/>
      <c r="LFL638" s="70"/>
      <c r="LFM638" s="70"/>
      <c r="LFN638" s="110"/>
      <c r="LFO638" s="2"/>
      <c r="LFP638" s="15"/>
      <c r="LFQ638" s="15"/>
      <c r="LFR638" s="83"/>
      <c r="LFS638" s="52"/>
      <c r="LFT638" s="70"/>
      <c r="LFU638" s="70"/>
      <c r="LFV638" s="70"/>
      <c r="LFW638" s="110"/>
      <c r="LFX638" s="2"/>
      <c r="LFY638" s="15"/>
      <c r="LFZ638" s="15"/>
      <c r="LGA638" s="83"/>
      <c r="LGB638" s="52"/>
      <c r="LGC638" s="70"/>
      <c r="LGD638" s="70"/>
      <c r="LGE638" s="70"/>
      <c r="LGF638" s="110"/>
      <c r="LGG638" s="2"/>
      <c r="LGH638" s="15"/>
      <c r="LGI638" s="15"/>
      <c r="LGJ638" s="83"/>
      <c r="LGK638" s="52"/>
      <c r="LGL638" s="70"/>
      <c r="LGM638" s="70"/>
      <c r="LGN638" s="70"/>
      <c r="LGO638" s="110"/>
      <c r="LGP638" s="2"/>
      <c r="LGQ638" s="15"/>
      <c r="LGR638" s="15"/>
      <c r="LGS638" s="83"/>
      <c r="LGT638" s="52"/>
      <c r="LGU638" s="70"/>
      <c r="LGV638" s="70"/>
      <c r="LGW638" s="70"/>
      <c r="LGX638" s="110"/>
      <c r="LGY638" s="2"/>
      <c r="LGZ638" s="15"/>
      <c r="LHA638" s="15"/>
      <c r="LHB638" s="83"/>
      <c r="LHC638" s="52"/>
      <c r="LHD638" s="70"/>
      <c r="LHE638" s="70"/>
      <c r="LHF638" s="70"/>
      <c r="LHG638" s="110"/>
      <c r="LHH638" s="2"/>
      <c r="LHI638" s="15"/>
      <c r="LHJ638" s="15"/>
      <c r="LHK638" s="83"/>
      <c r="LHL638" s="52"/>
      <c r="LHM638" s="70"/>
      <c r="LHN638" s="70"/>
      <c r="LHO638" s="70"/>
      <c r="LHP638" s="110"/>
      <c r="LHQ638" s="2"/>
      <c r="LHR638" s="15"/>
      <c r="LHS638" s="15"/>
      <c r="LHT638" s="83"/>
      <c r="LHU638" s="52"/>
      <c r="LHV638" s="70"/>
      <c r="LHW638" s="70"/>
      <c r="LHX638" s="70"/>
      <c r="LHY638" s="110"/>
      <c r="LHZ638" s="2"/>
      <c r="LIA638" s="15"/>
      <c r="LIB638" s="15"/>
      <c r="LIC638" s="83"/>
      <c r="LID638" s="52"/>
      <c r="LIE638" s="70"/>
      <c r="LIF638" s="70"/>
      <c r="LIG638" s="70"/>
      <c r="LIH638" s="110"/>
      <c r="LII638" s="2"/>
      <c r="LIJ638" s="15"/>
      <c r="LIK638" s="15"/>
      <c r="LIL638" s="83"/>
      <c r="LIM638" s="52"/>
      <c r="LIN638" s="70"/>
      <c r="LIO638" s="70"/>
      <c r="LIP638" s="70"/>
      <c r="LIQ638" s="110"/>
      <c r="LIR638" s="2"/>
      <c r="LIS638" s="15"/>
      <c r="LIT638" s="15"/>
      <c r="LIU638" s="83"/>
      <c r="LIV638" s="52"/>
      <c r="LIW638" s="70"/>
      <c r="LIX638" s="70"/>
      <c r="LIY638" s="70"/>
      <c r="LIZ638" s="110"/>
      <c r="LJA638" s="2"/>
      <c r="LJB638" s="15"/>
      <c r="LJC638" s="15"/>
      <c r="LJD638" s="83"/>
      <c r="LJE638" s="52"/>
      <c r="LJF638" s="70"/>
      <c r="LJG638" s="70"/>
      <c r="LJH638" s="70"/>
      <c r="LJI638" s="110"/>
      <c r="LJJ638" s="2"/>
      <c r="LJK638" s="15"/>
      <c r="LJL638" s="15"/>
      <c r="LJM638" s="83"/>
      <c r="LJN638" s="52"/>
      <c r="LJO638" s="70"/>
      <c r="LJP638" s="70"/>
      <c r="LJQ638" s="70"/>
      <c r="LJR638" s="110"/>
      <c r="LJS638" s="2"/>
      <c r="LJT638" s="15"/>
      <c r="LJU638" s="15"/>
      <c r="LJV638" s="83"/>
      <c r="LJW638" s="52"/>
      <c r="LJX638" s="70"/>
      <c r="LJY638" s="70"/>
      <c r="LJZ638" s="70"/>
      <c r="LKA638" s="110"/>
      <c r="LKB638" s="2"/>
      <c r="LKC638" s="15"/>
      <c r="LKD638" s="15"/>
      <c r="LKE638" s="83"/>
      <c r="LKF638" s="52"/>
      <c r="LKG638" s="70"/>
      <c r="LKH638" s="70"/>
      <c r="LKI638" s="70"/>
      <c r="LKJ638" s="110"/>
      <c r="LKK638" s="2"/>
      <c r="LKL638" s="15"/>
      <c r="LKM638" s="15"/>
      <c r="LKN638" s="83"/>
      <c r="LKO638" s="52"/>
      <c r="LKP638" s="70"/>
      <c r="LKQ638" s="70"/>
      <c r="LKR638" s="70"/>
      <c r="LKS638" s="110"/>
      <c r="LKT638" s="2"/>
      <c r="LKU638" s="15"/>
      <c r="LKV638" s="15"/>
      <c r="LKW638" s="83"/>
      <c r="LKX638" s="52"/>
      <c r="LKY638" s="70"/>
      <c r="LKZ638" s="70"/>
      <c r="LLA638" s="70"/>
      <c r="LLB638" s="110"/>
      <c r="LLC638" s="2"/>
      <c r="LLD638" s="15"/>
      <c r="LLE638" s="15"/>
      <c r="LLF638" s="83"/>
      <c r="LLG638" s="52"/>
      <c r="LLH638" s="70"/>
      <c r="LLI638" s="70"/>
      <c r="LLJ638" s="70"/>
      <c r="LLK638" s="110"/>
      <c r="LLL638" s="2"/>
      <c r="LLM638" s="15"/>
      <c r="LLN638" s="15"/>
      <c r="LLO638" s="83"/>
      <c r="LLP638" s="52"/>
      <c r="LLQ638" s="70"/>
      <c r="LLR638" s="70"/>
      <c r="LLS638" s="70"/>
      <c r="LLT638" s="110"/>
      <c r="LLU638" s="2"/>
      <c r="LLV638" s="15"/>
      <c r="LLW638" s="15"/>
      <c r="LLX638" s="83"/>
      <c r="LLY638" s="52"/>
      <c r="LLZ638" s="70"/>
      <c r="LMA638" s="70"/>
      <c r="LMB638" s="70"/>
      <c r="LMC638" s="110"/>
      <c r="LMD638" s="2"/>
      <c r="LME638" s="15"/>
      <c r="LMF638" s="15"/>
      <c r="LMG638" s="83"/>
      <c r="LMH638" s="52"/>
      <c r="LMI638" s="70"/>
      <c r="LMJ638" s="70"/>
      <c r="LMK638" s="70"/>
      <c r="LML638" s="110"/>
      <c r="LMM638" s="2"/>
      <c r="LMN638" s="15"/>
      <c r="LMO638" s="15"/>
      <c r="LMP638" s="83"/>
      <c r="LMQ638" s="52"/>
      <c r="LMR638" s="70"/>
      <c r="LMS638" s="70"/>
      <c r="LMT638" s="70"/>
      <c r="LMU638" s="110"/>
      <c r="LMV638" s="2"/>
      <c r="LMW638" s="15"/>
      <c r="LMX638" s="15"/>
      <c r="LMY638" s="83"/>
      <c r="LMZ638" s="52"/>
      <c r="LNA638" s="70"/>
      <c r="LNB638" s="70"/>
      <c r="LNC638" s="70"/>
      <c r="LND638" s="110"/>
      <c r="LNE638" s="2"/>
      <c r="LNF638" s="15"/>
      <c r="LNG638" s="15"/>
      <c r="LNH638" s="83"/>
      <c r="LNI638" s="52"/>
      <c r="LNJ638" s="70"/>
      <c r="LNK638" s="70"/>
      <c r="LNL638" s="70"/>
      <c r="LNM638" s="110"/>
      <c r="LNN638" s="2"/>
      <c r="LNO638" s="15"/>
      <c r="LNP638" s="15"/>
      <c r="LNQ638" s="83"/>
      <c r="LNR638" s="52"/>
      <c r="LNS638" s="70"/>
      <c r="LNT638" s="70"/>
      <c r="LNU638" s="70"/>
      <c r="LNV638" s="110"/>
      <c r="LNW638" s="2"/>
      <c r="LNX638" s="15"/>
      <c r="LNY638" s="15"/>
      <c r="LNZ638" s="83"/>
      <c r="LOA638" s="52"/>
      <c r="LOB638" s="70"/>
      <c r="LOC638" s="70"/>
      <c r="LOD638" s="70"/>
      <c r="LOE638" s="110"/>
      <c r="LOF638" s="2"/>
      <c r="LOG638" s="15"/>
      <c r="LOH638" s="15"/>
      <c r="LOI638" s="83"/>
      <c r="LOJ638" s="52"/>
      <c r="LOK638" s="70"/>
      <c r="LOL638" s="70"/>
      <c r="LOM638" s="70"/>
      <c r="LON638" s="110"/>
      <c r="LOO638" s="2"/>
      <c r="LOP638" s="15"/>
      <c r="LOQ638" s="15"/>
      <c r="LOR638" s="83"/>
      <c r="LOS638" s="52"/>
      <c r="LOT638" s="70"/>
      <c r="LOU638" s="70"/>
      <c r="LOV638" s="70"/>
      <c r="LOW638" s="110"/>
      <c r="LOX638" s="2"/>
      <c r="LOY638" s="15"/>
      <c r="LOZ638" s="15"/>
      <c r="LPA638" s="83"/>
      <c r="LPB638" s="52"/>
      <c r="LPC638" s="70"/>
      <c r="LPD638" s="70"/>
      <c r="LPE638" s="70"/>
      <c r="LPF638" s="110"/>
      <c r="LPG638" s="2"/>
      <c r="LPH638" s="15"/>
      <c r="LPI638" s="15"/>
      <c r="LPJ638" s="83"/>
      <c r="LPK638" s="52"/>
      <c r="LPL638" s="70"/>
      <c r="LPM638" s="70"/>
      <c r="LPN638" s="70"/>
      <c r="LPO638" s="110"/>
      <c r="LPP638" s="2"/>
      <c r="LPQ638" s="15"/>
      <c r="LPR638" s="15"/>
      <c r="LPS638" s="83"/>
      <c r="LPT638" s="52"/>
      <c r="LPU638" s="70"/>
      <c r="LPV638" s="70"/>
      <c r="LPW638" s="70"/>
      <c r="LPX638" s="110"/>
      <c r="LPY638" s="2"/>
      <c r="LPZ638" s="15"/>
      <c r="LQA638" s="15"/>
      <c r="LQB638" s="83"/>
      <c r="LQC638" s="52"/>
      <c r="LQD638" s="70"/>
      <c r="LQE638" s="70"/>
      <c r="LQF638" s="70"/>
      <c r="LQG638" s="110"/>
      <c r="LQH638" s="2"/>
      <c r="LQI638" s="15"/>
      <c r="LQJ638" s="15"/>
      <c r="LQK638" s="83"/>
      <c r="LQL638" s="52"/>
      <c r="LQM638" s="70"/>
      <c r="LQN638" s="70"/>
      <c r="LQO638" s="70"/>
      <c r="LQP638" s="110"/>
      <c r="LQQ638" s="2"/>
      <c r="LQR638" s="15"/>
      <c r="LQS638" s="15"/>
      <c r="LQT638" s="83"/>
      <c r="LQU638" s="52"/>
      <c r="LQV638" s="70"/>
      <c r="LQW638" s="70"/>
      <c r="LQX638" s="70"/>
      <c r="LQY638" s="110"/>
      <c r="LQZ638" s="2"/>
      <c r="LRA638" s="15"/>
      <c r="LRB638" s="15"/>
      <c r="LRC638" s="83"/>
      <c r="LRD638" s="52"/>
      <c r="LRE638" s="70"/>
      <c r="LRF638" s="70"/>
      <c r="LRG638" s="70"/>
      <c r="LRH638" s="110"/>
      <c r="LRI638" s="2"/>
      <c r="LRJ638" s="15"/>
      <c r="LRK638" s="15"/>
      <c r="LRL638" s="83"/>
      <c r="LRM638" s="52"/>
      <c r="LRN638" s="70"/>
      <c r="LRO638" s="70"/>
      <c r="LRP638" s="70"/>
      <c r="LRQ638" s="110"/>
      <c r="LRR638" s="2"/>
      <c r="LRS638" s="15"/>
      <c r="LRT638" s="15"/>
      <c r="LRU638" s="83"/>
      <c r="LRV638" s="52"/>
      <c r="LRW638" s="70"/>
      <c r="LRX638" s="70"/>
      <c r="LRY638" s="70"/>
      <c r="LRZ638" s="110"/>
      <c r="LSA638" s="2"/>
      <c r="LSB638" s="15"/>
      <c r="LSC638" s="15"/>
      <c r="LSD638" s="83"/>
      <c r="LSE638" s="52"/>
      <c r="LSF638" s="70"/>
      <c r="LSG638" s="70"/>
      <c r="LSH638" s="70"/>
      <c r="LSI638" s="110"/>
      <c r="LSJ638" s="2"/>
      <c r="LSK638" s="15"/>
      <c r="LSL638" s="15"/>
      <c r="LSM638" s="83"/>
      <c r="LSN638" s="52"/>
      <c r="LSO638" s="70"/>
      <c r="LSP638" s="70"/>
      <c r="LSQ638" s="70"/>
      <c r="LSR638" s="110"/>
      <c r="LSS638" s="2"/>
      <c r="LST638" s="15"/>
      <c r="LSU638" s="15"/>
      <c r="LSV638" s="83"/>
      <c r="LSW638" s="52"/>
      <c r="LSX638" s="70"/>
      <c r="LSY638" s="70"/>
      <c r="LSZ638" s="70"/>
      <c r="LTA638" s="110"/>
      <c r="LTB638" s="2"/>
      <c r="LTC638" s="15"/>
      <c r="LTD638" s="15"/>
      <c r="LTE638" s="83"/>
      <c r="LTF638" s="52"/>
      <c r="LTG638" s="70"/>
      <c r="LTH638" s="70"/>
      <c r="LTI638" s="70"/>
      <c r="LTJ638" s="110"/>
      <c r="LTK638" s="2"/>
      <c r="LTL638" s="15"/>
      <c r="LTM638" s="15"/>
      <c r="LTN638" s="83"/>
      <c r="LTO638" s="52"/>
      <c r="LTP638" s="70"/>
      <c r="LTQ638" s="70"/>
      <c r="LTR638" s="70"/>
      <c r="LTS638" s="110"/>
      <c r="LTT638" s="2"/>
      <c r="LTU638" s="15"/>
      <c r="LTV638" s="15"/>
      <c r="LTW638" s="83"/>
      <c r="LTX638" s="52"/>
      <c r="LTY638" s="70"/>
      <c r="LTZ638" s="70"/>
      <c r="LUA638" s="70"/>
      <c r="LUB638" s="110"/>
      <c r="LUC638" s="2"/>
      <c r="LUD638" s="15"/>
      <c r="LUE638" s="15"/>
      <c r="LUF638" s="83"/>
      <c r="LUG638" s="52"/>
      <c r="LUH638" s="70"/>
      <c r="LUI638" s="70"/>
      <c r="LUJ638" s="70"/>
      <c r="LUK638" s="110"/>
      <c r="LUL638" s="2"/>
      <c r="LUM638" s="15"/>
      <c r="LUN638" s="15"/>
      <c r="LUO638" s="83"/>
      <c r="LUP638" s="52"/>
      <c r="LUQ638" s="70"/>
      <c r="LUR638" s="70"/>
      <c r="LUS638" s="70"/>
      <c r="LUT638" s="110"/>
      <c r="LUU638" s="2"/>
      <c r="LUV638" s="15"/>
      <c r="LUW638" s="15"/>
      <c r="LUX638" s="83"/>
      <c r="LUY638" s="52"/>
      <c r="LUZ638" s="70"/>
      <c r="LVA638" s="70"/>
      <c r="LVB638" s="70"/>
      <c r="LVC638" s="110"/>
      <c r="LVD638" s="2"/>
      <c r="LVE638" s="15"/>
      <c r="LVF638" s="15"/>
      <c r="LVG638" s="83"/>
      <c r="LVH638" s="52"/>
      <c r="LVI638" s="70"/>
      <c r="LVJ638" s="70"/>
      <c r="LVK638" s="70"/>
      <c r="LVL638" s="110"/>
      <c r="LVM638" s="2"/>
      <c r="LVN638" s="15"/>
      <c r="LVO638" s="15"/>
      <c r="LVP638" s="83"/>
      <c r="LVQ638" s="52"/>
      <c r="LVR638" s="70"/>
      <c r="LVS638" s="70"/>
      <c r="LVT638" s="70"/>
      <c r="LVU638" s="110"/>
      <c r="LVV638" s="2"/>
      <c r="LVW638" s="15"/>
      <c r="LVX638" s="15"/>
      <c r="LVY638" s="83"/>
      <c r="LVZ638" s="52"/>
      <c r="LWA638" s="70"/>
      <c r="LWB638" s="70"/>
      <c r="LWC638" s="70"/>
      <c r="LWD638" s="110"/>
      <c r="LWE638" s="2"/>
      <c r="LWF638" s="15"/>
      <c r="LWG638" s="15"/>
      <c r="LWH638" s="83"/>
      <c r="LWI638" s="52"/>
      <c r="LWJ638" s="70"/>
      <c r="LWK638" s="70"/>
      <c r="LWL638" s="70"/>
      <c r="LWM638" s="110"/>
      <c r="LWN638" s="2"/>
      <c r="LWO638" s="15"/>
      <c r="LWP638" s="15"/>
      <c r="LWQ638" s="83"/>
      <c r="LWR638" s="52"/>
      <c r="LWS638" s="70"/>
      <c r="LWT638" s="70"/>
      <c r="LWU638" s="70"/>
      <c r="LWV638" s="110"/>
      <c r="LWW638" s="2"/>
      <c r="LWX638" s="15"/>
      <c r="LWY638" s="15"/>
      <c r="LWZ638" s="83"/>
      <c r="LXA638" s="52"/>
      <c r="LXB638" s="70"/>
      <c r="LXC638" s="70"/>
      <c r="LXD638" s="70"/>
      <c r="LXE638" s="110"/>
      <c r="LXF638" s="2"/>
      <c r="LXG638" s="15"/>
      <c r="LXH638" s="15"/>
      <c r="LXI638" s="83"/>
      <c r="LXJ638" s="52"/>
      <c r="LXK638" s="70"/>
      <c r="LXL638" s="70"/>
      <c r="LXM638" s="70"/>
      <c r="LXN638" s="110"/>
      <c r="LXO638" s="2"/>
      <c r="LXP638" s="15"/>
      <c r="LXQ638" s="15"/>
      <c r="LXR638" s="83"/>
      <c r="LXS638" s="52"/>
      <c r="LXT638" s="70"/>
      <c r="LXU638" s="70"/>
      <c r="LXV638" s="70"/>
      <c r="LXW638" s="110"/>
      <c r="LXX638" s="2"/>
      <c r="LXY638" s="15"/>
      <c r="LXZ638" s="15"/>
      <c r="LYA638" s="83"/>
      <c r="LYB638" s="52"/>
      <c r="LYC638" s="70"/>
      <c r="LYD638" s="70"/>
      <c r="LYE638" s="70"/>
      <c r="LYF638" s="110"/>
      <c r="LYG638" s="2"/>
      <c r="LYH638" s="15"/>
      <c r="LYI638" s="15"/>
      <c r="LYJ638" s="83"/>
      <c r="LYK638" s="52"/>
      <c r="LYL638" s="70"/>
      <c r="LYM638" s="70"/>
      <c r="LYN638" s="70"/>
      <c r="LYO638" s="110"/>
      <c r="LYP638" s="2"/>
      <c r="LYQ638" s="15"/>
      <c r="LYR638" s="15"/>
      <c r="LYS638" s="83"/>
      <c r="LYT638" s="52"/>
      <c r="LYU638" s="70"/>
      <c r="LYV638" s="70"/>
      <c r="LYW638" s="70"/>
      <c r="LYX638" s="110"/>
      <c r="LYY638" s="2"/>
      <c r="LYZ638" s="15"/>
      <c r="LZA638" s="15"/>
      <c r="LZB638" s="83"/>
      <c r="LZC638" s="52"/>
      <c r="LZD638" s="70"/>
      <c r="LZE638" s="70"/>
      <c r="LZF638" s="70"/>
      <c r="LZG638" s="110"/>
      <c r="LZH638" s="2"/>
      <c r="LZI638" s="15"/>
      <c r="LZJ638" s="15"/>
      <c r="LZK638" s="83"/>
      <c r="LZL638" s="52"/>
      <c r="LZM638" s="70"/>
      <c r="LZN638" s="70"/>
      <c r="LZO638" s="70"/>
      <c r="LZP638" s="110"/>
      <c r="LZQ638" s="2"/>
      <c r="LZR638" s="15"/>
      <c r="LZS638" s="15"/>
      <c r="LZT638" s="83"/>
      <c r="LZU638" s="52"/>
      <c r="LZV638" s="70"/>
      <c r="LZW638" s="70"/>
      <c r="LZX638" s="70"/>
      <c r="LZY638" s="110"/>
      <c r="LZZ638" s="2"/>
      <c r="MAA638" s="15"/>
      <c r="MAB638" s="15"/>
      <c r="MAC638" s="83"/>
      <c r="MAD638" s="52"/>
      <c r="MAE638" s="70"/>
      <c r="MAF638" s="70"/>
      <c r="MAG638" s="70"/>
      <c r="MAH638" s="110"/>
      <c r="MAI638" s="2"/>
      <c r="MAJ638" s="15"/>
      <c r="MAK638" s="15"/>
      <c r="MAL638" s="83"/>
      <c r="MAM638" s="52"/>
      <c r="MAN638" s="70"/>
      <c r="MAO638" s="70"/>
      <c r="MAP638" s="70"/>
      <c r="MAQ638" s="110"/>
      <c r="MAR638" s="2"/>
      <c r="MAS638" s="15"/>
      <c r="MAT638" s="15"/>
      <c r="MAU638" s="83"/>
      <c r="MAV638" s="52"/>
      <c r="MAW638" s="70"/>
      <c r="MAX638" s="70"/>
      <c r="MAY638" s="70"/>
      <c r="MAZ638" s="110"/>
      <c r="MBA638" s="2"/>
      <c r="MBB638" s="15"/>
      <c r="MBC638" s="15"/>
      <c r="MBD638" s="83"/>
      <c r="MBE638" s="52"/>
      <c r="MBF638" s="70"/>
      <c r="MBG638" s="70"/>
      <c r="MBH638" s="70"/>
      <c r="MBI638" s="110"/>
      <c r="MBJ638" s="2"/>
      <c r="MBK638" s="15"/>
      <c r="MBL638" s="15"/>
      <c r="MBM638" s="83"/>
      <c r="MBN638" s="52"/>
      <c r="MBO638" s="70"/>
      <c r="MBP638" s="70"/>
      <c r="MBQ638" s="70"/>
      <c r="MBR638" s="110"/>
      <c r="MBS638" s="2"/>
      <c r="MBT638" s="15"/>
      <c r="MBU638" s="15"/>
      <c r="MBV638" s="83"/>
      <c r="MBW638" s="52"/>
      <c r="MBX638" s="70"/>
      <c r="MBY638" s="70"/>
      <c r="MBZ638" s="70"/>
      <c r="MCA638" s="110"/>
      <c r="MCB638" s="2"/>
      <c r="MCC638" s="15"/>
      <c r="MCD638" s="15"/>
      <c r="MCE638" s="83"/>
      <c r="MCF638" s="52"/>
      <c r="MCG638" s="70"/>
      <c r="MCH638" s="70"/>
      <c r="MCI638" s="70"/>
      <c r="MCJ638" s="110"/>
      <c r="MCK638" s="2"/>
      <c r="MCL638" s="15"/>
      <c r="MCM638" s="15"/>
      <c r="MCN638" s="83"/>
      <c r="MCO638" s="52"/>
      <c r="MCP638" s="70"/>
      <c r="MCQ638" s="70"/>
      <c r="MCR638" s="70"/>
      <c r="MCS638" s="110"/>
      <c r="MCT638" s="2"/>
      <c r="MCU638" s="15"/>
      <c r="MCV638" s="15"/>
      <c r="MCW638" s="83"/>
      <c r="MCX638" s="52"/>
      <c r="MCY638" s="70"/>
      <c r="MCZ638" s="70"/>
      <c r="MDA638" s="70"/>
      <c r="MDB638" s="110"/>
      <c r="MDC638" s="2"/>
      <c r="MDD638" s="15"/>
      <c r="MDE638" s="15"/>
      <c r="MDF638" s="83"/>
      <c r="MDG638" s="52"/>
      <c r="MDH638" s="70"/>
      <c r="MDI638" s="70"/>
      <c r="MDJ638" s="70"/>
      <c r="MDK638" s="110"/>
      <c r="MDL638" s="2"/>
      <c r="MDM638" s="15"/>
      <c r="MDN638" s="15"/>
      <c r="MDO638" s="83"/>
      <c r="MDP638" s="52"/>
      <c r="MDQ638" s="70"/>
      <c r="MDR638" s="70"/>
      <c r="MDS638" s="70"/>
      <c r="MDT638" s="110"/>
      <c r="MDU638" s="2"/>
      <c r="MDV638" s="15"/>
      <c r="MDW638" s="15"/>
      <c r="MDX638" s="83"/>
      <c r="MDY638" s="52"/>
      <c r="MDZ638" s="70"/>
      <c r="MEA638" s="70"/>
      <c r="MEB638" s="70"/>
      <c r="MEC638" s="110"/>
      <c r="MED638" s="2"/>
      <c r="MEE638" s="15"/>
      <c r="MEF638" s="15"/>
      <c r="MEG638" s="83"/>
      <c r="MEH638" s="52"/>
      <c r="MEI638" s="70"/>
      <c r="MEJ638" s="70"/>
      <c r="MEK638" s="70"/>
      <c r="MEL638" s="110"/>
      <c r="MEM638" s="2"/>
      <c r="MEN638" s="15"/>
      <c r="MEO638" s="15"/>
      <c r="MEP638" s="83"/>
      <c r="MEQ638" s="52"/>
      <c r="MER638" s="70"/>
      <c r="MES638" s="70"/>
      <c r="MET638" s="70"/>
      <c r="MEU638" s="110"/>
      <c r="MEV638" s="2"/>
      <c r="MEW638" s="15"/>
      <c r="MEX638" s="15"/>
      <c r="MEY638" s="83"/>
      <c r="MEZ638" s="52"/>
      <c r="MFA638" s="70"/>
      <c r="MFB638" s="70"/>
      <c r="MFC638" s="70"/>
      <c r="MFD638" s="110"/>
      <c r="MFE638" s="2"/>
      <c r="MFF638" s="15"/>
      <c r="MFG638" s="15"/>
      <c r="MFH638" s="83"/>
      <c r="MFI638" s="52"/>
      <c r="MFJ638" s="70"/>
      <c r="MFK638" s="70"/>
      <c r="MFL638" s="70"/>
      <c r="MFM638" s="110"/>
      <c r="MFN638" s="2"/>
      <c r="MFO638" s="15"/>
      <c r="MFP638" s="15"/>
      <c r="MFQ638" s="83"/>
      <c r="MFR638" s="52"/>
      <c r="MFS638" s="70"/>
      <c r="MFT638" s="70"/>
      <c r="MFU638" s="70"/>
      <c r="MFV638" s="110"/>
      <c r="MFW638" s="2"/>
      <c r="MFX638" s="15"/>
      <c r="MFY638" s="15"/>
      <c r="MFZ638" s="83"/>
      <c r="MGA638" s="52"/>
      <c r="MGB638" s="70"/>
      <c r="MGC638" s="70"/>
      <c r="MGD638" s="70"/>
      <c r="MGE638" s="110"/>
      <c r="MGF638" s="2"/>
      <c r="MGG638" s="15"/>
      <c r="MGH638" s="15"/>
      <c r="MGI638" s="83"/>
      <c r="MGJ638" s="52"/>
      <c r="MGK638" s="70"/>
      <c r="MGL638" s="70"/>
      <c r="MGM638" s="70"/>
      <c r="MGN638" s="110"/>
      <c r="MGO638" s="2"/>
      <c r="MGP638" s="15"/>
      <c r="MGQ638" s="15"/>
      <c r="MGR638" s="83"/>
      <c r="MGS638" s="52"/>
      <c r="MGT638" s="70"/>
      <c r="MGU638" s="70"/>
      <c r="MGV638" s="70"/>
      <c r="MGW638" s="110"/>
      <c r="MGX638" s="2"/>
      <c r="MGY638" s="15"/>
      <c r="MGZ638" s="15"/>
      <c r="MHA638" s="83"/>
      <c r="MHB638" s="52"/>
      <c r="MHC638" s="70"/>
      <c r="MHD638" s="70"/>
      <c r="MHE638" s="70"/>
      <c r="MHF638" s="110"/>
      <c r="MHG638" s="2"/>
      <c r="MHH638" s="15"/>
      <c r="MHI638" s="15"/>
      <c r="MHJ638" s="83"/>
      <c r="MHK638" s="52"/>
      <c r="MHL638" s="70"/>
      <c r="MHM638" s="70"/>
      <c r="MHN638" s="70"/>
      <c r="MHO638" s="110"/>
      <c r="MHP638" s="2"/>
      <c r="MHQ638" s="15"/>
      <c r="MHR638" s="15"/>
      <c r="MHS638" s="83"/>
      <c r="MHT638" s="52"/>
      <c r="MHU638" s="70"/>
      <c r="MHV638" s="70"/>
      <c r="MHW638" s="70"/>
      <c r="MHX638" s="110"/>
      <c r="MHY638" s="2"/>
      <c r="MHZ638" s="15"/>
      <c r="MIA638" s="15"/>
      <c r="MIB638" s="83"/>
      <c r="MIC638" s="52"/>
      <c r="MID638" s="70"/>
      <c r="MIE638" s="70"/>
      <c r="MIF638" s="70"/>
      <c r="MIG638" s="110"/>
      <c r="MIH638" s="2"/>
      <c r="MII638" s="15"/>
      <c r="MIJ638" s="15"/>
      <c r="MIK638" s="83"/>
      <c r="MIL638" s="52"/>
      <c r="MIM638" s="70"/>
      <c r="MIN638" s="70"/>
      <c r="MIO638" s="70"/>
      <c r="MIP638" s="110"/>
      <c r="MIQ638" s="2"/>
      <c r="MIR638" s="15"/>
      <c r="MIS638" s="15"/>
      <c r="MIT638" s="83"/>
      <c r="MIU638" s="52"/>
      <c r="MIV638" s="70"/>
      <c r="MIW638" s="70"/>
      <c r="MIX638" s="70"/>
      <c r="MIY638" s="110"/>
      <c r="MIZ638" s="2"/>
      <c r="MJA638" s="15"/>
      <c r="MJB638" s="15"/>
      <c r="MJC638" s="83"/>
      <c r="MJD638" s="52"/>
      <c r="MJE638" s="70"/>
      <c r="MJF638" s="70"/>
      <c r="MJG638" s="70"/>
      <c r="MJH638" s="110"/>
      <c r="MJI638" s="2"/>
      <c r="MJJ638" s="15"/>
      <c r="MJK638" s="15"/>
      <c r="MJL638" s="83"/>
      <c r="MJM638" s="52"/>
      <c r="MJN638" s="70"/>
      <c r="MJO638" s="70"/>
      <c r="MJP638" s="70"/>
      <c r="MJQ638" s="110"/>
      <c r="MJR638" s="2"/>
      <c r="MJS638" s="15"/>
      <c r="MJT638" s="15"/>
      <c r="MJU638" s="83"/>
      <c r="MJV638" s="52"/>
      <c r="MJW638" s="70"/>
      <c r="MJX638" s="70"/>
      <c r="MJY638" s="70"/>
      <c r="MJZ638" s="110"/>
      <c r="MKA638" s="2"/>
      <c r="MKB638" s="15"/>
      <c r="MKC638" s="15"/>
      <c r="MKD638" s="83"/>
      <c r="MKE638" s="52"/>
      <c r="MKF638" s="70"/>
      <c r="MKG638" s="70"/>
      <c r="MKH638" s="70"/>
      <c r="MKI638" s="110"/>
      <c r="MKJ638" s="2"/>
      <c r="MKK638" s="15"/>
      <c r="MKL638" s="15"/>
      <c r="MKM638" s="83"/>
      <c r="MKN638" s="52"/>
      <c r="MKO638" s="70"/>
      <c r="MKP638" s="70"/>
      <c r="MKQ638" s="70"/>
      <c r="MKR638" s="110"/>
      <c r="MKS638" s="2"/>
      <c r="MKT638" s="15"/>
      <c r="MKU638" s="15"/>
      <c r="MKV638" s="83"/>
      <c r="MKW638" s="52"/>
      <c r="MKX638" s="70"/>
      <c r="MKY638" s="70"/>
      <c r="MKZ638" s="70"/>
      <c r="MLA638" s="110"/>
      <c r="MLB638" s="2"/>
      <c r="MLC638" s="15"/>
      <c r="MLD638" s="15"/>
      <c r="MLE638" s="83"/>
      <c r="MLF638" s="52"/>
      <c r="MLG638" s="70"/>
      <c r="MLH638" s="70"/>
      <c r="MLI638" s="70"/>
      <c r="MLJ638" s="110"/>
      <c r="MLK638" s="2"/>
      <c r="MLL638" s="15"/>
      <c r="MLM638" s="15"/>
      <c r="MLN638" s="83"/>
      <c r="MLO638" s="52"/>
      <c r="MLP638" s="70"/>
      <c r="MLQ638" s="70"/>
      <c r="MLR638" s="70"/>
      <c r="MLS638" s="110"/>
      <c r="MLT638" s="2"/>
      <c r="MLU638" s="15"/>
      <c r="MLV638" s="15"/>
      <c r="MLW638" s="83"/>
      <c r="MLX638" s="52"/>
      <c r="MLY638" s="70"/>
      <c r="MLZ638" s="70"/>
      <c r="MMA638" s="70"/>
      <c r="MMB638" s="110"/>
      <c r="MMC638" s="2"/>
      <c r="MMD638" s="15"/>
      <c r="MME638" s="15"/>
      <c r="MMF638" s="83"/>
      <c r="MMG638" s="52"/>
      <c r="MMH638" s="70"/>
      <c r="MMI638" s="70"/>
      <c r="MMJ638" s="70"/>
      <c r="MMK638" s="110"/>
      <c r="MML638" s="2"/>
      <c r="MMM638" s="15"/>
      <c r="MMN638" s="15"/>
      <c r="MMO638" s="83"/>
      <c r="MMP638" s="52"/>
      <c r="MMQ638" s="70"/>
      <c r="MMR638" s="70"/>
      <c r="MMS638" s="70"/>
      <c r="MMT638" s="110"/>
      <c r="MMU638" s="2"/>
      <c r="MMV638" s="15"/>
      <c r="MMW638" s="15"/>
      <c r="MMX638" s="83"/>
      <c r="MMY638" s="52"/>
      <c r="MMZ638" s="70"/>
      <c r="MNA638" s="70"/>
      <c r="MNB638" s="70"/>
      <c r="MNC638" s="110"/>
      <c r="MND638" s="2"/>
      <c r="MNE638" s="15"/>
      <c r="MNF638" s="15"/>
      <c r="MNG638" s="83"/>
      <c r="MNH638" s="52"/>
      <c r="MNI638" s="70"/>
      <c r="MNJ638" s="70"/>
      <c r="MNK638" s="70"/>
      <c r="MNL638" s="110"/>
      <c r="MNM638" s="2"/>
      <c r="MNN638" s="15"/>
      <c r="MNO638" s="15"/>
      <c r="MNP638" s="83"/>
      <c r="MNQ638" s="52"/>
      <c r="MNR638" s="70"/>
      <c r="MNS638" s="70"/>
      <c r="MNT638" s="70"/>
      <c r="MNU638" s="110"/>
      <c r="MNV638" s="2"/>
      <c r="MNW638" s="15"/>
      <c r="MNX638" s="15"/>
      <c r="MNY638" s="83"/>
      <c r="MNZ638" s="52"/>
      <c r="MOA638" s="70"/>
      <c r="MOB638" s="70"/>
      <c r="MOC638" s="70"/>
      <c r="MOD638" s="110"/>
      <c r="MOE638" s="2"/>
      <c r="MOF638" s="15"/>
      <c r="MOG638" s="15"/>
      <c r="MOH638" s="83"/>
      <c r="MOI638" s="52"/>
      <c r="MOJ638" s="70"/>
      <c r="MOK638" s="70"/>
      <c r="MOL638" s="70"/>
      <c r="MOM638" s="110"/>
      <c r="MON638" s="2"/>
      <c r="MOO638" s="15"/>
      <c r="MOP638" s="15"/>
      <c r="MOQ638" s="83"/>
      <c r="MOR638" s="52"/>
      <c r="MOS638" s="70"/>
      <c r="MOT638" s="70"/>
      <c r="MOU638" s="70"/>
      <c r="MOV638" s="110"/>
      <c r="MOW638" s="2"/>
      <c r="MOX638" s="15"/>
      <c r="MOY638" s="15"/>
      <c r="MOZ638" s="83"/>
      <c r="MPA638" s="52"/>
      <c r="MPB638" s="70"/>
      <c r="MPC638" s="70"/>
      <c r="MPD638" s="70"/>
      <c r="MPE638" s="110"/>
      <c r="MPF638" s="2"/>
      <c r="MPG638" s="15"/>
      <c r="MPH638" s="15"/>
      <c r="MPI638" s="83"/>
      <c r="MPJ638" s="52"/>
      <c r="MPK638" s="70"/>
      <c r="MPL638" s="70"/>
      <c r="MPM638" s="70"/>
      <c r="MPN638" s="110"/>
      <c r="MPO638" s="2"/>
      <c r="MPP638" s="15"/>
      <c r="MPQ638" s="15"/>
      <c r="MPR638" s="83"/>
      <c r="MPS638" s="52"/>
      <c r="MPT638" s="70"/>
      <c r="MPU638" s="70"/>
      <c r="MPV638" s="70"/>
      <c r="MPW638" s="110"/>
      <c r="MPX638" s="2"/>
      <c r="MPY638" s="15"/>
      <c r="MPZ638" s="15"/>
      <c r="MQA638" s="83"/>
      <c r="MQB638" s="52"/>
      <c r="MQC638" s="70"/>
      <c r="MQD638" s="70"/>
      <c r="MQE638" s="70"/>
      <c r="MQF638" s="110"/>
      <c r="MQG638" s="2"/>
      <c r="MQH638" s="15"/>
      <c r="MQI638" s="15"/>
      <c r="MQJ638" s="83"/>
      <c r="MQK638" s="52"/>
      <c r="MQL638" s="70"/>
      <c r="MQM638" s="70"/>
      <c r="MQN638" s="70"/>
      <c r="MQO638" s="110"/>
      <c r="MQP638" s="2"/>
      <c r="MQQ638" s="15"/>
      <c r="MQR638" s="15"/>
      <c r="MQS638" s="83"/>
      <c r="MQT638" s="52"/>
      <c r="MQU638" s="70"/>
      <c r="MQV638" s="70"/>
      <c r="MQW638" s="70"/>
      <c r="MQX638" s="110"/>
      <c r="MQY638" s="2"/>
      <c r="MQZ638" s="15"/>
      <c r="MRA638" s="15"/>
      <c r="MRB638" s="83"/>
      <c r="MRC638" s="52"/>
      <c r="MRD638" s="70"/>
      <c r="MRE638" s="70"/>
      <c r="MRF638" s="70"/>
      <c r="MRG638" s="110"/>
      <c r="MRH638" s="2"/>
      <c r="MRI638" s="15"/>
      <c r="MRJ638" s="15"/>
      <c r="MRK638" s="83"/>
      <c r="MRL638" s="52"/>
      <c r="MRM638" s="70"/>
      <c r="MRN638" s="70"/>
      <c r="MRO638" s="70"/>
      <c r="MRP638" s="110"/>
      <c r="MRQ638" s="2"/>
      <c r="MRR638" s="15"/>
      <c r="MRS638" s="15"/>
      <c r="MRT638" s="83"/>
      <c r="MRU638" s="52"/>
      <c r="MRV638" s="70"/>
      <c r="MRW638" s="70"/>
      <c r="MRX638" s="70"/>
      <c r="MRY638" s="110"/>
      <c r="MRZ638" s="2"/>
      <c r="MSA638" s="15"/>
      <c r="MSB638" s="15"/>
      <c r="MSC638" s="83"/>
      <c r="MSD638" s="52"/>
      <c r="MSE638" s="70"/>
      <c r="MSF638" s="70"/>
      <c r="MSG638" s="70"/>
      <c r="MSH638" s="110"/>
      <c r="MSI638" s="2"/>
      <c r="MSJ638" s="15"/>
      <c r="MSK638" s="15"/>
      <c r="MSL638" s="83"/>
      <c r="MSM638" s="52"/>
      <c r="MSN638" s="70"/>
      <c r="MSO638" s="70"/>
      <c r="MSP638" s="70"/>
      <c r="MSQ638" s="110"/>
      <c r="MSR638" s="2"/>
      <c r="MSS638" s="15"/>
      <c r="MST638" s="15"/>
      <c r="MSU638" s="83"/>
      <c r="MSV638" s="52"/>
      <c r="MSW638" s="70"/>
      <c r="MSX638" s="70"/>
      <c r="MSY638" s="70"/>
      <c r="MSZ638" s="110"/>
      <c r="MTA638" s="2"/>
      <c r="MTB638" s="15"/>
      <c r="MTC638" s="15"/>
      <c r="MTD638" s="83"/>
      <c r="MTE638" s="52"/>
      <c r="MTF638" s="70"/>
      <c r="MTG638" s="70"/>
      <c r="MTH638" s="70"/>
      <c r="MTI638" s="110"/>
      <c r="MTJ638" s="2"/>
      <c r="MTK638" s="15"/>
      <c r="MTL638" s="15"/>
      <c r="MTM638" s="83"/>
      <c r="MTN638" s="52"/>
      <c r="MTO638" s="70"/>
      <c r="MTP638" s="70"/>
      <c r="MTQ638" s="70"/>
      <c r="MTR638" s="110"/>
      <c r="MTS638" s="2"/>
      <c r="MTT638" s="15"/>
      <c r="MTU638" s="15"/>
      <c r="MTV638" s="83"/>
      <c r="MTW638" s="52"/>
      <c r="MTX638" s="70"/>
      <c r="MTY638" s="70"/>
      <c r="MTZ638" s="70"/>
      <c r="MUA638" s="110"/>
      <c r="MUB638" s="2"/>
      <c r="MUC638" s="15"/>
      <c r="MUD638" s="15"/>
      <c r="MUE638" s="83"/>
      <c r="MUF638" s="52"/>
      <c r="MUG638" s="70"/>
      <c r="MUH638" s="70"/>
      <c r="MUI638" s="70"/>
      <c r="MUJ638" s="110"/>
      <c r="MUK638" s="2"/>
      <c r="MUL638" s="15"/>
      <c r="MUM638" s="15"/>
      <c r="MUN638" s="83"/>
      <c r="MUO638" s="52"/>
      <c r="MUP638" s="70"/>
      <c r="MUQ638" s="70"/>
      <c r="MUR638" s="70"/>
      <c r="MUS638" s="110"/>
      <c r="MUT638" s="2"/>
      <c r="MUU638" s="15"/>
      <c r="MUV638" s="15"/>
      <c r="MUW638" s="83"/>
      <c r="MUX638" s="52"/>
      <c r="MUY638" s="70"/>
      <c r="MUZ638" s="70"/>
      <c r="MVA638" s="70"/>
      <c r="MVB638" s="110"/>
      <c r="MVC638" s="2"/>
      <c r="MVD638" s="15"/>
      <c r="MVE638" s="15"/>
      <c r="MVF638" s="83"/>
      <c r="MVG638" s="52"/>
      <c r="MVH638" s="70"/>
      <c r="MVI638" s="70"/>
      <c r="MVJ638" s="70"/>
      <c r="MVK638" s="110"/>
      <c r="MVL638" s="2"/>
      <c r="MVM638" s="15"/>
      <c r="MVN638" s="15"/>
      <c r="MVO638" s="83"/>
      <c r="MVP638" s="52"/>
      <c r="MVQ638" s="70"/>
      <c r="MVR638" s="70"/>
      <c r="MVS638" s="70"/>
      <c r="MVT638" s="110"/>
      <c r="MVU638" s="2"/>
      <c r="MVV638" s="15"/>
      <c r="MVW638" s="15"/>
      <c r="MVX638" s="83"/>
      <c r="MVY638" s="52"/>
      <c r="MVZ638" s="70"/>
      <c r="MWA638" s="70"/>
      <c r="MWB638" s="70"/>
      <c r="MWC638" s="110"/>
      <c r="MWD638" s="2"/>
      <c r="MWE638" s="15"/>
      <c r="MWF638" s="15"/>
      <c r="MWG638" s="83"/>
      <c r="MWH638" s="52"/>
      <c r="MWI638" s="70"/>
      <c r="MWJ638" s="70"/>
      <c r="MWK638" s="70"/>
      <c r="MWL638" s="110"/>
      <c r="MWM638" s="2"/>
      <c r="MWN638" s="15"/>
      <c r="MWO638" s="15"/>
      <c r="MWP638" s="83"/>
      <c r="MWQ638" s="52"/>
      <c r="MWR638" s="70"/>
      <c r="MWS638" s="70"/>
      <c r="MWT638" s="70"/>
      <c r="MWU638" s="110"/>
      <c r="MWV638" s="2"/>
      <c r="MWW638" s="15"/>
      <c r="MWX638" s="15"/>
      <c r="MWY638" s="83"/>
      <c r="MWZ638" s="52"/>
      <c r="MXA638" s="70"/>
      <c r="MXB638" s="70"/>
      <c r="MXC638" s="70"/>
      <c r="MXD638" s="110"/>
      <c r="MXE638" s="2"/>
      <c r="MXF638" s="15"/>
      <c r="MXG638" s="15"/>
      <c r="MXH638" s="83"/>
      <c r="MXI638" s="52"/>
      <c r="MXJ638" s="70"/>
      <c r="MXK638" s="70"/>
      <c r="MXL638" s="70"/>
      <c r="MXM638" s="110"/>
      <c r="MXN638" s="2"/>
      <c r="MXO638" s="15"/>
      <c r="MXP638" s="15"/>
      <c r="MXQ638" s="83"/>
      <c r="MXR638" s="52"/>
      <c r="MXS638" s="70"/>
      <c r="MXT638" s="70"/>
      <c r="MXU638" s="70"/>
      <c r="MXV638" s="110"/>
      <c r="MXW638" s="2"/>
      <c r="MXX638" s="15"/>
      <c r="MXY638" s="15"/>
      <c r="MXZ638" s="83"/>
      <c r="MYA638" s="52"/>
      <c r="MYB638" s="70"/>
      <c r="MYC638" s="70"/>
      <c r="MYD638" s="70"/>
      <c r="MYE638" s="110"/>
      <c r="MYF638" s="2"/>
      <c r="MYG638" s="15"/>
      <c r="MYH638" s="15"/>
      <c r="MYI638" s="83"/>
      <c r="MYJ638" s="52"/>
      <c r="MYK638" s="70"/>
      <c r="MYL638" s="70"/>
      <c r="MYM638" s="70"/>
      <c r="MYN638" s="110"/>
      <c r="MYO638" s="2"/>
      <c r="MYP638" s="15"/>
      <c r="MYQ638" s="15"/>
      <c r="MYR638" s="83"/>
      <c r="MYS638" s="52"/>
      <c r="MYT638" s="70"/>
      <c r="MYU638" s="70"/>
      <c r="MYV638" s="70"/>
      <c r="MYW638" s="110"/>
      <c r="MYX638" s="2"/>
      <c r="MYY638" s="15"/>
      <c r="MYZ638" s="15"/>
      <c r="MZA638" s="83"/>
      <c r="MZB638" s="52"/>
      <c r="MZC638" s="70"/>
      <c r="MZD638" s="70"/>
      <c r="MZE638" s="70"/>
      <c r="MZF638" s="110"/>
      <c r="MZG638" s="2"/>
      <c r="MZH638" s="15"/>
      <c r="MZI638" s="15"/>
      <c r="MZJ638" s="83"/>
      <c r="MZK638" s="52"/>
      <c r="MZL638" s="70"/>
      <c r="MZM638" s="70"/>
      <c r="MZN638" s="70"/>
      <c r="MZO638" s="110"/>
      <c r="MZP638" s="2"/>
      <c r="MZQ638" s="15"/>
      <c r="MZR638" s="15"/>
      <c r="MZS638" s="83"/>
      <c r="MZT638" s="52"/>
      <c r="MZU638" s="70"/>
      <c r="MZV638" s="70"/>
      <c r="MZW638" s="70"/>
      <c r="MZX638" s="110"/>
      <c r="MZY638" s="2"/>
      <c r="MZZ638" s="15"/>
      <c r="NAA638" s="15"/>
      <c r="NAB638" s="83"/>
      <c r="NAC638" s="52"/>
      <c r="NAD638" s="70"/>
      <c r="NAE638" s="70"/>
      <c r="NAF638" s="70"/>
      <c r="NAG638" s="110"/>
      <c r="NAH638" s="2"/>
      <c r="NAI638" s="15"/>
      <c r="NAJ638" s="15"/>
      <c r="NAK638" s="83"/>
      <c r="NAL638" s="52"/>
      <c r="NAM638" s="70"/>
      <c r="NAN638" s="70"/>
      <c r="NAO638" s="70"/>
      <c r="NAP638" s="110"/>
      <c r="NAQ638" s="2"/>
      <c r="NAR638" s="15"/>
      <c r="NAS638" s="15"/>
      <c r="NAT638" s="83"/>
      <c r="NAU638" s="52"/>
      <c r="NAV638" s="70"/>
      <c r="NAW638" s="70"/>
      <c r="NAX638" s="70"/>
      <c r="NAY638" s="110"/>
      <c r="NAZ638" s="2"/>
      <c r="NBA638" s="15"/>
      <c r="NBB638" s="15"/>
      <c r="NBC638" s="83"/>
      <c r="NBD638" s="52"/>
      <c r="NBE638" s="70"/>
      <c r="NBF638" s="70"/>
      <c r="NBG638" s="70"/>
      <c r="NBH638" s="110"/>
      <c r="NBI638" s="2"/>
      <c r="NBJ638" s="15"/>
      <c r="NBK638" s="15"/>
      <c r="NBL638" s="83"/>
      <c r="NBM638" s="52"/>
      <c r="NBN638" s="70"/>
      <c r="NBO638" s="70"/>
      <c r="NBP638" s="70"/>
      <c r="NBQ638" s="110"/>
      <c r="NBR638" s="2"/>
      <c r="NBS638" s="15"/>
      <c r="NBT638" s="15"/>
      <c r="NBU638" s="83"/>
      <c r="NBV638" s="52"/>
      <c r="NBW638" s="70"/>
      <c r="NBX638" s="70"/>
      <c r="NBY638" s="70"/>
      <c r="NBZ638" s="110"/>
      <c r="NCA638" s="2"/>
      <c r="NCB638" s="15"/>
      <c r="NCC638" s="15"/>
      <c r="NCD638" s="83"/>
      <c r="NCE638" s="52"/>
      <c r="NCF638" s="70"/>
      <c r="NCG638" s="70"/>
      <c r="NCH638" s="70"/>
      <c r="NCI638" s="110"/>
      <c r="NCJ638" s="2"/>
      <c r="NCK638" s="15"/>
      <c r="NCL638" s="15"/>
      <c r="NCM638" s="83"/>
      <c r="NCN638" s="52"/>
      <c r="NCO638" s="70"/>
      <c r="NCP638" s="70"/>
      <c r="NCQ638" s="70"/>
      <c r="NCR638" s="110"/>
      <c r="NCS638" s="2"/>
      <c r="NCT638" s="15"/>
      <c r="NCU638" s="15"/>
      <c r="NCV638" s="83"/>
      <c r="NCW638" s="52"/>
      <c r="NCX638" s="70"/>
      <c r="NCY638" s="70"/>
      <c r="NCZ638" s="70"/>
      <c r="NDA638" s="110"/>
      <c r="NDB638" s="2"/>
      <c r="NDC638" s="15"/>
      <c r="NDD638" s="15"/>
      <c r="NDE638" s="83"/>
      <c r="NDF638" s="52"/>
      <c r="NDG638" s="70"/>
      <c r="NDH638" s="70"/>
      <c r="NDI638" s="70"/>
      <c r="NDJ638" s="110"/>
      <c r="NDK638" s="2"/>
      <c r="NDL638" s="15"/>
      <c r="NDM638" s="15"/>
      <c r="NDN638" s="83"/>
      <c r="NDO638" s="52"/>
      <c r="NDP638" s="70"/>
      <c r="NDQ638" s="70"/>
      <c r="NDR638" s="70"/>
      <c r="NDS638" s="110"/>
      <c r="NDT638" s="2"/>
      <c r="NDU638" s="15"/>
      <c r="NDV638" s="15"/>
      <c r="NDW638" s="83"/>
      <c r="NDX638" s="52"/>
      <c r="NDY638" s="70"/>
      <c r="NDZ638" s="70"/>
      <c r="NEA638" s="70"/>
      <c r="NEB638" s="110"/>
      <c r="NEC638" s="2"/>
      <c r="NED638" s="15"/>
      <c r="NEE638" s="15"/>
      <c r="NEF638" s="83"/>
      <c r="NEG638" s="52"/>
      <c r="NEH638" s="70"/>
      <c r="NEI638" s="70"/>
      <c r="NEJ638" s="70"/>
      <c r="NEK638" s="110"/>
      <c r="NEL638" s="2"/>
      <c r="NEM638" s="15"/>
      <c r="NEN638" s="15"/>
      <c r="NEO638" s="83"/>
      <c r="NEP638" s="52"/>
      <c r="NEQ638" s="70"/>
      <c r="NER638" s="70"/>
      <c r="NES638" s="70"/>
      <c r="NET638" s="110"/>
      <c r="NEU638" s="2"/>
      <c r="NEV638" s="15"/>
      <c r="NEW638" s="15"/>
      <c r="NEX638" s="83"/>
      <c r="NEY638" s="52"/>
      <c r="NEZ638" s="70"/>
      <c r="NFA638" s="70"/>
      <c r="NFB638" s="70"/>
      <c r="NFC638" s="110"/>
      <c r="NFD638" s="2"/>
      <c r="NFE638" s="15"/>
      <c r="NFF638" s="15"/>
      <c r="NFG638" s="83"/>
      <c r="NFH638" s="52"/>
      <c r="NFI638" s="70"/>
      <c r="NFJ638" s="70"/>
      <c r="NFK638" s="70"/>
      <c r="NFL638" s="110"/>
      <c r="NFM638" s="2"/>
      <c r="NFN638" s="15"/>
      <c r="NFO638" s="15"/>
      <c r="NFP638" s="83"/>
      <c r="NFQ638" s="52"/>
      <c r="NFR638" s="70"/>
      <c r="NFS638" s="70"/>
      <c r="NFT638" s="70"/>
      <c r="NFU638" s="110"/>
      <c r="NFV638" s="2"/>
      <c r="NFW638" s="15"/>
      <c r="NFX638" s="15"/>
      <c r="NFY638" s="83"/>
      <c r="NFZ638" s="52"/>
      <c r="NGA638" s="70"/>
      <c r="NGB638" s="70"/>
      <c r="NGC638" s="70"/>
      <c r="NGD638" s="110"/>
      <c r="NGE638" s="2"/>
      <c r="NGF638" s="15"/>
      <c r="NGG638" s="15"/>
      <c r="NGH638" s="83"/>
      <c r="NGI638" s="52"/>
      <c r="NGJ638" s="70"/>
      <c r="NGK638" s="70"/>
      <c r="NGL638" s="70"/>
      <c r="NGM638" s="110"/>
      <c r="NGN638" s="2"/>
      <c r="NGO638" s="15"/>
      <c r="NGP638" s="15"/>
      <c r="NGQ638" s="83"/>
      <c r="NGR638" s="52"/>
      <c r="NGS638" s="70"/>
      <c r="NGT638" s="70"/>
      <c r="NGU638" s="70"/>
      <c r="NGV638" s="110"/>
      <c r="NGW638" s="2"/>
      <c r="NGX638" s="15"/>
      <c r="NGY638" s="15"/>
      <c r="NGZ638" s="83"/>
      <c r="NHA638" s="52"/>
      <c r="NHB638" s="70"/>
      <c r="NHC638" s="70"/>
      <c r="NHD638" s="70"/>
      <c r="NHE638" s="110"/>
      <c r="NHF638" s="2"/>
      <c r="NHG638" s="15"/>
      <c r="NHH638" s="15"/>
      <c r="NHI638" s="83"/>
      <c r="NHJ638" s="52"/>
      <c r="NHK638" s="70"/>
      <c r="NHL638" s="70"/>
      <c r="NHM638" s="70"/>
      <c r="NHN638" s="110"/>
      <c r="NHO638" s="2"/>
      <c r="NHP638" s="15"/>
      <c r="NHQ638" s="15"/>
      <c r="NHR638" s="83"/>
      <c r="NHS638" s="52"/>
      <c r="NHT638" s="70"/>
      <c r="NHU638" s="70"/>
      <c r="NHV638" s="70"/>
      <c r="NHW638" s="110"/>
      <c r="NHX638" s="2"/>
      <c r="NHY638" s="15"/>
      <c r="NHZ638" s="15"/>
      <c r="NIA638" s="83"/>
      <c r="NIB638" s="52"/>
      <c r="NIC638" s="70"/>
      <c r="NID638" s="70"/>
      <c r="NIE638" s="70"/>
      <c r="NIF638" s="110"/>
      <c r="NIG638" s="2"/>
      <c r="NIH638" s="15"/>
      <c r="NII638" s="15"/>
      <c r="NIJ638" s="83"/>
      <c r="NIK638" s="52"/>
      <c r="NIL638" s="70"/>
      <c r="NIM638" s="70"/>
      <c r="NIN638" s="70"/>
      <c r="NIO638" s="110"/>
      <c r="NIP638" s="2"/>
      <c r="NIQ638" s="15"/>
      <c r="NIR638" s="15"/>
      <c r="NIS638" s="83"/>
      <c r="NIT638" s="52"/>
      <c r="NIU638" s="70"/>
      <c r="NIV638" s="70"/>
      <c r="NIW638" s="70"/>
      <c r="NIX638" s="110"/>
      <c r="NIY638" s="2"/>
      <c r="NIZ638" s="15"/>
      <c r="NJA638" s="15"/>
      <c r="NJB638" s="83"/>
      <c r="NJC638" s="52"/>
      <c r="NJD638" s="70"/>
      <c r="NJE638" s="70"/>
      <c r="NJF638" s="70"/>
      <c r="NJG638" s="110"/>
      <c r="NJH638" s="2"/>
      <c r="NJI638" s="15"/>
      <c r="NJJ638" s="15"/>
      <c r="NJK638" s="83"/>
      <c r="NJL638" s="52"/>
      <c r="NJM638" s="70"/>
      <c r="NJN638" s="70"/>
      <c r="NJO638" s="70"/>
      <c r="NJP638" s="110"/>
      <c r="NJQ638" s="2"/>
      <c r="NJR638" s="15"/>
      <c r="NJS638" s="15"/>
      <c r="NJT638" s="83"/>
      <c r="NJU638" s="52"/>
      <c r="NJV638" s="70"/>
      <c r="NJW638" s="70"/>
      <c r="NJX638" s="70"/>
      <c r="NJY638" s="110"/>
      <c r="NJZ638" s="2"/>
      <c r="NKA638" s="15"/>
      <c r="NKB638" s="15"/>
      <c r="NKC638" s="83"/>
      <c r="NKD638" s="52"/>
      <c r="NKE638" s="70"/>
      <c r="NKF638" s="70"/>
      <c r="NKG638" s="70"/>
      <c r="NKH638" s="110"/>
      <c r="NKI638" s="2"/>
      <c r="NKJ638" s="15"/>
      <c r="NKK638" s="15"/>
      <c r="NKL638" s="83"/>
      <c r="NKM638" s="52"/>
      <c r="NKN638" s="70"/>
      <c r="NKO638" s="70"/>
      <c r="NKP638" s="70"/>
      <c r="NKQ638" s="110"/>
      <c r="NKR638" s="2"/>
      <c r="NKS638" s="15"/>
      <c r="NKT638" s="15"/>
      <c r="NKU638" s="83"/>
      <c r="NKV638" s="52"/>
      <c r="NKW638" s="70"/>
      <c r="NKX638" s="70"/>
      <c r="NKY638" s="70"/>
      <c r="NKZ638" s="110"/>
      <c r="NLA638" s="2"/>
      <c r="NLB638" s="15"/>
      <c r="NLC638" s="15"/>
      <c r="NLD638" s="83"/>
      <c r="NLE638" s="52"/>
      <c r="NLF638" s="70"/>
      <c r="NLG638" s="70"/>
      <c r="NLH638" s="70"/>
      <c r="NLI638" s="110"/>
      <c r="NLJ638" s="2"/>
      <c r="NLK638" s="15"/>
      <c r="NLL638" s="15"/>
      <c r="NLM638" s="83"/>
      <c r="NLN638" s="52"/>
      <c r="NLO638" s="70"/>
      <c r="NLP638" s="70"/>
      <c r="NLQ638" s="70"/>
      <c r="NLR638" s="110"/>
      <c r="NLS638" s="2"/>
      <c r="NLT638" s="15"/>
      <c r="NLU638" s="15"/>
      <c r="NLV638" s="83"/>
      <c r="NLW638" s="52"/>
      <c r="NLX638" s="70"/>
      <c r="NLY638" s="70"/>
      <c r="NLZ638" s="70"/>
      <c r="NMA638" s="110"/>
      <c r="NMB638" s="2"/>
      <c r="NMC638" s="15"/>
      <c r="NMD638" s="15"/>
      <c r="NME638" s="83"/>
      <c r="NMF638" s="52"/>
      <c r="NMG638" s="70"/>
      <c r="NMH638" s="70"/>
      <c r="NMI638" s="70"/>
      <c r="NMJ638" s="110"/>
      <c r="NMK638" s="2"/>
      <c r="NML638" s="15"/>
      <c r="NMM638" s="15"/>
      <c r="NMN638" s="83"/>
      <c r="NMO638" s="52"/>
      <c r="NMP638" s="70"/>
      <c r="NMQ638" s="70"/>
      <c r="NMR638" s="70"/>
      <c r="NMS638" s="110"/>
      <c r="NMT638" s="2"/>
      <c r="NMU638" s="15"/>
      <c r="NMV638" s="15"/>
      <c r="NMW638" s="83"/>
      <c r="NMX638" s="52"/>
      <c r="NMY638" s="70"/>
      <c r="NMZ638" s="70"/>
      <c r="NNA638" s="70"/>
      <c r="NNB638" s="110"/>
      <c r="NNC638" s="2"/>
      <c r="NND638" s="15"/>
      <c r="NNE638" s="15"/>
      <c r="NNF638" s="83"/>
      <c r="NNG638" s="52"/>
      <c r="NNH638" s="70"/>
      <c r="NNI638" s="70"/>
      <c r="NNJ638" s="70"/>
      <c r="NNK638" s="110"/>
      <c r="NNL638" s="2"/>
      <c r="NNM638" s="15"/>
      <c r="NNN638" s="15"/>
      <c r="NNO638" s="83"/>
      <c r="NNP638" s="52"/>
      <c r="NNQ638" s="70"/>
      <c r="NNR638" s="70"/>
      <c r="NNS638" s="70"/>
      <c r="NNT638" s="110"/>
      <c r="NNU638" s="2"/>
      <c r="NNV638" s="15"/>
      <c r="NNW638" s="15"/>
      <c r="NNX638" s="83"/>
      <c r="NNY638" s="52"/>
      <c r="NNZ638" s="70"/>
      <c r="NOA638" s="70"/>
      <c r="NOB638" s="70"/>
      <c r="NOC638" s="110"/>
      <c r="NOD638" s="2"/>
      <c r="NOE638" s="15"/>
      <c r="NOF638" s="15"/>
      <c r="NOG638" s="83"/>
      <c r="NOH638" s="52"/>
      <c r="NOI638" s="70"/>
      <c r="NOJ638" s="70"/>
      <c r="NOK638" s="70"/>
      <c r="NOL638" s="110"/>
      <c r="NOM638" s="2"/>
      <c r="NON638" s="15"/>
      <c r="NOO638" s="15"/>
      <c r="NOP638" s="83"/>
      <c r="NOQ638" s="52"/>
      <c r="NOR638" s="70"/>
      <c r="NOS638" s="70"/>
      <c r="NOT638" s="70"/>
      <c r="NOU638" s="110"/>
      <c r="NOV638" s="2"/>
      <c r="NOW638" s="15"/>
      <c r="NOX638" s="15"/>
      <c r="NOY638" s="83"/>
      <c r="NOZ638" s="52"/>
      <c r="NPA638" s="70"/>
      <c r="NPB638" s="70"/>
      <c r="NPC638" s="70"/>
      <c r="NPD638" s="110"/>
      <c r="NPE638" s="2"/>
      <c r="NPF638" s="15"/>
      <c r="NPG638" s="15"/>
      <c r="NPH638" s="83"/>
      <c r="NPI638" s="52"/>
      <c r="NPJ638" s="70"/>
      <c r="NPK638" s="70"/>
      <c r="NPL638" s="70"/>
      <c r="NPM638" s="110"/>
      <c r="NPN638" s="2"/>
      <c r="NPO638" s="15"/>
      <c r="NPP638" s="15"/>
      <c r="NPQ638" s="83"/>
      <c r="NPR638" s="52"/>
      <c r="NPS638" s="70"/>
      <c r="NPT638" s="70"/>
      <c r="NPU638" s="70"/>
      <c r="NPV638" s="110"/>
      <c r="NPW638" s="2"/>
      <c r="NPX638" s="15"/>
      <c r="NPY638" s="15"/>
      <c r="NPZ638" s="83"/>
      <c r="NQA638" s="52"/>
      <c r="NQB638" s="70"/>
      <c r="NQC638" s="70"/>
      <c r="NQD638" s="70"/>
      <c r="NQE638" s="110"/>
      <c r="NQF638" s="2"/>
      <c r="NQG638" s="15"/>
      <c r="NQH638" s="15"/>
      <c r="NQI638" s="83"/>
      <c r="NQJ638" s="52"/>
      <c r="NQK638" s="70"/>
      <c r="NQL638" s="70"/>
      <c r="NQM638" s="70"/>
      <c r="NQN638" s="110"/>
      <c r="NQO638" s="2"/>
      <c r="NQP638" s="15"/>
      <c r="NQQ638" s="15"/>
      <c r="NQR638" s="83"/>
      <c r="NQS638" s="52"/>
      <c r="NQT638" s="70"/>
      <c r="NQU638" s="70"/>
      <c r="NQV638" s="70"/>
      <c r="NQW638" s="110"/>
      <c r="NQX638" s="2"/>
      <c r="NQY638" s="15"/>
      <c r="NQZ638" s="15"/>
      <c r="NRA638" s="83"/>
      <c r="NRB638" s="52"/>
      <c r="NRC638" s="70"/>
      <c r="NRD638" s="70"/>
      <c r="NRE638" s="70"/>
      <c r="NRF638" s="110"/>
      <c r="NRG638" s="2"/>
      <c r="NRH638" s="15"/>
      <c r="NRI638" s="15"/>
      <c r="NRJ638" s="83"/>
      <c r="NRK638" s="52"/>
      <c r="NRL638" s="70"/>
      <c r="NRM638" s="70"/>
      <c r="NRN638" s="70"/>
      <c r="NRO638" s="110"/>
      <c r="NRP638" s="2"/>
      <c r="NRQ638" s="15"/>
      <c r="NRR638" s="15"/>
      <c r="NRS638" s="83"/>
      <c r="NRT638" s="52"/>
      <c r="NRU638" s="70"/>
      <c r="NRV638" s="70"/>
      <c r="NRW638" s="70"/>
      <c r="NRX638" s="110"/>
      <c r="NRY638" s="2"/>
      <c r="NRZ638" s="15"/>
      <c r="NSA638" s="15"/>
      <c r="NSB638" s="83"/>
      <c r="NSC638" s="52"/>
      <c r="NSD638" s="70"/>
      <c r="NSE638" s="70"/>
      <c r="NSF638" s="70"/>
      <c r="NSG638" s="110"/>
      <c r="NSH638" s="2"/>
      <c r="NSI638" s="15"/>
      <c r="NSJ638" s="15"/>
      <c r="NSK638" s="83"/>
      <c r="NSL638" s="52"/>
      <c r="NSM638" s="70"/>
      <c r="NSN638" s="70"/>
      <c r="NSO638" s="70"/>
      <c r="NSP638" s="110"/>
      <c r="NSQ638" s="2"/>
      <c r="NSR638" s="15"/>
      <c r="NSS638" s="15"/>
      <c r="NST638" s="83"/>
      <c r="NSU638" s="52"/>
      <c r="NSV638" s="70"/>
      <c r="NSW638" s="70"/>
      <c r="NSX638" s="70"/>
      <c r="NSY638" s="110"/>
      <c r="NSZ638" s="2"/>
      <c r="NTA638" s="15"/>
      <c r="NTB638" s="15"/>
      <c r="NTC638" s="83"/>
      <c r="NTD638" s="52"/>
      <c r="NTE638" s="70"/>
      <c r="NTF638" s="70"/>
      <c r="NTG638" s="70"/>
      <c r="NTH638" s="110"/>
      <c r="NTI638" s="2"/>
      <c r="NTJ638" s="15"/>
      <c r="NTK638" s="15"/>
      <c r="NTL638" s="83"/>
      <c r="NTM638" s="52"/>
      <c r="NTN638" s="70"/>
      <c r="NTO638" s="70"/>
      <c r="NTP638" s="70"/>
      <c r="NTQ638" s="110"/>
      <c r="NTR638" s="2"/>
      <c r="NTS638" s="15"/>
      <c r="NTT638" s="15"/>
      <c r="NTU638" s="83"/>
      <c r="NTV638" s="52"/>
      <c r="NTW638" s="70"/>
      <c r="NTX638" s="70"/>
      <c r="NTY638" s="70"/>
      <c r="NTZ638" s="110"/>
      <c r="NUA638" s="2"/>
      <c r="NUB638" s="15"/>
      <c r="NUC638" s="15"/>
      <c r="NUD638" s="83"/>
      <c r="NUE638" s="52"/>
      <c r="NUF638" s="70"/>
      <c r="NUG638" s="70"/>
      <c r="NUH638" s="70"/>
      <c r="NUI638" s="110"/>
      <c r="NUJ638" s="2"/>
      <c r="NUK638" s="15"/>
      <c r="NUL638" s="15"/>
      <c r="NUM638" s="83"/>
      <c r="NUN638" s="52"/>
      <c r="NUO638" s="70"/>
      <c r="NUP638" s="70"/>
      <c r="NUQ638" s="70"/>
      <c r="NUR638" s="110"/>
      <c r="NUS638" s="2"/>
      <c r="NUT638" s="15"/>
      <c r="NUU638" s="15"/>
      <c r="NUV638" s="83"/>
      <c r="NUW638" s="52"/>
      <c r="NUX638" s="70"/>
      <c r="NUY638" s="70"/>
      <c r="NUZ638" s="70"/>
      <c r="NVA638" s="110"/>
      <c r="NVB638" s="2"/>
      <c r="NVC638" s="15"/>
      <c r="NVD638" s="15"/>
      <c r="NVE638" s="83"/>
      <c r="NVF638" s="52"/>
      <c r="NVG638" s="70"/>
      <c r="NVH638" s="70"/>
      <c r="NVI638" s="70"/>
      <c r="NVJ638" s="110"/>
      <c r="NVK638" s="2"/>
      <c r="NVL638" s="15"/>
      <c r="NVM638" s="15"/>
      <c r="NVN638" s="83"/>
      <c r="NVO638" s="52"/>
      <c r="NVP638" s="70"/>
      <c r="NVQ638" s="70"/>
      <c r="NVR638" s="70"/>
      <c r="NVS638" s="110"/>
      <c r="NVT638" s="2"/>
      <c r="NVU638" s="15"/>
      <c r="NVV638" s="15"/>
      <c r="NVW638" s="83"/>
      <c r="NVX638" s="52"/>
      <c r="NVY638" s="70"/>
      <c r="NVZ638" s="70"/>
      <c r="NWA638" s="70"/>
      <c r="NWB638" s="110"/>
      <c r="NWC638" s="2"/>
      <c r="NWD638" s="15"/>
      <c r="NWE638" s="15"/>
      <c r="NWF638" s="83"/>
      <c r="NWG638" s="52"/>
      <c r="NWH638" s="70"/>
      <c r="NWI638" s="70"/>
      <c r="NWJ638" s="70"/>
      <c r="NWK638" s="110"/>
      <c r="NWL638" s="2"/>
      <c r="NWM638" s="15"/>
      <c r="NWN638" s="15"/>
      <c r="NWO638" s="83"/>
      <c r="NWP638" s="52"/>
      <c r="NWQ638" s="70"/>
      <c r="NWR638" s="70"/>
      <c r="NWS638" s="70"/>
      <c r="NWT638" s="110"/>
      <c r="NWU638" s="2"/>
      <c r="NWV638" s="15"/>
      <c r="NWW638" s="15"/>
      <c r="NWX638" s="83"/>
      <c r="NWY638" s="52"/>
      <c r="NWZ638" s="70"/>
      <c r="NXA638" s="70"/>
      <c r="NXB638" s="70"/>
      <c r="NXC638" s="110"/>
      <c r="NXD638" s="2"/>
      <c r="NXE638" s="15"/>
      <c r="NXF638" s="15"/>
      <c r="NXG638" s="83"/>
      <c r="NXH638" s="52"/>
      <c r="NXI638" s="70"/>
      <c r="NXJ638" s="70"/>
      <c r="NXK638" s="70"/>
      <c r="NXL638" s="110"/>
      <c r="NXM638" s="2"/>
      <c r="NXN638" s="15"/>
      <c r="NXO638" s="15"/>
      <c r="NXP638" s="83"/>
      <c r="NXQ638" s="52"/>
      <c r="NXR638" s="70"/>
      <c r="NXS638" s="70"/>
      <c r="NXT638" s="70"/>
      <c r="NXU638" s="110"/>
      <c r="NXV638" s="2"/>
      <c r="NXW638" s="15"/>
      <c r="NXX638" s="15"/>
      <c r="NXY638" s="83"/>
      <c r="NXZ638" s="52"/>
      <c r="NYA638" s="70"/>
      <c r="NYB638" s="70"/>
      <c r="NYC638" s="70"/>
      <c r="NYD638" s="110"/>
      <c r="NYE638" s="2"/>
      <c r="NYF638" s="15"/>
      <c r="NYG638" s="15"/>
      <c r="NYH638" s="83"/>
      <c r="NYI638" s="52"/>
      <c r="NYJ638" s="70"/>
      <c r="NYK638" s="70"/>
      <c r="NYL638" s="70"/>
      <c r="NYM638" s="110"/>
      <c r="NYN638" s="2"/>
      <c r="NYO638" s="15"/>
      <c r="NYP638" s="15"/>
      <c r="NYQ638" s="83"/>
      <c r="NYR638" s="52"/>
      <c r="NYS638" s="70"/>
      <c r="NYT638" s="70"/>
      <c r="NYU638" s="70"/>
      <c r="NYV638" s="110"/>
      <c r="NYW638" s="2"/>
      <c r="NYX638" s="15"/>
      <c r="NYY638" s="15"/>
      <c r="NYZ638" s="83"/>
      <c r="NZA638" s="52"/>
      <c r="NZB638" s="70"/>
      <c r="NZC638" s="70"/>
      <c r="NZD638" s="70"/>
      <c r="NZE638" s="110"/>
      <c r="NZF638" s="2"/>
      <c r="NZG638" s="15"/>
      <c r="NZH638" s="15"/>
      <c r="NZI638" s="83"/>
      <c r="NZJ638" s="52"/>
      <c r="NZK638" s="70"/>
      <c r="NZL638" s="70"/>
      <c r="NZM638" s="70"/>
      <c r="NZN638" s="110"/>
      <c r="NZO638" s="2"/>
      <c r="NZP638" s="15"/>
      <c r="NZQ638" s="15"/>
      <c r="NZR638" s="83"/>
      <c r="NZS638" s="52"/>
      <c r="NZT638" s="70"/>
      <c r="NZU638" s="70"/>
      <c r="NZV638" s="70"/>
      <c r="NZW638" s="110"/>
      <c r="NZX638" s="2"/>
      <c r="NZY638" s="15"/>
      <c r="NZZ638" s="15"/>
      <c r="OAA638" s="83"/>
      <c r="OAB638" s="52"/>
      <c r="OAC638" s="70"/>
      <c r="OAD638" s="70"/>
      <c r="OAE638" s="70"/>
      <c r="OAF638" s="110"/>
      <c r="OAG638" s="2"/>
      <c r="OAH638" s="15"/>
      <c r="OAI638" s="15"/>
      <c r="OAJ638" s="83"/>
      <c r="OAK638" s="52"/>
      <c r="OAL638" s="70"/>
      <c r="OAM638" s="70"/>
      <c r="OAN638" s="70"/>
      <c r="OAO638" s="110"/>
      <c r="OAP638" s="2"/>
      <c r="OAQ638" s="15"/>
      <c r="OAR638" s="15"/>
      <c r="OAS638" s="83"/>
      <c r="OAT638" s="52"/>
      <c r="OAU638" s="70"/>
      <c r="OAV638" s="70"/>
      <c r="OAW638" s="70"/>
      <c r="OAX638" s="110"/>
      <c r="OAY638" s="2"/>
      <c r="OAZ638" s="15"/>
      <c r="OBA638" s="15"/>
      <c r="OBB638" s="83"/>
      <c r="OBC638" s="52"/>
      <c r="OBD638" s="70"/>
      <c r="OBE638" s="70"/>
      <c r="OBF638" s="70"/>
      <c r="OBG638" s="110"/>
      <c r="OBH638" s="2"/>
      <c r="OBI638" s="15"/>
      <c r="OBJ638" s="15"/>
      <c r="OBK638" s="83"/>
      <c r="OBL638" s="52"/>
      <c r="OBM638" s="70"/>
      <c r="OBN638" s="70"/>
      <c r="OBO638" s="70"/>
      <c r="OBP638" s="110"/>
      <c r="OBQ638" s="2"/>
      <c r="OBR638" s="15"/>
      <c r="OBS638" s="15"/>
      <c r="OBT638" s="83"/>
      <c r="OBU638" s="52"/>
      <c r="OBV638" s="70"/>
      <c r="OBW638" s="70"/>
      <c r="OBX638" s="70"/>
      <c r="OBY638" s="110"/>
      <c r="OBZ638" s="2"/>
      <c r="OCA638" s="15"/>
      <c r="OCB638" s="15"/>
      <c r="OCC638" s="83"/>
      <c r="OCD638" s="52"/>
      <c r="OCE638" s="70"/>
      <c r="OCF638" s="70"/>
      <c r="OCG638" s="70"/>
      <c r="OCH638" s="110"/>
      <c r="OCI638" s="2"/>
      <c r="OCJ638" s="15"/>
      <c r="OCK638" s="15"/>
      <c r="OCL638" s="83"/>
      <c r="OCM638" s="52"/>
      <c r="OCN638" s="70"/>
      <c r="OCO638" s="70"/>
      <c r="OCP638" s="70"/>
      <c r="OCQ638" s="110"/>
      <c r="OCR638" s="2"/>
      <c r="OCS638" s="15"/>
      <c r="OCT638" s="15"/>
      <c r="OCU638" s="83"/>
      <c r="OCV638" s="52"/>
      <c r="OCW638" s="70"/>
      <c r="OCX638" s="70"/>
      <c r="OCY638" s="70"/>
      <c r="OCZ638" s="110"/>
      <c r="ODA638" s="2"/>
      <c r="ODB638" s="15"/>
      <c r="ODC638" s="15"/>
      <c r="ODD638" s="83"/>
      <c r="ODE638" s="52"/>
      <c r="ODF638" s="70"/>
      <c r="ODG638" s="70"/>
      <c r="ODH638" s="70"/>
      <c r="ODI638" s="110"/>
      <c r="ODJ638" s="2"/>
      <c r="ODK638" s="15"/>
      <c r="ODL638" s="15"/>
      <c r="ODM638" s="83"/>
      <c r="ODN638" s="52"/>
      <c r="ODO638" s="70"/>
      <c r="ODP638" s="70"/>
      <c r="ODQ638" s="70"/>
      <c r="ODR638" s="110"/>
      <c r="ODS638" s="2"/>
      <c r="ODT638" s="15"/>
      <c r="ODU638" s="15"/>
      <c r="ODV638" s="83"/>
      <c r="ODW638" s="52"/>
      <c r="ODX638" s="70"/>
      <c r="ODY638" s="70"/>
      <c r="ODZ638" s="70"/>
      <c r="OEA638" s="110"/>
      <c r="OEB638" s="2"/>
      <c r="OEC638" s="15"/>
      <c r="OED638" s="15"/>
      <c r="OEE638" s="83"/>
      <c r="OEF638" s="52"/>
      <c r="OEG638" s="70"/>
      <c r="OEH638" s="70"/>
      <c r="OEI638" s="70"/>
      <c r="OEJ638" s="110"/>
      <c r="OEK638" s="2"/>
      <c r="OEL638" s="15"/>
      <c r="OEM638" s="15"/>
      <c r="OEN638" s="83"/>
      <c r="OEO638" s="52"/>
      <c r="OEP638" s="70"/>
      <c r="OEQ638" s="70"/>
      <c r="OER638" s="70"/>
      <c r="OES638" s="110"/>
      <c r="OET638" s="2"/>
      <c r="OEU638" s="15"/>
      <c r="OEV638" s="15"/>
      <c r="OEW638" s="83"/>
      <c r="OEX638" s="52"/>
      <c r="OEY638" s="70"/>
      <c r="OEZ638" s="70"/>
      <c r="OFA638" s="70"/>
      <c r="OFB638" s="110"/>
      <c r="OFC638" s="2"/>
      <c r="OFD638" s="15"/>
      <c r="OFE638" s="15"/>
      <c r="OFF638" s="83"/>
      <c r="OFG638" s="52"/>
      <c r="OFH638" s="70"/>
      <c r="OFI638" s="70"/>
      <c r="OFJ638" s="70"/>
      <c r="OFK638" s="110"/>
      <c r="OFL638" s="2"/>
      <c r="OFM638" s="15"/>
      <c r="OFN638" s="15"/>
      <c r="OFO638" s="83"/>
      <c r="OFP638" s="52"/>
      <c r="OFQ638" s="70"/>
      <c r="OFR638" s="70"/>
      <c r="OFS638" s="70"/>
      <c r="OFT638" s="110"/>
      <c r="OFU638" s="2"/>
      <c r="OFV638" s="15"/>
      <c r="OFW638" s="15"/>
      <c r="OFX638" s="83"/>
      <c r="OFY638" s="52"/>
      <c r="OFZ638" s="70"/>
      <c r="OGA638" s="70"/>
      <c r="OGB638" s="70"/>
      <c r="OGC638" s="110"/>
      <c r="OGD638" s="2"/>
      <c r="OGE638" s="15"/>
      <c r="OGF638" s="15"/>
      <c r="OGG638" s="83"/>
      <c r="OGH638" s="52"/>
      <c r="OGI638" s="70"/>
      <c r="OGJ638" s="70"/>
      <c r="OGK638" s="70"/>
      <c r="OGL638" s="110"/>
      <c r="OGM638" s="2"/>
      <c r="OGN638" s="15"/>
      <c r="OGO638" s="15"/>
      <c r="OGP638" s="83"/>
      <c r="OGQ638" s="52"/>
      <c r="OGR638" s="70"/>
      <c r="OGS638" s="70"/>
      <c r="OGT638" s="70"/>
      <c r="OGU638" s="110"/>
      <c r="OGV638" s="2"/>
      <c r="OGW638" s="15"/>
      <c r="OGX638" s="15"/>
      <c r="OGY638" s="83"/>
      <c r="OGZ638" s="52"/>
      <c r="OHA638" s="70"/>
      <c r="OHB638" s="70"/>
      <c r="OHC638" s="70"/>
      <c r="OHD638" s="110"/>
      <c r="OHE638" s="2"/>
      <c r="OHF638" s="15"/>
      <c r="OHG638" s="15"/>
      <c r="OHH638" s="83"/>
      <c r="OHI638" s="52"/>
      <c r="OHJ638" s="70"/>
      <c r="OHK638" s="70"/>
      <c r="OHL638" s="70"/>
      <c r="OHM638" s="110"/>
      <c r="OHN638" s="2"/>
      <c r="OHO638" s="15"/>
      <c r="OHP638" s="15"/>
      <c r="OHQ638" s="83"/>
      <c r="OHR638" s="52"/>
      <c r="OHS638" s="70"/>
      <c r="OHT638" s="70"/>
      <c r="OHU638" s="70"/>
      <c r="OHV638" s="110"/>
      <c r="OHW638" s="2"/>
      <c r="OHX638" s="15"/>
      <c r="OHY638" s="15"/>
      <c r="OHZ638" s="83"/>
      <c r="OIA638" s="52"/>
      <c r="OIB638" s="70"/>
      <c r="OIC638" s="70"/>
      <c r="OID638" s="70"/>
      <c r="OIE638" s="110"/>
      <c r="OIF638" s="2"/>
      <c r="OIG638" s="15"/>
      <c r="OIH638" s="15"/>
      <c r="OII638" s="83"/>
      <c r="OIJ638" s="52"/>
      <c r="OIK638" s="70"/>
      <c r="OIL638" s="70"/>
      <c r="OIM638" s="70"/>
      <c r="OIN638" s="110"/>
      <c r="OIO638" s="2"/>
      <c r="OIP638" s="15"/>
      <c r="OIQ638" s="15"/>
      <c r="OIR638" s="83"/>
      <c r="OIS638" s="52"/>
      <c r="OIT638" s="70"/>
      <c r="OIU638" s="70"/>
      <c r="OIV638" s="70"/>
      <c r="OIW638" s="110"/>
      <c r="OIX638" s="2"/>
      <c r="OIY638" s="15"/>
      <c r="OIZ638" s="15"/>
      <c r="OJA638" s="83"/>
      <c r="OJB638" s="52"/>
      <c r="OJC638" s="70"/>
      <c r="OJD638" s="70"/>
      <c r="OJE638" s="70"/>
      <c r="OJF638" s="110"/>
      <c r="OJG638" s="2"/>
      <c r="OJH638" s="15"/>
      <c r="OJI638" s="15"/>
      <c r="OJJ638" s="83"/>
      <c r="OJK638" s="52"/>
      <c r="OJL638" s="70"/>
      <c r="OJM638" s="70"/>
      <c r="OJN638" s="70"/>
      <c r="OJO638" s="110"/>
      <c r="OJP638" s="2"/>
      <c r="OJQ638" s="15"/>
      <c r="OJR638" s="15"/>
      <c r="OJS638" s="83"/>
      <c r="OJT638" s="52"/>
      <c r="OJU638" s="70"/>
      <c r="OJV638" s="70"/>
      <c r="OJW638" s="70"/>
      <c r="OJX638" s="110"/>
      <c r="OJY638" s="2"/>
      <c r="OJZ638" s="15"/>
      <c r="OKA638" s="15"/>
      <c r="OKB638" s="83"/>
      <c r="OKC638" s="52"/>
      <c r="OKD638" s="70"/>
      <c r="OKE638" s="70"/>
      <c r="OKF638" s="70"/>
      <c r="OKG638" s="110"/>
      <c r="OKH638" s="2"/>
      <c r="OKI638" s="15"/>
      <c r="OKJ638" s="15"/>
      <c r="OKK638" s="83"/>
      <c r="OKL638" s="52"/>
      <c r="OKM638" s="70"/>
      <c r="OKN638" s="70"/>
      <c r="OKO638" s="70"/>
      <c r="OKP638" s="110"/>
      <c r="OKQ638" s="2"/>
      <c r="OKR638" s="15"/>
      <c r="OKS638" s="15"/>
      <c r="OKT638" s="83"/>
      <c r="OKU638" s="52"/>
      <c r="OKV638" s="70"/>
      <c r="OKW638" s="70"/>
      <c r="OKX638" s="70"/>
      <c r="OKY638" s="110"/>
      <c r="OKZ638" s="2"/>
      <c r="OLA638" s="15"/>
      <c r="OLB638" s="15"/>
      <c r="OLC638" s="83"/>
      <c r="OLD638" s="52"/>
      <c r="OLE638" s="70"/>
      <c r="OLF638" s="70"/>
      <c r="OLG638" s="70"/>
      <c r="OLH638" s="110"/>
      <c r="OLI638" s="2"/>
      <c r="OLJ638" s="15"/>
      <c r="OLK638" s="15"/>
      <c r="OLL638" s="83"/>
      <c r="OLM638" s="52"/>
      <c r="OLN638" s="70"/>
      <c r="OLO638" s="70"/>
      <c r="OLP638" s="70"/>
      <c r="OLQ638" s="110"/>
      <c r="OLR638" s="2"/>
      <c r="OLS638" s="15"/>
      <c r="OLT638" s="15"/>
      <c r="OLU638" s="83"/>
      <c r="OLV638" s="52"/>
      <c r="OLW638" s="70"/>
      <c r="OLX638" s="70"/>
      <c r="OLY638" s="70"/>
      <c r="OLZ638" s="110"/>
      <c r="OMA638" s="2"/>
      <c r="OMB638" s="15"/>
      <c r="OMC638" s="15"/>
      <c r="OMD638" s="83"/>
      <c r="OME638" s="52"/>
      <c r="OMF638" s="70"/>
      <c r="OMG638" s="70"/>
      <c r="OMH638" s="70"/>
      <c r="OMI638" s="110"/>
      <c r="OMJ638" s="2"/>
      <c r="OMK638" s="15"/>
      <c r="OML638" s="15"/>
      <c r="OMM638" s="83"/>
      <c r="OMN638" s="52"/>
      <c r="OMO638" s="70"/>
      <c r="OMP638" s="70"/>
      <c r="OMQ638" s="70"/>
      <c r="OMR638" s="110"/>
      <c r="OMS638" s="2"/>
      <c r="OMT638" s="15"/>
      <c r="OMU638" s="15"/>
      <c r="OMV638" s="83"/>
      <c r="OMW638" s="52"/>
      <c r="OMX638" s="70"/>
      <c r="OMY638" s="70"/>
      <c r="OMZ638" s="70"/>
      <c r="ONA638" s="110"/>
      <c r="ONB638" s="2"/>
      <c r="ONC638" s="15"/>
      <c r="OND638" s="15"/>
      <c r="ONE638" s="83"/>
      <c r="ONF638" s="52"/>
      <c r="ONG638" s="70"/>
      <c r="ONH638" s="70"/>
      <c r="ONI638" s="70"/>
      <c r="ONJ638" s="110"/>
      <c r="ONK638" s="2"/>
      <c r="ONL638" s="15"/>
      <c r="ONM638" s="15"/>
      <c r="ONN638" s="83"/>
      <c r="ONO638" s="52"/>
      <c r="ONP638" s="70"/>
      <c r="ONQ638" s="70"/>
      <c r="ONR638" s="70"/>
      <c r="ONS638" s="110"/>
      <c r="ONT638" s="2"/>
      <c r="ONU638" s="15"/>
      <c r="ONV638" s="15"/>
      <c r="ONW638" s="83"/>
      <c r="ONX638" s="52"/>
      <c r="ONY638" s="70"/>
      <c r="ONZ638" s="70"/>
      <c r="OOA638" s="70"/>
      <c r="OOB638" s="110"/>
      <c r="OOC638" s="2"/>
      <c r="OOD638" s="15"/>
      <c r="OOE638" s="15"/>
      <c r="OOF638" s="83"/>
      <c r="OOG638" s="52"/>
      <c r="OOH638" s="70"/>
      <c r="OOI638" s="70"/>
      <c r="OOJ638" s="70"/>
      <c r="OOK638" s="110"/>
      <c r="OOL638" s="2"/>
      <c r="OOM638" s="15"/>
      <c r="OON638" s="15"/>
      <c r="OOO638" s="83"/>
      <c r="OOP638" s="52"/>
      <c r="OOQ638" s="70"/>
      <c r="OOR638" s="70"/>
      <c r="OOS638" s="70"/>
      <c r="OOT638" s="110"/>
      <c r="OOU638" s="2"/>
      <c r="OOV638" s="15"/>
      <c r="OOW638" s="15"/>
      <c r="OOX638" s="83"/>
      <c r="OOY638" s="52"/>
      <c r="OOZ638" s="70"/>
      <c r="OPA638" s="70"/>
      <c r="OPB638" s="70"/>
      <c r="OPC638" s="110"/>
      <c r="OPD638" s="2"/>
      <c r="OPE638" s="15"/>
      <c r="OPF638" s="15"/>
      <c r="OPG638" s="83"/>
      <c r="OPH638" s="52"/>
      <c r="OPI638" s="70"/>
      <c r="OPJ638" s="70"/>
      <c r="OPK638" s="70"/>
      <c r="OPL638" s="110"/>
      <c r="OPM638" s="2"/>
      <c r="OPN638" s="15"/>
      <c r="OPO638" s="15"/>
      <c r="OPP638" s="83"/>
      <c r="OPQ638" s="52"/>
      <c r="OPR638" s="70"/>
      <c r="OPS638" s="70"/>
      <c r="OPT638" s="70"/>
      <c r="OPU638" s="110"/>
      <c r="OPV638" s="2"/>
      <c r="OPW638" s="15"/>
      <c r="OPX638" s="15"/>
      <c r="OPY638" s="83"/>
      <c r="OPZ638" s="52"/>
      <c r="OQA638" s="70"/>
      <c r="OQB638" s="70"/>
      <c r="OQC638" s="70"/>
      <c r="OQD638" s="110"/>
      <c r="OQE638" s="2"/>
      <c r="OQF638" s="15"/>
      <c r="OQG638" s="15"/>
      <c r="OQH638" s="83"/>
      <c r="OQI638" s="52"/>
      <c r="OQJ638" s="70"/>
      <c r="OQK638" s="70"/>
      <c r="OQL638" s="70"/>
      <c r="OQM638" s="110"/>
      <c r="OQN638" s="2"/>
      <c r="OQO638" s="15"/>
      <c r="OQP638" s="15"/>
      <c r="OQQ638" s="83"/>
      <c r="OQR638" s="52"/>
      <c r="OQS638" s="70"/>
      <c r="OQT638" s="70"/>
      <c r="OQU638" s="70"/>
      <c r="OQV638" s="110"/>
      <c r="OQW638" s="2"/>
      <c r="OQX638" s="15"/>
      <c r="OQY638" s="15"/>
      <c r="OQZ638" s="83"/>
      <c r="ORA638" s="52"/>
      <c r="ORB638" s="70"/>
      <c r="ORC638" s="70"/>
      <c r="ORD638" s="70"/>
      <c r="ORE638" s="110"/>
      <c r="ORF638" s="2"/>
      <c r="ORG638" s="15"/>
      <c r="ORH638" s="15"/>
      <c r="ORI638" s="83"/>
      <c r="ORJ638" s="52"/>
      <c r="ORK638" s="70"/>
      <c r="ORL638" s="70"/>
      <c r="ORM638" s="70"/>
      <c r="ORN638" s="110"/>
      <c r="ORO638" s="2"/>
      <c r="ORP638" s="15"/>
      <c r="ORQ638" s="15"/>
      <c r="ORR638" s="83"/>
      <c r="ORS638" s="52"/>
      <c r="ORT638" s="70"/>
      <c r="ORU638" s="70"/>
      <c r="ORV638" s="70"/>
      <c r="ORW638" s="110"/>
      <c r="ORX638" s="2"/>
      <c r="ORY638" s="15"/>
      <c r="ORZ638" s="15"/>
      <c r="OSA638" s="83"/>
      <c r="OSB638" s="52"/>
      <c r="OSC638" s="70"/>
      <c r="OSD638" s="70"/>
      <c r="OSE638" s="70"/>
      <c r="OSF638" s="110"/>
      <c r="OSG638" s="2"/>
      <c r="OSH638" s="15"/>
      <c r="OSI638" s="15"/>
      <c r="OSJ638" s="83"/>
      <c r="OSK638" s="52"/>
      <c r="OSL638" s="70"/>
      <c r="OSM638" s="70"/>
      <c r="OSN638" s="70"/>
      <c r="OSO638" s="110"/>
      <c r="OSP638" s="2"/>
      <c r="OSQ638" s="15"/>
      <c r="OSR638" s="15"/>
      <c r="OSS638" s="83"/>
      <c r="OST638" s="52"/>
      <c r="OSU638" s="70"/>
      <c r="OSV638" s="70"/>
      <c r="OSW638" s="70"/>
      <c r="OSX638" s="110"/>
      <c r="OSY638" s="2"/>
      <c r="OSZ638" s="15"/>
      <c r="OTA638" s="15"/>
      <c r="OTB638" s="83"/>
      <c r="OTC638" s="52"/>
      <c r="OTD638" s="70"/>
      <c r="OTE638" s="70"/>
      <c r="OTF638" s="70"/>
      <c r="OTG638" s="110"/>
      <c r="OTH638" s="2"/>
      <c r="OTI638" s="15"/>
      <c r="OTJ638" s="15"/>
      <c r="OTK638" s="83"/>
      <c r="OTL638" s="52"/>
      <c r="OTM638" s="70"/>
      <c r="OTN638" s="70"/>
      <c r="OTO638" s="70"/>
      <c r="OTP638" s="110"/>
      <c r="OTQ638" s="2"/>
      <c r="OTR638" s="15"/>
      <c r="OTS638" s="15"/>
      <c r="OTT638" s="83"/>
      <c r="OTU638" s="52"/>
      <c r="OTV638" s="70"/>
      <c r="OTW638" s="70"/>
      <c r="OTX638" s="70"/>
      <c r="OTY638" s="110"/>
      <c r="OTZ638" s="2"/>
      <c r="OUA638" s="15"/>
      <c r="OUB638" s="15"/>
      <c r="OUC638" s="83"/>
      <c r="OUD638" s="52"/>
      <c r="OUE638" s="70"/>
      <c r="OUF638" s="70"/>
      <c r="OUG638" s="70"/>
      <c r="OUH638" s="110"/>
      <c r="OUI638" s="2"/>
      <c r="OUJ638" s="15"/>
      <c r="OUK638" s="15"/>
      <c r="OUL638" s="83"/>
      <c r="OUM638" s="52"/>
      <c r="OUN638" s="70"/>
      <c r="OUO638" s="70"/>
      <c r="OUP638" s="70"/>
      <c r="OUQ638" s="110"/>
      <c r="OUR638" s="2"/>
      <c r="OUS638" s="15"/>
      <c r="OUT638" s="15"/>
      <c r="OUU638" s="83"/>
      <c r="OUV638" s="52"/>
      <c r="OUW638" s="70"/>
      <c r="OUX638" s="70"/>
      <c r="OUY638" s="70"/>
      <c r="OUZ638" s="110"/>
      <c r="OVA638" s="2"/>
      <c r="OVB638" s="15"/>
      <c r="OVC638" s="15"/>
      <c r="OVD638" s="83"/>
      <c r="OVE638" s="52"/>
      <c r="OVF638" s="70"/>
      <c r="OVG638" s="70"/>
      <c r="OVH638" s="70"/>
      <c r="OVI638" s="110"/>
      <c r="OVJ638" s="2"/>
      <c r="OVK638" s="15"/>
      <c r="OVL638" s="15"/>
      <c r="OVM638" s="83"/>
      <c r="OVN638" s="52"/>
      <c r="OVO638" s="70"/>
      <c r="OVP638" s="70"/>
      <c r="OVQ638" s="70"/>
      <c r="OVR638" s="110"/>
      <c r="OVS638" s="2"/>
      <c r="OVT638" s="15"/>
      <c r="OVU638" s="15"/>
      <c r="OVV638" s="83"/>
      <c r="OVW638" s="52"/>
      <c r="OVX638" s="70"/>
      <c r="OVY638" s="70"/>
      <c r="OVZ638" s="70"/>
      <c r="OWA638" s="110"/>
      <c r="OWB638" s="2"/>
      <c r="OWC638" s="15"/>
      <c r="OWD638" s="15"/>
      <c r="OWE638" s="83"/>
      <c r="OWF638" s="52"/>
      <c r="OWG638" s="70"/>
      <c r="OWH638" s="70"/>
      <c r="OWI638" s="70"/>
      <c r="OWJ638" s="110"/>
      <c r="OWK638" s="2"/>
      <c r="OWL638" s="15"/>
      <c r="OWM638" s="15"/>
      <c r="OWN638" s="83"/>
      <c r="OWO638" s="52"/>
      <c r="OWP638" s="70"/>
      <c r="OWQ638" s="70"/>
      <c r="OWR638" s="70"/>
      <c r="OWS638" s="110"/>
      <c r="OWT638" s="2"/>
      <c r="OWU638" s="15"/>
      <c r="OWV638" s="15"/>
      <c r="OWW638" s="83"/>
      <c r="OWX638" s="52"/>
      <c r="OWY638" s="70"/>
      <c r="OWZ638" s="70"/>
      <c r="OXA638" s="70"/>
      <c r="OXB638" s="110"/>
      <c r="OXC638" s="2"/>
      <c r="OXD638" s="15"/>
      <c r="OXE638" s="15"/>
      <c r="OXF638" s="83"/>
      <c r="OXG638" s="52"/>
      <c r="OXH638" s="70"/>
      <c r="OXI638" s="70"/>
      <c r="OXJ638" s="70"/>
      <c r="OXK638" s="110"/>
      <c r="OXL638" s="2"/>
      <c r="OXM638" s="15"/>
      <c r="OXN638" s="15"/>
      <c r="OXO638" s="83"/>
      <c r="OXP638" s="52"/>
      <c r="OXQ638" s="70"/>
      <c r="OXR638" s="70"/>
      <c r="OXS638" s="70"/>
      <c r="OXT638" s="110"/>
      <c r="OXU638" s="2"/>
      <c r="OXV638" s="15"/>
      <c r="OXW638" s="15"/>
      <c r="OXX638" s="83"/>
      <c r="OXY638" s="52"/>
      <c r="OXZ638" s="70"/>
      <c r="OYA638" s="70"/>
      <c r="OYB638" s="70"/>
      <c r="OYC638" s="110"/>
      <c r="OYD638" s="2"/>
      <c r="OYE638" s="15"/>
      <c r="OYF638" s="15"/>
      <c r="OYG638" s="83"/>
      <c r="OYH638" s="52"/>
      <c r="OYI638" s="70"/>
      <c r="OYJ638" s="70"/>
      <c r="OYK638" s="70"/>
      <c r="OYL638" s="110"/>
      <c r="OYM638" s="2"/>
      <c r="OYN638" s="15"/>
      <c r="OYO638" s="15"/>
      <c r="OYP638" s="83"/>
      <c r="OYQ638" s="52"/>
      <c r="OYR638" s="70"/>
      <c r="OYS638" s="70"/>
      <c r="OYT638" s="70"/>
      <c r="OYU638" s="110"/>
      <c r="OYV638" s="2"/>
      <c r="OYW638" s="15"/>
      <c r="OYX638" s="15"/>
      <c r="OYY638" s="83"/>
      <c r="OYZ638" s="52"/>
      <c r="OZA638" s="70"/>
      <c r="OZB638" s="70"/>
      <c r="OZC638" s="70"/>
      <c r="OZD638" s="110"/>
      <c r="OZE638" s="2"/>
      <c r="OZF638" s="15"/>
      <c r="OZG638" s="15"/>
      <c r="OZH638" s="83"/>
      <c r="OZI638" s="52"/>
      <c r="OZJ638" s="70"/>
      <c r="OZK638" s="70"/>
      <c r="OZL638" s="70"/>
      <c r="OZM638" s="110"/>
      <c r="OZN638" s="2"/>
      <c r="OZO638" s="15"/>
      <c r="OZP638" s="15"/>
      <c r="OZQ638" s="83"/>
      <c r="OZR638" s="52"/>
      <c r="OZS638" s="70"/>
      <c r="OZT638" s="70"/>
      <c r="OZU638" s="70"/>
      <c r="OZV638" s="110"/>
      <c r="OZW638" s="2"/>
      <c r="OZX638" s="15"/>
      <c r="OZY638" s="15"/>
      <c r="OZZ638" s="83"/>
      <c r="PAA638" s="52"/>
      <c r="PAB638" s="70"/>
      <c r="PAC638" s="70"/>
      <c r="PAD638" s="70"/>
      <c r="PAE638" s="110"/>
      <c r="PAF638" s="2"/>
      <c r="PAG638" s="15"/>
      <c r="PAH638" s="15"/>
      <c r="PAI638" s="83"/>
      <c r="PAJ638" s="52"/>
      <c r="PAK638" s="70"/>
      <c r="PAL638" s="70"/>
      <c r="PAM638" s="70"/>
      <c r="PAN638" s="110"/>
      <c r="PAO638" s="2"/>
      <c r="PAP638" s="15"/>
      <c r="PAQ638" s="15"/>
      <c r="PAR638" s="83"/>
      <c r="PAS638" s="52"/>
      <c r="PAT638" s="70"/>
      <c r="PAU638" s="70"/>
      <c r="PAV638" s="70"/>
      <c r="PAW638" s="110"/>
      <c r="PAX638" s="2"/>
      <c r="PAY638" s="15"/>
      <c r="PAZ638" s="15"/>
      <c r="PBA638" s="83"/>
      <c r="PBB638" s="52"/>
      <c r="PBC638" s="70"/>
      <c r="PBD638" s="70"/>
      <c r="PBE638" s="70"/>
      <c r="PBF638" s="110"/>
      <c r="PBG638" s="2"/>
      <c r="PBH638" s="15"/>
      <c r="PBI638" s="15"/>
      <c r="PBJ638" s="83"/>
      <c r="PBK638" s="52"/>
      <c r="PBL638" s="70"/>
      <c r="PBM638" s="70"/>
      <c r="PBN638" s="70"/>
      <c r="PBO638" s="110"/>
      <c r="PBP638" s="2"/>
      <c r="PBQ638" s="15"/>
      <c r="PBR638" s="15"/>
      <c r="PBS638" s="83"/>
      <c r="PBT638" s="52"/>
      <c r="PBU638" s="70"/>
      <c r="PBV638" s="70"/>
      <c r="PBW638" s="70"/>
      <c r="PBX638" s="110"/>
      <c r="PBY638" s="2"/>
      <c r="PBZ638" s="15"/>
      <c r="PCA638" s="15"/>
      <c r="PCB638" s="83"/>
      <c r="PCC638" s="52"/>
      <c r="PCD638" s="70"/>
      <c r="PCE638" s="70"/>
      <c r="PCF638" s="70"/>
      <c r="PCG638" s="110"/>
      <c r="PCH638" s="2"/>
      <c r="PCI638" s="15"/>
      <c r="PCJ638" s="15"/>
      <c r="PCK638" s="83"/>
      <c r="PCL638" s="52"/>
      <c r="PCM638" s="70"/>
      <c r="PCN638" s="70"/>
      <c r="PCO638" s="70"/>
      <c r="PCP638" s="110"/>
      <c r="PCQ638" s="2"/>
      <c r="PCR638" s="15"/>
      <c r="PCS638" s="15"/>
      <c r="PCT638" s="83"/>
      <c r="PCU638" s="52"/>
      <c r="PCV638" s="70"/>
      <c r="PCW638" s="70"/>
      <c r="PCX638" s="70"/>
      <c r="PCY638" s="110"/>
      <c r="PCZ638" s="2"/>
      <c r="PDA638" s="15"/>
      <c r="PDB638" s="15"/>
      <c r="PDC638" s="83"/>
      <c r="PDD638" s="52"/>
      <c r="PDE638" s="70"/>
      <c r="PDF638" s="70"/>
      <c r="PDG638" s="70"/>
      <c r="PDH638" s="110"/>
      <c r="PDI638" s="2"/>
      <c r="PDJ638" s="15"/>
      <c r="PDK638" s="15"/>
      <c r="PDL638" s="83"/>
      <c r="PDM638" s="52"/>
      <c r="PDN638" s="70"/>
      <c r="PDO638" s="70"/>
      <c r="PDP638" s="70"/>
      <c r="PDQ638" s="110"/>
      <c r="PDR638" s="2"/>
      <c r="PDS638" s="15"/>
      <c r="PDT638" s="15"/>
      <c r="PDU638" s="83"/>
      <c r="PDV638" s="52"/>
      <c r="PDW638" s="70"/>
      <c r="PDX638" s="70"/>
      <c r="PDY638" s="70"/>
      <c r="PDZ638" s="110"/>
      <c r="PEA638" s="2"/>
      <c r="PEB638" s="15"/>
      <c r="PEC638" s="15"/>
      <c r="PED638" s="83"/>
      <c r="PEE638" s="52"/>
      <c r="PEF638" s="70"/>
      <c r="PEG638" s="70"/>
      <c r="PEH638" s="70"/>
      <c r="PEI638" s="110"/>
      <c r="PEJ638" s="2"/>
      <c r="PEK638" s="15"/>
      <c r="PEL638" s="15"/>
      <c r="PEM638" s="83"/>
      <c r="PEN638" s="52"/>
      <c r="PEO638" s="70"/>
      <c r="PEP638" s="70"/>
      <c r="PEQ638" s="70"/>
      <c r="PER638" s="110"/>
      <c r="PES638" s="2"/>
      <c r="PET638" s="15"/>
      <c r="PEU638" s="15"/>
      <c r="PEV638" s="83"/>
      <c r="PEW638" s="52"/>
      <c r="PEX638" s="70"/>
      <c r="PEY638" s="70"/>
      <c r="PEZ638" s="70"/>
      <c r="PFA638" s="110"/>
      <c r="PFB638" s="2"/>
      <c r="PFC638" s="15"/>
      <c r="PFD638" s="15"/>
      <c r="PFE638" s="83"/>
      <c r="PFF638" s="52"/>
      <c r="PFG638" s="70"/>
      <c r="PFH638" s="70"/>
      <c r="PFI638" s="70"/>
      <c r="PFJ638" s="110"/>
      <c r="PFK638" s="2"/>
      <c r="PFL638" s="15"/>
      <c r="PFM638" s="15"/>
      <c r="PFN638" s="83"/>
      <c r="PFO638" s="52"/>
      <c r="PFP638" s="70"/>
      <c r="PFQ638" s="70"/>
      <c r="PFR638" s="70"/>
      <c r="PFS638" s="110"/>
      <c r="PFT638" s="2"/>
      <c r="PFU638" s="15"/>
      <c r="PFV638" s="15"/>
      <c r="PFW638" s="83"/>
      <c r="PFX638" s="52"/>
      <c r="PFY638" s="70"/>
      <c r="PFZ638" s="70"/>
      <c r="PGA638" s="70"/>
      <c r="PGB638" s="110"/>
      <c r="PGC638" s="2"/>
      <c r="PGD638" s="15"/>
      <c r="PGE638" s="15"/>
      <c r="PGF638" s="83"/>
      <c r="PGG638" s="52"/>
      <c r="PGH638" s="70"/>
      <c r="PGI638" s="70"/>
      <c r="PGJ638" s="70"/>
      <c r="PGK638" s="110"/>
      <c r="PGL638" s="2"/>
      <c r="PGM638" s="15"/>
      <c r="PGN638" s="15"/>
      <c r="PGO638" s="83"/>
      <c r="PGP638" s="52"/>
      <c r="PGQ638" s="70"/>
      <c r="PGR638" s="70"/>
      <c r="PGS638" s="70"/>
      <c r="PGT638" s="110"/>
      <c r="PGU638" s="2"/>
      <c r="PGV638" s="15"/>
      <c r="PGW638" s="15"/>
      <c r="PGX638" s="83"/>
      <c r="PGY638" s="52"/>
      <c r="PGZ638" s="70"/>
      <c r="PHA638" s="70"/>
      <c r="PHB638" s="70"/>
      <c r="PHC638" s="110"/>
      <c r="PHD638" s="2"/>
      <c r="PHE638" s="15"/>
      <c r="PHF638" s="15"/>
      <c r="PHG638" s="83"/>
      <c r="PHH638" s="52"/>
      <c r="PHI638" s="70"/>
      <c r="PHJ638" s="70"/>
      <c r="PHK638" s="70"/>
      <c r="PHL638" s="110"/>
      <c r="PHM638" s="2"/>
      <c r="PHN638" s="15"/>
      <c r="PHO638" s="15"/>
      <c r="PHP638" s="83"/>
      <c r="PHQ638" s="52"/>
      <c r="PHR638" s="70"/>
      <c r="PHS638" s="70"/>
      <c r="PHT638" s="70"/>
      <c r="PHU638" s="110"/>
      <c r="PHV638" s="2"/>
      <c r="PHW638" s="15"/>
      <c r="PHX638" s="15"/>
      <c r="PHY638" s="83"/>
      <c r="PHZ638" s="52"/>
      <c r="PIA638" s="70"/>
      <c r="PIB638" s="70"/>
      <c r="PIC638" s="70"/>
      <c r="PID638" s="110"/>
      <c r="PIE638" s="2"/>
      <c r="PIF638" s="15"/>
      <c r="PIG638" s="15"/>
      <c r="PIH638" s="83"/>
      <c r="PII638" s="52"/>
      <c r="PIJ638" s="70"/>
      <c r="PIK638" s="70"/>
      <c r="PIL638" s="70"/>
      <c r="PIM638" s="110"/>
      <c r="PIN638" s="2"/>
      <c r="PIO638" s="15"/>
      <c r="PIP638" s="15"/>
      <c r="PIQ638" s="83"/>
      <c r="PIR638" s="52"/>
      <c r="PIS638" s="70"/>
      <c r="PIT638" s="70"/>
      <c r="PIU638" s="70"/>
      <c r="PIV638" s="110"/>
      <c r="PIW638" s="2"/>
      <c r="PIX638" s="15"/>
      <c r="PIY638" s="15"/>
      <c r="PIZ638" s="83"/>
      <c r="PJA638" s="52"/>
      <c r="PJB638" s="70"/>
      <c r="PJC638" s="70"/>
      <c r="PJD638" s="70"/>
      <c r="PJE638" s="110"/>
      <c r="PJF638" s="2"/>
      <c r="PJG638" s="15"/>
      <c r="PJH638" s="15"/>
      <c r="PJI638" s="83"/>
      <c r="PJJ638" s="52"/>
      <c r="PJK638" s="70"/>
      <c r="PJL638" s="70"/>
      <c r="PJM638" s="70"/>
      <c r="PJN638" s="110"/>
      <c r="PJO638" s="2"/>
      <c r="PJP638" s="15"/>
      <c r="PJQ638" s="15"/>
      <c r="PJR638" s="83"/>
      <c r="PJS638" s="52"/>
      <c r="PJT638" s="70"/>
      <c r="PJU638" s="70"/>
      <c r="PJV638" s="70"/>
      <c r="PJW638" s="110"/>
      <c r="PJX638" s="2"/>
      <c r="PJY638" s="15"/>
      <c r="PJZ638" s="15"/>
      <c r="PKA638" s="83"/>
      <c r="PKB638" s="52"/>
      <c r="PKC638" s="70"/>
      <c r="PKD638" s="70"/>
      <c r="PKE638" s="70"/>
      <c r="PKF638" s="110"/>
      <c r="PKG638" s="2"/>
      <c r="PKH638" s="15"/>
      <c r="PKI638" s="15"/>
      <c r="PKJ638" s="83"/>
      <c r="PKK638" s="52"/>
      <c r="PKL638" s="70"/>
      <c r="PKM638" s="70"/>
      <c r="PKN638" s="70"/>
      <c r="PKO638" s="110"/>
      <c r="PKP638" s="2"/>
      <c r="PKQ638" s="15"/>
      <c r="PKR638" s="15"/>
      <c r="PKS638" s="83"/>
      <c r="PKT638" s="52"/>
      <c r="PKU638" s="70"/>
      <c r="PKV638" s="70"/>
      <c r="PKW638" s="70"/>
      <c r="PKX638" s="110"/>
      <c r="PKY638" s="2"/>
      <c r="PKZ638" s="15"/>
      <c r="PLA638" s="15"/>
      <c r="PLB638" s="83"/>
      <c r="PLC638" s="52"/>
      <c r="PLD638" s="70"/>
      <c r="PLE638" s="70"/>
      <c r="PLF638" s="70"/>
      <c r="PLG638" s="110"/>
      <c r="PLH638" s="2"/>
      <c r="PLI638" s="15"/>
      <c r="PLJ638" s="15"/>
      <c r="PLK638" s="83"/>
      <c r="PLL638" s="52"/>
      <c r="PLM638" s="70"/>
      <c r="PLN638" s="70"/>
      <c r="PLO638" s="70"/>
      <c r="PLP638" s="110"/>
      <c r="PLQ638" s="2"/>
      <c r="PLR638" s="15"/>
      <c r="PLS638" s="15"/>
      <c r="PLT638" s="83"/>
      <c r="PLU638" s="52"/>
      <c r="PLV638" s="70"/>
      <c r="PLW638" s="70"/>
      <c r="PLX638" s="70"/>
      <c r="PLY638" s="110"/>
      <c r="PLZ638" s="2"/>
      <c r="PMA638" s="15"/>
      <c r="PMB638" s="15"/>
      <c r="PMC638" s="83"/>
      <c r="PMD638" s="52"/>
      <c r="PME638" s="70"/>
      <c r="PMF638" s="70"/>
      <c r="PMG638" s="70"/>
      <c r="PMH638" s="110"/>
      <c r="PMI638" s="2"/>
      <c r="PMJ638" s="15"/>
      <c r="PMK638" s="15"/>
      <c r="PML638" s="83"/>
      <c r="PMM638" s="52"/>
      <c r="PMN638" s="70"/>
      <c r="PMO638" s="70"/>
      <c r="PMP638" s="70"/>
      <c r="PMQ638" s="110"/>
      <c r="PMR638" s="2"/>
      <c r="PMS638" s="15"/>
      <c r="PMT638" s="15"/>
      <c r="PMU638" s="83"/>
      <c r="PMV638" s="52"/>
      <c r="PMW638" s="70"/>
      <c r="PMX638" s="70"/>
      <c r="PMY638" s="70"/>
      <c r="PMZ638" s="110"/>
      <c r="PNA638" s="2"/>
      <c r="PNB638" s="15"/>
      <c r="PNC638" s="15"/>
      <c r="PND638" s="83"/>
      <c r="PNE638" s="52"/>
      <c r="PNF638" s="70"/>
      <c r="PNG638" s="70"/>
      <c r="PNH638" s="70"/>
      <c r="PNI638" s="110"/>
      <c r="PNJ638" s="2"/>
      <c r="PNK638" s="15"/>
      <c r="PNL638" s="15"/>
      <c r="PNM638" s="83"/>
      <c r="PNN638" s="52"/>
      <c r="PNO638" s="70"/>
      <c r="PNP638" s="70"/>
      <c r="PNQ638" s="70"/>
      <c r="PNR638" s="110"/>
      <c r="PNS638" s="2"/>
      <c r="PNT638" s="15"/>
      <c r="PNU638" s="15"/>
      <c r="PNV638" s="83"/>
      <c r="PNW638" s="52"/>
      <c r="PNX638" s="70"/>
      <c r="PNY638" s="70"/>
      <c r="PNZ638" s="70"/>
      <c r="POA638" s="110"/>
      <c r="POB638" s="2"/>
      <c r="POC638" s="15"/>
      <c r="POD638" s="15"/>
      <c r="POE638" s="83"/>
      <c r="POF638" s="52"/>
      <c r="POG638" s="70"/>
      <c r="POH638" s="70"/>
      <c r="POI638" s="70"/>
      <c r="POJ638" s="110"/>
      <c r="POK638" s="2"/>
      <c r="POL638" s="15"/>
      <c r="POM638" s="15"/>
      <c r="PON638" s="83"/>
      <c r="POO638" s="52"/>
      <c r="POP638" s="70"/>
      <c r="POQ638" s="70"/>
      <c r="POR638" s="70"/>
      <c r="POS638" s="110"/>
      <c r="POT638" s="2"/>
      <c r="POU638" s="15"/>
      <c r="POV638" s="15"/>
      <c r="POW638" s="83"/>
      <c r="POX638" s="52"/>
      <c r="POY638" s="70"/>
      <c r="POZ638" s="70"/>
      <c r="PPA638" s="70"/>
      <c r="PPB638" s="110"/>
      <c r="PPC638" s="2"/>
      <c r="PPD638" s="15"/>
      <c r="PPE638" s="15"/>
      <c r="PPF638" s="83"/>
      <c r="PPG638" s="52"/>
      <c r="PPH638" s="70"/>
      <c r="PPI638" s="70"/>
      <c r="PPJ638" s="70"/>
      <c r="PPK638" s="110"/>
      <c r="PPL638" s="2"/>
      <c r="PPM638" s="15"/>
      <c r="PPN638" s="15"/>
      <c r="PPO638" s="83"/>
      <c r="PPP638" s="52"/>
      <c r="PPQ638" s="70"/>
      <c r="PPR638" s="70"/>
      <c r="PPS638" s="70"/>
      <c r="PPT638" s="110"/>
      <c r="PPU638" s="2"/>
      <c r="PPV638" s="15"/>
      <c r="PPW638" s="15"/>
      <c r="PPX638" s="83"/>
      <c r="PPY638" s="52"/>
      <c r="PPZ638" s="70"/>
      <c r="PQA638" s="70"/>
      <c r="PQB638" s="70"/>
      <c r="PQC638" s="110"/>
      <c r="PQD638" s="2"/>
      <c r="PQE638" s="15"/>
      <c r="PQF638" s="15"/>
      <c r="PQG638" s="83"/>
      <c r="PQH638" s="52"/>
      <c r="PQI638" s="70"/>
      <c r="PQJ638" s="70"/>
      <c r="PQK638" s="70"/>
      <c r="PQL638" s="110"/>
      <c r="PQM638" s="2"/>
      <c r="PQN638" s="15"/>
      <c r="PQO638" s="15"/>
      <c r="PQP638" s="83"/>
      <c r="PQQ638" s="52"/>
      <c r="PQR638" s="70"/>
      <c r="PQS638" s="70"/>
      <c r="PQT638" s="70"/>
      <c r="PQU638" s="110"/>
      <c r="PQV638" s="2"/>
      <c r="PQW638" s="15"/>
      <c r="PQX638" s="15"/>
      <c r="PQY638" s="83"/>
      <c r="PQZ638" s="52"/>
      <c r="PRA638" s="70"/>
      <c r="PRB638" s="70"/>
      <c r="PRC638" s="70"/>
      <c r="PRD638" s="110"/>
      <c r="PRE638" s="2"/>
      <c r="PRF638" s="15"/>
      <c r="PRG638" s="15"/>
      <c r="PRH638" s="83"/>
      <c r="PRI638" s="52"/>
      <c r="PRJ638" s="70"/>
      <c r="PRK638" s="70"/>
      <c r="PRL638" s="70"/>
      <c r="PRM638" s="110"/>
      <c r="PRN638" s="2"/>
      <c r="PRO638" s="15"/>
      <c r="PRP638" s="15"/>
      <c r="PRQ638" s="83"/>
      <c r="PRR638" s="52"/>
      <c r="PRS638" s="70"/>
      <c r="PRT638" s="70"/>
      <c r="PRU638" s="70"/>
      <c r="PRV638" s="110"/>
      <c r="PRW638" s="2"/>
      <c r="PRX638" s="15"/>
      <c r="PRY638" s="15"/>
      <c r="PRZ638" s="83"/>
      <c r="PSA638" s="52"/>
      <c r="PSB638" s="70"/>
      <c r="PSC638" s="70"/>
      <c r="PSD638" s="70"/>
      <c r="PSE638" s="110"/>
      <c r="PSF638" s="2"/>
      <c r="PSG638" s="15"/>
      <c r="PSH638" s="15"/>
      <c r="PSI638" s="83"/>
      <c r="PSJ638" s="52"/>
      <c r="PSK638" s="70"/>
      <c r="PSL638" s="70"/>
      <c r="PSM638" s="70"/>
      <c r="PSN638" s="110"/>
      <c r="PSO638" s="2"/>
      <c r="PSP638" s="15"/>
      <c r="PSQ638" s="15"/>
      <c r="PSR638" s="83"/>
      <c r="PSS638" s="52"/>
      <c r="PST638" s="70"/>
      <c r="PSU638" s="70"/>
      <c r="PSV638" s="70"/>
      <c r="PSW638" s="110"/>
      <c r="PSX638" s="2"/>
      <c r="PSY638" s="15"/>
      <c r="PSZ638" s="15"/>
      <c r="PTA638" s="83"/>
      <c r="PTB638" s="52"/>
      <c r="PTC638" s="70"/>
      <c r="PTD638" s="70"/>
      <c r="PTE638" s="70"/>
      <c r="PTF638" s="110"/>
      <c r="PTG638" s="2"/>
      <c r="PTH638" s="15"/>
      <c r="PTI638" s="15"/>
      <c r="PTJ638" s="83"/>
      <c r="PTK638" s="52"/>
      <c r="PTL638" s="70"/>
      <c r="PTM638" s="70"/>
      <c r="PTN638" s="70"/>
      <c r="PTO638" s="110"/>
      <c r="PTP638" s="2"/>
      <c r="PTQ638" s="15"/>
      <c r="PTR638" s="15"/>
      <c r="PTS638" s="83"/>
      <c r="PTT638" s="52"/>
      <c r="PTU638" s="70"/>
      <c r="PTV638" s="70"/>
      <c r="PTW638" s="70"/>
      <c r="PTX638" s="110"/>
      <c r="PTY638" s="2"/>
      <c r="PTZ638" s="15"/>
      <c r="PUA638" s="15"/>
      <c r="PUB638" s="83"/>
      <c r="PUC638" s="52"/>
      <c r="PUD638" s="70"/>
      <c r="PUE638" s="70"/>
      <c r="PUF638" s="70"/>
      <c r="PUG638" s="110"/>
      <c r="PUH638" s="2"/>
      <c r="PUI638" s="15"/>
      <c r="PUJ638" s="15"/>
      <c r="PUK638" s="83"/>
      <c r="PUL638" s="52"/>
      <c r="PUM638" s="70"/>
      <c r="PUN638" s="70"/>
      <c r="PUO638" s="70"/>
      <c r="PUP638" s="110"/>
      <c r="PUQ638" s="2"/>
      <c r="PUR638" s="15"/>
      <c r="PUS638" s="15"/>
      <c r="PUT638" s="83"/>
      <c r="PUU638" s="52"/>
      <c r="PUV638" s="70"/>
      <c r="PUW638" s="70"/>
      <c r="PUX638" s="70"/>
      <c r="PUY638" s="110"/>
      <c r="PUZ638" s="2"/>
      <c r="PVA638" s="15"/>
      <c r="PVB638" s="15"/>
      <c r="PVC638" s="83"/>
      <c r="PVD638" s="52"/>
      <c r="PVE638" s="70"/>
      <c r="PVF638" s="70"/>
      <c r="PVG638" s="70"/>
      <c r="PVH638" s="110"/>
      <c r="PVI638" s="2"/>
      <c r="PVJ638" s="15"/>
      <c r="PVK638" s="15"/>
      <c r="PVL638" s="83"/>
      <c r="PVM638" s="52"/>
      <c r="PVN638" s="70"/>
      <c r="PVO638" s="70"/>
      <c r="PVP638" s="70"/>
      <c r="PVQ638" s="110"/>
      <c r="PVR638" s="2"/>
      <c r="PVS638" s="15"/>
      <c r="PVT638" s="15"/>
      <c r="PVU638" s="83"/>
      <c r="PVV638" s="52"/>
      <c r="PVW638" s="70"/>
      <c r="PVX638" s="70"/>
      <c r="PVY638" s="70"/>
      <c r="PVZ638" s="110"/>
      <c r="PWA638" s="2"/>
      <c r="PWB638" s="15"/>
      <c r="PWC638" s="15"/>
      <c r="PWD638" s="83"/>
      <c r="PWE638" s="52"/>
      <c r="PWF638" s="70"/>
      <c r="PWG638" s="70"/>
      <c r="PWH638" s="70"/>
      <c r="PWI638" s="110"/>
      <c r="PWJ638" s="2"/>
      <c r="PWK638" s="15"/>
      <c r="PWL638" s="15"/>
      <c r="PWM638" s="83"/>
      <c r="PWN638" s="52"/>
      <c r="PWO638" s="70"/>
      <c r="PWP638" s="70"/>
      <c r="PWQ638" s="70"/>
      <c r="PWR638" s="110"/>
      <c r="PWS638" s="2"/>
      <c r="PWT638" s="15"/>
      <c r="PWU638" s="15"/>
      <c r="PWV638" s="83"/>
      <c r="PWW638" s="52"/>
      <c r="PWX638" s="70"/>
      <c r="PWY638" s="70"/>
      <c r="PWZ638" s="70"/>
      <c r="PXA638" s="110"/>
      <c r="PXB638" s="2"/>
      <c r="PXC638" s="15"/>
      <c r="PXD638" s="15"/>
      <c r="PXE638" s="83"/>
      <c r="PXF638" s="52"/>
      <c r="PXG638" s="70"/>
      <c r="PXH638" s="70"/>
      <c r="PXI638" s="70"/>
      <c r="PXJ638" s="110"/>
      <c r="PXK638" s="2"/>
      <c r="PXL638" s="15"/>
      <c r="PXM638" s="15"/>
      <c r="PXN638" s="83"/>
      <c r="PXO638" s="52"/>
      <c r="PXP638" s="70"/>
      <c r="PXQ638" s="70"/>
      <c r="PXR638" s="70"/>
      <c r="PXS638" s="110"/>
      <c r="PXT638" s="2"/>
      <c r="PXU638" s="15"/>
      <c r="PXV638" s="15"/>
      <c r="PXW638" s="83"/>
      <c r="PXX638" s="52"/>
      <c r="PXY638" s="70"/>
      <c r="PXZ638" s="70"/>
      <c r="PYA638" s="70"/>
      <c r="PYB638" s="110"/>
      <c r="PYC638" s="2"/>
      <c r="PYD638" s="15"/>
      <c r="PYE638" s="15"/>
      <c r="PYF638" s="83"/>
      <c r="PYG638" s="52"/>
      <c r="PYH638" s="70"/>
      <c r="PYI638" s="70"/>
      <c r="PYJ638" s="70"/>
      <c r="PYK638" s="110"/>
      <c r="PYL638" s="2"/>
      <c r="PYM638" s="15"/>
      <c r="PYN638" s="15"/>
      <c r="PYO638" s="83"/>
      <c r="PYP638" s="52"/>
      <c r="PYQ638" s="70"/>
      <c r="PYR638" s="70"/>
      <c r="PYS638" s="70"/>
      <c r="PYT638" s="110"/>
      <c r="PYU638" s="2"/>
      <c r="PYV638" s="15"/>
      <c r="PYW638" s="15"/>
      <c r="PYX638" s="83"/>
      <c r="PYY638" s="52"/>
      <c r="PYZ638" s="70"/>
      <c r="PZA638" s="70"/>
      <c r="PZB638" s="70"/>
      <c r="PZC638" s="110"/>
      <c r="PZD638" s="2"/>
      <c r="PZE638" s="15"/>
      <c r="PZF638" s="15"/>
      <c r="PZG638" s="83"/>
      <c r="PZH638" s="52"/>
      <c r="PZI638" s="70"/>
      <c r="PZJ638" s="70"/>
      <c r="PZK638" s="70"/>
      <c r="PZL638" s="110"/>
      <c r="PZM638" s="2"/>
      <c r="PZN638" s="15"/>
      <c r="PZO638" s="15"/>
      <c r="PZP638" s="83"/>
      <c r="PZQ638" s="52"/>
      <c r="PZR638" s="70"/>
      <c r="PZS638" s="70"/>
      <c r="PZT638" s="70"/>
      <c r="PZU638" s="110"/>
      <c r="PZV638" s="2"/>
      <c r="PZW638" s="15"/>
      <c r="PZX638" s="15"/>
      <c r="PZY638" s="83"/>
      <c r="PZZ638" s="52"/>
      <c r="QAA638" s="70"/>
      <c r="QAB638" s="70"/>
      <c r="QAC638" s="70"/>
      <c r="QAD638" s="110"/>
      <c r="QAE638" s="2"/>
      <c r="QAF638" s="15"/>
      <c r="QAG638" s="15"/>
      <c r="QAH638" s="83"/>
      <c r="QAI638" s="52"/>
      <c r="QAJ638" s="70"/>
      <c r="QAK638" s="70"/>
      <c r="QAL638" s="70"/>
      <c r="QAM638" s="110"/>
      <c r="QAN638" s="2"/>
      <c r="QAO638" s="15"/>
      <c r="QAP638" s="15"/>
      <c r="QAQ638" s="83"/>
      <c r="QAR638" s="52"/>
      <c r="QAS638" s="70"/>
      <c r="QAT638" s="70"/>
      <c r="QAU638" s="70"/>
      <c r="QAV638" s="110"/>
      <c r="QAW638" s="2"/>
      <c r="QAX638" s="15"/>
      <c r="QAY638" s="15"/>
      <c r="QAZ638" s="83"/>
      <c r="QBA638" s="52"/>
      <c r="QBB638" s="70"/>
      <c r="QBC638" s="70"/>
      <c r="QBD638" s="70"/>
      <c r="QBE638" s="110"/>
      <c r="QBF638" s="2"/>
      <c r="QBG638" s="15"/>
      <c r="QBH638" s="15"/>
      <c r="QBI638" s="83"/>
      <c r="QBJ638" s="52"/>
      <c r="QBK638" s="70"/>
      <c r="QBL638" s="70"/>
      <c r="QBM638" s="70"/>
      <c r="QBN638" s="110"/>
      <c r="QBO638" s="2"/>
      <c r="QBP638" s="15"/>
      <c r="QBQ638" s="15"/>
      <c r="QBR638" s="83"/>
      <c r="QBS638" s="52"/>
      <c r="QBT638" s="70"/>
      <c r="QBU638" s="70"/>
      <c r="QBV638" s="70"/>
      <c r="QBW638" s="110"/>
      <c r="QBX638" s="2"/>
      <c r="QBY638" s="15"/>
      <c r="QBZ638" s="15"/>
      <c r="QCA638" s="83"/>
      <c r="QCB638" s="52"/>
      <c r="QCC638" s="70"/>
      <c r="QCD638" s="70"/>
      <c r="QCE638" s="70"/>
      <c r="QCF638" s="110"/>
      <c r="QCG638" s="2"/>
      <c r="QCH638" s="15"/>
      <c r="QCI638" s="15"/>
      <c r="QCJ638" s="83"/>
      <c r="QCK638" s="52"/>
      <c r="QCL638" s="70"/>
      <c r="QCM638" s="70"/>
      <c r="QCN638" s="70"/>
      <c r="QCO638" s="110"/>
      <c r="QCP638" s="2"/>
      <c r="QCQ638" s="15"/>
      <c r="QCR638" s="15"/>
      <c r="QCS638" s="83"/>
      <c r="QCT638" s="52"/>
      <c r="QCU638" s="70"/>
      <c r="QCV638" s="70"/>
      <c r="QCW638" s="70"/>
      <c r="QCX638" s="110"/>
      <c r="QCY638" s="2"/>
      <c r="QCZ638" s="15"/>
      <c r="QDA638" s="15"/>
      <c r="QDB638" s="83"/>
      <c r="QDC638" s="52"/>
      <c r="QDD638" s="70"/>
      <c r="QDE638" s="70"/>
      <c r="QDF638" s="70"/>
      <c r="QDG638" s="110"/>
      <c r="QDH638" s="2"/>
      <c r="QDI638" s="15"/>
      <c r="QDJ638" s="15"/>
      <c r="QDK638" s="83"/>
      <c r="QDL638" s="52"/>
      <c r="QDM638" s="70"/>
      <c r="QDN638" s="70"/>
      <c r="QDO638" s="70"/>
      <c r="QDP638" s="110"/>
      <c r="QDQ638" s="2"/>
      <c r="QDR638" s="15"/>
      <c r="QDS638" s="15"/>
      <c r="QDT638" s="83"/>
      <c r="QDU638" s="52"/>
      <c r="QDV638" s="70"/>
      <c r="QDW638" s="70"/>
      <c r="QDX638" s="70"/>
      <c r="QDY638" s="110"/>
      <c r="QDZ638" s="2"/>
      <c r="QEA638" s="15"/>
      <c r="QEB638" s="15"/>
      <c r="QEC638" s="83"/>
      <c r="QED638" s="52"/>
      <c r="QEE638" s="70"/>
      <c r="QEF638" s="70"/>
      <c r="QEG638" s="70"/>
      <c r="QEH638" s="110"/>
      <c r="QEI638" s="2"/>
      <c r="QEJ638" s="15"/>
      <c r="QEK638" s="15"/>
      <c r="QEL638" s="83"/>
      <c r="QEM638" s="52"/>
      <c r="QEN638" s="70"/>
      <c r="QEO638" s="70"/>
      <c r="QEP638" s="70"/>
      <c r="QEQ638" s="110"/>
      <c r="QER638" s="2"/>
      <c r="QES638" s="15"/>
      <c r="QET638" s="15"/>
      <c r="QEU638" s="83"/>
      <c r="QEV638" s="52"/>
      <c r="QEW638" s="70"/>
      <c r="QEX638" s="70"/>
      <c r="QEY638" s="70"/>
      <c r="QEZ638" s="110"/>
      <c r="QFA638" s="2"/>
      <c r="QFB638" s="15"/>
      <c r="QFC638" s="15"/>
      <c r="QFD638" s="83"/>
      <c r="QFE638" s="52"/>
      <c r="QFF638" s="70"/>
      <c r="QFG638" s="70"/>
      <c r="QFH638" s="70"/>
      <c r="QFI638" s="110"/>
      <c r="QFJ638" s="2"/>
      <c r="QFK638" s="15"/>
      <c r="QFL638" s="15"/>
      <c r="QFM638" s="83"/>
      <c r="QFN638" s="52"/>
      <c r="QFO638" s="70"/>
      <c r="QFP638" s="70"/>
      <c r="QFQ638" s="70"/>
      <c r="QFR638" s="110"/>
      <c r="QFS638" s="2"/>
      <c r="QFT638" s="15"/>
      <c r="QFU638" s="15"/>
      <c r="QFV638" s="83"/>
      <c r="QFW638" s="52"/>
      <c r="QFX638" s="70"/>
      <c r="QFY638" s="70"/>
      <c r="QFZ638" s="70"/>
      <c r="QGA638" s="110"/>
      <c r="QGB638" s="2"/>
      <c r="QGC638" s="15"/>
      <c r="QGD638" s="15"/>
      <c r="QGE638" s="83"/>
      <c r="QGF638" s="52"/>
      <c r="QGG638" s="70"/>
      <c r="QGH638" s="70"/>
      <c r="QGI638" s="70"/>
      <c r="QGJ638" s="110"/>
      <c r="QGK638" s="2"/>
      <c r="QGL638" s="15"/>
      <c r="QGM638" s="15"/>
      <c r="QGN638" s="83"/>
      <c r="QGO638" s="52"/>
      <c r="QGP638" s="70"/>
      <c r="QGQ638" s="70"/>
      <c r="QGR638" s="70"/>
      <c r="QGS638" s="110"/>
      <c r="QGT638" s="2"/>
      <c r="QGU638" s="15"/>
      <c r="QGV638" s="15"/>
      <c r="QGW638" s="83"/>
      <c r="QGX638" s="52"/>
      <c r="QGY638" s="70"/>
      <c r="QGZ638" s="70"/>
      <c r="QHA638" s="70"/>
      <c r="QHB638" s="110"/>
      <c r="QHC638" s="2"/>
      <c r="QHD638" s="15"/>
      <c r="QHE638" s="15"/>
      <c r="QHF638" s="83"/>
      <c r="QHG638" s="52"/>
      <c r="QHH638" s="70"/>
      <c r="QHI638" s="70"/>
      <c r="QHJ638" s="70"/>
      <c r="QHK638" s="110"/>
      <c r="QHL638" s="2"/>
      <c r="QHM638" s="15"/>
      <c r="QHN638" s="15"/>
      <c r="QHO638" s="83"/>
      <c r="QHP638" s="52"/>
      <c r="QHQ638" s="70"/>
      <c r="QHR638" s="70"/>
      <c r="QHS638" s="70"/>
      <c r="QHT638" s="110"/>
      <c r="QHU638" s="2"/>
      <c r="QHV638" s="15"/>
      <c r="QHW638" s="15"/>
      <c r="QHX638" s="83"/>
      <c r="QHY638" s="52"/>
      <c r="QHZ638" s="70"/>
      <c r="QIA638" s="70"/>
      <c r="QIB638" s="70"/>
      <c r="QIC638" s="110"/>
      <c r="QID638" s="2"/>
      <c r="QIE638" s="15"/>
      <c r="QIF638" s="15"/>
      <c r="QIG638" s="83"/>
      <c r="QIH638" s="52"/>
      <c r="QII638" s="70"/>
      <c r="QIJ638" s="70"/>
      <c r="QIK638" s="70"/>
      <c r="QIL638" s="110"/>
      <c r="QIM638" s="2"/>
      <c r="QIN638" s="15"/>
      <c r="QIO638" s="15"/>
      <c r="QIP638" s="83"/>
      <c r="QIQ638" s="52"/>
      <c r="QIR638" s="70"/>
      <c r="QIS638" s="70"/>
      <c r="QIT638" s="70"/>
      <c r="QIU638" s="110"/>
      <c r="QIV638" s="2"/>
      <c r="QIW638" s="15"/>
      <c r="QIX638" s="15"/>
      <c r="QIY638" s="83"/>
      <c r="QIZ638" s="52"/>
      <c r="QJA638" s="70"/>
      <c r="QJB638" s="70"/>
      <c r="QJC638" s="70"/>
      <c r="QJD638" s="110"/>
      <c r="QJE638" s="2"/>
      <c r="QJF638" s="15"/>
      <c r="QJG638" s="15"/>
      <c r="QJH638" s="83"/>
      <c r="QJI638" s="52"/>
      <c r="QJJ638" s="70"/>
      <c r="QJK638" s="70"/>
      <c r="QJL638" s="70"/>
      <c r="QJM638" s="110"/>
      <c r="QJN638" s="2"/>
      <c r="QJO638" s="15"/>
      <c r="QJP638" s="15"/>
      <c r="QJQ638" s="83"/>
      <c r="QJR638" s="52"/>
      <c r="QJS638" s="70"/>
      <c r="QJT638" s="70"/>
      <c r="QJU638" s="70"/>
      <c r="QJV638" s="110"/>
      <c r="QJW638" s="2"/>
      <c r="QJX638" s="15"/>
      <c r="QJY638" s="15"/>
      <c r="QJZ638" s="83"/>
      <c r="QKA638" s="52"/>
      <c r="QKB638" s="70"/>
      <c r="QKC638" s="70"/>
      <c r="QKD638" s="70"/>
      <c r="QKE638" s="110"/>
      <c r="QKF638" s="2"/>
      <c r="QKG638" s="15"/>
      <c r="QKH638" s="15"/>
      <c r="QKI638" s="83"/>
      <c r="QKJ638" s="52"/>
      <c r="QKK638" s="70"/>
      <c r="QKL638" s="70"/>
      <c r="QKM638" s="70"/>
      <c r="QKN638" s="110"/>
      <c r="QKO638" s="2"/>
      <c r="QKP638" s="15"/>
      <c r="QKQ638" s="15"/>
      <c r="QKR638" s="83"/>
      <c r="QKS638" s="52"/>
      <c r="QKT638" s="70"/>
      <c r="QKU638" s="70"/>
      <c r="QKV638" s="70"/>
      <c r="QKW638" s="110"/>
      <c r="QKX638" s="2"/>
      <c r="QKY638" s="15"/>
      <c r="QKZ638" s="15"/>
      <c r="QLA638" s="83"/>
      <c r="QLB638" s="52"/>
      <c r="QLC638" s="70"/>
      <c r="QLD638" s="70"/>
      <c r="QLE638" s="70"/>
      <c r="QLF638" s="110"/>
      <c r="QLG638" s="2"/>
      <c r="QLH638" s="15"/>
      <c r="QLI638" s="15"/>
      <c r="QLJ638" s="83"/>
      <c r="QLK638" s="52"/>
      <c r="QLL638" s="70"/>
      <c r="QLM638" s="70"/>
      <c r="QLN638" s="70"/>
      <c r="QLO638" s="110"/>
      <c r="QLP638" s="2"/>
      <c r="QLQ638" s="15"/>
      <c r="QLR638" s="15"/>
      <c r="QLS638" s="83"/>
      <c r="QLT638" s="52"/>
      <c r="QLU638" s="70"/>
      <c r="QLV638" s="70"/>
      <c r="QLW638" s="70"/>
      <c r="QLX638" s="110"/>
      <c r="QLY638" s="2"/>
      <c r="QLZ638" s="15"/>
      <c r="QMA638" s="15"/>
      <c r="QMB638" s="83"/>
      <c r="QMC638" s="52"/>
      <c r="QMD638" s="70"/>
      <c r="QME638" s="70"/>
      <c r="QMF638" s="70"/>
      <c r="QMG638" s="110"/>
      <c r="QMH638" s="2"/>
      <c r="QMI638" s="15"/>
      <c r="QMJ638" s="15"/>
      <c r="QMK638" s="83"/>
      <c r="QML638" s="52"/>
      <c r="QMM638" s="70"/>
      <c r="QMN638" s="70"/>
      <c r="QMO638" s="70"/>
      <c r="QMP638" s="110"/>
      <c r="QMQ638" s="2"/>
      <c r="QMR638" s="15"/>
      <c r="QMS638" s="15"/>
      <c r="QMT638" s="83"/>
      <c r="QMU638" s="52"/>
      <c r="QMV638" s="70"/>
      <c r="QMW638" s="70"/>
      <c r="QMX638" s="70"/>
      <c r="QMY638" s="110"/>
      <c r="QMZ638" s="2"/>
      <c r="QNA638" s="15"/>
      <c r="QNB638" s="15"/>
      <c r="QNC638" s="83"/>
      <c r="QND638" s="52"/>
      <c r="QNE638" s="70"/>
      <c r="QNF638" s="70"/>
      <c r="QNG638" s="70"/>
      <c r="QNH638" s="110"/>
      <c r="QNI638" s="2"/>
      <c r="QNJ638" s="15"/>
      <c r="QNK638" s="15"/>
      <c r="QNL638" s="83"/>
      <c r="QNM638" s="52"/>
      <c r="QNN638" s="70"/>
      <c r="QNO638" s="70"/>
      <c r="QNP638" s="70"/>
      <c r="QNQ638" s="110"/>
      <c r="QNR638" s="2"/>
      <c r="QNS638" s="15"/>
      <c r="QNT638" s="15"/>
      <c r="QNU638" s="83"/>
      <c r="QNV638" s="52"/>
      <c r="QNW638" s="70"/>
      <c r="QNX638" s="70"/>
      <c r="QNY638" s="70"/>
      <c r="QNZ638" s="110"/>
      <c r="QOA638" s="2"/>
      <c r="QOB638" s="15"/>
      <c r="QOC638" s="15"/>
      <c r="QOD638" s="83"/>
      <c r="QOE638" s="52"/>
      <c r="QOF638" s="70"/>
      <c r="QOG638" s="70"/>
      <c r="QOH638" s="70"/>
      <c r="QOI638" s="110"/>
      <c r="QOJ638" s="2"/>
      <c r="QOK638" s="15"/>
      <c r="QOL638" s="15"/>
      <c r="QOM638" s="83"/>
      <c r="QON638" s="52"/>
      <c r="QOO638" s="70"/>
      <c r="QOP638" s="70"/>
      <c r="QOQ638" s="70"/>
      <c r="QOR638" s="110"/>
      <c r="QOS638" s="2"/>
      <c r="QOT638" s="15"/>
      <c r="QOU638" s="15"/>
      <c r="QOV638" s="83"/>
      <c r="QOW638" s="52"/>
      <c r="QOX638" s="70"/>
      <c r="QOY638" s="70"/>
      <c r="QOZ638" s="70"/>
      <c r="QPA638" s="110"/>
      <c r="QPB638" s="2"/>
      <c r="QPC638" s="15"/>
      <c r="QPD638" s="15"/>
      <c r="QPE638" s="83"/>
      <c r="QPF638" s="52"/>
      <c r="QPG638" s="70"/>
      <c r="QPH638" s="70"/>
      <c r="QPI638" s="70"/>
      <c r="QPJ638" s="110"/>
      <c r="QPK638" s="2"/>
      <c r="QPL638" s="15"/>
      <c r="QPM638" s="15"/>
      <c r="QPN638" s="83"/>
      <c r="QPO638" s="52"/>
      <c r="QPP638" s="70"/>
      <c r="QPQ638" s="70"/>
      <c r="QPR638" s="70"/>
      <c r="QPS638" s="110"/>
      <c r="QPT638" s="2"/>
      <c r="QPU638" s="15"/>
      <c r="QPV638" s="15"/>
      <c r="QPW638" s="83"/>
      <c r="QPX638" s="52"/>
      <c r="QPY638" s="70"/>
      <c r="QPZ638" s="70"/>
      <c r="QQA638" s="70"/>
      <c r="QQB638" s="110"/>
      <c r="QQC638" s="2"/>
      <c r="QQD638" s="15"/>
      <c r="QQE638" s="15"/>
      <c r="QQF638" s="83"/>
      <c r="QQG638" s="52"/>
      <c r="QQH638" s="70"/>
      <c r="QQI638" s="70"/>
      <c r="QQJ638" s="70"/>
      <c r="QQK638" s="110"/>
      <c r="QQL638" s="2"/>
      <c r="QQM638" s="15"/>
      <c r="QQN638" s="15"/>
      <c r="QQO638" s="83"/>
      <c r="QQP638" s="52"/>
      <c r="QQQ638" s="70"/>
      <c r="QQR638" s="70"/>
      <c r="QQS638" s="70"/>
      <c r="QQT638" s="110"/>
      <c r="QQU638" s="2"/>
      <c r="QQV638" s="15"/>
      <c r="QQW638" s="15"/>
      <c r="QQX638" s="83"/>
      <c r="QQY638" s="52"/>
      <c r="QQZ638" s="70"/>
      <c r="QRA638" s="70"/>
      <c r="QRB638" s="70"/>
      <c r="QRC638" s="110"/>
      <c r="QRD638" s="2"/>
      <c r="QRE638" s="15"/>
      <c r="QRF638" s="15"/>
      <c r="QRG638" s="83"/>
      <c r="QRH638" s="52"/>
      <c r="QRI638" s="70"/>
      <c r="QRJ638" s="70"/>
      <c r="QRK638" s="70"/>
      <c r="QRL638" s="110"/>
      <c r="QRM638" s="2"/>
      <c r="QRN638" s="15"/>
      <c r="QRO638" s="15"/>
      <c r="QRP638" s="83"/>
      <c r="QRQ638" s="52"/>
      <c r="QRR638" s="70"/>
      <c r="QRS638" s="70"/>
      <c r="QRT638" s="70"/>
      <c r="QRU638" s="110"/>
      <c r="QRV638" s="2"/>
      <c r="QRW638" s="15"/>
      <c r="QRX638" s="15"/>
      <c r="QRY638" s="83"/>
      <c r="QRZ638" s="52"/>
      <c r="QSA638" s="70"/>
      <c r="QSB638" s="70"/>
      <c r="QSC638" s="70"/>
      <c r="QSD638" s="110"/>
      <c r="QSE638" s="2"/>
      <c r="QSF638" s="15"/>
      <c r="QSG638" s="15"/>
      <c r="QSH638" s="83"/>
      <c r="QSI638" s="52"/>
      <c r="QSJ638" s="70"/>
      <c r="QSK638" s="70"/>
      <c r="QSL638" s="70"/>
      <c r="QSM638" s="110"/>
      <c r="QSN638" s="2"/>
      <c r="QSO638" s="15"/>
      <c r="QSP638" s="15"/>
      <c r="QSQ638" s="83"/>
      <c r="QSR638" s="52"/>
      <c r="QSS638" s="70"/>
      <c r="QST638" s="70"/>
      <c r="QSU638" s="70"/>
      <c r="QSV638" s="110"/>
      <c r="QSW638" s="2"/>
      <c r="QSX638" s="15"/>
      <c r="QSY638" s="15"/>
      <c r="QSZ638" s="83"/>
      <c r="QTA638" s="52"/>
      <c r="QTB638" s="70"/>
      <c r="QTC638" s="70"/>
      <c r="QTD638" s="70"/>
      <c r="QTE638" s="110"/>
      <c r="QTF638" s="2"/>
      <c r="QTG638" s="15"/>
      <c r="QTH638" s="15"/>
      <c r="QTI638" s="83"/>
      <c r="QTJ638" s="52"/>
      <c r="QTK638" s="70"/>
      <c r="QTL638" s="70"/>
      <c r="QTM638" s="70"/>
      <c r="QTN638" s="110"/>
      <c r="QTO638" s="2"/>
      <c r="QTP638" s="15"/>
      <c r="QTQ638" s="15"/>
      <c r="QTR638" s="83"/>
      <c r="QTS638" s="52"/>
      <c r="QTT638" s="70"/>
      <c r="QTU638" s="70"/>
      <c r="QTV638" s="70"/>
      <c r="QTW638" s="110"/>
      <c r="QTX638" s="2"/>
      <c r="QTY638" s="15"/>
      <c r="QTZ638" s="15"/>
      <c r="QUA638" s="83"/>
      <c r="QUB638" s="52"/>
      <c r="QUC638" s="70"/>
      <c r="QUD638" s="70"/>
      <c r="QUE638" s="70"/>
      <c r="QUF638" s="110"/>
      <c r="QUG638" s="2"/>
      <c r="QUH638" s="15"/>
      <c r="QUI638" s="15"/>
      <c r="QUJ638" s="83"/>
      <c r="QUK638" s="52"/>
      <c r="QUL638" s="70"/>
      <c r="QUM638" s="70"/>
      <c r="QUN638" s="70"/>
      <c r="QUO638" s="110"/>
      <c r="QUP638" s="2"/>
      <c r="QUQ638" s="15"/>
      <c r="QUR638" s="15"/>
      <c r="QUS638" s="83"/>
      <c r="QUT638" s="52"/>
      <c r="QUU638" s="70"/>
      <c r="QUV638" s="70"/>
      <c r="QUW638" s="70"/>
      <c r="QUX638" s="110"/>
      <c r="QUY638" s="2"/>
      <c r="QUZ638" s="15"/>
      <c r="QVA638" s="15"/>
      <c r="QVB638" s="83"/>
      <c r="QVC638" s="52"/>
      <c r="QVD638" s="70"/>
      <c r="QVE638" s="70"/>
      <c r="QVF638" s="70"/>
      <c r="QVG638" s="110"/>
      <c r="QVH638" s="2"/>
      <c r="QVI638" s="15"/>
      <c r="QVJ638" s="15"/>
      <c r="QVK638" s="83"/>
      <c r="QVL638" s="52"/>
      <c r="QVM638" s="70"/>
      <c r="QVN638" s="70"/>
      <c r="QVO638" s="70"/>
      <c r="QVP638" s="110"/>
      <c r="QVQ638" s="2"/>
      <c r="QVR638" s="15"/>
      <c r="QVS638" s="15"/>
      <c r="QVT638" s="83"/>
      <c r="QVU638" s="52"/>
      <c r="QVV638" s="70"/>
      <c r="QVW638" s="70"/>
      <c r="QVX638" s="70"/>
      <c r="QVY638" s="110"/>
      <c r="QVZ638" s="2"/>
      <c r="QWA638" s="15"/>
      <c r="QWB638" s="15"/>
      <c r="QWC638" s="83"/>
      <c r="QWD638" s="52"/>
      <c r="QWE638" s="70"/>
      <c r="QWF638" s="70"/>
      <c r="QWG638" s="70"/>
      <c r="QWH638" s="110"/>
      <c r="QWI638" s="2"/>
      <c r="QWJ638" s="15"/>
      <c r="QWK638" s="15"/>
      <c r="QWL638" s="83"/>
      <c r="QWM638" s="52"/>
      <c r="QWN638" s="70"/>
      <c r="QWO638" s="70"/>
      <c r="QWP638" s="70"/>
      <c r="QWQ638" s="110"/>
      <c r="QWR638" s="2"/>
      <c r="QWS638" s="15"/>
      <c r="QWT638" s="15"/>
      <c r="QWU638" s="83"/>
      <c r="QWV638" s="52"/>
      <c r="QWW638" s="70"/>
      <c r="QWX638" s="70"/>
      <c r="QWY638" s="70"/>
      <c r="QWZ638" s="110"/>
      <c r="QXA638" s="2"/>
      <c r="QXB638" s="15"/>
      <c r="QXC638" s="15"/>
      <c r="QXD638" s="83"/>
      <c r="QXE638" s="52"/>
      <c r="QXF638" s="70"/>
      <c r="QXG638" s="70"/>
      <c r="QXH638" s="70"/>
      <c r="QXI638" s="110"/>
      <c r="QXJ638" s="2"/>
      <c r="QXK638" s="15"/>
      <c r="QXL638" s="15"/>
      <c r="QXM638" s="83"/>
      <c r="QXN638" s="52"/>
      <c r="QXO638" s="70"/>
      <c r="QXP638" s="70"/>
      <c r="QXQ638" s="70"/>
      <c r="QXR638" s="110"/>
      <c r="QXS638" s="2"/>
      <c r="QXT638" s="15"/>
      <c r="QXU638" s="15"/>
      <c r="QXV638" s="83"/>
      <c r="QXW638" s="52"/>
      <c r="QXX638" s="70"/>
      <c r="QXY638" s="70"/>
      <c r="QXZ638" s="70"/>
      <c r="QYA638" s="110"/>
      <c r="QYB638" s="2"/>
      <c r="QYC638" s="15"/>
      <c r="QYD638" s="15"/>
      <c r="QYE638" s="83"/>
      <c r="QYF638" s="52"/>
      <c r="QYG638" s="70"/>
      <c r="QYH638" s="70"/>
      <c r="QYI638" s="70"/>
      <c r="QYJ638" s="110"/>
      <c r="QYK638" s="2"/>
      <c r="QYL638" s="15"/>
      <c r="QYM638" s="15"/>
      <c r="QYN638" s="83"/>
      <c r="QYO638" s="52"/>
      <c r="QYP638" s="70"/>
      <c r="QYQ638" s="70"/>
      <c r="QYR638" s="70"/>
      <c r="QYS638" s="110"/>
      <c r="QYT638" s="2"/>
      <c r="QYU638" s="15"/>
      <c r="QYV638" s="15"/>
      <c r="QYW638" s="83"/>
      <c r="QYX638" s="52"/>
      <c r="QYY638" s="70"/>
      <c r="QYZ638" s="70"/>
      <c r="QZA638" s="70"/>
      <c r="QZB638" s="110"/>
      <c r="QZC638" s="2"/>
      <c r="QZD638" s="15"/>
      <c r="QZE638" s="15"/>
      <c r="QZF638" s="83"/>
      <c r="QZG638" s="52"/>
      <c r="QZH638" s="70"/>
      <c r="QZI638" s="70"/>
      <c r="QZJ638" s="70"/>
      <c r="QZK638" s="110"/>
      <c r="QZL638" s="2"/>
      <c r="QZM638" s="15"/>
      <c r="QZN638" s="15"/>
      <c r="QZO638" s="83"/>
      <c r="QZP638" s="52"/>
      <c r="QZQ638" s="70"/>
      <c r="QZR638" s="70"/>
      <c r="QZS638" s="70"/>
      <c r="QZT638" s="110"/>
      <c r="QZU638" s="2"/>
      <c r="QZV638" s="15"/>
      <c r="QZW638" s="15"/>
      <c r="QZX638" s="83"/>
      <c r="QZY638" s="52"/>
      <c r="QZZ638" s="70"/>
      <c r="RAA638" s="70"/>
      <c r="RAB638" s="70"/>
      <c r="RAC638" s="110"/>
      <c r="RAD638" s="2"/>
      <c r="RAE638" s="15"/>
      <c r="RAF638" s="15"/>
      <c r="RAG638" s="83"/>
      <c r="RAH638" s="52"/>
      <c r="RAI638" s="70"/>
      <c r="RAJ638" s="70"/>
      <c r="RAK638" s="70"/>
      <c r="RAL638" s="110"/>
      <c r="RAM638" s="2"/>
      <c r="RAN638" s="15"/>
      <c r="RAO638" s="15"/>
      <c r="RAP638" s="83"/>
      <c r="RAQ638" s="52"/>
      <c r="RAR638" s="70"/>
      <c r="RAS638" s="70"/>
      <c r="RAT638" s="70"/>
      <c r="RAU638" s="110"/>
      <c r="RAV638" s="2"/>
      <c r="RAW638" s="15"/>
      <c r="RAX638" s="15"/>
      <c r="RAY638" s="83"/>
      <c r="RAZ638" s="52"/>
      <c r="RBA638" s="70"/>
      <c r="RBB638" s="70"/>
      <c r="RBC638" s="70"/>
      <c r="RBD638" s="110"/>
      <c r="RBE638" s="2"/>
      <c r="RBF638" s="15"/>
      <c r="RBG638" s="15"/>
      <c r="RBH638" s="83"/>
      <c r="RBI638" s="52"/>
      <c r="RBJ638" s="70"/>
      <c r="RBK638" s="70"/>
      <c r="RBL638" s="70"/>
      <c r="RBM638" s="110"/>
      <c r="RBN638" s="2"/>
      <c r="RBO638" s="15"/>
      <c r="RBP638" s="15"/>
      <c r="RBQ638" s="83"/>
      <c r="RBR638" s="52"/>
      <c r="RBS638" s="70"/>
      <c r="RBT638" s="70"/>
      <c r="RBU638" s="70"/>
      <c r="RBV638" s="110"/>
      <c r="RBW638" s="2"/>
      <c r="RBX638" s="15"/>
      <c r="RBY638" s="15"/>
      <c r="RBZ638" s="83"/>
      <c r="RCA638" s="52"/>
      <c r="RCB638" s="70"/>
      <c r="RCC638" s="70"/>
      <c r="RCD638" s="70"/>
      <c r="RCE638" s="110"/>
      <c r="RCF638" s="2"/>
      <c r="RCG638" s="15"/>
      <c r="RCH638" s="15"/>
      <c r="RCI638" s="83"/>
      <c r="RCJ638" s="52"/>
      <c r="RCK638" s="70"/>
      <c r="RCL638" s="70"/>
      <c r="RCM638" s="70"/>
      <c r="RCN638" s="110"/>
      <c r="RCO638" s="2"/>
      <c r="RCP638" s="15"/>
      <c r="RCQ638" s="15"/>
      <c r="RCR638" s="83"/>
      <c r="RCS638" s="52"/>
      <c r="RCT638" s="70"/>
      <c r="RCU638" s="70"/>
      <c r="RCV638" s="70"/>
      <c r="RCW638" s="110"/>
      <c r="RCX638" s="2"/>
      <c r="RCY638" s="15"/>
      <c r="RCZ638" s="15"/>
      <c r="RDA638" s="83"/>
      <c r="RDB638" s="52"/>
      <c r="RDC638" s="70"/>
      <c r="RDD638" s="70"/>
      <c r="RDE638" s="70"/>
      <c r="RDF638" s="110"/>
      <c r="RDG638" s="2"/>
      <c r="RDH638" s="15"/>
      <c r="RDI638" s="15"/>
      <c r="RDJ638" s="83"/>
      <c r="RDK638" s="52"/>
      <c r="RDL638" s="70"/>
      <c r="RDM638" s="70"/>
      <c r="RDN638" s="70"/>
      <c r="RDO638" s="110"/>
      <c r="RDP638" s="2"/>
      <c r="RDQ638" s="15"/>
      <c r="RDR638" s="15"/>
      <c r="RDS638" s="83"/>
      <c r="RDT638" s="52"/>
      <c r="RDU638" s="70"/>
      <c r="RDV638" s="70"/>
      <c r="RDW638" s="70"/>
      <c r="RDX638" s="110"/>
      <c r="RDY638" s="2"/>
      <c r="RDZ638" s="15"/>
      <c r="REA638" s="15"/>
      <c r="REB638" s="83"/>
      <c r="REC638" s="52"/>
      <c r="RED638" s="70"/>
      <c r="REE638" s="70"/>
      <c r="REF638" s="70"/>
      <c r="REG638" s="110"/>
      <c r="REH638" s="2"/>
      <c r="REI638" s="15"/>
      <c r="REJ638" s="15"/>
      <c r="REK638" s="83"/>
      <c r="REL638" s="52"/>
      <c r="REM638" s="70"/>
      <c r="REN638" s="70"/>
      <c r="REO638" s="70"/>
      <c r="REP638" s="110"/>
      <c r="REQ638" s="2"/>
      <c r="RER638" s="15"/>
      <c r="RES638" s="15"/>
      <c r="RET638" s="83"/>
      <c r="REU638" s="52"/>
      <c r="REV638" s="70"/>
      <c r="REW638" s="70"/>
      <c r="REX638" s="70"/>
      <c r="REY638" s="110"/>
      <c r="REZ638" s="2"/>
      <c r="RFA638" s="15"/>
      <c r="RFB638" s="15"/>
      <c r="RFC638" s="83"/>
      <c r="RFD638" s="52"/>
      <c r="RFE638" s="70"/>
      <c r="RFF638" s="70"/>
      <c r="RFG638" s="70"/>
      <c r="RFH638" s="110"/>
      <c r="RFI638" s="2"/>
      <c r="RFJ638" s="15"/>
      <c r="RFK638" s="15"/>
      <c r="RFL638" s="83"/>
      <c r="RFM638" s="52"/>
      <c r="RFN638" s="70"/>
      <c r="RFO638" s="70"/>
      <c r="RFP638" s="70"/>
      <c r="RFQ638" s="110"/>
      <c r="RFR638" s="2"/>
      <c r="RFS638" s="15"/>
      <c r="RFT638" s="15"/>
      <c r="RFU638" s="83"/>
      <c r="RFV638" s="52"/>
      <c r="RFW638" s="70"/>
      <c r="RFX638" s="70"/>
      <c r="RFY638" s="70"/>
      <c r="RFZ638" s="110"/>
      <c r="RGA638" s="2"/>
      <c r="RGB638" s="15"/>
      <c r="RGC638" s="15"/>
      <c r="RGD638" s="83"/>
      <c r="RGE638" s="52"/>
      <c r="RGF638" s="70"/>
      <c r="RGG638" s="70"/>
      <c r="RGH638" s="70"/>
      <c r="RGI638" s="110"/>
      <c r="RGJ638" s="2"/>
      <c r="RGK638" s="15"/>
      <c r="RGL638" s="15"/>
      <c r="RGM638" s="83"/>
      <c r="RGN638" s="52"/>
      <c r="RGO638" s="70"/>
      <c r="RGP638" s="70"/>
      <c r="RGQ638" s="70"/>
      <c r="RGR638" s="110"/>
      <c r="RGS638" s="2"/>
      <c r="RGT638" s="15"/>
      <c r="RGU638" s="15"/>
      <c r="RGV638" s="83"/>
      <c r="RGW638" s="52"/>
      <c r="RGX638" s="70"/>
      <c r="RGY638" s="70"/>
      <c r="RGZ638" s="70"/>
      <c r="RHA638" s="110"/>
      <c r="RHB638" s="2"/>
      <c r="RHC638" s="15"/>
      <c r="RHD638" s="15"/>
      <c r="RHE638" s="83"/>
      <c r="RHF638" s="52"/>
      <c r="RHG638" s="70"/>
      <c r="RHH638" s="70"/>
      <c r="RHI638" s="70"/>
      <c r="RHJ638" s="110"/>
      <c r="RHK638" s="2"/>
      <c r="RHL638" s="15"/>
      <c r="RHM638" s="15"/>
      <c r="RHN638" s="83"/>
      <c r="RHO638" s="52"/>
      <c r="RHP638" s="70"/>
      <c r="RHQ638" s="70"/>
      <c r="RHR638" s="70"/>
      <c r="RHS638" s="110"/>
      <c r="RHT638" s="2"/>
      <c r="RHU638" s="15"/>
      <c r="RHV638" s="15"/>
      <c r="RHW638" s="83"/>
      <c r="RHX638" s="52"/>
      <c r="RHY638" s="70"/>
      <c r="RHZ638" s="70"/>
      <c r="RIA638" s="70"/>
      <c r="RIB638" s="110"/>
      <c r="RIC638" s="2"/>
      <c r="RID638" s="15"/>
      <c r="RIE638" s="15"/>
      <c r="RIF638" s="83"/>
      <c r="RIG638" s="52"/>
      <c r="RIH638" s="70"/>
      <c r="RII638" s="70"/>
      <c r="RIJ638" s="70"/>
      <c r="RIK638" s="110"/>
      <c r="RIL638" s="2"/>
      <c r="RIM638" s="15"/>
      <c r="RIN638" s="15"/>
      <c r="RIO638" s="83"/>
      <c r="RIP638" s="52"/>
      <c r="RIQ638" s="70"/>
      <c r="RIR638" s="70"/>
      <c r="RIS638" s="70"/>
      <c r="RIT638" s="110"/>
      <c r="RIU638" s="2"/>
      <c r="RIV638" s="15"/>
      <c r="RIW638" s="15"/>
      <c r="RIX638" s="83"/>
      <c r="RIY638" s="52"/>
      <c r="RIZ638" s="70"/>
      <c r="RJA638" s="70"/>
      <c r="RJB638" s="70"/>
      <c r="RJC638" s="110"/>
      <c r="RJD638" s="2"/>
      <c r="RJE638" s="15"/>
      <c r="RJF638" s="15"/>
      <c r="RJG638" s="83"/>
      <c r="RJH638" s="52"/>
      <c r="RJI638" s="70"/>
      <c r="RJJ638" s="70"/>
      <c r="RJK638" s="70"/>
      <c r="RJL638" s="110"/>
      <c r="RJM638" s="2"/>
      <c r="RJN638" s="15"/>
      <c r="RJO638" s="15"/>
      <c r="RJP638" s="83"/>
      <c r="RJQ638" s="52"/>
      <c r="RJR638" s="70"/>
      <c r="RJS638" s="70"/>
      <c r="RJT638" s="70"/>
      <c r="RJU638" s="110"/>
      <c r="RJV638" s="2"/>
      <c r="RJW638" s="15"/>
      <c r="RJX638" s="15"/>
      <c r="RJY638" s="83"/>
      <c r="RJZ638" s="52"/>
      <c r="RKA638" s="70"/>
      <c r="RKB638" s="70"/>
      <c r="RKC638" s="70"/>
      <c r="RKD638" s="110"/>
      <c r="RKE638" s="2"/>
      <c r="RKF638" s="15"/>
      <c r="RKG638" s="15"/>
      <c r="RKH638" s="83"/>
      <c r="RKI638" s="52"/>
      <c r="RKJ638" s="70"/>
      <c r="RKK638" s="70"/>
      <c r="RKL638" s="70"/>
      <c r="RKM638" s="110"/>
      <c r="RKN638" s="2"/>
      <c r="RKO638" s="15"/>
      <c r="RKP638" s="15"/>
      <c r="RKQ638" s="83"/>
      <c r="RKR638" s="52"/>
      <c r="RKS638" s="70"/>
      <c r="RKT638" s="70"/>
      <c r="RKU638" s="70"/>
      <c r="RKV638" s="110"/>
      <c r="RKW638" s="2"/>
      <c r="RKX638" s="15"/>
      <c r="RKY638" s="15"/>
      <c r="RKZ638" s="83"/>
      <c r="RLA638" s="52"/>
      <c r="RLB638" s="70"/>
      <c r="RLC638" s="70"/>
      <c r="RLD638" s="70"/>
      <c r="RLE638" s="110"/>
      <c r="RLF638" s="2"/>
      <c r="RLG638" s="15"/>
      <c r="RLH638" s="15"/>
      <c r="RLI638" s="83"/>
      <c r="RLJ638" s="52"/>
      <c r="RLK638" s="70"/>
      <c r="RLL638" s="70"/>
      <c r="RLM638" s="70"/>
      <c r="RLN638" s="110"/>
      <c r="RLO638" s="2"/>
      <c r="RLP638" s="15"/>
      <c r="RLQ638" s="15"/>
      <c r="RLR638" s="83"/>
      <c r="RLS638" s="52"/>
      <c r="RLT638" s="70"/>
      <c r="RLU638" s="70"/>
      <c r="RLV638" s="70"/>
      <c r="RLW638" s="110"/>
      <c r="RLX638" s="2"/>
      <c r="RLY638" s="15"/>
      <c r="RLZ638" s="15"/>
      <c r="RMA638" s="83"/>
      <c r="RMB638" s="52"/>
      <c r="RMC638" s="70"/>
      <c r="RMD638" s="70"/>
      <c r="RME638" s="70"/>
      <c r="RMF638" s="110"/>
      <c r="RMG638" s="2"/>
      <c r="RMH638" s="15"/>
      <c r="RMI638" s="15"/>
      <c r="RMJ638" s="83"/>
      <c r="RMK638" s="52"/>
      <c r="RML638" s="70"/>
      <c r="RMM638" s="70"/>
      <c r="RMN638" s="70"/>
      <c r="RMO638" s="110"/>
      <c r="RMP638" s="2"/>
      <c r="RMQ638" s="15"/>
      <c r="RMR638" s="15"/>
      <c r="RMS638" s="83"/>
      <c r="RMT638" s="52"/>
      <c r="RMU638" s="70"/>
      <c r="RMV638" s="70"/>
      <c r="RMW638" s="70"/>
      <c r="RMX638" s="110"/>
      <c r="RMY638" s="2"/>
      <c r="RMZ638" s="15"/>
      <c r="RNA638" s="15"/>
      <c r="RNB638" s="83"/>
      <c r="RNC638" s="52"/>
      <c r="RND638" s="70"/>
      <c r="RNE638" s="70"/>
      <c r="RNF638" s="70"/>
      <c r="RNG638" s="110"/>
      <c r="RNH638" s="2"/>
      <c r="RNI638" s="15"/>
      <c r="RNJ638" s="15"/>
      <c r="RNK638" s="83"/>
      <c r="RNL638" s="52"/>
      <c r="RNM638" s="70"/>
      <c r="RNN638" s="70"/>
      <c r="RNO638" s="70"/>
      <c r="RNP638" s="110"/>
      <c r="RNQ638" s="2"/>
      <c r="RNR638" s="15"/>
      <c r="RNS638" s="15"/>
      <c r="RNT638" s="83"/>
      <c r="RNU638" s="52"/>
      <c r="RNV638" s="70"/>
      <c r="RNW638" s="70"/>
      <c r="RNX638" s="70"/>
      <c r="RNY638" s="110"/>
      <c r="RNZ638" s="2"/>
      <c r="ROA638" s="15"/>
      <c r="ROB638" s="15"/>
      <c r="ROC638" s="83"/>
      <c r="ROD638" s="52"/>
      <c r="ROE638" s="70"/>
      <c r="ROF638" s="70"/>
      <c r="ROG638" s="70"/>
      <c r="ROH638" s="110"/>
      <c r="ROI638" s="2"/>
      <c r="ROJ638" s="15"/>
      <c r="ROK638" s="15"/>
      <c r="ROL638" s="83"/>
      <c r="ROM638" s="52"/>
      <c r="RON638" s="70"/>
      <c r="ROO638" s="70"/>
      <c r="ROP638" s="70"/>
      <c r="ROQ638" s="110"/>
      <c r="ROR638" s="2"/>
      <c r="ROS638" s="15"/>
      <c r="ROT638" s="15"/>
      <c r="ROU638" s="83"/>
      <c r="ROV638" s="52"/>
      <c r="ROW638" s="70"/>
      <c r="ROX638" s="70"/>
      <c r="ROY638" s="70"/>
      <c r="ROZ638" s="110"/>
      <c r="RPA638" s="2"/>
      <c r="RPB638" s="15"/>
      <c r="RPC638" s="15"/>
      <c r="RPD638" s="83"/>
      <c r="RPE638" s="52"/>
      <c r="RPF638" s="70"/>
      <c r="RPG638" s="70"/>
      <c r="RPH638" s="70"/>
      <c r="RPI638" s="110"/>
      <c r="RPJ638" s="2"/>
      <c r="RPK638" s="15"/>
      <c r="RPL638" s="15"/>
      <c r="RPM638" s="83"/>
      <c r="RPN638" s="52"/>
      <c r="RPO638" s="70"/>
      <c r="RPP638" s="70"/>
      <c r="RPQ638" s="70"/>
      <c r="RPR638" s="110"/>
      <c r="RPS638" s="2"/>
      <c r="RPT638" s="15"/>
      <c r="RPU638" s="15"/>
      <c r="RPV638" s="83"/>
      <c r="RPW638" s="52"/>
      <c r="RPX638" s="70"/>
      <c r="RPY638" s="70"/>
      <c r="RPZ638" s="70"/>
      <c r="RQA638" s="110"/>
      <c r="RQB638" s="2"/>
      <c r="RQC638" s="15"/>
      <c r="RQD638" s="15"/>
      <c r="RQE638" s="83"/>
      <c r="RQF638" s="52"/>
      <c r="RQG638" s="70"/>
      <c r="RQH638" s="70"/>
      <c r="RQI638" s="70"/>
      <c r="RQJ638" s="110"/>
      <c r="RQK638" s="2"/>
      <c r="RQL638" s="15"/>
      <c r="RQM638" s="15"/>
      <c r="RQN638" s="83"/>
      <c r="RQO638" s="52"/>
      <c r="RQP638" s="70"/>
      <c r="RQQ638" s="70"/>
      <c r="RQR638" s="70"/>
      <c r="RQS638" s="110"/>
      <c r="RQT638" s="2"/>
      <c r="RQU638" s="15"/>
      <c r="RQV638" s="15"/>
      <c r="RQW638" s="83"/>
      <c r="RQX638" s="52"/>
      <c r="RQY638" s="70"/>
      <c r="RQZ638" s="70"/>
      <c r="RRA638" s="70"/>
      <c r="RRB638" s="110"/>
      <c r="RRC638" s="2"/>
      <c r="RRD638" s="15"/>
      <c r="RRE638" s="15"/>
      <c r="RRF638" s="83"/>
      <c r="RRG638" s="52"/>
      <c r="RRH638" s="70"/>
      <c r="RRI638" s="70"/>
      <c r="RRJ638" s="70"/>
      <c r="RRK638" s="110"/>
      <c r="RRL638" s="2"/>
      <c r="RRM638" s="15"/>
      <c r="RRN638" s="15"/>
      <c r="RRO638" s="83"/>
      <c r="RRP638" s="52"/>
      <c r="RRQ638" s="70"/>
      <c r="RRR638" s="70"/>
      <c r="RRS638" s="70"/>
      <c r="RRT638" s="110"/>
      <c r="RRU638" s="2"/>
      <c r="RRV638" s="15"/>
      <c r="RRW638" s="15"/>
      <c r="RRX638" s="83"/>
      <c r="RRY638" s="52"/>
      <c r="RRZ638" s="70"/>
      <c r="RSA638" s="70"/>
      <c r="RSB638" s="70"/>
      <c r="RSC638" s="110"/>
      <c r="RSD638" s="2"/>
      <c r="RSE638" s="15"/>
      <c r="RSF638" s="15"/>
      <c r="RSG638" s="83"/>
      <c r="RSH638" s="52"/>
      <c r="RSI638" s="70"/>
      <c r="RSJ638" s="70"/>
      <c r="RSK638" s="70"/>
      <c r="RSL638" s="110"/>
      <c r="RSM638" s="2"/>
      <c r="RSN638" s="15"/>
      <c r="RSO638" s="15"/>
      <c r="RSP638" s="83"/>
      <c r="RSQ638" s="52"/>
      <c r="RSR638" s="70"/>
      <c r="RSS638" s="70"/>
      <c r="RST638" s="70"/>
      <c r="RSU638" s="110"/>
      <c r="RSV638" s="2"/>
      <c r="RSW638" s="15"/>
      <c r="RSX638" s="15"/>
      <c r="RSY638" s="83"/>
      <c r="RSZ638" s="52"/>
      <c r="RTA638" s="70"/>
      <c r="RTB638" s="70"/>
      <c r="RTC638" s="70"/>
      <c r="RTD638" s="110"/>
      <c r="RTE638" s="2"/>
      <c r="RTF638" s="15"/>
      <c r="RTG638" s="15"/>
      <c r="RTH638" s="83"/>
      <c r="RTI638" s="52"/>
      <c r="RTJ638" s="70"/>
      <c r="RTK638" s="70"/>
      <c r="RTL638" s="70"/>
      <c r="RTM638" s="110"/>
      <c r="RTN638" s="2"/>
      <c r="RTO638" s="15"/>
      <c r="RTP638" s="15"/>
      <c r="RTQ638" s="83"/>
      <c r="RTR638" s="52"/>
      <c r="RTS638" s="70"/>
      <c r="RTT638" s="70"/>
      <c r="RTU638" s="70"/>
      <c r="RTV638" s="110"/>
      <c r="RTW638" s="2"/>
      <c r="RTX638" s="15"/>
      <c r="RTY638" s="15"/>
      <c r="RTZ638" s="83"/>
      <c r="RUA638" s="52"/>
      <c r="RUB638" s="70"/>
      <c r="RUC638" s="70"/>
      <c r="RUD638" s="70"/>
      <c r="RUE638" s="110"/>
      <c r="RUF638" s="2"/>
      <c r="RUG638" s="15"/>
      <c r="RUH638" s="15"/>
      <c r="RUI638" s="83"/>
      <c r="RUJ638" s="52"/>
      <c r="RUK638" s="70"/>
      <c r="RUL638" s="70"/>
      <c r="RUM638" s="70"/>
      <c r="RUN638" s="110"/>
      <c r="RUO638" s="2"/>
      <c r="RUP638" s="15"/>
      <c r="RUQ638" s="15"/>
      <c r="RUR638" s="83"/>
      <c r="RUS638" s="52"/>
      <c r="RUT638" s="70"/>
      <c r="RUU638" s="70"/>
      <c r="RUV638" s="70"/>
      <c r="RUW638" s="110"/>
      <c r="RUX638" s="2"/>
      <c r="RUY638" s="15"/>
      <c r="RUZ638" s="15"/>
      <c r="RVA638" s="83"/>
      <c r="RVB638" s="52"/>
      <c r="RVC638" s="70"/>
      <c r="RVD638" s="70"/>
      <c r="RVE638" s="70"/>
      <c r="RVF638" s="110"/>
      <c r="RVG638" s="2"/>
      <c r="RVH638" s="15"/>
      <c r="RVI638" s="15"/>
      <c r="RVJ638" s="83"/>
      <c r="RVK638" s="52"/>
      <c r="RVL638" s="70"/>
      <c r="RVM638" s="70"/>
      <c r="RVN638" s="70"/>
      <c r="RVO638" s="110"/>
      <c r="RVP638" s="2"/>
      <c r="RVQ638" s="15"/>
      <c r="RVR638" s="15"/>
      <c r="RVS638" s="83"/>
      <c r="RVT638" s="52"/>
      <c r="RVU638" s="70"/>
      <c r="RVV638" s="70"/>
      <c r="RVW638" s="70"/>
      <c r="RVX638" s="110"/>
      <c r="RVY638" s="2"/>
      <c r="RVZ638" s="15"/>
      <c r="RWA638" s="15"/>
      <c r="RWB638" s="83"/>
      <c r="RWC638" s="52"/>
      <c r="RWD638" s="70"/>
      <c r="RWE638" s="70"/>
      <c r="RWF638" s="70"/>
      <c r="RWG638" s="110"/>
      <c r="RWH638" s="2"/>
      <c r="RWI638" s="15"/>
      <c r="RWJ638" s="15"/>
      <c r="RWK638" s="83"/>
      <c r="RWL638" s="52"/>
      <c r="RWM638" s="70"/>
      <c r="RWN638" s="70"/>
      <c r="RWO638" s="70"/>
      <c r="RWP638" s="110"/>
      <c r="RWQ638" s="2"/>
      <c r="RWR638" s="15"/>
      <c r="RWS638" s="15"/>
      <c r="RWT638" s="83"/>
      <c r="RWU638" s="52"/>
      <c r="RWV638" s="70"/>
      <c r="RWW638" s="70"/>
      <c r="RWX638" s="70"/>
      <c r="RWY638" s="110"/>
      <c r="RWZ638" s="2"/>
      <c r="RXA638" s="15"/>
      <c r="RXB638" s="15"/>
      <c r="RXC638" s="83"/>
      <c r="RXD638" s="52"/>
      <c r="RXE638" s="70"/>
      <c r="RXF638" s="70"/>
      <c r="RXG638" s="70"/>
      <c r="RXH638" s="110"/>
      <c r="RXI638" s="2"/>
      <c r="RXJ638" s="15"/>
      <c r="RXK638" s="15"/>
      <c r="RXL638" s="83"/>
      <c r="RXM638" s="52"/>
      <c r="RXN638" s="70"/>
      <c r="RXO638" s="70"/>
      <c r="RXP638" s="70"/>
      <c r="RXQ638" s="110"/>
      <c r="RXR638" s="2"/>
      <c r="RXS638" s="15"/>
      <c r="RXT638" s="15"/>
      <c r="RXU638" s="83"/>
      <c r="RXV638" s="52"/>
      <c r="RXW638" s="70"/>
      <c r="RXX638" s="70"/>
      <c r="RXY638" s="70"/>
      <c r="RXZ638" s="110"/>
      <c r="RYA638" s="2"/>
      <c r="RYB638" s="15"/>
      <c r="RYC638" s="15"/>
      <c r="RYD638" s="83"/>
      <c r="RYE638" s="52"/>
      <c r="RYF638" s="70"/>
      <c r="RYG638" s="70"/>
      <c r="RYH638" s="70"/>
      <c r="RYI638" s="110"/>
      <c r="RYJ638" s="2"/>
      <c r="RYK638" s="15"/>
      <c r="RYL638" s="15"/>
      <c r="RYM638" s="83"/>
      <c r="RYN638" s="52"/>
      <c r="RYO638" s="70"/>
      <c r="RYP638" s="70"/>
      <c r="RYQ638" s="70"/>
      <c r="RYR638" s="110"/>
      <c r="RYS638" s="2"/>
      <c r="RYT638" s="15"/>
      <c r="RYU638" s="15"/>
      <c r="RYV638" s="83"/>
      <c r="RYW638" s="52"/>
      <c r="RYX638" s="70"/>
      <c r="RYY638" s="70"/>
      <c r="RYZ638" s="70"/>
      <c r="RZA638" s="110"/>
      <c r="RZB638" s="2"/>
      <c r="RZC638" s="15"/>
      <c r="RZD638" s="15"/>
      <c r="RZE638" s="83"/>
      <c r="RZF638" s="52"/>
      <c r="RZG638" s="70"/>
      <c r="RZH638" s="70"/>
      <c r="RZI638" s="70"/>
      <c r="RZJ638" s="110"/>
      <c r="RZK638" s="2"/>
      <c r="RZL638" s="15"/>
      <c r="RZM638" s="15"/>
      <c r="RZN638" s="83"/>
      <c r="RZO638" s="52"/>
      <c r="RZP638" s="70"/>
      <c r="RZQ638" s="70"/>
      <c r="RZR638" s="70"/>
      <c r="RZS638" s="110"/>
      <c r="RZT638" s="2"/>
      <c r="RZU638" s="15"/>
      <c r="RZV638" s="15"/>
      <c r="RZW638" s="83"/>
      <c r="RZX638" s="52"/>
      <c r="RZY638" s="70"/>
      <c r="RZZ638" s="70"/>
      <c r="SAA638" s="70"/>
      <c r="SAB638" s="110"/>
      <c r="SAC638" s="2"/>
      <c r="SAD638" s="15"/>
      <c r="SAE638" s="15"/>
      <c r="SAF638" s="83"/>
      <c r="SAG638" s="52"/>
      <c r="SAH638" s="70"/>
      <c r="SAI638" s="70"/>
      <c r="SAJ638" s="70"/>
      <c r="SAK638" s="110"/>
      <c r="SAL638" s="2"/>
      <c r="SAM638" s="15"/>
      <c r="SAN638" s="15"/>
      <c r="SAO638" s="83"/>
      <c r="SAP638" s="52"/>
      <c r="SAQ638" s="70"/>
      <c r="SAR638" s="70"/>
      <c r="SAS638" s="70"/>
      <c r="SAT638" s="110"/>
      <c r="SAU638" s="2"/>
      <c r="SAV638" s="15"/>
      <c r="SAW638" s="15"/>
      <c r="SAX638" s="83"/>
      <c r="SAY638" s="52"/>
      <c r="SAZ638" s="70"/>
      <c r="SBA638" s="70"/>
      <c r="SBB638" s="70"/>
      <c r="SBC638" s="110"/>
      <c r="SBD638" s="2"/>
      <c r="SBE638" s="15"/>
      <c r="SBF638" s="15"/>
      <c r="SBG638" s="83"/>
      <c r="SBH638" s="52"/>
      <c r="SBI638" s="70"/>
      <c r="SBJ638" s="70"/>
      <c r="SBK638" s="70"/>
      <c r="SBL638" s="110"/>
      <c r="SBM638" s="2"/>
      <c r="SBN638" s="15"/>
      <c r="SBO638" s="15"/>
      <c r="SBP638" s="83"/>
      <c r="SBQ638" s="52"/>
      <c r="SBR638" s="70"/>
      <c r="SBS638" s="70"/>
      <c r="SBT638" s="70"/>
      <c r="SBU638" s="110"/>
      <c r="SBV638" s="2"/>
      <c r="SBW638" s="15"/>
      <c r="SBX638" s="15"/>
      <c r="SBY638" s="83"/>
      <c r="SBZ638" s="52"/>
      <c r="SCA638" s="70"/>
      <c r="SCB638" s="70"/>
      <c r="SCC638" s="70"/>
      <c r="SCD638" s="110"/>
      <c r="SCE638" s="2"/>
      <c r="SCF638" s="15"/>
      <c r="SCG638" s="15"/>
      <c r="SCH638" s="83"/>
      <c r="SCI638" s="52"/>
      <c r="SCJ638" s="70"/>
      <c r="SCK638" s="70"/>
      <c r="SCL638" s="70"/>
      <c r="SCM638" s="110"/>
      <c r="SCN638" s="2"/>
      <c r="SCO638" s="15"/>
      <c r="SCP638" s="15"/>
      <c r="SCQ638" s="83"/>
      <c r="SCR638" s="52"/>
      <c r="SCS638" s="70"/>
      <c r="SCT638" s="70"/>
      <c r="SCU638" s="70"/>
      <c r="SCV638" s="110"/>
      <c r="SCW638" s="2"/>
      <c r="SCX638" s="15"/>
      <c r="SCY638" s="15"/>
      <c r="SCZ638" s="83"/>
      <c r="SDA638" s="52"/>
      <c r="SDB638" s="70"/>
      <c r="SDC638" s="70"/>
      <c r="SDD638" s="70"/>
      <c r="SDE638" s="110"/>
      <c r="SDF638" s="2"/>
      <c r="SDG638" s="15"/>
      <c r="SDH638" s="15"/>
      <c r="SDI638" s="83"/>
      <c r="SDJ638" s="52"/>
      <c r="SDK638" s="70"/>
      <c r="SDL638" s="70"/>
      <c r="SDM638" s="70"/>
      <c r="SDN638" s="110"/>
      <c r="SDO638" s="2"/>
      <c r="SDP638" s="15"/>
      <c r="SDQ638" s="15"/>
      <c r="SDR638" s="83"/>
      <c r="SDS638" s="52"/>
      <c r="SDT638" s="70"/>
      <c r="SDU638" s="70"/>
      <c r="SDV638" s="70"/>
      <c r="SDW638" s="110"/>
      <c r="SDX638" s="2"/>
      <c r="SDY638" s="15"/>
      <c r="SDZ638" s="15"/>
      <c r="SEA638" s="83"/>
      <c r="SEB638" s="52"/>
      <c r="SEC638" s="70"/>
      <c r="SED638" s="70"/>
      <c r="SEE638" s="70"/>
      <c r="SEF638" s="110"/>
      <c r="SEG638" s="2"/>
      <c r="SEH638" s="15"/>
      <c r="SEI638" s="15"/>
      <c r="SEJ638" s="83"/>
      <c r="SEK638" s="52"/>
      <c r="SEL638" s="70"/>
      <c r="SEM638" s="70"/>
      <c r="SEN638" s="70"/>
      <c r="SEO638" s="110"/>
      <c r="SEP638" s="2"/>
      <c r="SEQ638" s="15"/>
      <c r="SER638" s="15"/>
      <c r="SES638" s="83"/>
      <c r="SET638" s="52"/>
      <c r="SEU638" s="70"/>
      <c r="SEV638" s="70"/>
      <c r="SEW638" s="70"/>
      <c r="SEX638" s="110"/>
      <c r="SEY638" s="2"/>
      <c r="SEZ638" s="15"/>
      <c r="SFA638" s="15"/>
      <c r="SFB638" s="83"/>
      <c r="SFC638" s="52"/>
      <c r="SFD638" s="70"/>
      <c r="SFE638" s="70"/>
      <c r="SFF638" s="70"/>
      <c r="SFG638" s="110"/>
      <c r="SFH638" s="2"/>
      <c r="SFI638" s="15"/>
      <c r="SFJ638" s="15"/>
      <c r="SFK638" s="83"/>
      <c r="SFL638" s="52"/>
      <c r="SFM638" s="70"/>
      <c r="SFN638" s="70"/>
      <c r="SFO638" s="70"/>
      <c r="SFP638" s="110"/>
      <c r="SFQ638" s="2"/>
      <c r="SFR638" s="15"/>
      <c r="SFS638" s="15"/>
      <c r="SFT638" s="83"/>
      <c r="SFU638" s="52"/>
      <c r="SFV638" s="70"/>
      <c r="SFW638" s="70"/>
      <c r="SFX638" s="70"/>
      <c r="SFY638" s="110"/>
      <c r="SFZ638" s="2"/>
      <c r="SGA638" s="15"/>
      <c r="SGB638" s="15"/>
      <c r="SGC638" s="83"/>
      <c r="SGD638" s="52"/>
      <c r="SGE638" s="70"/>
      <c r="SGF638" s="70"/>
      <c r="SGG638" s="70"/>
      <c r="SGH638" s="110"/>
      <c r="SGI638" s="2"/>
      <c r="SGJ638" s="15"/>
      <c r="SGK638" s="15"/>
      <c r="SGL638" s="83"/>
      <c r="SGM638" s="52"/>
      <c r="SGN638" s="70"/>
      <c r="SGO638" s="70"/>
      <c r="SGP638" s="70"/>
      <c r="SGQ638" s="110"/>
      <c r="SGR638" s="2"/>
      <c r="SGS638" s="15"/>
      <c r="SGT638" s="15"/>
      <c r="SGU638" s="83"/>
      <c r="SGV638" s="52"/>
      <c r="SGW638" s="70"/>
      <c r="SGX638" s="70"/>
      <c r="SGY638" s="70"/>
      <c r="SGZ638" s="110"/>
      <c r="SHA638" s="2"/>
      <c r="SHB638" s="15"/>
      <c r="SHC638" s="15"/>
      <c r="SHD638" s="83"/>
      <c r="SHE638" s="52"/>
      <c r="SHF638" s="70"/>
      <c r="SHG638" s="70"/>
      <c r="SHH638" s="70"/>
      <c r="SHI638" s="110"/>
      <c r="SHJ638" s="2"/>
      <c r="SHK638" s="15"/>
      <c r="SHL638" s="15"/>
      <c r="SHM638" s="83"/>
      <c r="SHN638" s="52"/>
      <c r="SHO638" s="70"/>
      <c r="SHP638" s="70"/>
      <c r="SHQ638" s="70"/>
      <c r="SHR638" s="110"/>
      <c r="SHS638" s="2"/>
      <c r="SHT638" s="15"/>
      <c r="SHU638" s="15"/>
      <c r="SHV638" s="83"/>
      <c r="SHW638" s="52"/>
      <c r="SHX638" s="70"/>
      <c r="SHY638" s="70"/>
      <c r="SHZ638" s="70"/>
      <c r="SIA638" s="110"/>
      <c r="SIB638" s="2"/>
      <c r="SIC638" s="15"/>
      <c r="SID638" s="15"/>
      <c r="SIE638" s="83"/>
      <c r="SIF638" s="52"/>
      <c r="SIG638" s="70"/>
      <c r="SIH638" s="70"/>
      <c r="SII638" s="70"/>
      <c r="SIJ638" s="110"/>
      <c r="SIK638" s="2"/>
      <c r="SIL638" s="15"/>
      <c r="SIM638" s="15"/>
      <c r="SIN638" s="83"/>
      <c r="SIO638" s="52"/>
      <c r="SIP638" s="70"/>
      <c r="SIQ638" s="70"/>
      <c r="SIR638" s="70"/>
      <c r="SIS638" s="110"/>
      <c r="SIT638" s="2"/>
      <c r="SIU638" s="15"/>
      <c r="SIV638" s="15"/>
      <c r="SIW638" s="83"/>
      <c r="SIX638" s="52"/>
      <c r="SIY638" s="70"/>
      <c r="SIZ638" s="70"/>
      <c r="SJA638" s="70"/>
      <c r="SJB638" s="110"/>
      <c r="SJC638" s="2"/>
      <c r="SJD638" s="15"/>
      <c r="SJE638" s="15"/>
      <c r="SJF638" s="83"/>
      <c r="SJG638" s="52"/>
      <c r="SJH638" s="70"/>
      <c r="SJI638" s="70"/>
      <c r="SJJ638" s="70"/>
      <c r="SJK638" s="110"/>
      <c r="SJL638" s="2"/>
      <c r="SJM638" s="15"/>
      <c r="SJN638" s="15"/>
      <c r="SJO638" s="83"/>
      <c r="SJP638" s="52"/>
      <c r="SJQ638" s="70"/>
      <c r="SJR638" s="70"/>
      <c r="SJS638" s="70"/>
      <c r="SJT638" s="110"/>
      <c r="SJU638" s="2"/>
      <c r="SJV638" s="15"/>
      <c r="SJW638" s="15"/>
      <c r="SJX638" s="83"/>
      <c r="SJY638" s="52"/>
      <c r="SJZ638" s="70"/>
      <c r="SKA638" s="70"/>
      <c r="SKB638" s="70"/>
      <c r="SKC638" s="110"/>
      <c r="SKD638" s="2"/>
      <c r="SKE638" s="15"/>
      <c r="SKF638" s="15"/>
      <c r="SKG638" s="83"/>
      <c r="SKH638" s="52"/>
      <c r="SKI638" s="70"/>
      <c r="SKJ638" s="70"/>
      <c r="SKK638" s="70"/>
      <c r="SKL638" s="110"/>
      <c r="SKM638" s="2"/>
      <c r="SKN638" s="15"/>
      <c r="SKO638" s="15"/>
      <c r="SKP638" s="83"/>
      <c r="SKQ638" s="52"/>
      <c r="SKR638" s="70"/>
      <c r="SKS638" s="70"/>
      <c r="SKT638" s="70"/>
      <c r="SKU638" s="110"/>
      <c r="SKV638" s="2"/>
      <c r="SKW638" s="15"/>
      <c r="SKX638" s="15"/>
      <c r="SKY638" s="83"/>
      <c r="SKZ638" s="52"/>
      <c r="SLA638" s="70"/>
      <c r="SLB638" s="70"/>
      <c r="SLC638" s="70"/>
      <c r="SLD638" s="110"/>
      <c r="SLE638" s="2"/>
      <c r="SLF638" s="15"/>
      <c r="SLG638" s="15"/>
      <c r="SLH638" s="83"/>
      <c r="SLI638" s="52"/>
      <c r="SLJ638" s="70"/>
      <c r="SLK638" s="70"/>
      <c r="SLL638" s="70"/>
      <c r="SLM638" s="110"/>
      <c r="SLN638" s="2"/>
      <c r="SLO638" s="15"/>
      <c r="SLP638" s="15"/>
      <c r="SLQ638" s="83"/>
      <c r="SLR638" s="52"/>
      <c r="SLS638" s="70"/>
      <c r="SLT638" s="70"/>
      <c r="SLU638" s="70"/>
      <c r="SLV638" s="110"/>
      <c r="SLW638" s="2"/>
      <c r="SLX638" s="15"/>
      <c r="SLY638" s="15"/>
      <c r="SLZ638" s="83"/>
      <c r="SMA638" s="52"/>
      <c r="SMB638" s="70"/>
      <c r="SMC638" s="70"/>
      <c r="SMD638" s="70"/>
      <c r="SME638" s="110"/>
      <c r="SMF638" s="2"/>
      <c r="SMG638" s="15"/>
      <c r="SMH638" s="15"/>
      <c r="SMI638" s="83"/>
      <c r="SMJ638" s="52"/>
      <c r="SMK638" s="70"/>
      <c r="SML638" s="70"/>
      <c r="SMM638" s="70"/>
      <c r="SMN638" s="110"/>
      <c r="SMO638" s="2"/>
      <c r="SMP638" s="15"/>
      <c r="SMQ638" s="15"/>
      <c r="SMR638" s="83"/>
      <c r="SMS638" s="52"/>
      <c r="SMT638" s="70"/>
      <c r="SMU638" s="70"/>
      <c r="SMV638" s="70"/>
      <c r="SMW638" s="110"/>
      <c r="SMX638" s="2"/>
      <c r="SMY638" s="15"/>
      <c r="SMZ638" s="15"/>
      <c r="SNA638" s="83"/>
      <c r="SNB638" s="52"/>
      <c r="SNC638" s="70"/>
      <c r="SND638" s="70"/>
      <c r="SNE638" s="70"/>
      <c r="SNF638" s="110"/>
      <c r="SNG638" s="2"/>
      <c r="SNH638" s="15"/>
      <c r="SNI638" s="15"/>
      <c r="SNJ638" s="83"/>
      <c r="SNK638" s="52"/>
      <c r="SNL638" s="70"/>
      <c r="SNM638" s="70"/>
      <c r="SNN638" s="70"/>
      <c r="SNO638" s="110"/>
      <c r="SNP638" s="2"/>
      <c r="SNQ638" s="15"/>
      <c r="SNR638" s="15"/>
      <c r="SNS638" s="83"/>
      <c r="SNT638" s="52"/>
      <c r="SNU638" s="70"/>
      <c r="SNV638" s="70"/>
      <c r="SNW638" s="70"/>
      <c r="SNX638" s="110"/>
      <c r="SNY638" s="2"/>
      <c r="SNZ638" s="15"/>
      <c r="SOA638" s="15"/>
      <c r="SOB638" s="83"/>
      <c r="SOC638" s="52"/>
      <c r="SOD638" s="70"/>
      <c r="SOE638" s="70"/>
      <c r="SOF638" s="70"/>
      <c r="SOG638" s="110"/>
      <c r="SOH638" s="2"/>
      <c r="SOI638" s="15"/>
      <c r="SOJ638" s="15"/>
      <c r="SOK638" s="83"/>
      <c r="SOL638" s="52"/>
      <c r="SOM638" s="70"/>
      <c r="SON638" s="70"/>
      <c r="SOO638" s="70"/>
      <c r="SOP638" s="110"/>
      <c r="SOQ638" s="2"/>
      <c r="SOR638" s="15"/>
      <c r="SOS638" s="15"/>
      <c r="SOT638" s="83"/>
      <c r="SOU638" s="52"/>
      <c r="SOV638" s="70"/>
      <c r="SOW638" s="70"/>
      <c r="SOX638" s="70"/>
      <c r="SOY638" s="110"/>
      <c r="SOZ638" s="2"/>
      <c r="SPA638" s="15"/>
      <c r="SPB638" s="15"/>
      <c r="SPC638" s="83"/>
      <c r="SPD638" s="52"/>
      <c r="SPE638" s="70"/>
      <c r="SPF638" s="70"/>
      <c r="SPG638" s="70"/>
      <c r="SPH638" s="110"/>
      <c r="SPI638" s="2"/>
      <c r="SPJ638" s="15"/>
      <c r="SPK638" s="15"/>
      <c r="SPL638" s="83"/>
      <c r="SPM638" s="52"/>
      <c r="SPN638" s="70"/>
      <c r="SPO638" s="70"/>
      <c r="SPP638" s="70"/>
      <c r="SPQ638" s="110"/>
      <c r="SPR638" s="2"/>
      <c r="SPS638" s="15"/>
      <c r="SPT638" s="15"/>
      <c r="SPU638" s="83"/>
      <c r="SPV638" s="52"/>
      <c r="SPW638" s="70"/>
      <c r="SPX638" s="70"/>
      <c r="SPY638" s="70"/>
      <c r="SPZ638" s="110"/>
      <c r="SQA638" s="2"/>
      <c r="SQB638" s="15"/>
      <c r="SQC638" s="15"/>
      <c r="SQD638" s="83"/>
      <c r="SQE638" s="52"/>
      <c r="SQF638" s="70"/>
      <c r="SQG638" s="70"/>
      <c r="SQH638" s="70"/>
      <c r="SQI638" s="110"/>
      <c r="SQJ638" s="2"/>
      <c r="SQK638" s="15"/>
      <c r="SQL638" s="15"/>
      <c r="SQM638" s="83"/>
      <c r="SQN638" s="52"/>
      <c r="SQO638" s="70"/>
      <c r="SQP638" s="70"/>
      <c r="SQQ638" s="70"/>
      <c r="SQR638" s="110"/>
      <c r="SQS638" s="2"/>
      <c r="SQT638" s="15"/>
      <c r="SQU638" s="15"/>
      <c r="SQV638" s="83"/>
      <c r="SQW638" s="52"/>
      <c r="SQX638" s="70"/>
      <c r="SQY638" s="70"/>
      <c r="SQZ638" s="70"/>
      <c r="SRA638" s="110"/>
      <c r="SRB638" s="2"/>
      <c r="SRC638" s="15"/>
      <c r="SRD638" s="15"/>
      <c r="SRE638" s="83"/>
      <c r="SRF638" s="52"/>
      <c r="SRG638" s="70"/>
      <c r="SRH638" s="70"/>
      <c r="SRI638" s="70"/>
      <c r="SRJ638" s="110"/>
      <c r="SRK638" s="2"/>
      <c r="SRL638" s="15"/>
      <c r="SRM638" s="15"/>
      <c r="SRN638" s="83"/>
      <c r="SRO638" s="52"/>
      <c r="SRP638" s="70"/>
      <c r="SRQ638" s="70"/>
      <c r="SRR638" s="70"/>
      <c r="SRS638" s="110"/>
      <c r="SRT638" s="2"/>
      <c r="SRU638" s="15"/>
      <c r="SRV638" s="15"/>
      <c r="SRW638" s="83"/>
      <c r="SRX638" s="52"/>
      <c r="SRY638" s="70"/>
      <c r="SRZ638" s="70"/>
      <c r="SSA638" s="70"/>
      <c r="SSB638" s="110"/>
      <c r="SSC638" s="2"/>
      <c r="SSD638" s="15"/>
      <c r="SSE638" s="15"/>
      <c r="SSF638" s="83"/>
      <c r="SSG638" s="52"/>
      <c r="SSH638" s="70"/>
      <c r="SSI638" s="70"/>
      <c r="SSJ638" s="70"/>
      <c r="SSK638" s="110"/>
      <c r="SSL638" s="2"/>
      <c r="SSM638" s="15"/>
      <c r="SSN638" s="15"/>
      <c r="SSO638" s="83"/>
      <c r="SSP638" s="52"/>
      <c r="SSQ638" s="70"/>
      <c r="SSR638" s="70"/>
      <c r="SSS638" s="70"/>
      <c r="SST638" s="110"/>
      <c r="SSU638" s="2"/>
      <c r="SSV638" s="15"/>
      <c r="SSW638" s="15"/>
      <c r="SSX638" s="83"/>
      <c r="SSY638" s="52"/>
      <c r="SSZ638" s="70"/>
      <c r="STA638" s="70"/>
      <c r="STB638" s="70"/>
      <c r="STC638" s="110"/>
      <c r="STD638" s="2"/>
      <c r="STE638" s="15"/>
      <c r="STF638" s="15"/>
      <c r="STG638" s="83"/>
      <c r="STH638" s="52"/>
      <c r="STI638" s="70"/>
      <c r="STJ638" s="70"/>
      <c r="STK638" s="70"/>
      <c r="STL638" s="110"/>
      <c r="STM638" s="2"/>
      <c r="STN638" s="15"/>
      <c r="STO638" s="15"/>
      <c r="STP638" s="83"/>
      <c r="STQ638" s="52"/>
      <c r="STR638" s="70"/>
      <c r="STS638" s="70"/>
      <c r="STT638" s="70"/>
      <c r="STU638" s="110"/>
      <c r="STV638" s="2"/>
      <c r="STW638" s="15"/>
      <c r="STX638" s="15"/>
      <c r="STY638" s="83"/>
      <c r="STZ638" s="52"/>
      <c r="SUA638" s="70"/>
      <c r="SUB638" s="70"/>
      <c r="SUC638" s="70"/>
      <c r="SUD638" s="110"/>
      <c r="SUE638" s="2"/>
      <c r="SUF638" s="15"/>
      <c r="SUG638" s="15"/>
      <c r="SUH638" s="83"/>
      <c r="SUI638" s="52"/>
      <c r="SUJ638" s="70"/>
      <c r="SUK638" s="70"/>
      <c r="SUL638" s="70"/>
      <c r="SUM638" s="110"/>
      <c r="SUN638" s="2"/>
      <c r="SUO638" s="15"/>
      <c r="SUP638" s="15"/>
      <c r="SUQ638" s="83"/>
      <c r="SUR638" s="52"/>
      <c r="SUS638" s="70"/>
      <c r="SUT638" s="70"/>
      <c r="SUU638" s="70"/>
      <c r="SUV638" s="110"/>
      <c r="SUW638" s="2"/>
      <c r="SUX638" s="15"/>
      <c r="SUY638" s="15"/>
      <c r="SUZ638" s="83"/>
      <c r="SVA638" s="52"/>
      <c r="SVB638" s="70"/>
      <c r="SVC638" s="70"/>
      <c r="SVD638" s="70"/>
      <c r="SVE638" s="110"/>
      <c r="SVF638" s="2"/>
      <c r="SVG638" s="15"/>
      <c r="SVH638" s="15"/>
      <c r="SVI638" s="83"/>
      <c r="SVJ638" s="52"/>
      <c r="SVK638" s="70"/>
      <c r="SVL638" s="70"/>
      <c r="SVM638" s="70"/>
      <c r="SVN638" s="110"/>
      <c r="SVO638" s="2"/>
      <c r="SVP638" s="15"/>
      <c r="SVQ638" s="15"/>
      <c r="SVR638" s="83"/>
      <c r="SVS638" s="52"/>
      <c r="SVT638" s="70"/>
      <c r="SVU638" s="70"/>
      <c r="SVV638" s="70"/>
      <c r="SVW638" s="110"/>
      <c r="SVX638" s="2"/>
      <c r="SVY638" s="15"/>
      <c r="SVZ638" s="15"/>
      <c r="SWA638" s="83"/>
      <c r="SWB638" s="52"/>
      <c r="SWC638" s="70"/>
      <c r="SWD638" s="70"/>
      <c r="SWE638" s="70"/>
      <c r="SWF638" s="110"/>
      <c r="SWG638" s="2"/>
      <c r="SWH638" s="15"/>
      <c r="SWI638" s="15"/>
      <c r="SWJ638" s="83"/>
      <c r="SWK638" s="52"/>
      <c r="SWL638" s="70"/>
      <c r="SWM638" s="70"/>
      <c r="SWN638" s="70"/>
      <c r="SWO638" s="110"/>
      <c r="SWP638" s="2"/>
      <c r="SWQ638" s="15"/>
      <c r="SWR638" s="15"/>
      <c r="SWS638" s="83"/>
      <c r="SWT638" s="52"/>
      <c r="SWU638" s="70"/>
      <c r="SWV638" s="70"/>
      <c r="SWW638" s="70"/>
      <c r="SWX638" s="110"/>
      <c r="SWY638" s="2"/>
      <c r="SWZ638" s="15"/>
      <c r="SXA638" s="15"/>
      <c r="SXB638" s="83"/>
      <c r="SXC638" s="52"/>
      <c r="SXD638" s="70"/>
      <c r="SXE638" s="70"/>
      <c r="SXF638" s="70"/>
      <c r="SXG638" s="110"/>
      <c r="SXH638" s="2"/>
      <c r="SXI638" s="15"/>
      <c r="SXJ638" s="15"/>
      <c r="SXK638" s="83"/>
      <c r="SXL638" s="52"/>
      <c r="SXM638" s="70"/>
      <c r="SXN638" s="70"/>
      <c r="SXO638" s="70"/>
      <c r="SXP638" s="110"/>
      <c r="SXQ638" s="2"/>
      <c r="SXR638" s="15"/>
      <c r="SXS638" s="15"/>
      <c r="SXT638" s="83"/>
      <c r="SXU638" s="52"/>
      <c r="SXV638" s="70"/>
      <c r="SXW638" s="70"/>
      <c r="SXX638" s="70"/>
      <c r="SXY638" s="110"/>
      <c r="SXZ638" s="2"/>
      <c r="SYA638" s="15"/>
      <c r="SYB638" s="15"/>
      <c r="SYC638" s="83"/>
      <c r="SYD638" s="52"/>
      <c r="SYE638" s="70"/>
      <c r="SYF638" s="70"/>
      <c r="SYG638" s="70"/>
      <c r="SYH638" s="110"/>
      <c r="SYI638" s="2"/>
      <c r="SYJ638" s="15"/>
      <c r="SYK638" s="15"/>
      <c r="SYL638" s="83"/>
      <c r="SYM638" s="52"/>
      <c r="SYN638" s="70"/>
      <c r="SYO638" s="70"/>
      <c r="SYP638" s="70"/>
      <c r="SYQ638" s="110"/>
      <c r="SYR638" s="2"/>
      <c r="SYS638" s="15"/>
      <c r="SYT638" s="15"/>
      <c r="SYU638" s="83"/>
      <c r="SYV638" s="52"/>
      <c r="SYW638" s="70"/>
      <c r="SYX638" s="70"/>
      <c r="SYY638" s="70"/>
      <c r="SYZ638" s="110"/>
      <c r="SZA638" s="2"/>
      <c r="SZB638" s="15"/>
      <c r="SZC638" s="15"/>
      <c r="SZD638" s="83"/>
      <c r="SZE638" s="52"/>
      <c r="SZF638" s="70"/>
      <c r="SZG638" s="70"/>
      <c r="SZH638" s="70"/>
      <c r="SZI638" s="110"/>
      <c r="SZJ638" s="2"/>
      <c r="SZK638" s="15"/>
      <c r="SZL638" s="15"/>
      <c r="SZM638" s="83"/>
      <c r="SZN638" s="52"/>
      <c r="SZO638" s="70"/>
      <c r="SZP638" s="70"/>
      <c r="SZQ638" s="70"/>
      <c r="SZR638" s="110"/>
      <c r="SZS638" s="2"/>
      <c r="SZT638" s="15"/>
      <c r="SZU638" s="15"/>
      <c r="SZV638" s="83"/>
      <c r="SZW638" s="52"/>
      <c r="SZX638" s="70"/>
      <c r="SZY638" s="70"/>
      <c r="SZZ638" s="70"/>
      <c r="TAA638" s="110"/>
      <c r="TAB638" s="2"/>
      <c r="TAC638" s="15"/>
      <c r="TAD638" s="15"/>
      <c r="TAE638" s="83"/>
      <c r="TAF638" s="52"/>
      <c r="TAG638" s="70"/>
      <c r="TAH638" s="70"/>
      <c r="TAI638" s="70"/>
      <c r="TAJ638" s="110"/>
      <c r="TAK638" s="2"/>
      <c r="TAL638" s="15"/>
      <c r="TAM638" s="15"/>
      <c r="TAN638" s="83"/>
      <c r="TAO638" s="52"/>
      <c r="TAP638" s="70"/>
      <c r="TAQ638" s="70"/>
      <c r="TAR638" s="70"/>
      <c r="TAS638" s="110"/>
      <c r="TAT638" s="2"/>
      <c r="TAU638" s="15"/>
      <c r="TAV638" s="15"/>
      <c r="TAW638" s="83"/>
      <c r="TAX638" s="52"/>
      <c r="TAY638" s="70"/>
      <c r="TAZ638" s="70"/>
      <c r="TBA638" s="70"/>
      <c r="TBB638" s="110"/>
      <c r="TBC638" s="2"/>
      <c r="TBD638" s="15"/>
      <c r="TBE638" s="15"/>
      <c r="TBF638" s="83"/>
      <c r="TBG638" s="52"/>
      <c r="TBH638" s="70"/>
      <c r="TBI638" s="70"/>
      <c r="TBJ638" s="70"/>
      <c r="TBK638" s="110"/>
      <c r="TBL638" s="2"/>
      <c r="TBM638" s="15"/>
      <c r="TBN638" s="15"/>
      <c r="TBO638" s="83"/>
      <c r="TBP638" s="52"/>
      <c r="TBQ638" s="70"/>
      <c r="TBR638" s="70"/>
      <c r="TBS638" s="70"/>
      <c r="TBT638" s="110"/>
      <c r="TBU638" s="2"/>
      <c r="TBV638" s="15"/>
      <c r="TBW638" s="15"/>
      <c r="TBX638" s="83"/>
      <c r="TBY638" s="52"/>
      <c r="TBZ638" s="70"/>
      <c r="TCA638" s="70"/>
      <c r="TCB638" s="70"/>
      <c r="TCC638" s="110"/>
      <c r="TCD638" s="2"/>
      <c r="TCE638" s="15"/>
      <c r="TCF638" s="15"/>
      <c r="TCG638" s="83"/>
      <c r="TCH638" s="52"/>
      <c r="TCI638" s="70"/>
      <c r="TCJ638" s="70"/>
      <c r="TCK638" s="70"/>
      <c r="TCL638" s="110"/>
      <c r="TCM638" s="2"/>
      <c r="TCN638" s="15"/>
      <c r="TCO638" s="15"/>
      <c r="TCP638" s="83"/>
      <c r="TCQ638" s="52"/>
      <c r="TCR638" s="70"/>
      <c r="TCS638" s="70"/>
      <c r="TCT638" s="70"/>
      <c r="TCU638" s="110"/>
      <c r="TCV638" s="2"/>
      <c r="TCW638" s="15"/>
      <c r="TCX638" s="15"/>
      <c r="TCY638" s="83"/>
      <c r="TCZ638" s="52"/>
      <c r="TDA638" s="70"/>
      <c r="TDB638" s="70"/>
      <c r="TDC638" s="70"/>
      <c r="TDD638" s="110"/>
      <c r="TDE638" s="2"/>
      <c r="TDF638" s="15"/>
      <c r="TDG638" s="15"/>
      <c r="TDH638" s="83"/>
      <c r="TDI638" s="52"/>
      <c r="TDJ638" s="70"/>
      <c r="TDK638" s="70"/>
      <c r="TDL638" s="70"/>
      <c r="TDM638" s="110"/>
      <c r="TDN638" s="2"/>
      <c r="TDO638" s="15"/>
      <c r="TDP638" s="15"/>
      <c r="TDQ638" s="83"/>
      <c r="TDR638" s="52"/>
      <c r="TDS638" s="70"/>
      <c r="TDT638" s="70"/>
      <c r="TDU638" s="70"/>
      <c r="TDV638" s="110"/>
      <c r="TDW638" s="2"/>
      <c r="TDX638" s="15"/>
      <c r="TDY638" s="15"/>
      <c r="TDZ638" s="83"/>
      <c r="TEA638" s="52"/>
      <c r="TEB638" s="70"/>
      <c r="TEC638" s="70"/>
      <c r="TED638" s="70"/>
      <c r="TEE638" s="110"/>
      <c r="TEF638" s="2"/>
      <c r="TEG638" s="15"/>
      <c r="TEH638" s="15"/>
      <c r="TEI638" s="83"/>
      <c r="TEJ638" s="52"/>
      <c r="TEK638" s="70"/>
      <c r="TEL638" s="70"/>
      <c r="TEM638" s="70"/>
      <c r="TEN638" s="110"/>
      <c r="TEO638" s="2"/>
      <c r="TEP638" s="15"/>
      <c r="TEQ638" s="15"/>
      <c r="TER638" s="83"/>
      <c r="TES638" s="52"/>
      <c r="TET638" s="70"/>
      <c r="TEU638" s="70"/>
      <c r="TEV638" s="70"/>
      <c r="TEW638" s="110"/>
      <c r="TEX638" s="2"/>
      <c r="TEY638" s="15"/>
      <c r="TEZ638" s="15"/>
      <c r="TFA638" s="83"/>
      <c r="TFB638" s="52"/>
      <c r="TFC638" s="70"/>
      <c r="TFD638" s="70"/>
      <c r="TFE638" s="70"/>
      <c r="TFF638" s="110"/>
      <c r="TFG638" s="2"/>
      <c r="TFH638" s="15"/>
      <c r="TFI638" s="15"/>
      <c r="TFJ638" s="83"/>
      <c r="TFK638" s="52"/>
      <c r="TFL638" s="70"/>
      <c r="TFM638" s="70"/>
      <c r="TFN638" s="70"/>
      <c r="TFO638" s="110"/>
      <c r="TFP638" s="2"/>
      <c r="TFQ638" s="15"/>
      <c r="TFR638" s="15"/>
      <c r="TFS638" s="83"/>
      <c r="TFT638" s="52"/>
      <c r="TFU638" s="70"/>
      <c r="TFV638" s="70"/>
      <c r="TFW638" s="70"/>
      <c r="TFX638" s="110"/>
      <c r="TFY638" s="2"/>
      <c r="TFZ638" s="15"/>
      <c r="TGA638" s="15"/>
      <c r="TGB638" s="83"/>
      <c r="TGC638" s="52"/>
      <c r="TGD638" s="70"/>
      <c r="TGE638" s="70"/>
      <c r="TGF638" s="70"/>
      <c r="TGG638" s="110"/>
      <c r="TGH638" s="2"/>
      <c r="TGI638" s="15"/>
      <c r="TGJ638" s="15"/>
      <c r="TGK638" s="83"/>
      <c r="TGL638" s="52"/>
      <c r="TGM638" s="70"/>
      <c r="TGN638" s="70"/>
      <c r="TGO638" s="70"/>
      <c r="TGP638" s="110"/>
      <c r="TGQ638" s="2"/>
      <c r="TGR638" s="15"/>
      <c r="TGS638" s="15"/>
      <c r="TGT638" s="83"/>
      <c r="TGU638" s="52"/>
      <c r="TGV638" s="70"/>
      <c r="TGW638" s="70"/>
      <c r="TGX638" s="70"/>
      <c r="TGY638" s="110"/>
      <c r="TGZ638" s="2"/>
      <c r="THA638" s="15"/>
      <c r="THB638" s="15"/>
      <c r="THC638" s="83"/>
      <c r="THD638" s="52"/>
      <c r="THE638" s="70"/>
      <c r="THF638" s="70"/>
      <c r="THG638" s="70"/>
      <c r="THH638" s="110"/>
      <c r="THI638" s="2"/>
      <c r="THJ638" s="15"/>
      <c r="THK638" s="15"/>
      <c r="THL638" s="83"/>
      <c r="THM638" s="52"/>
      <c r="THN638" s="70"/>
      <c r="THO638" s="70"/>
      <c r="THP638" s="70"/>
      <c r="THQ638" s="110"/>
      <c r="THR638" s="2"/>
      <c r="THS638" s="15"/>
      <c r="THT638" s="15"/>
      <c r="THU638" s="83"/>
      <c r="THV638" s="52"/>
      <c r="THW638" s="70"/>
      <c r="THX638" s="70"/>
      <c r="THY638" s="70"/>
      <c r="THZ638" s="110"/>
      <c r="TIA638" s="2"/>
      <c r="TIB638" s="15"/>
      <c r="TIC638" s="15"/>
      <c r="TID638" s="83"/>
      <c r="TIE638" s="52"/>
      <c r="TIF638" s="70"/>
      <c r="TIG638" s="70"/>
      <c r="TIH638" s="70"/>
      <c r="TII638" s="110"/>
      <c r="TIJ638" s="2"/>
      <c r="TIK638" s="15"/>
      <c r="TIL638" s="15"/>
      <c r="TIM638" s="83"/>
      <c r="TIN638" s="52"/>
      <c r="TIO638" s="70"/>
      <c r="TIP638" s="70"/>
      <c r="TIQ638" s="70"/>
      <c r="TIR638" s="110"/>
      <c r="TIS638" s="2"/>
      <c r="TIT638" s="15"/>
      <c r="TIU638" s="15"/>
      <c r="TIV638" s="83"/>
      <c r="TIW638" s="52"/>
      <c r="TIX638" s="70"/>
      <c r="TIY638" s="70"/>
      <c r="TIZ638" s="70"/>
      <c r="TJA638" s="110"/>
      <c r="TJB638" s="2"/>
      <c r="TJC638" s="15"/>
      <c r="TJD638" s="15"/>
      <c r="TJE638" s="83"/>
      <c r="TJF638" s="52"/>
      <c r="TJG638" s="70"/>
      <c r="TJH638" s="70"/>
      <c r="TJI638" s="70"/>
      <c r="TJJ638" s="110"/>
      <c r="TJK638" s="2"/>
      <c r="TJL638" s="15"/>
      <c r="TJM638" s="15"/>
      <c r="TJN638" s="83"/>
      <c r="TJO638" s="52"/>
      <c r="TJP638" s="70"/>
      <c r="TJQ638" s="70"/>
      <c r="TJR638" s="70"/>
      <c r="TJS638" s="110"/>
      <c r="TJT638" s="2"/>
      <c r="TJU638" s="15"/>
      <c r="TJV638" s="15"/>
      <c r="TJW638" s="83"/>
      <c r="TJX638" s="52"/>
      <c r="TJY638" s="70"/>
      <c r="TJZ638" s="70"/>
      <c r="TKA638" s="70"/>
      <c r="TKB638" s="110"/>
      <c r="TKC638" s="2"/>
      <c r="TKD638" s="15"/>
      <c r="TKE638" s="15"/>
      <c r="TKF638" s="83"/>
      <c r="TKG638" s="52"/>
      <c r="TKH638" s="70"/>
      <c r="TKI638" s="70"/>
      <c r="TKJ638" s="70"/>
      <c r="TKK638" s="110"/>
      <c r="TKL638" s="2"/>
      <c r="TKM638" s="15"/>
      <c r="TKN638" s="15"/>
      <c r="TKO638" s="83"/>
      <c r="TKP638" s="52"/>
      <c r="TKQ638" s="70"/>
      <c r="TKR638" s="70"/>
      <c r="TKS638" s="70"/>
      <c r="TKT638" s="110"/>
      <c r="TKU638" s="2"/>
      <c r="TKV638" s="15"/>
      <c r="TKW638" s="15"/>
      <c r="TKX638" s="83"/>
      <c r="TKY638" s="52"/>
      <c r="TKZ638" s="70"/>
      <c r="TLA638" s="70"/>
      <c r="TLB638" s="70"/>
      <c r="TLC638" s="110"/>
      <c r="TLD638" s="2"/>
      <c r="TLE638" s="15"/>
      <c r="TLF638" s="15"/>
      <c r="TLG638" s="83"/>
      <c r="TLH638" s="52"/>
      <c r="TLI638" s="70"/>
      <c r="TLJ638" s="70"/>
      <c r="TLK638" s="70"/>
      <c r="TLL638" s="110"/>
      <c r="TLM638" s="2"/>
      <c r="TLN638" s="15"/>
      <c r="TLO638" s="15"/>
      <c r="TLP638" s="83"/>
      <c r="TLQ638" s="52"/>
      <c r="TLR638" s="70"/>
      <c r="TLS638" s="70"/>
      <c r="TLT638" s="70"/>
      <c r="TLU638" s="110"/>
      <c r="TLV638" s="2"/>
      <c r="TLW638" s="15"/>
      <c r="TLX638" s="15"/>
      <c r="TLY638" s="83"/>
      <c r="TLZ638" s="52"/>
      <c r="TMA638" s="70"/>
      <c r="TMB638" s="70"/>
      <c r="TMC638" s="70"/>
      <c r="TMD638" s="110"/>
      <c r="TME638" s="2"/>
      <c r="TMF638" s="15"/>
      <c r="TMG638" s="15"/>
      <c r="TMH638" s="83"/>
      <c r="TMI638" s="52"/>
      <c r="TMJ638" s="70"/>
      <c r="TMK638" s="70"/>
      <c r="TML638" s="70"/>
      <c r="TMM638" s="110"/>
      <c r="TMN638" s="2"/>
      <c r="TMO638" s="15"/>
      <c r="TMP638" s="15"/>
      <c r="TMQ638" s="83"/>
      <c r="TMR638" s="52"/>
      <c r="TMS638" s="70"/>
      <c r="TMT638" s="70"/>
      <c r="TMU638" s="70"/>
      <c r="TMV638" s="110"/>
      <c r="TMW638" s="2"/>
      <c r="TMX638" s="15"/>
      <c r="TMY638" s="15"/>
      <c r="TMZ638" s="83"/>
      <c r="TNA638" s="52"/>
      <c r="TNB638" s="70"/>
      <c r="TNC638" s="70"/>
      <c r="TND638" s="70"/>
      <c r="TNE638" s="110"/>
      <c r="TNF638" s="2"/>
      <c r="TNG638" s="15"/>
      <c r="TNH638" s="15"/>
      <c r="TNI638" s="83"/>
      <c r="TNJ638" s="52"/>
      <c r="TNK638" s="70"/>
      <c r="TNL638" s="70"/>
      <c r="TNM638" s="70"/>
      <c r="TNN638" s="110"/>
      <c r="TNO638" s="2"/>
      <c r="TNP638" s="15"/>
      <c r="TNQ638" s="15"/>
      <c r="TNR638" s="83"/>
      <c r="TNS638" s="52"/>
      <c r="TNT638" s="70"/>
      <c r="TNU638" s="70"/>
      <c r="TNV638" s="70"/>
      <c r="TNW638" s="110"/>
      <c r="TNX638" s="2"/>
      <c r="TNY638" s="15"/>
      <c r="TNZ638" s="15"/>
      <c r="TOA638" s="83"/>
      <c r="TOB638" s="52"/>
      <c r="TOC638" s="70"/>
      <c r="TOD638" s="70"/>
      <c r="TOE638" s="70"/>
      <c r="TOF638" s="110"/>
      <c r="TOG638" s="2"/>
      <c r="TOH638" s="15"/>
      <c r="TOI638" s="15"/>
      <c r="TOJ638" s="83"/>
      <c r="TOK638" s="52"/>
      <c r="TOL638" s="70"/>
      <c r="TOM638" s="70"/>
      <c r="TON638" s="70"/>
      <c r="TOO638" s="110"/>
      <c r="TOP638" s="2"/>
      <c r="TOQ638" s="15"/>
      <c r="TOR638" s="15"/>
      <c r="TOS638" s="83"/>
      <c r="TOT638" s="52"/>
      <c r="TOU638" s="70"/>
      <c r="TOV638" s="70"/>
      <c r="TOW638" s="70"/>
      <c r="TOX638" s="110"/>
      <c r="TOY638" s="2"/>
      <c r="TOZ638" s="15"/>
      <c r="TPA638" s="15"/>
      <c r="TPB638" s="83"/>
      <c r="TPC638" s="52"/>
      <c r="TPD638" s="70"/>
      <c r="TPE638" s="70"/>
      <c r="TPF638" s="70"/>
      <c r="TPG638" s="110"/>
      <c r="TPH638" s="2"/>
      <c r="TPI638" s="15"/>
      <c r="TPJ638" s="15"/>
      <c r="TPK638" s="83"/>
      <c r="TPL638" s="52"/>
      <c r="TPM638" s="70"/>
      <c r="TPN638" s="70"/>
      <c r="TPO638" s="70"/>
      <c r="TPP638" s="110"/>
      <c r="TPQ638" s="2"/>
      <c r="TPR638" s="15"/>
      <c r="TPS638" s="15"/>
      <c r="TPT638" s="83"/>
      <c r="TPU638" s="52"/>
      <c r="TPV638" s="70"/>
      <c r="TPW638" s="70"/>
      <c r="TPX638" s="70"/>
      <c r="TPY638" s="110"/>
      <c r="TPZ638" s="2"/>
      <c r="TQA638" s="15"/>
      <c r="TQB638" s="15"/>
      <c r="TQC638" s="83"/>
      <c r="TQD638" s="52"/>
      <c r="TQE638" s="70"/>
      <c r="TQF638" s="70"/>
      <c r="TQG638" s="70"/>
      <c r="TQH638" s="110"/>
      <c r="TQI638" s="2"/>
      <c r="TQJ638" s="15"/>
      <c r="TQK638" s="15"/>
      <c r="TQL638" s="83"/>
      <c r="TQM638" s="52"/>
      <c r="TQN638" s="70"/>
      <c r="TQO638" s="70"/>
      <c r="TQP638" s="70"/>
      <c r="TQQ638" s="110"/>
      <c r="TQR638" s="2"/>
      <c r="TQS638" s="15"/>
      <c r="TQT638" s="15"/>
      <c r="TQU638" s="83"/>
      <c r="TQV638" s="52"/>
      <c r="TQW638" s="70"/>
      <c r="TQX638" s="70"/>
      <c r="TQY638" s="70"/>
      <c r="TQZ638" s="110"/>
      <c r="TRA638" s="2"/>
      <c r="TRB638" s="15"/>
      <c r="TRC638" s="15"/>
      <c r="TRD638" s="83"/>
      <c r="TRE638" s="52"/>
      <c r="TRF638" s="70"/>
      <c r="TRG638" s="70"/>
      <c r="TRH638" s="70"/>
      <c r="TRI638" s="110"/>
      <c r="TRJ638" s="2"/>
      <c r="TRK638" s="15"/>
      <c r="TRL638" s="15"/>
      <c r="TRM638" s="83"/>
      <c r="TRN638" s="52"/>
      <c r="TRO638" s="70"/>
      <c r="TRP638" s="70"/>
      <c r="TRQ638" s="70"/>
      <c r="TRR638" s="110"/>
      <c r="TRS638" s="2"/>
      <c r="TRT638" s="15"/>
      <c r="TRU638" s="15"/>
      <c r="TRV638" s="83"/>
      <c r="TRW638" s="52"/>
      <c r="TRX638" s="70"/>
      <c r="TRY638" s="70"/>
      <c r="TRZ638" s="70"/>
      <c r="TSA638" s="110"/>
      <c r="TSB638" s="2"/>
      <c r="TSC638" s="15"/>
      <c r="TSD638" s="15"/>
      <c r="TSE638" s="83"/>
      <c r="TSF638" s="52"/>
      <c r="TSG638" s="70"/>
      <c r="TSH638" s="70"/>
      <c r="TSI638" s="70"/>
      <c r="TSJ638" s="110"/>
      <c r="TSK638" s="2"/>
      <c r="TSL638" s="15"/>
      <c r="TSM638" s="15"/>
      <c r="TSN638" s="83"/>
      <c r="TSO638" s="52"/>
      <c r="TSP638" s="70"/>
      <c r="TSQ638" s="70"/>
      <c r="TSR638" s="70"/>
      <c r="TSS638" s="110"/>
      <c r="TST638" s="2"/>
      <c r="TSU638" s="15"/>
      <c r="TSV638" s="15"/>
      <c r="TSW638" s="83"/>
      <c r="TSX638" s="52"/>
      <c r="TSY638" s="70"/>
      <c r="TSZ638" s="70"/>
      <c r="TTA638" s="70"/>
      <c r="TTB638" s="110"/>
      <c r="TTC638" s="2"/>
      <c r="TTD638" s="15"/>
      <c r="TTE638" s="15"/>
      <c r="TTF638" s="83"/>
      <c r="TTG638" s="52"/>
      <c r="TTH638" s="70"/>
      <c r="TTI638" s="70"/>
      <c r="TTJ638" s="70"/>
      <c r="TTK638" s="110"/>
      <c r="TTL638" s="2"/>
      <c r="TTM638" s="15"/>
      <c r="TTN638" s="15"/>
      <c r="TTO638" s="83"/>
      <c r="TTP638" s="52"/>
      <c r="TTQ638" s="70"/>
      <c r="TTR638" s="70"/>
      <c r="TTS638" s="70"/>
      <c r="TTT638" s="110"/>
      <c r="TTU638" s="2"/>
      <c r="TTV638" s="15"/>
      <c r="TTW638" s="15"/>
      <c r="TTX638" s="83"/>
      <c r="TTY638" s="52"/>
      <c r="TTZ638" s="70"/>
      <c r="TUA638" s="70"/>
      <c r="TUB638" s="70"/>
      <c r="TUC638" s="110"/>
      <c r="TUD638" s="2"/>
      <c r="TUE638" s="15"/>
      <c r="TUF638" s="15"/>
      <c r="TUG638" s="83"/>
      <c r="TUH638" s="52"/>
      <c r="TUI638" s="70"/>
      <c r="TUJ638" s="70"/>
      <c r="TUK638" s="70"/>
      <c r="TUL638" s="110"/>
      <c r="TUM638" s="2"/>
      <c r="TUN638" s="15"/>
      <c r="TUO638" s="15"/>
      <c r="TUP638" s="83"/>
      <c r="TUQ638" s="52"/>
      <c r="TUR638" s="70"/>
      <c r="TUS638" s="70"/>
      <c r="TUT638" s="70"/>
      <c r="TUU638" s="110"/>
      <c r="TUV638" s="2"/>
      <c r="TUW638" s="15"/>
      <c r="TUX638" s="15"/>
      <c r="TUY638" s="83"/>
      <c r="TUZ638" s="52"/>
      <c r="TVA638" s="70"/>
      <c r="TVB638" s="70"/>
      <c r="TVC638" s="70"/>
      <c r="TVD638" s="110"/>
      <c r="TVE638" s="2"/>
      <c r="TVF638" s="15"/>
      <c r="TVG638" s="15"/>
      <c r="TVH638" s="83"/>
      <c r="TVI638" s="52"/>
      <c r="TVJ638" s="70"/>
      <c r="TVK638" s="70"/>
      <c r="TVL638" s="70"/>
      <c r="TVM638" s="110"/>
      <c r="TVN638" s="2"/>
      <c r="TVO638" s="15"/>
      <c r="TVP638" s="15"/>
      <c r="TVQ638" s="83"/>
      <c r="TVR638" s="52"/>
      <c r="TVS638" s="70"/>
      <c r="TVT638" s="70"/>
      <c r="TVU638" s="70"/>
      <c r="TVV638" s="110"/>
      <c r="TVW638" s="2"/>
      <c r="TVX638" s="15"/>
      <c r="TVY638" s="15"/>
      <c r="TVZ638" s="83"/>
      <c r="TWA638" s="52"/>
      <c r="TWB638" s="70"/>
      <c r="TWC638" s="70"/>
      <c r="TWD638" s="70"/>
      <c r="TWE638" s="110"/>
      <c r="TWF638" s="2"/>
      <c r="TWG638" s="15"/>
      <c r="TWH638" s="15"/>
      <c r="TWI638" s="83"/>
      <c r="TWJ638" s="52"/>
      <c r="TWK638" s="70"/>
      <c r="TWL638" s="70"/>
      <c r="TWM638" s="70"/>
      <c r="TWN638" s="110"/>
      <c r="TWO638" s="2"/>
      <c r="TWP638" s="15"/>
      <c r="TWQ638" s="15"/>
      <c r="TWR638" s="83"/>
      <c r="TWS638" s="52"/>
      <c r="TWT638" s="70"/>
      <c r="TWU638" s="70"/>
      <c r="TWV638" s="70"/>
      <c r="TWW638" s="110"/>
      <c r="TWX638" s="2"/>
      <c r="TWY638" s="15"/>
      <c r="TWZ638" s="15"/>
      <c r="TXA638" s="83"/>
      <c r="TXB638" s="52"/>
      <c r="TXC638" s="70"/>
      <c r="TXD638" s="70"/>
      <c r="TXE638" s="70"/>
      <c r="TXF638" s="110"/>
      <c r="TXG638" s="2"/>
      <c r="TXH638" s="15"/>
      <c r="TXI638" s="15"/>
      <c r="TXJ638" s="83"/>
      <c r="TXK638" s="52"/>
      <c r="TXL638" s="70"/>
      <c r="TXM638" s="70"/>
      <c r="TXN638" s="70"/>
      <c r="TXO638" s="110"/>
      <c r="TXP638" s="2"/>
      <c r="TXQ638" s="15"/>
      <c r="TXR638" s="15"/>
      <c r="TXS638" s="83"/>
      <c r="TXT638" s="52"/>
      <c r="TXU638" s="70"/>
      <c r="TXV638" s="70"/>
      <c r="TXW638" s="70"/>
      <c r="TXX638" s="110"/>
      <c r="TXY638" s="2"/>
      <c r="TXZ638" s="15"/>
      <c r="TYA638" s="15"/>
      <c r="TYB638" s="83"/>
      <c r="TYC638" s="52"/>
      <c r="TYD638" s="70"/>
      <c r="TYE638" s="70"/>
      <c r="TYF638" s="70"/>
      <c r="TYG638" s="110"/>
      <c r="TYH638" s="2"/>
      <c r="TYI638" s="15"/>
      <c r="TYJ638" s="15"/>
      <c r="TYK638" s="83"/>
      <c r="TYL638" s="52"/>
      <c r="TYM638" s="70"/>
      <c r="TYN638" s="70"/>
      <c r="TYO638" s="70"/>
      <c r="TYP638" s="110"/>
      <c r="TYQ638" s="2"/>
      <c r="TYR638" s="15"/>
      <c r="TYS638" s="15"/>
      <c r="TYT638" s="83"/>
      <c r="TYU638" s="52"/>
      <c r="TYV638" s="70"/>
      <c r="TYW638" s="70"/>
      <c r="TYX638" s="70"/>
      <c r="TYY638" s="110"/>
      <c r="TYZ638" s="2"/>
      <c r="TZA638" s="15"/>
      <c r="TZB638" s="15"/>
      <c r="TZC638" s="83"/>
      <c r="TZD638" s="52"/>
      <c r="TZE638" s="70"/>
      <c r="TZF638" s="70"/>
      <c r="TZG638" s="70"/>
      <c r="TZH638" s="110"/>
      <c r="TZI638" s="2"/>
      <c r="TZJ638" s="15"/>
      <c r="TZK638" s="15"/>
      <c r="TZL638" s="83"/>
      <c r="TZM638" s="52"/>
      <c r="TZN638" s="70"/>
      <c r="TZO638" s="70"/>
      <c r="TZP638" s="70"/>
      <c r="TZQ638" s="110"/>
      <c r="TZR638" s="2"/>
      <c r="TZS638" s="15"/>
      <c r="TZT638" s="15"/>
      <c r="TZU638" s="83"/>
      <c r="TZV638" s="52"/>
      <c r="TZW638" s="70"/>
      <c r="TZX638" s="70"/>
      <c r="TZY638" s="70"/>
      <c r="TZZ638" s="110"/>
      <c r="UAA638" s="2"/>
      <c r="UAB638" s="15"/>
      <c r="UAC638" s="15"/>
      <c r="UAD638" s="83"/>
      <c r="UAE638" s="52"/>
      <c r="UAF638" s="70"/>
      <c r="UAG638" s="70"/>
      <c r="UAH638" s="70"/>
      <c r="UAI638" s="110"/>
      <c r="UAJ638" s="2"/>
      <c r="UAK638" s="15"/>
      <c r="UAL638" s="15"/>
      <c r="UAM638" s="83"/>
      <c r="UAN638" s="52"/>
      <c r="UAO638" s="70"/>
      <c r="UAP638" s="70"/>
      <c r="UAQ638" s="70"/>
      <c r="UAR638" s="110"/>
      <c r="UAS638" s="2"/>
      <c r="UAT638" s="15"/>
      <c r="UAU638" s="15"/>
      <c r="UAV638" s="83"/>
      <c r="UAW638" s="52"/>
      <c r="UAX638" s="70"/>
      <c r="UAY638" s="70"/>
      <c r="UAZ638" s="70"/>
      <c r="UBA638" s="110"/>
      <c r="UBB638" s="2"/>
      <c r="UBC638" s="15"/>
      <c r="UBD638" s="15"/>
      <c r="UBE638" s="83"/>
      <c r="UBF638" s="52"/>
      <c r="UBG638" s="70"/>
      <c r="UBH638" s="70"/>
      <c r="UBI638" s="70"/>
      <c r="UBJ638" s="110"/>
      <c r="UBK638" s="2"/>
      <c r="UBL638" s="15"/>
      <c r="UBM638" s="15"/>
      <c r="UBN638" s="83"/>
      <c r="UBO638" s="52"/>
      <c r="UBP638" s="70"/>
      <c r="UBQ638" s="70"/>
      <c r="UBR638" s="70"/>
      <c r="UBS638" s="110"/>
      <c r="UBT638" s="2"/>
      <c r="UBU638" s="15"/>
      <c r="UBV638" s="15"/>
      <c r="UBW638" s="83"/>
      <c r="UBX638" s="52"/>
      <c r="UBY638" s="70"/>
      <c r="UBZ638" s="70"/>
      <c r="UCA638" s="70"/>
      <c r="UCB638" s="110"/>
      <c r="UCC638" s="2"/>
      <c r="UCD638" s="15"/>
      <c r="UCE638" s="15"/>
      <c r="UCF638" s="83"/>
      <c r="UCG638" s="52"/>
      <c r="UCH638" s="70"/>
      <c r="UCI638" s="70"/>
      <c r="UCJ638" s="70"/>
      <c r="UCK638" s="110"/>
      <c r="UCL638" s="2"/>
      <c r="UCM638" s="15"/>
      <c r="UCN638" s="15"/>
      <c r="UCO638" s="83"/>
      <c r="UCP638" s="52"/>
      <c r="UCQ638" s="70"/>
      <c r="UCR638" s="70"/>
      <c r="UCS638" s="70"/>
      <c r="UCT638" s="110"/>
      <c r="UCU638" s="2"/>
      <c r="UCV638" s="15"/>
      <c r="UCW638" s="15"/>
      <c r="UCX638" s="83"/>
      <c r="UCY638" s="52"/>
      <c r="UCZ638" s="70"/>
      <c r="UDA638" s="70"/>
      <c r="UDB638" s="70"/>
      <c r="UDC638" s="110"/>
      <c r="UDD638" s="2"/>
      <c r="UDE638" s="15"/>
      <c r="UDF638" s="15"/>
      <c r="UDG638" s="83"/>
      <c r="UDH638" s="52"/>
      <c r="UDI638" s="70"/>
      <c r="UDJ638" s="70"/>
      <c r="UDK638" s="70"/>
      <c r="UDL638" s="110"/>
      <c r="UDM638" s="2"/>
      <c r="UDN638" s="15"/>
      <c r="UDO638" s="15"/>
      <c r="UDP638" s="83"/>
      <c r="UDQ638" s="52"/>
      <c r="UDR638" s="70"/>
      <c r="UDS638" s="70"/>
      <c r="UDT638" s="70"/>
      <c r="UDU638" s="110"/>
      <c r="UDV638" s="2"/>
      <c r="UDW638" s="15"/>
      <c r="UDX638" s="15"/>
      <c r="UDY638" s="83"/>
      <c r="UDZ638" s="52"/>
      <c r="UEA638" s="70"/>
      <c r="UEB638" s="70"/>
      <c r="UEC638" s="70"/>
      <c r="UED638" s="110"/>
      <c r="UEE638" s="2"/>
      <c r="UEF638" s="15"/>
      <c r="UEG638" s="15"/>
      <c r="UEH638" s="83"/>
      <c r="UEI638" s="52"/>
      <c r="UEJ638" s="70"/>
      <c r="UEK638" s="70"/>
      <c r="UEL638" s="70"/>
      <c r="UEM638" s="110"/>
      <c r="UEN638" s="2"/>
      <c r="UEO638" s="15"/>
      <c r="UEP638" s="15"/>
      <c r="UEQ638" s="83"/>
      <c r="UER638" s="52"/>
      <c r="UES638" s="70"/>
      <c r="UET638" s="70"/>
      <c r="UEU638" s="70"/>
      <c r="UEV638" s="110"/>
      <c r="UEW638" s="2"/>
      <c r="UEX638" s="15"/>
      <c r="UEY638" s="15"/>
      <c r="UEZ638" s="83"/>
      <c r="UFA638" s="52"/>
      <c r="UFB638" s="70"/>
      <c r="UFC638" s="70"/>
      <c r="UFD638" s="70"/>
      <c r="UFE638" s="110"/>
      <c r="UFF638" s="2"/>
      <c r="UFG638" s="15"/>
      <c r="UFH638" s="15"/>
      <c r="UFI638" s="83"/>
      <c r="UFJ638" s="52"/>
      <c r="UFK638" s="70"/>
      <c r="UFL638" s="70"/>
      <c r="UFM638" s="70"/>
      <c r="UFN638" s="110"/>
      <c r="UFO638" s="2"/>
      <c r="UFP638" s="15"/>
      <c r="UFQ638" s="15"/>
      <c r="UFR638" s="83"/>
      <c r="UFS638" s="52"/>
      <c r="UFT638" s="70"/>
      <c r="UFU638" s="70"/>
      <c r="UFV638" s="70"/>
      <c r="UFW638" s="110"/>
      <c r="UFX638" s="2"/>
      <c r="UFY638" s="15"/>
      <c r="UFZ638" s="15"/>
      <c r="UGA638" s="83"/>
      <c r="UGB638" s="52"/>
      <c r="UGC638" s="70"/>
      <c r="UGD638" s="70"/>
      <c r="UGE638" s="70"/>
      <c r="UGF638" s="110"/>
      <c r="UGG638" s="2"/>
      <c r="UGH638" s="15"/>
      <c r="UGI638" s="15"/>
      <c r="UGJ638" s="83"/>
      <c r="UGK638" s="52"/>
      <c r="UGL638" s="70"/>
      <c r="UGM638" s="70"/>
      <c r="UGN638" s="70"/>
      <c r="UGO638" s="110"/>
      <c r="UGP638" s="2"/>
      <c r="UGQ638" s="15"/>
      <c r="UGR638" s="15"/>
      <c r="UGS638" s="83"/>
      <c r="UGT638" s="52"/>
      <c r="UGU638" s="70"/>
      <c r="UGV638" s="70"/>
      <c r="UGW638" s="70"/>
      <c r="UGX638" s="110"/>
      <c r="UGY638" s="2"/>
      <c r="UGZ638" s="15"/>
      <c r="UHA638" s="15"/>
      <c r="UHB638" s="83"/>
      <c r="UHC638" s="52"/>
      <c r="UHD638" s="70"/>
      <c r="UHE638" s="70"/>
      <c r="UHF638" s="70"/>
      <c r="UHG638" s="110"/>
      <c r="UHH638" s="2"/>
      <c r="UHI638" s="15"/>
      <c r="UHJ638" s="15"/>
      <c r="UHK638" s="83"/>
      <c r="UHL638" s="52"/>
      <c r="UHM638" s="70"/>
      <c r="UHN638" s="70"/>
      <c r="UHO638" s="70"/>
      <c r="UHP638" s="110"/>
      <c r="UHQ638" s="2"/>
      <c r="UHR638" s="15"/>
      <c r="UHS638" s="15"/>
      <c r="UHT638" s="83"/>
      <c r="UHU638" s="52"/>
      <c r="UHV638" s="70"/>
      <c r="UHW638" s="70"/>
      <c r="UHX638" s="70"/>
      <c r="UHY638" s="110"/>
      <c r="UHZ638" s="2"/>
      <c r="UIA638" s="15"/>
      <c r="UIB638" s="15"/>
      <c r="UIC638" s="83"/>
      <c r="UID638" s="52"/>
      <c r="UIE638" s="70"/>
      <c r="UIF638" s="70"/>
      <c r="UIG638" s="70"/>
      <c r="UIH638" s="110"/>
      <c r="UII638" s="2"/>
      <c r="UIJ638" s="15"/>
      <c r="UIK638" s="15"/>
      <c r="UIL638" s="83"/>
      <c r="UIM638" s="52"/>
      <c r="UIN638" s="70"/>
      <c r="UIO638" s="70"/>
      <c r="UIP638" s="70"/>
      <c r="UIQ638" s="110"/>
      <c r="UIR638" s="2"/>
      <c r="UIS638" s="15"/>
      <c r="UIT638" s="15"/>
      <c r="UIU638" s="83"/>
      <c r="UIV638" s="52"/>
      <c r="UIW638" s="70"/>
      <c r="UIX638" s="70"/>
      <c r="UIY638" s="70"/>
      <c r="UIZ638" s="110"/>
      <c r="UJA638" s="2"/>
      <c r="UJB638" s="15"/>
      <c r="UJC638" s="15"/>
      <c r="UJD638" s="83"/>
      <c r="UJE638" s="52"/>
      <c r="UJF638" s="70"/>
      <c r="UJG638" s="70"/>
      <c r="UJH638" s="70"/>
      <c r="UJI638" s="110"/>
      <c r="UJJ638" s="2"/>
      <c r="UJK638" s="15"/>
      <c r="UJL638" s="15"/>
      <c r="UJM638" s="83"/>
      <c r="UJN638" s="52"/>
      <c r="UJO638" s="70"/>
      <c r="UJP638" s="70"/>
      <c r="UJQ638" s="70"/>
      <c r="UJR638" s="110"/>
      <c r="UJS638" s="2"/>
      <c r="UJT638" s="15"/>
      <c r="UJU638" s="15"/>
      <c r="UJV638" s="83"/>
      <c r="UJW638" s="52"/>
      <c r="UJX638" s="70"/>
      <c r="UJY638" s="70"/>
      <c r="UJZ638" s="70"/>
      <c r="UKA638" s="110"/>
      <c r="UKB638" s="2"/>
      <c r="UKC638" s="15"/>
      <c r="UKD638" s="15"/>
      <c r="UKE638" s="83"/>
      <c r="UKF638" s="52"/>
      <c r="UKG638" s="70"/>
      <c r="UKH638" s="70"/>
      <c r="UKI638" s="70"/>
      <c r="UKJ638" s="110"/>
      <c r="UKK638" s="2"/>
      <c r="UKL638" s="15"/>
      <c r="UKM638" s="15"/>
      <c r="UKN638" s="83"/>
      <c r="UKO638" s="52"/>
      <c r="UKP638" s="70"/>
      <c r="UKQ638" s="70"/>
      <c r="UKR638" s="70"/>
      <c r="UKS638" s="110"/>
      <c r="UKT638" s="2"/>
      <c r="UKU638" s="15"/>
      <c r="UKV638" s="15"/>
      <c r="UKW638" s="83"/>
      <c r="UKX638" s="52"/>
      <c r="UKY638" s="70"/>
      <c r="UKZ638" s="70"/>
      <c r="ULA638" s="70"/>
      <c r="ULB638" s="110"/>
      <c r="ULC638" s="2"/>
      <c r="ULD638" s="15"/>
      <c r="ULE638" s="15"/>
      <c r="ULF638" s="83"/>
      <c r="ULG638" s="52"/>
      <c r="ULH638" s="70"/>
      <c r="ULI638" s="70"/>
      <c r="ULJ638" s="70"/>
      <c r="ULK638" s="110"/>
      <c r="ULL638" s="2"/>
      <c r="ULM638" s="15"/>
      <c r="ULN638" s="15"/>
      <c r="ULO638" s="83"/>
      <c r="ULP638" s="52"/>
      <c r="ULQ638" s="70"/>
      <c r="ULR638" s="70"/>
      <c r="ULS638" s="70"/>
      <c r="ULT638" s="110"/>
      <c r="ULU638" s="2"/>
      <c r="ULV638" s="15"/>
      <c r="ULW638" s="15"/>
      <c r="ULX638" s="83"/>
      <c r="ULY638" s="52"/>
      <c r="ULZ638" s="70"/>
      <c r="UMA638" s="70"/>
      <c r="UMB638" s="70"/>
      <c r="UMC638" s="110"/>
      <c r="UMD638" s="2"/>
      <c r="UME638" s="15"/>
      <c r="UMF638" s="15"/>
      <c r="UMG638" s="83"/>
      <c r="UMH638" s="52"/>
      <c r="UMI638" s="70"/>
      <c r="UMJ638" s="70"/>
      <c r="UMK638" s="70"/>
      <c r="UML638" s="110"/>
      <c r="UMM638" s="2"/>
      <c r="UMN638" s="15"/>
      <c r="UMO638" s="15"/>
      <c r="UMP638" s="83"/>
      <c r="UMQ638" s="52"/>
      <c r="UMR638" s="70"/>
      <c r="UMS638" s="70"/>
      <c r="UMT638" s="70"/>
      <c r="UMU638" s="110"/>
      <c r="UMV638" s="2"/>
      <c r="UMW638" s="15"/>
      <c r="UMX638" s="15"/>
      <c r="UMY638" s="83"/>
      <c r="UMZ638" s="52"/>
      <c r="UNA638" s="70"/>
      <c r="UNB638" s="70"/>
      <c r="UNC638" s="70"/>
      <c r="UND638" s="110"/>
      <c r="UNE638" s="2"/>
      <c r="UNF638" s="15"/>
      <c r="UNG638" s="15"/>
      <c r="UNH638" s="83"/>
      <c r="UNI638" s="52"/>
      <c r="UNJ638" s="70"/>
      <c r="UNK638" s="70"/>
      <c r="UNL638" s="70"/>
      <c r="UNM638" s="110"/>
      <c r="UNN638" s="2"/>
      <c r="UNO638" s="15"/>
      <c r="UNP638" s="15"/>
      <c r="UNQ638" s="83"/>
      <c r="UNR638" s="52"/>
      <c r="UNS638" s="70"/>
      <c r="UNT638" s="70"/>
      <c r="UNU638" s="70"/>
      <c r="UNV638" s="110"/>
      <c r="UNW638" s="2"/>
      <c r="UNX638" s="15"/>
      <c r="UNY638" s="15"/>
      <c r="UNZ638" s="83"/>
      <c r="UOA638" s="52"/>
      <c r="UOB638" s="70"/>
      <c r="UOC638" s="70"/>
      <c r="UOD638" s="70"/>
      <c r="UOE638" s="110"/>
      <c r="UOF638" s="2"/>
      <c r="UOG638" s="15"/>
      <c r="UOH638" s="15"/>
      <c r="UOI638" s="83"/>
      <c r="UOJ638" s="52"/>
      <c r="UOK638" s="70"/>
      <c r="UOL638" s="70"/>
      <c r="UOM638" s="70"/>
      <c r="UON638" s="110"/>
      <c r="UOO638" s="2"/>
      <c r="UOP638" s="15"/>
      <c r="UOQ638" s="15"/>
      <c r="UOR638" s="83"/>
      <c r="UOS638" s="52"/>
      <c r="UOT638" s="70"/>
      <c r="UOU638" s="70"/>
      <c r="UOV638" s="70"/>
      <c r="UOW638" s="110"/>
      <c r="UOX638" s="2"/>
      <c r="UOY638" s="15"/>
      <c r="UOZ638" s="15"/>
      <c r="UPA638" s="83"/>
      <c r="UPB638" s="52"/>
      <c r="UPC638" s="70"/>
      <c r="UPD638" s="70"/>
      <c r="UPE638" s="70"/>
      <c r="UPF638" s="110"/>
      <c r="UPG638" s="2"/>
      <c r="UPH638" s="15"/>
      <c r="UPI638" s="15"/>
      <c r="UPJ638" s="83"/>
      <c r="UPK638" s="52"/>
      <c r="UPL638" s="70"/>
      <c r="UPM638" s="70"/>
      <c r="UPN638" s="70"/>
      <c r="UPO638" s="110"/>
      <c r="UPP638" s="2"/>
      <c r="UPQ638" s="15"/>
      <c r="UPR638" s="15"/>
      <c r="UPS638" s="83"/>
      <c r="UPT638" s="52"/>
      <c r="UPU638" s="70"/>
      <c r="UPV638" s="70"/>
      <c r="UPW638" s="70"/>
      <c r="UPX638" s="110"/>
      <c r="UPY638" s="2"/>
      <c r="UPZ638" s="15"/>
      <c r="UQA638" s="15"/>
      <c r="UQB638" s="83"/>
      <c r="UQC638" s="52"/>
      <c r="UQD638" s="70"/>
      <c r="UQE638" s="70"/>
      <c r="UQF638" s="70"/>
      <c r="UQG638" s="110"/>
      <c r="UQH638" s="2"/>
      <c r="UQI638" s="15"/>
      <c r="UQJ638" s="15"/>
      <c r="UQK638" s="83"/>
      <c r="UQL638" s="52"/>
      <c r="UQM638" s="70"/>
      <c r="UQN638" s="70"/>
      <c r="UQO638" s="70"/>
      <c r="UQP638" s="110"/>
      <c r="UQQ638" s="2"/>
      <c r="UQR638" s="15"/>
      <c r="UQS638" s="15"/>
      <c r="UQT638" s="83"/>
      <c r="UQU638" s="52"/>
      <c r="UQV638" s="70"/>
      <c r="UQW638" s="70"/>
      <c r="UQX638" s="70"/>
      <c r="UQY638" s="110"/>
      <c r="UQZ638" s="2"/>
      <c r="URA638" s="15"/>
      <c r="URB638" s="15"/>
      <c r="URC638" s="83"/>
      <c r="URD638" s="52"/>
      <c r="URE638" s="70"/>
      <c r="URF638" s="70"/>
      <c r="URG638" s="70"/>
      <c r="URH638" s="110"/>
      <c r="URI638" s="2"/>
      <c r="URJ638" s="15"/>
      <c r="URK638" s="15"/>
      <c r="URL638" s="83"/>
      <c r="URM638" s="52"/>
      <c r="URN638" s="70"/>
      <c r="URO638" s="70"/>
      <c r="URP638" s="70"/>
      <c r="URQ638" s="110"/>
      <c r="URR638" s="2"/>
      <c r="URS638" s="15"/>
      <c r="URT638" s="15"/>
      <c r="URU638" s="83"/>
      <c r="URV638" s="52"/>
      <c r="URW638" s="70"/>
      <c r="URX638" s="70"/>
      <c r="URY638" s="70"/>
      <c r="URZ638" s="110"/>
      <c r="USA638" s="2"/>
      <c r="USB638" s="15"/>
      <c r="USC638" s="15"/>
      <c r="USD638" s="83"/>
      <c r="USE638" s="52"/>
      <c r="USF638" s="70"/>
      <c r="USG638" s="70"/>
      <c r="USH638" s="70"/>
      <c r="USI638" s="110"/>
      <c r="USJ638" s="2"/>
      <c r="USK638" s="15"/>
      <c r="USL638" s="15"/>
      <c r="USM638" s="83"/>
      <c r="USN638" s="52"/>
      <c r="USO638" s="70"/>
      <c r="USP638" s="70"/>
      <c r="USQ638" s="70"/>
      <c r="USR638" s="110"/>
      <c r="USS638" s="2"/>
      <c r="UST638" s="15"/>
      <c r="USU638" s="15"/>
      <c r="USV638" s="83"/>
      <c r="USW638" s="52"/>
      <c r="USX638" s="70"/>
      <c r="USY638" s="70"/>
      <c r="USZ638" s="70"/>
      <c r="UTA638" s="110"/>
      <c r="UTB638" s="2"/>
      <c r="UTC638" s="15"/>
      <c r="UTD638" s="15"/>
      <c r="UTE638" s="83"/>
      <c r="UTF638" s="52"/>
      <c r="UTG638" s="70"/>
      <c r="UTH638" s="70"/>
      <c r="UTI638" s="70"/>
      <c r="UTJ638" s="110"/>
      <c r="UTK638" s="2"/>
      <c r="UTL638" s="15"/>
      <c r="UTM638" s="15"/>
      <c r="UTN638" s="83"/>
      <c r="UTO638" s="52"/>
      <c r="UTP638" s="70"/>
      <c r="UTQ638" s="70"/>
      <c r="UTR638" s="70"/>
      <c r="UTS638" s="110"/>
      <c r="UTT638" s="2"/>
      <c r="UTU638" s="15"/>
      <c r="UTV638" s="15"/>
      <c r="UTW638" s="83"/>
      <c r="UTX638" s="52"/>
      <c r="UTY638" s="70"/>
      <c r="UTZ638" s="70"/>
      <c r="UUA638" s="70"/>
      <c r="UUB638" s="110"/>
      <c r="UUC638" s="2"/>
      <c r="UUD638" s="15"/>
      <c r="UUE638" s="15"/>
      <c r="UUF638" s="83"/>
      <c r="UUG638" s="52"/>
      <c r="UUH638" s="70"/>
      <c r="UUI638" s="70"/>
      <c r="UUJ638" s="70"/>
      <c r="UUK638" s="110"/>
      <c r="UUL638" s="2"/>
      <c r="UUM638" s="15"/>
      <c r="UUN638" s="15"/>
      <c r="UUO638" s="83"/>
      <c r="UUP638" s="52"/>
      <c r="UUQ638" s="70"/>
      <c r="UUR638" s="70"/>
      <c r="UUS638" s="70"/>
      <c r="UUT638" s="110"/>
      <c r="UUU638" s="2"/>
      <c r="UUV638" s="15"/>
      <c r="UUW638" s="15"/>
      <c r="UUX638" s="83"/>
      <c r="UUY638" s="52"/>
      <c r="UUZ638" s="70"/>
      <c r="UVA638" s="70"/>
      <c r="UVB638" s="70"/>
      <c r="UVC638" s="110"/>
      <c r="UVD638" s="2"/>
      <c r="UVE638" s="15"/>
      <c r="UVF638" s="15"/>
      <c r="UVG638" s="83"/>
      <c r="UVH638" s="52"/>
      <c r="UVI638" s="70"/>
      <c r="UVJ638" s="70"/>
      <c r="UVK638" s="70"/>
      <c r="UVL638" s="110"/>
      <c r="UVM638" s="2"/>
      <c r="UVN638" s="15"/>
      <c r="UVO638" s="15"/>
      <c r="UVP638" s="83"/>
      <c r="UVQ638" s="52"/>
      <c r="UVR638" s="70"/>
      <c r="UVS638" s="70"/>
      <c r="UVT638" s="70"/>
      <c r="UVU638" s="110"/>
      <c r="UVV638" s="2"/>
      <c r="UVW638" s="15"/>
      <c r="UVX638" s="15"/>
      <c r="UVY638" s="83"/>
      <c r="UVZ638" s="52"/>
      <c r="UWA638" s="70"/>
      <c r="UWB638" s="70"/>
      <c r="UWC638" s="70"/>
      <c r="UWD638" s="110"/>
      <c r="UWE638" s="2"/>
      <c r="UWF638" s="15"/>
      <c r="UWG638" s="15"/>
      <c r="UWH638" s="83"/>
      <c r="UWI638" s="52"/>
      <c r="UWJ638" s="70"/>
      <c r="UWK638" s="70"/>
      <c r="UWL638" s="70"/>
      <c r="UWM638" s="110"/>
      <c r="UWN638" s="2"/>
      <c r="UWO638" s="15"/>
      <c r="UWP638" s="15"/>
      <c r="UWQ638" s="83"/>
      <c r="UWR638" s="52"/>
      <c r="UWS638" s="70"/>
      <c r="UWT638" s="70"/>
      <c r="UWU638" s="70"/>
      <c r="UWV638" s="110"/>
      <c r="UWW638" s="2"/>
      <c r="UWX638" s="15"/>
      <c r="UWY638" s="15"/>
      <c r="UWZ638" s="83"/>
      <c r="UXA638" s="52"/>
      <c r="UXB638" s="70"/>
      <c r="UXC638" s="70"/>
      <c r="UXD638" s="70"/>
      <c r="UXE638" s="110"/>
      <c r="UXF638" s="2"/>
      <c r="UXG638" s="15"/>
      <c r="UXH638" s="15"/>
      <c r="UXI638" s="83"/>
      <c r="UXJ638" s="52"/>
      <c r="UXK638" s="70"/>
      <c r="UXL638" s="70"/>
      <c r="UXM638" s="70"/>
      <c r="UXN638" s="110"/>
      <c r="UXO638" s="2"/>
      <c r="UXP638" s="15"/>
      <c r="UXQ638" s="15"/>
      <c r="UXR638" s="83"/>
      <c r="UXS638" s="52"/>
      <c r="UXT638" s="70"/>
      <c r="UXU638" s="70"/>
      <c r="UXV638" s="70"/>
      <c r="UXW638" s="110"/>
      <c r="UXX638" s="2"/>
      <c r="UXY638" s="15"/>
      <c r="UXZ638" s="15"/>
      <c r="UYA638" s="83"/>
      <c r="UYB638" s="52"/>
      <c r="UYC638" s="70"/>
      <c r="UYD638" s="70"/>
      <c r="UYE638" s="70"/>
      <c r="UYF638" s="110"/>
      <c r="UYG638" s="2"/>
      <c r="UYH638" s="15"/>
      <c r="UYI638" s="15"/>
      <c r="UYJ638" s="83"/>
      <c r="UYK638" s="52"/>
      <c r="UYL638" s="70"/>
      <c r="UYM638" s="70"/>
      <c r="UYN638" s="70"/>
      <c r="UYO638" s="110"/>
      <c r="UYP638" s="2"/>
      <c r="UYQ638" s="15"/>
      <c r="UYR638" s="15"/>
      <c r="UYS638" s="83"/>
      <c r="UYT638" s="52"/>
      <c r="UYU638" s="70"/>
      <c r="UYV638" s="70"/>
      <c r="UYW638" s="70"/>
      <c r="UYX638" s="110"/>
      <c r="UYY638" s="2"/>
      <c r="UYZ638" s="15"/>
      <c r="UZA638" s="15"/>
      <c r="UZB638" s="83"/>
      <c r="UZC638" s="52"/>
      <c r="UZD638" s="70"/>
      <c r="UZE638" s="70"/>
      <c r="UZF638" s="70"/>
      <c r="UZG638" s="110"/>
      <c r="UZH638" s="2"/>
      <c r="UZI638" s="15"/>
      <c r="UZJ638" s="15"/>
      <c r="UZK638" s="83"/>
      <c r="UZL638" s="52"/>
      <c r="UZM638" s="70"/>
      <c r="UZN638" s="70"/>
      <c r="UZO638" s="70"/>
      <c r="UZP638" s="110"/>
      <c r="UZQ638" s="2"/>
      <c r="UZR638" s="15"/>
      <c r="UZS638" s="15"/>
      <c r="UZT638" s="83"/>
      <c r="UZU638" s="52"/>
      <c r="UZV638" s="70"/>
      <c r="UZW638" s="70"/>
      <c r="UZX638" s="70"/>
      <c r="UZY638" s="110"/>
      <c r="UZZ638" s="2"/>
      <c r="VAA638" s="15"/>
      <c r="VAB638" s="15"/>
      <c r="VAC638" s="83"/>
      <c r="VAD638" s="52"/>
      <c r="VAE638" s="70"/>
      <c r="VAF638" s="70"/>
      <c r="VAG638" s="70"/>
      <c r="VAH638" s="110"/>
      <c r="VAI638" s="2"/>
      <c r="VAJ638" s="15"/>
      <c r="VAK638" s="15"/>
      <c r="VAL638" s="83"/>
      <c r="VAM638" s="52"/>
      <c r="VAN638" s="70"/>
      <c r="VAO638" s="70"/>
      <c r="VAP638" s="70"/>
      <c r="VAQ638" s="110"/>
      <c r="VAR638" s="2"/>
      <c r="VAS638" s="15"/>
      <c r="VAT638" s="15"/>
      <c r="VAU638" s="83"/>
      <c r="VAV638" s="52"/>
      <c r="VAW638" s="70"/>
      <c r="VAX638" s="70"/>
      <c r="VAY638" s="70"/>
      <c r="VAZ638" s="110"/>
      <c r="VBA638" s="2"/>
      <c r="VBB638" s="15"/>
      <c r="VBC638" s="15"/>
      <c r="VBD638" s="83"/>
      <c r="VBE638" s="52"/>
      <c r="VBF638" s="70"/>
      <c r="VBG638" s="70"/>
      <c r="VBH638" s="70"/>
      <c r="VBI638" s="110"/>
      <c r="VBJ638" s="2"/>
      <c r="VBK638" s="15"/>
      <c r="VBL638" s="15"/>
      <c r="VBM638" s="83"/>
      <c r="VBN638" s="52"/>
      <c r="VBO638" s="70"/>
      <c r="VBP638" s="70"/>
      <c r="VBQ638" s="70"/>
      <c r="VBR638" s="110"/>
      <c r="VBS638" s="2"/>
      <c r="VBT638" s="15"/>
      <c r="VBU638" s="15"/>
      <c r="VBV638" s="83"/>
      <c r="VBW638" s="52"/>
      <c r="VBX638" s="70"/>
      <c r="VBY638" s="70"/>
      <c r="VBZ638" s="70"/>
      <c r="VCA638" s="110"/>
      <c r="VCB638" s="2"/>
      <c r="VCC638" s="15"/>
      <c r="VCD638" s="15"/>
      <c r="VCE638" s="83"/>
      <c r="VCF638" s="52"/>
      <c r="VCG638" s="70"/>
      <c r="VCH638" s="70"/>
      <c r="VCI638" s="70"/>
      <c r="VCJ638" s="110"/>
      <c r="VCK638" s="2"/>
      <c r="VCL638" s="15"/>
      <c r="VCM638" s="15"/>
      <c r="VCN638" s="83"/>
      <c r="VCO638" s="52"/>
      <c r="VCP638" s="70"/>
      <c r="VCQ638" s="70"/>
      <c r="VCR638" s="70"/>
      <c r="VCS638" s="110"/>
      <c r="VCT638" s="2"/>
      <c r="VCU638" s="15"/>
      <c r="VCV638" s="15"/>
      <c r="VCW638" s="83"/>
      <c r="VCX638" s="52"/>
      <c r="VCY638" s="70"/>
      <c r="VCZ638" s="70"/>
      <c r="VDA638" s="70"/>
      <c r="VDB638" s="110"/>
      <c r="VDC638" s="2"/>
      <c r="VDD638" s="15"/>
      <c r="VDE638" s="15"/>
      <c r="VDF638" s="83"/>
      <c r="VDG638" s="52"/>
      <c r="VDH638" s="70"/>
      <c r="VDI638" s="70"/>
      <c r="VDJ638" s="70"/>
      <c r="VDK638" s="110"/>
      <c r="VDL638" s="2"/>
      <c r="VDM638" s="15"/>
      <c r="VDN638" s="15"/>
      <c r="VDO638" s="83"/>
      <c r="VDP638" s="52"/>
      <c r="VDQ638" s="70"/>
      <c r="VDR638" s="70"/>
      <c r="VDS638" s="70"/>
      <c r="VDT638" s="110"/>
      <c r="VDU638" s="2"/>
      <c r="VDV638" s="15"/>
      <c r="VDW638" s="15"/>
      <c r="VDX638" s="83"/>
      <c r="VDY638" s="52"/>
      <c r="VDZ638" s="70"/>
      <c r="VEA638" s="70"/>
      <c r="VEB638" s="70"/>
      <c r="VEC638" s="110"/>
      <c r="VED638" s="2"/>
      <c r="VEE638" s="15"/>
      <c r="VEF638" s="15"/>
      <c r="VEG638" s="83"/>
      <c r="VEH638" s="52"/>
      <c r="VEI638" s="70"/>
      <c r="VEJ638" s="70"/>
      <c r="VEK638" s="70"/>
      <c r="VEL638" s="110"/>
      <c r="VEM638" s="2"/>
      <c r="VEN638" s="15"/>
      <c r="VEO638" s="15"/>
      <c r="VEP638" s="83"/>
      <c r="VEQ638" s="52"/>
      <c r="VER638" s="70"/>
      <c r="VES638" s="70"/>
      <c r="VET638" s="70"/>
      <c r="VEU638" s="110"/>
      <c r="VEV638" s="2"/>
      <c r="VEW638" s="15"/>
      <c r="VEX638" s="15"/>
      <c r="VEY638" s="83"/>
      <c r="VEZ638" s="52"/>
      <c r="VFA638" s="70"/>
      <c r="VFB638" s="70"/>
      <c r="VFC638" s="70"/>
      <c r="VFD638" s="110"/>
      <c r="VFE638" s="2"/>
      <c r="VFF638" s="15"/>
      <c r="VFG638" s="15"/>
      <c r="VFH638" s="83"/>
      <c r="VFI638" s="52"/>
      <c r="VFJ638" s="70"/>
      <c r="VFK638" s="70"/>
      <c r="VFL638" s="70"/>
      <c r="VFM638" s="110"/>
      <c r="VFN638" s="2"/>
      <c r="VFO638" s="15"/>
      <c r="VFP638" s="15"/>
      <c r="VFQ638" s="83"/>
      <c r="VFR638" s="52"/>
      <c r="VFS638" s="70"/>
      <c r="VFT638" s="70"/>
      <c r="VFU638" s="70"/>
      <c r="VFV638" s="110"/>
      <c r="VFW638" s="2"/>
      <c r="VFX638" s="15"/>
      <c r="VFY638" s="15"/>
      <c r="VFZ638" s="83"/>
      <c r="VGA638" s="52"/>
      <c r="VGB638" s="70"/>
      <c r="VGC638" s="70"/>
      <c r="VGD638" s="70"/>
      <c r="VGE638" s="110"/>
      <c r="VGF638" s="2"/>
      <c r="VGG638" s="15"/>
      <c r="VGH638" s="15"/>
      <c r="VGI638" s="83"/>
      <c r="VGJ638" s="52"/>
      <c r="VGK638" s="70"/>
      <c r="VGL638" s="70"/>
      <c r="VGM638" s="70"/>
      <c r="VGN638" s="110"/>
      <c r="VGO638" s="2"/>
      <c r="VGP638" s="15"/>
      <c r="VGQ638" s="15"/>
      <c r="VGR638" s="83"/>
      <c r="VGS638" s="52"/>
      <c r="VGT638" s="70"/>
      <c r="VGU638" s="70"/>
      <c r="VGV638" s="70"/>
      <c r="VGW638" s="110"/>
      <c r="VGX638" s="2"/>
      <c r="VGY638" s="15"/>
      <c r="VGZ638" s="15"/>
      <c r="VHA638" s="83"/>
      <c r="VHB638" s="52"/>
      <c r="VHC638" s="70"/>
      <c r="VHD638" s="70"/>
      <c r="VHE638" s="70"/>
      <c r="VHF638" s="110"/>
      <c r="VHG638" s="2"/>
      <c r="VHH638" s="15"/>
      <c r="VHI638" s="15"/>
      <c r="VHJ638" s="83"/>
      <c r="VHK638" s="52"/>
      <c r="VHL638" s="70"/>
      <c r="VHM638" s="70"/>
      <c r="VHN638" s="70"/>
      <c r="VHO638" s="110"/>
      <c r="VHP638" s="2"/>
      <c r="VHQ638" s="15"/>
      <c r="VHR638" s="15"/>
      <c r="VHS638" s="83"/>
      <c r="VHT638" s="52"/>
      <c r="VHU638" s="70"/>
      <c r="VHV638" s="70"/>
      <c r="VHW638" s="70"/>
      <c r="VHX638" s="110"/>
      <c r="VHY638" s="2"/>
      <c r="VHZ638" s="15"/>
      <c r="VIA638" s="15"/>
      <c r="VIB638" s="83"/>
      <c r="VIC638" s="52"/>
      <c r="VID638" s="70"/>
      <c r="VIE638" s="70"/>
      <c r="VIF638" s="70"/>
      <c r="VIG638" s="110"/>
      <c r="VIH638" s="2"/>
      <c r="VII638" s="15"/>
      <c r="VIJ638" s="15"/>
      <c r="VIK638" s="83"/>
      <c r="VIL638" s="52"/>
      <c r="VIM638" s="70"/>
      <c r="VIN638" s="70"/>
      <c r="VIO638" s="70"/>
      <c r="VIP638" s="110"/>
      <c r="VIQ638" s="2"/>
      <c r="VIR638" s="15"/>
      <c r="VIS638" s="15"/>
      <c r="VIT638" s="83"/>
      <c r="VIU638" s="52"/>
      <c r="VIV638" s="70"/>
      <c r="VIW638" s="70"/>
      <c r="VIX638" s="70"/>
      <c r="VIY638" s="110"/>
      <c r="VIZ638" s="2"/>
      <c r="VJA638" s="15"/>
      <c r="VJB638" s="15"/>
      <c r="VJC638" s="83"/>
      <c r="VJD638" s="52"/>
      <c r="VJE638" s="70"/>
      <c r="VJF638" s="70"/>
      <c r="VJG638" s="70"/>
      <c r="VJH638" s="110"/>
      <c r="VJI638" s="2"/>
      <c r="VJJ638" s="15"/>
      <c r="VJK638" s="15"/>
      <c r="VJL638" s="83"/>
      <c r="VJM638" s="52"/>
      <c r="VJN638" s="70"/>
      <c r="VJO638" s="70"/>
      <c r="VJP638" s="70"/>
      <c r="VJQ638" s="110"/>
      <c r="VJR638" s="2"/>
      <c r="VJS638" s="15"/>
      <c r="VJT638" s="15"/>
      <c r="VJU638" s="83"/>
      <c r="VJV638" s="52"/>
      <c r="VJW638" s="70"/>
      <c r="VJX638" s="70"/>
      <c r="VJY638" s="70"/>
      <c r="VJZ638" s="110"/>
      <c r="VKA638" s="2"/>
      <c r="VKB638" s="15"/>
      <c r="VKC638" s="15"/>
      <c r="VKD638" s="83"/>
      <c r="VKE638" s="52"/>
      <c r="VKF638" s="70"/>
      <c r="VKG638" s="70"/>
      <c r="VKH638" s="70"/>
      <c r="VKI638" s="110"/>
      <c r="VKJ638" s="2"/>
      <c r="VKK638" s="15"/>
      <c r="VKL638" s="15"/>
      <c r="VKM638" s="83"/>
      <c r="VKN638" s="52"/>
      <c r="VKO638" s="70"/>
      <c r="VKP638" s="70"/>
      <c r="VKQ638" s="70"/>
      <c r="VKR638" s="110"/>
      <c r="VKS638" s="2"/>
      <c r="VKT638" s="15"/>
      <c r="VKU638" s="15"/>
      <c r="VKV638" s="83"/>
      <c r="VKW638" s="52"/>
      <c r="VKX638" s="70"/>
      <c r="VKY638" s="70"/>
      <c r="VKZ638" s="70"/>
      <c r="VLA638" s="110"/>
      <c r="VLB638" s="2"/>
      <c r="VLC638" s="15"/>
      <c r="VLD638" s="15"/>
      <c r="VLE638" s="83"/>
      <c r="VLF638" s="52"/>
      <c r="VLG638" s="70"/>
      <c r="VLH638" s="70"/>
      <c r="VLI638" s="70"/>
      <c r="VLJ638" s="110"/>
      <c r="VLK638" s="2"/>
      <c r="VLL638" s="15"/>
      <c r="VLM638" s="15"/>
      <c r="VLN638" s="83"/>
      <c r="VLO638" s="52"/>
      <c r="VLP638" s="70"/>
      <c r="VLQ638" s="70"/>
      <c r="VLR638" s="70"/>
      <c r="VLS638" s="110"/>
      <c r="VLT638" s="2"/>
      <c r="VLU638" s="15"/>
      <c r="VLV638" s="15"/>
      <c r="VLW638" s="83"/>
      <c r="VLX638" s="52"/>
      <c r="VLY638" s="70"/>
      <c r="VLZ638" s="70"/>
      <c r="VMA638" s="70"/>
      <c r="VMB638" s="110"/>
      <c r="VMC638" s="2"/>
      <c r="VMD638" s="15"/>
      <c r="VME638" s="15"/>
      <c r="VMF638" s="83"/>
      <c r="VMG638" s="52"/>
      <c r="VMH638" s="70"/>
      <c r="VMI638" s="70"/>
      <c r="VMJ638" s="70"/>
      <c r="VMK638" s="110"/>
      <c r="VML638" s="2"/>
      <c r="VMM638" s="15"/>
      <c r="VMN638" s="15"/>
      <c r="VMO638" s="83"/>
      <c r="VMP638" s="52"/>
      <c r="VMQ638" s="70"/>
      <c r="VMR638" s="70"/>
      <c r="VMS638" s="70"/>
      <c r="VMT638" s="110"/>
      <c r="VMU638" s="2"/>
      <c r="VMV638" s="15"/>
      <c r="VMW638" s="15"/>
      <c r="VMX638" s="83"/>
      <c r="VMY638" s="52"/>
      <c r="VMZ638" s="70"/>
      <c r="VNA638" s="70"/>
      <c r="VNB638" s="70"/>
      <c r="VNC638" s="110"/>
      <c r="VND638" s="2"/>
      <c r="VNE638" s="15"/>
      <c r="VNF638" s="15"/>
      <c r="VNG638" s="83"/>
      <c r="VNH638" s="52"/>
      <c r="VNI638" s="70"/>
      <c r="VNJ638" s="70"/>
      <c r="VNK638" s="70"/>
      <c r="VNL638" s="110"/>
      <c r="VNM638" s="2"/>
      <c r="VNN638" s="15"/>
      <c r="VNO638" s="15"/>
      <c r="VNP638" s="83"/>
      <c r="VNQ638" s="52"/>
      <c r="VNR638" s="70"/>
      <c r="VNS638" s="70"/>
      <c r="VNT638" s="70"/>
      <c r="VNU638" s="110"/>
      <c r="VNV638" s="2"/>
      <c r="VNW638" s="15"/>
      <c r="VNX638" s="15"/>
      <c r="VNY638" s="83"/>
      <c r="VNZ638" s="52"/>
      <c r="VOA638" s="70"/>
      <c r="VOB638" s="70"/>
      <c r="VOC638" s="70"/>
      <c r="VOD638" s="110"/>
      <c r="VOE638" s="2"/>
      <c r="VOF638" s="15"/>
      <c r="VOG638" s="15"/>
      <c r="VOH638" s="83"/>
      <c r="VOI638" s="52"/>
      <c r="VOJ638" s="70"/>
      <c r="VOK638" s="70"/>
      <c r="VOL638" s="70"/>
      <c r="VOM638" s="110"/>
      <c r="VON638" s="2"/>
      <c r="VOO638" s="15"/>
      <c r="VOP638" s="15"/>
      <c r="VOQ638" s="83"/>
      <c r="VOR638" s="52"/>
      <c r="VOS638" s="70"/>
      <c r="VOT638" s="70"/>
      <c r="VOU638" s="70"/>
      <c r="VOV638" s="110"/>
      <c r="VOW638" s="2"/>
      <c r="VOX638" s="15"/>
      <c r="VOY638" s="15"/>
      <c r="VOZ638" s="83"/>
      <c r="VPA638" s="52"/>
      <c r="VPB638" s="70"/>
      <c r="VPC638" s="70"/>
      <c r="VPD638" s="70"/>
      <c r="VPE638" s="110"/>
      <c r="VPF638" s="2"/>
      <c r="VPG638" s="15"/>
      <c r="VPH638" s="15"/>
      <c r="VPI638" s="83"/>
      <c r="VPJ638" s="52"/>
      <c r="VPK638" s="70"/>
      <c r="VPL638" s="70"/>
      <c r="VPM638" s="70"/>
      <c r="VPN638" s="110"/>
      <c r="VPO638" s="2"/>
      <c r="VPP638" s="15"/>
      <c r="VPQ638" s="15"/>
      <c r="VPR638" s="83"/>
      <c r="VPS638" s="52"/>
      <c r="VPT638" s="70"/>
      <c r="VPU638" s="70"/>
      <c r="VPV638" s="70"/>
      <c r="VPW638" s="110"/>
      <c r="VPX638" s="2"/>
      <c r="VPY638" s="15"/>
      <c r="VPZ638" s="15"/>
      <c r="VQA638" s="83"/>
      <c r="VQB638" s="52"/>
      <c r="VQC638" s="70"/>
      <c r="VQD638" s="70"/>
      <c r="VQE638" s="70"/>
      <c r="VQF638" s="110"/>
      <c r="VQG638" s="2"/>
      <c r="VQH638" s="15"/>
      <c r="VQI638" s="15"/>
      <c r="VQJ638" s="83"/>
      <c r="VQK638" s="52"/>
      <c r="VQL638" s="70"/>
      <c r="VQM638" s="70"/>
      <c r="VQN638" s="70"/>
      <c r="VQO638" s="110"/>
      <c r="VQP638" s="2"/>
      <c r="VQQ638" s="15"/>
      <c r="VQR638" s="15"/>
      <c r="VQS638" s="83"/>
      <c r="VQT638" s="52"/>
      <c r="VQU638" s="70"/>
      <c r="VQV638" s="70"/>
      <c r="VQW638" s="70"/>
      <c r="VQX638" s="110"/>
      <c r="VQY638" s="2"/>
      <c r="VQZ638" s="15"/>
      <c r="VRA638" s="15"/>
      <c r="VRB638" s="83"/>
      <c r="VRC638" s="52"/>
      <c r="VRD638" s="70"/>
      <c r="VRE638" s="70"/>
      <c r="VRF638" s="70"/>
      <c r="VRG638" s="110"/>
      <c r="VRH638" s="2"/>
      <c r="VRI638" s="15"/>
      <c r="VRJ638" s="15"/>
      <c r="VRK638" s="83"/>
      <c r="VRL638" s="52"/>
      <c r="VRM638" s="70"/>
      <c r="VRN638" s="70"/>
      <c r="VRO638" s="70"/>
      <c r="VRP638" s="110"/>
      <c r="VRQ638" s="2"/>
      <c r="VRR638" s="15"/>
      <c r="VRS638" s="15"/>
      <c r="VRT638" s="83"/>
      <c r="VRU638" s="52"/>
      <c r="VRV638" s="70"/>
      <c r="VRW638" s="70"/>
      <c r="VRX638" s="70"/>
      <c r="VRY638" s="110"/>
      <c r="VRZ638" s="2"/>
      <c r="VSA638" s="15"/>
      <c r="VSB638" s="15"/>
      <c r="VSC638" s="83"/>
      <c r="VSD638" s="52"/>
      <c r="VSE638" s="70"/>
      <c r="VSF638" s="70"/>
      <c r="VSG638" s="70"/>
      <c r="VSH638" s="110"/>
      <c r="VSI638" s="2"/>
      <c r="VSJ638" s="15"/>
      <c r="VSK638" s="15"/>
      <c r="VSL638" s="83"/>
      <c r="VSM638" s="52"/>
      <c r="VSN638" s="70"/>
      <c r="VSO638" s="70"/>
      <c r="VSP638" s="70"/>
      <c r="VSQ638" s="110"/>
      <c r="VSR638" s="2"/>
      <c r="VSS638" s="15"/>
      <c r="VST638" s="15"/>
      <c r="VSU638" s="83"/>
      <c r="VSV638" s="52"/>
      <c r="VSW638" s="70"/>
      <c r="VSX638" s="70"/>
      <c r="VSY638" s="70"/>
      <c r="VSZ638" s="110"/>
      <c r="VTA638" s="2"/>
      <c r="VTB638" s="15"/>
      <c r="VTC638" s="15"/>
      <c r="VTD638" s="83"/>
      <c r="VTE638" s="52"/>
      <c r="VTF638" s="70"/>
      <c r="VTG638" s="70"/>
      <c r="VTH638" s="70"/>
      <c r="VTI638" s="110"/>
      <c r="VTJ638" s="2"/>
      <c r="VTK638" s="15"/>
      <c r="VTL638" s="15"/>
      <c r="VTM638" s="83"/>
      <c r="VTN638" s="52"/>
      <c r="VTO638" s="70"/>
      <c r="VTP638" s="70"/>
      <c r="VTQ638" s="70"/>
      <c r="VTR638" s="110"/>
      <c r="VTS638" s="2"/>
      <c r="VTT638" s="15"/>
      <c r="VTU638" s="15"/>
      <c r="VTV638" s="83"/>
      <c r="VTW638" s="52"/>
      <c r="VTX638" s="70"/>
      <c r="VTY638" s="70"/>
      <c r="VTZ638" s="70"/>
      <c r="VUA638" s="110"/>
      <c r="VUB638" s="2"/>
      <c r="VUC638" s="15"/>
      <c r="VUD638" s="15"/>
      <c r="VUE638" s="83"/>
      <c r="VUF638" s="52"/>
      <c r="VUG638" s="70"/>
      <c r="VUH638" s="70"/>
      <c r="VUI638" s="70"/>
      <c r="VUJ638" s="110"/>
      <c r="VUK638" s="2"/>
      <c r="VUL638" s="15"/>
      <c r="VUM638" s="15"/>
      <c r="VUN638" s="83"/>
      <c r="VUO638" s="52"/>
      <c r="VUP638" s="70"/>
      <c r="VUQ638" s="70"/>
      <c r="VUR638" s="70"/>
      <c r="VUS638" s="110"/>
      <c r="VUT638" s="2"/>
      <c r="VUU638" s="15"/>
      <c r="VUV638" s="15"/>
      <c r="VUW638" s="83"/>
      <c r="VUX638" s="52"/>
      <c r="VUY638" s="70"/>
      <c r="VUZ638" s="70"/>
      <c r="VVA638" s="70"/>
      <c r="VVB638" s="110"/>
      <c r="VVC638" s="2"/>
      <c r="VVD638" s="15"/>
      <c r="VVE638" s="15"/>
      <c r="VVF638" s="83"/>
      <c r="VVG638" s="52"/>
      <c r="VVH638" s="70"/>
      <c r="VVI638" s="70"/>
      <c r="VVJ638" s="70"/>
      <c r="VVK638" s="110"/>
      <c r="VVL638" s="2"/>
      <c r="VVM638" s="15"/>
      <c r="VVN638" s="15"/>
      <c r="VVO638" s="83"/>
      <c r="VVP638" s="52"/>
      <c r="VVQ638" s="70"/>
      <c r="VVR638" s="70"/>
      <c r="VVS638" s="70"/>
      <c r="VVT638" s="110"/>
      <c r="VVU638" s="2"/>
      <c r="VVV638" s="15"/>
      <c r="VVW638" s="15"/>
      <c r="VVX638" s="83"/>
      <c r="VVY638" s="52"/>
      <c r="VVZ638" s="70"/>
      <c r="VWA638" s="70"/>
      <c r="VWB638" s="70"/>
      <c r="VWC638" s="110"/>
      <c r="VWD638" s="2"/>
      <c r="VWE638" s="15"/>
      <c r="VWF638" s="15"/>
      <c r="VWG638" s="83"/>
      <c r="VWH638" s="52"/>
      <c r="VWI638" s="70"/>
      <c r="VWJ638" s="70"/>
      <c r="VWK638" s="70"/>
      <c r="VWL638" s="110"/>
      <c r="VWM638" s="2"/>
      <c r="VWN638" s="15"/>
      <c r="VWO638" s="15"/>
      <c r="VWP638" s="83"/>
      <c r="VWQ638" s="52"/>
      <c r="VWR638" s="70"/>
      <c r="VWS638" s="70"/>
      <c r="VWT638" s="70"/>
      <c r="VWU638" s="110"/>
      <c r="VWV638" s="2"/>
      <c r="VWW638" s="15"/>
      <c r="VWX638" s="15"/>
      <c r="VWY638" s="83"/>
      <c r="VWZ638" s="52"/>
      <c r="VXA638" s="70"/>
      <c r="VXB638" s="70"/>
      <c r="VXC638" s="70"/>
      <c r="VXD638" s="110"/>
      <c r="VXE638" s="2"/>
      <c r="VXF638" s="15"/>
      <c r="VXG638" s="15"/>
      <c r="VXH638" s="83"/>
      <c r="VXI638" s="52"/>
      <c r="VXJ638" s="70"/>
      <c r="VXK638" s="70"/>
      <c r="VXL638" s="70"/>
      <c r="VXM638" s="110"/>
      <c r="VXN638" s="2"/>
      <c r="VXO638" s="15"/>
      <c r="VXP638" s="15"/>
      <c r="VXQ638" s="83"/>
      <c r="VXR638" s="52"/>
      <c r="VXS638" s="70"/>
      <c r="VXT638" s="70"/>
      <c r="VXU638" s="70"/>
      <c r="VXV638" s="110"/>
      <c r="VXW638" s="2"/>
      <c r="VXX638" s="15"/>
      <c r="VXY638" s="15"/>
      <c r="VXZ638" s="83"/>
      <c r="VYA638" s="52"/>
      <c r="VYB638" s="70"/>
      <c r="VYC638" s="70"/>
      <c r="VYD638" s="70"/>
      <c r="VYE638" s="110"/>
      <c r="VYF638" s="2"/>
      <c r="VYG638" s="15"/>
      <c r="VYH638" s="15"/>
      <c r="VYI638" s="83"/>
      <c r="VYJ638" s="52"/>
      <c r="VYK638" s="70"/>
      <c r="VYL638" s="70"/>
      <c r="VYM638" s="70"/>
      <c r="VYN638" s="110"/>
      <c r="VYO638" s="2"/>
      <c r="VYP638" s="15"/>
      <c r="VYQ638" s="15"/>
      <c r="VYR638" s="83"/>
      <c r="VYS638" s="52"/>
      <c r="VYT638" s="70"/>
      <c r="VYU638" s="70"/>
      <c r="VYV638" s="70"/>
      <c r="VYW638" s="110"/>
      <c r="VYX638" s="2"/>
      <c r="VYY638" s="15"/>
      <c r="VYZ638" s="15"/>
      <c r="VZA638" s="83"/>
      <c r="VZB638" s="52"/>
      <c r="VZC638" s="70"/>
      <c r="VZD638" s="70"/>
      <c r="VZE638" s="70"/>
      <c r="VZF638" s="110"/>
      <c r="VZG638" s="2"/>
      <c r="VZH638" s="15"/>
      <c r="VZI638" s="15"/>
      <c r="VZJ638" s="83"/>
      <c r="VZK638" s="52"/>
      <c r="VZL638" s="70"/>
      <c r="VZM638" s="70"/>
      <c r="VZN638" s="70"/>
      <c r="VZO638" s="110"/>
      <c r="VZP638" s="2"/>
      <c r="VZQ638" s="15"/>
      <c r="VZR638" s="15"/>
      <c r="VZS638" s="83"/>
      <c r="VZT638" s="52"/>
      <c r="VZU638" s="70"/>
      <c r="VZV638" s="70"/>
      <c r="VZW638" s="70"/>
      <c r="VZX638" s="110"/>
      <c r="VZY638" s="2"/>
      <c r="VZZ638" s="15"/>
      <c r="WAA638" s="15"/>
      <c r="WAB638" s="83"/>
      <c r="WAC638" s="52"/>
      <c r="WAD638" s="70"/>
      <c r="WAE638" s="70"/>
      <c r="WAF638" s="70"/>
      <c r="WAG638" s="110"/>
      <c r="WAH638" s="2"/>
      <c r="WAI638" s="15"/>
      <c r="WAJ638" s="15"/>
      <c r="WAK638" s="83"/>
      <c r="WAL638" s="52"/>
      <c r="WAM638" s="70"/>
      <c r="WAN638" s="70"/>
      <c r="WAO638" s="70"/>
      <c r="WAP638" s="110"/>
      <c r="WAQ638" s="2"/>
      <c r="WAR638" s="15"/>
      <c r="WAS638" s="15"/>
      <c r="WAT638" s="83"/>
      <c r="WAU638" s="52"/>
      <c r="WAV638" s="70"/>
      <c r="WAW638" s="70"/>
      <c r="WAX638" s="70"/>
      <c r="WAY638" s="110"/>
      <c r="WAZ638" s="2"/>
      <c r="WBA638" s="15"/>
      <c r="WBB638" s="15"/>
      <c r="WBC638" s="83"/>
      <c r="WBD638" s="52"/>
      <c r="WBE638" s="70"/>
      <c r="WBF638" s="70"/>
      <c r="WBG638" s="70"/>
      <c r="WBH638" s="110"/>
      <c r="WBI638" s="2"/>
      <c r="WBJ638" s="15"/>
      <c r="WBK638" s="15"/>
      <c r="WBL638" s="83"/>
      <c r="WBM638" s="52"/>
      <c r="WBN638" s="70"/>
      <c r="WBO638" s="70"/>
      <c r="WBP638" s="70"/>
      <c r="WBQ638" s="110"/>
      <c r="WBR638" s="2"/>
      <c r="WBS638" s="15"/>
      <c r="WBT638" s="15"/>
      <c r="WBU638" s="83"/>
      <c r="WBV638" s="52"/>
      <c r="WBW638" s="70"/>
      <c r="WBX638" s="70"/>
      <c r="WBY638" s="70"/>
      <c r="WBZ638" s="110"/>
      <c r="WCA638" s="2"/>
      <c r="WCB638" s="15"/>
      <c r="WCC638" s="15"/>
      <c r="WCD638" s="83"/>
      <c r="WCE638" s="52"/>
      <c r="WCF638" s="70"/>
      <c r="WCG638" s="70"/>
      <c r="WCH638" s="70"/>
      <c r="WCI638" s="110"/>
      <c r="WCJ638" s="2"/>
      <c r="WCK638" s="15"/>
      <c r="WCL638" s="15"/>
      <c r="WCM638" s="83"/>
      <c r="WCN638" s="52"/>
      <c r="WCO638" s="70"/>
      <c r="WCP638" s="70"/>
      <c r="WCQ638" s="70"/>
      <c r="WCR638" s="110"/>
      <c r="WCS638" s="2"/>
      <c r="WCT638" s="15"/>
      <c r="WCU638" s="15"/>
      <c r="WCV638" s="83"/>
      <c r="WCW638" s="52"/>
      <c r="WCX638" s="70"/>
      <c r="WCY638" s="70"/>
      <c r="WCZ638" s="70"/>
      <c r="WDA638" s="110"/>
      <c r="WDB638" s="2"/>
      <c r="WDC638" s="15"/>
      <c r="WDD638" s="15"/>
      <c r="WDE638" s="83"/>
      <c r="WDF638" s="52"/>
      <c r="WDG638" s="70"/>
      <c r="WDH638" s="70"/>
      <c r="WDI638" s="70"/>
      <c r="WDJ638" s="110"/>
      <c r="WDK638" s="2"/>
      <c r="WDL638" s="15"/>
      <c r="WDM638" s="15"/>
      <c r="WDN638" s="83"/>
      <c r="WDO638" s="52"/>
      <c r="WDP638" s="70"/>
      <c r="WDQ638" s="70"/>
      <c r="WDR638" s="70"/>
      <c r="WDS638" s="110"/>
      <c r="WDT638" s="2"/>
      <c r="WDU638" s="15"/>
      <c r="WDV638" s="15"/>
      <c r="WDW638" s="83"/>
      <c r="WDX638" s="52"/>
      <c r="WDY638" s="70"/>
      <c r="WDZ638" s="70"/>
      <c r="WEA638" s="70"/>
      <c r="WEB638" s="110"/>
      <c r="WEC638" s="2"/>
      <c r="WED638" s="15"/>
      <c r="WEE638" s="15"/>
      <c r="WEF638" s="83"/>
      <c r="WEG638" s="52"/>
      <c r="WEH638" s="70"/>
      <c r="WEI638" s="70"/>
      <c r="WEJ638" s="70"/>
      <c r="WEK638" s="110"/>
      <c r="WEL638" s="2"/>
      <c r="WEM638" s="15"/>
      <c r="WEN638" s="15"/>
      <c r="WEO638" s="83"/>
      <c r="WEP638" s="52"/>
      <c r="WEQ638" s="70"/>
      <c r="WER638" s="70"/>
      <c r="WES638" s="70"/>
      <c r="WET638" s="110"/>
      <c r="WEU638" s="2"/>
      <c r="WEV638" s="15"/>
      <c r="WEW638" s="15"/>
      <c r="WEX638" s="83"/>
      <c r="WEY638" s="52"/>
      <c r="WEZ638" s="70"/>
      <c r="WFA638" s="70"/>
      <c r="WFB638" s="70"/>
      <c r="WFC638" s="110"/>
      <c r="WFD638" s="2"/>
      <c r="WFE638" s="15"/>
      <c r="WFF638" s="15"/>
      <c r="WFG638" s="83"/>
      <c r="WFH638" s="52"/>
      <c r="WFI638" s="70"/>
      <c r="WFJ638" s="70"/>
      <c r="WFK638" s="70"/>
      <c r="WFL638" s="110"/>
      <c r="WFM638" s="2"/>
      <c r="WFN638" s="15"/>
      <c r="WFO638" s="15"/>
      <c r="WFP638" s="83"/>
      <c r="WFQ638" s="52"/>
      <c r="WFR638" s="70"/>
      <c r="WFS638" s="70"/>
      <c r="WFT638" s="70"/>
      <c r="WFU638" s="110"/>
      <c r="WFV638" s="2"/>
      <c r="WFW638" s="15"/>
      <c r="WFX638" s="15"/>
      <c r="WFY638" s="83"/>
      <c r="WFZ638" s="52"/>
      <c r="WGA638" s="70"/>
      <c r="WGB638" s="70"/>
      <c r="WGC638" s="70"/>
      <c r="WGD638" s="110"/>
      <c r="WGE638" s="2"/>
      <c r="WGF638" s="15"/>
      <c r="WGG638" s="15"/>
      <c r="WGH638" s="83"/>
      <c r="WGI638" s="52"/>
      <c r="WGJ638" s="70"/>
      <c r="WGK638" s="70"/>
      <c r="WGL638" s="70"/>
      <c r="WGM638" s="110"/>
      <c r="WGN638" s="2"/>
      <c r="WGO638" s="15"/>
      <c r="WGP638" s="15"/>
      <c r="WGQ638" s="83"/>
      <c r="WGR638" s="52"/>
      <c r="WGS638" s="70"/>
      <c r="WGT638" s="70"/>
      <c r="WGU638" s="70"/>
      <c r="WGV638" s="110"/>
      <c r="WGW638" s="2"/>
      <c r="WGX638" s="15"/>
      <c r="WGY638" s="15"/>
      <c r="WGZ638" s="83"/>
      <c r="WHA638" s="52"/>
      <c r="WHB638" s="70"/>
      <c r="WHC638" s="70"/>
      <c r="WHD638" s="70"/>
      <c r="WHE638" s="110"/>
      <c r="WHF638" s="2"/>
      <c r="WHG638" s="15"/>
      <c r="WHH638" s="15"/>
      <c r="WHI638" s="83"/>
      <c r="WHJ638" s="52"/>
      <c r="WHK638" s="70"/>
      <c r="WHL638" s="70"/>
      <c r="WHM638" s="70"/>
      <c r="WHN638" s="110"/>
      <c r="WHO638" s="2"/>
      <c r="WHP638" s="15"/>
      <c r="WHQ638" s="15"/>
      <c r="WHR638" s="83"/>
      <c r="WHS638" s="52"/>
      <c r="WHT638" s="70"/>
      <c r="WHU638" s="70"/>
      <c r="WHV638" s="70"/>
      <c r="WHW638" s="110"/>
      <c r="WHX638" s="2"/>
      <c r="WHY638" s="15"/>
      <c r="WHZ638" s="15"/>
      <c r="WIA638" s="83"/>
      <c r="WIB638" s="52"/>
      <c r="WIC638" s="70"/>
      <c r="WID638" s="70"/>
      <c r="WIE638" s="70"/>
      <c r="WIF638" s="110"/>
      <c r="WIG638" s="2"/>
      <c r="WIH638" s="15"/>
      <c r="WII638" s="15"/>
      <c r="WIJ638" s="83"/>
      <c r="WIK638" s="52"/>
      <c r="WIL638" s="70"/>
      <c r="WIM638" s="70"/>
      <c r="WIN638" s="70"/>
      <c r="WIO638" s="110"/>
      <c r="WIP638" s="2"/>
      <c r="WIQ638" s="15"/>
      <c r="WIR638" s="15"/>
      <c r="WIS638" s="83"/>
      <c r="WIT638" s="52"/>
      <c r="WIU638" s="70"/>
      <c r="WIV638" s="70"/>
      <c r="WIW638" s="70"/>
      <c r="WIX638" s="110"/>
      <c r="WIY638" s="2"/>
      <c r="WIZ638" s="15"/>
      <c r="WJA638" s="15"/>
      <c r="WJB638" s="83"/>
      <c r="WJC638" s="52"/>
      <c r="WJD638" s="70"/>
      <c r="WJE638" s="70"/>
      <c r="WJF638" s="70"/>
      <c r="WJG638" s="110"/>
      <c r="WJH638" s="2"/>
      <c r="WJI638" s="15"/>
      <c r="WJJ638" s="15"/>
      <c r="WJK638" s="83"/>
      <c r="WJL638" s="52"/>
      <c r="WJM638" s="70"/>
      <c r="WJN638" s="70"/>
      <c r="WJO638" s="70"/>
      <c r="WJP638" s="110"/>
      <c r="WJQ638" s="2"/>
      <c r="WJR638" s="15"/>
      <c r="WJS638" s="15"/>
      <c r="WJT638" s="83"/>
      <c r="WJU638" s="52"/>
      <c r="WJV638" s="70"/>
      <c r="WJW638" s="70"/>
      <c r="WJX638" s="70"/>
      <c r="WJY638" s="110"/>
      <c r="WJZ638" s="2"/>
      <c r="WKA638" s="15"/>
      <c r="WKB638" s="15"/>
      <c r="WKC638" s="83"/>
      <c r="WKD638" s="52"/>
      <c r="WKE638" s="70"/>
      <c r="WKF638" s="70"/>
      <c r="WKG638" s="70"/>
      <c r="WKH638" s="110"/>
      <c r="WKI638" s="2"/>
      <c r="WKJ638" s="15"/>
      <c r="WKK638" s="15"/>
      <c r="WKL638" s="83"/>
      <c r="WKM638" s="52"/>
      <c r="WKN638" s="70"/>
      <c r="WKO638" s="70"/>
      <c r="WKP638" s="70"/>
      <c r="WKQ638" s="110"/>
      <c r="WKR638" s="2"/>
      <c r="WKS638" s="15"/>
      <c r="WKT638" s="15"/>
      <c r="WKU638" s="83"/>
      <c r="WKV638" s="52"/>
      <c r="WKW638" s="70"/>
      <c r="WKX638" s="70"/>
      <c r="WKY638" s="70"/>
      <c r="WKZ638" s="110"/>
      <c r="WLA638" s="2"/>
      <c r="WLB638" s="15"/>
      <c r="WLC638" s="15"/>
      <c r="WLD638" s="83"/>
      <c r="WLE638" s="52"/>
      <c r="WLF638" s="70"/>
      <c r="WLG638" s="70"/>
      <c r="WLH638" s="70"/>
      <c r="WLI638" s="110"/>
      <c r="WLJ638" s="2"/>
      <c r="WLK638" s="15"/>
      <c r="WLL638" s="15"/>
      <c r="WLM638" s="83"/>
      <c r="WLN638" s="52"/>
      <c r="WLO638" s="70"/>
      <c r="WLP638" s="70"/>
      <c r="WLQ638" s="70"/>
      <c r="WLR638" s="110"/>
      <c r="WLS638" s="2"/>
      <c r="WLT638" s="15"/>
      <c r="WLU638" s="15"/>
      <c r="WLV638" s="83"/>
      <c r="WLW638" s="52"/>
      <c r="WLX638" s="70"/>
      <c r="WLY638" s="70"/>
      <c r="WLZ638" s="70"/>
      <c r="WMA638" s="110"/>
      <c r="WMB638" s="2"/>
      <c r="WMC638" s="15"/>
      <c r="WMD638" s="15"/>
      <c r="WME638" s="83"/>
      <c r="WMF638" s="52"/>
      <c r="WMG638" s="70"/>
      <c r="WMH638" s="70"/>
      <c r="WMI638" s="70"/>
      <c r="WMJ638" s="110"/>
      <c r="WMK638" s="2"/>
      <c r="WML638" s="15"/>
      <c r="WMM638" s="15"/>
      <c r="WMN638" s="83"/>
      <c r="WMO638" s="52"/>
      <c r="WMP638" s="70"/>
      <c r="WMQ638" s="70"/>
      <c r="WMR638" s="70"/>
      <c r="WMS638" s="110"/>
      <c r="WMT638" s="2"/>
      <c r="WMU638" s="15"/>
      <c r="WMV638" s="15"/>
      <c r="WMW638" s="83"/>
      <c r="WMX638" s="52"/>
      <c r="WMY638" s="70"/>
      <c r="WMZ638" s="70"/>
      <c r="WNA638" s="70"/>
      <c r="WNB638" s="110"/>
      <c r="WNC638" s="2"/>
      <c r="WND638" s="15"/>
      <c r="WNE638" s="15"/>
      <c r="WNF638" s="83"/>
      <c r="WNG638" s="52"/>
      <c r="WNH638" s="70"/>
      <c r="WNI638" s="70"/>
      <c r="WNJ638" s="70"/>
      <c r="WNK638" s="110"/>
      <c r="WNL638" s="2"/>
      <c r="WNM638" s="15"/>
      <c r="WNN638" s="15"/>
      <c r="WNO638" s="83"/>
      <c r="WNP638" s="52"/>
      <c r="WNQ638" s="70"/>
      <c r="WNR638" s="70"/>
      <c r="WNS638" s="70"/>
      <c r="WNT638" s="110"/>
      <c r="WNU638" s="2"/>
      <c r="WNV638" s="15"/>
      <c r="WNW638" s="15"/>
      <c r="WNX638" s="83"/>
      <c r="WNY638" s="52"/>
      <c r="WNZ638" s="70"/>
      <c r="WOA638" s="70"/>
      <c r="WOB638" s="70"/>
      <c r="WOC638" s="110"/>
      <c r="WOD638" s="2"/>
      <c r="WOE638" s="15"/>
      <c r="WOF638" s="15"/>
      <c r="WOG638" s="83"/>
      <c r="WOH638" s="52"/>
      <c r="WOI638" s="70"/>
      <c r="WOJ638" s="70"/>
      <c r="WOK638" s="70"/>
      <c r="WOL638" s="110"/>
      <c r="WOM638" s="2"/>
      <c r="WON638" s="15"/>
      <c r="WOO638" s="15"/>
      <c r="WOP638" s="83"/>
      <c r="WOQ638" s="52"/>
      <c r="WOR638" s="70"/>
      <c r="WOS638" s="70"/>
      <c r="WOT638" s="70"/>
      <c r="WOU638" s="110"/>
      <c r="WOV638" s="2"/>
      <c r="WOW638" s="15"/>
      <c r="WOX638" s="15"/>
      <c r="WOY638" s="83"/>
      <c r="WOZ638" s="52"/>
      <c r="WPA638" s="70"/>
      <c r="WPB638" s="70"/>
      <c r="WPC638" s="70"/>
      <c r="WPD638" s="110"/>
      <c r="WPE638" s="2"/>
      <c r="WPF638" s="15"/>
      <c r="WPG638" s="15"/>
      <c r="WPH638" s="83"/>
      <c r="WPI638" s="52"/>
      <c r="WPJ638" s="70"/>
      <c r="WPK638" s="70"/>
      <c r="WPL638" s="70"/>
      <c r="WPM638" s="110"/>
      <c r="WPN638" s="2"/>
      <c r="WPO638" s="15"/>
      <c r="WPP638" s="15"/>
      <c r="WPQ638" s="83"/>
      <c r="WPR638" s="52"/>
      <c r="WPS638" s="70"/>
      <c r="WPT638" s="70"/>
      <c r="WPU638" s="70"/>
      <c r="WPV638" s="110"/>
      <c r="WPW638" s="2"/>
      <c r="WPX638" s="15"/>
      <c r="WPY638" s="15"/>
      <c r="WPZ638" s="83"/>
      <c r="WQA638" s="52"/>
      <c r="WQB638" s="70"/>
      <c r="WQC638" s="70"/>
      <c r="WQD638" s="70"/>
      <c r="WQE638" s="110"/>
      <c r="WQF638" s="2"/>
      <c r="WQG638" s="15"/>
      <c r="WQH638" s="15"/>
      <c r="WQI638" s="83"/>
      <c r="WQJ638" s="52"/>
      <c r="WQK638" s="70"/>
      <c r="WQL638" s="70"/>
      <c r="WQM638" s="70"/>
      <c r="WQN638" s="110"/>
      <c r="WQO638" s="2"/>
      <c r="WQP638" s="15"/>
      <c r="WQQ638" s="15"/>
      <c r="WQR638" s="83"/>
      <c r="WQS638" s="52"/>
      <c r="WQT638" s="70"/>
      <c r="WQU638" s="70"/>
      <c r="WQV638" s="70"/>
      <c r="WQW638" s="110"/>
      <c r="WQX638" s="2"/>
      <c r="WQY638" s="15"/>
      <c r="WQZ638" s="15"/>
      <c r="WRA638" s="83"/>
      <c r="WRB638" s="52"/>
      <c r="WRC638" s="70"/>
      <c r="WRD638" s="70"/>
      <c r="WRE638" s="70"/>
      <c r="WRF638" s="110"/>
      <c r="WRG638" s="2"/>
      <c r="WRH638" s="15"/>
      <c r="WRI638" s="15"/>
      <c r="WRJ638" s="83"/>
      <c r="WRK638" s="52"/>
      <c r="WRL638" s="70"/>
      <c r="WRM638" s="70"/>
      <c r="WRN638" s="70"/>
      <c r="WRO638" s="110"/>
      <c r="WRP638" s="2"/>
      <c r="WRQ638" s="15"/>
      <c r="WRR638" s="15"/>
      <c r="WRS638" s="83"/>
      <c r="WRT638" s="52"/>
      <c r="WRU638" s="70"/>
      <c r="WRV638" s="70"/>
      <c r="WRW638" s="70"/>
      <c r="WRX638" s="110"/>
      <c r="WRY638" s="2"/>
      <c r="WRZ638" s="15"/>
      <c r="WSA638" s="15"/>
      <c r="WSB638" s="83"/>
      <c r="WSC638" s="52"/>
      <c r="WSD638" s="70"/>
      <c r="WSE638" s="70"/>
      <c r="WSF638" s="70"/>
      <c r="WSG638" s="110"/>
      <c r="WSH638" s="2"/>
      <c r="WSI638" s="15"/>
      <c r="WSJ638" s="15"/>
      <c r="WSK638" s="83"/>
      <c r="WSL638" s="52"/>
      <c r="WSM638" s="70"/>
      <c r="WSN638" s="70"/>
      <c r="WSO638" s="70"/>
      <c r="WSP638" s="110"/>
      <c r="WSQ638" s="2"/>
      <c r="WSR638" s="15"/>
      <c r="WSS638" s="15"/>
      <c r="WST638" s="83"/>
      <c r="WSU638" s="52"/>
      <c r="WSV638" s="70"/>
      <c r="WSW638" s="70"/>
      <c r="WSX638" s="70"/>
      <c r="WSY638" s="110"/>
      <c r="WSZ638" s="2"/>
      <c r="WTA638" s="15"/>
      <c r="WTB638" s="15"/>
      <c r="WTC638" s="83"/>
      <c r="WTD638" s="52"/>
      <c r="WTE638" s="70"/>
      <c r="WTF638" s="70"/>
      <c r="WTG638" s="70"/>
      <c r="WTH638" s="110"/>
      <c r="WTI638" s="2"/>
      <c r="WTJ638" s="15"/>
      <c r="WTK638" s="15"/>
      <c r="WTL638" s="83"/>
      <c r="WTM638" s="52"/>
      <c r="WTN638" s="70"/>
      <c r="WTO638" s="70"/>
      <c r="WTP638" s="70"/>
      <c r="WTQ638" s="110"/>
      <c r="WTR638" s="2"/>
      <c r="WTS638" s="15"/>
      <c r="WTT638" s="15"/>
      <c r="WTU638" s="83"/>
      <c r="WTV638" s="52"/>
      <c r="WTW638" s="70"/>
      <c r="WTX638" s="70"/>
      <c r="WTY638" s="70"/>
      <c r="WTZ638" s="110"/>
      <c r="WUA638" s="2"/>
      <c r="WUB638" s="15"/>
      <c r="WUC638" s="15"/>
      <c r="WUD638" s="83"/>
      <c r="WUE638" s="52"/>
      <c r="WUF638" s="70"/>
      <c r="WUG638" s="70"/>
      <c r="WUH638" s="70"/>
      <c r="WUI638" s="110"/>
      <c r="WUJ638" s="2"/>
      <c r="WUK638" s="15"/>
      <c r="WUL638" s="15"/>
      <c r="WUM638" s="83"/>
      <c r="WUN638" s="52"/>
      <c r="WUO638" s="70"/>
      <c r="WUP638" s="70"/>
      <c r="WUQ638" s="70"/>
      <c r="WUR638" s="110"/>
      <c r="WUS638" s="2"/>
      <c r="WUT638" s="15"/>
      <c r="WUU638" s="15"/>
      <c r="WUV638" s="83"/>
      <c r="WUW638" s="52"/>
      <c r="WUX638" s="70"/>
      <c r="WUY638" s="70"/>
      <c r="WUZ638" s="70"/>
      <c r="WVA638" s="110"/>
      <c r="WVB638" s="2"/>
      <c r="WVC638" s="15"/>
      <c r="WVD638" s="15"/>
      <c r="WVE638" s="83"/>
      <c r="WVF638" s="52"/>
      <c r="WVG638" s="70"/>
      <c r="WVH638" s="70"/>
      <c r="WVI638" s="70"/>
      <c r="WVJ638" s="110"/>
      <c r="WVK638" s="2"/>
      <c r="WVL638" s="15"/>
      <c r="WVM638" s="15"/>
      <c r="WVN638" s="83"/>
      <c r="WVO638" s="52"/>
      <c r="WVP638" s="70"/>
      <c r="WVQ638" s="70"/>
      <c r="WVR638" s="70"/>
      <c r="WVS638" s="110"/>
      <c r="WVT638" s="2"/>
      <c r="WVU638" s="15"/>
      <c r="WVV638" s="15"/>
      <c r="WVW638" s="83"/>
      <c r="WVX638" s="52"/>
      <c r="WVY638" s="70"/>
      <c r="WVZ638" s="70"/>
      <c r="WWA638" s="70"/>
      <c r="WWB638" s="110"/>
      <c r="WWC638" s="2"/>
      <c r="WWD638" s="15"/>
      <c r="WWE638" s="15"/>
      <c r="WWF638" s="83"/>
      <c r="WWG638" s="52"/>
      <c r="WWH638" s="70"/>
      <c r="WWI638" s="70"/>
      <c r="WWJ638" s="70"/>
      <c r="WWK638" s="110"/>
      <c r="WWL638" s="2"/>
      <c r="WWM638" s="15"/>
      <c r="WWN638" s="15"/>
      <c r="WWO638" s="83"/>
      <c r="WWP638" s="52"/>
      <c r="WWQ638" s="70"/>
      <c r="WWR638" s="70"/>
      <c r="WWS638" s="70"/>
      <c r="WWT638" s="110"/>
      <c r="WWU638" s="2"/>
      <c r="WWV638" s="15"/>
      <c r="WWW638" s="15"/>
      <c r="WWX638" s="83"/>
      <c r="WWY638" s="52"/>
      <c r="WWZ638" s="70"/>
      <c r="WXA638" s="70"/>
      <c r="WXB638" s="70"/>
      <c r="WXC638" s="110"/>
      <c r="WXD638" s="2"/>
      <c r="WXE638" s="15"/>
      <c r="WXF638" s="15"/>
      <c r="WXG638" s="83"/>
      <c r="WXH638" s="52"/>
      <c r="WXI638" s="70"/>
      <c r="WXJ638" s="70"/>
      <c r="WXK638" s="70"/>
      <c r="WXL638" s="110"/>
      <c r="WXM638" s="2"/>
      <c r="WXN638" s="15"/>
      <c r="WXO638" s="15"/>
      <c r="WXP638" s="83"/>
      <c r="WXQ638" s="52"/>
      <c r="WXR638" s="70"/>
      <c r="WXS638" s="70"/>
      <c r="WXT638" s="70"/>
      <c r="WXU638" s="110"/>
      <c r="WXV638" s="2"/>
      <c r="WXW638" s="15"/>
      <c r="WXX638" s="15"/>
      <c r="WXY638" s="83"/>
      <c r="WXZ638" s="52"/>
      <c r="WYA638" s="70"/>
      <c r="WYB638" s="70"/>
      <c r="WYC638" s="70"/>
      <c r="WYD638" s="110"/>
      <c r="WYE638" s="2"/>
      <c r="WYF638" s="15"/>
      <c r="WYG638" s="15"/>
      <c r="WYH638" s="83"/>
      <c r="WYI638" s="52"/>
      <c r="WYJ638" s="70"/>
      <c r="WYK638" s="70"/>
      <c r="WYL638" s="70"/>
      <c r="WYM638" s="110"/>
      <c r="WYN638" s="2"/>
      <c r="WYO638" s="15"/>
      <c r="WYP638" s="15"/>
      <c r="WYQ638" s="83"/>
      <c r="WYR638" s="52"/>
      <c r="WYS638" s="70"/>
      <c r="WYT638" s="70"/>
      <c r="WYU638" s="70"/>
      <c r="WYV638" s="110"/>
      <c r="WYW638" s="2"/>
      <c r="WYX638" s="15"/>
      <c r="WYY638" s="15"/>
      <c r="WYZ638" s="83"/>
      <c r="WZA638" s="52"/>
      <c r="WZB638" s="70"/>
      <c r="WZC638" s="70"/>
      <c r="WZD638" s="70"/>
      <c r="WZE638" s="110"/>
      <c r="WZF638" s="2"/>
      <c r="WZG638" s="15"/>
      <c r="WZH638" s="15"/>
      <c r="WZI638" s="83"/>
      <c r="WZJ638" s="52"/>
      <c r="WZK638" s="70"/>
      <c r="WZL638" s="70"/>
      <c r="WZM638" s="70"/>
      <c r="WZN638" s="110"/>
      <c r="WZO638" s="2"/>
      <c r="WZP638" s="15"/>
      <c r="WZQ638" s="15"/>
      <c r="WZR638" s="83"/>
      <c r="WZS638" s="52"/>
      <c r="WZT638" s="70"/>
      <c r="WZU638" s="70"/>
      <c r="WZV638" s="70"/>
      <c r="WZW638" s="110"/>
      <c r="WZX638" s="2"/>
      <c r="WZY638" s="15"/>
      <c r="WZZ638" s="15"/>
      <c r="XAA638" s="83"/>
      <c r="XAB638" s="52"/>
      <c r="XAC638" s="70"/>
      <c r="XAD638" s="70"/>
      <c r="XAE638" s="70"/>
      <c r="XAF638" s="110"/>
      <c r="XAG638" s="2"/>
      <c r="XAH638" s="15"/>
      <c r="XAI638" s="15"/>
      <c r="XAJ638" s="83"/>
      <c r="XAK638" s="52"/>
      <c r="XAL638" s="70"/>
      <c r="XAM638" s="70"/>
      <c r="XAN638" s="70"/>
      <c r="XAO638" s="110"/>
      <c r="XAP638" s="2"/>
      <c r="XAQ638" s="15"/>
      <c r="XAR638" s="15"/>
      <c r="XAS638" s="83"/>
      <c r="XAT638" s="52"/>
      <c r="XAU638" s="70"/>
      <c r="XAV638" s="70"/>
      <c r="XAW638" s="70"/>
      <c r="XAX638" s="110"/>
      <c r="XAY638" s="2"/>
      <c r="XAZ638" s="15"/>
      <c r="XBA638" s="15"/>
      <c r="XBB638" s="83"/>
      <c r="XBC638" s="52"/>
      <c r="XBD638" s="70"/>
      <c r="XBE638" s="70"/>
      <c r="XBF638" s="70"/>
      <c r="XBG638" s="110"/>
      <c r="XBH638" s="2"/>
      <c r="XBI638" s="15"/>
      <c r="XBJ638" s="15"/>
      <c r="XBK638" s="83"/>
      <c r="XBL638" s="52"/>
      <c r="XBM638" s="70"/>
      <c r="XBN638" s="70"/>
      <c r="XBO638" s="70"/>
      <c r="XBP638" s="110"/>
      <c r="XBQ638" s="2"/>
      <c r="XBR638" s="15"/>
      <c r="XBS638" s="15"/>
      <c r="XBT638" s="83"/>
      <c r="XBU638" s="52"/>
      <c r="XBV638" s="70"/>
      <c r="XBW638" s="70"/>
      <c r="XBX638" s="70"/>
      <c r="XBY638" s="110"/>
      <c r="XBZ638" s="2"/>
      <c r="XCA638" s="15"/>
      <c r="XCB638" s="15"/>
      <c r="XCC638" s="83"/>
      <c r="XCD638" s="52"/>
      <c r="XCE638" s="70"/>
      <c r="XCF638" s="70"/>
      <c r="XCG638" s="70"/>
      <c r="XCH638" s="110"/>
      <c r="XCI638" s="2"/>
      <c r="XCJ638" s="15"/>
      <c r="XCK638" s="15"/>
      <c r="XCL638" s="83"/>
      <c r="XCM638" s="52"/>
      <c r="XCN638" s="70"/>
      <c r="XCO638" s="70"/>
      <c r="XCP638" s="70"/>
      <c r="XCQ638" s="110"/>
      <c r="XCR638" s="2"/>
      <c r="XCS638" s="15"/>
      <c r="XCT638" s="15"/>
      <c r="XCU638" s="83"/>
      <c r="XCV638" s="52"/>
      <c r="XCW638" s="70"/>
      <c r="XCX638" s="70"/>
      <c r="XCY638" s="70"/>
      <c r="XCZ638" s="110"/>
      <c r="XDA638" s="2"/>
      <c r="XDB638" s="15"/>
      <c r="XDC638" s="15"/>
      <c r="XDD638" s="83"/>
      <c r="XDE638" s="52"/>
      <c r="XDF638" s="70"/>
      <c r="XDG638" s="70"/>
      <c r="XDH638" s="70"/>
      <c r="XDI638" s="110"/>
      <c r="XDJ638" s="2"/>
      <c r="XDK638" s="15"/>
      <c r="XDL638" s="15"/>
      <c r="XDM638" s="83"/>
      <c r="XDN638" s="52"/>
      <c r="XDO638" s="70"/>
      <c r="XDP638" s="70"/>
      <c r="XDQ638" s="70"/>
      <c r="XDR638" s="110"/>
      <c r="XDS638" s="2"/>
      <c r="XDT638" s="15"/>
      <c r="XDU638" s="15"/>
      <c r="XDV638" s="83"/>
      <c r="XDW638" s="52"/>
      <c r="XDX638" s="70"/>
      <c r="XDY638" s="70"/>
      <c r="XDZ638" s="70"/>
      <c r="XEA638" s="110"/>
      <c r="XEB638" s="2"/>
      <c r="XEC638" s="15"/>
      <c r="XED638" s="15"/>
      <c r="XEE638" s="9"/>
    </row>
    <row r="639" spans="1:16359" s="105" customFormat="1" ht="47.25" x14ac:dyDescent="0.2">
      <c r="A639" s="144" t="s">
        <v>741</v>
      </c>
      <c r="B639" s="2">
        <v>912</v>
      </c>
      <c r="C639" s="4" t="s">
        <v>80</v>
      </c>
      <c r="D639" s="4" t="s">
        <v>54</v>
      </c>
      <c r="E639" s="15" t="s">
        <v>250</v>
      </c>
      <c r="F639" s="2"/>
      <c r="G639" s="72">
        <f>G640+G644</f>
        <v>153747</v>
      </c>
      <c r="H639" s="85">
        <f>H640+H644</f>
        <v>166788</v>
      </c>
    </row>
    <row r="640" spans="1:16359" s="105" customFormat="1" ht="18.75" x14ac:dyDescent="0.2">
      <c r="A640" s="154" t="s">
        <v>171</v>
      </c>
      <c r="B640" s="16">
        <v>912</v>
      </c>
      <c r="C640" s="5" t="s">
        <v>80</v>
      </c>
      <c r="D640" s="5" t="s">
        <v>54</v>
      </c>
      <c r="E640" s="17" t="s">
        <v>252</v>
      </c>
      <c r="F640" s="16"/>
      <c r="G640" s="94">
        <f t="shared" ref="G640:H642" si="161">G641</f>
        <v>143747</v>
      </c>
      <c r="H640" s="95">
        <f t="shared" si="161"/>
        <v>150359</v>
      </c>
    </row>
    <row r="641" spans="1:16359" s="105" customFormat="1" ht="31.5" x14ac:dyDescent="0.2">
      <c r="A641" s="146" t="s">
        <v>22</v>
      </c>
      <c r="B641" s="66">
        <v>912</v>
      </c>
      <c r="C641" s="6" t="s">
        <v>80</v>
      </c>
      <c r="D641" s="6" t="s">
        <v>54</v>
      </c>
      <c r="E641" s="65" t="s">
        <v>252</v>
      </c>
      <c r="F641" s="66">
        <v>200</v>
      </c>
      <c r="G641" s="96">
        <f t="shared" si="161"/>
        <v>143747</v>
      </c>
      <c r="H641" s="97">
        <f t="shared" si="161"/>
        <v>150359</v>
      </c>
    </row>
    <row r="642" spans="1:16359" s="105" customFormat="1" ht="31.5" x14ac:dyDescent="0.2">
      <c r="A642" s="146" t="s">
        <v>17</v>
      </c>
      <c r="B642" s="66">
        <v>912</v>
      </c>
      <c r="C642" s="6" t="s">
        <v>80</v>
      </c>
      <c r="D642" s="6" t="s">
        <v>54</v>
      </c>
      <c r="E642" s="65" t="s">
        <v>252</v>
      </c>
      <c r="F642" s="66">
        <v>240</v>
      </c>
      <c r="G642" s="96">
        <f t="shared" si="161"/>
        <v>143747</v>
      </c>
      <c r="H642" s="97">
        <f t="shared" si="161"/>
        <v>150359</v>
      </c>
    </row>
    <row r="643" spans="1:16359" s="105" customFormat="1" ht="18.75" x14ac:dyDescent="0.2">
      <c r="A643" s="141" t="s">
        <v>829</v>
      </c>
      <c r="B643" s="66">
        <v>912</v>
      </c>
      <c r="C643" s="6" t="s">
        <v>80</v>
      </c>
      <c r="D643" s="6" t="s">
        <v>54</v>
      </c>
      <c r="E643" s="65" t="s">
        <v>252</v>
      </c>
      <c r="F643" s="66">
        <v>244</v>
      </c>
      <c r="G643" s="96">
        <v>143747</v>
      </c>
      <c r="H643" s="97">
        <v>150359</v>
      </c>
    </row>
    <row r="644" spans="1:16359" s="105" customFormat="1" ht="18.75" x14ac:dyDescent="0.2">
      <c r="A644" s="140" t="s">
        <v>749</v>
      </c>
      <c r="B644" s="16">
        <v>912</v>
      </c>
      <c r="C644" s="5" t="s">
        <v>80</v>
      </c>
      <c r="D644" s="5" t="s">
        <v>54</v>
      </c>
      <c r="E644" s="17" t="s">
        <v>620</v>
      </c>
      <c r="F644" s="16"/>
      <c r="G644" s="94">
        <f t="shared" ref="G644:H646" si="162">G645</f>
        <v>10000</v>
      </c>
      <c r="H644" s="95">
        <f t="shared" si="162"/>
        <v>16429</v>
      </c>
    </row>
    <row r="645" spans="1:16359" s="105" customFormat="1" ht="31.5" x14ac:dyDescent="0.2">
      <c r="A645" s="146" t="s">
        <v>22</v>
      </c>
      <c r="B645" s="66">
        <v>912</v>
      </c>
      <c r="C645" s="6" t="s">
        <v>80</v>
      </c>
      <c r="D645" s="6" t="s">
        <v>54</v>
      </c>
      <c r="E645" s="65" t="s">
        <v>620</v>
      </c>
      <c r="F645" s="66">
        <v>200</v>
      </c>
      <c r="G645" s="96">
        <f t="shared" si="162"/>
        <v>10000</v>
      </c>
      <c r="H645" s="97">
        <f t="shared" si="162"/>
        <v>16429</v>
      </c>
    </row>
    <row r="646" spans="1:16359" s="105" customFormat="1" ht="31.5" x14ac:dyDescent="0.2">
      <c r="A646" s="146" t="s">
        <v>17</v>
      </c>
      <c r="B646" s="66">
        <v>912</v>
      </c>
      <c r="C646" s="6" t="s">
        <v>80</v>
      </c>
      <c r="D646" s="6" t="s">
        <v>54</v>
      </c>
      <c r="E646" s="65" t="s">
        <v>620</v>
      </c>
      <c r="F646" s="66">
        <v>240</v>
      </c>
      <c r="G646" s="96">
        <f t="shared" si="162"/>
        <v>10000</v>
      </c>
      <c r="H646" s="97">
        <f t="shared" si="162"/>
        <v>16429</v>
      </c>
    </row>
    <row r="647" spans="1:16359" s="105" customFormat="1" ht="18.75" x14ac:dyDescent="0.2">
      <c r="A647" s="141" t="s">
        <v>829</v>
      </c>
      <c r="B647" s="66">
        <v>912</v>
      </c>
      <c r="C647" s="6" t="s">
        <v>80</v>
      </c>
      <c r="D647" s="6" t="s">
        <v>54</v>
      </c>
      <c r="E647" s="65" t="s">
        <v>620</v>
      </c>
      <c r="F647" s="66">
        <v>244</v>
      </c>
      <c r="G647" s="96">
        <v>10000</v>
      </c>
      <c r="H647" s="97">
        <v>16429</v>
      </c>
    </row>
    <row r="648" spans="1:16359" s="105" customFormat="1" ht="47.25" x14ac:dyDescent="0.2">
      <c r="A648" s="139" t="s">
        <v>690</v>
      </c>
      <c r="B648" s="2">
        <v>912</v>
      </c>
      <c r="C648" s="15" t="s">
        <v>80</v>
      </c>
      <c r="D648" s="15" t="s">
        <v>54</v>
      </c>
      <c r="E648" s="24" t="s">
        <v>303</v>
      </c>
      <c r="F648" s="32"/>
      <c r="G648" s="72">
        <f t="shared" ref="G648:H648" si="163">G649</f>
        <v>30016</v>
      </c>
      <c r="H648" s="85">
        <f t="shared" si="163"/>
        <v>34181</v>
      </c>
    </row>
    <row r="649" spans="1:16359" s="111" customFormat="1" ht="31.5" x14ac:dyDescent="0.2">
      <c r="A649" s="145" t="s">
        <v>782</v>
      </c>
      <c r="B649" s="1">
        <v>912</v>
      </c>
      <c r="C649" s="64" t="s">
        <v>80</v>
      </c>
      <c r="D649" s="64" t="s">
        <v>54</v>
      </c>
      <c r="E649" s="64" t="s">
        <v>689</v>
      </c>
      <c r="F649" s="64"/>
      <c r="G649" s="103">
        <f>G650+G655+G673</f>
        <v>30016</v>
      </c>
      <c r="H649" s="104">
        <f>H650+H655+H673</f>
        <v>34181</v>
      </c>
      <c r="I649" s="108"/>
      <c r="J649" s="108"/>
      <c r="K649" s="108"/>
      <c r="L649" s="108"/>
      <c r="M649" s="108"/>
      <c r="N649" s="108"/>
      <c r="O649" s="108"/>
      <c r="P649" s="108"/>
      <c r="Q649" s="108"/>
      <c r="R649" s="108"/>
      <c r="S649" s="108"/>
      <c r="T649" s="108"/>
      <c r="U649" s="108"/>
      <c r="V649" s="108"/>
      <c r="W649" s="108"/>
      <c r="X649" s="108"/>
      <c r="Y649" s="108"/>
      <c r="Z649" s="108"/>
      <c r="AA649" s="108"/>
      <c r="AB649" s="108"/>
      <c r="AC649" s="108"/>
      <c r="AD649" s="108"/>
      <c r="AE649" s="108"/>
      <c r="AF649" s="108"/>
      <c r="AG649" s="108"/>
      <c r="AH649" s="108"/>
      <c r="AI649" s="108"/>
      <c r="AJ649" s="108"/>
      <c r="AK649" s="108"/>
      <c r="AL649" s="108"/>
      <c r="AM649" s="108"/>
      <c r="AN649" s="108"/>
      <c r="AO649" s="108"/>
      <c r="AP649" s="108"/>
      <c r="AQ649" s="108"/>
      <c r="AR649" s="108"/>
      <c r="AS649" s="108"/>
      <c r="AT649" s="108"/>
      <c r="AU649" s="108"/>
      <c r="AV649" s="108"/>
      <c r="AW649" s="108"/>
      <c r="AX649" s="108"/>
      <c r="AY649" s="108"/>
      <c r="AZ649" s="108"/>
      <c r="BA649" s="108"/>
      <c r="BB649" s="108"/>
      <c r="BC649" s="108"/>
      <c r="BD649" s="108"/>
      <c r="BE649" s="108"/>
      <c r="BF649" s="108"/>
      <c r="BG649" s="108"/>
      <c r="BH649" s="108"/>
      <c r="BI649" s="108"/>
      <c r="BJ649" s="108"/>
      <c r="BK649" s="108"/>
      <c r="BL649" s="108"/>
      <c r="BM649" s="108"/>
      <c r="BN649" s="108"/>
      <c r="BO649" s="108"/>
      <c r="BP649" s="108"/>
      <c r="BQ649" s="108"/>
      <c r="BR649" s="108"/>
      <c r="BS649" s="108"/>
      <c r="BT649" s="108"/>
      <c r="BU649" s="108"/>
      <c r="BV649" s="108"/>
      <c r="BW649" s="108"/>
      <c r="BX649" s="108"/>
      <c r="BY649" s="108"/>
      <c r="BZ649" s="108"/>
      <c r="CA649" s="108"/>
      <c r="CB649" s="108"/>
      <c r="CC649" s="108"/>
      <c r="CD649" s="108"/>
      <c r="CE649" s="108"/>
      <c r="CF649" s="108"/>
      <c r="CG649" s="108"/>
      <c r="CH649" s="108"/>
      <c r="CI649" s="108"/>
      <c r="CJ649" s="108"/>
      <c r="CK649" s="108"/>
      <c r="CL649" s="108"/>
      <c r="CM649" s="108"/>
      <c r="CN649" s="108"/>
      <c r="CO649" s="108"/>
      <c r="CP649" s="108"/>
      <c r="CQ649" s="108"/>
      <c r="CR649" s="108"/>
      <c r="CS649" s="108"/>
      <c r="CT649" s="108"/>
      <c r="CU649" s="108"/>
      <c r="CV649" s="108"/>
      <c r="CW649" s="108"/>
      <c r="CX649" s="108"/>
      <c r="CY649" s="108"/>
      <c r="CZ649" s="108"/>
      <c r="DA649" s="108"/>
      <c r="DB649" s="108"/>
      <c r="DC649" s="108"/>
      <c r="DD649" s="108"/>
      <c r="DE649" s="108"/>
      <c r="DF649" s="108"/>
      <c r="DG649" s="108"/>
      <c r="DH649" s="108"/>
      <c r="DI649" s="108"/>
      <c r="DJ649" s="108"/>
      <c r="DK649" s="108"/>
      <c r="DL649" s="108"/>
      <c r="DM649" s="108"/>
      <c r="DN649" s="108"/>
      <c r="DO649" s="108"/>
      <c r="DP649" s="108"/>
      <c r="DQ649" s="108"/>
      <c r="DR649" s="108"/>
      <c r="DS649" s="108"/>
      <c r="DT649" s="108"/>
      <c r="DU649" s="108"/>
      <c r="DV649" s="108"/>
      <c r="DW649" s="108"/>
      <c r="DX649" s="108"/>
      <c r="DY649" s="108"/>
      <c r="DZ649" s="108"/>
      <c r="EA649" s="108"/>
      <c r="EB649" s="108"/>
      <c r="EC649" s="108"/>
      <c r="ED649" s="108"/>
      <c r="EE649" s="108"/>
      <c r="EF649" s="108"/>
      <c r="EG649" s="108"/>
      <c r="EH649" s="108"/>
      <c r="EI649" s="108"/>
      <c r="EJ649" s="108"/>
      <c r="EK649" s="108"/>
      <c r="EL649" s="108"/>
      <c r="EM649" s="108"/>
      <c r="EN649" s="108"/>
      <c r="EO649" s="108"/>
      <c r="EP649" s="108"/>
      <c r="EQ649" s="108"/>
      <c r="ER649" s="108"/>
      <c r="ES649" s="108"/>
      <c r="ET649" s="108"/>
      <c r="EU649" s="108"/>
      <c r="EV649" s="108"/>
      <c r="EW649" s="108"/>
      <c r="EX649" s="108"/>
      <c r="EY649" s="108"/>
      <c r="EZ649" s="108"/>
      <c r="FA649" s="108"/>
      <c r="FB649" s="108"/>
      <c r="FC649" s="108"/>
      <c r="FD649" s="108"/>
      <c r="FE649" s="108"/>
      <c r="FF649" s="108"/>
      <c r="FG649" s="108"/>
      <c r="FH649" s="108"/>
      <c r="FI649" s="108"/>
      <c r="FJ649" s="108"/>
      <c r="FK649" s="108"/>
      <c r="FL649" s="108"/>
      <c r="FM649" s="108"/>
      <c r="FN649" s="108"/>
      <c r="FO649" s="108"/>
      <c r="FP649" s="108"/>
      <c r="FQ649" s="108"/>
      <c r="FR649" s="108"/>
      <c r="FS649" s="108"/>
      <c r="FT649" s="108"/>
      <c r="FU649" s="108"/>
      <c r="FV649" s="108"/>
      <c r="FW649" s="108"/>
      <c r="FX649" s="108"/>
      <c r="FY649" s="108"/>
      <c r="FZ649" s="108"/>
      <c r="GA649" s="108"/>
      <c r="GB649" s="108"/>
      <c r="GC649" s="108"/>
      <c r="GD649" s="108"/>
      <c r="GE649" s="108"/>
      <c r="GF649" s="108"/>
      <c r="GG649" s="108"/>
      <c r="GH649" s="108"/>
      <c r="GI649" s="108"/>
      <c r="GJ649" s="108"/>
      <c r="GK649" s="108"/>
      <c r="GL649" s="108"/>
      <c r="GM649" s="108"/>
      <c r="GN649" s="108"/>
      <c r="GO649" s="108"/>
      <c r="GP649" s="108"/>
      <c r="GQ649" s="108"/>
      <c r="GR649" s="108"/>
      <c r="GS649" s="108"/>
      <c r="GT649" s="108"/>
      <c r="GU649" s="108"/>
      <c r="GV649" s="108"/>
      <c r="GW649" s="108"/>
      <c r="GX649" s="108"/>
      <c r="GY649" s="108"/>
      <c r="GZ649" s="108"/>
      <c r="HA649" s="108"/>
      <c r="HB649" s="108"/>
      <c r="HC649" s="108"/>
      <c r="HD649" s="108"/>
      <c r="HE649" s="108"/>
      <c r="HF649" s="108"/>
      <c r="HG649" s="108"/>
      <c r="HH649" s="108"/>
      <c r="HI649" s="108"/>
      <c r="HJ649" s="108"/>
      <c r="HK649" s="108"/>
      <c r="HL649" s="108"/>
      <c r="HM649" s="108"/>
      <c r="HN649" s="108"/>
      <c r="HO649" s="108"/>
      <c r="HP649" s="108"/>
      <c r="HQ649" s="108"/>
      <c r="HR649" s="108"/>
      <c r="HS649" s="108"/>
      <c r="HT649" s="108"/>
      <c r="HU649" s="108"/>
      <c r="HV649" s="108"/>
      <c r="HW649" s="108"/>
      <c r="HX649" s="108"/>
      <c r="HY649" s="108"/>
      <c r="HZ649" s="108"/>
      <c r="IA649" s="108"/>
      <c r="IB649" s="108"/>
      <c r="IC649" s="108"/>
      <c r="ID649" s="108"/>
      <c r="IE649" s="108"/>
      <c r="IF649" s="108"/>
      <c r="IG649" s="108"/>
      <c r="IH649" s="108"/>
      <c r="II649" s="108"/>
      <c r="IJ649" s="108"/>
      <c r="IK649" s="108"/>
      <c r="IL649" s="108"/>
      <c r="IM649" s="108"/>
      <c r="IN649" s="108"/>
      <c r="IO649" s="108"/>
      <c r="IP649" s="108"/>
      <c r="IQ649" s="108"/>
      <c r="IR649" s="108"/>
      <c r="IS649" s="108"/>
      <c r="IT649" s="108"/>
      <c r="IU649" s="108"/>
      <c r="IV649" s="108"/>
      <c r="IW649" s="108"/>
      <c r="IX649" s="108"/>
      <c r="IY649" s="108"/>
      <c r="IZ649" s="108"/>
      <c r="JA649" s="108"/>
      <c r="JB649" s="108"/>
      <c r="JC649" s="108"/>
      <c r="JD649" s="108"/>
      <c r="JE649" s="108"/>
      <c r="JF649" s="108"/>
      <c r="JG649" s="108"/>
      <c r="JH649" s="108"/>
      <c r="JI649" s="108"/>
      <c r="JJ649" s="108"/>
      <c r="JK649" s="108"/>
      <c r="JL649" s="108"/>
      <c r="JM649" s="108"/>
      <c r="JN649" s="108"/>
      <c r="JO649" s="108"/>
      <c r="JP649" s="108"/>
      <c r="JQ649" s="108"/>
      <c r="JR649" s="108"/>
      <c r="JS649" s="108"/>
      <c r="JT649" s="108"/>
      <c r="JU649" s="108"/>
      <c r="JV649" s="108"/>
      <c r="JW649" s="108"/>
      <c r="JX649" s="108"/>
      <c r="JY649" s="108"/>
      <c r="JZ649" s="108"/>
      <c r="KA649" s="108"/>
      <c r="KB649" s="108"/>
      <c r="KC649" s="108"/>
      <c r="KD649" s="108"/>
      <c r="KE649" s="108"/>
      <c r="KF649" s="108"/>
      <c r="KG649" s="108"/>
      <c r="KH649" s="108"/>
      <c r="KI649" s="108"/>
      <c r="KJ649" s="108"/>
      <c r="KK649" s="108"/>
      <c r="KL649" s="108"/>
      <c r="KM649" s="108"/>
      <c r="KN649" s="108"/>
      <c r="KO649" s="108"/>
      <c r="KP649" s="108"/>
      <c r="KQ649" s="108"/>
      <c r="KR649" s="108"/>
      <c r="KS649" s="108"/>
      <c r="KT649" s="108"/>
      <c r="KU649" s="108"/>
      <c r="KV649" s="108"/>
      <c r="KW649" s="108"/>
      <c r="KX649" s="108"/>
      <c r="KY649" s="108"/>
      <c r="KZ649" s="108"/>
      <c r="LA649" s="108"/>
      <c r="LB649" s="108"/>
      <c r="LC649" s="108"/>
      <c r="LD649" s="108"/>
      <c r="LE649" s="108"/>
      <c r="LF649" s="108"/>
      <c r="LG649" s="108"/>
      <c r="LH649" s="108"/>
      <c r="LI649" s="108"/>
      <c r="LJ649" s="108"/>
      <c r="LK649" s="108"/>
      <c r="LL649" s="108"/>
      <c r="LM649" s="108"/>
      <c r="LN649" s="108"/>
      <c r="LO649" s="108"/>
      <c r="LP649" s="108"/>
      <c r="LQ649" s="108"/>
      <c r="LR649" s="108"/>
      <c r="LS649" s="108"/>
      <c r="LT649" s="108"/>
      <c r="LU649" s="108"/>
      <c r="LV649" s="108"/>
      <c r="LW649" s="108"/>
      <c r="LX649" s="108"/>
      <c r="LY649" s="108"/>
      <c r="LZ649" s="108"/>
      <c r="MA649" s="108"/>
      <c r="MB649" s="108"/>
      <c r="MC649" s="108"/>
      <c r="MD649" s="108"/>
      <c r="ME649" s="108"/>
      <c r="MF649" s="108"/>
      <c r="MG649" s="108"/>
      <c r="MH649" s="108"/>
      <c r="MI649" s="108"/>
      <c r="MJ649" s="108"/>
      <c r="MK649" s="108"/>
      <c r="ML649" s="108"/>
      <c r="MM649" s="108"/>
      <c r="MN649" s="108"/>
      <c r="MO649" s="108"/>
      <c r="MP649" s="108"/>
      <c r="MQ649" s="108"/>
      <c r="MR649" s="108"/>
      <c r="MS649" s="108"/>
      <c r="MT649" s="108"/>
      <c r="MU649" s="108"/>
      <c r="MV649" s="108"/>
      <c r="MW649" s="108"/>
      <c r="MX649" s="108"/>
      <c r="MY649" s="108"/>
      <c r="MZ649" s="108"/>
      <c r="NA649" s="108"/>
      <c r="NB649" s="108"/>
      <c r="NC649" s="108"/>
      <c r="ND649" s="108"/>
      <c r="NE649" s="108"/>
      <c r="NF649" s="108"/>
      <c r="NG649" s="108"/>
      <c r="NH649" s="108"/>
      <c r="NI649" s="108"/>
      <c r="NJ649" s="108"/>
      <c r="NK649" s="108"/>
      <c r="NL649" s="108"/>
      <c r="NM649" s="108"/>
      <c r="NN649" s="108"/>
      <c r="NO649" s="108"/>
      <c r="NP649" s="108"/>
      <c r="NQ649" s="108"/>
      <c r="NR649" s="108"/>
      <c r="NS649" s="108"/>
      <c r="NT649" s="108"/>
      <c r="NU649" s="108"/>
      <c r="NV649" s="108"/>
      <c r="NW649" s="108"/>
      <c r="NX649" s="108"/>
      <c r="NY649" s="108"/>
      <c r="NZ649" s="108"/>
      <c r="OA649" s="108"/>
      <c r="OB649" s="108"/>
      <c r="OC649" s="108"/>
      <c r="OD649" s="108"/>
      <c r="OE649" s="108"/>
      <c r="OF649" s="108"/>
      <c r="OG649" s="108"/>
      <c r="OH649" s="108"/>
      <c r="OI649" s="108"/>
      <c r="OJ649" s="108"/>
      <c r="OK649" s="108"/>
      <c r="OL649" s="108"/>
      <c r="OM649" s="108"/>
      <c r="ON649" s="108"/>
      <c r="OO649" s="108"/>
      <c r="OP649" s="108"/>
      <c r="OQ649" s="108"/>
      <c r="OR649" s="108"/>
      <c r="OS649" s="108"/>
      <c r="OT649" s="108"/>
      <c r="OU649" s="108"/>
      <c r="OV649" s="108"/>
      <c r="OW649" s="108"/>
      <c r="OX649" s="108"/>
      <c r="OY649" s="108"/>
      <c r="OZ649" s="108"/>
      <c r="PA649" s="108"/>
      <c r="PB649" s="108"/>
      <c r="PC649" s="108"/>
      <c r="PD649" s="108"/>
      <c r="PE649" s="108"/>
      <c r="PF649" s="108"/>
      <c r="PG649" s="108"/>
      <c r="PH649" s="108"/>
      <c r="PI649" s="108"/>
      <c r="PJ649" s="108"/>
      <c r="PK649" s="108"/>
      <c r="PL649" s="108"/>
      <c r="PM649" s="108"/>
      <c r="PN649" s="108"/>
      <c r="PO649" s="108"/>
      <c r="PP649" s="108"/>
      <c r="PQ649" s="108"/>
      <c r="PR649" s="108"/>
      <c r="PS649" s="108"/>
      <c r="PT649" s="108"/>
      <c r="PU649" s="108"/>
      <c r="PV649" s="108"/>
      <c r="PW649" s="108"/>
      <c r="PX649" s="108"/>
      <c r="PY649" s="108"/>
      <c r="PZ649" s="108"/>
      <c r="QA649" s="108"/>
      <c r="QB649" s="108"/>
      <c r="QC649" s="108"/>
      <c r="QD649" s="108"/>
      <c r="QE649" s="108"/>
      <c r="QF649" s="108"/>
      <c r="QG649" s="108"/>
      <c r="QH649" s="108"/>
      <c r="QI649" s="108"/>
      <c r="QJ649" s="108"/>
      <c r="QK649" s="108"/>
      <c r="QL649" s="108"/>
      <c r="QM649" s="108"/>
      <c r="QN649" s="108"/>
      <c r="QO649" s="108"/>
      <c r="QP649" s="108"/>
      <c r="QQ649" s="108"/>
      <c r="QR649" s="108"/>
      <c r="QS649" s="108"/>
      <c r="QT649" s="108"/>
      <c r="QU649" s="108"/>
      <c r="QV649" s="108"/>
      <c r="QW649" s="108"/>
      <c r="QX649" s="108"/>
      <c r="QY649" s="108"/>
      <c r="QZ649" s="108"/>
      <c r="RA649" s="108"/>
      <c r="RB649" s="108"/>
      <c r="RC649" s="108"/>
      <c r="RD649" s="108"/>
      <c r="RE649" s="108"/>
      <c r="RF649" s="108"/>
      <c r="RG649" s="108"/>
      <c r="RH649" s="108"/>
      <c r="RI649" s="108"/>
      <c r="RJ649" s="108"/>
      <c r="RK649" s="108"/>
      <c r="RL649" s="108"/>
      <c r="RM649" s="108"/>
      <c r="RN649" s="108"/>
      <c r="RO649" s="108"/>
      <c r="RP649" s="108"/>
      <c r="RQ649" s="108"/>
      <c r="RR649" s="108"/>
      <c r="RS649" s="108"/>
      <c r="RT649" s="108"/>
      <c r="RU649" s="108"/>
      <c r="RV649" s="108"/>
      <c r="RW649" s="108"/>
      <c r="RX649" s="108"/>
      <c r="RY649" s="108"/>
      <c r="RZ649" s="108"/>
      <c r="SA649" s="108"/>
      <c r="SB649" s="108"/>
      <c r="SC649" s="108"/>
      <c r="SD649" s="108"/>
      <c r="SE649" s="108"/>
      <c r="SF649" s="108"/>
      <c r="SG649" s="108"/>
      <c r="SH649" s="108"/>
      <c r="SI649" s="108"/>
      <c r="SJ649" s="108"/>
      <c r="SK649" s="108"/>
      <c r="SL649" s="108"/>
      <c r="SM649" s="108"/>
      <c r="SN649" s="108"/>
      <c r="SO649" s="108"/>
      <c r="SP649" s="108"/>
      <c r="SQ649" s="108"/>
      <c r="SR649" s="108"/>
      <c r="SS649" s="108"/>
      <c r="ST649" s="108"/>
      <c r="SU649" s="108"/>
      <c r="SV649" s="108"/>
      <c r="SW649" s="108"/>
      <c r="SX649" s="108"/>
      <c r="SY649" s="108"/>
      <c r="SZ649" s="108"/>
      <c r="TA649" s="108"/>
      <c r="TB649" s="108"/>
      <c r="TC649" s="108"/>
      <c r="TD649" s="108"/>
      <c r="TE649" s="108"/>
      <c r="TF649" s="108"/>
      <c r="TG649" s="108"/>
      <c r="TH649" s="108"/>
      <c r="TI649" s="108"/>
      <c r="TJ649" s="108"/>
      <c r="TK649" s="108"/>
      <c r="TL649" s="108"/>
      <c r="TM649" s="108"/>
      <c r="TN649" s="108"/>
      <c r="TO649" s="108"/>
      <c r="TP649" s="108"/>
      <c r="TQ649" s="108"/>
      <c r="TR649" s="108"/>
      <c r="TS649" s="108"/>
      <c r="TT649" s="108"/>
      <c r="TU649" s="108"/>
      <c r="TV649" s="108"/>
      <c r="TW649" s="108"/>
      <c r="TX649" s="108"/>
      <c r="TY649" s="108"/>
      <c r="TZ649" s="108"/>
      <c r="UA649" s="108"/>
      <c r="UB649" s="108"/>
      <c r="UC649" s="108"/>
      <c r="UD649" s="108"/>
      <c r="UE649" s="108"/>
      <c r="UF649" s="108"/>
      <c r="UG649" s="108"/>
      <c r="UH649" s="108"/>
      <c r="UI649" s="108"/>
      <c r="UJ649" s="108"/>
      <c r="UK649" s="108"/>
      <c r="UL649" s="108"/>
      <c r="UM649" s="108"/>
      <c r="UN649" s="108"/>
      <c r="UO649" s="108"/>
      <c r="UP649" s="108"/>
      <c r="UQ649" s="108"/>
      <c r="UR649" s="108"/>
      <c r="US649" s="108"/>
      <c r="UT649" s="108"/>
      <c r="UU649" s="108"/>
      <c r="UV649" s="108"/>
      <c r="UW649" s="108"/>
      <c r="UX649" s="108"/>
      <c r="UY649" s="108"/>
      <c r="UZ649" s="108"/>
      <c r="VA649" s="108"/>
      <c r="VB649" s="108"/>
      <c r="VC649" s="108"/>
      <c r="VD649" s="108"/>
      <c r="VE649" s="108"/>
      <c r="VF649" s="108"/>
      <c r="VG649" s="108"/>
      <c r="VH649" s="108"/>
      <c r="VI649" s="108"/>
      <c r="VJ649" s="108"/>
      <c r="VK649" s="108"/>
      <c r="VL649" s="108"/>
      <c r="VM649" s="108"/>
      <c r="VN649" s="108"/>
      <c r="VO649" s="108"/>
      <c r="VP649" s="108"/>
      <c r="VQ649" s="108"/>
      <c r="VR649" s="108"/>
      <c r="VS649" s="108"/>
      <c r="VT649" s="108"/>
      <c r="VU649" s="108"/>
      <c r="VV649" s="108"/>
      <c r="VW649" s="108"/>
      <c r="VX649" s="108"/>
      <c r="VY649" s="108"/>
      <c r="VZ649" s="108"/>
      <c r="WA649" s="108"/>
      <c r="WB649" s="108"/>
      <c r="WC649" s="108"/>
      <c r="WD649" s="108"/>
      <c r="WE649" s="108"/>
      <c r="WF649" s="108"/>
      <c r="WG649" s="108"/>
      <c r="WH649" s="108"/>
      <c r="WI649" s="108"/>
      <c r="WJ649" s="108"/>
      <c r="WK649" s="108"/>
      <c r="WL649" s="108"/>
      <c r="WM649" s="108"/>
      <c r="WN649" s="108"/>
      <c r="WO649" s="108"/>
      <c r="WP649" s="108"/>
      <c r="WQ649" s="108"/>
      <c r="WR649" s="108"/>
      <c r="WS649" s="108"/>
      <c r="WT649" s="108"/>
      <c r="WU649" s="108"/>
      <c r="WV649" s="108"/>
      <c r="WW649" s="108"/>
      <c r="WX649" s="108"/>
      <c r="WY649" s="108"/>
      <c r="WZ649" s="108"/>
      <c r="XA649" s="108"/>
      <c r="XB649" s="108"/>
      <c r="XC649" s="108"/>
      <c r="XD649" s="108"/>
      <c r="XE649" s="108"/>
      <c r="XF649" s="108"/>
      <c r="XG649" s="108"/>
      <c r="XH649" s="108"/>
      <c r="XI649" s="108"/>
      <c r="XJ649" s="108"/>
      <c r="XK649" s="108"/>
      <c r="XL649" s="108"/>
      <c r="XM649" s="108"/>
      <c r="XN649" s="108"/>
      <c r="XO649" s="108"/>
      <c r="XP649" s="108"/>
      <c r="XQ649" s="108"/>
      <c r="XR649" s="108"/>
      <c r="XS649" s="108"/>
      <c r="XT649" s="108"/>
      <c r="XU649" s="108"/>
      <c r="XV649" s="108"/>
      <c r="XW649" s="108"/>
      <c r="XX649" s="108"/>
      <c r="XY649" s="108"/>
      <c r="XZ649" s="108"/>
      <c r="YA649" s="108"/>
      <c r="YB649" s="108"/>
      <c r="YC649" s="108"/>
      <c r="YD649" s="108"/>
      <c r="YE649" s="108"/>
      <c r="YF649" s="108"/>
      <c r="YG649" s="108"/>
      <c r="YH649" s="108"/>
      <c r="YI649" s="108"/>
      <c r="YJ649" s="108"/>
      <c r="YK649" s="108"/>
      <c r="YL649" s="108"/>
      <c r="YM649" s="108"/>
      <c r="YN649" s="108"/>
      <c r="YO649" s="108"/>
      <c r="YP649" s="108"/>
      <c r="YQ649" s="108"/>
      <c r="YR649" s="108"/>
      <c r="YS649" s="108"/>
      <c r="YT649" s="108"/>
      <c r="YU649" s="108"/>
      <c r="YV649" s="108"/>
      <c r="YW649" s="108"/>
      <c r="YX649" s="108"/>
      <c r="YY649" s="108"/>
      <c r="YZ649" s="108"/>
      <c r="ZA649" s="108"/>
      <c r="ZB649" s="108"/>
      <c r="ZC649" s="108"/>
      <c r="ZD649" s="108"/>
      <c r="ZE649" s="108"/>
      <c r="ZF649" s="108"/>
      <c r="ZG649" s="108"/>
      <c r="ZH649" s="108"/>
      <c r="ZI649" s="108"/>
      <c r="ZJ649" s="108"/>
      <c r="ZK649" s="108"/>
      <c r="ZL649" s="108"/>
      <c r="ZM649" s="108"/>
      <c r="ZN649" s="108"/>
      <c r="ZO649" s="108"/>
      <c r="ZP649" s="108"/>
      <c r="ZQ649" s="108"/>
      <c r="ZR649" s="108"/>
      <c r="ZS649" s="108"/>
      <c r="ZT649" s="108"/>
      <c r="ZU649" s="108"/>
      <c r="ZV649" s="108"/>
      <c r="ZW649" s="108"/>
      <c r="ZX649" s="108"/>
      <c r="ZY649" s="108"/>
      <c r="ZZ649" s="108"/>
      <c r="AAA649" s="108"/>
      <c r="AAB649" s="108"/>
      <c r="AAC649" s="108"/>
      <c r="AAD649" s="108"/>
      <c r="AAE649" s="108"/>
      <c r="AAF649" s="108"/>
      <c r="AAG649" s="108"/>
      <c r="AAH649" s="108"/>
      <c r="AAI649" s="108"/>
      <c r="AAJ649" s="108"/>
      <c r="AAK649" s="108"/>
      <c r="AAL649" s="108"/>
      <c r="AAM649" s="108"/>
      <c r="AAN649" s="108"/>
      <c r="AAO649" s="108"/>
      <c r="AAP649" s="108"/>
      <c r="AAQ649" s="108"/>
      <c r="AAR649" s="108"/>
      <c r="AAS649" s="108"/>
      <c r="AAT649" s="108"/>
      <c r="AAU649" s="108"/>
      <c r="AAV649" s="108"/>
      <c r="AAW649" s="108"/>
      <c r="AAX649" s="108"/>
      <c r="AAY649" s="108"/>
      <c r="AAZ649" s="108"/>
      <c r="ABA649" s="108"/>
      <c r="ABB649" s="108"/>
      <c r="ABC649" s="108"/>
      <c r="ABD649" s="108"/>
      <c r="ABE649" s="108"/>
      <c r="ABF649" s="108"/>
      <c r="ABG649" s="108"/>
      <c r="ABH649" s="108"/>
      <c r="ABI649" s="108"/>
      <c r="ABJ649" s="108"/>
      <c r="ABK649" s="108"/>
      <c r="ABL649" s="108"/>
      <c r="ABM649" s="108"/>
      <c r="ABN649" s="108"/>
      <c r="ABO649" s="108"/>
      <c r="ABP649" s="108"/>
      <c r="ABQ649" s="108"/>
      <c r="ABR649" s="108"/>
      <c r="ABS649" s="108"/>
      <c r="ABT649" s="108"/>
      <c r="ABU649" s="108"/>
      <c r="ABV649" s="108"/>
      <c r="ABW649" s="108"/>
      <c r="ABX649" s="108"/>
      <c r="ABY649" s="108"/>
      <c r="ABZ649" s="108"/>
      <c r="ACA649" s="108"/>
      <c r="ACB649" s="108"/>
      <c r="ACC649" s="108"/>
      <c r="ACD649" s="108"/>
      <c r="ACE649" s="108"/>
      <c r="ACF649" s="108"/>
      <c r="ACG649" s="108"/>
      <c r="ACH649" s="108"/>
      <c r="ACI649" s="108"/>
      <c r="ACJ649" s="108"/>
      <c r="ACK649" s="108"/>
      <c r="ACL649" s="108"/>
      <c r="ACM649" s="108"/>
      <c r="ACN649" s="108"/>
      <c r="ACO649" s="108"/>
      <c r="ACP649" s="108"/>
      <c r="ACQ649" s="108"/>
      <c r="ACR649" s="108"/>
      <c r="ACS649" s="108"/>
      <c r="ACT649" s="108"/>
      <c r="ACU649" s="108"/>
      <c r="ACV649" s="108"/>
      <c r="ACW649" s="108"/>
      <c r="ACX649" s="108"/>
      <c r="ACY649" s="108"/>
      <c r="ACZ649" s="108"/>
      <c r="ADA649" s="108"/>
      <c r="ADB649" s="108"/>
      <c r="ADC649" s="108"/>
      <c r="ADD649" s="108"/>
      <c r="ADE649" s="108"/>
      <c r="ADF649" s="108"/>
      <c r="ADG649" s="108"/>
      <c r="ADH649" s="108"/>
      <c r="ADI649" s="108"/>
      <c r="ADJ649" s="108"/>
      <c r="ADK649" s="108"/>
      <c r="ADL649" s="108"/>
      <c r="ADM649" s="108"/>
      <c r="ADN649" s="108"/>
      <c r="ADO649" s="108"/>
      <c r="ADP649" s="108"/>
      <c r="ADQ649" s="108"/>
      <c r="ADR649" s="108"/>
      <c r="ADS649" s="108"/>
      <c r="ADT649" s="108"/>
      <c r="ADU649" s="108"/>
      <c r="ADV649" s="108"/>
      <c r="ADW649" s="108"/>
      <c r="ADX649" s="108"/>
      <c r="ADY649" s="108"/>
      <c r="ADZ649" s="108"/>
      <c r="AEA649" s="108"/>
      <c r="AEB649" s="108"/>
      <c r="AEC649" s="108"/>
      <c r="AED649" s="108"/>
      <c r="AEE649" s="108"/>
      <c r="AEF649" s="108"/>
      <c r="AEG649" s="108"/>
      <c r="AEH649" s="108"/>
      <c r="AEI649" s="108"/>
      <c r="AEJ649" s="108"/>
      <c r="AEK649" s="108"/>
      <c r="AEL649" s="108"/>
      <c r="AEM649" s="108"/>
      <c r="AEN649" s="108"/>
      <c r="AEO649" s="108"/>
      <c r="AEP649" s="108"/>
      <c r="AEQ649" s="108"/>
      <c r="AER649" s="108"/>
      <c r="AES649" s="108"/>
      <c r="AET649" s="108"/>
      <c r="AEU649" s="108"/>
      <c r="AEV649" s="108"/>
      <c r="AEW649" s="108"/>
      <c r="AEX649" s="108"/>
      <c r="AEY649" s="108"/>
      <c r="AEZ649" s="108"/>
      <c r="AFA649" s="108"/>
      <c r="AFB649" s="108"/>
      <c r="AFC649" s="108"/>
      <c r="AFD649" s="108"/>
      <c r="AFE649" s="108"/>
      <c r="AFF649" s="108"/>
      <c r="AFG649" s="108"/>
      <c r="AFH649" s="108"/>
      <c r="AFI649" s="108"/>
      <c r="AFJ649" s="108"/>
      <c r="AFK649" s="108"/>
      <c r="AFL649" s="108"/>
      <c r="AFM649" s="108"/>
      <c r="AFN649" s="108"/>
      <c r="AFO649" s="108"/>
      <c r="AFP649" s="108"/>
      <c r="AFQ649" s="108"/>
      <c r="AFR649" s="108"/>
      <c r="AFS649" s="108"/>
      <c r="AFT649" s="108"/>
      <c r="AFU649" s="108"/>
      <c r="AFV649" s="108"/>
      <c r="AFW649" s="108"/>
      <c r="AFX649" s="108"/>
      <c r="AFY649" s="108"/>
      <c r="AFZ649" s="108"/>
      <c r="AGA649" s="108"/>
      <c r="AGB649" s="108"/>
      <c r="AGC649" s="108"/>
      <c r="AGD649" s="108"/>
      <c r="AGE649" s="108"/>
      <c r="AGF649" s="108"/>
      <c r="AGG649" s="108"/>
      <c r="AGH649" s="108"/>
      <c r="AGI649" s="108"/>
      <c r="AGJ649" s="108"/>
      <c r="AGK649" s="108"/>
      <c r="AGL649" s="108"/>
      <c r="AGM649" s="108"/>
      <c r="AGN649" s="108"/>
      <c r="AGO649" s="108"/>
      <c r="AGP649" s="108"/>
      <c r="AGQ649" s="108"/>
      <c r="AGR649" s="108"/>
      <c r="AGS649" s="108"/>
      <c r="AGT649" s="108"/>
      <c r="AGU649" s="108"/>
      <c r="AGV649" s="108"/>
      <c r="AGW649" s="108"/>
      <c r="AGX649" s="108"/>
      <c r="AGY649" s="108"/>
      <c r="AGZ649" s="108"/>
      <c r="AHA649" s="108"/>
      <c r="AHB649" s="108"/>
      <c r="AHC649" s="108"/>
      <c r="AHD649" s="108"/>
      <c r="AHE649" s="108"/>
      <c r="AHF649" s="108"/>
      <c r="AHG649" s="108"/>
      <c r="AHH649" s="108"/>
      <c r="AHI649" s="108"/>
      <c r="AHJ649" s="108"/>
      <c r="AHK649" s="108"/>
      <c r="AHL649" s="108"/>
      <c r="AHM649" s="108"/>
      <c r="AHN649" s="108"/>
      <c r="AHO649" s="108"/>
      <c r="AHP649" s="108"/>
      <c r="AHQ649" s="108"/>
      <c r="AHR649" s="108"/>
      <c r="AHS649" s="108"/>
      <c r="AHT649" s="108"/>
      <c r="AHU649" s="108"/>
      <c r="AHV649" s="108"/>
      <c r="AHW649" s="108"/>
      <c r="AHX649" s="108"/>
      <c r="AHY649" s="108"/>
      <c r="AHZ649" s="108"/>
      <c r="AIA649" s="108"/>
      <c r="AIB649" s="108"/>
      <c r="AIC649" s="108"/>
      <c r="AID649" s="108"/>
      <c r="AIE649" s="108"/>
      <c r="AIF649" s="108"/>
      <c r="AIG649" s="108"/>
      <c r="AIH649" s="108"/>
      <c r="AII649" s="108"/>
      <c r="AIJ649" s="108"/>
      <c r="AIK649" s="108"/>
      <c r="AIL649" s="108"/>
      <c r="AIM649" s="108"/>
      <c r="AIN649" s="108"/>
      <c r="AIO649" s="108"/>
      <c r="AIP649" s="108"/>
      <c r="AIQ649" s="108"/>
      <c r="AIR649" s="108"/>
      <c r="AIS649" s="108"/>
      <c r="AIT649" s="108"/>
      <c r="AIU649" s="108"/>
      <c r="AIV649" s="108"/>
      <c r="AIW649" s="108"/>
      <c r="AIX649" s="108"/>
      <c r="AIY649" s="108"/>
      <c r="AIZ649" s="108"/>
      <c r="AJA649" s="108"/>
      <c r="AJB649" s="108"/>
      <c r="AJC649" s="108"/>
      <c r="AJD649" s="108"/>
      <c r="AJE649" s="108"/>
      <c r="AJF649" s="108"/>
      <c r="AJG649" s="108"/>
      <c r="AJH649" s="108"/>
      <c r="AJI649" s="108"/>
      <c r="AJJ649" s="108"/>
      <c r="AJK649" s="108"/>
      <c r="AJL649" s="108"/>
      <c r="AJM649" s="108"/>
      <c r="AJN649" s="108"/>
      <c r="AJO649" s="108"/>
      <c r="AJP649" s="108"/>
      <c r="AJQ649" s="108"/>
      <c r="AJR649" s="108"/>
      <c r="AJS649" s="108"/>
      <c r="AJT649" s="108"/>
      <c r="AJU649" s="108"/>
      <c r="AJV649" s="108"/>
      <c r="AJW649" s="108"/>
      <c r="AJX649" s="108"/>
      <c r="AJY649" s="108"/>
      <c r="AJZ649" s="108"/>
      <c r="AKA649" s="108"/>
      <c r="AKB649" s="108"/>
      <c r="AKC649" s="108"/>
      <c r="AKD649" s="108"/>
      <c r="AKE649" s="108"/>
      <c r="AKF649" s="108"/>
      <c r="AKG649" s="108"/>
      <c r="AKH649" s="108"/>
      <c r="AKI649" s="108"/>
      <c r="AKJ649" s="108"/>
      <c r="AKK649" s="108"/>
      <c r="AKL649" s="108"/>
      <c r="AKM649" s="108"/>
      <c r="AKN649" s="108"/>
      <c r="AKO649" s="108"/>
      <c r="AKP649" s="108"/>
      <c r="AKQ649" s="108"/>
      <c r="AKR649" s="108"/>
      <c r="AKS649" s="108"/>
      <c r="AKT649" s="108"/>
      <c r="AKU649" s="108"/>
      <c r="AKV649" s="108"/>
      <c r="AKW649" s="108"/>
      <c r="AKX649" s="108"/>
      <c r="AKY649" s="108"/>
      <c r="AKZ649" s="108"/>
      <c r="ALA649" s="108"/>
      <c r="ALB649" s="108"/>
      <c r="ALC649" s="108"/>
      <c r="ALD649" s="108"/>
      <c r="ALE649" s="108"/>
      <c r="ALF649" s="108"/>
      <c r="ALG649" s="108"/>
      <c r="ALH649" s="108"/>
      <c r="ALI649" s="108"/>
      <c r="ALJ649" s="108"/>
      <c r="ALK649" s="108"/>
      <c r="ALL649" s="108"/>
      <c r="ALM649" s="108"/>
      <c r="ALN649" s="108"/>
      <c r="ALO649" s="108"/>
      <c r="ALP649" s="108"/>
      <c r="ALQ649" s="108"/>
      <c r="ALR649" s="108"/>
      <c r="ALS649" s="108"/>
      <c r="ALT649" s="108"/>
      <c r="ALU649" s="108"/>
      <c r="ALV649" s="108"/>
      <c r="ALW649" s="108"/>
      <c r="ALX649" s="108"/>
      <c r="ALY649" s="108"/>
      <c r="ALZ649" s="108"/>
      <c r="AMA649" s="108"/>
      <c r="AMB649" s="108"/>
      <c r="AMC649" s="108"/>
      <c r="AMD649" s="108"/>
      <c r="AME649" s="108"/>
      <c r="AMF649" s="108"/>
      <c r="AMG649" s="108"/>
      <c r="AMH649" s="108"/>
      <c r="AMI649" s="108"/>
      <c r="AMJ649" s="108"/>
      <c r="AMK649" s="108"/>
      <c r="AML649" s="108"/>
      <c r="AMM649" s="108"/>
      <c r="AMN649" s="108"/>
      <c r="AMO649" s="108"/>
      <c r="AMP649" s="108"/>
      <c r="AMQ649" s="108"/>
      <c r="AMR649" s="108"/>
      <c r="AMS649" s="108"/>
      <c r="AMT649" s="108"/>
      <c r="AMU649" s="108"/>
      <c r="AMV649" s="108"/>
      <c r="AMW649" s="108"/>
      <c r="AMX649" s="108"/>
      <c r="AMY649" s="108"/>
      <c r="AMZ649" s="108"/>
      <c r="ANA649" s="108"/>
      <c r="ANB649" s="108"/>
      <c r="ANC649" s="108"/>
      <c r="AND649" s="108"/>
      <c r="ANE649" s="108"/>
      <c r="ANF649" s="108"/>
      <c r="ANG649" s="108"/>
      <c r="ANH649" s="108"/>
      <c r="ANI649" s="108"/>
      <c r="ANJ649" s="108"/>
      <c r="ANK649" s="108"/>
      <c r="ANL649" s="108"/>
      <c r="ANM649" s="108"/>
      <c r="ANN649" s="108"/>
      <c r="ANO649" s="108"/>
      <c r="ANP649" s="108"/>
      <c r="ANQ649" s="108"/>
      <c r="ANR649" s="108"/>
      <c r="ANS649" s="108"/>
      <c r="ANT649" s="108"/>
      <c r="ANU649" s="108"/>
      <c r="ANV649" s="108"/>
      <c r="ANW649" s="108"/>
      <c r="ANX649" s="108"/>
      <c r="ANY649" s="108"/>
      <c r="ANZ649" s="108"/>
      <c r="AOA649" s="108"/>
      <c r="AOB649" s="108"/>
      <c r="AOC649" s="108"/>
      <c r="AOD649" s="108"/>
      <c r="AOE649" s="108"/>
      <c r="AOF649" s="108"/>
      <c r="AOG649" s="108"/>
      <c r="AOH649" s="108"/>
      <c r="AOI649" s="108"/>
      <c r="AOJ649" s="108"/>
      <c r="AOK649" s="108"/>
      <c r="AOL649" s="108"/>
      <c r="AOM649" s="108"/>
      <c r="AON649" s="108"/>
      <c r="AOO649" s="108"/>
      <c r="AOP649" s="108"/>
      <c r="AOQ649" s="108"/>
      <c r="AOR649" s="108"/>
      <c r="AOS649" s="108"/>
      <c r="AOT649" s="108"/>
      <c r="AOU649" s="108"/>
      <c r="AOV649" s="108"/>
      <c r="AOW649" s="108"/>
      <c r="AOX649" s="108"/>
      <c r="AOY649" s="108"/>
      <c r="AOZ649" s="108"/>
      <c r="APA649" s="108"/>
      <c r="APB649" s="108"/>
      <c r="APC649" s="108"/>
      <c r="APD649" s="108"/>
      <c r="APE649" s="108"/>
      <c r="APF649" s="108"/>
      <c r="APG649" s="108"/>
      <c r="APH649" s="108"/>
      <c r="API649" s="108"/>
      <c r="APJ649" s="108"/>
      <c r="APK649" s="108"/>
      <c r="APL649" s="108"/>
      <c r="APM649" s="108"/>
      <c r="APN649" s="108"/>
      <c r="APO649" s="108"/>
      <c r="APP649" s="108"/>
      <c r="APQ649" s="108"/>
      <c r="APR649" s="108"/>
      <c r="APS649" s="108"/>
      <c r="APT649" s="108"/>
      <c r="APU649" s="108"/>
      <c r="APV649" s="108"/>
      <c r="APW649" s="108"/>
      <c r="APX649" s="108"/>
      <c r="APY649" s="108"/>
      <c r="APZ649" s="108"/>
      <c r="AQA649" s="108"/>
      <c r="AQB649" s="108"/>
      <c r="AQC649" s="108"/>
      <c r="AQD649" s="108"/>
      <c r="AQE649" s="108"/>
      <c r="AQF649" s="108"/>
      <c r="AQG649" s="108"/>
      <c r="AQH649" s="108"/>
      <c r="AQI649" s="108"/>
      <c r="AQJ649" s="108"/>
      <c r="AQK649" s="108"/>
      <c r="AQL649" s="108"/>
      <c r="AQM649" s="108"/>
      <c r="AQN649" s="108"/>
      <c r="AQO649" s="108"/>
      <c r="AQP649" s="108"/>
      <c r="AQQ649" s="108"/>
      <c r="AQR649" s="108"/>
      <c r="AQS649" s="108"/>
      <c r="AQT649" s="108"/>
      <c r="AQU649" s="108"/>
      <c r="AQV649" s="108"/>
      <c r="AQW649" s="108"/>
      <c r="AQX649" s="108"/>
      <c r="AQY649" s="108"/>
      <c r="AQZ649" s="108"/>
      <c r="ARA649" s="108"/>
      <c r="ARB649" s="108"/>
      <c r="ARC649" s="108"/>
      <c r="ARD649" s="108"/>
      <c r="ARE649" s="108"/>
      <c r="ARF649" s="108"/>
      <c r="ARG649" s="108"/>
      <c r="ARH649" s="108"/>
      <c r="ARI649" s="108"/>
      <c r="ARJ649" s="108"/>
      <c r="ARK649" s="108"/>
      <c r="ARL649" s="108"/>
      <c r="ARM649" s="108"/>
      <c r="ARN649" s="108"/>
      <c r="ARO649" s="108"/>
      <c r="ARP649" s="108"/>
      <c r="ARQ649" s="108"/>
      <c r="ARR649" s="108"/>
      <c r="ARS649" s="108"/>
      <c r="ART649" s="108"/>
      <c r="ARU649" s="108"/>
      <c r="ARV649" s="108"/>
      <c r="ARW649" s="108"/>
      <c r="ARX649" s="108"/>
      <c r="ARY649" s="108"/>
      <c r="ARZ649" s="108"/>
      <c r="ASA649" s="108"/>
      <c r="ASB649" s="108"/>
      <c r="ASC649" s="108"/>
      <c r="ASD649" s="108"/>
      <c r="ASE649" s="108"/>
      <c r="ASF649" s="108"/>
      <c r="ASG649" s="108"/>
      <c r="ASH649" s="108"/>
      <c r="ASI649" s="108"/>
      <c r="ASJ649" s="108"/>
      <c r="ASK649" s="108"/>
      <c r="ASL649" s="108"/>
      <c r="ASM649" s="108"/>
      <c r="ASN649" s="108"/>
      <c r="ASO649" s="108"/>
      <c r="ASP649" s="108"/>
      <c r="ASQ649" s="108"/>
      <c r="ASR649" s="108"/>
      <c r="ASS649" s="108"/>
      <c r="AST649" s="108"/>
      <c r="ASU649" s="108"/>
      <c r="ASV649" s="108"/>
      <c r="ASW649" s="108"/>
      <c r="ASX649" s="108"/>
      <c r="ASY649" s="108"/>
      <c r="ASZ649" s="108"/>
      <c r="ATA649" s="108"/>
      <c r="ATB649" s="108"/>
      <c r="ATC649" s="108"/>
      <c r="ATD649" s="108"/>
      <c r="ATE649" s="108"/>
      <c r="ATF649" s="108"/>
      <c r="ATG649" s="108"/>
      <c r="ATH649" s="108"/>
      <c r="ATI649" s="108"/>
      <c r="ATJ649" s="108"/>
      <c r="ATK649" s="108"/>
      <c r="ATL649" s="108"/>
      <c r="ATM649" s="108"/>
      <c r="ATN649" s="108"/>
      <c r="ATO649" s="108"/>
      <c r="ATP649" s="108"/>
      <c r="ATQ649" s="108"/>
      <c r="ATR649" s="108"/>
      <c r="ATS649" s="108"/>
      <c r="ATT649" s="108"/>
      <c r="ATU649" s="108"/>
      <c r="ATV649" s="108"/>
      <c r="ATW649" s="108"/>
      <c r="ATX649" s="108"/>
      <c r="ATY649" s="108"/>
      <c r="ATZ649" s="108"/>
      <c r="AUA649" s="108"/>
      <c r="AUB649" s="108"/>
      <c r="AUC649" s="108"/>
      <c r="AUD649" s="108"/>
      <c r="AUE649" s="108"/>
      <c r="AUF649" s="108"/>
      <c r="AUG649" s="108"/>
      <c r="AUH649" s="108"/>
      <c r="AUI649" s="108"/>
      <c r="AUJ649" s="108"/>
      <c r="AUK649" s="108"/>
      <c r="AUL649" s="108"/>
      <c r="AUM649" s="108"/>
      <c r="AUN649" s="108"/>
      <c r="AUO649" s="108"/>
      <c r="AUP649" s="108"/>
      <c r="AUQ649" s="108"/>
      <c r="AUR649" s="108"/>
      <c r="AUS649" s="108"/>
      <c r="AUT649" s="108"/>
      <c r="AUU649" s="108"/>
      <c r="AUV649" s="108"/>
      <c r="AUW649" s="108"/>
      <c r="AUX649" s="108"/>
      <c r="AUY649" s="108"/>
      <c r="AUZ649" s="108"/>
      <c r="AVA649" s="108"/>
      <c r="AVB649" s="108"/>
      <c r="AVC649" s="108"/>
      <c r="AVD649" s="108"/>
      <c r="AVE649" s="108"/>
      <c r="AVF649" s="108"/>
      <c r="AVG649" s="108"/>
      <c r="AVH649" s="108"/>
      <c r="AVI649" s="108"/>
      <c r="AVJ649" s="108"/>
      <c r="AVK649" s="108"/>
      <c r="AVL649" s="108"/>
      <c r="AVM649" s="108"/>
      <c r="AVN649" s="108"/>
      <c r="AVO649" s="108"/>
      <c r="AVP649" s="108"/>
      <c r="AVQ649" s="108"/>
      <c r="AVR649" s="108"/>
      <c r="AVS649" s="108"/>
      <c r="AVT649" s="108"/>
      <c r="AVU649" s="108"/>
      <c r="AVV649" s="108"/>
      <c r="AVW649" s="108"/>
      <c r="AVX649" s="108"/>
      <c r="AVY649" s="108"/>
      <c r="AVZ649" s="108"/>
      <c r="AWA649" s="108"/>
      <c r="AWB649" s="108"/>
      <c r="AWC649" s="108"/>
      <c r="AWD649" s="108"/>
      <c r="AWE649" s="108"/>
      <c r="AWF649" s="108"/>
      <c r="AWG649" s="108"/>
      <c r="AWH649" s="108"/>
      <c r="AWI649" s="108"/>
      <c r="AWJ649" s="108"/>
      <c r="AWK649" s="108"/>
      <c r="AWL649" s="108"/>
      <c r="AWM649" s="108"/>
      <c r="AWN649" s="108"/>
      <c r="AWO649" s="108"/>
      <c r="AWP649" s="108"/>
      <c r="AWQ649" s="108"/>
      <c r="AWR649" s="108"/>
      <c r="AWS649" s="108"/>
      <c r="AWT649" s="108"/>
      <c r="AWU649" s="108"/>
      <c r="AWV649" s="108"/>
      <c r="AWW649" s="108"/>
      <c r="AWX649" s="108"/>
      <c r="AWY649" s="108"/>
      <c r="AWZ649" s="108"/>
      <c r="AXA649" s="108"/>
      <c r="AXB649" s="108"/>
      <c r="AXC649" s="108"/>
      <c r="AXD649" s="108"/>
      <c r="AXE649" s="108"/>
      <c r="AXF649" s="108"/>
      <c r="AXG649" s="108"/>
      <c r="AXH649" s="108"/>
      <c r="AXI649" s="108"/>
      <c r="AXJ649" s="108"/>
      <c r="AXK649" s="108"/>
      <c r="AXL649" s="108"/>
      <c r="AXM649" s="108"/>
      <c r="AXN649" s="108"/>
      <c r="AXO649" s="108"/>
      <c r="AXP649" s="108"/>
      <c r="AXQ649" s="108"/>
      <c r="AXR649" s="108"/>
      <c r="AXS649" s="108"/>
      <c r="AXT649" s="108"/>
      <c r="AXU649" s="108"/>
      <c r="AXV649" s="108"/>
      <c r="AXW649" s="108"/>
      <c r="AXX649" s="108"/>
      <c r="AXY649" s="108"/>
      <c r="AXZ649" s="108"/>
      <c r="AYA649" s="108"/>
      <c r="AYB649" s="108"/>
      <c r="AYC649" s="108"/>
      <c r="AYD649" s="108"/>
      <c r="AYE649" s="108"/>
      <c r="AYF649" s="108"/>
      <c r="AYG649" s="108"/>
      <c r="AYH649" s="108"/>
      <c r="AYI649" s="108"/>
      <c r="AYJ649" s="108"/>
      <c r="AYK649" s="108"/>
      <c r="AYL649" s="108"/>
      <c r="AYM649" s="108"/>
      <c r="AYN649" s="108"/>
      <c r="AYO649" s="108"/>
      <c r="AYP649" s="108"/>
      <c r="AYQ649" s="108"/>
      <c r="AYR649" s="108"/>
      <c r="AYS649" s="108"/>
      <c r="AYT649" s="108"/>
      <c r="AYU649" s="108"/>
      <c r="AYV649" s="108"/>
      <c r="AYW649" s="108"/>
      <c r="AYX649" s="108"/>
      <c r="AYY649" s="108"/>
      <c r="AYZ649" s="108"/>
      <c r="AZA649" s="108"/>
      <c r="AZB649" s="108"/>
      <c r="AZC649" s="108"/>
      <c r="AZD649" s="108"/>
      <c r="AZE649" s="108"/>
      <c r="AZF649" s="108"/>
      <c r="AZG649" s="108"/>
      <c r="AZH649" s="108"/>
      <c r="AZI649" s="108"/>
      <c r="AZJ649" s="108"/>
      <c r="AZK649" s="108"/>
      <c r="AZL649" s="108"/>
      <c r="AZM649" s="108"/>
      <c r="AZN649" s="108"/>
      <c r="AZO649" s="108"/>
      <c r="AZP649" s="108"/>
      <c r="AZQ649" s="108"/>
      <c r="AZR649" s="108"/>
      <c r="AZS649" s="108"/>
      <c r="AZT649" s="108"/>
      <c r="AZU649" s="108"/>
      <c r="AZV649" s="108"/>
      <c r="AZW649" s="108"/>
      <c r="AZX649" s="108"/>
      <c r="AZY649" s="108"/>
      <c r="AZZ649" s="108"/>
      <c r="BAA649" s="108"/>
      <c r="BAB649" s="108"/>
      <c r="BAC649" s="108"/>
      <c r="BAD649" s="108"/>
      <c r="BAE649" s="108"/>
      <c r="BAF649" s="108"/>
      <c r="BAG649" s="108"/>
      <c r="BAH649" s="108"/>
      <c r="BAI649" s="108"/>
      <c r="BAJ649" s="108"/>
      <c r="BAK649" s="108"/>
      <c r="BAL649" s="108"/>
      <c r="BAM649" s="108"/>
      <c r="BAN649" s="108"/>
      <c r="BAO649" s="108"/>
      <c r="BAP649" s="108"/>
      <c r="BAQ649" s="108"/>
      <c r="BAR649" s="108"/>
      <c r="BAS649" s="108"/>
      <c r="BAT649" s="108"/>
      <c r="BAU649" s="108"/>
      <c r="BAV649" s="108"/>
      <c r="BAW649" s="108"/>
      <c r="BAX649" s="108"/>
      <c r="BAY649" s="108"/>
      <c r="BAZ649" s="108"/>
      <c r="BBA649" s="108"/>
      <c r="BBB649" s="108"/>
      <c r="BBC649" s="108"/>
      <c r="BBD649" s="108"/>
      <c r="BBE649" s="108"/>
      <c r="BBF649" s="108"/>
      <c r="BBG649" s="108"/>
      <c r="BBH649" s="108"/>
      <c r="BBI649" s="108"/>
      <c r="BBJ649" s="108"/>
      <c r="BBK649" s="108"/>
      <c r="BBL649" s="108"/>
      <c r="BBM649" s="108"/>
      <c r="BBN649" s="108"/>
      <c r="BBO649" s="108"/>
      <c r="BBP649" s="108"/>
      <c r="BBQ649" s="108"/>
      <c r="BBR649" s="108"/>
      <c r="BBS649" s="108"/>
      <c r="BBT649" s="108"/>
      <c r="BBU649" s="108"/>
      <c r="BBV649" s="108"/>
      <c r="BBW649" s="108"/>
      <c r="BBX649" s="108"/>
      <c r="BBY649" s="108"/>
      <c r="BBZ649" s="108"/>
      <c r="BCA649" s="108"/>
      <c r="BCB649" s="108"/>
      <c r="BCC649" s="108"/>
      <c r="BCD649" s="108"/>
      <c r="BCE649" s="108"/>
      <c r="BCF649" s="108"/>
      <c r="BCG649" s="108"/>
      <c r="BCH649" s="108"/>
      <c r="BCI649" s="108"/>
      <c r="BCJ649" s="108"/>
      <c r="BCK649" s="108"/>
      <c r="BCL649" s="108"/>
      <c r="BCM649" s="108"/>
      <c r="BCN649" s="108"/>
      <c r="BCO649" s="108"/>
      <c r="BCP649" s="108"/>
      <c r="BCQ649" s="108"/>
      <c r="BCR649" s="108"/>
      <c r="BCS649" s="108"/>
      <c r="BCT649" s="108"/>
      <c r="BCU649" s="108"/>
      <c r="BCV649" s="108"/>
      <c r="BCW649" s="108"/>
      <c r="BCX649" s="108"/>
      <c r="BCY649" s="108"/>
      <c r="BCZ649" s="108"/>
      <c r="BDA649" s="108"/>
      <c r="BDB649" s="108"/>
      <c r="BDC649" s="108"/>
      <c r="BDD649" s="108"/>
      <c r="BDE649" s="108"/>
      <c r="BDF649" s="108"/>
      <c r="BDG649" s="108"/>
      <c r="BDH649" s="108"/>
      <c r="BDI649" s="108"/>
      <c r="BDJ649" s="108"/>
      <c r="BDK649" s="108"/>
      <c r="BDL649" s="108"/>
      <c r="BDM649" s="108"/>
      <c r="BDN649" s="108"/>
      <c r="BDO649" s="108"/>
      <c r="BDP649" s="108"/>
      <c r="BDQ649" s="108"/>
      <c r="BDR649" s="108"/>
      <c r="BDS649" s="108"/>
      <c r="BDT649" s="108"/>
      <c r="BDU649" s="108"/>
      <c r="BDV649" s="108"/>
      <c r="BDW649" s="108"/>
      <c r="BDX649" s="108"/>
      <c r="BDY649" s="108"/>
      <c r="BDZ649" s="108"/>
      <c r="BEA649" s="108"/>
      <c r="BEB649" s="108"/>
      <c r="BEC649" s="108"/>
      <c r="BED649" s="108"/>
      <c r="BEE649" s="108"/>
      <c r="BEF649" s="108"/>
      <c r="BEG649" s="108"/>
      <c r="BEH649" s="108"/>
      <c r="BEI649" s="108"/>
      <c r="BEJ649" s="108"/>
      <c r="BEK649" s="108"/>
      <c r="BEL649" s="108"/>
      <c r="BEM649" s="108"/>
      <c r="BEN649" s="108"/>
      <c r="BEO649" s="108"/>
      <c r="BEP649" s="108"/>
      <c r="BEQ649" s="108"/>
      <c r="BER649" s="108"/>
      <c r="BES649" s="108"/>
      <c r="BET649" s="108"/>
      <c r="BEU649" s="108"/>
      <c r="BEV649" s="108"/>
      <c r="BEW649" s="108"/>
      <c r="BEX649" s="108"/>
      <c r="BEY649" s="108"/>
      <c r="BEZ649" s="108"/>
      <c r="BFA649" s="108"/>
      <c r="BFB649" s="108"/>
      <c r="BFC649" s="108"/>
      <c r="BFD649" s="108"/>
      <c r="BFE649" s="108"/>
      <c r="BFF649" s="108"/>
      <c r="BFG649" s="108"/>
      <c r="BFH649" s="108"/>
      <c r="BFI649" s="108"/>
      <c r="BFJ649" s="108"/>
      <c r="BFK649" s="108"/>
      <c r="BFL649" s="108"/>
      <c r="BFM649" s="108"/>
      <c r="BFN649" s="108"/>
      <c r="BFO649" s="108"/>
      <c r="BFP649" s="108"/>
      <c r="BFQ649" s="108"/>
      <c r="BFR649" s="108"/>
      <c r="BFS649" s="108"/>
      <c r="BFT649" s="108"/>
      <c r="BFU649" s="108"/>
      <c r="BFV649" s="108"/>
      <c r="BFW649" s="108"/>
      <c r="BFX649" s="108"/>
      <c r="BFY649" s="108"/>
      <c r="BFZ649" s="108"/>
      <c r="BGA649" s="108"/>
      <c r="BGB649" s="108"/>
      <c r="BGC649" s="108"/>
      <c r="BGD649" s="108"/>
      <c r="BGE649" s="108"/>
      <c r="BGF649" s="108"/>
      <c r="BGG649" s="108"/>
      <c r="BGH649" s="108"/>
      <c r="BGI649" s="108"/>
      <c r="BGJ649" s="108"/>
      <c r="BGK649" s="108"/>
      <c r="BGL649" s="108"/>
      <c r="BGM649" s="108"/>
      <c r="BGN649" s="108"/>
      <c r="BGO649" s="108"/>
      <c r="BGP649" s="108"/>
      <c r="BGQ649" s="108"/>
      <c r="BGR649" s="108"/>
      <c r="BGS649" s="108"/>
      <c r="BGT649" s="108"/>
      <c r="BGU649" s="108"/>
      <c r="BGV649" s="108"/>
      <c r="BGW649" s="108"/>
      <c r="BGX649" s="108"/>
      <c r="BGY649" s="108"/>
      <c r="BGZ649" s="108"/>
      <c r="BHA649" s="108"/>
      <c r="BHB649" s="108"/>
      <c r="BHC649" s="108"/>
      <c r="BHD649" s="108"/>
      <c r="BHE649" s="108"/>
      <c r="BHF649" s="108"/>
      <c r="BHG649" s="108"/>
      <c r="BHH649" s="108"/>
      <c r="BHI649" s="108"/>
      <c r="BHJ649" s="108"/>
      <c r="BHK649" s="108"/>
      <c r="BHL649" s="108"/>
      <c r="BHM649" s="108"/>
      <c r="BHN649" s="108"/>
      <c r="BHO649" s="108"/>
      <c r="BHP649" s="108"/>
      <c r="BHQ649" s="108"/>
      <c r="BHR649" s="108"/>
      <c r="BHS649" s="108"/>
      <c r="BHT649" s="108"/>
      <c r="BHU649" s="108"/>
      <c r="BHV649" s="108"/>
      <c r="BHW649" s="108"/>
      <c r="BHX649" s="108"/>
      <c r="BHY649" s="108"/>
      <c r="BHZ649" s="108"/>
      <c r="BIA649" s="108"/>
      <c r="BIB649" s="108"/>
      <c r="BIC649" s="108"/>
      <c r="BID649" s="108"/>
      <c r="BIE649" s="108"/>
      <c r="BIF649" s="108"/>
      <c r="BIG649" s="108"/>
      <c r="BIH649" s="108"/>
      <c r="BII649" s="108"/>
      <c r="BIJ649" s="108"/>
      <c r="BIK649" s="108"/>
      <c r="BIL649" s="108"/>
      <c r="BIM649" s="108"/>
      <c r="BIN649" s="108"/>
      <c r="BIO649" s="108"/>
      <c r="BIP649" s="108"/>
      <c r="BIQ649" s="108"/>
      <c r="BIR649" s="108"/>
      <c r="BIS649" s="108"/>
      <c r="BIT649" s="108"/>
      <c r="BIU649" s="108"/>
      <c r="BIV649" s="108"/>
      <c r="BIW649" s="108"/>
      <c r="BIX649" s="108"/>
      <c r="BIY649" s="108"/>
      <c r="BIZ649" s="108"/>
      <c r="BJA649" s="108"/>
      <c r="BJB649" s="108"/>
      <c r="BJC649" s="108"/>
      <c r="BJD649" s="108"/>
      <c r="BJE649" s="108"/>
      <c r="BJF649" s="108"/>
      <c r="BJG649" s="108"/>
      <c r="BJH649" s="108"/>
      <c r="BJI649" s="108"/>
      <c r="BJJ649" s="108"/>
      <c r="BJK649" s="108"/>
      <c r="BJL649" s="108"/>
      <c r="BJM649" s="108"/>
      <c r="BJN649" s="108"/>
      <c r="BJO649" s="108"/>
      <c r="BJP649" s="108"/>
      <c r="BJQ649" s="108"/>
      <c r="BJR649" s="108"/>
      <c r="BJS649" s="108"/>
      <c r="BJT649" s="108"/>
      <c r="BJU649" s="108"/>
      <c r="BJV649" s="108"/>
      <c r="BJW649" s="108"/>
      <c r="BJX649" s="108"/>
      <c r="BJY649" s="108"/>
      <c r="BJZ649" s="108"/>
      <c r="BKA649" s="108"/>
      <c r="BKB649" s="108"/>
      <c r="BKC649" s="108"/>
      <c r="BKD649" s="108"/>
      <c r="BKE649" s="108"/>
      <c r="BKF649" s="108"/>
      <c r="BKG649" s="108"/>
      <c r="BKH649" s="108"/>
      <c r="BKI649" s="108"/>
      <c r="BKJ649" s="108"/>
      <c r="BKK649" s="108"/>
      <c r="BKL649" s="108"/>
      <c r="BKM649" s="108"/>
      <c r="BKN649" s="108"/>
      <c r="BKO649" s="108"/>
      <c r="BKP649" s="108"/>
      <c r="BKQ649" s="108"/>
      <c r="BKR649" s="108"/>
      <c r="BKS649" s="108"/>
      <c r="BKT649" s="108"/>
      <c r="BKU649" s="108"/>
      <c r="BKV649" s="108"/>
      <c r="BKW649" s="108"/>
      <c r="BKX649" s="108"/>
      <c r="BKY649" s="108"/>
      <c r="BKZ649" s="108"/>
      <c r="BLA649" s="108"/>
      <c r="BLB649" s="108"/>
      <c r="BLC649" s="108"/>
      <c r="BLD649" s="108"/>
      <c r="BLE649" s="108"/>
      <c r="BLF649" s="108"/>
      <c r="BLG649" s="108"/>
      <c r="BLH649" s="108"/>
      <c r="BLI649" s="108"/>
      <c r="BLJ649" s="108"/>
      <c r="BLK649" s="108"/>
      <c r="BLL649" s="108"/>
      <c r="BLM649" s="108"/>
      <c r="BLN649" s="108"/>
      <c r="BLO649" s="108"/>
      <c r="BLP649" s="108"/>
      <c r="BLQ649" s="108"/>
      <c r="BLR649" s="108"/>
      <c r="BLS649" s="108"/>
      <c r="BLT649" s="108"/>
      <c r="BLU649" s="108"/>
      <c r="BLV649" s="108"/>
      <c r="BLW649" s="108"/>
      <c r="BLX649" s="108"/>
      <c r="BLY649" s="108"/>
      <c r="BLZ649" s="108"/>
      <c r="BMA649" s="108"/>
      <c r="BMB649" s="108"/>
      <c r="BMC649" s="108"/>
      <c r="BMD649" s="108"/>
      <c r="BME649" s="108"/>
      <c r="BMF649" s="108"/>
      <c r="BMG649" s="108"/>
      <c r="BMH649" s="108"/>
      <c r="BMI649" s="108"/>
      <c r="BMJ649" s="108"/>
      <c r="BMK649" s="108"/>
      <c r="BML649" s="108"/>
      <c r="BMM649" s="108"/>
      <c r="BMN649" s="108"/>
      <c r="BMO649" s="108"/>
      <c r="BMP649" s="108"/>
      <c r="BMQ649" s="108"/>
      <c r="BMR649" s="108"/>
      <c r="BMS649" s="108"/>
      <c r="BMT649" s="108"/>
      <c r="BMU649" s="108"/>
      <c r="BMV649" s="108"/>
      <c r="BMW649" s="108"/>
      <c r="BMX649" s="108"/>
      <c r="BMY649" s="108"/>
      <c r="BMZ649" s="108"/>
      <c r="BNA649" s="108"/>
      <c r="BNB649" s="108"/>
      <c r="BNC649" s="108"/>
      <c r="BND649" s="108"/>
      <c r="BNE649" s="108"/>
      <c r="BNF649" s="108"/>
      <c r="BNG649" s="108"/>
      <c r="BNH649" s="108"/>
      <c r="BNI649" s="108"/>
      <c r="BNJ649" s="108"/>
      <c r="BNK649" s="108"/>
      <c r="BNL649" s="108"/>
      <c r="BNM649" s="108"/>
      <c r="BNN649" s="108"/>
      <c r="BNO649" s="108"/>
      <c r="BNP649" s="108"/>
      <c r="BNQ649" s="108"/>
      <c r="BNR649" s="108"/>
      <c r="BNS649" s="108"/>
      <c r="BNT649" s="108"/>
      <c r="BNU649" s="108"/>
      <c r="BNV649" s="108"/>
      <c r="BNW649" s="108"/>
      <c r="BNX649" s="108"/>
      <c r="BNY649" s="108"/>
      <c r="BNZ649" s="108"/>
      <c r="BOA649" s="108"/>
      <c r="BOB649" s="108"/>
      <c r="BOC649" s="108"/>
      <c r="BOD649" s="108"/>
      <c r="BOE649" s="108"/>
      <c r="BOF649" s="108"/>
      <c r="BOG649" s="108"/>
      <c r="BOH649" s="108"/>
      <c r="BOI649" s="108"/>
      <c r="BOJ649" s="108"/>
      <c r="BOK649" s="108"/>
      <c r="BOL649" s="108"/>
      <c r="BOM649" s="108"/>
      <c r="BON649" s="108"/>
      <c r="BOO649" s="108"/>
      <c r="BOP649" s="108"/>
      <c r="BOQ649" s="108"/>
      <c r="BOR649" s="108"/>
      <c r="BOS649" s="108"/>
      <c r="BOT649" s="108"/>
      <c r="BOU649" s="108"/>
      <c r="BOV649" s="108"/>
      <c r="BOW649" s="108"/>
      <c r="BOX649" s="108"/>
      <c r="BOY649" s="108"/>
      <c r="BOZ649" s="108"/>
      <c r="BPA649" s="108"/>
      <c r="BPB649" s="108"/>
      <c r="BPC649" s="108"/>
      <c r="BPD649" s="108"/>
      <c r="BPE649" s="108"/>
      <c r="BPF649" s="108"/>
      <c r="BPG649" s="108"/>
      <c r="BPH649" s="108"/>
      <c r="BPI649" s="108"/>
      <c r="BPJ649" s="108"/>
      <c r="BPK649" s="108"/>
      <c r="BPL649" s="108"/>
      <c r="BPM649" s="108"/>
      <c r="BPN649" s="108"/>
      <c r="BPO649" s="108"/>
      <c r="BPP649" s="108"/>
      <c r="BPQ649" s="108"/>
      <c r="BPR649" s="108"/>
      <c r="BPS649" s="108"/>
      <c r="BPT649" s="108"/>
      <c r="BPU649" s="108"/>
      <c r="BPV649" s="108"/>
      <c r="BPW649" s="108"/>
      <c r="BPX649" s="108"/>
      <c r="BPY649" s="108"/>
      <c r="BPZ649" s="108"/>
      <c r="BQA649" s="108"/>
      <c r="BQB649" s="108"/>
      <c r="BQC649" s="108"/>
      <c r="BQD649" s="108"/>
      <c r="BQE649" s="108"/>
      <c r="BQF649" s="108"/>
      <c r="BQG649" s="108"/>
      <c r="BQH649" s="108"/>
      <c r="BQI649" s="108"/>
      <c r="BQJ649" s="108"/>
      <c r="BQK649" s="108"/>
      <c r="BQL649" s="108"/>
      <c r="BQM649" s="108"/>
      <c r="BQN649" s="108"/>
      <c r="BQO649" s="108"/>
      <c r="BQP649" s="108"/>
      <c r="BQQ649" s="108"/>
      <c r="BQR649" s="108"/>
      <c r="BQS649" s="108"/>
      <c r="BQT649" s="108"/>
      <c r="BQU649" s="108"/>
      <c r="BQV649" s="108"/>
      <c r="BQW649" s="108"/>
      <c r="BQX649" s="108"/>
      <c r="BQY649" s="108"/>
      <c r="BQZ649" s="108"/>
      <c r="BRA649" s="108"/>
      <c r="BRB649" s="108"/>
      <c r="BRC649" s="108"/>
      <c r="BRD649" s="108"/>
      <c r="BRE649" s="108"/>
      <c r="BRF649" s="108"/>
      <c r="BRG649" s="108"/>
      <c r="BRH649" s="108"/>
      <c r="BRI649" s="108"/>
      <c r="BRJ649" s="108"/>
      <c r="BRK649" s="108"/>
      <c r="BRL649" s="108"/>
      <c r="BRM649" s="108"/>
      <c r="BRN649" s="108"/>
      <c r="BRO649" s="108"/>
      <c r="BRP649" s="108"/>
      <c r="BRQ649" s="108"/>
      <c r="BRR649" s="108"/>
      <c r="BRS649" s="108"/>
      <c r="BRT649" s="108"/>
      <c r="BRU649" s="108"/>
      <c r="BRV649" s="108"/>
      <c r="BRW649" s="108"/>
      <c r="BRX649" s="108"/>
      <c r="BRY649" s="108"/>
      <c r="BRZ649" s="108"/>
      <c r="BSA649" s="108"/>
      <c r="BSB649" s="108"/>
      <c r="BSC649" s="108"/>
      <c r="BSD649" s="108"/>
      <c r="BSE649" s="108"/>
      <c r="BSF649" s="108"/>
      <c r="BSG649" s="108"/>
      <c r="BSH649" s="108"/>
      <c r="BSI649" s="108"/>
      <c r="BSJ649" s="108"/>
      <c r="BSK649" s="108"/>
      <c r="BSL649" s="108"/>
      <c r="BSM649" s="108"/>
      <c r="BSN649" s="108"/>
      <c r="BSO649" s="108"/>
      <c r="BSP649" s="108"/>
      <c r="BSQ649" s="108"/>
      <c r="BSR649" s="108"/>
      <c r="BSS649" s="108"/>
      <c r="BST649" s="108"/>
      <c r="BSU649" s="108"/>
      <c r="BSV649" s="108"/>
      <c r="BSW649" s="108"/>
      <c r="BSX649" s="108"/>
      <c r="BSY649" s="108"/>
      <c r="BSZ649" s="108"/>
      <c r="BTA649" s="108"/>
      <c r="BTB649" s="108"/>
      <c r="BTC649" s="108"/>
      <c r="BTD649" s="108"/>
      <c r="BTE649" s="108"/>
      <c r="BTF649" s="108"/>
      <c r="BTG649" s="108"/>
      <c r="BTH649" s="108"/>
      <c r="BTI649" s="108"/>
      <c r="BTJ649" s="108"/>
      <c r="BTK649" s="108"/>
      <c r="BTL649" s="108"/>
      <c r="BTM649" s="108"/>
      <c r="BTN649" s="108"/>
      <c r="BTO649" s="108"/>
      <c r="BTP649" s="108"/>
      <c r="BTQ649" s="108"/>
      <c r="BTR649" s="108"/>
      <c r="BTS649" s="108"/>
      <c r="BTT649" s="108"/>
      <c r="BTU649" s="108"/>
      <c r="BTV649" s="108"/>
      <c r="BTW649" s="108"/>
      <c r="BTX649" s="108"/>
      <c r="BTY649" s="108"/>
      <c r="BTZ649" s="108"/>
      <c r="BUA649" s="108"/>
      <c r="BUB649" s="108"/>
      <c r="BUC649" s="108"/>
      <c r="BUD649" s="108"/>
      <c r="BUE649" s="108"/>
      <c r="BUF649" s="108"/>
      <c r="BUG649" s="108"/>
      <c r="BUH649" s="108"/>
      <c r="BUI649" s="108"/>
      <c r="BUJ649" s="108"/>
      <c r="BUK649" s="108"/>
      <c r="BUL649" s="108"/>
      <c r="BUM649" s="108"/>
      <c r="BUN649" s="108"/>
      <c r="BUO649" s="108"/>
      <c r="BUP649" s="108"/>
      <c r="BUQ649" s="108"/>
      <c r="BUR649" s="108"/>
      <c r="BUS649" s="108"/>
      <c r="BUT649" s="108"/>
      <c r="BUU649" s="108"/>
      <c r="BUV649" s="108"/>
      <c r="BUW649" s="108"/>
      <c r="BUX649" s="108"/>
      <c r="BUY649" s="108"/>
      <c r="BUZ649" s="108"/>
      <c r="BVA649" s="108"/>
      <c r="BVB649" s="108"/>
      <c r="BVC649" s="108"/>
      <c r="BVD649" s="108"/>
      <c r="BVE649" s="108"/>
      <c r="BVF649" s="108"/>
      <c r="BVG649" s="108"/>
      <c r="BVH649" s="108"/>
      <c r="BVI649" s="108"/>
      <c r="BVJ649" s="108"/>
      <c r="BVK649" s="108"/>
      <c r="BVL649" s="108"/>
      <c r="BVM649" s="108"/>
      <c r="BVN649" s="108"/>
      <c r="BVO649" s="108"/>
      <c r="BVP649" s="108"/>
      <c r="BVQ649" s="108"/>
      <c r="BVR649" s="108"/>
      <c r="BVS649" s="108"/>
      <c r="BVT649" s="108"/>
      <c r="BVU649" s="108"/>
      <c r="BVV649" s="108"/>
      <c r="BVW649" s="108"/>
      <c r="BVX649" s="108"/>
      <c r="BVY649" s="108"/>
      <c r="BVZ649" s="108"/>
      <c r="BWA649" s="108"/>
      <c r="BWB649" s="108"/>
      <c r="BWC649" s="108"/>
      <c r="BWD649" s="108"/>
      <c r="BWE649" s="108"/>
      <c r="BWF649" s="108"/>
      <c r="BWG649" s="108"/>
      <c r="BWH649" s="108"/>
      <c r="BWI649" s="108"/>
      <c r="BWJ649" s="108"/>
      <c r="BWK649" s="108"/>
      <c r="BWL649" s="108"/>
      <c r="BWM649" s="108"/>
      <c r="BWN649" s="108"/>
      <c r="BWO649" s="108"/>
      <c r="BWP649" s="108"/>
      <c r="BWQ649" s="108"/>
      <c r="BWR649" s="108"/>
      <c r="BWS649" s="108"/>
      <c r="BWT649" s="108"/>
      <c r="BWU649" s="108"/>
      <c r="BWV649" s="108"/>
      <c r="BWW649" s="108"/>
      <c r="BWX649" s="108"/>
      <c r="BWY649" s="108"/>
      <c r="BWZ649" s="108"/>
      <c r="BXA649" s="108"/>
      <c r="BXB649" s="108"/>
      <c r="BXC649" s="108"/>
      <c r="BXD649" s="108"/>
      <c r="BXE649" s="108"/>
      <c r="BXF649" s="108"/>
      <c r="BXG649" s="108"/>
      <c r="BXH649" s="108"/>
      <c r="BXI649" s="108"/>
      <c r="BXJ649" s="108"/>
      <c r="BXK649" s="108"/>
      <c r="BXL649" s="108"/>
      <c r="BXM649" s="108"/>
      <c r="BXN649" s="108"/>
      <c r="BXO649" s="108"/>
      <c r="BXP649" s="108"/>
      <c r="BXQ649" s="108"/>
      <c r="BXR649" s="108"/>
      <c r="BXS649" s="108"/>
      <c r="BXT649" s="108"/>
      <c r="BXU649" s="108"/>
      <c r="BXV649" s="108"/>
      <c r="BXW649" s="108"/>
      <c r="BXX649" s="108"/>
      <c r="BXY649" s="108"/>
      <c r="BXZ649" s="108"/>
      <c r="BYA649" s="108"/>
      <c r="BYB649" s="108"/>
      <c r="BYC649" s="108"/>
      <c r="BYD649" s="108"/>
      <c r="BYE649" s="108"/>
      <c r="BYF649" s="108"/>
      <c r="BYG649" s="108"/>
      <c r="BYH649" s="108"/>
      <c r="BYI649" s="108"/>
      <c r="BYJ649" s="108"/>
      <c r="BYK649" s="108"/>
      <c r="BYL649" s="108"/>
      <c r="BYM649" s="108"/>
      <c r="BYN649" s="108"/>
      <c r="BYO649" s="108"/>
      <c r="BYP649" s="108"/>
      <c r="BYQ649" s="108"/>
      <c r="BYR649" s="108"/>
      <c r="BYS649" s="108"/>
      <c r="BYT649" s="108"/>
      <c r="BYU649" s="108"/>
      <c r="BYV649" s="108"/>
      <c r="BYW649" s="108"/>
      <c r="BYX649" s="108"/>
      <c r="BYY649" s="108"/>
      <c r="BYZ649" s="108"/>
      <c r="BZA649" s="108"/>
      <c r="BZB649" s="108"/>
      <c r="BZC649" s="108"/>
      <c r="BZD649" s="108"/>
      <c r="BZE649" s="108"/>
      <c r="BZF649" s="108"/>
      <c r="BZG649" s="108"/>
      <c r="BZH649" s="108"/>
      <c r="BZI649" s="108"/>
      <c r="BZJ649" s="108"/>
      <c r="BZK649" s="108"/>
      <c r="BZL649" s="108"/>
      <c r="BZM649" s="108"/>
      <c r="BZN649" s="108"/>
      <c r="BZO649" s="108"/>
      <c r="BZP649" s="108"/>
      <c r="BZQ649" s="108"/>
      <c r="BZR649" s="108"/>
      <c r="BZS649" s="108"/>
      <c r="BZT649" s="108"/>
      <c r="BZU649" s="108"/>
      <c r="BZV649" s="108"/>
      <c r="BZW649" s="108"/>
      <c r="BZX649" s="108"/>
      <c r="BZY649" s="108"/>
      <c r="BZZ649" s="108"/>
      <c r="CAA649" s="108"/>
      <c r="CAB649" s="108"/>
      <c r="CAC649" s="108"/>
      <c r="CAD649" s="108"/>
      <c r="CAE649" s="108"/>
      <c r="CAF649" s="108"/>
      <c r="CAG649" s="108"/>
      <c r="CAH649" s="108"/>
      <c r="CAI649" s="108"/>
      <c r="CAJ649" s="108"/>
      <c r="CAK649" s="108"/>
      <c r="CAL649" s="108"/>
      <c r="CAM649" s="108"/>
      <c r="CAN649" s="108"/>
      <c r="CAO649" s="108"/>
      <c r="CAP649" s="108"/>
      <c r="CAQ649" s="108"/>
      <c r="CAR649" s="108"/>
      <c r="CAS649" s="108"/>
      <c r="CAT649" s="108"/>
      <c r="CAU649" s="108"/>
      <c r="CAV649" s="108"/>
      <c r="CAW649" s="108"/>
      <c r="CAX649" s="108"/>
      <c r="CAY649" s="108"/>
      <c r="CAZ649" s="108"/>
      <c r="CBA649" s="108"/>
      <c r="CBB649" s="108"/>
      <c r="CBC649" s="108"/>
      <c r="CBD649" s="108"/>
      <c r="CBE649" s="108"/>
      <c r="CBF649" s="108"/>
      <c r="CBG649" s="108"/>
      <c r="CBH649" s="108"/>
      <c r="CBI649" s="108"/>
      <c r="CBJ649" s="108"/>
      <c r="CBK649" s="108"/>
      <c r="CBL649" s="108"/>
      <c r="CBM649" s="108"/>
      <c r="CBN649" s="108"/>
      <c r="CBO649" s="108"/>
      <c r="CBP649" s="108"/>
      <c r="CBQ649" s="108"/>
      <c r="CBR649" s="108"/>
      <c r="CBS649" s="108"/>
      <c r="CBT649" s="108"/>
      <c r="CBU649" s="108"/>
      <c r="CBV649" s="108"/>
      <c r="CBW649" s="108"/>
      <c r="CBX649" s="108"/>
      <c r="CBY649" s="108"/>
      <c r="CBZ649" s="108"/>
      <c r="CCA649" s="108"/>
      <c r="CCB649" s="108"/>
      <c r="CCC649" s="108"/>
      <c r="CCD649" s="108"/>
      <c r="CCE649" s="108"/>
      <c r="CCF649" s="108"/>
      <c r="CCG649" s="108"/>
      <c r="CCH649" s="108"/>
      <c r="CCI649" s="108"/>
      <c r="CCJ649" s="108"/>
      <c r="CCK649" s="108"/>
      <c r="CCL649" s="108"/>
      <c r="CCM649" s="108"/>
      <c r="CCN649" s="108"/>
      <c r="CCO649" s="108"/>
      <c r="CCP649" s="108"/>
      <c r="CCQ649" s="108"/>
      <c r="CCR649" s="108"/>
      <c r="CCS649" s="108"/>
      <c r="CCT649" s="108"/>
      <c r="CCU649" s="108"/>
      <c r="CCV649" s="108"/>
      <c r="CCW649" s="108"/>
      <c r="CCX649" s="108"/>
      <c r="CCY649" s="108"/>
      <c r="CCZ649" s="108"/>
      <c r="CDA649" s="108"/>
      <c r="CDB649" s="108"/>
      <c r="CDC649" s="108"/>
      <c r="CDD649" s="108"/>
      <c r="CDE649" s="108"/>
      <c r="CDF649" s="108"/>
      <c r="CDG649" s="108"/>
      <c r="CDH649" s="108"/>
      <c r="CDI649" s="108"/>
      <c r="CDJ649" s="108"/>
      <c r="CDK649" s="108"/>
      <c r="CDL649" s="108"/>
      <c r="CDM649" s="108"/>
      <c r="CDN649" s="108"/>
      <c r="CDO649" s="108"/>
      <c r="CDP649" s="108"/>
      <c r="CDQ649" s="108"/>
      <c r="CDR649" s="108"/>
      <c r="CDS649" s="108"/>
      <c r="CDT649" s="108"/>
      <c r="CDU649" s="108"/>
      <c r="CDV649" s="108"/>
      <c r="CDW649" s="108"/>
      <c r="CDX649" s="108"/>
      <c r="CDY649" s="108"/>
      <c r="CDZ649" s="108"/>
      <c r="CEA649" s="108"/>
      <c r="CEB649" s="108"/>
      <c r="CEC649" s="108"/>
      <c r="CED649" s="108"/>
      <c r="CEE649" s="108"/>
      <c r="CEF649" s="108"/>
      <c r="CEG649" s="108"/>
      <c r="CEH649" s="108"/>
      <c r="CEI649" s="108"/>
      <c r="CEJ649" s="108"/>
      <c r="CEK649" s="108"/>
      <c r="CEL649" s="108"/>
      <c r="CEM649" s="108"/>
      <c r="CEN649" s="108"/>
      <c r="CEO649" s="108"/>
      <c r="CEP649" s="108"/>
      <c r="CEQ649" s="108"/>
      <c r="CER649" s="108"/>
      <c r="CES649" s="108"/>
      <c r="CET649" s="108"/>
      <c r="CEU649" s="108"/>
      <c r="CEV649" s="108"/>
      <c r="CEW649" s="108"/>
      <c r="CEX649" s="108"/>
      <c r="CEY649" s="108"/>
      <c r="CEZ649" s="108"/>
      <c r="CFA649" s="108"/>
      <c r="CFB649" s="108"/>
      <c r="CFC649" s="108"/>
      <c r="CFD649" s="108"/>
      <c r="CFE649" s="108"/>
      <c r="CFF649" s="108"/>
      <c r="CFG649" s="108"/>
      <c r="CFH649" s="108"/>
      <c r="CFI649" s="108"/>
      <c r="CFJ649" s="108"/>
      <c r="CFK649" s="108"/>
      <c r="CFL649" s="108"/>
      <c r="CFM649" s="108"/>
      <c r="CFN649" s="108"/>
      <c r="CFO649" s="108"/>
      <c r="CFP649" s="108"/>
      <c r="CFQ649" s="108"/>
      <c r="CFR649" s="108"/>
      <c r="CFS649" s="108"/>
      <c r="CFT649" s="108"/>
      <c r="CFU649" s="108"/>
      <c r="CFV649" s="108"/>
      <c r="CFW649" s="108"/>
      <c r="CFX649" s="108"/>
      <c r="CFY649" s="108"/>
      <c r="CFZ649" s="108"/>
      <c r="CGA649" s="108"/>
      <c r="CGB649" s="108"/>
      <c r="CGC649" s="108"/>
      <c r="CGD649" s="108"/>
      <c r="CGE649" s="108"/>
      <c r="CGF649" s="108"/>
      <c r="CGG649" s="108"/>
      <c r="CGH649" s="108"/>
      <c r="CGI649" s="108"/>
      <c r="CGJ649" s="108"/>
      <c r="CGK649" s="108"/>
      <c r="CGL649" s="108"/>
      <c r="CGM649" s="108"/>
      <c r="CGN649" s="108"/>
      <c r="CGO649" s="108"/>
      <c r="CGP649" s="108"/>
      <c r="CGQ649" s="108"/>
      <c r="CGR649" s="108"/>
      <c r="CGS649" s="108"/>
      <c r="CGT649" s="108"/>
      <c r="CGU649" s="108"/>
      <c r="CGV649" s="108"/>
      <c r="CGW649" s="108"/>
      <c r="CGX649" s="108"/>
      <c r="CGY649" s="108"/>
      <c r="CGZ649" s="108"/>
      <c r="CHA649" s="108"/>
      <c r="CHB649" s="108"/>
      <c r="CHC649" s="108"/>
      <c r="CHD649" s="108"/>
      <c r="CHE649" s="108"/>
      <c r="CHF649" s="108"/>
      <c r="CHG649" s="108"/>
      <c r="CHH649" s="108"/>
      <c r="CHI649" s="108"/>
      <c r="CHJ649" s="108"/>
      <c r="CHK649" s="108"/>
      <c r="CHL649" s="108"/>
      <c r="CHM649" s="108"/>
      <c r="CHN649" s="108"/>
      <c r="CHO649" s="108"/>
      <c r="CHP649" s="108"/>
      <c r="CHQ649" s="108"/>
      <c r="CHR649" s="108"/>
      <c r="CHS649" s="108"/>
      <c r="CHT649" s="108"/>
      <c r="CHU649" s="108"/>
      <c r="CHV649" s="108"/>
      <c r="CHW649" s="108"/>
      <c r="CHX649" s="108"/>
      <c r="CHY649" s="108"/>
      <c r="CHZ649" s="108"/>
      <c r="CIA649" s="108"/>
      <c r="CIB649" s="108"/>
      <c r="CIC649" s="108"/>
      <c r="CID649" s="108"/>
      <c r="CIE649" s="108"/>
      <c r="CIF649" s="108"/>
      <c r="CIG649" s="108"/>
      <c r="CIH649" s="108"/>
      <c r="CII649" s="108"/>
      <c r="CIJ649" s="108"/>
      <c r="CIK649" s="108"/>
      <c r="CIL649" s="108"/>
      <c r="CIM649" s="108"/>
      <c r="CIN649" s="108"/>
      <c r="CIO649" s="108"/>
      <c r="CIP649" s="108"/>
      <c r="CIQ649" s="108"/>
      <c r="CIR649" s="108"/>
      <c r="CIS649" s="108"/>
      <c r="CIT649" s="108"/>
      <c r="CIU649" s="108"/>
      <c r="CIV649" s="108"/>
      <c r="CIW649" s="108"/>
      <c r="CIX649" s="108"/>
      <c r="CIY649" s="108"/>
      <c r="CIZ649" s="108"/>
      <c r="CJA649" s="108"/>
      <c r="CJB649" s="108"/>
      <c r="CJC649" s="108"/>
      <c r="CJD649" s="108"/>
      <c r="CJE649" s="108"/>
      <c r="CJF649" s="108"/>
      <c r="CJG649" s="108"/>
      <c r="CJH649" s="108"/>
      <c r="CJI649" s="108"/>
      <c r="CJJ649" s="108"/>
      <c r="CJK649" s="108"/>
      <c r="CJL649" s="108"/>
      <c r="CJM649" s="108"/>
      <c r="CJN649" s="108"/>
      <c r="CJO649" s="108"/>
      <c r="CJP649" s="108"/>
      <c r="CJQ649" s="108"/>
      <c r="CJR649" s="108"/>
      <c r="CJS649" s="108"/>
      <c r="CJT649" s="108"/>
      <c r="CJU649" s="108"/>
      <c r="CJV649" s="108"/>
      <c r="CJW649" s="108"/>
      <c r="CJX649" s="108"/>
      <c r="CJY649" s="108"/>
      <c r="CJZ649" s="108"/>
      <c r="CKA649" s="108"/>
      <c r="CKB649" s="108"/>
      <c r="CKC649" s="108"/>
      <c r="CKD649" s="108"/>
      <c r="CKE649" s="108"/>
      <c r="CKF649" s="108"/>
      <c r="CKG649" s="108"/>
      <c r="CKH649" s="108"/>
      <c r="CKI649" s="108"/>
      <c r="CKJ649" s="108"/>
      <c r="CKK649" s="108"/>
      <c r="CKL649" s="108"/>
      <c r="CKM649" s="108"/>
      <c r="CKN649" s="108"/>
      <c r="CKO649" s="108"/>
      <c r="CKP649" s="108"/>
      <c r="CKQ649" s="108"/>
      <c r="CKR649" s="108"/>
      <c r="CKS649" s="108"/>
      <c r="CKT649" s="108"/>
      <c r="CKU649" s="108"/>
      <c r="CKV649" s="108"/>
      <c r="CKW649" s="108"/>
      <c r="CKX649" s="108"/>
      <c r="CKY649" s="108"/>
      <c r="CKZ649" s="108"/>
      <c r="CLA649" s="108"/>
      <c r="CLB649" s="108"/>
      <c r="CLC649" s="108"/>
      <c r="CLD649" s="108"/>
      <c r="CLE649" s="108"/>
      <c r="CLF649" s="108"/>
      <c r="CLG649" s="108"/>
      <c r="CLH649" s="108"/>
      <c r="CLI649" s="108"/>
      <c r="CLJ649" s="108"/>
      <c r="CLK649" s="108"/>
      <c r="CLL649" s="108"/>
      <c r="CLM649" s="108"/>
      <c r="CLN649" s="108"/>
      <c r="CLO649" s="108"/>
      <c r="CLP649" s="108"/>
      <c r="CLQ649" s="108"/>
      <c r="CLR649" s="108"/>
      <c r="CLS649" s="108"/>
      <c r="CLT649" s="108"/>
      <c r="CLU649" s="108"/>
      <c r="CLV649" s="108"/>
      <c r="CLW649" s="108"/>
      <c r="CLX649" s="108"/>
      <c r="CLY649" s="108"/>
      <c r="CLZ649" s="108"/>
      <c r="CMA649" s="108"/>
      <c r="CMB649" s="108"/>
      <c r="CMC649" s="108"/>
      <c r="CMD649" s="108"/>
      <c r="CME649" s="108"/>
      <c r="CMF649" s="108"/>
      <c r="CMG649" s="108"/>
      <c r="CMH649" s="108"/>
      <c r="CMI649" s="108"/>
      <c r="CMJ649" s="108"/>
      <c r="CMK649" s="108"/>
      <c r="CML649" s="108"/>
      <c r="CMM649" s="108"/>
      <c r="CMN649" s="108"/>
      <c r="CMO649" s="108"/>
      <c r="CMP649" s="108"/>
      <c r="CMQ649" s="108"/>
      <c r="CMR649" s="108"/>
      <c r="CMS649" s="108"/>
      <c r="CMT649" s="108"/>
      <c r="CMU649" s="108"/>
      <c r="CMV649" s="108"/>
      <c r="CMW649" s="108"/>
      <c r="CMX649" s="108"/>
      <c r="CMY649" s="108"/>
      <c r="CMZ649" s="108"/>
      <c r="CNA649" s="108"/>
      <c r="CNB649" s="108"/>
      <c r="CNC649" s="108"/>
      <c r="CND649" s="108"/>
      <c r="CNE649" s="108"/>
      <c r="CNF649" s="108"/>
      <c r="CNG649" s="108"/>
      <c r="CNH649" s="108"/>
      <c r="CNI649" s="108"/>
      <c r="CNJ649" s="108"/>
      <c r="CNK649" s="108"/>
      <c r="CNL649" s="108"/>
      <c r="CNM649" s="108"/>
      <c r="CNN649" s="108"/>
      <c r="CNO649" s="108"/>
      <c r="CNP649" s="108"/>
      <c r="CNQ649" s="108"/>
      <c r="CNR649" s="108"/>
      <c r="CNS649" s="108"/>
      <c r="CNT649" s="108"/>
      <c r="CNU649" s="108"/>
      <c r="CNV649" s="108"/>
      <c r="CNW649" s="108"/>
      <c r="CNX649" s="108"/>
      <c r="CNY649" s="108"/>
      <c r="CNZ649" s="108"/>
      <c r="COA649" s="108"/>
      <c r="COB649" s="108"/>
      <c r="COC649" s="108"/>
      <c r="COD649" s="108"/>
      <c r="COE649" s="108"/>
      <c r="COF649" s="108"/>
      <c r="COG649" s="108"/>
      <c r="COH649" s="108"/>
      <c r="COI649" s="108"/>
      <c r="COJ649" s="108"/>
      <c r="COK649" s="108"/>
      <c r="COL649" s="108"/>
      <c r="COM649" s="108"/>
      <c r="CON649" s="108"/>
      <c r="COO649" s="108"/>
      <c r="COP649" s="108"/>
      <c r="COQ649" s="108"/>
      <c r="COR649" s="108"/>
      <c r="COS649" s="108"/>
      <c r="COT649" s="108"/>
      <c r="COU649" s="108"/>
      <c r="COV649" s="108"/>
      <c r="COW649" s="108"/>
      <c r="COX649" s="108"/>
      <c r="COY649" s="108"/>
      <c r="COZ649" s="108"/>
      <c r="CPA649" s="108"/>
      <c r="CPB649" s="108"/>
      <c r="CPC649" s="108"/>
      <c r="CPD649" s="108"/>
      <c r="CPE649" s="108"/>
      <c r="CPF649" s="108"/>
      <c r="CPG649" s="108"/>
      <c r="CPH649" s="108"/>
      <c r="CPI649" s="108"/>
      <c r="CPJ649" s="108"/>
      <c r="CPK649" s="108"/>
      <c r="CPL649" s="108"/>
      <c r="CPM649" s="108"/>
      <c r="CPN649" s="108"/>
      <c r="CPO649" s="108"/>
      <c r="CPP649" s="108"/>
      <c r="CPQ649" s="108"/>
      <c r="CPR649" s="108"/>
      <c r="CPS649" s="108"/>
      <c r="CPT649" s="108"/>
      <c r="CPU649" s="108"/>
      <c r="CPV649" s="108"/>
      <c r="CPW649" s="108"/>
      <c r="CPX649" s="108"/>
      <c r="CPY649" s="108"/>
      <c r="CPZ649" s="108"/>
      <c r="CQA649" s="108"/>
      <c r="CQB649" s="108"/>
      <c r="CQC649" s="108"/>
      <c r="CQD649" s="108"/>
      <c r="CQE649" s="108"/>
      <c r="CQF649" s="108"/>
      <c r="CQG649" s="108"/>
      <c r="CQH649" s="108"/>
      <c r="CQI649" s="108"/>
      <c r="CQJ649" s="108"/>
      <c r="CQK649" s="108"/>
      <c r="CQL649" s="108"/>
      <c r="CQM649" s="108"/>
      <c r="CQN649" s="108"/>
      <c r="CQO649" s="108"/>
      <c r="CQP649" s="108"/>
      <c r="CQQ649" s="108"/>
      <c r="CQR649" s="108"/>
      <c r="CQS649" s="108"/>
      <c r="CQT649" s="108"/>
      <c r="CQU649" s="108"/>
      <c r="CQV649" s="108"/>
      <c r="CQW649" s="108"/>
      <c r="CQX649" s="108"/>
      <c r="CQY649" s="108"/>
      <c r="CQZ649" s="108"/>
      <c r="CRA649" s="108"/>
      <c r="CRB649" s="108"/>
      <c r="CRC649" s="108"/>
      <c r="CRD649" s="108"/>
      <c r="CRE649" s="108"/>
      <c r="CRF649" s="108"/>
      <c r="CRG649" s="108"/>
      <c r="CRH649" s="108"/>
      <c r="CRI649" s="108"/>
      <c r="CRJ649" s="108"/>
      <c r="CRK649" s="108"/>
      <c r="CRL649" s="108"/>
      <c r="CRM649" s="108"/>
      <c r="CRN649" s="108"/>
      <c r="CRO649" s="108"/>
      <c r="CRP649" s="108"/>
      <c r="CRQ649" s="108"/>
      <c r="CRR649" s="108"/>
      <c r="CRS649" s="108"/>
      <c r="CRT649" s="108"/>
      <c r="CRU649" s="108"/>
      <c r="CRV649" s="108"/>
      <c r="CRW649" s="108"/>
      <c r="CRX649" s="108"/>
      <c r="CRY649" s="108"/>
      <c r="CRZ649" s="108"/>
      <c r="CSA649" s="108"/>
      <c r="CSB649" s="108"/>
      <c r="CSC649" s="108"/>
      <c r="CSD649" s="108"/>
      <c r="CSE649" s="108"/>
      <c r="CSF649" s="108"/>
      <c r="CSG649" s="108"/>
      <c r="CSH649" s="108"/>
      <c r="CSI649" s="108"/>
      <c r="CSJ649" s="108"/>
      <c r="CSK649" s="108"/>
      <c r="CSL649" s="108"/>
      <c r="CSM649" s="108"/>
      <c r="CSN649" s="108"/>
      <c r="CSO649" s="108"/>
      <c r="CSP649" s="108"/>
      <c r="CSQ649" s="108"/>
      <c r="CSR649" s="108"/>
      <c r="CSS649" s="108"/>
      <c r="CST649" s="108"/>
      <c r="CSU649" s="108"/>
      <c r="CSV649" s="108"/>
      <c r="CSW649" s="108"/>
      <c r="CSX649" s="108"/>
      <c r="CSY649" s="108"/>
      <c r="CSZ649" s="108"/>
      <c r="CTA649" s="108"/>
      <c r="CTB649" s="108"/>
      <c r="CTC649" s="108"/>
      <c r="CTD649" s="108"/>
      <c r="CTE649" s="108"/>
      <c r="CTF649" s="108"/>
      <c r="CTG649" s="108"/>
      <c r="CTH649" s="108"/>
      <c r="CTI649" s="108"/>
      <c r="CTJ649" s="108"/>
      <c r="CTK649" s="108"/>
      <c r="CTL649" s="108"/>
      <c r="CTM649" s="108"/>
      <c r="CTN649" s="108"/>
      <c r="CTO649" s="108"/>
      <c r="CTP649" s="108"/>
      <c r="CTQ649" s="108"/>
      <c r="CTR649" s="108"/>
      <c r="CTS649" s="108"/>
      <c r="CTT649" s="108"/>
      <c r="CTU649" s="108"/>
      <c r="CTV649" s="108"/>
      <c r="CTW649" s="108"/>
      <c r="CTX649" s="108"/>
      <c r="CTY649" s="108"/>
      <c r="CTZ649" s="108"/>
      <c r="CUA649" s="108"/>
      <c r="CUB649" s="108"/>
      <c r="CUC649" s="108"/>
      <c r="CUD649" s="108"/>
      <c r="CUE649" s="108"/>
      <c r="CUF649" s="108"/>
      <c r="CUG649" s="108"/>
      <c r="CUH649" s="108"/>
      <c r="CUI649" s="108"/>
      <c r="CUJ649" s="108"/>
      <c r="CUK649" s="108"/>
      <c r="CUL649" s="108"/>
      <c r="CUM649" s="108"/>
      <c r="CUN649" s="108"/>
      <c r="CUO649" s="108"/>
      <c r="CUP649" s="108"/>
      <c r="CUQ649" s="108"/>
      <c r="CUR649" s="108"/>
      <c r="CUS649" s="108"/>
      <c r="CUT649" s="108"/>
      <c r="CUU649" s="108"/>
      <c r="CUV649" s="108"/>
      <c r="CUW649" s="108"/>
      <c r="CUX649" s="108"/>
      <c r="CUY649" s="108"/>
      <c r="CUZ649" s="108"/>
      <c r="CVA649" s="108"/>
      <c r="CVB649" s="108"/>
      <c r="CVC649" s="108"/>
      <c r="CVD649" s="108"/>
      <c r="CVE649" s="108"/>
      <c r="CVF649" s="108"/>
      <c r="CVG649" s="108"/>
      <c r="CVH649" s="108"/>
      <c r="CVI649" s="108"/>
      <c r="CVJ649" s="108"/>
      <c r="CVK649" s="108"/>
      <c r="CVL649" s="108"/>
      <c r="CVM649" s="108"/>
      <c r="CVN649" s="108"/>
      <c r="CVO649" s="108"/>
      <c r="CVP649" s="108"/>
      <c r="CVQ649" s="108"/>
      <c r="CVR649" s="108"/>
      <c r="CVS649" s="108"/>
      <c r="CVT649" s="108"/>
      <c r="CVU649" s="108"/>
      <c r="CVV649" s="108"/>
      <c r="CVW649" s="108"/>
      <c r="CVX649" s="108"/>
      <c r="CVY649" s="108"/>
      <c r="CVZ649" s="108"/>
      <c r="CWA649" s="108"/>
      <c r="CWB649" s="108"/>
      <c r="CWC649" s="108"/>
      <c r="CWD649" s="108"/>
      <c r="CWE649" s="108"/>
      <c r="CWF649" s="108"/>
      <c r="CWG649" s="108"/>
      <c r="CWH649" s="108"/>
      <c r="CWI649" s="108"/>
      <c r="CWJ649" s="108"/>
      <c r="CWK649" s="108"/>
      <c r="CWL649" s="108"/>
      <c r="CWM649" s="108"/>
      <c r="CWN649" s="108"/>
      <c r="CWO649" s="108"/>
      <c r="CWP649" s="108"/>
      <c r="CWQ649" s="108"/>
      <c r="CWR649" s="108"/>
      <c r="CWS649" s="108"/>
      <c r="CWT649" s="108"/>
      <c r="CWU649" s="108"/>
      <c r="CWV649" s="108"/>
      <c r="CWW649" s="108"/>
      <c r="CWX649" s="108"/>
      <c r="CWY649" s="108"/>
      <c r="CWZ649" s="108"/>
      <c r="CXA649" s="108"/>
      <c r="CXB649" s="108"/>
      <c r="CXC649" s="108"/>
      <c r="CXD649" s="108"/>
      <c r="CXE649" s="108"/>
      <c r="CXF649" s="108"/>
      <c r="CXG649" s="108"/>
      <c r="CXH649" s="108"/>
      <c r="CXI649" s="108"/>
      <c r="CXJ649" s="108"/>
      <c r="CXK649" s="108"/>
      <c r="CXL649" s="108"/>
      <c r="CXM649" s="108"/>
      <c r="CXN649" s="108"/>
      <c r="CXO649" s="108"/>
      <c r="CXP649" s="108"/>
      <c r="CXQ649" s="108"/>
      <c r="CXR649" s="108"/>
      <c r="CXS649" s="108"/>
      <c r="CXT649" s="108"/>
      <c r="CXU649" s="108"/>
      <c r="CXV649" s="108"/>
      <c r="CXW649" s="108"/>
      <c r="CXX649" s="108"/>
      <c r="CXY649" s="108"/>
      <c r="CXZ649" s="108"/>
      <c r="CYA649" s="108"/>
      <c r="CYB649" s="108"/>
      <c r="CYC649" s="108"/>
      <c r="CYD649" s="108"/>
      <c r="CYE649" s="108"/>
      <c r="CYF649" s="108"/>
      <c r="CYG649" s="108"/>
      <c r="CYH649" s="108"/>
      <c r="CYI649" s="108"/>
      <c r="CYJ649" s="108"/>
      <c r="CYK649" s="108"/>
      <c r="CYL649" s="108"/>
      <c r="CYM649" s="108"/>
      <c r="CYN649" s="108"/>
      <c r="CYO649" s="108"/>
      <c r="CYP649" s="108"/>
      <c r="CYQ649" s="108"/>
      <c r="CYR649" s="108"/>
      <c r="CYS649" s="108"/>
      <c r="CYT649" s="108"/>
      <c r="CYU649" s="108"/>
      <c r="CYV649" s="108"/>
      <c r="CYW649" s="108"/>
      <c r="CYX649" s="108"/>
      <c r="CYY649" s="108"/>
      <c r="CYZ649" s="108"/>
      <c r="CZA649" s="108"/>
      <c r="CZB649" s="108"/>
      <c r="CZC649" s="108"/>
      <c r="CZD649" s="108"/>
      <c r="CZE649" s="108"/>
      <c r="CZF649" s="108"/>
      <c r="CZG649" s="108"/>
      <c r="CZH649" s="108"/>
      <c r="CZI649" s="108"/>
      <c r="CZJ649" s="108"/>
      <c r="CZK649" s="108"/>
      <c r="CZL649" s="108"/>
      <c r="CZM649" s="108"/>
      <c r="CZN649" s="108"/>
      <c r="CZO649" s="108"/>
      <c r="CZP649" s="108"/>
      <c r="CZQ649" s="108"/>
      <c r="CZR649" s="108"/>
      <c r="CZS649" s="108"/>
      <c r="CZT649" s="108"/>
      <c r="CZU649" s="108"/>
      <c r="CZV649" s="108"/>
      <c r="CZW649" s="108"/>
      <c r="CZX649" s="108"/>
      <c r="CZY649" s="108"/>
      <c r="CZZ649" s="108"/>
      <c r="DAA649" s="108"/>
      <c r="DAB649" s="108"/>
      <c r="DAC649" s="108"/>
      <c r="DAD649" s="108"/>
      <c r="DAE649" s="108"/>
      <c r="DAF649" s="108"/>
      <c r="DAG649" s="108"/>
      <c r="DAH649" s="108"/>
      <c r="DAI649" s="108"/>
      <c r="DAJ649" s="108"/>
      <c r="DAK649" s="108"/>
      <c r="DAL649" s="108"/>
      <c r="DAM649" s="108"/>
      <c r="DAN649" s="108"/>
      <c r="DAO649" s="108"/>
      <c r="DAP649" s="108"/>
      <c r="DAQ649" s="108"/>
      <c r="DAR649" s="108"/>
      <c r="DAS649" s="108"/>
      <c r="DAT649" s="108"/>
      <c r="DAU649" s="108"/>
      <c r="DAV649" s="108"/>
      <c r="DAW649" s="108"/>
      <c r="DAX649" s="108"/>
      <c r="DAY649" s="108"/>
      <c r="DAZ649" s="108"/>
      <c r="DBA649" s="108"/>
      <c r="DBB649" s="108"/>
      <c r="DBC649" s="108"/>
      <c r="DBD649" s="108"/>
      <c r="DBE649" s="108"/>
      <c r="DBF649" s="108"/>
      <c r="DBG649" s="108"/>
      <c r="DBH649" s="108"/>
      <c r="DBI649" s="108"/>
      <c r="DBJ649" s="108"/>
      <c r="DBK649" s="108"/>
      <c r="DBL649" s="108"/>
      <c r="DBM649" s="108"/>
      <c r="DBN649" s="108"/>
      <c r="DBO649" s="108"/>
      <c r="DBP649" s="108"/>
      <c r="DBQ649" s="108"/>
      <c r="DBR649" s="108"/>
      <c r="DBS649" s="108"/>
      <c r="DBT649" s="108"/>
      <c r="DBU649" s="108"/>
      <c r="DBV649" s="108"/>
      <c r="DBW649" s="108"/>
      <c r="DBX649" s="108"/>
      <c r="DBY649" s="108"/>
      <c r="DBZ649" s="108"/>
      <c r="DCA649" s="108"/>
      <c r="DCB649" s="108"/>
      <c r="DCC649" s="108"/>
      <c r="DCD649" s="108"/>
      <c r="DCE649" s="108"/>
      <c r="DCF649" s="108"/>
      <c r="DCG649" s="108"/>
      <c r="DCH649" s="108"/>
      <c r="DCI649" s="108"/>
      <c r="DCJ649" s="108"/>
      <c r="DCK649" s="108"/>
      <c r="DCL649" s="108"/>
      <c r="DCM649" s="108"/>
      <c r="DCN649" s="108"/>
      <c r="DCO649" s="108"/>
      <c r="DCP649" s="108"/>
      <c r="DCQ649" s="108"/>
      <c r="DCR649" s="108"/>
      <c r="DCS649" s="108"/>
      <c r="DCT649" s="108"/>
      <c r="DCU649" s="108"/>
      <c r="DCV649" s="108"/>
      <c r="DCW649" s="108"/>
      <c r="DCX649" s="108"/>
      <c r="DCY649" s="108"/>
      <c r="DCZ649" s="108"/>
      <c r="DDA649" s="108"/>
      <c r="DDB649" s="108"/>
      <c r="DDC649" s="108"/>
      <c r="DDD649" s="108"/>
      <c r="DDE649" s="108"/>
      <c r="DDF649" s="108"/>
      <c r="DDG649" s="108"/>
      <c r="DDH649" s="108"/>
      <c r="DDI649" s="108"/>
      <c r="DDJ649" s="108"/>
      <c r="DDK649" s="108"/>
      <c r="DDL649" s="108"/>
      <c r="DDM649" s="108"/>
      <c r="DDN649" s="108"/>
      <c r="DDO649" s="108"/>
      <c r="DDP649" s="108"/>
      <c r="DDQ649" s="108"/>
      <c r="DDR649" s="108"/>
      <c r="DDS649" s="108"/>
      <c r="DDT649" s="108"/>
      <c r="DDU649" s="108"/>
      <c r="DDV649" s="108"/>
      <c r="DDW649" s="108"/>
      <c r="DDX649" s="108"/>
      <c r="DDY649" s="108"/>
      <c r="DDZ649" s="108"/>
      <c r="DEA649" s="108"/>
      <c r="DEB649" s="108"/>
      <c r="DEC649" s="108"/>
      <c r="DED649" s="108"/>
      <c r="DEE649" s="108"/>
      <c r="DEF649" s="108"/>
      <c r="DEG649" s="108"/>
      <c r="DEH649" s="108"/>
      <c r="DEI649" s="108"/>
      <c r="DEJ649" s="108"/>
      <c r="DEK649" s="108"/>
      <c r="DEL649" s="108"/>
      <c r="DEM649" s="108"/>
      <c r="DEN649" s="108"/>
      <c r="DEO649" s="108"/>
      <c r="DEP649" s="108"/>
      <c r="DEQ649" s="108"/>
      <c r="DER649" s="108"/>
      <c r="DES649" s="108"/>
      <c r="DET649" s="108"/>
      <c r="DEU649" s="108"/>
      <c r="DEV649" s="108"/>
      <c r="DEW649" s="108"/>
      <c r="DEX649" s="108"/>
      <c r="DEY649" s="108"/>
      <c r="DEZ649" s="108"/>
      <c r="DFA649" s="108"/>
      <c r="DFB649" s="108"/>
      <c r="DFC649" s="108"/>
      <c r="DFD649" s="108"/>
      <c r="DFE649" s="108"/>
      <c r="DFF649" s="108"/>
      <c r="DFG649" s="108"/>
      <c r="DFH649" s="108"/>
      <c r="DFI649" s="108"/>
      <c r="DFJ649" s="108"/>
      <c r="DFK649" s="108"/>
      <c r="DFL649" s="108"/>
      <c r="DFM649" s="108"/>
      <c r="DFN649" s="108"/>
      <c r="DFO649" s="108"/>
      <c r="DFP649" s="108"/>
      <c r="DFQ649" s="108"/>
      <c r="DFR649" s="108"/>
      <c r="DFS649" s="108"/>
      <c r="DFT649" s="108"/>
      <c r="DFU649" s="108"/>
      <c r="DFV649" s="108"/>
      <c r="DFW649" s="108"/>
      <c r="DFX649" s="108"/>
      <c r="DFY649" s="108"/>
      <c r="DFZ649" s="108"/>
      <c r="DGA649" s="108"/>
      <c r="DGB649" s="108"/>
      <c r="DGC649" s="108"/>
      <c r="DGD649" s="108"/>
      <c r="DGE649" s="108"/>
      <c r="DGF649" s="108"/>
      <c r="DGG649" s="108"/>
      <c r="DGH649" s="108"/>
      <c r="DGI649" s="108"/>
      <c r="DGJ649" s="108"/>
      <c r="DGK649" s="108"/>
      <c r="DGL649" s="108"/>
      <c r="DGM649" s="108"/>
      <c r="DGN649" s="108"/>
      <c r="DGO649" s="108"/>
      <c r="DGP649" s="108"/>
      <c r="DGQ649" s="108"/>
      <c r="DGR649" s="108"/>
      <c r="DGS649" s="108"/>
      <c r="DGT649" s="108"/>
      <c r="DGU649" s="108"/>
      <c r="DGV649" s="108"/>
      <c r="DGW649" s="108"/>
      <c r="DGX649" s="108"/>
      <c r="DGY649" s="108"/>
      <c r="DGZ649" s="108"/>
      <c r="DHA649" s="108"/>
      <c r="DHB649" s="108"/>
      <c r="DHC649" s="108"/>
      <c r="DHD649" s="108"/>
      <c r="DHE649" s="108"/>
      <c r="DHF649" s="108"/>
      <c r="DHG649" s="108"/>
      <c r="DHH649" s="108"/>
      <c r="DHI649" s="108"/>
      <c r="DHJ649" s="108"/>
      <c r="DHK649" s="108"/>
      <c r="DHL649" s="108"/>
      <c r="DHM649" s="108"/>
      <c r="DHN649" s="108"/>
      <c r="DHO649" s="108"/>
      <c r="DHP649" s="108"/>
      <c r="DHQ649" s="108"/>
      <c r="DHR649" s="108"/>
      <c r="DHS649" s="108"/>
      <c r="DHT649" s="108"/>
      <c r="DHU649" s="108"/>
      <c r="DHV649" s="108"/>
      <c r="DHW649" s="108"/>
      <c r="DHX649" s="108"/>
      <c r="DHY649" s="108"/>
      <c r="DHZ649" s="108"/>
      <c r="DIA649" s="108"/>
      <c r="DIB649" s="108"/>
      <c r="DIC649" s="108"/>
      <c r="DID649" s="108"/>
      <c r="DIE649" s="108"/>
      <c r="DIF649" s="108"/>
      <c r="DIG649" s="108"/>
      <c r="DIH649" s="108"/>
      <c r="DII649" s="108"/>
      <c r="DIJ649" s="108"/>
      <c r="DIK649" s="108"/>
      <c r="DIL649" s="108"/>
      <c r="DIM649" s="108"/>
      <c r="DIN649" s="108"/>
      <c r="DIO649" s="108"/>
      <c r="DIP649" s="108"/>
      <c r="DIQ649" s="108"/>
      <c r="DIR649" s="108"/>
      <c r="DIS649" s="108"/>
      <c r="DIT649" s="108"/>
      <c r="DIU649" s="108"/>
      <c r="DIV649" s="108"/>
      <c r="DIW649" s="108"/>
      <c r="DIX649" s="108"/>
      <c r="DIY649" s="108"/>
      <c r="DIZ649" s="108"/>
      <c r="DJA649" s="108"/>
      <c r="DJB649" s="108"/>
      <c r="DJC649" s="108"/>
      <c r="DJD649" s="108"/>
      <c r="DJE649" s="108"/>
      <c r="DJF649" s="108"/>
      <c r="DJG649" s="108"/>
      <c r="DJH649" s="108"/>
      <c r="DJI649" s="108"/>
      <c r="DJJ649" s="108"/>
      <c r="DJK649" s="108"/>
      <c r="DJL649" s="108"/>
      <c r="DJM649" s="108"/>
      <c r="DJN649" s="108"/>
      <c r="DJO649" s="108"/>
      <c r="DJP649" s="108"/>
      <c r="DJQ649" s="108"/>
      <c r="DJR649" s="108"/>
      <c r="DJS649" s="108"/>
      <c r="DJT649" s="108"/>
      <c r="DJU649" s="108"/>
      <c r="DJV649" s="108"/>
      <c r="DJW649" s="108"/>
      <c r="DJX649" s="108"/>
      <c r="DJY649" s="108"/>
      <c r="DJZ649" s="108"/>
      <c r="DKA649" s="108"/>
      <c r="DKB649" s="108"/>
      <c r="DKC649" s="108"/>
      <c r="DKD649" s="108"/>
      <c r="DKE649" s="108"/>
      <c r="DKF649" s="108"/>
      <c r="DKG649" s="108"/>
      <c r="DKH649" s="108"/>
      <c r="DKI649" s="108"/>
      <c r="DKJ649" s="108"/>
      <c r="DKK649" s="108"/>
      <c r="DKL649" s="108"/>
      <c r="DKM649" s="108"/>
      <c r="DKN649" s="108"/>
      <c r="DKO649" s="108"/>
      <c r="DKP649" s="108"/>
      <c r="DKQ649" s="108"/>
      <c r="DKR649" s="108"/>
      <c r="DKS649" s="108"/>
      <c r="DKT649" s="108"/>
      <c r="DKU649" s="108"/>
      <c r="DKV649" s="108"/>
      <c r="DKW649" s="108"/>
      <c r="DKX649" s="108"/>
      <c r="DKY649" s="108"/>
      <c r="DKZ649" s="108"/>
      <c r="DLA649" s="108"/>
      <c r="DLB649" s="108"/>
      <c r="DLC649" s="108"/>
      <c r="DLD649" s="108"/>
      <c r="DLE649" s="108"/>
      <c r="DLF649" s="108"/>
      <c r="DLG649" s="108"/>
      <c r="DLH649" s="108"/>
      <c r="DLI649" s="108"/>
      <c r="DLJ649" s="108"/>
      <c r="DLK649" s="108"/>
      <c r="DLL649" s="108"/>
      <c r="DLM649" s="108"/>
      <c r="DLN649" s="108"/>
      <c r="DLO649" s="108"/>
      <c r="DLP649" s="108"/>
      <c r="DLQ649" s="108"/>
      <c r="DLR649" s="108"/>
      <c r="DLS649" s="108"/>
      <c r="DLT649" s="108"/>
      <c r="DLU649" s="108"/>
      <c r="DLV649" s="108"/>
      <c r="DLW649" s="108"/>
      <c r="DLX649" s="108"/>
      <c r="DLY649" s="108"/>
      <c r="DLZ649" s="108"/>
      <c r="DMA649" s="108"/>
      <c r="DMB649" s="108"/>
      <c r="DMC649" s="108"/>
      <c r="DMD649" s="108"/>
      <c r="DME649" s="108"/>
      <c r="DMF649" s="108"/>
      <c r="DMG649" s="108"/>
      <c r="DMH649" s="108"/>
      <c r="DMI649" s="108"/>
      <c r="DMJ649" s="108"/>
      <c r="DMK649" s="108"/>
      <c r="DML649" s="108"/>
      <c r="DMM649" s="108"/>
      <c r="DMN649" s="108"/>
      <c r="DMO649" s="108"/>
      <c r="DMP649" s="108"/>
      <c r="DMQ649" s="108"/>
      <c r="DMR649" s="108"/>
      <c r="DMS649" s="108"/>
      <c r="DMT649" s="108"/>
      <c r="DMU649" s="108"/>
      <c r="DMV649" s="108"/>
      <c r="DMW649" s="108"/>
      <c r="DMX649" s="108"/>
      <c r="DMY649" s="108"/>
      <c r="DMZ649" s="108"/>
      <c r="DNA649" s="108"/>
      <c r="DNB649" s="108"/>
      <c r="DNC649" s="108"/>
      <c r="DND649" s="108"/>
      <c r="DNE649" s="108"/>
      <c r="DNF649" s="108"/>
      <c r="DNG649" s="108"/>
      <c r="DNH649" s="108"/>
      <c r="DNI649" s="108"/>
      <c r="DNJ649" s="108"/>
      <c r="DNK649" s="108"/>
      <c r="DNL649" s="108"/>
      <c r="DNM649" s="108"/>
      <c r="DNN649" s="108"/>
      <c r="DNO649" s="108"/>
      <c r="DNP649" s="108"/>
      <c r="DNQ649" s="108"/>
      <c r="DNR649" s="108"/>
      <c r="DNS649" s="108"/>
      <c r="DNT649" s="108"/>
      <c r="DNU649" s="108"/>
      <c r="DNV649" s="108"/>
      <c r="DNW649" s="108"/>
      <c r="DNX649" s="108"/>
      <c r="DNY649" s="108"/>
      <c r="DNZ649" s="108"/>
      <c r="DOA649" s="108"/>
      <c r="DOB649" s="108"/>
      <c r="DOC649" s="108"/>
      <c r="DOD649" s="108"/>
      <c r="DOE649" s="108"/>
      <c r="DOF649" s="108"/>
      <c r="DOG649" s="108"/>
      <c r="DOH649" s="108"/>
      <c r="DOI649" s="108"/>
      <c r="DOJ649" s="108"/>
      <c r="DOK649" s="108"/>
      <c r="DOL649" s="108"/>
      <c r="DOM649" s="108"/>
      <c r="DON649" s="108"/>
      <c r="DOO649" s="108"/>
      <c r="DOP649" s="108"/>
      <c r="DOQ649" s="108"/>
      <c r="DOR649" s="108"/>
      <c r="DOS649" s="108"/>
      <c r="DOT649" s="108"/>
      <c r="DOU649" s="108"/>
      <c r="DOV649" s="108"/>
      <c r="DOW649" s="108"/>
      <c r="DOX649" s="108"/>
      <c r="DOY649" s="108"/>
      <c r="DOZ649" s="108"/>
      <c r="DPA649" s="108"/>
      <c r="DPB649" s="108"/>
      <c r="DPC649" s="108"/>
      <c r="DPD649" s="108"/>
      <c r="DPE649" s="108"/>
      <c r="DPF649" s="108"/>
      <c r="DPG649" s="108"/>
      <c r="DPH649" s="108"/>
      <c r="DPI649" s="108"/>
      <c r="DPJ649" s="108"/>
      <c r="DPK649" s="108"/>
      <c r="DPL649" s="108"/>
      <c r="DPM649" s="108"/>
      <c r="DPN649" s="108"/>
      <c r="DPO649" s="108"/>
      <c r="DPP649" s="108"/>
      <c r="DPQ649" s="108"/>
      <c r="DPR649" s="108"/>
      <c r="DPS649" s="108"/>
      <c r="DPT649" s="108"/>
      <c r="DPU649" s="108"/>
      <c r="DPV649" s="108"/>
      <c r="DPW649" s="108"/>
      <c r="DPX649" s="108"/>
      <c r="DPY649" s="108"/>
      <c r="DPZ649" s="108"/>
      <c r="DQA649" s="108"/>
      <c r="DQB649" s="108"/>
      <c r="DQC649" s="108"/>
      <c r="DQD649" s="108"/>
      <c r="DQE649" s="108"/>
      <c r="DQF649" s="108"/>
      <c r="DQG649" s="108"/>
      <c r="DQH649" s="108"/>
      <c r="DQI649" s="108"/>
      <c r="DQJ649" s="108"/>
      <c r="DQK649" s="108"/>
      <c r="DQL649" s="108"/>
      <c r="DQM649" s="108"/>
      <c r="DQN649" s="108"/>
      <c r="DQO649" s="108"/>
      <c r="DQP649" s="108"/>
      <c r="DQQ649" s="108"/>
      <c r="DQR649" s="108"/>
      <c r="DQS649" s="108"/>
      <c r="DQT649" s="108"/>
      <c r="DQU649" s="108"/>
      <c r="DQV649" s="108"/>
      <c r="DQW649" s="108"/>
      <c r="DQX649" s="108"/>
      <c r="DQY649" s="108"/>
      <c r="DQZ649" s="108"/>
      <c r="DRA649" s="108"/>
      <c r="DRB649" s="108"/>
      <c r="DRC649" s="108"/>
      <c r="DRD649" s="108"/>
      <c r="DRE649" s="108"/>
      <c r="DRF649" s="108"/>
      <c r="DRG649" s="108"/>
      <c r="DRH649" s="108"/>
      <c r="DRI649" s="108"/>
      <c r="DRJ649" s="108"/>
      <c r="DRK649" s="108"/>
      <c r="DRL649" s="108"/>
      <c r="DRM649" s="108"/>
      <c r="DRN649" s="108"/>
      <c r="DRO649" s="108"/>
      <c r="DRP649" s="108"/>
      <c r="DRQ649" s="108"/>
      <c r="DRR649" s="108"/>
      <c r="DRS649" s="108"/>
      <c r="DRT649" s="108"/>
      <c r="DRU649" s="108"/>
      <c r="DRV649" s="108"/>
      <c r="DRW649" s="108"/>
      <c r="DRX649" s="108"/>
      <c r="DRY649" s="108"/>
      <c r="DRZ649" s="108"/>
      <c r="DSA649" s="108"/>
      <c r="DSB649" s="108"/>
      <c r="DSC649" s="108"/>
      <c r="DSD649" s="108"/>
      <c r="DSE649" s="108"/>
      <c r="DSF649" s="108"/>
      <c r="DSG649" s="108"/>
      <c r="DSH649" s="108"/>
      <c r="DSI649" s="108"/>
      <c r="DSJ649" s="108"/>
      <c r="DSK649" s="108"/>
      <c r="DSL649" s="108"/>
      <c r="DSM649" s="108"/>
      <c r="DSN649" s="108"/>
      <c r="DSO649" s="108"/>
      <c r="DSP649" s="108"/>
      <c r="DSQ649" s="108"/>
      <c r="DSR649" s="108"/>
      <c r="DSS649" s="108"/>
      <c r="DST649" s="108"/>
      <c r="DSU649" s="108"/>
      <c r="DSV649" s="108"/>
      <c r="DSW649" s="108"/>
      <c r="DSX649" s="108"/>
      <c r="DSY649" s="108"/>
      <c r="DSZ649" s="108"/>
      <c r="DTA649" s="108"/>
      <c r="DTB649" s="108"/>
      <c r="DTC649" s="108"/>
      <c r="DTD649" s="108"/>
      <c r="DTE649" s="108"/>
      <c r="DTF649" s="108"/>
      <c r="DTG649" s="108"/>
      <c r="DTH649" s="108"/>
      <c r="DTI649" s="108"/>
      <c r="DTJ649" s="108"/>
      <c r="DTK649" s="108"/>
      <c r="DTL649" s="108"/>
      <c r="DTM649" s="108"/>
      <c r="DTN649" s="108"/>
      <c r="DTO649" s="108"/>
      <c r="DTP649" s="108"/>
      <c r="DTQ649" s="108"/>
      <c r="DTR649" s="108"/>
      <c r="DTS649" s="108"/>
      <c r="DTT649" s="108"/>
      <c r="DTU649" s="108"/>
      <c r="DTV649" s="108"/>
      <c r="DTW649" s="108"/>
      <c r="DTX649" s="108"/>
      <c r="DTY649" s="108"/>
      <c r="DTZ649" s="108"/>
      <c r="DUA649" s="108"/>
      <c r="DUB649" s="108"/>
      <c r="DUC649" s="108"/>
      <c r="DUD649" s="108"/>
      <c r="DUE649" s="108"/>
      <c r="DUF649" s="108"/>
      <c r="DUG649" s="108"/>
      <c r="DUH649" s="108"/>
      <c r="DUI649" s="108"/>
      <c r="DUJ649" s="108"/>
      <c r="DUK649" s="108"/>
      <c r="DUL649" s="108"/>
      <c r="DUM649" s="108"/>
      <c r="DUN649" s="108"/>
      <c r="DUO649" s="108"/>
      <c r="DUP649" s="108"/>
      <c r="DUQ649" s="108"/>
      <c r="DUR649" s="108"/>
      <c r="DUS649" s="108"/>
      <c r="DUT649" s="108"/>
      <c r="DUU649" s="108"/>
      <c r="DUV649" s="108"/>
      <c r="DUW649" s="108"/>
      <c r="DUX649" s="108"/>
      <c r="DUY649" s="108"/>
      <c r="DUZ649" s="108"/>
      <c r="DVA649" s="108"/>
      <c r="DVB649" s="108"/>
      <c r="DVC649" s="108"/>
      <c r="DVD649" s="108"/>
      <c r="DVE649" s="108"/>
      <c r="DVF649" s="108"/>
      <c r="DVG649" s="108"/>
      <c r="DVH649" s="108"/>
      <c r="DVI649" s="108"/>
      <c r="DVJ649" s="108"/>
      <c r="DVK649" s="108"/>
      <c r="DVL649" s="108"/>
      <c r="DVM649" s="108"/>
      <c r="DVN649" s="108"/>
      <c r="DVO649" s="108"/>
      <c r="DVP649" s="108"/>
      <c r="DVQ649" s="108"/>
      <c r="DVR649" s="108"/>
      <c r="DVS649" s="108"/>
      <c r="DVT649" s="108"/>
      <c r="DVU649" s="108"/>
      <c r="DVV649" s="108"/>
      <c r="DVW649" s="108"/>
      <c r="DVX649" s="108"/>
      <c r="DVY649" s="108"/>
      <c r="DVZ649" s="108"/>
      <c r="DWA649" s="108"/>
      <c r="DWB649" s="108"/>
      <c r="DWC649" s="108"/>
      <c r="DWD649" s="108"/>
      <c r="DWE649" s="108"/>
      <c r="DWF649" s="108"/>
      <c r="DWG649" s="108"/>
      <c r="DWH649" s="108"/>
      <c r="DWI649" s="108"/>
      <c r="DWJ649" s="108"/>
      <c r="DWK649" s="108"/>
      <c r="DWL649" s="108"/>
      <c r="DWM649" s="108"/>
      <c r="DWN649" s="108"/>
      <c r="DWO649" s="108"/>
      <c r="DWP649" s="108"/>
      <c r="DWQ649" s="108"/>
      <c r="DWR649" s="108"/>
      <c r="DWS649" s="108"/>
      <c r="DWT649" s="108"/>
      <c r="DWU649" s="108"/>
      <c r="DWV649" s="108"/>
      <c r="DWW649" s="108"/>
      <c r="DWX649" s="108"/>
      <c r="DWY649" s="108"/>
      <c r="DWZ649" s="108"/>
      <c r="DXA649" s="108"/>
      <c r="DXB649" s="108"/>
      <c r="DXC649" s="108"/>
      <c r="DXD649" s="108"/>
      <c r="DXE649" s="108"/>
      <c r="DXF649" s="108"/>
      <c r="DXG649" s="108"/>
      <c r="DXH649" s="108"/>
      <c r="DXI649" s="108"/>
      <c r="DXJ649" s="108"/>
      <c r="DXK649" s="108"/>
      <c r="DXL649" s="108"/>
      <c r="DXM649" s="108"/>
      <c r="DXN649" s="108"/>
      <c r="DXO649" s="108"/>
      <c r="DXP649" s="108"/>
      <c r="DXQ649" s="108"/>
      <c r="DXR649" s="108"/>
      <c r="DXS649" s="108"/>
      <c r="DXT649" s="108"/>
      <c r="DXU649" s="108"/>
      <c r="DXV649" s="108"/>
      <c r="DXW649" s="108"/>
      <c r="DXX649" s="108"/>
      <c r="DXY649" s="108"/>
      <c r="DXZ649" s="108"/>
      <c r="DYA649" s="108"/>
      <c r="DYB649" s="108"/>
      <c r="DYC649" s="108"/>
      <c r="DYD649" s="108"/>
      <c r="DYE649" s="108"/>
      <c r="DYF649" s="108"/>
      <c r="DYG649" s="108"/>
      <c r="DYH649" s="108"/>
      <c r="DYI649" s="108"/>
      <c r="DYJ649" s="108"/>
      <c r="DYK649" s="108"/>
      <c r="DYL649" s="108"/>
      <c r="DYM649" s="108"/>
      <c r="DYN649" s="108"/>
      <c r="DYO649" s="108"/>
      <c r="DYP649" s="108"/>
      <c r="DYQ649" s="108"/>
      <c r="DYR649" s="108"/>
      <c r="DYS649" s="108"/>
      <c r="DYT649" s="108"/>
      <c r="DYU649" s="108"/>
      <c r="DYV649" s="108"/>
      <c r="DYW649" s="108"/>
      <c r="DYX649" s="108"/>
      <c r="DYY649" s="108"/>
      <c r="DYZ649" s="108"/>
      <c r="DZA649" s="108"/>
      <c r="DZB649" s="108"/>
      <c r="DZC649" s="108"/>
      <c r="DZD649" s="108"/>
      <c r="DZE649" s="108"/>
      <c r="DZF649" s="108"/>
      <c r="DZG649" s="108"/>
      <c r="DZH649" s="108"/>
      <c r="DZI649" s="108"/>
      <c r="DZJ649" s="108"/>
      <c r="DZK649" s="108"/>
      <c r="DZL649" s="108"/>
      <c r="DZM649" s="108"/>
      <c r="DZN649" s="108"/>
      <c r="DZO649" s="108"/>
      <c r="DZP649" s="108"/>
      <c r="DZQ649" s="108"/>
      <c r="DZR649" s="108"/>
      <c r="DZS649" s="108"/>
      <c r="DZT649" s="108"/>
      <c r="DZU649" s="108"/>
      <c r="DZV649" s="108"/>
      <c r="DZW649" s="108"/>
      <c r="DZX649" s="108"/>
      <c r="DZY649" s="108"/>
      <c r="DZZ649" s="108"/>
      <c r="EAA649" s="108"/>
      <c r="EAB649" s="108"/>
      <c r="EAC649" s="108"/>
      <c r="EAD649" s="108"/>
      <c r="EAE649" s="108"/>
      <c r="EAF649" s="108"/>
      <c r="EAG649" s="108"/>
      <c r="EAH649" s="108"/>
      <c r="EAI649" s="108"/>
      <c r="EAJ649" s="108"/>
      <c r="EAK649" s="108"/>
      <c r="EAL649" s="108"/>
      <c r="EAM649" s="108"/>
      <c r="EAN649" s="108"/>
      <c r="EAO649" s="108"/>
      <c r="EAP649" s="108"/>
      <c r="EAQ649" s="108"/>
      <c r="EAR649" s="108"/>
      <c r="EAS649" s="108"/>
      <c r="EAT649" s="108"/>
      <c r="EAU649" s="108"/>
      <c r="EAV649" s="108"/>
      <c r="EAW649" s="108"/>
      <c r="EAX649" s="108"/>
      <c r="EAY649" s="108"/>
      <c r="EAZ649" s="108"/>
      <c r="EBA649" s="108"/>
      <c r="EBB649" s="108"/>
      <c r="EBC649" s="108"/>
      <c r="EBD649" s="108"/>
      <c r="EBE649" s="108"/>
      <c r="EBF649" s="108"/>
      <c r="EBG649" s="108"/>
      <c r="EBH649" s="108"/>
      <c r="EBI649" s="108"/>
      <c r="EBJ649" s="108"/>
      <c r="EBK649" s="108"/>
      <c r="EBL649" s="108"/>
      <c r="EBM649" s="108"/>
      <c r="EBN649" s="108"/>
      <c r="EBO649" s="108"/>
      <c r="EBP649" s="108"/>
      <c r="EBQ649" s="108"/>
      <c r="EBR649" s="108"/>
      <c r="EBS649" s="108"/>
      <c r="EBT649" s="108"/>
      <c r="EBU649" s="108"/>
      <c r="EBV649" s="108"/>
      <c r="EBW649" s="108"/>
      <c r="EBX649" s="108"/>
      <c r="EBY649" s="108"/>
      <c r="EBZ649" s="108"/>
      <c r="ECA649" s="108"/>
      <c r="ECB649" s="108"/>
      <c r="ECC649" s="108"/>
      <c r="ECD649" s="108"/>
      <c r="ECE649" s="108"/>
      <c r="ECF649" s="108"/>
      <c r="ECG649" s="108"/>
      <c r="ECH649" s="108"/>
      <c r="ECI649" s="108"/>
      <c r="ECJ649" s="108"/>
      <c r="ECK649" s="108"/>
      <c r="ECL649" s="108"/>
      <c r="ECM649" s="108"/>
      <c r="ECN649" s="108"/>
      <c r="ECO649" s="108"/>
      <c r="ECP649" s="108"/>
      <c r="ECQ649" s="108"/>
      <c r="ECR649" s="108"/>
      <c r="ECS649" s="108"/>
      <c r="ECT649" s="108"/>
      <c r="ECU649" s="108"/>
      <c r="ECV649" s="108"/>
      <c r="ECW649" s="108"/>
      <c r="ECX649" s="108"/>
      <c r="ECY649" s="108"/>
      <c r="ECZ649" s="108"/>
      <c r="EDA649" s="108"/>
      <c r="EDB649" s="108"/>
      <c r="EDC649" s="108"/>
      <c r="EDD649" s="108"/>
      <c r="EDE649" s="108"/>
      <c r="EDF649" s="108"/>
      <c r="EDG649" s="108"/>
      <c r="EDH649" s="108"/>
      <c r="EDI649" s="108"/>
      <c r="EDJ649" s="108"/>
      <c r="EDK649" s="108"/>
      <c r="EDL649" s="108"/>
      <c r="EDM649" s="108"/>
      <c r="EDN649" s="108"/>
      <c r="EDO649" s="108"/>
      <c r="EDP649" s="108"/>
      <c r="EDQ649" s="108"/>
      <c r="EDR649" s="108"/>
      <c r="EDS649" s="108"/>
      <c r="EDT649" s="108"/>
      <c r="EDU649" s="108"/>
      <c r="EDV649" s="108"/>
      <c r="EDW649" s="108"/>
      <c r="EDX649" s="108"/>
      <c r="EDY649" s="108"/>
      <c r="EDZ649" s="108"/>
      <c r="EEA649" s="108"/>
      <c r="EEB649" s="108"/>
      <c r="EEC649" s="108"/>
      <c r="EED649" s="108"/>
      <c r="EEE649" s="108"/>
      <c r="EEF649" s="108"/>
      <c r="EEG649" s="108"/>
      <c r="EEH649" s="108"/>
      <c r="EEI649" s="108"/>
      <c r="EEJ649" s="108"/>
      <c r="EEK649" s="108"/>
      <c r="EEL649" s="108"/>
      <c r="EEM649" s="108"/>
      <c r="EEN649" s="108"/>
      <c r="EEO649" s="108"/>
      <c r="EEP649" s="108"/>
      <c r="EEQ649" s="108"/>
      <c r="EER649" s="108"/>
      <c r="EES649" s="108"/>
      <c r="EET649" s="108"/>
      <c r="EEU649" s="108"/>
      <c r="EEV649" s="108"/>
      <c r="EEW649" s="108"/>
      <c r="EEX649" s="108"/>
      <c r="EEY649" s="108"/>
      <c r="EEZ649" s="108"/>
      <c r="EFA649" s="108"/>
      <c r="EFB649" s="108"/>
      <c r="EFC649" s="108"/>
      <c r="EFD649" s="108"/>
      <c r="EFE649" s="108"/>
      <c r="EFF649" s="108"/>
      <c r="EFG649" s="108"/>
      <c r="EFH649" s="108"/>
      <c r="EFI649" s="108"/>
      <c r="EFJ649" s="108"/>
      <c r="EFK649" s="108"/>
      <c r="EFL649" s="108"/>
      <c r="EFM649" s="108"/>
      <c r="EFN649" s="108"/>
      <c r="EFO649" s="108"/>
      <c r="EFP649" s="108"/>
      <c r="EFQ649" s="108"/>
      <c r="EFR649" s="108"/>
      <c r="EFS649" s="108"/>
      <c r="EFT649" s="108"/>
      <c r="EFU649" s="108"/>
      <c r="EFV649" s="108"/>
      <c r="EFW649" s="108"/>
      <c r="EFX649" s="108"/>
      <c r="EFY649" s="108"/>
      <c r="EFZ649" s="108"/>
      <c r="EGA649" s="108"/>
      <c r="EGB649" s="108"/>
      <c r="EGC649" s="108"/>
      <c r="EGD649" s="108"/>
      <c r="EGE649" s="108"/>
      <c r="EGF649" s="108"/>
      <c r="EGG649" s="108"/>
      <c r="EGH649" s="108"/>
      <c r="EGI649" s="108"/>
      <c r="EGJ649" s="108"/>
      <c r="EGK649" s="108"/>
      <c r="EGL649" s="108"/>
      <c r="EGM649" s="108"/>
      <c r="EGN649" s="108"/>
      <c r="EGO649" s="108"/>
      <c r="EGP649" s="108"/>
      <c r="EGQ649" s="108"/>
      <c r="EGR649" s="108"/>
      <c r="EGS649" s="108"/>
      <c r="EGT649" s="108"/>
      <c r="EGU649" s="108"/>
      <c r="EGV649" s="108"/>
      <c r="EGW649" s="108"/>
      <c r="EGX649" s="108"/>
      <c r="EGY649" s="108"/>
      <c r="EGZ649" s="108"/>
      <c r="EHA649" s="108"/>
      <c r="EHB649" s="108"/>
      <c r="EHC649" s="108"/>
      <c r="EHD649" s="108"/>
      <c r="EHE649" s="108"/>
      <c r="EHF649" s="108"/>
      <c r="EHG649" s="108"/>
      <c r="EHH649" s="108"/>
      <c r="EHI649" s="108"/>
      <c r="EHJ649" s="108"/>
      <c r="EHK649" s="108"/>
      <c r="EHL649" s="108"/>
      <c r="EHM649" s="108"/>
      <c r="EHN649" s="108"/>
      <c r="EHO649" s="108"/>
      <c r="EHP649" s="108"/>
      <c r="EHQ649" s="108"/>
      <c r="EHR649" s="108"/>
      <c r="EHS649" s="108"/>
      <c r="EHT649" s="108"/>
      <c r="EHU649" s="108"/>
      <c r="EHV649" s="108"/>
      <c r="EHW649" s="108"/>
      <c r="EHX649" s="108"/>
      <c r="EHY649" s="108"/>
      <c r="EHZ649" s="108"/>
      <c r="EIA649" s="108"/>
      <c r="EIB649" s="108"/>
      <c r="EIC649" s="108"/>
      <c r="EID649" s="108"/>
      <c r="EIE649" s="108"/>
      <c r="EIF649" s="108"/>
      <c r="EIG649" s="108"/>
      <c r="EIH649" s="108"/>
      <c r="EII649" s="108"/>
      <c r="EIJ649" s="108"/>
      <c r="EIK649" s="108"/>
      <c r="EIL649" s="108"/>
      <c r="EIM649" s="108"/>
      <c r="EIN649" s="108"/>
      <c r="EIO649" s="108"/>
      <c r="EIP649" s="108"/>
      <c r="EIQ649" s="108"/>
      <c r="EIR649" s="108"/>
      <c r="EIS649" s="108"/>
      <c r="EIT649" s="108"/>
      <c r="EIU649" s="108"/>
      <c r="EIV649" s="108"/>
      <c r="EIW649" s="108"/>
      <c r="EIX649" s="108"/>
      <c r="EIY649" s="108"/>
      <c r="EIZ649" s="108"/>
      <c r="EJA649" s="108"/>
      <c r="EJB649" s="108"/>
      <c r="EJC649" s="108"/>
      <c r="EJD649" s="108"/>
      <c r="EJE649" s="108"/>
      <c r="EJF649" s="108"/>
      <c r="EJG649" s="108"/>
      <c r="EJH649" s="108"/>
      <c r="EJI649" s="108"/>
      <c r="EJJ649" s="108"/>
      <c r="EJK649" s="108"/>
      <c r="EJL649" s="108"/>
      <c r="EJM649" s="108"/>
      <c r="EJN649" s="108"/>
      <c r="EJO649" s="108"/>
      <c r="EJP649" s="108"/>
      <c r="EJQ649" s="108"/>
      <c r="EJR649" s="108"/>
      <c r="EJS649" s="108"/>
      <c r="EJT649" s="108"/>
      <c r="EJU649" s="108"/>
      <c r="EJV649" s="108"/>
      <c r="EJW649" s="108"/>
      <c r="EJX649" s="108"/>
      <c r="EJY649" s="108"/>
      <c r="EJZ649" s="108"/>
      <c r="EKA649" s="108"/>
      <c r="EKB649" s="108"/>
      <c r="EKC649" s="108"/>
      <c r="EKD649" s="108"/>
      <c r="EKE649" s="108"/>
      <c r="EKF649" s="108"/>
      <c r="EKG649" s="108"/>
      <c r="EKH649" s="108"/>
      <c r="EKI649" s="108"/>
      <c r="EKJ649" s="108"/>
      <c r="EKK649" s="108"/>
      <c r="EKL649" s="108"/>
      <c r="EKM649" s="108"/>
      <c r="EKN649" s="108"/>
      <c r="EKO649" s="108"/>
      <c r="EKP649" s="108"/>
      <c r="EKQ649" s="108"/>
      <c r="EKR649" s="108"/>
      <c r="EKS649" s="108"/>
      <c r="EKT649" s="108"/>
      <c r="EKU649" s="108"/>
      <c r="EKV649" s="108"/>
      <c r="EKW649" s="108"/>
      <c r="EKX649" s="108"/>
      <c r="EKY649" s="108"/>
      <c r="EKZ649" s="108"/>
      <c r="ELA649" s="108"/>
      <c r="ELB649" s="108"/>
      <c r="ELC649" s="108"/>
      <c r="ELD649" s="108"/>
      <c r="ELE649" s="108"/>
      <c r="ELF649" s="108"/>
      <c r="ELG649" s="108"/>
      <c r="ELH649" s="108"/>
      <c r="ELI649" s="108"/>
      <c r="ELJ649" s="108"/>
      <c r="ELK649" s="108"/>
      <c r="ELL649" s="108"/>
      <c r="ELM649" s="108"/>
      <c r="ELN649" s="108"/>
      <c r="ELO649" s="108"/>
      <c r="ELP649" s="108"/>
      <c r="ELQ649" s="108"/>
      <c r="ELR649" s="108"/>
      <c r="ELS649" s="108"/>
      <c r="ELT649" s="108"/>
      <c r="ELU649" s="108"/>
      <c r="ELV649" s="108"/>
      <c r="ELW649" s="108"/>
      <c r="ELX649" s="108"/>
      <c r="ELY649" s="108"/>
      <c r="ELZ649" s="108"/>
      <c r="EMA649" s="108"/>
      <c r="EMB649" s="108"/>
      <c r="EMC649" s="108"/>
      <c r="EMD649" s="108"/>
      <c r="EME649" s="108"/>
      <c r="EMF649" s="108"/>
      <c r="EMG649" s="108"/>
      <c r="EMH649" s="108"/>
      <c r="EMI649" s="108"/>
      <c r="EMJ649" s="108"/>
      <c r="EMK649" s="108"/>
      <c r="EML649" s="108"/>
      <c r="EMM649" s="108"/>
      <c r="EMN649" s="108"/>
      <c r="EMO649" s="108"/>
      <c r="EMP649" s="108"/>
      <c r="EMQ649" s="108"/>
      <c r="EMR649" s="108"/>
      <c r="EMS649" s="108"/>
      <c r="EMT649" s="108"/>
      <c r="EMU649" s="108"/>
      <c r="EMV649" s="108"/>
      <c r="EMW649" s="108"/>
      <c r="EMX649" s="108"/>
      <c r="EMY649" s="108"/>
      <c r="EMZ649" s="108"/>
      <c r="ENA649" s="108"/>
      <c r="ENB649" s="108"/>
      <c r="ENC649" s="108"/>
      <c r="END649" s="108"/>
      <c r="ENE649" s="108"/>
      <c r="ENF649" s="108"/>
      <c r="ENG649" s="108"/>
      <c r="ENH649" s="108"/>
      <c r="ENI649" s="108"/>
      <c r="ENJ649" s="108"/>
      <c r="ENK649" s="108"/>
      <c r="ENL649" s="108"/>
      <c r="ENM649" s="108"/>
      <c r="ENN649" s="108"/>
      <c r="ENO649" s="108"/>
      <c r="ENP649" s="108"/>
      <c r="ENQ649" s="108"/>
      <c r="ENR649" s="108"/>
      <c r="ENS649" s="108"/>
      <c r="ENT649" s="108"/>
      <c r="ENU649" s="108"/>
      <c r="ENV649" s="108"/>
      <c r="ENW649" s="108"/>
      <c r="ENX649" s="108"/>
      <c r="ENY649" s="108"/>
      <c r="ENZ649" s="108"/>
      <c r="EOA649" s="108"/>
      <c r="EOB649" s="108"/>
      <c r="EOC649" s="108"/>
      <c r="EOD649" s="108"/>
      <c r="EOE649" s="108"/>
      <c r="EOF649" s="108"/>
      <c r="EOG649" s="108"/>
      <c r="EOH649" s="108"/>
      <c r="EOI649" s="108"/>
      <c r="EOJ649" s="108"/>
      <c r="EOK649" s="108"/>
      <c r="EOL649" s="108"/>
      <c r="EOM649" s="108"/>
      <c r="EON649" s="108"/>
      <c r="EOO649" s="108"/>
      <c r="EOP649" s="108"/>
      <c r="EOQ649" s="108"/>
      <c r="EOR649" s="108"/>
      <c r="EOS649" s="108"/>
      <c r="EOT649" s="108"/>
      <c r="EOU649" s="108"/>
      <c r="EOV649" s="108"/>
      <c r="EOW649" s="108"/>
      <c r="EOX649" s="108"/>
      <c r="EOY649" s="108"/>
      <c r="EOZ649" s="108"/>
      <c r="EPA649" s="108"/>
      <c r="EPB649" s="108"/>
      <c r="EPC649" s="108"/>
      <c r="EPD649" s="108"/>
      <c r="EPE649" s="108"/>
      <c r="EPF649" s="108"/>
      <c r="EPG649" s="108"/>
      <c r="EPH649" s="108"/>
      <c r="EPI649" s="108"/>
      <c r="EPJ649" s="108"/>
      <c r="EPK649" s="108"/>
      <c r="EPL649" s="108"/>
      <c r="EPM649" s="108"/>
      <c r="EPN649" s="108"/>
      <c r="EPO649" s="108"/>
      <c r="EPP649" s="108"/>
      <c r="EPQ649" s="108"/>
      <c r="EPR649" s="108"/>
      <c r="EPS649" s="108"/>
      <c r="EPT649" s="108"/>
      <c r="EPU649" s="108"/>
      <c r="EPV649" s="108"/>
      <c r="EPW649" s="108"/>
      <c r="EPX649" s="108"/>
      <c r="EPY649" s="108"/>
      <c r="EPZ649" s="108"/>
      <c r="EQA649" s="108"/>
      <c r="EQB649" s="108"/>
      <c r="EQC649" s="108"/>
      <c r="EQD649" s="108"/>
      <c r="EQE649" s="108"/>
      <c r="EQF649" s="108"/>
      <c r="EQG649" s="108"/>
      <c r="EQH649" s="108"/>
      <c r="EQI649" s="108"/>
      <c r="EQJ649" s="108"/>
      <c r="EQK649" s="108"/>
      <c r="EQL649" s="108"/>
      <c r="EQM649" s="108"/>
      <c r="EQN649" s="108"/>
      <c r="EQO649" s="108"/>
      <c r="EQP649" s="108"/>
      <c r="EQQ649" s="108"/>
      <c r="EQR649" s="108"/>
      <c r="EQS649" s="108"/>
      <c r="EQT649" s="108"/>
      <c r="EQU649" s="108"/>
      <c r="EQV649" s="108"/>
      <c r="EQW649" s="108"/>
      <c r="EQX649" s="108"/>
      <c r="EQY649" s="108"/>
      <c r="EQZ649" s="108"/>
      <c r="ERA649" s="108"/>
      <c r="ERB649" s="108"/>
      <c r="ERC649" s="108"/>
      <c r="ERD649" s="108"/>
      <c r="ERE649" s="108"/>
      <c r="ERF649" s="108"/>
      <c r="ERG649" s="108"/>
      <c r="ERH649" s="108"/>
      <c r="ERI649" s="108"/>
      <c r="ERJ649" s="108"/>
      <c r="ERK649" s="108"/>
      <c r="ERL649" s="108"/>
      <c r="ERM649" s="108"/>
      <c r="ERN649" s="108"/>
      <c r="ERO649" s="108"/>
      <c r="ERP649" s="108"/>
      <c r="ERQ649" s="108"/>
      <c r="ERR649" s="108"/>
      <c r="ERS649" s="108"/>
      <c r="ERT649" s="108"/>
      <c r="ERU649" s="108"/>
      <c r="ERV649" s="108"/>
      <c r="ERW649" s="108"/>
      <c r="ERX649" s="108"/>
      <c r="ERY649" s="108"/>
      <c r="ERZ649" s="108"/>
      <c r="ESA649" s="108"/>
      <c r="ESB649" s="108"/>
      <c r="ESC649" s="108"/>
      <c r="ESD649" s="108"/>
      <c r="ESE649" s="108"/>
      <c r="ESF649" s="108"/>
      <c r="ESG649" s="108"/>
      <c r="ESH649" s="108"/>
      <c r="ESI649" s="108"/>
      <c r="ESJ649" s="108"/>
      <c r="ESK649" s="108"/>
      <c r="ESL649" s="108"/>
      <c r="ESM649" s="108"/>
      <c r="ESN649" s="108"/>
      <c r="ESO649" s="108"/>
      <c r="ESP649" s="108"/>
      <c r="ESQ649" s="108"/>
      <c r="ESR649" s="108"/>
      <c r="ESS649" s="108"/>
      <c r="EST649" s="108"/>
      <c r="ESU649" s="108"/>
      <c r="ESV649" s="108"/>
      <c r="ESW649" s="108"/>
      <c r="ESX649" s="108"/>
      <c r="ESY649" s="108"/>
      <c r="ESZ649" s="108"/>
      <c r="ETA649" s="108"/>
      <c r="ETB649" s="108"/>
      <c r="ETC649" s="108"/>
      <c r="ETD649" s="108"/>
      <c r="ETE649" s="108"/>
      <c r="ETF649" s="108"/>
      <c r="ETG649" s="108"/>
      <c r="ETH649" s="108"/>
      <c r="ETI649" s="108"/>
      <c r="ETJ649" s="108"/>
      <c r="ETK649" s="108"/>
      <c r="ETL649" s="108"/>
      <c r="ETM649" s="108"/>
      <c r="ETN649" s="108"/>
      <c r="ETO649" s="108"/>
      <c r="ETP649" s="108"/>
      <c r="ETQ649" s="108"/>
      <c r="ETR649" s="108"/>
      <c r="ETS649" s="108"/>
      <c r="ETT649" s="108"/>
      <c r="ETU649" s="108"/>
      <c r="ETV649" s="108"/>
      <c r="ETW649" s="108"/>
      <c r="ETX649" s="108"/>
      <c r="ETY649" s="108"/>
      <c r="ETZ649" s="108"/>
      <c r="EUA649" s="108"/>
      <c r="EUB649" s="108"/>
      <c r="EUC649" s="108"/>
      <c r="EUD649" s="108"/>
      <c r="EUE649" s="108"/>
      <c r="EUF649" s="108"/>
      <c r="EUG649" s="108"/>
      <c r="EUH649" s="108"/>
      <c r="EUI649" s="108"/>
      <c r="EUJ649" s="108"/>
      <c r="EUK649" s="108"/>
      <c r="EUL649" s="108"/>
      <c r="EUM649" s="108"/>
      <c r="EUN649" s="108"/>
      <c r="EUO649" s="108"/>
      <c r="EUP649" s="108"/>
      <c r="EUQ649" s="108"/>
      <c r="EUR649" s="108"/>
      <c r="EUS649" s="108"/>
      <c r="EUT649" s="108"/>
      <c r="EUU649" s="108"/>
      <c r="EUV649" s="108"/>
      <c r="EUW649" s="108"/>
      <c r="EUX649" s="108"/>
      <c r="EUY649" s="108"/>
      <c r="EUZ649" s="108"/>
      <c r="EVA649" s="108"/>
      <c r="EVB649" s="108"/>
      <c r="EVC649" s="108"/>
      <c r="EVD649" s="108"/>
      <c r="EVE649" s="108"/>
      <c r="EVF649" s="108"/>
      <c r="EVG649" s="108"/>
      <c r="EVH649" s="108"/>
      <c r="EVI649" s="108"/>
      <c r="EVJ649" s="108"/>
      <c r="EVK649" s="108"/>
      <c r="EVL649" s="108"/>
      <c r="EVM649" s="108"/>
      <c r="EVN649" s="108"/>
      <c r="EVO649" s="108"/>
      <c r="EVP649" s="108"/>
      <c r="EVQ649" s="108"/>
      <c r="EVR649" s="108"/>
      <c r="EVS649" s="108"/>
      <c r="EVT649" s="108"/>
      <c r="EVU649" s="108"/>
      <c r="EVV649" s="108"/>
      <c r="EVW649" s="108"/>
      <c r="EVX649" s="108"/>
      <c r="EVY649" s="108"/>
      <c r="EVZ649" s="108"/>
      <c r="EWA649" s="108"/>
      <c r="EWB649" s="108"/>
      <c r="EWC649" s="108"/>
      <c r="EWD649" s="108"/>
      <c r="EWE649" s="108"/>
      <c r="EWF649" s="108"/>
      <c r="EWG649" s="108"/>
      <c r="EWH649" s="108"/>
      <c r="EWI649" s="108"/>
      <c r="EWJ649" s="108"/>
      <c r="EWK649" s="108"/>
      <c r="EWL649" s="108"/>
      <c r="EWM649" s="108"/>
      <c r="EWN649" s="108"/>
      <c r="EWO649" s="108"/>
      <c r="EWP649" s="108"/>
      <c r="EWQ649" s="108"/>
      <c r="EWR649" s="108"/>
      <c r="EWS649" s="108"/>
      <c r="EWT649" s="108"/>
      <c r="EWU649" s="108"/>
      <c r="EWV649" s="108"/>
      <c r="EWW649" s="108"/>
      <c r="EWX649" s="108"/>
      <c r="EWY649" s="108"/>
      <c r="EWZ649" s="108"/>
      <c r="EXA649" s="108"/>
      <c r="EXB649" s="108"/>
      <c r="EXC649" s="108"/>
      <c r="EXD649" s="108"/>
      <c r="EXE649" s="108"/>
      <c r="EXF649" s="108"/>
      <c r="EXG649" s="108"/>
      <c r="EXH649" s="108"/>
      <c r="EXI649" s="108"/>
      <c r="EXJ649" s="108"/>
      <c r="EXK649" s="108"/>
      <c r="EXL649" s="108"/>
      <c r="EXM649" s="108"/>
      <c r="EXN649" s="108"/>
      <c r="EXO649" s="108"/>
      <c r="EXP649" s="108"/>
      <c r="EXQ649" s="108"/>
      <c r="EXR649" s="108"/>
      <c r="EXS649" s="108"/>
      <c r="EXT649" s="108"/>
      <c r="EXU649" s="108"/>
      <c r="EXV649" s="108"/>
      <c r="EXW649" s="108"/>
      <c r="EXX649" s="108"/>
      <c r="EXY649" s="108"/>
      <c r="EXZ649" s="108"/>
      <c r="EYA649" s="108"/>
      <c r="EYB649" s="108"/>
      <c r="EYC649" s="108"/>
      <c r="EYD649" s="108"/>
      <c r="EYE649" s="108"/>
      <c r="EYF649" s="108"/>
      <c r="EYG649" s="108"/>
      <c r="EYH649" s="108"/>
      <c r="EYI649" s="108"/>
      <c r="EYJ649" s="108"/>
      <c r="EYK649" s="108"/>
      <c r="EYL649" s="108"/>
      <c r="EYM649" s="108"/>
      <c r="EYN649" s="108"/>
      <c r="EYO649" s="108"/>
      <c r="EYP649" s="108"/>
      <c r="EYQ649" s="108"/>
      <c r="EYR649" s="108"/>
      <c r="EYS649" s="108"/>
      <c r="EYT649" s="108"/>
      <c r="EYU649" s="108"/>
      <c r="EYV649" s="108"/>
      <c r="EYW649" s="108"/>
      <c r="EYX649" s="108"/>
      <c r="EYY649" s="108"/>
      <c r="EYZ649" s="108"/>
      <c r="EZA649" s="108"/>
      <c r="EZB649" s="108"/>
      <c r="EZC649" s="108"/>
      <c r="EZD649" s="108"/>
      <c r="EZE649" s="108"/>
      <c r="EZF649" s="108"/>
      <c r="EZG649" s="108"/>
      <c r="EZH649" s="108"/>
      <c r="EZI649" s="108"/>
      <c r="EZJ649" s="108"/>
      <c r="EZK649" s="108"/>
      <c r="EZL649" s="108"/>
      <c r="EZM649" s="108"/>
      <c r="EZN649" s="108"/>
      <c r="EZO649" s="108"/>
      <c r="EZP649" s="108"/>
      <c r="EZQ649" s="108"/>
      <c r="EZR649" s="108"/>
      <c r="EZS649" s="108"/>
      <c r="EZT649" s="108"/>
      <c r="EZU649" s="108"/>
      <c r="EZV649" s="108"/>
      <c r="EZW649" s="108"/>
      <c r="EZX649" s="108"/>
      <c r="EZY649" s="108"/>
      <c r="EZZ649" s="108"/>
      <c r="FAA649" s="108"/>
      <c r="FAB649" s="108"/>
      <c r="FAC649" s="108"/>
      <c r="FAD649" s="108"/>
      <c r="FAE649" s="108"/>
      <c r="FAF649" s="108"/>
      <c r="FAG649" s="108"/>
      <c r="FAH649" s="108"/>
      <c r="FAI649" s="108"/>
      <c r="FAJ649" s="108"/>
      <c r="FAK649" s="108"/>
      <c r="FAL649" s="108"/>
      <c r="FAM649" s="108"/>
      <c r="FAN649" s="108"/>
      <c r="FAO649" s="108"/>
      <c r="FAP649" s="108"/>
      <c r="FAQ649" s="108"/>
      <c r="FAR649" s="108"/>
      <c r="FAS649" s="108"/>
      <c r="FAT649" s="108"/>
      <c r="FAU649" s="108"/>
      <c r="FAV649" s="108"/>
      <c r="FAW649" s="108"/>
      <c r="FAX649" s="108"/>
      <c r="FAY649" s="108"/>
      <c r="FAZ649" s="108"/>
      <c r="FBA649" s="108"/>
      <c r="FBB649" s="108"/>
      <c r="FBC649" s="108"/>
      <c r="FBD649" s="108"/>
      <c r="FBE649" s="108"/>
      <c r="FBF649" s="108"/>
      <c r="FBG649" s="108"/>
      <c r="FBH649" s="108"/>
      <c r="FBI649" s="108"/>
      <c r="FBJ649" s="108"/>
      <c r="FBK649" s="108"/>
      <c r="FBL649" s="108"/>
      <c r="FBM649" s="108"/>
      <c r="FBN649" s="108"/>
      <c r="FBO649" s="108"/>
      <c r="FBP649" s="108"/>
      <c r="FBQ649" s="108"/>
      <c r="FBR649" s="108"/>
      <c r="FBS649" s="108"/>
      <c r="FBT649" s="108"/>
      <c r="FBU649" s="108"/>
      <c r="FBV649" s="108"/>
      <c r="FBW649" s="108"/>
      <c r="FBX649" s="108"/>
      <c r="FBY649" s="108"/>
      <c r="FBZ649" s="108"/>
      <c r="FCA649" s="108"/>
      <c r="FCB649" s="108"/>
      <c r="FCC649" s="108"/>
      <c r="FCD649" s="108"/>
      <c r="FCE649" s="108"/>
      <c r="FCF649" s="108"/>
      <c r="FCG649" s="108"/>
      <c r="FCH649" s="108"/>
      <c r="FCI649" s="108"/>
      <c r="FCJ649" s="108"/>
      <c r="FCK649" s="108"/>
      <c r="FCL649" s="108"/>
      <c r="FCM649" s="108"/>
      <c r="FCN649" s="108"/>
      <c r="FCO649" s="108"/>
      <c r="FCP649" s="108"/>
      <c r="FCQ649" s="108"/>
      <c r="FCR649" s="108"/>
      <c r="FCS649" s="108"/>
      <c r="FCT649" s="108"/>
      <c r="FCU649" s="108"/>
      <c r="FCV649" s="108"/>
      <c r="FCW649" s="108"/>
      <c r="FCX649" s="108"/>
      <c r="FCY649" s="108"/>
      <c r="FCZ649" s="108"/>
      <c r="FDA649" s="108"/>
      <c r="FDB649" s="108"/>
      <c r="FDC649" s="108"/>
      <c r="FDD649" s="108"/>
      <c r="FDE649" s="108"/>
      <c r="FDF649" s="108"/>
      <c r="FDG649" s="108"/>
      <c r="FDH649" s="108"/>
      <c r="FDI649" s="108"/>
      <c r="FDJ649" s="108"/>
      <c r="FDK649" s="108"/>
      <c r="FDL649" s="108"/>
      <c r="FDM649" s="108"/>
      <c r="FDN649" s="108"/>
      <c r="FDO649" s="108"/>
      <c r="FDP649" s="108"/>
      <c r="FDQ649" s="108"/>
      <c r="FDR649" s="108"/>
      <c r="FDS649" s="108"/>
      <c r="FDT649" s="108"/>
      <c r="FDU649" s="108"/>
      <c r="FDV649" s="108"/>
      <c r="FDW649" s="108"/>
      <c r="FDX649" s="108"/>
      <c r="FDY649" s="108"/>
      <c r="FDZ649" s="108"/>
      <c r="FEA649" s="108"/>
      <c r="FEB649" s="108"/>
      <c r="FEC649" s="108"/>
      <c r="FED649" s="108"/>
      <c r="FEE649" s="108"/>
      <c r="FEF649" s="108"/>
      <c r="FEG649" s="108"/>
      <c r="FEH649" s="108"/>
      <c r="FEI649" s="108"/>
      <c r="FEJ649" s="108"/>
      <c r="FEK649" s="108"/>
      <c r="FEL649" s="108"/>
      <c r="FEM649" s="108"/>
      <c r="FEN649" s="108"/>
      <c r="FEO649" s="108"/>
      <c r="FEP649" s="108"/>
      <c r="FEQ649" s="108"/>
      <c r="FER649" s="108"/>
      <c r="FES649" s="108"/>
      <c r="FET649" s="108"/>
      <c r="FEU649" s="108"/>
      <c r="FEV649" s="108"/>
      <c r="FEW649" s="108"/>
      <c r="FEX649" s="108"/>
      <c r="FEY649" s="108"/>
      <c r="FEZ649" s="108"/>
      <c r="FFA649" s="108"/>
      <c r="FFB649" s="108"/>
      <c r="FFC649" s="108"/>
      <c r="FFD649" s="108"/>
      <c r="FFE649" s="108"/>
      <c r="FFF649" s="108"/>
      <c r="FFG649" s="108"/>
      <c r="FFH649" s="108"/>
      <c r="FFI649" s="108"/>
      <c r="FFJ649" s="108"/>
      <c r="FFK649" s="108"/>
      <c r="FFL649" s="108"/>
      <c r="FFM649" s="108"/>
      <c r="FFN649" s="108"/>
      <c r="FFO649" s="108"/>
      <c r="FFP649" s="108"/>
      <c r="FFQ649" s="108"/>
      <c r="FFR649" s="108"/>
      <c r="FFS649" s="108"/>
      <c r="FFT649" s="108"/>
      <c r="FFU649" s="108"/>
      <c r="FFV649" s="108"/>
      <c r="FFW649" s="108"/>
      <c r="FFX649" s="108"/>
      <c r="FFY649" s="108"/>
      <c r="FFZ649" s="108"/>
      <c r="FGA649" s="108"/>
      <c r="FGB649" s="108"/>
      <c r="FGC649" s="108"/>
      <c r="FGD649" s="108"/>
      <c r="FGE649" s="108"/>
      <c r="FGF649" s="108"/>
      <c r="FGG649" s="108"/>
      <c r="FGH649" s="108"/>
      <c r="FGI649" s="108"/>
      <c r="FGJ649" s="108"/>
      <c r="FGK649" s="108"/>
      <c r="FGL649" s="108"/>
      <c r="FGM649" s="108"/>
      <c r="FGN649" s="108"/>
      <c r="FGO649" s="108"/>
      <c r="FGP649" s="108"/>
      <c r="FGQ649" s="108"/>
      <c r="FGR649" s="108"/>
      <c r="FGS649" s="108"/>
      <c r="FGT649" s="108"/>
      <c r="FGU649" s="108"/>
      <c r="FGV649" s="108"/>
      <c r="FGW649" s="108"/>
      <c r="FGX649" s="108"/>
      <c r="FGY649" s="108"/>
      <c r="FGZ649" s="108"/>
      <c r="FHA649" s="108"/>
      <c r="FHB649" s="108"/>
      <c r="FHC649" s="108"/>
      <c r="FHD649" s="108"/>
      <c r="FHE649" s="108"/>
      <c r="FHF649" s="108"/>
      <c r="FHG649" s="108"/>
      <c r="FHH649" s="108"/>
      <c r="FHI649" s="108"/>
      <c r="FHJ649" s="108"/>
      <c r="FHK649" s="108"/>
      <c r="FHL649" s="108"/>
      <c r="FHM649" s="108"/>
      <c r="FHN649" s="108"/>
      <c r="FHO649" s="108"/>
      <c r="FHP649" s="108"/>
      <c r="FHQ649" s="108"/>
      <c r="FHR649" s="108"/>
      <c r="FHS649" s="108"/>
      <c r="FHT649" s="108"/>
      <c r="FHU649" s="108"/>
      <c r="FHV649" s="108"/>
      <c r="FHW649" s="108"/>
      <c r="FHX649" s="108"/>
      <c r="FHY649" s="108"/>
      <c r="FHZ649" s="108"/>
      <c r="FIA649" s="108"/>
      <c r="FIB649" s="108"/>
      <c r="FIC649" s="108"/>
      <c r="FID649" s="108"/>
      <c r="FIE649" s="108"/>
      <c r="FIF649" s="108"/>
      <c r="FIG649" s="108"/>
      <c r="FIH649" s="108"/>
      <c r="FII649" s="108"/>
      <c r="FIJ649" s="108"/>
      <c r="FIK649" s="108"/>
      <c r="FIL649" s="108"/>
      <c r="FIM649" s="108"/>
      <c r="FIN649" s="108"/>
      <c r="FIO649" s="108"/>
      <c r="FIP649" s="108"/>
      <c r="FIQ649" s="108"/>
      <c r="FIR649" s="108"/>
      <c r="FIS649" s="108"/>
      <c r="FIT649" s="108"/>
      <c r="FIU649" s="108"/>
      <c r="FIV649" s="108"/>
      <c r="FIW649" s="108"/>
      <c r="FIX649" s="108"/>
      <c r="FIY649" s="108"/>
      <c r="FIZ649" s="108"/>
      <c r="FJA649" s="108"/>
      <c r="FJB649" s="108"/>
      <c r="FJC649" s="108"/>
      <c r="FJD649" s="108"/>
      <c r="FJE649" s="108"/>
      <c r="FJF649" s="108"/>
      <c r="FJG649" s="108"/>
      <c r="FJH649" s="108"/>
      <c r="FJI649" s="108"/>
      <c r="FJJ649" s="108"/>
      <c r="FJK649" s="108"/>
      <c r="FJL649" s="108"/>
      <c r="FJM649" s="108"/>
      <c r="FJN649" s="108"/>
      <c r="FJO649" s="108"/>
      <c r="FJP649" s="108"/>
      <c r="FJQ649" s="108"/>
      <c r="FJR649" s="108"/>
      <c r="FJS649" s="108"/>
      <c r="FJT649" s="108"/>
      <c r="FJU649" s="108"/>
      <c r="FJV649" s="108"/>
      <c r="FJW649" s="108"/>
      <c r="FJX649" s="108"/>
      <c r="FJY649" s="108"/>
      <c r="FJZ649" s="108"/>
      <c r="FKA649" s="108"/>
      <c r="FKB649" s="108"/>
      <c r="FKC649" s="108"/>
      <c r="FKD649" s="108"/>
      <c r="FKE649" s="108"/>
      <c r="FKF649" s="108"/>
      <c r="FKG649" s="108"/>
      <c r="FKH649" s="108"/>
      <c r="FKI649" s="108"/>
      <c r="FKJ649" s="108"/>
      <c r="FKK649" s="108"/>
      <c r="FKL649" s="108"/>
      <c r="FKM649" s="108"/>
      <c r="FKN649" s="108"/>
      <c r="FKO649" s="108"/>
      <c r="FKP649" s="108"/>
      <c r="FKQ649" s="108"/>
      <c r="FKR649" s="108"/>
      <c r="FKS649" s="108"/>
      <c r="FKT649" s="108"/>
      <c r="FKU649" s="108"/>
      <c r="FKV649" s="108"/>
      <c r="FKW649" s="108"/>
      <c r="FKX649" s="108"/>
      <c r="FKY649" s="108"/>
      <c r="FKZ649" s="108"/>
      <c r="FLA649" s="108"/>
      <c r="FLB649" s="108"/>
      <c r="FLC649" s="108"/>
      <c r="FLD649" s="108"/>
      <c r="FLE649" s="108"/>
      <c r="FLF649" s="108"/>
      <c r="FLG649" s="108"/>
      <c r="FLH649" s="108"/>
      <c r="FLI649" s="108"/>
      <c r="FLJ649" s="108"/>
      <c r="FLK649" s="108"/>
      <c r="FLL649" s="108"/>
      <c r="FLM649" s="108"/>
      <c r="FLN649" s="108"/>
      <c r="FLO649" s="108"/>
      <c r="FLP649" s="108"/>
      <c r="FLQ649" s="108"/>
      <c r="FLR649" s="108"/>
      <c r="FLS649" s="108"/>
      <c r="FLT649" s="108"/>
      <c r="FLU649" s="108"/>
      <c r="FLV649" s="108"/>
      <c r="FLW649" s="108"/>
      <c r="FLX649" s="108"/>
      <c r="FLY649" s="108"/>
      <c r="FLZ649" s="108"/>
      <c r="FMA649" s="108"/>
      <c r="FMB649" s="108"/>
      <c r="FMC649" s="108"/>
      <c r="FMD649" s="108"/>
      <c r="FME649" s="108"/>
      <c r="FMF649" s="108"/>
      <c r="FMG649" s="108"/>
      <c r="FMH649" s="108"/>
      <c r="FMI649" s="108"/>
      <c r="FMJ649" s="108"/>
      <c r="FMK649" s="108"/>
      <c r="FML649" s="108"/>
      <c r="FMM649" s="108"/>
      <c r="FMN649" s="108"/>
      <c r="FMO649" s="108"/>
      <c r="FMP649" s="108"/>
      <c r="FMQ649" s="108"/>
      <c r="FMR649" s="108"/>
      <c r="FMS649" s="108"/>
      <c r="FMT649" s="108"/>
      <c r="FMU649" s="108"/>
      <c r="FMV649" s="108"/>
      <c r="FMW649" s="108"/>
      <c r="FMX649" s="108"/>
      <c r="FMY649" s="108"/>
      <c r="FMZ649" s="108"/>
      <c r="FNA649" s="108"/>
      <c r="FNB649" s="108"/>
      <c r="FNC649" s="108"/>
      <c r="FND649" s="108"/>
      <c r="FNE649" s="108"/>
      <c r="FNF649" s="108"/>
      <c r="FNG649" s="108"/>
      <c r="FNH649" s="108"/>
      <c r="FNI649" s="108"/>
      <c r="FNJ649" s="108"/>
      <c r="FNK649" s="108"/>
      <c r="FNL649" s="108"/>
      <c r="FNM649" s="108"/>
      <c r="FNN649" s="108"/>
      <c r="FNO649" s="108"/>
      <c r="FNP649" s="108"/>
      <c r="FNQ649" s="108"/>
      <c r="FNR649" s="108"/>
      <c r="FNS649" s="108"/>
      <c r="FNT649" s="108"/>
      <c r="FNU649" s="108"/>
      <c r="FNV649" s="108"/>
      <c r="FNW649" s="108"/>
      <c r="FNX649" s="108"/>
      <c r="FNY649" s="108"/>
      <c r="FNZ649" s="108"/>
      <c r="FOA649" s="108"/>
      <c r="FOB649" s="108"/>
      <c r="FOC649" s="108"/>
      <c r="FOD649" s="108"/>
      <c r="FOE649" s="108"/>
      <c r="FOF649" s="108"/>
      <c r="FOG649" s="108"/>
      <c r="FOH649" s="108"/>
      <c r="FOI649" s="108"/>
      <c r="FOJ649" s="108"/>
      <c r="FOK649" s="108"/>
      <c r="FOL649" s="108"/>
      <c r="FOM649" s="108"/>
      <c r="FON649" s="108"/>
      <c r="FOO649" s="108"/>
      <c r="FOP649" s="108"/>
      <c r="FOQ649" s="108"/>
      <c r="FOR649" s="108"/>
      <c r="FOS649" s="108"/>
      <c r="FOT649" s="108"/>
      <c r="FOU649" s="108"/>
      <c r="FOV649" s="108"/>
      <c r="FOW649" s="108"/>
      <c r="FOX649" s="108"/>
      <c r="FOY649" s="108"/>
      <c r="FOZ649" s="108"/>
      <c r="FPA649" s="108"/>
      <c r="FPB649" s="108"/>
      <c r="FPC649" s="108"/>
      <c r="FPD649" s="108"/>
      <c r="FPE649" s="108"/>
      <c r="FPF649" s="108"/>
      <c r="FPG649" s="108"/>
      <c r="FPH649" s="108"/>
      <c r="FPI649" s="108"/>
      <c r="FPJ649" s="108"/>
      <c r="FPK649" s="108"/>
      <c r="FPL649" s="108"/>
      <c r="FPM649" s="108"/>
      <c r="FPN649" s="108"/>
      <c r="FPO649" s="108"/>
      <c r="FPP649" s="108"/>
      <c r="FPQ649" s="108"/>
      <c r="FPR649" s="108"/>
      <c r="FPS649" s="108"/>
      <c r="FPT649" s="108"/>
      <c r="FPU649" s="108"/>
      <c r="FPV649" s="108"/>
      <c r="FPW649" s="108"/>
      <c r="FPX649" s="108"/>
      <c r="FPY649" s="108"/>
      <c r="FPZ649" s="108"/>
      <c r="FQA649" s="108"/>
      <c r="FQB649" s="108"/>
      <c r="FQC649" s="108"/>
      <c r="FQD649" s="108"/>
      <c r="FQE649" s="108"/>
      <c r="FQF649" s="108"/>
      <c r="FQG649" s="108"/>
      <c r="FQH649" s="108"/>
      <c r="FQI649" s="108"/>
      <c r="FQJ649" s="108"/>
      <c r="FQK649" s="108"/>
      <c r="FQL649" s="108"/>
      <c r="FQM649" s="108"/>
      <c r="FQN649" s="108"/>
      <c r="FQO649" s="108"/>
      <c r="FQP649" s="108"/>
      <c r="FQQ649" s="108"/>
      <c r="FQR649" s="108"/>
      <c r="FQS649" s="108"/>
      <c r="FQT649" s="108"/>
      <c r="FQU649" s="108"/>
      <c r="FQV649" s="108"/>
      <c r="FQW649" s="108"/>
      <c r="FQX649" s="108"/>
      <c r="FQY649" s="108"/>
      <c r="FQZ649" s="108"/>
      <c r="FRA649" s="108"/>
      <c r="FRB649" s="108"/>
      <c r="FRC649" s="108"/>
      <c r="FRD649" s="108"/>
      <c r="FRE649" s="108"/>
      <c r="FRF649" s="108"/>
      <c r="FRG649" s="108"/>
      <c r="FRH649" s="108"/>
      <c r="FRI649" s="108"/>
      <c r="FRJ649" s="108"/>
      <c r="FRK649" s="108"/>
      <c r="FRL649" s="108"/>
      <c r="FRM649" s="108"/>
      <c r="FRN649" s="108"/>
      <c r="FRO649" s="108"/>
      <c r="FRP649" s="108"/>
      <c r="FRQ649" s="108"/>
      <c r="FRR649" s="108"/>
      <c r="FRS649" s="108"/>
      <c r="FRT649" s="108"/>
      <c r="FRU649" s="108"/>
      <c r="FRV649" s="108"/>
      <c r="FRW649" s="108"/>
      <c r="FRX649" s="108"/>
      <c r="FRY649" s="108"/>
      <c r="FRZ649" s="108"/>
      <c r="FSA649" s="108"/>
      <c r="FSB649" s="108"/>
      <c r="FSC649" s="108"/>
      <c r="FSD649" s="108"/>
      <c r="FSE649" s="108"/>
      <c r="FSF649" s="108"/>
      <c r="FSG649" s="108"/>
      <c r="FSH649" s="108"/>
      <c r="FSI649" s="108"/>
      <c r="FSJ649" s="108"/>
      <c r="FSK649" s="108"/>
      <c r="FSL649" s="108"/>
      <c r="FSM649" s="108"/>
      <c r="FSN649" s="108"/>
      <c r="FSO649" s="108"/>
      <c r="FSP649" s="108"/>
      <c r="FSQ649" s="108"/>
      <c r="FSR649" s="108"/>
      <c r="FSS649" s="108"/>
      <c r="FST649" s="108"/>
      <c r="FSU649" s="108"/>
      <c r="FSV649" s="108"/>
      <c r="FSW649" s="108"/>
      <c r="FSX649" s="108"/>
      <c r="FSY649" s="108"/>
      <c r="FSZ649" s="108"/>
      <c r="FTA649" s="108"/>
      <c r="FTB649" s="108"/>
      <c r="FTC649" s="108"/>
      <c r="FTD649" s="108"/>
      <c r="FTE649" s="108"/>
      <c r="FTF649" s="108"/>
      <c r="FTG649" s="108"/>
      <c r="FTH649" s="108"/>
      <c r="FTI649" s="108"/>
      <c r="FTJ649" s="108"/>
      <c r="FTK649" s="108"/>
      <c r="FTL649" s="108"/>
      <c r="FTM649" s="108"/>
      <c r="FTN649" s="108"/>
      <c r="FTO649" s="108"/>
      <c r="FTP649" s="108"/>
      <c r="FTQ649" s="108"/>
      <c r="FTR649" s="108"/>
      <c r="FTS649" s="108"/>
      <c r="FTT649" s="108"/>
      <c r="FTU649" s="108"/>
      <c r="FTV649" s="108"/>
      <c r="FTW649" s="108"/>
      <c r="FTX649" s="108"/>
      <c r="FTY649" s="108"/>
      <c r="FTZ649" s="108"/>
      <c r="FUA649" s="108"/>
      <c r="FUB649" s="108"/>
      <c r="FUC649" s="108"/>
      <c r="FUD649" s="108"/>
      <c r="FUE649" s="108"/>
      <c r="FUF649" s="108"/>
      <c r="FUG649" s="108"/>
      <c r="FUH649" s="108"/>
      <c r="FUI649" s="108"/>
      <c r="FUJ649" s="108"/>
      <c r="FUK649" s="108"/>
      <c r="FUL649" s="108"/>
      <c r="FUM649" s="108"/>
      <c r="FUN649" s="108"/>
      <c r="FUO649" s="108"/>
      <c r="FUP649" s="108"/>
      <c r="FUQ649" s="108"/>
      <c r="FUR649" s="108"/>
      <c r="FUS649" s="108"/>
      <c r="FUT649" s="108"/>
      <c r="FUU649" s="108"/>
      <c r="FUV649" s="108"/>
      <c r="FUW649" s="108"/>
      <c r="FUX649" s="108"/>
      <c r="FUY649" s="108"/>
      <c r="FUZ649" s="108"/>
      <c r="FVA649" s="108"/>
      <c r="FVB649" s="108"/>
      <c r="FVC649" s="108"/>
      <c r="FVD649" s="108"/>
      <c r="FVE649" s="108"/>
      <c r="FVF649" s="108"/>
      <c r="FVG649" s="108"/>
      <c r="FVH649" s="108"/>
      <c r="FVI649" s="108"/>
      <c r="FVJ649" s="108"/>
      <c r="FVK649" s="108"/>
      <c r="FVL649" s="108"/>
      <c r="FVM649" s="108"/>
      <c r="FVN649" s="108"/>
      <c r="FVO649" s="108"/>
      <c r="FVP649" s="108"/>
      <c r="FVQ649" s="108"/>
      <c r="FVR649" s="108"/>
      <c r="FVS649" s="108"/>
      <c r="FVT649" s="108"/>
      <c r="FVU649" s="108"/>
      <c r="FVV649" s="108"/>
      <c r="FVW649" s="108"/>
      <c r="FVX649" s="108"/>
      <c r="FVY649" s="108"/>
      <c r="FVZ649" s="108"/>
      <c r="FWA649" s="108"/>
      <c r="FWB649" s="108"/>
      <c r="FWC649" s="108"/>
      <c r="FWD649" s="108"/>
      <c r="FWE649" s="108"/>
      <c r="FWF649" s="108"/>
      <c r="FWG649" s="108"/>
      <c r="FWH649" s="108"/>
      <c r="FWI649" s="108"/>
      <c r="FWJ649" s="108"/>
      <c r="FWK649" s="108"/>
      <c r="FWL649" s="108"/>
      <c r="FWM649" s="108"/>
      <c r="FWN649" s="108"/>
      <c r="FWO649" s="108"/>
      <c r="FWP649" s="108"/>
      <c r="FWQ649" s="108"/>
      <c r="FWR649" s="108"/>
      <c r="FWS649" s="108"/>
      <c r="FWT649" s="108"/>
      <c r="FWU649" s="108"/>
      <c r="FWV649" s="108"/>
      <c r="FWW649" s="108"/>
      <c r="FWX649" s="108"/>
      <c r="FWY649" s="108"/>
      <c r="FWZ649" s="108"/>
      <c r="FXA649" s="108"/>
      <c r="FXB649" s="108"/>
      <c r="FXC649" s="108"/>
      <c r="FXD649" s="108"/>
      <c r="FXE649" s="108"/>
      <c r="FXF649" s="108"/>
      <c r="FXG649" s="108"/>
      <c r="FXH649" s="108"/>
      <c r="FXI649" s="108"/>
      <c r="FXJ649" s="108"/>
      <c r="FXK649" s="108"/>
      <c r="FXL649" s="108"/>
      <c r="FXM649" s="108"/>
      <c r="FXN649" s="108"/>
      <c r="FXO649" s="108"/>
      <c r="FXP649" s="108"/>
      <c r="FXQ649" s="108"/>
      <c r="FXR649" s="108"/>
      <c r="FXS649" s="108"/>
      <c r="FXT649" s="108"/>
      <c r="FXU649" s="108"/>
      <c r="FXV649" s="108"/>
      <c r="FXW649" s="108"/>
      <c r="FXX649" s="108"/>
      <c r="FXY649" s="108"/>
      <c r="FXZ649" s="108"/>
      <c r="FYA649" s="108"/>
      <c r="FYB649" s="108"/>
      <c r="FYC649" s="108"/>
      <c r="FYD649" s="108"/>
      <c r="FYE649" s="108"/>
      <c r="FYF649" s="108"/>
      <c r="FYG649" s="108"/>
      <c r="FYH649" s="108"/>
      <c r="FYI649" s="108"/>
      <c r="FYJ649" s="108"/>
      <c r="FYK649" s="108"/>
      <c r="FYL649" s="108"/>
      <c r="FYM649" s="108"/>
      <c r="FYN649" s="108"/>
      <c r="FYO649" s="108"/>
      <c r="FYP649" s="108"/>
      <c r="FYQ649" s="108"/>
      <c r="FYR649" s="108"/>
      <c r="FYS649" s="108"/>
      <c r="FYT649" s="108"/>
      <c r="FYU649" s="108"/>
      <c r="FYV649" s="108"/>
      <c r="FYW649" s="108"/>
      <c r="FYX649" s="108"/>
      <c r="FYY649" s="108"/>
      <c r="FYZ649" s="108"/>
      <c r="FZA649" s="108"/>
      <c r="FZB649" s="108"/>
      <c r="FZC649" s="108"/>
      <c r="FZD649" s="108"/>
      <c r="FZE649" s="108"/>
      <c r="FZF649" s="108"/>
      <c r="FZG649" s="108"/>
      <c r="FZH649" s="108"/>
      <c r="FZI649" s="108"/>
      <c r="FZJ649" s="108"/>
      <c r="FZK649" s="108"/>
      <c r="FZL649" s="108"/>
      <c r="FZM649" s="108"/>
      <c r="FZN649" s="108"/>
      <c r="FZO649" s="108"/>
      <c r="FZP649" s="108"/>
      <c r="FZQ649" s="108"/>
      <c r="FZR649" s="108"/>
      <c r="FZS649" s="108"/>
      <c r="FZT649" s="108"/>
      <c r="FZU649" s="108"/>
      <c r="FZV649" s="108"/>
      <c r="FZW649" s="108"/>
      <c r="FZX649" s="108"/>
      <c r="FZY649" s="108"/>
      <c r="FZZ649" s="108"/>
      <c r="GAA649" s="108"/>
      <c r="GAB649" s="108"/>
      <c r="GAC649" s="108"/>
      <c r="GAD649" s="108"/>
      <c r="GAE649" s="108"/>
      <c r="GAF649" s="108"/>
      <c r="GAG649" s="108"/>
      <c r="GAH649" s="108"/>
      <c r="GAI649" s="108"/>
      <c r="GAJ649" s="108"/>
      <c r="GAK649" s="108"/>
      <c r="GAL649" s="108"/>
      <c r="GAM649" s="108"/>
      <c r="GAN649" s="108"/>
      <c r="GAO649" s="108"/>
      <c r="GAP649" s="108"/>
      <c r="GAQ649" s="108"/>
      <c r="GAR649" s="108"/>
      <c r="GAS649" s="108"/>
      <c r="GAT649" s="108"/>
      <c r="GAU649" s="108"/>
      <c r="GAV649" s="108"/>
      <c r="GAW649" s="108"/>
      <c r="GAX649" s="108"/>
      <c r="GAY649" s="108"/>
      <c r="GAZ649" s="108"/>
      <c r="GBA649" s="108"/>
      <c r="GBB649" s="108"/>
      <c r="GBC649" s="108"/>
      <c r="GBD649" s="108"/>
      <c r="GBE649" s="108"/>
      <c r="GBF649" s="108"/>
      <c r="GBG649" s="108"/>
      <c r="GBH649" s="108"/>
      <c r="GBI649" s="108"/>
      <c r="GBJ649" s="108"/>
      <c r="GBK649" s="108"/>
      <c r="GBL649" s="108"/>
      <c r="GBM649" s="108"/>
      <c r="GBN649" s="108"/>
      <c r="GBO649" s="108"/>
      <c r="GBP649" s="108"/>
      <c r="GBQ649" s="108"/>
      <c r="GBR649" s="108"/>
      <c r="GBS649" s="108"/>
      <c r="GBT649" s="108"/>
      <c r="GBU649" s="108"/>
      <c r="GBV649" s="108"/>
      <c r="GBW649" s="108"/>
      <c r="GBX649" s="108"/>
      <c r="GBY649" s="108"/>
      <c r="GBZ649" s="108"/>
      <c r="GCA649" s="108"/>
      <c r="GCB649" s="108"/>
      <c r="GCC649" s="108"/>
      <c r="GCD649" s="108"/>
      <c r="GCE649" s="108"/>
      <c r="GCF649" s="108"/>
      <c r="GCG649" s="108"/>
      <c r="GCH649" s="108"/>
      <c r="GCI649" s="108"/>
      <c r="GCJ649" s="108"/>
      <c r="GCK649" s="108"/>
      <c r="GCL649" s="108"/>
      <c r="GCM649" s="108"/>
      <c r="GCN649" s="108"/>
      <c r="GCO649" s="108"/>
      <c r="GCP649" s="108"/>
      <c r="GCQ649" s="108"/>
      <c r="GCR649" s="108"/>
      <c r="GCS649" s="108"/>
      <c r="GCT649" s="108"/>
      <c r="GCU649" s="108"/>
      <c r="GCV649" s="108"/>
      <c r="GCW649" s="108"/>
      <c r="GCX649" s="108"/>
      <c r="GCY649" s="108"/>
      <c r="GCZ649" s="108"/>
      <c r="GDA649" s="108"/>
      <c r="GDB649" s="108"/>
      <c r="GDC649" s="108"/>
      <c r="GDD649" s="108"/>
      <c r="GDE649" s="108"/>
      <c r="GDF649" s="108"/>
      <c r="GDG649" s="108"/>
      <c r="GDH649" s="108"/>
      <c r="GDI649" s="108"/>
      <c r="GDJ649" s="108"/>
      <c r="GDK649" s="108"/>
      <c r="GDL649" s="108"/>
      <c r="GDM649" s="108"/>
      <c r="GDN649" s="108"/>
      <c r="GDO649" s="108"/>
      <c r="GDP649" s="108"/>
      <c r="GDQ649" s="108"/>
      <c r="GDR649" s="108"/>
      <c r="GDS649" s="108"/>
      <c r="GDT649" s="108"/>
      <c r="GDU649" s="108"/>
      <c r="GDV649" s="108"/>
      <c r="GDW649" s="108"/>
      <c r="GDX649" s="108"/>
      <c r="GDY649" s="108"/>
      <c r="GDZ649" s="108"/>
      <c r="GEA649" s="108"/>
      <c r="GEB649" s="108"/>
      <c r="GEC649" s="108"/>
      <c r="GED649" s="108"/>
      <c r="GEE649" s="108"/>
      <c r="GEF649" s="108"/>
      <c r="GEG649" s="108"/>
      <c r="GEH649" s="108"/>
      <c r="GEI649" s="108"/>
      <c r="GEJ649" s="108"/>
      <c r="GEK649" s="108"/>
      <c r="GEL649" s="108"/>
      <c r="GEM649" s="108"/>
      <c r="GEN649" s="108"/>
      <c r="GEO649" s="108"/>
      <c r="GEP649" s="108"/>
      <c r="GEQ649" s="108"/>
      <c r="GER649" s="108"/>
      <c r="GES649" s="108"/>
      <c r="GET649" s="108"/>
      <c r="GEU649" s="108"/>
      <c r="GEV649" s="108"/>
      <c r="GEW649" s="108"/>
      <c r="GEX649" s="108"/>
      <c r="GEY649" s="108"/>
      <c r="GEZ649" s="108"/>
      <c r="GFA649" s="108"/>
      <c r="GFB649" s="108"/>
      <c r="GFC649" s="108"/>
      <c r="GFD649" s="108"/>
      <c r="GFE649" s="108"/>
      <c r="GFF649" s="108"/>
      <c r="GFG649" s="108"/>
      <c r="GFH649" s="108"/>
      <c r="GFI649" s="108"/>
      <c r="GFJ649" s="108"/>
      <c r="GFK649" s="108"/>
      <c r="GFL649" s="108"/>
      <c r="GFM649" s="108"/>
      <c r="GFN649" s="108"/>
      <c r="GFO649" s="108"/>
      <c r="GFP649" s="108"/>
      <c r="GFQ649" s="108"/>
      <c r="GFR649" s="108"/>
      <c r="GFS649" s="108"/>
      <c r="GFT649" s="108"/>
      <c r="GFU649" s="108"/>
      <c r="GFV649" s="108"/>
      <c r="GFW649" s="108"/>
      <c r="GFX649" s="108"/>
      <c r="GFY649" s="108"/>
      <c r="GFZ649" s="108"/>
      <c r="GGA649" s="108"/>
      <c r="GGB649" s="108"/>
      <c r="GGC649" s="108"/>
      <c r="GGD649" s="108"/>
      <c r="GGE649" s="108"/>
      <c r="GGF649" s="108"/>
      <c r="GGG649" s="108"/>
      <c r="GGH649" s="108"/>
      <c r="GGI649" s="108"/>
      <c r="GGJ649" s="108"/>
      <c r="GGK649" s="108"/>
      <c r="GGL649" s="108"/>
      <c r="GGM649" s="108"/>
      <c r="GGN649" s="108"/>
      <c r="GGO649" s="108"/>
      <c r="GGP649" s="108"/>
      <c r="GGQ649" s="108"/>
      <c r="GGR649" s="108"/>
      <c r="GGS649" s="108"/>
      <c r="GGT649" s="108"/>
      <c r="GGU649" s="108"/>
      <c r="GGV649" s="108"/>
      <c r="GGW649" s="108"/>
      <c r="GGX649" s="108"/>
      <c r="GGY649" s="108"/>
      <c r="GGZ649" s="108"/>
      <c r="GHA649" s="108"/>
      <c r="GHB649" s="108"/>
      <c r="GHC649" s="108"/>
      <c r="GHD649" s="108"/>
      <c r="GHE649" s="108"/>
      <c r="GHF649" s="108"/>
      <c r="GHG649" s="108"/>
      <c r="GHH649" s="108"/>
      <c r="GHI649" s="108"/>
      <c r="GHJ649" s="108"/>
      <c r="GHK649" s="108"/>
      <c r="GHL649" s="108"/>
      <c r="GHM649" s="108"/>
      <c r="GHN649" s="108"/>
      <c r="GHO649" s="108"/>
      <c r="GHP649" s="108"/>
      <c r="GHQ649" s="108"/>
      <c r="GHR649" s="108"/>
      <c r="GHS649" s="108"/>
      <c r="GHT649" s="108"/>
      <c r="GHU649" s="108"/>
      <c r="GHV649" s="108"/>
      <c r="GHW649" s="108"/>
      <c r="GHX649" s="108"/>
      <c r="GHY649" s="108"/>
      <c r="GHZ649" s="108"/>
      <c r="GIA649" s="108"/>
      <c r="GIB649" s="108"/>
      <c r="GIC649" s="108"/>
      <c r="GID649" s="108"/>
      <c r="GIE649" s="108"/>
      <c r="GIF649" s="108"/>
      <c r="GIG649" s="108"/>
      <c r="GIH649" s="108"/>
      <c r="GII649" s="108"/>
      <c r="GIJ649" s="108"/>
      <c r="GIK649" s="108"/>
      <c r="GIL649" s="108"/>
      <c r="GIM649" s="108"/>
      <c r="GIN649" s="108"/>
      <c r="GIO649" s="108"/>
      <c r="GIP649" s="108"/>
      <c r="GIQ649" s="108"/>
      <c r="GIR649" s="108"/>
      <c r="GIS649" s="108"/>
      <c r="GIT649" s="108"/>
      <c r="GIU649" s="108"/>
      <c r="GIV649" s="108"/>
      <c r="GIW649" s="108"/>
      <c r="GIX649" s="108"/>
      <c r="GIY649" s="108"/>
      <c r="GIZ649" s="108"/>
      <c r="GJA649" s="108"/>
      <c r="GJB649" s="108"/>
      <c r="GJC649" s="108"/>
      <c r="GJD649" s="108"/>
      <c r="GJE649" s="108"/>
      <c r="GJF649" s="108"/>
      <c r="GJG649" s="108"/>
      <c r="GJH649" s="108"/>
      <c r="GJI649" s="108"/>
      <c r="GJJ649" s="108"/>
      <c r="GJK649" s="108"/>
      <c r="GJL649" s="108"/>
      <c r="GJM649" s="108"/>
      <c r="GJN649" s="108"/>
      <c r="GJO649" s="108"/>
      <c r="GJP649" s="108"/>
      <c r="GJQ649" s="108"/>
      <c r="GJR649" s="108"/>
      <c r="GJS649" s="108"/>
      <c r="GJT649" s="108"/>
      <c r="GJU649" s="108"/>
      <c r="GJV649" s="108"/>
      <c r="GJW649" s="108"/>
      <c r="GJX649" s="108"/>
      <c r="GJY649" s="108"/>
      <c r="GJZ649" s="108"/>
      <c r="GKA649" s="108"/>
      <c r="GKB649" s="108"/>
      <c r="GKC649" s="108"/>
      <c r="GKD649" s="108"/>
      <c r="GKE649" s="108"/>
      <c r="GKF649" s="108"/>
      <c r="GKG649" s="108"/>
      <c r="GKH649" s="108"/>
      <c r="GKI649" s="108"/>
      <c r="GKJ649" s="108"/>
      <c r="GKK649" s="108"/>
      <c r="GKL649" s="108"/>
      <c r="GKM649" s="108"/>
      <c r="GKN649" s="108"/>
      <c r="GKO649" s="108"/>
      <c r="GKP649" s="108"/>
      <c r="GKQ649" s="108"/>
      <c r="GKR649" s="108"/>
      <c r="GKS649" s="108"/>
      <c r="GKT649" s="108"/>
      <c r="GKU649" s="108"/>
      <c r="GKV649" s="108"/>
      <c r="GKW649" s="108"/>
      <c r="GKX649" s="108"/>
      <c r="GKY649" s="108"/>
      <c r="GKZ649" s="108"/>
      <c r="GLA649" s="108"/>
      <c r="GLB649" s="108"/>
      <c r="GLC649" s="108"/>
      <c r="GLD649" s="108"/>
      <c r="GLE649" s="108"/>
      <c r="GLF649" s="108"/>
      <c r="GLG649" s="108"/>
      <c r="GLH649" s="108"/>
      <c r="GLI649" s="108"/>
      <c r="GLJ649" s="108"/>
      <c r="GLK649" s="108"/>
      <c r="GLL649" s="108"/>
      <c r="GLM649" s="108"/>
      <c r="GLN649" s="108"/>
      <c r="GLO649" s="108"/>
      <c r="GLP649" s="108"/>
      <c r="GLQ649" s="108"/>
      <c r="GLR649" s="108"/>
      <c r="GLS649" s="108"/>
      <c r="GLT649" s="108"/>
      <c r="GLU649" s="108"/>
      <c r="GLV649" s="108"/>
      <c r="GLW649" s="108"/>
      <c r="GLX649" s="108"/>
      <c r="GLY649" s="108"/>
      <c r="GLZ649" s="108"/>
      <c r="GMA649" s="108"/>
      <c r="GMB649" s="108"/>
      <c r="GMC649" s="108"/>
      <c r="GMD649" s="108"/>
      <c r="GME649" s="108"/>
      <c r="GMF649" s="108"/>
      <c r="GMG649" s="108"/>
      <c r="GMH649" s="108"/>
      <c r="GMI649" s="108"/>
      <c r="GMJ649" s="108"/>
      <c r="GMK649" s="108"/>
      <c r="GML649" s="108"/>
      <c r="GMM649" s="108"/>
      <c r="GMN649" s="108"/>
      <c r="GMO649" s="108"/>
      <c r="GMP649" s="108"/>
      <c r="GMQ649" s="108"/>
      <c r="GMR649" s="108"/>
      <c r="GMS649" s="108"/>
      <c r="GMT649" s="108"/>
      <c r="GMU649" s="108"/>
      <c r="GMV649" s="108"/>
      <c r="GMW649" s="108"/>
      <c r="GMX649" s="108"/>
      <c r="GMY649" s="108"/>
      <c r="GMZ649" s="108"/>
      <c r="GNA649" s="108"/>
      <c r="GNB649" s="108"/>
      <c r="GNC649" s="108"/>
      <c r="GND649" s="108"/>
      <c r="GNE649" s="108"/>
      <c r="GNF649" s="108"/>
      <c r="GNG649" s="108"/>
      <c r="GNH649" s="108"/>
      <c r="GNI649" s="108"/>
      <c r="GNJ649" s="108"/>
      <c r="GNK649" s="108"/>
      <c r="GNL649" s="108"/>
      <c r="GNM649" s="108"/>
      <c r="GNN649" s="108"/>
      <c r="GNO649" s="108"/>
      <c r="GNP649" s="108"/>
      <c r="GNQ649" s="108"/>
      <c r="GNR649" s="108"/>
      <c r="GNS649" s="108"/>
      <c r="GNT649" s="108"/>
      <c r="GNU649" s="108"/>
      <c r="GNV649" s="108"/>
      <c r="GNW649" s="108"/>
      <c r="GNX649" s="108"/>
      <c r="GNY649" s="108"/>
      <c r="GNZ649" s="108"/>
      <c r="GOA649" s="108"/>
      <c r="GOB649" s="108"/>
      <c r="GOC649" s="108"/>
      <c r="GOD649" s="108"/>
      <c r="GOE649" s="108"/>
      <c r="GOF649" s="108"/>
      <c r="GOG649" s="108"/>
      <c r="GOH649" s="108"/>
      <c r="GOI649" s="108"/>
      <c r="GOJ649" s="108"/>
      <c r="GOK649" s="108"/>
      <c r="GOL649" s="108"/>
      <c r="GOM649" s="108"/>
      <c r="GON649" s="108"/>
      <c r="GOO649" s="108"/>
      <c r="GOP649" s="108"/>
      <c r="GOQ649" s="108"/>
      <c r="GOR649" s="108"/>
      <c r="GOS649" s="108"/>
      <c r="GOT649" s="108"/>
      <c r="GOU649" s="108"/>
      <c r="GOV649" s="108"/>
      <c r="GOW649" s="108"/>
      <c r="GOX649" s="108"/>
      <c r="GOY649" s="108"/>
      <c r="GOZ649" s="108"/>
      <c r="GPA649" s="108"/>
      <c r="GPB649" s="108"/>
      <c r="GPC649" s="108"/>
      <c r="GPD649" s="108"/>
      <c r="GPE649" s="108"/>
      <c r="GPF649" s="108"/>
      <c r="GPG649" s="108"/>
      <c r="GPH649" s="108"/>
      <c r="GPI649" s="108"/>
      <c r="GPJ649" s="108"/>
      <c r="GPK649" s="108"/>
      <c r="GPL649" s="108"/>
      <c r="GPM649" s="108"/>
      <c r="GPN649" s="108"/>
      <c r="GPO649" s="108"/>
      <c r="GPP649" s="108"/>
      <c r="GPQ649" s="108"/>
      <c r="GPR649" s="108"/>
      <c r="GPS649" s="108"/>
      <c r="GPT649" s="108"/>
      <c r="GPU649" s="108"/>
      <c r="GPV649" s="108"/>
      <c r="GPW649" s="108"/>
      <c r="GPX649" s="108"/>
      <c r="GPY649" s="108"/>
      <c r="GPZ649" s="108"/>
      <c r="GQA649" s="108"/>
      <c r="GQB649" s="108"/>
      <c r="GQC649" s="108"/>
      <c r="GQD649" s="108"/>
      <c r="GQE649" s="108"/>
      <c r="GQF649" s="108"/>
      <c r="GQG649" s="108"/>
      <c r="GQH649" s="108"/>
      <c r="GQI649" s="108"/>
      <c r="GQJ649" s="108"/>
      <c r="GQK649" s="108"/>
      <c r="GQL649" s="108"/>
      <c r="GQM649" s="108"/>
      <c r="GQN649" s="108"/>
      <c r="GQO649" s="108"/>
      <c r="GQP649" s="108"/>
      <c r="GQQ649" s="108"/>
      <c r="GQR649" s="108"/>
      <c r="GQS649" s="108"/>
      <c r="GQT649" s="108"/>
      <c r="GQU649" s="108"/>
      <c r="GQV649" s="108"/>
      <c r="GQW649" s="108"/>
      <c r="GQX649" s="108"/>
      <c r="GQY649" s="108"/>
      <c r="GQZ649" s="108"/>
      <c r="GRA649" s="108"/>
      <c r="GRB649" s="108"/>
      <c r="GRC649" s="108"/>
      <c r="GRD649" s="108"/>
      <c r="GRE649" s="108"/>
      <c r="GRF649" s="108"/>
      <c r="GRG649" s="108"/>
      <c r="GRH649" s="108"/>
      <c r="GRI649" s="108"/>
      <c r="GRJ649" s="108"/>
      <c r="GRK649" s="108"/>
      <c r="GRL649" s="108"/>
      <c r="GRM649" s="108"/>
      <c r="GRN649" s="108"/>
      <c r="GRO649" s="108"/>
      <c r="GRP649" s="108"/>
      <c r="GRQ649" s="108"/>
      <c r="GRR649" s="108"/>
      <c r="GRS649" s="108"/>
      <c r="GRT649" s="108"/>
      <c r="GRU649" s="108"/>
      <c r="GRV649" s="108"/>
      <c r="GRW649" s="108"/>
      <c r="GRX649" s="108"/>
      <c r="GRY649" s="108"/>
      <c r="GRZ649" s="108"/>
      <c r="GSA649" s="108"/>
      <c r="GSB649" s="108"/>
      <c r="GSC649" s="108"/>
      <c r="GSD649" s="108"/>
      <c r="GSE649" s="108"/>
      <c r="GSF649" s="108"/>
      <c r="GSG649" s="108"/>
      <c r="GSH649" s="108"/>
      <c r="GSI649" s="108"/>
      <c r="GSJ649" s="108"/>
      <c r="GSK649" s="108"/>
      <c r="GSL649" s="108"/>
      <c r="GSM649" s="108"/>
      <c r="GSN649" s="108"/>
      <c r="GSO649" s="108"/>
      <c r="GSP649" s="108"/>
      <c r="GSQ649" s="108"/>
      <c r="GSR649" s="108"/>
      <c r="GSS649" s="108"/>
      <c r="GST649" s="108"/>
      <c r="GSU649" s="108"/>
      <c r="GSV649" s="108"/>
      <c r="GSW649" s="108"/>
      <c r="GSX649" s="108"/>
      <c r="GSY649" s="108"/>
      <c r="GSZ649" s="108"/>
      <c r="GTA649" s="108"/>
      <c r="GTB649" s="108"/>
      <c r="GTC649" s="108"/>
      <c r="GTD649" s="108"/>
      <c r="GTE649" s="108"/>
      <c r="GTF649" s="108"/>
      <c r="GTG649" s="108"/>
      <c r="GTH649" s="108"/>
      <c r="GTI649" s="108"/>
      <c r="GTJ649" s="108"/>
      <c r="GTK649" s="108"/>
      <c r="GTL649" s="108"/>
      <c r="GTM649" s="108"/>
      <c r="GTN649" s="108"/>
      <c r="GTO649" s="108"/>
      <c r="GTP649" s="108"/>
      <c r="GTQ649" s="108"/>
      <c r="GTR649" s="108"/>
      <c r="GTS649" s="108"/>
      <c r="GTT649" s="108"/>
      <c r="GTU649" s="108"/>
      <c r="GTV649" s="108"/>
      <c r="GTW649" s="108"/>
      <c r="GTX649" s="108"/>
      <c r="GTY649" s="108"/>
      <c r="GTZ649" s="108"/>
      <c r="GUA649" s="108"/>
      <c r="GUB649" s="108"/>
      <c r="GUC649" s="108"/>
      <c r="GUD649" s="108"/>
      <c r="GUE649" s="108"/>
      <c r="GUF649" s="108"/>
      <c r="GUG649" s="108"/>
      <c r="GUH649" s="108"/>
      <c r="GUI649" s="108"/>
      <c r="GUJ649" s="108"/>
      <c r="GUK649" s="108"/>
      <c r="GUL649" s="108"/>
      <c r="GUM649" s="108"/>
      <c r="GUN649" s="108"/>
      <c r="GUO649" s="108"/>
      <c r="GUP649" s="108"/>
      <c r="GUQ649" s="108"/>
      <c r="GUR649" s="108"/>
      <c r="GUS649" s="108"/>
      <c r="GUT649" s="108"/>
      <c r="GUU649" s="108"/>
      <c r="GUV649" s="108"/>
      <c r="GUW649" s="108"/>
      <c r="GUX649" s="108"/>
      <c r="GUY649" s="108"/>
      <c r="GUZ649" s="108"/>
      <c r="GVA649" s="108"/>
      <c r="GVB649" s="108"/>
      <c r="GVC649" s="108"/>
      <c r="GVD649" s="108"/>
      <c r="GVE649" s="108"/>
      <c r="GVF649" s="108"/>
      <c r="GVG649" s="108"/>
      <c r="GVH649" s="108"/>
      <c r="GVI649" s="108"/>
      <c r="GVJ649" s="108"/>
      <c r="GVK649" s="108"/>
      <c r="GVL649" s="108"/>
      <c r="GVM649" s="108"/>
      <c r="GVN649" s="108"/>
      <c r="GVO649" s="108"/>
      <c r="GVP649" s="108"/>
      <c r="GVQ649" s="108"/>
      <c r="GVR649" s="108"/>
      <c r="GVS649" s="108"/>
      <c r="GVT649" s="108"/>
      <c r="GVU649" s="108"/>
      <c r="GVV649" s="108"/>
      <c r="GVW649" s="108"/>
      <c r="GVX649" s="108"/>
      <c r="GVY649" s="108"/>
      <c r="GVZ649" s="108"/>
      <c r="GWA649" s="108"/>
      <c r="GWB649" s="108"/>
      <c r="GWC649" s="108"/>
      <c r="GWD649" s="108"/>
      <c r="GWE649" s="108"/>
      <c r="GWF649" s="108"/>
      <c r="GWG649" s="108"/>
      <c r="GWH649" s="108"/>
      <c r="GWI649" s="108"/>
      <c r="GWJ649" s="108"/>
      <c r="GWK649" s="108"/>
      <c r="GWL649" s="108"/>
      <c r="GWM649" s="108"/>
      <c r="GWN649" s="108"/>
      <c r="GWO649" s="108"/>
      <c r="GWP649" s="108"/>
      <c r="GWQ649" s="108"/>
      <c r="GWR649" s="108"/>
      <c r="GWS649" s="108"/>
      <c r="GWT649" s="108"/>
      <c r="GWU649" s="108"/>
      <c r="GWV649" s="108"/>
      <c r="GWW649" s="108"/>
      <c r="GWX649" s="108"/>
      <c r="GWY649" s="108"/>
      <c r="GWZ649" s="108"/>
      <c r="GXA649" s="108"/>
      <c r="GXB649" s="108"/>
      <c r="GXC649" s="108"/>
      <c r="GXD649" s="108"/>
      <c r="GXE649" s="108"/>
      <c r="GXF649" s="108"/>
      <c r="GXG649" s="108"/>
      <c r="GXH649" s="108"/>
      <c r="GXI649" s="108"/>
      <c r="GXJ649" s="108"/>
      <c r="GXK649" s="108"/>
      <c r="GXL649" s="108"/>
      <c r="GXM649" s="108"/>
      <c r="GXN649" s="108"/>
      <c r="GXO649" s="108"/>
      <c r="GXP649" s="108"/>
      <c r="GXQ649" s="108"/>
      <c r="GXR649" s="108"/>
      <c r="GXS649" s="108"/>
      <c r="GXT649" s="108"/>
      <c r="GXU649" s="108"/>
      <c r="GXV649" s="108"/>
      <c r="GXW649" s="108"/>
      <c r="GXX649" s="108"/>
      <c r="GXY649" s="108"/>
      <c r="GXZ649" s="108"/>
      <c r="GYA649" s="108"/>
      <c r="GYB649" s="108"/>
      <c r="GYC649" s="108"/>
      <c r="GYD649" s="108"/>
      <c r="GYE649" s="108"/>
      <c r="GYF649" s="108"/>
      <c r="GYG649" s="108"/>
      <c r="GYH649" s="108"/>
      <c r="GYI649" s="108"/>
      <c r="GYJ649" s="108"/>
      <c r="GYK649" s="108"/>
      <c r="GYL649" s="108"/>
      <c r="GYM649" s="108"/>
      <c r="GYN649" s="108"/>
      <c r="GYO649" s="108"/>
      <c r="GYP649" s="108"/>
      <c r="GYQ649" s="108"/>
      <c r="GYR649" s="108"/>
      <c r="GYS649" s="108"/>
      <c r="GYT649" s="108"/>
      <c r="GYU649" s="108"/>
      <c r="GYV649" s="108"/>
      <c r="GYW649" s="108"/>
      <c r="GYX649" s="108"/>
      <c r="GYY649" s="108"/>
      <c r="GYZ649" s="108"/>
      <c r="GZA649" s="108"/>
      <c r="GZB649" s="108"/>
      <c r="GZC649" s="108"/>
      <c r="GZD649" s="108"/>
      <c r="GZE649" s="108"/>
      <c r="GZF649" s="108"/>
      <c r="GZG649" s="108"/>
      <c r="GZH649" s="108"/>
      <c r="GZI649" s="108"/>
      <c r="GZJ649" s="108"/>
      <c r="GZK649" s="108"/>
      <c r="GZL649" s="108"/>
      <c r="GZM649" s="108"/>
      <c r="GZN649" s="108"/>
      <c r="GZO649" s="108"/>
      <c r="GZP649" s="108"/>
      <c r="GZQ649" s="108"/>
      <c r="GZR649" s="108"/>
      <c r="GZS649" s="108"/>
      <c r="GZT649" s="108"/>
      <c r="GZU649" s="108"/>
      <c r="GZV649" s="108"/>
      <c r="GZW649" s="108"/>
      <c r="GZX649" s="108"/>
      <c r="GZY649" s="108"/>
      <c r="GZZ649" s="108"/>
      <c r="HAA649" s="108"/>
      <c r="HAB649" s="108"/>
      <c r="HAC649" s="108"/>
      <c r="HAD649" s="108"/>
      <c r="HAE649" s="108"/>
      <c r="HAF649" s="108"/>
      <c r="HAG649" s="108"/>
      <c r="HAH649" s="108"/>
      <c r="HAI649" s="108"/>
      <c r="HAJ649" s="108"/>
      <c r="HAK649" s="108"/>
      <c r="HAL649" s="108"/>
      <c r="HAM649" s="108"/>
      <c r="HAN649" s="108"/>
      <c r="HAO649" s="108"/>
      <c r="HAP649" s="108"/>
      <c r="HAQ649" s="108"/>
      <c r="HAR649" s="108"/>
      <c r="HAS649" s="108"/>
      <c r="HAT649" s="108"/>
      <c r="HAU649" s="108"/>
      <c r="HAV649" s="108"/>
      <c r="HAW649" s="108"/>
      <c r="HAX649" s="108"/>
      <c r="HAY649" s="108"/>
      <c r="HAZ649" s="108"/>
      <c r="HBA649" s="108"/>
      <c r="HBB649" s="108"/>
      <c r="HBC649" s="108"/>
      <c r="HBD649" s="108"/>
      <c r="HBE649" s="108"/>
      <c r="HBF649" s="108"/>
      <c r="HBG649" s="108"/>
      <c r="HBH649" s="108"/>
      <c r="HBI649" s="108"/>
      <c r="HBJ649" s="108"/>
      <c r="HBK649" s="108"/>
      <c r="HBL649" s="108"/>
      <c r="HBM649" s="108"/>
      <c r="HBN649" s="108"/>
      <c r="HBO649" s="108"/>
      <c r="HBP649" s="108"/>
      <c r="HBQ649" s="108"/>
      <c r="HBR649" s="108"/>
      <c r="HBS649" s="108"/>
      <c r="HBT649" s="108"/>
      <c r="HBU649" s="108"/>
      <c r="HBV649" s="108"/>
      <c r="HBW649" s="108"/>
      <c r="HBX649" s="108"/>
      <c r="HBY649" s="108"/>
      <c r="HBZ649" s="108"/>
      <c r="HCA649" s="108"/>
      <c r="HCB649" s="108"/>
      <c r="HCC649" s="108"/>
      <c r="HCD649" s="108"/>
      <c r="HCE649" s="108"/>
      <c r="HCF649" s="108"/>
      <c r="HCG649" s="108"/>
      <c r="HCH649" s="108"/>
      <c r="HCI649" s="108"/>
      <c r="HCJ649" s="108"/>
      <c r="HCK649" s="108"/>
      <c r="HCL649" s="108"/>
      <c r="HCM649" s="108"/>
      <c r="HCN649" s="108"/>
      <c r="HCO649" s="108"/>
      <c r="HCP649" s="108"/>
      <c r="HCQ649" s="108"/>
      <c r="HCR649" s="108"/>
      <c r="HCS649" s="108"/>
      <c r="HCT649" s="108"/>
      <c r="HCU649" s="108"/>
      <c r="HCV649" s="108"/>
      <c r="HCW649" s="108"/>
      <c r="HCX649" s="108"/>
      <c r="HCY649" s="108"/>
      <c r="HCZ649" s="108"/>
      <c r="HDA649" s="108"/>
      <c r="HDB649" s="108"/>
      <c r="HDC649" s="108"/>
      <c r="HDD649" s="108"/>
      <c r="HDE649" s="108"/>
      <c r="HDF649" s="108"/>
      <c r="HDG649" s="108"/>
      <c r="HDH649" s="108"/>
      <c r="HDI649" s="108"/>
      <c r="HDJ649" s="108"/>
      <c r="HDK649" s="108"/>
      <c r="HDL649" s="108"/>
      <c r="HDM649" s="108"/>
      <c r="HDN649" s="108"/>
      <c r="HDO649" s="108"/>
      <c r="HDP649" s="108"/>
      <c r="HDQ649" s="108"/>
      <c r="HDR649" s="108"/>
      <c r="HDS649" s="108"/>
      <c r="HDT649" s="108"/>
      <c r="HDU649" s="108"/>
      <c r="HDV649" s="108"/>
      <c r="HDW649" s="108"/>
      <c r="HDX649" s="108"/>
      <c r="HDY649" s="108"/>
      <c r="HDZ649" s="108"/>
      <c r="HEA649" s="108"/>
      <c r="HEB649" s="108"/>
      <c r="HEC649" s="108"/>
      <c r="HED649" s="108"/>
      <c r="HEE649" s="108"/>
      <c r="HEF649" s="108"/>
      <c r="HEG649" s="108"/>
      <c r="HEH649" s="108"/>
      <c r="HEI649" s="108"/>
      <c r="HEJ649" s="108"/>
      <c r="HEK649" s="108"/>
      <c r="HEL649" s="108"/>
      <c r="HEM649" s="108"/>
      <c r="HEN649" s="108"/>
      <c r="HEO649" s="108"/>
      <c r="HEP649" s="108"/>
      <c r="HEQ649" s="108"/>
      <c r="HER649" s="108"/>
      <c r="HES649" s="108"/>
      <c r="HET649" s="108"/>
      <c r="HEU649" s="108"/>
      <c r="HEV649" s="108"/>
      <c r="HEW649" s="108"/>
      <c r="HEX649" s="108"/>
      <c r="HEY649" s="108"/>
      <c r="HEZ649" s="108"/>
      <c r="HFA649" s="108"/>
      <c r="HFB649" s="108"/>
      <c r="HFC649" s="108"/>
      <c r="HFD649" s="108"/>
      <c r="HFE649" s="108"/>
      <c r="HFF649" s="108"/>
      <c r="HFG649" s="108"/>
      <c r="HFH649" s="108"/>
      <c r="HFI649" s="108"/>
      <c r="HFJ649" s="108"/>
      <c r="HFK649" s="108"/>
      <c r="HFL649" s="108"/>
      <c r="HFM649" s="108"/>
      <c r="HFN649" s="108"/>
      <c r="HFO649" s="108"/>
      <c r="HFP649" s="108"/>
      <c r="HFQ649" s="108"/>
      <c r="HFR649" s="108"/>
      <c r="HFS649" s="108"/>
      <c r="HFT649" s="108"/>
      <c r="HFU649" s="108"/>
      <c r="HFV649" s="108"/>
      <c r="HFW649" s="108"/>
      <c r="HFX649" s="108"/>
      <c r="HFY649" s="108"/>
      <c r="HFZ649" s="108"/>
      <c r="HGA649" s="108"/>
      <c r="HGB649" s="108"/>
      <c r="HGC649" s="108"/>
      <c r="HGD649" s="108"/>
      <c r="HGE649" s="108"/>
      <c r="HGF649" s="108"/>
      <c r="HGG649" s="108"/>
      <c r="HGH649" s="108"/>
      <c r="HGI649" s="108"/>
      <c r="HGJ649" s="108"/>
      <c r="HGK649" s="108"/>
      <c r="HGL649" s="108"/>
      <c r="HGM649" s="108"/>
      <c r="HGN649" s="108"/>
      <c r="HGO649" s="108"/>
      <c r="HGP649" s="108"/>
      <c r="HGQ649" s="108"/>
      <c r="HGR649" s="108"/>
      <c r="HGS649" s="108"/>
      <c r="HGT649" s="108"/>
      <c r="HGU649" s="108"/>
      <c r="HGV649" s="108"/>
      <c r="HGW649" s="108"/>
      <c r="HGX649" s="108"/>
      <c r="HGY649" s="108"/>
      <c r="HGZ649" s="108"/>
      <c r="HHA649" s="108"/>
      <c r="HHB649" s="108"/>
      <c r="HHC649" s="108"/>
      <c r="HHD649" s="108"/>
      <c r="HHE649" s="108"/>
      <c r="HHF649" s="108"/>
      <c r="HHG649" s="108"/>
      <c r="HHH649" s="108"/>
      <c r="HHI649" s="108"/>
      <c r="HHJ649" s="108"/>
      <c r="HHK649" s="108"/>
      <c r="HHL649" s="108"/>
      <c r="HHM649" s="108"/>
      <c r="HHN649" s="108"/>
      <c r="HHO649" s="108"/>
      <c r="HHP649" s="108"/>
      <c r="HHQ649" s="108"/>
      <c r="HHR649" s="108"/>
      <c r="HHS649" s="108"/>
      <c r="HHT649" s="108"/>
      <c r="HHU649" s="108"/>
      <c r="HHV649" s="108"/>
      <c r="HHW649" s="108"/>
      <c r="HHX649" s="108"/>
      <c r="HHY649" s="108"/>
      <c r="HHZ649" s="108"/>
      <c r="HIA649" s="108"/>
      <c r="HIB649" s="108"/>
      <c r="HIC649" s="108"/>
      <c r="HID649" s="108"/>
      <c r="HIE649" s="108"/>
      <c r="HIF649" s="108"/>
      <c r="HIG649" s="108"/>
      <c r="HIH649" s="108"/>
      <c r="HII649" s="108"/>
      <c r="HIJ649" s="108"/>
      <c r="HIK649" s="108"/>
      <c r="HIL649" s="108"/>
      <c r="HIM649" s="108"/>
      <c r="HIN649" s="108"/>
      <c r="HIO649" s="108"/>
      <c r="HIP649" s="108"/>
      <c r="HIQ649" s="108"/>
      <c r="HIR649" s="108"/>
      <c r="HIS649" s="108"/>
      <c r="HIT649" s="108"/>
      <c r="HIU649" s="108"/>
      <c r="HIV649" s="108"/>
      <c r="HIW649" s="108"/>
      <c r="HIX649" s="108"/>
      <c r="HIY649" s="108"/>
      <c r="HIZ649" s="108"/>
      <c r="HJA649" s="108"/>
      <c r="HJB649" s="108"/>
      <c r="HJC649" s="108"/>
      <c r="HJD649" s="108"/>
      <c r="HJE649" s="108"/>
      <c r="HJF649" s="108"/>
      <c r="HJG649" s="108"/>
      <c r="HJH649" s="108"/>
      <c r="HJI649" s="108"/>
      <c r="HJJ649" s="108"/>
      <c r="HJK649" s="108"/>
      <c r="HJL649" s="108"/>
      <c r="HJM649" s="108"/>
      <c r="HJN649" s="108"/>
      <c r="HJO649" s="108"/>
      <c r="HJP649" s="108"/>
      <c r="HJQ649" s="108"/>
      <c r="HJR649" s="108"/>
      <c r="HJS649" s="108"/>
      <c r="HJT649" s="108"/>
      <c r="HJU649" s="108"/>
      <c r="HJV649" s="108"/>
      <c r="HJW649" s="108"/>
      <c r="HJX649" s="108"/>
      <c r="HJY649" s="108"/>
      <c r="HJZ649" s="108"/>
      <c r="HKA649" s="108"/>
      <c r="HKB649" s="108"/>
      <c r="HKC649" s="108"/>
      <c r="HKD649" s="108"/>
      <c r="HKE649" s="108"/>
      <c r="HKF649" s="108"/>
      <c r="HKG649" s="108"/>
      <c r="HKH649" s="108"/>
      <c r="HKI649" s="108"/>
      <c r="HKJ649" s="108"/>
      <c r="HKK649" s="108"/>
      <c r="HKL649" s="108"/>
      <c r="HKM649" s="108"/>
      <c r="HKN649" s="108"/>
      <c r="HKO649" s="108"/>
      <c r="HKP649" s="108"/>
      <c r="HKQ649" s="108"/>
      <c r="HKR649" s="108"/>
      <c r="HKS649" s="108"/>
      <c r="HKT649" s="108"/>
      <c r="HKU649" s="108"/>
      <c r="HKV649" s="108"/>
      <c r="HKW649" s="108"/>
      <c r="HKX649" s="108"/>
      <c r="HKY649" s="108"/>
      <c r="HKZ649" s="108"/>
      <c r="HLA649" s="108"/>
      <c r="HLB649" s="108"/>
      <c r="HLC649" s="108"/>
      <c r="HLD649" s="108"/>
      <c r="HLE649" s="108"/>
      <c r="HLF649" s="108"/>
      <c r="HLG649" s="108"/>
      <c r="HLH649" s="108"/>
      <c r="HLI649" s="108"/>
      <c r="HLJ649" s="108"/>
      <c r="HLK649" s="108"/>
      <c r="HLL649" s="108"/>
      <c r="HLM649" s="108"/>
      <c r="HLN649" s="108"/>
      <c r="HLO649" s="108"/>
      <c r="HLP649" s="108"/>
      <c r="HLQ649" s="108"/>
      <c r="HLR649" s="108"/>
      <c r="HLS649" s="108"/>
      <c r="HLT649" s="108"/>
      <c r="HLU649" s="108"/>
      <c r="HLV649" s="108"/>
      <c r="HLW649" s="108"/>
      <c r="HLX649" s="108"/>
      <c r="HLY649" s="108"/>
      <c r="HLZ649" s="108"/>
      <c r="HMA649" s="108"/>
      <c r="HMB649" s="108"/>
      <c r="HMC649" s="108"/>
      <c r="HMD649" s="108"/>
      <c r="HME649" s="108"/>
      <c r="HMF649" s="108"/>
      <c r="HMG649" s="108"/>
      <c r="HMH649" s="108"/>
      <c r="HMI649" s="108"/>
      <c r="HMJ649" s="108"/>
      <c r="HMK649" s="108"/>
      <c r="HML649" s="108"/>
      <c r="HMM649" s="108"/>
      <c r="HMN649" s="108"/>
      <c r="HMO649" s="108"/>
      <c r="HMP649" s="108"/>
      <c r="HMQ649" s="108"/>
      <c r="HMR649" s="108"/>
      <c r="HMS649" s="108"/>
      <c r="HMT649" s="108"/>
      <c r="HMU649" s="108"/>
      <c r="HMV649" s="108"/>
      <c r="HMW649" s="108"/>
      <c r="HMX649" s="108"/>
      <c r="HMY649" s="108"/>
      <c r="HMZ649" s="108"/>
      <c r="HNA649" s="108"/>
      <c r="HNB649" s="108"/>
      <c r="HNC649" s="108"/>
      <c r="HND649" s="108"/>
      <c r="HNE649" s="108"/>
      <c r="HNF649" s="108"/>
      <c r="HNG649" s="108"/>
      <c r="HNH649" s="108"/>
      <c r="HNI649" s="108"/>
      <c r="HNJ649" s="108"/>
      <c r="HNK649" s="108"/>
      <c r="HNL649" s="108"/>
      <c r="HNM649" s="108"/>
      <c r="HNN649" s="108"/>
      <c r="HNO649" s="108"/>
      <c r="HNP649" s="108"/>
      <c r="HNQ649" s="108"/>
      <c r="HNR649" s="108"/>
      <c r="HNS649" s="108"/>
      <c r="HNT649" s="108"/>
      <c r="HNU649" s="108"/>
      <c r="HNV649" s="108"/>
      <c r="HNW649" s="108"/>
      <c r="HNX649" s="108"/>
      <c r="HNY649" s="108"/>
      <c r="HNZ649" s="108"/>
      <c r="HOA649" s="108"/>
      <c r="HOB649" s="108"/>
      <c r="HOC649" s="108"/>
      <c r="HOD649" s="108"/>
      <c r="HOE649" s="108"/>
      <c r="HOF649" s="108"/>
      <c r="HOG649" s="108"/>
      <c r="HOH649" s="108"/>
      <c r="HOI649" s="108"/>
      <c r="HOJ649" s="108"/>
      <c r="HOK649" s="108"/>
      <c r="HOL649" s="108"/>
      <c r="HOM649" s="108"/>
      <c r="HON649" s="108"/>
      <c r="HOO649" s="108"/>
      <c r="HOP649" s="108"/>
      <c r="HOQ649" s="108"/>
      <c r="HOR649" s="108"/>
      <c r="HOS649" s="108"/>
      <c r="HOT649" s="108"/>
      <c r="HOU649" s="108"/>
      <c r="HOV649" s="108"/>
      <c r="HOW649" s="108"/>
      <c r="HOX649" s="108"/>
      <c r="HOY649" s="108"/>
      <c r="HOZ649" s="108"/>
      <c r="HPA649" s="108"/>
      <c r="HPB649" s="108"/>
      <c r="HPC649" s="108"/>
      <c r="HPD649" s="108"/>
      <c r="HPE649" s="108"/>
      <c r="HPF649" s="108"/>
      <c r="HPG649" s="108"/>
      <c r="HPH649" s="108"/>
      <c r="HPI649" s="108"/>
      <c r="HPJ649" s="108"/>
      <c r="HPK649" s="108"/>
      <c r="HPL649" s="108"/>
      <c r="HPM649" s="108"/>
      <c r="HPN649" s="108"/>
      <c r="HPO649" s="108"/>
      <c r="HPP649" s="108"/>
      <c r="HPQ649" s="108"/>
      <c r="HPR649" s="108"/>
      <c r="HPS649" s="108"/>
      <c r="HPT649" s="108"/>
      <c r="HPU649" s="108"/>
      <c r="HPV649" s="108"/>
      <c r="HPW649" s="108"/>
      <c r="HPX649" s="108"/>
      <c r="HPY649" s="108"/>
      <c r="HPZ649" s="108"/>
      <c r="HQA649" s="108"/>
      <c r="HQB649" s="108"/>
      <c r="HQC649" s="108"/>
      <c r="HQD649" s="108"/>
      <c r="HQE649" s="108"/>
      <c r="HQF649" s="108"/>
      <c r="HQG649" s="108"/>
      <c r="HQH649" s="108"/>
      <c r="HQI649" s="108"/>
      <c r="HQJ649" s="108"/>
      <c r="HQK649" s="108"/>
      <c r="HQL649" s="108"/>
      <c r="HQM649" s="108"/>
      <c r="HQN649" s="108"/>
      <c r="HQO649" s="108"/>
      <c r="HQP649" s="108"/>
      <c r="HQQ649" s="108"/>
      <c r="HQR649" s="108"/>
      <c r="HQS649" s="108"/>
      <c r="HQT649" s="108"/>
      <c r="HQU649" s="108"/>
      <c r="HQV649" s="108"/>
      <c r="HQW649" s="108"/>
      <c r="HQX649" s="108"/>
      <c r="HQY649" s="108"/>
      <c r="HQZ649" s="108"/>
      <c r="HRA649" s="108"/>
      <c r="HRB649" s="108"/>
      <c r="HRC649" s="108"/>
      <c r="HRD649" s="108"/>
      <c r="HRE649" s="108"/>
      <c r="HRF649" s="108"/>
      <c r="HRG649" s="108"/>
      <c r="HRH649" s="108"/>
      <c r="HRI649" s="108"/>
      <c r="HRJ649" s="108"/>
      <c r="HRK649" s="108"/>
      <c r="HRL649" s="108"/>
      <c r="HRM649" s="108"/>
      <c r="HRN649" s="108"/>
      <c r="HRO649" s="108"/>
      <c r="HRP649" s="108"/>
      <c r="HRQ649" s="108"/>
      <c r="HRR649" s="108"/>
      <c r="HRS649" s="108"/>
      <c r="HRT649" s="108"/>
      <c r="HRU649" s="108"/>
      <c r="HRV649" s="108"/>
      <c r="HRW649" s="108"/>
      <c r="HRX649" s="108"/>
      <c r="HRY649" s="108"/>
      <c r="HRZ649" s="108"/>
      <c r="HSA649" s="108"/>
      <c r="HSB649" s="108"/>
      <c r="HSC649" s="108"/>
      <c r="HSD649" s="108"/>
      <c r="HSE649" s="108"/>
      <c r="HSF649" s="108"/>
      <c r="HSG649" s="108"/>
      <c r="HSH649" s="108"/>
      <c r="HSI649" s="108"/>
      <c r="HSJ649" s="108"/>
      <c r="HSK649" s="108"/>
      <c r="HSL649" s="108"/>
      <c r="HSM649" s="108"/>
      <c r="HSN649" s="108"/>
      <c r="HSO649" s="108"/>
      <c r="HSP649" s="108"/>
      <c r="HSQ649" s="108"/>
      <c r="HSR649" s="108"/>
      <c r="HSS649" s="108"/>
      <c r="HST649" s="108"/>
      <c r="HSU649" s="108"/>
      <c r="HSV649" s="108"/>
      <c r="HSW649" s="108"/>
      <c r="HSX649" s="108"/>
      <c r="HSY649" s="108"/>
      <c r="HSZ649" s="108"/>
      <c r="HTA649" s="108"/>
      <c r="HTB649" s="108"/>
      <c r="HTC649" s="108"/>
      <c r="HTD649" s="108"/>
      <c r="HTE649" s="108"/>
      <c r="HTF649" s="108"/>
      <c r="HTG649" s="108"/>
      <c r="HTH649" s="108"/>
      <c r="HTI649" s="108"/>
      <c r="HTJ649" s="108"/>
      <c r="HTK649" s="108"/>
      <c r="HTL649" s="108"/>
      <c r="HTM649" s="108"/>
      <c r="HTN649" s="108"/>
      <c r="HTO649" s="108"/>
      <c r="HTP649" s="108"/>
      <c r="HTQ649" s="108"/>
      <c r="HTR649" s="108"/>
      <c r="HTS649" s="108"/>
      <c r="HTT649" s="108"/>
      <c r="HTU649" s="108"/>
      <c r="HTV649" s="108"/>
      <c r="HTW649" s="108"/>
      <c r="HTX649" s="108"/>
      <c r="HTY649" s="108"/>
      <c r="HTZ649" s="108"/>
      <c r="HUA649" s="108"/>
      <c r="HUB649" s="108"/>
      <c r="HUC649" s="108"/>
      <c r="HUD649" s="108"/>
      <c r="HUE649" s="108"/>
      <c r="HUF649" s="108"/>
      <c r="HUG649" s="108"/>
      <c r="HUH649" s="108"/>
      <c r="HUI649" s="108"/>
      <c r="HUJ649" s="108"/>
      <c r="HUK649" s="108"/>
      <c r="HUL649" s="108"/>
      <c r="HUM649" s="108"/>
      <c r="HUN649" s="108"/>
      <c r="HUO649" s="108"/>
      <c r="HUP649" s="108"/>
      <c r="HUQ649" s="108"/>
      <c r="HUR649" s="108"/>
      <c r="HUS649" s="108"/>
      <c r="HUT649" s="108"/>
      <c r="HUU649" s="108"/>
      <c r="HUV649" s="108"/>
      <c r="HUW649" s="108"/>
      <c r="HUX649" s="108"/>
      <c r="HUY649" s="108"/>
      <c r="HUZ649" s="108"/>
      <c r="HVA649" s="108"/>
      <c r="HVB649" s="108"/>
      <c r="HVC649" s="108"/>
      <c r="HVD649" s="108"/>
      <c r="HVE649" s="108"/>
      <c r="HVF649" s="108"/>
      <c r="HVG649" s="108"/>
      <c r="HVH649" s="108"/>
      <c r="HVI649" s="108"/>
      <c r="HVJ649" s="108"/>
      <c r="HVK649" s="108"/>
      <c r="HVL649" s="108"/>
      <c r="HVM649" s="108"/>
      <c r="HVN649" s="108"/>
      <c r="HVO649" s="108"/>
      <c r="HVP649" s="108"/>
      <c r="HVQ649" s="108"/>
      <c r="HVR649" s="108"/>
      <c r="HVS649" s="108"/>
      <c r="HVT649" s="108"/>
      <c r="HVU649" s="108"/>
      <c r="HVV649" s="108"/>
      <c r="HVW649" s="108"/>
      <c r="HVX649" s="108"/>
      <c r="HVY649" s="108"/>
      <c r="HVZ649" s="108"/>
      <c r="HWA649" s="108"/>
      <c r="HWB649" s="108"/>
      <c r="HWC649" s="108"/>
      <c r="HWD649" s="108"/>
      <c r="HWE649" s="108"/>
      <c r="HWF649" s="108"/>
      <c r="HWG649" s="108"/>
      <c r="HWH649" s="108"/>
      <c r="HWI649" s="108"/>
      <c r="HWJ649" s="108"/>
      <c r="HWK649" s="108"/>
      <c r="HWL649" s="108"/>
      <c r="HWM649" s="108"/>
      <c r="HWN649" s="108"/>
      <c r="HWO649" s="108"/>
      <c r="HWP649" s="108"/>
      <c r="HWQ649" s="108"/>
      <c r="HWR649" s="108"/>
      <c r="HWS649" s="108"/>
      <c r="HWT649" s="108"/>
      <c r="HWU649" s="108"/>
      <c r="HWV649" s="108"/>
      <c r="HWW649" s="108"/>
      <c r="HWX649" s="108"/>
      <c r="HWY649" s="108"/>
      <c r="HWZ649" s="108"/>
      <c r="HXA649" s="108"/>
      <c r="HXB649" s="108"/>
      <c r="HXC649" s="108"/>
      <c r="HXD649" s="108"/>
      <c r="HXE649" s="108"/>
      <c r="HXF649" s="108"/>
      <c r="HXG649" s="108"/>
      <c r="HXH649" s="108"/>
      <c r="HXI649" s="108"/>
      <c r="HXJ649" s="108"/>
      <c r="HXK649" s="108"/>
      <c r="HXL649" s="108"/>
      <c r="HXM649" s="108"/>
      <c r="HXN649" s="108"/>
      <c r="HXO649" s="108"/>
      <c r="HXP649" s="108"/>
      <c r="HXQ649" s="108"/>
      <c r="HXR649" s="108"/>
      <c r="HXS649" s="108"/>
      <c r="HXT649" s="108"/>
      <c r="HXU649" s="108"/>
      <c r="HXV649" s="108"/>
      <c r="HXW649" s="108"/>
      <c r="HXX649" s="108"/>
      <c r="HXY649" s="108"/>
      <c r="HXZ649" s="108"/>
      <c r="HYA649" s="108"/>
      <c r="HYB649" s="108"/>
      <c r="HYC649" s="108"/>
      <c r="HYD649" s="108"/>
      <c r="HYE649" s="108"/>
      <c r="HYF649" s="108"/>
      <c r="HYG649" s="108"/>
      <c r="HYH649" s="108"/>
      <c r="HYI649" s="108"/>
      <c r="HYJ649" s="108"/>
      <c r="HYK649" s="108"/>
      <c r="HYL649" s="108"/>
      <c r="HYM649" s="108"/>
      <c r="HYN649" s="108"/>
      <c r="HYO649" s="108"/>
      <c r="HYP649" s="108"/>
      <c r="HYQ649" s="108"/>
      <c r="HYR649" s="108"/>
      <c r="HYS649" s="108"/>
      <c r="HYT649" s="108"/>
      <c r="HYU649" s="108"/>
      <c r="HYV649" s="108"/>
      <c r="HYW649" s="108"/>
      <c r="HYX649" s="108"/>
      <c r="HYY649" s="108"/>
      <c r="HYZ649" s="108"/>
      <c r="HZA649" s="108"/>
      <c r="HZB649" s="108"/>
      <c r="HZC649" s="108"/>
      <c r="HZD649" s="108"/>
      <c r="HZE649" s="108"/>
      <c r="HZF649" s="108"/>
      <c r="HZG649" s="108"/>
      <c r="HZH649" s="108"/>
      <c r="HZI649" s="108"/>
      <c r="HZJ649" s="108"/>
      <c r="HZK649" s="108"/>
      <c r="HZL649" s="108"/>
      <c r="HZM649" s="108"/>
      <c r="HZN649" s="108"/>
      <c r="HZO649" s="108"/>
      <c r="HZP649" s="108"/>
      <c r="HZQ649" s="108"/>
      <c r="HZR649" s="108"/>
      <c r="HZS649" s="108"/>
      <c r="HZT649" s="108"/>
      <c r="HZU649" s="108"/>
      <c r="HZV649" s="108"/>
      <c r="HZW649" s="108"/>
      <c r="HZX649" s="108"/>
      <c r="HZY649" s="108"/>
      <c r="HZZ649" s="108"/>
      <c r="IAA649" s="108"/>
      <c r="IAB649" s="108"/>
      <c r="IAC649" s="108"/>
      <c r="IAD649" s="108"/>
      <c r="IAE649" s="108"/>
      <c r="IAF649" s="108"/>
      <c r="IAG649" s="108"/>
      <c r="IAH649" s="108"/>
      <c r="IAI649" s="108"/>
      <c r="IAJ649" s="108"/>
      <c r="IAK649" s="108"/>
      <c r="IAL649" s="108"/>
      <c r="IAM649" s="108"/>
      <c r="IAN649" s="108"/>
      <c r="IAO649" s="108"/>
      <c r="IAP649" s="108"/>
      <c r="IAQ649" s="108"/>
      <c r="IAR649" s="108"/>
      <c r="IAS649" s="108"/>
      <c r="IAT649" s="108"/>
      <c r="IAU649" s="108"/>
      <c r="IAV649" s="108"/>
      <c r="IAW649" s="108"/>
      <c r="IAX649" s="108"/>
      <c r="IAY649" s="108"/>
      <c r="IAZ649" s="108"/>
      <c r="IBA649" s="108"/>
      <c r="IBB649" s="108"/>
      <c r="IBC649" s="108"/>
      <c r="IBD649" s="108"/>
      <c r="IBE649" s="108"/>
      <c r="IBF649" s="108"/>
      <c r="IBG649" s="108"/>
      <c r="IBH649" s="108"/>
      <c r="IBI649" s="108"/>
      <c r="IBJ649" s="108"/>
      <c r="IBK649" s="108"/>
      <c r="IBL649" s="108"/>
      <c r="IBM649" s="108"/>
      <c r="IBN649" s="108"/>
      <c r="IBO649" s="108"/>
      <c r="IBP649" s="108"/>
      <c r="IBQ649" s="108"/>
      <c r="IBR649" s="108"/>
      <c r="IBS649" s="108"/>
      <c r="IBT649" s="108"/>
      <c r="IBU649" s="108"/>
      <c r="IBV649" s="108"/>
      <c r="IBW649" s="108"/>
      <c r="IBX649" s="108"/>
      <c r="IBY649" s="108"/>
      <c r="IBZ649" s="108"/>
      <c r="ICA649" s="108"/>
      <c r="ICB649" s="108"/>
      <c r="ICC649" s="108"/>
      <c r="ICD649" s="108"/>
      <c r="ICE649" s="108"/>
      <c r="ICF649" s="108"/>
      <c r="ICG649" s="108"/>
      <c r="ICH649" s="108"/>
      <c r="ICI649" s="108"/>
      <c r="ICJ649" s="108"/>
      <c r="ICK649" s="108"/>
      <c r="ICL649" s="108"/>
      <c r="ICM649" s="108"/>
      <c r="ICN649" s="108"/>
      <c r="ICO649" s="108"/>
      <c r="ICP649" s="108"/>
      <c r="ICQ649" s="108"/>
      <c r="ICR649" s="108"/>
      <c r="ICS649" s="108"/>
      <c r="ICT649" s="108"/>
      <c r="ICU649" s="108"/>
      <c r="ICV649" s="108"/>
      <c r="ICW649" s="108"/>
      <c r="ICX649" s="108"/>
      <c r="ICY649" s="108"/>
      <c r="ICZ649" s="108"/>
      <c r="IDA649" s="108"/>
      <c r="IDB649" s="108"/>
      <c r="IDC649" s="108"/>
      <c r="IDD649" s="108"/>
      <c r="IDE649" s="108"/>
      <c r="IDF649" s="108"/>
      <c r="IDG649" s="108"/>
      <c r="IDH649" s="108"/>
      <c r="IDI649" s="108"/>
      <c r="IDJ649" s="108"/>
      <c r="IDK649" s="108"/>
      <c r="IDL649" s="108"/>
      <c r="IDM649" s="108"/>
      <c r="IDN649" s="108"/>
      <c r="IDO649" s="108"/>
      <c r="IDP649" s="108"/>
      <c r="IDQ649" s="108"/>
      <c r="IDR649" s="108"/>
      <c r="IDS649" s="108"/>
      <c r="IDT649" s="108"/>
      <c r="IDU649" s="108"/>
      <c r="IDV649" s="108"/>
      <c r="IDW649" s="108"/>
      <c r="IDX649" s="108"/>
      <c r="IDY649" s="108"/>
      <c r="IDZ649" s="108"/>
      <c r="IEA649" s="108"/>
      <c r="IEB649" s="108"/>
      <c r="IEC649" s="108"/>
      <c r="IED649" s="108"/>
      <c r="IEE649" s="108"/>
      <c r="IEF649" s="108"/>
      <c r="IEG649" s="108"/>
      <c r="IEH649" s="108"/>
      <c r="IEI649" s="108"/>
      <c r="IEJ649" s="108"/>
      <c r="IEK649" s="108"/>
      <c r="IEL649" s="108"/>
      <c r="IEM649" s="108"/>
      <c r="IEN649" s="108"/>
      <c r="IEO649" s="108"/>
      <c r="IEP649" s="108"/>
      <c r="IEQ649" s="108"/>
      <c r="IER649" s="108"/>
      <c r="IES649" s="108"/>
      <c r="IET649" s="108"/>
      <c r="IEU649" s="108"/>
      <c r="IEV649" s="108"/>
      <c r="IEW649" s="108"/>
      <c r="IEX649" s="108"/>
      <c r="IEY649" s="108"/>
      <c r="IEZ649" s="108"/>
      <c r="IFA649" s="108"/>
      <c r="IFB649" s="108"/>
      <c r="IFC649" s="108"/>
      <c r="IFD649" s="108"/>
      <c r="IFE649" s="108"/>
      <c r="IFF649" s="108"/>
      <c r="IFG649" s="108"/>
      <c r="IFH649" s="108"/>
      <c r="IFI649" s="108"/>
      <c r="IFJ649" s="108"/>
      <c r="IFK649" s="108"/>
      <c r="IFL649" s="108"/>
      <c r="IFM649" s="108"/>
      <c r="IFN649" s="108"/>
      <c r="IFO649" s="108"/>
      <c r="IFP649" s="108"/>
      <c r="IFQ649" s="108"/>
      <c r="IFR649" s="108"/>
      <c r="IFS649" s="108"/>
      <c r="IFT649" s="108"/>
      <c r="IFU649" s="108"/>
      <c r="IFV649" s="108"/>
      <c r="IFW649" s="108"/>
      <c r="IFX649" s="108"/>
      <c r="IFY649" s="108"/>
      <c r="IFZ649" s="108"/>
      <c r="IGA649" s="108"/>
      <c r="IGB649" s="108"/>
      <c r="IGC649" s="108"/>
      <c r="IGD649" s="108"/>
      <c r="IGE649" s="108"/>
      <c r="IGF649" s="108"/>
      <c r="IGG649" s="108"/>
      <c r="IGH649" s="108"/>
      <c r="IGI649" s="108"/>
      <c r="IGJ649" s="108"/>
      <c r="IGK649" s="108"/>
      <c r="IGL649" s="108"/>
      <c r="IGM649" s="108"/>
      <c r="IGN649" s="108"/>
      <c r="IGO649" s="108"/>
      <c r="IGP649" s="108"/>
      <c r="IGQ649" s="108"/>
      <c r="IGR649" s="108"/>
      <c r="IGS649" s="108"/>
      <c r="IGT649" s="108"/>
      <c r="IGU649" s="108"/>
      <c r="IGV649" s="108"/>
      <c r="IGW649" s="108"/>
      <c r="IGX649" s="108"/>
      <c r="IGY649" s="108"/>
      <c r="IGZ649" s="108"/>
      <c r="IHA649" s="108"/>
      <c r="IHB649" s="108"/>
      <c r="IHC649" s="108"/>
      <c r="IHD649" s="108"/>
      <c r="IHE649" s="108"/>
      <c r="IHF649" s="108"/>
      <c r="IHG649" s="108"/>
      <c r="IHH649" s="108"/>
      <c r="IHI649" s="108"/>
      <c r="IHJ649" s="108"/>
      <c r="IHK649" s="108"/>
      <c r="IHL649" s="108"/>
      <c r="IHM649" s="108"/>
      <c r="IHN649" s="108"/>
      <c r="IHO649" s="108"/>
      <c r="IHP649" s="108"/>
      <c r="IHQ649" s="108"/>
      <c r="IHR649" s="108"/>
      <c r="IHS649" s="108"/>
      <c r="IHT649" s="108"/>
      <c r="IHU649" s="108"/>
      <c r="IHV649" s="108"/>
      <c r="IHW649" s="108"/>
      <c r="IHX649" s="108"/>
      <c r="IHY649" s="108"/>
      <c r="IHZ649" s="108"/>
      <c r="IIA649" s="108"/>
      <c r="IIB649" s="108"/>
      <c r="IIC649" s="108"/>
      <c r="IID649" s="108"/>
      <c r="IIE649" s="108"/>
      <c r="IIF649" s="108"/>
      <c r="IIG649" s="108"/>
      <c r="IIH649" s="108"/>
      <c r="III649" s="108"/>
      <c r="IIJ649" s="108"/>
      <c r="IIK649" s="108"/>
      <c r="IIL649" s="108"/>
      <c r="IIM649" s="108"/>
      <c r="IIN649" s="108"/>
      <c r="IIO649" s="108"/>
      <c r="IIP649" s="108"/>
      <c r="IIQ649" s="108"/>
      <c r="IIR649" s="108"/>
      <c r="IIS649" s="108"/>
      <c r="IIT649" s="108"/>
      <c r="IIU649" s="108"/>
      <c r="IIV649" s="108"/>
      <c r="IIW649" s="108"/>
      <c r="IIX649" s="108"/>
      <c r="IIY649" s="108"/>
      <c r="IIZ649" s="108"/>
      <c r="IJA649" s="108"/>
      <c r="IJB649" s="108"/>
      <c r="IJC649" s="108"/>
      <c r="IJD649" s="108"/>
      <c r="IJE649" s="108"/>
      <c r="IJF649" s="108"/>
      <c r="IJG649" s="108"/>
      <c r="IJH649" s="108"/>
      <c r="IJI649" s="108"/>
      <c r="IJJ649" s="108"/>
      <c r="IJK649" s="108"/>
      <c r="IJL649" s="108"/>
      <c r="IJM649" s="108"/>
      <c r="IJN649" s="108"/>
      <c r="IJO649" s="108"/>
      <c r="IJP649" s="108"/>
      <c r="IJQ649" s="108"/>
      <c r="IJR649" s="108"/>
      <c r="IJS649" s="108"/>
      <c r="IJT649" s="108"/>
      <c r="IJU649" s="108"/>
      <c r="IJV649" s="108"/>
      <c r="IJW649" s="108"/>
      <c r="IJX649" s="108"/>
      <c r="IJY649" s="108"/>
      <c r="IJZ649" s="108"/>
      <c r="IKA649" s="108"/>
      <c r="IKB649" s="108"/>
      <c r="IKC649" s="108"/>
      <c r="IKD649" s="108"/>
      <c r="IKE649" s="108"/>
      <c r="IKF649" s="108"/>
      <c r="IKG649" s="108"/>
      <c r="IKH649" s="108"/>
      <c r="IKI649" s="108"/>
      <c r="IKJ649" s="108"/>
      <c r="IKK649" s="108"/>
      <c r="IKL649" s="108"/>
      <c r="IKM649" s="108"/>
      <c r="IKN649" s="108"/>
      <c r="IKO649" s="108"/>
      <c r="IKP649" s="108"/>
      <c r="IKQ649" s="108"/>
      <c r="IKR649" s="108"/>
      <c r="IKS649" s="108"/>
      <c r="IKT649" s="108"/>
      <c r="IKU649" s="108"/>
      <c r="IKV649" s="108"/>
      <c r="IKW649" s="108"/>
      <c r="IKX649" s="108"/>
      <c r="IKY649" s="108"/>
      <c r="IKZ649" s="108"/>
      <c r="ILA649" s="108"/>
      <c r="ILB649" s="108"/>
      <c r="ILC649" s="108"/>
      <c r="ILD649" s="108"/>
      <c r="ILE649" s="108"/>
      <c r="ILF649" s="108"/>
      <c r="ILG649" s="108"/>
      <c r="ILH649" s="108"/>
      <c r="ILI649" s="108"/>
      <c r="ILJ649" s="108"/>
      <c r="ILK649" s="108"/>
      <c r="ILL649" s="108"/>
      <c r="ILM649" s="108"/>
      <c r="ILN649" s="108"/>
      <c r="ILO649" s="108"/>
      <c r="ILP649" s="108"/>
      <c r="ILQ649" s="108"/>
      <c r="ILR649" s="108"/>
      <c r="ILS649" s="108"/>
      <c r="ILT649" s="108"/>
      <c r="ILU649" s="108"/>
      <c r="ILV649" s="108"/>
      <c r="ILW649" s="108"/>
      <c r="ILX649" s="108"/>
      <c r="ILY649" s="108"/>
      <c r="ILZ649" s="108"/>
      <c r="IMA649" s="108"/>
      <c r="IMB649" s="108"/>
      <c r="IMC649" s="108"/>
      <c r="IMD649" s="108"/>
      <c r="IME649" s="108"/>
      <c r="IMF649" s="108"/>
      <c r="IMG649" s="108"/>
      <c r="IMH649" s="108"/>
      <c r="IMI649" s="108"/>
      <c r="IMJ649" s="108"/>
      <c r="IMK649" s="108"/>
      <c r="IML649" s="108"/>
      <c r="IMM649" s="108"/>
      <c r="IMN649" s="108"/>
      <c r="IMO649" s="108"/>
      <c r="IMP649" s="108"/>
      <c r="IMQ649" s="108"/>
      <c r="IMR649" s="108"/>
      <c r="IMS649" s="108"/>
      <c r="IMT649" s="108"/>
      <c r="IMU649" s="108"/>
      <c r="IMV649" s="108"/>
      <c r="IMW649" s="108"/>
      <c r="IMX649" s="108"/>
      <c r="IMY649" s="108"/>
      <c r="IMZ649" s="108"/>
      <c r="INA649" s="108"/>
      <c r="INB649" s="108"/>
      <c r="INC649" s="108"/>
      <c r="IND649" s="108"/>
      <c r="INE649" s="108"/>
      <c r="INF649" s="108"/>
      <c r="ING649" s="108"/>
      <c r="INH649" s="108"/>
      <c r="INI649" s="108"/>
      <c r="INJ649" s="108"/>
      <c r="INK649" s="108"/>
      <c r="INL649" s="108"/>
      <c r="INM649" s="108"/>
      <c r="INN649" s="108"/>
      <c r="INO649" s="108"/>
      <c r="INP649" s="108"/>
      <c r="INQ649" s="108"/>
      <c r="INR649" s="108"/>
      <c r="INS649" s="108"/>
      <c r="INT649" s="108"/>
      <c r="INU649" s="108"/>
      <c r="INV649" s="108"/>
      <c r="INW649" s="108"/>
      <c r="INX649" s="108"/>
      <c r="INY649" s="108"/>
      <c r="INZ649" s="108"/>
      <c r="IOA649" s="108"/>
      <c r="IOB649" s="108"/>
      <c r="IOC649" s="108"/>
      <c r="IOD649" s="108"/>
      <c r="IOE649" s="108"/>
      <c r="IOF649" s="108"/>
      <c r="IOG649" s="108"/>
      <c r="IOH649" s="108"/>
      <c r="IOI649" s="108"/>
      <c r="IOJ649" s="108"/>
      <c r="IOK649" s="108"/>
      <c r="IOL649" s="108"/>
      <c r="IOM649" s="108"/>
      <c r="ION649" s="108"/>
      <c r="IOO649" s="108"/>
      <c r="IOP649" s="108"/>
      <c r="IOQ649" s="108"/>
      <c r="IOR649" s="108"/>
      <c r="IOS649" s="108"/>
      <c r="IOT649" s="108"/>
      <c r="IOU649" s="108"/>
      <c r="IOV649" s="108"/>
      <c r="IOW649" s="108"/>
      <c r="IOX649" s="108"/>
      <c r="IOY649" s="108"/>
      <c r="IOZ649" s="108"/>
      <c r="IPA649" s="108"/>
      <c r="IPB649" s="108"/>
      <c r="IPC649" s="108"/>
      <c r="IPD649" s="108"/>
      <c r="IPE649" s="108"/>
      <c r="IPF649" s="108"/>
      <c r="IPG649" s="108"/>
      <c r="IPH649" s="108"/>
      <c r="IPI649" s="108"/>
      <c r="IPJ649" s="108"/>
      <c r="IPK649" s="108"/>
      <c r="IPL649" s="108"/>
      <c r="IPM649" s="108"/>
      <c r="IPN649" s="108"/>
      <c r="IPO649" s="108"/>
      <c r="IPP649" s="108"/>
      <c r="IPQ649" s="108"/>
      <c r="IPR649" s="108"/>
      <c r="IPS649" s="108"/>
      <c r="IPT649" s="108"/>
      <c r="IPU649" s="108"/>
      <c r="IPV649" s="108"/>
      <c r="IPW649" s="108"/>
      <c r="IPX649" s="108"/>
      <c r="IPY649" s="108"/>
      <c r="IPZ649" s="108"/>
      <c r="IQA649" s="108"/>
      <c r="IQB649" s="108"/>
      <c r="IQC649" s="108"/>
      <c r="IQD649" s="108"/>
      <c r="IQE649" s="108"/>
      <c r="IQF649" s="108"/>
      <c r="IQG649" s="108"/>
      <c r="IQH649" s="108"/>
      <c r="IQI649" s="108"/>
      <c r="IQJ649" s="108"/>
      <c r="IQK649" s="108"/>
      <c r="IQL649" s="108"/>
      <c r="IQM649" s="108"/>
      <c r="IQN649" s="108"/>
      <c r="IQO649" s="108"/>
      <c r="IQP649" s="108"/>
      <c r="IQQ649" s="108"/>
      <c r="IQR649" s="108"/>
      <c r="IQS649" s="108"/>
      <c r="IQT649" s="108"/>
      <c r="IQU649" s="108"/>
      <c r="IQV649" s="108"/>
      <c r="IQW649" s="108"/>
      <c r="IQX649" s="108"/>
      <c r="IQY649" s="108"/>
      <c r="IQZ649" s="108"/>
      <c r="IRA649" s="108"/>
      <c r="IRB649" s="108"/>
      <c r="IRC649" s="108"/>
      <c r="IRD649" s="108"/>
      <c r="IRE649" s="108"/>
      <c r="IRF649" s="108"/>
      <c r="IRG649" s="108"/>
      <c r="IRH649" s="108"/>
      <c r="IRI649" s="108"/>
      <c r="IRJ649" s="108"/>
      <c r="IRK649" s="108"/>
      <c r="IRL649" s="108"/>
      <c r="IRM649" s="108"/>
      <c r="IRN649" s="108"/>
      <c r="IRO649" s="108"/>
      <c r="IRP649" s="108"/>
      <c r="IRQ649" s="108"/>
      <c r="IRR649" s="108"/>
      <c r="IRS649" s="108"/>
      <c r="IRT649" s="108"/>
      <c r="IRU649" s="108"/>
      <c r="IRV649" s="108"/>
      <c r="IRW649" s="108"/>
      <c r="IRX649" s="108"/>
      <c r="IRY649" s="108"/>
      <c r="IRZ649" s="108"/>
      <c r="ISA649" s="108"/>
      <c r="ISB649" s="108"/>
      <c r="ISC649" s="108"/>
      <c r="ISD649" s="108"/>
      <c r="ISE649" s="108"/>
      <c r="ISF649" s="108"/>
      <c r="ISG649" s="108"/>
      <c r="ISH649" s="108"/>
      <c r="ISI649" s="108"/>
      <c r="ISJ649" s="108"/>
      <c r="ISK649" s="108"/>
      <c r="ISL649" s="108"/>
      <c r="ISM649" s="108"/>
      <c r="ISN649" s="108"/>
      <c r="ISO649" s="108"/>
      <c r="ISP649" s="108"/>
      <c r="ISQ649" s="108"/>
      <c r="ISR649" s="108"/>
      <c r="ISS649" s="108"/>
      <c r="IST649" s="108"/>
      <c r="ISU649" s="108"/>
      <c r="ISV649" s="108"/>
      <c r="ISW649" s="108"/>
      <c r="ISX649" s="108"/>
      <c r="ISY649" s="108"/>
      <c r="ISZ649" s="108"/>
      <c r="ITA649" s="108"/>
      <c r="ITB649" s="108"/>
      <c r="ITC649" s="108"/>
      <c r="ITD649" s="108"/>
      <c r="ITE649" s="108"/>
      <c r="ITF649" s="108"/>
      <c r="ITG649" s="108"/>
      <c r="ITH649" s="108"/>
      <c r="ITI649" s="108"/>
      <c r="ITJ649" s="108"/>
      <c r="ITK649" s="108"/>
      <c r="ITL649" s="108"/>
      <c r="ITM649" s="108"/>
      <c r="ITN649" s="108"/>
      <c r="ITO649" s="108"/>
      <c r="ITP649" s="108"/>
      <c r="ITQ649" s="108"/>
      <c r="ITR649" s="108"/>
      <c r="ITS649" s="108"/>
      <c r="ITT649" s="108"/>
      <c r="ITU649" s="108"/>
      <c r="ITV649" s="108"/>
      <c r="ITW649" s="108"/>
      <c r="ITX649" s="108"/>
      <c r="ITY649" s="108"/>
      <c r="ITZ649" s="108"/>
      <c r="IUA649" s="108"/>
      <c r="IUB649" s="108"/>
      <c r="IUC649" s="108"/>
      <c r="IUD649" s="108"/>
      <c r="IUE649" s="108"/>
      <c r="IUF649" s="108"/>
      <c r="IUG649" s="108"/>
      <c r="IUH649" s="108"/>
      <c r="IUI649" s="108"/>
      <c r="IUJ649" s="108"/>
      <c r="IUK649" s="108"/>
      <c r="IUL649" s="108"/>
      <c r="IUM649" s="108"/>
      <c r="IUN649" s="108"/>
      <c r="IUO649" s="108"/>
      <c r="IUP649" s="108"/>
      <c r="IUQ649" s="108"/>
      <c r="IUR649" s="108"/>
      <c r="IUS649" s="108"/>
      <c r="IUT649" s="108"/>
      <c r="IUU649" s="108"/>
      <c r="IUV649" s="108"/>
      <c r="IUW649" s="108"/>
      <c r="IUX649" s="108"/>
      <c r="IUY649" s="108"/>
      <c r="IUZ649" s="108"/>
      <c r="IVA649" s="108"/>
      <c r="IVB649" s="108"/>
      <c r="IVC649" s="108"/>
      <c r="IVD649" s="108"/>
      <c r="IVE649" s="108"/>
      <c r="IVF649" s="108"/>
      <c r="IVG649" s="108"/>
      <c r="IVH649" s="108"/>
      <c r="IVI649" s="108"/>
      <c r="IVJ649" s="108"/>
      <c r="IVK649" s="108"/>
      <c r="IVL649" s="108"/>
      <c r="IVM649" s="108"/>
      <c r="IVN649" s="108"/>
      <c r="IVO649" s="108"/>
      <c r="IVP649" s="108"/>
      <c r="IVQ649" s="108"/>
      <c r="IVR649" s="108"/>
      <c r="IVS649" s="108"/>
      <c r="IVT649" s="108"/>
      <c r="IVU649" s="108"/>
      <c r="IVV649" s="108"/>
      <c r="IVW649" s="108"/>
      <c r="IVX649" s="108"/>
      <c r="IVY649" s="108"/>
      <c r="IVZ649" s="108"/>
      <c r="IWA649" s="108"/>
      <c r="IWB649" s="108"/>
      <c r="IWC649" s="108"/>
      <c r="IWD649" s="108"/>
      <c r="IWE649" s="108"/>
      <c r="IWF649" s="108"/>
      <c r="IWG649" s="108"/>
      <c r="IWH649" s="108"/>
      <c r="IWI649" s="108"/>
      <c r="IWJ649" s="108"/>
      <c r="IWK649" s="108"/>
      <c r="IWL649" s="108"/>
      <c r="IWM649" s="108"/>
      <c r="IWN649" s="108"/>
      <c r="IWO649" s="108"/>
      <c r="IWP649" s="108"/>
      <c r="IWQ649" s="108"/>
      <c r="IWR649" s="108"/>
      <c r="IWS649" s="108"/>
      <c r="IWT649" s="108"/>
      <c r="IWU649" s="108"/>
      <c r="IWV649" s="108"/>
      <c r="IWW649" s="108"/>
      <c r="IWX649" s="108"/>
      <c r="IWY649" s="108"/>
      <c r="IWZ649" s="108"/>
      <c r="IXA649" s="108"/>
      <c r="IXB649" s="108"/>
      <c r="IXC649" s="108"/>
      <c r="IXD649" s="108"/>
      <c r="IXE649" s="108"/>
      <c r="IXF649" s="108"/>
      <c r="IXG649" s="108"/>
      <c r="IXH649" s="108"/>
      <c r="IXI649" s="108"/>
      <c r="IXJ649" s="108"/>
      <c r="IXK649" s="108"/>
      <c r="IXL649" s="108"/>
      <c r="IXM649" s="108"/>
      <c r="IXN649" s="108"/>
      <c r="IXO649" s="108"/>
      <c r="IXP649" s="108"/>
      <c r="IXQ649" s="108"/>
      <c r="IXR649" s="108"/>
      <c r="IXS649" s="108"/>
      <c r="IXT649" s="108"/>
      <c r="IXU649" s="108"/>
      <c r="IXV649" s="108"/>
      <c r="IXW649" s="108"/>
      <c r="IXX649" s="108"/>
      <c r="IXY649" s="108"/>
      <c r="IXZ649" s="108"/>
      <c r="IYA649" s="108"/>
      <c r="IYB649" s="108"/>
      <c r="IYC649" s="108"/>
      <c r="IYD649" s="108"/>
      <c r="IYE649" s="108"/>
      <c r="IYF649" s="108"/>
      <c r="IYG649" s="108"/>
      <c r="IYH649" s="108"/>
      <c r="IYI649" s="108"/>
      <c r="IYJ649" s="108"/>
      <c r="IYK649" s="108"/>
      <c r="IYL649" s="108"/>
      <c r="IYM649" s="108"/>
      <c r="IYN649" s="108"/>
      <c r="IYO649" s="108"/>
      <c r="IYP649" s="108"/>
      <c r="IYQ649" s="108"/>
      <c r="IYR649" s="108"/>
      <c r="IYS649" s="108"/>
      <c r="IYT649" s="108"/>
      <c r="IYU649" s="108"/>
      <c r="IYV649" s="108"/>
      <c r="IYW649" s="108"/>
      <c r="IYX649" s="108"/>
      <c r="IYY649" s="108"/>
      <c r="IYZ649" s="108"/>
      <c r="IZA649" s="108"/>
      <c r="IZB649" s="108"/>
      <c r="IZC649" s="108"/>
      <c r="IZD649" s="108"/>
      <c r="IZE649" s="108"/>
      <c r="IZF649" s="108"/>
      <c r="IZG649" s="108"/>
      <c r="IZH649" s="108"/>
      <c r="IZI649" s="108"/>
      <c r="IZJ649" s="108"/>
      <c r="IZK649" s="108"/>
      <c r="IZL649" s="108"/>
      <c r="IZM649" s="108"/>
      <c r="IZN649" s="108"/>
      <c r="IZO649" s="108"/>
      <c r="IZP649" s="108"/>
      <c r="IZQ649" s="108"/>
      <c r="IZR649" s="108"/>
      <c r="IZS649" s="108"/>
      <c r="IZT649" s="108"/>
      <c r="IZU649" s="108"/>
      <c r="IZV649" s="108"/>
      <c r="IZW649" s="108"/>
      <c r="IZX649" s="108"/>
      <c r="IZY649" s="108"/>
      <c r="IZZ649" s="108"/>
      <c r="JAA649" s="108"/>
      <c r="JAB649" s="108"/>
      <c r="JAC649" s="108"/>
      <c r="JAD649" s="108"/>
      <c r="JAE649" s="108"/>
      <c r="JAF649" s="108"/>
      <c r="JAG649" s="108"/>
      <c r="JAH649" s="108"/>
      <c r="JAI649" s="108"/>
      <c r="JAJ649" s="108"/>
      <c r="JAK649" s="108"/>
      <c r="JAL649" s="108"/>
      <c r="JAM649" s="108"/>
      <c r="JAN649" s="108"/>
      <c r="JAO649" s="108"/>
      <c r="JAP649" s="108"/>
      <c r="JAQ649" s="108"/>
      <c r="JAR649" s="108"/>
      <c r="JAS649" s="108"/>
      <c r="JAT649" s="108"/>
      <c r="JAU649" s="108"/>
      <c r="JAV649" s="108"/>
      <c r="JAW649" s="108"/>
      <c r="JAX649" s="108"/>
      <c r="JAY649" s="108"/>
      <c r="JAZ649" s="108"/>
      <c r="JBA649" s="108"/>
      <c r="JBB649" s="108"/>
      <c r="JBC649" s="108"/>
      <c r="JBD649" s="108"/>
      <c r="JBE649" s="108"/>
      <c r="JBF649" s="108"/>
      <c r="JBG649" s="108"/>
      <c r="JBH649" s="108"/>
      <c r="JBI649" s="108"/>
      <c r="JBJ649" s="108"/>
      <c r="JBK649" s="108"/>
      <c r="JBL649" s="108"/>
      <c r="JBM649" s="108"/>
      <c r="JBN649" s="108"/>
      <c r="JBO649" s="108"/>
      <c r="JBP649" s="108"/>
      <c r="JBQ649" s="108"/>
      <c r="JBR649" s="108"/>
      <c r="JBS649" s="108"/>
      <c r="JBT649" s="108"/>
      <c r="JBU649" s="108"/>
      <c r="JBV649" s="108"/>
      <c r="JBW649" s="108"/>
      <c r="JBX649" s="108"/>
      <c r="JBY649" s="108"/>
      <c r="JBZ649" s="108"/>
      <c r="JCA649" s="108"/>
      <c r="JCB649" s="108"/>
      <c r="JCC649" s="108"/>
      <c r="JCD649" s="108"/>
      <c r="JCE649" s="108"/>
      <c r="JCF649" s="108"/>
      <c r="JCG649" s="108"/>
      <c r="JCH649" s="108"/>
      <c r="JCI649" s="108"/>
      <c r="JCJ649" s="108"/>
      <c r="JCK649" s="108"/>
      <c r="JCL649" s="108"/>
      <c r="JCM649" s="108"/>
      <c r="JCN649" s="108"/>
      <c r="JCO649" s="108"/>
      <c r="JCP649" s="108"/>
      <c r="JCQ649" s="108"/>
      <c r="JCR649" s="108"/>
      <c r="JCS649" s="108"/>
      <c r="JCT649" s="108"/>
      <c r="JCU649" s="108"/>
      <c r="JCV649" s="108"/>
      <c r="JCW649" s="108"/>
      <c r="JCX649" s="108"/>
      <c r="JCY649" s="108"/>
      <c r="JCZ649" s="108"/>
      <c r="JDA649" s="108"/>
      <c r="JDB649" s="108"/>
      <c r="JDC649" s="108"/>
      <c r="JDD649" s="108"/>
      <c r="JDE649" s="108"/>
      <c r="JDF649" s="108"/>
      <c r="JDG649" s="108"/>
      <c r="JDH649" s="108"/>
      <c r="JDI649" s="108"/>
      <c r="JDJ649" s="108"/>
      <c r="JDK649" s="108"/>
      <c r="JDL649" s="108"/>
      <c r="JDM649" s="108"/>
      <c r="JDN649" s="108"/>
      <c r="JDO649" s="108"/>
      <c r="JDP649" s="108"/>
      <c r="JDQ649" s="108"/>
      <c r="JDR649" s="108"/>
      <c r="JDS649" s="108"/>
      <c r="JDT649" s="108"/>
      <c r="JDU649" s="108"/>
      <c r="JDV649" s="108"/>
      <c r="JDW649" s="108"/>
      <c r="JDX649" s="108"/>
      <c r="JDY649" s="108"/>
      <c r="JDZ649" s="108"/>
      <c r="JEA649" s="108"/>
      <c r="JEB649" s="108"/>
      <c r="JEC649" s="108"/>
      <c r="JED649" s="108"/>
      <c r="JEE649" s="108"/>
      <c r="JEF649" s="108"/>
      <c r="JEG649" s="108"/>
      <c r="JEH649" s="108"/>
      <c r="JEI649" s="108"/>
      <c r="JEJ649" s="108"/>
      <c r="JEK649" s="108"/>
      <c r="JEL649" s="108"/>
      <c r="JEM649" s="108"/>
      <c r="JEN649" s="108"/>
      <c r="JEO649" s="108"/>
      <c r="JEP649" s="108"/>
      <c r="JEQ649" s="108"/>
      <c r="JER649" s="108"/>
      <c r="JES649" s="108"/>
      <c r="JET649" s="108"/>
      <c r="JEU649" s="108"/>
      <c r="JEV649" s="108"/>
      <c r="JEW649" s="108"/>
      <c r="JEX649" s="108"/>
      <c r="JEY649" s="108"/>
      <c r="JEZ649" s="108"/>
      <c r="JFA649" s="108"/>
      <c r="JFB649" s="108"/>
      <c r="JFC649" s="108"/>
      <c r="JFD649" s="108"/>
      <c r="JFE649" s="108"/>
      <c r="JFF649" s="108"/>
      <c r="JFG649" s="108"/>
      <c r="JFH649" s="108"/>
      <c r="JFI649" s="108"/>
      <c r="JFJ649" s="108"/>
      <c r="JFK649" s="108"/>
      <c r="JFL649" s="108"/>
      <c r="JFM649" s="108"/>
      <c r="JFN649" s="108"/>
      <c r="JFO649" s="108"/>
      <c r="JFP649" s="108"/>
      <c r="JFQ649" s="108"/>
      <c r="JFR649" s="108"/>
      <c r="JFS649" s="108"/>
      <c r="JFT649" s="108"/>
      <c r="JFU649" s="108"/>
      <c r="JFV649" s="108"/>
      <c r="JFW649" s="108"/>
      <c r="JFX649" s="108"/>
      <c r="JFY649" s="108"/>
      <c r="JFZ649" s="108"/>
      <c r="JGA649" s="108"/>
      <c r="JGB649" s="108"/>
      <c r="JGC649" s="108"/>
      <c r="JGD649" s="108"/>
      <c r="JGE649" s="108"/>
      <c r="JGF649" s="108"/>
      <c r="JGG649" s="108"/>
      <c r="JGH649" s="108"/>
      <c r="JGI649" s="108"/>
      <c r="JGJ649" s="108"/>
      <c r="JGK649" s="108"/>
      <c r="JGL649" s="108"/>
      <c r="JGM649" s="108"/>
      <c r="JGN649" s="108"/>
      <c r="JGO649" s="108"/>
      <c r="JGP649" s="108"/>
      <c r="JGQ649" s="108"/>
      <c r="JGR649" s="108"/>
      <c r="JGS649" s="108"/>
      <c r="JGT649" s="108"/>
      <c r="JGU649" s="108"/>
      <c r="JGV649" s="108"/>
      <c r="JGW649" s="108"/>
      <c r="JGX649" s="108"/>
      <c r="JGY649" s="108"/>
      <c r="JGZ649" s="108"/>
      <c r="JHA649" s="108"/>
      <c r="JHB649" s="108"/>
      <c r="JHC649" s="108"/>
      <c r="JHD649" s="108"/>
      <c r="JHE649" s="108"/>
      <c r="JHF649" s="108"/>
      <c r="JHG649" s="108"/>
      <c r="JHH649" s="108"/>
      <c r="JHI649" s="108"/>
      <c r="JHJ649" s="108"/>
      <c r="JHK649" s="108"/>
      <c r="JHL649" s="108"/>
      <c r="JHM649" s="108"/>
      <c r="JHN649" s="108"/>
      <c r="JHO649" s="108"/>
      <c r="JHP649" s="108"/>
      <c r="JHQ649" s="108"/>
      <c r="JHR649" s="108"/>
      <c r="JHS649" s="108"/>
      <c r="JHT649" s="108"/>
      <c r="JHU649" s="108"/>
      <c r="JHV649" s="108"/>
      <c r="JHW649" s="108"/>
      <c r="JHX649" s="108"/>
      <c r="JHY649" s="108"/>
      <c r="JHZ649" s="108"/>
      <c r="JIA649" s="108"/>
      <c r="JIB649" s="108"/>
      <c r="JIC649" s="108"/>
      <c r="JID649" s="108"/>
      <c r="JIE649" s="108"/>
      <c r="JIF649" s="108"/>
      <c r="JIG649" s="108"/>
      <c r="JIH649" s="108"/>
      <c r="JII649" s="108"/>
      <c r="JIJ649" s="108"/>
      <c r="JIK649" s="108"/>
      <c r="JIL649" s="108"/>
      <c r="JIM649" s="108"/>
      <c r="JIN649" s="108"/>
      <c r="JIO649" s="108"/>
      <c r="JIP649" s="108"/>
      <c r="JIQ649" s="108"/>
      <c r="JIR649" s="108"/>
      <c r="JIS649" s="108"/>
      <c r="JIT649" s="108"/>
      <c r="JIU649" s="108"/>
      <c r="JIV649" s="108"/>
      <c r="JIW649" s="108"/>
      <c r="JIX649" s="108"/>
      <c r="JIY649" s="108"/>
      <c r="JIZ649" s="108"/>
      <c r="JJA649" s="108"/>
      <c r="JJB649" s="108"/>
      <c r="JJC649" s="108"/>
      <c r="JJD649" s="108"/>
      <c r="JJE649" s="108"/>
      <c r="JJF649" s="108"/>
      <c r="JJG649" s="108"/>
      <c r="JJH649" s="108"/>
      <c r="JJI649" s="108"/>
      <c r="JJJ649" s="108"/>
      <c r="JJK649" s="108"/>
      <c r="JJL649" s="108"/>
      <c r="JJM649" s="108"/>
      <c r="JJN649" s="108"/>
      <c r="JJO649" s="108"/>
      <c r="JJP649" s="108"/>
      <c r="JJQ649" s="108"/>
      <c r="JJR649" s="108"/>
      <c r="JJS649" s="108"/>
      <c r="JJT649" s="108"/>
      <c r="JJU649" s="108"/>
      <c r="JJV649" s="108"/>
      <c r="JJW649" s="108"/>
      <c r="JJX649" s="108"/>
      <c r="JJY649" s="108"/>
      <c r="JJZ649" s="108"/>
      <c r="JKA649" s="108"/>
      <c r="JKB649" s="108"/>
      <c r="JKC649" s="108"/>
      <c r="JKD649" s="108"/>
      <c r="JKE649" s="108"/>
      <c r="JKF649" s="108"/>
      <c r="JKG649" s="108"/>
      <c r="JKH649" s="108"/>
      <c r="JKI649" s="108"/>
      <c r="JKJ649" s="108"/>
      <c r="JKK649" s="108"/>
      <c r="JKL649" s="108"/>
      <c r="JKM649" s="108"/>
      <c r="JKN649" s="108"/>
      <c r="JKO649" s="108"/>
      <c r="JKP649" s="108"/>
      <c r="JKQ649" s="108"/>
      <c r="JKR649" s="108"/>
      <c r="JKS649" s="108"/>
      <c r="JKT649" s="108"/>
      <c r="JKU649" s="108"/>
      <c r="JKV649" s="108"/>
      <c r="JKW649" s="108"/>
      <c r="JKX649" s="108"/>
      <c r="JKY649" s="108"/>
      <c r="JKZ649" s="108"/>
      <c r="JLA649" s="108"/>
      <c r="JLB649" s="108"/>
      <c r="JLC649" s="108"/>
      <c r="JLD649" s="108"/>
      <c r="JLE649" s="108"/>
      <c r="JLF649" s="108"/>
      <c r="JLG649" s="108"/>
      <c r="JLH649" s="108"/>
      <c r="JLI649" s="108"/>
      <c r="JLJ649" s="108"/>
      <c r="JLK649" s="108"/>
      <c r="JLL649" s="108"/>
      <c r="JLM649" s="108"/>
      <c r="JLN649" s="108"/>
      <c r="JLO649" s="108"/>
      <c r="JLP649" s="108"/>
      <c r="JLQ649" s="108"/>
      <c r="JLR649" s="108"/>
      <c r="JLS649" s="108"/>
      <c r="JLT649" s="108"/>
      <c r="JLU649" s="108"/>
      <c r="JLV649" s="108"/>
      <c r="JLW649" s="108"/>
      <c r="JLX649" s="108"/>
      <c r="JLY649" s="108"/>
      <c r="JLZ649" s="108"/>
      <c r="JMA649" s="108"/>
      <c r="JMB649" s="108"/>
      <c r="JMC649" s="108"/>
      <c r="JMD649" s="108"/>
      <c r="JME649" s="108"/>
      <c r="JMF649" s="108"/>
      <c r="JMG649" s="108"/>
      <c r="JMH649" s="108"/>
      <c r="JMI649" s="108"/>
      <c r="JMJ649" s="108"/>
      <c r="JMK649" s="108"/>
      <c r="JML649" s="108"/>
      <c r="JMM649" s="108"/>
      <c r="JMN649" s="108"/>
      <c r="JMO649" s="108"/>
      <c r="JMP649" s="108"/>
      <c r="JMQ649" s="108"/>
      <c r="JMR649" s="108"/>
      <c r="JMS649" s="108"/>
      <c r="JMT649" s="108"/>
      <c r="JMU649" s="108"/>
      <c r="JMV649" s="108"/>
      <c r="JMW649" s="108"/>
      <c r="JMX649" s="108"/>
      <c r="JMY649" s="108"/>
      <c r="JMZ649" s="108"/>
      <c r="JNA649" s="108"/>
      <c r="JNB649" s="108"/>
      <c r="JNC649" s="108"/>
      <c r="JND649" s="108"/>
      <c r="JNE649" s="108"/>
      <c r="JNF649" s="108"/>
      <c r="JNG649" s="108"/>
      <c r="JNH649" s="108"/>
      <c r="JNI649" s="108"/>
      <c r="JNJ649" s="108"/>
      <c r="JNK649" s="108"/>
      <c r="JNL649" s="108"/>
      <c r="JNM649" s="108"/>
      <c r="JNN649" s="108"/>
      <c r="JNO649" s="108"/>
      <c r="JNP649" s="108"/>
      <c r="JNQ649" s="108"/>
      <c r="JNR649" s="108"/>
      <c r="JNS649" s="108"/>
      <c r="JNT649" s="108"/>
      <c r="JNU649" s="108"/>
      <c r="JNV649" s="108"/>
      <c r="JNW649" s="108"/>
      <c r="JNX649" s="108"/>
      <c r="JNY649" s="108"/>
      <c r="JNZ649" s="108"/>
      <c r="JOA649" s="108"/>
      <c r="JOB649" s="108"/>
      <c r="JOC649" s="108"/>
      <c r="JOD649" s="108"/>
      <c r="JOE649" s="108"/>
      <c r="JOF649" s="108"/>
      <c r="JOG649" s="108"/>
      <c r="JOH649" s="108"/>
      <c r="JOI649" s="108"/>
      <c r="JOJ649" s="108"/>
      <c r="JOK649" s="108"/>
      <c r="JOL649" s="108"/>
      <c r="JOM649" s="108"/>
      <c r="JON649" s="108"/>
      <c r="JOO649" s="108"/>
      <c r="JOP649" s="108"/>
      <c r="JOQ649" s="108"/>
      <c r="JOR649" s="108"/>
      <c r="JOS649" s="108"/>
      <c r="JOT649" s="108"/>
      <c r="JOU649" s="108"/>
      <c r="JOV649" s="108"/>
      <c r="JOW649" s="108"/>
      <c r="JOX649" s="108"/>
      <c r="JOY649" s="108"/>
      <c r="JOZ649" s="108"/>
      <c r="JPA649" s="108"/>
      <c r="JPB649" s="108"/>
      <c r="JPC649" s="108"/>
      <c r="JPD649" s="108"/>
      <c r="JPE649" s="108"/>
      <c r="JPF649" s="108"/>
      <c r="JPG649" s="108"/>
      <c r="JPH649" s="108"/>
      <c r="JPI649" s="108"/>
      <c r="JPJ649" s="108"/>
      <c r="JPK649" s="108"/>
      <c r="JPL649" s="108"/>
      <c r="JPM649" s="108"/>
      <c r="JPN649" s="108"/>
      <c r="JPO649" s="108"/>
      <c r="JPP649" s="108"/>
      <c r="JPQ649" s="108"/>
      <c r="JPR649" s="108"/>
      <c r="JPS649" s="108"/>
      <c r="JPT649" s="108"/>
      <c r="JPU649" s="108"/>
      <c r="JPV649" s="108"/>
      <c r="JPW649" s="108"/>
      <c r="JPX649" s="108"/>
      <c r="JPY649" s="108"/>
      <c r="JPZ649" s="108"/>
      <c r="JQA649" s="108"/>
      <c r="JQB649" s="108"/>
      <c r="JQC649" s="108"/>
      <c r="JQD649" s="108"/>
      <c r="JQE649" s="108"/>
      <c r="JQF649" s="108"/>
      <c r="JQG649" s="108"/>
      <c r="JQH649" s="108"/>
      <c r="JQI649" s="108"/>
      <c r="JQJ649" s="108"/>
      <c r="JQK649" s="108"/>
      <c r="JQL649" s="108"/>
      <c r="JQM649" s="108"/>
      <c r="JQN649" s="108"/>
      <c r="JQO649" s="108"/>
      <c r="JQP649" s="108"/>
      <c r="JQQ649" s="108"/>
      <c r="JQR649" s="108"/>
      <c r="JQS649" s="108"/>
      <c r="JQT649" s="108"/>
      <c r="JQU649" s="108"/>
      <c r="JQV649" s="108"/>
      <c r="JQW649" s="108"/>
      <c r="JQX649" s="108"/>
      <c r="JQY649" s="108"/>
      <c r="JQZ649" s="108"/>
      <c r="JRA649" s="108"/>
      <c r="JRB649" s="108"/>
      <c r="JRC649" s="108"/>
      <c r="JRD649" s="108"/>
      <c r="JRE649" s="108"/>
      <c r="JRF649" s="108"/>
      <c r="JRG649" s="108"/>
      <c r="JRH649" s="108"/>
      <c r="JRI649" s="108"/>
      <c r="JRJ649" s="108"/>
      <c r="JRK649" s="108"/>
      <c r="JRL649" s="108"/>
      <c r="JRM649" s="108"/>
      <c r="JRN649" s="108"/>
      <c r="JRO649" s="108"/>
      <c r="JRP649" s="108"/>
      <c r="JRQ649" s="108"/>
      <c r="JRR649" s="108"/>
      <c r="JRS649" s="108"/>
      <c r="JRT649" s="108"/>
      <c r="JRU649" s="108"/>
      <c r="JRV649" s="108"/>
      <c r="JRW649" s="108"/>
      <c r="JRX649" s="108"/>
      <c r="JRY649" s="108"/>
      <c r="JRZ649" s="108"/>
      <c r="JSA649" s="108"/>
      <c r="JSB649" s="108"/>
      <c r="JSC649" s="108"/>
      <c r="JSD649" s="108"/>
      <c r="JSE649" s="108"/>
      <c r="JSF649" s="108"/>
      <c r="JSG649" s="108"/>
      <c r="JSH649" s="108"/>
      <c r="JSI649" s="108"/>
      <c r="JSJ649" s="108"/>
      <c r="JSK649" s="108"/>
      <c r="JSL649" s="108"/>
      <c r="JSM649" s="108"/>
      <c r="JSN649" s="108"/>
      <c r="JSO649" s="108"/>
      <c r="JSP649" s="108"/>
      <c r="JSQ649" s="108"/>
      <c r="JSR649" s="108"/>
      <c r="JSS649" s="108"/>
      <c r="JST649" s="108"/>
      <c r="JSU649" s="108"/>
      <c r="JSV649" s="108"/>
      <c r="JSW649" s="108"/>
      <c r="JSX649" s="108"/>
      <c r="JSY649" s="108"/>
      <c r="JSZ649" s="108"/>
      <c r="JTA649" s="108"/>
      <c r="JTB649" s="108"/>
      <c r="JTC649" s="108"/>
      <c r="JTD649" s="108"/>
      <c r="JTE649" s="108"/>
      <c r="JTF649" s="108"/>
      <c r="JTG649" s="108"/>
      <c r="JTH649" s="108"/>
      <c r="JTI649" s="108"/>
      <c r="JTJ649" s="108"/>
      <c r="JTK649" s="108"/>
      <c r="JTL649" s="108"/>
      <c r="JTM649" s="108"/>
      <c r="JTN649" s="108"/>
      <c r="JTO649" s="108"/>
      <c r="JTP649" s="108"/>
      <c r="JTQ649" s="108"/>
      <c r="JTR649" s="108"/>
      <c r="JTS649" s="108"/>
      <c r="JTT649" s="108"/>
      <c r="JTU649" s="108"/>
      <c r="JTV649" s="108"/>
      <c r="JTW649" s="108"/>
      <c r="JTX649" s="108"/>
      <c r="JTY649" s="108"/>
      <c r="JTZ649" s="108"/>
      <c r="JUA649" s="108"/>
      <c r="JUB649" s="108"/>
      <c r="JUC649" s="108"/>
      <c r="JUD649" s="108"/>
      <c r="JUE649" s="108"/>
      <c r="JUF649" s="108"/>
      <c r="JUG649" s="108"/>
      <c r="JUH649" s="108"/>
      <c r="JUI649" s="108"/>
      <c r="JUJ649" s="108"/>
      <c r="JUK649" s="108"/>
      <c r="JUL649" s="108"/>
      <c r="JUM649" s="108"/>
      <c r="JUN649" s="108"/>
      <c r="JUO649" s="108"/>
      <c r="JUP649" s="108"/>
      <c r="JUQ649" s="108"/>
      <c r="JUR649" s="108"/>
      <c r="JUS649" s="108"/>
      <c r="JUT649" s="108"/>
      <c r="JUU649" s="108"/>
      <c r="JUV649" s="108"/>
      <c r="JUW649" s="108"/>
      <c r="JUX649" s="108"/>
      <c r="JUY649" s="108"/>
      <c r="JUZ649" s="108"/>
      <c r="JVA649" s="108"/>
      <c r="JVB649" s="108"/>
      <c r="JVC649" s="108"/>
      <c r="JVD649" s="108"/>
      <c r="JVE649" s="108"/>
      <c r="JVF649" s="108"/>
      <c r="JVG649" s="108"/>
      <c r="JVH649" s="108"/>
      <c r="JVI649" s="108"/>
      <c r="JVJ649" s="108"/>
      <c r="JVK649" s="108"/>
      <c r="JVL649" s="108"/>
      <c r="JVM649" s="108"/>
      <c r="JVN649" s="108"/>
      <c r="JVO649" s="108"/>
      <c r="JVP649" s="108"/>
      <c r="JVQ649" s="108"/>
      <c r="JVR649" s="108"/>
      <c r="JVS649" s="108"/>
      <c r="JVT649" s="108"/>
      <c r="JVU649" s="108"/>
      <c r="JVV649" s="108"/>
      <c r="JVW649" s="108"/>
      <c r="JVX649" s="108"/>
      <c r="JVY649" s="108"/>
      <c r="JVZ649" s="108"/>
      <c r="JWA649" s="108"/>
      <c r="JWB649" s="108"/>
      <c r="JWC649" s="108"/>
      <c r="JWD649" s="108"/>
      <c r="JWE649" s="108"/>
      <c r="JWF649" s="108"/>
      <c r="JWG649" s="108"/>
      <c r="JWH649" s="108"/>
      <c r="JWI649" s="108"/>
      <c r="JWJ649" s="108"/>
      <c r="JWK649" s="108"/>
      <c r="JWL649" s="108"/>
      <c r="JWM649" s="108"/>
      <c r="JWN649" s="108"/>
      <c r="JWO649" s="108"/>
      <c r="JWP649" s="108"/>
      <c r="JWQ649" s="108"/>
      <c r="JWR649" s="108"/>
      <c r="JWS649" s="108"/>
      <c r="JWT649" s="108"/>
      <c r="JWU649" s="108"/>
      <c r="JWV649" s="108"/>
      <c r="JWW649" s="108"/>
      <c r="JWX649" s="108"/>
      <c r="JWY649" s="108"/>
      <c r="JWZ649" s="108"/>
      <c r="JXA649" s="108"/>
      <c r="JXB649" s="108"/>
      <c r="JXC649" s="108"/>
      <c r="JXD649" s="108"/>
      <c r="JXE649" s="108"/>
      <c r="JXF649" s="108"/>
      <c r="JXG649" s="108"/>
      <c r="JXH649" s="108"/>
      <c r="JXI649" s="108"/>
      <c r="JXJ649" s="108"/>
      <c r="JXK649" s="108"/>
      <c r="JXL649" s="108"/>
      <c r="JXM649" s="108"/>
      <c r="JXN649" s="108"/>
      <c r="JXO649" s="108"/>
      <c r="JXP649" s="108"/>
      <c r="JXQ649" s="108"/>
      <c r="JXR649" s="108"/>
      <c r="JXS649" s="108"/>
      <c r="JXT649" s="108"/>
      <c r="JXU649" s="108"/>
      <c r="JXV649" s="108"/>
      <c r="JXW649" s="108"/>
      <c r="JXX649" s="108"/>
      <c r="JXY649" s="108"/>
      <c r="JXZ649" s="108"/>
      <c r="JYA649" s="108"/>
      <c r="JYB649" s="108"/>
      <c r="JYC649" s="108"/>
      <c r="JYD649" s="108"/>
      <c r="JYE649" s="108"/>
      <c r="JYF649" s="108"/>
      <c r="JYG649" s="108"/>
      <c r="JYH649" s="108"/>
      <c r="JYI649" s="108"/>
      <c r="JYJ649" s="108"/>
      <c r="JYK649" s="108"/>
      <c r="JYL649" s="108"/>
      <c r="JYM649" s="108"/>
      <c r="JYN649" s="108"/>
      <c r="JYO649" s="108"/>
      <c r="JYP649" s="108"/>
      <c r="JYQ649" s="108"/>
      <c r="JYR649" s="108"/>
      <c r="JYS649" s="108"/>
      <c r="JYT649" s="108"/>
      <c r="JYU649" s="108"/>
      <c r="JYV649" s="108"/>
      <c r="JYW649" s="108"/>
      <c r="JYX649" s="108"/>
      <c r="JYY649" s="108"/>
      <c r="JYZ649" s="108"/>
      <c r="JZA649" s="108"/>
      <c r="JZB649" s="108"/>
      <c r="JZC649" s="108"/>
      <c r="JZD649" s="108"/>
      <c r="JZE649" s="108"/>
      <c r="JZF649" s="108"/>
      <c r="JZG649" s="108"/>
      <c r="JZH649" s="108"/>
      <c r="JZI649" s="108"/>
      <c r="JZJ649" s="108"/>
      <c r="JZK649" s="108"/>
      <c r="JZL649" s="108"/>
      <c r="JZM649" s="108"/>
      <c r="JZN649" s="108"/>
      <c r="JZO649" s="108"/>
      <c r="JZP649" s="108"/>
      <c r="JZQ649" s="108"/>
      <c r="JZR649" s="108"/>
      <c r="JZS649" s="108"/>
      <c r="JZT649" s="108"/>
      <c r="JZU649" s="108"/>
      <c r="JZV649" s="108"/>
      <c r="JZW649" s="108"/>
      <c r="JZX649" s="108"/>
      <c r="JZY649" s="108"/>
      <c r="JZZ649" s="108"/>
      <c r="KAA649" s="108"/>
      <c r="KAB649" s="108"/>
      <c r="KAC649" s="108"/>
      <c r="KAD649" s="108"/>
      <c r="KAE649" s="108"/>
      <c r="KAF649" s="108"/>
      <c r="KAG649" s="108"/>
      <c r="KAH649" s="108"/>
      <c r="KAI649" s="108"/>
      <c r="KAJ649" s="108"/>
      <c r="KAK649" s="108"/>
      <c r="KAL649" s="108"/>
      <c r="KAM649" s="108"/>
      <c r="KAN649" s="108"/>
      <c r="KAO649" s="108"/>
      <c r="KAP649" s="108"/>
      <c r="KAQ649" s="108"/>
      <c r="KAR649" s="108"/>
      <c r="KAS649" s="108"/>
      <c r="KAT649" s="108"/>
      <c r="KAU649" s="108"/>
      <c r="KAV649" s="108"/>
      <c r="KAW649" s="108"/>
      <c r="KAX649" s="108"/>
      <c r="KAY649" s="108"/>
      <c r="KAZ649" s="108"/>
      <c r="KBA649" s="108"/>
      <c r="KBB649" s="108"/>
      <c r="KBC649" s="108"/>
      <c r="KBD649" s="108"/>
      <c r="KBE649" s="108"/>
      <c r="KBF649" s="108"/>
      <c r="KBG649" s="108"/>
      <c r="KBH649" s="108"/>
      <c r="KBI649" s="108"/>
      <c r="KBJ649" s="108"/>
      <c r="KBK649" s="108"/>
      <c r="KBL649" s="108"/>
      <c r="KBM649" s="108"/>
      <c r="KBN649" s="108"/>
      <c r="KBO649" s="108"/>
      <c r="KBP649" s="108"/>
      <c r="KBQ649" s="108"/>
      <c r="KBR649" s="108"/>
      <c r="KBS649" s="108"/>
      <c r="KBT649" s="108"/>
      <c r="KBU649" s="108"/>
      <c r="KBV649" s="108"/>
      <c r="KBW649" s="108"/>
      <c r="KBX649" s="108"/>
      <c r="KBY649" s="108"/>
      <c r="KBZ649" s="108"/>
      <c r="KCA649" s="108"/>
      <c r="KCB649" s="108"/>
      <c r="KCC649" s="108"/>
      <c r="KCD649" s="108"/>
      <c r="KCE649" s="108"/>
      <c r="KCF649" s="108"/>
      <c r="KCG649" s="108"/>
      <c r="KCH649" s="108"/>
      <c r="KCI649" s="108"/>
      <c r="KCJ649" s="108"/>
      <c r="KCK649" s="108"/>
      <c r="KCL649" s="108"/>
      <c r="KCM649" s="108"/>
      <c r="KCN649" s="108"/>
      <c r="KCO649" s="108"/>
      <c r="KCP649" s="108"/>
      <c r="KCQ649" s="108"/>
      <c r="KCR649" s="108"/>
      <c r="KCS649" s="108"/>
      <c r="KCT649" s="108"/>
      <c r="KCU649" s="108"/>
      <c r="KCV649" s="108"/>
      <c r="KCW649" s="108"/>
      <c r="KCX649" s="108"/>
      <c r="KCY649" s="108"/>
      <c r="KCZ649" s="108"/>
      <c r="KDA649" s="108"/>
      <c r="KDB649" s="108"/>
      <c r="KDC649" s="108"/>
      <c r="KDD649" s="108"/>
      <c r="KDE649" s="108"/>
      <c r="KDF649" s="108"/>
      <c r="KDG649" s="108"/>
      <c r="KDH649" s="108"/>
      <c r="KDI649" s="108"/>
      <c r="KDJ649" s="108"/>
      <c r="KDK649" s="108"/>
      <c r="KDL649" s="108"/>
      <c r="KDM649" s="108"/>
      <c r="KDN649" s="108"/>
      <c r="KDO649" s="108"/>
      <c r="KDP649" s="108"/>
      <c r="KDQ649" s="108"/>
      <c r="KDR649" s="108"/>
      <c r="KDS649" s="108"/>
      <c r="KDT649" s="108"/>
      <c r="KDU649" s="108"/>
      <c r="KDV649" s="108"/>
      <c r="KDW649" s="108"/>
      <c r="KDX649" s="108"/>
      <c r="KDY649" s="108"/>
      <c r="KDZ649" s="108"/>
      <c r="KEA649" s="108"/>
      <c r="KEB649" s="108"/>
      <c r="KEC649" s="108"/>
      <c r="KED649" s="108"/>
      <c r="KEE649" s="108"/>
      <c r="KEF649" s="108"/>
      <c r="KEG649" s="108"/>
      <c r="KEH649" s="108"/>
      <c r="KEI649" s="108"/>
      <c r="KEJ649" s="108"/>
      <c r="KEK649" s="108"/>
      <c r="KEL649" s="108"/>
      <c r="KEM649" s="108"/>
      <c r="KEN649" s="108"/>
      <c r="KEO649" s="108"/>
      <c r="KEP649" s="108"/>
      <c r="KEQ649" s="108"/>
      <c r="KER649" s="108"/>
      <c r="KES649" s="108"/>
      <c r="KET649" s="108"/>
      <c r="KEU649" s="108"/>
      <c r="KEV649" s="108"/>
      <c r="KEW649" s="108"/>
      <c r="KEX649" s="108"/>
      <c r="KEY649" s="108"/>
      <c r="KEZ649" s="108"/>
      <c r="KFA649" s="108"/>
      <c r="KFB649" s="108"/>
      <c r="KFC649" s="108"/>
      <c r="KFD649" s="108"/>
      <c r="KFE649" s="108"/>
      <c r="KFF649" s="108"/>
      <c r="KFG649" s="108"/>
      <c r="KFH649" s="108"/>
      <c r="KFI649" s="108"/>
      <c r="KFJ649" s="108"/>
      <c r="KFK649" s="108"/>
      <c r="KFL649" s="108"/>
      <c r="KFM649" s="108"/>
      <c r="KFN649" s="108"/>
      <c r="KFO649" s="108"/>
      <c r="KFP649" s="108"/>
      <c r="KFQ649" s="108"/>
      <c r="KFR649" s="108"/>
      <c r="KFS649" s="108"/>
      <c r="KFT649" s="108"/>
      <c r="KFU649" s="108"/>
      <c r="KFV649" s="108"/>
      <c r="KFW649" s="108"/>
      <c r="KFX649" s="108"/>
      <c r="KFY649" s="108"/>
      <c r="KFZ649" s="108"/>
      <c r="KGA649" s="108"/>
      <c r="KGB649" s="108"/>
      <c r="KGC649" s="108"/>
      <c r="KGD649" s="108"/>
      <c r="KGE649" s="108"/>
      <c r="KGF649" s="108"/>
      <c r="KGG649" s="108"/>
      <c r="KGH649" s="108"/>
      <c r="KGI649" s="108"/>
      <c r="KGJ649" s="108"/>
      <c r="KGK649" s="108"/>
      <c r="KGL649" s="108"/>
      <c r="KGM649" s="108"/>
      <c r="KGN649" s="108"/>
      <c r="KGO649" s="108"/>
      <c r="KGP649" s="108"/>
      <c r="KGQ649" s="108"/>
      <c r="KGR649" s="108"/>
      <c r="KGS649" s="108"/>
      <c r="KGT649" s="108"/>
      <c r="KGU649" s="108"/>
      <c r="KGV649" s="108"/>
      <c r="KGW649" s="108"/>
      <c r="KGX649" s="108"/>
      <c r="KGY649" s="108"/>
      <c r="KGZ649" s="108"/>
      <c r="KHA649" s="108"/>
      <c r="KHB649" s="108"/>
      <c r="KHC649" s="108"/>
      <c r="KHD649" s="108"/>
      <c r="KHE649" s="108"/>
      <c r="KHF649" s="108"/>
      <c r="KHG649" s="108"/>
      <c r="KHH649" s="108"/>
      <c r="KHI649" s="108"/>
      <c r="KHJ649" s="108"/>
      <c r="KHK649" s="108"/>
      <c r="KHL649" s="108"/>
      <c r="KHM649" s="108"/>
      <c r="KHN649" s="108"/>
      <c r="KHO649" s="108"/>
      <c r="KHP649" s="108"/>
      <c r="KHQ649" s="108"/>
      <c r="KHR649" s="108"/>
      <c r="KHS649" s="108"/>
      <c r="KHT649" s="108"/>
      <c r="KHU649" s="108"/>
      <c r="KHV649" s="108"/>
      <c r="KHW649" s="108"/>
      <c r="KHX649" s="108"/>
      <c r="KHY649" s="108"/>
      <c r="KHZ649" s="108"/>
      <c r="KIA649" s="108"/>
      <c r="KIB649" s="108"/>
      <c r="KIC649" s="108"/>
      <c r="KID649" s="108"/>
      <c r="KIE649" s="108"/>
      <c r="KIF649" s="108"/>
      <c r="KIG649" s="108"/>
      <c r="KIH649" s="108"/>
      <c r="KII649" s="108"/>
      <c r="KIJ649" s="108"/>
      <c r="KIK649" s="108"/>
      <c r="KIL649" s="108"/>
      <c r="KIM649" s="108"/>
      <c r="KIN649" s="108"/>
      <c r="KIO649" s="108"/>
      <c r="KIP649" s="108"/>
      <c r="KIQ649" s="108"/>
      <c r="KIR649" s="108"/>
      <c r="KIS649" s="108"/>
      <c r="KIT649" s="108"/>
      <c r="KIU649" s="108"/>
      <c r="KIV649" s="108"/>
      <c r="KIW649" s="108"/>
      <c r="KIX649" s="108"/>
      <c r="KIY649" s="108"/>
      <c r="KIZ649" s="108"/>
      <c r="KJA649" s="108"/>
      <c r="KJB649" s="108"/>
      <c r="KJC649" s="108"/>
      <c r="KJD649" s="108"/>
      <c r="KJE649" s="108"/>
      <c r="KJF649" s="108"/>
      <c r="KJG649" s="108"/>
      <c r="KJH649" s="108"/>
      <c r="KJI649" s="108"/>
      <c r="KJJ649" s="108"/>
      <c r="KJK649" s="108"/>
      <c r="KJL649" s="108"/>
      <c r="KJM649" s="108"/>
      <c r="KJN649" s="108"/>
      <c r="KJO649" s="108"/>
      <c r="KJP649" s="108"/>
      <c r="KJQ649" s="108"/>
      <c r="KJR649" s="108"/>
      <c r="KJS649" s="108"/>
      <c r="KJT649" s="108"/>
      <c r="KJU649" s="108"/>
      <c r="KJV649" s="108"/>
      <c r="KJW649" s="108"/>
      <c r="KJX649" s="108"/>
      <c r="KJY649" s="108"/>
      <c r="KJZ649" s="108"/>
      <c r="KKA649" s="108"/>
      <c r="KKB649" s="108"/>
      <c r="KKC649" s="108"/>
      <c r="KKD649" s="108"/>
      <c r="KKE649" s="108"/>
      <c r="KKF649" s="108"/>
      <c r="KKG649" s="108"/>
      <c r="KKH649" s="108"/>
      <c r="KKI649" s="108"/>
      <c r="KKJ649" s="108"/>
      <c r="KKK649" s="108"/>
      <c r="KKL649" s="108"/>
      <c r="KKM649" s="108"/>
      <c r="KKN649" s="108"/>
      <c r="KKO649" s="108"/>
      <c r="KKP649" s="108"/>
      <c r="KKQ649" s="108"/>
      <c r="KKR649" s="108"/>
      <c r="KKS649" s="108"/>
      <c r="KKT649" s="108"/>
      <c r="KKU649" s="108"/>
      <c r="KKV649" s="108"/>
      <c r="KKW649" s="108"/>
      <c r="KKX649" s="108"/>
      <c r="KKY649" s="108"/>
      <c r="KKZ649" s="108"/>
      <c r="KLA649" s="108"/>
      <c r="KLB649" s="108"/>
      <c r="KLC649" s="108"/>
      <c r="KLD649" s="108"/>
      <c r="KLE649" s="108"/>
      <c r="KLF649" s="108"/>
      <c r="KLG649" s="108"/>
      <c r="KLH649" s="108"/>
      <c r="KLI649" s="108"/>
      <c r="KLJ649" s="108"/>
      <c r="KLK649" s="108"/>
      <c r="KLL649" s="108"/>
      <c r="KLM649" s="108"/>
      <c r="KLN649" s="108"/>
      <c r="KLO649" s="108"/>
      <c r="KLP649" s="108"/>
      <c r="KLQ649" s="108"/>
      <c r="KLR649" s="108"/>
      <c r="KLS649" s="108"/>
      <c r="KLT649" s="108"/>
      <c r="KLU649" s="108"/>
      <c r="KLV649" s="108"/>
      <c r="KLW649" s="108"/>
      <c r="KLX649" s="108"/>
      <c r="KLY649" s="108"/>
      <c r="KLZ649" s="108"/>
      <c r="KMA649" s="108"/>
      <c r="KMB649" s="108"/>
      <c r="KMC649" s="108"/>
      <c r="KMD649" s="108"/>
      <c r="KME649" s="108"/>
      <c r="KMF649" s="108"/>
      <c r="KMG649" s="108"/>
      <c r="KMH649" s="108"/>
      <c r="KMI649" s="108"/>
      <c r="KMJ649" s="108"/>
      <c r="KMK649" s="108"/>
      <c r="KML649" s="108"/>
      <c r="KMM649" s="108"/>
      <c r="KMN649" s="108"/>
      <c r="KMO649" s="108"/>
      <c r="KMP649" s="108"/>
      <c r="KMQ649" s="108"/>
      <c r="KMR649" s="108"/>
      <c r="KMS649" s="108"/>
      <c r="KMT649" s="108"/>
      <c r="KMU649" s="108"/>
      <c r="KMV649" s="108"/>
      <c r="KMW649" s="108"/>
      <c r="KMX649" s="108"/>
      <c r="KMY649" s="108"/>
      <c r="KMZ649" s="108"/>
      <c r="KNA649" s="108"/>
      <c r="KNB649" s="108"/>
      <c r="KNC649" s="108"/>
      <c r="KND649" s="108"/>
      <c r="KNE649" s="108"/>
      <c r="KNF649" s="108"/>
      <c r="KNG649" s="108"/>
      <c r="KNH649" s="108"/>
      <c r="KNI649" s="108"/>
      <c r="KNJ649" s="108"/>
      <c r="KNK649" s="108"/>
      <c r="KNL649" s="108"/>
      <c r="KNM649" s="108"/>
      <c r="KNN649" s="108"/>
      <c r="KNO649" s="108"/>
      <c r="KNP649" s="108"/>
      <c r="KNQ649" s="108"/>
      <c r="KNR649" s="108"/>
      <c r="KNS649" s="108"/>
      <c r="KNT649" s="108"/>
      <c r="KNU649" s="108"/>
      <c r="KNV649" s="108"/>
      <c r="KNW649" s="108"/>
      <c r="KNX649" s="108"/>
      <c r="KNY649" s="108"/>
      <c r="KNZ649" s="108"/>
      <c r="KOA649" s="108"/>
      <c r="KOB649" s="108"/>
      <c r="KOC649" s="108"/>
      <c r="KOD649" s="108"/>
      <c r="KOE649" s="108"/>
      <c r="KOF649" s="108"/>
      <c r="KOG649" s="108"/>
      <c r="KOH649" s="108"/>
      <c r="KOI649" s="108"/>
      <c r="KOJ649" s="108"/>
      <c r="KOK649" s="108"/>
      <c r="KOL649" s="108"/>
      <c r="KOM649" s="108"/>
      <c r="KON649" s="108"/>
      <c r="KOO649" s="108"/>
      <c r="KOP649" s="108"/>
      <c r="KOQ649" s="108"/>
      <c r="KOR649" s="108"/>
      <c r="KOS649" s="108"/>
      <c r="KOT649" s="108"/>
      <c r="KOU649" s="108"/>
      <c r="KOV649" s="108"/>
      <c r="KOW649" s="108"/>
      <c r="KOX649" s="108"/>
      <c r="KOY649" s="108"/>
      <c r="KOZ649" s="108"/>
      <c r="KPA649" s="108"/>
      <c r="KPB649" s="108"/>
      <c r="KPC649" s="108"/>
      <c r="KPD649" s="108"/>
      <c r="KPE649" s="108"/>
      <c r="KPF649" s="108"/>
      <c r="KPG649" s="108"/>
      <c r="KPH649" s="108"/>
      <c r="KPI649" s="108"/>
      <c r="KPJ649" s="108"/>
      <c r="KPK649" s="108"/>
      <c r="KPL649" s="108"/>
      <c r="KPM649" s="108"/>
      <c r="KPN649" s="108"/>
      <c r="KPO649" s="108"/>
      <c r="KPP649" s="108"/>
      <c r="KPQ649" s="108"/>
      <c r="KPR649" s="108"/>
      <c r="KPS649" s="108"/>
      <c r="KPT649" s="108"/>
      <c r="KPU649" s="108"/>
      <c r="KPV649" s="108"/>
      <c r="KPW649" s="108"/>
      <c r="KPX649" s="108"/>
      <c r="KPY649" s="108"/>
      <c r="KPZ649" s="108"/>
      <c r="KQA649" s="108"/>
      <c r="KQB649" s="108"/>
      <c r="KQC649" s="108"/>
      <c r="KQD649" s="108"/>
      <c r="KQE649" s="108"/>
      <c r="KQF649" s="108"/>
      <c r="KQG649" s="108"/>
      <c r="KQH649" s="108"/>
      <c r="KQI649" s="108"/>
      <c r="KQJ649" s="108"/>
      <c r="KQK649" s="108"/>
      <c r="KQL649" s="108"/>
      <c r="KQM649" s="108"/>
      <c r="KQN649" s="108"/>
      <c r="KQO649" s="108"/>
      <c r="KQP649" s="108"/>
      <c r="KQQ649" s="108"/>
      <c r="KQR649" s="108"/>
      <c r="KQS649" s="108"/>
      <c r="KQT649" s="108"/>
      <c r="KQU649" s="108"/>
      <c r="KQV649" s="108"/>
      <c r="KQW649" s="108"/>
      <c r="KQX649" s="108"/>
      <c r="KQY649" s="108"/>
      <c r="KQZ649" s="108"/>
      <c r="KRA649" s="108"/>
      <c r="KRB649" s="108"/>
      <c r="KRC649" s="108"/>
      <c r="KRD649" s="108"/>
      <c r="KRE649" s="108"/>
      <c r="KRF649" s="108"/>
      <c r="KRG649" s="108"/>
      <c r="KRH649" s="108"/>
      <c r="KRI649" s="108"/>
      <c r="KRJ649" s="108"/>
      <c r="KRK649" s="108"/>
      <c r="KRL649" s="108"/>
      <c r="KRM649" s="108"/>
      <c r="KRN649" s="108"/>
      <c r="KRO649" s="108"/>
      <c r="KRP649" s="108"/>
      <c r="KRQ649" s="108"/>
      <c r="KRR649" s="108"/>
      <c r="KRS649" s="108"/>
      <c r="KRT649" s="108"/>
      <c r="KRU649" s="108"/>
      <c r="KRV649" s="108"/>
      <c r="KRW649" s="108"/>
      <c r="KRX649" s="108"/>
      <c r="KRY649" s="108"/>
      <c r="KRZ649" s="108"/>
      <c r="KSA649" s="108"/>
      <c r="KSB649" s="108"/>
      <c r="KSC649" s="108"/>
      <c r="KSD649" s="108"/>
      <c r="KSE649" s="108"/>
      <c r="KSF649" s="108"/>
      <c r="KSG649" s="108"/>
      <c r="KSH649" s="108"/>
      <c r="KSI649" s="108"/>
      <c r="KSJ649" s="108"/>
      <c r="KSK649" s="108"/>
      <c r="KSL649" s="108"/>
      <c r="KSM649" s="108"/>
      <c r="KSN649" s="108"/>
      <c r="KSO649" s="108"/>
      <c r="KSP649" s="108"/>
      <c r="KSQ649" s="108"/>
      <c r="KSR649" s="108"/>
      <c r="KSS649" s="108"/>
      <c r="KST649" s="108"/>
      <c r="KSU649" s="108"/>
      <c r="KSV649" s="108"/>
      <c r="KSW649" s="108"/>
      <c r="KSX649" s="108"/>
      <c r="KSY649" s="108"/>
      <c r="KSZ649" s="108"/>
      <c r="KTA649" s="108"/>
      <c r="KTB649" s="108"/>
      <c r="KTC649" s="108"/>
      <c r="KTD649" s="108"/>
      <c r="KTE649" s="108"/>
      <c r="KTF649" s="108"/>
      <c r="KTG649" s="108"/>
      <c r="KTH649" s="108"/>
      <c r="KTI649" s="108"/>
      <c r="KTJ649" s="108"/>
      <c r="KTK649" s="108"/>
      <c r="KTL649" s="108"/>
      <c r="KTM649" s="108"/>
      <c r="KTN649" s="108"/>
      <c r="KTO649" s="108"/>
      <c r="KTP649" s="108"/>
      <c r="KTQ649" s="108"/>
      <c r="KTR649" s="108"/>
      <c r="KTS649" s="108"/>
      <c r="KTT649" s="108"/>
      <c r="KTU649" s="108"/>
      <c r="KTV649" s="108"/>
      <c r="KTW649" s="108"/>
      <c r="KTX649" s="108"/>
      <c r="KTY649" s="108"/>
      <c r="KTZ649" s="108"/>
      <c r="KUA649" s="108"/>
      <c r="KUB649" s="108"/>
      <c r="KUC649" s="108"/>
      <c r="KUD649" s="108"/>
      <c r="KUE649" s="108"/>
      <c r="KUF649" s="108"/>
      <c r="KUG649" s="108"/>
      <c r="KUH649" s="108"/>
      <c r="KUI649" s="108"/>
      <c r="KUJ649" s="108"/>
      <c r="KUK649" s="108"/>
      <c r="KUL649" s="108"/>
      <c r="KUM649" s="108"/>
      <c r="KUN649" s="108"/>
      <c r="KUO649" s="108"/>
      <c r="KUP649" s="108"/>
      <c r="KUQ649" s="108"/>
      <c r="KUR649" s="108"/>
      <c r="KUS649" s="108"/>
      <c r="KUT649" s="108"/>
      <c r="KUU649" s="108"/>
      <c r="KUV649" s="108"/>
      <c r="KUW649" s="108"/>
      <c r="KUX649" s="108"/>
      <c r="KUY649" s="108"/>
      <c r="KUZ649" s="108"/>
      <c r="KVA649" s="108"/>
      <c r="KVB649" s="108"/>
      <c r="KVC649" s="108"/>
      <c r="KVD649" s="108"/>
      <c r="KVE649" s="108"/>
      <c r="KVF649" s="108"/>
      <c r="KVG649" s="108"/>
      <c r="KVH649" s="108"/>
      <c r="KVI649" s="108"/>
      <c r="KVJ649" s="108"/>
      <c r="KVK649" s="108"/>
      <c r="KVL649" s="108"/>
      <c r="KVM649" s="108"/>
      <c r="KVN649" s="108"/>
      <c r="KVO649" s="108"/>
      <c r="KVP649" s="108"/>
      <c r="KVQ649" s="108"/>
      <c r="KVR649" s="108"/>
      <c r="KVS649" s="108"/>
      <c r="KVT649" s="108"/>
      <c r="KVU649" s="108"/>
      <c r="KVV649" s="108"/>
      <c r="KVW649" s="108"/>
      <c r="KVX649" s="108"/>
      <c r="KVY649" s="108"/>
      <c r="KVZ649" s="108"/>
      <c r="KWA649" s="108"/>
      <c r="KWB649" s="108"/>
      <c r="KWC649" s="108"/>
      <c r="KWD649" s="108"/>
      <c r="KWE649" s="108"/>
      <c r="KWF649" s="108"/>
      <c r="KWG649" s="108"/>
      <c r="KWH649" s="108"/>
      <c r="KWI649" s="108"/>
      <c r="KWJ649" s="108"/>
      <c r="KWK649" s="108"/>
      <c r="KWL649" s="108"/>
      <c r="KWM649" s="108"/>
      <c r="KWN649" s="108"/>
      <c r="KWO649" s="108"/>
      <c r="KWP649" s="108"/>
      <c r="KWQ649" s="108"/>
      <c r="KWR649" s="108"/>
      <c r="KWS649" s="108"/>
      <c r="KWT649" s="108"/>
      <c r="KWU649" s="108"/>
      <c r="KWV649" s="108"/>
      <c r="KWW649" s="108"/>
      <c r="KWX649" s="108"/>
      <c r="KWY649" s="108"/>
      <c r="KWZ649" s="108"/>
      <c r="KXA649" s="108"/>
      <c r="KXB649" s="108"/>
      <c r="KXC649" s="108"/>
      <c r="KXD649" s="108"/>
      <c r="KXE649" s="108"/>
      <c r="KXF649" s="108"/>
      <c r="KXG649" s="108"/>
      <c r="KXH649" s="108"/>
      <c r="KXI649" s="108"/>
      <c r="KXJ649" s="108"/>
      <c r="KXK649" s="108"/>
      <c r="KXL649" s="108"/>
      <c r="KXM649" s="108"/>
      <c r="KXN649" s="108"/>
      <c r="KXO649" s="108"/>
      <c r="KXP649" s="108"/>
      <c r="KXQ649" s="108"/>
      <c r="KXR649" s="108"/>
      <c r="KXS649" s="108"/>
      <c r="KXT649" s="108"/>
      <c r="KXU649" s="108"/>
      <c r="KXV649" s="108"/>
      <c r="KXW649" s="108"/>
      <c r="KXX649" s="108"/>
      <c r="KXY649" s="108"/>
      <c r="KXZ649" s="108"/>
      <c r="KYA649" s="108"/>
      <c r="KYB649" s="108"/>
      <c r="KYC649" s="108"/>
      <c r="KYD649" s="108"/>
      <c r="KYE649" s="108"/>
      <c r="KYF649" s="108"/>
      <c r="KYG649" s="108"/>
      <c r="KYH649" s="108"/>
      <c r="KYI649" s="108"/>
      <c r="KYJ649" s="108"/>
      <c r="KYK649" s="108"/>
      <c r="KYL649" s="108"/>
      <c r="KYM649" s="108"/>
      <c r="KYN649" s="108"/>
      <c r="KYO649" s="108"/>
      <c r="KYP649" s="108"/>
      <c r="KYQ649" s="108"/>
      <c r="KYR649" s="108"/>
      <c r="KYS649" s="108"/>
      <c r="KYT649" s="108"/>
      <c r="KYU649" s="108"/>
      <c r="KYV649" s="108"/>
      <c r="KYW649" s="108"/>
      <c r="KYX649" s="108"/>
      <c r="KYY649" s="108"/>
      <c r="KYZ649" s="108"/>
      <c r="KZA649" s="108"/>
      <c r="KZB649" s="108"/>
      <c r="KZC649" s="108"/>
      <c r="KZD649" s="108"/>
      <c r="KZE649" s="108"/>
      <c r="KZF649" s="108"/>
      <c r="KZG649" s="108"/>
      <c r="KZH649" s="108"/>
      <c r="KZI649" s="108"/>
      <c r="KZJ649" s="108"/>
      <c r="KZK649" s="108"/>
      <c r="KZL649" s="108"/>
      <c r="KZM649" s="108"/>
      <c r="KZN649" s="108"/>
      <c r="KZO649" s="108"/>
      <c r="KZP649" s="108"/>
      <c r="KZQ649" s="108"/>
      <c r="KZR649" s="108"/>
      <c r="KZS649" s="108"/>
      <c r="KZT649" s="108"/>
      <c r="KZU649" s="108"/>
      <c r="KZV649" s="108"/>
      <c r="KZW649" s="108"/>
      <c r="KZX649" s="108"/>
      <c r="KZY649" s="108"/>
      <c r="KZZ649" s="108"/>
      <c r="LAA649" s="108"/>
      <c r="LAB649" s="108"/>
      <c r="LAC649" s="108"/>
      <c r="LAD649" s="108"/>
      <c r="LAE649" s="108"/>
      <c r="LAF649" s="108"/>
      <c r="LAG649" s="108"/>
      <c r="LAH649" s="108"/>
      <c r="LAI649" s="108"/>
      <c r="LAJ649" s="108"/>
      <c r="LAK649" s="108"/>
      <c r="LAL649" s="108"/>
      <c r="LAM649" s="108"/>
      <c r="LAN649" s="108"/>
      <c r="LAO649" s="108"/>
      <c r="LAP649" s="108"/>
      <c r="LAQ649" s="108"/>
      <c r="LAR649" s="108"/>
      <c r="LAS649" s="108"/>
      <c r="LAT649" s="108"/>
      <c r="LAU649" s="108"/>
      <c r="LAV649" s="108"/>
      <c r="LAW649" s="108"/>
      <c r="LAX649" s="108"/>
      <c r="LAY649" s="108"/>
      <c r="LAZ649" s="108"/>
      <c r="LBA649" s="108"/>
      <c r="LBB649" s="108"/>
      <c r="LBC649" s="108"/>
      <c r="LBD649" s="108"/>
      <c r="LBE649" s="108"/>
      <c r="LBF649" s="108"/>
      <c r="LBG649" s="108"/>
      <c r="LBH649" s="108"/>
      <c r="LBI649" s="108"/>
      <c r="LBJ649" s="108"/>
      <c r="LBK649" s="108"/>
      <c r="LBL649" s="108"/>
      <c r="LBM649" s="108"/>
      <c r="LBN649" s="108"/>
      <c r="LBO649" s="108"/>
      <c r="LBP649" s="108"/>
      <c r="LBQ649" s="108"/>
      <c r="LBR649" s="108"/>
      <c r="LBS649" s="108"/>
      <c r="LBT649" s="108"/>
      <c r="LBU649" s="108"/>
      <c r="LBV649" s="108"/>
      <c r="LBW649" s="108"/>
      <c r="LBX649" s="108"/>
      <c r="LBY649" s="108"/>
      <c r="LBZ649" s="108"/>
      <c r="LCA649" s="108"/>
      <c r="LCB649" s="108"/>
      <c r="LCC649" s="108"/>
      <c r="LCD649" s="108"/>
      <c r="LCE649" s="108"/>
      <c r="LCF649" s="108"/>
      <c r="LCG649" s="108"/>
      <c r="LCH649" s="108"/>
      <c r="LCI649" s="108"/>
      <c r="LCJ649" s="108"/>
      <c r="LCK649" s="108"/>
      <c r="LCL649" s="108"/>
      <c r="LCM649" s="108"/>
      <c r="LCN649" s="108"/>
      <c r="LCO649" s="108"/>
      <c r="LCP649" s="108"/>
      <c r="LCQ649" s="108"/>
      <c r="LCR649" s="108"/>
      <c r="LCS649" s="108"/>
      <c r="LCT649" s="108"/>
      <c r="LCU649" s="108"/>
      <c r="LCV649" s="108"/>
      <c r="LCW649" s="108"/>
      <c r="LCX649" s="108"/>
      <c r="LCY649" s="108"/>
      <c r="LCZ649" s="108"/>
      <c r="LDA649" s="108"/>
      <c r="LDB649" s="108"/>
      <c r="LDC649" s="108"/>
      <c r="LDD649" s="108"/>
      <c r="LDE649" s="108"/>
      <c r="LDF649" s="108"/>
      <c r="LDG649" s="108"/>
      <c r="LDH649" s="108"/>
      <c r="LDI649" s="108"/>
      <c r="LDJ649" s="108"/>
      <c r="LDK649" s="108"/>
      <c r="LDL649" s="108"/>
      <c r="LDM649" s="108"/>
      <c r="LDN649" s="108"/>
      <c r="LDO649" s="108"/>
      <c r="LDP649" s="108"/>
      <c r="LDQ649" s="108"/>
      <c r="LDR649" s="108"/>
      <c r="LDS649" s="108"/>
      <c r="LDT649" s="108"/>
      <c r="LDU649" s="108"/>
      <c r="LDV649" s="108"/>
      <c r="LDW649" s="108"/>
      <c r="LDX649" s="108"/>
      <c r="LDY649" s="108"/>
      <c r="LDZ649" s="108"/>
      <c r="LEA649" s="108"/>
      <c r="LEB649" s="108"/>
      <c r="LEC649" s="108"/>
      <c r="LED649" s="108"/>
      <c r="LEE649" s="108"/>
      <c r="LEF649" s="108"/>
      <c r="LEG649" s="108"/>
      <c r="LEH649" s="108"/>
      <c r="LEI649" s="108"/>
      <c r="LEJ649" s="108"/>
      <c r="LEK649" s="108"/>
      <c r="LEL649" s="108"/>
      <c r="LEM649" s="108"/>
      <c r="LEN649" s="108"/>
      <c r="LEO649" s="108"/>
      <c r="LEP649" s="108"/>
      <c r="LEQ649" s="108"/>
      <c r="LER649" s="108"/>
      <c r="LES649" s="108"/>
      <c r="LET649" s="108"/>
      <c r="LEU649" s="108"/>
      <c r="LEV649" s="108"/>
      <c r="LEW649" s="108"/>
      <c r="LEX649" s="108"/>
      <c r="LEY649" s="108"/>
      <c r="LEZ649" s="108"/>
      <c r="LFA649" s="108"/>
      <c r="LFB649" s="108"/>
      <c r="LFC649" s="108"/>
      <c r="LFD649" s="108"/>
      <c r="LFE649" s="108"/>
      <c r="LFF649" s="108"/>
      <c r="LFG649" s="108"/>
      <c r="LFH649" s="108"/>
      <c r="LFI649" s="108"/>
      <c r="LFJ649" s="108"/>
      <c r="LFK649" s="108"/>
      <c r="LFL649" s="108"/>
      <c r="LFM649" s="108"/>
      <c r="LFN649" s="108"/>
      <c r="LFO649" s="108"/>
      <c r="LFP649" s="108"/>
      <c r="LFQ649" s="108"/>
      <c r="LFR649" s="108"/>
      <c r="LFS649" s="108"/>
      <c r="LFT649" s="108"/>
      <c r="LFU649" s="108"/>
      <c r="LFV649" s="108"/>
      <c r="LFW649" s="108"/>
      <c r="LFX649" s="108"/>
      <c r="LFY649" s="108"/>
      <c r="LFZ649" s="108"/>
      <c r="LGA649" s="108"/>
      <c r="LGB649" s="108"/>
      <c r="LGC649" s="108"/>
      <c r="LGD649" s="108"/>
      <c r="LGE649" s="108"/>
      <c r="LGF649" s="108"/>
      <c r="LGG649" s="108"/>
      <c r="LGH649" s="108"/>
      <c r="LGI649" s="108"/>
      <c r="LGJ649" s="108"/>
      <c r="LGK649" s="108"/>
      <c r="LGL649" s="108"/>
      <c r="LGM649" s="108"/>
      <c r="LGN649" s="108"/>
      <c r="LGO649" s="108"/>
      <c r="LGP649" s="108"/>
      <c r="LGQ649" s="108"/>
      <c r="LGR649" s="108"/>
      <c r="LGS649" s="108"/>
      <c r="LGT649" s="108"/>
      <c r="LGU649" s="108"/>
      <c r="LGV649" s="108"/>
      <c r="LGW649" s="108"/>
      <c r="LGX649" s="108"/>
      <c r="LGY649" s="108"/>
      <c r="LGZ649" s="108"/>
      <c r="LHA649" s="108"/>
      <c r="LHB649" s="108"/>
      <c r="LHC649" s="108"/>
      <c r="LHD649" s="108"/>
      <c r="LHE649" s="108"/>
      <c r="LHF649" s="108"/>
      <c r="LHG649" s="108"/>
      <c r="LHH649" s="108"/>
      <c r="LHI649" s="108"/>
      <c r="LHJ649" s="108"/>
      <c r="LHK649" s="108"/>
      <c r="LHL649" s="108"/>
      <c r="LHM649" s="108"/>
      <c r="LHN649" s="108"/>
      <c r="LHO649" s="108"/>
      <c r="LHP649" s="108"/>
      <c r="LHQ649" s="108"/>
      <c r="LHR649" s="108"/>
      <c r="LHS649" s="108"/>
      <c r="LHT649" s="108"/>
      <c r="LHU649" s="108"/>
      <c r="LHV649" s="108"/>
      <c r="LHW649" s="108"/>
      <c r="LHX649" s="108"/>
      <c r="LHY649" s="108"/>
      <c r="LHZ649" s="108"/>
      <c r="LIA649" s="108"/>
      <c r="LIB649" s="108"/>
      <c r="LIC649" s="108"/>
      <c r="LID649" s="108"/>
      <c r="LIE649" s="108"/>
      <c r="LIF649" s="108"/>
      <c r="LIG649" s="108"/>
      <c r="LIH649" s="108"/>
      <c r="LII649" s="108"/>
      <c r="LIJ649" s="108"/>
      <c r="LIK649" s="108"/>
      <c r="LIL649" s="108"/>
      <c r="LIM649" s="108"/>
      <c r="LIN649" s="108"/>
      <c r="LIO649" s="108"/>
      <c r="LIP649" s="108"/>
      <c r="LIQ649" s="108"/>
      <c r="LIR649" s="108"/>
      <c r="LIS649" s="108"/>
      <c r="LIT649" s="108"/>
      <c r="LIU649" s="108"/>
      <c r="LIV649" s="108"/>
      <c r="LIW649" s="108"/>
      <c r="LIX649" s="108"/>
      <c r="LIY649" s="108"/>
      <c r="LIZ649" s="108"/>
      <c r="LJA649" s="108"/>
      <c r="LJB649" s="108"/>
      <c r="LJC649" s="108"/>
      <c r="LJD649" s="108"/>
      <c r="LJE649" s="108"/>
      <c r="LJF649" s="108"/>
      <c r="LJG649" s="108"/>
      <c r="LJH649" s="108"/>
      <c r="LJI649" s="108"/>
      <c r="LJJ649" s="108"/>
      <c r="LJK649" s="108"/>
      <c r="LJL649" s="108"/>
      <c r="LJM649" s="108"/>
      <c r="LJN649" s="108"/>
      <c r="LJO649" s="108"/>
      <c r="LJP649" s="108"/>
      <c r="LJQ649" s="108"/>
      <c r="LJR649" s="108"/>
      <c r="LJS649" s="108"/>
      <c r="LJT649" s="108"/>
      <c r="LJU649" s="108"/>
      <c r="LJV649" s="108"/>
      <c r="LJW649" s="108"/>
      <c r="LJX649" s="108"/>
      <c r="LJY649" s="108"/>
      <c r="LJZ649" s="108"/>
      <c r="LKA649" s="108"/>
      <c r="LKB649" s="108"/>
      <c r="LKC649" s="108"/>
      <c r="LKD649" s="108"/>
      <c r="LKE649" s="108"/>
      <c r="LKF649" s="108"/>
      <c r="LKG649" s="108"/>
      <c r="LKH649" s="108"/>
      <c r="LKI649" s="108"/>
      <c r="LKJ649" s="108"/>
      <c r="LKK649" s="108"/>
      <c r="LKL649" s="108"/>
      <c r="LKM649" s="108"/>
      <c r="LKN649" s="108"/>
      <c r="LKO649" s="108"/>
      <c r="LKP649" s="108"/>
      <c r="LKQ649" s="108"/>
      <c r="LKR649" s="108"/>
      <c r="LKS649" s="108"/>
      <c r="LKT649" s="108"/>
      <c r="LKU649" s="108"/>
      <c r="LKV649" s="108"/>
      <c r="LKW649" s="108"/>
      <c r="LKX649" s="108"/>
      <c r="LKY649" s="108"/>
      <c r="LKZ649" s="108"/>
      <c r="LLA649" s="108"/>
      <c r="LLB649" s="108"/>
      <c r="LLC649" s="108"/>
      <c r="LLD649" s="108"/>
      <c r="LLE649" s="108"/>
      <c r="LLF649" s="108"/>
      <c r="LLG649" s="108"/>
      <c r="LLH649" s="108"/>
      <c r="LLI649" s="108"/>
      <c r="LLJ649" s="108"/>
      <c r="LLK649" s="108"/>
      <c r="LLL649" s="108"/>
      <c r="LLM649" s="108"/>
      <c r="LLN649" s="108"/>
      <c r="LLO649" s="108"/>
      <c r="LLP649" s="108"/>
      <c r="LLQ649" s="108"/>
      <c r="LLR649" s="108"/>
      <c r="LLS649" s="108"/>
      <c r="LLT649" s="108"/>
      <c r="LLU649" s="108"/>
      <c r="LLV649" s="108"/>
      <c r="LLW649" s="108"/>
      <c r="LLX649" s="108"/>
      <c r="LLY649" s="108"/>
      <c r="LLZ649" s="108"/>
      <c r="LMA649" s="108"/>
      <c r="LMB649" s="108"/>
      <c r="LMC649" s="108"/>
      <c r="LMD649" s="108"/>
      <c r="LME649" s="108"/>
      <c r="LMF649" s="108"/>
      <c r="LMG649" s="108"/>
      <c r="LMH649" s="108"/>
      <c r="LMI649" s="108"/>
      <c r="LMJ649" s="108"/>
      <c r="LMK649" s="108"/>
      <c r="LML649" s="108"/>
      <c r="LMM649" s="108"/>
      <c r="LMN649" s="108"/>
      <c r="LMO649" s="108"/>
      <c r="LMP649" s="108"/>
      <c r="LMQ649" s="108"/>
      <c r="LMR649" s="108"/>
      <c r="LMS649" s="108"/>
      <c r="LMT649" s="108"/>
      <c r="LMU649" s="108"/>
      <c r="LMV649" s="108"/>
      <c r="LMW649" s="108"/>
      <c r="LMX649" s="108"/>
      <c r="LMY649" s="108"/>
      <c r="LMZ649" s="108"/>
      <c r="LNA649" s="108"/>
      <c r="LNB649" s="108"/>
      <c r="LNC649" s="108"/>
      <c r="LND649" s="108"/>
      <c r="LNE649" s="108"/>
      <c r="LNF649" s="108"/>
      <c r="LNG649" s="108"/>
      <c r="LNH649" s="108"/>
      <c r="LNI649" s="108"/>
      <c r="LNJ649" s="108"/>
      <c r="LNK649" s="108"/>
      <c r="LNL649" s="108"/>
      <c r="LNM649" s="108"/>
      <c r="LNN649" s="108"/>
      <c r="LNO649" s="108"/>
      <c r="LNP649" s="108"/>
      <c r="LNQ649" s="108"/>
      <c r="LNR649" s="108"/>
      <c r="LNS649" s="108"/>
      <c r="LNT649" s="108"/>
      <c r="LNU649" s="108"/>
      <c r="LNV649" s="108"/>
      <c r="LNW649" s="108"/>
      <c r="LNX649" s="108"/>
      <c r="LNY649" s="108"/>
      <c r="LNZ649" s="108"/>
      <c r="LOA649" s="108"/>
      <c r="LOB649" s="108"/>
      <c r="LOC649" s="108"/>
      <c r="LOD649" s="108"/>
      <c r="LOE649" s="108"/>
      <c r="LOF649" s="108"/>
      <c r="LOG649" s="108"/>
      <c r="LOH649" s="108"/>
      <c r="LOI649" s="108"/>
      <c r="LOJ649" s="108"/>
      <c r="LOK649" s="108"/>
      <c r="LOL649" s="108"/>
      <c r="LOM649" s="108"/>
      <c r="LON649" s="108"/>
      <c r="LOO649" s="108"/>
      <c r="LOP649" s="108"/>
      <c r="LOQ649" s="108"/>
      <c r="LOR649" s="108"/>
      <c r="LOS649" s="108"/>
      <c r="LOT649" s="108"/>
      <c r="LOU649" s="108"/>
      <c r="LOV649" s="108"/>
      <c r="LOW649" s="108"/>
      <c r="LOX649" s="108"/>
      <c r="LOY649" s="108"/>
      <c r="LOZ649" s="108"/>
      <c r="LPA649" s="108"/>
      <c r="LPB649" s="108"/>
      <c r="LPC649" s="108"/>
      <c r="LPD649" s="108"/>
      <c r="LPE649" s="108"/>
      <c r="LPF649" s="108"/>
      <c r="LPG649" s="108"/>
      <c r="LPH649" s="108"/>
      <c r="LPI649" s="108"/>
      <c r="LPJ649" s="108"/>
      <c r="LPK649" s="108"/>
      <c r="LPL649" s="108"/>
      <c r="LPM649" s="108"/>
      <c r="LPN649" s="108"/>
      <c r="LPO649" s="108"/>
      <c r="LPP649" s="108"/>
      <c r="LPQ649" s="108"/>
      <c r="LPR649" s="108"/>
      <c r="LPS649" s="108"/>
      <c r="LPT649" s="108"/>
      <c r="LPU649" s="108"/>
      <c r="LPV649" s="108"/>
      <c r="LPW649" s="108"/>
      <c r="LPX649" s="108"/>
      <c r="LPY649" s="108"/>
      <c r="LPZ649" s="108"/>
      <c r="LQA649" s="108"/>
      <c r="LQB649" s="108"/>
      <c r="LQC649" s="108"/>
      <c r="LQD649" s="108"/>
      <c r="LQE649" s="108"/>
      <c r="LQF649" s="108"/>
      <c r="LQG649" s="108"/>
      <c r="LQH649" s="108"/>
      <c r="LQI649" s="108"/>
      <c r="LQJ649" s="108"/>
      <c r="LQK649" s="108"/>
      <c r="LQL649" s="108"/>
      <c r="LQM649" s="108"/>
      <c r="LQN649" s="108"/>
      <c r="LQO649" s="108"/>
      <c r="LQP649" s="108"/>
      <c r="LQQ649" s="108"/>
      <c r="LQR649" s="108"/>
      <c r="LQS649" s="108"/>
      <c r="LQT649" s="108"/>
      <c r="LQU649" s="108"/>
      <c r="LQV649" s="108"/>
      <c r="LQW649" s="108"/>
      <c r="LQX649" s="108"/>
      <c r="LQY649" s="108"/>
      <c r="LQZ649" s="108"/>
      <c r="LRA649" s="108"/>
      <c r="LRB649" s="108"/>
      <c r="LRC649" s="108"/>
      <c r="LRD649" s="108"/>
      <c r="LRE649" s="108"/>
      <c r="LRF649" s="108"/>
      <c r="LRG649" s="108"/>
      <c r="LRH649" s="108"/>
      <c r="LRI649" s="108"/>
      <c r="LRJ649" s="108"/>
      <c r="LRK649" s="108"/>
      <c r="LRL649" s="108"/>
      <c r="LRM649" s="108"/>
      <c r="LRN649" s="108"/>
      <c r="LRO649" s="108"/>
      <c r="LRP649" s="108"/>
      <c r="LRQ649" s="108"/>
      <c r="LRR649" s="108"/>
      <c r="LRS649" s="108"/>
      <c r="LRT649" s="108"/>
      <c r="LRU649" s="108"/>
      <c r="LRV649" s="108"/>
      <c r="LRW649" s="108"/>
      <c r="LRX649" s="108"/>
      <c r="LRY649" s="108"/>
      <c r="LRZ649" s="108"/>
      <c r="LSA649" s="108"/>
      <c r="LSB649" s="108"/>
      <c r="LSC649" s="108"/>
      <c r="LSD649" s="108"/>
      <c r="LSE649" s="108"/>
      <c r="LSF649" s="108"/>
      <c r="LSG649" s="108"/>
      <c r="LSH649" s="108"/>
      <c r="LSI649" s="108"/>
      <c r="LSJ649" s="108"/>
      <c r="LSK649" s="108"/>
      <c r="LSL649" s="108"/>
      <c r="LSM649" s="108"/>
      <c r="LSN649" s="108"/>
      <c r="LSO649" s="108"/>
      <c r="LSP649" s="108"/>
      <c r="LSQ649" s="108"/>
      <c r="LSR649" s="108"/>
      <c r="LSS649" s="108"/>
      <c r="LST649" s="108"/>
      <c r="LSU649" s="108"/>
      <c r="LSV649" s="108"/>
      <c r="LSW649" s="108"/>
      <c r="LSX649" s="108"/>
      <c r="LSY649" s="108"/>
      <c r="LSZ649" s="108"/>
      <c r="LTA649" s="108"/>
      <c r="LTB649" s="108"/>
      <c r="LTC649" s="108"/>
      <c r="LTD649" s="108"/>
      <c r="LTE649" s="108"/>
      <c r="LTF649" s="108"/>
      <c r="LTG649" s="108"/>
      <c r="LTH649" s="108"/>
      <c r="LTI649" s="108"/>
      <c r="LTJ649" s="108"/>
      <c r="LTK649" s="108"/>
      <c r="LTL649" s="108"/>
      <c r="LTM649" s="108"/>
      <c r="LTN649" s="108"/>
      <c r="LTO649" s="108"/>
      <c r="LTP649" s="108"/>
      <c r="LTQ649" s="108"/>
      <c r="LTR649" s="108"/>
      <c r="LTS649" s="108"/>
      <c r="LTT649" s="108"/>
      <c r="LTU649" s="108"/>
      <c r="LTV649" s="108"/>
      <c r="LTW649" s="108"/>
      <c r="LTX649" s="108"/>
      <c r="LTY649" s="108"/>
      <c r="LTZ649" s="108"/>
      <c r="LUA649" s="108"/>
      <c r="LUB649" s="108"/>
      <c r="LUC649" s="108"/>
      <c r="LUD649" s="108"/>
      <c r="LUE649" s="108"/>
      <c r="LUF649" s="108"/>
      <c r="LUG649" s="108"/>
      <c r="LUH649" s="108"/>
      <c r="LUI649" s="108"/>
      <c r="LUJ649" s="108"/>
      <c r="LUK649" s="108"/>
      <c r="LUL649" s="108"/>
      <c r="LUM649" s="108"/>
      <c r="LUN649" s="108"/>
      <c r="LUO649" s="108"/>
      <c r="LUP649" s="108"/>
      <c r="LUQ649" s="108"/>
      <c r="LUR649" s="108"/>
      <c r="LUS649" s="108"/>
      <c r="LUT649" s="108"/>
      <c r="LUU649" s="108"/>
      <c r="LUV649" s="108"/>
      <c r="LUW649" s="108"/>
      <c r="LUX649" s="108"/>
      <c r="LUY649" s="108"/>
      <c r="LUZ649" s="108"/>
      <c r="LVA649" s="108"/>
      <c r="LVB649" s="108"/>
      <c r="LVC649" s="108"/>
      <c r="LVD649" s="108"/>
      <c r="LVE649" s="108"/>
      <c r="LVF649" s="108"/>
      <c r="LVG649" s="108"/>
      <c r="LVH649" s="108"/>
      <c r="LVI649" s="108"/>
      <c r="LVJ649" s="108"/>
      <c r="LVK649" s="108"/>
      <c r="LVL649" s="108"/>
      <c r="LVM649" s="108"/>
      <c r="LVN649" s="108"/>
      <c r="LVO649" s="108"/>
      <c r="LVP649" s="108"/>
      <c r="LVQ649" s="108"/>
      <c r="LVR649" s="108"/>
      <c r="LVS649" s="108"/>
      <c r="LVT649" s="108"/>
      <c r="LVU649" s="108"/>
      <c r="LVV649" s="108"/>
      <c r="LVW649" s="108"/>
      <c r="LVX649" s="108"/>
      <c r="LVY649" s="108"/>
      <c r="LVZ649" s="108"/>
      <c r="LWA649" s="108"/>
      <c r="LWB649" s="108"/>
      <c r="LWC649" s="108"/>
      <c r="LWD649" s="108"/>
      <c r="LWE649" s="108"/>
      <c r="LWF649" s="108"/>
      <c r="LWG649" s="108"/>
      <c r="LWH649" s="108"/>
      <c r="LWI649" s="108"/>
      <c r="LWJ649" s="108"/>
      <c r="LWK649" s="108"/>
      <c r="LWL649" s="108"/>
      <c r="LWM649" s="108"/>
      <c r="LWN649" s="108"/>
      <c r="LWO649" s="108"/>
      <c r="LWP649" s="108"/>
      <c r="LWQ649" s="108"/>
      <c r="LWR649" s="108"/>
      <c r="LWS649" s="108"/>
      <c r="LWT649" s="108"/>
      <c r="LWU649" s="108"/>
      <c r="LWV649" s="108"/>
      <c r="LWW649" s="108"/>
      <c r="LWX649" s="108"/>
      <c r="LWY649" s="108"/>
      <c r="LWZ649" s="108"/>
      <c r="LXA649" s="108"/>
      <c r="LXB649" s="108"/>
      <c r="LXC649" s="108"/>
      <c r="LXD649" s="108"/>
      <c r="LXE649" s="108"/>
      <c r="LXF649" s="108"/>
      <c r="LXG649" s="108"/>
      <c r="LXH649" s="108"/>
      <c r="LXI649" s="108"/>
      <c r="LXJ649" s="108"/>
      <c r="LXK649" s="108"/>
      <c r="LXL649" s="108"/>
      <c r="LXM649" s="108"/>
      <c r="LXN649" s="108"/>
      <c r="LXO649" s="108"/>
      <c r="LXP649" s="108"/>
      <c r="LXQ649" s="108"/>
      <c r="LXR649" s="108"/>
      <c r="LXS649" s="108"/>
      <c r="LXT649" s="108"/>
      <c r="LXU649" s="108"/>
      <c r="LXV649" s="108"/>
      <c r="LXW649" s="108"/>
      <c r="LXX649" s="108"/>
      <c r="LXY649" s="108"/>
      <c r="LXZ649" s="108"/>
      <c r="LYA649" s="108"/>
      <c r="LYB649" s="108"/>
      <c r="LYC649" s="108"/>
      <c r="LYD649" s="108"/>
      <c r="LYE649" s="108"/>
      <c r="LYF649" s="108"/>
      <c r="LYG649" s="108"/>
      <c r="LYH649" s="108"/>
      <c r="LYI649" s="108"/>
      <c r="LYJ649" s="108"/>
      <c r="LYK649" s="108"/>
      <c r="LYL649" s="108"/>
      <c r="LYM649" s="108"/>
      <c r="LYN649" s="108"/>
      <c r="LYO649" s="108"/>
      <c r="LYP649" s="108"/>
      <c r="LYQ649" s="108"/>
      <c r="LYR649" s="108"/>
      <c r="LYS649" s="108"/>
      <c r="LYT649" s="108"/>
      <c r="LYU649" s="108"/>
      <c r="LYV649" s="108"/>
      <c r="LYW649" s="108"/>
      <c r="LYX649" s="108"/>
      <c r="LYY649" s="108"/>
      <c r="LYZ649" s="108"/>
      <c r="LZA649" s="108"/>
      <c r="LZB649" s="108"/>
      <c r="LZC649" s="108"/>
      <c r="LZD649" s="108"/>
      <c r="LZE649" s="108"/>
      <c r="LZF649" s="108"/>
      <c r="LZG649" s="108"/>
      <c r="LZH649" s="108"/>
      <c r="LZI649" s="108"/>
      <c r="LZJ649" s="108"/>
      <c r="LZK649" s="108"/>
      <c r="LZL649" s="108"/>
      <c r="LZM649" s="108"/>
      <c r="LZN649" s="108"/>
      <c r="LZO649" s="108"/>
      <c r="LZP649" s="108"/>
      <c r="LZQ649" s="108"/>
      <c r="LZR649" s="108"/>
      <c r="LZS649" s="108"/>
      <c r="LZT649" s="108"/>
      <c r="LZU649" s="108"/>
      <c r="LZV649" s="108"/>
      <c r="LZW649" s="108"/>
      <c r="LZX649" s="108"/>
      <c r="LZY649" s="108"/>
      <c r="LZZ649" s="108"/>
      <c r="MAA649" s="108"/>
      <c r="MAB649" s="108"/>
      <c r="MAC649" s="108"/>
      <c r="MAD649" s="108"/>
      <c r="MAE649" s="108"/>
      <c r="MAF649" s="108"/>
      <c r="MAG649" s="108"/>
      <c r="MAH649" s="108"/>
      <c r="MAI649" s="108"/>
      <c r="MAJ649" s="108"/>
      <c r="MAK649" s="108"/>
      <c r="MAL649" s="108"/>
      <c r="MAM649" s="108"/>
      <c r="MAN649" s="108"/>
      <c r="MAO649" s="108"/>
      <c r="MAP649" s="108"/>
      <c r="MAQ649" s="108"/>
      <c r="MAR649" s="108"/>
      <c r="MAS649" s="108"/>
      <c r="MAT649" s="108"/>
      <c r="MAU649" s="108"/>
      <c r="MAV649" s="108"/>
      <c r="MAW649" s="108"/>
      <c r="MAX649" s="108"/>
      <c r="MAY649" s="108"/>
      <c r="MAZ649" s="108"/>
      <c r="MBA649" s="108"/>
      <c r="MBB649" s="108"/>
      <c r="MBC649" s="108"/>
      <c r="MBD649" s="108"/>
      <c r="MBE649" s="108"/>
      <c r="MBF649" s="108"/>
      <c r="MBG649" s="108"/>
      <c r="MBH649" s="108"/>
      <c r="MBI649" s="108"/>
      <c r="MBJ649" s="108"/>
      <c r="MBK649" s="108"/>
      <c r="MBL649" s="108"/>
      <c r="MBM649" s="108"/>
      <c r="MBN649" s="108"/>
      <c r="MBO649" s="108"/>
      <c r="MBP649" s="108"/>
      <c r="MBQ649" s="108"/>
      <c r="MBR649" s="108"/>
      <c r="MBS649" s="108"/>
      <c r="MBT649" s="108"/>
      <c r="MBU649" s="108"/>
      <c r="MBV649" s="108"/>
      <c r="MBW649" s="108"/>
      <c r="MBX649" s="108"/>
      <c r="MBY649" s="108"/>
      <c r="MBZ649" s="108"/>
      <c r="MCA649" s="108"/>
      <c r="MCB649" s="108"/>
      <c r="MCC649" s="108"/>
      <c r="MCD649" s="108"/>
      <c r="MCE649" s="108"/>
      <c r="MCF649" s="108"/>
      <c r="MCG649" s="108"/>
      <c r="MCH649" s="108"/>
      <c r="MCI649" s="108"/>
      <c r="MCJ649" s="108"/>
      <c r="MCK649" s="108"/>
      <c r="MCL649" s="108"/>
      <c r="MCM649" s="108"/>
      <c r="MCN649" s="108"/>
      <c r="MCO649" s="108"/>
      <c r="MCP649" s="108"/>
      <c r="MCQ649" s="108"/>
      <c r="MCR649" s="108"/>
      <c r="MCS649" s="108"/>
      <c r="MCT649" s="108"/>
      <c r="MCU649" s="108"/>
      <c r="MCV649" s="108"/>
      <c r="MCW649" s="108"/>
      <c r="MCX649" s="108"/>
      <c r="MCY649" s="108"/>
      <c r="MCZ649" s="108"/>
      <c r="MDA649" s="108"/>
      <c r="MDB649" s="108"/>
      <c r="MDC649" s="108"/>
      <c r="MDD649" s="108"/>
      <c r="MDE649" s="108"/>
      <c r="MDF649" s="108"/>
      <c r="MDG649" s="108"/>
      <c r="MDH649" s="108"/>
      <c r="MDI649" s="108"/>
      <c r="MDJ649" s="108"/>
      <c r="MDK649" s="108"/>
      <c r="MDL649" s="108"/>
      <c r="MDM649" s="108"/>
      <c r="MDN649" s="108"/>
      <c r="MDO649" s="108"/>
      <c r="MDP649" s="108"/>
      <c r="MDQ649" s="108"/>
      <c r="MDR649" s="108"/>
      <c r="MDS649" s="108"/>
      <c r="MDT649" s="108"/>
      <c r="MDU649" s="108"/>
      <c r="MDV649" s="108"/>
      <c r="MDW649" s="108"/>
      <c r="MDX649" s="108"/>
      <c r="MDY649" s="108"/>
      <c r="MDZ649" s="108"/>
      <c r="MEA649" s="108"/>
      <c r="MEB649" s="108"/>
      <c r="MEC649" s="108"/>
      <c r="MED649" s="108"/>
      <c r="MEE649" s="108"/>
      <c r="MEF649" s="108"/>
      <c r="MEG649" s="108"/>
      <c r="MEH649" s="108"/>
      <c r="MEI649" s="108"/>
      <c r="MEJ649" s="108"/>
      <c r="MEK649" s="108"/>
      <c r="MEL649" s="108"/>
      <c r="MEM649" s="108"/>
      <c r="MEN649" s="108"/>
      <c r="MEO649" s="108"/>
      <c r="MEP649" s="108"/>
      <c r="MEQ649" s="108"/>
      <c r="MER649" s="108"/>
      <c r="MES649" s="108"/>
      <c r="MET649" s="108"/>
      <c r="MEU649" s="108"/>
      <c r="MEV649" s="108"/>
      <c r="MEW649" s="108"/>
      <c r="MEX649" s="108"/>
      <c r="MEY649" s="108"/>
      <c r="MEZ649" s="108"/>
      <c r="MFA649" s="108"/>
      <c r="MFB649" s="108"/>
      <c r="MFC649" s="108"/>
      <c r="MFD649" s="108"/>
      <c r="MFE649" s="108"/>
      <c r="MFF649" s="108"/>
      <c r="MFG649" s="108"/>
      <c r="MFH649" s="108"/>
      <c r="MFI649" s="108"/>
      <c r="MFJ649" s="108"/>
      <c r="MFK649" s="108"/>
      <c r="MFL649" s="108"/>
      <c r="MFM649" s="108"/>
      <c r="MFN649" s="108"/>
      <c r="MFO649" s="108"/>
      <c r="MFP649" s="108"/>
      <c r="MFQ649" s="108"/>
      <c r="MFR649" s="108"/>
      <c r="MFS649" s="108"/>
      <c r="MFT649" s="108"/>
      <c r="MFU649" s="108"/>
      <c r="MFV649" s="108"/>
      <c r="MFW649" s="108"/>
      <c r="MFX649" s="108"/>
      <c r="MFY649" s="108"/>
      <c r="MFZ649" s="108"/>
      <c r="MGA649" s="108"/>
      <c r="MGB649" s="108"/>
      <c r="MGC649" s="108"/>
      <c r="MGD649" s="108"/>
      <c r="MGE649" s="108"/>
      <c r="MGF649" s="108"/>
      <c r="MGG649" s="108"/>
      <c r="MGH649" s="108"/>
      <c r="MGI649" s="108"/>
      <c r="MGJ649" s="108"/>
      <c r="MGK649" s="108"/>
      <c r="MGL649" s="108"/>
      <c r="MGM649" s="108"/>
      <c r="MGN649" s="108"/>
      <c r="MGO649" s="108"/>
      <c r="MGP649" s="108"/>
      <c r="MGQ649" s="108"/>
      <c r="MGR649" s="108"/>
      <c r="MGS649" s="108"/>
      <c r="MGT649" s="108"/>
      <c r="MGU649" s="108"/>
      <c r="MGV649" s="108"/>
      <c r="MGW649" s="108"/>
      <c r="MGX649" s="108"/>
      <c r="MGY649" s="108"/>
      <c r="MGZ649" s="108"/>
      <c r="MHA649" s="108"/>
      <c r="MHB649" s="108"/>
      <c r="MHC649" s="108"/>
      <c r="MHD649" s="108"/>
      <c r="MHE649" s="108"/>
      <c r="MHF649" s="108"/>
      <c r="MHG649" s="108"/>
      <c r="MHH649" s="108"/>
      <c r="MHI649" s="108"/>
      <c r="MHJ649" s="108"/>
      <c r="MHK649" s="108"/>
      <c r="MHL649" s="108"/>
      <c r="MHM649" s="108"/>
      <c r="MHN649" s="108"/>
      <c r="MHO649" s="108"/>
      <c r="MHP649" s="108"/>
      <c r="MHQ649" s="108"/>
      <c r="MHR649" s="108"/>
      <c r="MHS649" s="108"/>
      <c r="MHT649" s="108"/>
      <c r="MHU649" s="108"/>
      <c r="MHV649" s="108"/>
      <c r="MHW649" s="108"/>
      <c r="MHX649" s="108"/>
      <c r="MHY649" s="108"/>
      <c r="MHZ649" s="108"/>
      <c r="MIA649" s="108"/>
      <c r="MIB649" s="108"/>
      <c r="MIC649" s="108"/>
      <c r="MID649" s="108"/>
      <c r="MIE649" s="108"/>
      <c r="MIF649" s="108"/>
      <c r="MIG649" s="108"/>
      <c r="MIH649" s="108"/>
      <c r="MII649" s="108"/>
      <c r="MIJ649" s="108"/>
      <c r="MIK649" s="108"/>
      <c r="MIL649" s="108"/>
      <c r="MIM649" s="108"/>
      <c r="MIN649" s="108"/>
      <c r="MIO649" s="108"/>
      <c r="MIP649" s="108"/>
      <c r="MIQ649" s="108"/>
      <c r="MIR649" s="108"/>
      <c r="MIS649" s="108"/>
      <c r="MIT649" s="108"/>
      <c r="MIU649" s="108"/>
      <c r="MIV649" s="108"/>
      <c r="MIW649" s="108"/>
      <c r="MIX649" s="108"/>
      <c r="MIY649" s="108"/>
      <c r="MIZ649" s="108"/>
      <c r="MJA649" s="108"/>
      <c r="MJB649" s="108"/>
      <c r="MJC649" s="108"/>
      <c r="MJD649" s="108"/>
      <c r="MJE649" s="108"/>
      <c r="MJF649" s="108"/>
      <c r="MJG649" s="108"/>
      <c r="MJH649" s="108"/>
      <c r="MJI649" s="108"/>
      <c r="MJJ649" s="108"/>
      <c r="MJK649" s="108"/>
      <c r="MJL649" s="108"/>
      <c r="MJM649" s="108"/>
      <c r="MJN649" s="108"/>
      <c r="MJO649" s="108"/>
      <c r="MJP649" s="108"/>
      <c r="MJQ649" s="108"/>
      <c r="MJR649" s="108"/>
      <c r="MJS649" s="108"/>
      <c r="MJT649" s="108"/>
      <c r="MJU649" s="108"/>
      <c r="MJV649" s="108"/>
      <c r="MJW649" s="108"/>
      <c r="MJX649" s="108"/>
      <c r="MJY649" s="108"/>
      <c r="MJZ649" s="108"/>
      <c r="MKA649" s="108"/>
      <c r="MKB649" s="108"/>
      <c r="MKC649" s="108"/>
      <c r="MKD649" s="108"/>
      <c r="MKE649" s="108"/>
      <c r="MKF649" s="108"/>
      <c r="MKG649" s="108"/>
      <c r="MKH649" s="108"/>
      <c r="MKI649" s="108"/>
      <c r="MKJ649" s="108"/>
      <c r="MKK649" s="108"/>
      <c r="MKL649" s="108"/>
      <c r="MKM649" s="108"/>
      <c r="MKN649" s="108"/>
      <c r="MKO649" s="108"/>
      <c r="MKP649" s="108"/>
      <c r="MKQ649" s="108"/>
      <c r="MKR649" s="108"/>
      <c r="MKS649" s="108"/>
      <c r="MKT649" s="108"/>
      <c r="MKU649" s="108"/>
      <c r="MKV649" s="108"/>
      <c r="MKW649" s="108"/>
      <c r="MKX649" s="108"/>
      <c r="MKY649" s="108"/>
      <c r="MKZ649" s="108"/>
      <c r="MLA649" s="108"/>
      <c r="MLB649" s="108"/>
      <c r="MLC649" s="108"/>
      <c r="MLD649" s="108"/>
      <c r="MLE649" s="108"/>
      <c r="MLF649" s="108"/>
      <c r="MLG649" s="108"/>
      <c r="MLH649" s="108"/>
      <c r="MLI649" s="108"/>
      <c r="MLJ649" s="108"/>
      <c r="MLK649" s="108"/>
      <c r="MLL649" s="108"/>
      <c r="MLM649" s="108"/>
      <c r="MLN649" s="108"/>
      <c r="MLO649" s="108"/>
      <c r="MLP649" s="108"/>
      <c r="MLQ649" s="108"/>
      <c r="MLR649" s="108"/>
      <c r="MLS649" s="108"/>
      <c r="MLT649" s="108"/>
      <c r="MLU649" s="108"/>
      <c r="MLV649" s="108"/>
      <c r="MLW649" s="108"/>
      <c r="MLX649" s="108"/>
      <c r="MLY649" s="108"/>
      <c r="MLZ649" s="108"/>
      <c r="MMA649" s="108"/>
      <c r="MMB649" s="108"/>
      <c r="MMC649" s="108"/>
      <c r="MMD649" s="108"/>
      <c r="MME649" s="108"/>
      <c r="MMF649" s="108"/>
      <c r="MMG649" s="108"/>
      <c r="MMH649" s="108"/>
      <c r="MMI649" s="108"/>
      <c r="MMJ649" s="108"/>
      <c r="MMK649" s="108"/>
      <c r="MML649" s="108"/>
      <c r="MMM649" s="108"/>
      <c r="MMN649" s="108"/>
      <c r="MMO649" s="108"/>
      <c r="MMP649" s="108"/>
      <c r="MMQ649" s="108"/>
      <c r="MMR649" s="108"/>
      <c r="MMS649" s="108"/>
      <c r="MMT649" s="108"/>
      <c r="MMU649" s="108"/>
      <c r="MMV649" s="108"/>
      <c r="MMW649" s="108"/>
      <c r="MMX649" s="108"/>
      <c r="MMY649" s="108"/>
      <c r="MMZ649" s="108"/>
      <c r="MNA649" s="108"/>
      <c r="MNB649" s="108"/>
      <c r="MNC649" s="108"/>
      <c r="MND649" s="108"/>
      <c r="MNE649" s="108"/>
      <c r="MNF649" s="108"/>
      <c r="MNG649" s="108"/>
      <c r="MNH649" s="108"/>
      <c r="MNI649" s="108"/>
      <c r="MNJ649" s="108"/>
      <c r="MNK649" s="108"/>
      <c r="MNL649" s="108"/>
      <c r="MNM649" s="108"/>
      <c r="MNN649" s="108"/>
      <c r="MNO649" s="108"/>
      <c r="MNP649" s="108"/>
      <c r="MNQ649" s="108"/>
      <c r="MNR649" s="108"/>
      <c r="MNS649" s="108"/>
      <c r="MNT649" s="108"/>
      <c r="MNU649" s="108"/>
      <c r="MNV649" s="108"/>
      <c r="MNW649" s="108"/>
      <c r="MNX649" s="108"/>
      <c r="MNY649" s="108"/>
      <c r="MNZ649" s="108"/>
      <c r="MOA649" s="108"/>
      <c r="MOB649" s="108"/>
      <c r="MOC649" s="108"/>
      <c r="MOD649" s="108"/>
      <c r="MOE649" s="108"/>
      <c r="MOF649" s="108"/>
      <c r="MOG649" s="108"/>
      <c r="MOH649" s="108"/>
      <c r="MOI649" s="108"/>
      <c r="MOJ649" s="108"/>
      <c r="MOK649" s="108"/>
      <c r="MOL649" s="108"/>
      <c r="MOM649" s="108"/>
      <c r="MON649" s="108"/>
      <c r="MOO649" s="108"/>
      <c r="MOP649" s="108"/>
      <c r="MOQ649" s="108"/>
      <c r="MOR649" s="108"/>
      <c r="MOS649" s="108"/>
      <c r="MOT649" s="108"/>
      <c r="MOU649" s="108"/>
      <c r="MOV649" s="108"/>
      <c r="MOW649" s="108"/>
      <c r="MOX649" s="108"/>
      <c r="MOY649" s="108"/>
      <c r="MOZ649" s="108"/>
      <c r="MPA649" s="108"/>
      <c r="MPB649" s="108"/>
      <c r="MPC649" s="108"/>
      <c r="MPD649" s="108"/>
      <c r="MPE649" s="108"/>
      <c r="MPF649" s="108"/>
      <c r="MPG649" s="108"/>
      <c r="MPH649" s="108"/>
      <c r="MPI649" s="108"/>
      <c r="MPJ649" s="108"/>
      <c r="MPK649" s="108"/>
      <c r="MPL649" s="108"/>
      <c r="MPM649" s="108"/>
      <c r="MPN649" s="108"/>
      <c r="MPO649" s="108"/>
      <c r="MPP649" s="108"/>
      <c r="MPQ649" s="108"/>
      <c r="MPR649" s="108"/>
      <c r="MPS649" s="108"/>
      <c r="MPT649" s="108"/>
      <c r="MPU649" s="108"/>
      <c r="MPV649" s="108"/>
      <c r="MPW649" s="108"/>
      <c r="MPX649" s="108"/>
      <c r="MPY649" s="108"/>
      <c r="MPZ649" s="108"/>
      <c r="MQA649" s="108"/>
      <c r="MQB649" s="108"/>
      <c r="MQC649" s="108"/>
      <c r="MQD649" s="108"/>
      <c r="MQE649" s="108"/>
      <c r="MQF649" s="108"/>
      <c r="MQG649" s="108"/>
      <c r="MQH649" s="108"/>
      <c r="MQI649" s="108"/>
      <c r="MQJ649" s="108"/>
      <c r="MQK649" s="108"/>
      <c r="MQL649" s="108"/>
      <c r="MQM649" s="108"/>
      <c r="MQN649" s="108"/>
      <c r="MQO649" s="108"/>
      <c r="MQP649" s="108"/>
      <c r="MQQ649" s="108"/>
      <c r="MQR649" s="108"/>
      <c r="MQS649" s="108"/>
      <c r="MQT649" s="108"/>
      <c r="MQU649" s="108"/>
      <c r="MQV649" s="108"/>
      <c r="MQW649" s="108"/>
      <c r="MQX649" s="108"/>
      <c r="MQY649" s="108"/>
      <c r="MQZ649" s="108"/>
      <c r="MRA649" s="108"/>
      <c r="MRB649" s="108"/>
      <c r="MRC649" s="108"/>
      <c r="MRD649" s="108"/>
      <c r="MRE649" s="108"/>
      <c r="MRF649" s="108"/>
      <c r="MRG649" s="108"/>
      <c r="MRH649" s="108"/>
      <c r="MRI649" s="108"/>
      <c r="MRJ649" s="108"/>
      <c r="MRK649" s="108"/>
      <c r="MRL649" s="108"/>
      <c r="MRM649" s="108"/>
      <c r="MRN649" s="108"/>
      <c r="MRO649" s="108"/>
      <c r="MRP649" s="108"/>
      <c r="MRQ649" s="108"/>
      <c r="MRR649" s="108"/>
      <c r="MRS649" s="108"/>
      <c r="MRT649" s="108"/>
      <c r="MRU649" s="108"/>
      <c r="MRV649" s="108"/>
      <c r="MRW649" s="108"/>
      <c r="MRX649" s="108"/>
      <c r="MRY649" s="108"/>
      <c r="MRZ649" s="108"/>
      <c r="MSA649" s="108"/>
      <c r="MSB649" s="108"/>
      <c r="MSC649" s="108"/>
      <c r="MSD649" s="108"/>
      <c r="MSE649" s="108"/>
      <c r="MSF649" s="108"/>
      <c r="MSG649" s="108"/>
      <c r="MSH649" s="108"/>
      <c r="MSI649" s="108"/>
      <c r="MSJ649" s="108"/>
      <c r="MSK649" s="108"/>
      <c r="MSL649" s="108"/>
      <c r="MSM649" s="108"/>
      <c r="MSN649" s="108"/>
      <c r="MSO649" s="108"/>
      <c r="MSP649" s="108"/>
      <c r="MSQ649" s="108"/>
      <c r="MSR649" s="108"/>
      <c r="MSS649" s="108"/>
      <c r="MST649" s="108"/>
      <c r="MSU649" s="108"/>
      <c r="MSV649" s="108"/>
      <c r="MSW649" s="108"/>
      <c r="MSX649" s="108"/>
      <c r="MSY649" s="108"/>
      <c r="MSZ649" s="108"/>
      <c r="MTA649" s="108"/>
      <c r="MTB649" s="108"/>
      <c r="MTC649" s="108"/>
      <c r="MTD649" s="108"/>
      <c r="MTE649" s="108"/>
      <c r="MTF649" s="108"/>
      <c r="MTG649" s="108"/>
      <c r="MTH649" s="108"/>
      <c r="MTI649" s="108"/>
      <c r="MTJ649" s="108"/>
      <c r="MTK649" s="108"/>
      <c r="MTL649" s="108"/>
      <c r="MTM649" s="108"/>
      <c r="MTN649" s="108"/>
      <c r="MTO649" s="108"/>
      <c r="MTP649" s="108"/>
      <c r="MTQ649" s="108"/>
      <c r="MTR649" s="108"/>
      <c r="MTS649" s="108"/>
      <c r="MTT649" s="108"/>
      <c r="MTU649" s="108"/>
      <c r="MTV649" s="108"/>
      <c r="MTW649" s="108"/>
      <c r="MTX649" s="108"/>
      <c r="MTY649" s="108"/>
      <c r="MTZ649" s="108"/>
      <c r="MUA649" s="108"/>
      <c r="MUB649" s="108"/>
      <c r="MUC649" s="108"/>
      <c r="MUD649" s="108"/>
      <c r="MUE649" s="108"/>
      <c r="MUF649" s="108"/>
      <c r="MUG649" s="108"/>
      <c r="MUH649" s="108"/>
      <c r="MUI649" s="108"/>
      <c r="MUJ649" s="108"/>
      <c r="MUK649" s="108"/>
      <c r="MUL649" s="108"/>
      <c r="MUM649" s="108"/>
      <c r="MUN649" s="108"/>
      <c r="MUO649" s="108"/>
      <c r="MUP649" s="108"/>
      <c r="MUQ649" s="108"/>
      <c r="MUR649" s="108"/>
      <c r="MUS649" s="108"/>
      <c r="MUT649" s="108"/>
      <c r="MUU649" s="108"/>
      <c r="MUV649" s="108"/>
      <c r="MUW649" s="108"/>
      <c r="MUX649" s="108"/>
      <c r="MUY649" s="108"/>
      <c r="MUZ649" s="108"/>
      <c r="MVA649" s="108"/>
      <c r="MVB649" s="108"/>
      <c r="MVC649" s="108"/>
      <c r="MVD649" s="108"/>
      <c r="MVE649" s="108"/>
      <c r="MVF649" s="108"/>
      <c r="MVG649" s="108"/>
      <c r="MVH649" s="108"/>
      <c r="MVI649" s="108"/>
      <c r="MVJ649" s="108"/>
      <c r="MVK649" s="108"/>
      <c r="MVL649" s="108"/>
      <c r="MVM649" s="108"/>
      <c r="MVN649" s="108"/>
      <c r="MVO649" s="108"/>
      <c r="MVP649" s="108"/>
      <c r="MVQ649" s="108"/>
      <c r="MVR649" s="108"/>
      <c r="MVS649" s="108"/>
      <c r="MVT649" s="108"/>
      <c r="MVU649" s="108"/>
      <c r="MVV649" s="108"/>
      <c r="MVW649" s="108"/>
      <c r="MVX649" s="108"/>
      <c r="MVY649" s="108"/>
      <c r="MVZ649" s="108"/>
      <c r="MWA649" s="108"/>
      <c r="MWB649" s="108"/>
      <c r="MWC649" s="108"/>
      <c r="MWD649" s="108"/>
      <c r="MWE649" s="108"/>
      <c r="MWF649" s="108"/>
      <c r="MWG649" s="108"/>
      <c r="MWH649" s="108"/>
      <c r="MWI649" s="108"/>
      <c r="MWJ649" s="108"/>
      <c r="MWK649" s="108"/>
      <c r="MWL649" s="108"/>
      <c r="MWM649" s="108"/>
      <c r="MWN649" s="108"/>
      <c r="MWO649" s="108"/>
      <c r="MWP649" s="108"/>
      <c r="MWQ649" s="108"/>
      <c r="MWR649" s="108"/>
      <c r="MWS649" s="108"/>
      <c r="MWT649" s="108"/>
      <c r="MWU649" s="108"/>
      <c r="MWV649" s="108"/>
      <c r="MWW649" s="108"/>
      <c r="MWX649" s="108"/>
      <c r="MWY649" s="108"/>
      <c r="MWZ649" s="108"/>
      <c r="MXA649" s="108"/>
      <c r="MXB649" s="108"/>
      <c r="MXC649" s="108"/>
      <c r="MXD649" s="108"/>
      <c r="MXE649" s="108"/>
      <c r="MXF649" s="108"/>
      <c r="MXG649" s="108"/>
      <c r="MXH649" s="108"/>
      <c r="MXI649" s="108"/>
      <c r="MXJ649" s="108"/>
      <c r="MXK649" s="108"/>
      <c r="MXL649" s="108"/>
      <c r="MXM649" s="108"/>
      <c r="MXN649" s="108"/>
      <c r="MXO649" s="108"/>
      <c r="MXP649" s="108"/>
      <c r="MXQ649" s="108"/>
      <c r="MXR649" s="108"/>
      <c r="MXS649" s="108"/>
      <c r="MXT649" s="108"/>
      <c r="MXU649" s="108"/>
      <c r="MXV649" s="108"/>
      <c r="MXW649" s="108"/>
      <c r="MXX649" s="108"/>
      <c r="MXY649" s="108"/>
      <c r="MXZ649" s="108"/>
      <c r="MYA649" s="108"/>
      <c r="MYB649" s="108"/>
      <c r="MYC649" s="108"/>
      <c r="MYD649" s="108"/>
      <c r="MYE649" s="108"/>
      <c r="MYF649" s="108"/>
      <c r="MYG649" s="108"/>
      <c r="MYH649" s="108"/>
      <c r="MYI649" s="108"/>
      <c r="MYJ649" s="108"/>
      <c r="MYK649" s="108"/>
      <c r="MYL649" s="108"/>
      <c r="MYM649" s="108"/>
      <c r="MYN649" s="108"/>
      <c r="MYO649" s="108"/>
      <c r="MYP649" s="108"/>
      <c r="MYQ649" s="108"/>
      <c r="MYR649" s="108"/>
      <c r="MYS649" s="108"/>
      <c r="MYT649" s="108"/>
      <c r="MYU649" s="108"/>
      <c r="MYV649" s="108"/>
      <c r="MYW649" s="108"/>
      <c r="MYX649" s="108"/>
      <c r="MYY649" s="108"/>
      <c r="MYZ649" s="108"/>
      <c r="MZA649" s="108"/>
      <c r="MZB649" s="108"/>
      <c r="MZC649" s="108"/>
      <c r="MZD649" s="108"/>
      <c r="MZE649" s="108"/>
      <c r="MZF649" s="108"/>
      <c r="MZG649" s="108"/>
      <c r="MZH649" s="108"/>
      <c r="MZI649" s="108"/>
      <c r="MZJ649" s="108"/>
      <c r="MZK649" s="108"/>
      <c r="MZL649" s="108"/>
      <c r="MZM649" s="108"/>
      <c r="MZN649" s="108"/>
      <c r="MZO649" s="108"/>
      <c r="MZP649" s="108"/>
      <c r="MZQ649" s="108"/>
      <c r="MZR649" s="108"/>
      <c r="MZS649" s="108"/>
      <c r="MZT649" s="108"/>
      <c r="MZU649" s="108"/>
      <c r="MZV649" s="108"/>
      <c r="MZW649" s="108"/>
      <c r="MZX649" s="108"/>
      <c r="MZY649" s="108"/>
      <c r="MZZ649" s="108"/>
      <c r="NAA649" s="108"/>
      <c r="NAB649" s="108"/>
      <c r="NAC649" s="108"/>
      <c r="NAD649" s="108"/>
      <c r="NAE649" s="108"/>
      <c r="NAF649" s="108"/>
      <c r="NAG649" s="108"/>
      <c r="NAH649" s="108"/>
      <c r="NAI649" s="108"/>
      <c r="NAJ649" s="108"/>
      <c r="NAK649" s="108"/>
      <c r="NAL649" s="108"/>
      <c r="NAM649" s="108"/>
      <c r="NAN649" s="108"/>
      <c r="NAO649" s="108"/>
      <c r="NAP649" s="108"/>
      <c r="NAQ649" s="108"/>
      <c r="NAR649" s="108"/>
      <c r="NAS649" s="108"/>
      <c r="NAT649" s="108"/>
      <c r="NAU649" s="108"/>
      <c r="NAV649" s="108"/>
      <c r="NAW649" s="108"/>
      <c r="NAX649" s="108"/>
      <c r="NAY649" s="108"/>
      <c r="NAZ649" s="108"/>
      <c r="NBA649" s="108"/>
      <c r="NBB649" s="108"/>
      <c r="NBC649" s="108"/>
      <c r="NBD649" s="108"/>
      <c r="NBE649" s="108"/>
      <c r="NBF649" s="108"/>
      <c r="NBG649" s="108"/>
      <c r="NBH649" s="108"/>
      <c r="NBI649" s="108"/>
      <c r="NBJ649" s="108"/>
      <c r="NBK649" s="108"/>
      <c r="NBL649" s="108"/>
      <c r="NBM649" s="108"/>
      <c r="NBN649" s="108"/>
      <c r="NBO649" s="108"/>
      <c r="NBP649" s="108"/>
      <c r="NBQ649" s="108"/>
      <c r="NBR649" s="108"/>
      <c r="NBS649" s="108"/>
      <c r="NBT649" s="108"/>
      <c r="NBU649" s="108"/>
      <c r="NBV649" s="108"/>
      <c r="NBW649" s="108"/>
      <c r="NBX649" s="108"/>
      <c r="NBY649" s="108"/>
      <c r="NBZ649" s="108"/>
      <c r="NCA649" s="108"/>
      <c r="NCB649" s="108"/>
      <c r="NCC649" s="108"/>
      <c r="NCD649" s="108"/>
      <c r="NCE649" s="108"/>
      <c r="NCF649" s="108"/>
      <c r="NCG649" s="108"/>
      <c r="NCH649" s="108"/>
      <c r="NCI649" s="108"/>
      <c r="NCJ649" s="108"/>
      <c r="NCK649" s="108"/>
      <c r="NCL649" s="108"/>
      <c r="NCM649" s="108"/>
      <c r="NCN649" s="108"/>
      <c r="NCO649" s="108"/>
      <c r="NCP649" s="108"/>
      <c r="NCQ649" s="108"/>
      <c r="NCR649" s="108"/>
      <c r="NCS649" s="108"/>
      <c r="NCT649" s="108"/>
      <c r="NCU649" s="108"/>
      <c r="NCV649" s="108"/>
      <c r="NCW649" s="108"/>
      <c r="NCX649" s="108"/>
      <c r="NCY649" s="108"/>
      <c r="NCZ649" s="108"/>
      <c r="NDA649" s="108"/>
      <c r="NDB649" s="108"/>
      <c r="NDC649" s="108"/>
      <c r="NDD649" s="108"/>
      <c r="NDE649" s="108"/>
      <c r="NDF649" s="108"/>
      <c r="NDG649" s="108"/>
      <c r="NDH649" s="108"/>
      <c r="NDI649" s="108"/>
      <c r="NDJ649" s="108"/>
      <c r="NDK649" s="108"/>
      <c r="NDL649" s="108"/>
      <c r="NDM649" s="108"/>
      <c r="NDN649" s="108"/>
      <c r="NDO649" s="108"/>
      <c r="NDP649" s="108"/>
      <c r="NDQ649" s="108"/>
      <c r="NDR649" s="108"/>
      <c r="NDS649" s="108"/>
      <c r="NDT649" s="108"/>
      <c r="NDU649" s="108"/>
      <c r="NDV649" s="108"/>
      <c r="NDW649" s="108"/>
      <c r="NDX649" s="108"/>
      <c r="NDY649" s="108"/>
      <c r="NDZ649" s="108"/>
      <c r="NEA649" s="108"/>
      <c r="NEB649" s="108"/>
      <c r="NEC649" s="108"/>
      <c r="NED649" s="108"/>
      <c r="NEE649" s="108"/>
      <c r="NEF649" s="108"/>
      <c r="NEG649" s="108"/>
      <c r="NEH649" s="108"/>
      <c r="NEI649" s="108"/>
      <c r="NEJ649" s="108"/>
      <c r="NEK649" s="108"/>
      <c r="NEL649" s="108"/>
      <c r="NEM649" s="108"/>
      <c r="NEN649" s="108"/>
      <c r="NEO649" s="108"/>
      <c r="NEP649" s="108"/>
      <c r="NEQ649" s="108"/>
      <c r="NER649" s="108"/>
      <c r="NES649" s="108"/>
      <c r="NET649" s="108"/>
      <c r="NEU649" s="108"/>
      <c r="NEV649" s="108"/>
      <c r="NEW649" s="108"/>
      <c r="NEX649" s="108"/>
      <c r="NEY649" s="108"/>
      <c r="NEZ649" s="108"/>
      <c r="NFA649" s="108"/>
      <c r="NFB649" s="108"/>
      <c r="NFC649" s="108"/>
      <c r="NFD649" s="108"/>
      <c r="NFE649" s="108"/>
      <c r="NFF649" s="108"/>
      <c r="NFG649" s="108"/>
      <c r="NFH649" s="108"/>
      <c r="NFI649" s="108"/>
      <c r="NFJ649" s="108"/>
      <c r="NFK649" s="108"/>
      <c r="NFL649" s="108"/>
      <c r="NFM649" s="108"/>
      <c r="NFN649" s="108"/>
      <c r="NFO649" s="108"/>
      <c r="NFP649" s="108"/>
      <c r="NFQ649" s="108"/>
      <c r="NFR649" s="108"/>
      <c r="NFS649" s="108"/>
      <c r="NFT649" s="108"/>
      <c r="NFU649" s="108"/>
      <c r="NFV649" s="108"/>
      <c r="NFW649" s="108"/>
      <c r="NFX649" s="108"/>
      <c r="NFY649" s="108"/>
      <c r="NFZ649" s="108"/>
      <c r="NGA649" s="108"/>
      <c r="NGB649" s="108"/>
      <c r="NGC649" s="108"/>
      <c r="NGD649" s="108"/>
      <c r="NGE649" s="108"/>
      <c r="NGF649" s="108"/>
      <c r="NGG649" s="108"/>
      <c r="NGH649" s="108"/>
      <c r="NGI649" s="108"/>
      <c r="NGJ649" s="108"/>
      <c r="NGK649" s="108"/>
      <c r="NGL649" s="108"/>
      <c r="NGM649" s="108"/>
      <c r="NGN649" s="108"/>
      <c r="NGO649" s="108"/>
      <c r="NGP649" s="108"/>
      <c r="NGQ649" s="108"/>
      <c r="NGR649" s="108"/>
      <c r="NGS649" s="108"/>
      <c r="NGT649" s="108"/>
      <c r="NGU649" s="108"/>
      <c r="NGV649" s="108"/>
      <c r="NGW649" s="108"/>
      <c r="NGX649" s="108"/>
      <c r="NGY649" s="108"/>
      <c r="NGZ649" s="108"/>
      <c r="NHA649" s="108"/>
      <c r="NHB649" s="108"/>
      <c r="NHC649" s="108"/>
      <c r="NHD649" s="108"/>
      <c r="NHE649" s="108"/>
      <c r="NHF649" s="108"/>
      <c r="NHG649" s="108"/>
      <c r="NHH649" s="108"/>
      <c r="NHI649" s="108"/>
      <c r="NHJ649" s="108"/>
      <c r="NHK649" s="108"/>
      <c r="NHL649" s="108"/>
      <c r="NHM649" s="108"/>
      <c r="NHN649" s="108"/>
      <c r="NHO649" s="108"/>
      <c r="NHP649" s="108"/>
      <c r="NHQ649" s="108"/>
      <c r="NHR649" s="108"/>
      <c r="NHS649" s="108"/>
      <c r="NHT649" s="108"/>
      <c r="NHU649" s="108"/>
      <c r="NHV649" s="108"/>
      <c r="NHW649" s="108"/>
      <c r="NHX649" s="108"/>
      <c r="NHY649" s="108"/>
      <c r="NHZ649" s="108"/>
      <c r="NIA649" s="108"/>
      <c r="NIB649" s="108"/>
      <c r="NIC649" s="108"/>
      <c r="NID649" s="108"/>
      <c r="NIE649" s="108"/>
      <c r="NIF649" s="108"/>
      <c r="NIG649" s="108"/>
      <c r="NIH649" s="108"/>
      <c r="NII649" s="108"/>
      <c r="NIJ649" s="108"/>
      <c r="NIK649" s="108"/>
      <c r="NIL649" s="108"/>
      <c r="NIM649" s="108"/>
      <c r="NIN649" s="108"/>
      <c r="NIO649" s="108"/>
      <c r="NIP649" s="108"/>
      <c r="NIQ649" s="108"/>
      <c r="NIR649" s="108"/>
      <c r="NIS649" s="108"/>
      <c r="NIT649" s="108"/>
      <c r="NIU649" s="108"/>
      <c r="NIV649" s="108"/>
      <c r="NIW649" s="108"/>
      <c r="NIX649" s="108"/>
      <c r="NIY649" s="108"/>
      <c r="NIZ649" s="108"/>
      <c r="NJA649" s="108"/>
      <c r="NJB649" s="108"/>
      <c r="NJC649" s="108"/>
      <c r="NJD649" s="108"/>
      <c r="NJE649" s="108"/>
      <c r="NJF649" s="108"/>
      <c r="NJG649" s="108"/>
      <c r="NJH649" s="108"/>
      <c r="NJI649" s="108"/>
      <c r="NJJ649" s="108"/>
      <c r="NJK649" s="108"/>
      <c r="NJL649" s="108"/>
      <c r="NJM649" s="108"/>
      <c r="NJN649" s="108"/>
      <c r="NJO649" s="108"/>
      <c r="NJP649" s="108"/>
      <c r="NJQ649" s="108"/>
      <c r="NJR649" s="108"/>
      <c r="NJS649" s="108"/>
      <c r="NJT649" s="108"/>
      <c r="NJU649" s="108"/>
      <c r="NJV649" s="108"/>
      <c r="NJW649" s="108"/>
      <c r="NJX649" s="108"/>
      <c r="NJY649" s="108"/>
      <c r="NJZ649" s="108"/>
      <c r="NKA649" s="108"/>
      <c r="NKB649" s="108"/>
      <c r="NKC649" s="108"/>
      <c r="NKD649" s="108"/>
      <c r="NKE649" s="108"/>
      <c r="NKF649" s="108"/>
      <c r="NKG649" s="108"/>
      <c r="NKH649" s="108"/>
      <c r="NKI649" s="108"/>
      <c r="NKJ649" s="108"/>
      <c r="NKK649" s="108"/>
      <c r="NKL649" s="108"/>
      <c r="NKM649" s="108"/>
      <c r="NKN649" s="108"/>
      <c r="NKO649" s="108"/>
      <c r="NKP649" s="108"/>
      <c r="NKQ649" s="108"/>
      <c r="NKR649" s="108"/>
      <c r="NKS649" s="108"/>
      <c r="NKT649" s="108"/>
      <c r="NKU649" s="108"/>
      <c r="NKV649" s="108"/>
      <c r="NKW649" s="108"/>
      <c r="NKX649" s="108"/>
      <c r="NKY649" s="108"/>
      <c r="NKZ649" s="108"/>
      <c r="NLA649" s="108"/>
      <c r="NLB649" s="108"/>
      <c r="NLC649" s="108"/>
      <c r="NLD649" s="108"/>
      <c r="NLE649" s="108"/>
      <c r="NLF649" s="108"/>
      <c r="NLG649" s="108"/>
      <c r="NLH649" s="108"/>
      <c r="NLI649" s="108"/>
      <c r="NLJ649" s="108"/>
      <c r="NLK649" s="108"/>
      <c r="NLL649" s="108"/>
      <c r="NLM649" s="108"/>
      <c r="NLN649" s="108"/>
      <c r="NLO649" s="108"/>
      <c r="NLP649" s="108"/>
      <c r="NLQ649" s="108"/>
      <c r="NLR649" s="108"/>
      <c r="NLS649" s="108"/>
      <c r="NLT649" s="108"/>
      <c r="NLU649" s="108"/>
      <c r="NLV649" s="108"/>
      <c r="NLW649" s="108"/>
      <c r="NLX649" s="108"/>
      <c r="NLY649" s="108"/>
      <c r="NLZ649" s="108"/>
      <c r="NMA649" s="108"/>
      <c r="NMB649" s="108"/>
      <c r="NMC649" s="108"/>
      <c r="NMD649" s="108"/>
      <c r="NME649" s="108"/>
      <c r="NMF649" s="108"/>
      <c r="NMG649" s="108"/>
      <c r="NMH649" s="108"/>
      <c r="NMI649" s="108"/>
      <c r="NMJ649" s="108"/>
      <c r="NMK649" s="108"/>
      <c r="NML649" s="108"/>
      <c r="NMM649" s="108"/>
      <c r="NMN649" s="108"/>
      <c r="NMO649" s="108"/>
      <c r="NMP649" s="108"/>
      <c r="NMQ649" s="108"/>
      <c r="NMR649" s="108"/>
      <c r="NMS649" s="108"/>
      <c r="NMT649" s="108"/>
      <c r="NMU649" s="108"/>
      <c r="NMV649" s="108"/>
      <c r="NMW649" s="108"/>
      <c r="NMX649" s="108"/>
      <c r="NMY649" s="108"/>
      <c r="NMZ649" s="108"/>
      <c r="NNA649" s="108"/>
      <c r="NNB649" s="108"/>
      <c r="NNC649" s="108"/>
      <c r="NND649" s="108"/>
      <c r="NNE649" s="108"/>
      <c r="NNF649" s="108"/>
      <c r="NNG649" s="108"/>
      <c r="NNH649" s="108"/>
      <c r="NNI649" s="108"/>
      <c r="NNJ649" s="108"/>
      <c r="NNK649" s="108"/>
      <c r="NNL649" s="108"/>
      <c r="NNM649" s="108"/>
      <c r="NNN649" s="108"/>
      <c r="NNO649" s="108"/>
      <c r="NNP649" s="108"/>
      <c r="NNQ649" s="108"/>
      <c r="NNR649" s="108"/>
      <c r="NNS649" s="108"/>
      <c r="NNT649" s="108"/>
      <c r="NNU649" s="108"/>
      <c r="NNV649" s="108"/>
      <c r="NNW649" s="108"/>
      <c r="NNX649" s="108"/>
      <c r="NNY649" s="108"/>
      <c r="NNZ649" s="108"/>
      <c r="NOA649" s="108"/>
      <c r="NOB649" s="108"/>
      <c r="NOC649" s="108"/>
      <c r="NOD649" s="108"/>
      <c r="NOE649" s="108"/>
      <c r="NOF649" s="108"/>
      <c r="NOG649" s="108"/>
      <c r="NOH649" s="108"/>
      <c r="NOI649" s="108"/>
      <c r="NOJ649" s="108"/>
      <c r="NOK649" s="108"/>
      <c r="NOL649" s="108"/>
      <c r="NOM649" s="108"/>
      <c r="NON649" s="108"/>
      <c r="NOO649" s="108"/>
      <c r="NOP649" s="108"/>
      <c r="NOQ649" s="108"/>
      <c r="NOR649" s="108"/>
      <c r="NOS649" s="108"/>
      <c r="NOT649" s="108"/>
      <c r="NOU649" s="108"/>
      <c r="NOV649" s="108"/>
      <c r="NOW649" s="108"/>
      <c r="NOX649" s="108"/>
      <c r="NOY649" s="108"/>
      <c r="NOZ649" s="108"/>
      <c r="NPA649" s="108"/>
      <c r="NPB649" s="108"/>
      <c r="NPC649" s="108"/>
      <c r="NPD649" s="108"/>
      <c r="NPE649" s="108"/>
      <c r="NPF649" s="108"/>
      <c r="NPG649" s="108"/>
      <c r="NPH649" s="108"/>
      <c r="NPI649" s="108"/>
      <c r="NPJ649" s="108"/>
      <c r="NPK649" s="108"/>
      <c r="NPL649" s="108"/>
      <c r="NPM649" s="108"/>
      <c r="NPN649" s="108"/>
      <c r="NPO649" s="108"/>
      <c r="NPP649" s="108"/>
      <c r="NPQ649" s="108"/>
      <c r="NPR649" s="108"/>
      <c r="NPS649" s="108"/>
      <c r="NPT649" s="108"/>
      <c r="NPU649" s="108"/>
      <c r="NPV649" s="108"/>
      <c r="NPW649" s="108"/>
      <c r="NPX649" s="108"/>
      <c r="NPY649" s="108"/>
      <c r="NPZ649" s="108"/>
      <c r="NQA649" s="108"/>
      <c r="NQB649" s="108"/>
      <c r="NQC649" s="108"/>
      <c r="NQD649" s="108"/>
      <c r="NQE649" s="108"/>
      <c r="NQF649" s="108"/>
      <c r="NQG649" s="108"/>
      <c r="NQH649" s="108"/>
      <c r="NQI649" s="108"/>
      <c r="NQJ649" s="108"/>
      <c r="NQK649" s="108"/>
      <c r="NQL649" s="108"/>
      <c r="NQM649" s="108"/>
      <c r="NQN649" s="108"/>
      <c r="NQO649" s="108"/>
      <c r="NQP649" s="108"/>
      <c r="NQQ649" s="108"/>
      <c r="NQR649" s="108"/>
      <c r="NQS649" s="108"/>
      <c r="NQT649" s="108"/>
      <c r="NQU649" s="108"/>
      <c r="NQV649" s="108"/>
      <c r="NQW649" s="108"/>
      <c r="NQX649" s="108"/>
      <c r="NQY649" s="108"/>
      <c r="NQZ649" s="108"/>
      <c r="NRA649" s="108"/>
      <c r="NRB649" s="108"/>
      <c r="NRC649" s="108"/>
      <c r="NRD649" s="108"/>
      <c r="NRE649" s="108"/>
      <c r="NRF649" s="108"/>
      <c r="NRG649" s="108"/>
      <c r="NRH649" s="108"/>
      <c r="NRI649" s="108"/>
      <c r="NRJ649" s="108"/>
      <c r="NRK649" s="108"/>
      <c r="NRL649" s="108"/>
      <c r="NRM649" s="108"/>
      <c r="NRN649" s="108"/>
      <c r="NRO649" s="108"/>
      <c r="NRP649" s="108"/>
      <c r="NRQ649" s="108"/>
      <c r="NRR649" s="108"/>
      <c r="NRS649" s="108"/>
      <c r="NRT649" s="108"/>
      <c r="NRU649" s="108"/>
      <c r="NRV649" s="108"/>
      <c r="NRW649" s="108"/>
      <c r="NRX649" s="108"/>
      <c r="NRY649" s="108"/>
      <c r="NRZ649" s="108"/>
      <c r="NSA649" s="108"/>
      <c r="NSB649" s="108"/>
      <c r="NSC649" s="108"/>
      <c r="NSD649" s="108"/>
      <c r="NSE649" s="108"/>
      <c r="NSF649" s="108"/>
      <c r="NSG649" s="108"/>
      <c r="NSH649" s="108"/>
      <c r="NSI649" s="108"/>
      <c r="NSJ649" s="108"/>
      <c r="NSK649" s="108"/>
      <c r="NSL649" s="108"/>
      <c r="NSM649" s="108"/>
      <c r="NSN649" s="108"/>
      <c r="NSO649" s="108"/>
      <c r="NSP649" s="108"/>
      <c r="NSQ649" s="108"/>
      <c r="NSR649" s="108"/>
      <c r="NSS649" s="108"/>
      <c r="NST649" s="108"/>
      <c r="NSU649" s="108"/>
      <c r="NSV649" s="108"/>
      <c r="NSW649" s="108"/>
      <c r="NSX649" s="108"/>
      <c r="NSY649" s="108"/>
      <c r="NSZ649" s="108"/>
      <c r="NTA649" s="108"/>
      <c r="NTB649" s="108"/>
      <c r="NTC649" s="108"/>
      <c r="NTD649" s="108"/>
      <c r="NTE649" s="108"/>
      <c r="NTF649" s="108"/>
      <c r="NTG649" s="108"/>
      <c r="NTH649" s="108"/>
      <c r="NTI649" s="108"/>
      <c r="NTJ649" s="108"/>
      <c r="NTK649" s="108"/>
      <c r="NTL649" s="108"/>
      <c r="NTM649" s="108"/>
      <c r="NTN649" s="108"/>
      <c r="NTO649" s="108"/>
      <c r="NTP649" s="108"/>
      <c r="NTQ649" s="108"/>
      <c r="NTR649" s="108"/>
      <c r="NTS649" s="108"/>
      <c r="NTT649" s="108"/>
      <c r="NTU649" s="108"/>
      <c r="NTV649" s="108"/>
      <c r="NTW649" s="108"/>
      <c r="NTX649" s="108"/>
      <c r="NTY649" s="108"/>
      <c r="NTZ649" s="108"/>
      <c r="NUA649" s="108"/>
      <c r="NUB649" s="108"/>
      <c r="NUC649" s="108"/>
      <c r="NUD649" s="108"/>
      <c r="NUE649" s="108"/>
      <c r="NUF649" s="108"/>
      <c r="NUG649" s="108"/>
      <c r="NUH649" s="108"/>
      <c r="NUI649" s="108"/>
      <c r="NUJ649" s="108"/>
      <c r="NUK649" s="108"/>
      <c r="NUL649" s="108"/>
      <c r="NUM649" s="108"/>
      <c r="NUN649" s="108"/>
      <c r="NUO649" s="108"/>
      <c r="NUP649" s="108"/>
      <c r="NUQ649" s="108"/>
      <c r="NUR649" s="108"/>
      <c r="NUS649" s="108"/>
      <c r="NUT649" s="108"/>
      <c r="NUU649" s="108"/>
      <c r="NUV649" s="108"/>
      <c r="NUW649" s="108"/>
      <c r="NUX649" s="108"/>
      <c r="NUY649" s="108"/>
      <c r="NUZ649" s="108"/>
      <c r="NVA649" s="108"/>
      <c r="NVB649" s="108"/>
      <c r="NVC649" s="108"/>
      <c r="NVD649" s="108"/>
      <c r="NVE649" s="108"/>
      <c r="NVF649" s="108"/>
      <c r="NVG649" s="108"/>
      <c r="NVH649" s="108"/>
      <c r="NVI649" s="108"/>
      <c r="NVJ649" s="108"/>
      <c r="NVK649" s="108"/>
      <c r="NVL649" s="108"/>
      <c r="NVM649" s="108"/>
      <c r="NVN649" s="108"/>
      <c r="NVO649" s="108"/>
      <c r="NVP649" s="108"/>
      <c r="NVQ649" s="108"/>
      <c r="NVR649" s="108"/>
      <c r="NVS649" s="108"/>
      <c r="NVT649" s="108"/>
      <c r="NVU649" s="108"/>
      <c r="NVV649" s="108"/>
      <c r="NVW649" s="108"/>
      <c r="NVX649" s="108"/>
      <c r="NVY649" s="108"/>
      <c r="NVZ649" s="108"/>
      <c r="NWA649" s="108"/>
      <c r="NWB649" s="108"/>
      <c r="NWC649" s="108"/>
      <c r="NWD649" s="108"/>
      <c r="NWE649" s="108"/>
      <c r="NWF649" s="108"/>
      <c r="NWG649" s="108"/>
      <c r="NWH649" s="108"/>
      <c r="NWI649" s="108"/>
      <c r="NWJ649" s="108"/>
      <c r="NWK649" s="108"/>
      <c r="NWL649" s="108"/>
      <c r="NWM649" s="108"/>
      <c r="NWN649" s="108"/>
      <c r="NWO649" s="108"/>
      <c r="NWP649" s="108"/>
      <c r="NWQ649" s="108"/>
      <c r="NWR649" s="108"/>
      <c r="NWS649" s="108"/>
      <c r="NWT649" s="108"/>
      <c r="NWU649" s="108"/>
      <c r="NWV649" s="108"/>
      <c r="NWW649" s="108"/>
      <c r="NWX649" s="108"/>
      <c r="NWY649" s="108"/>
      <c r="NWZ649" s="108"/>
      <c r="NXA649" s="108"/>
      <c r="NXB649" s="108"/>
      <c r="NXC649" s="108"/>
      <c r="NXD649" s="108"/>
      <c r="NXE649" s="108"/>
      <c r="NXF649" s="108"/>
      <c r="NXG649" s="108"/>
      <c r="NXH649" s="108"/>
      <c r="NXI649" s="108"/>
      <c r="NXJ649" s="108"/>
      <c r="NXK649" s="108"/>
      <c r="NXL649" s="108"/>
      <c r="NXM649" s="108"/>
      <c r="NXN649" s="108"/>
      <c r="NXO649" s="108"/>
      <c r="NXP649" s="108"/>
      <c r="NXQ649" s="108"/>
      <c r="NXR649" s="108"/>
      <c r="NXS649" s="108"/>
      <c r="NXT649" s="108"/>
      <c r="NXU649" s="108"/>
      <c r="NXV649" s="108"/>
      <c r="NXW649" s="108"/>
      <c r="NXX649" s="108"/>
      <c r="NXY649" s="108"/>
      <c r="NXZ649" s="108"/>
      <c r="NYA649" s="108"/>
      <c r="NYB649" s="108"/>
      <c r="NYC649" s="108"/>
      <c r="NYD649" s="108"/>
      <c r="NYE649" s="108"/>
      <c r="NYF649" s="108"/>
      <c r="NYG649" s="108"/>
      <c r="NYH649" s="108"/>
      <c r="NYI649" s="108"/>
      <c r="NYJ649" s="108"/>
      <c r="NYK649" s="108"/>
      <c r="NYL649" s="108"/>
      <c r="NYM649" s="108"/>
      <c r="NYN649" s="108"/>
      <c r="NYO649" s="108"/>
      <c r="NYP649" s="108"/>
      <c r="NYQ649" s="108"/>
      <c r="NYR649" s="108"/>
      <c r="NYS649" s="108"/>
      <c r="NYT649" s="108"/>
      <c r="NYU649" s="108"/>
      <c r="NYV649" s="108"/>
      <c r="NYW649" s="108"/>
      <c r="NYX649" s="108"/>
      <c r="NYY649" s="108"/>
      <c r="NYZ649" s="108"/>
      <c r="NZA649" s="108"/>
      <c r="NZB649" s="108"/>
      <c r="NZC649" s="108"/>
      <c r="NZD649" s="108"/>
      <c r="NZE649" s="108"/>
      <c r="NZF649" s="108"/>
      <c r="NZG649" s="108"/>
      <c r="NZH649" s="108"/>
      <c r="NZI649" s="108"/>
      <c r="NZJ649" s="108"/>
      <c r="NZK649" s="108"/>
      <c r="NZL649" s="108"/>
      <c r="NZM649" s="108"/>
      <c r="NZN649" s="108"/>
      <c r="NZO649" s="108"/>
      <c r="NZP649" s="108"/>
      <c r="NZQ649" s="108"/>
      <c r="NZR649" s="108"/>
      <c r="NZS649" s="108"/>
      <c r="NZT649" s="108"/>
      <c r="NZU649" s="108"/>
      <c r="NZV649" s="108"/>
      <c r="NZW649" s="108"/>
      <c r="NZX649" s="108"/>
      <c r="NZY649" s="108"/>
      <c r="NZZ649" s="108"/>
      <c r="OAA649" s="108"/>
      <c r="OAB649" s="108"/>
      <c r="OAC649" s="108"/>
      <c r="OAD649" s="108"/>
      <c r="OAE649" s="108"/>
      <c r="OAF649" s="108"/>
      <c r="OAG649" s="108"/>
      <c r="OAH649" s="108"/>
      <c r="OAI649" s="108"/>
      <c r="OAJ649" s="108"/>
      <c r="OAK649" s="108"/>
      <c r="OAL649" s="108"/>
      <c r="OAM649" s="108"/>
      <c r="OAN649" s="108"/>
      <c r="OAO649" s="108"/>
      <c r="OAP649" s="108"/>
      <c r="OAQ649" s="108"/>
      <c r="OAR649" s="108"/>
      <c r="OAS649" s="108"/>
      <c r="OAT649" s="108"/>
      <c r="OAU649" s="108"/>
      <c r="OAV649" s="108"/>
      <c r="OAW649" s="108"/>
      <c r="OAX649" s="108"/>
      <c r="OAY649" s="108"/>
      <c r="OAZ649" s="108"/>
      <c r="OBA649" s="108"/>
      <c r="OBB649" s="108"/>
      <c r="OBC649" s="108"/>
      <c r="OBD649" s="108"/>
      <c r="OBE649" s="108"/>
      <c r="OBF649" s="108"/>
      <c r="OBG649" s="108"/>
      <c r="OBH649" s="108"/>
      <c r="OBI649" s="108"/>
      <c r="OBJ649" s="108"/>
      <c r="OBK649" s="108"/>
      <c r="OBL649" s="108"/>
      <c r="OBM649" s="108"/>
      <c r="OBN649" s="108"/>
      <c r="OBO649" s="108"/>
      <c r="OBP649" s="108"/>
      <c r="OBQ649" s="108"/>
      <c r="OBR649" s="108"/>
      <c r="OBS649" s="108"/>
      <c r="OBT649" s="108"/>
      <c r="OBU649" s="108"/>
      <c r="OBV649" s="108"/>
      <c r="OBW649" s="108"/>
      <c r="OBX649" s="108"/>
      <c r="OBY649" s="108"/>
      <c r="OBZ649" s="108"/>
      <c r="OCA649" s="108"/>
      <c r="OCB649" s="108"/>
      <c r="OCC649" s="108"/>
      <c r="OCD649" s="108"/>
      <c r="OCE649" s="108"/>
      <c r="OCF649" s="108"/>
      <c r="OCG649" s="108"/>
      <c r="OCH649" s="108"/>
      <c r="OCI649" s="108"/>
      <c r="OCJ649" s="108"/>
      <c r="OCK649" s="108"/>
      <c r="OCL649" s="108"/>
      <c r="OCM649" s="108"/>
      <c r="OCN649" s="108"/>
      <c r="OCO649" s="108"/>
      <c r="OCP649" s="108"/>
      <c r="OCQ649" s="108"/>
      <c r="OCR649" s="108"/>
      <c r="OCS649" s="108"/>
      <c r="OCT649" s="108"/>
      <c r="OCU649" s="108"/>
      <c r="OCV649" s="108"/>
      <c r="OCW649" s="108"/>
      <c r="OCX649" s="108"/>
      <c r="OCY649" s="108"/>
      <c r="OCZ649" s="108"/>
      <c r="ODA649" s="108"/>
      <c r="ODB649" s="108"/>
      <c r="ODC649" s="108"/>
      <c r="ODD649" s="108"/>
      <c r="ODE649" s="108"/>
      <c r="ODF649" s="108"/>
      <c r="ODG649" s="108"/>
      <c r="ODH649" s="108"/>
      <c r="ODI649" s="108"/>
      <c r="ODJ649" s="108"/>
      <c r="ODK649" s="108"/>
      <c r="ODL649" s="108"/>
      <c r="ODM649" s="108"/>
      <c r="ODN649" s="108"/>
      <c r="ODO649" s="108"/>
      <c r="ODP649" s="108"/>
      <c r="ODQ649" s="108"/>
      <c r="ODR649" s="108"/>
      <c r="ODS649" s="108"/>
      <c r="ODT649" s="108"/>
      <c r="ODU649" s="108"/>
      <c r="ODV649" s="108"/>
      <c r="ODW649" s="108"/>
      <c r="ODX649" s="108"/>
      <c r="ODY649" s="108"/>
      <c r="ODZ649" s="108"/>
      <c r="OEA649" s="108"/>
      <c r="OEB649" s="108"/>
      <c r="OEC649" s="108"/>
      <c r="OED649" s="108"/>
      <c r="OEE649" s="108"/>
      <c r="OEF649" s="108"/>
      <c r="OEG649" s="108"/>
      <c r="OEH649" s="108"/>
      <c r="OEI649" s="108"/>
      <c r="OEJ649" s="108"/>
      <c r="OEK649" s="108"/>
      <c r="OEL649" s="108"/>
      <c r="OEM649" s="108"/>
      <c r="OEN649" s="108"/>
      <c r="OEO649" s="108"/>
      <c r="OEP649" s="108"/>
      <c r="OEQ649" s="108"/>
      <c r="OER649" s="108"/>
      <c r="OES649" s="108"/>
      <c r="OET649" s="108"/>
      <c r="OEU649" s="108"/>
      <c r="OEV649" s="108"/>
      <c r="OEW649" s="108"/>
      <c r="OEX649" s="108"/>
      <c r="OEY649" s="108"/>
      <c r="OEZ649" s="108"/>
      <c r="OFA649" s="108"/>
      <c r="OFB649" s="108"/>
      <c r="OFC649" s="108"/>
      <c r="OFD649" s="108"/>
      <c r="OFE649" s="108"/>
      <c r="OFF649" s="108"/>
      <c r="OFG649" s="108"/>
      <c r="OFH649" s="108"/>
      <c r="OFI649" s="108"/>
      <c r="OFJ649" s="108"/>
      <c r="OFK649" s="108"/>
      <c r="OFL649" s="108"/>
      <c r="OFM649" s="108"/>
      <c r="OFN649" s="108"/>
      <c r="OFO649" s="108"/>
      <c r="OFP649" s="108"/>
      <c r="OFQ649" s="108"/>
      <c r="OFR649" s="108"/>
      <c r="OFS649" s="108"/>
      <c r="OFT649" s="108"/>
      <c r="OFU649" s="108"/>
      <c r="OFV649" s="108"/>
      <c r="OFW649" s="108"/>
      <c r="OFX649" s="108"/>
      <c r="OFY649" s="108"/>
      <c r="OFZ649" s="108"/>
      <c r="OGA649" s="108"/>
      <c r="OGB649" s="108"/>
      <c r="OGC649" s="108"/>
      <c r="OGD649" s="108"/>
      <c r="OGE649" s="108"/>
      <c r="OGF649" s="108"/>
      <c r="OGG649" s="108"/>
      <c r="OGH649" s="108"/>
      <c r="OGI649" s="108"/>
      <c r="OGJ649" s="108"/>
      <c r="OGK649" s="108"/>
      <c r="OGL649" s="108"/>
      <c r="OGM649" s="108"/>
      <c r="OGN649" s="108"/>
      <c r="OGO649" s="108"/>
      <c r="OGP649" s="108"/>
      <c r="OGQ649" s="108"/>
      <c r="OGR649" s="108"/>
      <c r="OGS649" s="108"/>
      <c r="OGT649" s="108"/>
      <c r="OGU649" s="108"/>
      <c r="OGV649" s="108"/>
      <c r="OGW649" s="108"/>
      <c r="OGX649" s="108"/>
      <c r="OGY649" s="108"/>
      <c r="OGZ649" s="108"/>
      <c r="OHA649" s="108"/>
      <c r="OHB649" s="108"/>
      <c r="OHC649" s="108"/>
      <c r="OHD649" s="108"/>
      <c r="OHE649" s="108"/>
      <c r="OHF649" s="108"/>
      <c r="OHG649" s="108"/>
      <c r="OHH649" s="108"/>
      <c r="OHI649" s="108"/>
      <c r="OHJ649" s="108"/>
      <c r="OHK649" s="108"/>
      <c r="OHL649" s="108"/>
      <c r="OHM649" s="108"/>
      <c r="OHN649" s="108"/>
      <c r="OHO649" s="108"/>
      <c r="OHP649" s="108"/>
      <c r="OHQ649" s="108"/>
      <c r="OHR649" s="108"/>
      <c r="OHS649" s="108"/>
      <c r="OHT649" s="108"/>
      <c r="OHU649" s="108"/>
      <c r="OHV649" s="108"/>
      <c r="OHW649" s="108"/>
      <c r="OHX649" s="108"/>
      <c r="OHY649" s="108"/>
      <c r="OHZ649" s="108"/>
      <c r="OIA649" s="108"/>
      <c r="OIB649" s="108"/>
      <c r="OIC649" s="108"/>
      <c r="OID649" s="108"/>
      <c r="OIE649" s="108"/>
      <c r="OIF649" s="108"/>
      <c r="OIG649" s="108"/>
      <c r="OIH649" s="108"/>
      <c r="OII649" s="108"/>
      <c r="OIJ649" s="108"/>
      <c r="OIK649" s="108"/>
      <c r="OIL649" s="108"/>
      <c r="OIM649" s="108"/>
      <c r="OIN649" s="108"/>
      <c r="OIO649" s="108"/>
      <c r="OIP649" s="108"/>
      <c r="OIQ649" s="108"/>
      <c r="OIR649" s="108"/>
      <c r="OIS649" s="108"/>
      <c r="OIT649" s="108"/>
      <c r="OIU649" s="108"/>
      <c r="OIV649" s="108"/>
      <c r="OIW649" s="108"/>
      <c r="OIX649" s="108"/>
      <c r="OIY649" s="108"/>
      <c r="OIZ649" s="108"/>
      <c r="OJA649" s="108"/>
      <c r="OJB649" s="108"/>
      <c r="OJC649" s="108"/>
      <c r="OJD649" s="108"/>
      <c r="OJE649" s="108"/>
      <c r="OJF649" s="108"/>
      <c r="OJG649" s="108"/>
      <c r="OJH649" s="108"/>
      <c r="OJI649" s="108"/>
      <c r="OJJ649" s="108"/>
      <c r="OJK649" s="108"/>
      <c r="OJL649" s="108"/>
      <c r="OJM649" s="108"/>
      <c r="OJN649" s="108"/>
      <c r="OJO649" s="108"/>
      <c r="OJP649" s="108"/>
      <c r="OJQ649" s="108"/>
      <c r="OJR649" s="108"/>
      <c r="OJS649" s="108"/>
      <c r="OJT649" s="108"/>
      <c r="OJU649" s="108"/>
      <c r="OJV649" s="108"/>
      <c r="OJW649" s="108"/>
      <c r="OJX649" s="108"/>
      <c r="OJY649" s="108"/>
      <c r="OJZ649" s="108"/>
      <c r="OKA649" s="108"/>
      <c r="OKB649" s="108"/>
      <c r="OKC649" s="108"/>
      <c r="OKD649" s="108"/>
      <c r="OKE649" s="108"/>
      <c r="OKF649" s="108"/>
      <c r="OKG649" s="108"/>
      <c r="OKH649" s="108"/>
      <c r="OKI649" s="108"/>
      <c r="OKJ649" s="108"/>
      <c r="OKK649" s="108"/>
      <c r="OKL649" s="108"/>
      <c r="OKM649" s="108"/>
      <c r="OKN649" s="108"/>
      <c r="OKO649" s="108"/>
      <c r="OKP649" s="108"/>
      <c r="OKQ649" s="108"/>
      <c r="OKR649" s="108"/>
      <c r="OKS649" s="108"/>
      <c r="OKT649" s="108"/>
      <c r="OKU649" s="108"/>
      <c r="OKV649" s="108"/>
      <c r="OKW649" s="108"/>
      <c r="OKX649" s="108"/>
      <c r="OKY649" s="108"/>
      <c r="OKZ649" s="108"/>
      <c r="OLA649" s="108"/>
      <c r="OLB649" s="108"/>
      <c r="OLC649" s="108"/>
      <c r="OLD649" s="108"/>
      <c r="OLE649" s="108"/>
      <c r="OLF649" s="108"/>
      <c r="OLG649" s="108"/>
      <c r="OLH649" s="108"/>
      <c r="OLI649" s="108"/>
      <c r="OLJ649" s="108"/>
      <c r="OLK649" s="108"/>
      <c r="OLL649" s="108"/>
      <c r="OLM649" s="108"/>
      <c r="OLN649" s="108"/>
      <c r="OLO649" s="108"/>
      <c r="OLP649" s="108"/>
      <c r="OLQ649" s="108"/>
      <c r="OLR649" s="108"/>
      <c r="OLS649" s="108"/>
      <c r="OLT649" s="108"/>
      <c r="OLU649" s="108"/>
      <c r="OLV649" s="108"/>
      <c r="OLW649" s="108"/>
      <c r="OLX649" s="108"/>
      <c r="OLY649" s="108"/>
      <c r="OLZ649" s="108"/>
      <c r="OMA649" s="108"/>
      <c r="OMB649" s="108"/>
      <c r="OMC649" s="108"/>
      <c r="OMD649" s="108"/>
      <c r="OME649" s="108"/>
      <c r="OMF649" s="108"/>
      <c r="OMG649" s="108"/>
      <c r="OMH649" s="108"/>
      <c r="OMI649" s="108"/>
      <c r="OMJ649" s="108"/>
      <c r="OMK649" s="108"/>
      <c r="OML649" s="108"/>
      <c r="OMM649" s="108"/>
      <c r="OMN649" s="108"/>
      <c r="OMO649" s="108"/>
      <c r="OMP649" s="108"/>
      <c r="OMQ649" s="108"/>
      <c r="OMR649" s="108"/>
      <c r="OMS649" s="108"/>
      <c r="OMT649" s="108"/>
      <c r="OMU649" s="108"/>
      <c r="OMV649" s="108"/>
      <c r="OMW649" s="108"/>
      <c r="OMX649" s="108"/>
      <c r="OMY649" s="108"/>
      <c r="OMZ649" s="108"/>
      <c r="ONA649" s="108"/>
      <c r="ONB649" s="108"/>
      <c r="ONC649" s="108"/>
      <c r="OND649" s="108"/>
      <c r="ONE649" s="108"/>
      <c r="ONF649" s="108"/>
      <c r="ONG649" s="108"/>
      <c r="ONH649" s="108"/>
      <c r="ONI649" s="108"/>
      <c r="ONJ649" s="108"/>
      <c r="ONK649" s="108"/>
      <c r="ONL649" s="108"/>
      <c r="ONM649" s="108"/>
      <c r="ONN649" s="108"/>
      <c r="ONO649" s="108"/>
      <c r="ONP649" s="108"/>
      <c r="ONQ649" s="108"/>
      <c r="ONR649" s="108"/>
      <c r="ONS649" s="108"/>
      <c r="ONT649" s="108"/>
      <c r="ONU649" s="108"/>
      <c r="ONV649" s="108"/>
      <c r="ONW649" s="108"/>
      <c r="ONX649" s="108"/>
      <c r="ONY649" s="108"/>
      <c r="ONZ649" s="108"/>
      <c r="OOA649" s="108"/>
      <c r="OOB649" s="108"/>
      <c r="OOC649" s="108"/>
      <c r="OOD649" s="108"/>
      <c r="OOE649" s="108"/>
      <c r="OOF649" s="108"/>
      <c r="OOG649" s="108"/>
      <c r="OOH649" s="108"/>
      <c r="OOI649" s="108"/>
      <c r="OOJ649" s="108"/>
      <c r="OOK649" s="108"/>
      <c r="OOL649" s="108"/>
      <c r="OOM649" s="108"/>
      <c r="OON649" s="108"/>
      <c r="OOO649" s="108"/>
      <c r="OOP649" s="108"/>
      <c r="OOQ649" s="108"/>
      <c r="OOR649" s="108"/>
      <c r="OOS649" s="108"/>
      <c r="OOT649" s="108"/>
      <c r="OOU649" s="108"/>
      <c r="OOV649" s="108"/>
      <c r="OOW649" s="108"/>
      <c r="OOX649" s="108"/>
      <c r="OOY649" s="108"/>
      <c r="OOZ649" s="108"/>
      <c r="OPA649" s="108"/>
      <c r="OPB649" s="108"/>
      <c r="OPC649" s="108"/>
      <c r="OPD649" s="108"/>
      <c r="OPE649" s="108"/>
      <c r="OPF649" s="108"/>
      <c r="OPG649" s="108"/>
      <c r="OPH649" s="108"/>
      <c r="OPI649" s="108"/>
      <c r="OPJ649" s="108"/>
      <c r="OPK649" s="108"/>
      <c r="OPL649" s="108"/>
      <c r="OPM649" s="108"/>
      <c r="OPN649" s="108"/>
      <c r="OPO649" s="108"/>
      <c r="OPP649" s="108"/>
      <c r="OPQ649" s="108"/>
      <c r="OPR649" s="108"/>
      <c r="OPS649" s="108"/>
      <c r="OPT649" s="108"/>
      <c r="OPU649" s="108"/>
      <c r="OPV649" s="108"/>
      <c r="OPW649" s="108"/>
      <c r="OPX649" s="108"/>
      <c r="OPY649" s="108"/>
      <c r="OPZ649" s="108"/>
      <c r="OQA649" s="108"/>
      <c r="OQB649" s="108"/>
      <c r="OQC649" s="108"/>
      <c r="OQD649" s="108"/>
      <c r="OQE649" s="108"/>
      <c r="OQF649" s="108"/>
      <c r="OQG649" s="108"/>
      <c r="OQH649" s="108"/>
      <c r="OQI649" s="108"/>
      <c r="OQJ649" s="108"/>
      <c r="OQK649" s="108"/>
      <c r="OQL649" s="108"/>
      <c r="OQM649" s="108"/>
      <c r="OQN649" s="108"/>
      <c r="OQO649" s="108"/>
      <c r="OQP649" s="108"/>
      <c r="OQQ649" s="108"/>
      <c r="OQR649" s="108"/>
      <c r="OQS649" s="108"/>
      <c r="OQT649" s="108"/>
      <c r="OQU649" s="108"/>
      <c r="OQV649" s="108"/>
      <c r="OQW649" s="108"/>
      <c r="OQX649" s="108"/>
      <c r="OQY649" s="108"/>
      <c r="OQZ649" s="108"/>
      <c r="ORA649" s="108"/>
      <c r="ORB649" s="108"/>
      <c r="ORC649" s="108"/>
      <c r="ORD649" s="108"/>
      <c r="ORE649" s="108"/>
      <c r="ORF649" s="108"/>
      <c r="ORG649" s="108"/>
      <c r="ORH649" s="108"/>
      <c r="ORI649" s="108"/>
      <c r="ORJ649" s="108"/>
      <c r="ORK649" s="108"/>
      <c r="ORL649" s="108"/>
      <c r="ORM649" s="108"/>
      <c r="ORN649" s="108"/>
      <c r="ORO649" s="108"/>
      <c r="ORP649" s="108"/>
      <c r="ORQ649" s="108"/>
      <c r="ORR649" s="108"/>
      <c r="ORS649" s="108"/>
      <c r="ORT649" s="108"/>
      <c r="ORU649" s="108"/>
      <c r="ORV649" s="108"/>
      <c r="ORW649" s="108"/>
      <c r="ORX649" s="108"/>
      <c r="ORY649" s="108"/>
      <c r="ORZ649" s="108"/>
      <c r="OSA649" s="108"/>
      <c r="OSB649" s="108"/>
      <c r="OSC649" s="108"/>
      <c r="OSD649" s="108"/>
      <c r="OSE649" s="108"/>
      <c r="OSF649" s="108"/>
      <c r="OSG649" s="108"/>
      <c r="OSH649" s="108"/>
      <c r="OSI649" s="108"/>
      <c r="OSJ649" s="108"/>
      <c r="OSK649" s="108"/>
      <c r="OSL649" s="108"/>
      <c r="OSM649" s="108"/>
      <c r="OSN649" s="108"/>
      <c r="OSO649" s="108"/>
      <c r="OSP649" s="108"/>
      <c r="OSQ649" s="108"/>
      <c r="OSR649" s="108"/>
      <c r="OSS649" s="108"/>
      <c r="OST649" s="108"/>
      <c r="OSU649" s="108"/>
      <c r="OSV649" s="108"/>
      <c r="OSW649" s="108"/>
      <c r="OSX649" s="108"/>
      <c r="OSY649" s="108"/>
      <c r="OSZ649" s="108"/>
      <c r="OTA649" s="108"/>
      <c r="OTB649" s="108"/>
      <c r="OTC649" s="108"/>
      <c r="OTD649" s="108"/>
      <c r="OTE649" s="108"/>
      <c r="OTF649" s="108"/>
      <c r="OTG649" s="108"/>
      <c r="OTH649" s="108"/>
      <c r="OTI649" s="108"/>
      <c r="OTJ649" s="108"/>
      <c r="OTK649" s="108"/>
      <c r="OTL649" s="108"/>
      <c r="OTM649" s="108"/>
      <c r="OTN649" s="108"/>
      <c r="OTO649" s="108"/>
      <c r="OTP649" s="108"/>
      <c r="OTQ649" s="108"/>
      <c r="OTR649" s="108"/>
      <c r="OTS649" s="108"/>
      <c r="OTT649" s="108"/>
      <c r="OTU649" s="108"/>
      <c r="OTV649" s="108"/>
      <c r="OTW649" s="108"/>
      <c r="OTX649" s="108"/>
      <c r="OTY649" s="108"/>
      <c r="OTZ649" s="108"/>
      <c r="OUA649" s="108"/>
      <c r="OUB649" s="108"/>
      <c r="OUC649" s="108"/>
      <c r="OUD649" s="108"/>
      <c r="OUE649" s="108"/>
      <c r="OUF649" s="108"/>
      <c r="OUG649" s="108"/>
      <c r="OUH649" s="108"/>
      <c r="OUI649" s="108"/>
      <c r="OUJ649" s="108"/>
      <c r="OUK649" s="108"/>
      <c r="OUL649" s="108"/>
      <c r="OUM649" s="108"/>
      <c r="OUN649" s="108"/>
      <c r="OUO649" s="108"/>
      <c r="OUP649" s="108"/>
      <c r="OUQ649" s="108"/>
      <c r="OUR649" s="108"/>
      <c r="OUS649" s="108"/>
      <c r="OUT649" s="108"/>
      <c r="OUU649" s="108"/>
      <c r="OUV649" s="108"/>
      <c r="OUW649" s="108"/>
      <c r="OUX649" s="108"/>
      <c r="OUY649" s="108"/>
      <c r="OUZ649" s="108"/>
      <c r="OVA649" s="108"/>
      <c r="OVB649" s="108"/>
      <c r="OVC649" s="108"/>
      <c r="OVD649" s="108"/>
      <c r="OVE649" s="108"/>
      <c r="OVF649" s="108"/>
      <c r="OVG649" s="108"/>
      <c r="OVH649" s="108"/>
      <c r="OVI649" s="108"/>
      <c r="OVJ649" s="108"/>
      <c r="OVK649" s="108"/>
      <c r="OVL649" s="108"/>
      <c r="OVM649" s="108"/>
      <c r="OVN649" s="108"/>
      <c r="OVO649" s="108"/>
      <c r="OVP649" s="108"/>
      <c r="OVQ649" s="108"/>
      <c r="OVR649" s="108"/>
      <c r="OVS649" s="108"/>
      <c r="OVT649" s="108"/>
      <c r="OVU649" s="108"/>
      <c r="OVV649" s="108"/>
      <c r="OVW649" s="108"/>
      <c r="OVX649" s="108"/>
      <c r="OVY649" s="108"/>
      <c r="OVZ649" s="108"/>
      <c r="OWA649" s="108"/>
      <c r="OWB649" s="108"/>
      <c r="OWC649" s="108"/>
      <c r="OWD649" s="108"/>
      <c r="OWE649" s="108"/>
      <c r="OWF649" s="108"/>
      <c r="OWG649" s="108"/>
      <c r="OWH649" s="108"/>
      <c r="OWI649" s="108"/>
      <c r="OWJ649" s="108"/>
      <c r="OWK649" s="108"/>
      <c r="OWL649" s="108"/>
      <c r="OWM649" s="108"/>
      <c r="OWN649" s="108"/>
      <c r="OWO649" s="108"/>
      <c r="OWP649" s="108"/>
      <c r="OWQ649" s="108"/>
      <c r="OWR649" s="108"/>
      <c r="OWS649" s="108"/>
      <c r="OWT649" s="108"/>
      <c r="OWU649" s="108"/>
      <c r="OWV649" s="108"/>
      <c r="OWW649" s="108"/>
      <c r="OWX649" s="108"/>
      <c r="OWY649" s="108"/>
      <c r="OWZ649" s="108"/>
      <c r="OXA649" s="108"/>
      <c r="OXB649" s="108"/>
      <c r="OXC649" s="108"/>
      <c r="OXD649" s="108"/>
      <c r="OXE649" s="108"/>
      <c r="OXF649" s="108"/>
      <c r="OXG649" s="108"/>
      <c r="OXH649" s="108"/>
      <c r="OXI649" s="108"/>
      <c r="OXJ649" s="108"/>
      <c r="OXK649" s="108"/>
      <c r="OXL649" s="108"/>
      <c r="OXM649" s="108"/>
      <c r="OXN649" s="108"/>
      <c r="OXO649" s="108"/>
      <c r="OXP649" s="108"/>
      <c r="OXQ649" s="108"/>
      <c r="OXR649" s="108"/>
      <c r="OXS649" s="108"/>
      <c r="OXT649" s="108"/>
      <c r="OXU649" s="108"/>
      <c r="OXV649" s="108"/>
      <c r="OXW649" s="108"/>
      <c r="OXX649" s="108"/>
      <c r="OXY649" s="108"/>
      <c r="OXZ649" s="108"/>
      <c r="OYA649" s="108"/>
      <c r="OYB649" s="108"/>
      <c r="OYC649" s="108"/>
      <c r="OYD649" s="108"/>
      <c r="OYE649" s="108"/>
      <c r="OYF649" s="108"/>
      <c r="OYG649" s="108"/>
      <c r="OYH649" s="108"/>
      <c r="OYI649" s="108"/>
      <c r="OYJ649" s="108"/>
      <c r="OYK649" s="108"/>
      <c r="OYL649" s="108"/>
      <c r="OYM649" s="108"/>
      <c r="OYN649" s="108"/>
      <c r="OYO649" s="108"/>
      <c r="OYP649" s="108"/>
      <c r="OYQ649" s="108"/>
      <c r="OYR649" s="108"/>
      <c r="OYS649" s="108"/>
      <c r="OYT649" s="108"/>
      <c r="OYU649" s="108"/>
      <c r="OYV649" s="108"/>
      <c r="OYW649" s="108"/>
      <c r="OYX649" s="108"/>
      <c r="OYY649" s="108"/>
      <c r="OYZ649" s="108"/>
      <c r="OZA649" s="108"/>
      <c r="OZB649" s="108"/>
      <c r="OZC649" s="108"/>
      <c r="OZD649" s="108"/>
      <c r="OZE649" s="108"/>
      <c r="OZF649" s="108"/>
      <c r="OZG649" s="108"/>
      <c r="OZH649" s="108"/>
      <c r="OZI649" s="108"/>
      <c r="OZJ649" s="108"/>
      <c r="OZK649" s="108"/>
      <c r="OZL649" s="108"/>
      <c r="OZM649" s="108"/>
      <c r="OZN649" s="108"/>
      <c r="OZO649" s="108"/>
      <c r="OZP649" s="108"/>
      <c r="OZQ649" s="108"/>
      <c r="OZR649" s="108"/>
      <c r="OZS649" s="108"/>
      <c r="OZT649" s="108"/>
      <c r="OZU649" s="108"/>
      <c r="OZV649" s="108"/>
      <c r="OZW649" s="108"/>
      <c r="OZX649" s="108"/>
      <c r="OZY649" s="108"/>
      <c r="OZZ649" s="108"/>
      <c r="PAA649" s="108"/>
      <c r="PAB649" s="108"/>
      <c r="PAC649" s="108"/>
      <c r="PAD649" s="108"/>
      <c r="PAE649" s="108"/>
      <c r="PAF649" s="108"/>
      <c r="PAG649" s="108"/>
      <c r="PAH649" s="108"/>
      <c r="PAI649" s="108"/>
      <c r="PAJ649" s="108"/>
      <c r="PAK649" s="108"/>
      <c r="PAL649" s="108"/>
      <c r="PAM649" s="108"/>
      <c r="PAN649" s="108"/>
      <c r="PAO649" s="108"/>
      <c r="PAP649" s="108"/>
      <c r="PAQ649" s="108"/>
      <c r="PAR649" s="108"/>
      <c r="PAS649" s="108"/>
      <c r="PAT649" s="108"/>
      <c r="PAU649" s="108"/>
      <c r="PAV649" s="108"/>
      <c r="PAW649" s="108"/>
      <c r="PAX649" s="108"/>
      <c r="PAY649" s="108"/>
      <c r="PAZ649" s="108"/>
      <c r="PBA649" s="108"/>
      <c r="PBB649" s="108"/>
      <c r="PBC649" s="108"/>
      <c r="PBD649" s="108"/>
      <c r="PBE649" s="108"/>
      <c r="PBF649" s="108"/>
      <c r="PBG649" s="108"/>
      <c r="PBH649" s="108"/>
      <c r="PBI649" s="108"/>
      <c r="PBJ649" s="108"/>
      <c r="PBK649" s="108"/>
      <c r="PBL649" s="108"/>
      <c r="PBM649" s="108"/>
      <c r="PBN649" s="108"/>
      <c r="PBO649" s="108"/>
      <c r="PBP649" s="108"/>
      <c r="PBQ649" s="108"/>
      <c r="PBR649" s="108"/>
      <c r="PBS649" s="108"/>
      <c r="PBT649" s="108"/>
      <c r="PBU649" s="108"/>
      <c r="PBV649" s="108"/>
      <c r="PBW649" s="108"/>
      <c r="PBX649" s="108"/>
      <c r="PBY649" s="108"/>
      <c r="PBZ649" s="108"/>
      <c r="PCA649" s="108"/>
      <c r="PCB649" s="108"/>
      <c r="PCC649" s="108"/>
      <c r="PCD649" s="108"/>
      <c r="PCE649" s="108"/>
      <c r="PCF649" s="108"/>
      <c r="PCG649" s="108"/>
      <c r="PCH649" s="108"/>
      <c r="PCI649" s="108"/>
      <c r="PCJ649" s="108"/>
      <c r="PCK649" s="108"/>
      <c r="PCL649" s="108"/>
      <c r="PCM649" s="108"/>
      <c r="PCN649" s="108"/>
      <c r="PCO649" s="108"/>
      <c r="PCP649" s="108"/>
      <c r="PCQ649" s="108"/>
      <c r="PCR649" s="108"/>
      <c r="PCS649" s="108"/>
      <c r="PCT649" s="108"/>
      <c r="PCU649" s="108"/>
      <c r="PCV649" s="108"/>
      <c r="PCW649" s="108"/>
      <c r="PCX649" s="108"/>
      <c r="PCY649" s="108"/>
      <c r="PCZ649" s="108"/>
      <c r="PDA649" s="108"/>
      <c r="PDB649" s="108"/>
      <c r="PDC649" s="108"/>
      <c r="PDD649" s="108"/>
      <c r="PDE649" s="108"/>
      <c r="PDF649" s="108"/>
      <c r="PDG649" s="108"/>
      <c r="PDH649" s="108"/>
      <c r="PDI649" s="108"/>
      <c r="PDJ649" s="108"/>
      <c r="PDK649" s="108"/>
      <c r="PDL649" s="108"/>
      <c r="PDM649" s="108"/>
      <c r="PDN649" s="108"/>
      <c r="PDO649" s="108"/>
      <c r="PDP649" s="108"/>
      <c r="PDQ649" s="108"/>
      <c r="PDR649" s="108"/>
      <c r="PDS649" s="108"/>
      <c r="PDT649" s="108"/>
      <c r="PDU649" s="108"/>
      <c r="PDV649" s="108"/>
      <c r="PDW649" s="108"/>
      <c r="PDX649" s="108"/>
      <c r="PDY649" s="108"/>
      <c r="PDZ649" s="108"/>
      <c r="PEA649" s="108"/>
      <c r="PEB649" s="108"/>
      <c r="PEC649" s="108"/>
      <c r="PED649" s="108"/>
      <c r="PEE649" s="108"/>
      <c r="PEF649" s="108"/>
      <c r="PEG649" s="108"/>
      <c r="PEH649" s="108"/>
      <c r="PEI649" s="108"/>
      <c r="PEJ649" s="108"/>
      <c r="PEK649" s="108"/>
      <c r="PEL649" s="108"/>
      <c r="PEM649" s="108"/>
      <c r="PEN649" s="108"/>
      <c r="PEO649" s="108"/>
      <c r="PEP649" s="108"/>
      <c r="PEQ649" s="108"/>
      <c r="PER649" s="108"/>
      <c r="PES649" s="108"/>
      <c r="PET649" s="108"/>
      <c r="PEU649" s="108"/>
      <c r="PEV649" s="108"/>
      <c r="PEW649" s="108"/>
      <c r="PEX649" s="108"/>
      <c r="PEY649" s="108"/>
      <c r="PEZ649" s="108"/>
      <c r="PFA649" s="108"/>
      <c r="PFB649" s="108"/>
      <c r="PFC649" s="108"/>
      <c r="PFD649" s="108"/>
      <c r="PFE649" s="108"/>
      <c r="PFF649" s="108"/>
      <c r="PFG649" s="108"/>
      <c r="PFH649" s="108"/>
      <c r="PFI649" s="108"/>
      <c r="PFJ649" s="108"/>
      <c r="PFK649" s="108"/>
      <c r="PFL649" s="108"/>
      <c r="PFM649" s="108"/>
      <c r="PFN649" s="108"/>
      <c r="PFO649" s="108"/>
      <c r="PFP649" s="108"/>
      <c r="PFQ649" s="108"/>
      <c r="PFR649" s="108"/>
      <c r="PFS649" s="108"/>
      <c r="PFT649" s="108"/>
      <c r="PFU649" s="108"/>
      <c r="PFV649" s="108"/>
      <c r="PFW649" s="108"/>
      <c r="PFX649" s="108"/>
      <c r="PFY649" s="108"/>
      <c r="PFZ649" s="108"/>
      <c r="PGA649" s="108"/>
      <c r="PGB649" s="108"/>
      <c r="PGC649" s="108"/>
      <c r="PGD649" s="108"/>
      <c r="PGE649" s="108"/>
      <c r="PGF649" s="108"/>
      <c r="PGG649" s="108"/>
      <c r="PGH649" s="108"/>
      <c r="PGI649" s="108"/>
      <c r="PGJ649" s="108"/>
      <c r="PGK649" s="108"/>
      <c r="PGL649" s="108"/>
      <c r="PGM649" s="108"/>
      <c r="PGN649" s="108"/>
      <c r="PGO649" s="108"/>
      <c r="PGP649" s="108"/>
      <c r="PGQ649" s="108"/>
      <c r="PGR649" s="108"/>
      <c r="PGS649" s="108"/>
      <c r="PGT649" s="108"/>
      <c r="PGU649" s="108"/>
      <c r="PGV649" s="108"/>
      <c r="PGW649" s="108"/>
      <c r="PGX649" s="108"/>
      <c r="PGY649" s="108"/>
      <c r="PGZ649" s="108"/>
      <c r="PHA649" s="108"/>
      <c r="PHB649" s="108"/>
      <c r="PHC649" s="108"/>
      <c r="PHD649" s="108"/>
      <c r="PHE649" s="108"/>
      <c r="PHF649" s="108"/>
      <c r="PHG649" s="108"/>
      <c r="PHH649" s="108"/>
      <c r="PHI649" s="108"/>
      <c r="PHJ649" s="108"/>
      <c r="PHK649" s="108"/>
      <c r="PHL649" s="108"/>
      <c r="PHM649" s="108"/>
      <c r="PHN649" s="108"/>
      <c r="PHO649" s="108"/>
      <c r="PHP649" s="108"/>
      <c r="PHQ649" s="108"/>
      <c r="PHR649" s="108"/>
      <c r="PHS649" s="108"/>
      <c r="PHT649" s="108"/>
      <c r="PHU649" s="108"/>
      <c r="PHV649" s="108"/>
      <c r="PHW649" s="108"/>
      <c r="PHX649" s="108"/>
      <c r="PHY649" s="108"/>
      <c r="PHZ649" s="108"/>
      <c r="PIA649" s="108"/>
      <c r="PIB649" s="108"/>
      <c r="PIC649" s="108"/>
      <c r="PID649" s="108"/>
      <c r="PIE649" s="108"/>
      <c r="PIF649" s="108"/>
      <c r="PIG649" s="108"/>
      <c r="PIH649" s="108"/>
      <c r="PII649" s="108"/>
      <c r="PIJ649" s="108"/>
      <c r="PIK649" s="108"/>
      <c r="PIL649" s="108"/>
      <c r="PIM649" s="108"/>
      <c r="PIN649" s="108"/>
      <c r="PIO649" s="108"/>
      <c r="PIP649" s="108"/>
      <c r="PIQ649" s="108"/>
      <c r="PIR649" s="108"/>
      <c r="PIS649" s="108"/>
      <c r="PIT649" s="108"/>
      <c r="PIU649" s="108"/>
      <c r="PIV649" s="108"/>
      <c r="PIW649" s="108"/>
      <c r="PIX649" s="108"/>
      <c r="PIY649" s="108"/>
      <c r="PIZ649" s="108"/>
      <c r="PJA649" s="108"/>
      <c r="PJB649" s="108"/>
      <c r="PJC649" s="108"/>
      <c r="PJD649" s="108"/>
      <c r="PJE649" s="108"/>
      <c r="PJF649" s="108"/>
      <c r="PJG649" s="108"/>
      <c r="PJH649" s="108"/>
      <c r="PJI649" s="108"/>
      <c r="PJJ649" s="108"/>
      <c r="PJK649" s="108"/>
      <c r="PJL649" s="108"/>
      <c r="PJM649" s="108"/>
      <c r="PJN649" s="108"/>
      <c r="PJO649" s="108"/>
      <c r="PJP649" s="108"/>
      <c r="PJQ649" s="108"/>
      <c r="PJR649" s="108"/>
      <c r="PJS649" s="108"/>
      <c r="PJT649" s="108"/>
      <c r="PJU649" s="108"/>
      <c r="PJV649" s="108"/>
      <c r="PJW649" s="108"/>
      <c r="PJX649" s="108"/>
      <c r="PJY649" s="108"/>
      <c r="PJZ649" s="108"/>
      <c r="PKA649" s="108"/>
      <c r="PKB649" s="108"/>
      <c r="PKC649" s="108"/>
      <c r="PKD649" s="108"/>
      <c r="PKE649" s="108"/>
      <c r="PKF649" s="108"/>
      <c r="PKG649" s="108"/>
      <c r="PKH649" s="108"/>
      <c r="PKI649" s="108"/>
      <c r="PKJ649" s="108"/>
      <c r="PKK649" s="108"/>
      <c r="PKL649" s="108"/>
      <c r="PKM649" s="108"/>
      <c r="PKN649" s="108"/>
      <c r="PKO649" s="108"/>
      <c r="PKP649" s="108"/>
      <c r="PKQ649" s="108"/>
      <c r="PKR649" s="108"/>
      <c r="PKS649" s="108"/>
      <c r="PKT649" s="108"/>
      <c r="PKU649" s="108"/>
      <c r="PKV649" s="108"/>
      <c r="PKW649" s="108"/>
      <c r="PKX649" s="108"/>
      <c r="PKY649" s="108"/>
      <c r="PKZ649" s="108"/>
      <c r="PLA649" s="108"/>
      <c r="PLB649" s="108"/>
      <c r="PLC649" s="108"/>
      <c r="PLD649" s="108"/>
      <c r="PLE649" s="108"/>
      <c r="PLF649" s="108"/>
      <c r="PLG649" s="108"/>
      <c r="PLH649" s="108"/>
      <c r="PLI649" s="108"/>
      <c r="PLJ649" s="108"/>
      <c r="PLK649" s="108"/>
      <c r="PLL649" s="108"/>
      <c r="PLM649" s="108"/>
      <c r="PLN649" s="108"/>
      <c r="PLO649" s="108"/>
      <c r="PLP649" s="108"/>
      <c r="PLQ649" s="108"/>
      <c r="PLR649" s="108"/>
      <c r="PLS649" s="108"/>
      <c r="PLT649" s="108"/>
      <c r="PLU649" s="108"/>
      <c r="PLV649" s="108"/>
      <c r="PLW649" s="108"/>
      <c r="PLX649" s="108"/>
      <c r="PLY649" s="108"/>
      <c r="PLZ649" s="108"/>
      <c r="PMA649" s="108"/>
      <c r="PMB649" s="108"/>
      <c r="PMC649" s="108"/>
      <c r="PMD649" s="108"/>
      <c r="PME649" s="108"/>
      <c r="PMF649" s="108"/>
      <c r="PMG649" s="108"/>
      <c r="PMH649" s="108"/>
      <c r="PMI649" s="108"/>
      <c r="PMJ649" s="108"/>
      <c r="PMK649" s="108"/>
      <c r="PML649" s="108"/>
      <c r="PMM649" s="108"/>
      <c r="PMN649" s="108"/>
      <c r="PMO649" s="108"/>
      <c r="PMP649" s="108"/>
      <c r="PMQ649" s="108"/>
      <c r="PMR649" s="108"/>
      <c r="PMS649" s="108"/>
      <c r="PMT649" s="108"/>
      <c r="PMU649" s="108"/>
      <c r="PMV649" s="108"/>
      <c r="PMW649" s="108"/>
      <c r="PMX649" s="108"/>
      <c r="PMY649" s="108"/>
      <c r="PMZ649" s="108"/>
      <c r="PNA649" s="108"/>
      <c r="PNB649" s="108"/>
      <c r="PNC649" s="108"/>
      <c r="PND649" s="108"/>
      <c r="PNE649" s="108"/>
      <c r="PNF649" s="108"/>
      <c r="PNG649" s="108"/>
      <c r="PNH649" s="108"/>
      <c r="PNI649" s="108"/>
      <c r="PNJ649" s="108"/>
      <c r="PNK649" s="108"/>
      <c r="PNL649" s="108"/>
      <c r="PNM649" s="108"/>
      <c r="PNN649" s="108"/>
      <c r="PNO649" s="108"/>
      <c r="PNP649" s="108"/>
      <c r="PNQ649" s="108"/>
      <c r="PNR649" s="108"/>
      <c r="PNS649" s="108"/>
      <c r="PNT649" s="108"/>
      <c r="PNU649" s="108"/>
      <c r="PNV649" s="108"/>
      <c r="PNW649" s="108"/>
      <c r="PNX649" s="108"/>
      <c r="PNY649" s="108"/>
      <c r="PNZ649" s="108"/>
      <c r="POA649" s="108"/>
      <c r="POB649" s="108"/>
      <c r="POC649" s="108"/>
      <c r="POD649" s="108"/>
      <c r="POE649" s="108"/>
      <c r="POF649" s="108"/>
      <c r="POG649" s="108"/>
      <c r="POH649" s="108"/>
      <c r="POI649" s="108"/>
      <c r="POJ649" s="108"/>
      <c r="POK649" s="108"/>
      <c r="POL649" s="108"/>
      <c r="POM649" s="108"/>
      <c r="PON649" s="108"/>
      <c r="POO649" s="108"/>
      <c r="POP649" s="108"/>
      <c r="POQ649" s="108"/>
      <c r="POR649" s="108"/>
      <c r="POS649" s="108"/>
      <c r="POT649" s="108"/>
      <c r="POU649" s="108"/>
      <c r="POV649" s="108"/>
      <c r="POW649" s="108"/>
      <c r="POX649" s="108"/>
      <c r="POY649" s="108"/>
      <c r="POZ649" s="108"/>
      <c r="PPA649" s="108"/>
      <c r="PPB649" s="108"/>
      <c r="PPC649" s="108"/>
      <c r="PPD649" s="108"/>
      <c r="PPE649" s="108"/>
      <c r="PPF649" s="108"/>
      <c r="PPG649" s="108"/>
      <c r="PPH649" s="108"/>
      <c r="PPI649" s="108"/>
      <c r="PPJ649" s="108"/>
      <c r="PPK649" s="108"/>
      <c r="PPL649" s="108"/>
      <c r="PPM649" s="108"/>
      <c r="PPN649" s="108"/>
      <c r="PPO649" s="108"/>
      <c r="PPP649" s="108"/>
      <c r="PPQ649" s="108"/>
      <c r="PPR649" s="108"/>
      <c r="PPS649" s="108"/>
      <c r="PPT649" s="108"/>
      <c r="PPU649" s="108"/>
      <c r="PPV649" s="108"/>
      <c r="PPW649" s="108"/>
      <c r="PPX649" s="108"/>
      <c r="PPY649" s="108"/>
      <c r="PPZ649" s="108"/>
      <c r="PQA649" s="108"/>
      <c r="PQB649" s="108"/>
      <c r="PQC649" s="108"/>
      <c r="PQD649" s="108"/>
      <c r="PQE649" s="108"/>
      <c r="PQF649" s="108"/>
      <c r="PQG649" s="108"/>
      <c r="PQH649" s="108"/>
      <c r="PQI649" s="108"/>
      <c r="PQJ649" s="108"/>
      <c r="PQK649" s="108"/>
      <c r="PQL649" s="108"/>
      <c r="PQM649" s="108"/>
      <c r="PQN649" s="108"/>
      <c r="PQO649" s="108"/>
      <c r="PQP649" s="108"/>
      <c r="PQQ649" s="108"/>
      <c r="PQR649" s="108"/>
      <c r="PQS649" s="108"/>
      <c r="PQT649" s="108"/>
      <c r="PQU649" s="108"/>
      <c r="PQV649" s="108"/>
      <c r="PQW649" s="108"/>
      <c r="PQX649" s="108"/>
      <c r="PQY649" s="108"/>
      <c r="PQZ649" s="108"/>
      <c r="PRA649" s="108"/>
      <c r="PRB649" s="108"/>
      <c r="PRC649" s="108"/>
      <c r="PRD649" s="108"/>
      <c r="PRE649" s="108"/>
      <c r="PRF649" s="108"/>
      <c r="PRG649" s="108"/>
      <c r="PRH649" s="108"/>
      <c r="PRI649" s="108"/>
      <c r="PRJ649" s="108"/>
      <c r="PRK649" s="108"/>
      <c r="PRL649" s="108"/>
      <c r="PRM649" s="108"/>
      <c r="PRN649" s="108"/>
      <c r="PRO649" s="108"/>
      <c r="PRP649" s="108"/>
      <c r="PRQ649" s="108"/>
      <c r="PRR649" s="108"/>
      <c r="PRS649" s="108"/>
      <c r="PRT649" s="108"/>
      <c r="PRU649" s="108"/>
      <c r="PRV649" s="108"/>
      <c r="PRW649" s="108"/>
      <c r="PRX649" s="108"/>
      <c r="PRY649" s="108"/>
      <c r="PRZ649" s="108"/>
      <c r="PSA649" s="108"/>
      <c r="PSB649" s="108"/>
      <c r="PSC649" s="108"/>
      <c r="PSD649" s="108"/>
      <c r="PSE649" s="108"/>
      <c r="PSF649" s="108"/>
      <c r="PSG649" s="108"/>
      <c r="PSH649" s="108"/>
      <c r="PSI649" s="108"/>
      <c r="PSJ649" s="108"/>
      <c r="PSK649" s="108"/>
      <c r="PSL649" s="108"/>
      <c r="PSM649" s="108"/>
      <c r="PSN649" s="108"/>
      <c r="PSO649" s="108"/>
      <c r="PSP649" s="108"/>
      <c r="PSQ649" s="108"/>
      <c r="PSR649" s="108"/>
      <c r="PSS649" s="108"/>
      <c r="PST649" s="108"/>
      <c r="PSU649" s="108"/>
      <c r="PSV649" s="108"/>
      <c r="PSW649" s="108"/>
      <c r="PSX649" s="108"/>
      <c r="PSY649" s="108"/>
      <c r="PSZ649" s="108"/>
      <c r="PTA649" s="108"/>
      <c r="PTB649" s="108"/>
      <c r="PTC649" s="108"/>
      <c r="PTD649" s="108"/>
      <c r="PTE649" s="108"/>
      <c r="PTF649" s="108"/>
      <c r="PTG649" s="108"/>
      <c r="PTH649" s="108"/>
      <c r="PTI649" s="108"/>
      <c r="PTJ649" s="108"/>
      <c r="PTK649" s="108"/>
      <c r="PTL649" s="108"/>
      <c r="PTM649" s="108"/>
      <c r="PTN649" s="108"/>
      <c r="PTO649" s="108"/>
      <c r="PTP649" s="108"/>
      <c r="PTQ649" s="108"/>
      <c r="PTR649" s="108"/>
      <c r="PTS649" s="108"/>
      <c r="PTT649" s="108"/>
      <c r="PTU649" s="108"/>
      <c r="PTV649" s="108"/>
      <c r="PTW649" s="108"/>
      <c r="PTX649" s="108"/>
      <c r="PTY649" s="108"/>
      <c r="PTZ649" s="108"/>
      <c r="PUA649" s="108"/>
      <c r="PUB649" s="108"/>
      <c r="PUC649" s="108"/>
      <c r="PUD649" s="108"/>
      <c r="PUE649" s="108"/>
      <c r="PUF649" s="108"/>
      <c r="PUG649" s="108"/>
      <c r="PUH649" s="108"/>
      <c r="PUI649" s="108"/>
      <c r="PUJ649" s="108"/>
      <c r="PUK649" s="108"/>
      <c r="PUL649" s="108"/>
      <c r="PUM649" s="108"/>
      <c r="PUN649" s="108"/>
      <c r="PUO649" s="108"/>
      <c r="PUP649" s="108"/>
      <c r="PUQ649" s="108"/>
      <c r="PUR649" s="108"/>
      <c r="PUS649" s="108"/>
      <c r="PUT649" s="108"/>
      <c r="PUU649" s="108"/>
      <c r="PUV649" s="108"/>
      <c r="PUW649" s="108"/>
      <c r="PUX649" s="108"/>
      <c r="PUY649" s="108"/>
      <c r="PUZ649" s="108"/>
      <c r="PVA649" s="108"/>
      <c r="PVB649" s="108"/>
      <c r="PVC649" s="108"/>
      <c r="PVD649" s="108"/>
      <c r="PVE649" s="108"/>
      <c r="PVF649" s="108"/>
      <c r="PVG649" s="108"/>
      <c r="PVH649" s="108"/>
      <c r="PVI649" s="108"/>
      <c r="PVJ649" s="108"/>
      <c r="PVK649" s="108"/>
      <c r="PVL649" s="108"/>
      <c r="PVM649" s="108"/>
      <c r="PVN649" s="108"/>
      <c r="PVO649" s="108"/>
      <c r="PVP649" s="108"/>
      <c r="PVQ649" s="108"/>
      <c r="PVR649" s="108"/>
      <c r="PVS649" s="108"/>
      <c r="PVT649" s="108"/>
      <c r="PVU649" s="108"/>
      <c r="PVV649" s="108"/>
      <c r="PVW649" s="108"/>
      <c r="PVX649" s="108"/>
      <c r="PVY649" s="108"/>
      <c r="PVZ649" s="108"/>
      <c r="PWA649" s="108"/>
      <c r="PWB649" s="108"/>
      <c r="PWC649" s="108"/>
      <c r="PWD649" s="108"/>
      <c r="PWE649" s="108"/>
      <c r="PWF649" s="108"/>
      <c r="PWG649" s="108"/>
      <c r="PWH649" s="108"/>
      <c r="PWI649" s="108"/>
      <c r="PWJ649" s="108"/>
      <c r="PWK649" s="108"/>
      <c r="PWL649" s="108"/>
      <c r="PWM649" s="108"/>
      <c r="PWN649" s="108"/>
      <c r="PWO649" s="108"/>
      <c r="PWP649" s="108"/>
      <c r="PWQ649" s="108"/>
      <c r="PWR649" s="108"/>
      <c r="PWS649" s="108"/>
      <c r="PWT649" s="108"/>
      <c r="PWU649" s="108"/>
      <c r="PWV649" s="108"/>
      <c r="PWW649" s="108"/>
      <c r="PWX649" s="108"/>
      <c r="PWY649" s="108"/>
      <c r="PWZ649" s="108"/>
      <c r="PXA649" s="108"/>
      <c r="PXB649" s="108"/>
      <c r="PXC649" s="108"/>
      <c r="PXD649" s="108"/>
      <c r="PXE649" s="108"/>
      <c r="PXF649" s="108"/>
      <c r="PXG649" s="108"/>
      <c r="PXH649" s="108"/>
      <c r="PXI649" s="108"/>
      <c r="PXJ649" s="108"/>
      <c r="PXK649" s="108"/>
      <c r="PXL649" s="108"/>
      <c r="PXM649" s="108"/>
      <c r="PXN649" s="108"/>
      <c r="PXO649" s="108"/>
      <c r="PXP649" s="108"/>
      <c r="PXQ649" s="108"/>
      <c r="PXR649" s="108"/>
      <c r="PXS649" s="108"/>
      <c r="PXT649" s="108"/>
      <c r="PXU649" s="108"/>
      <c r="PXV649" s="108"/>
      <c r="PXW649" s="108"/>
      <c r="PXX649" s="108"/>
      <c r="PXY649" s="108"/>
      <c r="PXZ649" s="108"/>
      <c r="PYA649" s="108"/>
      <c r="PYB649" s="108"/>
      <c r="PYC649" s="108"/>
      <c r="PYD649" s="108"/>
      <c r="PYE649" s="108"/>
      <c r="PYF649" s="108"/>
      <c r="PYG649" s="108"/>
      <c r="PYH649" s="108"/>
      <c r="PYI649" s="108"/>
      <c r="PYJ649" s="108"/>
      <c r="PYK649" s="108"/>
      <c r="PYL649" s="108"/>
      <c r="PYM649" s="108"/>
      <c r="PYN649" s="108"/>
      <c r="PYO649" s="108"/>
      <c r="PYP649" s="108"/>
      <c r="PYQ649" s="108"/>
      <c r="PYR649" s="108"/>
      <c r="PYS649" s="108"/>
      <c r="PYT649" s="108"/>
      <c r="PYU649" s="108"/>
      <c r="PYV649" s="108"/>
      <c r="PYW649" s="108"/>
      <c r="PYX649" s="108"/>
      <c r="PYY649" s="108"/>
      <c r="PYZ649" s="108"/>
      <c r="PZA649" s="108"/>
      <c r="PZB649" s="108"/>
      <c r="PZC649" s="108"/>
      <c r="PZD649" s="108"/>
      <c r="PZE649" s="108"/>
      <c r="PZF649" s="108"/>
      <c r="PZG649" s="108"/>
      <c r="PZH649" s="108"/>
      <c r="PZI649" s="108"/>
      <c r="PZJ649" s="108"/>
      <c r="PZK649" s="108"/>
      <c r="PZL649" s="108"/>
      <c r="PZM649" s="108"/>
      <c r="PZN649" s="108"/>
      <c r="PZO649" s="108"/>
      <c r="PZP649" s="108"/>
      <c r="PZQ649" s="108"/>
      <c r="PZR649" s="108"/>
      <c r="PZS649" s="108"/>
      <c r="PZT649" s="108"/>
      <c r="PZU649" s="108"/>
      <c r="PZV649" s="108"/>
      <c r="PZW649" s="108"/>
      <c r="PZX649" s="108"/>
      <c r="PZY649" s="108"/>
      <c r="PZZ649" s="108"/>
      <c r="QAA649" s="108"/>
      <c r="QAB649" s="108"/>
      <c r="QAC649" s="108"/>
      <c r="QAD649" s="108"/>
      <c r="QAE649" s="108"/>
      <c r="QAF649" s="108"/>
      <c r="QAG649" s="108"/>
      <c r="QAH649" s="108"/>
      <c r="QAI649" s="108"/>
      <c r="QAJ649" s="108"/>
      <c r="QAK649" s="108"/>
      <c r="QAL649" s="108"/>
      <c r="QAM649" s="108"/>
      <c r="QAN649" s="108"/>
      <c r="QAO649" s="108"/>
      <c r="QAP649" s="108"/>
      <c r="QAQ649" s="108"/>
      <c r="QAR649" s="108"/>
      <c r="QAS649" s="108"/>
      <c r="QAT649" s="108"/>
      <c r="QAU649" s="108"/>
      <c r="QAV649" s="108"/>
      <c r="QAW649" s="108"/>
      <c r="QAX649" s="108"/>
      <c r="QAY649" s="108"/>
      <c r="QAZ649" s="108"/>
      <c r="QBA649" s="108"/>
      <c r="QBB649" s="108"/>
      <c r="QBC649" s="108"/>
      <c r="QBD649" s="108"/>
      <c r="QBE649" s="108"/>
      <c r="QBF649" s="108"/>
      <c r="QBG649" s="108"/>
      <c r="QBH649" s="108"/>
      <c r="QBI649" s="108"/>
      <c r="QBJ649" s="108"/>
      <c r="QBK649" s="108"/>
      <c r="QBL649" s="108"/>
      <c r="QBM649" s="108"/>
      <c r="QBN649" s="108"/>
      <c r="QBO649" s="108"/>
      <c r="QBP649" s="108"/>
      <c r="QBQ649" s="108"/>
      <c r="QBR649" s="108"/>
      <c r="QBS649" s="108"/>
      <c r="QBT649" s="108"/>
      <c r="QBU649" s="108"/>
      <c r="QBV649" s="108"/>
      <c r="QBW649" s="108"/>
      <c r="QBX649" s="108"/>
      <c r="QBY649" s="108"/>
      <c r="QBZ649" s="108"/>
      <c r="QCA649" s="108"/>
      <c r="QCB649" s="108"/>
      <c r="QCC649" s="108"/>
      <c r="QCD649" s="108"/>
      <c r="QCE649" s="108"/>
      <c r="QCF649" s="108"/>
      <c r="QCG649" s="108"/>
      <c r="QCH649" s="108"/>
      <c r="QCI649" s="108"/>
      <c r="QCJ649" s="108"/>
      <c r="QCK649" s="108"/>
      <c r="QCL649" s="108"/>
      <c r="QCM649" s="108"/>
      <c r="QCN649" s="108"/>
      <c r="QCO649" s="108"/>
      <c r="QCP649" s="108"/>
      <c r="QCQ649" s="108"/>
      <c r="QCR649" s="108"/>
      <c r="QCS649" s="108"/>
      <c r="QCT649" s="108"/>
      <c r="QCU649" s="108"/>
      <c r="QCV649" s="108"/>
      <c r="QCW649" s="108"/>
      <c r="QCX649" s="108"/>
      <c r="QCY649" s="108"/>
      <c r="QCZ649" s="108"/>
      <c r="QDA649" s="108"/>
      <c r="QDB649" s="108"/>
      <c r="QDC649" s="108"/>
      <c r="QDD649" s="108"/>
      <c r="QDE649" s="108"/>
      <c r="QDF649" s="108"/>
      <c r="QDG649" s="108"/>
      <c r="QDH649" s="108"/>
      <c r="QDI649" s="108"/>
      <c r="QDJ649" s="108"/>
      <c r="QDK649" s="108"/>
      <c r="QDL649" s="108"/>
      <c r="QDM649" s="108"/>
      <c r="QDN649" s="108"/>
      <c r="QDO649" s="108"/>
      <c r="QDP649" s="108"/>
      <c r="QDQ649" s="108"/>
      <c r="QDR649" s="108"/>
      <c r="QDS649" s="108"/>
      <c r="QDT649" s="108"/>
      <c r="QDU649" s="108"/>
      <c r="QDV649" s="108"/>
      <c r="QDW649" s="108"/>
      <c r="QDX649" s="108"/>
      <c r="QDY649" s="108"/>
      <c r="QDZ649" s="108"/>
      <c r="QEA649" s="108"/>
      <c r="QEB649" s="108"/>
      <c r="QEC649" s="108"/>
      <c r="QED649" s="108"/>
      <c r="QEE649" s="108"/>
      <c r="QEF649" s="108"/>
      <c r="QEG649" s="108"/>
      <c r="QEH649" s="108"/>
      <c r="QEI649" s="108"/>
      <c r="QEJ649" s="108"/>
      <c r="QEK649" s="108"/>
      <c r="QEL649" s="108"/>
      <c r="QEM649" s="108"/>
      <c r="QEN649" s="108"/>
      <c r="QEO649" s="108"/>
      <c r="QEP649" s="108"/>
      <c r="QEQ649" s="108"/>
      <c r="QER649" s="108"/>
      <c r="QES649" s="108"/>
      <c r="QET649" s="108"/>
      <c r="QEU649" s="108"/>
      <c r="QEV649" s="108"/>
      <c r="QEW649" s="108"/>
      <c r="QEX649" s="108"/>
      <c r="QEY649" s="108"/>
      <c r="QEZ649" s="108"/>
      <c r="QFA649" s="108"/>
      <c r="QFB649" s="108"/>
      <c r="QFC649" s="108"/>
      <c r="QFD649" s="108"/>
      <c r="QFE649" s="108"/>
      <c r="QFF649" s="108"/>
      <c r="QFG649" s="108"/>
      <c r="QFH649" s="108"/>
      <c r="QFI649" s="108"/>
      <c r="QFJ649" s="108"/>
      <c r="QFK649" s="108"/>
      <c r="QFL649" s="108"/>
      <c r="QFM649" s="108"/>
      <c r="QFN649" s="108"/>
      <c r="QFO649" s="108"/>
      <c r="QFP649" s="108"/>
      <c r="QFQ649" s="108"/>
      <c r="QFR649" s="108"/>
      <c r="QFS649" s="108"/>
      <c r="QFT649" s="108"/>
      <c r="QFU649" s="108"/>
      <c r="QFV649" s="108"/>
      <c r="QFW649" s="108"/>
      <c r="QFX649" s="108"/>
      <c r="QFY649" s="108"/>
      <c r="QFZ649" s="108"/>
      <c r="QGA649" s="108"/>
      <c r="QGB649" s="108"/>
      <c r="QGC649" s="108"/>
      <c r="QGD649" s="108"/>
      <c r="QGE649" s="108"/>
      <c r="QGF649" s="108"/>
      <c r="QGG649" s="108"/>
      <c r="QGH649" s="108"/>
      <c r="QGI649" s="108"/>
      <c r="QGJ649" s="108"/>
      <c r="QGK649" s="108"/>
      <c r="QGL649" s="108"/>
      <c r="QGM649" s="108"/>
      <c r="QGN649" s="108"/>
      <c r="QGO649" s="108"/>
      <c r="QGP649" s="108"/>
      <c r="QGQ649" s="108"/>
      <c r="QGR649" s="108"/>
      <c r="QGS649" s="108"/>
      <c r="QGT649" s="108"/>
      <c r="QGU649" s="108"/>
      <c r="QGV649" s="108"/>
      <c r="QGW649" s="108"/>
      <c r="QGX649" s="108"/>
      <c r="QGY649" s="108"/>
      <c r="QGZ649" s="108"/>
      <c r="QHA649" s="108"/>
      <c r="QHB649" s="108"/>
      <c r="QHC649" s="108"/>
      <c r="QHD649" s="108"/>
      <c r="QHE649" s="108"/>
      <c r="QHF649" s="108"/>
      <c r="QHG649" s="108"/>
      <c r="QHH649" s="108"/>
      <c r="QHI649" s="108"/>
      <c r="QHJ649" s="108"/>
      <c r="QHK649" s="108"/>
      <c r="QHL649" s="108"/>
      <c r="QHM649" s="108"/>
      <c r="QHN649" s="108"/>
      <c r="QHO649" s="108"/>
      <c r="QHP649" s="108"/>
      <c r="QHQ649" s="108"/>
      <c r="QHR649" s="108"/>
      <c r="QHS649" s="108"/>
      <c r="QHT649" s="108"/>
      <c r="QHU649" s="108"/>
      <c r="QHV649" s="108"/>
      <c r="QHW649" s="108"/>
      <c r="QHX649" s="108"/>
      <c r="QHY649" s="108"/>
      <c r="QHZ649" s="108"/>
      <c r="QIA649" s="108"/>
      <c r="QIB649" s="108"/>
      <c r="QIC649" s="108"/>
      <c r="QID649" s="108"/>
      <c r="QIE649" s="108"/>
      <c r="QIF649" s="108"/>
      <c r="QIG649" s="108"/>
      <c r="QIH649" s="108"/>
      <c r="QII649" s="108"/>
      <c r="QIJ649" s="108"/>
      <c r="QIK649" s="108"/>
      <c r="QIL649" s="108"/>
      <c r="QIM649" s="108"/>
      <c r="QIN649" s="108"/>
      <c r="QIO649" s="108"/>
      <c r="QIP649" s="108"/>
      <c r="QIQ649" s="108"/>
      <c r="QIR649" s="108"/>
      <c r="QIS649" s="108"/>
      <c r="QIT649" s="108"/>
      <c r="QIU649" s="108"/>
      <c r="QIV649" s="108"/>
      <c r="QIW649" s="108"/>
      <c r="QIX649" s="108"/>
      <c r="QIY649" s="108"/>
      <c r="QIZ649" s="108"/>
      <c r="QJA649" s="108"/>
      <c r="QJB649" s="108"/>
      <c r="QJC649" s="108"/>
      <c r="QJD649" s="108"/>
      <c r="QJE649" s="108"/>
      <c r="QJF649" s="108"/>
      <c r="QJG649" s="108"/>
      <c r="QJH649" s="108"/>
      <c r="QJI649" s="108"/>
      <c r="QJJ649" s="108"/>
      <c r="QJK649" s="108"/>
      <c r="QJL649" s="108"/>
      <c r="QJM649" s="108"/>
      <c r="QJN649" s="108"/>
      <c r="QJO649" s="108"/>
      <c r="QJP649" s="108"/>
      <c r="QJQ649" s="108"/>
      <c r="QJR649" s="108"/>
      <c r="QJS649" s="108"/>
      <c r="QJT649" s="108"/>
      <c r="QJU649" s="108"/>
      <c r="QJV649" s="108"/>
      <c r="QJW649" s="108"/>
      <c r="QJX649" s="108"/>
      <c r="QJY649" s="108"/>
      <c r="QJZ649" s="108"/>
      <c r="QKA649" s="108"/>
      <c r="QKB649" s="108"/>
      <c r="QKC649" s="108"/>
      <c r="QKD649" s="108"/>
      <c r="QKE649" s="108"/>
      <c r="QKF649" s="108"/>
      <c r="QKG649" s="108"/>
      <c r="QKH649" s="108"/>
      <c r="QKI649" s="108"/>
      <c r="QKJ649" s="108"/>
      <c r="QKK649" s="108"/>
      <c r="QKL649" s="108"/>
      <c r="QKM649" s="108"/>
      <c r="QKN649" s="108"/>
      <c r="QKO649" s="108"/>
      <c r="QKP649" s="108"/>
      <c r="QKQ649" s="108"/>
      <c r="QKR649" s="108"/>
      <c r="QKS649" s="108"/>
      <c r="QKT649" s="108"/>
      <c r="QKU649" s="108"/>
      <c r="QKV649" s="108"/>
      <c r="QKW649" s="108"/>
      <c r="QKX649" s="108"/>
      <c r="QKY649" s="108"/>
      <c r="QKZ649" s="108"/>
      <c r="QLA649" s="108"/>
      <c r="QLB649" s="108"/>
      <c r="QLC649" s="108"/>
      <c r="QLD649" s="108"/>
      <c r="QLE649" s="108"/>
      <c r="QLF649" s="108"/>
      <c r="QLG649" s="108"/>
      <c r="QLH649" s="108"/>
      <c r="QLI649" s="108"/>
      <c r="QLJ649" s="108"/>
      <c r="QLK649" s="108"/>
      <c r="QLL649" s="108"/>
      <c r="QLM649" s="108"/>
      <c r="QLN649" s="108"/>
      <c r="QLO649" s="108"/>
      <c r="QLP649" s="108"/>
      <c r="QLQ649" s="108"/>
      <c r="QLR649" s="108"/>
      <c r="QLS649" s="108"/>
      <c r="QLT649" s="108"/>
      <c r="QLU649" s="108"/>
      <c r="QLV649" s="108"/>
      <c r="QLW649" s="108"/>
      <c r="QLX649" s="108"/>
      <c r="QLY649" s="108"/>
      <c r="QLZ649" s="108"/>
      <c r="QMA649" s="108"/>
      <c r="QMB649" s="108"/>
      <c r="QMC649" s="108"/>
      <c r="QMD649" s="108"/>
      <c r="QME649" s="108"/>
      <c r="QMF649" s="108"/>
      <c r="QMG649" s="108"/>
      <c r="QMH649" s="108"/>
      <c r="QMI649" s="108"/>
      <c r="QMJ649" s="108"/>
      <c r="QMK649" s="108"/>
      <c r="QML649" s="108"/>
      <c r="QMM649" s="108"/>
      <c r="QMN649" s="108"/>
      <c r="QMO649" s="108"/>
      <c r="QMP649" s="108"/>
      <c r="QMQ649" s="108"/>
      <c r="QMR649" s="108"/>
      <c r="QMS649" s="108"/>
      <c r="QMT649" s="108"/>
      <c r="QMU649" s="108"/>
      <c r="QMV649" s="108"/>
      <c r="QMW649" s="108"/>
      <c r="QMX649" s="108"/>
      <c r="QMY649" s="108"/>
      <c r="QMZ649" s="108"/>
      <c r="QNA649" s="108"/>
      <c r="QNB649" s="108"/>
      <c r="QNC649" s="108"/>
      <c r="QND649" s="108"/>
      <c r="QNE649" s="108"/>
      <c r="QNF649" s="108"/>
      <c r="QNG649" s="108"/>
      <c r="QNH649" s="108"/>
      <c r="QNI649" s="108"/>
      <c r="QNJ649" s="108"/>
      <c r="QNK649" s="108"/>
      <c r="QNL649" s="108"/>
      <c r="QNM649" s="108"/>
      <c r="QNN649" s="108"/>
      <c r="QNO649" s="108"/>
      <c r="QNP649" s="108"/>
      <c r="QNQ649" s="108"/>
      <c r="QNR649" s="108"/>
      <c r="QNS649" s="108"/>
      <c r="QNT649" s="108"/>
      <c r="QNU649" s="108"/>
      <c r="QNV649" s="108"/>
      <c r="QNW649" s="108"/>
      <c r="QNX649" s="108"/>
      <c r="QNY649" s="108"/>
      <c r="QNZ649" s="108"/>
      <c r="QOA649" s="108"/>
      <c r="QOB649" s="108"/>
      <c r="QOC649" s="108"/>
      <c r="QOD649" s="108"/>
      <c r="QOE649" s="108"/>
      <c r="QOF649" s="108"/>
      <c r="QOG649" s="108"/>
      <c r="QOH649" s="108"/>
      <c r="QOI649" s="108"/>
      <c r="QOJ649" s="108"/>
      <c r="QOK649" s="108"/>
      <c r="QOL649" s="108"/>
      <c r="QOM649" s="108"/>
      <c r="QON649" s="108"/>
      <c r="QOO649" s="108"/>
      <c r="QOP649" s="108"/>
      <c r="QOQ649" s="108"/>
      <c r="QOR649" s="108"/>
      <c r="QOS649" s="108"/>
      <c r="QOT649" s="108"/>
      <c r="QOU649" s="108"/>
      <c r="QOV649" s="108"/>
      <c r="QOW649" s="108"/>
      <c r="QOX649" s="108"/>
      <c r="QOY649" s="108"/>
      <c r="QOZ649" s="108"/>
      <c r="QPA649" s="108"/>
      <c r="QPB649" s="108"/>
      <c r="QPC649" s="108"/>
      <c r="QPD649" s="108"/>
      <c r="QPE649" s="108"/>
      <c r="QPF649" s="108"/>
      <c r="QPG649" s="108"/>
      <c r="QPH649" s="108"/>
      <c r="QPI649" s="108"/>
      <c r="QPJ649" s="108"/>
      <c r="QPK649" s="108"/>
      <c r="QPL649" s="108"/>
      <c r="QPM649" s="108"/>
      <c r="QPN649" s="108"/>
      <c r="QPO649" s="108"/>
      <c r="QPP649" s="108"/>
      <c r="QPQ649" s="108"/>
      <c r="QPR649" s="108"/>
      <c r="QPS649" s="108"/>
      <c r="QPT649" s="108"/>
      <c r="QPU649" s="108"/>
      <c r="QPV649" s="108"/>
      <c r="QPW649" s="108"/>
      <c r="QPX649" s="108"/>
      <c r="QPY649" s="108"/>
      <c r="QPZ649" s="108"/>
      <c r="QQA649" s="108"/>
      <c r="QQB649" s="108"/>
      <c r="QQC649" s="108"/>
      <c r="QQD649" s="108"/>
      <c r="QQE649" s="108"/>
      <c r="QQF649" s="108"/>
      <c r="QQG649" s="108"/>
      <c r="QQH649" s="108"/>
      <c r="QQI649" s="108"/>
      <c r="QQJ649" s="108"/>
      <c r="QQK649" s="108"/>
      <c r="QQL649" s="108"/>
      <c r="QQM649" s="108"/>
      <c r="QQN649" s="108"/>
      <c r="QQO649" s="108"/>
      <c r="QQP649" s="108"/>
      <c r="QQQ649" s="108"/>
      <c r="QQR649" s="108"/>
      <c r="QQS649" s="108"/>
      <c r="QQT649" s="108"/>
      <c r="QQU649" s="108"/>
      <c r="QQV649" s="108"/>
      <c r="QQW649" s="108"/>
      <c r="QQX649" s="108"/>
      <c r="QQY649" s="108"/>
      <c r="QQZ649" s="108"/>
      <c r="QRA649" s="108"/>
      <c r="QRB649" s="108"/>
      <c r="QRC649" s="108"/>
      <c r="QRD649" s="108"/>
      <c r="QRE649" s="108"/>
      <c r="QRF649" s="108"/>
      <c r="QRG649" s="108"/>
      <c r="QRH649" s="108"/>
      <c r="QRI649" s="108"/>
      <c r="QRJ649" s="108"/>
      <c r="QRK649" s="108"/>
      <c r="QRL649" s="108"/>
      <c r="QRM649" s="108"/>
      <c r="QRN649" s="108"/>
      <c r="QRO649" s="108"/>
      <c r="QRP649" s="108"/>
      <c r="QRQ649" s="108"/>
      <c r="QRR649" s="108"/>
      <c r="QRS649" s="108"/>
      <c r="QRT649" s="108"/>
      <c r="QRU649" s="108"/>
      <c r="QRV649" s="108"/>
      <c r="QRW649" s="108"/>
      <c r="QRX649" s="108"/>
      <c r="QRY649" s="108"/>
      <c r="QRZ649" s="108"/>
      <c r="QSA649" s="108"/>
      <c r="QSB649" s="108"/>
      <c r="QSC649" s="108"/>
      <c r="QSD649" s="108"/>
      <c r="QSE649" s="108"/>
      <c r="QSF649" s="108"/>
      <c r="QSG649" s="108"/>
      <c r="QSH649" s="108"/>
      <c r="QSI649" s="108"/>
      <c r="QSJ649" s="108"/>
      <c r="QSK649" s="108"/>
      <c r="QSL649" s="108"/>
      <c r="QSM649" s="108"/>
      <c r="QSN649" s="108"/>
      <c r="QSO649" s="108"/>
      <c r="QSP649" s="108"/>
      <c r="QSQ649" s="108"/>
      <c r="QSR649" s="108"/>
      <c r="QSS649" s="108"/>
      <c r="QST649" s="108"/>
      <c r="QSU649" s="108"/>
      <c r="QSV649" s="108"/>
      <c r="QSW649" s="108"/>
      <c r="QSX649" s="108"/>
      <c r="QSY649" s="108"/>
      <c r="QSZ649" s="108"/>
      <c r="QTA649" s="108"/>
      <c r="QTB649" s="108"/>
      <c r="QTC649" s="108"/>
      <c r="QTD649" s="108"/>
      <c r="QTE649" s="108"/>
      <c r="QTF649" s="108"/>
      <c r="QTG649" s="108"/>
      <c r="QTH649" s="108"/>
      <c r="QTI649" s="108"/>
      <c r="QTJ649" s="108"/>
      <c r="QTK649" s="108"/>
      <c r="QTL649" s="108"/>
      <c r="QTM649" s="108"/>
      <c r="QTN649" s="108"/>
      <c r="QTO649" s="108"/>
      <c r="QTP649" s="108"/>
      <c r="QTQ649" s="108"/>
      <c r="QTR649" s="108"/>
      <c r="QTS649" s="108"/>
      <c r="QTT649" s="108"/>
      <c r="QTU649" s="108"/>
      <c r="QTV649" s="108"/>
      <c r="QTW649" s="108"/>
      <c r="QTX649" s="108"/>
      <c r="QTY649" s="108"/>
      <c r="QTZ649" s="108"/>
      <c r="QUA649" s="108"/>
      <c r="QUB649" s="108"/>
      <c r="QUC649" s="108"/>
      <c r="QUD649" s="108"/>
      <c r="QUE649" s="108"/>
      <c r="QUF649" s="108"/>
      <c r="QUG649" s="108"/>
      <c r="QUH649" s="108"/>
      <c r="QUI649" s="108"/>
      <c r="QUJ649" s="108"/>
      <c r="QUK649" s="108"/>
      <c r="QUL649" s="108"/>
      <c r="QUM649" s="108"/>
      <c r="QUN649" s="108"/>
      <c r="QUO649" s="108"/>
      <c r="QUP649" s="108"/>
      <c r="QUQ649" s="108"/>
      <c r="QUR649" s="108"/>
      <c r="QUS649" s="108"/>
      <c r="QUT649" s="108"/>
      <c r="QUU649" s="108"/>
      <c r="QUV649" s="108"/>
      <c r="QUW649" s="108"/>
      <c r="QUX649" s="108"/>
      <c r="QUY649" s="108"/>
      <c r="QUZ649" s="108"/>
      <c r="QVA649" s="108"/>
      <c r="QVB649" s="108"/>
      <c r="QVC649" s="108"/>
      <c r="QVD649" s="108"/>
      <c r="QVE649" s="108"/>
      <c r="QVF649" s="108"/>
      <c r="QVG649" s="108"/>
      <c r="QVH649" s="108"/>
      <c r="QVI649" s="108"/>
      <c r="QVJ649" s="108"/>
      <c r="QVK649" s="108"/>
      <c r="QVL649" s="108"/>
      <c r="QVM649" s="108"/>
      <c r="QVN649" s="108"/>
      <c r="QVO649" s="108"/>
      <c r="QVP649" s="108"/>
      <c r="QVQ649" s="108"/>
      <c r="QVR649" s="108"/>
      <c r="QVS649" s="108"/>
      <c r="QVT649" s="108"/>
      <c r="QVU649" s="108"/>
      <c r="QVV649" s="108"/>
      <c r="QVW649" s="108"/>
      <c r="QVX649" s="108"/>
      <c r="QVY649" s="108"/>
      <c r="QVZ649" s="108"/>
      <c r="QWA649" s="108"/>
      <c r="QWB649" s="108"/>
      <c r="QWC649" s="108"/>
      <c r="QWD649" s="108"/>
      <c r="QWE649" s="108"/>
      <c r="QWF649" s="108"/>
      <c r="QWG649" s="108"/>
      <c r="QWH649" s="108"/>
      <c r="QWI649" s="108"/>
      <c r="QWJ649" s="108"/>
      <c r="QWK649" s="108"/>
      <c r="QWL649" s="108"/>
      <c r="QWM649" s="108"/>
      <c r="QWN649" s="108"/>
      <c r="QWO649" s="108"/>
      <c r="QWP649" s="108"/>
      <c r="QWQ649" s="108"/>
      <c r="QWR649" s="108"/>
      <c r="QWS649" s="108"/>
      <c r="QWT649" s="108"/>
      <c r="QWU649" s="108"/>
      <c r="QWV649" s="108"/>
      <c r="QWW649" s="108"/>
      <c r="QWX649" s="108"/>
      <c r="QWY649" s="108"/>
      <c r="QWZ649" s="108"/>
      <c r="QXA649" s="108"/>
      <c r="QXB649" s="108"/>
      <c r="QXC649" s="108"/>
      <c r="QXD649" s="108"/>
      <c r="QXE649" s="108"/>
      <c r="QXF649" s="108"/>
      <c r="QXG649" s="108"/>
      <c r="QXH649" s="108"/>
      <c r="QXI649" s="108"/>
      <c r="QXJ649" s="108"/>
      <c r="QXK649" s="108"/>
      <c r="QXL649" s="108"/>
      <c r="QXM649" s="108"/>
      <c r="QXN649" s="108"/>
      <c r="QXO649" s="108"/>
      <c r="QXP649" s="108"/>
      <c r="QXQ649" s="108"/>
      <c r="QXR649" s="108"/>
      <c r="QXS649" s="108"/>
      <c r="QXT649" s="108"/>
      <c r="QXU649" s="108"/>
      <c r="QXV649" s="108"/>
      <c r="QXW649" s="108"/>
      <c r="QXX649" s="108"/>
      <c r="QXY649" s="108"/>
      <c r="QXZ649" s="108"/>
      <c r="QYA649" s="108"/>
      <c r="QYB649" s="108"/>
      <c r="QYC649" s="108"/>
      <c r="QYD649" s="108"/>
      <c r="QYE649" s="108"/>
      <c r="QYF649" s="108"/>
      <c r="QYG649" s="108"/>
      <c r="QYH649" s="108"/>
      <c r="QYI649" s="108"/>
      <c r="QYJ649" s="108"/>
      <c r="QYK649" s="108"/>
      <c r="QYL649" s="108"/>
      <c r="QYM649" s="108"/>
      <c r="QYN649" s="108"/>
      <c r="QYO649" s="108"/>
      <c r="QYP649" s="108"/>
      <c r="QYQ649" s="108"/>
      <c r="QYR649" s="108"/>
      <c r="QYS649" s="108"/>
      <c r="QYT649" s="108"/>
      <c r="QYU649" s="108"/>
      <c r="QYV649" s="108"/>
      <c r="QYW649" s="108"/>
      <c r="QYX649" s="108"/>
      <c r="QYY649" s="108"/>
      <c r="QYZ649" s="108"/>
      <c r="QZA649" s="108"/>
      <c r="QZB649" s="108"/>
      <c r="QZC649" s="108"/>
      <c r="QZD649" s="108"/>
      <c r="QZE649" s="108"/>
      <c r="QZF649" s="108"/>
      <c r="QZG649" s="108"/>
      <c r="QZH649" s="108"/>
      <c r="QZI649" s="108"/>
      <c r="QZJ649" s="108"/>
      <c r="QZK649" s="108"/>
      <c r="QZL649" s="108"/>
      <c r="QZM649" s="108"/>
      <c r="QZN649" s="108"/>
      <c r="QZO649" s="108"/>
      <c r="QZP649" s="108"/>
      <c r="QZQ649" s="108"/>
      <c r="QZR649" s="108"/>
      <c r="QZS649" s="108"/>
      <c r="QZT649" s="108"/>
      <c r="QZU649" s="108"/>
      <c r="QZV649" s="108"/>
      <c r="QZW649" s="108"/>
      <c r="QZX649" s="108"/>
      <c r="QZY649" s="108"/>
      <c r="QZZ649" s="108"/>
      <c r="RAA649" s="108"/>
      <c r="RAB649" s="108"/>
      <c r="RAC649" s="108"/>
      <c r="RAD649" s="108"/>
      <c r="RAE649" s="108"/>
      <c r="RAF649" s="108"/>
      <c r="RAG649" s="108"/>
      <c r="RAH649" s="108"/>
      <c r="RAI649" s="108"/>
      <c r="RAJ649" s="108"/>
      <c r="RAK649" s="108"/>
      <c r="RAL649" s="108"/>
      <c r="RAM649" s="108"/>
      <c r="RAN649" s="108"/>
      <c r="RAO649" s="108"/>
      <c r="RAP649" s="108"/>
      <c r="RAQ649" s="108"/>
      <c r="RAR649" s="108"/>
      <c r="RAS649" s="108"/>
      <c r="RAT649" s="108"/>
      <c r="RAU649" s="108"/>
      <c r="RAV649" s="108"/>
      <c r="RAW649" s="108"/>
      <c r="RAX649" s="108"/>
      <c r="RAY649" s="108"/>
      <c r="RAZ649" s="108"/>
      <c r="RBA649" s="108"/>
      <c r="RBB649" s="108"/>
      <c r="RBC649" s="108"/>
      <c r="RBD649" s="108"/>
      <c r="RBE649" s="108"/>
      <c r="RBF649" s="108"/>
      <c r="RBG649" s="108"/>
      <c r="RBH649" s="108"/>
      <c r="RBI649" s="108"/>
      <c r="RBJ649" s="108"/>
      <c r="RBK649" s="108"/>
      <c r="RBL649" s="108"/>
      <c r="RBM649" s="108"/>
      <c r="RBN649" s="108"/>
      <c r="RBO649" s="108"/>
      <c r="RBP649" s="108"/>
      <c r="RBQ649" s="108"/>
      <c r="RBR649" s="108"/>
      <c r="RBS649" s="108"/>
      <c r="RBT649" s="108"/>
      <c r="RBU649" s="108"/>
      <c r="RBV649" s="108"/>
      <c r="RBW649" s="108"/>
      <c r="RBX649" s="108"/>
      <c r="RBY649" s="108"/>
      <c r="RBZ649" s="108"/>
      <c r="RCA649" s="108"/>
      <c r="RCB649" s="108"/>
      <c r="RCC649" s="108"/>
      <c r="RCD649" s="108"/>
      <c r="RCE649" s="108"/>
      <c r="RCF649" s="108"/>
      <c r="RCG649" s="108"/>
      <c r="RCH649" s="108"/>
      <c r="RCI649" s="108"/>
      <c r="RCJ649" s="108"/>
      <c r="RCK649" s="108"/>
      <c r="RCL649" s="108"/>
      <c r="RCM649" s="108"/>
      <c r="RCN649" s="108"/>
      <c r="RCO649" s="108"/>
      <c r="RCP649" s="108"/>
      <c r="RCQ649" s="108"/>
      <c r="RCR649" s="108"/>
      <c r="RCS649" s="108"/>
      <c r="RCT649" s="108"/>
      <c r="RCU649" s="108"/>
      <c r="RCV649" s="108"/>
      <c r="RCW649" s="108"/>
      <c r="RCX649" s="108"/>
      <c r="RCY649" s="108"/>
      <c r="RCZ649" s="108"/>
      <c r="RDA649" s="108"/>
      <c r="RDB649" s="108"/>
      <c r="RDC649" s="108"/>
      <c r="RDD649" s="108"/>
      <c r="RDE649" s="108"/>
      <c r="RDF649" s="108"/>
      <c r="RDG649" s="108"/>
      <c r="RDH649" s="108"/>
      <c r="RDI649" s="108"/>
      <c r="RDJ649" s="108"/>
      <c r="RDK649" s="108"/>
      <c r="RDL649" s="108"/>
      <c r="RDM649" s="108"/>
      <c r="RDN649" s="108"/>
      <c r="RDO649" s="108"/>
      <c r="RDP649" s="108"/>
      <c r="RDQ649" s="108"/>
      <c r="RDR649" s="108"/>
      <c r="RDS649" s="108"/>
      <c r="RDT649" s="108"/>
      <c r="RDU649" s="108"/>
      <c r="RDV649" s="108"/>
      <c r="RDW649" s="108"/>
      <c r="RDX649" s="108"/>
      <c r="RDY649" s="108"/>
      <c r="RDZ649" s="108"/>
      <c r="REA649" s="108"/>
      <c r="REB649" s="108"/>
      <c r="REC649" s="108"/>
      <c r="RED649" s="108"/>
      <c r="REE649" s="108"/>
      <c r="REF649" s="108"/>
      <c r="REG649" s="108"/>
      <c r="REH649" s="108"/>
      <c r="REI649" s="108"/>
      <c r="REJ649" s="108"/>
      <c r="REK649" s="108"/>
      <c r="REL649" s="108"/>
      <c r="REM649" s="108"/>
      <c r="REN649" s="108"/>
      <c r="REO649" s="108"/>
      <c r="REP649" s="108"/>
      <c r="REQ649" s="108"/>
      <c r="RER649" s="108"/>
      <c r="RES649" s="108"/>
      <c r="RET649" s="108"/>
      <c r="REU649" s="108"/>
      <c r="REV649" s="108"/>
      <c r="REW649" s="108"/>
      <c r="REX649" s="108"/>
      <c r="REY649" s="108"/>
      <c r="REZ649" s="108"/>
      <c r="RFA649" s="108"/>
      <c r="RFB649" s="108"/>
      <c r="RFC649" s="108"/>
      <c r="RFD649" s="108"/>
      <c r="RFE649" s="108"/>
      <c r="RFF649" s="108"/>
      <c r="RFG649" s="108"/>
      <c r="RFH649" s="108"/>
      <c r="RFI649" s="108"/>
      <c r="RFJ649" s="108"/>
      <c r="RFK649" s="108"/>
      <c r="RFL649" s="108"/>
      <c r="RFM649" s="108"/>
      <c r="RFN649" s="108"/>
      <c r="RFO649" s="108"/>
      <c r="RFP649" s="108"/>
      <c r="RFQ649" s="108"/>
      <c r="RFR649" s="108"/>
      <c r="RFS649" s="108"/>
      <c r="RFT649" s="108"/>
      <c r="RFU649" s="108"/>
      <c r="RFV649" s="108"/>
      <c r="RFW649" s="108"/>
      <c r="RFX649" s="108"/>
      <c r="RFY649" s="108"/>
      <c r="RFZ649" s="108"/>
      <c r="RGA649" s="108"/>
      <c r="RGB649" s="108"/>
      <c r="RGC649" s="108"/>
      <c r="RGD649" s="108"/>
      <c r="RGE649" s="108"/>
      <c r="RGF649" s="108"/>
      <c r="RGG649" s="108"/>
      <c r="RGH649" s="108"/>
      <c r="RGI649" s="108"/>
      <c r="RGJ649" s="108"/>
      <c r="RGK649" s="108"/>
      <c r="RGL649" s="108"/>
      <c r="RGM649" s="108"/>
      <c r="RGN649" s="108"/>
      <c r="RGO649" s="108"/>
      <c r="RGP649" s="108"/>
      <c r="RGQ649" s="108"/>
      <c r="RGR649" s="108"/>
      <c r="RGS649" s="108"/>
      <c r="RGT649" s="108"/>
      <c r="RGU649" s="108"/>
      <c r="RGV649" s="108"/>
      <c r="RGW649" s="108"/>
      <c r="RGX649" s="108"/>
      <c r="RGY649" s="108"/>
      <c r="RGZ649" s="108"/>
      <c r="RHA649" s="108"/>
      <c r="RHB649" s="108"/>
      <c r="RHC649" s="108"/>
      <c r="RHD649" s="108"/>
      <c r="RHE649" s="108"/>
      <c r="RHF649" s="108"/>
      <c r="RHG649" s="108"/>
      <c r="RHH649" s="108"/>
      <c r="RHI649" s="108"/>
      <c r="RHJ649" s="108"/>
      <c r="RHK649" s="108"/>
      <c r="RHL649" s="108"/>
      <c r="RHM649" s="108"/>
      <c r="RHN649" s="108"/>
      <c r="RHO649" s="108"/>
      <c r="RHP649" s="108"/>
      <c r="RHQ649" s="108"/>
      <c r="RHR649" s="108"/>
      <c r="RHS649" s="108"/>
      <c r="RHT649" s="108"/>
      <c r="RHU649" s="108"/>
      <c r="RHV649" s="108"/>
      <c r="RHW649" s="108"/>
      <c r="RHX649" s="108"/>
      <c r="RHY649" s="108"/>
      <c r="RHZ649" s="108"/>
      <c r="RIA649" s="108"/>
      <c r="RIB649" s="108"/>
      <c r="RIC649" s="108"/>
      <c r="RID649" s="108"/>
      <c r="RIE649" s="108"/>
      <c r="RIF649" s="108"/>
      <c r="RIG649" s="108"/>
      <c r="RIH649" s="108"/>
      <c r="RII649" s="108"/>
      <c r="RIJ649" s="108"/>
      <c r="RIK649" s="108"/>
      <c r="RIL649" s="108"/>
      <c r="RIM649" s="108"/>
      <c r="RIN649" s="108"/>
      <c r="RIO649" s="108"/>
      <c r="RIP649" s="108"/>
      <c r="RIQ649" s="108"/>
      <c r="RIR649" s="108"/>
      <c r="RIS649" s="108"/>
      <c r="RIT649" s="108"/>
      <c r="RIU649" s="108"/>
      <c r="RIV649" s="108"/>
      <c r="RIW649" s="108"/>
      <c r="RIX649" s="108"/>
      <c r="RIY649" s="108"/>
      <c r="RIZ649" s="108"/>
      <c r="RJA649" s="108"/>
      <c r="RJB649" s="108"/>
      <c r="RJC649" s="108"/>
      <c r="RJD649" s="108"/>
      <c r="RJE649" s="108"/>
      <c r="RJF649" s="108"/>
      <c r="RJG649" s="108"/>
      <c r="RJH649" s="108"/>
      <c r="RJI649" s="108"/>
      <c r="RJJ649" s="108"/>
      <c r="RJK649" s="108"/>
      <c r="RJL649" s="108"/>
      <c r="RJM649" s="108"/>
      <c r="RJN649" s="108"/>
      <c r="RJO649" s="108"/>
      <c r="RJP649" s="108"/>
      <c r="RJQ649" s="108"/>
      <c r="RJR649" s="108"/>
      <c r="RJS649" s="108"/>
      <c r="RJT649" s="108"/>
      <c r="RJU649" s="108"/>
      <c r="RJV649" s="108"/>
      <c r="RJW649" s="108"/>
      <c r="RJX649" s="108"/>
      <c r="RJY649" s="108"/>
      <c r="RJZ649" s="108"/>
      <c r="RKA649" s="108"/>
      <c r="RKB649" s="108"/>
      <c r="RKC649" s="108"/>
      <c r="RKD649" s="108"/>
      <c r="RKE649" s="108"/>
      <c r="RKF649" s="108"/>
      <c r="RKG649" s="108"/>
      <c r="RKH649" s="108"/>
      <c r="RKI649" s="108"/>
      <c r="RKJ649" s="108"/>
      <c r="RKK649" s="108"/>
      <c r="RKL649" s="108"/>
      <c r="RKM649" s="108"/>
      <c r="RKN649" s="108"/>
      <c r="RKO649" s="108"/>
      <c r="RKP649" s="108"/>
      <c r="RKQ649" s="108"/>
      <c r="RKR649" s="108"/>
      <c r="RKS649" s="108"/>
      <c r="RKT649" s="108"/>
      <c r="RKU649" s="108"/>
      <c r="RKV649" s="108"/>
      <c r="RKW649" s="108"/>
      <c r="RKX649" s="108"/>
      <c r="RKY649" s="108"/>
      <c r="RKZ649" s="108"/>
      <c r="RLA649" s="108"/>
      <c r="RLB649" s="108"/>
      <c r="RLC649" s="108"/>
      <c r="RLD649" s="108"/>
      <c r="RLE649" s="108"/>
      <c r="RLF649" s="108"/>
      <c r="RLG649" s="108"/>
      <c r="RLH649" s="108"/>
      <c r="RLI649" s="108"/>
      <c r="RLJ649" s="108"/>
      <c r="RLK649" s="108"/>
      <c r="RLL649" s="108"/>
      <c r="RLM649" s="108"/>
      <c r="RLN649" s="108"/>
      <c r="RLO649" s="108"/>
      <c r="RLP649" s="108"/>
      <c r="RLQ649" s="108"/>
      <c r="RLR649" s="108"/>
      <c r="RLS649" s="108"/>
      <c r="RLT649" s="108"/>
      <c r="RLU649" s="108"/>
      <c r="RLV649" s="108"/>
      <c r="RLW649" s="108"/>
      <c r="RLX649" s="108"/>
      <c r="RLY649" s="108"/>
      <c r="RLZ649" s="108"/>
      <c r="RMA649" s="108"/>
      <c r="RMB649" s="108"/>
      <c r="RMC649" s="108"/>
      <c r="RMD649" s="108"/>
      <c r="RME649" s="108"/>
      <c r="RMF649" s="108"/>
      <c r="RMG649" s="108"/>
      <c r="RMH649" s="108"/>
      <c r="RMI649" s="108"/>
      <c r="RMJ649" s="108"/>
      <c r="RMK649" s="108"/>
      <c r="RML649" s="108"/>
      <c r="RMM649" s="108"/>
      <c r="RMN649" s="108"/>
      <c r="RMO649" s="108"/>
      <c r="RMP649" s="108"/>
      <c r="RMQ649" s="108"/>
      <c r="RMR649" s="108"/>
      <c r="RMS649" s="108"/>
      <c r="RMT649" s="108"/>
      <c r="RMU649" s="108"/>
      <c r="RMV649" s="108"/>
      <c r="RMW649" s="108"/>
      <c r="RMX649" s="108"/>
      <c r="RMY649" s="108"/>
      <c r="RMZ649" s="108"/>
      <c r="RNA649" s="108"/>
      <c r="RNB649" s="108"/>
      <c r="RNC649" s="108"/>
      <c r="RND649" s="108"/>
      <c r="RNE649" s="108"/>
      <c r="RNF649" s="108"/>
      <c r="RNG649" s="108"/>
      <c r="RNH649" s="108"/>
      <c r="RNI649" s="108"/>
      <c r="RNJ649" s="108"/>
      <c r="RNK649" s="108"/>
      <c r="RNL649" s="108"/>
      <c r="RNM649" s="108"/>
      <c r="RNN649" s="108"/>
      <c r="RNO649" s="108"/>
      <c r="RNP649" s="108"/>
      <c r="RNQ649" s="108"/>
      <c r="RNR649" s="108"/>
      <c r="RNS649" s="108"/>
      <c r="RNT649" s="108"/>
      <c r="RNU649" s="108"/>
      <c r="RNV649" s="108"/>
      <c r="RNW649" s="108"/>
      <c r="RNX649" s="108"/>
      <c r="RNY649" s="108"/>
      <c r="RNZ649" s="108"/>
      <c r="ROA649" s="108"/>
      <c r="ROB649" s="108"/>
      <c r="ROC649" s="108"/>
      <c r="ROD649" s="108"/>
      <c r="ROE649" s="108"/>
      <c r="ROF649" s="108"/>
      <c r="ROG649" s="108"/>
      <c r="ROH649" s="108"/>
      <c r="ROI649" s="108"/>
      <c r="ROJ649" s="108"/>
      <c r="ROK649" s="108"/>
      <c r="ROL649" s="108"/>
      <c r="ROM649" s="108"/>
      <c r="RON649" s="108"/>
      <c r="ROO649" s="108"/>
      <c r="ROP649" s="108"/>
      <c r="ROQ649" s="108"/>
      <c r="ROR649" s="108"/>
      <c r="ROS649" s="108"/>
      <c r="ROT649" s="108"/>
      <c r="ROU649" s="108"/>
      <c r="ROV649" s="108"/>
      <c r="ROW649" s="108"/>
      <c r="ROX649" s="108"/>
      <c r="ROY649" s="108"/>
      <c r="ROZ649" s="108"/>
      <c r="RPA649" s="108"/>
      <c r="RPB649" s="108"/>
      <c r="RPC649" s="108"/>
      <c r="RPD649" s="108"/>
      <c r="RPE649" s="108"/>
      <c r="RPF649" s="108"/>
      <c r="RPG649" s="108"/>
      <c r="RPH649" s="108"/>
      <c r="RPI649" s="108"/>
      <c r="RPJ649" s="108"/>
      <c r="RPK649" s="108"/>
      <c r="RPL649" s="108"/>
      <c r="RPM649" s="108"/>
      <c r="RPN649" s="108"/>
      <c r="RPO649" s="108"/>
      <c r="RPP649" s="108"/>
      <c r="RPQ649" s="108"/>
      <c r="RPR649" s="108"/>
      <c r="RPS649" s="108"/>
      <c r="RPT649" s="108"/>
      <c r="RPU649" s="108"/>
      <c r="RPV649" s="108"/>
      <c r="RPW649" s="108"/>
      <c r="RPX649" s="108"/>
      <c r="RPY649" s="108"/>
      <c r="RPZ649" s="108"/>
      <c r="RQA649" s="108"/>
      <c r="RQB649" s="108"/>
      <c r="RQC649" s="108"/>
      <c r="RQD649" s="108"/>
      <c r="RQE649" s="108"/>
      <c r="RQF649" s="108"/>
      <c r="RQG649" s="108"/>
      <c r="RQH649" s="108"/>
      <c r="RQI649" s="108"/>
      <c r="RQJ649" s="108"/>
      <c r="RQK649" s="108"/>
      <c r="RQL649" s="108"/>
      <c r="RQM649" s="108"/>
      <c r="RQN649" s="108"/>
      <c r="RQO649" s="108"/>
      <c r="RQP649" s="108"/>
      <c r="RQQ649" s="108"/>
      <c r="RQR649" s="108"/>
      <c r="RQS649" s="108"/>
      <c r="RQT649" s="108"/>
      <c r="RQU649" s="108"/>
      <c r="RQV649" s="108"/>
      <c r="RQW649" s="108"/>
      <c r="RQX649" s="108"/>
      <c r="RQY649" s="108"/>
      <c r="RQZ649" s="108"/>
      <c r="RRA649" s="108"/>
      <c r="RRB649" s="108"/>
      <c r="RRC649" s="108"/>
      <c r="RRD649" s="108"/>
      <c r="RRE649" s="108"/>
      <c r="RRF649" s="108"/>
      <c r="RRG649" s="108"/>
      <c r="RRH649" s="108"/>
      <c r="RRI649" s="108"/>
      <c r="RRJ649" s="108"/>
      <c r="RRK649" s="108"/>
      <c r="RRL649" s="108"/>
      <c r="RRM649" s="108"/>
      <c r="RRN649" s="108"/>
      <c r="RRO649" s="108"/>
      <c r="RRP649" s="108"/>
      <c r="RRQ649" s="108"/>
      <c r="RRR649" s="108"/>
      <c r="RRS649" s="108"/>
      <c r="RRT649" s="108"/>
      <c r="RRU649" s="108"/>
      <c r="RRV649" s="108"/>
      <c r="RRW649" s="108"/>
      <c r="RRX649" s="108"/>
      <c r="RRY649" s="108"/>
      <c r="RRZ649" s="108"/>
      <c r="RSA649" s="108"/>
      <c r="RSB649" s="108"/>
      <c r="RSC649" s="108"/>
      <c r="RSD649" s="108"/>
      <c r="RSE649" s="108"/>
      <c r="RSF649" s="108"/>
      <c r="RSG649" s="108"/>
      <c r="RSH649" s="108"/>
      <c r="RSI649" s="108"/>
      <c r="RSJ649" s="108"/>
      <c r="RSK649" s="108"/>
      <c r="RSL649" s="108"/>
      <c r="RSM649" s="108"/>
      <c r="RSN649" s="108"/>
      <c r="RSO649" s="108"/>
      <c r="RSP649" s="108"/>
      <c r="RSQ649" s="108"/>
      <c r="RSR649" s="108"/>
      <c r="RSS649" s="108"/>
      <c r="RST649" s="108"/>
      <c r="RSU649" s="108"/>
      <c r="RSV649" s="108"/>
      <c r="RSW649" s="108"/>
      <c r="RSX649" s="108"/>
      <c r="RSY649" s="108"/>
      <c r="RSZ649" s="108"/>
      <c r="RTA649" s="108"/>
      <c r="RTB649" s="108"/>
      <c r="RTC649" s="108"/>
      <c r="RTD649" s="108"/>
      <c r="RTE649" s="108"/>
      <c r="RTF649" s="108"/>
      <c r="RTG649" s="108"/>
      <c r="RTH649" s="108"/>
      <c r="RTI649" s="108"/>
      <c r="RTJ649" s="108"/>
      <c r="RTK649" s="108"/>
      <c r="RTL649" s="108"/>
      <c r="RTM649" s="108"/>
      <c r="RTN649" s="108"/>
      <c r="RTO649" s="108"/>
      <c r="RTP649" s="108"/>
      <c r="RTQ649" s="108"/>
      <c r="RTR649" s="108"/>
      <c r="RTS649" s="108"/>
      <c r="RTT649" s="108"/>
      <c r="RTU649" s="108"/>
      <c r="RTV649" s="108"/>
      <c r="RTW649" s="108"/>
      <c r="RTX649" s="108"/>
      <c r="RTY649" s="108"/>
      <c r="RTZ649" s="108"/>
      <c r="RUA649" s="108"/>
      <c r="RUB649" s="108"/>
      <c r="RUC649" s="108"/>
      <c r="RUD649" s="108"/>
      <c r="RUE649" s="108"/>
      <c r="RUF649" s="108"/>
      <c r="RUG649" s="108"/>
      <c r="RUH649" s="108"/>
      <c r="RUI649" s="108"/>
      <c r="RUJ649" s="108"/>
      <c r="RUK649" s="108"/>
      <c r="RUL649" s="108"/>
      <c r="RUM649" s="108"/>
      <c r="RUN649" s="108"/>
      <c r="RUO649" s="108"/>
      <c r="RUP649" s="108"/>
      <c r="RUQ649" s="108"/>
      <c r="RUR649" s="108"/>
      <c r="RUS649" s="108"/>
      <c r="RUT649" s="108"/>
      <c r="RUU649" s="108"/>
      <c r="RUV649" s="108"/>
      <c r="RUW649" s="108"/>
      <c r="RUX649" s="108"/>
      <c r="RUY649" s="108"/>
      <c r="RUZ649" s="108"/>
      <c r="RVA649" s="108"/>
      <c r="RVB649" s="108"/>
      <c r="RVC649" s="108"/>
      <c r="RVD649" s="108"/>
      <c r="RVE649" s="108"/>
      <c r="RVF649" s="108"/>
      <c r="RVG649" s="108"/>
      <c r="RVH649" s="108"/>
      <c r="RVI649" s="108"/>
      <c r="RVJ649" s="108"/>
      <c r="RVK649" s="108"/>
      <c r="RVL649" s="108"/>
      <c r="RVM649" s="108"/>
      <c r="RVN649" s="108"/>
      <c r="RVO649" s="108"/>
      <c r="RVP649" s="108"/>
      <c r="RVQ649" s="108"/>
      <c r="RVR649" s="108"/>
      <c r="RVS649" s="108"/>
      <c r="RVT649" s="108"/>
      <c r="RVU649" s="108"/>
      <c r="RVV649" s="108"/>
      <c r="RVW649" s="108"/>
      <c r="RVX649" s="108"/>
      <c r="RVY649" s="108"/>
      <c r="RVZ649" s="108"/>
      <c r="RWA649" s="108"/>
      <c r="RWB649" s="108"/>
      <c r="RWC649" s="108"/>
      <c r="RWD649" s="108"/>
      <c r="RWE649" s="108"/>
      <c r="RWF649" s="108"/>
      <c r="RWG649" s="108"/>
      <c r="RWH649" s="108"/>
      <c r="RWI649" s="108"/>
      <c r="RWJ649" s="108"/>
      <c r="RWK649" s="108"/>
      <c r="RWL649" s="108"/>
      <c r="RWM649" s="108"/>
      <c r="RWN649" s="108"/>
      <c r="RWO649" s="108"/>
      <c r="RWP649" s="108"/>
      <c r="RWQ649" s="108"/>
      <c r="RWR649" s="108"/>
      <c r="RWS649" s="108"/>
      <c r="RWT649" s="108"/>
      <c r="RWU649" s="108"/>
      <c r="RWV649" s="108"/>
      <c r="RWW649" s="108"/>
      <c r="RWX649" s="108"/>
      <c r="RWY649" s="108"/>
      <c r="RWZ649" s="108"/>
      <c r="RXA649" s="108"/>
      <c r="RXB649" s="108"/>
      <c r="RXC649" s="108"/>
      <c r="RXD649" s="108"/>
      <c r="RXE649" s="108"/>
      <c r="RXF649" s="108"/>
      <c r="RXG649" s="108"/>
      <c r="RXH649" s="108"/>
      <c r="RXI649" s="108"/>
      <c r="RXJ649" s="108"/>
      <c r="RXK649" s="108"/>
      <c r="RXL649" s="108"/>
      <c r="RXM649" s="108"/>
      <c r="RXN649" s="108"/>
      <c r="RXO649" s="108"/>
      <c r="RXP649" s="108"/>
      <c r="RXQ649" s="108"/>
      <c r="RXR649" s="108"/>
      <c r="RXS649" s="108"/>
      <c r="RXT649" s="108"/>
      <c r="RXU649" s="108"/>
      <c r="RXV649" s="108"/>
      <c r="RXW649" s="108"/>
      <c r="RXX649" s="108"/>
      <c r="RXY649" s="108"/>
      <c r="RXZ649" s="108"/>
      <c r="RYA649" s="108"/>
      <c r="RYB649" s="108"/>
      <c r="RYC649" s="108"/>
      <c r="RYD649" s="108"/>
      <c r="RYE649" s="108"/>
      <c r="RYF649" s="108"/>
      <c r="RYG649" s="108"/>
      <c r="RYH649" s="108"/>
      <c r="RYI649" s="108"/>
      <c r="RYJ649" s="108"/>
      <c r="RYK649" s="108"/>
      <c r="RYL649" s="108"/>
      <c r="RYM649" s="108"/>
      <c r="RYN649" s="108"/>
      <c r="RYO649" s="108"/>
      <c r="RYP649" s="108"/>
      <c r="RYQ649" s="108"/>
      <c r="RYR649" s="108"/>
      <c r="RYS649" s="108"/>
      <c r="RYT649" s="108"/>
      <c r="RYU649" s="108"/>
      <c r="RYV649" s="108"/>
      <c r="RYW649" s="108"/>
      <c r="RYX649" s="108"/>
      <c r="RYY649" s="108"/>
      <c r="RYZ649" s="108"/>
      <c r="RZA649" s="108"/>
      <c r="RZB649" s="108"/>
      <c r="RZC649" s="108"/>
      <c r="RZD649" s="108"/>
      <c r="RZE649" s="108"/>
      <c r="RZF649" s="108"/>
      <c r="RZG649" s="108"/>
      <c r="RZH649" s="108"/>
      <c r="RZI649" s="108"/>
      <c r="RZJ649" s="108"/>
      <c r="RZK649" s="108"/>
      <c r="RZL649" s="108"/>
      <c r="RZM649" s="108"/>
      <c r="RZN649" s="108"/>
      <c r="RZO649" s="108"/>
      <c r="RZP649" s="108"/>
      <c r="RZQ649" s="108"/>
      <c r="RZR649" s="108"/>
      <c r="RZS649" s="108"/>
      <c r="RZT649" s="108"/>
      <c r="RZU649" s="108"/>
      <c r="RZV649" s="108"/>
      <c r="RZW649" s="108"/>
      <c r="RZX649" s="108"/>
      <c r="RZY649" s="108"/>
      <c r="RZZ649" s="108"/>
      <c r="SAA649" s="108"/>
      <c r="SAB649" s="108"/>
      <c r="SAC649" s="108"/>
      <c r="SAD649" s="108"/>
      <c r="SAE649" s="108"/>
      <c r="SAF649" s="108"/>
      <c r="SAG649" s="108"/>
      <c r="SAH649" s="108"/>
      <c r="SAI649" s="108"/>
      <c r="SAJ649" s="108"/>
      <c r="SAK649" s="108"/>
      <c r="SAL649" s="108"/>
      <c r="SAM649" s="108"/>
      <c r="SAN649" s="108"/>
      <c r="SAO649" s="108"/>
      <c r="SAP649" s="108"/>
      <c r="SAQ649" s="108"/>
      <c r="SAR649" s="108"/>
      <c r="SAS649" s="108"/>
      <c r="SAT649" s="108"/>
      <c r="SAU649" s="108"/>
      <c r="SAV649" s="108"/>
      <c r="SAW649" s="108"/>
      <c r="SAX649" s="108"/>
      <c r="SAY649" s="108"/>
      <c r="SAZ649" s="108"/>
      <c r="SBA649" s="108"/>
      <c r="SBB649" s="108"/>
      <c r="SBC649" s="108"/>
      <c r="SBD649" s="108"/>
      <c r="SBE649" s="108"/>
      <c r="SBF649" s="108"/>
      <c r="SBG649" s="108"/>
      <c r="SBH649" s="108"/>
      <c r="SBI649" s="108"/>
      <c r="SBJ649" s="108"/>
      <c r="SBK649" s="108"/>
      <c r="SBL649" s="108"/>
      <c r="SBM649" s="108"/>
      <c r="SBN649" s="108"/>
      <c r="SBO649" s="108"/>
      <c r="SBP649" s="108"/>
      <c r="SBQ649" s="108"/>
      <c r="SBR649" s="108"/>
      <c r="SBS649" s="108"/>
      <c r="SBT649" s="108"/>
      <c r="SBU649" s="108"/>
      <c r="SBV649" s="108"/>
      <c r="SBW649" s="108"/>
      <c r="SBX649" s="108"/>
      <c r="SBY649" s="108"/>
      <c r="SBZ649" s="108"/>
      <c r="SCA649" s="108"/>
      <c r="SCB649" s="108"/>
      <c r="SCC649" s="108"/>
      <c r="SCD649" s="108"/>
      <c r="SCE649" s="108"/>
      <c r="SCF649" s="108"/>
      <c r="SCG649" s="108"/>
      <c r="SCH649" s="108"/>
      <c r="SCI649" s="108"/>
      <c r="SCJ649" s="108"/>
      <c r="SCK649" s="108"/>
      <c r="SCL649" s="108"/>
      <c r="SCM649" s="108"/>
      <c r="SCN649" s="108"/>
      <c r="SCO649" s="108"/>
      <c r="SCP649" s="108"/>
      <c r="SCQ649" s="108"/>
      <c r="SCR649" s="108"/>
      <c r="SCS649" s="108"/>
      <c r="SCT649" s="108"/>
      <c r="SCU649" s="108"/>
      <c r="SCV649" s="108"/>
      <c r="SCW649" s="108"/>
      <c r="SCX649" s="108"/>
      <c r="SCY649" s="108"/>
      <c r="SCZ649" s="108"/>
      <c r="SDA649" s="108"/>
      <c r="SDB649" s="108"/>
      <c r="SDC649" s="108"/>
      <c r="SDD649" s="108"/>
      <c r="SDE649" s="108"/>
      <c r="SDF649" s="108"/>
      <c r="SDG649" s="108"/>
      <c r="SDH649" s="108"/>
      <c r="SDI649" s="108"/>
      <c r="SDJ649" s="108"/>
      <c r="SDK649" s="108"/>
      <c r="SDL649" s="108"/>
      <c r="SDM649" s="108"/>
      <c r="SDN649" s="108"/>
      <c r="SDO649" s="108"/>
      <c r="SDP649" s="108"/>
      <c r="SDQ649" s="108"/>
      <c r="SDR649" s="108"/>
      <c r="SDS649" s="108"/>
      <c r="SDT649" s="108"/>
      <c r="SDU649" s="108"/>
      <c r="SDV649" s="108"/>
      <c r="SDW649" s="108"/>
      <c r="SDX649" s="108"/>
      <c r="SDY649" s="108"/>
      <c r="SDZ649" s="108"/>
      <c r="SEA649" s="108"/>
      <c r="SEB649" s="108"/>
      <c r="SEC649" s="108"/>
      <c r="SED649" s="108"/>
      <c r="SEE649" s="108"/>
      <c r="SEF649" s="108"/>
      <c r="SEG649" s="108"/>
      <c r="SEH649" s="108"/>
      <c r="SEI649" s="108"/>
      <c r="SEJ649" s="108"/>
      <c r="SEK649" s="108"/>
      <c r="SEL649" s="108"/>
      <c r="SEM649" s="108"/>
      <c r="SEN649" s="108"/>
      <c r="SEO649" s="108"/>
      <c r="SEP649" s="108"/>
      <c r="SEQ649" s="108"/>
      <c r="SER649" s="108"/>
      <c r="SES649" s="108"/>
      <c r="SET649" s="108"/>
      <c r="SEU649" s="108"/>
      <c r="SEV649" s="108"/>
      <c r="SEW649" s="108"/>
      <c r="SEX649" s="108"/>
      <c r="SEY649" s="108"/>
      <c r="SEZ649" s="108"/>
      <c r="SFA649" s="108"/>
      <c r="SFB649" s="108"/>
      <c r="SFC649" s="108"/>
      <c r="SFD649" s="108"/>
      <c r="SFE649" s="108"/>
      <c r="SFF649" s="108"/>
      <c r="SFG649" s="108"/>
      <c r="SFH649" s="108"/>
      <c r="SFI649" s="108"/>
      <c r="SFJ649" s="108"/>
      <c r="SFK649" s="108"/>
      <c r="SFL649" s="108"/>
      <c r="SFM649" s="108"/>
      <c r="SFN649" s="108"/>
      <c r="SFO649" s="108"/>
      <c r="SFP649" s="108"/>
      <c r="SFQ649" s="108"/>
      <c r="SFR649" s="108"/>
      <c r="SFS649" s="108"/>
      <c r="SFT649" s="108"/>
      <c r="SFU649" s="108"/>
      <c r="SFV649" s="108"/>
      <c r="SFW649" s="108"/>
      <c r="SFX649" s="108"/>
      <c r="SFY649" s="108"/>
      <c r="SFZ649" s="108"/>
      <c r="SGA649" s="108"/>
      <c r="SGB649" s="108"/>
      <c r="SGC649" s="108"/>
      <c r="SGD649" s="108"/>
      <c r="SGE649" s="108"/>
      <c r="SGF649" s="108"/>
      <c r="SGG649" s="108"/>
      <c r="SGH649" s="108"/>
      <c r="SGI649" s="108"/>
      <c r="SGJ649" s="108"/>
      <c r="SGK649" s="108"/>
      <c r="SGL649" s="108"/>
      <c r="SGM649" s="108"/>
      <c r="SGN649" s="108"/>
      <c r="SGO649" s="108"/>
      <c r="SGP649" s="108"/>
      <c r="SGQ649" s="108"/>
      <c r="SGR649" s="108"/>
      <c r="SGS649" s="108"/>
      <c r="SGT649" s="108"/>
      <c r="SGU649" s="108"/>
      <c r="SGV649" s="108"/>
      <c r="SGW649" s="108"/>
      <c r="SGX649" s="108"/>
      <c r="SGY649" s="108"/>
      <c r="SGZ649" s="108"/>
      <c r="SHA649" s="108"/>
      <c r="SHB649" s="108"/>
      <c r="SHC649" s="108"/>
      <c r="SHD649" s="108"/>
      <c r="SHE649" s="108"/>
      <c r="SHF649" s="108"/>
      <c r="SHG649" s="108"/>
      <c r="SHH649" s="108"/>
      <c r="SHI649" s="108"/>
      <c r="SHJ649" s="108"/>
      <c r="SHK649" s="108"/>
      <c r="SHL649" s="108"/>
      <c r="SHM649" s="108"/>
      <c r="SHN649" s="108"/>
      <c r="SHO649" s="108"/>
      <c r="SHP649" s="108"/>
      <c r="SHQ649" s="108"/>
      <c r="SHR649" s="108"/>
      <c r="SHS649" s="108"/>
      <c r="SHT649" s="108"/>
      <c r="SHU649" s="108"/>
      <c r="SHV649" s="108"/>
      <c r="SHW649" s="108"/>
      <c r="SHX649" s="108"/>
      <c r="SHY649" s="108"/>
      <c r="SHZ649" s="108"/>
      <c r="SIA649" s="108"/>
      <c r="SIB649" s="108"/>
      <c r="SIC649" s="108"/>
      <c r="SID649" s="108"/>
      <c r="SIE649" s="108"/>
      <c r="SIF649" s="108"/>
      <c r="SIG649" s="108"/>
      <c r="SIH649" s="108"/>
      <c r="SII649" s="108"/>
      <c r="SIJ649" s="108"/>
      <c r="SIK649" s="108"/>
      <c r="SIL649" s="108"/>
      <c r="SIM649" s="108"/>
      <c r="SIN649" s="108"/>
      <c r="SIO649" s="108"/>
      <c r="SIP649" s="108"/>
      <c r="SIQ649" s="108"/>
      <c r="SIR649" s="108"/>
      <c r="SIS649" s="108"/>
      <c r="SIT649" s="108"/>
      <c r="SIU649" s="108"/>
      <c r="SIV649" s="108"/>
      <c r="SIW649" s="108"/>
      <c r="SIX649" s="108"/>
      <c r="SIY649" s="108"/>
      <c r="SIZ649" s="108"/>
      <c r="SJA649" s="108"/>
      <c r="SJB649" s="108"/>
      <c r="SJC649" s="108"/>
      <c r="SJD649" s="108"/>
      <c r="SJE649" s="108"/>
      <c r="SJF649" s="108"/>
      <c r="SJG649" s="108"/>
      <c r="SJH649" s="108"/>
      <c r="SJI649" s="108"/>
      <c r="SJJ649" s="108"/>
      <c r="SJK649" s="108"/>
      <c r="SJL649" s="108"/>
      <c r="SJM649" s="108"/>
      <c r="SJN649" s="108"/>
      <c r="SJO649" s="108"/>
      <c r="SJP649" s="108"/>
      <c r="SJQ649" s="108"/>
      <c r="SJR649" s="108"/>
      <c r="SJS649" s="108"/>
      <c r="SJT649" s="108"/>
      <c r="SJU649" s="108"/>
      <c r="SJV649" s="108"/>
      <c r="SJW649" s="108"/>
      <c r="SJX649" s="108"/>
      <c r="SJY649" s="108"/>
      <c r="SJZ649" s="108"/>
      <c r="SKA649" s="108"/>
      <c r="SKB649" s="108"/>
      <c r="SKC649" s="108"/>
      <c r="SKD649" s="108"/>
      <c r="SKE649" s="108"/>
      <c r="SKF649" s="108"/>
      <c r="SKG649" s="108"/>
      <c r="SKH649" s="108"/>
      <c r="SKI649" s="108"/>
      <c r="SKJ649" s="108"/>
      <c r="SKK649" s="108"/>
      <c r="SKL649" s="108"/>
      <c r="SKM649" s="108"/>
      <c r="SKN649" s="108"/>
      <c r="SKO649" s="108"/>
      <c r="SKP649" s="108"/>
      <c r="SKQ649" s="108"/>
      <c r="SKR649" s="108"/>
      <c r="SKS649" s="108"/>
      <c r="SKT649" s="108"/>
      <c r="SKU649" s="108"/>
      <c r="SKV649" s="108"/>
      <c r="SKW649" s="108"/>
      <c r="SKX649" s="108"/>
      <c r="SKY649" s="108"/>
      <c r="SKZ649" s="108"/>
      <c r="SLA649" s="108"/>
      <c r="SLB649" s="108"/>
      <c r="SLC649" s="108"/>
      <c r="SLD649" s="108"/>
      <c r="SLE649" s="108"/>
      <c r="SLF649" s="108"/>
      <c r="SLG649" s="108"/>
      <c r="SLH649" s="108"/>
      <c r="SLI649" s="108"/>
      <c r="SLJ649" s="108"/>
      <c r="SLK649" s="108"/>
      <c r="SLL649" s="108"/>
      <c r="SLM649" s="108"/>
      <c r="SLN649" s="108"/>
      <c r="SLO649" s="108"/>
      <c r="SLP649" s="108"/>
      <c r="SLQ649" s="108"/>
      <c r="SLR649" s="108"/>
      <c r="SLS649" s="108"/>
      <c r="SLT649" s="108"/>
      <c r="SLU649" s="108"/>
      <c r="SLV649" s="108"/>
      <c r="SLW649" s="108"/>
      <c r="SLX649" s="108"/>
      <c r="SLY649" s="108"/>
      <c r="SLZ649" s="108"/>
      <c r="SMA649" s="108"/>
      <c r="SMB649" s="108"/>
      <c r="SMC649" s="108"/>
      <c r="SMD649" s="108"/>
      <c r="SME649" s="108"/>
      <c r="SMF649" s="108"/>
      <c r="SMG649" s="108"/>
      <c r="SMH649" s="108"/>
      <c r="SMI649" s="108"/>
      <c r="SMJ649" s="108"/>
      <c r="SMK649" s="108"/>
      <c r="SML649" s="108"/>
      <c r="SMM649" s="108"/>
      <c r="SMN649" s="108"/>
      <c r="SMO649" s="108"/>
      <c r="SMP649" s="108"/>
      <c r="SMQ649" s="108"/>
      <c r="SMR649" s="108"/>
      <c r="SMS649" s="108"/>
      <c r="SMT649" s="108"/>
      <c r="SMU649" s="108"/>
      <c r="SMV649" s="108"/>
      <c r="SMW649" s="108"/>
      <c r="SMX649" s="108"/>
      <c r="SMY649" s="108"/>
      <c r="SMZ649" s="108"/>
      <c r="SNA649" s="108"/>
      <c r="SNB649" s="108"/>
      <c r="SNC649" s="108"/>
      <c r="SND649" s="108"/>
      <c r="SNE649" s="108"/>
      <c r="SNF649" s="108"/>
      <c r="SNG649" s="108"/>
      <c r="SNH649" s="108"/>
      <c r="SNI649" s="108"/>
      <c r="SNJ649" s="108"/>
      <c r="SNK649" s="108"/>
      <c r="SNL649" s="108"/>
      <c r="SNM649" s="108"/>
      <c r="SNN649" s="108"/>
      <c r="SNO649" s="108"/>
      <c r="SNP649" s="108"/>
      <c r="SNQ649" s="108"/>
      <c r="SNR649" s="108"/>
      <c r="SNS649" s="108"/>
      <c r="SNT649" s="108"/>
      <c r="SNU649" s="108"/>
      <c r="SNV649" s="108"/>
      <c r="SNW649" s="108"/>
      <c r="SNX649" s="108"/>
      <c r="SNY649" s="108"/>
      <c r="SNZ649" s="108"/>
      <c r="SOA649" s="108"/>
      <c r="SOB649" s="108"/>
      <c r="SOC649" s="108"/>
      <c r="SOD649" s="108"/>
      <c r="SOE649" s="108"/>
      <c r="SOF649" s="108"/>
      <c r="SOG649" s="108"/>
      <c r="SOH649" s="108"/>
      <c r="SOI649" s="108"/>
      <c r="SOJ649" s="108"/>
      <c r="SOK649" s="108"/>
      <c r="SOL649" s="108"/>
      <c r="SOM649" s="108"/>
      <c r="SON649" s="108"/>
      <c r="SOO649" s="108"/>
      <c r="SOP649" s="108"/>
      <c r="SOQ649" s="108"/>
      <c r="SOR649" s="108"/>
      <c r="SOS649" s="108"/>
      <c r="SOT649" s="108"/>
      <c r="SOU649" s="108"/>
      <c r="SOV649" s="108"/>
      <c r="SOW649" s="108"/>
      <c r="SOX649" s="108"/>
      <c r="SOY649" s="108"/>
      <c r="SOZ649" s="108"/>
      <c r="SPA649" s="108"/>
      <c r="SPB649" s="108"/>
      <c r="SPC649" s="108"/>
      <c r="SPD649" s="108"/>
      <c r="SPE649" s="108"/>
      <c r="SPF649" s="108"/>
      <c r="SPG649" s="108"/>
      <c r="SPH649" s="108"/>
      <c r="SPI649" s="108"/>
      <c r="SPJ649" s="108"/>
      <c r="SPK649" s="108"/>
      <c r="SPL649" s="108"/>
      <c r="SPM649" s="108"/>
      <c r="SPN649" s="108"/>
      <c r="SPO649" s="108"/>
      <c r="SPP649" s="108"/>
      <c r="SPQ649" s="108"/>
      <c r="SPR649" s="108"/>
      <c r="SPS649" s="108"/>
      <c r="SPT649" s="108"/>
      <c r="SPU649" s="108"/>
      <c r="SPV649" s="108"/>
      <c r="SPW649" s="108"/>
      <c r="SPX649" s="108"/>
      <c r="SPY649" s="108"/>
      <c r="SPZ649" s="108"/>
      <c r="SQA649" s="108"/>
      <c r="SQB649" s="108"/>
      <c r="SQC649" s="108"/>
      <c r="SQD649" s="108"/>
      <c r="SQE649" s="108"/>
      <c r="SQF649" s="108"/>
      <c r="SQG649" s="108"/>
      <c r="SQH649" s="108"/>
      <c r="SQI649" s="108"/>
      <c r="SQJ649" s="108"/>
      <c r="SQK649" s="108"/>
      <c r="SQL649" s="108"/>
      <c r="SQM649" s="108"/>
      <c r="SQN649" s="108"/>
      <c r="SQO649" s="108"/>
      <c r="SQP649" s="108"/>
      <c r="SQQ649" s="108"/>
      <c r="SQR649" s="108"/>
      <c r="SQS649" s="108"/>
      <c r="SQT649" s="108"/>
      <c r="SQU649" s="108"/>
      <c r="SQV649" s="108"/>
      <c r="SQW649" s="108"/>
      <c r="SQX649" s="108"/>
      <c r="SQY649" s="108"/>
      <c r="SQZ649" s="108"/>
      <c r="SRA649" s="108"/>
      <c r="SRB649" s="108"/>
      <c r="SRC649" s="108"/>
      <c r="SRD649" s="108"/>
      <c r="SRE649" s="108"/>
      <c r="SRF649" s="108"/>
      <c r="SRG649" s="108"/>
      <c r="SRH649" s="108"/>
      <c r="SRI649" s="108"/>
      <c r="SRJ649" s="108"/>
      <c r="SRK649" s="108"/>
      <c r="SRL649" s="108"/>
      <c r="SRM649" s="108"/>
      <c r="SRN649" s="108"/>
      <c r="SRO649" s="108"/>
      <c r="SRP649" s="108"/>
      <c r="SRQ649" s="108"/>
      <c r="SRR649" s="108"/>
      <c r="SRS649" s="108"/>
      <c r="SRT649" s="108"/>
      <c r="SRU649" s="108"/>
      <c r="SRV649" s="108"/>
      <c r="SRW649" s="108"/>
      <c r="SRX649" s="108"/>
      <c r="SRY649" s="108"/>
      <c r="SRZ649" s="108"/>
      <c r="SSA649" s="108"/>
      <c r="SSB649" s="108"/>
      <c r="SSC649" s="108"/>
      <c r="SSD649" s="108"/>
      <c r="SSE649" s="108"/>
      <c r="SSF649" s="108"/>
      <c r="SSG649" s="108"/>
      <c r="SSH649" s="108"/>
      <c r="SSI649" s="108"/>
      <c r="SSJ649" s="108"/>
      <c r="SSK649" s="108"/>
      <c r="SSL649" s="108"/>
      <c r="SSM649" s="108"/>
      <c r="SSN649" s="108"/>
      <c r="SSO649" s="108"/>
      <c r="SSP649" s="108"/>
      <c r="SSQ649" s="108"/>
      <c r="SSR649" s="108"/>
      <c r="SSS649" s="108"/>
      <c r="SST649" s="108"/>
      <c r="SSU649" s="108"/>
      <c r="SSV649" s="108"/>
      <c r="SSW649" s="108"/>
      <c r="SSX649" s="108"/>
      <c r="SSY649" s="108"/>
      <c r="SSZ649" s="108"/>
      <c r="STA649" s="108"/>
      <c r="STB649" s="108"/>
      <c r="STC649" s="108"/>
      <c r="STD649" s="108"/>
      <c r="STE649" s="108"/>
      <c r="STF649" s="108"/>
      <c r="STG649" s="108"/>
      <c r="STH649" s="108"/>
      <c r="STI649" s="108"/>
      <c r="STJ649" s="108"/>
      <c r="STK649" s="108"/>
      <c r="STL649" s="108"/>
      <c r="STM649" s="108"/>
      <c r="STN649" s="108"/>
      <c r="STO649" s="108"/>
      <c r="STP649" s="108"/>
      <c r="STQ649" s="108"/>
      <c r="STR649" s="108"/>
      <c r="STS649" s="108"/>
      <c r="STT649" s="108"/>
      <c r="STU649" s="108"/>
      <c r="STV649" s="108"/>
      <c r="STW649" s="108"/>
      <c r="STX649" s="108"/>
      <c r="STY649" s="108"/>
      <c r="STZ649" s="108"/>
      <c r="SUA649" s="108"/>
      <c r="SUB649" s="108"/>
      <c r="SUC649" s="108"/>
      <c r="SUD649" s="108"/>
      <c r="SUE649" s="108"/>
      <c r="SUF649" s="108"/>
      <c r="SUG649" s="108"/>
      <c r="SUH649" s="108"/>
      <c r="SUI649" s="108"/>
      <c r="SUJ649" s="108"/>
      <c r="SUK649" s="108"/>
      <c r="SUL649" s="108"/>
      <c r="SUM649" s="108"/>
      <c r="SUN649" s="108"/>
      <c r="SUO649" s="108"/>
      <c r="SUP649" s="108"/>
      <c r="SUQ649" s="108"/>
      <c r="SUR649" s="108"/>
      <c r="SUS649" s="108"/>
      <c r="SUT649" s="108"/>
      <c r="SUU649" s="108"/>
      <c r="SUV649" s="108"/>
      <c r="SUW649" s="108"/>
      <c r="SUX649" s="108"/>
      <c r="SUY649" s="108"/>
      <c r="SUZ649" s="108"/>
      <c r="SVA649" s="108"/>
      <c r="SVB649" s="108"/>
      <c r="SVC649" s="108"/>
      <c r="SVD649" s="108"/>
      <c r="SVE649" s="108"/>
      <c r="SVF649" s="108"/>
      <c r="SVG649" s="108"/>
      <c r="SVH649" s="108"/>
      <c r="SVI649" s="108"/>
      <c r="SVJ649" s="108"/>
      <c r="SVK649" s="108"/>
      <c r="SVL649" s="108"/>
      <c r="SVM649" s="108"/>
      <c r="SVN649" s="108"/>
      <c r="SVO649" s="108"/>
      <c r="SVP649" s="108"/>
      <c r="SVQ649" s="108"/>
      <c r="SVR649" s="108"/>
      <c r="SVS649" s="108"/>
      <c r="SVT649" s="108"/>
      <c r="SVU649" s="108"/>
      <c r="SVV649" s="108"/>
      <c r="SVW649" s="108"/>
      <c r="SVX649" s="108"/>
      <c r="SVY649" s="108"/>
      <c r="SVZ649" s="108"/>
      <c r="SWA649" s="108"/>
      <c r="SWB649" s="108"/>
      <c r="SWC649" s="108"/>
      <c r="SWD649" s="108"/>
      <c r="SWE649" s="108"/>
      <c r="SWF649" s="108"/>
      <c r="SWG649" s="108"/>
      <c r="SWH649" s="108"/>
      <c r="SWI649" s="108"/>
      <c r="SWJ649" s="108"/>
      <c r="SWK649" s="108"/>
      <c r="SWL649" s="108"/>
      <c r="SWM649" s="108"/>
      <c r="SWN649" s="108"/>
      <c r="SWO649" s="108"/>
      <c r="SWP649" s="108"/>
      <c r="SWQ649" s="108"/>
      <c r="SWR649" s="108"/>
      <c r="SWS649" s="108"/>
      <c r="SWT649" s="108"/>
      <c r="SWU649" s="108"/>
      <c r="SWV649" s="108"/>
      <c r="SWW649" s="108"/>
      <c r="SWX649" s="108"/>
      <c r="SWY649" s="108"/>
      <c r="SWZ649" s="108"/>
      <c r="SXA649" s="108"/>
      <c r="SXB649" s="108"/>
      <c r="SXC649" s="108"/>
      <c r="SXD649" s="108"/>
      <c r="SXE649" s="108"/>
      <c r="SXF649" s="108"/>
      <c r="SXG649" s="108"/>
      <c r="SXH649" s="108"/>
      <c r="SXI649" s="108"/>
      <c r="SXJ649" s="108"/>
      <c r="SXK649" s="108"/>
      <c r="SXL649" s="108"/>
      <c r="SXM649" s="108"/>
      <c r="SXN649" s="108"/>
      <c r="SXO649" s="108"/>
      <c r="SXP649" s="108"/>
      <c r="SXQ649" s="108"/>
      <c r="SXR649" s="108"/>
      <c r="SXS649" s="108"/>
      <c r="SXT649" s="108"/>
      <c r="SXU649" s="108"/>
      <c r="SXV649" s="108"/>
      <c r="SXW649" s="108"/>
      <c r="SXX649" s="108"/>
      <c r="SXY649" s="108"/>
      <c r="SXZ649" s="108"/>
      <c r="SYA649" s="108"/>
      <c r="SYB649" s="108"/>
      <c r="SYC649" s="108"/>
      <c r="SYD649" s="108"/>
      <c r="SYE649" s="108"/>
      <c r="SYF649" s="108"/>
      <c r="SYG649" s="108"/>
      <c r="SYH649" s="108"/>
      <c r="SYI649" s="108"/>
      <c r="SYJ649" s="108"/>
      <c r="SYK649" s="108"/>
      <c r="SYL649" s="108"/>
      <c r="SYM649" s="108"/>
      <c r="SYN649" s="108"/>
      <c r="SYO649" s="108"/>
      <c r="SYP649" s="108"/>
      <c r="SYQ649" s="108"/>
      <c r="SYR649" s="108"/>
      <c r="SYS649" s="108"/>
      <c r="SYT649" s="108"/>
      <c r="SYU649" s="108"/>
      <c r="SYV649" s="108"/>
      <c r="SYW649" s="108"/>
      <c r="SYX649" s="108"/>
      <c r="SYY649" s="108"/>
      <c r="SYZ649" s="108"/>
      <c r="SZA649" s="108"/>
      <c r="SZB649" s="108"/>
      <c r="SZC649" s="108"/>
      <c r="SZD649" s="108"/>
      <c r="SZE649" s="108"/>
      <c r="SZF649" s="108"/>
      <c r="SZG649" s="108"/>
      <c r="SZH649" s="108"/>
      <c r="SZI649" s="108"/>
      <c r="SZJ649" s="108"/>
      <c r="SZK649" s="108"/>
      <c r="SZL649" s="108"/>
      <c r="SZM649" s="108"/>
      <c r="SZN649" s="108"/>
      <c r="SZO649" s="108"/>
      <c r="SZP649" s="108"/>
      <c r="SZQ649" s="108"/>
      <c r="SZR649" s="108"/>
      <c r="SZS649" s="108"/>
      <c r="SZT649" s="108"/>
      <c r="SZU649" s="108"/>
      <c r="SZV649" s="108"/>
      <c r="SZW649" s="108"/>
      <c r="SZX649" s="108"/>
      <c r="SZY649" s="108"/>
      <c r="SZZ649" s="108"/>
      <c r="TAA649" s="108"/>
      <c r="TAB649" s="108"/>
      <c r="TAC649" s="108"/>
      <c r="TAD649" s="108"/>
      <c r="TAE649" s="108"/>
      <c r="TAF649" s="108"/>
      <c r="TAG649" s="108"/>
      <c r="TAH649" s="108"/>
      <c r="TAI649" s="108"/>
      <c r="TAJ649" s="108"/>
      <c r="TAK649" s="108"/>
      <c r="TAL649" s="108"/>
      <c r="TAM649" s="108"/>
      <c r="TAN649" s="108"/>
      <c r="TAO649" s="108"/>
      <c r="TAP649" s="108"/>
      <c r="TAQ649" s="108"/>
      <c r="TAR649" s="108"/>
      <c r="TAS649" s="108"/>
      <c r="TAT649" s="108"/>
      <c r="TAU649" s="108"/>
      <c r="TAV649" s="108"/>
      <c r="TAW649" s="108"/>
      <c r="TAX649" s="108"/>
      <c r="TAY649" s="108"/>
      <c r="TAZ649" s="108"/>
      <c r="TBA649" s="108"/>
      <c r="TBB649" s="108"/>
      <c r="TBC649" s="108"/>
      <c r="TBD649" s="108"/>
      <c r="TBE649" s="108"/>
      <c r="TBF649" s="108"/>
      <c r="TBG649" s="108"/>
      <c r="TBH649" s="108"/>
      <c r="TBI649" s="108"/>
      <c r="TBJ649" s="108"/>
      <c r="TBK649" s="108"/>
      <c r="TBL649" s="108"/>
      <c r="TBM649" s="108"/>
      <c r="TBN649" s="108"/>
      <c r="TBO649" s="108"/>
      <c r="TBP649" s="108"/>
      <c r="TBQ649" s="108"/>
      <c r="TBR649" s="108"/>
      <c r="TBS649" s="108"/>
      <c r="TBT649" s="108"/>
      <c r="TBU649" s="108"/>
      <c r="TBV649" s="108"/>
      <c r="TBW649" s="108"/>
      <c r="TBX649" s="108"/>
      <c r="TBY649" s="108"/>
      <c r="TBZ649" s="108"/>
      <c r="TCA649" s="108"/>
      <c r="TCB649" s="108"/>
      <c r="TCC649" s="108"/>
      <c r="TCD649" s="108"/>
      <c r="TCE649" s="108"/>
      <c r="TCF649" s="108"/>
      <c r="TCG649" s="108"/>
      <c r="TCH649" s="108"/>
      <c r="TCI649" s="108"/>
      <c r="TCJ649" s="108"/>
      <c r="TCK649" s="108"/>
      <c r="TCL649" s="108"/>
      <c r="TCM649" s="108"/>
      <c r="TCN649" s="108"/>
      <c r="TCO649" s="108"/>
      <c r="TCP649" s="108"/>
      <c r="TCQ649" s="108"/>
      <c r="TCR649" s="108"/>
      <c r="TCS649" s="108"/>
      <c r="TCT649" s="108"/>
      <c r="TCU649" s="108"/>
      <c r="TCV649" s="108"/>
      <c r="TCW649" s="108"/>
      <c r="TCX649" s="108"/>
      <c r="TCY649" s="108"/>
      <c r="TCZ649" s="108"/>
      <c r="TDA649" s="108"/>
      <c r="TDB649" s="108"/>
      <c r="TDC649" s="108"/>
      <c r="TDD649" s="108"/>
      <c r="TDE649" s="108"/>
      <c r="TDF649" s="108"/>
      <c r="TDG649" s="108"/>
      <c r="TDH649" s="108"/>
      <c r="TDI649" s="108"/>
      <c r="TDJ649" s="108"/>
      <c r="TDK649" s="108"/>
      <c r="TDL649" s="108"/>
      <c r="TDM649" s="108"/>
      <c r="TDN649" s="108"/>
      <c r="TDO649" s="108"/>
      <c r="TDP649" s="108"/>
      <c r="TDQ649" s="108"/>
      <c r="TDR649" s="108"/>
      <c r="TDS649" s="108"/>
      <c r="TDT649" s="108"/>
      <c r="TDU649" s="108"/>
      <c r="TDV649" s="108"/>
      <c r="TDW649" s="108"/>
      <c r="TDX649" s="108"/>
      <c r="TDY649" s="108"/>
      <c r="TDZ649" s="108"/>
      <c r="TEA649" s="108"/>
      <c r="TEB649" s="108"/>
      <c r="TEC649" s="108"/>
      <c r="TED649" s="108"/>
      <c r="TEE649" s="108"/>
      <c r="TEF649" s="108"/>
      <c r="TEG649" s="108"/>
      <c r="TEH649" s="108"/>
      <c r="TEI649" s="108"/>
      <c r="TEJ649" s="108"/>
      <c r="TEK649" s="108"/>
      <c r="TEL649" s="108"/>
      <c r="TEM649" s="108"/>
      <c r="TEN649" s="108"/>
      <c r="TEO649" s="108"/>
      <c r="TEP649" s="108"/>
      <c r="TEQ649" s="108"/>
      <c r="TER649" s="108"/>
      <c r="TES649" s="108"/>
      <c r="TET649" s="108"/>
      <c r="TEU649" s="108"/>
      <c r="TEV649" s="108"/>
      <c r="TEW649" s="108"/>
      <c r="TEX649" s="108"/>
      <c r="TEY649" s="108"/>
      <c r="TEZ649" s="108"/>
      <c r="TFA649" s="108"/>
      <c r="TFB649" s="108"/>
      <c r="TFC649" s="108"/>
      <c r="TFD649" s="108"/>
      <c r="TFE649" s="108"/>
      <c r="TFF649" s="108"/>
      <c r="TFG649" s="108"/>
      <c r="TFH649" s="108"/>
      <c r="TFI649" s="108"/>
      <c r="TFJ649" s="108"/>
      <c r="TFK649" s="108"/>
      <c r="TFL649" s="108"/>
      <c r="TFM649" s="108"/>
      <c r="TFN649" s="108"/>
      <c r="TFO649" s="108"/>
      <c r="TFP649" s="108"/>
      <c r="TFQ649" s="108"/>
      <c r="TFR649" s="108"/>
      <c r="TFS649" s="108"/>
      <c r="TFT649" s="108"/>
      <c r="TFU649" s="108"/>
      <c r="TFV649" s="108"/>
      <c r="TFW649" s="108"/>
      <c r="TFX649" s="108"/>
      <c r="TFY649" s="108"/>
      <c r="TFZ649" s="108"/>
      <c r="TGA649" s="108"/>
      <c r="TGB649" s="108"/>
      <c r="TGC649" s="108"/>
      <c r="TGD649" s="108"/>
      <c r="TGE649" s="108"/>
      <c r="TGF649" s="108"/>
      <c r="TGG649" s="108"/>
      <c r="TGH649" s="108"/>
      <c r="TGI649" s="108"/>
      <c r="TGJ649" s="108"/>
      <c r="TGK649" s="108"/>
      <c r="TGL649" s="108"/>
      <c r="TGM649" s="108"/>
      <c r="TGN649" s="108"/>
      <c r="TGO649" s="108"/>
      <c r="TGP649" s="108"/>
      <c r="TGQ649" s="108"/>
      <c r="TGR649" s="108"/>
      <c r="TGS649" s="108"/>
      <c r="TGT649" s="108"/>
      <c r="TGU649" s="108"/>
      <c r="TGV649" s="108"/>
      <c r="TGW649" s="108"/>
      <c r="TGX649" s="108"/>
      <c r="TGY649" s="108"/>
      <c r="TGZ649" s="108"/>
      <c r="THA649" s="108"/>
      <c r="THB649" s="108"/>
      <c r="THC649" s="108"/>
      <c r="THD649" s="108"/>
      <c r="THE649" s="108"/>
      <c r="THF649" s="108"/>
      <c r="THG649" s="108"/>
      <c r="THH649" s="108"/>
      <c r="THI649" s="108"/>
      <c r="THJ649" s="108"/>
      <c r="THK649" s="108"/>
      <c r="THL649" s="108"/>
      <c r="THM649" s="108"/>
      <c r="THN649" s="108"/>
      <c r="THO649" s="108"/>
      <c r="THP649" s="108"/>
      <c r="THQ649" s="108"/>
      <c r="THR649" s="108"/>
      <c r="THS649" s="108"/>
      <c r="THT649" s="108"/>
      <c r="THU649" s="108"/>
      <c r="THV649" s="108"/>
      <c r="THW649" s="108"/>
      <c r="THX649" s="108"/>
      <c r="THY649" s="108"/>
      <c r="THZ649" s="108"/>
      <c r="TIA649" s="108"/>
      <c r="TIB649" s="108"/>
      <c r="TIC649" s="108"/>
      <c r="TID649" s="108"/>
      <c r="TIE649" s="108"/>
      <c r="TIF649" s="108"/>
      <c r="TIG649" s="108"/>
      <c r="TIH649" s="108"/>
      <c r="TII649" s="108"/>
      <c r="TIJ649" s="108"/>
      <c r="TIK649" s="108"/>
      <c r="TIL649" s="108"/>
      <c r="TIM649" s="108"/>
      <c r="TIN649" s="108"/>
      <c r="TIO649" s="108"/>
      <c r="TIP649" s="108"/>
      <c r="TIQ649" s="108"/>
      <c r="TIR649" s="108"/>
      <c r="TIS649" s="108"/>
      <c r="TIT649" s="108"/>
      <c r="TIU649" s="108"/>
      <c r="TIV649" s="108"/>
      <c r="TIW649" s="108"/>
      <c r="TIX649" s="108"/>
      <c r="TIY649" s="108"/>
      <c r="TIZ649" s="108"/>
      <c r="TJA649" s="108"/>
      <c r="TJB649" s="108"/>
      <c r="TJC649" s="108"/>
      <c r="TJD649" s="108"/>
      <c r="TJE649" s="108"/>
      <c r="TJF649" s="108"/>
      <c r="TJG649" s="108"/>
      <c r="TJH649" s="108"/>
      <c r="TJI649" s="108"/>
      <c r="TJJ649" s="108"/>
      <c r="TJK649" s="108"/>
      <c r="TJL649" s="108"/>
      <c r="TJM649" s="108"/>
      <c r="TJN649" s="108"/>
      <c r="TJO649" s="108"/>
      <c r="TJP649" s="108"/>
      <c r="TJQ649" s="108"/>
      <c r="TJR649" s="108"/>
      <c r="TJS649" s="108"/>
      <c r="TJT649" s="108"/>
      <c r="TJU649" s="108"/>
      <c r="TJV649" s="108"/>
      <c r="TJW649" s="108"/>
      <c r="TJX649" s="108"/>
      <c r="TJY649" s="108"/>
      <c r="TJZ649" s="108"/>
      <c r="TKA649" s="108"/>
      <c r="TKB649" s="108"/>
      <c r="TKC649" s="108"/>
      <c r="TKD649" s="108"/>
      <c r="TKE649" s="108"/>
      <c r="TKF649" s="108"/>
      <c r="TKG649" s="108"/>
      <c r="TKH649" s="108"/>
      <c r="TKI649" s="108"/>
      <c r="TKJ649" s="108"/>
      <c r="TKK649" s="108"/>
      <c r="TKL649" s="108"/>
      <c r="TKM649" s="108"/>
      <c r="TKN649" s="108"/>
      <c r="TKO649" s="108"/>
      <c r="TKP649" s="108"/>
      <c r="TKQ649" s="108"/>
      <c r="TKR649" s="108"/>
      <c r="TKS649" s="108"/>
      <c r="TKT649" s="108"/>
      <c r="TKU649" s="108"/>
      <c r="TKV649" s="108"/>
      <c r="TKW649" s="108"/>
      <c r="TKX649" s="108"/>
      <c r="TKY649" s="108"/>
      <c r="TKZ649" s="108"/>
      <c r="TLA649" s="108"/>
      <c r="TLB649" s="108"/>
      <c r="TLC649" s="108"/>
      <c r="TLD649" s="108"/>
      <c r="TLE649" s="108"/>
      <c r="TLF649" s="108"/>
      <c r="TLG649" s="108"/>
      <c r="TLH649" s="108"/>
      <c r="TLI649" s="108"/>
      <c r="TLJ649" s="108"/>
      <c r="TLK649" s="108"/>
      <c r="TLL649" s="108"/>
      <c r="TLM649" s="108"/>
      <c r="TLN649" s="108"/>
      <c r="TLO649" s="108"/>
      <c r="TLP649" s="108"/>
      <c r="TLQ649" s="108"/>
      <c r="TLR649" s="108"/>
      <c r="TLS649" s="108"/>
      <c r="TLT649" s="108"/>
      <c r="TLU649" s="108"/>
      <c r="TLV649" s="108"/>
      <c r="TLW649" s="108"/>
      <c r="TLX649" s="108"/>
      <c r="TLY649" s="108"/>
      <c r="TLZ649" s="108"/>
      <c r="TMA649" s="108"/>
      <c r="TMB649" s="108"/>
      <c r="TMC649" s="108"/>
      <c r="TMD649" s="108"/>
      <c r="TME649" s="108"/>
      <c r="TMF649" s="108"/>
      <c r="TMG649" s="108"/>
      <c r="TMH649" s="108"/>
      <c r="TMI649" s="108"/>
      <c r="TMJ649" s="108"/>
      <c r="TMK649" s="108"/>
      <c r="TML649" s="108"/>
      <c r="TMM649" s="108"/>
      <c r="TMN649" s="108"/>
      <c r="TMO649" s="108"/>
      <c r="TMP649" s="108"/>
      <c r="TMQ649" s="108"/>
      <c r="TMR649" s="108"/>
      <c r="TMS649" s="108"/>
      <c r="TMT649" s="108"/>
      <c r="TMU649" s="108"/>
      <c r="TMV649" s="108"/>
      <c r="TMW649" s="108"/>
      <c r="TMX649" s="108"/>
      <c r="TMY649" s="108"/>
      <c r="TMZ649" s="108"/>
      <c r="TNA649" s="108"/>
      <c r="TNB649" s="108"/>
      <c r="TNC649" s="108"/>
      <c r="TND649" s="108"/>
      <c r="TNE649" s="108"/>
      <c r="TNF649" s="108"/>
      <c r="TNG649" s="108"/>
      <c r="TNH649" s="108"/>
      <c r="TNI649" s="108"/>
      <c r="TNJ649" s="108"/>
      <c r="TNK649" s="108"/>
      <c r="TNL649" s="108"/>
      <c r="TNM649" s="108"/>
      <c r="TNN649" s="108"/>
      <c r="TNO649" s="108"/>
      <c r="TNP649" s="108"/>
      <c r="TNQ649" s="108"/>
      <c r="TNR649" s="108"/>
      <c r="TNS649" s="108"/>
      <c r="TNT649" s="108"/>
      <c r="TNU649" s="108"/>
      <c r="TNV649" s="108"/>
      <c r="TNW649" s="108"/>
      <c r="TNX649" s="108"/>
      <c r="TNY649" s="108"/>
      <c r="TNZ649" s="108"/>
      <c r="TOA649" s="108"/>
      <c r="TOB649" s="108"/>
      <c r="TOC649" s="108"/>
      <c r="TOD649" s="108"/>
      <c r="TOE649" s="108"/>
      <c r="TOF649" s="108"/>
      <c r="TOG649" s="108"/>
      <c r="TOH649" s="108"/>
      <c r="TOI649" s="108"/>
      <c r="TOJ649" s="108"/>
      <c r="TOK649" s="108"/>
      <c r="TOL649" s="108"/>
      <c r="TOM649" s="108"/>
      <c r="TON649" s="108"/>
      <c r="TOO649" s="108"/>
      <c r="TOP649" s="108"/>
      <c r="TOQ649" s="108"/>
      <c r="TOR649" s="108"/>
      <c r="TOS649" s="108"/>
      <c r="TOT649" s="108"/>
      <c r="TOU649" s="108"/>
      <c r="TOV649" s="108"/>
      <c r="TOW649" s="108"/>
      <c r="TOX649" s="108"/>
      <c r="TOY649" s="108"/>
      <c r="TOZ649" s="108"/>
      <c r="TPA649" s="108"/>
      <c r="TPB649" s="108"/>
      <c r="TPC649" s="108"/>
      <c r="TPD649" s="108"/>
      <c r="TPE649" s="108"/>
      <c r="TPF649" s="108"/>
      <c r="TPG649" s="108"/>
      <c r="TPH649" s="108"/>
      <c r="TPI649" s="108"/>
      <c r="TPJ649" s="108"/>
      <c r="TPK649" s="108"/>
      <c r="TPL649" s="108"/>
      <c r="TPM649" s="108"/>
      <c r="TPN649" s="108"/>
      <c r="TPO649" s="108"/>
      <c r="TPP649" s="108"/>
      <c r="TPQ649" s="108"/>
      <c r="TPR649" s="108"/>
      <c r="TPS649" s="108"/>
      <c r="TPT649" s="108"/>
      <c r="TPU649" s="108"/>
      <c r="TPV649" s="108"/>
      <c r="TPW649" s="108"/>
      <c r="TPX649" s="108"/>
      <c r="TPY649" s="108"/>
      <c r="TPZ649" s="108"/>
      <c r="TQA649" s="108"/>
      <c r="TQB649" s="108"/>
      <c r="TQC649" s="108"/>
      <c r="TQD649" s="108"/>
      <c r="TQE649" s="108"/>
      <c r="TQF649" s="108"/>
      <c r="TQG649" s="108"/>
      <c r="TQH649" s="108"/>
      <c r="TQI649" s="108"/>
      <c r="TQJ649" s="108"/>
      <c r="TQK649" s="108"/>
      <c r="TQL649" s="108"/>
      <c r="TQM649" s="108"/>
      <c r="TQN649" s="108"/>
      <c r="TQO649" s="108"/>
      <c r="TQP649" s="108"/>
      <c r="TQQ649" s="108"/>
      <c r="TQR649" s="108"/>
      <c r="TQS649" s="108"/>
      <c r="TQT649" s="108"/>
      <c r="TQU649" s="108"/>
      <c r="TQV649" s="108"/>
      <c r="TQW649" s="108"/>
      <c r="TQX649" s="108"/>
      <c r="TQY649" s="108"/>
      <c r="TQZ649" s="108"/>
      <c r="TRA649" s="108"/>
      <c r="TRB649" s="108"/>
      <c r="TRC649" s="108"/>
      <c r="TRD649" s="108"/>
      <c r="TRE649" s="108"/>
      <c r="TRF649" s="108"/>
      <c r="TRG649" s="108"/>
      <c r="TRH649" s="108"/>
      <c r="TRI649" s="108"/>
      <c r="TRJ649" s="108"/>
      <c r="TRK649" s="108"/>
      <c r="TRL649" s="108"/>
      <c r="TRM649" s="108"/>
      <c r="TRN649" s="108"/>
      <c r="TRO649" s="108"/>
      <c r="TRP649" s="108"/>
      <c r="TRQ649" s="108"/>
      <c r="TRR649" s="108"/>
      <c r="TRS649" s="108"/>
      <c r="TRT649" s="108"/>
      <c r="TRU649" s="108"/>
      <c r="TRV649" s="108"/>
      <c r="TRW649" s="108"/>
      <c r="TRX649" s="108"/>
      <c r="TRY649" s="108"/>
      <c r="TRZ649" s="108"/>
      <c r="TSA649" s="108"/>
      <c r="TSB649" s="108"/>
      <c r="TSC649" s="108"/>
      <c r="TSD649" s="108"/>
      <c r="TSE649" s="108"/>
      <c r="TSF649" s="108"/>
      <c r="TSG649" s="108"/>
      <c r="TSH649" s="108"/>
      <c r="TSI649" s="108"/>
      <c r="TSJ649" s="108"/>
      <c r="TSK649" s="108"/>
      <c r="TSL649" s="108"/>
      <c r="TSM649" s="108"/>
      <c r="TSN649" s="108"/>
      <c r="TSO649" s="108"/>
      <c r="TSP649" s="108"/>
      <c r="TSQ649" s="108"/>
      <c r="TSR649" s="108"/>
      <c r="TSS649" s="108"/>
      <c r="TST649" s="108"/>
      <c r="TSU649" s="108"/>
      <c r="TSV649" s="108"/>
      <c r="TSW649" s="108"/>
      <c r="TSX649" s="108"/>
      <c r="TSY649" s="108"/>
      <c r="TSZ649" s="108"/>
      <c r="TTA649" s="108"/>
      <c r="TTB649" s="108"/>
      <c r="TTC649" s="108"/>
      <c r="TTD649" s="108"/>
      <c r="TTE649" s="108"/>
      <c r="TTF649" s="108"/>
      <c r="TTG649" s="108"/>
      <c r="TTH649" s="108"/>
      <c r="TTI649" s="108"/>
      <c r="TTJ649" s="108"/>
      <c r="TTK649" s="108"/>
      <c r="TTL649" s="108"/>
      <c r="TTM649" s="108"/>
      <c r="TTN649" s="108"/>
      <c r="TTO649" s="108"/>
      <c r="TTP649" s="108"/>
      <c r="TTQ649" s="108"/>
      <c r="TTR649" s="108"/>
      <c r="TTS649" s="108"/>
      <c r="TTT649" s="108"/>
      <c r="TTU649" s="108"/>
      <c r="TTV649" s="108"/>
      <c r="TTW649" s="108"/>
      <c r="TTX649" s="108"/>
      <c r="TTY649" s="108"/>
      <c r="TTZ649" s="108"/>
      <c r="TUA649" s="108"/>
      <c r="TUB649" s="108"/>
      <c r="TUC649" s="108"/>
      <c r="TUD649" s="108"/>
      <c r="TUE649" s="108"/>
      <c r="TUF649" s="108"/>
      <c r="TUG649" s="108"/>
      <c r="TUH649" s="108"/>
      <c r="TUI649" s="108"/>
      <c r="TUJ649" s="108"/>
      <c r="TUK649" s="108"/>
      <c r="TUL649" s="108"/>
      <c r="TUM649" s="108"/>
      <c r="TUN649" s="108"/>
      <c r="TUO649" s="108"/>
      <c r="TUP649" s="108"/>
      <c r="TUQ649" s="108"/>
      <c r="TUR649" s="108"/>
      <c r="TUS649" s="108"/>
      <c r="TUT649" s="108"/>
      <c r="TUU649" s="108"/>
      <c r="TUV649" s="108"/>
      <c r="TUW649" s="108"/>
      <c r="TUX649" s="108"/>
      <c r="TUY649" s="108"/>
      <c r="TUZ649" s="108"/>
      <c r="TVA649" s="108"/>
      <c r="TVB649" s="108"/>
      <c r="TVC649" s="108"/>
      <c r="TVD649" s="108"/>
      <c r="TVE649" s="108"/>
      <c r="TVF649" s="108"/>
      <c r="TVG649" s="108"/>
      <c r="TVH649" s="108"/>
      <c r="TVI649" s="108"/>
      <c r="TVJ649" s="108"/>
      <c r="TVK649" s="108"/>
      <c r="TVL649" s="108"/>
      <c r="TVM649" s="108"/>
      <c r="TVN649" s="108"/>
      <c r="TVO649" s="108"/>
      <c r="TVP649" s="108"/>
      <c r="TVQ649" s="108"/>
      <c r="TVR649" s="108"/>
      <c r="TVS649" s="108"/>
      <c r="TVT649" s="108"/>
      <c r="TVU649" s="108"/>
      <c r="TVV649" s="108"/>
      <c r="TVW649" s="108"/>
      <c r="TVX649" s="108"/>
      <c r="TVY649" s="108"/>
      <c r="TVZ649" s="108"/>
      <c r="TWA649" s="108"/>
      <c r="TWB649" s="108"/>
      <c r="TWC649" s="108"/>
      <c r="TWD649" s="108"/>
      <c r="TWE649" s="108"/>
      <c r="TWF649" s="108"/>
      <c r="TWG649" s="108"/>
      <c r="TWH649" s="108"/>
      <c r="TWI649" s="108"/>
      <c r="TWJ649" s="108"/>
      <c r="TWK649" s="108"/>
      <c r="TWL649" s="108"/>
      <c r="TWM649" s="108"/>
      <c r="TWN649" s="108"/>
      <c r="TWO649" s="108"/>
      <c r="TWP649" s="108"/>
      <c r="TWQ649" s="108"/>
      <c r="TWR649" s="108"/>
      <c r="TWS649" s="108"/>
      <c r="TWT649" s="108"/>
      <c r="TWU649" s="108"/>
      <c r="TWV649" s="108"/>
      <c r="TWW649" s="108"/>
      <c r="TWX649" s="108"/>
      <c r="TWY649" s="108"/>
      <c r="TWZ649" s="108"/>
      <c r="TXA649" s="108"/>
      <c r="TXB649" s="108"/>
      <c r="TXC649" s="108"/>
      <c r="TXD649" s="108"/>
      <c r="TXE649" s="108"/>
      <c r="TXF649" s="108"/>
      <c r="TXG649" s="108"/>
      <c r="TXH649" s="108"/>
      <c r="TXI649" s="108"/>
      <c r="TXJ649" s="108"/>
      <c r="TXK649" s="108"/>
      <c r="TXL649" s="108"/>
      <c r="TXM649" s="108"/>
      <c r="TXN649" s="108"/>
      <c r="TXO649" s="108"/>
      <c r="TXP649" s="108"/>
      <c r="TXQ649" s="108"/>
      <c r="TXR649" s="108"/>
      <c r="TXS649" s="108"/>
      <c r="TXT649" s="108"/>
      <c r="TXU649" s="108"/>
      <c r="TXV649" s="108"/>
      <c r="TXW649" s="108"/>
      <c r="TXX649" s="108"/>
      <c r="TXY649" s="108"/>
      <c r="TXZ649" s="108"/>
      <c r="TYA649" s="108"/>
      <c r="TYB649" s="108"/>
      <c r="TYC649" s="108"/>
      <c r="TYD649" s="108"/>
      <c r="TYE649" s="108"/>
      <c r="TYF649" s="108"/>
      <c r="TYG649" s="108"/>
      <c r="TYH649" s="108"/>
      <c r="TYI649" s="108"/>
      <c r="TYJ649" s="108"/>
      <c r="TYK649" s="108"/>
      <c r="TYL649" s="108"/>
      <c r="TYM649" s="108"/>
      <c r="TYN649" s="108"/>
      <c r="TYO649" s="108"/>
      <c r="TYP649" s="108"/>
      <c r="TYQ649" s="108"/>
      <c r="TYR649" s="108"/>
      <c r="TYS649" s="108"/>
      <c r="TYT649" s="108"/>
      <c r="TYU649" s="108"/>
      <c r="TYV649" s="108"/>
      <c r="TYW649" s="108"/>
      <c r="TYX649" s="108"/>
      <c r="TYY649" s="108"/>
      <c r="TYZ649" s="108"/>
      <c r="TZA649" s="108"/>
      <c r="TZB649" s="108"/>
      <c r="TZC649" s="108"/>
      <c r="TZD649" s="108"/>
      <c r="TZE649" s="108"/>
      <c r="TZF649" s="108"/>
      <c r="TZG649" s="108"/>
      <c r="TZH649" s="108"/>
      <c r="TZI649" s="108"/>
      <c r="TZJ649" s="108"/>
      <c r="TZK649" s="108"/>
      <c r="TZL649" s="108"/>
      <c r="TZM649" s="108"/>
      <c r="TZN649" s="108"/>
      <c r="TZO649" s="108"/>
      <c r="TZP649" s="108"/>
      <c r="TZQ649" s="108"/>
      <c r="TZR649" s="108"/>
      <c r="TZS649" s="108"/>
      <c r="TZT649" s="108"/>
      <c r="TZU649" s="108"/>
      <c r="TZV649" s="108"/>
      <c r="TZW649" s="108"/>
      <c r="TZX649" s="108"/>
      <c r="TZY649" s="108"/>
      <c r="TZZ649" s="108"/>
      <c r="UAA649" s="108"/>
      <c r="UAB649" s="108"/>
      <c r="UAC649" s="108"/>
      <c r="UAD649" s="108"/>
      <c r="UAE649" s="108"/>
      <c r="UAF649" s="108"/>
      <c r="UAG649" s="108"/>
      <c r="UAH649" s="108"/>
      <c r="UAI649" s="108"/>
      <c r="UAJ649" s="108"/>
      <c r="UAK649" s="108"/>
      <c r="UAL649" s="108"/>
      <c r="UAM649" s="108"/>
      <c r="UAN649" s="108"/>
      <c r="UAO649" s="108"/>
      <c r="UAP649" s="108"/>
      <c r="UAQ649" s="108"/>
      <c r="UAR649" s="108"/>
      <c r="UAS649" s="108"/>
      <c r="UAT649" s="108"/>
      <c r="UAU649" s="108"/>
      <c r="UAV649" s="108"/>
      <c r="UAW649" s="108"/>
      <c r="UAX649" s="108"/>
      <c r="UAY649" s="108"/>
      <c r="UAZ649" s="108"/>
      <c r="UBA649" s="108"/>
      <c r="UBB649" s="108"/>
      <c r="UBC649" s="108"/>
      <c r="UBD649" s="108"/>
      <c r="UBE649" s="108"/>
      <c r="UBF649" s="108"/>
      <c r="UBG649" s="108"/>
      <c r="UBH649" s="108"/>
      <c r="UBI649" s="108"/>
      <c r="UBJ649" s="108"/>
      <c r="UBK649" s="108"/>
      <c r="UBL649" s="108"/>
      <c r="UBM649" s="108"/>
      <c r="UBN649" s="108"/>
      <c r="UBO649" s="108"/>
      <c r="UBP649" s="108"/>
      <c r="UBQ649" s="108"/>
      <c r="UBR649" s="108"/>
      <c r="UBS649" s="108"/>
      <c r="UBT649" s="108"/>
      <c r="UBU649" s="108"/>
      <c r="UBV649" s="108"/>
      <c r="UBW649" s="108"/>
      <c r="UBX649" s="108"/>
      <c r="UBY649" s="108"/>
      <c r="UBZ649" s="108"/>
      <c r="UCA649" s="108"/>
      <c r="UCB649" s="108"/>
      <c r="UCC649" s="108"/>
      <c r="UCD649" s="108"/>
      <c r="UCE649" s="108"/>
      <c r="UCF649" s="108"/>
      <c r="UCG649" s="108"/>
      <c r="UCH649" s="108"/>
      <c r="UCI649" s="108"/>
      <c r="UCJ649" s="108"/>
      <c r="UCK649" s="108"/>
      <c r="UCL649" s="108"/>
      <c r="UCM649" s="108"/>
      <c r="UCN649" s="108"/>
      <c r="UCO649" s="108"/>
      <c r="UCP649" s="108"/>
      <c r="UCQ649" s="108"/>
      <c r="UCR649" s="108"/>
      <c r="UCS649" s="108"/>
      <c r="UCT649" s="108"/>
      <c r="UCU649" s="108"/>
      <c r="UCV649" s="108"/>
      <c r="UCW649" s="108"/>
      <c r="UCX649" s="108"/>
      <c r="UCY649" s="108"/>
      <c r="UCZ649" s="108"/>
      <c r="UDA649" s="108"/>
      <c r="UDB649" s="108"/>
      <c r="UDC649" s="108"/>
      <c r="UDD649" s="108"/>
      <c r="UDE649" s="108"/>
      <c r="UDF649" s="108"/>
      <c r="UDG649" s="108"/>
      <c r="UDH649" s="108"/>
      <c r="UDI649" s="108"/>
      <c r="UDJ649" s="108"/>
      <c r="UDK649" s="108"/>
      <c r="UDL649" s="108"/>
      <c r="UDM649" s="108"/>
      <c r="UDN649" s="108"/>
      <c r="UDO649" s="108"/>
      <c r="UDP649" s="108"/>
      <c r="UDQ649" s="108"/>
      <c r="UDR649" s="108"/>
      <c r="UDS649" s="108"/>
      <c r="UDT649" s="108"/>
      <c r="UDU649" s="108"/>
      <c r="UDV649" s="108"/>
      <c r="UDW649" s="108"/>
      <c r="UDX649" s="108"/>
      <c r="UDY649" s="108"/>
      <c r="UDZ649" s="108"/>
      <c r="UEA649" s="108"/>
      <c r="UEB649" s="108"/>
      <c r="UEC649" s="108"/>
      <c r="UED649" s="108"/>
      <c r="UEE649" s="108"/>
      <c r="UEF649" s="108"/>
      <c r="UEG649" s="108"/>
      <c r="UEH649" s="108"/>
      <c r="UEI649" s="108"/>
      <c r="UEJ649" s="108"/>
      <c r="UEK649" s="108"/>
      <c r="UEL649" s="108"/>
      <c r="UEM649" s="108"/>
      <c r="UEN649" s="108"/>
      <c r="UEO649" s="108"/>
      <c r="UEP649" s="108"/>
      <c r="UEQ649" s="108"/>
      <c r="UER649" s="108"/>
      <c r="UES649" s="108"/>
      <c r="UET649" s="108"/>
      <c r="UEU649" s="108"/>
      <c r="UEV649" s="108"/>
      <c r="UEW649" s="108"/>
      <c r="UEX649" s="108"/>
      <c r="UEY649" s="108"/>
      <c r="UEZ649" s="108"/>
      <c r="UFA649" s="108"/>
      <c r="UFB649" s="108"/>
      <c r="UFC649" s="108"/>
      <c r="UFD649" s="108"/>
      <c r="UFE649" s="108"/>
      <c r="UFF649" s="108"/>
      <c r="UFG649" s="108"/>
      <c r="UFH649" s="108"/>
      <c r="UFI649" s="108"/>
      <c r="UFJ649" s="108"/>
      <c r="UFK649" s="108"/>
      <c r="UFL649" s="108"/>
      <c r="UFM649" s="108"/>
      <c r="UFN649" s="108"/>
      <c r="UFO649" s="108"/>
      <c r="UFP649" s="108"/>
      <c r="UFQ649" s="108"/>
      <c r="UFR649" s="108"/>
      <c r="UFS649" s="108"/>
      <c r="UFT649" s="108"/>
      <c r="UFU649" s="108"/>
      <c r="UFV649" s="108"/>
      <c r="UFW649" s="108"/>
      <c r="UFX649" s="108"/>
      <c r="UFY649" s="108"/>
      <c r="UFZ649" s="108"/>
      <c r="UGA649" s="108"/>
      <c r="UGB649" s="108"/>
      <c r="UGC649" s="108"/>
      <c r="UGD649" s="108"/>
      <c r="UGE649" s="108"/>
      <c r="UGF649" s="108"/>
      <c r="UGG649" s="108"/>
      <c r="UGH649" s="108"/>
      <c r="UGI649" s="108"/>
      <c r="UGJ649" s="108"/>
      <c r="UGK649" s="108"/>
      <c r="UGL649" s="108"/>
      <c r="UGM649" s="108"/>
      <c r="UGN649" s="108"/>
      <c r="UGO649" s="108"/>
      <c r="UGP649" s="108"/>
      <c r="UGQ649" s="108"/>
      <c r="UGR649" s="108"/>
      <c r="UGS649" s="108"/>
      <c r="UGT649" s="108"/>
      <c r="UGU649" s="108"/>
      <c r="UGV649" s="108"/>
      <c r="UGW649" s="108"/>
      <c r="UGX649" s="108"/>
      <c r="UGY649" s="108"/>
      <c r="UGZ649" s="108"/>
      <c r="UHA649" s="108"/>
      <c r="UHB649" s="108"/>
      <c r="UHC649" s="108"/>
      <c r="UHD649" s="108"/>
      <c r="UHE649" s="108"/>
      <c r="UHF649" s="108"/>
      <c r="UHG649" s="108"/>
      <c r="UHH649" s="108"/>
      <c r="UHI649" s="108"/>
      <c r="UHJ649" s="108"/>
      <c r="UHK649" s="108"/>
      <c r="UHL649" s="108"/>
      <c r="UHM649" s="108"/>
      <c r="UHN649" s="108"/>
      <c r="UHO649" s="108"/>
      <c r="UHP649" s="108"/>
      <c r="UHQ649" s="108"/>
      <c r="UHR649" s="108"/>
      <c r="UHS649" s="108"/>
      <c r="UHT649" s="108"/>
      <c r="UHU649" s="108"/>
      <c r="UHV649" s="108"/>
      <c r="UHW649" s="108"/>
      <c r="UHX649" s="108"/>
      <c r="UHY649" s="108"/>
      <c r="UHZ649" s="108"/>
      <c r="UIA649" s="108"/>
      <c r="UIB649" s="108"/>
      <c r="UIC649" s="108"/>
      <c r="UID649" s="108"/>
      <c r="UIE649" s="108"/>
      <c r="UIF649" s="108"/>
      <c r="UIG649" s="108"/>
      <c r="UIH649" s="108"/>
      <c r="UII649" s="108"/>
      <c r="UIJ649" s="108"/>
      <c r="UIK649" s="108"/>
      <c r="UIL649" s="108"/>
      <c r="UIM649" s="108"/>
      <c r="UIN649" s="108"/>
      <c r="UIO649" s="108"/>
      <c r="UIP649" s="108"/>
      <c r="UIQ649" s="108"/>
      <c r="UIR649" s="108"/>
      <c r="UIS649" s="108"/>
      <c r="UIT649" s="108"/>
      <c r="UIU649" s="108"/>
      <c r="UIV649" s="108"/>
      <c r="UIW649" s="108"/>
      <c r="UIX649" s="108"/>
      <c r="UIY649" s="108"/>
      <c r="UIZ649" s="108"/>
      <c r="UJA649" s="108"/>
      <c r="UJB649" s="108"/>
      <c r="UJC649" s="108"/>
      <c r="UJD649" s="108"/>
      <c r="UJE649" s="108"/>
      <c r="UJF649" s="108"/>
      <c r="UJG649" s="108"/>
      <c r="UJH649" s="108"/>
      <c r="UJI649" s="108"/>
      <c r="UJJ649" s="108"/>
      <c r="UJK649" s="108"/>
      <c r="UJL649" s="108"/>
      <c r="UJM649" s="108"/>
      <c r="UJN649" s="108"/>
      <c r="UJO649" s="108"/>
      <c r="UJP649" s="108"/>
      <c r="UJQ649" s="108"/>
      <c r="UJR649" s="108"/>
      <c r="UJS649" s="108"/>
      <c r="UJT649" s="108"/>
      <c r="UJU649" s="108"/>
      <c r="UJV649" s="108"/>
      <c r="UJW649" s="108"/>
      <c r="UJX649" s="108"/>
      <c r="UJY649" s="108"/>
      <c r="UJZ649" s="108"/>
      <c r="UKA649" s="108"/>
      <c r="UKB649" s="108"/>
      <c r="UKC649" s="108"/>
      <c r="UKD649" s="108"/>
      <c r="UKE649" s="108"/>
      <c r="UKF649" s="108"/>
      <c r="UKG649" s="108"/>
      <c r="UKH649" s="108"/>
      <c r="UKI649" s="108"/>
      <c r="UKJ649" s="108"/>
      <c r="UKK649" s="108"/>
      <c r="UKL649" s="108"/>
      <c r="UKM649" s="108"/>
      <c r="UKN649" s="108"/>
      <c r="UKO649" s="108"/>
      <c r="UKP649" s="108"/>
      <c r="UKQ649" s="108"/>
      <c r="UKR649" s="108"/>
      <c r="UKS649" s="108"/>
      <c r="UKT649" s="108"/>
      <c r="UKU649" s="108"/>
      <c r="UKV649" s="108"/>
      <c r="UKW649" s="108"/>
      <c r="UKX649" s="108"/>
      <c r="UKY649" s="108"/>
      <c r="UKZ649" s="108"/>
      <c r="ULA649" s="108"/>
      <c r="ULB649" s="108"/>
      <c r="ULC649" s="108"/>
      <c r="ULD649" s="108"/>
      <c r="ULE649" s="108"/>
      <c r="ULF649" s="108"/>
      <c r="ULG649" s="108"/>
      <c r="ULH649" s="108"/>
      <c r="ULI649" s="108"/>
      <c r="ULJ649" s="108"/>
      <c r="ULK649" s="108"/>
      <c r="ULL649" s="108"/>
      <c r="ULM649" s="108"/>
      <c r="ULN649" s="108"/>
      <c r="ULO649" s="108"/>
      <c r="ULP649" s="108"/>
      <c r="ULQ649" s="108"/>
      <c r="ULR649" s="108"/>
      <c r="ULS649" s="108"/>
      <c r="ULT649" s="108"/>
      <c r="ULU649" s="108"/>
      <c r="ULV649" s="108"/>
      <c r="ULW649" s="108"/>
      <c r="ULX649" s="108"/>
      <c r="ULY649" s="108"/>
      <c r="ULZ649" s="108"/>
      <c r="UMA649" s="108"/>
      <c r="UMB649" s="108"/>
      <c r="UMC649" s="108"/>
      <c r="UMD649" s="108"/>
      <c r="UME649" s="108"/>
      <c r="UMF649" s="108"/>
      <c r="UMG649" s="108"/>
      <c r="UMH649" s="108"/>
      <c r="UMI649" s="108"/>
      <c r="UMJ649" s="108"/>
      <c r="UMK649" s="108"/>
      <c r="UML649" s="108"/>
      <c r="UMM649" s="108"/>
      <c r="UMN649" s="108"/>
      <c r="UMO649" s="108"/>
      <c r="UMP649" s="108"/>
      <c r="UMQ649" s="108"/>
      <c r="UMR649" s="108"/>
      <c r="UMS649" s="108"/>
      <c r="UMT649" s="108"/>
      <c r="UMU649" s="108"/>
      <c r="UMV649" s="108"/>
      <c r="UMW649" s="108"/>
      <c r="UMX649" s="108"/>
      <c r="UMY649" s="108"/>
      <c r="UMZ649" s="108"/>
      <c r="UNA649" s="108"/>
      <c r="UNB649" s="108"/>
      <c r="UNC649" s="108"/>
      <c r="UND649" s="108"/>
      <c r="UNE649" s="108"/>
      <c r="UNF649" s="108"/>
      <c r="UNG649" s="108"/>
      <c r="UNH649" s="108"/>
      <c r="UNI649" s="108"/>
      <c r="UNJ649" s="108"/>
      <c r="UNK649" s="108"/>
      <c r="UNL649" s="108"/>
      <c r="UNM649" s="108"/>
      <c r="UNN649" s="108"/>
      <c r="UNO649" s="108"/>
      <c r="UNP649" s="108"/>
      <c r="UNQ649" s="108"/>
      <c r="UNR649" s="108"/>
      <c r="UNS649" s="108"/>
      <c r="UNT649" s="108"/>
      <c r="UNU649" s="108"/>
      <c r="UNV649" s="108"/>
      <c r="UNW649" s="108"/>
      <c r="UNX649" s="108"/>
      <c r="UNY649" s="108"/>
      <c r="UNZ649" s="108"/>
      <c r="UOA649" s="108"/>
      <c r="UOB649" s="108"/>
      <c r="UOC649" s="108"/>
      <c r="UOD649" s="108"/>
      <c r="UOE649" s="108"/>
      <c r="UOF649" s="108"/>
      <c r="UOG649" s="108"/>
      <c r="UOH649" s="108"/>
      <c r="UOI649" s="108"/>
      <c r="UOJ649" s="108"/>
      <c r="UOK649" s="108"/>
      <c r="UOL649" s="108"/>
      <c r="UOM649" s="108"/>
      <c r="UON649" s="108"/>
      <c r="UOO649" s="108"/>
      <c r="UOP649" s="108"/>
      <c r="UOQ649" s="108"/>
      <c r="UOR649" s="108"/>
      <c r="UOS649" s="108"/>
      <c r="UOT649" s="108"/>
      <c r="UOU649" s="108"/>
      <c r="UOV649" s="108"/>
      <c r="UOW649" s="108"/>
      <c r="UOX649" s="108"/>
      <c r="UOY649" s="108"/>
      <c r="UOZ649" s="108"/>
      <c r="UPA649" s="108"/>
      <c r="UPB649" s="108"/>
      <c r="UPC649" s="108"/>
      <c r="UPD649" s="108"/>
      <c r="UPE649" s="108"/>
      <c r="UPF649" s="108"/>
      <c r="UPG649" s="108"/>
      <c r="UPH649" s="108"/>
      <c r="UPI649" s="108"/>
      <c r="UPJ649" s="108"/>
      <c r="UPK649" s="108"/>
      <c r="UPL649" s="108"/>
      <c r="UPM649" s="108"/>
      <c r="UPN649" s="108"/>
      <c r="UPO649" s="108"/>
      <c r="UPP649" s="108"/>
      <c r="UPQ649" s="108"/>
      <c r="UPR649" s="108"/>
      <c r="UPS649" s="108"/>
      <c r="UPT649" s="108"/>
      <c r="UPU649" s="108"/>
      <c r="UPV649" s="108"/>
      <c r="UPW649" s="108"/>
      <c r="UPX649" s="108"/>
      <c r="UPY649" s="108"/>
      <c r="UPZ649" s="108"/>
      <c r="UQA649" s="108"/>
      <c r="UQB649" s="108"/>
      <c r="UQC649" s="108"/>
      <c r="UQD649" s="108"/>
      <c r="UQE649" s="108"/>
      <c r="UQF649" s="108"/>
      <c r="UQG649" s="108"/>
      <c r="UQH649" s="108"/>
      <c r="UQI649" s="108"/>
      <c r="UQJ649" s="108"/>
      <c r="UQK649" s="108"/>
      <c r="UQL649" s="108"/>
      <c r="UQM649" s="108"/>
      <c r="UQN649" s="108"/>
      <c r="UQO649" s="108"/>
      <c r="UQP649" s="108"/>
      <c r="UQQ649" s="108"/>
      <c r="UQR649" s="108"/>
      <c r="UQS649" s="108"/>
      <c r="UQT649" s="108"/>
      <c r="UQU649" s="108"/>
      <c r="UQV649" s="108"/>
      <c r="UQW649" s="108"/>
      <c r="UQX649" s="108"/>
      <c r="UQY649" s="108"/>
      <c r="UQZ649" s="108"/>
      <c r="URA649" s="108"/>
      <c r="URB649" s="108"/>
      <c r="URC649" s="108"/>
      <c r="URD649" s="108"/>
      <c r="URE649" s="108"/>
      <c r="URF649" s="108"/>
      <c r="URG649" s="108"/>
      <c r="URH649" s="108"/>
      <c r="URI649" s="108"/>
      <c r="URJ649" s="108"/>
      <c r="URK649" s="108"/>
      <c r="URL649" s="108"/>
      <c r="URM649" s="108"/>
      <c r="URN649" s="108"/>
      <c r="URO649" s="108"/>
      <c r="URP649" s="108"/>
      <c r="URQ649" s="108"/>
      <c r="URR649" s="108"/>
      <c r="URS649" s="108"/>
      <c r="URT649" s="108"/>
      <c r="URU649" s="108"/>
      <c r="URV649" s="108"/>
      <c r="URW649" s="108"/>
      <c r="URX649" s="108"/>
      <c r="URY649" s="108"/>
      <c r="URZ649" s="108"/>
      <c r="USA649" s="108"/>
      <c r="USB649" s="108"/>
      <c r="USC649" s="108"/>
      <c r="USD649" s="108"/>
      <c r="USE649" s="108"/>
      <c r="USF649" s="108"/>
      <c r="USG649" s="108"/>
      <c r="USH649" s="108"/>
      <c r="USI649" s="108"/>
      <c r="USJ649" s="108"/>
      <c r="USK649" s="108"/>
      <c r="USL649" s="108"/>
      <c r="USM649" s="108"/>
      <c r="USN649" s="108"/>
      <c r="USO649" s="108"/>
      <c r="USP649" s="108"/>
      <c r="USQ649" s="108"/>
      <c r="USR649" s="108"/>
      <c r="USS649" s="108"/>
      <c r="UST649" s="108"/>
      <c r="USU649" s="108"/>
      <c r="USV649" s="108"/>
      <c r="USW649" s="108"/>
      <c r="USX649" s="108"/>
      <c r="USY649" s="108"/>
      <c r="USZ649" s="108"/>
      <c r="UTA649" s="108"/>
      <c r="UTB649" s="108"/>
      <c r="UTC649" s="108"/>
      <c r="UTD649" s="108"/>
      <c r="UTE649" s="108"/>
      <c r="UTF649" s="108"/>
      <c r="UTG649" s="108"/>
      <c r="UTH649" s="108"/>
      <c r="UTI649" s="108"/>
      <c r="UTJ649" s="108"/>
      <c r="UTK649" s="108"/>
      <c r="UTL649" s="108"/>
      <c r="UTM649" s="108"/>
      <c r="UTN649" s="108"/>
      <c r="UTO649" s="108"/>
      <c r="UTP649" s="108"/>
      <c r="UTQ649" s="108"/>
      <c r="UTR649" s="108"/>
      <c r="UTS649" s="108"/>
      <c r="UTT649" s="108"/>
      <c r="UTU649" s="108"/>
      <c r="UTV649" s="108"/>
      <c r="UTW649" s="108"/>
      <c r="UTX649" s="108"/>
      <c r="UTY649" s="108"/>
      <c r="UTZ649" s="108"/>
      <c r="UUA649" s="108"/>
      <c r="UUB649" s="108"/>
      <c r="UUC649" s="108"/>
      <c r="UUD649" s="108"/>
      <c r="UUE649" s="108"/>
      <c r="UUF649" s="108"/>
      <c r="UUG649" s="108"/>
      <c r="UUH649" s="108"/>
      <c r="UUI649" s="108"/>
      <c r="UUJ649" s="108"/>
      <c r="UUK649" s="108"/>
      <c r="UUL649" s="108"/>
      <c r="UUM649" s="108"/>
      <c r="UUN649" s="108"/>
      <c r="UUO649" s="108"/>
      <c r="UUP649" s="108"/>
      <c r="UUQ649" s="108"/>
      <c r="UUR649" s="108"/>
      <c r="UUS649" s="108"/>
      <c r="UUT649" s="108"/>
      <c r="UUU649" s="108"/>
      <c r="UUV649" s="108"/>
      <c r="UUW649" s="108"/>
      <c r="UUX649" s="108"/>
      <c r="UUY649" s="108"/>
      <c r="UUZ649" s="108"/>
      <c r="UVA649" s="108"/>
      <c r="UVB649" s="108"/>
      <c r="UVC649" s="108"/>
      <c r="UVD649" s="108"/>
      <c r="UVE649" s="108"/>
      <c r="UVF649" s="108"/>
      <c r="UVG649" s="108"/>
      <c r="UVH649" s="108"/>
      <c r="UVI649" s="108"/>
      <c r="UVJ649" s="108"/>
      <c r="UVK649" s="108"/>
      <c r="UVL649" s="108"/>
      <c r="UVM649" s="108"/>
      <c r="UVN649" s="108"/>
      <c r="UVO649" s="108"/>
      <c r="UVP649" s="108"/>
      <c r="UVQ649" s="108"/>
      <c r="UVR649" s="108"/>
      <c r="UVS649" s="108"/>
      <c r="UVT649" s="108"/>
      <c r="UVU649" s="108"/>
      <c r="UVV649" s="108"/>
      <c r="UVW649" s="108"/>
      <c r="UVX649" s="108"/>
      <c r="UVY649" s="108"/>
      <c r="UVZ649" s="108"/>
      <c r="UWA649" s="108"/>
      <c r="UWB649" s="108"/>
      <c r="UWC649" s="108"/>
      <c r="UWD649" s="108"/>
      <c r="UWE649" s="108"/>
      <c r="UWF649" s="108"/>
      <c r="UWG649" s="108"/>
      <c r="UWH649" s="108"/>
      <c r="UWI649" s="108"/>
      <c r="UWJ649" s="108"/>
      <c r="UWK649" s="108"/>
      <c r="UWL649" s="108"/>
      <c r="UWM649" s="108"/>
      <c r="UWN649" s="108"/>
      <c r="UWO649" s="108"/>
      <c r="UWP649" s="108"/>
      <c r="UWQ649" s="108"/>
      <c r="UWR649" s="108"/>
      <c r="UWS649" s="108"/>
      <c r="UWT649" s="108"/>
      <c r="UWU649" s="108"/>
      <c r="UWV649" s="108"/>
      <c r="UWW649" s="108"/>
      <c r="UWX649" s="108"/>
      <c r="UWY649" s="108"/>
      <c r="UWZ649" s="108"/>
      <c r="UXA649" s="108"/>
      <c r="UXB649" s="108"/>
      <c r="UXC649" s="108"/>
      <c r="UXD649" s="108"/>
      <c r="UXE649" s="108"/>
      <c r="UXF649" s="108"/>
      <c r="UXG649" s="108"/>
      <c r="UXH649" s="108"/>
      <c r="UXI649" s="108"/>
      <c r="UXJ649" s="108"/>
      <c r="UXK649" s="108"/>
      <c r="UXL649" s="108"/>
      <c r="UXM649" s="108"/>
      <c r="UXN649" s="108"/>
      <c r="UXO649" s="108"/>
      <c r="UXP649" s="108"/>
      <c r="UXQ649" s="108"/>
      <c r="UXR649" s="108"/>
      <c r="UXS649" s="108"/>
      <c r="UXT649" s="108"/>
      <c r="UXU649" s="108"/>
      <c r="UXV649" s="108"/>
      <c r="UXW649" s="108"/>
      <c r="UXX649" s="108"/>
      <c r="UXY649" s="108"/>
      <c r="UXZ649" s="108"/>
      <c r="UYA649" s="108"/>
      <c r="UYB649" s="108"/>
      <c r="UYC649" s="108"/>
      <c r="UYD649" s="108"/>
      <c r="UYE649" s="108"/>
      <c r="UYF649" s="108"/>
      <c r="UYG649" s="108"/>
      <c r="UYH649" s="108"/>
      <c r="UYI649" s="108"/>
      <c r="UYJ649" s="108"/>
      <c r="UYK649" s="108"/>
      <c r="UYL649" s="108"/>
      <c r="UYM649" s="108"/>
      <c r="UYN649" s="108"/>
      <c r="UYO649" s="108"/>
      <c r="UYP649" s="108"/>
      <c r="UYQ649" s="108"/>
      <c r="UYR649" s="108"/>
      <c r="UYS649" s="108"/>
      <c r="UYT649" s="108"/>
      <c r="UYU649" s="108"/>
      <c r="UYV649" s="108"/>
      <c r="UYW649" s="108"/>
      <c r="UYX649" s="108"/>
      <c r="UYY649" s="108"/>
      <c r="UYZ649" s="108"/>
      <c r="UZA649" s="108"/>
      <c r="UZB649" s="108"/>
      <c r="UZC649" s="108"/>
      <c r="UZD649" s="108"/>
      <c r="UZE649" s="108"/>
      <c r="UZF649" s="108"/>
      <c r="UZG649" s="108"/>
      <c r="UZH649" s="108"/>
      <c r="UZI649" s="108"/>
      <c r="UZJ649" s="108"/>
      <c r="UZK649" s="108"/>
      <c r="UZL649" s="108"/>
      <c r="UZM649" s="108"/>
      <c r="UZN649" s="108"/>
      <c r="UZO649" s="108"/>
      <c r="UZP649" s="108"/>
      <c r="UZQ649" s="108"/>
      <c r="UZR649" s="108"/>
      <c r="UZS649" s="108"/>
      <c r="UZT649" s="108"/>
      <c r="UZU649" s="108"/>
      <c r="UZV649" s="108"/>
      <c r="UZW649" s="108"/>
      <c r="UZX649" s="108"/>
      <c r="UZY649" s="108"/>
      <c r="UZZ649" s="108"/>
      <c r="VAA649" s="108"/>
      <c r="VAB649" s="108"/>
      <c r="VAC649" s="108"/>
      <c r="VAD649" s="108"/>
      <c r="VAE649" s="108"/>
      <c r="VAF649" s="108"/>
      <c r="VAG649" s="108"/>
      <c r="VAH649" s="108"/>
      <c r="VAI649" s="108"/>
      <c r="VAJ649" s="108"/>
      <c r="VAK649" s="108"/>
      <c r="VAL649" s="108"/>
      <c r="VAM649" s="108"/>
      <c r="VAN649" s="108"/>
      <c r="VAO649" s="108"/>
      <c r="VAP649" s="108"/>
      <c r="VAQ649" s="108"/>
      <c r="VAR649" s="108"/>
      <c r="VAS649" s="108"/>
      <c r="VAT649" s="108"/>
      <c r="VAU649" s="108"/>
      <c r="VAV649" s="108"/>
      <c r="VAW649" s="108"/>
      <c r="VAX649" s="108"/>
      <c r="VAY649" s="108"/>
      <c r="VAZ649" s="108"/>
      <c r="VBA649" s="108"/>
      <c r="VBB649" s="108"/>
      <c r="VBC649" s="108"/>
      <c r="VBD649" s="108"/>
      <c r="VBE649" s="108"/>
      <c r="VBF649" s="108"/>
      <c r="VBG649" s="108"/>
      <c r="VBH649" s="108"/>
      <c r="VBI649" s="108"/>
      <c r="VBJ649" s="108"/>
      <c r="VBK649" s="108"/>
      <c r="VBL649" s="108"/>
      <c r="VBM649" s="108"/>
      <c r="VBN649" s="108"/>
      <c r="VBO649" s="108"/>
      <c r="VBP649" s="108"/>
      <c r="VBQ649" s="108"/>
      <c r="VBR649" s="108"/>
      <c r="VBS649" s="108"/>
      <c r="VBT649" s="108"/>
      <c r="VBU649" s="108"/>
      <c r="VBV649" s="108"/>
      <c r="VBW649" s="108"/>
      <c r="VBX649" s="108"/>
      <c r="VBY649" s="108"/>
      <c r="VBZ649" s="108"/>
      <c r="VCA649" s="108"/>
      <c r="VCB649" s="108"/>
      <c r="VCC649" s="108"/>
      <c r="VCD649" s="108"/>
      <c r="VCE649" s="108"/>
      <c r="VCF649" s="108"/>
      <c r="VCG649" s="108"/>
      <c r="VCH649" s="108"/>
      <c r="VCI649" s="108"/>
      <c r="VCJ649" s="108"/>
      <c r="VCK649" s="108"/>
      <c r="VCL649" s="108"/>
      <c r="VCM649" s="108"/>
      <c r="VCN649" s="108"/>
      <c r="VCO649" s="108"/>
      <c r="VCP649" s="108"/>
      <c r="VCQ649" s="108"/>
      <c r="VCR649" s="108"/>
      <c r="VCS649" s="108"/>
      <c r="VCT649" s="108"/>
      <c r="VCU649" s="108"/>
      <c r="VCV649" s="108"/>
      <c r="VCW649" s="108"/>
      <c r="VCX649" s="108"/>
      <c r="VCY649" s="108"/>
      <c r="VCZ649" s="108"/>
      <c r="VDA649" s="108"/>
      <c r="VDB649" s="108"/>
      <c r="VDC649" s="108"/>
      <c r="VDD649" s="108"/>
      <c r="VDE649" s="108"/>
      <c r="VDF649" s="108"/>
      <c r="VDG649" s="108"/>
      <c r="VDH649" s="108"/>
      <c r="VDI649" s="108"/>
      <c r="VDJ649" s="108"/>
      <c r="VDK649" s="108"/>
      <c r="VDL649" s="108"/>
      <c r="VDM649" s="108"/>
      <c r="VDN649" s="108"/>
      <c r="VDO649" s="108"/>
      <c r="VDP649" s="108"/>
      <c r="VDQ649" s="108"/>
      <c r="VDR649" s="108"/>
      <c r="VDS649" s="108"/>
      <c r="VDT649" s="108"/>
      <c r="VDU649" s="108"/>
      <c r="VDV649" s="108"/>
      <c r="VDW649" s="108"/>
      <c r="VDX649" s="108"/>
      <c r="VDY649" s="108"/>
      <c r="VDZ649" s="108"/>
      <c r="VEA649" s="108"/>
      <c r="VEB649" s="108"/>
      <c r="VEC649" s="108"/>
      <c r="VED649" s="108"/>
      <c r="VEE649" s="108"/>
      <c r="VEF649" s="108"/>
      <c r="VEG649" s="108"/>
      <c r="VEH649" s="108"/>
      <c r="VEI649" s="108"/>
      <c r="VEJ649" s="108"/>
      <c r="VEK649" s="108"/>
      <c r="VEL649" s="108"/>
      <c r="VEM649" s="108"/>
      <c r="VEN649" s="108"/>
      <c r="VEO649" s="108"/>
      <c r="VEP649" s="108"/>
      <c r="VEQ649" s="108"/>
      <c r="VER649" s="108"/>
      <c r="VES649" s="108"/>
      <c r="VET649" s="108"/>
      <c r="VEU649" s="108"/>
      <c r="VEV649" s="108"/>
      <c r="VEW649" s="108"/>
      <c r="VEX649" s="108"/>
      <c r="VEY649" s="108"/>
      <c r="VEZ649" s="108"/>
      <c r="VFA649" s="108"/>
      <c r="VFB649" s="108"/>
      <c r="VFC649" s="108"/>
      <c r="VFD649" s="108"/>
      <c r="VFE649" s="108"/>
      <c r="VFF649" s="108"/>
      <c r="VFG649" s="108"/>
      <c r="VFH649" s="108"/>
      <c r="VFI649" s="108"/>
      <c r="VFJ649" s="108"/>
      <c r="VFK649" s="108"/>
      <c r="VFL649" s="108"/>
      <c r="VFM649" s="108"/>
      <c r="VFN649" s="108"/>
      <c r="VFO649" s="108"/>
      <c r="VFP649" s="108"/>
      <c r="VFQ649" s="108"/>
      <c r="VFR649" s="108"/>
      <c r="VFS649" s="108"/>
      <c r="VFT649" s="108"/>
      <c r="VFU649" s="108"/>
      <c r="VFV649" s="108"/>
      <c r="VFW649" s="108"/>
      <c r="VFX649" s="108"/>
      <c r="VFY649" s="108"/>
      <c r="VFZ649" s="108"/>
      <c r="VGA649" s="108"/>
      <c r="VGB649" s="108"/>
      <c r="VGC649" s="108"/>
      <c r="VGD649" s="108"/>
      <c r="VGE649" s="108"/>
      <c r="VGF649" s="108"/>
      <c r="VGG649" s="108"/>
      <c r="VGH649" s="108"/>
      <c r="VGI649" s="108"/>
      <c r="VGJ649" s="108"/>
      <c r="VGK649" s="108"/>
      <c r="VGL649" s="108"/>
      <c r="VGM649" s="108"/>
      <c r="VGN649" s="108"/>
      <c r="VGO649" s="108"/>
      <c r="VGP649" s="108"/>
      <c r="VGQ649" s="108"/>
      <c r="VGR649" s="108"/>
      <c r="VGS649" s="108"/>
      <c r="VGT649" s="108"/>
      <c r="VGU649" s="108"/>
      <c r="VGV649" s="108"/>
      <c r="VGW649" s="108"/>
      <c r="VGX649" s="108"/>
      <c r="VGY649" s="108"/>
      <c r="VGZ649" s="108"/>
      <c r="VHA649" s="108"/>
      <c r="VHB649" s="108"/>
      <c r="VHC649" s="108"/>
      <c r="VHD649" s="108"/>
      <c r="VHE649" s="108"/>
      <c r="VHF649" s="108"/>
      <c r="VHG649" s="108"/>
      <c r="VHH649" s="108"/>
      <c r="VHI649" s="108"/>
      <c r="VHJ649" s="108"/>
      <c r="VHK649" s="108"/>
      <c r="VHL649" s="108"/>
      <c r="VHM649" s="108"/>
      <c r="VHN649" s="108"/>
      <c r="VHO649" s="108"/>
      <c r="VHP649" s="108"/>
      <c r="VHQ649" s="108"/>
      <c r="VHR649" s="108"/>
      <c r="VHS649" s="108"/>
      <c r="VHT649" s="108"/>
      <c r="VHU649" s="108"/>
      <c r="VHV649" s="108"/>
      <c r="VHW649" s="108"/>
      <c r="VHX649" s="108"/>
      <c r="VHY649" s="108"/>
      <c r="VHZ649" s="108"/>
      <c r="VIA649" s="108"/>
      <c r="VIB649" s="108"/>
      <c r="VIC649" s="108"/>
      <c r="VID649" s="108"/>
      <c r="VIE649" s="108"/>
      <c r="VIF649" s="108"/>
      <c r="VIG649" s="108"/>
      <c r="VIH649" s="108"/>
      <c r="VII649" s="108"/>
      <c r="VIJ649" s="108"/>
      <c r="VIK649" s="108"/>
      <c r="VIL649" s="108"/>
      <c r="VIM649" s="108"/>
      <c r="VIN649" s="108"/>
      <c r="VIO649" s="108"/>
      <c r="VIP649" s="108"/>
      <c r="VIQ649" s="108"/>
      <c r="VIR649" s="108"/>
      <c r="VIS649" s="108"/>
      <c r="VIT649" s="108"/>
      <c r="VIU649" s="108"/>
      <c r="VIV649" s="108"/>
      <c r="VIW649" s="108"/>
      <c r="VIX649" s="108"/>
      <c r="VIY649" s="108"/>
      <c r="VIZ649" s="108"/>
      <c r="VJA649" s="108"/>
      <c r="VJB649" s="108"/>
      <c r="VJC649" s="108"/>
      <c r="VJD649" s="108"/>
      <c r="VJE649" s="108"/>
      <c r="VJF649" s="108"/>
      <c r="VJG649" s="108"/>
      <c r="VJH649" s="108"/>
      <c r="VJI649" s="108"/>
      <c r="VJJ649" s="108"/>
      <c r="VJK649" s="108"/>
      <c r="VJL649" s="108"/>
      <c r="VJM649" s="108"/>
      <c r="VJN649" s="108"/>
      <c r="VJO649" s="108"/>
      <c r="VJP649" s="108"/>
      <c r="VJQ649" s="108"/>
      <c r="VJR649" s="108"/>
      <c r="VJS649" s="108"/>
      <c r="VJT649" s="108"/>
      <c r="VJU649" s="108"/>
      <c r="VJV649" s="108"/>
      <c r="VJW649" s="108"/>
      <c r="VJX649" s="108"/>
      <c r="VJY649" s="108"/>
      <c r="VJZ649" s="108"/>
      <c r="VKA649" s="108"/>
      <c r="VKB649" s="108"/>
      <c r="VKC649" s="108"/>
      <c r="VKD649" s="108"/>
      <c r="VKE649" s="108"/>
      <c r="VKF649" s="108"/>
      <c r="VKG649" s="108"/>
      <c r="VKH649" s="108"/>
      <c r="VKI649" s="108"/>
      <c r="VKJ649" s="108"/>
      <c r="VKK649" s="108"/>
      <c r="VKL649" s="108"/>
      <c r="VKM649" s="108"/>
      <c r="VKN649" s="108"/>
      <c r="VKO649" s="108"/>
      <c r="VKP649" s="108"/>
      <c r="VKQ649" s="108"/>
      <c r="VKR649" s="108"/>
      <c r="VKS649" s="108"/>
      <c r="VKT649" s="108"/>
      <c r="VKU649" s="108"/>
      <c r="VKV649" s="108"/>
      <c r="VKW649" s="108"/>
      <c r="VKX649" s="108"/>
      <c r="VKY649" s="108"/>
      <c r="VKZ649" s="108"/>
      <c r="VLA649" s="108"/>
      <c r="VLB649" s="108"/>
      <c r="VLC649" s="108"/>
      <c r="VLD649" s="108"/>
      <c r="VLE649" s="108"/>
      <c r="VLF649" s="108"/>
      <c r="VLG649" s="108"/>
      <c r="VLH649" s="108"/>
      <c r="VLI649" s="108"/>
      <c r="VLJ649" s="108"/>
      <c r="VLK649" s="108"/>
      <c r="VLL649" s="108"/>
      <c r="VLM649" s="108"/>
      <c r="VLN649" s="108"/>
      <c r="VLO649" s="108"/>
      <c r="VLP649" s="108"/>
      <c r="VLQ649" s="108"/>
      <c r="VLR649" s="108"/>
      <c r="VLS649" s="108"/>
      <c r="VLT649" s="108"/>
      <c r="VLU649" s="108"/>
      <c r="VLV649" s="108"/>
      <c r="VLW649" s="108"/>
      <c r="VLX649" s="108"/>
      <c r="VLY649" s="108"/>
      <c r="VLZ649" s="108"/>
      <c r="VMA649" s="108"/>
      <c r="VMB649" s="108"/>
      <c r="VMC649" s="108"/>
      <c r="VMD649" s="108"/>
      <c r="VME649" s="108"/>
      <c r="VMF649" s="108"/>
      <c r="VMG649" s="108"/>
      <c r="VMH649" s="108"/>
      <c r="VMI649" s="108"/>
      <c r="VMJ649" s="108"/>
      <c r="VMK649" s="108"/>
      <c r="VML649" s="108"/>
      <c r="VMM649" s="108"/>
      <c r="VMN649" s="108"/>
      <c r="VMO649" s="108"/>
      <c r="VMP649" s="108"/>
      <c r="VMQ649" s="108"/>
      <c r="VMR649" s="108"/>
      <c r="VMS649" s="108"/>
      <c r="VMT649" s="108"/>
      <c r="VMU649" s="108"/>
      <c r="VMV649" s="108"/>
      <c r="VMW649" s="108"/>
      <c r="VMX649" s="108"/>
      <c r="VMY649" s="108"/>
      <c r="VMZ649" s="108"/>
      <c r="VNA649" s="108"/>
      <c r="VNB649" s="108"/>
      <c r="VNC649" s="108"/>
      <c r="VND649" s="108"/>
      <c r="VNE649" s="108"/>
      <c r="VNF649" s="108"/>
      <c r="VNG649" s="108"/>
      <c r="VNH649" s="108"/>
      <c r="VNI649" s="108"/>
      <c r="VNJ649" s="108"/>
      <c r="VNK649" s="108"/>
      <c r="VNL649" s="108"/>
      <c r="VNM649" s="108"/>
      <c r="VNN649" s="108"/>
      <c r="VNO649" s="108"/>
      <c r="VNP649" s="108"/>
      <c r="VNQ649" s="108"/>
      <c r="VNR649" s="108"/>
      <c r="VNS649" s="108"/>
      <c r="VNT649" s="108"/>
      <c r="VNU649" s="108"/>
      <c r="VNV649" s="108"/>
      <c r="VNW649" s="108"/>
      <c r="VNX649" s="108"/>
      <c r="VNY649" s="108"/>
      <c r="VNZ649" s="108"/>
      <c r="VOA649" s="108"/>
      <c r="VOB649" s="108"/>
      <c r="VOC649" s="108"/>
      <c r="VOD649" s="108"/>
      <c r="VOE649" s="108"/>
      <c r="VOF649" s="108"/>
      <c r="VOG649" s="108"/>
      <c r="VOH649" s="108"/>
      <c r="VOI649" s="108"/>
      <c r="VOJ649" s="108"/>
      <c r="VOK649" s="108"/>
      <c r="VOL649" s="108"/>
      <c r="VOM649" s="108"/>
      <c r="VON649" s="108"/>
      <c r="VOO649" s="108"/>
      <c r="VOP649" s="108"/>
      <c r="VOQ649" s="108"/>
      <c r="VOR649" s="108"/>
      <c r="VOS649" s="108"/>
      <c r="VOT649" s="108"/>
      <c r="VOU649" s="108"/>
      <c r="VOV649" s="108"/>
      <c r="VOW649" s="108"/>
      <c r="VOX649" s="108"/>
      <c r="VOY649" s="108"/>
      <c r="VOZ649" s="108"/>
      <c r="VPA649" s="108"/>
      <c r="VPB649" s="108"/>
      <c r="VPC649" s="108"/>
      <c r="VPD649" s="108"/>
      <c r="VPE649" s="108"/>
      <c r="VPF649" s="108"/>
      <c r="VPG649" s="108"/>
      <c r="VPH649" s="108"/>
      <c r="VPI649" s="108"/>
      <c r="VPJ649" s="108"/>
      <c r="VPK649" s="108"/>
      <c r="VPL649" s="108"/>
      <c r="VPM649" s="108"/>
      <c r="VPN649" s="108"/>
      <c r="VPO649" s="108"/>
      <c r="VPP649" s="108"/>
      <c r="VPQ649" s="108"/>
      <c r="VPR649" s="108"/>
      <c r="VPS649" s="108"/>
      <c r="VPT649" s="108"/>
      <c r="VPU649" s="108"/>
      <c r="VPV649" s="108"/>
      <c r="VPW649" s="108"/>
      <c r="VPX649" s="108"/>
      <c r="VPY649" s="108"/>
      <c r="VPZ649" s="108"/>
      <c r="VQA649" s="108"/>
      <c r="VQB649" s="108"/>
      <c r="VQC649" s="108"/>
      <c r="VQD649" s="108"/>
      <c r="VQE649" s="108"/>
      <c r="VQF649" s="108"/>
      <c r="VQG649" s="108"/>
      <c r="VQH649" s="108"/>
      <c r="VQI649" s="108"/>
      <c r="VQJ649" s="108"/>
      <c r="VQK649" s="108"/>
      <c r="VQL649" s="108"/>
      <c r="VQM649" s="108"/>
      <c r="VQN649" s="108"/>
      <c r="VQO649" s="108"/>
      <c r="VQP649" s="108"/>
      <c r="VQQ649" s="108"/>
      <c r="VQR649" s="108"/>
      <c r="VQS649" s="108"/>
      <c r="VQT649" s="108"/>
      <c r="VQU649" s="108"/>
      <c r="VQV649" s="108"/>
      <c r="VQW649" s="108"/>
      <c r="VQX649" s="108"/>
      <c r="VQY649" s="108"/>
      <c r="VQZ649" s="108"/>
      <c r="VRA649" s="108"/>
      <c r="VRB649" s="108"/>
      <c r="VRC649" s="108"/>
      <c r="VRD649" s="108"/>
      <c r="VRE649" s="108"/>
      <c r="VRF649" s="108"/>
      <c r="VRG649" s="108"/>
      <c r="VRH649" s="108"/>
      <c r="VRI649" s="108"/>
      <c r="VRJ649" s="108"/>
      <c r="VRK649" s="108"/>
      <c r="VRL649" s="108"/>
      <c r="VRM649" s="108"/>
      <c r="VRN649" s="108"/>
      <c r="VRO649" s="108"/>
      <c r="VRP649" s="108"/>
      <c r="VRQ649" s="108"/>
      <c r="VRR649" s="108"/>
      <c r="VRS649" s="108"/>
      <c r="VRT649" s="108"/>
      <c r="VRU649" s="108"/>
      <c r="VRV649" s="108"/>
      <c r="VRW649" s="108"/>
      <c r="VRX649" s="108"/>
      <c r="VRY649" s="108"/>
      <c r="VRZ649" s="108"/>
      <c r="VSA649" s="108"/>
      <c r="VSB649" s="108"/>
      <c r="VSC649" s="108"/>
      <c r="VSD649" s="108"/>
      <c r="VSE649" s="108"/>
      <c r="VSF649" s="108"/>
      <c r="VSG649" s="108"/>
      <c r="VSH649" s="108"/>
      <c r="VSI649" s="108"/>
      <c r="VSJ649" s="108"/>
      <c r="VSK649" s="108"/>
      <c r="VSL649" s="108"/>
      <c r="VSM649" s="108"/>
      <c r="VSN649" s="108"/>
      <c r="VSO649" s="108"/>
      <c r="VSP649" s="108"/>
      <c r="VSQ649" s="108"/>
      <c r="VSR649" s="108"/>
      <c r="VSS649" s="108"/>
      <c r="VST649" s="108"/>
      <c r="VSU649" s="108"/>
      <c r="VSV649" s="108"/>
      <c r="VSW649" s="108"/>
      <c r="VSX649" s="108"/>
      <c r="VSY649" s="108"/>
      <c r="VSZ649" s="108"/>
      <c r="VTA649" s="108"/>
      <c r="VTB649" s="108"/>
      <c r="VTC649" s="108"/>
      <c r="VTD649" s="108"/>
      <c r="VTE649" s="108"/>
      <c r="VTF649" s="108"/>
      <c r="VTG649" s="108"/>
      <c r="VTH649" s="108"/>
      <c r="VTI649" s="108"/>
      <c r="VTJ649" s="108"/>
      <c r="VTK649" s="108"/>
      <c r="VTL649" s="108"/>
      <c r="VTM649" s="108"/>
      <c r="VTN649" s="108"/>
      <c r="VTO649" s="108"/>
      <c r="VTP649" s="108"/>
      <c r="VTQ649" s="108"/>
      <c r="VTR649" s="108"/>
      <c r="VTS649" s="108"/>
      <c r="VTT649" s="108"/>
      <c r="VTU649" s="108"/>
      <c r="VTV649" s="108"/>
      <c r="VTW649" s="108"/>
      <c r="VTX649" s="108"/>
      <c r="VTY649" s="108"/>
      <c r="VTZ649" s="108"/>
      <c r="VUA649" s="108"/>
      <c r="VUB649" s="108"/>
      <c r="VUC649" s="108"/>
      <c r="VUD649" s="108"/>
      <c r="VUE649" s="108"/>
      <c r="VUF649" s="108"/>
      <c r="VUG649" s="108"/>
      <c r="VUH649" s="108"/>
      <c r="VUI649" s="108"/>
      <c r="VUJ649" s="108"/>
      <c r="VUK649" s="108"/>
      <c r="VUL649" s="108"/>
      <c r="VUM649" s="108"/>
      <c r="VUN649" s="108"/>
      <c r="VUO649" s="108"/>
      <c r="VUP649" s="108"/>
      <c r="VUQ649" s="108"/>
      <c r="VUR649" s="108"/>
      <c r="VUS649" s="108"/>
      <c r="VUT649" s="108"/>
      <c r="VUU649" s="108"/>
      <c r="VUV649" s="108"/>
      <c r="VUW649" s="108"/>
      <c r="VUX649" s="108"/>
      <c r="VUY649" s="108"/>
      <c r="VUZ649" s="108"/>
      <c r="VVA649" s="108"/>
      <c r="VVB649" s="108"/>
      <c r="VVC649" s="108"/>
      <c r="VVD649" s="108"/>
      <c r="VVE649" s="108"/>
      <c r="VVF649" s="108"/>
      <c r="VVG649" s="108"/>
      <c r="VVH649" s="108"/>
      <c r="VVI649" s="108"/>
      <c r="VVJ649" s="108"/>
      <c r="VVK649" s="108"/>
      <c r="VVL649" s="108"/>
      <c r="VVM649" s="108"/>
      <c r="VVN649" s="108"/>
      <c r="VVO649" s="108"/>
      <c r="VVP649" s="108"/>
      <c r="VVQ649" s="108"/>
      <c r="VVR649" s="108"/>
      <c r="VVS649" s="108"/>
      <c r="VVT649" s="108"/>
      <c r="VVU649" s="108"/>
      <c r="VVV649" s="108"/>
      <c r="VVW649" s="108"/>
      <c r="VVX649" s="108"/>
      <c r="VVY649" s="108"/>
      <c r="VVZ649" s="108"/>
      <c r="VWA649" s="108"/>
      <c r="VWB649" s="108"/>
      <c r="VWC649" s="108"/>
      <c r="VWD649" s="108"/>
      <c r="VWE649" s="108"/>
      <c r="VWF649" s="108"/>
      <c r="VWG649" s="108"/>
      <c r="VWH649" s="108"/>
      <c r="VWI649" s="108"/>
      <c r="VWJ649" s="108"/>
      <c r="VWK649" s="108"/>
      <c r="VWL649" s="108"/>
      <c r="VWM649" s="108"/>
      <c r="VWN649" s="108"/>
      <c r="VWO649" s="108"/>
      <c r="VWP649" s="108"/>
      <c r="VWQ649" s="108"/>
      <c r="VWR649" s="108"/>
      <c r="VWS649" s="108"/>
      <c r="VWT649" s="108"/>
      <c r="VWU649" s="108"/>
      <c r="VWV649" s="108"/>
      <c r="VWW649" s="108"/>
      <c r="VWX649" s="108"/>
      <c r="VWY649" s="108"/>
      <c r="VWZ649" s="108"/>
      <c r="VXA649" s="108"/>
      <c r="VXB649" s="108"/>
      <c r="VXC649" s="108"/>
      <c r="VXD649" s="108"/>
      <c r="VXE649" s="108"/>
      <c r="VXF649" s="108"/>
      <c r="VXG649" s="108"/>
      <c r="VXH649" s="108"/>
      <c r="VXI649" s="108"/>
      <c r="VXJ649" s="108"/>
      <c r="VXK649" s="108"/>
      <c r="VXL649" s="108"/>
      <c r="VXM649" s="108"/>
      <c r="VXN649" s="108"/>
      <c r="VXO649" s="108"/>
      <c r="VXP649" s="108"/>
      <c r="VXQ649" s="108"/>
      <c r="VXR649" s="108"/>
      <c r="VXS649" s="108"/>
      <c r="VXT649" s="108"/>
      <c r="VXU649" s="108"/>
      <c r="VXV649" s="108"/>
      <c r="VXW649" s="108"/>
      <c r="VXX649" s="108"/>
      <c r="VXY649" s="108"/>
      <c r="VXZ649" s="108"/>
      <c r="VYA649" s="108"/>
      <c r="VYB649" s="108"/>
      <c r="VYC649" s="108"/>
      <c r="VYD649" s="108"/>
      <c r="VYE649" s="108"/>
      <c r="VYF649" s="108"/>
      <c r="VYG649" s="108"/>
      <c r="VYH649" s="108"/>
      <c r="VYI649" s="108"/>
      <c r="VYJ649" s="108"/>
      <c r="VYK649" s="108"/>
      <c r="VYL649" s="108"/>
      <c r="VYM649" s="108"/>
      <c r="VYN649" s="108"/>
      <c r="VYO649" s="108"/>
      <c r="VYP649" s="108"/>
      <c r="VYQ649" s="108"/>
      <c r="VYR649" s="108"/>
      <c r="VYS649" s="108"/>
      <c r="VYT649" s="108"/>
      <c r="VYU649" s="108"/>
      <c r="VYV649" s="108"/>
      <c r="VYW649" s="108"/>
      <c r="VYX649" s="108"/>
      <c r="VYY649" s="108"/>
      <c r="VYZ649" s="108"/>
      <c r="VZA649" s="108"/>
      <c r="VZB649" s="108"/>
      <c r="VZC649" s="108"/>
      <c r="VZD649" s="108"/>
      <c r="VZE649" s="108"/>
      <c r="VZF649" s="108"/>
      <c r="VZG649" s="108"/>
      <c r="VZH649" s="108"/>
      <c r="VZI649" s="108"/>
      <c r="VZJ649" s="108"/>
      <c r="VZK649" s="108"/>
      <c r="VZL649" s="108"/>
      <c r="VZM649" s="108"/>
      <c r="VZN649" s="108"/>
      <c r="VZO649" s="108"/>
      <c r="VZP649" s="108"/>
      <c r="VZQ649" s="108"/>
      <c r="VZR649" s="108"/>
      <c r="VZS649" s="108"/>
      <c r="VZT649" s="108"/>
      <c r="VZU649" s="108"/>
      <c r="VZV649" s="108"/>
      <c r="VZW649" s="108"/>
      <c r="VZX649" s="108"/>
      <c r="VZY649" s="108"/>
      <c r="VZZ649" s="108"/>
      <c r="WAA649" s="108"/>
      <c r="WAB649" s="108"/>
      <c r="WAC649" s="108"/>
      <c r="WAD649" s="108"/>
      <c r="WAE649" s="108"/>
      <c r="WAF649" s="108"/>
      <c r="WAG649" s="108"/>
      <c r="WAH649" s="108"/>
      <c r="WAI649" s="108"/>
      <c r="WAJ649" s="108"/>
      <c r="WAK649" s="108"/>
      <c r="WAL649" s="108"/>
      <c r="WAM649" s="108"/>
      <c r="WAN649" s="108"/>
      <c r="WAO649" s="108"/>
      <c r="WAP649" s="108"/>
      <c r="WAQ649" s="108"/>
      <c r="WAR649" s="108"/>
      <c r="WAS649" s="108"/>
      <c r="WAT649" s="108"/>
      <c r="WAU649" s="108"/>
      <c r="WAV649" s="108"/>
      <c r="WAW649" s="108"/>
      <c r="WAX649" s="108"/>
      <c r="WAY649" s="108"/>
      <c r="WAZ649" s="108"/>
      <c r="WBA649" s="108"/>
      <c r="WBB649" s="108"/>
      <c r="WBC649" s="108"/>
      <c r="WBD649" s="108"/>
      <c r="WBE649" s="108"/>
      <c r="WBF649" s="108"/>
      <c r="WBG649" s="108"/>
      <c r="WBH649" s="108"/>
      <c r="WBI649" s="108"/>
      <c r="WBJ649" s="108"/>
      <c r="WBK649" s="108"/>
      <c r="WBL649" s="108"/>
      <c r="WBM649" s="108"/>
      <c r="WBN649" s="108"/>
      <c r="WBO649" s="108"/>
      <c r="WBP649" s="108"/>
      <c r="WBQ649" s="108"/>
      <c r="WBR649" s="108"/>
      <c r="WBS649" s="108"/>
      <c r="WBT649" s="108"/>
      <c r="WBU649" s="108"/>
      <c r="WBV649" s="108"/>
      <c r="WBW649" s="108"/>
      <c r="WBX649" s="108"/>
      <c r="WBY649" s="108"/>
      <c r="WBZ649" s="108"/>
      <c r="WCA649" s="108"/>
      <c r="WCB649" s="108"/>
      <c r="WCC649" s="108"/>
      <c r="WCD649" s="108"/>
      <c r="WCE649" s="108"/>
      <c r="WCF649" s="108"/>
      <c r="WCG649" s="108"/>
      <c r="WCH649" s="108"/>
      <c r="WCI649" s="108"/>
      <c r="WCJ649" s="108"/>
      <c r="WCK649" s="108"/>
      <c r="WCL649" s="108"/>
      <c r="WCM649" s="108"/>
      <c r="WCN649" s="108"/>
      <c r="WCO649" s="108"/>
      <c r="WCP649" s="108"/>
      <c r="WCQ649" s="108"/>
      <c r="WCR649" s="108"/>
      <c r="WCS649" s="108"/>
      <c r="WCT649" s="108"/>
      <c r="WCU649" s="108"/>
      <c r="WCV649" s="108"/>
      <c r="WCW649" s="108"/>
      <c r="WCX649" s="108"/>
      <c r="WCY649" s="108"/>
      <c r="WCZ649" s="108"/>
      <c r="WDA649" s="108"/>
      <c r="WDB649" s="108"/>
      <c r="WDC649" s="108"/>
      <c r="WDD649" s="108"/>
      <c r="WDE649" s="108"/>
      <c r="WDF649" s="108"/>
      <c r="WDG649" s="108"/>
      <c r="WDH649" s="108"/>
      <c r="WDI649" s="108"/>
      <c r="WDJ649" s="108"/>
      <c r="WDK649" s="108"/>
      <c r="WDL649" s="108"/>
      <c r="WDM649" s="108"/>
      <c r="WDN649" s="108"/>
      <c r="WDO649" s="108"/>
      <c r="WDP649" s="108"/>
      <c r="WDQ649" s="108"/>
      <c r="WDR649" s="108"/>
      <c r="WDS649" s="108"/>
      <c r="WDT649" s="108"/>
      <c r="WDU649" s="108"/>
      <c r="WDV649" s="108"/>
      <c r="WDW649" s="108"/>
      <c r="WDX649" s="108"/>
      <c r="WDY649" s="108"/>
      <c r="WDZ649" s="108"/>
      <c r="WEA649" s="108"/>
      <c r="WEB649" s="108"/>
      <c r="WEC649" s="108"/>
      <c r="WED649" s="108"/>
      <c r="WEE649" s="108"/>
      <c r="WEF649" s="108"/>
      <c r="WEG649" s="108"/>
      <c r="WEH649" s="108"/>
      <c r="WEI649" s="108"/>
      <c r="WEJ649" s="108"/>
      <c r="WEK649" s="108"/>
      <c r="WEL649" s="108"/>
      <c r="WEM649" s="108"/>
      <c r="WEN649" s="108"/>
      <c r="WEO649" s="108"/>
      <c r="WEP649" s="108"/>
      <c r="WEQ649" s="108"/>
      <c r="WER649" s="108"/>
      <c r="WES649" s="108"/>
      <c r="WET649" s="108"/>
      <c r="WEU649" s="108"/>
      <c r="WEV649" s="108"/>
      <c r="WEW649" s="108"/>
      <c r="WEX649" s="108"/>
      <c r="WEY649" s="108"/>
      <c r="WEZ649" s="108"/>
      <c r="WFA649" s="108"/>
      <c r="WFB649" s="108"/>
      <c r="WFC649" s="108"/>
      <c r="WFD649" s="108"/>
      <c r="WFE649" s="108"/>
      <c r="WFF649" s="108"/>
      <c r="WFG649" s="108"/>
      <c r="WFH649" s="108"/>
      <c r="WFI649" s="108"/>
      <c r="WFJ649" s="108"/>
      <c r="WFK649" s="108"/>
      <c r="WFL649" s="108"/>
      <c r="WFM649" s="108"/>
      <c r="WFN649" s="108"/>
      <c r="WFO649" s="108"/>
      <c r="WFP649" s="108"/>
      <c r="WFQ649" s="108"/>
      <c r="WFR649" s="108"/>
      <c r="WFS649" s="108"/>
      <c r="WFT649" s="108"/>
      <c r="WFU649" s="108"/>
      <c r="WFV649" s="108"/>
      <c r="WFW649" s="108"/>
      <c r="WFX649" s="108"/>
      <c r="WFY649" s="108"/>
      <c r="WFZ649" s="108"/>
      <c r="WGA649" s="108"/>
      <c r="WGB649" s="108"/>
      <c r="WGC649" s="108"/>
      <c r="WGD649" s="108"/>
      <c r="WGE649" s="108"/>
      <c r="WGF649" s="108"/>
      <c r="WGG649" s="108"/>
      <c r="WGH649" s="108"/>
      <c r="WGI649" s="108"/>
      <c r="WGJ649" s="108"/>
      <c r="WGK649" s="108"/>
      <c r="WGL649" s="108"/>
      <c r="WGM649" s="108"/>
      <c r="WGN649" s="108"/>
      <c r="WGO649" s="108"/>
      <c r="WGP649" s="108"/>
      <c r="WGQ649" s="108"/>
      <c r="WGR649" s="108"/>
      <c r="WGS649" s="108"/>
      <c r="WGT649" s="108"/>
      <c r="WGU649" s="108"/>
      <c r="WGV649" s="108"/>
      <c r="WGW649" s="108"/>
      <c r="WGX649" s="108"/>
      <c r="WGY649" s="108"/>
      <c r="WGZ649" s="108"/>
      <c r="WHA649" s="108"/>
      <c r="WHB649" s="108"/>
      <c r="WHC649" s="108"/>
      <c r="WHD649" s="108"/>
      <c r="WHE649" s="108"/>
      <c r="WHF649" s="108"/>
      <c r="WHG649" s="108"/>
      <c r="WHH649" s="108"/>
      <c r="WHI649" s="108"/>
      <c r="WHJ649" s="108"/>
      <c r="WHK649" s="108"/>
      <c r="WHL649" s="108"/>
      <c r="WHM649" s="108"/>
      <c r="WHN649" s="108"/>
      <c r="WHO649" s="108"/>
      <c r="WHP649" s="108"/>
      <c r="WHQ649" s="108"/>
      <c r="WHR649" s="108"/>
      <c r="WHS649" s="108"/>
      <c r="WHT649" s="108"/>
      <c r="WHU649" s="108"/>
      <c r="WHV649" s="108"/>
      <c r="WHW649" s="108"/>
      <c r="WHX649" s="108"/>
      <c r="WHY649" s="108"/>
      <c r="WHZ649" s="108"/>
      <c r="WIA649" s="108"/>
      <c r="WIB649" s="108"/>
      <c r="WIC649" s="108"/>
      <c r="WID649" s="108"/>
      <c r="WIE649" s="108"/>
      <c r="WIF649" s="108"/>
      <c r="WIG649" s="108"/>
      <c r="WIH649" s="108"/>
      <c r="WII649" s="108"/>
      <c r="WIJ649" s="108"/>
      <c r="WIK649" s="108"/>
      <c r="WIL649" s="108"/>
      <c r="WIM649" s="108"/>
      <c r="WIN649" s="108"/>
      <c r="WIO649" s="108"/>
      <c r="WIP649" s="108"/>
      <c r="WIQ649" s="108"/>
      <c r="WIR649" s="108"/>
      <c r="WIS649" s="108"/>
      <c r="WIT649" s="108"/>
      <c r="WIU649" s="108"/>
      <c r="WIV649" s="108"/>
      <c r="WIW649" s="108"/>
      <c r="WIX649" s="108"/>
      <c r="WIY649" s="108"/>
      <c r="WIZ649" s="108"/>
      <c r="WJA649" s="108"/>
      <c r="WJB649" s="108"/>
      <c r="WJC649" s="108"/>
      <c r="WJD649" s="108"/>
      <c r="WJE649" s="108"/>
      <c r="WJF649" s="108"/>
      <c r="WJG649" s="108"/>
      <c r="WJH649" s="108"/>
      <c r="WJI649" s="108"/>
      <c r="WJJ649" s="108"/>
      <c r="WJK649" s="108"/>
      <c r="WJL649" s="108"/>
      <c r="WJM649" s="108"/>
      <c r="WJN649" s="108"/>
      <c r="WJO649" s="108"/>
      <c r="WJP649" s="108"/>
      <c r="WJQ649" s="108"/>
      <c r="WJR649" s="108"/>
      <c r="WJS649" s="108"/>
      <c r="WJT649" s="108"/>
      <c r="WJU649" s="108"/>
      <c r="WJV649" s="108"/>
      <c r="WJW649" s="108"/>
      <c r="WJX649" s="108"/>
      <c r="WJY649" s="108"/>
      <c r="WJZ649" s="108"/>
      <c r="WKA649" s="108"/>
      <c r="WKB649" s="108"/>
      <c r="WKC649" s="108"/>
      <c r="WKD649" s="108"/>
      <c r="WKE649" s="108"/>
      <c r="WKF649" s="108"/>
      <c r="WKG649" s="108"/>
      <c r="WKH649" s="108"/>
      <c r="WKI649" s="108"/>
      <c r="WKJ649" s="108"/>
      <c r="WKK649" s="108"/>
      <c r="WKL649" s="108"/>
      <c r="WKM649" s="108"/>
      <c r="WKN649" s="108"/>
      <c r="WKO649" s="108"/>
      <c r="WKP649" s="108"/>
      <c r="WKQ649" s="108"/>
      <c r="WKR649" s="108"/>
      <c r="WKS649" s="108"/>
      <c r="WKT649" s="108"/>
      <c r="WKU649" s="108"/>
      <c r="WKV649" s="108"/>
      <c r="WKW649" s="108"/>
      <c r="WKX649" s="108"/>
      <c r="WKY649" s="108"/>
      <c r="WKZ649" s="108"/>
      <c r="WLA649" s="108"/>
      <c r="WLB649" s="108"/>
      <c r="WLC649" s="108"/>
      <c r="WLD649" s="108"/>
      <c r="WLE649" s="108"/>
      <c r="WLF649" s="108"/>
      <c r="WLG649" s="108"/>
      <c r="WLH649" s="108"/>
      <c r="WLI649" s="108"/>
      <c r="WLJ649" s="108"/>
      <c r="WLK649" s="108"/>
      <c r="WLL649" s="108"/>
      <c r="WLM649" s="108"/>
      <c r="WLN649" s="108"/>
      <c r="WLO649" s="108"/>
      <c r="WLP649" s="108"/>
      <c r="WLQ649" s="108"/>
      <c r="WLR649" s="108"/>
      <c r="WLS649" s="108"/>
      <c r="WLT649" s="108"/>
      <c r="WLU649" s="108"/>
      <c r="WLV649" s="108"/>
      <c r="WLW649" s="108"/>
      <c r="WLX649" s="108"/>
      <c r="WLY649" s="108"/>
      <c r="WLZ649" s="108"/>
      <c r="WMA649" s="108"/>
      <c r="WMB649" s="108"/>
      <c r="WMC649" s="108"/>
      <c r="WMD649" s="108"/>
      <c r="WME649" s="108"/>
      <c r="WMF649" s="108"/>
      <c r="WMG649" s="108"/>
      <c r="WMH649" s="108"/>
      <c r="WMI649" s="108"/>
      <c r="WMJ649" s="108"/>
      <c r="WMK649" s="108"/>
      <c r="WML649" s="108"/>
      <c r="WMM649" s="108"/>
      <c r="WMN649" s="108"/>
      <c r="WMO649" s="108"/>
      <c r="WMP649" s="108"/>
      <c r="WMQ649" s="108"/>
      <c r="WMR649" s="108"/>
      <c r="WMS649" s="108"/>
      <c r="WMT649" s="108"/>
      <c r="WMU649" s="108"/>
      <c r="WMV649" s="108"/>
      <c r="WMW649" s="108"/>
      <c r="WMX649" s="108"/>
      <c r="WMY649" s="108"/>
      <c r="WMZ649" s="108"/>
      <c r="WNA649" s="108"/>
      <c r="WNB649" s="108"/>
      <c r="WNC649" s="108"/>
      <c r="WND649" s="108"/>
      <c r="WNE649" s="108"/>
      <c r="WNF649" s="108"/>
      <c r="WNG649" s="108"/>
      <c r="WNH649" s="108"/>
      <c r="WNI649" s="108"/>
      <c r="WNJ649" s="108"/>
      <c r="WNK649" s="108"/>
      <c r="WNL649" s="108"/>
      <c r="WNM649" s="108"/>
      <c r="WNN649" s="108"/>
      <c r="WNO649" s="108"/>
      <c r="WNP649" s="108"/>
      <c r="WNQ649" s="108"/>
      <c r="WNR649" s="108"/>
      <c r="WNS649" s="108"/>
      <c r="WNT649" s="108"/>
      <c r="WNU649" s="108"/>
      <c r="WNV649" s="108"/>
      <c r="WNW649" s="108"/>
      <c r="WNX649" s="108"/>
      <c r="WNY649" s="108"/>
      <c r="WNZ649" s="108"/>
      <c r="WOA649" s="108"/>
      <c r="WOB649" s="108"/>
      <c r="WOC649" s="108"/>
      <c r="WOD649" s="108"/>
      <c r="WOE649" s="108"/>
      <c r="WOF649" s="108"/>
      <c r="WOG649" s="108"/>
      <c r="WOH649" s="108"/>
      <c r="WOI649" s="108"/>
      <c r="WOJ649" s="108"/>
      <c r="WOK649" s="108"/>
      <c r="WOL649" s="108"/>
      <c r="WOM649" s="108"/>
      <c r="WON649" s="108"/>
      <c r="WOO649" s="108"/>
      <c r="WOP649" s="108"/>
      <c r="WOQ649" s="108"/>
      <c r="WOR649" s="108"/>
      <c r="WOS649" s="108"/>
      <c r="WOT649" s="108"/>
      <c r="WOU649" s="108"/>
      <c r="WOV649" s="108"/>
      <c r="WOW649" s="108"/>
      <c r="WOX649" s="108"/>
      <c r="WOY649" s="108"/>
      <c r="WOZ649" s="108"/>
      <c r="WPA649" s="108"/>
      <c r="WPB649" s="108"/>
      <c r="WPC649" s="108"/>
      <c r="WPD649" s="108"/>
      <c r="WPE649" s="108"/>
      <c r="WPF649" s="108"/>
      <c r="WPG649" s="108"/>
      <c r="WPH649" s="108"/>
      <c r="WPI649" s="108"/>
      <c r="WPJ649" s="108"/>
      <c r="WPK649" s="108"/>
      <c r="WPL649" s="108"/>
      <c r="WPM649" s="108"/>
      <c r="WPN649" s="108"/>
      <c r="WPO649" s="108"/>
      <c r="WPP649" s="108"/>
      <c r="WPQ649" s="108"/>
      <c r="WPR649" s="108"/>
      <c r="WPS649" s="108"/>
      <c r="WPT649" s="108"/>
      <c r="WPU649" s="108"/>
      <c r="WPV649" s="108"/>
      <c r="WPW649" s="108"/>
      <c r="WPX649" s="108"/>
      <c r="WPY649" s="108"/>
      <c r="WPZ649" s="108"/>
      <c r="WQA649" s="108"/>
      <c r="WQB649" s="108"/>
      <c r="WQC649" s="108"/>
      <c r="WQD649" s="108"/>
      <c r="WQE649" s="108"/>
      <c r="WQF649" s="108"/>
      <c r="WQG649" s="108"/>
      <c r="WQH649" s="108"/>
      <c r="WQI649" s="108"/>
      <c r="WQJ649" s="108"/>
      <c r="WQK649" s="108"/>
      <c r="WQL649" s="108"/>
      <c r="WQM649" s="108"/>
      <c r="WQN649" s="108"/>
      <c r="WQO649" s="108"/>
      <c r="WQP649" s="108"/>
      <c r="WQQ649" s="108"/>
      <c r="WQR649" s="108"/>
      <c r="WQS649" s="108"/>
      <c r="WQT649" s="108"/>
      <c r="WQU649" s="108"/>
      <c r="WQV649" s="108"/>
      <c r="WQW649" s="108"/>
      <c r="WQX649" s="108"/>
      <c r="WQY649" s="108"/>
      <c r="WQZ649" s="108"/>
      <c r="WRA649" s="108"/>
      <c r="WRB649" s="108"/>
      <c r="WRC649" s="108"/>
      <c r="WRD649" s="108"/>
      <c r="WRE649" s="108"/>
      <c r="WRF649" s="108"/>
      <c r="WRG649" s="108"/>
      <c r="WRH649" s="108"/>
      <c r="WRI649" s="108"/>
      <c r="WRJ649" s="108"/>
      <c r="WRK649" s="108"/>
      <c r="WRL649" s="108"/>
      <c r="WRM649" s="108"/>
      <c r="WRN649" s="108"/>
      <c r="WRO649" s="108"/>
      <c r="WRP649" s="108"/>
      <c r="WRQ649" s="108"/>
      <c r="WRR649" s="108"/>
      <c r="WRS649" s="108"/>
      <c r="WRT649" s="108"/>
      <c r="WRU649" s="108"/>
      <c r="WRV649" s="108"/>
      <c r="WRW649" s="108"/>
      <c r="WRX649" s="108"/>
      <c r="WRY649" s="108"/>
      <c r="WRZ649" s="108"/>
      <c r="WSA649" s="108"/>
      <c r="WSB649" s="108"/>
      <c r="WSC649" s="108"/>
      <c r="WSD649" s="108"/>
      <c r="WSE649" s="108"/>
      <c r="WSF649" s="108"/>
      <c r="WSG649" s="108"/>
      <c r="WSH649" s="108"/>
      <c r="WSI649" s="108"/>
      <c r="WSJ649" s="108"/>
      <c r="WSK649" s="108"/>
      <c r="WSL649" s="108"/>
      <c r="WSM649" s="108"/>
      <c r="WSN649" s="108"/>
      <c r="WSO649" s="108"/>
      <c r="WSP649" s="108"/>
      <c r="WSQ649" s="108"/>
      <c r="WSR649" s="108"/>
      <c r="WSS649" s="108"/>
      <c r="WST649" s="108"/>
      <c r="WSU649" s="108"/>
      <c r="WSV649" s="108"/>
      <c r="WSW649" s="108"/>
      <c r="WSX649" s="108"/>
      <c r="WSY649" s="108"/>
      <c r="WSZ649" s="108"/>
      <c r="WTA649" s="108"/>
      <c r="WTB649" s="108"/>
      <c r="WTC649" s="108"/>
      <c r="WTD649" s="108"/>
      <c r="WTE649" s="108"/>
      <c r="WTF649" s="108"/>
      <c r="WTG649" s="108"/>
      <c r="WTH649" s="108"/>
      <c r="WTI649" s="108"/>
      <c r="WTJ649" s="108"/>
      <c r="WTK649" s="108"/>
      <c r="WTL649" s="108"/>
      <c r="WTM649" s="108"/>
      <c r="WTN649" s="108"/>
      <c r="WTO649" s="108"/>
      <c r="WTP649" s="108"/>
      <c r="WTQ649" s="108"/>
      <c r="WTR649" s="108"/>
      <c r="WTS649" s="108"/>
      <c r="WTT649" s="108"/>
      <c r="WTU649" s="108"/>
      <c r="WTV649" s="108"/>
      <c r="WTW649" s="108"/>
      <c r="WTX649" s="108"/>
      <c r="WTY649" s="108"/>
      <c r="WTZ649" s="108"/>
      <c r="WUA649" s="108"/>
      <c r="WUB649" s="108"/>
      <c r="WUC649" s="108"/>
      <c r="WUD649" s="108"/>
      <c r="WUE649" s="108"/>
      <c r="WUF649" s="108"/>
      <c r="WUG649" s="108"/>
      <c r="WUH649" s="108"/>
      <c r="WUI649" s="108"/>
      <c r="WUJ649" s="108"/>
      <c r="WUK649" s="108"/>
      <c r="WUL649" s="108"/>
      <c r="WUM649" s="108"/>
      <c r="WUN649" s="108"/>
      <c r="WUO649" s="108"/>
      <c r="WUP649" s="108"/>
      <c r="WUQ649" s="108"/>
      <c r="WUR649" s="108"/>
      <c r="WUS649" s="108"/>
      <c r="WUT649" s="108"/>
      <c r="WUU649" s="108"/>
      <c r="WUV649" s="108"/>
      <c r="WUW649" s="108"/>
      <c r="WUX649" s="108"/>
      <c r="WUY649" s="108"/>
      <c r="WUZ649" s="108"/>
      <c r="WVA649" s="108"/>
      <c r="WVB649" s="108"/>
      <c r="WVC649" s="108"/>
      <c r="WVD649" s="108"/>
      <c r="WVE649" s="108"/>
      <c r="WVF649" s="108"/>
      <c r="WVG649" s="108"/>
      <c r="WVH649" s="108"/>
      <c r="WVI649" s="108"/>
      <c r="WVJ649" s="108"/>
      <c r="WVK649" s="108"/>
      <c r="WVL649" s="108"/>
      <c r="WVM649" s="108"/>
      <c r="WVN649" s="108"/>
      <c r="WVO649" s="108"/>
      <c r="WVP649" s="108"/>
      <c r="WVQ649" s="108"/>
      <c r="WVR649" s="108"/>
      <c r="WVS649" s="108"/>
      <c r="WVT649" s="108"/>
      <c r="WVU649" s="108"/>
      <c r="WVV649" s="108"/>
      <c r="WVW649" s="108"/>
      <c r="WVX649" s="108"/>
      <c r="WVY649" s="108"/>
      <c r="WVZ649" s="108"/>
      <c r="WWA649" s="108"/>
      <c r="WWB649" s="108"/>
      <c r="WWC649" s="108"/>
      <c r="WWD649" s="108"/>
      <c r="WWE649" s="108"/>
      <c r="WWF649" s="108"/>
      <c r="WWG649" s="108"/>
      <c r="WWH649" s="108"/>
      <c r="WWI649" s="108"/>
      <c r="WWJ649" s="108"/>
      <c r="WWK649" s="108"/>
      <c r="WWL649" s="108"/>
      <c r="WWM649" s="108"/>
      <c r="WWN649" s="108"/>
      <c r="WWO649" s="108"/>
      <c r="WWP649" s="108"/>
      <c r="WWQ649" s="108"/>
      <c r="WWR649" s="108"/>
      <c r="WWS649" s="108"/>
      <c r="WWT649" s="108"/>
      <c r="WWU649" s="108"/>
      <c r="WWV649" s="108"/>
      <c r="WWW649" s="108"/>
      <c r="WWX649" s="108"/>
      <c r="WWY649" s="108"/>
      <c r="WWZ649" s="108"/>
      <c r="WXA649" s="108"/>
      <c r="WXB649" s="108"/>
      <c r="WXC649" s="108"/>
      <c r="WXD649" s="108"/>
      <c r="WXE649" s="108"/>
      <c r="WXF649" s="108"/>
      <c r="WXG649" s="108"/>
      <c r="WXH649" s="108"/>
      <c r="WXI649" s="108"/>
      <c r="WXJ649" s="108"/>
      <c r="WXK649" s="108"/>
      <c r="WXL649" s="108"/>
      <c r="WXM649" s="108"/>
      <c r="WXN649" s="108"/>
      <c r="WXO649" s="108"/>
      <c r="WXP649" s="108"/>
      <c r="WXQ649" s="108"/>
      <c r="WXR649" s="108"/>
      <c r="WXS649" s="108"/>
      <c r="WXT649" s="108"/>
      <c r="WXU649" s="108"/>
      <c r="WXV649" s="108"/>
      <c r="WXW649" s="108"/>
      <c r="WXX649" s="108"/>
      <c r="WXY649" s="108"/>
      <c r="WXZ649" s="108"/>
      <c r="WYA649" s="108"/>
      <c r="WYB649" s="108"/>
      <c r="WYC649" s="108"/>
      <c r="WYD649" s="108"/>
      <c r="WYE649" s="108"/>
      <c r="WYF649" s="108"/>
      <c r="WYG649" s="108"/>
      <c r="WYH649" s="108"/>
      <c r="WYI649" s="108"/>
      <c r="WYJ649" s="108"/>
      <c r="WYK649" s="108"/>
      <c r="WYL649" s="108"/>
      <c r="WYM649" s="108"/>
      <c r="WYN649" s="108"/>
      <c r="WYO649" s="108"/>
      <c r="WYP649" s="108"/>
      <c r="WYQ649" s="108"/>
      <c r="WYR649" s="108"/>
      <c r="WYS649" s="108"/>
      <c r="WYT649" s="108"/>
      <c r="WYU649" s="108"/>
      <c r="WYV649" s="108"/>
      <c r="WYW649" s="108"/>
      <c r="WYX649" s="108"/>
      <c r="WYY649" s="108"/>
      <c r="WYZ649" s="108"/>
      <c r="WZA649" s="108"/>
      <c r="WZB649" s="108"/>
      <c r="WZC649" s="108"/>
      <c r="WZD649" s="108"/>
      <c r="WZE649" s="108"/>
      <c r="WZF649" s="108"/>
      <c r="WZG649" s="108"/>
      <c r="WZH649" s="108"/>
      <c r="WZI649" s="108"/>
      <c r="WZJ649" s="108"/>
      <c r="WZK649" s="108"/>
      <c r="WZL649" s="108"/>
      <c r="WZM649" s="108"/>
      <c r="WZN649" s="108"/>
      <c r="WZO649" s="108"/>
      <c r="WZP649" s="108"/>
      <c r="WZQ649" s="108"/>
      <c r="WZR649" s="108"/>
      <c r="WZS649" s="108"/>
      <c r="WZT649" s="108"/>
      <c r="WZU649" s="108"/>
      <c r="WZV649" s="108"/>
      <c r="WZW649" s="108"/>
      <c r="WZX649" s="108"/>
      <c r="WZY649" s="108"/>
      <c r="WZZ649" s="108"/>
      <c r="XAA649" s="108"/>
      <c r="XAB649" s="108"/>
      <c r="XAC649" s="108"/>
      <c r="XAD649" s="108"/>
      <c r="XAE649" s="108"/>
      <c r="XAF649" s="108"/>
      <c r="XAG649" s="108"/>
      <c r="XAH649" s="108"/>
      <c r="XAI649" s="108"/>
      <c r="XAJ649" s="108"/>
      <c r="XAK649" s="108"/>
      <c r="XAL649" s="108"/>
      <c r="XAM649" s="108"/>
      <c r="XAN649" s="108"/>
      <c r="XAO649" s="108"/>
      <c r="XAP649" s="108"/>
      <c r="XAQ649" s="108"/>
      <c r="XAR649" s="108"/>
      <c r="XAS649" s="108"/>
      <c r="XAT649" s="108"/>
      <c r="XAU649" s="108"/>
      <c r="XAV649" s="108"/>
      <c r="XAW649" s="108"/>
      <c r="XAX649" s="108"/>
      <c r="XAY649" s="108"/>
      <c r="XAZ649" s="108"/>
      <c r="XBA649" s="108"/>
      <c r="XBB649" s="108"/>
      <c r="XBC649" s="108"/>
      <c r="XBD649" s="108"/>
      <c r="XBE649" s="108"/>
      <c r="XBF649" s="108"/>
      <c r="XBG649" s="108"/>
      <c r="XBH649" s="108"/>
      <c r="XBI649" s="108"/>
      <c r="XBJ649" s="108"/>
      <c r="XBK649" s="108"/>
      <c r="XBL649" s="108"/>
      <c r="XBM649" s="108"/>
      <c r="XBN649" s="108"/>
      <c r="XBO649" s="108"/>
      <c r="XBP649" s="108"/>
      <c r="XBQ649" s="108"/>
      <c r="XBR649" s="108"/>
      <c r="XBS649" s="108"/>
      <c r="XBT649" s="108"/>
      <c r="XBU649" s="108"/>
      <c r="XBV649" s="108"/>
      <c r="XBW649" s="108"/>
      <c r="XBX649" s="108"/>
      <c r="XBY649" s="108"/>
      <c r="XBZ649" s="108"/>
      <c r="XCA649" s="108"/>
      <c r="XCB649" s="108"/>
      <c r="XCC649" s="108"/>
      <c r="XCD649" s="108"/>
      <c r="XCE649" s="108"/>
      <c r="XCF649" s="108"/>
      <c r="XCG649" s="108"/>
      <c r="XCH649" s="108"/>
      <c r="XCI649" s="108"/>
      <c r="XCJ649" s="108"/>
      <c r="XCK649" s="108"/>
      <c r="XCL649" s="108"/>
      <c r="XCM649" s="108"/>
      <c r="XCN649" s="108"/>
      <c r="XCO649" s="108"/>
      <c r="XCP649" s="108"/>
      <c r="XCQ649" s="108"/>
      <c r="XCR649" s="108"/>
      <c r="XCS649" s="108"/>
      <c r="XCT649" s="108"/>
      <c r="XCU649" s="108"/>
      <c r="XCV649" s="108"/>
      <c r="XCW649" s="108"/>
      <c r="XCX649" s="108"/>
      <c r="XCY649" s="108"/>
      <c r="XCZ649" s="108"/>
      <c r="XDA649" s="108"/>
      <c r="XDB649" s="108"/>
      <c r="XDC649" s="108"/>
      <c r="XDD649" s="108"/>
      <c r="XDE649" s="108"/>
      <c r="XDF649" s="108"/>
      <c r="XDG649" s="108"/>
      <c r="XDH649" s="108"/>
      <c r="XDI649" s="108"/>
      <c r="XDJ649" s="108"/>
      <c r="XDK649" s="108"/>
      <c r="XDL649" s="108"/>
      <c r="XDM649" s="108"/>
      <c r="XDN649" s="108"/>
      <c r="XDO649" s="108"/>
      <c r="XDP649" s="108"/>
      <c r="XDQ649" s="108"/>
      <c r="XDR649" s="108"/>
      <c r="XDS649" s="108"/>
      <c r="XDT649" s="108"/>
      <c r="XDU649" s="108"/>
      <c r="XDV649" s="108"/>
      <c r="XDW649" s="108"/>
      <c r="XDX649" s="108"/>
      <c r="XDY649" s="108"/>
      <c r="XDZ649" s="108"/>
      <c r="XEA649" s="108"/>
      <c r="XEB649" s="108"/>
      <c r="XEC649" s="108"/>
      <c r="XED649" s="108"/>
      <c r="XEE649" s="108"/>
    </row>
    <row r="650" spans="1:16359" s="60" customFormat="1" ht="31.5" x14ac:dyDescent="0.2">
      <c r="A650" s="144" t="s">
        <v>774</v>
      </c>
      <c r="B650" s="2">
        <v>912</v>
      </c>
      <c r="C650" s="15" t="s">
        <v>80</v>
      </c>
      <c r="D650" s="15" t="s">
        <v>54</v>
      </c>
      <c r="E650" s="24" t="s">
        <v>520</v>
      </c>
      <c r="F650" s="33"/>
      <c r="G650" s="72">
        <f t="shared" ref="G650:H650" si="164">G651</f>
        <v>12016</v>
      </c>
      <c r="H650" s="85">
        <f t="shared" si="164"/>
        <v>15081</v>
      </c>
    </row>
    <row r="651" spans="1:16359" s="60" customFormat="1" x14ac:dyDescent="0.2">
      <c r="A651" s="140" t="s">
        <v>775</v>
      </c>
      <c r="B651" s="19">
        <v>912</v>
      </c>
      <c r="C651" s="65" t="s">
        <v>80</v>
      </c>
      <c r="D651" s="65" t="s">
        <v>54</v>
      </c>
      <c r="E651" s="25" t="s">
        <v>521</v>
      </c>
      <c r="F651" s="33"/>
      <c r="G651" s="94">
        <f t="shared" ref="G651:H653" si="165">G652</f>
        <v>12016</v>
      </c>
      <c r="H651" s="95">
        <f t="shared" si="165"/>
        <v>15081</v>
      </c>
    </row>
    <row r="652" spans="1:16359" s="60" customFormat="1" ht="31.5" x14ac:dyDescent="0.2">
      <c r="A652" s="141" t="s">
        <v>22</v>
      </c>
      <c r="B652" s="19">
        <v>912</v>
      </c>
      <c r="C652" s="65" t="s">
        <v>80</v>
      </c>
      <c r="D652" s="65" t="s">
        <v>54</v>
      </c>
      <c r="E652" s="27" t="s">
        <v>521</v>
      </c>
      <c r="F652" s="66">
        <v>200</v>
      </c>
      <c r="G652" s="96">
        <f t="shared" si="165"/>
        <v>12016</v>
      </c>
      <c r="H652" s="97">
        <f t="shared" si="165"/>
        <v>15081</v>
      </c>
    </row>
    <row r="653" spans="1:16359" s="60" customFormat="1" ht="31.5" x14ac:dyDescent="0.2">
      <c r="A653" s="141" t="s">
        <v>17</v>
      </c>
      <c r="B653" s="19">
        <v>912</v>
      </c>
      <c r="C653" s="65" t="s">
        <v>80</v>
      </c>
      <c r="D653" s="65" t="s">
        <v>54</v>
      </c>
      <c r="E653" s="27" t="s">
        <v>521</v>
      </c>
      <c r="F653" s="66">
        <v>240</v>
      </c>
      <c r="G653" s="96">
        <f t="shared" si="165"/>
        <v>12016</v>
      </c>
      <c r="H653" s="97">
        <f t="shared" si="165"/>
        <v>15081</v>
      </c>
    </row>
    <row r="654" spans="1:16359" s="60" customFormat="1" x14ac:dyDescent="0.2">
      <c r="A654" s="141" t="s">
        <v>829</v>
      </c>
      <c r="B654" s="19">
        <v>912</v>
      </c>
      <c r="C654" s="65" t="s">
        <v>80</v>
      </c>
      <c r="D654" s="65" t="s">
        <v>54</v>
      </c>
      <c r="E654" s="65" t="s">
        <v>521</v>
      </c>
      <c r="F654" s="66">
        <v>244</v>
      </c>
      <c r="G654" s="96">
        <f>36016-24000</f>
        <v>12016</v>
      </c>
      <c r="H654" s="97">
        <f>39081-24000</f>
        <v>15081</v>
      </c>
    </row>
    <row r="655" spans="1:16359" s="60" customFormat="1" ht="48" customHeight="1" x14ac:dyDescent="0.2">
      <c r="A655" s="144" t="s">
        <v>305</v>
      </c>
      <c r="B655" s="2">
        <v>912</v>
      </c>
      <c r="C655" s="15" t="s">
        <v>80</v>
      </c>
      <c r="D655" s="15" t="s">
        <v>54</v>
      </c>
      <c r="E655" s="24" t="s">
        <v>522</v>
      </c>
      <c r="F655" s="33"/>
      <c r="G655" s="72">
        <f>G656+G660+G664+G669</f>
        <v>12000</v>
      </c>
      <c r="H655" s="85">
        <f>H656+H660+H664+H669</f>
        <v>13100</v>
      </c>
    </row>
    <row r="656" spans="1:16359" s="60" customFormat="1" x14ac:dyDescent="0.2">
      <c r="A656" s="140" t="s">
        <v>692</v>
      </c>
      <c r="B656" s="19">
        <v>912</v>
      </c>
      <c r="C656" s="65" t="s">
        <v>80</v>
      </c>
      <c r="D656" s="65" t="s">
        <v>54</v>
      </c>
      <c r="E656" s="25" t="s">
        <v>776</v>
      </c>
      <c r="F656" s="33"/>
      <c r="G656" s="94">
        <f t="shared" ref="G656:H658" si="166">G657</f>
        <v>1500</v>
      </c>
      <c r="H656" s="95">
        <f t="shared" si="166"/>
        <v>1500</v>
      </c>
    </row>
    <row r="657" spans="1:8" s="60" customFormat="1" ht="31.5" x14ac:dyDescent="0.2">
      <c r="A657" s="141" t="s">
        <v>22</v>
      </c>
      <c r="B657" s="19">
        <v>912</v>
      </c>
      <c r="C657" s="65" t="s">
        <v>80</v>
      </c>
      <c r="D657" s="65" t="s">
        <v>54</v>
      </c>
      <c r="E657" s="27" t="s">
        <v>776</v>
      </c>
      <c r="F657" s="66">
        <v>200</v>
      </c>
      <c r="G657" s="96">
        <f t="shared" si="166"/>
        <v>1500</v>
      </c>
      <c r="H657" s="97">
        <f t="shared" si="166"/>
        <v>1500</v>
      </c>
    </row>
    <row r="658" spans="1:8" s="60" customFormat="1" ht="31.5" x14ac:dyDescent="0.2">
      <c r="A658" s="141" t="s">
        <v>17</v>
      </c>
      <c r="B658" s="19">
        <v>912</v>
      </c>
      <c r="C658" s="65" t="s">
        <v>80</v>
      </c>
      <c r="D658" s="65" t="s">
        <v>54</v>
      </c>
      <c r="E658" s="27" t="s">
        <v>776</v>
      </c>
      <c r="F658" s="66">
        <v>240</v>
      </c>
      <c r="G658" s="96">
        <f t="shared" si="166"/>
        <v>1500</v>
      </c>
      <c r="H658" s="97">
        <f t="shared" si="166"/>
        <v>1500</v>
      </c>
    </row>
    <row r="659" spans="1:8" s="60" customFormat="1" x14ac:dyDescent="0.2">
      <c r="A659" s="141" t="s">
        <v>829</v>
      </c>
      <c r="B659" s="19">
        <v>912</v>
      </c>
      <c r="C659" s="65" t="s">
        <v>80</v>
      </c>
      <c r="D659" s="65" t="s">
        <v>54</v>
      </c>
      <c r="E659" s="27" t="s">
        <v>776</v>
      </c>
      <c r="F659" s="66">
        <v>244</v>
      </c>
      <c r="G659" s="96">
        <f t="shared" ref="G659:H659" si="167">3000-500-500-500</f>
        <v>1500</v>
      </c>
      <c r="H659" s="97">
        <f t="shared" si="167"/>
        <v>1500</v>
      </c>
    </row>
    <row r="660" spans="1:8" s="60" customFormat="1" x14ac:dyDescent="0.2">
      <c r="A660" s="140" t="s">
        <v>807</v>
      </c>
      <c r="B660" s="19">
        <v>912</v>
      </c>
      <c r="C660" s="65" t="s">
        <v>80</v>
      </c>
      <c r="D660" s="65" t="s">
        <v>54</v>
      </c>
      <c r="E660" s="25" t="s">
        <v>777</v>
      </c>
      <c r="F660" s="33"/>
      <c r="G660" s="94">
        <f t="shared" ref="G660:H662" si="168">G661</f>
        <v>9000</v>
      </c>
      <c r="H660" s="95">
        <f t="shared" si="168"/>
        <v>10000</v>
      </c>
    </row>
    <row r="661" spans="1:8" s="60" customFormat="1" ht="31.5" x14ac:dyDescent="0.2">
      <c r="A661" s="141" t="s">
        <v>22</v>
      </c>
      <c r="B661" s="19">
        <v>912</v>
      </c>
      <c r="C661" s="65" t="s">
        <v>80</v>
      </c>
      <c r="D661" s="65" t="s">
        <v>54</v>
      </c>
      <c r="E661" s="27" t="s">
        <v>777</v>
      </c>
      <c r="F661" s="66">
        <v>200</v>
      </c>
      <c r="G661" s="96">
        <f t="shared" si="168"/>
        <v>9000</v>
      </c>
      <c r="H661" s="97">
        <f t="shared" si="168"/>
        <v>10000</v>
      </c>
    </row>
    <row r="662" spans="1:8" s="60" customFormat="1" ht="31.5" x14ac:dyDescent="0.2">
      <c r="A662" s="141" t="s">
        <v>17</v>
      </c>
      <c r="B662" s="19">
        <v>912</v>
      </c>
      <c r="C662" s="65" t="s">
        <v>80</v>
      </c>
      <c r="D662" s="65" t="s">
        <v>54</v>
      </c>
      <c r="E662" s="27" t="s">
        <v>777</v>
      </c>
      <c r="F662" s="66">
        <v>240</v>
      </c>
      <c r="G662" s="96">
        <f t="shared" si="168"/>
        <v>9000</v>
      </c>
      <c r="H662" s="97">
        <f t="shared" si="168"/>
        <v>10000</v>
      </c>
    </row>
    <row r="663" spans="1:8" s="60" customFormat="1" x14ac:dyDescent="0.2">
      <c r="A663" s="141" t="s">
        <v>829</v>
      </c>
      <c r="B663" s="19">
        <v>912</v>
      </c>
      <c r="C663" s="65" t="s">
        <v>80</v>
      </c>
      <c r="D663" s="65" t="s">
        <v>54</v>
      </c>
      <c r="E663" s="27" t="s">
        <v>777</v>
      </c>
      <c r="F663" s="66">
        <v>244</v>
      </c>
      <c r="G663" s="96">
        <v>9000</v>
      </c>
      <c r="H663" s="97">
        <v>10000</v>
      </c>
    </row>
    <row r="664" spans="1:8" s="60" customFormat="1" x14ac:dyDescent="0.2">
      <c r="A664" s="140" t="s">
        <v>694</v>
      </c>
      <c r="B664" s="19">
        <v>912</v>
      </c>
      <c r="C664" s="65" t="s">
        <v>80</v>
      </c>
      <c r="D664" s="65" t="s">
        <v>54</v>
      </c>
      <c r="E664" s="25" t="s">
        <v>773</v>
      </c>
      <c r="F664" s="33"/>
      <c r="G664" s="94">
        <f>G666</f>
        <v>1000</v>
      </c>
      <c r="H664" s="94">
        <f>H666</f>
        <v>1000</v>
      </c>
    </row>
    <row r="665" spans="1:8" s="60" customFormat="1" x14ac:dyDescent="0.2">
      <c r="A665" s="141" t="s">
        <v>829</v>
      </c>
      <c r="B665" s="19">
        <v>912</v>
      </c>
      <c r="C665" s="65" t="s">
        <v>80</v>
      </c>
      <c r="D665" s="65" t="s">
        <v>54</v>
      </c>
      <c r="E665" s="27" t="s">
        <v>773</v>
      </c>
      <c r="F665" s="66">
        <v>244</v>
      </c>
      <c r="G665" s="94"/>
      <c r="H665" s="95"/>
    </row>
    <row r="666" spans="1:8" s="60" customFormat="1" ht="31.5" x14ac:dyDescent="0.2">
      <c r="A666" s="142" t="s">
        <v>413</v>
      </c>
      <c r="B666" s="19">
        <v>912</v>
      </c>
      <c r="C666" s="65" t="s">
        <v>80</v>
      </c>
      <c r="D666" s="65" t="s">
        <v>54</v>
      </c>
      <c r="E666" s="27" t="s">
        <v>773</v>
      </c>
      <c r="F666" s="66">
        <v>400</v>
      </c>
      <c r="G666" s="96">
        <f t="shared" ref="G666:H667" si="169">G667</f>
        <v>1000</v>
      </c>
      <c r="H666" s="97">
        <f t="shared" si="169"/>
        <v>1000</v>
      </c>
    </row>
    <row r="667" spans="1:8" s="60" customFormat="1" x14ac:dyDescent="0.2">
      <c r="A667" s="141" t="s">
        <v>35</v>
      </c>
      <c r="B667" s="19">
        <v>912</v>
      </c>
      <c r="C667" s="65" t="s">
        <v>80</v>
      </c>
      <c r="D667" s="65" t="s">
        <v>54</v>
      </c>
      <c r="E667" s="27" t="s">
        <v>773</v>
      </c>
      <c r="F667" s="66">
        <v>410</v>
      </c>
      <c r="G667" s="96">
        <f t="shared" si="169"/>
        <v>1000</v>
      </c>
      <c r="H667" s="97">
        <f t="shared" si="169"/>
        <v>1000</v>
      </c>
    </row>
    <row r="668" spans="1:8" s="60" customFormat="1" ht="31.5" x14ac:dyDescent="0.2">
      <c r="A668" s="141" t="s">
        <v>135</v>
      </c>
      <c r="B668" s="19">
        <v>912</v>
      </c>
      <c r="C668" s="65" t="s">
        <v>80</v>
      </c>
      <c r="D668" s="65" t="s">
        <v>54</v>
      </c>
      <c r="E668" s="27" t="s">
        <v>773</v>
      </c>
      <c r="F668" s="66">
        <v>414</v>
      </c>
      <c r="G668" s="96">
        <v>1000</v>
      </c>
      <c r="H668" s="97">
        <v>1000</v>
      </c>
    </row>
    <row r="669" spans="1:8" s="60" customFormat="1" x14ac:dyDescent="0.2">
      <c r="A669" s="140" t="s">
        <v>693</v>
      </c>
      <c r="B669" s="19">
        <v>912</v>
      </c>
      <c r="C669" s="65" t="s">
        <v>80</v>
      </c>
      <c r="D669" s="65" t="s">
        <v>54</v>
      </c>
      <c r="E669" s="25" t="s">
        <v>778</v>
      </c>
      <c r="F669" s="33"/>
      <c r="G669" s="94">
        <f>G670</f>
        <v>500</v>
      </c>
      <c r="H669" s="95">
        <f>H670</f>
        <v>600</v>
      </c>
    </row>
    <row r="670" spans="1:8" s="60" customFormat="1" ht="31.5" x14ac:dyDescent="0.2">
      <c r="A670" s="141" t="s">
        <v>22</v>
      </c>
      <c r="B670" s="19">
        <v>912</v>
      </c>
      <c r="C670" s="65" t="s">
        <v>80</v>
      </c>
      <c r="D670" s="65" t="s">
        <v>54</v>
      </c>
      <c r="E670" s="27" t="s">
        <v>778</v>
      </c>
      <c r="F670" s="66">
        <v>200</v>
      </c>
      <c r="G670" s="96">
        <f t="shared" ref="G670:H670" si="170">G671</f>
        <v>500</v>
      </c>
      <c r="H670" s="97">
        <f t="shared" si="170"/>
        <v>600</v>
      </c>
    </row>
    <row r="671" spans="1:8" s="60" customFormat="1" ht="31.5" x14ac:dyDescent="0.2">
      <c r="A671" s="141" t="s">
        <v>17</v>
      </c>
      <c r="B671" s="19">
        <v>912</v>
      </c>
      <c r="C671" s="65" t="s">
        <v>80</v>
      </c>
      <c r="D671" s="65" t="s">
        <v>54</v>
      </c>
      <c r="E671" s="27" t="s">
        <v>778</v>
      </c>
      <c r="F671" s="66">
        <v>240</v>
      </c>
      <c r="G671" s="96">
        <f>G672</f>
        <v>500</v>
      </c>
      <c r="H671" s="97">
        <f>H672</f>
        <v>600</v>
      </c>
    </row>
    <row r="672" spans="1:8" s="60" customFormat="1" x14ac:dyDescent="0.2">
      <c r="A672" s="141" t="s">
        <v>829</v>
      </c>
      <c r="B672" s="19">
        <v>912</v>
      </c>
      <c r="C672" s="65" t="s">
        <v>80</v>
      </c>
      <c r="D672" s="65" t="s">
        <v>54</v>
      </c>
      <c r="E672" s="27" t="s">
        <v>778</v>
      </c>
      <c r="F672" s="66">
        <v>244</v>
      </c>
      <c r="G672" s="96">
        <v>500</v>
      </c>
      <c r="H672" s="97">
        <v>600</v>
      </c>
    </row>
    <row r="673" spans="1:16358" s="60" customFormat="1" x14ac:dyDescent="0.2">
      <c r="A673" s="144" t="s">
        <v>779</v>
      </c>
      <c r="B673" s="2">
        <v>912</v>
      </c>
      <c r="C673" s="15" t="s">
        <v>80</v>
      </c>
      <c r="D673" s="15" t="s">
        <v>54</v>
      </c>
      <c r="E673" s="24" t="s">
        <v>780</v>
      </c>
      <c r="F673" s="33"/>
      <c r="G673" s="72">
        <f t="shared" ref="G673:H673" si="171">G674</f>
        <v>6000</v>
      </c>
      <c r="H673" s="85">
        <f t="shared" si="171"/>
        <v>6000</v>
      </c>
    </row>
    <row r="674" spans="1:16358" s="60" customFormat="1" ht="31.5" x14ac:dyDescent="0.2">
      <c r="A674" s="140" t="s">
        <v>695</v>
      </c>
      <c r="B674" s="19">
        <v>912</v>
      </c>
      <c r="C674" s="65" t="s">
        <v>80</v>
      </c>
      <c r="D674" s="65" t="s">
        <v>54</v>
      </c>
      <c r="E674" s="25" t="s">
        <v>781</v>
      </c>
      <c r="F674" s="33"/>
      <c r="G674" s="94">
        <f>G675</f>
        <v>6000</v>
      </c>
      <c r="H674" s="95">
        <f>H675</f>
        <v>6000</v>
      </c>
    </row>
    <row r="675" spans="1:16358" s="60" customFormat="1" ht="31.5" x14ac:dyDescent="0.2">
      <c r="A675" s="141" t="s">
        <v>22</v>
      </c>
      <c r="B675" s="19">
        <v>912</v>
      </c>
      <c r="C675" s="65" t="s">
        <v>80</v>
      </c>
      <c r="D675" s="65" t="s">
        <v>54</v>
      </c>
      <c r="E675" s="27" t="s">
        <v>781</v>
      </c>
      <c r="F675" s="66">
        <v>200</v>
      </c>
      <c r="G675" s="96">
        <f t="shared" ref="G675:H676" si="172">G676</f>
        <v>6000</v>
      </c>
      <c r="H675" s="97">
        <f t="shared" si="172"/>
        <v>6000</v>
      </c>
    </row>
    <row r="676" spans="1:16358" s="60" customFormat="1" ht="31.5" x14ac:dyDescent="0.2">
      <c r="A676" s="141" t="s">
        <v>17</v>
      </c>
      <c r="B676" s="19">
        <v>912</v>
      </c>
      <c r="C676" s="65" t="s">
        <v>80</v>
      </c>
      <c r="D676" s="65" t="s">
        <v>54</v>
      </c>
      <c r="E676" s="27" t="s">
        <v>781</v>
      </c>
      <c r="F676" s="66">
        <v>240</v>
      </c>
      <c r="G676" s="96">
        <f t="shared" si="172"/>
        <v>6000</v>
      </c>
      <c r="H676" s="97">
        <f t="shared" si="172"/>
        <v>6000</v>
      </c>
    </row>
    <row r="677" spans="1:16358" s="60" customFormat="1" x14ac:dyDescent="0.2">
      <c r="A677" s="141" t="s">
        <v>829</v>
      </c>
      <c r="B677" s="19">
        <v>912</v>
      </c>
      <c r="C677" s="65" t="s">
        <v>80</v>
      </c>
      <c r="D677" s="65" t="s">
        <v>54</v>
      </c>
      <c r="E677" s="27" t="s">
        <v>781</v>
      </c>
      <c r="F677" s="66">
        <v>244</v>
      </c>
      <c r="G677" s="96">
        <v>6000</v>
      </c>
      <c r="H677" s="97">
        <v>6000</v>
      </c>
    </row>
    <row r="678" spans="1:16358" s="105" customFormat="1" ht="31.5" x14ac:dyDescent="0.2">
      <c r="A678" s="160" t="s">
        <v>761</v>
      </c>
      <c r="B678" s="2">
        <v>912</v>
      </c>
      <c r="C678" s="15" t="s">
        <v>80</v>
      </c>
      <c r="D678" s="15" t="s">
        <v>54</v>
      </c>
      <c r="E678" s="83" t="s">
        <v>578</v>
      </c>
      <c r="F678" s="52"/>
      <c r="G678" s="198">
        <f t="shared" ref="G678:H678" si="173">G679+G684</f>
        <v>29454</v>
      </c>
      <c r="H678" s="199">
        <f t="shared" si="173"/>
        <v>34541</v>
      </c>
      <c r="I678" s="70"/>
      <c r="J678" s="110"/>
      <c r="K678" s="2"/>
      <c r="L678" s="15"/>
      <c r="M678" s="15"/>
      <c r="N678" s="83"/>
      <c r="O678" s="52"/>
      <c r="P678" s="70"/>
      <c r="Q678" s="70"/>
      <c r="R678" s="70"/>
      <c r="S678" s="110"/>
      <c r="T678" s="2"/>
      <c r="U678" s="15"/>
      <c r="V678" s="15"/>
      <c r="W678" s="83"/>
      <c r="X678" s="52"/>
      <c r="Y678" s="70"/>
      <c r="Z678" s="70"/>
      <c r="AA678" s="70"/>
      <c r="AB678" s="110"/>
      <c r="AC678" s="2"/>
      <c r="AD678" s="15"/>
      <c r="AE678" s="15"/>
      <c r="AF678" s="83"/>
      <c r="AG678" s="52"/>
      <c r="AH678" s="70"/>
      <c r="AI678" s="70"/>
      <c r="AJ678" s="70"/>
      <c r="AK678" s="110"/>
      <c r="AL678" s="2"/>
      <c r="AM678" s="15"/>
      <c r="AN678" s="15"/>
      <c r="AO678" s="83"/>
      <c r="AP678" s="52"/>
      <c r="AQ678" s="70"/>
      <c r="AR678" s="70"/>
      <c r="AS678" s="70"/>
      <c r="AT678" s="110"/>
      <c r="AU678" s="2"/>
      <c r="AV678" s="15"/>
      <c r="AW678" s="15"/>
      <c r="AX678" s="83"/>
      <c r="AY678" s="52"/>
      <c r="AZ678" s="70"/>
      <c r="BA678" s="70"/>
      <c r="BB678" s="70"/>
      <c r="BC678" s="110"/>
      <c r="BD678" s="2"/>
      <c r="BE678" s="15"/>
      <c r="BF678" s="15"/>
      <c r="BG678" s="83"/>
      <c r="BH678" s="52"/>
      <c r="BI678" s="70"/>
      <c r="BJ678" s="70"/>
      <c r="BK678" s="70"/>
      <c r="BL678" s="110"/>
      <c r="BM678" s="2"/>
      <c r="BN678" s="15"/>
      <c r="BO678" s="15"/>
      <c r="BP678" s="83"/>
      <c r="BQ678" s="52"/>
      <c r="BR678" s="70"/>
      <c r="BS678" s="70"/>
      <c r="BT678" s="70"/>
      <c r="BU678" s="110"/>
      <c r="BV678" s="2"/>
      <c r="BW678" s="15"/>
      <c r="BX678" s="15"/>
      <c r="BY678" s="83"/>
      <c r="BZ678" s="52"/>
      <c r="CA678" s="70"/>
      <c r="CB678" s="70"/>
      <c r="CC678" s="70"/>
      <c r="CD678" s="110"/>
      <c r="CE678" s="2"/>
      <c r="CF678" s="15"/>
      <c r="CG678" s="15"/>
      <c r="CH678" s="83"/>
      <c r="CI678" s="52"/>
      <c r="CJ678" s="70"/>
      <c r="CK678" s="70"/>
      <c r="CL678" s="70"/>
      <c r="CM678" s="110"/>
      <c r="CN678" s="2"/>
      <c r="CO678" s="15"/>
      <c r="CP678" s="15"/>
      <c r="CQ678" s="83"/>
      <c r="CR678" s="52"/>
      <c r="CS678" s="70"/>
      <c r="CT678" s="70"/>
      <c r="CU678" s="70"/>
      <c r="CV678" s="110"/>
      <c r="CW678" s="2"/>
      <c r="CX678" s="15"/>
      <c r="CY678" s="15"/>
      <c r="CZ678" s="83"/>
      <c r="DA678" s="52"/>
      <c r="DB678" s="70"/>
      <c r="DC678" s="70"/>
      <c r="DD678" s="70"/>
      <c r="DE678" s="110"/>
      <c r="DF678" s="2"/>
      <c r="DG678" s="15"/>
      <c r="DH678" s="15"/>
      <c r="DI678" s="83"/>
      <c r="DJ678" s="52"/>
      <c r="DK678" s="70"/>
      <c r="DL678" s="70"/>
      <c r="DM678" s="70"/>
      <c r="DN678" s="110"/>
      <c r="DO678" s="2"/>
      <c r="DP678" s="15"/>
      <c r="DQ678" s="15"/>
      <c r="DR678" s="83"/>
      <c r="DS678" s="52"/>
      <c r="DT678" s="70"/>
      <c r="DU678" s="70"/>
      <c r="DV678" s="70"/>
      <c r="DW678" s="110"/>
      <c r="DX678" s="2"/>
      <c r="DY678" s="15"/>
      <c r="DZ678" s="15"/>
      <c r="EA678" s="83"/>
      <c r="EB678" s="52"/>
      <c r="EC678" s="70"/>
      <c r="ED678" s="70"/>
      <c r="EE678" s="70"/>
      <c r="EF678" s="110"/>
      <c r="EG678" s="2"/>
      <c r="EH678" s="15"/>
      <c r="EI678" s="15"/>
      <c r="EJ678" s="83"/>
      <c r="EK678" s="52"/>
      <c r="EL678" s="70"/>
      <c r="EM678" s="70"/>
      <c r="EN678" s="70"/>
      <c r="EO678" s="110"/>
      <c r="EP678" s="2"/>
      <c r="EQ678" s="15"/>
      <c r="ER678" s="15"/>
      <c r="ES678" s="83"/>
      <c r="ET678" s="52"/>
      <c r="EU678" s="70"/>
      <c r="EV678" s="70"/>
      <c r="EW678" s="70"/>
      <c r="EX678" s="110"/>
      <c r="EY678" s="2"/>
      <c r="EZ678" s="15"/>
      <c r="FA678" s="15"/>
      <c r="FB678" s="83"/>
      <c r="FC678" s="52"/>
      <c r="FD678" s="70"/>
      <c r="FE678" s="70"/>
      <c r="FF678" s="70"/>
      <c r="FG678" s="110"/>
      <c r="FH678" s="2"/>
      <c r="FI678" s="15"/>
      <c r="FJ678" s="15"/>
      <c r="FK678" s="83"/>
      <c r="FL678" s="52"/>
      <c r="FM678" s="70"/>
      <c r="FN678" s="70"/>
      <c r="FO678" s="70"/>
      <c r="FP678" s="110"/>
      <c r="FQ678" s="2"/>
      <c r="FR678" s="15"/>
      <c r="FS678" s="15"/>
      <c r="FT678" s="83"/>
      <c r="FU678" s="52"/>
      <c r="FV678" s="70"/>
      <c r="FW678" s="70"/>
      <c r="FX678" s="70"/>
      <c r="FY678" s="110"/>
      <c r="FZ678" s="2"/>
      <c r="GA678" s="15"/>
      <c r="GB678" s="15"/>
      <c r="GC678" s="83"/>
      <c r="GD678" s="52"/>
      <c r="GE678" s="70"/>
      <c r="GF678" s="70"/>
      <c r="GG678" s="70"/>
      <c r="GH678" s="110"/>
      <c r="GI678" s="2"/>
      <c r="GJ678" s="15"/>
      <c r="GK678" s="15"/>
      <c r="GL678" s="83"/>
      <c r="GM678" s="52"/>
      <c r="GN678" s="70"/>
      <c r="GO678" s="70"/>
      <c r="GP678" s="70"/>
      <c r="GQ678" s="110"/>
      <c r="GR678" s="2"/>
      <c r="GS678" s="15"/>
      <c r="GT678" s="15"/>
      <c r="GU678" s="83"/>
      <c r="GV678" s="52"/>
      <c r="GW678" s="70"/>
      <c r="GX678" s="70"/>
      <c r="GY678" s="70"/>
      <c r="GZ678" s="110"/>
      <c r="HA678" s="2"/>
      <c r="HB678" s="15"/>
      <c r="HC678" s="15"/>
      <c r="HD678" s="83"/>
      <c r="HE678" s="52"/>
      <c r="HF678" s="70"/>
      <c r="HG678" s="70"/>
      <c r="HH678" s="70"/>
      <c r="HI678" s="110"/>
      <c r="HJ678" s="2"/>
      <c r="HK678" s="15"/>
      <c r="HL678" s="15"/>
      <c r="HM678" s="83"/>
      <c r="HN678" s="52"/>
      <c r="HO678" s="70"/>
      <c r="HP678" s="70"/>
      <c r="HQ678" s="70"/>
      <c r="HR678" s="110"/>
      <c r="HS678" s="2"/>
      <c r="HT678" s="15"/>
      <c r="HU678" s="15"/>
      <c r="HV678" s="83"/>
      <c r="HW678" s="52"/>
      <c r="HX678" s="70"/>
      <c r="HY678" s="70"/>
      <c r="HZ678" s="70"/>
      <c r="IA678" s="110"/>
      <c r="IB678" s="2"/>
      <c r="IC678" s="15"/>
      <c r="ID678" s="15"/>
      <c r="IE678" s="83"/>
      <c r="IF678" s="52"/>
      <c r="IG678" s="70"/>
      <c r="IH678" s="70"/>
      <c r="II678" s="70"/>
      <c r="IJ678" s="110"/>
      <c r="IK678" s="2"/>
      <c r="IL678" s="15"/>
      <c r="IM678" s="15"/>
      <c r="IN678" s="83"/>
      <c r="IO678" s="52"/>
      <c r="IP678" s="70"/>
      <c r="IQ678" s="70"/>
      <c r="IR678" s="70"/>
      <c r="IS678" s="110"/>
      <c r="IT678" s="2"/>
      <c r="IU678" s="15"/>
      <c r="IV678" s="15"/>
      <c r="IW678" s="83"/>
      <c r="IX678" s="52"/>
      <c r="IY678" s="70"/>
      <c r="IZ678" s="70"/>
      <c r="JA678" s="70"/>
      <c r="JB678" s="110"/>
      <c r="JC678" s="2"/>
      <c r="JD678" s="15"/>
      <c r="JE678" s="15"/>
      <c r="JF678" s="83"/>
      <c r="JG678" s="52"/>
      <c r="JH678" s="70"/>
      <c r="JI678" s="70"/>
      <c r="JJ678" s="70"/>
      <c r="JK678" s="110"/>
      <c r="JL678" s="2"/>
      <c r="JM678" s="15"/>
      <c r="JN678" s="15"/>
      <c r="JO678" s="83"/>
      <c r="JP678" s="52"/>
      <c r="JQ678" s="70"/>
      <c r="JR678" s="70"/>
      <c r="JS678" s="70"/>
      <c r="JT678" s="110"/>
      <c r="JU678" s="2"/>
      <c r="JV678" s="15"/>
      <c r="JW678" s="15"/>
      <c r="JX678" s="83"/>
      <c r="JY678" s="52"/>
      <c r="JZ678" s="70"/>
      <c r="KA678" s="70"/>
      <c r="KB678" s="70"/>
      <c r="KC678" s="110"/>
      <c r="KD678" s="2"/>
      <c r="KE678" s="15"/>
      <c r="KF678" s="15"/>
      <c r="KG678" s="83"/>
      <c r="KH678" s="52"/>
      <c r="KI678" s="70"/>
      <c r="KJ678" s="70"/>
      <c r="KK678" s="70"/>
      <c r="KL678" s="110"/>
      <c r="KM678" s="2"/>
      <c r="KN678" s="15"/>
      <c r="KO678" s="15"/>
      <c r="KP678" s="83"/>
      <c r="KQ678" s="52"/>
      <c r="KR678" s="70"/>
      <c r="KS678" s="70"/>
      <c r="KT678" s="70"/>
      <c r="KU678" s="110"/>
      <c r="KV678" s="2"/>
      <c r="KW678" s="15"/>
      <c r="KX678" s="15"/>
      <c r="KY678" s="83"/>
      <c r="KZ678" s="52"/>
      <c r="LA678" s="70"/>
      <c r="LB678" s="70"/>
      <c r="LC678" s="70"/>
      <c r="LD678" s="110"/>
      <c r="LE678" s="2"/>
      <c r="LF678" s="15"/>
      <c r="LG678" s="15"/>
      <c r="LH678" s="83"/>
      <c r="LI678" s="52"/>
      <c r="LJ678" s="70"/>
      <c r="LK678" s="70"/>
      <c r="LL678" s="70"/>
      <c r="LM678" s="110"/>
      <c r="LN678" s="2"/>
      <c r="LO678" s="15"/>
      <c r="LP678" s="15"/>
      <c r="LQ678" s="83"/>
      <c r="LR678" s="52"/>
      <c r="LS678" s="70"/>
      <c r="LT678" s="70"/>
      <c r="LU678" s="70"/>
      <c r="LV678" s="110"/>
      <c r="LW678" s="2"/>
      <c r="LX678" s="15"/>
      <c r="LY678" s="15"/>
      <c r="LZ678" s="83"/>
      <c r="MA678" s="52"/>
      <c r="MB678" s="70"/>
      <c r="MC678" s="70"/>
      <c r="MD678" s="70"/>
      <c r="ME678" s="110"/>
      <c r="MF678" s="2"/>
      <c r="MG678" s="15"/>
      <c r="MH678" s="15"/>
      <c r="MI678" s="83"/>
      <c r="MJ678" s="52"/>
      <c r="MK678" s="70"/>
      <c r="ML678" s="70"/>
      <c r="MM678" s="70"/>
      <c r="MN678" s="110"/>
      <c r="MO678" s="2"/>
      <c r="MP678" s="15"/>
      <c r="MQ678" s="15"/>
      <c r="MR678" s="83"/>
      <c r="MS678" s="52"/>
      <c r="MT678" s="70"/>
      <c r="MU678" s="70"/>
      <c r="MV678" s="70"/>
      <c r="MW678" s="110"/>
      <c r="MX678" s="2"/>
      <c r="MY678" s="15"/>
      <c r="MZ678" s="15"/>
      <c r="NA678" s="83"/>
      <c r="NB678" s="52"/>
      <c r="NC678" s="70"/>
      <c r="ND678" s="70"/>
      <c r="NE678" s="70"/>
      <c r="NF678" s="110"/>
      <c r="NG678" s="2"/>
      <c r="NH678" s="15"/>
      <c r="NI678" s="15"/>
      <c r="NJ678" s="83"/>
      <c r="NK678" s="52"/>
      <c r="NL678" s="70"/>
      <c r="NM678" s="70"/>
      <c r="NN678" s="70"/>
      <c r="NO678" s="110"/>
      <c r="NP678" s="2"/>
      <c r="NQ678" s="15"/>
      <c r="NR678" s="15"/>
      <c r="NS678" s="83"/>
      <c r="NT678" s="52"/>
      <c r="NU678" s="70"/>
      <c r="NV678" s="70"/>
      <c r="NW678" s="70"/>
      <c r="NX678" s="110"/>
      <c r="NY678" s="2"/>
      <c r="NZ678" s="15"/>
      <c r="OA678" s="15"/>
      <c r="OB678" s="83"/>
      <c r="OC678" s="52"/>
      <c r="OD678" s="70"/>
      <c r="OE678" s="70"/>
      <c r="OF678" s="70"/>
      <c r="OG678" s="110"/>
      <c r="OH678" s="2"/>
      <c r="OI678" s="15"/>
      <c r="OJ678" s="15"/>
      <c r="OK678" s="83"/>
      <c r="OL678" s="52"/>
      <c r="OM678" s="70"/>
      <c r="ON678" s="70"/>
      <c r="OO678" s="70"/>
      <c r="OP678" s="110"/>
      <c r="OQ678" s="2"/>
      <c r="OR678" s="15"/>
      <c r="OS678" s="15"/>
      <c r="OT678" s="83"/>
      <c r="OU678" s="52"/>
      <c r="OV678" s="70"/>
      <c r="OW678" s="70"/>
      <c r="OX678" s="70"/>
      <c r="OY678" s="110"/>
      <c r="OZ678" s="2"/>
      <c r="PA678" s="15"/>
      <c r="PB678" s="15"/>
      <c r="PC678" s="83"/>
      <c r="PD678" s="52"/>
      <c r="PE678" s="70"/>
      <c r="PF678" s="70"/>
      <c r="PG678" s="70"/>
      <c r="PH678" s="110"/>
      <c r="PI678" s="2"/>
      <c r="PJ678" s="15"/>
      <c r="PK678" s="15"/>
      <c r="PL678" s="83"/>
      <c r="PM678" s="52"/>
      <c r="PN678" s="70"/>
      <c r="PO678" s="70"/>
      <c r="PP678" s="70"/>
      <c r="PQ678" s="110"/>
      <c r="PR678" s="2"/>
      <c r="PS678" s="15"/>
      <c r="PT678" s="15"/>
      <c r="PU678" s="83"/>
      <c r="PV678" s="52"/>
      <c r="PW678" s="70"/>
      <c r="PX678" s="70"/>
      <c r="PY678" s="70"/>
      <c r="PZ678" s="110"/>
      <c r="QA678" s="2"/>
      <c r="QB678" s="15"/>
      <c r="QC678" s="15"/>
      <c r="QD678" s="83"/>
      <c r="QE678" s="52"/>
      <c r="QF678" s="70"/>
      <c r="QG678" s="70"/>
      <c r="QH678" s="70"/>
      <c r="QI678" s="110"/>
      <c r="QJ678" s="2"/>
      <c r="QK678" s="15"/>
      <c r="QL678" s="15"/>
      <c r="QM678" s="83"/>
      <c r="QN678" s="52"/>
      <c r="QO678" s="70"/>
      <c r="QP678" s="70"/>
      <c r="QQ678" s="70"/>
      <c r="QR678" s="110"/>
      <c r="QS678" s="2"/>
      <c r="QT678" s="15"/>
      <c r="QU678" s="15"/>
      <c r="QV678" s="83"/>
      <c r="QW678" s="52"/>
      <c r="QX678" s="70"/>
      <c r="QY678" s="70"/>
      <c r="QZ678" s="70"/>
      <c r="RA678" s="110"/>
      <c r="RB678" s="2"/>
      <c r="RC678" s="15"/>
      <c r="RD678" s="15"/>
      <c r="RE678" s="83"/>
      <c r="RF678" s="52"/>
      <c r="RG678" s="70"/>
      <c r="RH678" s="70"/>
      <c r="RI678" s="70"/>
      <c r="RJ678" s="110"/>
      <c r="RK678" s="2"/>
      <c r="RL678" s="15"/>
      <c r="RM678" s="15"/>
      <c r="RN678" s="83"/>
      <c r="RO678" s="52"/>
      <c r="RP678" s="70"/>
      <c r="RQ678" s="70"/>
      <c r="RR678" s="70"/>
      <c r="RS678" s="110"/>
      <c r="RT678" s="2"/>
      <c r="RU678" s="15"/>
      <c r="RV678" s="15"/>
      <c r="RW678" s="83"/>
      <c r="RX678" s="52"/>
      <c r="RY678" s="70"/>
      <c r="RZ678" s="70"/>
      <c r="SA678" s="70"/>
      <c r="SB678" s="110"/>
      <c r="SC678" s="2"/>
      <c r="SD678" s="15"/>
      <c r="SE678" s="15"/>
      <c r="SF678" s="83"/>
      <c r="SG678" s="52"/>
      <c r="SH678" s="70"/>
      <c r="SI678" s="70"/>
      <c r="SJ678" s="70"/>
      <c r="SK678" s="110"/>
      <c r="SL678" s="2"/>
      <c r="SM678" s="15"/>
      <c r="SN678" s="15"/>
      <c r="SO678" s="83"/>
      <c r="SP678" s="52"/>
      <c r="SQ678" s="70"/>
      <c r="SR678" s="70"/>
      <c r="SS678" s="70"/>
      <c r="ST678" s="110"/>
      <c r="SU678" s="2"/>
      <c r="SV678" s="15"/>
      <c r="SW678" s="15"/>
      <c r="SX678" s="83"/>
      <c r="SY678" s="52"/>
      <c r="SZ678" s="70"/>
      <c r="TA678" s="70"/>
      <c r="TB678" s="70"/>
      <c r="TC678" s="110"/>
      <c r="TD678" s="2"/>
      <c r="TE678" s="15"/>
      <c r="TF678" s="15"/>
      <c r="TG678" s="83"/>
      <c r="TH678" s="52"/>
      <c r="TI678" s="70"/>
      <c r="TJ678" s="70"/>
      <c r="TK678" s="70"/>
      <c r="TL678" s="110"/>
      <c r="TM678" s="2"/>
      <c r="TN678" s="15"/>
      <c r="TO678" s="15"/>
      <c r="TP678" s="83"/>
      <c r="TQ678" s="52"/>
      <c r="TR678" s="70"/>
      <c r="TS678" s="70"/>
      <c r="TT678" s="70"/>
      <c r="TU678" s="110"/>
      <c r="TV678" s="2"/>
      <c r="TW678" s="15"/>
      <c r="TX678" s="15"/>
      <c r="TY678" s="83"/>
      <c r="TZ678" s="52"/>
      <c r="UA678" s="70"/>
      <c r="UB678" s="70"/>
      <c r="UC678" s="70"/>
      <c r="UD678" s="110"/>
      <c r="UE678" s="2"/>
      <c r="UF678" s="15"/>
      <c r="UG678" s="15"/>
      <c r="UH678" s="83"/>
      <c r="UI678" s="52"/>
      <c r="UJ678" s="70"/>
      <c r="UK678" s="70"/>
      <c r="UL678" s="70"/>
      <c r="UM678" s="110"/>
      <c r="UN678" s="2"/>
      <c r="UO678" s="15"/>
      <c r="UP678" s="15"/>
      <c r="UQ678" s="83"/>
      <c r="UR678" s="52"/>
      <c r="US678" s="70"/>
      <c r="UT678" s="70"/>
      <c r="UU678" s="70"/>
      <c r="UV678" s="110"/>
      <c r="UW678" s="2"/>
      <c r="UX678" s="15"/>
      <c r="UY678" s="15"/>
      <c r="UZ678" s="83"/>
      <c r="VA678" s="52"/>
      <c r="VB678" s="70"/>
      <c r="VC678" s="70"/>
      <c r="VD678" s="70"/>
      <c r="VE678" s="110"/>
      <c r="VF678" s="2"/>
      <c r="VG678" s="15"/>
      <c r="VH678" s="15"/>
      <c r="VI678" s="83"/>
      <c r="VJ678" s="52"/>
      <c r="VK678" s="70"/>
      <c r="VL678" s="70"/>
      <c r="VM678" s="70"/>
      <c r="VN678" s="110"/>
      <c r="VO678" s="2"/>
      <c r="VP678" s="15"/>
      <c r="VQ678" s="15"/>
      <c r="VR678" s="83"/>
      <c r="VS678" s="52"/>
      <c r="VT678" s="70"/>
      <c r="VU678" s="70"/>
      <c r="VV678" s="70"/>
      <c r="VW678" s="110"/>
      <c r="VX678" s="2"/>
      <c r="VY678" s="15"/>
      <c r="VZ678" s="15"/>
      <c r="WA678" s="83"/>
      <c r="WB678" s="52"/>
      <c r="WC678" s="70"/>
      <c r="WD678" s="70"/>
      <c r="WE678" s="70"/>
      <c r="WF678" s="110"/>
      <c r="WG678" s="2"/>
      <c r="WH678" s="15"/>
      <c r="WI678" s="15"/>
      <c r="WJ678" s="83"/>
      <c r="WK678" s="52"/>
      <c r="WL678" s="70"/>
      <c r="WM678" s="70"/>
      <c r="WN678" s="70"/>
      <c r="WO678" s="110"/>
      <c r="WP678" s="2"/>
      <c r="WQ678" s="15"/>
      <c r="WR678" s="15"/>
      <c r="WS678" s="83"/>
      <c r="WT678" s="52"/>
      <c r="WU678" s="70"/>
      <c r="WV678" s="70"/>
      <c r="WW678" s="70"/>
      <c r="WX678" s="110"/>
      <c r="WY678" s="2"/>
      <c r="WZ678" s="15"/>
      <c r="XA678" s="15"/>
      <c r="XB678" s="83"/>
      <c r="XC678" s="52"/>
      <c r="XD678" s="70"/>
      <c r="XE678" s="70"/>
      <c r="XF678" s="70"/>
      <c r="XG678" s="110"/>
      <c r="XH678" s="2"/>
      <c r="XI678" s="15"/>
      <c r="XJ678" s="15"/>
      <c r="XK678" s="83"/>
      <c r="XL678" s="52"/>
      <c r="XM678" s="70"/>
      <c r="XN678" s="70"/>
      <c r="XO678" s="70"/>
      <c r="XP678" s="110"/>
      <c r="XQ678" s="2"/>
      <c r="XR678" s="15"/>
      <c r="XS678" s="15"/>
      <c r="XT678" s="83"/>
      <c r="XU678" s="52"/>
      <c r="XV678" s="70"/>
      <c r="XW678" s="70"/>
      <c r="XX678" s="70"/>
      <c r="XY678" s="110"/>
      <c r="XZ678" s="2"/>
      <c r="YA678" s="15"/>
      <c r="YB678" s="15"/>
      <c r="YC678" s="83"/>
      <c r="YD678" s="52"/>
      <c r="YE678" s="70"/>
      <c r="YF678" s="70"/>
      <c r="YG678" s="70"/>
      <c r="YH678" s="110"/>
      <c r="YI678" s="2"/>
      <c r="YJ678" s="15"/>
      <c r="YK678" s="15"/>
      <c r="YL678" s="83"/>
      <c r="YM678" s="52"/>
      <c r="YN678" s="70"/>
      <c r="YO678" s="70"/>
      <c r="YP678" s="70"/>
      <c r="YQ678" s="110"/>
      <c r="YR678" s="2"/>
      <c r="YS678" s="15"/>
      <c r="YT678" s="15"/>
      <c r="YU678" s="83"/>
      <c r="YV678" s="52"/>
      <c r="YW678" s="70"/>
      <c r="YX678" s="70"/>
      <c r="YY678" s="70"/>
      <c r="YZ678" s="110"/>
      <c r="ZA678" s="2"/>
      <c r="ZB678" s="15"/>
      <c r="ZC678" s="15"/>
      <c r="ZD678" s="83"/>
      <c r="ZE678" s="52"/>
      <c r="ZF678" s="70"/>
      <c r="ZG678" s="70"/>
      <c r="ZH678" s="70"/>
      <c r="ZI678" s="110"/>
      <c r="ZJ678" s="2"/>
      <c r="ZK678" s="15"/>
      <c r="ZL678" s="15"/>
      <c r="ZM678" s="83"/>
      <c r="ZN678" s="52"/>
      <c r="ZO678" s="70"/>
      <c r="ZP678" s="70"/>
      <c r="ZQ678" s="70"/>
      <c r="ZR678" s="110"/>
      <c r="ZS678" s="2"/>
      <c r="ZT678" s="15"/>
      <c r="ZU678" s="15"/>
      <c r="ZV678" s="83"/>
      <c r="ZW678" s="52"/>
      <c r="ZX678" s="70"/>
      <c r="ZY678" s="70"/>
      <c r="ZZ678" s="70"/>
      <c r="AAA678" s="110"/>
      <c r="AAB678" s="2"/>
      <c r="AAC678" s="15"/>
      <c r="AAD678" s="15"/>
      <c r="AAE678" s="83"/>
      <c r="AAF678" s="52"/>
      <c r="AAG678" s="70"/>
      <c r="AAH678" s="70"/>
      <c r="AAI678" s="70"/>
      <c r="AAJ678" s="110"/>
      <c r="AAK678" s="2"/>
      <c r="AAL678" s="15"/>
      <c r="AAM678" s="15"/>
      <c r="AAN678" s="83"/>
      <c r="AAO678" s="52"/>
      <c r="AAP678" s="70"/>
      <c r="AAQ678" s="70"/>
      <c r="AAR678" s="70"/>
      <c r="AAS678" s="110"/>
      <c r="AAT678" s="2"/>
      <c r="AAU678" s="15"/>
      <c r="AAV678" s="15"/>
      <c r="AAW678" s="83"/>
      <c r="AAX678" s="52"/>
      <c r="AAY678" s="70"/>
      <c r="AAZ678" s="70"/>
      <c r="ABA678" s="70"/>
      <c r="ABB678" s="110"/>
      <c r="ABC678" s="2"/>
      <c r="ABD678" s="15"/>
      <c r="ABE678" s="15"/>
      <c r="ABF678" s="83"/>
      <c r="ABG678" s="52"/>
      <c r="ABH678" s="70"/>
      <c r="ABI678" s="70"/>
      <c r="ABJ678" s="70"/>
      <c r="ABK678" s="110"/>
      <c r="ABL678" s="2"/>
      <c r="ABM678" s="15"/>
      <c r="ABN678" s="15"/>
      <c r="ABO678" s="83"/>
      <c r="ABP678" s="52"/>
      <c r="ABQ678" s="70"/>
      <c r="ABR678" s="70"/>
      <c r="ABS678" s="70"/>
      <c r="ABT678" s="110"/>
      <c r="ABU678" s="2"/>
      <c r="ABV678" s="15"/>
      <c r="ABW678" s="15"/>
      <c r="ABX678" s="83"/>
      <c r="ABY678" s="52"/>
      <c r="ABZ678" s="70"/>
      <c r="ACA678" s="70"/>
      <c r="ACB678" s="70"/>
      <c r="ACC678" s="110"/>
      <c r="ACD678" s="2"/>
      <c r="ACE678" s="15"/>
      <c r="ACF678" s="15"/>
      <c r="ACG678" s="83"/>
      <c r="ACH678" s="52"/>
      <c r="ACI678" s="70"/>
      <c r="ACJ678" s="70"/>
      <c r="ACK678" s="70"/>
      <c r="ACL678" s="110"/>
      <c r="ACM678" s="2"/>
      <c r="ACN678" s="15"/>
      <c r="ACO678" s="15"/>
      <c r="ACP678" s="83"/>
      <c r="ACQ678" s="52"/>
      <c r="ACR678" s="70"/>
      <c r="ACS678" s="70"/>
      <c r="ACT678" s="70"/>
      <c r="ACU678" s="110"/>
      <c r="ACV678" s="2"/>
      <c r="ACW678" s="15"/>
      <c r="ACX678" s="15"/>
      <c r="ACY678" s="83"/>
      <c r="ACZ678" s="52"/>
      <c r="ADA678" s="70"/>
      <c r="ADB678" s="70"/>
      <c r="ADC678" s="70"/>
      <c r="ADD678" s="110"/>
      <c r="ADE678" s="2"/>
      <c r="ADF678" s="15"/>
      <c r="ADG678" s="15"/>
      <c r="ADH678" s="83"/>
      <c r="ADI678" s="52"/>
      <c r="ADJ678" s="70"/>
      <c r="ADK678" s="70"/>
      <c r="ADL678" s="70"/>
      <c r="ADM678" s="110"/>
      <c r="ADN678" s="2"/>
      <c r="ADO678" s="15"/>
      <c r="ADP678" s="15"/>
      <c r="ADQ678" s="83"/>
      <c r="ADR678" s="52"/>
      <c r="ADS678" s="70"/>
      <c r="ADT678" s="70"/>
      <c r="ADU678" s="70"/>
      <c r="ADV678" s="110"/>
      <c r="ADW678" s="2"/>
      <c r="ADX678" s="15"/>
      <c r="ADY678" s="15"/>
      <c r="ADZ678" s="83"/>
      <c r="AEA678" s="52"/>
      <c r="AEB678" s="70"/>
      <c r="AEC678" s="70"/>
      <c r="AED678" s="70"/>
      <c r="AEE678" s="110"/>
      <c r="AEF678" s="2"/>
      <c r="AEG678" s="15"/>
      <c r="AEH678" s="15"/>
      <c r="AEI678" s="83"/>
      <c r="AEJ678" s="52"/>
      <c r="AEK678" s="70"/>
      <c r="AEL678" s="70"/>
      <c r="AEM678" s="70"/>
      <c r="AEN678" s="110"/>
      <c r="AEO678" s="2"/>
      <c r="AEP678" s="15"/>
      <c r="AEQ678" s="15"/>
      <c r="AER678" s="83"/>
      <c r="AES678" s="52"/>
      <c r="AET678" s="70"/>
      <c r="AEU678" s="70"/>
      <c r="AEV678" s="70"/>
      <c r="AEW678" s="110"/>
      <c r="AEX678" s="2"/>
      <c r="AEY678" s="15"/>
      <c r="AEZ678" s="15"/>
      <c r="AFA678" s="83"/>
      <c r="AFB678" s="52"/>
      <c r="AFC678" s="70"/>
      <c r="AFD678" s="70"/>
      <c r="AFE678" s="70"/>
      <c r="AFF678" s="110"/>
      <c r="AFG678" s="2"/>
      <c r="AFH678" s="15"/>
      <c r="AFI678" s="15"/>
      <c r="AFJ678" s="83"/>
      <c r="AFK678" s="52"/>
      <c r="AFL678" s="70"/>
      <c r="AFM678" s="70"/>
      <c r="AFN678" s="70"/>
      <c r="AFO678" s="110"/>
      <c r="AFP678" s="2"/>
      <c r="AFQ678" s="15"/>
      <c r="AFR678" s="15"/>
      <c r="AFS678" s="83"/>
      <c r="AFT678" s="52"/>
      <c r="AFU678" s="70"/>
      <c r="AFV678" s="70"/>
      <c r="AFW678" s="70"/>
      <c r="AFX678" s="110"/>
      <c r="AFY678" s="2"/>
      <c r="AFZ678" s="15"/>
      <c r="AGA678" s="15"/>
      <c r="AGB678" s="83"/>
      <c r="AGC678" s="52"/>
      <c r="AGD678" s="70"/>
      <c r="AGE678" s="70"/>
      <c r="AGF678" s="70"/>
      <c r="AGG678" s="110"/>
      <c r="AGH678" s="2"/>
      <c r="AGI678" s="15"/>
      <c r="AGJ678" s="15"/>
      <c r="AGK678" s="83"/>
      <c r="AGL678" s="52"/>
      <c r="AGM678" s="70"/>
      <c r="AGN678" s="70"/>
      <c r="AGO678" s="70"/>
      <c r="AGP678" s="110"/>
      <c r="AGQ678" s="2"/>
      <c r="AGR678" s="15"/>
      <c r="AGS678" s="15"/>
      <c r="AGT678" s="83"/>
      <c r="AGU678" s="52"/>
      <c r="AGV678" s="70"/>
      <c r="AGW678" s="70"/>
      <c r="AGX678" s="70"/>
      <c r="AGY678" s="110"/>
      <c r="AGZ678" s="2"/>
      <c r="AHA678" s="15"/>
      <c r="AHB678" s="15"/>
      <c r="AHC678" s="83"/>
      <c r="AHD678" s="52"/>
      <c r="AHE678" s="70"/>
      <c r="AHF678" s="70"/>
      <c r="AHG678" s="70"/>
      <c r="AHH678" s="110"/>
      <c r="AHI678" s="2"/>
      <c r="AHJ678" s="15"/>
      <c r="AHK678" s="15"/>
      <c r="AHL678" s="83"/>
      <c r="AHM678" s="52"/>
      <c r="AHN678" s="70"/>
      <c r="AHO678" s="70"/>
      <c r="AHP678" s="70"/>
      <c r="AHQ678" s="110"/>
      <c r="AHR678" s="2"/>
      <c r="AHS678" s="15"/>
      <c r="AHT678" s="15"/>
      <c r="AHU678" s="83"/>
      <c r="AHV678" s="52"/>
      <c r="AHW678" s="70"/>
      <c r="AHX678" s="70"/>
      <c r="AHY678" s="70"/>
      <c r="AHZ678" s="110"/>
      <c r="AIA678" s="2"/>
      <c r="AIB678" s="15"/>
      <c r="AIC678" s="15"/>
      <c r="AID678" s="83"/>
      <c r="AIE678" s="52"/>
      <c r="AIF678" s="70"/>
      <c r="AIG678" s="70"/>
      <c r="AIH678" s="70"/>
      <c r="AII678" s="110"/>
      <c r="AIJ678" s="2"/>
      <c r="AIK678" s="15"/>
      <c r="AIL678" s="15"/>
      <c r="AIM678" s="83"/>
      <c r="AIN678" s="52"/>
      <c r="AIO678" s="70"/>
      <c r="AIP678" s="70"/>
      <c r="AIQ678" s="70"/>
      <c r="AIR678" s="110"/>
      <c r="AIS678" s="2"/>
      <c r="AIT678" s="15"/>
      <c r="AIU678" s="15"/>
      <c r="AIV678" s="83"/>
      <c r="AIW678" s="52"/>
      <c r="AIX678" s="70"/>
      <c r="AIY678" s="70"/>
      <c r="AIZ678" s="70"/>
      <c r="AJA678" s="110"/>
      <c r="AJB678" s="2"/>
      <c r="AJC678" s="15"/>
      <c r="AJD678" s="15"/>
      <c r="AJE678" s="83"/>
      <c r="AJF678" s="52"/>
      <c r="AJG678" s="70"/>
      <c r="AJH678" s="70"/>
      <c r="AJI678" s="70"/>
      <c r="AJJ678" s="110"/>
      <c r="AJK678" s="2"/>
      <c r="AJL678" s="15"/>
      <c r="AJM678" s="15"/>
      <c r="AJN678" s="83"/>
      <c r="AJO678" s="52"/>
      <c r="AJP678" s="70"/>
      <c r="AJQ678" s="70"/>
      <c r="AJR678" s="70"/>
      <c r="AJS678" s="110"/>
      <c r="AJT678" s="2"/>
      <c r="AJU678" s="15"/>
      <c r="AJV678" s="15"/>
      <c r="AJW678" s="83"/>
      <c r="AJX678" s="52"/>
      <c r="AJY678" s="70"/>
      <c r="AJZ678" s="70"/>
      <c r="AKA678" s="70"/>
      <c r="AKB678" s="110"/>
      <c r="AKC678" s="2"/>
      <c r="AKD678" s="15"/>
      <c r="AKE678" s="15"/>
      <c r="AKF678" s="83"/>
      <c r="AKG678" s="52"/>
      <c r="AKH678" s="70"/>
      <c r="AKI678" s="70"/>
      <c r="AKJ678" s="70"/>
      <c r="AKK678" s="110"/>
      <c r="AKL678" s="2"/>
      <c r="AKM678" s="15"/>
      <c r="AKN678" s="15"/>
      <c r="AKO678" s="83"/>
      <c r="AKP678" s="52"/>
      <c r="AKQ678" s="70"/>
      <c r="AKR678" s="70"/>
      <c r="AKS678" s="70"/>
      <c r="AKT678" s="110"/>
      <c r="AKU678" s="2"/>
      <c r="AKV678" s="15"/>
      <c r="AKW678" s="15"/>
      <c r="AKX678" s="83"/>
      <c r="AKY678" s="52"/>
      <c r="AKZ678" s="70"/>
      <c r="ALA678" s="70"/>
      <c r="ALB678" s="70"/>
      <c r="ALC678" s="110"/>
      <c r="ALD678" s="2"/>
      <c r="ALE678" s="15"/>
      <c r="ALF678" s="15"/>
      <c r="ALG678" s="83"/>
      <c r="ALH678" s="52"/>
      <c r="ALI678" s="70"/>
      <c r="ALJ678" s="70"/>
      <c r="ALK678" s="70"/>
      <c r="ALL678" s="110"/>
      <c r="ALM678" s="2"/>
      <c r="ALN678" s="15"/>
      <c r="ALO678" s="15"/>
      <c r="ALP678" s="83"/>
      <c r="ALQ678" s="52"/>
      <c r="ALR678" s="70"/>
      <c r="ALS678" s="70"/>
      <c r="ALT678" s="70"/>
      <c r="ALU678" s="110"/>
      <c r="ALV678" s="2"/>
      <c r="ALW678" s="15"/>
      <c r="ALX678" s="15"/>
      <c r="ALY678" s="83"/>
      <c r="ALZ678" s="52"/>
      <c r="AMA678" s="70"/>
      <c r="AMB678" s="70"/>
      <c r="AMC678" s="70"/>
      <c r="AMD678" s="110"/>
      <c r="AME678" s="2"/>
      <c r="AMF678" s="15"/>
      <c r="AMG678" s="15"/>
      <c r="AMH678" s="83"/>
      <c r="AMI678" s="52"/>
      <c r="AMJ678" s="70"/>
      <c r="AMK678" s="70"/>
      <c r="AML678" s="70"/>
      <c r="AMM678" s="110"/>
      <c r="AMN678" s="2"/>
      <c r="AMO678" s="15"/>
      <c r="AMP678" s="15"/>
      <c r="AMQ678" s="83"/>
      <c r="AMR678" s="52"/>
      <c r="AMS678" s="70"/>
      <c r="AMT678" s="70"/>
      <c r="AMU678" s="70"/>
      <c r="AMV678" s="110"/>
      <c r="AMW678" s="2"/>
      <c r="AMX678" s="15"/>
      <c r="AMY678" s="15"/>
      <c r="AMZ678" s="83"/>
      <c r="ANA678" s="52"/>
      <c r="ANB678" s="70"/>
      <c r="ANC678" s="70"/>
      <c r="AND678" s="70"/>
      <c r="ANE678" s="110"/>
      <c r="ANF678" s="2"/>
      <c r="ANG678" s="15"/>
      <c r="ANH678" s="15"/>
      <c r="ANI678" s="83"/>
      <c r="ANJ678" s="52"/>
      <c r="ANK678" s="70"/>
      <c r="ANL678" s="70"/>
      <c r="ANM678" s="70"/>
      <c r="ANN678" s="110"/>
      <c r="ANO678" s="2"/>
      <c r="ANP678" s="15"/>
      <c r="ANQ678" s="15"/>
      <c r="ANR678" s="83"/>
      <c r="ANS678" s="52"/>
      <c r="ANT678" s="70"/>
      <c r="ANU678" s="70"/>
      <c r="ANV678" s="70"/>
      <c r="ANW678" s="110"/>
      <c r="ANX678" s="2"/>
      <c r="ANY678" s="15"/>
      <c r="ANZ678" s="15"/>
      <c r="AOA678" s="83"/>
      <c r="AOB678" s="52"/>
      <c r="AOC678" s="70"/>
      <c r="AOD678" s="70"/>
      <c r="AOE678" s="70"/>
      <c r="AOF678" s="110"/>
      <c r="AOG678" s="2"/>
      <c r="AOH678" s="15"/>
      <c r="AOI678" s="15"/>
      <c r="AOJ678" s="83"/>
      <c r="AOK678" s="52"/>
      <c r="AOL678" s="70"/>
      <c r="AOM678" s="70"/>
      <c r="AON678" s="70"/>
      <c r="AOO678" s="110"/>
      <c r="AOP678" s="2"/>
      <c r="AOQ678" s="15"/>
      <c r="AOR678" s="15"/>
      <c r="AOS678" s="83"/>
      <c r="AOT678" s="52"/>
      <c r="AOU678" s="70"/>
      <c r="AOV678" s="70"/>
      <c r="AOW678" s="70"/>
      <c r="AOX678" s="110"/>
      <c r="AOY678" s="2"/>
      <c r="AOZ678" s="15"/>
      <c r="APA678" s="15"/>
      <c r="APB678" s="83"/>
      <c r="APC678" s="52"/>
      <c r="APD678" s="70"/>
      <c r="APE678" s="70"/>
      <c r="APF678" s="70"/>
      <c r="APG678" s="110"/>
      <c r="APH678" s="2"/>
      <c r="API678" s="15"/>
      <c r="APJ678" s="15"/>
      <c r="APK678" s="83"/>
      <c r="APL678" s="52"/>
      <c r="APM678" s="70"/>
      <c r="APN678" s="70"/>
      <c r="APO678" s="70"/>
      <c r="APP678" s="110"/>
      <c r="APQ678" s="2"/>
      <c r="APR678" s="15"/>
      <c r="APS678" s="15"/>
      <c r="APT678" s="83"/>
      <c r="APU678" s="52"/>
      <c r="APV678" s="70"/>
      <c r="APW678" s="70"/>
      <c r="APX678" s="70"/>
      <c r="APY678" s="110"/>
      <c r="APZ678" s="2"/>
      <c r="AQA678" s="15"/>
      <c r="AQB678" s="15"/>
      <c r="AQC678" s="83"/>
      <c r="AQD678" s="52"/>
      <c r="AQE678" s="70"/>
      <c r="AQF678" s="70"/>
      <c r="AQG678" s="70"/>
      <c r="AQH678" s="110"/>
      <c r="AQI678" s="2"/>
      <c r="AQJ678" s="15"/>
      <c r="AQK678" s="15"/>
      <c r="AQL678" s="83"/>
      <c r="AQM678" s="52"/>
      <c r="AQN678" s="70"/>
      <c r="AQO678" s="70"/>
      <c r="AQP678" s="70"/>
      <c r="AQQ678" s="110"/>
      <c r="AQR678" s="2"/>
      <c r="AQS678" s="15"/>
      <c r="AQT678" s="15"/>
      <c r="AQU678" s="83"/>
      <c r="AQV678" s="52"/>
      <c r="AQW678" s="70"/>
      <c r="AQX678" s="70"/>
      <c r="AQY678" s="70"/>
      <c r="AQZ678" s="110"/>
      <c r="ARA678" s="2"/>
      <c r="ARB678" s="15"/>
      <c r="ARC678" s="15"/>
      <c r="ARD678" s="83"/>
      <c r="ARE678" s="52"/>
      <c r="ARF678" s="70"/>
      <c r="ARG678" s="70"/>
      <c r="ARH678" s="70"/>
      <c r="ARI678" s="110"/>
      <c r="ARJ678" s="2"/>
      <c r="ARK678" s="15"/>
      <c r="ARL678" s="15"/>
      <c r="ARM678" s="83"/>
      <c r="ARN678" s="52"/>
      <c r="ARO678" s="70"/>
      <c r="ARP678" s="70"/>
      <c r="ARQ678" s="70"/>
      <c r="ARR678" s="110"/>
      <c r="ARS678" s="2"/>
      <c r="ART678" s="15"/>
      <c r="ARU678" s="15"/>
      <c r="ARV678" s="83"/>
      <c r="ARW678" s="52"/>
      <c r="ARX678" s="70"/>
      <c r="ARY678" s="70"/>
      <c r="ARZ678" s="70"/>
      <c r="ASA678" s="110"/>
      <c r="ASB678" s="2"/>
      <c r="ASC678" s="15"/>
      <c r="ASD678" s="15"/>
      <c r="ASE678" s="83"/>
      <c r="ASF678" s="52"/>
      <c r="ASG678" s="70"/>
      <c r="ASH678" s="70"/>
      <c r="ASI678" s="70"/>
      <c r="ASJ678" s="110"/>
      <c r="ASK678" s="2"/>
      <c r="ASL678" s="15"/>
      <c r="ASM678" s="15"/>
      <c r="ASN678" s="83"/>
      <c r="ASO678" s="52"/>
      <c r="ASP678" s="70"/>
      <c r="ASQ678" s="70"/>
      <c r="ASR678" s="70"/>
      <c r="ASS678" s="110"/>
      <c r="AST678" s="2"/>
      <c r="ASU678" s="15"/>
      <c r="ASV678" s="15"/>
      <c r="ASW678" s="83"/>
      <c r="ASX678" s="52"/>
      <c r="ASY678" s="70"/>
      <c r="ASZ678" s="70"/>
      <c r="ATA678" s="70"/>
      <c r="ATB678" s="110"/>
      <c r="ATC678" s="2"/>
      <c r="ATD678" s="15"/>
      <c r="ATE678" s="15"/>
      <c r="ATF678" s="83"/>
      <c r="ATG678" s="52"/>
      <c r="ATH678" s="70"/>
      <c r="ATI678" s="70"/>
      <c r="ATJ678" s="70"/>
      <c r="ATK678" s="110"/>
      <c r="ATL678" s="2"/>
      <c r="ATM678" s="15"/>
      <c r="ATN678" s="15"/>
      <c r="ATO678" s="83"/>
      <c r="ATP678" s="52"/>
      <c r="ATQ678" s="70"/>
      <c r="ATR678" s="70"/>
      <c r="ATS678" s="70"/>
      <c r="ATT678" s="110"/>
      <c r="ATU678" s="2"/>
      <c r="ATV678" s="15"/>
      <c r="ATW678" s="15"/>
      <c r="ATX678" s="83"/>
      <c r="ATY678" s="52"/>
      <c r="ATZ678" s="70"/>
      <c r="AUA678" s="70"/>
      <c r="AUB678" s="70"/>
      <c r="AUC678" s="110"/>
      <c r="AUD678" s="2"/>
      <c r="AUE678" s="15"/>
      <c r="AUF678" s="15"/>
      <c r="AUG678" s="83"/>
      <c r="AUH678" s="52"/>
      <c r="AUI678" s="70"/>
      <c r="AUJ678" s="70"/>
      <c r="AUK678" s="70"/>
      <c r="AUL678" s="110"/>
      <c r="AUM678" s="2"/>
      <c r="AUN678" s="15"/>
      <c r="AUO678" s="15"/>
      <c r="AUP678" s="83"/>
      <c r="AUQ678" s="52"/>
      <c r="AUR678" s="70"/>
      <c r="AUS678" s="70"/>
      <c r="AUT678" s="70"/>
      <c r="AUU678" s="110"/>
      <c r="AUV678" s="2"/>
      <c r="AUW678" s="15"/>
      <c r="AUX678" s="15"/>
      <c r="AUY678" s="83"/>
      <c r="AUZ678" s="52"/>
      <c r="AVA678" s="70"/>
      <c r="AVB678" s="70"/>
      <c r="AVC678" s="70"/>
      <c r="AVD678" s="110"/>
      <c r="AVE678" s="2"/>
      <c r="AVF678" s="15"/>
      <c r="AVG678" s="15"/>
      <c r="AVH678" s="83"/>
      <c r="AVI678" s="52"/>
      <c r="AVJ678" s="70"/>
      <c r="AVK678" s="70"/>
      <c r="AVL678" s="70"/>
      <c r="AVM678" s="110"/>
      <c r="AVN678" s="2"/>
      <c r="AVO678" s="15"/>
      <c r="AVP678" s="15"/>
      <c r="AVQ678" s="83"/>
      <c r="AVR678" s="52"/>
      <c r="AVS678" s="70"/>
      <c r="AVT678" s="70"/>
      <c r="AVU678" s="70"/>
      <c r="AVV678" s="110"/>
      <c r="AVW678" s="2"/>
      <c r="AVX678" s="15"/>
      <c r="AVY678" s="15"/>
      <c r="AVZ678" s="83"/>
      <c r="AWA678" s="52"/>
      <c r="AWB678" s="70"/>
      <c r="AWC678" s="70"/>
      <c r="AWD678" s="70"/>
      <c r="AWE678" s="110"/>
      <c r="AWF678" s="2"/>
      <c r="AWG678" s="15"/>
      <c r="AWH678" s="15"/>
      <c r="AWI678" s="83"/>
      <c r="AWJ678" s="52"/>
      <c r="AWK678" s="70"/>
      <c r="AWL678" s="70"/>
      <c r="AWM678" s="70"/>
      <c r="AWN678" s="110"/>
      <c r="AWO678" s="2"/>
      <c r="AWP678" s="15"/>
      <c r="AWQ678" s="15"/>
      <c r="AWR678" s="83"/>
      <c r="AWS678" s="52"/>
      <c r="AWT678" s="70"/>
      <c r="AWU678" s="70"/>
      <c r="AWV678" s="70"/>
      <c r="AWW678" s="110"/>
      <c r="AWX678" s="2"/>
      <c r="AWY678" s="15"/>
      <c r="AWZ678" s="15"/>
      <c r="AXA678" s="83"/>
      <c r="AXB678" s="52"/>
      <c r="AXC678" s="70"/>
      <c r="AXD678" s="70"/>
      <c r="AXE678" s="70"/>
      <c r="AXF678" s="110"/>
      <c r="AXG678" s="2"/>
      <c r="AXH678" s="15"/>
      <c r="AXI678" s="15"/>
      <c r="AXJ678" s="83"/>
      <c r="AXK678" s="52"/>
      <c r="AXL678" s="70"/>
      <c r="AXM678" s="70"/>
      <c r="AXN678" s="70"/>
      <c r="AXO678" s="110"/>
      <c r="AXP678" s="2"/>
      <c r="AXQ678" s="15"/>
      <c r="AXR678" s="15"/>
      <c r="AXS678" s="83"/>
      <c r="AXT678" s="52"/>
      <c r="AXU678" s="70"/>
      <c r="AXV678" s="70"/>
      <c r="AXW678" s="70"/>
      <c r="AXX678" s="110"/>
      <c r="AXY678" s="2"/>
      <c r="AXZ678" s="15"/>
      <c r="AYA678" s="15"/>
      <c r="AYB678" s="83"/>
      <c r="AYC678" s="52"/>
      <c r="AYD678" s="70"/>
      <c r="AYE678" s="70"/>
      <c r="AYF678" s="70"/>
      <c r="AYG678" s="110"/>
      <c r="AYH678" s="2"/>
      <c r="AYI678" s="15"/>
      <c r="AYJ678" s="15"/>
      <c r="AYK678" s="83"/>
      <c r="AYL678" s="52"/>
      <c r="AYM678" s="70"/>
      <c r="AYN678" s="70"/>
      <c r="AYO678" s="70"/>
      <c r="AYP678" s="110"/>
      <c r="AYQ678" s="2"/>
      <c r="AYR678" s="15"/>
      <c r="AYS678" s="15"/>
      <c r="AYT678" s="83"/>
      <c r="AYU678" s="52"/>
      <c r="AYV678" s="70"/>
      <c r="AYW678" s="70"/>
      <c r="AYX678" s="70"/>
      <c r="AYY678" s="110"/>
      <c r="AYZ678" s="2"/>
      <c r="AZA678" s="15"/>
      <c r="AZB678" s="15"/>
      <c r="AZC678" s="83"/>
      <c r="AZD678" s="52"/>
      <c r="AZE678" s="70"/>
      <c r="AZF678" s="70"/>
      <c r="AZG678" s="70"/>
      <c r="AZH678" s="110"/>
      <c r="AZI678" s="2"/>
      <c r="AZJ678" s="15"/>
      <c r="AZK678" s="15"/>
      <c r="AZL678" s="83"/>
      <c r="AZM678" s="52"/>
      <c r="AZN678" s="70"/>
      <c r="AZO678" s="70"/>
      <c r="AZP678" s="70"/>
      <c r="AZQ678" s="110"/>
      <c r="AZR678" s="2"/>
      <c r="AZS678" s="15"/>
      <c r="AZT678" s="15"/>
      <c r="AZU678" s="83"/>
      <c r="AZV678" s="52"/>
      <c r="AZW678" s="70"/>
      <c r="AZX678" s="70"/>
      <c r="AZY678" s="70"/>
      <c r="AZZ678" s="110"/>
      <c r="BAA678" s="2"/>
      <c r="BAB678" s="15"/>
      <c r="BAC678" s="15"/>
      <c r="BAD678" s="83"/>
      <c r="BAE678" s="52"/>
      <c r="BAF678" s="70"/>
      <c r="BAG678" s="70"/>
      <c r="BAH678" s="70"/>
      <c r="BAI678" s="110"/>
      <c r="BAJ678" s="2"/>
      <c r="BAK678" s="15"/>
      <c r="BAL678" s="15"/>
      <c r="BAM678" s="83"/>
      <c r="BAN678" s="52"/>
      <c r="BAO678" s="70"/>
      <c r="BAP678" s="70"/>
      <c r="BAQ678" s="70"/>
      <c r="BAR678" s="110"/>
      <c r="BAS678" s="2"/>
      <c r="BAT678" s="15"/>
      <c r="BAU678" s="15"/>
      <c r="BAV678" s="83"/>
      <c r="BAW678" s="52"/>
      <c r="BAX678" s="70"/>
      <c r="BAY678" s="70"/>
      <c r="BAZ678" s="70"/>
      <c r="BBA678" s="110"/>
      <c r="BBB678" s="2"/>
      <c r="BBC678" s="15"/>
      <c r="BBD678" s="15"/>
      <c r="BBE678" s="83"/>
      <c r="BBF678" s="52"/>
      <c r="BBG678" s="70"/>
      <c r="BBH678" s="70"/>
      <c r="BBI678" s="70"/>
      <c r="BBJ678" s="110"/>
      <c r="BBK678" s="2"/>
      <c r="BBL678" s="15"/>
      <c r="BBM678" s="15"/>
      <c r="BBN678" s="83"/>
      <c r="BBO678" s="52"/>
      <c r="BBP678" s="70"/>
      <c r="BBQ678" s="70"/>
      <c r="BBR678" s="70"/>
      <c r="BBS678" s="110"/>
      <c r="BBT678" s="2"/>
      <c r="BBU678" s="15"/>
      <c r="BBV678" s="15"/>
      <c r="BBW678" s="83"/>
      <c r="BBX678" s="52"/>
      <c r="BBY678" s="70"/>
      <c r="BBZ678" s="70"/>
      <c r="BCA678" s="70"/>
      <c r="BCB678" s="110"/>
      <c r="BCC678" s="2"/>
      <c r="BCD678" s="15"/>
      <c r="BCE678" s="15"/>
      <c r="BCF678" s="83"/>
      <c r="BCG678" s="52"/>
      <c r="BCH678" s="70"/>
      <c r="BCI678" s="70"/>
      <c r="BCJ678" s="70"/>
      <c r="BCK678" s="110"/>
      <c r="BCL678" s="2"/>
      <c r="BCM678" s="15"/>
      <c r="BCN678" s="15"/>
      <c r="BCO678" s="83"/>
      <c r="BCP678" s="52"/>
      <c r="BCQ678" s="70"/>
      <c r="BCR678" s="70"/>
      <c r="BCS678" s="70"/>
      <c r="BCT678" s="110"/>
      <c r="BCU678" s="2"/>
      <c r="BCV678" s="15"/>
      <c r="BCW678" s="15"/>
      <c r="BCX678" s="83"/>
      <c r="BCY678" s="52"/>
      <c r="BCZ678" s="70"/>
      <c r="BDA678" s="70"/>
      <c r="BDB678" s="70"/>
      <c r="BDC678" s="110"/>
      <c r="BDD678" s="2"/>
      <c r="BDE678" s="15"/>
      <c r="BDF678" s="15"/>
      <c r="BDG678" s="83"/>
      <c r="BDH678" s="52"/>
      <c r="BDI678" s="70"/>
      <c r="BDJ678" s="70"/>
      <c r="BDK678" s="70"/>
      <c r="BDL678" s="110"/>
      <c r="BDM678" s="2"/>
      <c r="BDN678" s="15"/>
      <c r="BDO678" s="15"/>
      <c r="BDP678" s="83"/>
      <c r="BDQ678" s="52"/>
      <c r="BDR678" s="70"/>
      <c r="BDS678" s="70"/>
      <c r="BDT678" s="70"/>
      <c r="BDU678" s="110"/>
      <c r="BDV678" s="2"/>
      <c r="BDW678" s="15"/>
      <c r="BDX678" s="15"/>
      <c r="BDY678" s="83"/>
      <c r="BDZ678" s="52"/>
      <c r="BEA678" s="70"/>
      <c r="BEB678" s="70"/>
      <c r="BEC678" s="70"/>
      <c r="BED678" s="110"/>
      <c r="BEE678" s="2"/>
      <c r="BEF678" s="15"/>
      <c r="BEG678" s="15"/>
      <c r="BEH678" s="83"/>
      <c r="BEI678" s="52"/>
      <c r="BEJ678" s="70"/>
      <c r="BEK678" s="70"/>
      <c r="BEL678" s="70"/>
      <c r="BEM678" s="110"/>
      <c r="BEN678" s="2"/>
      <c r="BEO678" s="15"/>
      <c r="BEP678" s="15"/>
      <c r="BEQ678" s="83"/>
      <c r="BER678" s="52"/>
      <c r="BES678" s="70"/>
      <c r="BET678" s="70"/>
      <c r="BEU678" s="70"/>
      <c r="BEV678" s="110"/>
      <c r="BEW678" s="2"/>
      <c r="BEX678" s="15"/>
      <c r="BEY678" s="15"/>
      <c r="BEZ678" s="83"/>
      <c r="BFA678" s="52"/>
      <c r="BFB678" s="70"/>
      <c r="BFC678" s="70"/>
      <c r="BFD678" s="70"/>
      <c r="BFE678" s="110"/>
      <c r="BFF678" s="2"/>
      <c r="BFG678" s="15"/>
      <c r="BFH678" s="15"/>
      <c r="BFI678" s="83"/>
      <c r="BFJ678" s="52"/>
      <c r="BFK678" s="70"/>
      <c r="BFL678" s="70"/>
      <c r="BFM678" s="70"/>
      <c r="BFN678" s="110"/>
      <c r="BFO678" s="2"/>
      <c r="BFP678" s="15"/>
      <c r="BFQ678" s="15"/>
      <c r="BFR678" s="83"/>
      <c r="BFS678" s="52"/>
      <c r="BFT678" s="70"/>
      <c r="BFU678" s="70"/>
      <c r="BFV678" s="70"/>
      <c r="BFW678" s="110"/>
      <c r="BFX678" s="2"/>
      <c r="BFY678" s="15"/>
      <c r="BFZ678" s="15"/>
      <c r="BGA678" s="83"/>
      <c r="BGB678" s="52"/>
      <c r="BGC678" s="70"/>
      <c r="BGD678" s="70"/>
      <c r="BGE678" s="70"/>
      <c r="BGF678" s="110"/>
      <c r="BGG678" s="2"/>
      <c r="BGH678" s="15"/>
      <c r="BGI678" s="15"/>
      <c r="BGJ678" s="83"/>
      <c r="BGK678" s="52"/>
      <c r="BGL678" s="70"/>
      <c r="BGM678" s="70"/>
      <c r="BGN678" s="70"/>
      <c r="BGO678" s="110"/>
      <c r="BGP678" s="2"/>
      <c r="BGQ678" s="15"/>
      <c r="BGR678" s="15"/>
      <c r="BGS678" s="83"/>
      <c r="BGT678" s="52"/>
      <c r="BGU678" s="70"/>
      <c r="BGV678" s="70"/>
      <c r="BGW678" s="70"/>
      <c r="BGX678" s="110"/>
      <c r="BGY678" s="2"/>
      <c r="BGZ678" s="15"/>
      <c r="BHA678" s="15"/>
      <c r="BHB678" s="83"/>
      <c r="BHC678" s="52"/>
      <c r="BHD678" s="70"/>
      <c r="BHE678" s="70"/>
      <c r="BHF678" s="70"/>
      <c r="BHG678" s="110"/>
      <c r="BHH678" s="2"/>
      <c r="BHI678" s="15"/>
      <c r="BHJ678" s="15"/>
      <c r="BHK678" s="83"/>
      <c r="BHL678" s="52"/>
      <c r="BHM678" s="70"/>
      <c r="BHN678" s="70"/>
      <c r="BHO678" s="70"/>
      <c r="BHP678" s="110"/>
      <c r="BHQ678" s="2"/>
      <c r="BHR678" s="15"/>
      <c r="BHS678" s="15"/>
      <c r="BHT678" s="83"/>
      <c r="BHU678" s="52"/>
      <c r="BHV678" s="70"/>
      <c r="BHW678" s="70"/>
      <c r="BHX678" s="70"/>
      <c r="BHY678" s="110"/>
      <c r="BHZ678" s="2"/>
      <c r="BIA678" s="15"/>
      <c r="BIB678" s="15"/>
      <c r="BIC678" s="83"/>
      <c r="BID678" s="52"/>
      <c r="BIE678" s="70"/>
      <c r="BIF678" s="70"/>
      <c r="BIG678" s="70"/>
      <c r="BIH678" s="110"/>
      <c r="BII678" s="2"/>
      <c r="BIJ678" s="15"/>
      <c r="BIK678" s="15"/>
      <c r="BIL678" s="83"/>
      <c r="BIM678" s="52"/>
      <c r="BIN678" s="70"/>
      <c r="BIO678" s="70"/>
      <c r="BIP678" s="70"/>
      <c r="BIQ678" s="110"/>
      <c r="BIR678" s="2"/>
      <c r="BIS678" s="15"/>
      <c r="BIT678" s="15"/>
      <c r="BIU678" s="83"/>
      <c r="BIV678" s="52"/>
      <c r="BIW678" s="70"/>
      <c r="BIX678" s="70"/>
      <c r="BIY678" s="70"/>
      <c r="BIZ678" s="110"/>
      <c r="BJA678" s="2"/>
      <c r="BJB678" s="15"/>
      <c r="BJC678" s="15"/>
      <c r="BJD678" s="83"/>
      <c r="BJE678" s="52"/>
      <c r="BJF678" s="70"/>
      <c r="BJG678" s="70"/>
      <c r="BJH678" s="70"/>
      <c r="BJI678" s="110"/>
      <c r="BJJ678" s="2"/>
      <c r="BJK678" s="15"/>
      <c r="BJL678" s="15"/>
      <c r="BJM678" s="83"/>
      <c r="BJN678" s="52"/>
      <c r="BJO678" s="70"/>
      <c r="BJP678" s="70"/>
      <c r="BJQ678" s="70"/>
      <c r="BJR678" s="110"/>
      <c r="BJS678" s="2"/>
      <c r="BJT678" s="15"/>
      <c r="BJU678" s="15"/>
      <c r="BJV678" s="83"/>
      <c r="BJW678" s="52"/>
      <c r="BJX678" s="70"/>
      <c r="BJY678" s="70"/>
      <c r="BJZ678" s="70"/>
      <c r="BKA678" s="110"/>
      <c r="BKB678" s="2"/>
      <c r="BKC678" s="15"/>
      <c r="BKD678" s="15"/>
      <c r="BKE678" s="83"/>
      <c r="BKF678" s="52"/>
      <c r="BKG678" s="70"/>
      <c r="BKH678" s="70"/>
      <c r="BKI678" s="70"/>
      <c r="BKJ678" s="110"/>
      <c r="BKK678" s="2"/>
      <c r="BKL678" s="15"/>
      <c r="BKM678" s="15"/>
      <c r="BKN678" s="83"/>
      <c r="BKO678" s="52"/>
      <c r="BKP678" s="70"/>
      <c r="BKQ678" s="70"/>
      <c r="BKR678" s="70"/>
      <c r="BKS678" s="110"/>
      <c r="BKT678" s="2"/>
      <c r="BKU678" s="15"/>
      <c r="BKV678" s="15"/>
      <c r="BKW678" s="83"/>
      <c r="BKX678" s="52"/>
      <c r="BKY678" s="70"/>
      <c r="BKZ678" s="70"/>
      <c r="BLA678" s="70"/>
      <c r="BLB678" s="110"/>
      <c r="BLC678" s="2"/>
      <c r="BLD678" s="15"/>
      <c r="BLE678" s="15"/>
      <c r="BLF678" s="83"/>
      <c r="BLG678" s="52"/>
      <c r="BLH678" s="70"/>
      <c r="BLI678" s="70"/>
      <c r="BLJ678" s="70"/>
      <c r="BLK678" s="110"/>
      <c r="BLL678" s="2"/>
      <c r="BLM678" s="15"/>
      <c r="BLN678" s="15"/>
      <c r="BLO678" s="83"/>
      <c r="BLP678" s="52"/>
      <c r="BLQ678" s="70"/>
      <c r="BLR678" s="70"/>
      <c r="BLS678" s="70"/>
      <c r="BLT678" s="110"/>
      <c r="BLU678" s="2"/>
      <c r="BLV678" s="15"/>
      <c r="BLW678" s="15"/>
      <c r="BLX678" s="83"/>
      <c r="BLY678" s="52"/>
      <c r="BLZ678" s="70"/>
      <c r="BMA678" s="70"/>
      <c r="BMB678" s="70"/>
      <c r="BMC678" s="110"/>
      <c r="BMD678" s="2"/>
      <c r="BME678" s="15"/>
      <c r="BMF678" s="15"/>
      <c r="BMG678" s="83"/>
      <c r="BMH678" s="52"/>
      <c r="BMI678" s="70"/>
      <c r="BMJ678" s="70"/>
      <c r="BMK678" s="70"/>
      <c r="BML678" s="110"/>
      <c r="BMM678" s="2"/>
      <c r="BMN678" s="15"/>
      <c r="BMO678" s="15"/>
      <c r="BMP678" s="83"/>
      <c r="BMQ678" s="52"/>
      <c r="BMR678" s="70"/>
      <c r="BMS678" s="70"/>
      <c r="BMT678" s="70"/>
      <c r="BMU678" s="110"/>
      <c r="BMV678" s="2"/>
      <c r="BMW678" s="15"/>
      <c r="BMX678" s="15"/>
      <c r="BMY678" s="83"/>
      <c r="BMZ678" s="52"/>
      <c r="BNA678" s="70"/>
      <c r="BNB678" s="70"/>
      <c r="BNC678" s="70"/>
      <c r="BND678" s="110"/>
      <c r="BNE678" s="2"/>
      <c r="BNF678" s="15"/>
      <c r="BNG678" s="15"/>
      <c r="BNH678" s="83"/>
      <c r="BNI678" s="52"/>
      <c r="BNJ678" s="70"/>
      <c r="BNK678" s="70"/>
      <c r="BNL678" s="70"/>
      <c r="BNM678" s="110"/>
      <c r="BNN678" s="2"/>
      <c r="BNO678" s="15"/>
      <c r="BNP678" s="15"/>
      <c r="BNQ678" s="83"/>
      <c r="BNR678" s="52"/>
      <c r="BNS678" s="70"/>
      <c r="BNT678" s="70"/>
      <c r="BNU678" s="70"/>
      <c r="BNV678" s="110"/>
      <c r="BNW678" s="2"/>
      <c r="BNX678" s="15"/>
      <c r="BNY678" s="15"/>
      <c r="BNZ678" s="83"/>
      <c r="BOA678" s="52"/>
      <c r="BOB678" s="70"/>
      <c r="BOC678" s="70"/>
      <c r="BOD678" s="70"/>
      <c r="BOE678" s="110"/>
      <c r="BOF678" s="2"/>
      <c r="BOG678" s="15"/>
      <c r="BOH678" s="15"/>
      <c r="BOI678" s="83"/>
      <c r="BOJ678" s="52"/>
      <c r="BOK678" s="70"/>
      <c r="BOL678" s="70"/>
      <c r="BOM678" s="70"/>
      <c r="BON678" s="110"/>
      <c r="BOO678" s="2"/>
      <c r="BOP678" s="15"/>
      <c r="BOQ678" s="15"/>
      <c r="BOR678" s="83"/>
      <c r="BOS678" s="52"/>
      <c r="BOT678" s="70"/>
      <c r="BOU678" s="70"/>
      <c r="BOV678" s="70"/>
      <c r="BOW678" s="110"/>
      <c r="BOX678" s="2"/>
      <c r="BOY678" s="15"/>
      <c r="BOZ678" s="15"/>
      <c r="BPA678" s="83"/>
      <c r="BPB678" s="52"/>
      <c r="BPC678" s="70"/>
      <c r="BPD678" s="70"/>
      <c r="BPE678" s="70"/>
      <c r="BPF678" s="110"/>
      <c r="BPG678" s="2"/>
      <c r="BPH678" s="15"/>
      <c r="BPI678" s="15"/>
      <c r="BPJ678" s="83"/>
      <c r="BPK678" s="52"/>
      <c r="BPL678" s="70"/>
      <c r="BPM678" s="70"/>
      <c r="BPN678" s="70"/>
      <c r="BPO678" s="110"/>
      <c r="BPP678" s="2"/>
      <c r="BPQ678" s="15"/>
      <c r="BPR678" s="15"/>
      <c r="BPS678" s="83"/>
      <c r="BPT678" s="52"/>
      <c r="BPU678" s="70"/>
      <c r="BPV678" s="70"/>
      <c r="BPW678" s="70"/>
      <c r="BPX678" s="110"/>
      <c r="BPY678" s="2"/>
      <c r="BPZ678" s="15"/>
      <c r="BQA678" s="15"/>
      <c r="BQB678" s="83"/>
      <c r="BQC678" s="52"/>
      <c r="BQD678" s="70"/>
      <c r="BQE678" s="70"/>
      <c r="BQF678" s="70"/>
      <c r="BQG678" s="110"/>
      <c r="BQH678" s="2"/>
      <c r="BQI678" s="15"/>
      <c r="BQJ678" s="15"/>
      <c r="BQK678" s="83"/>
      <c r="BQL678" s="52"/>
      <c r="BQM678" s="70"/>
      <c r="BQN678" s="70"/>
      <c r="BQO678" s="70"/>
      <c r="BQP678" s="110"/>
      <c r="BQQ678" s="2"/>
      <c r="BQR678" s="15"/>
      <c r="BQS678" s="15"/>
      <c r="BQT678" s="83"/>
      <c r="BQU678" s="52"/>
      <c r="BQV678" s="70"/>
      <c r="BQW678" s="70"/>
      <c r="BQX678" s="70"/>
      <c r="BQY678" s="110"/>
      <c r="BQZ678" s="2"/>
      <c r="BRA678" s="15"/>
      <c r="BRB678" s="15"/>
      <c r="BRC678" s="83"/>
      <c r="BRD678" s="52"/>
      <c r="BRE678" s="70"/>
      <c r="BRF678" s="70"/>
      <c r="BRG678" s="70"/>
      <c r="BRH678" s="110"/>
      <c r="BRI678" s="2"/>
      <c r="BRJ678" s="15"/>
      <c r="BRK678" s="15"/>
      <c r="BRL678" s="83"/>
      <c r="BRM678" s="52"/>
      <c r="BRN678" s="70"/>
      <c r="BRO678" s="70"/>
      <c r="BRP678" s="70"/>
      <c r="BRQ678" s="110"/>
      <c r="BRR678" s="2"/>
      <c r="BRS678" s="15"/>
      <c r="BRT678" s="15"/>
      <c r="BRU678" s="83"/>
      <c r="BRV678" s="52"/>
      <c r="BRW678" s="70"/>
      <c r="BRX678" s="70"/>
      <c r="BRY678" s="70"/>
      <c r="BRZ678" s="110"/>
      <c r="BSA678" s="2"/>
      <c r="BSB678" s="15"/>
      <c r="BSC678" s="15"/>
      <c r="BSD678" s="83"/>
      <c r="BSE678" s="52"/>
      <c r="BSF678" s="70"/>
      <c r="BSG678" s="70"/>
      <c r="BSH678" s="70"/>
      <c r="BSI678" s="110"/>
      <c r="BSJ678" s="2"/>
      <c r="BSK678" s="15"/>
      <c r="BSL678" s="15"/>
      <c r="BSM678" s="83"/>
      <c r="BSN678" s="52"/>
      <c r="BSO678" s="70"/>
      <c r="BSP678" s="70"/>
      <c r="BSQ678" s="70"/>
      <c r="BSR678" s="110"/>
      <c r="BSS678" s="2"/>
      <c r="BST678" s="15"/>
      <c r="BSU678" s="15"/>
      <c r="BSV678" s="83"/>
      <c r="BSW678" s="52"/>
      <c r="BSX678" s="70"/>
      <c r="BSY678" s="70"/>
      <c r="BSZ678" s="70"/>
      <c r="BTA678" s="110"/>
      <c r="BTB678" s="2"/>
      <c r="BTC678" s="15"/>
      <c r="BTD678" s="15"/>
      <c r="BTE678" s="83"/>
      <c r="BTF678" s="52"/>
      <c r="BTG678" s="70"/>
      <c r="BTH678" s="70"/>
      <c r="BTI678" s="70"/>
      <c r="BTJ678" s="110"/>
      <c r="BTK678" s="2"/>
      <c r="BTL678" s="15"/>
      <c r="BTM678" s="15"/>
      <c r="BTN678" s="83"/>
      <c r="BTO678" s="52"/>
      <c r="BTP678" s="70"/>
      <c r="BTQ678" s="70"/>
      <c r="BTR678" s="70"/>
      <c r="BTS678" s="110"/>
      <c r="BTT678" s="2"/>
      <c r="BTU678" s="15"/>
      <c r="BTV678" s="15"/>
      <c r="BTW678" s="83"/>
      <c r="BTX678" s="52"/>
      <c r="BTY678" s="70"/>
      <c r="BTZ678" s="70"/>
      <c r="BUA678" s="70"/>
      <c r="BUB678" s="110"/>
      <c r="BUC678" s="2"/>
      <c r="BUD678" s="15"/>
      <c r="BUE678" s="15"/>
      <c r="BUF678" s="83"/>
      <c r="BUG678" s="52"/>
      <c r="BUH678" s="70"/>
      <c r="BUI678" s="70"/>
      <c r="BUJ678" s="70"/>
      <c r="BUK678" s="110"/>
      <c r="BUL678" s="2"/>
      <c r="BUM678" s="15"/>
      <c r="BUN678" s="15"/>
      <c r="BUO678" s="83"/>
      <c r="BUP678" s="52"/>
      <c r="BUQ678" s="70"/>
      <c r="BUR678" s="70"/>
      <c r="BUS678" s="70"/>
      <c r="BUT678" s="110"/>
      <c r="BUU678" s="2"/>
      <c r="BUV678" s="15"/>
      <c r="BUW678" s="15"/>
      <c r="BUX678" s="83"/>
      <c r="BUY678" s="52"/>
      <c r="BUZ678" s="70"/>
      <c r="BVA678" s="70"/>
      <c r="BVB678" s="70"/>
      <c r="BVC678" s="110"/>
      <c r="BVD678" s="2"/>
      <c r="BVE678" s="15"/>
      <c r="BVF678" s="15"/>
      <c r="BVG678" s="83"/>
      <c r="BVH678" s="52"/>
      <c r="BVI678" s="70"/>
      <c r="BVJ678" s="70"/>
      <c r="BVK678" s="70"/>
      <c r="BVL678" s="110"/>
      <c r="BVM678" s="2"/>
      <c r="BVN678" s="15"/>
      <c r="BVO678" s="15"/>
      <c r="BVP678" s="83"/>
      <c r="BVQ678" s="52"/>
      <c r="BVR678" s="70"/>
      <c r="BVS678" s="70"/>
      <c r="BVT678" s="70"/>
      <c r="BVU678" s="110"/>
      <c r="BVV678" s="2"/>
      <c r="BVW678" s="15"/>
      <c r="BVX678" s="15"/>
      <c r="BVY678" s="83"/>
      <c r="BVZ678" s="52"/>
      <c r="BWA678" s="70"/>
      <c r="BWB678" s="70"/>
      <c r="BWC678" s="70"/>
      <c r="BWD678" s="110"/>
      <c r="BWE678" s="2"/>
      <c r="BWF678" s="15"/>
      <c r="BWG678" s="15"/>
      <c r="BWH678" s="83"/>
      <c r="BWI678" s="52"/>
      <c r="BWJ678" s="70"/>
      <c r="BWK678" s="70"/>
      <c r="BWL678" s="70"/>
      <c r="BWM678" s="110"/>
      <c r="BWN678" s="2"/>
      <c r="BWO678" s="15"/>
      <c r="BWP678" s="15"/>
      <c r="BWQ678" s="83"/>
      <c r="BWR678" s="52"/>
      <c r="BWS678" s="70"/>
      <c r="BWT678" s="70"/>
      <c r="BWU678" s="70"/>
      <c r="BWV678" s="110"/>
      <c r="BWW678" s="2"/>
      <c r="BWX678" s="15"/>
      <c r="BWY678" s="15"/>
      <c r="BWZ678" s="83"/>
      <c r="BXA678" s="52"/>
      <c r="BXB678" s="70"/>
      <c r="BXC678" s="70"/>
      <c r="BXD678" s="70"/>
      <c r="BXE678" s="110"/>
      <c r="BXF678" s="2"/>
      <c r="BXG678" s="15"/>
      <c r="BXH678" s="15"/>
      <c r="BXI678" s="83"/>
      <c r="BXJ678" s="52"/>
      <c r="BXK678" s="70"/>
      <c r="BXL678" s="70"/>
      <c r="BXM678" s="70"/>
      <c r="BXN678" s="110"/>
      <c r="BXO678" s="2"/>
      <c r="BXP678" s="15"/>
      <c r="BXQ678" s="15"/>
      <c r="BXR678" s="83"/>
      <c r="BXS678" s="52"/>
      <c r="BXT678" s="70"/>
      <c r="BXU678" s="70"/>
      <c r="BXV678" s="70"/>
      <c r="BXW678" s="110"/>
      <c r="BXX678" s="2"/>
      <c r="BXY678" s="15"/>
      <c r="BXZ678" s="15"/>
      <c r="BYA678" s="83"/>
      <c r="BYB678" s="52"/>
      <c r="BYC678" s="70"/>
      <c r="BYD678" s="70"/>
      <c r="BYE678" s="70"/>
      <c r="BYF678" s="110"/>
      <c r="BYG678" s="2"/>
      <c r="BYH678" s="15"/>
      <c r="BYI678" s="15"/>
      <c r="BYJ678" s="83"/>
      <c r="BYK678" s="52"/>
      <c r="BYL678" s="70"/>
      <c r="BYM678" s="70"/>
      <c r="BYN678" s="70"/>
      <c r="BYO678" s="110"/>
      <c r="BYP678" s="2"/>
      <c r="BYQ678" s="15"/>
      <c r="BYR678" s="15"/>
      <c r="BYS678" s="83"/>
      <c r="BYT678" s="52"/>
      <c r="BYU678" s="70"/>
      <c r="BYV678" s="70"/>
      <c r="BYW678" s="70"/>
      <c r="BYX678" s="110"/>
      <c r="BYY678" s="2"/>
      <c r="BYZ678" s="15"/>
      <c r="BZA678" s="15"/>
      <c r="BZB678" s="83"/>
      <c r="BZC678" s="52"/>
      <c r="BZD678" s="70"/>
      <c r="BZE678" s="70"/>
      <c r="BZF678" s="70"/>
      <c r="BZG678" s="110"/>
      <c r="BZH678" s="2"/>
      <c r="BZI678" s="15"/>
      <c r="BZJ678" s="15"/>
      <c r="BZK678" s="83"/>
      <c r="BZL678" s="52"/>
      <c r="BZM678" s="70"/>
      <c r="BZN678" s="70"/>
      <c r="BZO678" s="70"/>
      <c r="BZP678" s="110"/>
      <c r="BZQ678" s="2"/>
      <c r="BZR678" s="15"/>
      <c r="BZS678" s="15"/>
      <c r="BZT678" s="83"/>
      <c r="BZU678" s="52"/>
      <c r="BZV678" s="70"/>
      <c r="BZW678" s="70"/>
      <c r="BZX678" s="70"/>
      <c r="BZY678" s="110"/>
      <c r="BZZ678" s="2"/>
      <c r="CAA678" s="15"/>
      <c r="CAB678" s="15"/>
      <c r="CAC678" s="83"/>
      <c r="CAD678" s="52"/>
      <c r="CAE678" s="70"/>
      <c r="CAF678" s="70"/>
      <c r="CAG678" s="70"/>
      <c r="CAH678" s="110"/>
      <c r="CAI678" s="2"/>
      <c r="CAJ678" s="15"/>
      <c r="CAK678" s="15"/>
      <c r="CAL678" s="83"/>
      <c r="CAM678" s="52"/>
      <c r="CAN678" s="70"/>
      <c r="CAO678" s="70"/>
      <c r="CAP678" s="70"/>
      <c r="CAQ678" s="110"/>
      <c r="CAR678" s="2"/>
      <c r="CAS678" s="15"/>
      <c r="CAT678" s="15"/>
      <c r="CAU678" s="83"/>
      <c r="CAV678" s="52"/>
      <c r="CAW678" s="70"/>
      <c r="CAX678" s="70"/>
      <c r="CAY678" s="70"/>
      <c r="CAZ678" s="110"/>
      <c r="CBA678" s="2"/>
      <c r="CBB678" s="15"/>
      <c r="CBC678" s="15"/>
      <c r="CBD678" s="83"/>
      <c r="CBE678" s="52"/>
      <c r="CBF678" s="70"/>
      <c r="CBG678" s="70"/>
      <c r="CBH678" s="70"/>
      <c r="CBI678" s="110"/>
      <c r="CBJ678" s="2"/>
      <c r="CBK678" s="15"/>
      <c r="CBL678" s="15"/>
      <c r="CBM678" s="83"/>
      <c r="CBN678" s="52"/>
      <c r="CBO678" s="70"/>
      <c r="CBP678" s="70"/>
      <c r="CBQ678" s="70"/>
      <c r="CBR678" s="110"/>
      <c r="CBS678" s="2"/>
      <c r="CBT678" s="15"/>
      <c r="CBU678" s="15"/>
      <c r="CBV678" s="83"/>
      <c r="CBW678" s="52"/>
      <c r="CBX678" s="70"/>
      <c r="CBY678" s="70"/>
      <c r="CBZ678" s="70"/>
      <c r="CCA678" s="110"/>
      <c r="CCB678" s="2"/>
      <c r="CCC678" s="15"/>
      <c r="CCD678" s="15"/>
      <c r="CCE678" s="83"/>
      <c r="CCF678" s="52"/>
      <c r="CCG678" s="70"/>
      <c r="CCH678" s="70"/>
      <c r="CCI678" s="70"/>
      <c r="CCJ678" s="110"/>
      <c r="CCK678" s="2"/>
      <c r="CCL678" s="15"/>
      <c r="CCM678" s="15"/>
      <c r="CCN678" s="83"/>
      <c r="CCO678" s="52"/>
      <c r="CCP678" s="70"/>
      <c r="CCQ678" s="70"/>
      <c r="CCR678" s="70"/>
      <c r="CCS678" s="110"/>
      <c r="CCT678" s="2"/>
      <c r="CCU678" s="15"/>
      <c r="CCV678" s="15"/>
      <c r="CCW678" s="83"/>
      <c r="CCX678" s="52"/>
      <c r="CCY678" s="70"/>
      <c r="CCZ678" s="70"/>
      <c r="CDA678" s="70"/>
      <c r="CDB678" s="110"/>
      <c r="CDC678" s="2"/>
      <c r="CDD678" s="15"/>
      <c r="CDE678" s="15"/>
      <c r="CDF678" s="83"/>
      <c r="CDG678" s="52"/>
      <c r="CDH678" s="70"/>
      <c r="CDI678" s="70"/>
      <c r="CDJ678" s="70"/>
      <c r="CDK678" s="110"/>
      <c r="CDL678" s="2"/>
      <c r="CDM678" s="15"/>
      <c r="CDN678" s="15"/>
      <c r="CDO678" s="83"/>
      <c r="CDP678" s="52"/>
      <c r="CDQ678" s="70"/>
      <c r="CDR678" s="70"/>
      <c r="CDS678" s="70"/>
      <c r="CDT678" s="110"/>
      <c r="CDU678" s="2"/>
      <c r="CDV678" s="15"/>
      <c r="CDW678" s="15"/>
      <c r="CDX678" s="83"/>
      <c r="CDY678" s="52"/>
      <c r="CDZ678" s="70"/>
      <c r="CEA678" s="70"/>
      <c r="CEB678" s="70"/>
      <c r="CEC678" s="110"/>
      <c r="CED678" s="2"/>
      <c r="CEE678" s="15"/>
      <c r="CEF678" s="15"/>
      <c r="CEG678" s="83"/>
      <c r="CEH678" s="52"/>
      <c r="CEI678" s="70"/>
      <c r="CEJ678" s="70"/>
      <c r="CEK678" s="70"/>
      <c r="CEL678" s="110"/>
      <c r="CEM678" s="2"/>
      <c r="CEN678" s="15"/>
      <c r="CEO678" s="15"/>
      <c r="CEP678" s="83"/>
      <c r="CEQ678" s="52"/>
      <c r="CER678" s="70"/>
      <c r="CES678" s="70"/>
      <c r="CET678" s="70"/>
      <c r="CEU678" s="110"/>
      <c r="CEV678" s="2"/>
      <c r="CEW678" s="15"/>
      <c r="CEX678" s="15"/>
      <c r="CEY678" s="83"/>
      <c r="CEZ678" s="52"/>
      <c r="CFA678" s="70"/>
      <c r="CFB678" s="70"/>
      <c r="CFC678" s="70"/>
      <c r="CFD678" s="110"/>
      <c r="CFE678" s="2"/>
      <c r="CFF678" s="15"/>
      <c r="CFG678" s="15"/>
      <c r="CFH678" s="83"/>
      <c r="CFI678" s="52"/>
      <c r="CFJ678" s="70"/>
      <c r="CFK678" s="70"/>
      <c r="CFL678" s="70"/>
      <c r="CFM678" s="110"/>
      <c r="CFN678" s="2"/>
      <c r="CFO678" s="15"/>
      <c r="CFP678" s="15"/>
      <c r="CFQ678" s="83"/>
      <c r="CFR678" s="52"/>
      <c r="CFS678" s="70"/>
      <c r="CFT678" s="70"/>
      <c r="CFU678" s="70"/>
      <c r="CFV678" s="110"/>
      <c r="CFW678" s="2"/>
      <c r="CFX678" s="15"/>
      <c r="CFY678" s="15"/>
      <c r="CFZ678" s="83"/>
      <c r="CGA678" s="52"/>
      <c r="CGB678" s="70"/>
      <c r="CGC678" s="70"/>
      <c r="CGD678" s="70"/>
      <c r="CGE678" s="110"/>
      <c r="CGF678" s="2"/>
      <c r="CGG678" s="15"/>
      <c r="CGH678" s="15"/>
      <c r="CGI678" s="83"/>
      <c r="CGJ678" s="52"/>
      <c r="CGK678" s="70"/>
      <c r="CGL678" s="70"/>
      <c r="CGM678" s="70"/>
      <c r="CGN678" s="110"/>
      <c r="CGO678" s="2"/>
      <c r="CGP678" s="15"/>
      <c r="CGQ678" s="15"/>
      <c r="CGR678" s="83"/>
      <c r="CGS678" s="52"/>
      <c r="CGT678" s="70"/>
      <c r="CGU678" s="70"/>
      <c r="CGV678" s="70"/>
      <c r="CGW678" s="110"/>
      <c r="CGX678" s="2"/>
      <c r="CGY678" s="15"/>
      <c r="CGZ678" s="15"/>
      <c r="CHA678" s="83"/>
      <c r="CHB678" s="52"/>
      <c r="CHC678" s="70"/>
      <c r="CHD678" s="70"/>
      <c r="CHE678" s="70"/>
      <c r="CHF678" s="110"/>
      <c r="CHG678" s="2"/>
      <c r="CHH678" s="15"/>
      <c r="CHI678" s="15"/>
      <c r="CHJ678" s="83"/>
      <c r="CHK678" s="52"/>
      <c r="CHL678" s="70"/>
      <c r="CHM678" s="70"/>
      <c r="CHN678" s="70"/>
      <c r="CHO678" s="110"/>
      <c r="CHP678" s="2"/>
      <c r="CHQ678" s="15"/>
      <c r="CHR678" s="15"/>
      <c r="CHS678" s="83"/>
      <c r="CHT678" s="52"/>
      <c r="CHU678" s="70"/>
      <c r="CHV678" s="70"/>
      <c r="CHW678" s="70"/>
      <c r="CHX678" s="110"/>
      <c r="CHY678" s="2"/>
      <c r="CHZ678" s="15"/>
      <c r="CIA678" s="15"/>
      <c r="CIB678" s="83"/>
      <c r="CIC678" s="52"/>
      <c r="CID678" s="70"/>
      <c r="CIE678" s="70"/>
      <c r="CIF678" s="70"/>
      <c r="CIG678" s="110"/>
      <c r="CIH678" s="2"/>
      <c r="CII678" s="15"/>
      <c r="CIJ678" s="15"/>
      <c r="CIK678" s="83"/>
      <c r="CIL678" s="52"/>
      <c r="CIM678" s="70"/>
      <c r="CIN678" s="70"/>
      <c r="CIO678" s="70"/>
      <c r="CIP678" s="110"/>
      <c r="CIQ678" s="2"/>
      <c r="CIR678" s="15"/>
      <c r="CIS678" s="15"/>
      <c r="CIT678" s="83"/>
      <c r="CIU678" s="52"/>
      <c r="CIV678" s="70"/>
      <c r="CIW678" s="70"/>
      <c r="CIX678" s="70"/>
      <c r="CIY678" s="110"/>
      <c r="CIZ678" s="2"/>
      <c r="CJA678" s="15"/>
      <c r="CJB678" s="15"/>
      <c r="CJC678" s="83"/>
      <c r="CJD678" s="52"/>
      <c r="CJE678" s="70"/>
      <c r="CJF678" s="70"/>
      <c r="CJG678" s="70"/>
      <c r="CJH678" s="110"/>
      <c r="CJI678" s="2"/>
      <c r="CJJ678" s="15"/>
      <c r="CJK678" s="15"/>
      <c r="CJL678" s="83"/>
      <c r="CJM678" s="52"/>
      <c r="CJN678" s="70"/>
      <c r="CJO678" s="70"/>
      <c r="CJP678" s="70"/>
      <c r="CJQ678" s="110"/>
      <c r="CJR678" s="2"/>
      <c r="CJS678" s="15"/>
      <c r="CJT678" s="15"/>
      <c r="CJU678" s="83"/>
      <c r="CJV678" s="52"/>
      <c r="CJW678" s="70"/>
      <c r="CJX678" s="70"/>
      <c r="CJY678" s="70"/>
      <c r="CJZ678" s="110"/>
      <c r="CKA678" s="2"/>
      <c r="CKB678" s="15"/>
      <c r="CKC678" s="15"/>
      <c r="CKD678" s="83"/>
      <c r="CKE678" s="52"/>
      <c r="CKF678" s="70"/>
      <c r="CKG678" s="70"/>
      <c r="CKH678" s="70"/>
      <c r="CKI678" s="110"/>
      <c r="CKJ678" s="2"/>
      <c r="CKK678" s="15"/>
      <c r="CKL678" s="15"/>
      <c r="CKM678" s="83"/>
      <c r="CKN678" s="52"/>
      <c r="CKO678" s="70"/>
      <c r="CKP678" s="70"/>
      <c r="CKQ678" s="70"/>
      <c r="CKR678" s="110"/>
      <c r="CKS678" s="2"/>
      <c r="CKT678" s="15"/>
      <c r="CKU678" s="15"/>
      <c r="CKV678" s="83"/>
      <c r="CKW678" s="52"/>
      <c r="CKX678" s="70"/>
      <c r="CKY678" s="70"/>
      <c r="CKZ678" s="70"/>
      <c r="CLA678" s="110"/>
      <c r="CLB678" s="2"/>
      <c r="CLC678" s="15"/>
      <c r="CLD678" s="15"/>
      <c r="CLE678" s="83"/>
      <c r="CLF678" s="52"/>
      <c r="CLG678" s="70"/>
      <c r="CLH678" s="70"/>
      <c r="CLI678" s="70"/>
      <c r="CLJ678" s="110"/>
      <c r="CLK678" s="2"/>
      <c r="CLL678" s="15"/>
      <c r="CLM678" s="15"/>
      <c r="CLN678" s="83"/>
      <c r="CLO678" s="52"/>
      <c r="CLP678" s="70"/>
      <c r="CLQ678" s="70"/>
      <c r="CLR678" s="70"/>
      <c r="CLS678" s="110"/>
      <c r="CLT678" s="2"/>
      <c r="CLU678" s="15"/>
      <c r="CLV678" s="15"/>
      <c r="CLW678" s="83"/>
      <c r="CLX678" s="52"/>
      <c r="CLY678" s="70"/>
      <c r="CLZ678" s="70"/>
      <c r="CMA678" s="70"/>
      <c r="CMB678" s="110"/>
      <c r="CMC678" s="2"/>
      <c r="CMD678" s="15"/>
      <c r="CME678" s="15"/>
      <c r="CMF678" s="83"/>
      <c r="CMG678" s="52"/>
      <c r="CMH678" s="70"/>
      <c r="CMI678" s="70"/>
      <c r="CMJ678" s="70"/>
      <c r="CMK678" s="110"/>
      <c r="CML678" s="2"/>
      <c r="CMM678" s="15"/>
      <c r="CMN678" s="15"/>
      <c r="CMO678" s="83"/>
      <c r="CMP678" s="52"/>
      <c r="CMQ678" s="70"/>
      <c r="CMR678" s="70"/>
      <c r="CMS678" s="70"/>
      <c r="CMT678" s="110"/>
      <c r="CMU678" s="2"/>
      <c r="CMV678" s="15"/>
      <c r="CMW678" s="15"/>
      <c r="CMX678" s="83"/>
      <c r="CMY678" s="52"/>
      <c r="CMZ678" s="70"/>
      <c r="CNA678" s="70"/>
      <c r="CNB678" s="70"/>
      <c r="CNC678" s="110"/>
      <c r="CND678" s="2"/>
      <c r="CNE678" s="15"/>
      <c r="CNF678" s="15"/>
      <c r="CNG678" s="83"/>
      <c r="CNH678" s="52"/>
      <c r="CNI678" s="70"/>
      <c r="CNJ678" s="70"/>
      <c r="CNK678" s="70"/>
      <c r="CNL678" s="110"/>
      <c r="CNM678" s="2"/>
      <c r="CNN678" s="15"/>
      <c r="CNO678" s="15"/>
      <c r="CNP678" s="83"/>
      <c r="CNQ678" s="52"/>
      <c r="CNR678" s="70"/>
      <c r="CNS678" s="70"/>
      <c r="CNT678" s="70"/>
      <c r="CNU678" s="110"/>
      <c r="CNV678" s="2"/>
      <c r="CNW678" s="15"/>
      <c r="CNX678" s="15"/>
      <c r="CNY678" s="83"/>
      <c r="CNZ678" s="52"/>
      <c r="COA678" s="70"/>
      <c r="COB678" s="70"/>
      <c r="COC678" s="70"/>
      <c r="COD678" s="110"/>
      <c r="COE678" s="2"/>
      <c r="COF678" s="15"/>
      <c r="COG678" s="15"/>
      <c r="COH678" s="83"/>
      <c r="COI678" s="52"/>
      <c r="COJ678" s="70"/>
      <c r="COK678" s="70"/>
      <c r="COL678" s="70"/>
      <c r="COM678" s="110"/>
      <c r="CON678" s="2"/>
      <c r="COO678" s="15"/>
      <c r="COP678" s="15"/>
      <c r="COQ678" s="83"/>
      <c r="COR678" s="52"/>
      <c r="COS678" s="70"/>
      <c r="COT678" s="70"/>
      <c r="COU678" s="70"/>
      <c r="COV678" s="110"/>
      <c r="COW678" s="2"/>
      <c r="COX678" s="15"/>
      <c r="COY678" s="15"/>
      <c r="COZ678" s="83"/>
      <c r="CPA678" s="52"/>
      <c r="CPB678" s="70"/>
      <c r="CPC678" s="70"/>
      <c r="CPD678" s="70"/>
      <c r="CPE678" s="110"/>
      <c r="CPF678" s="2"/>
      <c r="CPG678" s="15"/>
      <c r="CPH678" s="15"/>
      <c r="CPI678" s="83"/>
      <c r="CPJ678" s="52"/>
      <c r="CPK678" s="70"/>
      <c r="CPL678" s="70"/>
      <c r="CPM678" s="70"/>
      <c r="CPN678" s="110"/>
      <c r="CPO678" s="2"/>
      <c r="CPP678" s="15"/>
      <c r="CPQ678" s="15"/>
      <c r="CPR678" s="83"/>
      <c r="CPS678" s="52"/>
      <c r="CPT678" s="70"/>
      <c r="CPU678" s="70"/>
      <c r="CPV678" s="70"/>
      <c r="CPW678" s="110"/>
      <c r="CPX678" s="2"/>
      <c r="CPY678" s="15"/>
      <c r="CPZ678" s="15"/>
      <c r="CQA678" s="83"/>
      <c r="CQB678" s="52"/>
      <c r="CQC678" s="70"/>
      <c r="CQD678" s="70"/>
      <c r="CQE678" s="70"/>
      <c r="CQF678" s="110"/>
      <c r="CQG678" s="2"/>
      <c r="CQH678" s="15"/>
      <c r="CQI678" s="15"/>
      <c r="CQJ678" s="83"/>
      <c r="CQK678" s="52"/>
      <c r="CQL678" s="70"/>
      <c r="CQM678" s="70"/>
      <c r="CQN678" s="70"/>
      <c r="CQO678" s="110"/>
      <c r="CQP678" s="2"/>
      <c r="CQQ678" s="15"/>
      <c r="CQR678" s="15"/>
      <c r="CQS678" s="83"/>
      <c r="CQT678" s="52"/>
      <c r="CQU678" s="70"/>
      <c r="CQV678" s="70"/>
      <c r="CQW678" s="70"/>
      <c r="CQX678" s="110"/>
      <c r="CQY678" s="2"/>
      <c r="CQZ678" s="15"/>
      <c r="CRA678" s="15"/>
      <c r="CRB678" s="83"/>
      <c r="CRC678" s="52"/>
      <c r="CRD678" s="70"/>
      <c r="CRE678" s="70"/>
      <c r="CRF678" s="70"/>
      <c r="CRG678" s="110"/>
      <c r="CRH678" s="2"/>
      <c r="CRI678" s="15"/>
      <c r="CRJ678" s="15"/>
      <c r="CRK678" s="83"/>
      <c r="CRL678" s="52"/>
      <c r="CRM678" s="70"/>
      <c r="CRN678" s="70"/>
      <c r="CRO678" s="70"/>
      <c r="CRP678" s="110"/>
      <c r="CRQ678" s="2"/>
      <c r="CRR678" s="15"/>
      <c r="CRS678" s="15"/>
      <c r="CRT678" s="83"/>
      <c r="CRU678" s="52"/>
      <c r="CRV678" s="70"/>
      <c r="CRW678" s="70"/>
      <c r="CRX678" s="70"/>
      <c r="CRY678" s="110"/>
      <c r="CRZ678" s="2"/>
      <c r="CSA678" s="15"/>
      <c r="CSB678" s="15"/>
      <c r="CSC678" s="83"/>
      <c r="CSD678" s="52"/>
      <c r="CSE678" s="70"/>
      <c r="CSF678" s="70"/>
      <c r="CSG678" s="70"/>
      <c r="CSH678" s="110"/>
      <c r="CSI678" s="2"/>
      <c r="CSJ678" s="15"/>
      <c r="CSK678" s="15"/>
      <c r="CSL678" s="83"/>
      <c r="CSM678" s="52"/>
      <c r="CSN678" s="70"/>
      <c r="CSO678" s="70"/>
      <c r="CSP678" s="70"/>
      <c r="CSQ678" s="110"/>
      <c r="CSR678" s="2"/>
      <c r="CSS678" s="15"/>
      <c r="CST678" s="15"/>
      <c r="CSU678" s="83"/>
      <c r="CSV678" s="52"/>
      <c r="CSW678" s="70"/>
      <c r="CSX678" s="70"/>
      <c r="CSY678" s="70"/>
      <c r="CSZ678" s="110"/>
      <c r="CTA678" s="2"/>
      <c r="CTB678" s="15"/>
      <c r="CTC678" s="15"/>
      <c r="CTD678" s="83"/>
      <c r="CTE678" s="52"/>
      <c r="CTF678" s="70"/>
      <c r="CTG678" s="70"/>
      <c r="CTH678" s="70"/>
      <c r="CTI678" s="110"/>
      <c r="CTJ678" s="2"/>
      <c r="CTK678" s="15"/>
      <c r="CTL678" s="15"/>
      <c r="CTM678" s="83"/>
      <c r="CTN678" s="52"/>
      <c r="CTO678" s="70"/>
      <c r="CTP678" s="70"/>
      <c r="CTQ678" s="70"/>
      <c r="CTR678" s="110"/>
      <c r="CTS678" s="2"/>
      <c r="CTT678" s="15"/>
      <c r="CTU678" s="15"/>
      <c r="CTV678" s="83"/>
      <c r="CTW678" s="52"/>
      <c r="CTX678" s="70"/>
      <c r="CTY678" s="70"/>
      <c r="CTZ678" s="70"/>
      <c r="CUA678" s="110"/>
      <c r="CUB678" s="2"/>
      <c r="CUC678" s="15"/>
      <c r="CUD678" s="15"/>
      <c r="CUE678" s="83"/>
      <c r="CUF678" s="52"/>
      <c r="CUG678" s="70"/>
      <c r="CUH678" s="70"/>
      <c r="CUI678" s="70"/>
      <c r="CUJ678" s="110"/>
      <c r="CUK678" s="2"/>
      <c r="CUL678" s="15"/>
      <c r="CUM678" s="15"/>
      <c r="CUN678" s="83"/>
      <c r="CUO678" s="52"/>
      <c r="CUP678" s="70"/>
      <c r="CUQ678" s="70"/>
      <c r="CUR678" s="70"/>
      <c r="CUS678" s="110"/>
      <c r="CUT678" s="2"/>
      <c r="CUU678" s="15"/>
      <c r="CUV678" s="15"/>
      <c r="CUW678" s="83"/>
      <c r="CUX678" s="52"/>
      <c r="CUY678" s="70"/>
      <c r="CUZ678" s="70"/>
      <c r="CVA678" s="70"/>
      <c r="CVB678" s="110"/>
      <c r="CVC678" s="2"/>
      <c r="CVD678" s="15"/>
      <c r="CVE678" s="15"/>
      <c r="CVF678" s="83"/>
      <c r="CVG678" s="52"/>
      <c r="CVH678" s="70"/>
      <c r="CVI678" s="70"/>
      <c r="CVJ678" s="70"/>
      <c r="CVK678" s="110"/>
      <c r="CVL678" s="2"/>
      <c r="CVM678" s="15"/>
      <c r="CVN678" s="15"/>
      <c r="CVO678" s="83"/>
      <c r="CVP678" s="52"/>
      <c r="CVQ678" s="70"/>
      <c r="CVR678" s="70"/>
      <c r="CVS678" s="70"/>
      <c r="CVT678" s="110"/>
      <c r="CVU678" s="2"/>
      <c r="CVV678" s="15"/>
      <c r="CVW678" s="15"/>
      <c r="CVX678" s="83"/>
      <c r="CVY678" s="52"/>
      <c r="CVZ678" s="70"/>
      <c r="CWA678" s="70"/>
      <c r="CWB678" s="70"/>
      <c r="CWC678" s="110"/>
      <c r="CWD678" s="2"/>
      <c r="CWE678" s="15"/>
      <c r="CWF678" s="15"/>
      <c r="CWG678" s="83"/>
      <c r="CWH678" s="52"/>
      <c r="CWI678" s="70"/>
      <c r="CWJ678" s="70"/>
      <c r="CWK678" s="70"/>
      <c r="CWL678" s="110"/>
      <c r="CWM678" s="2"/>
      <c r="CWN678" s="15"/>
      <c r="CWO678" s="15"/>
      <c r="CWP678" s="83"/>
      <c r="CWQ678" s="52"/>
      <c r="CWR678" s="70"/>
      <c r="CWS678" s="70"/>
      <c r="CWT678" s="70"/>
      <c r="CWU678" s="110"/>
      <c r="CWV678" s="2"/>
      <c r="CWW678" s="15"/>
      <c r="CWX678" s="15"/>
      <c r="CWY678" s="83"/>
      <c r="CWZ678" s="52"/>
      <c r="CXA678" s="70"/>
      <c r="CXB678" s="70"/>
      <c r="CXC678" s="70"/>
      <c r="CXD678" s="110"/>
      <c r="CXE678" s="2"/>
      <c r="CXF678" s="15"/>
      <c r="CXG678" s="15"/>
      <c r="CXH678" s="83"/>
      <c r="CXI678" s="52"/>
      <c r="CXJ678" s="70"/>
      <c r="CXK678" s="70"/>
      <c r="CXL678" s="70"/>
      <c r="CXM678" s="110"/>
      <c r="CXN678" s="2"/>
      <c r="CXO678" s="15"/>
      <c r="CXP678" s="15"/>
      <c r="CXQ678" s="83"/>
      <c r="CXR678" s="52"/>
      <c r="CXS678" s="70"/>
      <c r="CXT678" s="70"/>
      <c r="CXU678" s="70"/>
      <c r="CXV678" s="110"/>
      <c r="CXW678" s="2"/>
      <c r="CXX678" s="15"/>
      <c r="CXY678" s="15"/>
      <c r="CXZ678" s="83"/>
      <c r="CYA678" s="52"/>
      <c r="CYB678" s="70"/>
      <c r="CYC678" s="70"/>
      <c r="CYD678" s="70"/>
      <c r="CYE678" s="110"/>
      <c r="CYF678" s="2"/>
      <c r="CYG678" s="15"/>
      <c r="CYH678" s="15"/>
      <c r="CYI678" s="83"/>
      <c r="CYJ678" s="52"/>
      <c r="CYK678" s="70"/>
      <c r="CYL678" s="70"/>
      <c r="CYM678" s="70"/>
      <c r="CYN678" s="110"/>
      <c r="CYO678" s="2"/>
      <c r="CYP678" s="15"/>
      <c r="CYQ678" s="15"/>
      <c r="CYR678" s="83"/>
      <c r="CYS678" s="52"/>
      <c r="CYT678" s="70"/>
      <c r="CYU678" s="70"/>
      <c r="CYV678" s="70"/>
      <c r="CYW678" s="110"/>
      <c r="CYX678" s="2"/>
      <c r="CYY678" s="15"/>
      <c r="CYZ678" s="15"/>
      <c r="CZA678" s="83"/>
      <c r="CZB678" s="52"/>
      <c r="CZC678" s="70"/>
      <c r="CZD678" s="70"/>
      <c r="CZE678" s="70"/>
      <c r="CZF678" s="110"/>
      <c r="CZG678" s="2"/>
      <c r="CZH678" s="15"/>
      <c r="CZI678" s="15"/>
      <c r="CZJ678" s="83"/>
      <c r="CZK678" s="52"/>
      <c r="CZL678" s="70"/>
      <c r="CZM678" s="70"/>
      <c r="CZN678" s="70"/>
      <c r="CZO678" s="110"/>
      <c r="CZP678" s="2"/>
      <c r="CZQ678" s="15"/>
      <c r="CZR678" s="15"/>
      <c r="CZS678" s="83"/>
      <c r="CZT678" s="52"/>
      <c r="CZU678" s="70"/>
      <c r="CZV678" s="70"/>
      <c r="CZW678" s="70"/>
      <c r="CZX678" s="110"/>
      <c r="CZY678" s="2"/>
      <c r="CZZ678" s="15"/>
      <c r="DAA678" s="15"/>
      <c r="DAB678" s="83"/>
      <c r="DAC678" s="52"/>
      <c r="DAD678" s="70"/>
      <c r="DAE678" s="70"/>
      <c r="DAF678" s="70"/>
      <c r="DAG678" s="110"/>
      <c r="DAH678" s="2"/>
      <c r="DAI678" s="15"/>
      <c r="DAJ678" s="15"/>
      <c r="DAK678" s="83"/>
      <c r="DAL678" s="52"/>
      <c r="DAM678" s="70"/>
      <c r="DAN678" s="70"/>
      <c r="DAO678" s="70"/>
      <c r="DAP678" s="110"/>
      <c r="DAQ678" s="2"/>
      <c r="DAR678" s="15"/>
      <c r="DAS678" s="15"/>
      <c r="DAT678" s="83"/>
      <c r="DAU678" s="52"/>
      <c r="DAV678" s="70"/>
      <c r="DAW678" s="70"/>
      <c r="DAX678" s="70"/>
      <c r="DAY678" s="110"/>
      <c r="DAZ678" s="2"/>
      <c r="DBA678" s="15"/>
      <c r="DBB678" s="15"/>
      <c r="DBC678" s="83"/>
      <c r="DBD678" s="52"/>
      <c r="DBE678" s="70"/>
      <c r="DBF678" s="70"/>
      <c r="DBG678" s="70"/>
      <c r="DBH678" s="110"/>
      <c r="DBI678" s="2"/>
      <c r="DBJ678" s="15"/>
      <c r="DBK678" s="15"/>
      <c r="DBL678" s="83"/>
      <c r="DBM678" s="52"/>
      <c r="DBN678" s="70"/>
      <c r="DBO678" s="70"/>
      <c r="DBP678" s="70"/>
      <c r="DBQ678" s="110"/>
      <c r="DBR678" s="2"/>
      <c r="DBS678" s="15"/>
      <c r="DBT678" s="15"/>
      <c r="DBU678" s="83"/>
      <c r="DBV678" s="52"/>
      <c r="DBW678" s="70"/>
      <c r="DBX678" s="70"/>
      <c r="DBY678" s="70"/>
      <c r="DBZ678" s="110"/>
      <c r="DCA678" s="2"/>
      <c r="DCB678" s="15"/>
      <c r="DCC678" s="15"/>
      <c r="DCD678" s="83"/>
      <c r="DCE678" s="52"/>
      <c r="DCF678" s="70"/>
      <c r="DCG678" s="70"/>
      <c r="DCH678" s="70"/>
      <c r="DCI678" s="110"/>
      <c r="DCJ678" s="2"/>
      <c r="DCK678" s="15"/>
      <c r="DCL678" s="15"/>
      <c r="DCM678" s="83"/>
      <c r="DCN678" s="52"/>
      <c r="DCO678" s="70"/>
      <c r="DCP678" s="70"/>
      <c r="DCQ678" s="70"/>
      <c r="DCR678" s="110"/>
      <c r="DCS678" s="2"/>
      <c r="DCT678" s="15"/>
      <c r="DCU678" s="15"/>
      <c r="DCV678" s="83"/>
      <c r="DCW678" s="52"/>
      <c r="DCX678" s="70"/>
      <c r="DCY678" s="70"/>
      <c r="DCZ678" s="70"/>
      <c r="DDA678" s="110"/>
      <c r="DDB678" s="2"/>
      <c r="DDC678" s="15"/>
      <c r="DDD678" s="15"/>
      <c r="DDE678" s="83"/>
      <c r="DDF678" s="52"/>
      <c r="DDG678" s="70"/>
      <c r="DDH678" s="70"/>
      <c r="DDI678" s="70"/>
      <c r="DDJ678" s="110"/>
      <c r="DDK678" s="2"/>
      <c r="DDL678" s="15"/>
      <c r="DDM678" s="15"/>
      <c r="DDN678" s="83"/>
      <c r="DDO678" s="52"/>
      <c r="DDP678" s="70"/>
      <c r="DDQ678" s="70"/>
      <c r="DDR678" s="70"/>
      <c r="DDS678" s="110"/>
      <c r="DDT678" s="2"/>
      <c r="DDU678" s="15"/>
      <c r="DDV678" s="15"/>
      <c r="DDW678" s="83"/>
      <c r="DDX678" s="52"/>
      <c r="DDY678" s="70"/>
      <c r="DDZ678" s="70"/>
      <c r="DEA678" s="70"/>
      <c r="DEB678" s="110"/>
      <c r="DEC678" s="2"/>
      <c r="DED678" s="15"/>
      <c r="DEE678" s="15"/>
      <c r="DEF678" s="83"/>
      <c r="DEG678" s="52"/>
      <c r="DEH678" s="70"/>
      <c r="DEI678" s="70"/>
      <c r="DEJ678" s="70"/>
      <c r="DEK678" s="110"/>
      <c r="DEL678" s="2"/>
      <c r="DEM678" s="15"/>
      <c r="DEN678" s="15"/>
      <c r="DEO678" s="83"/>
      <c r="DEP678" s="52"/>
      <c r="DEQ678" s="70"/>
      <c r="DER678" s="70"/>
      <c r="DES678" s="70"/>
      <c r="DET678" s="110"/>
      <c r="DEU678" s="2"/>
      <c r="DEV678" s="15"/>
      <c r="DEW678" s="15"/>
      <c r="DEX678" s="83"/>
      <c r="DEY678" s="52"/>
      <c r="DEZ678" s="70"/>
      <c r="DFA678" s="70"/>
      <c r="DFB678" s="70"/>
      <c r="DFC678" s="110"/>
      <c r="DFD678" s="2"/>
      <c r="DFE678" s="15"/>
      <c r="DFF678" s="15"/>
      <c r="DFG678" s="83"/>
      <c r="DFH678" s="52"/>
      <c r="DFI678" s="70"/>
      <c r="DFJ678" s="70"/>
      <c r="DFK678" s="70"/>
      <c r="DFL678" s="110"/>
      <c r="DFM678" s="2"/>
      <c r="DFN678" s="15"/>
      <c r="DFO678" s="15"/>
      <c r="DFP678" s="83"/>
      <c r="DFQ678" s="52"/>
      <c r="DFR678" s="70"/>
      <c r="DFS678" s="70"/>
      <c r="DFT678" s="70"/>
      <c r="DFU678" s="110"/>
      <c r="DFV678" s="2"/>
      <c r="DFW678" s="15"/>
      <c r="DFX678" s="15"/>
      <c r="DFY678" s="83"/>
      <c r="DFZ678" s="52"/>
      <c r="DGA678" s="70"/>
      <c r="DGB678" s="70"/>
      <c r="DGC678" s="70"/>
      <c r="DGD678" s="110"/>
      <c r="DGE678" s="2"/>
      <c r="DGF678" s="15"/>
      <c r="DGG678" s="15"/>
      <c r="DGH678" s="83"/>
      <c r="DGI678" s="52"/>
      <c r="DGJ678" s="70"/>
      <c r="DGK678" s="70"/>
      <c r="DGL678" s="70"/>
      <c r="DGM678" s="110"/>
      <c r="DGN678" s="2"/>
      <c r="DGO678" s="15"/>
      <c r="DGP678" s="15"/>
      <c r="DGQ678" s="83"/>
      <c r="DGR678" s="52"/>
      <c r="DGS678" s="70"/>
      <c r="DGT678" s="70"/>
      <c r="DGU678" s="70"/>
      <c r="DGV678" s="110"/>
      <c r="DGW678" s="2"/>
      <c r="DGX678" s="15"/>
      <c r="DGY678" s="15"/>
      <c r="DGZ678" s="83"/>
      <c r="DHA678" s="52"/>
      <c r="DHB678" s="70"/>
      <c r="DHC678" s="70"/>
      <c r="DHD678" s="70"/>
      <c r="DHE678" s="110"/>
      <c r="DHF678" s="2"/>
      <c r="DHG678" s="15"/>
      <c r="DHH678" s="15"/>
      <c r="DHI678" s="83"/>
      <c r="DHJ678" s="52"/>
      <c r="DHK678" s="70"/>
      <c r="DHL678" s="70"/>
      <c r="DHM678" s="70"/>
      <c r="DHN678" s="110"/>
      <c r="DHO678" s="2"/>
      <c r="DHP678" s="15"/>
      <c r="DHQ678" s="15"/>
      <c r="DHR678" s="83"/>
      <c r="DHS678" s="52"/>
      <c r="DHT678" s="70"/>
      <c r="DHU678" s="70"/>
      <c r="DHV678" s="70"/>
      <c r="DHW678" s="110"/>
      <c r="DHX678" s="2"/>
      <c r="DHY678" s="15"/>
      <c r="DHZ678" s="15"/>
      <c r="DIA678" s="83"/>
      <c r="DIB678" s="52"/>
      <c r="DIC678" s="70"/>
      <c r="DID678" s="70"/>
      <c r="DIE678" s="70"/>
      <c r="DIF678" s="110"/>
      <c r="DIG678" s="2"/>
      <c r="DIH678" s="15"/>
      <c r="DII678" s="15"/>
      <c r="DIJ678" s="83"/>
      <c r="DIK678" s="52"/>
      <c r="DIL678" s="70"/>
      <c r="DIM678" s="70"/>
      <c r="DIN678" s="70"/>
      <c r="DIO678" s="110"/>
      <c r="DIP678" s="2"/>
      <c r="DIQ678" s="15"/>
      <c r="DIR678" s="15"/>
      <c r="DIS678" s="83"/>
      <c r="DIT678" s="52"/>
      <c r="DIU678" s="70"/>
      <c r="DIV678" s="70"/>
      <c r="DIW678" s="70"/>
      <c r="DIX678" s="110"/>
      <c r="DIY678" s="2"/>
      <c r="DIZ678" s="15"/>
      <c r="DJA678" s="15"/>
      <c r="DJB678" s="83"/>
      <c r="DJC678" s="52"/>
      <c r="DJD678" s="70"/>
      <c r="DJE678" s="70"/>
      <c r="DJF678" s="70"/>
      <c r="DJG678" s="110"/>
      <c r="DJH678" s="2"/>
      <c r="DJI678" s="15"/>
      <c r="DJJ678" s="15"/>
      <c r="DJK678" s="83"/>
      <c r="DJL678" s="52"/>
      <c r="DJM678" s="70"/>
      <c r="DJN678" s="70"/>
      <c r="DJO678" s="70"/>
      <c r="DJP678" s="110"/>
      <c r="DJQ678" s="2"/>
      <c r="DJR678" s="15"/>
      <c r="DJS678" s="15"/>
      <c r="DJT678" s="83"/>
      <c r="DJU678" s="52"/>
      <c r="DJV678" s="70"/>
      <c r="DJW678" s="70"/>
      <c r="DJX678" s="70"/>
      <c r="DJY678" s="110"/>
      <c r="DJZ678" s="2"/>
      <c r="DKA678" s="15"/>
      <c r="DKB678" s="15"/>
      <c r="DKC678" s="83"/>
      <c r="DKD678" s="52"/>
      <c r="DKE678" s="70"/>
      <c r="DKF678" s="70"/>
      <c r="DKG678" s="70"/>
      <c r="DKH678" s="110"/>
      <c r="DKI678" s="2"/>
      <c r="DKJ678" s="15"/>
      <c r="DKK678" s="15"/>
      <c r="DKL678" s="83"/>
      <c r="DKM678" s="52"/>
      <c r="DKN678" s="70"/>
      <c r="DKO678" s="70"/>
      <c r="DKP678" s="70"/>
      <c r="DKQ678" s="110"/>
      <c r="DKR678" s="2"/>
      <c r="DKS678" s="15"/>
      <c r="DKT678" s="15"/>
      <c r="DKU678" s="83"/>
      <c r="DKV678" s="52"/>
      <c r="DKW678" s="70"/>
      <c r="DKX678" s="70"/>
      <c r="DKY678" s="70"/>
      <c r="DKZ678" s="110"/>
      <c r="DLA678" s="2"/>
      <c r="DLB678" s="15"/>
      <c r="DLC678" s="15"/>
      <c r="DLD678" s="83"/>
      <c r="DLE678" s="52"/>
      <c r="DLF678" s="70"/>
      <c r="DLG678" s="70"/>
      <c r="DLH678" s="70"/>
      <c r="DLI678" s="110"/>
      <c r="DLJ678" s="2"/>
      <c r="DLK678" s="15"/>
      <c r="DLL678" s="15"/>
      <c r="DLM678" s="83"/>
      <c r="DLN678" s="52"/>
      <c r="DLO678" s="70"/>
      <c r="DLP678" s="70"/>
      <c r="DLQ678" s="70"/>
      <c r="DLR678" s="110"/>
      <c r="DLS678" s="2"/>
      <c r="DLT678" s="15"/>
      <c r="DLU678" s="15"/>
      <c r="DLV678" s="83"/>
      <c r="DLW678" s="52"/>
      <c r="DLX678" s="70"/>
      <c r="DLY678" s="70"/>
      <c r="DLZ678" s="70"/>
      <c r="DMA678" s="110"/>
      <c r="DMB678" s="2"/>
      <c r="DMC678" s="15"/>
      <c r="DMD678" s="15"/>
      <c r="DME678" s="83"/>
      <c r="DMF678" s="52"/>
      <c r="DMG678" s="70"/>
      <c r="DMH678" s="70"/>
      <c r="DMI678" s="70"/>
      <c r="DMJ678" s="110"/>
      <c r="DMK678" s="2"/>
      <c r="DML678" s="15"/>
      <c r="DMM678" s="15"/>
      <c r="DMN678" s="83"/>
      <c r="DMO678" s="52"/>
      <c r="DMP678" s="70"/>
      <c r="DMQ678" s="70"/>
      <c r="DMR678" s="70"/>
      <c r="DMS678" s="110"/>
      <c r="DMT678" s="2"/>
      <c r="DMU678" s="15"/>
      <c r="DMV678" s="15"/>
      <c r="DMW678" s="83"/>
      <c r="DMX678" s="52"/>
      <c r="DMY678" s="70"/>
      <c r="DMZ678" s="70"/>
      <c r="DNA678" s="70"/>
      <c r="DNB678" s="110"/>
      <c r="DNC678" s="2"/>
      <c r="DND678" s="15"/>
      <c r="DNE678" s="15"/>
      <c r="DNF678" s="83"/>
      <c r="DNG678" s="52"/>
      <c r="DNH678" s="70"/>
      <c r="DNI678" s="70"/>
      <c r="DNJ678" s="70"/>
      <c r="DNK678" s="110"/>
      <c r="DNL678" s="2"/>
      <c r="DNM678" s="15"/>
      <c r="DNN678" s="15"/>
      <c r="DNO678" s="83"/>
      <c r="DNP678" s="52"/>
      <c r="DNQ678" s="70"/>
      <c r="DNR678" s="70"/>
      <c r="DNS678" s="70"/>
      <c r="DNT678" s="110"/>
      <c r="DNU678" s="2"/>
      <c r="DNV678" s="15"/>
      <c r="DNW678" s="15"/>
      <c r="DNX678" s="83"/>
      <c r="DNY678" s="52"/>
      <c r="DNZ678" s="70"/>
      <c r="DOA678" s="70"/>
      <c r="DOB678" s="70"/>
      <c r="DOC678" s="110"/>
      <c r="DOD678" s="2"/>
      <c r="DOE678" s="15"/>
      <c r="DOF678" s="15"/>
      <c r="DOG678" s="83"/>
      <c r="DOH678" s="52"/>
      <c r="DOI678" s="70"/>
      <c r="DOJ678" s="70"/>
      <c r="DOK678" s="70"/>
      <c r="DOL678" s="110"/>
      <c r="DOM678" s="2"/>
      <c r="DON678" s="15"/>
      <c r="DOO678" s="15"/>
      <c r="DOP678" s="83"/>
      <c r="DOQ678" s="52"/>
      <c r="DOR678" s="70"/>
      <c r="DOS678" s="70"/>
      <c r="DOT678" s="70"/>
      <c r="DOU678" s="110"/>
      <c r="DOV678" s="2"/>
      <c r="DOW678" s="15"/>
      <c r="DOX678" s="15"/>
      <c r="DOY678" s="83"/>
      <c r="DOZ678" s="52"/>
      <c r="DPA678" s="70"/>
      <c r="DPB678" s="70"/>
      <c r="DPC678" s="70"/>
      <c r="DPD678" s="110"/>
      <c r="DPE678" s="2"/>
      <c r="DPF678" s="15"/>
      <c r="DPG678" s="15"/>
      <c r="DPH678" s="83"/>
      <c r="DPI678" s="52"/>
      <c r="DPJ678" s="70"/>
      <c r="DPK678" s="70"/>
      <c r="DPL678" s="70"/>
      <c r="DPM678" s="110"/>
      <c r="DPN678" s="2"/>
      <c r="DPO678" s="15"/>
      <c r="DPP678" s="15"/>
      <c r="DPQ678" s="83"/>
      <c r="DPR678" s="52"/>
      <c r="DPS678" s="70"/>
      <c r="DPT678" s="70"/>
      <c r="DPU678" s="70"/>
      <c r="DPV678" s="110"/>
      <c r="DPW678" s="2"/>
      <c r="DPX678" s="15"/>
      <c r="DPY678" s="15"/>
      <c r="DPZ678" s="83"/>
      <c r="DQA678" s="52"/>
      <c r="DQB678" s="70"/>
      <c r="DQC678" s="70"/>
      <c r="DQD678" s="70"/>
      <c r="DQE678" s="110"/>
      <c r="DQF678" s="2"/>
      <c r="DQG678" s="15"/>
      <c r="DQH678" s="15"/>
      <c r="DQI678" s="83"/>
      <c r="DQJ678" s="52"/>
      <c r="DQK678" s="70"/>
      <c r="DQL678" s="70"/>
      <c r="DQM678" s="70"/>
      <c r="DQN678" s="110"/>
      <c r="DQO678" s="2"/>
      <c r="DQP678" s="15"/>
      <c r="DQQ678" s="15"/>
      <c r="DQR678" s="83"/>
      <c r="DQS678" s="52"/>
      <c r="DQT678" s="70"/>
      <c r="DQU678" s="70"/>
      <c r="DQV678" s="70"/>
      <c r="DQW678" s="110"/>
      <c r="DQX678" s="2"/>
      <c r="DQY678" s="15"/>
      <c r="DQZ678" s="15"/>
      <c r="DRA678" s="83"/>
      <c r="DRB678" s="52"/>
      <c r="DRC678" s="70"/>
      <c r="DRD678" s="70"/>
      <c r="DRE678" s="70"/>
      <c r="DRF678" s="110"/>
      <c r="DRG678" s="2"/>
      <c r="DRH678" s="15"/>
      <c r="DRI678" s="15"/>
      <c r="DRJ678" s="83"/>
      <c r="DRK678" s="52"/>
      <c r="DRL678" s="70"/>
      <c r="DRM678" s="70"/>
      <c r="DRN678" s="70"/>
      <c r="DRO678" s="110"/>
      <c r="DRP678" s="2"/>
      <c r="DRQ678" s="15"/>
      <c r="DRR678" s="15"/>
      <c r="DRS678" s="83"/>
      <c r="DRT678" s="52"/>
      <c r="DRU678" s="70"/>
      <c r="DRV678" s="70"/>
      <c r="DRW678" s="70"/>
      <c r="DRX678" s="110"/>
      <c r="DRY678" s="2"/>
      <c r="DRZ678" s="15"/>
      <c r="DSA678" s="15"/>
      <c r="DSB678" s="83"/>
      <c r="DSC678" s="52"/>
      <c r="DSD678" s="70"/>
      <c r="DSE678" s="70"/>
      <c r="DSF678" s="70"/>
      <c r="DSG678" s="110"/>
      <c r="DSH678" s="2"/>
      <c r="DSI678" s="15"/>
      <c r="DSJ678" s="15"/>
      <c r="DSK678" s="83"/>
      <c r="DSL678" s="52"/>
      <c r="DSM678" s="70"/>
      <c r="DSN678" s="70"/>
      <c r="DSO678" s="70"/>
      <c r="DSP678" s="110"/>
      <c r="DSQ678" s="2"/>
      <c r="DSR678" s="15"/>
      <c r="DSS678" s="15"/>
      <c r="DST678" s="83"/>
      <c r="DSU678" s="52"/>
      <c r="DSV678" s="70"/>
      <c r="DSW678" s="70"/>
      <c r="DSX678" s="70"/>
      <c r="DSY678" s="110"/>
      <c r="DSZ678" s="2"/>
      <c r="DTA678" s="15"/>
      <c r="DTB678" s="15"/>
      <c r="DTC678" s="83"/>
      <c r="DTD678" s="52"/>
      <c r="DTE678" s="70"/>
      <c r="DTF678" s="70"/>
      <c r="DTG678" s="70"/>
      <c r="DTH678" s="110"/>
      <c r="DTI678" s="2"/>
      <c r="DTJ678" s="15"/>
      <c r="DTK678" s="15"/>
      <c r="DTL678" s="83"/>
      <c r="DTM678" s="52"/>
      <c r="DTN678" s="70"/>
      <c r="DTO678" s="70"/>
      <c r="DTP678" s="70"/>
      <c r="DTQ678" s="110"/>
      <c r="DTR678" s="2"/>
      <c r="DTS678" s="15"/>
      <c r="DTT678" s="15"/>
      <c r="DTU678" s="83"/>
      <c r="DTV678" s="52"/>
      <c r="DTW678" s="70"/>
      <c r="DTX678" s="70"/>
      <c r="DTY678" s="70"/>
      <c r="DTZ678" s="110"/>
      <c r="DUA678" s="2"/>
      <c r="DUB678" s="15"/>
      <c r="DUC678" s="15"/>
      <c r="DUD678" s="83"/>
      <c r="DUE678" s="52"/>
      <c r="DUF678" s="70"/>
      <c r="DUG678" s="70"/>
      <c r="DUH678" s="70"/>
      <c r="DUI678" s="110"/>
      <c r="DUJ678" s="2"/>
      <c r="DUK678" s="15"/>
      <c r="DUL678" s="15"/>
      <c r="DUM678" s="83"/>
      <c r="DUN678" s="52"/>
      <c r="DUO678" s="70"/>
      <c r="DUP678" s="70"/>
      <c r="DUQ678" s="70"/>
      <c r="DUR678" s="110"/>
      <c r="DUS678" s="2"/>
      <c r="DUT678" s="15"/>
      <c r="DUU678" s="15"/>
      <c r="DUV678" s="83"/>
      <c r="DUW678" s="52"/>
      <c r="DUX678" s="70"/>
      <c r="DUY678" s="70"/>
      <c r="DUZ678" s="70"/>
      <c r="DVA678" s="110"/>
      <c r="DVB678" s="2"/>
      <c r="DVC678" s="15"/>
      <c r="DVD678" s="15"/>
      <c r="DVE678" s="83"/>
      <c r="DVF678" s="52"/>
      <c r="DVG678" s="70"/>
      <c r="DVH678" s="70"/>
      <c r="DVI678" s="70"/>
      <c r="DVJ678" s="110"/>
      <c r="DVK678" s="2"/>
      <c r="DVL678" s="15"/>
      <c r="DVM678" s="15"/>
      <c r="DVN678" s="83"/>
      <c r="DVO678" s="52"/>
      <c r="DVP678" s="70"/>
      <c r="DVQ678" s="70"/>
      <c r="DVR678" s="70"/>
      <c r="DVS678" s="110"/>
      <c r="DVT678" s="2"/>
      <c r="DVU678" s="15"/>
      <c r="DVV678" s="15"/>
      <c r="DVW678" s="83"/>
      <c r="DVX678" s="52"/>
      <c r="DVY678" s="70"/>
      <c r="DVZ678" s="70"/>
      <c r="DWA678" s="70"/>
      <c r="DWB678" s="110"/>
      <c r="DWC678" s="2"/>
      <c r="DWD678" s="15"/>
      <c r="DWE678" s="15"/>
      <c r="DWF678" s="83"/>
      <c r="DWG678" s="52"/>
      <c r="DWH678" s="70"/>
      <c r="DWI678" s="70"/>
      <c r="DWJ678" s="70"/>
      <c r="DWK678" s="110"/>
      <c r="DWL678" s="2"/>
      <c r="DWM678" s="15"/>
      <c r="DWN678" s="15"/>
      <c r="DWO678" s="83"/>
      <c r="DWP678" s="52"/>
      <c r="DWQ678" s="70"/>
      <c r="DWR678" s="70"/>
      <c r="DWS678" s="70"/>
      <c r="DWT678" s="110"/>
      <c r="DWU678" s="2"/>
      <c r="DWV678" s="15"/>
      <c r="DWW678" s="15"/>
      <c r="DWX678" s="83"/>
      <c r="DWY678" s="52"/>
      <c r="DWZ678" s="70"/>
      <c r="DXA678" s="70"/>
      <c r="DXB678" s="70"/>
      <c r="DXC678" s="110"/>
      <c r="DXD678" s="2"/>
      <c r="DXE678" s="15"/>
      <c r="DXF678" s="15"/>
      <c r="DXG678" s="83"/>
      <c r="DXH678" s="52"/>
      <c r="DXI678" s="70"/>
      <c r="DXJ678" s="70"/>
      <c r="DXK678" s="70"/>
      <c r="DXL678" s="110"/>
      <c r="DXM678" s="2"/>
      <c r="DXN678" s="15"/>
      <c r="DXO678" s="15"/>
      <c r="DXP678" s="83"/>
      <c r="DXQ678" s="52"/>
      <c r="DXR678" s="70"/>
      <c r="DXS678" s="70"/>
      <c r="DXT678" s="70"/>
      <c r="DXU678" s="110"/>
      <c r="DXV678" s="2"/>
      <c r="DXW678" s="15"/>
      <c r="DXX678" s="15"/>
      <c r="DXY678" s="83"/>
      <c r="DXZ678" s="52"/>
      <c r="DYA678" s="70"/>
      <c r="DYB678" s="70"/>
      <c r="DYC678" s="70"/>
      <c r="DYD678" s="110"/>
      <c r="DYE678" s="2"/>
      <c r="DYF678" s="15"/>
      <c r="DYG678" s="15"/>
      <c r="DYH678" s="83"/>
      <c r="DYI678" s="52"/>
      <c r="DYJ678" s="70"/>
      <c r="DYK678" s="70"/>
      <c r="DYL678" s="70"/>
      <c r="DYM678" s="110"/>
      <c r="DYN678" s="2"/>
      <c r="DYO678" s="15"/>
      <c r="DYP678" s="15"/>
      <c r="DYQ678" s="83"/>
      <c r="DYR678" s="52"/>
      <c r="DYS678" s="70"/>
      <c r="DYT678" s="70"/>
      <c r="DYU678" s="70"/>
      <c r="DYV678" s="110"/>
      <c r="DYW678" s="2"/>
      <c r="DYX678" s="15"/>
      <c r="DYY678" s="15"/>
      <c r="DYZ678" s="83"/>
      <c r="DZA678" s="52"/>
      <c r="DZB678" s="70"/>
      <c r="DZC678" s="70"/>
      <c r="DZD678" s="70"/>
      <c r="DZE678" s="110"/>
      <c r="DZF678" s="2"/>
      <c r="DZG678" s="15"/>
      <c r="DZH678" s="15"/>
      <c r="DZI678" s="83"/>
      <c r="DZJ678" s="52"/>
      <c r="DZK678" s="70"/>
      <c r="DZL678" s="70"/>
      <c r="DZM678" s="70"/>
      <c r="DZN678" s="110"/>
      <c r="DZO678" s="2"/>
      <c r="DZP678" s="15"/>
      <c r="DZQ678" s="15"/>
      <c r="DZR678" s="83"/>
      <c r="DZS678" s="52"/>
      <c r="DZT678" s="70"/>
      <c r="DZU678" s="70"/>
      <c r="DZV678" s="70"/>
      <c r="DZW678" s="110"/>
      <c r="DZX678" s="2"/>
      <c r="DZY678" s="15"/>
      <c r="DZZ678" s="15"/>
      <c r="EAA678" s="83"/>
      <c r="EAB678" s="52"/>
      <c r="EAC678" s="70"/>
      <c r="EAD678" s="70"/>
      <c r="EAE678" s="70"/>
      <c r="EAF678" s="110"/>
      <c r="EAG678" s="2"/>
      <c r="EAH678" s="15"/>
      <c r="EAI678" s="15"/>
      <c r="EAJ678" s="83"/>
      <c r="EAK678" s="52"/>
      <c r="EAL678" s="70"/>
      <c r="EAM678" s="70"/>
      <c r="EAN678" s="70"/>
      <c r="EAO678" s="110"/>
      <c r="EAP678" s="2"/>
      <c r="EAQ678" s="15"/>
      <c r="EAR678" s="15"/>
      <c r="EAS678" s="83"/>
      <c r="EAT678" s="52"/>
      <c r="EAU678" s="70"/>
      <c r="EAV678" s="70"/>
      <c r="EAW678" s="70"/>
      <c r="EAX678" s="110"/>
      <c r="EAY678" s="2"/>
      <c r="EAZ678" s="15"/>
      <c r="EBA678" s="15"/>
      <c r="EBB678" s="83"/>
      <c r="EBC678" s="52"/>
      <c r="EBD678" s="70"/>
      <c r="EBE678" s="70"/>
      <c r="EBF678" s="70"/>
      <c r="EBG678" s="110"/>
      <c r="EBH678" s="2"/>
      <c r="EBI678" s="15"/>
      <c r="EBJ678" s="15"/>
      <c r="EBK678" s="83"/>
      <c r="EBL678" s="52"/>
      <c r="EBM678" s="70"/>
      <c r="EBN678" s="70"/>
      <c r="EBO678" s="70"/>
      <c r="EBP678" s="110"/>
      <c r="EBQ678" s="2"/>
      <c r="EBR678" s="15"/>
      <c r="EBS678" s="15"/>
      <c r="EBT678" s="83"/>
      <c r="EBU678" s="52"/>
      <c r="EBV678" s="70"/>
      <c r="EBW678" s="70"/>
      <c r="EBX678" s="70"/>
      <c r="EBY678" s="110"/>
      <c r="EBZ678" s="2"/>
      <c r="ECA678" s="15"/>
      <c r="ECB678" s="15"/>
      <c r="ECC678" s="83"/>
      <c r="ECD678" s="52"/>
      <c r="ECE678" s="70"/>
      <c r="ECF678" s="70"/>
      <c r="ECG678" s="70"/>
      <c r="ECH678" s="110"/>
      <c r="ECI678" s="2"/>
      <c r="ECJ678" s="15"/>
      <c r="ECK678" s="15"/>
      <c r="ECL678" s="83"/>
      <c r="ECM678" s="52"/>
      <c r="ECN678" s="70"/>
      <c r="ECO678" s="70"/>
      <c r="ECP678" s="70"/>
      <c r="ECQ678" s="110"/>
      <c r="ECR678" s="2"/>
      <c r="ECS678" s="15"/>
      <c r="ECT678" s="15"/>
      <c r="ECU678" s="83"/>
      <c r="ECV678" s="52"/>
      <c r="ECW678" s="70"/>
      <c r="ECX678" s="70"/>
      <c r="ECY678" s="70"/>
      <c r="ECZ678" s="110"/>
      <c r="EDA678" s="2"/>
      <c r="EDB678" s="15"/>
      <c r="EDC678" s="15"/>
      <c r="EDD678" s="83"/>
      <c r="EDE678" s="52"/>
      <c r="EDF678" s="70"/>
      <c r="EDG678" s="70"/>
      <c r="EDH678" s="70"/>
      <c r="EDI678" s="110"/>
      <c r="EDJ678" s="2"/>
      <c r="EDK678" s="15"/>
      <c r="EDL678" s="15"/>
      <c r="EDM678" s="83"/>
      <c r="EDN678" s="52"/>
      <c r="EDO678" s="70"/>
      <c r="EDP678" s="70"/>
      <c r="EDQ678" s="70"/>
      <c r="EDR678" s="110"/>
      <c r="EDS678" s="2"/>
      <c r="EDT678" s="15"/>
      <c r="EDU678" s="15"/>
      <c r="EDV678" s="83"/>
      <c r="EDW678" s="52"/>
      <c r="EDX678" s="70"/>
      <c r="EDY678" s="70"/>
      <c r="EDZ678" s="70"/>
      <c r="EEA678" s="110"/>
      <c r="EEB678" s="2"/>
      <c r="EEC678" s="15"/>
      <c r="EED678" s="15"/>
      <c r="EEE678" s="83"/>
      <c r="EEF678" s="52"/>
      <c r="EEG678" s="70"/>
      <c r="EEH678" s="70"/>
      <c r="EEI678" s="70"/>
      <c r="EEJ678" s="110"/>
      <c r="EEK678" s="2"/>
      <c r="EEL678" s="15"/>
      <c r="EEM678" s="15"/>
      <c r="EEN678" s="83"/>
      <c r="EEO678" s="52"/>
      <c r="EEP678" s="70"/>
      <c r="EEQ678" s="70"/>
      <c r="EER678" s="70"/>
      <c r="EES678" s="110"/>
      <c r="EET678" s="2"/>
      <c r="EEU678" s="15"/>
      <c r="EEV678" s="15"/>
      <c r="EEW678" s="83"/>
      <c r="EEX678" s="52"/>
      <c r="EEY678" s="70"/>
      <c r="EEZ678" s="70"/>
      <c r="EFA678" s="70"/>
      <c r="EFB678" s="110"/>
      <c r="EFC678" s="2"/>
      <c r="EFD678" s="15"/>
      <c r="EFE678" s="15"/>
      <c r="EFF678" s="83"/>
      <c r="EFG678" s="52"/>
      <c r="EFH678" s="70"/>
      <c r="EFI678" s="70"/>
      <c r="EFJ678" s="70"/>
      <c r="EFK678" s="110"/>
      <c r="EFL678" s="2"/>
      <c r="EFM678" s="15"/>
      <c r="EFN678" s="15"/>
      <c r="EFO678" s="83"/>
      <c r="EFP678" s="52"/>
      <c r="EFQ678" s="70"/>
      <c r="EFR678" s="70"/>
      <c r="EFS678" s="70"/>
      <c r="EFT678" s="110"/>
      <c r="EFU678" s="2"/>
      <c r="EFV678" s="15"/>
      <c r="EFW678" s="15"/>
      <c r="EFX678" s="83"/>
      <c r="EFY678" s="52"/>
      <c r="EFZ678" s="70"/>
      <c r="EGA678" s="70"/>
      <c r="EGB678" s="70"/>
      <c r="EGC678" s="110"/>
      <c r="EGD678" s="2"/>
      <c r="EGE678" s="15"/>
      <c r="EGF678" s="15"/>
      <c r="EGG678" s="83"/>
      <c r="EGH678" s="52"/>
      <c r="EGI678" s="70"/>
      <c r="EGJ678" s="70"/>
      <c r="EGK678" s="70"/>
      <c r="EGL678" s="110"/>
      <c r="EGM678" s="2"/>
      <c r="EGN678" s="15"/>
      <c r="EGO678" s="15"/>
      <c r="EGP678" s="83"/>
      <c r="EGQ678" s="52"/>
      <c r="EGR678" s="70"/>
      <c r="EGS678" s="70"/>
      <c r="EGT678" s="70"/>
      <c r="EGU678" s="110"/>
      <c r="EGV678" s="2"/>
      <c r="EGW678" s="15"/>
      <c r="EGX678" s="15"/>
      <c r="EGY678" s="83"/>
      <c r="EGZ678" s="52"/>
      <c r="EHA678" s="70"/>
      <c r="EHB678" s="70"/>
      <c r="EHC678" s="70"/>
      <c r="EHD678" s="110"/>
      <c r="EHE678" s="2"/>
      <c r="EHF678" s="15"/>
      <c r="EHG678" s="15"/>
      <c r="EHH678" s="83"/>
      <c r="EHI678" s="52"/>
      <c r="EHJ678" s="70"/>
      <c r="EHK678" s="70"/>
      <c r="EHL678" s="70"/>
      <c r="EHM678" s="110"/>
      <c r="EHN678" s="2"/>
      <c r="EHO678" s="15"/>
      <c r="EHP678" s="15"/>
      <c r="EHQ678" s="83"/>
      <c r="EHR678" s="52"/>
      <c r="EHS678" s="70"/>
      <c r="EHT678" s="70"/>
      <c r="EHU678" s="70"/>
      <c r="EHV678" s="110"/>
      <c r="EHW678" s="2"/>
      <c r="EHX678" s="15"/>
      <c r="EHY678" s="15"/>
      <c r="EHZ678" s="83"/>
      <c r="EIA678" s="52"/>
      <c r="EIB678" s="70"/>
      <c r="EIC678" s="70"/>
      <c r="EID678" s="70"/>
      <c r="EIE678" s="110"/>
      <c r="EIF678" s="2"/>
      <c r="EIG678" s="15"/>
      <c r="EIH678" s="15"/>
      <c r="EII678" s="83"/>
      <c r="EIJ678" s="52"/>
      <c r="EIK678" s="70"/>
      <c r="EIL678" s="70"/>
      <c r="EIM678" s="70"/>
      <c r="EIN678" s="110"/>
      <c r="EIO678" s="2"/>
      <c r="EIP678" s="15"/>
      <c r="EIQ678" s="15"/>
      <c r="EIR678" s="83"/>
      <c r="EIS678" s="52"/>
      <c r="EIT678" s="70"/>
      <c r="EIU678" s="70"/>
      <c r="EIV678" s="70"/>
      <c r="EIW678" s="110"/>
      <c r="EIX678" s="2"/>
      <c r="EIY678" s="15"/>
      <c r="EIZ678" s="15"/>
      <c r="EJA678" s="83"/>
      <c r="EJB678" s="52"/>
      <c r="EJC678" s="70"/>
      <c r="EJD678" s="70"/>
      <c r="EJE678" s="70"/>
      <c r="EJF678" s="110"/>
      <c r="EJG678" s="2"/>
      <c r="EJH678" s="15"/>
      <c r="EJI678" s="15"/>
      <c r="EJJ678" s="83"/>
      <c r="EJK678" s="52"/>
      <c r="EJL678" s="70"/>
      <c r="EJM678" s="70"/>
      <c r="EJN678" s="70"/>
      <c r="EJO678" s="110"/>
      <c r="EJP678" s="2"/>
      <c r="EJQ678" s="15"/>
      <c r="EJR678" s="15"/>
      <c r="EJS678" s="83"/>
      <c r="EJT678" s="52"/>
      <c r="EJU678" s="70"/>
      <c r="EJV678" s="70"/>
      <c r="EJW678" s="70"/>
      <c r="EJX678" s="110"/>
      <c r="EJY678" s="2"/>
      <c r="EJZ678" s="15"/>
      <c r="EKA678" s="15"/>
      <c r="EKB678" s="83"/>
      <c r="EKC678" s="52"/>
      <c r="EKD678" s="70"/>
      <c r="EKE678" s="70"/>
      <c r="EKF678" s="70"/>
      <c r="EKG678" s="110"/>
      <c r="EKH678" s="2"/>
      <c r="EKI678" s="15"/>
      <c r="EKJ678" s="15"/>
      <c r="EKK678" s="83"/>
      <c r="EKL678" s="52"/>
      <c r="EKM678" s="70"/>
      <c r="EKN678" s="70"/>
      <c r="EKO678" s="70"/>
      <c r="EKP678" s="110"/>
      <c r="EKQ678" s="2"/>
      <c r="EKR678" s="15"/>
      <c r="EKS678" s="15"/>
      <c r="EKT678" s="83"/>
      <c r="EKU678" s="52"/>
      <c r="EKV678" s="70"/>
      <c r="EKW678" s="70"/>
      <c r="EKX678" s="70"/>
      <c r="EKY678" s="110"/>
      <c r="EKZ678" s="2"/>
      <c r="ELA678" s="15"/>
      <c r="ELB678" s="15"/>
      <c r="ELC678" s="83"/>
      <c r="ELD678" s="52"/>
      <c r="ELE678" s="70"/>
      <c r="ELF678" s="70"/>
      <c r="ELG678" s="70"/>
      <c r="ELH678" s="110"/>
      <c r="ELI678" s="2"/>
      <c r="ELJ678" s="15"/>
      <c r="ELK678" s="15"/>
      <c r="ELL678" s="83"/>
      <c r="ELM678" s="52"/>
      <c r="ELN678" s="70"/>
      <c r="ELO678" s="70"/>
      <c r="ELP678" s="70"/>
      <c r="ELQ678" s="110"/>
      <c r="ELR678" s="2"/>
      <c r="ELS678" s="15"/>
      <c r="ELT678" s="15"/>
      <c r="ELU678" s="83"/>
      <c r="ELV678" s="52"/>
      <c r="ELW678" s="70"/>
      <c r="ELX678" s="70"/>
      <c r="ELY678" s="70"/>
      <c r="ELZ678" s="110"/>
      <c r="EMA678" s="2"/>
      <c r="EMB678" s="15"/>
      <c r="EMC678" s="15"/>
      <c r="EMD678" s="83"/>
      <c r="EME678" s="52"/>
      <c r="EMF678" s="70"/>
      <c r="EMG678" s="70"/>
      <c r="EMH678" s="70"/>
      <c r="EMI678" s="110"/>
      <c r="EMJ678" s="2"/>
      <c r="EMK678" s="15"/>
      <c r="EML678" s="15"/>
      <c r="EMM678" s="83"/>
      <c r="EMN678" s="52"/>
      <c r="EMO678" s="70"/>
      <c r="EMP678" s="70"/>
      <c r="EMQ678" s="70"/>
      <c r="EMR678" s="110"/>
      <c r="EMS678" s="2"/>
      <c r="EMT678" s="15"/>
      <c r="EMU678" s="15"/>
      <c r="EMV678" s="83"/>
      <c r="EMW678" s="52"/>
      <c r="EMX678" s="70"/>
      <c r="EMY678" s="70"/>
      <c r="EMZ678" s="70"/>
      <c r="ENA678" s="110"/>
      <c r="ENB678" s="2"/>
      <c r="ENC678" s="15"/>
      <c r="END678" s="15"/>
      <c r="ENE678" s="83"/>
      <c r="ENF678" s="52"/>
      <c r="ENG678" s="70"/>
      <c r="ENH678" s="70"/>
      <c r="ENI678" s="70"/>
      <c r="ENJ678" s="110"/>
      <c r="ENK678" s="2"/>
      <c r="ENL678" s="15"/>
      <c r="ENM678" s="15"/>
      <c r="ENN678" s="83"/>
      <c r="ENO678" s="52"/>
      <c r="ENP678" s="70"/>
      <c r="ENQ678" s="70"/>
      <c r="ENR678" s="70"/>
      <c r="ENS678" s="110"/>
      <c r="ENT678" s="2"/>
      <c r="ENU678" s="15"/>
      <c r="ENV678" s="15"/>
      <c r="ENW678" s="83"/>
      <c r="ENX678" s="52"/>
      <c r="ENY678" s="70"/>
      <c r="ENZ678" s="70"/>
      <c r="EOA678" s="70"/>
      <c r="EOB678" s="110"/>
      <c r="EOC678" s="2"/>
      <c r="EOD678" s="15"/>
      <c r="EOE678" s="15"/>
      <c r="EOF678" s="83"/>
      <c r="EOG678" s="52"/>
      <c r="EOH678" s="70"/>
      <c r="EOI678" s="70"/>
      <c r="EOJ678" s="70"/>
      <c r="EOK678" s="110"/>
      <c r="EOL678" s="2"/>
      <c r="EOM678" s="15"/>
      <c r="EON678" s="15"/>
      <c r="EOO678" s="83"/>
      <c r="EOP678" s="52"/>
      <c r="EOQ678" s="70"/>
      <c r="EOR678" s="70"/>
      <c r="EOS678" s="70"/>
      <c r="EOT678" s="110"/>
      <c r="EOU678" s="2"/>
      <c r="EOV678" s="15"/>
      <c r="EOW678" s="15"/>
      <c r="EOX678" s="83"/>
      <c r="EOY678" s="52"/>
      <c r="EOZ678" s="70"/>
      <c r="EPA678" s="70"/>
      <c r="EPB678" s="70"/>
      <c r="EPC678" s="110"/>
      <c r="EPD678" s="2"/>
      <c r="EPE678" s="15"/>
      <c r="EPF678" s="15"/>
      <c r="EPG678" s="83"/>
      <c r="EPH678" s="52"/>
      <c r="EPI678" s="70"/>
      <c r="EPJ678" s="70"/>
      <c r="EPK678" s="70"/>
      <c r="EPL678" s="110"/>
      <c r="EPM678" s="2"/>
      <c r="EPN678" s="15"/>
      <c r="EPO678" s="15"/>
      <c r="EPP678" s="83"/>
      <c r="EPQ678" s="52"/>
      <c r="EPR678" s="70"/>
      <c r="EPS678" s="70"/>
      <c r="EPT678" s="70"/>
      <c r="EPU678" s="110"/>
      <c r="EPV678" s="2"/>
      <c r="EPW678" s="15"/>
      <c r="EPX678" s="15"/>
      <c r="EPY678" s="83"/>
      <c r="EPZ678" s="52"/>
      <c r="EQA678" s="70"/>
      <c r="EQB678" s="70"/>
      <c r="EQC678" s="70"/>
      <c r="EQD678" s="110"/>
      <c r="EQE678" s="2"/>
      <c r="EQF678" s="15"/>
      <c r="EQG678" s="15"/>
      <c r="EQH678" s="83"/>
      <c r="EQI678" s="52"/>
      <c r="EQJ678" s="70"/>
      <c r="EQK678" s="70"/>
      <c r="EQL678" s="70"/>
      <c r="EQM678" s="110"/>
      <c r="EQN678" s="2"/>
      <c r="EQO678" s="15"/>
      <c r="EQP678" s="15"/>
      <c r="EQQ678" s="83"/>
      <c r="EQR678" s="52"/>
      <c r="EQS678" s="70"/>
      <c r="EQT678" s="70"/>
      <c r="EQU678" s="70"/>
      <c r="EQV678" s="110"/>
      <c r="EQW678" s="2"/>
      <c r="EQX678" s="15"/>
      <c r="EQY678" s="15"/>
      <c r="EQZ678" s="83"/>
      <c r="ERA678" s="52"/>
      <c r="ERB678" s="70"/>
      <c r="ERC678" s="70"/>
      <c r="ERD678" s="70"/>
      <c r="ERE678" s="110"/>
      <c r="ERF678" s="2"/>
      <c r="ERG678" s="15"/>
      <c r="ERH678" s="15"/>
      <c r="ERI678" s="83"/>
      <c r="ERJ678" s="52"/>
      <c r="ERK678" s="70"/>
      <c r="ERL678" s="70"/>
      <c r="ERM678" s="70"/>
      <c r="ERN678" s="110"/>
      <c r="ERO678" s="2"/>
      <c r="ERP678" s="15"/>
      <c r="ERQ678" s="15"/>
      <c r="ERR678" s="83"/>
      <c r="ERS678" s="52"/>
      <c r="ERT678" s="70"/>
      <c r="ERU678" s="70"/>
      <c r="ERV678" s="70"/>
      <c r="ERW678" s="110"/>
      <c r="ERX678" s="2"/>
      <c r="ERY678" s="15"/>
      <c r="ERZ678" s="15"/>
      <c r="ESA678" s="83"/>
      <c r="ESB678" s="52"/>
      <c r="ESC678" s="70"/>
      <c r="ESD678" s="70"/>
      <c r="ESE678" s="70"/>
      <c r="ESF678" s="110"/>
      <c r="ESG678" s="2"/>
      <c r="ESH678" s="15"/>
      <c r="ESI678" s="15"/>
      <c r="ESJ678" s="83"/>
      <c r="ESK678" s="52"/>
      <c r="ESL678" s="70"/>
      <c r="ESM678" s="70"/>
      <c r="ESN678" s="70"/>
      <c r="ESO678" s="110"/>
      <c r="ESP678" s="2"/>
      <c r="ESQ678" s="15"/>
      <c r="ESR678" s="15"/>
      <c r="ESS678" s="83"/>
      <c r="EST678" s="52"/>
      <c r="ESU678" s="70"/>
      <c r="ESV678" s="70"/>
      <c r="ESW678" s="70"/>
      <c r="ESX678" s="110"/>
      <c r="ESY678" s="2"/>
      <c r="ESZ678" s="15"/>
      <c r="ETA678" s="15"/>
      <c r="ETB678" s="83"/>
      <c r="ETC678" s="52"/>
      <c r="ETD678" s="70"/>
      <c r="ETE678" s="70"/>
      <c r="ETF678" s="70"/>
      <c r="ETG678" s="110"/>
      <c r="ETH678" s="2"/>
      <c r="ETI678" s="15"/>
      <c r="ETJ678" s="15"/>
      <c r="ETK678" s="83"/>
      <c r="ETL678" s="52"/>
      <c r="ETM678" s="70"/>
      <c r="ETN678" s="70"/>
      <c r="ETO678" s="70"/>
      <c r="ETP678" s="110"/>
      <c r="ETQ678" s="2"/>
      <c r="ETR678" s="15"/>
      <c r="ETS678" s="15"/>
      <c r="ETT678" s="83"/>
      <c r="ETU678" s="52"/>
      <c r="ETV678" s="70"/>
      <c r="ETW678" s="70"/>
      <c r="ETX678" s="70"/>
      <c r="ETY678" s="110"/>
      <c r="ETZ678" s="2"/>
      <c r="EUA678" s="15"/>
      <c r="EUB678" s="15"/>
      <c r="EUC678" s="83"/>
      <c r="EUD678" s="52"/>
      <c r="EUE678" s="70"/>
      <c r="EUF678" s="70"/>
      <c r="EUG678" s="70"/>
      <c r="EUH678" s="110"/>
      <c r="EUI678" s="2"/>
      <c r="EUJ678" s="15"/>
      <c r="EUK678" s="15"/>
      <c r="EUL678" s="83"/>
      <c r="EUM678" s="52"/>
      <c r="EUN678" s="70"/>
      <c r="EUO678" s="70"/>
      <c r="EUP678" s="70"/>
      <c r="EUQ678" s="110"/>
      <c r="EUR678" s="2"/>
      <c r="EUS678" s="15"/>
      <c r="EUT678" s="15"/>
      <c r="EUU678" s="83"/>
      <c r="EUV678" s="52"/>
      <c r="EUW678" s="70"/>
      <c r="EUX678" s="70"/>
      <c r="EUY678" s="70"/>
      <c r="EUZ678" s="110"/>
      <c r="EVA678" s="2"/>
      <c r="EVB678" s="15"/>
      <c r="EVC678" s="15"/>
      <c r="EVD678" s="83"/>
      <c r="EVE678" s="52"/>
      <c r="EVF678" s="70"/>
      <c r="EVG678" s="70"/>
      <c r="EVH678" s="70"/>
      <c r="EVI678" s="110"/>
      <c r="EVJ678" s="2"/>
      <c r="EVK678" s="15"/>
      <c r="EVL678" s="15"/>
      <c r="EVM678" s="83"/>
      <c r="EVN678" s="52"/>
      <c r="EVO678" s="70"/>
      <c r="EVP678" s="70"/>
      <c r="EVQ678" s="70"/>
      <c r="EVR678" s="110"/>
      <c r="EVS678" s="2"/>
      <c r="EVT678" s="15"/>
      <c r="EVU678" s="15"/>
      <c r="EVV678" s="83"/>
      <c r="EVW678" s="52"/>
      <c r="EVX678" s="70"/>
      <c r="EVY678" s="70"/>
      <c r="EVZ678" s="70"/>
      <c r="EWA678" s="110"/>
      <c r="EWB678" s="2"/>
      <c r="EWC678" s="15"/>
      <c r="EWD678" s="15"/>
      <c r="EWE678" s="83"/>
      <c r="EWF678" s="52"/>
      <c r="EWG678" s="70"/>
      <c r="EWH678" s="70"/>
      <c r="EWI678" s="70"/>
      <c r="EWJ678" s="110"/>
      <c r="EWK678" s="2"/>
      <c r="EWL678" s="15"/>
      <c r="EWM678" s="15"/>
      <c r="EWN678" s="83"/>
      <c r="EWO678" s="52"/>
      <c r="EWP678" s="70"/>
      <c r="EWQ678" s="70"/>
      <c r="EWR678" s="70"/>
      <c r="EWS678" s="110"/>
      <c r="EWT678" s="2"/>
      <c r="EWU678" s="15"/>
      <c r="EWV678" s="15"/>
      <c r="EWW678" s="83"/>
      <c r="EWX678" s="52"/>
      <c r="EWY678" s="70"/>
      <c r="EWZ678" s="70"/>
      <c r="EXA678" s="70"/>
      <c r="EXB678" s="110"/>
      <c r="EXC678" s="2"/>
      <c r="EXD678" s="15"/>
      <c r="EXE678" s="15"/>
      <c r="EXF678" s="83"/>
      <c r="EXG678" s="52"/>
      <c r="EXH678" s="70"/>
      <c r="EXI678" s="70"/>
      <c r="EXJ678" s="70"/>
      <c r="EXK678" s="110"/>
      <c r="EXL678" s="2"/>
      <c r="EXM678" s="15"/>
      <c r="EXN678" s="15"/>
      <c r="EXO678" s="83"/>
      <c r="EXP678" s="52"/>
      <c r="EXQ678" s="70"/>
      <c r="EXR678" s="70"/>
      <c r="EXS678" s="70"/>
      <c r="EXT678" s="110"/>
      <c r="EXU678" s="2"/>
      <c r="EXV678" s="15"/>
      <c r="EXW678" s="15"/>
      <c r="EXX678" s="83"/>
      <c r="EXY678" s="52"/>
      <c r="EXZ678" s="70"/>
      <c r="EYA678" s="70"/>
      <c r="EYB678" s="70"/>
      <c r="EYC678" s="110"/>
      <c r="EYD678" s="2"/>
      <c r="EYE678" s="15"/>
      <c r="EYF678" s="15"/>
      <c r="EYG678" s="83"/>
      <c r="EYH678" s="52"/>
      <c r="EYI678" s="70"/>
      <c r="EYJ678" s="70"/>
      <c r="EYK678" s="70"/>
      <c r="EYL678" s="110"/>
      <c r="EYM678" s="2"/>
      <c r="EYN678" s="15"/>
      <c r="EYO678" s="15"/>
      <c r="EYP678" s="83"/>
      <c r="EYQ678" s="52"/>
      <c r="EYR678" s="70"/>
      <c r="EYS678" s="70"/>
      <c r="EYT678" s="70"/>
      <c r="EYU678" s="110"/>
      <c r="EYV678" s="2"/>
      <c r="EYW678" s="15"/>
      <c r="EYX678" s="15"/>
      <c r="EYY678" s="83"/>
      <c r="EYZ678" s="52"/>
      <c r="EZA678" s="70"/>
      <c r="EZB678" s="70"/>
      <c r="EZC678" s="70"/>
      <c r="EZD678" s="110"/>
      <c r="EZE678" s="2"/>
      <c r="EZF678" s="15"/>
      <c r="EZG678" s="15"/>
      <c r="EZH678" s="83"/>
      <c r="EZI678" s="52"/>
      <c r="EZJ678" s="70"/>
      <c r="EZK678" s="70"/>
      <c r="EZL678" s="70"/>
      <c r="EZM678" s="110"/>
      <c r="EZN678" s="2"/>
      <c r="EZO678" s="15"/>
      <c r="EZP678" s="15"/>
      <c r="EZQ678" s="83"/>
      <c r="EZR678" s="52"/>
      <c r="EZS678" s="70"/>
      <c r="EZT678" s="70"/>
      <c r="EZU678" s="70"/>
      <c r="EZV678" s="110"/>
      <c r="EZW678" s="2"/>
      <c r="EZX678" s="15"/>
      <c r="EZY678" s="15"/>
      <c r="EZZ678" s="83"/>
      <c r="FAA678" s="52"/>
      <c r="FAB678" s="70"/>
      <c r="FAC678" s="70"/>
      <c r="FAD678" s="70"/>
      <c r="FAE678" s="110"/>
      <c r="FAF678" s="2"/>
      <c r="FAG678" s="15"/>
      <c r="FAH678" s="15"/>
      <c r="FAI678" s="83"/>
      <c r="FAJ678" s="52"/>
      <c r="FAK678" s="70"/>
      <c r="FAL678" s="70"/>
      <c r="FAM678" s="70"/>
      <c r="FAN678" s="110"/>
      <c r="FAO678" s="2"/>
      <c r="FAP678" s="15"/>
      <c r="FAQ678" s="15"/>
      <c r="FAR678" s="83"/>
      <c r="FAS678" s="52"/>
      <c r="FAT678" s="70"/>
      <c r="FAU678" s="70"/>
      <c r="FAV678" s="70"/>
      <c r="FAW678" s="110"/>
      <c r="FAX678" s="2"/>
      <c r="FAY678" s="15"/>
      <c r="FAZ678" s="15"/>
      <c r="FBA678" s="83"/>
      <c r="FBB678" s="52"/>
      <c r="FBC678" s="70"/>
      <c r="FBD678" s="70"/>
      <c r="FBE678" s="70"/>
      <c r="FBF678" s="110"/>
      <c r="FBG678" s="2"/>
      <c r="FBH678" s="15"/>
      <c r="FBI678" s="15"/>
      <c r="FBJ678" s="83"/>
      <c r="FBK678" s="52"/>
      <c r="FBL678" s="70"/>
      <c r="FBM678" s="70"/>
      <c r="FBN678" s="70"/>
      <c r="FBO678" s="110"/>
      <c r="FBP678" s="2"/>
      <c r="FBQ678" s="15"/>
      <c r="FBR678" s="15"/>
      <c r="FBS678" s="83"/>
      <c r="FBT678" s="52"/>
      <c r="FBU678" s="70"/>
      <c r="FBV678" s="70"/>
      <c r="FBW678" s="70"/>
      <c r="FBX678" s="110"/>
      <c r="FBY678" s="2"/>
      <c r="FBZ678" s="15"/>
      <c r="FCA678" s="15"/>
      <c r="FCB678" s="83"/>
      <c r="FCC678" s="52"/>
      <c r="FCD678" s="70"/>
      <c r="FCE678" s="70"/>
      <c r="FCF678" s="70"/>
      <c r="FCG678" s="110"/>
      <c r="FCH678" s="2"/>
      <c r="FCI678" s="15"/>
      <c r="FCJ678" s="15"/>
      <c r="FCK678" s="83"/>
      <c r="FCL678" s="52"/>
      <c r="FCM678" s="70"/>
      <c r="FCN678" s="70"/>
      <c r="FCO678" s="70"/>
      <c r="FCP678" s="110"/>
      <c r="FCQ678" s="2"/>
      <c r="FCR678" s="15"/>
      <c r="FCS678" s="15"/>
      <c r="FCT678" s="83"/>
      <c r="FCU678" s="52"/>
      <c r="FCV678" s="70"/>
      <c r="FCW678" s="70"/>
      <c r="FCX678" s="70"/>
      <c r="FCY678" s="110"/>
      <c r="FCZ678" s="2"/>
      <c r="FDA678" s="15"/>
      <c r="FDB678" s="15"/>
      <c r="FDC678" s="83"/>
      <c r="FDD678" s="52"/>
      <c r="FDE678" s="70"/>
      <c r="FDF678" s="70"/>
      <c r="FDG678" s="70"/>
      <c r="FDH678" s="110"/>
      <c r="FDI678" s="2"/>
      <c r="FDJ678" s="15"/>
      <c r="FDK678" s="15"/>
      <c r="FDL678" s="83"/>
      <c r="FDM678" s="52"/>
      <c r="FDN678" s="70"/>
      <c r="FDO678" s="70"/>
      <c r="FDP678" s="70"/>
      <c r="FDQ678" s="110"/>
      <c r="FDR678" s="2"/>
      <c r="FDS678" s="15"/>
      <c r="FDT678" s="15"/>
      <c r="FDU678" s="83"/>
      <c r="FDV678" s="52"/>
      <c r="FDW678" s="70"/>
      <c r="FDX678" s="70"/>
      <c r="FDY678" s="70"/>
      <c r="FDZ678" s="110"/>
      <c r="FEA678" s="2"/>
      <c r="FEB678" s="15"/>
      <c r="FEC678" s="15"/>
      <c r="FED678" s="83"/>
      <c r="FEE678" s="52"/>
      <c r="FEF678" s="70"/>
      <c r="FEG678" s="70"/>
      <c r="FEH678" s="70"/>
      <c r="FEI678" s="110"/>
      <c r="FEJ678" s="2"/>
      <c r="FEK678" s="15"/>
      <c r="FEL678" s="15"/>
      <c r="FEM678" s="83"/>
      <c r="FEN678" s="52"/>
      <c r="FEO678" s="70"/>
      <c r="FEP678" s="70"/>
      <c r="FEQ678" s="70"/>
      <c r="FER678" s="110"/>
      <c r="FES678" s="2"/>
      <c r="FET678" s="15"/>
      <c r="FEU678" s="15"/>
      <c r="FEV678" s="83"/>
      <c r="FEW678" s="52"/>
      <c r="FEX678" s="70"/>
      <c r="FEY678" s="70"/>
      <c r="FEZ678" s="70"/>
      <c r="FFA678" s="110"/>
      <c r="FFB678" s="2"/>
      <c r="FFC678" s="15"/>
      <c r="FFD678" s="15"/>
      <c r="FFE678" s="83"/>
      <c r="FFF678" s="52"/>
      <c r="FFG678" s="70"/>
      <c r="FFH678" s="70"/>
      <c r="FFI678" s="70"/>
      <c r="FFJ678" s="110"/>
      <c r="FFK678" s="2"/>
      <c r="FFL678" s="15"/>
      <c r="FFM678" s="15"/>
      <c r="FFN678" s="83"/>
      <c r="FFO678" s="52"/>
      <c r="FFP678" s="70"/>
      <c r="FFQ678" s="70"/>
      <c r="FFR678" s="70"/>
      <c r="FFS678" s="110"/>
      <c r="FFT678" s="2"/>
      <c r="FFU678" s="15"/>
      <c r="FFV678" s="15"/>
      <c r="FFW678" s="83"/>
      <c r="FFX678" s="52"/>
      <c r="FFY678" s="70"/>
      <c r="FFZ678" s="70"/>
      <c r="FGA678" s="70"/>
      <c r="FGB678" s="110"/>
      <c r="FGC678" s="2"/>
      <c r="FGD678" s="15"/>
      <c r="FGE678" s="15"/>
      <c r="FGF678" s="83"/>
      <c r="FGG678" s="52"/>
      <c r="FGH678" s="70"/>
      <c r="FGI678" s="70"/>
      <c r="FGJ678" s="70"/>
      <c r="FGK678" s="110"/>
      <c r="FGL678" s="2"/>
      <c r="FGM678" s="15"/>
      <c r="FGN678" s="15"/>
      <c r="FGO678" s="83"/>
      <c r="FGP678" s="52"/>
      <c r="FGQ678" s="70"/>
      <c r="FGR678" s="70"/>
      <c r="FGS678" s="70"/>
      <c r="FGT678" s="110"/>
      <c r="FGU678" s="2"/>
      <c r="FGV678" s="15"/>
      <c r="FGW678" s="15"/>
      <c r="FGX678" s="83"/>
      <c r="FGY678" s="52"/>
      <c r="FGZ678" s="70"/>
      <c r="FHA678" s="70"/>
      <c r="FHB678" s="70"/>
      <c r="FHC678" s="110"/>
      <c r="FHD678" s="2"/>
      <c r="FHE678" s="15"/>
      <c r="FHF678" s="15"/>
      <c r="FHG678" s="83"/>
      <c r="FHH678" s="52"/>
      <c r="FHI678" s="70"/>
      <c r="FHJ678" s="70"/>
      <c r="FHK678" s="70"/>
      <c r="FHL678" s="110"/>
      <c r="FHM678" s="2"/>
      <c r="FHN678" s="15"/>
      <c r="FHO678" s="15"/>
      <c r="FHP678" s="83"/>
      <c r="FHQ678" s="52"/>
      <c r="FHR678" s="70"/>
      <c r="FHS678" s="70"/>
      <c r="FHT678" s="70"/>
      <c r="FHU678" s="110"/>
      <c r="FHV678" s="2"/>
      <c r="FHW678" s="15"/>
      <c r="FHX678" s="15"/>
      <c r="FHY678" s="83"/>
      <c r="FHZ678" s="52"/>
      <c r="FIA678" s="70"/>
      <c r="FIB678" s="70"/>
      <c r="FIC678" s="70"/>
      <c r="FID678" s="110"/>
      <c r="FIE678" s="2"/>
      <c r="FIF678" s="15"/>
      <c r="FIG678" s="15"/>
      <c r="FIH678" s="83"/>
      <c r="FII678" s="52"/>
      <c r="FIJ678" s="70"/>
      <c r="FIK678" s="70"/>
      <c r="FIL678" s="70"/>
      <c r="FIM678" s="110"/>
      <c r="FIN678" s="2"/>
      <c r="FIO678" s="15"/>
      <c r="FIP678" s="15"/>
      <c r="FIQ678" s="83"/>
      <c r="FIR678" s="52"/>
      <c r="FIS678" s="70"/>
      <c r="FIT678" s="70"/>
      <c r="FIU678" s="70"/>
      <c r="FIV678" s="110"/>
      <c r="FIW678" s="2"/>
      <c r="FIX678" s="15"/>
      <c r="FIY678" s="15"/>
      <c r="FIZ678" s="83"/>
      <c r="FJA678" s="52"/>
      <c r="FJB678" s="70"/>
      <c r="FJC678" s="70"/>
      <c r="FJD678" s="70"/>
      <c r="FJE678" s="110"/>
      <c r="FJF678" s="2"/>
      <c r="FJG678" s="15"/>
      <c r="FJH678" s="15"/>
      <c r="FJI678" s="83"/>
      <c r="FJJ678" s="52"/>
      <c r="FJK678" s="70"/>
      <c r="FJL678" s="70"/>
      <c r="FJM678" s="70"/>
      <c r="FJN678" s="110"/>
      <c r="FJO678" s="2"/>
      <c r="FJP678" s="15"/>
      <c r="FJQ678" s="15"/>
      <c r="FJR678" s="83"/>
      <c r="FJS678" s="52"/>
      <c r="FJT678" s="70"/>
      <c r="FJU678" s="70"/>
      <c r="FJV678" s="70"/>
      <c r="FJW678" s="110"/>
      <c r="FJX678" s="2"/>
      <c r="FJY678" s="15"/>
      <c r="FJZ678" s="15"/>
      <c r="FKA678" s="83"/>
      <c r="FKB678" s="52"/>
      <c r="FKC678" s="70"/>
      <c r="FKD678" s="70"/>
      <c r="FKE678" s="70"/>
      <c r="FKF678" s="110"/>
      <c r="FKG678" s="2"/>
      <c r="FKH678" s="15"/>
      <c r="FKI678" s="15"/>
      <c r="FKJ678" s="83"/>
      <c r="FKK678" s="52"/>
      <c r="FKL678" s="70"/>
      <c r="FKM678" s="70"/>
      <c r="FKN678" s="70"/>
      <c r="FKO678" s="110"/>
      <c r="FKP678" s="2"/>
      <c r="FKQ678" s="15"/>
      <c r="FKR678" s="15"/>
      <c r="FKS678" s="83"/>
      <c r="FKT678" s="52"/>
      <c r="FKU678" s="70"/>
      <c r="FKV678" s="70"/>
      <c r="FKW678" s="70"/>
      <c r="FKX678" s="110"/>
      <c r="FKY678" s="2"/>
      <c r="FKZ678" s="15"/>
      <c r="FLA678" s="15"/>
      <c r="FLB678" s="83"/>
      <c r="FLC678" s="52"/>
      <c r="FLD678" s="70"/>
      <c r="FLE678" s="70"/>
      <c r="FLF678" s="70"/>
      <c r="FLG678" s="110"/>
      <c r="FLH678" s="2"/>
      <c r="FLI678" s="15"/>
      <c r="FLJ678" s="15"/>
      <c r="FLK678" s="83"/>
      <c r="FLL678" s="52"/>
      <c r="FLM678" s="70"/>
      <c r="FLN678" s="70"/>
      <c r="FLO678" s="70"/>
      <c r="FLP678" s="110"/>
      <c r="FLQ678" s="2"/>
      <c r="FLR678" s="15"/>
      <c r="FLS678" s="15"/>
      <c r="FLT678" s="83"/>
      <c r="FLU678" s="52"/>
      <c r="FLV678" s="70"/>
      <c r="FLW678" s="70"/>
      <c r="FLX678" s="70"/>
      <c r="FLY678" s="110"/>
      <c r="FLZ678" s="2"/>
      <c r="FMA678" s="15"/>
      <c r="FMB678" s="15"/>
      <c r="FMC678" s="83"/>
      <c r="FMD678" s="52"/>
      <c r="FME678" s="70"/>
      <c r="FMF678" s="70"/>
      <c r="FMG678" s="70"/>
      <c r="FMH678" s="110"/>
      <c r="FMI678" s="2"/>
      <c r="FMJ678" s="15"/>
      <c r="FMK678" s="15"/>
      <c r="FML678" s="83"/>
      <c r="FMM678" s="52"/>
      <c r="FMN678" s="70"/>
      <c r="FMO678" s="70"/>
      <c r="FMP678" s="70"/>
      <c r="FMQ678" s="110"/>
      <c r="FMR678" s="2"/>
      <c r="FMS678" s="15"/>
      <c r="FMT678" s="15"/>
      <c r="FMU678" s="83"/>
      <c r="FMV678" s="52"/>
      <c r="FMW678" s="70"/>
      <c r="FMX678" s="70"/>
      <c r="FMY678" s="70"/>
      <c r="FMZ678" s="110"/>
      <c r="FNA678" s="2"/>
      <c r="FNB678" s="15"/>
      <c r="FNC678" s="15"/>
      <c r="FND678" s="83"/>
      <c r="FNE678" s="52"/>
      <c r="FNF678" s="70"/>
      <c r="FNG678" s="70"/>
      <c r="FNH678" s="70"/>
      <c r="FNI678" s="110"/>
      <c r="FNJ678" s="2"/>
      <c r="FNK678" s="15"/>
      <c r="FNL678" s="15"/>
      <c r="FNM678" s="83"/>
      <c r="FNN678" s="52"/>
      <c r="FNO678" s="70"/>
      <c r="FNP678" s="70"/>
      <c r="FNQ678" s="70"/>
      <c r="FNR678" s="110"/>
      <c r="FNS678" s="2"/>
      <c r="FNT678" s="15"/>
      <c r="FNU678" s="15"/>
      <c r="FNV678" s="83"/>
      <c r="FNW678" s="52"/>
      <c r="FNX678" s="70"/>
      <c r="FNY678" s="70"/>
      <c r="FNZ678" s="70"/>
      <c r="FOA678" s="110"/>
      <c r="FOB678" s="2"/>
      <c r="FOC678" s="15"/>
      <c r="FOD678" s="15"/>
      <c r="FOE678" s="83"/>
      <c r="FOF678" s="52"/>
      <c r="FOG678" s="70"/>
      <c r="FOH678" s="70"/>
      <c r="FOI678" s="70"/>
      <c r="FOJ678" s="110"/>
      <c r="FOK678" s="2"/>
      <c r="FOL678" s="15"/>
      <c r="FOM678" s="15"/>
      <c r="FON678" s="83"/>
      <c r="FOO678" s="52"/>
      <c r="FOP678" s="70"/>
      <c r="FOQ678" s="70"/>
      <c r="FOR678" s="70"/>
      <c r="FOS678" s="110"/>
      <c r="FOT678" s="2"/>
      <c r="FOU678" s="15"/>
      <c r="FOV678" s="15"/>
      <c r="FOW678" s="83"/>
      <c r="FOX678" s="52"/>
      <c r="FOY678" s="70"/>
      <c r="FOZ678" s="70"/>
      <c r="FPA678" s="70"/>
      <c r="FPB678" s="110"/>
      <c r="FPC678" s="2"/>
      <c r="FPD678" s="15"/>
      <c r="FPE678" s="15"/>
      <c r="FPF678" s="83"/>
      <c r="FPG678" s="52"/>
      <c r="FPH678" s="70"/>
      <c r="FPI678" s="70"/>
      <c r="FPJ678" s="70"/>
      <c r="FPK678" s="110"/>
      <c r="FPL678" s="2"/>
      <c r="FPM678" s="15"/>
      <c r="FPN678" s="15"/>
      <c r="FPO678" s="83"/>
      <c r="FPP678" s="52"/>
      <c r="FPQ678" s="70"/>
      <c r="FPR678" s="70"/>
      <c r="FPS678" s="70"/>
      <c r="FPT678" s="110"/>
      <c r="FPU678" s="2"/>
      <c r="FPV678" s="15"/>
      <c r="FPW678" s="15"/>
      <c r="FPX678" s="83"/>
      <c r="FPY678" s="52"/>
      <c r="FPZ678" s="70"/>
      <c r="FQA678" s="70"/>
      <c r="FQB678" s="70"/>
      <c r="FQC678" s="110"/>
      <c r="FQD678" s="2"/>
      <c r="FQE678" s="15"/>
      <c r="FQF678" s="15"/>
      <c r="FQG678" s="83"/>
      <c r="FQH678" s="52"/>
      <c r="FQI678" s="70"/>
      <c r="FQJ678" s="70"/>
      <c r="FQK678" s="70"/>
      <c r="FQL678" s="110"/>
      <c r="FQM678" s="2"/>
      <c r="FQN678" s="15"/>
      <c r="FQO678" s="15"/>
      <c r="FQP678" s="83"/>
      <c r="FQQ678" s="52"/>
      <c r="FQR678" s="70"/>
      <c r="FQS678" s="70"/>
      <c r="FQT678" s="70"/>
      <c r="FQU678" s="110"/>
      <c r="FQV678" s="2"/>
      <c r="FQW678" s="15"/>
      <c r="FQX678" s="15"/>
      <c r="FQY678" s="83"/>
      <c r="FQZ678" s="52"/>
      <c r="FRA678" s="70"/>
      <c r="FRB678" s="70"/>
      <c r="FRC678" s="70"/>
      <c r="FRD678" s="110"/>
      <c r="FRE678" s="2"/>
      <c r="FRF678" s="15"/>
      <c r="FRG678" s="15"/>
      <c r="FRH678" s="83"/>
      <c r="FRI678" s="52"/>
      <c r="FRJ678" s="70"/>
      <c r="FRK678" s="70"/>
      <c r="FRL678" s="70"/>
      <c r="FRM678" s="110"/>
      <c r="FRN678" s="2"/>
      <c r="FRO678" s="15"/>
      <c r="FRP678" s="15"/>
      <c r="FRQ678" s="83"/>
      <c r="FRR678" s="52"/>
      <c r="FRS678" s="70"/>
      <c r="FRT678" s="70"/>
      <c r="FRU678" s="70"/>
      <c r="FRV678" s="110"/>
      <c r="FRW678" s="2"/>
      <c r="FRX678" s="15"/>
      <c r="FRY678" s="15"/>
      <c r="FRZ678" s="83"/>
      <c r="FSA678" s="52"/>
      <c r="FSB678" s="70"/>
      <c r="FSC678" s="70"/>
      <c r="FSD678" s="70"/>
      <c r="FSE678" s="110"/>
      <c r="FSF678" s="2"/>
      <c r="FSG678" s="15"/>
      <c r="FSH678" s="15"/>
      <c r="FSI678" s="83"/>
      <c r="FSJ678" s="52"/>
      <c r="FSK678" s="70"/>
      <c r="FSL678" s="70"/>
      <c r="FSM678" s="70"/>
      <c r="FSN678" s="110"/>
      <c r="FSO678" s="2"/>
      <c r="FSP678" s="15"/>
      <c r="FSQ678" s="15"/>
      <c r="FSR678" s="83"/>
      <c r="FSS678" s="52"/>
      <c r="FST678" s="70"/>
      <c r="FSU678" s="70"/>
      <c r="FSV678" s="70"/>
      <c r="FSW678" s="110"/>
      <c r="FSX678" s="2"/>
      <c r="FSY678" s="15"/>
      <c r="FSZ678" s="15"/>
      <c r="FTA678" s="83"/>
      <c r="FTB678" s="52"/>
      <c r="FTC678" s="70"/>
      <c r="FTD678" s="70"/>
      <c r="FTE678" s="70"/>
      <c r="FTF678" s="110"/>
      <c r="FTG678" s="2"/>
      <c r="FTH678" s="15"/>
      <c r="FTI678" s="15"/>
      <c r="FTJ678" s="83"/>
      <c r="FTK678" s="52"/>
      <c r="FTL678" s="70"/>
      <c r="FTM678" s="70"/>
      <c r="FTN678" s="70"/>
      <c r="FTO678" s="110"/>
      <c r="FTP678" s="2"/>
      <c r="FTQ678" s="15"/>
      <c r="FTR678" s="15"/>
      <c r="FTS678" s="83"/>
      <c r="FTT678" s="52"/>
      <c r="FTU678" s="70"/>
      <c r="FTV678" s="70"/>
      <c r="FTW678" s="70"/>
      <c r="FTX678" s="110"/>
      <c r="FTY678" s="2"/>
      <c r="FTZ678" s="15"/>
      <c r="FUA678" s="15"/>
      <c r="FUB678" s="83"/>
      <c r="FUC678" s="52"/>
      <c r="FUD678" s="70"/>
      <c r="FUE678" s="70"/>
      <c r="FUF678" s="70"/>
      <c r="FUG678" s="110"/>
      <c r="FUH678" s="2"/>
      <c r="FUI678" s="15"/>
      <c r="FUJ678" s="15"/>
      <c r="FUK678" s="83"/>
      <c r="FUL678" s="52"/>
      <c r="FUM678" s="70"/>
      <c r="FUN678" s="70"/>
      <c r="FUO678" s="70"/>
      <c r="FUP678" s="110"/>
      <c r="FUQ678" s="2"/>
      <c r="FUR678" s="15"/>
      <c r="FUS678" s="15"/>
      <c r="FUT678" s="83"/>
      <c r="FUU678" s="52"/>
      <c r="FUV678" s="70"/>
      <c r="FUW678" s="70"/>
      <c r="FUX678" s="70"/>
      <c r="FUY678" s="110"/>
      <c r="FUZ678" s="2"/>
      <c r="FVA678" s="15"/>
      <c r="FVB678" s="15"/>
      <c r="FVC678" s="83"/>
      <c r="FVD678" s="52"/>
      <c r="FVE678" s="70"/>
      <c r="FVF678" s="70"/>
      <c r="FVG678" s="70"/>
      <c r="FVH678" s="110"/>
      <c r="FVI678" s="2"/>
      <c r="FVJ678" s="15"/>
      <c r="FVK678" s="15"/>
      <c r="FVL678" s="83"/>
      <c r="FVM678" s="52"/>
      <c r="FVN678" s="70"/>
      <c r="FVO678" s="70"/>
      <c r="FVP678" s="70"/>
      <c r="FVQ678" s="110"/>
      <c r="FVR678" s="2"/>
      <c r="FVS678" s="15"/>
      <c r="FVT678" s="15"/>
      <c r="FVU678" s="83"/>
      <c r="FVV678" s="52"/>
      <c r="FVW678" s="70"/>
      <c r="FVX678" s="70"/>
      <c r="FVY678" s="70"/>
      <c r="FVZ678" s="110"/>
      <c r="FWA678" s="2"/>
      <c r="FWB678" s="15"/>
      <c r="FWC678" s="15"/>
      <c r="FWD678" s="83"/>
      <c r="FWE678" s="52"/>
      <c r="FWF678" s="70"/>
      <c r="FWG678" s="70"/>
      <c r="FWH678" s="70"/>
      <c r="FWI678" s="110"/>
      <c r="FWJ678" s="2"/>
      <c r="FWK678" s="15"/>
      <c r="FWL678" s="15"/>
      <c r="FWM678" s="83"/>
      <c r="FWN678" s="52"/>
      <c r="FWO678" s="70"/>
      <c r="FWP678" s="70"/>
      <c r="FWQ678" s="70"/>
      <c r="FWR678" s="110"/>
      <c r="FWS678" s="2"/>
      <c r="FWT678" s="15"/>
      <c r="FWU678" s="15"/>
      <c r="FWV678" s="83"/>
      <c r="FWW678" s="52"/>
      <c r="FWX678" s="70"/>
      <c r="FWY678" s="70"/>
      <c r="FWZ678" s="70"/>
      <c r="FXA678" s="110"/>
      <c r="FXB678" s="2"/>
      <c r="FXC678" s="15"/>
      <c r="FXD678" s="15"/>
      <c r="FXE678" s="83"/>
      <c r="FXF678" s="52"/>
      <c r="FXG678" s="70"/>
      <c r="FXH678" s="70"/>
      <c r="FXI678" s="70"/>
      <c r="FXJ678" s="110"/>
      <c r="FXK678" s="2"/>
      <c r="FXL678" s="15"/>
      <c r="FXM678" s="15"/>
      <c r="FXN678" s="83"/>
      <c r="FXO678" s="52"/>
      <c r="FXP678" s="70"/>
      <c r="FXQ678" s="70"/>
      <c r="FXR678" s="70"/>
      <c r="FXS678" s="110"/>
      <c r="FXT678" s="2"/>
      <c r="FXU678" s="15"/>
      <c r="FXV678" s="15"/>
      <c r="FXW678" s="83"/>
      <c r="FXX678" s="52"/>
      <c r="FXY678" s="70"/>
      <c r="FXZ678" s="70"/>
      <c r="FYA678" s="70"/>
      <c r="FYB678" s="110"/>
      <c r="FYC678" s="2"/>
      <c r="FYD678" s="15"/>
      <c r="FYE678" s="15"/>
      <c r="FYF678" s="83"/>
      <c r="FYG678" s="52"/>
      <c r="FYH678" s="70"/>
      <c r="FYI678" s="70"/>
      <c r="FYJ678" s="70"/>
      <c r="FYK678" s="110"/>
      <c r="FYL678" s="2"/>
      <c r="FYM678" s="15"/>
      <c r="FYN678" s="15"/>
      <c r="FYO678" s="83"/>
      <c r="FYP678" s="52"/>
      <c r="FYQ678" s="70"/>
      <c r="FYR678" s="70"/>
      <c r="FYS678" s="70"/>
      <c r="FYT678" s="110"/>
      <c r="FYU678" s="2"/>
      <c r="FYV678" s="15"/>
      <c r="FYW678" s="15"/>
      <c r="FYX678" s="83"/>
      <c r="FYY678" s="52"/>
      <c r="FYZ678" s="70"/>
      <c r="FZA678" s="70"/>
      <c r="FZB678" s="70"/>
      <c r="FZC678" s="110"/>
      <c r="FZD678" s="2"/>
      <c r="FZE678" s="15"/>
      <c r="FZF678" s="15"/>
      <c r="FZG678" s="83"/>
      <c r="FZH678" s="52"/>
      <c r="FZI678" s="70"/>
      <c r="FZJ678" s="70"/>
      <c r="FZK678" s="70"/>
      <c r="FZL678" s="110"/>
      <c r="FZM678" s="2"/>
      <c r="FZN678" s="15"/>
      <c r="FZO678" s="15"/>
      <c r="FZP678" s="83"/>
      <c r="FZQ678" s="52"/>
      <c r="FZR678" s="70"/>
      <c r="FZS678" s="70"/>
      <c r="FZT678" s="70"/>
      <c r="FZU678" s="110"/>
      <c r="FZV678" s="2"/>
      <c r="FZW678" s="15"/>
      <c r="FZX678" s="15"/>
      <c r="FZY678" s="83"/>
      <c r="FZZ678" s="52"/>
      <c r="GAA678" s="70"/>
      <c r="GAB678" s="70"/>
      <c r="GAC678" s="70"/>
      <c r="GAD678" s="110"/>
      <c r="GAE678" s="2"/>
      <c r="GAF678" s="15"/>
      <c r="GAG678" s="15"/>
      <c r="GAH678" s="83"/>
      <c r="GAI678" s="52"/>
      <c r="GAJ678" s="70"/>
      <c r="GAK678" s="70"/>
      <c r="GAL678" s="70"/>
      <c r="GAM678" s="110"/>
      <c r="GAN678" s="2"/>
      <c r="GAO678" s="15"/>
      <c r="GAP678" s="15"/>
      <c r="GAQ678" s="83"/>
      <c r="GAR678" s="52"/>
      <c r="GAS678" s="70"/>
      <c r="GAT678" s="70"/>
      <c r="GAU678" s="70"/>
      <c r="GAV678" s="110"/>
      <c r="GAW678" s="2"/>
      <c r="GAX678" s="15"/>
      <c r="GAY678" s="15"/>
      <c r="GAZ678" s="83"/>
      <c r="GBA678" s="52"/>
      <c r="GBB678" s="70"/>
      <c r="GBC678" s="70"/>
      <c r="GBD678" s="70"/>
      <c r="GBE678" s="110"/>
      <c r="GBF678" s="2"/>
      <c r="GBG678" s="15"/>
      <c r="GBH678" s="15"/>
      <c r="GBI678" s="83"/>
      <c r="GBJ678" s="52"/>
      <c r="GBK678" s="70"/>
      <c r="GBL678" s="70"/>
      <c r="GBM678" s="70"/>
      <c r="GBN678" s="110"/>
      <c r="GBO678" s="2"/>
      <c r="GBP678" s="15"/>
      <c r="GBQ678" s="15"/>
      <c r="GBR678" s="83"/>
      <c r="GBS678" s="52"/>
      <c r="GBT678" s="70"/>
      <c r="GBU678" s="70"/>
      <c r="GBV678" s="70"/>
      <c r="GBW678" s="110"/>
      <c r="GBX678" s="2"/>
      <c r="GBY678" s="15"/>
      <c r="GBZ678" s="15"/>
      <c r="GCA678" s="83"/>
      <c r="GCB678" s="52"/>
      <c r="GCC678" s="70"/>
      <c r="GCD678" s="70"/>
      <c r="GCE678" s="70"/>
      <c r="GCF678" s="110"/>
      <c r="GCG678" s="2"/>
      <c r="GCH678" s="15"/>
      <c r="GCI678" s="15"/>
      <c r="GCJ678" s="83"/>
      <c r="GCK678" s="52"/>
      <c r="GCL678" s="70"/>
      <c r="GCM678" s="70"/>
      <c r="GCN678" s="70"/>
      <c r="GCO678" s="110"/>
      <c r="GCP678" s="2"/>
      <c r="GCQ678" s="15"/>
      <c r="GCR678" s="15"/>
      <c r="GCS678" s="83"/>
      <c r="GCT678" s="52"/>
      <c r="GCU678" s="70"/>
      <c r="GCV678" s="70"/>
      <c r="GCW678" s="70"/>
      <c r="GCX678" s="110"/>
      <c r="GCY678" s="2"/>
      <c r="GCZ678" s="15"/>
      <c r="GDA678" s="15"/>
      <c r="GDB678" s="83"/>
      <c r="GDC678" s="52"/>
      <c r="GDD678" s="70"/>
      <c r="GDE678" s="70"/>
      <c r="GDF678" s="70"/>
      <c r="GDG678" s="110"/>
      <c r="GDH678" s="2"/>
      <c r="GDI678" s="15"/>
      <c r="GDJ678" s="15"/>
      <c r="GDK678" s="83"/>
      <c r="GDL678" s="52"/>
      <c r="GDM678" s="70"/>
      <c r="GDN678" s="70"/>
      <c r="GDO678" s="70"/>
      <c r="GDP678" s="110"/>
      <c r="GDQ678" s="2"/>
      <c r="GDR678" s="15"/>
      <c r="GDS678" s="15"/>
      <c r="GDT678" s="83"/>
      <c r="GDU678" s="52"/>
      <c r="GDV678" s="70"/>
      <c r="GDW678" s="70"/>
      <c r="GDX678" s="70"/>
      <c r="GDY678" s="110"/>
      <c r="GDZ678" s="2"/>
      <c r="GEA678" s="15"/>
      <c r="GEB678" s="15"/>
      <c r="GEC678" s="83"/>
      <c r="GED678" s="52"/>
      <c r="GEE678" s="70"/>
      <c r="GEF678" s="70"/>
      <c r="GEG678" s="70"/>
      <c r="GEH678" s="110"/>
      <c r="GEI678" s="2"/>
      <c r="GEJ678" s="15"/>
      <c r="GEK678" s="15"/>
      <c r="GEL678" s="83"/>
      <c r="GEM678" s="52"/>
      <c r="GEN678" s="70"/>
      <c r="GEO678" s="70"/>
      <c r="GEP678" s="70"/>
      <c r="GEQ678" s="110"/>
      <c r="GER678" s="2"/>
      <c r="GES678" s="15"/>
      <c r="GET678" s="15"/>
      <c r="GEU678" s="83"/>
      <c r="GEV678" s="52"/>
      <c r="GEW678" s="70"/>
      <c r="GEX678" s="70"/>
      <c r="GEY678" s="70"/>
      <c r="GEZ678" s="110"/>
      <c r="GFA678" s="2"/>
      <c r="GFB678" s="15"/>
      <c r="GFC678" s="15"/>
      <c r="GFD678" s="83"/>
      <c r="GFE678" s="52"/>
      <c r="GFF678" s="70"/>
      <c r="GFG678" s="70"/>
      <c r="GFH678" s="70"/>
      <c r="GFI678" s="110"/>
      <c r="GFJ678" s="2"/>
      <c r="GFK678" s="15"/>
      <c r="GFL678" s="15"/>
      <c r="GFM678" s="83"/>
      <c r="GFN678" s="52"/>
      <c r="GFO678" s="70"/>
      <c r="GFP678" s="70"/>
      <c r="GFQ678" s="70"/>
      <c r="GFR678" s="110"/>
      <c r="GFS678" s="2"/>
      <c r="GFT678" s="15"/>
      <c r="GFU678" s="15"/>
      <c r="GFV678" s="83"/>
      <c r="GFW678" s="52"/>
      <c r="GFX678" s="70"/>
      <c r="GFY678" s="70"/>
      <c r="GFZ678" s="70"/>
      <c r="GGA678" s="110"/>
      <c r="GGB678" s="2"/>
      <c r="GGC678" s="15"/>
      <c r="GGD678" s="15"/>
      <c r="GGE678" s="83"/>
      <c r="GGF678" s="52"/>
      <c r="GGG678" s="70"/>
      <c r="GGH678" s="70"/>
      <c r="GGI678" s="70"/>
      <c r="GGJ678" s="110"/>
      <c r="GGK678" s="2"/>
      <c r="GGL678" s="15"/>
      <c r="GGM678" s="15"/>
      <c r="GGN678" s="83"/>
      <c r="GGO678" s="52"/>
      <c r="GGP678" s="70"/>
      <c r="GGQ678" s="70"/>
      <c r="GGR678" s="70"/>
      <c r="GGS678" s="110"/>
      <c r="GGT678" s="2"/>
      <c r="GGU678" s="15"/>
      <c r="GGV678" s="15"/>
      <c r="GGW678" s="83"/>
      <c r="GGX678" s="52"/>
      <c r="GGY678" s="70"/>
      <c r="GGZ678" s="70"/>
      <c r="GHA678" s="70"/>
      <c r="GHB678" s="110"/>
      <c r="GHC678" s="2"/>
      <c r="GHD678" s="15"/>
      <c r="GHE678" s="15"/>
      <c r="GHF678" s="83"/>
      <c r="GHG678" s="52"/>
      <c r="GHH678" s="70"/>
      <c r="GHI678" s="70"/>
      <c r="GHJ678" s="70"/>
      <c r="GHK678" s="110"/>
      <c r="GHL678" s="2"/>
      <c r="GHM678" s="15"/>
      <c r="GHN678" s="15"/>
      <c r="GHO678" s="83"/>
      <c r="GHP678" s="52"/>
      <c r="GHQ678" s="70"/>
      <c r="GHR678" s="70"/>
      <c r="GHS678" s="70"/>
      <c r="GHT678" s="110"/>
      <c r="GHU678" s="2"/>
      <c r="GHV678" s="15"/>
      <c r="GHW678" s="15"/>
      <c r="GHX678" s="83"/>
      <c r="GHY678" s="52"/>
      <c r="GHZ678" s="70"/>
      <c r="GIA678" s="70"/>
      <c r="GIB678" s="70"/>
      <c r="GIC678" s="110"/>
      <c r="GID678" s="2"/>
      <c r="GIE678" s="15"/>
      <c r="GIF678" s="15"/>
      <c r="GIG678" s="83"/>
      <c r="GIH678" s="52"/>
      <c r="GII678" s="70"/>
      <c r="GIJ678" s="70"/>
      <c r="GIK678" s="70"/>
      <c r="GIL678" s="110"/>
      <c r="GIM678" s="2"/>
      <c r="GIN678" s="15"/>
      <c r="GIO678" s="15"/>
      <c r="GIP678" s="83"/>
      <c r="GIQ678" s="52"/>
      <c r="GIR678" s="70"/>
      <c r="GIS678" s="70"/>
      <c r="GIT678" s="70"/>
      <c r="GIU678" s="110"/>
      <c r="GIV678" s="2"/>
      <c r="GIW678" s="15"/>
      <c r="GIX678" s="15"/>
      <c r="GIY678" s="83"/>
      <c r="GIZ678" s="52"/>
      <c r="GJA678" s="70"/>
      <c r="GJB678" s="70"/>
      <c r="GJC678" s="70"/>
      <c r="GJD678" s="110"/>
      <c r="GJE678" s="2"/>
      <c r="GJF678" s="15"/>
      <c r="GJG678" s="15"/>
      <c r="GJH678" s="83"/>
      <c r="GJI678" s="52"/>
      <c r="GJJ678" s="70"/>
      <c r="GJK678" s="70"/>
      <c r="GJL678" s="70"/>
      <c r="GJM678" s="110"/>
      <c r="GJN678" s="2"/>
      <c r="GJO678" s="15"/>
      <c r="GJP678" s="15"/>
      <c r="GJQ678" s="83"/>
      <c r="GJR678" s="52"/>
      <c r="GJS678" s="70"/>
      <c r="GJT678" s="70"/>
      <c r="GJU678" s="70"/>
      <c r="GJV678" s="110"/>
      <c r="GJW678" s="2"/>
      <c r="GJX678" s="15"/>
      <c r="GJY678" s="15"/>
      <c r="GJZ678" s="83"/>
      <c r="GKA678" s="52"/>
      <c r="GKB678" s="70"/>
      <c r="GKC678" s="70"/>
      <c r="GKD678" s="70"/>
      <c r="GKE678" s="110"/>
      <c r="GKF678" s="2"/>
      <c r="GKG678" s="15"/>
      <c r="GKH678" s="15"/>
      <c r="GKI678" s="83"/>
      <c r="GKJ678" s="52"/>
      <c r="GKK678" s="70"/>
      <c r="GKL678" s="70"/>
      <c r="GKM678" s="70"/>
      <c r="GKN678" s="110"/>
      <c r="GKO678" s="2"/>
      <c r="GKP678" s="15"/>
      <c r="GKQ678" s="15"/>
      <c r="GKR678" s="83"/>
      <c r="GKS678" s="52"/>
      <c r="GKT678" s="70"/>
      <c r="GKU678" s="70"/>
      <c r="GKV678" s="70"/>
      <c r="GKW678" s="110"/>
      <c r="GKX678" s="2"/>
      <c r="GKY678" s="15"/>
      <c r="GKZ678" s="15"/>
      <c r="GLA678" s="83"/>
      <c r="GLB678" s="52"/>
      <c r="GLC678" s="70"/>
      <c r="GLD678" s="70"/>
      <c r="GLE678" s="70"/>
      <c r="GLF678" s="110"/>
      <c r="GLG678" s="2"/>
      <c r="GLH678" s="15"/>
      <c r="GLI678" s="15"/>
      <c r="GLJ678" s="83"/>
      <c r="GLK678" s="52"/>
      <c r="GLL678" s="70"/>
      <c r="GLM678" s="70"/>
      <c r="GLN678" s="70"/>
      <c r="GLO678" s="110"/>
      <c r="GLP678" s="2"/>
      <c r="GLQ678" s="15"/>
      <c r="GLR678" s="15"/>
      <c r="GLS678" s="83"/>
      <c r="GLT678" s="52"/>
      <c r="GLU678" s="70"/>
      <c r="GLV678" s="70"/>
      <c r="GLW678" s="70"/>
      <c r="GLX678" s="110"/>
      <c r="GLY678" s="2"/>
      <c r="GLZ678" s="15"/>
      <c r="GMA678" s="15"/>
      <c r="GMB678" s="83"/>
      <c r="GMC678" s="52"/>
      <c r="GMD678" s="70"/>
      <c r="GME678" s="70"/>
      <c r="GMF678" s="70"/>
      <c r="GMG678" s="110"/>
      <c r="GMH678" s="2"/>
      <c r="GMI678" s="15"/>
      <c r="GMJ678" s="15"/>
      <c r="GMK678" s="83"/>
      <c r="GML678" s="52"/>
      <c r="GMM678" s="70"/>
      <c r="GMN678" s="70"/>
      <c r="GMO678" s="70"/>
      <c r="GMP678" s="110"/>
      <c r="GMQ678" s="2"/>
      <c r="GMR678" s="15"/>
      <c r="GMS678" s="15"/>
      <c r="GMT678" s="83"/>
      <c r="GMU678" s="52"/>
      <c r="GMV678" s="70"/>
      <c r="GMW678" s="70"/>
      <c r="GMX678" s="70"/>
      <c r="GMY678" s="110"/>
      <c r="GMZ678" s="2"/>
      <c r="GNA678" s="15"/>
      <c r="GNB678" s="15"/>
      <c r="GNC678" s="83"/>
      <c r="GND678" s="52"/>
      <c r="GNE678" s="70"/>
      <c r="GNF678" s="70"/>
      <c r="GNG678" s="70"/>
      <c r="GNH678" s="110"/>
      <c r="GNI678" s="2"/>
      <c r="GNJ678" s="15"/>
      <c r="GNK678" s="15"/>
      <c r="GNL678" s="83"/>
      <c r="GNM678" s="52"/>
      <c r="GNN678" s="70"/>
      <c r="GNO678" s="70"/>
      <c r="GNP678" s="70"/>
      <c r="GNQ678" s="110"/>
      <c r="GNR678" s="2"/>
      <c r="GNS678" s="15"/>
      <c r="GNT678" s="15"/>
      <c r="GNU678" s="83"/>
      <c r="GNV678" s="52"/>
      <c r="GNW678" s="70"/>
      <c r="GNX678" s="70"/>
      <c r="GNY678" s="70"/>
      <c r="GNZ678" s="110"/>
      <c r="GOA678" s="2"/>
      <c r="GOB678" s="15"/>
      <c r="GOC678" s="15"/>
      <c r="GOD678" s="83"/>
      <c r="GOE678" s="52"/>
      <c r="GOF678" s="70"/>
      <c r="GOG678" s="70"/>
      <c r="GOH678" s="70"/>
      <c r="GOI678" s="110"/>
      <c r="GOJ678" s="2"/>
      <c r="GOK678" s="15"/>
      <c r="GOL678" s="15"/>
      <c r="GOM678" s="83"/>
      <c r="GON678" s="52"/>
      <c r="GOO678" s="70"/>
      <c r="GOP678" s="70"/>
      <c r="GOQ678" s="70"/>
      <c r="GOR678" s="110"/>
      <c r="GOS678" s="2"/>
      <c r="GOT678" s="15"/>
      <c r="GOU678" s="15"/>
      <c r="GOV678" s="83"/>
      <c r="GOW678" s="52"/>
      <c r="GOX678" s="70"/>
      <c r="GOY678" s="70"/>
      <c r="GOZ678" s="70"/>
      <c r="GPA678" s="110"/>
      <c r="GPB678" s="2"/>
      <c r="GPC678" s="15"/>
      <c r="GPD678" s="15"/>
      <c r="GPE678" s="83"/>
      <c r="GPF678" s="52"/>
      <c r="GPG678" s="70"/>
      <c r="GPH678" s="70"/>
      <c r="GPI678" s="70"/>
      <c r="GPJ678" s="110"/>
      <c r="GPK678" s="2"/>
      <c r="GPL678" s="15"/>
      <c r="GPM678" s="15"/>
      <c r="GPN678" s="83"/>
      <c r="GPO678" s="52"/>
      <c r="GPP678" s="70"/>
      <c r="GPQ678" s="70"/>
      <c r="GPR678" s="70"/>
      <c r="GPS678" s="110"/>
      <c r="GPT678" s="2"/>
      <c r="GPU678" s="15"/>
      <c r="GPV678" s="15"/>
      <c r="GPW678" s="83"/>
      <c r="GPX678" s="52"/>
      <c r="GPY678" s="70"/>
      <c r="GPZ678" s="70"/>
      <c r="GQA678" s="70"/>
      <c r="GQB678" s="110"/>
      <c r="GQC678" s="2"/>
      <c r="GQD678" s="15"/>
      <c r="GQE678" s="15"/>
      <c r="GQF678" s="83"/>
      <c r="GQG678" s="52"/>
      <c r="GQH678" s="70"/>
      <c r="GQI678" s="70"/>
      <c r="GQJ678" s="70"/>
      <c r="GQK678" s="110"/>
      <c r="GQL678" s="2"/>
      <c r="GQM678" s="15"/>
      <c r="GQN678" s="15"/>
      <c r="GQO678" s="83"/>
      <c r="GQP678" s="52"/>
      <c r="GQQ678" s="70"/>
      <c r="GQR678" s="70"/>
      <c r="GQS678" s="70"/>
      <c r="GQT678" s="110"/>
      <c r="GQU678" s="2"/>
      <c r="GQV678" s="15"/>
      <c r="GQW678" s="15"/>
      <c r="GQX678" s="83"/>
      <c r="GQY678" s="52"/>
      <c r="GQZ678" s="70"/>
      <c r="GRA678" s="70"/>
      <c r="GRB678" s="70"/>
      <c r="GRC678" s="110"/>
      <c r="GRD678" s="2"/>
      <c r="GRE678" s="15"/>
      <c r="GRF678" s="15"/>
      <c r="GRG678" s="83"/>
      <c r="GRH678" s="52"/>
      <c r="GRI678" s="70"/>
      <c r="GRJ678" s="70"/>
      <c r="GRK678" s="70"/>
      <c r="GRL678" s="110"/>
      <c r="GRM678" s="2"/>
      <c r="GRN678" s="15"/>
      <c r="GRO678" s="15"/>
      <c r="GRP678" s="83"/>
      <c r="GRQ678" s="52"/>
      <c r="GRR678" s="70"/>
      <c r="GRS678" s="70"/>
      <c r="GRT678" s="70"/>
      <c r="GRU678" s="110"/>
      <c r="GRV678" s="2"/>
      <c r="GRW678" s="15"/>
      <c r="GRX678" s="15"/>
      <c r="GRY678" s="83"/>
      <c r="GRZ678" s="52"/>
      <c r="GSA678" s="70"/>
      <c r="GSB678" s="70"/>
      <c r="GSC678" s="70"/>
      <c r="GSD678" s="110"/>
      <c r="GSE678" s="2"/>
      <c r="GSF678" s="15"/>
      <c r="GSG678" s="15"/>
      <c r="GSH678" s="83"/>
      <c r="GSI678" s="52"/>
      <c r="GSJ678" s="70"/>
      <c r="GSK678" s="70"/>
      <c r="GSL678" s="70"/>
      <c r="GSM678" s="110"/>
      <c r="GSN678" s="2"/>
      <c r="GSO678" s="15"/>
      <c r="GSP678" s="15"/>
      <c r="GSQ678" s="83"/>
      <c r="GSR678" s="52"/>
      <c r="GSS678" s="70"/>
      <c r="GST678" s="70"/>
      <c r="GSU678" s="70"/>
      <c r="GSV678" s="110"/>
      <c r="GSW678" s="2"/>
      <c r="GSX678" s="15"/>
      <c r="GSY678" s="15"/>
      <c r="GSZ678" s="83"/>
      <c r="GTA678" s="52"/>
      <c r="GTB678" s="70"/>
      <c r="GTC678" s="70"/>
      <c r="GTD678" s="70"/>
      <c r="GTE678" s="110"/>
      <c r="GTF678" s="2"/>
      <c r="GTG678" s="15"/>
      <c r="GTH678" s="15"/>
      <c r="GTI678" s="83"/>
      <c r="GTJ678" s="52"/>
      <c r="GTK678" s="70"/>
      <c r="GTL678" s="70"/>
      <c r="GTM678" s="70"/>
      <c r="GTN678" s="110"/>
      <c r="GTO678" s="2"/>
      <c r="GTP678" s="15"/>
      <c r="GTQ678" s="15"/>
      <c r="GTR678" s="83"/>
      <c r="GTS678" s="52"/>
      <c r="GTT678" s="70"/>
      <c r="GTU678" s="70"/>
      <c r="GTV678" s="70"/>
      <c r="GTW678" s="110"/>
      <c r="GTX678" s="2"/>
      <c r="GTY678" s="15"/>
      <c r="GTZ678" s="15"/>
      <c r="GUA678" s="83"/>
      <c r="GUB678" s="52"/>
      <c r="GUC678" s="70"/>
      <c r="GUD678" s="70"/>
      <c r="GUE678" s="70"/>
      <c r="GUF678" s="110"/>
      <c r="GUG678" s="2"/>
      <c r="GUH678" s="15"/>
      <c r="GUI678" s="15"/>
      <c r="GUJ678" s="83"/>
      <c r="GUK678" s="52"/>
      <c r="GUL678" s="70"/>
      <c r="GUM678" s="70"/>
      <c r="GUN678" s="70"/>
      <c r="GUO678" s="110"/>
      <c r="GUP678" s="2"/>
      <c r="GUQ678" s="15"/>
      <c r="GUR678" s="15"/>
      <c r="GUS678" s="83"/>
      <c r="GUT678" s="52"/>
      <c r="GUU678" s="70"/>
      <c r="GUV678" s="70"/>
      <c r="GUW678" s="70"/>
      <c r="GUX678" s="110"/>
      <c r="GUY678" s="2"/>
      <c r="GUZ678" s="15"/>
      <c r="GVA678" s="15"/>
      <c r="GVB678" s="83"/>
      <c r="GVC678" s="52"/>
      <c r="GVD678" s="70"/>
      <c r="GVE678" s="70"/>
      <c r="GVF678" s="70"/>
      <c r="GVG678" s="110"/>
      <c r="GVH678" s="2"/>
      <c r="GVI678" s="15"/>
      <c r="GVJ678" s="15"/>
      <c r="GVK678" s="83"/>
      <c r="GVL678" s="52"/>
      <c r="GVM678" s="70"/>
      <c r="GVN678" s="70"/>
      <c r="GVO678" s="70"/>
      <c r="GVP678" s="110"/>
      <c r="GVQ678" s="2"/>
      <c r="GVR678" s="15"/>
      <c r="GVS678" s="15"/>
      <c r="GVT678" s="83"/>
      <c r="GVU678" s="52"/>
      <c r="GVV678" s="70"/>
      <c r="GVW678" s="70"/>
      <c r="GVX678" s="70"/>
      <c r="GVY678" s="110"/>
      <c r="GVZ678" s="2"/>
      <c r="GWA678" s="15"/>
      <c r="GWB678" s="15"/>
      <c r="GWC678" s="83"/>
      <c r="GWD678" s="52"/>
      <c r="GWE678" s="70"/>
      <c r="GWF678" s="70"/>
      <c r="GWG678" s="70"/>
      <c r="GWH678" s="110"/>
      <c r="GWI678" s="2"/>
      <c r="GWJ678" s="15"/>
      <c r="GWK678" s="15"/>
      <c r="GWL678" s="83"/>
      <c r="GWM678" s="52"/>
      <c r="GWN678" s="70"/>
      <c r="GWO678" s="70"/>
      <c r="GWP678" s="70"/>
      <c r="GWQ678" s="110"/>
      <c r="GWR678" s="2"/>
      <c r="GWS678" s="15"/>
      <c r="GWT678" s="15"/>
      <c r="GWU678" s="83"/>
      <c r="GWV678" s="52"/>
      <c r="GWW678" s="70"/>
      <c r="GWX678" s="70"/>
      <c r="GWY678" s="70"/>
      <c r="GWZ678" s="110"/>
      <c r="GXA678" s="2"/>
      <c r="GXB678" s="15"/>
      <c r="GXC678" s="15"/>
      <c r="GXD678" s="83"/>
      <c r="GXE678" s="52"/>
      <c r="GXF678" s="70"/>
      <c r="GXG678" s="70"/>
      <c r="GXH678" s="70"/>
      <c r="GXI678" s="110"/>
      <c r="GXJ678" s="2"/>
      <c r="GXK678" s="15"/>
      <c r="GXL678" s="15"/>
      <c r="GXM678" s="83"/>
      <c r="GXN678" s="52"/>
      <c r="GXO678" s="70"/>
      <c r="GXP678" s="70"/>
      <c r="GXQ678" s="70"/>
      <c r="GXR678" s="110"/>
      <c r="GXS678" s="2"/>
      <c r="GXT678" s="15"/>
      <c r="GXU678" s="15"/>
      <c r="GXV678" s="83"/>
      <c r="GXW678" s="52"/>
      <c r="GXX678" s="70"/>
      <c r="GXY678" s="70"/>
      <c r="GXZ678" s="70"/>
      <c r="GYA678" s="110"/>
      <c r="GYB678" s="2"/>
      <c r="GYC678" s="15"/>
      <c r="GYD678" s="15"/>
      <c r="GYE678" s="83"/>
      <c r="GYF678" s="52"/>
      <c r="GYG678" s="70"/>
      <c r="GYH678" s="70"/>
      <c r="GYI678" s="70"/>
      <c r="GYJ678" s="110"/>
      <c r="GYK678" s="2"/>
      <c r="GYL678" s="15"/>
      <c r="GYM678" s="15"/>
      <c r="GYN678" s="83"/>
      <c r="GYO678" s="52"/>
      <c r="GYP678" s="70"/>
      <c r="GYQ678" s="70"/>
      <c r="GYR678" s="70"/>
      <c r="GYS678" s="110"/>
      <c r="GYT678" s="2"/>
      <c r="GYU678" s="15"/>
      <c r="GYV678" s="15"/>
      <c r="GYW678" s="83"/>
      <c r="GYX678" s="52"/>
      <c r="GYY678" s="70"/>
      <c r="GYZ678" s="70"/>
      <c r="GZA678" s="70"/>
      <c r="GZB678" s="110"/>
      <c r="GZC678" s="2"/>
      <c r="GZD678" s="15"/>
      <c r="GZE678" s="15"/>
      <c r="GZF678" s="83"/>
      <c r="GZG678" s="52"/>
      <c r="GZH678" s="70"/>
      <c r="GZI678" s="70"/>
      <c r="GZJ678" s="70"/>
      <c r="GZK678" s="110"/>
      <c r="GZL678" s="2"/>
      <c r="GZM678" s="15"/>
      <c r="GZN678" s="15"/>
      <c r="GZO678" s="83"/>
      <c r="GZP678" s="52"/>
      <c r="GZQ678" s="70"/>
      <c r="GZR678" s="70"/>
      <c r="GZS678" s="70"/>
      <c r="GZT678" s="110"/>
      <c r="GZU678" s="2"/>
      <c r="GZV678" s="15"/>
      <c r="GZW678" s="15"/>
      <c r="GZX678" s="83"/>
      <c r="GZY678" s="52"/>
      <c r="GZZ678" s="70"/>
      <c r="HAA678" s="70"/>
      <c r="HAB678" s="70"/>
      <c r="HAC678" s="110"/>
      <c r="HAD678" s="2"/>
      <c r="HAE678" s="15"/>
      <c r="HAF678" s="15"/>
      <c r="HAG678" s="83"/>
      <c r="HAH678" s="52"/>
      <c r="HAI678" s="70"/>
      <c r="HAJ678" s="70"/>
      <c r="HAK678" s="70"/>
      <c r="HAL678" s="110"/>
      <c r="HAM678" s="2"/>
      <c r="HAN678" s="15"/>
      <c r="HAO678" s="15"/>
      <c r="HAP678" s="83"/>
      <c r="HAQ678" s="52"/>
      <c r="HAR678" s="70"/>
      <c r="HAS678" s="70"/>
      <c r="HAT678" s="70"/>
      <c r="HAU678" s="110"/>
      <c r="HAV678" s="2"/>
      <c r="HAW678" s="15"/>
      <c r="HAX678" s="15"/>
      <c r="HAY678" s="83"/>
      <c r="HAZ678" s="52"/>
      <c r="HBA678" s="70"/>
      <c r="HBB678" s="70"/>
      <c r="HBC678" s="70"/>
      <c r="HBD678" s="110"/>
      <c r="HBE678" s="2"/>
      <c r="HBF678" s="15"/>
      <c r="HBG678" s="15"/>
      <c r="HBH678" s="83"/>
      <c r="HBI678" s="52"/>
      <c r="HBJ678" s="70"/>
      <c r="HBK678" s="70"/>
      <c r="HBL678" s="70"/>
      <c r="HBM678" s="110"/>
      <c r="HBN678" s="2"/>
      <c r="HBO678" s="15"/>
      <c r="HBP678" s="15"/>
      <c r="HBQ678" s="83"/>
      <c r="HBR678" s="52"/>
      <c r="HBS678" s="70"/>
      <c r="HBT678" s="70"/>
      <c r="HBU678" s="70"/>
      <c r="HBV678" s="110"/>
      <c r="HBW678" s="2"/>
      <c r="HBX678" s="15"/>
      <c r="HBY678" s="15"/>
      <c r="HBZ678" s="83"/>
      <c r="HCA678" s="52"/>
      <c r="HCB678" s="70"/>
      <c r="HCC678" s="70"/>
      <c r="HCD678" s="70"/>
      <c r="HCE678" s="110"/>
      <c r="HCF678" s="2"/>
      <c r="HCG678" s="15"/>
      <c r="HCH678" s="15"/>
      <c r="HCI678" s="83"/>
      <c r="HCJ678" s="52"/>
      <c r="HCK678" s="70"/>
      <c r="HCL678" s="70"/>
      <c r="HCM678" s="70"/>
      <c r="HCN678" s="110"/>
      <c r="HCO678" s="2"/>
      <c r="HCP678" s="15"/>
      <c r="HCQ678" s="15"/>
      <c r="HCR678" s="83"/>
      <c r="HCS678" s="52"/>
      <c r="HCT678" s="70"/>
      <c r="HCU678" s="70"/>
      <c r="HCV678" s="70"/>
      <c r="HCW678" s="110"/>
      <c r="HCX678" s="2"/>
      <c r="HCY678" s="15"/>
      <c r="HCZ678" s="15"/>
      <c r="HDA678" s="83"/>
      <c r="HDB678" s="52"/>
      <c r="HDC678" s="70"/>
      <c r="HDD678" s="70"/>
      <c r="HDE678" s="70"/>
      <c r="HDF678" s="110"/>
      <c r="HDG678" s="2"/>
      <c r="HDH678" s="15"/>
      <c r="HDI678" s="15"/>
      <c r="HDJ678" s="83"/>
      <c r="HDK678" s="52"/>
      <c r="HDL678" s="70"/>
      <c r="HDM678" s="70"/>
      <c r="HDN678" s="70"/>
      <c r="HDO678" s="110"/>
      <c r="HDP678" s="2"/>
      <c r="HDQ678" s="15"/>
      <c r="HDR678" s="15"/>
      <c r="HDS678" s="83"/>
      <c r="HDT678" s="52"/>
      <c r="HDU678" s="70"/>
      <c r="HDV678" s="70"/>
      <c r="HDW678" s="70"/>
      <c r="HDX678" s="110"/>
      <c r="HDY678" s="2"/>
      <c r="HDZ678" s="15"/>
      <c r="HEA678" s="15"/>
      <c r="HEB678" s="83"/>
      <c r="HEC678" s="52"/>
      <c r="HED678" s="70"/>
      <c r="HEE678" s="70"/>
      <c r="HEF678" s="70"/>
      <c r="HEG678" s="110"/>
      <c r="HEH678" s="2"/>
      <c r="HEI678" s="15"/>
      <c r="HEJ678" s="15"/>
      <c r="HEK678" s="83"/>
      <c r="HEL678" s="52"/>
      <c r="HEM678" s="70"/>
      <c r="HEN678" s="70"/>
      <c r="HEO678" s="70"/>
      <c r="HEP678" s="110"/>
      <c r="HEQ678" s="2"/>
      <c r="HER678" s="15"/>
      <c r="HES678" s="15"/>
      <c r="HET678" s="83"/>
      <c r="HEU678" s="52"/>
      <c r="HEV678" s="70"/>
      <c r="HEW678" s="70"/>
      <c r="HEX678" s="70"/>
      <c r="HEY678" s="110"/>
      <c r="HEZ678" s="2"/>
      <c r="HFA678" s="15"/>
      <c r="HFB678" s="15"/>
      <c r="HFC678" s="83"/>
      <c r="HFD678" s="52"/>
      <c r="HFE678" s="70"/>
      <c r="HFF678" s="70"/>
      <c r="HFG678" s="70"/>
      <c r="HFH678" s="110"/>
      <c r="HFI678" s="2"/>
      <c r="HFJ678" s="15"/>
      <c r="HFK678" s="15"/>
      <c r="HFL678" s="83"/>
      <c r="HFM678" s="52"/>
      <c r="HFN678" s="70"/>
      <c r="HFO678" s="70"/>
      <c r="HFP678" s="70"/>
      <c r="HFQ678" s="110"/>
      <c r="HFR678" s="2"/>
      <c r="HFS678" s="15"/>
      <c r="HFT678" s="15"/>
      <c r="HFU678" s="83"/>
      <c r="HFV678" s="52"/>
      <c r="HFW678" s="70"/>
      <c r="HFX678" s="70"/>
      <c r="HFY678" s="70"/>
      <c r="HFZ678" s="110"/>
      <c r="HGA678" s="2"/>
      <c r="HGB678" s="15"/>
      <c r="HGC678" s="15"/>
      <c r="HGD678" s="83"/>
      <c r="HGE678" s="52"/>
      <c r="HGF678" s="70"/>
      <c r="HGG678" s="70"/>
      <c r="HGH678" s="70"/>
      <c r="HGI678" s="110"/>
      <c r="HGJ678" s="2"/>
      <c r="HGK678" s="15"/>
      <c r="HGL678" s="15"/>
      <c r="HGM678" s="83"/>
      <c r="HGN678" s="52"/>
      <c r="HGO678" s="70"/>
      <c r="HGP678" s="70"/>
      <c r="HGQ678" s="70"/>
      <c r="HGR678" s="110"/>
      <c r="HGS678" s="2"/>
      <c r="HGT678" s="15"/>
      <c r="HGU678" s="15"/>
      <c r="HGV678" s="83"/>
      <c r="HGW678" s="52"/>
      <c r="HGX678" s="70"/>
      <c r="HGY678" s="70"/>
      <c r="HGZ678" s="70"/>
      <c r="HHA678" s="110"/>
      <c r="HHB678" s="2"/>
      <c r="HHC678" s="15"/>
      <c r="HHD678" s="15"/>
      <c r="HHE678" s="83"/>
      <c r="HHF678" s="52"/>
      <c r="HHG678" s="70"/>
      <c r="HHH678" s="70"/>
      <c r="HHI678" s="70"/>
      <c r="HHJ678" s="110"/>
      <c r="HHK678" s="2"/>
      <c r="HHL678" s="15"/>
      <c r="HHM678" s="15"/>
      <c r="HHN678" s="83"/>
      <c r="HHO678" s="52"/>
      <c r="HHP678" s="70"/>
      <c r="HHQ678" s="70"/>
      <c r="HHR678" s="70"/>
      <c r="HHS678" s="110"/>
      <c r="HHT678" s="2"/>
      <c r="HHU678" s="15"/>
      <c r="HHV678" s="15"/>
      <c r="HHW678" s="83"/>
      <c r="HHX678" s="52"/>
      <c r="HHY678" s="70"/>
      <c r="HHZ678" s="70"/>
      <c r="HIA678" s="70"/>
      <c r="HIB678" s="110"/>
      <c r="HIC678" s="2"/>
      <c r="HID678" s="15"/>
      <c r="HIE678" s="15"/>
      <c r="HIF678" s="83"/>
      <c r="HIG678" s="52"/>
      <c r="HIH678" s="70"/>
      <c r="HII678" s="70"/>
      <c r="HIJ678" s="70"/>
      <c r="HIK678" s="110"/>
      <c r="HIL678" s="2"/>
      <c r="HIM678" s="15"/>
      <c r="HIN678" s="15"/>
      <c r="HIO678" s="83"/>
      <c r="HIP678" s="52"/>
      <c r="HIQ678" s="70"/>
      <c r="HIR678" s="70"/>
      <c r="HIS678" s="70"/>
      <c r="HIT678" s="110"/>
      <c r="HIU678" s="2"/>
      <c r="HIV678" s="15"/>
      <c r="HIW678" s="15"/>
      <c r="HIX678" s="83"/>
      <c r="HIY678" s="52"/>
      <c r="HIZ678" s="70"/>
      <c r="HJA678" s="70"/>
      <c r="HJB678" s="70"/>
      <c r="HJC678" s="110"/>
      <c r="HJD678" s="2"/>
      <c r="HJE678" s="15"/>
      <c r="HJF678" s="15"/>
      <c r="HJG678" s="83"/>
      <c r="HJH678" s="52"/>
      <c r="HJI678" s="70"/>
      <c r="HJJ678" s="70"/>
      <c r="HJK678" s="70"/>
      <c r="HJL678" s="110"/>
      <c r="HJM678" s="2"/>
      <c r="HJN678" s="15"/>
      <c r="HJO678" s="15"/>
      <c r="HJP678" s="83"/>
      <c r="HJQ678" s="52"/>
      <c r="HJR678" s="70"/>
      <c r="HJS678" s="70"/>
      <c r="HJT678" s="70"/>
      <c r="HJU678" s="110"/>
      <c r="HJV678" s="2"/>
      <c r="HJW678" s="15"/>
      <c r="HJX678" s="15"/>
      <c r="HJY678" s="83"/>
      <c r="HJZ678" s="52"/>
      <c r="HKA678" s="70"/>
      <c r="HKB678" s="70"/>
      <c r="HKC678" s="70"/>
      <c r="HKD678" s="110"/>
      <c r="HKE678" s="2"/>
      <c r="HKF678" s="15"/>
      <c r="HKG678" s="15"/>
      <c r="HKH678" s="83"/>
      <c r="HKI678" s="52"/>
      <c r="HKJ678" s="70"/>
      <c r="HKK678" s="70"/>
      <c r="HKL678" s="70"/>
      <c r="HKM678" s="110"/>
      <c r="HKN678" s="2"/>
      <c r="HKO678" s="15"/>
      <c r="HKP678" s="15"/>
      <c r="HKQ678" s="83"/>
      <c r="HKR678" s="52"/>
      <c r="HKS678" s="70"/>
      <c r="HKT678" s="70"/>
      <c r="HKU678" s="70"/>
      <c r="HKV678" s="110"/>
      <c r="HKW678" s="2"/>
      <c r="HKX678" s="15"/>
      <c r="HKY678" s="15"/>
      <c r="HKZ678" s="83"/>
      <c r="HLA678" s="52"/>
      <c r="HLB678" s="70"/>
      <c r="HLC678" s="70"/>
      <c r="HLD678" s="70"/>
      <c r="HLE678" s="110"/>
      <c r="HLF678" s="2"/>
      <c r="HLG678" s="15"/>
      <c r="HLH678" s="15"/>
      <c r="HLI678" s="83"/>
      <c r="HLJ678" s="52"/>
      <c r="HLK678" s="70"/>
      <c r="HLL678" s="70"/>
      <c r="HLM678" s="70"/>
      <c r="HLN678" s="110"/>
      <c r="HLO678" s="2"/>
      <c r="HLP678" s="15"/>
      <c r="HLQ678" s="15"/>
      <c r="HLR678" s="83"/>
      <c r="HLS678" s="52"/>
      <c r="HLT678" s="70"/>
      <c r="HLU678" s="70"/>
      <c r="HLV678" s="70"/>
      <c r="HLW678" s="110"/>
      <c r="HLX678" s="2"/>
      <c r="HLY678" s="15"/>
      <c r="HLZ678" s="15"/>
      <c r="HMA678" s="83"/>
      <c r="HMB678" s="52"/>
      <c r="HMC678" s="70"/>
      <c r="HMD678" s="70"/>
      <c r="HME678" s="70"/>
      <c r="HMF678" s="110"/>
      <c r="HMG678" s="2"/>
      <c r="HMH678" s="15"/>
      <c r="HMI678" s="15"/>
      <c r="HMJ678" s="83"/>
      <c r="HMK678" s="52"/>
      <c r="HML678" s="70"/>
      <c r="HMM678" s="70"/>
      <c r="HMN678" s="70"/>
      <c r="HMO678" s="110"/>
      <c r="HMP678" s="2"/>
      <c r="HMQ678" s="15"/>
      <c r="HMR678" s="15"/>
      <c r="HMS678" s="83"/>
      <c r="HMT678" s="52"/>
      <c r="HMU678" s="70"/>
      <c r="HMV678" s="70"/>
      <c r="HMW678" s="70"/>
      <c r="HMX678" s="110"/>
      <c r="HMY678" s="2"/>
      <c r="HMZ678" s="15"/>
      <c r="HNA678" s="15"/>
      <c r="HNB678" s="83"/>
      <c r="HNC678" s="52"/>
      <c r="HND678" s="70"/>
      <c r="HNE678" s="70"/>
      <c r="HNF678" s="70"/>
      <c r="HNG678" s="110"/>
      <c r="HNH678" s="2"/>
      <c r="HNI678" s="15"/>
      <c r="HNJ678" s="15"/>
      <c r="HNK678" s="83"/>
      <c r="HNL678" s="52"/>
      <c r="HNM678" s="70"/>
      <c r="HNN678" s="70"/>
      <c r="HNO678" s="70"/>
      <c r="HNP678" s="110"/>
      <c r="HNQ678" s="2"/>
      <c r="HNR678" s="15"/>
      <c r="HNS678" s="15"/>
      <c r="HNT678" s="83"/>
      <c r="HNU678" s="52"/>
      <c r="HNV678" s="70"/>
      <c r="HNW678" s="70"/>
      <c r="HNX678" s="70"/>
      <c r="HNY678" s="110"/>
      <c r="HNZ678" s="2"/>
      <c r="HOA678" s="15"/>
      <c r="HOB678" s="15"/>
      <c r="HOC678" s="83"/>
      <c r="HOD678" s="52"/>
      <c r="HOE678" s="70"/>
      <c r="HOF678" s="70"/>
      <c r="HOG678" s="70"/>
      <c r="HOH678" s="110"/>
      <c r="HOI678" s="2"/>
      <c r="HOJ678" s="15"/>
      <c r="HOK678" s="15"/>
      <c r="HOL678" s="83"/>
      <c r="HOM678" s="52"/>
      <c r="HON678" s="70"/>
      <c r="HOO678" s="70"/>
      <c r="HOP678" s="70"/>
      <c r="HOQ678" s="110"/>
      <c r="HOR678" s="2"/>
      <c r="HOS678" s="15"/>
      <c r="HOT678" s="15"/>
      <c r="HOU678" s="83"/>
      <c r="HOV678" s="52"/>
      <c r="HOW678" s="70"/>
      <c r="HOX678" s="70"/>
      <c r="HOY678" s="70"/>
      <c r="HOZ678" s="110"/>
      <c r="HPA678" s="2"/>
      <c r="HPB678" s="15"/>
      <c r="HPC678" s="15"/>
      <c r="HPD678" s="83"/>
      <c r="HPE678" s="52"/>
      <c r="HPF678" s="70"/>
      <c r="HPG678" s="70"/>
      <c r="HPH678" s="70"/>
      <c r="HPI678" s="110"/>
      <c r="HPJ678" s="2"/>
      <c r="HPK678" s="15"/>
      <c r="HPL678" s="15"/>
      <c r="HPM678" s="83"/>
      <c r="HPN678" s="52"/>
      <c r="HPO678" s="70"/>
      <c r="HPP678" s="70"/>
      <c r="HPQ678" s="70"/>
      <c r="HPR678" s="110"/>
      <c r="HPS678" s="2"/>
      <c r="HPT678" s="15"/>
      <c r="HPU678" s="15"/>
      <c r="HPV678" s="83"/>
      <c r="HPW678" s="52"/>
      <c r="HPX678" s="70"/>
      <c r="HPY678" s="70"/>
      <c r="HPZ678" s="70"/>
      <c r="HQA678" s="110"/>
      <c r="HQB678" s="2"/>
      <c r="HQC678" s="15"/>
      <c r="HQD678" s="15"/>
      <c r="HQE678" s="83"/>
      <c r="HQF678" s="52"/>
      <c r="HQG678" s="70"/>
      <c r="HQH678" s="70"/>
      <c r="HQI678" s="70"/>
      <c r="HQJ678" s="110"/>
      <c r="HQK678" s="2"/>
      <c r="HQL678" s="15"/>
      <c r="HQM678" s="15"/>
      <c r="HQN678" s="83"/>
      <c r="HQO678" s="52"/>
      <c r="HQP678" s="70"/>
      <c r="HQQ678" s="70"/>
      <c r="HQR678" s="70"/>
      <c r="HQS678" s="110"/>
      <c r="HQT678" s="2"/>
      <c r="HQU678" s="15"/>
      <c r="HQV678" s="15"/>
      <c r="HQW678" s="83"/>
      <c r="HQX678" s="52"/>
      <c r="HQY678" s="70"/>
      <c r="HQZ678" s="70"/>
      <c r="HRA678" s="70"/>
      <c r="HRB678" s="110"/>
      <c r="HRC678" s="2"/>
      <c r="HRD678" s="15"/>
      <c r="HRE678" s="15"/>
      <c r="HRF678" s="83"/>
      <c r="HRG678" s="52"/>
      <c r="HRH678" s="70"/>
      <c r="HRI678" s="70"/>
      <c r="HRJ678" s="70"/>
      <c r="HRK678" s="110"/>
      <c r="HRL678" s="2"/>
      <c r="HRM678" s="15"/>
      <c r="HRN678" s="15"/>
      <c r="HRO678" s="83"/>
      <c r="HRP678" s="52"/>
      <c r="HRQ678" s="70"/>
      <c r="HRR678" s="70"/>
      <c r="HRS678" s="70"/>
      <c r="HRT678" s="110"/>
      <c r="HRU678" s="2"/>
      <c r="HRV678" s="15"/>
      <c r="HRW678" s="15"/>
      <c r="HRX678" s="83"/>
      <c r="HRY678" s="52"/>
      <c r="HRZ678" s="70"/>
      <c r="HSA678" s="70"/>
      <c r="HSB678" s="70"/>
      <c r="HSC678" s="110"/>
      <c r="HSD678" s="2"/>
      <c r="HSE678" s="15"/>
      <c r="HSF678" s="15"/>
      <c r="HSG678" s="83"/>
      <c r="HSH678" s="52"/>
      <c r="HSI678" s="70"/>
      <c r="HSJ678" s="70"/>
      <c r="HSK678" s="70"/>
      <c r="HSL678" s="110"/>
      <c r="HSM678" s="2"/>
      <c r="HSN678" s="15"/>
      <c r="HSO678" s="15"/>
      <c r="HSP678" s="83"/>
      <c r="HSQ678" s="52"/>
      <c r="HSR678" s="70"/>
      <c r="HSS678" s="70"/>
      <c r="HST678" s="70"/>
      <c r="HSU678" s="110"/>
      <c r="HSV678" s="2"/>
      <c r="HSW678" s="15"/>
      <c r="HSX678" s="15"/>
      <c r="HSY678" s="83"/>
      <c r="HSZ678" s="52"/>
      <c r="HTA678" s="70"/>
      <c r="HTB678" s="70"/>
      <c r="HTC678" s="70"/>
      <c r="HTD678" s="110"/>
      <c r="HTE678" s="2"/>
      <c r="HTF678" s="15"/>
      <c r="HTG678" s="15"/>
      <c r="HTH678" s="83"/>
      <c r="HTI678" s="52"/>
      <c r="HTJ678" s="70"/>
      <c r="HTK678" s="70"/>
      <c r="HTL678" s="70"/>
      <c r="HTM678" s="110"/>
      <c r="HTN678" s="2"/>
      <c r="HTO678" s="15"/>
      <c r="HTP678" s="15"/>
      <c r="HTQ678" s="83"/>
      <c r="HTR678" s="52"/>
      <c r="HTS678" s="70"/>
      <c r="HTT678" s="70"/>
      <c r="HTU678" s="70"/>
      <c r="HTV678" s="110"/>
      <c r="HTW678" s="2"/>
      <c r="HTX678" s="15"/>
      <c r="HTY678" s="15"/>
      <c r="HTZ678" s="83"/>
      <c r="HUA678" s="52"/>
      <c r="HUB678" s="70"/>
      <c r="HUC678" s="70"/>
      <c r="HUD678" s="70"/>
      <c r="HUE678" s="110"/>
      <c r="HUF678" s="2"/>
      <c r="HUG678" s="15"/>
      <c r="HUH678" s="15"/>
      <c r="HUI678" s="83"/>
      <c r="HUJ678" s="52"/>
      <c r="HUK678" s="70"/>
      <c r="HUL678" s="70"/>
      <c r="HUM678" s="70"/>
      <c r="HUN678" s="110"/>
      <c r="HUO678" s="2"/>
      <c r="HUP678" s="15"/>
      <c r="HUQ678" s="15"/>
      <c r="HUR678" s="83"/>
      <c r="HUS678" s="52"/>
      <c r="HUT678" s="70"/>
      <c r="HUU678" s="70"/>
      <c r="HUV678" s="70"/>
      <c r="HUW678" s="110"/>
      <c r="HUX678" s="2"/>
      <c r="HUY678" s="15"/>
      <c r="HUZ678" s="15"/>
      <c r="HVA678" s="83"/>
      <c r="HVB678" s="52"/>
      <c r="HVC678" s="70"/>
      <c r="HVD678" s="70"/>
      <c r="HVE678" s="70"/>
      <c r="HVF678" s="110"/>
      <c r="HVG678" s="2"/>
      <c r="HVH678" s="15"/>
      <c r="HVI678" s="15"/>
      <c r="HVJ678" s="83"/>
      <c r="HVK678" s="52"/>
      <c r="HVL678" s="70"/>
      <c r="HVM678" s="70"/>
      <c r="HVN678" s="70"/>
      <c r="HVO678" s="110"/>
      <c r="HVP678" s="2"/>
      <c r="HVQ678" s="15"/>
      <c r="HVR678" s="15"/>
      <c r="HVS678" s="83"/>
      <c r="HVT678" s="52"/>
      <c r="HVU678" s="70"/>
      <c r="HVV678" s="70"/>
      <c r="HVW678" s="70"/>
      <c r="HVX678" s="110"/>
      <c r="HVY678" s="2"/>
      <c r="HVZ678" s="15"/>
      <c r="HWA678" s="15"/>
      <c r="HWB678" s="83"/>
      <c r="HWC678" s="52"/>
      <c r="HWD678" s="70"/>
      <c r="HWE678" s="70"/>
      <c r="HWF678" s="70"/>
      <c r="HWG678" s="110"/>
      <c r="HWH678" s="2"/>
      <c r="HWI678" s="15"/>
      <c r="HWJ678" s="15"/>
      <c r="HWK678" s="83"/>
      <c r="HWL678" s="52"/>
      <c r="HWM678" s="70"/>
      <c r="HWN678" s="70"/>
      <c r="HWO678" s="70"/>
      <c r="HWP678" s="110"/>
      <c r="HWQ678" s="2"/>
      <c r="HWR678" s="15"/>
      <c r="HWS678" s="15"/>
      <c r="HWT678" s="83"/>
      <c r="HWU678" s="52"/>
      <c r="HWV678" s="70"/>
      <c r="HWW678" s="70"/>
      <c r="HWX678" s="70"/>
      <c r="HWY678" s="110"/>
      <c r="HWZ678" s="2"/>
      <c r="HXA678" s="15"/>
      <c r="HXB678" s="15"/>
      <c r="HXC678" s="83"/>
      <c r="HXD678" s="52"/>
      <c r="HXE678" s="70"/>
      <c r="HXF678" s="70"/>
      <c r="HXG678" s="70"/>
      <c r="HXH678" s="110"/>
      <c r="HXI678" s="2"/>
      <c r="HXJ678" s="15"/>
      <c r="HXK678" s="15"/>
      <c r="HXL678" s="83"/>
      <c r="HXM678" s="52"/>
      <c r="HXN678" s="70"/>
      <c r="HXO678" s="70"/>
      <c r="HXP678" s="70"/>
      <c r="HXQ678" s="110"/>
      <c r="HXR678" s="2"/>
      <c r="HXS678" s="15"/>
      <c r="HXT678" s="15"/>
      <c r="HXU678" s="83"/>
      <c r="HXV678" s="52"/>
      <c r="HXW678" s="70"/>
      <c r="HXX678" s="70"/>
      <c r="HXY678" s="70"/>
      <c r="HXZ678" s="110"/>
      <c r="HYA678" s="2"/>
      <c r="HYB678" s="15"/>
      <c r="HYC678" s="15"/>
      <c r="HYD678" s="83"/>
      <c r="HYE678" s="52"/>
      <c r="HYF678" s="70"/>
      <c r="HYG678" s="70"/>
      <c r="HYH678" s="70"/>
      <c r="HYI678" s="110"/>
      <c r="HYJ678" s="2"/>
      <c r="HYK678" s="15"/>
      <c r="HYL678" s="15"/>
      <c r="HYM678" s="83"/>
      <c r="HYN678" s="52"/>
      <c r="HYO678" s="70"/>
      <c r="HYP678" s="70"/>
      <c r="HYQ678" s="70"/>
      <c r="HYR678" s="110"/>
      <c r="HYS678" s="2"/>
      <c r="HYT678" s="15"/>
      <c r="HYU678" s="15"/>
      <c r="HYV678" s="83"/>
      <c r="HYW678" s="52"/>
      <c r="HYX678" s="70"/>
      <c r="HYY678" s="70"/>
      <c r="HYZ678" s="70"/>
      <c r="HZA678" s="110"/>
      <c r="HZB678" s="2"/>
      <c r="HZC678" s="15"/>
      <c r="HZD678" s="15"/>
      <c r="HZE678" s="83"/>
      <c r="HZF678" s="52"/>
      <c r="HZG678" s="70"/>
      <c r="HZH678" s="70"/>
      <c r="HZI678" s="70"/>
      <c r="HZJ678" s="110"/>
      <c r="HZK678" s="2"/>
      <c r="HZL678" s="15"/>
      <c r="HZM678" s="15"/>
      <c r="HZN678" s="83"/>
      <c r="HZO678" s="52"/>
      <c r="HZP678" s="70"/>
      <c r="HZQ678" s="70"/>
      <c r="HZR678" s="70"/>
      <c r="HZS678" s="110"/>
      <c r="HZT678" s="2"/>
      <c r="HZU678" s="15"/>
      <c r="HZV678" s="15"/>
      <c r="HZW678" s="83"/>
      <c r="HZX678" s="52"/>
      <c r="HZY678" s="70"/>
      <c r="HZZ678" s="70"/>
      <c r="IAA678" s="70"/>
      <c r="IAB678" s="110"/>
      <c r="IAC678" s="2"/>
      <c r="IAD678" s="15"/>
      <c r="IAE678" s="15"/>
      <c r="IAF678" s="83"/>
      <c r="IAG678" s="52"/>
      <c r="IAH678" s="70"/>
      <c r="IAI678" s="70"/>
      <c r="IAJ678" s="70"/>
      <c r="IAK678" s="110"/>
      <c r="IAL678" s="2"/>
      <c r="IAM678" s="15"/>
      <c r="IAN678" s="15"/>
      <c r="IAO678" s="83"/>
      <c r="IAP678" s="52"/>
      <c r="IAQ678" s="70"/>
      <c r="IAR678" s="70"/>
      <c r="IAS678" s="70"/>
      <c r="IAT678" s="110"/>
      <c r="IAU678" s="2"/>
      <c r="IAV678" s="15"/>
      <c r="IAW678" s="15"/>
      <c r="IAX678" s="83"/>
      <c r="IAY678" s="52"/>
      <c r="IAZ678" s="70"/>
      <c r="IBA678" s="70"/>
      <c r="IBB678" s="70"/>
      <c r="IBC678" s="110"/>
      <c r="IBD678" s="2"/>
      <c r="IBE678" s="15"/>
      <c r="IBF678" s="15"/>
      <c r="IBG678" s="83"/>
      <c r="IBH678" s="52"/>
      <c r="IBI678" s="70"/>
      <c r="IBJ678" s="70"/>
      <c r="IBK678" s="70"/>
      <c r="IBL678" s="110"/>
      <c r="IBM678" s="2"/>
      <c r="IBN678" s="15"/>
      <c r="IBO678" s="15"/>
      <c r="IBP678" s="83"/>
      <c r="IBQ678" s="52"/>
      <c r="IBR678" s="70"/>
      <c r="IBS678" s="70"/>
      <c r="IBT678" s="70"/>
      <c r="IBU678" s="110"/>
      <c r="IBV678" s="2"/>
      <c r="IBW678" s="15"/>
      <c r="IBX678" s="15"/>
      <c r="IBY678" s="83"/>
      <c r="IBZ678" s="52"/>
      <c r="ICA678" s="70"/>
      <c r="ICB678" s="70"/>
      <c r="ICC678" s="70"/>
      <c r="ICD678" s="110"/>
      <c r="ICE678" s="2"/>
      <c r="ICF678" s="15"/>
      <c r="ICG678" s="15"/>
      <c r="ICH678" s="83"/>
      <c r="ICI678" s="52"/>
      <c r="ICJ678" s="70"/>
      <c r="ICK678" s="70"/>
      <c r="ICL678" s="70"/>
      <c r="ICM678" s="110"/>
      <c r="ICN678" s="2"/>
      <c r="ICO678" s="15"/>
      <c r="ICP678" s="15"/>
      <c r="ICQ678" s="83"/>
      <c r="ICR678" s="52"/>
      <c r="ICS678" s="70"/>
      <c r="ICT678" s="70"/>
      <c r="ICU678" s="70"/>
      <c r="ICV678" s="110"/>
      <c r="ICW678" s="2"/>
      <c r="ICX678" s="15"/>
      <c r="ICY678" s="15"/>
      <c r="ICZ678" s="83"/>
      <c r="IDA678" s="52"/>
      <c r="IDB678" s="70"/>
      <c r="IDC678" s="70"/>
      <c r="IDD678" s="70"/>
      <c r="IDE678" s="110"/>
      <c r="IDF678" s="2"/>
      <c r="IDG678" s="15"/>
      <c r="IDH678" s="15"/>
      <c r="IDI678" s="83"/>
      <c r="IDJ678" s="52"/>
      <c r="IDK678" s="70"/>
      <c r="IDL678" s="70"/>
      <c r="IDM678" s="70"/>
      <c r="IDN678" s="110"/>
      <c r="IDO678" s="2"/>
      <c r="IDP678" s="15"/>
      <c r="IDQ678" s="15"/>
      <c r="IDR678" s="83"/>
      <c r="IDS678" s="52"/>
      <c r="IDT678" s="70"/>
      <c r="IDU678" s="70"/>
      <c r="IDV678" s="70"/>
      <c r="IDW678" s="110"/>
      <c r="IDX678" s="2"/>
      <c r="IDY678" s="15"/>
      <c r="IDZ678" s="15"/>
      <c r="IEA678" s="83"/>
      <c r="IEB678" s="52"/>
      <c r="IEC678" s="70"/>
      <c r="IED678" s="70"/>
      <c r="IEE678" s="70"/>
      <c r="IEF678" s="110"/>
      <c r="IEG678" s="2"/>
      <c r="IEH678" s="15"/>
      <c r="IEI678" s="15"/>
      <c r="IEJ678" s="83"/>
      <c r="IEK678" s="52"/>
      <c r="IEL678" s="70"/>
      <c r="IEM678" s="70"/>
      <c r="IEN678" s="70"/>
      <c r="IEO678" s="110"/>
      <c r="IEP678" s="2"/>
      <c r="IEQ678" s="15"/>
      <c r="IER678" s="15"/>
      <c r="IES678" s="83"/>
      <c r="IET678" s="52"/>
      <c r="IEU678" s="70"/>
      <c r="IEV678" s="70"/>
      <c r="IEW678" s="70"/>
      <c r="IEX678" s="110"/>
      <c r="IEY678" s="2"/>
      <c r="IEZ678" s="15"/>
      <c r="IFA678" s="15"/>
      <c r="IFB678" s="83"/>
      <c r="IFC678" s="52"/>
      <c r="IFD678" s="70"/>
      <c r="IFE678" s="70"/>
      <c r="IFF678" s="70"/>
      <c r="IFG678" s="110"/>
      <c r="IFH678" s="2"/>
      <c r="IFI678" s="15"/>
      <c r="IFJ678" s="15"/>
      <c r="IFK678" s="83"/>
      <c r="IFL678" s="52"/>
      <c r="IFM678" s="70"/>
      <c r="IFN678" s="70"/>
      <c r="IFO678" s="70"/>
      <c r="IFP678" s="110"/>
      <c r="IFQ678" s="2"/>
      <c r="IFR678" s="15"/>
      <c r="IFS678" s="15"/>
      <c r="IFT678" s="83"/>
      <c r="IFU678" s="52"/>
      <c r="IFV678" s="70"/>
      <c r="IFW678" s="70"/>
      <c r="IFX678" s="70"/>
      <c r="IFY678" s="110"/>
      <c r="IFZ678" s="2"/>
      <c r="IGA678" s="15"/>
      <c r="IGB678" s="15"/>
      <c r="IGC678" s="83"/>
      <c r="IGD678" s="52"/>
      <c r="IGE678" s="70"/>
      <c r="IGF678" s="70"/>
      <c r="IGG678" s="70"/>
      <c r="IGH678" s="110"/>
      <c r="IGI678" s="2"/>
      <c r="IGJ678" s="15"/>
      <c r="IGK678" s="15"/>
      <c r="IGL678" s="83"/>
      <c r="IGM678" s="52"/>
      <c r="IGN678" s="70"/>
      <c r="IGO678" s="70"/>
      <c r="IGP678" s="70"/>
      <c r="IGQ678" s="110"/>
      <c r="IGR678" s="2"/>
      <c r="IGS678" s="15"/>
      <c r="IGT678" s="15"/>
      <c r="IGU678" s="83"/>
      <c r="IGV678" s="52"/>
      <c r="IGW678" s="70"/>
      <c r="IGX678" s="70"/>
      <c r="IGY678" s="70"/>
      <c r="IGZ678" s="110"/>
      <c r="IHA678" s="2"/>
      <c r="IHB678" s="15"/>
      <c r="IHC678" s="15"/>
      <c r="IHD678" s="83"/>
      <c r="IHE678" s="52"/>
      <c r="IHF678" s="70"/>
      <c r="IHG678" s="70"/>
      <c r="IHH678" s="70"/>
      <c r="IHI678" s="110"/>
      <c r="IHJ678" s="2"/>
      <c r="IHK678" s="15"/>
      <c r="IHL678" s="15"/>
      <c r="IHM678" s="83"/>
      <c r="IHN678" s="52"/>
      <c r="IHO678" s="70"/>
      <c r="IHP678" s="70"/>
      <c r="IHQ678" s="70"/>
      <c r="IHR678" s="110"/>
      <c r="IHS678" s="2"/>
      <c r="IHT678" s="15"/>
      <c r="IHU678" s="15"/>
      <c r="IHV678" s="83"/>
      <c r="IHW678" s="52"/>
      <c r="IHX678" s="70"/>
      <c r="IHY678" s="70"/>
      <c r="IHZ678" s="70"/>
      <c r="IIA678" s="110"/>
      <c r="IIB678" s="2"/>
      <c r="IIC678" s="15"/>
      <c r="IID678" s="15"/>
      <c r="IIE678" s="83"/>
      <c r="IIF678" s="52"/>
      <c r="IIG678" s="70"/>
      <c r="IIH678" s="70"/>
      <c r="III678" s="70"/>
      <c r="IIJ678" s="110"/>
      <c r="IIK678" s="2"/>
      <c r="IIL678" s="15"/>
      <c r="IIM678" s="15"/>
      <c r="IIN678" s="83"/>
      <c r="IIO678" s="52"/>
      <c r="IIP678" s="70"/>
      <c r="IIQ678" s="70"/>
      <c r="IIR678" s="70"/>
      <c r="IIS678" s="110"/>
      <c r="IIT678" s="2"/>
      <c r="IIU678" s="15"/>
      <c r="IIV678" s="15"/>
      <c r="IIW678" s="83"/>
      <c r="IIX678" s="52"/>
      <c r="IIY678" s="70"/>
      <c r="IIZ678" s="70"/>
      <c r="IJA678" s="70"/>
      <c r="IJB678" s="110"/>
      <c r="IJC678" s="2"/>
      <c r="IJD678" s="15"/>
      <c r="IJE678" s="15"/>
      <c r="IJF678" s="83"/>
      <c r="IJG678" s="52"/>
      <c r="IJH678" s="70"/>
      <c r="IJI678" s="70"/>
      <c r="IJJ678" s="70"/>
      <c r="IJK678" s="110"/>
      <c r="IJL678" s="2"/>
      <c r="IJM678" s="15"/>
      <c r="IJN678" s="15"/>
      <c r="IJO678" s="83"/>
      <c r="IJP678" s="52"/>
      <c r="IJQ678" s="70"/>
      <c r="IJR678" s="70"/>
      <c r="IJS678" s="70"/>
      <c r="IJT678" s="110"/>
      <c r="IJU678" s="2"/>
      <c r="IJV678" s="15"/>
      <c r="IJW678" s="15"/>
      <c r="IJX678" s="83"/>
      <c r="IJY678" s="52"/>
      <c r="IJZ678" s="70"/>
      <c r="IKA678" s="70"/>
      <c r="IKB678" s="70"/>
      <c r="IKC678" s="110"/>
      <c r="IKD678" s="2"/>
      <c r="IKE678" s="15"/>
      <c r="IKF678" s="15"/>
      <c r="IKG678" s="83"/>
      <c r="IKH678" s="52"/>
      <c r="IKI678" s="70"/>
      <c r="IKJ678" s="70"/>
      <c r="IKK678" s="70"/>
      <c r="IKL678" s="110"/>
      <c r="IKM678" s="2"/>
      <c r="IKN678" s="15"/>
      <c r="IKO678" s="15"/>
      <c r="IKP678" s="83"/>
      <c r="IKQ678" s="52"/>
      <c r="IKR678" s="70"/>
      <c r="IKS678" s="70"/>
      <c r="IKT678" s="70"/>
      <c r="IKU678" s="110"/>
      <c r="IKV678" s="2"/>
      <c r="IKW678" s="15"/>
      <c r="IKX678" s="15"/>
      <c r="IKY678" s="83"/>
      <c r="IKZ678" s="52"/>
      <c r="ILA678" s="70"/>
      <c r="ILB678" s="70"/>
      <c r="ILC678" s="70"/>
      <c r="ILD678" s="110"/>
      <c r="ILE678" s="2"/>
      <c r="ILF678" s="15"/>
      <c r="ILG678" s="15"/>
      <c r="ILH678" s="83"/>
      <c r="ILI678" s="52"/>
      <c r="ILJ678" s="70"/>
      <c r="ILK678" s="70"/>
      <c r="ILL678" s="70"/>
      <c r="ILM678" s="110"/>
      <c r="ILN678" s="2"/>
      <c r="ILO678" s="15"/>
      <c r="ILP678" s="15"/>
      <c r="ILQ678" s="83"/>
      <c r="ILR678" s="52"/>
      <c r="ILS678" s="70"/>
      <c r="ILT678" s="70"/>
      <c r="ILU678" s="70"/>
      <c r="ILV678" s="110"/>
      <c r="ILW678" s="2"/>
      <c r="ILX678" s="15"/>
      <c r="ILY678" s="15"/>
      <c r="ILZ678" s="83"/>
      <c r="IMA678" s="52"/>
      <c r="IMB678" s="70"/>
      <c r="IMC678" s="70"/>
      <c r="IMD678" s="70"/>
      <c r="IME678" s="110"/>
      <c r="IMF678" s="2"/>
      <c r="IMG678" s="15"/>
      <c r="IMH678" s="15"/>
      <c r="IMI678" s="83"/>
      <c r="IMJ678" s="52"/>
      <c r="IMK678" s="70"/>
      <c r="IML678" s="70"/>
      <c r="IMM678" s="70"/>
      <c r="IMN678" s="110"/>
      <c r="IMO678" s="2"/>
      <c r="IMP678" s="15"/>
      <c r="IMQ678" s="15"/>
      <c r="IMR678" s="83"/>
      <c r="IMS678" s="52"/>
      <c r="IMT678" s="70"/>
      <c r="IMU678" s="70"/>
      <c r="IMV678" s="70"/>
      <c r="IMW678" s="110"/>
      <c r="IMX678" s="2"/>
      <c r="IMY678" s="15"/>
      <c r="IMZ678" s="15"/>
      <c r="INA678" s="83"/>
      <c r="INB678" s="52"/>
      <c r="INC678" s="70"/>
      <c r="IND678" s="70"/>
      <c r="INE678" s="70"/>
      <c r="INF678" s="110"/>
      <c r="ING678" s="2"/>
      <c r="INH678" s="15"/>
      <c r="INI678" s="15"/>
      <c r="INJ678" s="83"/>
      <c r="INK678" s="52"/>
      <c r="INL678" s="70"/>
      <c r="INM678" s="70"/>
      <c r="INN678" s="70"/>
      <c r="INO678" s="110"/>
      <c r="INP678" s="2"/>
      <c r="INQ678" s="15"/>
      <c r="INR678" s="15"/>
      <c r="INS678" s="83"/>
      <c r="INT678" s="52"/>
      <c r="INU678" s="70"/>
      <c r="INV678" s="70"/>
      <c r="INW678" s="70"/>
      <c r="INX678" s="110"/>
      <c r="INY678" s="2"/>
      <c r="INZ678" s="15"/>
      <c r="IOA678" s="15"/>
      <c r="IOB678" s="83"/>
      <c r="IOC678" s="52"/>
      <c r="IOD678" s="70"/>
      <c r="IOE678" s="70"/>
      <c r="IOF678" s="70"/>
      <c r="IOG678" s="110"/>
      <c r="IOH678" s="2"/>
      <c r="IOI678" s="15"/>
      <c r="IOJ678" s="15"/>
      <c r="IOK678" s="83"/>
      <c r="IOL678" s="52"/>
      <c r="IOM678" s="70"/>
      <c r="ION678" s="70"/>
      <c r="IOO678" s="70"/>
      <c r="IOP678" s="110"/>
      <c r="IOQ678" s="2"/>
      <c r="IOR678" s="15"/>
      <c r="IOS678" s="15"/>
      <c r="IOT678" s="83"/>
      <c r="IOU678" s="52"/>
      <c r="IOV678" s="70"/>
      <c r="IOW678" s="70"/>
      <c r="IOX678" s="70"/>
      <c r="IOY678" s="110"/>
      <c r="IOZ678" s="2"/>
      <c r="IPA678" s="15"/>
      <c r="IPB678" s="15"/>
      <c r="IPC678" s="83"/>
      <c r="IPD678" s="52"/>
      <c r="IPE678" s="70"/>
      <c r="IPF678" s="70"/>
      <c r="IPG678" s="70"/>
      <c r="IPH678" s="110"/>
      <c r="IPI678" s="2"/>
      <c r="IPJ678" s="15"/>
      <c r="IPK678" s="15"/>
      <c r="IPL678" s="83"/>
      <c r="IPM678" s="52"/>
      <c r="IPN678" s="70"/>
      <c r="IPO678" s="70"/>
      <c r="IPP678" s="70"/>
      <c r="IPQ678" s="110"/>
      <c r="IPR678" s="2"/>
      <c r="IPS678" s="15"/>
      <c r="IPT678" s="15"/>
      <c r="IPU678" s="83"/>
      <c r="IPV678" s="52"/>
      <c r="IPW678" s="70"/>
      <c r="IPX678" s="70"/>
      <c r="IPY678" s="70"/>
      <c r="IPZ678" s="110"/>
      <c r="IQA678" s="2"/>
      <c r="IQB678" s="15"/>
      <c r="IQC678" s="15"/>
      <c r="IQD678" s="83"/>
      <c r="IQE678" s="52"/>
      <c r="IQF678" s="70"/>
      <c r="IQG678" s="70"/>
      <c r="IQH678" s="70"/>
      <c r="IQI678" s="110"/>
      <c r="IQJ678" s="2"/>
      <c r="IQK678" s="15"/>
      <c r="IQL678" s="15"/>
      <c r="IQM678" s="83"/>
      <c r="IQN678" s="52"/>
      <c r="IQO678" s="70"/>
      <c r="IQP678" s="70"/>
      <c r="IQQ678" s="70"/>
      <c r="IQR678" s="110"/>
      <c r="IQS678" s="2"/>
      <c r="IQT678" s="15"/>
      <c r="IQU678" s="15"/>
      <c r="IQV678" s="83"/>
      <c r="IQW678" s="52"/>
      <c r="IQX678" s="70"/>
      <c r="IQY678" s="70"/>
      <c r="IQZ678" s="70"/>
      <c r="IRA678" s="110"/>
      <c r="IRB678" s="2"/>
      <c r="IRC678" s="15"/>
      <c r="IRD678" s="15"/>
      <c r="IRE678" s="83"/>
      <c r="IRF678" s="52"/>
      <c r="IRG678" s="70"/>
      <c r="IRH678" s="70"/>
      <c r="IRI678" s="70"/>
      <c r="IRJ678" s="110"/>
      <c r="IRK678" s="2"/>
      <c r="IRL678" s="15"/>
      <c r="IRM678" s="15"/>
      <c r="IRN678" s="83"/>
      <c r="IRO678" s="52"/>
      <c r="IRP678" s="70"/>
      <c r="IRQ678" s="70"/>
      <c r="IRR678" s="70"/>
      <c r="IRS678" s="110"/>
      <c r="IRT678" s="2"/>
      <c r="IRU678" s="15"/>
      <c r="IRV678" s="15"/>
      <c r="IRW678" s="83"/>
      <c r="IRX678" s="52"/>
      <c r="IRY678" s="70"/>
      <c r="IRZ678" s="70"/>
      <c r="ISA678" s="70"/>
      <c r="ISB678" s="110"/>
      <c r="ISC678" s="2"/>
      <c r="ISD678" s="15"/>
      <c r="ISE678" s="15"/>
      <c r="ISF678" s="83"/>
      <c r="ISG678" s="52"/>
      <c r="ISH678" s="70"/>
      <c r="ISI678" s="70"/>
      <c r="ISJ678" s="70"/>
      <c r="ISK678" s="110"/>
      <c r="ISL678" s="2"/>
      <c r="ISM678" s="15"/>
      <c r="ISN678" s="15"/>
      <c r="ISO678" s="83"/>
      <c r="ISP678" s="52"/>
      <c r="ISQ678" s="70"/>
      <c r="ISR678" s="70"/>
      <c r="ISS678" s="70"/>
      <c r="IST678" s="110"/>
      <c r="ISU678" s="2"/>
      <c r="ISV678" s="15"/>
      <c r="ISW678" s="15"/>
      <c r="ISX678" s="83"/>
      <c r="ISY678" s="52"/>
      <c r="ISZ678" s="70"/>
      <c r="ITA678" s="70"/>
      <c r="ITB678" s="70"/>
      <c r="ITC678" s="110"/>
      <c r="ITD678" s="2"/>
      <c r="ITE678" s="15"/>
      <c r="ITF678" s="15"/>
      <c r="ITG678" s="83"/>
      <c r="ITH678" s="52"/>
      <c r="ITI678" s="70"/>
      <c r="ITJ678" s="70"/>
      <c r="ITK678" s="70"/>
      <c r="ITL678" s="110"/>
      <c r="ITM678" s="2"/>
      <c r="ITN678" s="15"/>
      <c r="ITO678" s="15"/>
      <c r="ITP678" s="83"/>
      <c r="ITQ678" s="52"/>
      <c r="ITR678" s="70"/>
      <c r="ITS678" s="70"/>
      <c r="ITT678" s="70"/>
      <c r="ITU678" s="110"/>
      <c r="ITV678" s="2"/>
      <c r="ITW678" s="15"/>
      <c r="ITX678" s="15"/>
      <c r="ITY678" s="83"/>
      <c r="ITZ678" s="52"/>
      <c r="IUA678" s="70"/>
      <c r="IUB678" s="70"/>
      <c r="IUC678" s="70"/>
      <c r="IUD678" s="110"/>
      <c r="IUE678" s="2"/>
      <c r="IUF678" s="15"/>
      <c r="IUG678" s="15"/>
      <c r="IUH678" s="83"/>
      <c r="IUI678" s="52"/>
      <c r="IUJ678" s="70"/>
      <c r="IUK678" s="70"/>
      <c r="IUL678" s="70"/>
      <c r="IUM678" s="110"/>
      <c r="IUN678" s="2"/>
      <c r="IUO678" s="15"/>
      <c r="IUP678" s="15"/>
      <c r="IUQ678" s="83"/>
      <c r="IUR678" s="52"/>
      <c r="IUS678" s="70"/>
      <c r="IUT678" s="70"/>
      <c r="IUU678" s="70"/>
      <c r="IUV678" s="110"/>
      <c r="IUW678" s="2"/>
      <c r="IUX678" s="15"/>
      <c r="IUY678" s="15"/>
      <c r="IUZ678" s="83"/>
      <c r="IVA678" s="52"/>
      <c r="IVB678" s="70"/>
      <c r="IVC678" s="70"/>
      <c r="IVD678" s="70"/>
      <c r="IVE678" s="110"/>
      <c r="IVF678" s="2"/>
      <c r="IVG678" s="15"/>
      <c r="IVH678" s="15"/>
      <c r="IVI678" s="83"/>
      <c r="IVJ678" s="52"/>
      <c r="IVK678" s="70"/>
      <c r="IVL678" s="70"/>
      <c r="IVM678" s="70"/>
      <c r="IVN678" s="110"/>
      <c r="IVO678" s="2"/>
      <c r="IVP678" s="15"/>
      <c r="IVQ678" s="15"/>
      <c r="IVR678" s="83"/>
      <c r="IVS678" s="52"/>
      <c r="IVT678" s="70"/>
      <c r="IVU678" s="70"/>
      <c r="IVV678" s="70"/>
      <c r="IVW678" s="110"/>
      <c r="IVX678" s="2"/>
      <c r="IVY678" s="15"/>
      <c r="IVZ678" s="15"/>
      <c r="IWA678" s="83"/>
      <c r="IWB678" s="52"/>
      <c r="IWC678" s="70"/>
      <c r="IWD678" s="70"/>
      <c r="IWE678" s="70"/>
      <c r="IWF678" s="110"/>
      <c r="IWG678" s="2"/>
      <c r="IWH678" s="15"/>
      <c r="IWI678" s="15"/>
      <c r="IWJ678" s="83"/>
      <c r="IWK678" s="52"/>
      <c r="IWL678" s="70"/>
      <c r="IWM678" s="70"/>
      <c r="IWN678" s="70"/>
      <c r="IWO678" s="110"/>
      <c r="IWP678" s="2"/>
      <c r="IWQ678" s="15"/>
      <c r="IWR678" s="15"/>
      <c r="IWS678" s="83"/>
      <c r="IWT678" s="52"/>
      <c r="IWU678" s="70"/>
      <c r="IWV678" s="70"/>
      <c r="IWW678" s="70"/>
      <c r="IWX678" s="110"/>
      <c r="IWY678" s="2"/>
      <c r="IWZ678" s="15"/>
      <c r="IXA678" s="15"/>
      <c r="IXB678" s="83"/>
      <c r="IXC678" s="52"/>
      <c r="IXD678" s="70"/>
      <c r="IXE678" s="70"/>
      <c r="IXF678" s="70"/>
      <c r="IXG678" s="110"/>
      <c r="IXH678" s="2"/>
      <c r="IXI678" s="15"/>
      <c r="IXJ678" s="15"/>
      <c r="IXK678" s="83"/>
      <c r="IXL678" s="52"/>
      <c r="IXM678" s="70"/>
      <c r="IXN678" s="70"/>
      <c r="IXO678" s="70"/>
      <c r="IXP678" s="110"/>
      <c r="IXQ678" s="2"/>
      <c r="IXR678" s="15"/>
      <c r="IXS678" s="15"/>
      <c r="IXT678" s="83"/>
      <c r="IXU678" s="52"/>
      <c r="IXV678" s="70"/>
      <c r="IXW678" s="70"/>
      <c r="IXX678" s="70"/>
      <c r="IXY678" s="110"/>
      <c r="IXZ678" s="2"/>
      <c r="IYA678" s="15"/>
      <c r="IYB678" s="15"/>
      <c r="IYC678" s="83"/>
      <c r="IYD678" s="52"/>
      <c r="IYE678" s="70"/>
      <c r="IYF678" s="70"/>
      <c r="IYG678" s="70"/>
      <c r="IYH678" s="110"/>
      <c r="IYI678" s="2"/>
      <c r="IYJ678" s="15"/>
      <c r="IYK678" s="15"/>
      <c r="IYL678" s="83"/>
      <c r="IYM678" s="52"/>
      <c r="IYN678" s="70"/>
      <c r="IYO678" s="70"/>
      <c r="IYP678" s="70"/>
      <c r="IYQ678" s="110"/>
      <c r="IYR678" s="2"/>
      <c r="IYS678" s="15"/>
      <c r="IYT678" s="15"/>
      <c r="IYU678" s="83"/>
      <c r="IYV678" s="52"/>
      <c r="IYW678" s="70"/>
      <c r="IYX678" s="70"/>
      <c r="IYY678" s="70"/>
      <c r="IYZ678" s="110"/>
      <c r="IZA678" s="2"/>
      <c r="IZB678" s="15"/>
      <c r="IZC678" s="15"/>
      <c r="IZD678" s="83"/>
      <c r="IZE678" s="52"/>
      <c r="IZF678" s="70"/>
      <c r="IZG678" s="70"/>
      <c r="IZH678" s="70"/>
      <c r="IZI678" s="110"/>
      <c r="IZJ678" s="2"/>
      <c r="IZK678" s="15"/>
      <c r="IZL678" s="15"/>
      <c r="IZM678" s="83"/>
      <c r="IZN678" s="52"/>
      <c r="IZO678" s="70"/>
      <c r="IZP678" s="70"/>
      <c r="IZQ678" s="70"/>
      <c r="IZR678" s="110"/>
      <c r="IZS678" s="2"/>
      <c r="IZT678" s="15"/>
      <c r="IZU678" s="15"/>
      <c r="IZV678" s="83"/>
      <c r="IZW678" s="52"/>
      <c r="IZX678" s="70"/>
      <c r="IZY678" s="70"/>
      <c r="IZZ678" s="70"/>
      <c r="JAA678" s="110"/>
      <c r="JAB678" s="2"/>
      <c r="JAC678" s="15"/>
      <c r="JAD678" s="15"/>
      <c r="JAE678" s="83"/>
      <c r="JAF678" s="52"/>
      <c r="JAG678" s="70"/>
      <c r="JAH678" s="70"/>
      <c r="JAI678" s="70"/>
      <c r="JAJ678" s="110"/>
      <c r="JAK678" s="2"/>
      <c r="JAL678" s="15"/>
      <c r="JAM678" s="15"/>
      <c r="JAN678" s="83"/>
      <c r="JAO678" s="52"/>
      <c r="JAP678" s="70"/>
      <c r="JAQ678" s="70"/>
      <c r="JAR678" s="70"/>
      <c r="JAS678" s="110"/>
      <c r="JAT678" s="2"/>
      <c r="JAU678" s="15"/>
      <c r="JAV678" s="15"/>
      <c r="JAW678" s="83"/>
      <c r="JAX678" s="52"/>
      <c r="JAY678" s="70"/>
      <c r="JAZ678" s="70"/>
      <c r="JBA678" s="70"/>
      <c r="JBB678" s="110"/>
      <c r="JBC678" s="2"/>
      <c r="JBD678" s="15"/>
      <c r="JBE678" s="15"/>
      <c r="JBF678" s="83"/>
      <c r="JBG678" s="52"/>
      <c r="JBH678" s="70"/>
      <c r="JBI678" s="70"/>
      <c r="JBJ678" s="70"/>
      <c r="JBK678" s="110"/>
      <c r="JBL678" s="2"/>
      <c r="JBM678" s="15"/>
      <c r="JBN678" s="15"/>
      <c r="JBO678" s="83"/>
      <c r="JBP678" s="52"/>
      <c r="JBQ678" s="70"/>
      <c r="JBR678" s="70"/>
      <c r="JBS678" s="70"/>
      <c r="JBT678" s="110"/>
      <c r="JBU678" s="2"/>
      <c r="JBV678" s="15"/>
      <c r="JBW678" s="15"/>
      <c r="JBX678" s="83"/>
      <c r="JBY678" s="52"/>
      <c r="JBZ678" s="70"/>
      <c r="JCA678" s="70"/>
      <c r="JCB678" s="70"/>
      <c r="JCC678" s="110"/>
      <c r="JCD678" s="2"/>
      <c r="JCE678" s="15"/>
      <c r="JCF678" s="15"/>
      <c r="JCG678" s="83"/>
      <c r="JCH678" s="52"/>
      <c r="JCI678" s="70"/>
      <c r="JCJ678" s="70"/>
      <c r="JCK678" s="70"/>
      <c r="JCL678" s="110"/>
      <c r="JCM678" s="2"/>
      <c r="JCN678" s="15"/>
      <c r="JCO678" s="15"/>
      <c r="JCP678" s="83"/>
      <c r="JCQ678" s="52"/>
      <c r="JCR678" s="70"/>
      <c r="JCS678" s="70"/>
      <c r="JCT678" s="70"/>
      <c r="JCU678" s="110"/>
      <c r="JCV678" s="2"/>
      <c r="JCW678" s="15"/>
      <c r="JCX678" s="15"/>
      <c r="JCY678" s="83"/>
      <c r="JCZ678" s="52"/>
      <c r="JDA678" s="70"/>
      <c r="JDB678" s="70"/>
      <c r="JDC678" s="70"/>
      <c r="JDD678" s="110"/>
      <c r="JDE678" s="2"/>
      <c r="JDF678" s="15"/>
      <c r="JDG678" s="15"/>
      <c r="JDH678" s="83"/>
      <c r="JDI678" s="52"/>
      <c r="JDJ678" s="70"/>
      <c r="JDK678" s="70"/>
      <c r="JDL678" s="70"/>
      <c r="JDM678" s="110"/>
      <c r="JDN678" s="2"/>
      <c r="JDO678" s="15"/>
      <c r="JDP678" s="15"/>
      <c r="JDQ678" s="83"/>
      <c r="JDR678" s="52"/>
      <c r="JDS678" s="70"/>
      <c r="JDT678" s="70"/>
      <c r="JDU678" s="70"/>
      <c r="JDV678" s="110"/>
      <c r="JDW678" s="2"/>
      <c r="JDX678" s="15"/>
      <c r="JDY678" s="15"/>
      <c r="JDZ678" s="83"/>
      <c r="JEA678" s="52"/>
      <c r="JEB678" s="70"/>
      <c r="JEC678" s="70"/>
      <c r="JED678" s="70"/>
      <c r="JEE678" s="110"/>
      <c r="JEF678" s="2"/>
      <c r="JEG678" s="15"/>
      <c r="JEH678" s="15"/>
      <c r="JEI678" s="83"/>
      <c r="JEJ678" s="52"/>
      <c r="JEK678" s="70"/>
      <c r="JEL678" s="70"/>
      <c r="JEM678" s="70"/>
      <c r="JEN678" s="110"/>
      <c r="JEO678" s="2"/>
      <c r="JEP678" s="15"/>
      <c r="JEQ678" s="15"/>
      <c r="JER678" s="83"/>
      <c r="JES678" s="52"/>
      <c r="JET678" s="70"/>
      <c r="JEU678" s="70"/>
      <c r="JEV678" s="70"/>
      <c r="JEW678" s="110"/>
      <c r="JEX678" s="2"/>
      <c r="JEY678" s="15"/>
      <c r="JEZ678" s="15"/>
      <c r="JFA678" s="83"/>
      <c r="JFB678" s="52"/>
      <c r="JFC678" s="70"/>
      <c r="JFD678" s="70"/>
      <c r="JFE678" s="70"/>
      <c r="JFF678" s="110"/>
      <c r="JFG678" s="2"/>
      <c r="JFH678" s="15"/>
      <c r="JFI678" s="15"/>
      <c r="JFJ678" s="83"/>
      <c r="JFK678" s="52"/>
      <c r="JFL678" s="70"/>
      <c r="JFM678" s="70"/>
      <c r="JFN678" s="70"/>
      <c r="JFO678" s="110"/>
      <c r="JFP678" s="2"/>
      <c r="JFQ678" s="15"/>
      <c r="JFR678" s="15"/>
      <c r="JFS678" s="83"/>
      <c r="JFT678" s="52"/>
      <c r="JFU678" s="70"/>
      <c r="JFV678" s="70"/>
      <c r="JFW678" s="70"/>
      <c r="JFX678" s="110"/>
      <c r="JFY678" s="2"/>
      <c r="JFZ678" s="15"/>
      <c r="JGA678" s="15"/>
      <c r="JGB678" s="83"/>
      <c r="JGC678" s="52"/>
      <c r="JGD678" s="70"/>
      <c r="JGE678" s="70"/>
      <c r="JGF678" s="70"/>
      <c r="JGG678" s="110"/>
      <c r="JGH678" s="2"/>
      <c r="JGI678" s="15"/>
      <c r="JGJ678" s="15"/>
      <c r="JGK678" s="83"/>
      <c r="JGL678" s="52"/>
      <c r="JGM678" s="70"/>
      <c r="JGN678" s="70"/>
      <c r="JGO678" s="70"/>
      <c r="JGP678" s="110"/>
      <c r="JGQ678" s="2"/>
      <c r="JGR678" s="15"/>
      <c r="JGS678" s="15"/>
      <c r="JGT678" s="83"/>
      <c r="JGU678" s="52"/>
      <c r="JGV678" s="70"/>
      <c r="JGW678" s="70"/>
      <c r="JGX678" s="70"/>
      <c r="JGY678" s="110"/>
      <c r="JGZ678" s="2"/>
      <c r="JHA678" s="15"/>
      <c r="JHB678" s="15"/>
      <c r="JHC678" s="83"/>
      <c r="JHD678" s="52"/>
      <c r="JHE678" s="70"/>
      <c r="JHF678" s="70"/>
      <c r="JHG678" s="70"/>
      <c r="JHH678" s="110"/>
      <c r="JHI678" s="2"/>
      <c r="JHJ678" s="15"/>
      <c r="JHK678" s="15"/>
      <c r="JHL678" s="83"/>
      <c r="JHM678" s="52"/>
      <c r="JHN678" s="70"/>
      <c r="JHO678" s="70"/>
      <c r="JHP678" s="70"/>
      <c r="JHQ678" s="110"/>
      <c r="JHR678" s="2"/>
      <c r="JHS678" s="15"/>
      <c r="JHT678" s="15"/>
      <c r="JHU678" s="83"/>
      <c r="JHV678" s="52"/>
      <c r="JHW678" s="70"/>
      <c r="JHX678" s="70"/>
      <c r="JHY678" s="70"/>
      <c r="JHZ678" s="110"/>
      <c r="JIA678" s="2"/>
      <c r="JIB678" s="15"/>
      <c r="JIC678" s="15"/>
      <c r="JID678" s="83"/>
      <c r="JIE678" s="52"/>
      <c r="JIF678" s="70"/>
      <c r="JIG678" s="70"/>
      <c r="JIH678" s="70"/>
      <c r="JII678" s="110"/>
      <c r="JIJ678" s="2"/>
      <c r="JIK678" s="15"/>
      <c r="JIL678" s="15"/>
      <c r="JIM678" s="83"/>
      <c r="JIN678" s="52"/>
      <c r="JIO678" s="70"/>
      <c r="JIP678" s="70"/>
      <c r="JIQ678" s="70"/>
      <c r="JIR678" s="110"/>
      <c r="JIS678" s="2"/>
      <c r="JIT678" s="15"/>
      <c r="JIU678" s="15"/>
      <c r="JIV678" s="83"/>
      <c r="JIW678" s="52"/>
      <c r="JIX678" s="70"/>
      <c r="JIY678" s="70"/>
      <c r="JIZ678" s="70"/>
      <c r="JJA678" s="110"/>
      <c r="JJB678" s="2"/>
      <c r="JJC678" s="15"/>
      <c r="JJD678" s="15"/>
      <c r="JJE678" s="83"/>
      <c r="JJF678" s="52"/>
      <c r="JJG678" s="70"/>
      <c r="JJH678" s="70"/>
      <c r="JJI678" s="70"/>
      <c r="JJJ678" s="110"/>
      <c r="JJK678" s="2"/>
      <c r="JJL678" s="15"/>
      <c r="JJM678" s="15"/>
      <c r="JJN678" s="83"/>
      <c r="JJO678" s="52"/>
      <c r="JJP678" s="70"/>
      <c r="JJQ678" s="70"/>
      <c r="JJR678" s="70"/>
      <c r="JJS678" s="110"/>
      <c r="JJT678" s="2"/>
      <c r="JJU678" s="15"/>
      <c r="JJV678" s="15"/>
      <c r="JJW678" s="83"/>
      <c r="JJX678" s="52"/>
      <c r="JJY678" s="70"/>
      <c r="JJZ678" s="70"/>
      <c r="JKA678" s="70"/>
      <c r="JKB678" s="110"/>
      <c r="JKC678" s="2"/>
      <c r="JKD678" s="15"/>
      <c r="JKE678" s="15"/>
      <c r="JKF678" s="83"/>
      <c r="JKG678" s="52"/>
      <c r="JKH678" s="70"/>
      <c r="JKI678" s="70"/>
      <c r="JKJ678" s="70"/>
      <c r="JKK678" s="110"/>
      <c r="JKL678" s="2"/>
      <c r="JKM678" s="15"/>
      <c r="JKN678" s="15"/>
      <c r="JKO678" s="83"/>
      <c r="JKP678" s="52"/>
      <c r="JKQ678" s="70"/>
      <c r="JKR678" s="70"/>
      <c r="JKS678" s="70"/>
      <c r="JKT678" s="110"/>
      <c r="JKU678" s="2"/>
      <c r="JKV678" s="15"/>
      <c r="JKW678" s="15"/>
      <c r="JKX678" s="83"/>
      <c r="JKY678" s="52"/>
      <c r="JKZ678" s="70"/>
      <c r="JLA678" s="70"/>
      <c r="JLB678" s="70"/>
      <c r="JLC678" s="110"/>
      <c r="JLD678" s="2"/>
      <c r="JLE678" s="15"/>
      <c r="JLF678" s="15"/>
      <c r="JLG678" s="83"/>
      <c r="JLH678" s="52"/>
      <c r="JLI678" s="70"/>
      <c r="JLJ678" s="70"/>
      <c r="JLK678" s="70"/>
      <c r="JLL678" s="110"/>
      <c r="JLM678" s="2"/>
      <c r="JLN678" s="15"/>
      <c r="JLO678" s="15"/>
      <c r="JLP678" s="83"/>
      <c r="JLQ678" s="52"/>
      <c r="JLR678" s="70"/>
      <c r="JLS678" s="70"/>
      <c r="JLT678" s="70"/>
      <c r="JLU678" s="110"/>
      <c r="JLV678" s="2"/>
      <c r="JLW678" s="15"/>
      <c r="JLX678" s="15"/>
      <c r="JLY678" s="83"/>
      <c r="JLZ678" s="52"/>
      <c r="JMA678" s="70"/>
      <c r="JMB678" s="70"/>
      <c r="JMC678" s="70"/>
      <c r="JMD678" s="110"/>
      <c r="JME678" s="2"/>
      <c r="JMF678" s="15"/>
      <c r="JMG678" s="15"/>
      <c r="JMH678" s="83"/>
      <c r="JMI678" s="52"/>
      <c r="JMJ678" s="70"/>
      <c r="JMK678" s="70"/>
      <c r="JML678" s="70"/>
      <c r="JMM678" s="110"/>
      <c r="JMN678" s="2"/>
      <c r="JMO678" s="15"/>
      <c r="JMP678" s="15"/>
      <c r="JMQ678" s="83"/>
      <c r="JMR678" s="52"/>
      <c r="JMS678" s="70"/>
      <c r="JMT678" s="70"/>
      <c r="JMU678" s="70"/>
      <c r="JMV678" s="110"/>
      <c r="JMW678" s="2"/>
      <c r="JMX678" s="15"/>
      <c r="JMY678" s="15"/>
      <c r="JMZ678" s="83"/>
      <c r="JNA678" s="52"/>
      <c r="JNB678" s="70"/>
      <c r="JNC678" s="70"/>
      <c r="JND678" s="70"/>
      <c r="JNE678" s="110"/>
      <c r="JNF678" s="2"/>
      <c r="JNG678" s="15"/>
      <c r="JNH678" s="15"/>
      <c r="JNI678" s="83"/>
      <c r="JNJ678" s="52"/>
      <c r="JNK678" s="70"/>
      <c r="JNL678" s="70"/>
      <c r="JNM678" s="70"/>
      <c r="JNN678" s="110"/>
      <c r="JNO678" s="2"/>
      <c r="JNP678" s="15"/>
      <c r="JNQ678" s="15"/>
      <c r="JNR678" s="83"/>
      <c r="JNS678" s="52"/>
      <c r="JNT678" s="70"/>
      <c r="JNU678" s="70"/>
      <c r="JNV678" s="70"/>
      <c r="JNW678" s="110"/>
      <c r="JNX678" s="2"/>
      <c r="JNY678" s="15"/>
      <c r="JNZ678" s="15"/>
      <c r="JOA678" s="83"/>
      <c r="JOB678" s="52"/>
      <c r="JOC678" s="70"/>
      <c r="JOD678" s="70"/>
      <c r="JOE678" s="70"/>
      <c r="JOF678" s="110"/>
      <c r="JOG678" s="2"/>
      <c r="JOH678" s="15"/>
      <c r="JOI678" s="15"/>
      <c r="JOJ678" s="83"/>
      <c r="JOK678" s="52"/>
      <c r="JOL678" s="70"/>
      <c r="JOM678" s="70"/>
      <c r="JON678" s="70"/>
      <c r="JOO678" s="110"/>
      <c r="JOP678" s="2"/>
      <c r="JOQ678" s="15"/>
      <c r="JOR678" s="15"/>
      <c r="JOS678" s="83"/>
      <c r="JOT678" s="52"/>
      <c r="JOU678" s="70"/>
      <c r="JOV678" s="70"/>
      <c r="JOW678" s="70"/>
      <c r="JOX678" s="110"/>
      <c r="JOY678" s="2"/>
      <c r="JOZ678" s="15"/>
      <c r="JPA678" s="15"/>
      <c r="JPB678" s="83"/>
      <c r="JPC678" s="52"/>
      <c r="JPD678" s="70"/>
      <c r="JPE678" s="70"/>
      <c r="JPF678" s="70"/>
      <c r="JPG678" s="110"/>
      <c r="JPH678" s="2"/>
      <c r="JPI678" s="15"/>
      <c r="JPJ678" s="15"/>
      <c r="JPK678" s="83"/>
      <c r="JPL678" s="52"/>
      <c r="JPM678" s="70"/>
      <c r="JPN678" s="70"/>
      <c r="JPO678" s="70"/>
      <c r="JPP678" s="110"/>
      <c r="JPQ678" s="2"/>
      <c r="JPR678" s="15"/>
      <c r="JPS678" s="15"/>
      <c r="JPT678" s="83"/>
      <c r="JPU678" s="52"/>
      <c r="JPV678" s="70"/>
      <c r="JPW678" s="70"/>
      <c r="JPX678" s="70"/>
      <c r="JPY678" s="110"/>
      <c r="JPZ678" s="2"/>
      <c r="JQA678" s="15"/>
      <c r="JQB678" s="15"/>
      <c r="JQC678" s="83"/>
      <c r="JQD678" s="52"/>
      <c r="JQE678" s="70"/>
      <c r="JQF678" s="70"/>
      <c r="JQG678" s="70"/>
      <c r="JQH678" s="110"/>
      <c r="JQI678" s="2"/>
      <c r="JQJ678" s="15"/>
      <c r="JQK678" s="15"/>
      <c r="JQL678" s="83"/>
      <c r="JQM678" s="52"/>
      <c r="JQN678" s="70"/>
      <c r="JQO678" s="70"/>
      <c r="JQP678" s="70"/>
      <c r="JQQ678" s="110"/>
      <c r="JQR678" s="2"/>
      <c r="JQS678" s="15"/>
      <c r="JQT678" s="15"/>
      <c r="JQU678" s="83"/>
      <c r="JQV678" s="52"/>
      <c r="JQW678" s="70"/>
      <c r="JQX678" s="70"/>
      <c r="JQY678" s="70"/>
      <c r="JQZ678" s="110"/>
      <c r="JRA678" s="2"/>
      <c r="JRB678" s="15"/>
      <c r="JRC678" s="15"/>
      <c r="JRD678" s="83"/>
      <c r="JRE678" s="52"/>
      <c r="JRF678" s="70"/>
      <c r="JRG678" s="70"/>
      <c r="JRH678" s="70"/>
      <c r="JRI678" s="110"/>
      <c r="JRJ678" s="2"/>
      <c r="JRK678" s="15"/>
      <c r="JRL678" s="15"/>
      <c r="JRM678" s="83"/>
      <c r="JRN678" s="52"/>
      <c r="JRO678" s="70"/>
      <c r="JRP678" s="70"/>
      <c r="JRQ678" s="70"/>
      <c r="JRR678" s="110"/>
      <c r="JRS678" s="2"/>
      <c r="JRT678" s="15"/>
      <c r="JRU678" s="15"/>
      <c r="JRV678" s="83"/>
      <c r="JRW678" s="52"/>
      <c r="JRX678" s="70"/>
      <c r="JRY678" s="70"/>
      <c r="JRZ678" s="70"/>
      <c r="JSA678" s="110"/>
      <c r="JSB678" s="2"/>
      <c r="JSC678" s="15"/>
      <c r="JSD678" s="15"/>
      <c r="JSE678" s="83"/>
      <c r="JSF678" s="52"/>
      <c r="JSG678" s="70"/>
      <c r="JSH678" s="70"/>
      <c r="JSI678" s="70"/>
      <c r="JSJ678" s="110"/>
      <c r="JSK678" s="2"/>
      <c r="JSL678" s="15"/>
      <c r="JSM678" s="15"/>
      <c r="JSN678" s="83"/>
      <c r="JSO678" s="52"/>
      <c r="JSP678" s="70"/>
      <c r="JSQ678" s="70"/>
      <c r="JSR678" s="70"/>
      <c r="JSS678" s="110"/>
      <c r="JST678" s="2"/>
      <c r="JSU678" s="15"/>
      <c r="JSV678" s="15"/>
      <c r="JSW678" s="83"/>
      <c r="JSX678" s="52"/>
      <c r="JSY678" s="70"/>
      <c r="JSZ678" s="70"/>
      <c r="JTA678" s="70"/>
      <c r="JTB678" s="110"/>
      <c r="JTC678" s="2"/>
      <c r="JTD678" s="15"/>
      <c r="JTE678" s="15"/>
      <c r="JTF678" s="83"/>
      <c r="JTG678" s="52"/>
      <c r="JTH678" s="70"/>
      <c r="JTI678" s="70"/>
      <c r="JTJ678" s="70"/>
      <c r="JTK678" s="110"/>
      <c r="JTL678" s="2"/>
      <c r="JTM678" s="15"/>
      <c r="JTN678" s="15"/>
      <c r="JTO678" s="83"/>
      <c r="JTP678" s="52"/>
      <c r="JTQ678" s="70"/>
      <c r="JTR678" s="70"/>
      <c r="JTS678" s="70"/>
      <c r="JTT678" s="110"/>
      <c r="JTU678" s="2"/>
      <c r="JTV678" s="15"/>
      <c r="JTW678" s="15"/>
      <c r="JTX678" s="83"/>
      <c r="JTY678" s="52"/>
      <c r="JTZ678" s="70"/>
      <c r="JUA678" s="70"/>
      <c r="JUB678" s="70"/>
      <c r="JUC678" s="110"/>
      <c r="JUD678" s="2"/>
      <c r="JUE678" s="15"/>
      <c r="JUF678" s="15"/>
      <c r="JUG678" s="83"/>
      <c r="JUH678" s="52"/>
      <c r="JUI678" s="70"/>
      <c r="JUJ678" s="70"/>
      <c r="JUK678" s="70"/>
      <c r="JUL678" s="110"/>
      <c r="JUM678" s="2"/>
      <c r="JUN678" s="15"/>
      <c r="JUO678" s="15"/>
      <c r="JUP678" s="83"/>
      <c r="JUQ678" s="52"/>
      <c r="JUR678" s="70"/>
      <c r="JUS678" s="70"/>
      <c r="JUT678" s="70"/>
      <c r="JUU678" s="110"/>
      <c r="JUV678" s="2"/>
      <c r="JUW678" s="15"/>
      <c r="JUX678" s="15"/>
      <c r="JUY678" s="83"/>
      <c r="JUZ678" s="52"/>
      <c r="JVA678" s="70"/>
      <c r="JVB678" s="70"/>
      <c r="JVC678" s="70"/>
      <c r="JVD678" s="110"/>
      <c r="JVE678" s="2"/>
      <c r="JVF678" s="15"/>
      <c r="JVG678" s="15"/>
      <c r="JVH678" s="83"/>
      <c r="JVI678" s="52"/>
      <c r="JVJ678" s="70"/>
      <c r="JVK678" s="70"/>
      <c r="JVL678" s="70"/>
      <c r="JVM678" s="110"/>
      <c r="JVN678" s="2"/>
      <c r="JVO678" s="15"/>
      <c r="JVP678" s="15"/>
      <c r="JVQ678" s="83"/>
      <c r="JVR678" s="52"/>
      <c r="JVS678" s="70"/>
      <c r="JVT678" s="70"/>
      <c r="JVU678" s="70"/>
      <c r="JVV678" s="110"/>
      <c r="JVW678" s="2"/>
      <c r="JVX678" s="15"/>
      <c r="JVY678" s="15"/>
      <c r="JVZ678" s="83"/>
      <c r="JWA678" s="52"/>
      <c r="JWB678" s="70"/>
      <c r="JWC678" s="70"/>
      <c r="JWD678" s="70"/>
      <c r="JWE678" s="110"/>
      <c r="JWF678" s="2"/>
      <c r="JWG678" s="15"/>
      <c r="JWH678" s="15"/>
      <c r="JWI678" s="83"/>
      <c r="JWJ678" s="52"/>
      <c r="JWK678" s="70"/>
      <c r="JWL678" s="70"/>
      <c r="JWM678" s="70"/>
      <c r="JWN678" s="110"/>
      <c r="JWO678" s="2"/>
      <c r="JWP678" s="15"/>
      <c r="JWQ678" s="15"/>
      <c r="JWR678" s="83"/>
      <c r="JWS678" s="52"/>
      <c r="JWT678" s="70"/>
      <c r="JWU678" s="70"/>
      <c r="JWV678" s="70"/>
      <c r="JWW678" s="110"/>
      <c r="JWX678" s="2"/>
      <c r="JWY678" s="15"/>
      <c r="JWZ678" s="15"/>
      <c r="JXA678" s="83"/>
      <c r="JXB678" s="52"/>
      <c r="JXC678" s="70"/>
      <c r="JXD678" s="70"/>
      <c r="JXE678" s="70"/>
      <c r="JXF678" s="110"/>
      <c r="JXG678" s="2"/>
      <c r="JXH678" s="15"/>
      <c r="JXI678" s="15"/>
      <c r="JXJ678" s="83"/>
      <c r="JXK678" s="52"/>
      <c r="JXL678" s="70"/>
      <c r="JXM678" s="70"/>
      <c r="JXN678" s="70"/>
      <c r="JXO678" s="110"/>
      <c r="JXP678" s="2"/>
      <c r="JXQ678" s="15"/>
      <c r="JXR678" s="15"/>
      <c r="JXS678" s="83"/>
      <c r="JXT678" s="52"/>
      <c r="JXU678" s="70"/>
      <c r="JXV678" s="70"/>
      <c r="JXW678" s="70"/>
      <c r="JXX678" s="110"/>
      <c r="JXY678" s="2"/>
      <c r="JXZ678" s="15"/>
      <c r="JYA678" s="15"/>
      <c r="JYB678" s="83"/>
      <c r="JYC678" s="52"/>
      <c r="JYD678" s="70"/>
      <c r="JYE678" s="70"/>
      <c r="JYF678" s="70"/>
      <c r="JYG678" s="110"/>
      <c r="JYH678" s="2"/>
      <c r="JYI678" s="15"/>
      <c r="JYJ678" s="15"/>
      <c r="JYK678" s="83"/>
      <c r="JYL678" s="52"/>
      <c r="JYM678" s="70"/>
      <c r="JYN678" s="70"/>
      <c r="JYO678" s="70"/>
      <c r="JYP678" s="110"/>
      <c r="JYQ678" s="2"/>
      <c r="JYR678" s="15"/>
      <c r="JYS678" s="15"/>
      <c r="JYT678" s="83"/>
      <c r="JYU678" s="52"/>
      <c r="JYV678" s="70"/>
      <c r="JYW678" s="70"/>
      <c r="JYX678" s="70"/>
      <c r="JYY678" s="110"/>
      <c r="JYZ678" s="2"/>
      <c r="JZA678" s="15"/>
      <c r="JZB678" s="15"/>
      <c r="JZC678" s="83"/>
      <c r="JZD678" s="52"/>
      <c r="JZE678" s="70"/>
      <c r="JZF678" s="70"/>
      <c r="JZG678" s="70"/>
      <c r="JZH678" s="110"/>
      <c r="JZI678" s="2"/>
      <c r="JZJ678" s="15"/>
      <c r="JZK678" s="15"/>
      <c r="JZL678" s="83"/>
      <c r="JZM678" s="52"/>
      <c r="JZN678" s="70"/>
      <c r="JZO678" s="70"/>
      <c r="JZP678" s="70"/>
      <c r="JZQ678" s="110"/>
      <c r="JZR678" s="2"/>
      <c r="JZS678" s="15"/>
      <c r="JZT678" s="15"/>
      <c r="JZU678" s="83"/>
      <c r="JZV678" s="52"/>
      <c r="JZW678" s="70"/>
      <c r="JZX678" s="70"/>
      <c r="JZY678" s="70"/>
      <c r="JZZ678" s="110"/>
      <c r="KAA678" s="2"/>
      <c r="KAB678" s="15"/>
      <c r="KAC678" s="15"/>
      <c r="KAD678" s="83"/>
      <c r="KAE678" s="52"/>
      <c r="KAF678" s="70"/>
      <c r="KAG678" s="70"/>
      <c r="KAH678" s="70"/>
      <c r="KAI678" s="110"/>
      <c r="KAJ678" s="2"/>
      <c r="KAK678" s="15"/>
      <c r="KAL678" s="15"/>
      <c r="KAM678" s="83"/>
      <c r="KAN678" s="52"/>
      <c r="KAO678" s="70"/>
      <c r="KAP678" s="70"/>
      <c r="KAQ678" s="70"/>
      <c r="KAR678" s="110"/>
      <c r="KAS678" s="2"/>
      <c r="KAT678" s="15"/>
      <c r="KAU678" s="15"/>
      <c r="KAV678" s="83"/>
      <c r="KAW678" s="52"/>
      <c r="KAX678" s="70"/>
      <c r="KAY678" s="70"/>
      <c r="KAZ678" s="70"/>
      <c r="KBA678" s="110"/>
      <c r="KBB678" s="2"/>
      <c r="KBC678" s="15"/>
      <c r="KBD678" s="15"/>
      <c r="KBE678" s="83"/>
      <c r="KBF678" s="52"/>
      <c r="KBG678" s="70"/>
      <c r="KBH678" s="70"/>
      <c r="KBI678" s="70"/>
      <c r="KBJ678" s="110"/>
      <c r="KBK678" s="2"/>
      <c r="KBL678" s="15"/>
      <c r="KBM678" s="15"/>
      <c r="KBN678" s="83"/>
      <c r="KBO678" s="52"/>
      <c r="KBP678" s="70"/>
      <c r="KBQ678" s="70"/>
      <c r="KBR678" s="70"/>
      <c r="KBS678" s="110"/>
      <c r="KBT678" s="2"/>
      <c r="KBU678" s="15"/>
      <c r="KBV678" s="15"/>
      <c r="KBW678" s="83"/>
      <c r="KBX678" s="52"/>
      <c r="KBY678" s="70"/>
      <c r="KBZ678" s="70"/>
      <c r="KCA678" s="70"/>
      <c r="KCB678" s="110"/>
      <c r="KCC678" s="2"/>
      <c r="KCD678" s="15"/>
      <c r="KCE678" s="15"/>
      <c r="KCF678" s="83"/>
      <c r="KCG678" s="52"/>
      <c r="KCH678" s="70"/>
      <c r="KCI678" s="70"/>
      <c r="KCJ678" s="70"/>
      <c r="KCK678" s="110"/>
      <c r="KCL678" s="2"/>
      <c r="KCM678" s="15"/>
      <c r="KCN678" s="15"/>
      <c r="KCO678" s="83"/>
      <c r="KCP678" s="52"/>
      <c r="KCQ678" s="70"/>
      <c r="KCR678" s="70"/>
      <c r="KCS678" s="70"/>
      <c r="KCT678" s="110"/>
      <c r="KCU678" s="2"/>
      <c r="KCV678" s="15"/>
      <c r="KCW678" s="15"/>
      <c r="KCX678" s="83"/>
      <c r="KCY678" s="52"/>
      <c r="KCZ678" s="70"/>
      <c r="KDA678" s="70"/>
      <c r="KDB678" s="70"/>
      <c r="KDC678" s="110"/>
      <c r="KDD678" s="2"/>
      <c r="KDE678" s="15"/>
      <c r="KDF678" s="15"/>
      <c r="KDG678" s="83"/>
      <c r="KDH678" s="52"/>
      <c r="KDI678" s="70"/>
      <c r="KDJ678" s="70"/>
      <c r="KDK678" s="70"/>
      <c r="KDL678" s="110"/>
      <c r="KDM678" s="2"/>
      <c r="KDN678" s="15"/>
      <c r="KDO678" s="15"/>
      <c r="KDP678" s="83"/>
      <c r="KDQ678" s="52"/>
      <c r="KDR678" s="70"/>
      <c r="KDS678" s="70"/>
      <c r="KDT678" s="70"/>
      <c r="KDU678" s="110"/>
      <c r="KDV678" s="2"/>
      <c r="KDW678" s="15"/>
      <c r="KDX678" s="15"/>
      <c r="KDY678" s="83"/>
      <c r="KDZ678" s="52"/>
      <c r="KEA678" s="70"/>
      <c r="KEB678" s="70"/>
      <c r="KEC678" s="70"/>
      <c r="KED678" s="110"/>
      <c r="KEE678" s="2"/>
      <c r="KEF678" s="15"/>
      <c r="KEG678" s="15"/>
      <c r="KEH678" s="83"/>
      <c r="KEI678" s="52"/>
      <c r="KEJ678" s="70"/>
      <c r="KEK678" s="70"/>
      <c r="KEL678" s="70"/>
      <c r="KEM678" s="110"/>
      <c r="KEN678" s="2"/>
      <c r="KEO678" s="15"/>
      <c r="KEP678" s="15"/>
      <c r="KEQ678" s="83"/>
      <c r="KER678" s="52"/>
      <c r="KES678" s="70"/>
      <c r="KET678" s="70"/>
      <c r="KEU678" s="70"/>
      <c r="KEV678" s="110"/>
      <c r="KEW678" s="2"/>
      <c r="KEX678" s="15"/>
      <c r="KEY678" s="15"/>
      <c r="KEZ678" s="83"/>
      <c r="KFA678" s="52"/>
      <c r="KFB678" s="70"/>
      <c r="KFC678" s="70"/>
      <c r="KFD678" s="70"/>
      <c r="KFE678" s="110"/>
      <c r="KFF678" s="2"/>
      <c r="KFG678" s="15"/>
      <c r="KFH678" s="15"/>
      <c r="KFI678" s="83"/>
      <c r="KFJ678" s="52"/>
      <c r="KFK678" s="70"/>
      <c r="KFL678" s="70"/>
      <c r="KFM678" s="70"/>
      <c r="KFN678" s="110"/>
      <c r="KFO678" s="2"/>
      <c r="KFP678" s="15"/>
      <c r="KFQ678" s="15"/>
      <c r="KFR678" s="83"/>
      <c r="KFS678" s="52"/>
      <c r="KFT678" s="70"/>
      <c r="KFU678" s="70"/>
      <c r="KFV678" s="70"/>
      <c r="KFW678" s="110"/>
      <c r="KFX678" s="2"/>
      <c r="KFY678" s="15"/>
      <c r="KFZ678" s="15"/>
      <c r="KGA678" s="83"/>
      <c r="KGB678" s="52"/>
      <c r="KGC678" s="70"/>
      <c r="KGD678" s="70"/>
      <c r="KGE678" s="70"/>
      <c r="KGF678" s="110"/>
      <c r="KGG678" s="2"/>
      <c r="KGH678" s="15"/>
      <c r="KGI678" s="15"/>
      <c r="KGJ678" s="83"/>
      <c r="KGK678" s="52"/>
      <c r="KGL678" s="70"/>
      <c r="KGM678" s="70"/>
      <c r="KGN678" s="70"/>
      <c r="KGO678" s="110"/>
      <c r="KGP678" s="2"/>
      <c r="KGQ678" s="15"/>
      <c r="KGR678" s="15"/>
      <c r="KGS678" s="83"/>
      <c r="KGT678" s="52"/>
      <c r="KGU678" s="70"/>
      <c r="KGV678" s="70"/>
      <c r="KGW678" s="70"/>
      <c r="KGX678" s="110"/>
      <c r="KGY678" s="2"/>
      <c r="KGZ678" s="15"/>
      <c r="KHA678" s="15"/>
      <c r="KHB678" s="83"/>
      <c r="KHC678" s="52"/>
      <c r="KHD678" s="70"/>
      <c r="KHE678" s="70"/>
      <c r="KHF678" s="70"/>
      <c r="KHG678" s="110"/>
      <c r="KHH678" s="2"/>
      <c r="KHI678" s="15"/>
      <c r="KHJ678" s="15"/>
      <c r="KHK678" s="83"/>
      <c r="KHL678" s="52"/>
      <c r="KHM678" s="70"/>
      <c r="KHN678" s="70"/>
      <c r="KHO678" s="70"/>
      <c r="KHP678" s="110"/>
      <c r="KHQ678" s="2"/>
      <c r="KHR678" s="15"/>
      <c r="KHS678" s="15"/>
      <c r="KHT678" s="83"/>
      <c r="KHU678" s="52"/>
      <c r="KHV678" s="70"/>
      <c r="KHW678" s="70"/>
      <c r="KHX678" s="70"/>
      <c r="KHY678" s="110"/>
      <c r="KHZ678" s="2"/>
      <c r="KIA678" s="15"/>
      <c r="KIB678" s="15"/>
      <c r="KIC678" s="83"/>
      <c r="KID678" s="52"/>
      <c r="KIE678" s="70"/>
      <c r="KIF678" s="70"/>
      <c r="KIG678" s="70"/>
      <c r="KIH678" s="110"/>
      <c r="KII678" s="2"/>
      <c r="KIJ678" s="15"/>
      <c r="KIK678" s="15"/>
      <c r="KIL678" s="83"/>
      <c r="KIM678" s="52"/>
      <c r="KIN678" s="70"/>
      <c r="KIO678" s="70"/>
      <c r="KIP678" s="70"/>
      <c r="KIQ678" s="110"/>
      <c r="KIR678" s="2"/>
      <c r="KIS678" s="15"/>
      <c r="KIT678" s="15"/>
      <c r="KIU678" s="83"/>
      <c r="KIV678" s="52"/>
      <c r="KIW678" s="70"/>
      <c r="KIX678" s="70"/>
      <c r="KIY678" s="70"/>
      <c r="KIZ678" s="110"/>
      <c r="KJA678" s="2"/>
      <c r="KJB678" s="15"/>
      <c r="KJC678" s="15"/>
      <c r="KJD678" s="83"/>
      <c r="KJE678" s="52"/>
      <c r="KJF678" s="70"/>
      <c r="KJG678" s="70"/>
      <c r="KJH678" s="70"/>
      <c r="KJI678" s="110"/>
      <c r="KJJ678" s="2"/>
      <c r="KJK678" s="15"/>
      <c r="KJL678" s="15"/>
      <c r="KJM678" s="83"/>
      <c r="KJN678" s="52"/>
      <c r="KJO678" s="70"/>
      <c r="KJP678" s="70"/>
      <c r="KJQ678" s="70"/>
      <c r="KJR678" s="110"/>
      <c r="KJS678" s="2"/>
      <c r="KJT678" s="15"/>
      <c r="KJU678" s="15"/>
      <c r="KJV678" s="83"/>
      <c r="KJW678" s="52"/>
      <c r="KJX678" s="70"/>
      <c r="KJY678" s="70"/>
      <c r="KJZ678" s="70"/>
      <c r="KKA678" s="110"/>
      <c r="KKB678" s="2"/>
      <c r="KKC678" s="15"/>
      <c r="KKD678" s="15"/>
      <c r="KKE678" s="83"/>
      <c r="KKF678" s="52"/>
      <c r="KKG678" s="70"/>
      <c r="KKH678" s="70"/>
      <c r="KKI678" s="70"/>
      <c r="KKJ678" s="110"/>
      <c r="KKK678" s="2"/>
      <c r="KKL678" s="15"/>
      <c r="KKM678" s="15"/>
      <c r="KKN678" s="83"/>
      <c r="KKO678" s="52"/>
      <c r="KKP678" s="70"/>
      <c r="KKQ678" s="70"/>
      <c r="KKR678" s="70"/>
      <c r="KKS678" s="110"/>
      <c r="KKT678" s="2"/>
      <c r="KKU678" s="15"/>
      <c r="KKV678" s="15"/>
      <c r="KKW678" s="83"/>
      <c r="KKX678" s="52"/>
      <c r="KKY678" s="70"/>
      <c r="KKZ678" s="70"/>
      <c r="KLA678" s="70"/>
      <c r="KLB678" s="110"/>
      <c r="KLC678" s="2"/>
      <c r="KLD678" s="15"/>
      <c r="KLE678" s="15"/>
      <c r="KLF678" s="83"/>
      <c r="KLG678" s="52"/>
      <c r="KLH678" s="70"/>
      <c r="KLI678" s="70"/>
      <c r="KLJ678" s="70"/>
      <c r="KLK678" s="110"/>
      <c r="KLL678" s="2"/>
      <c r="KLM678" s="15"/>
      <c r="KLN678" s="15"/>
      <c r="KLO678" s="83"/>
      <c r="KLP678" s="52"/>
      <c r="KLQ678" s="70"/>
      <c r="KLR678" s="70"/>
      <c r="KLS678" s="70"/>
      <c r="KLT678" s="110"/>
      <c r="KLU678" s="2"/>
      <c r="KLV678" s="15"/>
      <c r="KLW678" s="15"/>
      <c r="KLX678" s="83"/>
      <c r="KLY678" s="52"/>
      <c r="KLZ678" s="70"/>
      <c r="KMA678" s="70"/>
      <c r="KMB678" s="70"/>
      <c r="KMC678" s="110"/>
      <c r="KMD678" s="2"/>
      <c r="KME678" s="15"/>
      <c r="KMF678" s="15"/>
      <c r="KMG678" s="83"/>
      <c r="KMH678" s="52"/>
      <c r="KMI678" s="70"/>
      <c r="KMJ678" s="70"/>
      <c r="KMK678" s="70"/>
      <c r="KML678" s="110"/>
      <c r="KMM678" s="2"/>
      <c r="KMN678" s="15"/>
      <c r="KMO678" s="15"/>
      <c r="KMP678" s="83"/>
      <c r="KMQ678" s="52"/>
      <c r="KMR678" s="70"/>
      <c r="KMS678" s="70"/>
      <c r="KMT678" s="70"/>
      <c r="KMU678" s="110"/>
      <c r="KMV678" s="2"/>
      <c r="KMW678" s="15"/>
      <c r="KMX678" s="15"/>
      <c r="KMY678" s="83"/>
      <c r="KMZ678" s="52"/>
      <c r="KNA678" s="70"/>
      <c r="KNB678" s="70"/>
      <c r="KNC678" s="70"/>
      <c r="KND678" s="110"/>
      <c r="KNE678" s="2"/>
      <c r="KNF678" s="15"/>
      <c r="KNG678" s="15"/>
      <c r="KNH678" s="83"/>
      <c r="KNI678" s="52"/>
      <c r="KNJ678" s="70"/>
      <c r="KNK678" s="70"/>
      <c r="KNL678" s="70"/>
      <c r="KNM678" s="110"/>
      <c r="KNN678" s="2"/>
      <c r="KNO678" s="15"/>
      <c r="KNP678" s="15"/>
      <c r="KNQ678" s="83"/>
      <c r="KNR678" s="52"/>
      <c r="KNS678" s="70"/>
      <c r="KNT678" s="70"/>
      <c r="KNU678" s="70"/>
      <c r="KNV678" s="110"/>
      <c r="KNW678" s="2"/>
      <c r="KNX678" s="15"/>
      <c r="KNY678" s="15"/>
      <c r="KNZ678" s="83"/>
      <c r="KOA678" s="52"/>
      <c r="KOB678" s="70"/>
      <c r="KOC678" s="70"/>
      <c r="KOD678" s="70"/>
      <c r="KOE678" s="110"/>
      <c r="KOF678" s="2"/>
      <c r="KOG678" s="15"/>
      <c r="KOH678" s="15"/>
      <c r="KOI678" s="83"/>
      <c r="KOJ678" s="52"/>
      <c r="KOK678" s="70"/>
      <c r="KOL678" s="70"/>
      <c r="KOM678" s="70"/>
      <c r="KON678" s="110"/>
      <c r="KOO678" s="2"/>
      <c r="KOP678" s="15"/>
      <c r="KOQ678" s="15"/>
      <c r="KOR678" s="83"/>
      <c r="KOS678" s="52"/>
      <c r="KOT678" s="70"/>
      <c r="KOU678" s="70"/>
      <c r="KOV678" s="70"/>
      <c r="KOW678" s="110"/>
      <c r="KOX678" s="2"/>
      <c r="KOY678" s="15"/>
      <c r="KOZ678" s="15"/>
      <c r="KPA678" s="83"/>
      <c r="KPB678" s="52"/>
      <c r="KPC678" s="70"/>
      <c r="KPD678" s="70"/>
      <c r="KPE678" s="70"/>
      <c r="KPF678" s="110"/>
      <c r="KPG678" s="2"/>
      <c r="KPH678" s="15"/>
      <c r="KPI678" s="15"/>
      <c r="KPJ678" s="83"/>
      <c r="KPK678" s="52"/>
      <c r="KPL678" s="70"/>
      <c r="KPM678" s="70"/>
      <c r="KPN678" s="70"/>
      <c r="KPO678" s="110"/>
      <c r="KPP678" s="2"/>
      <c r="KPQ678" s="15"/>
      <c r="KPR678" s="15"/>
      <c r="KPS678" s="83"/>
      <c r="KPT678" s="52"/>
      <c r="KPU678" s="70"/>
      <c r="KPV678" s="70"/>
      <c r="KPW678" s="70"/>
      <c r="KPX678" s="110"/>
      <c r="KPY678" s="2"/>
      <c r="KPZ678" s="15"/>
      <c r="KQA678" s="15"/>
      <c r="KQB678" s="83"/>
      <c r="KQC678" s="52"/>
      <c r="KQD678" s="70"/>
      <c r="KQE678" s="70"/>
      <c r="KQF678" s="70"/>
      <c r="KQG678" s="110"/>
      <c r="KQH678" s="2"/>
      <c r="KQI678" s="15"/>
      <c r="KQJ678" s="15"/>
      <c r="KQK678" s="83"/>
      <c r="KQL678" s="52"/>
      <c r="KQM678" s="70"/>
      <c r="KQN678" s="70"/>
      <c r="KQO678" s="70"/>
      <c r="KQP678" s="110"/>
      <c r="KQQ678" s="2"/>
      <c r="KQR678" s="15"/>
      <c r="KQS678" s="15"/>
      <c r="KQT678" s="83"/>
      <c r="KQU678" s="52"/>
      <c r="KQV678" s="70"/>
      <c r="KQW678" s="70"/>
      <c r="KQX678" s="70"/>
      <c r="KQY678" s="110"/>
      <c r="KQZ678" s="2"/>
      <c r="KRA678" s="15"/>
      <c r="KRB678" s="15"/>
      <c r="KRC678" s="83"/>
      <c r="KRD678" s="52"/>
      <c r="KRE678" s="70"/>
      <c r="KRF678" s="70"/>
      <c r="KRG678" s="70"/>
      <c r="KRH678" s="110"/>
      <c r="KRI678" s="2"/>
      <c r="KRJ678" s="15"/>
      <c r="KRK678" s="15"/>
      <c r="KRL678" s="83"/>
      <c r="KRM678" s="52"/>
      <c r="KRN678" s="70"/>
      <c r="KRO678" s="70"/>
      <c r="KRP678" s="70"/>
      <c r="KRQ678" s="110"/>
      <c r="KRR678" s="2"/>
      <c r="KRS678" s="15"/>
      <c r="KRT678" s="15"/>
      <c r="KRU678" s="83"/>
      <c r="KRV678" s="52"/>
      <c r="KRW678" s="70"/>
      <c r="KRX678" s="70"/>
      <c r="KRY678" s="70"/>
      <c r="KRZ678" s="110"/>
      <c r="KSA678" s="2"/>
      <c r="KSB678" s="15"/>
      <c r="KSC678" s="15"/>
      <c r="KSD678" s="83"/>
      <c r="KSE678" s="52"/>
      <c r="KSF678" s="70"/>
      <c r="KSG678" s="70"/>
      <c r="KSH678" s="70"/>
      <c r="KSI678" s="110"/>
      <c r="KSJ678" s="2"/>
      <c r="KSK678" s="15"/>
      <c r="KSL678" s="15"/>
      <c r="KSM678" s="83"/>
      <c r="KSN678" s="52"/>
      <c r="KSO678" s="70"/>
      <c r="KSP678" s="70"/>
      <c r="KSQ678" s="70"/>
      <c r="KSR678" s="110"/>
      <c r="KSS678" s="2"/>
      <c r="KST678" s="15"/>
      <c r="KSU678" s="15"/>
      <c r="KSV678" s="83"/>
      <c r="KSW678" s="52"/>
      <c r="KSX678" s="70"/>
      <c r="KSY678" s="70"/>
      <c r="KSZ678" s="70"/>
      <c r="KTA678" s="110"/>
      <c r="KTB678" s="2"/>
      <c r="KTC678" s="15"/>
      <c r="KTD678" s="15"/>
      <c r="KTE678" s="83"/>
      <c r="KTF678" s="52"/>
      <c r="KTG678" s="70"/>
      <c r="KTH678" s="70"/>
      <c r="KTI678" s="70"/>
      <c r="KTJ678" s="110"/>
      <c r="KTK678" s="2"/>
      <c r="KTL678" s="15"/>
      <c r="KTM678" s="15"/>
      <c r="KTN678" s="83"/>
      <c r="KTO678" s="52"/>
      <c r="KTP678" s="70"/>
      <c r="KTQ678" s="70"/>
      <c r="KTR678" s="70"/>
      <c r="KTS678" s="110"/>
      <c r="KTT678" s="2"/>
      <c r="KTU678" s="15"/>
      <c r="KTV678" s="15"/>
      <c r="KTW678" s="83"/>
      <c r="KTX678" s="52"/>
      <c r="KTY678" s="70"/>
      <c r="KTZ678" s="70"/>
      <c r="KUA678" s="70"/>
      <c r="KUB678" s="110"/>
      <c r="KUC678" s="2"/>
      <c r="KUD678" s="15"/>
      <c r="KUE678" s="15"/>
      <c r="KUF678" s="83"/>
      <c r="KUG678" s="52"/>
      <c r="KUH678" s="70"/>
      <c r="KUI678" s="70"/>
      <c r="KUJ678" s="70"/>
      <c r="KUK678" s="110"/>
      <c r="KUL678" s="2"/>
      <c r="KUM678" s="15"/>
      <c r="KUN678" s="15"/>
      <c r="KUO678" s="83"/>
      <c r="KUP678" s="52"/>
      <c r="KUQ678" s="70"/>
      <c r="KUR678" s="70"/>
      <c r="KUS678" s="70"/>
      <c r="KUT678" s="110"/>
      <c r="KUU678" s="2"/>
      <c r="KUV678" s="15"/>
      <c r="KUW678" s="15"/>
      <c r="KUX678" s="83"/>
      <c r="KUY678" s="52"/>
      <c r="KUZ678" s="70"/>
      <c r="KVA678" s="70"/>
      <c r="KVB678" s="70"/>
      <c r="KVC678" s="110"/>
      <c r="KVD678" s="2"/>
      <c r="KVE678" s="15"/>
      <c r="KVF678" s="15"/>
      <c r="KVG678" s="83"/>
      <c r="KVH678" s="52"/>
      <c r="KVI678" s="70"/>
      <c r="KVJ678" s="70"/>
      <c r="KVK678" s="70"/>
      <c r="KVL678" s="110"/>
      <c r="KVM678" s="2"/>
      <c r="KVN678" s="15"/>
      <c r="KVO678" s="15"/>
      <c r="KVP678" s="83"/>
      <c r="KVQ678" s="52"/>
      <c r="KVR678" s="70"/>
      <c r="KVS678" s="70"/>
      <c r="KVT678" s="70"/>
      <c r="KVU678" s="110"/>
      <c r="KVV678" s="2"/>
      <c r="KVW678" s="15"/>
      <c r="KVX678" s="15"/>
      <c r="KVY678" s="83"/>
      <c r="KVZ678" s="52"/>
      <c r="KWA678" s="70"/>
      <c r="KWB678" s="70"/>
      <c r="KWC678" s="70"/>
      <c r="KWD678" s="110"/>
      <c r="KWE678" s="2"/>
      <c r="KWF678" s="15"/>
      <c r="KWG678" s="15"/>
      <c r="KWH678" s="83"/>
      <c r="KWI678" s="52"/>
      <c r="KWJ678" s="70"/>
      <c r="KWK678" s="70"/>
      <c r="KWL678" s="70"/>
      <c r="KWM678" s="110"/>
      <c r="KWN678" s="2"/>
      <c r="KWO678" s="15"/>
      <c r="KWP678" s="15"/>
      <c r="KWQ678" s="83"/>
      <c r="KWR678" s="52"/>
      <c r="KWS678" s="70"/>
      <c r="KWT678" s="70"/>
      <c r="KWU678" s="70"/>
      <c r="KWV678" s="110"/>
      <c r="KWW678" s="2"/>
      <c r="KWX678" s="15"/>
      <c r="KWY678" s="15"/>
      <c r="KWZ678" s="83"/>
      <c r="KXA678" s="52"/>
      <c r="KXB678" s="70"/>
      <c r="KXC678" s="70"/>
      <c r="KXD678" s="70"/>
      <c r="KXE678" s="110"/>
      <c r="KXF678" s="2"/>
      <c r="KXG678" s="15"/>
      <c r="KXH678" s="15"/>
      <c r="KXI678" s="83"/>
      <c r="KXJ678" s="52"/>
      <c r="KXK678" s="70"/>
      <c r="KXL678" s="70"/>
      <c r="KXM678" s="70"/>
      <c r="KXN678" s="110"/>
      <c r="KXO678" s="2"/>
      <c r="KXP678" s="15"/>
      <c r="KXQ678" s="15"/>
      <c r="KXR678" s="83"/>
      <c r="KXS678" s="52"/>
      <c r="KXT678" s="70"/>
      <c r="KXU678" s="70"/>
      <c r="KXV678" s="70"/>
      <c r="KXW678" s="110"/>
      <c r="KXX678" s="2"/>
      <c r="KXY678" s="15"/>
      <c r="KXZ678" s="15"/>
      <c r="KYA678" s="83"/>
      <c r="KYB678" s="52"/>
      <c r="KYC678" s="70"/>
      <c r="KYD678" s="70"/>
      <c r="KYE678" s="70"/>
      <c r="KYF678" s="110"/>
      <c r="KYG678" s="2"/>
      <c r="KYH678" s="15"/>
      <c r="KYI678" s="15"/>
      <c r="KYJ678" s="83"/>
      <c r="KYK678" s="52"/>
      <c r="KYL678" s="70"/>
      <c r="KYM678" s="70"/>
      <c r="KYN678" s="70"/>
      <c r="KYO678" s="110"/>
      <c r="KYP678" s="2"/>
      <c r="KYQ678" s="15"/>
      <c r="KYR678" s="15"/>
      <c r="KYS678" s="83"/>
      <c r="KYT678" s="52"/>
      <c r="KYU678" s="70"/>
      <c r="KYV678" s="70"/>
      <c r="KYW678" s="70"/>
      <c r="KYX678" s="110"/>
      <c r="KYY678" s="2"/>
      <c r="KYZ678" s="15"/>
      <c r="KZA678" s="15"/>
      <c r="KZB678" s="83"/>
      <c r="KZC678" s="52"/>
      <c r="KZD678" s="70"/>
      <c r="KZE678" s="70"/>
      <c r="KZF678" s="70"/>
      <c r="KZG678" s="110"/>
      <c r="KZH678" s="2"/>
      <c r="KZI678" s="15"/>
      <c r="KZJ678" s="15"/>
      <c r="KZK678" s="83"/>
      <c r="KZL678" s="52"/>
      <c r="KZM678" s="70"/>
      <c r="KZN678" s="70"/>
      <c r="KZO678" s="70"/>
      <c r="KZP678" s="110"/>
      <c r="KZQ678" s="2"/>
      <c r="KZR678" s="15"/>
      <c r="KZS678" s="15"/>
      <c r="KZT678" s="83"/>
      <c r="KZU678" s="52"/>
      <c r="KZV678" s="70"/>
      <c r="KZW678" s="70"/>
      <c r="KZX678" s="70"/>
      <c r="KZY678" s="110"/>
      <c r="KZZ678" s="2"/>
      <c r="LAA678" s="15"/>
      <c r="LAB678" s="15"/>
      <c r="LAC678" s="83"/>
      <c r="LAD678" s="52"/>
      <c r="LAE678" s="70"/>
      <c r="LAF678" s="70"/>
      <c r="LAG678" s="70"/>
      <c r="LAH678" s="110"/>
      <c r="LAI678" s="2"/>
      <c r="LAJ678" s="15"/>
      <c r="LAK678" s="15"/>
      <c r="LAL678" s="83"/>
      <c r="LAM678" s="52"/>
      <c r="LAN678" s="70"/>
      <c r="LAO678" s="70"/>
      <c r="LAP678" s="70"/>
      <c r="LAQ678" s="110"/>
      <c r="LAR678" s="2"/>
      <c r="LAS678" s="15"/>
      <c r="LAT678" s="15"/>
      <c r="LAU678" s="83"/>
      <c r="LAV678" s="52"/>
      <c r="LAW678" s="70"/>
      <c r="LAX678" s="70"/>
      <c r="LAY678" s="70"/>
      <c r="LAZ678" s="110"/>
      <c r="LBA678" s="2"/>
      <c r="LBB678" s="15"/>
      <c r="LBC678" s="15"/>
      <c r="LBD678" s="83"/>
      <c r="LBE678" s="52"/>
      <c r="LBF678" s="70"/>
      <c r="LBG678" s="70"/>
      <c r="LBH678" s="70"/>
      <c r="LBI678" s="110"/>
      <c r="LBJ678" s="2"/>
      <c r="LBK678" s="15"/>
      <c r="LBL678" s="15"/>
      <c r="LBM678" s="83"/>
      <c r="LBN678" s="52"/>
      <c r="LBO678" s="70"/>
      <c r="LBP678" s="70"/>
      <c r="LBQ678" s="70"/>
      <c r="LBR678" s="110"/>
      <c r="LBS678" s="2"/>
      <c r="LBT678" s="15"/>
      <c r="LBU678" s="15"/>
      <c r="LBV678" s="83"/>
      <c r="LBW678" s="52"/>
      <c r="LBX678" s="70"/>
      <c r="LBY678" s="70"/>
      <c r="LBZ678" s="70"/>
      <c r="LCA678" s="110"/>
      <c r="LCB678" s="2"/>
      <c r="LCC678" s="15"/>
      <c r="LCD678" s="15"/>
      <c r="LCE678" s="83"/>
      <c r="LCF678" s="52"/>
      <c r="LCG678" s="70"/>
      <c r="LCH678" s="70"/>
      <c r="LCI678" s="70"/>
      <c r="LCJ678" s="110"/>
      <c r="LCK678" s="2"/>
      <c r="LCL678" s="15"/>
      <c r="LCM678" s="15"/>
      <c r="LCN678" s="83"/>
      <c r="LCO678" s="52"/>
      <c r="LCP678" s="70"/>
      <c r="LCQ678" s="70"/>
      <c r="LCR678" s="70"/>
      <c r="LCS678" s="110"/>
      <c r="LCT678" s="2"/>
      <c r="LCU678" s="15"/>
      <c r="LCV678" s="15"/>
      <c r="LCW678" s="83"/>
      <c r="LCX678" s="52"/>
      <c r="LCY678" s="70"/>
      <c r="LCZ678" s="70"/>
      <c r="LDA678" s="70"/>
      <c r="LDB678" s="110"/>
      <c r="LDC678" s="2"/>
      <c r="LDD678" s="15"/>
      <c r="LDE678" s="15"/>
      <c r="LDF678" s="83"/>
      <c r="LDG678" s="52"/>
      <c r="LDH678" s="70"/>
      <c r="LDI678" s="70"/>
      <c r="LDJ678" s="70"/>
      <c r="LDK678" s="110"/>
      <c r="LDL678" s="2"/>
      <c r="LDM678" s="15"/>
      <c r="LDN678" s="15"/>
      <c r="LDO678" s="83"/>
      <c r="LDP678" s="52"/>
      <c r="LDQ678" s="70"/>
      <c r="LDR678" s="70"/>
      <c r="LDS678" s="70"/>
      <c r="LDT678" s="110"/>
      <c r="LDU678" s="2"/>
      <c r="LDV678" s="15"/>
      <c r="LDW678" s="15"/>
      <c r="LDX678" s="83"/>
      <c r="LDY678" s="52"/>
      <c r="LDZ678" s="70"/>
      <c r="LEA678" s="70"/>
      <c r="LEB678" s="70"/>
      <c r="LEC678" s="110"/>
      <c r="LED678" s="2"/>
      <c r="LEE678" s="15"/>
      <c r="LEF678" s="15"/>
      <c r="LEG678" s="83"/>
      <c r="LEH678" s="52"/>
      <c r="LEI678" s="70"/>
      <c r="LEJ678" s="70"/>
      <c r="LEK678" s="70"/>
      <c r="LEL678" s="110"/>
      <c r="LEM678" s="2"/>
      <c r="LEN678" s="15"/>
      <c r="LEO678" s="15"/>
      <c r="LEP678" s="83"/>
      <c r="LEQ678" s="52"/>
      <c r="LER678" s="70"/>
      <c r="LES678" s="70"/>
      <c r="LET678" s="70"/>
      <c r="LEU678" s="110"/>
      <c r="LEV678" s="2"/>
      <c r="LEW678" s="15"/>
      <c r="LEX678" s="15"/>
      <c r="LEY678" s="83"/>
      <c r="LEZ678" s="52"/>
      <c r="LFA678" s="70"/>
      <c r="LFB678" s="70"/>
      <c r="LFC678" s="70"/>
      <c r="LFD678" s="110"/>
      <c r="LFE678" s="2"/>
      <c r="LFF678" s="15"/>
      <c r="LFG678" s="15"/>
      <c r="LFH678" s="83"/>
      <c r="LFI678" s="52"/>
      <c r="LFJ678" s="70"/>
      <c r="LFK678" s="70"/>
      <c r="LFL678" s="70"/>
      <c r="LFM678" s="110"/>
      <c r="LFN678" s="2"/>
      <c r="LFO678" s="15"/>
      <c r="LFP678" s="15"/>
      <c r="LFQ678" s="83"/>
      <c r="LFR678" s="52"/>
      <c r="LFS678" s="70"/>
      <c r="LFT678" s="70"/>
      <c r="LFU678" s="70"/>
      <c r="LFV678" s="110"/>
      <c r="LFW678" s="2"/>
      <c r="LFX678" s="15"/>
      <c r="LFY678" s="15"/>
      <c r="LFZ678" s="83"/>
      <c r="LGA678" s="52"/>
      <c r="LGB678" s="70"/>
      <c r="LGC678" s="70"/>
      <c r="LGD678" s="70"/>
      <c r="LGE678" s="110"/>
      <c r="LGF678" s="2"/>
      <c r="LGG678" s="15"/>
      <c r="LGH678" s="15"/>
      <c r="LGI678" s="83"/>
      <c r="LGJ678" s="52"/>
      <c r="LGK678" s="70"/>
      <c r="LGL678" s="70"/>
      <c r="LGM678" s="70"/>
      <c r="LGN678" s="110"/>
      <c r="LGO678" s="2"/>
      <c r="LGP678" s="15"/>
      <c r="LGQ678" s="15"/>
      <c r="LGR678" s="83"/>
      <c r="LGS678" s="52"/>
      <c r="LGT678" s="70"/>
      <c r="LGU678" s="70"/>
      <c r="LGV678" s="70"/>
      <c r="LGW678" s="110"/>
      <c r="LGX678" s="2"/>
      <c r="LGY678" s="15"/>
      <c r="LGZ678" s="15"/>
      <c r="LHA678" s="83"/>
      <c r="LHB678" s="52"/>
      <c r="LHC678" s="70"/>
      <c r="LHD678" s="70"/>
      <c r="LHE678" s="70"/>
      <c r="LHF678" s="110"/>
      <c r="LHG678" s="2"/>
      <c r="LHH678" s="15"/>
      <c r="LHI678" s="15"/>
      <c r="LHJ678" s="83"/>
      <c r="LHK678" s="52"/>
      <c r="LHL678" s="70"/>
      <c r="LHM678" s="70"/>
      <c r="LHN678" s="70"/>
      <c r="LHO678" s="110"/>
      <c r="LHP678" s="2"/>
      <c r="LHQ678" s="15"/>
      <c r="LHR678" s="15"/>
      <c r="LHS678" s="83"/>
      <c r="LHT678" s="52"/>
      <c r="LHU678" s="70"/>
      <c r="LHV678" s="70"/>
      <c r="LHW678" s="70"/>
      <c r="LHX678" s="110"/>
      <c r="LHY678" s="2"/>
      <c r="LHZ678" s="15"/>
      <c r="LIA678" s="15"/>
      <c r="LIB678" s="83"/>
      <c r="LIC678" s="52"/>
      <c r="LID678" s="70"/>
      <c r="LIE678" s="70"/>
      <c r="LIF678" s="70"/>
      <c r="LIG678" s="110"/>
      <c r="LIH678" s="2"/>
      <c r="LII678" s="15"/>
      <c r="LIJ678" s="15"/>
      <c r="LIK678" s="83"/>
      <c r="LIL678" s="52"/>
      <c r="LIM678" s="70"/>
      <c r="LIN678" s="70"/>
      <c r="LIO678" s="70"/>
      <c r="LIP678" s="110"/>
      <c r="LIQ678" s="2"/>
      <c r="LIR678" s="15"/>
      <c r="LIS678" s="15"/>
      <c r="LIT678" s="83"/>
      <c r="LIU678" s="52"/>
      <c r="LIV678" s="70"/>
      <c r="LIW678" s="70"/>
      <c r="LIX678" s="70"/>
      <c r="LIY678" s="110"/>
      <c r="LIZ678" s="2"/>
      <c r="LJA678" s="15"/>
      <c r="LJB678" s="15"/>
      <c r="LJC678" s="83"/>
      <c r="LJD678" s="52"/>
      <c r="LJE678" s="70"/>
      <c r="LJF678" s="70"/>
      <c r="LJG678" s="70"/>
      <c r="LJH678" s="110"/>
      <c r="LJI678" s="2"/>
      <c r="LJJ678" s="15"/>
      <c r="LJK678" s="15"/>
      <c r="LJL678" s="83"/>
      <c r="LJM678" s="52"/>
      <c r="LJN678" s="70"/>
      <c r="LJO678" s="70"/>
      <c r="LJP678" s="70"/>
      <c r="LJQ678" s="110"/>
      <c r="LJR678" s="2"/>
      <c r="LJS678" s="15"/>
      <c r="LJT678" s="15"/>
      <c r="LJU678" s="83"/>
      <c r="LJV678" s="52"/>
      <c r="LJW678" s="70"/>
      <c r="LJX678" s="70"/>
      <c r="LJY678" s="70"/>
      <c r="LJZ678" s="110"/>
      <c r="LKA678" s="2"/>
      <c r="LKB678" s="15"/>
      <c r="LKC678" s="15"/>
      <c r="LKD678" s="83"/>
      <c r="LKE678" s="52"/>
      <c r="LKF678" s="70"/>
      <c r="LKG678" s="70"/>
      <c r="LKH678" s="70"/>
      <c r="LKI678" s="110"/>
      <c r="LKJ678" s="2"/>
      <c r="LKK678" s="15"/>
      <c r="LKL678" s="15"/>
      <c r="LKM678" s="83"/>
      <c r="LKN678" s="52"/>
      <c r="LKO678" s="70"/>
      <c r="LKP678" s="70"/>
      <c r="LKQ678" s="70"/>
      <c r="LKR678" s="110"/>
      <c r="LKS678" s="2"/>
      <c r="LKT678" s="15"/>
      <c r="LKU678" s="15"/>
      <c r="LKV678" s="83"/>
      <c r="LKW678" s="52"/>
      <c r="LKX678" s="70"/>
      <c r="LKY678" s="70"/>
      <c r="LKZ678" s="70"/>
      <c r="LLA678" s="110"/>
      <c r="LLB678" s="2"/>
      <c r="LLC678" s="15"/>
      <c r="LLD678" s="15"/>
      <c r="LLE678" s="83"/>
      <c r="LLF678" s="52"/>
      <c r="LLG678" s="70"/>
      <c r="LLH678" s="70"/>
      <c r="LLI678" s="70"/>
      <c r="LLJ678" s="110"/>
      <c r="LLK678" s="2"/>
      <c r="LLL678" s="15"/>
      <c r="LLM678" s="15"/>
      <c r="LLN678" s="83"/>
      <c r="LLO678" s="52"/>
      <c r="LLP678" s="70"/>
      <c r="LLQ678" s="70"/>
      <c r="LLR678" s="70"/>
      <c r="LLS678" s="110"/>
      <c r="LLT678" s="2"/>
      <c r="LLU678" s="15"/>
      <c r="LLV678" s="15"/>
      <c r="LLW678" s="83"/>
      <c r="LLX678" s="52"/>
      <c r="LLY678" s="70"/>
      <c r="LLZ678" s="70"/>
      <c r="LMA678" s="70"/>
      <c r="LMB678" s="110"/>
      <c r="LMC678" s="2"/>
      <c r="LMD678" s="15"/>
      <c r="LME678" s="15"/>
      <c r="LMF678" s="83"/>
      <c r="LMG678" s="52"/>
      <c r="LMH678" s="70"/>
      <c r="LMI678" s="70"/>
      <c r="LMJ678" s="70"/>
      <c r="LMK678" s="110"/>
      <c r="LML678" s="2"/>
      <c r="LMM678" s="15"/>
      <c r="LMN678" s="15"/>
      <c r="LMO678" s="83"/>
      <c r="LMP678" s="52"/>
      <c r="LMQ678" s="70"/>
      <c r="LMR678" s="70"/>
      <c r="LMS678" s="70"/>
      <c r="LMT678" s="110"/>
      <c r="LMU678" s="2"/>
      <c r="LMV678" s="15"/>
      <c r="LMW678" s="15"/>
      <c r="LMX678" s="83"/>
      <c r="LMY678" s="52"/>
      <c r="LMZ678" s="70"/>
      <c r="LNA678" s="70"/>
      <c r="LNB678" s="70"/>
      <c r="LNC678" s="110"/>
      <c r="LND678" s="2"/>
      <c r="LNE678" s="15"/>
      <c r="LNF678" s="15"/>
      <c r="LNG678" s="83"/>
      <c r="LNH678" s="52"/>
      <c r="LNI678" s="70"/>
      <c r="LNJ678" s="70"/>
      <c r="LNK678" s="70"/>
      <c r="LNL678" s="110"/>
      <c r="LNM678" s="2"/>
      <c r="LNN678" s="15"/>
      <c r="LNO678" s="15"/>
      <c r="LNP678" s="83"/>
      <c r="LNQ678" s="52"/>
      <c r="LNR678" s="70"/>
      <c r="LNS678" s="70"/>
      <c r="LNT678" s="70"/>
      <c r="LNU678" s="110"/>
      <c r="LNV678" s="2"/>
      <c r="LNW678" s="15"/>
      <c r="LNX678" s="15"/>
      <c r="LNY678" s="83"/>
      <c r="LNZ678" s="52"/>
      <c r="LOA678" s="70"/>
      <c r="LOB678" s="70"/>
      <c r="LOC678" s="70"/>
      <c r="LOD678" s="110"/>
      <c r="LOE678" s="2"/>
      <c r="LOF678" s="15"/>
      <c r="LOG678" s="15"/>
      <c r="LOH678" s="83"/>
      <c r="LOI678" s="52"/>
      <c r="LOJ678" s="70"/>
      <c r="LOK678" s="70"/>
      <c r="LOL678" s="70"/>
      <c r="LOM678" s="110"/>
      <c r="LON678" s="2"/>
      <c r="LOO678" s="15"/>
      <c r="LOP678" s="15"/>
      <c r="LOQ678" s="83"/>
      <c r="LOR678" s="52"/>
      <c r="LOS678" s="70"/>
      <c r="LOT678" s="70"/>
      <c r="LOU678" s="70"/>
      <c r="LOV678" s="110"/>
      <c r="LOW678" s="2"/>
      <c r="LOX678" s="15"/>
      <c r="LOY678" s="15"/>
      <c r="LOZ678" s="83"/>
      <c r="LPA678" s="52"/>
      <c r="LPB678" s="70"/>
      <c r="LPC678" s="70"/>
      <c r="LPD678" s="70"/>
      <c r="LPE678" s="110"/>
      <c r="LPF678" s="2"/>
      <c r="LPG678" s="15"/>
      <c r="LPH678" s="15"/>
      <c r="LPI678" s="83"/>
      <c r="LPJ678" s="52"/>
      <c r="LPK678" s="70"/>
      <c r="LPL678" s="70"/>
      <c r="LPM678" s="70"/>
      <c r="LPN678" s="110"/>
      <c r="LPO678" s="2"/>
      <c r="LPP678" s="15"/>
      <c r="LPQ678" s="15"/>
      <c r="LPR678" s="83"/>
      <c r="LPS678" s="52"/>
      <c r="LPT678" s="70"/>
      <c r="LPU678" s="70"/>
      <c r="LPV678" s="70"/>
      <c r="LPW678" s="110"/>
      <c r="LPX678" s="2"/>
      <c r="LPY678" s="15"/>
      <c r="LPZ678" s="15"/>
      <c r="LQA678" s="83"/>
      <c r="LQB678" s="52"/>
      <c r="LQC678" s="70"/>
      <c r="LQD678" s="70"/>
      <c r="LQE678" s="70"/>
      <c r="LQF678" s="110"/>
      <c r="LQG678" s="2"/>
      <c r="LQH678" s="15"/>
      <c r="LQI678" s="15"/>
      <c r="LQJ678" s="83"/>
      <c r="LQK678" s="52"/>
      <c r="LQL678" s="70"/>
      <c r="LQM678" s="70"/>
      <c r="LQN678" s="70"/>
      <c r="LQO678" s="110"/>
      <c r="LQP678" s="2"/>
      <c r="LQQ678" s="15"/>
      <c r="LQR678" s="15"/>
      <c r="LQS678" s="83"/>
      <c r="LQT678" s="52"/>
      <c r="LQU678" s="70"/>
      <c r="LQV678" s="70"/>
      <c r="LQW678" s="70"/>
      <c r="LQX678" s="110"/>
      <c r="LQY678" s="2"/>
      <c r="LQZ678" s="15"/>
      <c r="LRA678" s="15"/>
      <c r="LRB678" s="83"/>
      <c r="LRC678" s="52"/>
      <c r="LRD678" s="70"/>
      <c r="LRE678" s="70"/>
      <c r="LRF678" s="70"/>
      <c r="LRG678" s="110"/>
      <c r="LRH678" s="2"/>
      <c r="LRI678" s="15"/>
      <c r="LRJ678" s="15"/>
      <c r="LRK678" s="83"/>
      <c r="LRL678" s="52"/>
      <c r="LRM678" s="70"/>
      <c r="LRN678" s="70"/>
      <c r="LRO678" s="70"/>
      <c r="LRP678" s="110"/>
      <c r="LRQ678" s="2"/>
      <c r="LRR678" s="15"/>
      <c r="LRS678" s="15"/>
      <c r="LRT678" s="83"/>
      <c r="LRU678" s="52"/>
      <c r="LRV678" s="70"/>
      <c r="LRW678" s="70"/>
      <c r="LRX678" s="70"/>
      <c r="LRY678" s="110"/>
      <c r="LRZ678" s="2"/>
      <c r="LSA678" s="15"/>
      <c r="LSB678" s="15"/>
      <c r="LSC678" s="83"/>
      <c r="LSD678" s="52"/>
      <c r="LSE678" s="70"/>
      <c r="LSF678" s="70"/>
      <c r="LSG678" s="70"/>
      <c r="LSH678" s="110"/>
      <c r="LSI678" s="2"/>
      <c r="LSJ678" s="15"/>
      <c r="LSK678" s="15"/>
      <c r="LSL678" s="83"/>
      <c r="LSM678" s="52"/>
      <c r="LSN678" s="70"/>
      <c r="LSO678" s="70"/>
      <c r="LSP678" s="70"/>
      <c r="LSQ678" s="110"/>
      <c r="LSR678" s="2"/>
      <c r="LSS678" s="15"/>
      <c r="LST678" s="15"/>
      <c r="LSU678" s="83"/>
      <c r="LSV678" s="52"/>
      <c r="LSW678" s="70"/>
      <c r="LSX678" s="70"/>
      <c r="LSY678" s="70"/>
      <c r="LSZ678" s="110"/>
      <c r="LTA678" s="2"/>
      <c r="LTB678" s="15"/>
      <c r="LTC678" s="15"/>
      <c r="LTD678" s="83"/>
      <c r="LTE678" s="52"/>
      <c r="LTF678" s="70"/>
      <c r="LTG678" s="70"/>
      <c r="LTH678" s="70"/>
      <c r="LTI678" s="110"/>
      <c r="LTJ678" s="2"/>
      <c r="LTK678" s="15"/>
      <c r="LTL678" s="15"/>
      <c r="LTM678" s="83"/>
      <c r="LTN678" s="52"/>
      <c r="LTO678" s="70"/>
      <c r="LTP678" s="70"/>
      <c r="LTQ678" s="70"/>
      <c r="LTR678" s="110"/>
      <c r="LTS678" s="2"/>
      <c r="LTT678" s="15"/>
      <c r="LTU678" s="15"/>
      <c r="LTV678" s="83"/>
      <c r="LTW678" s="52"/>
      <c r="LTX678" s="70"/>
      <c r="LTY678" s="70"/>
      <c r="LTZ678" s="70"/>
      <c r="LUA678" s="110"/>
      <c r="LUB678" s="2"/>
      <c r="LUC678" s="15"/>
      <c r="LUD678" s="15"/>
      <c r="LUE678" s="83"/>
      <c r="LUF678" s="52"/>
      <c r="LUG678" s="70"/>
      <c r="LUH678" s="70"/>
      <c r="LUI678" s="70"/>
      <c r="LUJ678" s="110"/>
      <c r="LUK678" s="2"/>
      <c r="LUL678" s="15"/>
      <c r="LUM678" s="15"/>
      <c r="LUN678" s="83"/>
      <c r="LUO678" s="52"/>
      <c r="LUP678" s="70"/>
      <c r="LUQ678" s="70"/>
      <c r="LUR678" s="70"/>
      <c r="LUS678" s="110"/>
      <c r="LUT678" s="2"/>
      <c r="LUU678" s="15"/>
      <c r="LUV678" s="15"/>
      <c r="LUW678" s="83"/>
      <c r="LUX678" s="52"/>
      <c r="LUY678" s="70"/>
      <c r="LUZ678" s="70"/>
      <c r="LVA678" s="70"/>
      <c r="LVB678" s="110"/>
      <c r="LVC678" s="2"/>
      <c r="LVD678" s="15"/>
      <c r="LVE678" s="15"/>
      <c r="LVF678" s="83"/>
      <c r="LVG678" s="52"/>
      <c r="LVH678" s="70"/>
      <c r="LVI678" s="70"/>
      <c r="LVJ678" s="70"/>
      <c r="LVK678" s="110"/>
      <c r="LVL678" s="2"/>
      <c r="LVM678" s="15"/>
      <c r="LVN678" s="15"/>
      <c r="LVO678" s="83"/>
      <c r="LVP678" s="52"/>
      <c r="LVQ678" s="70"/>
      <c r="LVR678" s="70"/>
      <c r="LVS678" s="70"/>
      <c r="LVT678" s="110"/>
      <c r="LVU678" s="2"/>
      <c r="LVV678" s="15"/>
      <c r="LVW678" s="15"/>
      <c r="LVX678" s="83"/>
      <c r="LVY678" s="52"/>
      <c r="LVZ678" s="70"/>
      <c r="LWA678" s="70"/>
      <c r="LWB678" s="70"/>
      <c r="LWC678" s="110"/>
      <c r="LWD678" s="2"/>
      <c r="LWE678" s="15"/>
      <c r="LWF678" s="15"/>
      <c r="LWG678" s="83"/>
      <c r="LWH678" s="52"/>
      <c r="LWI678" s="70"/>
      <c r="LWJ678" s="70"/>
      <c r="LWK678" s="70"/>
      <c r="LWL678" s="110"/>
      <c r="LWM678" s="2"/>
      <c r="LWN678" s="15"/>
      <c r="LWO678" s="15"/>
      <c r="LWP678" s="83"/>
      <c r="LWQ678" s="52"/>
      <c r="LWR678" s="70"/>
      <c r="LWS678" s="70"/>
      <c r="LWT678" s="70"/>
      <c r="LWU678" s="110"/>
      <c r="LWV678" s="2"/>
      <c r="LWW678" s="15"/>
      <c r="LWX678" s="15"/>
      <c r="LWY678" s="83"/>
      <c r="LWZ678" s="52"/>
      <c r="LXA678" s="70"/>
      <c r="LXB678" s="70"/>
      <c r="LXC678" s="70"/>
      <c r="LXD678" s="110"/>
      <c r="LXE678" s="2"/>
      <c r="LXF678" s="15"/>
      <c r="LXG678" s="15"/>
      <c r="LXH678" s="83"/>
      <c r="LXI678" s="52"/>
      <c r="LXJ678" s="70"/>
      <c r="LXK678" s="70"/>
      <c r="LXL678" s="70"/>
      <c r="LXM678" s="110"/>
      <c r="LXN678" s="2"/>
      <c r="LXO678" s="15"/>
      <c r="LXP678" s="15"/>
      <c r="LXQ678" s="83"/>
      <c r="LXR678" s="52"/>
      <c r="LXS678" s="70"/>
      <c r="LXT678" s="70"/>
      <c r="LXU678" s="70"/>
      <c r="LXV678" s="110"/>
      <c r="LXW678" s="2"/>
      <c r="LXX678" s="15"/>
      <c r="LXY678" s="15"/>
      <c r="LXZ678" s="83"/>
      <c r="LYA678" s="52"/>
      <c r="LYB678" s="70"/>
      <c r="LYC678" s="70"/>
      <c r="LYD678" s="70"/>
      <c r="LYE678" s="110"/>
      <c r="LYF678" s="2"/>
      <c r="LYG678" s="15"/>
      <c r="LYH678" s="15"/>
      <c r="LYI678" s="83"/>
      <c r="LYJ678" s="52"/>
      <c r="LYK678" s="70"/>
      <c r="LYL678" s="70"/>
      <c r="LYM678" s="70"/>
      <c r="LYN678" s="110"/>
      <c r="LYO678" s="2"/>
      <c r="LYP678" s="15"/>
      <c r="LYQ678" s="15"/>
      <c r="LYR678" s="83"/>
      <c r="LYS678" s="52"/>
      <c r="LYT678" s="70"/>
      <c r="LYU678" s="70"/>
      <c r="LYV678" s="70"/>
      <c r="LYW678" s="110"/>
      <c r="LYX678" s="2"/>
      <c r="LYY678" s="15"/>
      <c r="LYZ678" s="15"/>
      <c r="LZA678" s="83"/>
      <c r="LZB678" s="52"/>
      <c r="LZC678" s="70"/>
      <c r="LZD678" s="70"/>
      <c r="LZE678" s="70"/>
      <c r="LZF678" s="110"/>
      <c r="LZG678" s="2"/>
      <c r="LZH678" s="15"/>
      <c r="LZI678" s="15"/>
      <c r="LZJ678" s="83"/>
      <c r="LZK678" s="52"/>
      <c r="LZL678" s="70"/>
      <c r="LZM678" s="70"/>
      <c r="LZN678" s="70"/>
      <c r="LZO678" s="110"/>
      <c r="LZP678" s="2"/>
      <c r="LZQ678" s="15"/>
      <c r="LZR678" s="15"/>
      <c r="LZS678" s="83"/>
      <c r="LZT678" s="52"/>
      <c r="LZU678" s="70"/>
      <c r="LZV678" s="70"/>
      <c r="LZW678" s="70"/>
      <c r="LZX678" s="110"/>
      <c r="LZY678" s="2"/>
      <c r="LZZ678" s="15"/>
      <c r="MAA678" s="15"/>
      <c r="MAB678" s="83"/>
      <c r="MAC678" s="52"/>
      <c r="MAD678" s="70"/>
      <c r="MAE678" s="70"/>
      <c r="MAF678" s="70"/>
      <c r="MAG678" s="110"/>
      <c r="MAH678" s="2"/>
      <c r="MAI678" s="15"/>
      <c r="MAJ678" s="15"/>
      <c r="MAK678" s="83"/>
      <c r="MAL678" s="52"/>
      <c r="MAM678" s="70"/>
      <c r="MAN678" s="70"/>
      <c r="MAO678" s="70"/>
      <c r="MAP678" s="110"/>
      <c r="MAQ678" s="2"/>
      <c r="MAR678" s="15"/>
      <c r="MAS678" s="15"/>
      <c r="MAT678" s="83"/>
      <c r="MAU678" s="52"/>
      <c r="MAV678" s="70"/>
      <c r="MAW678" s="70"/>
      <c r="MAX678" s="70"/>
      <c r="MAY678" s="110"/>
      <c r="MAZ678" s="2"/>
      <c r="MBA678" s="15"/>
      <c r="MBB678" s="15"/>
      <c r="MBC678" s="83"/>
      <c r="MBD678" s="52"/>
      <c r="MBE678" s="70"/>
      <c r="MBF678" s="70"/>
      <c r="MBG678" s="70"/>
      <c r="MBH678" s="110"/>
      <c r="MBI678" s="2"/>
      <c r="MBJ678" s="15"/>
      <c r="MBK678" s="15"/>
      <c r="MBL678" s="83"/>
      <c r="MBM678" s="52"/>
      <c r="MBN678" s="70"/>
      <c r="MBO678" s="70"/>
      <c r="MBP678" s="70"/>
      <c r="MBQ678" s="110"/>
      <c r="MBR678" s="2"/>
      <c r="MBS678" s="15"/>
      <c r="MBT678" s="15"/>
      <c r="MBU678" s="83"/>
      <c r="MBV678" s="52"/>
      <c r="MBW678" s="70"/>
      <c r="MBX678" s="70"/>
      <c r="MBY678" s="70"/>
      <c r="MBZ678" s="110"/>
      <c r="MCA678" s="2"/>
      <c r="MCB678" s="15"/>
      <c r="MCC678" s="15"/>
      <c r="MCD678" s="83"/>
      <c r="MCE678" s="52"/>
      <c r="MCF678" s="70"/>
      <c r="MCG678" s="70"/>
      <c r="MCH678" s="70"/>
      <c r="MCI678" s="110"/>
      <c r="MCJ678" s="2"/>
      <c r="MCK678" s="15"/>
      <c r="MCL678" s="15"/>
      <c r="MCM678" s="83"/>
      <c r="MCN678" s="52"/>
      <c r="MCO678" s="70"/>
      <c r="MCP678" s="70"/>
      <c r="MCQ678" s="70"/>
      <c r="MCR678" s="110"/>
      <c r="MCS678" s="2"/>
      <c r="MCT678" s="15"/>
      <c r="MCU678" s="15"/>
      <c r="MCV678" s="83"/>
      <c r="MCW678" s="52"/>
      <c r="MCX678" s="70"/>
      <c r="MCY678" s="70"/>
      <c r="MCZ678" s="70"/>
      <c r="MDA678" s="110"/>
      <c r="MDB678" s="2"/>
      <c r="MDC678" s="15"/>
      <c r="MDD678" s="15"/>
      <c r="MDE678" s="83"/>
      <c r="MDF678" s="52"/>
      <c r="MDG678" s="70"/>
      <c r="MDH678" s="70"/>
      <c r="MDI678" s="70"/>
      <c r="MDJ678" s="110"/>
      <c r="MDK678" s="2"/>
      <c r="MDL678" s="15"/>
      <c r="MDM678" s="15"/>
      <c r="MDN678" s="83"/>
      <c r="MDO678" s="52"/>
      <c r="MDP678" s="70"/>
      <c r="MDQ678" s="70"/>
      <c r="MDR678" s="70"/>
      <c r="MDS678" s="110"/>
      <c r="MDT678" s="2"/>
      <c r="MDU678" s="15"/>
      <c r="MDV678" s="15"/>
      <c r="MDW678" s="83"/>
      <c r="MDX678" s="52"/>
      <c r="MDY678" s="70"/>
      <c r="MDZ678" s="70"/>
      <c r="MEA678" s="70"/>
      <c r="MEB678" s="110"/>
      <c r="MEC678" s="2"/>
      <c r="MED678" s="15"/>
      <c r="MEE678" s="15"/>
      <c r="MEF678" s="83"/>
      <c r="MEG678" s="52"/>
      <c r="MEH678" s="70"/>
      <c r="MEI678" s="70"/>
      <c r="MEJ678" s="70"/>
      <c r="MEK678" s="110"/>
      <c r="MEL678" s="2"/>
      <c r="MEM678" s="15"/>
      <c r="MEN678" s="15"/>
      <c r="MEO678" s="83"/>
      <c r="MEP678" s="52"/>
      <c r="MEQ678" s="70"/>
      <c r="MER678" s="70"/>
      <c r="MES678" s="70"/>
      <c r="MET678" s="110"/>
      <c r="MEU678" s="2"/>
      <c r="MEV678" s="15"/>
      <c r="MEW678" s="15"/>
      <c r="MEX678" s="83"/>
      <c r="MEY678" s="52"/>
      <c r="MEZ678" s="70"/>
      <c r="MFA678" s="70"/>
      <c r="MFB678" s="70"/>
      <c r="MFC678" s="110"/>
      <c r="MFD678" s="2"/>
      <c r="MFE678" s="15"/>
      <c r="MFF678" s="15"/>
      <c r="MFG678" s="83"/>
      <c r="MFH678" s="52"/>
      <c r="MFI678" s="70"/>
      <c r="MFJ678" s="70"/>
      <c r="MFK678" s="70"/>
      <c r="MFL678" s="110"/>
      <c r="MFM678" s="2"/>
      <c r="MFN678" s="15"/>
      <c r="MFO678" s="15"/>
      <c r="MFP678" s="83"/>
      <c r="MFQ678" s="52"/>
      <c r="MFR678" s="70"/>
      <c r="MFS678" s="70"/>
      <c r="MFT678" s="70"/>
      <c r="MFU678" s="110"/>
      <c r="MFV678" s="2"/>
      <c r="MFW678" s="15"/>
      <c r="MFX678" s="15"/>
      <c r="MFY678" s="83"/>
      <c r="MFZ678" s="52"/>
      <c r="MGA678" s="70"/>
      <c r="MGB678" s="70"/>
      <c r="MGC678" s="70"/>
      <c r="MGD678" s="110"/>
      <c r="MGE678" s="2"/>
      <c r="MGF678" s="15"/>
      <c r="MGG678" s="15"/>
      <c r="MGH678" s="83"/>
      <c r="MGI678" s="52"/>
      <c r="MGJ678" s="70"/>
      <c r="MGK678" s="70"/>
      <c r="MGL678" s="70"/>
      <c r="MGM678" s="110"/>
      <c r="MGN678" s="2"/>
      <c r="MGO678" s="15"/>
      <c r="MGP678" s="15"/>
      <c r="MGQ678" s="83"/>
      <c r="MGR678" s="52"/>
      <c r="MGS678" s="70"/>
      <c r="MGT678" s="70"/>
      <c r="MGU678" s="70"/>
      <c r="MGV678" s="110"/>
      <c r="MGW678" s="2"/>
      <c r="MGX678" s="15"/>
      <c r="MGY678" s="15"/>
      <c r="MGZ678" s="83"/>
      <c r="MHA678" s="52"/>
      <c r="MHB678" s="70"/>
      <c r="MHC678" s="70"/>
      <c r="MHD678" s="70"/>
      <c r="MHE678" s="110"/>
      <c r="MHF678" s="2"/>
      <c r="MHG678" s="15"/>
      <c r="MHH678" s="15"/>
      <c r="MHI678" s="83"/>
      <c r="MHJ678" s="52"/>
      <c r="MHK678" s="70"/>
      <c r="MHL678" s="70"/>
      <c r="MHM678" s="70"/>
      <c r="MHN678" s="110"/>
      <c r="MHO678" s="2"/>
      <c r="MHP678" s="15"/>
      <c r="MHQ678" s="15"/>
      <c r="MHR678" s="83"/>
      <c r="MHS678" s="52"/>
      <c r="MHT678" s="70"/>
      <c r="MHU678" s="70"/>
      <c r="MHV678" s="70"/>
      <c r="MHW678" s="110"/>
      <c r="MHX678" s="2"/>
      <c r="MHY678" s="15"/>
      <c r="MHZ678" s="15"/>
      <c r="MIA678" s="83"/>
      <c r="MIB678" s="52"/>
      <c r="MIC678" s="70"/>
      <c r="MID678" s="70"/>
      <c r="MIE678" s="70"/>
      <c r="MIF678" s="110"/>
      <c r="MIG678" s="2"/>
      <c r="MIH678" s="15"/>
      <c r="MII678" s="15"/>
      <c r="MIJ678" s="83"/>
      <c r="MIK678" s="52"/>
      <c r="MIL678" s="70"/>
      <c r="MIM678" s="70"/>
      <c r="MIN678" s="70"/>
      <c r="MIO678" s="110"/>
      <c r="MIP678" s="2"/>
      <c r="MIQ678" s="15"/>
      <c r="MIR678" s="15"/>
      <c r="MIS678" s="83"/>
      <c r="MIT678" s="52"/>
      <c r="MIU678" s="70"/>
      <c r="MIV678" s="70"/>
      <c r="MIW678" s="70"/>
      <c r="MIX678" s="110"/>
      <c r="MIY678" s="2"/>
      <c r="MIZ678" s="15"/>
      <c r="MJA678" s="15"/>
      <c r="MJB678" s="83"/>
      <c r="MJC678" s="52"/>
      <c r="MJD678" s="70"/>
      <c r="MJE678" s="70"/>
      <c r="MJF678" s="70"/>
      <c r="MJG678" s="110"/>
      <c r="MJH678" s="2"/>
      <c r="MJI678" s="15"/>
      <c r="MJJ678" s="15"/>
      <c r="MJK678" s="83"/>
      <c r="MJL678" s="52"/>
      <c r="MJM678" s="70"/>
      <c r="MJN678" s="70"/>
      <c r="MJO678" s="70"/>
      <c r="MJP678" s="110"/>
      <c r="MJQ678" s="2"/>
      <c r="MJR678" s="15"/>
      <c r="MJS678" s="15"/>
      <c r="MJT678" s="83"/>
      <c r="MJU678" s="52"/>
      <c r="MJV678" s="70"/>
      <c r="MJW678" s="70"/>
      <c r="MJX678" s="70"/>
      <c r="MJY678" s="110"/>
      <c r="MJZ678" s="2"/>
      <c r="MKA678" s="15"/>
      <c r="MKB678" s="15"/>
      <c r="MKC678" s="83"/>
      <c r="MKD678" s="52"/>
      <c r="MKE678" s="70"/>
      <c r="MKF678" s="70"/>
      <c r="MKG678" s="70"/>
      <c r="MKH678" s="110"/>
      <c r="MKI678" s="2"/>
      <c r="MKJ678" s="15"/>
      <c r="MKK678" s="15"/>
      <c r="MKL678" s="83"/>
      <c r="MKM678" s="52"/>
      <c r="MKN678" s="70"/>
      <c r="MKO678" s="70"/>
      <c r="MKP678" s="70"/>
      <c r="MKQ678" s="110"/>
      <c r="MKR678" s="2"/>
      <c r="MKS678" s="15"/>
      <c r="MKT678" s="15"/>
      <c r="MKU678" s="83"/>
      <c r="MKV678" s="52"/>
      <c r="MKW678" s="70"/>
      <c r="MKX678" s="70"/>
      <c r="MKY678" s="70"/>
      <c r="MKZ678" s="110"/>
      <c r="MLA678" s="2"/>
      <c r="MLB678" s="15"/>
      <c r="MLC678" s="15"/>
      <c r="MLD678" s="83"/>
      <c r="MLE678" s="52"/>
      <c r="MLF678" s="70"/>
      <c r="MLG678" s="70"/>
      <c r="MLH678" s="70"/>
      <c r="MLI678" s="110"/>
      <c r="MLJ678" s="2"/>
      <c r="MLK678" s="15"/>
      <c r="MLL678" s="15"/>
      <c r="MLM678" s="83"/>
      <c r="MLN678" s="52"/>
      <c r="MLO678" s="70"/>
      <c r="MLP678" s="70"/>
      <c r="MLQ678" s="70"/>
      <c r="MLR678" s="110"/>
      <c r="MLS678" s="2"/>
      <c r="MLT678" s="15"/>
      <c r="MLU678" s="15"/>
      <c r="MLV678" s="83"/>
      <c r="MLW678" s="52"/>
      <c r="MLX678" s="70"/>
      <c r="MLY678" s="70"/>
      <c r="MLZ678" s="70"/>
      <c r="MMA678" s="110"/>
      <c r="MMB678" s="2"/>
      <c r="MMC678" s="15"/>
      <c r="MMD678" s="15"/>
      <c r="MME678" s="83"/>
      <c r="MMF678" s="52"/>
      <c r="MMG678" s="70"/>
      <c r="MMH678" s="70"/>
      <c r="MMI678" s="70"/>
      <c r="MMJ678" s="110"/>
      <c r="MMK678" s="2"/>
      <c r="MML678" s="15"/>
      <c r="MMM678" s="15"/>
      <c r="MMN678" s="83"/>
      <c r="MMO678" s="52"/>
      <c r="MMP678" s="70"/>
      <c r="MMQ678" s="70"/>
      <c r="MMR678" s="70"/>
      <c r="MMS678" s="110"/>
      <c r="MMT678" s="2"/>
      <c r="MMU678" s="15"/>
      <c r="MMV678" s="15"/>
      <c r="MMW678" s="83"/>
      <c r="MMX678" s="52"/>
      <c r="MMY678" s="70"/>
      <c r="MMZ678" s="70"/>
      <c r="MNA678" s="70"/>
      <c r="MNB678" s="110"/>
      <c r="MNC678" s="2"/>
      <c r="MND678" s="15"/>
      <c r="MNE678" s="15"/>
      <c r="MNF678" s="83"/>
      <c r="MNG678" s="52"/>
      <c r="MNH678" s="70"/>
      <c r="MNI678" s="70"/>
      <c r="MNJ678" s="70"/>
      <c r="MNK678" s="110"/>
      <c r="MNL678" s="2"/>
      <c r="MNM678" s="15"/>
      <c r="MNN678" s="15"/>
      <c r="MNO678" s="83"/>
      <c r="MNP678" s="52"/>
      <c r="MNQ678" s="70"/>
      <c r="MNR678" s="70"/>
      <c r="MNS678" s="70"/>
      <c r="MNT678" s="110"/>
      <c r="MNU678" s="2"/>
      <c r="MNV678" s="15"/>
      <c r="MNW678" s="15"/>
      <c r="MNX678" s="83"/>
      <c r="MNY678" s="52"/>
      <c r="MNZ678" s="70"/>
      <c r="MOA678" s="70"/>
      <c r="MOB678" s="70"/>
      <c r="MOC678" s="110"/>
      <c r="MOD678" s="2"/>
      <c r="MOE678" s="15"/>
      <c r="MOF678" s="15"/>
      <c r="MOG678" s="83"/>
      <c r="MOH678" s="52"/>
      <c r="MOI678" s="70"/>
      <c r="MOJ678" s="70"/>
      <c r="MOK678" s="70"/>
      <c r="MOL678" s="110"/>
      <c r="MOM678" s="2"/>
      <c r="MON678" s="15"/>
      <c r="MOO678" s="15"/>
      <c r="MOP678" s="83"/>
      <c r="MOQ678" s="52"/>
      <c r="MOR678" s="70"/>
      <c r="MOS678" s="70"/>
      <c r="MOT678" s="70"/>
      <c r="MOU678" s="110"/>
      <c r="MOV678" s="2"/>
      <c r="MOW678" s="15"/>
      <c r="MOX678" s="15"/>
      <c r="MOY678" s="83"/>
      <c r="MOZ678" s="52"/>
      <c r="MPA678" s="70"/>
      <c r="MPB678" s="70"/>
      <c r="MPC678" s="70"/>
      <c r="MPD678" s="110"/>
      <c r="MPE678" s="2"/>
      <c r="MPF678" s="15"/>
      <c r="MPG678" s="15"/>
      <c r="MPH678" s="83"/>
      <c r="MPI678" s="52"/>
      <c r="MPJ678" s="70"/>
      <c r="MPK678" s="70"/>
      <c r="MPL678" s="70"/>
      <c r="MPM678" s="110"/>
      <c r="MPN678" s="2"/>
      <c r="MPO678" s="15"/>
      <c r="MPP678" s="15"/>
      <c r="MPQ678" s="83"/>
      <c r="MPR678" s="52"/>
      <c r="MPS678" s="70"/>
      <c r="MPT678" s="70"/>
      <c r="MPU678" s="70"/>
      <c r="MPV678" s="110"/>
      <c r="MPW678" s="2"/>
      <c r="MPX678" s="15"/>
      <c r="MPY678" s="15"/>
      <c r="MPZ678" s="83"/>
      <c r="MQA678" s="52"/>
      <c r="MQB678" s="70"/>
      <c r="MQC678" s="70"/>
      <c r="MQD678" s="70"/>
      <c r="MQE678" s="110"/>
      <c r="MQF678" s="2"/>
      <c r="MQG678" s="15"/>
      <c r="MQH678" s="15"/>
      <c r="MQI678" s="83"/>
      <c r="MQJ678" s="52"/>
      <c r="MQK678" s="70"/>
      <c r="MQL678" s="70"/>
      <c r="MQM678" s="70"/>
      <c r="MQN678" s="110"/>
      <c r="MQO678" s="2"/>
      <c r="MQP678" s="15"/>
      <c r="MQQ678" s="15"/>
      <c r="MQR678" s="83"/>
      <c r="MQS678" s="52"/>
      <c r="MQT678" s="70"/>
      <c r="MQU678" s="70"/>
      <c r="MQV678" s="70"/>
      <c r="MQW678" s="110"/>
      <c r="MQX678" s="2"/>
      <c r="MQY678" s="15"/>
      <c r="MQZ678" s="15"/>
      <c r="MRA678" s="83"/>
      <c r="MRB678" s="52"/>
      <c r="MRC678" s="70"/>
      <c r="MRD678" s="70"/>
      <c r="MRE678" s="70"/>
      <c r="MRF678" s="110"/>
      <c r="MRG678" s="2"/>
      <c r="MRH678" s="15"/>
      <c r="MRI678" s="15"/>
      <c r="MRJ678" s="83"/>
      <c r="MRK678" s="52"/>
      <c r="MRL678" s="70"/>
      <c r="MRM678" s="70"/>
      <c r="MRN678" s="70"/>
      <c r="MRO678" s="110"/>
      <c r="MRP678" s="2"/>
      <c r="MRQ678" s="15"/>
      <c r="MRR678" s="15"/>
      <c r="MRS678" s="83"/>
      <c r="MRT678" s="52"/>
      <c r="MRU678" s="70"/>
      <c r="MRV678" s="70"/>
      <c r="MRW678" s="70"/>
      <c r="MRX678" s="110"/>
      <c r="MRY678" s="2"/>
      <c r="MRZ678" s="15"/>
      <c r="MSA678" s="15"/>
      <c r="MSB678" s="83"/>
      <c r="MSC678" s="52"/>
      <c r="MSD678" s="70"/>
      <c r="MSE678" s="70"/>
      <c r="MSF678" s="70"/>
      <c r="MSG678" s="110"/>
      <c r="MSH678" s="2"/>
      <c r="MSI678" s="15"/>
      <c r="MSJ678" s="15"/>
      <c r="MSK678" s="83"/>
      <c r="MSL678" s="52"/>
      <c r="MSM678" s="70"/>
      <c r="MSN678" s="70"/>
      <c r="MSO678" s="70"/>
      <c r="MSP678" s="110"/>
      <c r="MSQ678" s="2"/>
      <c r="MSR678" s="15"/>
      <c r="MSS678" s="15"/>
      <c r="MST678" s="83"/>
      <c r="MSU678" s="52"/>
      <c r="MSV678" s="70"/>
      <c r="MSW678" s="70"/>
      <c r="MSX678" s="70"/>
      <c r="MSY678" s="110"/>
      <c r="MSZ678" s="2"/>
      <c r="MTA678" s="15"/>
      <c r="MTB678" s="15"/>
      <c r="MTC678" s="83"/>
      <c r="MTD678" s="52"/>
      <c r="MTE678" s="70"/>
      <c r="MTF678" s="70"/>
      <c r="MTG678" s="70"/>
      <c r="MTH678" s="110"/>
      <c r="MTI678" s="2"/>
      <c r="MTJ678" s="15"/>
      <c r="MTK678" s="15"/>
      <c r="MTL678" s="83"/>
      <c r="MTM678" s="52"/>
      <c r="MTN678" s="70"/>
      <c r="MTO678" s="70"/>
      <c r="MTP678" s="70"/>
      <c r="MTQ678" s="110"/>
      <c r="MTR678" s="2"/>
      <c r="MTS678" s="15"/>
      <c r="MTT678" s="15"/>
      <c r="MTU678" s="83"/>
      <c r="MTV678" s="52"/>
      <c r="MTW678" s="70"/>
      <c r="MTX678" s="70"/>
      <c r="MTY678" s="70"/>
      <c r="MTZ678" s="110"/>
      <c r="MUA678" s="2"/>
      <c r="MUB678" s="15"/>
      <c r="MUC678" s="15"/>
      <c r="MUD678" s="83"/>
      <c r="MUE678" s="52"/>
      <c r="MUF678" s="70"/>
      <c r="MUG678" s="70"/>
      <c r="MUH678" s="70"/>
      <c r="MUI678" s="110"/>
      <c r="MUJ678" s="2"/>
      <c r="MUK678" s="15"/>
      <c r="MUL678" s="15"/>
      <c r="MUM678" s="83"/>
      <c r="MUN678" s="52"/>
      <c r="MUO678" s="70"/>
      <c r="MUP678" s="70"/>
      <c r="MUQ678" s="70"/>
      <c r="MUR678" s="110"/>
      <c r="MUS678" s="2"/>
      <c r="MUT678" s="15"/>
      <c r="MUU678" s="15"/>
      <c r="MUV678" s="83"/>
      <c r="MUW678" s="52"/>
      <c r="MUX678" s="70"/>
      <c r="MUY678" s="70"/>
      <c r="MUZ678" s="70"/>
      <c r="MVA678" s="110"/>
      <c r="MVB678" s="2"/>
      <c r="MVC678" s="15"/>
      <c r="MVD678" s="15"/>
      <c r="MVE678" s="83"/>
      <c r="MVF678" s="52"/>
      <c r="MVG678" s="70"/>
      <c r="MVH678" s="70"/>
      <c r="MVI678" s="70"/>
      <c r="MVJ678" s="110"/>
      <c r="MVK678" s="2"/>
      <c r="MVL678" s="15"/>
      <c r="MVM678" s="15"/>
      <c r="MVN678" s="83"/>
      <c r="MVO678" s="52"/>
      <c r="MVP678" s="70"/>
      <c r="MVQ678" s="70"/>
      <c r="MVR678" s="70"/>
      <c r="MVS678" s="110"/>
      <c r="MVT678" s="2"/>
      <c r="MVU678" s="15"/>
      <c r="MVV678" s="15"/>
      <c r="MVW678" s="83"/>
      <c r="MVX678" s="52"/>
      <c r="MVY678" s="70"/>
      <c r="MVZ678" s="70"/>
      <c r="MWA678" s="70"/>
      <c r="MWB678" s="110"/>
      <c r="MWC678" s="2"/>
      <c r="MWD678" s="15"/>
      <c r="MWE678" s="15"/>
      <c r="MWF678" s="83"/>
      <c r="MWG678" s="52"/>
      <c r="MWH678" s="70"/>
      <c r="MWI678" s="70"/>
      <c r="MWJ678" s="70"/>
      <c r="MWK678" s="110"/>
      <c r="MWL678" s="2"/>
      <c r="MWM678" s="15"/>
      <c r="MWN678" s="15"/>
      <c r="MWO678" s="83"/>
      <c r="MWP678" s="52"/>
      <c r="MWQ678" s="70"/>
      <c r="MWR678" s="70"/>
      <c r="MWS678" s="70"/>
      <c r="MWT678" s="110"/>
      <c r="MWU678" s="2"/>
      <c r="MWV678" s="15"/>
      <c r="MWW678" s="15"/>
      <c r="MWX678" s="83"/>
      <c r="MWY678" s="52"/>
      <c r="MWZ678" s="70"/>
      <c r="MXA678" s="70"/>
      <c r="MXB678" s="70"/>
      <c r="MXC678" s="110"/>
      <c r="MXD678" s="2"/>
      <c r="MXE678" s="15"/>
      <c r="MXF678" s="15"/>
      <c r="MXG678" s="83"/>
      <c r="MXH678" s="52"/>
      <c r="MXI678" s="70"/>
      <c r="MXJ678" s="70"/>
      <c r="MXK678" s="70"/>
      <c r="MXL678" s="110"/>
      <c r="MXM678" s="2"/>
      <c r="MXN678" s="15"/>
      <c r="MXO678" s="15"/>
      <c r="MXP678" s="83"/>
      <c r="MXQ678" s="52"/>
      <c r="MXR678" s="70"/>
      <c r="MXS678" s="70"/>
      <c r="MXT678" s="70"/>
      <c r="MXU678" s="110"/>
      <c r="MXV678" s="2"/>
      <c r="MXW678" s="15"/>
      <c r="MXX678" s="15"/>
      <c r="MXY678" s="83"/>
      <c r="MXZ678" s="52"/>
      <c r="MYA678" s="70"/>
      <c r="MYB678" s="70"/>
      <c r="MYC678" s="70"/>
      <c r="MYD678" s="110"/>
      <c r="MYE678" s="2"/>
      <c r="MYF678" s="15"/>
      <c r="MYG678" s="15"/>
      <c r="MYH678" s="83"/>
      <c r="MYI678" s="52"/>
      <c r="MYJ678" s="70"/>
      <c r="MYK678" s="70"/>
      <c r="MYL678" s="70"/>
      <c r="MYM678" s="110"/>
      <c r="MYN678" s="2"/>
      <c r="MYO678" s="15"/>
      <c r="MYP678" s="15"/>
      <c r="MYQ678" s="83"/>
      <c r="MYR678" s="52"/>
      <c r="MYS678" s="70"/>
      <c r="MYT678" s="70"/>
      <c r="MYU678" s="70"/>
      <c r="MYV678" s="110"/>
      <c r="MYW678" s="2"/>
      <c r="MYX678" s="15"/>
      <c r="MYY678" s="15"/>
      <c r="MYZ678" s="83"/>
      <c r="MZA678" s="52"/>
      <c r="MZB678" s="70"/>
      <c r="MZC678" s="70"/>
      <c r="MZD678" s="70"/>
      <c r="MZE678" s="110"/>
      <c r="MZF678" s="2"/>
      <c r="MZG678" s="15"/>
      <c r="MZH678" s="15"/>
      <c r="MZI678" s="83"/>
      <c r="MZJ678" s="52"/>
      <c r="MZK678" s="70"/>
      <c r="MZL678" s="70"/>
      <c r="MZM678" s="70"/>
      <c r="MZN678" s="110"/>
      <c r="MZO678" s="2"/>
      <c r="MZP678" s="15"/>
      <c r="MZQ678" s="15"/>
      <c r="MZR678" s="83"/>
      <c r="MZS678" s="52"/>
      <c r="MZT678" s="70"/>
      <c r="MZU678" s="70"/>
      <c r="MZV678" s="70"/>
      <c r="MZW678" s="110"/>
      <c r="MZX678" s="2"/>
      <c r="MZY678" s="15"/>
      <c r="MZZ678" s="15"/>
      <c r="NAA678" s="83"/>
      <c r="NAB678" s="52"/>
      <c r="NAC678" s="70"/>
      <c r="NAD678" s="70"/>
      <c r="NAE678" s="70"/>
      <c r="NAF678" s="110"/>
      <c r="NAG678" s="2"/>
      <c r="NAH678" s="15"/>
      <c r="NAI678" s="15"/>
      <c r="NAJ678" s="83"/>
      <c r="NAK678" s="52"/>
      <c r="NAL678" s="70"/>
      <c r="NAM678" s="70"/>
      <c r="NAN678" s="70"/>
      <c r="NAO678" s="110"/>
      <c r="NAP678" s="2"/>
      <c r="NAQ678" s="15"/>
      <c r="NAR678" s="15"/>
      <c r="NAS678" s="83"/>
      <c r="NAT678" s="52"/>
      <c r="NAU678" s="70"/>
      <c r="NAV678" s="70"/>
      <c r="NAW678" s="70"/>
      <c r="NAX678" s="110"/>
      <c r="NAY678" s="2"/>
      <c r="NAZ678" s="15"/>
      <c r="NBA678" s="15"/>
      <c r="NBB678" s="83"/>
      <c r="NBC678" s="52"/>
      <c r="NBD678" s="70"/>
      <c r="NBE678" s="70"/>
      <c r="NBF678" s="70"/>
      <c r="NBG678" s="110"/>
      <c r="NBH678" s="2"/>
      <c r="NBI678" s="15"/>
      <c r="NBJ678" s="15"/>
      <c r="NBK678" s="83"/>
      <c r="NBL678" s="52"/>
      <c r="NBM678" s="70"/>
      <c r="NBN678" s="70"/>
      <c r="NBO678" s="70"/>
      <c r="NBP678" s="110"/>
      <c r="NBQ678" s="2"/>
      <c r="NBR678" s="15"/>
      <c r="NBS678" s="15"/>
      <c r="NBT678" s="83"/>
      <c r="NBU678" s="52"/>
      <c r="NBV678" s="70"/>
      <c r="NBW678" s="70"/>
      <c r="NBX678" s="70"/>
      <c r="NBY678" s="110"/>
      <c r="NBZ678" s="2"/>
      <c r="NCA678" s="15"/>
      <c r="NCB678" s="15"/>
      <c r="NCC678" s="83"/>
      <c r="NCD678" s="52"/>
      <c r="NCE678" s="70"/>
      <c r="NCF678" s="70"/>
      <c r="NCG678" s="70"/>
      <c r="NCH678" s="110"/>
      <c r="NCI678" s="2"/>
      <c r="NCJ678" s="15"/>
      <c r="NCK678" s="15"/>
      <c r="NCL678" s="83"/>
      <c r="NCM678" s="52"/>
      <c r="NCN678" s="70"/>
      <c r="NCO678" s="70"/>
      <c r="NCP678" s="70"/>
      <c r="NCQ678" s="110"/>
      <c r="NCR678" s="2"/>
      <c r="NCS678" s="15"/>
      <c r="NCT678" s="15"/>
      <c r="NCU678" s="83"/>
      <c r="NCV678" s="52"/>
      <c r="NCW678" s="70"/>
      <c r="NCX678" s="70"/>
      <c r="NCY678" s="70"/>
      <c r="NCZ678" s="110"/>
      <c r="NDA678" s="2"/>
      <c r="NDB678" s="15"/>
      <c r="NDC678" s="15"/>
      <c r="NDD678" s="83"/>
      <c r="NDE678" s="52"/>
      <c r="NDF678" s="70"/>
      <c r="NDG678" s="70"/>
      <c r="NDH678" s="70"/>
      <c r="NDI678" s="110"/>
      <c r="NDJ678" s="2"/>
      <c r="NDK678" s="15"/>
      <c r="NDL678" s="15"/>
      <c r="NDM678" s="83"/>
      <c r="NDN678" s="52"/>
      <c r="NDO678" s="70"/>
      <c r="NDP678" s="70"/>
      <c r="NDQ678" s="70"/>
      <c r="NDR678" s="110"/>
      <c r="NDS678" s="2"/>
      <c r="NDT678" s="15"/>
      <c r="NDU678" s="15"/>
      <c r="NDV678" s="83"/>
      <c r="NDW678" s="52"/>
      <c r="NDX678" s="70"/>
      <c r="NDY678" s="70"/>
      <c r="NDZ678" s="70"/>
      <c r="NEA678" s="110"/>
      <c r="NEB678" s="2"/>
      <c r="NEC678" s="15"/>
      <c r="NED678" s="15"/>
      <c r="NEE678" s="83"/>
      <c r="NEF678" s="52"/>
      <c r="NEG678" s="70"/>
      <c r="NEH678" s="70"/>
      <c r="NEI678" s="70"/>
      <c r="NEJ678" s="110"/>
      <c r="NEK678" s="2"/>
      <c r="NEL678" s="15"/>
      <c r="NEM678" s="15"/>
      <c r="NEN678" s="83"/>
      <c r="NEO678" s="52"/>
      <c r="NEP678" s="70"/>
      <c r="NEQ678" s="70"/>
      <c r="NER678" s="70"/>
      <c r="NES678" s="110"/>
      <c r="NET678" s="2"/>
      <c r="NEU678" s="15"/>
      <c r="NEV678" s="15"/>
      <c r="NEW678" s="83"/>
      <c r="NEX678" s="52"/>
      <c r="NEY678" s="70"/>
      <c r="NEZ678" s="70"/>
      <c r="NFA678" s="70"/>
      <c r="NFB678" s="110"/>
      <c r="NFC678" s="2"/>
      <c r="NFD678" s="15"/>
      <c r="NFE678" s="15"/>
      <c r="NFF678" s="83"/>
      <c r="NFG678" s="52"/>
      <c r="NFH678" s="70"/>
      <c r="NFI678" s="70"/>
      <c r="NFJ678" s="70"/>
      <c r="NFK678" s="110"/>
      <c r="NFL678" s="2"/>
      <c r="NFM678" s="15"/>
      <c r="NFN678" s="15"/>
      <c r="NFO678" s="83"/>
      <c r="NFP678" s="52"/>
      <c r="NFQ678" s="70"/>
      <c r="NFR678" s="70"/>
      <c r="NFS678" s="70"/>
      <c r="NFT678" s="110"/>
      <c r="NFU678" s="2"/>
      <c r="NFV678" s="15"/>
      <c r="NFW678" s="15"/>
      <c r="NFX678" s="83"/>
      <c r="NFY678" s="52"/>
      <c r="NFZ678" s="70"/>
      <c r="NGA678" s="70"/>
      <c r="NGB678" s="70"/>
      <c r="NGC678" s="110"/>
      <c r="NGD678" s="2"/>
      <c r="NGE678" s="15"/>
      <c r="NGF678" s="15"/>
      <c r="NGG678" s="83"/>
      <c r="NGH678" s="52"/>
      <c r="NGI678" s="70"/>
      <c r="NGJ678" s="70"/>
      <c r="NGK678" s="70"/>
      <c r="NGL678" s="110"/>
      <c r="NGM678" s="2"/>
      <c r="NGN678" s="15"/>
      <c r="NGO678" s="15"/>
      <c r="NGP678" s="83"/>
      <c r="NGQ678" s="52"/>
      <c r="NGR678" s="70"/>
      <c r="NGS678" s="70"/>
      <c r="NGT678" s="70"/>
      <c r="NGU678" s="110"/>
      <c r="NGV678" s="2"/>
      <c r="NGW678" s="15"/>
      <c r="NGX678" s="15"/>
      <c r="NGY678" s="83"/>
      <c r="NGZ678" s="52"/>
      <c r="NHA678" s="70"/>
      <c r="NHB678" s="70"/>
      <c r="NHC678" s="70"/>
      <c r="NHD678" s="110"/>
      <c r="NHE678" s="2"/>
      <c r="NHF678" s="15"/>
      <c r="NHG678" s="15"/>
      <c r="NHH678" s="83"/>
      <c r="NHI678" s="52"/>
      <c r="NHJ678" s="70"/>
      <c r="NHK678" s="70"/>
      <c r="NHL678" s="70"/>
      <c r="NHM678" s="110"/>
      <c r="NHN678" s="2"/>
      <c r="NHO678" s="15"/>
      <c r="NHP678" s="15"/>
      <c r="NHQ678" s="83"/>
      <c r="NHR678" s="52"/>
      <c r="NHS678" s="70"/>
      <c r="NHT678" s="70"/>
      <c r="NHU678" s="70"/>
      <c r="NHV678" s="110"/>
      <c r="NHW678" s="2"/>
      <c r="NHX678" s="15"/>
      <c r="NHY678" s="15"/>
      <c r="NHZ678" s="83"/>
      <c r="NIA678" s="52"/>
      <c r="NIB678" s="70"/>
      <c r="NIC678" s="70"/>
      <c r="NID678" s="70"/>
      <c r="NIE678" s="110"/>
      <c r="NIF678" s="2"/>
      <c r="NIG678" s="15"/>
      <c r="NIH678" s="15"/>
      <c r="NII678" s="83"/>
      <c r="NIJ678" s="52"/>
      <c r="NIK678" s="70"/>
      <c r="NIL678" s="70"/>
      <c r="NIM678" s="70"/>
      <c r="NIN678" s="110"/>
      <c r="NIO678" s="2"/>
      <c r="NIP678" s="15"/>
      <c r="NIQ678" s="15"/>
      <c r="NIR678" s="83"/>
      <c r="NIS678" s="52"/>
      <c r="NIT678" s="70"/>
      <c r="NIU678" s="70"/>
      <c r="NIV678" s="70"/>
      <c r="NIW678" s="110"/>
      <c r="NIX678" s="2"/>
      <c r="NIY678" s="15"/>
      <c r="NIZ678" s="15"/>
      <c r="NJA678" s="83"/>
      <c r="NJB678" s="52"/>
      <c r="NJC678" s="70"/>
      <c r="NJD678" s="70"/>
      <c r="NJE678" s="70"/>
      <c r="NJF678" s="110"/>
      <c r="NJG678" s="2"/>
      <c r="NJH678" s="15"/>
      <c r="NJI678" s="15"/>
      <c r="NJJ678" s="83"/>
      <c r="NJK678" s="52"/>
      <c r="NJL678" s="70"/>
      <c r="NJM678" s="70"/>
      <c r="NJN678" s="70"/>
      <c r="NJO678" s="110"/>
      <c r="NJP678" s="2"/>
      <c r="NJQ678" s="15"/>
      <c r="NJR678" s="15"/>
      <c r="NJS678" s="83"/>
      <c r="NJT678" s="52"/>
      <c r="NJU678" s="70"/>
      <c r="NJV678" s="70"/>
      <c r="NJW678" s="70"/>
      <c r="NJX678" s="110"/>
      <c r="NJY678" s="2"/>
      <c r="NJZ678" s="15"/>
      <c r="NKA678" s="15"/>
      <c r="NKB678" s="83"/>
      <c r="NKC678" s="52"/>
      <c r="NKD678" s="70"/>
      <c r="NKE678" s="70"/>
      <c r="NKF678" s="70"/>
      <c r="NKG678" s="110"/>
      <c r="NKH678" s="2"/>
      <c r="NKI678" s="15"/>
      <c r="NKJ678" s="15"/>
      <c r="NKK678" s="83"/>
      <c r="NKL678" s="52"/>
      <c r="NKM678" s="70"/>
      <c r="NKN678" s="70"/>
      <c r="NKO678" s="70"/>
      <c r="NKP678" s="110"/>
      <c r="NKQ678" s="2"/>
      <c r="NKR678" s="15"/>
      <c r="NKS678" s="15"/>
      <c r="NKT678" s="83"/>
      <c r="NKU678" s="52"/>
      <c r="NKV678" s="70"/>
      <c r="NKW678" s="70"/>
      <c r="NKX678" s="70"/>
      <c r="NKY678" s="110"/>
      <c r="NKZ678" s="2"/>
      <c r="NLA678" s="15"/>
      <c r="NLB678" s="15"/>
      <c r="NLC678" s="83"/>
      <c r="NLD678" s="52"/>
      <c r="NLE678" s="70"/>
      <c r="NLF678" s="70"/>
      <c r="NLG678" s="70"/>
      <c r="NLH678" s="110"/>
      <c r="NLI678" s="2"/>
      <c r="NLJ678" s="15"/>
      <c r="NLK678" s="15"/>
      <c r="NLL678" s="83"/>
      <c r="NLM678" s="52"/>
      <c r="NLN678" s="70"/>
      <c r="NLO678" s="70"/>
      <c r="NLP678" s="70"/>
      <c r="NLQ678" s="110"/>
      <c r="NLR678" s="2"/>
      <c r="NLS678" s="15"/>
      <c r="NLT678" s="15"/>
      <c r="NLU678" s="83"/>
      <c r="NLV678" s="52"/>
      <c r="NLW678" s="70"/>
      <c r="NLX678" s="70"/>
      <c r="NLY678" s="70"/>
      <c r="NLZ678" s="110"/>
      <c r="NMA678" s="2"/>
      <c r="NMB678" s="15"/>
      <c r="NMC678" s="15"/>
      <c r="NMD678" s="83"/>
      <c r="NME678" s="52"/>
      <c r="NMF678" s="70"/>
      <c r="NMG678" s="70"/>
      <c r="NMH678" s="70"/>
      <c r="NMI678" s="110"/>
      <c r="NMJ678" s="2"/>
      <c r="NMK678" s="15"/>
      <c r="NML678" s="15"/>
      <c r="NMM678" s="83"/>
      <c r="NMN678" s="52"/>
      <c r="NMO678" s="70"/>
      <c r="NMP678" s="70"/>
      <c r="NMQ678" s="70"/>
      <c r="NMR678" s="110"/>
      <c r="NMS678" s="2"/>
      <c r="NMT678" s="15"/>
      <c r="NMU678" s="15"/>
      <c r="NMV678" s="83"/>
      <c r="NMW678" s="52"/>
      <c r="NMX678" s="70"/>
      <c r="NMY678" s="70"/>
      <c r="NMZ678" s="70"/>
      <c r="NNA678" s="110"/>
      <c r="NNB678" s="2"/>
      <c r="NNC678" s="15"/>
      <c r="NND678" s="15"/>
      <c r="NNE678" s="83"/>
      <c r="NNF678" s="52"/>
      <c r="NNG678" s="70"/>
      <c r="NNH678" s="70"/>
      <c r="NNI678" s="70"/>
      <c r="NNJ678" s="110"/>
      <c r="NNK678" s="2"/>
      <c r="NNL678" s="15"/>
      <c r="NNM678" s="15"/>
      <c r="NNN678" s="83"/>
      <c r="NNO678" s="52"/>
      <c r="NNP678" s="70"/>
      <c r="NNQ678" s="70"/>
      <c r="NNR678" s="70"/>
      <c r="NNS678" s="110"/>
      <c r="NNT678" s="2"/>
      <c r="NNU678" s="15"/>
      <c r="NNV678" s="15"/>
      <c r="NNW678" s="83"/>
      <c r="NNX678" s="52"/>
      <c r="NNY678" s="70"/>
      <c r="NNZ678" s="70"/>
      <c r="NOA678" s="70"/>
      <c r="NOB678" s="110"/>
      <c r="NOC678" s="2"/>
      <c r="NOD678" s="15"/>
      <c r="NOE678" s="15"/>
      <c r="NOF678" s="83"/>
      <c r="NOG678" s="52"/>
      <c r="NOH678" s="70"/>
      <c r="NOI678" s="70"/>
      <c r="NOJ678" s="70"/>
      <c r="NOK678" s="110"/>
      <c r="NOL678" s="2"/>
      <c r="NOM678" s="15"/>
      <c r="NON678" s="15"/>
      <c r="NOO678" s="83"/>
      <c r="NOP678" s="52"/>
      <c r="NOQ678" s="70"/>
      <c r="NOR678" s="70"/>
      <c r="NOS678" s="70"/>
      <c r="NOT678" s="110"/>
      <c r="NOU678" s="2"/>
      <c r="NOV678" s="15"/>
      <c r="NOW678" s="15"/>
      <c r="NOX678" s="83"/>
      <c r="NOY678" s="52"/>
      <c r="NOZ678" s="70"/>
      <c r="NPA678" s="70"/>
      <c r="NPB678" s="70"/>
      <c r="NPC678" s="110"/>
      <c r="NPD678" s="2"/>
      <c r="NPE678" s="15"/>
      <c r="NPF678" s="15"/>
      <c r="NPG678" s="83"/>
      <c r="NPH678" s="52"/>
      <c r="NPI678" s="70"/>
      <c r="NPJ678" s="70"/>
      <c r="NPK678" s="70"/>
      <c r="NPL678" s="110"/>
      <c r="NPM678" s="2"/>
      <c r="NPN678" s="15"/>
      <c r="NPO678" s="15"/>
      <c r="NPP678" s="83"/>
      <c r="NPQ678" s="52"/>
      <c r="NPR678" s="70"/>
      <c r="NPS678" s="70"/>
      <c r="NPT678" s="70"/>
      <c r="NPU678" s="110"/>
      <c r="NPV678" s="2"/>
      <c r="NPW678" s="15"/>
      <c r="NPX678" s="15"/>
      <c r="NPY678" s="83"/>
      <c r="NPZ678" s="52"/>
      <c r="NQA678" s="70"/>
      <c r="NQB678" s="70"/>
      <c r="NQC678" s="70"/>
      <c r="NQD678" s="110"/>
      <c r="NQE678" s="2"/>
      <c r="NQF678" s="15"/>
      <c r="NQG678" s="15"/>
      <c r="NQH678" s="83"/>
      <c r="NQI678" s="52"/>
      <c r="NQJ678" s="70"/>
      <c r="NQK678" s="70"/>
      <c r="NQL678" s="70"/>
      <c r="NQM678" s="110"/>
      <c r="NQN678" s="2"/>
      <c r="NQO678" s="15"/>
      <c r="NQP678" s="15"/>
      <c r="NQQ678" s="83"/>
      <c r="NQR678" s="52"/>
      <c r="NQS678" s="70"/>
      <c r="NQT678" s="70"/>
      <c r="NQU678" s="70"/>
      <c r="NQV678" s="110"/>
      <c r="NQW678" s="2"/>
      <c r="NQX678" s="15"/>
      <c r="NQY678" s="15"/>
      <c r="NQZ678" s="83"/>
      <c r="NRA678" s="52"/>
      <c r="NRB678" s="70"/>
      <c r="NRC678" s="70"/>
      <c r="NRD678" s="70"/>
      <c r="NRE678" s="110"/>
      <c r="NRF678" s="2"/>
      <c r="NRG678" s="15"/>
      <c r="NRH678" s="15"/>
      <c r="NRI678" s="83"/>
      <c r="NRJ678" s="52"/>
      <c r="NRK678" s="70"/>
      <c r="NRL678" s="70"/>
      <c r="NRM678" s="70"/>
      <c r="NRN678" s="110"/>
      <c r="NRO678" s="2"/>
      <c r="NRP678" s="15"/>
      <c r="NRQ678" s="15"/>
      <c r="NRR678" s="83"/>
      <c r="NRS678" s="52"/>
      <c r="NRT678" s="70"/>
      <c r="NRU678" s="70"/>
      <c r="NRV678" s="70"/>
      <c r="NRW678" s="110"/>
      <c r="NRX678" s="2"/>
      <c r="NRY678" s="15"/>
      <c r="NRZ678" s="15"/>
      <c r="NSA678" s="83"/>
      <c r="NSB678" s="52"/>
      <c r="NSC678" s="70"/>
      <c r="NSD678" s="70"/>
      <c r="NSE678" s="70"/>
      <c r="NSF678" s="110"/>
      <c r="NSG678" s="2"/>
      <c r="NSH678" s="15"/>
      <c r="NSI678" s="15"/>
      <c r="NSJ678" s="83"/>
      <c r="NSK678" s="52"/>
      <c r="NSL678" s="70"/>
      <c r="NSM678" s="70"/>
      <c r="NSN678" s="70"/>
      <c r="NSO678" s="110"/>
      <c r="NSP678" s="2"/>
      <c r="NSQ678" s="15"/>
      <c r="NSR678" s="15"/>
      <c r="NSS678" s="83"/>
      <c r="NST678" s="52"/>
      <c r="NSU678" s="70"/>
      <c r="NSV678" s="70"/>
      <c r="NSW678" s="70"/>
      <c r="NSX678" s="110"/>
      <c r="NSY678" s="2"/>
      <c r="NSZ678" s="15"/>
      <c r="NTA678" s="15"/>
      <c r="NTB678" s="83"/>
      <c r="NTC678" s="52"/>
      <c r="NTD678" s="70"/>
      <c r="NTE678" s="70"/>
      <c r="NTF678" s="70"/>
      <c r="NTG678" s="110"/>
      <c r="NTH678" s="2"/>
      <c r="NTI678" s="15"/>
      <c r="NTJ678" s="15"/>
      <c r="NTK678" s="83"/>
      <c r="NTL678" s="52"/>
      <c r="NTM678" s="70"/>
      <c r="NTN678" s="70"/>
      <c r="NTO678" s="70"/>
      <c r="NTP678" s="110"/>
      <c r="NTQ678" s="2"/>
      <c r="NTR678" s="15"/>
      <c r="NTS678" s="15"/>
      <c r="NTT678" s="83"/>
      <c r="NTU678" s="52"/>
      <c r="NTV678" s="70"/>
      <c r="NTW678" s="70"/>
      <c r="NTX678" s="70"/>
      <c r="NTY678" s="110"/>
      <c r="NTZ678" s="2"/>
      <c r="NUA678" s="15"/>
      <c r="NUB678" s="15"/>
      <c r="NUC678" s="83"/>
      <c r="NUD678" s="52"/>
      <c r="NUE678" s="70"/>
      <c r="NUF678" s="70"/>
      <c r="NUG678" s="70"/>
      <c r="NUH678" s="110"/>
      <c r="NUI678" s="2"/>
      <c r="NUJ678" s="15"/>
      <c r="NUK678" s="15"/>
      <c r="NUL678" s="83"/>
      <c r="NUM678" s="52"/>
      <c r="NUN678" s="70"/>
      <c r="NUO678" s="70"/>
      <c r="NUP678" s="70"/>
      <c r="NUQ678" s="110"/>
      <c r="NUR678" s="2"/>
      <c r="NUS678" s="15"/>
      <c r="NUT678" s="15"/>
      <c r="NUU678" s="83"/>
      <c r="NUV678" s="52"/>
      <c r="NUW678" s="70"/>
      <c r="NUX678" s="70"/>
      <c r="NUY678" s="70"/>
      <c r="NUZ678" s="110"/>
      <c r="NVA678" s="2"/>
      <c r="NVB678" s="15"/>
      <c r="NVC678" s="15"/>
      <c r="NVD678" s="83"/>
      <c r="NVE678" s="52"/>
      <c r="NVF678" s="70"/>
      <c r="NVG678" s="70"/>
      <c r="NVH678" s="70"/>
      <c r="NVI678" s="110"/>
      <c r="NVJ678" s="2"/>
      <c r="NVK678" s="15"/>
      <c r="NVL678" s="15"/>
      <c r="NVM678" s="83"/>
      <c r="NVN678" s="52"/>
      <c r="NVO678" s="70"/>
      <c r="NVP678" s="70"/>
      <c r="NVQ678" s="70"/>
      <c r="NVR678" s="110"/>
      <c r="NVS678" s="2"/>
      <c r="NVT678" s="15"/>
      <c r="NVU678" s="15"/>
      <c r="NVV678" s="83"/>
      <c r="NVW678" s="52"/>
      <c r="NVX678" s="70"/>
      <c r="NVY678" s="70"/>
      <c r="NVZ678" s="70"/>
      <c r="NWA678" s="110"/>
      <c r="NWB678" s="2"/>
      <c r="NWC678" s="15"/>
      <c r="NWD678" s="15"/>
      <c r="NWE678" s="83"/>
      <c r="NWF678" s="52"/>
      <c r="NWG678" s="70"/>
      <c r="NWH678" s="70"/>
      <c r="NWI678" s="70"/>
      <c r="NWJ678" s="110"/>
      <c r="NWK678" s="2"/>
      <c r="NWL678" s="15"/>
      <c r="NWM678" s="15"/>
      <c r="NWN678" s="83"/>
      <c r="NWO678" s="52"/>
      <c r="NWP678" s="70"/>
      <c r="NWQ678" s="70"/>
      <c r="NWR678" s="70"/>
      <c r="NWS678" s="110"/>
      <c r="NWT678" s="2"/>
      <c r="NWU678" s="15"/>
      <c r="NWV678" s="15"/>
      <c r="NWW678" s="83"/>
      <c r="NWX678" s="52"/>
      <c r="NWY678" s="70"/>
      <c r="NWZ678" s="70"/>
      <c r="NXA678" s="70"/>
      <c r="NXB678" s="110"/>
      <c r="NXC678" s="2"/>
      <c r="NXD678" s="15"/>
      <c r="NXE678" s="15"/>
      <c r="NXF678" s="83"/>
      <c r="NXG678" s="52"/>
      <c r="NXH678" s="70"/>
      <c r="NXI678" s="70"/>
      <c r="NXJ678" s="70"/>
      <c r="NXK678" s="110"/>
      <c r="NXL678" s="2"/>
      <c r="NXM678" s="15"/>
      <c r="NXN678" s="15"/>
      <c r="NXO678" s="83"/>
      <c r="NXP678" s="52"/>
      <c r="NXQ678" s="70"/>
      <c r="NXR678" s="70"/>
      <c r="NXS678" s="70"/>
      <c r="NXT678" s="110"/>
      <c r="NXU678" s="2"/>
      <c r="NXV678" s="15"/>
      <c r="NXW678" s="15"/>
      <c r="NXX678" s="83"/>
      <c r="NXY678" s="52"/>
      <c r="NXZ678" s="70"/>
      <c r="NYA678" s="70"/>
      <c r="NYB678" s="70"/>
      <c r="NYC678" s="110"/>
      <c r="NYD678" s="2"/>
      <c r="NYE678" s="15"/>
      <c r="NYF678" s="15"/>
      <c r="NYG678" s="83"/>
      <c r="NYH678" s="52"/>
      <c r="NYI678" s="70"/>
      <c r="NYJ678" s="70"/>
      <c r="NYK678" s="70"/>
      <c r="NYL678" s="110"/>
      <c r="NYM678" s="2"/>
      <c r="NYN678" s="15"/>
      <c r="NYO678" s="15"/>
      <c r="NYP678" s="83"/>
      <c r="NYQ678" s="52"/>
      <c r="NYR678" s="70"/>
      <c r="NYS678" s="70"/>
      <c r="NYT678" s="70"/>
      <c r="NYU678" s="110"/>
      <c r="NYV678" s="2"/>
      <c r="NYW678" s="15"/>
      <c r="NYX678" s="15"/>
      <c r="NYY678" s="83"/>
      <c r="NYZ678" s="52"/>
      <c r="NZA678" s="70"/>
      <c r="NZB678" s="70"/>
      <c r="NZC678" s="70"/>
      <c r="NZD678" s="110"/>
      <c r="NZE678" s="2"/>
      <c r="NZF678" s="15"/>
      <c r="NZG678" s="15"/>
      <c r="NZH678" s="83"/>
      <c r="NZI678" s="52"/>
      <c r="NZJ678" s="70"/>
      <c r="NZK678" s="70"/>
      <c r="NZL678" s="70"/>
      <c r="NZM678" s="110"/>
      <c r="NZN678" s="2"/>
      <c r="NZO678" s="15"/>
      <c r="NZP678" s="15"/>
      <c r="NZQ678" s="83"/>
      <c r="NZR678" s="52"/>
      <c r="NZS678" s="70"/>
      <c r="NZT678" s="70"/>
      <c r="NZU678" s="70"/>
      <c r="NZV678" s="110"/>
      <c r="NZW678" s="2"/>
      <c r="NZX678" s="15"/>
      <c r="NZY678" s="15"/>
      <c r="NZZ678" s="83"/>
      <c r="OAA678" s="52"/>
      <c r="OAB678" s="70"/>
      <c r="OAC678" s="70"/>
      <c r="OAD678" s="70"/>
      <c r="OAE678" s="110"/>
      <c r="OAF678" s="2"/>
      <c r="OAG678" s="15"/>
      <c r="OAH678" s="15"/>
      <c r="OAI678" s="83"/>
      <c r="OAJ678" s="52"/>
      <c r="OAK678" s="70"/>
      <c r="OAL678" s="70"/>
      <c r="OAM678" s="70"/>
      <c r="OAN678" s="110"/>
      <c r="OAO678" s="2"/>
      <c r="OAP678" s="15"/>
      <c r="OAQ678" s="15"/>
      <c r="OAR678" s="83"/>
      <c r="OAS678" s="52"/>
      <c r="OAT678" s="70"/>
      <c r="OAU678" s="70"/>
      <c r="OAV678" s="70"/>
      <c r="OAW678" s="110"/>
      <c r="OAX678" s="2"/>
      <c r="OAY678" s="15"/>
      <c r="OAZ678" s="15"/>
      <c r="OBA678" s="83"/>
      <c r="OBB678" s="52"/>
      <c r="OBC678" s="70"/>
      <c r="OBD678" s="70"/>
      <c r="OBE678" s="70"/>
      <c r="OBF678" s="110"/>
      <c r="OBG678" s="2"/>
      <c r="OBH678" s="15"/>
      <c r="OBI678" s="15"/>
      <c r="OBJ678" s="83"/>
      <c r="OBK678" s="52"/>
      <c r="OBL678" s="70"/>
      <c r="OBM678" s="70"/>
      <c r="OBN678" s="70"/>
      <c r="OBO678" s="110"/>
      <c r="OBP678" s="2"/>
      <c r="OBQ678" s="15"/>
      <c r="OBR678" s="15"/>
      <c r="OBS678" s="83"/>
      <c r="OBT678" s="52"/>
      <c r="OBU678" s="70"/>
      <c r="OBV678" s="70"/>
      <c r="OBW678" s="70"/>
      <c r="OBX678" s="110"/>
      <c r="OBY678" s="2"/>
      <c r="OBZ678" s="15"/>
      <c r="OCA678" s="15"/>
      <c r="OCB678" s="83"/>
      <c r="OCC678" s="52"/>
      <c r="OCD678" s="70"/>
      <c r="OCE678" s="70"/>
      <c r="OCF678" s="70"/>
      <c r="OCG678" s="110"/>
      <c r="OCH678" s="2"/>
      <c r="OCI678" s="15"/>
      <c r="OCJ678" s="15"/>
      <c r="OCK678" s="83"/>
      <c r="OCL678" s="52"/>
      <c r="OCM678" s="70"/>
      <c r="OCN678" s="70"/>
      <c r="OCO678" s="70"/>
      <c r="OCP678" s="110"/>
      <c r="OCQ678" s="2"/>
      <c r="OCR678" s="15"/>
      <c r="OCS678" s="15"/>
      <c r="OCT678" s="83"/>
      <c r="OCU678" s="52"/>
      <c r="OCV678" s="70"/>
      <c r="OCW678" s="70"/>
      <c r="OCX678" s="70"/>
      <c r="OCY678" s="110"/>
      <c r="OCZ678" s="2"/>
      <c r="ODA678" s="15"/>
      <c r="ODB678" s="15"/>
      <c r="ODC678" s="83"/>
      <c r="ODD678" s="52"/>
      <c r="ODE678" s="70"/>
      <c r="ODF678" s="70"/>
      <c r="ODG678" s="70"/>
      <c r="ODH678" s="110"/>
      <c r="ODI678" s="2"/>
      <c r="ODJ678" s="15"/>
      <c r="ODK678" s="15"/>
      <c r="ODL678" s="83"/>
      <c r="ODM678" s="52"/>
      <c r="ODN678" s="70"/>
      <c r="ODO678" s="70"/>
      <c r="ODP678" s="70"/>
      <c r="ODQ678" s="110"/>
      <c r="ODR678" s="2"/>
      <c r="ODS678" s="15"/>
      <c r="ODT678" s="15"/>
      <c r="ODU678" s="83"/>
      <c r="ODV678" s="52"/>
      <c r="ODW678" s="70"/>
      <c r="ODX678" s="70"/>
      <c r="ODY678" s="70"/>
      <c r="ODZ678" s="110"/>
      <c r="OEA678" s="2"/>
      <c r="OEB678" s="15"/>
      <c r="OEC678" s="15"/>
      <c r="OED678" s="83"/>
      <c r="OEE678" s="52"/>
      <c r="OEF678" s="70"/>
      <c r="OEG678" s="70"/>
      <c r="OEH678" s="70"/>
      <c r="OEI678" s="110"/>
      <c r="OEJ678" s="2"/>
      <c r="OEK678" s="15"/>
      <c r="OEL678" s="15"/>
      <c r="OEM678" s="83"/>
      <c r="OEN678" s="52"/>
      <c r="OEO678" s="70"/>
      <c r="OEP678" s="70"/>
      <c r="OEQ678" s="70"/>
      <c r="OER678" s="110"/>
      <c r="OES678" s="2"/>
      <c r="OET678" s="15"/>
      <c r="OEU678" s="15"/>
      <c r="OEV678" s="83"/>
      <c r="OEW678" s="52"/>
      <c r="OEX678" s="70"/>
      <c r="OEY678" s="70"/>
      <c r="OEZ678" s="70"/>
      <c r="OFA678" s="110"/>
      <c r="OFB678" s="2"/>
      <c r="OFC678" s="15"/>
      <c r="OFD678" s="15"/>
      <c r="OFE678" s="83"/>
      <c r="OFF678" s="52"/>
      <c r="OFG678" s="70"/>
      <c r="OFH678" s="70"/>
      <c r="OFI678" s="70"/>
      <c r="OFJ678" s="110"/>
      <c r="OFK678" s="2"/>
      <c r="OFL678" s="15"/>
      <c r="OFM678" s="15"/>
      <c r="OFN678" s="83"/>
      <c r="OFO678" s="52"/>
      <c r="OFP678" s="70"/>
      <c r="OFQ678" s="70"/>
      <c r="OFR678" s="70"/>
      <c r="OFS678" s="110"/>
      <c r="OFT678" s="2"/>
      <c r="OFU678" s="15"/>
      <c r="OFV678" s="15"/>
      <c r="OFW678" s="83"/>
      <c r="OFX678" s="52"/>
      <c r="OFY678" s="70"/>
      <c r="OFZ678" s="70"/>
      <c r="OGA678" s="70"/>
      <c r="OGB678" s="110"/>
      <c r="OGC678" s="2"/>
      <c r="OGD678" s="15"/>
      <c r="OGE678" s="15"/>
      <c r="OGF678" s="83"/>
      <c r="OGG678" s="52"/>
      <c r="OGH678" s="70"/>
      <c r="OGI678" s="70"/>
      <c r="OGJ678" s="70"/>
      <c r="OGK678" s="110"/>
      <c r="OGL678" s="2"/>
      <c r="OGM678" s="15"/>
      <c r="OGN678" s="15"/>
      <c r="OGO678" s="83"/>
      <c r="OGP678" s="52"/>
      <c r="OGQ678" s="70"/>
      <c r="OGR678" s="70"/>
      <c r="OGS678" s="70"/>
      <c r="OGT678" s="110"/>
      <c r="OGU678" s="2"/>
      <c r="OGV678" s="15"/>
      <c r="OGW678" s="15"/>
      <c r="OGX678" s="83"/>
      <c r="OGY678" s="52"/>
      <c r="OGZ678" s="70"/>
      <c r="OHA678" s="70"/>
      <c r="OHB678" s="70"/>
      <c r="OHC678" s="110"/>
      <c r="OHD678" s="2"/>
      <c r="OHE678" s="15"/>
      <c r="OHF678" s="15"/>
      <c r="OHG678" s="83"/>
      <c r="OHH678" s="52"/>
      <c r="OHI678" s="70"/>
      <c r="OHJ678" s="70"/>
      <c r="OHK678" s="70"/>
      <c r="OHL678" s="110"/>
      <c r="OHM678" s="2"/>
      <c r="OHN678" s="15"/>
      <c r="OHO678" s="15"/>
      <c r="OHP678" s="83"/>
      <c r="OHQ678" s="52"/>
      <c r="OHR678" s="70"/>
      <c r="OHS678" s="70"/>
      <c r="OHT678" s="70"/>
      <c r="OHU678" s="110"/>
      <c r="OHV678" s="2"/>
      <c r="OHW678" s="15"/>
      <c r="OHX678" s="15"/>
      <c r="OHY678" s="83"/>
      <c r="OHZ678" s="52"/>
      <c r="OIA678" s="70"/>
      <c r="OIB678" s="70"/>
      <c r="OIC678" s="70"/>
      <c r="OID678" s="110"/>
      <c r="OIE678" s="2"/>
      <c r="OIF678" s="15"/>
      <c r="OIG678" s="15"/>
      <c r="OIH678" s="83"/>
      <c r="OII678" s="52"/>
      <c r="OIJ678" s="70"/>
      <c r="OIK678" s="70"/>
      <c r="OIL678" s="70"/>
      <c r="OIM678" s="110"/>
      <c r="OIN678" s="2"/>
      <c r="OIO678" s="15"/>
      <c r="OIP678" s="15"/>
      <c r="OIQ678" s="83"/>
      <c r="OIR678" s="52"/>
      <c r="OIS678" s="70"/>
      <c r="OIT678" s="70"/>
      <c r="OIU678" s="70"/>
      <c r="OIV678" s="110"/>
      <c r="OIW678" s="2"/>
      <c r="OIX678" s="15"/>
      <c r="OIY678" s="15"/>
      <c r="OIZ678" s="83"/>
      <c r="OJA678" s="52"/>
      <c r="OJB678" s="70"/>
      <c r="OJC678" s="70"/>
      <c r="OJD678" s="70"/>
      <c r="OJE678" s="110"/>
      <c r="OJF678" s="2"/>
      <c r="OJG678" s="15"/>
      <c r="OJH678" s="15"/>
      <c r="OJI678" s="83"/>
      <c r="OJJ678" s="52"/>
      <c r="OJK678" s="70"/>
      <c r="OJL678" s="70"/>
      <c r="OJM678" s="70"/>
      <c r="OJN678" s="110"/>
      <c r="OJO678" s="2"/>
      <c r="OJP678" s="15"/>
      <c r="OJQ678" s="15"/>
      <c r="OJR678" s="83"/>
      <c r="OJS678" s="52"/>
      <c r="OJT678" s="70"/>
      <c r="OJU678" s="70"/>
      <c r="OJV678" s="70"/>
      <c r="OJW678" s="110"/>
      <c r="OJX678" s="2"/>
      <c r="OJY678" s="15"/>
      <c r="OJZ678" s="15"/>
      <c r="OKA678" s="83"/>
      <c r="OKB678" s="52"/>
      <c r="OKC678" s="70"/>
      <c r="OKD678" s="70"/>
      <c r="OKE678" s="70"/>
      <c r="OKF678" s="110"/>
      <c r="OKG678" s="2"/>
      <c r="OKH678" s="15"/>
      <c r="OKI678" s="15"/>
      <c r="OKJ678" s="83"/>
      <c r="OKK678" s="52"/>
      <c r="OKL678" s="70"/>
      <c r="OKM678" s="70"/>
      <c r="OKN678" s="70"/>
      <c r="OKO678" s="110"/>
      <c r="OKP678" s="2"/>
      <c r="OKQ678" s="15"/>
      <c r="OKR678" s="15"/>
      <c r="OKS678" s="83"/>
      <c r="OKT678" s="52"/>
      <c r="OKU678" s="70"/>
      <c r="OKV678" s="70"/>
      <c r="OKW678" s="70"/>
      <c r="OKX678" s="110"/>
      <c r="OKY678" s="2"/>
      <c r="OKZ678" s="15"/>
      <c r="OLA678" s="15"/>
      <c r="OLB678" s="83"/>
      <c r="OLC678" s="52"/>
      <c r="OLD678" s="70"/>
      <c r="OLE678" s="70"/>
      <c r="OLF678" s="70"/>
      <c r="OLG678" s="110"/>
      <c r="OLH678" s="2"/>
      <c r="OLI678" s="15"/>
      <c r="OLJ678" s="15"/>
      <c r="OLK678" s="83"/>
      <c r="OLL678" s="52"/>
      <c r="OLM678" s="70"/>
      <c r="OLN678" s="70"/>
      <c r="OLO678" s="70"/>
      <c r="OLP678" s="110"/>
      <c r="OLQ678" s="2"/>
      <c r="OLR678" s="15"/>
      <c r="OLS678" s="15"/>
      <c r="OLT678" s="83"/>
      <c r="OLU678" s="52"/>
      <c r="OLV678" s="70"/>
      <c r="OLW678" s="70"/>
      <c r="OLX678" s="70"/>
      <c r="OLY678" s="110"/>
      <c r="OLZ678" s="2"/>
      <c r="OMA678" s="15"/>
      <c r="OMB678" s="15"/>
      <c r="OMC678" s="83"/>
      <c r="OMD678" s="52"/>
      <c r="OME678" s="70"/>
      <c r="OMF678" s="70"/>
      <c r="OMG678" s="70"/>
      <c r="OMH678" s="110"/>
      <c r="OMI678" s="2"/>
      <c r="OMJ678" s="15"/>
      <c r="OMK678" s="15"/>
      <c r="OML678" s="83"/>
      <c r="OMM678" s="52"/>
      <c r="OMN678" s="70"/>
      <c r="OMO678" s="70"/>
      <c r="OMP678" s="70"/>
      <c r="OMQ678" s="110"/>
      <c r="OMR678" s="2"/>
      <c r="OMS678" s="15"/>
      <c r="OMT678" s="15"/>
      <c r="OMU678" s="83"/>
      <c r="OMV678" s="52"/>
      <c r="OMW678" s="70"/>
      <c r="OMX678" s="70"/>
      <c r="OMY678" s="70"/>
      <c r="OMZ678" s="110"/>
      <c r="ONA678" s="2"/>
      <c r="ONB678" s="15"/>
      <c r="ONC678" s="15"/>
      <c r="OND678" s="83"/>
      <c r="ONE678" s="52"/>
      <c r="ONF678" s="70"/>
      <c r="ONG678" s="70"/>
      <c r="ONH678" s="70"/>
      <c r="ONI678" s="110"/>
      <c r="ONJ678" s="2"/>
      <c r="ONK678" s="15"/>
      <c r="ONL678" s="15"/>
      <c r="ONM678" s="83"/>
      <c r="ONN678" s="52"/>
      <c r="ONO678" s="70"/>
      <c r="ONP678" s="70"/>
      <c r="ONQ678" s="70"/>
      <c r="ONR678" s="110"/>
      <c r="ONS678" s="2"/>
      <c r="ONT678" s="15"/>
      <c r="ONU678" s="15"/>
      <c r="ONV678" s="83"/>
      <c r="ONW678" s="52"/>
      <c r="ONX678" s="70"/>
      <c r="ONY678" s="70"/>
      <c r="ONZ678" s="70"/>
      <c r="OOA678" s="110"/>
      <c r="OOB678" s="2"/>
      <c r="OOC678" s="15"/>
      <c r="OOD678" s="15"/>
      <c r="OOE678" s="83"/>
      <c r="OOF678" s="52"/>
      <c r="OOG678" s="70"/>
      <c r="OOH678" s="70"/>
      <c r="OOI678" s="70"/>
      <c r="OOJ678" s="110"/>
      <c r="OOK678" s="2"/>
      <c r="OOL678" s="15"/>
      <c r="OOM678" s="15"/>
      <c r="OON678" s="83"/>
      <c r="OOO678" s="52"/>
      <c r="OOP678" s="70"/>
      <c r="OOQ678" s="70"/>
      <c r="OOR678" s="70"/>
      <c r="OOS678" s="110"/>
      <c r="OOT678" s="2"/>
      <c r="OOU678" s="15"/>
      <c r="OOV678" s="15"/>
      <c r="OOW678" s="83"/>
      <c r="OOX678" s="52"/>
      <c r="OOY678" s="70"/>
      <c r="OOZ678" s="70"/>
      <c r="OPA678" s="70"/>
      <c r="OPB678" s="110"/>
      <c r="OPC678" s="2"/>
      <c r="OPD678" s="15"/>
      <c r="OPE678" s="15"/>
      <c r="OPF678" s="83"/>
      <c r="OPG678" s="52"/>
      <c r="OPH678" s="70"/>
      <c r="OPI678" s="70"/>
      <c r="OPJ678" s="70"/>
      <c r="OPK678" s="110"/>
      <c r="OPL678" s="2"/>
      <c r="OPM678" s="15"/>
      <c r="OPN678" s="15"/>
      <c r="OPO678" s="83"/>
      <c r="OPP678" s="52"/>
      <c r="OPQ678" s="70"/>
      <c r="OPR678" s="70"/>
      <c r="OPS678" s="70"/>
      <c r="OPT678" s="110"/>
      <c r="OPU678" s="2"/>
      <c r="OPV678" s="15"/>
      <c r="OPW678" s="15"/>
      <c r="OPX678" s="83"/>
      <c r="OPY678" s="52"/>
      <c r="OPZ678" s="70"/>
      <c r="OQA678" s="70"/>
      <c r="OQB678" s="70"/>
      <c r="OQC678" s="110"/>
      <c r="OQD678" s="2"/>
      <c r="OQE678" s="15"/>
      <c r="OQF678" s="15"/>
      <c r="OQG678" s="83"/>
      <c r="OQH678" s="52"/>
      <c r="OQI678" s="70"/>
      <c r="OQJ678" s="70"/>
      <c r="OQK678" s="70"/>
      <c r="OQL678" s="110"/>
      <c r="OQM678" s="2"/>
      <c r="OQN678" s="15"/>
      <c r="OQO678" s="15"/>
      <c r="OQP678" s="83"/>
      <c r="OQQ678" s="52"/>
      <c r="OQR678" s="70"/>
      <c r="OQS678" s="70"/>
      <c r="OQT678" s="70"/>
      <c r="OQU678" s="110"/>
      <c r="OQV678" s="2"/>
      <c r="OQW678" s="15"/>
      <c r="OQX678" s="15"/>
      <c r="OQY678" s="83"/>
      <c r="OQZ678" s="52"/>
      <c r="ORA678" s="70"/>
      <c r="ORB678" s="70"/>
      <c r="ORC678" s="70"/>
      <c r="ORD678" s="110"/>
      <c r="ORE678" s="2"/>
      <c r="ORF678" s="15"/>
      <c r="ORG678" s="15"/>
      <c r="ORH678" s="83"/>
      <c r="ORI678" s="52"/>
      <c r="ORJ678" s="70"/>
      <c r="ORK678" s="70"/>
      <c r="ORL678" s="70"/>
      <c r="ORM678" s="110"/>
      <c r="ORN678" s="2"/>
      <c r="ORO678" s="15"/>
      <c r="ORP678" s="15"/>
      <c r="ORQ678" s="83"/>
      <c r="ORR678" s="52"/>
      <c r="ORS678" s="70"/>
      <c r="ORT678" s="70"/>
      <c r="ORU678" s="70"/>
      <c r="ORV678" s="110"/>
      <c r="ORW678" s="2"/>
      <c r="ORX678" s="15"/>
      <c r="ORY678" s="15"/>
      <c r="ORZ678" s="83"/>
      <c r="OSA678" s="52"/>
      <c r="OSB678" s="70"/>
      <c r="OSC678" s="70"/>
      <c r="OSD678" s="70"/>
      <c r="OSE678" s="110"/>
      <c r="OSF678" s="2"/>
      <c r="OSG678" s="15"/>
      <c r="OSH678" s="15"/>
      <c r="OSI678" s="83"/>
      <c r="OSJ678" s="52"/>
      <c r="OSK678" s="70"/>
      <c r="OSL678" s="70"/>
      <c r="OSM678" s="70"/>
      <c r="OSN678" s="110"/>
      <c r="OSO678" s="2"/>
      <c r="OSP678" s="15"/>
      <c r="OSQ678" s="15"/>
      <c r="OSR678" s="83"/>
      <c r="OSS678" s="52"/>
      <c r="OST678" s="70"/>
      <c r="OSU678" s="70"/>
      <c r="OSV678" s="70"/>
      <c r="OSW678" s="110"/>
      <c r="OSX678" s="2"/>
      <c r="OSY678" s="15"/>
      <c r="OSZ678" s="15"/>
      <c r="OTA678" s="83"/>
      <c r="OTB678" s="52"/>
      <c r="OTC678" s="70"/>
      <c r="OTD678" s="70"/>
      <c r="OTE678" s="70"/>
      <c r="OTF678" s="110"/>
      <c r="OTG678" s="2"/>
      <c r="OTH678" s="15"/>
      <c r="OTI678" s="15"/>
      <c r="OTJ678" s="83"/>
      <c r="OTK678" s="52"/>
      <c r="OTL678" s="70"/>
      <c r="OTM678" s="70"/>
      <c r="OTN678" s="70"/>
      <c r="OTO678" s="110"/>
      <c r="OTP678" s="2"/>
      <c r="OTQ678" s="15"/>
      <c r="OTR678" s="15"/>
      <c r="OTS678" s="83"/>
      <c r="OTT678" s="52"/>
      <c r="OTU678" s="70"/>
      <c r="OTV678" s="70"/>
      <c r="OTW678" s="70"/>
      <c r="OTX678" s="110"/>
      <c r="OTY678" s="2"/>
      <c r="OTZ678" s="15"/>
      <c r="OUA678" s="15"/>
      <c r="OUB678" s="83"/>
      <c r="OUC678" s="52"/>
      <c r="OUD678" s="70"/>
      <c r="OUE678" s="70"/>
      <c r="OUF678" s="70"/>
      <c r="OUG678" s="110"/>
      <c r="OUH678" s="2"/>
      <c r="OUI678" s="15"/>
      <c r="OUJ678" s="15"/>
      <c r="OUK678" s="83"/>
      <c r="OUL678" s="52"/>
      <c r="OUM678" s="70"/>
      <c r="OUN678" s="70"/>
      <c r="OUO678" s="70"/>
      <c r="OUP678" s="110"/>
      <c r="OUQ678" s="2"/>
      <c r="OUR678" s="15"/>
      <c r="OUS678" s="15"/>
      <c r="OUT678" s="83"/>
      <c r="OUU678" s="52"/>
      <c r="OUV678" s="70"/>
      <c r="OUW678" s="70"/>
      <c r="OUX678" s="70"/>
      <c r="OUY678" s="110"/>
      <c r="OUZ678" s="2"/>
      <c r="OVA678" s="15"/>
      <c r="OVB678" s="15"/>
      <c r="OVC678" s="83"/>
      <c r="OVD678" s="52"/>
      <c r="OVE678" s="70"/>
      <c r="OVF678" s="70"/>
      <c r="OVG678" s="70"/>
      <c r="OVH678" s="110"/>
      <c r="OVI678" s="2"/>
      <c r="OVJ678" s="15"/>
      <c r="OVK678" s="15"/>
      <c r="OVL678" s="83"/>
      <c r="OVM678" s="52"/>
      <c r="OVN678" s="70"/>
      <c r="OVO678" s="70"/>
      <c r="OVP678" s="70"/>
      <c r="OVQ678" s="110"/>
      <c r="OVR678" s="2"/>
      <c r="OVS678" s="15"/>
      <c r="OVT678" s="15"/>
      <c r="OVU678" s="83"/>
      <c r="OVV678" s="52"/>
      <c r="OVW678" s="70"/>
      <c r="OVX678" s="70"/>
      <c r="OVY678" s="70"/>
      <c r="OVZ678" s="110"/>
      <c r="OWA678" s="2"/>
      <c r="OWB678" s="15"/>
      <c r="OWC678" s="15"/>
      <c r="OWD678" s="83"/>
      <c r="OWE678" s="52"/>
      <c r="OWF678" s="70"/>
      <c r="OWG678" s="70"/>
      <c r="OWH678" s="70"/>
      <c r="OWI678" s="110"/>
      <c r="OWJ678" s="2"/>
      <c r="OWK678" s="15"/>
      <c r="OWL678" s="15"/>
      <c r="OWM678" s="83"/>
      <c r="OWN678" s="52"/>
      <c r="OWO678" s="70"/>
      <c r="OWP678" s="70"/>
      <c r="OWQ678" s="70"/>
      <c r="OWR678" s="110"/>
      <c r="OWS678" s="2"/>
      <c r="OWT678" s="15"/>
      <c r="OWU678" s="15"/>
      <c r="OWV678" s="83"/>
      <c r="OWW678" s="52"/>
      <c r="OWX678" s="70"/>
      <c r="OWY678" s="70"/>
      <c r="OWZ678" s="70"/>
      <c r="OXA678" s="110"/>
      <c r="OXB678" s="2"/>
      <c r="OXC678" s="15"/>
      <c r="OXD678" s="15"/>
      <c r="OXE678" s="83"/>
      <c r="OXF678" s="52"/>
      <c r="OXG678" s="70"/>
      <c r="OXH678" s="70"/>
      <c r="OXI678" s="70"/>
      <c r="OXJ678" s="110"/>
      <c r="OXK678" s="2"/>
      <c r="OXL678" s="15"/>
      <c r="OXM678" s="15"/>
      <c r="OXN678" s="83"/>
      <c r="OXO678" s="52"/>
      <c r="OXP678" s="70"/>
      <c r="OXQ678" s="70"/>
      <c r="OXR678" s="70"/>
      <c r="OXS678" s="110"/>
      <c r="OXT678" s="2"/>
      <c r="OXU678" s="15"/>
      <c r="OXV678" s="15"/>
      <c r="OXW678" s="83"/>
      <c r="OXX678" s="52"/>
      <c r="OXY678" s="70"/>
      <c r="OXZ678" s="70"/>
      <c r="OYA678" s="70"/>
      <c r="OYB678" s="110"/>
      <c r="OYC678" s="2"/>
      <c r="OYD678" s="15"/>
      <c r="OYE678" s="15"/>
      <c r="OYF678" s="83"/>
      <c r="OYG678" s="52"/>
      <c r="OYH678" s="70"/>
      <c r="OYI678" s="70"/>
      <c r="OYJ678" s="70"/>
      <c r="OYK678" s="110"/>
      <c r="OYL678" s="2"/>
      <c r="OYM678" s="15"/>
      <c r="OYN678" s="15"/>
      <c r="OYO678" s="83"/>
      <c r="OYP678" s="52"/>
      <c r="OYQ678" s="70"/>
      <c r="OYR678" s="70"/>
      <c r="OYS678" s="70"/>
      <c r="OYT678" s="110"/>
      <c r="OYU678" s="2"/>
      <c r="OYV678" s="15"/>
      <c r="OYW678" s="15"/>
      <c r="OYX678" s="83"/>
      <c r="OYY678" s="52"/>
      <c r="OYZ678" s="70"/>
      <c r="OZA678" s="70"/>
      <c r="OZB678" s="70"/>
      <c r="OZC678" s="110"/>
      <c r="OZD678" s="2"/>
      <c r="OZE678" s="15"/>
      <c r="OZF678" s="15"/>
      <c r="OZG678" s="83"/>
      <c r="OZH678" s="52"/>
      <c r="OZI678" s="70"/>
      <c r="OZJ678" s="70"/>
      <c r="OZK678" s="70"/>
      <c r="OZL678" s="110"/>
      <c r="OZM678" s="2"/>
      <c r="OZN678" s="15"/>
      <c r="OZO678" s="15"/>
      <c r="OZP678" s="83"/>
      <c r="OZQ678" s="52"/>
      <c r="OZR678" s="70"/>
      <c r="OZS678" s="70"/>
      <c r="OZT678" s="70"/>
      <c r="OZU678" s="110"/>
      <c r="OZV678" s="2"/>
      <c r="OZW678" s="15"/>
      <c r="OZX678" s="15"/>
      <c r="OZY678" s="83"/>
      <c r="OZZ678" s="52"/>
      <c r="PAA678" s="70"/>
      <c r="PAB678" s="70"/>
      <c r="PAC678" s="70"/>
      <c r="PAD678" s="110"/>
      <c r="PAE678" s="2"/>
      <c r="PAF678" s="15"/>
      <c r="PAG678" s="15"/>
      <c r="PAH678" s="83"/>
      <c r="PAI678" s="52"/>
      <c r="PAJ678" s="70"/>
      <c r="PAK678" s="70"/>
      <c r="PAL678" s="70"/>
      <c r="PAM678" s="110"/>
      <c r="PAN678" s="2"/>
      <c r="PAO678" s="15"/>
      <c r="PAP678" s="15"/>
      <c r="PAQ678" s="83"/>
      <c r="PAR678" s="52"/>
      <c r="PAS678" s="70"/>
      <c r="PAT678" s="70"/>
      <c r="PAU678" s="70"/>
      <c r="PAV678" s="110"/>
      <c r="PAW678" s="2"/>
      <c r="PAX678" s="15"/>
      <c r="PAY678" s="15"/>
      <c r="PAZ678" s="83"/>
      <c r="PBA678" s="52"/>
      <c r="PBB678" s="70"/>
      <c r="PBC678" s="70"/>
      <c r="PBD678" s="70"/>
      <c r="PBE678" s="110"/>
      <c r="PBF678" s="2"/>
      <c r="PBG678" s="15"/>
      <c r="PBH678" s="15"/>
      <c r="PBI678" s="83"/>
      <c r="PBJ678" s="52"/>
      <c r="PBK678" s="70"/>
      <c r="PBL678" s="70"/>
      <c r="PBM678" s="70"/>
      <c r="PBN678" s="110"/>
      <c r="PBO678" s="2"/>
      <c r="PBP678" s="15"/>
      <c r="PBQ678" s="15"/>
      <c r="PBR678" s="83"/>
      <c r="PBS678" s="52"/>
      <c r="PBT678" s="70"/>
      <c r="PBU678" s="70"/>
      <c r="PBV678" s="70"/>
      <c r="PBW678" s="110"/>
      <c r="PBX678" s="2"/>
      <c r="PBY678" s="15"/>
      <c r="PBZ678" s="15"/>
      <c r="PCA678" s="83"/>
      <c r="PCB678" s="52"/>
      <c r="PCC678" s="70"/>
      <c r="PCD678" s="70"/>
      <c r="PCE678" s="70"/>
      <c r="PCF678" s="110"/>
      <c r="PCG678" s="2"/>
      <c r="PCH678" s="15"/>
      <c r="PCI678" s="15"/>
      <c r="PCJ678" s="83"/>
      <c r="PCK678" s="52"/>
      <c r="PCL678" s="70"/>
      <c r="PCM678" s="70"/>
      <c r="PCN678" s="70"/>
      <c r="PCO678" s="110"/>
      <c r="PCP678" s="2"/>
      <c r="PCQ678" s="15"/>
      <c r="PCR678" s="15"/>
      <c r="PCS678" s="83"/>
      <c r="PCT678" s="52"/>
      <c r="PCU678" s="70"/>
      <c r="PCV678" s="70"/>
      <c r="PCW678" s="70"/>
      <c r="PCX678" s="110"/>
      <c r="PCY678" s="2"/>
      <c r="PCZ678" s="15"/>
      <c r="PDA678" s="15"/>
      <c r="PDB678" s="83"/>
      <c r="PDC678" s="52"/>
      <c r="PDD678" s="70"/>
      <c r="PDE678" s="70"/>
      <c r="PDF678" s="70"/>
      <c r="PDG678" s="110"/>
      <c r="PDH678" s="2"/>
      <c r="PDI678" s="15"/>
      <c r="PDJ678" s="15"/>
      <c r="PDK678" s="83"/>
      <c r="PDL678" s="52"/>
      <c r="PDM678" s="70"/>
      <c r="PDN678" s="70"/>
      <c r="PDO678" s="70"/>
      <c r="PDP678" s="110"/>
      <c r="PDQ678" s="2"/>
      <c r="PDR678" s="15"/>
      <c r="PDS678" s="15"/>
      <c r="PDT678" s="83"/>
      <c r="PDU678" s="52"/>
      <c r="PDV678" s="70"/>
      <c r="PDW678" s="70"/>
      <c r="PDX678" s="70"/>
      <c r="PDY678" s="110"/>
      <c r="PDZ678" s="2"/>
      <c r="PEA678" s="15"/>
      <c r="PEB678" s="15"/>
      <c r="PEC678" s="83"/>
      <c r="PED678" s="52"/>
      <c r="PEE678" s="70"/>
      <c r="PEF678" s="70"/>
      <c r="PEG678" s="70"/>
      <c r="PEH678" s="110"/>
      <c r="PEI678" s="2"/>
      <c r="PEJ678" s="15"/>
      <c r="PEK678" s="15"/>
      <c r="PEL678" s="83"/>
      <c r="PEM678" s="52"/>
      <c r="PEN678" s="70"/>
      <c r="PEO678" s="70"/>
      <c r="PEP678" s="70"/>
      <c r="PEQ678" s="110"/>
      <c r="PER678" s="2"/>
      <c r="PES678" s="15"/>
      <c r="PET678" s="15"/>
      <c r="PEU678" s="83"/>
      <c r="PEV678" s="52"/>
      <c r="PEW678" s="70"/>
      <c r="PEX678" s="70"/>
      <c r="PEY678" s="70"/>
      <c r="PEZ678" s="110"/>
      <c r="PFA678" s="2"/>
      <c r="PFB678" s="15"/>
      <c r="PFC678" s="15"/>
      <c r="PFD678" s="83"/>
      <c r="PFE678" s="52"/>
      <c r="PFF678" s="70"/>
      <c r="PFG678" s="70"/>
      <c r="PFH678" s="70"/>
      <c r="PFI678" s="110"/>
      <c r="PFJ678" s="2"/>
      <c r="PFK678" s="15"/>
      <c r="PFL678" s="15"/>
      <c r="PFM678" s="83"/>
      <c r="PFN678" s="52"/>
      <c r="PFO678" s="70"/>
      <c r="PFP678" s="70"/>
      <c r="PFQ678" s="70"/>
      <c r="PFR678" s="110"/>
      <c r="PFS678" s="2"/>
      <c r="PFT678" s="15"/>
      <c r="PFU678" s="15"/>
      <c r="PFV678" s="83"/>
      <c r="PFW678" s="52"/>
      <c r="PFX678" s="70"/>
      <c r="PFY678" s="70"/>
      <c r="PFZ678" s="70"/>
      <c r="PGA678" s="110"/>
      <c r="PGB678" s="2"/>
      <c r="PGC678" s="15"/>
      <c r="PGD678" s="15"/>
      <c r="PGE678" s="83"/>
      <c r="PGF678" s="52"/>
      <c r="PGG678" s="70"/>
      <c r="PGH678" s="70"/>
      <c r="PGI678" s="70"/>
      <c r="PGJ678" s="110"/>
      <c r="PGK678" s="2"/>
      <c r="PGL678" s="15"/>
      <c r="PGM678" s="15"/>
      <c r="PGN678" s="83"/>
      <c r="PGO678" s="52"/>
      <c r="PGP678" s="70"/>
      <c r="PGQ678" s="70"/>
      <c r="PGR678" s="70"/>
      <c r="PGS678" s="110"/>
      <c r="PGT678" s="2"/>
      <c r="PGU678" s="15"/>
      <c r="PGV678" s="15"/>
      <c r="PGW678" s="83"/>
      <c r="PGX678" s="52"/>
      <c r="PGY678" s="70"/>
      <c r="PGZ678" s="70"/>
      <c r="PHA678" s="70"/>
      <c r="PHB678" s="110"/>
      <c r="PHC678" s="2"/>
      <c r="PHD678" s="15"/>
      <c r="PHE678" s="15"/>
      <c r="PHF678" s="83"/>
      <c r="PHG678" s="52"/>
      <c r="PHH678" s="70"/>
      <c r="PHI678" s="70"/>
      <c r="PHJ678" s="70"/>
      <c r="PHK678" s="110"/>
      <c r="PHL678" s="2"/>
      <c r="PHM678" s="15"/>
      <c r="PHN678" s="15"/>
      <c r="PHO678" s="83"/>
      <c r="PHP678" s="52"/>
      <c r="PHQ678" s="70"/>
      <c r="PHR678" s="70"/>
      <c r="PHS678" s="70"/>
      <c r="PHT678" s="110"/>
      <c r="PHU678" s="2"/>
      <c r="PHV678" s="15"/>
      <c r="PHW678" s="15"/>
      <c r="PHX678" s="83"/>
      <c r="PHY678" s="52"/>
      <c r="PHZ678" s="70"/>
      <c r="PIA678" s="70"/>
      <c r="PIB678" s="70"/>
      <c r="PIC678" s="110"/>
      <c r="PID678" s="2"/>
      <c r="PIE678" s="15"/>
      <c r="PIF678" s="15"/>
      <c r="PIG678" s="83"/>
      <c r="PIH678" s="52"/>
      <c r="PII678" s="70"/>
      <c r="PIJ678" s="70"/>
      <c r="PIK678" s="70"/>
      <c r="PIL678" s="110"/>
      <c r="PIM678" s="2"/>
      <c r="PIN678" s="15"/>
      <c r="PIO678" s="15"/>
      <c r="PIP678" s="83"/>
      <c r="PIQ678" s="52"/>
      <c r="PIR678" s="70"/>
      <c r="PIS678" s="70"/>
      <c r="PIT678" s="70"/>
      <c r="PIU678" s="110"/>
      <c r="PIV678" s="2"/>
      <c r="PIW678" s="15"/>
      <c r="PIX678" s="15"/>
      <c r="PIY678" s="83"/>
      <c r="PIZ678" s="52"/>
      <c r="PJA678" s="70"/>
      <c r="PJB678" s="70"/>
      <c r="PJC678" s="70"/>
      <c r="PJD678" s="110"/>
      <c r="PJE678" s="2"/>
      <c r="PJF678" s="15"/>
      <c r="PJG678" s="15"/>
      <c r="PJH678" s="83"/>
      <c r="PJI678" s="52"/>
      <c r="PJJ678" s="70"/>
      <c r="PJK678" s="70"/>
      <c r="PJL678" s="70"/>
      <c r="PJM678" s="110"/>
      <c r="PJN678" s="2"/>
      <c r="PJO678" s="15"/>
      <c r="PJP678" s="15"/>
      <c r="PJQ678" s="83"/>
      <c r="PJR678" s="52"/>
      <c r="PJS678" s="70"/>
      <c r="PJT678" s="70"/>
      <c r="PJU678" s="70"/>
      <c r="PJV678" s="110"/>
      <c r="PJW678" s="2"/>
      <c r="PJX678" s="15"/>
      <c r="PJY678" s="15"/>
      <c r="PJZ678" s="83"/>
      <c r="PKA678" s="52"/>
      <c r="PKB678" s="70"/>
      <c r="PKC678" s="70"/>
      <c r="PKD678" s="70"/>
      <c r="PKE678" s="110"/>
      <c r="PKF678" s="2"/>
      <c r="PKG678" s="15"/>
      <c r="PKH678" s="15"/>
      <c r="PKI678" s="83"/>
      <c r="PKJ678" s="52"/>
      <c r="PKK678" s="70"/>
      <c r="PKL678" s="70"/>
      <c r="PKM678" s="70"/>
      <c r="PKN678" s="110"/>
      <c r="PKO678" s="2"/>
      <c r="PKP678" s="15"/>
      <c r="PKQ678" s="15"/>
      <c r="PKR678" s="83"/>
      <c r="PKS678" s="52"/>
      <c r="PKT678" s="70"/>
      <c r="PKU678" s="70"/>
      <c r="PKV678" s="70"/>
      <c r="PKW678" s="110"/>
      <c r="PKX678" s="2"/>
      <c r="PKY678" s="15"/>
      <c r="PKZ678" s="15"/>
      <c r="PLA678" s="83"/>
      <c r="PLB678" s="52"/>
      <c r="PLC678" s="70"/>
      <c r="PLD678" s="70"/>
      <c r="PLE678" s="70"/>
      <c r="PLF678" s="110"/>
      <c r="PLG678" s="2"/>
      <c r="PLH678" s="15"/>
      <c r="PLI678" s="15"/>
      <c r="PLJ678" s="83"/>
      <c r="PLK678" s="52"/>
      <c r="PLL678" s="70"/>
      <c r="PLM678" s="70"/>
      <c r="PLN678" s="70"/>
      <c r="PLO678" s="110"/>
      <c r="PLP678" s="2"/>
      <c r="PLQ678" s="15"/>
      <c r="PLR678" s="15"/>
      <c r="PLS678" s="83"/>
      <c r="PLT678" s="52"/>
      <c r="PLU678" s="70"/>
      <c r="PLV678" s="70"/>
      <c r="PLW678" s="70"/>
      <c r="PLX678" s="110"/>
      <c r="PLY678" s="2"/>
      <c r="PLZ678" s="15"/>
      <c r="PMA678" s="15"/>
      <c r="PMB678" s="83"/>
      <c r="PMC678" s="52"/>
      <c r="PMD678" s="70"/>
      <c r="PME678" s="70"/>
      <c r="PMF678" s="70"/>
      <c r="PMG678" s="110"/>
      <c r="PMH678" s="2"/>
      <c r="PMI678" s="15"/>
      <c r="PMJ678" s="15"/>
      <c r="PMK678" s="83"/>
      <c r="PML678" s="52"/>
      <c r="PMM678" s="70"/>
      <c r="PMN678" s="70"/>
      <c r="PMO678" s="70"/>
      <c r="PMP678" s="110"/>
      <c r="PMQ678" s="2"/>
      <c r="PMR678" s="15"/>
      <c r="PMS678" s="15"/>
      <c r="PMT678" s="83"/>
      <c r="PMU678" s="52"/>
      <c r="PMV678" s="70"/>
      <c r="PMW678" s="70"/>
      <c r="PMX678" s="70"/>
      <c r="PMY678" s="110"/>
      <c r="PMZ678" s="2"/>
      <c r="PNA678" s="15"/>
      <c r="PNB678" s="15"/>
      <c r="PNC678" s="83"/>
      <c r="PND678" s="52"/>
      <c r="PNE678" s="70"/>
      <c r="PNF678" s="70"/>
      <c r="PNG678" s="70"/>
      <c r="PNH678" s="110"/>
      <c r="PNI678" s="2"/>
      <c r="PNJ678" s="15"/>
      <c r="PNK678" s="15"/>
      <c r="PNL678" s="83"/>
      <c r="PNM678" s="52"/>
      <c r="PNN678" s="70"/>
      <c r="PNO678" s="70"/>
      <c r="PNP678" s="70"/>
      <c r="PNQ678" s="110"/>
      <c r="PNR678" s="2"/>
      <c r="PNS678" s="15"/>
      <c r="PNT678" s="15"/>
      <c r="PNU678" s="83"/>
      <c r="PNV678" s="52"/>
      <c r="PNW678" s="70"/>
      <c r="PNX678" s="70"/>
      <c r="PNY678" s="70"/>
      <c r="PNZ678" s="110"/>
      <c r="POA678" s="2"/>
      <c r="POB678" s="15"/>
      <c r="POC678" s="15"/>
      <c r="POD678" s="83"/>
      <c r="POE678" s="52"/>
      <c r="POF678" s="70"/>
      <c r="POG678" s="70"/>
      <c r="POH678" s="70"/>
      <c r="POI678" s="110"/>
      <c r="POJ678" s="2"/>
      <c r="POK678" s="15"/>
      <c r="POL678" s="15"/>
      <c r="POM678" s="83"/>
      <c r="PON678" s="52"/>
      <c r="POO678" s="70"/>
      <c r="POP678" s="70"/>
      <c r="POQ678" s="70"/>
      <c r="POR678" s="110"/>
      <c r="POS678" s="2"/>
      <c r="POT678" s="15"/>
      <c r="POU678" s="15"/>
      <c r="POV678" s="83"/>
      <c r="POW678" s="52"/>
      <c r="POX678" s="70"/>
      <c r="POY678" s="70"/>
      <c r="POZ678" s="70"/>
      <c r="PPA678" s="110"/>
      <c r="PPB678" s="2"/>
      <c r="PPC678" s="15"/>
      <c r="PPD678" s="15"/>
      <c r="PPE678" s="83"/>
      <c r="PPF678" s="52"/>
      <c r="PPG678" s="70"/>
      <c r="PPH678" s="70"/>
      <c r="PPI678" s="70"/>
      <c r="PPJ678" s="110"/>
      <c r="PPK678" s="2"/>
      <c r="PPL678" s="15"/>
      <c r="PPM678" s="15"/>
      <c r="PPN678" s="83"/>
      <c r="PPO678" s="52"/>
      <c r="PPP678" s="70"/>
      <c r="PPQ678" s="70"/>
      <c r="PPR678" s="70"/>
      <c r="PPS678" s="110"/>
      <c r="PPT678" s="2"/>
      <c r="PPU678" s="15"/>
      <c r="PPV678" s="15"/>
      <c r="PPW678" s="83"/>
      <c r="PPX678" s="52"/>
      <c r="PPY678" s="70"/>
      <c r="PPZ678" s="70"/>
      <c r="PQA678" s="70"/>
      <c r="PQB678" s="110"/>
      <c r="PQC678" s="2"/>
      <c r="PQD678" s="15"/>
      <c r="PQE678" s="15"/>
      <c r="PQF678" s="83"/>
      <c r="PQG678" s="52"/>
      <c r="PQH678" s="70"/>
      <c r="PQI678" s="70"/>
      <c r="PQJ678" s="70"/>
      <c r="PQK678" s="110"/>
      <c r="PQL678" s="2"/>
      <c r="PQM678" s="15"/>
      <c r="PQN678" s="15"/>
      <c r="PQO678" s="83"/>
      <c r="PQP678" s="52"/>
      <c r="PQQ678" s="70"/>
      <c r="PQR678" s="70"/>
      <c r="PQS678" s="70"/>
      <c r="PQT678" s="110"/>
      <c r="PQU678" s="2"/>
      <c r="PQV678" s="15"/>
      <c r="PQW678" s="15"/>
      <c r="PQX678" s="83"/>
      <c r="PQY678" s="52"/>
      <c r="PQZ678" s="70"/>
      <c r="PRA678" s="70"/>
      <c r="PRB678" s="70"/>
      <c r="PRC678" s="110"/>
      <c r="PRD678" s="2"/>
      <c r="PRE678" s="15"/>
      <c r="PRF678" s="15"/>
      <c r="PRG678" s="83"/>
      <c r="PRH678" s="52"/>
      <c r="PRI678" s="70"/>
      <c r="PRJ678" s="70"/>
      <c r="PRK678" s="70"/>
      <c r="PRL678" s="110"/>
      <c r="PRM678" s="2"/>
      <c r="PRN678" s="15"/>
      <c r="PRO678" s="15"/>
      <c r="PRP678" s="83"/>
      <c r="PRQ678" s="52"/>
      <c r="PRR678" s="70"/>
      <c r="PRS678" s="70"/>
      <c r="PRT678" s="70"/>
      <c r="PRU678" s="110"/>
      <c r="PRV678" s="2"/>
      <c r="PRW678" s="15"/>
      <c r="PRX678" s="15"/>
      <c r="PRY678" s="83"/>
      <c r="PRZ678" s="52"/>
      <c r="PSA678" s="70"/>
      <c r="PSB678" s="70"/>
      <c r="PSC678" s="70"/>
      <c r="PSD678" s="110"/>
      <c r="PSE678" s="2"/>
      <c r="PSF678" s="15"/>
      <c r="PSG678" s="15"/>
      <c r="PSH678" s="83"/>
      <c r="PSI678" s="52"/>
      <c r="PSJ678" s="70"/>
      <c r="PSK678" s="70"/>
      <c r="PSL678" s="70"/>
      <c r="PSM678" s="110"/>
      <c r="PSN678" s="2"/>
      <c r="PSO678" s="15"/>
      <c r="PSP678" s="15"/>
      <c r="PSQ678" s="83"/>
      <c r="PSR678" s="52"/>
      <c r="PSS678" s="70"/>
      <c r="PST678" s="70"/>
      <c r="PSU678" s="70"/>
      <c r="PSV678" s="110"/>
      <c r="PSW678" s="2"/>
      <c r="PSX678" s="15"/>
      <c r="PSY678" s="15"/>
      <c r="PSZ678" s="83"/>
      <c r="PTA678" s="52"/>
      <c r="PTB678" s="70"/>
      <c r="PTC678" s="70"/>
      <c r="PTD678" s="70"/>
      <c r="PTE678" s="110"/>
      <c r="PTF678" s="2"/>
      <c r="PTG678" s="15"/>
      <c r="PTH678" s="15"/>
      <c r="PTI678" s="83"/>
      <c r="PTJ678" s="52"/>
      <c r="PTK678" s="70"/>
      <c r="PTL678" s="70"/>
      <c r="PTM678" s="70"/>
      <c r="PTN678" s="110"/>
      <c r="PTO678" s="2"/>
      <c r="PTP678" s="15"/>
      <c r="PTQ678" s="15"/>
      <c r="PTR678" s="83"/>
      <c r="PTS678" s="52"/>
      <c r="PTT678" s="70"/>
      <c r="PTU678" s="70"/>
      <c r="PTV678" s="70"/>
      <c r="PTW678" s="110"/>
      <c r="PTX678" s="2"/>
      <c r="PTY678" s="15"/>
      <c r="PTZ678" s="15"/>
      <c r="PUA678" s="83"/>
      <c r="PUB678" s="52"/>
      <c r="PUC678" s="70"/>
      <c r="PUD678" s="70"/>
      <c r="PUE678" s="70"/>
      <c r="PUF678" s="110"/>
      <c r="PUG678" s="2"/>
      <c r="PUH678" s="15"/>
      <c r="PUI678" s="15"/>
      <c r="PUJ678" s="83"/>
      <c r="PUK678" s="52"/>
      <c r="PUL678" s="70"/>
      <c r="PUM678" s="70"/>
      <c r="PUN678" s="70"/>
      <c r="PUO678" s="110"/>
      <c r="PUP678" s="2"/>
      <c r="PUQ678" s="15"/>
      <c r="PUR678" s="15"/>
      <c r="PUS678" s="83"/>
      <c r="PUT678" s="52"/>
      <c r="PUU678" s="70"/>
      <c r="PUV678" s="70"/>
      <c r="PUW678" s="70"/>
      <c r="PUX678" s="110"/>
      <c r="PUY678" s="2"/>
      <c r="PUZ678" s="15"/>
      <c r="PVA678" s="15"/>
      <c r="PVB678" s="83"/>
      <c r="PVC678" s="52"/>
      <c r="PVD678" s="70"/>
      <c r="PVE678" s="70"/>
      <c r="PVF678" s="70"/>
      <c r="PVG678" s="110"/>
      <c r="PVH678" s="2"/>
      <c r="PVI678" s="15"/>
      <c r="PVJ678" s="15"/>
      <c r="PVK678" s="83"/>
      <c r="PVL678" s="52"/>
      <c r="PVM678" s="70"/>
      <c r="PVN678" s="70"/>
      <c r="PVO678" s="70"/>
      <c r="PVP678" s="110"/>
      <c r="PVQ678" s="2"/>
      <c r="PVR678" s="15"/>
      <c r="PVS678" s="15"/>
      <c r="PVT678" s="83"/>
      <c r="PVU678" s="52"/>
      <c r="PVV678" s="70"/>
      <c r="PVW678" s="70"/>
      <c r="PVX678" s="70"/>
      <c r="PVY678" s="110"/>
      <c r="PVZ678" s="2"/>
      <c r="PWA678" s="15"/>
      <c r="PWB678" s="15"/>
      <c r="PWC678" s="83"/>
      <c r="PWD678" s="52"/>
      <c r="PWE678" s="70"/>
      <c r="PWF678" s="70"/>
      <c r="PWG678" s="70"/>
      <c r="PWH678" s="110"/>
      <c r="PWI678" s="2"/>
      <c r="PWJ678" s="15"/>
      <c r="PWK678" s="15"/>
      <c r="PWL678" s="83"/>
      <c r="PWM678" s="52"/>
      <c r="PWN678" s="70"/>
      <c r="PWO678" s="70"/>
      <c r="PWP678" s="70"/>
      <c r="PWQ678" s="110"/>
      <c r="PWR678" s="2"/>
      <c r="PWS678" s="15"/>
      <c r="PWT678" s="15"/>
      <c r="PWU678" s="83"/>
      <c r="PWV678" s="52"/>
      <c r="PWW678" s="70"/>
      <c r="PWX678" s="70"/>
      <c r="PWY678" s="70"/>
      <c r="PWZ678" s="110"/>
      <c r="PXA678" s="2"/>
      <c r="PXB678" s="15"/>
      <c r="PXC678" s="15"/>
      <c r="PXD678" s="83"/>
      <c r="PXE678" s="52"/>
      <c r="PXF678" s="70"/>
      <c r="PXG678" s="70"/>
      <c r="PXH678" s="70"/>
      <c r="PXI678" s="110"/>
      <c r="PXJ678" s="2"/>
      <c r="PXK678" s="15"/>
      <c r="PXL678" s="15"/>
      <c r="PXM678" s="83"/>
      <c r="PXN678" s="52"/>
      <c r="PXO678" s="70"/>
      <c r="PXP678" s="70"/>
      <c r="PXQ678" s="70"/>
      <c r="PXR678" s="110"/>
      <c r="PXS678" s="2"/>
      <c r="PXT678" s="15"/>
      <c r="PXU678" s="15"/>
      <c r="PXV678" s="83"/>
      <c r="PXW678" s="52"/>
      <c r="PXX678" s="70"/>
      <c r="PXY678" s="70"/>
      <c r="PXZ678" s="70"/>
      <c r="PYA678" s="110"/>
      <c r="PYB678" s="2"/>
      <c r="PYC678" s="15"/>
      <c r="PYD678" s="15"/>
      <c r="PYE678" s="83"/>
      <c r="PYF678" s="52"/>
      <c r="PYG678" s="70"/>
      <c r="PYH678" s="70"/>
      <c r="PYI678" s="70"/>
      <c r="PYJ678" s="110"/>
      <c r="PYK678" s="2"/>
      <c r="PYL678" s="15"/>
      <c r="PYM678" s="15"/>
      <c r="PYN678" s="83"/>
      <c r="PYO678" s="52"/>
      <c r="PYP678" s="70"/>
      <c r="PYQ678" s="70"/>
      <c r="PYR678" s="70"/>
      <c r="PYS678" s="110"/>
      <c r="PYT678" s="2"/>
      <c r="PYU678" s="15"/>
      <c r="PYV678" s="15"/>
      <c r="PYW678" s="83"/>
      <c r="PYX678" s="52"/>
      <c r="PYY678" s="70"/>
      <c r="PYZ678" s="70"/>
      <c r="PZA678" s="70"/>
      <c r="PZB678" s="110"/>
      <c r="PZC678" s="2"/>
      <c r="PZD678" s="15"/>
      <c r="PZE678" s="15"/>
      <c r="PZF678" s="83"/>
      <c r="PZG678" s="52"/>
      <c r="PZH678" s="70"/>
      <c r="PZI678" s="70"/>
      <c r="PZJ678" s="70"/>
      <c r="PZK678" s="110"/>
      <c r="PZL678" s="2"/>
      <c r="PZM678" s="15"/>
      <c r="PZN678" s="15"/>
      <c r="PZO678" s="83"/>
      <c r="PZP678" s="52"/>
      <c r="PZQ678" s="70"/>
      <c r="PZR678" s="70"/>
      <c r="PZS678" s="70"/>
      <c r="PZT678" s="110"/>
      <c r="PZU678" s="2"/>
      <c r="PZV678" s="15"/>
      <c r="PZW678" s="15"/>
      <c r="PZX678" s="83"/>
      <c r="PZY678" s="52"/>
      <c r="PZZ678" s="70"/>
      <c r="QAA678" s="70"/>
      <c r="QAB678" s="70"/>
      <c r="QAC678" s="110"/>
      <c r="QAD678" s="2"/>
      <c r="QAE678" s="15"/>
      <c r="QAF678" s="15"/>
      <c r="QAG678" s="83"/>
      <c r="QAH678" s="52"/>
      <c r="QAI678" s="70"/>
      <c r="QAJ678" s="70"/>
      <c r="QAK678" s="70"/>
      <c r="QAL678" s="110"/>
      <c r="QAM678" s="2"/>
      <c r="QAN678" s="15"/>
      <c r="QAO678" s="15"/>
      <c r="QAP678" s="83"/>
      <c r="QAQ678" s="52"/>
      <c r="QAR678" s="70"/>
      <c r="QAS678" s="70"/>
      <c r="QAT678" s="70"/>
      <c r="QAU678" s="110"/>
      <c r="QAV678" s="2"/>
      <c r="QAW678" s="15"/>
      <c r="QAX678" s="15"/>
      <c r="QAY678" s="83"/>
      <c r="QAZ678" s="52"/>
      <c r="QBA678" s="70"/>
      <c r="QBB678" s="70"/>
      <c r="QBC678" s="70"/>
      <c r="QBD678" s="110"/>
      <c r="QBE678" s="2"/>
      <c r="QBF678" s="15"/>
      <c r="QBG678" s="15"/>
      <c r="QBH678" s="83"/>
      <c r="QBI678" s="52"/>
      <c r="QBJ678" s="70"/>
      <c r="QBK678" s="70"/>
      <c r="QBL678" s="70"/>
      <c r="QBM678" s="110"/>
      <c r="QBN678" s="2"/>
      <c r="QBO678" s="15"/>
      <c r="QBP678" s="15"/>
      <c r="QBQ678" s="83"/>
      <c r="QBR678" s="52"/>
      <c r="QBS678" s="70"/>
      <c r="QBT678" s="70"/>
      <c r="QBU678" s="70"/>
      <c r="QBV678" s="110"/>
      <c r="QBW678" s="2"/>
      <c r="QBX678" s="15"/>
      <c r="QBY678" s="15"/>
      <c r="QBZ678" s="83"/>
      <c r="QCA678" s="52"/>
      <c r="QCB678" s="70"/>
      <c r="QCC678" s="70"/>
      <c r="QCD678" s="70"/>
      <c r="QCE678" s="110"/>
      <c r="QCF678" s="2"/>
      <c r="QCG678" s="15"/>
      <c r="QCH678" s="15"/>
      <c r="QCI678" s="83"/>
      <c r="QCJ678" s="52"/>
      <c r="QCK678" s="70"/>
      <c r="QCL678" s="70"/>
      <c r="QCM678" s="70"/>
      <c r="QCN678" s="110"/>
      <c r="QCO678" s="2"/>
      <c r="QCP678" s="15"/>
      <c r="QCQ678" s="15"/>
      <c r="QCR678" s="83"/>
      <c r="QCS678" s="52"/>
      <c r="QCT678" s="70"/>
      <c r="QCU678" s="70"/>
      <c r="QCV678" s="70"/>
      <c r="QCW678" s="110"/>
      <c r="QCX678" s="2"/>
      <c r="QCY678" s="15"/>
      <c r="QCZ678" s="15"/>
      <c r="QDA678" s="83"/>
      <c r="QDB678" s="52"/>
      <c r="QDC678" s="70"/>
      <c r="QDD678" s="70"/>
      <c r="QDE678" s="70"/>
      <c r="QDF678" s="110"/>
      <c r="QDG678" s="2"/>
      <c r="QDH678" s="15"/>
      <c r="QDI678" s="15"/>
      <c r="QDJ678" s="83"/>
      <c r="QDK678" s="52"/>
      <c r="QDL678" s="70"/>
      <c r="QDM678" s="70"/>
      <c r="QDN678" s="70"/>
      <c r="QDO678" s="110"/>
      <c r="QDP678" s="2"/>
      <c r="QDQ678" s="15"/>
      <c r="QDR678" s="15"/>
      <c r="QDS678" s="83"/>
      <c r="QDT678" s="52"/>
      <c r="QDU678" s="70"/>
      <c r="QDV678" s="70"/>
      <c r="QDW678" s="70"/>
      <c r="QDX678" s="110"/>
      <c r="QDY678" s="2"/>
      <c r="QDZ678" s="15"/>
      <c r="QEA678" s="15"/>
      <c r="QEB678" s="83"/>
      <c r="QEC678" s="52"/>
      <c r="QED678" s="70"/>
      <c r="QEE678" s="70"/>
      <c r="QEF678" s="70"/>
      <c r="QEG678" s="110"/>
      <c r="QEH678" s="2"/>
      <c r="QEI678" s="15"/>
      <c r="QEJ678" s="15"/>
      <c r="QEK678" s="83"/>
      <c r="QEL678" s="52"/>
      <c r="QEM678" s="70"/>
      <c r="QEN678" s="70"/>
      <c r="QEO678" s="70"/>
      <c r="QEP678" s="110"/>
      <c r="QEQ678" s="2"/>
      <c r="QER678" s="15"/>
      <c r="QES678" s="15"/>
      <c r="QET678" s="83"/>
      <c r="QEU678" s="52"/>
      <c r="QEV678" s="70"/>
      <c r="QEW678" s="70"/>
      <c r="QEX678" s="70"/>
      <c r="QEY678" s="110"/>
      <c r="QEZ678" s="2"/>
      <c r="QFA678" s="15"/>
      <c r="QFB678" s="15"/>
      <c r="QFC678" s="83"/>
      <c r="QFD678" s="52"/>
      <c r="QFE678" s="70"/>
      <c r="QFF678" s="70"/>
      <c r="QFG678" s="70"/>
      <c r="QFH678" s="110"/>
      <c r="QFI678" s="2"/>
      <c r="QFJ678" s="15"/>
      <c r="QFK678" s="15"/>
      <c r="QFL678" s="83"/>
      <c r="QFM678" s="52"/>
      <c r="QFN678" s="70"/>
      <c r="QFO678" s="70"/>
      <c r="QFP678" s="70"/>
      <c r="QFQ678" s="110"/>
      <c r="QFR678" s="2"/>
      <c r="QFS678" s="15"/>
      <c r="QFT678" s="15"/>
      <c r="QFU678" s="83"/>
      <c r="QFV678" s="52"/>
      <c r="QFW678" s="70"/>
      <c r="QFX678" s="70"/>
      <c r="QFY678" s="70"/>
      <c r="QFZ678" s="110"/>
      <c r="QGA678" s="2"/>
      <c r="QGB678" s="15"/>
      <c r="QGC678" s="15"/>
      <c r="QGD678" s="83"/>
      <c r="QGE678" s="52"/>
      <c r="QGF678" s="70"/>
      <c r="QGG678" s="70"/>
      <c r="QGH678" s="70"/>
      <c r="QGI678" s="110"/>
      <c r="QGJ678" s="2"/>
      <c r="QGK678" s="15"/>
      <c r="QGL678" s="15"/>
      <c r="QGM678" s="83"/>
      <c r="QGN678" s="52"/>
      <c r="QGO678" s="70"/>
      <c r="QGP678" s="70"/>
      <c r="QGQ678" s="70"/>
      <c r="QGR678" s="110"/>
      <c r="QGS678" s="2"/>
      <c r="QGT678" s="15"/>
      <c r="QGU678" s="15"/>
      <c r="QGV678" s="83"/>
      <c r="QGW678" s="52"/>
      <c r="QGX678" s="70"/>
      <c r="QGY678" s="70"/>
      <c r="QGZ678" s="70"/>
      <c r="QHA678" s="110"/>
      <c r="QHB678" s="2"/>
      <c r="QHC678" s="15"/>
      <c r="QHD678" s="15"/>
      <c r="QHE678" s="83"/>
      <c r="QHF678" s="52"/>
      <c r="QHG678" s="70"/>
      <c r="QHH678" s="70"/>
      <c r="QHI678" s="70"/>
      <c r="QHJ678" s="110"/>
      <c r="QHK678" s="2"/>
      <c r="QHL678" s="15"/>
      <c r="QHM678" s="15"/>
      <c r="QHN678" s="83"/>
      <c r="QHO678" s="52"/>
      <c r="QHP678" s="70"/>
      <c r="QHQ678" s="70"/>
      <c r="QHR678" s="70"/>
      <c r="QHS678" s="110"/>
      <c r="QHT678" s="2"/>
      <c r="QHU678" s="15"/>
      <c r="QHV678" s="15"/>
      <c r="QHW678" s="83"/>
      <c r="QHX678" s="52"/>
      <c r="QHY678" s="70"/>
      <c r="QHZ678" s="70"/>
      <c r="QIA678" s="70"/>
      <c r="QIB678" s="110"/>
      <c r="QIC678" s="2"/>
      <c r="QID678" s="15"/>
      <c r="QIE678" s="15"/>
      <c r="QIF678" s="83"/>
      <c r="QIG678" s="52"/>
      <c r="QIH678" s="70"/>
      <c r="QII678" s="70"/>
      <c r="QIJ678" s="70"/>
      <c r="QIK678" s="110"/>
      <c r="QIL678" s="2"/>
      <c r="QIM678" s="15"/>
      <c r="QIN678" s="15"/>
      <c r="QIO678" s="83"/>
      <c r="QIP678" s="52"/>
      <c r="QIQ678" s="70"/>
      <c r="QIR678" s="70"/>
      <c r="QIS678" s="70"/>
      <c r="QIT678" s="110"/>
      <c r="QIU678" s="2"/>
      <c r="QIV678" s="15"/>
      <c r="QIW678" s="15"/>
      <c r="QIX678" s="83"/>
      <c r="QIY678" s="52"/>
      <c r="QIZ678" s="70"/>
      <c r="QJA678" s="70"/>
      <c r="QJB678" s="70"/>
      <c r="QJC678" s="110"/>
      <c r="QJD678" s="2"/>
      <c r="QJE678" s="15"/>
      <c r="QJF678" s="15"/>
      <c r="QJG678" s="83"/>
      <c r="QJH678" s="52"/>
      <c r="QJI678" s="70"/>
      <c r="QJJ678" s="70"/>
      <c r="QJK678" s="70"/>
      <c r="QJL678" s="110"/>
      <c r="QJM678" s="2"/>
      <c r="QJN678" s="15"/>
      <c r="QJO678" s="15"/>
      <c r="QJP678" s="83"/>
      <c r="QJQ678" s="52"/>
      <c r="QJR678" s="70"/>
      <c r="QJS678" s="70"/>
      <c r="QJT678" s="70"/>
      <c r="QJU678" s="110"/>
      <c r="QJV678" s="2"/>
      <c r="QJW678" s="15"/>
      <c r="QJX678" s="15"/>
      <c r="QJY678" s="83"/>
      <c r="QJZ678" s="52"/>
      <c r="QKA678" s="70"/>
      <c r="QKB678" s="70"/>
      <c r="QKC678" s="70"/>
      <c r="QKD678" s="110"/>
      <c r="QKE678" s="2"/>
      <c r="QKF678" s="15"/>
      <c r="QKG678" s="15"/>
      <c r="QKH678" s="83"/>
      <c r="QKI678" s="52"/>
      <c r="QKJ678" s="70"/>
      <c r="QKK678" s="70"/>
      <c r="QKL678" s="70"/>
      <c r="QKM678" s="110"/>
      <c r="QKN678" s="2"/>
      <c r="QKO678" s="15"/>
      <c r="QKP678" s="15"/>
      <c r="QKQ678" s="83"/>
      <c r="QKR678" s="52"/>
      <c r="QKS678" s="70"/>
      <c r="QKT678" s="70"/>
      <c r="QKU678" s="70"/>
      <c r="QKV678" s="110"/>
      <c r="QKW678" s="2"/>
      <c r="QKX678" s="15"/>
      <c r="QKY678" s="15"/>
      <c r="QKZ678" s="83"/>
      <c r="QLA678" s="52"/>
      <c r="QLB678" s="70"/>
      <c r="QLC678" s="70"/>
      <c r="QLD678" s="70"/>
      <c r="QLE678" s="110"/>
      <c r="QLF678" s="2"/>
      <c r="QLG678" s="15"/>
      <c r="QLH678" s="15"/>
      <c r="QLI678" s="83"/>
      <c r="QLJ678" s="52"/>
      <c r="QLK678" s="70"/>
      <c r="QLL678" s="70"/>
      <c r="QLM678" s="70"/>
      <c r="QLN678" s="110"/>
      <c r="QLO678" s="2"/>
      <c r="QLP678" s="15"/>
      <c r="QLQ678" s="15"/>
      <c r="QLR678" s="83"/>
      <c r="QLS678" s="52"/>
      <c r="QLT678" s="70"/>
      <c r="QLU678" s="70"/>
      <c r="QLV678" s="70"/>
      <c r="QLW678" s="110"/>
      <c r="QLX678" s="2"/>
      <c r="QLY678" s="15"/>
      <c r="QLZ678" s="15"/>
      <c r="QMA678" s="83"/>
      <c r="QMB678" s="52"/>
      <c r="QMC678" s="70"/>
      <c r="QMD678" s="70"/>
      <c r="QME678" s="70"/>
      <c r="QMF678" s="110"/>
      <c r="QMG678" s="2"/>
      <c r="QMH678" s="15"/>
      <c r="QMI678" s="15"/>
      <c r="QMJ678" s="83"/>
      <c r="QMK678" s="52"/>
      <c r="QML678" s="70"/>
      <c r="QMM678" s="70"/>
      <c r="QMN678" s="70"/>
      <c r="QMO678" s="110"/>
      <c r="QMP678" s="2"/>
      <c r="QMQ678" s="15"/>
      <c r="QMR678" s="15"/>
      <c r="QMS678" s="83"/>
      <c r="QMT678" s="52"/>
      <c r="QMU678" s="70"/>
      <c r="QMV678" s="70"/>
      <c r="QMW678" s="70"/>
      <c r="QMX678" s="110"/>
      <c r="QMY678" s="2"/>
      <c r="QMZ678" s="15"/>
      <c r="QNA678" s="15"/>
      <c r="QNB678" s="83"/>
      <c r="QNC678" s="52"/>
      <c r="QND678" s="70"/>
      <c r="QNE678" s="70"/>
      <c r="QNF678" s="70"/>
      <c r="QNG678" s="110"/>
      <c r="QNH678" s="2"/>
      <c r="QNI678" s="15"/>
      <c r="QNJ678" s="15"/>
      <c r="QNK678" s="83"/>
      <c r="QNL678" s="52"/>
      <c r="QNM678" s="70"/>
      <c r="QNN678" s="70"/>
      <c r="QNO678" s="70"/>
      <c r="QNP678" s="110"/>
      <c r="QNQ678" s="2"/>
      <c r="QNR678" s="15"/>
      <c r="QNS678" s="15"/>
      <c r="QNT678" s="83"/>
      <c r="QNU678" s="52"/>
      <c r="QNV678" s="70"/>
      <c r="QNW678" s="70"/>
      <c r="QNX678" s="70"/>
      <c r="QNY678" s="110"/>
      <c r="QNZ678" s="2"/>
      <c r="QOA678" s="15"/>
      <c r="QOB678" s="15"/>
      <c r="QOC678" s="83"/>
      <c r="QOD678" s="52"/>
      <c r="QOE678" s="70"/>
      <c r="QOF678" s="70"/>
      <c r="QOG678" s="70"/>
      <c r="QOH678" s="110"/>
      <c r="QOI678" s="2"/>
      <c r="QOJ678" s="15"/>
      <c r="QOK678" s="15"/>
      <c r="QOL678" s="83"/>
      <c r="QOM678" s="52"/>
      <c r="QON678" s="70"/>
      <c r="QOO678" s="70"/>
      <c r="QOP678" s="70"/>
      <c r="QOQ678" s="110"/>
      <c r="QOR678" s="2"/>
      <c r="QOS678" s="15"/>
      <c r="QOT678" s="15"/>
      <c r="QOU678" s="83"/>
      <c r="QOV678" s="52"/>
      <c r="QOW678" s="70"/>
      <c r="QOX678" s="70"/>
      <c r="QOY678" s="70"/>
      <c r="QOZ678" s="110"/>
      <c r="QPA678" s="2"/>
      <c r="QPB678" s="15"/>
      <c r="QPC678" s="15"/>
      <c r="QPD678" s="83"/>
      <c r="QPE678" s="52"/>
      <c r="QPF678" s="70"/>
      <c r="QPG678" s="70"/>
      <c r="QPH678" s="70"/>
      <c r="QPI678" s="110"/>
      <c r="QPJ678" s="2"/>
      <c r="QPK678" s="15"/>
      <c r="QPL678" s="15"/>
      <c r="QPM678" s="83"/>
      <c r="QPN678" s="52"/>
      <c r="QPO678" s="70"/>
      <c r="QPP678" s="70"/>
      <c r="QPQ678" s="70"/>
      <c r="QPR678" s="110"/>
      <c r="QPS678" s="2"/>
      <c r="QPT678" s="15"/>
      <c r="QPU678" s="15"/>
      <c r="QPV678" s="83"/>
      <c r="QPW678" s="52"/>
      <c r="QPX678" s="70"/>
      <c r="QPY678" s="70"/>
      <c r="QPZ678" s="70"/>
      <c r="QQA678" s="110"/>
      <c r="QQB678" s="2"/>
      <c r="QQC678" s="15"/>
      <c r="QQD678" s="15"/>
      <c r="QQE678" s="83"/>
      <c r="QQF678" s="52"/>
      <c r="QQG678" s="70"/>
      <c r="QQH678" s="70"/>
      <c r="QQI678" s="70"/>
      <c r="QQJ678" s="110"/>
      <c r="QQK678" s="2"/>
      <c r="QQL678" s="15"/>
      <c r="QQM678" s="15"/>
      <c r="QQN678" s="83"/>
      <c r="QQO678" s="52"/>
      <c r="QQP678" s="70"/>
      <c r="QQQ678" s="70"/>
      <c r="QQR678" s="70"/>
      <c r="QQS678" s="110"/>
      <c r="QQT678" s="2"/>
      <c r="QQU678" s="15"/>
      <c r="QQV678" s="15"/>
      <c r="QQW678" s="83"/>
      <c r="QQX678" s="52"/>
      <c r="QQY678" s="70"/>
      <c r="QQZ678" s="70"/>
      <c r="QRA678" s="70"/>
      <c r="QRB678" s="110"/>
      <c r="QRC678" s="2"/>
      <c r="QRD678" s="15"/>
      <c r="QRE678" s="15"/>
      <c r="QRF678" s="83"/>
      <c r="QRG678" s="52"/>
      <c r="QRH678" s="70"/>
      <c r="QRI678" s="70"/>
      <c r="QRJ678" s="70"/>
      <c r="QRK678" s="110"/>
      <c r="QRL678" s="2"/>
      <c r="QRM678" s="15"/>
      <c r="QRN678" s="15"/>
      <c r="QRO678" s="83"/>
      <c r="QRP678" s="52"/>
      <c r="QRQ678" s="70"/>
      <c r="QRR678" s="70"/>
      <c r="QRS678" s="70"/>
      <c r="QRT678" s="110"/>
      <c r="QRU678" s="2"/>
      <c r="QRV678" s="15"/>
      <c r="QRW678" s="15"/>
      <c r="QRX678" s="83"/>
      <c r="QRY678" s="52"/>
      <c r="QRZ678" s="70"/>
      <c r="QSA678" s="70"/>
      <c r="QSB678" s="70"/>
      <c r="QSC678" s="110"/>
      <c r="QSD678" s="2"/>
      <c r="QSE678" s="15"/>
      <c r="QSF678" s="15"/>
      <c r="QSG678" s="83"/>
      <c r="QSH678" s="52"/>
      <c r="QSI678" s="70"/>
      <c r="QSJ678" s="70"/>
      <c r="QSK678" s="70"/>
      <c r="QSL678" s="110"/>
      <c r="QSM678" s="2"/>
      <c r="QSN678" s="15"/>
      <c r="QSO678" s="15"/>
      <c r="QSP678" s="83"/>
      <c r="QSQ678" s="52"/>
      <c r="QSR678" s="70"/>
      <c r="QSS678" s="70"/>
      <c r="QST678" s="70"/>
      <c r="QSU678" s="110"/>
      <c r="QSV678" s="2"/>
      <c r="QSW678" s="15"/>
      <c r="QSX678" s="15"/>
      <c r="QSY678" s="83"/>
      <c r="QSZ678" s="52"/>
      <c r="QTA678" s="70"/>
      <c r="QTB678" s="70"/>
      <c r="QTC678" s="70"/>
      <c r="QTD678" s="110"/>
      <c r="QTE678" s="2"/>
      <c r="QTF678" s="15"/>
      <c r="QTG678" s="15"/>
      <c r="QTH678" s="83"/>
      <c r="QTI678" s="52"/>
      <c r="QTJ678" s="70"/>
      <c r="QTK678" s="70"/>
      <c r="QTL678" s="70"/>
      <c r="QTM678" s="110"/>
      <c r="QTN678" s="2"/>
      <c r="QTO678" s="15"/>
      <c r="QTP678" s="15"/>
      <c r="QTQ678" s="83"/>
      <c r="QTR678" s="52"/>
      <c r="QTS678" s="70"/>
      <c r="QTT678" s="70"/>
      <c r="QTU678" s="70"/>
      <c r="QTV678" s="110"/>
      <c r="QTW678" s="2"/>
      <c r="QTX678" s="15"/>
      <c r="QTY678" s="15"/>
      <c r="QTZ678" s="83"/>
      <c r="QUA678" s="52"/>
      <c r="QUB678" s="70"/>
      <c r="QUC678" s="70"/>
      <c r="QUD678" s="70"/>
      <c r="QUE678" s="110"/>
      <c r="QUF678" s="2"/>
      <c r="QUG678" s="15"/>
      <c r="QUH678" s="15"/>
      <c r="QUI678" s="83"/>
      <c r="QUJ678" s="52"/>
      <c r="QUK678" s="70"/>
      <c r="QUL678" s="70"/>
      <c r="QUM678" s="70"/>
      <c r="QUN678" s="110"/>
      <c r="QUO678" s="2"/>
      <c r="QUP678" s="15"/>
      <c r="QUQ678" s="15"/>
      <c r="QUR678" s="83"/>
      <c r="QUS678" s="52"/>
      <c r="QUT678" s="70"/>
      <c r="QUU678" s="70"/>
      <c r="QUV678" s="70"/>
      <c r="QUW678" s="110"/>
      <c r="QUX678" s="2"/>
      <c r="QUY678" s="15"/>
      <c r="QUZ678" s="15"/>
      <c r="QVA678" s="83"/>
      <c r="QVB678" s="52"/>
      <c r="QVC678" s="70"/>
      <c r="QVD678" s="70"/>
      <c r="QVE678" s="70"/>
      <c r="QVF678" s="110"/>
      <c r="QVG678" s="2"/>
      <c r="QVH678" s="15"/>
      <c r="QVI678" s="15"/>
      <c r="QVJ678" s="83"/>
      <c r="QVK678" s="52"/>
      <c r="QVL678" s="70"/>
      <c r="QVM678" s="70"/>
      <c r="QVN678" s="70"/>
      <c r="QVO678" s="110"/>
      <c r="QVP678" s="2"/>
      <c r="QVQ678" s="15"/>
      <c r="QVR678" s="15"/>
      <c r="QVS678" s="83"/>
      <c r="QVT678" s="52"/>
      <c r="QVU678" s="70"/>
      <c r="QVV678" s="70"/>
      <c r="QVW678" s="70"/>
      <c r="QVX678" s="110"/>
      <c r="QVY678" s="2"/>
      <c r="QVZ678" s="15"/>
      <c r="QWA678" s="15"/>
      <c r="QWB678" s="83"/>
      <c r="QWC678" s="52"/>
      <c r="QWD678" s="70"/>
      <c r="QWE678" s="70"/>
      <c r="QWF678" s="70"/>
      <c r="QWG678" s="110"/>
      <c r="QWH678" s="2"/>
      <c r="QWI678" s="15"/>
      <c r="QWJ678" s="15"/>
      <c r="QWK678" s="83"/>
      <c r="QWL678" s="52"/>
      <c r="QWM678" s="70"/>
      <c r="QWN678" s="70"/>
      <c r="QWO678" s="70"/>
      <c r="QWP678" s="110"/>
      <c r="QWQ678" s="2"/>
      <c r="QWR678" s="15"/>
      <c r="QWS678" s="15"/>
      <c r="QWT678" s="83"/>
      <c r="QWU678" s="52"/>
      <c r="QWV678" s="70"/>
      <c r="QWW678" s="70"/>
      <c r="QWX678" s="70"/>
      <c r="QWY678" s="110"/>
      <c r="QWZ678" s="2"/>
      <c r="QXA678" s="15"/>
      <c r="QXB678" s="15"/>
      <c r="QXC678" s="83"/>
      <c r="QXD678" s="52"/>
      <c r="QXE678" s="70"/>
      <c r="QXF678" s="70"/>
      <c r="QXG678" s="70"/>
      <c r="QXH678" s="110"/>
      <c r="QXI678" s="2"/>
      <c r="QXJ678" s="15"/>
      <c r="QXK678" s="15"/>
      <c r="QXL678" s="83"/>
      <c r="QXM678" s="52"/>
      <c r="QXN678" s="70"/>
      <c r="QXO678" s="70"/>
      <c r="QXP678" s="70"/>
      <c r="QXQ678" s="110"/>
      <c r="QXR678" s="2"/>
      <c r="QXS678" s="15"/>
      <c r="QXT678" s="15"/>
      <c r="QXU678" s="83"/>
      <c r="QXV678" s="52"/>
      <c r="QXW678" s="70"/>
      <c r="QXX678" s="70"/>
      <c r="QXY678" s="70"/>
      <c r="QXZ678" s="110"/>
      <c r="QYA678" s="2"/>
      <c r="QYB678" s="15"/>
      <c r="QYC678" s="15"/>
      <c r="QYD678" s="83"/>
      <c r="QYE678" s="52"/>
      <c r="QYF678" s="70"/>
      <c r="QYG678" s="70"/>
      <c r="QYH678" s="70"/>
      <c r="QYI678" s="110"/>
      <c r="QYJ678" s="2"/>
      <c r="QYK678" s="15"/>
      <c r="QYL678" s="15"/>
      <c r="QYM678" s="83"/>
      <c r="QYN678" s="52"/>
      <c r="QYO678" s="70"/>
      <c r="QYP678" s="70"/>
      <c r="QYQ678" s="70"/>
      <c r="QYR678" s="110"/>
      <c r="QYS678" s="2"/>
      <c r="QYT678" s="15"/>
      <c r="QYU678" s="15"/>
      <c r="QYV678" s="83"/>
      <c r="QYW678" s="52"/>
      <c r="QYX678" s="70"/>
      <c r="QYY678" s="70"/>
      <c r="QYZ678" s="70"/>
      <c r="QZA678" s="110"/>
      <c r="QZB678" s="2"/>
      <c r="QZC678" s="15"/>
      <c r="QZD678" s="15"/>
      <c r="QZE678" s="83"/>
      <c r="QZF678" s="52"/>
      <c r="QZG678" s="70"/>
      <c r="QZH678" s="70"/>
      <c r="QZI678" s="70"/>
      <c r="QZJ678" s="110"/>
      <c r="QZK678" s="2"/>
      <c r="QZL678" s="15"/>
      <c r="QZM678" s="15"/>
      <c r="QZN678" s="83"/>
      <c r="QZO678" s="52"/>
      <c r="QZP678" s="70"/>
      <c r="QZQ678" s="70"/>
      <c r="QZR678" s="70"/>
      <c r="QZS678" s="110"/>
      <c r="QZT678" s="2"/>
      <c r="QZU678" s="15"/>
      <c r="QZV678" s="15"/>
      <c r="QZW678" s="83"/>
      <c r="QZX678" s="52"/>
      <c r="QZY678" s="70"/>
      <c r="QZZ678" s="70"/>
      <c r="RAA678" s="70"/>
      <c r="RAB678" s="110"/>
      <c r="RAC678" s="2"/>
      <c r="RAD678" s="15"/>
      <c r="RAE678" s="15"/>
      <c r="RAF678" s="83"/>
      <c r="RAG678" s="52"/>
      <c r="RAH678" s="70"/>
      <c r="RAI678" s="70"/>
      <c r="RAJ678" s="70"/>
      <c r="RAK678" s="110"/>
      <c r="RAL678" s="2"/>
      <c r="RAM678" s="15"/>
      <c r="RAN678" s="15"/>
      <c r="RAO678" s="83"/>
      <c r="RAP678" s="52"/>
      <c r="RAQ678" s="70"/>
      <c r="RAR678" s="70"/>
      <c r="RAS678" s="70"/>
      <c r="RAT678" s="110"/>
      <c r="RAU678" s="2"/>
      <c r="RAV678" s="15"/>
      <c r="RAW678" s="15"/>
      <c r="RAX678" s="83"/>
      <c r="RAY678" s="52"/>
      <c r="RAZ678" s="70"/>
      <c r="RBA678" s="70"/>
      <c r="RBB678" s="70"/>
      <c r="RBC678" s="110"/>
      <c r="RBD678" s="2"/>
      <c r="RBE678" s="15"/>
      <c r="RBF678" s="15"/>
      <c r="RBG678" s="83"/>
      <c r="RBH678" s="52"/>
      <c r="RBI678" s="70"/>
      <c r="RBJ678" s="70"/>
      <c r="RBK678" s="70"/>
      <c r="RBL678" s="110"/>
      <c r="RBM678" s="2"/>
      <c r="RBN678" s="15"/>
      <c r="RBO678" s="15"/>
      <c r="RBP678" s="83"/>
      <c r="RBQ678" s="52"/>
      <c r="RBR678" s="70"/>
      <c r="RBS678" s="70"/>
      <c r="RBT678" s="70"/>
      <c r="RBU678" s="110"/>
      <c r="RBV678" s="2"/>
      <c r="RBW678" s="15"/>
      <c r="RBX678" s="15"/>
      <c r="RBY678" s="83"/>
      <c r="RBZ678" s="52"/>
      <c r="RCA678" s="70"/>
      <c r="RCB678" s="70"/>
      <c r="RCC678" s="70"/>
      <c r="RCD678" s="110"/>
      <c r="RCE678" s="2"/>
      <c r="RCF678" s="15"/>
      <c r="RCG678" s="15"/>
      <c r="RCH678" s="83"/>
      <c r="RCI678" s="52"/>
      <c r="RCJ678" s="70"/>
      <c r="RCK678" s="70"/>
      <c r="RCL678" s="70"/>
      <c r="RCM678" s="110"/>
      <c r="RCN678" s="2"/>
      <c r="RCO678" s="15"/>
      <c r="RCP678" s="15"/>
      <c r="RCQ678" s="83"/>
      <c r="RCR678" s="52"/>
      <c r="RCS678" s="70"/>
      <c r="RCT678" s="70"/>
      <c r="RCU678" s="70"/>
      <c r="RCV678" s="110"/>
      <c r="RCW678" s="2"/>
      <c r="RCX678" s="15"/>
      <c r="RCY678" s="15"/>
      <c r="RCZ678" s="83"/>
      <c r="RDA678" s="52"/>
      <c r="RDB678" s="70"/>
      <c r="RDC678" s="70"/>
      <c r="RDD678" s="70"/>
      <c r="RDE678" s="110"/>
      <c r="RDF678" s="2"/>
      <c r="RDG678" s="15"/>
      <c r="RDH678" s="15"/>
      <c r="RDI678" s="83"/>
      <c r="RDJ678" s="52"/>
      <c r="RDK678" s="70"/>
      <c r="RDL678" s="70"/>
      <c r="RDM678" s="70"/>
      <c r="RDN678" s="110"/>
      <c r="RDO678" s="2"/>
      <c r="RDP678" s="15"/>
      <c r="RDQ678" s="15"/>
      <c r="RDR678" s="83"/>
      <c r="RDS678" s="52"/>
      <c r="RDT678" s="70"/>
      <c r="RDU678" s="70"/>
      <c r="RDV678" s="70"/>
      <c r="RDW678" s="110"/>
      <c r="RDX678" s="2"/>
      <c r="RDY678" s="15"/>
      <c r="RDZ678" s="15"/>
      <c r="REA678" s="83"/>
      <c r="REB678" s="52"/>
      <c r="REC678" s="70"/>
      <c r="RED678" s="70"/>
      <c r="REE678" s="70"/>
      <c r="REF678" s="110"/>
      <c r="REG678" s="2"/>
      <c r="REH678" s="15"/>
      <c r="REI678" s="15"/>
      <c r="REJ678" s="83"/>
      <c r="REK678" s="52"/>
      <c r="REL678" s="70"/>
      <c r="REM678" s="70"/>
      <c r="REN678" s="70"/>
      <c r="REO678" s="110"/>
      <c r="REP678" s="2"/>
      <c r="REQ678" s="15"/>
      <c r="RER678" s="15"/>
      <c r="RES678" s="83"/>
      <c r="RET678" s="52"/>
      <c r="REU678" s="70"/>
      <c r="REV678" s="70"/>
      <c r="REW678" s="70"/>
      <c r="REX678" s="110"/>
      <c r="REY678" s="2"/>
      <c r="REZ678" s="15"/>
      <c r="RFA678" s="15"/>
      <c r="RFB678" s="83"/>
      <c r="RFC678" s="52"/>
      <c r="RFD678" s="70"/>
      <c r="RFE678" s="70"/>
      <c r="RFF678" s="70"/>
      <c r="RFG678" s="110"/>
      <c r="RFH678" s="2"/>
      <c r="RFI678" s="15"/>
      <c r="RFJ678" s="15"/>
      <c r="RFK678" s="83"/>
      <c r="RFL678" s="52"/>
      <c r="RFM678" s="70"/>
      <c r="RFN678" s="70"/>
      <c r="RFO678" s="70"/>
      <c r="RFP678" s="110"/>
      <c r="RFQ678" s="2"/>
      <c r="RFR678" s="15"/>
      <c r="RFS678" s="15"/>
      <c r="RFT678" s="83"/>
      <c r="RFU678" s="52"/>
      <c r="RFV678" s="70"/>
      <c r="RFW678" s="70"/>
      <c r="RFX678" s="70"/>
      <c r="RFY678" s="110"/>
      <c r="RFZ678" s="2"/>
      <c r="RGA678" s="15"/>
      <c r="RGB678" s="15"/>
      <c r="RGC678" s="83"/>
      <c r="RGD678" s="52"/>
      <c r="RGE678" s="70"/>
      <c r="RGF678" s="70"/>
      <c r="RGG678" s="70"/>
      <c r="RGH678" s="110"/>
      <c r="RGI678" s="2"/>
      <c r="RGJ678" s="15"/>
      <c r="RGK678" s="15"/>
      <c r="RGL678" s="83"/>
      <c r="RGM678" s="52"/>
      <c r="RGN678" s="70"/>
      <c r="RGO678" s="70"/>
      <c r="RGP678" s="70"/>
      <c r="RGQ678" s="110"/>
      <c r="RGR678" s="2"/>
      <c r="RGS678" s="15"/>
      <c r="RGT678" s="15"/>
      <c r="RGU678" s="83"/>
      <c r="RGV678" s="52"/>
      <c r="RGW678" s="70"/>
      <c r="RGX678" s="70"/>
      <c r="RGY678" s="70"/>
      <c r="RGZ678" s="110"/>
      <c r="RHA678" s="2"/>
      <c r="RHB678" s="15"/>
      <c r="RHC678" s="15"/>
      <c r="RHD678" s="83"/>
      <c r="RHE678" s="52"/>
      <c r="RHF678" s="70"/>
      <c r="RHG678" s="70"/>
      <c r="RHH678" s="70"/>
      <c r="RHI678" s="110"/>
      <c r="RHJ678" s="2"/>
      <c r="RHK678" s="15"/>
      <c r="RHL678" s="15"/>
      <c r="RHM678" s="83"/>
      <c r="RHN678" s="52"/>
      <c r="RHO678" s="70"/>
      <c r="RHP678" s="70"/>
      <c r="RHQ678" s="70"/>
      <c r="RHR678" s="110"/>
      <c r="RHS678" s="2"/>
      <c r="RHT678" s="15"/>
      <c r="RHU678" s="15"/>
      <c r="RHV678" s="83"/>
      <c r="RHW678" s="52"/>
      <c r="RHX678" s="70"/>
      <c r="RHY678" s="70"/>
      <c r="RHZ678" s="70"/>
      <c r="RIA678" s="110"/>
      <c r="RIB678" s="2"/>
      <c r="RIC678" s="15"/>
      <c r="RID678" s="15"/>
      <c r="RIE678" s="83"/>
      <c r="RIF678" s="52"/>
      <c r="RIG678" s="70"/>
      <c r="RIH678" s="70"/>
      <c r="RII678" s="70"/>
      <c r="RIJ678" s="110"/>
      <c r="RIK678" s="2"/>
      <c r="RIL678" s="15"/>
      <c r="RIM678" s="15"/>
      <c r="RIN678" s="83"/>
      <c r="RIO678" s="52"/>
      <c r="RIP678" s="70"/>
      <c r="RIQ678" s="70"/>
      <c r="RIR678" s="70"/>
      <c r="RIS678" s="110"/>
      <c r="RIT678" s="2"/>
      <c r="RIU678" s="15"/>
      <c r="RIV678" s="15"/>
      <c r="RIW678" s="83"/>
      <c r="RIX678" s="52"/>
      <c r="RIY678" s="70"/>
      <c r="RIZ678" s="70"/>
      <c r="RJA678" s="70"/>
      <c r="RJB678" s="110"/>
      <c r="RJC678" s="2"/>
      <c r="RJD678" s="15"/>
      <c r="RJE678" s="15"/>
      <c r="RJF678" s="83"/>
      <c r="RJG678" s="52"/>
      <c r="RJH678" s="70"/>
      <c r="RJI678" s="70"/>
      <c r="RJJ678" s="70"/>
      <c r="RJK678" s="110"/>
      <c r="RJL678" s="2"/>
      <c r="RJM678" s="15"/>
      <c r="RJN678" s="15"/>
      <c r="RJO678" s="83"/>
      <c r="RJP678" s="52"/>
      <c r="RJQ678" s="70"/>
      <c r="RJR678" s="70"/>
      <c r="RJS678" s="70"/>
      <c r="RJT678" s="110"/>
      <c r="RJU678" s="2"/>
      <c r="RJV678" s="15"/>
      <c r="RJW678" s="15"/>
      <c r="RJX678" s="83"/>
      <c r="RJY678" s="52"/>
      <c r="RJZ678" s="70"/>
      <c r="RKA678" s="70"/>
      <c r="RKB678" s="70"/>
      <c r="RKC678" s="110"/>
      <c r="RKD678" s="2"/>
      <c r="RKE678" s="15"/>
      <c r="RKF678" s="15"/>
      <c r="RKG678" s="83"/>
      <c r="RKH678" s="52"/>
      <c r="RKI678" s="70"/>
      <c r="RKJ678" s="70"/>
      <c r="RKK678" s="70"/>
      <c r="RKL678" s="110"/>
      <c r="RKM678" s="2"/>
      <c r="RKN678" s="15"/>
      <c r="RKO678" s="15"/>
      <c r="RKP678" s="83"/>
      <c r="RKQ678" s="52"/>
      <c r="RKR678" s="70"/>
      <c r="RKS678" s="70"/>
      <c r="RKT678" s="70"/>
      <c r="RKU678" s="110"/>
      <c r="RKV678" s="2"/>
      <c r="RKW678" s="15"/>
      <c r="RKX678" s="15"/>
      <c r="RKY678" s="83"/>
      <c r="RKZ678" s="52"/>
      <c r="RLA678" s="70"/>
      <c r="RLB678" s="70"/>
      <c r="RLC678" s="70"/>
      <c r="RLD678" s="110"/>
      <c r="RLE678" s="2"/>
      <c r="RLF678" s="15"/>
      <c r="RLG678" s="15"/>
      <c r="RLH678" s="83"/>
      <c r="RLI678" s="52"/>
      <c r="RLJ678" s="70"/>
      <c r="RLK678" s="70"/>
      <c r="RLL678" s="70"/>
      <c r="RLM678" s="110"/>
      <c r="RLN678" s="2"/>
      <c r="RLO678" s="15"/>
      <c r="RLP678" s="15"/>
      <c r="RLQ678" s="83"/>
      <c r="RLR678" s="52"/>
      <c r="RLS678" s="70"/>
      <c r="RLT678" s="70"/>
      <c r="RLU678" s="70"/>
      <c r="RLV678" s="110"/>
      <c r="RLW678" s="2"/>
      <c r="RLX678" s="15"/>
      <c r="RLY678" s="15"/>
      <c r="RLZ678" s="83"/>
      <c r="RMA678" s="52"/>
      <c r="RMB678" s="70"/>
      <c r="RMC678" s="70"/>
      <c r="RMD678" s="70"/>
      <c r="RME678" s="110"/>
      <c r="RMF678" s="2"/>
      <c r="RMG678" s="15"/>
      <c r="RMH678" s="15"/>
      <c r="RMI678" s="83"/>
      <c r="RMJ678" s="52"/>
      <c r="RMK678" s="70"/>
      <c r="RML678" s="70"/>
      <c r="RMM678" s="70"/>
      <c r="RMN678" s="110"/>
      <c r="RMO678" s="2"/>
      <c r="RMP678" s="15"/>
      <c r="RMQ678" s="15"/>
      <c r="RMR678" s="83"/>
      <c r="RMS678" s="52"/>
      <c r="RMT678" s="70"/>
      <c r="RMU678" s="70"/>
      <c r="RMV678" s="70"/>
      <c r="RMW678" s="110"/>
      <c r="RMX678" s="2"/>
      <c r="RMY678" s="15"/>
      <c r="RMZ678" s="15"/>
      <c r="RNA678" s="83"/>
      <c r="RNB678" s="52"/>
      <c r="RNC678" s="70"/>
      <c r="RND678" s="70"/>
      <c r="RNE678" s="70"/>
      <c r="RNF678" s="110"/>
      <c r="RNG678" s="2"/>
      <c r="RNH678" s="15"/>
      <c r="RNI678" s="15"/>
      <c r="RNJ678" s="83"/>
      <c r="RNK678" s="52"/>
      <c r="RNL678" s="70"/>
      <c r="RNM678" s="70"/>
      <c r="RNN678" s="70"/>
      <c r="RNO678" s="110"/>
      <c r="RNP678" s="2"/>
      <c r="RNQ678" s="15"/>
      <c r="RNR678" s="15"/>
      <c r="RNS678" s="83"/>
      <c r="RNT678" s="52"/>
      <c r="RNU678" s="70"/>
      <c r="RNV678" s="70"/>
      <c r="RNW678" s="70"/>
      <c r="RNX678" s="110"/>
      <c r="RNY678" s="2"/>
      <c r="RNZ678" s="15"/>
      <c r="ROA678" s="15"/>
      <c r="ROB678" s="83"/>
      <c r="ROC678" s="52"/>
      <c r="ROD678" s="70"/>
      <c r="ROE678" s="70"/>
      <c r="ROF678" s="70"/>
      <c r="ROG678" s="110"/>
      <c r="ROH678" s="2"/>
      <c r="ROI678" s="15"/>
      <c r="ROJ678" s="15"/>
      <c r="ROK678" s="83"/>
      <c r="ROL678" s="52"/>
      <c r="ROM678" s="70"/>
      <c r="RON678" s="70"/>
      <c r="ROO678" s="70"/>
      <c r="ROP678" s="110"/>
      <c r="ROQ678" s="2"/>
      <c r="ROR678" s="15"/>
      <c r="ROS678" s="15"/>
      <c r="ROT678" s="83"/>
      <c r="ROU678" s="52"/>
      <c r="ROV678" s="70"/>
      <c r="ROW678" s="70"/>
      <c r="ROX678" s="70"/>
      <c r="ROY678" s="110"/>
      <c r="ROZ678" s="2"/>
      <c r="RPA678" s="15"/>
      <c r="RPB678" s="15"/>
      <c r="RPC678" s="83"/>
      <c r="RPD678" s="52"/>
      <c r="RPE678" s="70"/>
      <c r="RPF678" s="70"/>
      <c r="RPG678" s="70"/>
      <c r="RPH678" s="110"/>
      <c r="RPI678" s="2"/>
      <c r="RPJ678" s="15"/>
      <c r="RPK678" s="15"/>
      <c r="RPL678" s="83"/>
      <c r="RPM678" s="52"/>
      <c r="RPN678" s="70"/>
      <c r="RPO678" s="70"/>
      <c r="RPP678" s="70"/>
      <c r="RPQ678" s="110"/>
      <c r="RPR678" s="2"/>
      <c r="RPS678" s="15"/>
      <c r="RPT678" s="15"/>
      <c r="RPU678" s="83"/>
      <c r="RPV678" s="52"/>
      <c r="RPW678" s="70"/>
      <c r="RPX678" s="70"/>
      <c r="RPY678" s="70"/>
      <c r="RPZ678" s="110"/>
      <c r="RQA678" s="2"/>
      <c r="RQB678" s="15"/>
      <c r="RQC678" s="15"/>
      <c r="RQD678" s="83"/>
      <c r="RQE678" s="52"/>
      <c r="RQF678" s="70"/>
      <c r="RQG678" s="70"/>
      <c r="RQH678" s="70"/>
      <c r="RQI678" s="110"/>
      <c r="RQJ678" s="2"/>
      <c r="RQK678" s="15"/>
      <c r="RQL678" s="15"/>
      <c r="RQM678" s="83"/>
      <c r="RQN678" s="52"/>
      <c r="RQO678" s="70"/>
      <c r="RQP678" s="70"/>
      <c r="RQQ678" s="70"/>
      <c r="RQR678" s="110"/>
      <c r="RQS678" s="2"/>
      <c r="RQT678" s="15"/>
      <c r="RQU678" s="15"/>
      <c r="RQV678" s="83"/>
      <c r="RQW678" s="52"/>
      <c r="RQX678" s="70"/>
      <c r="RQY678" s="70"/>
      <c r="RQZ678" s="70"/>
      <c r="RRA678" s="110"/>
      <c r="RRB678" s="2"/>
      <c r="RRC678" s="15"/>
      <c r="RRD678" s="15"/>
      <c r="RRE678" s="83"/>
      <c r="RRF678" s="52"/>
      <c r="RRG678" s="70"/>
      <c r="RRH678" s="70"/>
      <c r="RRI678" s="70"/>
      <c r="RRJ678" s="110"/>
      <c r="RRK678" s="2"/>
      <c r="RRL678" s="15"/>
      <c r="RRM678" s="15"/>
      <c r="RRN678" s="83"/>
      <c r="RRO678" s="52"/>
      <c r="RRP678" s="70"/>
      <c r="RRQ678" s="70"/>
      <c r="RRR678" s="70"/>
      <c r="RRS678" s="110"/>
      <c r="RRT678" s="2"/>
      <c r="RRU678" s="15"/>
      <c r="RRV678" s="15"/>
      <c r="RRW678" s="83"/>
      <c r="RRX678" s="52"/>
      <c r="RRY678" s="70"/>
      <c r="RRZ678" s="70"/>
      <c r="RSA678" s="70"/>
      <c r="RSB678" s="110"/>
      <c r="RSC678" s="2"/>
      <c r="RSD678" s="15"/>
      <c r="RSE678" s="15"/>
      <c r="RSF678" s="83"/>
      <c r="RSG678" s="52"/>
      <c r="RSH678" s="70"/>
      <c r="RSI678" s="70"/>
      <c r="RSJ678" s="70"/>
      <c r="RSK678" s="110"/>
      <c r="RSL678" s="2"/>
      <c r="RSM678" s="15"/>
      <c r="RSN678" s="15"/>
      <c r="RSO678" s="83"/>
      <c r="RSP678" s="52"/>
      <c r="RSQ678" s="70"/>
      <c r="RSR678" s="70"/>
      <c r="RSS678" s="70"/>
      <c r="RST678" s="110"/>
      <c r="RSU678" s="2"/>
      <c r="RSV678" s="15"/>
      <c r="RSW678" s="15"/>
      <c r="RSX678" s="83"/>
      <c r="RSY678" s="52"/>
      <c r="RSZ678" s="70"/>
      <c r="RTA678" s="70"/>
      <c r="RTB678" s="70"/>
      <c r="RTC678" s="110"/>
      <c r="RTD678" s="2"/>
      <c r="RTE678" s="15"/>
      <c r="RTF678" s="15"/>
      <c r="RTG678" s="83"/>
      <c r="RTH678" s="52"/>
      <c r="RTI678" s="70"/>
      <c r="RTJ678" s="70"/>
      <c r="RTK678" s="70"/>
      <c r="RTL678" s="110"/>
      <c r="RTM678" s="2"/>
      <c r="RTN678" s="15"/>
      <c r="RTO678" s="15"/>
      <c r="RTP678" s="83"/>
      <c r="RTQ678" s="52"/>
      <c r="RTR678" s="70"/>
      <c r="RTS678" s="70"/>
      <c r="RTT678" s="70"/>
      <c r="RTU678" s="110"/>
      <c r="RTV678" s="2"/>
      <c r="RTW678" s="15"/>
      <c r="RTX678" s="15"/>
      <c r="RTY678" s="83"/>
      <c r="RTZ678" s="52"/>
      <c r="RUA678" s="70"/>
      <c r="RUB678" s="70"/>
      <c r="RUC678" s="70"/>
      <c r="RUD678" s="110"/>
      <c r="RUE678" s="2"/>
      <c r="RUF678" s="15"/>
      <c r="RUG678" s="15"/>
      <c r="RUH678" s="83"/>
      <c r="RUI678" s="52"/>
      <c r="RUJ678" s="70"/>
      <c r="RUK678" s="70"/>
      <c r="RUL678" s="70"/>
      <c r="RUM678" s="110"/>
      <c r="RUN678" s="2"/>
      <c r="RUO678" s="15"/>
      <c r="RUP678" s="15"/>
      <c r="RUQ678" s="83"/>
      <c r="RUR678" s="52"/>
      <c r="RUS678" s="70"/>
      <c r="RUT678" s="70"/>
      <c r="RUU678" s="70"/>
      <c r="RUV678" s="110"/>
      <c r="RUW678" s="2"/>
      <c r="RUX678" s="15"/>
      <c r="RUY678" s="15"/>
      <c r="RUZ678" s="83"/>
      <c r="RVA678" s="52"/>
      <c r="RVB678" s="70"/>
      <c r="RVC678" s="70"/>
      <c r="RVD678" s="70"/>
      <c r="RVE678" s="110"/>
      <c r="RVF678" s="2"/>
      <c r="RVG678" s="15"/>
      <c r="RVH678" s="15"/>
      <c r="RVI678" s="83"/>
      <c r="RVJ678" s="52"/>
      <c r="RVK678" s="70"/>
      <c r="RVL678" s="70"/>
      <c r="RVM678" s="70"/>
      <c r="RVN678" s="110"/>
      <c r="RVO678" s="2"/>
      <c r="RVP678" s="15"/>
      <c r="RVQ678" s="15"/>
      <c r="RVR678" s="83"/>
      <c r="RVS678" s="52"/>
      <c r="RVT678" s="70"/>
      <c r="RVU678" s="70"/>
      <c r="RVV678" s="70"/>
      <c r="RVW678" s="110"/>
      <c r="RVX678" s="2"/>
      <c r="RVY678" s="15"/>
      <c r="RVZ678" s="15"/>
      <c r="RWA678" s="83"/>
      <c r="RWB678" s="52"/>
      <c r="RWC678" s="70"/>
      <c r="RWD678" s="70"/>
      <c r="RWE678" s="70"/>
      <c r="RWF678" s="110"/>
      <c r="RWG678" s="2"/>
      <c r="RWH678" s="15"/>
      <c r="RWI678" s="15"/>
      <c r="RWJ678" s="83"/>
      <c r="RWK678" s="52"/>
      <c r="RWL678" s="70"/>
      <c r="RWM678" s="70"/>
      <c r="RWN678" s="70"/>
      <c r="RWO678" s="110"/>
      <c r="RWP678" s="2"/>
      <c r="RWQ678" s="15"/>
      <c r="RWR678" s="15"/>
      <c r="RWS678" s="83"/>
      <c r="RWT678" s="52"/>
      <c r="RWU678" s="70"/>
      <c r="RWV678" s="70"/>
      <c r="RWW678" s="70"/>
      <c r="RWX678" s="110"/>
      <c r="RWY678" s="2"/>
      <c r="RWZ678" s="15"/>
      <c r="RXA678" s="15"/>
      <c r="RXB678" s="83"/>
      <c r="RXC678" s="52"/>
      <c r="RXD678" s="70"/>
      <c r="RXE678" s="70"/>
      <c r="RXF678" s="70"/>
      <c r="RXG678" s="110"/>
      <c r="RXH678" s="2"/>
      <c r="RXI678" s="15"/>
      <c r="RXJ678" s="15"/>
      <c r="RXK678" s="83"/>
      <c r="RXL678" s="52"/>
      <c r="RXM678" s="70"/>
      <c r="RXN678" s="70"/>
      <c r="RXO678" s="70"/>
      <c r="RXP678" s="110"/>
      <c r="RXQ678" s="2"/>
      <c r="RXR678" s="15"/>
      <c r="RXS678" s="15"/>
      <c r="RXT678" s="83"/>
      <c r="RXU678" s="52"/>
      <c r="RXV678" s="70"/>
      <c r="RXW678" s="70"/>
      <c r="RXX678" s="70"/>
      <c r="RXY678" s="110"/>
      <c r="RXZ678" s="2"/>
      <c r="RYA678" s="15"/>
      <c r="RYB678" s="15"/>
      <c r="RYC678" s="83"/>
      <c r="RYD678" s="52"/>
      <c r="RYE678" s="70"/>
      <c r="RYF678" s="70"/>
      <c r="RYG678" s="70"/>
      <c r="RYH678" s="110"/>
      <c r="RYI678" s="2"/>
      <c r="RYJ678" s="15"/>
      <c r="RYK678" s="15"/>
      <c r="RYL678" s="83"/>
      <c r="RYM678" s="52"/>
      <c r="RYN678" s="70"/>
      <c r="RYO678" s="70"/>
      <c r="RYP678" s="70"/>
      <c r="RYQ678" s="110"/>
      <c r="RYR678" s="2"/>
      <c r="RYS678" s="15"/>
      <c r="RYT678" s="15"/>
      <c r="RYU678" s="83"/>
      <c r="RYV678" s="52"/>
      <c r="RYW678" s="70"/>
      <c r="RYX678" s="70"/>
      <c r="RYY678" s="70"/>
      <c r="RYZ678" s="110"/>
      <c r="RZA678" s="2"/>
      <c r="RZB678" s="15"/>
      <c r="RZC678" s="15"/>
      <c r="RZD678" s="83"/>
      <c r="RZE678" s="52"/>
      <c r="RZF678" s="70"/>
      <c r="RZG678" s="70"/>
      <c r="RZH678" s="70"/>
      <c r="RZI678" s="110"/>
      <c r="RZJ678" s="2"/>
      <c r="RZK678" s="15"/>
      <c r="RZL678" s="15"/>
      <c r="RZM678" s="83"/>
      <c r="RZN678" s="52"/>
      <c r="RZO678" s="70"/>
      <c r="RZP678" s="70"/>
      <c r="RZQ678" s="70"/>
      <c r="RZR678" s="110"/>
      <c r="RZS678" s="2"/>
      <c r="RZT678" s="15"/>
      <c r="RZU678" s="15"/>
      <c r="RZV678" s="83"/>
      <c r="RZW678" s="52"/>
      <c r="RZX678" s="70"/>
      <c r="RZY678" s="70"/>
      <c r="RZZ678" s="70"/>
      <c r="SAA678" s="110"/>
      <c r="SAB678" s="2"/>
      <c r="SAC678" s="15"/>
      <c r="SAD678" s="15"/>
      <c r="SAE678" s="83"/>
      <c r="SAF678" s="52"/>
      <c r="SAG678" s="70"/>
      <c r="SAH678" s="70"/>
      <c r="SAI678" s="70"/>
      <c r="SAJ678" s="110"/>
      <c r="SAK678" s="2"/>
      <c r="SAL678" s="15"/>
      <c r="SAM678" s="15"/>
      <c r="SAN678" s="83"/>
      <c r="SAO678" s="52"/>
      <c r="SAP678" s="70"/>
      <c r="SAQ678" s="70"/>
      <c r="SAR678" s="70"/>
      <c r="SAS678" s="110"/>
      <c r="SAT678" s="2"/>
      <c r="SAU678" s="15"/>
      <c r="SAV678" s="15"/>
      <c r="SAW678" s="83"/>
      <c r="SAX678" s="52"/>
      <c r="SAY678" s="70"/>
      <c r="SAZ678" s="70"/>
      <c r="SBA678" s="70"/>
      <c r="SBB678" s="110"/>
      <c r="SBC678" s="2"/>
      <c r="SBD678" s="15"/>
      <c r="SBE678" s="15"/>
      <c r="SBF678" s="83"/>
      <c r="SBG678" s="52"/>
      <c r="SBH678" s="70"/>
      <c r="SBI678" s="70"/>
      <c r="SBJ678" s="70"/>
      <c r="SBK678" s="110"/>
      <c r="SBL678" s="2"/>
      <c r="SBM678" s="15"/>
      <c r="SBN678" s="15"/>
      <c r="SBO678" s="83"/>
      <c r="SBP678" s="52"/>
      <c r="SBQ678" s="70"/>
      <c r="SBR678" s="70"/>
      <c r="SBS678" s="70"/>
      <c r="SBT678" s="110"/>
      <c r="SBU678" s="2"/>
      <c r="SBV678" s="15"/>
      <c r="SBW678" s="15"/>
      <c r="SBX678" s="83"/>
      <c r="SBY678" s="52"/>
      <c r="SBZ678" s="70"/>
      <c r="SCA678" s="70"/>
      <c r="SCB678" s="70"/>
      <c r="SCC678" s="110"/>
      <c r="SCD678" s="2"/>
      <c r="SCE678" s="15"/>
      <c r="SCF678" s="15"/>
      <c r="SCG678" s="83"/>
      <c r="SCH678" s="52"/>
      <c r="SCI678" s="70"/>
      <c r="SCJ678" s="70"/>
      <c r="SCK678" s="70"/>
      <c r="SCL678" s="110"/>
      <c r="SCM678" s="2"/>
      <c r="SCN678" s="15"/>
      <c r="SCO678" s="15"/>
      <c r="SCP678" s="83"/>
      <c r="SCQ678" s="52"/>
      <c r="SCR678" s="70"/>
      <c r="SCS678" s="70"/>
      <c r="SCT678" s="70"/>
      <c r="SCU678" s="110"/>
      <c r="SCV678" s="2"/>
      <c r="SCW678" s="15"/>
      <c r="SCX678" s="15"/>
      <c r="SCY678" s="83"/>
      <c r="SCZ678" s="52"/>
      <c r="SDA678" s="70"/>
      <c r="SDB678" s="70"/>
      <c r="SDC678" s="70"/>
      <c r="SDD678" s="110"/>
      <c r="SDE678" s="2"/>
      <c r="SDF678" s="15"/>
      <c r="SDG678" s="15"/>
      <c r="SDH678" s="83"/>
      <c r="SDI678" s="52"/>
      <c r="SDJ678" s="70"/>
      <c r="SDK678" s="70"/>
      <c r="SDL678" s="70"/>
      <c r="SDM678" s="110"/>
      <c r="SDN678" s="2"/>
      <c r="SDO678" s="15"/>
      <c r="SDP678" s="15"/>
      <c r="SDQ678" s="83"/>
      <c r="SDR678" s="52"/>
      <c r="SDS678" s="70"/>
      <c r="SDT678" s="70"/>
      <c r="SDU678" s="70"/>
      <c r="SDV678" s="110"/>
      <c r="SDW678" s="2"/>
      <c r="SDX678" s="15"/>
      <c r="SDY678" s="15"/>
      <c r="SDZ678" s="83"/>
      <c r="SEA678" s="52"/>
      <c r="SEB678" s="70"/>
      <c r="SEC678" s="70"/>
      <c r="SED678" s="70"/>
      <c r="SEE678" s="110"/>
      <c r="SEF678" s="2"/>
      <c r="SEG678" s="15"/>
      <c r="SEH678" s="15"/>
      <c r="SEI678" s="83"/>
      <c r="SEJ678" s="52"/>
      <c r="SEK678" s="70"/>
      <c r="SEL678" s="70"/>
      <c r="SEM678" s="70"/>
      <c r="SEN678" s="110"/>
      <c r="SEO678" s="2"/>
      <c r="SEP678" s="15"/>
      <c r="SEQ678" s="15"/>
      <c r="SER678" s="83"/>
      <c r="SES678" s="52"/>
      <c r="SET678" s="70"/>
      <c r="SEU678" s="70"/>
      <c r="SEV678" s="70"/>
      <c r="SEW678" s="110"/>
      <c r="SEX678" s="2"/>
      <c r="SEY678" s="15"/>
      <c r="SEZ678" s="15"/>
      <c r="SFA678" s="83"/>
      <c r="SFB678" s="52"/>
      <c r="SFC678" s="70"/>
      <c r="SFD678" s="70"/>
      <c r="SFE678" s="70"/>
      <c r="SFF678" s="110"/>
      <c r="SFG678" s="2"/>
      <c r="SFH678" s="15"/>
      <c r="SFI678" s="15"/>
      <c r="SFJ678" s="83"/>
      <c r="SFK678" s="52"/>
      <c r="SFL678" s="70"/>
      <c r="SFM678" s="70"/>
      <c r="SFN678" s="70"/>
      <c r="SFO678" s="110"/>
      <c r="SFP678" s="2"/>
      <c r="SFQ678" s="15"/>
      <c r="SFR678" s="15"/>
      <c r="SFS678" s="83"/>
      <c r="SFT678" s="52"/>
      <c r="SFU678" s="70"/>
      <c r="SFV678" s="70"/>
      <c r="SFW678" s="70"/>
      <c r="SFX678" s="110"/>
      <c r="SFY678" s="2"/>
      <c r="SFZ678" s="15"/>
      <c r="SGA678" s="15"/>
      <c r="SGB678" s="83"/>
      <c r="SGC678" s="52"/>
      <c r="SGD678" s="70"/>
      <c r="SGE678" s="70"/>
      <c r="SGF678" s="70"/>
      <c r="SGG678" s="110"/>
      <c r="SGH678" s="2"/>
      <c r="SGI678" s="15"/>
      <c r="SGJ678" s="15"/>
      <c r="SGK678" s="83"/>
      <c r="SGL678" s="52"/>
      <c r="SGM678" s="70"/>
      <c r="SGN678" s="70"/>
      <c r="SGO678" s="70"/>
      <c r="SGP678" s="110"/>
      <c r="SGQ678" s="2"/>
      <c r="SGR678" s="15"/>
      <c r="SGS678" s="15"/>
      <c r="SGT678" s="83"/>
      <c r="SGU678" s="52"/>
      <c r="SGV678" s="70"/>
      <c r="SGW678" s="70"/>
      <c r="SGX678" s="70"/>
      <c r="SGY678" s="110"/>
      <c r="SGZ678" s="2"/>
      <c r="SHA678" s="15"/>
      <c r="SHB678" s="15"/>
      <c r="SHC678" s="83"/>
      <c r="SHD678" s="52"/>
      <c r="SHE678" s="70"/>
      <c r="SHF678" s="70"/>
      <c r="SHG678" s="70"/>
      <c r="SHH678" s="110"/>
      <c r="SHI678" s="2"/>
      <c r="SHJ678" s="15"/>
      <c r="SHK678" s="15"/>
      <c r="SHL678" s="83"/>
      <c r="SHM678" s="52"/>
      <c r="SHN678" s="70"/>
      <c r="SHO678" s="70"/>
      <c r="SHP678" s="70"/>
      <c r="SHQ678" s="110"/>
      <c r="SHR678" s="2"/>
      <c r="SHS678" s="15"/>
      <c r="SHT678" s="15"/>
      <c r="SHU678" s="83"/>
      <c r="SHV678" s="52"/>
      <c r="SHW678" s="70"/>
      <c r="SHX678" s="70"/>
      <c r="SHY678" s="70"/>
      <c r="SHZ678" s="110"/>
      <c r="SIA678" s="2"/>
      <c r="SIB678" s="15"/>
      <c r="SIC678" s="15"/>
      <c r="SID678" s="83"/>
      <c r="SIE678" s="52"/>
      <c r="SIF678" s="70"/>
      <c r="SIG678" s="70"/>
      <c r="SIH678" s="70"/>
      <c r="SII678" s="110"/>
      <c r="SIJ678" s="2"/>
      <c r="SIK678" s="15"/>
      <c r="SIL678" s="15"/>
      <c r="SIM678" s="83"/>
      <c r="SIN678" s="52"/>
      <c r="SIO678" s="70"/>
      <c r="SIP678" s="70"/>
      <c r="SIQ678" s="70"/>
      <c r="SIR678" s="110"/>
      <c r="SIS678" s="2"/>
      <c r="SIT678" s="15"/>
      <c r="SIU678" s="15"/>
      <c r="SIV678" s="83"/>
      <c r="SIW678" s="52"/>
      <c r="SIX678" s="70"/>
      <c r="SIY678" s="70"/>
      <c r="SIZ678" s="70"/>
      <c r="SJA678" s="110"/>
      <c r="SJB678" s="2"/>
      <c r="SJC678" s="15"/>
      <c r="SJD678" s="15"/>
      <c r="SJE678" s="83"/>
      <c r="SJF678" s="52"/>
      <c r="SJG678" s="70"/>
      <c r="SJH678" s="70"/>
      <c r="SJI678" s="70"/>
      <c r="SJJ678" s="110"/>
      <c r="SJK678" s="2"/>
      <c r="SJL678" s="15"/>
      <c r="SJM678" s="15"/>
      <c r="SJN678" s="83"/>
      <c r="SJO678" s="52"/>
      <c r="SJP678" s="70"/>
      <c r="SJQ678" s="70"/>
      <c r="SJR678" s="70"/>
      <c r="SJS678" s="110"/>
      <c r="SJT678" s="2"/>
      <c r="SJU678" s="15"/>
      <c r="SJV678" s="15"/>
      <c r="SJW678" s="83"/>
      <c r="SJX678" s="52"/>
      <c r="SJY678" s="70"/>
      <c r="SJZ678" s="70"/>
      <c r="SKA678" s="70"/>
      <c r="SKB678" s="110"/>
      <c r="SKC678" s="2"/>
      <c r="SKD678" s="15"/>
      <c r="SKE678" s="15"/>
      <c r="SKF678" s="83"/>
      <c r="SKG678" s="52"/>
      <c r="SKH678" s="70"/>
      <c r="SKI678" s="70"/>
      <c r="SKJ678" s="70"/>
      <c r="SKK678" s="110"/>
      <c r="SKL678" s="2"/>
      <c r="SKM678" s="15"/>
      <c r="SKN678" s="15"/>
      <c r="SKO678" s="83"/>
      <c r="SKP678" s="52"/>
      <c r="SKQ678" s="70"/>
      <c r="SKR678" s="70"/>
      <c r="SKS678" s="70"/>
      <c r="SKT678" s="110"/>
      <c r="SKU678" s="2"/>
      <c r="SKV678" s="15"/>
      <c r="SKW678" s="15"/>
      <c r="SKX678" s="83"/>
      <c r="SKY678" s="52"/>
      <c r="SKZ678" s="70"/>
      <c r="SLA678" s="70"/>
      <c r="SLB678" s="70"/>
      <c r="SLC678" s="110"/>
      <c r="SLD678" s="2"/>
      <c r="SLE678" s="15"/>
      <c r="SLF678" s="15"/>
      <c r="SLG678" s="83"/>
      <c r="SLH678" s="52"/>
      <c r="SLI678" s="70"/>
      <c r="SLJ678" s="70"/>
      <c r="SLK678" s="70"/>
      <c r="SLL678" s="110"/>
      <c r="SLM678" s="2"/>
      <c r="SLN678" s="15"/>
      <c r="SLO678" s="15"/>
      <c r="SLP678" s="83"/>
      <c r="SLQ678" s="52"/>
      <c r="SLR678" s="70"/>
      <c r="SLS678" s="70"/>
      <c r="SLT678" s="70"/>
      <c r="SLU678" s="110"/>
      <c r="SLV678" s="2"/>
      <c r="SLW678" s="15"/>
      <c r="SLX678" s="15"/>
      <c r="SLY678" s="83"/>
      <c r="SLZ678" s="52"/>
      <c r="SMA678" s="70"/>
      <c r="SMB678" s="70"/>
      <c r="SMC678" s="70"/>
      <c r="SMD678" s="110"/>
      <c r="SME678" s="2"/>
      <c r="SMF678" s="15"/>
      <c r="SMG678" s="15"/>
      <c r="SMH678" s="83"/>
      <c r="SMI678" s="52"/>
      <c r="SMJ678" s="70"/>
      <c r="SMK678" s="70"/>
      <c r="SML678" s="70"/>
      <c r="SMM678" s="110"/>
      <c r="SMN678" s="2"/>
      <c r="SMO678" s="15"/>
      <c r="SMP678" s="15"/>
      <c r="SMQ678" s="83"/>
      <c r="SMR678" s="52"/>
      <c r="SMS678" s="70"/>
      <c r="SMT678" s="70"/>
      <c r="SMU678" s="70"/>
      <c r="SMV678" s="110"/>
      <c r="SMW678" s="2"/>
      <c r="SMX678" s="15"/>
      <c r="SMY678" s="15"/>
      <c r="SMZ678" s="83"/>
      <c r="SNA678" s="52"/>
      <c r="SNB678" s="70"/>
      <c r="SNC678" s="70"/>
      <c r="SND678" s="70"/>
      <c r="SNE678" s="110"/>
      <c r="SNF678" s="2"/>
      <c r="SNG678" s="15"/>
      <c r="SNH678" s="15"/>
      <c r="SNI678" s="83"/>
      <c r="SNJ678" s="52"/>
      <c r="SNK678" s="70"/>
      <c r="SNL678" s="70"/>
      <c r="SNM678" s="70"/>
      <c r="SNN678" s="110"/>
      <c r="SNO678" s="2"/>
      <c r="SNP678" s="15"/>
      <c r="SNQ678" s="15"/>
      <c r="SNR678" s="83"/>
      <c r="SNS678" s="52"/>
      <c r="SNT678" s="70"/>
      <c r="SNU678" s="70"/>
      <c r="SNV678" s="70"/>
      <c r="SNW678" s="110"/>
      <c r="SNX678" s="2"/>
      <c r="SNY678" s="15"/>
      <c r="SNZ678" s="15"/>
      <c r="SOA678" s="83"/>
      <c r="SOB678" s="52"/>
      <c r="SOC678" s="70"/>
      <c r="SOD678" s="70"/>
      <c r="SOE678" s="70"/>
      <c r="SOF678" s="110"/>
      <c r="SOG678" s="2"/>
      <c r="SOH678" s="15"/>
      <c r="SOI678" s="15"/>
      <c r="SOJ678" s="83"/>
      <c r="SOK678" s="52"/>
      <c r="SOL678" s="70"/>
      <c r="SOM678" s="70"/>
      <c r="SON678" s="70"/>
      <c r="SOO678" s="110"/>
      <c r="SOP678" s="2"/>
      <c r="SOQ678" s="15"/>
      <c r="SOR678" s="15"/>
      <c r="SOS678" s="83"/>
      <c r="SOT678" s="52"/>
      <c r="SOU678" s="70"/>
      <c r="SOV678" s="70"/>
      <c r="SOW678" s="70"/>
      <c r="SOX678" s="110"/>
      <c r="SOY678" s="2"/>
      <c r="SOZ678" s="15"/>
      <c r="SPA678" s="15"/>
      <c r="SPB678" s="83"/>
      <c r="SPC678" s="52"/>
      <c r="SPD678" s="70"/>
      <c r="SPE678" s="70"/>
      <c r="SPF678" s="70"/>
      <c r="SPG678" s="110"/>
      <c r="SPH678" s="2"/>
      <c r="SPI678" s="15"/>
      <c r="SPJ678" s="15"/>
      <c r="SPK678" s="83"/>
      <c r="SPL678" s="52"/>
      <c r="SPM678" s="70"/>
      <c r="SPN678" s="70"/>
      <c r="SPO678" s="70"/>
      <c r="SPP678" s="110"/>
      <c r="SPQ678" s="2"/>
      <c r="SPR678" s="15"/>
      <c r="SPS678" s="15"/>
      <c r="SPT678" s="83"/>
      <c r="SPU678" s="52"/>
      <c r="SPV678" s="70"/>
      <c r="SPW678" s="70"/>
      <c r="SPX678" s="70"/>
      <c r="SPY678" s="110"/>
      <c r="SPZ678" s="2"/>
      <c r="SQA678" s="15"/>
      <c r="SQB678" s="15"/>
      <c r="SQC678" s="83"/>
      <c r="SQD678" s="52"/>
      <c r="SQE678" s="70"/>
      <c r="SQF678" s="70"/>
      <c r="SQG678" s="70"/>
      <c r="SQH678" s="110"/>
      <c r="SQI678" s="2"/>
      <c r="SQJ678" s="15"/>
      <c r="SQK678" s="15"/>
      <c r="SQL678" s="83"/>
      <c r="SQM678" s="52"/>
      <c r="SQN678" s="70"/>
      <c r="SQO678" s="70"/>
      <c r="SQP678" s="70"/>
      <c r="SQQ678" s="110"/>
      <c r="SQR678" s="2"/>
      <c r="SQS678" s="15"/>
      <c r="SQT678" s="15"/>
      <c r="SQU678" s="83"/>
      <c r="SQV678" s="52"/>
      <c r="SQW678" s="70"/>
      <c r="SQX678" s="70"/>
      <c r="SQY678" s="70"/>
      <c r="SQZ678" s="110"/>
      <c r="SRA678" s="2"/>
      <c r="SRB678" s="15"/>
      <c r="SRC678" s="15"/>
      <c r="SRD678" s="83"/>
      <c r="SRE678" s="52"/>
      <c r="SRF678" s="70"/>
      <c r="SRG678" s="70"/>
      <c r="SRH678" s="70"/>
      <c r="SRI678" s="110"/>
      <c r="SRJ678" s="2"/>
      <c r="SRK678" s="15"/>
      <c r="SRL678" s="15"/>
      <c r="SRM678" s="83"/>
      <c r="SRN678" s="52"/>
      <c r="SRO678" s="70"/>
      <c r="SRP678" s="70"/>
      <c r="SRQ678" s="70"/>
      <c r="SRR678" s="110"/>
      <c r="SRS678" s="2"/>
      <c r="SRT678" s="15"/>
      <c r="SRU678" s="15"/>
      <c r="SRV678" s="83"/>
      <c r="SRW678" s="52"/>
      <c r="SRX678" s="70"/>
      <c r="SRY678" s="70"/>
      <c r="SRZ678" s="70"/>
      <c r="SSA678" s="110"/>
      <c r="SSB678" s="2"/>
      <c r="SSC678" s="15"/>
      <c r="SSD678" s="15"/>
      <c r="SSE678" s="83"/>
      <c r="SSF678" s="52"/>
      <c r="SSG678" s="70"/>
      <c r="SSH678" s="70"/>
      <c r="SSI678" s="70"/>
      <c r="SSJ678" s="110"/>
      <c r="SSK678" s="2"/>
      <c r="SSL678" s="15"/>
      <c r="SSM678" s="15"/>
      <c r="SSN678" s="83"/>
      <c r="SSO678" s="52"/>
      <c r="SSP678" s="70"/>
      <c r="SSQ678" s="70"/>
      <c r="SSR678" s="70"/>
      <c r="SSS678" s="110"/>
      <c r="SST678" s="2"/>
      <c r="SSU678" s="15"/>
      <c r="SSV678" s="15"/>
      <c r="SSW678" s="83"/>
      <c r="SSX678" s="52"/>
      <c r="SSY678" s="70"/>
      <c r="SSZ678" s="70"/>
      <c r="STA678" s="70"/>
      <c r="STB678" s="110"/>
      <c r="STC678" s="2"/>
      <c r="STD678" s="15"/>
      <c r="STE678" s="15"/>
      <c r="STF678" s="83"/>
      <c r="STG678" s="52"/>
      <c r="STH678" s="70"/>
      <c r="STI678" s="70"/>
      <c r="STJ678" s="70"/>
      <c r="STK678" s="110"/>
      <c r="STL678" s="2"/>
      <c r="STM678" s="15"/>
      <c r="STN678" s="15"/>
      <c r="STO678" s="83"/>
      <c r="STP678" s="52"/>
      <c r="STQ678" s="70"/>
      <c r="STR678" s="70"/>
      <c r="STS678" s="70"/>
      <c r="STT678" s="110"/>
      <c r="STU678" s="2"/>
      <c r="STV678" s="15"/>
      <c r="STW678" s="15"/>
      <c r="STX678" s="83"/>
      <c r="STY678" s="52"/>
      <c r="STZ678" s="70"/>
      <c r="SUA678" s="70"/>
      <c r="SUB678" s="70"/>
      <c r="SUC678" s="110"/>
      <c r="SUD678" s="2"/>
      <c r="SUE678" s="15"/>
      <c r="SUF678" s="15"/>
      <c r="SUG678" s="83"/>
      <c r="SUH678" s="52"/>
      <c r="SUI678" s="70"/>
      <c r="SUJ678" s="70"/>
      <c r="SUK678" s="70"/>
      <c r="SUL678" s="110"/>
      <c r="SUM678" s="2"/>
      <c r="SUN678" s="15"/>
      <c r="SUO678" s="15"/>
      <c r="SUP678" s="83"/>
      <c r="SUQ678" s="52"/>
      <c r="SUR678" s="70"/>
      <c r="SUS678" s="70"/>
      <c r="SUT678" s="70"/>
      <c r="SUU678" s="110"/>
      <c r="SUV678" s="2"/>
      <c r="SUW678" s="15"/>
      <c r="SUX678" s="15"/>
      <c r="SUY678" s="83"/>
      <c r="SUZ678" s="52"/>
      <c r="SVA678" s="70"/>
      <c r="SVB678" s="70"/>
      <c r="SVC678" s="70"/>
      <c r="SVD678" s="110"/>
      <c r="SVE678" s="2"/>
      <c r="SVF678" s="15"/>
      <c r="SVG678" s="15"/>
      <c r="SVH678" s="83"/>
      <c r="SVI678" s="52"/>
      <c r="SVJ678" s="70"/>
      <c r="SVK678" s="70"/>
      <c r="SVL678" s="70"/>
      <c r="SVM678" s="110"/>
      <c r="SVN678" s="2"/>
      <c r="SVO678" s="15"/>
      <c r="SVP678" s="15"/>
      <c r="SVQ678" s="83"/>
      <c r="SVR678" s="52"/>
      <c r="SVS678" s="70"/>
      <c r="SVT678" s="70"/>
      <c r="SVU678" s="70"/>
      <c r="SVV678" s="110"/>
      <c r="SVW678" s="2"/>
      <c r="SVX678" s="15"/>
      <c r="SVY678" s="15"/>
      <c r="SVZ678" s="83"/>
      <c r="SWA678" s="52"/>
      <c r="SWB678" s="70"/>
      <c r="SWC678" s="70"/>
      <c r="SWD678" s="70"/>
      <c r="SWE678" s="110"/>
      <c r="SWF678" s="2"/>
      <c r="SWG678" s="15"/>
      <c r="SWH678" s="15"/>
      <c r="SWI678" s="83"/>
      <c r="SWJ678" s="52"/>
      <c r="SWK678" s="70"/>
      <c r="SWL678" s="70"/>
      <c r="SWM678" s="70"/>
      <c r="SWN678" s="110"/>
      <c r="SWO678" s="2"/>
      <c r="SWP678" s="15"/>
      <c r="SWQ678" s="15"/>
      <c r="SWR678" s="83"/>
      <c r="SWS678" s="52"/>
      <c r="SWT678" s="70"/>
      <c r="SWU678" s="70"/>
      <c r="SWV678" s="70"/>
      <c r="SWW678" s="110"/>
      <c r="SWX678" s="2"/>
      <c r="SWY678" s="15"/>
      <c r="SWZ678" s="15"/>
      <c r="SXA678" s="83"/>
      <c r="SXB678" s="52"/>
      <c r="SXC678" s="70"/>
      <c r="SXD678" s="70"/>
      <c r="SXE678" s="70"/>
      <c r="SXF678" s="110"/>
      <c r="SXG678" s="2"/>
      <c r="SXH678" s="15"/>
      <c r="SXI678" s="15"/>
      <c r="SXJ678" s="83"/>
      <c r="SXK678" s="52"/>
      <c r="SXL678" s="70"/>
      <c r="SXM678" s="70"/>
      <c r="SXN678" s="70"/>
      <c r="SXO678" s="110"/>
      <c r="SXP678" s="2"/>
      <c r="SXQ678" s="15"/>
      <c r="SXR678" s="15"/>
      <c r="SXS678" s="83"/>
      <c r="SXT678" s="52"/>
      <c r="SXU678" s="70"/>
      <c r="SXV678" s="70"/>
      <c r="SXW678" s="70"/>
      <c r="SXX678" s="110"/>
      <c r="SXY678" s="2"/>
      <c r="SXZ678" s="15"/>
      <c r="SYA678" s="15"/>
      <c r="SYB678" s="83"/>
      <c r="SYC678" s="52"/>
      <c r="SYD678" s="70"/>
      <c r="SYE678" s="70"/>
      <c r="SYF678" s="70"/>
      <c r="SYG678" s="110"/>
      <c r="SYH678" s="2"/>
      <c r="SYI678" s="15"/>
      <c r="SYJ678" s="15"/>
      <c r="SYK678" s="83"/>
      <c r="SYL678" s="52"/>
      <c r="SYM678" s="70"/>
      <c r="SYN678" s="70"/>
      <c r="SYO678" s="70"/>
      <c r="SYP678" s="110"/>
      <c r="SYQ678" s="2"/>
      <c r="SYR678" s="15"/>
      <c r="SYS678" s="15"/>
      <c r="SYT678" s="83"/>
      <c r="SYU678" s="52"/>
      <c r="SYV678" s="70"/>
      <c r="SYW678" s="70"/>
      <c r="SYX678" s="70"/>
      <c r="SYY678" s="110"/>
      <c r="SYZ678" s="2"/>
      <c r="SZA678" s="15"/>
      <c r="SZB678" s="15"/>
      <c r="SZC678" s="83"/>
      <c r="SZD678" s="52"/>
      <c r="SZE678" s="70"/>
      <c r="SZF678" s="70"/>
      <c r="SZG678" s="70"/>
      <c r="SZH678" s="110"/>
      <c r="SZI678" s="2"/>
      <c r="SZJ678" s="15"/>
      <c r="SZK678" s="15"/>
      <c r="SZL678" s="83"/>
      <c r="SZM678" s="52"/>
      <c r="SZN678" s="70"/>
      <c r="SZO678" s="70"/>
      <c r="SZP678" s="70"/>
      <c r="SZQ678" s="110"/>
      <c r="SZR678" s="2"/>
      <c r="SZS678" s="15"/>
      <c r="SZT678" s="15"/>
      <c r="SZU678" s="83"/>
      <c r="SZV678" s="52"/>
      <c r="SZW678" s="70"/>
      <c r="SZX678" s="70"/>
      <c r="SZY678" s="70"/>
      <c r="SZZ678" s="110"/>
      <c r="TAA678" s="2"/>
      <c r="TAB678" s="15"/>
      <c r="TAC678" s="15"/>
      <c r="TAD678" s="83"/>
      <c r="TAE678" s="52"/>
      <c r="TAF678" s="70"/>
      <c r="TAG678" s="70"/>
      <c r="TAH678" s="70"/>
      <c r="TAI678" s="110"/>
      <c r="TAJ678" s="2"/>
      <c r="TAK678" s="15"/>
      <c r="TAL678" s="15"/>
      <c r="TAM678" s="83"/>
      <c r="TAN678" s="52"/>
      <c r="TAO678" s="70"/>
      <c r="TAP678" s="70"/>
      <c r="TAQ678" s="70"/>
      <c r="TAR678" s="110"/>
      <c r="TAS678" s="2"/>
      <c r="TAT678" s="15"/>
      <c r="TAU678" s="15"/>
      <c r="TAV678" s="83"/>
      <c r="TAW678" s="52"/>
      <c r="TAX678" s="70"/>
      <c r="TAY678" s="70"/>
      <c r="TAZ678" s="70"/>
      <c r="TBA678" s="110"/>
      <c r="TBB678" s="2"/>
      <c r="TBC678" s="15"/>
      <c r="TBD678" s="15"/>
      <c r="TBE678" s="83"/>
      <c r="TBF678" s="52"/>
      <c r="TBG678" s="70"/>
      <c r="TBH678" s="70"/>
      <c r="TBI678" s="70"/>
      <c r="TBJ678" s="110"/>
      <c r="TBK678" s="2"/>
      <c r="TBL678" s="15"/>
      <c r="TBM678" s="15"/>
      <c r="TBN678" s="83"/>
      <c r="TBO678" s="52"/>
      <c r="TBP678" s="70"/>
      <c r="TBQ678" s="70"/>
      <c r="TBR678" s="70"/>
      <c r="TBS678" s="110"/>
      <c r="TBT678" s="2"/>
      <c r="TBU678" s="15"/>
      <c r="TBV678" s="15"/>
      <c r="TBW678" s="83"/>
      <c r="TBX678" s="52"/>
      <c r="TBY678" s="70"/>
      <c r="TBZ678" s="70"/>
      <c r="TCA678" s="70"/>
      <c r="TCB678" s="110"/>
      <c r="TCC678" s="2"/>
      <c r="TCD678" s="15"/>
      <c r="TCE678" s="15"/>
      <c r="TCF678" s="83"/>
      <c r="TCG678" s="52"/>
      <c r="TCH678" s="70"/>
      <c r="TCI678" s="70"/>
      <c r="TCJ678" s="70"/>
      <c r="TCK678" s="110"/>
      <c r="TCL678" s="2"/>
      <c r="TCM678" s="15"/>
      <c r="TCN678" s="15"/>
      <c r="TCO678" s="83"/>
      <c r="TCP678" s="52"/>
      <c r="TCQ678" s="70"/>
      <c r="TCR678" s="70"/>
      <c r="TCS678" s="70"/>
      <c r="TCT678" s="110"/>
      <c r="TCU678" s="2"/>
      <c r="TCV678" s="15"/>
      <c r="TCW678" s="15"/>
      <c r="TCX678" s="83"/>
      <c r="TCY678" s="52"/>
      <c r="TCZ678" s="70"/>
      <c r="TDA678" s="70"/>
      <c r="TDB678" s="70"/>
      <c r="TDC678" s="110"/>
      <c r="TDD678" s="2"/>
      <c r="TDE678" s="15"/>
      <c r="TDF678" s="15"/>
      <c r="TDG678" s="83"/>
      <c r="TDH678" s="52"/>
      <c r="TDI678" s="70"/>
      <c r="TDJ678" s="70"/>
      <c r="TDK678" s="70"/>
      <c r="TDL678" s="110"/>
      <c r="TDM678" s="2"/>
      <c r="TDN678" s="15"/>
      <c r="TDO678" s="15"/>
      <c r="TDP678" s="83"/>
      <c r="TDQ678" s="52"/>
      <c r="TDR678" s="70"/>
      <c r="TDS678" s="70"/>
      <c r="TDT678" s="70"/>
      <c r="TDU678" s="110"/>
      <c r="TDV678" s="2"/>
      <c r="TDW678" s="15"/>
      <c r="TDX678" s="15"/>
      <c r="TDY678" s="83"/>
      <c r="TDZ678" s="52"/>
      <c r="TEA678" s="70"/>
      <c r="TEB678" s="70"/>
      <c r="TEC678" s="70"/>
      <c r="TED678" s="110"/>
      <c r="TEE678" s="2"/>
      <c r="TEF678" s="15"/>
      <c r="TEG678" s="15"/>
      <c r="TEH678" s="83"/>
      <c r="TEI678" s="52"/>
      <c r="TEJ678" s="70"/>
      <c r="TEK678" s="70"/>
      <c r="TEL678" s="70"/>
      <c r="TEM678" s="110"/>
      <c r="TEN678" s="2"/>
      <c r="TEO678" s="15"/>
      <c r="TEP678" s="15"/>
      <c r="TEQ678" s="83"/>
      <c r="TER678" s="52"/>
      <c r="TES678" s="70"/>
      <c r="TET678" s="70"/>
      <c r="TEU678" s="70"/>
      <c r="TEV678" s="110"/>
      <c r="TEW678" s="2"/>
      <c r="TEX678" s="15"/>
      <c r="TEY678" s="15"/>
      <c r="TEZ678" s="83"/>
      <c r="TFA678" s="52"/>
      <c r="TFB678" s="70"/>
      <c r="TFC678" s="70"/>
      <c r="TFD678" s="70"/>
      <c r="TFE678" s="110"/>
      <c r="TFF678" s="2"/>
      <c r="TFG678" s="15"/>
      <c r="TFH678" s="15"/>
      <c r="TFI678" s="83"/>
      <c r="TFJ678" s="52"/>
      <c r="TFK678" s="70"/>
      <c r="TFL678" s="70"/>
      <c r="TFM678" s="70"/>
      <c r="TFN678" s="110"/>
      <c r="TFO678" s="2"/>
      <c r="TFP678" s="15"/>
      <c r="TFQ678" s="15"/>
      <c r="TFR678" s="83"/>
      <c r="TFS678" s="52"/>
      <c r="TFT678" s="70"/>
      <c r="TFU678" s="70"/>
      <c r="TFV678" s="70"/>
      <c r="TFW678" s="110"/>
      <c r="TFX678" s="2"/>
      <c r="TFY678" s="15"/>
      <c r="TFZ678" s="15"/>
      <c r="TGA678" s="83"/>
      <c r="TGB678" s="52"/>
      <c r="TGC678" s="70"/>
      <c r="TGD678" s="70"/>
      <c r="TGE678" s="70"/>
      <c r="TGF678" s="110"/>
      <c r="TGG678" s="2"/>
      <c r="TGH678" s="15"/>
      <c r="TGI678" s="15"/>
      <c r="TGJ678" s="83"/>
      <c r="TGK678" s="52"/>
      <c r="TGL678" s="70"/>
      <c r="TGM678" s="70"/>
      <c r="TGN678" s="70"/>
      <c r="TGO678" s="110"/>
      <c r="TGP678" s="2"/>
      <c r="TGQ678" s="15"/>
      <c r="TGR678" s="15"/>
      <c r="TGS678" s="83"/>
      <c r="TGT678" s="52"/>
      <c r="TGU678" s="70"/>
      <c r="TGV678" s="70"/>
      <c r="TGW678" s="70"/>
      <c r="TGX678" s="110"/>
      <c r="TGY678" s="2"/>
      <c r="TGZ678" s="15"/>
      <c r="THA678" s="15"/>
      <c r="THB678" s="83"/>
      <c r="THC678" s="52"/>
      <c r="THD678" s="70"/>
      <c r="THE678" s="70"/>
      <c r="THF678" s="70"/>
      <c r="THG678" s="110"/>
      <c r="THH678" s="2"/>
      <c r="THI678" s="15"/>
      <c r="THJ678" s="15"/>
      <c r="THK678" s="83"/>
      <c r="THL678" s="52"/>
      <c r="THM678" s="70"/>
      <c r="THN678" s="70"/>
      <c r="THO678" s="70"/>
      <c r="THP678" s="110"/>
      <c r="THQ678" s="2"/>
      <c r="THR678" s="15"/>
      <c r="THS678" s="15"/>
      <c r="THT678" s="83"/>
      <c r="THU678" s="52"/>
      <c r="THV678" s="70"/>
      <c r="THW678" s="70"/>
      <c r="THX678" s="70"/>
      <c r="THY678" s="110"/>
      <c r="THZ678" s="2"/>
      <c r="TIA678" s="15"/>
      <c r="TIB678" s="15"/>
      <c r="TIC678" s="83"/>
      <c r="TID678" s="52"/>
      <c r="TIE678" s="70"/>
      <c r="TIF678" s="70"/>
      <c r="TIG678" s="70"/>
      <c r="TIH678" s="110"/>
      <c r="TII678" s="2"/>
      <c r="TIJ678" s="15"/>
      <c r="TIK678" s="15"/>
      <c r="TIL678" s="83"/>
      <c r="TIM678" s="52"/>
      <c r="TIN678" s="70"/>
      <c r="TIO678" s="70"/>
      <c r="TIP678" s="70"/>
      <c r="TIQ678" s="110"/>
      <c r="TIR678" s="2"/>
      <c r="TIS678" s="15"/>
      <c r="TIT678" s="15"/>
      <c r="TIU678" s="83"/>
      <c r="TIV678" s="52"/>
      <c r="TIW678" s="70"/>
      <c r="TIX678" s="70"/>
      <c r="TIY678" s="70"/>
      <c r="TIZ678" s="110"/>
      <c r="TJA678" s="2"/>
      <c r="TJB678" s="15"/>
      <c r="TJC678" s="15"/>
      <c r="TJD678" s="83"/>
      <c r="TJE678" s="52"/>
      <c r="TJF678" s="70"/>
      <c r="TJG678" s="70"/>
      <c r="TJH678" s="70"/>
      <c r="TJI678" s="110"/>
      <c r="TJJ678" s="2"/>
      <c r="TJK678" s="15"/>
      <c r="TJL678" s="15"/>
      <c r="TJM678" s="83"/>
      <c r="TJN678" s="52"/>
      <c r="TJO678" s="70"/>
      <c r="TJP678" s="70"/>
      <c r="TJQ678" s="70"/>
      <c r="TJR678" s="110"/>
      <c r="TJS678" s="2"/>
      <c r="TJT678" s="15"/>
      <c r="TJU678" s="15"/>
      <c r="TJV678" s="83"/>
      <c r="TJW678" s="52"/>
      <c r="TJX678" s="70"/>
      <c r="TJY678" s="70"/>
      <c r="TJZ678" s="70"/>
      <c r="TKA678" s="110"/>
      <c r="TKB678" s="2"/>
      <c r="TKC678" s="15"/>
      <c r="TKD678" s="15"/>
      <c r="TKE678" s="83"/>
      <c r="TKF678" s="52"/>
      <c r="TKG678" s="70"/>
      <c r="TKH678" s="70"/>
      <c r="TKI678" s="70"/>
      <c r="TKJ678" s="110"/>
      <c r="TKK678" s="2"/>
      <c r="TKL678" s="15"/>
      <c r="TKM678" s="15"/>
      <c r="TKN678" s="83"/>
      <c r="TKO678" s="52"/>
      <c r="TKP678" s="70"/>
      <c r="TKQ678" s="70"/>
      <c r="TKR678" s="70"/>
      <c r="TKS678" s="110"/>
      <c r="TKT678" s="2"/>
      <c r="TKU678" s="15"/>
      <c r="TKV678" s="15"/>
      <c r="TKW678" s="83"/>
      <c r="TKX678" s="52"/>
      <c r="TKY678" s="70"/>
      <c r="TKZ678" s="70"/>
      <c r="TLA678" s="70"/>
      <c r="TLB678" s="110"/>
      <c r="TLC678" s="2"/>
      <c r="TLD678" s="15"/>
      <c r="TLE678" s="15"/>
      <c r="TLF678" s="83"/>
      <c r="TLG678" s="52"/>
      <c r="TLH678" s="70"/>
      <c r="TLI678" s="70"/>
      <c r="TLJ678" s="70"/>
      <c r="TLK678" s="110"/>
      <c r="TLL678" s="2"/>
      <c r="TLM678" s="15"/>
      <c r="TLN678" s="15"/>
      <c r="TLO678" s="83"/>
      <c r="TLP678" s="52"/>
      <c r="TLQ678" s="70"/>
      <c r="TLR678" s="70"/>
      <c r="TLS678" s="70"/>
      <c r="TLT678" s="110"/>
      <c r="TLU678" s="2"/>
      <c r="TLV678" s="15"/>
      <c r="TLW678" s="15"/>
      <c r="TLX678" s="83"/>
      <c r="TLY678" s="52"/>
      <c r="TLZ678" s="70"/>
      <c r="TMA678" s="70"/>
      <c r="TMB678" s="70"/>
      <c r="TMC678" s="110"/>
      <c r="TMD678" s="2"/>
      <c r="TME678" s="15"/>
      <c r="TMF678" s="15"/>
      <c r="TMG678" s="83"/>
      <c r="TMH678" s="52"/>
      <c r="TMI678" s="70"/>
      <c r="TMJ678" s="70"/>
      <c r="TMK678" s="70"/>
      <c r="TML678" s="110"/>
      <c r="TMM678" s="2"/>
      <c r="TMN678" s="15"/>
      <c r="TMO678" s="15"/>
      <c r="TMP678" s="83"/>
      <c r="TMQ678" s="52"/>
      <c r="TMR678" s="70"/>
      <c r="TMS678" s="70"/>
      <c r="TMT678" s="70"/>
      <c r="TMU678" s="110"/>
      <c r="TMV678" s="2"/>
      <c r="TMW678" s="15"/>
      <c r="TMX678" s="15"/>
      <c r="TMY678" s="83"/>
      <c r="TMZ678" s="52"/>
      <c r="TNA678" s="70"/>
      <c r="TNB678" s="70"/>
      <c r="TNC678" s="70"/>
      <c r="TND678" s="110"/>
      <c r="TNE678" s="2"/>
      <c r="TNF678" s="15"/>
      <c r="TNG678" s="15"/>
      <c r="TNH678" s="83"/>
      <c r="TNI678" s="52"/>
      <c r="TNJ678" s="70"/>
      <c r="TNK678" s="70"/>
      <c r="TNL678" s="70"/>
      <c r="TNM678" s="110"/>
      <c r="TNN678" s="2"/>
      <c r="TNO678" s="15"/>
      <c r="TNP678" s="15"/>
      <c r="TNQ678" s="83"/>
      <c r="TNR678" s="52"/>
      <c r="TNS678" s="70"/>
      <c r="TNT678" s="70"/>
      <c r="TNU678" s="70"/>
      <c r="TNV678" s="110"/>
      <c r="TNW678" s="2"/>
      <c r="TNX678" s="15"/>
      <c r="TNY678" s="15"/>
      <c r="TNZ678" s="83"/>
      <c r="TOA678" s="52"/>
      <c r="TOB678" s="70"/>
      <c r="TOC678" s="70"/>
      <c r="TOD678" s="70"/>
      <c r="TOE678" s="110"/>
      <c r="TOF678" s="2"/>
      <c r="TOG678" s="15"/>
      <c r="TOH678" s="15"/>
      <c r="TOI678" s="83"/>
      <c r="TOJ678" s="52"/>
      <c r="TOK678" s="70"/>
      <c r="TOL678" s="70"/>
      <c r="TOM678" s="70"/>
      <c r="TON678" s="110"/>
      <c r="TOO678" s="2"/>
      <c r="TOP678" s="15"/>
      <c r="TOQ678" s="15"/>
      <c r="TOR678" s="83"/>
      <c r="TOS678" s="52"/>
      <c r="TOT678" s="70"/>
      <c r="TOU678" s="70"/>
      <c r="TOV678" s="70"/>
      <c r="TOW678" s="110"/>
      <c r="TOX678" s="2"/>
      <c r="TOY678" s="15"/>
      <c r="TOZ678" s="15"/>
      <c r="TPA678" s="83"/>
      <c r="TPB678" s="52"/>
      <c r="TPC678" s="70"/>
      <c r="TPD678" s="70"/>
      <c r="TPE678" s="70"/>
      <c r="TPF678" s="110"/>
      <c r="TPG678" s="2"/>
      <c r="TPH678" s="15"/>
      <c r="TPI678" s="15"/>
      <c r="TPJ678" s="83"/>
      <c r="TPK678" s="52"/>
      <c r="TPL678" s="70"/>
      <c r="TPM678" s="70"/>
      <c r="TPN678" s="70"/>
      <c r="TPO678" s="110"/>
      <c r="TPP678" s="2"/>
      <c r="TPQ678" s="15"/>
      <c r="TPR678" s="15"/>
      <c r="TPS678" s="83"/>
      <c r="TPT678" s="52"/>
      <c r="TPU678" s="70"/>
      <c r="TPV678" s="70"/>
      <c r="TPW678" s="70"/>
      <c r="TPX678" s="110"/>
      <c r="TPY678" s="2"/>
      <c r="TPZ678" s="15"/>
      <c r="TQA678" s="15"/>
      <c r="TQB678" s="83"/>
      <c r="TQC678" s="52"/>
      <c r="TQD678" s="70"/>
      <c r="TQE678" s="70"/>
      <c r="TQF678" s="70"/>
      <c r="TQG678" s="110"/>
      <c r="TQH678" s="2"/>
      <c r="TQI678" s="15"/>
      <c r="TQJ678" s="15"/>
      <c r="TQK678" s="83"/>
      <c r="TQL678" s="52"/>
      <c r="TQM678" s="70"/>
      <c r="TQN678" s="70"/>
      <c r="TQO678" s="70"/>
      <c r="TQP678" s="110"/>
      <c r="TQQ678" s="2"/>
      <c r="TQR678" s="15"/>
      <c r="TQS678" s="15"/>
      <c r="TQT678" s="83"/>
      <c r="TQU678" s="52"/>
      <c r="TQV678" s="70"/>
      <c r="TQW678" s="70"/>
      <c r="TQX678" s="70"/>
      <c r="TQY678" s="110"/>
      <c r="TQZ678" s="2"/>
      <c r="TRA678" s="15"/>
      <c r="TRB678" s="15"/>
      <c r="TRC678" s="83"/>
      <c r="TRD678" s="52"/>
      <c r="TRE678" s="70"/>
      <c r="TRF678" s="70"/>
      <c r="TRG678" s="70"/>
      <c r="TRH678" s="110"/>
      <c r="TRI678" s="2"/>
      <c r="TRJ678" s="15"/>
      <c r="TRK678" s="15"/>
      <c r="TRL678" s="83"/>
      <c r="TRM678" s="52"/>
      <c r="TRN678" s="70"/>
      <c r="TRO678" s="70"/>
      <c r="TRP678" s="70"/>
      <c r="TRQ678" s="110"/>
      <c r="TRR678" s="2"/>
      <c r="TRS678" s="15"/>
      <c r="TRT678" s="15"/>
      <c r="TRU678" s="83"/>
      <c r="TRV678" s="52"/>
      <c r="TRW678" s="70"/>
      <c r="TRX678" s="70"/>
      <c r="TRY678" s="70"/>
      <c r="TRZ678" s="110"/>
      <c r="TSA678" s="2"/>
      <c r="TSB678" s="15"/>
      <c r="TSC678" s="15"/>
      <c r="TSD678" s="83"/>
      <c r="TSE678" s="52"/>
      <c r="TSF678" s="70"/>
      <c r="TSG678" s="70"/>
      <c r="TSH678" s="70"/>
      <c r="TSI678" s="110"/>
      <c r="TSJ678" s="2"/>
      <c r="TSK678" s="15"/>
      <c r="TSL678" s="15"/>
      <c r="TSM678" s="83"/>
      <c r="TSN678" s="52"/>
      <c r="TSO678" s="70"/>
      <c r="TSP678" s="70"/>
      <c r="TSQ678" s="70"/>
      <c r="TSR678" s="110"/>
      <c r="TSS678" s="2"/>
      <c r="TST678" s="15"/>
      <c r="TSU678" s="15"/>
      <c r="TSV678" s="83"/>
      <c r="TSW678" s="52"/>
      <c r="TSX678" s="70"/>
      <c r="TSY678" s="70"/>
      <c r="TSZ678" s="70"/>
      <c r="TTA678" s="110"/>
      <c r="TTB678" s="2"/>
      <c r="TTC678" s="15"/>
      <c r="TTD678" s="15"/>
      <c r="TTE678" s="83"/>
      <c r="TTF678" s="52"/>
      <c r="TTG678" s="70"/>
      <c r="TTH678" s="70"/>
      <c r="TTI678" s="70"/>
      <c r="TTJ678" s="110"/>
      <c r="TTK678" s="2"/>
      <c r="TTL678" s="15"/>
      <c r="TTM678" s="15"/>
      <c r="TTN678" s="83"/>
      <c r="TTO678" s="52"/>
      <c r="TTP678" s="70"/>
      <c r="TTQ678" s="70"/>
      <c r="TTR678" s="70"/>
      <c r="TTS678" s="110"/>
      <c r="TTT678" s="2"/>
      <c r="TTU678" s="15"/>
      <c r="TTV678" s="15"/>
      <c r="TTW678" s="83"/>
      <c r="TTX678" s="52"/>
      <c r="TTY678" s="70"/>
      <c r="TTZ678" s="70"/>
      <c r="TUA678" s="70"/>
      <c r="TUB678" s="110"/>
      <c r="TUC678" s="2"/>
      <c r="TUD678" s="15"/>
      <c r="TUE678" s="15"/>
      <c r="TUF678" s="83"/>
      <c r="TUG678" s="52"/>
      <c r="TUH678" s="70"/>
      <c r="TUI678" s="70"/>
      <c r="TUJ678" s="70"/>
      <c r="TUK678" s="110"/>
      <c r="TUL678" s="2"/>
      <c r="TUM678" s="15"/>
      <c r="TUN678" s="15"/>
      <c r="TUO678" s="83"/>
      <c r="TUP678" s="52"/>
      <c r="TUQ678" s="70"/>
      <c r="TUR678" s="70"/>
      <c r="TUS678" s="70"/>
      <c r="TUT678" s="110"/>
      <c r="TUU678" s="2"/>
      <c r="TUV678" s="15"/>
      <c r="TUW678" s="15"/>
      <c r="TUX678" s="83"/>
      <c r="TUY678" s="52"/>
      <c r="TUZ678" s="70"/>
      <c r="TVA678" s="70"/>
      <c r="TVB678" s="70"/>
      <c r="TVC678" s="110"/>
      <c r="TVD678" s="2"/>
      <c r="TVE678" s="15"/>
      <c r="TVF678" s="15"/>
      <c r="TVG678" s="83"/>
      <c r="TVH678" s="52"/>
      <c r="TVI678" s="70"/>
      <c r="TVJ678" s="70"/>
      <c r="TVK678" s="70"/>
      <c r="TVL678" s="110"/>
      <c r="TVM678" s="2"/>
      <c r="TVN678" s="15"/>
      <c r="TVO678" s="15"/>
      <c r="TVP678" s="83"/>
      <c r="TVQ678" s="52"/>
      <c r="TVR678" s="70"/>
      <c r="TVS678" s="70"/>
      <c r="TVT678" s="70"/>
      <c r="TVU678" s="110"/>
      <c r="TVV678" s="2"/>
      <c r="TVW678" s="15"/>
      <c r="TVX678" s="15"/>
      <c r="TVY678" s="83"/>
      <c r="TVZ678" s="52"/>
      <c r="TWA678" s="70"/>
      <c r="TWB678" s="70"/>
      <c r="TWC678" s="70"/>
      <c r="TWD678" s="110"/>
      <c r="TWE678" s="2"/>
      <c r="TWF678" s="15"/>
      <c r="TWG678" s="15"/>
      <c r="TWH678" s="83"/>
      <c r="TWI678" s="52"/>
      <c r="TWJ678" s="70"/>
      <c r="TWK678" s="70"/>
      <c r="TWL678" s="70"/>
      <c r="TWM678" s="110"/>
      <c r="TWN678" s="2"/>
      <c r="TWO678" s="15"/>
      <c r="TWP678" s="15"/>
      <c r="TWQ678" s="83"/>
      <c r="TWR678" s="52"/>
      <c r="TWS678" s="70"/>
      <c r="TWT678" s="70"/>
      <c r="TWU678" s="70"/>
      <c r="TWV678" s="110"/>
      <c r="TWW678" s="2"/>
      <c r="TWX678" s="15"/>
      <c r="TWY678" s="15"/>
      <c r="TWZ678" s="83"/>
      <c r="TXA678" s="52"/>
      <c r="TXB678" s="70"/>
      <c r="TXC678" s="70"/>
      <c r="TXD678" s="70"/>
      <c r="TXE678" s="110"/>
      <c r="TXF678" s="2"/>
      <c r="TXG678" s="15"/>
      <c r="TXH678" s="15"/>
      <c r="TXI678" s="83"/>
      <c r="TXJ678" s="52"/>
      <c r="TXK678" s="70"/>
      <c r="TXL678" s="70"/>
      <c r="TXM678" s="70"/>
      <c r="TXN678" s="110"/>
      <c r="TXO678" s="2"/>
      <c r="TXP678" s="15"/>
      <c r="TXQ678" s="15"/>
      <c r="TXR678" s="83"/>
      <c r="TXS678" s="52"/>
      <c r="TXT678" s="70"/>
      <c r="TXU678" s="70"/>
      <c r="TXV678" s="70"/>
      <c r="TXW678" s="110"/>
      <c r="TXX678" s="2"/>
      <c r="TXY678" s="15"/>
      <c r="TXZ678" s="15"/>
      <c r="TYA678" s="83"/>
      <c r="TYB678" s="52"/>
      <c r="TYC678" s="70"/>
      <c r="TYD678" s="70"/>
      <c r="TYE678" s="70"/>
      <c r="TYF678" s="110"/>
      <c r="TYG678" s="2"/>
      <c r="TYH678" s="15"/>
      <c r="TYI678" s="15"/>
      <c r="TYJ678" s="83"/>
      <c r="TYK678" s="52"/>
      <c r="TYL678" s="70"/>
      <c r="TYM678" s="70"/>
      <c r="TYN678" s="70"/>
      <c r="TYO678" s="110"/>
      <c r="TYP678" s="2"/>
      <c r="TYQ678" s="15"/>
      <c r="TYR678" s="15"/>
      <c r="TYS678" s="83"/>
      <c r="TYT678" s="52"/>
      <c r="TYU678" s="70"/>
      <c r="TYV678" s="70"/>
      <c r="TYW678" s="70"/>
      <c r="TYX678" s="110"/>
      <c r="TYY678" s="2"/>
      <c r="TYZ678" s="15"/>
      <c r="TZA678" s="15"/>
      <c r="TZB678" s="83"/>
      <c r="TZC678" s="52"/>
      <c r="TZD678" s="70"/>
      <c r="TZE678" s="70"/>
      <c r="TZF678" s="70"/>
      <c r="TZG678" s="110"/>
      <c r="TZH678" s="2"/>
      <c r="TZI678" s="15"/>
      <c r="TZJ678" s="15"/>
      <c r="TZK678" s="83"/>
      <c r="TZL678" s="52"/>
      <c r="TZM678" s="70"/>
      <c r="TZN678" s="70"/>
      <c r="TZO678" s="70"/>
      <c r="TZP678" s="110"/>
      <c r="TZQ678" s="2"/>
      <c r="TZR678" s="15"/>
      <c r="TZS678" s="15"/>
      <c r="TZT678" s="83"/>
      <c r="TZU678" s="52"/>
      <c r="TZV678" s="70"/>
      <c r="TZW678" s="70"/>
      <c r="TZX678" s="70"/>
      <c r="TZY678" s="110"/>
      <c r="TZZ678" s="2"/>
      <c r="UAA678" s="15"/>
      <c r="UAB678" s="15"/>
      <c r="UAC678" s="83"/>
      <c r="UAD678" s="52"/>
      <c r="UAE678" s="70"/>
      <c r="UAF678" s="70"/>
      <c r="UAG678" s="70"/>
      <c r="UAH678" s="110"/>
      <c r="UAI678" s="2"/>
      <c r="UAJ678" s="15"/>
      <c r="UAK678" s="15"/>
      <c r="UAL678" s="83"/>
      <c r="UAM678" s="52"/>
      <c r="UAN678" s="70"/>
      <c r="UAO678" s="70"/>
      <c r="UAP678" s="70"/>
      <c r="UAQ678" s="110"/>
      <c r="UAR678" s="2"/>
      <c r="UAS678" s="15"/>
      <c r="UAT678" s="15"/>
      <c r="UAU678" s="83"/>
      <c r="UAV678" s="52"/>
      <c r="UAW678" s="70"/>
      <c r="UAX678" s="70"/>
      <c r="UAY678" s="70"/>
      <c r="UAZ678" s="110"/>
      <c r="UBA678" s="2"/>
      <c r="UBB678" s="15"/>
      <c r="UBC678" s="15"/>
      <c r="UBD678" s="83"/>
      <c r="UBE678" s="52"/>
      <c r="UBF678" s="70"/>
      <c r="UBG678" s="70"/>
      <c r="UBH678" s="70"/>
      <c r="UBI678" s="110"/>
      <c r="UBJ678" s="2"/>
      <c r="UBK678" s="15"/>
      <c r="UBL678" s="15"/>
      <c r="UBM678" s="83"/>
      <c r="UBN678" s="52"/>
      <c r="UBO678" s="70"/>
      <c r="UBP678" s="70"/>
      <c r="UBQ678" s="70"/>
      <c r="UBR678" s="110"/>
      <c r="UBS678" s="2"/>
      <c r="UBT678" s="15"/>
      <c r="UBU678" s="15"/>
      <c r="UBV678" s="83"/>
      <c r="UBW678" s="52"/>
      <c r="UBX678" s="70"/>
      <c r="UBY678" s="70"/>
      <c r="UBZ678" s="70"/>
      <c r="UCA678" s="110"/>
      <c r="UCB678" s="2"/>
      <c r="UCC678" s="15"/>
      <c r="UCD678" s="15"/>
      <c r="UCE678" s="83"/>
      <c r="UCF678" s="52"/>
      <c r="UCG678" s="70"/>
      <c r="UCH678" s="70"/>
      <c r="UCI678" s="70"/>
      <c r="UCJ678" s="110"/>
      <c r="UCK678" s="2"/>
      <c r="UCL678" s="15"/>
      <c r="UCM678" s="15"/>
      <c r="UCN678" s="83"/>
      <c r="UCO678" s="52"/>
      <c r="UCP678" s="70"/>
      <c r="UCQ678" s="70"/>
      <c r="UCR678" s="70"/>
      <c r="UCS678" s="110"/>
      <c r="UCT678" s="2"/>
      <c r="UCU678" s="15"/>
      <c r="UCV678" s="15"/>
      <c r="UCW678" s="83"/>
      <c r="UCX678" s="52"/>
      <c r="UCY678" s="70"/>
      <c r="UCZ678" s="70"/>
      <c r="UDA678" s="70"/>
      <c r="UDB678" s="110"/>
      <c r="UDC678" s="2"/>
      <c r="UDD678" s="15"/>
      <c r="UDE678" s="15"/>
      <c r="UDF678" s="83"/>
      <c r="UDG678" s="52"/>
      <c r="UDH678" s="70"/>
      <c r="UDI678" s="70"/>
      <c r="UDJ678" s="70"/>
      <c r="UDK678" s="110"/>
      <c r="UDL678" s="2"/>
      <c r="UDM678" s="15"/>
      <c r="UDN678" s="15"/>
      <c r="UDO678" s="83"/>
      <c r="UDP678" s="52"/>
      <c r="UDQ678" s="70"/>
      <c r="UDR678" s="70"/>
      <c r="UDS678" s="70"/>
      <c r="UDT678" s="110"/>
      <c r="UDU678" s="2"/>
      <c r="UDV678" s="15"/>
      <c r="UDW678" s="15"/>
      <c r="UDX678" s="83"/>
      <c r="UDY678" s="52"/>
      <c r="UDZ678" s="70"/>
      <c r="UEA678" s="70"/>
      <c r="UEB678" s="70"/>
      <c r="UEC678" s="110"/>
      <c r="UED678" s="2"/>
      <c r="UEE678" s="15"/>
      <c r="UEF678" s="15"/>
      <c r="UEG678" s="83"/>
      <c r="UEH678" s="52"/>
      <c r="UEI678" s="70"/>
      <c r="UEJ678" s="70"/>
      <c r="UEK678" s="70"/>
      <c r="UEL678" s="110"/>
      <c r="UEM678" s="2"/>
      <c r="UEN678" s="15"/>
      <c r="UEO678" s="15"/>
      <c r="UEP678" s="83"/>
      <c r="UEQ678" s="52"/>
      <c r="UER678" s="70"/>
      <c r="UES678" s="70"/>
      <c r="UET678" s="70"/>
      <c r="UEU678" s="110"/>
      <c r="UEV678" s="2"/>
      <c r="UEW678" s="15"/>
      <c r="UEX678" s="15"/>
      <c r="UEY678" s="83"/>
      <c r="UEZ678" s="52"/>
      <c r="UFA678" s="70"/>
      <c r="UFB678" s="70"/>
      <c r="UFC678" s="70"/>
      <c r="UFD678" s="110"/>
      <c r="UFE678" s="2"/>
      <c r="UFF678" s="15"/>
      <c r="UFG678" s="15"/>
      <c r="UFH678" s="83"/>
      <c r="UFI678" s="52"/>
      <c r="UFJ678" s="70"/>
      <c r="UFK678" s="70"/>
      <c r="UFL678" s="70"/>
      <c r="UFM678" s="110"/>
      <c r="UFN678" s="2"/>
      <c r="UFO678" s="15"/>
      <c r="UFP678" s="15"/>
      <c r="UFQ678" s="83"/>
      <c r="UFR678" s="52"/>
      <c r="UFS678" s="70"/>
      <c r="UFT678" s="70"/>
      <c r="UFU678" s="70"/>
      <c r="UFV678" s="110"/>
      <c r="UFW678" s="2"/>
      <c r="UFX678" s="15"/>
      <c r="UFY678" s="15"/>
      <c r="UFZ678" s="83"/>
      <c r="UGA678" s="52"/>
      <c r="UGB678" s="70"/>
      <c r="UGC678" s="70"/>
      <c r="UGD678" s="70"/>
      <c r="UGE678" s="110"/>
      <c r="UGF678" s="2"/>
      <c r="UGG678" s="15"/>
      <c r="UGH678" s="15"/>
      <c r="UGI678" s="83"/>
      <c r="UGJ678" s="52"/>
      <c r="UGK678" s="70"/>
      <c r="UGL678" s="70"/>
      <c r="UGM678" s="70"/>
      <c r="UGN678" s="110"/>
      <c r="UGO678" s="2"/>
      <c r="UGP678" s="15"/>
      <c r="UGQ678" s="15"/>
      <c r="UGR678" s="83"/>
      <c r="UGS678" s="52"/>
      <c r="UGT678" s="70"/>
      <c r="UGU678" s="70"/>
      <c r="UGV678" s="70"/>
      <c r="UGW678" s="110"/>
      <c r="UGX678" s="2"/>
      <c r="UGY678" s="15"/>
      <c r="UGZ678" s="15"/>
      <c r="UHA678" s="83"/>
      <c r="UHB678" s="52"/>
      <c r="UHC678" s="70"/>
      <c r="UHD678" s="70"/>
      <c r="UHE678" s="70"/>
      <c r="UHF678" s="110"/>
      <c r="UHG678" s="2"/>
      <c r="UHH678" s="15"/>
      <c r="UHI678" s="15"/>
      <c r="UHJ678" s="83"/>
      <c r="UHK678" s="52"/>
      <c r="UHL678" s="70"/>
      <c r="UHM678" s="70"/>
      <c r="UHN678" s="70"/>
      <c r="UHO678" s="110"/>
      <c r="UHP678" s="2"/>
      <c r="UHQ678" s="15"/>
      <c r="UHR678" s="15"/>
      <c r="UHS678" s="83"/>
      <c r="UHT678" s="52"/>
      <c r="UHU678" s="70"/>
      <c r="UHV678" s="70"/>
      <c r="UHW678" s="70"/>
      <c r="UHX678" s="110"/>
      <c r="UHY678" s="2"/>
      <c r="UHZ678" s="15"/>
      <c r="UIA678" s="15"/>
      <c r="UIB678" s="83"/>
      <c r="UIC678" s="52"/>
      <c r="UID678" s="70"/>
      <c r="UIE678" s="70"/>
      <c r="UIF678" s="70"/>
      <c r="UIG678" s="110"/>
      <c r="UIH678" s="2"/>
      <c r="UII678" s="15"/>
      <c r="UIJ678" s="15"/>
      <c r="UIK678" s="83"/>
      <c r="UIL678" s="52"/>
      <c r="UIM678" s="70"/>
      <c r="UIN678" s="70"/>
      <c r="UIO678" s="70"/>
      <c r="UIP678" s="110"/>
      <c r="UIQ678" s="2"/>
      <c r="UIR678" s="15"/>
      <c r="UIS678" s="15"/>
      <c r="UIT678" s="83"/>
      <c r="UIU678" s="52"/>
      <c r="UIV678" s="70"/>
      <c r="UIW678" s="70"/>
      <c r="UIX678" s="70"/>
      <c r="UIY678" s="110"/>
      <c r="UIZ678" s="2"/>
      <c r="UJA678" s="15"/>
      <c r="UJB678" s="15"/>
      <c r="UJC678" s="83"/>
      <c r="UJD678" s="52"/>
      <c r="UJE678" s="70"/>
      <c r="UJF678" s="70"/>
      <c r="UJG678" s="70"/>
      <c r="UJH678" s="110"/>
      <c r="UJI678" s="2"/>
      <c r="UJJ678" s="15"/>
      <c r="UJK678" s="15"/>
      <c r="UJL678" s="83"/>
      <c r="UJM678" s="52"/>
      <c r="UJN678" s="70"/>
      <c r="UJO678" s="70"/>
      <c r="UJP678" s="70"/>
      <c r="UJQ678" s="110"/>
      <c r="UJR678" s="2"/>
      <c r="UJS678" s="15"/>
      <c r="UJT678" s="15"/>
      <c r="UJU678" s="83"/>
      <c r="UJV678" s="52"/>
      <c r="UJW678" s="70"/>
      <c r="UJX678" s="70"/>
      <c r="UJY678" s="70"/>
      <c r="UJZ678" s="110"/>
      <c r="UKA678" s="2"/>
      <c r="UKB678" s="15"/>
      <c r="UKC678" s="15"/>
      <c r="UKD678" s="83"/>
      <c r="UKE678" s="52"/>
      <c r="UKF678" s="70"/>
      <c r="UKG678" s="70"/>
      <c r="UKH678" s="70"/>
      <c r="UKI678" s="110"/>
      <c r="UKJ678" s="2"/>
      <c r="UKK678" s="15"/>
      <c r="UKL678" s="15"/>
      <c r="UKM678" s="83"/>
      <c r="UKN678" s="52"/>
      <c r="UKO678" s="70"/>
      <c r="UKP678" s="70"/>
      <c r="UKQ678" s="70"/>
      <c r="UKR678" s="110"/>
      <c r="UKS678" s="2"/>
      <c r="UKT678" s="15"/>
      <c r="UKU678" s="15"/>
      <c r="UKV678" s="83"/>
      <c r="UKW678" s="52"/>
      <c r="UKX678" s="70"/>
      <c r="UKY678" s="70"/>
      <c r="UKZ678" s="70"/>
      <c r="ULA678" s="110"/>
      <c r="ULB678" s="2"/>
      <c r="ULC678" s="15"/>
      <c r="ULD678" s="15"/>
      <c r="ULE678" s="83"/>
      <c r="ULF678" s="52"/>
      <c r="ULG678" s="70"/>
      <c r="ULH678" s="70"/>
      <c r="ULI678" s="70"/>
      <c r="ULJ678" s="110"/>
      <c r="ULK678" s="2"/>
      <c r="ULL678" s="15"/>
      <c r="ULM678" s="15"/>
      <c r="ULN678" s="83"/>
      <c r="ULO678" s="52"/>
      <c r="ULP678" s="70"/>
      <c r="ULQ678" s="70"/>
      <c r="ULR678" s="70"/>
      <c r="ULS678" s="110"/>
      <c r="ULT678" s="2"/>
      <c r="ULU678" s="15"/>
      <c r="ULV678" s="15"/>
      <c r="ULW678" s="83"/>
      <c r="ULX678" s="52"/>
      <c r="ULY678" s="70"/>
      <c r="ULZ678" s="70"/>
      <c r="UMA678" s="70"/>
      <c r="UMB678" s="110"/>
      <c r="UMC678" s="2"/>
      <c r="UMD678" s="15"/>
      <c r="UME678" s="15"/>
      <c r="UMF678" s="83"/>
      <c r="UMG678" s="52"/>
      <c r="UMH678" s="70"/>
      <c r="UMI678" s="70"/>
      <c r="UMJ678" s="70"/>
      <c r="UMK678" s="110"/>
      <c r="UML678" s="2"/>
      <c r="UMM678" s="15"/>
      <c r="UMN678" s="15"/>
      <c r="UMO678" s="83"/>
      <c r="UMP678" s="52"/>
      <c r="UMQ678" s="70"/>
      <c r="UMR678" s="70"/>
      <c r="UMS678" s="70"/>
      <c r="UMT678" s="110"/>
      <c r="UMU678" s="2"/>
      <c r="UMV678" s="15"/>
      <c r="UMW678" s="15"/>
      <c r="UMX678" s="83"/>
      <c r="UMY678" s="52"/>
      <c r="UMZ678" s="70"/>
      <c r="UNA678" s="70"/>
      <c r="UNB678" s="70"/>
      <c r="UNC678" s="110"/>
      <c r="UND678" s="2"/>
      <c r="UNE678" s="15"/>
      <c r="UNF678" s="15"/>
      <c r="UNG678" s="83"/>
      <c r="UNH678" s="52"/>
      <c r="UNI678" s="70"/>
      <c r="UNJ678" s="70"/>
      <c r="UNK678" s="70"/>
      <c r="UNL678" s="110"/>
      <c r="UNM678" s="2"/>
      <c r="UNN678" s="15"/>
      <c r="UNO678" s="15"/>
      <c r="UNP678" s="83"/>
      <c r="UNQ678" s="52"/>
      <c r="UNR678" s="70"/>
      <c r="UNS678" s="70"/>
      <c r="UNT678" s="70"/>
      <c r="UNU678" s="110"/>
      <c r="UNV678" s="2"/>
      <c r="UNW678" s="15"/>
      <c r="UNX678" s="15"/>
      <c r="UNY678" s="83"/>
      <c r="UNZ678" s="52"/>
      <c r="UOA678" s="70"/>
      <c r="UOB678" s="70"/>
      <c r="UOC678" s="70"/>
      <c r="UOD678" s="110"/>
      <c r="UOE678" s="2"/>
      <c r="UOF678" s="15"/>
      <c r="UOG678" s="15"/>
      <c r="UOH678" s="83"/>
      <c r="UOI678" s="52"/>
      <c r="UOJ678" s="70"/>
      <c r="UOK678" s="70"/>
      <c r="UOL678" s="70"/>
      <c r="UOM678" s="110"/>
      <c r="UON678" s="2"/>
      <c r="UOO678" s="15"/>
      <c r="UOP678" s="15"/>
      <c r="UOQ678" s="83"/>
      <c r="UOR678" s="52"/>
      <c r="UOS678" s="70"/>
      <c r="UOT678" s="70"/>
      <c r="UOU678" s="70"/>
      <c r="UOV678" s="110"/>
      <c r="UOW678" s="2"/>
      <c r="UOX678" s="15"/>
      <c r="UOY678" s="15"/>
      <c r="UOZ678" s="83"/>
      <c r="UPA678" s="52"/>
      <c r="UPB678" s="70"/>
      <c r="UPC678" s="70"/>
      <c r="UPD678" s="70"/>
      <c r="UPE678" s="110"/>
      <c r="UPF678" s="2"/>
      <c r="UPG678" s="15"/>
      <c r="UPH678" s="15"/>
      <c r="UPI678" s="83"/>
      <c r="UPJ678" s="52"/>
      <c r="UPK678" s="70"/>
      <c r="UPL678" s="70"/>
      <c r="UPM678" s="70"/>
      <c r="UPN678" s="110"/>
      <c r="UPO678" s="2"/>
      <c r="UPP678" s="15"/>
      <c r="UPQ678" s="15"/>
      <c r="UPR678" s="83"/>
      <c r="UPS678" s="52"/>
      <c r="UPT678" s="70"/>
      <c r="UPU678" s="70"/>
      <c r="UPV678" s="70"/>
      <c r="UPW678" s="110"/>
      <c r="UPX678" s="2"/>
      <c r="UPY678" s="15"/>
      <c r="UPZ678" s="15"/>
      <c r="UQA678" s="83"/>
      <c r="UQB678" s="52"/>
      <c r="UQC678" s="70"/>
      <c r="UQD678" s="70"/>
      <c r="UQE678" s="70"/>
      <c r="UQF678" s="110"/>
      <c r="UQG678" s="2"/>
      <c r="UQH678" s="15"/>
      <c r="UQI678" s="15"/>
      <c r="UQJ678" s="83"/>
      <c r="UQK678" s="52"/>
      <c r="UQL678" s="70"/>
      <c r="UQM678" s="70"/>
      <c r="UQN678" s="70"/>
      <c r="UQO678" s="110"/>
      <c r="UQP678" s="2"/>
      <c r="UQQ678" s="15"/>
      <c r="UQR678" s="15"/>
      <c r="UQS678" s="83"/>
      <c r="UQT678" s="52"/>
      <c r="UQU678" s="70"/>
      <c r="UQV678" s="70"/>
      <c r="UQW678" s="70"/>
      <c r="UQX678" s="110"/>
      <c r="UQY678" s="2"/>
      <c r="UQZ678" s="15"/>
      <c r="URA678" s="15"/>
      <c r="URB678" s="83"/>
      <c r="URC678" s="52"/>
      <c r="URD678" s="70"/>
      <c r="URE678" s="70"/>
      <c r="URF678" s="70"/>
      <c r="URG678" s="110"/>
      <c r="URH678" s="2"/>
      <c r="URI678" s="15"/>
      <c r="URJ678" s="15"/>
      <c r="URK678" s="83"/>
      <c r="URL678" s="52"/>
      <c r="URM678" s="70"/>
      <c r="URN678" s="70"/>
      <c r="URO678" s="70"/>
      <c r="URP678" s="110"/>
      <c r="URQ678" s="2"/>
      <c r="URR678" s="15"/>
      <c r="URS678" s="15"/>
      <c r="URT678" s="83"/>
      <c r="URU678" s="52"/>
      <c r="URV678" s="70"/>
      <c r="URW678" s="70"/>
      <c r="URX678" s="70"/>
      <c r="URY678" s="110"/>
      <c r="URZ678" s="2"/>
      <c r="USA678" s="15"/>
      <c r="USB678" s="15"/>
      <c r="USC678" s="83"/>
      <c r="USD678" s="52"/>
      <c r="USE678" s="70"/>
      <c r="USF678" s="70"/>
      <c r="USG678" s="70"/>
      <c r="USH678" s="110"/>
      <c r="USI678" s="2"/>
      <c r="USJ678" s="15"/>
      <c r="USK678" s="15"/>
      <c r="USL678" s="83"/>
      <c r="USM678" s="52"/>
      <c r="USN678" s="70"/>
      <c r="USO678" s="70"/>
      <c r="USP678" s="70"/>
      <c r="USQ678" s="110"/>
      <c r="USR678" s="2"/>
      <c r="USS678" s="15"/>
      <c r="UST678" s="15"/>
      <c r="USU678" s="83"/>
      <c r="USV678" s="52"/>
      <c r="USW678" s="70"/>
      <c r="USX678" s="70"/>
      <c r="USY678" s="70"/>
      <c r="USZ678" s="110"/>
      <c r="UTA678" s="2"/>
      <c r="UTB678" s="15"/>
      <c r="UTC678" s="15"/>
      <c r="UTD678" s="83"/>
      <c r="UTE678" s="52"/>
      <c r="UTF678" s="70"/>
      <c r="UTG678" s="70"/>
      <c r="UTH678" s="70"/>
      <c r="UTI678" s="110"/>
      <c r="UTJ678" s="2"/>
      <c r="UTK678" s="15"/>
      <c r="UTL678" s="15"/>
      <c r="UTM678" s="83"/>
      <c r="UTN678" s="52"/>
      <c r="UTO678" s="70"/>
      <c r="UTP678" s="70"/>
      <c r="UTQ678" s="70"/>
      <c r="UTR678" s="110"/>
      <c r="UTS678" s="2"/>
      <c r="UTT678" s="15"/>
      <c r="UTU678" s="15"/>
      <c r="UTV678" s="83"/>
      <c r="UTW678" s="52"/>
      <c r="UTX678" s="70"/>
      <c r="UTY678" s="70"/>
      <c r="UTZ678" s="70"/>
      <c r="UUA678" s="110"/>
      <c r="UUB678" s="2"/>
      <c r="UUC678" s="15"/>
      <c r="UUD678" s="15"/>
      <c r="UUE678" s="83"/>
      <c r="UUF678" s="52"/>
      <c r="UUG678" s="70"/>
      <c r="UUH678" s="70"/>
      <c r="UUI678" s="70"/>
      <c r="UUJ678" s="110"/>
      <c r="UUK678" s="2"/>
      <c r="UUL678" s="15"/>
      <c r="UUM678" s="15"/>
      <c r="UUN678" s="83"/>
      <c r="UUO678" s="52"/>
      <c r="UUP678" s="70"/>
      <c r="UUQ678" s="70"/>
      <c r="UUR678" s="70"/>
      <c r="UUS678" s="110"/>
      <c r="UUT678" s="2"/>
      <c r="UUU678" s="15"/>
      <c r="UUV678" s="15"/>
      <c r="UUW678" s="83"/>
      <c r="UUX678" s="52"/>
      <c r="UUY678" s="70"/>
      <c r="UUZ678" s="70"/>
      <c r="UVA678" s="70"/>
      <c r="UVB678" s="110"/>
      <c r="UVC678" s="2"/>
      <c r="UVD678" s="15"/>
      <c r="UVE678" s="15"/>
      <c r="UVF678" s="83"/>
      <c r="UVG678" s="52"/>
      <c r="UVH678" s="70"/>
      <c r="UVI678" s="70"/>
      <c r="UVJ678" s="70"/>
      <c r="UVK678" s="110"/>
      <c r="UVL678" s="2"/>
      <c r="UVM678" s="15"/>
      <c r="UVN678" s="15"/>
      <c r="UVO678" s="83"/>
      <c r="UVP678" s="52"/>
      <c r="UVQ678" s="70"/>
      <c r="UVR678" s="70"/>
      <c r="UVS678" s="70"/>
      <c r="UVT678" s="110"/>
      <c r="UVU678" s="2"/>
      <c r="UVV678" s="15"/>
      <c r="UVW678" s="15"/>
      <c r="UVX678" s="83"/>
      <c r="UVY678" s="52"/>
      <c r="UVZ678" s="70"/>
      <c r="UWA678" s="70"/>
      <c r="UWB678" s="70"/>
      <c r="UWC678" s="110"/>
      <c r="UWD678" s="2"/>
      <c r="UWE678" s="15"/>
      <c r="UWF678" s="15"/>
      <c r="UWG678" s="83"/>
      <c r="UWH678" s="52"/>
      <c r="UWI678" s="70"/>
      <c r="UWJ678" s="70"/>
      <c r="UWK678" s="70"/>
      <c r="UWL678" s="110"/>
      <c r="UWM678" s="2"/>
      <c r="UWN678" s="15"/>
      <c r="UWO678" s="15"/>
      <c r="UWP678" s="83"/>
      <c r="UWQ678" s="52"/>
      <c r="UWR678" s="70"/>
      <c r="UWS678" s="70"/>
      <c r="UWT678" s="70"/>
      <c r="UWU678" s="110"/>
      <c r="UWV678" s="2"/>
      <c r="UWW678" s="15"/>
      <c r="UWX678" s="15"/>
      <c r="UWY678" s="83"/>
      <c r="UWZ678" s="52"/>
      <c r="UXA678" s="70"/>
      <c r="UXB678" s="70"/>
      <c r="UXC678" s="70"/>
      <c r="UXD678" s="110"/>
      <c r="UXE678" s="2"/>
      <c r="UXF678" s="15"/>
      <c r="UXG678" s="15"/>
      <c r="UXH678" s="83"/>
      <c r="UXI678" s="52"/>
      <c r="UXJ678" s="70"/>
      <c r="UXK678" s="70"/>
      <c r="UXL678" s="70"/>
      <c r="UXM678" s="110"/>
      <c r="UXN678" s="2"/>
      <c r="UXO678" s="15"/>
      <c r="UXP678" s="15"/>
      <c r="UXQ678" s="83"/>
      <c r="UXR678" s="52"/>
      <c r="UXS678" s="70"/>
      <c r="UXT678" s="70"/>
      <c r="UXU678" s="70"/>
      <c r="UXV678" s="110"/>
      <c r="UXW678" s="2"/>
      <c r="UXX678" s="15"/>
      <c r="UXY678" s="15"/>
      <c r="UXZ678" s="83"/>
      <c r="UYA678" s="52"/>
      <c r="UYB678" s="70"/>
      <c r="UYC678" s="70"/>
      <c r="UYD678" s="70"/>
      <c r="UYE678" s="110"/>
      <c r="UYF678" s="2"/>
      <c r="UYG678" s="15"/>
      <c r="UYH678" s="15"/>
      <c r="UYI678" s="83"/>
      <c r="UYJ678" s="52"/>
      <c r="UYK678" s="70"/>
      <c r="UYL678" s="70"/>
      <c r="UYM678" s="70"/>
      <c r="UYN678" s="110"/>
      <c r="UYO678" s="2"/>
      <c r="UYP678" s="15"/>
      <c r="UYQ678" s="15"/>
      <c r="UYR678" s="83"/>
      <c r="UYS678" s="52"/>
      <c r="UYT678" s="70"/>
      <c r="UYU678" s="70"/>
      <c r="UYV678" s="70"/>
      <c r="UYW678" s="110"/>
      <c r="UYX678" s="2"/>
      <c r="UYY678" s="15"/>
      <c r="UYZ678" s="15"/>
      <c r="UZA678" s="83"/>
      <c r="UZB678" s="52"/>
      <c r="UZC678" s="70"/>
      <c r="UZD678" s="70"/>
      <c r="UZE678" s="70"/>
      <c r="UZF678" s="110"/>
      <c r="UZG678" s="2"/>
      <c r="UZH678" s="15"/>
      <c r="UZI678" s="15"/>
      <c r="UZJ678" s="83"/>
      <c r="UZK678" s="52"/>
      <c r="UZL678" s="70"/>
      <c r="UZM678" s="70"/>
      <c r="UZN678" s="70"/>
      <c r="UZO678" s="110"/>
      <c r="UZP678" s="2"/>
      <c r="UZQ678" s="15"/>
      <c r="UZR678" s="15"/>
      <c r="UZS678" s="83"/>
      <c r="UZT678" s="52"/>
      <c r="UZU678" s="70"/>
      <c r="UZV678" s="70"/>
      <c r="UZW678" s="70"/>
      <c r="UZX678" s="110"/>
      <c r="UZY678" s="2"/>
      <c r="UZZ678" s="15"/>
      <c r="VAA678" s="15"/>
      <c r="VAB678" s="83"/>
      <c r="VAC678" s="52"/>
      <c r="VAD678" s="70"/>
      <c r="VAE678" s="70"/>
      <c r="VAF678" s="70"/>
      <c r="VAG678" s="110"/>
      <c r="VAH678" s="2"/>
      <c r="VAI678" s="15"/>
      <c r="VAJ678" s="15"/>
      <c r="VAK678" s="83"/>
      <c r="VAL678" s="52"/>
      <c r="VAM678" s="70"/>
      <c r="VAN678" s="70"/>
      <c r="VAO678" s="70"/>
      <c r="VAP678" s="110"/>
      <c r="VAQ678" s="2"/>
      <c r="VAR678" s="15"/>
      <c r="VAS678" s="15"/>
      <c r="VAT678" s="83"/>
      <c r="VAU678" s="52"/>
      <c r="VAV678" s="70"/>
      <c r="VAW678" s="70"/>
      <c r="VAX678" s="70"/>
      <c r="VAY678" s="110"/>
      <c r="VAZ678" s="2"/>
      <c r="VBA678" s="15"/>
      <c r="VBB678" s="15"/>
      <c r="VBC678" s="83"/>
      <c r="VBD678" s="52"/>
      <c r="VBE678" s="70"/>
      <c r="VBF678" s="70"/>
      <c r="VBG678" s="70"/>
      <c r="VBH678" s="110"/>
      <c r="VBI678" s="2"/>
      <c r="VBJ678" s="15"/>
      <c r="VBK678" s="15"/>
      <c r="VBL678" s="83"/>
      <c r="VBM678" s="52"/>
      <c r="VBN678" s="70"/>
      <c r="VBO678" s="70"/>
      <c r="VBP678" s="70"/>
      <c r="VBQ678" s="110"/>
      <c r="VBR678" s="2"/>
      <c r="VBS678" s="15"/>
      <c r="VBT678" s="15"/>
      <c r="VBU678" s="83"/>
      <c r="VBV678" s="52"/>
      <c r="VBW678" s="70"/>
      <c r="VBX678" s="70"/>
      <c r="VBY678" s="70"/>
      <c r="VBZ678" s="110"/>
      <c r="VCA678" s="2"/>
      <c r="VCB678" s="15"/>
      <c r="VCC678" s="15"/>
      <c r="VCD678" s="83"/>
      <c r="VCE678" s="52"/>
      <c r="VCF678" s="70"/>
      <c r="VCG678" s="70"/>
      <c r="VCH678" s="70"/>
      <c r="VCI678" s="110"/>
      <c r="VCJ678" s="2"/>
      <c r="VCK678" s="15"/>
      <c r="VCL678" s="15"/>
      <c r="VCM678" s="83"/>
      <c r="VCN678" s="52"/>
      <c r="VCO678" s="70"/>
      <c r="VCP678" s="70"/>
      <c r="VCQ678" s="70"/>
      <c r="VCR678" s="110"/>
      <c r="VCS678" s="2"/>
      <c r="VCT678" s="15"/>
      <c r="VCU678" s="15"/>
      <c r="VCV678" s="83"/>
      <c r="VCW678" s="52"/>
      <c r="VCX678" s="70"/>
      <c r="VCY678" s="70"/>
      <c r="VCZ678" s="70"/>
      <c r="VDA678" s="110"/>
      <c r="VDB678" s="2"/>
      <c r="VDC678" s="15"/>
      <c r="VDD678" s="15"/>
      <c r="VDE678" s="83"/>
      <c r="VDF678" s="52"/>
      <c r="VDG678" s="70"/>
      <c r="VDH678" s="70"/>
      <c r="VDI678" s="70"/>
      <c r="VDJ678" s="110"/>
      <c r="VDK678" s="2"/>
      <c r="VDL678" s="15"/>
      <c r="VDM678" s="15"/>
      <c r="VDN678" s="83"/>
      <c r="VDO678" s="52"/>
      <c r="VDP678" s="70"/>
      <c r="VDQ678" s="70"/>
      <c r="VDR678" s="70"/>
      <c r="VDS678" s="110"/>
      <c r="VDT678" s="2"/>
      <c r="VDU678" s="15"/>
      <c r="VDV678" s="15"/>
      <c r="VDW678" s="83"/>
      <c r="VDX678" s="52"/>
      <c r="VDY678" s="70"/>
      <c r="VDZ678" s="70"/>
      <c r="VEA678" s="70"/>
      <c r="VEB678" s="110"/>
      <c r="VEC678" s="2"/>
      <c r="VED678" s="15"/>
      <c r="VEE678" s="15"/>
      <c r="VEF678" s="83"/>
      <c r="VEG678" s="52"/>
      <c r="VEH678" s="70"/>
      <c r="VEI678" s="70"/>
      <c r="VEJ678" s="70"/>
      <c r="VEK678" s="110"/>
      <c r="VEL678" s="2"/>
      <c r="VEM678" s="15"/>
      <c r="VEN678" s="15"/>
      <c r="VEO678" s="83"/>
      <c r="VEP678" s="52"/>
      <c r="VEQ678" s="70"/>
      <c r="VER678" s="70"/>
      <c r="VES678" s="70"/>
      <c r="VET678" s="110"/>
      <c r="VEU678" s="2"/>
      <c r="VEV678" s="15"/>
      <c r="VEW678" s="15"/>
      <c r="VEX678" s="83"/>
      <c r="VEY678" s="52"/>
      <c r="VEZ678" s="70"/>
      <c r="VFA678" s="70"/>
      <c r="VFB678" s="70"/>
      <c r="VFC678" s="110"/>
      <c r="VFD678" s="2"/>
      <c r="VFE678" s="15"/>
      <c r="VFF678" s="15"/>
      <c r="VFG678" s="83"/>
      <c r="VFH678" s="52"/>
      <c r="VFI678" s="70"/>
      <c r="VFJ678" s="70"/>
      <c r="VFK678" s="70"/>
      <c r="VFL678" s="110"/>
      <c r="VFM678" s="2"/>
      <c r="VFN678" s="15"/>
      <c r="VFO678" s="15"/>
      <c r="VFP678" s="83"/>
      <c r="VFQ678" s="52"/>
      <c r="VFR678" s="70"/>
      <c r="VFS678" s="70"/>
      <c r="VFT678" s="70"/>
      <c r="VFU678" s="110"/>
      <c r="VFV678" s="2"/>
      <c r="VFW678" s="15"/>
      <c r="VFX678" s="15"/>
      <c r="VFY678" s="83"/>
      <c r="VFZ678" s="52"/>
      <c r="VGA678" s="70"/>
      <c r="VGB678" s="70"/>
      <c r="VGC678" s="70"/>
      <c r="VGD678" s="110"/>
      <c r="VGE678" s="2"/>
      <c r="VGF678" s="15"/>
      <c r="VGG678" s="15"/>
      <c r="VGH678" s="83"/>
      <c r="VGI678" s="52"/>
      <c r="VGJ678" s="70"/>
      <c r="VGK678" s="70"/>
      <c r="VGL678" s="70"/>
      <c r="VGM678" s="110"/>
      <c r="VGN678" s="2"/>
      <c r="VGO678" s="15"/>
      <c r="VGP678" s="15"/>
      <c r="VGQ678" s="83"/>
      <c r="VGR678" s="52"/>
      <c r="VGS678" s="70"/>
      <c r="VGT678" s="70"/>
      <c r="VGU678" s="70"/>
      <c r="VGV678" s="110"/>
      <c r="VGW678" s="2"/>
      <c r="VGX678" s="15"/>
      <c r="VGY678" s="15"/>
      <c r="VGZ678" s="83"/>
      <c r="VHA678" s="52"/>
      <c r="VHB678" s="70"/>
      <c r="VHC678" s="70"/>
      <c r="VHD678" s="70"/>
      <c r="VHE678" s="110"/>
      <c r="VHF678" s="2"/>
      <c r="VHG678" s="15"/>
      <c r="VHH678" s="15"/>
      <c r="VHI678" s="83"/>
      <c r="VHJ678" s="52"/>
      <c r="VHK678" s="70"/>
      <c r="VHL678" s="70"/>
      <c r="VHM678" s="70"/>
      <c r="VHN678" s="110"/>
      <c r="VHO678" s="2"/>
      <c r="VHP678" s="15"/>
      <c r="VHQ678" s="15"/>
      <c r="VHR678" s="83"/>
      <c r="VHS678" s="52"/>
      <c r="VHT678" s="70"/>
      <c r="VHU678" s="70"/>
      <c r="VHV678" s="70"/>
      <c r="VHW678" s="110"/>
      <c r="VHX678" s="2"/>
      <c r="VHY678" s="15"/>
      <c r="VHZ678" s="15"/>
      <c r="VIA678" s="83"/>
      <c r="VIB678" s="52"/>
      <c r="VIC678" s="70"/>
      <c r="VID678" s="70"/>
      <c r="VIE678" s="70"/>
      <c r="VIF678" s="110"/>
      <c r="VIG678" s="2"/>
      <c r="VIH678" s="15"/>
      <c r="VII678" s="15"/>
      <c r="VIJ678" s="83"/>
      <c r="VIK678" s="52"/>
      <c r="VIL678" s="70"/>
      <c r="VIM678" s="70"/>
      <c r="VIN678" s="70"/>
      <c r="VIO678" s="110"/>
      <c r="VIP678" s="2"/>
      <c r="VIQ678" s="15"/>
      <c r="VIR678" s="15"/>
      <c r="VIS678" s="83"/>
      <c r="VIT678" s="52"/>
      <c r="VIU678" s="70"/>
      <c r="VIV678" s="70"/>
      <c r="VIW678" s="70"/>
      <c r="VIX678" s="110"/>
      <c r="VIY678" s="2"/>
      <c r="VIZ678" s="15"/>
      <c r="VJA678" s="15"/>
      <c r="VJB678" s="83"/>
      <c r="VJC678" s="52"/>
      <c r="VJD678" s="70"/>
      <c r="VJE678" s="70"/>
      <c r="VJF678" s="70"/>
      <c r="VJG678" s="110"/>
      <c r="VJH678" s="2"/>
      <c r="VJI678" s="15"/>
      <c r="VJJ678" s="15"/>
      <c r="VJK678" s="83"/>
      <c r="VJL678" s="52"/>
      <c r="VJM678" s="70"/>
      <c r="VJN678" s="70"/>
      <c r="VJO678" s="70"/>
      <c r="VJP678" s="110"/>
      <c r="VJQ678" s="2"/>
      <c r="VJR678" s="15"/>
      <c r="VJS678" s="15"/>
      <c r="VJT678" s="83"/>
      <c r="VJU678" s="52"/>
      <c r="VJV678" s="70"/>
      <c r="VJW678" s="70"/>
      <c r="VJX678" s="70"/>
      <c r="VJY678" s="110"/>
      <c r="VJZ678" s="2"/>
      <c r="VKA678" s="15"/>
      <c r="VKB678" s="15"/>
      <c r="VKC678" s="83"/>
      <c r="VKD678" s="52"/>
      <c r="VKE678" s="70"/>
      <c r="VKF678" s="70"/>
      <c r="VKG678" s="70"/>
      <c r="VKH678" s="110"/>
      <c r="VKI678" s="2"/>
      <c r="VKJ678" s="15"/>
      <c r="VKK678" s="15"/>
      <c r="VKL678" s="83"/>
      <c r="VKM678" s="52"/>
      <c r="VKN678" s="70"/>
      <c r="VKO678" s="70"/>
      <c r="VKP678" s="70"/>
      <c r="VKQ678" s="110"/>
      <c r="VKR678" s="2"/>
      <c r="VKS678" s="15"/>
      <c r="VKT678" s="15"/>
      <c r="VKU678" s="83"/>
      <c r="VKV678" s="52"/>
      <c r="VKW678" s="70"/>
      <c r="VKX678" s="70"/>
      <c r="VKY678" s="70"/>
      <c r="VKZ678" s="110"/>
      <c r="VLA678" s="2"/>
      <c r="VLB678" s="15"/>
      <c r="VLC678" s="15"/>
      <c r="VLD678" s="83"/>
      <c r="VLE678" s="52"/>
      <c r="VLF678" s="70"/>
      <c r="VLG678" s="70"/>
      <c r="VLH678" s="70"/>
      <c r="VLI678" s="110"/>
      <c r="VLJ678" s="2"/>
      <c r="VLK678" s="15"/>
      <c r="VLL678" s="15"/>
      <c r="VLM678" s="83"/>
      <c r="VLN678" s="52"/>
      <c r="VLO678" s="70"/>
      <c r="VLP678" s="70"/>
      <c r="VLQ678" s="70"/>
      <c r="VLR678" s="110"/>
      <c r="VLS678" s="2"/>
      <c r="VLT678" s="15"/>
      <c r="VLU678" s="15"/>
      <c r="VLV678" s="83"/>
      <c r="VLW678" s="52"/>
      <c r="VLX678" s="70"/>
      <c r="VLY678" s="70"/>
      <c r="VLZ678" s="70"/>
      <c r="VMA678" s="110"/>
      <c r="VMB678" s="2"/>
      <c r="VMC678" s="15"/>
      <c r="VMD678" s="15"/>
      <c r="VME678" s="83"/>
      <c r="VMF678" s="52"/>
      <c r="VMG678" s="70"/>
      <c r="VMH678" s="70"/>
      <c r="VMI678" s="70"/>
      <c r="VMJ678" s="110"/>
      <c r="VMK678" s="2"/>
      <c r="VML678" s="15"/>
      <c r="VMM678" s="15"/>
      <c r="VMN678" s="83"/>
      <c r="VMO678" s="52"/>
      <c r="VMP678" s="70"/>
      <c r="VMQ678" s="70"/>
      <c r="VMR678" s="70"/>
      <c r="VMS678" s="110"/>
      <c r="VMT678" s="2"/>
      <c r="VMU678" s="15"/>
      <c r="VMV678" s="15"/>
      <c r="VMW678" s="83"/>
      <c r="VMX678" s="52"/>
      <c r="VMY678" s="70"/>
      <c r="VMZ678" s="70"/>
      <c r="VNA678" s="70"/>
      <c r="VNB678" s="110"/>
      <c r="VNC678" s="2"/>
      <c r="VND678" s="15"/>
      <c r="VNE678" s="15"/>
      <c r="VNF678" s="83"/>
      <c r="VNG678" s="52"/>
      <c r="VNH678" s="70"/>
      <c r="VNI678" s="70"/>
      <c r="VNJ678" s="70"/>
      <c r="VNK678" s="110"/>
      <c r="VNL678" s="2"/>
      <c r="VNM678" s="15"/>
      <c r="VNN678" s="15"/>
      <c r="VNO678" s="83"/>
      <c r="VNP678" s="52"/>
      <c r="VNQ678" s="70"/>
      <c r="VNR678" s="70"/>
      <c r="VNS678" s="70"/>
      <c r="VNT678" s="110"/>
      <c r="VNU678" s="2"/>
      <c r="VNV678" s="15"/>
      <c r="VNW678" s="15"/>
      <c r="VNX678" s="83"/>
      <c r="VNY678" s="52"/>
      <c r="VNZ678" s="70"/>
      <c r="VOA678" s="70"/>
      <c r="VOB678" s="70"/>
      <c r="VOC678" s="110"/>
      <c r="VOD678" s="2"/>
      <c r="VOE678" s="15"/>
      <c r="VOF678" s="15"/>
      <c r="VOG678" s="83"/>
      <c r="VOH678" s="52"/>
      <c r="VOI678" s="70"/>
      <c r="VOJ678" s="70"/>
      <c r="VOK678" s="70"/>
      <c r="VOL678" s="110"/>
      <c r="VOM678" s="2"/>
      <c r="VON678" s="15"/>
      <c r="VOO678" s="15"/>
      <c r="VOP678" s="83"/>
      <c r="VOQ678" s="52"/>
      <c r="VOR678" s="70"/>
      <c r="VOS678" s="70"/>
      <c r="VOT678" s="70"/>
      <c r="VOU678" s="110"/>
      <c r="VOV678" s="2"/>
      <c r="VOW678" s="15"/>
      <c r="VOX678" s="15"/>
      <c r="VOY678" s="83"/>
      <c r="VOZ678" s="52"/>
      <c r="VPA678" s="70"/>
      <c r="VPB678" s="70"/>
      <c r="VPC678" s="70"/>
      <c r="VPD678" s="110"/>
      <c r="VPE678" s="2"/>
      <c r="VPF678" s="15"/>
      <c r="VPG678" s="15"/>
      <c r="VPH678" s="83"/>
      <c r="VPI678" s="52"/>
      <c r="VPJ678" s="70"/>
      <c r="VPK678" s="70"/>
      <c r="VPL678" s="70"/>
      <c r="VPM678" s="110"/>
      <c r="VPN678" s="2"/>
      <c r="VPO678" s="15"/>
      <c r="VPP678" s="15"/>
      <c r="VPQ678" s="83"/>
      <c r="VPR678" s="52"/>
      <c r="VPS678" s="70"/>
      <c r="VPT678" s="70"/>
      <c r="VPU678" s="70"/>
      <c r="VPV678" s="110"/>
      <c r="VPW678" s="2"/>
      <c r="VPX678" s="15"/>
      <c r="VPY678" s="15"/>
      <c r="VPZ678" s="83"/>
      <c r="VQA678" s="52"/>
      <c r="VQB678" s="70"/>
      <c r="VQC678" s="70"/>
      <c r="VQD678" s="70"/>
      <c r="VQE678" s="110"/>
      <c r="VQF678" s="2"/>
      <c r="VQG678" s="15"/>
      <c r="VQH678" s="15"/>
      <c r="VQI678" s="83"/>
      <c r="VQJ678" s="52"/>
      <c r="VQK678" s="70"/>
      <c r="VQL678" s="70"/>
      <c r="VQM678" s="70"/>
      <c r="VQN678" s="110"/>
      <c r="VQO678" s="2"/>
      <c r="VQP678" s="15"/>
      <c r="VQQ678" s="15"/>
      <c r="VQR678" s="83"/>
      <c r="VQS678" s="52"/>
      <c r="VQT678" s="70"/>
      <c r="VQU678" s="70"/>
      <c r="VQV678" s="70"/>
      <c r="VQW678" s="110"/>
      <c r="VQX678" s="2"/>
      <c r="VQY678" s="15"/>
      <c r="VQZ678" s="15"/>
      <c r="VRA678" s="83"/>
      <c r="VRB678" s="52"/>
      <c r="VRC678" s="70"/>
      <c r="VRD678" s="70"/>
      <c r="VRE678" s="70"/>
      <c r="VRF678" s="110"/>
      <c r="VRG678" s="2"/>
      <c r="VRH678" s="15"/>
      <c r="VRI678" s="15"/>
      <c r="VRJ678" s="83"/>
      <c r="VRK678" s="52"/>
      <c r="VRL678" s="70"/>
      <c r="VRM678" s="70"/>
      <c r="VRN678" s="70"/>
      <c r="VRO678" s="110"/>
      <c r="VRP678" s="2"/>
      <c r="VRQ678" s="15"/>
      <c r="VRR678" s="15"/>
      <c r="VRS678" s="83"/>
      <c r="VRT678" s="52"/>
      <c r="VRU678" s="70"/>
      <c r="VRV678" s="70"/>
      <c r="VRW678" s="70"/>
      <c r="VRX678" s="110"/>
      <c r="VRY678" s="2"/>
      <c r="VRZ678" s="15"/>
      <c r="VSA678" s="15"/>
      <c r="VSB678" s="83"/>
      <c r="VSC678" s="52"/>
      <c r="VSD678" s="70"/>
      <c r="VSE678" s="70"/>
      <c r="VSF678" s="70"/>
      <c r="VSG678" s="110"/>
      <c r="VSH678" s="2"/>
      <c r="VSI678" s="15"/>
      <c r="VSJ678" s="15"/>
      <c r="VSK678" s="83"/>
      <c r="VSL678" s="52"/>
      <c r="VSM678" s="70"/>
      <c r="VSN678" s="70"/>
      <c r="VSO678" s="70"/>
      <c r="VSP678" s="110"/>
      <c r="VSQ678" s="2"/>
      <c r="VSR678" s="15"/>
      <c r="VSS678" s="15"/>
      <c r="VST678" s="83"/>
      <c r="VSU678" s="52"/>
      <c r="VSV678" s="70"/>
      <c r="VSW678" s="70"/>
      <c r="VSX678" s="70"/>
      <c r="VSY678" s="110"/>
      <c r="VSZ678" s="2"/>
      <c r="VTA678" s="15"/>
      <c r="VTB678" s="15"/>
      <c r="VTC678" s="83"/>
      <c r="VTD678" s="52"/>
      <c r="VTE678" s="70"/>
      <c r="VTF678" s="70"/>
      <c r="VTG678" s="70"/>
      <c r="VTH678" s="110"/>
      <c r="VTI678" s="2"/>
      <c r="VTJ678" s="15"/>
      <c r="VTK678" s="15"/>
      <c r="VTL678" s="83"/>
      <c r="VTM678" s="52"/>
      <c r="VTN678" s="70"/>
      <c r="VTO678" s="70"/>
      <c r="VTP678" s="70"/>
      <c r="VTQ678" s="110"/>
      <c r="VTR678" s="2"/>
      <c r="VTS678" s="15"/>
      <c r="VTT678" s="15"/>
      <c r="VTU678" s="83"/>
      <c r="VTV678" s="52"/>
      <c r="VTW678" s="70"/>
      <c r="VTX678" s="70"/>
      <c r="VTY678" s="70"/>
      <c r="VTZ678" s="110"/>
      <c r="VUA678" s="2"/>
      <c r="VUB678" s="15"/>
      <c r="VUC678" s="15"/>
      <c r="VUD678" s="83"/>
      <c r="VUE678" s="52"/>
      <c r="VUF678" s="70"/>
      <c r="VUG678" s="70"/>
      <c r="VUH678" s="70"/>
      <c r="VUI678" s="110"/>
      <c r="VUJ678" s="2"/>
      <c r="VUK678" s="15"/>
      <c r="VUL678" s="15"/>
      <c r="VUM678" s="83"/>
      <c r="VUN678" s="52"/>
      <c r="VUO678" s="70"/>
      <c r="VUP678" s="70"/>
      <c r="VUQ678" s="70"/>
      <c r="VUR678" s="110"/>
      <c r="VUS678" s="2"/>
      <c r="VUT678" s="15"/>
      <c r="VUU678" s="15"/>
      <c r="VUV678" s="83"/>
      <c r="VUW678" s="52"/>
      <c r="VUX678" s="70"/>
      <c r="VUY678" s="70"/>
      <c r="VUZ678" s="70"/>
      <c r="VVA678" s="110"/>
      <c r="VVB678" s="2"/>
      <c r="VVC678" s="15"/>
      <c r="VVD678" s="15"/>
      <c r="VVE678" s="83"/>
      <c r="VVF678" s="52"/>
      <c r="VVG678" s="70"/>
      <c r="VVH678" s="70"/>
      <c r="VVI678" s="70"/>
      <c r="VVJ678" s="110"/>
      <c r="VVK678" s="2"/>
      <c r="VVL678" s="15"/>
      <c r="VVM678" s="15"/>
      <c r="VVN678" s="83"/>
      <c r="VVO678" s="52"/>
      <c r="VVP678" s="70"/>
      <c r="VVQ678" s="70"/>
      <c r="VVR678" s="70"/>
      <c r="VVS678" s="110"/>
      <c r="VVT678" s="2"/>
      <c r="VVU678" s="15"/>
      <c r="VVV678" s="15"/>
      <c r="VVW678" s="83"/>
      <c r="VVX678" s="52"/>
      <c r="VVY678" s="70"/>
      <c r="VVZ678" s="70"/>
      <c r="VWA678" s="70"/>
      <c r="VWB678" s="110"/>
      <c r="VWC678" s="2"/>
      <c r="VWD678" s="15"/>
      <c r="VWE678" s="15"/>
      <c r="VWF678" s="83"/>
      <c r="VWG678" s="52"/>
      <c r="VWH678" s="70"/>
      <c r="VWI678" s="70"/>
      <c r="VWJ678" s="70"/>
      <c r="VWK678" s="110"/>
      <c r="VWL678" s="2"/>
      <c r="VWM678" s="15"/>
      <c r="VWN678" s="15"/>
      <c r="VWO678" s="83"/>
      <c r="VWP678" s="52"/>
      <c r="VWQ678" s="70"/>
      <c r="VWR678" s="70"/>
      <c r="VWS678" s="70"/>
      <c r="VWT678" s="110"/>
      <c r="VWU678" s="2"/>
      <c r="VWV678" s="15"/>
      <c r="VWW678" s="15"/>
      <c r="VWX678" s="83"/>
      <c r="VWY678" s="52"/>
      <c r="VWZ678" s="70"/>
      <c r="VXA678" s="70"/>
      <c r="VXB678" s="70"/>
      <c r="VXC678" s="110"/>
      <c r="VXD678" s="2"/>
      <c r="VXE678" s="15"/>
      <c r="VXF678" s="15"/>
      <c r="VXG678" s="83"/>
      <c r="VXH678" s="52"/>
      <c r="VXI678" s="70"/>
      <c r="VXJ678" s="70"/>
      <c r="VXK678" s="70"/>
      <c r="VXL678" s="110"/>
      <c r="VXM678" s="2"/>
      <c r="VXN678" s="15"/>
      <c r="VXO678" s="15"/>
      <c r="VXP678" s="83"/>
      <c r="VXQ678" s="52"/>
      <c r="VXR678" s="70"/>
      <c r="VXS678" s="70"/>
      <c r="VXT678" s="70"/>
      <c r="VXU678" s="110"/>
      <c r="VXV678" s="2"/>
      <c r="VXW678" s="15"/>
      <c r="VXX678" s="15"/>
      <c r="VXY678" s="83"/>
      <c r="VXZ678" s="52"/>
      <c r="VYA678" s="70"/>
      <c r="VYB678" s="70"/>
      <c r="VYC678" s="70"/>
      <c r="VYD678" s="110"/>
      <c r="VYE678" s="2"/>
      <c r="VYF678" s="15"/>
      <c r="VYG678" s="15"/>
      <c r="VYH678" s="83"/>
      <c r="VYI678" s="52"/>
      <c r="VYJ678" s="70"/>
      <c r="VYK678" s="70"/>
      <c r="VYL678" s="70"/>
      <c r="VYM678" s="110"/>
      <c r="VYN678" s="2"/>
      <c r="VYO678" s="15"/>
      <c r="VYP678" s="15"/>
      <c r="VYQ678" s="83"/>
      <c r="VYR678" s="52"/>
      <c r="VYS678" s="70"/>
      <c r="VYT678" s="70"/>
      <c r="VYU678" s="70"/>
      <c r="VYV678" s="110"/>
      <c r="VYW678" s="2"/>
      <c r="VYX678" s="15"/>
      <c r="VYY678" s="15"/>
      <c r="VYZ678" s="83"/>
      <c r="VZA678" s="52"/>
      <c r="VZB678" s="70"/>
      <c r="VZC678" s="70"/>
      <c r="VZD678" s="70"/>
      <c r="VZE678" s="110"/>
      <c r="VZF678" s="2"/>
      <c r="VZG678" s="15"/>
      <c r="VZH678" s="15"/>
      <c r="VZI678" s="83"/>
      <c r="VZJ678" s="52"/>
      <c r="VZK678" s="70"/>
      <c r="VZL678" s="70"/>
      <c r="VZM678" s="70"/>
      <c r="VZN678" s="110"/>
      <c r="VZO678" s="2"/>
      <c r="VZP678" s="15"/>
      <c r="VZQ678" s="15"/>
      <c r="VZR678" s="83"/>
      <c r="VZS678" s="52"/>
      <c r="VZT678" s="70"/>
      <c r="VZU678" s="70"/>
      <c r="VZV678" s="70"/>
      <c r="VZW678" s="110"/>
      <c r="VZX678" s="2"/>
      <c r="VZY678" s="15"/>
      <c r="VZZ678" s="15"/>
      <c r="WAA678" s="83"/>
      <c r="WAB678" s="52"/>
      <c r="WAC678" s="70"/>
      <c r="WAD678" s="70"/>
      <c r="WAE678" s="70"/>
      <c r="WAF678" s="110"/>
      <c r="WAG678" s="2"/>
      <c r="WAH678" s="15"/>
      <c r="WAI678" s="15"/>
      <c r="WAJ678" s="83"/>
      <c r="WAK678" s="52"/>
      <c r="WAL678" s="70"/>
      <c r="WAM678" s="70"/>
      <c r="WAN678" s="70"/>
      <c r="WAO678" s="110"/>
      <c r="WAP678" s="2"/>
      <c r="WAQ678" s="15"/>
      <c r="WAR678" s="15"/>
      <c r="WAS678" s="83"/>
      <c r="WAT678" s="52"/>
      <c r="WAU678" s="70"/>
      <c r="WAV678" s="70"/>
      <c r="WAW678" s="70"/>
      <c r="WAX678" s="110"/>
      <c r="WAY678" s="2"/>
      <c r="WAZ678" s="15"/>
      <c r="WBA678" s="15"/>
      <c r="WBB678" s="83"/>
      <c r="WBC678" s="52"/>
      <c r="WBD678" s="70"/>
      <c r="WBE678" s="70"/>
      <c r="WBF678" s="70"/>
      <c r="WBG678" s="110"/>
      <c r="WBH678" s="2"/>
      <c r="WBI678" s="15"/>
      <c r="WBJ678" s="15"/>
      <c r="WBK678" s="83"/>
      <c r="WBL678" s="52"/>
      <c r="WBM678" s="70"/>
      <c r="WBN678" s="70"/>
      <c r="WBO678" s="70"/>
      <c r="WBP678" s="110"/>
      <c r="WBQ678" s="2"/>
      <c r="WBR678" s="15"/>
      <c r="WBS678" s="15"/>
      <c r="WBT678" s="83"/>
      <c r="WBU678" s="52"/>
      <c r="WBV678" s="70"/>
      <c r="WBW678" s="70"/>
      <c r="WBX678" s="70"/>
      <c r="WBY678" s="110"/>
      <c r="WBZ678" s="2"/>
      <c r="WCA678" s="15"/>
      <c r="WCB678" s="15"/>
      <c r="WCC678" s="83"/>
      <c r="WCD678" s="52"/>
      <c r="WCE678" s="70"/>
      <c r="WCF678" s="70"/>
      <c r="WCG678" s="70"/>
      <c r="WCH678" s="110"/>
      <c r="WCI678" s="2"/>
      <c r="WCJ678" s="15"/>
      <c r="WCK678" s="15"/>
      <c r="WCL678" s="83"/>
      <c r="WCM678" s="52"/>
      <c r="WCN678" s="70"/>
      <c r="WCO678" s="70"/>
      <c r="WCP678" s="70"/>
      <c r="WCQ678" s="110"/>
      <c r="WCR678" s="2"/>
      <c r="WCS678" s="15"/>
      <c r="WCT678" s="15"/>
      <c r="WCU678" s="83"/>
      <c r="WCV678" s="52"/>
      <c r="WCW678" s="70"/>
      <c r="WCX678" s="70"/>
      <c r="WCY678" s="70"/>
      <c r="WCZ678" s="110"/>
      <c r="WDA678" s="2"/>
      <c r="WDB678" s="15"/>
      <c r="WDC678" s="15"/>
      <c r="WDD678" s="83"/>
      <c r="WDE678" s="52"/>
      <c r="WDF678" s="70"/>
      <c r="WDG678" s="70"/>
      <c r="WDH678" s="70"/>
      <c r="WDI678" s="110"/>
      <c r="WDJ678" s="2"/>
      <c r="WDK678" s="15"/>
      <c r="WDL678" s="15"/>
      <c r="WDM678" s="83"/>
      <c r="WDN678" s="52"/>
      <c r="WDO678" s="70"/>
      <c r="WDP678" s="70"/>
      <c r="WDQ678" s="70"/>
      <c r="WDR678" s="110"/>
      <c r="WDS678" s="2"/>
      <c r="WDT678" s="15"/>
      <c r="WDU678" s="15"/>
      <c r="WDV678" s="83"/>
      <c r="WDW678" s="52"/>
      <c r="WDX678" s="70"/>
      <c r="WDY678" s="70"/>
      <c r="WDZ678" s="70"/>
      <c r="WEA678" s="110"/>
      <c r="WEB678" s="2"/>
      <c r="WEC678" s="15"/>
      <c r="WED678" s="15"/>
      <c r="WEE678" s="83"/>
      <c r="WEF678" s="52"/>
      <c r="WEG678" s="70"/>
      <c r="WEH678" s="70"/>
      <c r="WEI678" s="70"/>
      <c r="WEJ678" s="110"/>
      <c r="WEK678" s="2"/>
      <c r="WEL678" s="15"/>
      <c r="WEM678" s="15"/>
      <c r="WEN678" s="83"/>
      <c r="WEO678" s="52"/>
      <c r="WEP678" s="70"/>
      <c r="WEQ678" s="70"/>
      <c r="WER678" s="70"/>
      <c r="WES678" s="110"/>
      <c r="WET678" s="2"/>
      <c r="WEU678" s="15"/>
      <c r="WEV678" s="15"/>
      <c r="WEW678" s="83"/>
      <c r="WEX678" s="52"/>
      <c r="WEY678" s="70"/>
      <c r="WEZ678" s="70"/>
      <c r="WFA678" s="70"/>
      <c r="WFB678" s="110"/>
      <c r="WFC678" s="2"/>
      <c r="WFD678" s="15"/>
      <c r="WFE678" s="15"/>
      <c r="WFF678" s="83"/>
      <c r="WFG678" s="52"/>
      <c r="WFH678" s="70"/>
      <c r="WFI678" s="70"/>
      <c r="WFJ678" s="70"/>
      <c r="WFK678" s="110"/>
      <c r="WFL678" s="2"/>
      <c r="WFM678" s="15"/>
      <c r="WFN678" s="15"/>
      <c r="WFO678" s="83"/>
      <c r="WFP678" s="52"/>
      <c r="WFQ678" s="70"/>
      <c r="WFR678" s="70"/>
      <c r="WFS678" s="70"/>
      <c r="WFT678" s="110"/>
      <c r="WFU678" s="2"/>
      <c r="WFV678" s="15"/>
      <c r="WFW678" s="15"/>
      <c r="WFX678" s="83"/>
      <c r="WFY678" s="52"/>
      <c r="WFZ678" s="70"/>
      <c r="WGA678" s="70"/>
      <c r="WGB678" s="70"/>
      <c r="WGC678" s="110"/>
      <c r="WGD678" s="2"/>
      <c r="WGE678" s="15"/>
      <c r="WGF678" s="15"/>
      <c r="WGG678" s="83"/>
      <c r="WGH678" s="52"/>
      <c r="WGI678" s="70"/>
      <c r="WGJ678" s="70"/>
      <c r="WGK678" s="70"/>
      <c r="WGL678" s="110"/>
      <c r="WGM678" s="2"/>
      <c r="WGN678" s="15"/>
      <c r="WGO678" s="15"/>
      <c r="WGP678" s="83"/>
      <c r="WGQ678" s="52"/>
      <c r="WGR678" s="70"/>
      <c r="WGS678" s="70"/>
      <c r="WGT678" s="70"/>
      <c r="WGU678" s="110"/>
      <c r="WGV678" s="2"/>
      <c r="WGW678" s="15"/>
      <c r="WGX678" s="15"/>
      <c r="WGY678" s="83"/>
      <c r="WGZ678" s="52"/>
      <c r="WHA678" s="70"/>
      <c r="WHB678" s="70"/>
      <c r="WHC678" s="70"/>
      <c r="WHD678" s="110"/>
      <c r="WHE678" s="2"/>
      <c r="WHF678" s="15"/>
      <c r="WHG678" s="15"/>
      <c r="WHH678" s="83"/>
      <c r="WHI678" s="52"/>
      <c r="WHJ678" s="70"/>
      <c r="WHK678" s="70"/>
      <c r="WHL678" s="70"/>
      <c r="WHM678" s="110"/>
      <c r="WHN678" s="2"/>
      <c r="WHO678" s="15"/>
      <c r="WHP678" s="15"/>
      <c r="WHQ678" s="83"/>
      <c r="WHR678" s="52"/>
      <c r="WHS678" s="70"/>
      <c r="WHT678" s="70"/>
      <c r="WHU678" s="70"/>
      <c r="WHV678" s="110"/>
      <c r="WHW678" s="2"/>
      <c r="WHX678" s="15"/>
      <c r="WHY678" s="15"/>
      <c r="WHZ678" s="83"/>
      <c r="WIA678" s="52"/>
      <c r="WIB678" s="70"/>
      <c r="WIC678" s="70"/>
      <c r="WID678" s="70"/>
      <c r="WIE678" s="110"/>
      <c r="WIF678" s="2"/>
      <c r="WIG678" s="15"/>
      <c r="WIH678" s="15"/>
      <c r="WII678" s="83"/>
      <c r="WIJ678" s="52"/>
      <c r="WIK678" s="70"/>
      <c r="WIL678" s="70"/>
      <c r="WIM678" s="70"/>
      <c r="WIN678" s="110"/>
      <c r="WIO678" s="2"/>
      <c r="WIP678" s="15"/>
      <c r="WIQ678" s="15"/>
      <c r="WIR678" s="83"/>
      <c r="WIS678" s="52"/>
      <c r="WIT678" s="70"/>
      <c r="WIU678" s="70"/>
      <c r="WIV678" s="70"/>
      <c r="WIW678" s="110"/>
      <c r="WIX678" s="2"/>
      <c r="WIY678" s="15"/>
      <c r="WIZ678" s="15"/>
      <c r="WJA678" s="83"/>
      <c r="WJB678" s="52"/>
      <c r="WJC678" s="70"/>
      <c r="WJD678" s="70"/>
      <c r="WJE678" s="70"/>
      <c r="WJF678" s="110"/>
      <c r="WJG678" s="2"/>
      <c r="WJH678" s="15"/>
      <c r="WJI678" s="15"/>
      <c r="WJJ678" s="83"/>
      <c r="WJK678" s="52"/>
      <c r="WJL678" s="70"/>
      <c r="WJM678" s="70"/>
      <c r="WJN678" s="70"/>
      <c r="WJO678" s="110"/>
      <c r="WJP678" s="2"/>
      <c r="WJQ678" s="15"/>
      <c r="WJR678" s="15"/>
      <c r="WJS678" s="83"/>
      <c r="WJT678" s="52"/>
      <c r="WJU678" s="70"/>
      <c r="WJV678" s="70"/>
      <c r="WJW678" s="70"/>
      <c r="WJX678" s="110"/>
      <c r="WJY678" s="2"/>
      <c r="WJZ678" s="15"/>
      <c r="WKA678" s="15"/>
      <c r="WKB678" s="83"/>
      <c r="WKC678" s="52"/>
      <c r="WKD678" s="70"/>
      <c r="WKE678" s="70"/>
      <c r="WKF678" s="70"/>
      <c r="WKG678" s="110"/>
      <c r="WKH678" s="2"/>
      <c r="WKI678" s="15"/>
      <c r="WKJ678" s="15"/>
      <c r="WKK678" s="83"/>
      <c r="WKL678" s="52"/>
      <c r="WKM678" s="70"/>
      <c r="WKN678" s="70"/>
      <c r="WKO678" s="70"/>
      <c r="WKP678" s="110"/>
      <c r="WKQ678" s="2"/>
      <c r="WKR678" s="15"/>
      <c r="WKS678" s="15"/>
      <c r="WKT678" s="83"/>
      <c r="WKU678" s="52"/>
      <c r="WKV678" s="70"/>
      <c r="WKW678" s="70"/>
      <c r="WKX678" s="70"/>
      <c r="WKY678" s="110"/>
      <c r="WKZ678" s="2"/>
      <c r="WLA678" s="15"/>
      <c r="WLB678" s="15"/>
      <c r="WLC678" s="83"/>
      <c r="WLD678" s="52"/>
      <c r="WLE678" s="70"/>
      <c r="WLF678" s="70"/>
      <c r="WLG678" s="70"/>
      <c r="WLH678" s="110"/>
      <c r="WLI678" s="2"/>
      <c r="WLJ678" s="15"/>
      <c r="WLK678" s="15"/>
      <c r="WLL678" s="83"/>
      <c r="WLM678" s="52"/>
      <c r="WLN678" s="70"/>
      <c r="WLO678" s="70"/>
      <c r="WLP678" s="70"/>
      <c r="WLQ678" s="110"/>
      <c r="WLR678" s="2"/>
      <c r="WLS678" s="15"/>
      <c r="WLT678" s="15"/>
      <c r="WLU678" s="83"/>
      <c r="WLV678" s="52"/>
      <c r="WLW678" s="70"/>
      <c r="WLX678" s="70"/>
      <c r="WLY678" s="70"/>
      <c r="WLZ678" s="110"/>
      <c r="WMA678" s="2"/>
      <c r="WMB678" s="15"/>
      <c r="WMC678" s="15"/>
      <c r="WMD678" s="83"/>
      <c r="WME678" s="52"/>
      <c r="WMF678" s="70"/>
      <c r="WMG678" s="70"/>
      <c r="WMH678" s="70"/>
      <c r="WMI678" s="110"/>
      <c r="WMJ678" s="2"/>
      <c r="WMK678" s="15"/>
      <c r="WML678" s="15"/>
      <c r="WMM678" s="83"/>
      <c r="WMN678" s="52"/>
      <c r="WMO678" s="70"/>
      <c r="WMP678" s="70"/>
      <c r="WMQ678" s="70"/>
      <c r="WMR678" s="110"/>
      <c r="WMS678" s="2"/>
      <c r="WMT678" s="15"/>
      <c r="WMU678" s="15"/>
      <c r="WMV678" s="83"/>
      <c r="WMW678" s="52"/>
      <c r="WMX678" s="70"/>
      <c r="WMY678" s="70"/>
      <c r="WMZ678" s="70"/>
      <c r="WNA678" s="110"/>
      <c r="WNB678" s="2"/>
      <c r="WNC678" s="15"/>
      <c r="WND678" s="15"/>
      <c r="WNE678" s="83"/>
      <c r="WNF678" s="52"/>
      <c r="WNG678" s="70"/>
      <c r="WNH678" s="70"/>
      <c r="WNI678" s="70"/>
      <c r="WNJ678" s="110"/>
      <c r="WNK678" s="2"/>
      <c r="WNL678" s="15"/>
      <c r="WNM678" s="15"/>
      <c r="WNN678" s="83"/>
      <c r="WNO678" s="52"/>
      <c r="WNP678" s="70"/>
      <c r="WNQ678" s="70"/>
      <c r="WNR678" s="70"/>
      <c r="WNS678" s="110"/>
      <c r="WNT678" s="2"/>
      <c r="WNU678" s="15"/>
      <c r="WNV678" s="15"/>
      <c r="WNW678" s="83"/>
      <c r="WNX678" s="52"/>
      <c r="WNY678" s="70"/>
      <c r="WNZ678" s="70"/>
      <c r="WOA678" s="70"/>
      <c r="WOB678" s="110"/>
      <c r="WOC678" s="2"/>
      <c r="WOD678" s="15"/>
      <c r="WOE678" s="15"/>
      <c r="WOF678" s="83"/>
      <c r="WOG678" s="52"/>
      <c r="WOH678" s="70"/>
      <c r="WOI678" s="70"/>
      <c r="WOJ678" s="70"/>
      <c r="WOK678" s="110"/>
      <c r="WOL678" s="2"/>
      <c r="WOM678" s="15"/>
      <c r="WON678" s="15"/>
      <c r="WOO678" s="83"/>
      <c r="WOP678" s="52"/>
      <c r="WOQ678" s="70"/>
      <c r="WOR678" s="70"/>
      <c r="WOS678" s="70"/>
      <c r="WOT678" s="110"/>
      <c r="WOU678" s="2"/>
      <c r="WOV678" s="15"/>
      <c r="WOW678" s="15"/>
      <c r="WOX678" s="83"/>
      <c r="WOY678" s="52"/>
      <c r="WOZ678" s="70"/>
      <c r="WPA678" s="70"/>
      <c r="WPB678" s="70"/>
      <c r="WPC678" s="110"/>
      <c r="WPD678" s="2"/>
      <c r="WPE678" s="15"/>
      <c r="WPF678" s="15"/>
      <c r="WPG678" s="83"/>
      <c r="WPH678" s="52"/>
      <c r="WPI678" s="70"/>
      <c r="WPJ678" s="70"/>
      <c r="WPK678" s="70"/>
      <c r="WPL678" s="110"/>
      <c r="WPM678" s="2"/>
      <c r="WPN678" s="15"/>
      <c r="WPO678" s="15"/>
      <c r="WPP678" s="83"/>
      <c r="WPQ678" s="52"/>
      <c r="WPR678" s="70"/>
      <c r="WPS678" s="70"/>
      <c r="WPT678" s="70"/>
      <c r="WPU678" s="110"/>
      <c r="WPV678" s="2"/>
      <c r="WPW678" s="15"/>
      <c r="WPX678" s="15"/>
      <c r="WPY678" s="83"/>
      <c r="WPZ678" s="52"/>
      <c r="WQA678" s="70"/>
      <c r="WQB678" s="70"/>
      <c r="WQC678" s="70"/>
      <c r="WQD678" s="110"/>
      <c r="WQE678" s="2"/>
      <c r="WQF678" s="15"/>
      <c r="WQG678" s="15"/>
      <c r="WQH678" s="83"/>
      <c r="WQI678" s="52"/>
      <c r="WQJ678" s="70"/>
      <c r="WQK678" s="70"/>
      <c r="WQL678" s="70"/>
      <c r="WQM678" s="110"/>
      <c r="WQN678" s="2"/>
      <c r="WQO678" s="15"/>
      <c r="WQP678" s="15"/>
      <c r="WQQ678" s="83"/>
      <c r="WQR678" s="52"/>
      <c r="WQS678" s="70"/>
      <c r="WQT678" s="70"/>
      <c r="WQU678" s="70"/>
      <c r="WQV678" s="110"/>
      <c r="WQW678" s="2"/>
      <c r="WQX678" s="15"/>
      <c r="WQY678" s="15"/>
      <c r="WQZ678" s="83"/>
      <c r="WRA678" s="52"/>
      <c r="WRB678" s="70"/>
      <c r="WRC678" s="70"/>
      <c r="WRD678" s="70"/>
      <c r="WRE678" s="110"/>
      <c r="WRF678" s="2"/>
      <c r="WRG678" s="15"/>
      <c r="WRH678" s="15"/>
      <c r="WRI678" s="83"/>
      <c r="WRJ678" s="52"/>
      <c r="WRK678" s="70"/>
      <c r="WRL678" s="70"/>
      <c r="WRM678" s="70"/>
      <c r="WRN678" s="110"/>
      <c r="WRO678" s="2"/>
      <c r="WRP678" s="15"/>
      <c r="WRQ678" s="15"/>
      <c r="WRR678" s="83"/>
      <c r="WRS678" s="52"/>
      <c r="WRT678" s="70"/>
      <c r="WRU678" s="70"/>
      <c r="WRV678" s="70"/>
      <c r="WRW678" s="110"/>
      <c r="WRX678" s="2"/>
      <c r="WRY678" s="15"/>
      <c r="WRZ678" s="15"/>
      <c r="WSA678" s="83"/>
      <c r="WSB678" s="52"/>
      <c r="WSC678" s="70"/>
      <c r="WSD678" s="70"/>
      <c r="WSE678" s="70"/>
      <c r="WSF678" s="110"/>
      <c r="WSG678" s="2"/>
      <c r="WSH678" s="15"/>
      <c r="WSI678" s="15"/>
      <c r="WSJ678" s="83"/>
      <c r="WSK678" s="52"/>
      <c r="WSL678" s="70"/>
      <c r="WSM678" s="70"/>
      <c r="WSN678" s="70"/>
      <c r="WSO678" s="110"/>
      <c r="WSP678" s="2"/>
      <c r="WSQ678" s="15"/>
      <c r="WSR678" s="15"/>
      <c r="WSS678" s="83"/>
      <c r="WST678" s="52"/>
      <c r="WSU678" s="70"/>
      <c r="WSV678" s="70"/>
      <c r="WSW678" s="70"/>
      <c r="WSX678" s="110"/>
      <c r="WSY678" s="2"/>
      <c r="WSZ678" s="15"/>
      <c r="WTA678" s="15"/>
      <c r="WTB678" s="83"/>
      <c r="WTC678" s="52"/>
      <c r="WTD678" s="70"/>
      <c r="WTE678" s="70"/>
      <c r="WTF678" s="70"/>
      <c r="WTG678" s="110"/>
      <c r="WTH678" s="2"/>
      <c r="WTI678" s="15"/>
      <c r="WTJ678" s="15"/>
      <c r="WTK678" s="83"/>
      <c r="WTL678" s="52"/>
      <c r="WTM678" s="70"/>
      <c r="WTN678" s="70"/>
      <c r="WTO678" s="70"/>
      <c r="WTP678" s="110"/>
      <c r="WTQ678" s="2"/>
      <c r="WTR678" s="15"/>
      <c r="WTS678" s="15"/>
      <c r="WTT678" s="83"/>
      <c r="WTU678" s="52"/>
      <c r="WTV678" s="70"/>
      <c r="WTW678" s="70"/>
      <c r="WTX678" s="70"/>
      <c r="WTY678" s="110"/>
      <c r="WTZ678" s="2"/>
      <c r="WUA678" s="15"/>
      <c r="WUB678" s="15"/>
      <c r="WUC678" s="83"/>
      <c r="WUD678" s="52"/>
      <c r="WUE678" s="70"/>
      <c r="WUF678" s="70"/>
      <c r="WUG678" s="70"/>
      <c r="WUH678" s="110"/>
      <c r="WUI678" s="2"/>
      <c r="WUJ678" s="15"/>
      <c r="WUK678" s="15"/>
      <c r="WUL678" s="83"/>
      <c r="WUM678" s="52"/>
      <c r="WUN678" s="70"/>
      <c r="WUO678" s="70"/>
      <c r="WUP678" s="70"/>
      <c r="WUQ678" s="110"/>
      <c r="WUR678" s="2"/>
      <c r="WUS678" s="15"/>
      <c r="WUT678" s="15"/>
      <c r="WUU678" s="83"/>
      <c r="WUV678" s="52"/>
      <c r="WUW678" s="70"/>
      <c r="WUX678" s="70"/>
      <c r="WUY678" s="70"/>
      <c r="WUZ678" s="110"/>
      <c r="WVA678" s="2"/>
      <c r="WVB678" s="15"/>
      <c r="WVC678" s="15"/>
      <c r="WVD678" s="83"/>
      <c r="WVE678" s="52"/>
      <c r="WVF678" s="70"/>
      <c r="WVG678" s="70"/>
      <c r="WVH678" s="70"/>
      <c r="WVI678" s="110"/>
      <c r="WVJ678" s="2"/>
      <c r="WVK678" s="15"/>
      <c r="WVL678" s="15"/>
      <c r="WVM678" s="83"/>
      <c r="WVN678" s="52"/>
      <c r="WVO678" s="70"/>
      <c r="WVP678" s="70"/>
      <c r="WVQ678" s="70"/>
      <c r="WVR678" s="110"/>
      <c r="WVS678" s="2"/>
      <c r="WVT678" s="15"/>
      <c r="WVU678" s="15"/>
      <c r="WVV678" s="83"/>
      <c r="WVW678" s="52"/>
      <c r="WVX678" s="70"/>
      <c r="WVY678" s="70"/>
      <c r="WVZ678" s="70"/>
      <c r="WWA678" s="110"/>
      <c r="WWB678" s="2"/>
      <c r="WWC678" s="15"/>
      <c r="WWD678" s="15"/>
      <c r="WWE678" s="83"/>
      <c r="WWF678" s="52"/>
      <c r="WWG678" s="70"/>
      <c r="WWH678" s="70"/>
      <c r="WWI678" s="70"/>
      <c r="WWJ678" s="110"/>
      <c r="WWK678" s="2"/>
      <c r="WWL678" s="15"/>
      <c r="WWM678" s="15"/>
      <c r="WWN678" s="83"/>
      <c r="WWO678" s="52"/>
      <c r="WWP678" s="70"/>
      <c r="WWQ678" s="70"/>
      <c r="WWR678" s="70"/>
      <c r="WWS678" s="110"/>
      <c r="WWT678" s="2"/>
      <c r="WWU678" s="15"/>
      <c r="WWV678" s="15"/>
      <c r="WWW678" s="83"/>
      <c r="WWX678" s="52"/>
      <c r="WWY678" s="70"/>
      <c r="WWZ678" s="70"/>
      <c r="WXA678" s="70"/>
      <c r="WXB678" s="110"/>
      <c r="WXC678" s="2"/>
      <c r="WXD678" s="15"/>
      <c r="WXE678" s="15"/>
      <c r="WXF678" s="83"/>
      <c r="WXG678" s="52"/>
      <c r="WXH678" s="70"/>
      <c r="WXI678" s="70"/>
      <c r="WXJ678" s="70"/>
      <c r="WXK678" s="110"/>
      <c r="WXL678" s="2"/>
      <c r="WXM678" s="15"/>
      <c r="WXN678" s="15"/>
      <c r="WXO678" s="83"/>
      <c r="WXP678" s="52"/>
      <c r="WXQ678" s="70"/>
      <c r="WXR678" s="70"/>
      <c r="WXS678" s="70"/>
      <c r="WXT678" s="110"/>
      <c r="WXU678" s="2"/>
      <c r="WXV678" s="15"/>
      <c r="WXW678" s="15"/>
      <c r="WXX678" s="83"/>
      <c r="WXY678" s="52"/>
      <c r="WXZ678" s="70"/>
      <c r="WYA678" s="70"/>
      <c r="WYB678" s="70"/>
      <c r="WYC678" s="110"/>
      <c r="WYD678" s="2"/>
      <c r="WYE678" s="15"/>
      <c r="WYF678" s="15"/>
      <c r="WYG678" s="83"/>
      <c r="WYH678" s="52"/>
      <c r="WYI678" s="70"/>
      <c r="WYJ678" s="70"/>
      <c r="WYK678" s="70"/>
      <c r="WYL678" s="110"/>
      <c r="WYM678" s="2"/>
      <c r="WYN678" s="15"/>
      <c r="WYO678" s="15"/>
      <c r="WYP678" s="83"/>
      <c r="WYQ678" s="52"/>
      <c r="WYR678" s="70"/>
      <c r="WYS678" s="70"/>
      <c r="WYT678" s="70"/>
      <c r="WYU678" s="110"/>
      <c r="WYV678" s="2"/>
      <c r="WYW678" s="15"/>
      <c r="WYX678" s="15"/>
      <c r="WYY678" s="83"/>
      <c r="WYZ678" s="52"/>
      <c r="WZA678" s="70"/>
      <c r="WZB678" s="70"/>
      <c r="WZC678" s="70"/>
      <c r="WZD678" s="110"/>
      <c r="WZE678" s="2"/>
      <c r="WZF678" s="15"/>
      <c r="WZG678" s="15"/>
      <c r="WZH678" s="83"/>
      <c r="WZI678" s="52"/>
      <c r="WZJ678" s="70"/>
      <c r="WZK678" s="70"/>
      <c r="WZL678" s="70"/>
      <c r="WZM678" s="110"/>
      <c r="WZN678" s="2"/>
      <c r="WZO678" s="15"/>
      <c r="WZP678" s="15"/>
      <c r="WZQ678" s="83"/>
      <c r="WZR678" s="52"/>
      <c r="WZS678" s="70"/>
      <c r="WZT678" s="70"/>
      <c r="WZU678" s="70"/>
      <c r="WZV678" s="110"/>
      <c r="WZW678" s="2"/>
      <c r="WZX678" s="15"/>
      <c r="WZY678" s="15"/>
      <c r="WZZ678" s="83"/>
      <c r="XAA678" s="52"/>
      <c r="XAB678" s="70"/>
      <c r="XAC678" s="70"/>
      <c r="XAD678" s="70"/>
      <c r="XAE678" s="110"/>
      <c r="XAF678" s="2"/>
      <c r="XAG678" s="15"/>
      <c r="XAH678" s="15"/>
      <c r="XAI678" s="83"/>
      <c r="XAJ678" s="52"/>
      <c r="XAK678" s="70"/>
      <c r="XAL678" s="70"/>
      <c r="XAM678" s="70"/>
      <c r="XAN678" s="110"/>
      <c r="XAO678" s="2"/>
      <c r="XAP678" s="15"/>
      <c r="XAQ678" s="15"/>
      <c r="XAR678" s="83"/>
      <c r="XAS678" s="52"/>
      <c r="XAT678" s="70"/>
      <c r="XAU678" s="70"/>
      <c r="XAV678" s="70"/>
      <c r="XAW678" s="110"/>
      <c r="XAX678" s="2"/>
      <c r="XAY678" s="15"/>
      <c r="XAZ678" s="15"/>
      <c r="XBA678" s="83"/>
      <c r="XBB678" s="52"/>
      <c r="XBC678" s="70"/>
      <c r="XBD678" s="70"/>
      <c r="XBE678" s="70"/>
      <c r="XBF678" s="110"/>
      <c r="XBG678" s="2"/>
      <c r="XBH678" s="15"/>
      <c r="XBI678" s="15"/>
      <c r="XBJ678" s="83"/>
      <c r="XBK678" s="52"/>
      <c r="XBL678" s="70"/>
      <c r="XBM678" s="70"/>
      <c r="XBN678" s="70"/>
      <c r="XBO678" s="110"/>
      <c r="XBP678" s="2"/>
      <c r="XBQ678" s="15"/>
      <c r="XBR678" s="15"/>
      <c r="XBS678" s="83"/>
      <c r="XBT678" s="52"/>
      <c r="XBU678" s="70"/>
      <c r="XBV678" s="70"/>
      <c r="XBW678" s="70"/>
      <c r="XBX678" s="110"/>
      <c r="XBY678" s="2"/>
      <c r="XBZ678" s="15"/>
      <c r="XCA678" s="15"/>
      <c r="XCB678" s="83"/>
      <c r="XCC678" s="52"/>
      <c r="XCD678" s="70"/>
      <c r="XCE678" s="70"/>
      <c r="XCF678" s="70"/>
      <c r="XCG678" s="110"/>
      <c r="XCH678" s="2"/>
      <c r="XCI678" s="15"/>
      <c r="XCJ678" s="15"/>
      <c r="XCK678" s="83"/>
      <c r="XCL678" s="52"/>
      <c r="XCM678" s="70"/>
      <c r="XCN678" s="70"/>
      <c r="XCO678" s="70"/>
      <c r="XCP678" s="110"/>
      <c r="XCQ678" s="2"/>
      <c r="XCR678" s="15"/>
      <c r="XCS678" s="15"/>
      <c r="XCT678" s="83"/>
      <c r="XCU678" s="52"/>
      <c r="XCV678" s="70"/>
      <c r="XCW678" s="70"/>
      <c r="XCX678" s="70"/>
      <c r="XCY678" s="110"/>
      <c r="XCZ678" s="2"/>
      <c r="XDA678" s="15"/>
      <c r="XDB678" s="15"/>
      <c r="XDC678" s="83"/>
      <c r="XDD678" s="52"/>
      <c r="XDE678" s="70"/>
      <c r="XDF678" s="70"/>
      <c r="XDG678" s="70"/>
      <c r="XDH678" s="110"/>
      <c r="XDI678" s="2"/>
      <c r="XDJ678" s="15"/>
      <c r="XDK678" s="15"/>
      <c r="XDL678" s="83"/>
      <c r="XDM678" s="52"/>
      <c r="XDN678" s="70"/>
      <c r="XDO678" s="70"/>
      <c r="XDP678" s="70"/>
      <c r="XDQ678" s="110"/>
      <c r="XDR678" s="2"/>
      <c r="XDS678" s="15"/>
      <c r="XDT678" s="15"/>
      <c r="XDU678" s="83"/>
      <c r="XDV678" s="52"/>
      <c r="XDW678" s="70"/>
      <c r="XDX678" s="70"/>
      <c r="XDY678" s="70"/>
      <c r="XDZ678" s="110"/>
      <c r="XEA678" s="2"/>
      <c r="XEB678" s="15"/>
      <c r="XEC678" s="15"/>
      <c r="XED678" s="9"/>
    </row>
    <row r="679" spans="1:16358" s="105" customFormat="1" ht="31.5" x14ac:dyDescent="0.2">
      <c r="A679" s="144" t="s">
        <v>762</v>
      </c>
      <c r="B679" s="2">
        <v>912</v>
      </c>
      <c r="C679" s="4" t="s">
        <v>80</v>
      </c>
      <c r="D679" s="4" t="s">
        <v>54</v>
      </c>
      <c r="E679" s="24" t="s">
        <v>764</v>
      </c>
      <c r="F679" s="32"/>
      <c r="G679" s="72">
        <f t="shared" ref="G679:H682" si="174">G680</f>
        <v>300</v>
      </c>
      <c r="H679" s="85">
        <f t="shared" si="174"/>
        <v>300</v>
      </c>
    </row>
    <row r="680" spans="1:16358" s="105" customFormat="1" ht="63" x14ac:dyDescent="0.2">
      <c r="A680" s="140" t="s">
        <v>808</v>
      </c>
      <c r="B680" s="16">
        <v>912</v>
      </c>
      <c r="C680" s="5" t="s">
        <v>80</v>
      </c>
      <c r="D680" s="5" t="s">
        <v>54</v>
      </c>
      <c r="E680" s="17" t="s">
        <v>765</v>
      </c>
      <c r="F680" s="17"/>
      <c r="G680" s="96">
        <f t="shared" si="174"/>
        <v>300</v>
      </c>
      <c r="H680" s="97">
        <f t="shared" si="174"/>
        <v>300</v>
      </c>
    </row>
    <row r="681" spans="1:16358" s="105" customFormat="1" ht="31.5" x14ac:dyDescent="0.2">
      <c r="A681" s="146" t="s">
        <v>22</v>
      </c>
      <c r="B681" s="66">
        <v>912</v>
      </c>
      <c r="C681" s="6" t="s">
        <v>80</v>
      </c>
      <c r="D681" s="6" t="s">
        <v>54</v>
      </c>
      <c r="E681" s="65" t="s">
        <v>765</v>
      </c>
      <c r="F681" s="66">
        <v>200</v>
      </c>
      <c r="G681" s="96">
        <f t="shared" si="174"/>
        <v>300</v>
      </c>
      <c r="H681" s="97">
        <f t="shared" si="174"/>
        <v>300</v>
      </c>
    </row>
    <row r="682" spans="1:16358" s="105" customFormat="1" ht="31.5" x14ac:dyDescent="0.2">
      <c r="A682" s="146" t="s">
        <v>17</v>
      </c>
      <c r="B682" s="66">
        <v>912</v>
      </c>
      <c r="C682" s="6" t="s">
        <v>80</v>
      </c>
      <c r="D682" s="6" t="s">
        <v>54</v>
      </c>
      <c r="E682" s="65" t="s">
        <v>765</v>
      </c>
      <c r="F682" s="66">
        <v>240</v>
      </c>
      <c r="G682" s="96">
        <f t="shared" si="174"/>
        <v>300</v>
      </c>
      <c r="H682" s="97">
        <f t="shared" si="174"/>
        <v>300</v>
      </c>
    </row>
    <row r="683" spans="1:16358" s="105" customFormat="1" ht="18.75" x14ac:dyDescent="0.2">
      <c r="A683" s="141" t="s">
        <v>829</v>
      </c>
      <c r="B683" s="66">
        <v>912</v>
      </c>
      <c r="C683" s="6" t="s">
        <v>80</v>
      </c>
      <c r="D683" s="6" t="s">
        <v>54</v>
      </c>
      <c r="E683" s="65" t="s">
        <v>765</v>
      </c>
      <c r="F683" s="66">
        <v>244</v>
      </c>
      <c r="G683" s="96">
        <v>300</v>
      </c>
      <c r="H683" s="97">
        <v>300</v>
      </c>
    </row>
    <row r="684" spans="1:16358" s="105" customFormat="1" ht="31.5" x14ac:dyDescent="0.2">
      <c r="A684" s="144" t="s">
        <v>763</v>
      </c>
      <c r="B684" s="2">
        <v>912</v>
      </c>
      <c r="C684" s="4" t="s">
        <v>80</v>
      </c>
      <c r="D684" s="4" t="s">
        <v>54</v>
      </c>
      <c r="E684" s="24" t="s">
        <v>596</v>
      </c>
      <c r="F684" s="32"/>
      <c r="G684" s="72">
        <f t="shared" ref="G684:H684" si="175">G685+G689+G693</f>
        <v>29154</v>
      </c>
      <c r="H684" s="85">
        <f t="shared" si="175"/>
        <v>34241</v>
      </c>
    </row>
    <row r="685" spans="1:16358" s="105" customFormat="1" ht="18.75" x14ac:dyDescent="0.2">
      <c r="A685" s="140" t="s">
        <v>146</v>
      </c>
      <c r="B685" s="16">
        <v>912</v>
      </c>
      <c r="C685" s="5" t="s">
        <v>80</v>
      </c>
      <c r="D685" s="5" t="s">
        <v>54</v>
      </c>
      <c r="E685" s="17" t="s">
        <v>597</v>
      </c>
      <c r="F685" s="17"/>
      <c r="G685" s="94">
        <f t="shared" ref="G685:H687" si="176">G686</f>
        <v>28784</v>
      </c>
      <c r="H685" s="95">
        <f t="shared" si="176"/>
        <v>33871</v>
      </c>
    </row>
    <row r="686" spans="1:16358" s="105" customFormat="1" ht="31.5" x14ac:dyDescent="0.2">
      <c r="A686" s="146" t="s">
        <v>22</v>
      </c>
      <c r="B686" s="66">
        <v>912</v>
      </c>
      <c r="C686" s="6" t="s">
        <v>80</v>
      </c>
      <c r="D686" s="6" t="s">
        <v>54</v>
      </c>
      <c r="E686" s="65" t="s">
        <v>597</v>
      </c>
      <c r="F686" s="66">
        <v>200</v>
      </c>
      <c r="G686" s="96">
        <f t="shared" si="176"/>
        <v>28784</v>
      </c>
      <c r="H686" s="97">
        <f t="shared" si="176"/>
        <v>33871</v>
      </c>
    </row>
    <row r="687" spans="1:16358" s="105" customFormat="1" ht="31.5" x14ac:dyDescent="0.2">
      <c r="A687" s="146" t="s">
        <v>17</v>
      </c>
      <c r="B687" s="66">
        <v>912</v>
      </c>
      <c r="C687" s="6" t="s">
        <v>80</v>
      </c>
      <c r="D687" s="6" t="s">
        <v>54</v>
      </c>
      <c r="E687" s="65" t="s">
        <v>597</v>
      </c>
      <c r="F687" s="66">
        <v>240</v>
      </c>
      <c r="G687" s="96">
        <f t="shared" si="176"/>
        <v>28784</v>
      </c>
      <c r="H687" s="97">
        <f t="shared" si="176"/>
        <v>33871</v>
      </c>
    </row>
    <row r="688" spans="1:16358" s="105" customFormat="1" ht="18.75" x14ac:dyDescent="0.2">
      <c r="A688" s="141" t="s">
        <v>829</v>
      </c>
      <c r="B688" s="66">
        <v>912</v>
      </c>
      <c r="C688" s="6" t="s">
        <v>80</v>
      </c>
      <c r="D688" s="6" t="s">
        <v>54</v>
      </c>
      <c r="E688" s="65" t="s">
        <v>597</v>
      </c>
      <c r="F688" s="66">
        <v>244</v>
      </c>
      <c r="G688" s="96">
        <v>28784</v>
      </c>
      <c r="H688" s="97">
        <v>33871</v>
      </c>
    </row>
    <row r="689" spans="1:16357" s="105" customFormat="1" ht="18.75" x14ac:dyDescent="0.2">
      <c r="A689" s="140" t="s">
        <v>263</v>
      </c>
      <c r="B689" s="16">
        <v>912</v>
      </c>
      <c r="C689" s="5" t="s">
        <v>80</v>
      </c>
      <c r="D689" s="5" t="s">
        <v>54</v>
      </c>
      <c r="E689" s="17" t="s">
        <v>598</v>
      </c>
      <c r="F689" s="16"/>
      <c r="G689" s="94">
        <f t="shared" ref="G689:H691" si="177">G690</f>
        <v>68</v>
      </c>
      <c r="H689" s="95">
        <f t="shared" si="177"/>
        <v>68</v>
      </c>
    </row>
    <row r="690" spans="1:16357" s="105" customFormat="1" ht="31.5" x14ac:dyDescent="0.2">
      <c r="A690" s="146" t="s">
        <v>22</v>
      </c>
      <c r="B690" s="66">
        <v>912</v>
      </c>
      <c r="C690" s="6" t="s">
        <v>80</v>
      </c>
      <c r="D690" s="6" t="s">
        <v>54</v>
      </c>
      <c r="E690" s="65" t="s">
        <v>598</v>
      </c>
      <c r="F690" s="66">
        <v>200</v>
      </c>
      <c r="G690" s="96">
        <f t="shared" si="177"/>
        <v>68</v>
      </c>
      <c r="H690" s="97">
        <f t="shared" si="177"/>
        <v>68</v>
      </c>
    </row>
    <row r="691" spans="1:16357" s="105" customFormat="1" ht="31.5" x14ac:dyDescent="0.2">
      <c r="A691" s="146" t="s">
        <v>17</v>
      </c>
      <c r="B691" s="66">
        <v>912</v>
      </c>
      <c r="C691" s="6" t="s">
        <v>80</v>
      </c>
      <c r="D691" s="6" t="s">
        <v>54</v>
      </c>
      <c r="E691" s="65" t="s">
        <v>598</v>
      </c>
      <c r="F691" s="66">
        <v>240</v>
      </c>
      <c r="G691" s="96">
        <f t="shared" si="177"/>
        <v>68</v>
      </c>
      <c r="H691" s="97">
        <f t="shared" si="177"/>
        <v>68</v>
      </c>
    </row>
    <row r="692" spans="1:16357" s="105" customFormat="1" ht="18.75" x14ac:dyDescent="0.2">
      <c r="A692" s="141" t="s">
        <v>829</v>
      </c>
      <c r="B692" s="66">
        <v>912</v>
      </c>
      <c r="C692" s="6" t="s">
        <v>80</v>
      </c>
      <c r="D692" s="6" t="s">
        <v>54</v>
      </c>
      <c r="E692" s="65" t="s">
        <v>598</v>
      </c>
      <c r="F692" s="66">
        <v>244</v>
      </c>
      <c r="G692" s="96">
        <v>68</v>
      </c>
      <c r="H692" s="97">
        <v>68</v>
      </c>
    </row>
    <row r="693" spans="1:16357" s="105" customFormat="1" ht="18.75" x14ac:dyDescent="0.2">
      <c r="A693" s="140" t="s">
        <v>426</v>
      </c>
      <c r="B693" s="16">
        <v>912</v>
      </c>
      <c r="C693" s="5" t="s">
        <v>80</v>
      </c>
      <c r="D693" s="5" t="s">
        <v>54</v>
      </c>
      <c r="E693" s="17" t="s">
        <v>599</v>
      </c>
      <c r="F693" s="16"/>
      <c r="G693" s="94">
        <f t="shared" ref="G693:H695" si="178">G694</f>
        <v>302</v>
      </c>
      <c r="H693" s="95">
        <f t="shared" si="178"/>
        <v>302</v>
      </c>
    </row>
    <row r="694" spans="1:16357" s="105" customFormat="1" ht="31.5" x14ac:dyDescent="0.2">
      <c r="A694" s="146" t="s">
        <v>22</v>
      </c>
      <c r="B694" s="66">
        <v>912</v>
      </c>
      <c r="C694" s="6" t="s">
        <v>80</v>
      </c>
      <c r="D694" s="6" t="s">
        <v>54</v>
      </c>
      <c r="E694" s="65" t="s">
        <v>599</v>
      </c>
      <c r="F694" s="66">
        <v>200</v>
      </c>
      <c r="G694" s="96">
        <f t="shared" si="178"/>
        <v>302</v>
      </c>
      <c r="H694" s="97">
        <f t="shared" si="178"/>
        <v>302</v>
      </c>
    </row>
    <row r="695" spans="1:16357" s="105" customFormat="1" ht="31.5" x14ac:dyDescent="0.2">
      <c r="A695" s="146" t="s">
        <v>17</v>
      </c>
      <c r="B695" s="66">
        <v>912</v>
      </c>
      <c r="C695" s="6" t="s">
        <v>80</v>
      </c>
      <c r="D695" s="6" t="s">
        <v>54</v>
      </c>
      <c r="E695" s="65" t="s">
        <v>599</v>
      </c>
      <c r="F695" s="66">
        <v>240</v>
      </c>
      <c r="G695" s="96">
        <f t="shared" si="178"/>
        <v>302</v>
      </c>
      <c r="H695" s="97">
        <f t="shared" si="178"/>
        <v>302</v>
      </c>
    </row>
    <row r="696" spans="1:16357" s="105" customFormat="1" ht="18.75" x14ac:dyDescent="0.2">
      <c r="A696" s="141" t="s">
        <v>829</v>
      </c>
      <c r="B696" s="66">
        <v>912</v>
      </c>
      <c r="C696" s="6" t="s">
        <v>80</v>
      </c>
      <c r="D696" s="6" t="s">
        <v>54</v>
      </c>
      <c r="E696" s="65" t="s">
        <v>599</v>
      </c>
      <c r="F696" s="66">
        <v>244</v>
      </c>
      <c r="G696" s="96">
        <v>302</v>
      </c>
      <c r="H696" s="97">
        <v>302</v>
      </c>
    </row>
    <row r="697" spans="1:16357" s="105" customFormat="1" ht="31.5" x14ac:dyDescent="0.2">
      <c r="A697" s="160" t="s">
        <v>882</v>
      </c>
      <c r="B697" s="2">
        <v>912</v>
      </c>
      <c r="C697" s="15" t="s">
        <v>80</v>
      </c>
      <c r="D697" s="15" t="s">
        <v>54</v>
      </c>
      <c r="E697" s="83" t="s">
        <v>884</v>
      </c>
      <c r="F697" s="52"/>
      <c r="G697" s="198">
        <f>G698+G711+G716+G739</f>
        <v>1014400</v>
      </c>
      <c r="H697" s="199">
        <f>H698+H711+H716+H739</f>
        <v>699788</v>
      </c>
      <c r="I697" s="110"/>
      <c r="J697" s="2"/>
      <c r="K697" s="15"/>
      <c r="L697" s="15"/>
      <c r="M697" s="83"/>
      <c r="N697" s="52"/>
      <c r="O697" s="70"/>
      <c r="P697" s="70"/>
      <c r="Q697" s="70"/>
      <c r="R697" s="110"/>
      <c r="S697" s="2"/>
      <c r="T697" s="15"/>
      <c r="U697" s="15"/>
      <c r="V697" s="83"/>
      <c r="W697" s="52"/>
      <c r="X697" s="70"/>
      <c r="Y697" s="70"/>
      <c r="Z697" s="70"/>
      <c r="AA697" s="110"/>
      <c r="AB697" s="2"/>
      <c r="AC697" s="15"/>
      <c r="AD697" s="15"/>
      <c r="AE697" s="83"/>
      <c r="AF697" s="52"/>
      <c r="AG697" s="70"/>
      <c r="AH697" s="70"/>
      <c r="AI697" s="70"/>
      <c r="AJ697" s="110"/>
      <c r="AK697" s="2"/>
      <c r="AL697" s="15"/>
      <c r="AM697" s="15"/>
      <c r="AN697" s="83"/>
      <c r="AO697" s="52"/>
      <c r="AP697" s="70"/>
      <c r="AQ697" s="70"/>
      <c r="AR697" s="70"/>
      <c r="AS697" s="110"/>
      <c r="AT697" s="2"/>
      <c r="AU697" s="15"/>
      <c r="AV697" s="15"/>
      <c r="AW697" s="83"/>
      <c r="AX697" s="52"/>
      <c r="AY697" s="70"/>
      <c r="AZ697" s="70"/>
      <c r="BA697" s="70"/>
      <c r="BB697" s="110"/>
      <c r="BC697" s="2"/>
      <c r="BD697" s="15"/>
      <c r="BE697" s="15"/>
      <c r="BF697" s="83"/>
      <c r="BG697" s="52"/>
      <c r="BH697" s="70"/>
      <c r="BI697" s="70"/>
      <c r="BJ697" s="70"/>
      <c r="BK697" s="110"/>
      <c r="BL697" s="2"/>
      <c r="BM697" s="15"/>
      <c r="BN697" s="15"/>
      <c r="BO697" s="83"/>
      <c r="BP697" s="52"/>
      <c r="BQ697" s="70"/>
      <c r="BR697" s="70"/>
      <c r="BS697" s="70"/>
      <c r="BT697" s="110"/>
      <c r="BU697" s="2"/>
      <c r="BV697" s="15"/>
      <c r="BW697" s="15"/>
      <c r="BX697" s="83"/>
      <c r="BY697" s="52"/>
      <c r="BZ697" s="70"/>
      <c r="CA697" s="70"/>
      <c r="CB697" s="70"/>
      <c r="CC697" s="110"/>
      <c r="CD697" s="2"/>
      <c r="CE697" s="15"/>
      <c r="CF697" s="15"/>
      <c r="CG697" s="83"/>
      <c r="CH697" s="52"/>
      <c r="CI697" s="70"/>
      <c r="CJ697" s="70"/>
      <c r="CK697" s="70"/>
      <c r="CL697" s="110"/>
      <c r="CM697" s="2"/>
      <c r="CN697" s="15"/>
      <c r="CO697" s="15"/>
      <c r="CP697" s="83"/>
      <c r="CQ697" s="52"/>
      <c r="CR697" s="70"/>
      <c r="CS697" s="70"/>
      <c r="CT697" s="70"/>
      <c r="CU697" s="110"/>
      <c r="CV697" s="2"/>
      <c r="CW697" s="15"/>
      <c r="CX697" s="15"/>
      <c r="CY697" s="83"/>
      <c r="CZ697" s="52"/>
      <c r="DA697" s="70"/>
      <c r="DB697" s="70"/>
      <c r="DC697" s="70"/>
      <c r="DD697" s="110"/>
      <c r="DE697" s="2"/>
      <c r="DF697" s="15"/>
      <c r="DG697" s="15"/>
      <c r="DH697" s="83"/>
      <c r="DI697" s="52"/>
      <c r="DJ697" s="70"/>
      <c r="DK697" s="70"/>
      <c r="DL697" s="70"/>
      <c r="DM697" s="110"/>
      <c r="DN697" s="2"/>
      <c r="DO697" s="15"/>
      <c r="DP697" s="15"/>
      <c r="DQ697" s="83"/>
      <c r="DR697" s="52"/>
      <c r="DS697" s="70"/>
      <c r="DT697" s="70"/>
      <c r="DU697" s="70"/>
      <c r="DV697" s="110"/>
      <c r="DW697" s="2"/>
      <c r="DX697" s="15"/>
      <c r="DY697" s="15"/>
      <c r="DZ697" s="83"/>
      <c r="EA697" s="52"/>
      <c r="EB697" s="70"/>
      <c r="EC697" s="70"/>
      <c r="ED697" s="70"/>
      <c r="EE697" s="110"/>
      <c r="EF697" s="2"/>
      <c r="EG697" s="15"/>
      <c r="EH697" s="15"/>
      <c r="EI697" s="83"/>
      <c r="EJ697" s="52"/>
      <c r="EK697" s="70"/>
      <c r="EL697" s="70"/>
      <c r="EM697" s="70"/>
      <c r="EN697" s="110"/>
      <c r="EO697" s="2"/>
      <c r="EP697" s="15"/>
      <c r="EQ697" s="15"/>
      <c r="ER697" s="83"/>
      <c r="ES697" s="52"/>
      <c r="ET697" s="70"/>
      <c r="EU697" s="70"/>
      <c r="EV697" s="70"/>
      <c r="EW697" s="110"/>
      <c r="EX697" s="2"/>
      <c r="EY697" s="15"/>
      <c r="EZ697" s="15"/>
      <c r="FA697" s="83"/>
      <c r="FB697" s="52"/>
      <c r="FC697" s="70"/>
      <c r="FD697" s="70"/>
      <c r="FE697" s="70"/>
      <c r="FF697" s="110"/>
      <c r="FG697" s="2"/>
      <c r="FH697" s="15"/>
      <c r="FI697" s="15"/>
      <c r="FJ697" s="83"/>
      <c r="FK697" s="52"/>
      <c r="FL697" s="70"/>
      <c r="FM697" s="70"/>
      <c r="FN697" s="70"/>
      <c r="FO697" s="110"/>
      <c r="FP697" s="2"/>
      <c r="FQ697" s="15"/>
      <c r="FR697" s="15"/>
      <c r="FS697" s="83"/>
      <c r="FT697" s="52"/>
      <c r="FU697" s="70"/>
      <c r="FV697" s="70"/>
      <c r="FW697" s="70"/>
      <c r="FX697" s="110"/>
      <c r="FY697" s="2"/>
      <c r="FZ697" s="15"/>
      <c r="GA697" s="15"/>
      <c r="GB697" s="83"/>
      <c r="GC697" s="52"/>
      <c r="GD697" s="70"/>
      <c r="GE697" s="70"/>
      <c r="GF697" s="70"/>
      <c r="GG697" s="110"/>
      <c r="GH697" s="2"/>
      <c r="GI697" s="15"/>
      <c r="GJ697" s="15"/>
      <c r="GK697" s="83"/>
      <c r="GL697" s="52"/>
      <c r="GM697" s="70"/>
      <c r="GN697" s="70"/>
      <c r="GO697" s="70"/>
      <c r="GP697" s="110"/>
      <c r="GQ697" s="2"/>
      <c r="GR697" s="15"/>
      <c r="GS697" s="15"/>
      <c r="GT697" s="83"/>
      <c r="GU697" s="52"/>
      <c r="GV697" s="70"/>
      <c r="GW697" s="70"/>
      <c r="GX697" s="70"/>
      <c r="GY697" s="110"/>
      <c r="GZ697" s="2"/>
      <c r="HA697" s="15"/>
      <c r="HB697" s="15"/>
      <c r="HC697" s="83"/>
      <c r="HD697" s="52"/>
      <c r="HE697" s="70"/>
      <c r="HF697" s="70"/>
      <c r="HG697" s="70"/>
      <c r="HH697" s="110"/>
      <c r="HI697" s="2"/>
      <c r="HJ697" s="15"/>
      <c r="HK697" s="15"/>
      <c r="HL697" s="83"/>
      <c r="HM697" s="52"/>
      <c r="HN697" s="70"/>
      <c r="HO697" s="70"/>
      <c r="HP697" s="70"/>
      <c r="HQ697" s="110"/>
      <c r="HR697" s="2"/>
      <c r="HS697" s="15"/>
      <c r="HT697" s="15"/>
      <c r="HU697" s="83"/>
      <c r="HV697" s="52"/>
      <c r="HW697" s="70"/>
      <c r="HX697" s="70"/>
      <c r="HY697" s="70"/>
      <c r="HZ697" s="110"/>
      <c r="IA697" s="2"/>
      <c r="IB697" s="15"/>
      <c r="IC697" s="15"/>
      <c r="ID697" s="83"/>
      <c r="IE697" s="52"/>
      <c r="IF697" s="70"/>
      <c r="IG697" s="70"/>
      <c r="IH697" s="70"/>
      <c r="II697" s="110"/>
      <c r="IJ697" s="2"/>
      <c r="IK697" s="15"/>
      <c r="IL697" s="15"/>
      <c r="IM697" s="83"/>
      <c r="IN697" s="52"/>
      <c r="IO697" s="70"/>
      <c r="IP697" s="70"/>
      <c r="IQ697" s="70"/>
      <c r="IR697" s="110"/>
      <c r="IS697" s="2"/>
      <c r="IT697" s="15"/>
      <c r="IU697" s="15"/>
      <c r="IV697" s="83"/>
      <c r="IW697" s="52"/>
      <c r="IX697" s="70"/>
      <c r="IY697" s="70"/>
      <c r="IZ697" s="70"/>
      <c r="JA697" s="110"/>
      <c r="JB697" s="2"/>
      <c r="JC697" s="15"/>
      <c r="JD697" s="15"/>
      <c r="JE697" s="83"/>
      <c r="JF697" s="52"/>
      <c r="JG697" s="70"/>
      <c r="JH697" s="70"/>
      <c r="JI697" s="70"/>
      <c r="JJ697" s="110"/>
      <c r="JK697" s="2"/>
      <c r="JL697" s="15"/>
      <c r="JM697" s="15"/>
      <c r="JN697" s="83"/>
      <c r="JO697" s="52"/>
      <c r="JP697" s="70"/>
      <c r="JQ697" s="70"/>
      <c r="JR697" s="70"/>
      <c r="JS697" s="110"/>
      <c r="JT697" s="2"/>
      <c r="JU697" s="15"/>
      <c r="JV697" s="15"/>
      <c r="JW697" s="83"/>
      <c r="JX697" s="52"/>
      <c r="JY697" s="70"/>
      <c r="JZ697" s="70"/>
      <c r="KA697" s="70"/>
      <c r="KB697" s="110"/>
      <c r="KC697" s="2"/>
      <c r="KD697" s="15"/>
      <c r="KE697" s="15"/>
      <c r="KF697" s="83"/>
      <c r="KG697" s="52"/>
      <c r="KH697" s="70"/>
      <c r="KI697" s="70"/>
      <c r="KJ697" s="70"/>
      <c r="KK697" s="110"/>
      <c r="KL697" s="2"/>
      <c r="KM697" s="15"/>
      <c r="KN697" s="15"/>
      <c r="KO697" s="83"/>
      <c r="KP697" s="52"/>
      <c r="KQ697" s="70"/>
      <c r="KR697" s="70"/>
      <c r="KS697" s="70"/>
      <c r="KT697" s="110"/>
      <c r="KU697" s="2"/>
      <c r="KV697" s="15"/>
      <c r="KW697" s="15"/>
      <c r="KX697" s="83"/>
      <c r="KY697" s="52"/>
      <c r="KZ697" s="70"/>
      <c r="LA697" s="70"/>
      <c r="LB697" s="70"/>
      <c r="LC697" s="110"/>
      <c r="LD697" s="2"/>
      <c r="LE697" s="15"/>
      <c r="LF697" s="15"/>
      <c r="LG697" s="83"/>
      <c r="LH697" s="52"/>
      <c r="LI697" s="70"/>
      <c r="LJ697" s="70"/>
      <c r="LK697" s="70"/>
      <c r="LL697" s="110"/>
      <c r="LM697" s="2"/>
      <c r="LN697" s="15"/>
      <c r="LO697" s="15"/>
      <c r="LP697" s="83"/>
      <c r="LQ697" s="52"/>
      <c r="LR697" s="70"/>
      <c r="LS697" s="70"/>
      <c r="LT697" s="70"/>
      <c r="LU697" s="110"/>
      <c r="LV697" s="2"/>
      <c r="LW697" s="15"/>
      <c r="LX697" s="15"/>
      <c r="LY697" s="83"/>
      <c r="LZ697" s="52"/>
      <c r="MA697" s="70"/>
      <c r="MB697" s="70"/>
      <c r="MC697" s="70"/>
      <c r="MD697" s="110"/>
      <c r="ME697" s="2"/>
      <c r="MF697" s="15"/>
      <c r="MG697" s="15"/>
      <c r="MH697" s="83"/>
      <c r="MI697" s="52"/>
      <c r="MJ697" s="70"/>
      <c r="MK697" s="70"/>
      <c r="ML697" s="70"/>
      <c r="MM697" s="110"/>
      <c r="MN697" s="2"/>
      <c r="MO697" s="15"/>
      <c r="MP697" s="15"/>
      <c r="MQ697" s="83"/>
      <c r="MR697" s="52"/>
      <c r="MS697" s="70"/>
      <c r="MT697" s="70"/>
      <c r="MU697" s="70"/>
      <c r="MV697" s="110"/>
      <c r="MW697" s="2"/>
      <c r="MX697" s="15"/>
      <c r="MY697" s="15"/>
      <c r="MZ697" s="83"/>
      <c r="NA697" s="52"/>
      <c r="NB697" s="70"/>
      <c r="NC697" s="70"/>
      <c r="ND697" s="70"/>
      <c r="NE697" s="110"/>
      <c r="NF697" s="2"/>
      <c r="NG697" s="15"/>
      <c r="NH697" s="15"/>
      <c r="NI697" s="83"/>
      <c r="NJ697" s="52"/>
      <c r="NK697" s="70"/>
      <c r="NL697" s="70"/>
      <c r="NM697" s="70"/>
      <c r="NN697" s="110"/>
      <c r="NO697" s="2"/>
      <c r="NP697" s="15"/>
      <c r="NQ697" s="15"/>
      <c r="NR697" s="83"/>
      <c r="NS697" s="52"/>
      <c r="NT697" s="70"/>
      <c r="NU697" s="70"/>
      <c r="NV697" s="70"/>
      <c r="NW697" s="110"/>
      <c r="NX697" s="2"/>
      <c r="NY697" s="15"/>
      <c r="NZ697" s="15"/>
      <c r="OA697" s="83"/>
      <c r="OB697" s="52"/>
      <c r="OC697" s="70"/>
      <c r="OD697" s="70"/>
      <c r="OE697" s="70"/>
      <c r="OF697" s="110"/>
      <c r="OG697" s="2"/>
      <c r="OH697" s="15"/>
      <c r="OI697" s="15"/>
      <c r="OJ697" s="83"/>
      <c r="OK697" s="52"/>
      <c r="OL697" s="70"/>
      <c r="OM697" s="70"/>
      <c r="ON697" s="70"/>
      <c r="OO697" s="110"/>
      <c r="OP697" s="2"/>
      <c r="OQ697" s="15"/>
      <c r="OR697" s="15"/>
      <c r="OS697" s="83"/>
      <c r="OT697" s="52"/>
      <c r="OU697" s="70"/>
      <c r="OV697" s="70"/>
      <c r="OW697" s="70"/>
      <c r="OX697" s="110"/>
      <c r="OY697" s="2"/>
      <c r="OZ697" s="15"/>
      <c r="PA697" s="15"/>
      <c r="PB697" s="83"/>
      <c r="PC697" s="52"/>
      <c r="PD697" s="70"/>
      <c r="PE697" s="70"/>
      <c r="PF697" s="70"/>
      <c r="PG697" s="110"/>
      <c r="PH697" s="2"/>
      <c r="PI697" s="15"/>
      <c r="PJ697" s="15"/>
      <c r="PK697" s="83"/>
      <c r="PL697" s="52"/>
      <c r="PM697" s="70"/>
      <c r="PN697" s="70"/>
      <c r="PO697" s="70"/>
      <c r="PP697" s="110"/>
      <c r="PQ697" s="2"/>
      <c r="PR697" s="15"/>
      <c r="PS697" s="15"/>
      <c r="PT697" s="83"/>
      <c r="PU697" s="52"/>
      <c r="PV697" s="70"/>
      <c r="PW697" s="70"/>
      <c r="PX697" s="70"/>
      <c r="PY697" s="110"/>
      <c r="PZ697" s="2"/>
      <c r="QA697" s="15"/>
      <c r="QB697" s="15"/>
      <c r="QC697" s="83"/>
      <c r="QD697" s="52"/>
      <c r="QE697" s="70"/>
      <c r="QF697" s="70"/>
      <c r="QG697" s="70"/>
      <c r="QH697" s="110"/>
      <c r="QI697" s="2"/>
      <c r="QJ697" s="15"/>
      <c r="QK697" s="15"/>
      <c r="QL697" s="83"/>
      <c r="QM697" s="52"/>
      <c r="QN697" s="70"/>
      <c r="QO697" s="70"/>
      <c r="QP697" s="70"/>
      <c r="QQ697" s="110"/>
      <c r="QR697" s="2"/>
      <c r="QS697" s="15"/>
      <c r="QT697" s="15"/>
      <c r="QU697" s="83"/>
      <c r="QV697" s="52"/>
      <c r="QW697" s="70"/>
      <c r="QX697" s="70"/>
      <c r="QY697" s="70"/>
      <c r="QZ697" s="110"/>
      <c r="RA697" s="2"/>
      <c r="RB697" s="15"/>
      <c r="RC697" s="15"/>
      <c r="RD697" s="83"/>
      <c r="RE697" s="52"/>
      <c r="RF697" s="70"/>
      <c r="RG697" s="70"/>
      <c r="RH697" s="70"/>
      <c r="RI697" s="110"/>
      <c r="RJ697" s="2"/>
      <c r="RK697" s="15"/>
      <c r="RL697" s="15"/>
      <c r="RM697" s="83"/>
      <c r="RN697" s="52"/>
      <c r="RO697" s="70"/>
      <c r="RP697" s="70"/>
      <c r="RQ697" s="70"/>
      <c r="RR697" s="110"/>
      <c r="RS697" s="2"/>
      <c r="RT697" s="15"/>
      <c r="RU697" s="15"/>
      <c r="RV697" s="83"/>
      <c r="RW697" s="52"/>
      <c r="RX697" s="70"/>
      <c r="RY697" s="70"/>
      <c r="RZ697" s="70"/>
      <c r="SA697" s="110"/>
      <c r="SB697" s="2"/>
      <c r="SC697" s="15"/>
      <c r="SD697" s="15"/>
      <c r="SE697" s="83"/>
      <c r="SF697" s="52"/>
      <c r="SG697" s="70"/>
      <c r="SH697" s="70"/>
      <c r="SI697" s="70"/>
      <c r="SJ697" s="110"/>
      <c r="SK697" s="2"/>
      <c r="SL697" s="15"/>
      <c r="SM697" s="15"/>
      <c r="SN697" s="83"/>
      <c r="SO697" s="52"/>
      <c r="SP697" s="70"/>
      <c r="SQ697" s="70"/>
      <c r="SR697" s="70"/>
      <c r="SS697" s="110"/>
      <c r="ST697" s="2"/>
      <c r="SU697" s="15"/>
      <c r="SV697" s="15"/>
      <c r="SW697" s="83"/>
      <c r="SX697" s="52"/>
      <c r="SY697" s="70"/>
      <c r="SZ697" s="70"/>
      <c r="TA697" s="70"/>
      <c r="TB697" s="110"/>
      <c r="TC697" s="2"/>
      <c r="TD697" s="15"/>
      <c r="TE697" s="15"/>
      <c r="TF697" s="83"/>
      <c r="TG697" s="52"/>
      <c r="TH697" s="70"/>
      <c r="TI697" s="70"/>
      <c r="TJ697" s="70"/>
      <c r="TK697" s="110"/>
      <c r="TL697" s="2"/>
      <c r="TM697" s="15"/>
      <c r="TN697" s="15"/>
      <c r="TO697" s="83"/>
      <c r="TP697" s="52"/>
      <c r="TQ697" s="70"/>
      <c r="TR697" s="70"/>
      <c r="TS697" s="70"/>
      <c r="TT697" s="110"/>
      <c r="TU697" s="2"/>
      <c r="TV697" s="15"/>
      <c r="TW697" s="15"/>
      <c r="TX697" s="83"/>
      <c r="TY697" s="52"/>
      <c r="TZ697" s="70"/>
      <c r="UA697" s="70"/>
      <c r="UB697" s="70"/>
      <c r="UC697" s="110"/>
      <c r="UD697" s="2"/>
      <c r="UE697" s="15"/>
      <c r="UF697" s="15"/>
      <c r="UG697" s="83"/>
      <c r="UH697" s="52"/>
      <c r="UI697" s="70"/>
      <c r="UJ697" s="70"/>
      <c r="UK697" s="70"/>
      <c r="UL697" s="110"/>
      <c r="UM697" s="2"/>
      <c r="UN697" s="15"/>
      <c r="UO697" s="15"/>
      <c r="UP697" s="83"/>
      <c r="UQ697" s="52"/>
      <c r="UR697" s="70"/>
      <c r="US697" s="70"/>
      <c r="UT697" s="70"/>
      <c r="UU697" s="110"/>
      <c r="UV697" s="2"/>
      <c r="UW697" s="15"/>
      <c r="UX697" s="15"/>
      <c r="UY697" s="83"/>
      <c r="UZ697" s="52"/>
      <c r="VA697" s="70"/>
      <c r="VB697" s="70"/>
      <c r="VC697" s="70"/>
      <c r="VD697" s="110"/>
      <c r="VE697" s="2"/>
      <c r="VF697" s="15"/>
      <c r="VG697" s="15"/>
      <c r="VH697" s="83"/>
      <c r="VI697" s="52"/>
      <c r="VJ697" s="70"/>
      <c r="VK697" s="70"/>
      <c r="VL697" s="70"/>
      <c r="VM697" s="110"/>
      <c r="VN697" s="2"/>
      <c r="VO697" s="15"/>
      <c r="VP697" s="15"/>
      <c r="VQ697" s="83"/>
      <c r="VR697" s="52"/>
      <c r="VS697" s="70"/>
      <c r="VT697" s="70"/>
      <c r="VU697" s="70"/>
      <c r="VV697" s="110"/>
      <c r="VW697" s="2"/>
      <c r="VX697" s="15"/>
      <c r="VY697" s="15"/>
      <c r="VZ697" s="83"/>
      <c r="WA697" s="52"/>
      <c r="WB697" s="70"/>
      <c r="WC697" s="70"/>
      <c r="WD697" s="70"/>
      <c r="WE697" s="110"/>
      <c r="WF697" s="2"/>
      <c r="WG697" s="15"/>
      <c r="WH697" s="15"/>
      <c r="WI697" s="83"/>
      <c r="WJ697" s="52"/>
      <c r="WK697" s="70"/>
      <c r="WL697" s="70"/>
      <c r="WM697" s="70"/>
      <c r="WN697" s="110"/>
      <c r="WO697" s="2"/>
      <c r="WP697" s="15"/>
      <c r="WQ697" s="15"/>
      <c r="WR697" s="83"/>
      <c r="WS697" s="52"/>
      <c r="WT697" s="70"/>
      <c r="WU697" s="70"/>
      <c r="WV697" s="70"/>
      <c r="WW697" s="110"/>
      <c r="WX697" s="2"/>
      <c r="WY697" s="15"/>
      <c r="WZ697" s="15"/>
      <c r="XA697" s="83"/>
      <c r="XB697" s="52"/>
      <c r="XC697" s="70"/>
      <c r="XD697" s="70"/>
      <c r="XE697" s="70"/>
      <c r="XF697" s="110"/>
      <c r="XG697" s="2"/>
      <c r="XH697" s="15"/>
      <c r="XI697" s="15"/>
      <c r="XJ697" s="83"/>
      <c r="XK697" s="52"/>
      <c r="XL697" s="70"/>
      <c r="XM697" s="70"/>
      <c r="XN697" s="70"/>
      <c r="XO697" s="110"/>
      <c r="XP697" s="2"/>
      <c r="XQ697" s="15"/>
      <c r="XR697" s="15"/>
      <c r="XS697" s="83"/>
      <c r="XT697" s="52"/>
      <c r="XU697" s="70"/>
      <c r="XV697" s="70"/>
      <c r="XW697" s="70"/>
      <c r="XX697" s="110"/>
      <c r="XY697" s="2"/>
      <c r="XZ697" s="15"/>
      <c r="YA697" s="15"/>
      <c r="YB697" s="83"/>
      <c r="YC697" s="52"/>
      <c r="YD697" s="70"/>
      <c r="YE697" s="70"/>
      <c r="YF697" s="70"/>
      <c r="YG697" s="110"/>
      <c r="YH697" s="2"/>
      <c r="YI697" s="15"/>
      <c r="YJ697" s="15"/>
      <c r="YK697" s="83"/>
      <c r="YL697" s="52"/>
      <c r="YM697" s="70"/>
      <c r="YN697" s="70"/>
      <c r="YO697" s="70"/>
      <c r="YP697" s="110"/>
      <c r="YQ697" s="2"/>
      <c r="YR697" s="15"/>
      <c r="YS697" s="15"/>
      <c r="YT697" s="83"/>
      <c r="YU697" s="52"/>
      <c r="YV697" s="70"/>
      <c r="YW697" s="70"/>
      <c r="YX697" s="70"/>
      <c r="YY697" s="110"/>
      <c r="YZ697" s="2"/>
      <c r="ZA697" s="15"/>
      <c r="ZB697" s="15"/>
      <c r="ZC697" s="83"/>
      <c r="ZD697" s="52"/>
      <c r="ZE697" s="70"/>
      <c r="ZF697" s="70"/>
      <c r="ZG697" s="70"/>
      <c r="ZH697" s="110"/>
      <c r="ZI697" s="2"/>
      <c r="ZJ697" s="15"/>
      <c r="ZK697" s="15"/>
      <c r="ZL697" s="83"/>
      <c r="ZM697" s="52"/>
      <c r="ZN697" s="70"/>
      <c r="ZO697" s="70"/>
      <c r="ZP697" s="70"/>
      <c r="ZQ697" s="110"/>
      <c r="ZR697" s="2"/>
      <c r="ZS697" s="15"/>
      <c r="ZT697" s="15"/>
      <c r="ZU697" s="83"/>
      <c r="ZV697" s="52"/>
      <c r="ZW697" s="70"/>
      <c r="ZX697" s="70"/>
      <c r="ZY697" s="70"/>
      <c r="ZZ697" s="110"/>
      <c r="AAA697" s="2"/>
      <c r="AAB697" s="15"/>
      <c r="AAC697" s="15"/>
      <c r="AAD697" s="83"/>
      <c r="AAE697" s="52"/>
      <c r="AAF697" s="70"/>
      <c r="AAG697" s="70"/>
      <c r="AAH697" s="70"/>
      <c r="AAI697" s="110"/>
      <c r="AAJ697" s="2"/>
      <c r="AAK697" s="15"/>
      <c r="AAL697" s="15"/>
      <c r="AAM697" s="83"/>
      <c r="AAN697" s="52"/>
      <c r="AAO697" s="70"/>
      <c r="AAP697" s="70"/>
      <c r="AAQ697" s="70"/>
      <c r="AAR697" s="110"/>
      <c r="AAS697" s="2"/>
      <c r="AAT697" s="15"/>
      <c r="AAU697" s="15"/>
      <c r="AAV697" s="83"/>
      <c r="AAW697" s="52"/>
      <c r="AAX697" s="70"/>
      <c r="AAY697" s="70"/>
      <c r="AAZ697" s="70"/>
      <c r="ABA697" s="110"/>
      <c r="ABB697" s="2"/>
      <c r="ABC697" s="15"/>
      <c r="ABD697" s="15"/>
      <c r="ABE697" s="83"/>
      <c r="ABF697" s="52"/>
      <c r="ABG697" s="70"/>
      <c r="ABH697" s="70"/>
      <c r="ABI697" s="70"/>
      <c r="ABJ697" s="110"/>
      <c r="ABK697" s="2"/>
      <c r="ABL697" s="15"/>
      <c r="ABM697" s="15"/>
      <c r="ABN697" s="83"/>
      <c r="ABO697" s="52"/>
      <c r="ABP697" s="70"/>
      <c r="ABQ697" s="70"/>
      <c r="ABR697" s="70"/>
      <c r="ABS697" s="110"/>
      <c r="ABT697" s="2"/>
      <c r="ABU697" s="15"/>
      <c r="ABV697" s="15"/>
      <c r="ABW697" s="83"/>
      <c r="ABX697" s="52"/>
      <c r="ABY697" s="70"/>
      <c r="ABZ697" s="70"/>
      <c r="ACA697" s="70"/>
      <c r="ACB697" s="110"/>
      <c r="ACC697" s="2"/>
      <c r="ACD697" s="15"/>
      <c r="ACE697" s="15"/>
      <c r="ACF697" s="83"/>
      <c r="ACG697" s="52"/>
      <c r="ACH697" s="70"/>
      <c r="ACI697" s="70"/>
      <c r="ACJ697" s="70"/>
      <c r="ACK697" s="110"/>
      <c r="ACL697" s="2"/>
      <c r="ACM697" s="15"/>
      <c r="ACN697" s="15"/>
      <c r="ACO697" s="83"/>
      <c r="ACP697" s="52"/>
      <c r="ACQ697" s="70"/>
      <c r="ACR697" s="70"/>
      <c r="ACS697" s="70"/>
      <c r="ACT697" s="110"/>
      <c r="ACU697" s="2"/>
      <c r="ACV697" s="15"/>
      <c r="ACW697" s="15"/>
      <c r="ACX697" s="83"/>
      <c r="ACY697" s="52"/>
      <c r="ACZ697" s="70"/>
      <c r="ADA697" s="70"/>
      <c r="ADB697" s="70"/>
      <c r="ADC697" s="110"/>
      <c r="ADD697" s="2"/>
      <c r="ADE697" s="15"/>
      <c r="ADF697" s="15"/>
      <c r="ADG697" s="83"/>
      <c r="ADH697" s="52"/>
      <c r="ADI697" s="70"/>
      <c r="ADJ697" s="70"/>
      <c r="ADK697" s="70"/>
      <c r="ADL697" s="110"/>
      <c r="ADM697" s="2"/>
      <c r="ADN697" s="15"/>
      <c r="ADO697" s="15"/>
      <c r="ADP697" s="83"/>
      <c r="ADQ697" s="52"/>
      <c r="ADR697" s="70"/>
      <c r="ADS697" s="70"/>
      <c r="ADT697" s="70"/>
      <c r="ADU697" s="110"/>
      <c r="ADV697" s="2"/>
      <c r="ADW697" s="15"/>
      <c r="ADX697" s="15"/>
      <c r="ADY697" s="83"/>
      <c r="ADZ697" s="52"/>
      <c r="AEA697" s="70"/>
      <c r="AEB697" s="70"/>
      <c r="AEC697" s="70"/>
      <c r="AED697" s="110"/>
      <c r="AEE697" s="2"/>
      <c r="AEF697" s="15"/>
      <c r="AEG697" s="15"/>
      <c r="AEH697" s="83"/>
      <c r="AEI697" s="52"/>
      <c r="AEJ697" s="70"/>
      <c r="AEK697" s="70"/>
      <c r="AEL697" s="70"/>
      <c r="AEM697" s="110"/>
      <c r="AEN697" s="2"/>
      <c r="AEO697" s="15"/>
      <c r="AEP697" s="15"/>
      <c r="AEQ697" s="83"/>
      <c r="AER697" s="52"/>
      <c r="AES697" s="70"/>
      <c r="AET697" s="70"/>
      <c r="AEU697" s="70"/>
      <c r="AEV697" s="110"/>
      <c r="AEW697" s="2"/>
      <c r="AEX697" s="15"/>
      <c r="AEY697" s="15"/>
      <c r="AEZ697" s="83"/>
      <c r="AFA697" s="52"/>
      <c r="AFB697" s="70"/>
      <c r="AFC697" s="70"/>
      <c r="AFD697" s="70"/>
      <c r="AFE697" s="110"/>
      <c r="AFF697" s="2"/>
      <c r="AFG697" s="15"/>
      <c r="AFH697" s="15"/>
      <c r="AFI697" s="83"/>
      <c r="AFJ697" s="52"/>
      <c r="AFK697" s="70"/>
      <c r="AFL697" s="70"/>
      <c r="AFM697" s="70"/>
      <c r="AFN697" s="110"/>
      <c r="AFO697" s="2"/>
      <c r="AFP697" s="15"/>
      <c r="AFQ697" s="15"/>
      <c r="AFR697" s="83"/>
      <c r="AFS697" s="52"/>
      <c r="AFT697" s="70"/>
      <c r="AFU697" s="70"/>
      <c r="AFV697" s="70"/>
      <c r="AFW697" s="110"/>
      <c r="AFX697" s="2"/>
      <c r="AFY697" s="15"/>
      <c r="AFZ697" s="15"/>
      <c r="AGA697" s="83"/>
      <c r="AGB697" s="52"/>
      <c r="AGC697" s="70"/>
      <c r="AGD697" s="70"/>
      <c r="AGE697" s="70"/>
      <c r="AGF697" s="110"/>
      <c r="AGG697" s="2"/>
      <c r="AGH697" s="15"/>
      <c r="AGI697" s="15"/>
      <c r="AGJ697" s="83"/>
      <c r="AGK697" s="52"/>
      <c r="AGL697" s="70"/>
      <c r="AGM697" s="70"/>
      <c r="AGN697" s="70"/>
      <c r="AGO697" s="110"/>
      <c r="AGP697" s="2"/>
      <c r="AGQ697" s="15"/>
      <c r="AGR697" s="15"/>
      <c r="AGS697" s="83"/>
      <c r="AGT697" s="52"/>
      <c r="AGU697" s="70"/>
      <c r="AGV697" s="70"/>
      <c r="AGW697" s="70"/>
      <c r="AGX697" s="110"/>
      <c r="AGY697" s="2"/>
      <c r="AGZ697" s="15"/>
      <c r="AHA697" s="15"/>
      <c r="AHB697" s="83"/>
      <c r="AHC697" s="52"/>
      <c r="AHD697" s="70"/>
      <c r="AHE697" s="70"/>
      <c r="AHF697" s="70"/>
      <c r="AHG697" s="110"/>
      <c r="AHH697" s="2"/>
      <c r="AHI697" s="15"/>
      <c r="AHJ697" s="15"/>
      <c r="AHK697" s="83"/>
      <c r="AHL697" s="52"/>
      <c r="AHM697" s="70"/>
      <c r="AHN697" s="70"/>
      <c r="AHO697" s="70"/>
      <c r="AHP697" s="110"/>
      <c r="AHQ697" s="2"/>
      <c r="AHR697" s="15"/>
      <c r="AHS697" s="15"/>
      <c r="AHT697" s="83"/>
      <c r="AHU697" s="52"/>
      <c r="AHV697" s="70"/>
      <c r="AHW697" s="70"/>
      <c r="AHX697" s="70"/>
      <c r="AHY697" s="110"/>
      <c r="AHZ697" s="2"/>
      <c r="AIA697" s="15"/>
      <c r="AIB697" s="15"/>
      <c r="AIC697" s="83"/>
      <c r="AID697" s="52"/>
      <c r="AIE697" s="70"/>
      <c r="AIF697" s="70"/>
      <c r="AIG697" s="70"/>
      <c r="AIH697" s="110"/>
      <c r="AII697" s="2"/>
      <c r="AIJ697" s="15"/>
      <c r="AIK697" s="15"/>
      <c r="AIL697" s="83"/>
      <c r="AIM697" s="52"/>
      <c r="AIN697" s="70"/>
      <c r="AIO697" s="70"/>
      <c r="AIP697" s="70"/>
      <c r="AIQ697" s="110"/>
      <c r="AIR697" s="2"/>
      <c r="AIS697" s="15"/>
      <c r="AIT697" s="15"/>
      <c r="AIU697" s="83"/>
      <c r="AIV697" s="52"/>
      <c r="AIW697" s="70"/>
      <c r="AIX697" s="70"/>
      <c r="AIY697" s="70"/>
      <c r="AIZ697" s="110"/>
      <c r="AJA697" s="2"/>
      <c r="AJB697" s="15"/>
      <c r="AJC697" s="15"/>
      <c r="AJD697" s="83"/>
      <c r="AJE697" s="52"/>
      <c r="AJF697" s="70"/>
      <c r="AJG697" s="70"/>
      <c r="AJH697" s="70"/>
      <c r="AJI697" s="110"/>
      <c r="AJJ697" s="2"/>
      <c r="AJK697" s="15"/>
      <c r="AJL697" s="15"/>
      <c r="AJM697" s="83"/>
      <c r="AJN697" s="52"/>
      <c r="AJO697" s="70"/>
      <c r="AJP697" s="70"/>
      <c r="AJQ697" s="70"/>
      <c r="AJR697" s="110"/>
      <c r="AJS697" s="2"/>
      <c r="AJT697" s="15"/>
      <c r="AJU697" s="15"/>
      <c r="AJV697" s="83"/>
      <c r="AJW697" s="52"/>
      <c r="AJX697" s="70"/>
      <c r="AJY697" s="70"/>
      <c r="AJZ697" s="70"/>
      <c r="AKA697" s="110"/>
      <c r="AKB697" s="2"/>
      <c r="AKC697" s="15"/>
      <c r="AKD697" s="15"/>
      <c r="AKE697" s="83"/>
      <c r="AKF697" s="52"/>
      <c r="AKG697" s="70"/>
      <c r="AKH697" s="70"/>
      <c r="AKI697" s="70"/>
      <c r="AKJ697" s="110"/>
      <c r="AKK697" s="2"/>
      <c r="AKL697" s="15"/>
      <c r="AKM697" s="15"/>
      <c r="AKN697" s="83"/>
      <c r="AKO697" s="52"/>
      <c r="AKP697" s="70"/>
      <c r="AKQ697" s="70"/>
      <c r="AKR697" s="70"/>
      <c r="AKS697" s="110"/>
      <c r="AKT697" s="2"/>
      <c r="AKU697" s="15"/>
      <c r="AKV697" s="15"/>
      <c r="AKW697" s="83"/>
      <c r="AKX697" s="52"/>
      <c r="AKY697" s="70"/>
      <c r="AKZ697" s="70"/>
      <c r="ALA697" s="70"/>
      <c r="ALB697" s="110"/>
      <c r="ALC697" s="2"/>
      <c r="ALD697" s="15"/>
      <c r="ALE697" s="15"/>
      <c r="ALF697" s="83"/>
      <c r="ALG697" s="52"/>
      <c r="ALH697" s="70"/>
      <c r="ALI697" s="70"/>
      <c r="ALJ697" s="70"/>
      <c r="ALK697" s="110"/>
      <c r="ALL697" s="2"/>
      <c r="ALM697" s="15"/>
      <c r="ALN697" s="15"/>
      <c r="ALO697" s="83"/>
      <c r="ALP697" s="52"/>
      <c r="ALQ697" s="70"/>
      <c r="ALR697" s="70"/>
      <c r="ALS697" s="70"/>
      <c r="ALT697" s="110"/>
      <c r="ALU697" s="2"/>
      <c r="ALV697" s="15"/>
      <c r="ALW697" s="15"/>
      <c r="ALX697" s="83"/>
      <c r="ALY697" s="52"/>
      <c r="ALZ697" s="70"/>
      <c r="AMA697" s="70"/>
      <c r="AMB697" s="70"/>
      <c r="AMC697" s="110"/>
      <c r="AMD697" s="2"/>
      <c r="AME697" s="15"/>
      <c r="AMF697" s="15"/>
      <c r="AMG697" s="83"/>
      <c r="AMH697" s="52"/>
      <c r="AMI697" s="70"/>
      <c r="AMJ697" s="70"/>
      <c r="AMK697" s="70"/>
      <c r="AML697" s="110"/>
      <c r="AMM697" s="2"/>
      <c r="AMN697" s="15"/>
      <c r="AMO697" s="15"/>
      <c r="AMP697" s="83"/>
      <c r="AMQ697" s="52"/>
      <c r="AMR697" s="70"/>
      <c r="AMS697" s="70"/>
      <c r="AMT697" s="70"/>
      <c r="AMU697" s="110"/>
      <c r="AMV697" s="2"/>
      <c r="AMW697" s="15"/>
      <c r="AMX697" s="15"/>
      <c r="AMY697" s="83"/>
      <c r="AMZ697" s="52"/>
      <c r="ANA697" s="70"/>
      <c r="ANB697" s="70"/>
      <c r="ANC697" s="70"/>
      <c r="AND697" s="110"/>
      <c r="ANE697" s="2"/>
      <c r="ANF697" s="15"/>
      <c r="ANG697" s="15"/>
      <c r="ANH697" s="83"/>
      <c r="ANI697" s="52"/>
      <c r="ANJ697" s="70"/>
      <c r="ANK697" s="70"/>
      <c r="ANL697" s="70"/>
      <c r="ANM697" s="110"/>
      <c r="ANN697" s="2"/>
      <c r="ANO697" s="15"/>
      <c r="ANP697" s="15"/>
      <c r="ANQ697" s="83"/>
      <c r="ANR697" s="52"/>
      <c r="ANS697" s="70"/>
      <c r="ANT697" s="70"/>
      <c r="ANU697" s="70"/>
      <c r="ANV697" s="110"/>
      <c r="ANW697" s="2"/>
      <c r="ANX697" s="15"/>
      <c r="ANY697" s="15"/>
      <c r="ANZ697" s="83"/>
      <c r="AOA697" s="52"/>
      <c r="AOB697" s="70"/>
      <c r="AOC697" s="70"/>
      <c r="AOD697" s="70"/>
      <c r="AOE697" s="110"/>
      <c r="AOF697" s="2"/>
      <c r="AOG697" s="15"/>
      <c r="AOH697" s="15"/>
      <c r="AOI697" s="83"/>
      <c r="AOJ697" s="52"/>
      <c r="AOK697" s="70"/>
      <c r="AOL697" s="70"/>
      <c r="AOM697" s="70"/>
      <c r="AON697" s="110"/>
      <c r="AOO697" s="2"/>
      <c r="AOP697" s="15"/>
      <c r="AOQ697" s="15"/>
      <c r="AOR697" s="83"/>
      <c r="AOS697" s="52"/>
      <c r="AOT697" s="70"/>
      <c r="AOU697" s="70"/>
      <c r="AOV697" s="70"/>
      <c r="AOW697" s="110"/>
      <c r="AOX697" s="2"/>
      <c r="AOY697" s="15"/>
      <c r="AOZ697" s="15"/>
      <c r="APA697" s="83"/>
      <c r="APB697" s="52"/>
      <c r="APC697" s="70"/>
      <c r="APD697" s="70"/>
      <c r="APE697" s="70"/>
      <c r="APF697" s="110"/>
      <c r="APG697" s="2"/>
      <c r="APH697" s="15"/>
      <c r="API697" s="15"/>
      <c r="APJ697" s="83"/>
      <c r="APK697" s="52"/>
      <c r="APL697" s="70"/>
      <c r="APM697" s="70"/>
      <c r="APN697" s="70"/>
      <c r="APO697" s="110"/>
      <c r="APP697" s="2"/>
      <c r="APQ697" s="15"/>
      <c r="APR697" s="15"/>
      <c r="APS697" s="83"/>
      <c r="APT697" s="52"/>
      <c r="APU697" s="70"/>
      <c r="APV697" s="70"/>
      <c r="APW697" s="70"/>
      <c r="APX697" s="110"/>
      <c r="APY697" s="2"/>
      <c r="APZ697" s="15"/>
      <c r="AQA697" s="15"/>
      <c r="AQB697" s="83"/>
      <c r="AQC697" s="52"/>
      <c r="AQD697" s="70"/>
      <c r="AQE697" s="70"/>
      <c r="AQF697" s="70"/>
      <c r="AQG697" s="110"/>
      <c r="AQH697" s="2"/>
      <c r="AQI697" s="15"/>
      <c r="AQJ697" s="15"/>
      <c r="AQK697" s="83"/>
      <c r="AQL697" s="52"/>
      <c r="AQM697" s="70"/>
      <c r="AQN697" s="70"/>
      <c r="AQO697" s="70"/>
      <c r="AQP697" s="110"/>
      <c r="AQQ697" s="2"/>
      <c r="AQR697" s="15"/>
      <c r="AQS697" s="15"/>
      <c r="AQT697" s="83"/>
      <c r="AQU697" s="52"/>
      <c r="AQV697" s="70"/>
      <c r="AQW697" s="70"/>
      <c r="AQX697" s="70"/>
      <c r="AQY697" s="110"/>
      <c r="AQZ697" s="2"/>
      <c r="ARA697" s="15"/>
      <c r="ARB697" s="15"/>
      <c r="ARC697" s="83"/>
      <c r="ARD697" s="52"/>
      <c r="ARE697" s="70"/>
      <c r="ARF697" s="70"/>
      <c r="ARG697" s="70"/>
      <c r="ARH697" s="110"/>
      <c r="ARI697" s="2"/>
      <c r="ARJ697" s="15"/>
      <c r="ARK697" s="15"/>
      <c r="ARL697" s="83"/>
      <c r="ARM697" s="52"/>
      <c r="ARN697" s="70"/>
      <c r="ARO697" s="70"/>
      <c r="ARP697" s="70"/>
      <c r="ARQ697" s="110"/>
      <c r="ARR697" s="2"/>
      <c r="ARS697" s="15"/>
      <c r="ART697" s="15"/>
      <c r="ARU697" s="83"/>
      <c r="ARV697" s="52"/>
      <c r="ARW697" s="70"/>
      <c r="ARX697" s="70"/>
      <c r="ARY697" s="70"/>
      <c r="ARZ697" s="110"/>
      <c r="ASA697" s="2"/>
      <c r="ASB697" s="15"/>
      <c r="ASC697" s="15"/>
      <c r="ASD697" s="83"/>
      <c r="ASE697" s="52"/>
      <c r="ASF697" s="70"/>
      <c r="ASG697" s="70"/>
      <c r="ASH697" s="70"/>
      <c r="ASI697" s="110"/>
      <c r="ASJ697" s="2"/>
      <c r="ASK697" s="15"/>
      <c r="ASL697" s="15"/>
      <c r="ASM697" s="83"/>
      <c r="ASN697" s="52"/>
      <c r="ASO697" s="70"/>
      <c r="ASP697" s="70"/>
      <c r="ASQ697" s="70"/>
      <c r="ASR697" s="110"/>
      <c r="ASS697" s="2"/>
      <c r="AST697" s="15"/>
      <c r="ASU697" s="15"/>
      <c r="ASV697" s="83"/>
      <c r="ASW697" s="52"/>
      <c r="ASX697" s="70"/>
      <c r="ASY697" s="70"/>
      <c r="ASZ697" s="70"/>
      <c r="ATA697" s="110"/>
      <c r="ATB697" s="2"/>
      <c r="ATC697" s="15"/>
      <c r="ATD697" s="15"/>
      <c r="ATE697" s="83"/>
      <c r="ATF697" s="52"/>
      <c r="ATG697" s="70"/>
      <c r="ATH697" s="70"/>
      <c r="ATI697" s="70"/>
      <c r="ATJ697" s="110"/>
      <c r="ATK697" s="2"/>
      <c r="ATL697" s="15"/>
      <c r="ATM697" s="15"/>
      <c r="ATN697" s="83"/>
      <c r="ATO697" s="52"/>
      <c r="ATP697" s="70"/>
      <c r="ATQ697" s="70"/>
      <c r="ATR697" s="70"/>
      <c r="ATS697" s="110"/>
      <c r="ATT697" s="2"/>
      <c r="ATU697" s="15"/>
      <c r="ATV697" s="15"/>
      <c r="ATW697" s="83"/>
      <c r="ATX697" s="52"/>
      <c r="ATY697" s="70"/>
      <c r="ATZ697" s="70"/>
      <c r="AUA697" s="70"/>
      <c r="AUB697" s="110"/>
      <c r="AUC697" s="2"/>
      <c r="AUD697" s="15"/>
      <c r="AUE697" s="15"/>
      <c r="AUF697" s="83"/>
      <c r="AUG697" s="52"/>
      <c r="AUH697" s="70"/>
      <c r="AUI697" s="70"/>
      <c r="AUJ697" s="70"/>
      <c r="AUK697" s="110"/>
      <c r="AUL697" s="2"/>
      <c r="AUM697" s="15"/>
      <c r="AUN697" s="15"/>
      <c r="AUO697" s="83"/>
      <c r="AUP697" s="52"/>
      <c r="AUQ697" s="70"/>
      <c r="AUR697" s="70"/>
      <c r="AUS697" s="70"/>
      <c r="AUT697" s="110"/>
      <c r="AUU697" s="2"/>
      <c r="AUV697" s="15"/>
      <c r="AUW697" s="15"/>
      <c r="AUX697" s="83"/>
      <c r="AUY697" s="52"/>
      <c r="AUZ697" s="70"/>
      <c r="AVA697" s="70"/>
      <c r="AVB697" s="70"/>
      <c r="AVC697" s="110"/>
      <c r="AVD697" s="2"/>
      <c r="AVE697" s="15"/>
      <c r="AVF697" s="15"/>
      <c r="AVG697" s="83"/>
      <c r="AVH697" s="52"/>
      <c r="AVI697" s="70"/>
      <c r="AVJ697" s="70"/>
      <c r="AVK697" s="70"/>
      <c r="AVL697" s="110"/>
      <c r="AVM697" s="2"/>
      <c r="AVN697" s="15"/>
      <c r="AVO697" s="15"/>
      <c r="AVP697" s="83"/>
      <c r="AVQ697" s="52"/>
      <c r="AVR697" s="70"/>
      <c r="AVS697" s="70"/>
      <c r="AVT697" s="70"/>
      <c r="AVU697" s="110"/>
      <c r="AVV697" s="2"/>
      <c r="AVW697" s="15"/>
      <c r="AVX697" s="15"/>
      <c r="AVY697" s="83"/>
      <c r="AVZ697" s="52"/>
      <c r="AWA697" s="70"/>
      <c r="AWB697" s="70"/>
      <c r="AWC697" s="70"/>
      <c r="AWD697" s="110"/>
      <c r="AWE697" s="2"/>
      <c r="AWF697" s="15"/>
      <c r="AWG697" s="15"/>
      <c r="AWH697" s="83"/>
      <c r="AWI697" s="52"/>
      <c r="AWJ697" s="70"/>
      <c r="AWK697" s="70"/>
      <c r="AWL697" s="70"/>
      <c r="AWM697" s="110"/>
      <c r="AWN697" s="2"/>
      <c r="AWO697" s="15"/>
      <c r="AWP697" s="15"/>
      <c r="AWQ697" s="83"/>
      <c r="AWR697" s="52"/>
      <c r="AWS697" s="70"/>
      <c r="AWT697" s="70"/>
      <c r="AWU697" s="70"/>
      <c r="AWV697" s="110"/>
      <c r="AWW697" s="2"/>
      <c r="AWX697" s="15"/>
      <c r="AWY697" s="15"/>
      <c r="AWZ697" s="83"/>
      <c r="AXA697" s="52"/>
      <c r="AXB697" s="70"/>
      <c r="AXC697" s="70"/>
      <c r="AXD697" s="70"/>
      <c r="AXE697" s="110"/>
      <c r="AXF697" s="2"/>
      <c r="AXG697" s="15"/>
      <c r="AXH697" s="15"/>
      <c r="AXI697" s="83"/>
      <c r="AXJ697" s="52"/>
      <c r="AXK697" s="70"/>
      <c r="AXL697" s="70"/>
      <c r="AXM697" s="70"/>
      <c r="AXN697" s="110"/>
      <c r="AXO697" s="2"/>
      <c r="AXP697" s="15"/>
      <c r="AXQ697" s="15"/>
      <c r="AXR697" s="83"/>
      <c r="AXS697" s="52"/>
      <c r="AXT697" s="70"/>
      <c r="AXU697" s="70"/>
      <c r="AXV697" s="70"/>
      <c r="AXW697" s="110"/>
      <c r="AXX697" s="2"/>
      <c r="AXY697" s="15"/>
      <c r="AXZ697" s="15"/>
      <c r="AYA697" s="83"/>
      <c r="AYB697" s="52"/>
      <c r="AYC697" s="70"/>
      <c r="AYD697" s="70"/>
      <c r="AYE697" s="70"/>
      <c r="AYF697" s="110"/>
      <c r="AYG697" s="2"/>
      <c r="AYH697" s="15"/>
      <c r="AYI697" s="15"/>
      <c r="AYJ697" s="83"/>
      <c r="AYK697" s="52"/>
      <c r="AYL697" s="70"/>
      <c r="AYM697" s="70"/>
      <c r="AYN697" s="70"/>
      <c r="AYO697" s="110"/>
      <c r="AYP697" s="2"/>
      <c r="AYQ697" s="15"/>
      <c r="AYR697" s="15"/>
      <c r="AYS697" s="83"/>
      <c r="AYT697" s="52"/>
      <c r="AYU697" s="70"/>
      <c r="AYV697" s="70"/>
      <c r="AYW697" s="70"/>
      <c r="AYX697" s="110"/>
      <c r="AYY697" s="2"/>
      <c r="AYZ697" s="15"/>
      <c r="AZA697" s="15"/>
      <c r="AZB697" s="83"/>
      <c r="AZC697" s="52"/>
      <c r="AZD697" s="70"/>
      <c r="AZE697" s="70"/>
      <c r="AZF697" s="70"/>
      <c r="AZG697" s="110"/>
      <c r="AZH697" s="2"/>
      <c r="AZI697" s="15"/>
      <c r="AZJ697" s="15"/>
      <c r="AZK697" s="83"/>
      <c r="AZL697" s="52"/>
      <c r="AZM697" s="70"/>
      <c r="AZN697" s="70"/>
      <c r="AZO697" s="70"/>
      <c r="AZP697" s="110"/>
      <c r="AZQ697" s="2"/>
      <c r="AZR697" s="15"/>
      <c r="AZS697" s="15"/>
      <c r="AZT697" s="83"/>
      <c r="AZU697" s="52"/>
      <c r="AZV697" s="70"/>
      <c r="AZW697" s="70"/>
      <c r="AZX697" s="70"/>
      <c r="AZY697" s="110"/>
      <c r="AZZ697" s="2"/>
      <c r="BAA697" s="15"/>
      <c r="BAB697" s="15"/>
      <c r="BAC697" s="83"/>
      <c r="BAD697" s="52"/>
      <c r="BAE697" s="70"/>
      <c r="BAF697" s="70"/>
      <c r="BAG697" s="70"/>
      <c r="BAH697" s="110"/>
      <c r="BAI697" s="2"/>
      <c r="BAJ697" s="15"/>
      <c r="BAK697" s="15"/>
      <c r="BAL697" s="83"/>
      <c r="BAM697" s="52"/>
      <c r="BAN697" s="70"/>
      <c r="BAO697" s="70"/>
      <c r="BAP697" s="70"/>
      <c r="BAQ697" s="110"/>
      <c r="BAR697" s="2"/>
      <c r="BAS697" s="15"/>
      <c r="BAT697" s="15"/>
      <c r="BAU697" s="83"/>
      <c r="BAV697" s="52"/>
      <c r="BAW697" s="70"/>
      <c r="BAX697" s="70"/>
      <c r="BAY697" s="70"/>
      <c r="BAZ697" s="110"/>
      <c r="BBA697" s="2"/>
      <c r="BBB697" s="15"/>
      <c r="BBC697" s="15"/>
      <c r="BBD697" s="83"/>
      <c r="BBE697" s="52"/>
      <c r="BBF697" s="70"/>
      <c r="BBG697" s="70"/>
      <c r="BBH697" s="70"/>
      <c r="BBI697" s="110"/>
      <c r="BBJ697" s="2"/>
      <c r="BBK697" s="15"/>
      <c r="BBL697" s="15"/>
      <c r="BBM697" s="83"/>
      <c r="BBN697" s="52"/>
      <c r="BBO697" s="70"/>
      <c r="BBP697" s="70"/>
      <c r="BBQ697" s="70"/>
      <c r="BBR697" s="110"/>
      <c r="BBS697" s="2"/>
      <c r="BBT697" s="15"/>
      <c r="BBU697" s="15"/>
      <c r="BBV697" s="83"/>
      <c r="BBW697" s="52"/>
      <c r="BBX697" s="70"/>
      <c r="BBY697" s="70"/>
      <c r="BBZ697" s="70"/>
      <c r="BCA697" s="110"/>
      <c r="BCB697" s="2"/>
      <c r="BCC697" s="15"/>
      <c r="BCD697" s="15"/>
      <c r="BCE697" s="83"/>
      <c r="BCF697" s="52"/>
      <c r="BCG697" s="70"/>
      <c r="BCH697" s="70"/>
      <c r="BCI697" s="70"/>
      <c r="BCJ697" s="110"/>
      <c r="BCK697" s="2"/>
      <c r="BCL697" s="15"/>
      <c r="BCM697" s="15"/>
      <c r="BCN697" s="83"/>
      <c r="BCO697" s="52"/>
      <c r="BCP697" s="70"/>
      <c r="BCQ697" s="70"/>
      <c r="BCR697" s="70"/>
      <c r="BCS697" s="110"/>
      <c r="BCT697" s="2"/>
      <c r="BCU697" s="15"/>
      <c r="BCV697" s="15"/>
      <c r="BCW697" s="83"/>
      <c r="BCX697" s="52"/>
      <c r="BCY697" s="70"/>
      <c r="BCZ697" s="70"/>
      <c r="BDA697" s="70"/>
      <c r="BDB697" s="110"/>
      <c r="BDC697" s="2"/>
      <c r="BDD697" s="15"/>
      <c r="BDE697" s="15"/>
      <c r="BDF697" s="83"/>
      <c r="BDG697" s="52"/>
      <c r="BDH697" s="70"/>
      <c r="BDI697" s="70"/>
      <c r="BDJ697" s="70"/>
      <c r="BDK697" s="110"/>
      <c r="BDL697" s="2"/>
      <c r="BDM697" s="15"/>
      <c r="BDN697" s="15"/>
      <c r="BDO697" s="83"/>
      <c r="BDP697" s="52"/>
      <c r="BDQ697" s="70"/>
      <c r="BDR697" s="70"/>
      <c r="BDS697" s="70"/>
      <c r="BDT697" s="110"/>
      <c r="BDU697" s="2"/>
      <c r="BDV697" s="15"/>
      <c r="BDW697" s="15"/>
      <c r="BDX697" s="83"/>
      <c r="BDY697" s="52"/>
      <c r="BDZ697" s="70"/>
      <c r="BEA697" s="70"/>
      <c r="BEB697" s="70"/>
      <c r="BEC697" s="110"/>
      <c r="BED697" s="2"/>
      <c r="BEE697" s="15"/>
      <c r="BEF697" s="15"/>
      <c r="BEG697" s="83"/>
      <c r="BEH697" s="52"/>
      <c r="BEI697" s="70"/>
      <c r="BEJ697" s="70"/>
      <c r="BEK697" s="70"/>
      <c r="BEL697" s="110"/>
      <c r="BEM697" s="2"/>
      <c r="BEN697" s="15"/>
      <c r="BEO697" s="15"/>
      <c r="BEP697" s="83"/>
      <c r="BEQ697" s="52"/>
      <c r="BER697" s="70"/>
      <c r="BES697" s="70"/>
      <c r="BET697" s="70"/>
      <c r="BEU697" s="110"/>
      <c r="BEV697" s="2"/>
      <c r="BEW697" s="15"/>
      <c r="BEX697" s="15"/>
      <c r="BEY697" s="83"/>
      <c r="BEZ697" s="52"/>
      <c r="BFA697" s="70"/>
      <c r="BFB697" s="70"/>
      <c r="BFC697" s="70"/>
      <c r="BFD697" s="110"/>
      <c r="BFE697" s="2"/>
      <c r="BFF697" s="15"/>
      <c r="BFG697" s="15"/>
      <c r="BFH697" s="83"/>
      <c r="BFI697" s="52"/>
      <c r="BFJ697" s="70"/>
      <c r="BFK697" s="70"/>
      <c r="BFL697" s="70"/>
      <c r="BFM697" s="110"/>
      <c r="BFN697" s="2"/>
      <c r="BFO697" s="15"/>
      <c r="BFP697" s="15"/>
      <c r="BFQ697" s="83"/>
      <c r="BFR697" s="52"/>
      <c r="BFS697" s="70"/>
      <c r="BFT697" s="70"/>
      <c r="BFU697" s="70"/>
      <c r="BFV697" s="110"/>
      <c r="BFW697" s="2"/>
      <c r="BFX697" s="15"/>
      <c r="BFY697" s="15"/>
      <c r="BFZ697" s="83"/>
      <c r="BGA697" s="52"/>
      <c r="BGB697" s="70"/>
      <c r="BGC697" s="70"/>
      <c r="BGD697" s="70"/>
      <c r="BGE697" s="110"/>
      <c r="BGF697" s="2"/>
      <c r="BGG697" s="15"/>
      <c r="BGH697" s="15"/>
      <c r="BGI697" s="83"/>
      <c r="BGJ697" s="52"/>
      <c r="BGK697" s="70"/>
      <c r="BGL697" s="70"/>
      <c r="BGM697" s="70"/>
      <c r="BGN697" s="110"/>
      <c r="BGO697" s="2"/>
      <c r="BGP697" s="15"/>
      <c r="BGQ697" s="15"/>
      <c r="BGR697" s="83"/>
      <c r="BGS697" s="52"/>
      <c r="BGT697" s="70"/>
      <c r="BGU697" s="70"/>
      <c r="BGV697" s="70"/>
      <c r="BGW697" s="110"/>
      <c r="BGX697" s="2"/>
      <c r="BGY697" s="15"/>
      <c r="BGZ697" s="15"/>
      <c r="BHA697" s="83"/>
      <c r="BHB697" s="52"/>
      <c r="BHC697" s="70"/>
      <c r="BHD697" s="70"/>
      <c r="BHE697" s="70"/>
      <c r="BHF697" s="110"/>
      <c r="BHG697" s="2"/>
      <c r="BHH697" s="15"/>
      <c r="BHI697" s="15"/>
      <c r="BHJ697" s="83"/>
      <c r="BHK697" s="52"/>
      <c r="BHL697" s="70"/>
      <c r="BHM697" s="70"/>
      <c r="BHN697" s="70"/>
      <c r="BHO697" s="110"/>
      <c r="BHP697" s="2"/>
      <c r="BHQ697" s="15"/>
      <c r="BHR697" s="15"/>
      <c r="BHS697" s="83"/>
      <c r="BHT697" s="52"/>
      <c r="BHU697" s="70"/>
      <c r="BHV697" s="70"/>
      <c r="BHW697" s="70"/>
      <c r="BHX697" s="110"/>
      <c r="BHY697" s="2"/>
      <c r="BHZ697" s="15"/>
      <c r="BIA697" s="15"/>
      <c r="BIB697" s="83"/>
      <c r="BIC697" s="52"/>
      <c r="BID697" s="70"/>
      <c r="BIE697" s="70"/>
      <c r="BIF697" s="70"/>
      <c r="BIG697" s="110"/>
      <c r="BIH697" s="2"/>
      <c r="BII697" s="15"/>
      <c r="BIJ697" s="15"/>
      <c r="BIK697" s="83"/>
      <c r="BIL697" s="52"/>
      <c r="BIM697" s="70"/>
      <c r="BIN697" s="70"/>
      <c r="BIO697" s="70"/>
      <c r="BIP697" s="110"/>
      <c r="BIQ697" s="2"/>
      <c r="BIR697" s="15"/>
      <c r="BIS697" s="15"/>
      <c r="BIT697" s="83"/>
      <c r="BIU697" s="52"/>
      <c r="BIV697" s="70"/>
      <c r="BIW697" s="70"/>
      <c r="BIX697" s="70"/>
      <c r="BIY697" s="110"/>
      <c r="BIZ697" s="2"/>
      <c r="BJA697" s="15"/>
      <c r="BJB697" s="15"/>
      <c r="BJC697" s="83"/>
      <c r="BJD697" s="52"/>
      <c r="BJE697" s="70"/>
      <c r="BJF697" s="70"/>
      <c r="BJG697" s="70"/>
      <c r="BJH697" s="110"/>
      <c r="BJI697" s="2"/>
      <c r="BJJ697" s="15"/>
      <c r="BJK697" s="15"/>
      <c r="BJL697" s="83"/>
      <c r="BJM697" s="52"/>
      <c r="BJN697" s="70"/>
      <c r="BJO697" s="70"/>
      <c r="BJP697" s="70"/>
      <c r="BJQ697" s="110"/>
      <c r="BJR697" s="2"/>
      <c r="BJS697" s="15"/>
      <c r="BJT697" s="15"/>
      <c r="BJU697" s="83"/>
      <c r="BJV697" s="52"/>
      <c r="BJW697" s="70"/>
      <c r="BJX697" s="70"/>
      <c r="BJY697" s="70"/>
      <c r="BJZ697" s="110"/>
      <c r="BKA697" s="2"/>
      <c r="BKB697" s="15"/>
      <c r="BKC697" s="15"/>
      <c r="BKD697" s="83"/>
      <c r="BKE697" s="52"/>
      <c r="BKF697" s="70"/>
      <c r="BKG697" s="70"/>
      <c r="BKH697" s="70"/>
      <c r="BKI697" s="110"/>
      <c r="BKJ697" s="2"/>
      <c r="BKK697" s="15"/>
      <c r="BKL697" s="15"/>
      <c r="BKM697" s="83"/>
      <c r="BKN697" s="52"/>
      <c r="BKO697" s="70"/>
      <c r="BKP697" s="70"/>
      <c r="BKQ697" s="70"/>
      <c r="BKR697" s="110"/>
      <c r="BKS697" s="2"/>
      <c r="BKT697" s="15"/>
      <c r="BKU697" s="15"/>
      <c r="BKV697" s="83"/>
      <c r="BKW697" s="52"/>
      <c r="BKX697" s="70"/>
      <c r="BKY697" s="70"/>
      <c r="BKZ697" s="70"/>
      <c r="BLA697" s="110"/>
      <c r="BLB697" s="2"/>
      <c r="BLC697" s="15"/>
      <c r="BLD697" s="15"/>
      <c r="BLE697" s="83"/>
      <c r="BLF697" s="52"/>
      <c r="BLG697" s="70"/>
      <c r="BLH697" s="70"/>
      <c r="BLI697" s="70"/>
      <c r="BLJ697" s="110"/>
      <c r="BLK697" s="2"/>
      <c r="BLL697" s="15"/>
      <c r="BLM697" s="15"/>
      <c r="BLN697" s="83"/>
      <c r="BLO697" s="52"/>
      <c r="BLP697" s="70"/>
      <c r="BLQ697" s="70"/>
      <c r="BLR697" s="70"/>
      <c r="BLS697" s="110"/>
      <c r="BLT697" s="2"/>
      <c r="BLU697" s="15"/>
      <c r="BLV697" s="15"/>
      <c r="BLW697" s="83"/>
      <c r="BLX697" s="52"/>
      <c r="BLY697" s="70"/>
      <c r="BLZ697" s="70"/>
      <c r="BMA697" s="70"/>
      <c r="BMB697" s="110"/>
      <c r="BMC697" s="2"/>
      <c r="BMD697" s="15"/>
      <c r="BME697" s="15"/>
      <c r="BMF697" s="83"/>
      <c r="BMG697" s="52"/>
      <c r="BMH697" s="70"/>
      <c r="BMI697" s="70"/>
      <c r="BMJ697" s="70"/>
      <c r="BMK697" s="110"/>
      <c r="BML697" s="2"/>
      <c r="BMM697" s="15"/>
      <c r="BMN697" s="15"/>
      <c r="BMO697" s="83"/>
      <c r="BMP697" s="52"/>
      <c r="BMQ697" s="70"/>
      <c r="BMR697" s="70"/>
      <c r="BMS697" s="70"/>
      <c r="BMT697" s="110"/>
      <c r="BMU697" s="2"/>
      <c r="BMV697" s="15"/>
      <c r="BMW697" s="15"/>
      <c r="BMX697" s="83"/>
      <c r="BMY697" s="52"/>
      <c r="BMZ697" s="70"/>
      <c r="BNA697" s="70"/>
      <c r="BNB697" s="70"/>
      <c r="BNC697" s="110"/>
      <c r="BND697" s="2"/>
      <c r="BNE697" s="15"/>
      <c r="BNF697" s="15"/>
      <c r="BNG697" s="83"/>
      <c r="BNH697" s="52"/>
      <c r="BNI697" s="70"/>
      <c r="BNJ697" s="70"/>
      <c r="BNK697" s="70"/>
      <c r="BNL697" s="110"/>
      <c r="BNM697" s="2"/>
      <c r="BNN697" s="15"/>
      <c r="BNO697" s="15"/>
      <c r="BNP697" s="83"/>
      <c r="BNQ697" s="52"/>
      <c r="BNR697" s="70"/>
      <c r="BNS697" s="70"/>
      <c r="BNT697" s="70"/>
      <c r="BNU697" s="110"/>
      <c r="BNV697" s="2"/>
      <c r="BNW697" s="15"/>
      <c r="BNX697" s="15"/>
      <c r="BNY697" s="83"/>
      <c r="BNZ697" s="52"/>
      <c r="BOA697" s="70"/>
      <c r="BOB697" s="70"/>
      <c r="BOC697" s="70"/>
      <c r="BOD697" s="110"/>
      <c r="BOE697" s="2"/>
      <c r="BOF697" s="15"/>
      <c r="BOG697" s="15"/>
      <c r="BOH697" s="83"/>
      <c r="BOI697" s="52"/>
      <c r="BOJ697" s="70"/>
      <c r="BOK697" s="70"/>
      <c r="BOL697" s="70"/>
      <c r="BOM697" s="110"/>
      <c r="BON697" s="2"/>
      <c r="BOO697" s="15"/>
      <c r="BOP697" s="15"/>
      <c r="BOQ697" s="83"/>
      <c r="BOR697" s="52"/>
      <c r="BOS697" s="70"/>
      <c r="BOT697" s="70"/>
      <c r="BOU697" s="70"/>
      <c r="BOV697" s="110"/>
      <c r="BOW697" s="2"/>
      <c r="BOX697" s="15"/>
      <c r="BOY697" s="15"/>
      <c r="BOZ697" s="83"/>
      <c r="BPA697" s="52"/>
      <c r="BPB697" s="70"/>
      <c r="BPC697" s="70"/>
      <c r="BPD697" s="70"/>
      <c r="BPE697" s="110"/>
      <c r="BPF697" s="2"/>
      <c r="BPG697" s="15"/>
      <c r="BPH697" s="15"/>
      <c r="BPI697" s="83"/>
      <c r="BPJ697" s="52"/>
      <c r="BPK697" s="70"/>
      <c r="BPL697" s="70"/>
      <c r="BPM697" s="70"/>
      <c r="BPN697" s="110"/>
      <c r="BPO697" s="2"/>
      <c r="BPP697" s="15"/>
      <c r="BPQ697" s="15"/>
      <c r="BPR697" s="83"/>
      <c r="BPS697" s="52"/>
      <c r="BPT697" s="70"/>
      <c r="BPU697" s="70"/>
      <c r="BPV697" s="70"/>
      <c r="BPW697" s="110"/>
      <c r="BPX697" s="2"/>
      <c r="BPY697" s="15"/>
      <c r="BPZ697" s="15"/>
      <c r="BQA697" s="83"/>
      <c r="BQB697" s="52"/>
      <c r="BQC697" s="70"/>
      <c r="BQD697" s="70"/>
      <c r="BQE697" s="70"/>
      <c r="BQF697" s="110"/>
      <c r="BQG697" s="2"/>
      <c r="BQH697" s="15"/>
      <c r="BQI697" s="15"/>
      <c r="BQJ697" s="83"/>
      <c r="BQK697" s="52"/>
      <c r="BQL697" s="70"/>
      <c r="BQM697" s="70"/>
      <c r="BQN697" s="70"/>
      <c r="BQO697" s="110"/>
      <c r="BQP697" s="2"/>
      <c r="BQQ697" s="15"/>
      <c r="BQR697" s="15"/>
      <c r="BQS697" s="83"/>
      <c r="BQT697" s="52"/>
      <c r="BQU697" s="70"/>
      <c r="BQV697" s="70"/>
      <c r="BQW697" s="70"/>
      <c r="BQX697" s="110"/>
      <c r="BQY697" s="2"/>
      <c r="BQZ697" s="15"/>
      <c r="BRA697" s="15"/>
      <c r="BRB697" s="83"/>
      <c r="BRC697" s="52"/>
      <c r="BRD697" s="70"/>
      <c r="BRE697" s="70"/>
      <c r="BRF697" s="70"/>
      <c r="BRG697" s="110"/>
      <c r="BRH697" s="2"/>
      <c r="BRI697" s="15"/>
      <c r="BRJ697" s="15"/>
      <c r="BRK697" s="83"/>
      <c r="BRL697" s="52"/>
      <c r="BRM697" s="70"/>
      <c r="BRN697" s="70"/>
      <c r="BRO697" s="70"/>
      <c r="BRP697" s="110"/>
      <c r="BRQ697" s="2"/>
      <c r="BRR697" s="15"/>
      <c r="BRS697" s="15"/>
      <c r="BRT697" s="83"/>
      <c r="BRU697" s="52"/>
      <c r="BRV697" s="70"/>
      <c r="BRW697" s="70"/>
      <c r="BRX697" s="70"/>
      <c r="BRY697" s="110"/>
      <c r="BRZ697" s="2"/>
      <c r="BSA697" s="15"/>
      <c r="BSB697" s="15"/>
      <c r="BSC697" s="83"/>
      <c r="BSD697" s="52"/>
      <c r="BSE697" s="70"/>
      <c r="BSF697" s="70"/>
      <c r="BSG697" s="70"/>
      <c r="BSH697" s="110"/>
      <c r="BSI697" s="2"/>
      <c r="BSJ697" s="15"/>
      <c r="BSK697" s="15"/>
      <c r="BSL697" s="83"/>
      <c r="BSM697" s="52"/>
      <c r="BSN697" s="70"/>
      <c r="BSO697" s="70"/>
      <c r="BSP697" s="70"/>
      <c r="BSQ697" s="110"/>
      <c r="BSR697" s="2"/>
      <c r="BSS697" s="15"/>
      <c r="BST697" s="15"/>
      <c r="BSU697" s="83"/>
      <c r="BSV697" s="52"/>
      <c r="BSW697" s="70"/>
      <c r="BSX697" s="70"/>
      <c r="BSY697" s="70"/>
      <c r="BSZ697" s="110"/>
      <c r="BTA697" s="2"/>
      <c r="BTB697" s="15"/>
      <c r="BTC697" s="15"/>
      <c r="BTD697" s="83"/>
      <c r="BTE697" s="52"/>
      <c r="BTF697" s="70"/>
      <c r="BTG697" s="70"/>
      <c r="BTH697" s="70"/>
      <c r="BTI697" s="110"/>
      <c r="BTJ697" s="2"/>
      <c r="BTK697" s="15"/>
      <c r="BTL697" s="15"/>
      <c r="BTM697" s="83"/>
      <c r="BTN697" s="52"/>
      <c r="BTO697" s="70"/>
      <c r="BTP697" s="70"/>
      <c r="BTQ697" s="70"/>
      <c r="BTR697" s="110"/>
      <c r="BTS697" s="2"/>
      <c r="BTT697" s="15"/>
      <c r="BTU697" s="15"/>
      <c r="BTV697" s="83"/>
      <c r="BTW697" s="52"/>
      <c r="BTX697" s="70"/>
      <c r="BTY697" s="70"/>
      <c r="BTZ697" s="70"/>
      <c r="BUA697" s="110"/>
      <c r="BUB697" s="2"/>
      <c r="BUC697" s="15"/>
      <c r="BUD697" s="15"/>
      <c r="BUE697" s="83"/>
      <c r="BUF697" s="52"/>
      <c r="BUG697" s="70"/>
      <c r="BUH697" s="70"/>
      <c r="BUI697" s="70"/>
      <c r="BUJ697" s="110"/>
      <c r="BUK697" s="2"/>
      <c r="BUL697" s="15"/>
      <c r="BUM697" s="15"/>
      <c r="BUN697" s="83"/>
      <c r="BUO697" s="52"/>
      <c r="BUP697" s="70"/>
      <c r="BUQ697" s="70"/>
      <c r="BUR697" s="70"/>
      <c r="BUS697" s="110"/>
      <c r="BUT697" s="2"/>
      <c r="BUU697" s="15"/>
      <c r="BUV697" s="15"/>
      <c r="BUW697" s="83"/>
      <c r="BUX697" s="52"/>
      <c r="BUY697" s="70"/>
      <c r="BUZ697" s="70"/>
      <c r="BVA697" s="70"/>
      <c r="BVB697" s="110"/>
      <c r="BVC697" s="2"/>
      <c r="BVD697" s="15"/>
      <c r="BVE697" s="15"/>
      <c r="BVF697" s="83"/>
      <c r="BVG697" s="52"/>
      <c r="BVH697" s="70"/>
      <c r="BVI697" s="70"/>
      <c r="BVJ697" s="70"/>
      <c r="BVK697" s="110"/>
      <c r="BVL697" s="2"/>
      <c r="BVM697" s="15"/>
      <c r="BVN697" s="15"/>
      <c r="BVO697" s="83"/>
      <c r="BVP697" s="52"/>
      <c r="BVQ697" s="70"/>
      <c r="BVR697" s="70"/>
      <c r="BVS697" s="70"/>
      <c r="BVT697" s="110"/>
      <c r="BVU697" s="2"/>
      <c r="BVV697" s="15"/>
      <c r="BVW697" s="15"/>
      <c r="BVX697" s="83"/>
      <c r="BVY697" s="52"/>
      <c r="BVZ697" s="70"/>
      <c r="BWA697" s="70"/>
      <c r="BWB697" s="70"/>
      <c r="BWC697" s="110"/>
      <c r="BWD697" s="2"/>
      <c r="BWE697" s="15"/>
      <c r="BWF697" s="15"/>
      <c r="BWG697" s="83"/>
      <c r="BWH697" s="52"/>
      <c r="BWI697" s="70"/>
      <c r="BWJ697" s="70"/>
      <c r="BWK697" s="70"/>
      <c r="BWL697" s="110"/>
      <c r="BWM697" s="2"/>
      <c r="BWN697" s="15"/>
      <c r="BWO697" s="15"/>
      <c r="BWP697" s="83"/>
      <c r="BWQ697" s="52"/>
      <c r="BWR697" s="70"/>
      <c r="BWS697" s="70"/>
      <c r="BWT697" s="70"/>
      <c r="BWU697" s="110"/>
      <c r="BWV697" s="2"/>
      <c r="BWW697" s="15"/>
      <c r="BWX697" s="15"/>
      <c r="BWY697" s="83"/>
      <c r="BWZ697" s="52"/>
      <c r="BXA697" s="70"/>
      <c r="BXB697" s="70"/>
      <c r="BXC697" s="70"/>
      <c r="BXD697" s="110"/>
      <c r="BXE697" s="2"/>
      <c r="BXF697" s="15"/>
      <c r="BXG697" s="15"/>
      <c r="BXH697" s="83"/>
      <c r="BXI697" s="52"/>
      <c r="BXJ697" s="70"/>
      <c r="BXK697" s="70"/>
      <c r="BXL697" s="70"/>
      <c r="BXM697" s="110"/>
      <c r="BXN697" s="2"/>
      <c r="BXO697" s="15"/>
      <c r="BXP697" s="15"/>
      <c r="BXQ697" s="83"/>
      <c r="BXR697" s="52"/>
      <c r="BXS697" s="70"/>
      <c r="BXT697" s="70"/>
      <c r="BXU697" s="70"/>
      <c r="BXV697" s="110"/>
      <c r="BXW697" s="2"/>
      <c r="BXX697" s="15"/>
      <c r="BXY697" s="15"/>
      <c r="BXZ697" s="83"/>
      <c r="BYA697" s="52"/>
      <c r="BYB697" s="70"/>
      <c r="BYC697" s="70"/>
      <c r="BYD697" s="70"/>
      <c r="BYE697" s="110"/>
      <c r="BYF697" s="2"/>
      <c r="BYG697" s="15"/>
      <c r="BYH697" s="15"/>
      <c r="BYI697" s="83"/>
      <c r="BYJ697" s="52"/>
      <c r="BYK697" s="70"/>
      <c r="BYL697" s="70"/>
      <c r="BYM697" s="70"/>
      <c r="BYN697" s="110"/>
      <c r="BYO697" s="2"/>
      <c r="BYP697" s="15"/>
      <c r="BYQ697" s="15"/>
      <c r="BYR697" s="83"/>
      <c r="BYS697" s="52"/>
      <c r="BYT697" s="70"/>
      <c r="BYU697" s="70"/>
      <c r="BYV697" s="70"/>
      <c r="BYW697" s="110"/>
      <c r="BYX697" s="2"/>
      <c r="BYY697" s="15"/>
      <c r="BYZ697" s="15"/>
      <c r="BZA697" s="83"/>
      <c r="BZB697" s="52"/>
      <c r="BZC697" s="70"/>
      <c r="BZD697" s="70"/>
      <c r="BZE697" s="70"/>
      <c r="BZF697" s="110"/>
      <c r="BZG697" s="2"/>
      <c r="BZH697" s="15"/>
      <c r="BZI697" s="15"/>
      <c r="BZJ697" s="83"/>
      <c r="BZK697" s="52"/>
      <c r="BZL697" s="70"/>
      <c r="BZM697" s="70"/>
      <c r="BZN697" s="70"/>
      <c r="BZO697" s="110"/>
      <c r="BZP697" s="2"/>
      <c r="BZQ697" s="15"/>
      <c r="BZR697" s="15"/>
      <c r="BZS697" s="83"/>
      <c r="BZT697" s="52"/>
      <c r="BZU697" s="70"/>
      <c r="BZV697" s="70"/>
      <c r="BZW697" s="70"/>
      <c r="BZX697" s="110"/>
      <c r="BZY697" s="2"/>
      <c r="BZZ697" s="15"/>
      <c r="CAA697" s="15"/>
      <c r="CAB697" s="83"/>
      <c r="CAC697" s="52"/>
      <c r="CAD697" s="70"/>
      <c r="CAE697" s="70"/>
      <c r="CAF697" s="70"/>
      <c r="CAG697" s="110"/>
      <c r="CAH697" s="2"/>
      <c r="CAI697" s="15"/>
      <c r="CAJ697" s="15"/>
      <c r="CAK697" s="83"/>
      <c r="CAL697" s="52"/>
      <c r="CAM697" s="70"/>
      <c r="CAN697" s="70"/>
      <c r="CAO697" s="70"/>
      <c r="CAP697" s="110"/>
      <c r="CAQ697" s="2"/>
      <c r="CAR697" s="15"/>
      <c r="CAS697" s="15"/>
      <c r="CAT697" s="83"/>
      <c r="CAU697" s="52"/>
      <c r="CAV697" s="70"/>
      <c r="CAW697" s="70"/>
      <c r="CAX697" s="70"/>
      <c r="CAY697" s="110"/>
      <c r="CAZ697" s="2"/>
      <c r="CBA697" s="15"/>
      <c r="CBB697" s="15"/>
      <c r="CBC697" s="83"/>
      <c r="CBD697" s="52"/>
      <c r="CBE697" s="70"/>
      <c r="CBF697" s="70"/>
      <c r="CBG697" s="70"/>
      <c r="CBH697" s="110"/>
      <c r="CBI697" s="2"/>
      <c r="CBJ697" s="15"/>
      <c r="CBK697" s="15"/>
      <c r="CBL697" s="83"/>
      <c r="CBM697" s="52"/>
      <c r="CBN697" s="70"/>
      <c r="CBO697" s="70"/>
      <c r="CBP697" s="70"/>
      <c r="CBQ697" s="110"/>
      <c r="CBR697" s="2"/>
      <c r="CBS697" s="15"/>
      <c r="CBT697" s="15"/>
      <c r="CBU697" s="83"/>
      <c r="CBV697" s="52"/>
      <c r="CBW697" s="70"/>
      <c r="CBX697" s="70"/>
      <c r="CBY697" s="70"/>
      <c r="CBZ697" s="110"/>
      <c r="CCA697" s="2"/>
      <c r="CCB697" s="15"/>
      <c r="CCC697" s="15"/>
      <c r="CCD697" s="83"/>
      <c r="CCE697" s="52"/>
      <c r="CCF697" s="70"/>
      <c r="CCG697" s="70"/>
      <c r="CCH697" s="70"/>
      <c r="CCI697" s="110"/>
      <c r="CCJ697" s="2"/>
      <c r="CCK697" s="15"/>
      <c r="CCL697" s="15"/>
      <c r="CCM697" s="83"/>
      <c r="CCN697" s="52"/>
      <c r="CCO697" s="70"/>
      <c r="CCP697" s="70"/>
      <c r="CCQ697" s="70"/>
      <c r="CCR697" s="110"/>
      <c r="CCS697" s="2"/>
      <c r="CCT697" s="15"/>
      <c r="CCU697" s="15"/>
      <c r="CCV697" s="83"/>
      <c r="CCW697" s="52"/>
      <c r="CCX697" s="70"/>
      <c r="CCY697" s="70"/>
      <c r="CCZ697" s="70"/>
      <c r="CDA697" s="110"/>
      <c r="CDB697" s="2"/>
      <c r="CDC697" s="15"/>
      <c r="CDD697" s="15"/>
      <c r="CDE697" s="83"/>
      <c r="CDF697" s="52"/>
      <c r="CDG697" s="70"/>
      <c r="CDH697" s="70"/>
      <c r="CDI697" s="70"/>
      <c r="CDJ697" s="110"/>
      <c r="CDK697" s="2"/>
      <c r="CDL697" s="15"/>
      <c r="CDM697" s="15"/>
      <c r="CDN697" s="83"/>
      <c r="CDO697" s="52"/>
      <c r="CDP697" s="70"/>
      <c r="CDQ697" s="70"/>
      <c r="CDR697" s="70"/>
      <c r="CDS697" s="110"/>
      <c r="CDT697" s="2"/>
      <c r="CDU697" s="15"/>
      <c r="CDV697" s="15"/>
      <c r="CDW697" s="83"/>
      <c r="CDX697" s="52"/>
      <c r="CDY697" s="70"/>
      <c r="CDZ697" s="70"/>
      <c r="CEA697" s="70"/>
      <c r="CEB697" s="110"/>
      <c r="CEC697" s="2"/>
      <c r="CED697" s="15"/>
      <c r="CEE697" s="15"/>
      <c r="CEF697" s="83"/>
      <c r="CEG697" s="52"/>
      <c r="CEH697" s="70"/>
      <c r="CEI697" s="70"/>
      <c r="CEJ697" s="70"/>
      <c r="CEK697" s="110"/>
      <c r="CEL697" s="2"/>
      <c r="CEM697" s="15"/>
      <c r="CEN697" s="15"/>
      <c r="CEO697" s="83"/>
      <c r="CEP697" s="52"/>
      <c r="CEQ697" s="70"/>
      <c r="CER697" s="70"/>
      <c r="CES697" s="70"/>
      <c r="CET697" s="110"/>
      <c r="CEU697" s="2"/>
      <c r="CEV697" s="15"/>
      <c r="CEW697" s="15"/>
      <c r="CEX697" s="83"/>
      <c r="CEY697" s="52"/>
      <c r="CEZ697" s="70"/>
      <c r="CFA697" s="70"/>
      <c r="CFB697" s="70"/>
      <c r="CFC697" s="110"/>
      <c r="CFD697" s="2"/>
      <c r="CFE697" s="15"/>
      <c r="CFF697" s="15"/>
      <c r="CFG697" s="83"/>
      <c r="CFH697" s="52"/>
      <c r="CFI697" s="70"/>
      <c r="CFJ697" s="70"/>
      <c r="CFK697" s="70"/>
      <c r="CFL697" s="110"/>
      <c r="CFM697" s="2"/>
      <c r="CFN697" s="15"/>
      <c r="CFO697" s="15"/>
      <c r="CFP697" s="83"/>
      <c r="CFQ697" s="52"/>
      <c r="CFR697" s="70"/>
      <c r="CFS697" s="70"/>
      <c r="CFT697" s="70"/>
      <c r="CFU697" s="110"/>
      <c r="CFV697" s="2"/>
      <c r="CFW697" s="15"/>
      <c r="CFX697" s="15"/>
      <c r="CFY697" s="83"/>
      <c r="CFZ697" s="52"/>
      <c r="CGA697" s="70"/>
      <c r="CGB697" s="70"/>
      <c r="CGC697" s="70"/>
      <c r="CGD697" s="110"/>
      <c r="CGE697" s="2"/>
      <c r="CGF697" s="15"/>
      <c r="CGG697" s="15"/>
      <c r="CGH697" s="83"/>
      <c r="CGI697" s="52"/>
      <c r="CGJ697" s="70"/>
      <c r="CGK697" s="70"/>
      <c r="CGL697" s="70"/>
      <c r="CGM697" s="110"/>
      <c r="CGN697" s="2"/>
      <c r="CGO697" s="15"/>
      <c r="CGP697" s="15"/>
      <c r="CGQ697" s="83"/>
      <c r="CGR697" s="52"/>
      <c r="CGS697" s="70"/>
      <c r="CGT697" s="70"/>
      <c r="CGU697" s="70"/>
      <c r="CGV697" s="110"/>
      <c r="CGW697" s="2"/>
      <c r="CGX697" s="15"/>
      <c r="CGY697" s="15"/>
      <c r="CGZ697" s="83"/>
      <c r="CHA697" s="52"/>
      <c r="CHB697" s="70"/>
      <c r="CHC697" s="70"/>
      <c r="CHD697" s="70"/>
      <c r="CHE697" s="110"/>
      <c r="CHF697" s="2"/>
      <c r="CHG697" s="15"/>
      <c r="CHH697" s="15"/>
      <c r="CHI697" s="83"/>
      <c r="CHJ697" s="52"/>
      <c r="CHK697" s="70"/>
      <c r="CHL697" s="70"/>
      <c r="CHM697" s="70"/>
      <c r="CHN697" s="110"/>
      <c r="CHO697" s="2"/>
      <c r="CHP697" s="15"/>
      <c r="CHQ697" s="15"/>
      <c r="CHR697" s="83"/>
      <c r="CHS697" s="52"/>
      <c r="CHT697" s="70"/>
      <c r="CHU697" s="70"/>
      <c r="CHV697" s="70"/>
      <c r="CHW697" s="110"/>
      <c r="CHX697" s="2"/>
      <c r="CHY697" s="15"/>
      <c r="CHZ697" s="15"/>
      <c r="CIA697" s="83"/>
      <c r="CIB697" s="52"/>
      <c r="CIC697" s="70"/>
      <c r="CID697" s="70"/>
      <c r="CIE697" s="70"/>
      <c r="CIF697" s="110"/>
      <c r="CIG697" s="2"/>
      <c r="CIH697" s="15"/>
      <c r="CII697" s="15"/>
      <c r="CIJ697" s="83"/>
      <c r="CIK697" s="52"/>
      <c r="CIL697" s="70"/>
      <c r="CIM697" s="70"/>
      <c r="CIN697" s="70"/>
      <c r="CIO697" s="110"/>
      <c r="CIP697" s="2"/>
      <c r="CIQ697" s="15"/>
      <c r="CIR697" s="15"/>
      <c r="CIS697" s="83"/>
      <c r="CIT697" s="52"/>
      <c r="CIU697" s="70"/>
      <c r="CIV697" s="70"/>
      <c r="CIW697" s="70"/>
      <c r="CIX697" s="110"/>
      <c r="CIY697" s="2"/>
      <c r="CIZ697" s="15"/>
      <c r="CJA697" s="15"/>
      <c r="CJB697" s="83"/>
      <c r="CJC697" s="52"/>
      <c r="CJD697" s="70"/>
      <c r="CJE697" s="70"/>
      <c r="CJF697" s="70"/>
      <c r="CJG697" s="110"/>
      <c r="CJH697" s="2"/>
      <c r="CJI697" s="15"/>
      <c r="CJJ697" s="15"/>
      <c r="CJK697" s="83"/>
      <c r="CJL697" s="52"/>
      <c r="CJM697" s="70"/>
      <c r="CJN697" s="70"/>
      <c r="CJO697" s="70"/>
      <c r="CJP697" s="110"/>
      <c r="CJQ697" s="2"/>
      <c r="CJR697" s="15"/>
      <c r="CJS697" s="15"/>
      <c r="CJT697" s="83"/>
      <c r="CJU697" s="52"/>
      <c r="CJV697" s="70"/>
      <c r="CJW697" s="70"/>
      <c r="CJX697" s="70"/>
      <c r="CJY697" s="110"/>
      <c r="CJZ697" s="2"/>
      <c r="CKA697" s="15"/>
      <c r="CKB697" s="15"/>
      <c r="CKC697" s="83"/>
      <c r="CKD697" s="52"/>
      <c r="CKE697" s="70"/>
      <c r="CKF697" s="70"/>
      <c r="CKG697" s="70"/>
      <c r="CKH697" s="110"/>
      <c r="CKI697" s="2"/>
      <c r="CKJ697" s="15"/>
      <c r="CKK697" s="15"/>
      <c r="CKL697" s="83"/>
      <c r="CKM697" s="52"/>
      <c r="CKN697" s="70"/>
      <c r="CKO697" s="70"/>
      <c r="CKP697" s="70"/>
      <c r="CKQ697" s="110"/>
      <c r="CKR697" s="2"/>
      <c r="CKS697" s="15"/>
      <c r="CKT697" s="15"/>
      <c r="CKU697" s="83"/>
      <c r="CKV697" s="52"/>
      <c r="CKW697" s="70"/>
      <c r="CKX697" s="70"/>
      <c r="CKY697" s="70"/>
      <c r="CKZ697" s="110"/>
      <c r="CLA697" s="2"/>
      <c r="CLB697" s="15"/>
      <c r="CLC697" s="15"/>
      <c r="CLD697" s="83"/>
      <c r="CLE697" s="52"/>
      <c r="CLF697" s="70"/>
      <c r="CLG697" s="70"/>
      <c r="CLH697" s="70"/>
      <c r="CLI697" s="110"/>
      <c r="CLJ697" s="2"/>
      <c r="CLK697" s="15"/>
      <c r="CLL697" s="15"/>
      <c r="CLM697" s="83"/>
      <c r="CLN697" s="52"/>
      <c r="CLO697" s="70"/>
      <c r="CLP697" s="70"/>
      <c r="CLQ697" s="70"/>
      <c r="CLR697" s="110"/>
      <c r="CLS697" s="2"/>
      <c r="CLT697" s="15"/>
      <c r="CLU697" s="15"/>
      <c r="CLV697" s="83"/>
      <c r="CLW697" s="52"/>
      <c r="CLX697" s="70"/>
      <c r="CLY697" s="70"/>
      <c r="CLZ697" s="70"/>
      <c r="CMA697" s="110"/>
      <c r="CMB697" s="2"/>
      <c r="CMC697" s="15"/>
      <c r="CMD697" s="15"/>
      <c r="CME697" s="83"/>
      <c r="CMF697" s="52"/>
      <c r="CMG697" s="70"/>
      <c r="CMH697" s="70"/>
      <c r="CMI697" s="70"/>
      <c r="CMJ697" s="110"/>
      <c r="CMK697" s="2"/>
      <c r="CML697" s="15"/>
      <c r="CMM697" s="15"/>
      <c r="CMN697" s="83"/>
      <c r="CMO697" s="52"/>
      <c r="CMP697" s="70"/>
      <c r="CMQ697" s="70"/>
      <c r="CMR697" s="70"/>
      <c r="CMS697" s="110"/>
      <c r="CMT697" s="2"/>
      <c r="CMU697" s="15"/>
      <c r="CMV697" s="15"/>
      <c r="CMW697" s="83"/>
      <c r="CMX697" s="52"/>
      <c r="CMY697" s="70"/>
      <c r="CMZ697" s="70"/>
      <c r="CNA697" s="70"/>
      <c r="CNB697" s="110"/>
      <c r="CNC697" s="2"/>
      <c r="CND697" s="15"/>
      <c r="CNE697" s="15"/>
      <c r="CNF697" s="83"/>
      <c r="CNG697" s="52"/>
      <c r="CNH697" s="70"/>
      <c r="CNI697" s="70"/>
      <c r="CNJ697" s="70"/>
      <c r="CNK697" s="110"/>
      <c r="CNL697" s="2"/>
      <c r="CNM697" s="15"/>
      <c r="CNN697" s="15"/>
      <c r="CNO697" s="83"/>
      <c r="CNP697" s="52"/>
      <c r="CNQ697" s="70"/>
      <c r="CNR697" s="70"/>
      <c r="CNS697" s="70"/>
      <c r="CNT697" s="110"/>
      <c r="CNU697" s="2"/>
      <c r="CNV697" s="15"/>
      <c r="CNW697" s="15"/>
      <c r="CNX697" s="83"/>
      <c r="CNY697" s="52"/>
      <c r="CNZ697" s="70"/>
      <c r="COA697" s="70"/>
      <c r="COB697" s="70"/>
      <c r="COC697" s="110"/>
      <c r="COD697" s="2"/>
      <c r="COE697" s="15"/>
      <c r="COF697" s="15"/>
      <c r="COG697" s="83"/>
      <c r="COH697" s="52"/>
      <c r="COI697" s="70"/>
      <c r="COJ697" s="70"/>
      <c r="COK697" s="70"/>
      <c r="COL697" s="110"/>
      <c r="COM697" s="2"/>
      <c r="CON697" s="15"/>
      <c r="COO697" s="15"/>
      <c r="COP697" s="83"/>
      <c r="COQ697" s="52"/>
      <c r="COR697" s="70"/>
      <c r="COS697" s="70"/>
      <c r="COT697" s="70"/>
      <c r="COU697" s="110"/>
      <c r="COV697" s="2"/>
      <c r="COW697" s="15"/>
      <c r="COX697" s="15"/>
      <c r="COY697" s="83"/>
      <c r="COZ697" s="52"/>
      <c r="CPA697" s="70"/>
      <c r="CPB697" s="70"/>
      <c r="CPC697" s="70"/>
      <c r="CPD697" s="110"/>
      <c r="CPE697" s="2"/>
      <c r="CPF697" s="15"/>
      <c r="CPG697" s="15"/>
      <c r="CPH697" s="83"/>
      <c r="CPI697" s="52"/>
      <c r="CPJ697" s="70"/>
      <c r="CPK697" s="70"/>
      <c r="CPL697" s="70"/>
      <c r="CPM697" s="110"/>
      <c r="CPN697" s="2"/>
      <c r="CPO697" s="15"/>
      <c r="CPP697" s="15"/>
      <c r="CPQ697" s="83"/>
      <c r="CPR697" s="52"/>
      <c r="CPS697" s="70"/>
      <c r="CPT697" s="70"/>
      <c r="CPU697" s="70"/>
      <c r="CPV697" s="110"/>
      <c r="CPW697" s="2"/>
      <c r="CPX697" s="15"/>
      <c r="CPY697" s="15"/>
      <c r="CPZ697" s="83"/>
      <c r="CQA697" s="52"/>
      <c r="CQB697" s="70"/>
      <c r="CQC697" s="70"/>
      <c r="CQD697" s="70"/>
      <c r="CQE697" s="110"/>
      <c r="CQF697" s="2"/>
      <c r="CQG697" s="15"/>
      <c r="CQH697" s="15"/>
      <c r="CQI697" s="83"/>
      <c r="CQJ697" s="52"/>
      <c r="CQK697" s="70"/>
      <c r="CQL697" s="70"/>
      <c r="CQM697" s="70"/>
      <c r="CQN697" s="110"/>
      <c r="CQO697" s="2"/>
      <c r="CQP697" s="15"/>
      <c r="CQQ697" s="15"/>
      <c r="CQR697" s="83"/>
      <c r="CQS697" s="52"/>
      <c r="CQT697" s="70"/>
      <c r="CQU697" s="70"/>
      <c r="CQV697" s="70"/>
      <c r="CQW697" s="110"/>
      <c r="CQX697" s="2"/>
      <c r="CQY697" s="15"/>
      <c r="CQZ697" s="15"/>
      <c r="CRA697" s="83"/>
      <c r="CRB697" s="52"/>
      <c r="CRC697" s="70"/>
      <c r="CRD697" s="70"/>
      <c r="CRE697" s="70"/>
      <c r="CRF697" s="110"/>
      <c r="CRG697" s="2"/>
      <c r="CRH697" s="15"/>
      <c r="CRI697" s="15"/>
      <c r="CRJ697" s="83"/>
      <c r="CRK697" s="52"/>
      <c r="CRL697" s="70"/>
      <c r="CRM697" s="70"/>
      <c r="CRN697" s="70"/>
      <c r="CRO697" s="110"/>
      <c r="CRP697" s="2"/>
      <c r="CRQ697" s="15"/>
      <c r="CRR697" s="15"/>
      <c r="CRS697" s="83"/>
      <c r="CRT697" s="52"/>
      <c r="CRU697" s="70"/>
      <c r="CRV697" s="70"/>
      <c r="CRW697" s="70"/>
      <c r="CRX697" s="110"/>
      <c r="CRY697" s="2"/>
      <c r="CRZ697" s="15"/>
      <c r="CSA697" s="15"/>
      <c r="CSB697" s="83"/>
      <c r="CSC697" s="52"/>
      <c r="CSD697" s="70"/>
      <c r="CSE697" s="70"/>
      <c r="CSF697" s="70"/>
      <c r="CSG697" s="110"/>
      <c r="CSH697" s="2"/>
      <c r="CSI697" s="15"/>
      <c r="CSJ697" s="15"/>
      <c r="CSK697" s="83"/>
      <c r="CSL697" s="52"/>
      <c r="CSM697" s="70"/>
      <c r="CSN697" s="70"/>
      <c r="CSO697" s="70"/>
      <c r="CSP697" s="110"/>
      <c r="CSQ697" s="2"/>
      <c r="CSR697" s="15"/>
      <c r="CSS697" s="15"/>
      <c r="CST697" s="83"/>
      <c r="CSU697" s="52"/>
      <c r="CSV697" s="70"/>
      <c r="CSW697" s="70"/>
      <c r="CSX697" s="70"/>
      <c r="CSY697" s="110"/>
      <c r="CSZ697" s="2"/>
      <c r="CTA697" s="15"/>
      <c r="CTB697" s="15"/>
      <c r="CTC697" s="83"/>
      <c r="CTD697" s="52"/>
      <c r="CTE697" s="70"/>
      <c r="CTF697" s="70"/>
      <c r="CTG697" s="70"/>
      <c r="CTH697" s="110"/>
      <c r="CTI697" s="2"/>
      <c r="CTJ697" s="15"/>
      <c r="CTK697" s="15"/>
      <c r="CTL697" s="83"/>
      <c r="CTM697" s="52"/>
      <c r="CTN697" s="70"/>
      <c r="CTO697" s="70"/>
      <c r="CTP697" s="70"/>
      <c r="CTQ697" s="110"/>
      <c r="CTR697" s="2"/>
      <c r="CTS697" s="15"/>
      <c r="CTT697" s="15"/>
      <c r="CTU697" s="83"/>
      <c r="CTV697" s="52"/>
      <c r="CTW697" s="70"/>
      <c r="CTX697" s="70"/>
      <c r="CTY697" s="70"/>
      <c r="CTZ697" s="110"/>
      <c r="CUA697" s="2"/>
      <c r="CUB697" s="15"/>
      <c r="CUC697" s="15"/>
      <c r="CUD697" s="83"/>
      <c r="CUE697" s="52"/>
      <c r="CUF697" s="70"/>
      <c r="CUG697" s="70"/>
      <c r="CUH697" s="70"/>
      <c r="CUI697" s="110"/>
      <c r="CUJ697" s="2"/>
      <c r="CUK697" s="15"/>
      <c r="CUL697" s="15"/>
      <c r="CUM697" s="83"/>
      <c r="CUN697" s="52"/>
      <c r="CUO697" s="70"/>
      <c r="CUP697" s="70"/>
      <c r="CUQ697" s="70"/>
      <c r="CUR697" s="110"/>
      <c r="CUS697" s="2"/>
      <c r="CUT697" s="15"/>
      <c r="CUU697" s="15"/>
      <c r="CUV697" s="83"/>
      <c r="CUW697" s="52"/>
      <c r="CUX697" s="70"/>
      <c r="CUY697" s="70"/>
      <c r="CUZ697" s="70"/>
      <c r="CVA697" s="110"/>
      <c r="CVB697" s="2"/>
      <c r="CVC697" s="15"/>
      <c r="CVD697" s="15"/>
      <c r="CVE697" s="83"/>
      <c r="CVF697" s="52"/>
      <c r="CVG697" s="70"/>
      <c r="CVH697" s="70"/>
      <c r="CVI697" s="70"/>
      <c r="CVJ697" s="110"/>
      <c r="CVK697" s="2"/>
      <c r="CVL697" s="15"/>
      <c r="CVM697" s="15"/>
      <c r="CVN697" s="83"/>
      <c r="CVO697" s="52"/>
      <c r="CVP697" s="70"/>
      <c r="CVQ697" s="70"/>
      <c r="CVR697" s="70"/>
      <c r="CVS697" s="110"/>
      <c r="CVT697" s="2"/>
      <c r="CVU697" s="15"/>
      <c r="CVV697" s="15"/>
      <c r="CVW697" s="83"/>
      <c r="CVX697" s="52"/>
      <c r="CVY697" s="70"/>
      <c r="CVZ697" s="70"/>
      <c r="CWA697" s="70"/>
      <c r="CWB697" s="110"/>
      <c r="CWC697" s="2"/>
      <c r="CWD697" s="15"/>
      <c r="CWE697" s="15"/>
      <c r="CWF697" s="83"/>
      <c r="CWG697" s="52"/>
      <c r="CWH697" s="70"/>
      <c r="CWI697" s="70"/>
      <c r="CWJ697" s="70"/>
      <c r="CWK697" s="110"/>
      <c r="CWL697" s="2"/>
      <c r="CWM697" s="15"/>
      <c r="CWN697" s="15"/>
      <c r="CWO697" s="83"/>
      <c r="CWP697" s="52"/>
      <c r="CWQ697" s="70"/>
      <c r="CWR697" s="70"/>
      <c r="CWS697" s="70"/>
      <c r="CWT697" s="110"/>
      <c r="CWU697" s="2"/>
      <c r="CWV697" s="15"/>
      <c r="CWW697" s="15"/>
      <c r="CWX697" s="83"/>
      <c r="CWY697" s="52"/>
      <c r="CWZ697" s="70"/>
      <c r="CXA697" s="70"/>
      <c r="CXB697" s="70"/>
      <c r="CXC697" s="110"/>
      <c r="CXD697" s="2"/>
      <c r="CXE697" s="15"/>
      <c r="CXF697" s="15"/>
      <c r="CXG697" s="83"/>
      <c r="CXH697" s="52"/>
      <c r="CXI697" s="70"/>
      <c r="CXJ697" s="70"/>
      <c r="CXK697" s="70"/>
      <c r="CXL697" s="110"/>
      <c r="CXM697" s="2"/>
      <c r="CXN697" s="15"/>
      <c r="CXO697" s="15"/>
      <c r="CXP697" s="83"/>
      <c r="CXQ697" s="52"/>
      <c r="CXR697" s="70"/>
      <c r="CXS697" s="70"/>
      <c r="CXT697" s="70"/>
      <c r="CXU697" s="110"/>
      <c r="CXV697" s="2"/>
      <c r="CXW697" s="15"/>
      <c r="CXX697" s="15"/>
      <c r="CXY697" s="83"/>
      <c r="CXZ697" s="52"/>
      <c r="CYA697" s="70"/>
      <c r="CYB697" s="70"/>
      <c r="CYC697" s="70"/>
      <c r="CYD697" s="110"/>
      <c r="CYE697" s="2"/>
      <c r="CYF697" s="15"/>
      <c r="CYG697" s="15"/>
      <c r="CYH697" s="83"/>
      <c r="CYI697" s="52"/>
      <c r="CYJ697" s="70"/>
      <c r="CYK697" s="70"/>
      <c r="CYL697" s="70"/>
      <c r="CYM697" s="110"/>
      <c r="CYN697" s="2"/>
      <c r="CYO697" s="15"/>
      <c r="CYP697" s="15"/>
      <c r="CYQ697" s="83"/>
      <c r="CYR697" s="52"/>
      <c r="CYS697" s="70"/>
      <c r="CYT697" s="70"/>
      <c r="CYU697" s="70"/>
      <c r="CYV697" s="110"/>
      <c r="CYW697" s="2"/>
      <c r="CYX697" s="15"/>
      <c r="CYY697" s="15"/>
      <c r="CYZ697" s="83"/>
      <c r="CZA697" s="52"/>
      <c r="CZB697" s="70"/>
      <c r="CZC697" s="70"/>
      <c r="CZD697" s="70"/>
      <c r="CZE697" s="110"/>
      <c r="CZF697" s="2"/>
      <c r="CZG697" s="15"/>
      <c r="CZH697" s="15"/>
      <c r="CZI697" s="83"/>
      <c r="CZJ697" s="52"/>
      <c r="CZK697" s="70"/>
      <c r="CZL697" s="70"/>
      <c r="CZM697" s="70"/>
      <c r="CZN697" s="110"/>
      <c r="CZO697" s="2"/>
      <c r="CZP697" s="15"/>
      <c r="CZQ697" s="15"/>
      <c r="CZR697" s="83"/>
      <c r="CZS697" s="52"/>
      <c r="CZT697" s="70"/>
      <c r="CZU697" s="70"/>
      <c r="CZV697" s="70"/>
      <c r="CZW697" s="110"/>
      <c r="CZX697" s="2"/>
      <c r="CZY697" s="15"/>
      <c r="CZZ697" s="15"/>
      <c r="DAA697" s="83"/>
      <c r="DAB697" s="52"/>
      <c r="DAC697" s="70"/>
      <c r="DAD697" s="70"/>
      <c r="DAE697" s="70"/>
      <c r="DAF697" s="110"/>
      <c r="DAG697" s="2"/>
      <c r="DAH697" s="15"/>
      <c r="DAI697" s="15"/>
      <c r="DAJ697" s="83"/>
      <c r="DAK697" s="52"/>
      <c r="DAL697" s="70"/>
      <c r="DAM697" s="70"/>
      <c r="DAN697" s="70"/>
      <c r="DAO697" s="110"/>
      <c r="DAP697" s="2"/>
      <c r="DAQ697" s="15"/>
      <c r="DAR697" s="15"/>
      <c r="DAS697" s="83"/>
      <c r="DAT697" s="52"/>
      <c r="DAU697" s="70"/>
      <c r="DAV697" s="70"/>
      <c r="DAW697" s="70"/>
      <c r="DAX697" s="110"/>
      <c r="DAY697" s="2"/>
      <c r="DAZ697" s="15"/>
      <c r="DBA697" s="15"/>
      <c r="DBB697" s="83"/>
      <c r="DBC697" s="52"/>
      <c r="DBD697" s="70"/>
      <c r="DBE697" s="70"/>
      <c r="DBF697" s="70"/>
      <c r="DBG697" s="110"/>
      <c r="DBH697" s="2"/>
      <c r="DBI697" s="15"/>
      <c r="DBJ697" s="15"/>
      <c r="DBK697" s="83"/>
      <c r="DBL697" s="52"/>
      <c r="DBM697" s="70"/>
      <c r="DBN697" s="70"/>
      <c r="DBO697" s="70"/>
      <c r="DBP697" s="110"/>
      <c r="DBQ697" s="2"/>
      <c r="DBR697" s="15"/>
      <c r="DBS697" s="15"/>
      <c r="DBT697" s="83"/>
      <c r="DBU697" s="52"/>
      <c r="DBV697" s="70"/>
      <c r="DBW697" s="70"/>
      <c r="DBX697" s="70"/>
      <c r="DBY697" s="110"/>
      <c r="DBZ697" s="2"/>
      <c r="DCA697" s="15"/>
      <c r="DCB697" s="15"/>
      <c r="DCC697" s="83"/>
      <c r="DCD697" s="52"/>
      <c r="DCE697" s="70"/>
      <c r="DCF697" s="70"/>
      <c r="DCG697" s="70"/>
      <c r="DCH697" s="110"/>
      <c r="DCI697" s="2"/>
      <c r="DCJ697" s="15"/>
      <c r="DCK697" s="15"/>
      <c r="DCL697" s="83"/>
      <c r="DCM697" s="52"/>
      <c r="DCN697" s="70"/>
      <c r="DCO697" s="70"/>
      <c r="DCP697" s="70"/>
      <c r="DCQ697" s="110"/>
      <c r="DCR697" s="2"/>
      <c r="DCS697" s="15"/>
      <c r="DCT697" s="15"/>
      <c r="DCU697" s="83"/>
      <c r="DCV697" s="52"/>
      <c r="DCW697" s="70"/>
      <c r="DCX697" s="70"/>
      <c r="DCY697" s="70"/>
      <c r="DCZ697" s="110"/>
      <c r="DDA697" s="2"/>
      <c r="DDB697" s="15"/>
      <c r="DDC697" s="15"/>
      <c r="DDD697" s="83"/>
      <c r="DDE697" s="52"/>
      <c r="DDF697" s="70"/>
      <c r="DDG697" s="70"/>
      <c r="DDH697" s="70"/>
      <c r="DDI697" s="110"/>
      <c r="DDJ697" s="2"/>
      <c r="DDK697" s="15"/>
      <c r="DDL697" s="15"/>
      <c r="DDM697" s="83"/>
      <c r="DDN697" s="52"/>
      <c r="DDO697" s="70"/>
      <c r="DDP697" s="70"/>
      <c r="DDQ697" s="70"/>
      <c r="DDR697" s="110"/>
      <c r="DDS697" s="2"/>
      <c r="DDT697" s="15"/>
      <c r="DDU697" s="15"/>
      <c r="DDV697" s="83"/>
      <c r="DDW697" s="52"/>
      <c r="DDX697" s="70"/>
      <c r="DDY697" s="70"/>
      <c r="DDZ697" s="70"/>
      <c r="DEA697" s="110"/>
      <c r="DEB697" s="2"/>
      <c r="DEC697" s="15"/>
      <c r="DED697" s="15"/>
      <c r="DEE697" s="83"/>
      <c r="DEF697" s="52"/>
      <c r="DEG697" s="70"/>
      <c r="DEH697" s="70"/>
      <c r="DEI697" s="70"/>
      <c r="DEJ697" s="110"/>
      <c r="DEK697" s="2"/>
      <c r="DEL697" s="15"/>
      <c r="DEM697" s="15"/>
      <c r="DEN697" s="83"/>
      <c r="DEO697" s="52"/>
      <c r="DEP697" s="70"/>
      <c r="DEQ697" s="70"/>
      <c r="DER697" s="70"/>
      <c r="DES697" s="110"/>
      <c r="DET697" s="2"/>
      <c r="DEU697" s="15"/>
      <c r="DEV697" s="15"/>
      <c r="DEW697" s="83"/>
      <c r="DEX697" s="52"/>
      <c r="DEY697" s="70"/>
      <c r="DEZ697" s="70"/>
      <c r="DFA697" s="70"/>
      <c r="DFB697" s="110"/>
      <c r="DFC697" s="2"/>
      <c r="DFD697" s="15"/>
      <c r="DFE697" s="15"/>
      <c r="DFF697" s="83"/>
      <c r="DFG697" s="52"/>
      <c r="DFH697" s="70"/>
      <c r="DFI697" s="70"/>
      <c r="DFJ697" s="70"/>
      <c r="DFK697" s="110"/>
      <c r="DFL697" s="2"/>
      <c r="DFM697" s="15"/>
      <c r="DFN697" s="15"/>
      <c r="DFO697" s="83"/>
      <c r="DFP697" s="52"/>
      <c r="DFQ697" s="70"/>
      <c r="DFR697" s="70"/>
      <c r="DFS697" s="70"/>
      <c r="DFT697" s="110"/>
      <c r="DFU697" s="2"/>
      <c r="DFV697" s="15"/>
      <c r="DFW697" s="15"/>
      <c r="DFX697" s="83"/>
      <c r="DFY697" s="52"/>
      <c r="DFZ697" s="70"/>
      <c r="DGA697" s="70"/>
      <c r="DGB697" s="70"/>
      <c r="DGC697" s="110"/>
      <c r="DGD697" s="2"/>
      <c r="DGE697" s="15"/>
      <c r="DGF697" s="15"/>
      <c r="DGG697" s="83"/>
      <c r="DGH697" s="52"/>
      <c r="DGI697" s="70"/>
      <c r="DGJ697" s="70"/>
      <c r="DGK697" s="70"/>
      <c r="DGL697" s="110"/>
      <c r="DGM697" s="2"/>
      <c r="DGN697" s="15"/>
      <c r="DGO697" s="15"/>
      <c r="DGP697" s="83"/>
      <c r="DGQ697" s="52"/>
      <c r="DGR697" s="70"/>
      <c r="DGS697" s="70"/>
      <c r="DGT697" s="70"/>
      <c r="DGU697" s="110"/>
      <c r="DGV697" s="2"/>
      <c r="DGW697" s="15"/>
      <c r="DGX697" s="15"/>
      <c r="DGY697" s="83"/>
      <c r="DGZ697" s="52"/>
      <c r="DHA697" s="70"/>
      <c r="DHB697" s="70"/>
      <c r="DHC697" s="70"/>
      <c r="DHD697" s="110"/>
      <c r="DHE697" s="2"/>
      <c r="DHF697" s="15"/>
      <c r="DHG697" s="15"/>
      <c r="DHH697" s="83"/>
      <c r="DHI697" s="52"/>
      <c r="DHJ697" s="70"/>
      <c r="DHK697" s="70"/>
      <c r="DHL697" s="70"/>
      <c r="DHM697" s="110"/>
      <c r="DHN697" s="2"/>
      <c r="DHO697" s="15"/>
      <c r="DHP697" s="15"/>
      <c r="DHQ697" s="83"/>
      <c r="DHR697" s="52"/>
      <c r="DHS697" s="70"/>
      <c r="DHT697" s="70"/>
      <c r="DHU697" s="70"/>
      <c r="DHV697" s="110"/>
      <c r="DHW697" s="2"/>
      <c r="DHX697" s="15"/>
      <c r="DHY697" s="15"/>
      <c r="DHZ697" s="83"/>
      <c r="DIA697" s="52"/>
      <c r="DIB697" s="70"/>
      <c r="DIC697" s="70"/>
      <c r="DID697" s="70"/>
      <c r="DIE697" s="110"/>
      <c r="DIF697" s="2"/>
      <c r="DIG697" s="15"/>
      <c r="DIH697" s="15"/>
      <c r="DII697" s="83"/>
      <c r="DIJ697" s="52"/>
      <c r="DIK697" s="70"/>
      <c r="DIL697" s="70"/>
      <c r="DIM697" s="70"/>
      <c r="DIN697" s="110"/>
      <c r="DIO697" s="2"/>
      <c r="DIP697" s="15"/>
      <c r="DIQ697" s="15"/>
      <c r="DIR697" s="83"/>
      <c r="DIS697" s="52"/>
      <c r="DIT697" s="70"/>
      <c r="DIU697" s="70"/>
      <c r="DIV697" s="70"/>
      <c r="DIW697" s="110"/>
      <c r="DIX697" s="2"/>
      <c r="DIY697" s="15"/>
      <c r="DIZ697" s="15"/>
      <c r="DJA697" s="83"/>
      <c r="DJB697" s="52"/>
      <c r="DJC697" s="70"/>
      <c r="DJD697" s="70"/>
      <c r="DJE697" s="70"/>
      <c r="DJF697" s="110"/>
      <c r="DJG697" s="2"/>
      <c r="DJH697" s="15"/>
      <c r="DJI697" s="15"/>
      <c r="DJJ697" s="83"/>
      <c r="DJK697" s="52"/>
      <c r="DJL697" s="70"/>
      <c r="DJM697" s="70"/>
      <c r="DJN697" s="70"/>
      <c r="DJO697" s="110"/>
      <c r="DJP697" s="2"/>
      <c r="DJQ697" s="15"/>
      <c r="DJR697" s="15"/>
      <c r="DJS697" s="83"/>
      <c r="DJT697" s="52"/>
      <c r="DJU697" s="70"/>
      <c r="DJV697" s="70"/>
      <c r="DJW697" s="70"/>
      <c r="DJX697" s="110"/>
      <c r="DJY697" s="2"/>
      <c r="DJZ697" s="15"/>
      <c r="DKA697" s="15"/>
      <c r="DKB697" s="83"/>
      <c r="DKC697" s="52"/>
      <c r="DKD697" s="70"/>
      <c r="DKE697" s="70"/>
      <c r="DKF697" s="70"/>
      <c r="DKG697" s="110"/>
      <c r="DKH697" s="2"/>
      <c r="DKI697" s="15"/>
      <c r="DKJ697" s="15"/>
      <c r="DKK697" s="83"/>
      <c r="DKL697" s="52"/>
      <c r="DKM697" s="70"/>
      <c r="DKN697" s="70"/>
      <c r="DKO697" s="70"/>
      <c r="DKP697" s="110"/>
      <c r="DKQ697" s="2"/>
      <c r="DKR697" s="15"/>
      <c r="DKS697" s="15"/>
      <c r="DKT697" s="83"/>
      <c r="DKU697" s="52"/>
      <c r="DKV697" s="70"/>
      <c r="DKW697" s="70"/>
      <c r="DKX697" s="70"/>
      <c r="DKY697" s="110"/>
      <c r="DKZ697" s="2"/>
      <c r="DLA697" s="15"/>
      <c r="DLB697" s="15"/>
      <c r="DLC697" s="83"/>
      <c r="DLD697" s="52"/>
      <c r="DLE697" s="70"/>
      <c r="DLF697" s="70"/>
      <c r="DLG697" s="70"/>
      <c r="DLH697" s="110"/>
      <c r="DLI697" s="2"/>
      <c r="DLJ697" s="15"/>
      <c r="DLK697" s="15"/>
      <c r="DLL697" s="83"/>
      <c r="DLM697" s="52"/>
      <c r="DLN697" s="70"/>
      <c r="DLO697" s="70"/>
      <c r="DLP697" s="70"/>
      <c r="DLQ697" s="110"/>
      <c r="DLR697" s="2"/>
      <c r="DLS697" s="15"/>
      <c r="DLT697" s="15"/>
      <c r="DLU697" s="83"/>
      <c r="DLV697" s="52"/>
      <c r="DLW697" s="70"/>
      <c r="DLX697" s="70"/>
      <c r="DLY697" s="70"/>
      <c r="DLZ697" s="110"/>
      <c r="DMA697" s="2"/>
      <c r="DMB697" s="15"/>
      <c r="DMC697" s="15"/>
      <c r="DMD697" s="83"/>
      <c r="DME697" s="52"/>
      <c r="DMF697" s="70"/>
      <c r="DMG697" s="70"/>
      <c r="DMH697" s="70"/>
      <c r="DMI697" s="110"/>
      <c r="DMJ697" s="2"/>
      <c r="DMK697" s="15"/>
      <c r="DML697" s="15"/>
      <c r="DMM697" s="83"/>
      <c r="DMN697" s="52"/>
      <c r="DMO697" s="70"/>
      <c r="DMP697" s="70"/>
      <c r="DMQ697" s="70"/>
      <c r="DMR697" s="110"/>
      <c r="DMS697" s="2"/>
      <c r="DMT697" s="15"/>
      <c r="DMU697" s="15"/>
      <c r="DMV697" s="83"/>
      <c r="DMW697" s="52"/>
      <c r="DMX697" s="70"/>
      <c r="DMY697" s="70"/>
      <c r="DMZ697" s="70"/>
      <c r="DNA697" s="110"/>
      <c r="DNB697" s="2"/>
      <c r="DNC697" s="15"/>
      <c r="DND697" s="15"/>
      <c r="DNE697" s="83"/>
      <c r="DNF697" s="52"/>
      <c r="DNG697" s="70"/>
      <c r="DNH697" s="70"/>
      <c r="DNI697" s="70"/>
      <c r="DNJ697" s="110"/>
      <c r="DNK697" s="2"/>
      <c r="DNL697" s="15"/>
      <c r="DNM697" s="15"/>
      <c r="DNN697" s="83"/>
      <c r="DNO697" s="52"/>
      <c r="DNP697" s="70"/>
      <c r="DNQ697" s="70"/>
      <c r="DNR697" s="70"/>
      <c r="DNS697" s="110"/>
      <c r="DNT697" s="2"/>
      <c r="DNU697" s="15"/>
      <c r="DNV697" s="15"/>
      <c r="DNW697" s="83"/>
      <c r="DNX697" s="52"/>
      <c r="DNY697" s="70"/>
      <c r="DNZ697" s="70"/>
      <c r="DOA697" s="70"/>
      <c r="DOB697" s="110"/>
      <c r="DOC697" s="2"/>
      <c r="DOD697" s="15"/>
      <c r="DOE697" s="15"/>
      <c r="DOF697" s="83"/>
      <c r="DOG697" s="52"/>
      <c r="DOH697" s="70"/>
      <c r="DOI697" s="70"/>
      <c r="DOJ697" s="70"/>
      <c r="DOK697" s="110"/>
      <c r="DOL697" s="2"/>
      <c r="DOM697" s="15"/>
      <c r="DON697" s="15"/>
      <c r="DOO697" s="83"/>
      <c r="DOP697" s="52"/>
      <c r="DOQ697" s="70"/>
      <c r="DOR697" s="70"/>
      <c r="DOS697" s="70"/>
      <c r="DOT697" s="110"/>
      <c r="DOU697" s="2"/>
      <c r="DOV697" s="15"/>
      <c r="DOW697" s="15"/>
      <c r="DOX697" s="83"/>
      <c r="DOY697" s="52"/>
      <c r="DOZ697" s="70"/>
      <c r="DPA697" s="70"/>
      <c r="DPB697" s="70"/>
      <c r="DPC697" s="110"/>
      <c r="DPD697" s="2"/>
      <c r="DPE697" s="15"/>
      <c r="DPF697" s="15"/>
      <c r="DPG697" s="83"/>
      <c r="DPH697" s="52"/>
      <c r="DPI697" s="70"/>
      <c r="DPJ697" s="70"/>
      <c r="DPK697" s="70"/>
      <c r="DPL697" s="110"/>
      <c r="DPM697" s="2"/>
      <c r="DPN697" s="15"/>
      <c r="DPO697" s="15"/>
      <c r="DPP697" s="83"/>
      <c r="DPQ697" s="52"/>
      <c r="DPR697" s="70"/>
      <c r="DPS697" s="70"/>
      <c r="DPT697" s="70"/>
      <c r="DPU697" s="110"/>
      <c r="DPV697" s="2"/>
      <c r="DPW697" s="15"/>
      <c r="DPX697" s="15"/>
      <c r="DPY697" s="83"/>
      <c r="DPZ697" s="52"/>
      <c r="DQA697" s="70"/>
      <c r="DQB697" s="70"/>
      <c r="DQC697" s="70"/>
      <c r="DQD697" s="110"/>
      <c r="DQE697" s="2"/>
      <c r="DQF697" s="15"/>
      <c r="DQG697" s="15"/>
      <c r="DQH697" s="83"/>
      <c r="DQI697" s="52"/>
      <c r="DQJ697" s="70"/>
      <c r="DQK697" s="70"/>
      <c r="DQL697" s="70"/>
      <c r="DQM697" s="110"/>
      <c r="DQN697" s="2"/>
      <c r="DQO697" s="15"/>
      <c r="DQP697" s="15"/>
      <c r="DQQ697" s="83"/>
      <c r="DQR697" s="52"/>
      <c r="DQS697" s="70"/>
      <c r="DQT697" s="70"/>
      <c r="DQU697" s="70"/>
      <c r="DQV697" s="110"/>
      <c r="DQW697" s="2"/>
      <c r="DQX697" s="15"/>
      <c r="DQY697" s="15"/>
      <c r="DQZ697" s="83"/>
      <c r="DRA697" s="52"/>
      <c r="DRB697" s="70"/>
      <c r="DRC697" s="70"/>
      <c r="DRD697" s="70"/>
      <c r="DRE697" s="110"/>
      <c r="DRF697" s="2"/>
      <c r="DRG697" s="15"/>
      <c r="DRH697" s="15"/>
      <c r="DRI697" s="83"/>
      <c r="DRJ697" s="52"/>
      <c r="DRK697" s="70"/>
      <c r="DRL697" s="70"/>
      <c r="DRM697" s="70"/>
      <c r="DRN697" s="110"/>
      <c r="DRO697" s="2"/>
      <c r="DRP697" s="15"/>
      <c r="DRQ697" s="15"/>
      <c r="DRR697" s="83"/>
      <c r="DRS697" s="52"/>
      <c r="DRT697" s="70"/>
      <c r="DRU697" s="70"/>
      <c r="DRV697" s="70"/>
      <c r="DRW697" s="110"/>
      <c r="DRX697" s="2"/>
      <c r="DRY697" s="15"/>
      <c r="DRZ697" s="15"/>
      <c r="DSA697" s="83"/>
      <c r="DSB697" s="52"/>
      <c r="DSC697" s="70"/>
      <c r="DSD697" s="70"/>
      <c r="DSE697" s="70"/>
      <c r="DSF697" s="110"/>
      <c r="DSG697" s="2"/>
      <c r="DSH697" s="15"/>
      <c r="DSI697" s="15"/>
      <c r="DSJ697" s="83"/>
      <c r="DSK697" s="52"/>
      <c r="DSL697" s="70"/>
      <c r="DSM697" s="70"/>
      <c r="DSN697" s="70"/>
      <c r="DSO697" s="110"/>
      <c r="DSP697" s="2"/>
      <c r="DSQ697" s="15"/>
      <c r="DSR697" s="15"/>
      <c r="DSS697" s="83"/>
      <c r="DST697" s="52"/>
      <c r="DSU697" s="70"/>
      <c r="DSV697" s="70"/>
      <c r="DSW697" s="70"/>
      <c r="DSX697" s="110"/>
      <c r="DSY697" s="2"/>
      <c r="DSZ697" s="15"/>
      <c r="DTA697" s="15"/>
      <c r="DTB697" s="83"/>
      <c r="DTC697" s="52"/>
      <c r="DTD697" s="70"/>
      <c r="DTE697" s="70"/>
      <c r="DTF697" s="70"/>
      <c r="DTG697" s="110"/>
      <c r="DTH697" s="2"/>
      <c r="DTI697" s="15"/>
      <c r="DTJ697" s="15"/>
      <c r="DTK697" s="83"/>
      <c r="DTL697" s="52"/>
      <c r="DTM697" s="70"/>
      <c r="DTN697" s="70"/>
      <c r="DTO697" s="70"/>
      <c r="DTP697" s="110"/>
      <c r="DTQ697" s="2"/>
      <c r="DTR697" s="15"/>
      <c r="DTS697" s="15"/>
      <c r="DTT697" s="83"/>
      <c r="DTU697" s="52"/>
      <c r="DTV697" s="70"/>
      <c r="DTW697" s="70"/>
      <c r="DTX697" s="70"/>
      <c r="DTY697" s="110"/>
      <c r="DTZ697" s="2"/>
      <c r="DUA697" s="15"/>
      <c r="DUB697" s="15"/>
      <c r="DUC697" s="83"/>
      <c r="DUD697" s="52"/>
      <c r="DUE697" s="70"/>
      <c r="DUF697" s="70"/>
      <c r="DUG697" s="70"/>
      <c r="DUH697" s="110"/>
      <c r="DUI697" s="2"/>
      <c r="DUJ697" s="15"/>
      <c r="DUK697" s="15"/>
      <c r="DUL697" s="83"/>
      <c r="DUM697" s="52"/>
      <c r="DUN697" s="70"/>
      <c r="DUO697" s="70"/>
      <c r="DUP697" s="70"/>
      <c r="DUQ697" s="110"/>
      <c r="DUR697" s="2"/>
      <c r="DUS697" s="15"/>
      <c r="DUT697" s="15"/>
      <c r="DUU697" s="83"/>
      <c r="DUV697" s="52"/>
      <c r="DUW697" s="70"/>
      <c r="DUX697" s="70"/>
      <c r="DUY697" s="70"/>
      <c r="DUZ697" s="110"/>
      <c r="DVA697" s="2"/>
      <c r="DVB697" s="15"/>
      <c r="DVC697" s="15"/>
      <c r="DVD697" s="83"/>
      <c r="DVE697" s="52"/>
      <c r="DVF697" s="70"/>
      <c r="DVG697" s="70"/>
      <c r="DVH697" s="70"/>
      <c r="DVI697" s="110"/>
      <c r="DVJ697" s="2"/>
      <c r="DVK697" s="15"/>
      <c r="DVL697" s="15"/>
      <c r="DVM697" s="83"/>
      <c r="DVN697" s="52"/>
      <c r="DVO697" s="70"/>
      <c r="DVP697" s="70"/>
      <c r="DVQ697" s="70"/>
      <c r="DVR697" s="110"/>
      <c r="DVS697" s="2"/>
      <c r="DVT697" s="15"/>
      <c r="DVU697" s="15"/>
      <c r="DVV697" s="83"/>
      <c r="DVW697" s="52"/>
      <c r="DVX697" s="70"/>
      <c r="DVY697" s="70"/>
      <c r="DVZ697" s="70"/>
      <c r="DWA697" s="110"/>
      <c r="DWB697" s="2"/>
      <c r="DWC697" s="15"/>
      <c r="DWD697" s="15"/>
      <c r="DWE697" s="83"/>
      <c r="DWF697" s="52"/>
      <c r="DWG697" s="70"/>
      <c r="DWH697" s="70"/>
      <c r="DWI697" s="70"/>
      <c r="DWJ697" s="110"/>
      <c r="DWK697" s="2"/>
      <c r="DWL697" s="15"/>
      <c r="DWM697" s="15"/>
      <c r="DWN697" s="83"/>
      <c r="DWO697" s="52"/>
      <c r="DWP697" s="70"/>
      <c r="DWQ697" s="70"/>
      <c r="DWR697" s="70"/>
      <c r="DWS697" s="110"/>
      <c r="DWT697" s="2"/>
      <c r="DWU697" s="15"/>
      <c r="DWV697" s="15"/>
      <c r="DWW697" s="83"/>
      <c r="DWX697" s="52"/>
      <c r="DWY697" s="70"/>
      <c r="DWZ697" s="70"/>
      <c r="DXA697" s="70"/>
      <c r="DXB697" s="110"/>
      <c r="DXC697" s="2"/>
      <c r="DXD697" s="15"/>
      <c r="DXE697" s="15"/>
      <c r="DXF697" s="83"/>
      <c r="DXG697" s="52"/>
      <c r="DXH697" s="70"/>
      <c r="DXI697" s="70"/>
      <c r="DXJ697" s="70"/>
      <c r="DXK697" s="110"/>
      <c r="DXL697" s="2"/>
      <c r="DXM697" s="15"/>
      <c r="DXN697" s="15"/>
      <c r="DXO697" s="83"/>
      <c r="DXP697" s="52"/>
      <c r="DXQ697" s="70"/>
      <c r="DXR697" s="70"/>
      <c r="DXS697" s="70"/>
      <c r="DXT697" s="110"/>
      <c r="DXU697" s="2"/>
      <c r="DXV697" s="15"/>
      <c r="DXW697" s="15"/>
      <c r="DXX697" s="83"/>
      <c r="DXY697" s="52"/>
      <c r="DXZ697" s="70"/>
      <c r="DYA697" s="70"/>
      <c r="DYB697" s="70"/>
      <c r="DYC697" s="110"/>
      <c r="DYD697" s="2"/>
      <c r="DYE697" s="15"/>
      <c r="DYF697" s="15"/>
      <c r="DYG697" s="83"/>
      <c r="DYH697" s="52"/>
      <c r="DYI697" s="70"/>
      <c r="DYJ697" s="70"/>
      <c r="DYK697" s="70"/>
      <c r="DYL697" s="110"/>
      <c r="DYM697" s="2"/>
      <c r="DYN697" s="15"/>
      <c r="DYO697" s="15"/>
      <c r="DYP697" s="83"/>
      <c r="DYQ697" s="52"/>
      <c r="DYR697" s="70"/>
      <c r="DYS697" s="70"/>
      <c r="DYT697" s="70"/>
      <c r="DYU697" s="110"/>
      <c r="DYV697" s="2"/>
      <c r="DYW697" s="15"/>
      <c r="DYX697" s="15"/>
      <c r="DYY697" s="83"/>
      <c r="DYZ697" s="52"/>
      <c r="DZA697" s="70"/>
      <c r="DZB697" s="70"/>
      <c r="DZC697" s="70"/>
      <c r="DZD697" s="110"/>
      <c r="DZE697" s="2"/>
      <c r="DZF697" s="15"/>
      <c r="DZG697" s="15"/>
      <c r="DZH697" s="83"/>
      <c r="DZI697" s="52"/>
      <c r="DZJ697" s="70"/>
      <c r="DZK697" s="70"/>
      <c r="DZL697" s="70"/>
      <c r="DZM697" s="110"/>
      <c r="DZN697" s="2"/>
      <c r="DZO697" s="15"/>
      <c r="DZP697" s="15"/>
      <c r="DZQ697" s="83"/>
      <c r="DZR697" s="52"/>
      <c r="DZS697" s="70"/>
      <c r="DZT697" s="70"/>
      <c r="DZU697" s="70"/>
      <c r="DZV697" s="110"/>
      <c r="DZW697" s="2"/>
      <c r="DZX697" s="15"/>
      <c r="DZY697" s="15"/>
      <c r="DZZ697" s="83"/>
      <c r="EAA697" s="52"/>
      <c r="EAB697" s="70"/>
      <c r="EAC697" s="70"/>
      <c r="EAD697" s="70"/>
      <c r="EAE697" s="110"/>
      <c r="EAF697" s="2"/>
      <c r="EAG697" s="15"/>
      <c r="EAH697" s="15"/>
      <c r="EAI697" s="83"/>
      <c r="EAJ697" s="52"/>
      <c r="EAK697" s="70"/>
      <c r="EAL697" s="70"/>
      <c r="EAM697" s="70"/>
      <c r="EAN697" s="110"/>
      <c r="EAO697" s="2"/>
      <c r="EAP697" s="15"/>
      <c r="EAQ697" s="15"/>
      <c r="EAR697" s="83"/>
      <c r="EAS697" s="52"/>
      <c r="EAT697" s="70"/>
      <c r="EAU697" s="70"/>
      <c r="EAV697" s="70"/>
      <c r="EAW697" s="110"/>
      <c r="EAX697" s="2"/>
      <c r="EAY697" s="15"/>
      <c r="EAZ697" s="15"/>
      <c r="EBA697" s="83"/>
      <c r="EBB697" s="52"/>
      <c r="EBC697" s="70"/>
      <c r="EBD697" s="70"/>
      <c r="EBE697" s="70"/>
      <c r="EBF697" s="110"/>
      <c r="EBG697" s="2"/>
      <c r="EBH697" s="15"/>
      <c r="EBI697" s="15"/>
      <c r="EBJ697" s="83"/>
      <c r="EBK697" s="52"/>
      <c r="EBL697" s="70"/>
      <c r="EBM697" s="70"/>
      <c r="EBN697" s="70"/>
      <c r="EBO697" s="110"/>
      <c r="EBP697" s="2"/>
      <c r="EBQ697" s="15"/>
      <c r="EBR697" s="15"/>
      <c r="EBS697" s="83"/>
      <c r="EBT697" s="52"/>
      <c r="EBU697" s="70"/>
      <c r="EBV697" s="70"/>
      <c r="EBW697" s="70"/>
      <c r="EBX697" s="110"/>
      <c r="EBY697" s="2"/>
      <c r="EBZ697" s="15"/>
      <c r="ECA697" s="15"/>
      <c r="ECB697" s="83"/>
      <c r="ECC697" s="52"/>
      <c r="ECD697" s="70"/>
      <c r="ECE697" s="70"/>
      <c r="ECF697" s="70"/>
      <c r="ECG697" s="110"/>
      <c r="ECH697" s="2"/>
      <c r="ECI697" s="15"/>
      <c r="ECJ697" s="15"/>
      <c r="ECK697" s="83"/>
      <c r="ECL697" s="52"/>
      <c r="ECM697" s="70"/>
      <c r="ECN697" s="70"/>
      <c r="ECO697" s="70"/>
      <c r="ECP697" s="110"/>
      <c r="ECQ697" s="2"/>
      <c r="ECR697" s="15"/>
      <c r="ECS697" s="15"/>
      <c r="ECT697" s="83"/>
      <c r="ECU697" s="52"/>
      <c r="ECV697" s="70"/>
      <c r="ECW697" s="70"/>
      <c r="ECX697" s="70"/>
      <c r="ECY697" s="110"/>
      <c r="ECZ697" s="2"/>
      <c r="EDA697" s="15"/>
      <c r="EDB697" s="15"/>
      <c r="EDC697" s="83"/>
      <c r="EDD697" s="52"/>
      <c r="EDE697" s="70"/>
      <c r="EDF697" s="70"/>
      <c r="EDG697" s="70"/>
      <c r="EDH697" s="110"/>
      <c r="EDI697" s="2"/>
      <c r="EDJ697" s="15"/>
      <c r="EDK697" s="15"/>
      <c r="EDL697" s="83"/>
      <c r="EDM697" s="52"/>
      <c r="EDN697" s="70"/>
      <c r="EDO697" s="70"/>
      <c r="EDP697" s="70"/>
      <c r="EDQ697" s="110"/>
      <c r="EDR697" s="2"/>
      <c r="EDS697" s="15"/>
      <c r="EDT697" s="15"/>
      <c r="EDU697" s="83"/>
      <c r="EDV697" s="52"/>
      <c r="EDW697" s="70"/>
      <c r="EDX697" s="70"/>
      <c r="EDY697" s="70"/>
      <c r="EDZ697" s="110"/>
      <c r="EEA697" s="2"/>
      <c r="EEB697" s="15"/>
      <c r="EEC697" s="15"/>
      <c r="EED697" s="83"/>
      <c r="EEE697" s="52"/>
      <c r="EEF697" s="70"/>
      <c r="EEG697" s="70"/>
      <c r="EEH697" s="70"/>
      <c r="EEI697" s="110"/>
      <c r="EEJ697" s="2"/>
      <c r="EEK697" s="15"/>
      <c r="EEL697" s="15"/>
      <c r="EEM697" s="83"/>
      <c r="EEN697" s="52"/>
      <c r="EEO697" s="70"/>
      <c r="EEP697" s="70"/>
      <c r="EEQ697" s="70"/>
      <c r="EER697" s="110"/>
      <c r="EES697" s="2"/>
      <c r="EET697" s="15"/>
      <c r="EEU697" s="15"/>
      <c r="EEV697" s="83"/>
      <c r="EEW697" s="52"/>
      <c r="EEX697" s="70"/>
      <c r="EEY697" s="70"/>
      <c r="EEZ697" s="70"/>
      <c r="EFA697" s="110"/>
      <c r="EFB697" s="2"/>
      <c r="EFC697" s="15"/>
      <c r="EFD697" s="15"/>
      <c r="EFE697" s="83"/>
      <c r="EFF697" s="52"/>
      <c r="EFG697" s="70"/>
      <c r="EFH697" s="70"/>
      <c r="EFI697" s="70"/>
      <c r="EFJ697" s="110"/>
      <c r="EFK697" s="2"/>
      <c r="EFL697" s="15"/>
      <c r="EFM697" s="15"/>
      <c r="EFN697" s="83"/>
      <c r="EFO697" s="52"/>
      <c r="EFP697" s="70"/>
      <c r="EFQ697" s="70"/>
      <c r="EFR697" s="70"/>
      <c r="EFS697" s="110"/>
      <c r="EFT697" s="2"/>
      <c r="EFU697" s="15"/>
      <c r="EFV697" s="15"/>
      <c r="EFW697" s="83"/>
      <c r="EFX697" s="52"/>
      <c r="EFY697" s="70"/>
      <c r="EFZ697" s="70"/>
      <c r="EGA697" s="70"/>
      <c r="EGB697" s="110"/>
      <c r="EGC697" s="2"/>
      <c r="EGD697" s="15"/>
      <c r="EGE697" s="15"/>
      <c r="EGF697" s="83"/>
      <c r="EGG697" s="52"/>
      <c r="EGH697" s="70"/>
      <c r="EGI697" s="70"/>
      <c r="EGJ697" s="70"/>
      <c r="EGK697" s="110"/>
      <c r="EGL697" s="2"/>
      <c r="EGM697" s="15"/>
      <c r="EGN697" s="15"/>
      <c r="EGO697" s="83"/>
      <c r="EGP697" s="52"/>
      <c r="EGQ697" s="70"/>
      <c r="EGR697" s="70"/>
      <c r="EGS697" s="70"/>
      <c r="EGT697" s="110"/>
      <c r="EGU697" s="2"/>
      <c r="EGV697" s="15"/>
      <c r="EGW697" s="15"/>
      <c r="EGX697" s="83"/>
      <c r="EGY697" s="52"/>
      <c r="EGZ697" s="70"/>
      <c r="EHA697" s="70"/>
      <c r="EHB697" s="70"/>
      <c r="EHC697" s="110"/>
      <c r="EHD697" s="2"/>
      <c r="EHE697" s="15"/>
      <c r="EHF697" s="15"/>
      <c r="EHG697" s="83"/>
      <c r="EHH697" s="52"/>
      <c r="EHI697" s="70"/>
      <c r="EHJ697" s="70"/>
      <c r="EHK697" s="70"/>
      <c r="EHL697" s="110"/>
      <c r="EHM697" s="2"/>
      <c r="EHN697" s="15"/>
      <c r="EHO697" s="15"/>
      <c r="EHP697" s="83"/>
      <c r="EHQ697" s="52"/>
      <c r="EHR697" s="70"/>
      <c r="EHS697" s="70"/>
      <c r="EHT697" s="70"/>
      <c r="EHU697" s="110"/>
      <c r="EHV697" s="2"/>
      <c r="EHW697" s="15"/>
      <c r="EHX697" s="15"/>
      <c r="EHY697" s="83"/>
      <c r="EHZ697" s="52"/>
      <c r="EIA697" s="70"/>
      <c r="EIB697" s="70"/>
      <c r="EIC697" s="70"/>
      <c r="EID697" s="110"/>
      <c r="EIE697" s="2"/>
      <c r="EIF697" s="15"/>
      <c r="EIG697" s="15"/>
      <c r="EIH697" s="83"/>
      <c r="EII697" s="52"/>
      <c r="EIJ697" s="70"/>
      <c r="EIK697" s="70"/>
      <c r="EIL697" s="70"/>
      <c r="EIM697" s="110"/>
      <c r="EIN697" s="2"/>
      <c r="EIO697" s="15"/>
      <c r="EIP697" s="15"/>
      <c r="EIQ697" s="83"/>
      <c r="EIR697" s="52"/>
      <c r="EIS697" s="70"/>
      <c r="EIT697" s="70"/>
      <c r="EIU697" s="70"/>
      <c r="EIV697" s="110"/>
      <c r="EIW697" s="2"/>
      <c r="EIX697" s="15"/>
      <c r="EIY697" s="15"/>
      <c r="EIZ697" s="83"/>
      <c r="EJA697" s="52"/>
      <c r="EJB697" s="70"/>
      <c r="EJC697" s="70"/>
      <c r="EJD697" s="70"/>
      <c r="EJE697" s="110"/>
      <c r="EJF697" s="2"/>
      <c r="EJG697" s="15"/>
      <c r="EJH697" s="15"/>
      <c r="EJI697" s="83"/>
      <c r="EJJ697" s="52"/>
      <c r="EJK697" s="70"/>
      <c r="EJL697" s="70"/>
      <c r="EJM697" s="70"/>
      <c r="EJN697" s="110"/>
      <c r="EJO697" s="2"/>
      <c r="EJP697" s="15"/>
      <c r="EJQ697" s="15"/>
      <c r="EJR697" s="83"/>
      <c r="EJS697" s="52"/>
      <c r="EJT697" s="70"/>
      <c r="EJU697" s="70"/>
      <c r="EJV697" s="70"/>
      <c r="EJW697" s="110"/>
      <c r="EJX697" s="2"/>
      <c r="EJY697" s="15"/>
      <c r="EJZ697" s="15"/>
      <c r="EKA697" s="83"/>
      <c r="EKB697" s="52"/>
      <c r="EKC697" s="70"/>
      <c r="EKD697" s="70"/>
      <c r="EKE697" s="70"/>
      <c r="EKF697" s="110"/>
      <c r="EKG697" s="2"/>
      <c r="EKH697" s="15"/>
      <c r="EKI697" s="15"/>
      <c r="EKJ697" s="83"/>
      <c r="EKK697" s="52"/>
      <c r="EKL697" s="70"/>
      <c r="EKM697" s="70"/>
      <c r="EKN697" s="70"/>
      <c r="EKO697" s="110"/>
      <c r="EKP697" s="2"/>
      <c r="EKQ697" s="15"/>
      <c r="EKR697" s="15"/>
      <c r="EKS697" s="83"/>
      <c r="EKT697" s="52"/>
      <c r="EKU697" s="70"/>
      <c r="EKV697" s="70"/>
      <c r="EKW697" s="70"/>
      <c r="EKX697" s="110"/>
      <c r="EKY697" s="2"/>
      <c r="EKZ697" s="15"/>
      <c r="ELA697" s="15"/>
      <c r="ELB697" s="83"/>
      <c r="ELC697" s="52"/>
      <c r="ELD697" s="70"/>
      <c r="ELE697" s="70"/>
      <c r="ELF697" s="70"/>
      <c r="ELG697" s="110"/>
      <c r="ELH697" s="2"/>
      <c r="ELI697" s="15"/>
      <c r="ELJ697" s="15"/>
      <c r="ELK697" s="83"/>
      <c r="ELL697" s="52"/>
      <c r="ELM697" s="70"/>
      <c r="ELN697" s="70"/>
      <c r="ELO697" s="70"/>
      <c r="ELP697" s="110"/>
      <c r="ELQ697" s="2"/>
      <c r="ELR697" s="15"/>
      <c r="ELS697" s="15"/>
      <c r="ELT697" s="83"/>
      <c r="ELU697" s="52"/>
      <c r="ELV697" s="70"/>
      <c r="ELW697" s="70"/>
      <c r="ELX697" s="70"/>
      <c r="ELY697" s="110"/>
      <c r="ELZ697" s="2"/>
      <c r="EMA697" s="15"/>
      <c r="EMB697" s="15"/>
      <c r="EMC697" s="83"/>
      <c r="EMD697" s="52"/>
      <c r="EME697" s="70"/>
      <c r="EMF697" s="70"/>
      <c r="EMG697" s="70"/>
      <c r="EMH697" s="110"/>
      <c r="EMI697" s="2"/>
      <c r="EMJ697" s="15"/>
      <c r="EMK697" s="15"/>
      <c r="EML697" s="83"/>
      <c r="EMM697" s="52"/>
      <c r="EMN697" s="70"/>
      <c r="EMO697" s="70"/>
      <c r="EMP697" s="70"/>
      <c r="EMQ697" s="110"/>
      <c r="EMR697" s="2"/>
      <c r="EMS697" s="15"/>
      <c r="EMT697" s="15"/>
      <c r="EMU697" s="83"/>
      <c r="EMV697" s="52"/>
      <c r="EMW697" s="70"/>
      <c r="EMX697" s="70"/>
      <c r="EMY697" s="70"/>
      <c r="EMZ697" s="110"/>
      <c r="ENA697" s="2"/>
      <c r="ENB697" s="15"/>
      <c r="ENC697" s="15"/>
      <c r="END697" s="83"/>
      <c r="ENE697" s="52"/>
      <c r="ENF697" s="70"/>
      <c r="ENG697" s="70"/>
      <c r="ENH697" s="70"/>
      <c r="ENI697" s="110"/>
      <c r="ENJ697" s="2"/>
      <c r="ENK697" s="15"/>
      <c r="ENL697" s="15"/>
      <c r="ENM697" s="83"/>
      <c r="ENN697" s="52"/>
      <c r="ENO697" s="70"/>
      <c r="ENP697" s="70"/>
      <c r="ENQ697" s="70"/>
      <c r="ENR697" s="110"/>
      <c r="ENS697" s="2"/>
      <c r="ENT697" s="15"/>
      <c r="ENU697" s="15"/>
      <c r="ENV697" s="83"/>
      <c r="ENW697" s="52"/>
      <c r="ENX697" s="70"/>
      <c r="ENY697" s="70"/>
      <c r="ENZ697" s="70"/>
      <c r="EOA697" s="110"/>
      <c r="EOB697" s="2"/>
      <c r="EOC697" s="15"/>
      <c r="EOD697" s="15"/>
      <c r="EOE697" s="83"/>
      <c r="EOF697" s="52"/>
      <c r="EOG697" s="70"/>
      <c r="EOH697" s="70"/>
      <c r="EOI697" s="70"/>
      <c r="EOJ697" s="110"/>
      <c r="EOK697" s="2"/>
      <c r="EOL697" s="15"/>
      <c r="EOM697" s="15"/>
      <c r="EON697" s="83"/>
      <c r="EOO697" s="52"/>
      <c r="EOP697" s="70"/>
      <c r="EOQ697" s="70"/>
      <c r="EOR697" s="70"/>
      <c r="EOS697" s="110"/>
      <c r="EOT697" s="2"/>
      <c r="EOU697" s="15"/>
      <c r="EOV697" s="15"/>
      <c r="EOW697" s="83"/>
      <c r="EOX697" s="52"/>
      <c r="EOY697" s="70"/>
      <c r="EOZ697" s="70"/>
      <c r="EPA697" s="70"/>
      <c r="EPB697" s="110"/>
      <c r="EPC697" s="2"/>
      <c r="EPD697" s="15"/>
      <c r="EPE697" s="15"/>
      <c r="EPF697" s="83"/>
      <c r="EPG697" s="52"/>
      <c r="EPH697" s="70"/>
      <c r="EPI697" s="70"/>
      <c r="EPJ697" s="70"/>
      <c r="EPK697" s="110"/>
      <c r="EPL697" s="2"/>
      <c r="EPM697" s="15"/>
      <c r="EPN697" s="15"/>
      <c r="EPO697" s="83"/>
      <c r="EPP697" s="52"/>
      <c r="EPQ697" s="70"/>
      <c r="EPR697" s="70"/>
      <c r="EPS697" s="70"/>
      <c r="EPT697" s="110"/>
      <c r="EPU697" s="2"/>
      <c r="EPV697" s="15"/>
      <c r="EPW697" s="15"/>
      <c r="EPX697" s="83"/>
      <c r="EPY697" s="52"/>
      <c r="EPZ697" s="70"/>
      <c r="EQA697" s="70"/>
      <c r="EQB697" s="70"/>
      <c r="EQC697" s="110"/>
      <c r="EQD697" s="2"/>
      <c r="EQE697" s="15"/>
      <c r="EQF697" s="15"/>
      <c r="EQG697" s="83"/>
      <c r="EQH697" s="52"/>
      <c r="EQI697" s="70"/>
      <c r="EQJ697" s="70"/>
      <c r="EQK697" s="70"/>
      <c r="EQL697" s="110"/>
      <c r="EQM697" s="2"/>
      <c r="EQN697" s="15"/>
      <c r="EQO697" s="15"/>
      <c r="EQP697" s="83"/>
      <c r="EQQ697" s="52"/>
      <c r="EQR697" s="70"/>
      <c r="EQS697" s="70"/>
      <c r="EQT697" s="70"/>
      <c r="EQU697" s="110"/>
      <c r="EQV697" s="2"/>
      <c r="EQW697" s="15"/>
      <c r="EQX697" s="15"/>
      <c r="EQY697" s="83"/>
      <c r="EQZ697" s="52"/>
      <c r="ERA697" s="70"/>
      <c r="ERB697" s="70"/>
      <c r="ERC697" s="70"/>
      <c r="ERD697" s="110"/>
      <c r="ERE697" s="2"/>
      <c r="ERF697" s="15"/>
      <c r="ERG697" s="15"/>
      <c r="ERH697" s="83"/>
      <c r="ERI697" s="52"/>
      <c r="ERJ697" s="70"/>
      <c r="ERK697" s="70"/>
      <c r="ERL697" s="70"/>
      <c r="ERM697" s="110"/>
      <c r="ERN697" s="2"/>
      <c r="ERO697" s="15"/>
      <c r="ERP697" s="15"/>
      <c r="ERQ697" s="83"/>
      <c r="ERR697" s="52"/>
      <c r="ERS697" s="70"/>
      <c r="ERT697" s="70"/>
      <c r="ERU697" s="70"/>
      <c r="ERV697" s="110"/>
      <c r="ERW697" s="2"/>
      <c r="ERX697" s="15"/>
      <c r="ERY697" s="15"/>
      <c r="ERZ697" s="83"/>
      <c r="ESA697" s="52"/>
      <c r="ESB697" s="70"/>
      <c r="ESC697" s="70"/>
      <c r="ESD697" s="70"/>
      <c r="ESE697" s="110"/>
      <c r="ESF697" s="2"/>
      <c r="ESG697" s="15"/>
      <c r="ESH697" s="15"/>
      <c r="ESI697" s="83"/>
      <c r="ESJ697" s="52"/>
      <c r="ESK697" s="70"/>
      <c r="ESL697" s="70"/>
      <c r="ESM697" s="70"/>
      <c r="ESN697" s="110"/>
      <c r="ESO697" s="2"/>
      <c r="ESP697" s="15"/>
      <c r="ESQ697" s="15"/>
      <c r="ESR697" s="83"/>
      <c r="ESS697" s="52"/>
      <c r="EST697" s="70"/>
      <c r="ESU697" s="70"/>
      <c r="ESV697" s="70"/>
      <c r="ESW697" s="110"/>
      <c r="ESX697" s="2"/>
      <c r="ESY697" s="15"/>
      <c r="ESZ697" s="15"/>
      <c r="ETA697" s="83"/>
      <c r="ETB697" s="52"/>
      <c r="ETC697" s="70"/>
      <c r="ETD697" s="70"/>
      <c r="ETE697" s="70"/>
      <c r="ETF697" s="110"/>
      <c r="ETG697" s="2"/>
      <c r="ETH697" s="15"/>
      <c r="ETI697" s="15"/>
      <c r="ETJ697" s="83"/>
      <c r="ETK697" s="52"/>
      <c r="ETL697" s="70"/>
      <c r="ETM697" s="70"/>
      <c r="ETN697" s="70"/>
      <c r="ETO697" s="110"/>
      <c r="ETP697" s="2"/>
      <c r="ETQ697" s="15"/>
      <c r="ETR697" s="15"/>
      <c r="ETS697" s="83"/>
      <c r="ETT697" s="52"/>
      <c r="ETU697" s="70"/>
      <c r="ETV697" s="70"/>
      <c r="ETW697" s="70"/>
      <c r="ETX697" s="110"/>
      <c r="ETY697" s="2"/>
      <c r="ETZ697" s="15"/>
      <c r="EUA697" s="15"/>
      <c r="EUB697" s="83"/>
      <c r="EUC697" s="52"/>
      <c r="EUD697" s="70"/>
      <c r="EUE697" s="70"/>
      <c r="EUF697" s="70"/>
      <c r="EUG697" s="110"/>
      <c r="EUH697" s="2"/>
      <c r="EUI697" s="15"/>
      <c r="EUJ697" s="15"/>
      <c r="EUK697" s="83"/>
      <c r="EUL697" s="52"/>
      <c r="EUM697" s="70"/>
      <c r="EUN697" s="70"/>
      <c r="EUO697" s="70"/>
      <c r="EUP697" s="110"/>
      <c r="EUQ697" s="2"/>
      <c r="EUR697" s="15"/>
      <c r="EUS697" s="15"/>
      <c r="EUT697" s="83"/>
      <c r="EUU697" s="52"/>
      <c r="EUV697" s="70"/>
      <c r="EUW697" s="70"/>
      <c r="EUX697" s="70"/>
      <c r="EUY697" s="110"/>
      <c r="EUZ697" s="2"/>
      <c r="EVA697" s="15"/>
      <c r="EVB697" s="15"/>
      <c r="EVC697" s="83"/>
      <c r="EVD697" s="52"/>
      <c r="EVE697" s="70"/>
      <c r="EVF697" s="70"/>
      <c r="EVG697" s="70"/>
      <c r="EVH697" s="110"/>
      <c r="EVI697" s="2"/>
      <c r="EVJ697" s="15"/>
      <c r="EVK697" s="15"/>
      <c r="EVL697" s="83"/>
      <c r="EVM697" s="52"/>
      <c r="EVN697" s="70"/>
      <c r="EVO697" s="70"/>
      <c r="EVP697" s="70"/>
      <c r="EVQ697" s="110"/>
      <c r="EVR697" s="2"/>
      <c r="EVS697" s="15"/>
      <c r="EVT697" s="15"/>
      <c r="EVU697" s="83"/>
      <c r="EVV697" s="52"/>
      <c r="EVW697" s="70"/>
      <c r="EVX697" s="70"/>
      <c r="EVY697" s="70"/>
      <c r="EVZ697" s="110"/>
      <c r="EWA697" s="2"/>
      <c r="EWB697" s="15"/>
      <c r="EWC697" s="15"/>
      <c r="EWD697" s="83"/>
      <c r="EWE697" s="52"/>
      <c r="EWF697" s="70"/>
      <c r="EWG697" s="70"/>
      <c r="EWH697" s="70"/>
      <c r="EWI697" s="110"/>
      <c r="EWJ697" s="2"/>
      <c r="EWK697" s="15"/>
      <c r="EWL697" s="15"/>
      <c r="EWM697" s="83"/>
      <c r="EWN697" s="52"/>
      <c r="EWO697" s="70"/>
      <c r="EWP697" s="70"/>
      <c r="EWQ697" s="70"/>
      <c r="EWR697" s="110"/>
      <c r="EWS697" s="2"/>
      <c r="EWT697" s="15"/>
      <c r="EWU697" s="15"/>
      <c r="EWV697" s="83"/>
      <c r="EWW697" s="52"/>
      <c r="EWX697" s="70"/>
      <c r="EWY697" s="70"/>
      <c r="EWZ697" s="70"/>
      <c r="EXA697" s="110"/>
      <c r="EXB697" s="2"/>
      <c r="EXC697" s="15"/>
      <c r="EXD697" s="15"/>
      <c r="EXE697" s="83"/>
      <c r="EXF697" s="52"/>
      <c r="EXG697" s="70"/>
      <c r="EXH697" s="70"/>
      <c r="EXI697" s="70"/>
      <c r="EXJ697" s="110"/>
      <c r="EXK697" s="2"/>
      <c r="EXL697" s="15"/>
      <c r="EXM697" s="15"/>
      <c r="EXN697" s="83"/>
      <c r="EXO697" s="52"/>
      <c r="EXP697" s="70"/>
      <c r="EXQ697" s="70"/>
      <c r="EXR697" s="70"/>
      <c r="EXS697" s="110"/>
      <c r="EXT697" s="2"/>
      <c r="EXU697" s="15"/>
      <c r="EXV697" s="15"/>
      <c r="EXW697" s="83"/>
      <c r="EXX697" s="52"/>
      <c r="EXY697" s="70"/>
      <c r="EXZ697" s="70"/>
      <c r="EYA697" s="70"/>
      <c r="EYB697" s="110"/>
      <c r="EYC697" s="2"/>
      <c r="EYD697" s="15"/>
      <c r="EYE697" s="15"/>
      <c r="EYF697" s="83"/>
      <c r="EYG697" s="52"/>
      <c r="EYH697" s="70"/>
      <c r="EYI697" s="70"/>
      <c r="EYJ697" s="70"/>
      <c r="EYK697" s="110"/>
      <c r="EYL697" s="2"/>
      <c r="EYM697" s="15"/>
      <c r="EYN697" s="15"/>
      <c r="EYO697" s="83"/>
      <c r="EYP697" s="52"/>
      <c r="EYQ697" s="70"/>
      <c r="EYR697" s="70"/>
      <c r="EYS697" s="70"/>
      <c r="EYT697" s="110"/>
      <c r="EYU697" s="2"/>
      <c r="EYV697" s="15"/>
      <c r="EYW697" s="15"/>
      <c r="EYX697" s="83"/>
      <c r="EYY697" s="52"/>
      <c r="EYZ697" s="70"/>
      <c r="EZA697" s="70"/>
      <c r="EZB697" s="70"/>
      <c r="EZC697" s="110"/>
      <c r="EZD697" s="2"/>
      <c r="EZE697" s="15"/>
      <c r="EZF697" s="15"/>
      <c r="EZG697" s="83"/>
      <c r="EZH697" s="52"/>
      <c r="EZI697" s="70"/>
      <c r="EZJ697" s="70"/>
      <c r="EZK697" s="70"/>
      <c r="EZL697" s="110"/>
      <c r="EZM697" s="2"/>
      <c r="EZN697" s="15"/>
      <c r="EZO697" s="15"/>
      <c r="EZP697" s="83"/>
      <c r="EZQ697" s="52"/>
      <c r="EZR697" s="70"/>
      <c r="EZS697" s="70"/>
      <c r="EZT697" s="70"/>
      <c r="EZU697" s="110"/>
      <c r="EZV697" s="2"/>
      <c r="EZW697" s="15"/>
      <c r="EZX697" s="15"/>
      <c r="EZY697" s="83"/>
      <c r="EZZ697" s="52"/>
      <c r="FAA697" s="70"/>
      <c r="FAB697" s="70"/>
      <c r="FAC697" s="70"/>
      <c r="FAD697" s="110"/>
      <c r="FAE697" s="2"/>
      <c r="FAF697" s="15"/>
      <c r="FAG697" s="15"/>
      <c r="FAH697" s="83"/>
      <c r="FAI697" s="52"/>
      <c r="FAJ697" s="70"/>
      <c r="FAK697" s="70"/>
      <c r="FAL697" s="70"/>
      <c r="FAM697" s="110"/>
      <c r="FAN697" s="2"/>
      <c r="FAO697" s="15"/>
      <c r="FAP697" s="15"/>
      <c r="FAQ697" s="83"/>
      <c r="FAR697" s="52"/>
      <c r="FAS697" s="70"/>
      <c r="FAT697" s="70"/>
      <c r="FAU697" s="70"/>
      <c r="FAV697" s="110"/>
      <c r="FAW697" s="2"/>
      <c r="FAX697" s="15"/>
      <c r="FAY697" s="15"/>
      <c r="FAZ697" s="83"/>
      <c r="FBA697" s="52"/>
      <c r="FBB697" s="70"/>
      <c r="FBC697" s="70"/>
      <c r="FBD697" s="70"/>
      <c r="FBE697" s="110"/>
      <c r="FBF697" s="2"/>
      <c r="FBG697" s="15"/>
      <c r="FBH697" s="15"/>
      <c r="FBI697" s="83"/>
      <c r="FBJ697" s="52"/>
      <c r="FBK697" s="70"/>
      <c r="FBL697" s="70"/>
      <c r="FBM697" s="70"/>
      <c r="FBN697" s="110"/>
      <c r="FBO697" s="2"/>
      <c r="FBP697" s="15"/>
      <c r="FBQ697" s="15"/>
      <c r="FBR697" s="83"/>
      <c r="FBS697" s="52"/>
      <c r="FBT697" s="70"/>
      <c r="FBU697" s="70"/>
      <c r="FBV697" s="70"/>
      <c r="FBW697" s="110"/>
      <c r="FBX697" s="2"/>
      <c r="FBY697" s="15"/>
      <c r="FBZ697" s="15"/>
      <c r="FCA697" s="83"/>
      <c r="FCB697" s="52"/>
      <c r="FCC697" s="70"/>
      <c r="FCD697" s="70"/>
      <c r="FCE697" s="70"/>
      <c r="FCF697" s="110"/>
      <c r="FCG697" s="2"/>
      <c r="FCH697" s="15"/>
      <c r="FCI697" s="15"/>
      <c r="FCJ697" s="83"/>
      <c r="FCK697" s="52"/>
      <c r="FCL697" s="70"/>
      <c r="FCM697" s="70"/>
      <c r="FCN697" s="70"/>
      <c r="FCO697" s="110"/>
      <c r="FCP697" s="2"/>
      <c r="FCQ697" s="15"/>
      <c r="FCR697" s="15"/>
      <c r="FCS697" s="83"/>
      <c r="FCT697" s="52"/>
      <c r="FCU697" s="70"/>
      <c r="FCV697" s="70"/>
      <c r="FCW697" s="70"/>
      <c r="FCX697" s="110"/>
      <c r="FCY697" s="2"/>
      <c r="FCZ697" s="15"/>
      <c r="FDA697" s="15"/>
      <c r="FDB697" s="83"/>
      <c r="FDC697" s="52"/>
      <c r="FDD697" s="70"/>
      <c r="FDE697" s="70"/>
      <c r="FDF697" s="70"/>
      <c r="FDG697" s="110"/>
      <c r="FDH697" s="2"/>
      <c r="FDI697" s="15"/>
      <c r="FDJ697" s="15"/>
      <c r="FDK697" s="83"/>
      <c r="FDL697" s="52"/>
      <c r="FDM697" s="70"/>
      <c r="FDN697" s="70"/>
      <c r="FDO697" s="70"/>
      <c r="FDP697" s="110"/>
      <c r="FDQ697" s="2"/>
      <c r="FDR697" s="15"/>
      <c r="FDS697" s="15"/>
      <c r="FDT697" s="83"/>
      <c r="FDU697" s="52"/>
      <c r="FDV697" s="70"/>
      <c r="FDW697" s="70"/>
      <c r="FDX697" s="70"/>
      <c r="FDY697" s="110"/>
      <c r="FDZ697" s="2"/>
      <c r="FEA697" s="15"/>
      <c r="FEB697" s="15"/>
      <c r="FEC697" s="83"/>
      <c r="FED697" s="52"/>
      <c r="FEE697" s="70"/>
      <c r="FEF697" s="70"/>
      <c r="FEG697" s="70"/>
      <c r="FEH697" s="110"/>
      <c r="FEI697" s="2"/>
      <c r="FEJ697" s="15"/>
      <c r="FEK697" s="15"/>
      <c r="FEL697" s="83"/>
      <c r="FEM697" s="52"/>
      <c r="FEN697" s="70"/>
      <c r="FEO697" s="70"/>
      <c r="FEP697" s="70"/>
      <c r="FEQ697" s="110"/>
      <c r="FER697" s="2"/>
      <c r="FES697" s="15"/>
      <c r="FET697" s="15"/>
      <c r="FEU697" s="83"/>
      <c r="FEV697" s="52"/>
      <c r="FEW697" s="70"/>
      <c r="FEX697" s="70"/>
      <c r="FEY697" s="70"/>
      <c r="FEZ697" s="110"/>
      <c r="FFA697" s="2"/>
      <c r="FFB697" s="15"/>
      <c r="FFC697" s="15"/>
      <c r="FFD697" s="83"/>
      <c r="FFE697" s="52"/>
      <c r="FFF697" s="70"/>
      <c r="FFG697" s="70"/>
      <c r="FFH697" s="70"/>
      <c r="FFI697" s="110"/>
      <c r="FFJ697" s="2"/>
      <c r="FFK697" s="15"/>
      <c r="FFL697" s="15"/>
      <c r="FFM697" s="83"/>
      <c r="FFN697" s="52"/>
      <c r="FFO697" s="70"/>
      <c r="FFP697" s="70"/>
      <c r="FFQ697" s="70"/>
      <c r="FFR697" s="110"/>
      <c r="FFS697" s="2"/>
      <c r="FFT697" s="15"/>
      <c r="FFU697" s="15"/>
      <c r="FFV697" s="83"/>
      <c r="FFW697" s="52"/>
      <c r="FFX697" s="70"/>
      <c r="FFY697" s="70"/>
      <c r="FFZ697" s="70"/>
      <c r="FGA697" s="110"/>
      <c r="FGB697" s="2"/>
      <c r="FGC697" s="15"/>
      <c r="FGD697" s="15"/>
      <c r="FGE697" s="83"/>
      <c r="FGF697" s="52"/>
      <c r="FGG697" s="70"/>
      <c r="FGH697" s="70"/>
      <c r="FGI697" s="70"/>
      <c r="FGJ697" s="110"/>
      <c r="FGK697" s="2"/>
      <c r="FGL697" s="15"/>
      <c r="FGM697" s="15"/>
      <c r="FGN697" s="83"/>
      <c r="FGO697" s="52"/>
      <c r="FGP697" s="70"/>
      <c r="FGQ697" s="70"/>
      <c r="FGR697" s="70"/>
      <c r="FGS697" s="110"/>
      <c r="FGT697" s="2"/>
      <c r="FGU697" s="15"/>
      <c r="FGV697" s="15"/>
      <c r="FGW697" s="83"/>
      <c r="FGX697" s="52"/>
      <c r="FGY697" s="70"/>
      <c r="FGZ697" s="70"/>
      <c r="FHA697" s="70"/>
      <c r="FHB697" s="110"/>
      <c r="FHC697" s="2"/>
      <c r="FHD697" s="15"/>
      <c r="FHE697" s="15"/>
      <c r="FHF697" s="83"/>
      <c r="FHG697" s="52"/>
      <c r="FHH697" s="70"/>
      <c r="FHI697" s="70"/>
      <c r="FHJ697" s="70"/>
      <c r="FHK697" s="110"/>
      <c r="FHL697" s="2"/>
      <c r="FHM697" s="15"/>
      <c r="FHN697" s="15"/>
      <c r="FHO697" s="83"/>
      <c r="FHP697" s="52"/>
      <c r="FHQ697" s="70"/>
      <c r="FHR697" s="70"/>
      <c r="FHS697" s="70"/>
      <c r="FHT697" s="110"/>
      <c r="FHU697" s="2"/>
      <c r="FHV697" s="15"/>
      <c r="FHW697" s="15"/>
      <c r="FHX697" s="83"/>
      <c r="FHY697" s="52"/>
      <c r="FHZ697" s="70"/>
      <c r="FIA697" s="70"/>
      <c r="FIB697" s="70"/>
      <c r="FIC697" s="110"/>
      <c r="FID697" s="2"/>
      <c r="FIE697" s="15"/>
      <c r="FIF697" s="15"/>
      <c r="FIG697" s="83"/>
      <c r="FIH697" s="52"/>
      <c r="FII697" s="70"/>
      <c r="FIJ697" s="70"/>
      <c r="FIK697" s="70"/>
      <c r="FIL697" s="110"/>
      <c r="FIM697" s="2"/>
      <c r="FIN697" s="15"/>
      <c r="FIO697" s="15"/>
      <c r="FIP697" s="83"/>
      <c r="FIQ697" s="52"/>
      <c r="FIR697" s="70"/>
      <c r="FIS697" s="70"/>
      <c r="FIT697" s="70"/>
      <c r="FIU697" s="110"/>
      <c r="FIV697" s="2"/>
      <c r="FIW697" s="15"/>
      <c r="FIX697" s="15"/>
      <c r="FIY697" s="83"/>
      <c r="FIZ697" s="52"/>
      <c r="FJA697" s="70"/>
      <c r="FJB697" s="70"/>
      <c r="FJC697" s="70"/>
      <c r="FJD697" s="110"/>
      <c r="FJE697" s="2"/>
      <c r="FJF697" s="15"/>
      <c r="FJG697" s="15"/>
      <c r="FJH697" s="83"/>
      <c r="FJI697" s="52"/>
      <c r="FJJ697" s="70"/>
      <c r="FJK697" s="70"/>
      <c r="FJL697" s="70"/>
      <c r="FJM697" s="110"/>
      <c r="FJN697" s="2"/>
      <c r="FJO697" s="15"/>
      <c r="FJP697" s="15"/>
      <c r="FJQ697" s="83"/>
      <c r="FJR697" s="52"/>
      <c r="FJS697" s="70"/>
      <c r="FJT697" s="70"/>
      <c r="FJU697" s="70"/>
      <c r="FJV697" s="110"/>
      <c r="FJW697" s="2"/>
      <c r="FJX697" s="15"/>
      <c r="FJY697" s="15"/>
      <c r="FJZ697" s="83"/>
      <c r="FKA697" s="52"/>
      <c r="FKB697" s="70"/>
      <c r="FKC697" s="70"/>
      <c r="FKD697" s="70"/>
      <c r="FKE697" s="110"/>
      <c r="FKF697" s="2"/>
      <c r="FKG697" s="15"/>
      <c r="FKH697" s="15"/>
      <c r="FKI697" s="83"/>
      <c r="FKJ697" s="52"/>
      <c r="FKK697" s="70"/>
      <c r="FKL697" s="70"/>
      <c r="FKM697" s="70"/>
      <c r="FKN697" s="110"/>
      <c r="FKO697" s="2"/>
      <c r="FKP697" s="15"/>
      <c r="FKQ697" s="15"/>
      <c r="FKR697" s="83"/>
      <c r="FKS697" s="52"/>
      <c r="FKT697" s="70"/>
      <c r="FKU697" s="70"/>
      <c r="FKV697" s="70"/>
      <c r="FKW697" s="110"/>
      <c r="FKX697" s="2"/>
      <c r="FKY697" s="15"/>
      <c r="FKZ697" s="15"/>
      <c r="FLA697" s="83"/>
      <c r="FLB697" s="52"/>
      <c r="FLC697" s="70"/>
      <c r="FLD697" s="70"/>
      <c r="FLE697" s="70"/>
      <c r="FLF697" s="110"/>
      <c r="FLG697" s="2"/>
      <c r="FLH697" s="15"/>
      <c r="FLI697" s="15"/>
      <c r="FLJ697" s="83"/>
      <c r="FLK697" s="52"/>
      <c r="FLL697" s="70"/>
      <c r="FLM697" s="70"/>
      <c r="FLN697" s="70"/>
      <c r="FLO697" s="110"/>
      <c r="FLP697" s="2"/>
      <c r="FLQ697" s="15"/>
      <c r="FLR697" s="15"/>
      <c r="FLS697" s="83"/>
      <c r="FLT697" s="52"/>
      <c r="FLU697" s="70"/>
      <c r="FLV697" s="70"/>
      <c r="FLW697" s="70"/>
      <c r="FLX697" s="110"/>
      <c r="FLY697" s="2"/>
      <c r="FLZ697" s="15"/>
      <c r="FMA697" s="15"/>
      <c r="FMB697" s="83"/>
      <c r="FMC697" s="52"/>
      <c r="FMD697" s="70"/>
      <c r="FME697" s="70"/>
      <c r="FMF697" s="70"/>
      <c r="FMG697" s="110"/>
      <c r="FMH697" s="2"/>
      <c r="FMI697" s="15"/>
      <c r="FMJ697" s="15"/>
      <c r="FMK697" s="83"/>
      <c r="FML697" s="52"/>
      <c r="FMM697" s="70"/>
      <c r="FMN697" s="70"/>
      <c r="FMO697" s="70"/>
      <c r="FMP697" s="110"/>
      <c r="FMQ697" s="2"/>
      <c r="FMR697" s="15"/>
      <c r="FMS697" s="15"/>
      <c r="FMT697" s="83"/>
      <c r="FMU697" s="52"/>
      <c r="FMV697" s="70"/>
      <c r="FMW697" s="70"/>
      <c r="FMX697" s="70"/>
      <c r="FMY697" s="110"/>
      <c r="FMZ697" s="2"/>
      <c r="FNA697" s="15"/>
      <c r="FNB697" s="15"/>
      <c r="FNC697" s="83"/>
      <c r="FND697" s="52"/>
      <c r="FNE697" s="70"/>
      <c r="FNF697" s="70"/>
      <c r="FNG697" s="70"/>
      <c r="FNH697" s="110"/>
      <c r="FNI697" s="2"/>
      <c r="FNJ697" s="15"/>
      <c r="FNK697" s="15"/>
      <c r="FNL697" s="83"/>
      <c r="FNM697" s="52"/>
      <c r="FNN697" s="70"/>
      <c r="FNO697" s="70"/>
      <c r="FNP697" s="70"/>
      <c r="FNQ697" s="110"/>
      <c r="FNR697" s="2"/>
      <c r="FNS697" s="15"/>
      <c r="FNT697" s="15"/>
      <c r="FNU697" s="83"/>
      <c r="FNV697" s="52"/>
      <c r="FNW697" s="70"/>
      <c r="FNX697" s="70"/>
      <c r="FNY697" s="70"/>
      <c r="FNZ697" s="110"/>
      <c r="FOA697" s="2"/>
      <c r="FOB697" s="15"/>
      <c r="FOC697" s="15"/>
      <c r="FOD697" s="83"/>
      <c r="FOE697" s="52"/>
      <c r="FOF697" s="70"/>
      <c r="FOG697" s="70"/>
      <c r="FOH697" s="70"/>
      <c r="FOI697" s="110"/>
      <c r="FOJ697" s="2"/>
      <c r="FOK697" s="15"/>
      <c r="FOL697" s="15"/>
      <c r="FOM697" s="83"/>
      <c r="FON697" s="52"/>
      <c r="FOO697" s="70"/>
      <c r="FOP697" s="70"/>
      <c r="FOQ697" s="70"/>
      <c r="FOR697" s="110"/>
      <c r="FOS697" s="2"/>
      <c r="FOT697" s="15"/>
      <c r="FOU697" s="15"/>
      <c r="FOV697" s="83"/>
      <c r="FOW697" s="52"/>
      <c r="FOX697" s="70"/>
      <c r="FOY697" s="70"/>
      <c r="FOZ697" s="70"/>
      <c r="FPA697" s="110"/>
      <c r="FPB697" s="2"/>
      <c r="FPC697" s="15"/>
      <c r="FPD697" s="15"/>
      <c r="FPE697" s="83"/>
      <c r="FPF697" s="52"/>
      <c r="FPG697" s="70"/>
      <c r="FPH697" s="70"/>
      <c r="FPI697" s="70"/>
      <c r="FPJ697" s="110"/>
      <c r="FPK697" s="2"/>
      <c r="FPL697" s="15"/>
      <c r="FPM697" s="15"/>
      <c r="FPN697" s="83"/>
      <c r="FPO697" s="52"/>
      <c r="FPP697" s="70"/>
      <c r="FPQ697" s="70"/>
      <c r="FPR697" s="70"/>
      <c r="FPS697" s="110"/>
      <c r="FPT697" s="2"/>
      <c r="FPU697" s="15"/>
      <c r="FPV697" s="15"/>
      <c r="FPW697" s="83"/>
      <c r="FPX697" s="52"/>
      <c r="FPY697" s="70"/>
      <c r="FPZ697" s="70"/>
      <c r="FQA697" s="70"/>
      <c r="FQB697" s="110"/>
      <c r="FQC697" s="2"/>
      <c r="FQD697" s="15"/>
      <c r="FQE697" s="15"/>
      <c r="FQF697" s="83"/>
      <c r="FQG697" s="52"/>
      <c r="FQH697" s="70"/>
      <c r="FQI697" s="70"/>
      <c r="FQJ697" s="70"/>
      <c r="FQK697" s="110"/>
      <c r="FQL697" s="2"/>
      <c r="FQM697" s="15"/>
      <c r="FQN697" s="15"/>
      <c r="FQO697" s="83"/>
      <c r="FQP697" s="52"/>
      <c r="FQQ697" s="70"/>
      <c r="FQR697" s="70"/>
      <c r="FQS697" s="70"/>
      <c r="FQT697" s="110"/>
      <c r="FQU697" s="2"/>
      <c r="FQV697" s="15"/>
      <c r="FQW697" s="15"/>
      <c r="FQX697" s="83"/>
      <c r="FQY697" s="52"/>
      <c r="FQZ697" s="70"/>
      <c r="FRA697" s="70"/>
      <c r="FRB697" s="70"/>
      <c r="FRC697" s="110"/>
      <c r="FRD697" s="2"/>
      <c r="FRE697" s="15"/>
      <c r="FRF697" s="15"/>
      <c r="FRG697" s="83"/>
      <c r="FRH697" s="52"/>
      <c r="FRI697" s="70"/>
      <c r="FRJ697" s="70"/>
      <c r="FRK697" s="70"/>
      <c r="FRL697" s="110"/>
      <c r="FRM697" s="2"/>
      <c r="FRN697" s="15"/>
      <c r="FRO697" s="15"/>
      <c r="FRP697" s="83"/>
      <c r="FRQ697" s="52"/>
      <c r="FRR697" s="70"/>
      <c r="FRS697" s="70"/>
      <c r="FRT697" s="70"/>
      <c r="FRU697" s="110"/>
      <c r="FRV697" s="2"/>
      <c r="FRW697" s="15"/>
      <c r="FRX697" s="15"/>
      <c r="FRY697" s="83"/>
      <c r="FRZ697" s="52"/>
      <c r="FSA697" s="70"/>
      <c r="FSB697" s="70"/>
      <c r="FSC697" s="70"/>
      <c r="FSD697" s="110"/>
      <c r="FSE697" s="2"/>
      <c r="FSF697" s="15"/>
      <c r="FSG697" s="15"/>
      <c r="FSH697" s="83"/>
      <c r="FSI697" s="52"/>
      <c r="FSJ697" s="70"/>
      <c r="FSK697" s="70"/>
      <c r="FSL697" s="70"/>
      <c r="FSM697" s="110"/>
      <c r="FSN697" s="2"/>
      <c r="FSO697" s="15"/>
      <c r="FSP697" s="15"/>
      <c r="FSQ697" s="83"/>
      <c r="FSR697" s="52"/>
      <c r="FSS697" s="70"/>
      <c r="FST697" s="70"/>
      <c r="FSU697" s="70"/>
      <c r="FSV697" s="110"/>
      <c r="FSW697" s="2"/>
      <c r="FSX697" s="15"/>
      <c r="FSY697" s="15"/>
      <c r="FSZ697" s="83"/>
      <c r="FTA697" s="52"/>
      <c r="FTB697" s="70"/>
      <c r="FTC697" s="70"/>
      <c r="FTD697" s="70"/>
      <c r="FTE697" s="110"/>
      <c r="FTF697" s="2"/>
      <c r="FTG697" s="15"/>
      <c r="FTH697" s="15"/>
      <c r="FTI697" s="83"/>
      <c r="FTJ697" s="52"/>
      <c r="FTK697" s="70"/>
      <c r="FTL697" s="70"/>
      <c r="FTM697" s="70"/>
      <c r="FTN697" s="110"/>
      <c r="FTO697" s="2"/>
      <c r="FTP697" s="15"/>
      <c r="FTQ697" s="15"/>
      <c r="FTR697" s="83"/>
      <c r="FTS697" s="52"/>
      <c r="FTT697" s="70"/>
      <c r="FTU697" s="70"/>
      <c r="FTV697" s="70"/>
      <c r="FTW697" s="110"/>
      <c r="FTX697" s="2"/>
      <c r="FTY697" s="15"/>
      <c r="FTZ697" s="15"/>
      <c r="FUA697" s="83"/>
      <c r="FUB697" s="52"/>
      <c r="FUC697" s="70"/>
      <c r="FUD697" s="70"/>
      <c r="FUE697" s="70"/>
      <c r="FUF697" s="110"/>
      <c r="FUG697" s="2"/>
      <c r="FUH697" s="15"/>
      <c r="FUI697" s="15"/>
      <c r="FUJ697" s="83"/>
      <c r="FUK697" s="52"/>
      <c r="FUL697" s="70"/>
      <c r="FUM697" s="70"/>
      <c r="FUN697" s="70"/>
      <c r="FUO697" s="110"/>
      <c r="FUP697" s="2"/>
      <c r="FUQ697" s="15"/>
      <c r="FUR697" s="15"/>
      <c r="FUS697" s="83"/>
      <c r="FUT697" s="52"/>
      <c r="FUU697" s="70"/>
      <c r="FUV697" s="70"/>
      <c r="FUW697" s="70"/>
      <c r="FUX697" s="110"/>
      <c r="FUY697" s="2"/>
      <c r="FUZ697" s="15"/>
      <c r="FVA697" s="15"/>
      <c r="FVB697" s="83"/>
      <c r="FVC697" s="52"/>
      <c r="FVD697" s="70"/>
      <c r="FVE697" s="70"/>
      <c r="FVF697" s="70"/>
      <c r="FVG697" s="110"/>
      <c r="FVH697" s="2"/>
      <c r="FVI697" s="15"/>
      <c r="FVJ697" s="15"/>
      <c r="FVK697" s="83"/>
      <c r="FVL697" s="52"/>
      <c r="FVM697" s="70"/>
      <c r="FVN697" s="70"/>
      <c r="FVO697" s="70"/>
      <c r="FVP697" s="110"/>
      <c r="FVQ697" s="2"/>
      <c r="FVR697" s="15"/>
      <c r="FVS697" s="15"/>
      <c r="FVT697" s="83"/>
      <c r="FVU697" s="52"/>
      <c r="FVV697" s="70"/>
      <c r="FVW697" s="70"/>
      <c r="FVX697" s="70"/>
      <c r="FVY697" s="110"/>
      <c r="FVZ697" s="2"/>
      <c r="FWA697" s="15"/>
      <c r="FWB697" s="15"/>
      <c r="FWC697" s="83"/>
      <c r="FWD697" s="52"/>
      <c r="FWE697" s="70"/>
      <c r="FWF697" s="70"/>
      <c r="FWG697" s="70"/>
      <c r="FWH697" s="110"/>
      <c r="FWI697" s="2"/>
      <c r="FWJ697" s="15"/>
      <c r="FWK697" s="15"/>
      <c r="FWL697" s="83"/>
      <c r="FWM697" s="52"/>
      <c r="FWN697" s="70"/>
      <c r="FWO697" s="70"/>
      <c r="FWP697" s="70"/>
      <c r="FWQ697" s="110"/>
      <c r="FWR697" s="2"/>
      <c r="FWS697" s="15"/>
      <c r="FWT697" s="15"/>
      <c r="FWU697" s="83"/>
      <c r="FWV697" s="52"/>
      <c r="FWW697" s="70"/>
      <c r="FWX697" s="70"/>
      <c r="FWY697" s="70"/>
      <c r="FWZ697" s="110"/>
      <c r="FXA697" s="2"/>
      <c r="FXB697" s="15"/>
      <c r="FXC697" s="15"/>
      <c r="FXD697" s="83"/>
      <c r="FXE697" s="52"/>
      <c r="FXF697" s="70"/>
      <c r="FXG697" s="70"/>
      <c r="FXH697" s="70"/>
      <c r="FXI697" s="110"/>
      <c r="FXJ697" s="2"/>
      <c r="FXK697" s="15"/>
      <c r="FXL697" s="15"/>
      <c r="FXM697" s="83"/>
      <c r="FXN697" s="52"/>
      <c r="FXO697" s="70"/>
      <c r="FXP697" s="70"/>
      <c r="FXQ697" s="70"/>
      <c r="FXR697" s="110"/>
      <c r="FXS697" s="2"/>
      <c r="FXT697" s="15"/>
      <c r="FXU697" s="15"/>
      <c r="FXV697" s="83"/>
      <c r="FXW697" s="52"/>
      <c r="FXX697" s="70"/>
      <c r="FXY697" s="70"/>
      <c r="FXZ697" s="70"/>
      <c r="FYA697" s="110"/>
      <c r="FYB697" s="2"/>
      <c r="FYC697" s="15"/>
      <c r="FYD697" s="15"/>
      <c r="FYE697" s="83"/>
      <c r="FYF697" s="52"/>
      <c r="FYG697" s="70"/>
      <c r="FYH697" s="70"/>
      <c r="FYI697" s="70"/>
      <c r="FYJ697" s="110"/>
      <c r="FYK697" s="2"/>
      <c r="FYL697" s="15"/>
      <c r="FYM697" s="15"/>
      <c r="FYN697" s="83"/>
      <c r="FYO697" s="52"/>
      <c r="FYP697" s="70"/>
      <c r="FYQ697" s="70"/>
      <c r="FYR697" s="70"/>
      <c r="FYS697" s="110"/>
      <c r="FYT697" s="2"/>
      <c r="FYU697" s="15"/>
      <c r="FYV697" s="15"/>
      <c r="FYW697" s="83"/>
      <c r="FYX697" s="52"/>
      <c r="FYY697" s="70"/>
      <c r="FYZ697" s="70"/>
      <c r="FZA697" s="70"/>
      <c r="FZB697" s="110"/>
      <c r="FZC697" s="2"/>
      <c r="FZD697" s="15"/>
      <c r="FZE697" s="15"/>
      <c r="FZF697" s="83"/>
      <c r="FZG697" s="52"/>
      <c r="FZH697" s="70"/>
      <c r="FZI697" s="70"/>
      <c r="FZJ697" s="70"/>
      <c r="FZK697" s="110"/>
      <c r="FZL697" s="2"/>
      <c r="FZM697" s="15"/>
      <c r="FZN697" s="15"/>
      <c r="FZO697" s="83"/>
      <c r="FZP697" s="52"/>
      <c r="FZQ697" s="70"/>
      <c r="FZR697" s="70"/>
      <c r="FZS697" s="70"/>
      <c r="FZT697" s="110"/>
      <c r="FZU697" s="2"/>
      <c r="FZV697" s="15"/>
      <c r="FZW697" s="15"/>
      <c r="FZX697" s="83"/>
      <c r="FZY697" s="52"/>
      <c r="FZZ697" s="70"/>
      <c r="GAA697" s="70"/>
      <c r="GAB697" s="70"/>
      <c r="GAC697" s="110"/>
      <c r="GAD697" s="2"/>
      <c r="GAE697" s="15"/>
      <c r="GAF697" s="15"/>
      <c r="GAG697" s="83"/>
      <c r="GAH697" s="52"/>
      <c r="GAI697" s="70"/>
      <c r="GAJ697" s="70"/>
      <c r="GAK697" s="70"/>
      <c r="GAL697" s="110"/>
      <c r="GAM697" s="2"/>
      <c r="GAN697" s="15"/>
      <c r="GAO697" s="15"/>
      <c r="GAP697" s="83"/>
      <c r="GAQ697" s="52"/>
      <c r="GAR697" s="70"/>
      <c r="GAS697" s="70"/>
      <c r="GAT697" s="70"/>
      <c r="GAU697" s="110"/>
      <c r="GAV697" s="2"/>
      <c r="GAW697" s="15"/>
      <c r="GAX697" s="15"/>
      <c r="GAY697" s="83"/>
      <c r="GAZ697" s="52"/>
      <c r="GBA697" s="70"/>
      <c r="GBB697" s="70"/>
      <c r="GBC697" s="70"/>
      <c r="GBD697" s="110"/>
      <c r="GBE697" s="2"/>
      <c r="GBF697" s="15"/>
      <c r="GBG697" s="15"/>
      <c r="GBH697" s="83"/>
      <c r="GBI697" s="52"/>
      <c r="GBJ697" s="70"/>
      <c r="GBK697" s="70"/>
      <c r="GBL697" s="70"/>
      <c r="GBM697" s="110"/>
      <c r="GBN697" s="2"/>
      <c r="GBO697" s="15"/>
      <c r="GBP697" s="15"/>
      <c r="GBQ697" s="83"/>
      <c r="GBR697" s="52"/>
      <c r="GBS697" s="70"/>
      <c r="GBT697" s="70"/>
      <c r="GBU697" s="70"/>
      <c r="GBV697" s="110"/>
      <c r="GBW697" s="2"/>
      <c r="GBX697" s="15"/>
      <c r="GBY697" s="15"/>
      <c r="GBZ697" s="83"/>
      <c r="GCA697" s="52"/>
      <c r="GCB697" s="70"/>
      <c r="GCC697" s="70"/>
      <c r="GCD697" s="70"/>
      <c r="GCE697" s="110"/>
      <c r="GCF697" s="2"/>
      <c r="GCG697" s="15"/>
      <c r="GCH697" s="15"/>
      <c r="GCI697" s="83"/>
      <c r="GCJ697" s="52"/>
      <c r="GCK697" s="70"/>
      <c r="GCL697" s="70"/>
      <c r="GCM697" s="70"/>
      <c r="GCN697" s="110"/>
      <c r="GCO697" s="2"/>
      <c r="GCP697" s="15"/>
      <c r="GCQ697" s="15"/>
      <c r="GCR697" s="83"/>
      <c r="GCS697" s="52"/>
      <c r="GCT697" s="70"/>
      <c r="GCU697" s="70"/>
      <c r="GCV697" s="70"/>
      <c r="GCW697" s="110"/>
      <c r="GCX697" s="2"/>
      <c r="GCY697" s="15"/>
      <c r="GCZ697" s="15"/>
      <c r="GDA697" s="83"/>
      <c r="GDB697" s="52"/>
      <c r="GDC697" s="70"/>
      <c r="GDD697" s="70"/>
      <c r="GDE697" s="70"/>
      <c r="GDF697" s="110"/>
      <c r="GDG697" s="2"/>
      <c r="GDH697" s="15"/>
      <c r="GDI697" s="15"/>
      <c r="GDJ697" s="83"/>
      <c r="GDK697" s="52"/>
      <c r="GDL697" s="70"/>
      <c r="GDM697" s="70"/>
      <c r="GDN697" s="70"/>
      <c r="GDO697" s="110"/>
      <c r="GDP697" s="2"/>
      <c r="GDQ697" s="15"/>
      <c r="GDR697" s="15"/>
      <c r="GDS697" s="83"/>
      <c r="GDT697" s="52"/>
      <c r="GDU697" s="70"/>
      <c r="GDV697" s="70"/>
      <c r="GDW697" s="70"/>
      <c r="GDX697" s="110"/>
      <c r="GDY697" s="2"/>
      <c r="GDZ697" s="15"/>
      <c r="GEA697" s="15"/>
      <c r="GEB697" s="83"/>
      <c r="GEC697" s="52"/>
      <c r="GED697" s="70"/>
      <c r="GEE697" s="70"/>
      <c r="GEF697" s="70"/>
      <c r="GEG697" s="110"/>
      <c r="GEH697" s="2"/>
      <c r="GEI697" s="15"/>
      <c r="GEJ697" s="15"/>
      <c r="GEK697" s="83"/>
      <c r="GEL697" s="52"/>
      <c r="GEM697" s="70"/>
      <c r="GEN697" s="70"/>
      <c r="GEO697" s="70"/>
      <c r="GEP697" s="110"/>
      <c r="GEQ697" s="2"/>
      <c r="GER697" s="15"/>
      <c r="GES697" s="15"/>
      <c r="GET697" s="83"/>
      <c r="GEU697" s="52"/>
      <c r="GEV697" s="70"/>
      <c r="GEW697" s="70"/>
      <c r="GEX697" s="70"/>
      <c r="GEY697" s="110"/>
      <c r="GEZ697" s="2"/>
      <c r="GFA697" s="15"/>
      <c r="GFB697" s="15"/>
      <c r="GFC697" s="83"/>
      <c r="GFD697" s="52"/>
      <c r="GFE697" s="70"/>
      <c r="GFF697" s="70"/>
      <c r="GFG697" s="70"/>
      <c r="GFH697" s="110"/>
      <c r="GFI697" s="2"/>
      <c r="GFJ697" s="15"/>
      <c r="GFK697" s="15"/>
      <c r="GFL697" s="83"/>
      <c r="GFM697" s="52"/>
      <c r="GFN697" s="70"/>
      <c r="GFO697" s="70"/>
      <c r="GFP697" s="70"/>
      <c r="GFQ697" s="110"/>
      <c r="GFR697" s="2"/>
      <c r="GFS697" s="15"/>
      <c r="GFT697" s="15"/>
      <c r="GFU697" s="83"/>
      <c r="GFV697" s="52"/>
      <c r="GFW697" s="70"/>
      <c r="GFX697" s="70"/>
      <c r="GFY697" s="70"/>
      <c r="GFZ697" s="110"/>
      <c r="GGA697" s="2"/>
      <c r="GGB697" s="15"/>
      <c r="GGC697" s="15"/>
      <c r="GGD697" s="83"/>
      <c r="GGE697" s="52"/>
      <c r="GGF697" s="70"/>
      <c r="GGG697" s="70"/>
      <c r="GGH697" s="70"/>
      <c r="GGI697" s="110"/>
      <c r="GGJ697" s="2"/>
      <c r="GGK697" s="15"/>
      <c r="GGL697" s="15"/>
      <c r="GGM697" s="83"/>
      <c r="GGN697" s="52"/>
      <c r="GGO697" s="70"/>
      <c r="GGP697" s="70"/>
      <c r="GGQ697" s="70"/>
      <c r="GGR697" s="110"/>
      <c r="GGS697" s="2"/>
      <c r="GGT697" s="15"/>
      <c r="GGU697" s="15"/>
      <c r="GGV697" s="83"/>
      <c r="GGW697" s="52"/>
      <c r="GGX697" s="70"/>
      <c r="GGY697" s="70"/>
      <c r="GGZ697" s="70"/>
      <c r="GHA697" s="110"/>
      <c r="GHB697" s="2"/>
      <c r="GHC697" s="15"/>
      <c r="GHD697" s="15"/>
      <c r="GHE697" s="83"/>
      <c r="GHF697" s="52"/>
      <c r="GHG697" s="70"/>
      <c r="GHH697" s="70"/>
      <c r="GHI697" s="70"/>
      <c r="GHJ697" s="110"/>
      <c r="GHK697" s="2"/>
      <c r="GHL697" s="15"/>
      <c r="GHM697" s="15"/>
      <c r="GHN697" s="83"/>
      <c r="GHO697" s="52"/>
      <c r="GHP697" s="70"/>
      <c r="GHQ697" s="70"/>
      <c r="GHR697" s="70"/>
      <c r="GHS697" s="110"/>
      <c r="GHT697" s="2"/>
      <c r="GHU697" s="15"/>
      <c r="GHV697" s="15"/>
      <c r="GHW697" s="83"/>
      <c r="GHX697" s="52"/>
      <c r="GHY697" s="70"/>
      <c r="GHZ697" s="70"/>
      <c r="GIA697" s="70"/>
      <c r="GIB697" s="110"/>
      <c r="GIC697" s="2"/>
      <c r="GID697" s="15"/>
      <c r="GIE697" s="15"/>
      <c r="GIF697" s="83"/>
      <c r="GIG697" s="52"/>
      <c r="GIH697" s="70"/>
      <c r="GII697" s="70"/>
      <c r="GIJ697" s="70"/>
      <c r="GIK697" s="110"/>
      <c r="GIL697" s="2"/>
      <c r="GIM697" s="15"/>
      <c r="GIN697" s="15"/>
      <c r="GIO697" s="83"/>
      <c r="GIP697" s="52"/>
      <c r="GIQ697" s="70"/>
      <c r="GIR697" s="70"/>
      <c r="GIS697" s="70"/>
      <c r="GIT697" s="110"/>
      <c r="GIU697" s="2"/>
      <c r="GIV697" s="15"/>
      <c r="GIW697" s="15"/>
      <c r="GIX697" s="83"/>
      <c r="GIY697" s="52"/>
      <c r="GIZ697" s="70"/>
      <c r="GJA697" s="70"/>
      <c r="GJB697" s="70"/>
      <c r="GJC697" s="110"/>
      <c r="GJD697" s="2"/>
      <c r="GJE697" s="15"/>
      <c r="GJF697" s="15"/>
      <c r="GJG697" s="83"/>
      <c r="GJH697" s="52"/>
      <c r="GJI697" s="70"/>
      <c r="GJJ697" s="70"/>
      <c r="GJK697" s="70"/>
      <c r="GJL697" s="110"/>
      <c r="GJM697" s="2"/>
      <c r="GJN697" s="15"/>
      <c r="GJO697" s="15"/>
      <c r="GJP697" s="83"/>
      <c r="GJQ697" s="52"/>
      <c r="GJR697" s="70"/>
      <c r="GJS697" s="70"/>
      <c r="GJT697" s="70"/>
      <c r="GJU697" s="110"/>
      <c r="GJV697" s="2"/>
      <c r="GJW697" s="15"/>
      <c r="GJX697" s="15"/>
      <c r="GJY697" s="83"/>
      <c r="GJZ697" s="52"/>
      <c r="GKA697" s="70"/>
      <c r="GKB697" s="70"/>
      <c r="GKC697" s="70"/>
      <c r="GKD697" s="110"/>
      <c r="GKE697" s="2"/>
      <c r="GKF697" s="15"/>
      <c r="GKG697" s="15"/>
      <c r="GKH697" s="83"/>
      <c r="GKI697" s="52"/>
      <c r="GKJ697" s="70"/>
      <c r="GKK697" s="70"/>
      <c r="GKL697" s="70"/>
      <c r="GKM697" s="110"/>
      <c r="GKN697" s="2"/>
      <c r="GKO697" s="15"/>
      <c r="GKP697" s="15"/>
      <c r="GKQ697" s="83"/>
      <c r="GKR697" s="52"/>
      <c r="GKS697" s="70"/>
      <c r="GKT697" s="70"/>
      <c r="GKU697" s="70"/>
      <c r="GKV697" s="110"/>
      <c r="GKW697" s="2"/>
      <c r="GKX697" s="15"/>
      <c r="GKY697" s="15"/>
      <c r="GKZ697" s="83"/>
      <c r="GLA697" s="52"/>
      <c r="GLB697" s="70"/>
      <c r="GLC697" s="70"/>
      <c r="GLD697" s="70"/>
      <c r="GLE697" s="110"/>
      <c r="GLF697" s="2"/>
      <c r="GLG697" s="15"/>
      <c r="GLH697" s="15"/>
      <c r="GLI697" s="83"/>
      <c r="GLJ697" s="52"/>
      <c r="GLK697" s="70"/>
      <c r="GLL697" s="70"/>
      <c r="GLM697" s="70"/>
      <c r="GLN697" s="110"/>
      <c r="GLO697" s="2"/>
      <c r="GLP697" s="15"/>
      <c r="GLQ697" s="15"/>
      <c r="GLR697" s="83"/>
      <c r="GLS697" s="52"/>
      <c r="GLT697" s="70"/>
      <c r="GLU697" s="70"/>
      <c r="GLV697" s="70"/>
      <c r="GLW697" s="110"/>
      <c r="GLX697" s="2"/>
      <c r="GLY697" s="15"/>
      <c r="GLZ697" s="15"/>
      <c r="GMA697" s="83"/>
      <c r="GMB697" s="52"/>
      <c r="GMC697" s="70"/>
      <c r="GMD697" s="70"/>
      <c r="GME697" s="70"/>
      <c r="GMF697" s="110"/>
      <c r="GMG697" s="2"/>
      <c r="GMH697" s="15"/>
      <c r="GMI697" s="15"/>
      <c r="GMJ697" s="83"/>
      <c r="GMK697" s="52"/>
      <c r="GML697" s="70"/>
      <c r="GMM697" s="70"/>
      <c r="GMN697" s="70"/>
      <c r="GMO697" s="110"/>
      <c r="GMP697" s="2"/>
      <c r="GMQ697" s="15"/>
      <c r="GMR697" s="15"/>
      <c r="GMS697" s="83"/>
      <c r="GMT697" s="52"/>
      <c r="GMU697" s="70"/>
      <c r="GMV697" s="70"/>
      <c r="GMW697" s="70"/>
      <c r="GMX697" s="110"/>
      <c r="GMY697" s="2"/>
      <c r="GMZ697" s="15"/>
      <c r="GNA697" s="15"/>
      <c r="GNB697" s="83"/>
      <c r="GNC697" s="52"/>
      <c r="GND697" s="70"/>
      <c r="GNE697" s="70"/>
      <c r="GNF697" s="70"/>
      <c r="GNG697" s="110"/>
      <c r="GNH697" s="2"/>
      <c r="GNI697" s="15"/>
      <c r="GNJ697" s="15"/>
      <c r="GNK697" s="83"/>
      <c r="GNL697" s="52"/>
      <c r="GNM697" s="70"/>
      <c r="GNN697" s="70"/>
      <c r="GNO697" s="70"/>
      <c r="GNP697" s="110"/>
      <c r="GNQ697" s="2"/>
      <c r="GNR697" s="15"/>
      <c r="GNS697" s="15"/>
      <c r="GNT697" s="83"/>
      <c r="GNU697" s="52"/>
      <c r="GNV697" s="70"/>
      <c r="GNW697" s="70"/>
      <c r="GNX697" s="70"/>
      <c r="GNY697" s="110"/>
      <c r="GNZ697" s="2"/>
      <c r="GOA697" s="15"/>
      <c r="GOB697" s="15"/>
      <c r="GOC697" s="83"/>
      <c r="GOD697" s="52"/>
      <c r="GOE697" s="70"/>
      <c r="GOF697" s="70"/>
      <c r="GOG697" s="70"/>
      <c r="GOH697" s="110"/>
      <c r="GOI697" s="2"/>
      <c r="GOJ697" s="15"/>
      <c r="GOK697" s="15"/>
      <c r="GOL697" s="83"/>
      <c r="GOM697" s="52"/>
      <c r="GON697" s="70"/>
      <c r="GOO697" s="70"/>
      <c r="GOP697" s="70"/>
      <c r="GOQ697" s="110"/>
      <c r="GOR697" s="2"/>
      <c r="GOS697" s="15"/>
      <c r="GOT697" s="15"/>
      <c r="GOU697" s="83"/>
      <c r="GOV697" s="52"/>
      <c r="GOW697" s="70"/>
      <c r="GOX697" s="70"/>
      <c r="GOY697" s="70"/>
      <c r="GOZ697" s="110"/>
      <c r="GPA697" s="2"/>
      <c r="GPB697" s="15"/>
      <c r="GPC697" s="15"/>
      <c r="GPD697" s="83"/>
      <c r="GPE697" s="52"/>
      <c r="GPF697" s="70"/>
      <c r="GPG697" s="70"/>
      <c r="GPH697" s="70"/>
      <c r="GPI697" s="110"/>
      <c r="GPJ697" s="2"/>
      <c r="GPK697" s="15"/>
      <c r="GPL697" s="15"/>
      <c r="GPM697" s="83"/>
      <c r="GPN697" s="52"/>
      <c r="GPO697" s="70"/>
      <c r="GPP697" s="70"/>
      <c r="GPQ697" s="70"/>
      <c r="GPR697" s="110"/>
      <c r="GPS697" s="2"/>
      <c r="GPT697" s="15"/>
      <c r="GPU697" s="15"/>
      <c r="GPV697" s="83"/>
      <c r="GPW697" s="52"/>
      <c r="GPX697" s="70"/>
      <c r="GPY697" s="70"/>
      <c r="GPZ697" s="70"/>
      <c r="GQA697" s="110"/>
      <c r="GQB697" s="2"/>
      <c r="GQC697" s="15"/>
      <c r="GQD697" s="15"/>
      <c r="GQE697" s="83"/>
      <c r="GQF697" s="52"/>
      <c r="GQG697" s="70"/>
      <c r="GQH697" s="70"/>
      <c r="GQI697" s="70"/>
      <c r="GQJ697" s="110"/>
      <c r="GQK697" s="2"/>
      <c r="GQL697" s="15"/>
      <c r="GQM697" s="15"/>
      <c r="GQN697" s="83"/>
      <c r="GQO697" s="52"/>
      <c r="GQP697" s="70"/>
      <c r="GQQ697" s="70"/>
      <c r="GQR697" s="70"/>
      <c r="GQS697" s="110"/>
      <c r="GQT697" s="2"/>
      <c r="GQU697" s="15"/>
      <c r="GQV697" s="15"/>
      <c r="GQW697" s="83"/>
      <c r="GQX697" s="52"/>
      <c r="GQY697" s="70"/>
      <c r="GQZ697" s="70"/>
      <c r="GRA697" s="70"/>
      <c r="GRB697" s="110"/>
      <c r="GRC697" s="2"/>
      <c r="GRD697" s="15"/>
      <c r="GRE697" s="15"/>
      <c r="GRF697" s="83"/>
      <c r="GRG697" s="52"/>
      <c r="GRH697" s="70"/>
      <c r="GRI697" s="70"/>
      <c r="GRJ697" s="70"/>
      <c r="GRK697" s="110"/>
      <c r="GRL697" s="2"/>
      <c r="GRM697" s="15"/>
      <c r="GRN697" s="15"/>
      <c r="GRO697" s="83"/>
      <c r="GRP697" s="52"/>
      <c r="GRQ697" s="70"/>
      <c r="GRR697" s="70"/>
      <c r="GRS697" s="70"/>
      <c r="GRT697" s="110"/>
      <c r="GRU697" s="2"/>
      <c r="GRV697" s="15"/>
      <c r="GRW697" s="15"/>
      <c r="GRX697" s="83"/>
      <c r="GRY697" s="52"/>
      <c r="GRZ697" s="70"/>
      <c r="GSA697" s="70"/>
      <c r="GSB697" s="70"/>
      <c r="GSC697" s="110"/>
      <c r="GSD697" s="2"/>
      <c r="GSE697" s="15"/>
      <c r="GSF697" s="15"/>
      <c r="GSG697" s="83"/>
      <c r="GSH697" s="52"/>
      <c r="GSI697" s="70"/>
      <c r="GSJ697" s="70"/>
      <c r="GSK697" s="70"/>
      <c r="GSL697" s="110"/>
      <c r="GSM697" s="2"/>
      <c r="GSN697" s="15"/>
      <c r="GSO697" s="15"/>
      <c r="GSP697" s="83"/>
      <c r="GSQ697" s="52"/>
      <c r="GSR697" s="70"/>
      <c r="GSS697" s="70"/>
      <c r="GST697" s="70"/>
      <c r="GSU697" s="110"/>
      <c r="GSV697" s="2"/>
      <c r="GSW697" s="15"/>
      <c r="GSX697" s="15"/>
      <c r="GSY697" s="83"/>
      <c r="GSZ697" s="52"/>
      <c r="GTA697" s="70"/>
      <c r="GTB697" s="70"/>
      <c r="GTC697" s="70"/>
      <c r="GTD697" s="110"/>
      <c r="GTE697" s="2"/>
      <c r="GTF697" s="15"/>
      <c r="GTG697" s="15"/>
      <c r="GTH697" s="83"/>
      <c r="GTI697" s="52"/>
      <c r="GTJ697" s="70"/>
      <c r="GTK697" s="70"/>
      <c r="GTL697" s="70"/>
      <c r="GTM697" s="110"/>
      <c r="GTN697" s="2"/>
      <c r="GTO697" s="15"/>
      <c r="GTP697" s="15"/>
      <c r="GTQ697" s="83"/>
      <c r="GTR697" s="52"/>
      <c r="GTS697" s="70"/>
      <c r="GTT697" s="70"/>
      <c r="GTU697" s="70"/>
      <c r="GTV697" s="110"/>
      <c r="GTW697" s="2"/>
      <c r="GTX697" s="15"/>
      <c r="GTY697" s="15"/>
      <c r="GTZ697" s="83"/>
      <c r="GUA697" s="52"/>
      <c r="GUB697" s="70"/>
      <c r="GUC697" s="70"/>
      <c r="GUD697" s="70"/>
      <c r="GUE697" s="110"/>
      <c r="GUF697" s="2"/>
      <c r="GUG697" s="15"/>
      <c r="GUH697" s="15"/>
      <c r="GUI697" s="83"/>
      <c r="GUJ697" s="52"/>
      <c r="GUK697" s="70"/>
      <c r="GUL697" s="70"/>
      <c r="GUM697" s="70"/>
      <c r="GUN697" s="110"/>
      <c r="GUO697" s="2"/>
      <c r="GUP697" s="15"/>
      <c r="GUQ697" s="15"/>
      <c r="GUR697" s="83"/>
      <c r="GUS697" s="52"/>
      <c r="GUT697" s="70"/>
      <c r="GUU697" s="70"/>
      <c r="GUV697" s="70"/>
      <c r="GUW697" s="110"/>
      <c r="GUX697" s="2"/>
      <c r="GUY697" s="15"/>
      <c r="GUZ697" s="15"/>
      <c r="GVA697" s="83"/>
      <c r="GVB697" s="52"/>
      <c r="GVC697" s="70"/>
      <c r="GVD697" s="70"/>
      <c r="GVE697" s="70"/>
      <c r="GVF697" s="110"/>
      <c r="GVG697" s="2"/>
      <c r="GVH697" s="15"/>
      <c r="GVI697" s="15"/>
      <c r="GVJ697" s="83"/>
      <c r="GVK697" s="52"/>
      <c r="GVL697" s="70"/>
      <c r="GVM697" s="70"/>
      <c r="GVN697" s="70"/>
      <c r="GVO697" s="110"/>
      <c r="GVP697" s="2"/>
      <c r="GVQ697" s="15"/>
      <c r="GVR697" s="15"/>
      <c r="GVS697" s="83"/>
      <c r="GVT697" s="52"/>
      <c r="GVU697" s="70"/>
      <c r="GVV697" s="70"/>
      <c r="GVW697" s="70"/>
      <c r="GVX697" s="110"/>
      <c r="GVY697" s="2"/>
      <c r="GVZ697" s="15"/>
      <c r="GWA697" s="15"/>
      <c r="GWB697" s="83"/>
      <c r="GWC697" s="52"/>
      <c r="GWD697" s="70"/>
      <c r="GWE697" s="70"/>
      <c r="GWF697" s="70"/>
      <c r="GWG697" s="110"/>
      <c r="GWH697" s="2"/>
      <c r="GWI697" s="15"/>
      <c r="GWJ697" s="15"/>
      <c r="GWK697" s="83"/>
      <c r="GWL697" s="52"/>
      <c r="GWM697" s="70"/>
      <c r="GWN697" s="70"/>
      <c r="GWO697" s="70"/>
      <c r="GWP697" s="110"/>
      <c r="GWQ697" s="2"/>
      <c r="GWR697" s="15"/>
      <c r="GWS697" s="15"/>
      <c r="GWT697" s="83"/>
      <c r="GWU697" s="52"/>
      <c r="GWV697" s="70"/>
      <c r="GWW697" s="70"/>
      <c r="GWX697" s="70"/>
      <c r="GWY697" s="110"/>
      <c r="GWZ697" s="2"/>
      <c r="GXA697" s="15"/>
      <c r="GXB697" s="15"/>
      <c r="GXC697" s="83"/>
      <c r="GXD697" s="52"/>
      <c r="GXE697" s="70"/>
      <c r="GXF697" s="70"/>
      <c r="GXG697" s="70"/>
      <c r="GXH697" s="110"/>
      <c r="GXI697" s="2"/>
      <c r="GXJ697" s="15"/>
      <c r="GXK697" s="15"/>
      <c r="GXL697" s="83"/>
      <c r="GXM697" s="52"/>
      <c r="GXN697" s="70"/>
      <c r="GXO697" s="70"/>
      <c r="GXP697" s="70"/>
      <c r="GXQ697" s="110"/>
      <c r="GXR697" s="2"/>
      <c r="GXS697" s="15"/>
      <c r="GXT697" s="15"/>
      <c r="GXU697" s="83"/>
      <c r="GXV697" s="52"/>
      <c r="GXW697" s="70"/>
      <c r="GXX697" s="70"/>
      <c r="GXY697" s="70"/>
      <c r="GXZ697" s="110"/>
      <c r="GYA697" s="2"/>
      <c r="GYB697" s="15"/>
      <c r="GYC697" s="15"/>
      <c r="GYD697" s="83"/>
      <c r="GYE697" s="52"/>
      <c r="GYF697" s="70"/>
      <c r="GYG697" s="70"/>
      <c r="GYH697" s="70"/>
      <c r="GYI697" s="110"/>
      <c r="GYJ697" s="2"/>
      <c r="GYK697" s="15"/>
      <c r="GYL697" s="15"/>
      <c r="GYM697" s="83"/>
      <c r="GYN697" s="52"/>
      <c r="GYO697" s="70"/>
      <c r="GYP697" s="70"/>
      <c r="GYQ697" s="70"/>
      <c r="GYR697" s="110"/>
      <c r="GYS697" s="2"/>
      <c r="GYT697" s="15"/>
      <c r="GYU697" s="15"/>
      <c r="GYV697" s="83"/>
      <c r="GYW697" s="52"/>
      <c r="GYX697" s="70"/>
      <c r="GYY697" s="70"/>
      <c r="GYZ697" s="70"/>
      <c r="GZA697" s="110"/>
      <c r="GZB697" s="2"/>
      <c r="GZC697" s="15"/>
      <c r="GZD697" s="15"/>
      <c r="GZE697" s="83"/>
      <c r="GZF697" s="52"/>
      <c r="GZG697" s="70"/>
      <c r="GZH697" s="70"/>
      <c r="GZI697" s="70"/>
      <c r="GZJ697" s="110"/>
      <c r="GZK697" s="2"/>
      <c r="GZL697" s="15"/>
      <c r="GZM697" s="15"/>
      <c r="GZN697" s="83"/>
      <c r="GZO697" s="52"/>
      <c r="GZP697" s="70"/>
      <c r="GZQ697" s="70"/>
      <c r="GZR697" s="70"/>
      <c r="GZS697" s="110"/>
      <c r="GZT697" s="2"/>
      <c r="GZU697" s="15"/>
      <c r="GZV697" s="15"/>
      <c r="GZW697" s="83"/>
      <c r="GZX697" s="52"/>
      <c r="GZY697" s="70"/>
      <c r="GZZ697" s="70"/>
      <c r="HAA697" s="70"/>
      <c r="HAB697" s="110"/>
      <c r="HAC697" s="2"/>
      <c r="HAD697" s="15"/>
      <c r="HAE697" s="15"/>
      <c r="HAF697" s="83"/>
      <c r="HAG697" s="52"/>
      <c r="HAH697" s="70"/>
      <c r="HAI697" s="70"/>
      <c r="HAJ697" s="70"/>
      <c r="HAK697" s="110"/>
      <c r="HAL697" s="2"/>
      <c r="HAM697" s="15"/>
      <c r="HAN697" s="15"/>
      <c r="HAO697" s="83"/>
      <c r="HAP697" s="52"/>
      <c r="HAQ697" s="70"/>
      <c r="HAR697" s="70"/>
      <c r="HAS697" s="70"/>
      <c r="HAT697" s="110"/>
      <c r="HAU697" s="2"/>
      <c r="HAV697" s="15"/>
      <c r="HAW697" s="15"/>
      <c r="HAX697" s="83"/>
      <c r="HAY697" s="52"/>
      <c r="HAZ697" s="70"/>
      <c r="HBA697" s="70"/>
      <c r="HBB697" s="70"/>
      <c r="HBC697" s="110"/>
      <c r="HBD697" s="2"/>
      <c r="HBE697" s="15"/>
      <c r="HBF697" s="15"/>
      <c r="HBG697" s="83"/>
      <c r="HBH697" s="52"/>
      <c r="HBI697" s="70"/>
      <c r="HBJ697" s="70"/>
      <c r="HBK697" s="70"/>
      <c r="HBL697" s="110"/>
      <c r="HBM697" s="2"/>
      <c r="HBN697" s="15"/>
      <c r="HBO697" s="15"/>
      <c r="HBP697" s="83"/>
      <c r="HBQ697" s="52"/>
      <c r="HBR697" s="70"/>
      <c r="HBS697" s="70"/>
      <c r="HBT697" s="70"/>
      <c r="HBU697" s="110"/>
      <c r="HBV697" s="2"/>
      <c r="HBW697" s="15"/>
      <c r="HBX697" s="15"/>
      <c r="HBY697" s="83"/>
      <c r="HBZ697" s="52"/>
      <c r="HCA697" s="70"/>
      <c r="HCB697" s="70"/>
      <c r="HCC697" s="70"/>
      <c r="HCD697" s="110"/>
      <c r="HCE697" s="2"/>
      <c r="HCF697" s="15"/>
      <c r="HCG697" s="15"/>
      <c r="HCH697" s="83"/>
      <c r="HCI697" s="52"/>
      <c r="HCJ697" s="70"/>
      <c r="HCK697" s="70"/>
      <c r="HCL697" s="70"/>
      <c r="HCM697" s="110"/>
      <c r="HCN697" s="2"/>
      <c r="HCO697" s="15"/>
      <c r="HCP697" s="15"/>
      <c r="HCQ697" s="83"/>
      <c r="HCR697" s="52"/>
      <c r="HCS697" s="70"/>
      <c r="HCT697" s="70"/>
      <c r="HCU697" s="70"/>
      <c r="HCV697" s="110"/>
      <c r="HCW697" s="2"/>
      <c r="HCX697" s="15"/>
      <c r="HCY697" s="15"/>
      <c r="HCZ697" s="83"/>
      <c r="HDA697" s="52"/>
      <c r="HDB697" s="70"/>
      <c r="HDC697" s="70"/>
      <c r="HDD697" s="70"/>
      <c r="HDE697" s="110"/>
      <c r="HDF697" s="2"/>
      <c r="HDG697" s="15"/>
      <c r="HDH697" s="15"/>
      <c r="HDI697" s="83"/>
      <c r="HDJ697" s="52"/>
      <c r="HDK697" s="70"/>
      <c r="HDL697" s="70"/>
      <c r="HDM697" s="70"/>
      <c r="HDN697" s="110"/>
      <c r="HDO697" s="2"/>
      <c r="HDP697" s="15"/>
      <c r="HDQ697" s="15"/>
      <c r="HDR697" s="83"/>
      <c r="HDS697" s="52"/>
      <c r="HDT697" s="70"/>
      <c r="HDU697" s="70"/>
      <c r="HDV697" s="70"/>
      <c r="HDW697" s="110"/>
      <c r="HDX697" s="2"/>
      <c r="HDY697" s="15"/>
      <c r="HDZ697" s="15"/>
      <c r="HEA697" s="83"/>
      <c r="HEB697" s="52"/>
      <c r="HEC697" s="70"/>
      <c r="HED697" s="70"/>
      <c r="HEE697" s="70"/>
      <c r="HEF697" s="110"/>
      <c r="HEG697" s="2"/>
      <c r="HEH697" s="15"/>
      <c r="HEI697" s="15"/>
      <c r="HEJ697" s="83"/>
      <c r="HEK697" s="52"/>
      <c r="HEL697" s="70"/>
      <c r="HEM697" s="70"/>
      <c r="HEN697" s="70"/>
      <c r="HEO697" s="110"/>
      <c r="HEP697" s="2"/>
      <c r="HEQ697" s="15"/>
      <c r="HER697" s="15"/>
      <c r="HES697" s="83"/>
      <c r="HET697" s="52"/>
      <c r="HEU697" s="70"/>
      <c r="HEV697" s="70"/>
      <c r="HEW697" s="70"/>
      <c r="HEX697" s="110"/>
      <c r="HEY697" s="2"/>
      <c r="HEZ697" s="15"/>
      <c r="HFA697" s="15"/>
      <c r="HFB697" s="83"/>
      <c r="HFC697" s="52"/>
      <c r="HFD697" s="70"/>
      <c r="HFE697" s="70"/>
      <c r="HFF697" s="70"/>
      <c r="HFG697" s="110"/>
      <c r="HFH697" s="2"/>
      <c r="HFI697" s="15"/>
      <c r="HFJ697" s="15"/>
      <c r="HFK697" s="83"/>
      <c r="HFL697" s="52"/>
      <c r="HFM697" s="70"/>
      <c r="HFN697" s="70"/>
      <c r="HFO697" s="70"/>
      <c r="HFP697" s="110"/>
      <c r="HFQ697" s="2"/>
      <c r="HFR697" s="15"/>
      <c r="HFS697" s="15"/>
      <c r="HFT697" s="83"/>
      <c r="HFU697" s="52"/>
      <c r="HFV697" s="70"/>
      <c r="HFW697" s="70"/>
      <c r="HFX697" s="70"/>
      <c r="HFY697" s="110"/>
      <c r="HFZ697" s="2"/>
      <c r="HGA697" s="15"/>
      <c r="HGB697" s="15"/>
      <c r="HGC697" s="83"/>
      <c r="HGD697" s="52"/>
      <c r="HGE697" s="70"/>
      <c r="HGF697" s="70"/>
      <c r="HGG697" s="70"/>
      <c r="HGH697" s="110"/>
      <c r="HGI697" s="2"/>
      <c r="HGJ697" s="15"/>
      <c r="HGK697" s="15"/>
      <c r="HGL697" s="83"/>
      <c r="HGM697" s="52"/>
      <c r="HGN697" s="70"/>
      <c r="HGO697" s="70"/>
      <c r="HGP697" s="70"/>
      <c r="HGQ697" s="110"/>
      <c r="HGR697" s="2"/>
      <c r="HGS697" s="15"/>
      <c r="HGT697" s="15"/>
      <c r="HGU697" s="83"/>
      <c r="HGV697" s="52"/>
      <c r="HGW697" s="70"/>
      <c r="HGX697" s="70"/>
      <c r="HGY697" s="70"/>
      <c r="HGZ697" s="110"/>
      <c r="HHA697" s="2"/>
      <c r="HHB697" s="15"/>
      <c r="HHC697" s="15"/>
      <c r="HHD697" s="83"/>
      <c r="HHE697" s="52"/>
      <c r="HHF697" s="70"/>
      <c r="HHG697" s="70"/>
      <c r="HHH697" s="70"/>
      <c r="HHI697" s="110"/>
      <c r="HHJ697" s="2"/>
      <c r="HHK697" s="15"/>
      <c r="HHL697" s="15"/>
      <c r="HHM697" s="83"/>
      <c r="HHN697" s="52"/>
      <c r="HHO697" s="70"/>
      <c r="HHP697" s="70"/>
      <c r="HHQ697" s="70"/>
      <c r="HHR697" s="110"/>
      <c r="HHS697" s="2"/>
      <c r="HHT697" s="15"/>
      <c r="HHU697" s="15"/>
      <c r="HHV697" s="83"/>
      <c r="HHW697" s="52"/>
      <c r="HHX697" s="70"/>
      <c r="HHY697" s="70"/>
      <c r="HHZ697" s="70"/>
      <c r="HIA697" s="110"/>
      <c r="HIB697" s="2"/>
      <c r="HIC697" s="15"/>
      <c r="HID697" s="15"/>
      <c r="HIE697" s="83"/>
      <c r="HIF697" s="52"/>
      <c r="HIG697" s="70"/>
      <c r="HIH697" s="70"/>
      <c r="HII697" s="70"/>
      <c r="HIJ697" s="110"/>
      <c r="HIK697" s="2"/>
      <c r="HIL697" s="15"/>
      <c r="HIM697" s="15"/>
      <c r="HIN697" s="83"/>
      <c r="HIO697" s="52"/>
      <c r="HIP697" s="70"/>
      <c r="HIQ697" s="70"/>
      <c r="HIR697" s="70"/>
      <c r="HIS697" s="110"/>
      <c r="HIT697" s="2"/>
      <c r="HIU697" s="15"/>
      <c r="HIV697" s="15"/>
      <c r="HIW697" s="83"/>
      <c r="HIX697" s="52"/>
      <c r="HIY697" s="70"/>
      <c r="HIZ697" s="70"/>
      <c r="HJA697" s="70"/>
      <c r="HJB697" s="110"/>
      <c r="HJC697" s="2"/>
      <c r="HJD697" s="15"/>
      <c r="HJE697" s="15"/>
      <c r="HJF697" s="83"/>
      <c r="HJG697" s="52"/>
      <c r="HJH697" s="70"/>
      <c r="HJI697" s="70"/>
      <c r="HJJ697" s="70"/>
      <c r="HJK697" s="110"/>
      <c r="HJL697" s="2"/>
      <c r="HJM697" s="15"/>
      <c r="HJN697" s="15"/>
      <c r="HJO697" s="83"/>
      <c r="HJP697" s="52"/>
      <c r="HJQ697" s="70"/>
      <c r="HJR697" s="70"/>
      <c r="HJS697" s="70"/>
      <c r="HJT697" s="110"/>
      <c r="HJU697" s="2"/>
      <c r="HJV697" s="15"/>
      <c r="HJW697" s="15"/>
      <c r="HJX697" s="83"/>
      <c r="HJY697" s="52"/>
      <c r="HJZ697" s="70"/>
      <c r="HKA697" s="70"/>
      <c r="HKB697" s="70"/>
      <c r="HKC697" s="110"/>
      <c r="HKD697" s="2"/>
      <c r="HKE697" s="15"/>
      <c r="HKF697" s="15"/>
      <c r="HKG697" s="83"/>
      <c r="HKH697" s="52"/>
      <c r="HKI697" s="70"/>
      <c r="HKJ697" s="70"/>
      <c r="HKK697" s="70"/>
      <c r="HKL697" s="110"/>
      <c r="HKM697" s="2"/>
      <c r="HKN697" s="15"/>
      <c r="HKO697" s="15"/>
      <c r="HKP697" s="83"/>
      <c r="HKQ697" s="52"/>
      <c r="HKR697" s="70"/>
      <c r="HKS697" s="70"/>
      <c r="HKT697" s="70"/>
      <c r="HKU697" s="110"/>
      <c r="HKV697" s="2"/>
      <c r="HKW697" s="15"/>
      <c r="HKX697" s="15"/>
      <c r="HKY697" s="83"/>
      <c r="HKZ697" s="52"/>
      <c r="HLA697" s="70"/>
      <c r="HLB697" s="70"/>
      <c r="HLC697" s="70"/>
      <c r="HLD697" s="110"/>
      <c r="HLE697" s="2"/>
      <c r="HLF697" s="15"/>
      <c r="HLG697" s="15"/>
      <c r="HLH697" s="83"/>
      <c r="HLI697" s="52"/>
      <c r="HLJ697" s="70"/>
      <c r="HLK697" s="70"/>
      <c r="HLL697" s="70"/>
      <c r="HLM697" s="110"/>
      <c r="HLN697" s="2"/>
      <c r="HLO697" s="15"/>
      <c r="HLP697" s="15"/>
      <c r="HLQ697" s="83"/>
      <c r="HLR697" s="52"/>
      <c r="HLS697" s="70"/>
      <c r="HLT697" s="70"/>
      <c r="HLU697" s="70"/>
      <c r="HLV697" s="110"/>
      <c r="HLW697" s="2"/>
      <c r="HLX697" s="15"/>
      <c r="HLY697" s="15"/>
      <c r="HLZ697" s="83"/>
      <c r="HMA697" s="52"/>
      <c r="HMB697" s="70"/>
      <c r="HMC697" s="70"/>
      <c r="HMD697" s="70"/>
      <c r="HME697" s="110"/>
      <c r="HMF697" s="2"/>
      <c r="HMG697" s="15"/>
      <c r="HMH697" s="15"/>
      <c r="HMI697" s="83"/>
      <c r="HMJ697" s="52"/>
      <c r="HMK697" s="70"/>
      <c r="HML697" s="70"/>
      <c r="HMM697" s="70"/>
      <c r="HMN697" s="110"/>
      <c r="HMO697" s="2"/>
      <c r="HMP697" s="15"/>
      <c r="HMQ697" s="15"/>
      <c r="HMR697" s="83"/>
      <c r="HMS697" s="52"/>
      <c r="HMT697" s="70"/>
      <c r="HMU697" s="70"/>
      <c r="HMV697" s="70"/>
      <c r="HMW697" s="110"/>
      <c r="HMX697" s="2"/>
      <c r="HMY697" s="15"/>
      <c r="HMZ697" s="15"/>
      <c r="HNA697" s="83"/>
      <c r="HNB697" s="52"/>
      <c r="HNC697" s="70"/>
      <c r="HND697" s="70"/>
      <c r="HNE697" s="70"/>
      <c r="HNF697" s="110"/>
      <c r="HNG697" s="2"/>
      <c r="HNH697" s="15"/>
      <c r="HNI697" s="15"/>
      <c r="HNJ697" s="83"/>
      <c r="HNK697" s="52"/>
      <c r="HNL697" s="70"/>
      <c r="HNM697" s="70"/>
      <c r="HNN697" s="70"/>
      <c r="HNO697" s="110"/>
      <c r="HNP697" s="2"/>
      <c r="HNQ697" s="15"/>
      <c r="HNR697" s="15"/>
      <c r="HNS697" s="83"/>
      <c r="HNT697" s="52"/>
      <c r="HNU697" s="70"/>
      <c r="HNV697" s="70"/>
      <c r="HNW697" s="70"/>
      <c r="HNX697" s="110"/>
      <c r="HNY697" s="2"/>
      <c r="HNZ697" s="15"/>
      <c r="HOA697" s="15"/>
      <c r="HOB697" s="83"/>
      <c r="HOC697" s="52"/>
      <c r="HOD697" s="70"/>
      <c r="HOE697" s="70"/>
      <c r="HOF697" s="70"/>
      <c r="HOG697" s="110"/>
      <c r="HOH697" s="2"/>
      <c r="HOI697" s="15"/>
      <c r="HOJ697" s="15"/>
      <c r="HOK697" s="83"/>
      <c r="HOL697" s="52"/>
      <c r="HOM697" s="70"/>
      <c r="HON697" s="70"/>
      <c r="HOO697" s="70"/>
      <c r="HOP697" s="110"/>
      <c r="HOQ697" s="2"/>
      <c r="HOR697" s="15"/>
      <c r="HOS697" s="15"/>
      <c r="HOT697" s="83"/>
      <c r="HOU697" s="52"/>
      <c r="HOV697" s="70"/>
      <c r="HOW697" s="70"/>
      <c r="HOX697" s="70"/>
      <c r="HOY697" s="110"/>
      <c r="HOZ697" s="2"/>
      <c r="HPA697" s="15"/>
      <c r="HPB697" s="15"/>
      <c r="HPC697" s="83"/>
      <c r="HPD697" s="52"/>
      <c r="HPE697" s="70"/>
      <c r="HPF697" s="70"/>
      <c r="HPG697" s="70"/>
      <c r="HPH697" s="110"/>
      <c r="HPI697" s="2"/>
      <c r="HPJ697" s="15"/>
      <c r="HPK697" s="15"/>
      <c r="HPL697" s="83"/>
      <c r="HPM697" s="52"/>
      <c r="HPN697" s="70"/>
      <c r="HPO697" s="70"/>
      <c r="HPP697" s="70"/>
      <c r="HPQ697" s="110"/>
      <c r="HPR697" s="2"/>
      <c r="HPS697" s="15"/>
      <c r="HPT697" s="15"/>
      <c r="HPU697" s="83"/>
      <c r="HPV697" s="52"/>
      <c r="HPW697" s="70"/>
      <c r="HPX697" s="70"/>
      <c r="HPY697" s="70"/>
      <c r="HPZ697" s="110"/>
      <c r="HQA697" s="2"/>
      <c r="HQB697" s="15"/>
      <c r="HQC697" s="15"/>
      <c r="HQD697" s="83"/>
      <c r="HQE697" s="52"/>
      <c r="HQF697" s="70"/>
      <c r="HQG697" s="70"/>
      <c r="HQH697" s="70"/>
      <c r="HQI697" s="110"/>
      <c r="HQJ697" s="2"/>
      <c r="HQK697" s="15"/>
      <c r="HQL697" s="15"/>
      <c r="HQM697" s="83"/>
      <c r="HQN697" s="52"/>
      <c r="HQO697" s="70"/>
      <c r="HQP697" s="70"/>
      <c r="HQQ697" s="70"/>
      <c r="HQR697" s="110"/>
      <c r="HQS697" s="2"/>
      <c r="HQT697" s="15"/>
      <c r="HQU697" s="15"/>
      <c r="HQV697" s="83"/>
      <c r="HQW697" s="52"/>
      <c r="HQX697" s="70"/>
      <c r="HQY697" s="70"/>
      <c r="HQZ697" s="70"/>
      <c r="HRA697" s="110"/>
      <c r="HRB697" s="2"/>
      <c r="HRC697" s="15"/>
      <c r="HRD697" s="15"/>
      <c r="HRE697" s="83"/>
      <c r="HRF697" s="52"/>
      <c r="HRG697" s="70"/>
      <c r="HRH697" s="70"/>
      <c r="HRI697" s="70"/>
      <c r="HRJ697" s="110"/>
      <c r="HRK697" s="2"/>
      <c r="HRL697" s="15"/>
      <c r="HRM697" s="15"/>
      <c r="HRN697" s="83"/>
      <c r="HRO697" s="52"/>
      <c r="HRP697" s="70"/>
      <c r="HRQ697" s="70"/>
      <c r="HRR697" s="70"/>
      <c r="HRS697" s="110"/>
      <c r="HRT697" s="2"/>
      <c r="HRU697" s="15"/>
      <c r="HRV697" s="15"/>
      <c r="HRW697" s="83"/>
      <c r="HRX697" s="52"/>
      <c r="HRY697" s="70"/>
      <c r="HRZ697" s="70"/>
      <c r="HSA697" s="70"/>
      <c r="HSB697" s="110"/>
      <c r="HSC697" s="2"/>
      <c r="HSD697" s="15"/>
      <c r="HSE697" s="15"/>
      <c r="HSF697" s="83"/>
      <c r="HSG697" s="52"/>
      <c r="HSH697" s="70"/>
      <c r="HSI697" s="70"/>
      <c r="HSJ697" s="70"/>
      <c r="HSK697" s="110"/>
      <c r="HSL697" s="2"/>
      <c r="HSM697" s="15"/>
      <c r="HSN697" s="15"/>
      <c r="HSO697" s="83"/>
      <c r="HSP697" s="52"/>
      <c r="HSQ697" s="70"/>
      <c r="HSR697" s="70"/>
      <c r="HSS697" s="70"/>
      <c r="HST697" s="110"/>
      <c r="HSU697" s="2"/>
      <c r="HSV697" s="15"/>
      <c r="HSW697" s="15"/>
      <c r="HSX697" s="83"/>
      <c r="HSY697" s="52"/>
      <c r="HSZ697" s="70"/>
      <c r="HTA697" s="70"/>
      <c r="HTB697" s="70"/>
      <c r="HTC697" s="110"/>
      <c r="HTD697" s="2"/>
      <c r="HTE697" s="15"/>
      <c r="HTF697" s="15"/>
      <c r="HTG697" s="83"/>
      <c r="HTH697" s="52"/>
      <c r="HTI697" s="70"/>
      <c r="HTJ697" s="70"/>
      <c r="HTK697" s="70"/>
      <c r="HTL697" s="110"/>
      <c r="HTM697" s="2"/>
      <c r="HTN697" s="15"/>
      <c r="HTO697" s="15"/>
      <c r="HTP697" s="83"/>
      <c r="HTQ697" s="52"/>
      <c r="HTR697" s="70"/>
      <c r="HTS697" s="70"/>
      <c r="HTT697" s="70"/>
      <c r="HTU697" s="110"/>
      <c r="HTV697" s="2"/>
      <c r="HTW697" s="15"/>
      <c r="HTX697" s="15"/>
      <c r="HTY697" s="83"/>
      <c r="HTZ697" s="52"/>
      <c r="HUA697" s="70"/>
      <c r="HUB697" s="70"/>
      <c r="HUC697" s="70"/>
      <c r="HUD697" s="110"/>
      <c r="HUE697" s="2"/>
      <c r="HUF697" s="15"/>
      <c r="HUG697" s="15"/>
      <c r="HUH697" s="83"/>
      <c r="HUI697" s="52"/>
      <c r="HUJ697" s="70"/>
      <c r="HUK697" s="70"/>
      <c r="HUL697" s="70"/>
      <c r="HUM697" s="110"/>
      <c r="HUN697" s="2"/>
      <c r="HUO697" s="15"/>
      <c r="HUP697" s="15"/>
      <c r="HUQ697" s="83"/>
      <c r="HUR697" s="52"/>
      <c r="HUS697" s="70"/>
      <c r="HUT697" s="70"/>
      <c r="HUU697" s="70"/>
      <c r="HUV697" s="110"/>
      <c r="HUW697" s="2"/>
      <c r="HUX697" s="15"/>
      <c r="HUY697" s="15"/>
      <c r="HUZ697" s="83"/>
      <c r="HVA697" s="52"/>
      <c r="HVB697" s="70"/>
      <c r="HVC697" s="70"/>
      <c r="HVD697" s="70"/>
      <c r="HVE697" s="110"/>
      <c r="HVF697" s="2"/>
      <c r="HVG697" s="15"/>
      <c r="HVH697" s="15"/>
      <c r="HVI697" s="83"/>
      <c r="HVJ697" s="52"/>
      <c r="HVK697" s="70"/>
      <c r="HVL697" s="70"/>
      <c r="HVM697" s="70"/>
      <c r="HVN697" s="110"/>
      <c r="HVO697" s="2"/>
      <c r="HVP697" s="15"/>
      <c r="HVQ697" s="15"/>
      <c r="HVR697" s="83"/>
      <c r="HVS697" s="52"/>
      <c r="HVT697" s="70"/>
      <c r="HVU697" s="70"/>
      <c r="HVV697" s="70"/>
      <c r="HVW697" s="110"/>
      <c r="HVX697" s="2"/>
      <c r="HVY697" s="15"/>
      <c r="HVZ697" s="15"/>
      <c r="HWA697" s="83"/>
      <c r="HWB697" s="52"/>
      <c r="HWC697" s="70"/>
      <c r="HWD697" s="70"/>
      <c r="HWE697" s="70"/>
      <c r="HWF697" s="110"/>
      <c r="HWG697" s="2"/>
      <c r="HWH697" s="15"/>
      <c r="HWI697" s="15"/>
      <c r="HWJ697" s="83"/>
      <c r="HWK697" s="52"/>
      <c r="HWL697" s="70"/>
      <c r="HWM697" s="70"/>
      <c r="HWN697" s="70"/>
      <c r="HWO697" s="110"/>
      <c r="HWP697" s="2"/>
      <c r="HWQ697" s="15"/>
      <c r="HWR697" s="15"/>
      <c r="HWS697" s="83"/>
      <c r="HWT697" s="52"/>
      <c r="HWU697" s="70"/>
      <c r="HWV697" s="70"/>
      <c r="HWW697" s="70"/>
      <c r="HWX697" s="110"/>
      <c r="HWY697" s="2"/>
      <c r="HWZ697" s="15"/>
      <c r="HXA697" s="15"/>
      <c r="HXB697" s="83"/>
      <c r="HXC697" s="52"/>
      <c r="HXD697" s="70"/>
      <c r="HXE697" s="70"/>
      <c r="HXF697" s="70"/>
      <c r="HXG697" s="110"/>
      <c r="HXH697" s="2"/>
      <c r="HXI697" s="15"/>
      <c r="HXJ697" s="15"/>
      <c r="HXK697" s="83"/>
      <c r="HXL697" s="52"/>
      <c r="HXM697" s="70"/>
      <c r="HXN697" s="70"/>
      <c r="HXO697" s="70"/>
      <c r="HXP697" s="110"/>
      <c r="HXQ697" s="2"/>
      <c r="HXR697" s="15"/>
      <c r="HXS697" s="15"/>
      <c r="HXT697" s="83"/>
      <c r="HXU697" s="52"/>
      <c r="HXV697" s="70"/>
      <c r="HXW697" s="70"/>
      <c r="HXX697" s="70"/>
      <c r="HXY697" s="110"/>
      <c r="HXZ697" s="2"/>
      <c r="HYA697" s="15"/>
      <c r="HYB697" s="15"/>
      <c r="HYC697" s="83"/>
      <c r="HYD697" s="52"/>
      <c r="HYE697" s="70"/>
      <c r="HYF697" s="70"/>
      <c r="HYG697" s="70"/>
      <c r="HYH697" s="110"/>
      <c r="HYI697" s="2"/>
      <c r="HYJ697" s="15"/>
      <c r="HYK697" s="15"/>
      <c r="HYL697" s="83"/>
      <c r="HYM697" s="52"/>
      <c r="HYN697" s="70"/>
      <c r="HYO697" s="70"/>
      <c r="HYP697" s="70"/>
      <c r="HYQ697" s="110"/>
      <c r="HYR697" s="2"/>
      <c r="HYS697" s="15"/>
      <c r="HYT697" s="15"/>
      <c r="HYU697" s="83"/>
      <c r="HYV697" s="52"/>
      <c r="HYW697" s="70"/>
      <c r="HYX697" s="70"/>
      <c r="HYY697" s="70"/>
      <c r="HYZ697" s="110"/>
      <c r="HZA697" s="2"/>
      <c r="HZB697" s="15"/>
      <c r="HZC697" s="15"/>
      <c r="HZD697" s="83"/>
      <c r="HZE697" s="52"/>
      <c r="HZF697" s="70"/>
      <c r="HZG697" s="70"/>
      <c r="HZH697" s="70"/>
      <c r="HZI697" s="110"/>
      <c r="HZJ697" s="2"/>
      <c r="HZK697" s="15"/>
      <c r="HZL697" s="15"/>
      <c r="HZM697" s="83"/>
      <c r="HZN697" s="52"/>
      <c r="HZO697" s="70"/>
      <c r="HZP697" s="70"/>
      <c r="HZQ697" s="70"/>
      <c r="HZR697" s="110"/>
      <c r="HZS697" s="2"/>
      <c r="HZT697" s="15"/>
      <c r="HZU697" s="15"/>
      <c r="HZV697" s="83"/>
      <c r="HZW697" s="52"/>
      <c r="HZX697" s="70"/>
      <c r="HZY697" s="70"/>
      <c r="HZZ697" s="70"/>
      <c r="IAA697" s="110"/>
      <c r="IAB697" s="2"/>
      <c r="IAC697" s="15"/>
      <c r="IAD697" s="15"/>
      <c r="IAE697" s="83"/>
      <c r="IAF697" s="52"/>
      <c r="IAG697" s="70"/>
      <c r="IAH697" s="70"/>
      <c r="IAI697" s="70"/>
      <c r="IAJ697" s="110"/>
      <c r="IAK697" s="2"/>
      <c r="IAL697" s="15"/>
      <c r="IAM697" s="15"/>
      <c r="IAN697" s="83"/>
      <c r="IAO697" s="52"/>
      <c r="IAP697" s="70"/>
      <c r="IAQ697" s="70"/>
      <c r="IAR697" s="70"/>
      <c r="IAS697" s="110"/>
      <c r="IAT697" s="2"/>
      <c r="IAU697" s="15"/>
      <c r="IAV697" s="15"/>
      <c r="IAW697" s="83"/>
      <c r="IAX697" s="52"/>
      <c r="IAY697" s="70"/>
      <c r="IAZ697" s="70"/>
      <c r="IBA697" s="70"/>
      <c r="IBB697" s="110"/>
      <c r="IBC697" s="2"/>
      <c r="IBD697" s="15"/>
      <c r="IBE697" s="15"/>
      <c r="IBF697" s="83"/>
      <c r="IBG697" s="52"/>
      <c r="IBH697" s="70"/>
      <c r="IBI697" s="70"/>
      <c r="IBJ697" s="70"/>
      <c r="IBK697" s="110"/>
      <c r="IBL697" s="2"/>
      <c r="IBM697" s="15"/>
      <c r="IBN697" s="15"/>
      <c r="IBO697" s="83"/>
      <c r="IBP697" s="52"/>
      <c r="IBQ697" s="70"/>
      <c r="IBR697" s="70"/>
      <c r="IBS697" s="70"/>
      <c r="IBT697" s="110"/>
      <c r="IBU697" s="2"/>
      <c r="IBV697" s="15"/>
      <c r="IBW697" s="15"/>
      <c r="IBX697" s="83"/>
      <c r="IBY697" s="52"/>
      <c r="IBZ697" s="70"/>
      <c r="ICA697" s="70"/>
      <c r="ICB697" s="70"/>
      <c r="ICC697" s="110"/>
      <c r="ICD697" s="2"/>
      <c r="ICE697" s="15"/>
      <c r="ICF697" s="15"/>
      <c r="ICG697" s="83"/>
      <c r="ICH697" s="52"/>
      <c r="ICI697" s="70"/>
      <c r="ICJ697" s="70"/>
      <c r="ICK697" s="70"/>
      <c r="ICL697" s="110"/>
      <c r="ICM697" s="2"/>
      <c r="ICN697" s="15"/>
      <c r="ICO697" s="15"/>
      <c r="ICP697" s="83"/>
      <c r="ICQ697" s="52"/>
      <c r="ICR697" s="70"/>
      <c r="ICS697" s="70"/>
      <c r="ICT697" s="70"/>
      <c r="ICU697" s="110"/>
      <c r="ICV697" s="2"/>
      <c r="ICW697" s="15"/>
      <c r="ICX697" s="15"/>
      <c r="ICY697" s="83"/>
      <c r="ICZ697" s="52"/>
      <c r="IDA697" s="70"/>
      <c r="IDB697" s="70"/>
      <c r="IDC697" s="70"/>
      <c r="IDD697" s="110"/>
      <c r="IDE697" s="2"/>
      <c r="IDF697" s="15"/>
      <c r="IDG697" s="15"/>
      <c r="IDH697" s="83"/>
      <c r="IDI697" s="52"/>
      <c r="IDJ697" s="70"/>
      <c r="IDK697" s="70"/>
      <c r="IDL697" s="70"/>
      <c r="IDM697" s="110"/>
      <c r="IDN697" s="2"/>
      <c r="IDO697" s="15"/>
      <c r="IDP697" s="15"/>
      <c r="IDQ697" s="83"/>
      <c r="IDR697" s="52"/>
      <c r="IDS697" s="70"/>
      <c r="IDT697" s="70"/>
      <c r="IDU697" s="70"/>
      <c r="IDV697" s="110"/>
      <c r="IDW697" s="2"/>
      <c r="IDX697" s="15"/>
      <c r="IDY697" s="15"/>
      <c r="IDZ697" s="83"/>
      <c r="IEA697" s="52"/>
      <c r="IEB697" s="70"/>
      <c r="IEC697" s="70"/>
      <c r="IED697" s="70"/>
      <c r="IEE697" s="110"/>
      <c r="IEF697" s="2"/>
      <c r="IEG697" s="15"/>
      <c r="IEH697" s="15"/>
      <c r="IEI697" s="83"/>
      <c r="IEJ697" s="52"/>
      <c r="IEK697" s="70"/>
      <c r="IEL697" s="70"/>
      <c r="IEM697" s="70"/>
      <c r="IEN697" s="110"/>
      <c r="IEO697" s="2"/>
      <c r="IEP697" s="15"/>
      <c r="IEQ697" s="15"/>
      <c r="IER697" s="83"/>
      <c r="IES697" s="52"/>
      <c r="IET697" s="70"/>
      <c r="IEU697" s="70"/>
      <c r="IEV697" s="70"/>
      <c r="IEW697" s="110"/>
      <c r="IEX697" s="2"/>
      <c r="IEY697" s="15"/>
      <c r="IEZ697" s="15"/>
      <c r="IFA697" s="83"/>
      <c r="IFB697" s="52"/>
      <c r="IFC697" s="70"/>
      <c r="IFD697" s="70"/>
      <c r="IFE697" s="70"/>
      <c r="IFF697" s="110"/>
      <c r="IFG697" s="2"/>
      <c r="IFH697" s="15"/>
      <c r="IFI697" s="15"/>
      <c r="IFJ697" s="83"/>
      <c r="IFK697" s="52"/>
      <c r="IFL697" s="70"/>
      <c r="IFM697" s="70"/>
      <c r="IFN697" s="70"/>
      <c r="IFO697" s="110"/>
      <c r="IFP697" s="2"/>
      <c r="IFQ697" s="15"/>
      <c r="IFR697" s="15"/>
      <c r="IFS697" s="83"/>
      <c r="IFT697" s="52"/>
      <c r="IFU697" s="70"/>
      <c r="IFV697" s="70"/>
      <c r="IFW697" s="70"/>
      <c r="IFX697" s="110"/>
      <c r="IFY697" s="2"/>
      <c r="IFZ697" s="15"/>
      <c r="IGA697" s="15"/>
      <c r="IGB697" s="83"/>
      <c r="IGC697" s="52"/>
      <c r="IGD697" s="70"/>
      <c r="IGE697" s="70"/>
      <c r="IGF697" s="70"/>
      <c r="IGG697" s="110"/>
      <c r="IGH697" s="2"/>
      <c r="IGI697" s="15"/>
      <c r="IGJ697" s="15"/>
      <c r="IGK697" s="83"/>
      <c r="IGL697" s="52"/>
      <c r="IGM697" s="70"/>
      <c r="IGN697" s="70"/>
      <c r="IGO697" s="70"/>
      <c r="IGP697" s="110"/>
      <c r="IGQ697" s="2"/>
      <c r="IGR697" s="15"/>
      <c r="IGS697" s="15"/>
      <c r="IGT697" s="83"/>
      <c r="IGU697" s="52"/>
      <c r="IGV697" s="70"/>
      <c r="IGW697" s="70"/>
      <c r="IGX697" s="70"/>
      <c r="IGY697" s="110"/>
      <c r="IGZ697" s="2"/>
      <c r="IHA697" s="15"/>
      <c r="IHB697" s="15"/>
      <c r="IHC697" s="83"/>
      <c r="IHD697" s="52"/>
      <c r="IHE697" s="70"/>
      <c r="IHF697" s="70"/>
      <c r="IHG697" s="70"/>
      <c r="IHH697" s="110"/>
      <c r="IHI697" s="2"/>
      <c r="IHJ697" s="15"/>
      <c r="IHK697" s="15"/>
      <c r="IHL697" s="83"/>
      <c r="IHM697" s="52"/>
      <c r="IHN697" s="70"/>
      <c r="IHO697" s="70"/>
      <c r="IHP697" s="70"/>
      <c r="IHQ697" s="110"/>
      <c r="IHR697" s="2"/>
      <c r="IHS697" s="15"/>
      <c r="IHT697" s="15"/>
      <c r="IHU697" s="83"/>
      <c r="IHV697" s="52"/>
      <c r="IHW697" s="70"/>
      <c r="IHX697" s="70"/>
      <c r="IHY697" s="70"/>
      <c r="IHZ697" s="110"/>
      <c r="IIA697" s="2"/>
      <c r="IIB697" s="15"/>
      <c r="IIC697" s="15"/>
      <c r="IID697" s="83"/>
      <c r="IIE697" s="52"/>
      <c r="IIF697" s="70"/>
      <c r="IIG697" s="70"/>
      <c r="IIH697" s="70"/>
      <c r="III697" s="110"/>
      <c r="IIJ697" s="2"/>
      <c r="IIK697" s="15"/>
      <c r="IIL697" s="15"/>
      <c r="IIM697" s="83"/>
      <c r="IIN697" s="52"/>
      <c r="IIO697" s="70"/>
      <c r="IIP697" s="70"/>
      <c r="IIQ697" s="70"/>
      <c r="IIR697" s="110"/>
      <c r="IIS697" s="2"/>
      <c r="IIT697" s="15"/>
      <c r="IIU697" s="15"/>
      <c r="IIV697" s="83"/>
      <c r="IIW697" s="52"/>
      <c r="IIX697" s="70"/>
      <c r="IIY697" s="70"/>
      <c r="IIZ697" s="70"/>
      <c r="IJA697" s="110"/>
      <c r="IJB697" s="2"/>
      <c r="IJC697" s="15"/>
      <c r="IJD697" s="15"/>
      <c r="IJE697" s="83"/>
      <c r="IJF697" s="52"/>
      <c r="IJG697" s="70"/>
      <c r="IJH697" s="70"/>
      <c r="IJI697" s="70"/>
      <c r="IJJ697" s="110"/>
      <c r="IJK697" s="2"/>
      <c r="IJL697" s="15"/>
      <c r="IJM697" s="15"/>
      <c r="IJN697" s="83"/>
      <c r="IJO697" s="52"/>
      <c r="IJP697" s="70"/>
      <c r="IJQ697" s="70"/>
      <c r="IJR697" s="70"/>
      <c r="IJS697" s="110"/>
      <c r="IJT697" s="2"/>
      <c r="IJU697" s="15"/>
      <c r="IJV697" s="15"/>
      <c r="IJW697" s="83"/>
      <c r="IJX697" s="52"/>
      <c r="IJY697" s="70"/>
      <c r="IJZ697" s="70"/>
      <c r="IKA697" s="70"/>
      <c r="IKB697" s="110"/>
      <c r="IKC697" s="2"/>
      <c r="IKD697" s="15"/>
      <c r="IKE697" s="15"/>
      <c r="IKF697" s="83"/>
      <c r="IKG697" s="52"/>
      <c r="IKH697" s="70"/>
      <c r="IKI697" s="70"/>
      <c r="IKJ697" s="70"/>
      <c r="IKK697" s="110"/>
      <c r="IKL697" s="2"/>
      <c r="IKM697" s="15"/>
      <c r="IKN697" s="15"/>
      <c r="IKO697" s="83"/>
      <c r="IKP697" s="52"/>
      <c r="IKQ697" s="70"/>
      <c r="IKR697" s="70"/>
      <c r="IKS697" s="70"/>
      <c r="IKT697" s="110"/>
      <c r="IKU697" s="2"/>
      <c r="IKV697" s="15"/>
      <c r="IKW697" s="15"/>
      <c r="IKX697" s="83"/>
      <c r="IKY697" s="52"/>
      <c r="IKZ697" s="70"/>
      <c r="ILA697" s="70"/>
      <c r="ILB697" s="70"/>
      <c r="ILC697" s="110"/>
      <c r="ILD697" s="2"/>
      <c r="ILE697" s="15"/>
      <c r="ILF697" s="15"/>
      <c r="ILG697" s="83"/>
      <c r="ILH697" s="52"/>
      <c r="ILI697" s="70"/>
      <c r="ILJ697" s="70"/>
      <c r="ILK697" s="70"/>
      <c r="ILL697" s="110"/>
      <c r="ILM697" s="2"/>
      <c r="ILN697" s="15"/>
      <c r="ILO697" s="15"/>
      <c r="ILP697" s="83"/>
      <c r="ILQ697" s="52"/>
      <c r="ILR697" s="70"/>
      <c r="ILS697" s="70"/>
      <c r="ILT697" s="70"/>
      <c r="ILU697" s="110"/>
      <c r="ILV697" s="2"/>
      <c r="ILW697" s="15"/>
      <c r="ILX697" s="15"/>
      <c r="ILY697" s="83"/>
      <c r="ILZ697" s="52"/>
      <c r="IMA697" s="70"/>
      <c r="IMB697" s="70"/>
      <c r="IMC697" s="70"/>
      <c r="IMD697" s="110"/>
      <c r="IME697" s="2"/>
      <c r="IMF697" s="15"/>
      <c r="IMG697" s="15"/>
      <c r="IMH697" s="83"/>
      <c r="IMI697" s="52"/>
      <c r="IMJ697" s="70"/>
      <c r="IMK697" s="70"/>
      <c r="IML697" s="70"/>
      <c r="IMM697" s="110"/>
      <c r="IMN697" s="2"/>
      <c r="IMO697" s="15"/>
      <c r="IMP697" s="15"/>
      <c r="IMQ697" s="83"/>
      <c r="IMR697" s="52"/>
      <c r="IMS697" s="70"/>
      <c r="IMT697" s="70"/>
      <c r="IMU697" s="70"/>
      <c r="IMV697" s="110"/>
      <c r="IMW697" s="2"/>
      <c r="IMX697" s="15"/>
      <c r="IMY697" s="15"/>
      <c r="IMZ697" s="83"/>
      <c r="INA697" s="52"/>
      <c r="INB697" s="70"/>
      <c r="INC697" s="70"/>
      <c r="IND697" s="70"/>
      <c r="INE697" s="110"/>
      <c r="INF697" s="2"/>
      <c r="ING697" s="15"/>
      <c r="INH697" s="15"/>
      <c r="INI697" s="83"/>
      <c r="INJ697" s="52"/>
      <c r="INK697" s="70"/>
      <c r="INL697" s="70"/>
      <c r="INM697" s="70"/>
      <c r="INN697" s="110"/>
      <c r="INO697" s="2"/>
      <c r="INP697" s="15"/>
      <c r="INQ697" s="15"/>
      <c r="INR697" s="83"/>
      <c r="INS697" s="52"/>
      <c r="INT697" s="70"/>
      <c r="INU697" s="70"/>
      <c r="INV697" s="70"/>
      <c r="INW697" s="110"/>
      <c r="INX697" s="2"/>
      <c r="INY697" s="15"/>
      <c r="INZ697" s="15"/>
      <c r="IOA697" s="83"/>
      <c r="IOB697" s="52"/>
      <c r="IOC697" s="70"/>
      <c r="IOD697" s="70"/>
      <c r="IOE697" s="70"/>
      <c r="IOF697" s="110"/>
      <c r="IOG697" s="2"/>
      <c r="IOH697" s="15"/>
      <c r="IOI697" s="15"/>
      <c r="IOJ697" s="83"/>
      <c r="IOK697" s="52"/>
      <c r="IOL697" s="70"/>
      <c r="IOM697" s="70"/>
      <c r="ION697" s="70"/>
      <c r="IOO697" s="110"/>
      <c r="IOP697" s="2"/>
      <c r="IOQ697" s="15"/>
      <c r="IOR697" s="15"/>
      <c r="IOS697" s="83"/>
      <c r="IOT697" s="52"/>
      <c r="IOU697" s="70"/>
      <c r="IOV697" s="70"/>
      <c r="IOW697" s="70"/>
      <c r="IOX697" s="110"/>
      <c r="IOY697" s="2"/>
      <c r="IOZ697" s="15"/>
      <c r="IPA697" s="15"/>
      <c r="IPB697" s="83"/>
      <c r="IPC697" s="52"/>
      <c r="IPD697" s="70"/>
      <c r="IPE697" s="70"/>
      <c r="IPF697" s="70"/>
      <c r="IPG697" s="110"/>
      <c r="IPH697" s="2"/>
      <c r="IPI697" s="15"/>
      <c r="IPJ697" s="15"/>
      <c r="IPK697" s="83"/>
      <c r="IPL697" s="52"/>
      <c r="IPM697" s="70"/>
      <c r="IPN697" s="70"/>
      <c r="IPO697" s="70"/>
      <c r="IPP697" s="110"/>
      <c r="IPQ697" s="2"/>
      <c r="IPR697" s="15"/>
      <c r="IPS697" s="15"/>
      <c r="IPT697" s="83"/>
      <c r="IPU697" s="52"/>
      <c r="IPV697" s="70"/>
      <c r="IPW697" s="70"/>
      <c r="IPX697" s="70"/>
      <c r="IPY697" s="110"/>
      <c r="IPZ697" s="2"/>
      <c r="IQA697" s="15"/>
      <c r="IQB697" s="15"/>
      <c r="IQC697" s="83"/>
      <c r="IQD697" s="52"/>
      <c r="IQE697" s="70"/>
      <c r="IQF697" s="70"/>
      <c r="IQG697" s="70"/>
      <c r="IQH697" s="110"/>
      <c r="IQI697" s="2"/>
      <c r="IQJ697" s="15"/>
      <c r="IQK697" s="15"/>
      <c r="IQL697" s="83"/>
      <c r="IQM697" s="52"/>
      <c r="IQN697" s="70"/>
      <c r="IQO697" s="70"/>
      <c r="IQP697" s="70"/>
      <c r="IQQ697" s="110"/>
      <c r="IQR697" s="2"/>
      <c r="IQS697" s="15"/>
      <c r="IQT697" s="15"/>
      <c r="IQU697" s="83"/>
      <c r="IQV697" s="52"/>
      <c r="IQW697" s="70"/>
      <c r="IQX697" s="70"/>
      <c r="IQY697" s="70"/>
      <c r="IQZ697" s="110"/>
      <c r="IRA697" s="2"/>
      <c r="IRB697" s="15"/>
      <c r="IRC697" s="15"/>
      <c r="IRD697" s="83"/>
      <c r="IRE697" s="52"/>
      <c r="IRF697" s="70"/>
      <c r="IRG697" s="70"/>
      <c r="IRH697" s="70"/>
      <c r="IRI697" s="110"/>
      <c r="IRJ697" s="2"/>
      <c r="IRK697" s="15"/>
      <c r="IRL697" s="15"/>
      <c r="IRM697" s="83"/>
      <c r="IRN697" s="52"/>
      <c r="IRO697" s="70"/>
      <c r="IRP697" s="70"/>
      <c r="IRQ697" s="70"/>
      <c r="IRR697" s="110"/>
      <c r="IRS697" s="2"/>
      <c r="IRT697" s="15"/>
      <c r="IRU697" s="15"/>
      <c r="IRV697" s="83"/>
      <c r="IRW697" s="52"/>
      <c r="IRX697" s="70"/>
      <c r="IRY697" s="70"/>
      <c r="IRZ697" s="70"/>
      <c r="ISA697" s="110"/>
      <c r="ISB697" s="2"/>
      <c r="ISC697" s="15"/>
      <c r="ISD697" s="15"/>
      <c r="ISE697" s="83"/>
      <c r="ISF697" s="52"/>
      <c r="ISG697" s="70"/>
      <c r="ISH697" s="70"/>
      <c r="ISI697" s="70"/>
      <c r="ISJ697" s="110"/>
      <c r="ISK697" s="2"/>
      <c r="ISL697" s="15"/>
      <c r="ISM697" s="15"/>
      <c r="ISN697" s="83"/>
      <c r="ISO697" s="52"/>
      <c r="ISP697" s="70"/>
      <c r="ISQ697" s="70"/>
      <c r="ISR697" s="70"/>
      <c r="ISS697" s="110"/>
      <c r="IST697" s="2"/>
      <c r="ISU697" s="15"/>
      <c r="ISV697" s="15"/>
      <c r="ISW697" s="83"/>
      <c r="ISX697" s="52"/>
      <c r="ISY697" s="70"/>
      <c r="ISZ697" s="70"/>
      <c r="ITA697" s="70"/>
      <c r="ITB697" s="110"/>
      <c r="ITC697" s="2"/>
      <c r="ITD697" s="15"/>
      <c r="ITE697" s="15"/>
      <c r="ITF697" s="83"/>
      <c r="ITG697" s="52"/>
      <c r="ITH697" s="70"/>
      <c r="ITI697" s="70"/>
      <c r="ITJ697" s="70"/>
      <c r="ITK697" s="110"/>
      <c r="ITL697" s="2"/>
      <c r="ITM697" s="15"/>
      <c r="ITN697" s="15"/>
      <c r="ITO697" s="83"/>
      <c r="ITP697" s="52"/>
      <c r="ITQ697" s="70"/>
      <c r="ITR697" s="70"/>
      <c r="ITS697" s="70"/>
      <c r="ITT697" s="110"/>
      <c r="ITU697" s="2"/>
      <c r="ITV697" s="15"/>
      <c r="ITW697" s="15"/>
      <c r="ITX697" s="83"/>
      <c r="ITY697" s="52"/>
      <c r="ITZ697" s="70"/>
      <c r="IUA697" s="70"/>
      <c r="IUB697" s="70"/>
      <c r="IUC697" s="110"/>
      <c r="IUD697" s="2"/>
      <c r="IUE697" s="15"/>
      <c r="IUF697" s="15"/>
      <c r="IUG697" s="83"/>
      <c r="IUH697" s="52"/>
      <c r="IUI697" s="70"/>
      <c r="IUJ697" s="70"/>
      <c r="IUK697" s="70"/>
      <c r="IUL697" s="110"/>
      <c r="IUM697" s="2"/>
      <c r="IUN697" s="15"/>
      <c r="IUO697" s="15"/>
      <c r="IUP697" s="83"/>
      <c r="IUQ697" s="52"/>
      <c r="IUR697" s="70"/>
      <c r="IUS697" s="70"/>
      <c r="IUT697" s="70"/>
      <c r="IUU697" s="110"/>
      <c r="IUV697" s="2"/>
      <c r="IUW697" s="15"/>
      <c r="IUX697" s="15"/>
      <c r="IUY697" s="83"/>
      <c r="IUZ697" s="52"/>
      <c r="IVA697" s="70"/>
      <c r="IVB697" s="70"/>
      <c r="IVC697" s="70"/>
      <c r="IVD697" s="110"/>
      <c r="IVE697" s="2"/>
      <c r="IVF697" s="15"/>
      <c r="IVG697" s="15"/>
      <c r="IVH697" s="83"/>
      <c r="IVI697" s="52"/>
      <c r="IVJ697" s="70"/>
      <c r="IVK697" s="70"/>
      <c r="IVL697" s="70"/>
      <c r="IVM697" s="110"/>
      <c r="IVN697" s="2"/>
      <c r="IVO697" s="15"/>
      <c r="IVP697" s="15"/>
      <c r="IVQ697" s="83"/>
      <c r="IVR697" s="52"/>
      <c r="IVS697" s="70"/>
      <c r="IVT697" s="70"/>
      <c r="IVU697" s="70"/>
      <c r="IVV697" s="110"/>
      <c r="IVW697" s="2"/>
      <c r="IVX697" s="15"/>
      <c r="IVY697" s="15"/>
      <c r="IVZ697" s="83"/>
      <c r="IWA697" s="52"/>
      <c r="IWB697" s="70"/>
      <c r="IWC697" s="70"/>
      <c r="IWD697" s="70"/>
      <c r="IWE697" s="110"/>
      <c r="IWF697" s="2"/>
      <c r="IWG697" s="15"/>
      <c r="IWH697" s="15"/>
      <c r="IWI697" s="83"/>
      <c r="IWJ697" s="52"/>
      <c r="IWK697" s="70"/>
      <c r="IWL697" s="70"/>
      <c r="IWM697" s="70"/>
      <c r="IWN697" s="110"/>
      <c r="IWO697" s="2"/>
      <c r="IWP697" s="15"/>
      <c r="IWQ697" s="15"/>
      <c r="IWR697" s="83"/>
      <c r="IWS697" s="52"/>
      <c r="IWT697" s="70"/>
      <c r="IWU697" s="70"/>
      <c r="IWV697" s="70"/>
      <c r="IWW697" s="110"/>
      <c r="IWX697" s="2"/>
      <c r="IWY697" s="15"/>
      <c r="IWZ697" s="15"/>
      <c r="IXA697" s="83"/>
      <c r="IXB697" s="52"/>
      <c r="IXC697" s="70"/>
      <c r="IXD697" s="70"/>
      <c r="IXE697" s="70"/>
      <c r="IXF697" s="110"/>
      <c r="IXG697" s="2"/>
      <c r="IXH697" s="15"/>
      <c r="IXI697" s="15"/>
      <c r="IXJ697" s="83"/>
      <c r="IXK697" s="52"/>
      <c r="IXL697" s="70"/>
      <c r="IXM697" s="70"/>
      <c r="IXN697" s="70"/>
      <c r="IXO697" s="110"/>
      <c r="IXP697" s="2"/>
      <c r="IXQ697" s="15"/>
      <c r="IXR697" s="15"/>
      <c r="IXS697" s="83"/>
      <c r="IXT697" s="52"/>
      <c r="IXU697" s="70"/>
      <c r="IXV697" s="70"/>
      <c r="IXW697" s="70"/>
      <c r="IXX697" s="110"/>
      <c r="IXY697" s="2"/>
      <c r="IXZ697" s="15"/>
      <c r="IYA697" s="15"/>
      <c r="IYB697" s="83"/>
      <c r="IYC697" s="52"/>
      <c r="IYD697" s="70"/>
      <c r="IYE697" s="70"/>
      <c r="IYF697" s="70"/>
      <c r="IYG697" s="110"/>
      <c r="IYH697" s="2"/>
      <c r="IYI697" s="15"/>
      <c r="IYJ697" s="15"/>
      <c r="IYK697" s="83"/>
      <c r="IYL697" s="52"/>
      <c r="IYM697" s="70"/>
      <c r="IYN697" s="70"/>
      <c r="IYO697" s="70"/>
      <c r="IYP697" s="110"/>
      <c r="IYQ697" s="2"/>
      <c r="IYR697" s="15"/>
      <c r="IYS697" s="15"/>
      <c r="IYT697" s="83"/>
      <c r="IYU697" s="52"/>
      <c r="IYV697" s="70"/>
      <c r="IYW697" s="70"/>
      <c r="IYX697" s="70"/>
      <c r="IYY697" s="110"/>
      <c r="IYZ697" s="2"/>
      <c r="IZA697" s="15"/>
      <c r="IZB697" s="15"/>
      <c r="IZC697" s="83"/>
      <c r="IZD697" s="52"/>
      <c r="IZE697" s="70"/>
      <c r="IZF697" s="70"/>
      <c r="IZG697" s="70"/>
      <c r="IZH697" s="110"/>
      <c r="IZI697" s="2"/>
      <c r="IZJ697" s="15"/>
      <c r="IZK697" s="15"/>
      <c r="IZL697" s="83"/>
      <c r="IZM697" s="52"/>
      <c r="IZN697" s="70"/>
      <c r="IZO697" s="70"/>
      <c r="IZP697" s="70"/>
      <c r="IZQ697" s="110"/>
      <c r="IZR697" s="2"/>
      <c r="IZS697" s="15"/>
      <c r="IZT697" s="15"/>
      <c r="IZU697" s="83"/>
      <c r="IZV697" s="52"/>
      <c r="IZW697" s="70"/>
      <c r="IZX697" s="70"/>
      <c r="IZY697" s="70"/>
      <c r="IZZ697" s="110"/>
      <c r="JAA697" s="2"/>
      <c r="JAB697" s="15"/>
      <c r="JAC697" s="15"/>
      <c r="JAD697" s="83"/>
      <c r="JAE697" s="52"/>
      <c r="JAF697" s="70"/>
      <c r="JAG697" s="70"/>
      <c r="JAH697" s="70"/>
      <c r="JAI697" s="110"/>
      <c r="JAJ697" s="2"/>
      <c r="JAK697" s="15"/>
      <c r="JAL697" s="15"/>
      <c r="JAM697" s="83"/>
      <c r="JAN697" s="52"/>
      <c r="JAO697" s="70"/>
      <c r="JAP697" s="70"/>
      <c r="JAQ697" s="70"/>
      <c r="JAR697" s="110"/>
      <c r="JAS697" s="2"/>
      <c r="JAT697" s="15"/>
      <c r="JAU697" s="15"/>
      <c r="JAV697" s="83"/>
      <c r="JAW697" s="52"/>
      <c r="JAX697" s="70"/>
      <c r="JAY697" s="70"/>
      <c r="JAZ697" s="70"/>
      <c r="JBA697" s="110"/>
      <c r="JBB697" s="2"/>
      <c r="JBC697" s="15"/>
      <c r="JBD697" s="15"/>
      <c r="JBE697" s="83"/>
      <c r="JBF697" s="52"/>
      <c r="JBG697" s="70"/>
      <c r="JBH697" s="70"/>
      <c r="JBI697" s="70"/>
      <c r="JBJ697" s="110"/>
      <c r="JBK697" s="2"/>
      <c r="JBL697" s="15"/>
      <c r="JBM697" s="15"/>
      <c r="JBN697" s="83"/>
      <c r="JBO697" s="52"/>
      <c r="JBP697" s="70"/>
      <c r="JBQ697" s="70"/>
      <c r="JBR697" s="70"/>
      <c r="JBS697" s="110"/>
      <c r="JBT697" s="2"/>
      <c r="JBU697" s="15"/>
      <c r="JBV697" s="15"/>
      <c r="JBW697" s="83"/>
      <c r="JBX697" s="52"/>
      <c r="JBY697" s="70"/>
      <c r="JBZ697" s="70"/>
      <c r="JCA697" s="70"/>
      <c r="JCB697" s="110"/>
      <c r="JCC697" s="2"/>
      <c r="JCD697" s="15"/>
      <c r="JCE697" s="15"/>
      <c r="JCF697" s="83"/>
      <c r="JCG697" s="52"/>
      <c r="JCH697" s="70"/>
      <c r="JCI697" s="70"/>
      <c r="JCJ697" s="70"/>
      <c r="JCK697" s="110"/>
      <c r="JCL697" s="2"/>
      <c r="JCM697" s="15"/>
      <c r="JCN697" s="15"/>
      <c r="JCO697" s="83"/>
      <c r="JCP697" s="52"/>
      <c r="JCQ697" s="70"/>
      <c r="JCR697" s="70"/>
      <c r="JCS697" s="70"/>
      <c r="JCT697" s="110"/>
      <c r="JCU697" s="2"/>
      <c r="JCV697" s="15"/>
      <c r="JCW697" s="15"/>
      <c r="JCX697" s="83"/>
      <c r="JCY697" s="52"/>
      <c r="JCZ697" s="70"/>
      <c r="JDA697" s="70"/>
      <c r="JDB697" s="70"/>
      <c r="JDC697" s="110"/>
      <c r="JDD697" s="2"/>
      <c r="JDE697" s="15"/>
      <c r="JDF697" s="15"/>
      <c r="JDG697" s="83"/>
      <c r="JDH697" s="52"/>
      <c r="JDI697" s="70"/>
      <c r="JDJ697" s="70"/>
      <c r="JDK697" s="70"/>
      <c r="JDL697" s="110"/>
      <c r="JDM697" s="2"/>
      <c r="JDN697" s="15"/>
      <c r="JDO697" s="15"/>
      <c r="JDP697" s="83"/>
      <c r="JDQ697" s="52"/>
      <c r="JDR697" s="70"/>
      <c r="JDS697" s="70"/>
      <c r="JDT697" s="70"/>
      <c r="JDU697" s="110"/>
      <c r="JDV697" s="2"/>
      <c r="JDW697" s="15"/>
      <c r="JDX697" s="15"/>
      <c r="JDY697" s="83"/>
      <c r="JDZ697" s="52"/>
      <c r="JEA697" s="70"/>
      <c r="JEB697" s="70"/>
      <c r="JEC697" s="70"/>
      <c r="JED697" s="110"/>
      <c r="JEE697" s="2"/>
      <c r="JEF697" s="15"/>
      <c r="JEG697" s="15"/>
      <c r="JEH697" s="83"/>
      <c r="JEI697" s="52"/>
      <c r="JEJ697" s="70"/>
      <c r="JEK697" s="70"/>
      <c r="JEL697" s="70"/>
      <c r="JEM697" s="110"/>
      <c r="JEN697" s="2"/>
      <c r="JEO697" s="15"/>
      <c r="JEP697" s="15"/>
      <c r="JEQ697" s="83"/>
      <c r="JER697" s="52"/>
      <c r="JES697" s="70"/>
      <c r="JET697" s="70"/>
      <c r="JEU697" s="70"/>
      <c r="JEV697" s="110"/>
      <c r="JEW697" s="2"/>
      <c r="JEX697" s="15"/>
      <c r="JEY697" s="15"/>
      <c r="JEZ697" s="83"/>
      <c r="JFA697" s="52"/>
      <c r="JFB697" s="70"/>
      <c r="JFC697" s="70"/>
      <c r="JFD697" s="70"/>
      <c r="JFE697" s="110"/>
      <c r="JFF697" s="2"/>
      <c r="JFG697" s="15"/>
      <c r="JFH697" s="15"/>
      <c r="JFI697" s="83"/>
      <c r="JFJ697" s="52"/>
      <c r="JFK697" s="70"/>
      <c r="JFL697" s="70"/>
      <c r="JFM697" s="70"/>
      <c r="JFN697" s="110"/>
      <c r="JFO697" s="2"/>
      <c r="JFP697" s="15"/>
      <c r="JFQ697" s="15"/>
      <c r="JFR697" s="83"/>
      <c r="JFS697" s="52"/>
      <c r="JFT697" s="70"/>
      <c r="JFU697" s="70"/>
      <c r="JFV697" s="70"/>
      <c r="JFW697" s="110"/>
      <c r="JFX697" s="2"/>
      <c r="JFY697" s="15"/>
      <c r="JFZ697" s="15"/>
      <c r="JGA697" s="83"/>
      <c r="JGB697" s="52"/>
      <c r="JGC697" s="70"/>
      <c r="JGD697" s="70"/>
      <c r="JGE697" s="70"/>
      <c r="JGF697" s="110"/>
      <c r="JGG697" s="2"/>
      <c r="JGH697" s="15"/>
      <c r="JGI697" s="15"/>
      <c r="JGJ697" s="83"/>
      <c r="JGK697" s="52"/>
      <c r="JGL697" s="70"/>
      <c r="JGM697" s="70"/>
      <c r="JGN697" s="70"/>
      <c r="JGO697" s="110"/>
      <c r="JGP697" s="2"/>
      <c r="JGQ697" s="15"/>
      <c r="JGR697" s="15"/>
      <c r="JGS697" s="83"/>
      <c r="JGT697" s="52"/>
      <c r="JGU697" s="70"/>
      <c r="JGV697" s="70"/>
      <c r="JGW697" s="70"/>
      <c r="JGX697" s="110"/>
      <c r="JGY697" s="2"/>
      <c r="JGZ697" s="15"/>
      <c r="JHA697" s="15"/>
      <c r="JHB697" s="83"/>
      <c r="JHC697" s="52"/>
      <c r="JHD697" s="70"/>
      <c r="JHE697" s="70"/>
      <c r="JHF697" s="70"/>
      <c r="JHG697" s="110"/>
      <c r="JHH697" s="2"/>
      <c r="JHI697" s="15"/>
      <c r="JHJ697" s="15"/>
      <c r="JHK697" s="83"/>
      <c r="JHL697" s="52"/>
      <c r="JHM697" s="70"/>
      <c r="JHN697" s="70"/>
      <c r="JHO697" s="70"/>
      <c r="JHP697" s="110"/>
      <c r="JHQ697" s="2"/>
      <c r="JHR697" s="15"/>
      <c r="JHS697" s="15"/>
      <c r="JHT697" s="83"/>
      <c r="JHU697" s="52"/>
      <c r="JHV697" s="70"/>
      <c r="JHW697" s="70"/>
      <c r="JHX697" s="70"/>
      <c r="JHY697" s="110"/>
      <c r="JHZ697" s="2"/>
      <c r="JIA697" s="15"/>
      <c r="JIB697" s="15"/>
      <c r="JIC697" s="83"/>
      <c r="JID697" s="52"/>
      <c r="JIE697" s="70"/>
      <c r="JIF697" s="70"/>
      <c r="JIG697" s="70"/>
      <c r="JIH697" s="110"/>
      <c r="JII697" s="2"/>
      <c r="JIJ697" s="15"/>
      <c r="JIK697" s="15"/>
      <c r="JIL697" s="83"/>
      <c r="JIM697" s="52"/>
      <c r="JIN697" s="70"/>
      <c r="JIO697" s="70"/>
      <c r="JIP697" s="70"/>
      <c r="JIQ697" s="110"/>
      <c r="JIR697" s="2"/>
      <c r="JIS697" s="15"/>
      <c r="JIT697" s="15"/>
      <c r="JIU697" s="83"/>
      <c r="JIV697" s="52"/>
      <c r="JIW697" s="70"/>
      <c r="JIX697" s="70"/>
      <c r="JIY697" s="70"/>
      <c r="JIZ697" s="110"/>
      <c r="JJA697" s="2"/>
      <c r="JJB697" s="15"/>
      <c r="JJC697" s="15"/>
      <c r="JJD697" s="83"/>
      <c r="JJE697" s="52"/>
      <c r="JJF697" s="70"/>
      <c r="JJG697" s="70"/>
      <c r="JJH697" s="70"/>
      <c r="JJI697" s="110"/>
      <c r="JJJ697" s="2"/>
      <c r="JJK697" s="15"/>
      <c r="JJL697" s="15"/>
      <c r="JJM697" s="83"/>
      <c r="JJN697" s="52"/>
      <c r="JJO697" s="70"/>
      <c r="JJP697" s="70"/>
      <c r="JJQ697" s="70"/>
      <c r="JJR697" s="110"/>
      <c r="JJS697" s="2"/>
      <c r="JJT697" s="15"/>
      <c r="JJU697" s="15"/>
      <c r="JJV697" s="83"/>
      <c r="JJW697" s="52"/>
      <c r="JJX697" s="70"/>
      <c r="JJY697" s="70"/>
      <c r="JJZ697" s="70"/>
      <c r="JKA697" s="110"/>
      <c r="JKB697" s="2"/>
      <c r="JKC697" s="15"/>
      <c r="JKD697" s="15"/>
      <c r="JKE697" s="83"/>
      <c r="JKF697" s="52"/>
      <c r="JKG697" s="70"/>
      <c r="JKH697" s="70"/>
      <c r="JKI697" s="70"/>
      <c r="JKJ697" s="110"/>
      <c r="JKK697" s="2"/>
      <c r="JKL697" s="15"/>
      <c r="JKM697" s="15"/>
      <c r="JKN697" s="83"/>
      <c r="JKO697" s="52"/>
      <c r="JKP697" s="70"/>
      <c r="JKQ697" s="70"/>
      <c r="JKR697" s="70"/>
      <c r="JKS697" s="110"/>
      <c r="JKT697" s="2"/>
      <c r="JKU697" s="15"/>
      <c r="JKV697" s="15"/>
      <c r="JKW697" s="83"/>
      <c r="JKX697" s="52"/>
      <c r="JKY697" s="70"/>
      <c r="JKZ697" s="70"/>
      <c r="JLA697" s="70"/>
      <c r="JLB697" s="110"/>
      <c r="JLC697" s="2"/>
      <c r="JLD697" s="15"/>
      <c r="JLE697" s="15"/>
      <c r="JLF697" s="83"/>
      <c r="JLG697" s="52"/>
      <c r="JLH697" s="70"/>
      <c r="JLI697" s="70"/>
      <c r="JLJ697" s="70"/>
      <c r="JLK697" s="110"/>
      <c r="JLL697" s="2"/>
      <c r="JLM697" s="15"/>
      <c r="JLN697" s="15"/>
      <c r="JLO697" s="83"/>
      <c r="JLP697" s="52"/>
      <c r="JLQ697" s="70"/>
      <c r="JLR697" s="70"/>
      <c r="JLS697" s="70"/>
      <c r="JLT697" s="110"/>
      <c r="JLU697" s="2"/>
      <c r="JLV697" s="15"/>
      <c r="JLW697" s="15"/>
      <c r="JLX697" s="83"/>
      <c r="JLY697" s="52"/>
      <c r="JLZ697" s="70"/>
      <c r="JMA697" s="70"/>
      <c r="JMB697" s="70"/>
      <c r="JMC697" s="110"/>
      <c r="JMD697" s="2"/>
      <c r="JME697" s="15"/>
      <c r="JMF697" s="15"/>
      <c r="JMG697" s="83"/>
      <c r="JMH697" s="52"/>
      <c r="JMI697" s="70"/>
      <c r="JMJ697" s="70"/>
      <c r="JMK697" s="70"/>
      <c r="JML697" s="110"/>
      <c r="JMM697" s="2"/>
      <c r="JMN697" s="15"/>
      <c r="JMO697" s="15"/>
      <c r="JMP697" s="83"/>
      <c r="JMQ697" s="52"/>
      <c r="JMR697" s="70"/>
      <c r="JMS697" s="70"/>
      <c r="JMT697" s="70"/>
      <c r="JMU697" s="110"/>
      <c r="JMV697" s="2"/>
      <c r="JMW697" s="15"/>
      <c r="JMX697" s="15"/>
      <c r="JMY697" s="83"/>
      <c r="JMZ697" s="52"/>
      <c r="JNA697" s="70"/>
      <c r="JNB697" s="70"/>
      <c r="JNC697" s="70"/>
      <c r="JND697" s="110"/>
      <c r="JNE697" s="2"/>
      <c r="JNF697" s="15"/>
      <c r="JNG697" s="15"/>
      <c r="JNH697" s="83"/>
      <c r="JNI697" s="52"/>
      <c r="JNJ697" s="70"/>
      <c r="JNK697" s="70"/>
      <c r="JNL697" s="70"/>
      <c r="JNM697" s="110"/>
      <c r="JNN697" s="2"/>
      <c r="JNO697" s="15"/>
      <c r="JNP697" s="15"/>
      <c r="JNQ697" s="83"/>
      <c r="JNR697" s="52"/>
      <c r="JNS697" s="70"/>
      <c r="JNT697" s="70"/>
      <c r="JNU697" s="70"/>
      <c r="JNV697" s="110"/>
      <c r="JNW697" s="2"/>
      <c r="JNX697" s="15"/>
      <c r="JNY697" s="15"/>
      <c r="JNZ697" s="83"/>
      <c r="JOA697" s="52"/>
      <c r="JOB697" s="70"/>
      <c r="JOC697" s="70"/>
      <c r="JOD697" s="70"/>
      <c r="JOE697" s="110"/>
      <c r="JOF697" s="2"/>
      <c r="JOG697" s="15"/>
      <c r="JOH697" s="15"/>
      <c r="JOI697" s="83"/>
      <c r="JOJ697" s="52"/>
      <c r="JOK697" s="70"/>
      <c r="JOL697" s="70"/>
      <c r="JOM697" s="70"/>
      <c r="JON697" s="110"/>
      <c r="JOO697" s="2"/>
      <c r="JOP697" s="15"/>
      <c r="JOQ697" s="15"/>
      <c r="JOR697" s="83"/>
      <c r="JOS697" s="52"/>
      <c r="JOT697" s="70"/>
      <c r="JOU697" s="70"/>
      <c r="JOV697" s="70"/>
      <c r="JOW697" s="110"/>
      <c r="JOX697" s="2"/>
      <c r="JOY697" s="15"/>
      <c r="JOZ697" s="15"/>
      <c r="JPA697" s="83"/>
      <c r="JPB697" s="52"/>
      <c r="JPC697" s="70"/>
      <c r="JPD697" s="70"/>
      <c r="JPE697" s="70"/>
      <c r="JPF697" s="110"/>
      <c r="JPG697" s="2"/>
      <c r="JPH697" s="15"/>
      <c r="JPI697" s="15"/>
      <c r="JPJ697" s="83"/>
      <c r="JPK697" s="52"/>
      <c r="JPL697" s="70"/>
      <c r="JPM697" s="70"/>
      <c r="JPN697" s="70"/>
      <c r="JPO697" s="110"/>
      <c r="JPP697" s="2"/>
      <c r="JPQ697" s="15"/>
      <c r="JPR697" s="15"/>
      <c r="JPS697" s="83"/>
      <c r="JPT697" s="52"/>
      <c r="JPU697" s="70"/>
      <c r="JPV697" s="70"/>
      <c r="JPW697" s="70"/>
      <c r="JPX697" s="110"/>
      <c r="JPY697" s="2"/>
      <c r="JPZ697" s="15"/>
      <c r="JQA697" s="15"/>
      <c r="JQB697" s="83"/>
      <c r="JQC697" s="52"/>
      <c r="JQD697" s="70"/>
      <c r="JQE697" s="70"/>
      <c r="JQF697" s="70"/>
      <c r="JQG697" s="110"/>
      <c r="JQH697" s="2"/>
      <c r="JQI697" s="15"/>
      <c r="JQJ697" s="15"/>
      <c r="JQK697" s="83"/>
      <c r="JQL697" s="52"/>
      <c r="JQM697" s="70"/>
      <c r="JQN697" s="70"/>
      <c r="JQO697" s="70"/>
      <c r="JQP697" s="110"/>
      <c r="JQQ697" s="2"/>
      <c r="JQR697" s="15"/>
      <c r="JQS697" s="15"/>
      <c r="JQT697" s="83"/>
      <c r="JQU697" s="52"/>
      <c r="JQV697" s="70"/>
      <c r="JQW697" s="70"/>
      <c r="JQX697" s="70"/>
      <c r="JQY697" s="110"/>
      <c r="JQZ697" s="2"/>
      <c r="JRA697" s="15"/>
      <c r="JRB697" s="15"/>
      <c r="JRC697" s="83"/>
      <c r="JRD697" s="52"/>
      <c r="JRE697" s="70"/>
      <c r="JRF697" s="70"/>
      <c r="JRG697" s="70"/>
      <c r="JRH697" s="110"/>
      <c r="JRI697" s="2"/>
      <c r="JRJ697" s="15"/>
      <c r="JRK697" s="15"/>
      <c r="JRL697" s="83"/>
      <c r="JRM697" s="52"/>
      <c r="JRN697" s="70"/>
      <c r="JRO697" s="70"/>
      <c r="JRP697" s="70"/>
      <c r="JRQ697" s="110"/>
      <c r="JRR697" s="2"/>
      <c r="JRS697" s="15"/>
      <c r="JRT697" s="15"/>
      <c r="JRU697" s="83"/>
      <c r="JRV697" s="52"/>
      <c r="JRW697" s="70"/>
      <c r="JRX697" s="70"/>
      <c r="JRY697" s="70"/>
      <c r="JRZ697" s="110"/>
      <c r="JSA697" s="2"/>
      <c r="JSB697" s="15"/>
      <c r="JSC697" s="15"/>
      <c r="JSD697" s="83"/>
      <c r="JSE697" s="52"/>
      <c r="JSF697" s="70"/>
      <c r="JSG697" s="70"/>
      <c r="JSH697" s="70"/>
      <c r="JSI697" s="110"/>
      <c r="JSJ697" s="2"/>
      <c r="JSK697" s="15"/>
      <c r="JSL697" s="15"/>
      <c r="JSM697" s="83"/>
      <c r="JSN697" s="52"/>
      <c r="JSO697" s="70"/>
      <c r="JSP697" s="70"/>
      <c r="JSQ697" s="70"/>
      <c r="JSR697" s="110"/>
      <c r="JSS697" s="2"/>
      <c r="JST697" s="15"/>
      <c r="JSU697" s="15"/>
      <c r="JSV697" s="83"/>
      <c r="JSW697" s="52"/>
      <c r="JSX697" s="70"/>
      <c r="JSY697" s="70"/>
      <c r="JSZ697" s="70"/>
      <c r="JTA697" s="110"/>
      <c r="JTB697" s="2"/>
      <c r="JTC697" s="15"/>
      <c r="JTD697" s="15"/>
      <c r="JTE697" s="83"/>
      <c r="JTF697" s="52"/>
      <c r="JTG697" s="70"/>
      <c r="JTH697" s="70"/>
      <c r="JTI697" s="70"/>
      <c r="JTJ697" s="110"/>
      <c r="JTK697" s="2"/>
      <c r="JTL697" s="15"/>
      <c r="JTM697" s="15"/>
      <c r="JTN697" s="83"/>
      <c r="JTO697" s="52"/>
      <c r="JTP697" s="70"/>
      <c r="JTQ697" s="70"/>
      <c r="JTR697" s="70"/>
      <c r="JTS697" s="110"/>
      <c r="JTT697" s="2"/>
      <c r="JTU697" s="15"/>
      <c r="JTV697" s="15"/>
      <c r="JTW697" s="83"/>
      <c r="JTX697" s="52"/>
      <c r="JTY697" s="70"/>
      <c r="JTZ697" s="70"/>
      <c r="JUA697" s="70"/>
      <c r="JUB697" s="110"/>
      <c r="JUC697" s="2"/>
      <c r="JUD697" s="15"/>
      <c r="JUE697" s="15"/>
      <c r="JUF697" s="83"/>
      <c r="JUG697" s="52"/>
      <c r="JUH697" s="70"/>
      <c r="JUI697" s="70"/>
      <c r="JUJ697" s="70"/>
      <c r="JUK697" s="110"/>
      <c r="JUL697" s="2"/>
      <c r="JUM697" s="15"/>
      <c r="JUN697" s="15"/>
      <c r="JUO697" s="83"/>
      <c r="JUP697" s="52"/>
      <c r="JUQ697" s="70"/>
      <c r="JUR697" s="70"/>
      <c r="JUS697" s="70"/>
      <c r="JUT697" s="110"/>
      <c r="JUU697" s="2"/>
      <c r="JUV697" s="15"/>
      <c r="JUW697" s="15"/>
      <c r="JUX697" s="83"/>
      <c r="JUY697" s="52"/>
      <c r="JUZ697" s="70"/>
      <c r="JVA697" s="70"/>
      <c r="JVB697" s="70"/>
      <c r="JVC697" s="110"/>
      <c r="JVD697" s="2"/>
      <c r="JVE697" s="15"/>
      <c r="JVF697" s="15"/>
      <c r="JVG697" s="83"/>
      <c r="JVH697" s="52"/>
      <c r="JVI697" s="70"/>
      <c r="JVJ697" s="70"/>
      <c r="JVK697" s="70"/>
      <c r="JVL697" s="110"/>
      <c r="JVM697" s="2"/>
      <c r="JVN697" s="15"/>
      <c r="JVO697" s="15"/>
      <c r="JVP697" s="83"/>
      <c r="JVQ697" s="52"/>
      <c r="JVR697" s="70"/>
      <c r="JVS697" s="70"/>
      <c r="JVT697" s="70"/>
      <c r="JVU697" s="110"/>
      <c r="JVV697" s="2"/>
      <c r="JVW697" s="15"/>
      <c r="JVX697" s="15"/>
      <c r="JVY697" s="83"/>
      <c r="JVZ697" s="52"/>
      <c r="JWA697" s="70"/>
      <c r="JWB697" s="70"/>
      <c r="JWC697" s="70"/>
      <c r="JWD697" s="110"/>
      <c r="JWE697" s="2"/>
      <c r="JWF697" s="15"/>
      <c r="JWG697" s="15"/>
      <c r="JWH697" s="83"/>
      <c r="JWI697" s="52"/>
      <c r="JWJ697" s="70"/>
      <c r="JWK697" s="70"/>
      <c r="JWL697" s="70"/>
      <c r="JWM697" s="110"/>
      <c r="JWN697" s="2"/>
      <c r="JWO697" s="15"/>
      <c r="JWP697" s="15"/>
      <c r="JWQ697" s="83"/>
      <c r="JWR697" s="52"/>
      <c r="JWS697" s="70"/>
      <c r="JWT697" s="70"/>
      <c r="JWU697" s="70"/>
      <c r="JWV697" s="110"/>
      <c r="JWW697" s="2"/>
      <c r="JWX697" s="15"/>
      <c r="JWY697" s="15"/>
      <c r="JWZ697" s="83"/>
      <c r="JXA697" s="52"/>
      <c r="JXB697" s="70"/>
      <c r="JXC697" s="70"/>
      <c r="JXD697" s="70"/>
      <c r="JXE697" s="110"/>
      <c r="JXF697" s="2"/>
      <c r="JXG697" s="15"/>
      <c r="JXH697" s="15"/>
      <c r="JXI697" s="83"/>
      <c r="JXJ697" s="52"/>
      <c r="JXK697" s="70"/>
      <c r="JXL697" s="70"/>
      <c r="JXM697" s="70"/>
      <c r="JXN697" s="110"/>
      <c r="JXO697" s="2"/>
      <c r="JXP697" s="15"/>
      <c r="JXQ697" s="15"/>
      <c r="JXR697" s="83"/>
      <c r="JXS697" s="52"/>
      <c r="JXT697" s="70"/>
      <c r="JXU697" s="70"/>
      <c r="JXV697" s="70"/>
      <c r="JXW697" s="110"/>
      <c r="JXX697" s="2"/>
      <c r="JXY697" s="15"/>
      <c r="JXZ697" s="15"/>
      <c r="JYA697" s="83"/>
      <c r="JYB697" s="52"/>
      <c r="JYC697" s="70"/>
      <c r="JYD697" s="70"/>
      <c r="JYE697" s="70"/>
      <c r="JYF697" s="110"/>
      <c r="JYG697" s="2"/>
      <c r="JYH697" s="15"/>
      <c r="JYI697" s="15"/>
      <c r="JYJ697" s="83"/>
      <c r="JYK697" s="52"/>
      <c r="JYL697" s="70"/>
      <c r="JYM697" s="70"/>
      <c r="JYN697" s="70"/>
      <c r="JYO697" s="110"/>
      <c r="JYP697" s="2"/>
      <c r="JYQ697" s="15"/>
      <c r="JYR697" s="15"/>
      <c r="JYS697" s="83"/>
      <c r="JYT697" s="52"/>
      <c r="JYU697" s="70"/>
      <c r="JYV697" s="70"/>
      <c r="JYW697" s="70"/>
      <c r="JYX697" s="110"/>
      <c r="JYY697" s="2"/>
      <c r="JYZ697" s="15"/>
      <c r="JZA697" s="15"/>
      <c r="JZB697" s="83"/>
      <c r="JZC697" s="52"/>
      <c r="JZD697" s="70"/>
      <c r="JZE697" s="70"/>
      <c r="JZF697" s="70"/>
      <c r="JZG697" s="110"/>
      <c r="JZH697" s="2"/>
      <c r="JZI697" s="15"/>
      <c r="JZJ697" s="15"/>
      <c r="JZK697" s="83"/>
      <c r="JZL697" s="52"/>
      <c r="JZM697" s="70"/>
      <c r="JZN697" s="70"/>
      <c r="JZO697" s="70"/>
      <c r="JZP697" s="110"/>
      <c r="JZQ697" s="2"/>
      <c r="JZR697" s="15"/>
      <c r="JZS697" s="15"/>
      <c r="JZT697" s="83"/>
      <c r="JZU697" s="52"/>
      <c r="JZV697" s="70"/>
      <c r="JZW697" s="70"/>
      <c r="JZX697" s="70"/>
      <c r="JZY697" s="110"/>
      <c r="JZZ697" s="2"/>
      <c r="KAA697" s="15"/>
      <c r="KAB697" s="15"/>
      <c r="KAC697" s="83"/>
      <c r="KAD697" s="52"/>
      <c r="KAE697" s="70"/>
      <c r="KAF697" s="70"/>
      <c r="KAG697" s="70"/>
      <c r="KAH697" s="110"/>
      <c r="KAI697" s="2"/>
      <c r="KAJ697" s="15"/>
      <c r="KAK697" s="15"/>
      <c r="KAL697" s="83"/>
      <c r="KAM697" s="52"/>
      <c r="KAN697" s="70"/>
      <c r="KAO697" s="70"/>
      <c r="KAP697" s="70"/>
      <c r="KAQ697" s="110"/>
      <c r="KAR697" s="2"/>
      <c r="KAS697" s="15"/>
      <c r="KAT697" s="15"/>
      <c r="KAU697" s="83"/>
      <c r="KAV697" s="52"/>
      <c r="KAW697" s="70"/>
      <c r="KAX697" s="70"/>
      <c r="KAY697" s="70"/>
      <c r="KAZ697" s="110"/>
      <c r="KBA697" s="2"/>
      <c r="KBB697" s="15"/>
      <c r="KBC697" s="15"/>
      <c r="KBD697" s="83"/>
      <c r="KBE697" s="52"/>
      <c r="KBF697" s="70"/>
      <c r="KBG697" s="70"/>
      <c r="KBH697" s="70"/>
      <c r="KBI697" s="110"/>
      <c r="KBJ697" s="2"/>
      <c r="KBK697" s="15"/>
      <c r="KBL697" s="15"/>
      <c r="KBM697" s="83"/>
      <c r="KBN697" s="52"/>
      <c r="KBO697" s="70"/>
      <c r="KBP697" s="70"/>
      <c r="KBQ697" s="70"/>
      <c r="KBR697" s="110"/>
      <c r="KBS697" s="2"/>
      <c r="KBT697" s="15"/>
      <c r="KBU697" s="15"/>
      <c r="KBV697" s="83"/>
      <c r="KBW697" s="52"/>
      <c r="KBX697" s="70"/>
      <c r="KBY697" s="70"/>
      <c r="KBZ697" s="70"/>
      <c r="KCA697" s="110"/>
      <c r="KCB697" s="2"/>
      <c r="KCC697" s="15"/>
      <c r="KCD697" s="15"/>
      <c r="KCE697" s="83"/>
      <c r="KCF697" s="52"/>
      <c r="KCG697" s="70"/>
      <c r="KCH697" s="70"/>
      <c r="KCI697" s="70"/>
      <c r="KCJ697" s="110"/>
      <c r="KCK697" s="2"/>
      <c r="KCL697" s="15"/>
      <c r="KCM697" s="15"/>
      <c r="KCN697" s="83"/>
      <c r="KCO697" s="52"/>
      <c r="KCP697" s="70"/>
      <c r="KCQ697" s="70"/>
      <c r="KCR697" s="70"/>
      <c r="KCS697" s="110"/>
      <c r="KCT697" s="2"/>
      <c r="KCU697" s="15"/>
      <c r="KCV697" s="15"/>
      <c r="KCW697" s="83"/>
      <c r="KCX697" s="52"/>
      <c r="KCY697" s="70"/>
      <c r="KCZ697" s="70"/>
      <c r="KDA697" s="70"/>
      <c r="KDB697" s="110"/>
      <c r="KDC697" s="2"/>
      <c r="KDD697" s="15"/>
      <c r="KDE697" s="15"/>
      <c r="KDF697" s="83"/>
      <c r="KDG697" s="52"/>
      <c r="KDH697" s="70"/>
      <c r="KDI697" s="70"/>
      <c r="KDJ697" s="70"/>
      <c r="KDK697" s="110"/>
      <c r="KDL697" s="2"/>
      <c r="KDM697" s="15"/>
      <c r="KDN697" s="15"/>
      <c r="KDO697" s="83"/>
      <c r="KDP697" s="52"/>
      <c r="KDQ697" s="70"/>
      <c r="KDR697" s="70"/>
      <c r="KDS697" s="70"/>
      <c r="KDT697" s="110"/>
      <c r="KDU697" s="2"/>
      <c r="KDV697" s="15"/>
      <c r="KDW697" s="15"/>
      <c r="KDX697" s="83"/>
      <c r="KDY697" s="52"/>
      <c r="KDZ697" s="70"/>
      <c r="KEA697" s="70"/>
      <c r="KEB697" s="70"/>
      <c r="KEC697" s="110"/>
      <c r="KED697" s="2"/>
      <c r="KEE697" s="15"/>
      <c r="KEF697" s="15"/>
      <c r="KEG697" s="83"/>
      <c r="KEH697" s="52"/>
      <c r="KEI697" s="70"/>
      <c r="KEJ697" s="70"/>
      <c r="KEK697" s="70"/>
      <c r="KEL697" s="110"/>
      <c r="KEM697" s="2"/>
      <c r="KEN697" s="15"/>
      <c r="KEO697" s="15"/>
      <c r="KEP697" s="83"/>
      <c r="KEQ697" s="52"/>
      <c r="KER697" s="70"/>
      <c r="KES697" s="70"/>
      <c r="KET697" s="70"/>
      <c r="KEU697" s="110"/>
      <c r="KEV697" s="2"/>
      <c r="KEW697" s="15"/>
      <c r="KEX697" s="15"/>
      <c r="KEY697" s="83"/>
      <c r="KEZ697" s="52"/>
      <c r="KFA697" s="70"/>
      <c r="KFB697" s="70"/>
      <c r="KFC697" s="70"/>
      <c r="KFD697" s="110"/>
      <c r="KFE697" s="2"/>
      <c r="KFF697" s="15"/>
      <c r="KFG697" s="15"/>
      <c r="KFH697" s="83"/>
      <c r="KFI697" s="52"/>
      <c r="KFJ697" s="70"/>
      <c r="KFK697" s="70"/>
      <c r="KFL697" s="70"/>
      <c r="KFM697" s="110"/>
      <c r="KFN697" s="2"/>
      <c r="KFO697" s="15"/>
      <c r="KFP697" s="15"/>
      <c r="KFQ697" s="83"/>
      <c r="KFR697" s="52"/>
      <c r="KFS697" s="70"/>
      <c r="KFT697" s="70"/>
      <c r="KFU697" s="70"/>
      <c r="KFV697" s="110"/>
      <c r="KFW697" s="2"/>
      <c r="KFX697" s="15"/>
      <c r="KFY697" s="15"/>
      <c r="KFZ697" s="83"/>
      <c r="KGA697" s="52"/>
      <c r="KGB697" s="70"/>
      <c r="KGC697" s="70"/>
      <c r="KGD697" s="70"/>
      <c r="KGE697" s="110"/>
      <c r="KGF697" s="2"/>
      <c r="KGG697" s="15"/>
      <c r="KGH697" s="15"/>
      <c r="KGI697" s="83"/>
      <c r="KGJ697" s="52"/>
      <c r="KGK697" s="70"/>
      <c r="KGL697" s="70"/>
      <c r="KGM697" s="70"/>
      <c r="KGN697" s="110"/>
      <c r="KGO697" s="2"/>
      <c r="KGP697" s="15"/>
      <c r="KGQ697" s="15"/>
      <c r="KGR697" s="83"/>
      <c r="KGS697" s="52"/>
      <c r="KGT697" s="70"/>
      <c r="KGU697" s="70"/>
      <c r="KGV697" s="70"/>
      <c r="KGW697" s="110"/>
      <c r="KGX697" s="2"/>
      <c r="KGY697" s="15"/>
      <c r="KGZ697" s="15"/>
      <c r="KHA697" s="83"/>
      <c r="KHB697" s="52"/>
      <c r="KHC697" s="70"/>
      <c r="KHD697" s="70"/>
      <c r="KHE697" s="70"/>
      <c r="KHF697" s="110"/>
      <c r="KHG697" s="2"/>
      <c r="KHH697" s="15"/>
      <c r="KHI697" s="15"/>
      <c r="KHJ697" s="83"/>
      <c r="KHK697" s="52"/>
      <c r="KHL697" s="70"/>
      <c r="KHM697" s="70"/>
      <c r="KHN697" s="70"/>
      <c r="KHO697" s="110"/>
      <c r="KHP697" s="2"/>
      <c r="KHQ697" s="15"/>
      <c r="KHR697" s="15"/>
      <c r="KHS697" s="83"/>
      <c r="KHT697" s="52"/>
      <c r="KHU697" s="70"/>
      <c r="KHV697" s="70"/>
      <c r="KHW697" s="70"/>
      <c r="KHX697" s="110"/>
      <c r="KHY697" s="2"/>
      <c r="KHZ697" s="15"/>
      <c r="KIA697" s="15"/>
      <c r="KIB697" s="83"/>
      <c r="KIC697" s="52"/>
      <c r="KID697" s="70"/>
      <c r="KIE697" s="70"/>
      <c r="KIF697" s="70"/>
      <c r="KIG697" s="110"/>
      <c r="KIH697" s="2"/>
      <c r="KII697" s="15"/>
      <c r="KIJ697" s="15"/>
      <c r="KIK697" s="83"/>
      <c r="KIL697" s="52"/>
      <c r="KIM697" s="70"/>
      <c r="KIN697" s="70"/>
      <c r="KIO697" s="70"/>
      <c r="KIP697" s="110"/>
      <c r="KIQ697" s="2"/>
      <c r="KIR697" s="15"/>
      <c r="KIS697" s="15"/>
      <c r="KIT697" s="83"/>
      <c r="KIU697" s="52"/>
      <c r="KIV697" s="70"/>
      <c r="KIW697" s="70"/>
      <c r="KIX697" s="70"/>
      <c r="KIY697" s="110"/>
      <c r="KIZ697" s="2"/>
      <c r="KJA697" s="15"/>
      <c r="KJB697" s="15"/>
      <c r="KJC697" s="83"/>
      <c r="KJD697" s="52"/>
      <c r="KJE697" s="70"/>
      <c r="KJF697" s="70"/>
      <c r="KJG697" s="70"/>
      <c r="KJH697" s="110"/>
      <c r="KJI697" s="2"/>
      <c r="KJJ697" s="15"/>
      <c r="KJK697" s="15"/>
      <c r="KJL697" s="83"/>
      <c r="KJM697" s="52"/>
      <c r="KJN697" s="70"/>
      <c r="KJO697" s="70"/>
      <c r="KJP697" s="70"/>
      <c r="KJQ697" s="110"/>
      <c r="KJR697" s="2"/>
      <c r="KJS697" s="15"/>
      <c r="KJT697" s="15"/>
      <c r="KJU697" s="83"/>
      <c r="KJV697" s="52"/>
      <c r="KJW697" s="70"/>
      <c r="KJX697" s="70"/>
      <c r="KJY697" s="70"/>
      <c r="KJZ697" s="110"/>
      <c r="KKA697" s="2"/>
      <c r="KKB697" s="15"/>
      <c r="KKC697" s="15"/>
      <c r="KKD697" s="83"/>
      <c r="KKE697" s="52"/>
      <c r="KKF697" s="70"/>
      <c r="KKG697" s="70"/>
      <c r="KKH697" s="70"/>
      <c r="KKI697" s="110"/>
      <c r="KKJ697" s="2"/>
      <c r="KKK697" s="15"/>
      <c r="KKL697" s="15"/>
      <c r="KKM697" s="83"/>
      <c r="KKN697" s="52"/>
      <c r="KKO697" s="70"/>
      <c r="KKP697" s="70"/>
      <c r="KKQ697" s="70"/>
      <c r="KKR697" s="110"/>
      <c r="KKS697" s="2"/>
      <c r="KKT697" s="15"/>
      <c r="KKU697" s="15"/>
      <c r="KKV697" s="83"/>
      <c r="KKW697" s="52"/>
      <c r="KKX697" s="70"/>
      <c r="KKY697" s="70"/>
      <c r="KKZ697" s="70"/>
      <c r="KLA697" s="110"/>
      <c r="KLB697" s="2"/>
      <c r="KLC697" s="15"/>
      <c r="KLD697" s="15"/>
      <c r="KLE697" s="83"/>
      <c r="KLF697" s="52"/>
      <c r="KLG697" s="70"/>
      <c r="KLH697" s="70"/>
      <c r="KLI697" s="70"/>
      <c r="KLJ697" s="110"/>
      <c r="KLK697" s="2"/>
      <c r="KLL697" s="15"/>
      <c r="KLM697" s="15"/>
      <c r="KLN697" s="83"/>
      <c r="KLO697" s="52"/>
      <c r="KLP697" s="70"/>
      <c r="KLQ697" s="70"/>
      <c r="KLR697" s="70"/>
      <c r="KLS697" s="110"/>
      <c r="KLT697" s="2"/>
      <c r="KLU697" s="15"/>
      <c r="KLV697" s="15"/>
      <c r="KLW697" s="83"/>
      <c r="KLX697" s="52"/>
      <c r="KLY697" s="70"/>
      <c r="KLZ697" s="70"/>
      <c r="KMA697" s="70"/>
      <c r="KMB697" s="110"/>
      <c r="KMC697" s="2"/>
      <c r="KMD697" s="15"/>
      <c r="KME697" s="15"/>
      <c r="KMF697" s="83"/>
      <c r="KMG697" s="52"/>
      <c r="KMH697" s="70"/>
      <c r="KMI697" s="70"/>
      <c r="KMJ697" s="70"/>
      <c r="KMK697" s="110"/>
      <c r="KML697" s="2"/>
      <c r="KMM697" s="15"/>
      <c r="KMN697" s="15"/>
      <c r="KMO697" s="83"/>
      <c r="KMP697" s="52"/>
      <c r="KMQ697" s="70"/>
      <c r="KMR697" s="70"/>
      <c r="KMS697" s="70"/>
      <c r="KMT697" s="110"/>
      <c r="KMU697" s="2"/>
      <c r="KMV697" s="15"/>
      <c r="KMW697" s="15"/>
      <c r="KMX697" s="83"/>
      <c r="KMY697" s="52"/>
      <c r="KMZ697" s="70"/>
      <c r="KNA697" s="70"/>
      <c r="KNB697" s="70"/>
      <c r="KNC697" s="110"/>
      <c r="KND697" s="2"/>
      <c r="KNE697" s="15"/>
      <c r="KNF697" s="15"/>
      <c r="KNG697" s="83"/>
      <c r="KNH697" s="52"/>
      <c r="KNI697" s="70"/>
      <c r="KNJ697" s="70"/>
      <c r="KNK697" s="70"/>
      <c r="KNL697" s="110"/>
      <c r="KNM697" s="2"/>
      <c r="KNN697" s="15"/>
      <c r="KNO697" s="15"/>
      <c r="KNP697" s="83"/>
      <c r="KNQ697" s="52"/>
      <c r="KNR697" s="70"/>
      <c r="KNS697" s="70"/>
      <c r="KNT697" s="70"/>
      <c r="KNU697" s="110"/>
      <c r="KNV697" s="2"/>
      <c r="KNW697" s="15"/>
      <c r="KNX697" s="15"/>
      <c r="KNY697" s="83"/>
      <c r="KNZ697" s="52"/>
      <c r="KOA697" s="70"/>
      <c r="KOB697" s="70"/>
      <c r="KOC697" s="70"/>
      <c r="KOD697" s="110"/>
      <c r="KOE697" s="2"/>
      <c r="KOF697" s="15"/>
      <c r="KOG697" s="15"/>
      <c r="KOH697" s="83"/>
      <c r="KOI697" s="52"/>
      <c r="KOJ697" s="70"/>
      <c r="KOK697" s="70"/>
      <c r="KOL697" s="70"/>
      <c r="KOM697" s="110"/>
      <c r="KON697" s="2"/>
      <c r="KOO697" s="15"/>
      <c r="KOP697" s="15"/>
      <c r="KOQ697" s="83"/>
      <c r="KOR697" s="52"/>
      <c r="KOS697" s="70"/>
      <c r="KOT697" s="70"/>
      <c r="KOU697" s="70"/>
      <c r="KOV697" s="110"/>
      <c r="KOW697" s="2"/>
      <c r="KOX697" s="15"/>
      <c r="KOY697" s="15"/>
      <c r="KOZ697" s="83"/>
      <c r="KPA697" s="52"/>
      <c r="KPB697" s="70"/>
      <c r="KPC697" s="70"/>
      <c r="KPD697" s="70"/>
      <c r="KPE697" s="110"/>
      <c r="KPF697" s="2"/>
      <c r="KPG697" s="15"/>
      <c r="KPH697" s="15"/>
      <c r="KPI697" s="83"/>
      <c r="KPJ697" s="52"/>
      <c r="KPK697" s="70"/>
      <c r="KPL697" s="70"/>
      <c r="KPM697" s="70"/>
      <c r="KPN697" s="110"/>
      <c r="KPO697" s="2"/>
      <c r="KPP697" s="15"/>
      <c r="KPQ697" s="15"/>
      <c r="KPR697" s="83"/>
      <c r="KPS697" s="52"/>
      <c r="KPT697" s="70"/>
      <c r="KPU697" s="70"/>
      <c r="KPV697" s="70"/>
      <c r="KPW697" s="110"/>
      <c r="KPX697" s="2"/>
      <c r="KPY697" s="15"/>
      <c r="KPZ697" s="15"/>
      <c r="KQA697" s="83"/>
      <c r="KQB697" s="52"/>
      <c r="KQC697" s="70"/>
      <c r="KQD697" s="70"/>
      <c r="KQE697" s="70"/>
      <c r="KQF697" s="110"/>
      <c r="KQG697" s="2"/>
      <c r="KQH697" s="15"/>
      <c r="KQI697" s="15"/>
      <c r="KQJ697" s="83"/>
      <c r="KQK697" s="52"/>
      <c r="KQL697" s="70"/>
      <c r="KQM697" s="70"/>
      <c r="KQN697" s="70"/>
      <c r="KQO697" s="110"/>
      <c r="KQP697" s="2"/>
      <c r="KQQ697" s="15"/>
      <c r="KQR697" s="15"/>
      <c r="KQS697" s="83"/>
      <c r="KQT697" s="52"/>
      <c r="KQU697" s="70"/>
      <c r="KQV697" s="70"/>
      <c r="KQW697" s="70"/>
      <c r="KQX697" s="110"/>
      <c r="KQY697" s="2"/>
      <c r="KQZ697" s="15"/>
      <c r="KRA697" s="15"/>
      <c r="KRB697" s="83"/>
      <c r="KRC697" s="52"/>
      <c r="KRD697" s="70"/>
      <c r="KRE697" s="70"/>
      <c r="KRF697" s="70"/>
      <c r="KRG697" s="110"/>
      <c r="KRH697" s="2"/>
      <c r="KRI697" s="15"/>
      <c r="KRJ697" s="15"/>
      <c r="KRK697" s="83"/>
      <c r="KRL697" s="52"/>
      <c r="KRM697" s="70"/>
      <c r="KRN697" s="70"/>
      <c r="KRO697" s="70"/>
      <c r="KRP697" s="110"/>
      <c r="KRQ697" s="2"/>
      <c r="KRR697" s="15"/>
      <c r="KRS697" s="15"/>
      <c r="KRT697" s="83"/>
      <c r="KRU697" s="52"/>
      <c r="KRV697" s="70"/>
      <c r="KRW697" s="70"/>
      <c r="KRX697" s="70"/>
      <c r="KRY697" s="110"/>
      <c r="KRZ697" s="2"/>
      <c r="KSA697" s="15"/>
      <c r="KSB697" s="15"/>
      <c r="KSC697" s="83"/>
      <c r="KSD697" s="52"/>
      <c r="KSE697" s="70"/>
      <c r="KSF697" s="70"/>
      <c r="KSG697" s="70"/>
      <c r="KSH697" s="110"/>
      <c r="KSI697" s="2"/>
      <c r="KSJ697" s="15"/>
      <c r="KSK697" s="15"/>
      <c r="KSL697" s="83"/>
      <c r="KSM697" s="52"/>
      <c r="KSN697" s="70"/>
      <c r="KSO697" s="70"/>
      <c r="KSP697" s="70"/>
      <c r="KSQ697" s="110"/>
      <c r="KSR697" s="2"/>
      <c r="KSS697" s="15"/>
      <c r="KST697" s="15"/>
      <c r="KSU697" s="83"/>
      <c r="KSV697" s="52"/>
      <c r="KSW697" s="70"/>
      <c r="KSX697" s="70"/>
      <c r="KSY697" s="70"/>
      <c r="KSZ697" s="110"/>
      <c r="KTA697" s="2"/>
      <c r="KTB697" s="15"/>
      <c r="KTC697" s="15"/>
      <c r="KTD697" s="83"/>
      <c r="KTE697" s="52"/>
      <c r="KTF697" s="70"/>
      <c r="KTG697" s="70"/>
      <c r="KTH697" s="70"/>
      <c r="KTI697" s="110"/>
      <c r="KTJ697" s="2"/>
      <c r="KTK697" s="15"/>
      <c r="KTL697" s="15"/>
      <c r="KTM697" s="83"/>
      <c r="KTN697" s="52"/>
      <c r="KTO697" s="70"/>
      <c r="KTP697" s="70"/>
      <c r="KTQ697" s="70"/>
      <c r="KTR697" s="110"/>
      <c r="KTS697" s="2"/>
      <c r="KTT697" s="15"/>
      <c r="KTU697" s="15"/>
      <c r="KTV697" s="83"/>
      <c r="KTW697" s="52"/>
      <c r="KTX697" s="70"/>
      <c r="KTY697" s="70"/>
      <c r="KTZ697" s="70"/>
      <c r="KUA697" s="110"/>
      <c r="KUB697" s="2"/>
      <c r="KUC697" s="15"/>
      <c r="KUD697" s="15"/>
      <c r="KUE697" s="83"/>
      <c r="KUF697" s="52"/>
      <c r="KUG697" s="70"/>
      <c r="KUH697" s="70"/>
      <c r="KUI697" s="70"/>
      <c r="KUJ697" s="110"/>
      <c r="KUK697" s="2"/>
      <c r="KUL697" s="15"/>
      <c r="KUM697" s="15"/>
      <c r="KUN697" s="83"/>
      <c r="KUO697" s="52"/>
      <c r="KUP697" s="70"/>
      <c r="KUQ697" s="70"/>
      <c r="KUR697" s="70"/>
      <c r="KUS697" s="110"/>
      <c r="KUT697" s="2"/>
      <c r="KUU697" s="15"/>
      <c r="KUV697" s="15"/>
      <c r="KUW697" s="83"/>
      <c r="KUX697" s="52"/>
      <c r="KUY697" s="70"/>
      <c r="KUZ697" s="70"/>
      <c r="KVA697" s="70"/>
      <c r="KVB697" s="110"/>
      <c r="KVC697" s="2"/>
      <c r="KVD697" s="15"/>
      <c r="KVE697" s="15"/>
      <c r="KVF697" s="83"/>
      <c r="KVG697" s="52"/>
      <c r="KVH697" s="70"/>
      <c r="KVI697" s="70"/>
      <c r="KVJ697" s="70"/>
      <c r="KVK697" s="110"/>
      <c r="KVL697" s="2"/>
      <c r="KVM697" s="15"/>
      <c r="KVN697" s="15"/>
      <c r="KVO697" s="83"/>
      <c r="KVP697" s="52"/>
      <c r="KVQ697" s="70"/>
      <c r="KVR697" s="70"/>
      <c r="KVS697" s="70"/>
      <c r="KVT697" s="110"/>
      <c r="KVU697" s="2"/>
      <c r="KVV697" s="15"/>
      <c r="KVW697" s="15"/>
      <c r="KVX697" s="83"/>
      <c r="KVY697" s="52"/>
      <c r="KVZ697" s="70"/>
      <c r="KWA697" s="70"/>
      <c r="KWB697" s="70"/>
      <c r="KWC697" s="110"/>
      <c r="KWD697" s="2"/>
      <c r="KWE697" s="15"/>
      <c r="KWF697" s="15"/>
      <c r="KWG697" s="83"/>
      <c r="KWH697" s="52"/>
      <c r="KWI697" s="70"/>
      <c r="KWJ697" s="70"/>
      <c r="KWK697" s="70"/>
      <c r="KWL697" s="110"/>
      <c r="KWM697" s="2"/>
      <c r="KWN697" s="15"/>
      <c r="KWO697" s="15"/>
      <c r="KWP697" s="83"/>
      <c r="KWQ697" s="52"/>
      <c r="KWR697" s="70"/>
      <c r="KWS697" s="70"/>
      <c r="KWT697" s="70"/>
      <c r="KWU697" s="110"/>
      <c r="KWV697" s="2"/>
      <c r="KWW697" s="15"/>
      <c r="KWX697" s="15"/>
      <c r="KWY697" s="83"/>
      <c r="KWZ697" s="52"/>
      <c r="KXA697" s="70"/>
      <c r="KXB697" s="70"/>
      <c r="KXC697" s="70"/>
      <c r="KXD697" s="110"/>
      <c r="KXE697" s="2"/>
      <c r="KXF697" s="15"/>
      <c r="KXG697" s="15"/>
      <c r="KXH697" s="83"/>
      <c r="KXI697" s="52"/>
      <c r="KXJ697" s="70"/>
      <c r="KXK697" s="70"/>
      <c r="KXL697" s="70"/>
      <c r="KXM697" s="110"/>
      <c r="KXN697" s="2"/>
      <c r="KXO697" s="15"/>
      <c r="KXP697" s="15"/>
      <c r="KXQ697" s="83"/>
      <c r="KXR697" s="52"/>
      <c r="KXS697" s="70"/>
      <c r="KXT697" s="70"/>
      <c r="KXU697" s="70"/>
      <c r="KXV697" s="110"/>
      <c r="KXW697" s="2"/>
      <c r="KXX697" s="15"/>
      <c r="KXY697" s="15"/>
      <c r="KXZ697" s="83"/>
      <c r="KYA697" s="52"/>
      <c r="KYB697" s="70"/>
      <c r="KYC697" s="70"/>
      <c r="KYD697" s="70"/>
      <c r="KYE697" s="110"/>
      <c r="KYF697" s="2"/>
      <c r="KYG697" s="15"/>
      <c r="KYH697" s="15"/>
      <c r="KYI697" s="83"/>
      <c r="KYJ697" s="52"/>
      <c r="KYK697" s="70"/>
      <c r="KYL697" s="70"/>
      <c r="KYM697" s="70"/>
      <c r="KYN697" s="110"/>
      <c r="KYO697" s="2"/>
      <c r="KYP697" s="15"/>
      <c r="KYQ697" s="15"/>
      <c r="KYR697" s="83"/>
      <c r="KYS697" s="52"/>
      <c r="KYT697" s="70"/>
      <c r="KYU697" s="70"/>
      <c r="KYV697" s="70"/>
      <c r="KYW697" s="110"/>
      <c r="KYX697" s="2"/>
      <c r="KYY697" s="15"/>
      <c r="KYZ697" s="15"/>
      <c r="KZA697" s="83"/>
      <c r="KZB697" s="52"/>
      <c r="KZC697" s="70"/>
      <c r="KZD697" s="70"/>
      <c r="KZE697" s="70"/>
      <c r="KZF697" s="110"/>
      <c r="KZG697" s="2"/>
      <c r="KZH697" s="15"/>
      <c r="KZI697" s="15"/>
      <c r="KZJ697" s="83"/>
      <c r="KZK697" s="52"/>
      <c r="KZL697" s="70"/>
      <c r="KZM697" s="70"/>
      <c r="KZN697" s="70"/>
      <c r="KZO697" s="110"/>
      <c r="KZP697" s="2"/>
      <c r="KZQ697" s="15"/>
      <c r="KZR697" s="15"/>
      <c r="KZS697" s="83"/>
      <c r="KZT697" s="52"/>
      <c r="KZU697" s="70"/>
      <c r="KZV697" s="70"/>
      <c r="KZW697" s="70"/>
      <c r="KZX697" s="110"/>
      <c r="KZY697" s="2"/>
      <c r="KZZ697" s="15"/>
      <c r="LAA697" s="15"/>
      <c r="LAB697" s="83"/>
      <c r="LAC697" s="52"/>
      <c r="LAD697" s="70"/>
      <c r="LAE697" s="70"/>
      <c r="LAF697" s="70"/>
      <c r="LAG697" s="110"/>
      <c r="LAH697" s="2"/>
      <c r="LAI697" s="15"/>
      <c r="LAJ697" s="15"/>
      <c r="LAK697" s="83"/>
      <c r="LAL697" s="52"/>
      <c r="LAM697" s="70"/>
      <c r="LAN697" s="70"/>
      <c r="LAO697" s="70"/>
      <c r="LAP697" s="110"/>
      <c r="LAQ697" s="2"/>
      <c r="LAR697" s="15"/>
      <c r="LAS697" s="15"/>
      <c r="LAT697" s="83"/>
      <c r="LAU697" s="52"/>
      <c r="LAV697" s="70"/>
      <c r="LAW697" s="70"/>
      <c r="LAX697" s="70"/>
      <c r="LAY697" s="110"/>
      <c r="LAZ697" s="2"/>
      <c r="LBA697" s="15"/>
      <c r="LBB697" s="15"/>
      <c r="LBC697" s="83"/>
      <c r="LBD697" s="52"/>
      <c r="LBE697" s="70"/>
      <c r="LBF697" s="70"/>
      <c r="LBG697" s="70"/>
      <c r="LBH697" s="110"/>
      <c r="LBI697" s="2"/>
      <c r="LBJ697" s="15"/>
      <c r="LBK697" s="15"/>
      <c r="LBL697" s="83"/>
      <c r="LBM697" s="52"/>
      <c r="LBN697" s="70"/>
      <c r="LBO697" s="70"/>
      <c r="LBP697" s="70"/>
      <c r="LBQ697" s="110"/>
      <c r="LBR697" s="2"/>
      <c r="LBS697" s="15"/>
      <c r="LBT697" s="15"/>
      <c r="LBU697" s="83"/>
      <c r="LBV697" s="52"/>
      <c r="LBW697" s="70"/>
      <c r="LBX697" s="70"/>
      <c r="LBY697" s="70"/>
      <c r="LBZ697" s="110"/>
      <c r="LCA697" s="2"/>
      <c r="LCB697" s="15"/>
      <c r="LCC697" s="15"/>
      <c r="LCD697" s="83"/>
      <c r="LCE697" s="52"/>
      <c r="LCF697" s="70"/>
      <c r="LCG697" s="70"/>
      <c r="LCH697" s="70"/>
      <c r="LCI697" s="110"/>
      <c r="LCJ697" s="2"/>
      <c r="LCK697" s="15"/>
      <c r="LCL697" s="15"/>
      <c r="LCM697" s="83"/>
      <c r="LCN697" s="52"/>
      <c r="LCO697" s="70"/>
      <c r="LCP697" s="70"/>
      <c r="LCQ697" s="70"/>
      <c r="LCR697" s="110"/>
      <c r="LCS697" s="2"/>
      <c r="LCT697" s="15"/>
      <c r="LCU697" s="15"/>
      <c r="LCV697" s="83"/>
      <c r="LCW697" s="52"/>
      <c r="LCX697" s="70"/>
      <c r="LCY697" s="70"/>
      <c r="LCZ697" s="70"/>
      <c r="LDA697" s="110"/>
      <c r="LDB697" s="2"/>
      <c r="LDC697" s="15"/>
      <c r="LDD697" s="15"/>
      <c r="LDE697" s="83"/>
      <c r="LDF697" s="52"/>
      <c r="LDG697" s="70"/>
      <c r="LDH697" s="70"/>
      <c r="LDI697" s="70"/>
      <c r="LDJ697" s="110"/>
      <c r="LDK697" s="2"/>
      <c r="LDL697" s="15"/>
      <c r="LDM697" s="15"/>
      <c r="LDN697" s="83"/>
      <c r="LDO697" s="52"/>
      <c r="LDP697" s="70"/>
      <c r="LDQ697" s="70"/>
      <c r="LDR697" s="70"/>
      <c r="LDS697" s="110"/>
      <c r="LDT697" s="2"/>
      <c r="LDU697" s="15"/>
      <c r="LDV697" s="15"/>
      <c r="LDW697" s="83"/>
      <c r="LDX697" s="52"/>
      <c r="LDY697" s="70"/>
      <c r="LDZ697" s="70"/>
      <c r="LEA697" s="70"/>
      <c r="LEB697" s="110"/>
      <c r="LEC697" s="2"/>
      <c r="LED697" s="15"/>
      <c r="LEE697" s="15"/>
      <c r="LEF697" s="83"/>
      <c r="LEG697" s="52"/>
      <c r="LEH697" s="70"/>
      <c r="LEI697" s="70"/>
      <c r="LEJ697" s="70"/>
      <c r="LEK697" s="110"/>
      <c r="LEL697" s="2"/>
      <c r="LEM697" s="15"/>
      <c r="LEN697" s="15"/>
      <c r="LEO697" s="83"/>
      <c r="LEP697" s="52"/>
      <c r="LEQ697" s="70"/>
      <c r="LER697" s="70"/>
      <c r="LES697" s="70"/>
      <c r="LET697" s="110"/>
      <c r="LEU697" s="2"/>
      <c r="LEV697" s="15"/>
      <c r="LEW697" s="15"/>
      <c r="LEX697" s="83"/>
      <c r="LEY697" s="52"/>
      <c r="LEZ697" s="70"/>
      <c r="LFA697" s="70"/>
      <c r="LFB697" s="70"/>
      <c r="LFC697" s="110"/>
      <c r="LFD697" s="2"/>
      <c r="LFE697" s="15"/>
      <c r="LFF697" s="15"/>
      <c r="LFG697" s="83"/>
      <c r="LFH697" s="52"/>
      <c r="LFI697" s="70"/>
      <c r="LFJ697" s="70"/>
      <c r="LFK697" s="70"/>
      <c r="LFL697" s="110"/>
      <c r="LFM697" s="2"/>
      <c r="LFN697" s="15"/>
      <c r="LFO697" s="15"/>
      <c r="LFP697" s="83"/>
      <c r="LFQ697" s="52"/>
      <c r="LFR697" s="70"/>
      <c r="LFS697" s="70"/>
      <c r="LFT697" s="70"/>
      <c r="LFU697" s="110"/>
      <c r="LFV697" s="2"/>
      <c r="LFW697" s="15"/>
      <c r="LFX697" s="15"/>
      <c r="LFY697" s="83"/>
      <c r="LFZ697" s="52"/>
      <c r="LGA697" s="70"/>
      <c r="LGB697" s="70"/>
      <c r="LGC697" s="70"/>
      <c r="LGD697" s="110"/>
      <c r="LGE697" s="2"/>
      <c r="LGF697" s="15"/>
      <c r="LGG697" s="15"/>
      <c r="LGH697" s="83"/>
      <c r="LGI697" s="52"/>
      <c r="LGJ697" s="70"/>
      <c r="LGK697" s="70"/>
      <c r="LGL697" s="70"/>
      <c r="LGM697" s="110"/>
      <c r="LGN697" s="2"/>
      <c r="LGO697" s="15"/>
      <c r="LGP697" s="15"/>
      <c r="LGQ697" s="83"/>
      <c r="LGR697" s="52"/>
      <c r="LGS697" s="70"/>
      <c r="LGT697" s="70"/>
      <c r="LGU697" s="70"/>
      <c r="LGV697" s="110"/>
      <c r="LGW697" s="2"/>
      <c r="LGX697" s="15"/>
      <c r="LGY697" s="15"/>
      <c r="LGZ697" s="83"/>
      <c r="LHA697" s="52"/>
      <c r="LHB697" s="70"/>
      <c r="LHC697" s="70"/>
      <c r="LHD697" s="70"/>
      <c r="LHE697" s="110"/>
      <c r="LHF697" s="2"/>
      <c r="LHG697" s="15"/>
      <c r="LHH697" s="15"/>
      <c r="LHI697" s="83"/>
      <c r="LHJ697" s="52"/>
      <c r="LHK697" s="70"/>
      <c r="LHL697" s="70"/>
      <c r="LHM697" s="70"/>
      <c r="LHN697" s="110"/>
      <c r="LHO697" s="2"/>
      <c r="LHP697" s="15"/>
      <c r="LHQ697" s="15"/>
      <c r="LHR697" s="83"/>
      <c r="LHS697" s="52"/>
      <c r="LHT697" s="70"/>
      <c r="LHU697" s="70"/>
      <c r="LHV697" s="70"/>
      <c r="LHW697" s="110"/>
      <c r="LHX697" s="2"/>
      <c r="LHY697" s="15"/>
      <c r="LHZ697" s="15"/>
      <c r="LIA697" s="83"/>
      <c r="LIB697" s="52"/>
      <c r="LIC697" s="70"/>
      <c r="LID697" s="70"/>
      <c r="LIE697" s="70"/>
      <c r="LIF697" s="110"/>
      <c r="LIG697" s="2"/>
      <c r="LIH697" s="15"/>
      <c r="LII697" s="15"/>
      <c r="LIJ697" s="83"/>
      <c r="LIK697" s="52"/>
      <c r="LIL697" s="70"/>
      <c r="LIM697" s="70"/>
      <c r="LIN697" s="70"/>
      <c r="LIO697" s="110"/>
      <c r="LIP697" s="2"/>
      <c r="LIQ697" s="15"/>
      <c r="LIR697" s="15"/>
      <c r="LIS697" s="83"/>
      <c r="LIT697" s="52"/>
      <c r="LIU697" s="70"/>
      <c r="LIV697" s="70"/>
      <c r="LIW697" s="70"/>
      <c r="LIX697" s="110"/>
      <c r="LIY697" s="2"/>
      <c r="LIZ697" s="15"/>
      <c r="LJA697" s="15"/>
      <c r="LJB697" s="83"/>
      <c r="LJC697" s="52"/>
      <c r="LJD697" s="70"/>
      <c r="LJE697" s="70"/>
      <c r="LJF697" s="70"/>
      <c r="LJG697" s="110"/>
      <c r="LJH697" s="2"/>
      <c r="LJI697" s="15"/>
      <c r="LJJ697" s="15"/>
      <c r="LJK697" s="83"/>
      <c r="LJL697" s="52"/>
      <c r="LJM697" s="70"/>
      <c r="LJN697" s="70"/>
      <c r="LJO697" s="70"/>
      <c r="LJP697" s="110"/>
      <c r="LJQ697" s="2"/>
      <c r="LJR697" s="15"/>
      <c r="LJS697" s="15"/>
      <c r="LJT697" s="83"/>
      <c r="LJU697" s="52"/>
      <c r="LJV697" s="70"/>
      <c r="LJW697" s="70"/>
      <c r="LJX697" s="70"/>
      <c r="LJY697" s="110"/>
      <c r="LJZ697" s="2"/>
      <c r="LKA697" s="15"/>
      <c r="LKB697" s="15"/>
      <c r="LKC697" s="83"/>
      <c r="LKD697" s="52"/>
      <c r="LKE697" s="70"/>
      <c r="LKF697" s="70"/>
      <c r="LKG697" s="70"/>
      <c r="LKH697" s="110"/>
      <c r="LKI697" s="2"/>
      <c r="LKJ697" s="15"/>
      <c r="LKK697" s="15"/>
      <c r="LKL697" s="83"/>
      <c r="LKM697" s="52"/>
      <c r="LKN697" s="70"/>
      <c r="LKO697" s="70"/>
      <c r="LKP697" s="70"/>
      <c r="LKQ697" s="110"/>
      <c r="LKR697" s="2"/>
      <c r="LKS697" s="15"/>
      <c r="LKT697" s="15"/>
      <c r="LKU697" s="83"/>
      <c r="LKV697" s="52"/>
      <c r="LKW697" s="70"/>
      <c r="LKX697" s="70"/>
      <c r="LKY697" s="70"/>
      <c r="LKZ697" s="110"/>
      <c r="LLA697" s="2"/>
      <c r="LLB697" s="15"/>
      <c r="LLC697" s="15"/>
      <c r="LLD697" s="83"/>
      <c r="LLE697" s="52"/>
      <c r="LLF697" s="70"/>
      <c r="LLG697" s="70"/>
      <c r="LLH697" s="70"/>
      <c r="LLI697" s="110"/>
      <c r="LLJ697" s="2"/>
      <c r="LLK697" s="15"/>
      <c r="LLL697" s="15"/>
      <c r="LLM697" s="83"/>
      <c r="LLN697" s="52"/>
      <c r="LLO697" s="70"/>
      <c r="LLP697" s="70"/>
      <c r="LLQ697" s="70"/>
      <c r="LLR697" s="110"/>
      <c r="LLS697" s="2"/>
      <c r="LLT697" s="15"/>
      <c r="LLU697" s="15"/>
      <c r="LLV697" s="83"/>
      <c r="LLW697" s="52"/>
      <c r="LLX697" s="70"/>
      <c r="LLY697" s="70"/>
      <c r="LLZ697" s="70"/>
      <c r="LMA697" s="110"/>
      <c r="LMB697" s="2"/>
      <c r="LMC697" s="15"/>
      <c r="LMD697" s="15"/>
      <c r="LME697" s="83"/>
      <c r="LMF697" s="52"/>
      <c r="LMG697" s="70"/>
      <c r="LMH697" s="70"/>
      <c r="LMI697" s="70"/>
      <c r="LMJ697" s="110"/>
      <c r="LMK697" s="2"/>
      <c r="LML697" s="15"/>
      <c r="LMM697" s="15"/>
      <c r="LMN697" s="83"/>
      <c r="LMO697" s="52"/>
      <c r="LMP697" s="70"/>
      <c r="LMQ697" s="70"/>
      <c r="LMR697" s="70"/>
      <c r="LMS697" s="110"/>
      <c r="LMT697" s="2"/>
      <c r="LMU697" s="15"/>
      <c r="LMV697" s="15"/>
      <c r="LMW697" s="83"/>
      <c r="LMX697" s="52"/>
      <c r="LMY697" s="70"/>
      <c r="LMZ697" s="70"/>
      <c r="LNA697" s="70"/>
      <c r="LNB697" s="110"/>
      <c r="LNC697" s="2"/>
      <c r="LND697" s="15"/>
      <c r="LNE697" s="15"/>
      <c r="LNF697" s="83"/>
      <c r="LNG697" s="52"/>
      <c r="LNH697" s="70"/>
      <c r="LNI697" s="70"/>
      <c r="LNJ697" s="70"/>
      <c r="LNK697" s="110"/>
      <c r="LNL697" s="2"/>
      <c r="LNM697" s="15"/>
      <c r="LNN697" s="15"/>
      <c r="LNO697" s="83"/>
      <c r="LNP697" s="52"/>
      <c r="LNQ697" s="70"/>
      <c r="LNR697" s="70"/>
      <c r="LNS697" s="70"/>
      <c r="LNT697" s="110"/>
      <c r="LNU697" s="2"/>
      <c r="LNV697" s="15"/>
      <c r="LNW697" s="15"/>
      <c r="LNX697" s="83"/>
      <c r="LNY697" s="52"/>
      <c r="LNZ697" s="70"/>
      <c r="LOA697" s="70"/>
      <c r="LOB697" s="70"/>
      <c r="LOC697" s="110"/>
      <c r="LOD697" s="2"/>
      <c r="LOE697" s="15"/>
      <c r="LOF697" s="15"/>
      <c r="LOG697" s="83"/>
      <c r="LOH697" s="52"/>
      <c r="LOI697" s="70"/>
      <c r="LOJ697" s="70"/>
      <c r="LOK697" s="70"/>
      <c r="LOL697" s="110"/>
      <c r="LOM697" s="2"/>
      <c r="LON697" s="15"/>
      <c r="LOO697" s="15"/>
      <c r="LOP697" s="83"/>
      <c r="LOQ697" s="52"/>
      <c r="LOR697" s="70"/>
      <c r="LOS697" s="70"/>
      <c r="LOT697" s="70"/>
      <c r="LOU697" s="110"/>
      <c r="LOV697" s="2"/>
      <c r="LOW697" s="15"/>
      <c r="LOX697" s="15"/>
      <c r="LOY697" s="83"/>
      <c r="LOZ697" s="52"/>
      <c r="LPA697" s="70"/>
      <c r="LPB697" s="70"/>
      <c r="LPC697" s="70"/>
      <c r="LPD697" s="110"/>
      <c r="LPE697" s="2"/>
      <c r="LPF697" s="15"/>
      <c r="LPG697" s="15"/>
      <c r="LPH697" s="83"/>
      <c r="LPI697" s="52"/>
      <c r="LPJ697" s="70"/>
      <c r="LPK697" s="70"/>
      <c r="LPL697" s="70"/>
      <c r="LPM697" s="110"/>
      <c r="LPN697" s="2"/>
      <c r="LPO697" s="15"/>
      <c r="LPP697" s="15"/>
      <c r="LPQ697" s="83"/>
      <c r="LPR697" s="52"/>
      <c r="LPS697" s="70"/>
      <c r="LPT697" s="70"/>
      <c r="LPU697" s="70"/>
      <c r="LPV697" s="110"/>
      <c r="LPW697" s="2"/>
      <c r="LPX697" s="15"/>
      <c r="LPY697" s="15"/>
      <c r="LPZ697" s="83"/>
      <c r="LQA697" s="52"/>
      <c r="LQB697" s="70"/>
      <c r="LQC697" s="70"/>
      <c r="LQD697" s="70"/>
      <c r="LQE697" s="110"/>
      <c r="LQF697" s="2"/>
      <c r="LQG697" s="15"/>
      <c r="LQH697" s="15"/>
      <c r="LQI697" s="83"/>
      <c r="LQJ697" s="52"/>
      <c r="LQK697" s="70"/>
      <c r="LQL697" s="70"/>
      <c r="LQM697" s="70"/>
      <c r="LQN697" s="110"/>
      <c r="LQO697" s="2"/>
      <c r="LQP697" s="15"/>
      <c r="LQQ697" s="15"/>
      <c r="LQR697" s="83"/>
      <c r="LQS697" s="52"/>
      <c r="LQT697" s="70"/>
      <c r="LQU697" s="70"/>
      <c r="LQV697" s="70"/>
      <c r="LQW697" s="110"/>
      <c r="LQX697" s="2"/>
      <c r="LQY697" s="15"/>
      <c r="LQZ697" s="15"/>
      <c r="LRA697" s="83"/>
      <c r="LRB697" s="52"/>
      <c r="LRC697" s="70"/>
      <c r="LRD697" s="70"/>
      <c r="LRE697" s="70"/>
      <c r="LRF697" s="110"/>
      <c r="LRG697" s="2"/>
      <c r="LRH697" s="15"/>
      <c r="LRI697" s="15"/>
      <c r="LRJ697" s="83"/>
      <c r="LRK697" s="52"/>
      <c r="LRL697" s="70"/>
      <c r="LRM697" s="70"/>
      <c r="LRN697" s="70"/>
      <c r="LRO697" s="110"/>
      <c r="LRP697" s="2"/>
      <c r="LRQ697" s="15"/>
      <c r="LRR697" s="15"/>
      <c r="LRS697" s="83"/>
      <c r="LRT697" s="52"/>
      <c r="LRU697" s="70"/>
      <c r="LRV697" s="70"/>
      <c r="LRW697" s="70"/>
      <c r="LRX697" s="110"/>
      <c r="LRY697" s="2"/>
      <c r="LRZ697" s="15"/>
      <c r="LSA697" s="15"/>
      <c r="LSB697" s="83"/>
      <c r="LSC697" s="52"/>
      <c r="LSD697" s="70"/>
      <c r="LSE697" s="70"/>
      <c r="LSF697" s="70"/>
      <c r="LSG697" s="110"/>
      <c r="LSH697" s="2"/>
      <c r="LSI697" s="15"/>
      <c r="LSJ697" s="15"/>
      <c r="LSK697" s="83"/>
      <c r="LSL697" s="52"/>
      <c r="LSM697" s="70"/>
      <c r="LSN697" s="70"/>
      <c r="LSO697" s="70"/>
      <c r="LSP697" s="110"/>
      <c r="LSQ697" s="2"/>
      <c r="LSR697" s="15"/>
      <c r="LSS697" s="15"/>
      <c r="LST697" s="83"/>
      <c r="LSU697" s="52"/>
      <c r="LSV697" s="70"/>
      <c r="LSW697" s="70"/>
      <c r="LSX697" s="70"/>
      <c r="LSY697" s="110"/>
      <c r="LSZ697" s="2"/>
      <c r="LTA697" s="15"/>
      <c r="LTB697" s="15"/>
      <c r="LTC697" s="83"/>
      <c r="LTD697" s="52"/>
      <c r="LTE697" s="70"/>
      <c r="LTF697" s="70"/>
      <c r="LTG697" s="70"/>
      <c r="LTH697" s="110"/>
      <c r="LTI697" s="2"/>
      <c r="LTJ697" s="15"/>
      <c r="LTK697" s="15"/>
      <c r="LTL697" s="83"/>
      <c r="LTM697" s="52"/>
      <c r="LTN697" s="70"/>
      <c r="LTO697" s="70"/>
      <c r="LTP697" s="70"/>
      <c r="LTQ697" s="110"/>
      <c r="LTR697" s="2"/>
      <c r="LTS697" s="15"/>
      <c r="LTT697" s="15"/>
      <c r="LTU697" s="83"/>
      <c r="LTV697" s="52"/>
      <c r="LTW697" s="70"/>
      <c r="LTX697" s="70"/>
      <c r="LTY697" s="70"/>
      <c r="LTZ697" s="110"/>
      <c r="LUA697" s="2"/>
      <c r="LUB697" s="15"/>
      <c r="LUC697" s="15"/>
      <c r="LUD697" s="83"/>
      <c r="LUE697" s="52"/>
      <c r="LUF697" s="70"/>
      <c r="LUG697" s="70"/>
      <c r="LUH697" s="70"/>
      <c r="LUI697" s="110"/>
      <c r="LUJ697" s="2"/>
      <c r="LUK697" s="15"/>
      <c r="LUL697" s="15"/>
      <c r="LUM697" s="83"/>
      <c r="LUN697" s="52"/>
      <c r="LUO697" s="70"/>
      <c r="LUP697" s="70"/>
      <c r="LUQ697" s="70"/>
      <c r="LUR697" s="110"/>
      <c r="LUS697" s="2"/>
      <c r="LUT697" s="15"/>
      <c r="LUU697" s="15"/>
      <c r="LUV697" s="83"/>
      <c r="LUW697" s="52"/>
      <c r="LUX697" s="70"/>
      <c r="LUY697" s="70"/>
      <c r="LUZ697" s="70"/>
      <c r="LVA697" s="110"/>
      <c r="LVB697" s="2"/>
      <c r="LVC697" s="15"/>
      <c r="LVD697" s="15"/>
      <c r="LVE697" s="83"/>
      <c r="LVF697" s="52"/>
      <c r="LVG697" s="70"/>
      <c r="LVH697" s="70"/>
      <c r="LVI697" s="70"/>
      <c r="LVJ697" s="110"/>
      <c r="LVK697" s="2"/>
      <c r="LVL697" s="15"/>
      <c r="LVM697" s="15"/>
      <c r="LVN697" s="83"/>
      <c r="LVO697" s="52"/>
      <c r="LVP697" s="70"/>
      <c r="LVQ697" s="70"/>
      <c r="LVR697" s="70"/>
      <c r="LVS697" s="110"/>
      <c r="LVT697" s="2"/>
      <c r="LVU697" s="15"/>
      <c r="LVV697" s="15"/>
      <c r="LVW697" s="83"/>
      <c r="LVX697" s="52"/>
      <c r="LVY697" s="70"/>
      <c r="LVZ697" s="70"/>
      <c r="LWA697" s="70"/>
      <c r="LWB697" s="110"/>
      <c r="LWC697" s="2"/>
      <c r="LWD697" s="15"/>
      <c r="LWE697" s="15"/>
      <c r="LWF697" s="83"/>
      <c r="LWG697" s="52"/>
      <c r="LWH697" s="70"/>
      <c r="LWI697" s="70"/>
      <c r="LWJ697" s="70"/>
      <c r="LWK697" s="110"/>
      <c r="LWL697" s="2"/>
      <c r="LWM697" s="15"/>
      <c r="LWN697" s="15"/>
      <c r="LWO697" s="83"/>
      <c r="LWP697" s="52"/>
      <c r="LWQ697" s="70"/>
      <c r="LWR697" s="70"/>
      <c r="LWS697" s="70"/>
      <c r="LWT697" s="110"/>
      <c r="LWU697" s="2"/>
      <c r="LWV697" s="15"/>
      <c r="LWW697" s="15"/>
      <c r="LWX697" s="83"/>
      <c r="LWY697" s="52"/>
      <c r="LWZ697" s="70"/>
      <c r="LXA697" s="70"/>
      <c r="LXB697" s="70"/>
      <c r="LXC697" s="110"/>
      <c r="LXD697" s="2"/>
      <c r="LXE697" s="15"/>
      <c r="LXF697" s="15"/>
      <c r="LXG697" s="83"/>
      <c r="LXH697" s="52"/>
      <c r="LXI697" s="70"/>
      <c r="LXJ697" s="70"/>
      <c r="LXK697" s="70"/>
      <c r="LXL697" s="110"/>
      <c r="LXM697" s="2"/>
      <c r="LXN697" s="15"/>
      <c r="LXO697" s="15"/>
      <c r="LXP697" s="83"/>
      <c r="LXQ697" s="52"/>
      <c r="LXR697" s="70"/>
      <c r="LXS697" s="70"/>
      <c r="LXT697" s="70"/>
      <c r="LXU697" s="110"/>
      <c r="LXV697" s="2"/>
      <c r="LXW697" s="15"/>
      <c r="LXX697" s="15"/>
      <c r="LXY697" s="83"/>
      <c r="LXZ697" s="52"/>
      <c r="LYA697" s="70"/>
      <c r="LYB697" s="70"/>
      <c r="LYC697" s="70"/>
      <c r="LYD697" s="110"/>
      <c r="LYE697" s="2"/>
      <c r="LYF697" s="15"/>
      <c r="LYG697" s="15"/>
      <c r="LYH697" s="83"/>
      <c r="LYI697" s="52"/>
      <c r="LYJ697" s="70"/>
      <c r="LYK697" s="70"/>
      <c r="LYL697" s="70"/>
      <c r="LYM697" s="110"/>
      <c r="LYN697" s="2"/>
      <c r="LYO697" s="15"/>
      <c r="LYP697" s="15"/>
      <c r="LYQ697" s="83"/>
      <c r="LYR697" s="52"/>
      <c r="LYS697" s="70"/>
      <c r="LYT697" s="70"/>
      <c r="LYU697" s="70"/>
      <c r="LYV697" s="110"/>
      <c r="LYW697" s="2"/>
      <c r="LYX697" s="15"/>
      <c r="LYY697" s="15"/>
      <c r="LYZ697" s="83"/>
      <c r="LZA697" s="52"/>
      <c r="LZB697" s="70"/>
      <c r="LZC697" s="70"/>
      <c r="LZD697" s="70"/>
      <c r="LZE697" s="110"/>
      <c r="LZF697" s="2"/>
      <c r="LZG697" s="15"/>
      <c r="LZH697" s="15"/>
      <c r="LZI697" s="83"/>
      <c r="LZJ697" s="52"/>
      <c r="LZK697" s="70"/>
      <c r="LZL697" s="70"/>
      <c r="LZM697" s="70"/>
      <c r="LZN697" s="110"/>
      <c r="LZO697" s="2"/>
      <c r="LZP697" s="15"/>
      <c r="LZQ697" s="15"/>
      <c r="LZR697" s="83"/>
      <c r="LZS697" s="52"/>
      <c r="LZT697" s="70"/>
      <c r="LZU697" s="70"/>
      <c r="LZV697" s="70"/>
      <c r="LZW697" s="110"/>
      <c r="LZX697" s="2"/>
      <c r="LZY697" s="15"/>
      <c r="LZZ697" s="15"/>
      <c r="MAA697" s="83"/>
      <c r="MAB697" s="52"/>
      <c r="MAC697" s="70"/>
      <c r="MAD697" s="70"/>
      <c r="MAE697" s="70"/>
      <c r="MAF697" s="110"/>
      <c r="MAG697" s="2"/>
      <c r="MAH697" s="15"/>
      <c r="MAI697" s="15"/>
      <c r="MAJ697" s="83"/>
      <c r="MAK697" s="52"/>
      <c r="MAL697" s="70"/>
      <c r="MAM697" s="70"/>
      <c r="MAN697" s="70"/>
      <c r="MAO697" s="110"/>
      <c r="MAP697" s="2"/>
      <c r="MAQ697" s="15"/>
      <c r="MAR697" s="15"/>
      <c r="MAS697" s="83"/>
      <c r="MAT697" s="52"/>
      <c r="MAU697" s="70"/>
      <c r="MAV697" s="70"/>
      <c r="MAW697" s="70"/>
      <c r="MAX697" s="110"/>
      <c r="MAY697" s="2"/>
      <c r="MAZ697" s="15"/>
      <c r="MBA697" s="15"/>
      <c r="MBB697" s="83"/>
      <c r="MBC697" s="52"/>
      <c r="MBD697" s="70"/>
      <c r="MBE697" s="70"/>
      <c r="MBF697" s="70"/>
      <c r="MBG697" s="110"/>
      <c r="MBH697" s="2"/>
      <c r="MBI697" s="15"/>
      <c r="MBJ697" s="15"/>
      <c r="MBK697" s="83"/>
      <c r="MBL697" s="52"/>
      <c r="MBM697" s="70"/>
      <c r="MBN697" s="70"/>
      <c r="MBO697" s="70"/>
      <c r="MBP697" s="110"/>
      <c r="MBQ697" s="2"/>
      <c r="MBR697" s="15"/>
      <c r="MBS697" s="15"/>
      <c r="MBT697" s="83"/>
      <c r="MBU697" s="52"/>
      <c r="MBV697" s="70"/>
      <c r="MBW697" s="70"/>
      <c r="MBX697" s="70"/>
      <c r="MBY697" s="110"/>
      <c r="MBZ697" s="2"/>
      <c r="MCA697" s="15"/>
      <c r="MCB697" s="15"/>
      <c r="MCC697" s="83"/>
      <c r="MCD697" s="52"/>
      <c r="MCE697" s="70"/>
      <c r="MCF697" s="70"/>
      <c r="MCG697" s="70"/>
      <c r="MCH697" s="110"/>
      <c r="MCI697" s="2"/>
      <c r="MCJ697" s="15"/>
      <c r="MCK697" s="15"/>
      <c r="MCL697" s="83"/>
      <c r="MCM697" s="52"/>
      <c r="MCN697" s="70"/>
      <c r="MCO697" s="70"/>
      <c r="MCP697" s="70"/>
      <c r="MCQ697" s="110"/>
      <c r="MCR697" s="2"/>
      <c r="MCS697" s="15"/>
      <c r="MCT697" s="15"/>
      <c r="MCU697" s="83"/>
      <c r="MCV697" s="52"/>
      <c r="MCW697" s="70"/>
      <c r="MCX697" s="70"/>
      <c r="MCY697" s="70"/>
      <c r="MCZ697" s="110"/>
      <c r="MDA697" s="2"/>
      <c r="MDB697" s="15"/>
      <c r="MDC697" s="15"/>
      <c r="MDD697" s="83"/>
      <c r="MDE697" s="52"/>
      <c r="MDF697" s="70"/>
      <c r="MDG697" s="70"/>
      <c r="MDH697" s="70"/>
      <c r="MDI697" s="110"/>
      <c r="MDJ697" s="2"/>
      <c r="MDK697" s="15"/>
      <c r="MDL697" s="15"/>
      <c r="MDM697" s="83"/>
      <c r="MDN697" s="52"/>
      <c r="MDO697" s="70"/>
      <c r="MDP697" s="70"/>
      <c r="MDQ697" s="70"/>
      <c r="MDR697" s="110"/>
      <c r="MDS697" s="2"/>
      <c r="MDT697" s="15"/>
      <c r="MDU697" s="15"/>
      <c r="MDV697" s="83"/>
      <c r="MDW697" s="52"/>
      <c r="MDX697" s="70"/>
      <c r="MDY697" s="70"/>
      <c r="MDZ697" s="70"/>
      <c r="MEA697" s="110"/>
      <c r="MEB697" s="2"/>
      <c r="MEC697" s="15"/>
      <c r="MED697" s="15"/>
      <c r="MEE697" s="83"/>
      <c r="MEF697" s="52"/>
      <c r="MEG697" s="70"/>
      <c r="MEH697" s="70"/>
      <c r="MEI697" s="70"/>
      <c r="MEJ697" s="110"/>
      <c r="MEK697" s="2"/>
      <c r="MEL697" s="15"/>
      <c r="MEM697" s="15"/>
      <c r="MEN697" s="83"/>
      <c r="MEO697" s="52"/>
      <c r="MEP697" s="70"/>
      <c r="MEQ697" s="70"/>
      <c r="MER697" s="70"/>
      <c r="MES697" s="110"/>
      <c r="MET697" s="2"/>
      <c r="MEU697" s="15"/>
      <c r="MEV697" s="15"/>
      <c r="MEW697" s="83"/>
      <c r="MEX697" s="52"/>
      <c r="MEY697" s="70"/>
      <c r="MEZ697" s="70"/>
      <c r="MFA697" s="70"/>
      <c r="MFB697" s="110"/>
      <c r="MFC697" s="2"/>
      <c r="MFD697" s="15"/>
      <c r="MFE697" s="15"/>
      <c r="MFF697" s="83"/>
      <c r="MFG697" s="52"/>
      <c r="MFH697" s="70"/>
      <c r="MFI697" s="70"/>
      <c r="MFJ697" s="70"/>
      <c r="MFK697" s="110"/>
      <c r="MFL697" s="2"/>
      <c r="MFM697" s="15"/>
      <c r="MFN697" s="15"/>
      <c r="MFO697" s="83"/>
      <c r="MFP697" s="52"/>
      <c r="MFQ697" s="70"/>
      <c r="MFR697" s="70"/>
      <c r="MFS697" s="70"/>
      <c r="MFT697" s="110"/>
      <c r="MFU697" s="2"/>
      <c r="MFV697" s="15"/>
      <c r="MFW697" s="15"/>
      <c r="MFX697" s="83"/>
      <c r="MFY697" s="52"/>
      <c r="MFZ697" s="70"/>
      <c r="MGA697" s="70"/>
      <c r="MGB697" s="70"/>
      <c r="MGC697" s="110"/>
      <c r="MGD697" s="2"/>
      <c r="MGE697" s="15"/>
      <c r="MGF697" s="15"/>
      <c r="MGG697" s="83"/>
      <c r="MGH697" s="52"/>
      <c r="MGI697" s="70"/>
      <c r="MGJ697" s="70"/>
      <c r="MGK697" s="70"/>
      <c r="MGL697" s="110"/>
      <c r="MGM697" s="2"/>
      <c r="MGN697" s="15"/>
      <c r="MGO697" s="15"/>
      <c r="MGP697" s="83"/>
      <c r="MGQ697" s="52"/>
      <c r="MGR697" s="70"/>
      <c r="MGS697" s="70"/>
      <c r="MGT697" s="70"/>
      <c r="MGU697" s="110"/>
      <c r="MGV697" s="2"/>
      <c r="MGW697" s="15"/>
      <c r="MGX697" s="15"/>
      <c r="MGY697" s="83"/>
      <c r="MGZ697" s="52"/>
      <c r="MHA697" s="70"/>
      <c r="MHB697" s="70"/>
      <c r="MHC697" s="70"/>
      <c r="MHD697" s="110"/>
      <c r="MHE697" s="2"/>
      <c r="MHF697" s="15"/>
      <c r="MHG697" s="15"/>
      <c r="MHH697" s="83"/>
      <c r="MHI697" s="52"/>
      <c r="MHJ697" s="70"/>
      <c r="MHK697" s="70"/>
      <c r="MHL697" s="70"/>
      <c r="MHM697" s="110"/>
      <c r="MHN697" s="2"/>
      <c r="MHO697" s="15"/>
      <c r="MHP697" s="15"/>
      <c r="MHQ697" s="83"/>
      <c r="MHR697" s="52"/>
      <c r="MHS697" s="70"/>
      <c r="MHT697" s="70"/>
      <c r="MHU697" s="70"/>
      <c r="MHV697" s="110"/>
      <c r="MHW697" s="2"/>
      <c r="MHX697" s="15"/>
      <c r="MHY697" s="15"/>
      <c r="MHZ697" s="83"/>
      <c r="MIA697" s="52"/>
      <c r="MIB697" s="70"/>
      <c r="MIC697" s="70"/>
      <c r="MID697" s="70"/>
      <c r="MIE697" s="110"/>
      <c r="MIF697" s="2"/>
      <c r="MIG697" s="15"/>
      <c r="MIH697" s="15"/>
      <c r="MII697" s="83"/>
      <c r="MIJ697" s="52"/>
      <c r="MIK697" s="70"/>
      <c r="MIL697" s="70"/>
      <c r="MIM697" s="70"/>
      <c r="MIN697" s="110"/>
      <c r="MIO697" s="2"/>
      <c r="MIP697" s="15"/>
      <c r="MIQ697" s="15"/>
      <c r="MIR697" s="83"/>
      <c r="MIS697" s="52"/>
      <c r="MIT697" s="70"/>
      <c r="MIU697" s="70"/>
      <c r="MIV697" s="70"/>
      <c r="MIW697" s="110"/>
      <c r="MIX697" s="2"/>
      <c r="MIY697" s="15"/>
      <c r="MIZ697" s="15"/>
      <c r="MJA697" s="83"/>
      <c r="MJB697" s="52"/>
      <c r="MJC697" s="70"/>
      <c r="MJD697" s="70"/>
      <c r="MJE697" s="70"/>
      <c r="MJF697" s="110"/>
      <c r="MJG697" s="2"/>
      <c r="MJH697" s="15"/>
      <c r="MJI697" s="15"/>
      <c r="MJJ697" s="83"/>
      <c r="MJK697" s="52"/>
      <c r="MJL697" s="70"/>
      <c r="MJM697" s="70"/>
      <c r="MJN697" s="70"/>
      <c r="MJO697" s="110"/>
      <c r="MJP697" s="2"/>
      <c r="MJQ697" s="15"/>
      <c r="MJR697" s="15"/>
      <c r="MJS697" s="83"/>
      <c r="MJT697" s="52"/>
      <c r="MJU697" s="70"/>
      <c r="MJV697" s="70"/>
      <c r="MJW697" s="70"/>
      <c r="MJX697" s="110"/>
      <c r="MJY697" s="2"/>
      <c r="MJZ697" s="15"/>
      <c r="MKA697" s="15"/>
      <c r="MKB697" s="83"/>
      <c r="MKC697" s="52"/>
      <c r="MKD697" s="70"/>
      <c r="MKE697" s="70"/>
      <c r="MKF697" s="70"/>
      <c r="MKG697" s="110"/>
      <c r="MKH697" s="2"/>
      <c r="MKI697" s="15"/>
      <c r="MKJ697" s="15"/>
      <c r="MKK697" s="83"/>
      <c r="MKL697" s="52"/>
      <c r="MKM697" s="70"/>
      <c r="MKN697" s="70"/>
      <c r="MKO697" s="70"/>
      <c r="MKP697" s="110"/>
      <c r="MKQ697" s="2"/>
      <c r="MKR697" s="15"/>
      <c r="MKS697" s="15"/>
      <c r="MKT697" s="83"/>
      <c r="MKU697" s="52"/>
      <c r="MKV697" s="70"/>
      <c r="MKW697" s="70"/>
      <c r="MKX697" s="70"/>
      <c r="MKY697" s="110"/>
      <c r="MKZ697" s="2"/>
      <c r="MLA697" s="15"/>
      <c r="MLB697" s="15"/>
      <c r="MLC697" s="83"/>
      <c r="MLD697" s="52"/>
      <c r="MLE697" s="70"/>
      <c r="MLF697" s="70"/>
      <c r="MLG697" s="70"/>
      <c r="MLH697" s="110"/>
      <c r="MLI697" s="2"/>
      <c r="MLJ697" s="15"/>
      <c r="MLK697" s="15"/>
      <c r="MLL697" s="83"/>
      <c r="MLM697" s="52"/>
      <c r="MLN697" s="70"/>
      <c r="MLO697" s="70"/>
      <c r="MLP697" s="70"/>
      <c r="MLQ697" s="110"/>
      <c r="MLR697" s="2"/>
      <c r="MLS697" s="15"/>
      <c r="MLT697" s="15"/>
      <c r="MLU697" s="83"/>
      <c r="MLV697" s="52"/>
      <c r="MLW697" s="70"/>
      <c r="MLX697" s="70"/>
      <c r="MLY697" s="70"/>
      <c r="MLZ697" s="110"/>
      <c r="MMA697" s="2"/>
      <c r="MMB697" s="15"/>
      <c r="MMC697" s="15"/>
      <c r="MMD697" s="83"/>
      <c r="MME697" s="52"/>
      <c r="MMF697" s="70"/>
      <c r="MMG697" s="70"/>
      <c r="MMH697" s="70"/>
      <c r="MMI697" s="110"/>
      <c r="MMJ697" s="2"/>
      <c r="MMK697" s="15"/>
      <c r="MML697" s="15"/>
      <c r="MMM697" s="83"/>
      <c r="MMN697" s="52"/>
      <c r="MMO697" s="70"/>
      <c r="MMP697" s="70"/>
      <c r="MMQ697" s="70"/>
      <c r="MMR697" s="110"/>
      <c r="MMS697" s="2"/>
      <c r="MMT697" s="15"/>
      <c r="MMU697" s="15"/>
      <c r="MMV697" s="83"/>
      <c r="MMW697" s="52"/>
      <c r="MMX697" s="70"/>
      <c r="MMY697" s="70"/>
      <c r="MMZ697" s="70"/>
      <c r="MNA697" s="110"/>
      <c r="MNB697" s="2"/>
      <c r="MNC697" s="15"/>
      <c r="MND697" s="15"/>
      <c r="MNE697" s="83"/>
      <c r="MNF697" s="52"/>
      <c r="MNG697" s="70"/>
      <c r="MNH697" s="70"/>
      <c r="MNI697" s="70"/>
      <c r="MNJ697" s="110"/>
      <c r="MNK697" s="2"/>
      <c r="MNL697" s="15"/>
      <c r="MNM697" s="15"/>
      <c r="MNN697" s="83"/>
      <c r="MNO697" s="52"/>
      <c r="MNP697" s="70"/>
      <c r="MNQ697" s="70"/>
      <c r="MNR697" s="70"/>
      <c r="MNS697" s="110"/>
      <c r="MNT697" s="2"/>
      <c r="MNU697" s="15"/>
      <c r="MNV697" s="15"/>
      <c r="MNW697" s="83"/>
      <c r="MNX697" s="52"/>
      <c r="MNY697" s="70"/>
      <c r="MNZ697" s="70"/>
      <c r="MOA697" s="70"/>
      <c r="MOB697" s="110"/>
      <c r="MOC697" s="2"/>
      <c r="MOD697" s="15"/>
      <c r="MOE697" s="15"/>
      <c r="MOF697" s="83"/>
      <c r="MOG697" s="52"/>
      <c r="MOH697" s="70"/>
      <c r="MOI697" s="70"/>
      <c r="MOJ697" s="70"/>
      <c r="MOK697" s="110"/>
      <c r="MOL697" s="2"/>
      <c r="MOM697" s="15"/>
      <c r="MON697" s="15"/>
      <c r="MOO697" s="83"/>
      <c r="MOP697" s="52"/>
      <c r="MOQ697" s="70"/>
      <c r="MOR697" s="70"/>
      <c r="MOS697" s="70"/>
      <c r="MOT697" s="110"/>
      <c r="MOU697" s="2"/>
      <c r="MOV697" s="15"/>
      <c r="MOW697" s="15"/>
      <c r="MOX697" s="83"/>
      <c r="MOY697" s="52"/>
      <c r="MOZ697" s="70"/>
      <c r="MPA697" s="70"/>
      <c r="MPB697" s="70"/>
      <c r="MPC697" s="110"/>
      <c r="MPD697" s="2"/>
      <c r="MPE697" s="15"/>
      <c r="MPF697" s="15"/>
      <c r="MPG697" s="83"/>
      <c r="MPH697" s="52"/>
      <c r="MPI697" s="70"/>
      <c r="MPJ697" s="70"/>
      <c r="MPK697" s="70"/>
      <c r="MPL697" s="110"/>
      <c r="MPM697" s="2"/>
      <c r="MPN697" s="15"/>
      <c r="MPO697" s="15"/>
      <c r="MPP697" s="83"/>
      <c r="MPQ697" s="52"/>
      <c r="MPR697" s="70"/>
      <c r="MPS697" s="70"/>
      <c r="MPT697" s="70"/>
      <c r="MPU697" s="110"/>
      <c r="MPV697" s="2"/>
      <c r="MPW697" s="15"/>
      <c r="MPX697" s="15"/>
      <c r="MPY697" s="83"/>
      <c r="MPZ697" s="52"/>
      <c r="MQA697" s="70"/>
      <c r="MQB697" s="70"/>
      <c r="MQC697" s="70"/>
      <c r="MQD697" s="110"/>
      <c r="MQE697" s="2"/>
      <c r="MQF697" s="15"/>
      <c r="MQG697" s="15"/>
      <c r="MQH697" s="83"/>
      <c r="MQI697" s="52"/>
      <c r="MQJ697" s="70"/>
      <c r="MQK697" s="70"/>
      <c r="MQL697" s="70"/>
      <c r="MQM697" s="110"/>
      <c r="MQN697" s="2"/>
      <c r="MQO697" s="15"/>
      <c r="MQP697" s="15"/>
      <c r="MQQ697" s="83"/>
      <c r="MQR697" s="52"/>
      <c r="MQS697" s="70"/>
      <c r="MQT697" s="70"/>
      <c r="MQU697" s="70"/>
      <c r="MQV697" s="110"/>
      <c r="MQW697" s="2"/>
      <c r="MQX697" s="15"/>
      <c r="MQY697" s="15"/>
      <c r="MQZ697" s="83"/>
      <c r="MRA697" s="52"/>
      <c r="MRB697" s="70"/>
      <c r="MRC697" s="70"/>
      <c r="MRD697" s="70"/>
      <c r="MRE697" s="110"/>
      <c r="MRF697" s="2"/>
      <c r="MRG697" s="15"/>
      <c r="MRH697" s="15"/>
      <c r="MRI697" s="83"/>
      <c r="MRJ697" s="52"/>
      <c r="MRK697" s="70"/>
      <c r="MRL697" s="70"/>
      <c r="MRM697" s="70"/>
      <c r="MRN697" s="110"/>
      <c r="MRO697" s="2"/>
      <c r="MRP697" s="15"/>
      <c r="MRQ697" s="15"/>
      <c r="MRR697" s="83"/>
      <c r="MRS697" s="52"/>
      <c r="MRT697" s="70"/>
      <c r="MRU697" s="70"/>
      <c r="MRV697" s="70"/>
      <c r="MRW697" s="110"/>
      <c r="MRX697" s="2"/>
      <c r="MRY697" s="15"/>
      <c r="MRZ697" s="15"/>
      <c r="MSA697" s="83"/>
      <c r="MSB697" s="52"/>
      <c r="MSC697" s="70"/>
      <c r="MSD697" s="70"/>
      <c r="MSE697" s="70"/>
      <c r="MSF697" s="110"/>
      <c r="MSG697" s="2"/>
      <c r="MSH697" s="15"/>
      <c r="MSI697" s="15"/>
      <c r="MSJ697" s="83"/>
      <c r="MSK697" s="52"/>
      <c r="MSL697" s="70"/>
      <c r="MSM697" s="70"/>
      <c r="MSN697" s="70"/>
      <c r="MSO697" s="110"/>
      <c r="MSP697" s="2"/>
      <c r="MSQ697" s="15"/>
      <c r="MSR697" s="15"/>
      <c r="MSS697" s="83"/>
      <c r="MST697" s="52"/>
      <c r="MSU697" s="70"/>
      <c r="MSV697" s="70"/>
      <c r="MSW697" s="70"/>
      <c r="MSX697" s="110"/>
      <c r="MSY697" s="2"/>
      <c r="MSZ697" s="15"/>
      <c r="MTA697" s="15"/>
      <c r="MTB697" s="83"/>
      <c r="MTC697" s="52"/>
      <c r="MTD697" s="70"/>
      <c r="MTE697" s="70"/>
      <c r="MTF697" s="70"/>
      <c r="MTG697" s="110"/>
      <c r="MTH697" s="2"/>
      <c r="MTI697" s="15"/>
      <c r="MTJ697" s="15"/>
      <c r="MTK697" s="83"/>
      <c r="MTL697" s="52"/>
      <c r="MTM697" s="70"/>
      <c r="MTN697" s="70"/>
      <c r="MTO697" s="70"/>
      <c r="MTP697" s="110"/>
      <c r="MTQ697" s="2"/>
      <c r="MTR697" s="15"/>
      <c r="MTS697" s="15"/>
      <c r="MTT697" s="83"/>
      <c r="MTU697" s="52"/>
      <c r="MTV697" s="70"/>
      <c r="MTW697" s="70"/>
      <c r="MTX697" s="70"/>
      <c r="MTY697" s="110"/>
      <c r="MTZ697" s="2"/>
      <c r="MUA697" s="15"/>
      <c r="MUB697" s="15"/>
      <c r="MUC697" s="83"/>
      <c r="MUD697" s="52"/>
      <c r="MUE697" s="70"/>
      <c r="MUF697" s="70"/>
      <c r="MUG697" s="70"/>
      <c r="MUH697" s="110"/>
      <c r="MUI697" s="2"/>
      <c r="MUJ697" s="15"/>
      <c r="MUK697" s="15"/>
      <c r="MUL697" s="83"/>
      <c r="MUM697" s="52"/>
      <c r="MUN697" s="70"/>
      <c r="MUO697" s="70"/>
      <c r="MUP697" s="70"/>
      <c r="MUQ697" s="110"/>
      <c r="MUR697" s="2"/>
      <c r="MUS697" s="15"/>
      <c r="MUT697" s="15"/>
      <c r="MUU697" s="83"/>
      <c r="MUV697" s="52"/>
      <c r="MUW697" s="70"/>
      <c r="MUX697" s="70"/>
      <c r="MUY697" s="70"/>
      <c r="MUZ697" s="110"/>
      <c r="MVA697" s="2"/>
      <c r="MVB697" s="15"/>
      <c r="MVC697" s="15"/>
      <c r="MVD697" s="83"/>
      <c r="MVE697" s="52"/>
      <c r="MVF697" s="70"/>
      <c r="MVG697" s="70"/>
      <c r="MVH697" s="70"/>
      <c r="MVI697" s="110"/>
      <c r="MVJ697" s="2"/>
      <c r="MVK697" s="15"/>
      <c r="MVL697" s="15"/>
      <c r="MVM697" s="83"/>
      <c r="MVN697" s="52"/>
      <c r="MVO697" s="70"/>
      <c r="MVP697" s="70"/>
      <c r="MVQ697" s="70"/>
      <c r="MVR697" s="110"/>
      <c r="MVS697" s="2"/>
      <c r="MVT697" s="15"/>
      <c r="MVU697" s="15"/>
      <c r="MVV697" s="83"/>
      <c r="MVW697" s="52"/>
      <c r="MVX697" s="70"/>
      <c r="MVY697" s="70"/>
      <c r="MVZ697" s="70"/>
      <c r="MWA697" s="110"/>
      <c r="MWB697" s="2"/>
      <c r="MWC697" s="15"/>
      <c r="MWD697" s="15"/>
      <c r="MWE697" s="83"/>
      <c r="MWF697" s="52"/>
      <c r="MWG697" s="70"/>
      <c r="MWH697" s="70"/>
      <c r="MWI697" s="70"/>
      <c r="MWJ697" s="110"/>
      <c r="MWK697" s="2"/>
      <c r="MWL697" s="15"/>
      <c r="MWM697" s="15"/>
      <c r="MWN697" s="83"/>
      <c r="MWO697" s="52"/>
      <c r="MWP697" s="70"/>
      <c r="MWQ697" s="70"/>
      <c r="MWR697" s="70"/>
      <c r="MWS697" s="110"/>
      <c r="MWT697" s="2"/>
      <c r="MWU697" s="15"/>
      <c r="MWV697" s="15"/>
      <c r="MWW697" s="83"/>
      <c r="MWX697" s="52"/>
      <c r="MWY697" s="70"/>
      <c r="MWZ697" s="70"/>
      <c r="MXA697" s="70"/>
      <c r="MXB697" s="110"/>
      <c r="MXC697" s="2"/>
      <c r="MXD697" s="15"/>
      <c r="MXE697" s="15"/>
      <c r="MXF697" s="83"/>
      <c r="MXG697" s="52"/>
      <c r="MXH697" s="70"/>
      <c r="MXI697" s="70"/>
      <c r="MXJ697" s="70"/>
      <c r="MXK697" s="110"/>
      <c r="MXL697" s="2"/>
      <c r="MXM697" s="15"/>
      <c r="MXN697" s="15"/>
      <c r="MXO697" s="83"/>
      <c r="MXP697" s="52"/>
      <c r="MXQ697" s="70"/>
      <c r="MXR697" s="70"/>
      <c r="MXS697" s="70"/>
      <c r="MXT697" s="110"/>
      <c r="MXU697" s="2"/>
      <c r="MXV697" s="15"/>
      <c r="MXW697" s="15"/>
      <c r="MXX697" s="83"/>
      <c r="MXY697" s="52"/>
      <c r="MXZ697" s="70"/>
      <c r="MYA697" s="70"/>
      <c r="MYB697" s="70"/>
      <c r="MYC697" s="110"/>
      <c r="MYD697" s="2"/>
      <c r="MYE697" s="15"/>
      <c r="MYF697" s="15"/>
      <c r="MYG697" s="83"/>
      <c r="MYH697" s="52"/>
      <c r="MYI697" s="70"/>
      <c r="MYJ697" s="70"/>
      <c r="MYK697" s="70"/>
      <c r="MYL697" s="110"/>
      <c r="MYM697" s="2"/>
      <c r="MYN697" s="15"/>
      <c r="MYO697" s="15"/>
      <c r="MYP697" s="83"/>
      <c r="MYQ697" s="52"/>
      <c r="MYR697" s="70"/>
      <c r="MYS697" s="70"/>
      <c r="MYT697" s="70"/>
      <c r="MYU697" s="110"/>
      <c r="MYV697" s="2"/>
      <c r="MYW697" s="15"/>
      <c r="MYX697" s="15"/>
      <c r="MYY697" s="83"/>
      <c r="MYZ697" s="52"/>
      <c r="MZA697" s="70"/>
      <c r="MZB697" s="70"/>
      <c r="MZC697" s="70"/>
      <c r="MZD697" s="110"/>
      <c r="MZE697" s="2"/>
      <c r="MZF697" s="15"/>
      <c r="MZG697" s="15"/>
      <c r="MZH697" s="83"/>
      <c r="MZI697" s="52"/>
      <c r="MZJ697" s="70"/>
      <c r="MZK697" s="70"/>
      <c r="MZL697" s="70"/>
      <c r="MZM697" s="110"/>
      <c r="MZN697" s="2"/>
      <c r="MZO697" s="15"/>
      <c r="MZP697" s="15"/>
      <c r="MZQ697" s="83"/>
      <c r="MZR697" s="52"/>
      <c r="MZS697" s="70"/>
      <c r="MZT697" s="70"/>
      <c r="MZU697" s="70"/>
      <c r="MZV697" s="110"/>
      <c r="MZW697" s="2"/>
      <c r="MZX697" s="15"/>
      <c r="MZY697" s="15"/>
      <c r="MZZ697" s="83"/>
      <c r="NAA697" s="52"/>
      <c r="NAB697" s="70"/>
      <c r="NAC697" s="70"/>
      <c r="NAD697" s="70"/>
      <c r="NAE697" s="110"/>
      <c r="NAF697" s="2"/>
      <c r="NAG697" s="15"/>
      <c r="NAH697" s="15"/>
      <c r="NAI697" s="83"/>
      <c r="NAJ697" s="52"/>
      <c r="NAK697" s="70"/>
      <c r="NAL697" s="70"/>
      <c r="NAM697" s="70"/>
      <c r="NAN697" s="110"/>
      <c r="NAO697" s="2"/>
      <c r="NAP697" s="15"/>
      <c r="NAQ697" s="15"/>
      <c r="NAR697" s="83"/>
      <c r="NAS697" s="52"/>
      <c r="NAT697" s="70"/>
      <c r="NAU697" s="70"/>
      <c r="NAV697" s="70"/>
      <c r="NAW697" s="110"/>
      <c r="NAX697" s="2"/>
      <c r="NAY697" s="15"/>
      <c r="NAZ697" s="15"/>
      <c r="NBA697" s="83"/>
      <c r="NBB697" s="52"/>
      <c r="NBC697" s="70"/>
      <c r="NBD697" s="70"/>
      <c r="NBE697" s="70"/>
      <c r="NBF697" s="110"/>
      <c r="NBG697" s="2"/>
      <c r="NBH697" s="15"/>
      <c r="NBI697" s="15"/>
      <c r="NBJ697" s="83"/>
      <c r="NBK697" s="52"/>
      <c r="NBL697" s="70"/>
      <c r="NBM697" s="70"/>
      <c r="NBN697" s="70"/>
      <c r="NBO697" s="110"/>
      <c r="NBP697" s="2"/>
      <c r="NBQ697" s="15"/>
      <c r="NBR697" s="15"/>
      <c r="NBS697" s="83"/>
      <c r="NBT697" s="52"/>
      <c r="NBU697" s="70"/>
      <c r="NBV697" s="70"/>
      <c r="NBW697" s="70"/>
      <c r="NBX697" s="110"/>
      <c r="NBY697" s="2"/>
      <c r="NBZ697" s="15"/>
      <c r="NCA697" s="15"/>
      <c r="NCB697" s="83"/>
      <c r="NCC697" s="52"/>
      <c r="NCD697" s="70"/>
      <c r="NCE697" s="70"/>
      <c r="NCF697" s="70"/>
      <c r="NCG697" s="110"/>
      <c r="NCH697" s="2"/>
      <c r="NCI697" s="15"/>
      <c r="NCJ697" s="15"/>
      <c r="NCK697" s="83"/>
      <c r="NCL697" s="52"/>
      <c r="NCM697" s="70"/>
      <c r="NCN697" s="70"/>
      <c r="NCO697" s="70"/>
      <c r="NCP697" s="110"/>
      <c r="NCQ697" s="2"/>
      <c r="NCR697" s="15"/>
      <c r="NCS697" s="15"/>
      <c r="NCT697" s="83"/>
      <c r="NCU697" s="52"/>
      <c r="NCV697" s="70"/>
      <c r="NCW697" s="70"/>
      <c r="NCX697" s="70"/>
      <c r="NCY697" s="110"/>
      <c r="NCZ697" s="2"/>
      <c r="NDA697" s="15"/>
      <c r="NDB697" s="15"/>
      <c r="NDC697" s="83"/>
      <c r="NDD697" s="52"/>
      <c r="NDE697" s="70"/>
      <c r="NDF697" s="70"/>
      <c r="NDG697" s="70"/>
      <c r="NDH697" s="110"/>
      <c r="NDI697" s="2"/>
      <c r="NDJ697" s="15"/>
      <c r="NDK697" s="15"/>
      <c r="NDL697" s="83"/>
      <c r="NDM697" s="52"/>
      <c r="NDN697" s="70"/>
      <c r="NDO697" s="70"/>
      <c r="NDP697" s="70"/>
      <c r="NDQ697" s="110"/>
      <c r="NDR697" s="2"/>
      <c r="NDS697" s="15"/>
      <c r="NDT697" s="15"/>
      <c r="NDU697" s="83"/>
      <c r="NDV697" s="52"/>
      <c r="NDW697" s="70"/>
      <c r="NDX697" s="70"/>
      <c r="NDY697" s="70"/>
      <c r="NDZ697" s="110"/>
      <c r="NEA697" s="2"/>
      <c r="NEB697" s="15"/>
      <c r="NEC697" s="15"/>
      <c r="NED697" s="83"/>
      <c r="NEE697" s="52"/>
      <c r="NEF697" s="70"/>
      <c r="NEG697" s="70"/>
      <c r="NEH697" s="70"/>
      <c r="NEI697" s="110"/>
      <c r="NEJ697" s="2"/>
      <c r="NEK697" s="15"/>
      <c r="NEL697" s="15"/>
      <c r="NEM697" s="83"/>
      <c r="NEN697" s="52"/>
      <c r="NEO697" s="70"/>
      <c r="NEP697" s="70"/>
      <c r="NEQ697" s="70"/>
      <c r="NER697" s="110"/>
      <c r="NES697" s="2"/>
      <c r="NET697" s="15"/>
      <c r="NEU697" s="15"/>
      <c r="NEV697" s="83"/>
      <c r="NEW697" s="52"/>
      <c r="NEX697" s="70"/>
      <c r="NEY697" s="70"/>
      <c r="NEZ697" s="70"/>
      <c r="NFA697" s="110"/>
      <c r="NFB697" s="2"/>
      <c r="NFC697" s="15"/>
      <c r="NFD697" s="15"/>
      <c r="NFE697" s="83"/>
      <c r="NFF697" s="52"/>
      <c r="NFG697" s="70"/>
      <c r="NFH697" s="70"/>
      <c r="NFI697" s="70"/>
      <c r="NFJ697" s="110"/>
      <c r="NFK697" s="2"/>
      <c r="NFL697" s="15"/>
      <c r="NFM697" s="15"/>
      <c r="NFN697" s="83"/>
      <c r="NFO697" s="52"/>
      <c r="NFP697" s="70"/>
      <c r="NFQ697" s="70"/>
      <c r="NFR697" s="70"/>
      <c r="NFS697" s="110"/>
      <c r="NFT697" s="2"/>
      <c r="NFU697" s="15"/>
      <c r="NFV697" s="15"/>
      <c r="NFW697" s="83"/>
      <c r="NFX697" s="52"/>
      <c r="NFY697" s="70"/>
      <c r="NFZ697" s="70"/>
      <c r="NGA697" s="70"/>
      <c r="NGB697" s="110"/>
      <c r="NGC697" s="2"/>
      <c r="NGD697" s="15"/>
      <c r="NGE697" s="15"/>
      <c r="NGF697" s="83"/>
      <c r="NGG697" s="52"/>
      <c r="NGH697" s="70"/>
      <c r="NGI697" s="70"/>
      <c r="NGJ697" s="70"/>
      <c r="NGK697" s="110"/>
      <c r="NGL697" s="2"/>
      <c r="NGM697" s="15"/>
      <c r="NGN697" s="15"/>
      <c r="NGO697" s="83"/>
      <c r="NGP697" s="52"/>
      <c r="NGQ697" s="70"/>
      <c r="NGR697" s="70"/>
      <c r="NGS697" s="70"/>
      <c r="NGT697" s="110"/>
      <c r="NGU697" s="2"/>
      <c r="NGV697" s="15"/>
      <c r="NGW697" s="15"/>
      <c r="NGX697" s="83"/>
      <c r="NGY697" s="52"/>
      <c r="NGZ697" s="70"/>
      <c r="NHA697" s="70"/>
      <c r="NHB697" s="70"/>
      <c r="NHC697" s="110"/>
      <c r="NHD697" s="2"/>
      <c r="NHE697" s="15"/>
      <c r="NHF697" s="15"/>
      <c r="NHG697" s="83"/>
      <c r="NHH697" s="52"/>
      <c r="NHI697" s="70"/>
      <c r="NHJ697" s="70"/>
      <c r="NHK697" s="70"/>
      <c r="NHL697" s="110"/>
      <c r="NHM697" s="2"/>
      <c r="NHN697" s="15"/>
      <c r="NHO697" s="15"/>
      <c r="NHP697" s="83"/>
      <c r="NHQ697" s="52"/>
      <c r="NHR697" s="70"/>
      <c r="NHS697" s="70"/>
      <c r="NHT697" s="70"/>
      <c r="NHU697" s="110"/>
      <c r="NHV697" s="2"/>
      <c r="NHW697" s="15"/>
      <c r="NHX697" s="15"/>
      <c r="NHY697" s="83"/>
      <c r="NHZ697" s="52"/>
      <c r="NIA697" s="70"/>
      <c r="NIB697" s="70"/>
      <c r="NIC697" s="70"/>
      <c r="NID697" s="110"/>
      <c r="NIE697" s="2"/>
      <c r="NIF697" s="15"/>
      <c r="NIG697" s="15"/>
      <c r="NIH697" s="83"/>
      <c r="NII697" s="52"/>
      <c r="NIJ697" s="70"/>
      <c r="NIK697" s="70"/>
      <c r="NIL697" s="70"/>
      <c r="NIM697" s="110"/>
      <c r="NIN697" s="2"/>
      <c r="NIO697" s="15"/>
      <c r="NIP697" s="15"/>
      <c r="NIQ697" s="83"/>
      <c r="NIR697" s="52"/>
      <c r="NIS697" s="70"/>
      <c r="NIT697" s="70"/>
      <c r="NIU697" s="70"/>
      <c r="NIV697" s="110"/>
      <c r="NIW697" s="2"/>
      <c r="NIX697" s="15"/>
      <c r="NIY697" s="15"/>
      <c r="NIZ697" s="83"/>
      <c r="NJA697" s="52"/>
      <c r="NJB697" s="70"/>
      <c r="NJC697" s="70"/>
      <c r="NJD697" s="70"/>
      <c r="NJE697" s="110"/>
      <c r="NJF697" s="2"/>
      <c r="NJG697" s="15"/>
      <c r="NJH697" s="15"/>
      <c r="NJI697" s="83"/>
      <c r="NJJ697" s="52"/>
      <c r="NJK697" s="70"/>
      <c r="NJL697" s="70"/>
      <c r="NJM697" s="70"/>
      <c r="NJN697" s="110"/>
      <c r="NJO697" s="2"/>
      <c r="NJP697" s="15"/>
      <c r="NJQ697" s="15"/>
      <c r="NJR697" s="83"/>
      <c r="NJS697" s="52"/>
      <c r="NJT697" s="70"/>
      <c r="NJU697" s="70"/>
      <c r="NJV697" s="70"/>
      <c r="NJW697" s="110"/>
      <c r="NJX697" s="2"/>
      <c r="NJY697" s="15"/>
      <c r="NJZ697" s="15"/>
      <c r="NKA697" s="83"/>
      <c r="NKB697" s="52"/>
      <c r="NKC697" s="70"/>
      <c r="NKD697" s="70"/>
      <c r="NKE697" s="70"/>
      <c r="NKF697" s="110"/>
      <c r="NKG697" s="2"/>
      <c r="NKH697" s="15"/>
      <c r="NKI697" s="15"/>
      <c r="NKJ697" s="83"/>
      <c r="NKK697" s="52"/>
      <c r="NKL697" s="70"/>
      <c r="NKM697" s="70"/>
      <c r="NKN697" s="70"/>
      <c r="NKO697" s="110"/>
      <c r="NKP697" s="2"/>
      <c r="NKQ697" s="15"/>
      <c r="NKR697" s="15"/>
      <c r="NKS697" s="83"/>
      <c r="NKT697" s="52"/>
      <c r="NKU697" s="70"/>
      <c r="NKV697" s="70"/>
      <c r="NKW697" s="70"/>
      <c r="NKX697" s="110"/>
      <c r="NKY697" s="2"/>
      <c r="NKZ697" s="15"/>
      <c r="NLA697" s="15"/>
      <c r="NLB697" s="83"/>
      <c r="NLC697" s="52"/>
      <c r="NLD697" s="70"/>
      <c r="NLE697" s="70"/>
      <c r="NLF697" s="70"/>
      <c r="NLG697" s="110"/>
      <c r="NLH697" s="2"/>
      <c r="NLI697" s="15"/>
      <c r="NLJ697" s="15"/>
      <c r="NLK697" s="83"/>
      <c r="NLL697" s="52"/>
      <c r="NLM697" s="70"/>
      <c r="NLN697" s="70"/>
      <c r="NLO697" s="70"/>
      <c r="NLP697" s="110"/>
      <c r="NLQ697" s="2"/>
      <c r="NLR697" s="15"/>
      <c r="NLS697" s="15"/>
      <c r="NLT697" s="83"/>
      <c r="NLU697" s="52"/>
      <c r="NLV697" s="70"/>
      <c r="NLW697" s="70"/>
      <c r="NLX697" s="70"/>
      <c r="NLY697" s="110"/>
      <c r="NLZ697" s="2"/>
      <c r="NMA697" s="15"/>
      <c r="NMB697" s="15"/>
      <c r="NMC697" s="83"/>
      <c r="NMD697" s="52"/>
      <c r="NME697" s="70"/>
      <c r="NMF697" s="70"/>
      <c r="NMG697" s="70"/>
      <c r="NMH697" s="110"/>
      <c r="NMI697" s="2"/>
      <c r="NMJ697" s="15"/>
      <c r="NMK697" s="15"/>
      <c r="NML697" s="83"/>
      <c r="NMM697" s="52"/>
      <c r="NMN697" s="70"/>
      <c r="NMO697" s="70"/>
      <c r="NMP697" s="70"/>
      <c r="NMQ697" s="110"/>
      <c r="NMR697" s="2"/>
      <c r="NMS697" s="15"/>
      <c r="NMT697" s="15"/>
      <c r="NMU697" s="83"/>
      <c r="NMV697" s="52"/>
      <c r="NMW697" s="70"/>
      <c r="NMX697" s="70"/>
      <c r="NMY697" s="70"/>
      <c r="NMZ697" s="110"/>
      <c r="NNA697" s="2"/>
      <c r="NNB697" s="15"/>
      <c r="NNC697" s="15"/>
      <c r="NND697" s="83"/>
      <c r="NNE697" s="52"/>
      <c r="NNF697" s="70"/>
      <c r="NNG697" s="70"/>
      <c r="NNH697" s="70"/>
      <c r="NNI697" s="110"/>
      <c r="NNJ697" s="2"/>
      <c r="NNK697" s="15"/>
      <c r="NNL697" s="15"/>
      <c r="NNM697" s="83"/>
      <c r="NNN697" s="52"/>
      <c r="NNO697" s="70"/>
      <c r="NNP697" s="70"/>
      <c r="NNQ697" s="70"/>
      <c r="NNR697" s="110"/>
      <c r="NNS697" s="2"/>
      <c r="NNT697" s="15"/>
      <c r="NNU697" s="15"/>
      <c r="NNV697" s="83"/>
      <c r="NNW697" s="52"/>
      <c r="NNX697" s="70"/>
      <c r="NNY697" s="70"/>
      <c r="NNZ697" s="70"/>
      <c r="NOA697" s="110"/>
      <c r="NOB697" s="2"/>
      <c r="NOC697" s="15"/>
      <c r="NOD697" s="15"/>
      <c r="NOE697" s="83"/>
      <c r="NOF697" s="52"/>
      <c r="NOG697" s="70"/>
      <c r="NOH697" s="70"/>
      <c r="NOI697" s="70"/>
      <c r="NOJ697" s="110"/>
      <c r="NOK697" s="2"/>
      <c r="NOL697" s="15"/>
      <c r="NOM697" s="15"/>
      <c r="NON697" s="83"/>
      <c r="NOO697" s="52"/>
      <c r="NOP697" s="70"/>
      <c r="NOQ697" s="70"/>
      <c r="NOR697" s="70"/>
      <c r="NOS697" s="110"/>
      <c r="NOT697" s="2"/>
      <c r="NOU697" s="15"/>
      <c r="NOV697" s="15"/>
      <c r="NOW697" s="83"/>
      <c r="NOX697" s="52"/>
      <c r="NOY697" s="70"/>
      <c r="NOZ697" s="70"/>
      <c r="NPA697" s="70"/>
      <c r="NPB697" s="110"/>
      <c r="NPC697" s="2"/>
      <c r="NPD697" s="15"/>
      <c r="NPE697" s="15"/>
      <c r="NPF697" s="83"/>
      <c r="NPG697" s="52"/>
      <c r="NPH697" s="70"/>
      <c r="NPI697" s="70"/>
      <c r="NPJ697" s="70"/>
      <c r="NPK697" s="110"/>
      <c r="NPL697" s="2"/>
      <c r="NPM697" s="15"/>
      <c r="NPN697" s="15"/>
      <c r="NPO697" s="83"/>
      <c r="NPP697" s="52"/>
      <c r="NPQ697" s="70"/>
      <c r="NPR697" s="70"/>
      <c r="NPS697" s="70"/>
      <c r="NPT697" s="110"/>
      <c r="NPU697" s="2"/>
      <c r="NPV697" s="15"/>
      <c r="NPW697" s="15"/>
      <c r="NPX697" s="83"/>
      <c r="NPY697" s="52"/>
      <c r="NPZ697" s="70"/>
      <c r="NQA697" s="70"/>
      <c r="NQB697" s="70"/>
      <c r="NQC697" s="110"/>
      <c r="NQD697" s="2"/>
      <c r="NQE697" s="15"/>
      <c r="NQF697" s="15"/>
      <c r="NQG697" s="83"/>
      <c r="NQH697" s="52"/>
      <c r="NQI697" s="70"/>
      <c r="NQJ697" s="70"/>
      <c r="NQK697" s="70"/>
      <c r="NQL697" s="110"/>
      <c r="NQM697" s="2"/>
      <c r="NQN697" s="15"/>
      <c r="NQO697" s="15"/>
      <c r="NQP697" s="83"/>
      <c r="NQQ697" s="52"/>
      <c r="NQR697" s="70"/>
      <c r="NQS697" s="70"/>
      <c r="NQT697" s="70"/>
      <c r="NQU697" s="110"/>
      <c r="NQV697" s="2"/>
      <c r="NQW697" s="15"/>
      <c r="NQX697" s="15"/>
      <c r="NQY697" s="83"/>
      <c r="NQZ697" s="52"/>
      <c r="NRA697" s="70"/>
      <c r="NRB697" s="70"/>
      <c r="NRC697" s="70"/>
      <c r="NRD697" s="110"/>
      <c r="NRE697" s="2"/>
      <c r="NRF697" s="15"/>
      <c r="NRG697" s="15"/>
      <c r="NRH697" s="83"/>
      <c r="NRI697" s="52"/>
      <c r="NRJ697" s="70"/>
      <c r="NRK697" s="70"/>
      <c r="NRL697" s="70"/>
      <c r="NRM697" s="110"/>
      <c r="NRN697" s="2"/>
      <c r="NRO697" s="15"/>
      <c r="NRP697" s="15"/>
      <c r="NRQ697" s="83"/>
      <c r="NRR697" s="52"/>
      <c r="NRS697" s="70"/>
      <c r="NRT697" s="70"/>
      <c r="NRU697" s="70"/>
      <c r="NRV697" s="110"/>
      <c r="NRW697" s="2"/>
      <c r="NRX697" s="15"/>
      <c r="NRY697" s="15"/>
      <c r="NRZ697" s="83"/>
      <c r="NSA697" s="52"/>
      <c r="NSB697" s="70"/>
      <c r="NSC697" s="70"/>
      <c r="NSD697" s="70"/>
      <c r="NSE697" s="110"/>
      <c r="NSF697" s="2"/>
      <c r="NSG697" s="15"/>
      <c r="NSH697" s="15"/>
      <c r="NSI697" s="83"/>
      <c r="NSJ697" s="52"/>
      <c r="NSK697" s="70"/>
      <c r="NSL697" s="70"/>
      <c r="NSM697" s="70"/>
      <c r="NSN697" s="110"/>
      <c r="NSO697" s="2"/>
      <c r="NSP697" s="15"/>
      <c r="NSQ697" s="15"/>
      <c r="NSR697" s="83"/>
      <c r="NSS697" s="52"/>
      <c r="NST697" s="70"/>
      <c r="NSU697" s="70"/>
      <c r="NSV697" s="70"/>
      <c r="NSW697" s="110"/>
      <c r="NSX697" s="2"/>
      <c r="NSY697" s="15"/>
      <c r="NSZ697" s="15"/>
      <c r="NTA697" s="83"/>
      <c r="NTB697" s="52"/>
      <c r="NTC697" s="70"/>
      <c r="NTD697" s="70"/>
      <c r="NTE697" s="70"/>
      <c r="NTF697" s="110"/>
      <c r="NTG697" s="2"/>
      <c r="NTH697" s="15"/>
      <c r="NTI697" s="15"/>
      <c r="NTJ697" s="83"/>
      <c r="NTK697" s="52"/>
      <c r="NTL697" s="70"/>
      <c r="NTM697" s="70"/>
      <c r="NTN697" s="70"/>
      <c r="NTO697" s="110"/>
      <c r="NTP697" s="2"/>
      <c r="NTQ697" s="15"/>
      <c r="NTR697" s="15"/>
      <c r="NTS697" s="83"/>
      <c r="NTT697" s="52"/>
      <c r="NTU697" s="70"/>
      <c r="NTV697" s="70"/>
      <c r="NTW697" s="70"/>
      <c r="NTX697" s="110"/>
      <c r="NTY697" s="2"/>
      <c r="NTZ697" s="15"/>
      <c r="NUA697" s="15"/>
      <c r="NUB697" s="83"/>
      <c r="NUC697" s="52"/>
      <c r="NUD697" s="70"/>
      <c r="NUE697" s="70"/>
      <c r="NUF697" s="70"/>
      <c r="NUG697" s="110"/>
      <c r="NUH697" s="2"/>
      <c r="NUI697" s="15"/>
      <c r="NUJ697" s="15"/>
      <c r="NUK697" s="83"/>
      <c r="NUL697" s="52"/>
      <c r="NUM697" s="70"/>
      <c r="NUN697" s="70"/>
      <c r="NUO697" s="70"/>
      <c r="NUP697" s="110"/>
      <c r="NUQ697" s="2"/>
      <c r="NUR697" s="15"/>
      <c r="NUS697" s="15"/>
      <c r="NUT697" s="83"/>
      <c r="NUU697" s="52"/>
      <c r="NUV697" s="70"/>
      <c r="NUW697" s="70"/>
      <c r="NUX697" s="70"/>
      <c r="NUY697" s="110"/>
      <c r="NUZ697" s="2"/>
      <c r="NVA697" s="15"/>
      <c r="NVB697" s="15"/>
      <c r="NVC697" s="83"/>
      <c r="NVD697" s="52"/>
      <c r="NVE697" s="70"/>
      <c r="NVF697" s="70"/>
      <c r="NVG697" s="70"/>
      <c r="NVH697" s="110"/>
      <c r="NVI697" s="2"/>
      <c r="NVJ697" s="15"/>
      <c r="NVK697" s="15"/>
      <c r="NVL697" s="83"/>
      <c r="NVM697" s="52"/>
      <c r="NVN697" s="70"/>
      <c r="NVO697" s="70"/>
      <c r="NVP697" s="70"/>
      <c r="NVQ697" s="110"/>
      <c r="NVR697" s="2"/>
      <c r="NVS697" s="15"/>
      <c r="NVT697" s="15"/>
      <c r="NVU697" s="83"/>
      <c r="NVV697" s="52"/>
      <c r="NVW697" s="70"/>
      <c r="NVX697" s="70"/>
      <c r="NVY697" s="70"/>
      <c r="NVZ697" s="110"/>
      <c r="NWA697" s="2"/>
      <c r="NWB697" s="15"/>
      <c r="NWC697" s="15"/>
      <c r="NWD697" s="83"/>
      <c r="NWE697" s="52"/>
      <c r="NWF697" s="70"/>
      <c r="NWG697" s="70"/>
      <c r="NWH697" s="70"/>
      <c r="NWI697" s="110"/>
      <c r="NWJ697" s="2"/>
      <c r="NWK697" s="15"/>
      <c r="NWL697" s="15"/>
      <c r="NWM697" s="83"/>
      <c r="NWN697" s="52"/>
      <c r="NWO697" s="70"/>
      <c r="NWP697" s="70"/>
      <c r="NWQ697" s="70"/>
      <c r="NWR697" s="110"/>
      <c r="NWS697" s="2"/>
      <c r="NWT697" s="15"/>
      <c r="NWU697" s="15"/>
      <c r="NWV697" s="83"/>
      <c r="NWW697" s="52"/>
      <c r="NWX697" s="70"/>
      <c r="NWY697" s="70"/>
      <c r="NWZ697" s="70"/>
      <c r="NXA697" s="110"/>
      <c r="NXB697" s="2"/>
      <c r="NXC697" s="15"/>
      <c r="NXD697" s="15"/>
      <c r="NXE697" s="83"/>
      <c r="NXF697" s="52"/>
      <c r="NXG697" s="70"/>
      <c r="NXH697" s="70"/>
      <c r="NXI697" s="70"/>
      <c r="NXJ697" s="110"/>
      <c r="NXK697" s="2"/>
      <c r="NXL697" s="15"/>
      <c r="NXM697" s="15"/>
      <c r="NXN697" s="83"/>
      <c r="NXO697" s="52"/>
      <c r="NXP697" s="70"/>
      <c r="NXQ697" s="70"/>
      <c r="NXR697" s="70"/>
      <c r="NXS697" s="110"/>
      <c r="NXT697" s="2"/>
      <c r="NXU697" s="15"/>
      <c r="NXV697" s="15"/>
      <c r="NXW697" s="83"/>
      <c r="NXX697" s="52"/>
      <c r="NXY697" s="70"/>
      <c r="NXZ697" s="70"/>
      <c r="NYA697" s="70"/>
      <c r="NYB697" s="110"/>
      <c r="NYC697" s="2"/>
      <c r="NYD697" s="15"/>
      <c r="NYE697" s="15"/>
      <c r="NYF697" s="83"/>
      <c r="NYG697" s="52"/>
      <c r="NYH697" s="70"/>
      <c r="NYI697" s="70"/>
      <c r="NYJ697" s="70"/>
      <c r="NYK697" s="110"/>
      <c r="NYL697" s="2"/>
      <c r="NYM697" s="15"/>
      <c r="NYN697" s="15"/>
      <c r="NYO697" s="83"/>
      <c r="NYP697" s="52"/>
      <c r="NYQ697" s="70"/>
      <c r="NYR697" s="70"/>
      <c r="NYS697" s="70"/>
      <c r="NYT697" s="110"/>
      <c r="NYU697" s="2"/>
      <c r="NYV697" s="15"/>
      <c r="NYW697" s="15"/>
      <c r="NYX697" s="83"/>
      <c r="NYY697" s="52"/>
      <c r="NYZ697" s="70"/>
      <c r="NZA697" s="70"/>
      <c r="NZB697" s="70"/>
      <c r="NZC697" s="110"/>
      <c r="NZD697" s="2"/>
      <c r="NZE697" s="15"/>
      <c r="NZF697" s="15"/>
      <c r="NZG697" s="83"/>
      <c r="NZH697" s="52"/>
      <c r="NZI697" s="70"/>
      <c r="NZJ697" s="70"/>
      <c r="NZK697" s="70"/>
      <c r="NZL697" s="110"/>
      <c r="NZM697" s="2"/>
      <c r="NZN697" s="15"/>
      <c r="NZO697" s="15"/>
      <c r="NZP697" s="83"/>
      <c r="NZQ697" s="52"/>
      <c r="NZR697" s="70"/>
      <c r="NZS697" s="70"/>
      <c r="NZT697" s="70"/>
      <c r="NZU697" s="110"/>
      <c r="NZV697" s="2"/>
      <c r="NZW697" s="15"/>
      <c r="NZX697" s="15"/>
      <c r="NZY697" s="83"/>
      <c r="NZZ697" s="52"/>
      <c r="OAA697" s="70"/>
      <c r="OAB697" s="70"/>
      <c r="OAC697" s="70"/>
      <c r="OAD697" s="110"/>
      <c r="OAE697" s="2"/>
      <c r="OAF697" s="15"/>
      <c r="OAG697" s="15"/>
      <c r="OAH697" s="83"/>
      <c r="OAI697" s="52"/>
      <c r="OAJ697" s="70"/>
      <c r="OAK697" s="70"/>
      <c r="OAL697" s="70"/>
      <c r="OAM697" s="110"/>
      <c r="OAN697" s="2"/>
      <c r="OAO697" s="15"/>
      <c r="OAP697" s="15"/>
      <c r="OAQ697" s="83"/>
      <c r="OAR697" s="52"/>
      <c r="OAS697" s="70"/>
      <c r="OAT697" s="70"/>
      <c r="OAU697" s="70"/>
      <c r="OAV697" s="110"/>
      <c r="OAW697" s="2"/>
      <c r="OAX697" s="15"/>
      <c r="OAY697" s="15"/>
      <c r="OAZ697" s="83"/>
      <c r="OBA697" s="52"/>
      <c r="OBB697" s="70"/>
      <c r="OBC697" s="70"/>
      <c r="OBD697" s="70"/>
      <c r="OBE697" s="110"/>
      <c r="OBF697" s="2"/>
      <c r="OBG697" s="15"/>
      <c r="OBH697" s="15"/>
      <c r="OBI697" s="83"/>
      <c r="OBJ697" s="52"/>
      <c r="OBK697" s="70"/>
      <c r="OBL697" s="70"/>
      <c r="OBM697" s="70"/>
      <c r="OBN697" s="110"/>
      <c r="OBO697" s="2"/>
      <c r="OBP697" s="15"/>
      <c r="OBQ697" s="15"/>
      <c r="OBR697" s="83"/>
      <c r="OBS697" s="52"/>
      <c r="OBT697" s="70"/>
      <c r="OBU697" s="70"/>
      <c r="OBV697" s="70"/>
      <c r="OBW697" s="110"/>
      <c r="OBX697" s="2"/>
      <c r="OBY697" s="15"/>
      <c r="OBZ697" s="15"/>
      <c r="OCA697" s="83"/>
      <c r="OCB697" s="52"/>
      <c r="OCC697" s="70"/>
      <c r="OCD697" s="70"/>
      <c r="OCE697" s="70"/>
      <c r="OCF697" s="110"/>
      <c r="OCG697" s="2"/>
      <c r="OCH697" s="15"/>
      <c r="OCI697" s="15"/>
      <c r="OCJ697" s="83"/>
      <c r="OCK697" s="52"/>
      <c r="OCL697" s="70"/>
      <c r="OCM697" s="70"/>
      <c r="OCN697" s="70"/>
      <c r="OCO697" s="110"/>
      <c r="OCP697" s="2"/>
      <c r="OCQ697" s="15"/>
      <c r="OCR697" s="15"/>
      <c r="OCS697" s="83"/>
      <c r="OCT697" s="52"/>
      <c r="OCU697" s="70"/>
      <c r="OCV697" s="70"/>
      <c r="OCW697" s="70"/>
      <c r="OCX697" s="110"/>
      <c r="OCY697" s="2"/>
      <c r="OCZ697" s="15"/>
      <c r="ODA697" s="15"/>
      <c r="ODB697" s="83"/>
      <c r="ODC697" s="52"/>
      <c r="ODD697" s="70"/>
      <c r="ODE697" s="70"/>
      <c r="ODF697" s="70"/>
      <c r="ODG697" s="110"/>
      <c r="ODH697" s="2"/>
      <c r="ODI697" s="15"/>
      <c r="ODJ697" s="15"/>
      <c r="ODK697" s="83"/>
      <c r="ODL697" s="52"/>
      <c r="ODM697" s="70"/>
      <c r="ODN697" s="70"/>
      <c r="ODO697" s="70"/>
      <c r="ODP697" s="110"/>
      <c r="ODQ697" s="2"/>
      <c r="ODR697" s="15"/>
      <c r="ODS697" s="15"/>
      <c r="ODT697" s="83"/>
      <c r="ODU697" s="52"/>
      <c r="ODV697" s="70"/>
      <c r="ODW697" s="70"/>
      <c r="ODX697" s="70"/>
      <c r="ODY697" s="110"/>
      <c r="ODZ697" s="2"/>
      <c r="OEA697" s="15"/>
      <c r="OEB697" s="15"/>
      <c r="OEC697" s="83"/>
      <c r="OED697" s="52"/>
      <c r="OEE697" s="70"/>
      <c r="OEF697" s="70"/>
      <c r="OEG697" s="70"/>
      <c r="OEH697" s="110"/>
      <c r="OEI697" s="2"/>
      <c r="OEJ697" s="15"/>
      <c r="OEK697" s="15"/>
      <c r="OEL697" s="83"/>
      <c r="OEM697" s="52"/>
      <c r="OEN697" s="70"/>
      <c r="OEO697" s="70"/>
      <c r="OEP697" s="70"/>
      <c r="OEQ697" s="110"/>
      <c r="OER697" s="2"/>
      <c r="OES697" s="15"/>
      <c r="OET697" s="15"/>
      <c r="OEU697" s="83"/>
      <c r="OEV697" s="52"/>
      <c r="OEW697" s="70"/>
      <c r="OEX697" s="70"/>
      <c r="OEY697" s="70"/>
      <c r="OEZ697" s="110"/>
      <c r="OFA697" s="2"/>
      <c r="OFB697" s="15"/>
      <c r="OFC697" s="15"/>
      <c r="OFD697" s="83"/>
      <c r="OFE697" s="52"/>
      <c r="OFF697" s="70"/>
      <c r="OFG697" s="70"/>
      <c r="OFH697" s="70"/>
      <c r="OFI697" s="110"/>
      <c r="OFJ697" s="2"/>
      <c r="OFK697" s="15"/>
      <c r="OFL697" s="15"/>
      <c r="OFM697" s="83"/>
      <c r="OFN697" s="52"/>
      <c r="OFO697" s="70"/>
      <c r="OFP697" s="70"/>
      <c r="OFQ697" s="70"/>
      <c r="OFR697" s="110"/>
      <c r="OFS697" s="2"/>
      <c r="OFT697" s="15"/>
      <c r="OFU697" s="15"/>
      <c r="OFV697" s="83"/>
      <c r="OFW697" s="52"/>
      <c r="OFX697" s="70"/>
      <c r="OFY697" s="70"/>
      <c r="OFZ697" s="70"/>
      <c r="OGA697" s="110"/>
      <c r="OGB697" s="2"/>
      <c r="OGC697" s="15"/>
      <c r="OGD697" s="15"/>
      <c r="OGE697" s="83"/>
      <c r="OGF697" s="52"/>
      <c r="OGG697" s="70"/>
      <c r="OGH697" s="70"/>
      <c r="OGI697" s="70"/>
      <c r="OGJ697" s="110"/>
      <c r="OGK697" s="2"/>
      <c r="OGL697" s="15"/>
      <c r="OGM697" s="15"/>
      <c r="OGN697" s="83"/>
      <c r="OGO697" s="52"/>
      <c r="OGP697" s="70"/>
      <c r="OGQ697" s="70"/>
      <c r="OGR697" s="70"/>
      <c r="OGS697" s="110"/>
      <c r="OGT697" s="2"/>
      <c r="OGU697" s="15"/>
      <c r="OGV697" s="15"/>
      <c r="OGW697" s="83"/>
      <c r="OGX697" s="52"/>
      <c r="OGY697" s="70"/>
      <c r="OGZ697" s="70"/>
      <c r="OHA697" s="70"/>
      <c r="OHB697" s="110"/>
      <c r="OHC697" s="2"/>
      <c r="OHD697" s="15"/>
      <c r="OHE697" s="15"/>
      <c r="OHF697" s="83"/>
      <c r="OHG697" s="52"/>
      <c r="OHH697" s="70"/>
      <c r="OHI697" s="70"/>
      <c r="OHJ697" s="70"/>
      <c r="OHK697" s="110"/>
      <c r="OHL697" s="2"/>
      <c r="OHM697" s="15"/>
      <c r="OHN697" s="15"/>
      <c r="OHO697" s="83"/>
      <c r="OHP697" s="52"/>
      <c r="OHQ697" s="70"/>
      <c r="OHR697" s="70"/>
      <c r="OHS697" s="70"/>
      <c r="OHT697" s="110"/>
      <c r="OHU697" s="2"/>
      <c r="OHV697" s="15"/>
      <c r="OHW697" s="15"/>
      <c r="OHX697" s="83"/>
      <c r="OHY697" s="52"/>
      <c r="OHZ697" s="70"/>
      <c r="OIA697" s="70"/>
      <c r="OIB697" s="70"/>
      <c r="OIC697" s="110"/>
      <c r="OID697" s="2"/>
      <c r="OIE697" s="15"/>
      <c r="OIF697" s="15"/>
      <c r="OIG697" s="83"/>
      <c r="OIH697" s="52"/>
      <c r="OII697" s="70"/>
      <c r="OIJ697" s="70"/>
      <c r="OIK697" s="70"/>
      <c r="OIL697" s="110"/>
      <c r="OIM697" s="2"/>
      <c r="OIN697" s="15"/>
      <c r="OIO697" s="15"/>
      <c r="OIP697" s="83"/>
      <c r="OIQ697" s="52"/>
      <c r="OIR697" s="70"/>
      <c r="OIS697" s="70"/>
      <c r="OIT697" s="70"/>
      <c r="OIU697" s="110"/>
      <c r="OIV697" s="2"/>
      <c r="OIW697" s="15"/>
      <c r="OIX697" s="15"/>
      <c r="OIY697" s="83"/>
      <c r="OIZ697" s="52"/>
      <c r="OJA697" s="70"/>
      <c r="OJB697" s="70"/>
      <c r="OJC697" s="70"/>
      <c r="OJD697" s="110"/>
      <c r="OJE697" s="2"/>
      <c r="OJF697" s="15"/>
      <c r="OJG697" s="15"/>
      <c r="OJH697" s="83"/>
      <c r="OJI697" s="52"/>
      <c r="OJJ697" s="70"/>
      <c r="OJK697" s="70"/>
      <c r="OJL697" s="70"/>
      <c r="OJM697" s="110"/>
      <c r="OJN697" s="2"/>
      <c r="OJO697" s="15"/>
      <c r="OJP697" s="15"/>
      <c r="OJQ697" s="83"/>
      <c r="OJR697" s="52"/>
      <c r="OJS697" s="70"/>
      <c r="OJT697" s="70"/>
      <c r="OJU697" s="70"/>
      <c r="OJV697" s="110"/>
      <c r="OJW697" s="2"/>
      <c r="OJX697" s="15"/>
      <c r="OJY697" s="15"/>
      <c r="OJZ697" s="83"/>
      <c r="OKA697" s="52"/>
      <c r="OKB697" s="70"/>
      <c r="OKC697" s="70"/>
      <c r="OKD697" s="70"/>
      <c r="OKE697" s="110"/>
      <c r="OKF697" s="2"/>
      <c r="OKG697" s="15"/>
      <c r="OKH697" s="15"/>
      <c r="OKI697" s="83"/>
      <c r="OKJ697" s="52"/>
      <c r="OKK697" s="70"/>
      <c r="OKL697" s="70"/>
      <c r="OKM697" s="70"/>
      <c r="OKN697" s="110"/>
      <c r="OKO697" s="2"/>
      <c r="OKP697" s="15"/>
      <c r="OKQ697" s="15"/>
      <c r="OKR697" s="83"/>
      <c r="OKS697" s="52"/>
      <c r="OKT697" s="70"/>
      <c r="OKU697" s="70"/>
      <c r="OKV697" s="70"/>
      <c r="OKW697" s="110"/>
      <c r="OKX697" s="2"/>
      <c r="OKY697" s="15"/>
      <c r="OKZ697" s="15"/>
      <c r="OLA697" s="83"/>
      <c r="OLB697" s="52"/>
      <c r="OLC697" s="70"/>
      <c r="OLD697" s="70"/>
      <c r="OLE697" s="70"/>
      <c r="OLF697" s="110"/>
      <c r="OLG697" s="2"/>
      <c r="OLH697" s="15"/>
      <c r="OLI697" s="15"/>
      <c r="OLJ697" s="83"/>
      <c r="OLK697" s="52"/>
      <c r="OLL697" s="70"/>
      <c r="OLM697" s="70"/>
      <c r="OLN697" s="70"/>
      <c r="OLO697" s="110"/>
      <c r="OLP697" s="2"/>
      <c r="OLQ697" s="15"/>
      <c r="OLR697" s="15"/>
      <c r="OLS697" s="83"/>
      <c r="OLT697" s="52"/>
      <c r="OLU697" s="70"/>
      <c r="OLV697" s="70"/>
      <c r="OLW697" s="70"/>
      <c r="OLX697" s="110"/>
      <c r="OLY697" s="2"/>
      <c r="OLZ697" s="15"/>
      <c r="OMA697" s="15"/>
      <c r="OMB697" s="83"/>
      <c r="OMC697" s="52"/>
      <c r="OMD697" s="70"/>
      <c r="OME697" s="70"/>
      <c r="OMF697" s="70"/>
      <c r="OMG697" s="110"/>
      <c r="OMH697" s="2"/>
      <c r="OMI697" s="15"/>
      <c r="OMJ697" s="15"/>
      <c r="OMK697" s="83"/>
      <c r="OML697" s="52"/>
      <c r="OMM697" s="70"/>
      <c r="OMN697" s="70"/>
      <c r="OMO697" s="70"/>
      <c r="OMP697" s="110"/>
      <c r="OMQ697" s="2"/>
      <c r="OMR697" s="15"/>
      <c r="OMS697" s="15"/>
      <c r="OMT697" s="83"/>
      <c r="OMU697" s="52"/>
      <c r="OMV697" s="70"/>
      <c r="OMW697" s="70"/>
      <c r="OMX697" s="70"/>
      <c r="OMY697" s="110"/>
      <c r="OMZ697" s="2"/>
      <c r="ONA697" s="15"/>
      <c r="ONB697" s="15"/>
      <c r="ONC697" s="83"/>
      <c r="OND697" s="52"/>
      <c r="ONE697" s="70"/>
      <c r="ONF697" s="70"/>
      <c r="ONG697" s="70"/>
      <c r="ONH697" s="110"/>
      <c r="ONI697" s="2"/>
      <c r="ONJ697" s="15"/>
      <c r="ONK697" s="15"/>
      <c r="ONL697" s="83"/>
      <c r="ONM697" s="52"/>
      <c r="ONN697" s="70"/>
      <c r="ONO697" s="70"/>
      <c r="ONP697" s="70"/>
      <c r="ONQ697" s="110"/>
      <c r="ONR697" s="2"/>
      <c r="ONS697" s="15"/>
      <c r="ONT697" s="15"/>
      <c r="ONU697" s="83"/>
      <c r="ONV697" s="52"/>
      <c r="ONW697" s="70"/>
      <c r="ONX697" s="70"/>
      <c r="ONY697" s="70"/>
      <c r="ONZ697" s="110"/>
      <c r="OOA697" s="2"/>
      <c r="OOB697" s="15"/>
      <c r="OOC697" s="15"/>
      <c r="OOD697" s="83"/>
      <c r="OOE697" s="52"/>
      <c r="OOF697" s="70"/>
      <c r="OOG697" s="70"/>
      <c r="OOH697" s="70"/>
      <c r="OOI697" s="110"/>
      <c r="OOJ697" s="2"/>
      <c r="OOK697" s="15"/>
      <c r="OOL697" s="15"/>
      <c r="OOM697" s="83"/>
      <c r="OON697" s="52"/>
      <c r="OOO697" s="70"/>
      <c r="OOP697" s="70"/>
      <c r="OOQ697" s="70"/>
      <c r="OOR697" s="110"/>
      <c r="OOS697" s="2"/>
      <c r="OOT697" s="15"/>
      <c r="OOU697" s="15"/>
      <c r="OOV697" s="83"/>
      <c r="OOW697" s="52"/>
      <c r="OOX697" s="70"/>
      <c r="OOY697" s="70"/>
      <c r="OOZ697" s="70"/>
      <c r="OPA697" s="110"/>
      <c r="OPB697" s="2"/>
      <c r="OPC697" s="15"/>
      <c r="OPD697" s="15"/>
      <c r="OPE697" s="83"/>
      <c r="OPF697" s="52"/>
      <c r="OPG697" s="70"/>
      <c r="OPH697" s="70"/>
      <c r="OPI697" s="70"/>
      <c r="OPJ697" s="110"/>
      <c r="OPK697" s="2"/>
      <c r="OPL697" s="15"/>
      <c r="OPM697" s="15"/>
      <c r="OPN697" s="83"/>
      <c r="OPO697" s="52"/>
      <c r="OPP697" s="70"/>
      <c r="OPQ697" s="70"/>
      <c r="OPR697" s="70"/>
      <c r="OPS697" s="110"/>
      <c r="OPT697" s="2"/>
      <c r="OPU697" s="15"/>
      <c r="OPV697" s="15"/>
      <c r="OPW697" s="83"/>
      <c r="OPX697" s="52"/>
      <c r="OPY697" s="70"/>
      <c r="OPZ697" s="70"/>
      <c r="OQA697" s="70"/>
      <c r="OQB697" s="110"/>
      <c r="OQC697" s="2"/>
      <c r="OQD697" s="15"/>
      <c r="OQE697" s="15"/>
      <c r="OQF697" s="83"/>
      <c r="OQG697" s="52"/>
      <c r="OQH697" s="70"/>
      <c r="OQI697" s="70"/>
      <c r="OQJ697" s="70"/>
      <c r="OQK697" s="110"/>
      <c r="OQL697" s="2"/>
      <c r="OQM697" s="15"/>
      <c r="OQN697" s="15"/>
      <c r="OQO697" s="83"/>
      <c r="OQP697" s="52"/>
      <c r="OQQ697" s="70"/>
      <c r="OQR697" s="70"/>
      <c r="OQS697" s="70"/>
      <c r="OQT697" s="110"/>
      <c r="OQU697" s="2"/>
      <c r="OQV697" s="15"/>
      <c r="OQW697" s="15"/>
      <c r="OQX697" s="83"/>
      <c r="OQY697" s="52"/>
      <c r="OQZ697" s="70"/>
      <c r="ORA697" s="70"/>
      <c r="ORB697" s="70"/>
      <c r="ORC697" s="110"/>
      <c r="ORD697" s="2"/>
      <c r="ORE697" s="15"/>
      <c r="ORF697" s="15"/>
      <c r="ORG697" s="83"/>
      <c r="ORH697" s="52"/>
      <c r="ORI697" s="70"/>
      <c r="ORJ697" s="70"/>
      <c r="ORK697" s="70"/>
      <c r="ORL697" s="110"/>
      <c r="ORM697" s="2"/>
      <c r="ORN697" s="15"/>
      <c r="ORO697" s="15"/>
      <c r="ORP697" s="83"/>
      <c r="ORQ697" s="52"/>
      <c r="ORR697" s="70"/>
      <c r="ORS697" s="70"/>
      <c r="ORT697" s="70"/>
      <c r="ORU697" s="110"/>
      <c r="ORV697" s="2"/>
      <c r="ORW697" s="15"/>
      <c r="ORX697" s="15"/>
      <c r="ORY697" s="83"/>
      <c r="ORZ697" s="52"/>
      <c r="OSA697" s="70"/>
      <c r="OSB697" s="70"/>
      <c r="OSC697" s="70"/>
      <c r="OSD697" s="110"/>
      <c r="OSE697" s="2"/>
      <c r="OSF697" s="15"/>
      <c r="OSG697" s="15"/>
      <c r="OSH697" s="83"/>
      <c r="OSI697" s="52"/>
      <c r="OSJ697" s="70"/>
      <c r="OSK697" s="70"/>
      <c r="OSL697" s="70"/>
      <c r="OSM697" s="110"/>
      <c r="OSN697" s="2"/>
      <c r="OSO697" s="15"/>
      <c r="OSP697" s="15"/>
      <c r="OSQ697" s="83"/>
      <c r="OSR697" s="52"/>
      <c r="OSS697" s="70"/>
      <c r="OST697" s="70"/>
      <c r="OSU697" s="70"/>
      <c r="OSV697" s="110"/>
      <c r="OSW697" s="2"/>
      <c r="OSX697" s="15"/>
      <c r="OSY697" s="15"/>
      <c r="OSZ697" s="83"/>
      <c r="OTA697" s="52"/>
      <c r="OTB697" s="70"/>
      <c r="OTC697" s="70"/>
      <c r="OTD697" s="70"/>
      <c r="OTE697" s="110"/>
      <c r="OTF697" s="2"/>
      <c r="OTG697" s="15"/>
      <c r="OTH697" s="15"/>
      <c r="OTI697" s="83"/>
      <c r="OTJ697" s="52"/>
      <c r="OTK697" s="70"/>
      <c r="OTL697" s="70"/>
      <c r="OTM697" s="70"/>
      <c r="OTN697" s="110"/>
      <c r="OTO697" s="2"/>
      <c r="OTP697" s="15"/>
      <c r="OTQ697" s="15"/>
      <c r="OTR697" s="83"/>
      <c r="OTS697" s="52"/>
      <c r="OTT697" s="70"/>
      <c r="OTU697" s="70"/>
      <c r="OTV697" s="70"/>
      <c r="OTW697" s="110"/>
      <c r="OTX697" s="2"/>
      <c r="OTY697" s="15"/>
      <c r="OTZ697" s="15"/>
      <c r="OUA697" s="83"/>
      <c r="OUB697" s="52"/>
      <c r="OUC697" s="70"/>
      <c r="OUD697" s="70"/>
      <c r="OUE697" s="70"/>
      <c r="OUF697" s="110"/>
      <c r="OUG697" s="2"/>
      <c r="OUH697" s="15"/>
      <c r="OUI697" s="15"/>
      <c r="OUJ697" s="83"/>
      <c r="OUK697" s="52"/>
      <c r="OUL697" s="70"/>
      <c r="OUM697" s="70"/>
      <c r="OUN697" s="70"/>
      <c r="OUO697" s="110"/>
      <c r="OUP697" s="2"/>
      <c r="OUQ697" s="15"/>
      <c r="OUR697" s="15"/>
      <c r="OUS697" s="83"/>
      <c r="OUT697" s="52"/>
      <c r="OUU697" s="70"/>
      <c r="OUV697" s="70"/>
      <c r="OUW697" s="70"/>
      <c r="OUX697" s="110"/>
      <c r="OUY697" s="2"/>
      <c r="OUZ697" s="15"/>
      <c r="OVA697" s="15"/>
      <c r="OVB697" s="83"/>
      <c r="OVC697" s="52"/>
      <c r="OVD697" s="70"/>
      <c r="OVE697" s="70"/>
      <c r="OVF697" s="70"/>
      <c r="OVG697" s="110"/>
      <c r="OVH697" s="2"/>
      <c r="OVI697" s="15"/>
      <c r="OVJ697" s="15"/>
      <c r="OVK697" s="83"/>
      <c r="OVL697" s="52"/>
      <c r="OVM697" s="70"/>
      <c r="OVN697" s="70"/>
      <c r="OVO697" s="70"/>
      <c r="OVP697" s="110"/>
      <c r="OVQ697" s="2"/>
      <c r="OVR697" s="15"/>
      <c r="OVS697" s="15"/>
      <c r="OVT697" s="83"/>
      <c r="OVU697" s="52"/>
      <c r="OVV697" s="70"/>
      <c r="OVW697" s="70"/>
      <c r="OVX697" s="70"/>
      <c r="OVY697" s="110"/>
      <c r="OVZ697" s="2"/>
      <c r="OWA697" s="15"/>
      <c r="OWB697" s="15"/>
      <c r="OWC697" s="83"/>
      <c r="OWD697" s="52"/>
      <c r="OWE697" s="70"/>
      <c r="OWF697" s="70"/>
      <c r="OWG697" s="70"/>
      <c r="OWH697" s="110"/>
      <c r="OWI697" s="2"/>
      <c r="OWJ697" s="15"/>
      <c r="OWK697" s="15"/>
      <c r="OWL697" s="83"/>
      <c r="OWM697" s="52"/>
      <c r="OWN697" s="70"/>
      <c r="OWO697" s="70"/>
      <c r="OWP697" s="70"/>
      <c r="OWQ697" s="110"/>
      <c r="OWR697" s="2"/>
      <c r="OWS697" s="15"/>
      <c r="OWT697" s="15"/>
      <c r="OWU697" s="83"/>
      <c r="OWV697" s="52"/>
      <c r="OWW697" s="70"/>
      <c r="OWX697" s="70"/>
      <c r="OWY697" s="70"/>
      <c r="OWZ697" s="110"/>
      <c r="OXA697" s="2"/>
      <c r="OXB697" s="15"/>
      <c r="OXC697" s="15"/>
      <c r="OXD697" s="83"/>
      <c r="OXE697" s="52"/>
      <c r="OXF697" s="70"/>
      <c r="OXG697" s="70"/>
      <c r="OXH697" s="70"/>
      <c r="OXI697" s="110"/>
      <c r="OXJ697" s="2"/>
      <c r="OXK697" s="15"/>
      <c r="OXL697" s="15"/>
      <c r="OXM697" s="83"/>
      <c r="OXN697" s="52"/>
      <c r="OXO697" s="70"/>
      <c r="OXP697" s="70"/>
      <c r="OXQ697" s="70"/>
      <c r="OXR697" s="110"/>
      <c r="OXS697" s="2"/>
      <c r="OXT697" s="15"/>
      <c r="OXU697" s="15"/>
      <c r="OXV697" s="83"/>
      <c r="OXW697" s="52"/>
      <c r="OXX697" s="70"/>
      <c r="OXY697" s="70"/>
      <c r="OXZ697" s="70"/>
      <c r="OYA697" s="110"/>
      <c r="OYB697" s="2"/>
      <c r="OYC697" s="15"/>
      <c r="OYD697" s="15"/>
      <c r="OYE697" s="83"/>
      <c r="OYF697" s="52"/>
      <c r="OYG697" s="70"/>
      <c r="OYH697" s="70"/>
      <c r="OYI697" s="70"/>
      <c r="OYJ697" s="110"/>
      <c r="OYK697" s="2"/>
      <c r="OYL697" s="15"/>
      <c r="OYM697" s="15"/>
      <c r="OYN697" s="83"/>
      <c r="OYO697" s="52"/>
      <c r="OYP697" s="70"/>
      <c r="OYQ697" s="70"/>
      <c r="OYR697" s="70"/>
      <c r="OYS697" s="110"/>
      <c r="OYT697" s="2"/>
      <c r="OYU697" s="15"/>
      <c r="OYV697" s="15"/>
      <c r="OYW697" s="83"/>
      <c r="OYX697" s="52"/>
      <c r="OYY697" s="70"/>
      <c r="OYZ697" s="70"/>
      <c r="OZA697" s="70"/>
      <c r="OZB697" s="110"/>
      <c r="OZC697" s="2"/>
      <c r="OZD697" s="15"/>
      <c r="OZE697" s="15"/>
      <c r="OZF697" s="83"/>
      <c r="OZG697" s="52"/>
      <c r="OZH697" s="70"/>
      <c r="OZI697" s="70"/>
      <c r="OZJ697" s="70"/>
      <c r="OZK697" s="110"/>
      <c r="OZL697" s="2"/>
      <c r="OZM697" s="15"/>
      <c r="OZN697" s="15"/>
      <c r="OZO697" s="83"/>
      <c r="OZP697" s="52"/>
      <c r="OZQ697" s="70"/>
      <c r="OZR697" s="70"/>
      <c r="OZS697" s="70"/>
      <c r="OZT697" s="110"/>
      <c r="OZU697" s="2"/>
      <c r="OZV697" s="15"/>
      <c r="OZW697" s="15"/>
      <c r="OZX697" s="83"/>
      <c r="OZY697" s="52"/>
      <c r="OZZ697" s="70"/>
      <c r="PAA697" s="70"/>
      <c r="PAB697" s="70"/>
      <c r="PAC697" s="110"/>
      <c r="PAD697" s="2"/>
      <c r="PAE697" s="15"/>
      <c r="PAF697" s="15"/>
      <c r="PAG697" s="83"/>
      <c r="PAH697" s="52"/>
      <c r="PAI697" s="70"/>
      <c r="PAJ697" s="70"/>
      <c r="PAK697" s="70"/>
      <c r="PAL697" s="110"/>
      <c r="PAM697" s="2"/>
      <c r="PAN697" s="15"/>
      <c r="PAO697" s="15"/>
      <c r="PAP697" s="83"/>
      <c r="PAQ697" s="52"/>
      <c r="PAR697" s="70"/>
      <c r="PAS697" s="70"/>
      <c r="PAT697" s="70"/>
      <c r="PAU697" s="110"/>
      <c r="PAV697" s="2"/>
      <c r="PAW697" s="15"/>
      <c r="PAX697" s="15"/>
      <c r="PAY697" s="83"/>
      <c r="PAZ697" s="52"/>
      <c r="PBA697" s="70"/>
      <c r="PBB697" s="70"/>
      <c r="PBC697" s="70"/>
      <c r="PBD697" s="110"/>
      <c r="PBE697" s="2"/>
      <c r="PBF697" s="15"/>
      <c r="PBG697" s="15"/>
      <c r="PBH697" s="83"/>
      <c r="PBI697" s="52"/>
      <c r="PBJ697" s="70"/>
      <c r="PBK697" s="70"/>
      <c r="PBL697" s="70"/>
      <c r="PBM697" s="110"/>
      <c r="PBN697" s="2"/>
      <c r="PBO697" s="15"/>
      <c r="PBP697" s="15"/>
      <c r="PBQ697" s="83"/>
      <c r="PBR697" s="52"/>
      <c r="PBS697" s="70"/>
      <c r="PBT697" s="70"/>
      <c r="PBU697" s="70"/>
      <c r="PBV697" s="110"/>
      <c r="PBW697" s="2"/>
      <c r="PBX697" s="15"/>
      <c r="PBY697" s="15"/>
      <c r="PBZ697" s="83"/>
      <c r="PCA697" s="52"/>
      <c r="PCB697" s="70"/>
      <c r="PCC697" s="70"/>
      <c r="PCD697" s="70"/>
      <c r="PCE697" s="110"/>
      <c r="PCF697" s="2"/>
      <c r="PCG697" s="15"/>
      <c r="PCH697" s="15"/>
      <c r="PCI697" s="83"/>
      <c r="PCJ697" s="52"/>
      <c r="PCK697" s="70"/>
      <c r="PCL697" s="70"/>
      <c r="PCM697" s="70"/>
      <c r="PCN697" s="110"/>
      <c r="PCO697" s="2"/>
      <c r="PCP697" s="15"/>
      <c r="PCQ697" s="15"/>
      <c r="PCR697" s="83"/>
      <c r="PCS697" s="52"/>
      <c r="PCT697" s="70"/>
      <c r="PCU697" s="70"/>
      <c r="PCV697" s="70"/>
      <c r="PCW697" s="110"/>
      <c r="PCX697" s="2"/>
      <c r="PCY697" s="15"/>
      <c r="PCZ697" s="15"/>
      <c r="PDA697" s="83"/>
      <c r="PDB697" s="52"/>
      <c r="PDC697" s="70"/>
      <c r="PDD697" s="70"/>
      <c r="PDE697" s="70"/>
      <c r="PDF697" s="110"/>
      <c r="PDG697" s="2"/>
      <c r="PDH697" s="15"/>
      <c r="PDI697" s="15"/>
      <c r="PDJ697" s="83"/>
      <c r="PDK697" s="52"/>
      <c r="PDL697" s="70"/>
      <c r="PDM697" s="70"/>
      <c r="PDN697" s="70"/>
      <c r="PDO697" s="110"/>
      <c r="PDP697" s="2"/>
      <c r="PDQ697" s="15"/>
      <c r="PDR697" s="15"/>
      <c r="PDS697" s="83"/>
      <c r="PDT697" s="52"/>
      <c r="PDU697" s="70"/>
      <c r="PDV697" s="70"/>
      <c r="PDW697" s="70"/>
      <c r="PDX697" s="110"/>
      <c r="PDY697" s="2"/>
      <c r="PDZ697" s="15"/>
      <c r="PEA697" s="15"/>
      <c r="PEB697" s="83"/>
      <c r="PEC697" s="52"/>
      <c r="PED697" s="70"/>
      <c r="PEE697" s="70"/>
      <c r="PEF697" s="70"/>
      <c r="PEG697" s="110"/>
      <c r="PEH697" s="2"/>
      <c r="PEI697" s="15"/>
      <c r="PEJ697" s="15"/>
      <c r="PEK697" s="83"/>
      <c r="PEL697" s="52"/>
      <c r="PEM697" s="70"/>
      <c r="PEN697" s="70"/>
      <c r="PEO697" s="70"/>
      <c r="PEP697" s="110"/>
      <c r="PEQ697" s="2"/>
      <c r="PER697" s="15"/>
      <c r="PES697" s="15"/>
      <c r="PET697" s="83"/>
      <c r="PEU697" s="52"/>
      <c r="PEV697" s="70"/>
      <c r="PEW697" s="70"/>
      <c r="PEX697" s="70"/>
      <c r="PEY697" s="110"/>
      <c r="PEZ697" s="2"/>
      <c r="PFA697" s="15"/>
      <c r="PFB697" s="15"/>
      <c r="PFC697" s="83"/>
      <c r="PFD697" s="52"/>
      <c r="PFE697" s="70"/>
      <c r="PFF697" s="70"/>
      <c r="PFG697" s="70"/>
      <c r="PFH697" s="110"/>
      <c r="PFI697" s="2"/>
      <c r="PFJ697" s="15"/>
      <c r="PFK697" s="15"/>
      <c r="PFL697" s="83"/>
      <c r="PFM697" s="52"/>
      <c r="PFN697" s="70"/>
      <c r="PFO697" s="70"/>
      <c r="PFP697" s="70"/>
      <c r="PFQ697" s="110"/>
      <c r="PFR697" s="2"/>
      <c r="PFS697" s="15"/>
      <c r="PFT697" s="15"/>
      <c r="PFU697" s="83"/>
      <c r="PFV697" s="52"/>
      <c r="PFW697" s="70"/>
      <c r="PFX697" s="70"/>
      <c r="PFY697" s="70"/>
      <c r="PFZ697" s="110"/>
      <c r="PGA697" s="2"/>
      <c r="PGB697" s="15"/>
      <c r="PGC697" s="15"/>
      <c r="PGD697" s="83"/>
      <c r="PGE697" s="52"/>
      <c r="PGF697" s="70"/>
      <c r="PGG697" s="70"/>
      <c r="PGH697" s="70"/>
      <c r="PGI697" s="110"/>
      <c r="PGJ697" s="2"/>
      <c r="PGK697" s="15"/>
      <c r="PGL697" s="15"/>
      <c r="PGM697" s="83"/>
      <c r="PGN697" s="52"/>
      <c r="PGO697" s="70"/>
      <c r="PGP697" s="70"/>
      <c r="PGQ697" s="70"/>
      <c r="PGR697" s="110"/>
      <c r="PGS697" s="2"/>
      <c r="PGT697" s="15"/>
      <c r="PGU697" s="15"/>
      <c r="PGV697" s="83"/>
      <c r="PGW697" s="52"/>
      <c r="PGX697" s="70"/>
      <c r="PGY697" s="70"/>
      <c r="PGZ697" s="70"/>
      <c r="PHA697" s="110"/>
      <c r="PHB697" s="2"/>
      <c r="PHC697" s="15"/>
      <c r="PHD697" s="15"/>
      <c r="PHE697" s="83"/>
      <c r="PHF697" s="52"/>
      <c r="PHG697" s="70"/>
      <c r="PHH697" s="70"/>
      <c r="PHI697" s="70"/>
      <c r="PHJ697" s="110"/>
      <c r="PHK697" s="2"/>
      <c r="PHL697" s="15"/>
      <c r="PHM697" s="15"/>
      <c r="PHN697" s="83"/>
      <c r="PHO697" s="52"/>
      <c r="PHP697" s="70"/>
      <c r="PHQ697" s="70"/>
      <c r="PHR697" s="70"/>
      <c r="PHS697" s="110"/>
      <c r="PHT697" s="2"/>
      <c r="PHU697" s="15"/>
      <c r="PHV697" s="15"/>
      <c r="PHW697" s="83"/>
      <c r="PHX697" s="52"/>
      <c r="PHY697" s="70"/>
      <c r="PHZ697" s="70"/>
      <c r="PIA697" s="70"/>
      <c r="PIB697" s="110"/>
      <c r="PIC697" s="2"/>
      <c r="PID697" s="15"/>
      <c r="PIE697" s="15"/>
      <c r="PIF697" s="83"/>
      <c r="PIG697" s="52"/>
      <c r="PIH697" s="70"/>
      <c r="PII697" s="70"/>
      <c r="PIJ697" s="70"/>
      <c r="PIK697" s="110"/>
      <c r="PIL697" s="2"/>
      <c r="PIM697" s="15"/>
      <c r="PIN697" s="15"/>
      <c r="PIO697" s="83"/>
      <c r="PIP697" s="52"/>
      <c r="PIQ697" s="70"/>
      <c r="PIR697" s="70"/>
      <c r="PIS697" s="70"/>
      <c r="PIT697" s="110"/>
      <c r="PIU697" s="2"/>
      <c r="PIV697" s="15"/>
      <c r="PIW697" s="15"/>
      <c r="PIX697" s="83"/>
      <c r="PIY697" s="52"/>
      <c r="PIZ697" s="70"/>
      <c r="PJA697" s="70"/>
      <c r="PJB697" s="70"/>
      <c r="PJC697" s="110"/>
      <c r="PJD697" s="2"/>
      <c r="PJE697" s="15"/>
      <c r="PJF697" s="15"/>
      <c r="PJG697" s="83"/>
      <c r="PJH697" s="52"/>
      <c r="PJI697" s="70"/>
      <c r="PJJ697" s="70"/>
      <c r="PJK697" s="70"/>
      <c r="PJL697" s="110"/>
      <c r="PJM697" s="2"/>
      <c r="PJN697" s="15"/>
      <c r="PJO697" s="15"/>
      <c r="PJP697" s="83"/>
      <c r="PJQ697" s="52"/>
      <c r="PJR697" s="70"/>
      <c r="PJS697" s="70"/>
      <c r="PJT697" s="70"/>
      <c r="PJU697" s="110"/>
      <c r="PJV697" s="2"/>
      <c r="PJW697" s="15"/>
      <c r="PJX697" s="15"/>
      <c r="PJY697" s="83"/>
      <c r="PJZ697" s="52"/>
      <c r="PKA697" s="70"/>
      <c r="PKB697" s="70"/>
      <c r="PKC697" s="70"/>
      <c r="PKD697" s="110"/>
      <c r="PKE697" s="2"/>
      <c r="PKF697" s="15"/>
      <c r="PKG697" s="15"/>
      <c r="PKH697" s="83"/>
      <c r="PKI697" s="52"/>
      <c r="PKJ697" s="70"/>
      <c r="PKK697" s="70"/>
      <c r="PKL697" s="70"/>
      <c r="PKM697" s="110"/>
      <c r="PKN697" s="2"/>
      <c r="PKO697" s="15"/>
      <c r="PKP697" s="15"/>
      <c r="PKQ697" s="83"/>
      <c r="PKR697" s="52"/>
      <c r="PKS697" s="70"/>
      <c r="PKT697" s="70"/>
      <c r="PKU697" s="70"/>
      <c r="PKV697" s="110"/>
      <c r="PKW697" s="2"/>
      <c r="PKX697" s="15"/>
      <c r="PKY697" s="15"/>
      <c r="PKZ697" s="83"/>
      <c r="PLA697" s="52"/>
      <c r="PLB697" s="70"/>
      <c r="PLC697" s="70"/>
      <c r="PLD697" s="70"/>
      <c r="PLE697" s="110"/>
      <c r="PLF697" s="2"/>
      <c r="PLG697" s="15"/>
      <c r="PLH697" s="15"/>
      <c r="PLI697" s="83"/>
      <c r="PLJ697" s="52"/>
      <c r="PLK697" s="70"/>
      <c r="PLL697" s="70"/>
      <c r="PLM697" s="70"/>
      <c r="PLN697" s="110"/>
      <c r="PLO697" s="2"/>
      <c r="PLP697" s="15"/>
      <c r="PLQ697" s="15"/>
      <c r="PLR697" s="83"/>
      <c r="PLS697" s="52"/>
      <c r="PLT697" s="70"/>
      <c r="PLU697" s="70"/>
      <c r="PLV697" s="70"/>
      <c r="PLW697" s="110"/>
      <c r="PLX697" s="2"/>
      <c r="PLY697" s="15"/>
      <c r="PLZ697" s="15"/>
      <c r="PMA697" s="83"/>
      <c r="PMB697" s="52"/>
      <c r="PMC697" s="70"/>
      <c r="PMD697" s="70"/>
      <c r="PME697" s="70"/>
      <c r="PMF697" s="110"/>
      <c r="PMG697" s="2"/>
      <c r="PMH697" s="15"/>
      <c r="PMI697" s="15"/>
      <c r="PMJ697" s="83"/>
      <c r="PMK697" s="52"/>
      <c r="PML697" s="70"/>
      <c r="PMM697" s="70"/>
      <c r="PMN697" s="70"/>
      <c r="PMO697" s="110"/>
      <c r="PMP697" s="2"/>
      <c r="PMQ697" s="15"/>
      <c r="PMR697" s="15"/>
      <c r="PMS697" s="83"/>
      <c r="PMT697" s="52"/>
      <c r="PMU697" s="70"/>
      <c r="PMV697" s="70"/>
      <c r="PMW697" s="70"/>
      <c r="PMX697" s="110"/>
      <c r="PMY697" s="2"/>
      <c r="PMZ697" s="15"/>
      <c r="PNA697" s="15"/>
      <c r="PNB697" s="83"/>
      <c r="PNC697" s="52"/>
      <c r="PND697" s="70"/>
      <c r="PNE697" s="70"/>
      <c r="PNF697" s="70"/>
      <c r="PNG697" s="110"/>
      <c r="PNH697" s="2"/>
      <c r="PNI697" s="15"/>
      <c r="PNJ697" s="15"/>
      <c r="PNK697" s="83"/>
      <c r="PNL697" s="52"/>
      <c r="PNM697" s="70"/>
      <c r="PNN697" s="70"/>
      <c r="PNO697" s="70"/>
      <c r="PNP697" s="110"/>
      <c r="PNQ697" s="2"/>
      <c r="PNR697" s="15"/>
      <c r="PNS697" s="15"/>
      <c r="PNT697" s="83"/>
      <c r="PNU697" s="52"/>
      <c r="PNV697" s="70"/>
      <c r="PNW697" s="70"/>
      <c r="PNX697" s="70"/>
      <c r="PNY697" s="110"/>
      <c r="PNZ697" s="2"/>
      <c r="POA697" s="15"/>
      <c r="POB697" s="15"/>
      <c r="POC697" s="83"/>
      <c r="POD697" s="52"/>
      <c r="POE697" s="70"/>
      <c r="POF697" s="70"/>
      <c r="POG697" s="70"/>
      <c r="POH697" s="110"/>
      <c r="POI697" s="2"/>
      <c r="POJ697" s="15"/>
      <c r="POK697" s="15"/>
      <c r="POL697" s="83"/>
      <c r="POM697" s="52"/>
      <c r="PON697" s="70"/>
      <c r="POO697" s="70"/>
      <c r="POP697" s="70"/>
      <c r="POQ697" s="110"/>
      <c r="POR697" s="2"/>
      <c r="POS697" s="15"/>
      <c r="POT697" s="15"/>
      <c r="POU697" s="83"/>
      <c r="POV697" s="52"/>
      <c r="POW697" s="70"/>
      <c r="POX697" s="70"/>
      <c r="POY697" s="70"/>
      <c r="POZ697" s="110"/>
      <c r="PPA697" s="2"/>
      <c r="PPB697" s="15"/>
      <c r="PPC697" s="15"/>
      <c r="PPD697" s="83"/>
      <c r="PPE697" s="52"/>
      <c r="PPF697" s="70"/>
      <c r="PPG697" s="70"/>
      <c r="PPH697" s="70"/>
      <c r="PPI697" s="110"/>
      <c r="PPJ697" s="2"/>
      <c r="PPK697" s="15"/>
      <c r="PPL697" s="15"/>
      <c r="PPM697" s="83"/>
      <c r="PPN697" s="52"/>
      <c r="PPO697" s="70"/>
      <c r="PPP697" s="70"/>
      <c r="PPQ697" s="70"/>
      <c r="PPR697" s="110"/>
      <c r="PPS697" s="2"/>
      <c r="PPT697" s="15"/>
      <c r="PPU697" s="15"/>
      <c r="PPV697" s="83"/>
      <c r="PPW697" s="52"/>
      <c r="PPX697" s="70"/>
      <c r="PPY697" s="70"/>
      <c r="PPZ697" s="70"/>
      <c r="PQA697" s="110"/>
      <c r="PQB697" s="2"/>
      <c r="PQC697" s="15"/>
      <c r="PQD697" s="15"/>
      <c r="PQE697" s="83"/>
      <c r="PQF697" s="52"/>
      <c r="PQG697" s="70"/>
      <c r="PQH697" s="70"/>
      <c r="PQI697" s="70"/>
      <c r="PQJ697" s="110"/>
      <c r="PQK697" s="2"/>
      <c r="PQL697" s="15"/>
      <c r="PQM697" s="15"/>
      <c r="PQN697" s="83"/>
      <c r="PQO697" s="52"/>
      <c r="PQP697" s="70"/>
      <c r="PQQ697" s="70"/>
      <c r="PQR697" s="70"/>
      <c r="PQS697" s="110"/>
      <c r="PQT697" s="2"/>
      <c r="PQU697" s="15"/>
      <c r="PQV697" s="15"/>
      <c r="PQW697" s="83"/>
      <c r="PQX697" s="52"/>
      <c r="PQY697" s="70"/>
      <c r="PQZ697" s="70"/>
      <c r="PRA697" s="70"/>
      <c r="PRB697" s="110"/>
      <c r="PRC697" s="2"/>
      <c r="PRD697" s="15"/>
      <c r="PRE697" s="15"/>
      <c r="PRF697" s="83"/>
      <c r="PRG697" s="52"/>
      <c r="PRH697" s="70"/>
      <c r="PRI697" s="70"/>
      <c r="PRJ697" s="70"/>
      <c r="PRK697" s="110"/>
      <c r="PRL697" s="2"/>
      <c r="PRM697" s="15"/>
      <c r="PRN697" s="15"/>
      <c r="PRO697" s="83"/>
      <c r="PRP697" s="52"/>
      <c r="PRQ697" s="70"/>
      <c r="PRR697" s="70"/>
      <c r="PRS697" s="70"/>
      <c r="PRT697" s="110"/>
      <c r="PRU697" s="2"/>
      <c r="PRV697" s="15"/>
      <c r="PRW697" s="15"/>
      <c r="PRX697" s="83"/>
      <c r="PRY697" s="52"/>
      <c r="PRZ697" s="70"/>
      <c r="PSA697" s="70"/>
      <c r="PSB697" s="70"/>
      <c r="PSC697" s="110"/>
      <c r="PSD697" s="2"/>
      <c r="PSE697" s="15"/>
      <c r="PSF697" s="15"/>
      <c r="PSG697" s="83"/>
      <c r="PSH697" s="52"/>
      <c r="PSI697" s="70"/>
      <c r="PSJ697" s="70"/>
      <c r="PSK697" s="70"/>
      <c r="PSL697" s="110"/>
      <c r="PSM697" s="2"/>
      <c r="PSN697" s="15"/>
      <c r="PSO697" s="15"/>
      <c r="PSP697" s="83"/>
      <c r="PSQ697" s="52"/>
      <c r="PSR697" s="70"/>
      <c r="PSS697" s="70"/>
      <c r="PST697" s="70"/>
      <c r="PSU697" s="110"/>
      <c r="PSV697" s="2"/>
      <c r="PSW697" s="15"/>
      <c r="PSX697" s="15"/>
      <c r="PSY697" s="83"/>
      <c r="PSZ697" s="52"/>
      <c r="PTA697" s="70"/>
      <c r="PTB697" s="70"/>
      <c r="PTC697" s="70"/>
      <c r="PTD697" s="110"/>
      <c r="PTE697" s="2"/>
      <c r="PTF697" s="15"/>
      <c r="PTG697" s="15"/>
      <c r="PTH697" s="83"/>
      <c r="PTI697" s="52"/>
      <c r="PTJ697" s="70"/>
      <c r="PTK697" s="70"/>
      <c r="PTL697" s="70"/>
      <c r="PTM697" s="110"/>
      <c r="PTN697" s="2"/>
      <c r="PTO697" s="15"/>
      <c r="PTP697" s="15"/>
      <c r="PTQ697" s="83"/>
      <c r="PTR697" s="52"/>
      <c r="PTS697" s="70"/>
      <c r="PTT697" s="70"/>
      <c r="PTU697" s="70"/>
      <c r="PTV697" s="110"/>
      <c r="PTW697" s="2"/>
      <c r="PTX697" s="15"/>
      <c r="PTY697" s="15"/>
      <c r="PTZ697" s="83"/>
      <c r="PUA697" s="52"/>
      <c r="PUB697" s="70"/>
      <c r="PUC697" s="70"/>
      <c r="PUD697" s="70"/>
      <c r="PUE697" s="110"/>
      <c r="PUF697" s="2"/>
      <c r="PUG697" s="15"/>
      <c r="PUH697" s="15"/>
      <c r="PUI697" s="83"/>
      <c r="PUJ697" s="52"/>
      <c r="PUK697" s="70"/>
      <c r="PUL697" s="70"/>
      <c r="PUM697" s="70"/>
      <c r="PUN697" s="110"/>
      <c r="PUO697" s="2"/>
      <c r="PUP697" s="15"/>
      <c r="PUQ697" s="15"/>
      <c r="PUR697" s="83"/>
      <c r="PUS697" s="52"/>
      <c r="PUT697" s="70"/>
      <c r="PUU697" s="70"/>
      <c r="PUV697" s="70"/>
      <c r="PUW697" s="110"/>
      <c r="PUX697" s="2"/>
      <c r="PUY697" s="15"/>
      <c r="PUZ697" s="15"/>
      <c r="PVA697" s="83"/>
      <c r="PVB697" s="52"/>
      <c r="PVC697" s="70"/>
      <c r="PVD697" s="70"/>
      <c r="PVE697" s="70"/>
      <c r="PVF697" s="110"/>
      <c r="PVG697" s="2"/>
      <c r="PVH697" s="15"/>
      <c r="PVI697" s="15"/>
      <c r="PVJ697" s="83"/>
      <c r="PVK697" s="52"/>
      <c r="PVL697" s="70"/>
      <c r="PVM697" s="70"/>
      <c r="PVN697" s="70"/>
      <c r="PVO697" s="110"/>
      <c r="PVP697" s="2"/>
      <c r="PVQ697" s="15"/>
      <c r="PVR697" s="15"/>
      <c r="PVS697" s="83"/>
      <c r="PVT697" s="52"/>
      <c r="PVU697" s="70"/>
      <c r="PVV697" s="70"/>
      <c r="PVW697" s="70"/>
      <c r="PVX697" s="110"/>
      <c r="PVY697" s="2"/>
      <c r="PVZ697" s="15"/>
      <c r="PWA697" s="15"/>
      <c r="PWB697" s="83"/>
      <c r="PWC697" s="52"/>
      <c r="PWD697" s="70"/>
      <c r="PWE697" s="70"/>
      <c r="PWF697" s="70"/>
      <c r="PWG697" s="110"/>
      <c r="PWH697" s="2"/>
      <c r="PWI697" s="15"/>
      <c r="PWJ697" s="15"/>
      <c r="PWK697" s="83"/>
      <c r="PWL697" s="52"/>
      <c r="PWM697" s="70"/>
      <c r="PWN697" s="70"/>
      <c r="PWO697" s="70"/>
      <c r="PWP697" s="110"/>
      <c r="PWQ697" s="2"/>
      <c r="PWR697" s="15"/>
      <c r="PWS697" s="15"/>
      <c r="PWT697" s="83"/>
      <c r="PWU697" s="52"/>
      <c r="PWV697" s="70"/>
      <c r="PWW697" s="70"/>
      <c r="PWX697" s="70"/>
      <c r="PWY697" s="110"/>
      <c r="PWZ697" s="2"/>
      <c r="PXA697" s="15"/>
      <c r="PXB697" s="15"/>
      <c r="PXC697" s="83"/>
      <c r="PXD697" s="52"/>
      <c r="PXE697" s="70"/>
      <c r="PXF697" s="70"/>
      <c r="PXG697" s="70"/>
      <c r="PXH697" s="110"/>
      <c r="PXI697" s="2"/>
      <c r="PXJ697" s="15"/>
      <c r="PXK697" s="15"/>
      <c r="PXL697" s="83"/>
      <c r="PXM697" s="52"/>
      <c r="PXN697" s="70"/>
      <c r="PXO697" s="70"/>
      <c r="PXP697" s="70"/>
      <c r="PXQ697" s="110"/>
      <c r="PXR697" s="2"/>
      <c r="PXS697" s="15"/>
      <c r="PXT697" s="15"/>
      <c r="PXU697" s="83"/>
      <c r="PXV697" s="52"/>
      <c r="PXW697" s="70"/>
      <c r="PXX697" s="70"/>
      <c r="PXY697" s="70"/>
      <c r="PXZ697" s="110"/>
      <c r="PYA697" s="2"/>
      <c r="PYB697" s="15"/>
      <c r="PYC697" s="15"/>
      <c r="PYD697" s="83"/>
      <c r="PYE697" s="52"/>
      <c r="PYF697" s="70"/>
      <c r="PYG697" s="70"/>
      <c r="PYH697" s="70"/>
      <c r="PYI697" s="110"/>
      <c r="PYJ697" s="2"/>
      <c r="PYK697" s="15"/>
      <c r="PYL697" s="15"/>
      <c r="PYM697" s="83"/>
      <c r="PYN697" s="52"/>
      <c r="PYO697" s="70"/>
      <c r="PYP697" s="70"/>
      <c r="PYQ697" s="70"/>
      <c r="PYR697" s="110"/>
      <c r="PYS697" s="2"/>
      <c r="PYT697" s="15"/>
      <c r="PYU697" s="15"/>
      <c r="PYV697" s="83"/>
      <c r="PYW697" s="52"/>
      <c r="PYX697" s="70"/>
      <c r="PYY697" s="70"/>
      <c r="PYZ697" s="70"/>
      <c r="PZA697" s="110"/>
      <c r="PZB697" s="2"/>
      <c r="PZC697" s="15"/>
      <c r="PZD697" s="15"/>
      <c r="PZE697" s="83"/>
      <c r="PZF697" s="52"/>
      <c r="PZG697" s="70"/>
      <c r="PZH697" s="70"/>
      <c r="PZI697" s="70"/>
      <c r="PZJ697" s="110"/>
      <c r="PZK697" s="2"/>
      <c r="PZL697" s="15"/>
      <c r="PZM697" s="15"/>
      <c r="PZN697" s="83"/>
      <c r="PZO697" s="52"/>
      <c r="PZP697" s="70"/>
      <c r="PZQ697" s="70"/>
      <c r="PZR697" s="70"/>
      <c r="PZS697" s="110"/>
      <c r="PZT697" s="2"/>
      <c r="PZU697" s="15"/>
      <c r="PZV697" s="15"/>
      <c r="PZW697" s="83"/>
      <c r="PZX697" s="52"/>
      <c r="PZY697" s="70"/>
      <c r="PZZ697" s="70"/>
      <c r="QAA697" s="70"/>
      <c r="QAB697" s="110"/>
      <c r="QAC697" s="2"/>
      <c r="QAD697" s="15"/>
      <c r="QAE697" s="15"/>
      <c r="QAF697" s="83"/>
      <c r="QAG697" s="52"/>
      <c r="QAH697" s="70"/>
      <c r="QAI697" s="70"/>
      <c r="QAJ697" s="70"/>
      <c r="QAK697" s="110"/>
      <c r="QAL697" s="2"/>
      <c r="QAM697" s="15"/>
      <c r="QAN697" s="15"/>
      <c r="QAO697" s="83"/>
      <c r="QAP697" s="52"/>
      <c r="QAQ697" s="70"/>
      <c r="QAR697" s="70"/>
      <c r="QAS697" s="70"/>
      <c r="QAT697" s="110"/>
      <c r="QAU697" s="2"/>
      <c r="QAV697" s="15"/>
      <c r="QAW697" s="15"/>
      <c r="QAX697" s="83"/>
      <c r="QAY697" s="52"/>
      <c r="QAZ697" s="70"/>
      <c r="QBA697" s="70"/>
      <c r="QBB697" s="70"/>
      <c r="QBC697" s="110"/>
      <c r="QBD697" s="2"/>
      <c r="QBE697" s="15"/>
      <c r="QBF697" s="15"/>
      <c r="QBG697" s="83"/>
      <c r="QBH697" s="52"/>
      <c r="QBI697" s="70"/>
      <c r="QBJ697" s="70"/>
      <c r="QBK697" s="70"/>
      <c r="QBL697" s="110"/>
      <c r="QBM697" s="2"/>
      <c r="QBN697" s="15"/>
      <c r="QBO697" s="15"/>
      <c r="QBP697" s="83"/>
      <c r="QBQ697" s="52"/>
      <c r="QBR697" s="70"/>
      <c r="QBS697" s="70"/>
      <c r="QBT697" s="70"/>
      <c r="QBU697" s="110"/>
      <c r="QBV697" s="2"/>
      <c r="QBW697" s="15"/>
      <c r="QBX697" s="15"/>
      <c r="QBY697" s="83"/>
      <c r="QBZ697" s="52"/>
      <c r="QCA697" s="70"/>
      <c r="QCB697" s="70"/>
      <c r="QCC697" s="70"/>
      <c r="QCD697" s="110"/>
      <c r="QCE697" s="2"/>
      <c r="QCF697" s="15"/>
      <c r="QCG697" s="15"/>
      <c r="QCH697" s="83"/>
      <c r="QCI697" s="52"/>
      <c r="QCJ697" s="70"/>
      <c r="QCK697" s="70"/>
      <c r="QCL697" s="70"/>
      <c r="QCM697" s="110"/>
      <c r="QCN697" s="2"/>
      <c r="QCO697" s="15"/>
      <c r="QCP697" s="15"/>
      <c r="QCQ697" s="83"/>
      <c r="QCR697" s="52"/>
      <c r="QCS697" s="70"/>
      <c r="QCT697" s="70"/>
      <c r="QCU697" s="70"/>
      <c r="QCV697" s="110"/>
      <c r="QCW697" s="2"/>
      <c r="QCX697" s="15"/>
      <c r="QCY697" s="15"/>
      <c r="QCZ697" s="83"/>
      <c r="QDA697" s="52"/>
      <c r="QDB697" s="70"/>
      <c r="QDC697" s="70"/>
      <c r="QDD697" s="70"/>
      <c r="QDE697" s="110"/>
      <c r="QDF697" s="2"/>
      <c r="QDG697" s="15"/>
      <c r="QDH697" s="15"/>
      <c r="QDI697" s="83"/>
      <c r="QDJ697" s="52"/>
      <c r="QDK697" s="70"/>
      <c r="QDL697" s="70"/>
      <c r="QDM697" s="70"/>
      <c r="QDN697" s="110"/>
      <c r="QDO697" s="2"/>
      <c r="QDP697" s="15"/>
      <c r="QDQ697" s="15"/>
      <c r="QDR697" s="83"/>
      <c r="QDS697" s="52"/>
      <c r="QDT697" s="70"/>
      <c r="QDU697" s="70"/>
      <c r="QDV697" s="70"/>
      <c r="QDW697" s="110"/>
      <c r="QDX697" s="2"/>
      <c r="QDY697" s="15"/>
      <c r="QDZ697" s="15"/>
      <c r="QEA697" s="83"/>
      <c r="QEB697" s="52"/>
      <c r="QEC697" s="70"/>
      <c r="QED697" s="70"/>
      <c r="QEE697" s="70"/>
      <c r="QEF697" s="110"/>
      <c r="QEG697" s="2"/>
      <c r="QEH697" s="15"/>
      <c r="QEI697" s="15"/>
      <c r="QEJ697" s="83"/>
      <c r="QEK697" s="52"/>
      <c r="QEL697" s="70"/>
      <c r="QEM697" s="70"/>
      <c r="QEN697" s="70"/>
      <c r="QEO697" s="110"/>
      <c r="QEP697" s="2"/>
      <c r="QEQ697" s="15"/>
      <c r="QER697" s="15"/>
      <c r="QES697" s="83"/>
      <c r="QET697" s="52"/>
      <c r="QEU697" s="70"/>
      <c r="QEV697" s="70"/>
      <c r="QEW697" s="70"/>
      <c r="QEX697" s="110"/>
      <c r="QEY697" s="2"/>
      <c r="QEZ697" s="15"/>
      <c r="QFA697" s="15"/>
      <c r="QFB697" s="83"/>
      <c r="QFC697" s="52"/>
      <c r="QFD697" s="70"/>
      <c r="QFE697" s="70"/>
      <c r="QFF697" s="70"/>
      <c r="QFG697" s="110"/>
      <c r="QFH697" s="2"/>
      <c r="QFI697" s="15"/>
      <c r="QFJ697" s="15"/>
      <c r="QFK697" s="83"/>
      <c r="QFL697" s="52"/>
      <c r="QFM697" s="70"/>
      <c r="QFN697" s="70"/>
      <c r="QFO697" s="70"/>
      <c r="QFP697" s="110"/>
      <c r="QFQ697" s="2"/>
      <c r="QFR697" s="15"/>
      <c r="QFS697" s="15"/>
      <c r="QFT697" s="83"/>
      <c r="QFU697" s="52"/>
      <c r="QFV697" s="70"/>
      <c r="QFW697" s="70"/>
      <c r="QFX697" s="70"/>
      <c r="QFY697" s="110"/>
      <c r="QFZ697" s="2"/>
      <c r="QGA697" s="15"/>
      <c r="QGB697" s="15"/>
      <c r="QGC697" s="83"/>
      <c r="QGD697" s="52"/>
      <c r="QGE697" s="70"/>
      <c r="QGF697" s="70"/>
      <c r="QGG697" s="70"/>
      <c r="QGH697" s="110"/>
      <c r="QGI697" s="2"/>
      <c r="QGJ697" s="15"/>
      <c r="QGK697" s="15"/>
      <c r="QGL697" s="83"/>
      <c r="QGM697" s="52"/>
      <c r="QGN697" s="70"/>
      <c r="QGO697" s="70"/>
      <c r="QGP697" s="70"/>
      <c r="QGQ697" s="110"/>
      <c r="QGR697" s="2"/>
      <c r="QGS697" s="15"/>
      <c r="QGT697" s="15"/>
      <c r="QGU697" s="83"/>
      <c r="QGV697" s="52"/>
      <c r="QGW697" s="70"/>
      <c r="QGX697" s="70"/>
      <c r="QGY697" s="70"/>
      <c r="QGZ697" s="110"/>
      <c r="QHA697" s="2"/>
      <c r="QHB697" s="15"/>
      <c r="QHC697" s="15"/>
      <c r="QHD697" s="83"/>
      <c r="QHE697" s="52"/>
      <c r="QHF697" s="70"/>
      <c r="QHG697" s="70"/>
      <c r="QHH697" s="70"/>
      <c r="QHI697" s="110"/>
      <c r="QHJ697" s="2"/>
      <c r="QHK697" s="15"/>
      <c r="QHL697" s="15"/>
      <c r="QHM697" s="83"/>
      <c r="QHN697" s="52"/>
      <c r="QHO697" s="70"/>
      <c r="QHP697" s="70"/>
      <c r="QHQ697" s="70"/>
      <c r="QHR697" s="110"/>
      <c r="QHS697" s="2"/>
      <c r="QHT697" s="15"/>
      <c r="QHU697" s="15"/>
      <c r="QHV697" s="83"/>
      <c r="QHW697" s="52"/>
      <c r="QHX697" s="70"/>
      <c r="QHY697" s="70"/>
      <c r="QHZ697" s="70"/>
      <c r="QIA697" s="110"/>
      <c r="QIB697" s="2"/>
      <c r="QIC697" s="15"/>
      <c r="QID697" s="15"/>
      <c r="QIE697" s="83"/>
      <c r="QIF697" s="52"/>
      <c r="QIG697" s="70"/>
      <c r="QIH697" s="70"/>
      <c r="QII697" s="70"/>
      <c r="QIJ697" s="110"/>
      <c r="QIK697" s="2"/>
      <c r="QIL697" s="15"/>
      <c r="QIM697" s="15"/>
      <c r="QIN697" s="83"/>
      <c r="QIO697" s="52"/>
      <c r="QIP697" s="70"/>
      <c r="QIQ697" s="70"/>
      <c r="QIR697" s="70"/>
      <c r="QIS697" s="110"/>
      <c r="QIT697" s="2"/>
      <c r="QIU697" s="15"/>
      <c r="QIV697" s="15"/>
      <c r="QIW697" s="83"/>
      <c r="QIX697" s="52"/>
      <c r="QIY697" s="70"/>
      <c r="QIZ697" s="70"/>
      <c r="QJA697" s="70"/>
      <c r="QJB697" s="110"/>
      <c r="QJC697" s="2"/>
      <c r="QJD697" s="15"/>
      <c r="QJE697" s="15"/>
      <c r="QJF697" s="83"/>
      <c r="QJG697" s="52"/>
      <c r="QJH697" s="70"/>
      <c r="QJI697" s="70"/>
      <c r="QJJ697" s="70"/>
      <c r="QJK697" s="110"/>
      <c r="QJL697" s="2"/>
      <c r="QJM697" s="15"/>
      <c r="QJN697" s="15"/>
      <c r="QJO697" s="83"/>
      <c r="QJP697" s="52"/>
      <c r="QJQ697" s="70"/>
      <c r="QJR697" s="70"/>
      <c r="QJS697" s="70"/>
      <c r="QJT697" s="110"/>
      <c r="QJU697" s="2"/>
      <c r="QJV697" s="15"/>
      <c r="QJW697" s="15"/>
      <c r="QJX697" s="83"/>
      <c r="QJY697" s="52"/>
      <c r="QJZ697" s="70"/>
      <c r="QKA697" s="70"/>
      <c r="QKB697" s="70"/>
      <c r="QKC697" s="110"/>
      <c r="QKD697" s="2"/>
      <c r="QKE697" s="15"/>
      <c r="QKF697" s="15"/>
      <c r="QKG697" s="83"/>
      <c r="QKH697" s="52"/>
      <c r="QKI697" s="70"/>
      <c r="QKJ697" s="70"/>
      <c r="QKK697" s="70"/>
      <c r="QKL697" s="110"/>
      <c r="QKM697" s="2"/>
      <c r="QKN697" s="15"/>
      <c r="QKO697" s="15"/>
      <c r="QKP697" s="83"/>
      <c r="QKQ697" s="52"/>
      <c r="QKR697" s="70"/>
      <c r="QKS697" s="70"/>
      <c r="QKT697" s="70"/>
      <c r="QKU697" s="110"/>
      <c r="QKV697" s="2"/>
      <c r="QKW697" s="15"/>
      <c r="QKX697" s="15"/>
      <c r="QKY697" s="83"/>
      <c r="QKZ697" s="52"/>
      <c r="QLA697" s="70"/>
      <c r="QLB697" s="70"/>
      <c r="QLC697" s="70"/>
      <c r="QLD697" s="110"/>
      <c r="QLE697" s="2"/>
      <c r="QLF697" s="15"/>
      <c r="QLG697" s="15"/>
      <c r="QLH697" s="83"/>
      <c r="QLI697" s="52"/>
      <c r="QLJ697" s="70"/>
      <c r="QLK697" s="70"/>
      <c r="QLL697" s="70"/>
      <c r="QLM697" s="110"/>
      <c r="QLN697" s="2"/>
      <c r="QLO697" s="15"/>
      <c r="QLP697" s="15"/>
      <c r="QLQ697" s="83"/>
      <c r="QLR697" s="52"/>
      <c r="QLS697" s="70"/>
      <c r="QLT697" s="70"/>
      <c r="QLU697" s="70"/>
      <c r="QLV697" s="110"/>
      <c r="QLW697" s="2"/>
      <c r="QLX697" s="15"/>
      <c r="QLY697" s="15"/>
      <c r="QLZ697" s="83"/>
      <c r="QMA697" s="52"/>
      <c r="QMB697" s="70"/>
      <c r="QMC697" s="70"/>
      <c r="QMD697" s="70"/>
      <c r="QME697" s="110"/>
      <c r="QMF697" s="2"/>
      <c r="QMG697" s="15"/>
      <c r="QMH697" s="15"/>
      <c r="QMI697" s="83"/>
      <c r="QMJ697" s="52"/>
      <c r="QMK697" s="70"/>
      <c r="QML697" s="70"/>
      <c r="QMM697" s="70"/>
      <c r="QMN697" s="110"/>
      <c r="QMO697" s="2"/>
      <c r="QMP697" s="15"/>
      <c r="QMQ697" s="15"/>
      <c r="QMR697" s="83"/>
      <c r="QMS697" s="52"/>
      <c r="QMT697" s="70"/>
      <c r="QMU697" s="70"/>
      <c r="QMV697" s="70"/>
      <c r="QMW697" s="110"/>
      <c r="QMX697" s="2"/>
      <c r="QMY697" s="15"/>
      <c r="QMZ697" s="15"/>
      <c r="QNA697" s="83"/>
      <c r="QNB697" s="52"/>
      <c r="QNC697" s="70"/>
      <c r="QND697" s="70"/>
      <c r="QNE697" s="70"/>
      <c r="QNF697" s="110"/>
      <c r="QNG697" s="2"/>
      <c r="QNH697" s="15"/>
      <c r="QNI697" s="15"/>
      <c r="QNJ697" s="83"/>
      <c r="QNK697" s="52"/>
      <c r="QNL697" s="70"/>
      <c r="QNM697" s="70"/>
      <c r="QNN697" s="70"/>
      <c r="QNO697" s="110"/>
      <c r="QNP697" s="2"/>
      <c r="QNQ697" s="15"/>
      <c r="QNR697" s="15"/>
      <c r="QNS697" s="83"/>
      <c r="QNT697" s="52"/>
      <c r="QNU697" s="70"/>
      <c r="QNV697" s="70"/>
      <c r="QNW697" s="70"/>
      <c r="QNX697" s="110"/>
      <c r="QNY697" s="2"/>
      <c r="QNZ697" s="15"/>
      <c r="QOA697" s="15"/>
      <c r="QOB697" s="83"/>
      <c r="QOC697" s="52"/>
      <c r="QOD697" s="70"/>
      <c r="QOE697" s="70"/>
      <c r="QOF697" s="70"/>
      <c r="QOG697" s="110"/>
      <c r="QOH697" s="2"/>
      <c r="QOI697" s="15"/>
      <c r="QOJ697" s="15"/>
      <c r="QOK697" s="83"/>
      <c r="QOL697" s="52"/>
      <c r="QOM697" s="70"/>
      <c r="QON697" s="70"/>
      <c r="QOO697" s="70"/>
      <c r="QOP697" s="110"/>
      <c r="QOQ697" s="2"/>
      <c r="QOR697" s="15"/>
      <c r="QOS697" s="15"/>
      <c r="QOT697" s="83"/>
      <c r="QOU697" s="52"/>
      <c r="QOV697" s="70"/>
      <c r="QOW697" s="70"/>
      <c r="QOX697" s="70"/>
      <c r="QOY697" s="110"/>
      <c r="QOZ697" s="2"/>
      <c r="QPA697" s="15"/>
      <c r="QPB697" s="15"/>
      <c r="QPC697" s="83"/>
      <c r="QPD697" s="52"/>
      <c r="QPE697" s="70"/>
      <c r="QPF697" s="70"/>
      <c r="QPG697" s="70"/>
      <c r="QPH697" s="110"/>
      <c r="QPI697" s="2"/>
      <c r="QPJ697" s="15"/>
      <c r="QPK697" s="15"/>
      <c r="QPL697" s="83"/>
      <c r="QPM697" s="52"/>
      <c r="QPN697" s="70"/>
      <c r="QPO697" s="70"/>
      <c r="QPP697" s="70"/>
      <c r="QPQ697" s="110"/>
      <c r="QPR697" s="2"/>
      <c r="QPS697" s="15"/>
      <c r="QPT697" s="15"/>
      <c r="QPU697" s="83"/>
      <c r="QPV697" s="52"/>
      <c r="QPW697" s="70"/>
      <c r="QPX697" s="70"/>
      <c r="QPY697" s="70"/>
      <c r="QPZ697" s="110"/>
      <c r="QQA697" s="2"/>
      <c r="QQB697" s="15"/>
      <c r="QQC697" s="15"/>
      <c r="QQD697" s="83"/>
      <c r="QQE697" s="52"/>
      <c r="QQF697" s="70"/>
      <c r="QQG697" s="70"/>
      <c r="QQH697" s="70"/>
      <c r="QQI697" s="110"/>
      <c r="QQJ697" s="2"/>
      <c r="QQK697" s="15"/>
      <c r="QQL697" s="15"/>
      <c r="QQM697" s="83"/>
      <c r="QQN697" s="52"/>
      <c r="QQO697" s="70"/>
      <c r="QQP697" s="70"/>
      <c r="QQQ697" s="70"/>
      <c r="QQR697" s="110"/>
      <c r="QQS697" s="2"/>
      <c r="QQT697" s="15"/>
      <c r="QQU697" s="15"/>
      <c r="QQV697" s="83"/>
      <c r="QQW697" s="52"/>
      <c r="QQX697" s="70"/>
      <c r="QQY697" s="70"/>
      <c r="QQZ697" s="70"/>
      <c r="QRA697" s="110"/>
      <c r="QRB697" s="2"/>
      <c r="QRC697" s="15"/>
      <c r="QRD697" s="15"/>
      <c r="QRE697" s="83"/>
      <c r="QRF697" s="52"/>
      <c r="QRG697" s="70"/>
      <c r="QRH697" s="70"/>
      <c r="QRI697" s="70"/>
      <c r="QRJ697" s="110"/>
      <c r="QRK697" s="2"/>
      <c r="QRL697" s="15"/>
      <c r="QRM697" s="15"/>
      <c r="QRN697" s="83"/>
      <c r="QRO697" s="52"/>
      <c r="QRP697" s="70"/>
      <c r="QRQ697" s="70"/>
      <c r="QRR697" s="70"/>
      <c r="QRS697" s="110"/>
      <c r="QRT697" s="2"/>
      <c r="QRU697" s="15"/>
      <c r="QRV697" s="15"/>
      <c r="QRW697" s="83"/>
      <c r="QRX697" s="52"/>
      <c r="QRY697" s="70"/>
      <c r="QRZ697" s="70"/>
      <c r="QSA697" s="70"/>
      <c r="QSB697" s="110"/>
      <c r="QSC697" s="2"/>
      <c r="QSD697" s="15"/>
      <c r="QSE697" s="15"/>
      <c r="QSF697" s="83"/>
      <c r="QSG697" s="52"/>
      <c r="QSH697" s="70"/>
      <c r="QSI697" s="70"/>
      <c r="QSJ697" s="70"/>
      <c r="QSK697" s="110"/>
      <c r="QSL697" s="2"/>
      <c r="QSM697" s="15"/>
      <c r="QSN697" s="15"/>
      <c r="QSO697" s="83"/>
      <c r="QSP697" s="52"/>
      <c r="QSQ697" s="70"/>
      <c r="QSR697" s="70"/>
      <c r="QSS697" s="70"/>
      <c r="QST697" s="110"/>
      <c r="QSU697" s="2"/>
      <c r="QSV697" s="15"/>
      <c r="QSW697" s="15"/>
      <c r="QSX697" s="83"/>
      <c r="QSY697" s="52"/>
      <c r="QSZ697" s="70"/>
      <c r="QTA697" s="70"/>
      <c r="QTB697" s="70"/>
      <c r="QTC697" s="110"/>
      <c r="QTD697" s="2"/>
      <c r="QTE697" s="15"/>
      <c r="QTF697" s="15"/>
      <c r="QTG697" s="83"/>
      <c r="QTH697" s="52"/>
      <c r="QTI697" s="70"/>
      <c r="QTJ697" s="70"/>
      <c r="QTK697" s="70"/>
      <c r="QTL697" s="110"/>
      <c r="QTM697" s="2"/>
      <c r="QTN697" s="15"/>
      <c r="QTO697" s="15"/>
      <c r="QTP697" s="83"/>
      <c r="QTQ697" s="52"/>
      <c r="QTR697" s="70"/>
      <c r="QTS697" s="70"/>
      <c r="QTT697" s="70"/>
      <c r="QTU697" s="110"/>
      <c r="QTV697" s="2"/>
      <c r="QTW697" s="15"/>
      <c r="QTX697" s="15"/>
      <c r="QTY697" s="83"/>
      <c r="QTZ697" s="52"/>
      <c r="QUA697" s="70"/>
      <c r="QUB697" s="70"/>
      <c r="QUC697" s="70"/>
      <c r="QUD697" s="110"/>
      <c r="QUE697" s="2"/>
      <c r="QUF697" s="15"/>
      <c r="QUG697" s="15"/>
      <c r="QUH697" s="83"/>
      <c r="QUI697" s="52"/>
      <c r="QUJ697" s="70"/>
      <c r="QUK697" s="70"/>
      <c r="QUL697" s="70"/>
      <c r="QUM697" s="110"/>
      <c r="QUN697" s="2"/>
      <c r="QUO697" s="15"/>
      <c r="QUP697" s="15"/>
      <c r="QUQ697" s="83"/>
      <c r="QUR697" s="52"/>
      <c r="QUS697" s="70"/>
      <c r="QUT697" s="70"/>
      <c r="QUU697" s="70"/>
      <c r="QUV697" s="110"/>
      <c r="QUW697" s="2"/>
      <c r="QUX697" s="15"/>
      <c r="QUY697" s="15"/>
      <c r="QUZ697" s="83"/>
      <c r="QVA697" s="52"/>
      <c r="QVB697" s="70"/>
      <c r="QVC697" s="70"/>
      <c r="QVD697" s="70"/>
      <c r="QVE697" s="110"/>
      <c r="QVF697" s="2"/>
      <c r="QVG697" s="15"/>
      <c r="QVH697" s="15"/>
      <c r="QVI697" s="83"/>
      <c r="QVJ697" s="52"/>
      <c r="QVK697" s="70"/>
      <c r="QVL697" s="70"/>
      <c r="QVM697" s="70"/>
      <c r="QVN697" s="110"/>
      <c r="QVO697" s="2"/>
      <c r="QVP697" s="15"/>
      <c r="QVQ697" s="15"/>
      <c r="QVR697" s="83"/>
      <c r="QVS697" s="52"/>
      <c r="QVT697" s="70"/>
      <c r="QVU697" s="70"/>
      <c r="QVV697" s="70"/>
      <c r="QVW697" s="110"/>
      <c r="QVX697" s="2"/>
      <c r="QVY697" s="15"/>
      <c r="QVZ697" s="15"/>
      <c r="QWA697" s="83"/>
      <c r="QWB697" s="52"/>
      <c r="QWC697" s="70"/>
      <c r="QWD697" s="70"/>
      <c r="QWE697" s="70"/>
      <c r="QWF697" s="110"/>
      <c r="QWG697" s="2"/>
      <c r="QWH697" s="15"/>
      <c r="QWI697" s="15"/>
      <c r="QWJ697" s="83"/>
      <c r="QWK697" s="52"/>
      <c r="QWL697" s="70"/>
      <c r="QWM697" s="70"/>
      <c r="QWN697" s="70"/>
      <c r="QWO697" s="110"/>
      <c r="QWP697" s="2"/>
      <c r="QWQ697" s="15"/>
      <c r="QWR697" s="15"/>
      <c r="QWS697" s="83"/>
      <c r="QWT697" s="52"/>
      <c r="QWU697" s="70"/>
      <c r="QWV697" s="70"/>
      <c r="QWW697" s="70"/>
      <c r="QWX697" s="110"/>
      <c r="QWY697" s="2"/>
      <c r="QWZ697" s="15"/>
      <c r="QXA697" s="15"/>
      <c r="QXB697" s="83"/>
      <c r="QXC697" s="52"/>
      <c r="QXD697" s="70"/>
      <c r="QXE697" s="70"/>
      <c r="QXF697" s="70"/>
      <c r="QXG697" s="110"/>
      <c r="QXH697" s="2"/>
      <c r="QXI697" s="15"/>
      <c r="QXJ697" s="15"/>
      <c r="QXK697" s="83"/>
      <c r="QXL697" s="52"/>
      <c r="QXM697" s="70"/>
      <c r="QXN697" s="70"/>
      <c r="QXO697" s="70"/>
      <c r="QXP697" s="110"/>
      <c r="QXQ697" s="2"/>
      <c r="QXR697" s="15"/>
      <c r="QXS697" s="15"/>
      <c r="QXT697" s="83"/>
      <c r="QXU697" s="52"/>
      <c r="QXV697" s="70"/>
      <c r="QXW697" s="70"/>
      <c r="QXX697" s="70"/>
      <c r="QXY697" s="110"/>
      <c r="QXZ697" s="2"/>
      <c r="QYA697" s="15"/>
      <c r="QYB697" s="15"/>
      <c r="QYC697" s="83"/>
      <c r="QYD697" s="52"/>
      <c r="QYE697" s="70"/>
      <c r="QYF697" s="70"/>
      <c r="QYG697" s="70"/>
      <c r="QYH697" s="110"/>
      <c r="QYI697" s="2"/>
      <c r="QYJ697" s="15"/>
      <c r="QYK697" s="15"/>
      <c r="QYL697" s="83"/>
      <c r="QYM697" s="52"/>
      <c r="QYN697" s="70"/>
      <c r="QYO697" s="70"/>
      <c r="QYP697" s="70"/>
      <c r="QYQ697" s="110"/>
      <c r="QYR697" s="2"/>
      <c r="QYS697" s="15"/>
      <c r="QYT697" s="15"/>
      <c r="QYU697" s="83"/>
      <c r="QYV697" s="52"/>
      <c r="QYW697" s="70"/>
      <c r="QYX697" s="70"/>
      <c r="QYY697" s="70"/>
      <c r="QYZ697" s="110"/>
      <c r="QZA697" s="2"/>
      <c r="QZB697" s="15"/>
      <c r="QZC697" s="15"/>
      <c r="QZD697" s="83"/>
      <c r="QZE697" s="52"/>
      <c r="QZF697" s="70"/>
      <c r="QZG697" s="70"/>
      <c r="QZH697" s="70"/>
      <c r="QZI697" s="110"/>
      <c r="QZJ697" s="2"/>
      <c r="QZK697" s="15"/>
      <c r="QZL697" s="15"/>
      <c r="QZM697" s="83"/>
      <c r="QZN697" s="52"/>
      <c r="QZO697" s="70"/>
      <c r="QZP697" s="70"/>
      <c r="QZQ697" s="70"/>
      <c r="QZR697" s="110"/>
      <c r="QZS697" s="2"/>
      <c r="QZT697" s="15"/>
      <c r="QZU697" s="15"/>
      <c r="QZV697" s="83"/>
      <c r="QZW697" s="52"/>
      <c r="QZX697" s="70"/>
      <c r="QZY697" s="70"/>
      <c r="QZZ697" s="70"/>
      <c r="RAA697" s="110"/>
      <c r="RAB697" s="2"/>
      <c r="RAC697" s="15"/>
      <c r="RAD697" s="15"/>
      <c r="RAE697" s="83"/>
      <c r="RAF697" s="52"/>
      <c r="RAG697" s="70"/>
      <c r="RAH697" s="70"/>
      <c r="RAI697" s="70"/>
      <c r="RAJ697" s="110"/>
      <c r="RAK697" s="2"/>
      <c r="RAL697" s="15"/>
      <c r="RAM697" s="15"/>
      <c r="RAN697" s="83"/>
      <c r="RAO697" s="52"/>
      <c r="RAP697" s="70"/>
      <c r="RAQ697" s="70"/>
      <c r="RAR697" s="70"/>
      <c r="RAS697" s="110"/>
      <c r="RAT697" s="2"/>
      <c r="RAU697" s="15"/>
      <c r="RAV697" s="15"/>
      <c r="RAW697" s="83"/>
      <c r="RAX697" s="52"/>
      <c r="RAY697" s="70"/>
      <c r="RAZ697" s="70"/>
      <c r="RBA697" s="70"/>
      <c r="RBB697" s="110"/>
      <c r="RBC697" s="2"/>
      <c r="RBD697" s="15"/>
      <c r="RBE697" s="15"/>
      <c r="RBF697" s="83"/>
      <c r="RBG697" s="52"/>
      <c r="RBH697" s="70"/>
      <c r="RBI697" s="70"/>
      <c r="RBJ697" s="70"/>
      <c r="RBK697" s="110"/>
      <c r="RBL697" s="2"/>
      <c r="RBM697" s="15"/>
      <c r="RBN697" s="15"/>
      <c r="RBO697" s="83"/>
      <c r="RBP697" s="52"/>
      <c r="RBQ697" s="70"/>
      <c r="RBR697" s="70"/>
      <c r="RBS697" s="70"/>
      <c r="RBT697" s="110"/>
      <c r="RBU697" s="2"/>
      <c r="RBV697" s="15"/>
      <c r="RBW697" s="15"/>
      <c r="RBX697" s="83"/>
      <c r="RBY697" s="52"/>
      <c r="RBZ697" s="70"/>
      <c r="RCA697" s="70"/>
      <c r="RCB697" s="70"/>
      <c r="RCC697" s="110"/>
      <c r="RCD697" s="2"/>
      <c r="RCE697" s="15"/>
      <c r="RCF697" s="15"/>
      <c r="RCG697" s="83"/>
      <c r="RCH697" s="52"/>
      <c r="RCI697" s="70"/>
      <c r="RCJ697" s="70"/>
      <c r="RCK697" s="70"/>
      <c r="RCL697" s="110"/>
      <c r="RCM697" s="2"/>
      <c r="RCN697" s="15"/>
      <c r="RCO697" s="15"/>
      <c r="RCP697" s="83"/>
      <c r="RCQ697" s="52"/>
      <c r="RCR697" s="70"/>
      <c r="RCS697" s="70"/>
      <c r="RCT697" s="70"/>
      <c r="RCU697" s="110"/>
      <c r="RCV697" s="2"/>
      <c r="RCW697" s="15"/>
      <c r="RCX697" s="15"/>
      <c r="RCY697" s="83"/>
      <c r="RCZ697" s="52"/>
      <c r="RDA697" s="70"/>
      <c r="RDB697" s="70"/>
      <c r="RDC697" s="70"/>
      <c r="RDD697" s="110"/>
      <c r="RDE697" s="2"/>
      <c r="RDF697" s="15"/>
      <c r="RDG697" s="15"/>
      <c r="RDH697" s="83"/>
      <c r="RDI697" s="52"/>
      <c r="RDJ697" s="70"/>
      <c r="RDK697" s="70"/>
      <c r="RDL697" s="70"/>
      <c r="RDM697" s="110"/>
      <c r="RDN697" s="2"/>
      <c r="RDO697" s="15"/>
      <c r="RDP697" s="15"/>
      <c r="RDQ697" s="83"/>
      <c r="RDR697" s="52"/>
      <c r="RDS697" s="70"/>
      <c r="RDT697" s="70"/>
      <c r="RDU697" s="70"/>
      <c r="RDV697" s="110"/>
      <c r="RDW697" s="2"/>
      <c r="RDX697" s="15"/>
      <c r="RDY697" s="15"/>
      <c r="RDZ697" s="83"/>
      <c r="REA697" s="52"/>
      <c r="REB697" s="70"/>
      <c r="REC697" s="70"/>
      <c r="RED697" s="70"/>
      <c r="REE697" s="110"/>
      <c r="REF697" s="2"/>
      <c r="REG697" s="15"/>
      <c r="REH697" s="15"/>
      <c r="REI697" s="83"/>
      <c r="REJ697" s="52"/>
      <c r="REK697" s="70"/>
      <c r="REL697" s="70"/>
      <c r="REM697" s="70"/>
      <c r="REN697" s="110"/>
      <c r="REO697" s="2"/>
      <c r="REP697" s="15"/>
      <c r="REQ697" s="15"/>
      <c r="RER697" s="83"/>
      <c r="RES697" s="52"/>
      <c r="RET697" s="70"/>
      <c r="REU697" s="70"/>
      <c r="REV697" s="70"/>
      <c r="REW697" s="110"/>
      <c r="REX697" s="2"/>
      <c r="REY697" s="15"/>
      <c r="REZ697" s="15"/>
      <c r="RFA697" s="83"/>
      <c r="RFB697" s="52"/>
      <c r="RFC697" s="70"/>
      <c r="RFD697" s="70"/>
      <c r="RFE697" s="70"/>
      <c r="RFF697" s="110"/>
      <c r="RFG697" s="2"/>
      <c r="RFH697" s="15"/>
      <c r="RFI697" s="15"/>
      <c r="RFJ697" s="83"/>
      <c r="RFK697" s="52"/>
      <c r="RFL697" s="70"/>
      <c r="RFM697" s="70"/>
      <c r="RFN697" s="70"/>
      <c r="RFO697" s="110"/>
      <c r="RFP697" s="2"/>
      <c r="RFQ697" s="15"/>
      <c r="RFR697" s="15"/>
      <c r="RFS697" s="83"/>
      <c r="RFT697" s="52"/>
      <c r="RFU697" s="70"/>
      <c r="RFV697" s="70"/>
      <c r="RFW697" s="70"/>
      <c r="RFX697" s="110"/>
      <c r="RFY697" s="2"/>
      <c r="RFZ697" s="15"/>
      <c r="RGA697" s="15"/>
      <c r="RGB697" s="83"/>
      <c r="RGC697" s="52"/>
      <c r="RGD697" s="70"/>
      <c r="RGE697" s="70"/>
      <c r="RGF697" s="70"/>
      <c r="RGG697" s="110"/>
      <c r="RGH697" s="2"/>
      <c r="RGI697" s="15"/>
      <c r="RGJ697" s="15"/>
      <c r="RGK697" s="83"/>
      <c r="RGL697" s="52"/>
      <c r="RGM697" s="70"/>
      <c r="RGN697" s="70"/>
      <c r="RGO697" s="70"/>
      <c r="RGP697" s="110"/>
      <c r="RGQ697" s="2"/>
      <c r="RGR697" s="15"/>
      <c r="RGS697" s="15"/>
      <c r="RGT697" s="83"/>
      <c r="RGU697" s="52"/>
      <c r="RGV697" s="70"/>
      <c r="RGW697" s="70"/>
      <c r="RGX697" s="70"/>
      <c r="RGY697" s="110"/>
      <c r="RGZ697" s="2"/>
      <c r="RHA697" s="15"/>
      <c r="RHB697" s="15"/>
      <c r="RHC697" s="83"/>
      <c r="RHD697" s="52"/>
      <c r="RHE697" s="70"/>
      <c r="RHF697" s="70"/>
      <c r="RHG697" s="70"/>
      <c r="RHH697" s="110"/>
      <c r="RHI697" s="2"/>
      <c r="RHJ697" s="15"/>
      <c r="RHK697" s="15"/>
      <c r="RHL697" s="83"/>
      <c r="RHM697" s="52"/>
      <c r="RHN697" s="70"/>
      <c r="RHO697" s="70"/>
      <c r="RHP697" s="70"/>
      <c r="RHQ697" s="110"/>
      <c r="RHR697" s="2"/>
      <c r="RHS697" s="15"/>
      <c r="RHT697" s="15"/>
      <c r="RHU697" s="83"/>
      <c r="RHV697" s="52"/>
      <c r="RHW697" s="70"/>
      <c r="RHX697" s="70"/>
      <c r="RHY697" s="70"/>
      <c r="RHZ697" s="110"/>
      <c r="RIA697" s="2"/>
      <c r="RIB697" s="15"/>
      <c r="RIC697" s="15"/>
      <c r="RID697" s="83"/>
      <c r="RIE697" s="52"/>
      <c r="RIF697" s="70"/>
      <c r="RIG697" s="70"/>
      <c r="RIH697" s="70"/>
      <c r="RII697" s="110"/>
      <c r="RIJ697" s="2"/>
      <c r="RIK697" s="15"/>
      <c r="RIL697" s="15"/>
      <c r="RIM697" s="83"/>
      <c r="RIN697" s="52"/>
      <c r="RIO697" s="70"/>
      <c r="RIP697" s="70"/>
      <c r="RIQ697" s="70"/>
      <c r="RIR697" s="110"/>
      <c r="RIS697" s="2"/>
      <c r="RIT697" s="15"/>
      <c r="RIU697" s="15"/>
      <c r="RIV697" s="83"/>
      <c r="RIW697" s="52"/>
      <c r="RIX697" s="70"/>
      <c r="RIY697" s="70"/>
      <c r="RIZ697" s="70"/>
      <c r="RJA697" s="110"/>
      <c r="RJB697" s="2"/>
      <c r="RJC697" s="15"/>
      <c r="RJD697" s="15"/>
      <c r="RJE697" s="83"/>
      <c r="RJF697" s="52"/>
      <c r="RJG697" s="70"/>
      <c r="RJH697" s="70"/>
      <c r="RJI697" s="70"/>
      <c r="RJJ697" s="110"/>
      <c r="RJK697" s="2"/>
      <c r="RJL697" s="15"/>
      <c r="RJM697" s="15"/>
      <c r="RJN697" s="83"/>
      <c r="RJO697" s="52"/>
      <c r="RJP697" s="70"/>
      <c r="RJQ697" s="70"/>
      <c r="RJR697" s="70"/>
      <c r="RJS697" s="110"/>
      <c r="RJT697" s="2"/>
      <c r="RJU697" s="15"/>
      <c r="RJV697" s="15"/>
      <c r="RJW697" s="83"/>
      <c r="RJX697" s="52"/>
      <c r="RJY697" s="70"/>
      <c r="RJZ697" s="70"/>
      <c r="RKA697" s="70"/>
      <c r="RKB697" s="110"/>
      <c r="RKC697" s="2"/>
      <c r="RKD697" s="15"/>
      <c r="RKE697" s="15"/>
      <c r="RKF697" s="83"/>
      <c r="RKG697" s="52"/>
      <c r="RKH697" s="70"/>
      <c r="RKI697" s="70"/>
      <c r="RKJ697" s="70"/>
      <c r="RKK697" s="110"/>
      <c r="RKL697" s="2"/>
      <c r="RKM697" s="15"/>
      <c r="RKN697" s="15"/>
      <c r="RKO697" s="83"/>
      <c r="RKP697" s="52"/>
      <c r="RKQ697" s="70"/>
      <c r="RKR697" s="70"/>
      <c r="RKS697" s="70"/>
      <c r="RKT697" s="110"/>
      <c r="RKU697" s="2"/>
      <c r="RKV697" s="15"/>
      <c r="RKW697" s="15"/>
      <c r="RKX697" s="83"/>
      <c r="RKY697" s="52"/>
      <c r="RKZ697" s="70"/>
      <c r="RLA697" s="70"/>
      <c r="RLB697" s="70"/>
      <c r="RLC697" s="110"/>
      <c r="RLD697" s="2"/>
      <c r="RLE697" s="15"/>
      <c r="RLF697" s="15"/>
      <c r="RLG697" s="83"/>
      <c r="RLH697" s="52"/>
      <c r="RLI697" s="70"/>
      <c r="RLJ697" s="70"/>
      <c r="RLK697" s="70"/>
      <c r="RLL697" s="110"/>
      <c r="RLM697" s="2"/>
      <c r="RLN697" s="15"/>
      <c r="RLO697" s="15"/>
      <c r="RLP697" s="83"/>
      <c r="RLQ697" s="52"/>
      <c r="RLR697" s="70"/>
      <c r="RLS697" s="70"/>
      <c r="RLT697" s="70"/>
      <c r="RLU697" s="110"/>
      <c r="RLV697" s="2"/>
      <c r="RLW697" s="15"/>
      <c r="RLX697" s="15"/>
      <c r="RLY697" s="83"/>
      <c r="RLZ697" s="52"/>
      <c r="RMA697" s="70"/>
      <c r="RMB697" s="70"/>
      <c r="RMC697" s="70"/>
      <c r="RMD697" s="110"/>
      <c r="RME697" s="2"/>
      <c r="RMF697" s="15"/>
      <c r="RMG697" s="15"/>
      <c r="RMH697" s="83"/>
      <c r="RMI697" s="52"/>
      <c r="RMJ697" s="70"/>
      <c r="RMK697" s="70"/>
      <c r="RML697" s="70"/>
      <c r="RMM697" s="110"/>
      <c r="RMN697" s="2"/>
      <c r="RMO697" s="15"/>
      <c r="RMP697" s="15"/>
      <c r="RMQ697" s="83"/>
      <c r="RMR697" s="52"/>
      <c r="RMS697" s="70"/>
      <c r="RMT697" s="70"/>
      <c r="RMU697" s="70"/>
      <c r="RMV697" s="110"/>
      <c r="RMW697" s="2"/>
      <c r="RMX697" s="15"/>
      <c r="RMY697" s="15"/>
      <c r="RMZ697" s="83"/>
      <c r="RNA697" s="52"/>
      <c r="RNB697" s="70"/>
      <c r="RNC697" s="70"/>
      <c r="RND697" s="70"/>
      <c r="RNE697" s="110"/>
      <c r="RNF697" s="2"/>
      <c r="RNG697" s="15"/>
      <c r="RNH697" s="15"/>
      <c r="RNI697" s="83"/>
      <c r="RNJ697" s="52"/>
      <c r="RNK697" s="70"/>
      <c r="RNL697" s="70"/>
      <c r="RNM697" s="70"/>
      <c r="RNN697" s="110"/>
      <c r="RNO697" s="2"/>
      <c r="RNP697" s="15"/>
      <c r="RNQ697" s="15"/>
      <c r="RNR697" s="83"/>
      <c r="RNS697" s="52"/>
      <c r="RNT697" s="70"/>
      <c r="RNU697" s="70"/>
      <c r="RNV697" s="70"/>
      <c r="RNW697" s="110"/>
      <c r="RNX697" s="2"/>
      <c r="RNY697" s="15"/>
      <c r="RNZ697" s="15"/>
      <c r="ROA697" s="83"/>
      <c r="ROB697" s="52"/>
      <c r="ROC697" s="70"/>
      <c r="ROD697" s="70"/>
      <c r="ROE697" s="70"/>
      <c r="ROF697" s="110"/>
      <c r="ROG697" s="2"/>
      <c r="ROH697" s="15"/>
      <c r="ROI697" s="15"/>
      <c r="ROJ697" s="83"/>
      <c r="ROK697" s="52"/>
      <c r="ROL697" s="70"/>
      <c r="ROM697" s="70"/>
      <c r="RON697" s="70"/>
      <c r="ROO697" s="110"/>
      <c r="ROP697" s="2"/>
      <c r="ROQ697" s="15"/>
      <c r="ROR697" s="15"/>
      <c r="ROS697" s="83"/>
      <c r="ROT697" s="52"/>
      <c r="ROU697" s="70"/>
      <c r="ROV697" s="70"/>
      <c r="ROW697" s="70"/>
      <c r="ROX697" s="110"/>
      <c r="ROY697" s="2"/>
      <c r="ROZ697" s="15"/>
      <c r="RPA697" s="15"/>
      <c r="RPB697" s="83"/>
      <c r="RPC697" s="52"/>
      <c r="RPD697" s="70"/>
      <c r="RPE697" s="70"/>
      <c r="RPF697" s="70"/>
      <c r="RPG697" s="110"/>
      <c r="RPH697" s="2"/>
      <c r="RPI697" s="15"/>
      <c r="RPJ697" s="15"/>
      <c r="RPK697" s="83"/>
      <c r="RPL697" s="52"/>
      <c r="RPM697" s="70"/>
      <c r="RPN697" s="70"/>
      <c r="RPO697" s="70"/>
      <c r="RPP697" s="110"/>
      <c r="RPQ697" s="2"/>
      <c r="RPR697" s="15"/>
      <c r="RPS697" s="15"/>
      <c r="RPT697" s="83"/>
      <c r="RPU697" s="52"/>
      <c r="RPV697" s="70"/>
      <c r="RPW697" s="70"/>
      <c r="RPX697" s="70"/>
      <c r="RPY697" s="110"/>
      <c r="RPZ697" s="2"/>
      <c r="RQA697" s="15"/>
      <c r="RQB697" s="15"/>
      <c r="RQC697" s="83"/>
      <c r="RQD697" s="52"/>
      <c r="RQE697" s="70"/>
      <c r="RQF697" s="70"/>
      <c r="RQG697" s="70"/>
      <c r="RQH697" s="110"/>
      <c r="RQI697" s="2"/>
      <c r="RQJ697" s="15"/>
      <c r="RQK697" s="15"/>
      <c r="RQL697" s="83"/>
      <c r="RQM697" s="52"/>
      <c r="RQN697" s="70"/>
      <c r="RQO697" s="70"/>
      <c r="RQP697" s="70"/>
      <c r="RQQ697" s="110"/>
      <c r="RQR697" s="2"/>
      <c r="RQS697" s="15"/>
      <c r="RQT697" s="15"/>
      <c r="RQU697" s="83"/>
      <c r="RQV697" s="52"/>
      <c r="RQW697" s="70"/>
      <c r="RQX697" s="70"/>
      <c r="RQY697" s="70"/>
      <c r="RQZ697" s="110"/>
      <c r="RRA697" s="2"/>
      <c r="RRB697" s="15"/>
      <c r="RRC697" s="15"/>
      <c r="RRD697" s="83"/>
      <c r="RRE697" s="52"/>
      <c r="RRF697" s="70"/>
      <c r="RRG697" s="70"/>
      <c r="RRH697" s="70"/>
      <c r="RRI697" s="110"/>
      <c r="RRJ697" s="2"/>
      <c r="RRK697" s="15"/>
      <c r="RRL697" s="15"/>
      <c r="RRM697" s="83"/>
      <c r="RRN697" s="52"/>
      <c r="RRO697" s="70"/>
      <c r="RRP697" s="70"/>
      <c r="RRQ697" s="70"/>
      <c r="RRR697" s="110"/>
      <c r="RRS697" s="2"/>
      <c r="RRT697" s="15"/>
      <c r="RRU697" s="15"/>
      <c r="RRV697" s="83"/>
      <c r="RRW697" s="52"/>
      <c r="RRX697" s="70"/>
      <c r="RRY697" s="70"/>
      <c r="RRZ697" s="70"/>
      <c r="RSA697" s="110"/>
      <c r="RSB697" s="2"/>
      <c r="RSC697" s="15"/>
      <c r="RSD697" s="15"/>
      <c r="RSE697" s="83"/>
      <c r="RSF697" s="52"/>
      <c r="RSG697" s="70"/>
      <c r="RSH697" s="70"/>
      <c r="RSI697" s="70"/>
      <c r="RSJ697" s="110"/>
      <c r="RSK697" s="2"/>
      <c r="RSL697" s="15"/>
      <c r="RSM697" s="15"/>
      <c r="RSN697" s="83"/>
      <c r="RSO697" s="52"/>
      <c r="RSP697" s="70"/>
      <c r="RSQ697" s="70"/>
      <c r="RSR697" s="70"/>
      <c r="RSS697" s="110"/>
      <c r="RST697" s="2"/>
      <c r="RSU697" s="15"/>
      <c r="RSV697" s="15"/>
      <c r="RSW697" s="83"/>
      <c r="RSX697" s="52"/>
      <c r="RSY697" s="70"/>
      <c r="RSZ697" s="70"/>
      <c r="RTA697" s="70"/>
      <c r="RTB697" s="110"/>
      <c r="RTC697" s="2"/>
      <c r="RTD697" s="15"/>
      <c r="RTE697" s="15"/>
      <c r="RTF697" s="83"/>
      <c r="RTG697" s="52"/>
      <c r="RTH697" s="70"/>
      <c r="RTI697" s="70"/>
      <c r="RTJ697" s="70"/>
      <c r="RTK697" s="110"/>
      <c r="RTL697" s="2"/>
      <c r="RTM697" s="15"/>
      <c r="RTN697" s="15"/>
      <c r="RTO697" s="83"/>
      <c r="RTP697" s="52"/>
      <c r="RTQ697" s="70"/>
      <c r="RTR697" s="70"/>
      <c r="RTS697" s="70"/>
      <c r="RTT697" s="110"/>
      <c r="RTU697" s="2"/>
      <c r="RTV697" s="15"/>
      <c r="RTW697" s="15"/>
      <c r="RTX697" s="83"/>
      <c r="RTY697" s="52"/>
      <c r="RTZ697" s="70"/>
      <c r="RUA697" s="70"/>
      <c r="RUB697" s="70"/>
      <c r="RUC697" s="110"/>
      <c r="RUD697" s="2"/>
      <c r="RUE697" s="15"/>
      <c r="RUF697" s="15"/>
      <c r="RUG697" s="83"/>
      <c r="RUH697" s="52"/>
      <c r="RUI697" s="70"/>
      <c r="RUJ697" s="70"/>
      <c r="RUK697" s="70"/>
      <c r="RUL697" s="110"/>
      <c r="RUM697" s="2"/>
      <c r="RUN697" s="15"/>
      <c r="RUO697" s="15"/>
      <c r="RUP697" s="83"/>
      <c r="RUQ697" s="52"/>
      <c r="RUR697" s="70"/>
      <c r="RUS697" s="70"/>
      <c r="RUT697" s="70"/>
      <c r="RUU697" s="110"/>
      <c r="RUV697" s="2"/>
      <c r="RUW697" s="15"/>
      <c r="RUX697" s="15"/>
      <c r="RUY697" s="83"/>
      <c r="RUZ697" s="52"/>
      <c r="RVA697" s="70"/>
      <c r="RVB697" s="70"/>
      <c r="RVC697" s="70"/>
      <c r="RVD697" s="110"/>
      <c r="RVE697" s="2"/>
      <c r="RVF697" s="15"/>
      <c r="RVG697" s="15"/>
      <c r="RVH697" s="83"/>
      <c r="RVI697" s="52"/>
      <c r="RVJ697" s="70"/>
      <c r="RVK697" s="70"/>
      <c r="RVL697" s="70"/>
      <c r="RVM697" s="110"/>
      <c r="RVN697" s="2"/>
      <c r="RVO697" s="15"/>
      <c r="RVP697" s="15"/>
      <c r="RVQ697" s="83"/>
      <c r="RVR697" s="52"/>
      <c r="RVS697" s="70"/>
      <c r="RVT697" s="70"/>
      <c r="RVU697" s="70"/>
      <c r="RVV697" s="110"/>
      <c r="RVW697" s="2"/>
      <c r="RVX697" s="15"/>
      <c r="RVY697" s="15"/>
      <c r="RVZ697" s="83"/>
      <c r="RWA697" s="52"/>
      <c r="RWB697" s="70"/>
      <c r="RWC697" s="70"/>
      <c r="RWD697" s="70"/>
      <c r="RWE697" s="110"/>
      <c r="RWF697" s="2"/>
      <c r="RWG697" s="15"/>
      <c r="RWH697" s="15"/>
      <c r="RWI697" s="83"/>
      <c r="RWJ697" s="52"/>
      <c r="RWK697" s="70"/>
      <c r="RWL697" s="70"/>
      <c r="RWM697" s="70"/>
      <c r="RWN697" s="110"/>
      <c r="RWO697" s="2"/>
      <c r="RWP697" s="15"/>
      <c r="RWQ697" s="15"/>
      <c r="RWR697" s="83"/>
      <c r="RWS697" s="52"/>
      <c r="RWT697" s="70"/>
      <c r="RWU697" s="70"/>
      <c r="RWV697" s="70"/>
      <c r="RWW697" s="110"/>
      <c r="RWX697" s="2"/>
      <c r="RWY697" s="15"/>
      <c r="RWZ697" s="15"/>
      <c r="RXA697" s="83"/>
      <c r="RXB697" s="52"/>
      <c r="RXC697" s="70"/>
      <c r="RXD697" s="70"/>
      <c r="RXE697" s="70"/>
      <c r="RXF697" s="110"/>
      <c r="RXG697" s="2"/>
      <c r="RXH697" s="15"/>
      <c r="RXI697" s="15"/>
      <c r="RXJ697" s="83"/>
      <c r="RXK697" s="52"/>
      <c r="RXL697" s="70"/>
      <c r="RXM697" s="70"/>
      <c r="RXN697" s="70"/>
      <c r="RXO697" s="110"/>
      <c r="RXP697" s="2"/>
      <c r="RXQ697" s="15"/>
      <c r="RXR697" s="15"/>
      <c r="RXS697" s="83"/>
      <c r="RXT697" s="52"/>
      <c r="RXU697" s="70"/>
      <c r="RXV697" s="70"/>
      <c r="RXW697" s="70"/>
      <c r="RXX697" s="110"/>
      <c r="RXY697" s="2"/>
      <c r="RXZ697" s="15"/>
      <c r="RYA697" s="15"/>
      <c r="RYB697" s="83"/>
      <c r="RYC697" s="52"/>
      <c r="RYD697" s="70"/>
      <c r="RYE697" s="70"/>
      <c r="RYF697" s="70"/>
      <c r="RYG697" s="110"/>
      <c r="RYH697" s="2"/>
      <c r="RYI697" s="15"/>
      <c r="RYJ697" s="15"/>
      <c r="RYK697" s="83"/>
      <c r="RYL697" s="52"/>
      <c r="RYM697" s="70"/>
      <c r="RYN697" s="70"/>
      <c r="RYO697" s="70"/>
      <c r="RYP697" s="110"/>
      <c r="RYQ697" s="2"/>
      <c r="RYR697" s="15"/>
      <c r="RYS697" s="15"/>
      <c r="RYT697" s="83"/>
      <c r="RYU697" s="52"/>
      <c r="RYV697" s="70"/>
      <c r="RYW697" s="70"/>
      <c r="RYX697" s="70"/>
      <c r="RYY697" s="110"/>
      <c r="RYZ697" s="2"/>
      <c r="RZA697" s="15"/>
      <c r="RZB697" s="15"/>
      <c r="RZC697" s="83"/>
      <c r="RZD697" s="52"/>
      <c r="RZE697" s="70"/>
      <c r="RZF697" s="70"/>
      <c r="RZG697" s="70"/>
      <c r="RZH697" s="110"/>
      <c r="RZI697" s="2"/>
      <c r="RZJ697" s="15"/>
      <c r="RZK697" s="15"/>
      <c r="RZL697" s="83"/>
      <c r="RZM697" s="52"/>
      <c r="RZN697" s="70"/>
      <c r="RZO697" s="70"/>
      <c r="RZP697" s="70"/>
      <c r="RZQ697" s="110"/>
      <c r="RZR697" s="2"/>
      <c r="RZS697" s="15"/>
      <c r="RZT697" s="15"/>
      <c r="RZU697" s="83"/>
      <c r="RZV697" s="52"/>
      <c r="RZW697" s="70"/>
      <c r="RZX697" s="70"/>
      <c r="RZY697" s="70"/>
      <c r="RZZ697" s="110"/>
      <c r="SAA697" s="2"/>
      <c r="SAB697" s="15"/>
      <c r="SAC697" s="15"/>
      <c r="SAD697" s="83"/>
      <c r="SAE697" s="52"/>
      <c r="SAF697" s="70"/>
      <c r="SAG697" s="70"/>
      <c r="SAH697" s="70"/>
      <c r="SAI697" s="110"/>
      <c r="SAJ697" s="2"/>
      <c r="SAK697" s="15"/>
      <c r="SAL697" s="15"/>
      <c r="SAM697" s="83"/>
      <c r="SAN697" s="52"/>
      <c r="SAO697" s="70"/>
      <c r="SAP697" s="70"/>
      <c r="SAQ697" s="70"/>
      <c r="SAR697" s="110"/>
      <c r="SAS697" s="2"/>
      <c r="SAT697" s="15"/>
      <c r="SAU697" s="15"/>
      <c r="SAV697" s="83"/>
      <c r="SAW697" s="52"/>
      <c r="SAX697" s="70"/>
      <c r="SAY697" s="70"/>
      <c r="SAZ697" s="70"/>
      <c r="SBA697" s="110"/>
      <c r="SBB697" s="2"/>
      <c r="SBC697" s="15"/>
      <c r="SBD697" s="15"/>
      <c r="SBE697" s="83"/>
      <c r="SBF697" s="52"/>
      <c r="SBG697" s="70"/>
      <c r="SBH697" s="70"/>
      <c r="SBI697" s="70"/>
      <c r="SBJ697" s="110"/>
      <c r="SBK697" s="2"/>
      <c r="SBL697" s="15"/>
      <c r="SBM697" s="15"/>
      <c r="SBN697" s="83"/>
      <c r="SBO697" s="52"/>
      <c r="SBP697" s="70"/>
      <c r="SBQ697" s="70"/>
      <c r="SBR697" s="70"/>
      <c r="SBS697" s="110"/>
      <c r="SBT697" s="2"/>
      <c r="SBU697" s="15"/>
      <c r="SBV697" s="15"/>
      <c r="SBW697" s="83"/>
      <c r="SBX697" s="52"/>
      <c r="SBY697" s="70"/>
      <c r="SBZ697" s="70"/>
      <c r="SCA697" s="70"/>
      <c r="SCB697" s="110"/>
      <c r="SCC697" s="2"/>
      <c r="SCD697" s="15"/>
      <c r="SCE697" s="15"/>
      <c r="SCF697" s="83"/>
      <c r="SCG697" s="52"/>
      <c r="SCH697" s="70"/>
      <c r="SCI697" s="70"/>
      <c r="SCJ697" s="70"/>
      <c r="SCK697" s="110"/>
      <c r="SCL697" s="2"/>
      <c r="SCM697" s="15"/>
      <c r="SCN697" s="15"/>
      <c r="SCO697" s="83"/>
      <c r="SCP697" s="52"/>
      <c r="SCQ697" s="70"/>
      <c r="SCR697" s="70"/>
      <c r="SCS697" s="70"/>
      <c r="SCT697" s="110"/>
      <c r="SCU697" s="2"/>
      <c r="SCV697" s="15"/>
      <c r="SCW697" s="15"/>
      <c r="SCX697" s="83"/>
      <c r="SCY697" s="52"/>
      <c r="SCZ697" s="70"/>
      <c r="SDA697" s="70"/>
      <c r="SDB697" s="70"/>
      <c r="SDC697" s="110"/>
      <c r="SDD697" s="2"/>
      <c r="SDE697" s="15"/>
      <c r="SDF697" s="15"/>
      <c r="SDG697" s="83"/>
      <c r="SDH697" s="52"/>
      <c r="SDI697" s="70"/>
      <c r="SDJ697" s="70"/>
      <c r="SDK697" s="70"/>
      <c r="SDL697" s="110"/>
      <c r="SDM697" s="2"/>
      <c r="SDN697" s="15"/>
      <c r="SDO697" s="15"/>
      <c r="SDP697" s="83"/>
      <c r="SDQ697" s="52"/>
      <c r="SDR697" s="70"/>
      <c r="SDS697" s="70"/>
      <c r="SDT697" s="70"/>
      <c r="SDU697" s="110"/>
      <c r="SDV697" s="2"/>
      <c r="SDW697" s="15"/>
      <c r="SDX697" s="15"/>
      <c r="SDY697" s="83"/>
      <c r="SDZ697" s="52"/>
      <c r="SEA697" s="70"/>
      <c r="SEB697" s="70"/>
      <c r="SEC697" s="70"/>
      <c r="SED697" s="110"/>
      <c r="SEE697" s="2"/>
      <c r="SEF697" s="15"/>
      <c r="SEG697" s="15"/>
      <c r="SEH697" s="83"/>
      <c r="SEI697" s="52"/>
      <c r="SEJ697" s="70"/>
      <c r="SEK697" s="70"/>
      <c r="SEL697" s="70"/>
      <c r="SEM697" s="110"/>
      <c r="SEN697" s="2"/>
      <c r="SEO697" s="15"/>
      <c r="SEP697" s="15"/>
      <c r="SEQ697" s="83"/>
      <c r="SER697" s="52"/>
      <c r="SES697" s="70"/>
      <c r="SET697" s="70"/>
      <c r="SEU697" s="70"/>
      <c r="SEV697" s="110"/>
      <c r="SEW697" s="2"/>
      <c r="SEX697" s="15"/>
      <c r="SEY697" s="15"/>
      <c r="SEZ697" s="83"/>
      <c r="SFA697" s="52"/>
      <c r="SFB697" s="70"/>
      <c r="SFC697" s="70"/>
      <c r="SFD697" s="70"/>
      <c r="SFE697" s="110"/>
      <c r="SFF697" s="2"/>
      <c r="SFG697" s="15"/>
      <c r="SFH697" s="15"/>
      <c r="SFI697" s="83"/>
      <c r="SFJ697" s="52"/>
      <c r="SFK697" s="70"/>
      <c r="SFL697" s="70"/>
      <c r="SFM697" s="70"/>
      <c r="SFN697" s="110"/>
      <c r="SFO697" s="2"/>
      <c r="SFP697" s="15"/>
      <c r="SFQ697" s="15"/>
      <c r="SFR697" s="83"/>
      <c r="SFS697" s="52"/>
      <c r="SFT697" s="70"/>
      <c r="SFU697" s="70"/>
      <c r="SFV697" s="70"/>
      <c r="SFW697" s="110"/>
      <c r="SFX697" s="2"/>
      <c r="SFY697" s="15"/>
      <c r="SFZ697" s="15"/>
      <c r="SGA697" s="83"/>
      <c r="SGB697" s="52"/>
      <c r="SGC697" s="70"/>
      <c r="SGD697" s="70"/>
      <c r="SGE697" s="70"/>
      <c r="SGF697" s="110"/>
      <c r="SGG697" s="2"/>
      <c r="SGH697" s="15"/>
      <c r="SGI697" s="15"/>
      <c r="SGJ697" s="83"/>
      <c r="SGK697" s="52"/>
      <c r="SGL697" s="70"/>
      <c r="SGM697" s="70"/>
      <c r="SGN697" s="70"/>
      <c r="SGO697" s="110"/>
      <c r="SGP697" s="2"/>
      <c r="SGQ697" s="15"/>
      <c r="SGR697" s="15"/>
      <c r="SGS697" s="83"/>
      <c r="SGT697" s="52"/>
      <c r="SGU697" s="70"/>
      <c r="SGV697" s="70"/>
      <c r="SGW697" s="70"/>
      <c r="SGX697" s="110"/>
      <c r="SGY697" s="2"/>
      <c r="SGZ697" s="15"/>
      <c r="SHA697" s="15"/>
      <c r="SHB697" s="83"/>
      <c r="SHC697" s="52"/>
      <c r="SHD697" s="70"/>
      <c r="SHE697" s="70"/>
      <c r="SHF697" s="70"/>
      <c r="SHG697" s="110"/>
      <c r="SHH697" s="2"/>
      <c r="SHI697" s="15"/>
      <c r="SHJ697" s="15"/>
      <c r="SHK697" s="83"/>
      <c r="SHL697" s="52"/>
      <c r="SHM697" s="70"/>
      <c r="SHN697" s="70"/>
      <c r="SHO697" s="70"/>
      <c r="SHP697" s="110"/>
      <c r="SHQ697" s="2"/>
      <c r="SHR697" s="15"/>
      <c r="SHS697" s="15"/>
      <c r="SHT697" s="83"/>
      <c r="SHU697" s="52"/>
      <c r="SHV697" s="70"/>
      <c r="SHW697" s="70"/>
      <c r="SHX697" s="70"/>
      <c r="SHY697" s="110"/>
      <c r="SHZ697" s="2"/>
      <c r="SIA697" s="15"/>
      <c r="SIB697" s="15"/>
      <c r="SIC697" s="83"/>
      <c r="SID697" s="52"/>
      <c r="SIE697" s="70"/>
      <c r="SIF697" s="70"/>
      <c r="SIG697" s="70"/>
      <c r="SIH697" s="110"/>
      <c r="SII697" s="2"/>
      <c r="SIJ697" s="15"/>
      <c r="SIK697" s="15"/>
      <c r="SIL697" s="83"/>
      <c r="SIM697" s="52"/>
      <c r="SIN697" s="70"/>
      <c r="SIO697" s="70"/>
      <c r="SIP697" s="70"/>
      <c r="SIQ697" s="110"/>
      <c r="SIR697" s="2"/>
      <c r="SIS697" s="15"/>
      <c r="SIT697" s="15"/>
      <c r="SIU697" s="83"/>
      <c r="SIV697" s="52"/>
      <c r="SIW697" s="70"/>
      <c r="SIX697" s="70"/>
      <c r="SIY697" s="70"/>
      <c r="SIZ697" s="110"/>
      <c r="SJA697" s="2"/>
      <c r="SJB697" s="15"/>
      <c r="SJC697" s="15"/>
      <c r="SJD697" s="83"/>
      <c r="SJE697" s="52"/>
      <c r="SJF697" s="70"/>
      <c r="SJG697" s="70"/>
      <c r="SJH697" s="70"/>
      <c r="SJI697" s="110"/>
      <c r="SJJ697" s="2"/>
      <c r="SJK697" s="15"/>
      <c r="SJL697" s="15"/>
      <c r="SJM697" s="83"/>
      <c r="SJN697" s="52"/>
      <c r="SJO697" s="70"/>
      <c r="SJP697" s="70"/>
      <c r="SJQ697" s="70"/>
      <c r="SJR697" s="110"/>
      <c r="SJS697" s="2"/>
      <c r="SJT697" s="15"/>
      <c r="SJU697" s="15"/>
      <c r="SJV697" s="83"/>
      <c r="SJW697" s="52"/>
      <c r="SJX697" s="70"/>
      <c r="SJY697" s="70"/>
      <c r="SJZ697" s="70"/>
      <c r="SKA697" s="110"/>
      <c r="SKB697" s="2"/>
      <c r="SKC697" s="15"/>
      <c r="SKD697" s="15"/>
      <c r="SKE697" s="83"/>
      <c r="SKF697" s="52"/>
      <c r="SKG697" s="70"/>
      <c r="SKH697" s="70"/>
      <c r="SKI697" s="70"/>
      <c r="SKJ697" s="110"/>
      <c r="SKK697" s="2"/>
      <c r="SKL697" s="15"/>
      <c r="SKM697" s="15"/>
      <c r="SKN697" s="83"/>
      <c r="SKO697" s="52"/>
      <c r="SKP697" s="70"/>
      <c r="SKQ697" s="70"/>
      <c r="SKR697" s="70"/>
      <c r="SKS697" s="110"/>
      <c r="SKT697" s="2"/>
      <c r="SKU697" s="15"/>
      <c r="SKV697" s="15"/>
      <c r="SKW697" s="83"/>
      <c r="SKX697" s="52"/>
      <c r="SKY697" s="70"/>
      <c r="SKZ697" s="70"/>
      <c r="SLA697" s="70"/>
      <c r="SLB697" s="110"/>
      <c r="SLC697" s="2"/>
      <c r="SLD697" s="15"/>
      <c r="SLE697" s="15"/>
      <c r="SLF697" s="83"/>
      <c r="SLG697" s="52"/>
      <c r="SLH697" s="70"/>
      <c r="SLI697" s="70"/>
      <c r="SLJ697" s="70"/>
      <c r="SLK697" s="110"/>
      <c r="SLL697" s="2"/>
      <c r="SLM697" s="15"/>
      <c r="SLN697" s="15"/>
      <c r="SLO697" s="83"/>
      <c r="SLP697" s="52"/>
      <c r="SLQ697" s="70"/>
      <c r="SLR697" s="70"/>
      <c r="SLS697" s="70"/>
      <c r="SLT697" s="110"/>
      <c r="SLU697" s="2"/>
      <c r="SLV697" s="15"/>
      <c r="SLW697" s="15"/>
      <c r="SLX697" s="83"/>
      <c r="SLY697" s="52"/>
      <c r="SLZ697" s="70"/>
      <c r="SMA697" s="70"/>
      <c r="SMB697" s="70"/>
      <c r="SMC697" s="110"/>
      <c r="SMD697" s="2"/>
      <c r="SME697" s="15"/>
      <c r="SMF697" s="15"/>
      <c r="SMG697" s="83"/>
      <c r="SMH697" s="52"/>
      <c r="SMI697" s="70"/>
      <c r="SMJ697" s="70"/>
      <c r="SMK697" s="70"/>
      <c r="SML697" s="110"/>
      <c r="SMM697" s="2"/>
      <c r="SMN697" s="15"/>
      <c r="SMO697" s="15"/>
      <c r="SMP697" s="83"/>
      <c r="SMQ697" s="52"/>
      <c r="SMR697" s="70"/>
      <c r="SMS697" s="70"/>
      <c r="SMT697" s="70"/>
      <c r="SMU697" s="110"/>
      <c r="SMV697" s="2"/>
      <c r="SMW697" s="15"/>
      <c r="SMX697" s="15"/>
      <c r="SMY697" s="83"/>
      <c r="SMZ697" s="52"/>
      <c r="SNA697" s="70"/>
      <c r="SNB697" s="70"/>
      <c r="SNC697" s="70"/>
      <c r="SND697" s="110"/>
      <c r="SNE697" s="2"/>
      <c r="SNF697" s="15"/>
      <c r="SNG697" s="15"/>
      <c r="SNH697" s="83"/>
      <c r="SNI697" s="52"/>
      <c r="SNJ697" s="70"/>
      <c r="SNK697" s="70"/>
      <c r="SNL697" s="70"/>
      <c r="SNM697" s="110"/>
      <c r="SNN697" s="2"/>
      <c r="SNO697" s="15"/>
      <c r="SNP697" s="15"/>
      <c r="SNQ697" s="83"/>
      <c r="SNR697" s="52"/>
      <c r="SNS697" s="70"/>
      <c r="SNT697" s="70"/>
      <c r="SNU697" s="70"/>
      <c r="SNV697" s="110"/>
      <c r="SNW697" s="2"/>
      <c r="SNX697" s="15"/>
      <c r="SNY697" s="15"/>
      <c r="SNZ697" s="83"/>
      <c r="SOA697" s="52"/>
      <c r="SOB697" s="70"/>
      <c r="SOC697" s="70"/>
      <c r="SOD697" s="70"/>
      <c r="SOE697" s="110"/>
      <c r="SOF697" s="2"/>
      <c r="SOG697" s="15"/>
      <c r="SOH697" s="15"/>
      <c r="SOI697" s="83"/>
      <c r="SOJ697" s="52"/>
      <c r="SOK697" s="70"/>
      <c r="SOL697" s="70"/>
      <c r="SOM697" s="70"/>
      <c r="SON697" s="110"/>
      <c r="SOO697" s="2"/>
      <c r="SOP697" s="15"/>
      <c r="SOQ697" s="15"/>
      <c r="SOR697" s="83"/>
      <c r="SOS697" s="52"/>
      <c r="SOT697" s="70"/>
      <c r="SOU697" s="70"/>
      <c r="SOV697" s="70"/>
      <c r="SOW697" s="110"/>
      <c r="SOX697" s="2"/>
      <c r="SOY697" s="15"/>
      <c r="SOZ697" s="15"/>
      <c r="SPA697" s="83"/>
      <c r="SPB697" s="52"/>
      <c r="SPC697" s="70"/>
      <c r="SPD697" s="70"/>
      <c r="SPE697" s="70"/>
      <c r="SPF697" s="110"/>
      <c r="SPG697" s="2"/>
      <c r="SPH697" s="15"/>
      <c r="SPI697" s="15"/>
      <c r="SPJ697" s="83"/>
      <c r="SPK697" s="52"/>
      <c r="SPL697" s="70"/>
      <c r="SPM697" s="70"/>
      <c r="SPN697" s="70"/>
      <c r="SPO697" s="110"/>
      <c r="SPP697" s="2"/>
      <c r="SPQ697" s="15"/>
      <c r="SPR697" s="15"/>
      <c r="SPS697" s="83"/>
      <c r="SPT697" s="52"/>
      <c r="SPU697" s="70"/>
      <c r="SPV697" s="70"/>
      <c r="SPW697" s="70"/>
      <c r="SPX697" s="110"/>
      <c r="SPY697" s="2"/>
      <c r="SPZ697" s="15"/>
      <c r="SQA697" s="15"/>
      <c r="SQB697" s="83"/>
      <c r="SQC697" s="52"/>
      <c r="SQD697" s="70"/>
      <c r="SQE697" s="70"/>
      <c r="SQF697" s="70"/>
      <c r="SQG697" s="110"/>
      <c r="SQH697" s="2"/>
      <c r="SQI697" s="15"/>
      <c r="SQJ697" s="15"/>
      <c r="SQK697" s="83"/>
      <c r="SQL697" s="52"/>
      <c r="SQM697" s="70"/>
      <c r="SQN697" s="70"/>
      <c r="SQO697" s="70"/>
      <c r="SQP697" s="110"/>
      <c r="SQQ697" s="2"/>
      <c r="SQR697" s="15"/>
      <c r="SQS697" s="15"/>
      <c r="SQT697" s="83"/>
      <c r="SQU697" s="52"/>
      <c r="SQV697" s="70"/>
      <c r="SQW697" s="70"/>
      <c r="SQX697" s="70"/>
      <c r="SQY697" s="110"/>
      <c r="SQZ697" s="2"/>
      <c r="SRA697" s="15"/>
      <c r="SRB697" s="15"/>
      <c r="SRC697" s="83"/>
      <c r="SRD697" s="52"/>
      <c r="SRE697" s="70"/>
      <c r="SRF697" s="70"/>
      <c r="SRG697" s="70"/>
      <c r="SRH697" s="110"/>
      <c r="SRI697" s="2"/>
      <c r="SRJ697" s="15"/>
      <c r="SRK697" s="15"/>
      <c r="SRL697" s="83"/>
      <c r="SRM697" s="52"/>
      <c r="SRN697" s="70"/>
      <c r="SRO697" s="70"/>
      <c r="SRP697" s="70"/>
      <c r="SRQ697" s="110"/>
      <c r="SRR697" s="2"/>
      <c r="SRS697" s="15"/>
      <c r="SRT697" s="15"/>
      <c r="SRU697" s="83"/>
      <c r="SRV697" s="52"/>
      <c r="SRW697" s="70"/>
      <c r="SRX697" s="70"/>
      <c r="SRY697" s="70"/>
      <c r="SRZ697" s="110"/>
      <c r="SSA697" s="2"/>
      <c r="SSB697" s="15"/>
      <c r="SSC697" s="15"/>
      <c r="SSD697" s="83"/>
      <c r="SSE697" s="52"/>
      <c r="SSF697" s="70"/>
      <c r="SSG697" s="70"/>
      <c r="SSH697" s="70"/>
      <c r="SSI697" s="110"/>
      <c r="SSJ697" s="2"/>
      <c r="SSK697" s="15"/>
      <c r="SSL697" s="15"/>
      <c r="SSM697" s="83"/>
      <c r="SSN697" s="52"/>
      <c r="SSO697" s="70"/>
      <c r="SSP697" s="70"/>
      <c r="SSQ697" s="70"/>
      <c r="SSR697" s="110"/>
      <c r="SSS697" s="2"/>
      <c r="SST697" s="15"/>
      <c r="SSU697" s="15"/>
      <c r="SSV697" s="83"/>
      <c r="SSW697" s="52"/>
      <c r="SSX697" s="70"/>
      <c r="SSY697" s="70"/>
      <c r="SSZ697" s="70"/>
      <c r="STA697" s="110"/>
      <c r="STB697" s="2"/>
      <c r="STC697" s="15"/>
      <c r="STD697" s="15"/>
      <c r="STE697" s="83"/>
      <c r="STF697" s="52"/>
      <c r="STG697" s="70"/>
      <c r="STH697" s="70"/>
      <c r="STI697" s="70"/>
      <c r="STJ697" s="110"/>
      <c r="STK697" s="2"/>
      <c r="STL697" s="15"/>
      <c r="STM697" s="15"/>
      <c r="STN697" s="83"/>
      <c r="STO697" s="52"/>
      <c r="STP697" s="70"/>
      <c r="STQ697" s="70"/>
      <c r="STR697" s="70"/>
      <c r="STS697" s="110"/>
      <c r="STT697" s="2"/>
      <c r="STU697" s="15"/>
      <c r="STV697" s="15"/>
      <c r="STW697" s="83"/>
      <c r="STX697" s="52"/>
      <c r="STY697" s="70"/>
      <c r="STZ697" s="70"/>
      <c r="SUA697" s="70"/>
      <c r="SUB697" s="110"/>
      <c r="SUC697" s="2"/>
      <c r="SUD697" s="15"/>
      <c r="SUE697" s="15"/>
      <c r="SUF697" s="83"/>
      <c r="SUG697" s="52"/>
      <c r="SUH697" s="70"/>
      <c r="SUI697" s="70"/>
      <c r="SUJ697" s="70"/>
      <c r="SUK697" s="110"/>
      <c r="SUL697" s="2"/>
      <c r="SUM697" s="15"/>
      <c r="SUN697" s="15"/>
      <c r="SUO697" s="83"/>
      <c r="SUP697" s="52"/>
      <c r="SUQ697" s="70"/>
      <c r="SUR697" s="70"/>
      <c r="SUS697" s="70"/>
      <c r="SUT697" s="110"/>
      <c r="SUU697" s="2"/>
      <c r="SUV697" s="15"/>
      <c r="SUW697" s="15"/>
      <c r="SUX697" s="83"/>
      <c r="SUY697" s="52"/>
      <c r="SUZ697" s="70"/>
      <c r="SVA697" s="70"/>
      <c r="SVB697" s="70"/>
      <c r="SVC697" s="110"/>
      <c r="SVD697" s="2"/>
      <c r="SVE697" s="15"/>
      <c r="SVF697" s="15"/>
      <c r="SVG697" s="83"/>
      <c r="SVH697" s="52"/>
      <c r="SVI697" s="70"/>
      <c r="SVJ697" s="70"/>
      <c r="SVK697" s="70"/>
      <c r="SVL697" s="110"/>
      <c r="SVM697" s="2"/>
      <c r="SVN697" s="15"/>
      <c r="SVO697" s="15"/>
      <c r="SVP697" s="83"/>
      <c r="SVQ697" s="52"/>
      <c r="SVR697" s="70"/>
      <c r="SVS697" s="70"/>
      <c r="SVT697" s="70"/>
      <c r="SVU697" s="110"/>
      <c r="SVV697" s="2"/>
      <c r="SVW697" s="15"/>
      <c r="SVX697" s="15"/>
      <c r="SVY697" s="83"/>
      <c r="SVZ697" s="52"/>
      <c r="SWA697" s="70"/>
      <c r="SWB697" s="70"/>
      <c r="SWC697" s="70"/>
      <c r="SWD697" s="110"/>
      <c r="SWE697" s="2"/>
      <c r="SWF697" s="15"/>
      <c r="SWG697" s="15"/>
      <c r="SWH697" s="83"/>
      <c r="SWI697" s="52"/>
      <c r="SWJ697" s="70"/>
      <c r="SWK697" s="70"/>
      <c r="SWL697" s="70"/>
      <c r="SWM697" s="110"/>
      <c r="SWN697" s="2"/>
      <c r="SWO697" s="15"/>
      <c r="SWP697" s="15"/>
      <c r="SWQ697" s="83"/>
      <c r="SWR697" s="52"/>
      <c r="SWS697" s="70"/>
      <c r="SWT697" s="70"/>
      <c r="SWU697" s="70"/>
      <c r="SWV697" s="110"/>
      <c r="SWW697" s="2"/>
      <c r="SWX697" s="15"/>
      <c r="SWY697" s="15"/>
      <c r="SWZ697" s="83"/>
      <c r="SXA697" s="52"/>
      <c r="SXB697" s="70"/>
      <c r="SXC697" s="70"/>
      <c r="SXD697" s="70"/>
      <c r="SXE697" s="110"/>
      <c r="SXF697" s="2"/>
      <c r="SXG697" s="15"/>
      <c r="SXH697" s="15"/>
      <c r="SXI697" s="83"/>
      <c r="SXJ697" s="52"/>
      <c r="SXK697" s="70"/>
      <c r="SXL697" s="70"/>
      <c r="SXM697" s="70"/>
      <c r="SXN697" s="110"/>
      <c r="SXO697" s="2"/>
      <c r="SXP697" s="15"/>
      <c r="SXQ697" s="15"/>
      <c r="SXR697" s="83"/>
      <c r="SXS697" s="52"/>
      <c r="SXT697" s="70"/>
      <c r="SXU697" s="70"/>
      <c r="SXV697" s="70"/>
      <c r="SXW697" s="110"/>
      <c r="SXX697" s="2"/>
      <c r="SXY697" s="15"/>
      <c r="SXZ697" s="15"/>
      <c r="SYA697" s="83"/>
      <c r="SYB697" s="52"/>
      <c r="SYC697" s="70"/>
      <c r="SYD697" s="70"/>
      <c r="SYE697" s="70"/>
      <c r="SYF697" s="110"/>
      <c r="SYG697" s="2"/>
      <c r="SYH697" s="15"/>
      <c r="SYI697" s="15"/>
      <c r="SYJ697" s="83"/>
      <c r="SYK697" s="52"/>
      <c r="SYL697" s="70"/>
      <c r="SYM697" s="70"/>
      <c r="SYN697" s="70"/>
      <c r="SYO697" s="110"/>
      <c r="SYP697" s="2"/>
      <c r="SYQ697" s="15"/>
      <c r="SYR697" s="15"/>
      <c r="SYS697" s="83"/>
      <c r="SYT697" s="52"/>
      <c r="SYU697" s="70"/>
      <c r="SYV697" s="70"/>
      <c r="SYW697" s="70"/>
      <c r="SYX697" s="110"/>
      <c r="SYY697" s="2"/>
      <c r="SYZ697" s="15"/>
      <c r="SZA697" s="15"/>
      <c r="SZB697" s="83"/>
      <c r="SZC697" s="52"/>
      <c r="SZD697" s="70"/>
      <c r="SZE697" s="70"/>
      <c r="SZF697" s="70"/>
      <c r="SZG697" s="110"/>
      <c r="SZH697" s="2"/>
      <c r="SZI697" s="15"/>
      <c r="SZJ697" s="15"/>
      <c r="SZK697" s="83"/>
      <c r="SZL697" s="52"/>
      <c r="SZM697" s="70"/>
      <c r="SZN697" s="70"/>
      <c r="SZO697" s="70"/>
      <c r="SZP697" s="110"/>
      <c r="SZQ697" s="2"/>
      <c r="SZR697" s="15"/>
      <c r="SZS697" s="15"/>
      <c r="SZT697" s="83"/>
      <c r="SZU697" s="52"/>
      <c r="SZV697" s="70"/>
      <c r="SZW697" s="70"/>
      <c r="SZX697" s="70"/>
      <c r="SZY697" s="110"/>
      <c r="SZZ697" s="2"/>
      <c r="TAA697" s="15"/>
      <c r="TAB697" s="15"/>
      <c r="TAC697" s="83"/>
      <c r="TAD697" s="52"/>
      <c r="TAE697" s="70"/>
      <c r="TAF697" s="70"/>
      <c r="TAG697" s="70"/>
      <c r="TAH697" s="110"/>
      <c r="TAI697" s="2"/>
      <c r="TAJ697" s="15"/>
      <c r="TAK697" s="15"/>
      <c r="TAL697" s="83"/>
      <c r="TAM697" s="52"/>
      <c r="TAN697" s="70"/>
      <c r="TAO697" s="70"/>
      <c r="TAP697" s="70"/>
      <c r="TAQ697" s="110"/>
      <c r="TAR697" s="2"/>
      <c r="TAS697" s="15"/>
      <c r="TAT697" s="15"/>
      <c r="TAU697" s="83"/>
      <c r="TAV697" s="52"/>
      <c r="TAW697" s="70"/>
      <c r="TAX697" s="70"/>
      <c r="TAY697" s="70"/>
      <c r="TAZ697" s="110"/>
      <c r="TBA697" s="2"/>
      <c r="TBB697" s="15"/>
      <c r="TBC697" s="15"/>
      <c r="TBD697" s="83"/>
      <c r="TBE697" s="52"/>
      <c r="TBF697" s="70"/>
      <c r="TBG697" s="70"/>
      <c r="TBH697" s="70"/>
      <c r="TBI697" s="110"/>
      <c r="TBJ697" s="2"/>
      <c r="TBK697" s="15"/>
      <c r="TBL697" s="15"/>
      <c r="TBM697" s="83"/>
      <c r="TBN697" s="52"/>
      <c r="TBO697" s="70"/>
      <c r="TBP697" s="70"/>
      <c r="TBQ697" s="70"/>
      <c r="TBR697" s="110"/>
      <c r="TBS697" s="2"/>
      <c r="TBT697" s="15"/>
      <c r="TBU697" s="15"/>
      <c r="TBV697" s="83"/>
      <c r="TBW697" s="52"/>
      <c r="TBX697" s="70"/>
      <c r="TBY697" s="70"/>
      <c r="TBZ697" s="70"/>
      <c r="TCA697" s="110"/>
      <c r="TCB697" s="2"/>
      <c r="TCC697" s="15"/>
      <c r="TCD697" s="15"/>
      <c r="TCE697" s="83"/>
      <c r="TCF697" s="52"/>
      <c r="TCG697" s="70"/>
      <c r="TCH697" s="70"/>
      <c r="TCI697" s="70"/>
      <c r="TCJ697" s="110"/>
      <c r="TCK697" s="2"/>
      <c r="TCL697" s="15"/>
      <c r="TCM697" s="15"/>
      <c r="TCN697" s="83"/>
      <c r="TCO697" s="52"/>
      <c r="TCP697" s="70"/>
      <c r="TCQ697" s="70"/>
      <c r="TCR697" s="70"/>
      <c r="TCS697" s="110"/>
      <c r="TCT697" s="2"/>
      <c r="TCU697" s="15"/>
      <c r="TCV697" s="15"/>
      <c r="TCW697" s="83"/>
      <c r="TCX697" s="52"/>
      <c r="TCY697" s="70"/>
      <c r="TCZ697" s="70"/>
      <c r="TDA697" s="70"/>
      <c r="TDB697" s="110"/>
      <c r="TDC697" s="2"/>
      <c r="TDD697" s="15"/>
      <c r="TDE697" s="15"/>
      <c r="TDF697" s="83"/>
      <c r="TDG697" s="52"/>
      <c r="TDH697" s="70"/>
      <c r="TDI697" s="70"/>
      <c r="TDJ697" s="70"/>
      <c r="TDK697" s="110"/>
      <c r="TDL697" s="2"/>
      <c r="TDM697" s="15"/>
      <c r="TDN697" s="15"/>
      <c r="TDO697" s="83"/>
      <c r="TDP697" s="52"/>
      <c r="TDQ697" s="70"/>
      <c r="TDR697" s="70"/>
      <c r="TDS697" s="70"/>
      <c r="TDT697" s="110"/>
      <c r="TDU697" s="2"/>
      <c r="TDV697" s="15"/>
      <c r="TDW697" s="15"/>
      <c r="TDX697" s="83"/>
      <c r="TDY697" s="52"/>
      <c r="TDZ697" s="70"/>
      <c r="TEA697" s="70"/>
      <c r="TEB697" s="70"/>
      <c r="TEC697" s="110"/>
      <c r="TED697" s="2"/>
      <c r="TEE697" s="15"/>
      <c r="TEF697" s="15"/>
      <c r="TEG697" s="83"/>
      <c r="TEH697" s="52"/>
      <c r="TEI697" s="70"/>
      <c r="TEJ697" s="70"/>
      <c r="TEK697" s="70"/>
      <c r="TEL697" s="110"/>
      <c r="TEM697" s="2"/>
      <c r="TEN697" s="15"/>
      <c r="TEO697" s="15"/>
      <c r="TEP697" s="83"/>
      <c r="TEQ697" s="52"/>
      <c r="TER697" s="70"/>
      <c r="TES697" s="70"/>
      <c r="TET697" s="70"/>
      <c r="TEU697" s="110"/>
      <c r="TEV697" s="2"/>
      <c r="TEW697" s="15"/>
      <c r="TEX697" s="15"/>
      <c r="TEY697" s="83"/>
      <c r="TEZ697" s="52"/>
      <c r="TFA697" s="70"/>
      <c r="TFB697" s="70"/>
      <c r="TFC697" s="70"/>
      <c r="TFD697" s="110"/>
      <c r="TFE697" s="2"/>
      <c r="TFF697" s="15"/>
      <c r="TFG697" s="15"/>
      <c r="TFH697" s="83"/>
      <c r="TFI697" s="52"/>
      <c r="TFJ697" s="70"/>
      <c r="TFK697" s="70"/>
      <c r="TFL697" s="70"/>
      <c r="TFM697" s="110"/>
      <c r="TFN697" s="2"/>
      <c r="TFO697" s="15"/>
      <c r="TFP697" s="15"/>
      <c r="TFQ697" s="83"/>
      <c r="TFR697" s="52"/>
      <c r="TFS697" s="70"/>
      <c r="TFT697" s="70"/>
      <c r="TFU697" s="70"/>
      <c r="TFV697" s="110"/>
      <c r="TFW697" s="2"/>
      <c r="TFX697" s="15"/>
      <c r="TFY697" s="15"/>
      <c r="TFZ697" s="83"/>
      <c r="TGA697" s="52"/>
      <c r="TGB697" s="70"/>
      <c r="TGC697" s="70"/>
      <c r="TGD697" s="70"/>
      <c r="TGE697" s="110"/>
      <c r="TGF697" s="2"/>
      <c r="TGG697" s="15"/>
      <c r="TGH697" s="15"/>
      <c r="TGI697" s="83"/>
      <c r="TGJ697" s="52"/>
      <c r="TGK697" s="70"/>
      <c r="TGL697" s="70"/>
      <c r="TGM697" s="70"/>
      <c r="TGN697" s="110"/>
      <c r="TGO697" s="2"/>
      <c r="TGP697" s="15"/>
      <c r="TGQ697" s="15"/>
      <c r="TGR697" s="83"/>
      <c r="TGS697" s="52"/>
      <c r="TGT697" s="70"/>
      <c r="TGU697" s="70"/>
      <c r="TGV697" s="70"/>
      <c r="TGW697" s="110"/>
      <c r="TGX697" s="2"/>
      <c r="TGY697" s="15"/>
      <c r="TGZ697" s="15"/>
      <c r="THA697" s="83"/>
      <c r="THB697" s="52"/>
      <c r="THC697" s="70"/>
      <c r="THD697" s="70"/>
      <c r="THE697" s="70"/>
      <c r="THF697" s="110"/>
      <c r="THG697" s="2"/>
      <c r="THH697" s="15"/>
      <c r="THI697" s="15"/>
      <c r="THJ697" s="83"/>
      <c r="THK697" s="52"/>
      <c r="THL697" s="70"/>
      <c r="THM697" s="70"/>
      <c r="THN697" s="70"/>
      <c r="THO697" s="110"/>
      <c r="THP697" s="2"/>
      <c r="THQ697" s="15"/>
      <c r="THR697" s="15"/>
      <c r="THS697" s="83"/>
      <c r="THT697" s="52"/>
      <c r="THU697" s="70"/>
      <c r="THV697" s="70"/>
      <c r="THW697" s="70"/>
      <c r="THX697" s="110"/>
      <c r="THY697" s="2"/>
      <c r="THZ697" s="15"/>
      <c r="TIA697" s="15"/>
      <c r="TIB697" s="83"/>
      <c r="TIC697" s="52"/>
      <c r="TID697" s="70"/>
      <c r="TIE697" s="70"/>
      <c r="TIF697" s="70"/>
      <c r="TIG697" s="110"/>
      <c r="TIH697" s="2"/>
      <c r="TII697" s="15"/>
      <c r="TIJ697" s="15"/>
      <c r="TIK697" s="83"/>
      <c r="TIL697" s="52"/>
      <c r="TIM697" s="70"/>
      <c r="TIN697" s="70"/>
      <c r="TIO697" s="70"/>
      <c r="TIP697" s="110"/>
      <c r="TIQ697" s="2"/>
      <c r="TIR697" s="15"/>
      <c r="TIS697" s="15"/>
      <c r="TIT697" s="83"/>
      <c r="TIU697" s="52"/>
      <c r="TIV697" s="70"/>
      <c r="TIW697" s="70"/>
      <c r="TIX697" s="70"/>
      <c r="TIY697" s="110"/>
      <c r="TIZ697" s="2"/>
      <c r="TJA697" s="15"/>
      <c r="TJB697" s="15"/>
      <c r="TJC697" s="83"/>
      <c r="TJD697" s="52"/>
      <c r="TJE697" s="70"/>
      <c r="TJF697" s="70"/>
      <c r="TJG697" s="70"/>
      <c r="TJH697" s="110"/>
      <c r="TJI697" s="2"/>
      <c r="TJJ697" s="15"/>
      <c r="TJK697" s="15"/>
      <c r="TJL697" s="83"/>
      <c r="TJM697" s="52"/>
      <c r="TJN697" s="70"/>
      <c r="TJO697" s="70"/>
      <c r="TJP697" s="70"/>
      <c r="TJQ697" s="110"/>
      <c r="TJR697" s="2"/>
      <c r="TJS697" s="15"/>
      <c r="TJT697" s="15"/>
      <c r="TJU697" s="83"/>
      <c r="TJV697" s="52"/>
      <c r="TJW697" s="70"/>
      <c r="TJX697" s="70"/>
      <c r="TJY697" s="70"/>
      <c r="TJZ697" s="110"/>
      <c r="TKA697" s="2"/>
      <c r="TKB697" s="15"/>
      <c r="TKC697" s="15"/>
      <c r="TKD697" s="83"/>
      <c r="TKE697" s="52"/>
      <c r="TKF697" s="70"/>
      <c r="TKG697" s="70"/>
      <c r="TKH697" s="70"/>
      <c r="TKI697" s="110"/>
      <c r="TKJ697" s="2"/>
      <c r="TKK697" s="15"/>
      <c r="TKL697" s="15"/>
      <c r="TKM697" s="83"/>
      <c r="TKN697" s="52"/>
      <c r="TKO697" s="70"/>
      <c r="TKP697" s="70"/>
      <c r="TKQ697" s="70"/>
      <c r="TKR697" s="110"/>
      <c r="TKS697" s="2"/>
      <c r="TKT697" s="15"/>
      <c r="TKU697" s="15"/>
      <c r="TKV697" s="83"/>
      <c r="TKW697" s="52"/>
      <c r="TKX697" s="70"/>
      <c r="TKY697" s="70"/>
      <c r="TKZ697" s="70"/>
      <c r="TLA697" s="110"/>
      <c r="TLB697" s="2"/>
      <c r="TLC697" s="15"/>
      <c r="TLD697" s="15"/>
      <c r="TLE697" s="83"/>
      <c r="TLF697" s="52"/>
      <c r="TLG697" s="70"/>
      <c r="TLH697" s="70"/>
      <c r="TLI697" s="70"/>
      <c r="TLJ697" s="110"/>
      <c r="TLK697" s="2"/>
      <c r="TLL697" s="15"/>
      <c r="TLM697" s="15"/>
      <c r="TLN697" s="83"/>
      <c r="TLO697" s="52"/>
      <c r="TLP697" s="70"/>
      <c r="TLQ697" s="70"/>
      <c r="TLR697" s="70"/>
      <c r="TLS697" s="110"/>
      <c r="TLT697" s="2"/>
      <c r="TLU697" s="15"/>
      <c r="TLV697" s="15"/>
      <c r="TLW697" s="83"/>
      <c r="TLX697" s="52"/>
      <c r="TLY697" s="70"/>
      <c r="TLZ697" s="70"/>
      <c r="TMA697" s="70"/>
      <c r="TMB697" s="110"/>
      <c r="TMC697" s="2"/>
      <c r="TMD697" s="15"/>
      <c r="TME697" s="15"/>
      <c r="TMF697" s="83"/>
      <c r="TMG697" s="52"/>
      <c r="TMH697" s="70"/>
      <c r="TMI697" s="70"/>
      <c r="TMJ697" s="70"/>
      <c r="TMK697" s="110"/>
      <c r="TML697" s="2"/>
      <c r="TMM697" s="15"/>
      <c r="TMN697" s="15"/>
      <c r="TMO697" s="83"/>
      <c r="TMP697" s="52"/>
      <c r="TMQ697" s="70"/>
      <c r="TMR697" s="70"/>
      <c r="TMS697" s="70"/>
      <c r="TMT697" s="110"/>
      <c r="TMU697" s="2"/>
      <c r="TMV697" s="15"/>
      <c r="TMW697" s="15"/>
      <c r="TMX697" s="83"/>
      <c r="TMY697" s="52"/>
      <c r="TMZ697" s="70"/>
      <c r="TNA697" s="70"/>
      <c r="TNB697" s="70"/>
      <c r="TNC697" s="110"/>
      <c r="TND697" s="2"/>
      <c r="TNE697" s="15"/>
      <c r="TNF697" s="15"/>
      <c r="TNG697" s="83"/>
      <c r="TNH697" s="52"/>
      <c r="TNI697" s="70"/>
      <c r="TNJ697" s="70"/>
      <c r="TNK697" s="70"/>
      <c r="TNL697" s="110"/>
      <c r="TNM697" s="2"/>
      <c r="TNN697" s="15"/>
      <c r="TNO697" s="15"/>
      <c r="TNP697" s="83"/>
      <c r="TNQ697" s="52"/>
      <c r="TNR697" s="70"/>
      <c r="TNS697" s="70"/>
      <c r="TNT697" s="70"/>
      <c r="TNU697" s="110"/>
      <c r="TNV697" s="2"/>
      <c r="TNW697" s="15"/>
      <c r="TNX697" s="15"/>
      <c r="TNY697" s="83"/>
      <c r="TNZ697" s="52"/>
      <c r="TOA697" s="70"/>
      <c r="TOB697" s="70"/>
      <c r="TOC697" s="70"/>
      <c r="TOD697" s="110"/>
      <c r="TOE697" s="2"/>
      <c r="TOF697" s="15"/>
      <c r="TOG697" s="15"/>
      <c r="TOH697" s="83"/>
      <c r="TOI697" s="52"/>
      <c r="TOJ697" s="70"/>
      <c r="TOK697" s="70"/>
      <c r="TOL697" s="70"/>
      <c r="TOM697" s="110"/>
      <c r="TON697" s="2"/>
      <c r="TOO697" s="15"/>
      <c r="TOP697" s="15"/>
      <c r="TOQ697" s="83"/>
      <c r="TOR697" s="52"/>
      <c r="TOS697" s="70"/>
      <c r="TOT697" s="70"/>
      <c r="TOU697" s="70"/>
      <c r="TOV697" s="110"/>
      <c r="TOW697" s="2"/>
      <c r="TOX697" s="15"/>
      <c r="TOY697" s="15"/>
      <c r="TOZ697" s="83"/>
      <c r="TPA697" s="52"/>
      <c r="TPB697" s="70"/>
      <c r="TPC697" s="70"/>
      <c r="TPD697" s="70"/>
      <c r="TPE697" s="110"/>
      <c r="TPF697" s="2"/>
      <c r="TPG697" s="15"/>
      <c r="TPH697" s="15"/>
      <c r="TPI697" s="83"/>
      <c r="TPJ697" s="52"/>
      <c r="TPK697" s="70"/>
      <c r="TPL697" s="70"/>
      <c r="TPM697" s="70"/>
      <c r="TPN697" s="110"/>
      <c r="TPO697" s="2"/>
      <c r="TPP697" s="15"/>
      <c r="TPQ697" s="15"/>
      <c r="TPR697" s="83"/>
      <c r="TPS697" s="52"/>
      <c r="TPT697" s="70"/>
      <c r="TPU697" s="70"/>
      <c r="TPV697" s="70"/>
      <c r="TPW697" s="110"/>
      <c r="TPX697" s="2"/>
      <c r="TPY697" s="15"/>
      <c r="TPZ697" s="15"/>
      <c r="TQA697" s="83"/>
      <c r="TQB697" s="52"/>
      <c r="TQC697" s="70"/>
      <c r="TQD697" s="70"/>
      <c r="TQE697" s="70"/>
      <c r="TQF697" s="110"/>
      <c r="TQG697" s="2"/>
      <c r="TQH697" s="15"/>
      <c r="TQI697" s="15"/>
      <c r="TQJ697" s="83"/>
      <c r="TQK697" s="52"/>
      <c r="TQL697" s="70"/>
      <c r="TQM697" s="70"/>
      <c r="TQN697" s="70"/>
      <c r="TQO697" s="110"/>
      <c r="TQP697" s="2"/>
      <c r="TQQ697" s="15"/>
      <c r="TQR697" s="15"/>
      <c r="TQS697" s="83"/>
      <c r="TQT697" s="52"/>
      <c r="TQU697" s="70"/>
      <c r="TQV697" s="70"/>
      <c r="TQW697" s="70"/>
      <c r="TQX697" s="110"/>
      <c r="TQY697" s="2"/>
      <c r="TQZ697" s="15"/>
      <c r="TRA697" s="15"/>
      <c r="TRB697" s="83"/>
      <c r="TRC697" s="52"/>
      <c r="TRD697" s="70"/>
      <c r="TRE697" s="70"/>
      <c r="TRF697" s="70"/>
      <c r="TRG697" s="110"/>
      <c r="TRH697" s="2"/>
      <c r="TRI697" s="15"/>
      <c r="TRJ697" s="15"/>
      <c r="TRK697" s="83"/>
      <c r="TRL697" s="52"/>
      <c r="TRM697" s="70"/>
      <c r="TRN697" s="70"/>
      <c r="TRO697" s="70"/>
      <c r="TRP697" s="110"/>
      <c r="TRQ697" s="2"/>
      <c r="TRR697" s="15"/>
      <c r="TRS697" s="15"/>
      <c r="TRT697" s="83"/>
      <c r="TRU697" s="52"/>
      <c r="TRV697" s="70"/>
      <c r="TRW697" s="70"/>
      <c r="TRX697" s="70"/>
      <c r="TRY697" s="110"/>
      <c r="TRZ697" s="2"/>
      <c r="TSA697" s="15"/>
      <c r="TSB697" s="15"/>
      <c r="TSC697" s="83"/>
      <c r="TSD697" s="52"/>
      <c r="TSE697" s="70"/>
      <c r="TSF697" s="70"/>
      <c r="TSG697" s="70"/>
      <c r="TSH697" s="110"/>
      <c r="TSI697" s="2"/>
      <c r="TSJ697" s="15"/>
      <c r="TSK697" s="15"/>
      <c r="TSL697" s="83"/>
      <c r="TSM697" s="52"/>
      <c r="TSN697" s="70"/>
      <c r="TSO697" s="70"/>
      <c r="TSP697" s="70"/>
      <c r="TSQ697" s="110"/>
      <c r="TSR697" s="2"/>
      <c r="TSS697" s="15"/>
      <c r="TST697" s="15"/>
      <c r="TSU697" s="83"/>
      <c r="TSV697" s="52"/>
      <c r="TSW697" s="70"/>
      <c r="TSX697" s="70"/>
      <c r="TSY697" s="70"/>
      <c r="TSZ697" s="110"/>
      <c r="TTA697" s="2"/>
      <c r="TTB697" s="15"/>
      <c r="TTC697" s="15"/>
      <c r="TTD697" s="83"/>
      <c r="TTE697" s="52"/>
      <c r="TTF697" s="70"/>
      <c r="TTG697" s="70"/>
      <c r="TTH697" s="70"/>
      <c r="TTI697" s="110"/>
      <c r="TTJ697" s="2"/>
      <c r="TTK697" s="15"/>
      <c r="TTL697" s="15"/>
      <c r="TTM697" s="83"/>
      <c r="TTN697" s="52"/>
      <c r="TTO697" s="70"/>
      <c r="TTP697" s="70"/>
      <c r="TTQ697" s="70"/>
      <c r="TTR697" s="110"/>
      <c r="TTS697" s="2"/>
      <c r="TTT697" s="15"/>
      <c r="TTU697" s="15"/>
      <c r="TTV697" s="83"/>
      <c r="TTW697" s="52"/>
      <c r="TTX697" s="70"/>
      <c r="TTY697" s="70"/>
      <c r="TTZ697" s="70"/>
      <c r="TUA697" s="110"/>
      <c r="TUB697" s="2"/>
      <c r="TUC697" s="15"/>
      <c r="TUD697" s="15"/>
      <c r="TUE697" s="83"/>
      <c r="TUF697" s="52"/>
      <c r="TUG697" s="70"/>
      <c r="TUH697" s="70"/>
      <c r="TUI697" s="70"/>
      <c r="TUJ697" s="110"/>
      <c r="TUK697" s="2"/>
      <c r="TUL697" s="15"/>
      <c r="TUM697" s="15"/>
      <c r="TUN697" s="83"/>
      <c r="TUO697" s="52"/>
      <c r="TUP697" s="70"/>
      <c r="TUQ697" s="70"/>
      <c r="TUR697" s="70"/>
      <c r="TUS697" s="110"/>
      <c r="TUT697" s="2"/>
      <c r="TUU697" s="15"/>
      <c r="TUV697" s="15"/>
      <c r="TUW697" s="83"/>
      <c r="TUX697" s="52"/>
      <c r="TUY697" s="70"/>
      <c r="TUZ697" s="70"/>
      <c r="TVA697" s="70"/>
      <c r="TVB697" s="110"/>
      <c r="TVC697" s="2"/>
      <c r="TVD697" s="15"/>
      <c r="TVE697" s="15"/>
      <c r="TVF697" s="83"/>
      <c r="TVG697" s="52"/>
      <c r="TVH697" s="70"/>
      <c r="TVI697" s="70"/>
      <c r="TVJ697" s="70"/>
      <c r="TVK697" s="110"/>
      <c r="TVL697" s="2"/>
      <c r="TVM697" s="15"/>
      <c r="TVN697" s="15"/>
      <c r="TVO697" s="83"/>
      <c r="TVP697" s="52"/>
      <c r="TVQ697" s="70"/>
      <c r="TVR697" s="70"/>
      <c r="TVS697" s="70"/>
      <c r="TVT697" s="110"/>
      <c r="TVU697" s="2"/>
      <c r="TVV697" s="15"/>
      <c r="TVW697" s="15"/>
      <c r="TVX697" s="83"/>
      <c r="TVY697" s="52"/>
      <c r="TVZ697" s="70"/>
      <c r="TWA697" s="70"/>
      <c r="TWB697" s="70"/>
      <c r="TWC697" s="110"/>
      <c r="TWD697" s="2"/>
      <c r="TWE697" s="15"/>
      <c r="TWF697" s="15"/>
      <c r="TWG697" s="83"/>
      <c r="TWH697" s="52"/>
      <c r="TWI697" s="70"/>
      <c r="TWJ697" s="70"/>
      <c r="TWK697" s="70"/>
      <c r="TWL697" s="110"/>
      <c r="TWM697" s="2"/>
      <c r="TWN697" s="15"/>
      <c r="TWO697" s="15"/>
      <c r="TWP697" s="83"/>
      <c r="TWQ697" s="52"/>
      <c r="TWR697" s="70"/>
      <c r="TWS697" s="70"/>
      <c r="TWT697" s="70"/>
      <c r="TWU697" s="110"/>
      <c r="TWV697" s="2"/>
      <c r="TWW697" s="15"/>
      <c r="TWX697" s="15"/>
      <c r="TWY697" s="83"/>
      <c r="TWZ697" s="52"/>
      <c r="TXA697" s="70"/>
      <c r="TXB697" s="70"/>
      <c r="TXC697" s="70"/>
      <c r="TXD697" s="110"/>
      <c r="TXE697" s="2"/>
      <c r="TXF697" s="15"/>
      <c r="TXG697" s="15"/>
      <c r="TXH697" s="83"/>
      <c r="TXI697" s="52"/>
      <c r="TXJ697" s="70"/>
      <c r="TXK697" s="70"/>
      <c r="TXL697" s="70"/>
      <c r="TXM697" s="110"/>
      <c r="TXN697" s="2"/>
      <c r="TXO697" s="15"/>
      <c r="TXP697" s="15"/>
      <c r="TXQ697" s="83"/>
      <c r="TXR697" s="52"/>
      <c r="TXS697" s="70"/>
      <c r="TXT697" s="70"/>
      <c r="TXU697" s="70"/>
      <c r="TXV697" s="110"/>
      <c r="TXW697" s="2"/>
      <c r="TXX697" s="15"/>
      <c r="TXY697" s="15"/>
      <c r="TXZ697" s="83"/>
      <c r="TYA697" s="52"/>
      <c r="TYB697" s="70"/>
      <c r="TYC697" s="70"/>
      <c r="TYD697" s="70"/>
      <c r="TYE697" s="110"/>
      <c r="TYF697" s="2"/>
      <c r="TYG697" s="15"/>
      <c r="TYH697" s="15"/>
      <c r="TYI697" s="83"/>
      <c r="TYJ697" s="52"/>
      <c r="TYK697" s="70"/>
      <c r="TYL697" s="70"/>
      <c r="TYM697" s="70"/>
      <c r="TYN697" s="110"/>
      <c r="TYO697" s="2"/>
      <c r="TYP697" s="15"/>
      <c r="TYQ697" s="15"/>
      <c r="TYR697" s="83"/>
      <c r="TYS697" s="52"/>
      <c r="TYT697" s="70"/>
      <c r="TYU697" s="70"/>
      <c r="TYV697" s="70"/>
      <c r="TYW697" s="110"/>
      <c r="TYX697" s="2"/>
      <c r="TYY697" s="15"/>
      <c r="TYZ697" s="15"/>
      <c r="TZA697" s="83"/>
      <c r="TZB697" s="52"/>
      <c r="TZC697" s="70"/>
      <c r="TZD697" s="70"/>
      <c r="TZE697" s="70"/>
      <c r="TZF697" s="110"/>
      <c r="TZG697" s="2"/>
      <c r="TZH697" s="15"/>
      <c r="TZI697" s="15"/>
      <c r="TZJ697" s="83"/>
      <c r="TZK697" s="52"/>
      <c r="TZL697" s="70"/>
      <c r="TZM697" s="70"/>
      <c r="TZN697" s="70"/>
      <c r="TZO697" s="110"/>
      <c r="TZP697" s="2"/>
      <c r="TZQ697" s="15"/>
      <c r="TZR697" s="15"/>
      <c r="TZS697" s="83"/>
      <c r="TZT697" s="52"/>
      <c r="TZU697" s="70"/>
      <c r="TZV697" s="70"/>
      <c r="TZW697" s="70"/>
      <c r="TZX697" s="110"/>
      <c r="TZY697" s="2"/>
      <c r="TZZ697" s="15"/>
      <c r="UAA697" s="15"/>
      <c r="UAB697" s="83"/>
      <c r="UAC697" s="52"/>
      <c r="UAD697" s="70"/>
      <c r="UAE697" s="70"/>
      <c r="UAF697" s="70"/>
      <c r="UAG697" s="110"/>
      <c r="UAH697" s="2"/>
      <c r="UAI697" s="15"/>
      <c r="UAJ697" s="15"/>
      <c r="UAK697" s="83"/>
      <c r="UAL697" s="52"/>
      <c r="UAM697" s="70"/>
      <c r="UAN697" s="70"/>
      <c r="UAO697" s="70"/>
      <c r="UAP697" s="110"/>
      <c r="UAQ697" s="2"/>
      <c r="UAR697" s="15"/>
      <c r="UAS697" s="15"/>
      <c r="UAT697" s="83"/>
      <c r="UAU697" s="52"/>
      <c r="UAV697" s="70"/>
      <c r="UAW697" s="70"/>
      <c r="UAX697" s="70"/>
      <c r="UAY697" s="110"/>
      <c r="UAZ697" s="2"/>
      <c r="UBA697" s="15"/>
      <c r="UBB697" s="15"/>
      <c r="UBC697" s="83"/>
      <c r="UBD697" s="52"/>
      <c r="UBE697" s="70"/>
      <c r="UBF697" s="70"/>
      <c r="UBG697" s="70"/>
      <c r="UBH697" s="110"/>
      <c r="UBI697" s="2"/>
      <c r="UBJ697" s="15"/>
      <c r="UBK697" s="15"/>
      <c r="UBL697" s="83"/>
      <c r="UBM697" s="52"/>
      <c r="UBN697" s="70"/>
      <c r="UBO697" s="70"/>
      <c r="UBP697" s="70"/>
      <c r="UBQ697" s="110"/>
      <c r="UBR697" s="2"/>
      <c r="UBS697" s="15"/>
      <c r="UBT697" s="15"/>
      <c r="UBU697" s="83"/>
      <c r="UBV697" s="52"/>
      <c r="UBW697" s="70"/>
      <c r="UBX697" s="70"/>
      <c r="UBY697" s="70"/>
      <c r="UBZ697" s="110"/>
      <c r="UCA697" s="2"/>
      <c r="UCB697" s="15"/>
      <c r="UCC697" s="15"/>
      <c r="UCD697" s="83"/>
      <c r="UCE697" s="52"/>
      <c r="UCF697" s="70"/>
      <c r="UCG697" s="70"/>
      <c r="UCH697" s="70"/>
      <c r="UCI697" s="110"/>
      <c r="UCJ697" s="2"/>
      <c r="UCK697" s="15"/>
      <c r="UCL697" s="15"/>
      <c r="UCM697" s="83"/>
      <c r="UCN697" s="52"/>
      <c r="UCO697" s="70"/>
      <c r="UCP697" s="70"/>
      <c r="UCQ697" s="70"/>
      <c r="UCR697" s="110"/>
      <c r="UCS697" s="2"/>
      <c r="UCT697" s="15"/>
      <c r="UCU697" s="15"/>
      <c r="UCV697" s="83"/>
      <c r="UCW697" s="52"/>
      <c r="UCX697" s="70"/>
      <c r="UCY697" s="70"/>
      <c r="UCZ697" s="70"/>
      <c r="UDA697" s="110"/>
      <c r="UDB697" s="2"/>
      <c r="UDC697" s="15"/>
      <c r="UDD697" s="15"/>
      <c r="UDE697" s="83"/>
      <c r="UDF697" s="52"/>
      <c r="UDG697" s="70"/>
      <c r="UDH697" s="70"/>
      <c r="UDI697" s="70"/>
      <c r="UDJ697" s="110"/>
      <c r="UDK697" s="2"/>
      <c r="UDL697" s="15"/>
      <c r="UDM697" s="15"/>
      <c r="UDN697" s="83"/>
      <c r="UDO697" s="52"/>
      <c r="UDP697" s="70"/>
      <c r="UDQ697" s="70"/>
      <c r="UDR697" s="70"/>
      <c r="UDS697" s="110"/>
      <c r="UDT697" s="2"/>
      <c r="UDU697" s="15"/>
      <c r="UDV697" s="15"/>
      <c r="UDW697" s="83"/>
      <c r="UDX697" s="52"/>
      <c r="UDY697" s="70"/>
      <c r="UDZ697" s="70"/>
      <c r="UEA697" s="70"/>
      <c r="UEB697" s="110"/>
      <c r="UEC697" s="2"/>
      <c r="UED697" s="15"/>
      <c r="UEE697" s="15"/>
      <c r="UEF697" s="83"/>
      <c r="UEG697" s="52"/>
      <c r="UEH697" s="70"/>
      <c r="UEI697" s="70"/>
      <c r="UEJ697" s="70"/>
      <c r="UEK697" s="110"/>
      <c r="UEL697" s="2"/>
      <c r="UEM697" s="15"/>
      <c r="UEN697" s="15"/>
      <c r="UEO697" s="83"/>
      <c r="UEP697" s="52"/>
      <c r="UEQ697" s="70"/>
      <c r="UER697" s="70"/>
      <c r="UES697" s="70"/>
      <c r="UET697" s="110"/>
      <c r="UEU697" s="2"/>
      <c r="UEV697" s="15"/>
      <c r="UEW697" s="15"/>
      <c r="UEX697" s="83"/>
      <c r="UEY697" s="52"/>
      <c r="UEZ697" s="70"/>
      <c r="UFA697" s="70"/>
      <c r="UFB697" s="70"/>
      <c r="UFC697" s="110"/>
      <c r="UFD697" s="2"/>
      <c r="UFE697" s="15"/>
      <c r="UFF697" s="15"/>
      <c r="UFG697" s="83"/>
      <c r="UFH697" s="52"/>
      <c r="UFI697" s="70"/>
      <c r="UFJ697" s="70"/>
      <c r="UFK697" s="70"/>
      <c r="UFL697" s="110"/>
      <c r="UFM697" s="2"/>
      <c r="UFN697" s="15"/>
      <c r="UFO697" s="15"/>
      <c r="UFP697" s="83"/>
      <c r="UFQ697" s="52"/>
      <c r="UFR697" s="70"/>
      <c r="UFS697" s="70"/>
      <c r="UFT697" s="70"/>
      <c r="UFU697" s="110"/>
      <c r="UFV697" s="2"/>
      <c r="UFW697" s="15"/>
      <c r="UFX697" s="15"/>
      <c r="UFY697" s="83"/>
      <c r="UFZ697" s="52"/>
      <c r="UGA697" s="70"/>
      <c r="UGB697" s="70"/>
      <c r="UGC697" s="70"/>
      <c r="UGD697" s="110"/>
      <c r="UGE697" s="2"/>
      <c r="UGF697" s="15"/>
      <c r="UGG697" s="15"/>
      <c r="UGH697" s="83"/>
      <c r="UGI697" s="52"/>
      <c r="UGJ697" s="70"/>
      <c r="UGK697" s="70"/>
      <c r="UGL697" s="70"/>
      <c r="UGM697" s="110"/>
      <c r="UGN697" s="2"/>
      <c r="UGO697" s="15"/>
      <c r="UGP697" s="15"/>
      <c r="UGQ697" s="83"/>
      <c r="UGR697" s="52"/>
      <c r="UGS697" s="70"/>
      <c r="UGT697" s="70"/>
      <c r="UGU697" s="70"/>
      <c r="UGV697" s="110"/>
      <c r="UGW697" s="2"/>
      <c r="UGX697" s="15"/>
      <c r="UGY697" s="15"/>
      <c r="UGZ697" s="83"/>
      <c r="UHA697" s="52"/>
      <c r="UHB697" s="70"/>
      <c r="UHC697" s="70"/>
      <c r="UHD697" s="70"/>
      <c r="UHE697" s="110"/>
      <c r="UHF697" s="2"/>
      <c r="UHG697" s="15"/>
      <c r="UHH697" s="15"/>
      <c r="UHI697" s="83"/>
      <c r="UHJ697" s="52"/>
      <c r="UHK697" s="70"/>
      <c r="UHL697" s="70"/>
      <c r="UHM697" s="70"/>
      <c r="UHN697" s="110"/>
      <c r="UHO697" s="2"/>
      <c r="UHP697" s="15"/>
      <c r="UHQ697" s="15"/>
      <c r="UHR697" s="83"/>
      <c r="UHS697" s="52"/>
      <c r="UHT697" s="70"/>
      <c r="UHU697" s="70"/>
      <c r="UHV697" s="70"/>
      <c r="UHW697" s="110"/>
      <c r="UHX697" s="2"/>
      <c r="UHY697" s="15"/>
      <c r="UHZ697" s="15"/>
      <c r="UIA697" s="83"/>
      <c r="UIB697" s="52"/>
      <c r="UIC697" s="70"/>
      <c r="UID697" s="70"/>
      <c r="UIE697" s="70"/>
      <c r="UIF697" s="110"/>
      <c r="UIG697" s="2"/>
      <c r="UIH697" s="15"/>
      <c r="UII697" s="15"/>
      <c r="UIJ697" s="83"/>
      <c r="UIK697" s="52"/>
      <c r="UIL697" s="70"/>
      <c r="UIM697" s="70"/>
      <c r="UIN697" s="70"/>
      <c r="UIO697" s="110"/>
      <c r="UIP697" s="2"/>
      <c r="UIQ697" s="15"/>
      <c r="UIR697" s="15"/>
      <c r="UIS697" s="83"/>
      <c r="UIT697" s="52"/>
      <c r="UIU697" s="70"/>
      <c r="UIV697" s="70"/>
      <c r="UIW697" s="70"/>
      <c r="UIX697" s="110"/>
      <c r="UIY697" s="2"/>
      <c r="UIZ697" s="15"/>
      <c r="UJA697" s="15"/>
      <c r="UJB697" s="83"/>
      <c r="UJC697" s="52"/>
      <c r="UJD697" s="70"/>
      <c r="UJE697" s="70"/>
      <c r="UJF697" s="70"/>
      <c r="UJG697" s="110"/>
      <c r="UJH697" s="2"/>
      <c r="UJI697" s="15"/>
      <c r="UJJ697" s="15"/>
      <c r="UJK697" s="83"/>
      <c r="UJL697" s="52"/>
      <c r="UJM697" s="70"/>
      <c r="UJN697" s="70"/>
      <c r="UJO697" s="70"/>
      <c r="UJP697" s="110"/>
      <c r="UJQ697" s="2"/>
      <c r="UJR697" s="15"/>
      <c r="UJS697" s="15"/>
      <c r="UJT697" s="83"/>
      <c r="UJU697" s="52"/>
      <c r="UJV697" s="70"/>
      <c r="UJW697" s="70"/>
      <c r="UJX697" s="70"/>
      <c r="UJY697" s="110"/>
      <c r="UJZ697" s="2"/>
      <c r="UKA697" s="15"/>
      <c r="UKB697" s="15"/>
      <c r="UKC697" s="83"/>
      <c r="UKD697" s="52"/>
      <c r="UKE697" s="70"/>
      <c r="UKF697" s="70"/>
      <c r="UKG697" s="70"/>
      <c r="UKH697" s="110"/>
      <c r="UKI697" s="2"/>
      <c r="UKJ697" s="15"/>
      <c r="UKK697" s="15"/>
      <c r="UKL697" s="83"/>
      <c r="UKM697" s="52"/>
      <c r="UKN697" s="70"/>
      <c r="UKO697" s="70"/>
      <c r="UKP697" s="70"/>
      <c r="UKQ697" s="110"/>
      <c r="UKR697" s="2"/>
      <c r="UKS697" s="15"/>
      <c r="UKT697" s="15"/>
      <c r="UKU697" s="83"/>
      <c r="UKV697" s="52"/>
      <c r="UKW697" s="70"/>
      <c r="UKX697" s="70"/>
      <c r="UKY697" s="70"/>
      <c r="UKZ697" s="110"/>
      <c r="ULA697" s="2"/>
      <c r="ULB697" s="15"/>
      <c r="ULC697" s="15"/>
      <c r="ULD697" s="83"/>
      <c r="ULE697" s="52"/>
      <c r="ULF697" s="70"/>
      <c r="ULG697" s="70"/>
      <c r="ULH697" s="70"/>
      <c r="ULI697" s="110"/>
      <c r="ULJ697" s="2"/>
      <c r="ULK697" s="15"/>
      <c r="ULL697" s="15"/>
      <c r="ULM697" s="83"/>
      <c r="ULN697" s="52"/>
      <c r="ULO697" s="70"/>
      <c r="ULP697" s="70"/>
      <c r="ULQ697" s="70"/>
      <c r="ULR697" s="110"/>
      <c r="ULS697" s="2"/>
      <c r="ULT697" s="15"/>
      <c r="ULU697" s="15"/>
      <c r="ULV697" s="83"/>
      <c r="ULW697" s="52"/>
      <c r="ULX697" s="70"/>
      <c r="ULY697" s="70"/>
      <c r="ULZ697" s="70"/>
      <c r="UMA697" s="110"/>
      <c r="UMB697" s="2"/>
      <c r="UMC697" s="15"/>
      <c r="UMD697" s="15"/>
      <c r="UME697" s="83"/>
      <c r="UMF697" s="52"/>
      <c r="UMG697" s="70"/>
      <c r="UMH697" s="70"/>
      <c r="UMI697" s="70"/>
      <c r="UMJ697" s="110"/>
      <c r="UMK697" s="2"/>
      <c r="UML697" s="15"/>
      <c r="UMM697" s="15"/>
      <c r="UMN697" s="83"/>
      <c r="UMO697" s="52"/>
      <c r="UMP697" s="70"/>
      <c r="UMQ697" s="70"/>
      <c r="UMR697" s="70"/>
      <c r="UMS697" s="110"/>
      <c r="UMT697" s="2"/>
      <c r="UMU697" s="15"/>
      <c r="UMV697" s="15"/>
      <c r="UMW697" s="83"/>
      <c r="UMX697" s="52"/>
      <c r="UMY697" s="70"/>
      <c r="UMZ697" s="70"/>
      <c r="UNA697" s="70"/>
      <c r="UNB697" s="110"/>
      <c r="UNC697" s="2"/>
      <c r="UND697" s="15"/>
      <c r="UNE697" s="15"/>
      <c r="UNF697" s="83"/>
      <c r="UNG697" s="52"/>
      <c r="UNH697" s="70"/>
      <c r="UNI697" s="70"/>
      <c r="UNJ697" s="70"/>
      <c r="UNK697" s="110"/>
      <c r="UNL697" s="2"/>
      <c r="UNM697" s="15"/>
      <c r="UNN697" s="15"/>
      <c r="UNO697" s="83"/>
      <c r="UNP697" s="52"/>
      <c r="UNQ697" s="70"/>
      <c r="UNR697" s="70"/>
      <c r="UNS697" s="70"/>
      <c r="UNT697" s="110"/>
      <c r="UNU697" s="2"/>
      <c r="UNV697" s="15"/>
      <c r="UNW697" s="15"/>
      <c r="UNX697" s="83"/>
      <c r="UNY697" s="52"/>
      <c r="UNZ697" s="70"/>
      <c r="UOA697" s="70"/>
      <c r="UOB697" s="70"/>
      <c r="UOC697" s="110"/>
      <c r="UOD697" s="2"/>
      <c r="UOE697" s="15"/>
      <c r="UOF697" s="15"/>
      <c r="UOG697" s="83"/>
      <c r="UOH697" s="52"/>
      <c r="UOI697" s="70"/>
      <c r="UOJ697" s="70"/>
      <c r="UOK697" s="70"/>
      <c r="UOL697" s="110"/>
      <c r="UOM697" s="2"/>
      <c r="UON697" s="15"/>
      <c r="UOO697" s="15"/>
      <c r="UOP697" s="83"/>
      <c r="UOQ697" s="52"/>
      <c r="UOR697" s="70"/>
      <c r="UOS697" s="70"/>
      <c r="UOT697" s="70"/>
      <c r="UOU697" s="110"/>
      <c r="UOV697" s="2"/>
      <c r="UOW697" s="15"/>
      <c r="UOX697" s="15"/>
      <c r="UOY697" s="83"/>
      <c r="UOZ697" s="52"/>
      <c r="UPA697" s="70"/>
      <c r="UPB697" s="70"/>
      <c r="UPC697" s="70"/>
      <c r="UPD697" s="110"/>
      <c r="UPE697" s="2"/>
      <c r="UPF697" s="15"/>
      <c r="UPG697" s="15"/>
      <c r="UPH697" s="83"/>
      <c r="UPI697" s="52"/>
      <c r="UPJ697" s="70"/>
      <c r="UPK697" s="70"/>
      <c r="UPL697" s="70"/>
      <c r="UPM697" s="110"/>
      <c r="UPN697" s="2"/>
      <c r="UPO697" s="15"/>
      <c r="UPP697" s="15"/>
      <c r="UPQ697" s="83"/>
      <c r="UPR697" s="52"/>
      <c r="UPS697" s="70"/>
      <c r="UPT697" s="70"/>
      <c r="UPU697" s="70"/>
      <c r="UPV697" s="110"/>
      <c r="UPW697" s="2"/>
      <c r="UPX697" s="15"/>
      <c r="UPY697" s="15"/>
      <c r="UPZ697" s="83"/>
      <c r="UQA697" s="52"/>
      <c r="UQB697" s="70"/>
      <c r="UQC697" s="70"/>
      <c r="UQD697" s="70"/>
      <c r="UQE697" s="110"/>
      <c r="UQF697" s="2"/>
      <c r="UQG697" s="15"/>
      <c r="UQH697" s="15"/>
      <c r="UQI697" s="83"/>
      <c r="UQJ697" s="52"/>
      <c r="UQK697" s="70"/>
      <c r="UQL697" s="70"/>
      <c r="UQM697" s="70"/>
      <c r="UQN697" s="110"/>
      <c r="UQO697" s="2"/>
      <c r="UQP697" s="15"/>
      <c r="UQQ697" s="15"/>
      <c r="UQR697" s="83"/>
      <c r="UQS697" s="52"/>
      <c r="UQT697" s="70"/>
      <c r="UQU697" s="70"/>
      <c r="UQV697" s="70"/>
      <c r="UQW697" s="110"/>
      <c r="UQX697" s="2"/>
      <c r="UQY697" s="15"/>
      <c r="UQZ697" s="15"/>
      <c r="URA697" s="83"/>
      <c r="URB697" s="52"/>
      <c r="URC697" s="70"/>
      <c r="URD697" s="70"/>
      <c r="URE697" s="70"/>
      <c r="URF697" s="110"/>
      <c r="URG697" s="2"/>
      <c r="URH697" s="15"/>
      <c r="URI697" s="15"/>
      <c r="URJ697" s="83"/>
      <c r="URK697" s="52"/>
      <c r="URL697" s="70"/>
      <c r="URM697" s="70"/>
      <c r="URN697" s="70"/>
      <c r="URO697" s="110"/>
      <c r="URP697" s="2"/>
      <c r="URQ697" s="15"/>
      <c r="URR697" s="15"/>
      <c r="URS697" s="83"/>
      <c r="URT697" s="52"/>
      <c r="URU697" s="70"/>
      <c r="URV697" s="70"/>
      <c r="URW697" s="70"/>
      <c r="URX697" s="110"/>
      <c r="URY697" s="2"/>
      <c r="URZ697" s="15"/>
      <c r="USA697" s="15"/>
      <c r="USB697" s="83"/>
      <c r="USC697" s="52"/>
      <c r="USD697" s="70"/>
      <c r="USE697" s="70"/>
      <c r="USF697" s="70"/>
      <c r="USG697" s="110"/>
      <c r="USH697" s="2"/>
      <c r="USI697" s="15"/>
      <c r="USJ697" s="15"/>
      <c r="USK697" s="83"/>
      <c r="USL697" s="52"/>
      <c r="USM697" s="70"/>
      <c r="USN697" s="70"/>
      <c r="USO697" s="70"/>
      <c r="USP697" s="110"/>
      <c r="USQ697" s="2"/>
      <c r="USR697" s="15"/>
      <c r="USS697" s="15"/>
      <c r="UST697" s="83"/>
      <c r="USU697" s="52"/>
      <c r="USV697" s="70"/>
      <c r="USW697" s="70"/>
      <c r="USX697" s="70"/>
      <c r="USY697" s="110"/>
      <c r="USZ697" s="2"/>
      <c r="UTA697" s="15"/>
      <c r="UTB697" s="15"/>
      <c r="UTC697" s="83"/>
      <c r="UTD697" s="52"/>
      <c r="UTE697" s="70"/>
      <c r="UTF697" s="70"/>
      <c r="UTG697" s="70"/>
      <c r="UTH697" s="110"/>
      <c r="UTI697" s="2"/>
      <c r="UTJ697" s="15"/>
      <c r="UTK697" s="15"/>
      <c r="UTL697" s="83"/>
      <c r="UTM697" s="52"/>
      <c r="UTN697" s="70"/>
      <c r="UTO697" s="70"/>
      <c r="UTP697" s="70"/>
      <c r="UTQ697" s="110"/>
      <c r="UTR697" s="2"/>
      <c r="UTS697" s="15"/>
      <c r="UTT697" s="15"/>
      <c r="UTU697" s="83"/>
      <c r="UTV697" s="52"/>
      <c r="UTW697" s="70"/>
      <c r="UTX697" s="70"/>
      <c r="UTY697" s="70"/>
      <c r="UTZ697" s="110"/>
      <c r="UUA697" s="2"/>
      <c r="UUB697" s="15"/>
      <c r="UUC697" s="15"/>
      <c r="UUD697" s="83"/>
      <c r="UUE697" s="52"/>
      <c r="UUF697" s="70"/>
      <c r="UUG697" s="70"/>
      <c r="UUH697" s="70"/>
      <c r="UUI697" s="110"/>
      <c r="UUJ697" s="2"/>
      <c r="UUK697" s="15"/>
      <c r="UUL697" s="15"/>
      <c r="UUM697" s="83"/>
      <c r="UUN697" s="52"/>
      <c r="UUO697" s="70"/>
      <c r="UUP697" s="70"/>
      <c r="UUQ697" s="70"/>
      <c r="UUR697" s="110"/>
      <c r="UUS697" s="2"/>
      <c r="UUT697" s="15"/>
      <c r="UUU697" s="15"/>
      <c r="UUV697" s="83"/>
      <c r="UUW697" s="52"/>
      <c r="UUX697" s="70"/>
      <c r="UUY697" s="70"/>
      <c r="UUZ697" s="70"/>
      <c r="UVA697" s="110"/>
      <c r="UVB697" s="2"/>
      <c r="UVC697" s="15"/>
      <c r="UVD697" s="15"/>
      <c r="UVE697" s="83"/>
      <c r="UVF697" s="52"/>
      <c r="UVG697" s="70"/>
      <c r="UVH697" s="70"/>
      <c r="UVI697" s="70"/>
      <c r="UVJ697" s="110"/>
      <c r="UVK697" s="2"/>
      <c r="UVL697" s="15"/>
      <c r="UVM697" s="15"/>
      <c r="UVN697" s="83"/>
      <c r="UVO697" s="52"/>
      <c r="UVP697" s="70"/>
      <c r="UVQ697" s="70"/>
      <c r="UVR697" s="70"/>
      <c r="UVS697" s="110"/>
      <c r="UVT697" s="2"/>
      <c r="UVU697" s="15"/>
      <c r="UVV697" s="15"/>
      <c r="UVW697" s="83"/>
      <c r="UVX697" s="52"/>
      <c r="UVY697" s="70"/>
      <c r="UVZ697" s="70"/>
      <c r="UWA697" s="70"/>
      <c r="UWB697" s="110"/>
      <c r="UWC697" s="2"/>
      <c r="UWD697" s="15"/>
      <c r="UWE697" s="15"/>
      <c r="UWF697" s="83"/>
      <c r="UWG697" s="52"/>
      <c r="UWH697" s="70"/>
      <c r="UWI697" s="70"/>
      <c r="UWJ697" s="70"/>
      <c r="UWK697" s="110"/>
      <c r="UWL697" s="2"/>
      <c r="UWM697" s="15"/>
      <c r="UWN697" s="15"/>
      <c r="UWO697" s="83"/>
      <c r="UWP697" s="52"/>
      <c r="UWQ697" s="70"/>
      <c r="UWR697" s="70"/>
      <c r="UWS697" s="70"/>
      <c r="UWT697" s="110"/>
      <c r="UWU697" s="2"/>
      <c r="UWV697" s="15"/>
      <c r="UWW697" s="15"/>
      <c r="UWX697" s="83"/>
      <c r="UWY697" s="52"/>
      <c r="UWZ697" s="70"/>
      <c r="UXA697" s="70"/>
      <c r="UXB697" s="70"/>
      <c r="UXC697" s="110"/>
      <c r="UXD697" s="2"/>
      <c r="UXE697" s="15"/>
      <c r="UXF697" s="15"/>
      <c r="UXG697" s="83"/>
      <c r="UXH697" s="52"/>
      <c r="UXI697" s="70"/>
      <c r="UXJ697" s="70"/>
      <c r="UXK697" s="70"/>
      <c r="UXL697" s="110"/>
      <c r="UXM697" s="2"/>
      <c r="UXN697" s="15"/>
      <c r="UXO697" s="15"/>
      <c r="UXP697" s="83"/>
      <c r="UXQ697" s="52"/>
      <c r="UXR697" s="70"/>
      <c r="UXS697" s="70"/>
      <c r="UXT697" s="70"/>
      <c r="UXU697" s="110"/>
      <c r="UXV697" s="2"/>
      <c r="UXW697" s="15"/>
      <c r="UXX697" s="15"/>
      <c r="UXY697" s="83"/>
      <c r="UXZ697" s="52"/>
      <c r="UYA697" s="70"/>
      <c r="UYB697" s="70"/>
      <c r="UYC697" s="70"/>
      <c r="UYD697" s="110"/>
      <c r="UYE697" s="2"/>
      <c r="UYF697" s="15"/>
      <c r="UYG697" s="15"/>
      <c r="UYH697" s="83"/>
      <c r="UYI697" s="52"/>
      <c r="UYJ697" s="70"/>
      <c r="UYK697" s="70"/>
      <c r="UYL697" s="70"/>
      <c r="UYM697" s="110"/>
      <c r="UYN697" s="2"/>
      <c r="UYO697" s="15"/>
      <c r="UYP697" s="15"/>
      <c r="UYQ697" s="83"/>
      <c r="UYR697" s="52"/>
      <c r="UYS697" s="70"/>
      <c r="UYT697" s="70"/>
      <c r="UYU697" s="70"/>
      <c r="UYV697" s="110"/>
      <c r="UYW697" s="2"/>
      <c r="UYX697" s="15"/>
      <c r="UYY697" s="15"/>
      <c r="UYZ697" s="83"/>
      <c r="UZA697" s="52"/>
      <c r="UZB697" s="70"/>
      <c r="UZC697" s="70"/>
      <c r="UZD697" s="70"/>
      <c r="UZE697" s="110"/>
      <c r="UZF697" s="2"/>
      <c r="UZG697" s="15"/>
      <c r="UZH697" s="15"/>
      <c r="UZI697" s="83"/>
      <c r="UZJ697" s="52"/>
      <c r="UZK697" s="70"/>
      <c r="UZL697" s="70"/>
      <c r="UZM697" s="70"/>
      <c r="UZN697" s="110"/>
      <c r="UZO697" s="2"/>
      <c r="UZP697" s="15"/>
      <c r="UZQ697" s="15"/>
      <c r="UZR697" s="83"/>
      <c r="UZS697" s="52"/>
      <c r="UZT697" s="70"/>
      <c r="UZU697" s="70"/>
      <c r="UZV697" s="70"/>
      <c r="UZW697" s="110"/>
      <c r="UZX697" s="2"/>
      <c r="UZY697" s="15"/>
      <c r="UZZ697" s="15"/>
      <c r="VAA697" s="83"/>
      <c r="VAB697" s="52"/>
      <c r="VAC697" s="70"/>
      <c r="VAD697" s="70"/>
      <c r="VAE697" s="70"/>
      <c r="VAF697" s="110"/>
      <c r="VAG697" s="2"/>
      <c r="VAH697" s="15"/>
      <c r="VAI697" s="15"/>
      <c r="VAJ697" s="83"/>
      <c r="VAK697" s="52"/>
      <c r="VAL697" s="70"/>
      <c r="VAM697" s="70"/>
      <c r="VAN697" s="70"/>
      <c r="VAO697" s="110"/>
      <c r="VAP697" s="2"/>
      <c r="VAQ697" s="15"/>
      <c r="VAR697" s="15"/>
      <c r="VAS697" s="83"/>
      <c r="VAT697" s="52"/>
      <c r="VAU697" s="70"/>
      <c r="VAV697" s="70"/>
      <c r="VAW697" s="70"/>
      <c r="VAX697" s="110"/>
      <c r="VAY697" s="2"/>
      <c r="VAZ697" s="15"/>
      <c r="VBA697" s="15"/>
      <c r="VBB697" s="83"/>
      <c r="VBC697" s="52"/>
      <c r="VBD697" s="70"/>
      <c r="VBE697" s="70"/>
      <c r="VBF697" s="70"/>
      <c r="VBG697" s="110"/>
      <c r="VBH697" s="2"/>
      <c r="VBI697" s="15"/>
      <c r="VBJ697" s="15"/>
      <c r="VBK697" s="83"/>
      <c r="VBL697" s="52"/>
      <c r="VBM697" s="70"/>
      <c r="VBN697" s="70"/>
      <c r="VBO697" s="70"/>
      <c r="VBP697" s="110"/>
      <c r="VBQ697" s="2"/>
      <c r="VBR697" s="15"/>
      <c r="VBS697" s="15"/>
      <c r="VBT697" s="83"/>
      <c r="VBU697" s="52"/>
      <c r="VBV697" s="70"/>
      <c r="VBW697" s="70"/>
      <c r="VBX697" s="70"/>
      <c r="VBY697" s="110"/>
      <c r="VBZ697" s="2"/>
      <c r="VCA697" s="15"/>
      <c r="VCB697" s="15"/>
      <c r="VCC697" s="83"/>
      <c r="VCD697" s="52"/>
      <c r="VCE697" s="70"/>
      <c r="VCF697" s="70"/>
      <c r="VCG697" s="70"/>
      <c r="VCH697" s="110"/>
      <c r="VCI697" s="2"/>
      <c r="VCJ697" s="15"/>
      <c r="VCK697" s="15"/>
      <c r="VCL697" s="83"/>
      <c r="VCM697" s="52"/>
      <c r="VCN697" s="70"/>
      <c r="VCO697" s="70"/>
      <c r="VCP697" s="70"/>
      <c r="VCQ697" s="110"/>
      <c r="VCR697" s="2"/>
      <c r="VCS697" s="15"/>
      <c r="VCT697" s="15"/>
      <c r="VCU697" s="83"/>
      <c r="VCV697" s="52"/>
      <c r="VCW697" s="70"/>
      <c r="VCX697" s="70"/>
      <c r="VCY697" s="70"/>
      <c r="VCZ697" s="110"/>
      <c r="VDA697" s="2"/>
      <c r="VDB697" s="15"/>
      <c r="VDC697" s="15"/>
      <c r="VDD697" s="83"/>
      <c r="VDE697" s="52"/>
      <c r="VDF697" s="70"/>
      <c r="VDG697" s="70"/>
      <c r="VDH697" s="70"/>
      <c r="VDI697" s="110"/>
      <c r="VDJ697" s="2"/>
      <c r="VDK697" s="15"/>
      <c r="VDL697" s="15"/>
      <c r="VDM697" s="83"/>
      <c r="VDN697" s="52"/>
      <c r="VDO697" s="70"/>
      <c r="VDP697" s="70"/>
      <c r="VDQ697" s="70"/>
      <c r="VDR697" s="110"/>
      <c r="VDS697" s="2"/>
      <c r="VDT697" s="15"/>
      <c r="VDU697" s="15"/>
      <c r="VDV697" s="83"/>
      <c r="VDW697" s="52"/>
      <c r="VDX697" s="70"/>
      <c r="VDY697" s="70"/>
      <c r="VDZ697" s="70"/>
      <c r="VEA697" s="110"/>
      <c r="VEB697" s="2"/>
      <c r="VEC697" s="15"/>
      <c r="VED697" s="15"/>
      <c r="VEE697" s="83"/>
      <c r="VEF697" s="52"/>
      <c r="VEG697" s="70"/>
      <c r="VEH697" s="70"/>
      <c r="VEI697" s="70"/>
      <c r="VEJ697" s="110"/>
      <c r="VEK697" s="2"/>
      <c r="VEL697" s="15"/>
      <c r="VEM697" s="15"/>
      <c r="VEN697" s="83"/>
      <c r="VEO697" s="52"/>
      <c r="VEP697" s="70"/>
      <c r="VEQ697" s="70"/>
      <c r="VER697" s="70"/>
      <c r="VES697" s="110"/>
      <c r="VET697" s="2"/>
      <c r="VEU697" s="15"/>
      <c r="VEV697" s="15"/>
      <c r="VEW697" s="83"/>
      <c r="VEX697" s="52"/>
      <c r="VEY697" s="70"/>
      <c r="VEZ697" s="70"/>
      <c r="VFA697" s="70"/>
      <c r="VFB697" s="110"/>
      <c r="VFC697" s="2"/>
      <c r="VFD697" s="15"/>
      <c r="VFE697" s="15"/>
      <c r="VFF697" s="83"/>
      <c r="VFG697" s="52"/>
      <c r="VFH697" s="70"/>
      <c r="VFI697" s="70"/>
      <c r="VFJ697" s="70"/>
      <c r="VFK697" s="110"/>
      <c r="VFL697" s="2"/>
      <c r="VFM697" s="15"/>
      <c r="VFN697" s="15"/>
      <c r="VFO697" s="83"/>
      <c r="VFP697" s="52"/>
      <c r="VFQ697" s="70"/>
      <c r="VFR697" s="70"/>
      <c r="VFS697" s="70"/>
      <c r="VFT697" s="110"/>
      <c r="VFU697" s="2"/>
      <c r="VFV697" s="15"/>
      <c r="VFW697" s="15"/>
      <c r="VFX697" s="83"/>
      <c r="VFY697" s="52"/>
      <c r="VFZ697" s="70"/>
      <c r="VGA697" s="70"/>
      <c r="VGB697" s="70"/>
      <c r="VGC697" s="110"/>
      <c r="VGD697" s="2"/>
      <c r="VGE697" s="15"/>
      <c r="VGF697" s="15"/>
      <c r="VGG697" s="83"/>
      <c r="VGH697" s="52"/>
      <c r="VGI697" s="70"/>
      <c r="VGJ697" s="70"/>
      <c r="VGK697" s="70"/>
      <c r="VGL697" s="110"/>
      <c r="VGM697" s="2"/>
      <c r="VGN697" s="15"/>
      <c r="VGO697" s="15"/>
      <c r="VGP697" s="83"/>
      <c r="VGQ697" s="52"/>
      <c r="VGR697" s="70"/>
      <c r="VGS697" s="70"/>
      <c r="VGT697" s="70"/>
      <c r="VGU697" s="110"/>
      <c r="VGV697" s="2"/>
      <c r="VGW697" s="15"/>
      <c r="VGX697" s="15"/>
      <c r="VGY697" s="83"/>
      <c r="VGZ697" s="52"/>
      <c r="VHA697" s="70"/>
      <c r="VHB697" s="70"/>
      <c r="VHC697" s="70"/>
      <c r="VHD697" s="110"/>
      <c r="VHE697" s="2"/>
      <c r="VHF697" s="15"/>
      <c r="VHG697" s="15"/>
      <c r="VHH697" s="83"/>
      <c r="VHI697" s="52"/>
      <c r="VHJ697" s="70"/>
      <c r="VHK697" s="70"/>
      <c r="VHL697" s="70"/>
      <c r="VHM697" s="110"/>
      <c r="VHN697" s="2"/>
      <c r="VHO697" s="15"/>
      <c r="VHP697" s="15"/>
      <c r="VHQ697" s="83"/>
      <c r="VHR697" s="52"/>
      <c r="VHS697" s="70"/>
      <c r="VHT697" s="70"/>
      <c r="VHU697" s="70"/>
      <c r="VHV697" s="110"/>
      <c r="VHW697" s="2"/>
      <c r="VHX697" s="15"/>
      <c r="VHY697" s="15"/>
      <c r="VHZ697" s="83"/>
      <c r="VIA697" s="52"/>
      <c r="VIB697" s="70"/>
      <c r="VIC697" s="70"/>
      <c r="VID697" s="70"/>
      <c r="VIE697" s="110"/>
      <c r="VIF697" s="2"/>
      <c r="VIG697" s="15"/>
      <c r="VIH697" s="15"/>
      <c r="VII697" s="83"/>
      <c r="VIJ697" s="52"/>
      <c r="VIK697" s="70"/>
      <c r="VIL697" s="70"/>
      <c r="VIM697" s="70"/>
      <c r="VIN697" s="110"/>
      <c r="VIO697" s="2"/>
      <c r="VIP697" s="15"/>
      <c r="VIQ697" s="15"/>
      <c r="VIR697" s="83"/>
      <c r="VIS697" s="52"/>
      <c r="VIT697" s="70"/>
      <c r="VIU697" s="70"/>
      <c r="VIV697" s="70"/>
      <c r="VIW697" s="110"/>
      <c r="VIX697" s="2"/>
      <c r="VIY697" s="15"/>
      <c r="VIZ697" s="15"/>
      <c r="VJA697" s="83"/>
      <c r="VJB697" s="52"/>
      <c r="VJC697" s="70"/>
      <c r="VJD697" s="70"/>
      <c r="VJE697" s="70"/>
      <c r="VJF697" s="110"/>
      <c r="VJG697" s="2"/>
      <c r="VJH697" s="15"/>
      <c r="VJI697" s="15"/>
      <c r="VJJ697" s="83"/>
      <c r="VJK697" s="52"/>
      <c r="VJL697" s="70"/>
      <c r="VJM697" s="70"/>
      <c r="VJN697" s="70"/>
      <c r="VJO697" s="110"/>
      <c r="VJP697" s="2"/>
      <c r="VJQ697" s="15"/>
      <c r="VJR697" s="15"/>
      <c r="VJS697" s="83"/>
      <c r="VJT697" s="52"/>
      <c r="VJU697" s="70"/>
      <c r="VJV697" s="70"/>
      <c r="VJW697" s="70"/>
      <c r="VJX697" s="110"/>
      <c r="VJY697" s="2"/>
      <c r="VJZ697" s="15"/>
      <c r="VKA697" s="15"/>
      <c r="VKB697" s="83"/>
      <c r="VKC697" s="52"/>
      <c r="VKD697" s="70"/>
      <c r="VKE697" s="70"/>
      <c r="VKF697" s="70"/>
      <c r="VKG697" s="110"/>
      <c r="VKH697" s="2"/>
      <c r="VKI697" s="15"/>
      <c r="VKJ697" s="15"/>
      <c r="VKK697" s="83"/>
      <c r="VKL697" s="52"/>
      <c r="VKM697" s="70"/>
      <c r="VKN697" s="70"/>
      <c r="VKO697" s="70"/>
      <c r="VKP697" s="110"/>
      <c r="VKQ697" s="2"/>
      <c r="VKR697" s="15"/>
      <c r="VKS697" s="15"/>
      <c r="VKT697" s="83"/>
      <c r="VKU697" s="52"/>
      <c r="VKV697" s="70"/>
      <c r="VKW697" s="70"/>
      <c r="VKX697" s="70"/>
      <c r="VKY697" s="110"/>
      <c r="VKZ697" s="2"/>
      <c r="VLA697" s="15"/>
      <c r="VLB697" s="15"/>
      <c r="VLC697" s="83"/>
      <c r="VLD697" s="52"/>
      <c r="VLE697" s="70"/>
      <c r="VLF697" s="70"/>
      <c r="VLG697" s="70"/>
      <c r="VLH697" s="110"/>
      <c r="VLI697" s="2"/>
      <c r="VLJ697" s="15"/>
      <c r="VLK697" s="15"/>
      <c r="VLL697" s="83"/>
      <c r="VLM697" s="52"/>
      <c r="VLN697" s="70"/>
      <c r="VLO697" s="70"/>
      <c r="VLP697" s="70"/>
      <c r="VLQ697" s="110"/>
      <c r="VLR697" s="2"/>
      <c r="VLS697" s="15"/>
      <c r="VLT697" s="15"/>
      <c r="VLU697" s="83"/>
      <c r="VLV697" s="52"/>
      <c r="VLW697" s="70"/>
      <c r="VLX697" s="70"/>
      <c r="VLY697" s="70"/>
      <c r="VLZ697" s="110"/>
      <c r="VMA697" s="2"/>
      <c r="VMB697" s="15"/>
      <c r="VMC697" s="15"/>
      <c r="VMD697" s="83"/>
      <c r="VME697" s="52"/>
      <c r="VMF697" s="70"/>
      <c r="VMG697" s="70"/>
      <c r="VMH697" s="70"/>
      <c r="VMI697" s="110"/>
      <c r="VMJ697" s="2"/>
      <c r="VMK697" s="15"/>
      <c r="VML697" s="15"/>
      <c r="VMM697" s="83"/>
      <c r="VMN697" s="52"/>
      <c r="VMO697" s="70"/>
      <c r="VMP697" s="70"/>
      <c r="VMQ697" s="70"/>
      <c r="VMR697" s="110"/>
      <c r="VMS697" s="2"/>
      <c r="VMT697" s="15"/>
      <c r="VMU697" s="15"/>
      <c r="VMV697" s="83"/>
      <c r="VMW697" s="52"/>
      <c r="VMX697" s="70"/>
      <c r="VMY697" s="70"/>
      <c r="VMZ697" s="70"/>
      <c r="VNA697" s="110"/>
      <c r="VNB697" s="2"/>
      <c r="VNC697" s="15"/>
      <c r="VND697" s="15"/>
      <c r="VNE697" s="83"/>
      <c r="VNF697" s="52"/>
      <c r="VNG697" s="70"/>
      <c r="VNH697" s="70"/>
      <c r="VNI697" s="70"/>
      <c r="VNJ697" s="110"/>
      <c r="VNK697" s="2"/>
      <c r="VNL697" s="15"/>
      <c r="VNM697" s="15"/>
      <c r="VNN697" s="83"/>
      <c r="VNO697" s="52"/>
      <c r="VNP697" s="70"/>
      <c r="VNQ697" s="70"/>
      <c r="VNR697" s="70"/>
      <c r="VNS697" s="110"/>
      <c r="VNT697" s="2"/>
      <c r="VNU697" s="15"/>
      <c r="VNV697" s="15"/>
      <c r="VNW697" s="83"/>
      <c r="VNX697" s="52"/>
      <c r="VNY697" s="70"/>
      <c r="VNZ697" s="70"/>
      <c r="VOA697" s="70"/>
      <c r="VOB697" s="110"/>
      <c r="VOC697" s="2"/>
      <c r="VOD697" s="15"/>
      <c r="VOE697" s="15"/>
      <c r="VOF697" s="83"/>
      <c r="VOG697" s="52"/>
      <c r="VOH697" s="70"/>
      <c r="VOI697" s="70"/>
      <c r="VOJ697" s="70"/>
      <c r="VOK697" s="110"/>
      <c r="VOL697" s="2"/>
      <c r="VOM697" s="15"/>
      <c r="VON697" s="15"/>
      <c r="VOO697" s="83"/>
      <c r="VOP697" s="52"/>
      <c r="VOQ697" s="70"/>
      <c r="VOR697" s="70"/>
      <c r="VOS697" s="70"/>
      <c r="VOT697" s="110"/>
      <c r="VOU697" s="2"/>
      <c r="VOV697" s="15"/>
      <c r="VOW697" s="15"/>
      <c r="VOX697" s="83"/>
      <c r="VOY697" s="52"/>
      <c r="VOZ697" s="70"/>
      <c r="VPA697" s="70"/>
      <c r="VPB697" s="70"/>
      <c r="VPC697" s="110"/>
      <c r="VPD697" s="2"/>
      <c r="VPE697" s="15"/>
      <c r="VPF697" s="15"/>
      <c r="VPG697" s="83"/>
      <c r="VPH697" s="52"/>
      <c r="VPI697" s="70"/>
      <c r="VPJ697" s="70"/>
      <c r="VPK697" s="70"/>
      <c r="VPL697" s="110"/>
      <c r="VPM697" s="2"/>
      <c r="VPN697" s="15"/>
      <c r="VPO697" s="15"/>
      <c r="VPP697" s="83"/>
      <c r="VPQ697" s="52"/>
      <c r="VPR697" s="70"/>
      <c r="VPS697" s="70"/>
      <c r="VPT697" s="70"/>
      <c r="VPU697" s="110"/>
      <c r="VPV697" s="2"/>
      <c r="VPW697" s="15"/>
      <c r="VPX697" s="15"/>
      <c r="VPY697" s="83"/>
      <c r="VPZ697" s="52"/>
      <c r="VQA697" s="70"/>
      <c r="VQB697" s="70"/>
      <c r="VQC697" s="70"/>
      <c r="VQD697" s="110"/>
      <c r="VQE697" s="2"/>
      <c r="VQF697" s="15"/>
      <c r="VQG697" s="15"/>
      <c r="VQH697" s="83"/>
      <c r="VQI697" s="52"/>
      <c r="VQJ697" s="70"/>
      <c r="VQK697" s="70"/>
      <c r="VQL697" s="70"/>
      <c r="VQM697" s="110"/>
      <c r="VQN697" s="2"/>
      <c r="VQO697" s="15"/>
      <c r="VQP697" s="15"/>
      <c r="VQQ697" s="83"/>
      <c r="VQR697" s="52"/>
      <c r="VQS697" s="70"/>
      <c r="VQT697" s="70"/>
      <c r="VQU697" s="70"/>
      <c r="VQV697" s="110"/>
      <c r="VQW697" s="2"/>
      <c r="VQX697" s="15"/>
      <c r="VQY697" s="15"/>
      <c r="VQZ697" s="83"/>
      <c r="VRA697" s="52"/>
      <c r="VRB697" s="70"/>
      <c r="VRC697" s="70"/>
      <c r="VRD697" s="70"/>
      <c r="VRE697" s="110"/>
      <c r="VRF697" s="2"/>
      <c r="VRG697" s="15"/>
      <c r="VRH697" s="15"/>
      <c r="VRI697" s="83"/>
      <c r="VRJ697" s="52"/>
      <c r="VRK697" s="70"/>
      <c r="VRL697" s="70"/>
      <c r="VRM697" s="70"/>
      <c r="VRN697" s="110"/>
      <c r="VRO697" s="2"/>
      <c r="VRP697" s="15"/>
      <c r="VRQ697" s="15"/>
      <c r="VRR697" s="83"/>
      <c r="VRS697" s="52"/>
      <c r="VRT697" s="70"/>
      <c r="VRU697" s="70"/>
      <c r="VRV697" s="70"/>
      <c r="VRW697" s="110"/>
      <c r="VRX697" s="2"/>
      <c r="VRY697" s="15"/>
      <c r="VRZ697" s="15"/>
      <c r="VSA697" s="83"/>
      <c r="VSB697" s="52"/>
      <c r="VSC697" s="70"/>
      <c r="VSD697" s="70"/>
      <c r="VSE697" s="70"/>
      <c r="VSF697" s="110"/>
      <c r="VSG697" s="2"/>
      <c r="VSH697" s="15"/>
      <c r="VSI697" s="15"/>
      <c r="VSJ697" s="83"/>
      <c r="VSK697" s="52"/>
      <c r="VSL697" s="70"/>
      <c r="VSM697" s="70"/>
      <c r="VSN697" s="70"/>
      <c r="VSO697" s="110"/>
      <c r="VSP697" s="2"/>
      <c r="VSQ697" s="15"/>
      <c r="VSR697" s="15"/>
      <c r="VSS697" s="83"/>
      <c r="VST697" s="52"/>
      <c r="VSU697" s="70"/>
      <c r="VSV697" s="70"/>
      <c r="VSW697" s="70"/>
      <c r="VSX697" s="110"/>
      <c r="VSY697" s="2"/>
      <c r="VSZ697" s="15"/>
      <c r="VTA697" s="15"/>
      <c r="VTB697" s="83"/>
      <c r="VTC697" s="52"/>
      <c r="VTD697" s="70"/>
      <c r="VTE697" s="70"/>
      <c r="VTF697" s="70"/>
      <c r="VTG697" s="110"/>
      <c r="VTH697" s="2"/>
      <c r="VTI697" s="15"/>
      <c r="VTJ697" s="15"/>
      <c r="VTK697" s="83"/>
      <c r="VTL697" s="52"/>
      <c r="VTM697" s="70"/>
      <c r="VTN697" s="70"/>
      <c r="VTO697" s="70"/>
      <c r="VTP697" s="110"/>
      <c r="VTQ697" s="2"/>
      <c r="VTR697" s="15"/>
      <c r="VTS697" s="15"/>
      <c r="VTT697" s="83"/>
      <c r="VTU697" s="52"/>
      <c r="VTV697" s="70"/>
      <c r="VTW697" s="70"/>
      <c r="VTX697" s="70"/>
      <c r="VTY697" s="110"/>
      <c r="VTZ697" s="2"/>
      <c r="VUA697" s="15"/>
      <c r="VUB697" s="15"/>
      <c r="VUC697" s="83"/>
      <c r="VUD697" s="52"/>
      <c r="VUE697" s="70"/>
      <c r="VUF697" s="70"/>
      <c r="VUG697" s="70"/>
      <c r="VUH697" s="110"/>
      <c r="VUI697" s="2"/>
      <c r="VUJ697" s="15"/>
      <c r="VUK697" s="15"/>
      <c r="VUL697" s="83"/>
      <c r="VUM697" s="52"/>
      <c r="VUN697" s="70"/>
      <c r="VUO697" s="70"/>
      <c r="VUP697" s="70"/>
      <c r="VUQ697" s="110"/>
      <c r="VUR697" s="2"/>
      <c r="VUS697" s="15"/>
      <c r="VUT697" s="15"/>
      <c r="VUU697" s="83"/>
      <c r="VUV697" s="52"/>
      <c r="VUW697" s="70"/>
      <c r="VUX697" s="70"/>
      <c r="VUY697" s="70"/>
      <c r="VUZ697" s="110"/>
      <c r="VVA697" s="2"/>
      <c r="VVB697" s="15"/>
      <c r="VVC697" s="15"/>
      <c r="VVD697" s="83"/>
      <c r="VVE697" s="52"/>
      <c r="VVF697" s="70"/>
      <c r="VVG697" s="70"/>
      <c r="VVH697" s="70"/>
      <c r="VVI697" s="110"/>
      <c r="VVJ697" s="2"/>
      <c r="VVK697" s="15"/>
      <c r="VVL697" s="15"/>
      <c r="VVM697" s="83"/>
      <c r="VVN697" s="52"/>
      <c r="VVO697" s="70"/>
      <c r="VVP697" s="70"/>
      <c r="VVQ697" s="70"/>
      <c r="VVR697" s="110"/>
      <c r="VVS697" s="2"/>
      <c r="VVT697" s="15"/>
      <c r="VVU697" s="15"/>
      <c r="VVV697" s="83"/>
      <c r="VVW697" s="52"/>
      <c r="VVX697" s="70"/>
      <c r="VVY697" s="70"/>
      <c r="VVZ697" s="70"/>
      <c r="VWA697" s="110"/>
      <c r="VWB697" s="2"/>
      <c r="VWC697" s="15"/>
      <c r="VWD697" s="15"/>
      <c r="VWE697" s="83"/>
      <c r="VWF697" s="52"/>
      <c r="VWG697" s="70"/>
      <c r="VWH697" s="70"/>
      <c r="VWI697" s="70"/>
      <c r="VWJ697" s="110"/>
      <c r="VWK697" s="2"/>
      <c r="VWL697" s="15"/>
      <c r="VWM697" s="15"/>
      <c r="VWN697" s="83"/>
      <c r="VWO697" s="52"/>
      <c r="VWP697" s="70"/>
      <c r="VWQ697" s="70"/>
      <c r="VWR697" s="70"/>
      <c r="VWS697" s="110"/>
      <c r="VWT697" s="2"/>
      <c r="VWU697" s="15"/>
      <c r="VWV697" s="15"/>
      <c r="VWW697" s="83"/>
      <c r="VWX697" s="52"/>
      <c r="VWY697" s="70"/>
      <c r="VWZ697" s="70"/>
      <c r="VXA697" s="70"/>
      <c r="VXB697" s="110"/>
      <c r="VXC697" s="2"/>
      <c r="VXD697" s="15"/>
      <c r="VXE697" s="15"/>
      <c r="VXF697" s="83"/>
      <c r="VXG697" s="52"/>
      <c r="VXH697" s="70"/>
      <c r="VXI697" s="70"/>
      <c r="VXJ697" s="70"/>
      <c r="VXK697" s="110"/>
      <c r="VXL697" s="2"/>
      <c r="VXM697" s="15"/>
      <c r="VXN697" s="15"/>
      <c r="VXO697" s="83"/>
      <c r="VXP697" s="52"/>
      <c r="VXQ697" s="70"/>
      <c r="VXR697" s="70"/>
      <c r="VXS697" s="70"/>
      <c r="VXT697" s="110"/>
      <c r="VXU697" s="2"/>
      <c r="VXV697" s="15"/>
      <c r="VXW697" s="15"/>
      <c r="VXX697" s="83"/>
      <c r="VXY697" s="52"/>
      <c r="VXZ697" s="70"/>
      <c r="VYA697" s="70"/>
      <c r="VYB697" s="70"/>
      <c r="VYC697" s="110"/>
      <c r="VYD697" s="2"/>
      <c r="VYE697" s="15"/>
      <c r="VYF697" s="15"/>
      <c r="VYG697" s="83"/>
      <c r="VYH697" s="52"/>
      <c r="VYI697" s="70"/>
      <c r="VYJ697" s="70"/>
      <c r="VYK697" s="70"/>
      <c r="VYL697" s="110"/>
      <c r="VYM697" s="2"/>
      <c r="VYN697" s="15"/>
      <c r="VYO697" s="15"/>
      <c r="VYP697" s="83"/>
      <c r="VYQ697" s="52"/>
      <c r="VYR697" s="70"/>
      <c r="VYS697" s="70"/>
      <c r="VYT697" s="70"/>
      <c r="VYU697" s="110"/>
      <c r="VYV697" s="2"/>
      <c r="VYW697" s="15"/>
      <c r="VYX697" s="15"/>
      <c r="VYY697" s="83"/>
      <c r="VYZ697" s="52"/>
      <c r="VZA697" s="70"/>
      <c r="VZB697" s="70"/>
      <c r="VZC697" s="70"/>
      <c r="VZD697" s="110"/>
      <c r="VZE697" s="2"/>
      <c r="VZF697" s="15"/>
      <c r="VZG697" s="15"/>
      <c r="VZH697" s="83"/>
      <c r="VZI697" s="52"/>
      <c r="VZJ697" s="70"/>
      <c r="VZK697" s="70"/>
      <c r="VZL697" s="70"/>
      <c r="VZM697" s="110"/>
      <c r="VZN697" s="2"/>
      <c r="VZO697" s="15"/>
      <c r="VZP697" s="15"/>
      <c r="VZQ697" s="83"/>
      <c r="VZR697" s="52"/>
      <c r="VZS697" s="70"/>
      <c r="VZT697" s="70"/>
      <c r="VZU697" s="70"/>
      <c r="VZV697" s="110"/>
      <c r="VZW697" s="2"/>
      <c r="VZX697" s="15"/>
      <c r="VZY697" s="15"/>
      <c r="VZZ697" s="83"/>
      <c r="WAA697" s="52"/>
      <c r="WAB697" s="70"/>
      <c r="WAC697" s="70"/>
      <c r="WAD697" s="70"/>
      <c r="WAE697" s="110"/>
      <c r="WAF697" s="2"/>
      <c r="WAG697" s="15"/>
      <c r="WAH697" s="15"/>
      <c r="WAI697" s="83"/>
      <c r="WAJ697" s="52"/>
      <c r="WAK697" s="70"/>
      <c r="WAL697" s="70"/>
      <c r="WAM697" s="70"/>
      <c r="WAN697" s="110"/>
      <c r="WAO697" s="2"/>
      <c r="WAP697" s="15"/>
      <c r="WAQ697" s="15"/>
      <c r="WAR697" s="83"/>
      <c r="WAS697" s="52"/>
      <c r="WAT697" s="70"/>
      <c r="WAU697" s="70"/>
      <c r="WAV697" s="70"/>
      <c r="WAW697" s="110"/>
      <c r="WAX697" s="2"/>
      <c r="WAY697" s="15"/>
      <c r="WAZ697" s="15"/>
      <c r="WBA697" s="83"/>
      <c r="WBB697" s="52"/>
      <c r="WBC697" s="70"/>
      <c r="WBD697" s="70"/>
      <c r="WBE697" s="70"/>
      <c r="WBF697" s="110"/>
      <c r="WBG697" s="2"/>
      <c r="WBH697" s="15"/>
      <c r="WBI697" s="15"/>
      <c r="WBJ697" s="83"/>
      <c r="WBK697" s="52"/>
      <c r="WBL697" s="70"/>
      <c r="WBM697" s="70"/>
      <c r="WBN697" s="70"/>
      <c r="WBO697" s="110"/>
      <c r="WBP697" s="2"/>
      <c r="WBQ697" s="15"/>
      <c r="WBR697" s="15"/>
      <c r="WBS697" s="83"/>
      <c r="WBT697" s="52"/>
      <c r="WBU697" s="70"/>
      <c r="WBV697" s="70"/>
      <c r="WBW697" s="70"/>
      <c r="WBX697" s="110"/>
      <c r="WBY697" s="2"/>
      <c r="WBZ697" s="15"/>
      <c r="WCA697" s="15"/>
      <c r="WCB697" s="83"/>
      <c r="WCC697" s="52"/>
      <c r="WCD697" s="70"/>
      <c r="WCE697" s="70"/>
      <c r="WCF697" s="70"/>
      <c r="WCG697" s="110"/>
      <c r="WCH697" s="2"/>
      <c r="WCI697" s="15"/>
      <c r="WCJ697" s="15"/>
      <c r="WCK697" s="83"/>
      <c r="WCL697" s="52"/>
      <c r="WCM697" s="70"/>
      <c r="WCN697" s="70"/>
      <c r="WCO697" s="70"/>
      <c r="WCP697" s="110"/>
      <c r="WCQ697" s="2"/>
      <c r="WCR697" s="15"/>
      <c r="WCS697" s="15"/>
      <c r="WCT697" s="83"/>
      <c r="WCU697" s="52"/>
      <c r="WCV697" s="70"/>
      <c r="WCW697" s="70"/>
      <c r="WCX697" s="70"/>
      <c r="WCY697" s="110"/>
      <c r="WCZ697" s="2"/>
      <c r="WDA697" s="15"/>
      <c r="WDB697" s="15"/>
      <c r="WDC697" s="83"/>
      <c r="WDD697" s="52"/>
      <c r="WDE697" s="70"/>
      <c r="WDF697" s="70"/>
      <c r="WDG697" s="70"/>
      <c r="WDH697" s="110"/>
      <c r="WDI697" s="2"/>
      <c r="WDJ697" s="15"/>
      <c r="WDK697" s="15"/>
      <c r="WDL697" s="83"/>
      <c r="WDM697" s="52"/>
      <c r="WDN697" s="70"/>
      <c r="WDO697" s="70"/>
      <c r="WDP697" s="70"/>
      <c r="WDQ697" s="110"/>
      <c r="WDR697" s="2"/>
      <c r="WDS697" s="15"/>
      <c r="WDT697" s="15"/>
      <c r="WDU697" s="83"/>
      <c r="WDV697" s="52"/>
      <c r="WDW697" s="70"/>
      <c r="WDX697" s="70"/>
      <c r="WDY697" s="70"/>
      <c r="WDZ697" s="110"/>
      <c r="WEA697" s="2"/>
      <c r="WEB697" s="15"/>
      <c r="WEC697" s="15"/>
      <c r="WED697" s="83"/>
      <c r="WEE697" s="52"/>
      <c r="WEF697" s="70"/>
      <c r="WEG697" s="70"/>
      <c r="WEH697" s="70"/>
      <c r="WEI697" s="110"/>
      <c r="WEJ697" s="2"/>
      <c r="WEK697" s="15"/>
      <c r="WEL697" s="15"/>
      <c r="WEM697" s="83"/>
      <c r="WEN697" s="52"/>
      <c r="WEO697" s="70"/>
      <c r="WEP697" s="70"/>
      <c r="WEQ697" s="70"/>
      <c r="WER697" s="110"/>
      <c r="WES697" s="2"/>
      <c r="WET697" s="15"/>
      <c r="WEU697" s="15"/>
      <c r="WEV697" s="83"/>
      <c r="WEW697" s="52"/>
      <c r="WEX697" s="70"/>
      <c r="WEY697" s="70"/>
      <c r="WEZ697" s="70"/>
      <c r="WFA697" s="110"/>
      <c r="WFB697" s="2"/>
      <c r="WFC697" s="15"/>
      <c r="WFD697" s="15"/>
      <c r="WFE697" s="83"/>
      <c r="WFF697" s="52"/>
      <c r="WFG697" s="70"/>
      <c r="WFH697" s="70"/>
      <c r="WFI697" s="70"/>
      <c r="WFJ697" s="110"/>
      <c r="WFK697" s="2"/>
      <c r="WFL697" s="15"/>
      <c r="WFM697" s="15"/>
      <c r="WFN697" s="83"/>
      <c r="WFO697" s="52"/>
      <c r="WFP697" s="70"/>
      <c r="WFQ697" s="70"/>
      <c r="WFR697" s="70"/>
      <c r="WFS697" s="110"/>
      <c r="WFT697" s="2"/>
      <c r="WFU697" s="15"/>
      <c r="WFV697" s="15"/>
      <c r="WFW697" s="83"/>
      <c r="WFX697" s="52"/>
      <c r="WFY697" s="70"/>
      <c r="WFZ697" s="70"/>
      <c r="WGA697" s="70"/>
      <c r="WGB697" s="110"/>
      <c r="WGC697" s="2"/>
      <c r="WGD697" s="15"/>
      <c r="WGE697" s="15"/>
      <c r="WGF697" s="83"/>
      <c r="WGG697" s="52"/>
      <c r="WGH697" s="70"/>
      <c r="WGI697" s="70"/>
      <c r="WGJ697" s="70"/>
      <c r="WGK697" s="110"/>
      <c r="WGL697" s="2"/>
      <c r="WGM697" s="15"/>
      <c r="WGN697" s="15"/>
      <c r="WGO697" s="83"/>
      <c r="WGP697" s="52"/>
      <c r="WGQ697" s="70"/>
      <c r="WGR697" s="70"/>
      <c r="WGS697" s="70"/>
      <c r="WGT697" s="110"/>
      <c r="WGU697" s="2"/>
      <c r="WGV697" s="15"/>
      <c r="WGW697" s="15"/>
      <c r="WGX697" s="83"/>
      <c r="WGY697" s="52"/>
      <c r="WGZ697" s="70"/>
      <c r="WHA697" s="70"/>
      <c r="WHB697" s="70"/>
      <c r="WHC697" s="110"/>
      <c r="WHD697" s="2"/>
      <c r="WHE697" s="15"/>
      <c r="WHF697" s="15"/>
      <c r="WHG697" s="83"/>
      <c r="WHH697" s="52"/>
      <c r="WHI697" s="70"/>
      <c r="WHJ697" s="70"/>
      <c r="WHK697" s="70"/>
      <c r="WHL697" s="110"/>
      <c r="WHM697" s="2"/>
      <c r="WHN697" s="15"/>
      <c r="WHO697" s="15"/>
      <c r="WHP697" s="83"/>
      <c r="WHQ697" s="52"/>
      <c r="WHR697" s="70"/>
      <c r="WHS697" s="70"/>
      <c r="WHT697" s="70"/>
      <c r="WHU697" s="110"/>
      <c r="WHV697" s="2"/>
      <c r="WHW697" s="15"/>
      <c r="WHX697" s="15"/>
      <c r="WHY697" s="83"/>
      <c r="WHZ697" s="52"/>
      <c r="WIA697" s="70"/>
      <c r="WIB697" s="70"/>
      <c r="WIC697" s="70"/>
      <c r="WID697" s="110"/>
      <c r="WIE697" s="2"/>
      <c r="WIF697" s="15"/>
      <c r="WIG697" s="15"/>
      <c r="WIH697" s="83"/>
      <c r="WII697" s="52"/>
      <c r="WIJ697" s="70"/>
      <c r="WIK697" s="70"/>
      <c r="WIL697" s="70"/>
      <c r="WIM697" s="110"/>
      <c r="WIN697" s="2"/>
      <c r="WIO697" s="15"/>
      <c r="WIP697" s="15"/>
      <c r="WIQ697" s="83"/>
      <c r="WIR697" s="52"/>
      <c r="WIS697" s="70"/>
      <c r="WIT697" s="70"/>
      <c r="WIU697" s="70"/>
      <c r="WIV697" s="110"/>
      <c r="WIW697" s="2"/>
      <c r="WIX697" s="15"/>
      <c r="WIY697" s="15"/>
      <c r="WIZ697" s="83"/>
      <c r="WJA697" s="52"/>
      <c r="WJB697" s="70"/>
      <c r="WJC697" s="70"/>
      <c r="WJD697" s="70"/>
      <c r="WJE697" s="110"/>
      <c r="WJF697" s="2"/>
      <c r="WJG697" s="15"/>
      <c r="WJH697" s="15"/>
      <c r="WJI697" s="83"/>
      <c r="WJJ697" s="52"/>
      <c r="WJK697" s="70"/>
      <c r="WJL697" s="70"/>
      <c r="WJM697" s="70"/>
      <c r="WJN697" s="110"/>
      <c r="WJO697" s="2"/>
      <c r="WJP697" s="15"/>
      <c r="WJQ697" s="15"/>
      <c r="WJR697" s="83"/>
      <c r="WJS697" s="52"/>
      <c r="WJT697" s="70"/>
      <c r="WJU697" s="70"/>
      <c r="WJV697" s="70"/>
      <c r="WJW697" s="110"/>
      <c r="WJX697" s="2"/>
      <c r="WJY697" s="15"/>
      <c r="WJZ697" s="15"/>
      <c r="WKA697" s="83"/>
      <c r="WKB697" s="52"/>
      <c r="WKC697" s="70"/>
      <c r="WKD697" s="70"/>
      <c r="WKE697" s="70"/>
      <c r="WKF697" s="110"/>
      <c r="WKG697" s="2"/>
      <c r="WKH697" s="15"/>
      <c r="WKI697" s="15"/>
      <c r="WKJ697" s="83"/>
      <c r="WKK697" s="52"/>
      <c r="WKL697" s="70"/>
      <c r="WKM697" s="70"/>
      <c r="WKN697" s="70"/>
      <c r="WKO697" s="110"/>
      <c r="WKP697" s="2"/>
      <c r="WKQ697" s="15"/>
      <c r="WKR697" s="15"/>
      <c r="WKS697" s="83"/>
      <c r="WKT697" s="52"/>
      <c r="WKU697" s="70"/>
      <c r="WKV697" s="70"/>
      <c r="WKW697" s="70"/>
      <c r="WKX697" s="110"/>
      <c r="WKY697" s="2"/>
      <c r="WKZ697" s="15"/>
      <c r="WLA697" s="15"/>
      <c r="WLB697" s="83"/>
      <c r="WLC697" s="52"/>
      <c r="WLD697" s="70"/>
      <c r="WLE697" s="70"/>
      <c r="WLF697" s="70"/>
      <c r="WLG697" s="110"/>
      <c r="WLH697" s="2"/>
      <c r="WLI697" s="15"/>
      <c r="WLJ697" s="15"/>
      <c r="WLK697" s="83"/>
      <c r="WLL697" s="52"/>
      <c r="WLM697" s="70"/>
      <c r="WLN697" s="70"/>
      <c r="WLO697" s="70"/>
      <c r="WLP697" s="110"/>
      <c r="WLQ697" s="2"/>
      <c r="WLR697" s="15"/>
      <c r="WLS697" s="15"/>
      <c r="WLT697" s="83"/>
      <c r="WLU697" s="52"/>
      <c r="WLV697" s="70"/>
      <c r="WLW697" s="70"/>
      <c r="WLX697" s="70"/>
      <c r="WLY697" s="110"/>
      <c r="WLZ697" s="2"/>
      <c r="WMA697" s="15"/>
      <c r="WMB697" s="15"/>
      <c r="WMC697" s="83"/>
      <c r="WMD697" s="52"/>
      <c r="WME697" s="70"/>
      <c r="WMF697" s="70"/>
      <c r="WMG697" s="70"/>
      <c r="WMH697" s="110"/>
      <c r="WMI697" s="2"/>
      <c r="WMJ697" s="15"/>
      <c r="WMK697" s="15"/>
      <c r="WML697" s="83"/>
      <c r="WMM697" s="52"/>
      <c r="WMN697" s="70"/>
      <c r="WMO697" s="70"/>
      <c r="WMP697" s="70"/>
      <c r="WMQ697" s="110"/>
      <c r="WMR697" s="2"/>
      <c r="WMS697" s="15"/>
      <c r="WMT697" s="15"/>
      <c r="WMU697" s="83"/>
      <c r="WMV697" s="52"/>
      <c r="WMW697" s="70"/>
      <c r="WMX697" s="70"/>
      <c r="WMY697" s="70"/>
      <c r="WMZ697" s="110"/>
      <c r="WNA697" s="2"/>
      <c r="WNB697" s="15"/>
      <c r="WNC697" s="15"/>
      <c r="WND697" s="83"/>
      <c r="WNE697" s="52"/>
      <c r="WNF697" s="70"/>
      <c r="WNG697" s="70"/>
      <c r="WNH697" s="70"/>
      <c r="WNI697" s="110"/>
      <c r="WNJ697" s="2"/>
      <c r="WNK697" s="15"/>
      <c r="WNL697" s="15"/>
      <c r="WNM697" s="83"/>
      <c r="WNN697" s="52"/>
      <c r="WNO697" s="70"/>
      <c r="WNP697" s="70"/>
      <c r="WNQ697" s="70"/>
      <c r="WNR697" s="110"/>
      <c r="WNS697" s="2"/>
      <c r="WNT697" s="15"/>
      <c r="WNU697" s="15"/>
      <c r="WNV697" s="83"/>
      <c r="WNW697" s="52"/>
      <c r="WNX697" s="70"/>
      <c r="WNY697" s="70"/>
      <c r="WNZ697" s="70"/>
      <c r="WOA697" s="110"/>
      <c r="WOB697" s="2"/>
      <c r="WOC697" s="15"/>
      <c r="WOD697" s="15"/>
      <c r="WOE697" s="83"/>
      <c r="WOF697" s="52"/>
      <c r="WOG697" s="70"/>
      <c r="WOH697" s="70"/>
      <c r="WOI697" s="70"/>
      <c r="WOJ697" s="110"/>
      <c r="WOK697" s="2"/>
      <c r="WOL697" s="15"/>
      <c r="WOM697" s="15"/>
      <c r="WON697" s="83"/>
      <c r="WOO697" s="52"/>
      <c r="WOP697" s="70"/>
      <c r="WOQ697" s="70"/>
      <c r="WOR697" s="70"/>
      <c r="WOS697" s="110"/>
      <c r="WOT697" s="2"/>
      <c r="WOU697" s="15"/>
      <c r="WOV697" s="15"/>
      <c r="WOW697" s="83"/>
      <c r="WOX697" s="52"/>
      <c r="WOY697" s="70"/>
      <c r="WOZ697" s="70"/>
      <c r="WPA697" s="70"/>
      <c r="WPB697" s="110"/>
      <c r="WPC697" s="2"/>
      <c r="WPD697" s="15"/>
      <c r="WPE697" s="15"/>
      <c r="WPF697" s="83"/>
      <c r="WPG697" s="52"/>
      <c r="WPH697" s="70"/>
      <c r="WPI697" s="70"/>
      <c r="WPJ697" s="70"/>
      <c r="WPK697" s="110"/>
      <c r="WPL697" s="2"/>
      <c r="WPM697" s="15"/>
      <c r="WPN697" s="15"/>
      <c r="WPO697" s="83"/>
      <c r="WPP697" s="52"/>
      <c r="WPQ697" s="70"/>
      <c r="WPR697" s="70"/>
      <c r="WPS697" s="70"/>
      <c r="WPT697" s="110"/>
      <c r="WPU697" s="2"/>
      <c r="WPV697" s="15"/>
      <c r="WPW697" s="15"/>
      <c r="WPX697" s="83"/>
      <c r="WPY697" s="52"/>
      <c r="WPZ697" s="70"/>
      <c r="WQA697" s="70"/>
      <c r="WQB697" s="70"/>
      <c r="WQC697" s="110"/>
      <c r="WQD697" s="2"/>
      <c r="WQE697" s="15"/>
      <c r="WQF697" s="15"/>
      <c r="WQG697" s="83"/>
      <c r="WQH697" s="52"/>
      <c r="WQI697" s="70"/>
      <c r="WQJ697" s="70"/>
      <c r="WQK697" s="70"/>
      <c r="WQL697" s="110"/>
      <c r="WQM697" s="2"/>
      <c r="WQN697" s="15"/>
      <c r="WQO697" s="15"/>
      <c r="WQP697" s="83"/>
      <c r="WQQ697" s="52"/>
      <c r="WQR697" s="70"/>
      <c r="WQS697" s="70"/>
      <c r="WQT697" s="70"/>
      <c r="WQU697" s="110"/>
      <c r="WQV697" s="2"/>
      <c r="WQW697" s="15"/>
      <c r="WQX697" s="15"/>
      <c r="WQY697" s="83"/>
      <c r="WQZ697" s="52"/>
      <c r="WRA697" s="70"/>
      <c r="WRB697" s="70"/>
      <c r="WRC697" s="70"/>
      <c r="WRD697" s="110"/>
      <c r="WRE697" s="2"/>
      <c r="WRF697" s="15"/>
      <c r="WRG697" s="15"/>
      <c r="WRH697" s="83"/>
      <c r="WRI697" s="52"/>
      <c r="WRJ697" s="70"/>
      <c r="WRK697" s="70"/>
      <c r="WRL697" s="70"/>
      <c r="WRM697" s="110"/>
      <c r="WRN697" s="2"/>
      <c r="WRO697" s="15"/>
      <c r="WRP697" s="15"/>
      <c r="WRQ697" s="83"/>
      <c r="WRR697" s="52"/>
      <c r="WRS697" s="70"/>
      <c r="WRT697" s="70"/>
      <c r="WRU697" s="70"/>
      <c r="WRV697" s="110"/>
      <c r="WRW697" s="2"/>
      <c r="WRX697" s="15"/>
      <c r="WRY697" s="15"/>
      <c r="WRZ697" s="83"/>
      <c r="WSA697" s="52"/>
      <c r="WSB697" s="70"/>
      <c r="WSC697" s="70"/>
      <c r="WSD697" s="70"/>
      <c r="WSE697" s="110"/>
      <c r="WSF697" s="2"/>
      <c r="WSG697" s="15"/>
      <c r="WSH697" s="15"/>
      <c r="WSI697" s="83"/>
      <c r="WSJ697" s="52"/>
      <c r="WSK697" s="70"/>
      <c r="WSL697" s="70"/>
      <c r="WSM697" s="70"/>
      <c r="WSN697" s="110"/>
      <c r="WSO697" s="2"/>
      <c r="WSP697" s="15"/>
      <c r="WSQ697" s="15"/>
      <c r="WSR697" s="83"/>
      <c r="WSS697" s="52"/>
      <c r="WST697" s="70"/>
      <c r="WSU697" s="70"/>
      <c r="WSV697" s="70"/>
      <c r="WSW697" s="110"/>
      <c r="WSX697" s="2"/>
      <c r="WSY697" s="15"/>
      <c r="WSZ697" s="15"/>
      <c r="WTA697" s="83"/>
      <c r="WTB697" s="52"/>
      <c r="WTC697" s="70"/>
      <c r="WTD697" s="70"/>
      <c r="WTE697" s="70"/>
      <c r="WTF697" s="110"/>
      <c r="WTG697" s="2"/>
      <c r="WTH697" s="15"/>
      <c r="WTI697" s="15"/>
      <c r="WTJ697" s="83"/>
      <c r="WTK697" s="52"/>
      <c r="WTL697" s="70"/>
      <c r="WTM697" s="70"/>
      <c r="WTN697" s="70"/>
      <c r="WTO697" s="110"/>
      <c r="WTP697" s="2"/>
      <c r="WTQ697" s="15"/>
      <c r="WTR697" s="15"/>
      <c r="WTS697" s="83"/>
      <c r="WTT697" s="52"/>
      <c r="WTU697" s="70"/>
      <c r="WTV697" s="70"/>
      <c r="WTW697" s="70"/>
      <c r="WTX697" s="110"/>
      <c r="WTY697" s="2"/>
      <c r="WTZ697" s="15"/>
      <c r="WUA697" s="15"/>
      <c r="WUB697" s="83"/>
      <c r="WUC697" s="52"/>
      <c r="WUD697" s="70"/>
      <c r="WUE697" s="70"/>
      <c r="WUF697" s="70"/>
      <c r="WUG697" s="110"/>
      <c r="WUH697" s="2"/>
      <c r="WUI697" s="15"/>
      <c r="WUJ697" s="15"/>
      <c r="WUK697" s="83"/>
      <c r="WUL697" s="52"/>
      <c r="WUM697" s="70"/>
      <c r="WUN697" s="70"/>
      <c r="WUO697" s="70"/>
      <c r="WUP697" s="110"/>
      <c r="WUQ697" s="2"/>
      <c r="WUR697" s="15"/>
      <c r="WUS697" s="15"/>
      <c r="WUT697" s="83"/>
      <c r="WUU697" s="52"/>
      <c r="WUV697" s="70"/>
      <c r="WUW697" s="70"/>
      <c r="WUX697" s="70"/>
      <c r="WUY697" s="110"/>
      <c r="WUZ697" s="2"/>
      <c r="WVA697" s="15"/>
      <c r="WVB697" s="15"/>
      <c r="WVC697" s="83"/>
      <c r="WVD697" s="52"/>
      <c r="WVE697" s="70"/>
      <c r="WVF697" s="70"/>
      <c r="WVG697" s="70"/>
      <c r="WVH697" s="110"/>
      <c r="WVI697" s="2"/>
      <c r="WVJ697" s="15"/>
      <c r="WVK697" s="15"/>
      <c r="WVL697" s="83"/>
      <c r="WVM697" s="52"/>
      <c r="WVN697" s="70"/>
      <c r="WVO697" s="70"/>
      <c r="WVP697" s="70"/>
      <c r="WVQ697" s="110"/>
      <c r="WVR697" s="2"/>
      <c r="WVS697" s="15"/>
      <c r="WVT697" s="15"/>
      <c r="WVU697" s="83"/>
      <c r="WVV697" s="52"/>
      <c r="WVW697" s="70"/>
      <c r="WVX697" s="70"/>
      <c r="WVY697" s="70"/>
      <c r="WVZ697" s="110"/>
      <c r="WWA697" s="2"/>
      <c r="WWB697" s="15"/>
      <c r="WWC697" s="15"/>
      <c r="WWD697" s="83"/>
      <c r="WWE697" s="52"/>
      <c r="WWF697" s="70"/>
      <c r="WWG697" s="70"/>
      <c r="WWH697" s="70"/>
      <c r="WWI697" s="110"/>
      <c r="WWJ697" s="2"/>
      <c r="WWK697" s="15"/>
      <c r="WWL697" s="15"/>
      <c r="WWM697" s="83"/>
      <c r="WWN697" s="52"/>
      <c r="WWO697" s="70"/>
      <c r="WWP697" s="70"/>
      <c r="WWQ697" s="70"/>
      <c r="WWR697" s="110"/>
      <c r="WWS697" s="2"/>
      <c r="WWT697" s="15"/>
      <c r="WWU697" s="15"/>
      <c r="WWV697" s="83"/>
      <c r="WWW697" s="52"/>
      <c r="WWX697" s="70"/>
      <c r="WWY697" s="70"/>
      <c r="WWZ697" s="70"/>
      <c r="WXA697" s="110"/>
      <c r="WXB697" s="2"/>
      <c r="WXC697" s="15"/>
      <c r="WXD697" s="15"/>
      <c r="WXE697" s="83"/>
      <c r="WXF697" s="52"/>
      <c r="WXG697" s="70"/>
      <c r="WXH697" s="70"/>
      <c r="WXI697" s="70"/>
      <c r="WXJ697" s="110"/>
      <c r="WXK697" s="2"/>
      <c r="WXL697" s="15"/>
      <c r="WXM697" s="15"/>
      <c r="WXN697" s="83"/>
      <c r="WXO697" s="52"/>
      <c r="WXP697" s="70"/>
      <c r="WXQ697" s="70"/>
      <c r="WXR697" s="70"/>
      <c r="WXS697" s="110"/>
      <c r="WXT697" s="2"/>
      <c r="WXU697" s="15"/>
      <c r="WXV697" s="15"/>
      <c r="WXW697" s="83"/>
      <c r="WXX697" s="52"/>
      <c r="WXY697" s="70"/>
      <c r="WXZ697" s="70"/>
      <c r="WYA697" s="70"/>
      <c r="WYB697" s="110"/>
      <c r="WYC697" s="2"/>
      <c r="WYD697" s="15"/>
      <c r="WYE697" s="15"/>
      <c r="WYF697" s="83"/>
      <c r="WYG697" s="52"/>
      <c r="WYH697" s="70"/>
      <c r="WYI697" s="70"/>
      <c r="WYJ697" s="70"/>
      <c r="WYK697" s="110"/>
      <c r="WYL697" s="2"/>
      <c r="WYM697" s="15"/>
      <c r="WYN697" s="15"/>
      <c r="WYO697" s="83"/>
      <c r="WYP697" s="52"/>
      <c r="WYQ697" s="70"/>
      <c r="WYR697" s="70"/>
      <c r="WYS697" s="70"/>
      <c r="WYT697" s="110"/>
      <c r="WYU697" s="2"/>
      <c r="WYV697" s="15"/>
      <c r="WYW697" s="15"/>
      <c r="WYX697" s="83"/>
      <c r="WYY697" s="52"/>
      <c r="WYZ697" s="70"/>
      <c r="WZA697" s="70"/>
      <c r="WZB697" s="70"/>
      <c r="WZC697" s="110"/>
      <c r="WZD697" s="2"/>
      <c r="WZE697" s="15"/>
      <c r="WZF697" s="15"/>
      <c r="WZG697" s="83"/>
      <c r="WZH697" s="52"/>
      <c r="WZI697" s="70"/>
      <c r="WZJ697" s="70"/>
      <c r="WZK697" s="70"/>
      <c r="WZL697" s="110"/>
      <c r="WZM697" s="2"/>
      <c r="WZN697" s="15"/>
      <c r="WZO697" s="15"/>
      <c r="WZP697" s="83"/>
      <c r="WZQ697" s="52"/>
      <c r="WZR697" s="70"/>
      <c r="WZS697" s="70"/>
      <c r="WZT697" s="70"/>
      <c r="WZU697" s="110"/>
      <c r="WZV697" s="2"/>
      <c r="WZW697" s="15"/>
      <c r="WZX697" s="15"/>
      <c r="WZY697" s="83"/>
      <c r="WZZ697" s="52"/>
      <c r="XAA697" s="70"/>
      <c r="XAB697" s="70"/>
      <c r="XAC697" s="70"/>
      <c r="XAD697" s="110"/>
      <c r="XAE697" s="2"/>
      <c r="XAF697" s="15"/>
      <c r="XAG697" s="15"/>
      <c r="XAH697" s="83"/>
      <c r="XAI697" s="52"/>
      <c r="XAJ697" s="70"/>
      <c r="XAK697" s="70"/>
      <c r="XAL697" s="70"/>
      <c r="XAM697" s="110"/>
      <c r="XAN697" s="2"/>
      <c r="XAO697" s="15"/>
      <c r="XAP697" s="15"/>
      <c r="XAQ697" s="83"/>
      <c r="XAR697" s="52"/>
      <c r="XAS697" s="70"/>
      <c r="XAT697" s="70"/>
      <c r="XAU697" s="70"/>
      <c r="XAV697" s="110"/>
      <c r="XAW697" s="2"/>
      <c r="XAX697" s="15"/>
      <c r="XAY697" s="15"/>
      <c r="XAZ697" s="83"/>
      <c r="XBA697" s="52"/>
      <c r="XBB697" s="70"/>
      <c r="XBC697" s="70"/>
      <c r="XBD697" s="70"/>
      <c r="XBE697" s="110"/>
      <c r="XBF697" s="2"/>
      <c r="XBG697" s="15"/>
      <c r="XBH697" s="15"/>
      <c r="XBI697" s="83"/>
      <c r="XBJ697" s="52"/>
      <c r="XBK697" s="70"/>
      <c r="XBL697" s="70"/>
      <c r="XBM697" s="70"/>
      <c r="XBN697" s="110"/>
      <c r="XBO697" s="2"/>
      <c r="XBP697" s="15"/>
      <c r="XBQ697" s="15"/>
      <c r="XBR697" s="83"/>
      <c r="XBS697" s="52"/>
      <c r="XBT697" s="70"/>
      <c r="XBU697" s="70"/>
      <c r="XBV697" s="70"/>
      <c r="XBW697" s="110"/>
      <c r="XBX697" s="2"/>
      <c r="XBY697" s="15"/>
      <c r="XBZ697" s="15"/>
      <c r="XCA697" s="83"/>
      <c r="XCB697" s="52"/>
      <c r="XCC697" s="70"/>
      <c r="XCD697" s="70"/>
      <c r="XCE697" s="70"/>
      <c r="XCF697" s="110"/>
      <c r="XCG697" s="2"/>
      <c r="XCH697" s="15"/>
      <c r="XCI697" s="15"/>
      <c r="XCJ697" s="83"/>
      <c r="XCK697" s="52"/>
      <c r="XCL697" s="70"/>
      <c r="XCM697" s="70"/>
      <c r="XCN697" s="70"/>
      <c r="XCO697" s="110"/>
      <c r="XCP697" s="2"/>
      <c r="XCQ697" s="15"/>
      <c r="XCR697" s="15"/>
      <c r="XCS697" s="83"/>
      <c r="XCT697" s="52"/>
      <c r="XCU697" s="70"/>
      <c r="XCV697" s="70"/>
      <c r="XCW697" s="70"/>
      <c r="XCX697" s="110"/>
      <c r="XCY697" s="2"/>
      <c r="XCZ697" s="15"/>
      <c r="XDA697" s="15"/>
      <c r="XDB697" s="83"/>
      <c r="XDC697" s="52"/>
      <c r="XDD697" s="70"/>
      <c r="XDE697" s="70"/>
      <c r="XDF697" s="70"/>
      <c r="XDG697" s="110"/>
      <c r="XDH697" s="2"/>
      <c r="XDI697" s="15"/>
      <c r="XDJ697" s="15"/>
      <c r="XDK697" s="83"/>
      <c r="XDL697" s="52"/>
      <c r="XDM697" s="70"/>
      <c r="XDN697" s="70"/>
      <c r="XDO697" s="70"/>
      <c r="XDP697" s="110"/>
      <c r="XDQ697" s="2"/>
      <c r="XDR697" s="15"/>
      <c r="XDS697" s="15"/>
      <c r="XDT697" s="83"/>
      <c r="XDU697" s="52"/>
      <c r="XDV697" s="70"/>
      <c r="XDW697" s="70"/>
      <c r="XDX697" s="70"/>
      <c r="XDY697" s="110"/>
      <c r="XDZ697" s="2"/>
      <c r="XEA697" s="15"/>
      <c r="XEB697" s="15"/>
      <c r="XEC697" s="9"/>
    </row>
    <row r="698" spans="1:16357" s="105" customFormat="1" ht="31.5" x14ac:dyDescent="0.2">
      <c r="A698" s="144" t="s">
        <v>899</v>
      </c>
      <c r="B698" s="66">
        <v>912</v>
      </c>
      <c r="C698" s="4" t="s">
        <v>80</v>
      </c>
      <c r="D698" s="4" t="s">
        <v>54</v>
      </c>
      <c r="E698" s="15" t="s">
        <v>903</v>
      </c>
      <c r="F698" s="74"/>
      <c r="G698" s="72">
        <f>G699+G703+G707</f>
        <v>376575</v>
      </c>
      <c r="H698" s="85">
        <f>H699+H703+H707</f>
        <v>0</v>
      </c>
    </row>
    <row r="699" spans="1:16357" s="105" customFormat="1" ht="31.5" x14ac:dyDescent="0.2">
      <c r="A699" s="140" t="s">
        <v>736</v>
      </c>
      <c r="B699" s="66">
        <v>912</v>
      </c>
      <c r="C699" s="6" t="s">
        <v>80</v>
      </c>
      <c r="D699" s="6" t="s">
        <v>54</v>
      </c>
      <c r="E699" s="65" t="s">
        <v>904</v>
      </c>
      <c r="F699" s="79"/>
      <c r="G699" s="192">
        <f t="shared" ref="G699:H701" si="179">G700</f>
        <v>8700</v>
      </c>
      <c r="H699" s="193">
        <f t="shared" si="179"/>
        <v>0</v>
      </c>
    </row>
    <row r="700" spans="1:16357" s="105" customFormat="1" ht="31.5" x14ac:dyDescent="0.2">
      <c r="A700" s="143" t="s">
        <v>413</v>
      </c>
      <c r="B700" s="19">
        <v>912</v>
      </c>
      <c r="C700" s="81" t="s">
        <v>80</v>
      </c>
      <c r="D700" s="81" t="s">
        <v>54</v>
      </c>
      <c r="E700" s="7" t="s">
        <v>904</v>
      </c>
      <c r="F700" s="7" t="s">
        <v>36</v>
      </c>
      <c r="G700" s="100">
        <f t="shared" si="179"/>
        <v>8700</v>
      </c>
      <c r="H700" s="101">
        <f t="shared" si="179"/>
        <v>0</v>
      </c>
    </row>
    <row r="701" spans="1:16357" s="105" customFormat="1" ht="18.75" x14ac:dyDescent="0.2">
      <c r="A701" s="146" t="s">
        <v>35</v>
      </c>
      <c r="B701" s="19">
        <v>912</v>
      </c>
      <c r="C701" s="81" t="s">
        <v>80</v>
      </c>
      <c r="D701" s="81" t="s">
        <v>54</v>
      </c>
      <c r="E701" s="7" t="s">
        <v>904</v>
      </c>
      <c r="F701" s="7">
        <v>410</v>
      </c>
      <c r="G701" s="100">
        <f t="shared" si="179"/>
        <v>8700</v>
      </c>
      <c r="H701" s="101">
        <f t="shared" si="179"/>
        <v>0</v>
      </c>
    </row>
    <row r="702" spans="1:16357" s="105" customFormat="1" ht="31.5" x14ac:dyDescent="0.2">
      <c r="A702" s="146" t="s">
        <v>135</v>
      </c>
      <c r="B702" s="19">
        <v>912</v>
      </c>
      <c r="C702" s="81" t="s">
        <v>80</v>
      </c>
      <c r="D702" s="81" t="s">
        <v>54</v>
      </c>
      <c r="E702" s="7" t="s">
        <v>904</v>
      </c>
      <c r="F702" s="7" t="s">
        <v>136</v>
      </c>
      <c r="G702" s="100">
        <v>8700</v>
      </c>
      <c r="H702" s="101">
        <v>0</v>
      </c>
    </row>
    <row r="703" spans="1:16357" s="108" customFormat="1" ht="18.75" x14ac:dyDescent="0.2">
      <c r="A703" s="140" t="s">
        <v>925</v>
      </c>
      <c r="B703" s="16">
        <v>912</v>
      </c>
      <c r="C703" s="5" t="s">
        <v>80</v>
      </c>
      <c r="D703" s="5" t="s">
        <v>54</v>
      </c>
      <c r="E703" s="17" t="s">
        <v>926</v>
      </c>
      <c r="F703" s="78"/>
      <c r="G703" s="94">
        <f>G704</f>
        <v>14000</v>
      </c>
      <c r="H703" s="95">
        <f>H704</f>
        <v>0</v>
      </c>
    </row>
    <row r="704" spans="1:16357" s="105" customFormat="1" ht="31.5" x14ac:dyDescent="0.2">
      <c r="A704" s="143" t="s">
        <v>413</v>
      </c>
      <c r="B704" s="19">
        <v>912</v>
      </c>
      <c r="C704" s="81" t="s">
        <v>80</v>
      </c>
      <c r="D704" s="81" t="s">
        <v>54</v>
      </c>
      <c r="E704" s="65" t="s">
        <v>926</v>
      </c>
      <c r="F704" s="7" t="s">
        <v>36</v>
      </c>
      <c r="G704" s="100">
        <f t="shared" ref="G704:H705" si="180">G705</f>
        <v>14000</v>
      </c>
      <c r="H704" s="101">
        <f t="shared" si="180"/>
        <v>0</v>
      </c>
    </row>
    <row r="705" spans="1:8" s="105" customFormat="1" ht="18.75" x14ac:dyDescent="0.2">
      <c r="A705" s="146" t="s">
        <v>35</v>
      </c>
      <c r="B705" s="19">
        <v>912</v>
      </c>
      <c r="C705" s="81" t="s">
        <v>80</v>
      </c>
      <c r="D705" s="81" t="s">
        <v>54</v>
      </c>
      <c r="E705" s="65" t="s">
        <v>926</v>
      </c>
      <c r="F705" s="7">
        <v>410</v>
      </c>
      <c r="G705" s="100">
        <f t="shared" si="180"/>
        <v>14000</v>
      </c>
      <c r="H705" s="101">
        <f t="shared" si="180"/>
        <v>0</v>
      </c>
    </row>
    <row r="706" spans="1:8" s="105" customFormat="1" ht="31.5" x14ac:dyDescent="0.2">
      <c r="A706" s="146" t="s">
        <v>135</v>
      </c>
      <c r="B706" s="19">
        <v>912</v>
      </c>
      <c r="C706" s="81" t="s">
        <v>80</v>
      </c>
      <c r="D706" s="81" t="s">
        <v>54</v>
      </c>
      <c r="E706" s="65" t="s">
        <v>926</v>
      </c>
      <c r="F706" s="7" t="s">
        <v>136</v>
      </c>
      <c r="G706" s="100">
        <v>14000</v>
      </c>
      <c r="H706" s="101">
        <v>0</v>
      </c>
    </row>
    <row r="707" spans="1:8" s="108" customFormat="1" ht="31.5" x14ac:dyDescent="0.2">
      <c r="A707" s="140" t="s">
        <v>938</v>
      </c>
      <c r="B707" s="16">
        <v>912</v>
      </c>
      <c r="C707" s="5" t="s">
        <v>80</v>
      </c>
      <c r="D707" s="5" t="s">
        <v>54</v>
      </c>
      <c r="E707" s="17" t="s">
        <v>927</v>
      </c>
      <c r="F707" s="17"/>
      <c r="G707" s="94">
        <f t="shared" ref="G707:H709" si="181">G708</f>
        <v>353875</v>
      </c>
      <c r="H707" s="95">
        <f t="shared" si="181"/>
        <v>0</v>
      </c>
    </row>
    <row r="708" spans="1:8" s="105" customFormat="1" ht="31.5" x14ac:dyDescent="0.2">
      <c r="A708" s="143" t="s">
        <v>413</v>
      </c>
      <c r="B708" s="19">
        <v>912</v>
      </c>
      <c r="C708" s="81" t="s">
        <v>80</v>
      </c>
      <c r="D708" s="81" t="s">
        <v>54</v>
      </c>
      <c r="E708" s="65" t="s">
        <v>927</v>
      </c>
      <c r="F708" s="7" t="s">
        <v>36</v>
      </c>
      <c r="G708" s="100">
        <f t="shared" si="181"/>
        <v>353875</v>
      </c>
      <c r="H708" s="101">
        <f t="shared" si="181"/>
        <v>0</v>
      </c>
    </row>
    <row r="709" spans="1:8" s="105" customFormat="1" ht="18.75" x14ac:dyDescent="0.2">
      <c r="A709" s="146" t="s">
        <v>35</v>
      </c>
      <c r="B709" s="19">
        <v>912</v>
      </c>
      <c r="C709" s="81" t="s">
        <v>80</v>
      </c>
      <c r="D709" s="81" t="s">
        <v>54</v>
      </c>
      <c r="E709" s="65" t="s">
        <v>927</v>
      </c>
      <c r="F709" s="7">
        <v>410</v>
      </c>
      <c r="G709" s="100">
        <f t="shared" si="181"/>
        <v>353875</v>
      </c>
      <c r="H709" s="101">
        <f t="shared" si="181"/>
        <v>0</v>
      </c>
    </row>
    <row r="710" spans="1:8" s="105" customFormat="1" ht="31.5" x14ac:dyDescent="0.2">
      <c r="A710" s="146" t="s">
        <v>135</v>
      </c>
      <c r="B710" s="19">
        <v>912</v>
      </c>
      <c r="C710" s="81" t="s">
        <v>80</v>
      </c>
      <c r="D710" s="81" t="s">
        <v>54</v>
      </c>
      <c r="E710" s="65" t="s">
        <v>927</v>
      </c>
      <c r="F710" s="7" t="s">
        <v>136</v>
      </c>
      <c r="G710" s="100">
        <v>353875</v>
      </c>
      <c r="H710" s="101">
        <v>0</v>
      </c>
    </row>
    <row r="711" spans="1:8" s="105" customFormat="1" ht="39" customHeight="1" x14ac:dyDescent="0.2">
      <c r="A711" s="144" t="s">
        <v>900</v>
      </c>
      <c r="B711" s="66">
        <v>912</v>
      </c>
      <c r="C711" s="6" t="s">
        <v>80</v>
      </c>
      <c r="D711" s="6" t="s">
        <v>54</v>
      </c>
      <c r="E711" s="15" t="s">
        <v>905</v>
      </c>
      <c r="F711" s="74"/>
      <c r="G711" s="72">
        <f t="shared" ref="G711:H711" si="182">G712</f>
        <v>856</v>
      </c>
      <c r="H711" s="85">
        <f t="shared" si="182"/>
        <v>7000</v>
      </c>
    </row>
    <row r="712" spans="1:8" s="105" customFormat="1" ht="47.25" x14ac:dyDescent="0.2">
      <c r="A712" s="140" t="s">
        <v>901</v>
      </c>
      <c r="B712" s="66">
        <v>912</v>
      </c>
      <c r="C712" s="5" t="s">
        <v>80</v>
      </c>
      <c r="D712" s="5" t="s">
        <v>54</v>
      </c>
      <c r="E712" s="17" t="s">
        <v>906</v>
      </c>
      <c r="F712" s="17"/>
      <c r="G712" s="94">
        <f t="shared" ref="G712:H714" si="183">G713</f>
        <v>856</v>
      </c>
      <c r="H712" s="95">
        <f t="shared" si="183"/>
        <v>7000</v>
      </c>
    </row>
    <row r="713" spans="1:8" s="105" customFormat="1" ht="31.5" x14ac:dyDescent="0.2">
      <c r="A713" s="146" t="s">
        <v>22</v>
      </c>
      <c r="B713" s="19">
        <v>912</v>
      </c>
      <c r="C713" s="81" t="s">
        <v>80</v>
      </c>
      <c r="D713" s="81" t="s">
        <v>54</v>
      </c>
      <c r="E713" s="65" t="s">
        <v>906</v>
      </c>
      <c r="F713" s="52" t="s">
        <v>15</v>
      </c>
      <c r="G713" s="96">
        <f t="shared" si="183"/>
        <v>856</v>
      </c>
      <c r="H713" s="97">
        <f t="shared" si="183"/>
        <v>7000</v>
      </c>
    </row>
    <row r="714" spans="1:8" s="105" customFormat="1" ht="31.5" x14ac:dyDescent="0.2">
      <c r="A714" s="146" t="s">
        <v>17</v>
      </c>
      <c r="B714" s="19">
        <v>912</v>
      </c>
      <c r="C714" s="81" t="s">
        <v>80</v>
      </c>
      <c r="D714" s="81" t="s">
        <v>54</v>
      </c>
      <c r="E714" s="65" t="s">
        <v>906</v>
      </c>
      <c r="F714" s="52" t="s">
        <v>16</v>
      </c>
      <c r="G714" s="96">
        <f t="shared" si="183"/>
        <v>856</v>
      </c>
      <c r="H714" s="97">
        <f t="shared" si="183"/>
        <v>7000</v>
      </c>
    </row>
    <row r="715" spans="1:8" s="105" customFormat="1" ht="18.75" x14ac:dyDescent="0.2">
      <c r="A715" s="141" t="s">
        <v>829</v>
      </c>
      <c r="B715" s="19">
        <v>912</v>
      </c>
      <c r="C715" s="81" t="s">
        <v>80</v>
      </c>
      <c r="D715" s="81" t="s">
        <v>54</v>
      </c>
      <c r="E715" s="65" t="s">
        <v>906</v>
      </c>
      <c r="F715" s="52" t="s">
        <v>127</v>
      </c>
      <c r="G715" s="96">
        <v>856</v>
      </c>
      <c r="H715" s="97">
        <v>7000</v>
      </c>
    </row>
    <row r="716" spans="1:8" s="105" customFormat="1" ht="34.5" customHeight="1" x14ac:dyDescent="0.2">
      <c r="A716" s="144" t="s">
        <v>924</v>
      </c>
      <c r="B716" s="66">
        <v>912</v>
      </c>
      <c r="C716" s="4" t="s">
        <v>80</v>
      </c>
      <c r="D716" s="4" t="s">
        <v>54</v>
      </c>
      <c r="E716" s="15" t="s">
        <v>885</v>
      </c>
      <c r="F716" s="74"/>
      <c r="G716" s="72">
        <f>G717+G724+G731+G735</f>
        <v>520155</v>
      </c>
      <c r="H716" s="72">
        <f>H717+H724+H731+H735</f>
        <v>570494</v>
      </c>
    </row>
    <row r="717" spans="1:8" s="105" customFormat="1" ht="18.75" x14ac:dyDescent="0.2">
      <c r="A717" s="140" t="s">
        <v>738</v>
      </c>
      <c r="B717" s="66">
        <v>912</v>
      </c>
      <c r="C717" s="5" t="s">
        <v>80</v>
      </c>
      <c r="D717" s="5" t="s">
        <v>54</v>
      </c>
      <c r="E717" s="17" t="s">
        <v>907</v>
      </c>
      <c r="F717" s="17"/>
      <c r="G717" s="94">
        <f t="shared" ref="G717:H717" si="184">G718+G721</f>
        <v>86000</v>
      </c>
      <c r="H717" s="95">
        <f t="shared" si="184"/>
        <v>86000</v>
      </c>
    </row>
    <row r="718" spans="1:8" s="105" customFormat="1" ht="31.5" x14ac:dyDescent="0.2">
      <c r="A718" s="146" t="s">
        <v>22</v>
      </c>
      <c r="B718" s="66">
        <v>912</v>
      </c>
      <c r="C718" s="6" t="s">
        <v>80</v>
      </c>
      <c r="D718" s="6" t="s">
        <v>54</v>
      </c>
      <c r="E718" s="65" t="s">
        <v>907</v>
      </c>
      <c r="F718" s="52" t="s">
        <v>15</v>
      </c>
      <c r="G718" s="96">
        <f t="shared" ref="G718:H719" si="185">G719</f>
        <v>10000</v>
      </c>
      <c r="H718" s="97">
        <f t="shared" si="185"/>
        <v>10000</v>
      </c>
    </row>
    <row r="719" spans="1:8" s="105" customFormat="1" ht="31.5" x14ac:dyDescent="0.2">
      <c r="A719" s="146" t="s">
        <v>17</v>
      </c>
      <c r="B719" s="66">
        <v>912</v>
      </c>
      <c r="C719" s="6" t="s">
        <v>80</v>
      </c>
      <c r="D719" s="6" t="s">
        <v>54</v>
      </c>
      <c r="E719" s="65" t="s">
        <v>907</v>
      </c>
      <c r="F719" s="52" t="s">
        <v>16</v>
      </c>
      <c r="G719" s="96">
        <f t="shared" si="185"/>
        <v>10000</v>
      </c>
      <c r="H719" s="97">
        <f t="shared" si="185"/>
        <v>10000</v>
      </c>
    </row>
    <row r="720" spans="1:8" s="105" customFormat="1" ht="18.75" x14ac:dyDescent="0.2">
      <c r="A720" s="141" t="s">
        <v>829</v>
      </c>
      <c r="B720" s="66">
        <v>912</v>
      </c>
      <c r="C720" s="6" t="s">
        <v>80</v>
      </c>
      <c r="D720" s="6" t="s">
        <v>54</v>
      </c>
      <c r="E720" s="65" t="s">
        <v>907</v>
      </c>
      <c r="F720" s="52" t="s">
        <v>127</v>
      </c>
      <c r="G720" s="100">
        <v>10000</v>
      </c>
      <c r="H720" s="101">
        <v>10000</v>
      </c>
    </row>
    <row r="721" spans="1:8" s="105" customFormat="1" ht="31.5" x14ac:dyDescent="0.2">
      <c r="A721" s="141" t="s">
        <v>18</v>
      </c>
      <c r="B721" s="66">
        <v>912</v>
      </c>
      <c r="C721" s="6" t="s">
        <v>80</v>
      </c>
      <c r="D721" s="6" t="s">
        <v>54</v>
      </c>
      <c r="E721" s="65" t="s">
        <v>907</v>
      </c>
      <c r="F721" s="66">
        <v>600</v>
      </c>
      <c r="G721" s="100">
        <f t="shared" ref="G721:H722" si="186">G722</f>
        <v>76000</v>
      </c>
      <c r="H721" s="101">
        <f t="shared" si="186"/>
        <v>76000</v>
      </c>
    </row>
    <row r="722" spans="1:8" s="105" customFormat="1" ht="18.75" x14ac:dyDescent="0.2">
      <c r="A722" s="163" t="s">
        <v>25</v>
      </c>
      <c r="B722" s="66">
        <v>912</v>
      </c>
      <c r="C722" s="6" t="s">
        <v>80</v>
      </c>
      <c r="D722" s="6" t="s">
        <v>54</v>
      </c>
      <c r="E722" s="65" t="s">
        <v>907</v>
      </c>
      <c r="F722" s="66">
        <v>610</v>
      </c>
      <c r="G722" s="100">
        <f t="shared" si="186"/>
        <v>76000</v>
      </c>
      <c r="H722" s="101">
        <f t="shared" si="186"/>
        <v>76000</v>
      </c>
    </row>
    <row r="723" spans="1:8" s="105" customFormat="1" ht="47.25" x14ac:dyDescent="0.2">
      <c r="A723" s="141" t="s">
        <v>143</v>
      </c>
      <c r="B723" s="66">
        <v>912</v>
      </c>
      <c r="C723" s="6" t="s">
        <v>80</v>
      </c>
      <c r="D723" s="6" t="s">
        <v>54</v>
      </c>
      <c r="E723" s="65" t="s">
        <v>907</v>
      </c>
      <c r="F723" s="66">
        <v>611</v>
      </c>
      <c r="G723" s="100">
        <v>76000</v>
      </c>
      <c r="H723" s="101">
        <v>76000</v>
      </c>
    </row>
    <row r="724" spans="1:8" s="105" customFormat="1" ht="18.75" x14ac:dyDescent="0.2">
      <c r="A724" s="140" t="s">
        <v>737</v>
      </c>
      <c r="B724" s="66">
        <v>912</v>
      </c>
      <c r="C724" s="5" t="s">
        <v>80</v>
      </c>
      <c r="D724" s="5" t="s">
        <v>54</v>
      </c>
      <c r="E724" s="17" t="s">
        <v>908</v>
      </c>
      <c r="F724" s="17"/>
      <c r="G724" s="94">
        <f t="shared" ref="G724:H724" si="187">G725+G728</f>
        <v>431530</v>
      </c>
      <c r="H724" s="95">
        <f t="shared" si="187"/>
        <v>481530</v>
      </c>
    </row>
    <row r="725" spans="1:8" s="105" customFormat="1" ht="31.5" x14ac:dyDescent="0.2">
      <c r="A725" s="146" t="s">
        <v>22</v>
      </c>
      <c r="B725" s="66">
        <v>912</v>
      </c>
      <c r="C725" s="6" t="s">
        <v>80</v>
      </c>
      <c r="D725" s="6" t="s">
        <v>54</v>
      </c>
      <c r="E725" s="65" t="s">
        <v>908</v>
      </c>
      <c r="F725" s="52" t="s">
        <v>15</v>
      </c>
      <c r="G725" s="100">
        <f t="shared" ref="G725:H726" si="188">G726</f>
        <v>202595.28</v>
      </c>
      <c r="H725" s="101">
        <f t="shared" si="188"/>
        <v>252595.28</v>
      </c>
    </row>
    <row r="726" spans="1:8" s="105" customFormat="1" ht="31.5" x14ac:dyDescent="0.2">
      <c r="A726" s="146" t="s">
        <v>17</v>
      </c>
      <c r="B726" s="66">
        <v>912</v>
      </c>
      <c r="C726" s="6" t="s">
        <v>80</v>
      </c>
      <c r="D726" s="6" t="s">
        <v>54</v>
      </c>
      <c r="E726" s="65" t="s">
        <v>908</v>
      </c>
      <c r="F726" s="52" t="s">
        <v>16</v>
      </c>
      <c r="G726" s="100">
        <f t="shared" si="188"/>
        <v>202595.28</v>
      </c>
      <c r="H726" s="101">
        <f t="shared" si="188"/>
        <v>252595.28</v>
      </c>
    </row>
    <row r="727" spans="1:8" s="105" customFormat="1" ht="18.75" x14ac:dyDescent="0.2">
      <c r="A727" s="141" t="s">
        <v>829</v>
      </c>
      <c r="B727" s="66">
        <v>912</v>
      </c>
      <c r="C727" s="6" t="s">
        <v>80</v>
      </c>
      <c r="D727" s="6" t="s">
        <v>54</v>
      </c>
      <c r="E727" s="65" t="s">
        <v>908</v>
      </c>
      <c r="F727" s="52" t="s">
        <v>127</v>
      </c>
      <c r="G727" s="100">
        <f>201000+1595.28</f>
        <v>202595.28</v>
      </c>
      <c r="H727" s="101">
        <f>251000+1595.28</f>
        <v>252595.28</v>
      </c>
    </row>
    <row r="728" spans="1:8" s="105" customFormat="1" ht="31.5" x14ac:dyDescent="0.2">
      <c r="A728" s="141" t="s">
        <v>18</v>
      </c>
      <c r="B728" s="66">
        <v>912</v>
      </c>
      <c r="C728" s="6" t="s">
        <v>80</v>
      </c>
      <c r="D728" s="6" t="s">
        <v>54</v>
      </c>
      <c r="E728" s="65" t="s">
        <v>908</v>
      </c>
      <c r="F728" s="66">
        <v>600</v>
      </c>
      <c r="G728" s="100">
        <f t="shared" ref="G728:H729" si="189">G729</f>
        <v>228934.72</v>
      </c>
      <c r="H728" s="101">
        <f t="shared" si="189"/>
        <v>228934.72</v>
      </c>
    </row>
    <row r="729" spans="1:8" s="105" customFormat="1" ht="18.75" x14ac:dyDescent="0.2">
      <c r="A729" s="163" t="s">
        <v>25</v>
      </c>
      <c r="B729" s="66">
        <v>912</v>
      </c>
      <c r="C729" s="6" t="s">
        <v>80</v>
      </c>
      <c r="D729" s="6" t="s">
        <v>54</v>
      </c>
      <c r="E729" s="65" t="s">
        <v>908</v>
      </c>
      <c r="F729" s="66">
        <v>610</v>
      </c>
      <c r="G729" s="100">
        <f t="shared" si="189"/>
        <v>228934.72</v>
      </c>
      <c r="H729" s="101">
        <f t="shared" si="189"/>
        <v>228934.72</v>
      </c>
    </row>
    <row r="730" spans="1:8" s="105" customFormat="1" ht="47.25" x14ac:dyDescent="0.2">
      <c r="A730" s="141" t="s">
        <v>143</v>
      </c>
      <c r="B730" s="66">
        <v>912</v>
      </c>
      <c r="C730" s="6" t="s">
        <v>80</v>
      </c>
      <c r="D730" s="6" t="s">
        <v>54</v>
      </c>
      <c r="E730" s="65" t="s">
        <v>908</v>
      </c>
      <c r="F730" s="66">
        <v>611</v>
      </c>
      <c r="G730" s="100">
        <f>230530-1595.28</f>
        <v>228934.72</v>
      </c>
      <c r="H730" s="101">
        <f>230530-1595.28</f>
        <v>228934.72</v>
      </c>
    </row>
    <row r="731" spans="1:8" s="105" customFormat="1" ht="18.75" x14ac:dyDescent="0.2">
      <c r="A731" s="140" t="s">
        <v>826</v>
      </c>
      <c r="B731" s="66">
        <v>912</v>
      </c>
      <c r="C731" s="5" t="s">
        <v>80</v>
      </c>
      <c r="D731" s="5" t="s">
        <v>54</v>
      </c>
      <c r="E731" s="17" t="s">
        <v>909</v>
      </c>
      <c r="F731" s="39"/>
      <c r="G731" s="94">
        <f>G732</f>
        <v>0</v>
      </c>
      <c r="H731" s="95">
        <f>H732</f>
        <v>339</v>
      </c>
    </row>
    <row r="732" spans="1:8" s="105" customFormat="1" ht="31.5" x14ac:dyDescent="0.2">
      <c r="A732" s="143" t="s">
        <v>413</v>
      </c>
      <c r="B732" s="66">
        <v>912</v>
      </c>
      <c r="C732" s="6" t="s">
        <v>80</v>
      </c>
      <c r="D732" s="6" t="s">
        <v>54</v>
      </c>
      <c r="E732" s="65" t="s">
        <v>909</v>
      </c>
      <c r="F732" s="7" t="s">
        <v>36</v>
      </c>
      <c r="G732" s="96">
        <f t="shared" ref="G732:H733" si="190">G733</f>
        <v>0</v>
      </c>
      <c r="H732" s="97">
        <f t="shared" si="190"/>
        <v>339</v>
      </c>
    </row>
    <row r="733" spans="1:8" s="105" customFormat="1" ht="18.75" x14ac:dyDescent="0.2">
      <c r="A733" s="146" t="s">
        <v>35</v>
      </c>
      <c r="B733" s="66">
        <v>912</v>
      </c>
      <c r="C733" s="6" t="s">
        <v>80</v>
      </c>
      <c r="D733" s="6" t="s">
        <v>54</v>
      </c>
      <c r="E733" s="65" t="s">
        <v>909</v>
      </c>
      <c r="F733" s="7">
        <v>410</v>
      </c>
      <c r="G733" s="96">
        <f t="shared" si="190"/>
        <v>0</v>
      </c>
      <c r="H733" s="97">
        <f t="shared" si="190"/>
        <v>339</v>
      </c>
    </row>
    <row r="734" spans="1:8" s="105" customFormat="1" ht="31.5" x14ac:dyDescent="0.2">
      <c r="A734" s="146" t="s">
        <v>135</v>
      </c>
      <c r="B734" s="66">
        <v>912</v>
      </c>
      <c r="C734" s="6" t="s">
        <v>80</v>
      </c>
      <c r="D734" s="6" t="s">
        <v>54</v>
      </c>
      <c r="E734" s="65" t="s">
        <v>909</v>
      </c>
      <c r="F734" s="7" t="s">
        <v>136</v>
      </c>
      <c r="G734" s="96">
        <v>0</v>
      </c>
      <c r="H734" s="97">
        <v>339</v>
      </c>
    </row>
    <row r="735" spans="1:8" s="105" customFormat="1" ht="31.5" x14ac:dyDescent="0.2">
      <c r="A735" s="140" t="s">
        <v>883</v>
      </c>
      <c r="B735" s="66">
        <v>912</v>
      </c>
      <c r="C735" s="6" t="s">
        <v>80</v>
      </c>
      <c r="D735" s="6" t="s">
        <v>54</v>
      </c>
      <c r="E735" s="17" t="s">
        <v>886</v>
      </c>
      <c r="F735" s="33"/>
      <c r="G735" s="94">
        <f t="shared" ref="G735:H735" si="191">G736</f>
        <v>2625</v>
      </c>
      <c r="H735" s="95">
        <f t="shared" si="191"/>
        <v>2625</v>
      </c>
    </row>
    <row r="736" spans="1:8" s="105" customFormat="1" ht="31.5" x14ac:dyDescent="0.2">
      <c r="A736" s="146" t="s">
        <v>22</v>
      </c>
      <c r="B736" s="66">
        <v>912</v>
      </c>
      <c r="C736" s="6" t="s">
        <v>80</v>
      </c>
      <c r="D736" s="6" t="s">
        <v>54</v>
      </c>
      <c r="E736" s="65" t="s">
        <v>886</v>
      </c>
      <c r="F736" s="52" t="s">
        <v>15</v>
      </c>
      <c r="G736" s="96">
        <f t="shared" ref="G736:H737" si="192">G737</f>
        <v>2625</v>
      </c>
      <c r="H736" s="97">
        <f t="shared" si="192"/>
        <v>2625</v>
      </c>
    </row>
    <row r="737" spans="1:8" s="105" customFormat="1" ht="31.5" x14ac:dyDescent="0.2">
      <c r="A737" s="146" t="s">
        <v>17</v>
      </c>
      <c r="B737" s="66">
        <v>912</v>
      </c>
      <c r="C737" s="6" t="s">
        <v>80</v>
      </c>
      <c r="D737" s="6" t="s">
        <v>54</v>
      </c>
      <c r="E737" s="65" t="s">
        <v>886</v>
      </c>
      <c r="F737" s="52" t="s">
        <v>16</v>
      </c>
      <c r="G737" s="96">
        <f t="shared" si="192"/>
        <v>2625</v>
      </c>
      <c r="H737" s="97">
        <f t="shared" si="192"/>
        <v>2625</v>
      </c>
    </row>
    <row r="738" spans="1:8" s="105" customFormat="1" ht="18.75" x14ac:dyDescent="0.2">
      <c r="A738" s="141" t="s">
        <v>829</v>
      </c>
      <c r="B738" s="66">
        <v>912</v>
      </c>
      <c r="C738" s="6" t="s">
        <v>80</v>
      </c>
      <c r="D738" s="6" t="s">
        <v>54</v>
      </c>
      <c r="E738" s="65" t="s">
        <v>886</v>
      </c>
      <c r="F738" s="52" t="s">
        <v>127</v>
      </c>
      <c r="G738" s="192">
        <v>2625</v>
      </c>
      <c r="H738" s="193">
        <v>2625</v>
      </c>
    </row>
    <row r="739" spans="1:8" s="105" customFormat="1" ht="31.5" x14ac:dyDescent="0.2">
      <c r="A739" s="144" t="s">
        <v>902</v>
      </c>
      <c r="B739" s="66">
        <v>912</v>
      </c>
      <c r="C739" s="6" t="s">
        <v>80</v>
      </c>
      <c r="D739" s="6" t="s">
        <v>54</v>
      </c>
      <c r="E739" s="15" t="s">
        <v>910</v>
      </c>
      <c r="F739" s="74"/>
      <c r="G739" s="72">
        <f>G740+G744+G748+G752</f>
        <v>116814</v>
      </c>
      <c r="H739" s="85">
        <f>H740+H744+H748+H752</f>
        <v>122294</v>
      </c>
    </row>
    <row r="740" spans="1:8" s="105" customFormat="1" ht="18.75" x14ac:dyDescent="0.2">
      <c r="A740" s="140" t="s">
        <v>932</v>
      </c>
      <c r="B740" s="16">
        <v>912</v>
      </c>
      <c r="C740" s="5" t="s">
        <v>80</v>
      </c>
      <c r="D740" s="5" t="s">
        <v>54</v>
      </c>
      <c r="E740" s="17" t="s">
        <v>911</v>
      </c>
      <c r="F740" s="66"/>
      <c r="G740" s="94">
        <f t="shared" ref="G740:H742" si="193">G741</f>
        <v>0</v>
      </c>
      <c r="H740" s="95">
        <f t="shared" si="193"/>
        <v>12815</v>
      </c>
    </row>
    <row r="741" spans="1:8" s="105" customFormat="1" ht="31.5" x14ac:dyDescent="0.2">
      <c r="A741" s="143" t="s">
        <v>413</v>
      </c>
      <c r="B741" s="66">
        <v>912</v>
      </c>
      <c r="C741" s="6" t="s">
        <v>80</v>
      </c>
      <c r="D741" s="6" t="s">
        <v>54</v>
      </c>
      <c r="E741" s="65" t="s">
        <v>911</v>
      </c>
      <c r="F741" s="7" t="s">
        <v>36</v>
      </c>
      <c r="G741" s="96">
        <f t="shared" si="193"/>
        <v>0</v>
      </c>
      <c r="H741" s="97">
        <f t="shared" si="193"/>
        <v>12815</v>
      </c>
    </row>
    <row r="742" spans="1:8" s="105" customFormat="1" ht="18.75" x14ac:dyDescent="0.2">
      <c r="A742" s="146" t="s">
        <v>35</v>
      </c>
      <c r="B742" s="66">
        <v>912</v>
      </c>
      <c r="C742" s="6" t="s">
        <v>80</v>
      </c>
      <c r="D742" s="6" t="s">
        <v>54</v>
      </c>
      <c r="E742" s="65" t="s">
        <v>911</v>
      </c>
      <c r="F742" s="7">
        <v>410</v>
      </c>
      <c r="G742" s="96">
        <f t="shared" si="193"/>
        <v>0</v>
      </c>
      <c r="H742" s="97">
        <f t="shared" si="193"/>
        <v>12815</v>
      </c>
    </row>
    <row r="743" spans="1:8" s="105" customFormat="1" ht="31.5" x14ac:dyDescent="0.2">
      <c r="A743" s="146" t="s">
        <v>135</v>
      </c>
      <c r="B743" s="66">
        <v>912</v>
      </c>
      <c r="C743" s="6" t="s">
        <v>80</v>
      </c>
      <c r="D743" s="6" t="s">
        <v>54</v>
      </c>
      <c r="E743" s="65" t="s">
        <v>911</v>
      </c>
      <c r="F743" s="7" t="s">
        <v>136</v>
      </c>
      <c r="G743" s="96">
        <v>0</v>
      </c>
      <c r="H743" s="97">
        <v>12815</v>
      </c>
    </row>
    <row r="744" spans="1:8" s="105" customFormat="1" x14ac:dyDescent="0.2">
      <c r="A744" s="140" t="s">
        <v>726</v>
      </c>
      <c r="B744" s="17">
        <v>912</v>
      </c>
      <c r="C744" s="17" t="s">
        <v>80</v>
      </c>
      <c r="D744" s="17" t="s">
        <v>54</v>
      </c>
      <c r="E744" s="17" t="s">
        <v>912</v>
      </c>
      <c r="F744" s="65"/>
      <c r="G744" s="94">
        <f t="shared" ref="G744:H754" si="194">G745</f>
        <v>69498</v>
      </c>
      <c r="H744" s="95">
        <f t="shared" si="194"/>
        <v>60163</v>
      </c>
    </row>
    <row r="745" spans="1:8" s="105" customFormat="1" ht="31.5" x14ac:dyDescent="0.2">
      <c r="A745" s="141" t="s">
        <v>22</v>
      </c>
      <c r="B745" s="65">
        <v>912</v>
      </c>
      <c r="C745" s="65" t="s">
        <v>80</v>
      </c>
      <c r="D745" s="65" t="s">
        <v>54</v>
      </c>
      <c r="E745" s="65" t="s">
        <v>912</v>
      </c>
      <c r="F745" s="66">
        <v>200</v>
      </c>
      <c r="G745" s="96">
        <f t="shared" si="194"/>
        <v>69498</v>
      </c>
      <c r="H745" s="97">
        <f t="shared" si="194"/>
        <v>60163</v>
      </c>
    </row>
    <row r="746" spans="1:8" s="105" customFormat="1" ht="31.5" x14ac:dyDescent="0.2">
      <c r="A746" s="141" t="s">
        <v>17</v>
      </c>
      <c r="B746" s="65">
        <v>912</v>
      </c>
      <c r="C746" s="65" t="s">
        <v>80</v>
      </c>
      <c r="D746" s="65" t="s">
        <v>54</v>
      </c>
      <c r="E746" s="65" t="s">
        <v>912</v>
      </c>
      <c r="F746" s="66">
        <v>240</v>
      </c>
      <c r="G746" s="96">
        <f t="shared" si="194"/>
        <v>69498</v>
      </c>
      <c r="H746" s="97">
        <f t="shared" si="194"/>
        <v>60163</v>
      </c>
    </row>
    <row r="747" spans="1:8" s="105" customFormat="1" x14ac:dyDescent="0.2">
      <c r="A747" s="141" t="s">
        <v>829</v>
      </c>
      <c r="B747" s="65">
        <v>912</v>
      </c>
      <c r="C747" s="65" t="s">
        <v>80</v>
      </c>
      <c r="D747" s="65" t="s">
        <v>54</v>
      </c>
      <c r="E747" s="65" t="s">
        <v>912</v>
      </c>
      <c r="F747" s="66">
        <v>244</v>
      </c>
      <c r="G747" s="96">
        <v>69498</v>
      </c>
      <c r="H747" s="97">
        <v>60163</v>
      </c>
    </row>
    <row r="748" spans="1:8" s="105" customFormat="1" x14ac:dyDescent="0.2">
      <c r="A748" s="140" t="s">
        <v>727</v>
      </c>
      <c r="B748" s="65">
        <v>912</v>
      </c>
      <c r="C748" s="65" t="s">
        <v>80</v>
      </c>
      <c r="D748" s="65" t="s">
        <v>54</v>
      </c>
      <c r="E748" s="17" t="s">
        <v>913</v>
      </c>
      <c r="F748" s="65"/>
      <c r="G748" s="94">
        <f t="shared" si="194"/>
        <v>47216</v>
      </c>
      <c r="H748" s="95">
        <f t="shared" si="194"/>
        <v>49216</v>
      </c>
    </row>
    <row r="749" spans="1:8" s="105" customFormat="1" ht="31.5" x14ac:dyDescent="0.2">
      <c r="A749" s="141" t="s">
        <v>22</v>
      </c>
      <c r="B749" s="65">
        <v>912</v>
      </c>
      <c r="C749" s="65" t="s">
        <v>80</v>
      </c>
      <c r="D749" s="65" t="s">
        <v>54</v>
      </c>
      <c r="E749" s="65" t="s">
        <v>913</v>
      </c>
      <c r="F749" s="66">
        <v>200</v>
      </c>
      <c r="G749" s="96">
        <f t="shared" si="194"/>
        <v>47216</v>
      </c>
      <c r="H749" s="97">
        <f t="shared" si="194"/>
        <v>49216</v>
      </c>
    </row>
    <row r="750" spans="1:8" s="105" customFormat="1" ht="31.5" x14ac:dyDescent="0.2">
      <c r="A750" s="141" t="s">
        <v>17</v>
      </c>
      <c r="B750" s="65">
        <v>912</v>
      </c>
      <c r="C750" s="65" t="s">
        <v>80</v>
      </c>
      <c r="D750" s="65" t="s">
        <v>54</v>
      </c>
      <c r="E750" s="65" t="s">
        <v>913</v>
      </c>
      <c r="F750" s="66">
        <v>240</v>
      </c>
      <c r="G750" s="96">
        <f t="shared" si="194"/>
        <v>47216</v>
      </c>
      <c r="H750" s="97">
        <f t="shared" si="194"/>
        <v>49216</v>
      </c>
    </row>
    <row r="751" spans="1:8" s="105" customFormat="1" x14ac:dyDescent="0.2">
      <c r="A751" s="141" t="s">
        <v>829</v>
      </c>
      <c r="B751" s="65">
        <v>912</v>
      </c>
      <c r="C751" s="65" t="s">
        <v>80</v>
      </c>
      <c r="D751" s="65" t="s">
        <v>54</v>
      </c>
      <c r="E751" s="65" t="s">
        <v>913</v>
      </c>
      <c r="F751" s="66">
        <v>244</v>
      </c>
      <c r="G751" s="96">
        <v>47216</v>
      </c>
      <c r="H751" s="97">
        <v>49216</v>
      </c>
    </row>
    <row r="752" spans="1:8" s="105" customFormat="1" x14ac:dyDescent="0.2">
      <c r="A752" s="140" t="s">
        <v>728</v>
      </c>
      <c r="B752" s="17">
        <v>912</v>
      </c>
      <c r="C752" s="17" t="s">
        <v>80</v>
      </c>
      <c r="D752" s="17" t="s">
        <v>54</v>
      </c>
      <c r="E752" s="17" t="s">
        <v>914</v>
      </c>
      <c r="F752" s="66"/>
      <c r="G752" s="94">
        <f t="shared" si="194"/>
        <v>100</v>
      </c>
      <c r="H752" s="95">
        <f t="shared" si="194"/>
        <v>100</v>
      </c>
    </row>
    <row r="753" spans="1:16359" s="105" customFormat="1" ht="31.5" x14ac:dyDescent="0.2">
      <c r="A753" s="141" t="s">
        <v>22</v>
      </c>
      <c r="B753" s="65">
        <v>912</v>
      </c>
      <c r="C753" s="65" t="s">
        <v>80</v>
      </c>
      <c r="D753" s="65" t="s">
        <v>54</v>
      </c>
      <c r="E753" s="65" t="s">
        <v>914</v>
      </c>
      <c r="F753" s="66">
        <v>200</v>
      </c>
      <c r="G753" s="96">
        <f t="shared" si="194"/>
        <v>100</v>
      </c>
      <c r="H753" s="97">
        <f t="shared" si="194"/>
        <v>100</v>
      </c>
    </row>
    <row r="754" spans="1:16359" s="105" customFormat="1" ht="31.5" x14ac:dyDescent="0.2">
      <c r="A754" s="141" t="s">
        <v>17</v>
      </c>
      <c r="B754" s="65">
        <v>912</v>
      </c>
      <c r="C754" s="65" t="s">
        <v>80</v>
      </c>
      <c r="D754" s="65" t="s">
        <v>54</v>
      </c>
      <c r="E754" s="65" t="s">
        <v>914</v>
      </c>
      <c r="F754" s="66">
        <v>240</v>
      </c>
      <c r="G754" s="96">
        <f t="shared" si="194"/>
        <v>100</v>
      </c>
      <c r="H754" s="97">
        <f t="shared" si="194"/>
        <v>100</v>
      </c>
    </row>
    <row r="755" spans="1:16359" s="105" customFormat="1" x14ac:dyDescent="0.2">
      <c r="A755" s="141" t="s">
        <v>829</v>
      </c>
      <c r="B755" s="65">
        <v>912</v>
      </c>
      <c r="C755" s="65" t="s">
        <v>80</v>
      </c>
      <c r="D755" s="65" t="s">
        <v>54</v>
      </c>
      <c r="E755" s="65" t="s">
        <v>914</v>
      </c>
      <c r="F755" s="66">
        <v>244</v>
      </c>
      <c r="G755" s="96">
        <v>100</v>
      </c>
      <c r="H755" s="97">
        <v>100</v>
      </c>
    </row>
    <row r="756" spans="1:16359" s="112" customFormat="1" x14ac:dyDescent="0.2">
      <c r="A756" s="139" t="s">
        <v>201</v>
      </c>
      <c r="B756" s="2">
        <v>912</v>
      </c>
      <c r="C756" s="15" t="s">
        <v>80</v>
      </c>
      <c r="D756" s="15" t="s">
        <v>80</v>
      </c>
      <c r="E756" s="15"/>
      <c r="F756" s="15"/>
      <c r="G756" s="72">
        <f>G757+G773</f>
        <v>160934</v>
      </c>
      <c r="H756" s="85">
        <f>H757+H773</f>
        <v>160934</v>
      </c>
    </row>
    <row r="757" spans="1:16359" s="105" customFormat="1" ht="31.5" x14ac:dyDescent="0.2">
      <c r="A757" s="160" t="s">
        <v>761</v>
      </c>
      <c r="B757" s="2">
        <v>912</v>
      </c>
      <c r="C757" s="15" t="s">
        <v>80</v>
      </c>
      <c r="D757" s="15" t="s">
        <v>80</v>
      </c>
      <c r="E757" s="83" t="s">
        <v>578</v>
      </c>
      <c r="F757" s="52"/>
      <c r="G757" s="198">
        <f t="shared" ref="G757:H758" si="195">G758</f>
        <v>39825</v>
      </c>
      <c r="H757" s="199">
        <f t="shared" si="195"/>
        <v>39825</v>
      </c>
      <c r="I757" s="15"/>
      <c r="J757" s="15"/>
      <c r="K757" s="83"/>
      <c r="L757" s="52"/>
      <c r="M757" s="70"/>
      <c r="N757" s="70"/>
      <c r="O757" s="70"/>
      <c r="P757" s="110"/>
      <c r="Q757" s="2"/>
      <c r="R757" s="15"/>
      <c r="S757" s="15"/>
      <c r="T757" s="83"/>
      <c r="U757" s="52"/>
      <c r="V757" s="70"/>
      <c r="W757" s="70"/>
      <c r="X757" s="70"/>
      <c r="Y757" s="110"/>
      <c r="Z757" s="2"/>
      <c r="AA757" s="15"/>
      <c r="AB757" s="15"/>
      <c r="AC757" s="83"/>
      <c r="AD757" s="52"/>
      <c r="AE757" s="70"/>
      <c r="AF757" s="70"/>
      <c r="AG757" s="70"/>
      <c r="AH757" s="110"/>
      <c r="AI757" s="2"/>
      <c r="AJ757" s="15"/>
      <c r="AK757" s="15"/>
      <c r="AL757" s="83"/>
      <c r="AM757" s="52"/>
      <c r="AN757" s="70"/>
      <c r="AO757" s="70"/>
      <c r="AP757" s="70"/>
      <c r="AQ757" s="110"/>
      <c r="AR757" s="2"/>
      <c r="AS757" s="15"/>
      <c r="AT757" s="15"/>
      <c r="AU757" s="83"/>
      <c r="AV757" s="52"/>
      <c r="AW757" s="70"/>
      <c r="AX757" s="70"/>
      <c r="AY757" s="70"/>
      <c r="AZ757" s="110"/>
      <c r="BA757" s="2"/>
      <c r="BB757" s="15"/>
      <c r="BC757" s="15"/>
      <c r="BD757" s="83"/>
      <c r="BE757" s="52"/>
      <c r="BF757" s="70"/>
      <c r="BG757" s="70"/>
      <c r="BH757" s="70"/>
      <c r="BI757" s="110"/>
      <c r="BJ757" s="2"/>
      <c r="BK757" s="15"/>
      <c r="BL757" s="15"/>
      <c r="BM757" s="83"/>
      <c r="BN757" s="52"/>
      <c r="BO757" s="70"/>
      <c r="BP757" s="70"/>
      <c r="BQ757" s="70"/>
      <c r="BR757" s="110"/>
      <c r="BS757" s="2"/>
      <c r="BT757" s="15"/>
      <c r="BU757" s="15"/>
      <c r="BV757" s="83"/>
      <c r="BW757" s="52"/>
      <c r="BX757" s="70"/>
      <c r="BY757" s="70"/>
      <c r="BZ757" s="70"/>
      <c r="CA757" s="110"/>
      <c r="CB757" s="2"/>
      <c r="CC757" s="15"/>
      <c r="CD757" s="15"/>
      <c r="CE757" s="83"/>
      <c r="CF757" s="52"/>
      <c r="CG757" s="70"/>
      <c r="CH757" s="70"/>
      <c r="CI757" s="70"/>
      <c r="CJ757" s="110"/>
      <c r="CK757" s="2"/>
      <c r="CL757" s="15"/>
      <c r="CM757" s="15"/>
      <c r="CN757" s="83"/>
      <c r="CO757" s="52"/>
      <c r="CP757" s="70"/>
      <c r="CQ757" s="70"/>
      <c r="CR757" s="70"/>
      <c r="CS757" s="110"/>
      <c r="CT757" s="2"/>
      <c r="CU757" s="15"/>
      <c r="CV757" s="15"/>
      <c r="CW757" s="83"/>
      <c r="CX757" s="52"/>
      <c r="CY757" s="70"/>
      <c r="CZ757" s="70"/>
      <c r="DA757" s="70"/>
      <c r="DB757" s="110"/>
      <c r="DC757" s="2"/>
      <c r="DD757" s="15"/>
      <c r="DE757" s="15"/>
      <c r="DF757" s="83"/>
      <c r="DG757" s="52"/>
      <c r="DH757" s="70"/>
      <c r="DI757" s="70"/>
      <c r="DJ757" s="70"/>
      <c r="DK757" s="110"/>
      <c r="DL757" s="2"/>
      <c r="DM757" s="15"/>
      <c r="DN757" s="15"/>
      <c r="DO757" s="83"/>
      <c r="DP757" s="52"/>
      <c r="DQ757" s="70"/>
      <c r="DR757" s="70"/>
      <c r="DS757" s="70"/>
      <c r="DT757" s="110"/>
      <c r="DU757" s="2"/>
      <c r="DV757" s="15"/>
      <c r="DW757" s="15"/>
      <c r="DX757" s="83"/>
      <c r="DY757" s="52"/>
      <c r="DZ757" s="70"/>
      <c r="EA757" s="70"/>
      <c r="EB757" s="70"/>
      <c r="EC757" s="110"/>
      <c r="ED757" s="2"/>
      <c r="EE757" s="15"/>
      <c r="EF757" s="15"/>
      <c r="EG757" s="83"/>
      <c r="EH757" s="52"/>
      <c r="EI757" s="70"/>
      <c r="EJ757" s="70"/>
      <c r="EK757" s="70"/>
      <c r="EL757" s="110"/>
      <c r="EM757" s="2"/>
      <c r="EN757" s="15"/>
      <c r="EO757" s="15"/>
      <c r="EP757" s="83"/>
      <c r="EQ757" s="52"/>
      <c r="ER757" s="70"/>
      <c r="ES757" s="70"/>
      <c r="ET757" s="70"/>
      <c r="EU757" s="110"/>
      <c r="EV757" s="2"/>
      <c r="EW757" s="15"/>
      <c r="EX757" s="15"/>
      <c r="EY757" s="83"/>
      <c r="EZ757" s="52"/>
      <c r="FA757" s="70"/>
      <c r="FB757" s="70"/>
      <c r="FC757" s="70"/>
      <c r="FD757" s="110"/>
      <c r="FE757" s="2"/>
      <c r="FF757" s="15"/>
      <c r="FG757" s="15"/>
      <c r="FH757" s="83"/>
      <c r="FI757" s="52"/>
      <c r="FJ757" s="70"/>
      <c r="FK757" s="70"/>
      <c r="FL757" s="70"/>
      <c r="FM757" s="110"/>
      <c r="FN757" s="2"/>
      <c r="FO757" s="15"/>
      <c r="FP757" s="15"/>
      <c r="FQ757" s="83"/>
      <c r="FR757" s="52"/>
      <c r="FS757" s="70"/>
      <c r="FT757" s="70"/>
      <c r="FU757" s="70"/>
      <c r="FV757" s="110"/>
      <c r="FW757" s="2"/>
      <c r="FX757" s="15"/>
      <c r="FY757" s="15"/>
      <c r="FZ757" s="83"/>
      <c r="GA757" s="52"/>
      <c r="GB757" s="70"/>
      <c r="GC757" s="70"/>
      <c r="GD757" s="70"/>
      <c r="GE757" s="110"/>
      <c r="GF757" s="2"/>
      <c r="GG757" s="15"/>
      <c r="GH757" s="15"/>
      <c r="GI757" s="83"/>
      <c r="GJ757" s="52"/>
      <c r="GK757" s="70"/>
      <c r="GL757" s="70"/>
      <c r="GM757" s="70"/>
      <c r="GN757" s="110"/>
      <c r="GO757" s="2"/>
      <c r="GP757" s="15"/>
      <c r="GQ757" s="15"/>
      <c r="GR757" s="83"/>
      <c r="GS757" s="52"/>
      <c r="GT757" s="70"/>
      <c r="GU757" s="70"/>
      <c r="GV757" s="70"/>
      <c r="GW757" s="110"/>
      <c r="GX757" s="2"/>
      <c r="GY757" s="15"/>
      <c r="GZ757" s="15"/>
      <c r="HA757" s="83"/>
      <c r="HB757" s="52"/>
      <c r="HC757" s="70"/>
      <c r="HD757" s="70"/>
      <c r="HE757" s="70"/>
      <c r="HF757" s="110"/>
      <c r="HG757" s="2"/>
      <c r="HH757" s="15"/>
      <c r="HI757" s="15"/>
      <c r="HJ757" s="83"/>
      <c r="HK757" s="52"/>
      <c r="HL757" s="70"/>
      <c r="HM757" s="70"/>
      <c r="HN757" s="70"/>
      <c r="HO757" s="110"/>
      <c r="HP757" s="2"/>
      <c r="HQ757" s="15"/>
      <c r="HR757" s="15"/>
      <c r="HS757" s="83"/>
      <c r="HT757" s="52"/>
      <c r="HU757" s="70"/>
      <c r="HV757" s="70"/>
      <c r="HW757" s="70"/>
      <c r="HX757" s="110"/>
      <c r="HY757" s="2"/>
      <c r="HZ757" s="15"/>
      <c r="IA757" s="15"/>
      <c r="IB757" s="83"/>
      <c r="IC757" s="52"/>
      <c r="ID757" s="70"/>
      <c r="IE757" s="70"/>
      <c r="IF757" s="70"/>
      <c r="IG757" s="110"/>
      <c r="IH757" s="2"/>
      <c r="II757" s="15"/>
      <c r="IJ757" s="15"/>
      <c r="IK757" s="83"/>
      <c r="IL757" s="52"/>
      <c r="IM757" s="70"/>
      <c r="IN757" s="70"/>
      <c r="IO757" s="70"/>
      <c r="IP757" s="110"/>
      <c r="IQ757" s="2"/>
      <c r="IR757" s="15"/>
      <c r="IS757" s="15"/>
      <c r="IT757" s="83"/>
      <c r="IU757" s="52"/>
      <c r="IV757" s="70"/>
      <c r="IW757" s="70"/>
      <c r="IX757" s="70"/>
      <c r="IY757" s="110"/>
      <c r="IZ757" s="2"/>
      <c r="JA757" s="15"/>
      <c r="JB757" s="15"/>
      <c r="JC757" s="83"/>
      <c r="JD757" s="52"/>
      <c r="JE757" s="70"/>
      <c r="JF757" s="70"/>
      <c r="JG757" s="70"/>
      <c r="JH757" s="110"/>
      <c r="JI757" s="2"/>
      <c r="JJ757" s="15"/>
      <c r="JK757" s="15"/>
      <c r="JL757" s="83"/>
      <c r="JM757" s="52"/>
      <c r="JN757" s="70"/>
      <c r="JO757" s="70"/>
      <c r="JP757" s="70"/>
      <c r="JQ757" s="110"/>
      <c r="JR757" s="2"/>
      <c r="JS757" s="15"/>
      <c r="JT757" s="15"/>
      <c r="JU757" s="83"/>
      <c r="JV757" s="52"/>
      <c r="JW757" s="70"/>
      <c r="JX757" s="70"/>
      <c r="JY757" s="70"/>
      <c r="JZ757" s="110"/>
      <c r="KA757" s="2"/>
      <c r="KB757" s="15"/>
      <c r="KC757" s="15"/>
      <c r="KD757" s="83"/>
      <c r="KE757" s="52"/>
      <c r="KF757" s="70"/>
      <c r="KG757" s="70"/>
      <c r="KH757" s="70"/>
      <c r="KI757" s="110"/>
      <c r="KJ757" s="2"/>
      <c r="KK757" s="15"/>
      <c r="KL757" s="15"/>
      <c r="KM757" s="83"/>
      <c r="KN757" s="52"/>
      <c r="KO757" s="70"/>
      <c r="KP757" s="70"/>
      <c r="KQ757" s="70"/>
      <c r="KR757" s="110"/>
      <c r="KS757" s="2"/>
      <c r="KT757" s="15"/>
      <c r="KU757" s="15"/>
      <c r="KV757" s="83"/>
      <c r="KW757" s="52"/>
      <c r="KX757" s="70"/>
      <c r="KY757" s="70"/>
      <c r="KZ757" s="70"/>
      <c r="LA757" s="110"/>
      <c r="LB757" s="2"/>
      <c r="LC757" s="15"/>
      <c r="LD757" s="15"/>
      <c r="LE757" s="83"/>
      <c r="LF757" s="52"/>
      <c r="LG757" s="70"/>
      <c r="LH757" s="70"/>
      <c r="LI757" s="70"/>
      <c r="LJ757" s="110"/>
      <c r="LK757" s="2"/>
      <c r="LL757" s="15"/>
      <c r="LM757" s="15"/>
      <c r="LN757" s="83"/>
      <c r="LO757" s="52"/>
      <c r="LP757" s="70"/>
      <c r="LQ757" s="70"/>
      <c r="LR757" s="70"/>
      <c r="LS757" s="110"/>
      <c r="LT757" s="2"/>
      <c r="LU757" s="15"/>
      <c r="LV757" s="15"/>
      <c r="LW757" s="83"/>
      <c r="LX757" s="52"/>
      <c r="LY757" s="70"/>
      <c r="LZ757" s="70"/>
      <c r="MA757" s="70"/>
      <c r="MB757" s="110"/>
      <c r="MC757" s="2"/>
      <c r="MD757" s="15"/>
      <c r="ME757" s="15"/>
      <c r="MF757" s="83"/>
      <c r="MG757" s="52"/>
      <c r="MH757" s="70"/>
      <c r="MI757" s="70"/>
      <c r="MJ757" s="70"/>
      <c r="MK757" s="110"/>
      <c r="ML757" s="2"/>
      <c r="MM757" s="15"/>
      <c r="MN757" s="15"/>
      <c r="MO757" s="83"/>
      <c r="MP757" s="52"/>
      <c r="MQ757" s="70"/>
      <c r="MR757" s="70"/>
      <c r="MS757" s="70"/>
      <c r="MT757" s="110"/>
      <c r="MU757" s="2"/>
      <c r="MV757" s="15"/>
      <c r="MW757" s="15"/>
      <c r="MX757" s="83"/>
      <c r="MY757" s="52"/>
      <c r="MZ757" s="70"/>
      <c r="NA757" s="70"/>
      <c r="NB757" s="70"/>
      <c r="NC757" s="110"/>
      <c r="ND757" s="2"/>
      <c r="NE757" s="15"/>
      <c r="NF757" s="15"/>
      <c r="NG757" s="83"/>
      <c r="NH757" s="52"/>
      <c r="NI757" s="70"/>
      <c r="NJ757" s="70"/>
      <c r="NK757" s="70"/>
      <c r="NL757" s="110"/>
      <c r="NM757" s="2"/>
      <c r="NN757" s="15"/>
      <c r="NO757" s="15"/>
      <c r="NP757" s="83"/>
      <c r="NQ757" s="52"/>
      <c r="NR757" s="70"/>
      <c r="NS757" s="70"/>
      <c r="NT757" s="70"/>
      <c r="NU757" s="110"/>
      <c r="NV757" s="2"/>
      <c r="NW757" s="15"/>
      <c r="NX757" s="15"/>
      <c r="NY757" s="83"/>
      <c r="NZ757" s="52"/>
      <c r="OA757" s="70"/>
      <c r="OB757" s="70"/>
      <c r="OC757" s="70"/>
      <c r="OD757" s="110"/>
      <c r="OE757" s="2"/>
      <c r="OF757" s="15"/>
      <c r="OG757" s="15"/>
      <c r="OH757" s="83"/>
      <c r="OI757" s="52"/>
      <c r="OJ757" s="70"/>
      <c r="OK757" s="70"/>
      <c r="OL757" s="70"/>
      <c r="OM757" s="110"/>
      <c r="ON757" s="2"/>
      <c r="OO757" s="15"/>
      <c r="OP757" s="15"/>
      <c r="OQ757" s="83"/>
      <c r="OR757" s="52"/>
      <c r="OS757" s="70"/>
      <c r="OT757" s="70"/>
      <c r="OU757" s="70"/>
      <c r="OV757" s="110"/>
      <c r="OW757" s="2"/>
      <c r="OX757" s="15"/>
      <c r="OY757" s="15"/>
      <c r="OZ757" s="83"/>
      <c r="PA757" s="52"/>
      <c r="PB757" s="70"/>
      <c r="PC757" s="70"/>
      <c r="PD757" s="70"/>
      <c r="PE757" s="110"/>
      <c r="PF757" s="2"/>
      <c r="PG757" s="15"/>
      <c r="PH757" s="15"/>
      <c r="PI757" s="83"/>
      <c r="PJ757" s="52"/>
      <c r="PK757" s="70"/>
      <c r="PL757" s="70"/>
      <c r="PM757" s="70"/>
      <c r="PN757" s="110"/>
      <c r="PO757" s="2"/>
      <c r="PP757" s="15"/>
      <c r="PQ757" s="15"/>
      <c r="PR757" s="83"/>
      <c r="PS757" s="52"/>
      <c r="PT757" s="70"/>
      <c r="PU757" s="70"/>
      <c r="PV757" s="70"/>
      <c r="PW757" s="110"/>
      <c r="PX757" s="2"/>
      <c r="PY757" s="15"/>
      <c r="PZ757" s="15"/>
      <c r="QA757" s="83"/>
      <c r="QB757" s="52"/>
      <c r="QC757" s="70"/>
      <c r="QD757" s="70"/>
      <c r="QE757" s="70"/>
      <c r="QF757" s="110"/>
      <c r="QG757" s="2"/>
      <c r="QH757" s="15"/>
      <c r="QI757" s="15"/>
      <c r="QJ757" s="83"/>
      <c r="QK757" s="52"/>
      <c r="QL757" s="70"/>
      <c r="QM757" s="70"/>
      <c r="QN757" s="70"/>
      <c r="QO757" s="110"/>
      <c r="QP757" s="2"/>
      <c r="QQ757" s="15"/>
      <c r="QR757" s="15"/>
      <c r="QS757" s="83"/>
      <c r="QT757" s="52"/>
      <c r="QU757" s="70"/>
      <c r="QV757" s="70"/>
      <c r="QW757" s="70"/>
      <c r="QX757" s="110"/>
      <c r="QY757" s="2"/>
      <c r="QZ757" s="15"/>
      <c r="RA757" s="15"/>
      <c r="RB757" s="83"/>
      <c r="RC757" s="52"/>
      <c r="RD757" s="70"/>
      <c r="RE757" s="70"/>
      <c r="RF757" s="70"/>
      <c r="RG757" s="110"/>
      <c r="RH757" s="2"/>
      <c r="RI757" s="15"/>
      <c r="RJ757" s="15"/>
      <c r="RK757" s="83"/>
      <c r="RL757" s="52"/>
      <c r="RM757" s="70"/>
      <c r="RN757" s="70"/>
      <c r="RO757" s="70"/>
      <c r="RP757" s="110"/>
      <c r="RQ757" s="2"/>
      <c r="RR757" s="15"/>
      <c r="RS757" s="15"/>
      <c r="RT757" s="83"/>
      <c r="RU757" s="52"/>
      <c r="RV757" s="70"/>
      <c r="RW757" s="70"/>
      <c r="RX757" s="70"/>
      <c r="RY757" s="110"/>
      <c r="RZ757" s="2"/>
      <c r="SA757" s="15"/>
      <c r="SB757" s="15"/>
      <c r="SC757" s="83"/>
      <c r="SD757" s="52"/>
      <c r="SE757" s="70"/>
      <c r="SF757" s="70"/>
      <c r="SG757" s="70"/>
      <c r="SH757" s="110"/>
      <c r="SI757" s="2"/>
      <c r="SJ757" s="15"/>
      <c r="SK757" s="15"/>
      <c r="SL757" s="83"/>
      <c r="SM757" s="52"/>
      <c r="SN757" s="70"/>
      <c r="SO757" s="70"/>
      <c r="SP757" s="70"/>
      <c r="SQ757" s="110"/>
      <c r="SR757" s="2"/>
      <c r="SS757" s="15"/>
      <c r="ST757" s="15"/>
      <c r="SU757" s="83"/>
      <c r="SV757" s="52"/>
      <c r="SW757" s="70"/>
      <c r="SX757" s="70"/>
      <c r="SY757" s="70"/>
      <c r="SZ757" s="110"/>
      <c r="TA757" s="2"/>
      <c r="TB757" s="15"/>
      <c r="TC757" s="15"/>
      <c r="TD757" s="83"/>
      <c r="TE757" s="52"/>
      <c r="TF757" s="70"/>
      <c r="TG757" s="70"/>
      <c r="TH757" s="70"/>
      <c r="TI757" s="110"/>
      <c r="TJ757" s="2"/>
      <c r="TK757" s="15"/>
      <c r="TL757" s="15"/>
      <c r="TM757" s="83"/>
      <c r="TN757" s="52"/>
      <c r="TO757" s="70"/>
      <c r="TP757" s="70"/>
      <c r="TQ757" s="70"/>
      <c r="TR757" s="110"/>
      <c r="TS757" s="2"/>
      <c r="TT757" s="15"/>
      <c r="TU757" s="15"/>
      <c r="TV757" s="83"/>
      <c r="TW757" s="52"/>
      <c r="TX757" s="70"/>
      <c r="TY757" s="70"/>
      <c r="TZ757" s="70"/>
      <c r="UA757" s="110"/>
      <c r="UB757" s="2"/>
      <c r="UC757" s="15"/>
      <c r="UD757" s="15"/>
      <c r="UE757" s="83"/>
      <c r="UF757" s="52"/>
      <c r="UG757" s="70"/>
      <c r="UH757" s="70"/>
      <c r="UI757" s="70"/>
      <c r="UJ757" s="110"/>
      <c r="UK757" s="2"/>
      <c r="UL757" s="15"/>
      <c r="UM757" s="15"/>
      <c r="UN757" s="83"/>
      <c r="UO757" s="52"/>
      <c r="UP757" s="70"/>
      <c r="UQ757" s="70"/>
      <c r="UR757" s="70"/>
      <c r="US757" s="110"/>
      <c r="UT757" s="2"/>
      <c r="UU757" s="15"/>
      <c r="UV757" s="15"/>
      <c r="UW757" s="83"/>
      <c r="UX757" s="52"/>
      <c r="UY757" s="70"/>
      <c r="UZ757" s="70"/>
      <c r="VA757" s="70"/>
      <c r="VB757" s="110"/>
      <c r="VC757" s="2"/>
      <c r="VD757" s="15"/>
      <c r="VE757" s="15"/>
      <c r="VF757" s="83"/>
      <c r="VG757" s="52"/>
      <c r="VH757" s="70"/>
      <c r="VI757" s="70"/>
      <c r="VJ757" s="70"/>
      <c r="VK757" s="110"/>
      <c r="VL757" s="2"/>
      <c r="VM757" s="15"/>
      <c r="VN757" s="15"/>
      <c r="VO757" s="83"/>
      <c r="VP757" s="52"/>
      <c r="VQ757" s="70"/>
      <c r="VR757" s="70"/>
      <c r="VS757" s="70"/>
      <c r="VT757" s="110"/>
      <c r="VU757" s="2"/>
      <c r="VV757" s="15"/>
      <c r="VW757" s="15"/>
      <c r="VX757" s="83"/>
      <c r="VY757" s="52"/>
      <c r="VZ757" s="70"/>
      <c r="WA757" s="70"/>
      <c r="WB757" s="70"/>
      <c r="WC757" s="110"/>
      <c r="WD757" s="2"/>
      <c r="WE757" s="15"/>
      <c r="WF757" s="15"/>
      <c r="WG757" s="83"/>
      <c r="WH757" s="52"/>
      <c r="WI757" s="70"/>
      <c r="WJ757" s="70"/>
      <c r="WK757" s="70"/>
      <c r="WL757" s="110"/>
      <c r="WM757" s="2"/>
      <c r="WN757" s="15"/>
      <c r="WO757" s="15"/>
      <c r="WP757" s="83"/>
      <c r="WQ757" s="52"/>
      <c r="WR757" s="70"/>
      <c r="WS757" s="70"/>
      <c r="WT757" s="70"/>
      <c r="WU757" s="110"/>
      <c r="WV757" s="2"/>
      <c r="WW757" s="15"/>
      <c r="WX757" s="15"/>
      <c r="WY757" s="83"/>
      <c r="WZ757" s="52"/>
      <c r="XA757" s="70"/>
      <c r="XB757" s="70"/>
      <c r="XC757" s="70"/>
      <c r="XD757" s="110"/>
      <c r="XE757" s="2"/>
      <c r="XF757" s="15"/>
      <c r="XG757" s="15"/>
      <c r="XH757" s="83"/>
      <c r="XI757" s="52"/>
      <c r="XJ757" s="70"/>
      <c r="XK757" s="70"/>
      <c r="XL757" s="70"/>
      <c r="XM757" s="110"/>
      <c r="XN757" s="2"/>
      <c r="XO757" s="15"/>
      <c r="XP757" s="15"/>
      <c r="XQ757" s="83"/>
      <c r="XR757" s="52"/>
      <c r="XS757" s="70"/>
      <c r="XT757" s="70"/>
      <c r="XU757" s="70"/>
      <c r="XV757" s="110"/>
      <c r="XW757" s="2"/>
      <c r="XX757" s="15"/>
      <c r="XY757" s="15"/>
      <c r="XZ757" s="83"/>
      <c r="YA757" s="52"/>
      <c r="YB757" s="70"/>
      <c r="YC757" s="70"/>
      <c r="YD757" s="70"/>
      <c r="YE757" s="110"/>
      <c r="YF757" s="2"/>
      <c r="YG757" s="15"/>
      <c r="YH757" s="15"/>
      <c r="YI757" s="83"/>
      <c r="YJ757" s="52"/>
      <c r="YK757" s="70"/>
      <c r="YL757" s="70"/>
      <c r="YM757" s="70"/>
      <c r="YN757" s="110"/>
      <c r="YO757" s="2"/>
      <c r="YP757" s="15"/>
      <c r="YQ757" s="15"/>
      <c r="YR757" s="83"/>
      <c r="YS757" s="52"/>
      <c r="YT757" s="70"/>
      <c r="YU757" s="70"/>
      <c r="YV757" s="70"/>
      <c r="YW757" s="110"/>
      <c r="YX757" s="2"/>
      <c r="YY757" s="15"/>
      <c r="YZ757" s="15"/>
      <c r="ZA757" s="83"/>
      <c r="ZB757" s="52"/>
      <c r="ZC757" s="70"/>
      <c r="ZD757" s="70"/>
      <c r="ZE757" s="70"/>
      <c r="ZF757" s="110"/>
      <c r="ZG757" s="2"/>
      <c r="ZH757" s="15"/>
      <c r="ZI757" s="15"/>
      <c r="ZJ757" s="83"/>
      <c r="ZK757" s="52"/>
      <c r="ZL757" s="70"/>
      <c r="ZM757" s="70"/>
      <c r="ZN757" s="70"/>
      <c r="ZO757" s="110"/>
      <c r="ZP757" s="2"/>
      <c r="ZQ757" s="15"/>
      <c r="ZR757" s="15"/>
      <c r="ZS757" s="83"/>
      <c r="ZT757" s="52"/>
      <c r="ZU757" s="70"/>
      <c r="ZV757" s="70"/>
      <c r="ZW757" s="70"/>
      <c r="ZX757" s="110"/>
      <c r="ZY757" s="2"/>
      <c r="ZZ757" s="15"/>
      <c r="AAA757" s="15"/>
      <c r="AAB757" s="83"/>
      <c r="AAC757" s="52"/>
      <c r="AAD757" s="70"/>
      <c r="AAE757" s="70"/>
      <c r="AAF757" s="70"/>
      <c r="AAG757" s="110"/>
      <c r="AAH757" s="2"/>
      <c r="AAI757" s="15"/>
      <c r="AAJ757" s="15"/>
      <c r="AAK757" s="83"/>
      <c r="AAL757" s="52"/>
      <c r="AAM757" s="70"/>
      <c r="AAN757" s="70"/>
      <c r="AAO757" s="70"/>
      <c r="AAP757" s="110"/>
      <c r="AAQ757" s="2"/>
      <c r="AAR757" s="15"/>
      <c r="AAS757" s="15"/>
      <c r="AAT757" s="83"/>
      <c r="AAU757" s="52"/>
      <c r="AAV757" s="70"/>
      <c r="AAW757" s="70"/>
      <c r="AAX757" s="70"/>
      <c r="AAY757" s="110"/>
      <c r="AAZ757" s="2"/>
      <c r="ABA757" s="15"/>
      <c r="ABB757" s="15"/>
      <c r="ABC757" s="83"/>
      <c r="ABD757" s="52"/>
      <c r="ABE757" s="70"/>
      <c r="ABF757" s="70"/>
      <c r="ABG757" s="70"/>
      <c r="ABH757" s="110"/>
      <c r="ABI757" s="2"/>
      <c r="ABJ757" s="15"/>
      <c r="ABK757" s="15"/>
      <c r="ABL757" s="83"/>
      <c r="ABM757" s="52"/>
      <c r="ABN757" s="70"/>
      <c r="ABO757" s="70"/>
      <c r="ABP757" s="70"/>
      <c r="ABQ757" s="110"/>
      <c r="ABR757" s="2"/>
      <c r="ABS757" s="15"/>
      <c r="ABT757" s="15"/>
      <c r="ABU757" s="83"/>
      <c r="ABV757" s="52"/>
      <c r="ABW757" s="70"/>
      <c r="ABX757" s="70"/>
      <c r="ABY757" s="70"/>
      <c r="ABZ757" s="110"/>
      <c r="ACA757" s="2"/>
      <c r="ACB757" s="15"/>
      <c r="ACC757" s="15"/>
      <c r="ACD757" s="83"/>
      <c r="ACE757" s="52"/>
      <c r="ACF757" s="70"/>
      <c r="ACG757" s="70"/>
      <c r="ACH757" s="70"/>
      <c r="ACI757" s="110"/>
      <c r="ACJ757" s="2"/>
      <c r="ACK757" s="15"/>
      <c r="ACL757" s="15"/>
      <c r="ACM757" s="83"/>
      <c r="ACN757" s="52"/>
      <c r="ACO757" s="70"/>
      <c r="ACP757" s="70"/>
      <c r="ACQ757" s="70"/>
      <c r="ACR757" s="110"/>
      <c r="ACS757" s="2"/>
      <c r="ACT757" s="15"/>
      <c r="ACU757" s="15"/>
      <c r="ACV757" s="83"/>
      <c r="ACW757" s="52"/>
      <c r="ACX757" s="70"/>
      <c r="ACY757" s="70"/>
      <c r="ACZ757" s="70"/>
      <c r="ADA757" s="110"/>
      <c r="ADB757" s="2"/>
      <c r="ADC757" s="15"/>
      <c r="ADD757" s="15"/>
      <c r="ADE757" s="83"/>
      <c r="ADF757" s="52"/>
      <c r="ADG757" s="70"/>
      <c r="ADH757" s="70"/>
      <c r="ADI757" s="70"/>
      <c r="ADJ757" s="110"/>
      <c r="ADK757" s="2"/>
      <c r="ADL757" s="15"/>
      <c r="ADM757" s="15"/>
      <c r="ADN757" s="83"/>
      <c r="ADO757" s="52"/>
      <c r="ADP757" s="70"/>
      <c r="ADQ757" s="70"/>
      <c r="ADR757" s="70"/>
      <c r="ADS757" s="110"/>
      <c r="ADT757" s="2"/>
      <c r="ADU757" s="15"/>
      <c r="ADV757" s="15"/>
      <c r="ADW757" s="83"/>
      <c r="ADX757" s="52"/>
      <c r="ADY757" s="70"/>
      <c r="ADZ757" s="70"/>
      <c r="AEA757" s="70"/>
      <c r="AEB757" s="110"/>
      <c r="AEC757" s="2"/>
      <c r="AED757" s="15"/>
      <c r="AEE757" s="15"/>
      <c r="AEF757" s="83"/>
      <c r="AEG757" s="52"/>
      <c r="AEH757" s="70"/>
      <c r="AEI757" s="70"/>
      <c r="AEJ757" s="70"/>
      <c r="AEK757" s="110"/>
      <c r="AEL757" s="2"/>
      <c r="AEM757" s="15"/>
      <c r="AEN757" s="15"/>
      <c r="AEO757" s="83"/>
      <c r="AEP757" s="52"/>
      <c r="AEQ757" s="70"/>
      <c r="AER757" s="70"/>
      <c r="AES757" s="70"/>
      <c r="AET757" s="110"/>
      <c r="AEU757" s="2"/>
      <c r="AEV757" s="15"/>
      <c r="AEW757" s="15"/>
      <c r="AEX757" s="83"/>
      <c r="AEY757" s="52"/>
      <c r="AEZ757" s="70"/>
      <c r="AFA757" s="70"/>
      <c r="AFB757" s="70"/>
      <c r="AFC757" s="110"/>
      <c r="AFD757" s="2"/>
      <c r="AFE757" s="15"/>
      <c r="AFF757" s="15"/>
      <c r="AFG757" s="83"/>
      <c r="AFH757" s="52"/>
      <c r="AFI757" s="70"/>
      <c r="AFJ757" s="70"/>
      <c r="AFK757" s="70"/>
      <c r="AFL757" s="110"/>
      <c r="AFM757" s="2"/>
      <c r="AFN757" s="15"/>
      <c r="AFO757" s="15"/>
      <c r="AFP757" s="83"/>
      <c r="AFQ757" s="52"/>
      <c r="AFR757" s="70"/>
      <c r="AFS757" s="70"/>
      <c r="AFT757" s="70"/>
      <c r="AFU757" s="110"/>
      <c r="AFV757" s="2"/>
      <c r="AFW757" s="15"/>
      <c r="AFX757" s="15"/>
      <c r="AFY757" s="83"/>
      <c r="AFZ757" s="52"/>
      <c r="AGA757" s="70"/>
      <c r="AGB757" s="70"/>
      <c r="AGC757" s="70"/>
      <c r="AGD757" s="110"/>
      <c r="AGE757" s="2"/>
      <c r="AGF757" s="15"/>
      <c r="AGG757" s="15"/>
      <c r="AGH757" s="83"/>
      <c r="AGI757" s="52"/>
      <c r="AGJ757" s="70"/>
      <c r="AGK757" s="70"/>
      <c r="AGL757" s="70"/>
      <c r="AGM757" s="110"/>
      <c r="AGN757" s="2"/>
      <c r="AGO757" s="15"/>
      <c r="AGP757" s="15"/>
      <c r="AGQ757" s="83"/>
      <c r="AGR757" s="52"/>
      <c r="AGS757" s="70"/>
      <c r="AGT757" s="70"/>
      <c r="AGU757" s="70"/>
      <c r="AGV757" s="110"/>
      <c r="AGW757" s="2"/>
      <c r="AGX757" s="15"/>
      <c r="AGY757" s="15"/>
      <c r="AGZ757" s="83"/>
      <c r="AHA757" s="52"/>
      <c r="AHB757" s="70"/>
      <c r="AHC757" s="70"/>
      <c r="AHD757" s="70"/>
      <c r="AHE757" s="110"/>
      <c r="AHF757" s="2"/>
      <c r="AHG757" s="15"/>
      <c r="AHH757" s="15"/>
      <c r="AHI757" s="83"/>
      <c r="AHJ757" s="52"/>
      <c r="AHK757" s="70"/>
      <c r="AHL757" s="70"/>
      <c r="AHM757" s="70"/>
      <c r="AHN757" s="110"/>
      <c r="AHO757" s="2"/>
      <c r="AHP757" s="15"/>
      <c r="AHQ757" s="15"/>
      <c r="AHR757" s="83"/>
      <c r="AHS757" s="52"/>
      <c r="AHT757" s="70"/>
      <c r="AHU757" s="70"/>
      <c r="AHV757" s="70"/>
      <c r="AHW757" s="110"/>
      <c r="AHX757" s="2"/>
      <c r="AHY757" s="15"/>
      <c r="AHZ757" s="15"/>
      <c r="AIA757" s="83"/>
      <c r="AIB757" s="52"/>
      <c r="AIC757" s="70"/>
      <c r="AID757" s="70"/>
      <c r="AIE757" s="70"/>
      <c r="AIF757" s="110"/>
      <c r="AIG757" s="2"/>
      <c r="AIH757" s="15"/>
      <c r="AII757" s="15"/>
      <c r="AIJ757" s="83"/>
      <c r="AIK757" s="52"/>
      <c r="AIL757" s="70"/>
      <c r="AIM757" s="70"/>
      <c r="AIN757" s="70"/>
      <c r="AIO757" s="110"/>
      <c r="AIP757" s="2"/>
      <c r="AIQ757" s="15"/>
      <c r="AIR757" s="15"/>
      <c r="AIS757" s="83"/>
      <c r="AIT757" s="52"/>
      <c r="AIU757" s="70"/>
      <c r="AIV757" s="70"/>
      <c r="AIW757" s="70"/>
      <c r="AIX757" s="110"/>
      <c r="AIY757" s="2"/>
      <c r="AIZ757" s="15"/>
      <c r="AJA757" s="15"/>
      <c r="AJB757" s="83"/>
      <c r="AJC757" s="52"/>
      <c r="AJD757" s="70"/>
      <c r="AJE757" s="70"/>
      <c r="AJF757" s="70"/>
      <c r="AJG757" s="110"/>
      <c r="AJH757" s="2"/>
      <c r="AJI757" s="15"/>
      <c r="AJJ757" s="15"/>
      <c r="AJK757" s="83"/>
      <c r="AJL757" s="52"/>
      <c r="AJM757" s="70"/>
      <c r="AJN757" s="70"/>
      <c r="AJO757" s="70"/>
      <c r="AJP757" s="110"/>
      <c r="AJQ757" s="2"/>
      <c r="AJR757" s="15"/>
      <c r="AJS757" s="15"/>
      <c r="AJT757" s="83"/>
      <c r="AJU757" s="52"/>
      <c r="AJV757" s="70"/>
      <c r="AJW757" s="70"/>
      <c r="AJX757" s="70"/>
      <c r="AJY757" s="110"/>
      <c r="AJZ757" s="2"/>
      <c r="AKA757" s="15"/>
      <c r="AKB757" s="15"/>
      <c r="AKC757" s="83"/>
      <c r="AKD757" s="52"/>
      <c r="AKE757" s="70"/>
      <c r="AKF757" s="70"/>
      <c r="AKG757" s="70"/>
      <c r="AKH757" s="110"/>
      <c r="AKI757" s="2"/>
      <c r="AKJ757" s="15"/>
      <c r="AKK757" s="15"/>
      <c r="AKL757" s="83"/>
      <c r="AKM757" s="52"/>
      <c r="AKN757" s="70"/>
      <c r="AKO757" s="70"/>
      <c r="AKP757" s="70"/>
      <c r="AKQ757" s="110"/>
      <c r="AKR757" s="2"/>
      <c r="AKS757" s="15"/>
      <c r="AKT757" s="15"/>
      <c r="AKU757" s="83"/>
      <c r="AKV757" s="52"/>
      <c r="AKW757" s="70"/>
      <c r="AKX757" s="70"/>
      <c r="AKY757" s="70"/>
      <c r="AKZ757" s="110"/>
      <c r="ALA757" s="2"/>
      <c r="ALB757" s="15"/>
      <c r="ALC757" s="15"/>
      <c r="ALD757" s="83"/>
      <c r="ALE757" s="52"/>
      <c r="ALF757" s="70"/>
      <c r="ALG757" s="70"/>
      <c r="ALH757" s="70"/>
      <c r="ALI757" s="110"/>
      <c r="ALJ757" s="2"/>
      <c r="ALK757" s="15"/>
      <c r="ALL757" s="15"/>
      <c r="ALM757" s="83"/>
      <c r="ALN757" s="52"/>
      <c r="ALO757" s="70"/>
      <c r="ALP757" s="70"/>
      <c r="ALQ757" s="70"/>
      <c r="ALR757" s="110"/>
      <c r="ALS757" s="2"/>
      <c r="ALT757" s="15"/>
      <c r="ALU757" s="15"/>
      <c r="ALV757" s="83"/>
      <c r="ALW757" s="52"/>
      <c r="ALX757" s="70"/>
      <c r="ALY757" s="70"/>
      <c r="ALZ757" s="70"/>
      <c r="AMA757" s="110"/>
      <c r="AMB757" s="2"/>
      <c r="AMC757" s="15"/>
      <c r="AMD757" s="15"/>
      <c r="AME757" s="83"/>
      <c r="AMF757" s="52"/>
      <c r="AMG757" s="70"/>
      <c r="AMH757" s="70"/>
      <c r="AMI757" s="70"/>
      <c r="AMJ757" s="110"/>
      <c r="AMK757" s="2"/>
      <c r="AML757" s="15"/>
      <c r="AMM757" s="15"/>
      <c r="AMN757" s="83"/>
      <c r="AMO757" s="52"/>
      <c r="AMP757" s="70"/>
      <c r="AMQ757" s="70"/>
      <c r="AMR757" s="70"/>
      <c r="AMS757" s="110"/>
      <c r="AMT757" s="2"/>
      <c r="AMU757" s="15"/>
      <c r="AMV757" s="15"/>
      <c r="AMW757" s="83"/>
      <c r="AMX757" s="52"/>
      <c r="AMY757" s="70"/>
      <c r="AMZ757" s="70"/>
      <c r="ANA757" s="70"/>
      <c r="ANB757" s="110"/>
      <c r="ANC757" s="2"/>
      <c r="AND757" s="15"/>
      <c r="ANE757" s="15"/>
      <c r="ANF757" s="83"/>
      <c r="ANG757" s="52"/>
      <c r="ANH757" s="70"/>
      <c r="ANI757" s="70"/>
      <c r="ANJ757" s="70"/>
      <c r="ANK757" s="110"/>
      <c r="ANL757" s="2"/>
      <c r="ANM757" s="15"/>
      <c r="ANN757" s="15"/>
      <c r="ANO757" s="83"/>
      <c r="ANP757" s="52"/>
      <c r="ANQ757" s="70"/>
      <c r="ANR757" s="70"/>
      <c r="ANS757" s="70"/>
      <c r="ANT757" s="110"/>
      <c r="ANU757" s="2"/>
      <c r="ANV757" s="15"/>
      <c r="ANW757" s="15"/>
      <c r="ANX757" s="83"/>
      <c r="ANY757" s="52"/>
      <c r="ANZ757" s="70"/>
      <c r="AOA757" s="70"/>
      <c r="AOB757" s="70"/>
      <c r="AOC757" s="110"/>
      <c r="AOD757" s="2"/>
      <c r="AOE757" s="15"/>
      <c r="AOF757" s="15"/>
      <c r="AOG757" s="83"/>
      <c r="AOH757" s="52"/>
      <c r="AOI757" s="70"/>
      <c r="AOJ757" s="70"/>
      <c r="AOK757" s="70"/>
      <c r="AOL757" s="110"/>
      <c r="AOM757" s="2"/>
      <c r="AON757" s="15"/>
      <c r="AOO757" s="15"/>
      <c r="AOP757" s="83"/>
      <c r="AOQ757" s="52"/>
      <c r="AOR757" s="70"/>
      <c r="AOS757" s="70"/>
      <c r="AOT757" s="70"/>
      <c r="AOU757" s="110"/>
      <c r="AOV757" s="2"/>
      <c r="AOW757" s="15"/>
      <c r="AOX757" s="15"/>
      <c r="AOY757" s="83"/>
      <c r="AOZ757" s="52"/>
      <c r="APA757" s="70"/>
      <c r="APB757" s="70"/>
      <c r="APC757" s="70"/>
      <c r="APD757" s="110"/>
      <c r="APE757" s="2"/>
      <c r="APF757" s="15"/>
      <c r="APG757" s="15"/>
      <c r="APH757" s="83"/>
      <c r="API757" s="52"/>
      <c r="APJ757" s="70"/>
      <c r="APK757" s="70"/>
      <c r="APL757" s="70"/>
      <c r="APM757" s="110"/>
      <c r="APN757" s="2"/>
      <c r="APO757" s="15"/>
      <c r="APP757" s="15"/>
      <c r="APQ757" s="83"/>
      <c r="APR757" s="52"/>
      <c r="APS757" s="70"/>
      <c r="APT757" s="70"/>
      <c r="APU757" s="70"/>
      <c r="APV757" s="110"/>
      <c r="APW757" s="2"/>
      <c r="APX757" s="15"/>
      <c r="APY757" s="15"/>
      <c r="APZ757" s="83"/>
      <c r="AQA757" s="52"/>
      <c r="AQB757" s="70"/>
      <c r="AQC757" s="70"/>
      <c r="AQD757" s="70"/>
      <c r="AQE757" s="110"/>
      <c r="AQF757" s="2"/>
      <c r="AQG757" s="15"/>
      <c r="AQH757" s="15"/>
      <c r="AQI757" s="83"/>
      <c r="AQJ757" s="52"/>
      <c r="AQK757" s="70"/>
      <c r="AQL757" s="70"/>
      <c r="AQM757" s="70"/>
      <c r="AQN757" s="110"/>
      <c r="AQO757" s="2"/>
      <c r="AQP757" s="15"/>
      <c r="AQQ757" s="15"/>
      <c r="AQR757" s="83"/>
      <c r="AQS757" s="52"/>
      <c r="AQT757" s="70"/>
      <c r="AQU757" s="70"/>
      <c r="AQV757" s="70"/>
      <c r="AQW757" s="110"/>
      <c r="AQX757" s="2"/>
      <c r="AQY757" s="15"/>
      <c r="AQZ757" s="15"/>
      <c r="ARA757" s="83"/>
      <c r="ARB757" s="52"/>
      <c r="ARC757" s="70"/>
      <c r="ARD757" s="70"/>
      <c r="ARE757" s="70"/>
      <c r="ARF757" s="110"/>
      <c r="ARG757" s="2"/>
      <c r="ARH757" s="15"/>
      <c r="ARI757" s="15"/>
      <c r="ARJ757" s="83"/>
      <c r="ARK757" s="52"/>
      <c r="ARL757" s="70"/>
      <c r="ARM757" s="70"/>
      <c r="ARN757" s="70"/>
      <c r="ARO757" s="110"/>
      <c r="ARP757" s="2"/>
      <c r="ARQ757" s="15"/>
      <c r="ARR757" s="15"/>
      <c r="ARS757" s="83"/>
      <c r="ART757" s="52"/>
      <c r="ARU757" s="70"/>
      <c r="ARV757" s="70"/>
      <c r="ARW757" s="70"/>
      <c r="ARX757" s="110"/>
      <c r="ARY757" s="2"/>
      <c r="ARZ757" s="15"/>
      <c r="ASA757" s="15"/>
      <c r="ASB757" s="83"/>
      <c r="ASC757" s="52"/>
      <c r="ASD757" s="70"/>
      <c r="ASE757" s="70"/>
      <c r="ASF757" s="70"/>
      <c r="ASG757" s="110"/>
      <c r="ASH757" s="2"/>
      <c r="ASI757" s="15"/>
      <c r="ASJ757" s="15"/>
      <c r="ASK757" s="83"/>
      <c r="ASL757" s="52"/>
      <c r="ASM757" s="70"/>
      <c r="ASN757" s="70"/>
      <c r="ASO757" s="70"/>
      <c r="ASP757" s="110"/>
      <c r="ASQ757" s="2"/>
      <c r="ASR757" s="15"/>
      <c r="ASS757" s="15"/>
      <c r="AST757" s="83"/>
      <c r="ASU757" s="52"/>
      <c r="ASV757" s="70"/>
      <c r="ASW757" s="70"/>
      <c r="ASX757" s="70"/>
      <c r="ASY757" s="110"/>
      <c r="ASZ757" s="2"/>
      <c r="ATA757" s="15"/>
      <c r="ATB757" s="15"/>
      <c r="ATC757" s="83"/>
      <c r="ATD757" s="52"/>
      <c r="ATE757" s="70"/>
      <c r="ATF757" s="70"/>
      <c r="ATG757" s="70"/>
      <c r="ATH757" s="110"/>
      <c r="ATI757" s="2"/>
      <c r="ATJ757" s="15"/>
      <c r="ATK757" s="15"/>
      <c r="ATL757" s="83"/>
      <c r="ATM757" s="52"/>
      <c r="ATN757" s="70"/>
      <c r="ATO757" s="70"/>
      <c r="ATP757" s="70"/>
      <c r="ATQ757" s="110"/>
      <c r="ATR757" s="2"/>
      <c r="ATS757" s="15"/>
      <c r="ATT757" s="15"/>
      <c r="ATU757" s="83"/>
      <c r="ATV757" s="52"/>
      <c r="ATW757" s="70"/>
      <c r="ATX757" s="70"/>
      <c r="ATY757" s="70"/>
      <c r="ATZ757" s="110"/>
      <c r="AUA757" s="2"/>
      <c r="AUB757" s="15"/>
      <c r="AUC757" s="15"/>
      <c r="AUD757" s="83"/>
      <c r="AUE757" s="52"/>
      <c r="AUF757" s="70"/>
      <c r="AUG757" s="70"/>
      <c r="AUH757" s="70"/>
      <c r="AUI757" s="110"/>
      <c r="AUJ757" s="2"/>
      <c r="AUK757" s="15"/>
      <c r="AUL757" s="15"/>
      <c r="AUM757" s="83"/>
      <c r="AUN757" s="52"/>
      <c r="AUO757" s="70"/>
      <c r="AUP757" s="70"/>
      <c r="AUQ757" s="70"/>
      <c r="AUR757" s="110"/>
      <c r="AUS757" s="2"/>
      <c r="AUT757" s="15"/>
      <c r="AUU757" s="15"/>
      <c r="AUV757" s="83"/>
      <c r="AUW757" s="52"/>
      <c r="AUX757" s="70"/>
      <c r="AUY757" s="70"/>
      <c r="AUZ757" s="70"/>
      <c r="AVA757" s="110"/>
      <c r="AVB757" s="2"/>
      <c r="AVC757" s="15"/>
      <c r="AVD757" s="15"/>
      <c r="AVE757" s="83"/>
      <c r="AVF757" s="52"/>
      <c r="AVG757" s="70"/>
      <c r="AVH757" s="70"/>
      <c r="AVI757" s="70"/>
      <c r="AVJ757" s="110"/>
      <c r="AVK757" s="2"/>
      <c r="AVL757" s="15"/>
      <c r="AVM757" s="15"/>
      <c r="AVN757" s="83"/>
      <c r="AVO757" s="52"/>
      <c r="AVP757" s="70"/>
      <c r="AVQ757" s="70"/>
      <c r="AVR757" s="70"/>
      <c r="AVS757" s="110"/>
      <c r="AVT757" s="2"/>
      <c r="AVU757" s="15"/>
      <c r="AVV757" s="15"/>
      <c r="AVW757" s="83"/>
      <c r="AVX757" s="52"/>
      <c r="AVY757" s="70"/>
      <c r="AVZ757" s="70"/>
      <c r="AWA757" s="70"/>
      <c r="AWB757" s="110"/>
      <c r="AWC757" s="2"/>
      <c r="AWD757" s="15"/>
      <c r="AWE757" s="15"/>
      <c r="AWF757" s="83"/>
      <c r="AWG757" s="52"/>
      <c r="AWH757" s="70"/>
      <c r="AWI757" s="70"/>
      <c r="AWJ757" s="70"/>
      <c r="AWK757" s="110"/>
      <c r="AWL757" s="2"/>
      <c r="AWM757" s="15"/>
      <c r="AWN757" s="15"/>
      <c r="AWO757" s="83"/>
      <c r="AWP757" s="52"/>
      <c r="AWQ757" s="70"/>
      <c r="AWR757" s="70"/>
      <c r="AWS757" s="70"/>
      <c r="AWT757" s="110"/>
      <c r="AWU757" s="2"/>
      <c r="AWV757" s="15"/>
      <c r="AWW757" s="15"/>
      <c r="AWX757" s="83"/>
      <c r="AWY757" s="52"/>
      <c r="AWZ757" s="70"/>
      <c r="AXA757" s="70"/>
      <c r="AXB757" s="70"/>
      <c r="AXC757" s="110"/>
      <c r="AXD757" s="2"/>
      <c r="AXE757" s="15"/>
      <c r="AXF757" s="15"/>
      <c r="AXG757" s="83"/>
      <c r="AXH757" s="52"/>
      <c r="AXI757" s="70"/>
      <c r="AXJ757" s="70"/>
      <c r="AXK757" s="70"/>
      <c r="AXL757" s="110"/>
      <c r="AXM757" s="2"/>
      <c r="AXN757" s="15"/>
      <c r="AXO757" s="15"/>
      <c r="AXP757" s="83"/>
      <c r="AXQ757" s="52"/>
      <c r="AXR757" s="70"/>
      <c r="AXS757" s="70"/>
      <c r="AXT757" s="70"/>
      <c r="AXU757" s="110"/>
      <c r="AXV757" s="2"/>
      <c r="AXW757" s="15"/>
      <c r="AXX757" s="15"/>
      <c r="AXY757" s="83"/>
      <c r="AXZ757" s="52"/>
      <c r="AYA757" s="70"/>
      <c r="AYB757" s="70"/>
      <c r="AYC757" s="70"/>
      <c r="AYD757" s="110"/>
      <c r="AYE757" s="2"/>
      <c r="AYF757" s="15"/>
      <c r="AYG757" s="15"/>
      <c r="AYH757" s="83"/>
      <c r="AYI757" s="52"/>
      <c r="AYJ757" s="70"/>
      <c r="AYK757" s="70"/>
      <c r="AYL757" s="70"/>
      <c r="AYM757" s="110"/>
      <c r="AYN757" s="2"/>
      <c r="AYO757" s="15"/>
      <c r="AYP757" s="15"/>
      <c r="AYQ757" s="83"/>
      <c r="AYR757" s="52"/>
      <c r="AYS757" s="70"/>
      <c r="AYT757" s="70"/>
      <c r="AYU757" s="70"/>
      <c r="AYV757" s="110"/>
      <c r="AYW757" s="2"/>
      <c r="AYX757" s="15"/>
      <c r="AYY757" s="15"/>
      <c r="AYZ757" s="83"/>
      <c r="AZA757" s="52"/>
      <c r="AZB757" s="70"/>
      <c r="AZC757" s="70"/>
      <c r="AZD757" s="70"/>
      <c r="AZE757" s="110"/>
      <c r="AZF757" s="2"/>
      <c r="AZG757" s="15"/>
      <c r="AZH757" s="15"/>
      <c r="AZI757" s="83"/>
      <c r="AZJ757" s="52"/>
      <c r="AZK757" s="70"/>
      <c r="AZL757" s="70"/>
      <c r="AZM757" s="70"/>
      <c r="AZN757" s="110"/>
      <c r="AZO757" s="2"/>
      <c r="AZP757" s="15"/>
      <c r="AZQ757" s="15"/>
      <c r="AZR757" s="83"/>
      <c r="AZS757" s="52"/>
      <c r="AZT757" s="70"/>
      <c r="AZU757" s="70"/>
      <c r="AZV757" s="70"/>
      <c r="AZW757" s="110"/>
      <c r="AZX757" s="2"/>
      <c r="AZY757" s="15"/>
      <c r="AZZ757" s="15"/>
      <c r="BAA757" s="83"/>
      <c r="BAB757" s="52"/>
      <c r="BAC757" s="70"/>
      <c r="BAD757" s="70"/>
      <c r="BAE757" s="70"/>
      <c r="BAF757" s="110"/>
      <c r="BAG757" s="2"/>
      <c r="BAH757" s="15"/>
      <c r="BAI757" s="15"/>
      <c r="BAJ757" s="83"/>
      <c r="BAK757" s="52"/>
      <c r="BAL757" s="70"/>
      <c r="BAM757" s="70"/>
      <c r="BAN757" s="70"/>
      <c r="BAO757" s="110"/>
      <c r="BAP757" s="2"/>
      <c r="BAQ757" s="15"/>
      <c r="BAR757" s="15"/>
      <c r="BAS757" s="83"/>
      <c r="BAT757" s="52"/>
      <c r="BAU757" s="70"/>
      <c r="BAV757" s="70"/>
      <c r="BAW757" s="70"/>
      <c r="BAX757" s="110"/>
      <c r="BAY757" s="2"/>
      <c r="BAZ757" s="15"/>
      <c r="BBA757" s="15"/>
      <c r="BBB757" s="83"/>
      <c r="BBC757" s="52"/>
      <c r="BBD757" s="70"/>
      <c r="BBE757" s="70"/>
      <c r="BBF757" s="70"/>
      <c r="BBG757" s="110"/>
      <c r="BBH757" s="2"/>
      <c r="BBI757" s="15"/>
      <c r="BBJ757" s="15"/>
      <c r="BBK757" s="83"/>
      <c r="BBL757" s="52"/>
      <c r="BBM757" s="70"/>
      <c r="BBN757" s="70"/>
      <c r="BBO757" s="70"/>
      <c r="BBP757" s="110"/>
      <c r="BBQ757" s="2"/>
      <c r="BBR757" s="15"/>
      <c r="BBS757" s="15"/>
      <c r="BBT757" s="83"/>
      <c r="BBU757" s="52"/>
      <c r="BBV757" s="70"/>
      <c r="BBW757" s="70"/>
      <c r="BBX757" s="70"/>
      <c r="BBY757" s="110"/>
      <c r="BBZ757" s="2"/>
      <c r="BCA757" s="15"/>
      <c r="BCB757" s="15"/>
      <c r="BCC757" s="83"/>
      <c r="BCD757" s="52"/>
      <c r="BCE757" s="70"/>
      <c r="BCF757" s="70"/>
      <c r="BCG757" s="70"/>
      <c r="BCH757" s="110"/>
      <c r="BCI757" s="2"/>
      <c r="BCJ757" s="15"/>
      <c r="BCK757" s="15"/>
      <c r="BCL757" s="83"/>
      <c r="BCM757" s="52"/>
      <c r="BCN757" s="70"/>
      <c r="BCO757" s="70"/>
      <c r="BCP757" s="70"/>
      <c r="BCQ757" s="110"/>
      <c r="BCR757" s="2"/>
      <c r="BCS757" s="15"/>
      <c r="BCT757" s="15"/>
      <c r="BCU757" s="83"/>
      <c r="BCV757" s="52"/>
      <c r="BCW757" s="70"/>
      <c r="BCX757" s="70"/>
      <c r="BCY757" s="70"/>
      <c r="BCZ757" s="110"/>
      <c r="BDA757" s="2"/>
      <c r="BDB757" s="15"/>
      <c r="BDC757" s="15"/>
      <c r="BDD757" s="83"/>
      <c r="BDE757" s="52"/>
      <c r="BDF757" s="70"/>
      <c r="BDG757" s="70"/>
      <c r="BDH757" s="70"/>
      <c r="BDI757" s="110"/>
      <c r="BDJ757" s="2"/>
      <c r="BDK757" s="15"/>
      <c r="BDL757" s="15"/>
      <c r="BDM757" s="83"/>
      <c r="BDN757" s="52"/>
      <c r="BDO757" s="70"/>
      <c r="BDP757" s="70"/>
      <c r="BDQ757" s="70"/>
      <c r="BDR757" s="110"/>
      <c r="BDS757" s="2"/>
      <c r="BDT757" s="15"/>
      <c r="BDU757" s="15"/>
      <c r="BDV757" s="83"/>
      <c r="BDW757" s="52"/>
      <c r="BDX757" s="70"/>
      <c r="BDY757" s="70"/>
      <c r="BDZ757" s="70"/>
      <c r="BEA757" s="110"/>
      <c r="BEB757" s="2"/>
      <c r="BEC757" s="15"/>
      <c r="BED757" s="15"/>
      <c r="BEE757" s="83"/>
      <c r="BEF757" s="52"/>
      <c r="BEG757" s="70"/>
      <c r="BEH757" s="70"/>
      <c r="BEI757" s="70"/>
      <c r="BEJ757" s="110"/>
      <c r="BEK757" s="2"/>
      <c r="BEL757" s="15"/>
      <c r="BEM757" s="15"/>
      <c r="BEN757" s="83"/>
      <c r="BEO757" s="52"/>
      <c r="BEP757" s="70"/>
      <c r="BEQ757" s="70"/>
      <c r="BER757" s="70"/>
      <c r="BES757" s="110"/>
      <c r="BET757" s="2"/>
      <c r="BEU757" s="15"/>
      <c r="BEV757" s="15"/>
      <c r="BEW757" s="83"/>
      <c r="BEX757" s="52"/>
      <c r="BEY757" s="70"/>
      <c r="BEZ757" s="70"/>
      <c r="BFA757" s="70"/>
      <c r="BFB757" s="110"/>
      <c r="BFC757" s="2"/>
      <c r="BFD757" s="15"/>
      <c r="BFE757" s="15"/>
      <c r="BFF757" s="83"/>
      <c r="BFG757" s="52"/>
      <c r="BFH757" s="70"/>
      <c r="BFI757" s="70"/>
      <c r="BFJ757" s="70"/>
      <c r="BFK757" s="110"/>
      <c r="BFL757" s="2"/>
      <c r="BFM757" s="15"/>
      <c r="BFN757" s="15"/>
      <c r="BFO757" s="83"/>
      <c r="BFP757" s="52"/>
      <c r="BFQ757" s="70"/>
      <c r="BFR757" s="70"/>
      <c r="BFS757" s="70"/>
      <c r="BFT757" s="110"/>
      <c r="BFU757" s="2"/>
      <c r="BFV757" s="15"/>
      <c r="BFW757" s="15"/>
      <c r="BFX757" s="83"/>
      <c r="BFY757" s="52"/>
      <c r="BFZ757" s="70"/>
      <c r="BGA757" s="70"/>
      <c r="BGB757" s="70"/>
      <c r="BGC757" s="110"/>
      <c r="BGD757" s="2"/>
      <c r="BGE757" s="15"/>
      <c r="BGF757" s="15"/>
      <c r="BGG757" s="83"/>
      <c r="BGH757" s="52"/>
      <c r="BGI757" s="70"/>
      <c r="BGJ757" s="70"/>
      <c r="BGK757" s="70"/>
      <c r="BGL757" s="110"/>
      <c r="BGM757" s="2"/>
      <c r="BGN757" s="15"/>
      <c r="BGO757" s="15"/>
      <c r="BGP757" s="83"/>
      <c r="BGQ757" s="52"/>
      <c r="BGR757" s="70"/>
      <c r="BGS757" s="70"/>
      <c r="BGT757" s="70"/>
      <c r="BGU757" s="110"/>
      <c r="BGV757" s="2"/>
      <c r="BGW757" s="15"/>
      <c r="BGX757" s="15"/>
      <c r="BGY757" s="83"/>
      <c r="BGZ757" s="52"/>
      <c r="BHA757" s="70"/>
      <c r="BHB757" s="70"/>
      <c r="BHC757" s="70"/>
      <c r="BHD757" s="110"/>
      <c r="BHE757" s="2"/>
      <c r="BHF757" s="15"/>
      <c r="BHG757" s="15"/>
      <c r="BHH757" s="83"/>
      <c r="BHI757" s="52"/>
      <c r="BHJ757" s="70"/>
      <c r="BHK757" s="70"/>
      <c r="BHL757" s="70"/>
      <c r="BHM757" s="110"/>
      <c r="BHN757" s="2"/>
      <c r="BHO757" s="15"/>
      <c r="BHP757" s="15"/>
      <c r="BHQ757" s="83"/>
      <c r="BHR757" s="52"/>
      <c r="BHS757" s="70"/>
      <c r="BHT757" s="70"/>
      <c r="BHU757" s="70"/>
      <c r="BHV757" s="110"/>
      <c r="BHW757" s="2"/>
      <c r="BHX757" s="15"/>
      <c r="BHY757" s="15"/>
      <c r="BHZ757" s="83"/>
      <c r="BIA757" s="52"/>
      <c r="BIB757" s="70"/>
      <c r="BIC757" s="70"/>
      <c r="BID757" s="70"/>
      <c r="BIE757" s="110"/>
      <c r="BIF757" s="2"/>
      <c r="BIG757" s="15"/>
      <c r="BIH757" s="15"/>
      <c r="BII757" s="83"/>
      <c r="BIJ757" s="52"/>
      <c r="BIK757" s="70"/>
      <c r="BIL757" s="70"/>
      <c r="BIM757" s="70"/>
      <c r="BIN757" s="110"/>
      <c r="BIO757" s="2"/>
      <c r="BIP757" s="15"/>
      <c r="BIQ757" s="15"/>
      <c r="BIR757" s="83"/>
      <c r="BIS757" s="52"/>
      <c r="BIT757" s="70"/>
      <c r="BIU757" s="70"/>
      <c r="BIV757" s="70"/>
      <c r="BIW757" s="110"/>
      <c r="BIX757" s="2"/>
      <c r="BIY757" s="15"/>
      <c r="BIZ757" s="15"/>
      <c r="BJA757" s="83"/>
      <c r="BJB757" s="52"/>
      <c r="BJC757" s="70"/>
      <c r="BJD757" s="70"/>
      <c r="BJE757" s="70"/>
      <c r="BJF757" s="110"/>
      <c r="BJG757" s="2"/>
      <c r="BJH757" s="15"/>
      <c r="BJI757" s="15"/>
      <c r="BJJ757" s="83"/>
      <c r="BJK757" s="52"/>
      <c r="BJL757" s="70"/>
      <c r="BJM757" s="70"/>
      <c r="BJN757" s="70"/>
      <c r="BJO757" s="110"/>
      <c r="BJP757" s="2"/>
      <c r="BJQ757" s="15"/>
      <c r="BJR757" s="15"/>
      <c r="BJS757" s="83"/>
      <c r="BJT757" s="52"/>
      <c r="BJU757" s="70"/>
      <c r="BJV757" s="70"/>
      <c r="BJW757" s="70"/>
      <c r="BJX757" s="110"/>
      <c r="BJY757" s="2"/>
      <c r="BJZ757" s="15"/>
      <c r="BKA757" s="15"/>
      <c r="BKB757" s="83"/>
      <c r="BKC757" s="52"/>
      <c r="BKD757" s="70"/>
      <c r="BKE757" s="70"/>
      <c r="BKF757" s="70"/>
      <c r="BKG757" s="110"/>
      <c r="BKH757" s="2"/>
      <c r="BKI757" s="15"/>
      <c r="BKJ757" s="15"/>
      <c r="BKK757" s="83"/>
      <c r="BKL757" s="52"/>
      <c r="BKM757" s="70"/>
      <c r="BKN757" s="70"/>
      <c r="BKO757" s="70"/>
      <c r="BKP757" s="110"/>
      <c r="BKQ757" s="2"/>
      <c r="BKR757" s="15"/>
      <c r="BKS757" s="15"/>
      <c r="BKT757" s="83"/>
      <c r="BKU757" s="52"/>
      <c r="BKV757" s="70"/>
      <c r="BKW757" s="70"/>
      <c r="BKX757" s="70"/>
      <c r="BKY757" s="110"/>
      <c r="BKZ757" s="2"/>
      <c r="BLA757" s="15"/>
      <c r="BLB757" s="15"/>
      <c r="BLC757" s="83"/>
      <c r="BLD757" s="52"/>
      <c r="BLE757" s="70"/>
      <c r="BLF757" s="70"/>
      <c r="BLG757" s="70"/>
      <c r="BLH757" s="110"/>
      <c r="BLI757" s="2"/>
      <c r="BLJ757" s="15"/>
      <c r="BLK757" s="15"/>
      <c r="BLL757" s="83"/>
      <c r="BLM757" s="52"/>
      <c r="BLN757" s="70"/>
      <c r="BLO757" s="70"/>
      <c r="BLP757" s="70"/>
      <c r="BLQ757" s="110"/>
      <c r="BLR757" s="2"/>
      <c r="BLS757" s="15"/>
      <c r="BLT757" s="15"/>
      <c r="BLU757" s="83"/>
      <c r="BLV757" s="52"/>
      <c r="BLW757" s="70"/>
      <c r="BLX757" s="70"/>
      <c r="BLY757" s="70"/>
      <c r="BLZ757" s="110"/>
      <c r="BMA757" s="2"/>
      <c r="BMB757" s="15"/>
      <c r="BMC757" s="15"/>
      <c r="BMD757" s="83"/>
      <c r="BME757" s="52"/>
      <c r="BMF757" s="70"/>
      <c r="BMG757" s="70"/>
      <c r="BMH757" s="70"/>
      <c r="BMI757" s="110"/>
      <c r="BMJ757" s="2"/>
      <c r="BMK757" s="15"/>
      <c r="BML757" s="15"/>
      <c r="BMM757" s="83"/>
      <c r="BMN757" s="52"/>
      <c r="BMO757" s="70"/>
      <c r="BMP757" s="70"/>
      <c r="BMQ757" s="70"/>
      <c r="BMR757" s="110"/>
      <c r="BMS757" s="2"/>
      <c r="BMT757" s="15"/>
      <c r="BMU757" s="15"/>
      <c r="BMV757" s="83"/>
      <c r="BMW757" s="52"/>
      <c r="BMX757" s="70"/>
      <c r="BMY757" s="70"/>
      <c r="BMZ757" s="70"/>
      <c r="BNA757" s="110"/>
      <c r="BNB757" s="2"/>
      <c r="BNC757" s="15"/>
      <c r="BND757" s="15"/>
      <c r="BNE757" s="83"/>
      <c r="BNF757" s="52"/>
      <c r="BNG757" s="70"/>
      <c r="BNH757" s="70"/>
      <c r="BNI757" s="70"/>
      <c r="BNJ757" s="110"/>
      <c r="BNK757" s="2"/>
      <c r="BNL757" s="15"/>
      <c r="BNM757" s="15"/>
      <c r="BNN757" s="83"/>
      <c r="BNO757" s="52"/>
      <c r="BNP757" s="70"/>
      <c r="BNQ757" s="70"/>
      <c r="BNR757" s="70"/>
      <c r="BNS757" s="110"/>
      <c r="BNT757" s="2"/>
      <c r="BNU757" s="15"/>
      <c r="BNV757" s="15"/>
      <c r="BNW757" s="83"/>
      <c r="BNX757" s="52"/>
      <c r="BNY757" s="70"/>
      <c r="BNZ757" s="70"/>
      <c r="BOA757" s="70"/>
      <c r="BOB757" s="110"/>
      <c r="BOC757" s="2"/>
      <c r="BOD757" s="15"/>
      <c r="BOE757" s="15"/>
      <c r="BOF757" s="83"/>
      <c r="BOG757" s="52"/>
      <c r="BOH757" s="70"/>
      <c r="BOI757" s="70"/>
      <c r="BOJ757" s="70"/>
      <c r="BOK757" s="110"/>
      <c r="BOL757" s="2"/>
      <c r="BOM757" s="15"/>
      <c r="BON757" s="15"/>
      <c r="BOO757" s="83"/>
      <c r="BOP757" s="52"/>
      <c r="BOQ757" s="70"/>
      <c r="BOR757" s="70"/>
      <c r="BOS757" s="70"/>
      <c r="BOT757" s="110"/>
      <c r="BOU757" s="2"/>
      <c r="BOV757" s="15"/>
      <c r="BOW757" s="15"/>
      <c r="BOX757" s="83"/>
      <c r="BOY757" s="52"/>
      <c r="BOZ757" s="70"/>
      <c r="BPA757" s="70"/>
      <c r="BPB757" s="70"/>
      <c r="BPC757" s="110"/>
      <c r="BPD757" s="2"/>
      <c r="BPE757" s="15"/>
      <c r="BPF757" s="15"/>
      <c r="BPG757" s="83"/>
      <c r="BPH757" s="52"/>
      <c r="BPI757" s="70"/>
      <c r="BPJ757" s="70"/>
      <c r="BPK757" s="70"/>
      <c r="BPL757" s="110"/>
      <c r="BPM757" s="2"/>
      <c r="BPN757" s="15"/>
      <c r="BPO757" s="15"/>
      <c r="BPP757" s="83"/>
      <c r="BPQ757" s="52"/>
      <c r="BPR757" s="70"/>
      <c r="BPS757" s="70"/>
      <c r="BPT757" s="70"/>
      <c r="BPU757" s="110"/>
      <c r="BPV757" s="2"/>
      <c r="BPW757" s="15"/>
      <c r="BPX757" s="15"/>
      <c r="BPY757" s="83"/>
      <c r="BPZ757" s="52"/>
      <c r="BQA757" s="70"/>
      <c r="BQB757" s="70"/>
      <c r="BQC757" s="70"/>
      <c r="BQD757" s="110"/>
      <c r="BQE757" s="2"/>
      <c r="BQF757" s="15"/>
      <c r="BQG757" s="15"/>
      <c r="BQH757" s="83"/>
      <c r="BQI757" s="52"/>
      <c r="BQJ757" s="70"/>
      <c r="BQK757" s="70"/>
      <c r="BQL757" s="70"/>
      <c r="BQM757" s="110"/>
      <c r="BQN757" s="2"/>
      <c r="BQO757" s="15"/>
      <c r="BQP757" s="15"/>
      <c r="BQQ757" s="83"/>
      <c r="BQR757" s="52"/>
      <c r="BQS757" s="70"/>
      <c r="BQT757" s="70"/>
      <c r="BQU757" s="70"/>
      <c r="BQV757" s="110"/>
      <c r="BQW757" s="2"/>
      <c r="BQX757" s="15"/>
      <c r="BQY757" s="15"/>
      <c r="BQZ757" s="83"/>
      <c r="BRA757" s="52"/>
      <c r="BRB757" s="70"/>
      <c r="BRC757" s="70"/>
      <c r="BRD757" s="70"/>
      <c r="BRE757" s="110"/>
      <c r="BRF757" s="2"/>
      <c r="BRG757" s="15"/>
      <c r="BRH757" s="15"/>
      <c r="BRI757" s="83"/>
      <c r="BRJ757" s="52"/>
      <c r="BRK757" s="70"/>
      <c r="BRL757" s="70"/>
      <c r="BRM757" s="70"/>
      <c r="BRN757" s="110"/>
      <c r="BRO757" s="2"/>
      <c r="BRP757" s="15"/>
      <c r="BRQ757" s="15"/>
      <c r="BRR757" s="83"/>
      <c r="BRS757" s="52"/>
      <c r="BRT757" s="70"/>
      <c r="BRU757" s="70"/>
      <c r="BRV757" s="70"/>
      <c r="BRW757" s="110"/>
      <c r="BRX757" s="2"/>
      <c r="BRY757" s="15"/>
      <c r="BRZ757" s="15"/>
      <c r="BSA757" s="83"/>
      <c r="BSB757" s="52"/>
      <c r="BSC757" s="70"/>
      <c r="BSD757" s="70"/>
      <c r="BSE757" s="70"/>
      <c r="BSF757" s="110"/>
      <c r="BSG757" s="2"/>
      <c r="BSH757" s="15"/>
      <c r="BSI757" s="15"/>
      <c r="BSJ757" s="83"/>
      <c r="BSK757" s="52"/>
      <c r="BSL757" s="70"/>
      <c r="BSM757" s="70"/>
      <c r="BSN757" s="70"/>
      <c r="BSO757" s="110"/>
      <c r="BSP757" s="2"/>
      <c r="BSQ757" s="15"/>
      <c r="BSR757" s="15"/>
      <c r="BSS757" s="83"/>
      <c r="BST757" s="52"/>
      <c r="BSU757" s="70"/>
      <c r="BSV757" s="70"/>
      <c r="BSW757" s="70"/>
      <c r="BSX757" s="110"/>
      <c r="BSY757" s="2"/>
      <c r="BSZ757" s="15"/>
      <c r="BTA757" s="15"/>
      <c r="BTB757" s="83"/>
      <c r="BTC757" s="52"/>
      <c r="BTD757" s="70"/>
      <c r="BTE757" s="70"/>
      <c r="BTF757" s="70"/>
      <c r="BTG757" s="110"/>
      <c r="BTH757" s="2"/>
      <c r="BTI757" s="15"/>
      <c r="BTJ757" s="15"/>
      <c r="BTK757" s="83"/>
      <c r="BTL757" s="52"/>
      <c r="BTM757" s="70"/>
      <c r="BTN757" s="70"/>
      <c r="BTO757" s="70"/>
      <c r="BTP757" s="110"/>
      <c r="BTQ757" s="2"/>
      <c r="BTR757" s="15"/>
      <c r="BTS757" s="15"/>
      <c r="BTT757" s="83"/>
      <c r="BTU757" s="52"/>
      <c r="BTV757" s="70"/>
      <c r="BTW757" s="70"/>
      <c r="BTX757" s="70"/>
      <c r="BTY757" s="110"/>
      <c r="BTZ757" s="2"/>
      <c r="BUA757" s="15"/>
      <c r="BUB757" s="15"/>
      <c r="BUC757" s="83"/>
      <c r="BUD757" s="52"/>
      <c r="BUE757" s="70"/>
      <c r="BUF757" s="70"/>
      <c r="BUG757" s="70"/>
      <c r="BUH757" s="110"/>
      <c r="BUI757" s="2"/>
      <c r="BUJ757" s="15"/>
      <c r="BUK757" s="15"/>
      <c r="BUL757" s="83"/>
      <c r="BUM757" s="52"/>
      <c r="BUN757" s="70"/>
      <c r="BUO757" s="70"/>
      <c r="BUP757" s="70"/>
      <c r="BUQ757" s="110"/>
      <c r="BUR757" s="2"/>
      <c r="BUS757" s="15"/>
      <c r="BUT757" s="15"/>
      <c r="BUU757" s="83"/>
      <c r="BUV757" s="52"/>
      <c r="BUW757" s="70"/>
      <c r="BUX757" s="70"/>
      <c r="BUY757" s="70"/>
      <c r="BUZ757" s="110"/>
      <c r="BVA757" s="2"/>
      <c r="BVB757" s="15"/>
      <c r="BVC757" s="15"/>
      <c r="BVD757" s="83"/>
      <c r="BVE757" s="52"/>
      <c r="BVF757" s="70"/>
      <c r="BVG757" s="70"/>
      <c r="BVH757" s="70"/>
      <c r="BVI757" s="110"/>
      <c r="BVJ757" s="2"/>
      <c r="BVK757" s="15"/>
      <c r="BVL757" s="15"/>
      <c r="BVM757" s="83"/>
      <c r="BVN757" s="52"/>
      <c r="BVO757" s="70"/>
      <c r="BVP757" s="70"/>
      <c r="BVQ757" s="70"/>
      <c r="BVR757" s="110"/>
      <c r="BVS757" s="2"/>
      <c r="BVT757" s="15"/>
      <c r="BVU757" s="15"/>
      <c r="BVV757" s="83"/>
      <c r="BVW757" s="52"/>
      <c r="BVX757" s="70"/>
      <c r="BVY757" s="70"/>
      <c r="BVZ757" s="70"/>
      <c r="BWA757" s="110"/>
      <c r="BWB757" s="2"/>
      <c r="BWC757" s="15"/>
      <c r="BWD757" s="15"/>
      <c r="BWE757" s="83"/>
      <c r="BWF757" s="52"/>
      <c r="BWG757" s="70"/>
      <c r="BWH757" s="70"/>
      <c r="BWI757" s="70"/>
      <c r="BWJ757" s="110"/>
      <c r="BWK757" s="2"/>
      <c r="BWL757" s="15"/>
      <c r="BWM757" s="15"/>
      <c r="BWN757" s="83"/>
      <c r="BWO757" s="52"/>
      <c r="BWP757" s="70"/>
      <c r="BWQ757" s="70"/>
      <c r="BWR757" s="70"/>
      <c r="BWS757" s="110"/>
      <c r="BWT757" s="2"/>
      <c r="BWU757" s="15"/>
      <c r="BWV757" s="15"/>
      <c r="BWW757" s="83"/>
      <c r="BWX757" s="52"/>
      <c r="BWY757" s="70"/>
      <c r="BWZ757" s="70"/>
      <c r="BXA757" s="70"/>
      <c r="BXB757" s="110"/>
      <c r="BXC757" s="2"/>
      <c r="BXD757" s="15"/>
      <c r="BXE757" s="15"/>
      <c r="BXF757" s="83"/>
      <c r="BXG757" s="52"/>
      <c r="BXH757" s="70"/>
      <c r="BXI757" s="70"/>
      <c r="BXJ757" s="70"/>
      <c r="BXK757" s="110"/>
      <c r="BXL757" s="2"/>
      <c r="BXM757" s="15"/>
      <c r="BXN757" s="15"/>
      <c r="BXO757" s="83"/>
      <c r="BXP757" s="52"/>
      <c r="BXQ757" s="70"/>
      <c r="BXR757" s="70"/>
      <c r="BXS757" s="70"/>
      <c r="BXT757" s="110"/>
      <c r="BXU757" s="2"/>
      <c r="BXV757" s="15"/>
      <c r="BXW757" s="15"/>
      <c r="BXX757" s="83"/>
      <c r="BXY757" s="52"/>
      <c r="BXZ757" s="70"/>
      <c r="BYA757" s="70"/>
      <c r="BYB757" s="70"/>
      <c r="BYC757" s="110"/>
      <c r="BYD757" s="2"/>
      <c r="BYE757" s="15"/>
      <c r="BYF757" s="15"/>
      <c r="BYG757" s="83"/>
      <c r="BYH757" s="52"/>
      <c r="BYI757" s="70"/>
      <c r="BYJ757" s="70"/>
      <c r="BYK757" s="70"/>
      <c r="BYL757" s="110"/>
      <c r="BYM757" s="2"/>
      <c r="BYN757" s="15"/>
      <c r="BYO757" s="15"/>
      <c r="BYP757" s="83"/>
      <c r="BYQ757" s="52"/>
      <c r="BYR757" s="70"/>
      <c r="BYS757" s="70"/>
      <c r="BYT757" s="70"/>
      <c r="BYU757" s="110"/>
      <c r="BYV757" s="2"/>
      <c r="BYW757" s="15"/>
      <c r="BYX757" s="15"/>
      <c r="BYY757" s="83"/>
      <c r="BYZ757" s="52"/>
      <c r="BZA757" s="70"/>
      <c r="BZB757" s="70"/>
      <c r="BZC757" s="70"/>
      <c r="BZD757" s="110"/>
      <c r="BZE757" s="2"/>
      <c r="BZF757" s="15"/>
      <c r="BZG757" s="15"/>
      <c r="BZH757" s="83"/>
      <c r="BZI757" s="52"/>
      <c r="BZJ757" s="70"/>
      <c r="BZK757" s="70"/>
      <c r="BZL757" s="70"/>
      <c r="BZM757" s="110"/>
      <c r="BZN757" s="2"/>
      <c r="BZO757" s="15"/>
      <c r="BZP757" s="15"/>
      <c r="BZQ757" s="83"/>
      <c r="BZR757" s="52"/>
      <c r="BZS757" s="70"/>
      <c r="BZT757" s="70"/>
      <c r="BZU757" s="70"/>
      <c r="BZV757" s="110"/>
      <c r="BZW757" s="2"/>
      <c r="BZX757" s="15"/>
      <c r="BZY757" s="15"/>
      <c r="BZZ757" s="83"/>
      <c r="CAA757" s="52"/>
      <c r="CAB757" s="70"/>
      <c r="CAC757" s="70"/>
      <c r="CAD757" s="70"/>
      <c r="CAE757" s="110"/>
      <c r="CAF757" s="2"/>
      <c r="CAG757" s="15"/>
      <c r="CAH757" s="15"/>
      <c r="CAI757" s="83"/>
      <c r="CAJ757" s="52"/>
      <c r="CAK757" s="70"/>
      <c r="CAL757" s="70"/>
      <c r="CAM757" s="70"/>
      <c r="CAN757" s="110"/>
      <c r="CAO757" s="2"/>
      <c r="CAP757" s="15"/>
      <c r="CAQ757" s="15"/>
      <c r="CAR757" s="83"/>
      <c r="CAS757" s="52"/>
      <c r="CAT757" s="70"/>
      <c r="CAU757" s="70"/>
      <c r="CAV757" s="70"/>
      <c r="CAW757" s="110"/>
      <c r="CAX757" s="2"/>
      <c r="CAY757" s="15"/>
      <c r="CAZ757" s="15"/>
      <c r="CBA757" s="83"/>
      <c r="CBB757" s="52"/>
      <c r="CBC757" s="70"/>
      <c r="CBD757" s="70"/>
      <c r="CBE757" s="70"/>
      <c r="CBF757" s="110"/>
      <c r="CBG757" s="2"/>
      <c r="CBH757" s="15"/>
      <c r="CBI757" s="15"/>
      <c r="CBJ757" s="83"/>
      <c r="CBK757" s="52"/>
      <c r="CBL757" s="70"/>
      <c r="CBM757" s="70"/>
      <c r="CBN757" s="70"/>
      <c r="CBO757" s="110"/>
      <c r="CBP757" s="2"/>
      <c r="CBQ757" s="15"/>
      <c r="CBR757" s="15"/>
      <c r="CBS757" s="83"/>
      <c r="CBT757" s="52"/>
      <c r="CBU757" s="70"/>
      <c r="CBV757" s="70"/>
      <c r="CBW757" s="70"/>
      <c r="CBX757" s="110"/>
      <c r="CBY757" s="2"/>
      <c r="CBZ757" s="15"/>
      <c r="CCA757" s="15"/>
      <c r="CCB757" s="83"/>
      <c r="CCC757" s="52"/>
      <c r="CCD757" s="70"/>
      <c r="CCE757" s="70"/>
      <c r="CCF757" s="70"/>
      <c r="CCG757" s="110"/>
      <c r="CCH757" s="2"/>
      <c r="CCI757" s="15"/>
      <c r="CCJ757" s="15"/>
      <c r="CCK757" s="83"/>
      <c r="CCL757" s="52"/>
      <c r="CCM757" s="70"/>
      <c r="CCN757" s="70"/>
      <c r="CCO757" s="70"/>
      <c r="CCP757" s="110"/>
      <c r="CCQ757" s="2"/>
      <c r="CCR757" s="15"/>
      <c r="CCS757" s="15"/>
      <c r="CCT757" s="83"/>
      <c r="CCU757" s="52"/>
      <c r="CCV757" s="70"/>
      <c r="CCW757" s="70"/>
      <c r="CCX757" s="70"/>
      <c r="CCY757" s="110"/>
      <c r="CCZ757" s="2"/>
      <c r="CDA757" s="15"/>
      <c r="CDB757" s="15"/>
      <c r="CDC757" s="83"/>
      <c r="CDD757" s="52"/>
      <c r="CDE757" s="70"/>
      <c r="CDF757" s="70"/>
      <c r="CDG757" s="70"/>
      <c r="CDH757" s="110"/>
      <c r="CDI757" s="2"/>
      <c r="CDJ757" s="15"/>
      <c r="CDK757" s="15"/>
      <c r="CDL757" s="83"/>
      <c r="CDM757" s="52"/>
      <c r="CDN757" s="70"/>
      <c r="CDO757" s="70"/>
      <c r="CDP757" s="70"/>
      <c r="CDQ757" s="110"/>
      <c r="CDR757" s="2"/>
      <c r="CDS757" s="15"/>
      <c r="CDT757" s="15"/>
      <c r="CDU757" s="83"/>
      <c r="CDV757" s="52"/>
      <c r="CDW757" s="70"/>
      <c r="CDX757" s="70"/>
      <c r="CDY757" s="70"/>
      <c r="CDZ757" s="110"/>
      <c r="CEA757" s="2"/>
      <c r="CEB757" s="15"/>
      <c r="CEC757" s="15"/>
      <c r="CED757" s="83"/>
      <c r="CEE757" s="52"/>
      <c r="CEF757" s="70"/>
      <c r="CEG757" s="70"/>
      <c r="CEH757" s="70"/>
      <c r="CEI757" s="110"/>
      <c r="CEJ757" s="2"/>
      <c r="CEK757" s="15"/>
      <c r="CEL757" s="15"/>
      <c r="CEM757" s="83"/>
      <c r="CEN757" s="52"/>
      <c r="CEO757" s="70"/>
      <c r="CEP757" s="70"/>
      <c r="CEQ757" s="70"/>
      <c r="CER757" s="110"/>
      <c r="CES757" s="2"/>
      <c r="CET757" s="15"/>
      <c r="CEU757" s="15"/>
      <c r="CEV757" s="83"/>
      <c r="CEW757" s="52"/>
      <c r="CEX757" s="70"/>
      <c r="CEY757" s="70"/>
      <c r="CEZ757" s="70"/>
      <c r="CFA757" s="110"/>
      <c r="CFB757" s="2"/>
      <c r="CFC757" s="15"/>
      <c r="CFD757" s="15"/>
      <c r="CFE757" s="83"/>
      <c r="CFF757" s="52"/>
      <c r="CFG757" s="70"/>
      <c r="CFH757" s="70"/>
      <c r="CFI757" s="70"/>
      <c r="CFJ757" s="110"/>
      <c r="CFK757" s="2"/>
      <c r="CFL757" s="15"/>
      <c r="CFM757" s="15"/>
      <c r="CFN757" s="83"/>
      <c r="CFO757" s="52"/>
      <c r="CFP757" s="70"/>
      <c r="CFQ757" s="70"/>
      <c r="CFR757" s="70"/>
      <c r="CFS757" s="110"/>
      <c r="CFT757" s="2"/>
      <c r="CFU757" s="15"/>
      <c r="CFV757" s="15"/>
      <c r="CFW757" s="83"/>
      <c r="CFX757" s="52"/>
      <c r="CFY757" s="70"/>
      <c r="CFZ757" s="70"/>
      <c r="CGA757" s="70"/>
      <c r="CGB757" s="110"/>
      <c r="CGC757" s="2"/>
      <c r="CGD757" s="15"/>
      <c r="CGE757" s="15"/>
      <c r="CGF757" s="83"/>
      <c r="CGG757" s="52"/>
      <c r="CGH757" s="70"/>
      <c r="CGI757" s="70"/>
      <c r="CGJ757" s="70"/>
      <c r="CGK757" s="110"/>
      <c r="CGL757" s="2"/>
      <c r="CGM757" s="15"/>
      <c r="CGN757" s="15"/>
      <c r="CGO757" s="83"/>
      <c r="CGP757" s="52"/>
      <c r="CGQ757" s="70"/>
      <c r="CGR757" s="70"/>
      <c r="CGS757" s="70"/>
      <c r="CGT757" s="110"/>
      <c r="CGU757" s="2"/>
      <c r="CGV757" s="15"/>
      <c r="CGW757" s="15"/>
      <c r="CGX757" s="83"/>
      <c r="CGY757" s="52"/>
      <c r="CGZ757" s="70"/>
      <c r="CHA757" s="70"/>
      <c r="CHB757" s="70"/>
      <c r="CHC757" s="110"/>
      <c r="CHD757" s="2"/>
      <c r="CHE757" s="15"/>
      <c r="CHF757" s="15"/>
      <c r="CHG757" s="83"/>
      <c r="CHH757" s="52"/>
      <c r="CHI757" s="70"/>
      <c r="CHJ757" s="70"/>
      <c r="CHK757" s="70"/>
      <c r="CHL757" s="110"/>
      <c r="CHM757" s="2"/>
      <c r="CHN757" s="15"/>
      <c r="CHO757" s="15"/>
      <c r="CHP757" s="83"/>
      <c r="CHQ757" s="52"/>
      <c r="CHR757" s="70"/>
      <c r="CHS757" s="70"/>
      <c r="CHT757" s="70"/>
      <c r="CHU757" s="110"/>
      <c r="CHV757" s="2"/>
      <c r="CHW757" s="15"/>
      <c r="CHX757" s="15"/>
      <c r="CHY757" s="83"/>
      <c r="CHZ757" s="52"/>
      <c r="CIA757" s="70"/>
      <c r="CIB757" s="70"/>
      <c r="CIC757" s="70"/>
      <c r="CID757" s="110"/>
      <c r="CIE757" s="2"/>
      <c r="CIF757" s="15"/>
      <c r="CIG757" s="15"/>
      <c r="CIH757" s="83"/>
      <c r="CII757" s="52"/>
      <c r="CIJ757" s="70"/>
      <c r="CIK757" s="70"/>
      <c r="CIL757" s="70"/>
      <c r="CIM757" s="110"/>
      <c r="CIN757" s="2"/>
      <c r="CIO757" s="15"/>
      <c r="CIP757" s="15"/>
      <c r="CIQ757" s="83"/>
      <c r="CIR757" s="52"/>
      <c r="CIS757" s="70"/>
      <c r="CIT757" s="70"/>
      <c r="CIU757" s="70"/>
      <c r="CIV757" s="110"/>
      <c r="CIW757" s="2"/>
      <c r="CIX757" s="15"/>
      <c r="CIY757" s="15"/>
      <c r="CIZ757" s="83"/>
      <c r="CJA757" s="52"/>
      <c r="CJB757" s="70"/>
      <c r="CJC757" s="70"/>
      <c r="CJD757" s="70"/>
      <c r="CJE757" s="110"/>
      <c r="CJF757" s="2"/>
      <c r="CJG757" s="15"/>
      <c r="CJH757" s="15"/>
      <c r="CJI757" s="83"/>
      <c r="CJJ757" s="52"/>
      <c r="CJK757" s="70"/>
      <c r="CJL757" s="70"/>
      <c r="CJM757" s="70"/>
      <c r="CJN757" s="110"/>
      <c r="CJO757" s="2"/>
      <c r="CJP757" s="15"/>
      <c r="CJQ757" s="15"/>
      <c r="CJR757" s="83"/>
      <c r="CJS757" s="52"/>
      <c r="CJT757" s="70"/>
      <c r="CJU757" s="70"/>
      <c r="CJV757" s="70"/>
      <c r="CJW757" s="110"/>
      <c r="CJX757" s="2"/>
      <c r="CJY757" s="15"/>
      <c r="CJZ757" s="15"/>
      <c r="CKA757" s="83"/>
      <c r="CKB757" s="52"/>
      <c r="CKC757" s="70"/>
      <c r="CKD757" s="70"/>
      <c r="CKE757" s="70"/>
      <c r="CKF757" s="110"/>
      <c r="CKG757" s="2"/>
      <c r="CKH757" s="15"/>
      <c r="CKI757" s="15"/>
      <c r="CKJ757" s="83"/>
      <c r="CKK757" s="52"/>
      <c r="CKL757" s="70"/>
      <c r="CKM757" s="70"/>
      <c r="CKN757" s="70"/>
      <c r="CKO757" s="110"/>
      <c r="CKP757" s="2"/>
      <c r="CKQ757" s="15"/>
      <c r="CKR757" s="15"/>
      <c r="CKS757" s="83"/>
      <c r="CKT757" s="52"/>
      <c r="CKU757" s="70"/>
      <c r="CKV757" s="70"/>
      <c r="CKW757" s="70"/>
      <c r="CKX757" s="110"/>
      <c r="CKY757" s="2"/>
      <c r="CKZ757" s="15"/>
      <c r="CLA757" s="15"/>
      <c r="CLB757" s="83"/>
      <c r="CLC757" s="52"/>
      <c r="CLD757" s="70"/>
      <c r="CLE757" s="70"/>
      <c r="CLF757" s="70"/>
      <c r="CLG757" s="110"/>
      <c r="CLH757" s="2"/>
      <c r="CLI757" s="15"/>
      <c r="CLJ757" s="15"/>
      <c r="CLK757" s="83"/>
      <c r="CLL757" s="52"/>
      <c r="CLM757" s="70"/>
      <c r="CLN757" s="70"/>
      <c r="CLO757" s="70"/>
      <c r="CLP757" s="110"/>
      <c r="CLQ757" s="2"/>
      <c r="CLR757" s="15"/>
      <c r="CLS757" s="15"/>
      <c r="CLT757" s="83"/>
      <c r="CLU757" s="52"/>
      <c r="CLV757" s="70"/>
      <c r="CLW757" s="70"/>
      <c r="CLX757" s="70"/>
      <c r="CLY757" s="110"/>
      <c r="CLZ757" s="2"/>
      <c r="CMA757" s="15"/>
      <c r="CMB757" s="15"/>
      <c r="CMC757" s="83"/>
      <c r="CMD757" s="52"/>
      <c r="CME757" s="70"/>
      <c r="CMF757" s="70"/>
      <c r="CMG757" s="70"/>
      <c r="CMH757" s="110"/>
      <c r="CMI757" s="2"/>
      <c r="CMJ757" s="15"/>
      <c r="CMK757" s="15"/>
      <c r="CML757" s="83"/>
      <c r="CMM757" s="52"/>
      <c r="CMN757" s="70"/>
      <c r="CMO757" s="70"/>
      <c r="CMP757" s="70"/>
      <c r="CMQ757" s="110"/>
      <c r="CMR757" s="2"/>
      <c r="CMS757" s="15"/>
      <c r="CMT757" s="15"/>
      <c r="CMU757" s="83"/>
      <c r="CMV757" s="52"/>
      <c r="CMW757" s="70"/>
      <c r="CMX757" s="70"/>
      <c r="CMY757" s="70"/>
      <c r="CMZ757" s="110"/>
      <c r="CNA757" s="2"/>
      <c r="CNB757" s="15"/>
      <c r="CNC757" s="15"/>
      <c r="CND757" s="83"/>
      <c r="CNE757" s="52"/>
      <c r="CNF757" s="70"/>
      <c r="CNG757" s="70"/>
      <c r="CNH757" s="70"/>
      <c r="CNI757" s="110"/>
      <c r="CNJ757" s="2"/>
      <c r="CNK757" s="15"/>
      <c r="CNL757" s="15"/>
      <c r="CNM757" s="83"/>
      <c r="CNN757" s="52"/>
      <c r="CNO757" s="70"/>
      <c r="CNP757" s="70"/>
      <c r="CNQ757" s="70"/>
      <c r="CNR757" s="110"/>
      <c r="CNS757" s="2"/>
      <c r="CNT757" s="15"/>
      <c r="CNU757" s="15"/>
      <c r="CNV757" s="83"/>
      <c r="CNW757" s="52"/>
      <c r="CNX757" s="70"/>
      <c r="CNY757" s="70"/>
      <c r="CNZ757" s="70"/>
      <c r="COA757" s="110"/>
      <c r="COB757" s="2"/>
      <c r="COC757" s="15"/>
      <c r="COD757" s="15"/>
      <c r="COE757" s="83"/>
      <c r="COF757" s="52"/>
      <c r="COG757" s="70"/>
      <c r="COH757" s="70"/>
      <c r="COI757" s="70"/>
      <c r="COJ757" s="110"/>
      <c r="COK757" s="2"/>
      <c r="COL757" s="15"/>
      <c r="COM757" s="15"/>
      <c r="CON757" s="83"/>
      <c r="COO757" s="52"/>
      <c r="COP757" s="70"/>
      <c r="COQ757" s="70"/>
      <c r="COR757" s="70"/>
      <c r="COS757" s="110"/>
      <c r="COT757" s="2"/>
      <c r="COU757" s="15"/>
      <c r="COV757" s="15"/>
      <c r="COW757" s="83"/>
      <c r="COX757" s="52"/>
      <c r="COY757" s="70"/>
      <c r="COZ757" s="70"/>
      <c r="CPA757" s="70"/>
      <c r="CPB757" s="110"/>
      <c r="CPC757" s="2"/>
      <c r="CPD757" s="15"/>
      <c r="CPE757" s="15"/>
      <c r="CPF757" s="83"/>
      <c r="CPG757" s="52"/>
      <c r="CPH757" s="70"/>
      <c r="CPI757" s="70"/>
      <c r="CPJ757" s="70"/>
      <c r="CPK757" s="110"/>
      <c r="CPL757" s="2"/>
      <c r="CPM757" s="15"/>
      <c r="CPN757" s="15"/>
      <c r="CPO757" s="83"/>
      <c r="CPP757" s="52"/>
      <c r="CPQ757" s="70"/>
      <c r="CPR757" s="70"/>
      <c r="CPS757" s="70"/>
      <c r="CPT757" s="110"/>
      <c r="CPU757" s="2"/>
      <c r="CPV757" s="15"/>
      <c r="CPW757" s="15"/>
      <c r="CPX757" s="83"/>
      <c r="CPY757" s="52"/>
      <c r="CPZ757" s="70"/>
      <c r="CQA757" s="70"/>
      <c r="CQB757" s="70"/>
      <c r="CQC757" s="110"/>
      <c r="CQD757" s="2"/>
      <c r="CQE757" s="15"/>
      <c r="CQF757" s="15"/>
      <c r="CQG757" s="83"/>
      <c r="CQH757" s="52"/>
      <c r="CQI757" s="70"/>
      <c r="CQJ757" s="70"/>
      <c r="CQK757" s="70"/>
      <c r="CQL757" s="110"/>
      <c r="CQM757" s="2"/>
      <c r="CQN757" s="15"/>
      <c r="CQO757" s="15"/>
      <c r="CQP757" s="83"/>
      <c r="CQQ757" s="52"/>
      <c r="CQR757" s="70"/>
      <c r="CQS757" s="70"/>
      <c r="CQT757" s="70"/>
      <c r="CQU757" s="110"/>
      <c r="CQV757" s="2"/>
      <c r="CQW757" s="15"/>
      <c r="CQX757" s="15"/>
      <c r="CQY757" s="83"/>
      <c r="CQZ757" s="52"/>
      <c r="CRA757" s="70"/>
      <c r="CRB757" s="70"/>
      <c r="CRC757" s="70"/>
      <c r="CRD757" s="110"/>
      <c r="CRE757" s="2"/>
      <c r="CRF757" s="15"/>
      <c r="CRG757" s="15"/>
      <c r="CRH757" s="83"/>
      <c r="CRI757" s="52"/>
      <c r="CRJ757" s="70"/>
      <c r="CRK757" s="70"/>
      <c r="CRL757" s="70"/>
      <c r="CRM757" s="110"/>
      <c r="CRN757" s="2"/>
      <c r="CRO757" s="15"/>
      <c r="CRP757" s="15"/>
      <c r="CRQ757" s="83"/>
      <c r="CRR757" s="52"/>
      <c r="CRS757" s="70"/>
      <c r="CRT757" s="70"/>
      <c r="CRU757" s="70"/>
      <c r="CRV757" s="110"/>
      <c r="CRW757" s="2"/>
      <c r="CRX757" s="15"/>
      <c r="CRY757" s="15"/>
      <c r="CRZ757" s="83"/>
      <c r="CSA757" s="52"/>
      <c r="CSB757" s="70"/>
      <c r="CSC757" s="70"/>
      <c r="CSD757" s="70"/>
      <c r="CSE757" s="110"/>
      <c r="CSF757" s="2"/>
      <c r="CSG757" s="15"/>
      <c r="CSH757" s="15"/>
      <c r="CSI757" s="83"/>
      <c r="CSJ757" s="52"/>
      <c r="CSK757" s="70"/>
      <c r="CSL757" s="70"/>
      <c r="CSM757" s="70"/>
      <c r="CSN757" s="110"/>
      <c r="CSO757" s="2"/>
      <c r="CSP757" s="15"/>
      <c r="CSQ757" s="15"/>
      <c r="CSR757" s="83"/>
      <c r="CSS757" s="52"/>
      <c r="CST757" s="70"/>
      <c r="CSU757" s="70"/>
      <c r="CSV757" s="70"/>
      <c r="CSW757" s="110"/>
      <c r="CSX757" s="2"/>
      <c r="CSY757" s="15"/>
      <c r="CSZ757" s="15"/>
      <c r="CTA757" s="83"/>
      <c r="CTB757" s="52"/>
      <c r="CTC757" s="70"/>
      <c r="CTD757" s="70"/>
      <c r="CTE757" s="70"/>
      <c r="CTF757" s="110"/>
      <c r="CTG757" s="2"/>
      <c r="CTH757" s="15"/>
      <c r="CTI757" s="15"/>
      <c r="CTJ757" s="83"/>
      <c r="CTK757" s="52"/>
      <c r="CTL757" s="70"/>
      <c r="CTM757" s="70"/>
      <c r="CTN757" s="70"/>
      <c r="CTO757" s="110"/>
      <c r="CTP757" s="2"/>
      <c r="CTQ757" s="15"/>
      <c r="CTR757" s="15"/>
      <c r="CTS757" s="83"/>
      <c r="CTT757" s="52"/>
      <c r="CTU757" s="70"/>
      <c r="CTV757" s="70"/>
      <c r="CTW757" s="70"/>
      <c r="CTX757" s="110"/>
      <c r="CTY757" s="2"/>
      <c r="CTZ757" s="15"/>
      <c r="CUA757" s="15"/>
      <c r="CUB757" s="83"/>
      <c r="CUC757" s="52"/>
      <c r="CUD757" s="70"/>
      <c r="CUE757" s="70"/>
      <c r="CUF757" s="70"/>
      <c r="CUG757" s="110"/>
      <c r="CUH757" s="2"/>
      <c r="CUI757" s="15"/>
      <c r="CUJ757" s="15"/>
      <c r="CUK757" s="83"/>
      <c r="CUL757" s="52"/>
      <c r="CUM757" s="70"/>
      <c r="CUN757" s="70"/>
      <c r="CUO757" s="70"/>
      <c r="CUP757" s="110"/>
      <c r="CUQ757" s="2"/>
      <c r="CUR757" s="15"/>
      <c r="CUS757" s="15"/>
      <c r="CUT757" s="83"/>
      <c r="CUU757" s="52"/>
      <c r="CUV757" s="70"/>
      <c r="CUW757" s="70"/>
      <c r="CUX757" s="70"/>
      <c r="CUY757" s="110"/>
      <c r="CUZ757" s="2"/>
      <c r="CVA757" s="15"/>
      <c r="CVB757" s="15"/>
      <c r="CVC757" s="83"/>
      <c r="CVD757" s="52"/>
      <c r="CVE757" s="70"/>
      <c r="CVF757" s="70"/>
      <c r="CVG757" s="70"/>
      <c r="CVH757" s="110"/>
      <c r="CVI757" s="2"/>
      <c r="CVJ757" s="15"/>
      <c r="CVK757" s="15"/>
      <c r="CVL757" s="83"/>
      <c r="CVM757" s="52"/>
      <c r="CVN757" s="70"/>
      <c r="CVO757" s="70"/>
      <c r="CVP757" s="70"/>
      <c r="CVQ757" s="110"/>
      <c r="CVR757" s="2"/>
      <c r="CVS757" s="15"/>
      <c r="CVT757" s="15"/>
      <c r="CVU757" s="83"/>
      <c r="CVV757" s="52"/>
      <c r="CVW757" s="70"/>
      <c r="CVX757" s="70"/>
      <c r="CVY757" s="70"/>
      <c r="CVZ757" s="110"/>
      <c r="CWA757" s="2"/>
      <c r="CWB757" s="15"/>
      <c r="CWC757" s="15"/>
      <c r="CWD757" s="83"/>
      <c r="CWE757" s="52"/>
      <c r="CWF757" s="70"/>
      <c r="CWG757" s="70"/>
      <c r="CWH757" s="70"/>
      <c r="CWI757" s="110"/>
      <c r="CWJ757" s="2"/>
      <c r="CWK757" s="15"/>
      <c r="CWL757" s="15"/>
      <c r="CWM757" s="83"/>
      <c r="CWN757" s="52"/>
      <c r="CWO757" s="70"/>
      <c r="CWP757" s="70"/>
      <c r="CWQ757" s="70"/>
      <c r="CWR757" s="110"/>
      <c r="CWS757" s="2"/>
      <c r="CWT757" s="15"/>
      <c r="CWU757" s="15"/>
      <c r="CWV757" s="83"/>
      <c r="CWW757" s="52"/>
      <c r="CWX757" s="70"/>
      <c r="CWY757" s="70"/>
      <c r="CWZ757" s="70"/>
      <c r="CXA757" s="110"/>
      <c r="CXB757" s="2"/>
      <c r="CXC757" s="15"/>
      <c r="CXD757" s="15"/>
      <c r="CXE757" s="83"/>
      <c r="CXF757" s="52"/>
      <c r="CXG757" s="70"/>
      <c r="CXH757" s="70"/>
      <c r="CXI757" s="70"/>
      <c r="CXJ757" s="110"/>
      <c r="CXK757" s="2"/>
      <c r="CXL757" s="15"/>
      <c r="CXM757" s="15"/>
      <c r="CXN757" s="83"/>
      <c r="CXO757" s="52"/>
      <c r="CXP757" s="70"/>
      <c r="CXQ757" s="70"/>
      <c r="CXR757" s="70"/>
      <c r="CXS757" s="110"/>
      <c r="CXT757" s="2"/>
      <c r="CXU757" s="15"/>
      <c r="CXV757" s="15"/>
      <c r="CXW757" s="83"/>
      <c r="CXX757" s="52"/>
      <c r="CXY757" s="70"/>
      <c r="CXZ757" s="70"/>
      <c r="CYA757" s="70"/>
      <c r="CYB757" s="110"/>
      <c r="CYC757" s="2"/>
      <c r="CYD757" s="15"/>
      <c r="CYE757" s="15"/>
      <c r="CYF757" s="83"/>
      <c r="CYG757" s="52"/>
      <c r="CYH757" s="70"/>
      <c r="CYI757" s="70"/>
      <c r="CYJ757" s="70"/>
      <c r="CYK757" s="110"/>
      <c r="CYL757" s="2"/>
      <c r="CYM757" s="15"/>
      <c r="CYN757" s="15"/>
      <c r="CYO757" s="83"/>
      <c r="CYP757" s="52"/>
      <c r="CYQ757" s="70"/>
      <c r="CYR757" s="70"/>
      <c r="CYS757" s="70"/>
      <c r="CYT757" s="110"/>
      <c r="CYU757" s="2"/>
      <c r="CYV757" s="15"/>
      <c r="CYW757" s="15"/>
      <c r="CYX757" s="83"/>
      <c r="CYY757" s="52"/>
      <c r="CYZ757" s="70"/>
      <c r="CZA757" s="70"/>
      <c r="CZB757" s="70"/>
      <c r="CZC757" s="110"/>
      <c r="CZD757" s="2"/>
      <c r="CZE757" s="15"/>
      <c r="CZF757" s="15"/>
      <c r="CZG757" s="83"/>
      <c r="CZH757" s="52"/>
      <c r="CZI757" s="70"/>
      <c r="CZJ757" s="70"/>
      <c r="CZK757" s="70"/>
      <c r="CZL757" s="110"/>
      <c r="CZM757" s="2"/>
      <c r="CZN757" s="15"/>
      <c r="CZO757" s="15"/>
      <c r="CZP757" s="83"/>
      <c r="CZQ757" s="52"/>
      <c r="CZR757" s="70"/>
      <c r="CZS757" s="70"/>
      <c r="CZT757" s="70"/>
      <c r="CZU757" s="110"/>
      <c r="CZV757" s="2"/>
      <c r="CZW757" s="15"/>
      <c r="CZX757" s="15"/>
      <c r="CZY757" s="83"/>
      <c r="CZZ757" s="52"/>
      <c r="DAA757" s="70"/>
      <c r="DAB757" s="70"/>
      <c r="DAC757" s="70"/>
      <c r="DAD757" s="110"/>
      <c r="DAE757" s="2"/>
      <c r="DAF757" s="15"/>
      <c r="DAG757" s="15"/>
      <c r="DAH757" s="83"/>
      <c r="DAI757" s="52"/>
      <c r="DAJ757" s="70"/>
      <c r="DAK757" s="70"/>
      <c r="DAL757" s="70"/>
      <c r="DAM757" s="110"/>
      <c r="DAN757" s="2"/>
      <c r="DAO757" s="15"/>
      <c r="DAP757" s="15"/>
      <c r="DAQ757" s="83"/>
      <c r="DAR757" s="52"/>
      <c r="DAS757" s="70"/>
      <c r="DAT757" s="70"/>
      <c r="DAU757" s="70"/>
      <c r="DAV757" s="110"/>
      <c r="DAW757" s="2"/>
      <c r="DAX757" s="15"/>
      <c r="DAY757" s="15"/>
      <c r="DAZ757" s="83"/>
      <c r="DBA757" s="52"/>
      <c r="DBB757" s="70"/>
      <c r="DBC757" s="70"/>
      <c r="DBD757" s="70"/>
      <c r="DBE757" s="110"/>
      <c r="DBF757" s="2"/>
      <c r="DBG757" s="15"/>
      <c r="DBH757" s="15"/>
      <c r="DBI757" s="83"/>
      <c r="DBJ757" s="52"/>
      <c r="DBK757" s="70"/>
      <c r="DBL757" s="70"/>
      <c r="DBM757" s="70"/>
      <c r="DBN757" s="110"/>
      <c r="DBO757" s="2"/>
      <c r="DBP757" s="15"/>
      <c r="DBQ757" s="15"/>
      <c r="DBR757" s="83"/>
      <c r="DBS757" s="52"/>
      <c r="DBT757" s="70"/>
      <c r="DBU757" s="70"/>
      <c r="DBV757" s="70"/>
      <c r="DBW757" s="110"/>
      <c r="DBX757" s="2"/>
      <c r="DBY757" s="15"/>
      <c r="DBZ757" s="15"/>
      <c r="DCA757" s="83"/>
      <c r="DCB757" s="52"/>
      <c r="DCC757" s="70"/>
      <c r="DCD757" s="70"/>
      <c r="DCE757" s="70"/>
      <c r="DCF757" s="110"/>
      <c r="DCG757" s="2"/>
      <c r="DCH757" s="15"/>
      <c r="DCI757" s="15"/>
      <c r="DCJ757" s="83"/>
      <c r="DCK757" s="52"/>
      <c r="DCL757" s="70"/>
      <c r="DCM757" s="70"/>
      <c r="DCN757" s="70"/>
      <c r="DCO757" s="110"/>
      <c r="DCP757" s="2"/>
      <c r="DCQ757" s="15"/>
      <c r="DCR757" s="15"/>
      <c r="DCS757" s="83"/>
      <c r="DCT757" s="52"/>
      <c r="DCU757" s="70"/>
      <c r="DCV757" s="70"/>
      <c r="DCW757" s="70"/>
      <c r="DCX757" s="110"/>
      <c r="DCY757" s="2"/>
      <c r="DCZ757" s="15"/>
      <c r="DDA757" s="15"/>
      <c r="DDB757" s="83"/>
      <c r="DDC757" s="52"/>
      <c r="DDD757" s="70"/>
      <c r="DDE757" s="70"/>
      <c r="DDF757" s="70"/>
      <c r="DDG757" s="110"/>
      <c r="DDH757" s="2"/>
      <c r="DDI757" s="15"/>
      <c r="DDJ757" s="15"/>
      <c r="DDK757" s="83"/>
      <c r="DDL757" s="52"/>
      <c r="DDM757" s="70"/>
      <c r="DDN757" s="70"/>
      <c r="DDO757" s="70"/>
      <c r="DDP757" s="110"/>
      <c r="DDQ757" s="2"/>
      <c r="DDR757" s="15"/>
      <c r="DDS757" s="15"/>
      <c r="DDT757" s="83"/>
      <c r="DDU757" s="52"/>
      <c r="DDV757" s="70"/>
      <c r="DDW757" s="70"/>
      <c r="DDX757" s="70"/>
      <c r="DDY757" s="110"/>
      <c r="DDZ757" s="2"/>
      <c r="DEA757" s="15"/>
      <c r="DEB757" s="15"/>
      <c r="DEC757" s="83"/>
      <c r="DED757" s="52"/>
      <c r="DEE757" s="70"/>
      <c r="DEF757" s="70"/>
      <c r="DEG757" s="70"/>
      <c r="DEH757" s="110"/>
      <c r="DEI757" s="2"/>
      <c r="DEJ757" s="15"/>
      <c r="DEK757" s="15"/>
      <c r="DEL757" s="83"/>
      <c r="DEM757" s="52"/>
      <c r="DEN757" s="70"/>
      <c r="DEO757" s="70"/>
      <c r="DEP757" s="70"/>
      <c r="DEQ757" s="110"/>
      <c r="DER757" s="2"/>
      <c r="DES757" s="15"/>
      <c r="DET757" s="15"/>
      <c r="DEU757" s="83"/>
      <c r="DEV757" s="52"/>
      <c r="DEW757" s="70"/>
      <c r="DEX757" s="70"/>
      <c r="DEY757" s="70"/>
      <c r="DEZ757" s="110"/>
      <c r="DFA757" s="2"/>
      <c r="DFB757" s="15"/>
      <c r="DFC757" s="15"/>
      <c r="DFD757" s="83"/>
      <c r="DFE757" s="52"/>
      <c r="DFF757" s="70"/>
      <c r="DFG757" s="70"/>
      <c r="DFH757" s="70"/>
      <c r="DFI757" s="110"/>
      <c r="DFJ757" s="2"/>
      <c r="DFK757" s="15"/>
      <c r="DFL757" s="15"/>
      <c r="DFM757" s="83"/>
      <c r="DFN757" s="52"/>
      <c r="DFO757" s="70"/>
      <c r="DFP757" s="70"/>
      <c r="DFQ757" s="70"/>
      <c r="DFR757" s="110"/>
      <c r="DFS757" s="2"/>
      <c r="DFT757" s="15"/>
      <c r="DFU757" s="15"/>
      <c r="DFV757" s="83"/>
      <c r="DFW757" s="52"/>
      <c r="DFX757" s="70"/>
      <c r="DFY757" s="70"/>
      <c r="DFZ757" s="70"/>
      <c r="DGA757" s="110"/>
      <c r="DGB757" s="2"/>
      <c r="DGC757" s="15"/>
      <c r="DGD757" s="15"/>
      <c r="DGE757" s="83"/>
      <c r="DGF757" s="52"/>
      <c r="DGG757" s="70"/>
      <c r="DGH757" s="70"/>
      <c r="DGI757" s="70"/>
      <c r="DGJ757" s="110"/>
      <c r="DGK757" s="2"/>
      <c r="DGL757" s="15"/>
      <c r="DGM757" s="15"/>
      <c r="DGN757" s="83"/>
      <c r="DGO757" s="52"/>
      <c r="DGP757" s="70"/>
      <c r="DGQ757" s="70"/>
      <c r="DGR757" s="70"/>
      <c r="DGS757" s="110"/>
      <c r="DGT757" s="2"/>
      <c r="DGU757" s="15"/>
      <c r="DGV757" s="15"/>
      <c r="DGW757" s="83"/>
      <c r="DGX757" s="52"/>
      <c r="DGY757" s="70"/>
      <c r="DGZ757" s="70"/>
      <c r="DHA757" s="70"/>
      <c r="DHB757" s="110"/>
      <c r="DHC757" s="2"/>
      <c r="DHD757" s="15"/>
      <c r="DHE757" s="15"/>
      <c r="DHF757" s="83"/>
      <c r="DHG757" s="52"/>
      <c r="DHH757" s="70"/>
      <c r="DHI757" s="70"/>
      <c r="DHJ757" s="70"/>
      <c r="DHK757" s="110"/>
      <c r="DHL757" s="2"/>
      <c r="DHM757" s="15"/>
      <c r="DHN757" s="15"/>
      <c r="DHO757" s="83"/>
      <c r="DHP757" s="52"/>
      <c r="DHQ757" s="70"/>
      <c r="DHR757" s="70"/>
      <c r="DHS757" s="70"/>
      <c r="DHT757" s="110"/>
      <c r="DHU757" s="2"/>
      <c r="DHV757" s="15"/>
      <c r="DHW757" s="15"/>
      <c r="DHX757" s="83"/>
      <c r="DHY757" s="52"/>
      <c r="DHZ757" s="70"/>
      <c r="DIA757" s="70"/>
      <c r="DIB757" s="70"/>
      <c r="DIC757" s="110"/>
      <c r="DID757" s="2"/>
      <c r="DIE757" s="15"/>
      <c r="DIF757" s="15"/>
      <c r="DIG757" s="83"/>
      <c r="DIH757" s="52"/>
      <c r="DII757" s="70"/>
      <c r="DIJ757" s="70"/>
      <c r="DIK757" s="70"/>
      <c r="DIL757" s="110"/>
      <c r="DIM757" s="2"/>
      <c r="DIN757" s="15"/>
      <c r="DIO757" s="15"/>
      <c r="DIP757" s="83"/>
      <c r="DIQ757" s="52"/>
      <c r="DIR757" s="70"/>
      <c r="DIS757" s="70"/>
      <c r="DIT757" s="70"/>
      <c r="DIU757" s="110"/>
      <c r="DIV757" s="2"/>
      <c r="DIW757" s="15"/>
      <c r="DIX757" s="15"/>
      <c r="DIY757" s="83"/>
      <c r="DIZ757" s="52"/>
      <c r="DJA757" s="70"/>
      <c r="DJB757" s="70"/>
      <c r="DJC757" s="70"/>
      <c r="DJD757" s="110"/>
      <c r="DJE757" s="2"/>
      <c r="DJF757" s="15"/>
      <c r="DJG757" s="15"/>
      <c r="DJH757" s="83"/>
      <c r="DJI757" s="52"/>
      <c r="DJJ757" s="70"/>
      <c r="DJK757" s="70"/>
      <c r="DJL757" s="70"/>
      <c r="DJM757" s="110"/>
      <c r="DJN757" s="2"/>
      <c r="DJO757" s="15"/>
      <c r="DJP757" s="15"/>
      <c r="DJQ757" s="83"/>
      <c r="DJR757" s="52"/>
      <c r="DJS757" s="70"/>
      <c r="DJT757" s="70"/>
      <c r="DJU757" s="70"/>
      <c r="DJV757" s="110"/>
      <c r="DJW757" s="2"/>
      <c r="DJX757" s="15"/>
      <c r="DJY757" s="15"/>
      <c r="DJZ757" s="83"/>
      <c r="DKA757" s="52"/>
      <c r="DKB757" s="70"/>
      <c r="DKC757" s="70"/>
      <c r="DKD757" s="70"/>
      <c r="DKE757" s="110"/>
      <c r="DKF757" s="2"/>
      <c r="DKG757" s="15"/>
      <c r="DKH757" s="15"/>
      <c r="DKI757" s="83"/>
      <c r="DKJ757" s="52"/>
      <c r="DKK757" s="70"/>
      <c r="DKL757" s="70"/>
      <c r="DKM757" s="70"/>
      <c r="DKN757" s="110"/>
      <c r="DKO757" s="2"/>
      <c r="DKP757" s="15"/>
      <c r="DKQ757" s="15"/>
      <c r="DKR757" s="83"/>
      <c r="DKS757" s="52"/>
      <c r="DKT757" s="70"/>
      <c r="DKU757" s="70"/>
      <c r="DKV757" s="70"/>
      <c r="DKW757" s="110"/>
      <c r="DKX757" s="2"/>
      <c r="DKY757" s="15"/>
      <c r="DKZ757" s="15"/>
      <c r="DLA757" s="83"/>
      <c r="DLB757" s="52"/>
      <c r="DLC757" s="70"/>
      <c r="DLD757" s="70"/>
      <c r="DLE757" s="70"/>
      <c r="DLF757" s="110"/>
      <c r="DLG757" s="2"/>
      <c r="DLH757" s="15"/>
      <c r="DLI757" s="15"/>
      <c r="DLJ757" s="83"/>
      <c r="DLK757" s="52"/>
      <c r="DLL757" s="70"/>
      <c r="DLM757" s="70"/>
      <c r="DLN757" s="70"/>
      <c r="DLO757" s="110"/>
      <c r="DLP757" s="2"/>
      <c r="DLQ757" s="15"/>
      <c r="DLR757" s="15"/>
      <c r="DLS757" s="83"/>
      <c r="DLT757" s="52"/>
      <c r="DLU757" s="70"/>
      <c r="DLV757" s="70"/>
      <c r="DLW757" s="70"/>
      <c r="DLX757" s="110"/>
      <c r="DLY757" s="2"/>
      <c r="DLZ757" s="15"/>
      <c r="DMA757" s="15"/>
      <c r="DMB757" s="83"/>
      <c r="DMC757" s="52"/>
      <c r="DMD757" s="70"/>
      <c r="DME757" s="70"/>
      <c r="DMF757" s="70"/>
      <c r="DMG757" s="110"/>
      <c r="DMH757" s="2"/>
      <c r="DMI757" s="15"/>
      <c r="DMJ757" s="15"/>
      <c r="DMK757" s="83"/>
      <c r="DML757" s="52"/>
      <c r="DMM757" s="70"/>
      <c r="DMN757" s="70"/>
      <c r="DMO757" s="70"/>
      <c r="DMP757" s="110"/>
      <c r="DMQ757" s="2"/>
      <c r="DMR757" s="15"/>
      <c r="DMS757" s="15"/>
      <c r="DMT757" s="83"/>
      <c r="DMU757" s="52"/>
      <c r="DMV757" s="70"/>
      <c r="DMW757" s="70"/>
      <c r="DMX757" s="70"/>
      <c r="DMY757" s="110"/>
      <c r="DMZ757" s="2"/>
      <c r="DNA757" s="15"/>
      <c r="DNB757" s="15"/>
      <c r="DNC757" s="83"/>
      <c r="DND757" s="52"/>
      <c r="DNE757" s="70"/>
      <c r="DNF757" s="70"/>
      <c r="DNG757" s="70"/>
      <c r="DNH757" s="110"/>
      <c r="DNI757" s="2"/>
      <c r="DNJ757" s="15"/>
      <c r="DNK757" s="15"/>
      <c r="DNL757" s="83"/>
      <c r="DNM757" s="52"/>
      <c r="DNN757" s="70"/>
      <c r="DNO757" s="70"/>
      <c r="DNP757" s="70"/>
      <c r="DNQ757" s="110"/>
      <c r="DNR757" s="2"/>
      <c r="DNS757" s="15"/>
      <c r="DNT757" s="15"/>
      <c r="DNU757" s="83"/>
      <c r="DNV757" s="52"/>
      <c r="DNW757" s="70"/>
      <c r="DNX757" s="70"/>
      <c r="DNY757" s="70"/>
      <c r="DNZ757" s="110"/>
      <c r="DOA757" s="2"/>
      <c r="DOB757" s="15"/>
      <c r="DOC757" s="15"/>
      <c r="DOD757" s="83"/>
      <c r="DOE757" s="52"/>
      <c r="DOF757" s="70"/>
      <c r="DOG757" s="70"/>
      <c r="DOH757" s="70"/>
      <c r="DOI757" s="110"/>
      <c r="DOJ757" s="2"/>
      <c r="DOK757" s="15"/>
      <c r="DOL757" s="15"/>
      <c r="DOM757" s="83"/>
      <c r="DON757" s="52"/>
      <c r="DOO757" s="70"/>
      <c r="DOP757" s="70"/>
      <c r="DOQ757" s="70"/>
      <c r="DOR757" s="110"/>
      <c r="DOS757" s="2"/>
      <c r="DOT757" s="15"/>
      <c r="DOU757" s="15"/>
      <c r="DOV757" s="83"/>
      <c r="DOW757" s="52"/>
      <c r="DOX757" s="70"/>
      <c r="DOY757" s="70"/>
      <c r="DOZ757" s="70"/>
      <c r="DPA757" s="110"/>
      <c r="DPB757" s="2"/>
      <c r="DPC757" s="15"/>
      <c r="DPD757" s="15"/>
      <c r="DPE757" s="83"/>
      <c r="DPF757" s="52"/>
      <c r="DPG757" s="70"/>
      <c r="DPH757" s="70"/>
      <c r="DPI757" s="70"/>
      <c r="DPJ757" s="110"/>
      <c r="DPK757" s="2"/>
      <c r="DPL757" s="15"/>
      <c r="DPM757" s="15"/>
      <c r="DPN757" s="83"/>
      <c r="DPO757" s="52"/>
      <c r="DPP757" s="70"/>
      <c r="DPQ757" s="70"/>
      <c r="DPR757" s="70"/>
      <c r="DPS757" s="110"/>
      <c r="DPT757" s="2"/>
      <c r="DPU757" s="15"/>
      <c r="DPV757" s="15"/>
      <c r="DPW757" s="83"/>
      <c r="DPX757" s="52"/>
      <c r="DPY757" s="70"/>
      <c r="DPZ757" s="70"/>
      <c r="DQA757" s="70"/>
      <c r="DQB757" s="110"/>
      <c r="DQC757" s="2"/>
      <c r="DQD757" s="15"/>
      <c r="DQE757" s="15"/>
      <c r="DQF757" s="83"/>
      <c r="DQG757" s="52"/>
      <c r="DQH757" s="70"/>
      <c r="DQI757" s="70"/>
      <c r="DQJ757" s="70"/>
      <c r="DQK757" s="110"/>
      <c r="DQL757" s="2"/>
      <c r="DQM757" s="15"/>
      <c r="DQN757" s="15"/>
      <c r="DQO757" s="83"/>
      <c r="DQP757" s="52"/>
      <c r="DQQ757" s="70"/>
      <c r="DQR757" s="70"/>
      <c r="DQS757" s="70"/>
      <c r="DQT757" s="110"/>
      <c r="DQU757" s="2"/>
      <c r="DQV757" s="15"/>
      <c r="DQW757" s="15"/>
      <c r="DQX757" s="83"/>
      <c r="DQY757" s="52"/>
      <c r="DQZ757" s="70"/>
      <c r="DRA757" s="70"/>
      <c r="DRB757" s="70"/>
      <c r="DRC757" s="110"/>
      <c r="DRD757" s="2"/>
      <c r="DRE757" s="15"/>
      <c r="DRF757" s="15"/>
      <c r="DRG757" s="83"/>
      <c r="DRH757" s="52"/>
      <c r="DRI757" s="70"/>
      <c r="DRJ757" s="70"/>
      <c r="DRK757" s="70"/>
      <c r="DRL757" s="110"/>
      <c r="DRM757" s="2"/>
      <c r="DRN757" s="15"/>
      <c r="DRO757" s="15"/>
      <c r="DRP757" s="83"/>
      <c r="DRQ757" s="52"/>
      <c r="DRR757" s="70"/>
      <c r="DRS757" s="70"/>
      <c r="DRT757" s="70"/>
      <c r="DRU757" s="110"/>
      <c r="DRV757" s="2"/>
      <c r="DRW757" s="15"/>
      <c r="DRX757" s="15"/>
      <c r="DRY757" s="83"/>
      <c r="DRZ757" s="52"/>
      <c r="DSA757" s="70"/>
      <c r="DSB757" s="70"/>
      <c r="DSC757" s="70"/>
      <c r="DSD757" s="110"/>
      <c r="DSE757" s="2"/>
      <c r="DSF757" s="15"/>
      <c r="DSG757" s="15"/>
      <c r="DSH757" s="83"/>
      <c r="DSI757" s="52"/>
      <c r="DSJ757" s="70"/>
      <c r="DSK757" s="70"/>
      <c r="DSL757" s="70"/>
      <c r="DSM757" s="110"/>
      <c r="DSN757" s="2"/>
      <c r="DSO757" s="15"/>
      <c r="DSP757" s="15"/>
      <c r="DSQ757" s="83"/>
      <c r="DSR757" s="52"/>
      <c r="DSS757" s="70"/>
      <c r="DST757" s="70"/>
      <c r="DSU757" s="70"/>
      <c r="DSV757" s="110"/>
      <c r="DSW757" s="2"/>
      <c r="DSX757" s="15"/>
      <c r="DSY757" s="15"/>
      <c r="DSZ757" s="83"/>
      <c r="DTA757" s="52"/>
      <c r="DTB757" s="70"/>
      <c r="DTC757" s="70"/>
      <c r="DTD757" s="70"/>
      <c r="DTE757" s="110"/>
      <c r="DTF757" s="2"/>
      <c r="DTG757" s="15"/>
      <c r="DTH757" s="15"/>
      <c r="DTI757" s="83"/>
      <c r="DTJ757" s="52"/>
      <c r="DTK757" s="70"/>
      <c r="DTL757" s="70"/>
      <c r="DTM757" s="70"/>
      <c r="DTN757" s="110"/>
      <c r="DTO757" s="2"/>
      <c r="DTP757" s="15"/>
      <c r="DTQ757" s="15"/>
      <c r="DTR757" s="83"/>
      <c r="DTS757" s="52"/>
      <c r="DTT757" s="70"/>
      <c r="DTU757" s="70"/>
      <c r="DTV757" s="70"/>
      <c r="DTW757" s="110"/>
      <c r="DTX757" s="2"/>
      <c r="DTY757" s="15"/>
      <c r="DTZ757" s="15"/>
      <c r="DUA757" s="83"/>
      <c r="DUB757" s="52"/>
      <c r="DUC757" s="70"/>
      <c r="DUD757" s="70"/>
      <c r="DUE757" s="70"/>
      <c r="DUF757" s="110"/>
      <c r="DUG757" s="2"/>
      <c r="DUH757" s="15"/>
      <c r="DUI757" s="15"/>
      <c r="DUJ757" s="83"/>
      <c r="DUK757" s="52"/>
      <c r="DUL757" s="70"/>
      <c r="DUM757" s="70"/>
      <c r="DUN757" s="70"/>
      <c r="DUO757" s="110"/>
      <c r="DUP757" s="2"/>
      <c r="DUQ757" s="15"/>
      <c r="DUR757" s="15"/>
      <c r="DUS757" s="83"/>
      <c r="DUT757" s="52"/>
      <c r="DUU757" s="70"/>
      <c r="DUV757" s="70"/>
      <c r="DUW757" s="70"/>
      <c r="DUX757" s="110"/>
      <c r="DUY757" s="2"/>
      <c r="DUZ757" s="15"/>
      <c r="DVA757" s="15"/>
      <c r="DVB757" s="83"/>
      <c r="DVC757" s="52"/>
      <c r="DVD757" s="70"/>
      <c r="DVE757" s="70"/>
      <c r="DVF757" s="70"/>
      <c r="DVG757" s="110"/>
      <c r="DVH757" s="2"/>
      <c r="DVI757" s="15"/>
      <c r="DVJ757" s="15"/>
      <c r="DVK757" s="83"/>
      <c r="DVL757" s="52"/>
      <c r="DVM757" s="70"/>
      <c r="DVN757" s="70"/>
      <c r="DVO757" s="70"/>
      <c r="DVP757" s="110"/>
      <c r="DVQ757" s="2"/>
      <c r="DVR757" s="15"/>
      <c r="DVS757" s="15"/>
      <c r="DVT757" s="83"/>
      <c r="DVU757" s="52"/>
      <c r="DVV757" s="70"/>
      <c r="DVW757" s="70"/>
      <c r="DVX757" s="70"/>
      <c r="DVY757" s="110"/>
      <c r="DVZ757" s="2"/>
      <c r="DWA757" s="15"/>
      <c r="DWB757" s="15"/>
      <c r="DWC757" s="83"/>
      <c r="DWD757" s="52"/>
      <c r="DWE757" s="70"/>
      <c r="DWF757" s="70"/>
      <c r="DWG757" s="70"/>
      <c r="DWH757" s="110"/>
      <c r="DWI757" s="2"/>
      <c r="DWJ757" s="15"/>
      <c r="DWK757" s="15"/>
      <c r="DWL757" s="83"/>
      <c r="DWM757" s="52"/>
      <c r="DWN757" s="70"/>
      <c r="DWO757" s="70"/>
      <c r="DWP757" s="70"/>
      <c r="DWQ757" s="110"/>
      <c r="DWR757" s="2"/>
      <c r="DWS757" s="15"/>
      <c r="DWT757" s="15"/>
      <c r="DWU757" s="83"/>
      <c r="DWV757" s="52"/>
      <c r="DWW757" s="70"/>
      <c r="DWX757" s="70"/>
      <c r="DWY757" s="70"/>
      <c r="DWZ757" s="110"/>
      <c r="DXA757" s="2"/>
      <c r="DXB757" s="15"/>
      <c r="DXC757" s="15"/>
      <c r="DXD757" s="83"/>
      <c r="DXE757" s="52"/>
      <c r="DXF757" s="70"/>
      <c r="DXG757" s="70"/>
      <c r="DXH757" s="70"/>
      <c r="DXI757" s="110"/>
      <c r="DXJ757" s="2"/>
      <c r="DXK757" s="15"/>
      <c r="DXL757" s="15"/>
      <c r="DXM757" s="83"/>
      <c r="DXN757" s="52"/>
      <c r="DXO757" s="70"/>
      <c r="DXP757" s="70"/>
      <c r="DXQ757" s="70"/>
      <c r="DXR757" s="110"/>
      <c r="DXS757" s="2"/>
      <c r="DXT757" s="15"/>
      <c r="DXU757" s="15"/>
      <c r="DXV757" s="83"/>
      <c r="DXW757" s="52"/>
      <c r="DXX757" s="70"/>
      <c r="DXY757" s="70"/>
      <c r="DXZ757" s="70"/>
      <c r="DYA757" s="110"/>
      <c r="DYB757" s="2"/>
      <c r="DYC757" s="15"/>
      <c r="DYD757" s="15"/>
      <c r="DYE757" s="83"/>
      <c r="DYF757" s="52"/>
      <c r="DYG757" s="70"/>
      <c r="DYH757" s="70"/>
      <c r="DYI757" s="70"/>
      <c r="DYJ757" s="110"/>
      <c r="DYK757" s="2"/>
      <c r="DYL757" s="15"/>
      <c r="DYM757" s="15"/>
      <c r="DYN757" s="83"/>
      <c r="DYO757" s="52"/>
      <c r="DYP757" s="70"/>
      <c r="DYQ757" s="70"/>
      <c r="DYR757" s="70"/>
      <c r="DYS757" s="110"/>
      <c r="DYT757" s="2"/>
      <c r="DYU757" s="15"/>
      <c r="DYV757" s="15"/>
      <c r="DYW757" s="83"/>
      <c r="DYX757" s="52"/>
      <c r="DYY757" s="70"/>
      <c r="DYZ757" s="70"/>
      <c r="DZA757" s="70"/>
      <c r="DZB757" s="110"/>
      <c r="DZC757" s="2"/>
      <c r="DZD757" s="15"/>
      <c r="DZE757" s="15"/>
      <c r="DZF757" s="83"/>
      <c r="DZG757" s="52"/>
      <c r="DZH757" s="70"/>
      <c r="DZI757" s="70"/>
      <c r="DZJ757" s="70"/>
      <c r="DZK757" s="110"/>
      <c r="DZL757" s="2"/>
      <c r="DZM757" s="15"/>
      <c r="DZN757" s="15"/>
      <c r="DZO757" s="83"/>
      <c r="DZP757" s="52"/>
      <c r="DZQ757" s="70"/>
      <c r="DZR757" s="70"/>
      <c r="DZS757" s="70"/>
      <c r="DZT757" s="110"/>
      <c r="DZU757" s="2"/>
      <c r="DZV757" s="15"/>
      <c r="DZW757" s="15"/>
      <c r="DZX757" s="83"/>
      <c r="DZY757" s="52"/>
      <c r="DZZ757" s="70"/>
      <c r="EAA757" s="70"/>
      <c r="EAB757" s="70"/>
      <c r="EAC757" s="110"/>
      <c r="EAD757" s="2"/>
      <c r="EAE757" s="15"/>
      <c r="EAF757" s="15"/>
      <c r="EAG757" s="83"/>
      <c r="EAH757" s="52"/>
      <c r="EAI757" s="70"/>
      <c r="EAJ757" s="70"/>
      <c r="EAK757" s="70"/>
      <c r="EAL757" s="110"/>
      <c r="EAM757" s="2"/>
      <c r="EAN757" s="15"/>
      <c r="EAO757" s="15"/>
      <c r="EAP757" s="83"/>
      <c r="EAQ757" s="52"/>
      <c r="EAR757" s="70"/>
      <c r="EAS757" s="70"/>
      <c r="EAT757" s="70"/>
      <c r="EAU757" s="110"/>
      <c r="EAV757" s="2"/>
      <c r="EAW757" s="15"/>
      <c r="EAX757" s="15"/>
      <c r="EAY757" s="83"/>
      <c r="EAZ757" s="52"/>
      <c r="EBA757" s="70"/>
      <c r="EBB757" s="70"/>
      <c r="EBC757" s="70"/>
      <c r="EBD757" s="110"/>
      <c r="EBE757" s="2"/>
      <c r="EBF757" s="15"/>
      <c r="EBG757" s="15"/>
      <c r="EBH757" s="83"/>
      <c r="EBI757" s="52"/>
      <c r="EBJ757" s="70"/>
      <c r="EBK757" s="70"/>
      <c r="EBL757" s="70"/>
      <c r="EBM757" s="110"/>
      <c r="EBN757" s="2"/>
      <c r="EBO757" s="15"/>
      <c r="EBP757" s="15"/>
      <c r="EBQ757" s="83"/>
      <c r="EBR757" s="52"/>
      <c r="EBS757" s="70"/>
      <c r="EBT757" s="70"/>
      <c r="EBU757" s="70"/>
      <c r="EBV757" s="110"/>
      <c r="EBW757" s="2"/>
      <c r="EBX757" s="15"/>
      <c r="EBY757" s="15"/>
      <c r="EBZ757" s="83"/>
      <c r="ECA757" s="52"/>
      <c r="ECB757" s="70"/>
      <c r="ECC757" s="70"/>
      <c r="ECD757" s="70"/>
      <c r="ECE757" s="110"/>
      <c r="ECF757" s="2"/>
      <c r="ECG757" s="15"/>
      <c r="ECH757" s="15"/>
      <c r="ECI757" s="83"/>
      <c r="ECJ757" s="52"/>
      <c r="ECK757" s="70"/>
      <c r="ECL757" s="70"/>
      <c r="ECM757" s="70"/>
      <c r="ECN757" s="110"/>
      <c r="ECO757" s="2"/>
      <c r="ECP757" s="15"/>
      <c r="ECQ757" s="15"/>
      <c r="ECR757" s="83"/>
      <c r="ECS757" s="52"/>
      <c r="ECT757" s="70"/>
      <c r="ECU757" s="70"/>
      <c r="ECV757" s="70"/>
      <c r="ECW757" s="110"/>
      <c r="ECX757" s="2"/>
      <c r="ECY757" s="15"/>
      <c r="ECZ757" s="15"/>
      <c r="EDA757" s="83"/>
      <c r="EDB757" s="52"/>
      <c r="EDC757" s="70"/>
      <c r="EDD757" s="70"/>
      <c r="EDE757" s="70"/>
      <c r="EDF757" s="110"/>
      <c r="EDG757" s="2"/>
      <c r="EDH757" s="15"/>
      <c r="EDI757" s="15"/>
      <c r="EDJ757" s="83"/>
      <c r="EDK757" s="52"/>
      <c r="EDL757" s="70"/>
      <c r="EDM757" s="70"/>
      <c r="EDN757" s="70"/>
      <c r="EDO757" s="110"/>
      <c r="EDP757" s="2"/>
      <c r="EDQ757" s="15"/>
      <c r="EDR757" s="15"/>
      <c r="EDS757" s="83"/>
      <c r="EDT757" s="52"/>
      <c r="EDU757" s="70"/>
      <c r="EDV757" s="70"/>
      <c r="EDW757" s="70"/>
      <c r="EDX757" s="110"/>
      <c r="EDY757" s="2"/>
      <c r="EDZ757" s="15"/>
      <c r="EEA757" s="15"/>
      <c r="EEB757" s="83"/>
      <c r="EEC757" s="52"/>
      <c r="EED757" s="70"/>
      <c r="EEE757" s="70"/>
      <c r="EEF757" s="70"/>
      <c r="EEG757" s="110"/>
      <c r="EEH757" s="2"/>
      <c r="EEI757" s="15"/>
      <c r="EEJ757" s="15"/>
      <c r="EEK757" s="83"/>
      <c r="EEL757" s="52"/>
      <c r="EEM757" s="70"/>
      <c r="EEN757" s="70"/>
      <c r="EEO757" s="70"/>
      <c r="EEP757" s="110"/>
      <c r="EEQ757" s="2"/>
      <c r="EER757" s="15"/>
      <c r="EES757" s="15"/>
      <c r="EET757" s="83"/>
      <c r="EEU757" s="52"/>
      <c r="EEV757" s="70"/>
      <c r="EEW757" s="70"/>
      <c r="EEX757" s="70"/>
      <c r="EEY757" s="110"/>
      <c r="EEZ757" s="2"/>
      <c r="EFA757" s="15"/>
      <c r="EFB757" s="15"/>
      <c r="EFC757" s="83"/>
      <c r="EFD757" s="52"/>
      <c r="EFE757" s="70"/>
      <c r="EFF757" s="70"/>
      <c r="EFG757" s="70"/>
      <c r="EFH757" s="110"/>
      <c r="EFI757" s="2"/>
      <c r="EFJ757" s="15"/>
      <c r="EFK757" s="15"/>
      <c r="EFL757" s="83"/>
      <c r="EFM757" s="52"/>
      <c r="EFN757" s="70"/>
      <c r="EFO757" s="70"/>
      <c r="EFP757" s="70"/>
      <c r="EFQ757" s="110"/>
      <c r="EFR757" s="2"/>
      <c r="EFS757" s="15"/>
      <c r="EFT757" s="15"/>
      <c r="EFU757" s="83"/>
      <c r="EFV757" s="52"/>
      <c r="EFW757" s="70"/>
      <c r="EFX757" s="70"/>
      <c r="EFY757" s="70"/>
      <c r="EFZ757" s="110"/>
      <c r="EGA757" s="2"/>
      <c r="EGB757" s="15"/>
      <c r="EGC757" s="15"/>
      <c r="EGD757" s="83"/>
      <c r="EGE757" s="52"/>
      <c r="EGF757" s="70"/>
      <c r="EGG757" s="70"/>
      <c r="EGH757" s="70"/>
      <c r="EGI757" s="110"/>
      <c r="EGJ757" s="2"/>
      <c r="EGK757" s="15"/>
      <c r="EGL757" s="15"/>
      <c r="EGM757" s="83"/>
      <c r="EGN757" s="52"/>
      <c r="EGO757" s="70"/>
      <c r="EGP757" s="70"/>
      <c r="EGQ757" s="70"/>
      <c r="EGR757" s="110"/>
      <c r="EGS757" s="2"/>
      <c r="EGT757" s="15"/>
      <c r="EGU757" s="15"/>
      <c r="EGV757" s="83"/>
      <c r="EGW757" s="52"/>
      <c r="EGX757" s="70"/>
      <c r="EGY757" s="70"/>
      <c r="EGZ757" s="70"/>
      <c r="EHA757" s="110"/>
      <c r="EHB757" s="2"/>
      <c r="EHC757" s="15"/>
      <c r="EHD757" s="15"/>
      <c r="EHE757" s="83"/>
      <c r="EHF757" s="52"/>
      <c r="EHG757" s="70"/>
      <c r="EHH757" s="70"/>
      <c r="EHI757" s="70"/>
      <c r="EHJ757" s="110"/>
      <c r="EHK757" s="2"/>
      <c r="EHL757" s="15"/>
      <c r="EHM757" s="15"/>
      <c r="EHN757" s="83"/>
      <c r="EHO757" s="52"/>
      <c r="EHP757" s="70"/>
      <c r="EHQ757" s="70"/>
      <c r="EHR757" s="70"/>
      <c r="EHS757" s="110"/>
      <c r="EHT757" s="2"/>
      <c r="EHU757" s="15"/>
      <c r="EHV757" s="15"/>
      <c r="EHW757" s="83"/>
      <c r="EHX757" s="52"/>
      <c r="EHY757" s="70"/>
      <c r="EHZ757" s="70"/>
      <c r="EIA757" s="70"/>
      <c r="EIB757" s="110"/>
      <c r="EIC757" s="2"/>
      <c r="EID757" s="15"/>
      <c r="EIE757" s="15"/>
      <c r="EIF757" s="83"/>
      <c r="EIG757" s="52"/>
      <c r="EIH757" s="70"/>
      <c r="EII757" s="70"/>
      <c r="EIJ757" s="70"/>
      <c r="EIK757" s="110"/>
      <c r="EIL757" s="2"/>
      <c r="EIM757" s="15"/>
      <c r="EIN757" s="15"/>
      <c r="EIO757" s="83"/>
      <c r="EIP757" s="52"/>
      <c r="EIQ757" s="70"/>
      <c r="EIR757" s="70"/>
      <c r="EIS757" s="70"/>
      <c r="EIT757" s="110"/>
      <c r="EIU757" s="2"/>
      <c r="EIV757" s="15"/>
      <c r="EIW757" s="15"/>
      <c r="EIX757" s="83"/>
      <c r="EIY757" s="52"/>
      <c r="EIZ757" s="70"/>
      <c r="EJA757" s="70"/>
      <c r="EJB757" s="70"/>
      <c r="EJC757" s="110"/>
      <c r="EJD757" s="2"/>
      <c r="EJE757" s="15"/>
      <c r="EJF757" s="15"/>
      <c r="EJG757" s="83"/>
      <c r="EJH757" s="52"/>
      <c r="EJI757" s="70"/>
      <c r="EJJ757" s="70"/>
      <c r="EJK757" s="70"/>
      <c r="EJL757" s="110"/>
      <c r="EJM757" s="2"/>
      <c r="EJN757" s="15"/>
      <c r="EJO757" s="15"/>
      <c r="EJP757" s="83"/>
      <c r="EJQ757" s="52"/>
      <c r="EJR757" s="70"/>
      <c r="EJS757" s="70"/>
      <c r="EJT757" s="70"/>
      <c r="EJU757" s="110"/>
      <c r="EJV757" s="2"/>
      <c r="EJW757" s="15"/>
      <c r="EJX757" s="15"/>
      <c r="EJY757" s="83"/>
      <c r="EJZ757" s="52"/>
      <c r="EKA757" s="70"/>
      <c r="EKB757" s="70"/>
      <c r="EKC757" s="70"/>
      <c r="EKD757" s="110"/>
      <c r="EKE757" s="2"/>
      <c r="EKF757" s="15"/>
      <c r="EKG757" s="15"/>
      <c r="EKH757" s="83"/>
      <c r="EKI757" s="52"/>
      <c r="EKJ757" s="70"/>
      <c r="EKK757" s="70"/>
      <c r="EKL757" s="70"/>
      <c r="EKM757" s="110"/>
      <c r="EKN757" s="2"/>
      <c r="EKO757" s="15"/>
      <c r="EKP757" s="15"/>
      <c r="EKQ757" s="83"/>
      <c r="EKR757" s="52"/>
      <c r="EKS757" s="70"/>
      <c r="EKT757" s="70"/>
      <c r="EKU757" s="70"/>
      <c r="EKV757" s="110"/>
      <c r="EKW757" s="2"/>
      <c r="EKX757" s="15"/>
      <c r="EKY757" s="15"/>
      <c r="EKZ757" s="83"/>
      <c r="ELA757" s="52"/>
      <c r="ELB757" s="70"/>
      <c r="ELC757" s="70"/>
      <c r="ELD757" s="70"/>
      <c r="ELE757" s="110"/>
      <c r="ELF757" s="2"/>
      <c r="ELG757" s="15"/>
      <c r="ELH757" s="15"/>
      <c r="ELI757" s="83"/>
      <c r="ELJ757" s="52"/>
      <c r="ELK757" s="70"/>
      <c r="ELL757" s="70"/>
      <c r="ELM757" s="70"/>
      <c r="ELN757" s="110"/>
      <c r="ELO757" s="2"/>
      <c r="ELP757" s="15"/>
      <c r="ELQ757" s="15"/>
      <c r="ELR757" s="83"/>
      <c r="ELS757" s="52"/>
      <c r="ELT757" s="70"/>
      <c r="ELU757" s="70"/>
      <c r="ELV757" s="70"/>
      <c r="ELW757" s="110"/>
      <c r="ELX757" s="2"/>
      <c r="ELY757" s="15"/>
      <c r="ELZ757" s="15"/>
      <c r="EMA757" s="83"/>
      <c r="EMB757" s="52"/>
      <c r="EMC757" s="70"/>
      <c r="EMD757" s="70"/>
      <c r="EME757" s="70"/>
      <c r="EMF757" s="110"/>
      <c r="EMG757" s="2"/>
      <c r="EMH757" s="15"/>
      <c r="EMI757" s="15"/>
      <c r="EMJ757" s="83"/>
      <c r="EMK757" s="52"/>
      <c r="EML757" s="70"/>
      <c r="EMM757" s="70"/>
      <c r="EMN757" s="70"/>
      <c r="EMO757" s="110"/>
      <c r="EMP757" s="2"/>
      <c r="EMQ757" s="15"/>
      <c r="EMR757" s="15"/>
      <c r="EMS757" s="83"/>
      <c r="EMT757" s="52"/>
      <c r="EMU757" s="70"/>
      <c r="EMV757" s="70"/>
      <c r="EMW757" s="70"/>
      <c r="EMX757" s="110"/>
      <c r="EMY757" s="2"/>
      <c r="EMZ757" s="15"/>
      <c r="ENA757" s="15"/>
      <c r="ENB757" s="83"/>
      <c r="ENC757" s="52"/>
      <c r="END757" s="70"/>
      <c r="ENE757" s="70"/>
      <c r="ENF757" s="70"/>
      <c r="ENG757" s="110"/>
      <c r="ENH757" s="2"/>
      <c r="ENI757" s="15"/>
      <c r="ENJ757" s="15"/>
      <c r="ENK757" s="83"/>
      <c r="ENL757" s="52"/>
      <c r="ENM757" s="70"/>
      <c r="ENN757" s="70"/>
      <c r="ENO757" s="70"/>
      <c r="ENP757" s="110"/>
      <c r="ENQ757" s="2"/>
      <c r="ENR757" s="15"/>
      <c r="ENS757" s="15"/>
      <c r="ENT757" s="83"/>
      <c r="ENU757" s="52"/>
      <c r="ENV757" s="70"/>
      <c r="ENW757" s="70"/>
      <c r="ENX757" s="70"/>
      <c r="ENY757" s="110"/>
      <c r="ENZ757" s="2"/>
      <c r="EOA757" s="15"/>
      <c r="EOB757" s="15"/>
      <c r="EOC757" s="83"/>
      <c r="EOD757" s="52"/>
      <c r="EOE757" s="70"/>
      <c r="EOF757" s="70"/>
      <c r="EOG757" s="70"/>
      <c r="EOH757" s="110"/>
      <c r="EOI757" s="2"/>
      <c r="EOJ757" s="15"/>
      <c r="EOK757" s="15"/>
      <c r="EOL757" s="83"/>
      <c r="EOM757" s="52"/>
      <c r="EON757" s="70"/>
      <c r="EOO757" s="70"/>
      <c r="EOP757" s="70"/>
      <c r="EOQ757" s="110"/>
      <c r="EOR757" s="2"/>
      <c r="EOS757" s="15"/>
      <c r="EOT757" s="15"/>
      <c r="EOU757" s="83"/>
      <c r="EOV757" s="52"/>
      <c r="EOW757" s="70"/>
      <c r="EOX757" s="70"/>
      <c r="EOY757" s="70"/>
      <c r="EOZ757" s="110"/>
      <c r="EPA757" s="2"/>
      <c r="EPB757" s="15"/>
      <c r="EPC757" s="15"/>
      <c r="EPD757" s="83"/>
      <c r="EPE757" s="52"/>
      <c r="EPF757" s="70"/>
      <c r="EPG757" s="70"/>
      <c r="EPH757" s="70"/>
      <c r="EPI757" s="110"/>
      <c r="EPJ757" s="2"/>
      <c r="EPK757" s="15"/>
      <c r="EPL757" s="15"/>
      <c r="EPM757" s="83"/>
      <c r="EPN757" s="52"/>
      <c r="EPO757" s="70"/>
      <c r="EPP757" s="70"/>
      <c r="EPQ757" s="70"/>
      <c r="EPR757" s="110"/>
      <c r="EPS757" s="2"/>
      <c r="EPT757" s="15"/>
      <c r="EPU757" s="15"/>
      <c r="EPV757" s="83"/>
      <c r="EPW757" s="52"/>
      <c r="EPX757" s="70"/>
      <c r="EPY757" s="70"/>
      <c r="EPZ757" s="70"/>
      <c r="EQA757" s="110"/>
      <c r="EQB757" s="2"/>
      <c r="EQC757" s="15"/>
      <c r="EQD757" s="15"/>
      <c r="EQE757" s="83"/>
      <c r="EQF757" s="52"/>
      <c r="EQG757" s="70"/>
      <c r="EQH757" s="70"/>
      <c r="EQI757" s="70"/>
      <c r="EQJ757" s="110"/>
      <c r="EQK757" s="2"/>
      <c r="EQL757" s="15"/>
      <c r="EQM757" s="15"/>
      <c r="EQN757" s="83"/>
      <c r="EQO757" s="52"/>
      <c r="EQP757" s="70"/>
      <c r="EQQ757" s="70"/>
      <c r="EQR757" s="70"/>
      <c r="EQS757" s="110"/>
      <c r="EQT757" s="2"/>
      <c r="EQU757" s="15"/>
      <c r="EQV757" s="15"/>
      <c r="EQW757" s="83"/>
      <c r="EQX757" s="52"/>
      <c r="EQY757" s="70"/>
      <c r="EQZ757" s="70"/>
      <c r="ERA757" s="70"/>
      <c r="ERB757" s="110"/>
      <c r="ERC757" s="2"/>
      <c r="ERD757" s="15"/>
      <c r="ERE757" s="15"/>
      <c r="ERF757" s="83"/>
      <c r="ERG757" s="52"/>
      <c r="ERH757" s="70"/>
      <c r="ERI757" s="70"/>
      <c r="ERJ757" s="70"/>
      <c r="ERK757" s="110"/>
      <c r="ERL757" s="2"/>
      <c r="ERM757" s="15"/>
      <c r="ERN757" s="15"/>
      <c r="ERO757" s="83"/>
      <c r="ERP757" s="52"/>
      <c r="ERQ757" s="70"/>
      <c r="ERR757" s="70"/>
      <c r="ERS757" s="70"/>
      <c r="ERT757" s="110"/>
      <c r="ERU757" s="2"/>
      <c r="ERV757" s="15"/>
      <c r="ERW757" s="15"/>
      <c r="ERX757" s="83"/>
      <c r="ERY757" s="52"/>
      <c r="ERZ757" s="70"/>
      <c r="ESA757" s="70"/>
      <c r="ESB757" s="70"/>
      <c r="ESC757" s="110"/>
      <c r="ESD757" s="2"/>
      <c r="ESE757" s="15"/>
      <c r="ESF757" s="15"/>
      <c r="ESG757" s="83"/>
      <c r="ESH757" s="52"/>
      <c r="ESI757" s="70"/>
      <c r="ESJ757" s="70"/>
      <c r="ESK757" s="70"/>
      <c r="ESL757" s="110"/>
      <c r="ESM757" s="2"/>
      <c r="ESN757" s="15"/>
      <c r="ESO757" s="15"/>
      <c r="ESP757" s="83"/>
      <c r="ESQ757" s="52"/>
      <c r="ESR757" s="70"/>
      <c r="ESS757" s="70"/>
      <c r="EST757" s="70"/>
      <c r="ESU757" s="110"/>
      <c r="ESV757" s="2"/>
      <c r="ESW757" s="15"/>
      <c r="ESX757" s="15"/>
      <c r="ESY757" s="83"/>
      <c r="ESZ757" s="52"/>
      <c r="ETA757" s="70"/>
      <c r="ETB757" s="70"/>
      <c r="ETC757" s="70"/>
      <c r="ETD757" s="110"/>
      <c r="ETE757" s="2"/>
      <c r="ETF757" s="15"/>
      <c r="ETG757" s="15"/>
      <c r="ETH757" s="83"/>
      <c r="ETI757" s="52"/>
      <c r="ETJ757" s="70"/>
      <c r="ETK757" s="70"/>
      <c r="ETL757" s="70"/>
      <c r="ETM757" s="110"/>
      <c r="ETN757" s="2"/>
      <c r="ETO757" s="15"/>
      <c r="ETP757" s="15"/>
      <c r="ETQ757" s="83"/>
      <c r="ETR757" s="52"/>
      <c r="ETS757" s="70"/>
      <c r="ETT757" s="70"/>
      <c r="ETU757" s="70"/>
      <c r="ETV757" s="110"/>
      <c r="ETW757" s="2"/>
      <c r="ETX757" s="15"/>
      <c r="ETY757" s="15"/>
      <c r="ETZ757" s="83"/>
      <c r="EUA757" s="52"/>
      <c r="EUB757" s="70"/>
      <c r="EUC757" s="70"/>
      <c r="EUD757" s="70"/>
      <c r="EUE757" s="110"/>
      <c r="EUF757" s="2"/>
      <c r="EUG757" s="15"/>
      <c r="EUH757" s="15"/>
      <c r="EUI757" s="83"/>
      <c r="EUJ757" s="52"/>
      <c r="EUK757" s="70"/>
      <c r="EUL757" s="70"/>
      <c r="EUM757" s="70"/>
      <c r="EUN757" s="110"/>
      <c r="EUO757" s="2"/>
      <c r="EUP757" s="15"/>
      <c r="EUQ757" s="15"/>
      <c r="EUR757" s="83"/>
      <c r="EUS757" s="52"/>
      <c r="EUT757" s="70"/>
      <c r="EUU757" s="70"/>
      <c r="EUV757" s="70"/>
      <c r="EUW757" s="110"/>
      <c r="EUX757" s="2"/>
      <c r="EUY757" s="15"/>
      <c r="EUZ757" s="15"/>
      <c r="EVA757" s="83"/>
      <c r="EVB757" s="52"/>
      <c r="EVC757" s="70"/>
      <c r="EVD757" s="70"/>
      <c r="EVE757" s="70"/>
      <c r="EVF757" s="110"/>
      <c r="EVG757" s="2"/>
      <c r="EVH757" s="15"/>
      <c r="EVI757" s="15"/>
      <c r="EVJ757" s="83"/>
      <c r="EVK757" s="52"/>
      <c r="EVL757" s="70"/>
      <c r="EVM757" s="70"/>
      <c r="EVN757" s="70"/>
      <c r="EVO757" s="110"/>
      <c r="EVP757" s="2"/>
      <c r="EVQ757" s="15"/>
      <c r="EVR757" s="15"/>
      <c r="EVS757" s="83"/>
      <c r="EVT757" s="52"/>
      <c r="EVU757" s="70"/>
      <c r="EVV757" s="70"/>
      <c r="EVW757" s="70"/>
      <c r="EVX757" s="110"/>
      <c r="EVY757" s="2"/>
      <c r="EVZ757" s="15"/>
      <c r="EWA757" s="15"/>
      <c r="EWB757" s="83"/>
      <c r="EWC757" s="52"/>
      <c r="EWD757" s="70"/>
      <c r="EWE757" s="70"/>
      <c r="EWF757" s="70"/>
      <c r="EWG757" s="110"/>
      <c r="EWH757" s="2"/>
      <c r="EWI757" s="15"/>
      <c r="EWJ757" s="15"/>
      <c r="EWK757" s="83"/>
      <c r="EWL757" s="52"/>
      <c r="EWM757" s="70"/>
      <c r="EWN757" s="70"/>
      <c r="EWO757" s="70"/>
      <c r="EWP757" s="110"/>
      <c r="EWQ757" s="2"/>
      <c r="EWR757" s="15"/>
      <c r="EWS757" s="15"/>
      <c r="EWT757" s="83"/>
      <c r="EWU757" s="52"/>
      <c r="EWV757" s="70"/>
      <c r="EWW757" s="70"/>
      <c r="EWX757" s="70"/>
      <c r="EWY757" s="110"/>
      <c r="EWZ757" s="2"/>
      <c r="EXA757" s="15"/>
      <c r="EXB757" s="15"/>
      <c r="EXC757" s="83"/>
      <c r="EXD757" s="52"/>
      <c r="EXE757" s="70"/>
      <c r="EXF757" s="70"/>
      <c r="EXG757" s="70"/>
      <c r="EXH757" s="110"/>
      <c r="EXI757" s="2"/>
      <c r="EXJ757" s="15"/>
      <c r="EXK757" s="15"/>
      <c r="EXL757" s="83"/>
      <c r="EXM757" s="52"/>
      <c r="EXN757" s="70"/>
      <c r="EXO757" s="70"/>
      <c r="EXP757" s="70"/>
      <c r="EXQ757" s="110"/>
      <c r="EXR757" s="2"/>
      <c r="EXS757" s="15"/>
      <c r="EXT757" s="15"/>
      <c r="EXU757" s="83"/>
      <c r="EXV757" s="52"/>
      <c r="EXW757" s="70"/>
      <c r="EXX757" s="70"/>
      <c r="EXY757" s="70"/>
      <c r="EXZ757" s="110"/>
      <c r="EYA757" s="2"/>
      <c r="EYB757" s="15"/>
      <c r="EYC757" s="15"/>
      <c r="EYD757" s="83"/>
      <c r="EYE757" s="52"/>
      <c r="EYF757" s="70"/>
      <c r="EYG757" s="70"/>
      <c r="EYH757" s="70"/>
      <c r="EYI757" s="110"/>
      <c r="EYJ757" s="2"/>
      <c r="EYK757" s="15"/>
      <c r="EYL757" s="15"/>
      <c r="EYM757" s="83"/>
      <c r="EYN757" s="52"/>
      <c r="EYO757" s="70"/>
      <c r="EYP757" s="70"/>
      <c r="EYQ757" s="70"/>
      <c r="EYR757" s="110"/>
      <c r="EYS757" s="2"/>
      <c r="EYT757" s="15"/>
      <c r="EYU757" s="15"/>
      <c r="EYV757" s="83"/>
      <c r="EYW757" s="52"/>
      <c r="EYX757" s="70"/>
      <c r="EYY757" s="70"/>
      <c r="EYZ757" s="70"/>
      <c r="EZA757" s="110"/>
      <c r="EZB757" s="2"/>
      <c r="EZC757" s="15"/>
      <c r="EZD757" s="15"/>
      <c r="EZE757" s="83"/>
      <c r="EZF757" s="52"/>
      <c r="EZG757" s="70"/>
      <c r="EZH757" s="70"/>
      <c r="EZI757" s="70"/>
      <c r="EZJ757" s="110"/>
      <c r="EZK757" s="2"/>
      <c r="EZL757" s="15"/>
      <c r="EZM757" s="15"/>
      <c r="EZN757" s="83"/>
      <c r="EZO757" s="52"/>
      <c r="EZP757" s="70"/>
      <c r="EZQ757" s="70"/>
      <c r="EZR757" s="70"/>
      <c r="EZS757" s="110"/>
      <c r="EZT757" s="2"/>
      <c r="EZU757" s="15"/>
      <c r="EZV757" s="15"/>
      <c r="EZW757" s="83"/>
      <c r="EZX757" s="52"/>
      <c r="EZY757" s="70"/>
      <c r="EZZ757" s="70"/>
      <c r="FAA757" s="70"/>
      <c r="FAB757" s="110"/>
      <c r="FAC757" s="2"/>
      <c r="FAD757" s="15"/>
      <c r="FAE757" s="15"/>
      <c r="FAF757" s="83"/>
      <c r="FAG757" s="52"/>
      <c r="FAH757" s="70"/>
      <c r="FAI757" s="70"/>
      <c r="FAJ757" s="70"/>
      <c r="FAK757" s="110"/>
      <c r="FAL757" s="2"/>
      <c r="FAM757" s="15"/>
      <c r="FAN757" s="15"/>
      <c r="FAO757" s="83"/>
      <c r="FAP757" s="52"/>
      <c r="FAQ757" s="70"/>
      <c r="FAR757" s="70"/>
      <c r="FAS757" s="70"/>
      <c r="FAT757" s="110"/>
      <c r="FAU757" s="2"/>
      <c r="FAV757" s="15"/>
      <c r="FAW757" s="15"/>
      <c r="FAX757" s="83"/>
      <c r="FAY757" s="52"/>
      <c r="FAZ757" s="70"/>
      <c r="FBA757" s="70"/>
      <c r="FBB757" s="70"/>
      <c r="FBC757" s="110"/>
      <c r="FBD757" s="2"/>
      <c r="FBE757" s="15"/>
      <c r="FBF757" s="15"/>
      <c r="FBG757" s="83"/>
      <c r="FBH757" s="52"/>
      <c r="FBI757" s="70"/>
      <c r="FBJ757" s="70"/>
      <c r="FBK757" s="70"/>
      <c r="FBL757" s="110"/>
      <c r="FBM757" s="2"/>
      <c r="FBN757" s="15"/>
      <c r="FBO757" s="15"/>
      <c r="FBP757" s="83"/>
      <c r="FBQ757" s="52"/>
      <c r="FBR757" s="70"/>
      <c r="FBS757" s="70"/>
      <c r="FBT757" s="70"/>
      <c r="FBU757" s="110"/>
      <c r="FBV757" s="2"/>
      <c r="FBW757" s="15"/>
      <c r="FBX757" s="15"/>
      <c r="FBY757" s="83"/>
      <c r="FBZ757" s="52"/>
      <c r="FCA757" s="70"/>
      <c r="FCB757" s="70"/>
      <c r="FCC757" s="70"/>
      <c r="FCD757" s="110"/>
      <c r="FCE757" s="2"/>
      <c r="FCF757" s="15"/>
      <c r="FCG757" s="15"/>
      <c r="FCH757" s="83"/>
      <c r="FCI757" s="52"/>
      <c r="FCJ757" s="70"/>
      <c r="FCK757" s="70"/>
      <c r="FCL757" s="70"/>
      <c r="FCM757" s="110"/>
      <c r="FCN757" s="2"/>
      <c r="FCO757" s="15"/>
      <c r="FCP757" s="15"/>
      <c r="FCQ757" s="83"/>
      <c r="FCR757" s="52"/>
      <c r="FCS757" s="70"/>
      <c r="FCT757" s="70"/>
      <c r="FCU757" s="70"/>
      <c r="FCV757" s="110"/>
      <c r="FCW757" s="2"/>
      <c r="FCX757" s="15"/>
      <c r="FCY757" s="15"/>
      <c r="FCZ757" s="83"/>
      <c r="FDA757" s="52"/>
      <c r="FDB757" s="70"/>
      <c r="FDC757" s="70"/>
      <c r="FDD757" s="70"/>
      <c r="FDE757" s="110"/>
      <c r="FDF757" s="2"/>
      <c r="FDG757" s="15"/>
      <c r="FDH757" s="15"/>
      <c r="FDI757" s="83"/>
      <c r="FDJ757" s="52"/>
      <c r="FDK757" s="70"/>
      <c r="FDL757" s="70"/>
      <c r="FDM757" s="70"/>
      <c r="FDN757" s="110"/>
      <c r="FDO757" s="2"/>
      <c r="FDP757" s="15"/>
      <c r="FDQ757" s="15"/>
      <c r="FDR757" s="83"/>
      <c r="FDS757" s="52"/>
      <c r="FDT757" s="70"/>
      <c r="FDU757" s="70"/>
      <c r="FDV757" s="70"/>
      <c r="FDW757" s="110"/>
      <c r="FDX757" s="2"/>
      <c r="FDY757" s="15"/>
      <c r="FDZ757" s="15"/>
      <c r="FEA757" s="83"/>
      <c r="FEB757" s="52"/>
      <c r="FEC757" s="70"/>
      <c r="FED757" s="70"/>
      <c r="FEE757" s="70"/>
      <c r="FEF757" s="110"/>
      <c r="FEG757" s="2"/>
      <c r="FEH757" s="15"/>
      <c r="FEI757" s="15"/>
      <c r="FEJ757" s="83"/>
      <c r="FEK757" s="52"/>
      <c r="FEL757" s="70"/>
      <c r="FEM757" s="70"/>
      <c r="FEN757" s="70"/>
      <c r="FEO757" s="110"/>
      <c r="FEP757" s="2"/>
      <c r="FEQ757" s="15"/>
      <c r="FER757" s="15"/>
      <c r="FES757" s="83"/>
      <c r="FET757" s="52"/>
      <c r="FEU757" s="70"/>
      <c r="FEV757" s="70"/>
      <c r="FEW757" s="70"/>
      <c r="FEX757" s="110"/>
      <c r="FEY757" s="2"/>
      <c r="FEZ757" s="15"/>
      <c r="FFA757" s="15"/>
      <c r="FFB757" s="83"/>
      <c r="FFC757" s="52"/>
      <c r="FFD757" s="70"/>
      <c r="FFE757" s="70"/>
      <c r="FFF757" s="70"/>
      <c r="FFG757" s="110"/>
      <c r="FFH757" s="2"/>
      <c r="FFI757" s="15"/>
      <c r="FFJ757" s="15"/>
      <c r="FFK757" s="83"/>
      <c r="FFL757" s="52"/>
      <c r="FFM757" s="70"/>
      <c r="FFN757" s="70"/>
      <c r="FFO757" s="70"/>
      <c r="FFP757" s="110"/>
      <c r="FFQ757" s="2"/>
      <c r="FFR757" s="15"/>
      <c r="FFS757" s="15"/>
      <c r="FFT757" s="83"/>
      <c r="FFU757" s="52"/>
      <c r="FFV757" s="70"/>
      <c r="FFW757" s="70"/>
      <c r="FFX757" s="70"/>
      <c r="FFY757" s="110"/>
      <c r="FFZ757" s="2"/>
      <c r="FGA757" s="15"/>
      <c r="FGB757" s="15"/>
      <c r="FGC757" s="83"/>
      <c r="FGD757" s="52"/>
      <c r="FGE757" s="70"/>
      <c r="FGF757" s="70"/>
      <c r="FGG757" s="70"/>
      <c r="FGH757" s="110"/>
      <c r="FGI757" s="2"/>
      <c r="FGJ757" s="15"/>
      <c r="FGK757" s="15"/>
      <c r="FGL757" s="83"/>
      <c r="FGM757" s="52"/>
      <c r="FGN757" s="70"/>
      <c r="FGO757" s="70"/>
      <c r="FGP757" s="70"/>
      <c r="FGQ757" s="110"/>
      <c r="FGR757" s="2"/>
      <c r="FGS757" s="15"/>
      <c r="FGT757" s="15"/>
      <c r="FGU757" s="83"/>
      <c r="FGV757" s="52"/>
      <c r="FGW757" s="70"/>
      <c r="FGX757" s="70"/>
      <c r="FGY757" s="70"/>
      <c r="FGZ757" s="110"/>
      <c r="FHA757" s="2"/>
      <c r="FHB757" s="15"/>
      <c r="FHC757" s="15"/>
      <c r="FHD757" s="83"/>
      <c r="FHE757" s="52"/>
      <c r="FHF757" s="70"/>
      <c r="FHG757" s="70"/>
      <c r="FHH757" s="70"/>
      <c r="FHI757" s="110"/>
      <c r="FHJ757" s="2"/>
      <c r="FHK757" s="15"/>
      <c r="FHL757" s="15"/>
      <c r="FHM757" s="83"/>
      <c r="FHN757" s="52"/>
      <c r="FHO757" s="70"/>
      <c r="FHP757" s="70"/>
      <c r="FHQ757" s="70"/>
      <c r="FHR757" s="110"/>
      <c r="FHS757" s="2"/>
      <c r="FHT757" s="15"/>
      <c r="FHU757" s="15"/>
      <c r="FHV757" s="83"/>
      <c r="FHW757" s="52"/>
      <c r="FHX757" s="70"/>
      <c r="FHY757" s="70"/>
      <c r="FHZ757" s="70"/>
      <c r="FIA757" s="110"/>
      <c r="FIB757" s="2"/>
      <c r="FIC757" s="15"/>
      <c r="FID757" s="15"/>
      <c r="FIE757" s="83"/>
      <c r="FIF757" s="52"/>
      <c r="FIG757" s="70"/>
      <c r="FIH757" s="70"/>
      <c r="FII757" s="70"/>
      <c r="FIJ757" s="110"/>
      <c r="FIK757" s="2"/>
      <c r="FIL757" s="15"/>
      <c r="FIM757" s="15"/>
      <c r="FIN757" s="83"/>
      <c r="FIO757" s="52"/>
      <c r="FIP757" s="70"/>
      <c r="FIQ757" s="70"/>
      <c r="FIR757" s="70"/>
      <c r="FIS757" s="110"/>
      <c r="FIT757" s="2"/>
      <c r="FIU757" s="15"/>
      <c r="FIV757" s="15"/>
      <c r="FIW757" s="83"/>
      <c r="FIX757" s="52"/>
      <c r="FIY757" s="70"/>
      <c r="FIZ757" s="70"/>
      <c r="FJA757" s="70"/>
      <c r="FJB757" s="110"/>
      <c r="FJC757" s="2"/>
      <c r="FJD757" s="15"/>
      <c r="FJE757" s="15"/>
      <c r="FJF757" s="83"/>
      <c r="FJG757" s="52"/>
      <c r="FJH757" s="70"/>
      <c r="FJI757" s="70"/>
      <c r="FJJ757" s="70"/>
      <c r="FJK757" s="110"/>
      <c r="FJL757" s="2"/>
      <c r="FJM757" s="15"/>
      <c r="FJN757" s="15"/>
      <c r="FJO757" s="83"/>
      <c r="FJP757" s="52"/>
      <c r="FJQ757" s="70"/>
      <c r="FJR757" s="70"/>
      <c r="FJS757" s="70"/>
      <c r="FJT757" s="110"/>
      <c r="FJU757" s="2"/>
      <c r="FJV757" s="15"/>
      <c r="FJW757" s="15"/>
      <c r="FJX757" s="83"/>
      <c r="FJY757" s="52"/>
      <c r="FJZ757" s="70"/>
      <c r="FKA757" s="70"/>
      <c r="FKB757" s="70"/>
      <c r="FKC757" s="110"/>
      <c r="FKD757" s="2"/>
      <c r="FKE757" s="15"/>
      <c r="FKF757" s="15"/>
      <c r="FKG757" s="83"/>
      <c r="FKH757" s="52"/>
      <c r="FKI757" s="70"/>
      <c r="FKJ757" s="70"/>
      <c r="FKK757" s="70"/>
      <c r="FKL757" s="110"/>
      <c r="FKM757" s="2"/>
      <c r="FKN757" s="15"/>
      <c r="FKO757" s="15"/>
      <c r="FKP757" s="83"/>
      <c r="FKQ757" s="52"/>
      <c r="FKR757" s="70"/>
      <c r="FKS757" s="70"/>
      <c r="FKT757" s="70"/>
      <c r="FKU757" s="110"/>
      <c r="FKV757" s="2"/>
      <c r="FKW757" s="15"/>
      <c r="FKX757" s="15"/>
      <c r="FKY757" s="83"/>
      <c r="FKZ757" s="52"/>
      <c r="FLA757" s="70"/>
      <c r="FLB757" s="70"/>
      <c r="FLC757" s="70"/>
      <c r="FLD757" s="110"/>
      <c r="FLE757" s="2"/>
      <c r="FLF757" s="15"/>
      <c r="FLG757" s="15"/>
      <c r="FLH757" s="83"/>
      <c r="FLI757" s="52"/>
      <c r="FLJ757" s="70"/>
      <c r="FLK757" s="70"/>
      <c r="FLL757" s="70"/>
      <c r="FLM757" s="110"/>
      <c r="FLN757" s="2"/>
      <c r="FLO757" s="15"/>
      <c r="FLP757" s="15"/>
      <c r="FLQ757" s="83"/>
      <c r="FLR757" s="52"/>
      <c r="FLS757" s="70"/>
      <c r="FLT757" s="70"/>
      <c r="FLU757" s="70"/>
      <c r="FLV757" s="110"/>
      <c r="FLW757" s="2"/>
      <c r="FLX757" s="15"/>
      <c r="FLY757" s="15"/>
      <c r="FLZ757" s="83"/>
      <c r="FMA757" s="52"/>
      <c r="FMB757" s="70"/>
      <c r="FMC757" s="70"/>
      <c r="FMD757" s="70"/>
      <c r="FME757" s="110"/>
      <c r="FMF757" s="2"/>
      <c r="FMG757" s="15"/>
      <c r="FMH757" s="15"/>
      <c r="FMI757" s="83"/>
      <c r="FMJ757" s="52"/>
      <c r="FMK757" s="70"/>
      <c r="FML757" s="70"/>
      <c r="FMM757" s="70"/>
      <c r="FMN757" s="110"/>
      <c r="FMO757" s="2"/>
      <c r="FMP757" s="15"/>
      <c r="FMQ757" s="15"/>
      <c r="FMR757" s="83"/>
      <c r="FMS757" s="52"/>
      <c r="FMT757" s="70"/>
      <c r="FMU757" s="70"/>
      <c r="FMV757" s="70"/>
      <c r="FMW757" s="110"/>
      <c r="FMX757" s="2"/>
      <c r="FMY757" s="15"/>
      <c r="FMZ757" s="15"/>
      <c r="FNA757" s="83"/>
      <c r="FNB757" s="52"/>
      <c r="FNC757" s="70"/>
      <c r="FND757" s="70"/>
      <c r="FNE757" s="70"/>
      <c r="FNF757" s="110"/>
      <c r="FNG757" s="2"/>
      <c r="FNH757" s="15"/>
      <c r="FNI757" s="15"/>
      <c r="FNJ757" s="83"/>
      <c r="FNK757" s="52"/>
      <c r="FNL757" s="70"/>
      <c r="FNM757" s="70"/>
      <c r="FNN757" s="70"/>
      <c r="FNO757" s="110"/>
      <c r="FNP757" s="2"/>
      <c r="FNQ757" s="15"/>
      <c r="FNR757" s="15"/>
      <c r="FNS757" s="83"/>
      <c r="FNT757" s="52"/>
      <c r="FNU757" s="70"/>
      <c r="FNV757" s="70"/>
      <c r="FNW757" s="70"/>
      <c r="FNX757" s="110"/>
      <c r="FNY757" s="2"/>
      <c r="FNZ757" s="15"/>
      <c r="FOA757" s="15"/>
      <c r="FOB757" s="83"/>
      <c r="FOC757" s="52"/>
      <c r="FOD757" s="70"/>
      <c r="FOE757" s="70"/>
      <c r="FOF757" s="70"/>
      <c r="FOG757" s="110"/>
      <c r="FOH757" s="2"/>
      <c r="FOI757" s="15"/>
      <c r="FOJ757" s="15"/>
      <c r="FOK757" s="83"/>
      <c r="FOL757" s="52"/>
      <c r="FOM757" s="70"/>
      <c r="FON757" s="70"/>
      <c r="FOO757" s="70"/>
      <c r="FOP757" s="110"/>
      <c r="FOQ757" s="2"/>
      <c r="FOR757" s="15"/>
      <c r="FOS757" s="15"/>
      <c r="FOT757" s="83"/>
      <c r="FOU757" s="52"/>
      <c r="FOV757" s="70"/>
      <c r="FOW757" s="70"/>
      <c r="FOX757" s="70"/>
      <c r="FOY757" s="110"/>
      <c r="FOZ757" s="2"/>
      <c r="FPA757" s="15"/>
      <c r="FPB757" s="15"/>
      <c r="FPC757" s="83"/>
      <c r="FPD757" s="52"/>
      <c r="FPE757" s="70"/>
      <c r="FPF757" s="70"/>
      <c r="FPG757" s="70"/>
      <c r="FPH757" s="110"/>
      <c r="FPI757" s="2"/>
      <c r="FPJ757" s="15"/>
      <c r="FPK757" s="15"/>
      <c r="FPL757" s="83"/>
      <c r="FPM757" s="52"/>
      <c r="FPN757" s="70"/>
      <c r="FPO757" s="70"/>
      <c r="FPP757" s="70"/>
      <c r="FPQ757" s="110"/>
      <c r="FPR757" s="2"/>
      <c r="FPS757" s="15"/>
      <c r="FPT757" s="15"/>
      <c r="FPU757" s="83"/>
      <c r="FPV757" s="52"/>
      <c r="FPW757" s="70"/>
      <c r="FPX757" s="70"/>
      <c r="FPY757" s="70"/>
      <c r="FPZ757" s="110"/>
      <c r="FQA757" s="2"/>
      <c r="FQB757" s="15"/>
      <c r="FQC757" s="15"/>
      <c r="FQD757" s="83"/>
      <c r="FQE757" s="52"/>
      <c r="FQF757" s="70"/>
      <c r="FQG757" s="70"/>
      <c r="FQH757" s="70"/>
      <c r="FQI757" s="110"/>
      <c r="FQJ757" s="2"/>
      <c r="FQK757" s="15"/>
      <c r="FQL757" s="15"/>
      <c r="FQM757" s="83"/>
      <c r="FQN757" s="52"/>
      <c r="FQO757" s="70"/>
      <c r="FQP757" s="70"/>
      <c r="FQQ757" s="70"/>
      <c r="FQR757" s="110"/>
      <c r="FQS757" s="2"/>
      <c r="FQT757" s="15"/>
      <c r="FQU757" s="15"/>
      <c r="FQV757" s="83"/>
      <c r="FQW757" s="52"/>
      <c r="FQX757" s="70"/>
      <c r="FQY757" s="70"/>
      <c r="FQZ757" s="70"/>
      <c r="FRA757" s="110"/>
      <c r="FRB757" s="2"/>
      <c r="FRC757" s="15"/>
      <c r="FRD757" s="15"/>
      <c r="FRE757" s="83"/>
      <c r="FRF757" s="52"/>
      <c r="FRG757" s="70"/>
      <c r="FRH757" s="70"/>
      <c r="FRI757" s="70"/>
      <c r="FRJ757" s="110"/>
      <c r="FRK757" s="2"/>
      <c r="FRL757" s="15"/>
      <c r="FRM757" s="15"/>
      <c r="FRN757" s="83"/>
      <c r="FRO757" s="52"/>
      <c r="FRP757" s="70"/>
      <c r="FRQ757" s="70"/>
      <c r="FRR757" s="70"/>
      <c r="FRS757" s="110"/>
      <c r="FRT757" s="2"/>
      <c r="FRU757" s="15"/>
      <c r="FRV757" s="15"/>
      <c r="FRW757" s="83"/>
      <c r="FRX757" s="52"/>
      <c r="FRY757" s="70"/>
      <c r="FRZ757" s="70"/>
      <c r="FSA757" s="70"/>
      <c r="FSB757" s="110"/>
      <c r="FSC757" s="2"/>
      <c r="FSD757" s="15"/>
      <c r="FSE757" s="15"/>
      <c r="FSF757" s="83"/>
      <c r="FSG757" s="52"/>
      <c r="FSH757" s="70"/>
      <c r="FSI757" s="70"/>
      <c r="FSJ757" s="70"/>
      <c r="FSK757" s="110"/>
      <c r="FSL757" s="2"/>
      <c r="FSM757" s="15"/>
      <c r="FSN757" s="15"/>
      <c r="FSO757" s="83"/>
      <c r="FSP757" s="52"/>
      <c r="FSQ757" s="70"/>
      <c r="FSR757" s="70"/>
      <c r="FSS757" s="70"/>
      <c r="FST757" s="110"/>
      <c r="FSU757" s="2"/>
      <c r="FSV757" s="15"/>
      <c r="FSW757" s="15"/>
      <c r="FSX757" s="83"/>
      <c r="FSY757" s="52"/>
      <c r="FSZ757" s="70"/>
      <c r="FTA757" s="70"/>
      <c r="FTB757" s="70"/>
      <c r="FTC757" s="110"/>
      <c r="FTD757" s="2"/>
      <c r="FTE757" s="15"/>
      <c r="FTF757" s="15"/>
      <c r="FTG757" s="83"/>
      <c r="FTH757" s="52"/>
      <c r="FTI757" s="70"/>
      <c r="FTJ757" s="70"/>
      <c r="FTK757" s="70"/>
      <c r="FTL757" s="110"/>
      <c r="FTM757" s="2"/>
      <c r="FTN757" s="15"/>
      <c r="FTO757" s="15"/>
      <c r="FTP757" s="83"/>
      <c r="FTQ757" s="52"/>
      <c r="FTR757" s="70"/>
      <c r="FTS757" s="70"/>
      <c r="FTT757" s="70"/>
      <c r="FTU757" s="110"/>
      <c r="FTV757" s="2"/>
      <c r="FTW757" s="15"/>
      <c r="FTX757" s="15"/>
      <c r="FTY757" s="83"/>
      <c r="FTZ757" s="52"/>
      <c r="FUA757" s="70"/>
      <c r="FUB757" s="70"/>
      <c r="FUC757" s="70"/>
      <c r="FUD757" s="110"/>
      <c r="FUE757" s="2"/>
      <c r="FUF757" s="15"/>
      <c r="FUG757" s="15"/>
      <c r="FUH757" s="83"/>
      <c r="FUI757" s="52"/>
      <c r="FUJ757" s="70"/>
      <c r="FUK757" s="70"/>
      <c r="FUL757" s="70"/>
      <c r="FUM757" s="110"/>
      <c r="FUN757" s="2"/>
      <c r="FUO757" s="15"/>
      <c r="FUP757" s="15"/>
      <c r="FUQ757" s="83"/>
      <c r="FUR757" s="52"/>
      <c r="FUS757" s="70"/>
      <c r="FUT757" s="70"/>
      <c r="FUU757" s="70"/>
      <c r="FUV757" s="110"/>
      <c r="FUW757" s="2"/>
      <c r="FUX757" s="15"/>
      <c r="FUY757" s="15"/>
      <c r="FUZ757" s="83"/>
      <c r="FVA757" s="52"/>
      <c r="FVB757" s="70"/>
      <c r="FVC757" s="70"/>
      <c r="FVD757" s="70"/>
      <c r="FVE757" s="110"/>
      <c r="FVF757" s="2"/>
      <c r="FVG757" s="15"/>
      <c r="FVH757" s="15"/>
      <c r="FVI757" s="83"/>
      <c r="FVJ757" s="52"/>
      <c r="FVK757" s="70"/>
      <c r="FVL757" s="70"/>
      <c r="FVM757" s="70"/>
      <c r="FVN757" s="110"/>
      <c r="FVO757" s="2"/>
      <c r="FVP757" s="15"/>
      <c r="FVQ757" s="15"/>
      <c r="FVR757" s="83"/>
      <c r="FVS757" s="52"/>
      <c r="FVT757" s="70"/>
      <c r="FVU757" s="70"/>
      <c r="FVV757" s="70"/>
      <c r="FVW757" s="110"/>
      <c r="FVX757" s="2"/>
      <c r="FVY757" s="15"/>
      <c r="FVZ757" s="15"/>
      <c r="FWA757" s="83"/>
      <c r="FWB757" s="52"/>
      <c r="FWC757" s="70"/>
      <c r="FWD757" s="70"/>
      <c r="FWE757" s="70"/>
      <c r="FWF757" s="110"/>
      <c r="FWG757" s="2"/>
      <c r="FWH757" s="15"/>
      <c r="FWI757" s="15"/>
      <c r="FWJ757" s="83"/>
      <c r="FWK757" s="52"/>
      <c r="FWL757" s="70"/>
      <c r="FWM757" s="70"/>
      <c r="FWN757" s="70"/>
      <c r="FWO757" s="110"/>
      <c r="FWP757" s="2"/>
      <c r="FWQ757" s="15"/>
      <c r="FWR757" s="15"/>
      <c r="FWS757" s="83"/>
      <c r="FWT757" s="52"/>
      <c r="FWU757" s="70"/>
      <c r="FWV757" s="70"/>
      <c r="FWW757" s="70"/>
      <c r="FWX757" s="110"/>
      <c r="FWY757" s="2"/>
      <c r="FWZ757" s="15"/>
      <c r="FXA757" s="15"/>
      <c r="FXB757" s="83"/>
      <c r="FXC757" s="52"/>
      <c r="FXD757" s="70"/>
      <c r="FXE757" s="70"/>
      <c r="FXF757" s="70"/>
      <c r="FXG757" s="110"/>
      <c r="FXH757" s="2"/>
      <c r="FXI757" s="15"/>
      <c r="FXJ757" s="15"/>
      <c r="FXK757" s="83"/>
      <c r="FXL757" s="52"/>
      <c r="FXM757" s="70"/>
      <c r="FXN757" s="70"/>
      <c r="FXO757" s="70"/>
      <c r="FXP757" s="110"/>
      <c r="FXQ757" s="2"/>
      <c r="FXR757" s="15"/>
      <c r="FXS757" s="15"/>
      <c r="FXT757" s="83"/>
      <c r="FXU757" s="52"/>
      <c r="FXV757" s="70"/>
      <c r="FXW757" s="70"/>
      <c r="FXX757" s="70"/>
      <c r="FXY757" s="110"/>
      <c r="FXZ757" s="2"/>
      <c r="FYA757" s="15"/>
      <c r="FYB757" s="15"/>
      <c r="FYC757" s="83"/>
      <c r="FYD757" s="52"/>
      <c r="FYE757" s="70"/>
      <c r="FYF757" s="70"/>
      <c r="FYG757" s="70"/>
      <c r="FYH757" s="110"/>
      <c r="FYI757" s="2"/>
      <c r="FYJ757" s="15"/>
      <c r="FYK757" s="15"/>
      <c r="FYL757" s="83"/>
      <c r="FYM757" s="52"/>
      <c r="FYN757" s="70"/>
      <c r="FYO757" s="70"/>
      <c r="FYP757" s="70"/>
      <c r="FYQ757" s="110"/>
      <c r="FYR757" s="2"/>
      <c r="FYS757" s="15"/>
      <c r="FYT757" s="15"/>
      <c r="FYU757" s="83"/>
      <c r="FYV757" s="52"/>
      <c r="FYW757" s="70"/>
      <c r="FYX757" s="70"/>
      <c r="FYY757" s="70"/>
      <c r="FYZ757" s="110"/>
      <c r="FZA757" s="2"/>
      <c r="FZB757" s="15"/>
      <c r="FZC757" s="15"/>
      <c r="FZD757" s="83"/>
      <c r="FZE757" s="52"/>
      <c r="FZF757" s="70"/>
      <c r="FZG757" s="70"/>
      <c r="FZH757" s="70"/>
      <c r="FZI757" s="110"/>
      <c r="FZJ757" s="2"/>
      <c r="FZK757" s="15"/>
      <c r="FZL757" s="15"/>
      <c r="FZM757" s="83"/>
      <c r="FZN757" s="52"/>
      <c r="FZO757" s="70"/>
      <c r="FZP757" s="70"/>
      <c r="FZQ757" s="70"/>
      <c r="FZR757" s="110"/>
      <c r="FZS757" s="2"/>
      <c r="FZT757" s="15"/>
      <c r="FZU757" s="15"/>
      <c r="FZV757" s="83"/>
      <c r="FZW757" s="52"/>
      <c r="FZX757" s="70"/>
      <c r="FZY757" s="70"/>
      <c r="FZZ757" s="70"/>
      <c r="GAA757" s="110"/>
      <c r="GAB757" s="2"/>
      <c r="GAC757" s="15"/>
      <c r="GAD757" s="15"/>
      <c r="GAE757" s="83"/>
      <c r="GAF757" s="52"/>
      <c r="GAG757" s="70"/>
      <c r="GAH757" s="70"/>
      <c r="GAI757" s="70"/>
      <c r="GAJ757" s="110"/>
      <c r="GAK757" s="2"/>
      <c r="GAL757" s="15"/>
      <c r="GAM757" s="15"/>
      <c r="GAN757" s="83"/>
      <c r="GAO757" s="52"/>
      <c r="GAP757" s="70"/>
      <c r="GAQ757" s="70"/>
      <c r="GAR757" s="70"/>
      <c r="GAS757" s="110"/>
      <c r="GAT757" s="2"/>
      <c r="GAU757" s="15"/>
      <c r="GAV757" s="15"/>
      <c r="GAW757" s="83"/>
      <c r="GAX757" s="52"/>
      <c r="GAY757" s="70"/>
      <c r="GAZ757" s="70"/>
      <c r="GBA757" s="70"/>
      <c r="GBB757" s="110"/>
      <c r="GBC757" s="2"/>
      <c r="GBD757" s="15"/>
      <c r="GBE757" s="15"/>
      <c r="GBF757" s="83"/>
      <c r="GBG757" s="52"/>
      <c r="GBH757" s="70"/>
      <c r="GBI757" s="70"/>
      <c r="GBJ757" s="70"/>
      <c r="GBK757" s="110"/>
      <c r="GBL757" s="2"/>
      <c r="GBM757" s="15"/>
      <c r="GBN757" s="15"/>
      <c r="GBO757" s="83"/>
      <c r="GBP757" s="52"/>
      <c r="GBQ757" s="70"/>
      <c r="GBR757" s="70"/>
      <c r="GBS757" s="70"/>
      <c r="GBT757" s="110"/>
      <c r="GBU757" s="2"/>
      <c r="GBV757" s="15"/>
      <c r="GBW757" s="15"/>
      <c r="GBX757" s="83"/>
      <c r="GBY757" s="52"/>
      <c r="GBZ757" s="70"/>
      <c r="GCA757" s="70"/>
      <c r="GCB757" s="70"/>
      <c r="GCC757" s="110"/>
      <c r="GCD757" s="2"/>
      <c r="GCE757" s="15"/>
      <c r="GCF757" s="15"/>
      <c r="GCG757" s="83"/>
      <c r="GCH757" s="52"/>
      <c r="GCI757" s="70"/>
      <c r="GCJ757" s="70"/>
      <c r="GCK757" s="70"/>
      <c r="GCL757" s="110"/>
      <c r="GCM757" s="2"/>
      <c r="GCN757" s="15"/>
      <c r="GCO757" s="15"/>
      <c r="GCP757" s="83"/>
      <c r="GCQ757" s="52"/>
      <c r="GCR757" s="70"/>
      <c r="GCS757" s="70"/>
      <c r="GCT757" s="70"/>
      <c r="GCU757" s="110"/>
      <c r="GCV757" s="2"/>
      <c r="GCW757" s="15"/>
      <c r="GCX757" s="15"/>
      <c r="GCY757" s="83"/>
      <c r="GCZ757" s="52"/>
      <c r="GDA757" s="70"/>
      <c r="GDB757" s="70"/>
      <c r="GDC757" s="70"/>
      <c r="GDD757" s="110"/>
      <c r="GDE757" s="2"/>
      <c r="GDF757" s="15"/>
      <c r="GDG757" s="15"/>
      <c r="GDH757" s="83"/>
      <c r="GDI757" s="52"/>
      <c r="GDJ757" s="70"/>
      <c r="GDK757" s="70"/>
      <c r="GDL757" s="70"/>
      <c r="GDM757" s="110"/>
      <c r="GDN757" s="2"/>
      <c r="GDO757" s="15"/>
      <c r="GDP757" s="15"/>
      <c r="GDQ757" s="83"/>
      <c r="GDR757" s="52"/>
      <c r="GDS757" s="70"/>
      <c r="GDT757" s="70"/>
      <c r="GDU757" s="70"/>
      <c r="GDV757" s="110"/>
      <c r="GDW757" s="2"/>
      <c r="GDX757" s="15"/>
      <c r="GDY757" s="15"/>
      <c r="GDZ757" s="83"/>
      <c r="GEA757" s="52"/>
      <c r="GEB757" s="70"/>
      <c r="GEC757" s="70"/>
      <c r="GED757" s="70"/>
      <c r="GEE757" s="110"/>
      <c r="GEF757" s="2"/>
      <c r="GEG757" s="15"/>
      <c r="GEH757" s="15"/>
      <c r="GEI757" s="83"/>
      <c r="GEJ757" s="52"/>
      <c r="GEK757" s="70"/>
      <c r="GEL757" s="70"/>
      <c r="GEM757" s="70"/>
      <c r="GEN757" s="110"/>
      <c r="GEO757" s="2"/>
      <c r="GEP757" s="15"/>
      <c r="GEQ757" s="15"/>
      <c r="GER757" s="83"/>
      <c r="GES757" s="52"/>
      <c r="GET757" s="70"/>
      <c r="GEU757" s="70"/>
      <c r="GEV757" s="70"/>
      <c r="GEW757" s="110"/>
      <c r="GEX757" s="2"/>
      <c r="GEY757" s="15"/>
      <c r="GEZ757" s="15"/>
      <c r="GFA757" s="83"/>
      <c r="GFB757" s="52"/>
      <c r="GFC757" s="70"/>
      <c r="GFD757" s="70"/>
      <c r="GFE757" s="70"/>
      <c r="GFF757" s="110"/>
      <c r="GFG757" s="2"/>
      <c r="GFH757" s="15"/>
      <c r="GFI757" s="15"/>
      <c r="GFJ757" s="83"/>
      <c r="GFK757" s="52"/>
      <c r="GFL757" s="70"/>
      <c r="GFM757" s="70"/>
      <c r="GFN757" s="70"/>
      <c r="GFO757" s="110"/>
      <c r="GFP757" s="2"/>
      <c r="GFQ757" s="15"/>
      <c r="GFR757" s="15"/>
      <c r="GFS757" s="83"/>
      <c r="GFT757" s="52"/>
      <c r="GFU757" s="70"/>
      <c r="GFV757" s="70"/>
      <c r="GFW757" s="70"/>
      <c r="GFX757" s="110"/>
      <c r="GFY757" s="2"/>
      <c r="GFZ757" s="15"/>
      <c r="GGA757" s="15"/>
      <c r="GGB757" s="83"/>
      <c r="GGC757" s="52"/>
      <c r="GGD757" s="70"/>
      <c r="GGE757" s="70"/>
      <c r="GGF757" s="70"/>
      <c r="GGG757" s="110"/>
      <c r="GGH757" s="2"/>
      <c r="GGI757" s="15"/>
      <c r="GGJ757" s="15"/>
      <c r="GGK757" s="83"/>
      <c r="GGL757" s="52"/>
      <c r="GGM757" s="70"/>
      <c r="GGN757" s="70"/>
      <c r="GGO757" s="70"/>
      <c r="GGP757" s="110"/>
      <c r="GGQ757" s="2"/>
      <c r="GGR757" s="15"/>
      <c r="GGS757" s="15"/>
      <c r="GGT757" s="83"/>
      <c r="GGU757" s="52"/>
      <c r="GGV757" s="70"/>
      <c r="GGW757" s="70"/>
      <c r="GGX757" s="70"/>
      <c r="GGY757" s="110"/>
      <c r="GGZ757" s="2"/>
      <c r="GHA757" s="15"/>
      <c r="GHB757" s="15"/>
      <c r="GHC757" s="83"/>
      <c r="GHD757" s="52"/>
      <c r="GHE757" s="70"/>
      <c r="GHF757" s="70"/>
      <c r="GHG757" s="70"/>
      <c r="GHH757" s="110"/>
      <c r="GHI757" s="2"/>
      <c r="GHJ757" s="15"/>
      <c r="GHK757" s="15"/>
      <c r="GHL757" s="83"/>
      <c r="GHM757" s="52"/>
      <c r="GHN757" s="70"/>
      <c r="GHO757" s="70"/>
      <c r="GHP757" s="70"/>
      <c r="GHQ757" s="110"/>
      <c r="GHR757" s="2"/>
      <c r="GHS757" s="15"/>
      <c r="GHT757" s="15"/>
      <c r="GHU757" s="83"/>
      <c r="GHV757" s="52"/>
      <c r="GHW757" s="70"/>
      <c r="GHX757" s="70"/>
      <c r="GHY757" s="70"/>
      <c r="GHZ757" s="110"/>
      <c r="GIA757" s="2"/>
      <c r="GIB757" s="15"/>
      <c r="GIC757" s="15"/>
      <c r="GID757" s="83"/>
      <c r="GIE757" s="52"/>
      <c r="GIF757" s="70"/>
      <c r="GIG757" s="70"/>
      <c r="GIH757" s="70"/>
      <c r="GII757" s="110"/>
      <c r="GIJ757" s="2"/>
      <c r="GIK757" s="15"/>
      <c r="GIL757" s="15"/>
      <c r="GIM757" s="83"/>
      <c r="GIN757" s="52"/>
      <c r="GIO757" s="70"/>
      <c r="GIP757" s="70"/>
      <c r="GIQ757" s="70"/>
      <c r="GIR757" s="110"/>
      <c r="GIS757" s="2"/>
      <c r="GIT757" s="15"/>
      <c r="GIU757" s="15"/>
      <c r="GIV757" s="83"/>
      <c r="GIW757" s="52"/>
      <c r="GIX757" s="70"/>
      <c r="GIY757" s="70"/>
      <c r="GIZ757" s="70"/>
      <c r="GJA757" s="110"/>
      <c r="GJB757" s="2"/>
      <c r="GJC757" s="15"/>
      <c r="GJD757" s="15"/>
      <c r="GJE757" s="83"/>
      <c r="GJF757" s="52"/>
      <c r="GJG757" s="70"/>
      <c r="GJH757" s="70"/>
      <c r="GJI757" s="70"/>
      <c r="GJJ757" s="110"/>
      <c r="GJK757" s="2"/>
      <c r="GJL757" s="15"/>
      <c r="GJM757" s="15"/>
      <c r="GJN757" s="83"/>
      <c r="GJO757" s="52"/>
      <c r="GJP757" s="70"/>
      <c r="GJQ757" s="70"/>
      <c r="GJR757" s="70"/>
      <c r="GJS757" s="110"/>
      <c r="GJT757" s="2"/>
      <c r="GJU757" s="15"/>
      <c r="GJV757" s="15"/>
      <c r="GJW757" s="83"/>
      <c r="GJX757" s="52"/>
      <c r="GJY757" s="70"/>
      <c r="GJZ757" s="70"/>
      <c r="GKA757" s="70"/>
      <c r="GKB757" s="110"/>
      <c r="GKC757" s="2"/>
      <c r="GKD757" s="15"/>
      <c r="GKE757" s="15"/>
      <c r="GKF757" s="83"/>
      <c r="GKG757" s="52"/>
      <c r="GKH757" s="70"/>
      <c r="GKI757" s="70"/>
      <c r="GKJ757" s="70"/>
      <c r="GKK757" s="110"/>
      <c r="GKL757" s="2"/>
      <c r="GKM757" s="15"/>
      <c r="GKN757" s="15"/>
      <c r="GKO757" s="83"/>
      <c r="GKP757" s="52"/>
      <c r="GKQ757" s="70"/>
      <c r="GKR757" s="70"/>
      <c r="GKS757" s="70"/>
      <c r="GKT757" s="110"/>
      <c r="GKU757" s="2"/>
      <c r="GKV757" s="15"/>
      <c r="GKW757" s="15"/>
      <c r="GKX757" s="83"/>
      <c r="GKY757" s="52"/>
      <c r="GKZ757" s="70"/>
      <c r="GLA757" s="70"/>
      <c r="GLB757" s="70"/>
      <c r="GLC757" s="110"/>
      <c r="GLD757" s="2"/>
      <c r="GLE757" s="15"/>
      <c r="GLF757" s="15"/>
      <c r="GLG757" s="83"/>
      <c r="GLH757" s="52"/>
      <c r="GLI757" s="70"/>
      <c r="GLJ757" s="70"/>
      <c r="GLK757" s="70"/>
      <c r="GLL757" s="110"/>
      <c r="GLM757" s="2"/>
      <c r="GLN757" s="15"/>
      <c r="GLO757" s="15"/>
      <c r="GLP757" s="83"/>
      <c r="GLQ757" s="52"/>
      <c r="GLR757" s="70"/>
      <c r="GLS757" s="70"/>
      <c r="GLT757" s="70"/>
      <c r="GLU757" s="110"/>
      <c r="GLV757" s="2"/>
      <c r="GLW757" s="15"/>
      <c r="GLX757" s="15"/>
      <c r="GLY757" s="83"/>
      <c r="GLZ757" s="52"/>
      <c r="GMA757" s="70"/>
      <c r="GMB757" s="70"/>
      <c r="GMC757" s="70"/>
      <c r="GMD757" s="110"/>
      <c r="GME757" s="2"/>
      <c r="GMF757" s="15"/>
      <c r="GMG757" s="15"/>
      <c r="GMH757" s="83"/>
      <c r="GMI757" s="52"/>
      <c r="GMJ757" s="70"/>
      <c r="GMK757" s="70"/>
      <c r="GML757" s="70"/>
      <c r="GMM757" s="110"/>
      <c r="GMN757" s="2"/>
      <c r="GMO757" s="15"/>
      <c r="GMP757" s="15"/>
      <c r="GMQ757" s="83"/>
      <c r="GMR757" s="52"/>
      <c r="GMS757" s="70"/>
      <c r="GMT757" s="70"/>
      <c r="GMU757" s="70"/>
      <c r="GMV757" s="110"/>
      <c r="GMW757" s="2"/>
      <c r="GMX757" s="15"/>
      <c r="GMY757" s="15"/>
      <c r="GMZ757" s="83"/>
      <c r="GNA757" s="52"/>
      <c r="GNB757" s="70"/>
      <c r="GNC757" s="70"/>
      <c r="GND757" s="70"/>
      <c r="GNE757" s="110"/>
      <c r="GNF757" s="2"/>
      <c r="GNG757" s="15"/>
      <c r="GNH757" s="15"/>
      <c r="GNI757" s="83"/>
      <c r="GNJ757" s="52"/>
      <c r="GNK757" s="70"/>
      <c r="GNL757" s="70"/>
      <c r="GNM757" s="70"/>
      <c r="GNN757" s="110"/>
      <c r="GNO757" s="2"/>
      <c r="GNP757" s="15"/>
      <c r="GNQ757" s="15"/>
      <c r="GNR757" s="83"/>
      <c r="GNS757" s="52"/>
      <c r="GNT757" s="70"/>
      <c r="GNU757" s="70"/>
      <c r="GNV757" s="70"/>
      <c r="GNW757" s="110"/>
      <c r="GNX757" s="2"/>
      <c r="GNY757" s="15"/>
      <c r="GNZ757" s="15"/>
      <c r="GOA757" s="83"/>
      <c r="GOB757" s="52"/>
      <c r="GOC757" s="70"/>
      <c r="GOD757" s="70"/>
      <c r="GOE757" s="70"/>
      <c r="GOF757" s="110"/>
      <c r="GOG757" s="2"/>
      <c r="GOH757" s="15"/>
      <c r="GOI757" s="15"/>
      <c r="GOJ757" s="83"/>
      <c r="GOK757" s="52"/>
      <c r="GOL757" s="70"/>
      <c r="GOM757" s="70"/>
      <c r="GON757" s="70"/>
      <c r="GOO757" s="110"/>
      <c r="GOP757" s="2"/>
      <c r="GOQ757" s="15"/>
      <c r="GOR757" s="15"/>
      <c r="GOS757" s="83"/>
      <c r="GOT757" s="52"/>
      <c r="GOU757" s="70"/>
      <c r="GOV757" s="70"/>
      <c r="GOW757" s="70"/>
      <c r="GOX757" s="110"/>
      <c r="GOY757" s="2"/>
      <c r="GOZ757" s="15"/>
      <c r="GPA757" s="15"/>
      <c r="GPB757" s="83"/>
      <c r="GPC757" s="52"/>
      <c r="GPD757" s="70"/>
      <c r="GPE757" s="70"/>
      <c r="GPF757" s="70"/>
      <c r="GPG757" s="110"/>
      <c r="GPH757" s="2"/>
      <c r="GPI757" s="15"/>
      <c r="GPJ757" s="15"/>
      <c r="GPK757" s="83"/>
      <c r="GPL757" s="52"/>
      <c r="GPM757" s="70"/>
      <c r="GPN757" s="70"/>
      <c r="GPO757" s="70"/>
      <c r="GPP757" s="110"/>
      <c r="GPQ757" s="2"/>
      <c r="GPR757" s="15"/>
      <c r="GPS757" s="15"/>
      <c r="GPT757" s="83"/>
      <c r="GPU757" s="52"/>
      <c r="GPV757" s="70"/>
      <c r="GPW757" s="70"/>
      <c r="GPX757" s="70"/>
      <c r="GPY757" s="110"/>
      <c r="GPZ757" s="2"/>
      <c r="GQA757" s="15"/>
      <c r="GQB757" s="15"/>
      <c r="GQC757" s="83"/>
      <c r="GQD757" s="52"/>
      <c r="GQE757" s="70"/>
      <c r="GQF757" s="70"/>
      <c r="GQG757" s="70"/>
      <c r="GQH757" s="110"/>
      <c r="GQI757" s="2"/>
      <c r="GQJ757" s="15"/>
      <c r="GQK757" s="15"/>
      <c r="GQL757" s="83"/>
      <c r="GQM757" s="52"/>
      <c r="GQN757" s="70"/>
      <c r="GQO757" s="70"/>
      <c r="GQP757" s="70"/>
      <c r="GQQ757" s="110"/>
      <c r="GQR757" s="2"/>
      <c r="GQS757" s="15"/>
      <c r="GQT757" s="15"/>
      <c r="GQU757" s="83"/>
      <c r="GQV757" s="52"/>
      <c r="GQW757" s="70"/>
      <c r="GQX757" s="70"/>
      <c r="GQY757" s="70"/>
      <c r="GQZ757" s="110"/>
      <c r="GRA757" s="2"/>
      <c r="GRB757" s="15"/>
      <c r="GRC757" s="15"/>
      <c r="GRD757" s="83"/>
      <c r="GRE757" s="52"/>
      <c r="GRF757" s="70"/>
      <c r="GRG757" s="70"/>
      <c r="GRH757" s="70"/>
      <c r="GRI757" s="110"/>
      <c r="GRJ757" s="2"/>
      <c r="GRK757" s="15"/>
      <c r="GRL757" s="15"/>
      <c r="GRM757" s="83"/>
      <c r="GRN757" s="52"/>
      <c r="GRO757" s="70"/>
      <c r="GRP757" s="70"/>
      <c r="GRQ757" s="70"/>
      <c r="GRR757" s="110"/>
      <c r="GRS757" s="2"/>
      <c r="GRT757" s="15"/>
      <c r="GRU757" s="15"/>
      <c r="GRV757" s="83"/>
      <c r="GRW757" s="52"/>
      <c r="GRX757" s="70"/>
      <c r="GRY757" s="70"/>
      <c r="GRZ757" s="70"/>
      <c r="GSA757" s="110"/>
      <c r="GSB757" s="2"/>
      <c r="GSC757" s="15"/>
      <c r="GSD757" s="15"/>
      <c r="GSE757" s="83"/>
      <c r="GSF757" s="52"/>
      <c r="GSG757" s="70"/>
      <c r="GSH757" s="70"/>
      <c r="GSI757" s="70"/>
      <c r="GSJ757" s="110"/>
      <c r="GSK757" s="2"/>
      <c r="GSL757" s="15"/>
      <c r="GSM757" s="15"/>
      <c r="GSN757" s="83"/>
      <c r="GSO757" s="52"/>
      <c r="GSP757" s="70"/>
      <c r="GSQ757" s="70"/>
      <c r="GSR757" s="70"/>
      <c r="GSS757" s="110"/>
      <c r="GST757" s="2"/>
      <c r="GSU757" s="15"/>
      <c r="GSV757" s="15"/>
      <c r="GSW757" s="83"/>
      <c r="GSX757" s="52"/>
      <c r="GSY757" s="70"/>
      <c r="GSZ757" s="70"/>
      <c r="GTA757" s="70"/>
      <c r="GTB757" s="110"/>
      <c r="GTC757" s="2"/>
      <c r="GTD757" s="15"/>
      <c r="GTE757" s="15"/>
      <c r="GTF757" s="83"/>
      <c r="GTG757" s="52"/>
      <c r="GTH757" s="70"/>
      <c r="GTI757" s="70"/>
      <c r="GTJ757" s="70"/>
      <c r="GTK757" s="110"/>
      <c r="GTL757" s="2"/>
      <c r="GTM757" s="15"/>
      <c r="GTN757" s="15"/>
      <c r="GTO757" s="83"/>
      <c r="GTP757" s="52"/>
      <c r="GTQ757" s="70"/>
      <c r="GTR757" s="70"/>
      <c r="GTS757" s="70"/>
      <c r="GTT757" s="110"/>
      <c r="GTU757" s="2"/>
      <c r="GTV757" s="15"/>
      <c r="GTW757" s="15"/>
      <c r="GTX757" s="83"/>
      <c r="GTY757" s="52"/>
      <c r="GTZ757" s="70"/>
      <c r="GUA757" s="70"/>
      <c r="GUB757" s="70"/>
      <c r="GUC757" s="110"/>
      <c r="GUD757" s="2"/>
      <c r="GUE757" s="15"/>
      <c r="GUF757" s="15"/>
      <c r="GUG757" s="83"/>
      <c r="GUH757" s="52"/>
      <c r="GUI757" s="70"/>
      <c r="GUJ757" s="70"/>
      <c r="GUK757" s="70"/>
      <c r="GUL757" s="110"/>
      <c r="GUM757" s="2"/>
      <c r="GUN757" s="15"/>
      <c r="GUO757" s="15"/>
      <c r="GUP757" s="83"/>
      <c r="GUQ757" s="52"/>
      <c r="GUR757" s="70"/>
      <c r="GUS757" s="70"/>
      <c r="GUT757" s="70"/>
      <c r="GUU757" s="110"/>
      <c r="GUV757" s="2"/>
      <c r="GUW757" s="15"/>
      <c r="GUX757" s="15"/>
      <c r="GUY757" s="83"/>
      <c r="GUZ757" s="52"/>
      <c r="GVA757" s="70"/>
      <c r="GVB757" s="70"/>
      <c r="GVC757" s="70"/>
      <c r="GVD757" s="110"/>
      <c r="GVE757" s="2"/>
      <c r="GVF757" s="15"/>
      <c r="GVG757" s="15"/>
      <c r="GVH757" s="83"/>
      <c r="GVI757" s="52"/>
      <c r="GVJ757" s="70"/>
      <c r="GVK757" s="70"/>
      <c r="GVL757" s="70"/>
      <c r="GVM757" s="110"/>
      <c r="GVN757" s="2"/>
      <c r="GVO757" s="15"/>
      <c r="GVP757" s="15"/>
      <c r="GVQ757" s="83"/>
      <c r="GVR757" s="52"/>
      <c r="GVS757" s="70"/>
      <c r="GVT757" s="70"/>
      <c r="GVU757" s="70"/>
      <c r="GVV757" s="110"/>
      <c r="GVW757" s="2"/>
      <c r="GVX757" s="15"/>
      <c r="GVY757" s="15"/>
      <c r="GVZ757" s="83"/>
      <c r="GWA757" s="52"/>
      <c r="GWB757" s="70"/>
      <c r="GWC757" s="70"/>
      <c r="GWD757" s="70"/>
      <c r="GWE757" s="110"/>
      <c r="GWF757" s="2"/>
      <c r="GWG757" s="15"/>
      <c r="GWH757" s="15"/>
      <c r="GWI757" s="83"/>
      <c r="GWJ757" s="52"/>
      <c r="GWK757" s="70"/>
      <c r="GWL757" s="70"/>
      <c r="GWM757" s="70"/>
      <c r="GWN757" s="110"/>
      <c r="GWO757" s="2"/>
      <c r="GWP757" s="15"/>
      <c r="GWQ757" s="15"/>
      <c r="GWR757" s="83"/>
      <c r="GWS757" s="52"/>
      <c r="GWT757" s="70"/>
      <c r="GWU757" s="70"/>
      <c r="GWV757" s="70"/>
      <c r="GWW757" s="110"/>
      <c r="GWX757" s="2"/>
      <c r="GWY757" s="15"/>
      <c r="GWZ757" s="15"/>
      <c r="GXA757" s="83"/>
      <c r="GXB757" s="52"/>
      <c r="GXC757" s="70"/>
      <c r="GXD757" s="70"/>
      <c r="GXE757" s="70"/>
      <c r="GXF757" s="110"/>
      <c r="GXG757" s="2"/>
      <c r="GXH757" s="15"/>
      <c r="GXI757" s="15"/>
      <c r="GXJ757" s="83"/>
      <c r="GXK757" s="52"/>
      <c r="GXL757" s="70"/>
      <c r="GXM757" s="70"/>
      <c r="GXN757" s="70"/>
      <c r="GXO757" s="110"/>
      <c r="GXP757" s="2"/>
      <c r="GXQ757" s="15"/>
      <c r="GXR757" s="15"/>
      <c r="GXS757" s="83"/>
      <c r="GXT757" s="52"/>
      <c r="GXU757" s="70"/>
      <c r="GXV757" s="70"/>
      <c r="GXW757" s="70"/>
      <c r="GXX757" s="110"/>
      <c r="GXY757" s="2"/>
      <c r="GXZ757" s="15"/>
      <c r="GYA757" s="15"/>
      <c r="GYB757" s="83"/>
      <c r="GYC757" s="52"/>
      <c r="GYD757" s="70"/>
      <c r="GYE757" s="70"/>
      <c r="GYF757" s="70"/>
      <c r="GYG757" s="110"/>
      <c r="GYH757" s="2"/>
      <c r="GYI757" s="15"/>
      <c r="GYJ757" s="15"/>
      <c r="GYK757" s="83"/>
      <c r="GYL757" s="52"/>
      <c r="GYM757" s="70"/>
      <c r="GYN757" s="70"/>
      <c r="GYO757" s="70"/>
      <c r="GYP757" s="110"/>
      <c r="GYQ757" s="2"/>
      <c r="GYR757" s="15"/>
      <c r="GYS757" s="15"/>
      <c r="GYT757" s="83"/>
      <c r="GYU757" s="52"/>
      <c r="GYV757" s="70"/>
      <c r="GYW757" s="70"/>
      <c r="GYX757" s="70"/>
      <c r="GYY757" s="110"/>
      <c r="GYZ757" s="2"/>
      <c r="GZA757" s="15"/>
      <c r="GZB757" s="15"/>
      <c r="GZC757" s="83"/>
      <c r="GZD757" s="52"/>
      <c r="GZE757" s="70"/>
      <c r="GZF757" s="70"/>
      <c r="GZG757" s="70"/>
      <c r="GZH757" s="110"/>
      <c r="GZI757" s="2"/>
      <c r="GZJ757" s="15"/>
      <c r="GZK757" s="15"/>
      <c r="GZL757" s="83"/>
      <c r="GZM757" s="52"/>
      <c r="GZN757" s="70"/>
      <c r="GZO757" s="70"/>
      <c r="GZP757" s="70"/>
      <c r="GZQ757" s="110"/>
      <c r="GZR757" s="2"/>
      <c r="GZS757" s="15"/>
      <c r="GZT757" s="15"/>
      <c r="GZU757" s="83"/>
      <c r="GZV757" s="52"/>
      <c r="GZW757" s="70"/>
      <c r="GZX757" s="70"/>
      <c r="GZY757" s="70"/>
      <c r="GZZ757" s="110"/>
      <c r="HAA757" s="2"/>
      <c r="HAB757" s="15"/>
      <c r="HAC757" s="15"/>
      <c r="HAD757" s="83"/>
      <c r="HAE757" s="52"/>
      <c r="HAF757" s="70"/>
      <c r="HAG757" s="70"/>
      <c r="HAH757" s="70"/>
      <c r="HAI757" s="110"/>
      <c r="HAJ757" s="2"/>
      <c r="HAK757" s="15"/>
      <c r="HAL757" s="15"/>
      <c r="HAM757" s="83"/>
      <c r="HAN757" s="52"/>
      <c r="HAO757" s="70"/>
      <c r="HAP757" s="70"/>
      <c r="HAQ757" s="70"/>
      <c r="HAR757" s="110"/>
      <c r="HAS757" s="2"/>
      <c r="HAT757" s="15"/>
      <c r="HAU757" s="15"/>
      <c r="HAV757" s="83"/>
      <c r="HAW757" s="52"/>
      <c r="HAX757" s="70"/>
      <c r="HAY757" s="70"/>
      <c r="HAZ757" s="70"/>
      <c r="HBA757" s="110"/>
      <c r="HBB757" s="2"/>
      <c r="HBC757" s="15"/>
      <c r="HBD757" s="15"/>
      <c r="HBE757" s="83"/>
      <c r="HBF757" s="52"/>
      <c r="HBG757" s="70"/>
      <c r="HBH757" s="70"/>
      <c r="HBI757" s="70"/>
      <c r="HBJ757" s="110"/>
      <c r="HBK757" s="2"/>
      <c r="HBL757" s="15"/>
      <c r="HBM757" s="15"/>
      <c r="HBN757" s="83"/>
      <c r="HBO757" s="52"/>
      <c r="HBP757" s="70"/>
      <c r="HBQ757" s="70"/>
      <c r="HBR757" s="70"/>
      <c r="HBS757" s="110"/>
      <c r="HBT757" s="2"/>
      <c r="HBU757" s="15"/>
      <c r="HBV757" s="15"/>
      <c r="HBW757" s="83"/>
      <c r="HBX757" s="52"/>
      <c r="HBY757" s="70"/>
      <c r="HBZ757" s="70"/>
      <c r="HCA757" s="70"/>
      <c r="HCB757" s="110"/>
      <c r="HCC757" s="2"/>
      <c r="HCD757" s="15"/>
      <c r="HCE757" s="15"/>
      <c r="HCF757" s="83"/>
      <c r="HCG757" s="52"/>
      <c r="HCH757" s="70"/>
      <c r="HCI757" s="70"/>
      <c r="HCJ757" s="70"/>
      <c r="HCK757" s="110"/>
      <c r="HCL757" s="2"/>
      <c r="HCM757" s="15"/>
      <c r="HCN757" s="15"/>
      <c r="HCO757" s="83"/>
      <c r="HCP757" s="52"/>
      <c r="HCQ757" s="70"/>
      <c r="HCR757" s="70"/>
      <c r="HCS757" s="70"/>
      <c r="HCT757" s="110"/>
      <c r="HCU757" s="2"/>
      <c r="HCV757" s="15"/>
      <c r="HCW757" s="15"/>
      <c r="HCX757" s="83"/>
      <c r="HCY757" s="52"/>
      <c r="HCZ757" s="70"/>
      <c r="HDA757" s="70"/>
      <c r="HDB757" s="70"/>
      <c r="HDC757" s="110"/>
      <c r="HDD757" s="2"/>
      <c r="HDE757" s="15"/>
      <c r="HDF757" s="15"/>
      <c r="HDG757" s="83"/>
      <c r="HDH757" s="52"/>
      <c r="HDI757" s="70"/>
      <c r="HDJ757" s="70"/>
      <c r="HDK757" s="70"/>
      <c r="HDL757" s="110"/>
      <c r="HDM757" s="2"/>
      <c r="HDN757" s="15"/>
      <c r="HDO757" s="15"/>
      <c r="HDP757" s="83"/>
      <c r="HDQ757" s="52"/>
      <c r="HDR757" s="70"/>
      <c r="HDS757" s="70"/>
      <c r="HDT757" s="70"/>
      <c r="HDU757" s="110"/>
      <c r="HDV757" s="2"/>
      <c r="HDW757" s="15"/>
      <c r="HDX757" s="15"/>
      <c r="HDY757" s="83"/>
      <c r="HDZ757" s="52"/>
      <c r="HEA757" s="70"/>
      <c r="HEB757" s="70"/>
      <c r="HEC757" s="70"/>
      <c r="HED757" s="110"/>
      <c r="HEE757" s="2"/>
      <c r="HEF757" s="15"/>
      <c r="HEG757" s="15"/>
      <c r="HEH757" s="83"/>
      <c r="HEI757" s="52"/>
      <c r="HEJ757" s="70"/>
      <c r="HEK757" s="70"/>
      <c r="HEL757" s="70"/>
      <c r="HEM757" s="110"/>
      <c r="HEN757" s="2"/>
      <c r="HEO757" s="15"/>
      <c r="HEP757" s="15"/>
      <c r="HEQ757" s="83"/>
      <c r="HER757" s="52"/>
      <c r="HES757" s="70"/>
      <c r="HET757" s="70"/>
      <c r="HEU757" s="70"/>
      <c r="HEV757" s="110"/>
      <c r="HEW757" s="2"/>
      <c r="HEX757" s="15"/>
      <c r="HEY757" s="15"/>
      <c r="HEZ757" s="83"/>
      <c r="HFA757" s="52"/>
      <c r="HFB757" s="70"/>
      <c r="HFC757" s="70"/>
      <c r="HFD757" s="70"/>
      <c r="HFE757" s="110"/>
      <c r="HFF757" s="2"/>
      <c r="HFG757" s="15"/>
      <c r="HFH757" s="15"/>
      <c r="HFI757" s="83"/>
      <c r="HFJ757" s="52"/>
      <c r="HFK757" s="70"/>
      <c r="HFL757" s="70"/>
      <c r="HFM757" s="70"/>
      <c r="HFN757" s="110"/>
      <c r="HFO757" s="2"/>
      <c r="HFP757" s="15"/>
      <c r="HFQ757" s="15"/>
      <c r="HFR757" s="83"/>
      <c r="HFS757" s="52"/>
      <c r="HFT757" s="70"/>
      <c r="HFU757" s="70"/>
      <c r="HFV757" s="70"/>
      <c r="HFW757" s="110"/>
      <c r="HFX757" s="2"/>
      <c r="HFY757" s="15"/>
      <c r="HFZ757" s="15"/>
      <c r="HGA757" s="83"/>
      <c r="HGB757" s="52"/>
      <c r="HGC757" s="70"/>
      <c r="HGD757" s="70"/>
      <c r="HGE757" s="70"/>
      <c r="HGF757" s="110"/>
      <c r="HGG757" s="2"/>
      <c r="HGH757" s="15"/>
      <c r="HGI757" s="15"/>
      <c r="HGJ757" s="83"/>
      <c r="HGK757" s="52"/>
      <c r="HGL757" s="70"/>
      <c r="HGM757" s="70"/>
      <c r="HGN757" s="70"/>
      <c r="HGO757" s="110"/>
      <c r="HGP757" s="2"/>
      <c r="HGQ757" s="15"/>
      <c r="HGR757" s="15"/>
      <c r="HGS757" s="83"/>
      <c r="HGT757" s="52"/>
      <c r="HGU757" s="70"/>
      <c r="HGV757" s="70"/>
      <c r="HGW757" s="70"/>
      <c r="HGX757" s="110"/>
      <c r="HGY757" s="2"/>
      <c r="HGZ757" s="15"/>
      <c r="HHA757" s="15"/>
      <c r="HHB757" s="83"/>
      <c r="HHC757" s="52"/>
      <c r="HHD757" s="70"/>
      <c r="HHE757" s="70"/>
      <c r="HHF757" s="70"/>
      <c r="HHG757" s="110"/>
      <c r="HHH757" s="2"/>
      <c r="HHI757" s="15"/>
      <c r="HHJ757" s="15"/>
      <c r="HHK757" s="83"/>
      <c r="HHL757" s="52"/>
      <c r="HHM757" s="70"/>
      <c r="HHN757" s="70"/>
      <c r="HHO757" s="70"/>
      <c r="HHP757" s="110"/>
      <c r="HHQ757" s="2"/>
      <c r="HHR757" s="15"/>
      <c r="HHS757" s="15"/>
      <c r="HHT757" s="83"/>
      <c r="HHU757" s="52"/>
      <c r="HHV757" s="70"/>
      <c r="HHW757" s="70"/>
      <c r="HHX757" s="70"/>
      <c r="HHY757" s="110"/>
      <c r="HHZ757" s="2"/>
      <c r="HIA757" s="15"/>
      <c r="HIB757" s="15"/>
      <c r="HIC757" s="83"/>
      <c r="HID757" s="52"/>
      <c r="HIE757" s="70"/>
      <c r="HIF757" s="70"/>
      <c r="HIG757" s="70"/>
      <c r="HIH757" s="110"/>
      <c r="HII757" s="2"/>
      <c r="HIJ757" s="15"/>
      <c r="HIK757" s="15"/>
      <c r="HIL757" s="83"/>
      <c r="HIM757" s="52"/>
      <c r="HIN757" s="70"/>
      <c r="HIO757" s="70"/>
      <c r="HIP757" s="70"/>
      <c r="HIQ757" s="110"/>
      <c r="HIR757" s="2"/>
      <c r="HIS757" s="15"/>
      <c r="HIT757" s="15"/>
      <c r="HIU757" s="83"/>
      <c r="HIV757" s="52"/>
      <c r="HIW757" s="70"/>
      <c r="HIX757" s="70"/>
      <c r="HIY757" s="70"/>
      <c r="HIZ757" s="110"/>
      <c r="HJA757" s="2"/>
      <c r="HJB757" s="15"/>
      <c r="HJC757" s="15"/>
      <c r="HJD757" s="83"/>
      <c r="HJE757" s="52"/>
      <c r="HJF757" s="70"/>
      <c r="HJG757" s="70"/>
      <c r="HJH757" s="70"/>
      <c r="HJI757" s="110"/>
      <c r="HJJ757" s="2"/>
      <c r="HJK757" s="15"/>
      <c r="HJL757" s="15"/>
      <c r="HJM757" s="83"/>
      <c r="HJN757" s="52"/>
      <c r="HJO757" s="70"/>
      <c r="HJP757" s="70"/>
      <c r="HJQ757" s="70"/>
      <c r="HJR757" s="110"/>
      <c r="HJS757" s="2"/>
      <c r="HJT757" s="15"/>
      <c r="HJU757" s="15"/>
      <c r="HJV757" s="83"/>
      <c r="HJW757" s="52"/>
      <c r="HJX757" s="70"/>
      <c r="HJY757" s="70"/>
      <c r="HJZ757" s="70"/>
      <c r="HKA757" s="110"/>
      <c r="HKB757" s="2"/>
      <c r="HKC757" s="15"/>
      <c r="HKD757" s="15"/>
      <c r="HKE757" s="83"/>
      <c r="HKF757" s="52"/>
      <c r="HKG757" s="70"/>
      <c r="HKH757" s="70"/>
      <c r="HKI757" s="70"/>
      <c r="HKJ757" s="110"/>
      <c r="HKK757" s="2"/>
      <c r="HKL757" s="15"/>
      <c r="HKM757" s="15"/>
      <c r="HKN757" s="83"/>
      <c r="HKO757" s="52"/>
      <c r="HKP757" s="70"/>
      <c r="HKQ757" s="70"/>
      <c r="HKR757" s="70"/>
      <c r="HKS757" s="110"/>
      <c r="HKT757" s="2"/>
      <c r="HKU757" s="15"/>
      <c r="HKV757" s="15"/>
      <c r="HKW757" s="83"/>
      <c r="HKX757" s="52"/>
      <c r="HKY757" s="70"/>
      <c r="HKZ757" s="70"/>
      <c r="HLA757" s="70"/>
      <c r="HLB757" s="110"/>
      <c r="HLC757" s="2"/>
      <c r="HLD757" s="15"/>
      <c r="HLE757" s="15"/>
      <c r="HLF757" s="83"/>
      <c r="HLG757" s="52"/>
      <c r="HLH757" s="70"/>
      <c r="HLI757" s="70"/>
      <c r="HLJ757" s="70"/>
      <c r="HLK757" s="110"/>
      <c r="HLL757" s="2"/>
      <c r="HLM757" s="15"/>
      <c r="HLN757" s="15"/>
      <c r="HLO757" s="83"/>
      <c r="HLP757" s="52"/>
      <c r="HLQ757" s="70"/>
      <c r="HLR757" s="70"/>
      <c r="HLS757" s="70"/>
      <c r="HLT757" s="110"/>
      <c r="HLU757" s="2"/>
      <c r="HLV757" s="15"/>
      <c r="HLW757" s="15"/>
      <c r="HLX757" s="83"/>
      <c r="HLY757" s="52"/>
      <c r="HLZ757" s="70"/>
      <c r="HMA757" s="70"/>
      <c r="HMB757" s="70"/>
      <c r="HMC757" s="110"/>
      <c r="HMD757" s="2"/>
      <c r="HME757" s="15"/>
      <c r="HMF757" s="15"/>
      <c r="HMG757" s="83"/>
      <c r="HMH757" s="52"/>
      <c r="HMI757" s="70"/>
      <c r="HMJ757" s="70"/>
      <c r="HMK757" s="70"/>
      <c r="HML757" s="110"/>
      <c r="HMM757" s="2"/>
      <c r="HMN757" s="15"/>
      <c r="HMO757" s="15"/>
      <c r="HMP757" s="83"/>
      <c r="HMQ757" s="52"/>
      <c r="HMR757" s="70"/>
      <c r="HMS757" s="70"/>
      <c r="HMT757" s="70"/>
      <c r="HMU757" s="110"/>
      <c r="HMV757" s="2"/>
      <c r="HMW757" s="15"/>
      <c r="HMX757" s="15"/>
      <c r="HMY757" s="83"/>
      <c r="HMZ757" s="52"/>
      <c r="HNA757" s="70"/>
      <c r="HNB757" s="70"/>
      <c r="HNC757" s="70"/>
      <c r="HND757" s="110"/>
      <c r="HNE757" s="2"/>
      <c r="HNF757" s="15"/>
      <c r="HNG757" s="15"/>
      <c r="HNH757" s="83"/>
      <c r="HNI757" s="52"/>
      <c r="HNJ757" s="70"/>
      <c r="HNK757" s="70"/>
      <c r="HNL757" s="70"/>
      <c r="HNM757" s="110"/>
      <c r="HNN757" s="2"/>
      <c r="HNO757" s="15"/>
      <c r="HNP757" s="15"/>
      <c r="HNQ757" s="83"/>
      <c r="HNR757" s="52"/>
      <c r="HNS757" s="70"/>
      <c r="HNT757" s="70"/>
      <c r="HNU757" s="70"/>
      <c r="HNV757" s="110"/>
      <c r="HNW757" s="2"/>
      <c r="HNX757" s="15"/>
      <c r="HNY757" s="15"/>
      <c r="HNZ757" s="83"/>
      <c r="HOA757" s="52"/>
      <c r="HOB757" s="70"/>
      <c r="HOC757" s="70"/>
      <c r="HOD757" s="70"/>
      <c r="HOE757" s="110"/>
      <c r="HOF757" s="2"/>
      <c r="HOG757" s="15"/>
      <c r="HOH757" s="15"/>
      <c r="HOI757" s="83"/>
      <c r="HOJ757" s="52"/>
      <c r="HOK757" s="70"/>
      <c r="HOL757" s="70"/>
      <c r="HOM757" s="70"/>
      <c r="HON757" s="110"/>
      <c r="HOO757" s="2"/>
      <c r="HOP757" s="15"/>
      <c r="HOQ757" s="15"/>
      <c r="HOR757" s="83"/>
      <c r="HOS757" s="52"/>
      <c r="HOT757" s="70"/>
      <c r="HOU757" s="70"/>
      <c r="HOV757" s="70"/>
      <c r="HOW757" s="110"/>
      <c r="HOX757" s="2"/>
      <c r="HOY757" s="15"/>
      <c r="HOZ757" s="15"/>
      <c r="HPA757" s="83"/>
      <c r="HPB757" s="52"/>
      <c r="HPC757" s="70"/>
      <c r="HPD757" s="70"/>
      <c r="HPE757" s="70"/>
      <c r="HPF757" s="110"/>
      <c r="HPG757" s="2"/>
      <c r="HPH757" s="15"/>
      <c r="HPI757" s="15"/>
      <c r="HPJ757" s="83"/>
      <c r="HPK757" s="52"/>
      <c r="HPL757" s="70"/>
      <c r="HPM757" s="70"/>
      <c r="HPN757" s="70"/>
      <c r="HPO757" s="110"/>
      <c r="HPP757" s="2"/>
      <c r="HPQ757" s="15"/>
      <c r="HPR757" s="15"/>
      <c r="HPS757" s="83"/>
      <c r="HPT757" s="52"/>
      <c r="HPU757" s="70"/>
      <c r="HPV757" s="70"/>
      <c r="HPW757" s="70"/>
      <c r="HPX757" s="110"/>
      <c r="HPY757" s="2"/>
      <c r="HPZ757" s="15"/>
      <c r="HQA757" s="15"/>
      <c r="HQB757" s="83"/>
      <c r="HQC757" s="52"/>
      <c r="HQD757" s="70"/>
      <c r="HQE757" s="70"/>
      <c r="HQF757" s="70"/>
      <c r="HQG757" s="110"/>
      <c r="HQH757" s="2"/>
      <c r="HQI757" s="15"/>
      <c r="HQJ757" s="15"/>
      <c r="HQK757" s="83"/>
      <c r="HQL757" s="52"/>
      <c r="HQM757" s="70"/>
      <c r="HQN757" s="70"/>
      <c r="HQO757" s="70"/>
      <c r="HQP757" s="110"/>
      <c r="HQQ757" s="2"/>
      <c r="HQR757" s="15"/>
      <c r="HQS757" s="15"/>
      <c r="HQT757" s="83"/>
      <c r="HQU757" s="52"/>
      <c r="HQV757" s="70"/>
      <c r="HQW757" s="70"/>
      <c r="HQX757" s="70"/>
      <c r="HQY757" s="110"/>
      <c r="HQZ757" s="2"/>
      <c r="HRA757" s="15"/>
      <c r="HRB757" s="15"/>
      <c r="HRC757" s="83"/>
      <c r="HRD757" s="52"/>
      <c r="HRE757" s="70"/>
      <c r="HRF757" s="70"/>
      <c r="HRG757" s="70"/>
      <c r="HRH757" s="110"/>
      <c r="HRI757" s="2"/>
      <c r="HRJ757" s="15"/>
      <c r="HRK757" s="15"/>
      <c r="HRL757" s="83"/>
      <c r="HRM757" s="52"/>
      <c r="HRN757" s="70"/>
      <c r="HRO757" s="70"/>
      <c r="HRP757" s="70"/>
      <c r="HRQ757" s="110"/>
      <c r="HRR757" s="2"/>
      <c r="HRS757" s="15"/>
      <c r="HRT757" s="15"/>
      <c r="HRU757" s="83"/>
      <c r="HRV757" s="52"/>
      <c r="HRW757" s="70"/>
      <c r="HRX757" s="70"/>
      <c r="HRY757" s="70"/>
      <c r="HRZ757" s="110"/>
      <c r="HSA757" s="2"/>
      <c r="HSB757" s="15"/>
      <c r="HSC757" s="15"/>
      <c r="HSD757" s="83"/>
      <c r="HSE757" s="52"/>
      <c r="HSF757" s="70"/>
      <c r="HSG757" s="70"/>
      <c r="HSH757" s="70"/>
      <c r="HSI757" s="110"/>
      <c r="HSJ757" s="2"/>
      <c r="HSK757" s="15"/>
      <c r="HSL757" s="15"/>
      <c r="HSM757" s="83"/>
      <c r="HSN757" s="52"/>
      <c r="HSO757" s="70"/>
      <c r="HSP757" s="70"/>
      <c r="HSQ757" s="70"/>
      <c r="HSR757" s="110"/>
      <c r="HSS757" s="2"/>
      <c r="HST757" s="15"/>
      <c r="HSU757" s="15"/>
      <c r="HSV757" s="83"/>
      <c r="HSW757" s="52"/>
      <c r="HSX757" s="70"/>
      <c r="HSY757" s="70"/>
      <c r="HSZ757" s="70"/>
      <c r="HTA757" s="110"/>
      <c r="HTB757" s="2"/>
      <c r="HTC757" s="15"/>
      <c r="HTD757" s="15"/>
      <c r="HTE757" s="83"/>
      <c r="HTF757" s="52"/>
      <c r="HTG757" s="70"/>
      <c r="HTH757" s="70"/>
      <c r="HTI757" s="70"/>
      <c r="HTJ757" s="110"/>
      <c r="HTK757" s="2"/>
      <c r="HTL757" s="15"/>
      <c r="HTM757" s="15"/>
      <c r="HTN757" s="83"/>
      <c r="HTO757" s="52"/>
      <c r="HTP757" s="70"/>
      <c r="HTQ757" s="70"/>
      <c r="HTR757" s="70"/>
      <c r="HTS757" s="110"/>
      <c r="HTT757" s="2"/>
      <c r="HTU757" s="15"/>
      <c r="HTV757" s="15"/>
      <c r="HTW757" s="83"/>
      <c r="HTX757" s="52"/>
      <c r="HTY757" s="70"/>
      <c r="HTZ757" s="70"/>
      <c r="HUA757" s="70"/>
      <c r="HUB757" s="110"/>
      <c r="HUC757" s="2"/>
      <c r="HUD757" s="15"/>
      <c r="HUE757" s="15"/>
      <c r="HUF757" s="83"/>
      <c r="HUG757" s="52"/>
      <c r="HUH757" s="70"/>
      <c r="HUI757" s="70"/>
      <c r="HUJ757" s="70"/>
      <c r="HUK757" s="110"/>
      <c r="HUL757" s="2"/>
      <c r="HUM757" s="15"/>
      <c r="HUN757" s="15"/>
      <c r="HUO757" s="83"/>
      <c r="HUP757" s="52"/>
      <c r="HUQ757" s="70"/>
      <c r="HUR757" s="70"/>
      <c r="HUS757" s="70"/>
      <c r="HUT757" s="110"/>
      <c r="HUU757" s="2"/>
      <c r="HUV757" s="15"/>
      <c r="HUW757" s="15"/>
      <c r="HUX757" s="83"/>
      <c r="HUY757" s="52"/>
      <c r="HUZ757" s="70"/>
      <c r="HVA757" s="70"/>
      <c r="HVB757" s="70"/>
      <c r="HVC757" s="110"/>
      <c r="HVD757" s="2"/>
      <c r="HVE757" s="15"/>
      <c r="HVF757" s="15"/>
      <c r="HVG757" s="83"/>
      <c r="HVH757" s="52"/>
      <c r="HVI757" s="70"/>
      <c r="HVJ757" s="70"/>
      <c r="HVK757" s="70"/>
      <c r="HVL757" s="110"/>
      <c r="HVM757" s="2"/>
      <c r="HVN757" s="15"/>
      <c r="HVO757" s="15"/>
      <c r="HVP757" s="83"/>
      <c r="HVQ757" s="52"/>
      <c r="HVR757" s="70"/>
      <c r="HVS757" s="70"/>
      <c r="HVT757" s="70"/>
      <c r="HVU757" s="110"/>
      <c r="HVV757" s="2"/>
      <c r="HVW757" s="15"/>
      <c r="HVX757" s="15"/>
      <c r="HVY757" s="83"/>
      <c r="HVZ757" s="52"/>
      <c r="HWA757" s="70"/>
      <c r="HWB757" s="70"/>
      <c r="HWC757" s="70"/>
      <c r="HWD757" s="110"/>
      <c r="HWE757" s="2"/>
      <c r="HWF757" s="15"/>
      <c r="HWG757" s="15"/>
      <c r="HWH757" s="83"/>
      <c r="HWI757" s="52"/>
      <c r="HWJ757" s="70"/>
      <c r="HWK757" s="70"/>
      <c r="HWL757" s="70"/>
      <c r="HWM757" s="110"/>
      <c r="HWN757" s="2"/>
      <c r="HWO757" s="15"/>
      <c r="HWP757" s="15"/>
      <c r="HWQ757" s="83"/>
      <c r="HWR757" s="52"/>
      <c r="HWS757" s="70"/>
      <c r="HWT757" s="70"/>
      <c r="HWU757" s="70"/>
      <c r="HWV757" s="110"/>
      <c r="HWW757" s="2"/>
      <c r="HWX757" s="15"/>
      <c r="HWY757" s="15"/>
      <c r="HWZ757" s="83"/>
      <c r="HXA757" s="52"/>
      <c r="HXB757" s="70"/>
      <c r="HXC757" s="70"/>
      <c r="HXD757" s="70"/>
      <c r="HXE757" s="110"/>
      <c r="HXF757" s="2"/>
      <c r="HXG757" s="15"/>
      <c r="HXH757" s="15"/>
      <c r="HXI757" s="83"/>
      <c r="HXJ757" s="52"/>
      <c r="HXK757" s="70"/>
      <c r="HXL757" s="70"/>
      <c r="HXM757" s="70"/>
      <c r="HXN757" s="110"/>
      <c r="HXO757" s="2"/>
      <c r="HXP757" s="15"/>
      <c r="HXQ757" s="15"/>
      <c r="HXR757" s="83"/>
      <c r="HXS757" s="52"/>
      <c r="HXT757" s="70"/>
      <c r="HXU757" s="70"/>
      <c r="HXV757" s="70"/>
      <c r="HXW757" s="110"/>
      <c r="HXX757" s="2"/>
      <c r="HXY757" s="15"/>
      <c r="HXZ757" s="15"/>
      <c r="HYA757" s="83"/>
      <c r="HYB757" s="52"/>
      <c r="HYC757" s="70"/>
      <c r="HYD757" s="70"/>
      <c r="HYE757" s="70"/>
      <c r="HYF757" s="110"/>
      <c r="HYG757" s="2"/>
      <c r="HYH757" s="15"/>
      <c r="HYI757" s="15"/>
      <c r="HYJ757" s="83"/>
      <c r="HYK757" s="52"/>
      <c r="HYL757" s="70"/>
      <c r="HYM757" s="70"/>
      <c r="HYN757" s="70"/>
      <c r="HYO757" s="110"/>
      <c r="HYP757" s="2"/>
      <c r="HYQ757" s="15"/>
      <c r="HYR757" s="15"/>
      <c r="HYS757" s="83"/>
      <c r="HYT757" s="52"/>
      <c r="HYU757" s="70"/>
      <c r="HYV757" s="70"/>
      <c r="HYW757" s="70"/>
      <c r="HYX757" s="110"/>
      <c r="HYY757" s="2"/>
      <c r="HYZ757" s="15"/>
      <c r="HZA757" s="15"/>
      <c r="HZB757" s="83"/>
      <c r="HZC757" s="52"/>
      <c r="HZD757" s="70"/>
      <c r="HZE757" s="70"/>
      <c r="HZF757" s="70"/>
      <c r="HZG757" s="110"/>
      <c r="HZH757" s="2"/>
      <c r="HZI757" s="15"/>
      <c r="HZJ757" s="15"/>
      <c r="HZK757" s="83"/>
      <c r="HZL757" s="52"/>
      <c r="HZM757" s="70"/>
      <c r="HZN757" s="70"/>
      <c r="HZO757" s="70"/>
      <c r="HZP757" s="110"/>
      <c r="HZQ757" s="2"/>
      <c r="HZR757" s="15"/>
      <c r="HZS757" s="15"/>
      <c r="HZT757" s="83"/>
      <c r="HZU757" s="52"/>
      <c r="HZV757" s="70"/>
      <c r="HZW757" s="70"/>
      <c r="HZX757" s="70"/>
      <c r="HZY757" s="110"/>
      <c r="HZZ757" s="2"/>
      <c r="IAA757" s="15"/>
      <c r="IAB757" s="15"/>
      <c r="IAC757" s="83"/>
      <c r="IAD757" s="52"/>
      <c r="IAE757" s="70"/>
      <c r="IAF757" s="70"/>
      <c r="IAG757" s="70"/>
      <c r="IAH757" s="110"/>
      <c r="IAI757" s="2"/>
      <c r="IAJ757" s="15"/>
      <c r="IAK757" s="15"/>
      <c r="IAL757" s="83"/>
      <c r="IAM757" s="52"/>
      <c r="IAN757" s="70"/>
      <c r="IAO757" s="70"/>
      <c r="IAP757" s="70"/>
      <c r="IAQ757" s="110"/>
      <c r="IAR757" s="2"/>
      <c r="IAS757" s="15"/>
      <c r="IAT757" s="15"/>
      <c r="IAU757" s="83"/>
      <c r="IAV757" s="52"/>
      <c r="IAW757" s="70"/>
      <c r="IAX757" s="70"/>
      <c r="IAY757" s="70"/>
      <c r="IAZ757" s="110"/>
      <c r="IBA757" s="2"/>
      <c r="IBB757" s="15"/>
      <c r="IBC757" s="15"/>
      <c r="IBD757" s="83"/>
      <c r="IBE757" s="52"/>
      <c r="IBF757" s="70"/>
      <c r="IBG757" s="70"/>
      <c r="IBH757" s="70"/>
      <c r="IBI757" s="110"/>
      <c r="IBJ757" s="2"/>
      <c r="IBK757" s="15"/>
      <c r="IBL757" s="15"/>
      <c r="IBM757" s="83"/>
      <c r="IBN757" s="52"/>
      <c r="IBO757" s="70"/>
      <c r="IBP757" s="70"/>
      <c r="IBQ757" s="70"/>
      <c r="IBR757" s="110"/>
      <c r="IBS757" s="2"/>
      <c r="IBT757" s="15"/>
      <c r="IBU757" s="15"/>
      <c r="IBV757" s="83"/>
      <c r="IBW757" s="52"/>
      <c r="IBX757" s="70"/>
      <c r="IBY757" s="70"/>
      <c r="IBZ757" s="70"/>
      <c r="ICA757" s="110"/>
      <c r="ICB757" s="2"/>
      <c r="ICC757" s="15"/>
      <c r="ICD757" s="15"/>
      <c r="ICE757" s="83"/>
      <c r="ICF757" s="52"/>
      <c r="ICG757" s="70"/>
      <c r="ICH757" s="70"/>
      <c r="ICI757" s="70"/>
      <c r="ICJ757" s="110"/>
      <c r="ICK757" s="2"/>
      <c r="ICL757" s="15"/>
      <c r="ICM757" s="15"/>
      <c r="ICN757" s="83"/>
      <c r="ICO757" s="52"/>
      <c r="ICP757" s="70"/>
      <c r="ICQ757" s="70"/>
      <c r="ICR757" s="70"/>
      <c r="ICS757" s="110"/>
      <c r="ICT757" s="2"/>
      <c r="ICU757" s="15"/>
      <c r="ICV757" s="15"/>
      <c r="ICW757" s="83"/>
      <c r="ICX757" s="52"/>
      <c r="ICY757" s="70"/>
      <c r="ICZ757" s="70"/>
      <c r="IDA757" s="70"/>
      <c r="IDB757" s="110"/>
      <c r="IDC757" s="2"/>
      <c r="IDD757" s="15"/>
      <c r="IDE757" s="15"/>
      <c r="IDF757" s="83"/>
      <c r="IDG757" s="52"/>
      <c r="IDH757" s="70"/>
      <c r="IDI757" s="70"/>
      <c r="IDJ757" s="70"/>
      <c r="IDK757" s="110"/>
      <c r="IDL757" s="2"/>
      <c r="IDM757" s="15"/>
      <c r="IDN757" s="15"/>
      <c r="IDO757" s="83"/>
      <c r="IDP757" s="52"/>
      <c r="IDQ757" s="70"/>
      <c r="IDR757" s="70"/>
      <c r="IDS757" s="70"/>
      <c r="IDT757" s="110"/>
      <c r="IDU757" s="2"/>
      <c r="IDV757" s="15"/>
      <c r="IDW757" s="15"/>
      <c r="IDX757" s="83"/>
      <c r="IDY757" s="52"/>
      <c r="IDZ757" s="70"/>
      <c r="IEA757" s="70"/>
      <c r="IEB757" s="70"/>
      <c r="IEC757" s="110"/>
      <c r="IED757" s="2"/>
      <c r="IEE757" s="15"/>
      <c r="IEF757" s="15"/>
      <c r="IEG757" s="83"/>
      <c r="IEH757" s="52"/>
      <c r="IEI757" s="70"/>
      <c r="IEJ757" s="70"/>
      <c r="IEK757" s="70"/>
      <c r="IEL757" s="110"/>
      <c r="IEM757" s="2"/>
      <c r="IEN757" s="15"/>
      <c r="IEO757" s="15"/>
      <c r="IEP757" s="83"/>
      <c r="IEQ757" s="52"/>
      <c r="IER757" s="70"/>
      <c r="IES757" s="70"/>
      <c r="IET757" s="70"/>
      <c r="IEU757" s="110"/>
      <c r="IEV757" s="2"/>
      <c r="IEW757" s="15"/>
      <c r="IEX757" s="15"/>
      <c r="IEY757" s="83"/>
      <c r="IEZ757" s="52"/>
      <c r="IFA757" s="70"/>
      <c r="IFB757" s="70"/>
      <c r="IFC757" s="70"/>
      <c r="IFD757" s="110"/>
      <c r="IFE757" s="2"/>
      <c r="IFF757" s="15"/>
      <c r="IFG757" s="15"/>
      <c r="IFH757" s="83"/>
      <c r="IFI757" s="52"/>
      <c r="IFJ757" s="70"/>
      <c r="IFK757" s="70"/>
      <c r="IFL757" s="70"/>
      <c r="IFM757" s="110"/>
      <c r="IFN757" s="2"/>
      <c r="IFO757" s="15"/>
      <c r="IFP757" s="15"/>
      <c r="IFQ757" s="83"/>
      <c r="IFR757" s="52"/>
      <c r="IFS757" s="70"/>
      <c r="IFT757" s="70"/>
      <c r="IFU757" s="70"/>
      <c r="IFV757" s="110"/>
      <c r="IFW757" s="2"/>
      <c r="IFX757" s="15"/>
      <c r="IFY757" s="15"/>
      <c r="IFZ757" s="83"/>
      <c r="IGA757" s="52"/>
      <c r="IGB757" s="70"/>
      <c r="IGC757" s="70"/>
      <c r="IGD757" s="70"/>
      <c r="IGE757" s="110"/>
      <c r="IGF757" s="2"/>
      <c r="IGG757" s="15"/>
      <c r="IGH757" s="15"/>
      <c r="IGI757" s="83"/>
      <c r="IGJ757" s="52"/>
      <c r="IGK757" s="70"/>
      <c r="IGL757" s="70"/>
      <c r="IGM757" s="70"/>
      <c r="IGN757" s="110"/>
      <c r="IGO757" s="2"/>
      <c r="IGP757" s="15"/>
      <c r="IGQ757" s="15"/>
      <c r="IGR757" s="83"/>
      <c r="IGS757" s="52"/>
      <c r="IGT757" s="70"/>
      <c r="IGU757" s="70"/>
      <c r="IGV757" s="70"/>
      <c r="IGW757" s="110"/>
      <c r="IGX757" s="2"/>
      <c r="IGY757" s="15"/>
      <c r="IGZ757" s="15"/>
      <c r="IHA757" s="83"/>
      <c r="IHB757" s="52"/>
      <c r="IHC757" s="70"/>
      <c r="IHD757" s="70"/>
      <c r="IHE757" s="70"/>
      <c r="IHF757" s="110"/>
      <c r="IHG757" s="2"/>
      <c r="IHH757" s="15"/>
      <c r="IHI757" s="15"/>
      <c r="IHJ757" s="83"/>
      <c r="IHK757" s="52"/>
      <c r="IHL757" s="70"/>
      <c r="IHM757" s="70"/>
      <c r="IHN757" s="70"/>
      <c r="IHO757" s="110"/>
      <c r="IHP757" s="2"/>
      <c r="IHQ757" s="15"/>
      <c r="IHR757" s="15"/>
      <c r="IHS757" s="83"/>
      <c r="IHT757" s="52"/>
      <c r="IHU757" s="70"/>
      <c r="IHV757" s="70"/>
      <c r="IHW757" s="70"/>
      <c r="IHX757" s="110"/>
      <c r="IHY757" s="2"/>
      <c r="IHZ757" s="15"/>
      <c r="IIA757" s="15"/>
      <c r="IIB757" s="83"/>
      <c r="IIC757" s="52"/>
      <c r="IID757" s="70"/>
      <c r="IIE757" s="70"/>
      <c r="IIF757" s="70"/>
      <c r="IIG757" s="110"/>
      <c r="IIH757" s="2"/>
      <c r="III757" s="15"/>
      <c r="IIJ757" s="15"/>
      <c r="IIK757" s="83"/>
      <c r="IIL757" s="52"/>
      <c r="IIM757" s="70"/>
      <c r="IIN757" s="70"/>
      <c r="IIO757" s="70"/>
      <c r="IIP757" s="110"/>
      <c r="IIQ757" s="2"/>
      <c r="IIR757" s="15"/>
      <c r="IIS757" s="15"/>
      <c r="IIT757" s="83"/>
      <c r="IIU757" s="52"/>
      <c r="IIV757" s="70"/>
      <c r="IIW757" s="70"/>
      <c r="IIX757" s="70"/>
      <c r="IIY757" s="110"/>
      <c r="IIZ757" s="2"/>
      <c r="IJA757" s="15"/>
      <c r="IJB757" s="15"/>
      <c r="IJC757" s="83"/>
      <c r="IJD757" s="52"/>
      <c r="IJE757" s="70"/>
      <c r="IJF757" s="70"/>
      <c r="IJG757" s="70"/>
      <c r="IJH757" s="110"/>
      <c r="IJI757" s="2"/>
      <c r="IJJ757" s="15"/>
      <c r="IJK757" s="15"/>
      <c r="IJL757" s="83"/>
      <c r="IJM757" s="52"/>
      <c r="IJN757" s="70"/>
      <c r="IJO757" s="70"/>
      <c r="IJP757" s="70"/>
      <c r="IJQ757" s="110"/>
      <c r="IJR757" s="2"/>
      <c r="IJS757" s="15"/>
      <c r="IJT757" s="15"/>
      <c r="IJU757" s="83"/>
      <c r="IJV757" s="52"/>
      <c r="IJW757" s="70"/>
      <c r="IJX757" s="70"/>
      <c r="IJY757" s="70"/>
      <c r="IJZ757" s="110"/>
      <c r="IKA757" s="2"/>
      <c r="IKB757" s="15"/>
      <c r="IKC757" s="15"/>
      <c r="IKD757" s="83"/>
      <c r="IKE757" s="52"/>
      <c r="IKF757" s="70"/>
      <c r="IKG757" s="70"/>
      <c r="IKH757" s="70"/>
      <c r="IKI757" s="110"/>
      <c r="IKJ757" s="2"/>
      <c r="IKK757" s="15"/>
      <c r="IKL757" s="15"/>
      <c r="IKM757" s="83"/>
      <c r="IKN757" s="52"/>
      <c r="IKO757" s="70"/>
      <c r="IKP757" s="70"/>
      <c r="IKQ757" s="70"/>
      <c r="IKR757" s="110"/>
      <c r="IKS757" s="2"/>
      <c r="IKT757" s="15"/>
      <c r="IKU757" s="15"/>
      <c r="IKV757" s="83"/>
      <c r="IKW757" s="52"/>
      <c r="IKX757" s="70"/>
      <c r="IKY757" s="70"/>
      <c r="IKZ757" s="70"/>
      <c r="ILA757" s="110"/>
      <c r="ILB757" s="2"/>
      <c r="ILC757" s="15"/>
      <c r="ILD757" s="15"/>
      <c r="ILE757" s="83"/>
      <c r="ILF757" s="52"/>
      <c r="ILG757" s="70"/>
      <c r="ILH757" s="70"/>
      <c r="ILI757" s="70"/>
      <c r="ILJ757" s="110"/>
      <c r="ILK757" s="2"/>
      <c r="ILL757" s="15"/>
      <c r="ILM757" s="15"/>
      <c r="ILN757" s="83"/>
      <c r="ILO757" s="52"/>
      <c r="ILP757" s="70"/>
      <c r="ILQ757" s="70"/>
      <c r="ILR757" s="70"/>
      <c r="ILS757" s="110"/>
      <c r="ILT757" s="2"/>
      <c r="ILU757" s="15"/>
      <c r="ILV757" s="15"/>
      <c r="ILW757" s="83"/>
      <c r="ILX757" s="52"/>
      <c r="ILY757" s="70"/>
      <c r="ILZ757" s="70"/>
      <c r="IMA757" s="70"/>
      <c r="IMB757" s="110"/>
      <c r="IMC757" s="2"/>
      <c r="IMD757" s="15"/>
      <c r="IME757" s="15"/>
      <c r="IMF757" s="83"/>
      <c r="IMG757" s="52"/>
      <c r="IMH757" s="70"/>
      <c r="IMI757" s="70"/>
      <c r="IMJ757" s="70"/>
      <c r="IMK757" s="110"/>
      <c r="IML757" s="2"/>
      <c r="IMM757" s="15"/>
      <c r="IMN757" s="15"/>
      <c r="IMO757" s="83"/>
      <c r="IMP757" s="52"/>
      <c r="IMQ757" s="70"/>
      <c r="IMR757" s="70"/>
      <c r="IMS757" s="70"/>
      <c r="IMT757" s="110"/>
      <c r="IMU757" s="2"/>
      <c r="IMV757" s="15"/>
      <c r="IMW757" s="15"/>
      <c r="IMX757" s="83"/>
      <c r="IMY757" s="52"/>
      <c r="IMZ757" s="70"/>
      <c r="INA757" s="70"/>
      <c r="INB757" s="70"/>
      <c r="INC757" s="110"/>
      <c r="IND757" s="2"/>
      <c r="INE757" s="15"/>
      <c r="INF757" s="15"/>
      <c r="ING757" s="83"/>
      <c r="INH757" s="52"/>
      <c r="INI757" s="70"/>
      <c r="INJ757" s="70"/>
      <c r="INK757" s="70"/>
      <c r="INL757" s="110"/>
      <c r="INM757" s="2"/>
      <c r="INN757" s="15"/>
      <c r="INO757" s="15"/>
      <c r="INP757" s="83"/>
      <c r="INQ757" s="52"/>
      <c r="INR757" s="70"/>
      <c r="INS757" s="70"/>
      <c r="INT757" s="70"/>
      <c r="INU757" s="110"/>
      <c r="INV757" s="2"/>
      <c r="INW757" s="15"/>
      <c r="INX757" s="15"/>
      <c r="INY757" s="83"/>
      <c r="INZ757" s="52"/>
      <c r="IOA757" s="70"/>
      <c r="IOB757" s="70"/>
      <c r="IOC757" s="70"/>
      <c r="IOD757" s="110"/>
      <c r="IOE757" s="2"/>
      <c r="IOF757" s="15"/>
      <c r="IOG757" s="15"/>
      <c r="IOH757" s="83"/>
      <c r="IOI757" s="52"/>
      <c r="IOJ757" s="70"/>
      <c r="IOK757" s="70"/>
      <c r="IOL757" s="70"/>
      <c r="IOM757" s="110"/>
      <c r="ION757" s="2"/>
      <c r="IOO757" s="15"/>
      <c r="IOP757" s="15"/>
      <c r="IOQ757" s="83"/>
      <c r="IOR757" s="52"/>
      <c r="IOS757" s="70"/>
      <c r="IOT757" s="70"/>
      <c r="IOU757" s="70"/>
      <c r="IOV757" s="110"/>
      <c r="IOW757" s="2"/>
      <c r="IOX757" s="15"/>
      <c r="IOY757" s="15"/>
      <c r="IOZ757" s="83"/>
      <c r="IPA757" s="52"/>
      <c r="IPB757" s="70"/>
      <c r="IPC757" s="70"/>
      <c r="IPD757" s="70"/>
      <c r="IPE757" s="110"/>
      <c r="IPF757" s="2"/>
      <c r="IPG757" s="15"/>
      <c r="IPH757" s="15"/>
      <c r="IPI757" s="83"/>
      <c r="IPJ757" s="52"/>
      <c r="IPK757" s="70"/>
      <c r="IPL757" s="70"/>
      <c r="IPM757" s="70"/>
      <c r="IPN757" s="110"/>
      <c r="IPO757" s="2"/>
      <c r="IPP757" s="15"/>
      <c r="IPQ757" s="15"/>
      <c r="IPR757" s="83"/>
      <c r="IPS757" s="52"/>
      <c r="IPT757" s="70"/>
      <c r="IPU757" s="70"/>
      <c r="IPV757" s="70"/>
      <c r="IPW757" s="110"/>
      <c r="IPX757" s="2"/>
      <c r="IPY757" s="15"/>
      <c r="IPZ757" s="15"/>
      <c r="IQA757" s="83"/>
      <c r="IQB757" s="52"/>
      <c r="IQC757" s="70"/>
      <c r="IQD757" s="70"/>
      <c r="IQE757" s="70"/>
      <c r="IQF757" s="110"/>
      <c r="IQG757" s="2"/>
      <c r="IQH757" s="15"/>
      <c r="IQI757" s="15"/>
      <c r="IQJ757" s="83"/>
      <c r="IQK757" s="52"/>
      <c r="IQL757" s="70"/>
      <c r="IQM757" s="70"/>
      <c r="IQN757" s="70"/>
      <c r="IQO757" s="110"/>
      <c r="IQP757" s="2"/>
      <c r="IQQ757" s="15"/>
      <c r="IQR757" s="15"/>
      <c r="IQS757" s="83"/>
      <c r="IQT757" s="52"/>
      <c r="IQU757" s="70"/>
      <c r="IQV757" s="70"/>
      <c r="IQW757" s="70"/>
      <c r="IQX757" s="110"/>
      <c r="IQY757" s="2"/>
      <c r="IQZ757" s="15"/>
      <c r="IRA757" s="15"/>
      <c r="IRB757" s="83"/>
      <c r="IRC757" s="52"/>
      <c r="IRD757" s="70"/>
      <c r="IRE757" s="70"/>
      <c r="IRF757" s="70"/>
      <c r="IRG757" s="110"/>
      <c r="IRH757" s="2"/>
      <c r="IRI757" s="15"/>
      <c r="IRJ757" s="15"/>
      <c r="IRK757" s="83"/>
      <c r="IRL757" s="52"/>
      <c r="IRM757" s="70"/>
      <c r="IRN757" s="70"/>
      <c r="IRO757" s="70"/>
      <c r="IRP757" s="110"/>
      <c r="IRQ757" s="2"/>
      <c r="IRR757" s="15"/>
      <c r="IRS757" s="15"/>
      <c r="IRT757" s="83"/>
      <c r="IRU757" s="52"/>
      <c r="IRV757" s="70"/>
      <c r="IRW757" s="70"/>
      <c r="IRX757" s="70"/>
      <c r="IRY757" s="110"/>
      <c r="IRZ757" s="2"/>
      <c r="ISA757" s="15"/>
      <c r="ISB757" s="15"/>
      <c r="ISC757" s="83"/>
      <c r="ISD757" s="52"/>
      <c r="ISE757" s="70"/>
      <c r="ISF757" s="70"/>
      <c r="ISG757" s="70"/>
      <c r="ISH757" s="110"/>
      <c r="ISI757" s="2"/>
      <c r="ISJ757" s="15"/>
      <c r="ISK757" s="15"/>
      <c r="ISL757" s="83"/>
      <c r="ISM757" s="52"/>
      <c r="ISN757" s="70"/>
      <c r="ISO757" s="70"/>
      <c r="ISP757" s="70"/>
      <c r="ISQ757" s="110"/>
      <c r="ISR757" s="2"/>
      <c r="ISS757" s="15"/>
      <c r="IST757" s="15"/>
      <c r="ISU757" s="83"/>
      <c r="ISV757" s="52"/>
      <c r="ISW757" s="70"/>
      <c r="ISX757" s="70"/>
      <c r="ISY757" s="70"/>
      <c r="ISZ757" s="110"/>
      <c r="ITA757" s="2"/>
      <c r="ITB757" s="15"/>
      <c r="ITC757" s="15"/>
      <c r="ITD757" s="83"/>
      <c r="ITE757" s="52"/>
      <c r="ITF757" s="70"/>
      <c r="ITG757" s="70"/>
      <c r="ITH757" s="70"/>
      <c r="ITI757" s="110"/>
      <c r="ITJ757" s="2"/>
      <c r="ITK757" s="15"/>
      <c r="ITL757" s="15"/>
      <c r="ITM757" s="83"/>
      <c r="ITN757" s="52"/>
      <c r="ITO757" s="70"/>
      <c r="ITP757" s="70"/>
      <c r="ITQ757" s="70"/>
      <c r="ITR757" s="110"/>
      <c r="ITS757" s="2"/>
      <c r="ITT757" s="15"/>
      <c r="ITU757" s="15"/>
      <c r="ITV757" s="83"/>
      <c r="ITW757" s="52"/>
      <c r="ITX757" s="70"/>
      <c r="ITY757" s="70"/>
      <c r="ITZ757" s="70"/>
      <c r="IUA757" s="110"/>
      <c r="IUB757" s="2"/>
      <c r="IUC757" s="15"/>
      <c r="IUD757" s="15"/>
      <c r="IUE757" s="83"/>
      <c r="IUF757" s="52"/>
      <c r="IUG757" s="70"/>
      <c r="IUH757" s="70"/>
      <c r="IUI757" s="70"/>
      <c r="IUJ757" s="110"/>
      <c r="IUK757" s="2"/>
      <c r="IUL757" s="15"/>
      <c r="IUM757" s="15"/>
      <c r="IUN757" s="83"/>
      <c r="IUO757" s="52"/>
      <c r="IUP757" s="70"/>
      <c r="IUQ757" s="70"/>
      <c r="IUR757" s="70"/>
      <c r="IUS757" s="110"/>
      <c r="IUT757" s="2"/>
      <c r="IUU757" s="15"/>
      <c r="IUV757" s="15"/>
      <c r="IUW757" s="83"/>
      <c r="IUX757" s="52"/>
      <c r="IUY757" s="70"/>
      <c r="IUZ757" s="70"/>
      <c r="IVA757" s="70"/>
      <c r="IVB757" s="110"/>
      <c r="IVC757" s="2"/>
      <c r="IVD757" s="15"/>
      <c r="IVE757" s="15"/>
      <c r="IVF757" s="83"/>
      <c r="IVG757" s="52"/>
      <c r="IVH757" s="70"/>
      <c r="IVI757" s="70"/>
      <c r="IVJ757" s="70"/>
      <c r="IVK757" s="110"/>
      <c r="IVL757" s="2"/>
      <c r="IVM757" s="15"/>
      <c r="IVN757" s="15"/>
      <c r="IVO757" s="83"/>
      <c r="IVP757" s="52"/>
      <c r="IVQ757" s="70"/>
      <c r="IVR757" s="70"/>
      <c r="IVS757" s="70"/>
      <c r="IVT757" s="110"/>
      <c r="IVU757" s="2"/>
      <c r="IVV757" s="15"/>
      <c r="IVW757" s="15"/>
      <c r="IVX757" s="83"/>
      <c r="IVY757" s="52"/>
      <c r="IVZ757" s="70"/>
      <c r="IWA757" s="70"/>
      <c r="IWB757" s="70"/>
      <c r="IWC757" s="110"/>
      <c r="IWD757" s="2"/>
      <c r="IWE757" s="15"/>
      <c r="IWF757" s="15"/>
      <c r="IWG757" s="83"/>
      <c r="IWH757" s="52"/>
      <c r="IWI757" s="70"/>
      <c r="IWJ757" s="70"/>
      <c r="IWK757" s="70"/>
      <c r="IWL757" s="110"/>
      <c r="IWM757" s="2"/>
      <c r="IWN757" s="15"/>
      <c r="IWO757" s="15"/>
      <c r="IWP757" s="83"/>
      <c r="IWQ757" s="52"/>
      <c r="IWR757" s="70"/>
      <c r="IWS757" s="70"/>
      <c r="IWT757" s="70"/>
      <c r="IWU757" s="110"/>
      <c r="IWV757" s="2"/>
      <c r="IWW757" s="15"/>
      <c r="IWX757" s="15"/>
      <c r="IWY757" s="83"/>
      <c r="IWZ757" s="52"/>
      <c r="IXA757" s="70"/>
      <c r="IXB757" s="70"/>
      <c r="IXC757" s="70"/>
      <c r="IXD757" s="110"/>
      <c r="IXE757" s="2"/>
      <c r="IXF757" s="15"/>
      <c r="IXG757" s="15"/>
      <c r="IXH757" s="83"/>
      <c r="IXI757" s="52"/>
      <c r="IXJ757" s="70"/>
      <c r="IXK757" s="70"/>
      <c r="IXL757" s="70"/>
      <c r="IXM757" s="110"/>
      <c r="IXN757" s="2"/>
      <c r="IXO757" s="15"/>
      <c r="IXP757" s="15"/>
      <c r="IXQ757" s="83"/>
      <c r="IXR757" s="52"/>
      <c r="IXS757" s="70"/>
      <c r="IXT757" s="70"/>
      <c r="IXU757" s="70"/>
      <c r="IXV757" s="110"/>
      <c r="IXW757" s="2"/>
      <c r="IXX757" s="15"/>
      <c r="IXY757" s="15"/>
      <c r="IXZ757" s="83"/>
      <c r="IYA757" s="52"/>
      <c r="IYB757" s="70"/>
      <c r="IYC757" s="70"/>
      <c r="IYD757" s="70"/>
      <c r="IYE757" s="110"/>
      <c r="IYF757" s="2"/>
      <c r="IYG757" s="15"/>
      <c r="IYH757" s="15"/>
      <c r="IYI757" s="83"/>
      <c r="IYJ757" s="52"/>
      <c r="IYK757" s="70"/>
      <c r="IYL757" s="70"/>
      <c r="IYM757" s="70"/>
      <c r="IYN757" s="110"/>
      <c r="IYO757" s="2"/>
      <c r="IYP757" s="15"/>
      <c r="IYQ757" s="15"/>
      <c r="IYR757" s="83"/>
      <c r="IYS757" s="52"/>
      <c r="IYT757" s="70"/>
      <c r="IYU757" s="70"/>
      <c r="IYV757" s="70"/>
      <c r="IYW757" s="110"/>
      <c r="IYX757" s="2"/>
      <c r="IYY757" s="15"/>
      <c r="IYZ757" s="15"/>
      <c r="IZA757" s="83"/>
      <c r="IZB757" s="52"/>
      <c r="IZC757" s="70"/>
      <c r="IZD757" s="70"/>
      <c r="IZE757" s="70"/>
      <c r="IZF757" s="110"/>
      <c r="IZG757" s="2"/>
      <c r="IZH757" s="15"/>
      <c r="IZI757" s="15"/>
      <c r="IZJ757" s="83"/>
      <c r="IZK757" s="52"/>
      <c r="IZL757" s="70"/>
      <c r="IZM757" s="70"/>
      <c r="IZN757" s="70"/>
      <c r="IZO757" s="110"/>
      <c r="IZP757" s="2"/>
      <c r="IZQ757" s="15"/>
      <c r="IZR757" s="15"/>
      <c r="IZS757" s="83"/>
      <c r="IZT757" s="52"/>
      <c r="IZU757" s="70"/>
      <c r="IZV757" s="70"/>
      <c r="IZW757" s="70"/>
      <c r="IZX757" s="110"/>
      <c r="IZY757" s="2"/>
      <c r="IZZ757" s="15"/>
      <c r="JAA757" s="15"/>
      <c r="JAB757" s="83"/>
      <c r="JAC757" s="52"/>
      <c r="JAD757" s="70"/>
      <c r="JAE757" s="70"/>
      <c r="JAF757" s="70"/>
      <c r="JAG757" s="110"/>
      <c r="JAH757" s="2"/>
      <c r="JAI757" s="15"/>
      <c r="JAJ757" s="15"/>
      <c r="JAK757" s="83"/>
      <c r="JAL757" s="52"/>
      <c r="JAM757" s="70"/>
      <c r="JAN757" s="70"/>
      <c r="JAO757" s="70"/>
      <c r="JAP757" s="110"/>
      <c r="JAQ757" s="2"/>
      <c r="JAR757" s="15"/>
      <c r="JAS757" s="15"/>
      <c r="JAT757" s="83"/>
      <c r="JAU757" s="52"/>
      <c r="JAV757" s="70"/>
      <c r="JAW757" s="70"/>
      <c r="JAX757" s="70"/>
      <c r="JAY757" s="110"/>
      <c r="JAZ757" s="2"/>
      <c r="JBA757" s="15"/>
      <c r="JBB757" s="15"/>
      <c r="JBC757" s="83"/>
      <c r="JBD757" s="52"/>
      <c r="JBE757" s="70"/>
      <c r="JBF757" s="70"/>
      <c r="JBG757" s="70"/>
      <c r="JBH757" s="110"/>
      <c r="JBI757" s="2"/>
      <c r="JBJ757" s="15"/>
      <c r="JBK757" s="15"/>
      <c r="JBL757" s="83"/>
      <c r="JBM757" s="52"/>
      <c r="JBN757" s="70"/>
      <c r="JBO757" s="70"/>
      <c r="JBP757" s="70"/>
      <c r="JBQ757" s="110"/>
      <c r="JBR757" s="2"/>
      <c r="JBS757" s="15"/>
      <c r="JBT757" s="15"/>
      <c r="JBU757" s="83"/>
      <c r="JBV757" s="52"/>
      <c r="JBW757" s="70"/>
      <c r="JBX757" s="70"/>
      <c r="JBY757" s="70"/>
      <c r="JBZ757" s="110"/>
      <c r="JCA757" s="2"/>
      <c r="JCB757" s="15"/>
      <c r="JCC757" s="15"/>
      <c r="JCD757" s="83"/>
      <c r="JCE757" s="52"/>
      <c r="JCF757" s="70"/>
      <c r="JCG757" s="70"/>
      <c r="JCH757" s="70"/>
      <c r="JCI757" s="110"/>
      <c r="JCJ757" s="2"/>
      <c r="JCK757" s="15"/>
      <c r="JCL757" s="15"/>
      <c r="JCM757" s="83"/>
      <c r="JCN757" s="52"/>
      <c r="JCO757" s="70"/>
      <c r="JCP757" s="70"/>
      <c r="JCQ757" s="70"/>
      <c r="JCR757" s="110"/>
      <c r="JCS757" s="2"/>
      <c r="JCT757" s="15"/>
      <c r="JCU757" s="15"/>
      <c r="JCV757" s="83"/>
      <c r="JCW757" s="52"/>
      <c r="JCX757" s="70"/>
      <c r="JCY757" s="70"/>
      <c r="JCZ757" s="70"/>
      <c r="JDA757" s="110"/>
      <c r="JDB757" s="2"/>
      <c r="JDC757" s="15"/>
      <c r="JDD757" s="15"/>
      <c r="JDE757" s="83"/>
      <c r="JDF757" s="52"/>
      <c r="JDG757" s="70"/>
      <c r="JDH757" s="70"/>
      <c r="JDI757" s="70"/>
      <c r="JDJ757" s="110"/>
      <c r="JDK757" s="2"/>
      <c r="JDL757" s="15"/>
      <c r="JDM757" s="15"/>
      <c r="JDN757" s="83"/>
      <c r="JDO757" s="52"/>
      <c r="JDP757" s="70"/>
      <c r="JDQ757" s="70"/>
      <c r="JDR757" s="70"/>
      <c r="JDS757" s="110"/>
      <c r="JDT757" s="2"/>
      <c r="JDU757" s="15"/>
      <c r="JDV757" s="15"/>
      <c r="JDW757" s="83"/>
      <c r="JDX757" s="52"/>
      <c r="JDY757" s="70"/>
      <c r="JDZ757" s="70"/>
      <c r="JEA757" s="70"/>
      <c r="JEB757" s="110"/>
      <c r="JEC757" s="2"/>
      <c r="JED757" s="15"/>
      <c r="JEE757" s="15"/>
      <c r="JEF757" s="83"/>
      <c r="JEG757" s="52"/>
      <c r="JEH757" s="70"/>
      <c r="JEI757" s="70"/>
      <c r="JEJ757" s="70"/>
      <c r="JEK757" s="110"/>
      <c r="JEL757" s="2"/>
      <c r="JEM757" s="15"/>
      <c r="JEN757" s="15"/>
      <c r="JEO757" s="83"/>
      <c r="JEP757" s="52"/>
      <c r="JEQ757" s="70"/>
      <c r="JER757" s="70"/>
      <c r="JES757" s="70"/>
      <c r="JET757" s="110"/>
      <c r="JEU757" s="2"/>
      <c r="JEV757" s="15"/>
      <c r="JEW757" s="15"/>
      <c r="JEX757" s="83"/>
      <c r="JEY757" s="52"/>
      <c r="JEZ757" s="70"/>
      <c r="JFA757" s="70"/>
      <c r="JFB757" s="70"/>
      <c r="JFC757" s="110"/>
      <c r="JFD757" s="2"/>
      <c r="JFE757" s="15"/>
      <c r="JFF757" s="15"/>
      <c r="JFG757" s="83"/>
      <c r="JFH757" s="52"/>
      <c r="JFI757" s="70"/>
      <c r="JFJ757" s="70"/>
      <c r="JFK757" s="70"/>
      <c r="JFL757" s="110"/>
      <c r="JFM757" s="2"/>
      <c r="JFN757" s="15"/>
      <c r="JFO757" s="15"/>
      <c r="JFP757" s="83"/>
      <c r="JFQ757" s="52"/>
      <c r="JFR757" s="70"/>
      <c r="JFS757" s="70"/>
      <c r="JFT757" s="70"/>
      <c r="JFU757" s="110"/>
      <c r="JFV757" s="2"/>
      <c r="JFW757" s="15"/>
      <c r="JFX757" s="15"/>
      <c r="JFY757" s="83"/>
      <c r="JFZ757" s="52"/>
      <c r="JGA757" s="70"/>
      <c r="JGB757" s="70"/>
      <c r="JGC757" s="70"/>
      <c r="JGD757" s="110"/>
      <c r="JGE757" s="2"/>
      <c r="JGF757" s="15"/>
      <c r="JGG757" s="15"/>
      <c r="JGH757" s="83"/>
      <c r="JGI757" s="52"/>
      <c r="JGJ757" s="70"/>
      <c r="JGK757" s="70"/>
      <c r="JGL757" s="70"/>
      <c r="JGM757" s="110"/>
      <c r="JGN757" s="2"/>
      <c r="JGO757" s="15"/>
      <c r="JGP757" s="15"/>
      <c r="JGQ757" s="83"/>
      <c r="JGR757" s="52"/>
      <c r="JGS757" s="70"/>
      <c r="JGT757" s="70"/>
      <c r="JGU757" s="70"/>
      <c r="JGV757" s="110"/>
      <c r="JGW757" s="2"/>
      <c r="JGX757" s="15"/>
      <c r="JGY757" s="15"/>
      <c r="JGZ757" s="83"/>
      <c r="JHA757" s="52"/>
      <c r="JHB757" s="70"/>
      <c r="JHC757" s="70"/>
      <c r="JHD757" s="70"/>
      <c r="JHE757" s="110"/>
      <c r="JHF757" s="2"/>
      <c r="JHG757" s="15"/>
      <c r="JHH757" s="15"/>
      <c r="JHI757" s="83"/>
      <c r="JHJ757" s="52"/>
      <c r="JHK757" s="70"/>
      <c r="JHL757" s="70"/>
      <c r="JHM757" s="70"/>
      <c r="JHN757" s="110"/>
      <c r="JHO757" s="2"/>
      <c r="JHP757" s="15"/>
      <c r="JHQ757" s="15"/>
      <c r="JHR757" s="83"/>
      <c r="JHS757" s="52"/>
      <c r="JHT757" s="70"/>
      <c r="JHU757" s="70"/>
      <c r="JHV757" s="70"/>
      <c r="JHW757" s="110"/>
      <c r="JHX757" s="2"/>
      <c r="JHY757" s="15"/>
      <c r="JHZ757" s="15"/>
      <c r="JIA757" s="83"/>
      <c r="JIB757" s="52"/>
      <c r="JIC757" s="70"/>
      <c r="JID757" s="70"/>
      <c r="JIE757" s="70"/>
      <c r="JIF757" s="110"/>
      <c r="JIG757" s="2"/>
      <c r="JIH757" s="15"/>
      <c r="JII757" s="15"/>
      <c r="JIJ757" s="83"/>
      <c r="JIK757" s="52"/>
      <c r="JIL757" s="70"/>
      <c r="JIM757" s="70"/>
      <c r="JIN757" s="70"/>
      <c r="JIO757" s="110"/>
      <c r="JIP757" s="2"/>
      <c r="JIQ757" s="15"/>
      <c r="JIR757" s="15"/>
      <c r="JIS757" s="83"/>
      <c r="JIT757" s="52"/>
      <c r="JIU757" s="70"/>
      <c r="JIV757" s="70"/>
      <c r="JIW757" s="70"/>
      <c r="JIX757" s="110"/>
      <c r="JIY757" s="2"/>
      <c r="JIZ757" s="15"/>
      <c r="JJA757" s="15"/>
      <c r="JJB757" s="83"/>
      <c r="JJC757" s="52"/>
      <c r="JJD757" s="70"/>
      <c r="JJE757" s="70"/>
      <c r="JJF757" s="70"/>
      <c r="JJG757" s="110"/>
      <c r="JJH757" s="2"/>
      <c r="JJI757" s="15"/>
      <c r="JJJ757" s="15"/>
      <c r="JJK757" s="83"/>
      <c r="JJL757" s="52"/>
      <c r="JJM757" s="70"/>
      <c r="JJN757" s="70"/>
      <c r="JJO757" s="70"/>
      <c r="JJP757" s="110"/>
      <c r="JJQ757" s="2"/>
      <c r="JJR757" s="15"/>
      <c r="JJS757" s="15"/>
      <c r="JJT757" s="83"/>
      <c r="JJU757" s="52"/>
      <c r="JJV757" s="70"/>
      <c r="JJW757" s="70"/>
      <c r="JJX757" s="70"/>
      <c r="JJY757" s="110"/>
      <c r="JJZ757" s="2"/>
      <c r="JKA757" s="15"/>
      <c r="JKB757" s="15"/>
      <c r="JKC757" s="83"/>
      <c r="JKD757" s="52"/>
      <c r="JKE757" s="70"/>
      <c r="JKF757" s="70"/>
      <c r="JKG757" s="70"/>
      <c r="JKH757" s="110"/>
      <c r="JKI757" s="2"/>
      <c r="JKJ757" s="15"/>
      <c r="JKK757" s="15"/>
      <c r="JKL757" s="83"/>
      <c r="JKM757" s="52"/>
      <c r="JKN757" s="70"/>
      <c r="JKO757" s="70"/>
      <c r="JKP757" s="70"/>
      <c r="JKQ757" s="110"/>
      <c r="JKR757" s="2"/>
      <c r="JKS757" s="15"/>
      <c r="JKT757" s="15"/>
      <c r="JKU757" s="83"/>
      <c r="JKV757" s="52"/>
      <c r="JKW757" s="70"/>
      <c r="JKX757" s="70"/>
      <c r="JKY757" s="70"/>
      <c r="JKZ757" s="110"/>
      <c r="JLA757" s="2"/>
      <c r="JLB757" s="15"/>
      <c r="JLC757" s="15"/>
      <c r="JLD757" s="83"/>
      <c r="JLE757" s="52"/>
      <c r="JLF757" s="70"/>
      <c r="JLG757" s="70"/>
      <c r="JLH757" s="70"/>
      <c r="JLI757" s="110"/>
      <c r="JLJ757" s="2"/>
      <c r="JLK757" s="15"/>
      <c r="JLL757" s="15"/>
      <c r="JLM757" s="83"/>
      <c r="JLN757" s="52"/>
      <c r="JLO757" s="70"/>
      <c r="JLP757" s="70"/>
      <c r="JLQ757" s="70"/>
      <c r="JLR757" s="110"/>
      <c r="JLS757" s="2"/>
      <c r="JLT757" s="15"/>
      <c r="JLU757" s="15"/>
      <c r="JLV757" s="83"/>
      <c r="JLW757" s="52"/>
      <c r="JLX757" s="70"/>
      <c r="JLY757" s="70"/>
      <c r="JLZ757" s="70"/>
      <c r="JMA757" s="110"/>
      <c r="JMB757" s="2"/>
      <c r="JMC757" s="15"/>
      <c r="JMD757" s="15"/>
      <c r="JME757" s="83"/>
      <c r="JMF757" s="52"/>
      <c r="JMG757" s="70"/>
      <c r="JMH757" s="70"/>
      <c r="JMI757" s="70"/>
      <c r="JMJ757" s="110"/>
      <c r="JMK757" s="2"/>
      <c r="JML757" s="15"/>
      <c r="JMM757" s="15"/>
      <c r="JMN757" s="83"/>
      <c r="JMO757" s="52"/>
      <c r="JMP757" s="70"/>
      <c r="JMQ757" s="70"/>
      <c r="JMR757" s="70"/>
      <c r="JMS757" s="110"/>
      <c r="JMT757" s="2"/>
      <c r="JMU757" s="15"/>
      <c r="JMV757" s="15"/>
      <c r="JMW757" s="83"/>
      <c r="JMX757" s="52"/>
      <c r="JMY757" s="70"/>
      <c r="JMZ757" s="70"/>
      <c r="JNA757" s="70"/>
      <c r="JNB757" s="110"/>
      <c r="JNC757" s="2"/>
      <c r="JND757" s="15"/>
      <c r="JNE757" s="15"/>
      <c r="JNF757" s="83"/>
      <c r="JNG757" s="52"/>
      <c r="JNH757" s="70"/>
      <c r="JNI757" s="70"/>
      <c r="JNJ757" s="70"/>
      <c r="JNK757" s="110"/>
      <c r="JNL757" s="2"/>
      <c r="JNM757" s="15"/>
      <c r="JNN757" s="15"/>
      <c r="JNO757" s="83"/>
      <c r="JNP757" s="52"/>
      <c r="JNQ757" s="70"/>
      <c r="JNR757" s="70"/>
      <c r="JNS757" s="70"/>
      <c r="JNT757" s="110"/>
      <c r="JNU757" s="2"/>
      <c r="JNV757" s="15"/>
      <c r="JNW757" s="15"/>
      <c r="JNX757" s="83"/>
      <c r="JNY757" s="52"/>
      <c r="JNZ757" s="70"/>
      <c r="JOA757" s="70"/>
      <c r="JOB757" s="70"/>
      <c r="JOC757" s="110"/>
      <c r="JOD757" s="2"/>
      <c r="JOE757" s="15"/>
      <c r="JOF757" s="15"/>
      <c r="JOG757" s="83"/>
      <c r="JOH757" s="52"/>
      <c r="JOI757" s="70"/>
      <c r="JOJ757" s="70"/>
      <c r="JOK757" s="70"/>
      <c r="JOL757" s="110"/>
      <c r="JOM757" s="2"/>
      <c r="JON757" s="15"/>
      <c r="JOO757" s="15"/>
      <c r="JOP757" s="83"/>
      <c r="JOQ757" s="52"/>
      <c r="JOR757" s="70"/>
      <c r="JOS757" s="70"/>
      <c r="JOT757" s="70"/>
      <c r="JOU757" s="110"/>
      <c r="JOV757" s="2"/>
      <c r="JOW757" s="15"/>
      <c r="JOX757" s="15"/>
      <c r="JOY757" s="83"/>
      <c r="JOZ757" s="52"/>
      <c r="JPA757" s="70"/>
      <c r="JPB757" s="70"/>
      <c r="JPC757" s="70"/>
      <c r="JPD757" s="110"/>
      <c r="JPE757" s="2"/>
      <c r="JPF757" s="15"/>
      <c r="JPG757" s="15"/>
      <c r="JPH757" s="83"/>
      <c r="JPI757" s="52"/>
      <c r="JPJ757" s="70"/>
      <c r="JPK757" s="70"/>
      <c r="JPL757" s="70"/>
      <c r="JPM757" s="110"/>
      <c r="JPN757" s="2"/>
      <c r="JPO757" s="15"/>
      <c r="JPP757" s="15"/>
      <c r="JPQ757" s="83"/>
      <c r="JPR757" s="52"/>
      <c r="JPS757" s="70"/>
      <c r="JPT757" s="70"/>
      <c r="JPU757" s="70"/>
      <c r="JPV757" s="110"/>
      <c r="JPW757" s="2"/>
      <c r="JPX757" s="15"/>
      <c r="JPY757" s="15"/>
      <c r="JPZ757" s="83"/>
      <c r="JQA757" s="52"/>
      <c r="JQB757" s="70"/>
      <c r="JQC757" s="70"/>
      <c r="JQD757" s="70"/>
      <c r="JQE757" s="110"/>
      <c r="JQF757" s="2"/>
      <c r="JQG757" s="15"/>
      <c r="JQH757" s="15"/>
      <c r="JQI757" s="83"/>
      <c r="JQJ757" s="52"/>
      <c r="JQK757" s="70"/>
      <c r="JQL757" s="70"/>
      <c r="JQM757" s="70"/>
      <c r="JQN757" s="110"/>
      <c r="JQO757" s="2"/>
      <c r="JQP757" s="15"/>
      <c r="JQQ757" s="15"/>
      <c r="JQR757" s="83"/>
      <c r="JQS757" s="52"/>
      <c r="JQT757" s="70"/>
      <c r="JQU757" s="70"/>
      <c r="JQV757" s="70"/>
      <c r="JQW757" s="110"/>
      <c r="JQX757" s="2"/>
      <c r="JQY757" s="15"/>
      <c r="JQZ757" s="15"/>
      <c r="JRA757" s="83"/>
      <c r="JRB757" s="52"/>
      <c r="JRC757" s="70"/>
      <c r="JRD757" s="70"/>
      <c r="JRE757" s="70"/>
      <c r="JRF757" s="110"/>
      <c r="JRG757" s="2"/>
      <c r="JRH757" s="15"/>
      <c r="JRI757" s="15"/>
      <c r="JRJ757" s="83"/>
      <c r="JRK757" s="52"/>
      <c r="JRL757" s="70"/>
      <c r="JRM757" s="70"/>
      <c r="JRN757" s="70"/>
      <c r="JRO757" s="110"/>
      <c r="JRP757" s="2"/>
      <c r="JRQ757" s="15"/>
      <c r="JRR757" s="15"/>
      <c r="JRS757" s="83"/>
      <c r="JRT757" s="52"/>
      <c r="JRU757" s="70"/>
      <c r="JRV757" s="70"/>
      <c r="JRW757" s="70"/>
      <c r="JRX757" s="110"/>
      <c r="JRY757" s="2"/>
      <c r="JRZ757" s="15"/>
      <c r="JSA757" s="15"/>
      <c r="JSB757" s="83"/>
      <c r="JSC757" s="52"/>
      <c r="JSD757" s="70"/>
      <c r="JSE757" s="70"/>
      <c r="JSF757" s="70"/>
      <c r="JSG757" s="110"/>
      <c r="JSH757" s="2"/>
      <c r="JSI757" s="15"/>
      <c r="JSJ757" s="15"/>
      <c r="JSK757" s="83"/>
      <c r="JSL757" s="52"/>
      <c r="JSM757" s="70"/>
      <c r="JSN757" s="70"/>
      <c r="JSO757" s="70"/>
      <c r="JSP757" s="110"/>
      <c r="JSQ757" s="2"/>
      <c r="JSR757" s="15"/>
      <c r="JSS757" s="15"/>
      <c r="JST757" s="83"/>
      <c r="JSU757" s="52"/>
      <c r="JSV757" s="70"/>
      <c r="JSW757" s="70"/>
      <c r="JSX757" s="70"/>
      <c r="JSY757" s="110"/>
      <c r="JSZ757" s="2"/>
      <c r="JTA757" s="15"/>
      <c r="JTB757" s="15"/>
      <c r="JTC757" s="83"/>
      <c r="JTD757" s="52"/>
      <c r="JTE757" s="70"/>
      <c r="JTF757" s="70"/>
      <c r="JTG757" s="70"/>
      <c r="JTH757" s="110"/>
      <c r="JTI757" s="2"/>
      <c r="JTJ757" s="15"/>
      <c r="JTK757" s="15"/>
      <c r="JTL757" s="83"/>
      <c r="JTM757" s="52"/>
      <c r="JTN757" s="70"/>
      <c r="JTO757" s="70"/>
      <c r="JTP757" s="70"/>
      <c r="JTQ757" s="110"/>
      <c r="JTR757" s="2"/>
      <c r="JTS757" s="15"/>
      <c r="JTT757" s="15"/>
      <c r="JTU757" s="83"/>
      <c r="JTV757" s="52"/>
      <c r="JTW757" s="70"/>
      <c r="JTX757" s="70"/>
      <c r="JTY757" s="70"/>
      <c r="JTZ757" s="110"/>
      <c r="JUA757" s="2"/>
      <c r="JUB757" s="15"/>
      <c r="JUC757" s="15"/>
      <c r="JUD757" s="83"/>
      <c r="JUE757" s="52"/>
      <c r="JUF757" s="70"/>
      <c r="JUG757" s="70"/>
      <c r="JUH757" s="70"/>
      <c r="JUI757" s="110"/>
      <c r="JUJ757" s="2"/>
      <c r="JUK757" s="15"/>
      <c r="JUL757" s="15"/>
      <c r="JUM757" s="83"/>
      <c r="JUN757" s="52"/>
      <c r="JUO757" s="70"/>
      <c r="JUP757" s="70"/>
      <c r="JUQ757" s="70"/>
      <c r="JUR757" s="110"/>
      <c r="JUS757" s="2"/>
      <c r="JUT757" s="15"/>
      <c r="JUU757" s="15"/>
      <c r="JUV757" s="83"/>
      <c r="JUW757" s="52"/>
      <c r="JUX757" s="70"/>
      <c r="JUY757" s="70"/>
      <c r="JUZ757" s="70"/>
      <c r="JVA757" s="110"/>
      <c r="JVB757" s="2"/>
      <c r="JVC757" s="15"/>
      <c r="JVD757" s="15"/>
      <c r="JVE757" s="83"/>
      <c r="JVF757" s="52"/>
      <c r="JVG757" s="70"/>
      <c r="JVH757" s="70"/>
      <c r="JVI757" s="70"/>
      <c r="JVJ757" s="110"/>
      <c r="JVK757" s="2"/>
      <c r="JVL757" s="15"/>
      <c r="JVM757" s="15"/>
      <c r="JVN757" s="83"/>
      <c r="JVO757" s="52"/>
      <c r="JVP757" s="70"/>
      <c r="JVQ757" s="70"/>
      <c r="JVR757" s="70"/>
      <c r="JVS757" s="110"/>
      <c r="JVT757" s="2"/>
      <c r="JVU757" s="15"/>
      <c r="JVV757" s="15"/>
      <c r="JVW757" s="83"/>
      <c r="JVX757" s="52"/>
      <c r="JVY757" s="70"/>
      <c r="JVZ757" s="70"/>
      <c r="JWA757" s="70"/>
      <c r="JWB757" s="110"/>
      <c r="JWC757" s="2"/>
      <c r="JWD757" s="15"/>
      <c r="JWE757" s="15"/>
      <c r="JWF757" s="83"/>
      <c r="JWG757" s="52"/>
      <c r="JWH757" s="70"/>
      <c r="JWI757" s="70"/>
      <c r="JWJ757" s="70"/>
      <c r="JWK757" s="110"/>
      <c r="JWL757" s="2"/>
      <c r="JWM757" s="15"/>
      <c r="JWN757" s="15"/>
      <c r="JWO757" s="83"/>
      <c r="JWP757" s="52"/>
      <c r="JWQ757" s="70"/>
      <c r="JWR757" s="70"/>
      <c r="JWS757" s="70"/>
      <c r="JWT757" s="110"/>
      <c r="JWU757" s="2"/>
      <c r="JWV757" s="15"/>
      <c r="JWW757" s="15"/>
      <c r="JWX757" s="83"/>
      <c r="JWY757" s="52"/>
      <c r="JWZ757" s="70"/>
      <c r="JXA757" s="70"/>
      <c r="JXB757" s="70"/>
      <c r="JXC757" s="110"/>
      <c r="JXD757" s="2"/>
      <c r="JXE757" s="15"/>
      <c r="JXF757" s="15"/>
      <c r="JXG757" s="83"/>
      <c r="JXH757" s="52"/>
      <c r="JXI757" s="70"/>
      <c r="JXJ757" s="70"/>
      <c r="JXK757" s="70"/>
      <c r="JXL757" s="110"/>
      <c r="JXM757" s="2"/>
      <c r="JXN757" s="15"/>
      <c r="JXO757" s="15"/>
      <c r="JXP757" s="83"/>
      <c r="JXQ757" s="52"/>
      <c r="JXR757" s="70"/>
      <c r="JXS757" s="70"/>
      <c r="JXT757" s="70"/>
      <c r="JXU757" s="110"/>
      <c r="JXV757" s="2"/>
      <c r="JXW757" s="15"/>
      <c r="JXX757" s="15"/>
      <c r="JXY757" s="83"/>
      <c r="JXZ757" s="52"/>
      <c r="JYA757" s="70"/>
      <c r="JYB757" s="70"/>
      <c r="JYC757" s="70"/>
      <c r="JYD757" s="110"/>
      <c r="JYE757" s="2"/>
      <c r="JYF757" s="15"/>
      <c r="JYG757" s="15"/>
      <c r="JYH757" s="83"/>
      <c r="JYI757" s="52"/>
      <c r="JYJ757" s="70"/>
      <c r="JYK757" s="70"/>
      <c r="JYL757" s="70"/>
      <c r="JYM757" s="110"/>
      <c r="JYN757" s="2"/>
      <c r="JYO757" s="15"/>
      <c r="JYP757" s="15"/>
      <c r="JYQ757" s="83"/>
      <c r="JYR757" s="52"/>
      <c r="JYS757" s="70"/>
      <c r="JYT757" s="70"/>
      <c r="JYU757" s="70"/>
      <c r="JYV757" s="110"/>
      <c r="JYW757" s="2"/>
      <c r="JYX757" s="15"/>
      <c r="JYY757" s="15"/>
      <c r="JYZ757" s="83"/>
      <c r="JZA757" s="52"/>
      <c r="JZB757" s="70"/>
      <c r="JZC757" s="70"/>
      <c r="JZD757" s="70"/>
      <c r="JZE757" s="110"/>
      <c r="JZF757" s="2"/>
      <c r="JZG757" s="15"/>
      <c r="JZH757" s="15"/>
      <c r="JZI757" s="83"/>
      <c r="JZJ757" s="52"/>
      <c r="JZK757" s="70"/>
      <c r="JZL757" s="70"/>
      <c r="JZM757" s="70"/>
      <c r="JZN757" s="110"/>
      <c r="JZO757" s="2"/>
      <c r="JZP757" s="15"/>
      <c r="JZQ757" s="15"/>
      <c r="JZR757" s="83"/>
      <c r="JZS757" s="52"/>
      <c r="JZT757" s="70"/>
      <c r="JZU757" s="70"/>
      <c r="JZV757" s="70"/>
      <c r="JZW757" s="110"/>
      <c r="JZX757" s="2"/>
      <c r="JZY757" s="15"/>
      <c r="JZZ757" s="15"/>
      <c r="KAA757" s="83"/>
      <c r="KAB757" s="52"/>
      <c r="KAC757" s="70"/>
      <c r="KAD757" s="70"/>
      <c r="KAE757" s="70"/>
      <c r="KAF757" s="110"/>
      <c r="KAG757" s="2"/>
      <c r="KAH757" s="15"/>
      <c r="KAI757" s="15"/>
      <c r="KAJ757" s="83"/>
      <c r="KAK757" s="52"/>
      <c r="KAL757" s="70"/>
      <c r="KAM757" s="70"/>
      <c r="KAN757" s="70"/>
      <c r="KAO757" s="110"/>
      <c r="KAP757" s="2"/>
      <c r="KAQ757" s="15"/>
      <c r="KAR757" s="15"/>
      <c r="KAS757" s="83"/>
      <c r="KAT757" s="52"/>
      <c r="KAU757" s="70"/>
      <c r="KAV757" s="70"/>
      <c r="KAW757" s="70"/>
      <c r="KAX757" s="110"/>
      <c r="KAY757" s="2"/>
      <c r="KAZ757" s="15"/>
      <c r="KBA757" s="15"/>
      <c r="KBB757" s="83"/>
      <c r="KBC757" s="52"/>
      <c r="KBD757" s="70"/>
      <c r="KBE757" s="70"/>
      <c r="KBF757" s="70"/>
      <c r="KBG757" s="110"/>
      <c r="KBH757" s="2"/>
      <c r="KBI757" s="15"/>
      <c r="KBJ757" s="15"/>
      <c r="KBK757" s="83"/>
      <c r="KBL757" s="52"/>
      <c r="KBM757" s="70"/>
      <c r="KBN757" s="70"/>
      <c r="KBO757" s="70"/>
      <c r="KBP757" s="110"/>
      <c r="KBQ757" s="2"/>
      <c r="KBR757" s="15"/>
      <c r="KBS757" s="15"/>
      <c r="KBT757" s="83"/>
      <c r="KBU757" s="52"/>
      <c r="KBV757" s="70"/>
      <c r="KBW757" s="70"/>
      <c r="KBX757" s="70"/>
      <c r="KBY757" s="110"/>
      <c r="KBZ757" s="2"/>
      <c r="KCA757" s="15"/>
      <c r="KCB757" s="15"/>
      <c r="KCC757" s="83"/>
      <c r="KCD757" s="52"/>
      <c r="KCE757" s="70"/>
      <c r="KCF757" s="70"/>
      <c r="KCG757" s="70"/>
      <c r="KCH757" s="110"/>
      <c r="KCI757" s="2"/>
      <c r="KCJ757" s="15"/>
      <c r="KCK757" s="15"/>
      <c r="KCL757" s="83"/>
      <c r="KCM757" s="52"/>
      <c r="KCN757" s="70"/>
      <c r="KCO757" s="70"/>
      <c r="KCP757" s="70"/>
      <c r="KCQ757" s="110"/>
      <c r="KCR757" s="2"/>
      <c r="KCS757" s="15"/>
      <c r="KCT757" s="15"/>
      <c r="KCU757" s="83"/>
      <c r="KCV757" s="52"/>
      <c r="KCW757" s="70"/>
      <c r="KCX757" s="70"/>
      <c r="KCY757" s="70"/>
      <c r="KCZ757" s="110"/>
      <c r="KDA757" s="2"/>
      <c r="KDB757" s="15"/>
      <c r="KDC757" s="15"/>
      <c r="KDD757" s="83"/>
      <c r="KDE757" s="52"/>
      <c r="KDF757" s="70"/>
      <c r="KDG757" s="70"/>
      <c r="KDH757" s="70"/>
      <c r="KDI757" s="110"/>
      <c r="KDJ757" s="2"/>
      <c r="KDK757" s="15"/>
      <c r="KDL757" s="15"/>
      <c r="KDM757" s="83"/>
      <c r="KDN757" s="52"/>
      <c r="KDO757" s="70"/>
      <c r="KDP757" s="70"/>
      <c r="KDQ757" s="70"/>
      <c r="KDR757" s="110"/>
      <c r="KDS757" s="2"/>
      <c r="KDT757" s="15"/>
      <c r="KDU757" s="15"/>
      <c r="KDV757" s="83"/>
      <c r="KDW757" s="52"/>
      <c r="KDX757" s="70"/>
      <c r="KDY757" s="70"/>
      <c r="KDZ757" s="70"/>
      <c r="KEA757" s="110"/>
      <c r="KEB757" s="2"/>
      <c r="KEC757" s="15"/>
      <c r="KED757" s="15"/>
      <c r="KEE757" s="83"/>
      <c r="KEF757" s="52"/>
      <c r="KEG757" s="70"/>
      <c r="KEH757" s="70"/>
      <c r="KEI757" s="70"/>
      <c r="KEJ757" s="110"/>
      <c r="KEK757" s="2"/>
      <c r="KEL757" s="15"/>
      <c r="KEM757" s="15"/>
      <c r="KEN757" s="83"/>
      <c r="KEO757" s="52"/>
      <c r="KEP757" s="70"/>
      <c r="KEQ757" s="70"/>
      <c r="KER757" s="70"/>
      <c r="KES757" s="110"/>
      <c r="KET757" s="2"/>
      <c r="KEU757" s="15"/>
      <c r="KEV757" s="15"/>
      <c r="KEW757" s="83"/>
      <c r="KEX757" s="52"/>
      <c r="KEY757" s="70"/>
      <c r="KEZ757" s="70"/>
      <c r="KFA757" s="70"/>
      <c r="KFB757" s="110"/>
      <c r="KFC757" s="2"/>
      <c r="KFD757" s="15"/>
      <c r="KFE757" s="15"/>
      <c r="KFF757" s="83"/>
      <c r="KFG757" s="52"/>
      <c r="KFH757" s="70"/>
      <c r="KFI757" s="70"/>
      <c r="KFJ757" s="70"/>
      <c r="KFK757" s="110"/>
      <c r="KFL757" s="2"/>
      <c r="KFM757" s="15"/>
      <c r="KFN757" s="15"/>
      <c r="KFO757" s="83"/>
      <c r="KFP757" s="52"/>
      <c r="KFQ757" s="70"/>
      <c r="KFR757" s="70"/>
      <c r="KFS757" s="70"/>
      <c r="KFT757" s="110"/>
      <c r="KFU757" s="2"/>
      <c r="KFV757" s="15"/>
      <c r="KFW757" s="15"/>
      <c r="KFX757" s="83"/>
      <c r="KFY757" s="52"/>
      <c r="KFZ757" s="70"/>
      <c r="KGA757" s="70"/>
      <c r="KGB757" s="70"/>
      <c r="KGC757" s="110"/>
      <c r="KGD757" s="2"/>
      <c r="KGE757" s="15"/>
      <c r="KGF757" s="15"/>
      <c r="KGG757" s="83"/>
      <c r="KGH757" s="52"/>
      <c r="KGI757" s="70"/>
      <c r="KGJ757" s="70"/>
      <c r="KGK757" s="70"/>
      <c r="KGL757" s="110"/>
      <c r="KGM757" s="2"/>
      <c r="KGN757" s="15"/>
      <c r="KGO757" s="15"/>
      <c r="KGP757" s="83"/>
      <c r="KGQ757" s="52"/>
      <c r="KGR757" s="70"/>
      <c r="KGS757" s="70"/>
      <c r="KGT757" s="70"/>
      <c r="KGU757" s="110"/>
      <c r="KGV757" s="2"/>
      <c r="KGW757" s="15"/>
      <c r="KGX757" s="15"/>
      <c r="KGY757" s="83"/>
      <c r="KGZ757" s="52"/>
      <c r="KHA757" s="70"/>
      <c r="KHB757" s="70"/>
      <c r="KHC757" s="70"/>
      <c r="KHD757" s="110"/>
      <c r="KHE757" s="2"/>
      <c r="KHF757" s="15"/>
      <c r="KHG757" s="15"/>
      <c r="KHH757" s="83"/>
      <c r="KHI757" s="52"/>
      <c r="KHJ757" s="70"/>
      <c r="KHK757" s="70"/>
      <c r="KHL757" s="70"/>
      <c r="KHM757" s="110"/>
      <c r="KHN757" s="2"/>
      <c r="KHO757" s="15"/>
      <c r="KHP757" s="15"/>
      <c r="KHQ757" s="83"/>
      <c r="KHR757" s="52"/>
      <c r="KHS757" s="70"/>
      <c r="KHT757" s="70"/>
      <c r="KHU757" s="70"/>
      <c r="KHV757" s="110"/>
      <c r="KHW757" s="2"/>
      <c r="KHX757" s="15"/>
      <c r="KHY757" s="15"/>
      <c r="KHZ757" s="83"/>
      <c r="KIA757" s="52"/>
      <c r="KIB757" s="70"/>
      <c r="KIC757" s="70"/>
      <c r="KID757" s="70"/>
      <c r="KIE757" s="110"/>
      <c r="KIF757" s="2"/>
      <c r="KIG757" s="15"/>
      <c r="KIH757" s="15"/>
      <c r="KII757" s="83"/>
      <c r="KIJ757" s="52"/>
      <c r="KIK757" s="70"/>
      <c r="KIL757" s="70"/>
      <c r="KIM757" s="70"/>
      <c r="KIN757" s="110"/>
      <c r="KIO757" s="2"/>
      <c r="KIP757" s="15"/>
      <c r="KIQ757" s="15"/>
      <c r="KIR757" s="83"/>
      <c r="KIS757" s="52"/>
      <c r="KIT757" s="70"/>
      <c r="KIU757" s="70"/>
      <c r="KIV757" s="70"/>
      <c r="KIW757" s="110"/>
      <c r="KIX757" s="2"/>
      <c r="KIY757" s="15"/>
      <c r="KIZ757" s="15"/>
      <c r="KJA757" s="83"/>
      <c r="KJB757" s="52"/>
      <c r="KJC757" s="70"/>
      <c r="KJD757" s="70"/>
      <c r="KJE757" s="70"/>
      <c r="KJF757" s="110"/>
      <c r="KJG757" s="2"/>
      <c r="KJH757" s="15"/>
      <c r="KJI757" s="15"/>
      <c r="KJJ757" s="83"/>
      <c r="KJK757" s="52"/>
      <c r="KJL757" s="70"/>
      <c r="KJM757" s="70"/>
      <c r="KJN757" s="70"/>
      <c r="KJO757" s="110"/>
      <c r="KJP757" s="2"/>
      <c r="KJQ757" s="15"/>
      <c r="KJR757" s="15"/>
      <c r="KJS757" s="83"/>
      <c r="KJT757" s="52"/>
      <c r="KJU757" s="70"/>
      <c r="KJV757" s="70"/>
      <c r="KJW757" s="70"/>
      <c r="KJX757" s="110"/>
      <c r="KJY757" s="2"/>
      <c r="KJZ757" s="15"/>
      <c r="KKA757" s="15"/>
      <c r="KKB757" s="83"/>
      <c r="KKC757" s="52"/>
      <c r="KKD757" s="70"/>
      <c r="KKE757" s="70"/>
      <c r="KKF757" s="70"/>
      <c r="KKG757" s="110"/>
      <c r="KKH757" s="2"/>
      <c r="KKI757" s="15"/>
      <c r="KKJ757" s="15"/>
      <c r="KKK757" s="83"/>
      <c r="KKL757" s="52"/>
      <c r="KKM757" s="70"/>
      <c r="KKN757" s="70"/>
      <c r="KKO757" s="70"/>
      <c r="KKP757" s="110"/>
      <c r="KKQ757" s="2"/>
      <c r="KKR757" s="15"/>
      <c r="KKS757" s="15"/>
      <c r="KKT757" s="83"/>
      <c r="KKU757" s="52"/>
      <c r="KKV757" s="70"/>
      <c r="KKW757" s="70"/>
      <c r="KKX757" s="70"/>
      <c r="KKY757" s="110"/>
      <c r="KKZ757" s="2"/>
      <c r="KLA757" s="15"/>
      <c r="KLB757" s="15"/>
      <c r="KLC757" s="83"/>
      <c r="KLD757" s="52"/>
      <c r="KLE757" s="70"/>
      <c r="KLF757" s="70"/>
      <c r="KLG757" s="70"/>
      <c r="KLH757" s="110"/>
      <c r="KLI757" s="2"/>
      <c r="KLJ757" s="15"/>
      <c r="KLK757" s="15"/>
      <c r="KLL757" s="83"/>
      <c r="KLM757" s="52"/>
      <c r="KLN757" s="70"/>
      <c r="KLO757" s="70"/>
      <c r="KLP757" s="70"/>
      <c r="KLQ757" s="110"/>
      <c r="KLR757" s="2"/>
      <c r="KLS757" s="15"/>
      <c r="KLT757" s="15"/>
      <c r="KLU757" s="83"/>
      <c r="KLV757" s="52"/>
      <c r="KLW757" s="70"/>
      <c r="KLX757" s="70"/>
      <c r="KLY757" s="70"/>
      <c r="KLZ757" s="110"/>
      <c r="KMA757" s="2"/>
      <c r="KMB757" s="15"/>
      <c r="KMC757" s="15"/>
      <c r="KMD757" s="83"/>
      <c r="KME757" s="52"/>
      <c r="KMF757" s="70"/>
      <c r="KMG757" s="70"/>
      <c r="KMH757" s="70"/>
      <c r="KMI757" s="110"/>
      <c r="KMJ757" s="2"/>
      <c r="KMK757" s="15"/>
      <c r="KML757" s="15"/>
      <c r="KMM757" s="83"/>
      <c r="KMN757" s="52"/>
      <c r="KMO757" s="70"/>
      <c r="KMP757" s="70"/>
      <c r="KMQ757" s="70"/>
      <c r="KMR757" s="110"/>
      <c r="KMS757" s="2"/>
      <c r="KMT757" s="15"/>
      <c r="KMU757" s="15"/>
      <c r="KMV757" s="83"/>
      <c r="KMW757" s="52"/>
      <c r="KMX757" s="70"/>
      <c r="KMY757" s="70"/>
      <c r="KMZ757" s="70"/>
      <c r="KNA757" s="110"/>
      <c r="KNB757" s="2"/>
      <c r="KNC757" s="15"/>
      <c r="KND757" s="15"/>
      <c r="KNE757" s="83"/>
      <c r="KNF757" s="52"/>
      <c r="KNG757" s="70"/>
      <c r="KNH757" s="70"/>
      <c r="KNI757" s="70"/>
      <c r="KNJ757" s="110"/>
      <c r="KNK757" s="2"/>
      <c r="KNL757" s="15"/>
      <c r="KNM757" s="15"/>
      <c r="KNN757" s="83"/>
      <c r="KNO757" s="52"/>
      <c r="KNP757" s="70"/>
      <c r="KNQ757" s="70"/>
      <c r="KNR757" s="70"/>
      <c r="KNS757" s="110"/>
      <c r="KNT757" s="2"/>
      <c r="KNU757" s="15"/>
      <c r="KNV757" s="15"/>
      <c r="KNW757" s="83"/>
      <c r="KNX757" s="52"/>
      <c r="KNY757" s="70"/>
      <c r="KNZ757" s="70"/>
      <c r="KOA757" s="70"/>
      <c r="KOB757" s="110"/>
      <c r="KOC757" s="2"/>
      <c r="KOD757" s="15"/>
      <c r="KOE757" s="15"/>
      <c r="KOF757" s="83"/>
      <c r="KOG757" s="52"/>
      <c r="KOH757" s="70"/>
      <c r="KOI757" s="70"/>
      <c r="KOJ757" s="70"/>
      <c r="KOK757" s="110"/>
      <c r="KOL757" s="2"/>
      <c r="KOM757" s="15"/>
      <c r="KON757" s="15"/>
      <c r="KOO757" s="83"/>
      <c r="KOP757" s="52"/>
      <c r="KOQ757" s="70"/>
      <c r="KOR757" s="70"/>
      <c r="KOS757" s="70"/>
      <c r="KOT757" s="110"/>
      <c r="KOU757" s="2"/>
      <c r="KOV757" s="15"/>
      <c r="KOW757" s="15"/>
      <c r="KOX757" s="83"/>
      <c r="KOY757" s="52"/>
      <c r="KOZ757" s="70"/>
      <c r="KPA757" s="70"/>
      <c r="KPB757" s="70"/>
      <c r="KPC757" s="110"/>
      <c r="KPD757" s="2"/>
      <c r="KPE757" s="15"/>
      <c r="KPF757" s="15"/>
      <c r="KPG757" s="83"/>
      <c r="KPH757" s="52"/>
      <c r="KPI757" s="70"/>
      <c r="KPJ757" s="70"/>
      <c r="KPK757" s="70"/>
      <c r="KPL757" s="110"/>
      <c r="KPM757" s="2"/>
      <c r="KPN757" s="15"/>
      <c r="KPO757" s="15"/>
      <c r="KPP757" s="83"/>
      <c r="KPQ757" s="52"/>
      <c r="KPR757" s="70"/>
      <c r="KPS757" s="70"/>
      <c r="KPT757" s="70"/>
      <c r="KPU757" s="110"/>
      <c r="KPV757" s="2"/>
      <c r="KPW757" s="15"/>
      <c r="KPX757" s="15"/>
      <c r="KPY757" s="83"/>
      <c r="KPZ757" s="52"/>
      <c r="KQA757" s="70"/>
      <c r="KQB757" s="70"/>
      <c r="KQC757" s="70"/>
      <c r="KQD757" s="110"/>
      <c r="KQE757" s="2"/>
      <c r="KQF757" s="15"/>
      <c r="KQG757" s="15"/>
      <c r="KQH757" s="83"/>
      <c r="KQI757" s="52"/>
      <c r="KQJ757" s="70"/>
      <c r="KQK757" s="70"/>
      <c r="KQL757" s="70"/>
      <c r="KQM757" s="110"/>
      <c r="KQN757" s="2"/>
      <c r="KQO757" s="15"/>
      <c r="KQP757" s="15"/>
      <c r="KQQ757" s="83"/>
      <c r="KQR757" s="52"/>
      <c r="KQS757" s="70"/>
      <c r="KQT757" s="70"/>
      <c r="KQU757" s="70"/>
      <c r="KQV757" s="110"/>
      <c r="KQW757" s="2"/>
      <c r="KQX757" s="15"/>
      <c r="KQY757" s="15"/>
      <c r="KQZ757" s="83"/>
      <c r="KRA757" s="52"/>
      <c r="KRB757" s="70"/>
      <c r="KRC757" s="70"/>
      <c r="KRD757" s="70"/>
      <c r="KRE757" s="110"/>
      <c r="KRF757" s="2"/>
      <c r="KRG757" s="15"/>
      <c r="KRH757" s="15"/>
      <c r="KRI757" s="83"/>
      <c r="KRJ757" s="52"/>
      <c r="KRK757" s="70"/>
      <c r="KRL757" s="70"/>
      <c r="KRM757" s="70"/>
      <c r="KRN757" s="110"/>
      <c r="KRO757" s="2"/>
      <c r="KRP757" s="15"/>
      <c r="KRQ757" s="15"/>
      <c r="KRR757" s="83"/>
      <c r="KRS757" s="52"/>
      <c r="KRT757" s="70"/>
      <c r="KRU757" s="70"/>
      <c r="KRV757" s="70"/>
      <c r="KRW757" s="110"/>
      <c r="KRX757" s="2"/>
      <c r="KRY757" s="15"/>
      <c r="KRZ757" s="15"/>
      <c r="KSA757" s="83"/>
      <c r="KSB757" s="52"/>
      <c r="KSC757" s="70"/>
      <c r="KSD757" s="70"/>
      <c r="KSE757" s="70"/>
      <c r="KSF757" s="110"/>
      <c r="KSG757" s="2"/>
      <c r="KSH757" s="15"/>
      <c r="KSI757" s="15"/>
      <c r="KSJ757" s="83"/>
      <c r="KSK757" s="52"/>
      <c r="KSL757" s="70"/>
      <c r="KSM757" s="70"/>
      <c r="KSN757" s="70"/>
      <c r="KSO757" s="110"/>
      <c r="KSP757" s="2"/>
      <c r="KSQ757" s="15"/>
      <c r="KSR757" s="15"/>
      <c r="KSS757" s="83"/>
      <c r="KST757" s="52"/>
      <c r="KSU757" s="70"/>
      <c r="KSV757" s="70"/>
      <c r="KSW757" s="70"/>
      <c r="KSX757" s="110"/>
      <c r="KSY757" s="2"/>
      <c r="KSZ757" s="15"/>
      <c r="KTA757" s="15"/>
      <c r="KTB757" s="83"/>
      <c r="KTC757" s="52"/>
      <c r="KTD757" s="70"/>
      <c r="KTE757" s="70"/>
      <c r="KTF757" s="70"/>
      <c r="KTG757" s="110"/>
      <c r="KTH757" s="2"/>
      <c r="KTI757" s="15"/>
      <c r="KTJ757" s="15"/>
      <c r="KTK757" s="83"/>
      <c r="KTL757" s="52"/>
      <c r="KTM757" s="70"/>
      <c r="KTN757" s="70"/>
      <c r="KTO757" s="70"/>
      <c r="KTP757" s="110"/>
      <c r="KTQ757" s="2"/>
      <c r="KTR757" s="15"/>
      <c r="KTS757" s="15"/>
      <c r="KTT757" s="83"/>
      <c r="KTU757" s="52"/>
      <c r="KTV757" s="70"/>
      <c r="KTW757" s="70"/>
      <c r="KTX757" s="70"/>
      <c r="KTY757" s="110"/>
      <c r="KTZ757" s="2"/>
      <c r="KUA757" s="15"/>
      <c r="KUB757" s="15"/>
      <c r="KUC757" s="83"/>
      <c r="KUD757" s="52"/>
      <c r="KUE757" s="70"/>
      <c r="KUF757" s="70"/>
      <c r="KUG757" s="70"/>
      <c r="KUH757" s="110"/>
      <c r="KUI757" s="2"/>
      <c r="KUJ757" s="15"/>
      <c r="KUK757" s="15"/>
      <c r="KUL757" s="83"/>
      <c r="KUM757" s="52"/>
      <c r="KUN757" s="70"/>
      <c r="KUO757" s="70"/>
      <c r="KUP757" s="70"/>
      <c r="KUQ757" s="110"/>
      <c r="KUR757" s="2"/>
      <c r="KUS757" s="15"/>
      <c r="KUT757" s="15"/>
      <c r="KUU757" s="83"/>
      <c r="KUV757" s="52"/>
      <c r="KUW757" s="70"/>
      <c r="KUX757" s="70"/>
      <c r="KUY757" s="70"/>
      <c r="KUZ757" s="110"/>
      <c r="KVA757" s="2"/>
      <c r="KVB757" s="15"/>
      <c r="KVC757" s="15"/>
      <c r="KVD757" s="83"/>
      <c r="KVE757" s="52"/>
      <c r="KVF757" s="70"/>
      <c r="KVG757" s="70"/>
      <c r="KVH757" s="70"/>
      <c r="KVI757" s="110"/>
      <c r="KVJ757" s="2"/>
      <c r="KVK757" s="15"/>
      <c r="KVL757" s="15"/>
      <c r="KVM757" s="83"/>
      <c r="KVN757" s="52"/>
      <c r="KVO757" s="70"/>
      <c r="KVP757" s="70"/>
      <c r="KVQ757" s="70"/>
      <c r="KVR757" s="110"/>
      <c r="KVS757" s="2"/>
      <c r="KVT757" s="15"/>
      <c r="KVU757" s="15"/>
      <c r="KVV757" s="83"/>
      <c r="KVW757" s="52"/>
      <c r="KVX757" s="70"/>
      <c r="KVY757" s="70"/>
      <c r="KVZ757" s="70"/>
      <c r="KWA757" s="110"/>
      <c r="KWB757" s="2"/>
      <c r="KWC757" s="15"/>
      <c r="KWD757" s="15"/>
      <c r="KWE757" s="83"/>
      <c r="KWF757" s="52"/>
      <c r="KWG757" s="70"/>
      <c r="KWH757" s="70"/>
      <c r="KWI757" s="70"/>
      <c r="KWJ757" s="110"/>
      <c r="KWK757" s="2"/>
      <c r="KWL757" s="15"/>
      <c r="KWM757" s="15"/>
      <c r="KWN757" s="83"/>
      <c r="KWO757" s="52"/>
      <c r="KWP757" s="70"/>
      <c r="KWQ757" s="70"/>
      <c r="KWR757" s="70"/>
      <c r="KWS757" s="110"/>
      <c r="KWT757" s="2"/>
      <c r="KWU757" s="15"/>
      <c r="KWV757" s="15"/>
      <c r="KWW757" s="83"/>
      <c r="KWX757" s="52"/>
      <c r="KWY757" s="70"/>
      <c r="KWZ757" s="70"/>
      <c r="KXA757" s="70"/>
      <c r="KXB757" s="110"/>
      <c r="KXC757" s="2"/>
      <c r="KXD757" s="15"/>
      <c r="KXE757" s="15"/>
      <c r="KXF757" s="83"/>
      <c r="KXG757" s="52"/>
      <c r="KXH757" s="70"/>
      <c r="KXI757" s="70"/>
      <c r="KXJ757" s="70"/>
      <c r="KXK757" s="110"/>
      <c r="KXL757" s="2"/>
      <c r="KXM757" s="15"/>
      <c r="KXN757" s="15"/>
      <c r="KXO757" s="83"/>
      <c r="KXP757" s="52"/>
      <c r="KXQ757" s="70"/>
      <c r="KXR757" s="70"/>
      <c r="KXS757" s="70"/>
      <c r="KXT757" s="110"/>
      <c r="KXU757" s="2"/>
      <c r="KXV757" s="15"/>
      <c r="KXW757" s="15"/>
      <c r="KXX757" s="83"/>
      <c r="KXY757" s="52"/>
      <c r="KXZ757" s="70"/>
      <c r="KYA757" s="70"/>
      <c r="KYB757" s="70"/>
      <c r="KYC757" s="110"/>
      <c r="KYD757" s="2"/>
      <c r="KYE757" s="15"/>
      <c r="KYF757" s="15"/>
      <c r="KYG757" s="83"/>
      <c r="KYH757" s="52"/>
      <c r="KYI757" s="70"/>
      <c r="KYJ757" s="70"/>
      <c r="KYK757" s="70"/>
      <c r="KYL757" s="110"/>
      <c r="KYM757" s="2"/>
      <c r="KYN757" s="15"/>
      <c r="KYO757" s="15"/>
      <c r="KYP757" s="83"/>
      <c r="KYQ757" s="52"/>
      <c r="KYR757" s="70"/>
      <c r="KYS757" s="70"/>
      <c r="KYT757" s="70"/>
      <c r="KYU757" s="110"/>
      <c r="KYV757" s="2"/>
      <c r="KYW757" s="15"/>
      <c r="KYX757" s="15"/>
      <c r="KYY757" s="83"/>
      <c r="KYZ757" s="52"/>
      <c r="KZA757" s="70"/>
      <c r="KZB757" s="70"/>
      <c r="KZC757" s="70"/>
      <c r="KZD757" s="110"/>
      <c r="KZE757" s="2"/>
      <c r="KZF757" s="15"/>
      <c r="KZG757" s="15"/>
      <c r="KZH757" s="83"/>
      <c r="KZI757" s="52"/>
      <c r="KZJ757" s="70"/>
      <c r="KZK757" s="70"/>
      <c r="KZL757" s="70"/>
      <c r="KZM757" s="110"/>
      <c r="KZN757" s="2"/>
      <c r="KZO757" s="15"/>
      <c r="KZP757" s="15"/>
      <c r="KZQ757" s="83"/>
      <c r="KZR757" s="52"/>
      <c r="KZS757" s="70"/>
      <c r="KZT757" s="70"/>
      <c r="KZU757" s="70"/>
      <c r="KZV757" s="110"/>
      <c r="KZW757" s="2"/>
      <c r="KZX757" s="15"/>
      <c r="KZY757" s="15"/>
      <c r="KZZ757" s="83"/>
      <c r="LAA757" s="52"/>
      <c r="LAB757" s="70"/>
      <c r="LAC757" s="70"/>
      <c r="LAD757" s="70"/>
      <c r="LAE757" s="110"/>
      <c r="LAF757" s="2"/>
      <c r="LAG757" s="15"/>
      <c r="LAH757" s="15"/>
      <c r="LAI757" s="83"/>
      <c r="LAJ757" s="52"/>
      <c r="LAK757" s="70"/>
      <c r="LAL757" s="70"/>
      <c r="LAM757" s="70"/>
      <c r="LAN757" s="110"/>
      <c r="LAO757" s="2"/>
      <c r="LAP757" s="15"/>
      <c r="LAQ757" s="15"/>
      <c r="LAR757" s="83"/>
      <c r="LAS757" s="52"/>
      <c r="LAT757" s="70"/>
      <c r="LAU757" s="70"/>
      <c r="LAV757" s="70"/>
      <c r="LAW757" s="110"/>
      <c r="LAX757" s="2"/>
      <c r="LAY757" s="15"/>
      <c r="LAZ757" s="15"/>
      <c r="LBA757" s="83"/>
      <c r="LBB757" s="52"/>
      <c r="LBC757" s="70"/>
      <c r="LBD757" s="70"/>
      <c r="LBE757" s="70"/>
      <c r="LBF757" s="110"/>
      <c r="LBG757" s="2"/>
      <c r="LBH757" s="15"/>
      <c r="LBI757" s="15"/>
      <c r="LBJ757" s="83"/>
      <c r="LBK757" s="52"/>
      <c r="LBL757" s="70"/>
      <c r="LBM757" s="70"/>
      <c r="LBN757" s="70"/>
      <c r="LBO757" s="110"/>
      <c r="LBP757" s="2"/>
      <c r="LBQ757" s="15"/>
      <c r="LBR757" s="15"/>
      <c r="LBS757" s="83"/>
      <c r="LBT757" s="52"/>
      <c r="LBU757" s="70"/>
      <c r="LBV757" s="70"/>
      <c r="LBW757" s="70"/>
      <c r="LBX757" s="110"/>
      <c r="LBY757" s="2"/>
      <c r="LBZ757" s="15"/>
      <c r="LCA757" s="15"/>
      <c r="LCB757" s="83"/>
      <c r="LCC757" s="52"/>
      <c r="LCD757" s="70"/>
      <c r="LCE757" s="70"/>
      <c r="LCF757" s="70"/>
      <c r="LCG757" s="110"/>
      <c r="LCH757" s="2"/>
      <c r="LCI757" s="15"/>
      <c r="LCJ757" s="15"/>
      <c r="LCK757" s="83"/>
      <c r="LCL757" s="52"/>
      <c r="LCM757" s="70"/>
      <c r="LCN757" s="70"/>
      <c r="LCO757" s="70"/>
      <c r="LCP757" s="110"/>
      <c r="LCQ757" s="2"/>
      <c r="LCR757" s="15"/>
      <c r="LCS757" s="15"/>
      <c r="LCT757" s="83"/>
      <c r="LCU757" s="52"/>
      <c r="LCV757" s="70"/>
      <c r="LCW757" s="70"/>
      <c r="LCX757" s="70"/>
      <c r="LCY757" s="110"/>
      <c r="LCZ757" s="2"/>
      <c r="LDA757" s="15"/>
      <c r="LDB757" s="15"/>
      <c r="LDC757" s="83"/>
      <c r="LDD757" s="52"/>
      <c r="LDE757" s="70"/>
      <c r="LDF757" s="70"/>
      <c r="LDG757" s="70"/>
      <c r="LDH757" s="110"/>
      <c r="LDI757" s="2"/>
      <c r="LDJ757" s="15"/>
      <c r="LDK757" s="15"/>
      <c r="LDL757" s="83"/>
      <c r="LDM757" s="52"/>
      <c r="LDN757" s="70"/>
      <c r="LDO757" s="70"/>
      <c r="LDP757" s="70"/>
      <c r="LDQ757" s="110"/>
      <c r="LDR757" s="2"/>
      <c r="LDS757" s="15"/>
      <c r="LDT757" s="15"/>
      <c r="LDU757" s="83"/>
      <c r="LDV757" s="52"/>
      <c r="LDW757" s="70"/>
      <c r="LDX757" s="70"/>
      <c r="LDY757" s="70"/>
      <c r="LDZ757" s="110"/>
      <c r="LEA757" s="2"/>
      <c r="LEB757" s="15"/>
      <c r="LEC757" s="15"/>
      <c r="LED757" s="83"/>
      <c r="LEE757" s="52"/>
      <c r="LEF757" s="70"/>
      <c r="LEG757" s="70"/>
      <c r="LEH757" s="70"/>
      <c r="LEI757" s="110"/>
      <c r="LEJ757" s="2"/>
      <c r="LEK757" s="15"/>
      <c r="LEL757" s="15"/>
      <c r="LEM757" s="83"/>
      <c r="LEN757" s="52"/>
      <c r="LEO757" s="70"/>
      <c r="LEP757" s="70"/>
      <c r="LEQ757" s="70"/>
      <c r="LER757" s="110"/>
      <c r="LES757" s="2"/>
      <c r="LET757" s="15"/>
      <c r="LEU757" s="15"/>
      <c r="LEV757" s="83"/>
      <c r="LEW757" s="52"/>
      <c r="LEX757" s="70"/>
      <c r="LEY757" s="70"/>
      <c r="LEZ757" s="70"/>
      <c r="LFA757" s="110"/>
      <c r="LFB757" s="2"/>
      <c r="LFC757" s="15"/>
      <c r="LFD757" s="15"/>
      <c r="LFE757" s="83"/>
      <c r="LFF757" s="52"/>
      <c r="LFG757" s="70"/>
      <c r="LFH757" s="70"/>
      <c r="LFI757" s="70"/>
      <c r="LFJ757" s="110"/>
      <c r="LFK757" s="2"/>
      <c r="LFL757" s="15"/>
      <c r="LFM757" s="15"/>
      <c r="LFN757" s="83"/>
      <c r="LFO757" s="52"/>
      <c r="LFP757" s="70"/>
      <c r="LFQ757" s="70"/>
      <c r="LFR757" s="70"/>
      <c r="LFS757" s="110"/>
      <c r="LFT757" s="2"/>
      <c r="LFU757" s="15"/>
      <c r="LFV757" s="15"/>
      <c r="LFW757" s="83"/>
      <c r="LFX757" s="52"/>
      <c r="LFY757" s="70"/>
      <c r="LFZ757" s="70"/>
      <c r="LGA757" s="70"/>
      <c r="LGB757" s="110"/>
      <c r="LGC757" s="2"/>
      <c r="LGD757" s="15"/>
      <c r="LGE757" s="15"/>
      <c r="LGF757" s="83"/>
      <c r="LGG757" s="52"/>
      <c r="LGH757" s="70"/>
      <c r="LGI757" s="70"/>
      <c r="LGJ757" s="70"/>
      <c r="LGK757" s="110"/>
      <c r="LGL757" s="2"/>
      <c r="LGM757" s="15"/>
      <c r="LGN757" s="15"/>
      <c r="LGO757" s="83"/>
      <c r="LGP757" s="52"/>
      <c r="LGQ757" s="70"/>
      <c r="LGR757" s="70"/>
      <c r="LGS757" s="70"/>
      <c r="LGT757" s="110"/>
      <c r="LGU757" s="2"/>
      <c r="LGV757" s="15"/>
      <c r="LGW757" s="15"/>
      <c r="LGX757" s="83"/>
      <c r="LGY757" s="52"/>
      <c r="LGZ757" s="70"/>
      <c r="LHA757" s="70"/>
      <c r="LHB757" s="70"/>
      <c r="LHC757" s="110"/>
      <c r="LHD757" s="2"/>
      <c r="LHE757" s="15"/>
      <c r="LHF757" s="15"/>
      <c r="LHG757" s="83"/>
      <c r="LHH757" s="52"/>
      <c r="LHI757" s="70"/>
      <c r="LHJ757" s="70"/>
      <c r="LHK757" s="70"/>
      <c r="LHL757" s="110"/>
      <c r="LHM757" s="2"/>
      <c r="LHN757" s="15"/>
      <c r="LHO757" s="15"/>
      <c r="LHP757" s="83"/>
      <c r="LHQ757" s="52"/>
      <c r="LHR757" s="70"/>
      <c r="LHS757" s="70"/>
      <c r="LHT757" s="70"/>
      <c r="LHU757" s="110"/>
      <c r="LHV757" s="2"/>
      <c r="LHW757" s="15"/>
      <c r="LHX757" s="15"/>
      <c r="LHY757" s="83"/>
      <c r="LHZ757" s="52"/>
      <c r="LIA757" s="70"/>
      <c r="LIB757" s="70"/>
      <c r="LIC757" s="70"/>
      <c r="LID757" s="110"/>
      <c r="LIE757" s="2"/>
      <c r="LIF757" s="15"/>
      <c r="LIG757" s="15"/>
      <c r="LIH757" s="83"/>
      <c r="LII757" s="52"/>
      <c r="LIJ757" s="70"/>
      <c r="LIK757" s="70"/>
      <c r="LIL757" s="70"/>
      <c r="LIM757" s="110"/>
      <c r="LIN757" s="2"/>
      <c r="LIO757" s="15"/>
      <c r="LIP757" s="15"/>
      <c r="LIQ757" s="83"/>
      <c r="LIR757" s="52"/>
      <c r="LIS757" s="70"/>
      <c r="LIT757" s="70"/>
      <c r="LIU757" s="70"/>
      <c r="LIV757" s="110"/>
      <c r="LIW757" s="2"/>
      <c r="LIX757" s="15"/>
      <c r="LIY757" s="15"/>
      <c r="LIZ757" s="83"/>
      <c r="LJA757" s="52"/>
      <c r="LJB757" s="70"/>
      <c r="LJC757" s="70"/>
      <c r="LJD757" s="70"/>
      <c r="LJE757" s="110"/>
      <c r="LJF757" s="2"/>
      <c r="LJG757" s="15"/>
      <c r="LJH757" s="15"/>
      <c r="LJI757" s="83"/>
      <c r="LJJ757" s="52"/>
      <c r="LJK757" s="70"/>
      <c r="LJL757" s="70"/>
      <c r="LJM757" s="70"/>
      <c r="LJN757" s="110"/>
      <c r="LJO757" s="2"/>
      <c r="LJP757" s="15"/>
      <c r="LJQ757" s="15"/>
      <c r="LJR757" s="83"/>
      <c r="LJS757" s="52"/>
      <c r="LJT757" s="70"/>
      <c r="LJU757" s="70"/>
      <c r="LJV757" s="70"/>
      <c r="LJW757" s="110"/>
      <c r="LJX757" s="2"/>
      <c r="LJY757" s="15"/>
      <c r="LJZ757" s="15"/>
      <c r="LKA757" s="83"/>
      <c r="LKB757" s="52"/>
      <c r="LKC757" s="70"/>
      <c r="LKD757" s="70"/>
      <c r="LKE757" s="70"/>
      <c r="LKF757" s="110"/>
      <c r="LKG757" s="2"/>
      <c r="LKH757" s="15"/>
      <c r="LKI757" s="15"/>
      <c r="LKJ757" s="83"/>
      <c r="LKK757" s="52"/>
      <c r="LKL757" s="70"/>
      <c r="LKM757" s="70"/>
      <c r="LKN757" s="70"/>
      <c r="LKO757" s="110"/>
      <c r="LKP757" s="2"/>
      <c r="LKQ757" s="15"/>
      <c r="LKR757" s="15"/>
      <c r="LKS757" s="83"/>
      <c r="LKT757" s="52"/>
      <c r="LKU757" s="70"/>
      <c r="LKV757" s="70"/>
      <c r="LKW757" s="70"/>
      <c r="LKX757" s="110"/>
      <c r="LKY757" s="2"/>
      <c r="LKZ757" s="15"/>
      <c r="LLA757" s="15"/>
      <c r="LLB757" s="83"/>
      <c r="LLC757" s="52"/>
      <c r="LLD757" s="70"/>
      <c r="LLE757" s="70"/>
      <c r="LLF757" s="70"/>
      <c r="LLG757" s="110"/>
      <c r="LLH757" s="2"/>
      <c r="LLI757" s="15"/>
      <c r="LLJ757" s="15"/>
      <c r="LLK757" s="83"/>
      <c r="LLL757" s="52"/>
      <c r="LLM757" s="70"/>
      <c r="LLN757" s="70"/>
      <c r="LLO757" s="70"/>
      <c r="LLP757" s="110"/>
      <c r="LLQ757" s="2"/>
      <c r="LLR757" s="15"/>
      <c r="LLS757" s="15"/>
      <c r="LLT757" s="83"/>
      <c r="LLU757" s="52"/>
      <c r="LLV757" s="70"/>
      <c r="LLW757" s="70"/>
      <c r="LLX757" s="70"/>
      <c r="LLY757" s="110"/>
      <c r="LLZ757" s="2"/>
      <c r="LMA757" s="15"/>
      <c r="LMB757" s="15"/>
      <c r="LMC757" s="83"/>
      <c r="LMD757" s="52"/>
      <c r="LME757" s="70"/>
      <c r="LMF757" s="70"/>
      <c r="LMG757" s="70"/>
      <c r="LMH757" s="110"/>
      <c r="LMI757" s="2"/>
      <c r="LMJ757" s="15"/>
      <c r="LMK757" s="15"/>
      <c r="LML757" s="83"/>
      <c r="LMM757" s="52"/>
      <c r="LMN757" s="70"/>
      <c r="LMO757" s="70"/>
      <c r="LMP757" s="70"/>
      <c r="LMQ757" s="110"/>
      <c r="LMR757" s="2"/>
      <c r="LMS757" s="15"/>
      <c r="LMT757" s="15"/>
      <c r="LMU757" s="83"/>
      <c r="LMV757" s="52"/>
      <c r="LMW757" s="70"/>
      <c r="LMX757" s="70"/>
      <c r="LMY757" s="70"/>
      <c r="LMZ757" s="110"/>
      <c r="LNA757" s="2"/>
      <c r="LNB757" s="15"/>
      <c r="LNC757" s="15"/>
      <c r="LND757" s="83"/>
      <c r="LNE757" s="52"/>
      <c r="LNF757" s="70"/>
      <c r="LNG757" s="70"/>
      <c r="LNH757" s="70"/>
      <c r="LNI757" s="110"/>
      <c r="LNJ757" s="2"/>
      <c r="LNK757" s="15"/>
      <c r="LNL757" s="15"/>
      <c r="LNM757" s="83"/>
      <c r="LNN757" s="52"/>
      <c r="LNO757" s="70"/>
      <c r="LNP757" s="70"/>
      <c r="LNQ757" s="70"/>
      <c r="LNR757" s="110"/>
      <c r="LNS757" s="2"/>
      <c r="LNT757" s="15"/>
      <c r="LNU757" s="15"/>
      <c r="LNV757" s="83"/>
      <c r="LNW757" s="52"/>
      <c r="LNX757" s="70"/>
      <c r="LNY757" s="70"/>
      <c r="LNZ757" s="70"/>
      <c r="LOA757" s="110"/>
      <c r="LOB757" s="2"/>
      <c r="LOC757" s="15"/>
      <c r="LOD757" s="15"/>
      <c r="LOE757" s="83"/>
      <c r="LOF757" s="52"/>
      <c r="LOG757" s="70"/>
      <c r="LOH757" s="70"/>
      <c r="LOI757" s="70"/>
      <c r="LOJ757" s="110"/>
      <c r="LOK757" s="2"/>
      <c r="LOL757" s="15"/>
      <c r="LOM757" s="15"/>
      <c r="LON757" s="83"/>
      <c r="LOO757" s="52"/>
      <c r="LOP757" s="70"/>
      <c r="LOQ757" s="70"/>
      <c r="LOR757" s="70"/>
      <c r="LOS757" s="110"/>
      <c r="LOT757" s="2"/>
      <c r="LOU757" s="15"/>
      <c r="LOV757" s="15"/>
      <c r="LOW757" s="83"/>
      <c r="LOX757" s="52"/>
      <c r="LOY757" s="70"/>
      <c r="LOZ757" s="70"/>
      <c r="LPA757" s="70"/>
      <c r="LPB757" s="110"/>
      <c r="LPC757" s="2"/>
      <c r="LPD757" s="15"/>
      <c r="LPE757" s="15"/>
      <c r="LPF757" s="83"/>
      <c r="LPG757" s="52"/>
      <c r="LPH757" s="70"/>
      <c r="LPI757" s="70"/>
      <c r="LPJ757" s="70"/>
      <c r="LPK757" s="110"/>
      <c r="LPL757" s="2"/>
      <c r="LPM757" s="15"/>
      <c r="LPN757" s="15"/>
      <c r="LPO757" s="83"/>
      <c r="LPP757" s="52"/>
      <c r="LPQ757" s="70"/>
      <c r="LPR757" s="70"/>
      <c r="LPS757" s="70"/>
      <c r="LPT757" s="110"/>
      <c r="LPU757" s="2"/>
      <c r="LPV757" s="15"/>
      <c r="LPW757" s="15"/>
      <c r="LPX757" s="83"/>
      <c r="LPY757" s="52"/>
      <c r="LPZ757" s="70"/>
      <c r="LQA757" s="70"/>
      <c r="LQB757" s="70"/>
      <c r="LQC757" s="110"/>
      <c r="LQD757" s="2"/>
      <c r="LQE757" s="15"/>
      <c r="LQF757" s="15"/>
      <c r="LQG757" s="83"/>
      <c r="LQH757" s="52"/>
      <c r="LQI757" s="70"/>
      <c r="LQJ757" s="70"/>
      <c r="LQK757" s="70"/>
      <c r="LQL757" s="110"/>
      <c r="LQM757" s="2"/>
      <c r="LQN757" s="15"/>
      <c r="LQO757" s="15"/>
      <c r="LQP757" s="83"/>
      <c r="LQQ757" s="52"/>
      <c r="LQR757" s="70"/>
      <c r="LQS757" s="70"/>
      <c r="LQT757" s="70"/>
      <c r="LQU757" s="110"/>
      <c r="LQV757" s="2"/>
      <c r="LQW757" s="15"/>
      <c r="LQX757" s="15"/>
      <c r="LQY757" s="83"/>
      <c r="LQZ757" s="52"/>
      <c r="LRA757" s="70"/>
      <c r="LRB757" s="70"/>
      <c r="LRC757" s="70"/>
      <c r="LRD757" s="110"/>
      <c r="LRE757" s="2"/>
      <c r="LRF757" s="15"/>
      <c r="LRG757" s="15"/>
      <c r="LRH757" s="83"/>
      <c r="LRI757" s="52"/>
      <c r="LRJ757" s="70"/>
      <c r="LRK757" s="70"/>
      <c r="LRL757" s="70"/>
      <c r="LRM757" s="110"/>
      <c r="LRN757" s="2"/>
      <c r="LRO757" s="15"/>
      <c r="LRP757" s="15"/>
      <c r="LRQ757" s="83"/>
      <c r="LRR757" s="52"/>
      <c r="LRS757" s="70"/>
      <c r="LRT757" s="70"/>
      <c r="LRU757" s="70"/>
      <c r="LRV757" s="110"/>
      <c r="LRW757" s="2"/>
      <c r="LRX757" s="15"/>
      <c r="LRY757" s="15"/>
      <c r="LRZ757" s="83"/>
      <c r="LSA757" s="52"/>
      <c r="LSB757" s="70"/>
      <c r="LSC757" s="70"/>
      <c r="LSD757" s="70"/>
      <c r="LSE757" s="110"/>
      <c r="LSF757" s="2"/>
      <c r="LSG757" s="15"/>
      <c r="LSH757" s="15"/>
      <c r="LSI757" s="83"/>
      <c r="LSJ757" s="52"/>
      <c r="LSK757" s="70"/>
      <c r="LSL757" s="70"/>
      <c r="LSM757" s="70"/>
      <c r="LSN757" s="110"/>
      <c r="LSO757" s="2"/>
      <c r="LSP757" s="15"/>
      <c r="LSQ757" s="15"/>
      <c r="LSR757" s="83"/>
      <c r="LSS757" s="52"/>
      <c r="LST757" s="70"/>
      <c r="LSU757" s="70"/>
      <c r="LSV757" s="70"/>
      <c r="LSW757" s="110"/>
      <c r="LSX757" s="2"/>
      <c r="LSY757" s="15"/>
      <c r="LSZ757" s="15"/>
      <c r="LTA757" s="83"/>
      <c r="LTB757" s="52"/>
      <c r="LTC757" s="70"/>
      <c r="LTD757" s="70"/>
      <c r="LTE757" s="70"/>
      <c r="LTF757" s="110"/>
      <c r="LTG757" s="2"/>
      <c r="LTH757" s="15"/>
      <c r="LTI757" s="15"/>
      <c r="LTJ757" s="83"/>
      <c r="LTK757" s="52"/>
      <c r="LTL757" s="70"/>
      <c r="LTM757" s="70"/>
      <c r="LTN757" s="70"/>
      <c r="LTO757" s="110"/>
      <c r="LTP757" s="2"/>
      <c r="LTQ757" s="15"/>
      <c r="LTR757" s="15"/>
      <c r="LTS757" s="83"/>
      <c r="LTT757" s="52"/>
      <c r="LTU757" s="70"/>
      <c r="LTV757" s="70"/>
      <c r="LTW757" s="70"/>
      <c r="LTX757" s="110"/>
      <c r="LTY757" s="2"/>
      <c r="LTZ757" s="15"/>
      <c r="LUA757" s="15"/>
      <c r="LUB757" s="83"/>
      <c r="LUC757" s="52"/>
      <c r="LUD757" s="70"/>
      <c r="LUE757" s="70"/>
      <c r="LUF757" s="70"/>
      <c r="LUG757" s="110"/>
      <c r="LUH757" s="2"/>
      <c r="LUI757" s="15"/>
      <c r="LUJ757" s="15"/>
      <c r="LUK757" s="83"/>
      <c r="LUL757" s="52"/>
      <c r="LUM757" s="70"/>
      <c r="LUN757" s="70"/>
      <c r="LUO757" s="70"/>
      <c r="LUP757" s="110"/>
      <c r="LUQ757" s="2"/>
      <c r="LUR757" s="15"/>
      <c r="LUS757" s="15"/>
      <c r="LUT757" s="83"/>
      <c r="LUU757" s="52"/>
      <c r="LUV757" s="70"/>
      <c r="LUW757" s="70"/>
      <c r="LUX757" s="70"/>
      <c r="LUY757" s="110"/>
      <c r="LUZ757" s="2"/>
      <c r="LVA757" s="15"/>
      <c r="LVB757" s="15"/>
      <c r="LVC757" s="83"/>
      <c r="LVD757" s="52"/>
      <c r="LVE757" s="70"/>
      <c r="LVF757" s="70"/>
      <c r="LVG757" s="70"/>
      <c r="LVH757" s="110"/>
      <c r="LVI757" s="2"/>
      <c r="LVJ757" s="15"/>
      <c r="LVK757" s="15"/>
      <c r="LVL757" s="83"/>
      <c r="LVM757" s="52"/>
      <c r="LVN757" s="70"/>
      <c r="LVO757" s="70"/>
      <c r="LVP757" s="70"/>
      <c r="LVQ757" s="110"/>
      <c r="LVR757" s="2"/>
      <c r="LVS757" s="15"/>
      <c r="LVT757" s="15"/>
      <c r="LVU757" s="83"/>
      <c r="LVV757" s="52"/>
      <c r="LVW757" s="70"/>
      <c r="LVX757" s="70"/>
      <c r="LVY757" s="70"/>
      <c r="LVZ757" s="110"/>
      <c r="LWA757" s="2"/>
      <c r="LWB757" s="15"/>
      <c r="LWC757" s="15"/>
      <c r="LWD757" s="83"/>
      <c r="LWE757" s="52"/>
      <c r="LWF757" s="70"/>
      <c r="LWG757" s="70"/>
      <c r="LWH757" s="70"/>
      <c r="LWI757" s="110"/>
      <c r="LWJ757" s="2"/>
      <c r="LWK757" s="15"/>
      <c r="LWL757" s="15"/>
      <c r="LWM757" s="83"/>
      <c r="LWN757" s="52"/>
      <c r="LWO757" s="70"/>
      <c r="LWP757" s="70"/>
      <c r="LWQ757" s="70"/>
      <c r="LWR757" s="110"/>
      <c r="LWS757" s="2"/>
      <c r="LWT757" s="15"/>
      <c r="LWU757" s="15"/>
      <c r="LWV757" s="83"/>
      <c r="LWW757" s="52"/>
      <c r="LWX757" s="70"/>
      <c r="LWY757" s="70"/>
      <c r="LWZ757" s="70"/>
      <c r="LXA757" s="110"/>
      <c r="LXB757" s="2"/>
      <c r="LXC757" s="15"/>
      <c r="LXD757" s="15"/>
      <c r="LXE757" s="83"/>
      <c r="LXF757" s="52"/>
      <c r="LXG757" s="70"/>
      <c r="LXH757" s="70"/>
      <c r="LXI757" s="70"/>
      <c r="LXJ757" s="110"/>
      <c r="LXK757" s="2"/>
      <c r="LXL757" s="15"/>
      <c r="LXM757" s="15"/>
      <c r="LXN757" s="83"/>
      <c r="LXO757" s="52"/>
      <c r="LXP757" s="70"/>
      <c r="LXQ757" s="70"/>
      <c r="LXR757" s="70"/>
      <c r="LXS757" s="110"/>
      <c r="LXT757" s="2"/>
      <c r="LXU757" s="15"/>
      <c r="LXV757" s="15"/>
      <c r="LXW757" s="83"/>
      <c r="LXX757" s="52"/>
      <c r="LXY757" s="70"/>
      <c r="LXZ757" s="70"/>
      <c r="LYA757" s="70"/>
      <c r="LYB757" s="110"/>
      <c r="LYC757" s="2"/>
      <c r="LYD757" s="15"/>
      <c r="LYE757" s="15"/>
      <c r="LYF757" s="83"/>
      <c r="LYG757" s="52"/>
      <c r="LYH757" s="70"/>
      <c r="LYI757" s="70"/>
      <c r="LYJ757" s="70"/>
      <c r="LYK757" s="110"/>
      <c r="LYL757" s="2"/>
      <c r="LYM757" s="15"/>
      <c r="LYN757" s="15"/>
      <c r="LYO757" s="83"/>
      <c r="LYP757" s="52"/>
      <c r="LYQ757" s="70"/>
      <c r="LYR757" s="70"/>
      <c r="LYS757" s="70"/>
      <c r="LYT757" s="110"/>
      <c r="LYU757" s="2"/>
      <c r="LYV757" s="15"/>
      <c r="LYW757" s="15"/>
      <c r="LYX757" s="83"/>
      <c r="LYY757" s="52"/>
      <c r="LYZ757" s="70"/>
      <c r="LZA757" s="70"/>
      <c r="LZB757" s="70"/>
      <c r="LZC757" s="110"/>
      <c r="LZD757" s="2"/>
      <c r="LZE757" s="15"/>
      <c r="LZF757" s="15"/>
      <c r="LZG757" s="83"/>
      <c r="LZH757" s="52"/>
      <c r="LZI757" s="70"/>
      <c r="LZJ757" s="70"/>
      <c r="LZK757" s="70"/>
      <c r="LZL757" s="110"/>
      <c r="LZM757" s="2"/>
      <c r="LZN757" s="15"/>
      <c r="LZO757" s="15"/>
      <c r="LZP757" s="83"/>
      <c r="LZQ757" s="52"/>
      <c r="LZR757" s="70"/>
      <c r="LZS757" s="70"/>
      <c r="LZT757" s="70"/>
      <c r="LZU757" s="110"/>
      <c r="LZV757" s="2"/>
      <c r="LZW757" s="15"/>
      <c r="LZX757" s="15"/>
      <c r="LZY757" s="83"/>
      <c r="LZZ757" s="52"/>
      <c r="MAA757" s="70"/>
      <c r="MAB757" s="70"/>
      <c r="MAC757" s="70"/>
      <c r="MAD757" s="110"/>
      <c r="MAE757" s="2"/>
      <c r="MAF757" s="15"/>
      <c r="MAG757" s="15"/>
      <c r="MAH757" s="83"/>
      <c r="MAI757" s="52"/>
      <c r="MAJ757" s="70"/>
      <c r="MAK757" s="70"/>
      <c r="MAL757" s="70"/>
      <c r="MAM757" s="110"/>
      <c r="MAN757" s="2"/>
      <c r="MAO757" s="15"/>
      <c r="MAP757" s="15"/>
      <c r="MAQ757" s="83"/>
      <c r="MAR757" s="52"/>
      <c r="MAS757" s="70"/>
      <c r="MAT757" s="70"/>
      <c r="MAU757" s="70"/>
      <c r="MAV757" s="110"/>
      <c r="MAW757" s="2"/>
      <c r="MAX757" s="15"/>
      <c r="MAY757" s="15"/>
      <c r="MAZ757" s="83"/>
      <c r="MBA757" s="52"/>
      <c r="MBB757" s="70"/>
      <c r="MBC757" s="70"/>
      <c r="MBD757" s="70"/>
      <c r="MBE757" s="110"/>
      <c r="MBF757" s="2"/>
      <c r="MBG757" s="15"/>
      <c r="MBH757" s="15"/>
      <c r="MBI757" s="83"/>
      <c r="MBJ757" s="52"/>
      <c r="MBK757" s="70"/>
      <c r="MBL757" s="70"/>
      <c r="MBM757" s="70"/>
      <c r="MBN757" s="110"/>
      <c r="MBO757" s="2"/>
      <c r="MBP757" s="15"/>
      <c r="MBQ757" s="15"/>
      <c r="MBR757" s="83"/>
      <c r="MBS757" s="52"/>
      <c r="MBT757" s="70"/>
      <c r="MBU757" s="70"/>
      <c r="MBV757" s="70"/>
      <c r="MBW757" s="110"/>
      <c r="MBX757" s="2"/>
      <c r="MBY757" s="15"/>
      <c r="MBZ757" s="15"/>
      <c r="MCA757" s="83"/>
      <c r="MCB757" s="52"/>
      <c r="MCC757" s="70"/>
      <c r="MCD757" s="70"/>
      <c r="MCE757" s="70"/>
      <c r="MCF757" s="110"/>
      <c r="MCG757" s="2"/>
      <c r="MCH757" s="15"/>
      <c r="MCI757" s="15"/>
      <c r="MCJ757" s="83"/>
      <c r="MCK757" s="52"/>
      <c r="MCL757" s="70"/>
      <c r="MCM757" s="70"/>
      <c r="MCN757" s="70"/>
      <c r="MCO757" s="110"/>
      <c r="MCP757" s="2"/>
      <c r="MCQ757" s="15"/>
      <c r="MCR757" s="15"/>
      <c r="MCS757" s="83"/>
      <c r="MCT757" s="52"/>
      <c r="MCU757" s="70"/>
      <c r="MCV757" s="70"/>
      <c r="MCW757" s="70"/>
      <c r="MCX757" s="110"/>
      <c r="MCY757" s="2"/>
      <c r="MCZ757" s="15"/>
      <c r="MDA757" s="15"/>
      <c r="MDB757" s="83"/>
      <c r="MDC757" s="52"/>
      <c r="MDD757" s="70"/>
      <c r="MDE757" s="70"/>
      <c r="MDF757" s="70"/>
      <c r="MDG757" s="110"/>
      <c r="MDH757" s="2"/>
      <c r="MDI757" s="15"/>
      <c r="MDJ757" s="15"/>
      <c r="MDK757" s="83"/>
      <c r="MDL757" s="52"/>
      <c r="MDM757" s="70"/>
      <c r="MDN757" s="70"/>
      <c r="MDO757" s="70"/>
      <c r="MDP757" s="110"/>
      <c r="MDQ757" s="2"/>
      <c r="MDR757" s="15"/>
      <c r="MDS757" s="15"/>
      <c r="MDT757" s="83"/>
      <c r="MDU757" s="52"/>
      <c r="MDV757" s="70"/>
      <c r="MDW757" s="70"/>
      <c r="MDX757" s="70"/>
      <c r="MDY757" s="110"/>
      <c r="MDZ757" s="2"/>
      <c r="MEA757" s="15"/>
      <c r="MEB757" s="15"/>
      <c r="MEC757" s="83"/>
      <c r="MED757" s="52"/>
      <c r="MEE757" s="70"/>
      <c r="MEF757" s="70"/>
      <c r="MEG757" s="70"/>
      <c r="MEH757" s="110"/>
      <c r="MEI757" s="2"/>
      <c r="MEJ757" s="15"/>
      <c r="MEK757" s="15"/>
      <c r="MEL757" s="83"/>
      <c r="MEM757" s="52"/>
      <c r="MEN757" s="70"/>
      <c r="MEO757" s="70"/>
      <c r="MEP757" s="70"/>
      <c r="MEQ757" s="110"/>
      <c r="MER757" s="2"/>
      <c r="MES757" s="15"/>
      <c r="MET757" s="15"/>
      <c r="MEU757" s="83"/>
      <c r="MEV757" s="52"/>
      <c r="MEW757" s="70"/>
      <c r="MEX757" s="70"/>
      <c r="MEY757" s="70"/>
      <c r="MEZ757" s="110"/>
      <c r="MFA757" s="2"/>
      <c r="MFB757" s="15"/>
      <c r="MFC757" s="15"/>
      <c r="MFD757" s="83"/>
      <c r="MFE757" s="52"/>
      <c r="MFF757" s="70"/>
      <c r="MFG757" s="70"/>
      <c r="MFH757" s="70"/>
      <c r="MFI757" s="110"/>
      <c r="MFJ757" s="2"/>
      <c r="MFK757" s="15"/>
      <c r="MFL757" s="15"/>
      <c r="MFM757" s="83"/>
      <c r="MFN757" s="52"/>
      <c r="MFO757" s="70"/>
      <c r="MFP757" s="70"/>
      <c r="MFQ757" s="70"/>
      <c r="MFR757" s="110"/>
      <c r="MFS757" s="2"/>
      <c r="MFT757" s="15"/>
      <c r="MFU757" s="15"/>
      <c r="MFV757" s="83"/>
      <c r="MFW757" s="52"/>
      <c r="MFX757" s="70"/>
      <c r="MFY757" s="70"/>
      <c r="MFZ757" s="70"/>
      <c r="MGA757" s="110"/>
      <c r="MGB757" s="2"/>
      <c r="MGC757" s="15"/>
      <c r="MGD757" s="15"/>
      <c r="MGE757" s="83"/>
      <c r="MGF757" s="52"/>
      <c r="MGG757" s="70"/>
      <c r="MGH757" s="70"/>
      <c r="MGI757" s="70"/>
      <c r="MGJ757" s="110"/>
      <c r="MGK757" s="2"/>
      <c r="MGL757" s="15"/>
      <c r="MGM757" s="15"/>
      <c r="MGN757" s="83"/>
      <c r="MGO757" s="52"/>
      <c r="MGP757" s="70"/>
      <c r="MGQ757" s="70"/>
      <c r="MGR757" s="70"/>
      <c r="MGS757" s="110"/>
      <c r="MGT757" s="2"/>
      <c r="MGU757" s="15"/>
      <c r="MGV757" s="15"/>
      <c r="MGW757" s="83"/>
      <c r="MGX757" s="52"/>
      <c r="MGY757" s="70"/>
      <c r="MGZ757" s="70"/>
      <c r="MHA757" s="70"/>
      <c r="MHB757" s="110"/>
      <c r="MHC757" s="2"/>
      <c r="MHD757" s="15"/>
      <c r="MHE757" s="15"/>
      <c r="MHF757" s="83"/>
      <c r="MHG757" s="52"/>
      <c r="MHH757" s="70"/>
      <c r="MHI757" s="70"/>
      <c r="MHJ757" s="70"/>
      <c r="MHK757" s="110"/>
      <c r="MHL757" s="2"/>
      <c r="MHM757" s="15"/>
      <c r="MHN757" s="15"/>
      <c r="MHO757" s="83"/>
      <c r="MHP757" s="52"/>
      <c r="MHQ757" s="70"/>
      <c r="MHR757" s="70"/>
      <c r="MHS757" s="70"/>
      <c r="MHT757" s="110"/>
      <c r="MHU757" s="2"/>
      <c r="MHV757" s="15"/>
      <c r="MHW757" s="15"/>
      <c r="MHX757" s="83"/>
      <c r="MHY757" s="52"/>
      <c r="MHZ757" s="70"/>
      <c r="MIA757" s="70"/>
      <c r="MIB757" s="70"/>
      <c r="MIC757" s="110"/>
      <c r="MID757" s="2"/>
      <c r="MIE757" s="15"/>
      <c r="MIF757" s="15"/>
      <c r="MIG757" s="83"/>
      <c r="MIH757" s="52"/>
      <c r="MII757" s="70"/>
      <c r="MIJ757" s="70"/>
      <c r="MIK757" s="70"/>
      <c r="MIL757" s="110"/>
      <c r="MIM757" s="2"/>
      <c r="MIN757" s="15"/>
      <c r="MIO757" s="15"/>
      <c r="MIP757" s="83"/>
      <c r="MIQ757" s="52"/>
      <c r="MIR757" s="70"/>
      <c r="MIS757" s="70"/>
      <c r="MIT757" s="70"/>
      <c r="MIU757" s="110"/>
      <c r="MIV757" s="2"/>
      <c r="MIW757" s="15"/>
      <c r="MIX757" s="15"/>
      <c r="MIY757" s="83"/>
      <c r="MIZ757" s="52"/>
      <c r="MJA757" s="70"/>
      <c r="MJB757" s="70"/>
      <c r="MJC757" s="70"/>
      <c r="MJD757" s="110"/>
      <c r="MJE757" s="2"/>
      <c r="MJF757" s="15"/>
      <c r="MJG757" s="15"/>
      <c r="MJH757" s="83"/>
      <c r="MJI757" s="52"/>
      <c r="MJJ757" s="70"/>
      <c r="MJK757" s="70"/>
      <c r="MJL757" s="70"/>
      <c r="MJM757" s="110"/>
      <c r="MJN757" s="2"/>
      <c r="MJO757" s="15"/>
      <c r="MJP757" s="15"/>
      <c r="MJQ757" s="83"/>
      <c r="MJR757" s="52"/>
      <c r="MJS757" s="70"/>
      <c r="MJT757" s="70"/>
      <c r="MJU757" s="70"/>
      <c r="MJV757" s="110"/>
      <c r="MJW757" s="2"/>
      <c r="MJX757" s="15"/>
      <c r="MJY757" s="15"/>
      <c r="MJZ757" s="83"/>
      <c r="MKA757" s="52"/>
      <c r="MKB757" s="70"/>
      <c r="MKC757" s="70"/>
      <c r="MKD757" s="70"/>
      <c r="MKE757" s="110"/>
      <c r="MKF757" s="2"/>
      <c r="MKG757" s="15"/>
      <c r="MKH757" s="15"/>
      <c r="MKI757" s="83"/>
      <c r="MKJ757" s="52"/>
      <c r="MKK757" s="70"/>
      <c r="MKL757" s="70"/>
      <c r="MKM757" s="70"/>
      <c r="MKN757" s="110"/>
      <c r="MKO757" s="2"/>
      <c r="MKP757" s="15"/>
      <c r="MKQ757" s="15"/>
      <c r="MKR757" s="83"/>
      <c r="MKS757" s="52"/>
      <c r="MKT757" s="70"/>
      <c r="MKU757" s="70"/>
      <c r="MKV757" s="70"/>
      <c r="MKW757" s="110"/>
      <c r="MKX757" s="2"/>
      <c r="MKY757" s="15"/>
      <c r="MKZ757" s="15"/>
      <c r="MLA757" s="83"/>
      <c r="MLB757" s="52"/>
      <c r="MLC757" s="70"/>
      <c r="MLD757" s="70"/>
      <c r="MLE757" s="70"/>
      <c r="MLF757" s="110"/>
      <c r="MLG757" s="2"/>
      <c r="MLH757" s="15"/>
      <c r="MLI757" s="15"/>
      <c r="MLJ757" s="83"/>
      <c r="MLK757" s="52"/>
      <c r="MLL757" s="70"/>
      <c r="MLM757" s="70"/>
      <c r="MLN757" s="70"/>
      <c r="MLO757" s="110"/>
      <c r="MLP757" s="2"/>
      <c r="MLQ757" s="15"/>
      <c r="MLR757" s="15"/>
      <c r="MLS757" s="83"/>
      <c r="MLT757" s="52"/>
      <c r="MLU757" s="70"/>
      <c r="MLV757" s="70"/>
      <c r="MLW757" s="70"/>
      <c r="MLX757" s="110"/>
      <c r="MLY757" s="2"/>
      <c r="MLZ757" s="15"/>
      <c r="MMA757" s="15"/>
      <c r="MMB757" s="83"/>
      <c r="MMC757" s="52"/>
      <c r="MMD757" s="70"/>
      <c r="MME757" s="70"/>
      <c r="MMF757" s="70"/>
      <c r="MMG757" s="110"/>
      <c r="MMH757" s="2"/>
      <c r="MMI757" s="15"/>
      <c r="MMJ757" s="15"/>
      <c r="MMK757" s="83"/>
      <c r="MML757" s="52"/>
      <c r="MMM757" s="70"/>
      <c r="MMN757" s="70"/>
      <c r="MMO757" s="70"/>
      <c r="MMP757" s="110"/>
      <c r="MMQ757" s="2"/>
      <c r="MMR757" s="15"/>
      <c r="MMS757" s="15"/>
      <c r="MMT757" s="83"/>
      <c r="MMU757" s="52"/>
      <c r="MMV757" s="70"/>
      <c r="MMW757" s="70"/>
      <c r="MMX757" s="70"/>
      <c r="MMY757" s="110"/>
      <c r="MMZ757" s="2"/>
      <c r="MNA757" s="15"/>
      <c r="MNB757" s="15"/>
      <c r="MNC757" s="83"/>
      <c r="MND757" s="52"/>
      <c r="MNE757" s="70"/>
      <c r="MNF757" s="70"/>
      <c r="MNG757" s="70"/>
      <c r="MNH757" s="110"/>
      <c r="MNI757" s="2"/>
      <c r="MNJ757" s="15"/>
      <c r="MNK757" s="15"/>
      <c r="MNL757" s="83"/>
      <c r="MNM757" s="52"/>
      <c r="MNN757" s="70"/>
      <c r="MNO757" s="70"/>
      <c r="MNP757" s="70"/>
      <c r="MNQ757" s="110"/>
      <c r="MNR757" s="2"/>
      <c r="MNS757" s="15"/>
      <c r="MNT757" s="15"/>
      <c r="MNU757" s="83"/>
      <c r="MNV757" s="52"/>
      <c r="MNW757" s="70"/>
      <c r="MNX757" s="70"/>
      <c r="MNY757" s="70"/>
      <c r="MNZ757" s="110"/>
      <c r="MOA757" s="2"/>
      <c r="MOB757" s="15"/>
      <c r="MOC757" s="15"/>
      <c r="MOD757" s="83"/>
      <c r="MOE757" s="52"/>
      <c r="MOF757" s="70"/>
      <c r="MOG757" s="70"/>
      <c r="MOH757" s="70"/>
      <c r="MOI757" s="110"/>
      <c r="MOJ757" s="2"/>
      <c r="MOK757" s="15"/>
      <c r="MOL757" s="15"/>
      <c r="MOM757" s="83"/>
      <c r="MON757" s="52"/>
      <c r="MOO757" s="70"/>
      <c r="MOP757" s="70"/>
      <c r="MOQ757" s="70"/>
      <c r="MOR757" s="110"/>
      <c r="MOS757" s="2"/>
      <c r="MOT757" s="15"/>
      <c r="MOU757" s="15"/>
      <c r="MOV757" s="83"/>
      <c r="MOW757" s="52"/>
      <c r="MOX757" s="70"/>
      <c r="MOY757" s="70"/>
      <c r="MOZ757" s="70"/>
      <c r="MPA757" s="110"/>
      <c r="MPB757" s="2"/>
      <c r="MPC757" s="15"/>
      <c r="MPD757" s="15"/>
      <c r="MPE757" s="83"/>
      <c r="MPF757" s="52"/>
      <c r="MPG757" s="70"/>
      <c r="MPH757" s="70"/>
      <c r="MPI757" s="70"/>
      <c r="MPJ757" s="110"/>
      <c r="MPK757" s="2"/>
      <c r="MPL757" s="15"/>
      <c r="MPM757" s="15"/>
      <c r="MPN757" s="83"/>
      <c r="MPO757" s="52"/>
      <c r="MPP757" s="70"/>
      <c r="MPQ757" s="70"/>
      <c r="MPR757" s="70"/>
      <c r="MPS757" s="110"/>
      <c r="MPT757" s="2"/>
      <c r="MPU757" s="15"/>
      <c r="MPV757" s="15"/>
      <c r="MPW757" s="83"/>
      <c r="MPX757" s="52"/>
      <c r="MPY757" s="70"/>
      <c r="MPZ757" s="70"/>
      <c r="MQA757" s="70"/>
      <c r="MQB757" s="110"/>
      <c r="MQC757" s="2"/>
      <c r="MQD757" s="15"/>
      <c r="MQE757" s="15"/>
      <c r="MQF757" s="83"/>
      <c r="MQG757" s="52"/>
      <c r="MQH757" s="70"/>
      <c r="MQI757" s="70"/>
      <c r="MQJ757" s="70"/>
      <c r="MQK757" s="110"/>
      <c r="MQL757" s="2"/>
      <c r="MQM757" s="15"/>
      <c r="MQN757" s="15"/>
      <c r="MQO757" s="83"/>
      <c r="MQP757" s="52"/>
      <c r="MQQ757" s="70"/>
      <c r="MQR757" s="70"/>
      <c r="MQS757" s="70"/>
      <c r="MQT757" s="110"/>
      <c r="MQU757" s="2"/>
      <c r="MQV757" s="15"/>
      <c r="MQW757" s="15"/>
      <c r="MQX757" s="83"/>
      <c r="MQY757" s="52"/>
      <c r="MQZ757" s="70"/>
      <c r="MRA757" s="70"/>
      <c r="MRB757" s="70"/>
      <c r="MRC757" s="110"/>
      <c r="MRD757" s="2"/>
      <c r="MRE757" s="15"/>
      <c r="MRF757" s="15"/>
      <c r="MRG757" s="83"/>
      <c r="MRH757" s="52"/>
      <c r="MRI757" s="70"/>
      <c r="MRJ757" s="70"/>
      <c r="MRK757" s="70"/>
      <c r="MRL757" s="110"/>
      <c r="MRM757" s="2"/>
      <c r="MRN757" s="15"/>
      <c r="MRO757" s="15"/>
      <c r="MRP757" s="83"/>
      <c r="MRQ757" s="52"/>
      <c r="MRR757" s="70"/>
      <c r="MRS757" s="70"/>
      <c r="MRT757" s="70"/>
      <c r="MRU757" s="110"/>
      <c r="MRV757" s="2"/>
      <c r="MRW757" s="15"/>
      <c r="MRX757" s="15"/>
      <c r="MRY757" s="83"/>
      <c r="MRZ757" s="52"/>
      <c r="MSA757" s="70"/>
      <c r="MSB757" s="70"/>
      <c r="MSC757" s="70"/>
      <c r="MSD757" s="110"/>
      <c r="MSE757" s="2"/>
      <c r="MSF757" s="15"/>
      <c r="MSG757" s="15"/>
      <c r="MSH757" s="83"/>
      <c r="MSI757" s="52"/>
      <c r="MSJ757" s="70"/>
      <c r="MSK757" s="70"/>
      <c r="MSL757" s="70"/>
      <c r="MSM757" s="110"/>
      <c r="MSN757" s="2"/>
      <c r="MSO757" s="15"/>
      <c r="MSP757" s="15"/>
      <c r="MSQ757" s="83"/>
      <c r="MSR757" s="52"/>
      <c r="MSS757" s="70"/>
      <c r="MST757" s="70"/>
      <c r="MSU757" s="70"/>
      <c r="MSV757" s="110"/>
      <c r="MSW757" s="2"/>
      <c r="MSX757" s="15"/>
      <c r="MSY757" s="15"/>
      <c r="MSZ757" s="83"/>
      <c r="MTA757" s="52"/>
      <c r="MTB757" s="70"/>
      <c r="MTC757" s="70"/>
      <c r="MTD757" s="70"/>
      <c r="MTE757" s="110"/>
      <c r="MTF757" s="2"/>
      <c r="MTG757" s="15"/>
      <c r="MTH757" s="15"/>
      <c r="MTI757" s="83"/>
      <c r="MTJ757" s="52"/>
      <c r="MTK757" s="70"/>
      <c r="MTL757" s="70"/>
      <c r="MTM757" s="70"/>
      <c r="MTN757" s="110"/>
      <c r="MTO757" s="2"/>
      <c r="MTP757" s="15"/>
      <c r="MTQ757" s="15"/>
      <c r="MTR757" s="83"/>
      <c r="MTS757" s="52"/>
      <c r="MTT757" s="70"/>
      <c r="MTU757" s="70"/>
      <c r="MTV757" s="70"/>
      <c r="MTW757" s="110"/>
      <c r="MTX757" s="2"/>
      <c r="MTY757" s="15"/>
      <c r="MTZ757" s="15"/>
      <c r="MUA757" s="83"/>
      <c r="MUB757" s="52"/>
      <c r="MUC757" s="70"/>
      <c r="MUD757" s="70"/>
      <c r="MUE757" s="70"/>
      <c r="MUF757" s="110"/>
      <c r="MUG757" s="2"/>
      <c r="MUH757" s="15"/>
      <c r="MUI757" s="15"/>
      <c r="MUJ757" s="83"/>
      <c r="MUK757" s="52"/>
      <c r="MUL757" s="70"/>
      <c r="MUM757" s="70"/>
      <c r="MUN757" s="70"/>
      <c r="MUO757" s="110"/>
      <c r="MUP757" s="2"/>
      <c r="MUQ757" s="15"/>
      <c r="MUR757" s="15"/>
      <c r="MUS757" s="83"/>
      <c r="MUT757" s="52"/>
      <c r="MUU757" s="70"/>
      <c r="MUV757" s="70"/>
      <c r="MUW757" s="70"/>
      <c r="MUX757" s="110"/>
      <c r="MUY757" s="2"/>
      <c r="MUZ757" s="15"/>
      <c r="MVA757" s="15"/>
      <c r="MVB757" s="83"/>
      <c r="MVC757" s="52"/>
      <c r="MVD757" s="70"/>
      <c r="MVE757" s="70"/>
      <c r="MVF757" s="70"/>
      <c r="MVG757" s="110"/>
      <c r="MVH757" s="2"/>
      <c r="MVI757" s="15"/>
      <c r="MVJ757" s="15"/>
      <c r="MVK757" s="83"/>
      <c r="MVL757" s="52"/>
      <c r="MVM757" s="70"/>
      <c r="MVN757" s="70"/>
      <c r="MVO757" s="70"/>
      <c r="MVP757" s="110"/>
      <c r="MVQ757" s="2"/>
      <c r="MVR757" s="15"/>
      <c r="MVS757" s="15"/>
      <c r="MVT757" s="83"/>
      <c r="MVU757" s="52"/>
      <c r="MVV757" s="70"/>
      <c r="MVW757" s="70"/>
      <c r="MVX757" s="70"/>
      <c r="MVY757" s="110"/>
      <c r="MVZ757" s="2"/>
      <c r="MWA757" s="15"/>
      <c r="MWB757" s="15"/>
      <c r="MWC757" s="83"/>
      <c r="MWD757" s="52"/>
      <c r="MWE757" s="70"/>
      <c r="MWF757" s="70"/>
      <c r="MWG757" s="70"/>
      <c r="MWH757" s="110"/>
      <c r="MWI757" s="2"/>
      <c r="MWJ757" s="15"/>
      <c r="MWK757" s="15"/>
      <c r="MWL757" s="83"/>
      <c r="MWM757" s="52"/>
      <c r="MWN757" s="70"/>
      <c r="MWO757" s="70"/>
      <c r="MWP757" s="70"/>
      <c r="MWQ757" s="110"/>
      <c r="MWR757" s="2"/>
      <c r="MWS757" s="15"/>
      <c r="MWT757" s="15"/>
      <c r="MWU757" s="83"/>
      <c r="MWV757" s="52"/>
      <c r="MWW757" s="70"/>
      <c r="MWX757" s="70"/>
      <c r="MWY757" s="70"/>
      <c r="MWZ757" s="110"/>
      <c r="MXA757" s="2"/>
      <c r="MXB757" s="15"/>
      <c r="MXC757" s="15"/>
      <c r="MXD757" s="83"/>
      <c r="MXE757" s="52"/>
      <c r="MXF757" s="70"/>
      <c r="MXG757" s="70"/>
      <c r="MXH757" s="70"/>
      <c r="MXI757" s="110"/>
      <c r="MXJ757" s="2"/>
      <c r="MXK757" s="15"/>
      <c r="MXL757" s="15"/>
      <c r="MXM757" s="83"/>
      <c r="MXN757" s="52"/>
      <c r="MXO757" s="70"/>
      <c r="MXP757" s="70"/>
      <c r="MXQ757" s="70"/>
      <c r="MXR757" s="110"/>
      <c r="MXS757" s="2"/>
      <c r="MXT757" s="15"/>
      <c r="MXU757" s="15"/>
      <c r="MXV757" s="83"/>
      <c r="MXW757" s="52"/>
      <c r="MXX757" s="70"/>
      <c r="MXY757" s="70"/>
      <c r="MXZ757" s="70"/>
      <c r="MYA757" s="110"/>
      <c r="MYB757" s="2"/>
      <c r="MYC757" s="15"/>
      <c r="MYD757" s="15"/>
      <c r="MYE757" s="83"/>
      <c r="MYF757" s="52"/>
      <c r="MYG757" s="70"/>
      <c r="MYH757" s="70"/>
      <c r="MYI757" s="70"/>
      <c r="MYJ757" s="110"/>
      <c r="MYK757" s="2"/>
      <c r="MYL757" s="15"/>
      <c r="MYM757" s="15"/>
      <c r="MYN757" s="83"/>
      <c r="MYO757" s="52"/>
      <c r="MYP757" s="70"/>
      <c r="MYQ757" s="70"/>
      <c r="MYR757" s="70"/>
      <c r="MYS757" s="110"/>
      <c r="MYT757" s="2"/>
      <c r="MYU757" s="15"/>
      <c r="MYV757" s="15"/>
      <c r="MYW757" s="83"/>
      <c r="MYX757" s="52"/>
      <c r="MYY757" s="70"/>
      <c r="MYZ757" s="70"/>
      <c r="MZA757" s="70"/>
      <c r="MZB757" s="110"/>
      <c r="MZC757" s="2"/>
      <c r="MZD757" s="15"/>
      <c r="MZE757" s="15"/>
      <c r="MZF757" s="83"/>
      <c r="MZG757" s="52"/>
      <c r="MZH757" s="70"/>
      <c r="MZI757" s="70"/>
      <c r="MZJ757" s="70"/>
      <c r="MZK757" s="110"/>
      <c r="MZL757" s="2"/>
      <c r="MZM757" s="15"/>
      <c r="MZN757" s="15"/>
      <c r="MZO757" s="83"/>
      <c r="MZP757" s="52"/>
      <c r="MZQ757" s="70"/>
      <c r="MZR757" s="70"/>
      <c r="MZS757" s="70"/>
      <c r="MZT757" s="110"/>
      <c r="MZU757" s="2"/>
      <c r="MZV757" s="15"/>
      <c r="MZW757" s="15"/>
      <c r="MZX757" s="83"/>
      <c r="MZY757" s="52"/>
      <c r="MZZ757" s="70"/>
      <c r="NAA757" s="70"/>
      <c r="NAB757" s="70"/>
      <c r="NAC757" s="110"/>
      <c r="NAD757" s="2"/>
      <c r="NAE757" s="15"/>
      <c r="NAF757" s="15"/>
      <c r="NAG757" s="83"/>
      <c r="NAH757" s="52"/>
      <c r="NAI757" s="70"/>
      <c r="NAJ757" s="70"/>
      <c r="NAK757" s="70"/>
      <c r="NAL757" s="110"/>
      <c r="NAM757" s="2"/>
      <c r="NAN757" s="15"/>
      <c r="NAO757" s="15"/>
      <c r="NAP757" s="83"/>
      <c r="NAQ757" s="52"/>
      <c r="NAR757" s="70"/>
      <c r="NAS757" s="70"/>
      <c r="NAT757" s="70"/>
      <c r="NAU757" s="110"/>
      <c r="NAV757" s="2"/>
      <c r="NAW757" s="15"/>
      <c r="NAX757" s="15"/>
      <c r="NAY757" s="83"/>
      <c r="NAZ757" s="52"/>
      <c r="NBA757" s="70"/>
      <c r="NBB757" s="70"/>
      <c r="NBC757" s="70"/>
      <c r="NBD757" s="110"/>
      <c r="NBE757" s="2"/>
      <c r="NBF757" s="15"/>
      <c r="NBG757" s="15"/>
      <c r="NBH757" s="83"/>
      <c r="NBI757" s="52"/>
      <c r="NBJ757" s="70"/>
      <c r="NBK757" s="70"/>
      <c r="NBL757" s="70"/>
      <c r="NBM757" s="110"/>
      <c r="NBN757" s="2"/>
      <c r="NBO757" s="15"/>
      <c r="NBP757" s="15"/>
      <c r="NBQ757" s="83"/>
      <c r="NBR757" s="52"/>
      <c r="NBS757" s="70"/>
      <c r="NBT757" s="70"/>
      <c r="NBU757" s="70"/>
      <c r="NBV757" s="110"/>
      <c r="NBW757" s="2"/>
      <c r="NBX757" s="15"/>
      <c r="NBY757" s="15"/>
      <c r="NBZ757" s="83"/>
      <c r="NCA757" s="52"/>
      <c r="NCB757" s="70"/>
      <c r="NCC757" s="70"/>
      <c r="NCD757" s="70"/>
      <c r="NCE757" s="110"/>
      <c r="NCF757" s="2"/>
      <c r="NCG757" s="15"/>
      <c r="NCH757" s="15"/>
      <c r="NCI757" s="83"/>
      <c r="NCJ757" s="52"/>
      <c r="NCK757" s="70"/>
      <c r="NCL757" s="70"/>
      <c r="NCM757" s="70"/>
      <c r="NCN757" s="110"/>
      <c r="NCO757" s="2"/>
      <c r="NCP757" s="15"/>
      <c r="NCQ757" s="15"/>
      <c r="NCR757" s="83"/>
      <c r="NCS757" s="52"/>
      <c r="NCT757" s="70"/>
      <c r="NCU757" s="70"/>
      <c r="NCV757" s="70"/>
      <c r="NCW757" s="110"/>
      <c r="NCX757" s="2"/>
      <c r="NCY757" s="15"/>
      <c r="NCZ757" s="15"/>
      <c r="NDA757" s="83"/>
      <c r="NDB757" s="52"/>
      <c r="NDC757" s="70"/>
      <c r="NDD757" s="70"/>
      <c r="NDE757" s="70"/>
      <c r="NDF757" s="110"/>
      <c r="NDG757" s="2"/>
      <c r="NDH757" s="15"/>
      <c r="NDI757" s="15"/>
      <c r="NDJ757" s="83"/>
      <c r="NDK757" s="52"/>
      <c r="NDL757" s="70"/>
      <c r="NDM757" s="70"/>
      <c r="NDN757" s="70"/>
      <c r="NDO757" s="110"/>
      <c r="NDP757" s="2"/>
      <c r="NDQ757" s="15"/>
      <c r="NDR757" s="15"/>
      <c r="NDS757" s="83"/>
      <c r="NDT757" s="52"/>
      <c r="NDU757" s="70"/>
      <c r="NDV757" s="70"/>
      <c r="NDW757" s="70"/>
      <c r="NDX757" s="110"/>
      <c r="NDY757" s="2"/>
      <c r="NDZ757" s="15"/>
      <c r="NEA757" s="15"/>
      <c r="NEB757" s="83"/>
      <c r="NEC757" s="52"/>
      <c r="NED757" s="70"/>
      <c r="NEE757" s="70"/>
      <c r="NEF757" s="70"/>
      <c r="NEG757" s="110"/>
      <c r="NEH757" s="2"/>
      <c r="NEI757" s="15"/>
      <c r="NEJ757" s="15"/>
      <c r="NEK757" s="83"/>
      <c r="NEL757" s="52"/>
      <c r="NEM757" s="70"/>
      <c r="NEN757" s="70"/>
      <c r="NEO757" s="70"/>
      <c r="NEP757" s="110"/>
      <c r="NEQ757" s="2"/>
      <c r="NER757" s="15"/>
      <c r="NES757" s="15"/>
      <c r="NET757" s="83"/>
      <c r="NEU757" s="52"/>
      <c r="NEV757" s="70"/>
      <c r="NEW757" s="70"/>
      <c r="NEX757" s="70"/>
      <c r="NEY757" s="110"/>
      <c r="NEZ757" s="2"/>
      <c r="NFA757" s="15"/>
      <c r="NFB757" s="15"/>
      <c r="NFC757" s="83"/>
      <c r="NFD757" s="52"/>
      <c r="NFE757" s="70"/>
      <c r="NFF757" s="70"/>
      <c r="NFG757" s="70"/>
      <c r="NFH757" s="110"/>
      <c r="NFI757" s="2"/>
      <c r="NFJ757" s="15"/>
      <c r="NFK757" s="15"/>
      <c r="NFL757" s="83"/>
      <c r="NFM757" s="52"/>
      <c r="NFN757" s="70"/>
      <c r="NFO757" s="70"/>
      <c r="NFP757" s="70"/>
      <c r="NFQ757" s="110"/>
      <c r="NFR757" s="2"/>
      <c r="NFS757" s="15"/>
      <c r="NFT757" s="15"/>
      <c r="NFU757" s="83"/>
      <c r="NFV757" s="52"/>
      <c r="NFW757" s="70"/>
      <c r="NFX757" s="70"/>
      <c r="NFY757" s="70"/>
      <c r="NFZ757" s="110"/>
      <c r="NGA757" s="2"/>
      <c r="NGB757" s="15"/>
      <c r="NGC757" s="15"/>
      <c r="NGD757" s="83"/>
      <c r="NGE757" s="52"/>
      <c r="NGF757" s="70"/>
      <c r="NGG757" s="70"/>
      <c r="NGH757" s="70"/>
      <c r="NGI757" s="110"/>
      <c r="NGJ757" s="2"/>
      <c r="NGK757" s="15"/>
      <c r="NGL757" s="15"/>
      <c r="NGM757" s="83"/>
      <c r="NGN757" s="52"/>
      <c r="NGO757" s="70"/>
      <c r="NGP757" s="70"/>
      <c r="NGQ757" s="70"/>
      <c r="NGR757" s="110"/>
      <c r="NGS757" s="2"/>
      <c r="NGT757" s="15"/>
      <c r="NGU757" s="15"/>
      <c r="NGV757" s="83"/>
      <c r="NGW757" s="52"/>
      <c r="NGX757" s="70"/>
      <c r="NGY757" s="70"/>
      <c r="NGZ757" s="70"/>
      <c r="NHA757" s="110"/>
      <c r="NHB757" s="2"/>
      <c r="NHC757" s="15"/>
      <c r="NHD757" s="15"/>
      <c r="NHE757" s="83"/>
      <c r="NHF757" s="52"/>
      <c r="NHG757" s="70"/>
      <c r="NHH757" s="70"/>
      <c r="NHI757" s="70"/>
      <c r="NHJ757" s="110"/>
      <c r="NHK757" s="2"/>
      <c r="NHL757" s="15"/>
      <c r="NHM757" s="15"/>
      <c r="NHN757" s="83"/>
      <c r="NHO757" s="52"/>
      <c r="NHP757" s="70"/>
      <c r="NHQ757" s="70"/>
      <c r="NHR757" s="70"/>
      <c r="NHS757" s="110"/>
      <c r="NHT757" s="2"/>
      <c r="NHU757" s="15"/>
      <c r="NHV757" s="15"/>
      <c r="NHW757" s="83"/>
      <c r="NHX757" s="52"/>
      <c r="NHY757" s="70"/>
      <c r="NHZ757" s="70"/>
      <c r="NIA757" s="70"/>
      <c r="NIB757" s="110"/>
      <c r="NIC757" s="2"/>
      <c r="NID757" s="15"/>
      <c r="NIE757" s="15"/>
      <c r="NIF757" s="83"/>
      <c r="NIG757" s="52"/>
      <c r="NIH757" s="70"/>
      <c r="NII757" s="70"/>
      <c r="NIJ757" s="70"/>
      <c r="NIK757" s="110"/>
      <c r="NIL757" s="2"/>
      <c r="NIM757" s="15"/>
      <c r="NIN757" s="15"/>
      <c r="NIO757" s="83"/>
      <c r="NIP757" s="52"/>
      <c r="NIQ757" s="70"/>
      <c r="NIR757" s="70"/>
      <c r="NIS757" s="70"/>
      <c r="NIT757" s="110"/>
      <c r="NIU757" s="2"/>
      <c r="NIV757" s="15"/>
      <c r="NIW757" s="15"/>
      <c r="NIX757" s="83"/>
      <c r="NIY757" s="52"/>
      <c r="NIZ757" s="70"/>
      <c r="NJA757" s="70"/>
      <c r="NJB757" s="70"/>
      <c r="NJC757" s="110"/>
      <c r="NJD757" s="2"/>
      <c r="NJE757" s="15"/>
      <c r="NJF757" s="15"/>
      <c r="NJG757" s="83"/>
      <c r="NJH757" s="52"/>
      <c r="NJI757" s="70"/>
      <c r="NJJ757" s="70"/>
      <c r="NJK757" s="70"/>
      <c r="NJL757" s="110"/>
      <c r="NJM757" s="2"/>
      <c r="NJN757" s="15"/>
      <c r="NJO757" s="15"/>
      <c r="NJP757" s="83"/>
      <c r="NJQ757" s="52"/>
      <c r="NJR757" s="70"/>
      <c r="NJS757" s="70"/>
      <c r="NJT757" s="70"/>
      <c r="NJU757" s="110"/>
      <c r="NJV757" s="2"/>
      <c r="NJW757" s="15"/>
      <c r="NJX757" s="15"/>
      <c r="NJY757" s="83"/>
      <c r="NJZ757" s="52"/>
      <c r="NKA757" s="70"/>
      <c r="NKB757" s="70"/>
      <c r="NKC757" s="70"/>
      <c r="NKD757" s="110"/>
      <c r="NKE757" s="2"/>
      <c r="NKF757" s="15"/>
      <c r="NKG757" s="15"/>
      <c r="NKH757" s="83"/>
      <c r="NKI757" s="52"/>
      <c r="NKJ757" s="70"/>
      <c r="NKK757" s="70"/>
      <c r="NKL757" s="70"/>
      <c r="NKM757" s="110"/>
      <c r="NKN757" s="2"/>
      <c r="NKO757" s="15"/>
      <c r="NKP757" s="15"/>
      <c r="NKQ757" s="83"/>
      <c r="NKR757" s="52"/>
      <c r="NKS757" s="70"/>
      <c r="NKT757" s="70"/>
      <c r="NKU757" s="70"/>
      <c r="NKV757" s="110"/>
      <c r="NKW757" s="2"/>
      <c r="NKX757" s="15"/>
      <c r="NKY757" s="15"/>
      <c r="NKZ757" s="83"/>
      <c r="NLA757" s="52"/>
      <c r="NLB757" s="70"/>
      <c r="NLC757" s="70"/>
      <c r="NLD757" s="70"/>
      <c r="NLE757" s="110"/>
      <c r="NLF757" s="2"/>
      <c r="NLG757" s="15"/>
      <c r="NLH757" s="15"/>
      <c r="NLI757" s="83"/>
      <c r="NLJ757" s="52"/>
      <c r="NLK757" s="70"/>
      <c r="NLL757" s="70"/>
      <c r="NLM757" s="70"/>
      <c r="NLN757" s="110"/>
      <c r="NLO757" s="2"/>
      <c r="NLP757" s="15"/>
      <c r="NLQ757" s="15"/>
      <c r="NLR757" s="83"/>
      <c r="NLS757" s="52"/>
      <c r="NLT757" s="70"/>
      <c r="NLU757" s="70"/>
      <c r="NLV757" s="70"/>
      <c r="NLW757" s="110"/>
      <c r="NLX757" s="2"/>
      <c r="NLY757" s="15"/>
      <c r="NLZ757" s="15"/>
      <c r="NMA757" s="83"/>
      <c r="NMB757" s="52"/>
      <c r="NMC757" s="70"/>
      <c r="NMD757" s="70"/>
      <c r="NME757" s="70"/>
      <c r="NMF757" s="110"/>
      <c r="NMG757" s="2"/>
      <c r="NMH757" s="15"/>
      <c r="NMI757" s="15"/>
      <c r="NMJ757" s="83"/>
      <c r="NMK757" s="52"/>
      <c r="NML757" s="70"/>
      <c r="NMM757" s="70"/>
      <c r="NMN757" s="70"/>
      <c r="NMO757" s="110"/>
      <c r="NMP757" s="2"/>
      <c r="NMQ757" s="15"/>
      <c r="NMR757" s="15"/>
      <c r="NMS757" s="83"/>
      <c r="NMT757" s="52"/>
      <c r="NMU757" s="70"/>
      <c r="NMV757" s="70"/>
      <c r="NMW757" s="70"/>
      <c r="NMX757" s="110"/>
      <c r="NMY757" s="2"/>
      <c r="NMZ757" s="15"/>
      <c r="NNA757" s="15"/>
      <c r="NNB757" s="83"/>
      <c r="NNC757" s="52"/>
      <c r="NND757" s="70"/>
      <c r="NNE757" s="70"/>
      <c r="NNF757" s="70"/>
      <c r="NNG757" s="110"/>
      <c r="NNH757" s="2"/>
      <c r="NNI757" s="15"/>
      <c r="NNJ757" s="15"/>
      <c r="NNK757" s="83"/>
      <c r="NNL757" s="52"/>
      <c r="NNM757" s="70"/>
      <c r="NNN757" s="70"/>
      <c r="NNO757" s="70"/>
      <c r="NNP757" s="110"/>
      <c r="NNQ757" s="2"/>
      <c r="NNR757" s="15"/>
      <c r="NNS757" s="15"/>
      <c r="NNT757" s="83"/>
      <c r="NNU757" s="52"/>
      <c r="NNV757" s="70"/>
      <c r="NNW757" s="70"/>
      <c r="NNX757" s="70"/>
      <c r="NNY757" s="110"/>
      <c r="NNZ757" s="2"/>
      <c r="NOA757" s="15"/>
      <c r="NOB757" s="15"/>
      <c r="NOC757" s="83"/>
      <c r="NOD757" s="52"/>
      <c r="NOE757" s="70"/>
      <c r="NOF757" s="70"/>
      <c r="NOG757" s="70"/>
      <c r="NOH757" s="110"/>
      <c r="NOI757" s="2"/>
      <c r="NOJ757" s="15"/>
      <c r="NOK757" s="15"/>
      <c r="NOL757" s="83"/>
      <c r="NOM757" s="52"/>
      <c r="NON757" s="70"/>
      <c r="NOO757" s="70"/>
      <c r="NOP757" s="70"/>
      <c r="NOQ757" s="110"/>
      <c r="NOR757" s="2"/>
      <c r="NOS757" s="15"/>
      <c r="NOT757" s="15"/>
      <c r="NOU757" s="83"/>
      <c r="NOV757" s="52"/>
      <c r="NOW757" s="70"/>
      <c r="NOX757" s="70"/>
      <c r="NOY757" s="70"/>
      <c r="NOZ757" s="110"/>
      <c r="NPA757" s="2"/>
      <c r="NPB757" s="15"/>
      <c r="NPC757" s="15"/>
      <c r="NPD757" s="83"/>
      <c r="NPE757" s="52"/>
      <c r="NPF757" s="70"/>
      <c r="NPG757" s="70"/>
      <c r="NPH757" s="70"/>
      <c r="NPI757" s="110"/>
      <c r="NPJ757" s="2"/>
      <c r="NPK757" s="15"/>
      <c r="NPL757" s="15"/>
      <c r="NPM757" s="83"/>
      <c r="NPN757" s="52"/>
      <c r="NPO757" s="70"/>
      <c r="NPP757" s="70"/>
      <c r="NPQ757" s="70"/>
      <c r="NPR757" s="110"/>
      <c r="NPS757" s="2"/>
      <c r="NPT757" s="15"/>
      <c r="NPU757" s="15"/>
      <c r="NPV757" s="83"/>
      <c r="NPW757" s="52"/>
      <c r="NPX757" s="70"/>
      <c r="NPY757" s="70"/>
      <c r="NPZ757" s="70"/>
      <c r="NQA757" s="110"/>
      <c r="NQB757" s="2"/>
      <c r="NQC757" s="15"/>
      <c r="NQD757" s="15"/>
      <c r="NQE757" s="83"/>
      <c r="NQF757" s="52"/>
      <c r="NQG757" s="70"/>
      <c r="NQH757" s="70"/>
      <c r="NQI757" s="70"/>
      <c r="NQJ757" s="110"/>
      <c r="NQK757" s="2"/>
      <c r="NQL757" s="15"/>
      <c r="NQM757" s="15"/>
      <c r="NQN757" s="83"/>
      <c r="NQO757" s="52"/>
      <c r="NQP757" s="70"/>
      <c r="NQQ757" s="70"/>
      <c r="NQR757" s="70"/>
      <c r="NQS757" s="110"/>
      <c r="NQT757" s="2"/>
      <c r="NQU757" s="15"/>
      <c r="NQV757" s="15"/>
      <c r="NQW757" s="83"/>
      <c r="NQX757" s="52"/>
      <c r="NQY757" s="70"/>
      <c r="NQZ757" s="70"/>
      <c r="NRA757" s="70"/>
      <c r="NRB757" s="110"/>
      <c r="NRC757" s="2"/>
      <c r="NRD757" s="15"/>
      <c r="NRE757" s="15"/>
      <c r="NRF757" s="83"/>
      <c r="NRG757" s="52"/>
      <c r="NRH757" s="70"/>
      <c r="NRI757" s="70"/>
      <c r="NRJ757" s="70"/>
      <c r="NRK757" s="110"/>
      <c r="NRL757" s="2"/>
      <c r="NRM757" s="15"/>
      <c r="NRN757" s="15"/>
      <c r="NRO757" s="83"/>
      <c r="NRP757" s="52"/>
      <c r="NRQ757" s="70"/>
      <c r="NRR757" s="70"/>
      <c r="NRS757" s="70"/>
      <c r="NRT757" s="110"/>
      <c r="NRU757" s="2"/>
      <c r="NRV757" s="15"/>
      <c r="NRW757" s="15"/>
      <c r="NRX757" s="83"/>
      <c r="NRY757" s="52"/>
      <c r="NRZ757" s="70"/>
      <c r="NSA757" s="70"/>
      <c r="NSB757" s="70"/>
      <c r="NSC757" s="110"/>
      <c r="NSD757" s="2"/>
      <c r="NSE757" s="15"/>
      <c r="NSF757" s="15"/>
      <c r="NSG757" s="83"/>
      <c r="NSH757" s="52"/>
      <c r="NSI757" s="70"/>
      <c r="NSJ757" s="70"/>
      <c r="NSK757" s="70"/>
      <c r="NSL757" s="110"/>
      <c r="NSM757" s="2"/>
      <c r="NSN757" s="15"/>
      <c r="NSO757" s="15"/>
      <c r="NSP757" s="83"/>
      <c r="NSQ757" s="52"/>
      <c r="NSR757" s="70"/>
      <c r="NSS757" s="70"/>
      <c r="NST757" s="70"/>
      <c r="NSU757" s="110"/>
      <c r="NSV757" s="2"/>
      <c r="NSW757" s="15"/>
      <c r="NSX757" s="15"/>
      <c r="NSY757" s="83"/>
      <c r="NSZ757" s="52"/>
      <c r="NTA757" s="70"/>
      <c r="NTB757" s="70"/>
      <c r="NTC757" s="70"/>
      <c r="NTD757" s="110"/>
      <c r="NTE757" s="2"/>
      <c r="NTF757" s="15"/>
      <c r="NTG757" s="15"/>
      <c r="NTH757" s="83"/>
      <c r="NTI757" s="52"/>
      <c r="NTJ757" s="70"/>
      <c r="NTK757" s="70"/>
      <c r="NTL757" s="70"/>
      <c r="NTM757" s="110"/>
      <c r="NTN757" s="2"/>
      <c r="NTO757" s="15"/>
      <c r="NTP757" s="15"/>
      <c r="NTQ757" s="83"/>
      <c r="NTR757" s="52"/>
      <c r="NTS757" s="70"/>
      <c r="NTT757" s="70"/>
      <c r="NTU757" s="70"/>
      <c r="NTV757" s="110"/>
      <c r="NTW757" s="2"/>
      <c r="NTX757" s="15"/>
      <c r="NTY757" s="15"/>
      <c r="NTZ757" s="83"/>
      <c r="NUA757" s="52"/>
      <c r="NUB757" s="70"/>
      <c r="NUC757" s="70"/>
      <c r="NUD757" s="70"/>
      <c r="NUE757" s="110"/>
      <c r="NUF757" s="2"/>
      <c r="NUG757" s="15"/>
      <c r="NUH757" s="15"/>
      <c r="NUI757" s="83"/>
      <c r="NUJ757" s="52"/>
      <c r="NUK757" s="70"/>
      <c r="NUL757" s="70"/>
      <c r="NUM757" s="70"/>
      <c r="NUN757" s="110"/>
      <c r="NUO757" s="2"/>
      <c r="NUP757" s="15"/>
      <c r="NUQ757" s="15"/>
      <c r="NUR757" s="83"/>
      <c r="NUS757" s="52"/>
      <c r="NUT757" s="70"/>
      <c r="NUU757" s="70"/>
      <c r="NUV757" s="70"/>
      <c r="NUW757" s="110"/>
      <c r="NUX757" s="2"/>
      <c r="NUY757" s="15"/>
      <c r="NUZ757" s="15"/>
      <c r="NVA757" s="83"/>
      <c r="NVB757" s="52"/>
      <c r="NVC757" s="70"/>
      <c r="NVD757" s="70"/>
      <c r="NVE757" s="70"/>
      <c r="NVF757" s="110"/>
      <c r="NVG757" s="2"/>
      <c r="NVH757" s="15"/>
      <c r="NVI757" s="15"/>
      <c r="NVJ757" s="83"/>
      <c r="NVK757" s="52"/>
      <c r="NVL757" s="70"/>
      <c r="NVM757" s="70"/>
      <c r="NVN757" s="70"/>
      <c r="NVO757" s="110"/>
      <c r="NVP757" s="2"/>
      <c r="NVQ757" s="15"/>
      <c r="NVR757" s="15"/>
      <c r="NVS757" s="83"/>
      <c r="NVT757" s="52"/>
      <c r="NVU757" s="70"/>
      <c r="NVV757" s="70"/>
      <c r="NVW757" s="70"/>
      <c r="NVX757" s="110"/>
      <c r="NVY757" s="2"/>
      <c r="NVZ757" s="15"/>
      <c r="NWA757" s="15"/>
      <c r="NWB757" s="83"/>
      <c r="NWC757" s="52"/>
      <c r="NWD757" s="70"/>
      <c r="NWE757" s="70"/>
      <c r="NWF757" s="70"/>
      <c r="NWG757" s="110"/>
      <c r="NWH757" s="2"/>
      <c r="NWI757" s="15"/>
      <c r="NWJ757" s="15"/>
      <c r="NWK757" s="83"/>
      <c r="NWL757" s="52"/>
      <c r="NWM757" s="70"/>
      <c r="NWN757" s="70"/>
      <c r="NWO757" s="70"/>
      <c r="NWP757" s="110"/>
      <c r="NWQ757" s="2"/>
      <c r="NWR757" s="15"/>
      <c r="NWS757" s="15"/>
      <c r="NWT757" s="83"/>
      <c r="NWU757" s="52"/>
      <c r="NWV757" s="70"/>
      <c r="NWW757" s="70"/>
      <c r="NWX757" s="70"/>
      <c r="NWY757" s="110"/>
      <c r="NWZ757" s="2"/>
      <c r="NXA757" s="15"/>
      <c r="NXB757" s="15"/>
      <c r="NXC757" s="83"/>
      <c r="NXD757" s="52"/>
      <c r="NXE757" s="70"/>
      <c r="NXF757" s="70"/>
      <c r="NXG757" s="70"/>
      <c r="NXH757" s="110"/>
      <c r="NXI757" s="2"/>
      <c r="NXJ757" s="15"/>
      <c r="NXK757" s="15"/>
      <c r="NXL757" s="83"/>
      <c r="NXM757" s="52"/>
      <c r="NXN757" s="70"/>
      <c r="NXO757" s="70"/>
      <c r="NXP757" s="70"/>
      <c r="NXQ757" s="110"/>
      <c r="NXR757" s="2"/>
      <c r="NXS757" s="15"/>
      <c r="NXT757" s="15"/>
      <c r="NXU757" s="83"/>
      <c r="NXV757" s="52"/>
      <c r="NXW757" s="70"/>
      <c r="NXX757" s="70"/>
      <c r="NXY757" s="70"/>
      <c r="NXZ757" s="110"/>
      <c r="NYA757" s="2"/>
      <c r="NYB757" s="15"/>
      <c r="NYC757" s="15"/>
      <c r="NYD757" s="83"/>
      <c r="NYE757" s="52"/>
      <c r="NYF757" s="70"/>
      <c r="NYG757" s="70"/>
      <c r="NYH757" s="70"/>
      <c r="NYI757" s="110"/>
      <c r="NYJ757" s="2"/>
      <c r="NYK757" s="15"/>
      <c r="NYL757" s="15"/>
      <c r="NYM757" s="83"/>
      <c r="NYN757" s="52"/>
      <c r="NYO757" s="70"/>
      <c r="NYP757" s="70"/>
      <c r="NYQ757" s="70"/>
      <c r="NYR757" s="110"/>
      <c r="NYS757" s="2"/>
      <c r="NYT757" s="15"/>
      <c r="NYU757" s="15"/>
      <c r="NYV757" s="83"/>
      <c r="NYW757" s="52"/>
      <c r="NYX757" s="70"/>
      <c r="NYY757" s="70"/>
      <c r="NYZ757" s="70"/>
      <c r="NZA757" s="110"/>
      <c r="NZB757" s="2"/>
      <c r="NZC757" s="15"/>
      <c r="NZD757" s="15"/>
      <c r="NZE757" s="83"/>
      <c r="NZF757" s="52"/>
      <c r="NZG757" s="70"/>
      <c r="NZH757" s="70"/>
      <c r="NZI757" s="70"/>
      <c r="NZJ757" s="110"/>
      <c r="NZK757" s="2"/>
      <c r="NZL757" s="15"/>
      <c r="NZM757" s="15"/>
      <c r="NZN757" s="83"/>
      <c r="NZO757" s="52"/>
      <c r="NZP757" s="70"/>
      <c r="NZQ757" s="70"/>
      <c r="NZR757" s="70"/>
      <c r="NZS757" s="110"/>
      <c r="NZT757" s="2"/>
      <c r="NZU757" s="15"/>
      <c r="NZV757" s="15"/>
      <c r="NZW757" s="83"/>
      <c r="NZX757" s="52"/>
      <c r="NZY757" s="70"/>
      <c r="NZZ757" s="70"/>
      <c r="OAA757" s="70"/>
      <c r="OAB757" s="110"/>
      <c r="OAC757" s="2"/>
      <c r="OAD757" s="15"/>
      <c r="OAE757" s="15"/>
      <c r="OAF757" s="83"/>
      <c r="OAG757" s="52"/>
      <c r="OAH757" s="70"/>
      <c r="OAI757" s="70"/>
      <c r="OAJ757" s="70"/>
      <c r="OAK757" s="110"/>
      <c r="OAL757" s="2"/>
      <c r="OAM757" s="15"/>
      <c r="OAN757" s="15"/>
      <c r="OAO757" s="83"/>
      <c r="OAP757" s="52"/>
      <c r="OAQ757" s="70"/>
      <c r="OAR757" s="70"/>
      <c r="OAS757" s="70"/>
      <c r="OAT757" s="110"/>
      <c r="OAU757" s="2"/>
      <c r="OAV757" s="15"/>
      <c r="OAW757" s="15"/>
      <c r="OAX757" s="83"/>
      <c r="OAY757" s="52"/>
      <c r="OAZ757" s="70"/>
      <c r="OBA757" s="70"/>
      <c r="OBB757" s="70"/>
      <c r="OBC757" s="110"/>
      <c r="OBD757" s="2"/>
      <c r="OBE757" s="15"/>
      <c r="OBF757" s="15"/>
      <c r="OBG757" s="83"/>
      <c r="OBH757" s="52"/>
      <c r="OBI757" s="70"/>
      <c r="OBJ757" s="70"/>
      <c r="OBK757" s="70"/>
      <c r="OBL757" s="110"/>
      <c r="OBM757" s="2"/>
      <c r="OBN757" s="15"/>
      <c r="OBO757" s="15"/>
      <c r="OBP757" s="83"/>
      <c r="OBQ757" s="52"/>
      <c r="OBR757" s="70"/>
      <c r="OBS757" s="70"/>
      <c r="OBT757" s="70"/>
      <c r="OBU757" s="110"/>
      <c r="OBV757" s="2"/>
      <c r="OBW757" s="15"/>
      <c r="OBX757" s="15"/>
      <c r="OBY757" s="83"/>
      <c r="OBZ757" s="52"/>
      <c r="OCA757" s="70"/>
      <c r="OCB757" s="70"/>
      <c r="OCC757" s="70"/>
      <c r="OCD757" s="110"/>
      <c r="OCE757" s="2"/>
      <c r="OCF757" s="15"/>
      <c r="OCG757" s="15"/>
      <c r="OCH757" s="83"/>
      <c r="OCI757" s="52"/>
      <c r="OCJ757" s="70"/>
      <c r="OCK757" s="70"/>
      <c r="OCL757" s="70"/>
      <c r="OCM757" s="110"/>
      <c r="OCN757" s="2"/>
      <c r="OCO757" s="15"/>
      <c r="OCP757" s="15"/>
      <c r="OCQ757" s="83"/>
      <c r="OCR757" s="52"/>
      <c r="OCS757" s="70"/>
      <c r="OCT757" s="70"/>
      <c r="OCU757" s="70"/>
      <c r="OCV757" s="110"/>
      <c r="OCW757" s="2"/>
      <c r="OCX757" s="15"/>
      <c r="OCY757" s="15"/>
      <c r="OCZ757" s="83"/>
      <c r="ODA757" s="52"/>
      <c r="ODB757" s="70"/>
      <c r="ODC757" s="70"/>
      <c r="ODD757" s="70"/>
      <c r="ODE757" s="110"/>
      <c r="ODF757" s="2"/>
      <c r="ODG757" s="15"/>
      <c r="ODH757" s="15"/>
      <c r="ODI757" s="83"/>
      <c r="ODJ757" s="52"/>
      <c r="ODK757" s="70"/>
      <c r="ODL757" s="70"/>
      <c r="ODM757" s="70"/>
      <c r="ODN757" s="110"/>
      <c r="ODO757" s="2"/>
      <c r="ODP757" s="15"/>
      <c r="ODQ757" s="15"/>
      <c r="ODR757" s="83"/>
      <c r="ODS757" s="52"/>
      <c r="ODT757" s="70"/>
      <c r="ODU757" s="70"/>
      <c r="ODV757" s="70"/>
      <c r="ODW757" s="110"/>
      <c r="ODX757" s="2"/>
      <c r="ODY757" s="15"/>
      <c r="ODZ757" s="15"/>
      <c r="OEA757" s="83"/>
      <c r="OEB757" s="52"/>
      <c r="OEC757" s="70"/>
      <c r="OED757" s="70"/>
      <c r="OEE757" s="70"/>
      <c r="OEF757" s="110"/>
      <c r="OEG757" s="2"/>
      <c r="OEH757" s="15"/>
      <c r="OEI757" s="15"/>
      <c r="OEJ757" s="83"/>
      <c r="OEK757" s="52"/>
      <c r="OEL757" s="70"/>
      <c r="OEM757" s="70"/>
      <c r="OEN757" s="70"/>
      <c r="OEO757" s="110"/>
      <c r="OEP757" s="2"/>
      <c r="OEQ757" s="15"/>
      <c r="OER757" s="15"/>
      <c r="OES757" s="83"/>
      <c r="OET757" s="52"/>
      <c r="OEU757" s="70"/>
      <c r="OEV757" s="70"/>
      <c r="OEW757" s="70"/>
      <c r="OEX757" s="110"/>
      <c r="OEY757" s="2"/>
      <c r="OEZ757" s="15"/>
      <c r="OFA757" s="15"/>
      <c r="OFB757" s="83"/>
      <c r="OFC757" s="52"/>
      <c r="OFD757" s="70"/>
      <c r="OFE757" s="70"/>
      <c r="OFF757" s="70"/>
      <c r="OFG757" s="110"/>
      <c r="OFH757" s="2"/>
      <c r="OFI757" s="15"/>
      <c r="OFJ757" s="15"/>
      <c r="OFK757" s="83"/>
      <c r="OFL757" s="52"/>
      <c r="OFM757" s="70"/>
      <c r="OFN757" s="70"/>
      <c r="OFO757" s="70"/>
      <c r="OFP757" s="110"/>
      <c r="OFQ757" s="2"/>
      <c r="OFR757" s="15"/>
      <c r="OFS757" s="15"/>
      <c r="OFT757" s="83"/>
      <c r="OFU757" s="52"/>
      <c r="OFV757" s="70"/>
      <c r="OFW757" s="70"/>
      <c r="OFX757" s="70"/>
      <c r="OFY757" s="110"/>
      <c r="OFZ757" s="2"/>
      <c r="OGA757" s="15"/>
      <c r="OGB757" s="15"/>
      <c r="OGC757" s="83"/>
      <c r="OGD757" s="52"/>
      <c r="OGE757" s="70"/>
      <c r="OGF757" s="70"/>
      <c r="OGG757" s="70"/>
      <c r="OGH757" s="110"/>
      <c r="OGI757" s="2"/>
      <c r="OGJ757" s="15"/>
      <c r="OGK757" s="15"/>
      <c r="OGL757" s="83"/>
      <c r="OGM757" s="52"/>
      <c r="OGN757" s="70"/>
      <c r="OGO757" s="70"/>
      <c r="OGP757" s="70"/>
      <c r="OGQ757" s="110"/>
      <c r="OGR757" s="2"/>
      <c r="OGS757" s="15"/>
      <c r="OGT757" s="15"/>
      <c r="OGU757" s="83"/>
      <c r="OGV757" s="52"/>
      <c r="OGW757" s="70"/>
      <c r="OGX757" s="70"/>
      <c r="OGY757" s="70"/>
      <c r="OGZ757" s="110"/>
      <c r="OHA757" s="2"/>
      <c r="OHB757" s="15"/>
      <c r="OHC757" s="15"/>
      <c r="OHD757" s="83"/>
      <c r="OHE757" s="52"/>
      <c r="OHF757" s="70"/>
      <c r="OHG757" s="70"/>
      <c r="OHH757" s="70"/>
      <c r="OHI757" s="110"/>
      <c r="OHJ757" s="2"/>
      <c r="OHK757" s="15"/>
      <c r="OHL757" s="15"/>
      <c r="OHM757" s="83"/>
      <c r="OHN757" s="52"/>
      <c r="OHO757" s="70"/>
      <c r="OHP757" s="70"/>
      <c r="OHQ757" s="70"/>
      <c r="OHR757" s="110"/>
      <c r="OHS757" s="2"/>
      <c r="OHT757" s="15"/>
      <c r="OHU757" s="15"/>
      <c r="OHV757" s="83"/>
      <c r="OHW757" s="52"/>
      <c r="OHX757" s="70"/>
      <c r="OHY757" s="70"/>
      <c r="OHZ757" s="70"/>
      <c r="OIA757" s="110"/>
      <c r="OIB757" s="2"/>
      <c r="OIC757" s="15"/>
      <c r="OID757" s="15"/>
      <c r="OIE757" s="83"/>
      <c r="OIF757" s="52"/>
      <c r="OIG757" s="70"/>
      <c r="OIH757" s="70"/>
      <c r="OII757" s="70"/>
      <c r="OIJ757" s="110"/>
      <c r="OIK757" s="2"/>
      <c r="OIL757" s="15"/>
      <c r="OIM757" s="15"/>
      <c r="OIN757" s="83"/>
      <c r="OIO757" s="52"/>
      <c r="OIP757" s="70"/>
      <c r="OIQ757" s="70"/>
      <c r="OIR757" s="70"/>
      <c r="OIS757" s="110"/>
      <c r="OIT757" s="2"/>
      <c r="OIU757" s="15"/>
      <c r="OIV757" s="15"/>
      <c r="OIW757" s="83"/>
      <c r="OIX757" s="52"/>
      <c r="OIY757" s="70"/>
      <c r="OIZ757" s="70"/>
      <c r="OJA757" s="70"/>
      <c r="OJB757" s="110"/>
      <c r="OJC757" s="2"/>
      <c r="OJD757" s="15"/>
      <c r="OJE757" s="15"/>
      <c r="OJF757" s="83"/>
      <c r="OJG757" s="52"/>
      <c r="OJH757" s="70"/>
      <c r="OJI757" s="70"/>
      <c r="OJJ757" s="70"/>
      <c r="OJK757" s="110"/>
      <c r="OJL757" s="2"/>
      <c r="OJM757" s="15"/>
      <c r="OJN757" s="15"/>
      <c r="OJO757" s="83"/>
      <c r="OJP757" s="52"/>
      <c r="OJQ757" s="70"/>
      <c r="OJR757" s="70"/>
      <c r="OJS757" s="70"/>
      <c r="OJT757" s="110"/>
      <c r="OJU757" s="2"/>
      <c r="OJV757" s="15"/>
      <c r="OJW757" s="15"/>
      <c r="OJX757" s="83"/>
      <c r="OJY757" s="52"/>
      <c r="OJZ757" s="70"/>
      <c r="OKA757" s="70"/>
      <c r="OKB757" s="70"/>
      <c r="OKC757" s="110"/>
      <c r="OKD757" s="2"/>
      <c r="OKE757" s="15"/>
      <c r="OKF757" s="15"/>
      <c r="OKG757" s="83"/>
      <c r="OKH757" s="52"/>
      <c r="OKI757" s="70"/>
      <c r="OKJ757" s="70"/>
      <c r="OKK757" s="70"/>
      <c r="OKL757" s="110"/>
      <c r="OKM757" s="2"/>
      <c r="OKN757" s="15"/>
      <c r="OKO757" s="15"/>
      <c r="OKP757" s="83"/>
      <c r="OKQ757" s="52"/>
      <c r="OKR757" s="70"/>
      <c r="OKS757" s="70"/>
      <c r="OKT757" s="70"/>
      <c r="OKU757" s="110"/>
      <c r="OKV757" s="2"/>
      <c r="OKW757" s="15"/>
      <c r="OKX757" s="15"/>
      <c r="OKY757" s="83"/>
      <c r="OKZ757" s="52"/>
      <c r="OLA757" s="70"/>
      <c r="OLB757" s="70"/>
      <c r="OLC757" s="70"/>
      <c r="OLD757" s="110"/>
      <c r="OLE757" s="2"/>
      <c r="OLF757" s="15"/>
      <c r="OLG757" s="15"/>
      <c r="OLH757" s="83"/>
      <c r="OLI757" s="52"/>
      <c r="OLJ757" s="70"/>
      <c r="OLK757" s="70"/>
      <c r="OLL757" s="70"/>
      <c r="OLM757" s="110"/>
      <c r="OLN757" s="2"/>
      <c r="OLO757" s="15"/>
      <c r="OLP757" s="15"/>
      <c r="OLQ757" s="83"/>
      <c r="OLR757" s="52"/>
      <c r="OLS757" s="70"/>
      <c r="OLT757" s="70"/>
      <c r="OLU757" s="70"/>
      <c r="OLV757" s="110"/>
      <c r="OLW757" s="2"/>
      <c r="OLX757" s="15"/>
      <c r="OLY757" s="15"/>
      <c r="OLZ757" s="83"/>
      <c r="OMA757" s="52"/>
      <c r="OMB757" s="70"/>
      <c r="OMC757" s="70"/>
      <c r="OMD757" s="70"/>
      <c r="OME757" s="110"/>
      <c r="OMF757" s="2"/>
      <c r="OMG757" s="15"/>
      <c r="OMH757" s="15"/>
      <c r="OMI757" s="83"/>
      <c r="OMJ757" s="52"/>
      <c r="OMK757" s="70"/>
      <c r="OML757" s="70"/>
      <c r="OMM757" s="70"/>
      <c r="OMN757" s="110"/>
      <c r="OMO757" s="2"/>
      <c r="OMP757" s="15"/>
      <c r="OMQ757" s="15"/>
      <c r="OMR757" s="83"/>
      <c r="OMS757" s="52"/>
      <c r="OMT757" s="70"/>
      <c r="OMU757" s="70"/>
      <c r="OMV757" s="70"/>
      <c r="OMW757" s="110"/>
      <c r="OMX757" s="2"/>
      <c r="OMY757" s="15"/>
      <c r="OMZ757" s="15"/>
      <c r="ONA757" s="83"/>
      <c r="ONB757" s="52"/>
      <c r="ONC757" s="70"/>
      <c r="OND757" s="70"/>
      <c r="ONE757" s="70"/>
      <c r="ONF757" s="110"/>
      <c r="ONG757" s="2"/>
      <c r="ONH757" s="15"/>
      <c r="ONI757" s="15"/>
      <c r="ONJ757" s="83"/>
      <c r="ONK757" s="52"/>
      <c r="ONL757" s="70"/>
      <c r="ONM757" s="70"/>
      <c r="ONN757" s="70"/>
      <c r="ONO757" s="110"/>
      <c r="ONP757" s="2"/>
      <c r="ONQ757" s="15"/>
      <c r="ONR757" s="15"/>
      <c r="ONS757" s="83"/>
      <c r="ONT757" s="52"/>
      <c r="ONU757" s="70"/>
      <c r="ONV757" s="70"/>
      <c r="ONW757" s="70"/>
      <c r="ONX757" s="110"/>
      <c r="ONY757" s="2"/>
      <c r="ONZ757" s="15"/>
      <c r="OOA757" s="15"/>
      <c r="OOB757" s="83"/>
      <c r="OOC757" s="52"/>
      <c r="OOD757" s="70"/>
      <c r="OOE757" s="70"/>
      <c r="OOF757" s="70"/>
      <c r="OOG757" s="110"/>
      <c r="OOH757" s="2"/>
      <c r="OOI757" s="15"/>
      <c r="OOJ757" s="15"/>
      <c r="OOK757" s="83"/>
      <c r="OOL757" s="52"/>
      <c r="OOM757" s="70"/>
      <c r="OON757" s="70"/>
      <c r="OOO757" s="70"/>
      <c r="OOP757" s="110"/>
      <c r="OOQ757" s="2"/>
      <c r="OOR757" s="15"/>
      <c r="OOS757" s="15"/>
      <c r="OOT757" s="83"/>
      <c r="OOU757" s="52"/>
      <c r="OOV757" s="70"/>
      <c r="OOW757" s="70"/>
      <c r="OOX757" s="70"/>
      <c r="OOY757" s="110"/>
      <c r="OOZ757" s="2"/>
      <c r="OPA757" s="15"/>
      <c r="OPB757" s="15"/>
      <c r="OPC757" s="83"/>
      <c r="OPD757" s="52"/>
      <c r="OPE757" s="70"/>
      <c r="OPF757" s="70"/>
      <c r="OPG757" s="70"/>
      <c r="OPH757" s="110"/>
      <c r="OPI757" s="2"/>
      <c r="OPJ757" s="15"/>
      <c r="OPK757" s="15"/>
      <c r="OPL757" s="83"/>
      <c r="OPM757" s="52"/>
      <c r="OPN757" s="70"/>
      <c r="OPO757" s="70"/>
      <c r="OPP757" s="70"/>
      <c r="OPQ757" s="110"/>
      <c r="OPR757" s="2"/>
      <c r="OPS757" s="15"/>
      <c r="OPT757" s="15"/>
      <c r="OPU757" s="83"/>
      <c r="OPV757" s="52"/>
      <c r="OPW757" s="70"/>
      <c r="OPX757" s="70"/>
      <c r="OPY757" s="70"/>
      <c r="OPZ757" s="110"/>
      <c r="OQA757" s="2"/>
      <c r="OQB757" s="15"/>
      <c r="OQC757" s="15"/>
      <c r="OQD757" s="83"/>
      <c r="OQE757" s="52"/>
      <c r="OQF757" s="70"/>
      <c r="OQG757" s="70"/>
      <c r="OQH757" s="70"/>
      <c r="OQI757" s="110"/>
      <c r="OQJ757" s="2"/>
      <c r="OQK757" s="15"/>
      <c r="OQL757" s="15"/>
      <c r="OQM757" s="83"/>
      <c r="OQN757" s="52"/>
      <c r="OQO757" s="70"/>
      <c r="OQP757" s="70"/>
      <c r="OQQ757" s="70"/>
      <c r="OQR757" s="110"/>
      <c r="OQS757" s="2"/>
      <c r="OQT757" s="15"/>
      <c r="OQU757" s="15"/>
      <c r="OQV757" s="83"/>
      <c r="OQW757" s="52"/>
      <c r="OQX757" s="70"/>
      <c r="OQY757" s="70"/>
      <c r="OQZ757" s="70"/>
      <c r="ORA757" s="110"/>
      <c r="ORB757" s="2"/>
      <c r="ORC757" s="15"/>
      <c r="ORD757" s="15"/>
      <c r="ORE757" s="83"/>
      <c r="ORF757" s="52"/>
      <c r="ORG757" s="70"/>
      <c r="ORH757" s="70"/>
      <c r="ORI757" s="70"/>
      <c r="ORJ757" s="110"/>
      <c r="ORK757" s="2"/>
      <c r="ORL757" s="15"/>
      <c r="ORM757" s="15"/>
      <c r="ORN757" s="83"/>
      <c r="ORO757" s="52"/>
      <c r="ORP757" s="70"/>
      <c r="ORQ757" s="70"/>
      <c r="ORR757" s="70"/>
      <c r="ORS757" s="110"/>
      <c r="ORT757" s="2"/>
      <c r="ORU757" s="15"/>
      <c r="ORV757" s="15"/>
      <c r="ORW757" s="83"/>
      <c r="ORX757" s="52"/>
      <c r="ORY757" s="70"/>
      <c r="ORZ757" s="70"/>
      <c r="OSA757" s="70"/>
      <c r="OSB757" s="110"/>
      <c r="OSC757" s="2"/>
      <c r="OSD757" s="15"/>
      <c r="OSE757" s="15"/>
      <c r="OSF757" s="83"/>
      <c r="OSG757" s="52"/>
      <c r="OSH757" s="70"/>
      <c r="OSI757" s="70"/>
      <c r="OSJ757" s="70"/>
      <c r="OSK757" s="110"/>
      <c r="OSL757" s="2"/>
      <c r="OSM757" s="15"/>
      <c r="OSN757" s="15"/>
      <c r="OSO757" s="83"/>
      <c r="OSP757" s="52"/>
      <c r="OSQ757" s="70"/>
      <c r="OSR757" s="70"/>
      <c r="OSS757" s="70"/>
      <c r="OST757" s="110"/>
      <c r="OSU757" s="2"/>
      <c r="OSV757" s="15"/>
      <c r="OSW757" s="15"/>
      <c r="OSX757" s="83"/>
      <c r="OSY757" s="52"/>
      <c r="OSZ757" s="70"/>
      <c r="OTA757" s="70"/>
      <c r="OTB757" s="70"/>
      <c r="OTC757" s="110"/>
      <c r="OTD757" s="2"/>
      <c r="OTE757" s="15"/>
      <c r="OTF757" s="15"/>
      <c r="OTG757" s="83"/>
      <c r="OTH757" s="52"/>
      <c r="OTI757" s="70"/>
      <c r="OTJ757" s="70"/>
      <c r="OTK757" s="70"/>
      <c r="OTL757" s="110"/>
      <c r="OTM757" s="2"/>
      <c r="OTN757" s="15"/>
      <c r="OTO757" s="15"/>
      <c r="OTP757" s="83"/>
      <c r="OTQ757" s="52"/>
      <c r="OTR757" s="70"/>
      <c r="OTS757" s="70"/>
      <c r="OTT757" s="70"/>
      <c r="OTU757" s="110"/>
      <c r="OTV757" s="2"/>
      <c r="OTW757" s="15"/>
      <c r="OTX757" s="15"/>
      <c r="OTY757" s="83"/>
      <c r="OTZ757" s="52"/>
      <c r="OUA757" s="70"/>
      <c r="OUB757" s="70"/>
      <c r="OUC757" s="70"/>
      <c r="OUD757" s="110"/>
      <c r="OUE757" s="2"/>
      <c r="OUF757" s="15"/>
      <c r="OUG757" s="15"/>
      <c r="OUH757" s="83"/>
      <c r="OUI757" s="52"/>
      <c r="OUJ757" s="70"/>
      <c r="OUK757" s="70"/>
      <c r="OUL757" s="70"/>
      <c r="OUM757" s="110"/>
      <c r="OUN757" s="2"/>
      <c r="OUO757" s="15"/>
      <c r="OUP757" s="15"/>
      <c r="OUQ757" s="83"/>
      <c r="OUR757" s="52"/>
      <c r="OUS757" s="70"/>
      <c r="OUT757" s="70"/>
      <c r="OUU757" s="70"/>
      <c r="OUV757" s="110"/>
      <c r="OUW757" s="2"/>
      <c r="OUX757" s="15"/>
      <c r="OUY757" s="15"/>
      <c r="OUZ757" s="83"/>
      <c r="OVA757" s="52"/>
      <c r="OVB757" s="70"/>
      <c r="OVC757" s="70"/>
      <c r="OVD757" s="70"/>
      <c r="OVE757" s="110"/>
      <c r="OVF757" s="2"/>
      <c r="OVG757" s="15"/>
      <c r="OVH757" s="15"/>
      <c r="OVI757" s="83"/>
      <c r="OVJ757" s="52"/>
      <c r="OVK757" s="70"/>
      <c r="OVL757" s="70"/>
      <c r="OVM757" s="70"/>
      <c r="OVN757" s="110"/>
      <c r="OVO757" s="2"/>
      <c r="OVP757" s="15"/>
      <c r="OVQ757" s="15"/>
      <c r="OVR757" s="83"/>
      <c r="OVS757" s="52"/>
      <c r="OVT757" s="70"/>
      <c r="OVU757" s="70"/>
      <c r="OVV757" s="70"/>
      <c r="OVW757" s="110"/>
      <c r="OVX757" s="2"/>
      <c r="OVY757" s="15"/>
      <c r="OVZ757" s="15"/>
      <c r="OWA757" s="83"/>
      <c r="OWB757" s="52"/>
      <c r="OWC757" s="70"/>
      <c r="OWD757" s="70"/>
      <c r="OWE757" s="70"/>
      <c r="OWF757" s="110"/>
      <c r="OWG757" s="2"/>
      <c r="OWH757" s="15"/>
      <c r="OWI757" s="15"/>
      <c r="OWJ757" s="83"/>
      <c r="OWK757" s="52"/>
      <c r="OWL757" s="70"/>
      <c r="OWM757" s="70"/>
      <c r="OWN757" s="70"/>
      <c r="OWO757" s="110"/>
      <c r="OWP757" s="2"/>
      <c r="OWQ757" s="15"/>
      <c r="OWR757" s="15"/>
      <c r="OWS757" s="83"/>
      <c r="OWT757" s="52"/>
      <c r="OWU757" s="70"/>
      <c r="OWV757" s="70"/>
      <c r="OWW757" s="70"/>
      <c r="OWX757" s="110"/>
      <c r="OWY757" s="2"/>
      <c r="OWZ757" s="15"/>
      <c r="OXA757" s="15"/>
      <c r="OXB757" s="83"/>
      <c r="OXC757" s="52"/>
      <c r="OXD757" s="70"/>
      <c r="OXE757" s="70"/>
      <c r="OXF757" s="70"/>
      <c r="OXG757" s="110"/>
      <c r="OXH757" s="2"/>
      <c r="OXI757" s="15"/>
      <c r="OXJ757" s="15"/>
      <c r="OXK757" s="83"/>
      <c r="OXL757" s="52"/>
      <c r="OXM757" s="70"/>
      <c r="OXN757" s="70"/>
      <c r="OXO757" s="70"/>
      <c r="OXP757" s="110"/>
      <c r="OXQ757" s="2"/>
      <c r="OXR757" s="15"/>
      <c r="OXS757" s="15"/>
      <c r="OXT757" s="83"/>
      <c r="OXU757" s="52"/>
      <c r="OXV757" s="70"/>
      <c r="OXW757" s="70"/>
      <c r="OXX757" s="70"/>
      <c r="OXY757" s="110"/>
      <c r="OXZ757" s="2"/>
      <c r="OYA757" s="15"/>
      <c r="OYB757" s="15"/>
      <c r="OYC757" s="83"/>
      <c r="OYD757" s="52"/>
      <c r="OYE757" s="70"/>
      <c r="OYF757" s="70"/>
      <c r="OYG757" s="70"/>
      <c r="OYH757" s="110"/>
      <c r="OYI757" s="2"/>
      <c r="OYJ757" s="15"/>
      <c r="OYK757" s="15"/>
      <c r="OYL757" s="83"/>
      <c r="OYM757" s="52"/>
      <c r="OYN757" s="70"/>
      <c r="OYO757" s="70"/>
      <c r="OYP757" s="70"/>
      <c r="OYQ757" s="110"/>
      <c r="OYR757" s="2"/>
      <c r="OYS757" s="15"/>
      <c r="OYT757" s="15"/>
      <c r="OYU757" s="83"/>
      <c r="OYV757" s="52"/>
      <c r="OYW757" s="70"/>
      <c r="OYX757" s="70"/>
      <c r="OYY757" s="70"/>
      <c r="OYZ757" s="110"/>
      <c r="OZA757" s="2"/>
      <c r="OZB757" s="15"/>
      <c r="OZC757" s="15"/>
      <c r="OZD757" s="83"/>
      <c r="OZE757" s="52"/>
      <c r="OZF757" s="70"/>
      <c r="OZG757" s="70"/>
      <c r="OZH757" s="70"/>
      <c r="OZI757" s="110"/>
      <c r="OZJ757" s="2"/>
      <c r="OZK757" s="15"/>
      <c r="OZL757" s="15"/>
      <c r="OZM757" s="83"/>
      <c r="OZN757" s="52"/>
      <c r="OZO757" s="70"/>
      <c r="OZP757" s="70"/>
      <c r="OZQ757" s="70"/>
      <c r="OZR757" s="110"/>
      <c r="OZS757" s="2"/>
      <c r="OZT757" s="15"/>
      <c r="OZU757" s="15"/>
      <c r="OZV757" s="83"/>
      <c r="OZW757" s="52"/>
      <c r="OZX757" s="70"/>
      <c r="OZY757" s="70"/>
      <c r="OZZ757" s="70"/>
      <c r="PAA757" s="110"/>
      <c r="PAB757" s="2"/>
      <c r="PAC757" s="15"/>
      <c r="PAD757" s="15"/>
      <c r="PAE757" s="83"/>
      <c r="PAF757" s="52"/>
      <c r="PAG757" s="70"/>
      <c r="PAH757" s="70"/>
      <c r="PAI757" s="70"/>
      <c r="PAJ757" s="110"/>
      <c r="PAK757" s="2"/>
      <c r="PAL757" s="15"/>
      <c r="PAM757" s="15"/>
      <c r="PAN757" s="83"/>
      <c r="PAO757" s="52"/>
      <c r="PAP757" s="70"/>
      <c r="PAQ757" s="70"/>
      <c r="PAR757" s="70"/>
      <c r="PAS757" s="110"/>
      <c r="PAT757" s="2"/>
      <c r="PAU757" s="15"/>
      <c r="PAV757" s="15"/>
      <c r="PAW757" s="83"/>
      <c r="PAX757" s="52"/>
      <c r="PAY757" s="70"/>
      <c r="PAZ757" s="70"/>
      <c r="PBA757" s="70"/>
      <c r="PBB757" s="110"/>
      <c r="PBC757" s="2"/>
      <c r="PBD757" s="15"/>
      <c r="PBE757" s="15"/>
      <c r="PBF757" s="83"/>
      <c r="PBG757" s="52"/>
      <c r="PBH757" s="70"/>
      <c r="PBI757" s="70"/>
      <c r="PBJ757" s="70"/>
      <c r="PBK757" s="110"/>
      <c r="PBL757" s="2"/>
      <c r="PBM757" s="15"/>
      <c r="PBN757" s="15"/>
      <c r="PBO757" s="83"/>
      <c r="PBP757" s="52"/>
      <c r="PBQ757" s="70"/>
      <c r="PBR757" s="70"/>
      <c r="PBS757" s="70"/>
      <c r="PBT757" s="110"/>
      <c r="PBU757" s="2"/>
      <c r="PBV757" s="15"/>
      <c r="PBW757" s="15"/>
      <c r="PBX757" s="83"/>
      <c r="PBY757" s="52"/>
      <c r="PBZ757" s="70"/>
      <c r="PCA757" s="70"/>
      <c r="PCB757" s="70"/>
      <c r="PCC757" s="110"/>
      <c r="PCD757" s="2"/>
      <c r="PCE757" s="15"/>
      <c r="PCF757" s="15"/>
      <c r="PCG757" s="83"/>
      <c r="PCH757" s="52"/>
      <c r="PCI757" s="70"/>
      <c r="PCJ757" s="70"/>
      <c r="PCK757" s="70"/>
      <c r="PCL757" s="110"/>
      <c r="PCM757" s="2"/>
      <c r="PCN757" s="15"/>
      <c r="PCO757" s="15"/>
      <c r="PCP757" s="83"/>
      <c r="PCQ757" s="52"/>
      <c r="PCR757" s="70"/>
      <c r="PCS757" s="70"/>
      <c r="PCT757" s="70"/>
      <c r="PCU757" s="110"/>
      <c r="PCV757" s="2"/>
      <c r="PCW757" s="15"/>
      <c r="PCX757" s="15"/>
      <c r="PCY757" s="83"/>
      <c r="PCZ757" s="52"/>
      <c r="PDA757" s="70"/>
      <c r="PDB757" s="70"/>
      <c r="PDC757" s="70"/>
      <c r="PDD757" s="110"/>
      <c r="PDE757" s="2"/>
      <c r="PDF757" s="15"/>
      <c r="PDG757" s="15"/>
      <c r="PDH757" s="83"/>
      <c r="PDI757" s="52"/>
      <c r="PDJ757" s="70"/>
      <c r="PDK757" s="70"/>
      <c r="PDL757" s="70"/>
      <c r="PDM757" s="110"/>
      <c r="PDN757" s="2"/>
      <c r="PDO757" s="15"/>
      <c r="PDP757" s="15"/>
      <c r="PDQ757" s="83"/>
      <c r="PDR757" s="52"/>
      <c r="PDS757" s="70"/>
      <c r="PDT757" s="70"/>
      <c r="PDU757" s="70"/>
      <c r="PDV757" s="110"/>
      <c r="PDW757" s="2"/>
      <c r="PDX757" s="15"/>
      <c r="PDY757" s="15"/>
      <c r="PDZ757" s="83"/>
      <c r="PEA757" s="52"/>
      <c r="PEB757" s="70"/>
      <c r="PEC757" s="70"/>
      <c r="PED757" s="70"/>
      <c r="PEE757" s="110"/>
      <c r="PEF757" s="2"/>
      <c r="PEG757" s="15"/>
      <c r="PEH757" s="15"/>
      <c r="PEI757" s="83"/>
      <c r="PEJ757" s="52"/>
      <c r="PEK757" s="70"/>
      <c r="PEL757" s="70"/>
      <c r="PEM757" s="70"/>
      <c r="PEN757" s="110"/>
      <c r="PEO757" s="2"/>
      <c r="PEP757" s="15"/>
      <c r="PEQ757" s="15"/>
      <c r="PER757" s="83"/>
      <c r="PES757" s="52"/>
      <c r="PET757" s="70"/>
      <c r="PEU757" s="70"/>
      <c r="PEV757" s="70"/>
      <c r="PEW757" s="110"/>
      <c r="PEX757" s="2"/>
      <c r="PEY757" s="15"/>
      <c r="PEZ757" s="15"/>
      <c r="PFA757" s="83"/>
      <c r="PFB757" s="52"/>
      <c r="PFC757" s="70"/>
      <c r="PFD757" s="70"/>
      <c r="PFE757" s="70"/>
      <c r="PFF757" s="110"/>
      <c r="PFG757" s="2"/>
      <c r="PFH757" s="15"/>
      <c r="PFI757" s="15"/>
      <c r="PFJ757" s="83"/>
      <c r="PFK757" s="52"/>
      <c r="PFL757" s="70"/>
      <c r="PFM757" s="70"/>
      <c r="PFN757" s="70"/>
      <c r="PFO757" s="110"/>
      <c r="PFP757" s="2"/>
      <c r="PFQ757" s="15"/>
      <c r="PFR757" s="15"/>
      <c r="PFS757" s="83"/>
      <c r="PFT757" s="52"/>
      <c r="PFU757" s="70"/>
      <c r="PFV757" s="70"/>
      <c r="PFW757" s="70"/>
      <c r="PFX757" s="110"/>
      <c r="PFY757" s="2"/>
      <c r="PFZ757" s="15"/>
      <c r="PGA757" s="15"/>
      <c r="PGB757" s="83"/>
      <c r="PGC757" s="52"/>
      <c r="PGD757" s="70"/>
      <c r="PGE757" s="70"/>
      <c r="PGF757" s="70"/>
      <c r="PGG757" s="110"/>
      <c r="PGH757" s="2"/>
      <c r="PGI757" s="15"/>
      <c r="PGJ757" s="15"/>
      <c r="PGK757" s="83"/>
      <c r="PGL757" s="52"/>
      <c r="PGM757" s="70"/>
      <c r="PGN757" s="70"/>
      <c r="PGO757" s="70"/>
      <c r="PGP757" s="110"/>
      <c r="PGQ757" s="2"/>
      <c r="PGR757" s="15"/>
      <c r="PGS757" s="15"/>
      <c r="PGT757" s="83"/>
      <c r="PGU757" s="52"/>
      <c r="PGV757" s="70"/>
      <c r="PGW757" s="70"/>
      <c r="PGX757" s="70"/>
      <c r="PGY757" s="110"/>
      <c r="PGZ757" s="2"/>
      <c r="PHA757" s="15"/>
      <c r="PHB757" s="15"/>
      <c r="PHC757" s="83"/>
      <c r="PHD757" s="52"/>
      <c r="PHE757" s="70"/>
      <c r="PHF757" s="70"/>
      <c r="PHG757" s="70"/>
      <c r="PHH757" s="110"/>
      <c r="PHI757" s="2"/>
      <c r="PHJ757" s="15"/>
      <c r="PHK757" s="15"/>
      <c r="PHL757" s="83"/>
      <c r="PHM757" s="52"/>
      <c r="PHN757" s="70"/>
      <c r="PHO757" s="70"/>
      <c r="PHP757" s="70"/>
      <c r="PHQ757" s="110"/>
      <c r="PHR757" s="2"/>
      <c r="PHS757" s="15"/>
      <c r="PHT757" s="15"/>
      <c r="PHU757" s="83"/>
      <c r="PHV757" s="52"/>
      <c r="PHW757" s="70"/>
      <c r="PHX757" s="70"/>
      <c r="PHY757" s="70"/>
      <c r="PHZ757" s="110"/>
      <c r="PIA757" s="2"/>
      <c r="PIB757" s="15"/>
      <c r="PIC757" s="15"/>
      <c r="PID757" s="83"/>
      <c r="PIE757" s="52"/>
      <c r="PIF757" s="70"/>
      <c r="PIG757" s="70"/>
      <c r="PIH757" s="70"/>
      <c r="PII757" s="110"/>
      <c r="PIJ757" s="2"/>
      <c r="PIK757" s="15"/>
      <c r="PIL757" s="15"/>
      <c r="PIM757" s="83"/>
      <c r="PIN757" s="52"/>
      <c r="PIO757" s="70"/>
      <c r="PIP757" s="70"/>
      <c r="PIQ757" s="70"/>
      <c r="PIR757" s="110"/>
      <c r="PIS757" s="2"/>
      <c r="PIT757" s="15"/>
      <c r="PIU757" s="15"/>
      <c r="PIV757" s="83"/>
      <c r="PIW757" s="52"/>
      <c r="PIX757" s="70"/>
      <c r="PIY757" s="70"/>
      <c r="PIZ757" s="70"/>
      <c r="PJA757" s="110"/>
      <c r="PJB757" s="2"/>
      <c r="PJC757" s="15"/>
      <c r="PJD757" s="15"/>
      <c r="PJE757" s="83"/>
      <c r="PJF757" s="52"/>
      <c r="PJG757" s="70"/>
      <c r="PJH757" s="70"/>
      <c r="PJI757" s="70"/>
      <c r="PJJ757" s="110"/>
      <c r="PJK757" s="2"/>
      <c r="PJL757" s="15"/>
      <c r="PJM757" s="15"/>
      <c r="PJN757" s="83"/>
      <c r="PJO757" s="52"/>
      <c r="PJP757" s="70"/>
      <c r="PJQ757" s="70"/>
      <c r="PJR757" s="70"/>
      <c r="PJS757" s="110"/>
      <c r="PJT757" s="2"/>
      <c r="PJU757" s="15"/>
      <c r="PJV757" s="15"/>
      <c r="PJW757" s="83"/>
      <c r="PJX757" s="52"/>
      <c r="PJY757" s="70"/>
      <c r="PJZ757" s="70"/>
      <c r="PKA757" s="70"/>
      <c r="PKB757" s="110"/>
      <c r="PKC757" s="2"/>
      <c r="PKD757" s="15"/>
      <c r="PKE757" s="15"/>
      <c r="PKF757" s="83"/>
      <c r="PKG757" s="52"/>
      <c r="PKH757" s="70"/>
      <c r="PKI757" s="70"/>
      <c r="PKJ757" s="70"/>
      <c r="PKK757" s="110"/>
      <c r="PKL757" s="2"/>
      <c r="PKM757" s="15"/>
      <c r="PKN757" s="15"/>
      <c r="PKO757" s="83"/>
      <c r="PKP757" s="52"/>
      <c r="PKQ757" s="70"/>
      <c r="PKR757" s="70"/>
      <c r="PKS757" s="70"/>
      <c r="PKT757" s="110"/>
      <c r="PKU757" s="2"/>
      <c r="PKV757" s="15"/>
      <c r="PKW757" s="15"/>
      <c r="PKX757" s="83"/>
      <c r="PKY757" s="52"/>
      <c r="PKZ757" s="70"/>
      <c r="PLA757" s="70"/>
      <c r="PLB757" s="70"/>
      <c r="PLC757" s="110"/>
      <c r="PLD757" s="2"/>
      <c r="PLE757" s="15"/>
      <c r="PLF757" s="15"/>
      <c r="PLG757" s="83"/>
      <c r="PLH757" s="52"/>
      <c r="PLI757" s="70"/>
      <c r="PLJ757" s="70"/>
      <c r="PLK757" s="70"/>
      <c r="PLL757" s="110"/>
      <c r="PLM757" s="2"/>
      <c r="PLN757" s="15"/>
      <c r="PLO757" s="15"/>
      <c r="PLP757" s="83"/>
      <c r="PLQ757" s="52"/>
      <c r="PLR757" s="70"/>
      <c r="PLS757" s="70"/>
      <c r="PLT757" s="70"/>
      <c r="PLU757" s="110"/>
      <c r="PLV757" s="2"/>
      <c r="PLW757" s="15"/>
      <c r="PLX757" s="15"/>
      <c r="PLY757" s="83"/>
      <c r="PLZ757" s="52"/>
      <c r="PMA757" s="70"/>
      <c r="PMB757" s="70"/>
      <c r="PMC757" s="70"/>
      <c r="PMD757" s="110"/>
      <c r="PME757" s="2"/>
      <c r="PMF757" s="15"/>
      <c r="PMG757" s="15"/>
      <c r="PMH757" s="83"/>
      <c r="PMI757" s="52"/>
      <c r="PMJ757" s="70"/>
      <c r="PMK757" s="70"/>
      <c r="PML757" s="70"/>
      <c r="PMM757" s="110"/>
      <c r="PMN757" s="2"/>
      <c r="PMO757" s="15"/>
      <c r="PMP757" s="15"/>
      <c r="PMQ757" s="83"/>
      <c r="PMR757" s="52"/>
      <c r="PMS757" s="70"/>
      <c r="PMT757" s="70"/>
      <c r="PMU757" s="70"/>
      <c r="PMV757" s="110"/>
      <c r="PMW757" s="2"/>
      <c r="PMX757" s="15"/>
      <c r="PMY757" s="15"/>
      <c r="PMZ757" s="83"/>
      <c r="PNA757" s="52"/>
      <c r="PNB757" s="70"/>
      <c r="PNC757" s="70"/>
      <c r="PND757" s="70"/>
      <c r="PNE757" s="110"/>
      <c r="PNF757" s="2"/>
      <c r="PNG757" s="15"/>
      <c r="PNH757" s="15"/>
      <c r="PNI757" s="83"/>
      <c r="PNJ757" s="52"/>
      <c r="PNK757" s="70"/>
      <c r="PNL757" s="70"/>
      <c r="PNM757" s="70"/>
      <c r="PNN757" s="110"/>
      <c r="PNO757" s="2"/>
      <c r="PNP757" s="15"/>
      <c r="PNQ757" s="15"/>
      <c r="PNR757" s="83"/>
      <c r="PNS757" s="52"/>
      <c r="PNT757" s="70"/>
      <c r="PNU757" s="70"/>
      <c r="PNV757" s="70"/>
      <c r="PNW757" s="110"/>
      <c r="PNX757" s="2"/>
      <c r="PNY757" s="15"/>
      <c r="PNZ757" s="15"/>
      <c r="POA757" s="83"/>
      <c r="POB757" s="52"/>
      <c r="POC757" s="70"/>
      <c r="POD757" s="70"/>
      <c r="POE757" s="70"/>
      <c r="POF757" s="110"/>
      <c r="POG757" s="2"/>
      <c r="POH757" s="15"/>
      <c r="POI757" s="15"/>
      <c r="POJ757" s="83"/>
      <c r="POK757" s="52"/>
      <c r="POL757" s="70"/>
      <c r="POM757" s="70"/>
      <c r="PON757" s="70"/>
      <c r="POO757" s="110"/>
      <c r="POP757" s="2"/>
      <c r="POQ757" s="15"/>
      <c r="POR757" s="15"/>
      <c r="POS757" s="83"/>
      <c r="POT757" s="52"/>
      <c r="POU757" s="70"/>
      <c r="POV757" s="70"/>
      <c r="POW757" s="70"/>
      <c r="POX757" s="110"/>
      <c r="POY757" s="2"/>
      <c r="POZ757" s="15"/>
      <c r="PPA757" s="15"/>
      <c r="PPB757" s="83"/>
      <c r="PPC757" s="52"/>
      <c r="PPD757" s="70"/>
      <c r="PPE757" s="70"/>
      <c r="PPF757" s="70"/>
      <c r="PPG757" s="110"/>
      <c r="PPH757" s="2"/>
      <c r="PPI757" s="15"/>
      <c r="PPJ757" s="15"/>
      <c r="PPK757" s="83"/>
      <c r="PPL757" s="52"/>
      <c r="PPM757" s="70"/>
      <c r="PPN757" s="70"/>
      <c r="PPO757" s="70"/>
      <c r="PPP757" s="110"/>
      <c r="PPQ757" s="2"/>
      <c r="PPR757" s="15"/>
      <c r="PPS757" s="15"/>
      <c r="PPT757" s="83"/>
      <c r="PPU757" s="52"/>
      <c r="PPV757" s="70"/>
      <c r="PPW757" s="70"/>
      <c r="PPX757" s="70"/>
      <c r="PPY757" s="110"/>
      <c r="PPZ757" s="2"/>
      <c r="PQA757" s="15"/>
      <c r="PQB757" s="15"/>
      <c r="PQC757" s="83"/>
      <c r="PQD757" s="52"/>
      <c r="PQE757" s="70"/>
      <c r="PQF757" s="70"/>
      <c r="PQG757" s="70"/>
      <c r="PQH757" s="110"/>
      <c r="PQI757" s="2"/>
      <c r="PQJ757" s="15"/>
      <c r="PQK757" s="15"/>
      <c r="PQL757" s="83"/>
      <c r="PQM757" s="52"/>
      <c r="PQN757" s="70"/>
      <c r="PQO757" s="70"/>
      <c r="PQP757" s="70"/>
      <c r="PQQ757" s="110"/>
      <c r="PQR757" s="2"/>
      <c r="PQS757" s="15"/>
      <c r="PQT757" s="15"/>
      <c r="PQU757" s="83"/>
      <c r="PQV757" s="52"/>
      <c r="PQW757" s="70"/>
      <c r="PQX757" s="70"/>
      <c r="PQY757" s="70"/>
      <c r="PQZ757" s="110"/>
      <c r="PRA757" s="2"/>
      <c r="PRB757" s="15"/>
      <c r="PRC757" s="15"/>
      <c r="PRD757" s="83"/>
      <c r="PRE757" s="52"/>
      <c r="PRF757" s="70"/>
      <c r="PRG757" s="70"/>
      <c r="PRH757" s="70"/>
      <c r="PRI757" s="110"/>
      <c r="PRJ757" s="2"/>
      <c r="PRK757" s="15"/>
      <c r="PRL757" s="15"/>
      <c r="PRM757" s="83"/>
      <c r="PRN757" s="52"/>
      <c r="PRO757" s="70"/>
      <c r="PRP757" s="70"/>
      <c r="PRQ757" s="70"/>
      <c r="PRR757" s="110"/>
      <c r="PRS757" s="2"/>
      <c r="PRT757" s="15"/>
      <c r="PRU757" s="15"/>
      <c r="PRV757" s="83"/>
      <c r="PRW757" s="52"/>
      <c r="PRX757" s="70"/>
      <c r="PRY757" s="70"/>
      <c r="PRZ757" s="70"/>
      <c r="PSA757" s="110"/>
      <c r="PSB757" s="2"/>
      <c r="PSC757" s="15"/>
      <c r="PSD757" s="15"/>
      <c r="PSE757" s="83"/>
      <c r="PSF757" s="52"/>
      <c r="PSG757" s="70"/>
      <c r="PSH757" s="70"/>
      <c r="PSI757" s="70"/>
      <c r="PSJ757" s="110"/>
      <c r="PSK757" s="2"/>
      <c r="PSL757" s="15"/>
      <c r="PSM757" s="15"/>
      <c r="PSN757" s="83"/>
      <c r="PSO757" s="52"/>
      <c r="PSP757" s="70"/>
      <c r="PSQ757" s="70"/>
      <c r="PSR757" s="70"/>
      <c r="PSS757" s="110"/>
      <c r="PST757" s="2"/>
      <c r="PSU757" s="15"/>
      <c r="PSV757" s="15"/>
      <c r="PSW757" s="83"/>
      <c r="PSX757" s="52"/>
      <c r="PSY757" s="70"/>
      <c r="PSZ757" s="70"/>
      <c r="PTA757" s="70"/>
      <c r="PTB757" s="110"/>
      <c r="PTC757" s="2"/>
      <c r="PTD757" s="15"/>
      <c r="PTE757" s="15"/>
      <c r="PTF757" s="83"/>
      <c r="PTG757" s="52"/>
      <c r="PTH757" s="70"/>
      <c r="PTI757" s="70"/>
      <c r="PTJ757" s="70"/>
      <c r="PTK757" s="110"/>
      <c r="PTL757" s="2"/>
      <c r="PTM757" s="15"/>
      <c r="PTN757" s="15"/>
      <c r="PTO757" s="83"/>
      <c r="PTP757" s="52"/>
      <c r="PTQ757" s="70"/>
      <c r="PTR757" s="70"/>
      <c r="PTS757" s="70"/>
      <c r="PTT757" s="110"/>
      <c r="PTU757" s="2"/>
      <c r="PTV757" s="15"/>
      <c r="PTW757" s="15"/>
      <c r="PTX757" s="83"/>
      <c r="PTY757" s="52"/>
      <c r="PTZ757" s="70"/>
      <c r="PUA757" s="70"/>
      <c r="PUB757" s="70"/>
      <c r="PUC757" s="110"/>
      <c r="PUD757" s="2"/>
      <c r="PUE757" s="15"/>
      <c r="PUF757" s="15"/>
      <c r="PUG757" s="83"/>
      <c r="PUH757" s="52"/>
      <c r="PUI757" s="70"/>
      <c r="PUJ757" s="70"/>
      <c r="PUK757" s="70"/>
      <c r="PUL757" s="110"/>
      <c r="PUM757" s="2"/>
      <c r="PUN757" s="15"/>
      <c r="PUO757" s="15"/>
      <c r="PUP757" s="83"/>
      <c r="PUQ757" s="52"/>
      <c r="PUR757" s="70"/>
      <c r="PUS757" s="70"/>
      <c r="PUT757" s="70"/>
      <c r="PUU757" s="110"/>
      <c r="PUV757" s="2"/>
      <c r="PUW757" s="15"/>
      <c r="PUX757" s="15"/>
      <c r="PUY757" s="83"/>
      <c r="PUZ757" s="52"/>
      <c r="PVA757" s="70"/>
      <c r="PVB757" s="70"/>
      <c r="PVC757" s="70"/>
      <c r="PVD757" s="110"/>
      <c r="PVE757" s="2"/>
      <c r="PVF757" s="15"/>
      <c r="PVG757" s="15"/>
      <c r="PVH757" s="83"/>
      <c r="PVI757" s="52"/>
      <c r="PVJ757" s="70"/>
      <c r="PVK757" s="70"/>
      <c r="PVL757" s="70"/>
      <c r="PVM757" s="110"/>
      <c r="PVN757" s="2"/>
      <c r="PVO757" s="15"/>
      <c r="PVP757" s="15"/>
      <c r="PVQ757" s="83"/>
      <c r="PVR757" s="52"/>
      <c r="PVS757" s="70"/>
      <c r="PVT757" s="70"/>
      <c r="PVU757" s="70"/>
      <c r="PVV757" s="110"/>
      <c r="PVW757" s="2"/>
      <c r="PVX757" s="15"/>
      <c r="PVY757" s="15"/>
      <c r="PVZ757" s="83"/>
      <c r="PWA757" s="52"/>
      <c r="PWB757" s="70"/>
      <c r="PWC757" s="70"/>
      <c r="PWD757" s="70"/>
      <c r="PWE757" s="110"/>
      <c r="PWF757" s="2"/>
      <c r="PWG757" s="15"/>
      <c r="PWH757" s="15"/>
      <c r="PWI757" s="83"/>
      <c r="PWJ757" s="52"/>
      <c r="PWK757" s="70"/>
      <c r="PWL757" s="70"/>
      <c r="PWM757" s="70"/>
      <c r="PWN757" s="110"/>
      <c r="PWO757" s="2"/>
      <c r="PWP757" s="15"/>
      <c r="PWQ757" s="15"/>
      <c r="PWR757" s="83"/>
      <c r="PWS757" s="52"/>
      <c r="PWT757" s="70"/>
      <c r="PWU757" s="70"/>
      <c r="PWV757" s="70"/>
      <c r="PWW757" s="110"/>
      <c r="PWX757" s="2"/>
      <c r="PWY757" s="15"/>
      <c r="PWZ757" s="15"/>
      <c r="PXA757" s="83"/>
      <c r="PXB757" s="52"/>
      <c r="PXC757" s="70"/>
      <c r="PXD757" s="70"/>
      <c r="PXE757" s="70"/>
      <c r="PXF757" s="110"/>
      <c r="PXG757" s="2"/>
      <c r="PXH757" s="15"/>
      <c r="PXI757" s="15"/>
      <c r="PXJ757" s="83"/>
      <c r="PXK757" s="52"/>
      <c r="PXL757" s="70"/>
      <c r="PXM757" s="70"/>
      <c r="PXN757" s="70"/>
      <c r="PXO757" s="110"/>
      <c r="PXP757" s="2"/>
      <c r="PXQ757" s="15"/>
      <c r="PXR757" s="15"/>
      <c r="PXS757" s="83"/>
      <c r="PXT757" s="52"/>
      <c r="PXU757" s="70"/>
      <c r="PXV757" s="70"/>
      <c r="PXW757" s="70"/>
      <c r="PXX757" s="110"/>
      <c r="PXY757" s="2"/>
      <c r="PXZ757" s="15"/>
      <c r="PYA757" s="15"/>
      <c r="PYB757" s="83"/>
      <c r="PYC757" s="52"/>
      <c r="PYD757" s="70"/>
      <c r="PYE757" s="70"/>
      <c r="PYF757" s="70"/>
      <c r="PYG757" s="110"/>
      <c r="PYH757" s="2"/>
      <c r="PYI757" s="15"/>
      <c r="PYJ757" s="15"/>
      <c r="PYK757" s="83"/>
      <c r="PYL757" s="52"/>
      <c r="PYM757" s="70"/>
      <c r="PYN757" s="70"/>
      <c r="PYO757" s="70"/>
      <c r="PYP757" s="110"/>
      <c r="PYQ757" s="2"/>
      <c r="PYR757" s="15"/>
      <c r="PYS757" s="15"/>
      <c r="PYT757" s="83"/>
      <c r="PYU757" s="52"/>
      <c r="PYV757" s="70"/>
      <c r="PYW757" s="70"/>
      <c r="PYX757" s="70"/>
      <c r="PYY757" s="110"/>
      <c r="PYZ757" s="2"/>
      <c r="PZA757" s="15"/>
      <c r="PZB757" s="15"/>
      <c r="PZC757" s="83"/>
      <c r="PZD757" s="52"/>
      <c r="PZE757" s="70"/>
      <c r="PZF757" s="70"/>
      <c r="PZG757" s="70"/>
      <c r="PZH757" s="110"/>
      <c r="PZI757" s="2"/>
      <c r="PZJ757" s="15"/>
      <c r="PZK757" s="15"/>
      <c r="PZL757" s="83"/>
      <c r="PZM757" s="52"/>
      <c r="PZN757" s="70"/>
      <c r="PZO757" s="70"/>
      <c r="PZP757" s="70"/>
      <c r="PZQ757" s="110"/>
      <c r="PZR757" s="2"/>
      <c r="PZS757" s="15"/>
      <c r="PZT757" s="15"/>
      <c r="PZU757" s="83"/>
      <c r="PZV757" s="52"/>
      <c r="PZW757" s="70"/>
      <c r="PZX757" s="70"/>
      <c r="PZY757" s="70"/>
      <c r="PZZ757" s="110"/>
      <c r="QAA757" s="2"/>
      <c r="QAB757" s="15"/>
      <c r="QAC757" s="15"/>
      <c r="QAD757" s="83"/>
      <c r="QAE757" s="52"/>
      <c r="QAF757" s="70"/>
      <c r="QAG757" s="70"/>
      <c r="QAH757" s="70"/>
      <c r="QAI757" s="110"/>
      <c r="QAJ757" s="2"/>
      <c r="QAK757" s="15"/>
      <c r="QAL757" s="15"/>
      <c r="QAM757" s="83"/>
      <c r="QAN757" s="52"/>
      <c r="QAO757" s="70"/>
      <c r="QAP757" s="70"/>
      <c r="QAQ757" s="70"/>
      <c r="QAR757" s="110"/>
      <c r="QAS757" s="2"/>
      <c r="QAT757" s="15"/>
      <c r="QAU757" s="15"/>
      <c r="QAV757" s="83"/>
      <c r="QAW757" s="52"/>
      <c r="QAX757" s="70"/>
      <c r="QAY757" s="70"/>
      <c r="QAZ757" s="70"/>
      <c r="QBA757" s="110"/>
      <c r="QBB757" s="2"/>
      <c r="QBC757" s="15"/>
      <c r="QBD757" s="15"/>
      <c r="QBE757" s="83"/>
      <c r="QBF757" s="52"/>
      <c r="QBG757" s="70"/>
      <c r="QBH757" s="70"/>
      <c r="QBI757" s="70"/>
      <c r="QBJ757" s="110"/>
      <c r="QBK757" s="2"/>
      <c r="QBL757" s="15"/>
      <c r="QBM757" s="15"/>
      <c r="QBN757" s="83"/>
      <c r="QBO757" s="52"/>
      <c r="QBP757" s="70"/>
      <c r="QBQ757" s="70"/>
      <c r="QBR757" s="70"/>
      <c r="QBS757" s="110"/>
      <c r="QBT757" s="2"/>
      <c r="QBU757" s="15"/>
      <c r="QBV757" s="15"/>
      <c r="QBW757" s="83"/>
      <c r="QBX757" s="52"/>
      <c r="QBY757" s="70"/>
      <c r="QBZ757" s="70"/>
      <c r="QCA757" s="70"/>
      <c r="QCB757" s="110"/>
      <c r="QCC757" s="2"/>
      <c r="QCD757" s="15"/>
      <c r="QCE757" s="15"/>
      <c r="QCF757" s="83"/>
      <c r="QCG757" s="52"/>
      <c r="QCH757" s="70"/>
      <c r="QCI757" s="70"/>
      <c r="QCJ757" s="70"/>
      <c r="QCK757" s="110"/>
      <c r="QCL757" s="2"/>
      <c r="QCM757" s="15"/>
      <c r="QCN757" s="15"/>
      <c r="QCO757" s="83"/>
      <c r="QCP757" s="52"/>
      <c r="QCQ757" s="70"/>
      <c r="QCR757" s="70"/>
      <c r="QCS757" s="70"/>
      <c r="QCT757" s="110"/>
      <c r="QCU757" s="2"/>
      <c r="QCV757" s="15"/>
      <c r="QCW757" s="15"/>
      <c r="QCX757" s="83"/>
      <c r="QCY757" s="52"/>
      <c r="QCZ757" s="70"/>
      <c r="QDA757" s="70"/>
      <c r="QDB757" s="70"/>
      <c r="QDC757" s="110"/>
      <c r="QDD757" s="2"/>
      <c r="QDE757" s="15"/>
      <c r="QDF757" s="15"/>
      <c r="QDG757" s="83"/>
      <c r="QDH757" s="52"/>
      <c r="QDI757" s="70"/>
      <c r="QDJ757" s="70"/>
      <c r="QDK757" s="70"/>
      <c r="QDL757" s="110"/>
      <c r="QDM757" s="2"/>
      <c r="QDN757" s="15"/>
      <c r="QDO757" s="15"/>
      <c r="QDP757" s="83"/>
      <c r="QDQ757" s="52"/>
      <c r="QDR757" s="70"/>
      <c r="QDS757" s="70"/>
      <c r="QDT757" s="70"/>
      <c r="QDU757" s="110"/>
      <c r="QDV757" s="2"/>
      <c r="QDW757" s="15"/>
      <c r="QDX757" s="15"/>
      <c r="QDY757" s="83"/>
      <c r="QDZ757" s="52"/>
      <c r="QEA757" s="70"/>
      <c r="QEB757" s="70"/>
      <c r="QEC757" s="70"/>
      <c r="QED757" s="110"/>
      <c r="QEE757" s="2"/>
      <c r="QEF757" s="15"/>
      <c r="QEG757" s="15"/>
      <c r="QEH757" s="83"/>
      <c r="QEI757" s="52"/>
      <c r="QEJ757" s="70"/>
      <c r="QEK757" s="70"/>
      <c r="QEL757" s="70"/>
      <c r="QEM757" s="110"/>
      <c r="QEN757" s="2"/>
      <c r="QEO757" s="15"/>
      <c r="QEP757" s="15"/>
      <c r="QEQ757" s="83"/>
      <c r="QER757" s="52"/>
      <c r="QES757" s="70"/>
      <c r="QET757" s="70"/>
      <c r="QEU757" s="70"/>
      <c r="QEV757" s="110"/>
      <c r="QEW757" s="2"/>
      <c r="QEX757" s="15"/>
      <c r="QEY757" s="15"/>
      <c r="QEZ757" s="83"/>
      <c r="QFA757" s="52"/>
      <c r="QFB757" s="70"/>
      <c r="QFC757" s="70"/>
      <c r="QFD757" s="70"/>
      <c r="QFE757" s="110"/>
      <c r="QFF757" s="2"/>
      <c r="QFG757" s="15"/>
      <c r="QFH757" s="15"/>
      <c r="QFI757" s="83"/>
      <c r="QFJ757" s="52"/>
      <c r="QFK757" s="70"/>
      <c r="QFL757" s="70"/>
      <c r="QFM757" s="70"/>
      <c r="QFN757" s="110"/>
      <c r="QFO757" s="2"/>
      <c r="QFP757" s="15"/>
      <c r="QFQ757" s="15"/>
      <c r="QFR757" s="83"/>
      <c r="QFS757" s="52"/>
      <c r="QFT757" s="70"/>
      <c r="QFU757" s="70"/>
      <c r="QFV757" s="70"/>
      <c r="QFW757" s="110"/>
      <c r="QFX757" s="2"/>
      <c r="QFY757" s="15"/>
      <c r="QFZ757" s="15"/>
      <c r="QGA757" s="83"/>
      <c r="QGB757" s="52"/>
      <c r="QGC757" s="70"/>
      <c r="QGD757" s="70"/>
      <c r="QGE757" s="70"/>
      <c r="QGF757" s="110"/>
      <c r="QGG757" s="2"/>
      <c r="QGH757" s="15"/>
      <c r="QGI757" s="15"/>
      <c r="QGJ757" s="83"/>
      <c r="QGK757" s="52"/>
      <c r="QGL757" s="70"/>
      <c r="QGM757" s="70"/>
      <c r="QGN757" s="70"/>
      <c r="QGO757" s="110"/>
      <c r="QGP757" s="2"/>
      <c r="QGQ757" s="15"/>
      <c r="QGR757" s="15"/>
      <c r="QGS757" s="83"/>
      <c r="QGT757" s="52"/>
      <c r="QGU757" s="70"/>
      <c r="QGV757" s="70"/>
      <c r="QGW757" s="70"/>
      <c r="QGX757" s="110"/>
      <c r="QGY757" s="2"/>
      <c r="QGZ757" s="15"/>
      <c r="QHA757" s="15"/>
      <c r="QHB757" s="83"/>
      <c r="QHC757" s="52"/>
      <c r="QHD757" s="70"/>
      <c r="QHE757" s="70"/>
      <c r="QHF757" s="70"/>
      <c r="QHG757" s="110"/>
      <c r="QHH757" s="2"/>
      <c r="QHI757" s="15"/>
      <c r="QHJ757" s="15"/>
      <c r="QHK757" s="83"/>
      <c r="QHL757" s="52"/>
      <c r="QHM757" s="70"/>
      <c r="QHN757" s="70"/>
      <c r="QHO757" s="70"/>
      <c r="QHP757" s="110"/>
      <c r="QHQ757" s="2"/>
      <c r="QHR757" s="15"/>
      <c r="QHS757" s="15"/>
      <c r="QHT757" s="83"/>
      <c r="QHU757" s="52"/>
      <c r="QHV757" s="70"/>
      <c r="QHW757" s="70"/>
      <c r="QHX757" s="70"/>
      <c r="QHY757" s="110"/>
      <c r="QHZ757" s="2"/>
      <c r="QIA757" s="15"/>
      <c r="QIB757" s="15"/>
      <c r="QIC757" s="83"/>
      <c r="QID757" s="52"/>
      <c r="QIE757" s="70"/>
      <c r="QIF757" s="70"/>
      <c r="QIG757" s="70"/>
      <c r="QIH757" s="110"/>
      <c r="QII757" s="2"/>
      <c r="QIJ757" s="15"/>
      <c r="QIK757" s="15"/>
      <c r="QIL757" s="83"/>
      <c r="QIM757" s="52"/>
      <c r="QIN757" s="70"/>
      <c r="QIO757" s="70"/>
      <c r="QIP757" s="70"/>
      <c r="QIQ757" s="110"/>
      <c r="QIR757" s="2"/>
      <c r="QIS757" s="15"/>
      <c r="QIT757" s="15"/>
      <c r="QIU757" s="83"/>
      <c r="QIV757" s="52"/>
      <c r="QIW757" s="70"/>
      <c r="QIX757" s="70"/>
      <c r="QIY757" s="70"/>
      <c r="QIZ757" s="110"/>
      <c r="QJA757" s="2"/>
      <c r="QJB757" s="15"/>
      <c r="QJC757" s="15"/>
      <c r="QJD757" s="83"/>
      <c r="QJE757" s="52"/>
      <c r="QJF757" s="70"/>
      <c r="QJG757" s="70"/>
      <c r="QJH757" s="70"/>
      <c r="QJI757" s="110"/>
      <c r="QJJ757" s="2"/>
      <c r="QJK757" s="15"/>
      <c r="QJL757" s="15"/>
      <c r="QJM757" s="83"/>
      <c r="QJN757" s="52"/>
      <c r="QJO757" s="70"/>
      <c r="QJP757" s="70"/>
      <c r="QJQ757" s="70"/>
      <c r="QJR757" s="110"/>
      <c r="QJS757" s="2"/>
      <c r="QJT757" s="15"/>
      <c r="QJU757" s="15"/>
      <c r="QJV757" s="83"/>
      <c r="QJW757" s="52"/>
      <c r="QJX757" s="70"/>
      <c r="QJY757" s="70"/>
      <c r="QJZ757" s="70"/>
      <c r="QKA757" s="110"/>
      <c r="QKB757" s="2"/>
      <c r="QKC757" s="15"/>
      <c r="QKD757" s="15"/>
      <c r="QKE757" s="83"/>
      <c r="QKF757" s="52"/>
      <c r="QKG757" s="70"/>
      <c r="QKH757" s="70"/>
      <c r="QKI757" s="70"/>
      <c r="QKJ757" s="110"/>
      <c r="QKK757" s="2"/>
      <c r="QKL757" s="15"/>
      <c r="QKM757" s="15"/>
      <c r="QKN757" s="83"/>
      <c r="QKO757" s="52"/>
      <c r="QKP757" s="70"/>
      <c r="QKQ757" s="70"/>
      <c r="QKR757" s="70"/>
      <c r="QKS757" s="110"/>
      <c r="QKT757" s="2"/>
      <c r="QKU757" s="15"/>
      <c r="QKV757" s="15"/>
      <c r="QKW757" s="83"/>
      <c r="QKX757" s="52"/>
      <c r="QKY757" s="70"/>
      <c r="QKZ757" s="70"/>
      <c r="QLA757" s="70"/>
      <c r="QLB757" s="110"/>
      <c r="QLC757" s="2"/>
      <c r="QLD757" s="15"/>
      <c r="QLE757" s="15"/>
      <c r="QLF757" s="83"/>
      <c r="QLG757" s="52"/>
      <c r="QLH757" s="70"/>
      <c r="QLI757" s="70"/>
      <c r="QLJ757" s="70"/>
      <c r="QLK757" s="110"/>
      <c r="QLL757" s="2"/>
      <c r="QLM757" s="15"/>
      <c r="QLN757" s="15"/>
      <c r="QLO757" s="83"/>
      <c r="QLP757" s="52"/>
      <c r="QLQ757" s="70"/>
      <c r="QLR757" s="70"/>
      <c r="QLS757" s="70"/>
      <c r="QLT757" s="110"/>
      <c r="QLU757" s="2"/>
      <c r="QLV757" s="15"/>
      <c r="QLW757" s="15"/>
      <c r="QLX757" s="83"/>
      <c r="QLY757" s="52"/>
      <c r="QLZ757" s="70"/>
      <c r="QMA757" s="70"/>
      <c r="QMB757" s="70"/>
      <c r="QMC757" s="110"/>
      <c r="QMD757" s="2"/>
      <c r="QME757" s="15"/>
      <c r="QMF757" s="15"/>
      <c r="QMG757" s="83"/>
      <c r="QMH757" s="52"/>
      <c r="QMI757" s="70"/>
      <c r="QMJ757" s="70"/>
      <c r="QMK757" s="70"/>
      <c r="QML757" s="110"/>
      <c r="QMM757" s="2"/>
      <c r="QMN757" s="15"/>
      <c r="QMO757" s="15"/>
      <c r="QMP757" s="83"/>
      <c r="QMQ757" s="52"/>
      <c r="QMR757" s="70"/>
      <c r="QMS757" s="70"/>
      <c r="QMT757" s="70"/>
      <c r="QMU757" s="110"/>
      <c r="QMV757" s="2"/>
      <c r="QMW757" s="15"/>
      <c r="QMX757" s="15"/>
      <c r="QMY757" s="83"/>
      <c r="QMZ757" s="52"/>
      <c r="QNA757" s="70"/>
      <c r="QNB757" s="70"/>
      <c r="QNC757" s="70"/>
      <c r="QND757" s="110"/>
      <c r="QNE757" s="2"/>
      <c r="QNF757" s="15"/>
      <c r="QNG757" s="15"/>
      <c r="QNH757" s="83"/>
      <c r="QNI757" s="52"/>
      <c r="QNJ757" s="70"/>
      <c r="QNK757" s="70"/>
      <c r="QNL757" s="70"/>
      <c r="QNM757" s="110"/>
      <c r="QNN757" s="2"/>
      <c r="QNO757" s="15"/>
      <c r="QNP757" s="15"/>
      <c r="QNQ757" s="83"/>
      <c r="QNR757" s="52"/>
      <c r="QNS757" s="70"/>
      <c r="QNT757" s="70"/>
      <c r="QNU757" s="70"/>
      <c r="QNV757" s="110"/>
      <c r="QNW757" s="2"/>
      <c r="QNX757" s="15"/>
      <c r="QNY757" s="15"/>
      <c r="QNZ757" s="83"/>
      <c r="QOA757" s="52"/>
      <c r="QOB757" s="70"/>
      <c r="QOC757" s="70"/>
      <c r="QOD757" s="70"/>
      <c r="QOE757" s="110"/>
      <c r="QOF757" s="2"/>
      <c r="QOG757" s="15"/>
      <c r="QOH757" s="15"/>
      <c r="QOI757" s="83"/>
      <c r="QOJ757" s="52"/>
      <c r="QOK757" s="70"/>
      <c r="QOL757" s="70"/>
      <c r="QOM757" s="70"/>
      <c r="QON757" s="110"/>
      <c r="QOO757" s="2"/>
      <c r="QOP757" s="15"/>
      <c r="QOQ757" s="15"/>
      <c r="QOR757" s="83"/>
      <c r="QOS757" s="52"/>
      <c r="QOT757" s="70"/>
      <c r="QOU757" s="70"/>
      <c r="QOV757" s="70"/>
      <c r="QOW757" s="110"/>
      <c r="QOX757" s="2"/>
      <c r="QOY757" s="15"/>
      <c r="QOZ757" s="15"/>
      <c r="QPA757" s="83"/>
      <c r="QPB757" s="52"/>
      <c r="QPC757" s="70"/>
      <c r="QPD757" s="70"/>
      <c r="QPE757" s="70"/>
      <c r="QPF757" s="110"/>
      <c r="QPG757" s="2"/>
      <c r="QPH757" s="15"/>
      <c r="QPI757" s="15"/>
      <c r="QPJ757" s="83"/>
      <c r="QPK757" s="52"/>
      <c r="QPL757" s="70"/>
      <c r="QPM757" s="70"/>
      <c r="QPN757" s="70"/>
      <c r="QPO757" s="110"/>
      <c r="QPP757" s="2"/>
      <c r="QPQ757" s="15"/>
      <c r="QPR757" s="15"/>
      <c r="QPS757" s="83"/>
      <c r="QPT757" s="52"/>
      <c r="QPU757" s="70"/>
      <c r="QPV757" s="70"/>
      <c r="QPW757" s="70"/>
      <c r="QPX757" s="110"/>
      <c r="QPY757" s="2"/>
      <c r="QPZ757" s="15"/>
      <c r="QQA757" s="15"/>
      <c r="QQB757" s="83"/>
      <c r="QQC757" s="52"/>
      <c r="QQD757" s="70"/>
      <c r="QQE757" s="70"/>
      <c r="QQF757" s="70"/>
      <c r="QQG757" s="110"/>
      <c r="QQH757" s="2"/>
      <c r="QQI757" s="15"/>
      <c r="QQJ757" s="15"/>
      <c r="QQK757" s="83"/>
      <c r="QQL757" s="52"/>
      <c r="QQM757" s="70"/>
      <c r="QQN757" s="70"/>
      <c r="QQO757" s="70"/>
      <c r="QQP757" s="110"/>
      <c r="QQQ757" s="2"/>
      <c r="QQR757" s="15"/>
      <c r="QQS757" s="15"/>
      <c r="QQT757" s="83"/>
      <c r="QQU757" s="52"/>
      <c r="QQV757" s="70"/>
      <c r="QQW757" s="70"/>
      <c r="QQX757" s="70"/>
      <c r="QQY757" s="110"/>
      <c r="QQZ757" s="2"/>
      <c r="QRA757" s="15"/>
      <c r="QRB757" s="15"/>
      <c r="QRC757" s="83"/>
      <c r="QRD757" s="52"/>
      <c r="QRE757" s="70"/>
      <c r="QRF757" s="70"/>
      <c r="QRG757" s="70"/>
      <c r="QRH757" s="110"/>
      <c r="QRI757" s="2"/>
      <c r="QRJ757" s="15"/>
      <c r="QRK757" s="15"/>
      <c r="QRL757" s="83"/>
      <c r="QRM757" s="52"/>
      <c r="QRN757" s="70"/>
      <c r="QRO757" s="70"/>
      <c r="QRP757" s="70"/>
      <c r="QRQ757" s="110"/>
      <c r="QRR757" s="2"/>
      <c r="QRS757" s="15"/>
      <c r="QRT757" s="15"/>
      <c r="QRU757" s="83"/>
      <c r="QRV757" s="52"/>
      <c r="QRW757" s="70"/>
      <c r="QRX757" s="70"/>
      <c r="QRY757" s="70"/>
      <c r="QRZ757" s="110"/>
      <c r="QSA757" s="2"/>
      <c r="QSB757" s="15"/>
      <c r="QSC757" s="15"/>
      <c r="QSD757" s="83"/>
      <c r="QSE757" s="52"/>
      <c r="QSF757" s="70"/>
      <c r="QSG757" s="70"/>
      <c r="QSH757" s="70"/>
      <c r="QSI757" s="110"/>
      <c r="QSJ757" s="2"/>
      <c r="QSK757" s="15"/>
      <c r="QSL757" s="15"/>
      <c r="QSM757" s="83"/>
      <c r="QSN757" s="52"/>
      <c r="QSO757" s="70"/>
      <c r="QSP757" s="70"/>
      <c r="QSQ757" s="70"/>
      <c r="QSR757" s="110"/>
      <c r="QSS757" s="2"/>
      <c r="QST757" s="15"/>
      <c r="QSU757" s="15"/>
      <c r="QSV757" s="83"/>
      <c r="QSW757" s="52"/>
      <c r="QSX757" s="70"/>
      <c r="QSY757" s="70"/>
      <c r="QSZ757" s="70"/>
      <c r="QTA757" s="110"/>
      <c r="QTB757" s="2"/>
      <c r="QTC757" s="15"/>
      <c r="QTD757" s="15"/>
      <c r="QTE757" s="83"/>
      <c r="QTF757" s="52"/>
      <c r="QTG757" s="70"/>
      <c r="QTH757" s="70"/>
      <c r="QTI757" s="70"/>
      <c r="QTJ757" s="110"/>
      <c r="QTK757" s="2"/>
      <c r="QTL757" s="15"/>
      <c r="QTM757" s="15"/>
      <c r="QTN757" s="83"/>
      <c r="QTO757" s="52"/>
      <c r="QTP757" s="70"/>
      <c r="QTQ757" s="70"/>
      <c r="QTR757" s="70"/>
      <c r="QTS757" s="110"/>
      <c r="QTT757" s="2"/>
      <c r="QTU757" s="15"/>
      <c r="QTV757" s="15"/>
      <c r="QTW757" s="83"/>
      <c r="QTX757" s="52"/>
      <c r="QTY757" s="70"/>
      <c r="QTZ757" s="70"/>
      <c r="QUA757" s="70"/>
      <c r="QUB757" s="110"/>
      <c r="QUC757" s="2"/>
      <c r="QUD757" s="15"/>
      <c r="QUE757" s="15"/>
      <c r="QUF757" s="83"/>
      <c r="QUG757" s="52"/>
      <c r="QUH757" s="70"/>
      <c r="QUI757" s="70"/>
      <c r="QUJ757" s="70"/>
      <c r="QUK757" s="110"/>
      <c r="QUL757" s="2"/>
      <c r="QUM757" s="15"/>
      <c r="QUN757" s="15"/>
      <c r="QUO757" s="83"/>
      <c r="QUP757" s="52"/>
      <c r="QUQ757" s="70"/>
      <c r="QUR757" s="70"/>
      <c r="QUS757" s="70"/>
      <c r="QUT757" s="110"/>
      <c r="QUU757" s="2"/>
      <c r="QUV757" s="15"/>
      <c r="QUW757" s="15"/>
      <c r="QUX757" s="83"/>
      <c r="QUY757" s="52"/>
      <c r="QUZ757" s="70"/>
      <c r="QVA757" s="70"/>
      <c r="QVB757" s="70"/>
      <c r="QVC757" s="110"/>
      <c r="QVD757" s="2"/>
      <c r="QVE757" s="15"/>
      <c r="QVF757" s="15"/>
      <c r="QVG757" s="83"/>
      <c r="QVH757" s="52"/>
      <c r="QVI757" s="70"/>
      <c r="QVJ757" s="70"/>
      <c r="QVK757" s="70"/>
      <c r="QVL757" s="110"/>
      <c r="QVM757" s="2"/>
      <c r="QVN757" s="15"/>
      <c r="QVO757" s="15"/>
      <c r="QVP757" s="83"/>
      <c r="QVQ757" s="52"/>
      <c r="QVR757" s="70"/>
      <c r="QVS757" s="70"/>
      <c r="QVT757" s="70"/>
      <c r="QVU757" s="110"/>
      <c r="QVV757" s="2"/>
      <c r="QVW757" s="15"/>
      <c r="QVX757" s="15"/>
      <c r="QVY757" s="83"/>
      <c r="QVZ757" s="52"/>
      <c r="QWA757" s="70"/>
      <c r="QWB757" s="70"/>
      <c r="QWC757" s="70"/>
      <c r="QWD757" s="110"/>
      <c r="QWE757" s="2"/>
      <c r="QWF757" s="15"/>
      <c r="QWG757" s="15"/>
      <c r="QWH757" s="83"/>
      <c r="QWI757" s="52"/>
      <c r="QWJ757" s="70"/>
      <c r="QWK757" s="70"/>
      <c r="QWL757" s="70"/>
      <c r="QWM757" s="110"/>
      <c r="QWN757" s="2"/>
      <c r="QWO757" s="15"/>
      <c r="QWP757" s="15"/>
      <c r="QWQ757" s="83"/>
      <c r="QWR757" s="52"/>
      <c r="QWS757" s="70"/>
      <c r="QWT757" s="70"/>
      <c r="QWU757" s="70"/>
      <c r="QWV757" s="110"/>
      <c r="QWW757" s="2"/>
      <c r="QWX757" s="15"/>
      <c r="QWY757" s="15"/>
      <c r="QWZ757" s="83"/>
      <c r="QXA757" s="52"/>
      <c r="QXB757" s="70"/>
      <c r="QXC757" s="70"/>
      <c r="QXD757" s="70"/>
      <c r="QXE757" s="110"/>
      <c r="QXF757" s="2"/>
      <c r="QXG757" s="15"/>
      <c r="QXH757" s="15"/>
      <c r="QXI757" s="83"/>
      <c r="QXJ757" s="52"/>
      <c r="QXK757" s="70"/>
      <c r="QXL757" s="70"/>
      <c r="QXM757" s="70"/>
      <c r="QXN757" s="110"/>
      <c r="QXO757" s="2"/>
      <c r="QXP757" s="15"/>
      <c r="QXQ757" s="15"/>
      <c r="QXR757" s="83"/>
      <c r="QXS757" s="52"/>
      <c r="QXT757" s="70"/>
      <c r="QXU757" s="70"/>
      <c r="QXV757" s="70"/>
      <c r="QXW757" s="110"/>
      <c r="QXX757" s="2"/>
      <c r="QXY757" s="15"/>
      <c r="QXZ757" s="15"/>
      <c r="QYA757" s="83"/>
      <c r="QYB757" s="52"/>
      <c r="QYC757" s="70"/>
      <c r="QYD757" s="70"/>
      <c r="QYE757" s="70"/>
      <c r="QYF757" s="110"/>
      <c r="QYG757" s="2"/>
      <c r="QYH757" s="15"/>
      <c r="QYI757" s="15"/>
      <c r="QYJ757" s="83"/>
      <c r="QYK757" s="52"/>
      <c r="QYL757" s="70"/>
      <c r="QYM757" s="70"/>
      <c r="QYN757" s="70"/>
      <c r="QYO757" s="110"/>
      <c r="QYP757" s="2"/>
      <c r="QYQ757" s="15"/>
      <c r="QYR757" s="15"/>
      <c r="QYS757" s="83"/>
      <c r="QYT757" s="52"/>
      <c r="QYU757" s="70"/>
      <c r="QYV757" s="70"/>
      <c r="QYW757" s="70"/>
      <c r="QYX757" s="110"/>
      <c r="QYY757" s="2"/>
      <c r="QYZ757" s="15"/>
      <c r="QZA757" s="15"/>
      <c r="QZB757" s="83"/>
      <c r="QZC757" s="52"/>
      <c r="QZD757" s="70"/>
      <c r="QZE757" s="70"/>
      <c r="QZF757" s="70"/>
      <c r="QZG757" s="110"/>
      <c r="QZH757" s="2"/>
      <c r="QZI757" s="15"/>
      <c r="QZJ757" s="15"/>
      <c r="QZK757" s="83"/>
      <c r="QZL757" s="52"/>
      <c r="QZM757" s="70"/>
      <c r="QZN757" s="70"/>
      <c r="QZO757" s="70"/>
      <c r="QZP757" s="110"/>
      <c r="QZQ757" s="2"/>
      <c r="QZR757" s="15"/>
      <c r="QZS757" s="15"/>
      <c r="QZT757" s="83"/>
      <c r="QZU757" s="52"/>
      <c r="QZV757" s="70"/>
      <c r="QZW757" s="70"/>
      <c r="QZX757" s="70"/>
      <c r="QZY757" s="110"/>
      <c r="QZZ757" s="2"/>
      <c r="RAA757" s="15"/>
      <c r="RAB757" s="15"/>
      <c r="RAC757" s="83"/>
      <c r="RAD757" s="52"/>
      <c r="RAE757" s="70"/>
      <c r="RAF757" s="70"/>
      <c r="RAG757" s="70"/>
      <c r="RAH757" s="110"/>
      <c r="RAI757" s="2"/>
      <c r="RAJ757" s="15"/>
      <c r="RAK757" s="15"/>
      <c r="RAL757" s="83"/>
      <c r="RAM757" s="52"/>
      <c r="RAN757" s="70"/>
      <c r="RAO757" s="70"/>
      <c r="RAP757" s="70"/>
      <c r="RAQ757" s="110"/>
      <c r="RAR757" s="2"/>
      <c r="RAS757" s="15"/>
      <c r="RAT757" s="15"/>
      <c r="RAU757" s="83"/>
      <c r="RAV757" s="52"/>
      <c r="RAW757" s="70"/>
      <c r="RAX757" s="70"/>
      <c r="RAY757" s="70"/>
      <c r="RAZ757" s="110"/>
      <c r="RBA757" s="2"/>
      <c r="RBB757" s="15"/>
      <c r="RBC757" s="15"/>
      <c r="RBD757" s="83"/>
      <c r="RBE757" s="52"/>
      <c r="RBF757" s="70"/>
      <c r="RBG757" s="70"/>
      <c r="RBH757" s="70"/>
      <c r="RBI757" s="110"/>
      <c r="RBJ757" s="2"/>
      <c r="RBK757" s="15"/>
      <c r="RBL757" s="15"/>
      <c r="RBM757" s="83"/>
      <c r="RBN757" s="52"/>
      <c r="RBO757" s="70"/>
      <c r="RBP757" s="70"/>
      <c r="RBQ757" s="70"/>
      <c r="RBR757" s="110"/>
      <c r="RBS757" s="2"/>
      <c r="RBT757" s="15"/>
      <c r="RBU757" s="15"/>
      <c r="RBV757" s="83"/>
      <c r="RBW757" s="52"/>
      <c r="RBX757" s="70"/>
      <c r="RBY757" s="70"/>
      <c r="RBZ757" s="70"/>
      <c r="RCA757" s="110"/>
      <c r="RCB757" s="2"/>
      <c r="RCC757" s="15"/>
      <c r="RCD757" s="15"/>
      <c r="RCE757" s="83"/>
      <c r="RCF757" s="52"/>
      <c r="RCG757" s="70"/>
      <c r="RCH757" s="70"/>
      <c r="RCI757" s="70"/>
      <c r="RCJ757" s="110"/>
      <c r="RCK757" s="2"/>
      <c r="RCL757" s="15"/>
      <c r="RCM757" s="15"/>
      <c r="RCN757" s="83"/>
      <c r="RCO757" s="52"/>
      <c r="RCP757" s="70"/>
      <c r="RCQ757" s="70"/>
      <c r="RCR757" s="70"/>
      <c r="RCS757" s="110"/>
      <c r="RCT757" s="2"/>
      <c r="RCU757" s="15"/>
      <c r="RCV757" s="15"/>
      <c r="RCW757" s="83"/>
      <c r="RCX757" s="52"/>
      <c r="RCY757" s="70"/>
      <c r="RCZ757" s="70"/>
      <c r="RDA757" s="70"/>
      <c r="RDB757" s="110"/>
      <c r="RDC757" s="2"/>
      <c r="RDD757" s="15"/>
      <c r="RDE757" s="15"/>
      <c r="RDF757" s="83"/>
      <c r="RDG757" s="52"/>
      <c r="RDH757" s="70"/>
      <c r="RDI757" s="70"/>
      <c r="RDJ757" s="70"/>
      <c r="RDK757" s="110"/>
      <c r="RDL757" s="2"/>
      <c r="RDM757" s="15"/>
      <c r="RDN757" s="15"/>
      <c r="RDO757" s="83"/>
      <c r="RDP757" s="52"/>
      <c r="RDQ757" s="70"/>
      <c r="RDR757" s="70"/>
      <c r="RDS757" s="70"/>
      <c r="RDT757" s="110"/>
      <c r="RDU757" s="2"/>
      <c r="RDV757" s="15"/>
      <c r="RDW757" s="15"/>
      <c r="RDX757" s="83"/>
      <c r="RDY757" s="52"/>
      <c r="RDZ757" s="70"/>
      <c r="REA757" s="70"/>
      <c r="REB757" s="70"/>
      <c r="REC757" s="110"/>
      <c r="RED757" s="2"/>
      <c r="REE757" s="15"/>
      <c r="REF757" s="15"/>
      <c r="REG757" s="83"/>
      <c r="REH757" s="52"/>
      <c r="REI757" s="70"/>
      <c r="REJ757" s="70"/>
      <c r="REK757" s="70"/>
      <c r="REL757" s="110"/>
      <c r="REM757" s="2"/>
      <c r="REN757" s="15"/>
      <c r="REO757" s="15"/>
      <c r="REP757" s="83"/>
      <c r="REQ757" s="52"/>
      <c r="RER757" s="70"/>
      <c r="RES757" s="70"/>
      <c r="RET757" s="70"/>
      <c r="REU757" s="110"/>
      <c r="REV757" s="2"/>
      <c r="REW757" s="15"/>
      <c r="REX757" s="15"/>
      <c r="REY757" s="83"/>
      <c r="REZ757" s="52"/>
      <c r="RFA757" s="70"/>
      <c r="RFB757" s="70"/>
      <c r="RFC757" s="70"/>
      <c r="RFD757" s="110"/>
      <c r="RFE757" s="2"/>
      <c r="RFF757" s="15"/>
      <c r="RFG757" s="15"/>
      <c r="RFH757" s="83"/>
      <c r="RFI757" s="52"/>
      <c r="RFJ757" s="70"/>
      <c r="RFK757" s="70"/>
      <c r="RFL757" s="70"/>
      <c r="RFM757" s="110"/>
      <c r="RFN757" s="2"/>
      <c r="RFO757" s="15"/>
      <c r="RFP757" s="15"/>
      <c r="RFQ757" s="83"/>
      <c r="RFR757" s="52"/>
      <c r="RFS757" s="70"/>
      <c r="RFT757" s="70"/>
      <c r="RFU757" s="70"/>
      <c r="RFV757" s="110"/>
      <c r="RFW757" s="2"/>
      <c r="RFX757" s="15"/>
      <c r="RFY757" s="15"/>
      <c r="RFZ757" s="83"/>
      <c r="RGA757" s="52"/>
      <c r="RGB757" s="70"/>
      <c r="RGC757" s="70"/>
      <c r="RGD757" s="70"/>
      <c r="RGE757" s="110"/>
      <c r="RGF757" s="2"/>
      <c r="RGG757" s="15"/>
      <c r="RGH757" s="15"/>
      <c r="RGI757" s="83"/>
      <c r="RGJ757" s="52"/>
      <c r="RGK757" s="70"/>
      <c r="RGL757" s="70"/>
      <c r="RGM757" s="70"/>
      <c r="RGN757" s="110"/>
      <c r="RGO757" s="2"/>
      <c r="RGP757" s="15"/>
      <c r="RGQ757" s="15"/>
      <c r="RGR757" s="83"/>
      <c r="RGS757" s="52"/>
      <c r="RGT757" s="70"/>
      <c r="RGU757" s="70"/>
      <c r="RGV757" s="70"/>
      <c r="RGW757" s="110"/>
      <c r="RGX757" s="2"/>
      <c r="RGY757" s="15"/>
      <c r="RGZ757" s="15"/>
      <c r="RHA757" s="83"/>
      <c r="RHB757" s="52"/>
      <c r="RHC757" s="70"/>
      <c r="RHD757" s="70"/>
      <c r="RHE757" s="70"/>
      <c r="RHF757" s="110"/>
      <c r="RHG757" s="2"/>
      <c r="RHH757" s="15"/>
      <c r="RHI757" s="15"/>
      <c r="RHJ757" s="83"/>
      <c r="RHK757" s="52"/>
      <c r="RHL757" s="70"/>
      <c r="RHM757" s="70"/>
      <c r="RHN757" s="70"/>
      <c r="RHO757" s="110"/>
      <c r="RHP757" s="2"/>
      <c r="RHQ757" s="15"/>
      <c r="RHR757" s="15"/>
      <c r="RHS757" s="83"/>
      <c r="RHT757" s="52"/>
      <c r="RHU757" s="70"/>
      <c r="RHV757" s="70"/>
      <c r="RHW757" s="70"/>
      <c r="RHX757" s="110"/>
      <c r="RHY757" s="2"/>
      <c r="RHZ757" s="15"/>
      <c r="RIA757" s="15"/>
      <c r="RIB757" s="83"/>
      <c r="RIC757" s="52"/>
      <c r="RID757" s="70"/>
      <c r="RIE757" s="70"/>
      <c r="RIF757" s="70"/>
      <c r="RIG757" s="110"/>
      <c r="RIH757" s="2"/>
      <c r="RII757" s="15"/>
      <c r="RIJ757" s="15"/>
      <c r="RIK757" s="83"/>
      <c r="RIL757" s="52"/>
      <c r="RIM757" s="70"/>
      <c r="RIN757" s="70"/>
      <c r="RIO757" s="70"/>
      <c r="RIP757" s="110"/>
      <c r="RIQ757" s="2"/>
      <c r="RIR757" s="15"/>
      <c r="RIS757" s="15"/>
      <c r="RIT757" s="83"/>
      <c r="RIU757" s="52"/>
      <c r="RIV757" s="70"/>
      <c r="RIW757" s="70"/>
      <c r="RIX757" s="70"/>
      <c r="RIY757" s="110"/>
      <c r="RIZ757" s="2"/>
      <c r="RJA757" s="15"/>
      <c r="RJB757" s="15"/>
      <c r="RJC757" s="83"/>
      <c r="RJD757" s="52"/>
      <c r="RJE757" s="70"/>
      <c r="RJF757" s="70"/>
      <c r="RJG757" s="70"/>
      <c r="RJH757" s="110"/>
      <c r="RJI757" s="2"/>
      <c r="RJJ757" s="15"/>
      <c r="RJK757" s="15"/>
      <c r="RJL757" s="83"/>
      <c r="RJM757" s="52"/>
      <c r="RJN757" s="70"/>
      <c r="RJO757" s="70"/>
      <c r="RJP757" s="70"/>
      <c r="RJQ757" s="110"/>
      <c r="RJR757" s="2"/>
      <c r="RJS757" s="15"/>
      <c r="RJT757" s="15"/>
      <c r="RJU757" s="83"/>
      <c r="RJV757" s="52"/>
      <c r="RJW757" s="70"/>
      <c r="RJX757" s="70"/>
      <c r="RJY757" s="70"/>
      <c r="RJZ757" s="110"/>
      <c r="RKA757" s="2"/>
      <c r="RKB757" s="15"/>
      <c r="RKC757" s="15"/>
      <c r="RKD757" s="83"/>
      <c r="RKE757" s="52"/>
      <c r="RKF757" s="70"/>
      <c r="RKG757" s="70"/>
      <c r="RKH757" s="70"/>
      <c r="RKI757" s="110"/>
      <c r="RKJ757" s="2"/>
      <c r="RKK757" s="15"/>
      <c r="RKL757" s="15"/>
      <c r="RKM757" s="83"/>
      <c r="RKN757" s="52"/>
      <c r="RKO757" s="70"/>
      <c r="RKP757" s="70"/>
      <c r="RKQ757" s="70"/>
      <c r="RKR757" s="110"/>
      <c r="RKS757" s="2"/>
      <c r="RKT757" s="15"/>
      <c r="RKU757" s="15"/>
      <c r="RKV757" s="83"/>
      <c r="RKW757" s="52"/>
      <c r="RKX757" s="70"/>
      <c r="RKY757" s="70"/>
      <c r="RKZ757" s="70"/>
      <c r="RLA757" s="110"/>
      <c r="RLB757" s="2"/>
      <c r="RLC757" s="15"/>
      <c r="RLD757" s="15"/>
      <c r="RLE757" s="83"/>
      <c r="RLF757" s="52"/>
      <c r="RLG757" s="70"/>
      <c r="RLH757" s="70"/>
      <c r="RLI757" s="70"/>
      <c r="RLJ757" s="110"/>
      <c r="RLK757" s="2"/>
      <c r="RLL757" s="15"/>
      <c r="RLM757" s="15"/>
      <c r="RLN757" s="83"/>
      <c r="RLO757" s="52"/>
      <c r="RLP757" s="70"/>
      <c r="RLQ757" s="70"/>
      <c r="RLR757" s="70"/>
      <c r="RLS757" s="110"/>
      <c r="RLT757" s="2"/>
      <c r="RLU757" s="15"/>
      <c r="RLV757" s="15"/>
      <c r="RLW757" s="83"/>
      <c r="RLX757" s="52"/>
      <c r="RLY757" s="70"/>
      <c r="RLZ757" s="70"/>
      <c r="RMA757" s="70"/>
      <c r="RMB757" s="110"/>
      <c r="RMC757" s="2"/>
      <c r="RMD757" s="15"/>
      <c r="RME757" s="15"/>
      <c r="RMF757" s="83"/>
      <c r="RMG757" s="52"/>
      <c r="RMH757" s="70"/>
      <c r="RMI757" s="70"/>
      <c r="RMJ757" s="70"/>
      <c r="RMK757" s="110"/>
      <c r="RML757" s="2"/>
      <c r="RMM757" s="15"/>
      <c r="RMN757" s="15"/>
      <c r="RMO757" s="83"/>
      <c r="RMP757" s="52"/>
      <c r="RMQ757" s="70"/>
      <c r="RMR757" s="70"/>
      <c r="RMS757" s="70"/>
      <c r="RMT757" s="110"/>
      <c r="RMU757" s="2"/>
      <c r="RMV757" s="15"/>
      <c r="RMW757" s="15"/>
      <c r="RMX757" s="83"/>
      <c r="RMY757" s="52"/>
      <c r="RMZ757" s="70"/>
      <c r="RNA757" s="70"/>
      <c r="RNB757" s="70"/>
      <c r="RNC757" s="110"/>
      <c r="RND757" s="2"/>
      <c r="RNE757" s="15"/>
      <c r="RNF757" s="15"/>
      <c r="RNG757" s="83"/>
      <c r="RNH757" s="52"/>
      <c r="RNI757" s="70"/>
      <c r="RNJ757" s="70"/>
      <c r="RNK757" s="70"/>
      <c r="RNL757" s="110"/>
      <c r="RNM757" s="2"/>
      <c r="RNN757" s="15"/>
      <c r="RNO757" s="15"/>
      <c r="RNP757" s="83"/>
      <c r="RNQ757" s="52"/>
      <c r="RNR757" s="70"/>
      <c r="RNS757" s="70"/>
      <c r="RNT757" s="70"/>
      <c r="RNU757" s="110"/>
      <c r="RNV757" s="2"/>
      <c r="RNW757" s="15"/>
      <c r="RNX757" s="15"/>
      <c r="RNY757" s="83"/>
      <c r="RNZ757" s="52"/>
      <c r="ROA757" s="70"/>
      <c r="ROB757" s="70"/>
      <c r="ROC757" s="70"/>
      <c r="ROD757" s="110"/>
      <c r="ROE757" s="2"/>
      <c r="ROF757" s="15"/>
      <c r="ROG757" s="15"/>
      <c r="ROH757" s="83"/>
      <c r="ROI757" s="52"/>
      <c r="ROJ757" s="70"/>
      <c r="ROK757" s="70"/>
      <c r="ROL757" s="70"/>
      <c r="ROM757" s="110"/>
      <c r="RON757" s="2"/>
      <c r="ROO757" s="15"/>
      <c r="ROP757" s="15"/>
      <c r="ROQ757" s="83"/>
      <c r="ROR757" s="52"/>
      <c r="ROS757" s="70"/>
      <c r="ROT757" s="70"/>
      <c r="ROU757" s="70"/>
      <c r="ROV757" s="110"/>
      <c r="ROW757" s="2"/>
      <c r="ROX757" s="15"/>
      <c r="ROY757" s="15"/>
      <c r="ROZ757" s="83"/>
      <c r="RPA757" s="52"/>
      <c r="RPB757" s="70"/>
      <c r="RPC757" s="70"/>
      <c r="RPD757" s="70"/>
      <c r="RPE757" s="110"/>
      <c r="RPF757" s="2"/>
      <c r="RPG757" s="15"/>
      <c r="RPH757" s="15"/>
      <c r="RPI757" s="83"/>
      <c r="RPJ757" s="52"/>
      <c r="RPK757" s="70"/>
      <c r="RPL757" s="70"/>
      <c r="RPM757" s="70"/>
      <c r="RPN757" s="110"/>
      <c r="RPO757" s="2"/>
      <c r="RPP757" s="15"/>
      <c r="RPQ757" s="15"/>
      <c r="RPR757" s="83"/>
      <c r="RPS757" s="52"/>
      <c r="RPT757" s="70"/>
      <c r="RPU757" s="70"/>
      <c r="RPV757" s="70"/>
      <c r="RPW757" s="110"/>
      <c r="RPX757" s="2"/>
      <c r="RPY757" s="15"/>
      <c r="RPZ757" s="15"/>
      <c r="RQA757" s="83"/>
      <c r="RQB757" s="52"/>
      <c r="RQC757" s="70"/>
      <c r="RQD757" s="70"/>
      <c r="RQE757" s="70"/>
      <c r="RQF757" s="110"/>
      <c r="RQG757" s="2"/>
      <c r="RQH757" s="15"/>
      <c r="RQI757" s="15"/>
      <c r="RQJ757" s="83"/>
      <c r="RQK757" s="52"/>
      <c r="RQL757" s="70"/>
      <c r="RQM757" s="70"/>
      <c r="RQN757" s="70"/>
      <c r="RQO757" s="110"/>
      <c r="RQP757" s="2"/>
      <c r="RQQ757" s="15"/>
      <c r="RQR757" s="15"/>
      <c r="RQS757" s="83"/>
      <c r="RQT757" s="52"/>
      <c r="RQU757" s="70"/>
      <c r="RQV757" s="70"/>
      <c r="RQW757" s="70"/>
      <c r="RQX757" s="110"/>
      <c r="RQY757" s="2"/>
      <c r="RQZ757" s="15"/>
      <c r="RRA757" s="15"/>
      <c r="RRB757" s="83"/>
      <c r="RRC757" s="52"/>
      <c r="RRD757" s="70"/>
      <c r="RRE757" s="70"/>
      <c r="RRF757" s="70"/>
      <c r="RRG757" s="110"/>
      <c r="RRH757" s="2"/>
      <c r="RRI757" s="15"/>
      <c r="RRJ757" s="15"/>
      <c r="RRK757" s="83"/>
      <c r="RRL757" s="52"/>
      <c r="RRM757" s="70"/>
      <c r="RRN757" s="70"/>
      <c r="RRO757" s="70"/>
      <c r="RRP757" s="110"/>
      <c r="RRQ757" s="2"/>
      <c r="RRR757" s="15"/>
      <c r="RRS757" s="15"/>
      <c r="RRT757" s="83"/>
      <c r="RRU757" s="52"/>
      <c r="RRV757" s="70"/>
      <c r="RRW757" s="70"/>
      <c r="RRX757" s="70"/>
      <c r="RRY757" s="110"/>
      <c r="RRZ757" s="2"/>
      <c r="RSA757" s="15"/>
      <c r="RSB757" s="15"/>
      <c r="RSC757" s="83"/>
      <c r="RSD757" s="52"/>
      <c r="RSE757" s="70"/>
      <c r="RSF757" s="70"/>
      <c r="RSG757" s="70"/>
      <c r="RSH757" s="110"/>
      <c r="RSI757" s="2"/>
      <c r="RSJ757" s="15"/>
      <c r="RSK757" s="15"/>
      <c r="RSL757" s="83"/>
      <c r="RSM757" s="52"/>
      <c r="RSN757" s="70"/>
      <c r="RSO757" s="70"/>
      <c r="RSP757" s="70"/>
      <c r="RSQ757" s="110"/>
      <c r="RSR757" s="2"/>
      <c r="RSS757" s="15"/>
      <c r="RST757" s="15"/>
      <c r="RSU757" s="83"/>
      <c r="RSV757" s="52"/>
      <c r="RSW757" s="70"/>
      <c r="RSX757" s="70"/>
      <c r="RSY757" s="70"/>
      <c r="RSZ757" s="110"/>
      <c r="RTA757" s="2"/>
      <c r="RTB757" s="15"/>
      <c r="RTC757" s="15"/>
      <c r="RTD757" s="83"/>
      <c r="RTE757" s="52"/>
      <c r="RTF757" s="70"/>
      <c r="RTG757" s="70"/>
      <c r="RTH757" s="70"/>
      <c r="RTI757" s="110"/>
      <c r="RTJ757" s="2"/>
      <c r="RTK757" s="15"/>
      <c r="RTL757" s="15"/>
      <c r="RTM757" s="83"/>
      <c r="RTN757" s="52"/>
      <c r="RTO757" s="70"/>
      <c r="RTP757" s="70"/>
      <c r="RTQ757" s="70"/>
      <c r="RTR757" s="110"/>
      <c r="RTS757" s="2"/>
      <c r="RTT757" s="15"/>
      <c r="RTU757" s="15"/>
      <c r="RTV757" s="83"/>
      <c r="RTW757" s="52"/>
      <c r="RTX757" s="70"/>
      <c r="RTY757" s="70"/>
      <c r="RTZ757" s="70"/>
      <c r="RUA757" s="110"/>
      <c r="RUB757" s="2"/>
      <c r="RUC757" s="15"/>
      <c r="RUD757" s="15"/>
      <c r="RUE757" s="83"/>
      <c r="RUF757" s="52"/>
      <c r="RUG757" s="70"/>
      <c r="RUH757" s="70"/>
      <c r="RUI757" s="70"/>
      <c r="RUJ757" s="110"/>
      <c r="RUK757" s="2"/>
      <c r="RUL757" s="15"/>
      <c r="RUM757" s="15"/>
      <c r="RUN757" s="83"/>
      <c r="RUO757" s="52"/>
      <c r="RUP757" s="70"/>
      <c r="RUQ757" s="70"/>
      <c r="RUR757" s="70"/>
      <c r="RUS757" s="110"/>
      <c r="RUT757" s="2"/>
      <c r="RUU757" s="15"/>
      <c r="RUV757" s="15"/>
      <c r="RUW757" s="83"/>
      <c r="RUX757" s="52"/>
      <c r="RUY757" s="70"/>
      <c r="RUZ757" s="70"/>
      <c r="RVA757" s="70"/>
      <c r="RVB757" s="110"/>
      <c r="RVC757" s="2"/>
      <c r="RVD757" s="15"/>
      <c r="RVE757" s="15"/>
      <c r="RVF757" s="83"/>
      <c r="RVG757" s="52"/>
      <c r="RVH757" s="70"/>
      <c r="RVI757" s="70"/>
      <c r="RVJ757" s="70"/>
      <c r="RVK757" s="110"/>
      <c r="RVL757" s="2"/>
      <c r="RVM757" s="15"/>
      <c r="RVN757" s="15"/>
      <c r="RVO757" s="83"/>
      <c r="RVP757" s="52"/>
      <c r="RVQ757" s="70"/>
      <c r="RVR757" s="70"/>
      <c r="RVS757" s="70"/>
      <c r="RVT757" s="110"/>
      <c r="RVU757" s="2"/>
      <c r="RVV757" s="15"/>
      <c r="RVW757" s="15"/>
      <c r="RVX757" s="83"/>
      <c r="RVY757" s="52"/>
      <c r="RVZ757" s="70"/>
      <c r="RWA757" s="70"/>
      <c r="RWB757" s="70"/>
      <c r="RWC757" s="110"/>
      <c r="RWD757" s="2"/>
      <c r="RWE757" s="15"/>
      <c r="RWF757" s="15"/>
      <c r="RWG757" s="83"/>
      <c r="RWH757" s="52"/>
      <c r="RWI757" s="70"/>
      <c r="RWJ757" s="70"/>
      <c r="RWK757" s="70"/>
      <c r="RWL757" s="110"/>
      <c r="RWM757" s="2"/>
      <c r="RWN757" s="15"/>
      <c r="RWO757" s="15"/>
      <c r="RWP757" s="83"/>
      <c r="RWQ757" s="52"/>
      <c r="RWR757" s="70"/>
      <c r="RWS757" s="70"/>
      <c r="RWT757" s="70"/>
      <c r="RWU757" s="110"/>
      <c r="RWV757" s="2"/>
      <c r="RWW757" s="15"/>
      <c r="RWX757" s="15"/>
      <c r="RWY757" s="83"/>
      <c r="RWZ757" s="52"/>
      <c r="RXA757" s="70"/>
      <c r="RXB757" s="70"/>
      <c r="RXC757" s="70"/>
      <c r="RXD757" s="110"/>
      <c r="RXE757" s="2"/>
      <c r="RXF757" s="15"/>
      <c r="RXG757" s="15"/>
      <c r="RXH757" s="83"/>
      <c r="RXI757" s="52"/>
      <c r="RXJ757" s="70"/>
      <c r="RXK757" s="70"/>
      <c r="RXL757" s="70"/>
      <c r="RXM757" s="110"/>
      <c r="RXN757" s="2"/>
      <c r="RXO757" s="15"/>
      <c r="RXP757" s="15"/>
      <c r="RXQ757" s="83"/>
      <c r="RXR757" s="52"/>
      <c r="RXS757" s="70"/>
      <c r="RXT757" s="70"/>
      <c r="RXU757" s="70"/>
      <c r="RXV757" s="110"/>
      <c r="RXW757" s="2"/>
      <c r="RXX757" s="15"/>
      <c r="RXY757" s="15"/>
      <c r="RXZ757" s="83"/>
      <c r="RYA757" s="52"/>
      <c r="RYB757" s="70"/>
      <c r="RYC757" s="70"/>
      <c r="RYD757" s="70"/>
      <c r="RYE757" s="110"/>
      <c r="RYF757" s="2"/>
      <c r="RYG757" s="15"/>
      <c r="RYH757" s="15"/>
      <c r="RYI757" s="83"/>
      <c r="RYJ757" s="52"/>
      <c r="RYK757" s="70"/>
      <c r="RYL757" s="70"/>
      <c r="RYM757" s="70"/>
      <c r="RYN757" s="110"/>
      <c r="RYO757" s="2"/>
      <c r="RYP757" s="15"/>
      <c r="RYQ757" s="15"/>
      <c r="RYR757" s="83"/>
      <c r="RYS757" s="52"/>
      <c r="RYT757" s="70"/>
      <c r="RYU757" s="70"/>
      <c r="RYV757" s="70"/>
      <c r="RYW757" s="110"/>
      <c r="RYX757" s="2"/>
      <c r="RYY757" s="15"/>
      <c r="RYZ757" s="15"/>
      <c r="RZA757" s="83"/>
      <c r="RZB757" s="52"/>
      <c r="RZC757" s="70"/>
      <c r="RZD757" s="70"/>
      <c r="RZE757" s="70"/>
      <c r="RZF757" s="110"/>
      <c r="RZG757" s="2"/>
      <c r="RZH757" s="15"/>
      <c r="RZI757" s="15"/>
      <c r="RZJ757" s="83"/>
      <c r="RZK757" s="52"/>
      <c r="RZL757" s="70"/>
      <c r="RZM757" s="70"/>
      <c r="RZN757" s="70"/>
      <c r="RZO757" s="110"/>
      <c r="RZP757" s="2"/>
      <c r="RZQ757" s="15"/>
      <c r="RZR757" s="15"/>
      <c r="RZS757" s="83"/>
      <c r="RZT757" s="52"/>
      <c r="RZU757" s="70"/>
      <c r="RZV757" s="70"/>
      <c r="RZW757" s="70"/>
      <c r="RZX757" s="110"/>
      <c r="RZY757" s="2"/>
      <c r="RZZ757" s="15"/>
      <c r="SAA757" s="15"/>
      <c r="SAB757" s="83"/>
      <c r="SAC757" s="52"/>
      <c r="SAD757" s="70"/>
      <c r="SAE757" s="70"/>
      <c r="SAF757" s="70"/>
      <c r="SAG757" s="110"/>
      <c r="SAH757" s="2"/>
      <c r="SAI757" s="15"/>
      <c r="SAJ757" s="15"/>
      <c r="SAK757" s="83"/>
      <c r="SAL757" s="52"/>
      <c r="SAM757" s="70"/>
      <c r="SAN757" s="70"/>
      <c r="SAO757" s="70"/>
      <c r="SAP757" s="110"/>
      <c r="SAQ757" s="2"/>
      <c r="SAR757" s="15"/>
      <c r="SAS757" s="15"/>
      <c r="SAT757" s="83"/>
      <c r="SAU757" s="52"/>
      <c r="SAV757" s="70"/>
      <c r="SAW757" s="70"/>
      <c r="SAX757" s="70"/>
      <c r="SAY757" s="110"/>
      <c r="SAZ757" s="2"/>
      <c r="SBA757" s="15"/>
      <c r="SBB757" s="15"/>
      <c r="SBC757" s="83"/>
      <c r="SBD757" s="52"/>
      <c r="SBE757" s="70"/>
      <c r="SBF757" s="70"/>
      <c r="SBG757" s="70"/>
      <c r="SBH757" s="110"/>
      <c r="SBI757" s="2"/>
      <c r="SBJ757" s="15"/>
      <c r="SBK757" s="15"/>
      <c r="SBL757" s="83"/>
      <c r="SBM757" s="52"/>
      <c r="SBN757" s="70"/>
      <c r="SBO757" s="70"/>
      <c r="SBP757" s="70"/>
      <c r="SBQ757" s="110"/>
      <c r="SBR757" s="2"/>
      <c r="SBS757" s="15"/>
      <c r="SBT757" s="15"/>
      <c r="SBU757" s="83"/>
      <c r="SBV757" s="52"/>
      <c r="SBW757" s="70"/>
      <c r="SBX757" s="70"/>
      <c r="SBY757" s="70"/>
      <c r="SBZ757" s="110"/>
      <c r="SCA757" s="2"/>
      <c r="SCB757" s="15"/>
      <c r="SCC757" s="15"/>
      <c r="SCD757" s="83"/>
      <c r="SCE757" s="52"/>
      <c r="SCF757" s="70"/>
      <c r="SCG757" s="70"/>
      <c r="SCH757" s="70"/>
      <c r="SCI757" s="110"/>
      <c r="SCJ757" s="2"/>
      <c r="SCK757" s="15"/>
      <c r="SCL757" s="15"/>
      <c r="SCM757" s="83"/>
      <c r="SCN757" s="52"/>
      <c r="SCO757" s="70"/>
      <c r="SCP757" s="70"/>
      <c r="SCQ757" s="70"/>
      <c r="SCR757" s="110"/>
      <c r="SCS757" s="2"/>
      <c r="SCT757" s="15"/>
      <c r="SCU757" s="15"/>
      <c r="SCV757" s="83"/>
      <c r="SCW757" s="52"/>
      <c r="SCX757" s="70"/>
      <c r="SCY757" s="70"/>
      <c r="SCZ757" s="70"/>
      <c r="SDA757" s="110"/>
      <c r="SDB757" s="2"/>
      <c r="SDC757" s="15"/>
      <c r="SDD757" s="15"/>
      <c r="SDE757" s="83"/>
      <c r="SDF757" s="52"/>
      <c r="SDG757" s="70"/>
      <c r="SDH757" s="70"/>
      <c r="SDI757" s="70"/>
      <c r="SDJ757" s="110"/>
      <c r="SDK757" s="2"/>
      <c r="SDL757" s="15"/>
      <c r="SDM757" s="15"/>
      <c r="SDN757" s="83"/>
      <c r="SDO757" s="52"/>
      <c r="SDP757" s="70"/>
      <c r="SDQ757" s="70"/>
      <c r="SDR757" s="70"/>
      <c r="SDS757" s="110"/>
      <c r="SDT757" s="2"/>
      <c r="SDU757" s="15"/>
      <c r="SDV757" s="15"/>
      <c r="SDW757" s="83"/>
      <c r="SDX757" s="52"/>
      <c r="SDY757" s="70"/>
      <c r="SDZ757" s="70"/>
      <c r="SEA757" s="70"/>
      <c r="SEB757" s="110"/>
      <c r="SEC757" s="2"/>
      <c r="SED757" s="15"/>
      <c r="SEE757" s="15"/>
      <c r="SEF757" s="83"/>
      <c r="SEG757" s="52"/>
      <c r="SEH757" s="70"/>
      <c r="SEI757" s="70"/>
      <c r="SEJ757" s="70"/>
      <c r="SEK757" s="110"/>
      <c r="SEL757" s="2"/>
      <c r="SEM757" s="15"/>
      <c r="SEN757" s="15"/>
      <c r="SEO757" s="83"/>
      <c r="SEP757" s="52"/>
      <c r="SEQ757" s="70"/>
      <c r="SER757" s="70"/>
      <c r="SES757" s="70"/>
      <c r="SET757" s="110"/>
      <c r="SEU757" s="2"/>
      <c r="SEV757" s="15"/>
      <c r="SEW757" s="15"/>
      <c r="SEX757" s="83"/>
      <c r="SEY757" s="52"/>
      <c r="SEZ757" s="70"/>
      <c r="SFA757" s="70"/>
      <c r="SFB757" s="70"/>
      <c r="SFC757" s="110"/>
      <c r="SFD757" s="2"/>
      <c r="SFE757" s="15"/>
      <c r="SFF757" s="15"/>
      <c r="SFG757" s="83"/>
      <c r="SFH757" s="52"/>
      <c r="SFI757" s="70"/>
      <c r="SFJ757" s="70"/>
      <c r="SFK757" s="70"/>
      <c r="SFL757" s="110"/>
      <c r="SFM757" s="2"/>
      <c r="SFN757" s="15"/>
      <c r="SFO757" s="15"/>
      <c r="SFP757" s="83"/>
      <c r="SFQ757" s="52"/>
      <c r="SFR757" s="70"/>
      <c r="SFS757" s="70"/>
      <c r="SFT757" s="70"/>
      <c r="SFU757" s="110"/>
      <c r="SFV757" s="2"/>
      <c r="SFW757" s="15"/>
      <c r="SFX757" s="15"/>
      <c r="SFY757" s="83"/>
      <c r="SFZ757" s="52"/>
      <c r="SGA757" s="70"/>
      <c r="SGB757" s="70"/>
      <c r="SGC757" s="70"/>
      <c r="SGD757" s="110"/>
      <c r="SGE757" s="2"/>
      <c r="SGF757" s="15"/>
      <c r="SGG757" s="15"/>
      <c r="SGH757" s="83"/>
      <c r="SGI757" s="52"/>
      <c r="SGJ757" s="70"/>
      <c r="SGK757" s="70"/>
      <c r="SGL757" s="70"/>
      <c r="SGM757" s="110"/>
      <c r="SGN757" s="2"/>
      <c r="SGO757" s="15"/>
      <c r="SGP757" s="15"/>
      <c r="SGQ757" s="83"/>
      <c r="SGR757" s="52"/>
      <c r="SGS757" s="70"/>
      <c r="SGT757" s="70"/>
      <c r="SGU757" s="70"/>
      <c r="SGV757" s="110"/>
      <c r="SGW757" s="2"/>
      <c r="SGX757" s="15"/>
      <c r="SGY757" s="15"/>
      <c r="SGZ757" s="83"/>
      <c r="SHA757" s="52"/>
      <c r="SHB757" s="70"/>
      <c r="SHC757" s="70"/>
      <c r="SHD757" s="70"/>
      <c r="SHE757" s="110"/>
      <c r="SHF757" s="2"/>
      <c r="SHG757" s="15"/>
      <c r="SHH757" s="15"/>
      <c r="SHI757" s="83"/>
      <c r="SHJ757" s="52"/>
      <c r="SHK757" s="70"/>
      <c r="SHL757" s="70"/>
      <c r="SHM757" s="70"/>
      <c r="SHN757" s="110"/>
      <c r="SHO757" s="2"/>
      <c r="SHP757" s="15"/>
      <c r="SHQ757" s="15"/>
      <c r="SHR757" s="83"/>
      <c r="SHS757" s="52"/>
      <c r="SHT757" s="70"/>
      <c r="SHU757" s="70"/>
      <c r="SHV757" s="70"/>
      <c r="SHW757" s="110"/>
      <c r="SHX757" s="2"/>
      <c r="SHY757" s="15"/>
      <c r="SHZ757" s="15"/>
      <c r="SIA757" s="83"/>
      <c r="SIB757" s="52"/>
      <c r="SIC757" s="70"/>
      <c r="SID757" s="70"/>
      <c r="SIE757" s="70"/>
      <c r="SIF757" s="110"/>
      <c r="SIG757" s="2"/>
      <c r="SIH757" s="15"/>
      <c r="SII757" s="15"/>
      <c r="SIJ757" s="83"/>
      <c r="SIK757" s="52"/>
      <c r="SIL757" s="70"/>
      <c r="SIM757" s="70"/>
      <c r="SIN757" s="70"/>
      <c r="SIO757" s="110"/>
      <c r="SIP757" s="2"/>
      <c r="SIQ757" s="15"/>
      <c r="SIR757" s="15"/>
      <c r="SIS757" s="83"/>
      <c r="SIT757" s="52"/>
      <c r="SIU757" s="70"/>
      <c r="SIV757" s="70"/>
      <c r="SIW757" s="70"/>
      <c r="SIX757" s="110"/>
      <c r="SIY757" s="2"/>
      <c r="SIZ757" s="15"/>
      <c r="SJA757" s="15"/>
      <c r="SJB757" s="83"/>
      <c r="SJC757" s="52"/>
      <c r="SJD757" s="70"/>
      <c r="SJE757" s="70"/>
      <c r="SJF757" s="70"/>
      <c r="SJG757" s="110"/>
      <c r="SJH757" s="2"/>
      <c r="SJI757" s="15"/>
      <c r="SJJ757" s="15"/>
      <c r="SJK757" s="83"/>
      <c r="SJL757" s="52"/>
      <c r="SJM757" s="70"/>
      <c r="SJN757" s="70"/>
      <c r="SJO757" s="70"/>
      <c r="SJP757" s="110"/>
      <c r="SJQ757" s="2"/>
      <c r="SJR757" s="15"/>
      <c r="SJS757" s="15"/>
      <c r="SJT757" s="83"/>
      <c r="SJU757" s="52"/>
      <c r="SJV757" s="70"/>
      <c r="SJW757" s="70"/>
      <c r="SJX757" s="70"/>
      <c r="SJY757" s="110"/>
      <c r="SJZ757" s="2"/>
      <c r="SKA757" s="15"/>
      <c r="SKB757" s="15"/>
      <c r="SKC757" s="83"/>
      <c r="SKD757" s="52"/>
      <c r="SKE757" s="70"/>
      <c r="SKF757" s="70"/>
      <c r="SKG757" s="70"/>
      <c r="SKH757" s="110"/>
      <c r="SKI757" s="2"/>
      <c r="SKJ757" s="15"/>
      <c r="SKK757" s="15"/>
      <c r="SKL757" s="83"/>
      <c r="SKM757" s="52"/>
      <c r="SKN757" s="70"/>
      <c r="SKO757" s="70"/>
      <c r="SKP757" s="70"/>
      <c r="SKQ757" s="110"/>
      <c r="SKR757" s="2"/>
      <c r="SKS757" s="15"/>
      <c r="SKT757" s="15"/>
      <c r="SKU757" s="83"/>
      <c r="SKV757" s="52"/>
      <c r="SKW757" s="70"/>
      <c r="SKX757" s="70"/>
      <c r="SKY757" s="70"/>
      <c r="SKZ757" s="110"/>
      <c r="SLA757" s="2"/>
      <c r="SLB757" s="15"/>
      <c r="SLC757" s="15"/>
      <c r="SLD757" s="83"/>
      <c r="SLE757" s="52"/>
      <c r="SLF757" s="70"/>
      <c r="SLG757" s="70"/>
      <c r="SLH757" s="70"/>
      <c r="SLI757" s="110"/>
      <c r="SLJ757" s="2"/>
      <c r="SLK757" s="15"/>
      <c r="SLL757" s="15"/>
      <c r="SLM757" s="83"/>
      <c r="SLN757" s="52"/>
      <c r="SLO757" s="70"/>
      <c r="SLP757" s="70"/>
      <c r="SLQ757" s="70"/>
      <c r="SLR757" s="110"/>
      <c r="SLS757" s="2"/>
      <c r="SLT757" s="15"/>
      <c r="SLU757" s="15"/>
      <c r="SLV757" s="83"/>
      <c r="SLW757" s="52"/>
      <c r="SLX757" s="70"/>
      <c r="SLY757" s="70"/>
      <c r="SLZ757" s="70"/>
      <c r="SMA757" s="110"/>
      <c r="SMB757" s="2"/>
      <c r="SMC757" s="15"/>
      <c r="SMD757" s="15"/>
      <c r="SME757" s="83"/>
      <c r="SMF757" s="52"/>
      <c r="SMG757" s="70"/>
      <c r="SMH757" s="70"/>
      <c r="SMI757" s="70"/>
      <c r="SMJ757" s="110"/>
      <c r="SMK757" s="2"/>
      <c r="SML757" s="15"/>
      <c r="SMM757" s="15"/>
      <c r="SMN757" s="83"/>
      <c r="SMO757" s="52"/>
      <c r="SMP757" s="70"/>
      <c r="SMQ757" s="70"/>
      <c r="SMR757" s="70"/>
      <c r="SMS757" s="110"/>
      <c r="SMT757" s="2"/>
      <c r="SMU757" s="15"/>
      <c r="SMV757" s="15"/>
      <c r="SMW757" s="83"/>
      <c r="SMX757" s="52"/>
      <c r="SMY757" s="70"/>
      <c r="SMZ757" s="70"/>
      <c r="SNA757" s="70"/>
      <c r="SNB757" s="110"/>
      <c r="SNC757" s="2"/>
      <c r="SND757" s="15"/>
      <c r="SNE757" s="15"/>
      <c r="SNF757" s="83"/>
      <c r="SNG757" s="52"/>
      <c r="SNH757" s="70"/>
      <c r="SNI757" s="70"/>
      <c r="SNJ757" s="70"/>
      <c r="SNK757" s="110"/>
      <c r="SNL757" s="2"/>
      <c r="SNM757" s="15"/>
      <c r="SNN757" s="15"/>
      <c r="SNO757" s="83"/>
      <c r="SNP757" s="52"/>
      <c r="SNQ757" s="70"/>
      <c r="SNR757" s="70"/>
      <c r="SNS757" s="70"/>
      <c r="SNT757" s="110"/>
      <c r="SNU757" s="2"/>
      <c r="SNV757" s="15"/>
      <c r="SNW757" s="15"/>
      <c r="SNX757" s="83"/>
      <c r="SNY757" s="52"/>
      <c r="SNZ757" s="70"/>
      <c r="SOA757" s="70"/>
      <c r="SOB757" s="70"/>
      <c r="SOC757" s="110"/>
      <c r="SOD757" s="2"/>
      <c r="SOE757" s="15"/>
      <c r="SOF757" s="15"/>
      <c r="SOG757" s="83"/>
      <c r="SOH757" s="52"/>
      <c r="SOI757" s="70"/>
      <c r="SOJ757" s="70"/>
      <c r="SOK757" s="70"/>
      <c r="SOL757" s="110"/>
      <c r="SOM757" s="2"/>
      <c r="SON757" s="15"/>
      <c r="SOO757" s="15"/>
      <c r="SOP757" s="83"/>
      <c r="SOQ757" s="52"/>
      <c r="SOR757" s="70"/>
      <c r="SOS757" s="70"/>
      <c r="SOT757" s="70"/>
      <c r="SOU757" s="110"/>
      <c r="SOV757" s="2"/>
      <c r="SOW757" s="15"/>
      <c r="SOX757" s="15"/>
      <c r="SOY757" s="83"/>
      <c r="SOZ757" s="52"/>
      <c r="SPA757" s="70"/>
      <c r="SPB757" s="70"/>
      <c r="SPC757" s="70"/>
      <c r="SPD757" s="110"/>
      <c r="SPE757" s="2"/>
      <c r="SPF757" s="15"/>
      <c r="SPG757" s="15"/>
      <c r="SPH757" s="83"/>
      <c r="SPI757" s="52"/>
      <c r="SPJ757" s="70"/>
      <c r="SPK757" s="70"/>
      <c r="SPL757" s="70"/>
      <c r="SPM757" s="110"/>
      <c r="SPN757" s="2"/>
      <c r="SPO757" s="15"/>
      <c r="SPP757" s="15"/>
      <c r="SPQ757" s="83"/>
      <c r="SPR757" s="52"/>
      <c r="SPS757" s="70"/>
      <c r="SPT757" s="70"/>
      <c r="SPU757" s="70"/>
      <c r="SPV757" s="110"/>
      <c r="SPW757" s="2"/>
      <c r="SPX757" s="15"/>
      <c r="SPY757" s="15"/>
      <c r="SPZ757" s="83"/>
      <c r="SQA757" s="52"/>
      <c r="SQB757" s="70"/>
      <c r="SQC757" s="70"/>
      <c r="SQD757" s="70"/>
      <c r="SQE757" s="110"/>
      <c r="SQF757" s="2"/>
      <c r="SQG757" s="15"/>
      <c r="SQH757" s="15"/>
      <c r="SQI757" s="83"/>
      <c r="SQJ757" s="52"/>
      <c r="SQK757" s="70"/>
      <c r="SQL757" s="70"/>
      <c r="SQM757" s="70"/>
      <c r="SQN757" s="110"/>
      <c r="SQO757" s="2"/>
      <c r="SQP757" s="15"/>
      <c r="SQQ757" s="15"/>
      <c r="SQR757" s="83"/>
      <c r="SQS757" s="52"/>
      <c r="SQT757" s="70"/>
      <c r="SQU757" s="70"/>
      <c r="SQV757" s="70"/>
      <c r="SQW757" s="110"/>
      <c r="SQX757" s="2"/>
      <c r="SQY757" s="15"/>
      <c r="SQZ757" s="15"/>
      <c r="SRA757" s="83"/>
      <c r="SRB757" s="52"/>
      <c r="SRC757" s="70"/>
      <c r="SRD757" s="70"/>
      <c r="SRE757" s="70"/>
      <c r="SRF757" s="110"/>
      <c r="SRG757" s="2"/>
      <c r="SRH757" s="15"/>
      <c r="SRI757" s="15"/>
      <c r="SRJ757" s="83"/>
      <c r="SRK757" s="52"/>
      <c r="SRL757" s="70"/>
      <c r="SRM757" s="70"/>
      <c r="SRN757" s="70"/>
      <c r="SRO757" s="110"/>
      <c r="SRP757" s="2"/>
      <c r="SRQ757" s="15"/>
      <c r="SRR757" s="15"/>
      <c r="SRS757" s="83"/>
      <c r="SRT757" s="52"/>
      <c r="SRU757" s="70"/>
      <c r="SRV757" s="70"/>
      <c r="SRW757" s="70"/>
      <c r="SRX757" s="110"/>
      <c r="SRY757" s="2"/>
      <c r="SRZ757" s="15"/>
      <c r="SSA757" s="15"/>
      <c r="SSB757" s="83"/>
      <c r="SSC757" s="52"/>
      <c r="SSD757" s="70"/>
      <c r="SSE757" s="70"/>
      <c r="SSF757" s="70"/>
      <c r="SSG757" s="110"/>
      <c r="SSH757" s="2"/>
      <c r="SSI757" s="15"/>
      <c r="SSJ757" s="15"/>
      <c r="SSK757" s="83"/>
      <c r="SSL757" s="52"/>
      <c r="SSM757" s="70"/>
      <c r="SSN757" s="70"/>
      <c r="SSO757" s="70"/>
      <c r="SSP757" s="110"/>
      <c r="SSQ757" s="2"/>
      <c r="SSR757" s="15"/>
      <c r="SSS757" s="15"/>
      <c r="SST757" s="83"/>
      <c r="SSU757" s="52"/>
      <c r="SSV757" s="70"/>
      <c r="SSW757" s="70"/>
      <c r="SSX757" s="70"/>
      <c r="SSY757" s="110"/>
      <c r="SSZ757" s="2"/>
      <c r="STA757" s="15"/>
      <c r="STB757" s="15"/>
      <c r="STC757" s="83"/>
      <c r="STD757" s="52"/>
      <c r="STE757" s="70"/>
      <c r="STF757" s="70"/>
      <c r="STG757" s="70"/>
      <c r="STH757" s="110"/>
      <c r="STI757" s="2"/>
      <c r="STJ757" s="15"/>
      <c r="STK757" s="15"/>
      <c r="STL757" s="83"/>
      <c r="STM757" s="52"/>
      <c r="STN757" s="70"/>
      <c r="STO757" s="70"/>
      <c r="STP757" s="70"/>
      <c r="STQ757" s="110"/>
      <c r="STR757" s="2"/>
      <c r="STS757" s="15"/>
      <c r="STT757" s="15"/>
      <c r="STU757" s="83"/>
      <c r="STV757" s="52"/>
      <c r="STW757" s="70"/>
      <c r="STX757" s="70"/>
      <c r="STY757" s="70"/>
      <c r="STZ757" s="110"/>
      <c r="SUA757" s="2"/>
      <c r="SUB757" s="15"/>
      <c r="SUC757" s="15"/>
      <c r="SUD757" s="83"/>
      <c r="SUE757" s="52"/>
      <c r="SUF757" s="70"/>
      <c r="SUG757" s="70"/>
      <c r="SUH757" s="70"/>
      <c r="SUI757" s="110"/>
      <c r="SUJ757" s="2"/>
      <c r="SUK757" s="15"/>
      <c r="SUL757" s="15"/>
      <c r="SUM757" s="83"/>
      <c r="SUN757" s="52"/>
      <c r="SUO757" s="70"/>
      <c r="SUP757" s="70"/>
      <c r="SUQ757" s="70"/>
      <c r="SUR757" s="110"/>
      <c r="SUS757" s="2"/>
      <c r="SUT757" s="15"/>
      <c r="SUU757" s="15"/>
      <c r="SUV757" s="83"/>
      <c r="SUW757" s="52"/>
      <c r="SUX757" s="70"/>
      <c r="SUY757" s="70"/>
      <c r="SUZ757" s="70"/>
      <c r="SVA757" s="110"/>
      <c r="SVB757" s="2"/>
      <c r="SVC757" s="15"/>
      <c r="SVD757" s="15"/>
      <c r="SVE757" s="83"/>
      <c r="SVF757" s="52"/>
      <c r="SVG757" s="70"/>
      <c r="SVH757" s="70"/>
      <c r="SVI757" s="70"/>
      <c r="SVJ757" s="110"/>
      <c r="SVK757" s="2"/>
      <c r="SVL757" s="15"/>
      <c r="SVM757" s="15"/>
      <c r="SVN757" s="83"/>
      <c r="SVO757" s="52"/>
      <c r="SVP757" s="70"/>
      <c r="SVQ757" s="70"/>
      <c r="SVR757" s="70"/>
      <c r="SVS757" s="110"/>
      <c r="SVT757" s="2"/>
      <c r="SVU757" s="15"/>
      <c r="SVV757" s="15"/>
      <c r="SVW757" s="83"/>
      <c r="SVX757" s="52"/>
      <c r="SVY757" s="70"/>
      <c r="SVZ757" s="70"/>
      <c r="SWA757" s="70"/>
      <c r="SWB757" s="110"/>
      <c r="SWC757" s="2"/>
      <c r="SWD757" s="15"/>
      <c r="SWE757" s="15"/>
      <c r="SWF757" s="83"/>
      <c r="SWG757" s="52"/>
      <c r="SWH757" s="70"/>
      <c r="SWI757" s="70"/>
      <c r="SWJ757" s="70"/>
      <c r="SWK757" s="110"/>
      <c r="SWL757" s="2"/>
      <c r="SWM757" s="15"/>
      <c r="SWN757" s="15"/>
      <c r="SWO757" s="83"/>
      <c r="SWP757" s="52"/>
      <c r="SWQ757" s="70"/>
      <c r="SWR757" s="70"/>
      <c r="SWS757" s="70"/>
      <c r="SWT757" s="110"/>
      <c r="SWU757" s="2"/>
      <c r="SWV757" s="15"/>
      <c r="SWW757" s="15"/>
      <c r="SWX757" s="83"/>
      <c r="SWY757" s="52"/>
      <c r="SWZ757" s="70"/>
      <c r="SXA757" s="70"/>
      <c r="SXB757" s="70"/>
      <c r="SXC757" s="110"/>
      <c r="SXD757" s="2"/>
      <c r="SXE757" s="15"/>
      <c r="SXF757" s="15"/>
      <c r="SXG757" s="83"/>
      <c r="SXH757" s="52"/>
      <c r="SXI757" s="70"/>
      <c r="SXJ757" s="70"/>
      <c r="SXK757" s="70"/>
      <c r="SXL757" s="110"/>
      <c r="SXM757" s="2"/>
      <c r="SXN757" s="15"/>
      <c r="SXO757" s="15"/>
      <c r="SXP757" s="83"/>
      <c r="SXQ757" s="52"/>
      <c r="SXR757" s="70"/>
      <c r="SXS757" s="70"/>
      <c r="SXT757" s="70"/>
      <c r="SXU757" s="110"/>
      <c r="SXV757" s="2"/>
      <c r="SXW757" s="15"/>
      <c r="SXX757" s="15"/>
      <c r="SXY757" s="83"/>
      <c r="SXZ757" s="52"/>
      <c r="SYA757" s="70"/>
      <c r="SYB757" s="70"/>
      <c r="SYC757" s="70"/>
      <c r="SYD757" s="110"/>
      <c r="SYE757" s="2"/>
      <c r="SYF757" s="15"/>
      <c r="SYG757" s="15"/>
      <c r="SYH757" s="83"/>
      <c r="SYI757" s="52"/>
      <c r="SYJ757" s="70"/>
      <c r="SYK757" s="70"/>
      <c r="SYL757" s="70"/>
      <c r="SYM757" s="110"/>
      <c r="SYN757" s="2"/>
      <c r="SYO757" s="15"/>
      <c r="SYP757" s="15"/>
      <c r="SYQ757" s="83"/>
      <c r="SYR757" s="52"/>
      <c r="SYS757" s="70"/>
      <c r="SYT757" s="70"/>
      <c r="SYU757" s="70"/>
      <c r="SYV757" s="110"/>
      <c r="SYW757" s="2"/>
      <c r="SYX757" s="15"/>
      <c r="SYY757" s="15"/>
      <c r="SYZ757" s="83"/>
      <c r="SZA757" s="52"/>
      <c r="SZB757" s="70"/>
      <c r="SZC757" s="70"/>
      <c r="SZD757" s="70"/>
      <c r="SZE757" s="110"/>
      <c r="SZF757" s="2"/>
      <c r="SZG757" s="15"/>
      <c r="SZH757" s="15"/>
      <c r="SZI757" s="83"/>
      <c r="SZJ757" s="52"/>
      <c r="SZK757" s="70"/>
      <c r="SZL757" s="70"/>
      <c r="SZM757" s="70"/>
      <c r="SZN757" s="110"/>
      <c r="SZO757" s="2"/>
      <c r="SZP757" s="15"/>
      <c r="SZQ757" s="15"/>
      <c r="SZR757" s="83"/>
      <c r="SZS757" s="52"/>
      <c r="SZT757" s="70"/>
      <c r="SZU757" s="70"/>
      <c r="SZV757" s="70"/>
      <c r="SZW757" s="110"/>
      <c r="SZX757" s="2"/>
      <c r="SZY757" s="15"/>
      <c r="SZZ757" s="15"/>
      <c r="TAA757" s="83"/>
      <c r="TAB757" s="52"/>
      <c r="TAC757" s="70"/>
      <c r="TAD757" s="70"/>
      <c r="TAE757" s="70"/>
      <c r="TAF757" s="110"/>
      <c r="TAG757" s="2"/>
      <c r="TAH757" s="15"/>
      <c r="TAI757" s="15"/>
      <c r="TAJ757" s="83"/>
      <c r="TAK757" s="52"/>
      <c r="TAL757" s="70"/>
      <c r="TAM757" s="70"/>
      <c r="TAN757" s="70"/>
      <c r="TAO757" s="110"/>
      <c r="TAP757" s="2"/>
      <c r="TAQ757" s="15"/>
      <c r="TAR757" s="15"/>
      <c r="TAS757" s="83"/>
      <c r="TAT757" s="52"/>
      <c r="TAU757" s="70"/>
      <c r="TAV757" s="70"/>
      <c r="TAW757" s="70"/>
      <c r="TAX757" s="110"/>
      <c r="TAY757" s="2"/>
      <c r="TAZ757" s="15"/>
      <c r="TBA757" s="15"/>
      <c r="TBB757" s="83"/>
      <c r="TBC757" s="52"/>
      <c r="TBD757" s="70"/>
      <c r="TBE757" s="70"/>
      <c r="TBF757" s="70"/>
      <c r="TBG757" s="110"/>
      <c r="TBH757" s="2"/>
      <c r="TBI757" s="15"/>
      <c r="TBJ757" s="15"/>
      <c r="TBK757" s="83"/>
      <c r="TBL757" s="52"/>
      <c r="TBM757" s="70"/>
      <c r="TBN757" s="70"/>
      <c r="TBO757" s="70"/>
      <c r="TBP757" s="110"/>
      <c r="TBQ757" s="2"/>
      <c r="TBR757" s="15"/>
      <c r="TBS757" s="15"/>
      <c r="TBT757" s="83"/>
      <c r="TBU757" s="52"/>
      <c r="TBV757" s="70"/>
      <c r="TBW757" s="70"/>
      <c r="TBX757" s="70"/>
      <c r="TBY757" s="110"/>
      <c r="TBZ757" s="2"/>
      <c r="TCA757" s="15"/>
      <c r="TCB757" s="15"/>
      <c r="TCC757" s="83"/>
      <c r="TCD757" s="52"/>
      <c r="TCE757" s="70"/>
      <c r="TCF757" s="70"/>
      <c r="TCG757" s="70"/>
      <c r="TCH757" s="110"/>
      <c r="TCI757" s="2"/>
      <c r="TCJ757" s="15"/>
      <c r="TCK757" s="15"/>
      <c r="TCL757" s="83"/>
      <c r="TCM757" s="52"/>
      <c r="TCN757" s="70"/>
      <c r="TCO757" s="70"/>
      <c r="TCP757" s="70"/>
      <c r="TCQ757" s="110"/>
      <c r="TCR757" s="2"/>
      <c r="TCS757" s="15"/>
      <c r="TCT757" s="15"/>
      <c r="TCU757" s="83"/>
      <c r="TCV757" s="52"/>
      <c r="TCW757" s="70"/>
      <c r="TCX757" s="70"/>
      <c r="TCY757" s="70"/>
      <c r="TCZ757" s="110"/>
      <c r="TDA757" s="2"/>
      <c r="TDB757" s="15"/>
      <c r="TDC757" s="15"/>
      <c r="TDD757" s="83"/>
      <c r="TDE757" s="52"/>
      <c r="TDF757" s="70"/>
      <c r="TDG757" s="70"/>
      <c r="TDH757" s="70"/>
      <c r="TDI757" s="110"/>
      <c r="TDJ757" s="2"/>
      <c r="TDK757" s="15"/>
      <c r="TDL757" s="15"/>
      <c r="TDM757" s="83"/>
      <c r="TDN757" s="52"/>
      <c r="TDO757" s="70"/>
      <c r="TDP757" s="70"/>
      <c r="TDQ757" s="70"/>
      <c r="TDR757" s="110"/>
      <c r="TDS757" s="2"/>
      <c r="TDT757" s="15"/>
      <c r="TDU757" s="15"/>
      <c r="TDV757" s="83"/>
      <c r="TDW757" s="52"/>
      <c r="TDX757" s="70"/>
      <c r="TDY757" s="70"/>
      <c r="TDZ757" s="70"/>
      <c r="TEA757" s="110"/>
      <c r="TEB757" s="2"/>
      <c r="TEC757" s="15"/>
      <c r="TED757" s="15"/>
      <c r="TEE757" s="83"/>
      <c r="TEF757" s="52"/>
      <c r="TEG757" s="70"/>
      <c r="TEH757" s="70"/>
      <c r="TEI757" s="70"/>
      <c r="TEJ757" s="110"/>
      <c r="TEK757" s="2"/>
      <c r="TEL757" s="15"/>
      <c r="TEM757" s="15"/>
      <c r="TEN757" s="83"/>
      <c r="TEO757" s="52"/>
      <c r="TEP757" s="70"/>
      <c r="TEQ757" s="70"/>
      <c r="TER757" s="70"/>
      <c r="TES757" s="110"/>
      <c r="TET757" s="2"/>
      <c r="TEU757" s="15"/>
      <c r="TEV757" s="15"/>
      <c r="TEW757" s="83"/>
      <c r="TEX757" s="52"/>
      <c r="TEY757" s="70"/>
      <c r="TEZ757" s="70"/>
      <c r="TFA757" s="70"/>
      <c r="TFB757" s="110"/>
      <c r="TFC757" s="2"/>
      <c r="TFD757" s="15"/>
      <c r="TFE757" s="15"/>
      <c r="TFF757" s="83"/>
      <c r="TFG757" s="52"/>
      <c r="TFH757" s="70"/>
      <c r="TFI757" s="70"/>
      <c r="TFJ757" s="70"/>
      <c r="TFK757" s="110"/>
      <c r="TFL757" s="2"/>
      <c r="TFM757" s="15"/>
      <c r="TFN757" s="15"/>
      <c r="TFO757" s="83"/>
      <c r="TFP757" s="52"/>
      <c r="TFQ757" s="70"/>
      <c r="TFR757" s="70"/>
      <c r="TFS757" s="70"/>
      <c r="TFT757" s="110"/>
      <c r="TFU757" s="2"/>
      <c r="TFV757" s="15"/>
      <c r="TFW757" s="15"/>
      <c r="TFX757" s="83"/>
      <c r="TFY757" s="52"/>
      <c r="TFZ757" s="70"/>
      <c r="TGA757" s="70"/>
      <c r="TGB757" s="70"/>
      <c r="TGC757" s="110"/>
      <c r="TGD757" s="2"/>
      <c r="TGE757" s="15"/>
      <c r="TGF757" s="15"/>
      <c r="TGG757" s="83"/>
      <c r="TGH757" s="52"/>
      <c r="TGI757" s="70"/>
      <c r="TGJ757" s="70"/>
      <c r="TGK757" s="70"/>
      <c r="TGL757" s="110"/>
      <c r="TGM757" s="2"/>
      <c r="TGN757" s="15"/>
      <c r="TGO757" s="15"/>
      <c r="TGP757" s="83"/>
      <c r="TGQ757" s="52"/>
      <c r="TGR757" s="70"/>
      <c r="TGS757" s="70"/>
      <c r="TGT757" s="70"/>
      <c r="TGU757" s="110"/>
      <c r="TGV757" s="2"/>
      <c r="TGW757" s="15"/>
      <c r="TGX757" s="15"/>
      <c r="TGY757" s="83"/>
      <c r="TGZ757" s="52"/>
      <c r="THA757" s="70"/>
      <c r="THB757" s="70"/>
      <c r="THC757" s="70"/>
      <c r="THD757" s="110"/>
      <c r="THE757" s="2"/>
      <c r="THF757" s="15"/>
      <c r="THG757" s="15"/>
      <c r="THH757" s="83"/>
      <c r="THI757" s="52"/>
      <c r="THJ757" s="70"/>
      <c r="THK757" s="70"/>
      <c r="THL757" s="70"/>
      <c r="THM757" s="110"/>
      <c r="THN757" s="2"/>
      <c r="THO757" s="15"/>
      <c r="THP757" s="15"/>
      <c r="THQ757" s="83"/>
      <c r="THR757" s="52"/>
      <c r="THS757" s="70"/>
      <c r="THT757" s="70"/>
      <c r="THU757" s="70"/>
      <c r="THV757" s="110"/>
      <c r="THW757" s="2"/>
      <c r="THX757" s="15"/>
      <c r="THY757" s="15"/>
      <c r="THZ757" s="83"/>
      <c r="TIA757" s="52"/>
      <c r="TIB757" s="70"/>
      <c r="TIC757" s="70"/>
      <c r="TID757" s="70"/>
      <c r="TIE757" s="110"/>
      <c r="TIF757" s="2"/>
      <c r="TIG757" s="15"/>
      <c r="TIH757" s="15"/>
      <c r="TII757" s="83"/>
      <c r="TIJ757" s="52"/>
      <c r="TIK757" s="70"/>
      <c r="TIL757" s="70"/>
      <c r="TIM757" s="70"/>
      <c r="TIN757" s="110"/>
      <c r="TIO757" s="2"/>
      <c r="TIP757" s="15"/>
      <c r="TIQ757" s="15"/>
      <c r="TIR757" s="83"/>
      <c r="TIS757" s="52"/>
      <c r="TIT757" s="70"/>
      <c r="TIU757" s="70"/>
      <c r="TIV757" s="70"/>
      <c r="TIW757" s="110"/>
      <c r="TIX757" s="2"/>
      <c r="TIY757" s="15"/>
      <c r="TIZ757" s="15"/>
      <c r="TJA757" s="83"/>
      <c r="TJB757" s="52"/>
      <c r="TJC757" s="70"/>
      <c r="TJD757" s="70"/>
      <c r="TJE757" s="70"/>
      <c r="TJF757" s="110"/>
      <c r="TJG757" s="2"/>
      <c r="TJH757" s="15"/>
      <c r="TJI757" s="15"/>
      <c r="TJJ757" s="83"/>
      <c r="TJK757" s="52"/>
      <c r="TJL757" s="70"/>
      <c r="TJM757" s="70"/>
      <c r="TJN757" s="70"/>
      <c r="TJO757" s="110"/>
      <c r="TJP757" s="2"/>
      <c r="TJQ757" s="15"/>
      <c r="TJR757" s="15"/>
      <c r="TJS757" s="83"/>
      <c r="TJT757" s="52"/>
      <c r="TJU757" s="70"/>
      <c r="TJV757" s="70"/>
      <c r="TJW757" s="70"/>
      <c r="TJX757" s="110"/>
      <c r="TJY757" s="2"/>
      <c r="TJZ757" s="15"/>
      <c r="TKA757" s="15"/>
      <c r="TKB757" s="83"/>
      <c r="TKC757" s="52"/>
      <c r="TKD757" s="70"/>
      <c r="TKE757" s="70"/>
      <c r="TKF757" s="70"/>
      <c r="TKG757" s="110"/>
      <c r="TKH757" s="2"/>
      <c r="TKI757" s="15"/>
      <c r="TKJ757" s="15"/>
      <c r="TKK757" s="83"/>
      <c r="TKL757" s="52"/>
      <c r="TKM757" s="70"/>
      <c r="TKN757" s="70"/>
      <c r="TKO757" s="70"/>
      <c r="TKP757" s="110"/>
      <c r="TKQ757" s="2"/>
      <c r="TKR757" s="15"/>
      <c r="TKS757" s="15"/>
      <c r="TKT757" s="83"/>
      <c r="TKU757" s="52"/>
      <c r="TKV757" s="70"/>
      <c r="TKW757" s="70"/>
      <c r="TKX757" s="70"/>
      <c r="TKY757" s="110"/>
      <c r="TKZ757" s="2"/>
      <c r="TLA757" s="15"/>
      <c r="TLB757" s="15"/>
      <c r="TLC757" s="83"/>
      <c r="TLD757" s="52"/>
      <c r="TLE757" s="70"/>
      <c r="TLF757" s="70"/>
      <c r="TLG757" s="70"/>
      <c r="TLH757" s="110"/>
      <c r="TLI757" s="2"/>
      <c r="TLJ757" s="15"/>
      <c r="TLK757" s="15"/>
      <c r="TLL757" s="83"/>
      <c r="TLM757" s="52"/>
      <c r="TLN757" s="70"/>
      <c r="TLO757" s="70"/>
      <c r="TLP757" s="70"/>
      <c r="TLQ757" s="110"/>
      <c r="TLR757" s="2"/>
      <c r="TLS757" s="15"/>
      <c r="TLT757" s="15"/>
      <c r="TLU757" s="83"/>
      <c r="TLV757" s="52"/>
      <c r="TLW757" s="70"/>
      <c r="TLX757" s="70"/>
      <c r="TLY757" s="70"/>
      <c r="TLZ757" s="110"/>
      <c r="TMA757" s="2"/>
      <c r="TMB757" s="15"/>
      <c r="TMC757" s="15"/>
      <c r="TMD757" s="83"/>
      <c r="TME757" s="52"/>
      <c r="TMF757" s="70"/>
      <c r="TMG757" s="70"/>
      <c r="TMH757" s="70"/>
      <c r="TMI757" s="110"/>
      <c r="TMJ757" s="2"/>
      <c r="TMK757" s="15"/>
      <c r="TML757" s="15"/>
      <c r="TMM757" s="83"/>
      <c r="TMN757" s="52"/>
      <c r="TMO757" s="70"/>
      <c r="TMP757" s="70"/>
      <c r="TMQ757" s="70"/>
      <c r="TMR757" s="110"/>
      <c r="TMS757" s="2"/>
      <c r="TMT757" s="15"/>
      <c r="TMU757" s="15"/>
      <c r="TMV757" s="83"/>
      <c r="TMW757" s="52"/>
      <c r="TMX757" s="70"/>
      <c r="TMY757" s="70"/>
      <c r="TMZ757" s="70"/>
      <c r="TNA757" s="110"/>
      <c r="TNB757" s="2"/>
      <c r="TNC757" s="15"/>
      <c r="TND757" s="15"/>
      <c r="TNE757" s="83"/>
      <c r="TNF757" s="52"/>
      <c r="TNG757" s="70"/>
      <c r="TNH757" s="70"/>
      <c r="TNI757" s="70"/>
      <c r="TNJ757" s="110"/>
      <c r="TNK757" s="2"/>
      <c r="TNL757" s="15"/>
      <c r="TNM757" s="15"/>
      <c r="TNN757" s="83"/>
      <c r="TNO757" s="52"/>
      <c r="TNP757" s="70"/>
      <c r="TNQ757" s="70"/>
      <c r="TNR757" s="70"/>
      <c r="TNS757" s="110"/>
      <c r="TNT757" s="2"/>
      <c r="TNU757" s="15"/>
      <c r="TNV757" s="15"/>
      <c r="TNW757" s="83"/>
      <c r="TNX757" s="52"/>
      <c r="TNY757" s="70"/>
      <c r="TNZ757" s="70"/>
      <c r="TOA757" s="70"/>
      <c r="TOB757" s="110"/>
      <c r="TOC757" s="2"/>
      <c r="TOD757" s="15"/>
      <c r="TOE757" s="15"/>
      <c r="TOF757" s="83"/>
      <c r="TOG757" s="52"/>
      <c r="TOH757" s="70"/>
      <c r="TOI757" s="70"/>
      <c r="TOJ757" s="70"/>
      <c r="TOK757" s="110"/>
      <c r="TOL757" s="2"/>
      <c r="TOM757" s="15"/>
      <c r="TON757" s="15"/>
      <c r="TOO757" s="83"/>
      <c r="TOP757" s="52"/>
      <c r="TOQ757" s="70"/>
      <c r="TOR757" s="70"/>
      <c r="TOS757" s="70"/>
      <c r="TOT757" s="110"/>
      <c r="TOU757" s="2"/>
      <c r="TOV757" s="15"/>
      <c r="TOW757" s="15"/>
      <c r="TOX757" s="83"/>
      <c r="TOY757" s="52"/>
      <c r="TOZ757" s="70"/>
      <c r="TPA757" s="70"/>
      <c r="TPB757" s="70"/>
      <c r="TPC757" s="110"/>
      <c r="TPD757" s="2"/>
      <c r="TPE757" s="15"/>
      <c r="TPF757" s="15"/>
      <c r="TPG757" s="83"/>
      <c r="TPH757" s="52"/>
      <c r="TPI757" s="70"/>
      <c r="TPJ757" s="70"/>
      <c r="TPK757" s="70"/>
      <c r="TPL757" s="110"/>
      <c r="TPM757" s="2"/>
      <c r="TPN757" s="15"/>
      <c r="TPO757" s="15"/>
      <c r="TPP757" s="83"/>
      <c r="TPQ757" s="52"/>
      <c r="TPR757" s="70"/>
      <c r="TPS757" s="70"/>
      <c r="TPT757" s="70"/>
      <c r="TPU757" s="110"/>
      <c r="TPV757" s="2"/>
      <c r="TPW757" s="15"/>
      <c r="TPX757" s="15"/>
      <c r="TPY757" s="83"/>
      <c r="TPZ757" s="52"/>
      <c r="TQA757" s="70"/>
      <c r="TQB757" s="70"/>
      <c r="TQC757" s="70"/>
      <c r="TQD757" s="110"/>
      <c r="TQE757" s="2"/>
      <c r="TQF757" s="15"/>
      <c r="TQG757" s="15"/>
      <c r="TQH757" s="83"/>
      <c r="TQI757" s="52"/>
      <c r="TQJ757" s="70"/>
      <c r="TQK757" s="70"/>
      <c r="TQL757" s="70"/>
      <c r="TQM757" s="110"/>
      <c r="TQN757" s="2"/>
      <c r="TQO757" s="15"/>
      <c r="TQP757" s="15"/>
      <c r="TQQ757" s="83"/>
      <c r="TQR757" s="52"/>
      <c r="TQS757" s="70"/>
      <c r="TQT757" s="70"/>
      <c r="TQU757" s="70"/>
      <c r="TQV757" s="110"/>
      <c r="TQW757" s="2"/>
      <c r="TQX757" s="15"/>
      <c r="TQY757" s="15"/>
      <c r="TQZ757" s="83"/>
      <c r="TRA757" s="52"/>
      <c r="TRB757" s="70"/>
      <c r="TRC757" s="70"/>
      <c r="TRD757" s="70"/>
      <c r="TRE757" s="110"/>
      <c r="TRF757" s="2"/>
      <c r="TRG757" s="15"/>
      <c r="TRH757" s="15"/>
      <c r="TRI757" s="83"/>
      <c r="TRJ757" s="52"/>
      <c r="TRK757" s="70"/>
      <c r="TRL757" s="70"/>
      <c r="TRM757" s="70"/>
      <c r="TRN757" s="110"/>
      <c r="TRO757" s="2"/>
      <c r="TRP757" s="15"/>
      <c r="TRQ757" s="15"/>
      <c r="TRR757" s="83"/>
      <c r="TRS757" s="52"/>
      <c r="TRT757" s="70"/>
      <c r="TRU757" s="70"/>
      <c r="TRV757" s="70"/>
      <c r="TRW757" s="110"/>
      <c r="TRX757" s="2"/>
      <c r="TRY757" s="15"/>
      <c r="TRZ757" s="15"/>
      <c r="TSA757" s="83"/>
      <c r="TSB757" s="52"/>
      <c r="TSC757" s="70"/>
      <c r="TSD757" s="70"/>
      <c r="TSE757" s="70"/>
      <c r="TSF757" s="110"/>
      <c r="TSG757" s="2"/>
      <c r="TSH757" s="15"/>
      <c r="TSI757" s="15"/>
      <c r="TSJ757" s="83"/>
      <c r="TSK757" s="52"/>
      <c r="TSL757" s="70"/>
      <c r="TSM757" s="70"/>
      <c r="TSN757" s="70"/>
      <c r="TSO757" s="110"/>
      <c r="TSP757" s="2"/>
      <c r="TSQ757" s="15"/>
      <c r="TSR757" s="15"/>
      <c r="TSS757" s="83"/>
      <c r="TST757" s="52"/>
      <c r="TSU757" s="70"/>
      <c r="TSV757" s="70"/>
      <c r="TSW757" s="70"/>
      <c r="TSX757" s="110"/>
      <c r="TSY757" s="2"/>
      <c r="TSZ757" s="15"/>
      <c r="TTA757" s="15"/>
      <c r="TTB757" s="83"/>
      <c r="TTC757" s="52"/>
      <c r="TTD757" s="70"/>
      <c r="TTE757" s="70"/>
      <c r="TTF757" s="70"/>
      <c r="TTG757" s="110"/>
      <c r="TTH757" s="2"/>
      <c r="TTI757" s="15"/>
      <c r="TTJ757" s="15"/>
      <c r="TTK757" s="83"/>
      <c r="TTL757" s="52"/>
      <c r="TTM757" s="70"/>
      <c r="TTN757" s="70"/>
      <c r="TTO757" s="70"/>
      <c r="TTP757" s="110"/>
      <c r="TTQ757" s="2"/>
      <c r="TTR757" s="15"/>
      <c r="TTS757" s="15"/>
      <c r="TTT757" s="83"/>
      <c r="TTU757" s="52"/>
      <c r="TTV757" s="70"/>
      <c r="TTW757" s="70"/>
      <c r="TTX757" s="70"/>
      <c r="TTY757" s="110"/>
      <c r="TTZ757" s="2"/>
      <c r="TUA757" s="15"/>
      <c r="TUB757" s="15"/>
      <c r="TUC757" s="83"/>
      <c r="TUD757" s="52"/>
      <c r="TUE757" s="70"/>
      <c r="TUF757" s="70"/>
      <c r="TUG757" s="70"/>
      <c r="TUH757" s="110"/>
      <c r="TUI757" s="2"/>
      <c r="TUJ757" s="15"/>
      <c r="TUK757" s="15"/>
      <c r="TUL757" s="83"/>
      <c r="TUM757" s="52"/>
      <c r="TUN757" s="70"/>
      <c r="TUO757" s="70"/>
      <c r="TUP757" s="70"/>
      <c r="TUQ757" s="110"/>
      <c r="TUR757" s="2"/>
      <c r="TUS757" s="15"/>
      <c r="TUT757" s="15"/>
      <c r="TUU757" s="83"/>
      <c r="TUV757" s="52"/>
      <c r="TUW757" s="70"/>
      <c r="TUX757" s="70"/>
      <c r="TUY757" s="70"/>
      <c r="TUZ757" s="110"/>
      <c r="TVA757" s="2"/>
      <c r="TVB757" s="15"/>
      <c r="TVC757" s="15"/>
      <c r="TVD757" s="83"/>
      <c r="TVE757" s="52"/>
      <c r="TVF757" s="70"/>
      <c r="TVG757" s="70"/>
      <c r="TVH757" s="70"/>
      <c r="TVI757" s="110"/>
      <c r="TVJ757" s="2"/>
      <c r="TVK757" s="15"/>
      <c r="TVL757" s="15"/>
      <c r="TVM757" s="83"/>
      <c r="TVN757" s="52"/>
      <c r="TVO757" s="70"/>
      <c r="TVP757" s="70"/>
      <c r="TVQ757" s="70"/>
      <c r="TVR757" s="110"/>
      <c r="TVS757" s="2"/>
      <c r="TVT757" s="15"/>
      <c r="TVU757" s="15"/>
      <c r="TVV757" s="83"/>
      <c r="TVW757" s="52"/>
      <c r="TVX757" s="70"/>
      <c r="TVY757" s="70"/>
      <c r="TVZ757" s="70"/>
      <c r="TWA757" s="110"/>
      <c r="TWB757" s="2"/>
      <c r="TWC757" s="15"/>
      <c r="TWD757" s="15"/>
      <c r="TWE757" s="83"/>
      <c r="TWF757" s="52"/>
      <c r="TWG757" s="70"/>
      <c r="TWH757" s="70"/>
      <c r="TWI757" s="70"/>
      <c r="TWJ757" s="110"/>
      <c r="TWK757" s="2"/>
      <c r="TWL757" s="15"/>
      <c r="TWM757" s="15"/>
      <c r="TWN757" s="83"/>
      <c r="TWO757" s="52"/>
      <c r="TWP757" s="70"/>
      <c r="TWQ757" s="70"/>
      <c r="TWR757" s="70"/>
      <c r="TWS757" s="110"/>
      <c r="TWT757" s="2"/>
      <c r="TWU757" s="15"/>
      <c r="TWV757" s="15"/>
      <c r="TWW757" s="83"/>
      <c r="TWX757" s="52"/>
      <c r="TWY757" s="70"/>
      <c r="TWZ757" s="70"/>
      <c r="TXA757" s="70"/>
      <c r="TXB757" s="110"/>
      <c r="TXC757" s="2"/>
      <c r="TXD757" s="15"/>
      <c r="TXE757" s="15"/>
      <c r="TXF757" s="83"/>
      <c r="TXG757" s="52"/>
      <c r="TXH757" s="70"/>
      <c r="TXI757" s="70"/>
      <c r="TXJ757" s="70"/>
      <c r="TXK757" s="110"/>
      <c r="TXL757" s="2"/>
      <c r="TXM757" s="15"/>
      <c r="TXN757" s="15"/>
      <c r="TXO757" s="83"/>
      <c r="TXP757" s="52"/>
      <c r="TXQ757" s="70"/>
      <c r="TXR757" s="70"/>
      <c r="TXS757" s="70"/>
      <c r="TXT757" s="110"/>
      <c r="TXU757" s="2"/>
      <c r="TXV757" s="15"/>
      <c r="TXW757" s="15"/>
      <c r="TXX757" s="83"/>
      <c r="TXY757" s="52"/>
      <c r="TXZ757" s="70"/>
      <c r="TYA757" s="70"/>
      <c r="TYB757" s="70"/>
      <c r="TYC757" s="110"/>
      <c r="TYD757" s="2"/>
      <c r="TYE757" s="15"/>
      <c r="TYF757" s="15"/>
      <c r="TYG757" s="83"/>
      <c r="TYH757" s="52"/>
      <c r="TYI757" s="70"/>
      <c r="TYJ757" s="70"/>
      <c r="TYK757" s="70"/>
      <c r="TYL757" s="110"/>
      <c r="TYM757" s="2"/>
      <c r="TYN757" s="15"/>
      <c r="TYO757" s="15"/>
      <c r="TYP757" s="83"/>
      <c r="TYQ757" s="52"/>
      <c r="TYR757" s="70"/>
      <c r="TYS757" s="70"/>
      <c r="TYT757" s="70"/>
      <c r="TYU757" s="110"/>
      <c r="TYV757" s="2"/>
      <c r="TYW757" s="15"/>
      <c r="TYX757" s="15"/>
      <c r="TYY757" s="83"/>
      <c r="TYZ757" s="52"/>
      <c r="TZA757" s="70"/>
      <c r="TZB757" s="70"/>
      <c r="TZC757" s="70"/>
      <c r="TZD757" s="110"/>
      <c r="TZE757" s="2"/>
      <c r="TZF757" s="15"/>
      <c r="TZG757" s="15"/>
      <c r="TZH757" s="83"/>
      <c r="TZI757" s="52"/>
      <c r="TZJ757" s="70"/>
      <c r="TZK757" s="70"/>
      <c r="TZL757" s="70"/>
      <c r="TZM757" s="110"/>
      <c r="TZN757" s="2"/>
      <c r="TZO757" s="15"/>
      <c r="TZP757" s="15"/>
      <c r="TZQ757" s="83"/>
      <c r="TZR757" s="52"/>
      <c r="TZS757" s="70"/>
      <c r="TZT757" s="70"/>
      <c r="TZU757" s="70"/>
      <c r="TZV757" s="110"/>
      <c r="TZW757" s="2"/>
      <c r="TZX757" s="15"/>
      <c r="TZY757" s="15"/>
      <c r="TZZ757" s="83"/>
      <c r="UAA757" s="52"/>
      <c r="UAB757" s="70"/>
      <c r="UAC757" s="70"/>
      <c r="UAD757" s="70"/>
      <c r="UAE757" s="110"/>
      <c r="UAF757" s="2"/>
      <c r="UAG757" s="15"/>
      <c r="UAH757" s="15"/>
      <c r="UAI757" s="83"/>
      <c r="UAJ757" s="52"/>
      <c r="UAK757" s="70"/>
      <c r="UAL757" s="70"/>
      <c r="UAM757" s="70"/>
      <c r="UAN757" s="110"/>
      <c r="UAO757" s="2"/>
      <c r="UAP757" s="15"/>
      <c r="UAQ757" s="15"/>
      <c r="UAR757" s="83"/>
      <c r="UAS757" s="52"/>
      <c r="UAT757" s="70"/>
      <c r="UAU757" s="70"/>
      <c r="UAV757" s="70"/>
      <c r="UAW757" s="110"/>
      <c r="UAX757" s="2"/>
      <c r="UAY757" s="15"/>
      <c r="UAZ757" s="15"/>
      <c r="UBA757" s="83"/>
      <c r="UBB757" s="52"/>
      <c r="UBC757" s="70"/>
      <c r="UBD757" s="70"/>
      <c r="UBE757" s="70"/>
      <c r="UBF757" s="110"/>
      <c r="UBG757" s="2"/>
      <c r="UBH757" s="15"/>
      <c r="UBI757" s="15"/>
      <c r="UBJ757" s="83"/>
      <c r="UBK757" s="52"/>
      <c r="UBL757" s="70"/>
      <c r="UBM757" s="70"/>
      <c r="UBN757" s="70"/>
      <c r="UBO757" s="110"/>
      <c r="UBP757" s="2"/>
      <c r="UBQ757" s="15"/>
      <c r="UBR757" s="15"/>
      <c r="UBS757" s="83"/>
      <c r="UBT757" s="52"/>
      <c r="UBU757" s="70"/>
      <c r="UBV757" s="70"/>
      <c r="UBW757" s="70"/>
      <c r="UBX757" s="110"/>
      <c r="UBY757" s="2"/>
      <c r="UBZ757" s="15"/>
      <c r="UCA757" s="15"/>
      <c r="UCB757" s="83"/>
      <c r="UCC757" s="52"/>
      <c r="UCD757" s="70"/>
      <c r="UCE757" s="70"/>
      <c r="UCF757" s="70"/>
      <c r="UCG757" s="110"/>
      <c r="UCH757" s="2"/>
      <c r="UCI757" s="15"/>
      <c r="UCJ757" s="15"/>
      <c r="UCK757" s="83"/>
      <c r="UCL757" s="52"/>
      <c r="UCM757" s="70"/>
      <c r="UCN757" s="70"/>
      <c r="UCO757" s="70"/>
      <c r="UCP757" s="110"/>
      <c r="UCQ757" s="2"/>
      <c r="UCR757" s="15"/>
      <c r="UCS757" s="15"/>
      <c r="UCT757" s="83"/>
      <c r="UCU757" s="52"/>
      <c r="UCV757" s="70"/>
      <c r="UCW757" s="70"/>
      <c r="UCX757" s="70"/>
      <c r="UCY757" s="110"/>
      <c r="UCZ757" s="2"/>
      <c r="UDA757" s="15"/>
      <c r="UDB757" s="15"/>
      <c r="UDC757" s="83"/>
      <c r="UDD757" s="52"/>
      <c r="UDE757" s="70"/>
      <c r="UDF757" s="70"/>
      <c r="UDG757" s="70"/>
      <c r="UDH757" s="110"/>
      <c r="UDI757" s="2"/>
      <c r="UDJ757" s="15"/>
      <c r="UDK757" s="15"/>
      <c r="UDL757" s="83"/>
      <c r="UDM757" s="52"/>
      <c r="UDN757" s="70"/>
      <c r="UDO757" s="70"/>
      <c r="UDP757" s="70"/>
      <c r="UDQ757" s="110"/>
      <c r="UDR757" s="2"/>
      <c r="UDS757" s="15"/>
      <c r="UDT757" s="15"/>
      <c r="UDU757" s="83"/>
      <c r="UDV757" s="52"/>
      <c r="UDW757" s="70"/>
      <c r="UDX757" s="70"/>
      <c r="UDY757" s="70"/>
      <c r="UDZ757" s="110"/>
      <c r="UEA757" s="2"/>
      <c r="UEB757" s="15"/>
      <c r="UEC757" s="15"/>
      <c r="UED757" s="83"/>
      <c r="UEE757" s="52"/>
      <c r="UEF757" s="70"/>
      <c r="UEG757" s="70"/>
      <c r="UEH757" s="70"/>
      <c r="UEI757" s="110"/>
      <c r="UEJ757" s="2"/>
      <c r="UEK757" s="15"/>
      <c r="UEL757" s="15"/>
      <c r="UEM757" s="83"/>
      <c r="UEN757" s="52"/>
      <c r="UEO757" s="70"/>
      <c r="UEP757" s="70"/>
      <c r="UEQ757" s="70"/>
      <c r="UER757" s="110"/>
      <c r="UES757" s="2"/>
      <c r="UET757" s="15"/>
      <c r="UEU757" s="15"/>
      <c r="UEV757" s="83"/>
      <c r="UEW757" s="52"/>
      <c r="UEX757" s="70"/>
      <c r="UEY757" s="70"/>
      <c r="UEZ757" s="70"/>
      <c r="UFA757" s="110"/>
      <c r="UFB757" s="2"/>
      <c r="UFC757" s="15"/>
      <c r="UFD757" s="15"/>
      <c r="UFE757" s="83"/>
      <c r="UFF757" s="52"/>
      <c r="UFG757" s="70"/>
      <c r="UFH757" s="70"/>
      <c r="UFI757" s="70"/>
      <c r="UFJ757" s="110"/>
      <c r="UFK757" s="2"/>
      <c r="UFL757" s="15"/>
      <c r="UFM757" s="15"/>
      <c r="UFN757" s="83"/>
      <c r="UFO757" s="52"/>
      <c r="UFP757" s="70"/>
      <c r="UFQ757" s="70"/>
      <c r="UFR757" s="70"/>
      <c r="UFS757" s="110"/>
      <c r="UFT757" s="2"/>
      <c r="UFU757" s="15"/>
      <c r="UFV757" s="15"/>
      <c r="UFW757" s="83"/>
      <c r="UFX757" s="52"/>
      <c r="UFY757" s="70"/>
      <c r="UFZ757" s="70"/>
      <c r="UGA757" s="70"/>
      <c r="UGB757" s="110"/>
      <c r="UGC757" s="2"/>
      <c r="UGD757" s="15"/>
      <c r="UGE757" s="15"/>
      <c r="UGF757" s="83"/>
      <c r="UGG757" s="52"/>
      <c r="UGH757" s="70"/>
      <c r="UGI757" s="70"/>
      <c r="UGJ757" s="70"/>
      <c r="UGK757" s="110"/>
      <c r="UGL757" s="2"/>
      <c r="UGM757" s="15"/>
      <c r="UGN757" s="15"/>
      <c r="UGO757" s="83"/>
      <c r="UGP757" s="52"/>
      <c r="UGQ757" s="70"/>
      <c r="UGR757" s="70"/>
      <c r="UGS757" s="70"/>
      <c r="UGT757" s="110"/>
      <c r="UGU757" s="2"/>
      <c r="UGV757" s="15"/>
      <c r="UGW757" s="15"/>
      <c r="UGX757" s="83"/>
      <c r="UGY757" s="52"/>
      <c r="UGZ757" s="70"/>
      <c r="UHA757" s="70"/>
      <c r="UHB757" s="70"/>
      <c r="UHC757" s="110"/>
      <c r="UHD757" s="2"/>
      <c r="UHE757" s="15"/>
      <c r="UHF757" s="15"/>
      <c r="UHG757" s="83"/>
      <c r="UHH757" s="52"/>
      <c r="UHI757" s="70"/>
      <c r="UHJ757" s="70"/>
      <c r="UHK757" s="70"/>
      <c r="UHL757" s="110"/>
      <c r="UHM757" s="2"/>
      <c r="UHN757" s="15"/>
      <c r="UHO757" s="15"/>
      <c r="UHP757" s="83"/>
      <c r="UHQ757" s="52"/>
      <c r="UHR757" s="70"/>
      <c r="UHS757" s="70"/>
      <c r="UHT757" s="70"/>
      <c r="UHU757" s="110"/>
      <c r="UHV757" s="2"/>
      <c r="UHW757" s="15"/>
      <c r="UHX757" s="15"/>
      <c r="UHY757" s="83"/>
      <c r="UHZ757" s="52"/>
      <c r="UIA757" s="70"/>
      <c r="UIB757" s="70"/>
      <c r="UIC757" s="70"/>
      <c r="UID757" s="110"/>
      <c r="UIE757" s="2"/>
      <c r="UIF757" s="15"/>
      <c r="UIG757" s="15"/>
      <c r="UIH757" s="83"/>
      <c r="UII757" s="52"/>
      <c r="UIJ757" s="70"/>
      <c r="UIK757" s="70"/>
      <c r="UIL757" s="70"/>
      <c r="UIM757" s="110"/>
      <c r="UIN757" s="2"/>
      <c r="UIO757" s="15"/>
      <c r="UIP757" s="15"/>
      <c r="UIQ757" s="83"/>
      <c r="UIR757" s="52"/>
      <c r="UIS757" s="70"/>
      <c r="UIT757" s="70"/>
      <c r="UIU757" s="70"/>
      <c r="UIV757" s="110"/>
      <c r="UIW757" s="2"/>
      <c r="UIX757" s="15"/>
      <c r="UIY757" s="15"/>
      <c r="UIZ757" s="83"/>
      <c r="UJA757" s="52"/>
      <c r="UJB757" s="70"/>
      <c r="UJC757" s="70"/>
      <c r="UJD757" s="70"/>
      <c r="UJE757" s="110"/>
      <c r="UJF757" s="2"/>
      <c r="UJG757" s="15"/>
      <c r="UJH757" s="15"/>
      <c r="UJI757" s="83"/>
      <c r="UJJ757" s="52"/>
      <c r="UJK757" s="70"/>
      <c r="UJL757" s="70"/>
      <c r="UJM757" s="70"/>
      <c r="UJN757" s="110"/>
      <c r="UJO757" s="2"/>
      <c r="UJP757" s="15"/>
      <c r="UJQ757" s="15"/>
      <c r="UJR757" s="83"/>
      <c r="UJS757" s="52"/>
      <c r="UJT757" s="70"/>
      <c r="UJU757" s="70"/>
      <c r="UJV757" s="70"/>
      <c r="UJW757" s="110"/>
      <c r="UJX757" s="2"/>
      <c r="UJY757" s="15"/>
      <c r="UJZ757" s="15"/>
      <c r="UKA757" s="83"/>
      <c r="UKB757" s="52"/>
      <c r="UKC757" s="70"/>
      <c r="UKD757" s="70"/>
      <c r="UKE757" s="70"/>
      <c r="UKF757" s="110"/>
      <c r="UKG757" s="2"/>
      <c r="UKH757" s="15"/>
      <c r="UKI757" s="15"/>
      <c r="UKJ757" s="83"/>
      <c r="UKK757" s="52"/>
      <c r="UKL757" s="70"/>
      <c r="UKM757" s="70"/>
      <c r="UKN757" s="70"/>
      <c r="UKO757" s="110"/>
      <c r="UKP757" s="2"/>
      <c r="UKQ757" s="15"/>
      <c r="UKR757" s="15"/>
      <c r="UKS757" s="83"/>
      <c r="UKT757" s="52"/>
      <c r="UKU757" s="70"/>
      <c r="UKV757" s="70"/>
      <c r="UKW757" s="70"/>
      <c r="UKX757" s="110"/>
      <c r="UKY757" s="2"/>
      <c r="UKZ757" s="15"/>
      <c r="ULA757" s="15"/>
      <c r="ULB757" s="83"/>
      <c r="ULC757" s="52"/>
      <c r="ULD757" s="70"/>
      <c r="ULE757" s="70"/>
      <c r="ULF757" s="70"/>
      <c r="ULG757" s="110"/>
      <c r="ULH757" s="2"/>
      <c r="ULI757" s="15"/>
      <c r="ULJ757" s="15"/>
      <c r="ULK757" s="83"/>
      <c r="ULL757" s="52"/>
      <c r="ULM757" s="70"/>
      <c r="ULN757" s="70"/>
      <c r="ULO757" s="70"/>
      <c r="ULP757" s="110"/>
      <c r="ULQ757" s="2"/>
      <c r="ULR757" s="15"/>
      <c r="ULS757" s="15"/>
      <c r="ULT757" s="83"/>
      <c r="ULU757" s="52"/>
      <c r="ULV757" s="70"/>
      <c r="ULW757" s="70"/>
      <c r="ULX757" s="70"/>
      <c r="ULY757" s="110"/>
      <c r="ULZ757" s="2"/>
      <c r="UMA757" s="15"/>
      <c r="UMB757" s="15"/>
      <c r="UMC757" s="83"/>
      <c r="UMD757" s="52"/>
      <c r="UME757" s="70"/>
      <c r="UMF757" s="70"/>
      <c r="UMG757" s="70"/>
      <c r="UMH757" s="110"/>
      <c r="UMI757" s="2"/>
      <c r="UMJ757" s="15"/>
      <c r="UMK757" s="15"/>
      <c r="UML757" s="83"/>
      <c r="UMM757" s="52"/>
      <c r="UMN757" s="70"/>
      <c r="UMO757" s="70"/>
      <c r="UMP757" s="70"/>
      <c r="UMQ757" s="110"/>
      <c r="UMR757" s="2"/>
      <c r="UMS757" s="15"/>
      <c r="UMT757" s="15"/>
      <c r="UMU757" s="83"/>
      <c r="UMV757" s="52"/>
      <c r="UMW757" s="70"/>
      <c r="UMX757" s="70"/>
      <c r="UMY757" s="70"/>
      <c r="UMZ757" s="110"/>
      <c r="UNA757" s="2"/>
      <c r="UNB757" s="15"/>
      <c r="UNC757" s="15"/>
      <c r="UND757" s="83"/>
      <c r="UNE757" s="52"/>
      <c r="UNF757" s="70"/>
      <c r="UNG757" s="70"/>
      <c r="UNH757" s="70"/>
      <c r="UNI757" s="110"/>
      <c r="UNJ757" s="2"/>
      <c r="UNK757" s="15"/>
      <c r="UNL757" s="15"/>
      <c r="UNM757" s="83"/>
      <c r="UNN757" s="52"/>
      <c r="UNO757" s="70"/>
      <c r="UNP757" s="70"/>
      <c r="UNQ757" s="70"/>
      <c r="UNR757" s="110"/>
      <c r="UNS757" s="2"/>
      <c r="UNT757" s="15"/>
      <c r="UNU757" s="15"/>
      <c r="UNV757" s="83"/>
      <c r="UNW757" s="52"/>
      <c r="UNX757" s="70"/>
      <c r="UNY757" s="70"/>
      <c r="UNZ757" s="70"/>
      <c r="UOA757" s="110"/>
      <c r="UOB757" s="2"/>
      <c r="UOC757" s="15"/>
      <c r="UOD757" s="15"/>
      <c r="UOE757" s="83"/>
      <c r="UOF757" s="52"/>
      <c r="UOG757" s="70"/>
      <c r="UOH757" s="70"/>
      <c r="UOI757" s="70"/>
      <c r="UOJ757" s="110"/>
      <c r="UOK757" s="2"/>
      <c r="UOL757" s="15"/>
      <c r="UOM757" s="15"/>
      <c r="UON757" s="83"/>
      <c r="UOO757" s="52"/>
      <c r="UOP757" s="70"/>
      <c r="UOQ757" s="70"/>
      <c r="UOR757" s="70"/>
      <c r="UOS757" s="110"/>
      <c r="UOT757" s="2"/>
      <c r="UOU757" s="15"/>
      <c r="UOV757" s="15"/>
      <c r="UOW757" s="83"/>
      <c r="UOX757" s="52"/>
      <c r="UOY757" s="70"/>
      <c r="UOZ757" s="70"/>
      <c r="UPA757" s="70"/>
      <c r="UPB757" s="110"/>
      <c r="UPC757" s="2"/>
      <c r="UPD757" s="15"/>
      <c r="UPE757" s="15"/>
      <c r="UPF757" s="83"/>
      <c r="UPG757" s="52"/>
      <c r="UPH757" s="70"/>
      <c r="UPI757" s="70"/>
      <c r="UPJ757" s="70"/>
      <c r="UPK757" s="110"/>
      <c r="UPL757" s="2"/>
      <c r="UPM757" s="15"/>
      <c r="UPN757" s="15"/>
      <c r="UPO757" s="83"/>
      <c r="UPP757" s="52"/>
      <c r="UPQ757" s="70"/>
      <c r="UPR757" s="70"/>
      <c r="UPS757" s="70"/>
      <c r="UPT757" s="110"/>
      <c r="UPU757" s="2"/>
      <c r="UPV757" s="15"/>
      <c r="UPW757" s="15"/>
      <c r="UPX757" s="83"/>
      <c r="UPY757" s="52"/>
      <c r="UPZ757" s="70"/>
      <c r="UQA757" s="70"/>
      <c r="UQB757" s="70"/>
      <c r="UQC757" s="110"/>
      <c r="UQD757" s="2"/>
      <c r="UQE757" s="15"/>
      <c r="UQF757" s="15"/>
      <c r="UQG757" s="83"/>
      <c r="UQH757" s="52"/>
      <c r="UQI757" s="70"/>
      <c r="UQJ757" s="70"/>
      <c r="UQK757" s="70"/>
      <c r="UQL757" s="110"/>
      <c r="UQM757" s="2"/>
      <c r="UQN757" s="15"/>
      <c r="UQO757" s="15"/>
      <c r="UQP757" s="83"/>
      <c r="UQQ757" s="52"/>
      <c r="UQR757" s="70"/>
      <c r="UQS757" s="70"/>
      <c r="UQT757" s="70"/>
      <c r="UQU757" s="110"/>
      <c r="UQV757" s="2"/>
      <c r="UQW757" s="15"/>
      <c r="UQX757" s="15"/>
      <c r="UQY757" s="83"/>
      <c r="UQZ757" s="52"/>
      <c r="URA757" s="70"/>
      <c r="URB757" s="70"/>
      <c r="URC757" s="70"/>
      <c r="URD757" s="110"/>
      <c r="URE757" s="2"/>
      <c r="URF757" s="15"/>
      <c r="URG757" s="15"/>
      <c r="URH757" s="83"/>
      <c r="URI757" s="52"/>
      <c r="URJ757" s="70"/>
      <c r="URK757" s="70"/>
      <c r="URL757" s="70"/>
      <c r="URM757" s="110"/>
      <c r="URN757" s="2"/>
      <c r="URO757" s="15"/>
      <c r="URP757" s="15"/>
      <c r="URQ757" s="83"/>
      <c r="URR757" s="52"/>
      <c r="URS757" s="70"/>
      <c r="URT757" s="70"/>
      <c r="URU757" s="70"/>
      <c r="URV757" s="110"/>
      <c r="URW757" s="2"/>
      <c r="URX757" s="15"/>
      <c r="URY757" s="15"/>
      <c r="URZ757" s="83"/>
      <c r="USA757" s="52"/>
      <c r="USB757" s="70"/>
      <c r="USC757" s="70"/>
      <c r="USD757" s="70"/>
      <c r="USE757" s="110"/>
      <c r="USF757" s="2"/>
      <c r="USG757" s="15"/>
      <c r="USH757" s="15"/>
      <c r="USI757" s="83"/>
      <c r="USJ757" s="52"/>
      <c r="USK757" s="70"/>
      <c r="USL757" s="70"/>
      <c r="USM757" s="70"/>
      <c r="USN757" s="110"/>
      <c r="USO757" s="2"/>
      <c r="USP757" s="15"/>
      <c r="USQ757" s="15"/>
      <c r="USR757" s="83"/>
      <c r="USS757" s="52"/>
      <c r="UST757" s="70"/>
      <c r="USU757" s="70"/>
      <c r="USV757" s="70"/>
      <c r="USW757" s="110"/>
      <c r="USX757" s="2"/>
      <c r="USY757" s="15"/>
      <c r="USZ757" s="15"/>
      <c r="UTA757" s="83"/>
      <c r="UTB757" s="52"/>
      <c r="UTC757" s="70"/>
      <c r="UTD757" s="70"/>
      <c r="UTE757" s="70"/>
      <c r="UTF757" s="110"/>
      <c r="UTG757" s="2"/>
      <c r="UTH757" s="15"/>
      <c r="UTI757" s="15"/>
      <c r="UTJ757" s="83"/>
      <c r="UTK757" s="52"/>
      <c r="UTL757" s="70"/>
      <c r="UTM757" s="70"/>
      <c r="UTN757" s="70"/>
      <c r="UTO757" s="110"/>
      <c r="UTP757" s="2"/>
      <c r="UTQ757" s="15"/>
      <c r="UTR757" s="15"/>
      <c r="UTS757" s="83"/>
      <c r="UTT757" s="52"/>
      <c r="UTU757" s="70"/>
      <c r="UTV757" s="70"/>
      <c r="UTW757" s="70"/>
      <c r="UTX757" s="110"/>
      <c r="UTY757" s="2"/>
      <c r="UTZ757" s="15"/>
      <c r="UUA757" s="15"/>
      <c r="UUB757" s="83"/>
      <c r="UUC757" s="52"/>
      <c r="UUD757" s="70"/>
      <c r="UUE757" s="70"/>
      <c r="UUF757" s="70"/>
      <c r="UUG757" s="110"/>
      <c r="UUH757" s="2"/>
      <c r="UUI757" s="15"/>
      <c r="UUJ757" s="15"/>
      <c r="UUK757" s="83"/>
      <c r="UUL757" s="52"/>
      <c r="UUM757" s="70"/>
      <c r="UUN757" s="70"/>
      <c r="UUO757" s="70"/>
      <c r="UUP757" s="110"/>
      <c r="UUQ757" s="2"/>
      <c r="UUR757" s="15"/>
      <c r="UUS757" s="15"/>
      <c r="UUT757" s="83"/>
      <c r="UUU757" s="52"/>
      <c r="UUV757" s="70"/>
      <c r="UUW757" s="70"/>
      <c r="UUX757" s="70"/>
      <c r="UUY757" s="110"/>
      <c r="UUZ757" s="2"/>
      <c r="UVA757" s="15"/>
      <c r="UVB757" s="15"/>
      <c r="UVC757" s="83"/>
      <c r="UVD757" s="52"/>
      <c r="UVE757" s="70"/>
      <c r="UVF757" s="70"/>
      <c r="UVG757" s="70"/>
      <c r="UVH757" s="110"/>
      <c r="UVI757" s="2"/>
      <c r="UVJ757" s="15"/>
      <c r="UVK757" s="15"/>
      <c r="UVL757" s="83"/>
      <c r="UVM757" s="52"/>
      <c r="UVN757" s="70"/>
      <c r="UVO757" s="70"/>
      <c r="UVP757" s="70"/>
      <c r="UVQ757" s="110"/>
      <c r="UVR757" s="2"/>
      <c r="UVS757" s="15"/>
      <c r="UVT757" s="15"/>
      <c r="UVU757" s="83"/>
      <c r="UVV757" s="52"/>
      <c r="UVW757" s="70"/>
      <c r="UVX757" s="70"/>
      <c r="UVY757" s="70"/>
      <c r="UVZ757" s="110"/>
      <c r="UWA757" s="2"/>
      <c r="UWB757" s="15"/>
      <c r="UWC757" s="15"/>
      <c r="UWD757" s="83"/>
      <c r="UWE757" s="52"/>
      <c r="UWF757" s="70"/>
      <c r="UWG757" s="70"/>
      <c r="UWH757" s="70"/>
      <c r="UWI757" s="110"/>
      <c r="UWJ757" s="2"/>
      <c r="UWK757" s="15"/>
      <c r="UWL757" s="15"/>
      <c r="UWM757" s="83"/>
      <c r="UWN757" s="52"/>
      <c r="UWO757" s="70"/>
      <c r="UWP757" s="70"/>
      <c r="UWQ757" s="70"/>
      <c r="UWR757" s="110"/>
      <c r="UWS757" s="2"/>
      <c r="UWT757" s="15"/>
      <c r="UWU757" s="15"/>
      <c r="UWV757" s="83"/>
      <c r="UWW757" s="52"/>
      <c r="UWX757" s="70"/>
      <c r="UWY757" s="70"/>
      <c r="UWZ757" s="70"/>
      <c r="UXA757" s="110"/>
      <c r="UXB757" s="2"/>
      <c r="UXC757" s="15"/>
      <c r="UXD757" s="15"/>
      <c r="UXE757" s="83"/>
      <c r="UXF757" s="52"/>
      <c r="UXG757" s="70"/>
      <c r="UXH757" s="70"/>
      <c r="UXI757" s="70"/>
      <c r="UXJ757" s="110"/>
      <c r="UXK757" s="2"/>
      <c r="UXL757" s="15"/>
      <c r="UXM757" s="15"/>
      <c r="UXN757" s="83"/>
      <c r="UXO757" s="52"/>
      <c r="UXP757" s="70"/>
      <c r="UXQ757" s="70"/>
      <c r="UXR757" s="70"/>
      <c r="UXS757" s="110"/>
      <c r="UXT757" s="2"/>
      <c r="UXU757" s="15"/>
      <c r="UXV757" s="15"/>
      <c r="UXW757" s="83"/>
      <c r="UXX757" s="52"/>
      <c r="UXY757" s="70"/>
      <c r="UXZ757" s="70"/>
      <c r="UYA757" s="70"/>
      <c r="UYB757" s="110"/>
      <c r="UYC757" s="2"/>
      <c r="UYD757" s="15"/>
      <c r="UYE757" s="15"/>
      <c r="UYF757" s="83"/>
      <c r="UYG757" s="52"/>
      <c r="UYH757" s="70"/>
      <c r="UYI757" s="70"/>
      <c r="UYJ757" s="70"/>
      <c r="UYK757" s="110"/>
      <c r="UYL757" s="2"/>
      <c r="UYM757" s="15"/>
      <c r="UYN757" s="15"/>
      <c r="UYO757" s="83"/>
      <c r="UYP757" s="52"/>
      <c r="UYQ757" s="70"/>
      <c r="UYR757" s="70"/>
      <c r="UYS757" s="70"/>
      <c r="UYT757" s="110"/>
      <c r="UYU757" s="2"/>
      <c r="UYV757" s="15"/>
      <c r="UYW757" s="15"/>
      <c r="UYX757" s="83"/>
      <c r="UYY757" s="52"/>
      <c r="UYZ757" s="70"/>
      <c r="UZA757" s="70"/>
      <c r="UZB757" s="70"/>
      <c r="UZC757" s="110"/>
      <c r="UZD757" s="2"/>
      <c r="UZE757" s="15"/>
      <c r="UZF757" s="15"/>
      <c r="UZG757" s="83"/>
      <c r="UZH757" s="52"/>
      <c r="UZI757" s="70"/>
      <c r="UZJ757" s="70"/>
      <c r="UZK757" s="70"/>
      <c r="UZL757" s="110"/>
      <c r="UZM757" s="2"/>
      <c r="UZN757" s="15"/>
      <c r="UZO757" s="15"/>
      <c r="UZP757" s="83"/>
      <c r="UZQ757" s="52"/>
      <c r="UZR757" s="70"/>
      <c r="UZS757" s="70"/>
      <c r="UZT757" s="70"/>
      <c r="UZU757" s="110"/>
      <c r="UZV757" s="2"/>
      <c r="UZW757" s="15"/>
      <c r="UZX757" s="15"/>
      <c r="UZY757" s="83"/>
      <c r="UZZ757" s="52"/>
      <c r="VAA757" s="70"/>
      <c r="VAB757" s="70"/>
      <c r="VAC757" s="70"/>
      <c r="VAD757" s="110"/>
      <c r="VAE757" s="2"/>
      <c r="VAF757" s="15"/>
      <c r="VAG757" s="15"/>
      <c r="VAH757" s="83"/>
      <c r="VAI757" s="52"/>
      <c r="VAJ757" s="70"/>
      <c r="VAK757" s="70"/>
      <c r="VAL757" s="70"/>
      <c r="VAM757" s="110"/>
      <c r="VAN757" s="2"/>
      <c r="VAO757" s="15"/>
      <c r="VAP757" s="15"/>
      <c r="VAQ757" s="83"/>
      <c r="VAR757" s="52"/>
      <c r="VAS757" s="70"/>
      <c r="VAT757" s="70"/>
      <c r="VAU757" s="70"/>
      <c r="VAV757" s="110"/>
      <c r="VAW757" s="2"/>
      <c r="VAX757" s="15"/>
      <c r="VAY757" s="15"/>
      <c r="VAZ757" s="83"/>
      <c r="VBA757" s="52"/>
      <c r="VBB757" s="70"/>
      <c r="VBC757" s="70"/>
      <c r="VBD757" s="70"/>
      <c r="VBE757" s="110"/>
      <c r="VBF757" s="2"/>
      <c r="VBG757" s="15"/>
      <c r="VBH757" s="15"/>
      <c r="VBI757" s="83"/>
      <c r="VBJ757" s="52"/>
      <c r="VBK757" s="70"/>
      <c r="VBL757" s="70"/>
      <c r="VBM757" s="70"/>
      <c r="VBN757" s="110"/>
      <c r="VBO757" s="2"/>
      <c r="VBP757" s="15"/>
      <c r="VBQ757" s="15"/>
      <c r="VBR757" s="83"/>
      <c r="VBS757" s="52"/>
      <c r="VBT757" s="70"/>
      <c r="VBU757" s="70"/>
      <c r="VBV757" s="70"/>
      <c r="VBW757" s="110"/>
      <c r="VBX757" s="2"/>
      <c r="VBY757" s="15"/>
      <c r="VBZ757" s="15"/>
      <c r="VCA757" s="83"/>
      <c r="VCB757" s="52"/>
      <c r="VCC757" s="70"/>
      <c r="VCD757" s="70"/>
      <c r="VCE757" s="70"/>
      <c r="VCF757" s="110"/>
      <c r="VCG757" s="2"/>
      <c r="VCH757" s="15"/>
      <c r="VCI757" s="15"/>
      <c r="VCJ757" s="83"/>
      <c r="VCK757" s="52"/>
      <c r="VCL757" s="70"/>
      <c r="VCM757" s="70"/>
      <c r="VCN757" s="70"/>
      <c r="VCO757" s="110"/>
      <c r="VCP757" s="2"/>
      <c r="VCQ757" s="15"/>
      <c r="VCR757" s="15"/>
      <c r="VCS757" s="83"/>
      <c r="VCT757" s="52"/>
      <c r="VCU757" s="70"/>
      <c r="VCV757" s="70"/>
      <c r="VCW757" s="70"/>
      <c r="VCX757" s="110"/>
      <c r="VCY757" s="2"/>
      <c r="VCZ757" s="15"/>
      <c r="VDA757" s="15"/>
      <c r="VDB757" s="83"/>
      <c r="VDC757" s="52"/>
      <c r="VDD757" s="70"/>
      <c r="VDE757" s="70"/>
      <c r="VDF757" s="70"/>
      <c r="VDG757" s="110"/>
      <c r="VDH757" s="2"/>
      <c r="VDI757" s="15"/>
      <c r="VDJ757" s="15"/>
      <c r="VDK757" s="83"/>
      <c r="VDL757" s="52"/>
      <c r="VDM757" s="70"/>
      <c r="VDN757" s="70"/>
      <c r="VDO757" s="70"/>
      <c r="VDP757" s="110"/>
      <c r="VDQ757" s="2"/>
      <c r="VDR757" s="15"/>
      <c r="VDS757" s="15"/>
      <c r="VDT757" s="83"/>
      <c r="VDU757" s="52"/>
      <c r="VDV757" s="70"/>
      <c r="VDW757" s="70"/>
      <c r="VDX757" s="70"/>
      <c r="VDY757" s="110"/>
      <c r="VDZ757" s="2"/>
      <c r="VEA757" s="15"/>
      <c r="VEB757" s="15"/>
      <c r="VEC757" s="83"/>
      <c r="VED757" s="52"/>
      <c r="VEE757" s="70"/>
      <c r="VEF757" s="70"/>
      <c r="VEG757" s="70"/>
      <c r="VEH757" s="110"/>
      <c r="VEI757" s="2"/>
      <c r="VEJ757" s="15"/>
      <c r="VEK757" s="15"/>
      <c r="VEL757" s="83"/>
      <c r="VEM757" s="52"/>
      <c r="VEN757" s="70"/>
      <c r="VEO757" s="70"/>
      <c r="VEP757" s="70"/>
      <c r="VEQ757" s="110"/>
      <c r="VER757" s="2"/>
      <c r="VES757" s="15"/>
      <c r="VET757" s="15"/>
      <c r="VEU757" s="83"/>
      <c r="VEV757" s="52"/>
      <c r="VEW757" s="70"/>
      <c r="VEX757" s="70"/>
      <c r="VEY757" s="70"/>
      <c r="VEZ757" s="110"/>
      <c r="VFA757" s="2"/>
      <c r="VFB757" s="15"/>
      <c r="VFC757" s="15"/>
      <c r="VFD757" s="83"/>
      <c r="VFE757" s="52"/>
      <c r="VFF757" s="70"/>
      <c r="VFG757" s="70"/>
      <c r="VFH757" s="70"/>
      <c r="VFI757" s="110"/>
      <c r="VFJ757" s="2"/>
      <c r="VFK757" s="15"/>
      <c r="VFL757" s="15"/>
      <c r="VFM757" s="83"/>
      <c r="VFN757" s="52"/>
      <c r="VFO757" s="70"/>
      <c r="VFP757" s="70"/>
      <c r="VFQ757" s="70"/>
      <c r="VFR757" s="110"/>
      <c r="VFS757" s="2"/>
      <c r="VFT757" s="15"/>
      <c r="VFU757" s="15"/>
      <c r="VFV757" s="83"/>
      <c r="VFW757" s="52"/>
      <c r="VFX757" s="70"/>
      <c r="VFY757" s="70"/>
      <c r="VFZ757" s="70"/>
      <c r="VGA757" s="110"/>
      <c r="VGB757" s="2"/>
      <c r="VGC757" s="15"/>
      <c r="VGD757" s="15"/>
      <c r="VGE757" s="83"/>
      <c r="VGF757" s="52"/>
      <c r="VGG757" s="70"/>
      <c r="VGH757" s="70"/>
      <c r="VGI757" s="70"/>
      <c r="VGJ757" s="110"/>
      <c r="VGK757" s="2"/>
      <c r="VGL757" s="15"/>
      <c r="VGM757" s="15"/>
      <c r="VGN757" s="83"/>
      <c r="VGO757" s="52"/>
      <c r="VGP757" s="70"/>
      <c r="VGQ757" s="70"/>
      <c r="VGR757" s="70"/>
      <c r="VGS757" s="110"/>
      <c r="VGT757" s="2"/>
      <c r="VGU757" s="15"/>
      <c r="VGV757" s="15"/>
      <c r="VGW757" s="83"/>
      <c r="VGX757" s="52"/>
      <c r="VGY757" s="70"/>
      <c r="VGZ757" s="70"/>
      <c r="VHA757" s="70"/>
      <c r="VHB757" s="110"/>
      <c r="VHC757" s="2"/>
      <c r="VHD757" s="15"/>
      <c r="VHE757" s="15"/>
      <c r="VHF757" s="83"/>
      <c r="VHG757" s="52"/>
      <c r="VHH757" s="70"/>
      <c r="VHI757" s="70"/>
      <c r="VHJ757" s="70"/>
      <c r="VHK757" s="110"/>
      <c r="VHL757" s="2"/>
      <c r="VHM757" s="15"/>
      <c r="VHN757" s="15"/>
      <c r="VHO757" s="83"/>
      <c r="VHP757" s="52"/>
      <c r="VHQ757" s="70"/>
      <c r="VHR757" s="70"/>
      <c r="VHS757" s="70"/>
      <c r="VHT757" s="110"/>
      <c r="VHU757" s="2"/>
      <c r="VHV757" s="15"/>
      <c r="VHW757" s="15"/>
      <c r="VHX757" s="83"/>
      <c r="VHY757" s="52"/>
      <c r="VHZ757" s="70"/>
      <c r="VIA757" s="70"/>
      <c r="VIB757" s="70"/>
      <c r="VIC757" s="110"/>
      <c r="VID757" s="2"/>
      <c r="VIE757" s="15"/>
      <c r="VIF757" s="15"/>
      <c r="VIG757" s="83"/>
      <c r="VIH757" s="52"/>
      <c r="VII757" s="70"/>
      <c r="VIJ757" s="70"/>
      <c r="VIK757" s="70"/>
      <c r="VIL757" s="110"/>
      <c r="VIM757" s="2"/>
      <c r="VIN757" s="15"/>
      <c r="VIO757" s="15"/>
      <c r="VIP757" s="83"/>
      <c r="VIQ757" s="52"/>
      <c r="VIR757" s="70"/>
      <c r="VIS757" s="70"/>
      <c r="VIT757" s="70"/>
      <c r="VIU757" s="110"/>
      <c r="VIV757" s="2"/>
      <c r="VIW757" s="15"/>
      <c r="VIX757" s="15"/>
      <c r="VIY757" s="83"/>
      <c r="VIZ757" s="52"/>
      <c r="VJA757" s="70"/>
      <c r="VJB757" s="70"/>
      <c r="VJC757" s="70"/>
      <c r="VJD757" s="110"/>
      <c r="VJE757" s="2"/>
      <c r="VJF757" s="15"/>
      <c r="VJG757" s="15"/>
      <c r="VJH757" s="83"/>
      <c r="VJI757" s="52"/>
      <c r="VJJ757" s="70"/>
      <c r="VJK757" s="70"/>
      <c r="VJL757" s="70"/>
      <c r="VJM757" s="110"/>
      <c r="VJN757" s="2"/>
      <c r="VJO757" s="15"/>
      <c r="VJP757" s="15"/>
      <c r="VJQ757" s="83"/>
      <c r="VJR757" s="52"/>
      <c r="VJS757" s="70"/>
      <c r="VJT757" s="70"/>
      <c r="VJU757" s="70"/>
      <c r="VJV757" s="110"/>
      <c r="VJW757" s="2"/>
      <c r="VJX757" s="15"/>
      <c r="VJY757" s="15"/>
      <c r="VJZ757" s="83"/>
      <c r="VKA757" s="52"/>
      <c r="VKB757" s="70"/>
      <c r="VKC757" s="70"/>
      <c r="VKD757" s="70"/>
      <c r="VKE757" s="110"/>
      <c r="VKF757" s="2"/>
      <c r="VKG757" s="15"/>
      <c r="VKH757" s="15"/>
      <c r="VKI757" s="83"/>
      <c r="VKJ757" s="52"/>
      <c r="VKK757" s="70"/>
      <c r="VKL757" s="70"/>
      <c r="VKM757" s="70"/>
      <c r="VKN757" s="110"/>
      <c r="VKO757" s="2"/>
      <c r="VKP757" s="15"/>
      <c r="VKQ757" s="15"/>
      <c r="VKR757" s="83"/>
      <c r="VKS757" s="52"/>
      <c r="VKT757" s="70"/>
      <c r="VKU757" s="70"/>
      <c r="VKV757" s="70"/>
      <c r="VKW757" s="110"/>
      <c r="VKX757" s="2"/>
      <c r="VKY757" s="15"/>
      <c r="VKZ757" s="15"/>
      <c r="VLA757" s="83"/>
      <c r="VLB757" s="52"/>
      <c r="VLC757" s="70"/>
      <c r="VLD757" s="70"/>
      <c r="VLE757" s="70"/>
      <c r="VLF757" s="110"/>
      <c r="VLG757" s="2"/>
      <c r="VLH757" s="15"/>
      <c r="VLI757" s="15"/>
      <c r="VLJ757" s="83"/>
      <c r="VLK757" s="52"/>
      <c r="VLL757" s="70"/>
      <c r="VLM757" s="70"/>
      <c r="VLN757" s="70"/>
      <c r="VLO757" s="110"/>
      <c r="VLP757" s="2"/>
      <c r="VLQ757" s="15"/>
      <c r="VLR757" s="15"/>
      <c r="VLS757" s="83"/>
      <c r="VLT757" s="52"/>
      <c r="VLU757" s="70"/>
      <c r="VLV757" s="70"/>
      <c r="VLW757" s="70"/>
      <c r="VLX757" s="110"/>
      <c r="VLY757" s="2"/>
      <c r="VLZ757" s="15"/>
      <c r="VMA757" s="15"/>
      <c r="VMB757" s="83"/>
      <c r="VMC757" s="52"/>
      <c r="VMD757" s="70"/>
      <c r="VME757" s="70"/>
      <c r="VMF757" s="70"/>
      <c r="VMG757" s="110"/>
      <c r="VMH757" s="2"/>
      <c r="VMI757" s="15"/>
      <c r="VMJ757" s="15"/>
      <c r="VMK757" s="83"/>
      <c r="VML757" s="52"/>
      <c r="VMM757" s="70"/>
      <c r="VMN757" s="70"/>
      <c r="VMO757" s="70"/>
      <c r="VMP757" s="110"/>
      <c r="VMQ757" s="2"/>
      <c r="VMR757" s="15"/>
      <c r="VMS757" s="15"/>
      <c r="VMT757" s="83"/>
      <c r="VMU757" s="52"/>
      <c r="VMV757" s="70"/>
      <c r="VMW757" s="70"/>
      <c r="VMX757" s="70"/>
      <c r="VMY757" s="110"/>
      <c r="VMZ757" s="2"/>
      <c r="VNA757" s="15"/>
      <c r="VNB757" s="15"/>
      <c r="VNC757" s="83"/>
      <c r="VND757" s="52"/>
      <c r="VNE757" s="70"/>
      <c r="VNF757" s="70"/>
      <c r="VNG757" s="70"/>
      <c r="VNH757" s="110"/>
      <c r="VNI757" s="2"/>
      <c r="VNJ757" s="15"/>
      <c r="VNK757" s="15"/>
      <c r="VNL757" s="83"/>
      <c r="VNM757" s="52"/>
      <c r="VNN757" s="70"/>
      <c r="VNO757" s="70"/>
      <c r="VNP757" s="70"/>
      <c r="VNQ757" s="110"/>
      <c r="VNR757" s="2"/>
      <c r="VNS757" s="15"/>
      <c r="VNT757" s="15"/>
      <c r="VNU757" s="83"/>
      <c r="VNV757" s="52"/>
      <c r="VNW757" s="70"/>
      <c r="VNX757" s="70"/>
      <c r="VNY757" s="70"/>
      <c r="VNZ757" s="110"/>
      <c r="VOA757" s="2"/>
      <c r="VOB757" s="15"/>
      <c r="VOC757" s="15"/>
      <c r="VOD757" s="83"/>
      <c r="VOE757" s="52"/>
      <c r="VOF757" s="70"/>
      <c r="VOG757" s="70"/>
      <c r="VOH757" s="70"/>
      <c r="VOI757" s="110"/>
      <c r="VOJ757" s="2"/>
      <c r="VOK757" s="15"/>
      <c r="VOL757" s="15"/>
      <c r="VOM757" s="83"/>
      <c r="VON757" s="52"/>
      <c r="VOO757" s="70"/>
      <c r="VOP757" s="70"/>
      <c r="VOQ757" s="70"/>
      <c r="VOR757" s="110"/>
      <c r="VOS757" s="2"/>
      <c r="VOT757" s="15"/>
      <c r="VOU757" s="15"/>
      <c r="VOV757" s="83"/>
      <c r="VOW757" s="52"/>
      <c r="VOX757" s="70"/>
      <c r="VOY757" s="70"/>
      <c r="VOZ757" s="70"/>
      <c r="VPA757" s="110"/>
      <c r="VPB757" s="2"/>
      <c r="VPC757" s="15"/>
      <c r="VPD757" s="15"/>
      <c r="VPE757" s="83"/>
      <c r="VPF757" s="52"/>
      <c r="VPG757" s="70"/>
      <c r="VPH757" s="70"/>
      <c r="VPI757" s="70"/>
      <c r="VPJ757" s="110"/>
      <c r="VPK757" s="2"/>
      <c r="VPL757" s="15"/>
      <c r="VPM757" s="15"/>
      <c r="VPN757" s="83"/>
      <c r="VPO757" s="52"/>
      <c r="VPP757" s="70"/>
      <c r="VPQ757" s="70"/>
      <c r="VPR757" s="70"/>
      <c r="VPS757" s="110"/>
      <c r="VPT757" s="2"/>
      <c r="VPU757" s="15"/>
      <c r="VPV757" s="15"/>
      <c r="VPW757" s="83"/>
      <c r="VPX757" s="52"/>
      <c r="VPY757" s="70"/>
      <c r="VPZ757" s="70"/>
      <c r="VQA757" s="70"/>
      <c r="VQB757" s="110"/>
      <c r="VQC757" s="2"/>
      <c r="VQD757" s="15"/>
      <c r="VQE757" s="15"/>
      <c r="VQF757" s="83"/>
      <c r="VQG757" s="52"/>
      <c r="VQH757" s="70"/>
      <c r="VQI757" s="70"/>
      <c r="VQJ757" s="70"/>
      <c r="VQK757" s="110"/>
      <c r="VQL757" s="2"/>
      <c r="VQM757" s="15"/>
      <c r="VQN757" s="15"/>
      <c r="VQO757" s="83"/>
      <c r="VQP757" s="52"/>
      <c r="VQQ757" s="70"/>
      <c r="VQR757" s="70"/>
      <c r="VQS757" s="70"/>
      <c r="VQT757" s="110"/>
      <c r="VQU757" s="2"/>
      <c r="VQV757" s="15"/>
      <c r="VQW757" s="15"/>
      <c r="VQX757" s="83"/>
      <c r="VQY757" s="52"/>
      <c r="VQZ757" s="70"/>
      <c r="VRA757" s="70"/>
      <c r="VRB757" s="70"/>
      <c r="VRC757" s="110"/>
      <c r="VRD757" s="2"/>
      <c r="VRE757" s="15"/>
      <c r="VRF757" s="15"/>
      <c r="VRG757" s="83"/>
      <c r="VRH757" s="52"/>
      <c r="VRI757" s="70"/>
      <c r="VRJ757" s="70"/>
      <c r="VRK757" s="70"/>
      <c r="VRL757" s="110"/>
      <c r="VRM757" s="2"/>
      <c r="VRN757" s="15"/>
      <c r="VRO757" s="15"/>
      <c r="VRP757" s="83"/>
      <c r="VRQ757" s="52"/>
      <c r="VRR757" s="70"/>
      <c r="VRS757" s="70"/>
      <c r="VRT757" s="70"/>
      <c r="VRU757" s="110"/>
      <c r="VRV757" s="2"/>
      <c r="VRW757" s="15"/>
      <c r="VRX757" s="15"/>
      <c r="VRY757" s="83"/>
      <c r="VRZ757" s="52"/>
      <c r="VSA757" s="70"/>
      <c r="VSB757" s="70"/>
      <c r="VSC757" s="70"/>
      <c r="VSD757" s="110"/>
      <c r="VSE757" s="2"/>
      <c r="VSF757" s="15"/>
      <c r="VSG757" s="15"/>
      <c r="VSH757" s="83"/>
      <c r="VSI757" s="52"/>
      <c r="VSJ757" s="70"/>
      <c r="VSK757" s="70"/>
      <c r="VSL757" s="70"/>
      <c r="VSM757" s="110"/>
      <c r="VSN757" s="2"/>
      <c r="VSO757" s="15"/>
      <c r="VSP757" s="15"/>
      <c r="VSQ757" s="83"/>
      <c r="VSR757" s="52"/>
      <c r="VSS757" s="70"/>
      <c r="VST757" s="70"/>
      <c r="VSU757" s="70"/>
      <c r="VSV757" s="110"/>
      <c r="VSW757" s="2"/>
      <c r="VSX757" s="15"/>
      <c r="VSY757" s="15"/>
      <c r="VSZ757" s="83"/>
      <c r="VTA757" s="52"/>
      <c r="VTB757" s="70"/>
      <c r="VTC757" s="70"/>
      <c r="VTD757" s="70"/>
      <c r="VTE757" s="110"/>
      <c r="VTF757" s="2"/>
      <c r="VTG757" s="15"/>
      <c r="VTH757" s="15"/>
      <c r="VTI757" s="83"/>
      <c r="VTJ757" s="52"/>
      <c r="VTK757" s="70"/>
      <c r="VTL757" s="70"/>
      <c r="VTM757" s="70"/>
      <c r="VTN757" s="110"/>
      <c r="VTO757" s="2"/>
      <c r="VTP757" s="15"/>
      <c r="VTQ757" s="15"/>
      <c r="VTR757" s="83"/>
      <c r="VTS757" s="52"/>
      <c r="VTT757" s="70"/>
      <c r="VTU757" s="70"/>
      <c r="VTV757" s="70"/>
      <c r="VTW757" s="110"/>
      <c r="VTX757" s="2"/>
      <c r="VTY757" s="15"/>
      <c r="VTZ757" s="15"/>
      <c r="VUA757" s="83"/>
      <c r="VUB757" s="52"/>
      <c r="VUC757" s="70"/>
      <c r="VUD757" s="70"/>
      <c r="VUE757" s="70"/>
      <c r="VUF757" s="110"/>
      <c r="VUG757" s="2"/>
      <c r="VUH757" s="15"/>
      <c r="VUI757" s="15"/>
      <c r="VUJ757" s="83"/>
      <c r="VUK757" s="52"/>
      <c r="VUL757" s="70"/>
      <c r="VUM757" s="70"/>
      <c r="VUN757" s="70"/>
      <c r="VUO757" s="110"/>
      <c r="VUP757" s="2"/>
      <c r="VUQ757" s="15"/>
      <c r="VUR757" s="15"/>
      <c r="VUS757" s="83"/>
      <c r="VUT757" s="52"/>
      <c r="VUU757" s="70"/>
      <c r="VUV757" s="70"/>
      <c r="VUW757" s="70"/>
      <c r="VUX757" s="110"/>
      <c r="VUY757" s="2"/>
      <c r="VUZ757" s="15"/>
      <c r="VVA757" s="15"/>
      <c r="VVB757" s="83"/>
      <c r="VVC757" s="52"/>
      <c r="VVD757" s="70"/>
      <c r="VVE757" s="70"/>
      <c r="VVF757" s="70"/>
      <c r="VVG757" s="110"/>
      <c r="VVH757" s="2"/>
      <c r="VVI757" s="15"/>
      <c r="VVJ757" s="15"/>
      <c r="VVK757" s="83"/>
      <c r="VVL757" s="52"/>
      <c r="VVM757" s="70"/>
      <c r="VVN757" s="70"/>
      <c r="VVO757" s="70"/>
      <c r="VVP757" s="110"/>
      <c r="VVQ757" s="2"/>
      <c r="VVR757" s="15"/>
      <c r="VVS757" s="15"/>
      <c r="VVT757" s="83"/>
      <c r="VVU757" s="52"/>
      <c r="VVV757" s="70"/>
      <c r="VVW757" s="70"/>
      <c r="VVX757" s="70"/>
      <c r="VVY757" s="110"/>
      <c r="VVZ757" s="2"/>
      <c r="VWA757" s="15"/>
      <c r="VWB757" s="15"/>
      <c r="VWC757" s="83"/>
      <c r="VWD757" s="52"/>
      <c r="VWE757" s="70"/>
      <c r="VWF757" s="70"/>
      <c r="VWG757" s="70"/>
      <c r="VWH757" s="110"/>
      <c r="VWI757" s="2"/>
      <c r="VWJ757" s="15"/>
      <c r="VWK757" s="15"/>
      <c r="VWL757" s="83"/>
      <c r="VWM757" s="52"/>
      <c r="VWN757" s="70"/>
      <c r="VWO757" s="70"/>
      <c r="VWP757" s="70"/>
      <c r="VWQ757" s="110"/>
      <c r="VWR757" s="2"/>
      <c r="VWS757" s="15"/>
      <c r="VWT757" s="15"/>
      <c r="VWU757" s="83"/>
      <c r="VWV757" s="52"/>
      <c r="VWW757" s="70"/>
      <c r="VWX757" s="70"/>
      <c r="VWY757" s="70"/>
      <c r="VWZ757" s="110"/>
      <c r="VXA757" s="2"/>
      <c r="VXB757" s="15"/>
      <c r="VXC757" s="15"/>
      <c r="VXD757" s="83"/>
      <c r="VXE757" s="52"/>
      <c r="VXF757" s="70"/>
      <c r="VXG757" s="70"/>
      <c r="VXH757" s="70"/>
      <c r="VXI757" s="110"/>
      <c r="VXJ757" s="2"/>
      <c r="VXK757" s="15"/>
      <c r="VXL757" s="15"/>
      <c r="VXM757" s="83"/>
      <c r="VXN757" s="52"/>
      <c r="VXO757" s="70"/>
      <c r="VXP757" s="70"/>
      <c r="VXQ757" s="70"/>
      <c r="VXR757" s="110"/>
      <c r="VXS757" s="2"/>
      <c r="VXT757" s="15"/>
      <c r="VXU757" s="15"/>
      <c r="VXV757" s="83"/>
      <c r="VXW757" s="52"/>
      <c r="VXX757" s="70"/>
      <c r="VXY757" s="70"/>
      <c r="VXZ757" s="70"/>
      <c r="VYA757" s="110"/>
      <c r="VYB757" s="2"/>
      <c r="VYC757" s="15"/>
      <c r="VYD757" s="15"/>
      <c r="VYE757" s="83"/>
      <c r="VYF757" s="52"/>
      <c r="VYG757" s="70"/>
      <c r="VYH757" s="70"/>
      <c r="VYI757" s="70"/>
      <c r="VYJ757" s="110"/>
      <c r="VYK757" s="2"/>
      <c r="VYL757" s="15"/>
      <c r="VYM757" s="15"/>
      <c r="VYN757" s="83"/>
      <c r="VYO757" s="52"/>
      <c r="VYP757" s="70"/>
      <c r="VYQ757" s="70"/>
      <c r="VYR757" s="70"/>
      <c r="VYS757" s="110"/>
      <c r="VYT757" s="2"/>
      <c r="VYU757" s="15"/>
      <c r="VYV757" s="15"/>
      <c r="VYW757" s="83"/>
      <c r="VYX757" s="52"/>
      <c r="VYY757" s="70"/>
      <c r="VYZ757" s="70"/>
      <c r="VZA757" s="70"/>
      <c r="VZB757" s="110"/>
      <c r="VZC757" s="2"/>
      <c r="VZD757" s="15"/>
      <c r="VZE757" s="15"/>
      <c r="VZF757" s="83"/>
      <c r="VZG757" s="52"/>
      <c r="VZH757" s="70"/>
      <c r="VZI757" s="70"/>
      <c r="VZJ757" s="70"/>
      <c r="VZK757" s="110"/>
      <c r="VZL757" s="2"/>
      <c r="VZM757" s="15"/>
      <c r="VZN757" s="15"/>
      <c r="VZO757" s="83"/>
      <c r="VZP757" s="52"/>
      <c r="VZQ757" s="70"/>
      <c r="VZR757" s="70"/>
      <c r="VZS757" s="70"/>
      <c r="VZT757" s="110"/>
      <c r="VZU757" s="2"/>
      <c r="VZV757" s="15"/>
      <c r="VZW757" s="15"/>
      <c r="VZX757" s="83"/>
      <c r="VZY757" s="52"/>
      <c r="VZZ757" s="70"/>
      <c r="WAA757" s="70"/>
      <c r="WAB757" s="70"/>
      <c r="WAC757" s="110"/>
      <c r="WAD757" s="2"/>
      <c r="WAE757" s="15"/>
      <c r="WAF757" s="15"/>
      <c r="WAG757" s="83"/>
      <c r="WAH757" s="52"/>
      <c r="WAI757" s="70"/>
      <c r="WAJ757" s="70"/>
      <c r="WAK757" s="70"/>
      <c r="WAL757" s="110"/>
      <c r="WAM757" s="2"/>
      <c r="WAN757" s="15"/>
      <c r="WAO757" s="15"/>
      <c r="WAP757" s="83"/>
      <c r="WAQ757" s="52"/>
      <c r="WAR757" s="70"/>
      <c r="WAS757" s="70"/>
      <c r="WAT757" s="70"/>
      <c r="WAU757" s="110"/>
      <c r="WAV757" s="2"/>
      <c r="WAW757" s="15"/>
      <c r="WAX757" s="15"/>
      <c r="WAY757" s="83"/>
      <c r="WAZ757" s="52"/>
      <c r="WBA757" s="70"/>
      <c r="WBB757" s="70"/>
      <c r="WBC757" s="70"/>
      <c r="WBD757" s="110"/>
      <c r="WBE757" s="2"/>
      <c r="WBF757" s="15"/>
      <c r="WBG757" s="15"/>
      <c r="WBH757" s="83"/>
      <c r="WBI757" s="52"/>
      <c r="WBJ757" s="70"/>
      <c r="WBK757" s="70"/>
      <c r="WBL757" s="70"/>
      <c r="WBM757" s="110"/>
      <c r="WBN757" s="2"/>
      <c r="WBO757" s="15"/>
      <c r="WBP757" s="15"/>
      <c r="WBQ757" s="83"/>
      <c r="WBR757" s="52"/>
      <c r="WBS757" s="70"/>
      <c r="WBT757" s="70"/>
      <c r="WBU757" s="70"/>
      <c r="WBV757" s="110"/>
      <c r="WBW757" s="2"/>
      <c r="WBX757" s="15"/>
      <c r="WBY757" s="15"/>
      <c r="WBZ757" s="83"/>
      <c r="WCA757" s="52"/>
      <c r="WCB757" s="70"/>
      <c r="WCC757" s="70"/>
      <c r="WCD757" s="70"/>
      <c r="WCE757" s="110"/>
      <c r="WCF757" s="2"/>
      <c r="WCG757" s="15"/>
      <c r="WCH757" s="15"/>
      <c r="WCI757" s="83"/>
      <c r="WCJ757" s="52"/>
      <c r="WCK757" s="70"/>
      <c r="WCL757" s="70"/>
      <c r="WCM757" s="70"/>
      <c r="WCN757" s="110"/>
      <c r="WCO757" s="2"/>
      <c r="WCP757" s="15"/>
      <c r="WCQ757" s="15"/>
      <c r="WCR757" s="83"/>
      <c r="WCS757" s="52"/>
      <c r="WCT757" s="70"/>
      <c r="WCU757" s="70"/>
      <c r="WCV757" s="70"/>
      <c r="WCW757" s="110"/>
      <c r="WCX757" s="2"/>
      <c r="WCY757" s="15"/>
      <c r="WCZ757" s="15"/>
      <c r="WDA757" s="83"/>
      <c r="WDB757" s="52"/>
      <c r="WDC757" s="70"/>
      <c r="WDD757" s="70"/>
      <c r="WDE757" s="70"/>
      <c r="WDF757" s="110"/>
      <c r="WDG757" s="2"/>
      <c r="WDH757" s="15"/>
      <c r="WDI757" s="15"/>
      <c r="WDJ757" s="83"/>
      <c r="WDK757" s="52"/>
      <c r="WDL757" s="70"/>
      <c r="WDM757" s="70"/>
      <c r="WDN757" s="70"/>
      <c r="WDO757" s="110"/>
      <c r="WDP757" s="2"/>
      <c r="WDQ757" s="15"/>
      <c r="WDR757" s="15"/>
      <c r="WDS757" s="83"/>
      <c r="WDT757" s="52"/>
      <c r="WDU757" s="70"/>
      <c r="WDV757" s="70"/>
      <c r="WDW757" s="70"/>
      <c r="WDX757" s="110"/>
      <c r="WDY757" s="2"/>
      <c r="WDZ757" s="15"/>
      <c r="WEA757" s="15"/>
      <c r="WEB757" s="83"/>
      <c r="WEC757" s="52"/>
      <c r="WED757" s="70"/>
      <c r="WEE757" s="70"/>
      <c r="WEF757" s="70"/>
      <c r="WEG757" s="110"/>
      <c r="WEH757" s="2"/>
      <c r="WEI757" s="15"/>
      <c r="WEJ757" s="15"/>
      <c r="WEK757" s="83"/>
      <c r="WEL757" s="52"/>
      <c r="WEM757" s="70"/>
      <c r="WEN757" s="70"/>
      <c r="WEO757" s="70"/>
      <c r="WEP757" s="110"/>
      <c r="WEQ757" s="2"/>
      <c r="WER757" s="15"/>
      <c r="WES757" s="15"/>
      <c r="WET757" s="83"/>
      <c r="WEU757" s="52"/>
      <c r="WEV757" s="70"/>
      <c r="WEW757" s="70"/>
      <c r="WEX757" s="70"/>
      <c r="WEY757" s="110"/>
      <c r="WEZ757" s="2"/>
      <c r="WFA757" s="15"/>
      <c r="WFB757" s="15"/>
      <c r="WFC757" s="83"/>
      <c r="WFD757" s="52"/>
      <c r="WFE757" s="70"/>
      <c r="WFF757" s="70"/>
      <c r="WFG757" s="70"/>
      <c r="WFH757" s="110"/>
      <c r="WFI757" s="2"/>
      <c r="WFJ757" s="15"/>
      <c r="WFK757" s="15"/>
      <c r="WFL757" s="83"/>
      <c r="WFM757" s="52"/>
      <c r="WFN757" s="70"/>
      <c r="WFO757" s="70"/>
      <c r="WFP757" s="70"/>
      <c r="WFQ757" s="110"/>
      <c r="WFR757" s="2"/>
      <c r="WFS757" s="15"/>
      <c r="WFT757" s="15"/>
      <c r="WFU757" s="83"/>
      <c r="WFV757" s="52"/>
      <c r="WFW757" s="70"/>
      <c r="WFX757" s="70"/>
      <c r="WFY757" s="70"/>
      <c r="WFZ757" s="110"/>
      <c r="WGA757" s="2"/>
      <c r="WGB757" s="15"/>
      <c r="WGC757" s="15"/>
      <c r="WGD757" s="83"/>
      <c r="WGE757" s="52"/>
      <c r="WGF757" s="70"/>
      <c r="WGG757" s="70"/>
      <c r="WGH757" s="70"/>
      <c r="WGI757" s="110"/>
      <c r="WGJ757" s="2"/>
      <c r="WGK757" s="15"/>
      <c r="WGL757" s="15"/>
      <c r="WGM757" s="83"/>
      <c r="WGN757" s="52"/>
      <c r="WGO757" s="70"/>
      <c r="WGP757" s="70"/>
      <c r="WGQ757" s="70"/>
      <c r="WGR757" s="110"/>
      <c r="WGS757" s="2"/>
      <c r="WGT757" s="15"/>
      <c r="WGU757" s="15"/>
      <c r="WGV757" s="83"/>
      <c r="WGW757" s="52"/>
      <c r="WGX757" s="70"/>
      <c r="WGY757" s="70"/>
      <c r="WGZ757" s="70"/>
      <c r="WHA757" s="110"/>
      <c r="WHB757" s="2"/>
      <c r="WHC757" s="15"/>
      <c r="WHD757" s="15"/>
      <c r="WHE757" s="83"/>
      <c r="WHF757" s="52"/>
      <c r="WHG757" s="70"/>
      <c r="WHH757" s="70"/>
      <c r="WHI757" s="70"/>
      <c r="WHJ757" s="110"/>
      <c r="WHK757" s="2"/>
      <c r="WHL757" s="15"/>
      <c r="WHM757" s="15"/>
      <c r="WHN757" s="83"/>
      <c r="WHO757" s="52"/>
      <c r="WHP757" s="70"/>
      <c r="WHQ757" s="70"/>
      <c r="WHR757" s="70"/>
      <c r="WHS757" s="110"/>
      <c r="WHT757" s="2"/>
      <c r="WHU757" s="15"/>
      <c r="WHV757" s="15"/>
      <c r="WHW757" s="83"/>
      <c r="WHX757" s="52"/>
      <c r="WHY757" s="70"/>
      <c r="WHZ757" s="70"/>
      <c r="WIA757" s="70"/>
      <c r="WIB757" s="110"/>
      <c r="WIC757" s="2"/>
      <c r="WID757" s="15"/>
      <c r="WIE757" s="15"/>
      <c r="WIF757" s="83"/>
      <c r="WIG757" s="52"/>
      <c r="WIH757" s="70"/>
      <c r="WII757" s="70"/>
      <c r="WIJ757" s="70"/>
      <c r="WIK757" s="110"/>
      <c r="WIL757" s="2"/>
      <c r="WIM757" s="15"/>
      <c r="WIN757" s="15"/>
      <c r="WIO757" s="83"/>
      <c r="WIP757" s="52"/>
      <c r="WIQ757" s="70"/>
      <c r="WIR757" s="70"/>
      <c r="WIS757" s="70"/>
      <c r="WIT757" s="110"/>
      <c r="WIU757" s="2"/>
      <c r="WIV757" s="15"/>
      <c r="WIW757" s="15"/>
      <c r="WIX757" s="83"/>
      <c r="WIY757" s="52"/>
      <c r="WIZ757" s="70"/>
      <c r="WJA757" s="70"/>
      <c r="WJB757" s="70"/>
      <c r="WJC757" s="110"/>
      <c r="WJD757" s="2"/>
      <c r="WJE757" s="15"/>
      <c r="WJF757" s="15"/>
      <c r="WJG757" s="83"/>
      <c r="WJH757" s="52"/>
      <c r="WJI757" s="70"/>
      <c r="WJJ757" s="70"/>
      <c r="WJK757" s="70"/>
      <c r="WJL757" s="110"/>
      <c r="WJM757" s="2"/>
      <c r="WJN757" s="15"/>
      <c r="WJO757" s="15"/>
      <c r="WJP757" s="83"/>
      <c r="WJQ757" s="52"/>
      <c r="WJR757" s="70"/>
      <c r="WJS757" s="70"/>
      <c r="WJT757" s="70"/>
      <c r="WJU757" s="110"/>
      <c r="WJV757" s="2"/>
      <c r="WJW757" s="15"/>
      <c r="WJX757" s="15"/>
      <c r="WJY757" s="83"/>
      <c r="WJZ757" s="52"/>
      <c r="WKA757" s="70"/>
      <c r="WKB757" s="70"/>
      <c r="WKC757" s="70"/>
      <c r="WKD757" s="110"/>
      <c r="WKE757" s="2"/>
      <c r="WKF757" s="15"/>
      <c r="WKG757" s="15"/>
      <c r="WKH757" s="83"/>
      <c r="WKI757" s="52"/>
      <c r="WKJ757" s="70"/>
      <c r="WKK757" s="70"/>
      <c r="WKL757" s="70"/>
      <c r="WKM757" s="110"/>
      <c r="WKN757" s="2"/>
      <c r="WKO757" s="15"/>
      <c r="WKP757" s="15"/>
      <c r="WKQ757" s="83"/>
      <c r="WKR757" s="52"/>
      <c r="WKS757" s="70"/>
      <c r="WKT757" s="70"/>
      <c r="WKU757" s="70"/>
      <c r="WKV757" s="110"/>
      <c r="WKW757" s="2"/>
      <c r="WKX757" s="15"/>
      <c r="WKY757" s="15"/>
      <c r="WKZ757" s="83"/>
      <c r="WLA757" s="52"/>
      <c r="WLB757" s="70"/>
      <c r="WLC757" s="70"/>
      <c r="WLD757" s="70"/>
      <c r="WLE757" s="110"/>
      <c r="WLF757" s="2"/>
      <c r="WLG757" s="15"/>
      <c r="WLH757" s="15"/>
      <c r="WLI757" s="83"/>
      <c r="WLJ757" s="52"/>
      <c r="WLK757" s="70"/>
      <c r="WLL757" s="70"/>
      <c r="WLM757" s="70"/>
      <c r="WLN757" s="110"/>
      <c r="WLO757" s="2"/>
      <c r="WLP757" s="15"/>
      <c r="WLQ757" s="15"/>
      <c r="WLR757" s="83"/>
      <c r="WLS757" s="52"/>
      <c r="WLT757" s="70"/>
      <c r="WLU757" s="70"/>
      <c r="WLV757" s="70"/>
      <c r="WLW757" s="110"/>
      <c r="WLX757" s="2"/>
      <c r="WLY757" s="15"/>
      <c r="WLZ757" s="15"/>
      <c r="WMA757" s="83"/>
      <c r="WMB757" s="52"/>
      <c r="WMC757" s="70"/>
      <c r="WMD757" s="70"/>
      <c r="WME757" s="70"/>
      <c r="WMF757" s="110"/>
      <c r="WMG757" s="2"/>
      <c r="WMH757" s="15"/>
      <c r="WMI757" s="15"/>
      <c r="WMJ757" s="83"/>
      <c r="WMK757" s="52"/>
      <c r="WML757" s="70"/>
      <c r="WMM757" s="70"/>
      <c r="WMN757" s="70"/>
      <c r="WMO757" s="110"/>
      <c r="WMP757" s="2"/>
      <c r="WMQ757" s="15"/>
      <c r="WMR757" s="15"/>
      <c r="WMS757" s="83"/>
      <c r="WMT757" s="52"/>
      <c r="WMU757" s="70"/>
      <c r="WMV757" s="70"/>
      <c r="WMW757" s="70"/>
      <c r="WMX757" s="110"/>
      <c r="WMY757" s="2"/>
      <c r="WMZ757" s="15"/>
      <c r="WNA757" s="15"/>
      <c r="WNB757" s="83"/>
      <c r="WNC757" s="52"/>
      <c r="WND757" s="70"/>
      <c r="WNE757" s="70"/>
      <c r="WNF757" s="70"/>
      <c r="WNG757" s="110"/>
      <c r="WNH757" s="2"/>
      <c r="WNI757" s="15"/>
      <c r="WNJ757" s="15"/>
      <c r="WNK757" s="83"/>
      <c r="WNL757" s="52"/>
      <c r="WNM757" s="70"/>
      <c r="WNN757" s="70"/>
      <c r="WNO757" s="70"/>
      <c r="WNP757" s="110"/>
      <c r="WNQ757" s="2"/>
      <c r="WNR757" s="15"/>
      <c r="WNS757" s="15"/>
      <c r="WNT757" s="83"/>
      <c r="WNU757" s="52"/>
      <c r="WNV757" s="70"/>
      <c r="WNW757" s="70"/>
      <c r="WNX757" s="70"/>
      <c r="WNY757" s="110"/>
      <c r="WNZ757" s="2"/>
      <c r="WOA757" s="15"/>
      <c r="WOB757" s="15"/>
      <c r="WOC757" s="83"/>
      <c r="WOD757" s="52"/>
      <c r="WOE757" s="70"/>
      <c r="WOF757" s="70"/>
      <c r="WOG757" s="70"/>
      <c r="WOH757" s="110"/>
      <c r="WOI757" s="2"/>
      <c r="WOJ757" s="15"/>
      <c r="WOK757" s="15"/>
      <c r="WOL757" s="83"/>
      <c r="WOM757" s="52"/>
      <c r="WON757" s="70"/>
      <c r="WOO757" s="70"/>
      <c r="WOP757" s="70"/>
      <c r="WOQ757" s="110"/>
      <c r="WOR757" s="2"/>
      <c r="WOS757" s="15"/>
      <c r="WOT757" s="15"/>
      <c r="WOU757" s="83"/>
      <c r="WOV757" s="52"/>
      <c r="WOW757" s="70"/>
      <c r="WOX757" s="70"/>
      <c r="WOY757" s="70"/>
      <c r="WOZ757" s="110"/>
      <c r="WPA757" s="2"/>
      <c r="WPB757" s="15"/>
      <c r="WPC757" s="15"/>
      <c r="WPD757" s="83"/>
      <c r="WPE757" s="52"/>
      <c r="WPF757" s="70"/>
      <c r="WPG757" s="70"/>
      <c r="WPH757" s="70"/>
      <c r="WPI757" s="110"/>
      <c r="WPJ757" s="2"/>
      <c r="WPK757" s="15"/>
      <c r="WPL757" s="15"/>
      <c r="WPM757" s="83"/>
      <c r="WPN757" s="52"/>
      <c r="WPO757" s="70"/>
      <c r="WPP757" s="70"/>
      <c r="WPQ757" s="70"/>
      <c r="WPR757" s="110"/>
      <c r="WPS757" s="2"/>
      <c r="WPT757" s="15"/>
      <c r="WPU757" s="15"/>
      <c r="WPV757" s="83"/>
      <c r="WPW757" s="52"/>
      <c r="WPX757" s="70"/>
      <c r="WPY757" s="70"/>
      <c r="WPZ757" s="70"/>
      <c r="WQA757" s="110"/>
      <c r="WQB757" s="2"/>
      <c r="WQC757" s="15"/>
      <c r="WQD757" s="15"/>
      <c r="WQE757" s="83"/>
      <c r="WQF757" s="52"/>
      <c r="WQG757" s="70"/>
      <c r="WQH757" s="70"/>
      <c r="WQI757" s="70"/>
      <c r="WQJ757" s="110"/>
      <c r="WQK757" s="2"/>
      <c r="WQL757" s="15"/>
      <c r="WQM757" s="15"/>
      <c r="WQN757" s="83"/>
      <c r="WQO757" s="52"/>
      <c r="WQP757" s="70"/>
      <c r="WQQ757" s="70"/>
      <c r="WQR757" s="70"/>
      <c r="WQS757" s="110"/>
      <c r="WQT757" s="2"/>
      <c r="WQU757" s="15"/>
      <c r="WQV757" s="15"/>
      <c r="WQW757" s="83"/>
      <c r="WQX757" s="52"/>
      <c r="WQY757" s="70"/>
      <c r="WQZ757" s="70"/>
      <c r="WRA757" s="70"/>
      <c r="WRB757" s="110"/>
      <c r="WRC757" s="2"/>
      <c r="WRD757" s="15"/>
      <c r="WRE757" s="15"/>
      <c r="WRF757" s="83"/>
      <c r="WRG757" s="52"/>
      <c r="WRH757" s="70"/>
      <c r="WRI757" s="70"/>
      <c r="WRJ757" s="70"/>
      <c r="WRK757" s="110"/>
      <c r="WRL757" s="2"/>
      <c r="WRM757" s="15"/>
      <c r="WRN757" s="15"/>
      <c r="WRO757" s="83"/>
      <c r="WRP757" s="52"/>
      <c r="WRQ757" s="70"/>
      <c r="WRR757" s="70"/>
      <c r="WRS757" s="70"/>
      <c r="WRT757" s="110"/>
      <c r="WRU757" s="2"/>
      <c r="WRV757" s="15"/>
      <c r="WRW757" s="15"/>
      <c r="WRX757" s="83"/>
      <c r="WRY757" s="52"/>
      <c r="WRZ757" s="70"/>
      <c r="WSA757" s="70"/>
      <c r="WSB757" s="70"/>
      <c r="WSC757" s="110"/>
      <c r="WSD757" s="2"/>
      <c r="WSE757" s="15"/>
      <c r="WSF757" s="15"/>
      <c r="WSG757" s="83"/>
      <c r="WSH757" s="52"/>
      <c r="WSI757" s="70"/>
      <c r="WSJ757" s="70"/>
      <c r="WSK757" s="70"/>
      <c r="WSL757" s="110"/>
      <c r="WSM757" s="2"/>
      <c r="WSN757" s="15"/>
      <c r="WSO757" s="15"/>
      <c r="WSP757" s="83"/>
      <c r="WSQ757" s="52"/>
      <c r="WSR757" s="70"/>
      <c r="WSS757" s="70"/>
      <c r="WST757" s="70"/>
      <c r="WSU757" s="110"/>
      <c r="WSV757" s="2"/>
      <c r="WSW757" s="15"/>
      <c r="WSX757" s="15"/>
      <c r="WSY757" s="83"/>
      <c r="WSZ757" s="52"/>
      <c r="WTA757" s="70"/>
      <c r="WTB757" s="70"/>
      <c r="WTC757" s="70"/>
      <c r="WTD757" s="110"/>
      <c r="WTE757" s="2"/>
      <c r="WTF757" s="15"/>
      <c r="WTG757" s="15"/>
      <c r="WTH757" s="83"/>
      <c r="WTI757" s="52"/>
      <c r="WTJ757" s="70"/>
      <c r="WTK757" s="70"/>
      <c r="WTL757" s="70"/>
      <c r="WTM757" s="110"/>
      <c r="WTN757" s="2"/>
      <c r="WTO757" s="15"/>
      <c r="WTP757" s="15"/>
      <c r="WTQ757" s="83"/>
      <c r="WTR757" s="52"/>
      <c r="WTS757" s="70"/>
      <c r="WTT757" s="70"/>
      <c r="WTU757" s="70"/>
      <c r="WTV757" s="110"/>
      <c r="WTW757" s="2"/>
      <c r="WTX757" s="15"/>
      <c r="WTY757" s="15"/>
      <c r="WTZ757" s="83"/>
      <c r="WUA757" s="52"/>
      <c r="WUB757" s="70"/>
      <c r="WUC757" s="70"/>
      <c r="WUD757" s="70"/>
      <c r="WUE757" s="110"/>
      <c r="WUF757" s="2"/>
      <c r="WUG757" s="15"/>
      <c r="WUH757" s="15"/>
      <c r="WUI757" s="83"/>
      <c r="WUJ757" s="52"/>
      <c r="WUK757" s="70"/>
      <c r="WUL757" s="70"/>
      <c r="WUM757" s="70"/>
      <c r="WUN757" s="110"/>
      <c r="WUO757" s="2"/>
      <c r="WUP757" s="15"/>
      <c r="WUQ757" s="15"/>
      <c r="WUR757" s="83"/>
      <c r="WUS757" s="52"/>
      <c r="WUT757" s="70"/>
      <c r="WUU757" s="70"/>
      <c r="WUV757" s="70"/>
      <c r="WUW757" s="110"/>
      <c r="WUX757" s="2"/>
      <c r="WUY757" s="15"/>
      <c r="WUZ757" s="15"/>
      <c r="WVA757" s="83"/>
      <c r="WVB757" s="52"/>
      <c r="WVC757" s="70"/>
      <c r="WVD757" s="70"/>
      <c r="WVE757" s="70"/>
      <c r="WVF757" s="110"/>
      <c r="WVG757" s="2"/>
      <c r="WVH757" s="15"/>
      <c r="WVI757" s="15"/>
      <c r="WVJ757" s="83"/>
      <c r="WVK757" s="52"/>
      <c r="WVL757" s="70"/>
      <c r="WVM757" s="70"/>
      <c r="WVN757" s="70"/>
      <c r="WVO757" s="110"/>
      <c r="WVP757" s="2"/>
      <c r="WVQ757" s="15"/>
      <c r="WVR757" s="15"/>
      <c r="WVS757" s="83"/>
      <c r="WVT757" s="52"/>
      <c r="WVU757" s="70"/>
      <c r="WVV757" s="70"/>
      <c r="WVW757" s="70"/>
      <c r="WVX757" s="110"/>
      <c r="WVY757" s="2"/>
      <c r="WVZ757" s="15"/>
      <c r="WWA757" s="15"/>
      <c r="WWB757" s="83"/>
      <c r="WWC757" s="52"/>
      <c r="WWD757" s="70"/>
      <c r="WWE757" s="70"/>
      <c r="WWF757" s="70"/>
      <c r="WWG757" s="110"/>
      <c r="WWH757" s="2"/>
      <c r="WWI757" s="15"/>
      <c r="WWJ757" s="15"/>
      <c r="WWK757" s="83"/>
      <c r="WWL757" s="52"/>
      <c r="WWM757" s="70"/>
      <c r="WWN757" s="70"/>
      <c r="WWO757" s="70"/>
      <c r="WWP757" s="110"/>
      <c r="WWQ757" s="2"/>
      <c r="WWR757" s="15"/>
      <c r="WWS757" s="15"/>
      <c r="WWT757" s="83"/>
      <c r="WWU757" s="52"/>
      <c r="WWV757" s="70"/>
      <c r="WWW757" s="70"/>
      <c r="WWX757" s="70"/>
      <c r="WWY757" s="110"/>
      <c r="WWZ757" s="2"/>
      <c r="WXA757" s="15"/>
      <c r="WXB757" s="15"/>
      <c r="WXC757" s="83"/>
      <c r="WXD757" s="52"/>
      <c r="WXE757" s="70"/>
      <c r="WXF757" s="70"/>
      <c r="WXG757" s="70"/>
      <c r="WXH757" s="110"/>
      <c r="WXI757" s="2"/>
      <c r="WXJ757" s="15"/>
      <c r="WXK757" s="15"/>
      <c r="WXL757" s="83"/>
      <c r="WXM757" s="52"/>
      <c r="WXN757" s="70"/>
      <c r="WXO757" s="70"/>
      <c r="WXP757" s="70"/>
      <c r="WXQ757" s="110"/>
      <c r="WXR757" s="2"/>
      <c r="WXS757" s="15"/>
      <c r="WXT757" s="15"/>
      <c r="WXU757" s="83"/>
      <c r="WXV757" s="52"/>
      <c r="WXW757" s="70"/>
      <c r="WXX757" s="70"/>
      <c r="WXY757" s="70"/>
      <c r="WXZ757" s="110"/>
      <c r="WYA757" s="2"/>
      <c r="WYB757" s="15"/>
      <c r="WYC757" s="15"/>
      <c r="WYD757" s="83"/>
      <c r="WYE757" s="52"/>
      <c r="WYF757" s="70"/>
      <c r="WYG757" s="70"/>
      <c r="WYH757" s="70"/>
      <c r="WYI757" s="110"/>
      <c r="WYJ757" s="2"/>
      <c r="WYK757" s="15"/>
      <c r="WYL757" s="15"/>
      <c r="WYM757" s="83"/>
      <c r="WYN757" s="52"/>
      <c r="WYO757" s="70"/>
      <c r="WYP757" s="70"/>
      <c r="WYQ757" s="70"/>
      <c r="WYR757" s="110"/>
      <c r="WYS757" s="2"/>
      <c r="WYT757" s="15"/>
      <c r="WYU757" s="15"/>
      <c r="WYV757" s="83"/>
      <c r="WYW757" s="52"/>
      <c r="WYX757" s="70"/>
      <c r="WYY757" s="70"/>
      <c r="WYZ757" s="70"/>
      <c r="WZA757" s="110"/>
      <c r="WZB757" s="2"/>
      <c r="WZC757" s="15"/>
      <c r="WZD757" s="15"/>
      <c r="WZE757" s="83"/>
      <c r="WZF757" s="52"/>
      <c r="WZG757" s="70"/>
      <c r="WZH757" s="70"/>
      <c r="WZI757" s="70"/>
      <c r="WZJ757" s="110"/>
      <c r="WZK757" s="2"/>
      <c r="WZL757" s="15"/>
      <c r="WZM757" s="15"/>
      <c r="WZN757" s="83"/>
      <c r="WZO757" s="52"/>
      <c r="WZP757" s="70"/>
      <c r="WZQ757" s="70"/>
      <c r="WZR757" s="70"/>
      <c r="WZS757" s="110"/>
      <c r="WZT757" s="2"/>
      <c r="WZU757" s="15"/>
      <c r="WZV757" s="15"/>
      <c r="WZW757" s="83"/>
      <c r="WZX757" s="52"/>
      <c r="WZY757" s="70"/>
      <c r="WZZ757" s="70"/>
      <c r="XAA757" s="70"/>
      <c r="XAB757" s="110"/>
      <c r="XAC757" s="2"/>
      <c r="XAD757" s="15"/>
      <c r="XAE757" s="15"/>
      <c r="XAF757" s="83"/>
      <c r="XAG757" s="52"/>
      <c r="XAH757" s="70"/>
      <c r="XAI757" s="70"/>
      <c r="XAJ757" s="70"/>
      <c r="XAK757" s="110"/>
      <c r="XAL757" s="2"/>
      <c r="XAM757" s="15"/>
      <c r="XAN757" s="15"/>
      <c r="XAO757" s="83"/>
      <c r="XAP757" s="52"/>
      <c r="XAQ757" s="70"/>
      <c r="XAR757" s="70"/>
      <c r="XAS757" s="70"/>
      <c r="XAT757" s="110"/>
      <c r="XAU757" s="2"/>
      <c r="XAV757" s="15"/>
      <c r="XAW757" s="15"/>
      <c r="XAX757" s="83"/>
      <c r="XAY757" s="52"/>
      <c r="XAZ757" s="70"/>
      <c r="XBA757" s="70"/>
      <c r="XBB757" s="70"/>
      <c r="XBC757" s="110"/>
      <c r="XBD757" s="2"/>
      <c r="XBE757" s="15"/>
      <c r="XBF757" s="15"/>
      <c r="XBG757" s="83"/>
      <c r="XBH757" s="52"/>
      <c r="XBI757" s="70"/>
      <c r="XBJ757" s="70"/>
      <c r="XBK757" s="70"/>
      <c r="XBL757" s="110"/>
      <c r="XBM757" s="2"/>
      <c r="XBN757" s="15"/>
      <c r="XBO757" s="15"/>
      <c r="XBP757" s="83"/>
      <c r="XBQ757" s="52"/>
      <c r="XBR757" s="70"/>
      <c r="XBS757" s="70"/>
      <c r="XBT757" s="70"/>
      <c r="XBU757" s="110"/>
      <c r="XBV757" s="2"/>
      <c r="XBW757" s="15"/>
      <c r="XBX757" s="15"/>
      <c r="XBY757" s="83"/>
      <c r="XBZ757" s="52"/>
      <c r="XCA757" s="70"/>
      <c r="XCB757" s="70"/>
      <c r="XCC757" s="70"/>
      <c r="XCD757" s="110"/>
      <c r="XCE757" s="2"/>
      <c r="XCF757" s="15"/>
      <c r="XCG757" s="15"/>
      <c r="XCH757" s="83"/>
      <c r="XCI757" s="52"/>
      <c r="XCJ757" s="70"/>
      <c r="XCK757" s="70"/>
      <c r="XCL757" s="70"/>
      <c r="XCM757" s="110"/>
      <c r="XCN757" s="2"/>
      <c r="XCO757" s="15"/>
      <c r="XCP757" s="15"/>
      <c r="XCQ757" s="83"/>
      <c r="XCR757" s="52"/>
      <c r="XCS757" s="70"/>
      <c r="XCT757" s="70"/>
      <c r="XCU757" s="70"/>
      <c r="XCV757" s="110"/>
      <c r="XCW757" s="2"/>
      <c r="XCX757" s="15"/>
      <c r="XCY757" s="15"/>
      <c r="XCZ757" s="83"/>
      <c r="XDA757" s="52"/>
      <c r="XDB757" s="70"/>
      <c r="XDC757" s="70"/>
      <c r="XDD757" s="70"/>
      <c r="XDE757" s="110"/>
      <c r="XDF757" s="2"/>
      <c r="XDG757" s="15"/>
      <c r="XDH757" s="15"/>
      <c r="XDI757" s="83"/>
      <c r="XDJ757" s="52"/>
      <c r="XDK757" s="70"/>
      <c r="XDL757" s="70"/>
      <c r="XDM757" s="70"/>
      <c r="XDN757" s="110"/>
      <c r="XDO757" s="2"/>
      <c r="XDP757" s="15"/>
      <c r="XDQ757" s="15"/>
      <c r="XDR757" s="83"/>
      <c r="XDS757" s="52"/>
      <c r="XDT757" s="70"/>
      <c r="XDU757" s="70"/>
      <c r="XDV757" s="70"/>
      <c r="XDW757" s="110"/>
      <c r="XDX757" s="2"/>
      <c r="XDY757" s="15"/>
      <c r="XDZ757" s="15"/>
      <c r="XEA757" s="9"/>
      <c r="XEE757" s="112"/>
    </row>
    <row r="758" spans="1:16359" s="105" customFormat="1" ht="31.5" x14ac:dyDescent="0.2">
      <c r="A758" s="144" t="s">
        <v>763</v>
      </c>
      <c r="B758" s="2">
        <v>912</v>
      </c>
      <c r="C758" s="4" t="s">
        <v>80</v>
      </c>
      <c r="D758" s="4" t="s">
        <v>80</v>
      </c>
      <c r="E758" s="24" t="s">
        <v>596</v>
      </c>
      <c r="F758" s="32"/>
      <c r="G758" s="72">
        <f t="shared" si="195"/>
        <v>39825</v>
      </c>
      <c r="H758" s="85">
        <f t="shared" si="195"/>
        <v>39825</v>
      </c>
    </row>
    <row r="759" spans="1:16359" s="105" customFormat="1" ht="31.5" x14ac:dyDescent="0.2">
      <c r="A759" s="140" t="s">
        <v>579</v>
      </c>
      <c r="B759" s="16">
        <v>912</v>
      </c>
      <c r="C759" s="5" t="s">
        <v>80</v>
      </c>
      <c r="D759" s="5" t="s">
        <v>80</v>
      </c>
      <c r="E759" s="17" t="s">
        <v>600</v>
      </c>
      <c r="F759" s="17"/>
      <c r="G759" s="94">
        <f t="shared" ref="G759:H759" si="196">G760+G765+G769</f>
        <v>39825</v>
      </c>
      <c r="H759" s="95">
        <f t="shared" si="196"/>
        <v>39825</v>
      </c>
    </row>
    <row r="760" spans="1:16359" s="105" customFormat="1" ht="63" x14ac:dyDescent="0.2">
      <c r="A760" s="146" t="s">
        <v>29</v>
      </c>
      <c r="B760" s="66">
        <v>912</v>
      </c>
      <c r="C760" s="6" t="s">
        <v>80</v>
      </c>
      <c r="D760" s="6" t="s">
        <v>80</v>
      </c>
      <c r="E760" s="65" t="s">
        <v>600</v>
      </c>
      <c r="F760" s="65" t="s">
        <v>30</v>
      </c>
      <c r="G760" s="96">
        <f t="shared" ref="G760:H760" si="197">SUM(G761)</f>
        <v>37543</v>
      </c>
      <c r="H760" s="97">
        <f t="shared" si="197"/>
        <v>37543</v>
      </c>
    </row>
    <row r="761" spans="1:16359" s="105" customFormat="1" ht="18.75" x14ac:dyDescent="0.2">
      <c r="A761" s="146" t="s">
        <v>32</v>
      </c>
      <c r="B761" s="66">
        <v>912</v>
      </c>
      <c r="C761" s="6" t="s">
        <v>80</v>
      </c>
      <c r="D761" s="6" t="s">
        <v>80</v>
      </c>
      <c r="E761" s="65" t="s">
        <v>600</v>
      </c>
      <c r="F761" s="65" t="s">
        <v>31</v>
      </c>
      <c r="G761" s="96">
        <f t="shared" ref="G761:H761" si="198">SUM(G762:G764)</f>
        <v>37543</v>
      </c>
      <c r="H761" s="97">
        <f t="shared" si="198"/>
        <v>37543</v>
      </c>
    </row>
    <row r="762" spans="1:16359" s="105" customFormat="1" ht="18.75" x14ac:dyDescent="0.2">
      <c r="A762" s="141" t="s">
        <v>216</v>
      </c>
      <c r="B762" s="66">
        <v>912</v>
      </c>
      <c r="C762" s="6" t="s">
        <v>80</v>
      </c>
      <c r="D762" s="6" t="s">
        <v>80</v>
      </c>
      <c r="E762" s="65" t="s">
        <v>600</v>
      </c>
      <c r="F762" s="65" t="s">
        <v>131</v>
      </c>
      <c r="G762" s="96">
        <v>26777</v>
      </c>
      <c r="H762" s="97">
        <v>26777</v>
      </c>
    </row>
    <row r="763" spans="1:16359" s="105" customFormat="1" ht="31.5" x14ac:dyDescent="0.2">
      <c r="A763" s="141" t="s">
        <v>130</v>
      </c>
      <c r="B763" s="66">
        <v>912</v>
      </c>
      <c r="C763" s="6" t="s">
        <v>80</v>
      </c>
      <c r="D763" s="6" t="s">
        <v>80</v>
      </c>
      <c r="E763" s="65" t="s">
        <v>600</v>
      </c>
      <c r="F763" s="65" t="s">
        <v>132</v>
      </c>
      <c r="G763" s="96">
        <v>2058</v>
      </c>
      <c r="H763" s="97">
        <v>2058</v>
      </c>
    </row>
    <row r="764" spans="1:16359" s="105" customFormat="1" ht="47.25" x14ac:dyDescent="0.2">
      <c r="A764" s="141" t="s">
        <v>220</v>
      </c>
      <c r="B764" s="66">
        <v>912</v>
      </c>
      <c r="C764" s="6" t="s">
        <v>80</v>
      </c>
      <c r="D764" s="6" t="s">
        <v>80</v>
      </c>
      <c r="E764" s="65" t="s">
        <v>600</v>
      </c>
      <c r="F764" s="65" t="s">
        <v>230</v>
      </c>
      <c r="G764" s="96">
        <v>8708</v>
      </c>
      <c r="H764" s="97">
        <v>8708</v>
      </c>
    </row>
    <row r="765" spans="1:16359" s="105" customFormat="1" ht="31.5" x14ac:dyDescent="0.2">
      <c r="A765" s="146" t="s">
        <v>22</v>
      </c>
      <c r="B765" s="66">
        <v>912</v>
      </c>
      <c r="C765" s="6" t="s">
        <v>80</v>
      </c>
      <c r="D765" s="6" t="s">
        <v>80</v>
      </c>
      <c r="E765" s="65" t="s">
        <v>600</v>
      </c>
      <c r="F765" s="65" t="s">
        <v>15</v>
      </c>
      <c r="G765" s="96">
        <f t="shared" ref="G765:H765" si="199">G766</f>
        <v>1782</v>
      </c>
      <c r="H765" s="97">
        <f t="shared" si="199"/>
        <v>1782</v>
      </c>
    </row>
    <row r="766" spans="1:16359" s="105" customFormat="1" ht="31.5" x14ac:dyDescent="0.2">
      <c r="A766" s="146" t="s">
        <v>17</v>
      </c>
      <c r="B766" s="66">
        <v>912</v>
      </c>
      <c r="C766" s="6" t="s">
        <v>80</v>
      </c>
      <c r="D766" s="6" t="s">
        <v>80</v>
      </c>
      <c r="E766" s="65" t="s">
        <v>600</v>
      </c>
      <c r="F766" s="65" t="s">
        <v>16</v>
      </c>
      <c r="G766" s="96">
        <f t="shared" ref="G766:H766" si="200">G767+G768</f>
        <v>1782</v>
      </c>
      <c r="H766" s="97">
        <f t="shared" si="200"/>
        <v>1782</v>
      </c>
    </row>
    <row r="767" spans="1:16359" s="105" customFormat="1" ht="31.5" x14ac:dyDescent="0.2">
      <c r="A767" s="146" t="s">
        <v>542</v>
      </c>
      <c r="B767" s="66">
        <v>912</v>
      </c>
      <c r="C767" s="6" t="s">
        <v>80</v>
      </c>
      <c r="D767" s="6" t="s">
        <v>80</v>
      </c>
      <c r="E767" s="65" t="s">
        <v>600</v>
      </c>
      <c r="F767" s="65" t="s">
        <v>471</v>
      </c>
      <c r="G767" s="96">
        <v>987</v>
      </c>
      <c r="H767" s="97">
        <v>987</v>
      </c>
    </row>
    <row r="768" spans="1:16359" s="105" customFormat="1" ht="18.75" x14ac:dyDescent="0.2">
      <c r="A768" s="141" t="s">
        <v>829</v>
      </c>
      <c r="B768" s="66">
        <v>912</v>
      </c>
      <c r="C768" s="6" t="s">
        <v>80</v>
      </c>
      <c r="D768" s="6" t="s">
        <v>80</v>
      </c>
      <c r="E768" s="65" t="s">
        <v>600</v>
      </c>
      <c r="F768" s="65" t="s">
        <v>127</v>
      </c>
      <c r="G768" s="96">
        <v>795</v>
      </c>
      <c r="H768" s="97">
        <v>795</v>
      </c>
    </row>
    <row r="769" spans="1:16358" s="105" customFormat="1" ht="18.75" x14ac:dyDescent="0.2">
      <c r="A769" s="141" t="s">
        <v>13</v>
      </c>
      <c r="B769" s="66">
        <v>912</v>
      </c>
      <c r="C769" s="6" t="s">
        <v>80</v>
      </c>
      <c r="D769" s="6" t="s">
        <v>80</v>
      </c>
      <c r="E769" s="65" t="s">
        <v>600</v>
      </c>
      <c r="F769" s="65" t="s">
        <v>14</v>
      </c>
      <c r="G769" s="96">
        <f t="shared" ref="G769:H769" si="201">G770</f>
        <v>500</v>
      </c>
      <c r="H769" s="97">
        <f t="shared" si="201"/>
        <v>500</v>
      </c>
    </row>
    <row r="770" spans="1:16358" s="105" customFormat="1" ht="18.75" x14ac:dyDescent="0.2">
      <c r="A770" s="141" t="s">
        <v>34</v>
      </c>
      <c r="B770" s="66">
        <v>912</v>
      </c>
      <c r="C770" s="6" t="s">
        <v>80</v>
      </c>
      <c r="D770" s="6" t="s">
        <v>80</v>
      </c>
      <c r="E770" s="65" t="s">
        <v>600</v>
      </c>
      <c r="F770" s="65" t="s">
        <v>33</v>
      </c>
      <c r="G770" s="96">
        <f>SUM(G771:G772)</f>
        <v>500</v>
      </c>
      <c r="H770" s="97">
        <f>SUM(H771:H772)</f>
        <v>500</v>
      </c>
    </row>
    <row r="771" spans="1:16358" s="105" customFormat="1" ht="18.75" x14ac:dyDescent="0.2">
      <c r="A771" s="141" t="s">
        <v>124</v>
      </c>
      <c r="B771" s="66">
        <v>912</v>
      </c>
      <c r="C771" s="6" t="s">
        <v>80</v>
      </c>
      <c r="D771" s="6" t="s">
        <v>80</v>
      </c>
      <c r="E771" s="65" t="s">
        <v>600</v>
      </c>
      <c r="F771" s="65" t="s">
        <v>128</v>
      </c>
      <c r="G771" s="96">
        <v>498</v>
      </c>
      <c r="H771" s="97">
        <v>498</v>
      </c>
    </row>
    <row r="772" spans="1:16358" s="105" customFormat="1" ht="18.75" x14ac:dyDescent="0.2">
      <c r="A772" s="141" t="s">
        <v>133</v>
      </c>
      <c r="B772" s="66">
        <v>912</v>
      </c>
      <c r="C772" s="6" t="s">
        <v>80</v>
      </c>
      <c r="D772" s="6" t="s">
        <v>80</v>
      </c>
      <c r="E772" s="65" t="s">
        <v>600</v>
      </c>
      <c r="F772" s="65" t="s">
        <v>134</v>
      </c>
      <c r="G772" s="96">
        <v>2</v>
      </c>
      <c r="H772" s="97">
        <v>2</v>
      </c>
    </row>
    <row r="773" spans="1:16358" s="105" customFormat="1" ht="31.5" x14ac:dyDescent="0.2">
      <c r="A773" s="160" t="s">
        <v>882</v>
      </c>
      <c r="B773" s="2">
        <v>912</v>
      </c>
      <c r="C773" s="15" t="s">
        <v>80</v>
      </c>
      <c r="D773" s="15" t="s">
        <v>80</v>
      </c>
      <c r="E773" s="83" t="s">
        <v>884</v>
      </c>
      <c r="F773" s="52"/>
      <c r="G773" s="198">
        <f t="shared" ref="G773:H774" si="202">G774</f>
        <v>121109</v>
      </c>
      <c r="H773" s="199">
        <f t="shared" si="202"/>
        <v>121109</v>
      </c>
      <c r="I773" s="15"/>
      <c r="J773" s="83"/>
      <c r="K773" s="52"/>
      <c r="L773" s="70"/>
      <c r="M773" s="70"/>
      <c r="N773" s="70"/>
      <c r="O773" s="110"/>
      <c r="P773" s="2"/>
      <c r="Q773" s="15"/>
      <c r="R773" s="15"/>
      <c r="S773" s="83"/>
      <c r="T773" s="52"/>
      <c r="U773" s="70"/>
      <c r="V773" s="70"/>
      <c r="W773" s="70"/>
      <c r="X773" s="110"/>
      <c r="Y773" s="2"/>
      <c r="Z773" s="15"/>
      <c r="AA773" s="15"/>
      <c r="AB773" s="83"/>
      <c r="AC773" s="52"/>
      <c r="AD773" s="70"/>
      <c r="AE773" s="70"/>
      <c r="AF773" s="70"/>
      <c r="AG773" s="110"/>
      <c r="AH773" s="2"/>
      <c r="AI773" s="15"/>
      <c r="AJ773" s="15"/>
      <c r="AK773" s="83"/>
      <c r="AL773" s="52"/>
      <c r="AM773" s="70"/>
      <c r="AN773" s="70"/>
      <c r="AO773" s="70"/>
      <c r="AP773" s="110"/>
      <c r="AQ773" s="2"/>
      <c r="AR773" s="15"/>
      <c r="AS773" s="15"/>
      <c r="AT773" s="83"/>
      <c r="AU773" s="52"/>
      <c r="AV773" s="70"/>
      <c r="AW773" s="70"/>
      <c r="AX773" s="70"/>
      <c r="AY773" s="110"/>
      <c r="AZ773" s="2"/>
      <c r="BA773" s="15"/>
      <c r="BB773" s="15"/>
      <c r="BC773" s="83"/>
      <c r="BD773" s="52"/>
      <c r="BE773" s="70"/>
      <c r="BF773" s="70"/>
      <c r="BG773" s="70"/>
      <c r="BH773" s="110"/>
      <c r="BI773" s="2"/>
      <c r="BJ773" s="15"/>
      <c r="BK773" s="15"/>
      <c r="BL773" s="83"/>
      <c r="BM773" s="52"/>
      <c r="BN773" s="70"/>
      <c r="BO773" s="70"/>
      <c r="BP773" s="70"/>
      <c r="BQ773" s="110"/>
      <c r="BR773" s="2"/>
      <c r="BS773" s="15"/>
      <c r="BT773" s="15"/>
      <c r="BU773" s="83"/>
      <c r="BV773" s="52"/>
      <c r="BW773" s="70"/>
      <c r="BX773" s="70"/>
      <c r="BY773" s="70"/>
      <c r="BZ773" s="110"/>
      <c r="CA773" s="2"/>
      <c r="CB773" s="15"/>
      <c r="CC773" s="15"/>
      <c r="CD773" s="83"/>
      <c r="CE773" s="52"/>
      <c r="CF773" s="70"/>
      <c r="CG773" s="70"/>
      <c r="CH773" s="70"/>
      <c r="CI773" s="110"/>
      <c r="CJ773" s="2"/>
      <c r="CK773" s="15"/>
      <c r="CL773" s="15"/>
      <c r="CM773" s="83"/>
      <c r="CN773" s="52"/>
      <c r="CO773" s="70"/>
      <c r="CP773" s="70"/>
      <c r="CQ773" s="70"/>
      <c r="CR773" s="110"/>
      <c r="CS773" s="2"/>
      <c r="CT773" s="15"/>
      <c r="CU773" s="15"/>
      <c r="CV773" s="83"/>
      <c r="CW773" s="52"/>
      <c r="CX773" s="70"/>
      <c r="CY773" s="70"/>
      <c r="CZ773" s="70"/>
      <c r="DA773" s="110"/>
      <c r="DB773" s="2"/>
      <c r="DC773" s="15"/>
      <c r="DD773" s="15"/>
      <c r="DE773" s="83"/>
      <c r="DF773" s="52"/>
      <c r="DG773" s="70"/>
      <c r="DH773" s="70"/>
      <c r="DI773" s="70"/>
      <c r="DJ773" s="110"/>
      <c r="DK773" s="2"/>
      <c r="DL773" s="15"/>
      <c r="DM773" s="15"/>
      <c r="DN773" s="83"/>
      <c r="DO773" s="52"/>
      <c r="DP773" s="70"/>
      <c r="DQ773" s="70"/>
      <c r="DR773" s="70"/>
      <c r="DS773" s="110"/>
      <c r="DT773" s="2"/>
      <c r="DU773" s="15"/>
      <c r="DV773" s="15"/>
      <c r="DW773" s="83"/>
      <c r="DX773" s="52"/>
      <c r="DY773" s="70"/>
      <c r="DZ773" s="70"/>
      <c r="EA773" s="70"/>
      <c r="EB773" s="110"/>
      <c r="EC773" s="2"/>
      <c r="ED773" s="15"/>
      <c r="EE773" s="15"/>
      <c r="EF773" s="83"/>
      <c r="EG773" s="52"/>
      <c r="EH773" s="70"/>
      <c r="EI773" s="70"/>
      <c r="EJ773" s="70"/>
      <c r="EK773" s="110"/>
      <c r="EL773" s="2"/>
      <c r="EM773" s="15"/>
      <c r="EN773" s="15"/>
      <c r="EO773" s="83"/>
      <c r="EP773" s="52"/>
      <c r="EQ773" s="70"/>
      <c r="ER773" s="70"/>
      <c r="ES773" s="70"/>
      <c r="ET773" s="110"/>
      <c r="EU773" s="2"/>
      <c r="EV773" s="15"/>
      <c r="EW773" s="15"/>
      <c r="EX773" s="83"/>
      <c r="EY773" s="52"/>
      <c r="EZ773" s="70"/>
      <c r="FA773" s="70"/>
      <c r="FB773" s="70"/>
      <c r="FC773" s="110"/>
      <c r="FD773" s="2"/>
      <c r="FE773" s="15"/>
      <c r="FF773" s="15"/>
      <c r="FG773" s="83"/>
      <c r="FH773" s="52"/>
      <c r="FI773" s="70"/>
      <c r="FJ773" s="70"/>
      <c r="FK773" s="70"/>
      <c r="FL773" s="110"/>
      <c r="FM773" s="2"/>
      <c r="FN773" s="15"/>
      <c r="FO773" s="15"/>
      <c r="FP773" s="83"/>
      <c r="FQ773" s="52"/>
      <c r="FR773" s="70"/>
      <c r="FS773" s="70"/>
      <c r="FT773" s="70"/>
      <c r="FU773" s="110"/>
      <c r="FV773" s="2"/>
      <c r="FW773" s="15"/>
      <c r="FX773" s="15"/>
      <c r="FY773" s="83"/>
      <c r="FZ773" s="52"/>
      <c r="GA773" s="70"/>
      <c r="GB773" s="70"/>
      <c r="GC773" s="70"/>
      <c r="GD773" s="110"/>
      <c r="GE773" s="2"/>
      <c r="GF773" s="15"/>
      <c r="GG773" s="15"/>
      <c r="GH773" s="83"/>
      <c r="GI773" s="52"/>
      <c r="GJ773" s="70"/>
      <c r="GK773" s="70"/>
      <c r="GL773" s="70"/>
      <c r="GM773" s="110"/>
      <c r="GN773" s="2"/>
      <c r="GO773" s="15"/>
      <c r="GP773" s="15"/>
      <c r="GQ773" s="83"/>
      <c r="GR773" s="52"/>
      <c r="GS773" s="70"/>
      <c r="GT773" s="70"/>
      <c r="GU773" s="70"/>
      <c r="GV773" s="110"/>
      <c r="GW773" s="2"/>
      <c r="GX773" s="15"/>
      <c r="GY773" s="15"/>
      <c r="GZ773" s="83"/>
      <c r="HA773" s="52"/>
      <c r="HB773" s="70"/>
      <c r="HC773" s="70"/>
      <c r="HD773" s="70"/>
      <c r="HE773" s="110"/>
      <c r="HF773" s="2"/>
      <c r="HG773" s="15"/>
      <c r="HH773" s="15"/>
      <c r="HI773" s="83"/>
      <c r="HJ773" s="52"/>
      <c r="HK773" s="70"/>
      <c r="HL773" s="70"/>
      <c r="HM773" s="70"/>
      <c r="HN773" s="110"/>
      <c r="HO773" s="2"/>
      <c r="HP773" s="15"/>
      <c r="HQ773" s="15"/>
      <c r="HR773" s="83"/>
      <c r="HS773" s="52"/>
      <c r="HT773" s="70"/>
      <c r="HU773" s="70"/>
      <c r="HV773" s="70"/>
      <c r="HW773" s="110"/>
      <c r="HX773" s="2"/>
      <c r="HY773" s="15"/>
      <c r="HZ773" s="15"/>
      <c r="IA773" s="83"/>
      <c r="IB773" s="52"/>
      <c r="IC773" s="70"/>
      <c r="ID773" s="70"/>
      <c r="IE773" s="70"/>
      <c r="IF773" s="110"/>
      <c r="IG773" s="2"/>
      <c r="IH773" s="15"/>
      <c r="II773" s="15"/>
      <c r="IJ773" s="83"/>
      <c r="IK773" s="52"/>
      <c r="IL773" s="70"/>
      <c r="IM773" s="70"/>
      <c r="IN773" s="70"/>
      <c r="IO773" s="110"/>
      <c r="IP773" s="2"/>
      <c r="IQ773" s="15"/>
      <c r="IR773" s="15"/>
      <c r="IS773" s="83"/>
      <c r="IT773" s="52"/>
      <c r="IU773" s="70"/>
      <c r="IV773" s="70"/>
      <c r="IW773" s="70"/>
      <c r="IX773" s="110"/>
      <c r="IY773" s="2"/>
      <c r="IZ773" s="15"/>
      <c r="JA773" s="15"/>
      <c r="JB773" s="83"/>
      <c r="JC773" s="52"/>
      <c r="JD773" s="70"/>
      <c r="JE773" s="70"/>
      <c r="JF773" s="70"/>
      <c r="JG773" s="110"/>
      <c r="JH773" s="2"/>
      <c r="JI773" s="15"/>
      <c r="JJ773" s="15"/>
      <c r="JK773" s="83"/>
      <c r="JL773" s="52"/>
      <c r="JM773" s="70"/>
      <c r="JN773" s="70"/>
      <c r="JO773" s="70"/>
      <c r="JP773" s="110"/>
      <c r="JQ773" s="2"/>
      <c r="JR773" s="15"/>
      <c r="JS773" s="15"/>
      <c r="JT773" s="83"/>
      <c r="JU773" s="52"/>
      <c r="JV773" s="70"/>
      <c r="JW773" s="70"/>
      <c r="JX773" s="70"/>
      <c r="JY773" s="110"/>
      <c r="JZ773" s="2"/>
      <c r="KA773" s="15"/>
      <c r="KB773" s="15"/>
      <c r="KC773" s="83"/>
      <c r="KD773" s="52"/>
      <c r="KE773" s="70"/>
      <c r="KF773" s="70"/>
      <c r="KG773" s="70"/>
      <c r="KH773" s="110"/>
      <c r="KI773" s="2"/>
      <c r="KJ773" s="15"/>
      <c r="KK773" s="15"/>
      <c r="KL773" s="83"/>
      <c r="KM773" s="52"/>
      <c r="KN773" s="70"/>
      <c r="KO773" s="70"/>
      <c r="KP773" s="70"/>
      <c r="KQ773" s="110"/>
      <c r="KR773" s="2"/>
      <c r="KS773" s="15"/>
      <c r="KT773" s="15"/>
      <c r="KU773" s="83"/>
      <c r="KV773" s="52"/>
      <c r="KW773" s="70"/>
      <c r="KX773" s="70"/>
      <c r="KY773" s="70"/>
      <c r="KZ773" s="110"/>
      <c r="LA773" s="2"/>
      <c r="LB773" s="15"/>
      <c r="LC773" s="15"/>
      <c r="LD773" s="83"/>
      <c r="LE773" s="52"/>
      <c r="LF773" s="70"/>
      <c r="LG773" s="70"/>
      <c r="LH773" s="70"/>
      <c r="LI773" s="110"/>
      <c r="LJ773" s="2"/>
      <c r="LK773" s="15"/>
      <c r="LL773" s="15"/>
      <c r="LM773" s="83"/>
      <c r="LN773" s="52"/>
      <c r="LO773" s="70"/>
      <c r="LP773" s="70"/>
      <c r="LQ773" s="70"/>
      <c r="LR773" s="110"/>
      <c r="LS773" s="2"/>
      <c r="LT773" s="15"/>
      <c r="LU773" s="15"/>
      <c r="LV773" s="83"/>
      <c r="LW773" s="52"/>
      <c r="LX773" s="70"/>
      <c r="LY773" s="70"/>
      <c r="LZ773" s="70"/>
      <c r="MA773" s="110"/>
      <c r="MB773" s="2"/>
      <c r="MC773" s="15"/>
      <c r="MD773" s="15"/>
      <c r="ME773" s="83"/>
      <c r="MF773" s="52"/>
      <c r="MG773" s="70"/>
      <c r="MH773" s="70"/>
      <c r="MI773" s="70"/>
      <c r="MJ773" s="110"/>
      <c r="MK773" s="2"/>
      <c r="ML773" s="15"/>
      <c r="MM773" s="15"/>
      <c r="MN773" s="83"/>
      <c r="MO773" s="52"/>
      <c r="MP773" s="70"/>
      <c r="MQ773" s="70"/>
      <c r="MR773" s="70"/>
      <c r="MS773" s="110"/>
      <c r="MT773" s="2"/>
      <c r="MU773" s="15"/>
      <c r="MV773" s="15"/>
      <c r="MW773" s="83"/>
      <c r="MX773" s="52"/>
      <c r="MY773" s="70"/>
      <c r="MZ773" s="70"/>
      <c r="NA773" s="70"/>
      <c r="NB773" s="110"/>
      <c r="NC773" s="2"/>
      <c r="ND773" s="15"/>
      <c r="NE773" s="15"/>
      <c r="NF773" s="83"/>
      <c r="NG773" s="52"/>
      <c r="NH773" s="70"/>
      <c r="NI773" s="70"/>
      <c r="NJ773" s="70"/>
      <c r="NK773" s="110"/>
      <c r="NL773" s="2"/>
      <c r="NM773" s="15"/>
      <c r="NN773" s="15"/>
      <c r="NO773" s="83"/>
      <c r="NP773" s="52"/>
      <c r="NQ773" s="70"/>
      <c r="NR773" s="70"/>
      <c r="NS773" s="70"/>
      <c r="NT773" s="110"/>
      <c r="NU773" s="2"/>
      <c r="NV773" s="15"/>
      <c r="NW773" s="15"/>
      <c r="NX773" s="83"/>
      <c r="NY773" s="52"/>
      <c r="NZ773" s="70"/>
      <c r="OA773" s="70"/>
      <c r="OB773" s="70"/>
      <c r="OC773" s="110"/>
      <c r="OD773" s="2"/>
      <c r="OE773" s="15"/>
      <c r="OF773" s="15"/>
      <c r="OG773" s="83"/>
      <c r="OH773" s="52"/>
      <c r="OI773" s="70"/>
      <c r="OJ773" s="70"/>
      <c r="OK773" s="70"/>
      <c r="OL773" s="110"/>
      <c r="OM773" s="2"/>
      <c r="ON773" s="15"/>
      <c r="OO773" s="15"/>
      <c r="OP773" s="83"/>
      <c r="OQ773" s="52"/>
      <c r="OR773" s="70"/>
      <c r="OS773" s="70"/>
      <c r="OT773" s="70"/>
      <c r="OU773" s="110"/>
      <c r="OV773" s="2"/>
      <c r="OW773" s="15"/>
      <c r="OX773" s="15"/>
      <c r="OY773" s="83"/>
      <c r="OZ773" s="52"/>
      <c r="PA773" s="70"/>
      <c r="PB773" s="70"/>
      <c r="PC773" s="70"/>
      <c r="PD773" s="110"/>
      <c r="PE773" s="2"/>
      <c r="PF773" s="15"/>
      <c r="PG773" s="15"/>
      <c r="PH773" s="83"/>
      <c r="PI773" s="52"/>
      <c r="PJ773" s="70"/>
      <c r="PK773" s="70"/>
      <c r="PL773" s="70"/>
      <c r="PM773" s="110"/>
      <c r="PN773" s="2"/>
      <c r="PO773" s="15"/>
      <c r="PP773" s="15"/>
      <c r="PQ773" s="83"/>
      <c r="PR773" s="52"/>
      <c r="PS773" s="70"/>
      <c r="PT773" s="70"/>
      <c r="PU773" s="70"/>
      <c r="PV773" s="110"/>
      <c r="PW773" s="2"/>
      <c r="PX773" s="15"/>
      <c r="PY773" s="15"/>
      <c r="PZ773" s="83"/>
      <c r="QA773" s="52"/>
      <c r="QB773" s="70"/>
      <c r="QC773" s="70"/>
      <c r="QD773" s="70"/>
      <c r="QE773" s="110"/>
      <c r="QF773" s="2"/>
      <c r="QG773" s="15"/>
      <c r="QH773" s="15"/>
      <c r="QI773" s="83"/>
      <c r="QJ773" s="52"/>
      <c r="QK773" s="70"/>
      <c r="QL773" s="70"/>
      <c r="QM773" s="70"/>
      <c r="QN773" s="110"/>
      <c r="QO773" s="2"/>
      <c r="QP773" s="15"/>
      <c r="QQ773" s="15"/>
      <c r="QR773" s="83"/>
      <c r="QS773" s="52"/>
      <c r="QT773" s="70"/>
      <c r="QU773" s="70"/>
      <c r="QV773" s="70"/>
      <c r="QW773" s="110"/>
      <c r="QX773" s="2"/>
      <c r="QY773" s="15"/>
      <c r="QZ773" s="15"/>
      <c r="RA773" s="83"/>
      <c r="RB773" s="52"/>
      <c r="RC773" s="70"/>
      <c r="RD773" s="70"/>
      <c r="RE773" s="70"/>
      <c r="RF773" s="110"/>
      <c r="RG773" s="2"/>
      <c r="RH773" s="15"/>
      <c r="RI773" s="15"/>
      <c r="RJ773" s="83"/>
      <c r="RK773" s="52"/>
      <c r="RL773" s="70"/>
      <c r="RM773" s="70"/>
      <c r="RN773" s="70"/>
      <c r="RO773" s="110"/>
      <c r="RP773" s="2"/>
      <c r="RQ773" s="15"/>
      <c r="RR773" s="15"/>
      <c r="RS773" s="83"/>
      <c r="RT773" s="52"/>
      <c r="RU773" s="70"/>
      <c r="RV773" s="70"/>
      <c r="RW773" s="70"/>
      <c r="RX773" s="110"/>
      <c r="RY773" s="2"/>
      <c r="RZ773" s="15"/>
      <c r="SA773" s="15"/>
      <c r="SB773" s="83"/>
      <c r="SC773" s="52"/>
      <c r="SD773" s="70"/>
      <c r="SE773" s="70"/>
      <c r="SF773" s="70"/>
      <c r="SG773" s="110"/>
      <c r="SH773" s="2"/>
      <c r="SI773" s="15"/>
      <c r="SJ773" s="15"/>
      <c r="SK773" s="83"/>
      <c r="SL773" s="52"/>
      <c r="SM773" s="70"/>
      <c r="SN773" s="70"/>
      <c r="SO773" s="70"/>
      <c r="SP773" s="110"/>
      <c r="SQ773" s="2"/>
      <c r="SR773" s="15"/>
      <c r="SS773" s="15"/>
      <c r="ST773" s="83"/>
      <c r="SU773" s="52"/>
      <c r="SV773" s="70"/>
      <c r="SW773" s="70"/>
      <c r="SX773" s="70"/>
      <c r="SY773" s="110"/>
      <c r="SZ773" s="2"/>
      <c r="TA773" s="15"/>
      <c r="TB773" s="15"/>
      <c r="TC773" s="83"/>
      <c r="TD773" s="52"/>
      <c r="TE773" s="70"/>
      <c r="TF773" s="70"/>
      <c r="TG773" s="70"/>
      <c r="TH773" s="110"/>
      <c r="TI773" s="2"/>
      <c r="TJ773" s="15"/>
      <c r="TK773" s="15"/>
      <c r="TL773" s="83"/>
      <c r="TM773" s="52"/>
      <c r="TN773" s="70"/>
      <c r="TO773" s="70"/>
      <c r="TP773" s="70"/>
      <c r="TQ773" s="110"/>
      <c r="TR773" s="2"/>
      <c r="TS773" s="15"/>
      <c r="TT773" s="15"/>
      <c r="TU773" s="83"/>
      <c r="TV773" s="52"/>
      <c r="TW773" s="70"/>
      <c r="TX773" s="70"/>
      <c r="TY773" s="70"/>
      <c r="TZ773" s="110"/>
      <c r="UA773" s="2"/>
      <c r="UB773" s="15"/>
      <c r="UC773" s="15"/>
      <c r="UD773" s="83"/>
      <c r="UE773" s="52"/>
      <c r="UF773" s="70"/>
      <c r="UG773" s="70"/>
      <c r="UH773" s="70"/>
      <c r="UI773" s="110"/>
      <c r="UJ773" s="2"/>
      <c r="UK773" s="15"/>
      <c r="UL773" s="15"/>
      <c r="UM773" s="83"/>
      <c r="UN773" s="52"/>
      <c r="UO773" s="70"/>
      <c r="UP773" s="70"/>
      <c r="UQ773" s="70"/>
      <c r="UR773" s="110"/>
      <c r="US773" s="2"/>
      <c r="UT773" s="15"/>
      <c r="UU773" s="15"/>
      <c r="UV773" s="83"/>
      <c r="UW773" s="52"/>
      <c r="UX773" s="70"/>
      <c r="UY773" s="70"/>
      <c r="UZ773" s="70"/>
      <c r="VA773" s="110"/>
      <c r="VB773" s="2"/>
      <c r="VC773" s="15"/>
      <c r="VD773" s="15"/>
      <c r="VE773" s="83"/>
      <c r="VF773" s="52"/>
      <c r="VG773" s="70"/>
      <c r="VH773" s="70"/>
      <c r="VI773" s="70"/>
      <c r="VJ773" s="110"/>
      <c r="VK773" s="2"/>
      <c r="VL773" s="15"/>
      <c r="VM773" s="15"/>
      <c r="VN773" s="83"/>
      <c r="VO773" s="52"/>
      <c r="VP773" s="70"/>
      <c r="VQ773" s="70"/>
      <c r="VR773" s="70"/>
      <c r="VS773" s="110"/>
      <c r="VT773" s="2"/>
      <c r="VU773" s="15"/>
      <c r="VV773" s="15"/>
      <c r="VW773" s="83"/>
      <c r="VX773" s="52"/>
      <c r="VY773" s="70"/>
      <c r="VZ773" s="70"/>
      <c r="WA773" s="70"/>
      <c r="WB773" s="110"/>
      <c r="WC773" s="2"/>
      <c r="WD773" s="15"/>
      <c r="WE773" s="15"/>
      <c r="WF773" s="83"/>
      <c r="WG773" s="52"/>
      <c r="WH773" s="70"/>
      <c r="WI773" s="70"/>
      <c r="WJ773" s="70"/>
      <c r="WK773" s="110"/>
      <c r="WL773" s="2"/>
      <c r="WM773" s="15"/>
      <c r="WN773" s="15"/>
      <c r="WO773" s="83"/>
      <c r="WP773" s="52"/>
      <c r="WQ773" s="70"/>
      <c r="WR773" s="70"/>
      <c r="WS773" s="70"/>
      <c r="WT773" s="110"/>
      <c r="WU773" s="2"/>
      <c r="WV773" s="15"/>
      <c r="WW773" s="15"/>
      <c r="WX773" s="83"/>
      <c r="WY773" s="52"/>
      <c r="WZ773" s="70"/>
      <c r="XA773" s="70"/>
      <c r="XB773" s="70"/>
      <c r="XC773" s="110"/>
      <c r="XD773" s="2"/>
      <c r="XE773" s="15"/>
      <c r="XF773" s="15"/>
      <c r="XG773" s="83"/>
      <c r="XH773" s="52"/>
      <c r="XI773" s="70"/>
      <c r="XJ773" s="70"/>
      <c r="XK773" s="70"/>
      <c r="XL773" s="110"/>
      <c r="XM773" s="2"/>
      <c r="XN773" s="15"/>
      <c r="XO773" s="15"/>
      <c r="XP773" s="83"/>
      <c r="XQ773" s="52"/>
      <c r="XR773" s="70"/>
      <c r="XS773" s="70"/>
      <c r="XT773" s="70"/>
      <c r="XU773" s="110"/>
      <c r="XV773" s="2"/>
      <c r="XW773" s="15"/>
      <c r="XX773" s="15"/>
      <c r="XY773" s="83"/>
      <c r="XZ773" s="52"/>
      <c r="YA773" s="70"/>
      <c r="YB773" s="70"/>
      <c r="YC773" s="70"/>
      <c r="YD773" s="110"/>
      <c r="YE773" s="2"/>
      <c r="YF773" s="15"/>
      <c r="YG773" s="15"/>
      <c r="YH773" s="83"/>
      <c r="YI773" s="52"/>
      <c r="YJ773" s="70"/>
      <c r="YK773" s="70"/>
      <c r="YL773" s="70"/>
      <c r="YM773" s="110"/>
      <c r="YN773" s="2"/>
      <c r="YO773" s="15"/>
      <c r="YP773" s="15"/>
      <c r="YQ773" s="83"/>
      <c r="YR773" s="52"/>
      <c r="YS773" s="70"/>
      <c r="YT773" s="70"/>
      <c r="YU773" s="70"/>
      <c r="YV773" s="110"/>
      <c r="YW773" s="2"/>
      <c r="YX773" s="15"/>
      <c r="YY773" s="15"/>
      <c r="YZ773" s="83"/>
      <c r="ZA773" s="52"/>
      <c r="ZB773" s="70"/>
      <c r="ZC773" s="70"/>
      <c r="ZD773" s="70"/>
      <c r="ZE773" s="110"/>
      <c r="ZF773" s="2"/>
      <c r="ZG773" s="15"/>
      <c r="ZH773" s="15"/>
      <c r="ZI773" s="83"/>
      <c r="ZJ773" s="52"/>
      <c r="ZK773" s="70"/>
      <c r="ZL773" s="70"/>
      <c r="ZM773" s="70"/>
      <c r="ZN773" s="110"/>
      <c r="ZO773" s="2"/>
      <c r="ZP773" s="15"/>
      <c r="ZQ773" s="15"/>
      <c r="ZR773" s="83"/>
      <c r="ZS773" s="52"/>
      <c r="ZT773" s="70"/>
      <c r="ZU773" s="70"/>
      <c r="ZV773" s="70"/>
      <c r="ZW773" s="110"/>
      <c r="ZX773" s="2"/>
      <c r="ZY773" s="15"/>
      <c r="ZZ773" s="15"/>
      <c r="AAA773" s="83"/>
      <c r="AAB773" s="52"/>
      <c r="AAC773" s="70"/>
      <c r="AAD773" s="70"/>
      <c r="AAE773" s="70"/>
      <c r="AAF773" s="110"/>
      <c r="AAG773" s="2"/>
      <c r="AAH773" s="15"/>
      <c r="AAI773" s="15"/>
      <c r="AAJ773" s="83"/>
      <c r="AAK773" s="52"/>
      <c r="AAL773" s="70"/>
      <c r="AAM773" s="70"/>
      <c r="AAN773" s="70"/>
      <c r="AAO773" s="110"/>
      <c r="AAP773" s="2"/>
      <c r="AAQ773" s="15"/>
      <c r="AAR773" s="15"/>
      <c r="AAS773" s="83"/>
      <c r="AAT773" s="52"/>
      <c r="AAU773" s="70"/>
      <c r="AAV773" s="70"/>
      <c r="AAW773" s="70"/>
      <c r="AAX773" s="110"/>
      <c r="AAY773" s="2"/>
      <c r="AAZ773" s="15"/>
      <c r="ABA773" s="15"/>
      <c r="ABB773" s="83"/>
      <c r="ABC773" s="52"/>
      <c r="ABD773" s="70"/>
      <c r="ABE773" s="70"/>
      <c r="ABF773" s="70"/>
      <c r="ABG773" s="110"/>
      <c r="ABH773" s="2"/>
      <c r="ABI773" s="15"/>
      <c r="ABJ773" s="15"/>
      <c r="ABK773" s="83"/>
      <c r="ABL773" s="52"/>
      <c r="ABM773" s="70"/>
      <c r="ABN773" s="70"/>
      <c r="ABO773" s="70"/>
      <c r="ABP773" s="110"/>
      <c r="ABQ773" s="2"/>
      <c r="ABR773" s="15"/>
      <c r="ABS773" s="15"/>
      <c r="ABT773" s="83"/>
      <c r="ABU773" s="52"/>
      <c r="ABV773" s="70"/>
      <c r="ABW773" s="70"/>
      <c r="ABX773" s="70"/>
      <c r="ABY773" s="110"/>
      <c r="ABZ773" s="2"/>
      <c r="ACA773" s="15"/>
      <c r="ACB773" s="15"/>
      <c r="ACC773" s="83"/>
      <c r="ACD773" s="52"/>
      <c r="ACE773" s="70"/>
      <c r="ACF773" s="70"/>
      <c r="ACG773" s="70"/>
      <c r="ACH773" s="110"/>
      <c r="ACI773" s="2"/>
      <c r="ACJ773" s="15"/>
      <c r="ACK773" s="15"/>
      <c r="ACL773" s="83"/>
      <c r="ACM773" s="52"/>
      <c r="ACN773" s="70"/>
      <c r="ACO773" s="70"/>
      <c r="ACP773" s="70"/>
      <c r="ACQ773" s="110"/>
      <c r="ACR773" s="2"/>
      <c r="ACS773" s="15"/>
      <c r="ACT773" s="15"/>
      <c r="ACU773" s="83"/>
      <c r="ACV773" s="52"/>
      <c r="ACW773" s="70"/>
      <c r="ACX773" s="70"/>
      <c r="ACY773" s="70"/>
      <c r="ACZ773" s="110"/>
      <c r="ADA773" s="2"/>
      <c r="ADB773" s="15"/>
      <c r="ADC773" s="15"/>
      <c r="ADD773" s="83"/>
      <c r="ADE773" s="52"/>
      <c r="ADF773" s="70"/>
      <c r="ADG773" s="70"/>
      <c r="ADH773" s="70"/>
      <c r="ADI773" s="110"/>
      <c r="ADJ773" s="2"/>
      <c r="ADK773" s="15"/>
      <c r="ADL773" s="15"/>
      <c r="ADM773" s="83"/>
      <c r="ADN773" s="52"/>
      <c r="ADO773" s="70"/>
      <c r="ADP773" s="70"/>
      <c r="ADQ773" s="70"/>
      <c r="ADR773" s="110"/>
      <c r="ADS773" s="2"/>
      <c r="ADT773" s="15"/>
      <c r="ADU773" s="15"/>
      <c r="ADV773" s="83"/>
      <c r="ADW773" s="52"/>
      <c r="ADX773" s="70"/>
      <c r="ADY773" s="70"/>
      <c r="ADZ773" s="70"/>
      <c r="AEA773" s="110"/>
      <c r="AEB773" s="2"/>
      <c r="AEC773" s="15"/>
      <c r="AED773" s="15"/>
      <c r="AEE773" s="83"/>
      <c r="AEF773" s="52"/>
      <c r="AEG773" s="70"/>
      <c r="AEH773" s="70"/>
      <c r="AEI773" s="70"/>
      <c r="AEJ773" s="110"/>
      <c r="AEK773" s="2"/>
      <c r="AEL773" s="15"/>
      <c r="AEM773" s="15"/>
      <c r="AEN773" s="83"/>
      <c r="AEO773" s="52"/>
      <c r="AEP773" s="70"/>
      <c r="AEQ773" s="70"/>
      <c r="AER773" s="70"/>
      <c r="AES773" s="110"/>
      <c r="AET773" s="2"/>
      <c r="AEU773" s="15"/>
      <c r="AEV773" s="15"/>
      <c r="AEW773" s="83"/>
      <c r="AEX773" s="52"/>
      <c r="AEY773" s="70"/>
      <c r="AEZ773" s="70"/>
      <c r="AFA773" s="70"/>
      <c r="AFB773" s="110"/>
      <c r="AFC773" s="2"/>
      <c r="AFD773" s="15"/>
      <c r="AFE773" s="15"/>
      <c r="AFF773" s="83"/>
      <c r="AFG773" s="52"/>
      <c r="AFH773" s="70"/>
      <c r="AFI773" s="70"/>
      <c r="AFJ773" s="70"/>
      <c r="AFK773" s="110"/>
      <c r="AFL773" s="2"/>
      <c r="AFM773" s="15"/>
      <c r="AFN773" s="15"/>
      <c r="AFO773" s="83"/>
      <c r="AFP773" s="52"/>
      <c r="AFQ773" s="70"/>
      <c r="AFR773" s="70"/>
      <c r="AFS773" s="70"/>
      <c r="AFT773" s="110"/>
      <c r="AFU773" s="2"/>
      <c r="AFV773" s="15"/>
      <c r="AFW773" s="15"/>
      <c r="AFX773" s="83"/>
      <c r="AFY773" s="52"/>
      <c r="AFZ773" s="70"/>
      <c r="AGA773" s="70"/>
      <c r="AGB773" s="70"/>
      <c r="AGC773" s="110"/>
      <c r="AGD773" s="2"/>
      <c r="AGE773" s="15"/>
      <c r="AGF773" s="15"/>
      <c r="AGG773" s="83"/>
      <c r="AGH773" s="52"/>
      <c r="AGI773" s="70"/>
      <c r="AGJ773" s="70"/>
      <c r="AGK773" s="70"/>
      <c r="AGL773" s="110"/>
      <c r="AGM773" s="2"/>
      <c r="AGN773" s="15"/>
      <c r="AGO773" s="15"/>
      <c r="AGP773" s="83"/>
      <c r="AGQ773" s="52"/>
      <c r="AGR773" s="70"/>
      <c r="AGS773" s="70"/>
      <c r="AGT773" s="70"/>
      <c r="AGU773" s="110"/>
      <c r="AGV773" s="2"/>
      <c r="AGW773" s="15"/>
      <c r="AGX773" s="15"/>
      <c r="AGY773" s="83"/>
      <c r="AGZ773" s="52"/>
      <c r="AHA773" s="70"/>
      <c r="AHB773" s="70"/>
      <c r="AHC773" s="70"/>
      <c r="AHD773" s="110"/>
      <c r="AHE773" s="2"/>
      <c r="AHF773" s="15"/>
      <c r="AHG773" s="15"/>
      <c r="AHH773" s="83"/>
      <c r="AHI773" s="52"/>
      <c r="AHJ773" s="70"/>
      <c r="AHK773" s="70"/>
      <c r="AHL773" s="70"/>
      <c r="AHM773" s="110"/>
      <c r="AHN773" s="2"/>
      <c r="AHO773" s="15"/>
      <c r="AHP773" s="15"/>
      <c r="AHQ773" s="83"/>
      <c r="AHR773" s="52"/>
      <c r="AHS773" s="70"/>
      <c r="AHT773" s="70"/>
      <c r="AHU773" s="70"/>
      <c r="AHV773" s="110"/>
      <c r="AHW773" s="2"/>
      <c r="AHX773" s="15"/>
      <c r="AHY773" s="15"/>
      <c r="AHZ773" s="83"/>
      <c r="AIA773" s="52"/>
      <c r="AIB773" s="70"/>
      <c r="AIC773" s="70"/>
      <c r="AID773" s="70"/>
      <c r="AIE773" s="110"/>
      <c r="AIF773" s="2"/>
      <c r="AIG773" s="15"/>
      <c r="AIH773" s="15"/>
      <c r="AII773" s="83"/>
      <c r="AIJ773" s="52"/>
      <c r="AIK773" s="70"/>
      <c r="AIL773" s="70"/>
      <c r="AIM773" s="70"/>
      <c r="AIN773" s="110"/>
      <c r="AIO773" s="2"/>
      <c r="AIP773" s="15"/>
      <c r="AIQ773" s="15"/>
      <c r="AIR773" s="83"/>
      <c r="AIS773" s="52"/>
      <c r="AIT773" s="70"/>
      <c r="AIU773" s="70"/>
      <c r="AIV773" s="70"/>
      <c r="AIW773" s="110"/>
      <c r="AIX773" s="2"/>
      <c r="AIY773" s="15"/>
      <c r="AIZ773" s="15"/>
      <c r="AJA773" s="83"/>
      <c r="AJB773" s="52"/>
      <c r="AJC773" s="70"/>
      <c r="AJD773" s="70"/>
      <c r="AJE773" s="70"/>
      <c r="AJF773" s="110"/>
      <c r="AJG773" s="2"/>
      <c r="AJH773" s="15"/>
      <c r="AJI773" s="15"/>
      <c r="AJJ773" s="83"/>
      <c r="AJK773" s="52"/>
      <c r="AJL773" s="70"/>
      <c r="AJM773" s="70"/>
      <c r="AJN773" s="70"/>
      <c r="AJO773" s="110"/>
      <c r="AJP773" s="2"/>
      <c r="AJQ773" s="15"/>
      <c r="AJR773" s="15"/>
      <c r="AJS773" s="83"/>
      <c r="AJT773" s="52"/>
      <c r="AJU773" s="70"/>
      <c r="AJV773" s="70"/>
      <c r="AJW773" s="70"/>
      <c r="AJX773" s="110"/>
      <c r="AJY773" s="2"/>
      <c r="AJZ773" s="15"/>
      <c r="AKA773" s="15"/>
      <c r="AKB773" s="83"/>
      <c r="AKC773" s="52"/>
      <c r="AKD773" s="70"/>
      <c r="AKE773" s="70"/>
      <c r="AKF773" s="70"/>
      <c r="AKG773" s="110"/>
      <c r="AKH773" s="2"/>
      <c r="AKI773" s="15"/>
      <c r="AKJ773" s="15"/>
      <c r="AKK773" s="83"/>
      <c r="AKL773" s="52"/>
      <c r="AKM773" s="70"/>
      <c r="AKN773" s="70"/>
      <c r="AKO773" s="70"/>
      <c r="AKP773" s="110"/>
      <c r="AKQ773" s="2"/>
      <c r="AKR773" s="15"/>
      <c r="AKS773" s="15"/>
      <c r="AKT773" s="83"/>
      <c r="AKU773" s="52"/>
      <c r="AKV773" s="70"/>
      <c r="AKW773" s="70"/>
      <c r="AKX773" s="70"/>
      <c r="AKY773" s="110"/>
      <c r="AKZ773" s="2"/>
      <c r="ALA773" s="15"/>
      <c r="ALB773" s="15"/>
      <c r="ALC773" s="83"/>
      <c r="ALD773" s="52"/>
      <c r="ALE773" s="70"/>
      <c r="ALF773" s="70"/>
      <c r="ALG773" s="70"/>
      <c r="ALH773" s="110"/>
      <c r="ALI773" s="2"/>
      <c r="ALJ773" s="15"/>
      <c r="ALK773" s="15"/>
      <c r="ALL773" s="83"/>
      <c r="ALM773" s="52"/>
      <c r="ALN773" s="70"/>
      <c r="ALO773" s="70"/>
      <c r="ALP773" s="70"/>
      <c r="ALQ773" s="110"/>
      <c r="ALR773" s="2"/>
      <c r="ALS773" s="15"/>
      <c r="ALT773" s="15"/>
      <c r="ALU773" s="83"/>
      <c r="ALV773" s="52"/>
      <c r="ALW773" s="70"/>
      <c r="ALX773" s="70"/>
      <c r="ALY773" s="70"/>
      <c r="ALZ773" s="110"/>
      <c r="AMA773" s="2"/>
      <c r="AMB773" s="15"/>
      <c r="AMC773" s="15"/>
      <c r="AMD773" s="83"/>
      <c r="AME773" s="52"/>
      <c r="AMF773" s="70"/>
      <c r="AMG773" s="70"/>
      <c r="AMH773" s="70"/>
      <c r="AMI773" s="110"/>
      <c r="AMJ773" s="2"/>
      <c r="AMK773" s="15"/>
      <c r="AML773" s="15"/>
      <c r="AMM773" s="83"/>
      <c r="AMN773" s="52"/>
      <c r="AMO773" s="70"/>
      <c r="AMP773" s="70"/>
      <c r="AMQ773" s="70"/>
      <c r="AMR773" s="110"/>
      <c r="AMS773" s="2"/>
      <c r="AMT773" s="15"/>
      <c r="AMU773" s="15"/>
      <c r="AMV773" s="83"/>
      <c r="AMW773" s="52"/>
      <c r="AMX773" s="70"/>
      <c r="AMY773" s="70"/>
      <c r="AMZ773" s="70"/>
      <c r="ANA773" s="110"/>
      <c r="ANB773" s="2"/>
      <c r="ANC773" s="15"/>
      <c r="AND773" s="15"/>
      <c r="ANE773" s="83"/>
      <c r="ANF773" s="52"/>
      <c r="ANG773" s="70"/>
      <c r="ANH773" s="70"/>
      <c r="ANI773" s="70"/>
      <c r="ANJ773" s="110"/>
      <c r="ANK773" s="2"/>
      <c r="ANL773" s="15"/>
      <c r="ANM773" s="15"/>
      <c r="ANN773" s="83"/>
      <c r="ANO773" s="52"/>
      <c r="ANP773" s="70"/>
      <c r="ANQ773" s="70"/>
      <c r="ANR773" s="70"/>
      <c r="ANS773" s="110"/>
      <c r="ANT773" s="2"/>
      <c r="ANU773" s="15"/>
      <c r="ANV773" s="15"/>
      <c r="ANW773" s="83"/>
      <c r="ANX773" s="52"/>
      <c r="ANY773" s="70"/>
      <c r="ANZ773" s="70"/>
      <c r="AOA773" s="70"/>
      <c r="AOB773" s="110"/>
      <c r="AOC773" s="2"/>
      <c r="AOD773" s="15"/>
      <c r="AOE773" s="15"/>
      <c r="AOF773" s="83"/>
      <c r="AOG773" s="52"/>
      <c r="AOH773" s="70"/>
      <c r="AOI773" s="70"/>
      <c r="AOJ773" s="70"/>
      <c r="AOK773" s="110"/>
      <c r="AOL773" s="2"/>
      <c r="AOM773" s="15"/>
      <c r="AON773" s="15"/>
      <c r="AOO773" s="83"/>
      <c r="AOP773" s="52"/>
      <c r="AOQ773" s="70"/>
      <c r="AOR773" s="70"/>
      <c r="AOS773" s="70"/>
      <c r="AOT773" s="110"/>
      <c r="AOU773" s="2"/>
      <c r="AOV773" s="15"/>
      <c r="AOW773" s="15"/>
      <c r="AOX773" s="83"/>
      <c r="AOY773" s="52"/>
      <c r="AOZ773" s="70"/>
      <c r="APA773" s="70"/>
      <c r="APB773" s="70"/>
      <c r="APC773" s="110"/>
      <c r="APD773" s="2"/>
      <c r="APE773" s="15"/>
      <c r="APF773" s="15"/>
      <c r="APG773" s="83"/>
      <c r="APH773" s="52"/>
      <c r="API773" s="70"/>
      <c r="APJ773" s="70"/>
      <c r="APK773" s="70"/>
      <c r="APL773" s="110"/>
      <c r="APM773" s="2"/>
      <c r="APN773" s="15"/>
      <c r="APO773" s="15"/>
      <c r="APP773" s="83"/>
      <c r="APQ773" s="52"/>
      <c r="APR773" s="70"/>
      <c r="APS773" s="70"/>
      <c r="APT773" s="70"/>
      <c r="APU773" s="110"/>
      <c r="APV773" s="2"/>
      <c r="APW773" s="15"/>
      <c r="APX773" s="15"/>
      <c r="APY773" s="83"/>
      <c r="APZ773" s="52"/>
      <c r="AQA773" s="70"/>
      <c r="AQB773" s="70"/>
      <c r="AQC773" s="70"/>
      <c r="AQD773" s="110"/>
      <c r="AQE773" s="2"/>
      <c r="AQF773" s="15"/>
      <c r="AQG773" s="15"/>
      <c r="AQH773" s="83"/>
      <c r="AQI773" s="52"/>
      <c r="AQJ773" s="70"/>
      <c r="AQK773" s="70"/>
      <c r="AQL773" s="70"/>
      <c r="AQM773" s="110"/>
      <c r="AQN773" s="2"/>
      <c r="AQO773" s="15"/>
      <c r="AQP773" s="15"/>
      <c r="AQQ773" s="83"/>
      <c r="AQR773" s="52"/>
      <c r="AQS773" s="70"/>
      <c r="AQT773" s="70"/>
      <c r="AQU773" s="70"/>
      <c r="AQV773" s="110"/>
      <c r="AQW773" s="2"/>
      <c r="AQX773" s="15"/>
      <c r="AQY773" s="15"/>
      <c r="AQZ773" s="83"/>
      <c r="ARA773" s="52"/>
      <c r="ARB773" s="70"/>
      <c r="ARC773" s="70"/>
      <c r="ARD773" s="70"/>
      <c r="ARE773" s="110"/>
      <c r="ARF773" s="2"/>
      <c r="ARG773" s="15"/>
      <c r="ARH773" s="15"/>
      <c r="ARI773" s="83"/>
      <c r="ARJ773" s="52"/>
      <c r="ARK773" s="70"/>
      <c r="ARL773" s="70"/>
      <c r="ARM773" s="70"/>
      <c r="ARN773" s="110"/>
      <c r="ARO773" s="2"/>
      <c r="ARP773" s="15"/>
      <c r="ARQ773" s="15"/>
      <c r="ARR773" s="83"/>
      <c r="ARS773" s="52"/>
      <c r="ART773" s="70"/>
      <c r="ARU773" s="70"/>
      <c r="ARV773" s="70"/>
      <c r="ARW773" s="110"/>
      <c r="ARX773" s="2"/>
      <c r="ARY773" s="15"/>
      <c r="ARZ773" s="15"/>
      <c r="ASA773" s="83"/>
      <c r="ASB773" s="52"/>
      <c r="ASC773" s="70"/>
      <c r="ASD773" s="70"/>
      <c r="ASE773" s="70"/>
      <c r="ASF773" s="110"/>
      <c r="ASG773" s="2"/>
      <c r="ASH773" s="15"/>
      <c r="ASI773" s="15"/>
      <c r="ASJ773" s="83"/>
      <c r="ASK773" s="52"/>
      <c r="ASL773" s="70"/>
      <c r="ASM773" s="70"/>
      <c r="ASN773" s="70"/>
      <c r="ASO773" s="110"/>
      <c r="ASP773" s="2"/>
      <c r="ASQ773" s="15"/>
      <c r="ASR773" s="15"/>
      <c r="ASS773" s="83"/>
      <c r="AST773" s="52"/>
      <c r="ASU773" s="70"/>
      <c r="ASV773" s="70"/>
      <c r="ASW773" s="70"/>
      <c r="ASX773" s="110"/>
      <c r="ASY773" s="2"/>
      <c r="ASZ773" s="15"/>
      <c r="ATA773" s="15"/>
      <c r="ATB773" s="83"/>
      <c r="ATC773" s="52"/>
      <c r="ATD773" s="70"/>
      <c r="ATE773" s="70"/>
      <c r="ATF773" s="70"/>
      <c r="ATG773" s="110"/>
      <c r="ATH773" s="2"/>
      <c r="ATI773" s="15"/>
      <c r="ATJ773" s="15"/>
      <c r="ATK773" s="83"/>
      <c r="ATL773" s="52"/>
      <c r="ATM773" s="70"/>
      <c r="ATN773" s="70"/>
      <c r="ATO773" s="70"/>
      <c r="ATP773" s="110"/>
      <c r="ATQ773" s="2"/>
      <c r="ATR773" s="15"/>
      <c r="ATS773" s="15"/>
      <c r="ATT773" s="83"/>
      <c r="ATU773" s="52"/>
      <c r="ATV773" s="70"/>
      <c r="ATW773" s="70"/>
      <c r="ATX773" s="70"/>
      <c r="ATY773" s="110"/>
      <c r="ATZ773" s="2"/>
      <c r="AUA773" s="15"/>
      <c r="AUB773" s="15"/>
      <c r="AUC773" s="83"/>
      <c r="AUD773" s="52"/>
      <c r="AUE773" s="70"/>
      <c r="AUF773" s="70"/>
      <c r="AUG773" s="70"/>
      <c r="AUH773" s="110"/>
      <c r="AUI773" s="2"/>
      <c r="AUJ773" s="15"/>
      <c r="AUK773" s="15"/>
      <c r="AUL773" s="83"/>
      <c r="AUM773" s="52"/>
      <c r="AUN773" s="70"/>
      <c r="AUO773" s="70"/>
      <c r="AUP773" s="70"/>
      <c r="AUQ773" s="110"/>
      <c r="AUR773" s="2"/>
      <c r="AUS773" s="15"/>
      <c r="AUT773" s="15"/>
      <c r="AUU773" s="83"/>
      <c r="AUV773" s="52"/>
      <c r="AUW773" s="70"/>
      <c r="AUX773" s="70"/>
      <c r="AUY773" s="70"/>
      <c r="AUZ773" s="110"/>
      <c r="AVA773" s="2"/>
      <c r="AVB773" s="15"/>
      <c r="AVC773" s="15"/>
      <c r="AVD773" s="83"/>
      <c r="AVE773" s="52"/>
      <c r="AVF773" s="70"/>
      <c r="AVG773" s="70"/>
      <c r="AVH773" s="70"/>
      <c r="AVI773" s="110"/>
      <c r="AVJ773" s="2"/>
      <c r="AVK773" s="15"/>
      <c r="AVL773" s="15"/>
      <c r="AVM773" s="83"/>
      <c r="AVN773" s="52"/>
      <c r="AVO773" s="70"/>
      <c r="AVP773" s="70"/>
      <c r="AVQ773" s="70"/>
      <c r="AVR773" s="110"/>
      <c r="AVS773" s="2"/>
      <c r="AVT773" s="15"/>
      <c r="AVU773" s="15"/>
      <c r="AVV773" s="83"/>
      <c r="AVW773" s="52"/>
      <c r="AVX773" s="70"/>
      <c r="AVY773" s="70"/>
      <c r="AVZ773" s="70"/>
      <c r="AWA773" s="110"/>
      <c r="AWB773" s="2"/>
      <c r="AWC773" s="15"/>
      <c r="AWD773" s="15"/>
      <c r="AWE773" s="83"/>
      <c r="AWF773" s="52"/>
      <c r="AWG773" s="70"/>
      <c r="AWH773" s="70"/>
      <c r="AWI773" s="70"/>
      <c r="AWJ773" s="110"/>
      <c r="AWK773" s="2"/>
      <c r="AWL773" s="15"/>
      <c r="AWM773" s="15"/>
      <c r="AWN773" s="83"/>
      <c r="AWO773" s="52"/>
      <c r="AWP773" s="70"/>
      <c r="AWQ773" s="70"/>
      <c r="AWR773" s="70"/>
      <c r="AWS773" s="110"/>
      <c r="AWT773" s="2"/>
      <c r="AWU773" s="15"/>
      <c r="AWV773" s="15"/>
      <c r="AWW773" s="83"/>
      <c r="AWX773" s="52"/>
      <c r="AWY773" s="70"/>
      <c r="AWZ773" s="70"/>
      <c r="AXA773" s="70"/>
      <c r="AXB773" s="110"/>
      <c r="AXC773" s="2"/>
      <c r="AXD773" s="15"/>
      <c r="AXE773" s="15"/>
      <c r="AXF773" s="83"/>
      <c r="AXG773" s="52"/>
      <c r="AXH773" s="70"/>
      <c r="AXI773" s="70"/>
      <c r="AXJ773" s="70"/>
      <c r="AXK773" s="110"/>
      <c r="AXL773" s="2"/>
      <c r="AXM773" s="15"/>
      <c r="AXN773" s="15"/>
      <c r="AXO773" s="83"/>
      <c r="AXP773" s="52"/>
      <c r="AXQ773" s="70"/>
      <c r="AXR773" s="70"/>
      <c r="AXS773" s="70"/>
      <c r="AXT773" s="110"/>
      <c r="AXU773" s="2"/>
      <c r="AXV773" s="15"/>
      <c r="AXW773" s="15"/>
      <c r="AXX773" s="83"/>
      <c r="AXY773" s="52"/>
      <c r="AXZ773" s="70"/>
      <c r="AYA773" s="70"/>
      <c r="AYB773" s="70"/>
      <c r="AYC773" s="110"/>
      <c r="AYD773" s="2"/>
      <c r="AYE773" s="15"/>
      <c r="AYF773" s="15"/>
      <c r="AYG773" s="83"/>
      <c r="AYH773" s="52"/>
      <c r="AYI773" s="70"/>
      <c r="AYJ773" s="70"/>
      <c r="AYK773" s="70"/>
      <c r="AYL773" s="110"/>
      <c r="AYM773" s="2"/>
      <c r="AYN773" s="15"/>
      <c r="AYO773" s="15"/>
      <c r="AYP773" s="83"/>
      <c r="AYQ773" s="52"/>
      <c r="AYR773" s="70"/>
      <c r="AYS773" s="70"/>
      <c r="AYT773" s="70"/>
      <c r="AYU773" s="110"/>
      <c r="AYV773" s="2"/>
      <c r="AYW773" s="15"/>
      <c r="AYX773" s="15"/>
      <c r="AYY773" s="83"/>
      <c r="AYZ773" s="52"/>
      <c r="AZA773" s="70"/>
      <c r="AZB773" s="70"/>
      <c r="AZC773" s="70"/>
      <c r="AZD773" s="110"/>
      <c r="AZE773" s="2"/>
      <c r="AZF773" s="15"/>
      <c r="AZG773" s="15"/>
      <c r="AZH773" s="83"/>
      <c r="AZI773" s="52"/>
      <c r="AZJ773" s="70"/>
      <c r="AZK773" s="70"/>
      <c r="AZL773" s="70"/>
      <c r="AZM773" s="110"/>
      <c r="AZN773" s="2"/>
      <c r="AZO773" s="15"/>
      <c r="AZP773" s="15"/>
      <c r="AZQ773" s="83"/>
      <c r="AZR773" s="52"/>
      <c r="AZS773" s="70"/>
      <c r="AZT773" s="70"/>
      <c r="AZU773" s="70"/>
      <c r="AZV773" s="110"/>
      <c r="AZW773" s="2"/>
      <c r="AZX773" s="15"/>
      <c r="AZY773" s="15"/>
      <c r="AZZ773" s="83"/>
      <c r="BAA773" s="52"/>
      <c r="BAB773" s="70"/>
      <c r="BAC773" s="70"/>
      <c r="BAD773" s="70"/>
      <c r="BAE773" s="110"/>
      <c r="BAF773" s="2"/>
      <c r="BAG773" s="15"/>
      <c r="BAH773" s="15"/>
      <c r="BAI773" s="83"/>
      <c r="BAJ773" s="52"/>
      <c r="BAK773" s="70"/>
      <c r="BAL773" s="70"/>
      <c r="BAM773" s="70"/>
      <c r="BAN773" s="110"/>
      <c r="BAO773" s="2"/>
      <c r="BAP773" s="15"/>
      <c r="BAQ773" s="15"/>
      <c r="BAR773" s="83"/>
      <c r="BAS773" s="52"/>
      <c r="BAT773" s="70"/>
      <c r="BAU773" s="70"/>
      <c r="BAV773" s="70"/>
      <c r="BAW773" s="110"/>
      <c r="BAX773" s="2"/>
      <c r="BAY773" s="15"/>
      <c r="BAZ773" s="15"/>
      <c r="BBA773" s="83"/>
      <c r="BBB773" s="52"/>
      <c r="BBC773" s="70"/>
      <c r="BBD773" s="70"/>
      <c r="BBE773" s="70"/>
      <c r="BBF773" s="110"/>
      <c r="BBG773" s="2"/>
      <c r="BBH773" s="15"/>
      <c r="BBI773" s="15"/>
      <c r="BBJ773" s="83"/>
      <c r="BBK773" s="52"/>
      <c r="BBL773" s="70"/>
      <c r="BBM773" s="70"/>
      <c r="BBN773" s="70"/>
      <c r="BBO773" s="110"/>
      <c r="BBP773" s="2"/>
      <c r="BBQ773" s="15"/>
      <c r="BBR773" s="15"/>
      <c r="BBS773" s="83"/>
      <c r="BBT773" s="52"/>
      <c r="BBU773" s="70"/>
      <c r="BBV773" s="70"/>
      <c r="BBW773" s="70"/>
      <c r="BBX773" s="110"/>
      <c r="BBY773" s="2"/>
      <c r="BBZ773" s="15"/>
      <c r="BCA773" s="15"/>
      <c r="BCB773" s="83"/>
      <c r="BCC773" s="52"/>
      <c r="BCD773" s="70"/>
      <c r="BCE773" s="70"/>
      <c r="BCF773" s="70"/>
      <c r="BCG773" s="110"/>
      <c r="BCH773" s="2"/>
      <c r="BCI773" s="15"/>
      <c r="BCJ773" s="15"/>
      <c r="BCK773" s="83"/>
      <c r="BCL773" s="52"/>
      <c r="BCM773" s="70"/>
      <c r="BCN773" s="70"/>
      <c r="BCO773" s="70"/>
      <c r="BCP773" s="110"/>
      <c r="BCQ773" s="2"/>
      <c r="BCR773" s="15"/>
      <c r="BCS773" s="15"/>
      <c r="BCT773" s="83"/>
      <c r="BCU773" s="52"/>
      <c r="BCV773" s="70"/>
      <c r="BCW773" s="70"/>
      <c r="BCX773" s="70"/>
      <c r="BCY773" s="110"/>
      <c r="BCZ773" s="2"/>
      <c r="BDA773" s="15"/>
      <c r="BDB773" s="15"/>
      <c r="BDC773" s="83"/>
      <c r="BDD773" s="52"/>
      <c r="BDE773" s="70"/>
      <c r="BDF773" s="70"/>
      <c r="BDG773" s="70"/>
      <c r="BDH773" s="110"/>
      <c r="BDI773" s="2"/>
      <c r="BDJ773" s="15"/>
      <c r="BDK773" s="15"/>
      <c r="BDL773" s="83"/>
      <c r="BDM773" s="52"/>
      <c r="BDN773" s="70"/>
      <c r="BDO773" s="70"/>
      <c r="BDP773" s="70"/>
      <c r="BDQ773" s="110"/>
      <c r="BDR773" s="2"/>
      <c r="BDS773" s="15"/>
      <c r="BDT773" s="15"/>
      <c r="BDU773" s="83"/>
      <c r="BDV773" s="52"/>
      <c r="BDW773" s="70"/>
      <c r="BDX773" s="70"/>
      <c r="BDY773" s="70"/>
      <c r="BDZ773" s="110"/>
      <c r="BEA773" s="2"/>
      <c r="BEB773" s="15"/>
      <c r="BEC773" s="15"/>
      <c r="BED773" s="83"/>
      <c r="BEE773" s="52"/>
      <c r="BEF773" s="70"/>
      <c r="BEG773" s="70"/>
      <c r="BEH773" s="70"/>
      <c r="BEI773" s="110"/>
      <c r="BEJ773" s="2"/>
      <c r="BEK773" s="15"/>
      <c r="BEL773" s="15"/>
      <c r="BEM773" s="83"/>
      <c r="BEN773" s="52"/>
      <c r="BEO773" s="70"/>
      <c r="BEP773" s="70"/>
      <c r="BEQ773" s="70"/>
      <c r="BER773" s="110"/>
      <c r="BES773" s="2"/>
      <c r="BET773" s="15"/>
      <c r="BEU773" s="15"/>
      <c r="BEV773" s="83"/>
      <c r="BEW773" s="52"/>
      <c r="BEX773" s="70"/>
      <c r="BEY773" s="70"/>
      <c r="BEZ773" s="70"/>
      <c r="BFA773" s="110"/>
      <c r="BFB773" s="2"/>
      <c r="BFC773" s="15"/>
      <c r="BFD773" s="15"/>
      <c r="BFE773" s="83"/>
      <c r="BFF773" s="52"/>
      <c r="BFG773" s="70"/>
      <c r="BFH773" s="70"/>
      <c r="BFI773" s="70"/>
      <c r="BFJ773" s="110"/>
      <c r="BFK773" s="2"/>
      <c r="BFL773" s="15"/>
      <c r="BFM773" s="15"/>
      <c r="BFN773" s="83"/>
      <c r="BFO773" s="52"/>
      <c r="BFP773" s="70"/>
      <c r="BFQ773" s="70"/>
      <c r="BFR773" s="70"/>
      <c r="BFS773" s="110"/>
      <c r="BFT773" s="2"/>
      <c r="BFU773" s="15"/>
      <c r="BFV773" s="15"/>
      <c r="BFW773" s="83"/>
      <c r="BFX773" s="52"/>
      <c r="BFY773" s="70"/>
      <c r="BFZ773" s="70"/>
      <c r="BGA773" s="70"/>
      <c r="BGB773" s="110"/>
      <c r="BGC773" s="2"/>
      <c r="BGD773" s="15"/>
      <c r="BGE773" s="15"/>
      <c r="BGF773" s="83"/>
      <c r="BGG773" s="52"/>
      <c r="BGH773" s="70"/>
      <c r="BGI773" s="70"/>
      <c r="BGJ773" s="70"/>
      <c r="BGK773" s="110"/>
      <c r="BGL773" s="2"/>
      <c r="BGM773" s="15"/>
      <c r="BGN773" s="15"/>
      <c r="BGO773" s="83"/>
      <c r="BGP773" s="52"/>
      <c r="BGQ773" s="70"/>
      <c r="BGR773" s="70"/>
      <c r="BGS773" s="70"/>
      <c r="BGT773" s="110"/>
      <c r="BGU773" s="2"/>
      <c r="BGV773" s="15"/>
      <c r="BGW773" s="15"/>
      <c r="BGX773" s="83"/>
      <c r="BGY773" s="52"/>
      <c r="BGZ773" s="70"/>
      <c r="BHA773" s="70"/>
      <c r="BHB773" s="70"/>
      <c r="BHC773" s="110"/>
      <c r="BHD773" s="2"/>
      <c r="BHE773" s="15"/>
      <c r="BHF773" s="15"/>
      <c r="BHG773" s="83"/>
      <c r="BHH773" s="52"/>
      <c r="BHI773" s="70"/>
      <c r="BHJ773" s="70"/>
      <c r="BHK773" s="70"/>
      <c r="BHL773" s="110"/>
      <c r="BHM773" s="2"/>
      <c r="BHN773" s="15"/>
      <c r="BHO773" s="15"/>
      <c r="BHP773" s="83"/>
      <c r="BHQ773" s="52"/>
      <c r="BHR773" s="70"/>
      <c r="BHS773" s="70"/>
      <c r="BHT773" s="70"/>
      <c r="BHU773" s="110"/>
      <c r="BHV773" s="2"/>
      <c r="BHW773" s="15"/>
      <c r="BHX773" s="15"/>
      <c r="BHY773" s="83"/>
      <c r="BHZ773" s="52"/>
      <c r="BIA773" s="70"/>
      <c r="BIB773" s="70"/>
      <c r="BIC773" s="70"/>
      <c r="BID773" s="110"/>
      <c r="BIE773" s="2"/>
      <c r="BIF773" s="15"/>
      <c r="BIG773" s="15"/>
      <c r="BIH773" s="83"/>
      <c r="BII773" s="52"/>
      <c r="BIJ773" s="70"/>
      <c r="BIK773" s="70"/>
      <c r="BIL773" s="70"/>
      <c r="BIM773" s="110"/>
      <c r="BIN773" s="2"/>
      <c r="BIO773" s="15"/>
      <c r="BIP773" s="15"/>
      <c r="BIQ773" s="83"/>
      <c r="BIR773" s="52"/>
      <c r="BIS773" s="70"/>
      <c r="BIT773" s="70"/>
      <c r="BIU773" s="70"/>
      <c r="BIV773" s="110"/>
      <c r="BIW773" s="2"/>
      <c r="BIX773" s="15"/>
      <c r="BIY773" s="15"/>
      <c r="BIZ773" s="83"/>
      <c r="BJA773" s="52"/>
      <c r="BJB773" s="70"/>
      <c r="BJC773" s="70"/>
      <c r="BJD773" s="70"/>
      <c r="BJE773" s="110"/>
      <c r="BJF773" s="2"/>
      <c r="BJG773" s="15"/>
      <c r="BJH773" s="15"/>
      <c r="BJI773" s="83"/>
      <c r="BJJ773" s="52"/>
      <c r="BJK773" s="70"/>
      <c r="BJL773" s="70"/>
      <c r="BJM773" s="70"/>
      <c r="BJN773" s="110"/>
      <c r="BJO773" s="2"/>
      <c r="BJP773" s="15"/>
      <c r="BJQ773" s="15"/>
      <c r="BJR773" s="83"/>
      <c r="BJS773" s="52"/>
      <c r="BJT773" s="70"/>
      <c r="BJU773" s="70"/>
      <c r="BJV773" s="70"/>
      <c r="BJW773" s="110"/>
      <c r="BJX773" s="2"/>
      <c r="BJY773" s="15"/>
      <c r="BJZ773" s="15"/>
      <c r="BKA773" s="83"/>
      <c r="BKB773" s="52"/>
      <c r="BKC773" s="70"/>
      <c r="BKD773" s="70"/>
      <c r="BKE773" s="70"/>
      <c r="BKF773" s="110"/>
      <c r="BKG773" s="2"/>
      <c r="BKH773" s="15"/>
      <c r="BKI773" s="15"/>
      <c r="BKJ773" s="83"/>
      <c r="BKK773" s="52"/>
      <c r="BKL773" s="70"/>
      <c r="BKM773" s="70"/>
      <c r="BKN773" s="70"/>
      <c r="BKO773" s="110"/>
      <c r="BKP773" s="2"/>
      <c r="BKQ773" s="15"/>
      <c r="BKR773" s="15"/>
      <c r="BKS773" s="83"/>
      <c r="BKT773" s="52"/>
      <c r="BKU773" s="70"/>
      <c r="BKV773" s="70"/>
      <c r="BKW773" s="70"/>
      <c r="BKX773" s="110"/>
      <c r="BKY773" s="2"/>
      <c r="BKZ773" s="15"/>
      <c r="BLA773" s="15"/>
      <c r="BLB773" s="83"/>
      <c r="BLC773" s="52"/>
      <c r="BLD773" s="70"/>
      <c r="BLE773" s="70"/>
      <c r="BLF773" s="70"/>
      <c r="BLG773" s="110"/>
      <c r="BLH773" s="2"/>
      <c r="BLI773" s="15"/>
      <c r="BLJ773" s="15"/>
      <c r="BLK773" s="83"/>
      <c r="BLL773" s="52"/>
      <c r="BLM773" s="70"/>
      <c r="BLN773" s="70"/>
      <c r="BLO773" s="70"/>
      <c r="BLP773" s="110"/>
      <c r="BLQ773" s="2"/>
      <c r="BLR773" s="15"/>
      <c r="BLS773" s="15"/>
      <c r="BLT773" s="83"/>
      <c r="BLU773" s="52"/>
      <c r="BLV773" s="70"/>
      <c r="BLW773" s="70"/>
      <c r="BLX773" s="70"/>
      <c r="BLY773" s="110"/>
      <c r="BLZ773" s="2"/>
      <c r="BMA773" s="15"/>
      <c r="BMB773" s="15"/>
      <c r="BMC773" s="83"/>
      <c r="BMD773" s="52"/>
      <c r="BME773" s="70"/>
      <c r="BMF773" s="70"/>
      <c r="BMG773" s="70"/>
      <c r="BMH773" s="110"/>
      <c r="BMI773" s="2"/>
      <c r="BMJ773" s="15"/>
      <c r="BMK773" s="15"/>
      <c r="BML773" s="83"/>
      <c r="BMM773" s="52"/>
      <c r="BMN773" s="70"/>
      <c r="BMO773" s="70"/>
      <c r="BMP773" s="70"/>
      <c r="BMQ773" s="110"/>
      <c r="BMR773" s="2"/>
      <c r="BMS773" s="15"/>
      <c r="BMT773" s="15"/>
      <c r="BMU773" s="83"/>
      <c r="BMV773" s="52"/>
      <c r="BMW773" s="70"/>
      <c r="BMX773" s="70"/>
      <c r="BMY773" s="70"/>
      <c r="BMZ773" s="110"/>
      <c r="BNA773" s="2"/>
      <c r="BNB773" s="15"/>
      <c r="BNC773" s="15"/>
      <c r="BND773" s="83"/>
      <c r="BNE773" s="52"/>
      <c r="BNF773" s="70"/>
      <c r="BNG773" s="70"/>
      <c r="BNH773" s="70"/>
      <c r="BNI773" s="110"/>
      <c r="BNJ773" s="2"/>
      <c r="BNK773" s="15"/>
      <c r="BNL773" s="15"/>
      <c r="BNM773" s="83"/>
      <c r="BNN773" s="52"/>
      <c r="BNO773" s="70"/>
      <c r="BNP773" s="70"/>
      <c r="BNQ773" s="70"/>
      <c r="BNR773" s="110"/>
      <c r="BNS773" s="2"/>
      <c r="BNT773" s="15"/>
      <c r="BNU773" s="15"/>
      <c r="BNV773" s="83"/>
      <c r="BNW773" s="52"/>
      <c r="BNX773" s="70"/>
      <c r="BNY773" s="70"/>
      <c r="BNZ773" s="70"/>
      <c r="BOA773" s="110"/>
      <c r="BOB773" s="2"/>
      <c r="BOC773" s="15"/>
      <c r="BOD773" s="15"/>
      <c r="BOE773" s="83"/>
      <c r="BOF773" s="52"/>
      <c r="BOG773" s="70"/>
      <c r="BOH773" s="70"/>
      <c r="BOI773" s="70"/>
      <c r="BOJ773" s="110"/>
      <c r="BOK773" s="2"/>
      <c r="BOL773" s="15"/>
      <c r="BOM773" s="15"/>
      <c r="BON773" s="83"/>
      <c r="BOO773" s="52"/>
      <c r="BOP773" s="70"/>
      <c r="BOQ773" s="70"/>
      <c r="BOR773" s="70"/>
      <c r="BOS773" s="110"/>
      <c r="BOT773" s="2"/>
      <c r="BOU773" s="15"/>
      <c r="BOV773" s="15"/>
      <c r="BOW773" s="83"/>
      <c r="BOX773" s="52"/>
      <c r="BOY773" s="70"/>
      <c r="BOZ773" s="70"/>
      <c r="BPA773" s="70"/>
      <c r="BPB773" s="110"/>
      <c r="BPC773" s="2"/>
      <c r="BPD773" s="15"/>
      <c r="BPE773" s="15"/>
      <c r="BPF773" s="83"/>
      <c r="BPG773" s="52"/>
      <c r="BPH773" s="70"/>
      <c r="BPI773" s="70"/>
      <c r="BPJ773" s="70"/>
      <c r="BPK773" s="110"/>
      <c r="BPL773" s="2"/>
      <c r="BPM773" s="15"/>
      <c r="BPN773" s="15"/>
      <c r="BPO773" s="83"/>
      <c r="BPP773" s="52"/>
      <c r="BPQ773" s="70"/>
      <c r="BPR773" s="70"/>
      <c r="BPS773" s="70"/>
      <c r="BPT773" s="110"/>
      <c r="BPU773" s="2"/>
      <c r="BPV773" s="15"/>
      <c r="BPW773" s="15"/>
      <c r="BPX773" s="83"/>
      <c r="BPY773" s="52"/>
      <c r="BPZ773" s="70"/>
      <c r="BQA773" s="70"/>
      <c r="BQB773" s="70"/>
      <c r="BQC773" s="110"/>
      <c r="BQD773" s="2"/>
      <c r="BQE773" s="15"/>
      <c r="BQF773" s="15"/>
      <c r="BQG773" s="83"/>
      <c r="BQH773" s="52"/>
      <c r="BQI773" s="70"/>
      <c r="BQJ773" s="70"/>
      <c r="BQK773" s="70"/>
      <c r="BQL773" s="110"/>
      <c r="BQM773" s="2"/>
      <c r="BQN773" s="15"/>
      <c r="BQO773" s="15"/>
      <c r="BQP773" s="83"/>
      <c r="BQQ773" s="52"/>
      <c r="BQR773" s="70"/>
      <c r="BQS773" s="70"/>
      <c r="BQT773" s="70"/>
      <c r="BQU773" s="110"/>
      <c r="BQV773" s="2"/>
      <c r="BQW773" s="15"/>
      <c r="BQX773" s="15"/>
      <c r="BQY773" s="83"/>
      <c r="BQZ773" s="52"/>
      <c r="BRA773" s="70"/>
      <c r="BRB773" s="70"/>
      <c r="BRC773" s="70"/>
      <c r="BRD773" s="110"/>
      <c r="BRE773" s="2"/>
      <c r="BRF773" s="15"/>
      <c r="BRG773" s="15"/>
      <c r="BRH773" s="83"/>
      <c r="BRI773" s="52"/>
      <c r="BRJ773" s="70"/>
      <c r="BRK773" s="70"/>
      <c r="BRL773" s="70"/>
      <c r="BRM773" s="110"/>
      <c r="BRN773" s="2"/>
      <c r="BRO773" s="15"/>
      <c r="BRP773" s="15"/>
      <c r="BRQ773" s="83"/>
      <c r="BRR773" s="52"/>
      <c r="BRS773" s="70"/>
      <c r="BRT773" s="70"/>
      <c r="BRU773" s="70"/>
      <c r="BRV773" s="110"/>
      <c r="BRW773" s="2"/>
      <c r="BRX773" s="15"/>
      <c r="BRY773" s="15"/>
      <c r="BRZ773" s="83"/>
      <c r="BSA773" s="52"/>
      <c r="BSB773" s="70"/>
      <c r="BSC773" s="70"/>
      <c r="BSD773" s="70"/>
      <c r="BSE773" s="110"/>
      <c r="BSF773" s="2"/>
      <c r="BSG773" s="15"/>
      <c r="BSH773" s="15"/>
      <c r="BSI773" s="83"/>
      <c r="BSJ773" s="52"/>
      <c r="BSK773" s="70"/>
      <c r="BSL773" s="70"/>
      <c r="BSM773" s="70"/>
      <c r="BSN773" s="110"/>
      <c r="BSO773" s="2"/>
      <c r="BSP773" s="15"/>
      <c r="BSQ773" s="15"/>
      <c r="BSR773" s="83"/>
      <c r="BSS773" s="52"/>
      <c r="BST773" s="70"/>
      <c r="BSU773" s="70"/>
      <c r="BSV773" s="70"/>
      <c r="BSW773" s="110"/>
      <c r="BSX773" s="2"/>
      <c r="BSY773" s="15"/>
      <c r="BSZ773" s="15"/>
      <c r="BTA773" s="83"/>
      <c r="BTB773" s="52"/>
      <c r="BTC773" s="70"/>
      <c r="BTD773" s="70"/>
      <c r="BTE773" s="70"/>
      <c r="BTF773" s="110"/>
      <c r="BTG773" s="2"/>
      <c r="BTH773" s="15"/>
      <c r="BTI773" s="15"/>
      <c r="BTJ773" s="83"/>
      <c r="BTK773" s="52"/>
      <c r="BTL773" s="70"/>
      <c r="BTM773" s="70"/>
      <c r="BTN773" s="70"/>
      <c r="BTO773" s="110"/>
      <c r="BTP773" s="2"/>
      <c r="BTQ773" s="15"/>
      <c r="BTR773" s="15"/>
      <c r="BTS773" s="83"/>
      <c r="BTT773" s="52"/>
      <c r="BTU773" s="70"/>
      <c r="BTV773" s="70"/>
      <c r="BTW773" s="70"/>
      <c r="BTX773" s="110"/>
      <c r="BTY773" s="2"/>
      <c r="BTZ773" s="15"/>
      <c r="BUA773" s="15"/>
      <c r="BUB773" s="83"/>
      <c r="BUC773" s="52"/>
      <c r="BUD773" s="70"/>
      <c r="BUE773" s="70"/>
      <c r="BUF773" s="70"/>
      <c r="BUG773" s="110"/>
      <c r="BUH773" s="2"/>
      <c r="BUI773" s="15"/>
      <c r="BUJ773" s="15"/>
      <c r="BUK773" s="83"/>
      <c r="BUL773" s="52"/>
      <c r="BUM773" s="70"/>
      <c r="BUN773" s="70"/>
      <c r="BUO773" s="70"/>
      <c r="BUP773" s="110"/>
      <c r="BUQ773" s="2"/>
      <c r="BUR773" s="15"/>
      <c r="BUS773" s="15"/>
      <c r="BUT773" s="83"/>
      <c r="BUU773" s="52"/>
      <c r="BUV773" s="70"/>
      <c r="BUW773" s="70"/>
      <c r="BUX773" s="70"/>
      <c r="BUY773" s="110"/>
      <c r="BUZ773" s="2"/>
      <c r="BVA773" s="15"/>
      <c r="BVB773" s="15"/>
      <c r="BVC773" s="83"/>
      <c r="BVD773" s="52"/>
      <c r="BVE773" s="70"/>
      <c r="BVF773" s="70"/>
      <c r="BVG773" s="70"/>
      <c r="BVH773" s="110"/>
      <c r="BVI773" s="2"/>
      <c r="BVJ773" s="15"/>
      <c r="BVK773" s="15"/>
      <c r="BVL773" s="83"/>
      <c r="BVM773" s="52"/>
      <c r="BVN773" s="70"/>
      <c r="BVO773" s="70"/>
      <c r="BVP773" s="70"/>
      <c r="BVQ773" s="110"/>
      <c r="BVR773" s="2"/>
      <c r="BVS773" s="15"/>
      <c r="BVT773" s="15"/>
      <c r="BVU773" s="83"/>
      <c r="BVV773" s="52"/>
      <c r="BVW773" s="70"/>
      <c r="BVX773" s="70"/>
      <c r="BVY773" s="70"/>
      <c r="BVZ773" s="110"/>
      <c r="BWA773" s="2"/>
      <c r="BWB773" s="15"/>
      <c r="BWC773" s="15"/>
      <c r="BWD773" s="83"/>
      <c r="BWE773" s="52"/>
      <c r="BWF773" s="70"/>
      <c r="BWG773" s="70"/>
      <c r="BWH773" s="70"/>
      <c r="BWI773" s="110"/>
      <c r="BWJ773" s="2"/>
      <c r="BWK773" s="15"/>
      <c r="BWL773" s="15"/>
      <c r="BWM773" s="83"/>
      <c r="BWN773" s="52"/>
      <c r="BWO773" s="70"/>
      <c r="BWP773" s="70"/>
      <c r="BWQ773" s="70"/>
      <c r="BWR773" s="110"/>
      <c r="BWS773" s="2"/>
      <c r="BWT773" s="15"/>
      <c r="BWU773" s="15"/>
      <c r="BWV773" s="83"/>
      <c r="BWW773" s="52"/>
      <c r="BWX773" s="70"/>
      <c r="BWY773" s="70"/>
      <c r="BWZ773" s="70"/>
      <c r="BXA773" s="110"/>
      <c r="BXB773" s="2"/>
      <c r="BXC773" s="15"/>
      <c r="BXD773" s="15"/>
      <c r="BXE773" s="83"/>
      <c r="BXF773" s="52"/>
      <c r="BXG773" s="70"/>
      <c r="BXH773" s="70"/>
      <c r="BXI773" s="70"/>
      <c r="BXJ773" s="110"/>
      <c r="BXK773" s="2"/>
      <c r="BXL773" s="15"/>
      <c r="BXM773" s="15"/>
      <c r="BXN773" s="83"/>
      <c r="BXO773" s="52"/>
      <c r="BXP773" s="70"/>
      <c r="BXQ773" s="70"/>
      <c r="BXR773" s="70"/>
      <c r="BXS773" s="110"/>
      <c r="BXT773" s="2"/>
      <c r="BXU773" s="15"/>
      <c r="BXV773" s="15"/>
      <c r="BXW773" s="83"/>
      <c r="BXX773" s="52"/>
      <c r="BXY773" s="70"/>
      <c r="BXZ773" s="70"/>
      <c r="BYA773" s="70"/>
      <c r="BYB773" s="110"/>
      <c r="BYC773" s="2"/>
      <c r="BYD773" s="15"/>
      <c r="BYE773" s="15"/>
      <c r="BYF773" s="83"/>
      <c r="BYG773" s="52"/>
      <c r="BYH773" s="70"/>
      <c r="BYI773" s="70"/>
      <c r="BYJ773" s="70"/>
      <c r="BYK773" s="110"/>
      <c r="BYL773" s="2"/>
      <c r="BYM773" s="15"/>
      <c r="BYN773" s="15"/>
      <c r="BYO773" s="83"/>
      <c r="BYP773" s="52"/>
      <c r="BYQ773" s="70"/>
      <c r="BYR773" s="70"/>
      <c r="BYS773" s="70"/>
      <c r="BYT773" s="110"/>
      <c r="BYU773" s="2"/>
      <c r="BYV773" s="15"/>
      <c r="BYW773" s="15"/>
      <c r="BYX773" s="83"/>
      <c r="BYY773" s="52"/>
      <c r="BYZ773" s="70"/>
      <c r="BZA773" s="70"/>
      <c r="BZB773" s="70"/>
      <c r="BZC773" s="110"/>
      <c r="BZD773" s="2"/>
      <c r="BZE773" s="15"/>
      <c r="BZF773" s="15"/>
      <c r="BZG773" s="83"/>
      <c r="BZH773" s="52"/>
      <c r="BZI773" s="70"/>
      <c r="BZJ773" s="70"/>
      <c r="BZK773" s="70"/>
      <c r="BZL773" s="110"/>
      <c r="BZM773" s="2"/>
      <c r="BZN773" s="15"/>
      <c r="BZO773" s="15"/>
      <c r="BZP773" s="83"/>
      <c r="BZQ773" s="52"/>
      <c r="BZR773" s="70"/>
      <c r="BZS773" s="70"/>
      <c r="BZT773" s="70"/>
      <c r="BZU773" s="110"/>
      <c r="BZV773" s="2"/>
      <c r="BZW773" s="15"/>
      <c r="BZX773" s="15"/>
      <c r="BZY773" s="83"/>
      <c r="BZZ773" s="52"/>
      <c r="CAA773" s="70"/>
      <c r="CAB773" s="70"/>
      <c r="CAC773" s="70"/>
      <c r="CAD773" s="110"/>
      <c r="CAE773" s="2"/>
      <c r="CAF773" s="15"/>
      <c r="CAG773" s="15"/>
      <c r="CAH773" s="83"/>
      <c r="CAI773" s="52"/>
      <c r="CAJ773" s="70"/>
      <c r="CAK773" s="70"/>
      <c r="CAL773" s="70"/>
      <c r="CAM773" s="110"/>
      <c r="CAN773" s="2"/>
      <c r="CAO773" s="15"/>
      <c r="CAP773" s="15"/>
      <c r="CAQ773" s="83"/>
      <c r="CAR773" s="52"/>
      <c r="CAS773" s="70"/>
      <c r="CAT773" s="70"/>
      <c r="CAU773" s="70"/>
      <c r="CAV773" s="110"/>
      <c r="CAW773" s="2"/>
      <c r="CAX773" s="15"/>
      <c r="CAY773" s="15"/>
      <c r="CAZ773" s="83"/>
      <c r="CBA773" s="52"/>
      <c r="CBB773" s="70"/>
      <c r="CBC773" s="70"/>
      <c r="CBD773" s="70"/>
      <c r="CBE773" s="110"/>
      <c r="CBF773" s="2"/>
      <c r="CBG773" s="15"/>
      <c r="CBH773" s="15"/>
      <c r="CBI773" s="83"/>
      <c r="CBJ773" s="52"/>
      <c r="CBK773" s="70"/>
      <c r="CBL773" s="70"/>
      <c r="CBM773" s="70"/>
      <c r="CBN773" s="110"/>
      <c r="CBO773" s="2"/>
      <c r="CBP773" s="15"/>
      <c r="CBQ773" s="15"/>
      <c r="CBR773" s="83"/>
      <c r="CBS773" s="52"/>
      <c r="CBT773" s="70"/>
      <c r="CBU773" s="70"/>
      <c r="CBV773" s="70"/>
      <c r="CBW773" s="110"/>
      <c r="CBX773" s="2"/>
      <c r="CBY773" s="15"/>
      <c r="CBZ773" s="15"/>
      <c r="CCA773" s="83"/>
      <c r="CCB773" s="52"/>
      <c r="CCC773" s="70"/>
      <c r="CCD773" s="70"/>
      <c r="CCE773" s="70"/>
      <c r="CCF773" s="110"/>
      <c r="CCG773" s="2"/>
      <c r="CCH773" s="15"/>
      <c r="CCI773" s="15"/>
      <c r="CCJ773" s="83"/>
      <c r="CCK773" s="52"/>
      <c r="CCL773" s="70"/>
      <c r="CCM773" s="70"/>
      <c r="CCN773" s="70"/>
      <c r="CCO773" s="110"/>
      <c r="CCP773" s="2"/>
      <c r="CCQ773" s="15"/>
      <c r="CCR773" s="15"/>
      <c r="CCS773" s="83"/>
      <c r="CCT773" s="52"/>
      <c r="CCU773" s="70"/>
      <c r="CCV773" s="70"/>
      <c r="CCW773" s="70"/>
      <c r="CCX773" s="110"/>
      <c r="CCY773" s="2"/>
      <c r="CCZ773" s="15"/>
      <c r="CDA773" s="15"/>
      <c r="CDB773" s="83"/>
      <c r="CDC773" s="52"/>
      <c r="CDD773" s="70"/>
      <c r="CDE773" s="70"/>
      <c r="CDF773" s="70"/>
      <c r="CDG773" s="110"/>
      <c r="CDH773" s="2"/>
      <c r="CDI773" s="15"/>
      <c r="CDJ773" s="15"/>
      <c r="CDK773" s="83"/>
      <c r="CDL773" s="52"/>
      <c r="CDM773" s="70"/>
      <c r="CDN773" s="70"/>
      <c r="CDO773" s="70"/>
      <c r="CDP773" s="110"/>
      <c r="CDQ773" s="2"/>
      <c r="CDR773" s="15"/>
      <c r="CDS773" s="15"/>
      <c r="CDT773" s="83"/>
      <c r="CDU773" s="52"/>
      <c r="CDV773" s="70"/>
      <c r="CDW773" s="70"/>
      <c r="CDX773" s="70"/>
      <c r="CDY773" s="110"/>
      <c r="CDZ773" s="2"/>
      <c r="CEA773" s="15"/>
      <c r="CEB773" s="15"/>
      <c r="CEC773" s="83"/>
      <c r="CED773" s="52"/>
      <c r="CEE773" s="70"/>
      <c r="CEF773" s="70"/>
      <c r="CEG773" s="70"/>
      <c r="CEH773" s="110"/>
      <c r="CEI773" s="2"/>
      <c r="CEJ773" s="15"/>
      <c r="CEK773" s="15"/>
      <c r="CEL773" s="83"/>
      <c r="CEM773" s="52"/>
      <c r="CEN773" s="70"/>
      <c r="CEO773" s="70"/>
      <c r="CEP773" s="70"/>
      <c r="CEQ773" s="110"/>
      <c r="CER773" s="2"/>
      <c r="CES773" s="15"/>
      <c r="CET773" s="15"/>
      <c r="CEU773" s="83"/>
      <c r="CEV773" s="52"/>
      <c r="CEW773" s="70"/>
      <c r="CEX773" s="70"/>
      <c r="CEY773" s="70"/>
      <c r="CEZ773" s="110"/>
      <c r="CFA773" s="2"/>
      <c r="CFB773" s="15"/>
      <c r="CFC773" s="15"/>
      <c r="CFD773" s="83"/>
      <c r="CFE773" s="52"/>
      <c r="CFF773" s="70"/>
      <c r="CFG773" s="70"/>
      <c r="CFH773" s="70"/>
      <c r="CFI773" s="110"/>
      <c r="CFJ773" s="2"/>
      <c r="CFK773" s="15"/>
      <c r="CFL773" s="15"/>
      <c r="CFM773" s="83"/>
      <c r="CFN773" s="52"/>
      <c r="CFO773" s="70"/>
      <c r="CFP773" s="70"/>
      <c r="CFQ773" s="70"/>
      <c r="CFR773" s="110"/>
      <c r="CFS773" s="2"/>
      <c r="CFT773" s="15"/>
      <c r="CFU773" s="15"/>
      <c r="CFV773" s="83"/>
      <c r="CFW773" s="52"/>
      <c r="CFX773" s="70"/>
      <c r="CFY773" s="70"/>
      <c r="CFZ773" s="70"/>
      <c r="CGA773" s="110"/>
      <c r="CGB773" s="2"/>
      <c r="CGC773" s="15"/>
      <c r="CGD773" s="15"/>
      <c r="CGE773" s="83"/>
      <c r="CGF773" s="52"/>
      <c r="CGG773" s="70"/>
      <c r="CGH773" s="70"/>
      <c r="CGI773" s="70"/>
      <c r="CGJ773" s="110"/>
      <c r="CGK773" s="2"/>
      <c r="CGL773" s="15"/>
      <c r="CGM773" s="15"/>
      <c r="CGN773" s="83"/>
      <c r="CGO773" s="52"/>
      <c r="CGP773" s="70"/>
      <c r="CGQ773" s="70"/>
      <c r="CGR773" s="70"/>
      <c r="CGS773" s="110"/>
      <c r="CGT773" s="2"/>
      <c r="CGU773" s="15"/>
      <c r="CGV773" s="15"/>
      <c r="CGW773" s="83"/>
      <c r="CGX773" s="52"/>
      <c r="CGY773" s="70"/>
      <c r="CGZ773" s="70"/>
      <c r="CHA773" s="70"/>
      <c r="CHB773" s="110"/>
      <c r="CHC773" s="2"/>
      <c r="CHD773" s="15"/>
      <c r="CHE773" s="15"/>
      <c r="CHF773" s="83"/>
      <c r="CHG773" s="52"/>
      <c r="CHH773" s="70"/>
      <c r="CHI773" s="70"/>
      <c r="CHJ773" s="70"/>
      <c r="CHK773" s="110"/>
      <c r="CHL773" s="2"/>
      <c r="CHM773" s="15"/>
      <c r="CHN773" s="15"/>
      <c r="CHO773" s="83"/>
      <c r="CHP773" s="52"/>
      <c r="CHQ773" s="70"/>
      <c r="CHR773" s="70"/>
      <c r="CHS773" s="70"/>
      <c r="CHT773" s="110"/>
      <c r="CHU773" s="2"/>
      <c r="CHV773" s="15"/>
      <c r="CHW773" s="15"/>
      <c r="CHX773" s="83"/>
      <c r="CHY773" s="52"/>
      <c r="CHZ773" s="70"/>
      <c r="CIA773" s="70"/>
      <c r="CIB773" s="70"/>
      <c r="CIC773" s="110"/>
      <c r="CID773" s="2"/>
      <c r="CIE773" s="15"/>
      <c r="CIF773" s="15"/>
      <c r="CIG773" s="83"/>
      <c r="CIH773" s="52"/>
      <c r="CII773" s="70"/>
      <c r="CIJ773" s="70"/>
      <c r="CIK773" s="70"/>
      <c r="CIL773" s="110"/>
      <c r="CIM773" s="2"/>
      <c r="CIN773" s="15"/>
      <c r="CIO773" s="15"/>
      <c r="CIP773" s="83"/>
      <c r="CIQ773" s="52"/>
      <c r="CIR773" s="70"/>
      <c r="CIS773" s="70"/>
      <c r="CIT773" s="70"/>
      <c r="CIU773" s="110"/>
      <c r="CIV773" s="2"/>
      <c r="CIW773" s="15"/>
      <c r="CIX773" s="15"/>
      <c r="CIY773" s="83"/>
      <c r="CIZ773" s="52"/>
      <c r="CJA773" s="70"/>
      <c r="CJB773" s="70"/>
      <c r="CJC773" s="70"/>
      <c r="CJD773" s="110"/>
      <c r="CJE773" s="2"/>
      <c r="CJF773" s="15"/>
      <c r="CJG773" s="15"/>
      <c r="CJH773" s="83"/>
      <c r="CJI773" s="52"/>
      <c r="CJJ773" s="70"/>
      <c r="CJK773" s="70"/>
      <c r="CJL773" s="70"/>
      <c r="CJM773" s="110"/>
      <c r="CJN773" s="2"/>
      <c r="CJO773" s="15"/>
      <c r="CJP773" s="15"/>
      <c r="CJQ773" s="83"/>
      <c r="CJR773" s="52"/>
      <c r="CJS773" s="70"/>
      <c r="CJT773" s="70"/>
      <c r="CJU773" s="70"/>
      <c r="CJV773" s="110"/>
      <c r="CJW773" s="2"/>
      <c r="CJX773" s="15"/>
      <c r="CJY773" s="15"/>
      <c r="CJZ773" s="83"/>
      <c r="CKA773" s="52"/>
      <c r="CKB773" s="70"/>
      <c r="CKC773" s="70"/>
      <c r="CKD773" s="70"/>
      <c r="CKE773" s="110"/>
      <c r="CKF773" s="2"/>
      <c r="CKG773" s="15"/>
      <c r="CKH773" s="15"/>
      <c r="CKI773" s="83"/>
      <c r="CKJ773" s="52"/>
      <c r="CKK773" s="70"/>
      <c r="CKL773" s="70"/>
      <c r="CKM773" s="70"/>
      <c r="CKN773" s="110"/>
      <c r="CKO773" s="2"/>
      <c r="CKP773" s="15"/>
      <c r="CKQ773" s="15"/>
      <c r="CKR773" s="83"/>
      <c r="CKS773" s="52"/>
      <c r="CKT773" s="70"/>
      <c r="CKU773" s="70"/>
      <c r="CKV773" s="70"/>
      <c r="CKW773" s="110"/>
      <c r="CKX773" s="2"/>
      <c r="CKY773" s="15"/>
      <c r="CKZ773" s="15"/>
      <c r="CLA773" s="83"/>
      <c r="CLB773" s="52"/>
      <c r="CLC773" s="70"/>
      <c r="CLD773" s="70"/>
      <c r="CLE773" s="70"/>
      <c r="CLF773" s="110"/>
      <c r="CLG773" s="2"/>
      <c r="CLH773" s="15"/>
      <c r="CLI773" s="15"/>
      <c r="CLJ773" s="83"/>
      <c r="CLK773" s="52"/>
      <c r="CLL773" s="70"/>
      <c r="CLM773" s="70"/>
      <c r="CLN773" s="70"/>
      <c r="CLO773" s="110"/>
      <c r="CLP773" s="2"/>
      <c r="CLQ773" s="15"/>
      <c r="CLR773" s="15"/>
      <c r="CLS773" s="83"/>
      <c r="CLT773" s="52"/>
      <c r="CLU773" s="70"/>
      <c r="CLV773" s="70"/>
      <c r="CLW773" s="70"/>
      <c r="CLX773" s="110"/>
      <c r="CLY773" s="2"/>
      <c r="CLZ773" s="15"/>
      <c r="CMA773" s="15"/>
      <c r="CMB773" s="83"/>
      <c r="CMC773" s="52"/>
      <c r="CMD773" s="70"/>
      <c r="CME773" s="70"/>
      <c r="CMF773" s="70"/>
      <c r="CMG773" s="110"/>
      <c r="CMH773" s="2"/>
      <c r="CMI773" s="15"/>
      <c r="CMJ773" s="15"/>
      <c r="CMK773" s="83"/>
      <c r="CML773" s="52"/>
      <c r="CMM773" s="70"/>
      <c r="CMN773" s="70"/>
      <c r="CMO773" s="70"/>
      <c r="CMP773" s="110"/>
      <c r="CMQ773" s="2"/>
      <c r="CMR773" s="15"/>
      <c r="CMS773" s="15"/>
      <c r="CMT773" s="83"/>
      <c r="CMU773" s="52"/>
      <c r="CMV773" s="70"/>
      <c r="CMW773" s="70"/>
      <c r="CMX773" s="70"/>
      <c r="CMY773" s="110"/>
      <c r="CMZ773" s="2"/>
      <c r="CNA773" s="15"/>
      <c r="CNB773" s="15"/>
      <c r="CNC773" s="83"/>
      <c r="CND773" s="52"/>
      <c r="CNE773" s="70"/>
      <c r="CNF773" s="70"/>
      <c r="CNG773" s="70"/>
      <c r="CNH773" s="110"/>
      <c r="CNI773" s="2"/>
      <c r="CNJ773" s="15"/>
      <c r="CNK773" s="15"/>
      <c r="CNL773" s="83"/>
      <c r="CNM773" s="52"/>
      <c r="CNN773" s="70"/>
      <c r="CNO773" s="70"/>
      <c r="CNP773" s="70"/>
      <c r="CNQ773" s="110"/>
      <c r="CNR773" s="2"/>
      <c r="CNS773" s="15"/>
      <c r="CNT773" s="15"/>
      <c r="CNU773" s="83"/>
      <c r="CNV773" s="52"/>
      <c r="CNW773" s="70"/>
      <c r="CNX773" s="70"/>
      <c r="CNY773" s="70"/>
      <c r="CNZ773" s="110"/>
      <c r="COA773" s="2"/>
      <c r="COB773" s="15"/>
      <c r="COC773" s="15"/>
      <c r="COD773" s="83"/>
      <c r="COE773" s="52"/>
      <c r="COF773" s="70"/>
      <c r="COG773" s="70"/>
      <c r="COH773" s="70"/>
      <c r="COI773" s="110"/>
      <c r="COJ773" s="2"/>
      <c r="COK773" s="15"/>
      <c r="COL773" s="15"/>
      <c r="COM773" s="83"/>
      <c r="CON773" s="52"/>
      <c r="COO773" s="70"/>
      <c r="COP773" s="70"/>
      <c r="COQ773" s="70"/>
      <c r="COR773" s="110"/>
      <c r="COS773" s="2"/>
      <c r="COT773" s="15"/>
      <c r="COU773" s="15"/>
      <c r="COV773" s="83"/>
      <c r="COW773" s="52"/>
      <c r="COX773" s="70"/>
      <c r="COY773" s="70"/>
      <c r="COZ773" s="70"/>
      <c r="CPA773" s="110"/>
      <c r="CPB773" s="2"/>
      <c r="CPC773" s="15"/>
      <c r="CPD773" s="15"/>
      <c r="CPE773" s="83"/>
      <c r="CPF773" s="52"/>
      <c r="CPG773" s="70"/>
      <c r="CPH773" s="70"/>
      <c r="CPI773" s="70"/>
      <c r="CPJ773" s="110"/>
      <c r="CPK773" s="2"/>
      <c r="CPL773" s="15"/>
      <c r="CPM773" s="15"/>
      <c r="CPN773" s="83"/>
      <c r="CPO773" s="52"/>
      <c r="CPP773" s="70"/>
      <c r="CPQ773" s="70"/>
      <c r="CPR773" s="70"/>
      <c r="CPS773" s="110"/>
      <c r="CPT773" s="2"/>
      <c r="CPU773" s="15"/>
      <c r="CPV773" s="15"/>
      <c r="CPW773" s="83"/>
      <c r="CPX773" s="52"/>
      <c r="CPY773" s="70"/>
      <c r="CPZ773" s="70"/>
      <c r="CQA773" s="70"/>
      <c r="CQB773" s="110"/>
      <c r="CQC773" s="2"/>
      <c r="CQD773" s="15"/>
      <c r="CQE773" s="15"/>
      <c r="CQF773" s="83"/>
      <c r="CQG773" s="52"/>
      <c r="CQH773" s="70"/>
      <c r="CQI773" s="70"/>
      <c r="CQJ773" s="70"/>
      <c r="CQK773" s="110"/>
      <c r="CQL773" s="2"/>
      <c r="CQM773" s="15"/>
      <c r="CQN773" s="15"/>
      <c r="CQO773" s="83"/>
      <c r="CQP773" s="52"/>
      <c r="CQQ773" s="70"/>
      <c r="CQR773" s="70"/>
      <c r="CQS773" s="70"/>
      <c r="CQT773" s="110"/>
      <c r="CQU773" s="2"/>
      <c r="CQV773" s="15"/>
      <c r="CQW773" s="15"/>
      <c r="CQX773" s="83"/>
      <c r="CQY773" s="52"/>
      <c r="CQZ773" s="70"/>
      <c r="CRA773" s="70"/>
      <c r="CRB773" s="70"/>
      <c r="CRC773" s="110"/>
      <c r="CRD773" s="2"/>
      <c r="CRE773" s="15"/>
      <c r="CRF773" s="15"/>
      <c r="CRG773" s="83"/>
      <c r="CRH773" s="52"/>
      <c r="CRI773" s="70"/>
      <c r="CRJ773" s="70"/>
      <c r="CRK773" s="70"/>
      <c r="CRL773" s="110"/>
      <c r="CRM773" s="2"/>
      <c r="CRN773" s="15"/>
      <c r="CRO773" s="15"/>
      <c r="CRP773" s="83"/>
      <c r="CRQ773" s="52"/>
      <c r="CRR773" s="70"/>
      <c r="CRS773" s="70"/>
      <c r="CRT773" s="70"/>
      <c r="CRU773" s="110"/>
      <c r="CRV773" s="2"/>
      <c r="CRW773" s="15"/>
      <c r="CRX773" s="15"/>
      <c r="CRY773" s="83"/>
      <c r="CRZ773" s="52"/>
      <c r="CSA773" s="70"/>
      <c r="CSB773" s="70"/>
      <c r="CSC773" s="70"/>
      <c r="CSD773" s="110"/>
      <c r="CSE773" s="2"/>
      <c r="CSF773" s="15"/>
      <c r="CSG773" s="15"/>
      <c r="CSH773" s="83"/>
      <c r="CSI773" s="52"/>
      <c r="CSJ773" s="70"/>
      <c r="CSK773" s="70"/>
      <c r="CSL773" s="70"/>
      <c r="CSM773" s="110"/>
      <c r="CSN773" s="2"/>
      <c r="CSO773" s="15"/>
      <c r="CSP773" s="15"/>
      <c r="CSQ773" s="83"/>
      <c r="CSR773" s="52"/>
      <c r="CSS773" s="70"/>
      <c r="CST773" s="70"/>
      <c r="CSU773" s="70"/>
      <c r="CSV773" s="110"/>
      <c r="CSW773" s="2"/>
      <c r="CSX773" s="15"/>
      <c r="CSY773" s="15"/>
      <c r="CSZ773" s="83"/>
      <c r="CTA773" s="52"/>
      <c r="CTB773" s="70"/>
      <c r="CTC773" s="70"/>
      <c r="CTD773" s="70"/>
      <c r="CTE773" s="110"/>
      <c r="CTF773" s="2"/>
      <c r="CTG773" s="15"/>
      <c r="CTH773" s="15"/>
      <c r="CTI773" s="83"/>
      <c r="CTJ773" s="52"/>
      <c r="CTK773" s="70"/>
      <c r="CTL773" s="70"/>
      <c r="CTM773" s="70"/>
      <c r="CTN773" s="110"/>
      <c r="CTO773" s="2"/>
      <c r="CTP773" s="15"/>
      <c r="CTQ773" s="15"/>
      <c r="CTR773" s="83"/>
      <c r="CTS773" s="52"/>
      <c r="CTT773" s="70"/>
      <c r="CTU773" s="70"/>
      <c r="CTV773" s="70"/>
      <c r="CTW773" s="110"/>
      <c r="CTX773" s="2"/>
      <c r="CTY773" s="15"/>
      <c r="CTZ773" s="15"/>
      <c r="CUA773" s="83"/>
      <c r="CUB773" s="52"/>
      <c r="CUC773" s="70"/>
      <c r="CUD773" s="70"/>
      <c r="CUE773" s="70"/>
      <c r="CUF773" s="110"/>
      <c r="CUG773" s="2"/>
      <c r="CUH773" s="15"/>
      <c r="CUI773" s="15"/>
      <c r="CUJ773" s="83"/>
      <c r="CUK773" s="52"/>
      <c r="CUL773" s="70"/>
      <c r="CUM773" s="70"/>
      <c r="CUN773" s="70"/>
      <c r="CUO773" s="110"/>
      <c r="CUP773" s="2"/>
      <c r="CUQ773" s="15"/>
      <c r="CUR773" s="15"/>
      <c r="CUS773" s="83"/>
      <c r="CUT773" s="52"/>
      <c r="CUU773" s="70"/>
      <c r="CUV773" s="70"/>
      <c r="CUW773" s="70"/>
      <c r="CUX773" s="110"/>
      <c r="CUY773" s="2"/>
      <c r="CUZ773" s="15"/>
      <c r="CVA773" s="15"/>
      <c r="CVB773" s="83"/>
      <c r="CVC773" s="52"/>
      <c r="CVD773" s="70"/>
      <c r="CVE773" s="70"/>
      <c r="CVF773" s="70"/>
      <c r="CVG773" s="110"/>
      <c r="CVH773" s="2"/>
      <c r="CVI773" s="15"/>
      <c r="CVJ773" s="15"/>
      <c r="CVK773" s="83"/>
      <c r="CVL773" s="52"/>
      <c r="CVM773" s="70"/>
      <c r="CVN773" s="70"/>
      <c r="CVO773" s="70"/>
      <c r="CVP773" s="110"/>
      <c r="CVQ773" s="2"/>
      <c r="CVR773" s="15"/>
      <c r="CVS773" s="15"/>
      <c r="CVT773" s="83"/>
      <c r="CVU773" s="52"/>
      <c r="CVV773" s="70"/>
      <c r="CVW773" s="70"/>
      <c r="CVX773" s="70"/>
      <c r="CVY773" s="110"/>
      <c r="CVZ773" s="2"/>
      <c r="CWA773" s="15"/>
      <c r="CWB773" s="15"/>
      <c r="CWC773" s="83"/>
      <c r="CWD773" s="52"/>
      <c r="CWE773" s="70"/>
      <c r="CWF773" s="70"/>
      <c r="CWG773" s="70"/>
      <c r="CWH773" s="110"/>
      <c r="CWI773" s="2"/>
      <c r="CWJ773" s="15"/>
      <c r="CWK773" s="15"/>
      <c r="CWL773" s="83"/>
      <c r="CWM773" s="52"/>
      <c r="CWN773" s="70"/>
      <c r="CWO773" s="70"/>
      <c r="CWP773" s="70"/>
      <c r="CWQ773" s="110"/>
      <c r="CWR773" s="2"/>
      <c r="CWS773" s="15"/>
      <c r="CWT773" s="15"/>
      <c r="CWU773" s="83"/>
      <c r="CWV773" s="52"/>
      <c r="CWW773" s="70"/>
      <c r="CWX773" s="70"/>
      <c r="CWY773" s="70"/>
      <c r="CWZ773" s="110"/>
      <c r="CXA773" s="2"/>
      <c r="CXB773" s="15"/>
      <c r="CXC773" s="15"/>
      <c r="CXD773" s="83"/>
      <c r="CXE773" s="52"/>
      <c r="CXF773" s="70"/>
      <c r="CXG773" s="70"/>
      <c r="CXH773" s="70"/>
      <c r="CXI773" s="110"/>
      <c r="CXJ773" s="2"/>
      <c r="CXK773" s="15"/>
      <c r="CXL773" s="15"/>
      <c r="CXM773" s="83"/>
      <c r="CXN773" s="52"/>
      <c r="CXO773" s="70"/>
      <c r="CXP773" s="70"/>
      <c r="CXQ773" s="70"/>
      <c r="CXR773" s="110"/>
      <c r="CXS773" s="2"/>
      <c r="CXT773" s="15"/>
      <c r="CXU773" s="15"/>
      <c r="CXV773" s="83"/>
      <c r="CXW773" s="52"/>
      <c r="CXX773" s="70"/>
      <c r="CXY773" s="70"/>
      <c r="CXZ773" s="70"/>
      <c r="CYA773" s="110"/>
      <c r="CYB773" s="2"/>
      <c r="CYC773" s="15"/>
      <c r="CYD773" s="15"/>
      <c r="CYE773" s="83"/>
      <c r="CYF773" s="52"/>
      <c r="CYG773" s="70"/>
      <c r="CYH773" s="70"/>
      <c r="CYI773" s="70"/>
      <c r="CYJ773" s="110"/>
      <c r="CYK773" s="2"/>
      <c r="CYL773" s="15"/>
      <c r="CYM773" s="15"/>
      <c r="CYN773" s="83"/>
      <c r="CYO773" s="52"/>
      <c r="CYP773" s="70"/>
      <c r="CYQ773" s="70"/>
      <c r="CYR773" s="70"/>
      <c r="CYS773" s="110"/>
      <c r="CYT773" s="2"/>
      <c r="CYU773" s="15"/>
      <c r="CYV773" s="15"/>
      <c r="CYW773" s="83"/>
      <c r="CYX773" s="52"/>
      <c r="CYY773" s="70"/>
      <c r="CYZ773" s="70"/>
      <c r="CZA773" s="70"/>
      <c r="CZB773" s="110"/>
      <c r="CZC773" s="2"/>
      <c r="CZD773" s="15"/>
      <c r="CZE773" s="15"/>
      <c r="CZF773" s="83"/>
      <c r="CZG773" s="52"/>
      <c r="CZH773" s="70"/>
      <c r="CZI773" s="70"/>
      <c r="CZJ773" s="70"/>
      <c r="CZK773" s="110"/>
      <c r="CZL773" s="2"/>
      <c r="CZM773" s="15"/>
      <c r="CZN773" s="15"/>
      <c r="CZO773" s="83"/>
      <c r="CZP773" s="52"/>
      <c r="CZQ773" s="70"/>
      <c r="CZR773" s="70"/>
      <c r="CZS773" s="70"/>
      <c r="CZT773" s="110"/>
      <c r="CZU773" s="2"/>
      <c r="CZV773" s="15"/>
      <c r="CZW773" s="15"/>
      <c r="CZX773" s="83"/>
      <c r="CZY773" s="52"/>
      <c r="CZZ773" s="70"/>
      <c r="DAA773" s="70"/>
      <c r="DAB773" s="70"/>
      <c r="DAC773" s="110"/>
      <c r="DAD773" s="2"/>
      <c r="DAE773" s="15"/>
      <c r="DAF773" s="15"/>
      <c r="DAG773" s="83"/>
      <c r="DAH773" s="52"/>
      <c r="DAI773" s="70"/>
      <c r="DAJ773" s="70"/>
      <c r="DAK773" s="70"/>
      <c r="DAL773" s="110"/>
      <c r="DAM773" s="2"/>
      <c r="DAN773" s="15"/>
      <c r="DAO773" s="15"/>
      <c r="DAP773" s="83"/>
      <c r="DAQ773" s="52"/>
      <c r="DAR773" s="70"/>
      <c r="DAS773" s="70"/>
      <c r="DAT773" s="70"/>
      <c r="DAU773" s="110"/>
      <c r="DAV773" s="2"/>
      <c r="DAW773" s="15"/>
      <c r="DAX773" s="15"/>
      <c r="DAY773" s="83"/>
      <c r="DAZ773" s="52"/>
      <c r="DBA773" s="70"/>
      <c r="DBB773" s="70"/>
      <c r="DBC773" s="70"/>
      <c r="DBD773" s="110"/>
      <c r="DBE773" s="2"/>
      <c r="DBF773" s="15"/>
      <c r="DBG773" s="15"/>
      <c r="DBH773" s="83"/>
      <c r="DBI773" s="52"/>
      <c r="DBJ773" s="70"/>
      <c r="DBK773" s="70"/>
      <c r="DBL773" s="70"/>
      <c r="DBM773" s="110"/>
      <c r="DBN773" s="2"/>
      <c r="DBO773" s="15"/>
      <c r="DBP773" s="15"/>
      <c r="DBQ773" s="83"/>
      <c r="DBR773" s="52"/>
      <c r="DBS773" s="70"/>
      <c r="DBT773" s="70"/>
      <c r="DBU773" s="70"/>
      <c r="DBV773" s="110"/>
      <c r="DBW773" s="2"/>
      <c r="DBX773" s="15"/>
      <c r="DBY773" s="15"/>
      <c r="DBZ773" s="83"/>
      <c r="DCA773" s="52"/>
      <c r="DCB773" s="70"/>
      <c r="DCC773" s="70"/>
      <c r="DCD773" s="70"/>
      <c r="DCE773" s="110"/>
      <c r="DCF773" s="2"/>
      <c r="DCG773" s="15"/>
      <c r="DCH773" s="15"/>
      <c r="DCI773" s="83"/>
      <c r="DCJ773" s="52"/>
      <c r="DCK773" s="70"/>
      <c r="DCL773" s="70"/>
      <c r="DCM773" s="70"/>
      <c r="DCN773" s="110"/>
      <c r="DCO773" s="2"/>
      <c r="DCP773" s="15"/>
      <c r="DCQ773" s="15"/>
      <c r="DCR773" s="83"/>
      <c r="DCS773" s="52"/>
      <c r="DCT773" s="70"/>
      <c r="DCU773" s="70"/>
      <c r="DCV773" s="70"/>
      <c r="DCW773" s="110"/>
      <c r="DCX773" s="2"/>
      <c r="DCY773" s="15"/>
      <c r="DCZ773" s="15"/>
      <c r="DDA773" s="83"/>
      <c r="DDB773" s="52"/>
      <c r="DDC773" s="70"/>
      <c r="DDD773" s="70"/>
      <c r="DDE773" s="70"/>
      <c r="DDF773" s="110"/>
      <c r="DDG773" s="2"/>
      <c r="DDH773" s="15"/>
      <c r="DDI773" s="15"/>
      <c r="DDJ773" s="83"/>
      <c r="DDK773" s="52"/>
      <c r="DDL773" s="70"/>
      <c r="DDM773" s="70"/>
      <c r="DDN773" s="70"/>
      <c r="DDO773" s="110"/>
      <c r="DDP773" s="2"/>
      <c r="DDQ773" s="15"/>
      <c r="DDR773" s="15"/>
      <c r="DDS773" s="83"/>
      <c r="DDT773" s="52"/>
      <c r="DDU773" s="70"/>
      <c r="DDV773" s="70"/>
      <c r="DDW773" s="70"/>
      <c r="DDX773" s="110"/>
      <c r="DDY773" s="2"/>
      <c r="DDZ773" s="15"/>
      <c r="DEA773" s="15"/>
      <c r="DEB773" s="83"/>
      <c r="DEC773" s="52"/>
      <c r="DED773" s="70"/>
      <c r="DEE773" s="70"/>
      <c r="DEF773" s="70"/>
      <c r="DEG773" s="110"/>
      <c r="DEH773" s="2"/>
      <c r="DEI773" s="15"/>
      <c r="DEJ773" s="15"/>
      <c r="DEK773" s="83"/>
      <c r="DEL773" s="52"/>
      <c r="DEM773" s="70"/>
      <c r="DEN773" s="70"/>
      <c r="DEO773" s="70"/>
      <c r="DEP773" s="110"/>
      <c r="DEQ773" s="2"/>
      <c r="DER773" s="15"/>
      <c r="DES773" s="15"/>
      <c r="DET773" s="83"/>
      <c r="DEU773" s="52"/>
      <c r="DEV773" s="70"/>
      <c r="DEW773" s="70"/>
      <c r="DEX773" s="70"/>
      <c r="DEY773" s="110"/>
      <c r="DEZ773" s="2"/>
      <c r="DFA773" s="15"/>
      <c r="DFB773" s="15"/>
      <c r="DFC773" s="83"/>
      <c r="DFD773" s="52"/>
      <c r="DFE773" s="70"/>
      <c r="DFF773" s="70"/>
      <c r="DFG773" s="70"/>
      <c r="DFH773" s="110"/>
      <c r="DFI773" s="2"/>
      <c r="DFJ773" s="15"/>
      <c r="DFK773" s="15"/>
      <c r="DFL773" s="83"/>
      <c r="DFM773" s="52"/>
      <c r="DFN773" s="70"/>
      <c r="DFO773" s="70"/>
      <c r="DFP773" s="70"/>
      <c r="DFQ773" s="110"/>
      <c r="DFR773" s="2"/>
      <c r="DFS773" s="15"/>
      <c r="DFT773" s="15"/>
      <c r="DFU773" s="83"/>
      <c r="DFV773" s="52"/>
      <c r="DFW773" s="70"/>
      <c r="DFX773" s="70"/>
      <c r="DFY773" s="70"/>
      <c r="DFZ773" s="110"/>
      <c r="DGA773" s="2"/>
      <c r="DGB773" s="15"/>
      <c r="DGC773" s="15"/>
      <c r="DGD773" s="83"/>
      <c r="DGE773" s="52"/>
      <c r="DGF773" s="70"/>
      <c r="DGG773" s="70"/>
      <c r="DGH773" s="70"/>
      <c r="DGI773" s="110"/>
      <c r="DGJ773" s="2"/>
      <c r="DGK773" s="15"/>
      <c r="DGL773" s="15"/>
      <c r="DGM773" s="83"/>
      <c r="DGN773" s="52"/>
      <c r="DGO773" s="70"/>
      <c r="DGP773" s="70"/>
      <c r="DGQ773" s="70"/>
      <c r="DGR773" s="110"/>
      <c r="DGS773" s="2"/>
      <c r="DGT773" s="15"/>
      <c r="DGU773" s="15"/>
      <c r="DGV773" s="83"/>
      <c r="DGW773" s="52"/>
      <c r="DGX773" s="70"/>
      <c r="DGY773" s="70"/>
      <c r="DGZ773" s="70"/>
      <c r="DHA773" s="110"/>
      <c r="DHB773" s="2"/>
      <c r="DHC773" s="15"/>
      <c r="DHD773" s="15"/>
      <c r="DHE773" s="83"/>
      <c r="DHF773" s="52"/>
      <c r="DHG773" s="70"/>
      <c r="DHH773" s="70"/>
      <c r="DHI773" s="70"/>
      <c r="DHJ773" s="110"/>
      <c r="DHK773" s="2"/>
      <c r="DHL773" s="15"/>
      <c r="DHM773" s="15"/>
      <c r="DHN773" s="83"/>
      <c r="DHO773" s="52"/>
      <c r="DHP773" s="70"/>
      <c r="DHQ773" s="70"/>
      <c r="DHR773" s="70"/>
      <c r="DHS773" s="110"/>
      <c r="DHT773" s="2"/>
      <c r="DHU773" s="15"/>
      <c r="DHV773" s="15"/>
      <c r="DHW773" s="83"/>
      <c r="DHX773" s="52"/>
      <c r="DHY773" s="70"/>
      <c r="DHZ773" s="70"/>
      <c r="DIA773" s="70"/>
      <c r="DIB773" s="110"/>
      <c r="DIC773" s="2"/>
      <c r="DID773" s="15"/>
      <c r="DIE773" s="15"/>
      <c r="DIF773" s="83"/>
      <c r="DIG773" s="52"/>
      <c r="DIH773" s="70"/>
      <c r="DII773" s="70"/>
      <c r="DIJ773" s="70"/>
      <c r="DIK773" s="110"/>
      <c r="DIL773" s="2"/>
      <c r="DIM773" s="15"/>
      <c r="DIN773" s="15"/>
      <c r="DIO773" s="83"/>
      <c r="DIP773" s="52"/>
      <c r="DIQ773" s="70"/>
      <c r="DIR773" s="70"/>
      <c r="DIS773" s="70"/>
      <c r="DIT773" s="110"/>
      <c r="DIU773" s="2"/>
      <c r="DIV773" s="15"/>
      <c r="DIW773" s="15"/>
      <c r="DIX773" s="83"/>
      <c r="DIY773" s="52"/>
      <c r="DIZ773" s="70"/>
      <c r="DJA773" s="70"/>
      <c r="DJB773" s="70"/>
      <c r="DJC773" s="110"/>
      <c r="DJD773" s="2"/>
      <c r="DJE773" s="15"/>
      <c r="DJF773" s="15"/>
      <c r="DJG773" s="83"/>
      <c r="DJH773" s="52"/>
      <c r="DJI773" s="70"/>
      <c r="DJJ773" s="70"/>
      <c r="DJK773" s="70"/>
      <c r="DJL773" s="110"/>
      <c r="DJM773" s="2"/>
      <c r="DJN773" s="15"/>
      <c r="DJO773" s="15"/>
      <c r="DJP773" s="83"/>
      <c r="DJQ773" s="52"/>
      <c r="DJR773" s="70"/>
      <c r="DJS773" s="70"/>
      <c r="DJT773" s="70"/>
      <c r="DJU773" s="110"/>
      <c r="DJV773" s="2"/>
      <c r="DJW773" s="15"/>
      <c r="DJX773" s="15"/>
      <c r="DJY773" s="83"/>
      <c r="DJZ773" s="52"/>
      <c r="DKA773" s="70"/>
      <c r="DKB773" s="70"/>
      <c r="DKC773" s="70"/>
      <c r="DKD773" s="110"/>
      <c r="DKE773" s="2"/>
      <c r="DKF773" s="15"/>
      <c r="DKG773" s="15"/>
      <c r="DKH773" s="83"/>
      <c r="DKI773" s="52"/>
      <c r="DKJ773" s="70"/>
      <c r="DKK773" s="70"/>
      <c r="DKL773" s="70"/>
      <c r="DKM773" s="110"/>
      <c r="DKN773" s="2"/>
      <c r="DKO773" s="15"/>
      <c r="DKP773" s="15"/>
      <c r="DKQ773" s="83"/>
      <c r="DKR773" s="52"/>
      <c r="DKS773" s="70"/>
      <c r="DKT773" s="70"/>
      <c r="DKU773" s="70"/>
      <c r="DKV773" s="110"/>
      <c r="DKW773" s="2"/>
      <c r="DKX773" s="15"/>
      <c r="DKY773" s="15"/>
      <c r="DKZ773" s="83"/>
      <c r="DLA773" s="52"/>
      <c r="DLB773" s="70"/>
      <c r="DLC773" s="70"/>
      <c r="DLD773" s="70"/>
      <c r="DLE773" s="110"/>
      <c r="DLF773" s="2"/>
      <c r="DLG773" s="15"/>
      <c r="DLH773" s="15"/>
      <c r="DLI773" s="83"/>
      <c r="DLJ773" s="52"/>
      <c r="DLK773" s="70"/>
      <c r="DLL773" s="70"/>
      <c r="DLM773" s="70"/>
      <c r="DLN773" s="110"/>
      <c r="DLO773" s="2"/>
      <c r="DLP773" s="15"/>
      <c r="DLQ773" s="15"/>
      <c r="DLR773" s="83"/>
      <c r="DLS773" s="52"/>
      <c r="DLT773" s="70"/>
      <c r="DLU773" s="70"/>
      <c r="DLV773" s="70"/>
      <c r="DLW773" s="110"/>
      <c r="DLX773" s="2"/>
      <c r="DLY773" s="15"/>
      <c r="DLZ773" s="15"/>
      <c r="DMA773" s="83"/>
      <c r="DMB773" s="52"/>
      <c r="DMC773" s="70"/>
      <c r="DMD773" s="70"/>
      <c r="DME773" s="70"/>
      <c r="DMF773" s="110"/>
      <c r="DMG773" s="2"/>
      <c r="DMH773" s="15"/>
      <c r="DMI773" s="15"/>
      <c r="DMJ773" s="83"/>
      <c r="DMK773" s="52"/>
      <c r="DML773" s="70"/>
      <c r="DMM773" s="70"/>
      <c r="DMN773" s="70"/>
      <c r="DMO773" s="110"/>
      <c r="DMP773" s="2"/>
      <c r="DMQ773" s="15"/>
      <c r="DMR773" s="15"/>
      <c r="DMS773" s="83"/>
      <c r="DMT773" s="52"/>
      <c r="DMU773" s="70"/>
      <c r="DMV773" s="70"/>
      <c r="DMW773" s="70"/>
      <c r="DMX773" s="110"/>
      <c r="DMY773" s="2"/>
      <c r="DMZ773" s="15"/>
      <c r="DNA773" s="15"/>
      <c r="DNB773" s="83"/>
      <c r="DNC773" s="52"/>
      <c r="DND773" s="70"/>
      <c r="DNE773" s="70"/>
      <c r="DNF773" s="70"/>
      <c r="DNG773" s="110"/>
      <c r="DNH773" s="2"/>
      <c r="DNI773" s="15"/>
      <c r="DNJ773" s="15"/>
      <c r="DNK773" s="83"/>
      <c r="DNL773" s="52"/>
      <c r="DNM773" s="70"/>
      <c r="DNN773" s="70"/>
      <c r="DNO773" s="70"/>
      <c r="DNP773" s="110"/>
      <c r="DNQ773" s="2"/>
      <c r="DNR773" s="15"/>
      <c r="DNS773" s="15"/>
      <c r="DNT773" s="83"/>
      <c r="DNU773" s="52"/>
      <c r="DNV773" s="70"/>
      <c r="DNW773" s="70"/>
      <c r="DNX773" s="70"/>
      <c r="DNY773" s="110"/>
      <c r="DNZ773" s="2"/>
      <c r="DOA773" s="15"/>
      <c r="DOB773" s="15"/>
      <c r="DOC773" s="83"/>
      <c r="DOD773" s="52"/>
      <c r="DOE773" s="70"/>
      <c r="DOF773" s="70"/>
      <c r="DOG773" s="70"/>
      <c r="DOH773" s="110"/>
      <c r="DOI773" s="2"/>
      <c r="DOJ773" s="15"/>
      <c r="DOK773" s="15"/>
      <c r="DOL773" s="83"/>
      <c r="DOM773" s="52"/>
      <c r="DON773" s="70"/>
      <c r="DOO773" s="70"/>
      <c r="DOP773" s="70"/>
      <c r="DOQ773" s="110"/>
      <c r="DOR773" s="2"/>
      <c r="DOS773" s="15"/>
      <c r="DOT773" s="15"/>
      <c r="DOU773" s="83"/>
      <c r="DOV773" s="52"/>
      <c r="DOW773" s="70"/>
      <c r="DOX773" s="70"/>
      <c r="DOY773" s="70"/>
      <c r="DOZ773" s="110"/>
      <c r="DPA773" s="2"/>
      <c r="DPB773" s="15"/>
      <c r="DPC773" s="15"/>
      <c r="DPD773" s="83"/>
      <c r="DPE773" s="52"/>
      <c r="DPF773" s="70"/>
      <c r="DPG773" s="70"/>
      <c r="DPH773" s="70"/>
      <c r="DPI773" s="110"/>
      <c r="DPJ773" s="2"/>
      <c r="DPK773" s="15"/>
      <c r="DPL773" s="15"/>
      <c r="DPM773" s="83"/>
      <c r="DPN773" s="52"/>
      <c r="DPO773" s="70"/>
      <c r="DPP773" s="70"/>
      <c r="DPQ773" s="70"/>
      <c r="DPR773" s="110"/>
      <c r="DPS773" s="2"/>
      <c r="DPT773" s="15"/>
      <c r="DPU773" s="15"/>
      <c r="DPV773" s="83"/>
      <c r="DPW773" s="52"/>
      <c r="DPX773" s="70"/>
      <c r="DPY773" s="70"/>
      <c r="DPZ773" s="70"/>
      <c r="DQA773" s="110"/>
      <c r="DQB773" s="2"/>
      <c r="DQC773" s="15"/>
      <c r="DQD773" s="15"/>
      <c r="DQE773" s="83"/>
      <c r="DQF773" s="52"/>
      <c r="DQG773" s="70"/>
      <c r="DQH773" s="70"/>
      <c r="DQI773" s="70"/>
      <c r="DQJ773" s="110"/>
      <c r="DQK773" s="2"/>
      <c r="DQL773" s="15"/>
      <c r="DQM773" s="15"/>
      <c r="DQN773" s="83"/>
      <c r="DQO773" s="52"/>
      <c r="DQP773" s="70"/>
      <c r="DQQ773" s="70"/>
      <c r="DQR773" s="70"/>
      <c r="DQS773" s="110"/>
      <c r="DQT773" s="2"/>
      <c r="DQU773" s="15"/>
      <c r="DQV773" s="15"/>
      <c r="DQW773" s="83"/>
      <c r="DQX773" s="52"/>
      <c r="DQY773" s="70"/>
      <c r="DQZ773" s="70"/>
      <c r="DRA773" s="70"/>
      <c r="DRB773" s="110"/>
      <c r="DRC773" s="2"/>
      <c r="DRD773" s="15"/>
      <c r="DRE773" s="15"/>
      <c r="DRF773" s="83"/>
      <c r="DRG773" s="52"/>
      <c r="DRH773" s="70"/>
      <c r="DRI773" s="70"/>
      <c r="DRJ773" s="70"/>
      <c r="DRK773" s="110"/>
      <c r="DRL773" s="2"/>
      <c r="DRM773" s="15"/>
      <c r="DRN773" s="15"/>
      <c r="DRO773" s="83"/>
      <c r="DRP773" s="52"/>
      <c r="DRQ773" s="70"/>
      <c r="DRR773" s="70"/>
      <c r="DRS773" s="70"/>
      <c r="DRT773" s="110"/>
      <c r="DRU773" s="2"/>
      <c r="DRV773" s="15"/>
      <c r="DRW773" s="15"/>
      <c r="DRX773" s="83"/>
      <c r="DRY773" s="52"/>
      <c r="DRZ773" s="70"/>
      <c r="DSA773" s="70"/>
      <c r="DSB773" s="70"/>
      <c r="DSC773" s="110"/>
      <c r="DSD773" s="2"/>
      <c r="DSE773" s="15"/>
      <c r="DSF773" s="15"/>
      <c r="DSG773" s="83"/>
      <c r="DSH773" s="52"/>
      <c r="DSI773" s="70"/>
      <c r="DSJ773" s="70"/>
      <c r="DSK773" s="70"/>
      <c r="DSL773" s="110"/>
      <c r="DSM773" s="2"/>
      <c r="DSN773" s="15"/>
      <c r="DSO773" s="15"/>
      <c r="DSP773" s="83"/>
      <c r="DSQ773" s="52"/>
      <c r="DSR773" s="70"/>
      <c r="DSS773" s="70"/>
      <c r="DST773" s="70"/>
      <c r="DSU773" s="110"/>
      <c r="DSV773" s="2"/>
      <c r="DSW773" s="15"/>
      <c r="DSX773" s="15"/>
      <c r="DSY773" s="83"/>
      <c r="DSZ773" s="52"/>
      <c r="DTA773" s="70"/>
      <c r="DTB773" s="70"/>
      <c r="DTC773" s="70"/>
      <c r="DTD773" s="110"/>
      <c r="DTE773" s="2"/>
      <c r="DTF773" s="15"/>
      <c r="DTG773" s="15"/>
      <c r="DTH773" s="83"/>
      <c r="DTI773" s="52"/>
      <c r="DTJ773" s="70"/>
      <c r="DTK773" s="70"/>
      <c r="DTL773" s="70"/>
      <c r="DTM773" s="110"/>
      <c r="DTN773" s="2"/>
      <c r="DTO773" s="15"/>
      <c r="DTP773" s="15"/>
      <c r="DTQ773" s="83"/>
      <c r="DTR773" s="52"/>
      <c r="DTS773" s="70"/>
      <c r="DTT773" s="70"/>
      <c r="DTU773" s="70"/>
      <c r="DTV773" s="110"/>
      <c r="DTW773" s="2"/>
      <c r="DTX773" s="15"/>
      <c r="DTY773" s="15"/>
      <c r="DTZ773" s="83"/>
      <c r="DUA773" s="52"/>
      <c r="DUB773" s="70"/>
      <c r="DUC773" s="70"/>
      <c r="DUD773" s="70"/>
      <c r="DUE773" s="110"/>
      <c r="DUF773" s="2"/>
      <c r="DUG773" s="15"/>
      <c r="DUH773" s="15"/>
      <c r="DUI773" s="83"/>
      <c r="DUJ773" s="52"/>
      <c r="DUK773" s="70"/>
      <c r="DUL773" s="70"/>
      <c r="DUM773" s="70"/>
      <c r="DUN773" s="110"/>
      <c r="DUO773" s="2"/>
      <c r="DUP773" s="15"/>
      <c r="DUQ773" s="15"/>
      <c r="DUR773" s="83"/>
      <c r="DUS773" s="52"/>
      <c r="DUT773" s="70"/>
      <c r="DUU773" s="70"/>
      <c r="DUV773" s="70"/>
      <c r="DUW773" s="110"/>
      <c r="DUX773" s="2"/>
      <c r="DUY773" s="15"/>
      <c r="DUZ773" s="15"/>
      <c r="DVA773" s="83"/>
      <c r="DVB773" s="52"/>
      <c r="DVC773" s="70"/>
      <c r="DVD773" s="70"/>
      <c r="DVE773" s="70"/>
      <c r="DVF773" s="110"/>
      <c r="DVG773" s="2"/>
      <c r="DVH773" s="15"/>
      <c r="DVI773" s="15"/>
      <c r="DVJ773" s="83"/>
      <c r="DVK773" s="52"/>
      <c r="DVL773" s="70"/>
      <c r="DVM773" s="70"/>
      <c r="DVN773" s="70"/>
      <c r="DVO773" s="110"/>
      <c r="DVP773" s="2"/>
      <c r="DVQ773" s="15"/>
      <c r="DVR773" s="15"/>
      <c r="DVS773" s="83"/>
      <c r="DVT773" s="52"/>
      <c r="DVU773" s="70"/>
      <c r="DVV773" s="70"/>
      <c r="DVW773" s="70"/>
      <c r="DVX773" s="110"/>
      <c r="DVY773" s="2"/>
      <c r="DVZ773" s="15"/>
      <c r="DWA773" s="15"/>
      <c r="DWB773" s="83"/>
      <c r="DWC773" s="52"/>
      <c r="DWD773" s="70"/>
      <c r="DWE773" s="70"/>
      <c r="DWF773" s="70"/>
      <c r="DWG773" s="110"/>
      <c r="DWH773" s="2"/>
      <c r="DWI773" s="15"/>
      <c r="DWJ773" s="15"/>
      <c r="DWK773" s="83"/>
      <c r="DWL773" s="52"/>
      <c r="DWM773" s="70"/>
      <c r="DWN773" s="70"/>
      <c r="DWO773" s="70"/>
      <c r="DWP773" s="110"/>
      <c r="DWQ773" s="2"/>
      <c r="DWR773" s="15"/>
      <c r="DWS773" s="15"/>
      <c r="DWT773" s="83"/>
      <c r="DWU773" s="52"/>
      <c r="DWV773" s="70"/>
      <c r="DWW773" s="70"/>
      <c r="DWX773" s="70"/>
      <c r="DWY773" s="110"/>
      <c r="DWZ773" s="2"/>
      <c r="DXA773" s="15"/>
      <c r="DXB773" s="15"/>
      <c r="DXC773" s="83"/>
      <c r="DXD773" s="52"/>
      <c r="DXE773" s="70"/>
      <c r="DXF773" s="70"/>
      <c r="DXG773" s="70"/>
      <c r="DXH773" s="110"/>
      <c r="DXI773" s="2"/>
      <c r="DXJ773" s="15"/>
      <c r="DXK773" s="15"/>
      <c r="DXL773" s="83"/>
      <c r="DXM773" s="52"/>
      <c r="DXN773" s="70"/>
      <c r="DXO773" s="70"/>
      <c r="DXP773" s="70"/>
      <c r="DXQ773" s="110"/>
      <c r="DXR773" s="2"/>
      <c r="DXS773" s="15"/>
      <c r="DXT773" s="15"/>
      <c r="DXU773" s="83"/>
      <c r="DXV773" s="52"/>
      <c r="DXW773" s="70"/>
      <c r="DXX773" s="70"/>
      <c r="DXY773" s="70"/>
      <c r="DXZ773" s="110"/>
      <c r="DYA773" s="2"/>
      <c r="DYB773" s="15"/>
      <c r="DYC773" s="15"/>
      <c r="DYD773" s="83"/>
      <c r="DYE773" s="52"/>
      <c r="DYF773" s="70"/>
      <c r="DYG773" s="70"/>
      <c r="DYH773" s="70"/>
      <c r="DYI773" s="110"/>
      <c r="DYJ773" s="2"/>
      <c r="DYK773" s="15"/>
      <c r="DYL773" s="15"/>
      <c r="DYM773" s="83"/>
      <c r="DYN773" s="52"/>
      <c r="DYO773" s="70"/>
      <c r="DYP773" s="70"/>
      <c r="DYQ773" s="70"/>
      <c r="DYR773" s="110"/>
      <c r="DYS773" s="2"/>
      <c r="DYT773" s="15"/>
      <c r="DYU773" s="15"/>
      <c r="DYV773" s="83"/>
      <c r="DYW773" s="52"/>
      <c r="DYX773" s="70"/>
      <c r="DYY773" s="70"/>
      <c r="DYZ773" s="70"/>
      <c r="DZA773" s="110"/>
      <c r="DZB773" s="2"/>
      <c r="DZC773" s="15"/>
      <c r="DZD773" s="15"/>
      <c r="DZE773" s="83"/>
      <c r="DZF773" s="52"/>
      <c r="DZG773" s="70"/>
      <c r="DZH773" s="70"/>
      <c r="DZI773" s="70"/>
      <c r="DZJ773" s="110"/>
      <c r="DZK773" s="2"/>
      <c r="DZL773" s="15"/>
      <c r="DZM773" s="15"/>
      <c r="DZN773" s="83"/>
      <c r="DZO773" s="52"/>
      <c r="DZP773" s="70"/>
      <c r="DZQ773" s="70"/>
      <c r="DZR773" s="70"/>
      <c r="DZS773" s="110"/>
      <c r="DZT773" s="2"/>
      <c r="DZU773" s="15"/>
      <c r="DZV773" s="15"/>
      <c r="DZW773" s="83"/>
      <c r="DZX773" s="52"/>
      <c r="DZY773" s="70"/>
      <c r="DZZ773" s="70"/>
      <c r="EAA773" s="70"/>
      <c r="EAB773" s="110"/>
      <c r="EAC773" s="2"/>
      <c r="EAD773" s="15"/>
      <c r="EAE773" s="15"/>
      <c r="EAF773" s="83"/>
      <c r="EAG773" s="52"/>
      <c r="EAH773" s="70"/>
      <c r="EAI773" s="70"/>
      <c r="EAJ773" s="70"/>
      <c r="EAK773" s="110"/>
      <c r="EAL773" s="2"/>
      <c r="EAM773" s="15"/>
      <c r="EAN773" s="15"/>
      <c r="EAO773" s="83"/>
      <c r="EAP773" s="52"/>
      <c r="EAQ773" s="70"/>
      <c r="EAR773" s="70"/>
      <c r="EAS773" s="70"/>
      <c r="EAT773" s="110"/>
      <c r="EAU773" s="2"/>
      <c r="EAV773" s="15"/>
      <c r="EAW773" s="15"/>
      <c r="EAX773" s="83"/>
      <c r="EAY773" s="52"/>
      <c r="EAZ773" s="70"/>
      <c r="EBA773" s="70"/>
      <c r="EBB773" s="70"/>
      <c r="EBC773" s="110"/>
      <c r="EBD773" s="2"/>
      <c r="EBE773" s="15"/>
      <c r="EBF773" s="15"/>
      <c r="EBG773" s="83"/>
      <c r="EBH773" s="52"/>
      <c r="EBI773" s="70"/>
      <c r="EBJ773" s="70"/>
      <c r="EBK773" s="70"/>
      <c r="EBL773" s="110"/>
      <c r="EBM773" s="2"/>
      <c r="EBN773" s="15"/>
      <c r="EBO773" s="15"/>
      <c r="EBP773" s="83"/>
      <c r="EBQ773" s="52"/>
      <c r="EBR773" s="70"/>
      <c r="EBS773" s="70"/>
      <c r="EBT773" s="70"/>
      <c r="EBU773" s="110"/>
      <c r="EBV773" s="2"/>
      <c r="EBW773" s="15"/>
      <c r="EBX773" s="15"/>
      <c r="EBY773" s="83"/>
      <c r="EBZ773" s="52"/>
      <c r="ECA773" s="70"/>
      <c r="ECB773" s="70"/>
      <c r="ECC773" s="70"/>
      <c r="ECD773" s="110"/>
      <c r="ECE773" s="2"/>
      <c r="ECF773" s="15"/>
      <c r="ECG773" s="15"/>
      <c r="ECH773" s="83"/>
      <c r="ECI773" s="52"/>
      <c r="ECJ773" s="70"/>
      <c r="ECK773" s="70"/>
      <c r="ECL773" s="70"/>
      <c r="ECM773" s="110"/>
      <c r="ECN773" s="2"/>
      <c r="ECO773" s="15"/>
      <c r="ECP773" s="15"/>
      <c r="ECQ773" s="83"/>
      <c r="ECR773" s="52"/>
      <c r="ECS773" s="70"/>
      <c r="ECT773" s="70"/>
      <c r="ECU773" s="70"/>
      <c r="ECV773" s="110"/>
      <c r="ECW773" s="2"/>
      <c r="ECX773" s="15"/>
      <c r="ECY773" s="15"/>
      <c r="ECZ773" s="83"/>
      <c r="EDA773" s="52"/>
      <c r="EDB773" s="70"/>
      <c r="EDC773" s="70"/>
      <c r="EDD773" s="70"/>
      <c r="EDE773" s="110"/>
      <c r="EDF773" s="2"/>
      <c r="EDG773" s="15"/>
      <c r="EDH773" s="15"/>
      <c r="EDI773" s="83"/>
      <c r="EDJ773" s="52"/>
      <c r="EDK773" s="70"/>
      <c r="EDL773" s="70"/>
      <c r="EDM773" s="70"/>
      <c r="EDN773" s="110"/>
      <c r="EDO773" s="2"/>
      <c r="EDP773" s="15"/>
      <c r="EDQ773" s="15"/>
      <c r="EDR773" s="83"/>
      <c r="EDS773" s="52"/>
      <c r="EDT773" s="70"/>
      <c r="EDU773" s="70"/>
      <c r="EDV773" s="70"/>
      <c r="EDW773" s="110"/>
      <c r="EDX773" s="2"/>
      <c r="EDY773" s="15"/>
      <c r="EDZ773" s="15"/>
      <c r="EEA773" s="83"/>
      <c r="EEB773" s="52"/>
      <c r="EEC773" s="70"/>
      <c r="EED773" s="70"/>
      <c r="EEE773" s="70"/>
      <c r="EEF773" s="110"/>
      <c r="EEG773" s="2"/>
      <c r="EEH773" s="15"/>
      <c r="EEI773" s="15"/>
      <c r="EEJ773" s="83"/>
      <c r="EEK773" s="52"/>
      <c r="EEL773" s="70"/>
      <c r="EEM773" s="70"/>
      <c r="EEN773" s="70"/>
      <c r="EEO773" s="110"/>
      <c r="EEP773" s="2"/>
      <c r="EEQ773" s="15"/>
      <c r="EER773" s="15"/>
      <c r="EES773" s="83"/>
      <c r="EET773" s="52"/>
      <c r="EEU773" s="70"/>
      <c r="EEV773" s="70"/>
      <c r="EEW773" s="70"/>
      <c r="EEX773" s="110"/>
      <c r="EEY773" s="2"/>
      <c r="EEZ773" s="15"/>
      <c r="EFA773" s="15"/>
      <c r="EFB773" s="83"/>
      <c r="EFC773" s="52"/>
      <c r="EFD773" s="70"/>
      <c r="EFE773" s="70"/>
      <c r="EFF773" s="70"/>
      <c r="EFG773" s="110"/>
      <c r="EFH773" s="2"/>
      <c r="EFI773" s="15"/>
      <c r="EFJ773" s="15"/>
      <c r="EFK773" s="83"/>
      <c r="EFL773" s="52"/>
      <c r="EFM773" s="70"/>
      <c r="EFN773" s="70"/>
      <c r="EFO773" s="70"/>
      <c r="EFP773" s="110"/>
      <c r="EFQ773" s="2"/>
      <c r="EFR773" s="15"/>
      <c r="EFS773" s="15"/>
      <c r="EFT773" s="83"/>
      <c r="EFU773" s="52"/>
      <c r="EFV773" s="70"/>
      <c r="EFW773" s="70"/>
      <c r="EFX773" s="70"/>
      <c r="EFY773" s="110"/>
      <c r="EFZ773" s="2"/>
      <c r="EGA773" s="15"/>
      <c r="EGB773" s="15"/>
      <c r="EGC773" s="83"/>
      <c r="EGD773" s="52"/>
      <c r="EGE773" s="70"/>
      <c r="EGF773" s="70"/>
      <c r="EGG773" s="70"/>
      <c r="EGH773" s="110"/>
      <c r="EGI773" s="2"/>
      <c r="EGJ773" s="15"/>
      <c r="EGK773" s="15"/>
      <c r="EGL773" s="83"/>
      <c r="EGM773" s="52"/>
      <c r="EGN773" s="70"/>
      <c r="EGO773" s="70"/>
      <c r="EGP773" s="70"/>
      <c r="EGQ773" s="110"/>
      <c r="EGR773" s="2"/>
      <c r="EGS773" s="15"/>
      <c r="EGT773" s="15"/>
      <c r="EGU773" s="83"/>
      <c r="EGV773" s="52"/>
      <c r="EGW773" s="70"/>
      <c r="EGX773" s="70"/>
      <c r="EGY773" s="70"/>
      <c r="EGZ773" s="110"/>
      <c r="EHA773" s="2"/>
      <c r="EHB773" s="15"/>
      <c r="EHC773" s="15"/>
      <c r="EHD773" s="83"/>
      <c r="EHE773" s="52"/>
      <c r="EHF773" s="70"/>
      <c r="EHG773" s="70"/>
      <c r="EHH773" s="70"/>
      <c r="EHI773" s="110"/>
      <c r="EHJ773" s="2"/>
      <c r="EHK773" s="15"/>
      <c r="EHL773" s="15"/>
      <c r="EHM773" s="83"/>
      <c r="EHN773" s="52"/>
      <c r="EHO773" s="70"/>
      <c r="EHP773" s="70"/>
      <c r="EHQ773" s="70"/>
      <c r="EHR773" s="110"/>
      <c r="EHS773" s="2"/>
      <c r="EHT773" s="15"/>
      <c r="EHU773" s="15"/>
      <c r="EHV773" s="83"/>
      <c r="EHW773" s="52"/>
      <c r="EHX773" s="70"/>
      <c r="EHY773" s="70"/>
      <c r="EHZ773" s="70"/>
      <c r="EIA773" s="110"/>
      <c r="EIB773" s="2"/>
      <c r="EIC773" s="15"/>
      <c r="EID773" s="15"/>
      <c r="EIE773" s="83"/>
      <c r="EIF773" s="52"/>
      <c r="EIG773" s="70"/>
      <c r="EIH773" s="70"/>
      <c r="EII773" s="70"/>
      <c r="EIJ773" s="110"/>
      <c r="EIK773" s="2"/>
      <c r="EIL773" s="15"/>
      <c r="EIM773" s="15"/>
      <c r="EIN773" s="83"/>
      <c r="EIO773" s="52"/>
      <c r="EIP773" s="70"/>
      <c r="EIQ773" s="70"/>
      <c r="EIR773" s="70"/>
      <c r="EIS773" s="110"/>
      <c r="EIT773" s="2"/>
      <c r="EIU773" s="15"/>
      <c r="EIV773" s="15"/>
      <c r="EIW773" s="83"/>
      <c r="EIX773" s="52"/>
      <c r="EIY773" s="70"/>
      <c r="EIZ773" s="70"/>
      <c r="EJA773" s="70"/>
      <c r="EJB773" s="110"/>
      <c r="EJC773" s="2"/>
      <c r="EJD773" s="15"/>
      <c r="EJE773" s="15"/>
      <c r="EJF773" s="83"/>
      <c r="EJG773" s="52"/>
      <c r="EJH773" s="70"/>
      <c r="EJI773" s="70"/>
      <c r="EJJ773" s="70"/>
      <c r="EJK773" s="110"/>
      <c r="EJL773" s="2"/>
      <c r="EJM773" s="15"/>
      <c r="EJN773" s="15"/>
      <c r="EJO773" s="83"/>
      <c r="EJP773" s="52"/>
      <c r="EJQ773" s="70"/>
      <c r="EJR773" s="70"/>
      <c r="EJS773" s="70"/>
      <c r="EJT773" s="110"/>
      <c r="EJU773" s="2"/>
      <c r="EJV773" s="15"/>
      <c r="EJW773" s="15"/>
      <c r="EJX773" s="83"/>
      <c r="EJY773" s="52"/>
      <c r="EJZ773" s="70"/>
      <c r="EKA773" s="70"/>
      <c r="EKB773" s="70"/>
      <c r="EKC773" s="110"/>
      <c r="EKD773" s="2"/>
      <c r="EKE773" s="15"/>
      <c r="EKF773" s="15"/>
      <c r="EKG773" s="83"/>
      <c r="EKH773" s="52"/>
      <c r="EKI773" s="70"/>
      <c r="EKJ773" s="70"/>
      <c r="EKK773" s="70"/>
      <c r="EKL773" s="110"/>
      <c r="EKM773" s="2"/>
      <c r="EKN773" s="15"/>
      <c r="EKO773" s="15"/>
      <c r="EKP773" s="83"/>
      <c r="EKQ773" s="52"/>
      <c r="EKR773" s="70"/>
      <c r="EKS773" s="70"/>
      <c r="EKT773" s="70"/>
      <c r="EKU773" s="110"/>
      <c r="EKV773" s="2"/>
      <c r="EKW773" s="15"/>
      <c r="EKX773" s="15"/>
      <c r="EKY773" s="83"/>
      <c r="EKZ773" s="52"/>
      <c r="ELA773" s="70"/>
      <c r="ELB773" s="70"/>
      <c r="ELC773" s="70"/>
      <c r="ELD773" s="110"/>
      <c r="ELE773" s="2"/>
      <c r="ELF773" s="15"/>
      <c r="ELG773" s="15"/>
      <c r="ELH773" s="83"/>
      <c r="ELI773" s="52"/>
      <c r="ELJ773" s="70"/>
      <c r="ELK773" s="70"/>
      <c r="ELL773" s="70"/>
      <c r="ELM773" s="110"/>
      <c r="ELN773" s="2"/>
      <c r="ELO773" s="15"/>
      <c r="ELP773" s="15"/>
      <c r="ELQ773" s="83"/>
      <c r="ELR773" s="52"/>
      <c r="ELS773" s="70"/>
      <c r="ELT773" s="70"/>
      <c r="ELU773" s="70"/>
      <c r="ELV773" s="110"/>
      <c r="ELW773" s="2"/>
      <c r="ELX773" s="15"/>
      <c r="ELY773" s="15"/>
      <c r="ELZ773" s="83"/>
      <c r="EMA773" s="52"/>
      <c r="EMB773" s="70"/>
      <c r="EMC773" s="70"/>
      <c r="EMD773" s="70"/>
      <c r="EME773" s="110"/>
      <c r="EMF773" s="2"/>
      <c r="EMG773" s="15"/>
      <c r="EMH773" s="15"/>
      <c r="EMI773" s="83"/>
      <c r="EMJ773" s="52"/>
      <c r="EMK773" s="70"/>
      <c r="EML773" s="70"/>
      <c r="EMM773" s="70"/>
      <c r="EMN773" s="110"/>
      <c r="EMO773" s="2"/>
      <c r="EMP773" s="15"/>
      <c r="EMQ773" s="15"/>
      <c r="EMR773" s="83"/>
      <c r="EMS773" s="52"/>
      <c r="EMT773" s="70"/>
      <c r="EMU773" s="70"/>
      <c r="EMV773" s="70"/>
      <c r="EMW773" s="110"/>
      <c r="EMX773" s="2"/>
      <c r="EMY773" s="15"/>
      <c r="EMZ773" s="15"/>
      <c r="ENA773" s="83"/>
      <c r="ENB773" s="52"/>
      <c r="ENC773" s="70"/>
      <c r="END773" s="70"/>
      <c r="ENE773" s="70"/>
      <c r="ENF773" s="110"/>
      <c r="ENG773" s="2"/>
      <c r="ENH773" s="15"/>
      <c r="ENI773" s="15"/>
      <c r="ENJ773" s="83"/>
      <c r="ENK773" s="52"/>
      <c r="ENL773" s="70"/>
      <c r="ENM773" s="70"/>
      <c r="ENN773" s="70"/>
      <c r="ENO773" s="110"/>
      <c r="ENP773" s="2"/>
      <c r="ENQ773" s="15"/>
      <c r="ENR773" s="15"/>
      <c r="ENS773" s="83"/>
      <c r="ENT773" s="52"/>
      <c r="ENU773" s="70"/>
      <c r="ENV773" s="70"/>
      <c r="ENW773" s="70"/>
      <c r="ENX773" s="110"/>
      <c r="ENY773" s="2"/>
      <c r="ENZ773" s="15"/>
      <c r="EOA773" s="15"/>
      <c r="EOB773" s="83"/>
      <c r="EOC773" s="52"/>
      <c r="EOD773" s="70"/>
      <c r="EOE773" s="70"/>
      <c r="EOF773" s="70"/>
      <c r="EOG773" s="110"/>
      <c r="EOH773" s="2"/>
      <c r="EOI773" s="15"/>
      <c r="EOJ773" s="15"/>
      <c r="EOK773" s="83"/>
      <c r="EOL773" s="52"/>
      <c r="EOM773" s="70"/>
      <c r="EON773" s="70"/>
      <c r="EOO773" s="70"/>
      <c r="EOP773" s="110"/>
      <c r="EOQ773" s="2"/>
      <c r="EOR773" s="15"/>
      <c r="EOS773" s="15"/>
      <c r="EOT773" s="83"/>
      <c r="EOU773" s="52"/>
      <c r="EOV773" s="70"/>
      <c r="EOW773" s="70"/>
      <c r="EOX773" s="70"/>
      <c r="EOY773" s="110"/>
      <c r="EOZ773" s="2"/>
      <c r="EPA773" s="15"/>
      <c r="EPB773" s="15"/>
      <c r="EPC773" s="83"/>
      <c r="EPD773" s="52"/>
      <c r="EPE773" s="70"/>
      <c r="EPF773" s="70"/>
      <c r="EPG773" s="70"/>
      <c r="EPH773" s="110"/>
      <c r="EPI773" s="2"/>
      <c r="EPJ773" s="15"/>
      <c r="EPK773" s="15"/>
      <c r="EPL773" s="83"/>
      <c r="EPM773" s="52"/>
      <c r="EPN773" s="70"/>
      <c r="EPO773" s="70"/>
      <c r="EPP773" s="70"/>
      <c r="EPQ773" s="110"/>
      <c r="EPR773" s="2"/>
      <c r="EPS773" s="15"/>
      <c r="EPT773" s="15"/>
      <c r="EPU773" s="83"/>
      <c r="EPV773" s="52"/>
      <c r="EPW773" s="70"/>
      <c r="EPX773" s="70"/>
      <c r="EPY773" s="70"/>
      <c r="EPZ773" s="110"/>
      <c r="EQA773" s="2"/>
      <c r="EQB773" s="15"/>
      <c r="EQC773" s="15"/>
      <c r="EQD773" s="83"/>
      <c r="EQE773" s="52"/>
      <c r="EQF773" s="70"/>
      <c r="EQG773" s="70"/>
      <c r="EQH773" s="70"/>
      <c r="EQI773" s="110"/>
      <c r="EQJ773" s="2"/>
      <c r="EQK773" s="15"/>
      <c r="EQL773" s="15"/>
      <c r="EQM773" s="83"/>
      <c r="EQN773" s="52"/>
      <c r="EQO773" s="70"/>
      <c r="EQP773" s="70"/>
      <c r="EQQ773" s="70"/>
      <c r="EQR773" s="110"/>
      <c r="EQS773" s="2"/>
      <c r="EQT773" s="15"/>
      <c r="EQU773" s="15"/>
      <c r="EQV773" s="83"/>
      <c r="EQW773" s="52"/>
      <c r="EQX773" s="70"/>
      <c r="EQY773" s="70"/>
      <c r="EQZ773" s="70"/>
      <c r="ERA773" s="110"/>
      <c r="ERB773" s="2"/>
      <c r="ERC773" s="15"/>
      <c r="ERD773" s="15"/>
      <c r="ERE773" s="83"/>
      <c r="ERF773" s="52"/>
      <c r="ERG773" s="70"/>
      <c r="ERH773" s="70"/>
      <c r="ERI773" s="70"/>
      <c r="ERJ773" s="110"/>
      <c r="ERK773" s="2"/>
      <c r="ERL773" s="15"/>
      <c r="ERM773" s="15"/>
      <c r="ERN773" s="83"/>
      <c r="ERO773" s="52"/>
      <c r="ERP773" s="70"/>
      <c r="ERQ773" s="70"/>
      <c r="ERR773" s="70"/>
      <c r="ERS773" s="110"/>
      <c r="ERT773" s="2"/>
      <c r="ERU773" s="15"/>
      <c r="ERV773" s="15"/>
      <c r="ERW773" s="83"/>
      <c r="ERX773" s="52"/>
      <c r="ERY773" s="70"/>
      <c r="ERZ773" s="70"/>
      <c r="ESA773" s="70"/>
      <c r="ESB773" s="110"/>
      <c r="ESC773" s="2"/>
      <c r="ESD773" s="15"/>
      <c r="ESE773" s="15"/>
      <c r="ESF773" s="83"/>
      <c r="ESG773" s="52"/>
      <c r="ESH773" s="70"/>
      <c r="ESI773" s="70"/>
      <c r="ESJ773" s="70"/>
      <c r="ESK773" s="110"/>
      <c r="ESL773" s="2"/>
      <c r="ESM773" s="15"/>
      <c r="ESN773" s="15"/>
      <c r="ESO773" s="83"/>
      <c r="ESP773" s="52"/>
      <c r="ESQ773" s="70"/>
      <c r="ESR773" s="70"/>
      <c r="ESS773" s="70"/>
      <c r="EST773" s="110"/>
      <c r="ESU773" s="2"/>
      <c r="ESV773" s="15"/>
      <c r="ESW773" s="15"/>
      <c r="ESX773" s="83"/>
      <c r="ESY773" s="52"/>
      <c r="ESZ773" s="70"/>
      <c r="ETA773" s="70"/>
      <c r="ETB773" s="70"/>
      <c r="ETC773" s="110"/>
      <c r="ETD773" s="2"/>
      <c r="ETE773" s="15"/>
      <c r="ETF773" s="15"/>
      <c r="ETG773" s="83"/>
      <c r="ETH773" s="52"/>
      <c r="ETI773" s="70"/>
      <c r="ETJ773" s="70"/>
      <c r="ETK773" s="70"/>
      <c r="ETL773" s="110"/>
      <c r="ETM773" s="2"/>
      <c r="ETN773" s="15"/>
      <c r="ETO773" s="15"/>
      <c r="ETP773" s="83"/>
      <c r="ETQ773" s="52"/>
      <c r="ETR773" s="70"/>
      <c r="ETS773" s="70"/>
      <c r="ETT773" s="70"/>
      <c r="ETU773" s="110"/>
      <c r="ETV773" s="2"/>
      <c r="ETW773" s="15"/>
      <c r="ETX773" s="15"/>
      <c r="ETY773" s="83"/>
      <c r="ETZ773" s="52"/>
      <c r="EUA773" s="70"/>
      <c r="EUB773" s="70"/>
      <c r="EUC773" s="70"/>
      <c r="EUD773" s="110"/>
      <c r="EUE773" s="2"/>
      <c r="EUF773" s="15"/>
      <c r="EUG773" s="15"/>
      <c r="EUH773" s="83"/>
      <c r="EUI773" s="52"/>
      <c r="EUJ773" s="70"/>
      <c r="EUK773" s="70"/>
      <c r="EUL773" s="70"/>
      <c r="EUM773" s="110"/>
      <c r="EUN773" s="2"/>
      <c r="EUO773" s="15"/>
      <c r="EUP773" s="15"/>
      <c r="EUQ773" s="83"/>
      <c r="EUR773" s="52"/>
      <c r="EUS773" s="70"/>
      <c r="EUT773" s="70"/>
      <c r="EUU773" s="70"/>
      <c r="EUV773" s="110"/>
      <c r="EUW773" s="2"/>
      <c r="EUX773" s="15"/>
      <c r="EUY773" s="15"/>
      <c r="EUZ773" s="83"/>
      <c r="EVA773" s="52"/>
      <c r="EVB773" s="70"/>
      <c r="EVC773" s="70"/>
      <c r="EVD773" s="70"/>
      <c r="EVE773" s="110"/>
      <c r="EVF773" s="2"/>
      <c r="EVG773" s="15"/>
      <c r="EVH773" s="15"/>
      <c r="EVI773" s="83"/>
      <c r="EVJ773" s="52"/>
      <c r="EVK773" s="70"/>
      <c r="EVL773" s="70"/>
      <c r="EVM773" s="70"/>
      <c r="EVN773" s="110"/>
      <c r="EVO773" s="2"/>
      <c r="EVP773" s="15"/>
      <c r="EVQ773" s="15"/>
      <c r="EVR773" s="83"/>
      <c r="EVS773" s="52"/>
      <c r="EVT773" s="70"/>
      <c r="EVU773" s="70"/>
      <c r="EVV773" s="70"/>
      <c r="EVW773" s="110"/>
      <c r="EVX773" s="2"/>
      <c r="EVY773" s="15"/>
      <c r="EVZ773" s="15"/>
      <c r="EWA773" s="83"/>
      <c r="EWB773" s="52"/>
      <c r="EWC773" s="70"/>
      <c r="EWD773" s="70"/>
      <c r="EWE773" s="70"/>
      <c r="EWF773" s="110"/>
      <c r="EWG773" s="2"/>
      <c r="EWH773" s="15"/>
      <c r="EWI773" s="15"/>
      <c r="EWJ773" s="83"/>
      <c r="EWK773" s="52"/>
      <c r="EWL773" s="70"/>
      <c r="EWM773" s="70"/>
      <c r="EWN773" s="70"/>
      <c r="EWO773" s="110"/>
      <c r="EWP773" s="2"/>
      <c r="EWQ773" s="15"/>
      <c r="EWR773" s="15"/>
      <c r="EWS773" s="83"/>
      <c r="EWT773" s="52"/>
      <c r="EWU773" s="70"/>
      <c r="EWV773" s="70"/>
      <c r="EWW773" s="70"/>
      <c r="EWX773" s="110"/>
      <c r="EWY773" s="2"/>
      <c r="EWZ773" s="15"/>
      <c r="EXA773" s="15"/>
      <c r="EXB773" s="83"/>
      <c r="EXC773" s="52"/>
      <c r="EXD773" s="70"/>
      <c r="EXE773" s="70"/>
      <c r="EXF773" s="70"/>
      <c r="EXG773" s="110"/>
      <c r="EXH773" s="2"/>
      <c r="EXI773" s="15"/>
      <c r="EXJ773" s="15"/>
      <c r="EXK773" s="83"/>
      <c r="EXL773" s="52"/>
      <c r="EXM773" s="70"/>
      <c r="EXN773" s="70"/>
      <c r="EXO773" s="70"/>
      <c r="EXP773" s="110"/>
      <c r="EXQ773" s="2"/>
      <c r="EXR773" s="15"/>
      <c r="EXS773" s="15"/>
      <c r="EXT773" s="83"/>
      <c r="EXU773" s="52"/>
      <c r="EXV773" s="70"/>
      <c r="EXW773" s="70"/>
      <c r="EXX773" s="70"/>
      <c r="EXY773" s="110"/>
      <c r="EXZ773" s="2"/>
      <c r="EYA773" s="15"/>
      <c r="EYB773" s="15"/>
      <c r="EYC773" s="83"/>
      <c r="EYD773" s="52"/>
      <c r="EYE773" s="70"/>
      <c r="EYF773" s="70"/>
      <c r="EYG773" s="70"/>
      <c r="EYH773" s="110"/>
      <c r="EYI773" s="2"/>
      <c r="EYJ773" s="15"/>
      <c r="EYK773" s="15"/>
      <c r="EYL773" s="83"/>
      <c r="EYM773" s="52"/>
      <c r="EYN773" s="70"/>
      <c r="EYO773" s="70"/>
      <c r="EYP773" s="70"/>
      <c r="EYQ773" s="110"/>
      <c r="EYR773" s="2"/>
      <c r="EYS773" s="15"/>
      <c r="EYT773" s="15"/>
      <c r="EYU773" s="83"/>
      <c r="EYV773" s="52"/>
      <c r="EYW773" s="70"/>
      <c r="EYX773" s="70"/>
      <c r="EYY773" s="70"/>
      <c r="EYZ773" s="110"/>
      <c r="EZA773" s="2"/>
      <c r="EZB773" s="15"/>
      <c r="EZC773" s="15"/>
      <c r="EZD773" s="83"/>
      <c r="EZE773" s="52"/>
      <c r="EZF773" s="70"/>
      <c r="EZG773" s="70"/>
      <c r="EZH773" s="70"/>
      <c r="EZI773" s="110"/>
      <c r="EZJ773" s="2"/>
      <c r="EZK773" s="15"/>
      <c r="EZL773" s="15"/>
      <c r="EZM773" s="83"/>
      <c r="EZN773" s="52"/>
      <c r="EZO773" s="70"/>
      <c r="EZP773" s="70"/>
      <c r="EZQ773" s="70"/>
      <c r="EZR773" s="110"/>
      <c r="EZS773" s="2"/>
      <c r="EZT773" s="15"/>
      <c r="EZU773" s="15"/>
      <c r="EZV773" s="83"/>
      <c r="EZW773" s="52"/>
      <c r="EZX773" s="70"/>
      <c r="EZY773" s="70"/>
      <c r="EZZ773" s="70"/>
      <c r="FAA773" s="110"/>
      <c r="FAB773" s="2"/>
      <c r="FAC773" s="15"/>
      <c r="FAD773" s="15"/>
      <c r="FAE773" s="83"/>
      <c r="FAF773" s="52"/>
      <c r="FAG773" s="70"/>
      <c r="FAH773" s="70"/>
      <c r="FAI773" s="70"/>
      <c r="FAJ773" s="110"/>
      <c r="FAK773" s="2"/>
      <c r="FAL773" s="15"/>
      <c r="FAM773" s="15"/>
      <c r="FAN773" s="83"/>
      <c r="FAO773" s="52"/>
      <c r="FAP773" s="70"/>
      <c r="FAQ773" s="70"/>
      <c r="FAR773" s="70"/>
      <c r="FAS773" s="110"/>
      <c r="FAT773" s="2"/>
      <c r="FAU773" s="15"/>
      <c r="FAV773" s="15"/>
      <c r="FAW773" s="83"/>
      <c r="FAX773" s="52"/>
      <c r="FAY773" s="70"/>
      <c r="FAZ773" s="70"/>
      <c r="FBA773" s="70"/>
      <c r="FBB773" s="110"/>
      <c r="FBC773" s="2"/>
      <c r="FBD773" s="15"/>
      <c r="FBE773" s="15"/>
      <c r="FBF773" s="83"/>
      <c r="FBG773" s="52"/>
      <c r="FBH773" s="70"/>
      <c r="FBI773" s="70"/>
      <c r="FBJ773" s="70"/>
      <c r="FBK773" s="110"/>
      <c r="FBL773" s="2"/>
      <c r="FBM773" s="15"/>
      <c r="FBN773" s="15"/>
      <c r="FBO773" s="83"/>
      <c r="FBP773" s="52"/>
      <c r="FBQ773" s="70"/>
      <c r="FBR773" s="70"/>
      <c r="FBS773" s="70"/>
      <c r="FBT773" s="110"/>
      <c r="FBU773" s="2"/>
      <c r="FBV773" s="15"/>
      <c r="FBW773" s="15"/>
      <c r="FBX773" s="83"/>
      <c r="FBY773" s="52"/>
      <c r="FBZ773" s="70"/>
      <c r="FCA773" s="70"/>
      <c r="FCB773" s="70"/>
      <c r="FCC773" s="110"/>
      <c r="FCD773" s="2"/>
      <c r="FCE773" s="15"/>
      <c r="FCF773" s="15"/>
      <c r="FCG773" s="83"/>
      <c r="FCH773" s="52"/>
      <c r="FCI773" s="70"/>
      <c r="FCJ773" s="70"/>
      <c r="FCK773" s="70"/>
      <c r="FCL773" s="110"/>
      <c r="FCM773" s="2"/>
      <c r="FCN773" s="15"/>
      <c r="FCO773" s="15"/>
      <c r="FCP773" s="83"/>
      <c r="FCQ773" s="52"/>
      <c r="FCR773" s="70"/>
      <c r="FCS773" s="70"/>
      <c r="FCT773" s="70"/>
      <c r="FCU773" s="110"/>
      <c r="FCV773" s="2"/>
      <c r="FCW773" s="15"/>
      <c r="FCX773" s="15"/>
      <c r="FCY773" s="83"/>
      <c r="FCZ773" s="52"/>
      <c r="FDA773" s="70"/>
      <c r="FDB773" s="70"/>
      <c r="FDC773" s="70"/>
      <c r="FDD773" s="110"/>
      <c r="FDE773" s="2"/>
      <c r="FDF773" s="15"/>
      <c r="FDG773" s="15"/>
      <c r="FDH773" s="83"/>
      <c r="FDI773" s="52"/>
      <c r="FDJ773" s="70"/>
      <c r="FDK773" s="70"/>
      <c r="FDL773" s="70"/>
      <c r="FDM773" s="110"/>
      <c r="FDN773" s="2"/>
      <c r="FDO773" s="15"/>
      <c r="FDP773" s="15"/>
      <c r="FDQ773" s="83"/>
      <c r="FDR773" s="52"/>
      <c r="FDS773" s="70"/>
      <c r="FDT773" s="70"/>
      <c r="FDU773" s="70"/>
      <c r="FDV773" s="110"/>
      <c r="FDW773" s="2"/>
      <c r="FDX773" s="15"/>
      <c r="FDY773" s="15"/>
      <c r="FDZ773" s="83"/>
      <c r="FEA773" s="52"/>
      <c r="FEB773" s="70"/>
      <c r="FEC773" s="70"/>
      <c r="FED773" s="70"/>
      <c r="FEE773" s="110"/>
      <c r="FEF773" s="2"/>
      <c r="FEG773" s="15"/>
      <c r="FEH773" s="15"/>
      <c r="FEI773" s="83"/>
      <c r="FEJ773" s="52"/>
      <c r="FEK773" s="70"/>
      <c r="FEL773" s="70"/>
      <c r="FEM773" s="70"/>
      <c r="FEN773" s="110"/>
      <c r="FEO773" s="2"/>
      <c r="FEP773" s="15"/>
      <c r="FEQ773" s="15"/>
      <c r="FER773" s="83"/>
      <c r="FES773" s="52"/>
      <c r="FET773" s="70"/>
      <c r="FEU773" s="70"/>
      <c r="FEV773" s="70"/>
      <c r="FEW773" s="110"/>
      <c r="FEX773" s="2"/>
      <c r="FEY773" s="15"/>
      <c r="FEZ773" s="15"/>
      <c r="FFA773" s="83"/>
      <c r="FFB773" s="52"/>
      <c r="FFC773" s="70"/>
      <c r="FFD773" s="70"/>
      <c r="FFE773" s="70"/>
      <c r="FFF773" s="110"/>
      <c r="FFG773" s="2"/>
      <c r="FFH773" s="15"/>
      <c r="FFI773" s="15"/>
      <c r="FFJ773" s="83"/>
      <c r="FFK773" s="52"/>
      <c r="FFL773" s="70"/>
      <c r="FFM773" s="70"/>
      <c r="FFN773" s="70"/>
      <c r="FFO773" s="110"/>
      <c r="FFP773" s="2"/>
      <c r="FFQ773" s="15"/>
      <c r="FFR773" s="15"/>
      <c r="FFS773" s="83"/>
      <c r="FFT773" s="52"/>
      <c r="FFU773" s="70"/>
      <c r="FFV773" s="70"/>
      <c r="FFW773" s="70"/>
      <c r="FFX773" s="110"/>
      <c r="FFY773" s="2"/>
      <c r="FFZ773" s="15"/>
      <c r="FGA773" s="15"/>
      <c r="FGB773" s="83"/>
      <c r="FGC773" s="52"/>
      <c r="FGD773" s="70"/>
      <c r="FGE773" s="70"/>
      <c r="FGF773" s="70"/>
      <c r="FGG773" s="110"/>
      <c r="FGH773" s="2"/>
      <c r="FGI773" s="15"/>
      <c r="FGJ773" s="15"/>
      <c r="FGK773" s="83"/>
      <c r="FGL773" s="52"/>
      <c r="FGM773" s="70"/>
      <c r="FGN773" s="70"/>
      <c r="FGO773" s="70"/>
      <c r="FGP773" s="110"/>
      <c r="FGQ773" s="2"/>
      <c r="FGR773" s="15"/>
      <c r="FGS773" s="15"/>
      <c r="FGT773" s="83"/>
      <c r="FGU773" s="52"/>
      <c r="FGV773" s="70"/>
      <c r="FGW773" s="70"/>
      <c r="FGX773" s="70"/>
      <c r="FGY773" s="110"/>
      <c r="FGZ773" s="2"/>
      <c r="FHA773" s="15"/>
      <c r="FHB773" s="15"/>
      <c r="FHC773" s="83"/>
      <c r="FHD773" s="52"/>
      <c r="FHE773" s="70"/>
      <c r="FHF773" s="70"/>
      <c r="FHG773" s="70"/>
      <c r="FHH773" s="110"/>
      <c r="FHI773" s="2"/>
      <c r="FHJ773" s="15"/>
      <c r="FHK773" s="15"/>
      <c r="FHL773" s="83"/>
      <c r="FHM773" s="52"/>
      <c r="FHN773" s="70"/>
      <c r="FHO773" s="70"/>
      <c r="FHP773" s="70"/>
      <c r="FHQ773" s="110"/>
      <c r="FHR773" s="2"/>
      <c r="FHS773" s="15"/>
      <c r="FHT773" s="15"/>
      <c r="FHU773" s="83"/>
      <c r="FHV773" s="52"/>
      <c r="FHW773" s="70"/>
      <c r="FHX773" s="70"/>
      <c r="FHY773" s="70"/>
      <c r="FHZ773" s="110"/>
      <c r="FIA773" s="2"/>
      <c r="FIB773" s="15"/>
      <c r="FIC773" s="15"/>
      <c r="FID773" s="83"/>
      <c r="FIE773" s="52"/>
      <c r="FIF773" s="70"/>
      <c r="FIG773" s="70"/>
      <c r="FIH773" s="70"/>
      <c r="FII773" s="110"/>
      <c r="FIJ773" s="2"/>
      <c r="FIK773" s="15"/>
      <c r="FIL773" s="15"/>
      <c r="FIM773" s="83"/>
      <c r="FIN773" s="52"/>
      <c r="FIO773" s="70"/>
      <c r="FIP773" s="70"/>
      <c r="FIQ773" s="70"/>
      <c r="FIR773" s="110"/>
      <c r="FIS773" s="2"/>
      <c r="FIT773" s="15"/>
      <c r="FIU773" s="15"/>
      <c r="FIV773" s="83"/>
      <c r="FIW773" s="52"/>
      <c r="FIX773" s="70"/>
      <c r="FIY773" s="70"/>
      <c r="FIZ773" s="70"/>
      <c r="FJA773" s="110"/>
      <c r="FJB773" s="2"/>
      <c r="FJC773" s="15"/>
      <c r="FJD773" s="15"/>
      <c r="FJE773" s="83"/>
      <c r="FJF773" s="52"/>
      <c r="FJG773" s="70"/>
      <c r="FJH773" s="70"/>
      <c r="FJI773" s="70"/>
      <c r="FJJ773" s="110"/>
      <c r="FJK773" s="2"/>
      <c r="FJL773" s="15"/>
      <c r="FJM773" s="15"/>
      <c r="FJN773" s="83"/>
      <c r="FJO773" s="52"/>
      <c r="FJP773" s="70"/>
      <c r="FJQ773" s="70"/>
      <c r="FJR773" s="70"/>
      <c r="FJS773" s="110"/>
      <c r="FJT773" s="2"/>
      <c r="FJU773" s="15"/>
      <c r="FJV773" s="15"/>
      <c r="FJW773" s="83"/>
      <c r="FJX773" s="52"/>
      <c r="FJY773" s="70"/>
      <c r="FJZ773" s="70"/>
      <c r="FKA773" s="70"/>
      <c r="FKB773" s="110"/>
      <c r="FKC773" s="2"/>
      <c r="FKD773" s="15"/>
      <c r="FKE773" s="15"/>
      <c r="FKF773" s="83"/>
      <c r="FKG773" s="52"/>
      <c r="FKH773" s="70"/>
      <c r="FKI773" s="70"/>
      <c r="FKJ773" s="70"/>
      <c r="FKK773" s="110"/>
      <c r="FKL773" s="2"/>
      <c r="FKM773" s="15"/>
      <c r="FKN773" s="15"/>
      <c r="FKO773" s="83"/>
      <c r="FKP773" s="52"/>
      <c r="FKQ773" s="70"/>
      <c r="FKR773" s="70"/>
      <c r="FKS773" s="70"/>
      <c r="FKT773" s="110"/>
      <c r="FKU773" s="2"/>
      <c r="FKV773" s="15"/>
      <c r="FKW773" s="15"/>
      <c r="FKX773" s="83"/>
      <c r="FKY773" s="52"/>
      <c r="FKZ773" s="70"/>
      <c r="FLA773" s="70"/>
      <c r="FLB773" s="70"/>
      <c r="FLC773" s="110"/>
      <c r="FLD773" s="2"/>
      <c r="FLE773" s="15"/>
      <c r="FLF773" s="15"/>
      <c r="FLG773" s="83"/>
      <c r="FLH773" s="52"/>
      <c r="FLI773" s="70"/>
      <c r="FLJ773" s="70"/>
      <c r="FLK773" s="70"/>
      <c r="FLL773" s="110"/>
      <c r="FLM773" s="2"/>
      <c r="FLN773" s="15"/>
      <c r="FLO773" s="15"/>
      <c r="FLP773" s="83"/>
      <c r="FLQ773" s="52"/>
      <c r="FLR773" s="70"/>
      <c r="FLS773" s="70"/>
      <c r="FLT773" s="70"/>
      <c r="FLU773" s="110"/>
      <c r="FLV773" s="2"/>
      <c r="FLW773" s="15"/>
      <c r="FLX773" s="15"/>
      <c r="FLY773" s="83"/>
      <c r="FLZ773" s="52"/>
      <c r="FMA773" s="70"/>
      <c r="FMB773" s="70"/>
      <c r="FMC773" s="70"/>
      <c r="FMD773" s="110"/>
      <c r="FME773" s="2"/>
      <c r="FMF773" s="15"/>
      <c r="FMG773" s="15"/>
      <c r="FMH773" s="83"/>
      <c r="FMI773" s="52"/>
      <c r="FMJ773" s="70"/>
      <c r="FMK773" s="70"/>
      <c r="FML773" s="70"/>
      <c r="FMM773" s="110"/>
      <c r="FMN773" s="2"/>
      <c r="FMO773" s="15"/>
      <c r="FMP773" s="15"/>
      <c r="FMQ773" s="83"/>
      <c r="FMR773" s="52"/>
      <c r="FMS773" s="70"/>
      <c r="FMT773" s="70"/>
      <c r="FMU773" s="70"/>
      <c r="FMV773" s="110"/>
      <c r="FMW773" s="2"/>
      <c r="FMX773" s="15"/>
      <c r="FMY773" s="15"/>
      <c r="FMZ773" s="83"/>
      <c r="FNA773" s="52"/>
      <c r="FNB773" s="70"/>
      <c r="FNC773" s="70"/>
      <c r="FND773" s="70"/>
      <c r="FNE773" s="110"/>
      <c r="FNF773" s="2"/>
      <c r="FNG773" s="15"/>
      <c r="FNH773" s="15"/>
      <c r="FNI773" s="83"/>
      <c r="FNJ773" s="52"/>
      <c r="FNK773" s="70"/>
      <c r="FNL773" s="70"/>
      <c r="FNM773" s="70"/>
      <c r="FNN773" s="110"/>
      <c r="FNO773" s="2"/>
      <c r="FNP773" s="15"/>
      <c r="FNQ773" s="15"/>
      <c r="FNR773" s="83"/>
      <c r="FNS773" s="52"/>
      <c r="FNT773" s="70"/>
      <c r="FNU773" s="70"/>
      <c r="FNV773" s="70"/>
      <c r="FNW773" s="110"/>
      <c r="FNX773" s="2"/>
      <c r="FNY773" s="15"/>
      <c r="FNZ773" s="15"/>
      <c r="FOA773" s="83"/>
      <c r="FOB773" s="52"/>
      <c r="FOC773" s="70"/>
      <c r="FOD773" s="70"/>
      <c r="FOE773" s="70"/>
      <c r="FOF773" s="110"/>
      <c r="FOG773" s="2"/>
      <c r="FOH773" s="15"/>
      <c r="FOI773" s="15"/>
      <c r="FOJ773" s="83"/>
      <c r="FOK773" s="52"/>
      <c r="FOL773" s="70"/>
      <c r="FOM773" s="70"/>
      <c r="FON773" s="70"/>
      <c r="FOO773" s="110"/>
      <c r="FOP773" s="2"/>
      <c r="FOQ773" s="15"/>
      <c r="FOR773" s="15"/>
      <c r="FOS773" s="83"/>
      <c r="FOT773" s="52"/>
      <c r="FOU773" s="70"/>
      <c r="FOV773" s="70"/>
      <c r="FOW773" s="70"/>
      <c r="FOX773" s="110"/>
      <c r="FOY773" s="2"/>
      <c r="FOZ773" s="15"/>
      <c r="FPA773" s="15"/>
      <c r="FPB773" s="83"/>
      <c r="FPC773" s="52"/>
      <c r="FPD773" s="70"/>
      <c r="FPE773" s="70"/>
      <c r="FPF773" s="70"/>
      <c r="FPG773" s="110"/>
      <c r="FPH773" s="2"/>
      <c r="FPI773" s="15"/>
      <c r="FPJ773" s="15"/>
      <c r="FPK773" s="83"/>
      <c r="FPL773" s="52"/>
      <c r="FPM773" s="70"/>
      <c r="FPN773" s="70"/>
      <c r="FPO773" s="70"/>
      <c r="FPP773" s="110"/>
      <c r="FPQ773" s="2"/>
      <c r="FPR773" s="15"/>
      <c r="FPS773" s="15"/>
      <c r="FPT773" s="83"/>
      <c r="FPU773" s="52"/>
      <c r="FPV773" s="70"/>
      <c r="FPW773" s="70"/>
      <c r="FPX773" s="70"/>
      <c r="FPY773" s="110"/>
      <c r="FPZ773" s="2"/>
      <c r="FQA773" s="15"/>
      <c r="FQB773" s="15"/>
      <c r="FQC773" s="83"/>
      <c r="FQD773" s="52"/>
      <c r="FQE773" s="70"/>
      <c r="FQF773" s="70"/>
      <c r="FQG773" s="70"/>
      <c r="FQH773" s="110"/>
      <c r="FQI773" s="2"/>
      <c r="FQJ773" s="15"/>
      <c r="FQK773" s="15"/>
      <c r="FQL773" s="83"/>
      <c r="FQM773" s="52"/>
      <c r="FQN773" s="70"/>
      <c r="FQO773" s="70"/>
      <c r="FQP773" s="70"/>
      <c r="FQQ773" s="110"/>
      <c r="FQR773" s="2"/>
      <c r="FQS773" s="15"/>
      <c r="FQT773" s="15"/>
      <c r="FQU773" s="83"/>
      <c r="FQV773" s="52"/>
      <c r="FQW773" s="70"/>
      <c r="FQX773" s="70"/>
      <c r="FQY773" s="70"/>
      <c r="FQZ773" s="110"/>
      <c r="FRA773" s="2"/>
      <c r="FRB773" s="15"/>
      <c r="FRC773" s="15"/>
      <c r="FRD773" s="83"/>
      <c r="FRE773" s="52"/>
      <c r="FRF773" s="70"/>
      <c r="FRG773" s="70"/>
      <c r="FRH773" s="70"/>
      <c r="FRI773" s="110"/>
      <c r="FRJ773" s="2"/>
      <c r="FRK773" s="15"/>
      <c r="FRL773" s="15"/>
      <c r="FRM773" s="83"/>
      <c r="FRN773" s="52"/>
      <c r="FRO773" s="70"/>
      <c r="FRP773" s="70"/>
      <c r="FRQ773" s="70"/>
      <c r="FRR773" s="110"/>
      <c r="FRS773" s="2"/>
      <c r="FRT773" s="15"/>
      <c r="FRU773" s="15"/>
      <c r="FRV773" s="83"/>
      <c r="FRW773" s="52"/>
      <c r="FRX773" s="70"/>
      <c r="FRY773" s="70"/>
      <c r="FRZ773" s="70"/>
      <c r="FSA773" s="110"/>
      <c r="FSB773" s="2"/>
      <c r="FSC773" s="15"/>
      <c r="FSD773" s="15"/>
      <c r="FSE773" s="83"/>
      <c r="FSF773" s="52"/>
      <c r="FSG773" s="70"/>
      <c r="FSH773" s="70"/>
      <c r="FSI773" s="70"/>
      <c r="FSJ773" s="110"/>
      <c r="FSK773" s="2"/>
      <c r="FSL773" s="15"/>
      <c r="FSM773" s="15"/>
      <c r="FSN773" s="83"/>
      <c r="FSO773" s="52"/>
      <c r="FSP773" s="70"/>
      <c r="FSQ773" s="70"/>
      <c r="FSR773" s="70"/>
      <c r="FSS773" s="110"/>
      <c r="FST773" s="2"/>
      <c r="FSU773" s="15"/>
      <c r="FSV773" s="15"/>
      <c r="FSW773" s="83"/>
      <c r="FSX773" s="52"/>
      <c r="FSY773" s="70"/>
      <c r="FSZ773" s="70"/>
      <c r="FTA773" s="70"/>
      <c r="FTB773" s="110"/>
      <c r="FTC773" s="2"/>
      <c r="FTD773" s="15"/>
      <c r="FTE773" s="15"/>
      <c r="FTF773" s="83"/>
      <c r="FTG773" s="52"/>
      <c r="FTH773" s="70"/>
      <c r="FTI773" s="70"/>
      <c r="FTJ773" s="70"/>
      <c r="FTK773" s="110"/>
      <c r="FTL773" s="2"/>
      <c r="FTM773" s="15"/>
      <c r="FTN773" s="15"/>
      <c r="FTO773" s="83"/>
      <c r="FTP773" s="52"/>
      <c r="FTQ773" s="70"/>
      <c r="FTR773" s="70"/>
      <c r="FTS773" s="70"/>
      <c r="FTT773" s="110"/>
      <c r="FTU773" s="2"/>
      <c r="FTV773" s="15"/>
      <c r="FTW773" s="15"/>
      <c r="FTX773" s="83"/>
      <c r="FTY773" s="52"/>
      <c r="FTZ773" s="70"/>
      <c r="FUA773" s="70"/>
      <c r="FUB773" s="70"/>
      <c r="FUC773" s="110"/>
      <c r="FUD773" s="2"/>
      <c r="FUE773" s="15"/>
      <c r="FUF773" s="15"/>
      <c r="FUG773" s="83"/>
      <c r="FUH773" s="52"/>
      <c r="FUI773" s="70"/>
      <c r="FUJ773" s="70"/>
      <c r="FUK773" s="70"/>
      <c r="FUL773" s="110"/>
      <c r="FUM773" s="2"/>
      <c r="FUN773" s="15"/>
      <c r="FUO773" s="15"/>
      <c r="FUP773" s="83"/>
      <c r="FUQ773" s="52"/>
      <c r="FUR773" s="70"/>
      <c r="FUS773" s="70"/>
      <c r="FUT773" s="70"/>
      <c r="FUU773" s="110"/>
      <c r="FUV773" s="2"/>
      <c r="FUW773" s="15"/>
      <c r="FUX773" s="15"/>
      <c r="FUY773" s="83"/>
      <c r="FUZ773" s="52"/>
      <c r="FVA773" s="70"/>
      <c r="FVB773" s="70"/>
      <c r="FVC773" s="70"/>
      <c r="FVD773" s="110"/>
      <c r="FVE773" s="2"/>
      <c r="FVF773" s="15"/>
      <c r="FVG773" s="15"/>
      <c r="FVH773" s="83"/>
      <c r="FVI773" s="52"/>
      <c r="FVJ773" s="70"/>
      <c r="FVK773" s="70"/>
      <c r="FVL773" s="70"/>
      <c r="FVM773" s="110"/>
      <c r="FVN773" s="2"/>
      <c r="FVO773" s="15"/>
      <c r="FVP773" s="15"/>
      <c r="FVQ773" s="83"/>
      <c r="FVR773" s="52"/>
      <c r="FVS773" s="70"/>
      <c r="FVT773" s="70"/>
      <c r="FVU773" s="70"/>
      <c r="FVV773" s="110"/>
      <c r="FVW773" s="2"/>
      <c r="FVX773" s="15"/>
      <c r="FVY773" s="15"/>
      <c r="FVZ773" s="83"/>
      <c r="FWA773" s="52"/>
      <c r="FWB773" s="70"/>
      <c r="FWC773" s="70"/>
      <c r="FWD773" s="70"/>
      <c r="FWE773" s="110"/>
      <c r="FWF773" s="2"/>
      <c r="FWG773" s="15"/>
      <c r="FWH773" s="15"/>
      <c r="FWI773" s="83"/>
      <c r="FWJ773" s="52"/>
      <c r="FWK773" s="70"/>
      <c r="FWL773" s="70"/>
      <c r="FWM773" s="70"/>
      <c r="FWN773" s="110"/>
      <c r="FWO773" s="2"/>
      <c r="FWP773" s="15"/>
      <c r="FWQ773" s="15"/>
      <c r="FWR773" s="83"/>
      <c r="FWS773" s="52"/>
      <c r="FWT773" s="70"/>
      <c r="FWU773" s="70"/>
      <c r="FWV773" s="70"/>
      <c r="FWW773" s="110"/>
      <c r="FWX773" s="2"/>
      <c r="FWY773" s="15"/>
      <c r="FWZ773" s="15"/>
      <c r="FXA773" s="83"/>
      <c r="FXB773" s="52"/>
      <c r="FXC773" s="70"/>
      <c r="FXD773" s="70"/>
      <c r="FXE773" s="70"/>
      <c r="FXF773" s="110"/>
      <c r="FXG773" s="2"/>
      <c r="FXH773" s="15"/>
      <c r="FXI773" s="15"/>
      <c r="FXJ773" s="83"/>
      <c r="FXK773" s="52"/>
      <c r="FXL773" s="70"/>
      <c r="FXM773" s="70"/>
      <c r="FXN773" s="70"/>
      <c r="FXO773" s="110"/>
      <c r="FXP773" s="2"/>
      <c r="FXQ773" s="15"/>
      <c r="FXR773" s="15"/>
      <c r="FXS773" s="83"/>
      <c r="FXT773" s="52"/>
      <c r="FXU773" s="70"/>
      <c r="FXV773" s="70"/>
      <c r="FXW773" s="70"/>
      <c r="FXX773" s="110"/>
      <c r="FXY773" s="2"/>
      <c r="FXZ773" s="15"/>
      <c r="FYA773" s="15"/>
      <c r="FYB773" s="83"/>
      <c r="FYC773" s="52"/>
      <c r="FYD773" s="70"/>
      <c r="FYE773" s="70"/>
      <c r="FYF773" s="70"/>
      <c r="FYG773" s="110"/>
      <c r="FYH773" s="2"/>
      <c r="FYI773" s="15"/>
      <c r="FYJ773" s="15"/>
      <c r="FYK773" s="83"/>
      <c r="FYL773" s="52"/>
      <c r="FYM773" s="70"/>
      <c r="FYN773" s="70"/>
      <c r="FYO773" s="70"/>
      <c r="FYP773" s="110"/>
      <c r="FYQ773" s="2"/>
      <c r="FYR773" s="15"/>
      <c r="FYS773" s="15"/>
      <c r="FYT773" s="83"/>
      <c r="FYU773" s="52"/>
      <c r="FYV773" s="70"/>
      <c r="FYW773" s="70"/>
      <c r="FYX773" s="70"/>
      <c r="FYY773" s="110"/>
      <c r="FYZ773" s="2"/>
      <c r="FZA773" s="15"/>
      <c r="FZB773" s="15"/>
      <c r="FZC773" s="83"/>
      <c r="FZD773" s="52"/>
      <c r="FZE773" s="70"/>
      <c r="FZF773" s="70"/>
      <c r="FZG773" s="70"/>
      <c r="FZH773" s="110"/>
      <c r="FZI773" s="2"/>
      <c r="FZJ773" s="15"/>
      <c r="FZK773" s="15"/>
      <c r="FZL773" s="83"/>
      <c r="FZM773" s="52"/>
      <c r="FZN773" s="70"/>
      <c r="FZO773" s="70"/>
      <c r="FZP773" s="70"/>
      <c r="FZQ773" s="110"/>
      <c r="FZR773" s="2"/>
      <c r="FZS773" s="15"/>
      <c r="FZT773" s="15"/>
      <c r="FZU773" s="83"/>
      <c r="FZV773" s="52"/>
      <c r="FZW773" s="70"/>
      <c r="FZX773" s="70"/>
      <c r="FZY773" s="70"/>
      <c r="FZZ773" s="110"/>
      <c r="GAA773" s="2"/>
      <c r="GAB773" s="15"/>
      <c r="GAC773" s="15"/>
      <c r="GAD773" s="83"/>
      <c r="GAE773" s="52"/>
      <c r="GAF773" s="70"/>
      <c r="GAG773" s="70"/>
      <c r="GAH773" s="70"/>
      <c r="GAI773" s="110"/>
      <c r="GAJ773" s="2"/>
      <c r="GAK773" s="15"/>
      <c r="GAL773" s="15"/>
      <c r="GAM773" s="83"/>
      <c r="GAN773" s="52"/>
      <c r="GAO773" s="70"/>
      <c r="GAP773" s="70"/>
      <c r="GAQ773" s="70"/>
      <c r="GAR773" s="110"/>
      <c r="GAS773" s="2"/>
      <c r="GAT773" s="15"/>
      <c r="GAU773" s="15"/>
      <c r="GAV773" s="83"/>
      <c r="GAW773" s="52"/>
      <c r="GAX773" s="70"/>
      <c r="GAY773" s="70"/>
      <c r="GAZ773" s="70"/>
      <c r="GBA773" s="110"/>
      <c r="GBB773" s="2"/>
      <c r="GBC773" s="15"/>
      <c r="GBD773" s="15"/>
      <c r="GBE773" s="83"/>
      <c r="GBF773" s="52"/>
      <c r="GBG773" s="70"/>
      <c r="GBH773" s="70"/>
      <c r="GBI773" s="70"/>
      <c r="GBJ773" s="110"/>
      <c r="GBK773" s="2"/>
      <c r="GBL773" s="15"/>
      <c r="GBM773" s="15"/>
      <c r="GBN773" s="83"/>
      <c r="GBO773" s="52"/>
      <c r="GBP773" s="70"/>
      <c r="GBQ773" s="70"/>
      <c r="GBR773" s="70"/>
      <c r="GBS773" s="110"/>
      <c r="GBT773" s="2"/>
      <c r="GBU773" s="15"/>
      <c r="GBV773" s="15"/>
      <c r="GBW773" s="83"/>
      <c r="GBX773" s="52"/>
      <c r="GBY773" s="70"/>
      <c r="GBZ773" s="70"/>
      <c r="GCA773" s="70"/>
      <c r="GCB773" s="110"/>
      <c r="GCC773" s="2"/>
      <c r="GCD773" s="15"/>
      <c r="GCE773" s="15"/>
      <c r="GCF773" s="83"/>
      <c r="GCG773" s="52"/>
      <c r="GCH773" s="70"/>
      <c r="GCI773" s="70"/>
      <c r="GCJ773" s="70"/>
      <c r="GCK773" s="110"/>
      <c r="GCL773" s="2"/>
      <c r="GCM773" s="15"/>
      <c r="GCN773" s="15"/>
      <c r="GCO773" s="83"/>
      <c r="GCP773" s="52"/>
      <c r="GCQ773" s="70"/>
      <c r="GCR773" s="70"/>
      <c r="GCS773" s="70"/>
      <c r="GCT773" s="110"/>
      <c r="GCU773" s="2"/>
      <c r="GCV773" s="15"/>
      <c r="GCW773" s="15"/>
      <c r="GCX773" s="83"/>
      <c r="GCY773" s="52"/>
      <c r="GCZ773" s="70"/>
      <c r="GDA773" s="70"/>
      <c r="GDB773" s="70"/>
      <c r="GDC773" s="110"/>
      <c r="GDD773" s="2"/>
      <c r="GDE773" s="15"/>
      <c r="GDF773" s="15"/>
      <c r="GDG773" s="83"/>
      <c r="GDH773" s="52"/>
      <c r="GDI773" s="70"/>
      <c r="GDJ773" s="70"/>
      <c r="GDK773" s="70"/>
      <c r="GDL773" s="110"/>
      <c r="GDM773" s="2"/>
      <c r="GDN773" s="15"/>
      <c r="GDO773" s="15"/>
      <c r="GDP773" s="83"/>
      <c r="GDQ773" s="52"/>
      <c r="GDR773" s="70"/>
      <c r="GDS773" s="70"/>
      <c r="GDT773" s="70"/>
      <c r="GDU773" s="110"/>
      <c r="GDV773" s="2"/>
      <c r="GDW773" s="15"/>
      <c r="GDX773" s="15"/>
      <c r="GDY773" s="83"/>
      <c r="GDZ773" s="52"/>
      <c r="GEA773" s="70"/>
      <c r="GEB773" s="70"/>
      <c r="GEC773" s="70"/>
      <c r="GED773" s="110"/>
      <c r="GEE773" s="2"/>
      <c r="GEF773" s="15"/>
      <c r="GEG773" s="15"/>
      <c r="GEH773" s="83"/>
      <c r="GEI773" s="52"/>
      <c r="GEJ773" s="70"/>
      <c r="GEK773" s="70"/>
      <c r="GEL773" s="70"/>
      <c r="GEM773" s="110"/>
      <c r="GEN773" s="2"/>
      <c r="GEO773" s="15"/>
      <c r="GEP773" s="15"/>
      <c r="GEQ773" s="83"/>
      <c r="GER773" s="52"/>
      <c r="GES773" s="70"/>
      <c r="GET773" s="70"/>
      <c r="GEU773" s="70"/>
      <c r="GEV773" s="110"/>
      <c r="GEW773" s="2"/>
      <c r="GEX773" s="15"/>
      <c r="GEY773" s="15"/>
      <c r="GEZ773" s="83"/>
      <c r="GFA773" s="52"/>
      <c r="GFB773" s="70"/>
      <c r="GFC773" s="70"/>
      <c r="GFD773" s="70"/>
      <c r="GFE773" s="110"/>
      <c r="GFF773" s="2"/>
      <c r="GFG773" s="15"/>
      <c r="GFH773" s="15"/>
      <c r="GFI773" s="83"/>
      <c r="GFJ773" s="52"/>
      <c r="GFK773" s="70"/>
      <c r="GFL773" s="70"/>
      <c r="GFM773" s="70"/>
      <c r="GFN773" s="110"/>
      <c r="GFO773" s="2"/>
      <c r="GFP773" s="15"/>
      <c r="GFQ773" s="15"/>
      <c r="GFR773" s="83"/>
      <c r="GFS773" s="52"/>
      <c r="GFT773" s="70"/>
      <c r="GFU773" s="70"/>
      <c r="GFV773" s="70"/>
      <c r="GFW773" s="110"/>
      <c r="GFX773" s="2"/>
      <c r="GFY773" s="15"/>
      <c r="GFZ773" s="15"/>
      <c r="GGA773" s="83"/>
      <c r="GGB773" s="52"/>
      <c r="GGC773" s="70"/>
      <c r="GGD773" s="70"/>
      <c r="GGE773" s="70"/>
      <c r="GGF773" s="110"/>
      <c r="GGG773" s="2"/>
      <c r="GGH773" s="15"/>
      <c r="GGI773" s="15"/>
      <c r="GGJ773" s="83"/>
      <c r="GGK773" s="52"/>
      <c r="GGL773" s="70"/>
      <c r="GGM773" s="70"/>
      <c r="GGN773" s="70"/>
      <c r="GGO773" s="110"/>
      <c r="GGP773" s="2"/>
      <c r="GGQ773" s="15"/>
      <c r="GGR773" s="15"/>
      <c r="GGS773" s="83"/>
      <c r="GGT773" s="52"/>
      <c r="GGU773" s="70"/>
      <c r="GGV773" s="70"/>
      <c r="GGW773" s="70"/>
      <c r="GGX773" s="110"/>
      <c r="GGY773" s="2"/>
      <c r="GGZ773" s="15"/>
      <c r="GHA773" s="15"/>
      <c r="GHB773" s="83"/>
      <c r="GHC773" s="52"/>
      <c r="GHD773" s="70"/>
      <c r="GHE773" s="70"/>
      <c r="GHF773" s="70"/>
      <c r="GHG773" s="110"/>
      <c r="GHH773" s="2"/>
      <c r="GHI773" s="15"/>
      <c r="GHJ773" s="15"/>
      <c r="GHK773" s="83"/>
      <c r="GHL773" s="52"/>
      <c r="GHM773" s="70"/>
      <c r="GHN773" s="70"/>
      <c r="GHO773" s="70"/>
      <c r="GHP773" s="110"/>
      <c r="GHQ773" s="2"/>
      <c r="GHR773" s="15"/>
      <c r="GHS773" s="15"/>
      <c r="GHT773" s="83"/>
      <c r="GHU773" s="52"/>
      <c r="GHV773" s="70"/>
      <c r="GHW773" s="70"/>
      <c r="GHX773" s="70"/>
      <c r="GHY773" s="110"/>
      <c r="GHZ773" s="2"/>
      <c r="GIA773" s="15"/>
      <c r="GIB773" s="15"/>
      <c r="GIC773" s="83"/>
      <c r="GID773" s="52"/>
      <c r="GIE773" s="70"/>
      <c r="GIF773" s="70"/>
      <c r="GIG773" s="70"/>
      <c r="GIH773" s="110"/>
      <c r="GII773" s="2"/>
      <c r="GIJ773" s="15"/>
      <c r="GIK773" s="15"/>
      <c r="GIL773" s="83"/>
      <c r="GIM773" s="52"/>
      <c r="GIN773" s="70"/>
      <c r="GIO773" s="70"/>
      <c r="GIP773" s="70"/>
      <c r="GIQ773" s="110"/>
      <c r="GIR773" s="2"/>
      <c r="GIS773" s="15"/>
      <c r="GIT773" s="15"/>
      <c r="GIU773" s="83"/>
      <c r="GIV773" s="52"/>
      <c r="GIW773" s="70"/>
      <c r="GIX773" s="70"/>
      <c r="GIY773" s="70"/>
      <c r="GIZ773" s="110"/>
      <c r="GJA773" s="2"/>
      <c r="GJB773" s="15"/>
      <c r="GJC773" s="15"/>
      <c r="GJD773" s="83"/>
      <c r="GJE773" s="52"/>
      <c r="GJF773" s="70"/>
      <c r="GJG773" s="70"/>
      <c r="GJH773" s="70"/>
      <c r="GJI773" s="110"/>
      <c r="GJJ773" s="2"/>
      <c r="GJK773" s="15"/>
      <c r="GJL773" s="15"/>
      <c r="GJM773" s="83"/>
      <c r="GJN773" s="52"/>
      <c r="GJO773" s="70"/>
      <c r="GJP773" s="70"/>
      <c r="GJQ773" s="70"/>
      <c r="GJR773" s="110"/>
      <c r="GJS773" s="2"/>
      <c r="GJT773" s="15"/>
      <c r="GJU773" s="15"/>
      <c r="GJV773" s="83"/>
      <c r="GJW773" s="52"/>
      <c r="GJX773" s="70"/>
      <c r="GJY773" s="70"/>
      <c r="GJZ773" s="70"/>
      <c r="GKA773" s="110"/>
      <c r="GKB773" s="2"/>
      <c r="GKC773" s="15"/>
      <c r="GKD773" s="15"/>
      <c r="GKE773" s="83"/>
      <c r="GKF773" s="52"/>
      <c r="GKG773" s="70"/>
      <c r="GKH773" s="70"/>
      <c r="GKI773" s="70"/>
      <c r="GKJ773" s="110"/>
      <c r="GKK773" s="2"/>
      <c r="GKL773" s="15"/>
      <c r="GKM773" s="15"/>
      <c r="GKN773" s="83"/>
      <c r="GKO773" s="52"/>
      <c r="GKP773" s="70"/>
      <c r="GKQ773" s="70"/>
      <c r="GKR773" s="70"/>
      <c r="GKS773" s="110"/>
      <c r="GKT773" s="2"/>
      <c r="GKU773" s="15"/>
      <c r="GKV773" s="15"/>
      <c r="GKW773" s="83"/>
      <c r="GKX773" s="52"/>
      <c r="GKY773" s="70"/>
      <c r="GKZ773" s="70"/>
      <c r="GLA773" s="70"/>
      <c r="GLB773" s="110"/>
      <c r="GLC773" s="2"/>
      <c r="GLD773" s="15"/>
      <c r="GLE773" s="15"/>
      <c r="GLF773" s="83"/>
      <c r="GLG773" s="52"/>
      <c r="GLH773" s="70"/>
      <c r="GLI773" s="70"/>
      <c r="GLJ773" s="70"/>
      <c r="GLK773" s="110"/>
      <c r="GLL773" s="2"/>
      <c r="GLM773" s="15"/>
      <c r="GLN773" s="15"/>
      <c r="GLO773" s="83"/>
      <c r="GLP773" s="52"/>
      <c r="GLQ773" s="70"/>
      <c r="GLR773" s="70"/>
      <c r="GLS773" s="70"/>
      <c r="GLT773" s="110"/>
      <c r="GLU773" s="2"/>
      <c r="GLV773" s="15"/>
      <c r="GLW773" s="15"/>
      <c r="GLX773" s="83"/>
      <c r="GLY773" s="52"/>
      <c r="GLZ773" s="70"/>
      <c r="GMA773" s="70"/>
      <c r="GMB773" s="70"/>
      <c r="GMC773" s="110"/>
      <c r="GMD773" s="2"/>
      <c r="GME773" s="15"/>
      <c r="GMF773" s="15"/>
      <c r="GMG773" s="83"/>
      <c r="GMH773" s="52"/>
      <c r="GMI773" s="70"/>
      <c r="GMJ773" s="70"/>
      <c r="GMK773" s="70"/>
      <c r="GML773" s="110"/>
      <c r="GMM773" s="2"/>
      <c r="GMN773" s="15"/>
      <c r="GMO773" s="15"/>
      <c r="GMP773" s="83"/>
      <c r="GMQ773" s="52"/>
      <c r="GMR773" s="70"/>
      <c r="GMS773" s="70"/>
      <c r="GMT773" s="70"/>
      <c r="GMU773" s="110"/>
      <c r="GMV773" s="2"/>
      <c r="GMW773" s="15"/>
      <c r="GMX773" s="15"/>
      <c r="GMY773" s="83"/>
      <c r="GMZ773" s="52"/>
      <c r="GNA773" s="70"/>
      <c r="GNB773" s="70"/>
      <c r="GNC773" s="70"/>
      <c r="GND773" s="110"/>
      <c r="GNE773" s="2"/>
      <c r="GNF773" s="15"/>
      <c r="GNG773" s="15"/>
      <c r="GNH773" s="83"/>
      <c r="GNI773" s="52"/>
      <c r="GNJ773" s="70"/>
      <c r="GNK773" s="70"/>
      <c r="GNL773" s="70"/>
      <c r="GNM773" s="110"/>
      <c r="GNN773" s="2"/>
      <c r="GNO773" s="15"/>
      <c r="GNP773" s="15"/>
      <c r="GNQ773" s="83"/>
      <c r="GNR773" s="52"/>
      <c r="GNS773" s="70"/>
      <c r="GNT773" s="70"/>
      <c r="GNU773" s="70"/>
      <c r="GNV773" s="110"/>
      <c r="GNW773" s="2"/>
      <c r="GNX773" s="15"/>
      <c r="GNY773" s="15"/>
      <c r="GNZ773" s="83"/>
      <c r="GOA773" s="52"/>
      <c r="GOB773" s="70"/>
      <c r="GOC773" s="70"/>
      <c r="GOD773" s="70"/>
      <c r="GOE773" s="110"/>
      <c r="GOF773" s="2"/>
      <c r="GOG773" s="15"/>
      <c r="GOH773" s="15"/>
      <c r="GOI773" s="83"/>
      <c r="GOJ773" s="52"/>
      <c r="GOK773" s="70"/>
      <c r="GOL773" s="70"/>
      <c r="GOM773" s="70"/>
      <c r="GON773" s="110"/>
      <c r="GOO773" s="2"/>
      <c r="GOP773" s="15"/>
      <c r="GOQ773" s="15"/>
      <c r="GOR773" s="83"/>
      <c r="GOS773" s="52"/>
      <c r="GOT773" s="70"/>
      <c r="GOU773" s="70"/>
      <c r="GOV773" s="70"/>
      <c r="GOW773" s="110"/>
      <c r="GOX773" s="2"/>
      <c r="GOY773" s="15"/>
      <c r="GOZ773" s="15"/>
      <c r="GPA773" s="83"/>
      <c r="GPB773" s="52"/>
      <c r="GPC773" s="70"/>
      <c r="GPD773" s="70"/>
      <c r="GPE773" s="70"/>
      <c r="GPF773" s="110"/>
      <c r="GPG773" s="2"/>
      <c r="GPH773" s="15"/>
      <c r="GPI773" s="15"/>
      <c r="GPJ773" s="83"/>
      <c r="GPK773" s="52"/>
      <c r="GPL773" s="70"/>
      <c r="GPM773" s="70"/>
      <c r="GPN773" s="70"/>
      <c r="GPO773" s="110"/>
      <c r="GPP773" s="2"/>
      <c r="GPQ773" s="15"/>
      <c r="GPR773" s="15"/>
      <c r="GPS773" s="83"/>
      <c r="GPT773" s="52"/>
      <c r="GPU773" s="70"/>
      <c r="GPV773" s="70"/>
      <c r="GPW773" s="70"/>
      <c r="GPX773" s="110"/>
      <c r="GPY773" s="2"/>
      <c r="GPZ773" s="15"/>
      <c r="GQA773" s="15"/>
      <c r="GQB773" s="83"/>
      <c r="GQC773" s="52"/>
      <c r="GQD773" s="70"/>
      <c r="GQE773" s="70"/>
      <c r="GQF773" s="70"/>
      <c r="GQG773" s="110"/>
      <c r="GQH773" s="2"/>
      <c r="GQI773" s="15"/>
      <c r="GQJ773" s="15"/>
      <c r="GQK773" s="83"/>
      <c r="GQL773" s="52"/>
      <c r="GQM773" s="70"/>
      <c r="GQN773" s="70"/>
      <c r="GQO773" s="70"/>
      <c r="GQP773" s="110"/>
      <c r="GQQ773" s="2"/>
      <c r="GQR773" s="15"/>
      <c r="GQS773" s="15"/>
      <c r="GQT773" s="83"/>
      <c r="GQU773" s="52"/>
      <c r="GQV773" s="70"/>
      <c r="GQW773" s="70"/>
      <c r="GQX773" s="70"/>
      <c r="GQY773" s="110"/>
      <c r="GQZ773" s="2"/>
      <c r="GRA773" s="15"/>
      <c r="GRB773" s="15"/>
      <c r="GRC773" s="83"/>
      <c r="GRD773" s="52"/>
      <c r="GRE773" s="70"/>
      <c r="GRF773" s="70"/>
      <c r="GRG773" s="70"/>
      <c r="GRH773" s="110"/>
      <c r="GRI773" s="2"/>
      <c r="GRJ773" s="15"/>
      <c r="GRK773" s="15"/>
      <c r="GRL773" s="83"/>
      <c r="GRM773" s="52"/>
      <c r="GRN773" s="70"/>
      <c r="GRO773" s="70"/>
      <c r="GRP773" s="70"/>
      <c r="GRQ773" s="110"/>
      <c r="GRR773" s="2"/>
      <c r="GRS773" s="15"/>
      <c r="GRT773" s="15"/>
      <c r="GRU773" s="83"/>
      <c r="GRV773" s="52"/>
      <c r="GRW773" s="70"/>
      <c r="GRX773" s="70"/>
      <c r="GRY773" s="70"/>
      <c r="GRZ773" s="110"/>
      <c r="GSA773" s="2"/>
      <c r="GSB773" s="15"/>
      <c r="GSC773" s="15"/>
      <c r="GSD773" s="83"/>
      <c r="GSE773" s="52"/>
      <c r="GSF773" s="70"/>
      <c r="GSG773" s="70"/>
      <c r="GSH773" s="70"/>
      <c r="GSI773" s="110"/>
      <c r="GSJ773" s="2"/>
      <c r="GSK773" s="15"/>
      <c r="GSL773" s="15"/>
      <c r="GSM773" s="83"/>
      <c r="GSN773" s="52"/>
      <c r="GSO773" s="70"/>
      <c r="GSP773" s="70"/>
      <c r="GSQ773" s="70"/>
      <c r="GSR773" s="110"/>
      <c r="GSS773" s="2"/>
      <c r="GST773" s="15"/>
      <c r="GSU773" s="15"/>
      <c r="GSV773" s="83"/>
      <c r="GSW773" s="52"/>
      <c r="GSX773" s="70"/>
      <c r="GSY773" s="70"/>
      <c r="GSZ773" s="70"/>
      <c r="GTA773" s="110"/>
      <c r="GTB773" s="2"/>
      <c r="GTC773" s="15"/>
      <c r="GTD773" s="15"/>
      <c r="GTE773" s="83"/>
      <c r="GTF773" s="52"/>
      <c r="GTG773" s="70"/>
      <c r="GTH773" s="70"/>
      <c r="GTI773" s="70"/>
      <c r="GTJ773" s="110"/>
      <c r="GTK773" s="2"/>
      <c r="GTL773" s="15"/>
      <c r="GTM773" s="15"/>
      <c r="GTN773" s="83"/>
      <c r="GTO773" s="52"/>
      <c r="GTP773" s="70"/>
      <c r="GTQ773" s="70"/>
      <c r="GTR773" s="70"/>
      <c r="GTS773" s="110"/>
      <c r="GTT773" s="2"/>
      <c r="GTU773" s="15"/>
      <c r="GTV773" s="15"/>
      <c r="GTW773" s="83"/>
      <c r="GTX773" s="52"/>
      <c r="GTY773" s="70"/>
      <c r="GTZ773" s="70"/>
      <c r="GUA773" s="70"/>
      <c r="GUB773" s="110"/>
      <c r="GUC773" s="2"/>
      <c r="GUD773" s="15"/>
      <c r="GUE773" s="15"/>
      <c r="GUF773" s="83"/>
      <c r="GUG773" s="52"/>
      <c r="GUH773" s="70"/>
      <c r="GUI773" s="70"/>
      <c r="GUJ773" s="70"/>
      <c r="GUK773" s="110"/>
      <c r="GUL773" s="2"/>
      <c r="GUM773" s="15"/>
      <c r="GUN773" s="15"/>
      <c r="GUO773" s="83"/>
      <c r="GUP773" s="52"/>
      <c r="GUQ773" s="70"/>
      <c r="GUR773" s="70"/>
      <c r="GUS773" s="70"/>
      <c r="GUT773" s="110"/>
      <c r="GUU773" s="2"/>
      <c r="GUV773" s="15"/>
      <c r="GUW773" s="15"/>
      <c r="GUX773" s="83"/>
      <c r="GUY773" s="52"/>
      <c r="GUZ773" s="70"/>
      <c r="GVA773" s="70"/>
      <c r="GVB773" s="70"/>
      <c r="GVC773" s="110"/>
      <c r="GVD773" s="2"/>
      <c r="GVE773" s="15"/>
      <c r="GVF773" s="15"/>
      <c r="GVG773" s="83"/>
      <c r="GVH773" s="52"/>
      <c r="GVI773" s="70"/>
      <c r="GVJ773" s="70"/>
      <c r="GVK773" s="70"/>
      <c r="GVL773" s="110"/>
      <c r="GVM773" s="2"/>
      <c r="GVN773" s="15"/>
      <c r="GVO773" s="15"/>
      <c r="GVP773" s="83"/>
      <c r="GVQ773" s="52"/>
      <c r="GVR773" s="70"/>
      <c r="GVS773" s="70"/>
      <c r="GVT773" s="70"/>
      <c r="GVU773" s="110"/>
      <c r="GVV773" s="2"/>
      <c r="GVW773" s="15"/>
      <c r="GVX773" s="15"/>
      <c r="GVY773" s="83"/>
      <c r="GVZ773" s="52"/>
      <c r="GWA773" s="70"/>
      <c r="GWB773" s="70"/>
      <c r="GWC773" s="70"/>
      <c r="GWD773" s="110"/>
      <c r="GWE773" s="2"/>
      <c r="GWF773" s="15"/>
      <c r="GWG773" s="15"/>
      <c r="GWH773" s="83"/>
      <c r="GWI773" s="52"/>
      <c r="GWJ773" s="70"/>
      <c r="GWK773" s="70"/>
      <c r="GWL773" s="70"/>
      <c r="GWM773" s="110"/>
      <c r="GWN773" s="2"/>
      <c r="GWO773" s="15"/>
      <c r="GWP773" s="15"/>
      <c r="GWQ773" s="83"/>
      <c r="GWR773" s="52"/>
      <c r="GWS773" s="70"/>
      <c r="GWT773" s="70"/>
      <c r="GWU773" s="70"/>
      <c r="GWV773" s="110"/>
      <c r="GWW773" s="2"/>
      <c r="GWX773" s="15"/>
      <c r="GWY773" s="15"/>
      <c r="GWZ773" s="83"/>
      <c r="GXA773" s="52"/>
      <c r="GXB773" s="70"/>
      <c r="GXC773" s="70"/>
      <c r="GXD773" s="70"/>
      <c r="GXE773" s="110"/>
      <c r="GXF773" s="2"/>
      <c r="GXG773" s="15"/>
      <c r="GXH773" s="15"/>
      <c r="GXI773" s="83"/>
      <c r="GXJ773" s="52"/>
      <c r="GXK773" s="70"/>
      <c r="GXL773" s="70"/>
      <c r="GXM773" s="70"/>
      <c r="GXN773" s="110"/>
      <c r="GXO773" s="2"/>
      <c r="GXP773" s="15"/>
      <c r="GXQ773" s="15"/>
      <c r="GXR773" s="83"/>
      <c r="GXS773" s="52"/>
      <c r="GXT773" s="70"/>
      <c r="GXU773" s="70"/>
      <c r="GXV773" s="70"/>
      <c r="GXW773" s="110"/>
      <c r="GXX773" s="2"/>
      <c r="GXY773" s="15"/>
      <c r="GXZ773" s="15"/>
      <c r="GYA773" s="83"/>
      <c r="GYB773" s="52"/>
      <c r="GYC773" s="70"/>
      <c r="GYD773" s="70"/>
      <c r="GYE773" s="70"/>
      <c r="GYF773" s="110"/>
      <c r="GYG773" s="2"/>
      <c r="GYH773" s="15"/>
      <c r="GYI773" s="15"/>
      <c r="GYJ773" s="83"/>
      <c r="GYK773" s="52"/>
      <c r="GYL773" s="70"/>
      <c r="GYM773" s="70"/>
      <c r="GYN773" s="70"/>
      <c r="GYO773" s="110"/>
      <c r="GYP773" s="2"/>
      <c r="GYQ773" s="15"/>
      <c r="GYR773" s="15"/>
      <c r="GYS773" s="83"/>
      <c r="GYT773" s="52"/>
      <c r="GYU773" s="70"/>
      <c r="GYV773" s="70"/>
      <c r="GYW773" s="70"/>
      <c r="GYX773" s="110"/>
      <c r="GYY773" s="2"/>
      <c r="GYZ773" s="15"/>
      <c r="GZA773" s="15"/>
      <c r="GZB773" s="83"/>
      <c r="GZC773" s="52"/>
      <c r="GZD773" s="70"/>
      <c r="GZE773" s="70"/>
      <c r="GZF773" s="70"/>
      <c r="GZG773" s="110"/>
      <c r="GZH773" s="2"/>
      <c r="GZI773" s="15"/>
      <c r="GZJ773" s="15"/>
      <c r="GZK773" s="83"/>
      <c r="GZL773" s="52"/>
      <c r="GZM773" s="70"/>
      <c r="GZN773" s="70"/>
      <c r="GZO773" s="70"/>
      <c r="GZP773" s="110"/>
      <c r="GZQ773" s="2"/>
      <c r="GZR773" s="15"/>
      <c r="GZS773" s="15"/>
      <c r="GZT773" s="83"/>
      <c r="GZU773" s="52"/>
      <c r="GZV773" s="70"/>
      <c r="GZW773" s="70"/>
      <c r="GZX773" s="70"/>
      <c r="GZY773" s="110"/>
      <c r="GZZ773" s="2"/>
      <c r="HAA773" s="15"/>
      <c r="HAB773" s="15"/>
      <c r="HAC773" s="83"/>
      <c r="HAD773" s="52"/>
      <c r="HAE773" s="70"/>
      <c r="HAF773" s="70"/>
      <c r="HAG773" s="70"/>
      <c r="HAH773" s="110"/>
      <c r="HAI773" s="2"/>
      <c r="HAJ773" s="15"/>
      <c r="HAK773" s="15"/>
      <c r="HAL773" s="83"/>
      <c r="HAM773" s="52"/>
      <c r="HAN773" s="70"/>
      <c r="HAO773" s="70"/>
      <c r="HAP773" s="70"/>
      <c r="HAQ773" s="110"/>
      <c r="HAR773" s="2"/>
      <c r="HAS773" s="15"/>
      <c r="HAT773" s="15"/>
      <c r="HAU773" s="83"/>
      <c r="HAV773" s="52"/>
      <c r="HAW773" s="70"/>
      <c r="HAX773" s="70"/>
      <c r="HAY773" s="70"/>
      <c r="HAZ773" s="110"/>
      <c r="HBA773" s="2"/>
      <c r="HBB773" s="15"/>
      <c r="HBC773" s="15"/>
      <c r="HBD773" s="83"/>
      <c r="HBE773" s="52"/>
      <c r="HBF773" s="70"/>
      <c r="HBG773" s="70"/>
      <c r="HBH773" s="70"/>
      <c r="HBI773" s="110"/>
      <c r="HBJ773" s="2"/>
      <c r="HBK773" s="15"/>
      <c r="HBL773" s="15"/>
      <c r="HBM773" s="83"/>
      <c r="HBN773" s="52"/>
      <c r="HBO773" s="70"/>
      <c r="HBP773" s="70"/>
      <c r="HBQ773" s="70"/>
      <c r="HBR773" s="110"/>
      <c r="HBS773" s="2"/>
      <c r="HBT773" s="15"/>
      <c r="HBU773" s="15"/>
      <c r="HBV773" s="83"/>
      <c r="HBW773" s="52"/>
      <c r="HBX773" s="70"/>
      <c r="HBY773" s="70"/>
      <c r="HBZ773" s="70"/>
      <c r="HCA773" s="110"/>
      <c r="HCB773" s="2"/>
      <c r="HCC773" s="15"/>
      <c r="HCD773" s="15"/>
      <c r="HCE773" s="83"/>
      <c r="HCF773" s="52"/>
      <c r="HCG773" s="70"/>
      <c r="HCH773" s="70"/>
      <c r="HCI773" s="70"/>
      <c r="HCJ773" s="110"/>
      <c r="HCK773" s="2"/>
      <c r="HCL773" s="15"/>
      <c r="HCM773" s="15"/>
      <c r="HCN773" s="83"/>
      <c r="HCO773" s="52"/>
      <c r="HCP773" s="70"/>
      <c r="HCQ773" s="70"/>
      <c r="HCR773" s="70"/>
      <c r="HCS773" s="110"/>
      <c r="HCT773" s="2"/>
      <c r="HCU773" s="15"/>
      <c r="HCV773" s="15"/>
      <c r="HCW773" s="83"/>
      <c r="HCX773" s="52"/>
      <c r="HCY773" s="70"/>
      <c r="HCZ773" s="70"/>
      <c r="HDA773" s="70"/>
      <c r="HDB773" s="110"/>
      <c r="HDC773" s="2"/>
      <c r="HDD773" s="15"/>
      <c r="HDE773" s="15"/>
      <c r="HDF773" s="83"/>
      <c r="HDG773" s="52"/>
      <c r="HDH773" s="70"/>
      <c r="HDI773" s="70"/>
      <c r="HDJ773" s="70"/>
      <c r="HDK773" s="110"/>
      <c r="HDL773" s="2"/>
      <c r="HDM773" s="15"/>
      <c r="HDN773" s="15"/>
      <c r="HDO773" s="83"/>
      <c r="HDP773" s="52"/>
      <c r="HDQ773" s="70"/>
      <c r="HDR773" s="70"/>
      <c r="HDS773" s="70"/>
      <c r="HDT773" s="110"/>
      <c r="HDU773" s="2"/>
      <c r="HDV773" s="15"/>
      <c r="HDW773" s="15"/>
      <c r="HDX773" s="83"/>
      <c r="HDY773" s="52"/>
      <c r="HDZ773" s="70"/>
      <c r="HEA773" s="70"/>
      <c r="HEB773" s="70"/>
      <c r="HEC773" s="110"/>
      <c r="HED773" s="2"/>
      <c r="HEE773" s="15"/>
      <c r="HEF773" s="15"/>
      <c r="HEG773" s="83"/>
      <c r="HEH773" s="52"/>
      <c r="HEI773" s="70"/>
      <c r="HEJ773" s="70"/>
      <c r="HEK773" s="70"/>
      <c r="HEL773" s="110"/>
      <c r="HEM773" s="2"/>
      <c r="HEN773" s="15"/>
      <c r="HEO773" s="15"/>
      <c r="HEP773" s="83"/>
      <c r="HEQ773" s="52"/>
      <c r="HER773" s="70"/>
      <c r="HES773" s="70"/>
      <c r="HET773" s="70"/>
      <c r="HEU773" s="110"/>
      <c r="HEV773" s="2"/>
      <c r="HEW773" s="15"/>
      <c r="HEX773" s="15"/>
      <c r="HEY773" s="83"/>
      <c r="HEZ773" s="52"/>
      <c r="HFA773" s="70"/>
      <c r="HFB773" s="70"/>
      <c r="HFC773" s="70"/>
      <c r="HFD773" s="110"/>
      <c r="HFE773" s="2"/>
      <c r="HFF773" s="15"/>
      <c r="HFG773" s="15"/>
      <c r="HFH773" s="83"/>
      <c r="HFI773" s="52"/>
      <c r="HFJ773" s="70"/>
      <c r="HFK773" s="70"/>
      <c r="HFL773" s="70"/>
      <c r="HFM773" s="110"/>
      <c r="HFN773" s="2"/>
      <c r="HFO773" s="15"/>
      <c r="HFP773" s="15"/>
      <c r="HFQ773" s="83"/>
      <c r="HFR773" s="52"/>
      <c r="HFS773" s="70"/>
      <c r="HFT773" s="70"/>
      <c r="HFU773" s="70"/>
      <c r="HFV773" s="110"/>
      <c r="HFW773" s="2"/>
      <c r="HFX773" s="15"/>
      <c r="HFY773" s="15"/>
      <c r="HFZ773" s="83"/>
      <c r="HGA773" s="52"/>
      <c r="HGB773" s="70"/>
      <c r="HGC773" s="70"/>
      <c r="HGD773" s="70"/>
      <c r="HGE773" s="110"/>
      <c r="HGF773" s="2"/>
      <c r="HGG773" s="15"/>
      <c r="HGH773" s="15"/>
      <c r="HGI773" s="83"/>
      <c r="HGJ773" s="52"/>
      <c r="HGK773" s="70"/>
      <c r="HGL773" s="70"/>
      <c r="HGM773" s="70"/>
      <c r="HGN773" s="110"/>
      <c r="HGO773" s="2"/>
      <c r="HGP773" s="15"/>
      <c r="HGQ773" s="15"/>
      <c r="HGR773" s="83"/>
      <c r="HGS773" s="52"/>
      <c r="HGT773" s="70"/>
      <c r="HGU773" s="70"/>
      <c r="HGV773" s="70"/>
      <c r="HGW773" s="110"/>
      <c r="HGX773" s="2"/>
      <c r="HGY773" s="15"/>
      <c r="HGZ773" s="15"/>
      <c r="HHA773" s="83"/>
      <c r="HHB773" s="52"/>
      <c r="HHC773" s="70"/>
      <c r="HHD773" s="70"/>
      <c r="HHE773" s="70"/>
      <c r="HHF773" s="110"/>
      <c r="HHG773" s="2"/>
      <c r="HHH773" s="15"/>
      <c r="HHI773" s="15"/>
      <c r="HHJ773" s="83"/>
      <c r="HHK773" s="52"/>
      <c r="HHL773" s="70"/>
      <c r="HHM773" s="70"/>
      <c r="HHN773" s="70"/>
      <c r="HHO773" s="110"/>
      <c r="HHP773" s="2"/>
      <c r="HHQ773" s="15"/>
      <c r="HHR773" s="15"/>
      <c r="HHS773" s="83"/>
      <c r="HHT773" s="52"/>
      <c r="HHU773" s="70"/>
      <c r="HHV773" s="70"/>
      <c r="HHW773" s="70"/>
      <c r="HHX773" s="110"/>
      <c r="HHY773" s="2"/>
      <c r="HHZ773" s="15"/>
      <c r="HIA773" s="15"/>
      <c r="HIB773" s="83"/>
      <c r="HIC773" s="52"/>
      <c r="HID773" s="70"/>
      <c r="HIE773" s="70"/>
      <c r="HIF773" s="70"/>
      <c r="HIG773" s="110"/>
      <c r="HIH773" s="2"/>
      <c r="HII773" s="15"/>
      <c r="HIJ773" s="15"/>
      <c r="HIK773" s="83"/>
      <c r="HIL773" s="52"/>
      <c r="HIM773" s="70"/>
      <c r="HIN773" s="70"/>
      <c r="HIO773" s="70"/>
      <c r="HIP773" s="110"/>
      <c r="HIQ773" s="2"/>
      <c r="HIR773" s="15"/>
      <c r="HIS773" s="15"/>
      <c r="HIT773" s="83"/>
      <c r="HIU773" s="52"/>
      <c r="HIV773" s="70"/>
      <c r="HIW773" s="70"/>
      <c r="HIX773" s="70"/>
      <c r="HIY773" s="110"/>
      <c r="HIZ773" s="2"/>
      <c r="HJA773" s="15"/>
      <c r="HJB773" s="15"/>
      <c r="HJC773" s="83"/>
      <c r="HJD773" s="52"/>
      <c r="HJE773" s="70"/>
      <c r="HJF773" s="70"/>
      <c r="HJG773" s="70"/>
      <c r="HJH773" s="110"/>
      <c r="HJI773" s="2"/>
      <c r="HJJ773" s="15"/>
      <c r="HJK773" s="15"/>
      <c r="HJL773" s="83"/>
      <c r="HJM773" s="52"/>
      <c r="HJN773" s="70"/>
      <c r="HJO773" s="70"/>
      <c r="HJP773" s="70"/>
      <c r="HJQ773" s="110"/>
      <c r="HJR773" s="2"/>
      <c r="HJS773" s="15"/>
      <c r="HJT773" s="15"/>
      <c r="HJU773" s="83"/>
      <c r="HJV773" s="52"/>
      <c r="HJW773" s="70"/>
      <c r="HJX773" s="70"/>
      <c r="HJY773" s="70"/>
      <c r="HJZ773" s="110"/>
      <c r="HKA773" s="2"/>
      <c r="HKB773" s="15"/>
      <c r="HKC773" s="15"/>
      <c r="HKD773" s="83"/>
      <c r="HKE773" s="52"/>
      <c r="HKF773" s="70"/>
      <c r="HKG773" s="70"/>
      <c r="HKH773" s="70"/>
      <c r="HKI773" s="110"/>
      <c r="HKJ773" s="2"/>
      <c r="HKK773" s="15"/>
      <c r="HKL773" s="15"/>
      <c r="HKM773" s="83"/>
      <c r="HKN773" s="52"/>
      <c r="HKO773" s="70"/>
      <c r="HKP773" s="70"/>
      <c r="HKQ773" s="70"/>
      <c r="HKR773" s="110"/>
      <c r="HKS773" s="2"/>
      <c r="HKT773" s="15"/>
      <c r="HKU773" s="15"/>
      <c r="HKV773" s="83"/>
      <c r="HKW773" s="52"/>
      <c r="HKX773" s="70"/>
      <c r="HKY773" s="70"/>
      <c r="HKZ773" s="70"/>
      <c r="HLA773" s="110"/>
      <c r="HLB773" s="2"/>
      <c r="HLC773" s="15"/>
      <c r="HLD773" s="15"/>
      <c r="HLE773" s="83"/>
      <c r="HLF773" s="52"/>
      <c r="HLG773" s="70"/>
      <c r="HLH773" s="70"/>
      <c r="HLI773" s="70"/>
      <c r="HLJ773" s="110"/>
      <c r="HLK773" s="2"/>
      <c r="HLL773" s="15"/>
      <c r="HLM773" s="15"/>
      <c r="HLN773" s="83"/>
      <c r="HLO773" s="52"/>
      <c r="HLP773" s="70"/>
      <c r="HLQ773" s="70"/>
      <c r="HLR773" s="70"/>
      <c r="HLS773" s="110"/>
      <c r="HLT773" s="2"/>
      <c r="HLU773" s="15"/>
      <c r="HLV773" s="15"/>
      <c r="HLW773" s="83"/>
      <c r="HLX773" s="52"/>
      <c r="HLY773" s="70"/>
      <c r="HLZ773" s="70"/>
      <c r="HMA773" s="70"/>
      <c r="HMB773" s="110"/>
      <c r="HMC773" s="2"/>
      <c r="HMD773" s="15"/>
      <c r="HME773" s="15"/>
      <c r="HMF773" s="83"/>
      <c r="HMG773" s="52"/>
      <c r="HMH773" s="70"/>
      <c r="HMI773" s="70"/>
      <c r="HMJ773" s="70"/>
      <c r="HMK773" s="110"/>
      <c r="HML773" s="2"/>
      <c r="HMM773" s="15"/>
      <c r="HMN773" s="15"/>
      <c r="HMO773" s="83"/>
      <c r="HMP773" s="52"/>
      <c r="HMQ773" s="70"/>
      <c r="HMR773" s="70"/>
      <c r="HMS773" s="70"/>
      <c r="HMT773" s="110"/>
      <c r="HMU773" s="2"/>
      <c r="HMV773" s="15"/>
      <c r="HMW773" s="15"/>
      <c r="HMX773" s="83"/>
      <c r="HMY773" s="52"/>
      <c r="HMZ773" s="70"/>
      <c r="HNA773" s="70"/>
      <c r="HNB773" s="70"/>
      <c r="HNC773" s="110"/>
      <c r="HND773" s="2"/>
      <c r="HNE773" s="15"/>
      <c r="HNF773" s="15"/>
      <c r="HNG773" s="83"/>
      <c r="HNH773" s="52"/>
      <c r="HNI773" s="70"/>
      <c r="HNJ773" s="70"/>
      <c r="HNK773" s="70"/>
      <c r="HNL773" s="110"/>
      <c r="HNM773" s="2"/>
      <c r="HNN773" s="15"/>
      <c r="HNO773" s="15"/>
      <c r="HNP773" s="83"/>
      <c r="HNQ773" s="52"/>
      <c r="HNR773" s="70"/>
      <c r="HNS773" s="70"/>
      <c r="HNT773" s="70"/>
      <c r="HNU773" s="110"/>
      <c r="HNV773" s="2"/>
      <c r="HNW773" s="15"/>
      <c r="HNX773" s="15"/>
      <c r="HNY773" s="83"/>
      <c r="HNZ773" s="52"/>
      <c r="HOA773" s="70"/>
      <c r="HOB773" s="70"/>
      <c r="HOC773" s="70"/>
      <c r="HOD773" s="110"/>
      <c r="HOE773" s="2"/>
      <c r="HOF773" s="15"/>
      <c r="HOG773" s="15"/>
      <c r="HOH773" s="83"/>
      <c r="HOI773" s="52"/>
      <c r="HOJ773" s="70"/>
      <c r="HOK773" s="70"/>
      <c r="HOL773" s="70"/>
      <c r="HOM773" s="110"/>
      <c r="HON773" s="2"/>
      <c r="HOO773" s="15"/>
      <c r="HOP773" s="15"/>
      <c r="HOQ773" s="83"/>
      <c r="HOR773" s="52"/>
      <c r="HOS773" s="70"/>
      <c r="HOT773" s="70"/>
      <c r="HOU773" s="70"/>
      <c r="HOV773" s="110"/>
      <c r="HOW773" s="2"/>
      <c r="HOX773" s="15"/>
      <c r="HOY773" s="15"/>
      <c r="HOZ773" s="83"/>
      <c r="HPA773" s="52"/>
      <c r="HPB773" s="70"/>
      <c r="HPC773" s="70"/>
      <c r="HPD773" s="70"/>
      <c r="HPE773" s="110"/>
      <c r="HPF773" s="2"/>
      <c r="HPG773" s="15"/>
      <c r="HPH773" s="15"/>
      <c r="HPI773" s="83"/>
      <c r="HPJ773" s="52"/>
      <c r="HPK773" s="70"/>
      <c r="HPL773" s="70"/>
      <c r="HPM773" s="70"/>
      <c r="HPN773" s="110"/>
      <c r="HPO773" s="2"/>
      <c r="HPP773" s="15"/>
      <c r="HPQ773" s="15"/>
      <c r="HPR773" s="83"/>
      <c r="HPS773" s="52"/>
      <c r="HPT773" s="70"/>
      <c r="HPU773" s="70"/>
      <c r="HPV773" s="70"/>
      <c r="HPW773" s="110"/>
      <c r="HPX773" s="2"/>
      <c r="HPY773" s="15"/>
      <c r="HPZ773" s="15"/>
      <c r="HQA773" s="83"/>
      <c r="HQB773" s="52"/>
      <c r="HQC773" s="70"/>
      <c r="HQD773" s="70"/>
      <c r="HQE773" s="70"/>
      <c r="HQF773" s="110"/>
      <c r="HQG773" s="2"/>
      <c r="HQH773" s="15"/>
      <c r="HQI773" s="15"/>
      <c r="HQJ773" s="83"/>
      <c r="HQK773" s="52"/>
      <c r="HQL773" s="70"/>
      <c r="HQM773" s="70"/>
      <c r="HQN773" s="70"/>
      <c r="HQO773" s="110"/>
      <c r="HQP773" s="2"/>
      <c r="HQQ773" s="15"/>
      <c r="HQR773" s="15"/>
      <c r="HQS773" s="83"/>
      <c r="HQT773" s="52"/>
      <c r="HQU773" s="70"/>
      <c r="HQV773" s="70"/>
      <c r="HQW773" s="70"/>
      <c r="HQX773" s="110"/>
      <c r="HQY773" s="2"/>
      <c r="HQZ773" s="15"/>
      <c r="HRA773" s="15"/>
      <c r="HRB773" s="83"/>
      <c r="HRC773" s="52"/>
      <c r="HRD773" s="70"/>
      <c r="HRE773" s="70"/>
      <c r="HRF773" s="70"/>
      <c r="HRG773" s="110"/>
      <c r="HRH773" s="2"/>
      <c r="HRI773" s="15"/>
      <c r="HRJ773" s="15"/>
      <c r="HRK773" s="83"/>
      <c r="HRL773" s="52"/>
      <c r="HRM773" s="70"/>
      <c r="HRN773" s="70"/>
      <c r="HRO773" s="70"/>
      <c r="HRP773" s="110"/>
      <c r="HRQ773" s="2"/>
      <c r="HRR773" s="15"/>
      <c r="HRS773" s="15"/>
      <c r="HRT773" s="83"/>
      <c r="HRU773" s="52"/>
      <c r="HRV773" s="70"/>
      <c r="HRW773" s="70"/>
      <c r="HRX773" s="70"/>
      <c r="HRY773" s="110"/>
      <c r="HRZ773" s="2"/>
      <c r="HSA773" s="15"/>
      <c r="HSB773" s="15"/>
      <c r="HSC773" s="83"/>
      <c r="HSD773" s="52"/>
      <c r="HSE773" s="70"/>
      <c r="HSF773" s="70"/>
      <c r="HSG773" s="70"/>
      <c r="HSH773" s="110"/>
      <c r="HSI773" s="2"/>
      <c r="HSJ773" s="15"/>
      <c r="HSK773" s="15"/>
      <c r="HSL773" s="83"/>
      <c r="HSM773" s="52"/>
      <c r="HSN773" s="70"/>
      <c r="HSO773" s="70"/>
      <c r="HSP773" s="70"/>
      <c r="HSQ773" s="110"/>
      <c r="HSR773" s="2"/>
      <c r="HSS773" s="15"/>
      <c r="HST773" s="15"/>
      <c r="HSU773" s="83"/>
      <c r="HSV773" s="52"/>
      <c r="HSW773" s="70"/>
      <c r="HSX773" s="70"/>
      <c r="HSY773" s="70"/>
      <c r="HSZ773" s="110"/>
      <c r="HTA773" s="2"/>
      <c r="HTB773" s="15"/>
      <c r="HTC773" s="15"/>
      <c r="HTD773" s="83"/>
      <c r="HTE773" s="52"/>
      <c r="HTF773" s="70"/>
      <c r="HTG773" s="70"/>
      <c r="HTH773" s="70"/>
      <c r="HTI773" s="110"/>
      <c r="HTJ773" s="2"/>
      <c r="HTK773" s="15"/>
      <c r="HTL773" s="15"/>
      <c r="HTM773" s="83"/>
      <c r="HTN773" s="52"/>
      <c r="HTO773" s="70"/>
      <c r="HTP773" s="70"/>
      <c r="HTQ773" s="70"/>
      <c r="HTR773" s="110"/>
      <c r="HTS773" s="2"/>
      <c r="HTT773" s="15"/>
      <c r="HTU773" s="15"/>
      <c r="HTV773" s="83"/>
      <c r="HTW773" s="52"/>
      <c r="HTX773" s="70"/>
      <c r="HTY773" s="70"/>
      <c r="HTZ773" s="70"/>
      <c r="HUA773" s="110"/>
      <c r="HUB773" s="2"/>
      <c r="HUC773" s="15"/>
      <c r="HUD773" s="15"/>
      <c r="HUE773" s="83"/>
      <c r="HUF773" s="52"/>
      <c r="HUG773" s="70"/>
      <c r="HUH773" s="70"/>
      <c r="HUI773" s="70"/>
      <c r="HUJ773" s="110"/>
      <c r="HUK773" s="2"/>
      <c r="HUL773" s="15"/>
      <c r="HUM773" s="15"/>
      <c r="HUN773" s="83"/>
      <c r="HUO773" s="52"/>
      <c r="HUP773" s="70"/>
      <c r="HUQ773" s="70"/>
      <c r="HUR773" s="70"/>
      <c r="HUS773" s="110"/>
      <c r="HUT773" s="2"/>
      <c r="HUU773" s="15"/>
      <c r="HUV773" s="15"/>
      <c r="HUW773" s="83"/>
      <c r="HUX773" s="52"/>
      <c r="HUY773" s="70"/>
      <c r="HUZ773" s="70"/>
      <c r="HVA773" s="70"/>
      <c r="HVB773" s="110"/>
      <c r="HVC773" s="2"/>
      <c r="HVD773" s="15"/>
      <c r="HVE773" s="15"/>
      <c r="HVF773" s="83"/>
      <c r="HVG773" s="52"/>
      <c r="HVH773" s="70"/>
      <c r="HVI773" s="70"/>
      <c r="HVJ773" s="70"/>
      <c r="HVK773" s="110"/>
      <c r="HVL773" s="2"/>
      <c r="HVM773" s="15"/>
      <c r="HVN773" s="15"/>
      <c r="HVO773" s="83"/>
      <c r="HVP773" s="52"/>
      <c r="HVQ773" s="70"/>
      <c r="HVR773" s="70"/>
      <c r="HVS773" s="70"/>
      <c r="HVT773" s="110"/>
      <c r="HVU773" s="2"/>
      <c r="HVV773" s="15"/>
      <c r="HVW773" s="15"/>
      <c r="HVX773" s="83"/>
      <c r="HVY773" s="52"/>
      <c r="HVZ773" s="70"/>
      <c r="HWA773" s="70"/>
      <c r="HWB773" s="70"/>
      <c r="HWC773" s="110"/>
      <c r="HWD773" s="2"/>
      <c r="HWE773" s="15"/>
      <c r="HWF773" s="15"/>
      <c r="HWG773" s="83"/>
      <c r="HWH773" s="52"/>
      <c r="HWI773" s="70"/>
      <c r="HWJ773" s="70"/>
      <c r="HWK773" s="70"/>
      <c r="HWL773" s="110"/>
      <c r="HWM773" s="2"/>
      <c r="HWN773" s="15"/>
      <c r="HWO773" s="15"/>
      <c r="HWP773" s="83"/>
      <c r="HWQ773" s="52"/>
      <c r="HWR773" s="70"/>
      <c r="HWS773" s="70"/>
      <c r="HWT773" s="70"/>
      <c r="HWU773" s="110"/>
      <c r="HWV773" s="2"/>
      <c r="HWW773" s="15"/>
      <c r="HWX773" s="15"/>
      <c r="HWY773" s="83"/>
      <c r="HWZ773" s="52"/>
      <c r="HXA773" s="70"/>
      <c r="HXB773" s="70"/>
      <c r="HXC773" s="70"/>
      <c r="HXD773" s="110"/>
      <c r="HXE773" s="2"/>
      <c r="HXF773" s="15"/>
      <c r="HXG773" s="15"/>
      <c r="HXH773" s="83"/>
      <c r="HXI773" s="52"/>
      <c r="HXJ773" s="70"/>
      <c r="HXK773" s="70"/>
      <c r="HXL773" s="70"/>
      <c r="HXM773" s="110"/>
      <c r="HXN773" s="2"/>
      <c r="HXO773" s="15"/>
      <c r="HXP773" s="15"/>
      <c r="HXQ773" s="83"/>
      <c r="HXR773" s="52"/>
      <c r="HXS773" s="70"/>
      <c r="HXT773" s="70"/>
      <c r="HXU773" s="70"/>
      <c r="HXV773" s="110"/>
      <c r="HXW773" s="2"/>
      <c r="HXX773" s="15"/>
      <c r="HXY773" s="15"/>
      <c r="HXZ773" s="83"/>
      <c r="HYA773" s="52"/>
      <c r="HYB773" s="70"/>
      <c r="HYC773" s="70"/>
      <c r="HYD773" s="70"/>
      <c r="HYE773" s="110"/>
      <c r="HYF773" s="2"/>
      <c r="HYG773" s="15"/>
      <c r="HYH773" s="15"/>
      <c r="HYI773" s="83"/>
      <c r="HYJ773" s="52"/>
      <c r="HYK773" s="70"/>
      <c r="HYL773" s="70"/>
      <c r="HYM773" s="70"/>
      <c r="HYN773" s="110"/>
      <c r="HYO773" s="2"/>
      <c r="HYP773" s="15"/>
      <c r="HYQ773" s="15"/>
      <c r="HYR773" s="83"/>
      <c r="HYS773" s="52"/>
      <c r="HYT773" s="70"/>
      <c r="HYU773" s="70"/>
      <c r="HYV773" s="70"/>
      <c r="HYW773" s="110"/>
      <c r="HYX773" s="2"/>
      <c r="HYY773" s="15"/>
      <c r="HYZ773" s="15"/>
      <c r="HZA773" s="83"/>
      <c r="HZB773" s="52"/>
      <c r="HZC773" s="70"/>
      <c r="HZD773" s="70"/>
      <c r="HZE773" s="70"/>
      <c r="HZF773" s="110"/>
      <c r="HZG773" s="2"/>
      <c r="HZH773" s="15"/>
      <c r="HZI773" s="15"/>
      <c r="HZJ773" s="83"/>
      <c r="HZK773" s="52"/>
      <c r="HZL773" s="70"/>
      <c r="HZM773" s="70"/>
      <c r="HZN773" s="70"/>
      <c r="HZO773" s="110"/>
      <c r="HZP773" s="2"/>
      <c r="HZQ773" s="15"/>
      <c r="HZR773" s="15"/>
      <c r="HZS773" s="83"/>
      <c r="HZT773" s="52"/>
      <c r="HZU773" s="70"/>
      <c r="HZV773" s="70"/>
      <c r="HZW773" s="70"/>
      <c r="HZX773" s="110"/>
      <c r="HZY773" s="2"/>
      <c r="HZZ773" s="15"/>
      <c r="IAA773" s="15"/>
      <c r="IAB773" s="83"/>
      <c r="IAC773" s="52"/>
      <c r="IAD773" s="70"/>
      <c r="IAE773" s="70"/>
      <c r="IAF773" s="70"/>
      <c r="IAG773" s="110"/>
      <c r="IAH773" s="2"/>
      <c r="IAI773" s="15"/>
      <c r="IAJ773" s="15"/>
      <c r="IAK773" s="83"/>
      <c r="IAL773" s="52"/>
      <c r="IAM773" s="70"/>
      <c r="IAN773" s="70"/>
      <c r="IAO773" s="70"/>
      <c r="IAP773" s="110"/>
      <c r="IAQ773" s="2"/>
      <c r="IAR773" s="15"/>
      <c r="IAS773" s="15"/>
      <c r="IAT773" s="83"/>
      <c r="IAU773" s="52"/>
      <c r="IAV773" s="70"/>
      <c r="IAW773" s="70"/>
      <c r="IAX773" s="70"/>
      <c r="IAY773" s="110"/>
      <c r="IAZ773" s="2"/>
      <c r="IBA773" s="15"/>
      <c r="IBB773" s="15"/>
      <c r="IBC773" s="83"/>
      <c r="IBD773" s="52"/>
      <c r="IBE773" s="70"/>
      <c r="IBF773" s="70"/>
      <c r="IBG773" s="70"/>
      <c r="IBH773" s="110"/>
      <c r="IBI773" s="2"/>
      <c r="IBJ773" s="15"/>
      <c r="IBK773" s="15"/>
      <c r="IBL773" s="83"/>
      <c r="IBM773" s="52"/>
      <c r="IBN773" s="70"/>
      <c r="IBO773" s="70"/>
      <c r="IBP773" s="70"/>
      <c r="IBQ773" s="110"/>
      <c r="IBR773" s="2"/>
      <c r="IBS773" s="15"/>
      <c r="IBT773" s="15"/>
      <c r="IBU773" s="83"/>
      <c r="IBV773" s="52"/>
      <c r="IBW773" s="70"/>
      <c r="IBX773" s="70"/>
      <c r="IBY773" s="70"/>
      <c r="IBZ773" s="110"/>
      <c r="ICA773" s="2"/>
      <c r="ICB773" s="15"/>
      <c r="ICC773" s="15"/>
      <c r="ICD773" s="83"/>
      <c r="ICE773" s="52"/>
      <c r="ICF773" s="70"/>
      <c r="ICG773" s="70"/>
      <c r="ICH773" s="70"/>
      <c r="ICI773" s="110"/>
      <c r="ICJ773" s="2"/>
      <c r="ICK773" s="15"/>
      <c r="ICL773" s="15"/>
      <c r="ICM773" s="83"/>
      <c r="ICN773" s="52"/>
      <c r="ICO773" s="70"/>
      <c r="ICP773" s="70"/>
      <c r="ICQ773" s="70"/>
      <c r="ICR773" s="110"/>
      <c r="ICS773" s="2"/>
      <c r="ICT773" s="15"/>
      <c r="ICU773" s="15"/>
      <c r="ICV773" s="83"/>
      <c r="ICW773" s="52"/>
      <c r="ICX773" s="70"/>
      <c r="ICY773" s="70"/>
      <c r="ICZ773" s="70"/>
      <c r="IDA773" s="110"/>
      <c r="IDB773" s="2"/>
      <c r="IDC773" s="15"/>
      <c r="IDD773" s="15"/>
      <c r="IDE773" s="83"/>
      <c r="IDF773" s="52"/>
      <c r="IDG773" s="70"/>
      <c r="IDH773" s="70"/>
      <c r="IDI773" s="70"/>
      <c r="IDJ773" s="110"/>
      <c r="IDK773" s="2"/>
      <c r="IDL773" s="15"/>
      <c r="IDM773" s="15"/>
      <c r="IDN773" s="83"/>
      <c r="IDO773" s="52"/>
      <c r="IDP773" s="70"/>
      <c r="IDQ773" s="70"/>
      <c r="IDR773" s="70"/>
      <c r="IDS773" s="110"/>
      <c r="IDT773" s="2"/>
      <c r="IDU773" s="15"/>
      <c r="IDV773" s="15"/>
      <c r="IDW773" s="83"/>
      <c r="IDX773" s="52"/>
      <c r="IDY773" s="70"/>
      <c r="IDZ773" s="70"/>
      <c r="IEA773" s="70"/>
      <c r="IEB773" s="110"/>
      <c r="IEC773" s="2"/>
      <c r="IED773" s="15"/>
      <c r="IEE773" s="15"/>
      <c r="IEF773" s="83"/>
      <c r="IEG773" s="52"/>
      <c r="IEH773" s="70"/>
      <c r="IEI773" s="70"/>
      <c r="IEJ773" s="70"/>
      <c r="IEK773" s="110"/>
      <c r="IEL773" s="2"/>
      <c r="IEM773" s="15"/>
      <c r="IEN773" s="15"/>
      <c r="IEO773" s="83"/>
      <c r="IEP773" s="52"/>
      <c r="IEQ773" s="70"/>
      <c r="IER773" s="70"/>
      <c r="IES773" s="70"/>
      <c r="IET773" s="110"/>
      <c r="IEU773" s="2"/>
      <c r="IEV773" s="15"/>
      <c r="IEW773" s="15"/>
      <c r="IEX773" s="83"/>
      <c r="IEY773" s="52"/>
      <c r="IEZ773" s="70"/>
      <c r="IFA773" s="70"/>
      <c r="IFB773" s="70"/>
      <c r="IFC773" s="110"/>
      <c r="IFD773" s="2"/>
      <c r="IFE773" s="15"/>
      <c r="IFF773" s="15"/>
      <c r="IFG773" s="83"/>
      <c r="IFH773" s="52"/>
      <c r="IFI773" s="70"/>
      <c r="IFJ773" s="70"/>
      <c r="IFK773" s="70"/>
      <c r="IFL773" s="110"/>
      <c r="IFM773" s="2"/>
      <c r="IFN773" s="15"/>
      <c r="IFO773" s="15"/>
      <c r="IFP773" s="83"/>
      <c r="IFQ773" s="52"/>
      <c r="IFR773" s="70"/>
      <c r="IFS773" s="70"/>
      <c r="IFT773" s="70"/>
      <c r="IFU773" s="110"/>
      <c r="IFV773" s="2"/>
      <c r="IFW773" s="15"/>
      <c r="IFX773" s="15"/>
      <c r="IFY773" s="83"/>
      <c r="IFZ773" s="52"/>
      <c r="IGA773" s="70"/>
      <c r="IGB773" s="70"/>
      <c r="IGC773" s="70"/>
      <c r="IGD773" s="110"/>
      <c r="IGE773" s="2"/>
      <c r="IGF773" s="15"/>
      <c r="IGG773" s="15"/>
      <c r="IGH773" s="83"/>
      <c r="IGI773" s="52"/>
      <c r="IGJ773" s="70"/>
      <c r="IGK773" s="70"/>
      <c r="IGL773" s="70"/>
      <c r="IGM773" s="110"/>
      <c r="IGN773" s="2"/>
      <c r="IGO773" s="15"/>
      <c r="IGP773" s="15"/>
      <c r="IGQ773" s="83"/>
      <c r="IGR773" s="52"/>
      <c r="IGS773" s="70"/>
      <c r="IGT773" s="70"/>
      <c r="IGU773" s="70"/>
      <c r="IGV773" s="110"/>
      <c r="IGW773" s="2"/>
      <c r="IGX773" s="15"/>
      <c r="IGY773" s="15"/>
      <c r="IGZ773" s="83"/>
      <c r="IHA773" s="52"/>
      <c r="IHB773" s="70"/>
      <c r="IHC773" s="70"/>
      <c r="IHD773" s="70"/>
      <c r="IHE773" s="110"/>
      <c r="IHF773" s="2"/>
      <c r="IHG773" s="15"/>
      <c r="IHH773" s="15"/>
      <c r="IHI773" s="83"/>
      <c r="IHJ773" s="52"/>
      <c r="IHK773" s="70"/>
      <c r="IHL773" s="70"/>
      <c r="IHM773" s="70"/>
      <c r="IHN773" s="110"/>
      <c r="IHO773" s="2"/>
      <c r="IHP773" s="15"/>
      <c r="IHQ773" s="15"/>
      <c r="IHR773" s="83"/>
      <c r="IHS773" s="52"/>
      <c r="IHT773" s="70"/>
      <c r="IHU773" s="70"/>
      <c r="IHV773" s="70"/>
      <c r="IHW773" s="110"/>
      <c r="IHX773" s="2"/>
      <c r="IHY773" s="15"/>
      <c r="IHZ773" s="15"/>
      <c r="IIA773" s="83"/>
      <c r="IIB773" s="52"/>
      <c r="IIC773" s="70"/>
      <c r="IID773" s="70"/>
      <c r="IIE773" s="70"/>
      <c r="IIF773" s="110"/>
      <c r="IIG773" s="2"/>
      <c r="IIH773" s="15"/>
      <c r="III773" s="15"/>
      <c r="IIJ773" s="83"/>
      <c r="IIK773" s="52"/>
      <c r="IIL773" s="70"/>
      <c r="IIM773" s="70"/>
      <c r="IIN773" s="70"/>
      <c r="IIO773" s="110"/>
      <c r="IIP773" s="2"/>
      <c r="IIQ773" s="15"/>
      <c r="IIR773" s="15"/>
      <c r="IIS773" s="83"/>
      <c r="IIT773" s="52"/>
      <c r="IIU773" s="70"/>
      <c r="IIV773" s="70"/>
      <c r="IIW773" s="70"/>
      <c r="IIX773" s="110"/>
      <c r="IIY773" s="2"/>
      <c r="IIZ773" s="15"/>
      <c r="IJA773" s="15"/>
      <c r="IJB773" s="83"/>
      <c r="IJC773" s="52"/>
      <c r="IJD773" s="70"/>
      <c r="IJE773" s="70"/>
      <c r="IJF773" s="70"/>
      <c r="IJG773" s="110"/>
      <c r="IJH773" s="2"/>
      <c r="IJI773" s="15"/>
      <c r="IJJ773" s="15"/>
      <c r="IJK773" s="83"/>
      <c r="IJL773" s="52"/>
      <c r="IJM773" s="70"/>
      <c r="IJN773" s="70"/>
      <c r="IJO773" s="70"/>
      <c r="IJP773" s="110"/>
      <c r="IJQ773" s="2"/>
      <c r="IJR773" s="15"/>
      <c r="IJS773" s="15"/>
      <c r="IJT773" s="83"/>
      <c r="IJU773" s="52"/>
      <c r="IJV773" s="70"/>
      <c r="IJW773" s="70"/>
      <c r="IJX773" s="70"/>
      <c r="IJY773" s="110"/>
      <c r="IJZ773" s="2"/>
      <c r="IKA773" s="15"/>
      <c r="IKB773" s="15"/>
      <c r="IKC773" s="83"/>
      <c r="IKD773" s="52"/>
      <c r="IKE773" s="70"/>
      <c r="IKF773" s="70"/>
      <c r="IKG773" s="70"/>
      <c r="IKH773" s="110"/>
      <c r="IKI773" s="2"/>
      <c r="IKJ773" s="15"/>
      <c r="IKK773" s="15"/>
      <c r="IKL773" s="83"/>
      <c r="IKM773" s="52"/>
      <c r="IKN773" s="70"/>
      <c r="IKO773" s="70"/>
      <c r="IKP773" s="70"/>
      <c r="IKQ773" s="110"/>
      <c r="IKR773" s="2"/>
      <c r="IKS773" s="15"/>
      <c r="IKT773" s="15"/>
      <c r="IKU773" s="83"/>
      <c r="IKV773" s="52"/>
      <c r="IKW773" s="70"/>
      <c r="IKX773" s="70"/>
      <c r="IKY773" s="70"/>
      <c r="IKZ773" s="110"/>
      <c r="ILA773" s="2"/>
      <c r="ILB773" s="15"/>
      <c r="ILC773" s="15"/>
      <c r="ILD773" s="83"/>
      <c r="ILE773" s="52"/>
      <c r="ILF773" s="70"/>
      <c r="ILG773" s="70"/>
      <c r="ILH773" s="70"/>
      <c r="ILI773" s="110"/>
      <c r="ILJ773" s="2"/>
      <c r="ILK773" s="15"/>
      <c r="ILL773" s="15"/>
      <c r="ILM773" s="83"/>
      <c r="ILN773" s="52"/>
      <c r="ILO773" s="70"/>
      <c r="ILP773" s="70"/>
      <c r="ILQ773" s="70"/>
      <c r="ILR773" s="110"/>
      <c r="ILS773" s="2"/>
      <c r="ILT773" s="15"/>
      <c r="ILU773" s="15"/>
      <c r="ILV773" s="83"/>
      <c r="ILW773" s="52"/>
      <c r="ILX773" s="70"/>
      <c r="ILY773" s="70"/>
      <c r="ILZ773" s="70"/>
      <c r="IMA773" s="110"/>
      <c r="IMB773" s="2"/>
      <c r="IMC773" s="15"/>
      <c r="IMD773" s="15"/>
      <c r="IME773" s="83"/>
      <c r="IMF773" s="52"/>
      <c r="IMG773" s="70"/>
      <c r="IMH773" s="70"/>
      <c r="IMI773" s="70"/>
      <c r="IMJ773" s="110"/>
      <c r="IMK773" s="2"/>
      <c r="IML773" s="15"/>
      <c r="IMM773" s="15"/>
      <c r="IMN773" s="83"/>
      <c r="IMO773" s="52"/>
      <c r="IMP773" s="70"/>
      <c r="IMQ773" s="70"/>
      <c r="IMR773" s="70"/>
      <c r="IMS773" s="110"/>
      <c r="IMT773" s="2"/>
      <c r="IMU773" s="15"/>
      <c r="IMV773" s="15"/>
      <c r="IMW773" s="83"/>
      <c r="IMX773" s="52"/>
      <c r="IMY773" s="70"/>
      <c r="IMZ773" s="70"/>
      <c r="INA773" s="70"/>
      <c r="INB773" s="110"/>
      <c r="INC773" s="2"/>
      <c r="IND773" s="15"/>
      <c r="INE773" s="15"/>
      <c r="INF773" s="83"/>
      <c r="ING773" s="52"/>
      <c r="INH773" s="70"/>
      <c r="INI773" s="70"/>
      <c r="INJ773" s="70"/>
      <c r="INK773" s="110"/>
      <c r="INL773" s="2"/>
      <c r="INM773" s="15"/>
      <c r="INN773" s="15"/>
      <c r="INO773" s="83"/>
      <c r="INP773" s="52"/>
      <c r="INQ773" s="70"/>
      <c r="INR773" s="70"/>
      <c r="INS773" s="70"/>
      <c r="INT773" s="110"/>
      <c r="INU773" s="2"/>
      <c r="INV773" s="15"/>
      <c r="INW773" s="15"/>
      <c r="INX773" s="83"/>
      <c r="INY773" s="52"/>
      <c r="INZ773" s="70"/>
      <c r="IOA773" s="70"/>
      <c r="IOB773" s="70"/>
      <c r="IOC773" s="110"/>
      <c r="IOD773" s="2"/>
      <c r="IOE773" s="15"/>
      <c r="IOF773" s="15"/>
      <c r="IOG773" s="83"/>
      <c r="IOH773" s="52"/>
      <c r="IOI773" s="70"/>
      <c r="IOJ773" s="70"/>
      <c r="IOK773" s="70"/>
      <c r="IOL773" s="110"/>
      <c r="IOM773" s="2"/>
      <c r="ION773" s="15"/>
      <c r="IOO773" s="15"/>
      <c r="IOP773" s="83"/>
      <c r="IOQ773" s="52"/>
      <c r="IOR773" s="70"/>
      <c r="IOS773" s="70"/>
      <c r="IOT773" s="70"/>
      <c r="IOU773" s="110"/>
      <c r="IOV773" s="2"/>
      <c r="IOW773" s="15"/>
      <c r="IOX773" s="15"/>
      <c r="IOY773" s="83"/>
      <c r="IOZ773" s="52"/>
      <c r="IPA773" s="70"/>
      <c r="IPB773" s="70"/>
      <c r="IPC773" s="70"/>
      <c r="IPD773" s="110"/>
      <c r="IPE773" s="2"/>
      <c r="IPF773" s="15"/>
      <c r="IPG773" s="15"/>
      <c r="IPH773" s="83"/>
      <c r="IPI773" s="52"/>
      <c r="IPJ773" s="70"/>
      <c r="IPK773" s="70"/>
      <c r="IPL773" s="70"/>
      <c r="IPM773" s="110"/>
      <c r="IPN773" s="2"/>
      <c r="IPO773" s="15"/>
      <c r="IPP773" s="15"/>
      <c r="IPQ773" s="83"/>
      <c r="IPR773" s="52"/>
      <c r="IPS773" s="70"/>
      <c r="IPT773" s="70"/>
      <c r="IPU773" s="70"/>
      <c r="IPV773" s="110"/>
      <c r="IPW773" s="2"/>
      <c r="IPX773" s="15"/>
      <c r="IPY773" s="15"/>
      <c r="IPZ773" s="83"/>
      <c r="IQA773" s="52"/>
      <c r="IQB773" s="70"/>
      <c r="IQC773" s="70"/>
      <c r="IQD773" s="70"/>
      <c r="IQE773" s="110"/>
      <c r="IQF773" s="2"/>
      <c r="IQG773" s="15"/>
      <c r="IQH773" s="15"/>
      <c r="IQI773" s="83"/>
      <c r="IQJ773" s="52"/>
      <c r="IQK773" s="70"/>
      <c r="IQL773" s="70"/>
      <c r="IQM773" s="70"/>
      <c r="IQN773" s="110"/>
      <c r="IQO773" s="2"/>
      <c r="IQP773" s="15"/>
      <c r="IQQ773" s="15"/>
      <c r="IQR773" s="83"/>
      <c r="IQS773" s="52"/>
      <c r="IQT773" s="70"/>
      <c r="IQU773" s="70"/>
      <c r="IQV773" s="70"/>
      <c r="IQW773" s="110"/>
      <c r="IQX773" s="2"/>
      <c r="IQY773" s="15"/>
      <c r="IQZ773" s="15"/>
      <c r="IRA773" s="83"/>
      <c r="IRB773" s="52"/>
      <c r="IRC773" s="70"/>
      <c r="IRD773" s="70"/>
      <c r="IRE773" s="70"/>
      <c r="IRF773" s="110"/>
      <c r="IRG773" s="2"/>
      <c r="IRH773" s="15"/>
      <c r="IRI773" s="15"/>
      <c r="IRJ773" s="83"/>
      <c r="IRK773" s="52"/>
      <c r="IRL773" s="70"/>
      <c r="IRM773" s="70"/>
      <c r="IRN773" s="70"/>
      <c r="IRO773" s="110"/>
      <c r="IRP773" s="2"/>
      <c r="IRQ773" s="15"/>
      <c r="IRR773" s="15"/>
      <c r="IRS773" s="83"/>
      <c r="IRT773" s="52"/>
      <c r="IRU773" s="70"/>
      <c r="IRV773" s="70"/>
      <c r="IRW773" s="70"/>
      <c r="IRX773" s="110"/>
      <c r="IRY773" s="2"/>
      <c r="IRZ773" s="15"/>
      <c r="ISA773" s="15"/>
      <c r="ISB773" s="83"/>
      <c r="ISC773" s="52"/>
      <c r="ISD773" s="70"/>
      <c r="ISE773" s="70"/>
      <c r="ISF773" s="70"/>
      <c r="ISG773" s="110"/>
      <c r="ISH773" s="2"/>
      <c r="ISI773" s="15"/>
      <c r="ISJ773" s="15"/>
      <c r="ISK773" s="83"/>
      <c r="ISL773" s="52"/>
      <c r="ISM773" s="70"/>
      <c r="ISN773" s="70"/>
      <c r="ISO773" s="70"/>
      <c r="ISP773" s="110"/>
      <c r="ISQ773" s="2"/>
      <c r="ISR773" s="15"/>
      <c r="ISS773" s="15"/>
      <c r="IST773" s="83"/>
      <c r="ISU773" s="52"/>
      <c r="ISV773" s="70"/>
      <c r="ISW773" s="70"/>
      <c r="ISX773" s="70"/>
      <c r="ISY773" s="110"/>
      <c r="ISZ773" s="2"/>
      <c r="ITA773" s="15"/>
      <c r="ITB773" s="15"/>
      <c r="ITC773" s="83"/>
      <c r="ITD773" s="52"/>
      <c r="ITE773" s="70"/>
      <c r="ITF773" s="70"/>
      <c r="ITG773" s="70"/>
      <c r="ITH773" s="110"/>
      <c r="ITI773" s="2"/>
      <c r="ITJ773" s="15"/>
      <c r="ITK773" s="15"/>
      <c r="ITL773" s="83"/>
      <c r="ITM773" s="52"/>
      <c r="ITN773" s="70"/>
      <c r="ITO773" s="70"/>
      <c r="ITP773" s="70"/>
      <c r="ITQ773" s="110"/>
      <c r="ITR773" s="2"/>
      <c r="ITS773" s="15"/>
      <c r="ITT773" s="15"/>
      <c r="ITU773" s="83"/>
      <c r="ITV773" s="52"/>
      <c r="ITW773" s="70"/>
      <c r="ITX773" s="70"/>
      <c r="ITY773" s="70"/>
      <c r="ITZ773" s="110"/>
      <c r="IUA773" s="2"/>
      <c r="IUB773" s="15"/>
      <c r="IUC773" s="15"/>
      <c r="IUD773" s="83"/>
      <c r="IUE773" s="52"/>
      <c r="IUF773" s="70"/>
      <c r="IUG773" s="70"/>
      <c r="IUH773" s="70"/>
      <c r="IUI773" s="110"/>
      <c r="IUJ773" s="2"/>
      <c r="IUK773" s="15"/>
      <c r="IUL773" s="15"/>
      <c r="IUM773" s="83"/>
      <c r="IUN773" s="52"/>
      <c r="IUO773" s="70"/>
      <c r="IUP773" s="70"/>
      <c r="IUQ773" s="70"/>
      <c r="IUR773" s="110"/>
      <c r="IUS773" s="2"/>
      <c r="IUT773" s="15"/>
      <c r="IUU773" s="15"/>
      <c r="IUV773" s="83"/>
      <c r="IUW773" s="52"/>
      <c r="IUX773" s="70"/>
      <c r="IUY773" s="70"/>
      <c r="IUZ773" s="70"/>
      <c r="IVA773" s="110"/>
      <c r="IVB773" s="2"/>
      <c r="IVC773" s="15"/>
      <c r="IVD773" s="15"/>
      <c r="IVE773" s="83"/>
      <c r="IVF773" s="52"/>
      <c r="IVG773" s="70"/>
      <c r="IVH773" s="70"/>
      <c r="IVI773" s="70"/>
      <c r="IVJ773" s="110"/>
      <c r="IVK773" s="2"/>
      <c r="IVL773" s="15"/>
      <c r="IVM773" s="15"/>
      <c r="IVN773" s="83"/>
      <c r="IVO773" s="52"/>
      <c r="IVP773" s="70"/>
      <c r="IVQ773" s="70"/>
      <c r="IVR773" s="70"/>
      <c r="IVS773" s="110"/>
      <c r="IVT773" s="2"/>
      <c r="IVU773" s="15"/>
      <c r="IVV773" s="15"/>
      <c r="IVW773" s="83"/>
      <c r="IVX773" s="52"/>
      <c r="IVY773" s="70"/>
      <c r="IVZ773" s="70"/>
      <c r="IWA773" s="70"/>
      <c r="IWB773" s="110"/>
      <c r="IWC773" s="2"/>
      <c r="IWD773" s="15"/>
      <c r="IWE773" s="15"/>
      <c r="IWF773" s="83"/>
      <c r="IWG773" s="52"/>
      <c r="IWH773" s="70"/>
      <c r="IWI773" s="70"/>
      <c r="IWJ773" s="70"/>
      <c r="IWK773" s="110"/>
      <c r="IWL773" s="2"/>
      <c r="IWM773" s="15"/>
      <c r="IWN773" s="15"/>
      <c r="IWO773" s="83"/>
      <c r="IWP773" s="52"/>
      <c r="IWQ773" s="70"/>
      <c r="IWR773" s="70"/>
      <c r="IWS773" s="70"/>
      <c r="IWT773" s="110"/>
      <c r="IWU773" s="2"/>
      <c r="IWV773" s="15"/>
      <c r="IWW773" s="15"/>
      <c r="IWX773" s="83"/>
      <c r="IWY773" s="52"/>
      <c r="IWZ773" s="70"/>
      <c r="IXA773" s="70"/>
      <c r="IXB773" s="70"/>
      <c r="IXC773" s="110"/>
      <c r="IXD773" s="2"/>
      <c r="IXE773" s="15"/>
      <c r="IXF773" s="15"/>
      <c r="IXG773" s="83"/>
      <c r="IXH773" s="52"/>
      <c r="IXI773" s="70"/>
      <c r="IXJ773" s="70"/>
      <c r="IXK773" s="70"/>
      <c r="IXL773" s="110"/>
      <c r="IXM773" s="2"/>
      <c r="IXN773" s="15"/>
      <c r="IXO773" s="15"/>
      <c r="IXP773" s="83"/>
      <c r="IXQ773" s="52"/>
      <c r="IXR773" s="70"/>
      <c r="IXS773" s="70"/>
      <c r="IXT773" s="70"/>
      <c r="IXU773" s="110"/>
      <c r="IXV773" s="2"/>
      <c r="IXW773" s="15"/>
      <c r="IXX773" s="15"/>
      <c r="IXY773" s="83"/>
      <c r="IXZ773" s="52"/>
      <c r="IYA773" s="70"/>
      <c r="IYB773" s="70"/>
      <c r="IYC773" s="70"/>
      <c r="IYD773" s="110"/>
      <c r="IYE773" s="2"/>
      <c r="IYF773" s="15"/>
      <c r="IYG773" s="15"/>
      <c r="IYH773" s="83"/>
      <c r="IYI773" s="52"/>
      <c r="IYJ773" s="70"/>
      <c r="IYK773" s="70"/>
      <c r="IYL773" s="70"/>
      <c r="IYM773" s="110"/>
      <c r="IYN773" s="2"/>
      <c r="IYO773" s="15"/>
      <c r="IYP773" s="15"/>
      <c r="IYQ773" s="83"/>
      <c r="IYR773" s="52"/>
      <c r="IYS773" s="70"/>
      <c r="IYT773" s="70"/>
      <c r="IYU773" s="70"/>
      <c r="IYV773" s="110"/>
      <c r="IYW773" s="2"/>
      <c r="IYX773" s="15"/>
      <c r="IYY773" s="15"/>
      <c r="IYZ773" s="83"/>
      <c r="IZA773" s="52"/>
      <c r="IZB773" s="70"/>
      <c r="IZC773" s="70"/>
      <c r="IZD773" s="70"/>
      <c r="IZE773" s="110"/>
      <c r="IZF773" s="2"/>
      <c r="IZG773" s="15"/>
      <c r="IZH773" s="15"/>
      <c r="IZI773" s="83"/>
      <c r="IZJ773" s="52"/>
      <c r="IZK773" s="70"/>
      <c r="IZL773" s="70"/>
      <c r="IZM773" s="70"/>
      <c r="IZN773" s="110"/>
      <c r="IZO773" s="2"/>
      <c r="IZP773" s="15"/>
      <c r="IZQ773" s="15"/>
      <c r="IZR773" s="83"/>
      <c r="IZS773" s="52"/>
      <c r="IZT773" s="70"/>
      <c r="IZU773" s="70"/>
      <c r="IZV773" s="70"/>
      <c r="IZW773" s="110"/>
      <c r="IZX773" s="2"/>
      <c r="IZY773" s="15"/>
      <c r="IZZ773" s="15"/>
      <c r="JAA773" s="83"/>
      <c r="JAB773" s="52"/>
      <c r="JAC773" s="70"/>
      <c r="JAD773" s="70"/>
      <c r="JAE773" s="70"/>
      <c r="JAF773" s="110"/>
      <c r="JAG773" s="2"/>
      <c r="JAH773" s="15"/>
      <c r="JAI773" s="15"/>
      <c r="JAJ773" s="83"/>
      <c r="JAK773" s="52"/>
      <c r="JAL773" s="70"/>
      <c r="JAM773" s="70"/>
      <c r="JAN773" s="70"/>
      <c r="JAO773" s="110"/>
      <c r="JAP773" s="2"/>
      <c r="JAQ773" s="15"/>
      <c r="JAR773" s="15"/>
      <c r="JAS773" s="83"/>
      <c r="JAT773" s="52"/>
      <c r="JAU773" s="70"/>
      <c r="JAV773" s="70"/>
      <c r="JAW773" s="70"/>
      <c r="JAX773" s="110"/>
      <c r="JAY773" s="2"/>
      <c r="JAZ773" s="15"/>
      <c r="JBA773" s="15"/>
      <c r="JBB773" s="83"/>
      <c r="JBC773" s="52"/>
      <c r="JBD773" s="70"/>
      <c r="JBE773" s="70"/>
      <c r="JBF773" s="70"/>
      <c r="JBG773" s="110"/>
      <c r="JBH773" s="2"/>
      <c r="JBI773" s="15"/>
      <c r="JBJ773" s="15"/>
      <c r="JBK773" s="83"/>
      <c r="JBL773" s="52"/>
      <c r="JBM773" s="70"/>
      <c r="JBN773" s="70"/>
      <c r="JBO773" s="70"/>
      <c r="JBP773" s="110"/>
      <c r="JBQ773" s="2"/>
      <c r="JBR773" s="15"/>
      <c r="JBS773" s="15"/>
      <c r="JBT773" s="83"/>
      <c r="JBU773" s="52"/>
      <c r="JBV773" s="70"/>
      <c r="JBW773" s="70"/>
      <c r="JBX773" s="70"/>
      <c r="JBY773" s="110"/>
      <c r="JBZ773" s="2"/>
      <c r="JCA773" s="15"/>
      <c r="JCB773" s="15"/>
      <c r="JCC773" s="83"/>
      <c r="JCD773" s="52"/>
      <c r="JCE773" s="70"/>
      <c r="JCF773" s="70"/>
      <c r="JCG773" s="70"/>
      <c r="JCH773" s="110"/>
      <c r="JCI773" s="2"/>
      <c r="JCJ773" s="15"/>
      <c r="JCK773" s="15"/>
      <c r="JCL773" s="83"/>
      <c r="JCM773" s="52"/>
      <c r="JCN773" s="70"/>
      <c r="JCO773" s="70"/>
      <c r="JCP773" s="70"/>
      <c r="JCQ773" s="110"/>
      <c r="JCR773" s="2"/>
      <c r="JCS773" s="15"/>
      <c r="JCT773" s="15"/>
      <c r="JCU773" s="83"/>
      <c r="JCV773" s="52"/>
      <c r="JCW773" s="70"/>
      <c r="JCX773" s="70"/>
      <c r="JCY773" s="70"/>
      <c r="JCZ773" s="110"/>
      <c r="JDA773" s="2"/>
      <c r="JDB773" s="15"/>
      <c r="JDC773" s="15"/>
      <c r="JDD773" s="83"/>
      <c r="JDE773" s="52"/>
      <c r="JDF773" s="70"/>
      <c r="JDG773" s="70"/>
      <c r="JDH773" s="70"/>
      <c r="JDI773" s="110"/>
      <c r="JDJ773" s="2"/>
      <c r="JDK773" s="15"/>
      <c r="JDL773" s="15"/>
      <c r="JDM773" s="83"/>
      <c r="JDN773" s="52"/>
      <c r="JDO773" s="70"/>
      <c r="JDP773" s="70"/>
      <c r="JDQ773" s="70"/>
      <c r="JDR773" s="110"/>
      <c r="JDS773" s="2"/>
      <c r="JDT773" s="15"/>
      <c r="JDU773" s="15"/>
      <c r="JDV773" s="83"/>
      <c r="JDW773" s="52"/>
      <c r="JDX773" s="70"/>
      <c r="JDY773" s="70"/>
      <c r="JDZ773" s="70"/>
      <c r="JEA773" s="110"/>
      <c r="JEB773" s="2"/>
      <c r="JEC773" s="15"/>
      <c r="JED773" s="15"/>
      <c r="JEE773" s="83"/>
      <c r="JEF773" s="52"/>
      <c r="JEG773" s="70"/>
      <c r="JEH773" s="70"/>
      <c r="JEI773" s="70"/>
      <c r="JEJ773" s="110"/>
      <c r="JEK773" s="2"/>
      <c r="JEL773" s="15"/>
      <c r="JEM773" s="15"/>
      <c r="JEN773" s="83"/>
      <c r="JEO773" s="52"/>
      <c r="JEP773" s="70"/>
      <c r="JEQ773" s="70"/>
      <c r="JER773" s="70"/>
      <c r="JES773" s="110"/>
      <c r="JET773" s="2"/>
      <c r="JEU773" s="15"/>
      <c r="JEV773" s="15"/>
      <c r="JEW773" s="83"/>
      <c r="JEX773" s="52"/>
      <c r="JEY773" s="70"/>
      <c r="JEZ773" s="70"/>
      <c r="JFA773" s="70"/>
      <c r="JFB773" s="110"/>
      <c r="JFC773" s="2"/>
      <c r="JFD773" s="15"/>
      <c r="JFE773" s="15"/>
      <c r="JFF773" s="83"/>
      <c r="JFG773" s="52"/>
      <c r="JFH773" s="70"/>
      <c r="JFI773" s="70"/>
      <c r="JFJ773" s="70"/>
      <c r="JFK773" s="110"/>
      <c r="JFL773" s="2"/>
      <c r="JFM773" s="15"/>
      <c r="JFN773" s="15"/>
      <c r="JFO773" s="83"/>
      <c r="JFP773" s="52"/>
      <c r="JFQ773" s="70"/>
      <c r="JFR773" s="70"/>
      <c r="JFS773" s="70"/>
      <c r="JFT773" s="110"/>
      <c r="JFU773" s="2"/>
      <c r="JFV773" s="15"/>
      <c r="JFW773" s="15"/>
      <c r="JFX773" s="83"/>
      <c r="JFY773" s="52"/>
      <c r="JFZ773" s="70"/>
      <c r="JGA773" s="70"/>
      <c r="JGB773" s="70"/>
      <c r="JGC773" s="110"/>
      <c r="JGD773" s="2"/>
      <c r="JGE773" s="15"/>
      <c r="JGF773" s="15"/>
      <c r="JGG773" s="83"/>
      <c r="JGH773" s="52"/>
      <c r="JGI773" s="70"/>
      <c r="JGJ773" s="70"/>
      <c r="JGK773" s="70"/>
      <c r="JGL773" s="110"/>
      <c r="JGM773" s="2"/>
      <c r="JGN773" s="15"/>
      <c r="JGO773" s="15"/>
      <c r="JGP773" s="83"/>
      <c r="JGQ773" s="52"/>
      <c r="JGR773" s="70"/>
      <c r="JGS773" s="70"/>
      <c r="JGT773" s="70"/>
      <c r="JGU773" s="110"/>
      <c r="JGV773" s="2"/>
      <c r="JGW773" s="15"/>
      <c r="JGX773" s="15"/>
      <c r="JGY773" s="83"/>
      <c r="JGZ773" s="52"/>
      <c r="JHA773" s="70"/>
      <c r="JHB773" s="70"/>
      <c r="JHC773" s="70"/>
      <c r="JHD773" s="110"/>
      <c r="JHE773" s="2"/>
      <c r="JHF773" s="15"/>
      <c r="JHG773" s="15"/>
      <c r="JHH773" s="83"/>
      <c r="JHI773" s="52"/>
      <c r="JHJ773" s="70"/>
      <c r="JHK773" s="70"/>
      <c r="JHL773" s="70"/>
      <c r="JHM773" s="110"/>
      <c r="JHN773" s="2"/>
      <c r="JHO773" s="15"/>
      <c r="JHP773" s="15"/>
      <c r="JHQ773" s="83"/>
      <c r="JHR773" s="52"/>
      <c r="JHS773" s="70"/>
      <c r="JHT773" s="70"/>
      <c r="JHU773" s="70"/>
      <c r="JHV773" s="110"/>
      <c r="JHW773" s="2"/>
      <c r="JHX773" s="15"/>
      <c r="JHY773" s="15"/>
      <c r="JHZ773" s="83"/>
      <c r="JIA773" s="52"/>
      <c r="JIB773" s="70"/>
      <c r="JIC773" s="70"/>
      <c r="JID773" s="70"/>
      <c r="JIE773" s="110"/>
      <c r="JIF773" s="2"/>
      <c r="JIG773" s="15"/>
      <c r="JIH773" s="15"/>
      <c r="JII773" s="83"/>
      <c r="JIJ773" s="52"/>
      <c r="JIK773" s="70"/>
      <c r="JIL773" s="70"/>
      <c r="JIM773" s="70"/>
      <c r="JIN773" s="110"/>
      <c r="JIO773" s="2"/>
      <c r="JIP773" s="15"/>
      <c r="JIQ773" s="15"/>
      <c r="JIR773" s="83"/>
      <c r="JIS773" s="52"/>
      <c r="JIT773" s="70"/>
      <c r="JIU773" s="70"/>
      <c r="JIV773" s="70"/>
      <c r="JIW773" s="110"/>
      <c r="JIX773" s="2"/>
      <c r="JIY773" s="15"/>
      <c r="JIZ773" s="15"/>
      <c r="JJA773" s="83"/>
      <c r="JJB773" s="52"/>
      <c r="JJC773" s="70"/>
      <c r="JJD773" s="70"/>
      <c r="JJE773" s="70"/>
      <c r="JJF773" s="110"/>
      <c r="JJG773" s="2"/>
      <c r="JJH773" s="15"/>
      <c r="JJI773" s="15"/>
      <c r="JJJ773" s="83"/>
      <c r="JJK773" s="52"/>
      <c r="JJL773" s="70"/>
      <c r="JJM773" s="70"/>
      <c r="JJN773" s="70"/>
      <c r="JJO773" s="110"/>
      <c r="JJP773" s="2"/>
      <c r="JJQ773" s="15"/>
      <c r="JJR773" s="15"/>
      <c r="JJS773" s="83"/>
      <c r="JJT773" s="52"/>
      <c r="JJU773" s="70"/>
      <c r="JJV773" s="70"/>
      <c r="JJW773" s="70"/>
      <c r="JJX773" s="110"/>
      <c r="JJY773" s="2"/>
      <c r="JJZ773" s="15"/>
      <c r="JKA773" s="15"/>
      <c r="JKB773" s="83"/>
      <c r="JKC773" s="52"/>
      <c r="JKD773" s="70"/>
      <c r="JKE773" s="70"/>
      <c r="JKF773" s="70"/>
      <c r="JKG773" s="110"/>
      <c r="JKH773" s="2"/>
      <c r="JKI773" s="15"/>
      <c r="JKJ773" s="15"/>
      <c r="JKK773" s="83"/>
      <c r="JKL773" s="52"/>
      <c r="JKM773" s="70"/>
      <c r="JKN773" s="70"/>
      <c r="JKO773" s="70"/>
      <c r="JKP773" s="110"/>
      <c r="JKQ773" s="2"/>
      <c r="JKR773" s="15"/>
      <c r="JKS773" s="15"/>
      <c r="JKT773" s="83"/>
      <c r="JKU773" s="52"/>
      <c r="JKV773" s="70"/>
      <c r="JKW773" s="70"/>
      <c r="JKX773" s="70"/>
      <c r="JKY773" s="110"/>
      <c r="JKZ773" s="2"/>
      <c r="JLA773" s="15"/>
      <c r="JLB773" s="15"/>
      <c r="JLC773" s="83"/>
      <c r="JLD773" s="52"/>
      <c r="JLE773" s="70"/>
      <c r="JLF773" s="70"/>
      <c r="JLG773" s="70"/>
      <c r="JLH773" s="110"/>
      <c r="JLI773" s="2"/>
      <c r="JLJ773" s="15"/>
      <c r="JLK773" s="15"/>
      <c r="JLL773" s="83"/>
      <c r="JLM773" s="52"/>
      <c r="JLN773" s="70"/>
      <c r="JLO773" s="70"/>
      <c r="JLP773" s="70"/>
      <c r="JLQ773" s="110"/>
      <c r="JLR773" s="2"/>
      <c r="JLS773" s="15"/>
      <c r="JLT773" s="15"/>
      <c r="JLU773" s="83"/>
      <c r="JLV773" s="52"/>
      <c r="JLW773" s="70"/>
      <c r="JLX773" s="70"/>
      <c r="JLY773" s="70"/>
      <c r="JLZ773" s="110"/>
      <c r="JMA773" s="2"/>
      <c r="JMB773" s="15"/>
      <c r="JMC773" s="15"/>
      <c r="JMD773" s="83"/>
      <c r="JME773" s="52"/>
      <c r="JMF773" s="70"/>
      <c r="JMG773" s="70"/>
      <c r="JMH773" s="70"/>
      <c r="JMI773" s="110"/>
      <c r="JMJ773" s="2"/>
      <c r="JMK773" s="15"/>
      <c r="JML773" s="15"/>
      <c r="JMM773" s="83"/>
      <c r="JMN773" s="52"/>
      <c r="JMO773" s="70"/>
      <c r="JMP773" s="70"/>
      <c r="JMQ773" s="70"/>
      <c r="JMR773" s="110"/>
      <c r="JMS773" s="2"/>
      <c r="JMT773" s="15"/>
      <c r="JMU773" s="15"/>
      <c r="JMV773" s="83"/>
      <c r="JMW773" s="52"/>
      <c r="JMX773" s="70"/>
      <c r="JMY773" s="70"/>
      <c r="JMZ773" s="70"/>
      <c r="JNA773" s="110"/>
      <c r="JNB773" s="2"/>
      <c r="JNC773" s="15"/>
      <c r="JND773" s="15"/>
      <c r="JNE773" s="83"/>
      <c r="JNF773" s="52"/>
      <c r="JNG773" s="70"/>
      <c r="JNH773" s="70"/>
      <c r="JNI773" s="70"/>
      <c r="JNJ773" s="110"/>
      <c r="JNK773" s="2"/>
      <c r="JNL773" s="15"/>
      <c r="JNM773" s="15"/>
      <c r="JNN773" s="83"/>
      <c r="JNO773" s="52"/>
      <c r="JNP773" s="70"/>
      <c r="JNQ773" s="70"/>
      <c r="JNR773" s="70"/>
      <c r="JNS773" s="110"/>
      <c r="JNT773" s="2"/>
      <c r="JNU773" s="15"/>
      <c r="JNV773" s="15"/>
      <c r="JNW773" s="83"/>
      <c r="JNX773" s="52"/>
      <c r="JNY773" s="70"/>
      <c r="JNZ773" s="70"/>
      <c r="JOA773" s="70"/>
      <c r="JOB773" s="110"/>
      <c r="JOC773" s="2"/>
      <c r="JOD773" s="15"/>
      <c r="JOE773" s="15"/>
      <c r="JOF773" s="83"/>
      <c r="JOG773" s="52"/>
      <c r="JOH773" s="70"/>
      <c r="JOI773" s="70"/>
      <c r="JOJ773" s="70"/>
      <c r="JOK773" s="110"/>
      <c r="JOL773" s="2"/>
      <c r="JOM773" s="15"/>
      <c r="JON773" s="15"/>
      <c r="JOO773" s="83"/>
      <c r="JOP773" s="52"/>
      <c r="JOQ773" s="70"/>
      <c r="JOR773" s="70"/>
      <c r="JOS773" s="70"/>
      <c r="JOT773" s="110"/>
      <c r="JOU773" s="2"/>
      <c r="JOV773" s="15"/>
      <c r="JOW773" s="15"/>
      <c r="JOX773" s="83"/>
      <c r="JOY773" s="52"/>
      <c r="JOZ773" s="70"/>
      <c r="JPA773" s="70"/>
      <c r="JPB773" s="70"/>
      <c r="JPC773" s="110"/>
      <c r="JPD773" s="2"/>
      <c r="JPE773" s="15"/>
      <c r="JPF773" s="15"/>
      <c r="JPG773" s="83"/>
      <c r="JPH773" s="52"/>
      <c r="JPI773" s="70"/>
      <c r="JPJ773" s="70"/>
      <c r="JPK773" s="70"/>
      <c r="JPL773" s="110"/>
      <c r="JPM773" s="2"/>
      <c r="JPN773" s="15"/>
      <c r="JPO773" s="15"/>
      <c r="JPP773" s="83"/>
      <c r="JPQ773" s="52"/>
      <c r="JPR773" s="70"/>
      <c r="JPS773" s="70"/>
      <c r="JPT773" s="70"/>
      <c r="JPU773" s="110"/>
      <c r="JPV773" s="2"/>
      <c r="JPW773" s="15"/>
      <c r="JPX773" s="15"/>
      <c r="JPY773" s="83"/>
      <c r="JPZ773" s="52"/>
      <c r="JQA773" s="70"/>
      <c r="JQB773" s="70"/>
      <c r="JQC773" s="70"/>
      <c r="JQD773" s="110"/>
      <c r="JQE773" s="2"/>
      <c r="JQF773" s="15"/>
      <c r="JQG773" s="15"/>
      <c r="JQH773" s="83"/>
      <c r="JQI773" s="52"/>
      <c r="JQJ773" s="70"/>
      <c r="JQK773" s="70"/>
      <c r="JQL773" s="70"/>
      <c r="JQM773" s="110"/>
      <c r="JQN773" s="2"/>
      <c r="JQO773" s="15"/>
      <c r="JQP773" s="15"/>
      <c r="JQQ773" s="83"/>
      <c r="JQR773" s="52"/>
      <c r="JQS773" s="70"/>
      <c r="JQT773" s="70"/>
      <c r="JQU773" s="70"/>
      <c r="JQV773" s="110"/>
      <c r="JQW773" s="2"/>
      <c r="JQX773" s="15"/>
      <c r="JQY773" s="15"/>
      <c r="JQZ773" s="83"/>
      <c r="JRA773" s="52"/>
      <c r="JRB773" s="70"/>
      <c r="JRC773" s="70"/>
      <c r="JRD773" s="70"/>
      <c r="JRE773" s="110"/>
      <c r="JRF773" s="2"/>
      <c r="JRG773" s="15"/>
      <c r="JRH773" s="15"/>
      <c r="JRI773" s="83"/>
      <c r="JRJ773" s="52"/>
      <c r="JRK773" s="70"/>
      <c r="JRL773" s="70"/>
      <c r="JRM773" s="70"/>
      <c r="JRN773" s="110"/>
      <c r="JRO773" s="2"/>
      <c r="JRP773" s="15"/>
      <c r="JRQ773" s="15"/>
      <c r="JRR773" s="83"/>
      <c r="JRS773" s="52"/>
      <c r="JRT773" s="70"/>
      <c r="JRU773" s="70"/>
      <c r="JRV773" s="70"/>
      <c r="JRW773" s="110"/>
      <c r="JRX773" s="2"/>
      <c r="JRY773" s="15"/>
      <c r="JRZ773" s="15"/>
      <c r="JSA773" s="83"/>
      <c r="JSB773" s="52"/>
      <c r="JSC773" s="70"/>
      <c r="JSD773" s="70"/>
      <c r="JSE773" s="70"/>
      <c r="JSF773" s="110"/>
      <c r="JSG773" s="2"/>
      <c r="JSH773" s="15"/>
      <c r="JSI773" s="15"/>
      <c r="JSJ773" s="83"/>
      <c r="JSK773" s="52"/>
      <c r="JSL773" s="70"/>
      <c r="JSM773" s="70"/>
      <c r="JSN773" s="70"/>
      <c r="JSO773" s="110"/>
      <c r="JSP773" s="2"/>
      <c r="JSQ773" s="15"/>
      <c r="JSR773" s="15"/>
      <c r="JSS773" s="83"/>
      <c r="JST773" s="52"/>
      <c r="JSU773" s="70"/>
      <c r="JSV773" s="70"/>
      <c r="JSW773" s="70"/>
      <c r="JSX773" s="110"/>
      <c r="JSY773" s="2"/>
      <c r="JSZ773" s="15"/>
      <c r="JTA773" s="15"/>
      <c r="JTB773" s="83"/>
      <c r="JTC773" s="52"/>
      <c r="JTD773" s="70"/>
      <c r="JTE773" s="70"/>
      <c r="JTF773" s="70"/>
      <c r="JTG773" s="110"/>
      <c r="JTH773" s="2"/>
      <c r="JTI773" s="15"/>
      <c r="JTJ773" s="15"/>
      <c r="JTK773" s="83"/>
      <c r="JTL773" s="52"/>
      <c r="JTM773" s="70"/>
      <c r="JTN773" s="70"/>
      <c r="JTO773" s="70"/>
      <c r="JTP773" s="110"/>
      <c r="JTQ773" s="2"/>
      <c r="JTR773" s="15"/>
      <c r="JTS773" s="15"/>
      <c r="JTT773" s="83"/>
      <c r="JTU773" s="52"/>
      <c r="JTV773" s="70"/>
      <c r="JTW773" s="70"/>
      <c r="JTX773" s="70"/>
      <c r="JTY773" s="110"/>
      <c r="JTZ773" s="2"/>
      <c r="JUA773" s="15"/>
      <c r="JUB773" s="15"/>
      <c r="JUC773" s="83"/>
      <c r="JUD773" s="52"/>
      <c r="JUE773" s="70"/>
      <c r="JUF773" s="70"/>
      <c r="JUG773" s="70"/>
      <c r="JUH773" s="110"/>
      <c r="JUI773" s="2"/>
      <c r="JUJ773" s="15"/>
      <c r="JUK773" s="15"/>
      <c r="JUL773" s="83"/>
      <c r="JUM773" s="52"/>
      <c r="JUN773" s="70"/>
      <c r="JUO773" s="70"/>
      <c r="JUP773" s="70"/>
      <c r="JUQ773" s="110"/>
      <c r="JUR773" s="2"/>
      <c r="JUS773" s="15"/>
      <c r="JUT773" s="15"/>
      <c r="JUU773" s="83"/>
      <c r="JUV773" s="52"/>
      <c r="JUW773" s="70"/>
      <c r="JUX773" s="70"/>
      <c r="JUY773" s="70"/>
      <c r="JUZ773" s="110"/>
      <c r="JVA773" s="2"/>
      <c r="JVB773" s="15"/>
      <c r="JVC773" s="15"/>
      <c r="JVD773" s="83"/>
      <c r="JVE773" s="52"/>
      <c r="JVF773" s="70"/>
      <c r="JVG773" s="70"/>
      <c r="JVH773" s="70"/>
      <c r="JVI773" s="110"/>
      <c r="JVJ773" s="2"/>
      <c r="JVK773" s="15"/>
      <c r="JVL773" s="15"/>
      <c r="JVM773" s="83"/>
      <c r="JVN773" s="52"/>
      <c r="JVO773" s="70"/>
      <c r="JVP773" s="70"/>
      <c r="JVQ773" s="70"/>
      <c r="JVR773" s="110"/>
      <c r="JVS773" s="2"/>
      <c r="JVT773" s="15"/>
      <c r="JVU773" s="15"/>
      <c r="JVV773" s="83"/>
      <c r="JVW773" s="52"/>
      <c r="JVX773" s="70"/>
      <c r="JVY773" s="70"/>
      <c r="JVZ773" s="70"/>
      <c r="JWA773" s="110"/>
      <c r="JWB773" s="2"/>
      <c r="JWC773" s="15"/>
      <c r="JWD773" s="15"/>
      <c r="JWE773" s="83"/>
      <c r="JWF773" s="52"/>
      <c r="JWG773" s="70"/>
      <c r="JWH773" s="70"/>
      <c r="JWI773" s="70"/>
      <c r="JWJ773" s="110"/>
      <c r="JWK773" s="2"/>
      <c r="JWL773" s="15"/>
      <c r="JWM773" s="15"/>
      <c r="JWN773" s="83"/>
      <c r="JWO773" s="52"/>
      <c r="JWP773" s="70"/>
      <c r="JWQ773" s="70"/>
      <c r="JWR773" s="70"/>
      <c r="JWS773" s="110"/>
      <c r="JWT773" s="2"/>
      <c r="JWU773" s="15"/>
      <c r="JWV773" s="15"/>
      <c r="JWW773" s="83"/>
      <c r="JWX773" s="52"/>
      <c r="JWY773" s="70"/>
      <c r="JWZ773" s="70"/>
      <c r="JXA773" s="70"/>
      <c r="JXB773" s="110"/>
      <c r="JXC773" s="2"/>
      <c r="JXD773" s="15"/>
      <c r="JXE773" s="15"/>
      <c r="JXF773" s="83"/>
      <c r="JXG773" s="52"/>
      <c r="JXH773" s="70"/>
      <c r="JXI773" s="70"/>
      <c r="JXJ773" s="70"/>
      <c r="JXK773" s="110"/>
      <c r="JXL773" s="2"/>
      <c r="JXM773" s="15"/>
      <c r="JXN773" s="15"/>
      <c r="JXO773" s="83"/>
      <c r="JXP773" s="52"/>
      <c r="JXQ773" s="70"/>
      <c r="JXR773" s="70"/>
      <c r="JXS773" s="70"/>
      <c r="JXT773" s="110"/>
      <c r="JXU773" s="2"/>
      <c r="JXV773" s="15"/>
      <c r="JXW773" s="15"/>
      <c r="JXX773" s="83"/>
      <c r="JXY773" s="52"/>
      <c r="JXZ773" s="70"/>
      <c r="JYA773" s="70"/>
      <c r="JYB773" s="70"/>
      <c r="JYC773" s="110"/>
      <c r="JYD773" s="2"/>
      <c r="JYE773" s="15"/>
      <c r="JYF773" s="15"/>
      <c r="JYG773" s="83"/>
      <c r="JYH773" s="52"/>
      <c r="JYI773" s="70"/>
      <c r="JYJ773" s="70"/>
      <c r="JYK773" s="70"/>
      <c r="JYL773" s="110"/>
      <c r="JYM773" s="2"/>
      <c r="JYN773" s="15"/>
      <c r="JYO773" s="15"/>
      <c r="JYP773" s="83"/>
      <c r="JYQ773" s="52"/>
      <c r="JYR773" s="70"/>
      <c r="JYS773" s="70"/>
      <c r="JYT773" s="70"/>
      <c r="JYU773" s="110"/>
      <c r="JYV773" s="2"/>
      <c r="JYW773" s="15"/>
      <c r="JYX773" s="15"/>
      <c r="JYY773" s="83"/>
      <c r="JYZ773" s="52"/>
      <c r="JZA773" s="70"/>
      <c r="JZB773" s="70"/>
      <c r="JZC773" s="70"/>
      <c r="JZD773" s="110"/>
      <c r="JZE773" s="2"/>
      <c r="JZF773" s="15"/>
      <c r="JZG773" s="15"/>
      <c r="JZH773" s="83"/>
      <c r="JZI773" s="52"/>
      <c r="JZJ773" s="70"/>
      <c r="JZK773" s="70"/>
      <c r="JZL773" s="70"/>
      <c r="JZM773" s="110"/>
      <c r="JZN773" s="2"/>
      <c r="JZO773" s="15"/>
      <c r="JZP773" s="15"/>
      <c r="JZQ773" s="83"/>
      <c r="JZR773" s="52"/>
      <c r="JZS773" s="70"/>
      <c r="JZT773" s="70"/>
      <c r="JZU773" s="70"/>
      <c r="JZV773" s="110"/>
      <c r="JZW773" s="2"/>
      <c r="JZX773" s="15"/>
      <c r="JZY773" s="15"/>
      <c r="JZZ773" s="83"/>
      <c r="KAA773" s="52"/>
      <c r="KAB773" s="70"/>
      <c r="KAC773" s="70"/>
      <c r="KAD773" s="70"/>
      <c r="KAE773" s="110"/>
      <c r="KAF773" s="2"/>
      <c r="KAG773" s="15"/>
      <c r="KAH773" s="15"/>
      <c r="KAI773" s="83"/>
      <c r="KAJ773" s="52"/>
      <c r="KAK773" s="70"/>
      <c r="KAL773" s="70"/>
      <c r="KAM773" s="70"/>
      <c r="KAN773" s="110"/>
      <c r="KAO773" s="2"/>
      <c r="KAP773" s="15"/>
      <c r="KAQ773" s="15"/>
      <c r="KAR773" s="83"/>
      <c r="KAS773" s="52"/>
      <c r="KAT773" s="70"/>
      <c r="KAU773" s="70"/>
      <c r="KAV773" s="70"/>
      <c r="KAW773" s="110"/>
      <c r="KAX773" s="2"/>
      <c r="KAY773" s="15"/>
      <c r="KAZ773" s="15"/>
      <c r="KBA773" s="83"/>
      <c r="KBB773" s="52"/>
      <c r="KBC773" s="70"/>
      <c r="KBD773" s="70"/>
      <c r="KBE773" s="70"/>
      <c r="KBF773" s="110"/>
      <c r="KBG773" s="2"/>
      <c r="KBH773" s="15"/>
      <c r="KBI773" s="15"/>
      <c r="KBJ773" s="83"/>
      <c r="KBK773" s="52"/>
      <c r="KBL773" s="70"/>
      <c r="KBM773" s="70"/>
      <c r="KBN773" s="70"/>
      <c r="KBO773" s="110"/>
      <c r="KBP773" s="2"/>
      <c r="KBQ773" s="15"/>
      <c r="KBR773" s="15"/>
      <c r="KBS773" s="83"/>
      <c r="KBT773" s="52"/>
      <c r="KBU773" s="70"/>
      <c r="KBV773" s="70"/>
      <c r="KBW773" s="70"/>
      <c r="KBX773" s="110"/>
      <c r="KBY773" s="2"/>
      <c r="KBZ773" s="15"/>
      <c r="KCA773" s="15"/>
      <c r="KCB773" s="83"/>
      <c r="KCC773" s="52"/>
      <c r="KCD773" s="70"/>
      <c r="KCE773" s="70"/>
      <c r="KCF773" s="70"/>
      <c r="KCG773" s="110"/>
      <c r="KCH773" s="2"/>
      <c r="KCI773" s="15"/>
      <c r="KCJ773" s="15"/>
      <c r="KCK773" s="83"/>
      <c r="KCL773" s="52"/>
      <c r="KCM773" s="70"/>
      <c r="KCN773" s="70"/>
      <c r="KCO773" s="70"/>
      <c r="KCP773" s="110"/>
      <c r="KCQ773" s="2"/>
      <c r="KCR773" s="15"/>
      <c r="KCS773" s="15"/>
      <c r="KCT773" s="83"/>
      <c r="KCU773" s="52"/>
      <c r="KCV773" s="70"/>
      <c r="KCW773" s="70"/>
      <c r="KCX773" s="70"/>
      <c r="KCY773" s="110"/>
      <c r="KCZ773" s="2"/>
      <c r="KDA773" s="15"/>
      <c r="KDB773" s="15"/>
      <c r="KDC773" s="83"/>
      <c r="KDD773" s="52"/>
      <c r="KDE773" s="70"/>
      <c r="KDF773" s="70"/>
      <c r="KDG773" s="70"/>
      <c r="KDH773" s="110"/>
      <c r="KDI773" s="2"/>
      <c r="KDJ773" s="15"/>
      <c r="KDK773" s="15"/>
      <c r="KDL773" s="83"/>
      <c r="KDM773" s="52"/>
      <c r="KDN773" s="70"/>
      <c r="KDO773" s="70"/>
      <c r="KDP773" s="70"/>
      <c r="KDQ773" s="110"/>
      <c r="KDR773" s="2"/>
      <c r="KDS773" s="15"/>
      <c r="KDT773" s="15"/>
      <c r="KDU773" s="83"/>
      <c r="KDV773" s="52"/>
      <c r="KDW773" s="70"/>
      <c r="KDX773" s="70"/>
      <c r="KDY773" s="70"/>
      <c r="KDZ773" s="110"/>
      <c r="KEA773" s="2"/>
      <c r="KEB773" s="15"/>
      <c r="KEC773" s="15"/>
      <c r="KED773" s="83"/>
      <c r="KEE773" s="52"/>
      <c r="KEF773" s="70"/>
      <c r="KEG773" s="70"/>
      <c r="KEH773" s="70"/>
      <c r="KEI773" s="110"/>
      <c r="KEJ773" s="2"/>
      <c r="KEK773" s="15"/>
      <c r="KEL773" s="15"/>
      <c r="KEM773" s="83"/>
      <c r="KEN773" s="52"/>
      <c r="KEO773" s="70"/>
      <c r="KEP773" s="70"/>
      <c r="KEQ773" s="70"/>
      <c r="KER773" s="110"/>
      <c r="KES773" s="2"/>
      <c r="KET773" s="15"/>
      <c r="KEU773" s="15"/>
      <c r="KEV773" s="83"/>
      <c r="KEW773" s="52"/>
      <c r="KEX773" s="70"/>
      <c r="KEY773" s="70"/>
      <c r="KEZ773" s="70"/>
      <c r="KFA773" s="110"/>
      <c r="KFB773" s="2"/>
      <c r="KFC773" s="15"/>
      <c r="KFD773" s="15"/>
      <c r="KFE773" s="83"/>
      <c r="KFF773" s="52"/>
      <c r="KFG773" s="70"/>
      <c r="KFH773" s="70"/>
      <c r="KFI773" s="70"/>
      <c r="KFJ773" s="110"/>
      <c r="KFK773" s="2"/>
      <c r="KFL773" s="15"/>
      <c r="KFM773" s="15"/>
      <c r="KFN773" s="83"/>
      <c r="KFO773" s="52"/>
      <c r="KFP773" s="70"/>
      <c r="KFQ773" s="70"/>
      <c r="KFR773" s="70"/>
      <c r="KFS773" s="110"/>
      <c r="KFT773" s="2"/>
      <c r="KFU773" s="15"/>
      <c r="KFV773" s="15"/>
      <c r="KFW773" s="83"/>
      <c r="KFX773" s="52"/>
      <c r="KFY773" s="70"/>
      <c r="KFZ773" s="70"/>
      <c r="KGA773" s="70"/>
      <c r="KGB773" s="110"/>
      <c r="KGC773" s="2"/>
      <c r="KGD773" s="15"/>
      <c r="KGE773" s="15"/>
      <c r="KGF773" s="83"/>
      <c r="KGG773" s="52"/>
      <c r="KGH773" s="70"/>
      <c r="KGI773" s="70"/>
      <c r="KGJ773" s="70"/>
      <c r="KGK773" s="110"/>
      <c r="KGL773" s="2"/>
      <c r="KGM773" s="15"/>
      <c r="KGN773" s="15"/>
      <c r="KGO773" s="83"/>
      <c r="KGP773" s="52"/>
      <c r="KGQ773" s="70"/>
      <c r="KGR773" s="70"/>
      <c r="KGS773" s="70"/>
      <c r="KGT773" s="110"/>
      <c r="KGU773" s="2"/>
      <c r="KGV773" s="15"/>
      <c r="KGW773" s="15"/>
      <c r="KGX773" s="83"/>
      <c r="KGY773" s="52"/>
      <c r="KGZ773" s="70"/>
      <c r="KHA773" s="70"/>
      <c r="KHB773" s="70"/>
      <c r="KHC773" s="110"/>
      <c r="KHD773" s="2"/>
      <c r="KHE773" s="15"/>
      <c r="KHF773" s="15"/>
      <c r="KHG773" s="83"/>
      <c r="KHH773" s="52"/>
      <c r="KHI773" s="70"/>
      <c r="KHJ773" s="70"/>
      <c r="KHK773" s="70"/>
      <c r="KHL773" s="110"/>
      <c r="KHM773" s="2"/>
      <c r="KHN773" s="15"/>
      <c r="KHO773" s="15"/>
      <c r="KHP773" s="83"/>
      <c r="KHQ773" s="52"/>
      <c r="KHR773" s="70"/>
      <c r="KHS773" s="70"/>
      <c r="KHT773" s="70"/>
      <c r="KHU773" s="110"/>
      <c r="KHV773" s="2"/>
      <c r="KHW773" s="15"/>
      <c r="KHX773" s="15"/>
      <c r="KHY773" s="83"/>
      <c r="KHZ773" s="52"/>
      <c r="KIA773" s="70"/>
      <c r="KIB773" s="70"/>
      <c r="KIC773" s="70"/>
      <c r="KID773" s="110"/>
      <c r="KIE773" s="2"/>
      <c r="KIF773" s="15"/>
      <c r="KIG773" s="15"/>
      <c r="KIH773" s="83"/>
      <c r="KII773" s="52"/>
      <c r="KIJ773" s="70"/>
      <c r="KIK773" s="70"/>
      <c r="KIL773" s="70"/>
      <c r="KIM773" s="110"/>
      <c r="KIN773" s="2"/>
      <c r="KIO773" s="15"/>
      <c r="KIP773" s="15"/>
      <c r="KIQ773" s="83"/>
      <c r="KIR773" s="52"/>
      <c r="KIS773" s="70"/>
      <c r="KIT773" s="70"/>
      <c r="KIU773" s="70"/>
      <c r="KIV773" s="110"/>
      <c r="KIW773" s="2"/>
      <c r="KIX773" s="15"/>
      <c r="KIY773" s="15"/>
      <c r="KIZ773" s="83"/>
      <c r="KJA773" s="52"/>
      <c r="KJB773" s="70"/>
      <c r="KJC773" s="70"/>
      <c r="KJD773" s="70"/>
      <c r="KJE773" s="110"/>
      <c r="KJF773" s="2"/>
      <c r="KJG773" s="15"/>
      <c r="KJH773" s="15"/>
      <c r="KJI773" s="83"/>
      <c r="KJJ773" s="52"/>
      <c r="KJK773" s="70"/>
      <c r="KJL773" s="70"/>
      <c r="KJM773" s="70"/>
      <c r="KJN773" s="110"/>
      <c r="KJO773" s="2"/>
      <c r="KJP773" s="15"/>
      <c r="KJQ773" s="15"/>
      <c r="KJR773" s="83"/>
      <c r="KJS773" s="52"/>
      <c r="KJT773" s="70"/>
      <c r="KJU773" s="70"/>
      <c r="KJV773" s="70"/>
      <c r="KJW773" s="110"/>
      <c r="KJX773" s="2"/>
      <c r="KJY773" s="15"/>
      <c r="KJZ773" s="15"/>
      <c r="KKA773" s="83"/>
      <c r="KKB773" s="52"/>
      <c r="KKC773" s="70"/>
      <c r="KKD773" s="70"/>
      <c r="KKE773" s="70"/>
      <c r="KKF773" s="110"/>
      <c r="KKG773" s="2"/>
      <c r="KKH773" s="15"/>
      <c r="KKI773" s="15"/>
      <c r="KKJ773" s="83"/>
      <c r="KKK773" s="52"/>
      <c r="KKL773" s="70"/>
      <c r="KKM773" s="70"/>
      <c r="KKN773" s="70"/>
      <c r="KKO773" s="110"/>
      <c r="KKP773" s="2"/>
      <c r="KKQ773" s="15"/>
      <c r="KKR773" s="15"/>
      <c r="KKS773" s="83"/>
      <c r="KKT773" s="52"/>
      <c r="KKU773" s="70"/>
      <c r="KKV773" s="70"/>
      <c r="KKW773" s="70"/>
      <c r="KKX773" s="110"/>
      <c r="KKY773" s="2"/>
      <c r="KKZ773" s="15"/>
      <c r="KLA773" s="15"/>
      <c r="KLB773" s="83"/>
      <c r="KLC773" s="52"/>
      <c r="KLD773" s="70"/>
      <c r="KLE773" s="70"/>
      <c r="KLF773" s="70"/>
      <c r="KLG773" s="110"/>
      <c r="KLH773" s="2"/>
      <c r="KLI773" s="15"/>
      <c r="KLJ773" s="15"/>
      <c r="KLK773" s="83"/>
      <c r="KLL773" s="52"/>
      <c r="KLM773" s="70"/>
      <c r="KLN773" s="70"/>
      <c r="KLO773" s="70"/>
      <c r="KLP773" s="110"/>
      <c r="KLQ773" s="2"/>
      <c r="KLR773" s="15"/>
      <c r="KLS773" s="15"/>
      <c r="KLT773" s="83"/>
      <c r="KLU773" s="52"/>
      <c r="KLV773" s="70"/>
      <c r="KLW773" s="70"/>
      <c r="KLX773" s="70"/>
      <c r="KLY773" s="110"/>
      <c r="KLZ773" s="2"/>
      <c r="KMA773" s="15"/>
      <c r="KMB773" s="15"/>
      <c r="KMC773" s="83"/>
      <c r="KMD773" s="52"/>
      <c r="KME773" s="70"/>
      <c r="KMF773" s="70"/>
      <c r="KMG773" s="70"/>
      <c r="KMH773" s="110"/>
      <c r="KMI773" s="2"/>
      <c r="KMJ773" s="15"/>
      <c r="KMK773" s="15"/>
      <c r="KML773" s="83"/>
      <c r="KMM773" s="52"/>
      <c r="KMN773" s="70"/>
      <c r="KMO773" s="70"/>
      <c r="KMP773" s="70"/>
      <c r="KMQ773" s="110"/>
      <c r="KMR773" s="2"/>
      <c r="KMS773" s="15"/>
      <c r="KMT773" s="15"/>
      <c r="KMU773" s="83"/>
      <c r="KMV773" s="52"/>
      <c r="KMW773" s="70"/>
      <c r="KMX773" s="70"/>
      <c r="KMY773" s="70"/>
      <c r="KMZ773" s="110"/>
      <c r="KNA773" s="2"/>
      <c r="KNB773" s="15"/>
      <c r="KNC773" s="15"/>
      <c r="KND773" s="83"/>
      <c r="KNE773" s="52"/>
      <c r="KNF773" s="70"/>
      <c r="KNG773" s="70"/>
      <c r="KNH773" s="70"/>
      <c r="KNI773" s="110"/>
      <c r="KNJ773" s="2"/>
      <c r="KNK773" s="15"/>
      <c r="KNL773" s="15"/>
      <c r="KNM773" s="83"/>
      <c r="KNN773" s="52"/>
      <c r="KNO773" s="70"/>
      <c r="KNP773" s="70"/>
      <c r="KNQ773" s="70"/>
      <c r="KNR773" s="110"/>
      <c r="KNS773" s="2"/>
      <c r="KNT773" s="15"/>
      <c r="KNU773" s="15"/>
      <c r="KNV773" s="83"/>
      <c r="KNW773" s="52"/>
      <c r="KNX773" s="70"/>
      <c r="KNY773" s="70"/>
      <c r="KNZ773" s="70"/>
      <c r="KOA773" s="110"/>
      <c r="KOB773" s="2"/>
      <c r="KOC773" s="15"/>
      <c r="KOD773" s="15"/>
      <c r="KOE773" s="83"/>
      <c r="KOF773" s="52"/>
      <c r="KOG773" s="70"/>
      <c r="KOH773" s="70"/>
      <c r="KOI773" s="70"/>
      <c r="KOJ773" s="110"/>
      <c r="KOK773" s="2"/>
      <c r="KOL773" s="15"/>
      <c r="KOM773" s="15"/>
      <c r="KON773" s="83"/>
      <c r="KOO773" s="52"/>
      <c r="KOP773" s="70"/>
      <c r="KOQ773" s="70"/>
      <c r="KOR773" s="70"/>
      <c r="KOS773" s="110"/>
      <c r="KOT773" s="2"/>
      <c r="KOU773" s="15"/>
      <c r="KOV773" s="15"/>
      <c r="KOW773" s="83"/>
      <c r="KOX773" s="52"/>
      <c r="KOY773" s="70"/>
      <c r="KOZ773" s="70"/>
      <c r="KPA773" s="70"/>
      <c r="KPB773" s="110"/>
      <c r="KPC773" s="2"/>
      <c r="KPD773" s="15"/>
      <c r="KPE773" s="15"/>
      <c r="KPF773" s="83"/>
      <c r="KPG773" s="52"/>
      <c r="KPH773" s="70"/>
      <c r="KPI773" s="70"/>
      <c r="KPJ773" s="70"/>
      <c r="KPK773" s="110"/>
      <c r="KPL773" s="2"/>
      <c r="KPM773" s="15"/>
      <c r="KPN773" s="15"/>
      <c r="KPO773" s="83"/>
      <c r="KPP773" s="52"/>
      <c r="KPQ773" s="70"/>
      <c r="KPR773" s="70"/>
      <c r="KPS773" s="70"/>
      <c r="KPT773" s="110"/>
      <c r="KPU773" s="2"/>
      <c r="KPV773" s="15"/>
      <c r="KPW773" s="15"/>
      <c r="KPX773" s="83"/>
      <c r="KPY773" s="52"/>
      <c r="KPZ773" s="70"/>
      <c r="KQA773" s="70"/>
      <c r="KQB773" s="70"/>
      <c r="KQC773" s="110"/>
      <c r="KQD773" s="2"/>
      <c r="KQE773" s="15"/>
      <c r="KQF773" s="15"/>
      <c r="KQG773" s="83"/>
      <c r="KQH773" s="52"/>
      <c r="KQI773" s="70"/>
      <c r="KQJ773" s="70"/>
      <c r="KQK773" s="70"/>
      <c r="KQL773" s="110"/>
      <c r="KQM773" s="2"/>
      <c r="KQN773" s="15"/>
      <c r="KQO773" s="15"/>
      <c r="KQP773" s="83"/>
      <c r="KQQ773" s="52"/>
      <c r="KQR773" s="70"/>
      <c r="KQS773" s="70"/>
      <c r="KQT773" s="70"/>
      <c r="KQU773" s="110"/>
      <c r="KQV773" s="2"/>
      <c r="KQW773" s="15"/>
      <c r="KQX773" s="15"/>
      <c r="KQY773" s="83"/>
      <c r="KQZ773" s="52"/>
      <c r="KRA773" s="70"/>
      <c r="KRB773" s="70"/>
      <c r="KRC773" s="70"/>
      <c r="KRD773" s="110"/>
      <c r="KRE773" s="2"/>
      <c r="KRF773" s="15"/>
      <c r="KRG773" s="15"/>
      <c r="KRH773" s="83"/>
      <c r="KRI773" s="52"/>
      <c r="KRJ773" s="70"/>
      <c r="KRK773" s="70"/>
      <c r="KRL773" s="70"/>
      <c r="KRM773" s="110"/>
      <c r="KRN773" s="2"/>
      <c r="KRO773" s="15"/>
      <c r="KRP773" s="15"/>
      <c r="KRQ773" s="83"/>
      <c r="KRR773" s="52"/>
      <c r="KRS773" s="70"/>
      <c r="KRT773" s="70"/>
      <c r="KRU773" s="70"/>
      <c r="KRV773" s="110"/>
      <c r="KRW773" s="2"/>
      <c r="KRX773" s="15"/>
      <c r="KRY773" s="15"/>
      <c r="KRZ773" s="83"/>
      <c r="KSA773" s="52"/>
      <c r="KSB773" s="70"/>
      <c r="KSC773" s="70"/>
      <c r="KSD773" s="70"/>
      <c r="KSE773" s="110"/>
      <c r="KSF773" s="2"/>
      <c r="KSG773" s="15"/>
      <c r="KSH773" s="15"/>
      <c r="KSI773" s="83"/>
      <c r="KSJ773" s="52"/>
      <c r="KSK773" s="70"/>
      <c r="KSL773" s="70"/>
      <c r="KSM773" s="70"/>
      <c r="KSN773" s="110"/>
      <c r="KSO773" s="2"/>
      <c r="KSP773" s="15"/>
      <c r="KSQ773" s="15"/>
      <c r="KSR773" s="83"/>
      <c r="KSS773" s="52"/>
      <c r="KST773" s="70"/>
      <c r="KSU773" s="70"/>
      <c r="KSV773" s="70"/>
      <c r="KSW773" s="110"/>
      <c r="KSX773" s="2"/>
      <c r="KSY773" s="15"/>
      <c r="KSZ773" s="15"/>
      <c r="KTA773" s="83"/>
      <c r="KTB773" s="52"/>
      <c r="KTC773" s="70"/>
      <c r="KTD773" s="70"/>
      <c r="KTE773" s="70"/>
      <c r="KTF773" s="110"/>
      <c r="KTG773" s="2"/>
      <c r="KTH773" s="15"/>
      <c r="KTI773" s="15"/>
      <c r="KTJ773" s="83"/>
      <c r="KTK773" s="52"/>
      <c r="KTL773" s="70"/>
      <c r="KTM773" s="70"/>
      <c r="KTN773" s="70"/>
      <c r="KTO773" s="110"/>
      <c r="KTP773" s="2"/>
      <c r="KTQ773" s="15"/>
      <c r="KTR773" s="15"/>
      <c r="KTS773" s="83"/>
      <c r="KTT773" s="52"/>
      <c r="KTU773" s="70"/>
      <c r="KTV773" s="70"/>
      <c r="KTW773" s="70"/>
      <c r="KTX773" s="110"/>
      <c r="KTY773" s="2"/>
      <c r="KTZ773" s="15"/>
      <c r="KUA773" s="15"/>
      <c r="KUB773" s="83"/>
      <c r="KUC773" s="52"/>
      <c r="KUD773" s="70"/>
      <c r="KUE773" s="70"/>
      <c r="KUF773" s="70"/>
      <c r="KUG773" s="110"/>
      <c r="KUH773" s="2"/>
      <c r="KUI773" s="15"/>
      <c r="KUJ773" s="15"/>
      <c r="KUK773" s="83"/>
      <c r="KUL773" s="52"/>
      <c r="KUM773" s="70"/>
      <c r="KUN773" s="70"/>
      <c r="KUO773" s="70"/>
      <c r="KUP773" s="110"/>
      <c r="KUQ773" s="2"/>
      <c r="KUR773" s="15"/>
      <c r="KUS773" s="15"/>
      <c r="KUT773" s="83"/>
      <c r="KUU773" s="52"/>
      <c r="KUV773" s="70"/>
      <c r="KUW773" s="70"/>
      <c r="KUX773" s="70"/>
      <c r="KUY773" s="110"/>
      <c r="KUZ773" s="2"/>
      <c r="KVA773" s="15"/>
      <c r="KVB773" s="15"/>
      <c r="KVC773" s="83"/>
      <c r="KVD773" s="52"/>
      <c r="KVE773" s="70"/>
      <c r="KVF773" s="70"/>
      <c r="KVG773" s="70"/>
      <c r="KVH773" s="110"/>
      <c r="KVI773" s="2"/>
      <c r="KVJ773" s="15"/>
      <c r="KVK773" s="15"/>
      <c r="KVL773" s="83"/>
      <c r="KVM773" s="52"/>
      <c r="KVN773" s="70"/>
      <c r="KVO773" s="70"/>
      <c r="KVP773" s="70"/>
      <c r="KVQ773" s="110"/>
      <c r="KVR773" s="2"/>
      <c r="KVS773" s="15"/>
      <c r="KVT773" s="15"/>
      <c r="KVU773" s="83"/>
      <c r="KVV773" s="52"/>
      <c r="KVW773" s="70"/>
      <c r="KVX773" s="70"/>
      <c r="KVY773" s="70"/>
      <c r="KVZ773" s="110"/>
      <c r="KWA773" s="2"/>
      <c r="KWB773" s="15"/>
      <c r="KWC773" s="15"/>
      <c r="KWD773" s="83"/>
      <c r="KWE773" s="52"/>
      <c r="KWF773" s="70"/>
      <c r="KWG773" s="70"/>
      <c r="KWH773" s="70"/>
      <c r="KWI773" s="110"/>
      <c r="KWJ773" s="2"/>
      <c r="KWK773" s="15"/>
      <c r="KWL773" s="15"/>
      <c r="KWM773" s="83"/>
      <c r="KWN773" s="52"/>
      <c r="KWO773" s="70"/>
      <c r="KWP773" s="70"/>
      <c r="KWQ773" s="70"/>
      <c r="KWR773" s="110"/>
      <c r="KWS773" s="2"/>
      <c r="KWT773" s="15"/>
      <c r="KWU773" s="15"/>
      <c r="KWV773" s="83"/>
      <c r="KWW773" s="52"/>
      <c r="KWX773" s="70"/>
      <c r="KWY773" s="70"/>
      <c r="KWZ773" s="70"/>
      <c r="KXA773" s="110"/>
      <c r="KXB773" s="2"/>
      <c r="KXC773" s="15"/>
      <c r="KXD773" s="15"/>
      <c r="KXE773" s="83"/>
      <c r="KXF773" s="52"/>
      <c r="KXG773" s="70"/>
      <c r="KXH773" s="70"/>
      <c r="KXI773" s="70"/>
      <c r="KXJ773" s="110"/>
      <c r="KXK773" s="2"/>
      <c r="KXL773" s="15"/>
      <c r="KXM773" s="15"/>
      <c r="KXN773" s="83"/>
      <c r="KXO773" s="52"/>
      <c r="KXP773" s="70"/>
      <c r="KXQ773" s="70"/>
      <c r="KXR773" s="70"/>
      <c r="KXS773" s="110"/>
      <c r="KXT773" s="2"/>
      <c r="KXU773" s="15"/>
      <c r="KXV773" s="15"/>
      <c r="KXW773" s="83"/>
      <c r="KXX773" s="52"/>
      <c r="KXY773" s="70"/>
      <c r="KXZ773" s="70"/>
      <c r="KYA773" s="70"/>
      <c r="KYB773" s="110"/>
      <c r="KYC773" s="2"/>
      <c r="KYD773" s="15"/>
      <c r="KYE773" s="15"/>
      <c r="KYF773" s="83"/>
      <c r="KYG773" s="52"/>
      <c r="KYH773" s="70"/>
      <c r="KYI773" s="70"/>
      <c r="KYJ773" s="70"/>
      <c r="KYK773" s="110"/>
      <c r="KYL773" s="2"/>
      <c r="KYM773" s="15"/>
      <c r="KYN773" s="15"/>
      <c r="KYO773" s="83"/>
      <c r="KYP773" s="52"/>
      <c r="KYQ773" s="70"/>
      <c r="KYR773" s="70"/>
      <c r="KYS773" s="70"/>
      <c r="KYT773" s="110"/>
      <c r="KYU773" s="2"/>
      <c r="KYV773" s="15"/>
      <c r="KYW773" s="15"/>
      <c r="KYX773" s="83"/>
      <c r="KYY773" s="52"/>
      <c r="KYZ773" s="70"/>
      <c r="KZA773" s="70"/>
      <c r="KZB773" s="70"/>
      <c r="KZC773" s="110"/>
      <c r="KZD773" s="2"/>
      <c r="KZE773" s="15"/>
      <c r="KZF773" s="15"/>
      <c r="KZG773" s="83"/>
      <c r="KZH773" s="52"/>
      <c r="KZI773" s="70"/>
      <c r="KZJ773" s="70"/>
      <c r="KZK773" s="70"/>
      <c r="KZL773" s="110"/>
      <c r="KZM773" s="2"/>
      <c r="KZN773" s="15"/>
      <c r="KZO773" s="15"/>
      <c r="KZP773" s="83"/>
      <c r="KZQ773" s="52"/>
      <c r="KZR773" s="70"/>
      <c r="KZS773" s="70"/>
      <c r="KZT773" s="70"/>
      <c r="KZU773" s="110"/>
      <c r="KZV773" s="2"/>
      <c r="KZW773" s="15"/>
      <c r="KZX773" s="15"/>
      <c r="KZY773" s="83"/>
      <c r="KZZ773" s="52"/>
      <c r="LAA773" s="70"/>
      <c r="LAB773" s="70"/>
      <c r="LAC773" s="70"/>
      <c r="LAD773" s="110"/>
      <c r="LAE773" s="2"/>
      <c r="LAF773" s="15"/>
      <c r="LAG773" s="15"/>
      <c r="LAH773" s="83"/>
      <c r="LAI773" s="52"/>
      <c r="LAJ773" s="70"/>
      <c r="LAK773" s="70"/>
      <c r="LAL773" s="70"/>
      <c r="LAM773" s="110"/>
      <c r="LAN773" s="2"/>
      <c r="LAO773" s="15"/>
      <c r="LAP773" s="15"/>
      <c r="LAQ773" s="83"/>
      <c r="LAR773" s="52"/>
      <c r="LAS773" s="70"/>
      <c r="LAT773" s="70"/>
      <c r="LAU773" s="70"/>
      <c r="LAV773" s="110"/>
      <c r="LAW773" s="2"/>
      <c r="LAX773" s="15"/>
      <c r="LAY773" s="15"/>
      <c r="LAZ773" s="83"/>
      <c r="LBA773" s="52"/>
      <c r="LBB773" s="70"/>
      <c r="LBC773" s="70"/>
      <c r="LBD773" s="70"/>
      <c r="LBE773" s="110"/>
      <c r="LBF773" s="2"/>
      <c r="LBG773" s="15"/>
      <c r="LBH773" s="15"/>
      <c r="LBI773" s="83"/>
      <c r="LBJ773" s="52"/>
      <c r="LBK773" s="70"/>
      <c r="LBL773" s="70"/>
      <c r="LBM773" s="70"/>
      <c r="LBN773" s="110"/>
      <c r="LBO773" s="2"/>
      <c r="LBP773" s="15"/>
      <c r="LBQ773" s="15"/>
      <c r="LBR773" s="83"/>
      <c r="LBS773" s="52"/>
      <c r="LBT773" s="70"/>
      <c r="LBU773" s="70"/>
      <c r="LBV773" s="70"/>
      <c r="LBW773" s="110"/>
      <c r="LBX773" s="2"/>
      <c r="LBY773" s="15"/>
      <c r="LBZ773" s="15"/>
      <c r="LCA773" s="83"/>
      <c r="LCB773" s="52"/>
      <c r="LCC773" s="70"/>
      <c r="LCD773" s="70"/>
      <c r="LCE773" s="70"/>
      <c r="LCF773" s="110"/>
      <c r="LCG773" s="2"/>
      <c r="LCH773" s="15"/>
      <c r="LCI773" s="15"/>
      <c r="LCJ773" s="83"/>
      <c r="LCK773" s="52"/>
      <c r="LCL773" s="70"/>
      <c r="LCM773" s="70"/>
      <c r="LCN773" s="70"/>
      <c r="LCO773" s="110"/>
      <c r="LCP773" s="2"/>
      <c r="LCQ773" s="15"/>
      <c r="LCR773" s="15"/>
      <c r="LCS773" s="83"/>
      <c r="LCT773" s="52"/>
      <c r="LCU773" s="70"/>
      <c r="LCV773" s="70"/>
      <c r="LCW773" s="70"/>
      <c r="LCX773" s="110"/>
      <c r="LCY773" s="2"/>
      <c r="LCZ773" s="15"/>
      <c r="LDA773" s="15"/>
      <c r="LDB773" s="83"/>
      <c r="LDC773" s="52"/>
      <c r="LDD773" s="70"/>
      <c r="LDE773" s="70"/>
      <c r="LDF773" s="70"/>
      <c r="LDG773" s="110"/>
      <c r="LDH773" s="2"/>
      <c r="LDI773" s="15"/>
      <c r="LDJ773" s="15"/>
      <c r="LDK773" s="83"/>
      <c r="LDL773" s="52"/>
      <c r="LDM773" s="70"/>
      <c r="LDN773" s="70"/>
      <c r="LDO773" s="70"/>
      <c r="LDP773" s="110"/>
      <c r="LDQ773" s="2"/>
      <c r="LDR773" s="15"/>
      <c r="LDS773" s="15"/>
      <c r="LDT773" s="83"/>
      <c r="LDU773" s="52"/>
      <c r="LDV773" s="70"/>
      <c r="LDW773" s="70"/>
      <c r="LDX773" s="70"/>
      <c r="LDY773" s="110"/>
      <c r="LDZ773" s="2"/>
      <c r="LEA773" s="15"/>
      <c r="LEB773" s="15"/>
      <c r="LEC773" s="83"/>
      <c r="LED773" s="52"/>
      <c r="LEE773" s="70"/>
      <c r="LEF773" s="70"/>
      <c r="LEG773" s="70"/>
      <c r="LEH773" s="110"/>
      <c r="LEI773" s="2"/>
      <c r="LEJ773" s="15"/>
      <c r="LEK773" s="15"/>
      <c r="LEL773" s="83"/>
      <c r="LEM773" s="52"/>
      <c r="LEN773" s="70"/>
      <c r="LEO773" s="70"/>
      <c r="LEP773" s="70"/>
      <c r="LEQ773" s="110"/>
      <c r="LER773" s="2"/>
      <c r="LES773" s="15"/>
      <c r="LET773" s="15"/>
      <c r="LEU773" s="83"/>
      <c r="LEV773" s="52"/>
      <c r="LEW773" s="70"/>
      <c r="LEX773" s="70"/>
      <c r="LEY773" s="70"/>
      <c r="LEZ773" s="110"/>
      <c r="LFA773" s="2"/>
      <c r="LFB773" s="15"/>
      <c r="LFC773" s="15"/>
      <c r="LFD773" s="83"/>
      <c r="LFE773" s="52"/>
      <c r="LFF773" s="70"/>
      <c r="LFG773" s="70"/>
      <c r="LFH773" s="70"/>
      <c r="LFI773" s="110"/>
      <c r="LFJ773" s="2"/>
      <c r="LFK773" s="15"/>
      <c r="LFL773" s="15"/>
      <c r="LFM773" s="83"/>
      <c r="LFN773" s="52"/>
      <c r="LFO773" s="70"/>
      <c r="LFP773" s="70"/>
      <c r="LFQ773" s="70"/>
      <c r="LFR773" s="110"/>
      <c r="LFS773" s="2"/>
      <c r="LFT773" s="15"/>
      <c r="LFU773" s="15"/>
      <c r="LFV773" s="83"/>
      <c r="LFW773" s="52"/>
      <c r="LFX773" s="70"/>
      <c r="LFY773" s="70"/>
      <c r="LFZ773" s="70"/>
      <c r="LGA773" s="110"/>
      <c r="LGB773" s="2"/>
      <c r="LGC773" s="15"/>
      <c r="LGD773" s="15"/>
      <c r="LGE773" s="83"/>
      <c r="LGF773" s="52"/>
      <c r="LGG773" s="70"/>
      <c r="LGH773" s="70"/>
      <c r="LGI773" s="70"/>
      <c r="LGJ773" s="110"/>
      <c r="LGK773" s="2"/>
      <c r="LGL773" s="15"/>
      <c r="LGM773" s="15"/>
      <c r="LGN773" s="83"/>
      <c r="LGO773" s="52"/>
      <c r="LGP773" s="70"/>
      <c r="LGQ773" s="70"/>
      <c r="LGR773" s="70"/>
      <c r="LGS773" s="110"/>
      <c r="LGT773" s="2"/>
      <c r="LGU773" s="15"/>
      <c r="LGV773" s="15"/>
      <c r="LGW773" s="83"/>
      <c r="LGX773" s="52"/>
      <c r="LGY773" s="70"/>
      <c r="LGZ773" s="70"/>
      <c r="LHA773" s="70"/>
      <c r="LHB773" s="110"/>
      <c r="LHC773" s="2"/>
      <c r="LHD773" s="15"/>
      <c r="LHE773" s="15"/>
      <c r="LHF773" s="83"/>
      <c r="LHG773" s="52"/>
      <c r="LHH773" s="70"/>
      <c r="LHI773" s="70"/>
      <c r="LHJ773" s="70"/>
      <c r="LHK773" s="110"/>
      <c r="LHL773" s="2"/>
      <c r="LHM773" s="15"/>
      <c r="LHN773" s="15"/>
      <c r="LHO773" s="83"/>
      <c r="LHP773" s="52"/>
      <c r="LHQ773" s="70"/>
      <c r="LHR773" s="70"/>
      <c r="LHS773" s="70"/>
      <c r="LHT773" s="110"/>
      <c r="LHU773" s="2"/>
      <c r="LHV773" s="15"/>
      <c r="LHW773" s="15"/>
      <c r="LHX773" s="83"/>
      <c r="LHY773" s="52"/>
      <c r="LHZ773" s="70"/>
      <c r="LIA773" s="70"/>
      <c r="LIB773" s="70"/>
      <c r="LIC773" s="110"/>
      <c r="LID773" s="2"/>
      <c r="LIE773" s="15"/>
      <c r="LIF773" s="15"/>
      <c r="LIG773" s="83"/>
      <c r="LIH773" s="52"/>
      <c r="LII773" s="70"/>
      <c r="LIJ773" s="70"/>
      <c r="LIK773" s="70"/>
      <c r="LIL773" s="110"/>
      <c r="LIM773" s="2"/>
      <c r="LIN773" s="15"/>
      <c r="LIO773" s="15"/>
      <c r="LIP773" s="83"/>
      <c r="LIQ773" s="52"/>
      <c r="LIR773" s="70"/>
      <c r="LIS773" s="70"/>
      <c r="LIT773" s="70"/>
      <c r="LIU773" s="110"/>
      <c r="LIV773" s="2"/>
      <c r="LIW773" s="15"/>
      <c r="LIX773" s="15"/>
      <c r="LIY773" s="83"/>
      <c r="LIZ773" s="52"/>
      <c r="LJA773" s="70"/>
      <c r="LJB773" s="70"/>
      <c r="LJC773" s="70"/>
      <c r="LJD773" s="110"/>
      <c r="LJE773" s="2"/>
      <c r="LJF773" s="15"/>
      <c r="LJG773" s="15"/>
      <c r="LJH773" s="83"/>
      <c r="LJI773" s="52"/>
      <c r="LJJ773" s="70"/>
      <c r="LJK773" s="70"/>
      <c r="LJL773" s="70"/>
      <c r="LJM773" s="110"/>
      <c r="LJN773" s="2"/>
      <c r="LJO773" s="15"/>
      <c r="LJP773" s="15"/>
      <c r="LJQ773" s="83"/>
      <c r="LJR773" s="52"/>
      <c r="LJS773" s="70"/>
      <c r="LJT773" s="70"/>
      <c r="LJU773" s="70"/>
      <c r="LJV773" s="110"/>
      <c r="LJW773" s="2"/>
      <c r="LJX773" s="15"/>
      <c r="LJY773" s="15"/>
      <c r="LJZ773" s="83"/>
      <c r="LKA773" s="52"/>
      <c r="LKB773" s="70"/>
      <c r="LKC773" s="70"/>
      <c r="LKD773" s="70"/>
      <c r="LKE773" s="110"/>
      <c r="LKF773" s="2"/>
      <c r="LKG773" s="15"/>
      <c r="LKH773" s="15"/>
      <c r="LKI773" s="83"/>
      <c r="LKJ773" s="52"/>
      <c r="LKK773" s="70"/>
      <c r="LKL773" s="70"/>
      <c r="LKM773" s="70"/>
      <c r="LKN773" s="110"/>
      <c r="LKO773" s="2"/>
      <c r="LKP773" s="15"/>
      <c r="LKQ773" s="15"/>
      <c r="LKR773" s="83"/>
      <c r="LKS773" s="52"/>
      <c r="LKT773" s="70"/>
      <c r="LKU773" s="70"/>
      <c r="LKV773" s="70"/>
      <c r="LKW773" s="110"/>
      <c r="LKX773" s="2"/>
      <c r="LKY773" s="15"/>
      <c r="LKZ773" s="15"/>
      <c r="LLA773" s="83"/>
      <c r="LLB773" s="52"/>
      <c r="LLC773" s="70"/>
      <c r="LLD773" s="70"/>
      <c r="LLE773" s="70"/>
      <c r="LLF773" s="110"/>
      <c r="LLG773" s="2"/>
      <c r="LLH773" s="15"/>
      <c r="LLI773" s="15"/>
      <c r="LLJ773" s="83"/>
      <c r="LLK773" s="52"/>
      <c r="LLL773" s="70"/>
      <c r="LLM773" s="70"/>
      <c r="LLN773" s="70"/>
      <c r="LLO773" s="110"/>
      <c r="LLP773" s="2"/>
      <c r="LLQ773" s="15"/>
      <c r="LLR773" s="15"/>
      <c r="LLS773" s="83"/>
      <c r="LLT773" s="52"/>
      <c r="LLU773" s="70"/>
      <c r="LLV773" s="70"/>
      <c r="LLW773" s="70"/>
      <c r="LLX773" s="110"/>
      <c r="LLY773" s="2"/>
      <c r="LLZ773" s="15"/>
      <c r="LMA773" s="15"/>
      <c r="LMB773" s="83"/>
      <c r="LMC773" s="52"/>
      <c r="LMD773" s="70"/>
      <c r="LME773" s="70"/>
      <c r="LMF773" s="70"/>
      <c r="LMG773" s="110"/>
      <c r="LMH773" s="2"/>
      <c r="LMI773" s="15"/>
      <c r="LMJ773" s="15"/>
      <c r="LMK773" s="83"/>
      <c r="LML773" s="52"/>
      <c r="LMM773" s="70"/>
      <c r="LMN773" s="70"/>
      <c r="LMO773" s="70"/>
      <c r="LMP773" s="110"/>
      <c r="LMQ773" s="2"/>
      <c r="LMR773" s="15"/>
      <c r="LMS773" s="15"/>
      <c r="LMT773" s="83"/>
      <c r="LMU773" s="52"/>
      <c r="LMV773" s="70"/>
      <c r="LMW773" s="70"/>
      <c r="LMX773" s="70"/>
      <c r="LMY773" s="110"/>
      <c r="LMZ773" s="2"/>
      <c r="LNA773" s="15"/>
      <c r="LNB773" s="15"/>
      <c r="LNC773" s="83"/>
      <c r="LND773" s="52"/>
      <c r="LNE773" s="70"/>
      <c r="LNF773" s="70"/>
      <c r="LNG773" s="70"/>
      <c r="LNH773" s="110"/>
      <c r="LNI773" s="2"/>
      <c r="LNJ773" s="15"/>
      <c r="LNK773" s="15"/>
      <c r="LNL773" s="83"/>
      <c r="LNM773" s="52"/>
      <c r="LNN773" s="70"/>
      <c r="LNO773" s="70"/>
      <c r="LNP773" s="70"/>
      <c r="LNQ773" s="110"/>
      <c r="LNR773" s="2"/>
      <c r="LNS773" s="15"/>
      <c r="LNT773" s="15"/>
      <c r="LNU773" s="83"/>
      <c r="LNV773" s="52"/>
      <c r="LNW773" s="70"/>
      <c r="LNX773" s="70"/>
      <c r="LNY773" s="70"/>
      <c r="LNZ773" s="110"/>
      <c r="LOA773" s="2"/>
      <c r="LOB773" s="15"/>
      <c r="LOC773" s="15"/>
      <c r="LOD773" s="83"/>
      <c r="LOE773" s="52"/>
      <c r="LOF773" s="70"/>
      <c r="LOG773" s="70"/>
      <c r="LOH773" s="70"/>
      <c r="LOI773" s="110"/>
      <c r="LOJ773" s="2"/>
      <c r="LOK773" s="15"/>
      <c r="LOL773" s="15"/>
      <c r="LOM773" s="83"/>
      <c r="LON773" s="52"/>
      <c r="LOO773" s="70"/>
      <c r="LOP773" s="70"/>
      <c r="LOQ773" s="70"/>
      <c r="LOR773" s="110"/>
      <c r="LOS773" s="2"/>
      <c r="LOT773" s="15"/>
      <c r="LOU773" s="15"/>
      <c r="LOV773" s="83"/>
      <c r="LOW773" s="52"/>
      <c r="LOX773" s="70"/>
      <c r="LOY773" s="70"/>
      <c r="LOZ773" s="70"/>
      <c r="LPA773" s="110"/>
      <c r="LPB773" s="2"/>
      <c r="LPC773" s="15"/>
      <c r="LPD773" s="15"/>
      <c r="LPE773" s="83"/>
      <c r="LPF773" s="52"/>
      <c r="LPG773" s="70"/>
      <c r="LPH773" s="70"/>
      <c r="LPI773" s="70"/>
      <c r="LPJ773" s="110"/>
      <c r="LPK773" s="2"/>
      <c r="LPL773" s="15"/>
      <c r="LPM773" s="15"/>
      <c r="LPN773" s="83"/>
      <c r="LPO773" s="52"/>
      <c r="LPP773" s="70"/>
      <c r="LPQ773" s="70"/>
      <c r="LPR773" s="70"/>
      <c r="LPS773" s="110"/>
      <c r="LPT773" s="2"/>
      <c r="LPU773" s="15"/>
      <c r="LPV773" s="15"/>
      <c r="LPW773" s="83"/>
      <c r="LPX773" s="52"/>
      <c r="LPY773" s="70"/>
      <c r="LPZ773" s="70"/>
      <c r="LQA773" s="70"/>
      <c r="LQB773" s="110"/>
      <c r="LQC773" s="2"/>
      <c r="LQD773" s="15"/>
      <c r="LQE773" s="15"/>
      <c r="LQF773" s="83"/>
      <c r="LQG773" s="52"/>
      <c r="LQH773" s="70"/>
      <c r="LQI773" s="70"/>
      <c r="LQJ773" s="70"/>
      <c r="LQK773" s="110"/>
      <c r="LQL773" s="2"/>
      <c r="LQM773" s="15"/>
      <c r="LQN773" s="15"/>
      <c r="LQO773" s="83"/>
      <c r="LQP773" s="52"/>
      <c r="LQQ773" s="70"/>
      <c r="LQR773" s="70"/>
      <c r="LQS773" s="70"/>
      <c r="LQT773" s="110"/>
      <c r="LQU773" s="2"/>
      <c r="LQV773" s="15"/>
      <c r="LQW773" s="15"/>
      <c r="LQX773" s="83"/>
      <c r="LQY773" s="52"/>
      <c r="LQZ773" s="70"/>
      <c r="LRA773" s="70"/>
      <c r="LRB773" s="70"/>
      <c r="LRC773" s="110"/>
      <c r="LRD773" s="2"/>
      <c r="LRE773" s="15"/>
      <c r="LRF773" s="15"/>
      <c r="LRG773" s="83"/>
      <c r="LRH773" s="52"/>
      <c r="LRI773" s="70"/>
      <c r="LRJ773" s="70"/>
      <c r="LRK773" s="70"/>
      <c r="LRL773" s="110"/>
      <c r="LRM773" s="2"/>
      <c r="LRN773" s="15"/>
      <c r="LRO773" s="15"/>
      <c r="LRP773" s="83"/>
      <c r="LRQ773" s="52"/>
      <c r="LRR773" s="70"/>
      <c r="LRS773" s="70"/>
      <c r="LRT773" s="70"/>
      <c r="LRU773" s="110"/>
      <c r="LRV773" s="2"/>
      <c r="LRW773" s="15"/>
      <c r="LRX773" s="15"/>
      <c r="LRY773" s="83"/>
      <c r="LRZ773" s="52"/>
      <c r="LSA773" s="70"/>
      <c r="LSB773" s="70"/>
      <c r="LSC773" s="70"/>
      <c r="LSD773" s="110"/>
      <c r="LSE773" s="2"/>
      <c r="LSF773" s="15"/>
      <c r="LSG773" s="15"/>
      <c r="LSH773" s="83"/>
      <c r="LSI773" s="52"/>
      <c r="LSJ773" s="70"/>
      <c r="LSK773" s="70"/>
      <c r="LSL773" s="70"/>
      <c r="LSM773" s="110"/>
      <c r="LSN773" s="2"/>
      <c r="LSO773" s="15"/>
      <c r="LSP773" s="15"/>
      <c r="LSQ773" s="83"/>
      <c r="LSR773" s="52"/>
      <c r="LSS773" s="70"/>
      <c r="LST773" s="70"/>
      <c r="LSU773" s="70"/>
      <c r="LSV773" s="110"/>
      <c r="LSW773" s="2"/>
      <c r="LSX773" s="15"/>
      <c r="LSY773" s="15"/>
      <c r="LSZ773" s="83"/>
      <c r="LTA773" s="52"/>
      <c r="LTB773" s="70"/>
      <c r="LTC773" s="70"/>
      <c r="LTD773" s="70"/>
      <c r="LTE773" s="110"/>
      <c r="LTF773" s="2"/>
      <c r="LTG773" s="15"/>
      <c r="LTH773" s="15"/>
      <c r="LTI773" s="83"/>
      <c r="LTJ773" s="52"/>
      <c r="LTK773" s="70"/>
      <c r="LTL773" s="70"/>
      <c r="LTM773" s="70"/>
      <c r="LTN773" s="110"/>
      <c r="LTO773" s="2"/>
      <c r="LTP773" s="15"/>
      <c r="LTQ773" s="15"/>
      <c r="LTR773" s="83"/>
      <c r="LTS773" s="52"/>
      <c r="LTT773" s="70"/>
      <c r="LTU773" s="70"/>
      <c r="LTV773" s="70"/>
      <c r="LTW773" s="110"/>
      <c r="LTX773" s="2"/>
      <c r="LTY773" s="15"/>
      <c r="LTZ773" s="15"/>
      <c r="LUA773" s="83"/>
      <c r="LUB773" s="52"/>
      <c r="LUC773" s="70"/>
      <c r="LUD773" s="70"/>
      <c r="LUE773" s="70"/>
      <c r="LUF773" s="110"/>
      <c r="LUG773" s="2"/>
      <c r="LUH773" s="15"/>
      <c r="LUI773" s="15"/>
      <c r="LUJ773" s="83"/>
      <c r="LUK773" s="52"/>
      <c r="LUL773" s="70"/>
      <c r="LUM773" s="70"/>
      <c r="LUN773" s="70"/>
      <c r="LUO773" s="110"/>
      <c r="LUP773" s="2"/>
      <c r="LUQ773" s="15"/>
      <c r="LUR773" s="15"/>
      <c r="LUS773" s="83"/>
      <c r="LUT773" s="52"/>
      <c r="LUU773" s="70"/>
      <c r="LUV773" s="70"/>
      <c r="LUW773" s="70"/>
      <c r="LUX773" s="110"/>
      <c r="LUY773" s="2"/>
      <c r="LUZ773" s="15"/>
      <c r="LVA773" s="15"/>
      <c r="LVB773" s="83"/>
      <c r="LVC773" s="52"/>
      <c r="LVD773" s="70"/>
      <c r="LVE773" s="70"/>
      <c r="LVF773" s="70"/>
      <c r="LVG773" s="110"/>
      <c r="LVH773" s="2"/>
      <c r="LVI773" s="15"/>
      <c r="LVJ773" s="15"/>
      <c r="LVK773" s="83"/>
      <c r="LVL773" s="52"/>
      <c r="LVM773" s="70"/>
      <c r="LVN773" s="70"/>
      <c r="LVO773" s="70"/>
      <c r="LVP773" s="110"/>
      <c r="LVQ773" s="2"/>
      <c r="LVR773" s="15"/>
      <c r="LVS773" s="15"/>
      <c r="LVT773" s="83"/>
      <c r="LVU773" s="52"/>
      <c r="LVV773" s="70"/>
      <c r="LVW773" s="70"/>
      <c r="LVX773" s="70"/>
      <c r="LVY773" s="110"/>
      <c r="LVZ773" s="2"/>
      <c r="LWA773" s="15"/>
      <c r="LWB773" s="15"/>
      <c r="LWC773" s="83"/>
      <c r="LWD773" s="52"/>
      <c r="LWE773" s="70"/>
      <c r="LWF773" s="70"/>
      <c r="LWG773" s="70"/>
      <c r="LWH773" s="110"/>
      <c r="LWI773" s="2"/>
      <c r="LWJ773" s="15"/>
      <c r="LWK773" s="15"/>
      <c r="LWL773" s="83"/>
      <c r="LWM773" s="52"/>
      <c r="LWN773" s="70"/>
      <c r="LWO773" s="70"/>
      <c r="LWP773" s="70"/>
      <c r="LWQ773" s="110"/>
      <c r="LWR773" s="2"/>
      <c r="LWS773" s="15"/>
      <c r="LWT773" s="15"/>
      <c r="LWU773" s="83"/>
      <c r="LWV773" s="52"/>
      <c r="LWW773" s="70"/>
      <c r="LWX773" s="70"/>
      <c r="LWY773" s="70"/>
      <c r="LWZ773" s="110"/>
      <c r="LXA773" s="2"/>
      <c r="LXB773" s="15"/>
      <c r="LXC773" s="15"/>
      <c r="LXD773" s="83"/>
      <c r="LXE773" s="52"/>
      <c r="LXF773" s="70"/>
      <c r="LXG773" s="70"/>
      <c r="LXH773" s="70"/>
      <c r="LXI773" s="110"/>
      <c r="LXJ773" s="2"/>
      <c r="LXK773" s="15"/>
      <c r="LXL773" s="15"/>
      <c r="LXM773" s="83"/>
      <c r="LXN773" s="52"/>
      <c r="LXO773" s="70"/>
      <c r="LXP773" s="70"/>
      <c r="LXQ773" s="70"/>
      <c r="LXR773" s="110"/>
      <c r="LXS773" s="2"/>
      <c r="LXT773" s="15"/>
      <c r="LXU773" s="15"/>
      <c r="LXV773" s="83"/>
      <c r="LXW773" s="52"/>
      <c r="LXX773" s="70"/>
      <c r="LXY773" s="70"/>
      <c r="LXZ773" s="70"/>
      <c r="LYA773" s="110"/>
      <c r="LYB773" s="2"/>
      <c r="LYC773" s="15"/>
      <c r="LYD773" s="15"/>
      <c r="LYE773" s="83"/>
      <c r="LYF773" s="52"/>
      <c r="LYG773" s="70"/>
      <c r="LYH773" s="70"/>
      <c r="LYI773" s="70"/>
      <c r="LYJ773" s="110"/>
      <c r="LYK773" s="2"/>
      <c r="LYL773" s="15"/>
      <c r="LYM773" s="15"/>
      <c r="LYN773" s="83"/>
      <c r="LYO773" s="52"/>
      <c r="LYP773" s="70"/>
      <c r="LYQ773" s="70"/>
      <c r="LYR773" s="70"/>
      <c r="LYS773" s="110"/>
      <c r="LYT773" s="2"/>
      <c r="LYU773" s="15"/>
      <c r="LYV773" s="15"/>
      <c r="LYW773" s="83"/>
      <c r="LYX773" s="52"/>
      <c r="LYY773" s="70"/>
      <c r="LYZ773" s="70"/>
      <c r="LZA773" s="70"/>
      <c r="LZB773" s="110"/>
      <c r="LZC773" s="2"/>
      <c r="LZD773" s="15"/>
      <c r="LZE773" s="15"/>
      <c r="LZF773" s="83"/>
      <c r="LZG773" s="52"/>
      <c r="LZH773" s="70"/>
      <c r="LZI773" s="70"/>
      <c r="LZJ773" s="70"/>
      <c r="LZK773" s="110"/>
      <c r="LZL773" s="2"/>
      <c r="LZM773" s="15"/>
      <c r="LZN773" s="15"/>
      <c r="LZO773" s="83"/>
      <c r="LZP773" s="52"/>
      <c r="LZQ773" s="70"/>
      <c r="LZR773" s="70"/>
      <c r="LZS773" s="70"/>
      <c r="LZT773" s="110"/>
      <c r="LZU773" s="2"/>
      <c r="LZV773" s="15"/>
      <c r="LZW773" s="15"/>
      <c r="LZX773" s="83"/>
      <c r="LZY773" s="52"/>
      <c r="LZZ773" s="70"/>
      <c r="MAA773" s="70"/>
      <c r="MAB773" s="70"/>
      <c r="MAC773" s="110"/>
      <c r="MAD773" s="2"/>
      <c r="MAE773" s="15"/>
      <c r="MAF773" s="15"/>
      <c r="MAG773" s="83"/>
      <c r="MAH773" s="52"/>
      <c r="MAI773" s="70"/>
      <c r="MAJ773" s="70"/>
      <c r="MAK773" s="70"/>
      <c r="MAL773" s="110"/>
      <c r="MAM773" s="2"/>
      <c r="MAN773" s="15"/>
      <c r="MAO773" s="15"/>
      <c r="MAP773" s="83"/>
      <c r="MAQ773" s="52"/>
      <c r="MAR773" s="70"/>
      <c r="MAS773" s="70"/>
      <c r="MAT773" s="70"/>
      <c r="MAU773" s="110"/>
      <c r="MAV773" s="2"/>
      <c r="MAW773" s="15"/>
      <c r="MAX773" s="15"/>
      <c r="MAY773" s="83"/>
      <c r="MAZ773" s="52"/>
      <c r="MBA773" s="70"/>
      <c r="MBB773" s="70"/>
      <c r="MBC773" s="70"/>
      <c r="MBD773" s="110"/>
      <c r="MBE773" s="2"/>
      <c r="MBF773" s="15"/>
      <c r="MBG773" s="15"/>
      <c r="MBH773" s="83"/>
      <c r="MBI773" s="52"/>
      <c r="MBJ773" s="70"/>
      <c r="MBK773" s="70"/>
      <c r="MBL773" s="70"/>
      <c r="MBM773" s="110"/>
      <c r="MBN773" s="2"/>
      <c r="MBO773" s="15"/>
      <c r="MBP773" s="15"/>
      <c r="MBQ773" s="83"/>
      <c r="MBR773" s="52"/>
      <c r="MBS773" s="70"/>
      <c r="MBT773" s="70"/>
      <c r="MBU773" s="70"/>
      <c r="MBV773" s="110"/>
      <c r="MBW773" s="2"/>
      <c r="MBX773" s="15"/>
      <c r="MBY773" s="15"/>
      <c r="MBZ773" s="83"/>
      <c r="MCA773" s="52"/>
      <c r="MCB773" s="70"/>
      <c r="MCC773" s="70"/>
      <c r="MCD773" s="70"/>
      <c r="MCE773" s="110"/>
      <c r="MCF773" s="2"/>
      <c r="MCG773" s="15"/>
      <c r="MCH773" s="15"/>
      <c r="MCI773" s="83"/>
      <c r="MCJ773" s="52"/>
      <c r="MCK773" s="70"/>
      <c r="MCL773" s="70"/>
      <c r="MCM773" s="70"/>
      <c r="MCN773" s="110"/>
      <c r="MCO773" s="2"/>
      <c r="MCP773" s="15"/>
      <c r="MCQ773" s="15"/>
      <c r="MCR773" s="83"/>
      <c r="MCS773" s="52"/>
      <c r="MCT773" s="70"/>
      <c r="MCU773" s="70"/>
      <c r="MCV773" s="70"/>
      <c r="MCW773" s="110"/>
      <c r="MCX773" s="2"/>
      <c r="MCY773" s="15"/>
      <c r="MCZ773" s="15"/>
      <c r="MDA773" s="83"/>
      <c r="MDB773" s="52"/>
      <c r="MDC773" s="70"/>
      <c r="MDD773" s="70"/>
      <c r="MDE773" s="70"/>
      <c r="MDF773" s="110"/>
      <c r="MDG773" s="2"/>
      <c r="MDH773" s="15"/>
      <c r="MDI773" s="15"/>
      <c r="MDJ773" s="83"/>
      <c r="MDK773" s="52"/>
      <c r="MDL773" s="70"/>
      <c r="MDM773" s="70"/>
      <c r="MDN773" s="70"/>
      <c r="MDO773" s="110"/>
      <c r="MDP773" s="2"/>
      <c r="MDQ773" s="15"/>
      <c r="MDR773" s="15"/>
      <c r="MDS773" s="83"/>
      <c r="MDT773" s="52"/>
      <c r="MDU773" s="70"/>
      <c r="MDV773" s="70"/>
      <c r="MDW773" s="70"/>
      <c r="MDX773" s="110"/>
      <c r="MDY773" s="2"/>
      <c r="MDZ773" s="15"/>
      <c r="MEA773" s="15"/>
      <c r="MEB773" s="83"/>
      <c r="MEC773" s="52"/>
      <c r="MED773" s="70"/>
      <c r="MEE773" s="70"/>
      <c r="MEF773" s="70"/>
      <c r="MEG773" s="110"/>
      <c r="MEH773" s="2"/>
      <c r="MEI773" s="15"/>
      <c r="MEJ773" s="15"/>
      <c r="MEK773" s="83"/>
      <c r="MEL773" s="52"/>
      <c r="MEM773" s="70"/>
      <c r="MEN773" s="70"/>
      <c r="MEO773" s="70"/>
      <c r="MEP773" s="110"/>
      <c r="MEQ773" s="2"/>
      <c r="MER773" s="15"/>
      <c r="MES773" s="15"/>
      <c r="MET773" s="83"/>
      <c r="MEU773" s="52"/>
      <c r="MEV773" s="70"/>
      <c r="MEW773" s="70"/>
      <c r="MEX773" s="70"/>
      <c r="MEY773" s="110"/>
      <c r="MEZ773" s="2"/>
      <c r="MFA773" s="15"/>
      <c r="MFB773" s="15"/>
      <c r="MFC773" s="83"/>
      <c r="MFD773" s="52"/>
      <c r="MFE773" s="70"/>
      <c r="MFF773" s="70"/>
      <c r="MFG773" s="70"/>
      <c r="MFH773" s="110"/>
      <c r="MFI773" s="2"/>
      <c r="MFJ773" s="15"/>
      <c r="MFK773" s="15"/>
      <c r="MFL773" s="83"/>
      <c r="MFM773" s="52"/>
      <c r="MFN773" s="70"/>
      <c r="MFO773" s="70"/>
      <c r="MFP773" s="70"/>
      <c r="MFQ773" s="110"/>
      <c r="MFR773" s="2"/>
      <c r="MFS773" s="15"/>
      <c r="MFT773" s="15"/>
      <c r="MFU773" s="83"/>
      <c r="MFV773" s="52"/>
      <c r="MFW773" s="70"/>
      <c r="MFX773" s="70"/>
      <c r="MFY773" s="70"/>
      <c r="MFZ773" s="110"/>
      <c r="MGA773" s="2"/>
      <c r="MGB773" s="15"/>
      <c r="MGC773" s="15"/>
      <c r="MGD773" s="83"/>
      <c r="MGE773" s="52"/>
      <c r="MGF773" s="70"/>
      <c r="MGG773" s="70"/>
      <c r="MGH773" s="70"/>
      <c r="MGI773" s="110"/>
      <c r="MGJ773" s="2"/>
      <c r="MGK773" s="15"/>
      <c r="MGL773" s="15"/>
      <c r="MGM773" s="83"/>
      <c r="MGN773" s="52"/>
      <c r="MGO773" s="70"/>
      <c r="MGP773" s="70"/>
      <c r="MGQ773" s="70"/>
      <c r="MGR773" s="110"/>
      <c r="MGS773" s="2"/>
      <c r="MGT773" s="15"/>
      <c r="MGU773" s="15"/>
      <c r="MGV773" s="83"/>
      <c r="MGW773" s="52"/>
      <c r="MGX773" s="70"/>
      <c r="MGY773" s="70"/>
      <c r="MGZ773" s="70"/>
      <c r="MHA773" s="110"/>
      <c r="MHB773" s="2"/>
      <c r="MHC773" s="15"/>
      <c r="MHD773" s="15"/>
      <c r="MHE773" s="83"/>
      <c r="MHF773" s="52"/>
      <c r="MHG773" s="70"/>
      <c r="MHH773" s="70"/>
      <c r="MHI773" s="70"/>
      <c r="MHJ773" s="110"/>
      <c r="MHK773" s="2"/>
      <c r="MHL773" s="15"/>
      <c r="MHM773" s="15"/>
      <c r="MHN773" s="83"/>
      <c r="MHO773" s="52"/>
      <c r="MHP773" s="70"/>
      <c r="MHQ773" s="70"/>
      <c r="MHR773" s="70"/>
      <c r="MHS773" s="110"/>
      <c r="MHT773" s="2"/>
      <c r="MHU773" s="15"/>
      <c r="MHV773" s="15"/>
      <c r="MHW773" s="83"/>
      <c r="MHX773" s="52"/>
      <c r="MHY773" s="70"/>
      <c r="MHZ773" s="70"/>
      <c r="MIA773" s="70"/>
      <c r="MIB773" s="110"/>
      <c r="MIC773" s="2"/>
      <c r="MID773" s="15"/>
      <c r="MIE773" s="15"/>
      <c r="MIF773" s="83"/>
      <c r="MIG773" s="52"/>
      <c r="MIH773" s="70"/>
      <c r="MII773" s="70"/>
      <c r="MIJ773" s="70"/>
      <c r="MIK773" s="110"/>
      <c r="MIL773" s="2"/>
      <c r="MIM773" s="15"/>
      <c r="MIN773" s="15"/>
      <c r="MIO773" s="83"/>
      <c r="MIP773" s="52"/>
      <c r="MIQ773" s="70"/>
      <c r="MIR773" s="70"/>
      <c r="MIS773" s="70"/>
      <c r="MIT773" s="110"/>
      <c r="MIU773" s="2"/>
      <c r="MIV773" s="15"/>
      <c r="MIW773" s="15"/>
      <c r="MIX773" s="83"/>
      <c r="MIY773" s="52"/>
      <c r="MIZ773" s="70"/>
      <c r="MJA773" s="70"/>
      <c r="MJB773" s="70"/>
      <c r="MJC773" s="110"/>
      <c r="MJD773" s="2"/>
      <c r="MJE773" s="15"/>
      <c r="MJF773" s="15"/>
      <c r="MJG773" s="83"/>
      <c r="MJH773" s="52"/>
      <c r="MJI773" s="70"/>
      <c r="MJJ773" s="70"/>
      <c r="MJK773" s="70"/>
      <c r="MJL773" s="110"/>
      <c r="MJM773" s="2"/>
      <c r="MJN773" s="15"/>
      <c r="MJO773" s="15"/>
      <c r="MJP773" s="83"/>
      <c r="MJQ773" s="52"/>
      <c r="MJR773" s="70"/>
      <c r="MJS773" s="70"/>
      <c r="MJT773" s="70"/>
      <c r="MJU773" s="110"/>
      <c r="MJV773" s="2"/>
      <c r="MJW773" s="15"/>
      <c r="MJX773" s="15"/>
      <c r="MJY773" s="83"/>
      <c r="MJZ773" s="52"/>
      <c r="MKA773" s="70"/>
      <c r="MKB773" s="70"/>
      <c r="MKC773" s="70"/>
      <c r="MKD773" s="110"/>
      <c r="MKE773" s="2"/>
      <c r="MKF773" s="15"/>
      <c r="MKG773" s="15"/>
      <c r="MKH773" s="83"/>
      <c r="MKI773" s="52"/>
      <c r="MKJ773" s="70"/>
      <c r="MKK773" s="70"/>
      <c r="MKL773" s="70"/>
      <c r="MKM773" s="110"/>
      <c r="MKN773" s="2"/>
      <c r="MKO773" s="15"/>
      <c r="MKP773" s="15"/>
      <c r="MKQ773" s="83"/>
      <c r="MKR773" s="52"/>
      <c r="MKS773" s="70"/>
      <c r="MKT773" s="70"/>
      <c r="MKU773" s="70"/>
      <c r="MKV773" s="110"/>
      <c r="MKW773" s="2"/>
      <c r="MKX773" s="15"/>
      <c r="MKY773" s="15"/>
      <c r="MKZ773" s="83"/>
      <c r="MLA773" s="52"/>
      <c r="MLB773" s="70"/>
      <c r="MLC773" s="70"/>
      <c r="MLD773" s="70"/>
      <c r="MLE773" s="110"/>
      <c r="MLF773" s="2"/>
      <c r="MLG773" s="15"/>
      <c r="MLH773" s="15"/>
      <c r="MLI773" s="83"/>
      <c r="MLJ773" s="52"/>
      <c r="MLK773" s="70"/>
      <c r="MLL773" s="70"/>
      <c r="MLM773" s="70"/>
      <c r="MLN773" s="110"/>
      <c r="MLO773" s="2"/>
      <c r="MLP773" s="15"/>
      <c r="MLQ773" s="15"/>
      <c r="MLR773" s="83"/>
      <c r="MLS773" s="52"/>
      <c r="MLT773" s="70"/>
      <c r="MLU773" s="70"/>
      <c r="MLV773" s="70"/>
      <c r="MLW773" s="110"/>
      <c r="MLX773" s="2"/>
      <c r="MLY773" s="15"/>
      <c r="MLZ773" s="15"/>
      <c r="MMA773" s="83"/>
      <c r="MMB773" s="52"/>
      <c r="MMC773" s="70"/>
      <c r="MMD773" s="70"/>
      <c r="MME773" s="70"/>
      <c r="MMF773" s="110"/>
      <c r="MMG773" s="2"/>
      <c r="MMH773" s="15"/>
      <c r="MMI773" s="15"/>
      <c r="MMJ773" s="83"/>
      <c r="MMK773" s="52"/>
      <c r="MML773" s="70"/>
      <c r="MMM773" s="70"/>
      <c r="MMN773" s="70"/>
      <c r="MMO773" s="110"/>
      <c r="MMP773" s="2"/>
      <c r="MMQ773" s="15"/>
      <c r="MMR773" s="15"/>
      <c r="MMS773" s="83"/>
      <c r="MMT773" s="52"/>
      <c r="MMU773" s="70"/>
      <c r="MMV773" s="70"/>
      <c r="MMW773" s="70"/>
      <c r="MMX773" s="110"/>
      <c r="MMY773" s="2"/>
      <c r="MMZ773" s="15"/>
      <c r="MNA773" s="15"/>
      <c r="MNB773" s="83"/>
      <c r="MNC773" s="52"/>
      <c r="MND773" s="70"/>
      <c r="MNE773" s="70"/>
      <c r="MNF773" s="70"/>
      <c r="MNG773" s="110"/>
      <c r="MNH773" s="2"/>
      <c r="MNI773" s="15"/>
      <c r="MNJ773" s="15"/>
      <c r="MNK773" s="83"/>
      <c r="MNL773" s="52"/>
      <c r="MNM773" s="70"/>
      <c r="MNN773" s="70"/>
      <c r="MNO773" s="70"/>
      <c r="MNP773" s="110"/>
      <c r="MNQ773" s="2"/>
      <c r="MNR773" s="15"/>
      <c r="MNS773" s="15"/>
      <c r="MNT773" s="83"/>
      <c r="MNU773" s="52"/>
      <c r="MNV773" s="70"/>
      <c r="MNW773" s="70"/>
      <c r="MNX773" s="70"/>
      <c r="MNY773" s="110"/>
      <c r="MNZ773" s="2"/>
      <c r="MOA773" s="15"/>
      <c r="MOB773" s="15"/>
      <c r="MOC773" s="83"/>
      <c r="MOD773" s="52"/>
      <c r="MOE773" s="70"/>
      <c r="MOF773" s="70"/>
      <c r="MOG773" s="70"/>
      <c r="MOH773" s="110"/>
      <c r="MOI773" s="2"/>
      <c r="MOJ773" s="15"/>
      <c r="MOK773" s="15"/>
      <c r="MOL773" s="83"/>
      <c r="MOM773" s="52"/>
      <c r="MON773" s="70"/>
      <c r="MOO773" s="70"/>
      <c r="MOP773" s="70"/>
      <c r="MOQ773" s="110"/>
      <c r="MOR773" s="2"/>
      <c r="MOS773" s="15"/>
      <c r="MOT773" s="15"/>
      <c r="MOU773" s="83"/>
      <c r="MOV773" s="52"/>
      <c r="MOW773" s="70"/>
      <c r="MOX773" s="70"/>
      <c r="MOY773" s="70"/>
      <c r="MOZ773" s="110"/>
      <c r="MPA773" s="2"/>
      <c r="MPB773" s="15"/>
      <c r="MPC773" s="15"/>
      <c r="MPD773" s="83"/>
      <c r="MPE773" s="52"/>
      <c r="MPF773" s="70"/>
      <c r="MPG773" s="70"/>
      <c r="MPH773" s="70"/>
      <c r="MPI773" s="110"/>
      <c r="MPJ773" s="2"/>
      <c r="MPK773" s="15"/>
      <c r="MPL773" s="15"/>
      <c r="MPM773" s="83"/>
      <c r="MPN773" s="52"/>
      <c r="MPO773" s="70"/>
      <c r="MPP773" s="70"/>
      <c r="MPQ773" s="70"/>
      <c r="MPR773" s="110"/>
      <c r="MPS773" s="2"/>
      <c r="MPT773" s="15"/>
      <c r="MPU773" s="15"/>
      <c r="MPV773" s="83"/>
      <c r="MPW773" s="52"/>
      <c r="MPX773" s="70"/>
      <c r="MPY773" s="70"/>
      <c r="MPZ773" s="70"/>
      <c r="MQA773" s="110"/>
      <c r="MQB773" s="2"/>
      <c r="MQC773" s="15"/>
      <c r="MQD773" s="15"/>
      <c r="MQE773" s="83"/>
      <c r="MQF773" s="52"/>
      <c r="MQG773" s="70"/>
      <c r="MQH773" s="70"/>
      <c r="MQI773" s="70"/>
      <c r="MQJ773" s="110"/>
      <c r="MQK773" s="2"/>
      <c r="MQL773" s="15"/>
      <c r="MQM773" s="15"/>
      <c r="MQN773" s="83"/>
      <c r="MQO773" s="52"/>
      <c r="MQP773" s="70"/>
      <c r="MQQ773" s="70"/>
      <c r="MQR773" s="70"/>
      <c r="MQS773" s="110"/>
      <c r="MQT773" s="2"/>
      <c r="MQU773" s="15"/>
      <c r="MQV773" s="15"/>
      <c r="MQW773" s="83"/>
      <c r="MQX773" s="52"/>
      <c r="MQY773" s="70"/>
      <c r="MQZ773" s="70"/>
      <c r="MRA773" s="70"/>
      <c r="MRB773" s="110"/>
      <c r="MRC773" s="2"/>
      <c r="MRD773" s="15"/>
      <c r="MRE773" s="15"/>
      <c r="MRF773" s="83"/>
      <c r="MRG773" s="52"/>
      <c r="MRH773" s="70"/>
      <c r="MRI773" s="70"/>
      <c r="MRJ773" s="70"/>
      <c r="MRK773" s="110"/>
      <c r="MRL773" s="2"/>
      <c r="MRM773" s="15"/>
      <c r="MRN773" s="15"/>
      <c r="MRO773" s="83"/>
      <c r="MRP773" s="52"/>
      <c r="MRQ773" s="70"/>
      <c r="MRR773" s="70"/>
      <c r="MRS773" s="70"/>
      <c r="MRT773" s="110"/>
      <c r="MRU773" s="2"/>
      <c r="MRV773" s="15"/>
      <c r="MRW773" s="15"/>
      <c r="MRX773" s="83"/>
      <c r="MRY773" s="52"/>
      <c r="MRZ773" s="70"/>
      <c r="MSA773" s="70"/>
      <c r="MSB773" s="70"/>
      <c r="MSC773" s="110"/>
      <c r="MSD773" s="2"/>
      <c r="MSE773" s="15"/>
      <c r="MSF773" s="15"/>
      <c r="MSG773" s="83"/>
      <c r="MSH773" s="52"/>
      <c r="MSI773" s="70"/>
      <c r="MSJ773" s="70"/>
      <c r="MSK773" s="70"/>
      <c r="MSL773" s="110"/>
      <c r="MSM773" s="2"/>
      <c r="MSN773" s="15"/>
      <c r="MSO773" s="15"/>
      <c r="MSP773" s="83"/>
      <c r="MSQ773" s="52"/>
      <c r="MSR773" s="70"/>
      <c r="MSS773" s="70"/>
      <c r="MST773" s="70"/>
      <c r="MSU773" s="110"/>
      <c r="MSV773" s="2"/>
      <c r="MSW773" s="15"/>
      <c r="MSX773" s="15"/>
      <c r="MSY773" s="83"/>
      <c r="MSZ773" s="52"/>
      <c r="MTA773" s="70"/>
      <c r="MTB773" s="70"/>
      <c r="MTC773" s="70"/>
      <c r="MTD773" s="110"/>
      <c r="MTE773" s="2"/>
      <c r="MTF773" s="15"/>
      <c r="MTG773" s="15"/>
      <c r="MTH773" s="83"/>
      <c r="MTI773" s="52"/>
      <c r="MTJ773" s="70"/>
      <c r="MTK773" s="70"/>
      <c r="MTL773" s="70"/>
      <c r="MTM773" s="110"/>
      <c r="MTN773" s="2"/>
      <c r="MTO773" s="15"/>
      <c r="MTP773" s="15"/>
      <c r="MTQ773" s="83"/>
      <c r="MTR773" s="52"/>
      <c r="MTS773" s="70"/>
      <c r="MTT773" s="70"/>
      <c r="MTU773" s="70"/>
      <c r="MTV773" s="110"/>
      <c r="MTW773" s="2"/>
      <c r="MTX773" s="15"/>
      <c r="MTY773" s="15"/>
      <c r="MTZ773" s="83"/>
      <c r="MUA773" s="52"/>
      <c r="MUB773" s="70"/>
      <c r="MUC773" s="70"/>
      <c r="MUD773" s="70"/>
      <c r="MUE773" s="110"/>
      <c r="MUF773" s="2"/>
      <c r="MUG773" s="15"/>
      <c r="MUH773" s="15"/>
      <c r="MUI773" s="83"/>
      <c r="MUJ773" s="52"/>
      <c r="MUK773" s="70"/>
      <c r="MUL773" s="70"/>
      <c r="MUM773" s="70"/>
      <c r="MUN773" s="110"/>
      <c r="MUO773" s="2"/>
      <c r="MUP773" s="15"/>
      <c r="MUQ773" s="15"/>
      <c r="MUR773" s="83"/>
      <c r="MUS773" s="52"/>
      <c r="MUT773" s="70"/>
      <c r="MUU773" s="70"/>
      <c r="MUV773" s="70"/>
      <c r="MUW773" s="110"/>
      <c r="MUX773" s="2"/>
      <c r="MUY773" s="15"/>
      <c r="MUZ773" s="15"/>
      <c r="MVA773" s="83"/>
      <c r="MVB773" s="52"/>
      <c r="MVC773" s="70"/>
      <c r="MVD773" s="70"/>
      <c r="MVE773" s="70"/>
      <c r="MVF773" s="110"/>
      <c r="MVG773" s="2"/>
      <c r="MVH773" s="15"/>
      <c r="MVI773" s="15"/>
      <c r="MVJ773" s="83"/>
      <c r="MVK773" s="52"/>
      <c r="MVL773" s="70"/>
      <c r="MVM773" s="70"/>
      <c r="MVN773" s="70"/>
      <c r="MVO773" s="110"/>
      <c r="MVP773" s="2"/>
      <c r="MVQ773" s="15"/>
      <c r="MVR773" s="15"/>
      <c r="MVS773" s="83"/>
      <c r="MVT773" s="52"/>
      <c r="MVU773" s="70"/>
      <c r="MVV773" s="70"/>
      <c r="MVW773" s="70"/>
      <c r="MVX773" s="110"/>
      <c r="MVY773" s="2"/>
      <c r="MVZ773" s="15"/>
      <c r="MWA773" s="15"/>
      <c r="MWB773" s="83"/>
      <c r="MWC773" s="52"/>
      <c r="MWD773" s="70"/>
      <c r="MWE773" s="70"/>
      <c r="MWF773" s="70"/>
      <c r="MWG773" s="110"/>
      <c r="MWH773" s="2"/>
      <c r="MWI773" s="15"/>
      <c r="MWJ773" s="15"/>
      <c r="MWK773" s="83"/>
      <c r="MWL773" s="52"/>
      <c r="MWM773" s="70"/>
      <c r="MWN773" s="70"/>
      <c r="MWO773" s="70"/>
      <c r="MWP773" s="110"/>
      <c r="MWQ773" s="2"/>
      <c r="MWR773" s="15"/>
      <c r="MWS773" s="15"/>
      <c r="MWT773" s="83"/>
      <c r="MWU773" s="52"/>
      <c r="MWV773" s="70"/>
      <c r="MWW773" s="70"/>
      <c r="MWX773" s="70"/>
      <c r="MWY773" s="110"/>
      <c r="MWZ773" s="2"/>
      <c r="MXA773" s="15"/>
      <c r="MXB773" s="15"/>
      <c r="MXC773" s="83"/>
      <c r="MXD773" s="52"/>
      <c r="MXE773" s="70"/>
      <c r="MXF773" s="70"/>
      <c r="MXG773" s="70"/>
      <c r="MXH773" s="110"/>
      <c r="MXI773" s="2"/>
      <c r="MXJ773" s="15"/>
      <c r="MXK773" s="15"/>
      <c r="MXL773" s="83"/>
      <c r="MXM773" s="52"/>
      <c r="MXN773" s="70"/>
      <c r="MXO773" s="70"/>
      <c r="MXP773" s="70"/>
      <c r="MXQ773" s="110"/>
      <c r="MXR773" s="2"/>
      <c r="MXS773" s="15"/>
      <c r="MXT773" s="15"/>
      <c r="MXU773" s="83"/>
      <c r="MXV773" s="52"/>
      <c r="MXW773" s="70"/>
      <c r="MXX773" s="70"/>
      <c r="MXY773" s="70"/>
      <c r="MXZ773" s="110"/>
      <c r="MYA773" s="2"/>
      <c r="MYB773" s="15"/>
      <c r="MYC773" s="15"/>
      <c r="MYD773" s="83"/>
      <c r="MYE773" s="52"/>
      <c r="MYF773" s="70"/>
      <c r="MYG773" s="70"/>
      <c r="MYH773" s="70"/>
      <c r="MYI773" s="110"/>
      <c r="MYJ773" s="2"/>
      <c r="MYK773" s="15"/>
      <c r="MYL773" s="15"/>
      <c r="MYM773" s="83"/>
      <c r="MYN773" s="52"/>
      <c r="MYO773" s="70"/>
      <c r="MYP773" s="70"/>
      <c r="MYQ773" s="70"/>
      <c r="MYR773" s="110"/>
      <c r="MYS773" s="2"/>
      <c r="MYT773" s="15"/>
      <c r="MYU773" s="15"/>
      <c r="MYV773" s="83"/>
      <c r="MYW773" s="52"/>
      <c r="MYX773" s="70"/>
      <c r="MYY773" s="70"/>
      <c r="MYZ773" s="70"/>
      <c r="MZA773" s="110"/>
      <c r="MZB773" s="2"/>
      <c r="MZC773" s="15"/>
      <c r="MZD773" s="15"/>
      <c r="MZE773" s="83"/>
      <c r="MZF773" s="52"/>
      <c r="MZG773" s="70"/>
      <c r="MZH773" s="70"/>
      <c r="MZI773" s="70"/>
      <c r="MZJ773" s="110"/>
      <c r="MZK773" s="2"/>
      <c r="MZL773" s="15"/>
      <c r="MZM773" s="15"/>
      <c r="MZN773" s="83"/>
      <c r="MZO773" s="52"/>
      <c r="MZP773" s="70"/>
      <c r="MZQ773" s="70"/>
      <c r="MZR773" s="70"/>
      <c r="MZS773" s="110"/>
      <c r="MZT773" s="2"/>
      <c r="MZU773" s="15"/>
      <c r="MZV773" s="15"/>
      <c r="MZW773" s="83"/>
      <c r="MZX773" s="52"/>
      <c r="MZY773" s="70"/>
      <c r="MZZ773" s="70"/>
      <c r="NAA773" s="70"/>
      <c r="NAB773" s="110"/>
      <c r="NAC773" s="2"/>
      <c r="NAD773" s="15"/>
      <c r="NAE773" s="15"/>
      <c r="NAF773" s="83"/>
      <c r="NAG773" s="52"/>
      <c r="NAH773" s="70"/>
      <c r="NAI773" s="70"/>
      <c r="NAJ773" s="70"/>
      <c r="NAK773" s="110"/>
      <c r="NAL773" s="2"/>
      <c r="NAM773" s="15"/>
      <c r="NAN773" s="15"/>
      <c r="NAO773" s="83"/>
      <c r="NAP773" s="52"/>
      <c r="NAQ773" s="70"/>
      <c r="NAR773" s="70"/>
      <c r="NAS773" s="70"/>
      <c r="NAT773" s="110"/>
      <c r="NAU773" s="2"/>
      <c r="NAV773" s="15"/>
      <c r="NAW773" s="15"/>
      <c r="NAX773" s="83"/>
      <c r="NAY773" s="52"/>
      <c r="NAZ773" s="70"/>
      <c r="NBA773" s="70"/>
      <c r="NBB773" s="70"/>
      <c r="NBC773" s="110"/>
      <c r="NBD773" s="2"/>
      <c r="NBE773" s="15"/>
      <c r="NBF773" s="15"/>
      <c r="NBG773" s="83"/>
      <c r="NBH773" s="52"/>
      <c r="NBI773" s="70"/>
      <c r="NBJ773" s="70"/>
      <c r="NBK773" s="70"/>
      <c r="NBL773" s="110"/>
      <c r="NBM773" s="2"/>
      <c r="NBN773" s="15"/>
      <c r="NBO773" s="15"/>
      <c r="NBP773" s="83"/>
      <c r="NBQ773" s="52"/>
      <c r="NBR773" s="70"/>
      <c r="NBS773" s="70"/>
      <c r="NBT773" s="70"/>
      <c r="NBU773" s="110"/>
      <c r="NBV773" s="2"/>
      <c r="NBW773" s="15"/>
      <c r="NBX773" s="15"/>
      <c r="NBY773" s="83"/>
      <c r="NBZ773" s="52"/>
      <c r="NCA773" s="70"/>
      <c r="NCB773" s="70"/>
      <c r="NCC773" s="70"/>
      <c r="NCD773" s="110"/>
      <c r="NCE773" s="2"/>
      <c r="NCF773" s="15"/>
      <c r="NCG773" s="15"/>
      <c r="NCH773" s="83"/>
      <c r="NCI773" s="52"/>
      <c r="NCJ773" s="70"/>
      <c r="NCK773" s="70"/>
      <c r="NCL773" s="70"/>
      <c r="NCM773" s="110"/>
      <c r="NCN773" s="2"/>
      <c r="NCO773" s="15"/>
      <c r="NCP773" s="15"/>
      <c r="NCQ773" s="83"/>
      <c r="NCR773" s="52"/>
      <c r="NCS773" s="70"/>
      <c r="NCT773" s="70"/>
      <c r="NCU773" s="70"/>
      <c r="NCV773" s="110"/>
      <c r="NCW773" s="2"/>
      <c r="NCX773" s="15"/>
      <c r="NCY773" s="15"/>
      <c r="NCZ773" s="83"/>
      <c r="NDA773" s="52"/>
      <c r="NDB773" s="70"/>
      <c r="NDC773" s="70"/>
      <c r="NDD773" s="70"/>
      <c r="NDE773" s="110"/>
      <c r="NDF773" s="2"/>
      <c r="NDG773" s="15"/>
      <c r="NDH773" s="15"/>
      <c r="NDI773" s="83"/>
      <c r="NDJ773" s="52"/>
      <c r="NDK773" s="70"/>
      <c r="NDL773" s="70"/>
      <c r="NDM773" s="70"/>
      <c r="NDN773" s="110"/>
      <c r="NDO773" s="2"/>
      <c r="NDP773" s="15"/>
      <c r="NDQ773" s="15"/>
      <c r="NDR773" s="83"/>
      <c r="NDS773" s="52"/>
      <c r="NDT773" s="70"/>
      <c r="NDU773" s="70"/>
      <c r="NDV773" s="70"/>
      <c r="NDW773" s="110"/>
      <c r="NDX773" s="2"/>
      <c r="NDY773" s="15"/>
      <c r="NDZ773" s="15"/>
      <c r="NEA773" s="83"/>
      <c r="NEB773" s="52"/>
      <c r="NEC773" s="70"/>
      <c r="NED773" s="70"/>
      <c r="NEE773" s="70"/>
      <c r="NEF773" s="110"/>
      <c r="NEG773" s="2"/>
      <c r="NEH773" s="15"/>
      <c r="NEI773" s="15"/>
      <c r="NEJ773" s="83"/>
      <c r="NEK773" s="52"/>
      <c r="NEL773" s="70"/>
      <c r="NEM773" s="70"/>
      <c r="NEN773" s="70"/>
      <c r="NEO773" s="110"/>
      <c r="NEP773" s="2"/>
      <c r="NEQ773" s="15"/>
      <c r="NER773" s="15"/>
      <c r="NES773" s="83"/>
      <c r="NET773" s="52"/>
      <c r="NEU773" s="70"/>
      <c r="NEV773" s="70"/>
      <c r="NEW773" s="70"/>
      <c r="NEX773" s="110"/>
      <c r="NEY773" s="2"/>
      <c r="NEZ773" s="15"/>
      <c r="NFA773" s="15"/>
      <c r="NFB773" s="83"/>
      <c r="NFC773" s="52"/>
      <c r="NFD773" s="70"/>
      <c r="NFE773" s="70"/>
      <c r="NFF773" s="70"/>
      <c r="NFG773" s="110"/>
      <c r="NFH773" s="2"/>
      <c r="NFI773" s="15"/>
      <c r="NFJ773" s="15"/>
      <c r="NFK773" s="83"/>
      <c r="NFL773" s="52"/>
      <c r="NFM773" s="70"/>
      <c r="NFN773" s="70"/>
      <c r="NFO773" s="70"/>
      <c r="NFP773" s="110"/>
      <c r="NFQ773" s="2"/>
      <c r="NFR773" s="15"/>
      <c r="NFS773" s="15"/>
      <c r="NFT773" s="83"/>
      <c r="NFU773" s="52"/>
      <c r="NFV773" s="70"/>
      <c r="NFW773" s="70"/>
      <c r="NFX773" s="70"/>
      <c r="NFY773" s="110"/>
      <c r="NFZ773" s="2"/>
      <c r="NGA773" s="15"/>
      <c r="NGB773" s="15"/>
      <c r="NGC773" s="83"/>
      <c r="NGD773" s="52"/>
      <c r="NGE773" s="70"/>
      <c r="NGF773" s="70"/>
      <c r="NGG773" s="70"/>
      <c r="NGH773" s="110"/>
      <c r="NGI773" s="2"/>
      <c r="NGJ773" s="15"/>
      <c r="NGK773" s="15"/>
      <c r="NGL773" s="83"/>
      <c r="NGM773" s="52"/>
      <c r="NGN773" s="70"/>
      <c r="NGO773" s="70"/>
      <c r="NGP773" s="70"/>
      <c r="NGQ773" s="110"/>
      <c r="NGR773" s="2"/>
      <c r="NGS773" s="15"/>
      <c r="NGT773" s="15"/>
      <c r="NGU773" s="83"/>
      <c r="NGV773" s="52"/>
      <c r="NGW773" s="70"/>
      <c r="NGX773" s="70"/>
      <c r="NGY773" s="70"/>
      <c r="NGZ773" s="110"/>
      <c r="NHA773" s="2"/>
      <c r="NHB773" s="15"/>
      <c r="NHC773" s="15"/>
      <c r="NHD773" s="83"/>
      <c r="NHE773" s="52"/>
      <c r="NHF773" s="70"/>
      <c r="NHG773" s="70"/>
      <c r="NHH773" s="70"/>
      <c r="NHI773" s="110"/>
      <c r="NHJ773" s="2"/>
      <c r="NHK773" s="15"/>
      <c r="NHL773" s="15"/>
      <c r="NHM773" s="83"/>
      <c r="NHN773" s="52"/>
      <c r="NHO773" s="70"/>
      <c r="NHP773" s="70"/>
      <c r="NHQ773" s="70"/>
      <c r="NHR773" s="110"/>
      <c r="NHS773" s="2"/>
      <c r="NHT773" s="15"/>
      <c r="NHU773" s="15"/>
      <c r="NHV773" s="83"/>
      <c r="NHW773" s="52"/>
      <c r="NHX773" s="70"/>
      <c r="NHY773" s="70"/>
      <c r="NHZ773" s="70"/>
      <c r="NIA773" s="110"/>
      <c r="NIB773" s="2"/>
      <c r="NIC773" s="15"/>
      <c r="NID773" s="15"/>
      <c r="NIE773" s="83"/>
      <c r="NIF773" s="52"/>
      <c r="NIG773" s="70"/>
      <c r="NIH773" s="70"/>
      <c r="NII773" s="70"/>
      <c r="NIJ773" s="110"/>
      <c r="NIK773" s="2"/>
      <c r="NIL773" s="15"/>
      <c r="NIM773" s="15"/>
      <c r="NIN773" s="83"/>
      <c r="NIO773" s="52"/>
      <c r="NIP773" s="70"/>
      <c r="NIQ773" s="70"/>
      <c r="NIR773" s="70"/>
      <c r="NIS773" s="110"/>
      <c r="NIT773" s="2"/>
      <c r="NIU773" s="15"/>
      <c r="NIV773" s="15"/>
      <c r="NIW773" s="83"/>
      <c r="NIX773" s="52"/>
      <c r="NIY773" s="70"/>
      <c r="NIZ773" s="70"/>
      <c r="NJA773" s="70"/>
      <c r="NJB773" s="110"/>
      <c r="NJC773" s="2"/>
      <c r="NJD773" s="15"/>
      <c r="NJE773" s="15"/>
      <c r="NJF773" s="83"/>
      <c r="NJG773" s="52"/>
      <c r="NJH773" s="70"/>
      <c r="NJI773" s="70"/>
      <c r="NJJ773" s="70"/>
      <c r="NJK773" s="110"/>
      <c r="NJL773" s="2"/>
      <c r="NJM773" s="15"/>
      <c r="NJN773" s="15"/>
      <c r="NJO773" s="83"/>
      <c r="NJP773" s="52"/>
      <c r="NJQ773" s="70"/>
      <c r="NJR773" s="70"/>
      <c r="NJS773" s="70"/>
      <c r="NJT773" s="110"/>
      <c r="NJU773" s="2"/>
      <c r="NJV773" s="15"/>
      <c r="NJW773" s="15"/>
      <c r="NJX773" s="83"/>
      <c r="NJY773" s="52"/>
      <c r="NJZ773" s="70"/>
      <c r="NKA773" s="70"/>
      <c r="NKB773" s="70"/>
      <c r="NKC773" s="110"/>
      <c r="NKD773" s="2"/>
      <c r="NKE773" s="15"/>
      <c r="NKF773" s="15"/>
      <c r="NKG773" s="83"/>
      <c r="NKH773" s="52"/>
      <c r="NKI773" s="70"/>
      <c r="NKJ773" s="70"/>
      <c r="NKK773" s="70"/>
      <c r="NKL773" s="110"/>
      <c r="NKM773" s="2"/>
      <c r="NKN773" s="15"/>
      <c r="NKO773" s="15"/>
      <c r="NKP773" s="83"/>
      <c r="NKQ773" s="52"/>
      <c r="NKR773" s="70"/>
      <c r="NKS773" s="70"/>
      <c r="NKT773" s="70"/>
      <c r="NKU773" s="110"/>
      <c r="NKV773" s="2"/>
      <c r="NKW773" s="15"/>
      <c r="NKX773" s="15"/>
      <c r="NKY773" s="83"/>
      <c r="NKZ773" s="52"/>
      <c r="NLA773" s="70"/>
      <c r="NLB773" s="70"/>
      <c r="NLC773" s="70"/>
      <c r="NLD773" s="110"/>
      <c r="NLE773" s="2"/>
      <c r="NLF773" s="15"/>
      <c r="NLG773" s="15"/>
      <c r="NLH773" s="83"/>
      <c r="NLI773" s="52"/>
      <c r="NLJ773" s="70"/>
      <c r="NLK773" s="70"/>
      <c r="NLL773" s="70"/>
      <c r="NLM773" s="110"/>
      <c r="NLN773" s="2"/>
      <c r="NLO773" s="15"/>
      <c r="NLP773" s="15"/>
      <c r="NLQ773" s="83"/>
      <c r="NLR773" s="52"/>
      <c r="NLS773" s="70"/>
      <c r="NLT773" s="70"/>
      <c r="NLU773" s="70"/>
      <c r="NLV773" s="110"/>
      <c r="NLW773" s="2"/>
      <c r="NLX773" s="15"/>
      <c r="NLY773" s="15"/>
      <c r="NLZ773" s="83"/>
      <c r="NMA773" s="52"/>
      <c r="NMB773" s="70"/>
      <c r="NMC773" s="70"/>
      <c r="NMD773" s="70"/>
      <c r="NME773" s="110"/>
      <c r="NMF773" s="2"/>
      <c r="NMG773" s="15"/>
      <c r="NMH773" s="15"/>
      <c r="NMI773" s="83"/>
      <c r="NMJ773" s="52"/>
      <c r="NMK773" s="70"/>
      <c r="NML773" s="70"/>
      <c r="NMM773" s="70"/>
      <c r="NMN773" s="110"/>
      <c r="NMO773" s="2"/>
      <c r="NMP773" s="15"/>
      <c r="NMQ773" s="15"/>
      <c r="NMR773" s="83"/>
      <c r="NMS773" s="52"/>
      <c r="NMT773" s="70"/>
      <c r="NMU773" s="70"/>
      <c r="NMV773" s="70"/>
      <c r="NMW773" s="110"/>
      <c r="NMX773" s="2"/>
      <c r="NMY773" s="15"/>
      <c r="NMZ773" s="15"/>
      <c r="NNA773" s="83"/>
      <c r="NNB773" s="52"/>
      <c r="NNC773" s="70"/>
      <c r="NND773" s="70"/>
      <c r="NNE773" s="70"/>
      <c r="NNF773" s="110"/>
      <c r="NNG773" s="2"/>
      <c r="NNH773" s="15"/>
      <c r="NNI773" s="15"/>
      <c r="NNJ773" s="83"/>
      <c r="NNK773" s="52"/>
      <c r="NNL773" s="70"/>
      <c r="NNM773" s="70"/>
      <c r="NNN773" s="70"/>
      <c r="NNO773" s="110"/>
      <c r="NNP773" s="2"/>
      <c r="NNQ773" s="15"/>
      <c r="NNR773" s="15"/>
      <c r="NNS773" s="83"/>
      <c r="NNT773" s="52"/>
      <c r="NNU773" s="70"/>
      <c r="NNV773" s="70"/>
      <c r="NNW773" s="70"/>
      <c r="NNX773" s="110"/>
      <c r="NNY773" s="2"/>
      <c r="NNZ773" s="15"/>
      <c r="NOA773" s="15"/>
      <c r="NOB773" s="83"/>
      <c r="NOC773" s="52"/>
      <c r="NOD773" s="70"/>
      <c r="NOE773" s="70"/>
      <c r="NOF773" s="70"/>
      <c r="NOG773" s="110"/>
      <c r="NOH773" s="2"/>
      <c r="NOI773" s="15"/>
      <c r="NOJ773" s="15"/>
      <c r="NOK773" s="83"/>
      <c r="NOL773" s="52"/>
      <c r="NOM773" s="70"/>
      <c r="NON773" s="70"/>
      <c r="NOO773" s="70"/>
      <c r="NOP773" s="110"/>
      <c r="NOQ773" s="2"/>
      <c r="NOR773" s="15"/>
      <c r="NOS773" s="15"/>
      <c r="NOT773" s="83"/>
      <c r="NOU773" s="52"/>
      <c r="NOV773" s="70"/>
      <c r="NOW773" s="70"/>
      <c r="NOX773" s="70"/>
      <c r="NOY773" s="110"/>
      <c r="NOZ773" s="2"/>
      <c r="NPA773" s="15"/>
      <c r="NPB773" s="15"/>
      <c r="NPC773" s="83"/>
      <c r="NPD773" s="52"/>
      <c r="NPE773" s="70"/>
      <c r="NPF773" s="70"/>
      <c r="NPG773" s="70"/>
      <c r="NPH773" s="110"/>
      <c r="NPI773" s="2"/>
      <c r="NPJ773" s="15"/>
      <c r="NPK773" s="15"/>
      <c r="NPL773" s="83"/>
      <c r="NPM773" s="52"/>
      <c r="NPN773" s="70"/>
      <c r="NPO773" s="70"/>
      <c r="NPP773" s="70"/>
      <c r="NPQ773" s="110"/>
      <c r="NPR773" s="2"/>
      <c r="NPS773" s="15"/>
      <c r="NPT773" s="15"/>
      <c r="NPU773" s="83"/>
      <c r="NPV773" s="52"/>
      <c r="NPW773" s="70"/>
      <c r="NPX773" s="70"/>
      <c r="NPY773" s="70"/>
      <c r="NPZ773" s="110"/>
      <c r="NQA773" s="2"/>
      <c r="NQB773" s="15"/>
      <c r="NQC773" s="15"/>
      <c r="NQD773" s="83"/>
      <c r="NQE773" s="52"/>
      <c r="NQF773" s="70"/>
      <c r="NQG773" s="70"/>
      <c r="NQH773" s="70"/>
      <c r="NQI773" s="110"/>
      <c r="NQJ773" s="2"/>
      <c r="NQK773" s="15"/>
      <c r="NQL773" s="15"/>
      <c r="NQM773" s="83"/>
      <c r="NQN773" s="52"/>
      <c r="NQO773" s="70"/>
      <c r="NQP773" s="70"/>
      <c r="NQQ773" s="70"/>
      <c r="NQR773" s="110"/>
      <c r="NQS773" s="2"/>
      <c r="NQT773" s="15"/>
      <c r="NQU773" s="15"/>
      <c r="NQV773" s="83"/>
      <c r="NQW773" s="52"/>
      <c r="NQX773" s="70"/>
      <c r="NQY773" s="70"/>
      <c r="NQZ773" s="70"/>
      <c r="NRA773" s="110"/>
      <c r="NRB773" s="2"/>
      <c r="NRC773" s="15"/>
      <c r="NRD773" s="15"/>
      <c r="NRE773" s="83"/>
      <c r="NRF773" s="52"/>
      <c r="NRG773" s="70"/>
      <c r="NRH773" s="70"/>
      <c r="NRI773" s="70"/>
      <c r="NRJ773" s="110"/>
      <c r="NRK773" s="2"/>
      <c r="NRL773" s="15"/>
      <c r="NRM773" s="15"/>
      <c r="NRN773" s="83"/>
      <c r="NRO773" s="52"/>
      <c r="NRP773" s="70"/>
      <c r="NRQ773" s="70"/>
      <c r="NRR773" s="70"/>
      <c r="NRS773" s="110"/>
      <c r="NRT773" s="2"/>
      <c r="NRU773" s="15"/>
      <c r="NRV773" s="15"/>
      <c r="NRW773" s="83"/>
      <c r="NRX773" s="52"/>
      <c r="NRY773" s="70"/>
      <c r="NRZ773" s="70"/>
      <c r="NSA773" s="70"/>
      <c r="NSB773" s="110"/>
      <c r="NSC773" s="2"/>
      <c r="NSD773" s="15"/>
      <c r="NSE773" s="15"/>
      <c r="NSF773" s="83"/>
      <c r="NSG773" s="52"/>
      <c r="NSH773" s="70"/>
      <c r="NSI773" s="70"/>
      <c r="NSJ773" s="70"/>
      <c r="NSK773" s="110"/>
      <c r="NSL773" s="2"/>
      <c r="NSM773" s="15"/>
      <c r="NSN773" s="15"/>
      <c r="NSO773" s="83"/>
      <c r="NSP773" s="52"/>
      <c r="NSQ773" s="70"/>
      <c r="NSR773" s="70"/>
      <c r="NSS773" s="70"/>
      <c r="NST773" s="110"/>
      <c r="NSU773" s="2"/>
      <c r="NSV773" s="15"/>
      <c r="NSW773" s="15"/>
      <c r="NSX773" s="83"/>
      <c r="NSY773" s="52"/>
      <c r="NSZ773" s="70"/>
      <c r="NTA773" s="70"/>
      <c r="NTB773" s="70"/>
      <c r="NTC773" s="110"/>
      <c r="NTD773" s="2"/>
      <c r="NTE773" s="15"/>
      <c r="NTF773" s="15"/>
      <c r="NTG773" s="83"/>
      <c r="NTH773" s="52"/>
      <c r="NTI773" s="70"/>
      <c r="NTJ773" s="70"/>
      <c r="NTK773" s="70"/>
      <c r="NTL773" s="110"/>
      <c r="NTM773" s="2"/>
      <c r="NTN773" s="15"/>
      <c r="NTO773" s="15"/>
      <c r="NTP773" s="83"/>
      <c r="NTQ773" s="52"/>
      <c r="NTR773" s="70"/>
      <c r="NTS773" s="70"/>
      <c r="NTT773" s="70"/>
      <c r="NTU773" s="110"/>
      <c r="NTV773" s="2"/>
      <c r="NTW773" s="15"/>
      <c r="NTX773" s="15"/>
      <c r="NTY773" s="83"/>
      <c r="NTZ773" s="52"/>
      <c r="NUA773" s="70"/>
      <c r="NUB773" s="70"/>
      <c r="NUC773" s="70"/>
      <c r="NUD773" s="110"/>
      <c r="NUE773" s="2"/>
      <c r="NUF773" s="15"/>
      <c r="NUG773" s="15"/>
      <c r="NUH773" s="83"/>
      <c r="NUI773" s="52"/>
      <c r="NUJ773" s="70"/>
      <c r="NUK773" s="70"/>
      <c r="NUL773" s="70"/>
      <c r="NUM773" s="110"/>
      <c r="NUN773" s="2"/>
      <c r="NUO773" s="15"/>
      <c r="NUP773" s="15"/>
      <c r="NUQ773" s="83"/>
      <c r="NUR773" s="52"/>
      <c r="NUS773" s="70"/>
      <c r="NUT773" s="70"/>
      <c r="NUU773" s="70"/>
      <c r="NUV773" s="110"/>
      <c r="NUW773" s="2"/>
      <c r="NUX773" s="15"/>
      <c r="NUY773" s="15"/>
      <c r="NUZ773" s="83"/>
      <c r="NVA773" s="52"/>
      <c r="NVB773" s="70"/>
      <c r="NVC773" s="70"/>
      <c r="NVD773" s="70"/>
      <c r="NVE773" s="110"/>
      <c r="NVF773" s="2"/>
      <c r="NVG773" s="15"/>
      <c r="NVH773" s="15"/>
      <c r="NVI773" s="83"/>
      <c r="NVJ773" s="52"/>
      <c r="NVK773" s="70"/>
      <c r="NVL773" s="70"/>
      <c r="NVM773" s="70"/>
      <c r="NVN773" s="110"/>
      <c r="NVO773" s="2"/>
      <c r="NVP773" s="15"/>
      <c r="NVQ773" s="15"/>
      <c r="NVR773" s="83"/>
      <c r="NVS773" s="52"/>
      <c r="NVT773" s="70"/>
      <c r="NVU773" s="70"/>
      <c r="NVV773" s="70"/>
      <c r="NVW773" s="110"/>
      <c r="NVX773" s="2"/>
      <c r="NVY773" s="15"/>
      <c r="NVZ773" s="15"/>
      <c r="NWA773" s="83"/>
      <c r="NWB773" s="52"/>
      <c r="NWC773" s="70"/>
      <c r="NWD773" s="70"/>
      <c r="NWE773" s="70"/>
      <c r="NWF773" s="110"/>
      <c r="NWG773" s="2"/>
      <c r="NWH773" s="15"/>
      <c r="NWI773" s="15"/>
      <c r="NWJ773" s="83"/>
      <c r="NWK773" s="52"/>
      <c r="NWL773" s="70"/>
      <c r="NWM773" s="70"/>
      <c r="NWN773" s="70"/>
      <c r="NWO773" s="110"/>
      <c r="NWP773" s="2"/>
      <c r="NWQ773" s="15"/>
      <c r="NWR773" s="15"/>
      <c r="NWS773" s="83"/>
      <c r="NWT773" s="52"/>
      <c r="NWU773" s="70"/>
      <c r="NWV773" s="70"/>
      <c r="NWW773" s="70"/>
      <c r="NWX773" s="110"/>
      <c r="NWY773" s="2"/>
      <c r="NWZ773" s="15"/>
      <c r="NXA773" s="15"/>
      <c r="NXB773" s="83"/>
      <c r="NXC773" s="52"/>
      <c r="NXD773" s="70"/>
      <c r="NXE773" s="70"/>
      <c r="NXF773" s="70"/>
      <c r="NXG773" s="110"/>
      <c r="NXH773" s="2"/>
      <c r="NXI773" s="15"/>
      <c r="NXJ773" s="15"/>
      <c r="NXK773" s="83"/>
      <c r="NXL773" s="52"/>
      <c r="NXM773" s="70"/>
      <c r="NXN773" s="70"/>
      <c r="NXO773" s="70"/>
      <c r="NXP773" s="110"/>
      <c r="NXQ773" s="2"/>
      <c r="NXR773" s="15"/>
      <c r="NXS773" s="15"/>
      <c r="NXT773" s="83"/>
      <c r="NXU773" s="52"/>
      <c r="NXV773" s="70"/>
      <c r="NXW773" s="70"/>
      <c r="NXX773" s="70"/>
      <c r="NXY773" s="110"/>
      <c r="NXZ773" s="2"/>
      <c r="NYA773" s="15"/>
      <c r="NYB773" s="15"/>
      <c r="NYC773" s="83"/>
      <c r="NYD773" s="52"/>
      <c r="NYE773" s="70"/>
      <c r="NYF773" s="70"/>
      <c r="NYG773" s="70"/>
      <c r="NYH773" s="110"/>
      <c r="NYI773" s="2"/>
      <c r="NYJ773" s="15"/>
      <c r="NYK773" s="15"/>
      <c r="NYL773" s="83"/>
      <c r="NYM773" s="52"/>
      <c r="NYN773" s="70"/>
      <c r="NYO773" s="70"/>
      <c r="NYP773" s="70"/>
      <c r="NYQ773" s="110"/>
      <c r="NYR773" s="2"/>
      <c r="NYS773" s="15"/>
      <c r="NYT773" s="15"/>
      <c r="NYU773" s="83"/>
      <c r="NYV773" s="52"/>
      <c r="NYW773" s="70"/>
      <c r="NYX773" s="70"/>
      <c r="NYY773" s="70"/>
      <c r="NYZ773" s="110"/>
      <c r="NZA773" s="2"/>
      <c r="NZB773" s="15"/>
      <c r="NZC773" s="15"/>
      <c r="NZD773" s="83"/>
      <c r="NZE773" s="52"/>
      <c r="NZF773" s="70"/>
      <c r="NZG773" s="70"/>
      <c r="NZH773" s="70"/>
      <c r="NZI773" s="110"/>
      <c r="NZJ773" s="2"/>
      <c r="NZK773" s="15"/>
      <c r="NZL773" s="15"/>
      <c r="NZM773" s="83"/>
      <c r="NZN773" s="52"/>
      <c r="NZO773" s="70"/>
      <c r="NZP773" s="70"/>
      <c r="NZQ773" s="70"/>
      <c r="NZR773" s="110"/>
      <c r="NZS773" s="2"/>
      <c r="NZT773" s="15"/>
      <c r="NZU773" s="15"/>
      <c r="NZV773" s="83"/>
      <c r="NZW773" s="52"/>
      <c r="NZX773" s="70"/>
      <c r="NZY773" s="70"/>
      <c r="NZZ773" s="70"/>
      <c r="OAA773" s="110"/>
      <c r="OAB773" s="2"/>
      <c r="OAC773" s="15"/>
      <c r="OAD773" s="15"/>
      <c r="OAE773" s="83"/>
      <c r="OAF773" s="52"/>
      <c r="OAG773" s="70"/>
      <c r="OAH773" s="70"/>
      <c r="OAI773" s="70"/>
      <c r="OAJ773" s="110"/>
      <c r="OAK773" s="2"/>
      <c r="OAL773" s="15"/>
      <c r="OAM773" s="15"/>
      <c r="OAN773" s="83"/>
      <c r="OAO773" s="52"/>
      <c r="OAP773" s="70"/>
      <c r="OAQ773" s="70"/>
      <c r="OAR773" s="70"/>
      <c r="OAS773" s="110"/>
      <c r="OAT773" s="2"/>
      <c r="OAU773" s="15"/>
      <c r="OAV773" s="15"/>
      <c r="OAW773" s="83"/>
      <c r="OAX773" s="52"/>
      <c r="OAY773" s="70"/>
      <c r="OAZ773" s="70"/>
      <c r="OBA773" s="70"/>
      <c r="OBB773" s="110"/>
      <c r="OBC773" s="2"/>
      <c r="OBD773" s="15"/>
      <c r="OBE773" s="15"/>
      <c r="OBF773" s="83"/>
      <c r="OBG773" s="52"/>
      <c r="OBH773" s="70"/>
      <c r="OBI773" s="70"/>
      <c r="OBJ773" s="70"/>
      <c r="OBK773" s="110"/>
      <c r="OBL773" s="2"/>
      <c r="OBM773" s="15"/>
      <c r="OBN773" s="15"/>
      <c r="OBO773" s="83"/>
      <c r="OBP773" s="52"/>
      <c r="OBQ773" s="70"/>
      <c r="OBR773" s="70"/>
      <c r="OBS773" s="70"/>
      <c r="OBT773" s="110"/>
      <c r="OBU773" s="2"/>
      <c r="OBV773" s="15"/>
      <c r="OBW773" s="15"/>
      <c r="OBX773" s="83"/>
      <c r="OBY773" s="52"/>
      <c r="OBZ773" s="70"/>
      <c r="OCA773" s="70"/>
      <c r="OCB773" s="70"/>
      <c r="OCC773" s="110"/>
      <c r="OCD773" s="2"/>
      <c r="OCE773" s="15"/>
      <c r="OCF773" s="15"/>
      <c r="OCG773" s="83"/>
      <c r="OCH773" s="52"/>
      <c r="OCI773" s="70"/>
      <c r="OCJ773" s="70"/>
      <c r="OCK773" s="70"/>
      <c r="OCL773" s="110"/>
      <c r="OCM773" s="2"/>
      <c r="OCN773" s="15"/>
      <c r="OCO773" s="15"/>
      <c r="OCP773" s="83"/>
      <c r="OCQ773" s="52"/>
      <c r="OCR773" s="70"/>
      <c r="OCS773" s="70"/>
      <c r="OCT773" s="70"/>
      <c r="OCU773" s="110"/>
      <c r="OCV773" s="2"/>
      <c r="OCW773" s="15"/>
      <c r="OCX773" s="15"/>
      <c r="OCY773" s="83"/>
      <c r="OCZ773" s="52"/>
      <c r="ODA773" s="70"/>
      <c r="ODB773" s="70"/>
      <c r="ODC773" s="70"/>
      <c r="ODD773" s="110"/>
      <c r="ODE773" s="2"/>
      <c r="ODF773" s="15"/>
      <c r="ODG773" s="15"/>
      <c r="ODH773" s="83"/>
      <c r="ODI773" s="52"/>
      <c r="ODJ773" s="70"/>
      <c r="ODK773" s="70"/>
      <c r="ODL773" s="70"/>
      <c r="ODM773" s="110"/>
      <c r="ODN773" s="2"/>
      <c r="ODO773" s="15"/>
      <c r="ODP773" s="15"/>
      <c r="ODQ773" s="83"/>
      <c r="ODR773" s="52"/>
      <c r="ODS773" s="70"/>
      <c r="ODT773" s="70"/>
      <c r="ODU773" s="70"/>
      <c r="ODV773" s="110"/>
      <c r="ODW773" s="2"/>
      <c r="ODX773" s="15"/>
      <c r="ODY773" s="15"/>
      <c r="ODZ773" s="83"/>
      <c r="OEA773" s="52"/>
      <c r="OEB773" s="70"/>
      <c r="OEC773" s="70"/>
      <c r="OED773" s="70"/>
      <c r="OEE773" s="110"/>
      <c r="OEF773" s="2"/>
      <c r="OEG773" s="15"/>
      <c r="OEH773" s="15"/>
      <c r="OEI773" s="83"/>
      <c r="OEJ773" s="52"/>
      <c r="OEK773" s="70"/>
      <c r="OEL773" s="70"/>
      <c r="OEM773" s="70"/>
      <c r="OEN773" s="110"/>
      <c r="OEO773" s="2"/>
      <c r="OEP773" s="15"/>
      <c r="OEQ773" s="15"/>
      <c r="OER773" s="83"/>
      <c r="OES773" s="52"/>
      <c r="OET773" s="70"/>
      <c r="OEU773" s="70"/>
      <c r="OEV773" s="70"/>
      <c r="OEW773" s="110"/>
      <c r="OEX773" s="2"/>
      <c r="OEY773" s="15"/>
      <c r="OEZ773" s="15"/>
      <c r="OFA773" s="83"/>
      <c r="OFB773" s="52"/>
      <c r="OFC773" s="70"/>
      <c r="OFD773" s="70"/>
      <c r="OFE773" s="70"/>
      <c r="OFF773" s="110"/>
      <c r="OFG773" s="2"/>
      <c r="OFH773" s="15"/>
      <c r="OFI773" s="15"/>
      <c r="OFJ773" s="83"/>
      <c r="OFK773" s="52"/>
      <c r="OFL773" s="70"/>
      <c r="OFM773" s="70"/>
      <c r="OFN773" s="70"/>
      <c r="OFO773" s="110"/>
      <c r="OFP773" s="2"/>
      <c r="OFQ773" s="15"/>
      <c r="OFR773" s="15"/>
      <c r="OFS773" s="83"/>
      <c r="OFT773" s="52"/>
      <c r="OFU773" s="70"/>
      <c r="OFV773" s="70"/>
      <c r="OFW773" s="70"/>
      <c r="OFX773" s="110"/>
      <c r="OFY773" s="2"/>
      <c r="OFZ773" s="15"/>
      <c r="OGA773" s="15"/>
      <c r="OGB773" s="83"/>
      <c r="OGC773" s="52"/>
      <c r="OGD773" s="70"/>
      <c r="OGE773" s="70"/>
      <c r="OGF773" s="70"/>
      <c r="OGG773" s="110"/>
      <c r="OGH773" s="2"/>
      <c r="OGI773" s="15"/>
      <c r="OGJ773" s="15"/>
      <c r="OGK773" s="83"/>
      <c r="OGL773" s="52"/>
      <c r="OGM773" s="70"/>
      <c r="OGN773" s="70"/>
      <c r="OGO773" s="70"/>
      <c r="OGP773" s="110"/>
      <c r="OGQ773" s="2"/>
      <c r="OGR773" s="15"/>
      <c r="OGS773" s="15"/>
      <c r="OGT773" s="83"/>
      <c r="OGU773" s="52"/>
      <c r="OGV773" s="70"/>
      <c r="OGW773" s="70"/>
      <c r="OGX773" s="70"/>
      <c r="OGY773" s="110"/>
      <c r="OGZ773" s="2"/>
      <c r="OHA773" s="15"/>
      <c r="OHB773" s="15"/>
      <c r="OHC773" s="83"/>
      <c r="OHD773" s="52"/>
      <c r="OHE773" s="70"/>
      <c r="OHF773" s="70"/>
      <c r="OHG773" s="70"/>
      <c r="OHH773" s="110"/>
      <c r="OHI773" s="2"/>
      <c r="OHJ773" s="15"/>
      <c r="OHK773" s="15"/>
      <c r="OHL773" s="83"/>
      <c r="OHM773" s="52"/>
      <c r="OHN773" s="70"/>
      <c r="OHO773" s="70"/>
      <c r="OHP773" s="70"/>
      <c r="OHQ773" s="110"/>
      <c r="OHR773" s="2"/>
      <c r="OHS773" s="15"/>
      <c r="OHT773" s="15"/>
      <c r="OHU773" s="83"/>
      <c r="OHV773" s="52"/>
      <c r="OHW773" s="70"/>
      <c r="OHX773" s="70"/>
      <c r="OHY773" s="70"/>
      <c r="OHZ773" s="110"/>
      <c r="OIA773" s="2"/>
      <c r="OIB773" s="15"/>
      <c r="OIC773" s="15"/>
      <c r="OID773" s="83"/>
      <c r="OIE773" s="52"/>
      <c r="OIF773" s="70"/>
      <c r="OIG773" s="70"/>
      <c r="OIH773" s="70"/>
      <c r="OII773" s="110"/>
      <c r="OIJ773" s="2"/>
      <c r="OIK773" s="15"/>
      <c r="OIL773" s="15"/>
      <c r="OIM773" s="83"/>
      <c r="OIN773" s="52"/>
      <c r="OIO773" s="70"/>
      <c r="OIP773" s="70"/>
      <c r="OIQ773" s="70"/>
      <c r="OIR773" s="110"/>
      <c r="OIS773" s="2"/>
      <c r="OIT773" s="15"/>
      <c r="OIU773" s="15"/>
      <c r="OIV773" s="83"/>
      <c r="OIW773" s="52"/>
      <c r="OIX773" s="70"/>
      <c r="OIY773" s="70"/>
      <c r="OIZ773" s="70"/>
      <c r="OJA773" s="110"/>
      <c r="OJB773" s="2"/>
      <c r="OJC773" s="15"/>
      <c r="OJD773" s="15"/>
      <c r="OJE773" s="83"/>
      <c r="OJF773" s="52"/>
      <c r="OJG773" s="70"/>
      <c r="OJH773" s="70"/>
      <c r="OJI773" s="70"/>
      <c r="OJJ773" s="110"/>
      <c r="OJK773" s="2"/>
      <c r="OJL773" s="15"/>
      <c r="OJM773" s="15"/>
      <c r="OJN773" s="83"/>
      <c r="OJO773" s="52"/>
      <c r="OJP773" s="70"/>
      <c r="OJQ773" s="70"/>
      <c r="OJR773" s="70"/>
      <c r="OJS773" s="110"/>
      <c r="OJT773" s="2"/>
      <c r="OJU773" s="15"/>
      <c r="OJV773" s="15"/>
      <c r="OJW773" s="83"/>
      <c r="OJX773" s="52"/>
      <c r="OJY773" s="70"/>
      <c r="OJZ773" s="70"/>
      <c r="OKA773" s="70"/>
      <c r="OKB773" s="110"/>
      <c r="OKC773" s="2"/>
      <c r="OKD773" s="15"/>
      <c r="OKE773" s="15"/>
      <c r="OKF773" s="83"/>
      <c r="OKG773" s="52"/>
      <c r="OKH773" s="70"/>
      <c r="OKI773" s="70"/>
      <c r="OKJ773" s="70"/>
      <c r="OKK773" s="110"/>
      <c r="OKL773" s="2"/>
      <c r="OKM773" s="15"/>
      <c r="OKN773" s="15"/>
      <c r="OKO773" s="83"/>
      <c r="OKP773" s="52"/>
      <c r="OKQ773" s="70"/>
      <c r="OKR773" s="70"/>
      <c r="OKS773" s="70"/>
      <c r="OKT773" s="110"/>
      <c r="OKU773" s="2"/>
      <c r="OKV773" s="15"/>
      <c r="OKW773" s="15"/>
      <c r="OKX773" s="83"/>
      <c r="OKY773" s="52"/>
      <c r="OKZ773" s="70"/>
      <c r="OLA773" s="70"/>
      <c r="OLB773" s="70"/>
      <c r="OLC773" s="110"/>
      <c r="OLD773" s="2"/>
      <c r="OLE773" s="15"/>
      <c r="OLF773" s="15"/>
      <c r="OLG773" s="83"/>
      <c r="OLH773" s="52"/>
      <c r="OLI773" s="70"/>
      <c r="OLJ773" s="70"/>
      <c r="OLK773" s="70"/>
      <c r="OLL773" s="110"/>
      <c r="OLM773" s="2"/>
      <c r="OLN773" s="15"/>
      <c r="OLO773" s="15"/>
      <c r="OLP773" s="83"/>
      <c r="OLQ773" s="52"/>
      <c r="OLR773" s="70"/>
      <c r="OLS773" s="70"/>
      <c r="OLT773" s="70"/>
      <c r="OLU773" s="110"/>
      <c r="OLV773" s="2"/>
      <c r="OLW773" s="15"/>
      <c r="OLX773" s="15"/>
      <c r="OLY773" s="83"/>
      <c r="OLZ773" s="52"/>
      <c r="OMA773" s="70"/>
      <c r="OMB773" s="70"/>
      <c r="OMC773" s="70"/>
      <c r="OMD773" s="110"/>
      <c r="OME773" s="2"/>
      <c r="OMF773" s="15"/>
      <c r="OMG773" s="15"/>
      <c r="OMH773" s="83"/>
      <c r="OMI773" s="52"/>
      <c r="OMJ773" s="70"/>
      <c r="OMK773" s="70"/>
      <c r="OML773" s="70"/>
      <c r="OMM773" s="110"/>
      <c r="OMN773" s="2"/>
      <c r="OMO773" s="15"/>
      <c r="OMP773" s="15"/>
      <c r="OMQ773" s="83"/>
      <c r="OMR773" s="52"/>
      <c r="OMS773" s="70"/>
      <c r="OMT773" s="70"/>
      <c r="OMU773" s="70"/>
      <c r="OMV773" s="110"/>
      <c r="OMW773" s="2"/>
      <c r="OMX773" s="15"/>
      <c r="OMY773" s="15"/>
      <c r="OMZ773" s="83"/>
      <c r="ONA773" s="52"/>
      <c r="ONB773" s="70"/>
      <c r="ONC773" s="70"/>
      <c r="OND773" s="70"/>
      <c r="ONE773" s="110"/>
      <c r="ONF773" s="2"/>
      <c r="ONG773" s="15"/>
      <c r="ONH773" s="15"/>
      <c r="ONI773" s="83"/>
      <c r="ONJ773" s="52"/>
      <c r="ONK773" s="70"/>
      <c r="ONL773" s="70"/>
      <c r="ONM773" s="70"/>
      <c r="ONN773" s="110"/>
      <c r="ONO773" s="2"/>
      <c r="ONP773" s="15"/>
      <c r="ONQ773" s="15"/>
      <c r="ONR773" s="83"/>
      <c r="ONS773" s="52"/>
      <c r="ONT773" s="70"/>
      <c r="ONU773" s="70"/>
      <c r="ONV773" s="70"/>
      <c r="ONW773" s="110"/>
      <c r="ONX773" s="2"/>
      <c r="ONY773" s="15"/>
      <c r="ONZ773" s="15"/>
      <c r="OOA773" s="83"/>
      <c r="OOB773" s="52"/>
      <c r="OOC773" s="70"/>
      <c r="OOD773" s="70"/>
      <c r="OOE773" s="70"/>
      <c r="OOF773" s="110"/>
      <c r="OOG773" s="2"/>
      <c r="OOH773" s="15"/>
      <c r="OOI773" s="15"/>
      <c r="OOJ773" s="83"/>
      <c r="OOK773" s="52"/>
      <c r="OOL773" s="70"/>
      <c r="OOM773" s="70"/>
      <c r="OON773" s="70"/>
      <c r="OOO773" s="110"/>
      <c r="OOP773" s="2"/>
      <c r="OOQ773" s="15"/>
      <c r="OOR773" s="15"/>
      <c r="OOS773" s="83"/>
      <c r="OOT773" s="52"/>
      <c r="OOU773" s="70"/>
      <c r="OOV773" s="70"/>
      <c r="OOW773" s="70"/>
      <c r="OOX773" s="110"/>
      <c r="OOY773" s="2"/>
      <c r="OOZ773" s="15"/>
      <c r="OPA773" s="15"/>
      <c r="OPB773" s="83"/>
      <c r="OPC773" s="52"/>
      <c r="OPD773" s="70"/>
      <c r="OPE773" s="70"/>
      <c r="OPF773" s="70"/>
      <c r="OPG773" s="110"/>
      <c r="OPH773" s="2"/>
      <c r="OPI773" s="15"/>
      <c r="OPJ773" s="15"/>
      <c r="OPK773" s="83"/>
      <c r="OPL773" s="52"/>
      <c r="OPM773" s="70"/>
      <c r="OPN773" s="70"/>
      <c r="OPO773" s="70"/>
      <c r="OPP773" s="110"/>
      <c r="OPQ773" s="2"/>
      <c r="OPR773" s="15"/>
      <c r="OPS773" s="15"/>
      <c r="OPT773" s="83"/>
      <c r="OPU773" s="52"/>
      <c r="OPV773" s="70"/>
      <c r="OPW773" s="70"/>
      <c r="OPX773" s="70"/>
      <c r="OPY773" s="110"/>
      <c r="OPZ773" s="2"/>
      <c r="OQA773" s="15"/>
      <c r="OQB773" s="15"/>
      <c r="OQC773" s="83"/>
      <c r="OQD773" s="52"/>
      <c r="OQE773" s="70"/>
      <c r="OQF773" s="70"/>
      <c r="OQG773" s="70"/>
      <c r="OQH773" s="110"/>
      <c r="OQI773" s="2"/>
      <c r="OQJ773" s="15"/>
      <c r="OQK773" s="15"/>
      <c r="OQL773" s="83"/>
      <c r="OQM773" s="52"/>
      <c r="OQN773" s="70"/>
      <c r="OQO773" s="70"/>
      <c r="OQP773" s="70"/>
      <c r="OQQ773" s="110"/>
      <c r="OQR773" s="2"/>
      <c r="OQS773" s="15"/>
      <c r="OQT773" s="15"/>
      <c r="OQU773" s="83"/>
      <c r="OQV773" s="52"/>
      <c r="OQW773" s="70"/>
      <c r="OQX773" s="70"/>
      <c r="OQY773" s="70"/>
      <c r="OQZ773" s="110"/>
      <c r="ORA773" s="2"/>
      <c r="ORB773" s="15"/>
      <c r="ORC773" s="15"/>
      <c r="ORD773" s="83"/>
      <c r="ORE773" s="52"/>
      <c r="ORF773" s="70"/>
      <c r="ORG773" s="70"/>
      <c r="ORH773" s="70"/>
      <c r="ORI773" s="110"/>
      <c r="ORJ773" s="2"/>
      <c r="ORK773" s="15"/>
      <c r="ORL773" s="15"/>
      <c r="ORM773" s="83"/>
      <c r="ORN773" s="52"/>
      <c r="ORO773" s="70"/>
      <c r="ORP773" s="70"/>
      <c r="ORQ773" s="70"/>
      <c r="ORR773" s="110"/>
      <c r="ORS773" s="2"/>
      <c r="ORT773" s="15"/>
      <c r="ORU773" s="15"/>
      <c r="ORV773" s="83"/>
      <c r="ORW773" s="52"/>
      <c r="ORX773" s="70"/>
      <c r="ORY773" s="70"/>
      <c r="ORZ773" s="70"/>
      <c r="OSA773" s="110"/>
      <c r="OSB773" s="2"/>
      <c r="OSC773" s="15"/>
      <c r="OSD773" s="15"/>
      <c r="OSE773" s="83"/>
      <c r="OSF773" s="52"/>
      <c r="OSG773" s="70"/>
      <c r="OSH773" s="70"/>
      <c r="OSI773" s="70"/>
      <c r="OSJ773" s="110"/>
      <c r="OSK773" s="2"/>
      <c r="OSL773" s="15"/>
      <c r="OSM773" s="15"/>
      <c r="OSN773" s="83"/>
      <c r="OSO773" s="52"/>
      <c r="OSP773" s="70"/>
      <c r="OSQ773" s="70"/>
      <c r="OSR773" s="70"/>
      <c r="OSS773" s="110"/>
      <c r="OST773" s="2"/>
      <c r="OSU773" s="15"/>
      <c r="OSV773" s="15"/>
      <c r="OSW773" s="83"/>
      <c r="OSX773" s="52"/>
      <c r="OSY773" s="70"/>
      <c r="OSZ773" s="70"/>
      <c r="OTA773" s="70"/>
      <c r="OTB773" s="110"/>
      <c r="OTC773" s="2"/>
      <c r="OTD773" s="15"/>
      <c r="OTE773" s="15"/>
      <c r="OTF773" s="83"/>
      <c r="OTG773" s="52"/>
      <c r="OTH773" s="70"/>
      <c r="OTI773" s="70"/>
      <c r="OTJ773" s="70"/>
      <c r="OTK773" s="110"/>
      <c r="OTL773" s="2"/>
      <c r="OTM773" s="15"/>
      <c r="OTN773" s="15"/>
      <c r="OTO773" s="83"/>
      <c r="OTP773" s="52"/>
      <c r="OTQ773" s="70"/>
      <c r="OTR773" s="70"/>
      <c r="OTS773" s="70"/>
      <c r="OTT773" s="110"/>
      <c r="OTU773" s="2"/>
      <c r="OTV773" s="15"/>
      <c r="OTW773" s="15"/>
      <c r="OTX773" s="83"/>
      <c r="OTY773" s="52"/>
      <c r="OTZ773" s="70"/>
      <c r="OUA773" s="70"/>
      <c r="OUB773" s="70"/>
      <c r="OUC773" s="110"/>
      <c r="OUD773" s="2"/>
      <c r="OUE773" s="15"/>
      <c r="OUF773" s="15"/>
      <c r="OUG773" s="83"/>
      <c r="OUH773" s="52"/>
      <c r="OUI773" s="70"/>
      <c r="OUJ773" s="70"/>
      <c r="OUK773" s="70"/>
      <c r="OUL773" s="110"/>
      <c r="OUM773" s="2"/>
      <c r="OUN773" s="15"/>
      <c r="OUO773" s="15"/>
      <c r="OUP773" s="83"/>
      <c r="OUQ773" s="52"/>
      <c r="OUR773" s="70"/>
      <c r="OUS773" s="70"/>
      <c r="OUT773" s="70"/>
      <c r="OUU773" s="110"/>
      <c r="OUV773" s="2"/>
      <c r="OUW773" s="15"/>
      <c r="OUX773" s="15"/>
      <c r="OUY773" s="83"/>
      <c r="OUZ773" s="52"/>
      <c r="OVA773" s="70"/>
      <c r="OVB773" s="70"/>
      <c r="OVC773" s="70"/>
      <c r="OVD773" s="110"/>
      <c r="OVE773" s="2"/>
      <c r="OVF773" s="15"/>
      <c r="OVG773" s="15"/>
      <c r="OVH773" s="83"/>
      <c r="OVI773" s="52"/>
      <c r="OVJ773" s="70"/>
      <c r="OVK773" s="70"/>
      <c r="OVL773" s="70"/>
      <c r="OVM773" s="110"/>
      <c r="OVN773" s="2"/>
      <c r="OVO773" s="15"/>
      <c r="OVP773" s="15"/>
      <c r="OVQ773" s="83"/>
      <c r="OVR773" s="52"/>
      <c r="OVS773" s="70"/>
      <c r="OVT773" s="70"/>
      <c r="OVU773" s="70"/>
      <c r="OVV773" s="110"/>
      <c r="OVW773" s="2"/>
      <c r="OVX773" s="15"/>
      <c r="OVY773" s="15"/>
      <c r="OVZ773" s="83"/>
      <c r="OWA773" s="52"/>
      <c r="OWB773" s="70"/>
      <c r="OWC773" s="70"/>
      <c r="OWD773" s="70"/>
      <c r="OWE773" s="110"/>
      <c r="OWF773" s="2"/>
      <c r="OWG773" s="15"/>
      <c r="OWH773" s="15"/>
      <c r="OWI773" s="83"/>
      <c r="OWJ773" s="52"/>
      <c r="OWK773" s="70"/>
      <c r="OWL773" s="70"/>
      <c r="OWM773" s="70"/>
      <c r="OWN773" s="110"/>
      <c r="OWO773" s="2"/>
      <c r="OWP773" s="15"/>
      <c r="OWQ773" s="15"/>
      <c r="OWR773" s="83"/>
      <c r="OWS773" s="52"/>
      <c r="OWT773" s="70"/>
      <c r="OWU773" s="70"/>
      <c r="OWV773" s="70"/>
      <c r="OWW773" s="110"/>
      <c r="OWX773" s="2"/>
      <c r="OWY773" s="15"/>
      <c r="OWZ773" s="15"/>
      <c r="OXA773" s="83"/>
      <c r="OXB773" s="52"/>
      <c r="OXC773" s="70"/>
      <c r="OXD773" s="70"/>
      <c r="OXE773" s="70"/>
      <c r="OXF773" s="110"/>
      <c r="OXG773" s="2"/>
      <c r="OXH773" s="15"/>
      <c r="OXI773" s="15"/>
      <c r="OXJ773" s="83"/>
      <c r="OXK773" s="52"/>
      <c r="OXL773" s="70"/>
      <c r="OXM773" s="70"/>
      <c r="OXN773" s="70"/>
      <c r="OXO773" s="110"/>
      <c r="OXP773" s="2"/>
      <c r="OXQ773" s="15"/>
      <c r="OXR773" s="15"/>
      <c r="OXS773" s="83"/>
      <c r="OXT773" s="52"/>
      <c r="OXU773" s="70"/>
      <c r="OXV773" s="70"/>
      <c r="OXW773" s="70"/>
      <c r="OXX773" s="110"/>
      <c r="OXY773" s="2"/>
      <c r="OXZ773" s="15"/>
      <c r="OYA773" s="15"/>
      <c r="OYB773" s="83"/>
      <c r="OYC773" s="52"/>
      <c r="OYD773" s="70"/>
      <c r="OYE773" s="70"/>
      <c r="OYF773" s="70"/>
      <c r="OYG773" s="110"/>
      <c r="OYH773" s="2"/>
      <c r="OYI773" s="15"/>
      <c r="OYJ773" s="15"/>
      <c r="OYK773" s="83"/>
      <c r="OYL773" s="52"/>
      <c r="OYM773" s="70"/>
      <c r="OYN773" s="70"/>
      <c r="OYO773" s="70"/>
      <c r="OYP773" s="110"/>
      <c r="OYQ773" s="2"/>
      <c r="OYR773" s="15"/>
      <c r="OYS773" s="15"/>
      <c r="OYT773" s="83"/>
      <c r="OYU773" s="52"/>
      <c r="OYV773" s="70"/>
      <c r="OYW773" s="70"/>
      <c r="OYX773" s="70"/>
      <c r="OYY773" s="110"/>
      <c r="OYZ773" s="2"/>
      <c r="OZA773" s="15"/>
      <c r="OZB773" s="15"/>
      <c r="OZC773" s="83"/>
      <c r="OZD773" s="52"/>
      <c r="OZE773" s="70"/>
      <c r="OZF773" s="70"/>
      <c r="OZG773" s="70"/>
      <c r="OZH773" s="110"/>
      <c r="OZI773" s="2"/>
      <c r="OZJ773" s="15"/>
      <c r="OZK773" s="15"/>
      <c r="OZL773" s="83"/>
      <c r="OZM773" s="52"/>
      <c r="OZN773" s="70"/>
      <c r="OZO773" s="70"/>
      <c r="OZP773" s="70"/>
      <c r="OZQ773" s="110"/>
      <c r="OZR773" s="2"/>
      <c r="OZS773" s="15"/>
      <c r="OZT773" s="15"/>
      <c r="OZU773" s="83"/>
      <c r="OZV773" s="52"/>
      <c r="OZW773" s="70"/>
      <c r="OZX773" s="70"/>
      <c r="OZY773" s="70"/>
      <c r="OZZ773" s="110"/>
      <c r="PAA773" s="2"/>
      <c r="PAB773" s="15"/>
      <c r="PAC773" s="15"/>
      <c r="PAD773" s="83"/>
      <c r="PAE773" s="52"/>
      <c r="PAF773" s="70"/>
      <c r="PAG773" s="70"/>
      <c r="PAH773" s="70"/>
      <c r="PAI773" s="110"/>
      <c r="PAJ773" s="2"/>
      <c r="PAK773" s="15"/>
      <c r="PAL773" s="15"/>
      <c r="PAM773" s="83"/>
      <c r="PAN773" s="52"/>
      <c r="PAO773" s="70"/>
      <c r="PAP773" s="70"/>
      <c r="PAQ773" s="70"/>
      <c r="PAR773" s="110"/>
      <c r="PAS773" s="2"/>
      <c r="PAT773" s="15"/>
      <c r="PAU773" s="15"/>
      <c r="PAV773" s="83"/>
      <c r="PAW773" s="52"/>
      <c r="PAX773" s="70"/>
      <c r="PAY773" s="70"/>
      <c r="PAZ773" s="70"/>
      <c r="PBA773" s="110"/>
      <c r="PBB773" s="2"/>
      <c r="PBC773" s="15"/>
      <c r="PBD773" s="15"/>
      <c r="PBE773" s="83"/>
      <c r="PBF773" s="52"/>
      <c r="PBG773" s="70"/>
      <c r="PBH773" s="70"/>
      <c r="PBI773" s="70"/>
      <c r="PBJ773" s="110"/>
      <c r="PBK773" s="2"/>
      <c r="PBL773" s="15"/>
      <c r="PBM773" s="15"/>
      <c r="PBN773" s="83"/>
      <c r="PBO773" s="52"/>
      <c r="PBP773" s="70"/>
      <c r="PBQ773" s="70"/>
      <c r="PBR773" s="70"/>
      <c r="PBS773" s="110"/>
      <c r="PBT773" s="2"/>
      <c r="PBU773" s="15"/>
      <c r="PBV773" s="15"/>
      <c r="PBW773" s="83"/>
      <c r="PBX773" s="52"/>
      <c r="PBY773" s="70"/>
      <c r="PBZ773" s="70"/>
      <c r="PCA773" s="70"/>
      <c r="PCB773" s="110"/>
      <c r="PCC773" s="2"/>
      <c r="PCD773" s="15"/>
      <c r="PCE773" s="15"/>
      <c r="PCF773" s="83"/>
      <c r="PCG773" s="52"/>
      <c r="PCH773" s="70"/>
      <c r="PCI773" s="70"/>
      <c r="PCJ773" s="70"/>
      <c r="PCK773" s="110"/>
      <c r="PCL773" s="2"/>
      <c r="PCM773" s="15"/>
      <c r="PCN773" s="15"/>
      <c r="PCO773" s="83"/>
      <c r="PCP773" s="52"/>
      <c r="PCQ773" s="70"/>
      <c r="PCR773" s="70"/>
      <c r="PCS773" s="70"/>
      <c r="PCT773" s="110"/>
      <c r="PCU773" s="2"/>
      <c r="PCV773" s="15"/>
      <c r="PCW773" s="15"/>
      <c r="PCX773" s="83"/>
      <c r="PCY773" s="52"/>
      <c r="PCZ773" s="70"/>
      <c r="PDA773" s="70"/>
      <c r="PDB773" s="70"/>
      <c r="PDC773" s="110"/>
      <c r="PDD773" s="2"/>
      <c r="PDE773" s="15"/>
      <c r="PDF773" s="15"/>
      <c r="PDG773" s="83"/>
      <c r="PDH773" s="52"/>
      <c r="PDI773" s="70"/>
      <c r="PDJ773" s="70"/>
      <c r="PDK773" s="70"/>
      <c r="PDL773" s="110"/>
      <c r="PDM773" s="2"/>
      <c r="PDN773" s="15"/>
      <c r="PDO773" s="15"/>
      <c r="PDP773" s="83"/>
      <c r="PDQ773" s="52"/>
      <c r="PDR773" s="70"/>
      <c r="PDS773" s="70"/>
      <c r="PDT773" s="70"/>
      <c r="PDU773" s="110"/>
      <c r="PDV773" s="2"/>
      <c r="PDW773" s="15"/>
      <c r="PDX773" s="15"/>
      <c r="PDY773" s="83"/>
      <c r="PDZ773" s="52"/>
      <c r="PEA773" s="70"/>
      <c r="PEB773" s="70"/>
      <c r="PEC773" s="70"/>
      <c r="PED773" s="110"/>
      <c r="PEE773" s="2"/>
      <c r="PEF773" s="15"/>
      <c r="PEG773" s="15"/>
      <c r="PEH773" s="83"/>
      <c r="PEI773" s="52"/>
      <c r="PEJ773" s="70"/>
      <c r="PEK773" s="70"/>
      <c r="PEL773" s="70"/>
      <c r="PEM773" s="110"/>
      <c r="PEN773" s="2"/>
      <c r="PEO773" s="15"/>
      <c r="PEP773" s="15"/>
      <c r="PEQ773" s="83"/>
      <c r="PER773" s="52"/>
      <c r="PES773" s="70"/>
      <c r="PET773" s="70"/>
      <c r="PEU773" s="70"/>
      <c r="PEV773" s="110"/>
      <c r="PEW773" s="2"/>
      <c r="PEX773" s="15"/>
      <c r="PEY773" s="15"/>
      <c r="PEZ773" s="83"/>
      <c r="PFA773" s="52"/>
      <c r="PFB773" s="70"/>
      <c r="PFC773" s="70"/>
      <c r="PFD773" s="70"/>
      <c r="PFE773" s="110"/>
      <c r="PFF773" s="2"/>
      <c r="PFG773" s="15"/>
      <c r="PFH773" s="15"/>
      <c r="PFI773" s="83"/>
      <c r="PFJ773" s="52"/>
      <c r="PFK773" s="70"/>
      <c r="PFL773" s="70"/>
      <c r="PFM773" s="70"/>
      <c r="PFN773" s="110"/>
      <c r="PFO773" s="2"/>
      <c r="PFP773" s="15"/>
      <c r="PFQ773" s="15"/>
      <c r="PFR773" s="83"/>
      <c r="PFS773" s="52"/>
      <c r="PFT773" s="70"/>
      <c r="PFU773" s="70"/>
      <c r="PFV773" s="70"/>
      <c r="PFW773" s="110"/>
      <c r="PFX773" s="2"/>
      <c r="PFY773" s="15"/>
      <c r="PFZ773" s="15"/>
      <c r="PGA773" s="83"/>
      <c r="PGB773" s="52"/>
      <c r="PGC773" s="70"/>
      <c r="PGD773" s="70"/>
      <c r="PGE773" s="70"/>
      <c r="PGF773" s="110"/>
      <c r="PGG773" s="2"/>
      <c r="PGH773" s="15"/>
      <c r="PGI773" s="15"/>
      <c r="PGJ773" s="83"/>
      <c r="PGK773" s="52"/>
      <c r="PGL773" s="70"/>
      <c r="PGM773" s="70"/>
      <c r="PGN773" s="70"/>
      <c r="PGO773" s="110"/>
      <c r="PGP773" s="2"/>
      <c r="PGQ773" s="15"/>
      <c r="PGR773" s="15"/>
      <c r="PGS773" s="83"/>
      <c r="PGT773" s="52"/>
      <c r="PGU773" s="70"/>
      <c r="PGV773" s="70"/>
      <c r="PGW773" s="70"/>
      <c r="PGX773" s="110"/>
      <c r="PGY773" s="2"/>
      <c r="PGZ773" s="15"/>
      <c r="PHA773" s="15"/>
      <c r="PHB773" s="83"/>
      <c r="PHC773" s="52"/>
      <c r="PHD773" s="70"/>
      <c r="PHE773" s="70"/>
      <c r="PHF773" s="70"/>
      <c r="PHG773" s="110"/>
      <c r="PHH773" s="2"/>
      <c r="PHI773" s="15"/>
      <c r="PHJ773" s="15"/>
      <c r="PHK773" s="83"/>
      <c r="PHL773" s="52"/>
      <c r="PHM773" s="70"/>
      <c r="PHN773" s="70"/>
      <c r="PHO773" s="70"/>
      <c r="PHP773" s="110"/>
      <c r="PHQ773" s="2"/>
      <c r="PHR773" s="15"/>
      <c r="PHS773" s="15"/>
      <c r="PHT773" s="83"/>
      <c r="PHU773" s="52"/>
      <c r="PHV773" s="70"/>
      <c r="PHW773" s="70"/>
      <c r="PHX773" s="70"/>
      <c r="PHY773" s="110"/>
      <c r="PHZ773" s="2"/>
      <c r="PIA773" s="15"/>
      <c r="PIB773" s="15"/>
      <c r="PIC773" s="83"/>
      <c r="PID773" s="52"/>
      <c r="PIE773" s="70"/>
      <c r="PIF773" s="70"/>
      <c r="PIG773" s="70"/>
      <c r="PIH773" s="110"/>
      <c r="PII773" s="2"/>
      <c r="PIJ773" s="15"/>
      <c r="PIK773" s="15"/>
      <c r="PIL773" s="83"/>
      <c r="PIM773" s="52"/>
      <c r="PIN773" s="70"/>
      <c r="PIO773" s="70"/>
      <c r="PIP773" s="70"/>
      <c r="PIQ773" s="110"/>
      <c r="PIR773" s="2"/>
      <c r="PIS773" s="15"/>
      <c r="PIT773" s="15"/>
      <c r="PIU773" s="83"/>
      <c r="PIV773" s="52"/>
      <c r="PIW773" s="70"/>
      <c r="PIX773" s="70"/>
      <c r="PIY773" s="70"/>
      <c r="PIZ773" s="110"/>
      <c r="PJA773" s="2"/>
      <c r="PJB773" s="15"/>
      <c r="PJC773" s="15"/>
      <c r="PJD773" s="83"/>
      <c r="PJE773" s="52"/>
      <c r="PJF773" s="70"/>
      <c r="PJG773" s="70"/>
      <c r="PJH773" s="70"/>
      <c r="PJI773" s="110"/>
      <c r="PJJ773" s="2"/>
      <c r="PJK773" s="15"/>
      <c r="PJL773" s="15"/>
      <c r="PJM773" s="83"/>
      <c r="PJN773" s="52"/>
      <c r="PJO773" s="70"/>
      <c r="PJP773" s="70"/>
      <c r="PJQ773" s="70"/>
      <c r="PJR773" s="110"/>
      <c r="PJS773" s="2"/>
      <c r="PJT773" s="15"/>
      <c r="PJU773" s="15"/>
      <c r="PJV773" s="83"/>
      <c r="PJW773" s="52"/>
      <c r="PJX773" s="70"/>
      <c r="PJY773" s="70"/>
      <c r="PJZ773" s="70"/>
      <c r="PKA773" s="110"/>
      <c r="PKB773" s="2"/>
      <c r="PKC773" s="15"/>
      <c r="PKD773" s="15"/>
      <c r="PKE773" s="83"/>
      <c r="PKF773" s="52"/>
      <c r="PKG773" s="70"/>
      <c r="PKH773" s="70"/>
      <c r="PKI773" s="70"/>
      <c r="PKJ773" s="110"/>
      <c r="PKK773" s="2"/>
      <c r="PKL773" s="15"/>
      <c r="PKM773" s="15"/>
      <c r="PKN773" s="83"/>
      <c r="PKO773" s="52"/>
      <c r="PKP773" s="70"/>
      <c r="PKQ773" s="70"/>
      <c r="PKR773" s="70"/>
      <c r="PKS773" s="110"/>
      <c r="PKT773" s="2"/>
      <c r="PKU773" s="15"/>
      <c r="PKV773" s="15"/>
      <c r="PKW773" s="83"/>
      <c r="PKX773" s="52"/>
      <c r="PKY773" s="70"/>
      <c r="PKZ773" s="70"/>
      <c r="PLA773" s="70"/>
      <c r="PLB773" s="110"/>
      <c r="PLC773" s="2"/>
      <c r="PLD773" s="15"/>
      <c r="PLE773" s="15"/>
      <c r="PLF773" s="83"/>
      <c r="PLG773" s="52"/>
      <c r="PLH773" s="70"/>
      <c r="PLI773" s="70"/>
      <c r="PLJ773" s="70"/>
      <c r="PLK773" s="110"/>
      <c r="PLL773" s="2"/>
      <c r="PLM773" s="15"/>
      <c r="PLN773" s="15"/>
      <c r="PLO773" s="83"/>
      <c r="PLP773" s="52"/>
      <c r="PLQ773" s="70"/>
      <c r="PLR773" s="70"/>
      <c r="PLS773" s="70"/>
      <c r="PLT773" s="110"/>
      <c r="PLU773" s="2"/>
      <c r="PLV773" s="15"/>
      <c r="PLW773" s="15"/>
      <c r="PLX773" s="83"/>
      <c r="PLY773" s="52"/>
      <c r="PLZ773" s="70"/>
      <c r="PMA773" s="70"/>
      <c r="PMB773" s="70"/>
      <c r="PMC773" s="110"/>
      <c r="PMD773" s="2"/>
      <c r="PME773" s="15"/>
      <c r="PMF773" s="15"/>
      <c r="PMG773" s="83"/>
      <c r="PMH773" s="52"/>
      <c r="PMI773" s="70"/>
      <c r="PMJ773" s="70"/>
      <c r="PMK773" s="70"/>
      <c r="PML773" s="110"/>
      <c r="PMM773" s="2"/>
      <c r="PMN773" s="15"/>
      <c r="PMO773" s="15"/>
      <c r="PMP773" s="83"/>
      <c r="PMQ773" s="52"/>
      <c r="PMR773" s="70"/>
      <c r="PMS773" s="70"/>
      <c r="PMT773" s="70"/>
      <c r="PMU773" s="110"/>
      <c r="PMV773" s="2"/>
      <c r="PMW773" s="15"/>
      <c r="PMX773" s="15"/>
      <c r="PMY773" s="83"/>
      <c r="PMZ773" s="52"/>
      <c r="PNA773" s="70"/>
      <c r="PNB773" s="70"/>
      <c r="PNC773" s="70"/>
      <c r="PND773" s="110"/>
      <c r="PNE773" s="2"/>
      <c r="PNF773" s="15"/>
      <c r="PNG773" s="15"/>
      <c r="PNH773" s="83"/>
      <c r="PNI773" s="52"/>
      <c r="PNJ773" s="70"/>
      <c r="PNK773" s="70"/>
      <c r="PNL773" s="70"/>
      <c r="PNM773" s="110"/>
      <c r="PNN773" s="2"/>
      <c r="PNO773" s="15"/>
      <c r="PNP773" s="15"/>
      <c r="PNQ773" s="83"/>
      <c r="PNR773" s="52"/>
      <c r="PNS773" s="70"/>
      <c r="PNT773" s="70"/>
      <c r="PNU773" s="70"/>
      <c r="PNV773" s="110"/>
      <c r="PNW773" s="2"/>
      <c r="PNX773" s="15"/>
      <c r="PNY773" s="15"/>
      <c r="PNZ773" s="83"/>
      <c r="POA773" s="52"/>
      <c r="POB773" s="70"/>
      <c r="POC773" s="70"/>
      <c r="POD773" s="70"/>
      <c r="POE773" s="110"/>
      <c r="POF773" s="2"/>
      <c r="POG773" s="15"/>
      <c r="POH773" s="15"/>
      <c r="POI773" s="83"/>
      <c r="POJ773" s="52"/>
      <c r="POK773" s="70"/>
      <c r="POL773" s="70"/>
      <c r="POM773" s="70"/>
      <c r="PON773" s="110"/>
      <c r="POO773" s="2"/>
      <c r="POP773" s="15"/>
      <c r="POQ773" s="15"/>
      <c r="POR773" s="83"/>
      <c r="POS773" s="52"/>
      <c r="POT773" s="70"/>
      <c r="POU773" s="70"/>
      <c r="POV773" s="70"/>
      <c r="POW773" s="110"/>
      <c r="POX773" s="2"/>
      <c r="POY773" s="15"/>
      <c r="POZ773" s="15"/>
      <c r="PPA773" s="83"/>
      <c r="PPB773" s="52"/>
      <c r="PPC773" s="70"/>
      <c r="PPD773" s="70"/>
      <c r="PPE773" s="70"/>
      <c r="PPF773" s="110"/>
      <c r="PPG773" s="2"/>
      <c r="PPH773" s="15"/>
      <c r="PPI773" s="15"/>
      <c r="PPJ773" s="83"/>
      <c r="PPK773" s="52"/>
      <c r="PPL773" s="70"/>
      <c r="PPM773" s="70"/>
      <c r="PPN773" s="70"/>
      <c r="PPO773" s="110"/>
      <c r="PPP773" s="2"/>
      <c r="PPQ773" s="15"/>
      <c r="PPR773" s="15"/>
      <c r="PPS773" s="83"/>
      <c r="PPT773" s="52"/>
      <c r="PPU773" s="70"/>
      <c r="PPV773" s="70"/>
      <c r="PPW773" s="70"/>
      <c r="PPX773" s="110"/>
      <c r="PPY773" s="2"/>
      <c r="PPZ773" s="15"/>
      <c r="PQA773" s="15"/>
      <c r="PQB773" s="83"/>
      <c r="PQC773" s="52"/>
      <c r="PQD773" s="70"/>
      <c r="PQE773" s="70"/>
      <c r="PQF773" s="70"/>
      <c r="PQG773" s="110"/>
      <c r="PQH773" s="2"/>
      <c r="PQI773" s="15"/>
      <c r="PQJ773" s="15"/>
      <c r="PQK773" s="83"/>
      <c r="PQL773" s="52"/>
      <c r="PQM773" s="70"/>
      <c r="PQN773" s="70"/>
      <c r="PQO773" s="70"/>
      <c r="PQP773" s="110"/>
      <c r="PQQ773" s="2"/>
      <c r="PQR773" s="15"/>
      <c r="PQS773" s="15"/>
      <c r="PQT773" s="83"/>
      <c r="PQU773" s="52"/>
      <c r="PQV773" s="70"/>
      <c r="PQW773" s="70"/>
      <c r="PQX773" s="70"/>
      <c r="PQY773" s="110"/>
      <c r="PQZ773" s="2"/>
      <c r="PRA773" s="15"/>
      <c r="PRB773" s="15"/>
      <c r="PRC773" s="83"/>
      <c r="PRD773" s="52"/>
      <c r="PRE773" s="70"/>
      <c r="PRF773" s="70"/>
      <c r="PRG773" s="70"/>
      <c r="PRH773" s="110"/>
      <c r="PRI773" s="2"/>
      <c r="PRJ773" s="15"/>
      <c r="PRK773" s="15"/>
      <c r="PRL773" s="83"/>
      <c r="PRM773" s="52"/>
      <c r="PRN773" s="70"/>
      <c r="PRO773" s="70"/>
      <c r="PRP773" s="70"/>
      <c r="PRQ773" s="110"/>
      <c r="PRR773" s="2"/>
      <c r="PRS773" s="15"/>
      <c r="PRT773" s="15"/>
      <c r="PRU773" s="83"/>
      <c r="PRV773" s="52"/>
      <c r="PRW773" s="70"/>
      <c r="PRX773" s="70"/>
      <c r="PRY773" s="70"/>
      <c r="PRZ773" s="110"/>
      <c r="PSA773" s="2"/>
      <c r="PSB773" s="15"/>
      <c r="PSC773" s="15"/>
      <c r="PSD773" s="83"/>
      <c r="PSE773" s="52"/>
      <c r="PSF773" s="70"/>
      <c r="PSG773" s="70"/>
      <c r="PSH773" s="70"/>
      <c r="PSI773" s="110"/>
      <c r="PSJ773" s="2"/>
      <c r="PSK773" s="15"/>
      <c r="PSL773" s="15"/>
      <c r="PSM773" s="83"/>
      <c r="PSN773" s="52"/>
      <c r="PSO773" s="70"/>
      <c r="PSP773" s="70"/>
      <c r="PSQ773" s="70"/>
      <c r="PSR773" s="110"/>
      <c r="PSS773" s="2"/>
      <c r="PST773" s="15"/>
      <c r="PSU773" s="15"/>
      <c r="PSV773" s="83"/>
      <c r="PSW773" s="52"/>
      <c r="PSX773" s="70"/>
      <c r="PSY773" s="70"/>
      <c r="PSZ773" s="70"/>
      <c r="PTA773" s="110"/>
      <c r="PTB773" s="2"/>
      <c r="PTC773" s="15"/>
      <c r="PTD773" s="15"/>
      <c r="PTE773" s="83"/>
      <c r="PTF773" s="52"/>
      <c r="PTG773" s="70"/>
      <c r="PTH773" s="70"/>
      <c r="PTI773" s="70"/>
      <c r="PTJ773" s="110"/>
      <c r="PTK773" s="2"/>
      <c r="PTL773" s="15"/>
      <c r="PTM773" s="15"/>
      <c r="PTN773" s="83"/>
      <c r="PTO773" s="52"/>
      <c r="PTP773" s="70"/>
      <c r="PTQ773" s="70"/>
      <c r="PTR773" s="70"/>
      <c r="PTS773" s="110"/>
      <c r="PTT773" s="2"/>
      <c r="PTU773" s="15"/>
      <c r="PTV773" s="15"/>
      <c r="PTW773" s="83"/>
      <c r="PTX773" s="52"/>
      <c r="PTY773" s="70"/>
      <c r="PTZ773" s="70"/>
      <c r="PUA773" s="70"/>
      <c r="PUB773" s="110"/>
      <c r="PUC773" s="2"/>
      <c r="PUD773" s="15"/>
      <c r="PUE773" s="15"/>
      <c r="PUF773" s="83"/>
      <c r="PUG773" s="52"/>
      <c r="PUH773" s="70"/>
      <c r="PUI773" s="70"/>
      <c r="PUJ773" s="70"/>
      <c r="PUK773" s="110"/>
      <c r="PUL773" s="2"/>
      <c r="PUM773" s="15"/>
      <c r="PUN773" s="15"/>
      <c r="PUO773" s="83"/>
      <c r="PUP773" s="52"/>
      <c r="PUQ773" s="70"/>
      <c r="PUR773" s="70"/>
      <c r="PUS773" s="70"/>
      <c r="PUT773" s="110"/>
      <c r="PUU773" s="2"/>
      <c r="PUV773" s="15"/>
      <c r="PUW773" s="15"/>
      <c r="PUX773" s="83"/>
      <c r="PUY773" s="52"/>
      <c r="PUZ773" s="70"/>
      <c r="PVA773" s="70"/>
      <c r="PVB773" s="70"/>
      <c r="PVC773" s="110"/>
      <c r="PVD773" s="2"/>
      <c r="PVE773" s="15"/>
      <c r="PVF773" s="15"/>
      <c r="PVG773" s="83"/>
      <c r="PVH773" s="52"/>
      <c r="PVI773" s="70"/>
      <c r="PVJ773" s="70"/>
      <c r="PVK773" s="70"/>
      <c r="PVL773" s="110"/>
      <c r="PVM773" s="2"/>
      <c r="PVN773" s="15"/>
      <c r="PVO773" s="15"/>
      <c r="PVP773" s="83"/>
      <c r="PVQ773" s="52"/>
      <c r="PVR773" s="70"/>
      <c r="PVS773" s="70"/>
      <c r="PVT773" s="70"/>
      <c r="PVU773" s="110"/>
      <c r="PVV773" s="2"/>
      <c r="PVW773" s="15"/>
      <c r="PVX773" s="15"/>
      <c r="PVY773" s="83"/>
      <c r="PVZ773" s="52"/>
      <c r="PWA773" s="70"/>
      <c r="PWB773" s="70"/>
      <c r="PWC773" s="70"/>
      <c r="PWD773" s="110"/>
      <c r="PWE773" s="2"/>
      <c r="PWF773" s="15"/>
      <c r="PWG773" s="15"/>
      <c r="PWH773" s="83"/>
      <c r="PWI773" s="52"/>
      <c r="PWJ773" s="70"/>
      <c r="PWK773" s="70"/>
      <c r="PWL773" s="70"/>
      <c r="PWM773" s="110"/>
      <c r="PWN773" s="2"/>
      <c r="PWO773" s="15"/>
      <c r="PWP773" s="15"/>
      <c r="PWQ773" s="83"/>
      <c r="PWR773" s="52"/>
      <c r="PWS773" s="70"/>
      <c r="PWT773" s="70"/>
      <c r="PWU773" s="70"/>
      <c r="PWV773" s="110"/>
      <c r="PWW773" s="2"/>
      <c r="PWX773" s="15"/>
      <c r="PWY773" s="15"/>
      <c r="PWZ773" s="83"/>
      <c r="PXA773" s="52"/>
      <c r="PXB773" s="70"/>
      <c r="PXC773" s="70"/>
      <c r="PXD773" s="70"/>
      <c r="PXE773" s="110"/>
      <c r="PXF773" s="2"/>
      <c r="PXG773" s="15"/>
      <c r="PXH773" s="15"/>
      <c r="PXI773" s="83"/>
      <c r="PXJ773" s="52"/>
      <c r="PXK773" s="70"/>
      <c r="PXL773" s="70"/>
      <c r="PXM773" s="70"/>
      <c r="PXN773" s="110"/>
      <c r="PXO773" s="2"/>
      <c r="PXP773" s="15"/>
      <c r="PXQ773" s="15"/>
      <c r="PXR773" s="83"/>
      <c r="PXS773" s="52"/>
      <c r="PXT773" s="70"/>
      <c r="PXU773" s="70"/>
      <c r="PXV773" s="70"/>
      <c r="PXW773" s="110"/>
      <c r="PXX773" s="2"/>
      <c r="PXY773" s="15"/>
      <c r="PXZ773" s="15"/>
      <c r="PYA773" s="83"/>
      <c r="PYB773" s="52"/>
      <c r="PYC773" s="70"/>
      <c r="PYD773" s="70"/>
      <c r="PYE773" s="70"/>
      <c r="PYF773" s="110"/>
      <c r="PYG773" s="2"/>
      <c r="PYH773" s="15"/>
      <c r="PYI773" s="15"/>
      <c r="PYJ773" s="83"/>
      <c r="PYK773" s="52"/>
      <c r="PYL773" s="70"/>
      <c r="PYM773" s="70"/>
      <c r="PYN773" s="70"/>
      <c r="PYO773" s="110"/>
      <c r="PYP773" s="2"/>
      <c r="PYQ773" s="15"/>
      <c r="PYR773" s="15"/>
      <c r="PYS773" s="83"/>
      <c r="PYT773" s="52"/>
      <c r="PYU773" s="70"/>
      <c r="PYV773" s="70"/>
      <c r="PYW773" s="70"/>
      <c r="PYX773" s="110"/>
      <c r="PYY773" s="2"/>
      <c r="PYZ773" s="15"/>
      <c r="PZA773" s="15"/>
      <c r="PZB773" s="83"/>
      <c r="PZC773" s="52"/>
      <c r="PZD773" s="70"/>
      <c r="PZE773" s="70"/>
      <c r="PZF773" s="70"/>
      <c r="PZG773" s="110"/>
      <c r="PZH773" s="2"/>
      <c r="PZI773" s="15"/>
      <c r="PZJ773" s="15"/>
      <c r="PZK773" s="83"/>
      <c r="PZL773" s="52"/>
      <c r="PZM773" s="70"/>
      <c r="PZN773" s="70"/>
      <c r="PZO773" s="70"/>
      <c r="PZP773" s="110"/>
      <c r="PZQ773" s="2"/>
      <c r="PZR773" s="15"/>
      <c r="PZS773" s="15"/>
      <c r="PZT773" s="83"/>
      <c r="PZU773" s="52"/>
      <c r="PZV773" s="70"/>
      <c r="PZW773" s="70"/>
      <c r="PZX773" s="70"/>
      <c r="PZY773" s="110"/>
      <c r="PZZ773" s="2"/>
      <c r="QAA773" s="15"/>
      <c r="QAB773" s="15"/>
      <c r="QAC773" s="83"/>
      <c r="QAD773" s="52"/>
      <c r="QAE773" s="70"/>
      <c r="QAF773" s="70"/>
      <c r="QAG773" s="70"/>
      <c r="QAH773" s="110"/>
      <c r="QAI773" s="2"/>
      <c r="QAJ773" s="15"/>
      <c r="QAK773" s="15"/>
      <c r="QAL773" s="83"/>
      <c r="QAM773" s="52"/>
      <c r="QAN773" s="70"/>
      <c r="QAO773" s="70"/>
      <c r="QAP773" s="70"/>
      <c r="QAQ773" s="110"/>
      <c r="QAR773" s="2"/>
      <c r="QAS773" s="15"/>
      <c r="QAT773" s="15"/>
      <c r="QAU773" s="83"/>
      <c r="QAV773" s="52"/>
      <c r="QAW773" s="70"/>
      <c r="QAX773" s="70"/>
      <c r="QAY773" s="70"/>
      <c r="QAZ773" s="110"/>
      <c r="QBA773" s="2"/>
      <c r="QBB773" s="15"/>
      <c r="QBC773" s="15"/>
      <c r="QBD773" s="83"/>
      <c r="QBE773" s="52"/>
      <c r="QBF773" s="70"/>
      <c r="QBG773" s="70"/>
      <c r="QBH773" s="70"/>
      <c r="QBI773" s="110"/>
      <c r="QBJ773" s="2"/>
      <c r="QBK773" s="15"/>
      <c r="QBL773" s="15"/>
      <c r="QBM773" s="83"/>
      <c r="QBN773" s="52"/>
      <c r="QBO773" s="70"/>
      <c r="QBP773" s="70"/>
      <c r="QBQ773" s="70"/>
      <c r="QBR773" s="110"/>
      <c r="QBS773" s="2"/>
      <c r="QBT773" s="15"/>
      <c r="QBU773" s="15"/>
      <c r="QBV773" s="83"/>
      <c r="QBW773" s="52"/>
      <c r="QBX773" s="70"/>
      <c r="QBY773" s="70"/>
      <c r="QBZ773" s="70"/>
      <c r="QCA773" s="110"/>
      <c r="QCB773" s="2"/>
      <c r="QCC773" s="15"/>
      <c r="QCD773" s="15"/>
      <c r="QCE773" s="83"/>
      <c r="QCF773" s="52"/>
      <c r="QCG773" s="70"/>
      <c r="QCH773" s="70"/>
      <c r="QCI773" s="70"/>
      <c r="QCJ773" s="110"/>
      <c r="QCK773" s="2"/>
      <c r="QCL773" s="15"/>
      <c r="QCM773" s="15"/>
      <c r="QCN773" s="83"/>
      <c r="QCO773" s="52"/>
      <c r="QCP773" s="70"/>
      <c r="QCQ773" s="70"/>
      <c r="QCR773" s="70"/>
      <c r="QCS773" s="110"/>
      <c r="QCT773" s="2"/>
      <c r="QCU773" s="15"/>
      <c r="QCV773" s="15"/>
      <c r="QCW773" s="83"/>
      <c r="QCX773" s="52"/>
      <c r="QCY773" s="70"/>
      <c r="QCZ773" s="70"/>
      <c r="QDA773" s="70"/>
      <c r="QDB773" s="110"/>
      <c r="QDC773" s="2"/>
      <c r="QDD773" s="15"/>
      <c r="QDE773" s="15"/>
      <c r="QDF773" s="83"/>
      <c r="QDG773" s="52"/>
      <c r="QDH773" s="70"/>
      <c r="QDI773" s="70"/>
      <c r="QDJ773" s="70"/>
      <c r="QDK773" s="110"/>
      <c r="QDL773" s="2"/>
      <c r="QDM773" s="15"/>
      <c r="QDN773" s="15"/>
      <c r="QDO773" s="83"/>
      <c r="QDP773" s="52"/>
      <c r="QDQ773" s="70"/>
      <c r="QDR773" s="70"/>
      <c r="QDS773" s="70"/>
      <c r="QDT773" s="110"/>
      <c r="QDU773" s="2"/>
      <c r="QDV773" s="15"/>
      <c r="QDW773" s="15"/>
      <c r="QDX773" s="83"/>
      <c r="QDY773" s="52"/>
      <c r="QDZ773" s="70"/>
      <c r="QEA773" s="70"/>
      <c r="QEB773" s="70"/>
      <c r="QEC773" s="110"/>
      <c r="QED773" s="2"/>
      <c r="QEE773" s="15"/>
      <c r="QEF773" s="15"/>
      <c r="QEG773" s="83"/>
      <c r="QEH773" s="52"/>
      <c r="QEI773" s="70"/>
      <c r="QEJ773" s="70"/>
      <c r="QEK773" s="70"/>
      <c r="QEL773" s="110"/>
      <c r="QEM773" s="2"/>
      <c r="QEN773" s="15"/>
      <c r="QEO773" s="15"/>
      <c r="QEP773" s="83"/>
      <c r="QEQ773" s="52"/>
      <c r="QER773" s="70"/>
      <c r="QES773" s="70"/>
      <c r="QET773" s="70"/>
      <c r="QEU773" s="110"/>
      <c r="QEV773" s="2"/>
      <c r="QEW773" s="15"/>
      <c r="QEX773" s="15"/>
      <c r="QEY773" s="83"/>
      <c r="QEZ773" s="52"/>
      <c r="QFA773" s="70"/>
      <c r="QFB773" s="70"/>
      <c r="QFC773" s="70"/>
      <c r="QFD773" s="110"/>
      <c r="QFE773" s="2"/>
      <c r="QFF773" s="15"/>
      <c r="QFG773" s="15"/>
      <c r="QFH773" s="83"/>
      <c r="QFI773" s="52"/>
      <c r="QFJ773" s="70"/>
      <c r="QFK773" s="70"/>
      <c r="QFL773" s="70"/>
      <c r="QFM773" s="110"/>
      <c r="QFN773" s="2"/>
      <c r="QFO773" s="15"/>
      <c r="QFP773" s="15"/>
      <c r="QFQ773" s="83"/>
      <c r="QFR773" s="52"/>
      <c r="QFS773" s="70"/>
      <c r="QFT773" s="70"/>
      <c r="QFU773" s="70"/>
      <c r="QFV773" s="110"/>
      <c r="QFW773" s="2"/>
      <c r="QFX773" s="15"/>
      <c r="QFY773" s="15"/>
      <c r="QFZ773" s="83"/>
      <c r="QGA773" s="52"/>
      <c r="QGB773" s="70"/>
      <c r="QGC773" s="70"/>
      <c r="QGD773" s="70"/>
      <c r="QGE773" s="110"/>
      <c r="QGF773" s="2"/>
      <c r="QGG773" s="15"/>
      <c r="QGH773" s="15"/>
      <c r="QGI773" s="83"/>
      <c r="QGJ773" s="52"/>
      <c r="QGK773" s="70"/>
      <c r="QGL773" s="70"/>
      <c r="QGM773" s="70"/>
      <c r="QGN773" s="110"/>
      <c r="QGO773" s="2"/>
      <c r="QGP773" s="15"/>
      <c r="QGQ773" s="15"/>
      <c r="QGR773" s="83"/>
      <c r="QGS773" s="52"/>
      <c r="QGT773" s="70"/>
      <c r="QGU773" s="70"/>
      <c r="QGV773" s="70"/>
      <c r="QGW773" s="110"/>
      <c r="QGX773" s="2"/>
      <c r="QGY773" s="15"/>
      <c r="QGZ773" s="15"/>
      <c r="QHA773" s="83"/>
      <c r="QHB773" s="52"/>
      <c r="QHC773" s="70"/>
      <c r="QHD773" s="70"/>
      <c r="QHE773" s="70"/>
      <c r="QHF773" s="110"/>
      <c r="QHG773" s="2"/>
      <c r="QHH773" s="15"/>
      <c r="QHI773" s="15"/>
      <c r="QHJ773" s="83"/>
      <c r="QHK773" s="52"/>
      <c r="QHL773" s="70"/>
      <c r="QHM773" s="70"/>
      <c r="QHN773" s="70"/>
      <c r="QHO773" s="110"/>
      <c r="QHP773" s="2"/>
      <c r="QHQ773" s="15"/>
      <c r="QHR773" s="15"/>
      <c r="QHS773" s="83"/>
      <c r="QHT773" s="52"/>
      <c r="QHU773" s="70"/>
      <c r="QHV773" s="70"/>
      <c r="QHW773" s="70"/>
      <c r="QHX773" s="110"/>
      <c r="QHY773" s="2"/>
      <c r="QHZ773" s="15"/>
      <c r="QIA773" s="15"/>
      <c r="QIB773" s="83"/>
      <c r="QIC773" s="52"/>
      <c r="QID773" s="70"/>
      <c r="QIE773" s="70"/>
      <c r="QIF773" s="70"/>
      <c r="QIG773" s="110"/>
      <c r="QIH773" s="2"/>
      <c r="QII773" s="15"/>
      <c r="QIJ773" s="15"/>
      <c r="QIK773" s="83"/>
      <c r="QIL773" s="52"/>
      <c r="QIM773" s="70"/>
      <c r="QIN773" s="70"/>
      <c r="QIO773" s="70"/>
      <c r="QIP773" s="110"/>
      <c r="QIQ773" s="2"/>
      <c r="QIR773" s="15"/>
      <c r="QIS773" s="15"/>
      <c r="QIT773" s="83"/>
      <c r="QIU773" s="52"/>
      <c r="QIV773" s="70"/>
      <c r="QIW773" s="70"/>
      <c r="QIX773" s="70"/>
      <c r="QIY773" s="110"/>
      <c r="QIZ773" s="2"/>
      <c r="QJA773" s="15"/>
      <c r="QJB773" s="15"/>
      <c r="QJC773" s="83"/>
      <c r="QJD773" s="52"/>
      <c r="QJE773" s="70"/>
      <c r="QJF773" s="70"/>
      <c r="QJG773" s="70"/>
      <c r="QJH773" s="110"/>
      <c r="QJI773" s="2"/>
      <c r="QJJ773" s="15"/>
      <c r="QJK773" s="15"/>
      <c r="QJL773" s="83"/>
      <c r="QJM773" s="52"/>
      <c r="QJN773" s="70"/>
      <c r="QJO773" s="70"/>
      <c r="QJP773" s="70"/>
      <c r="QJQ773" s="110"/>
      <c r="QJR773" s="2"/>
      <c r="QJS773" s="15"/>
      <c r="QJT773" s="15"/>
      <c r="QJU773" s="83"/>
      <c r="QJV773" s="52"/>
      <c r="QJW773" s="70"/>
      <c r="QJX773" s="70"/>
      <c r="QJY773" s="70"/>
      <c r="QJZ773" s="110"/>
      <c r="QKA773" s="2"/>
      <c r="QKB773" s="15"/>
      <c r="QKC773" s="15"/>
      <c r="QKD773" s="83"/>
      <c r="QKE773" s="52"/>
      <c r="QKF773" s="70"/>
      <c r="QKG773" s="70"/>
      <c r="QKH773" s="70"/>
      <c r="QKI773" s="110"/>
      <c r="QKJ773" s="2"/>
      <c r="QKK773" s="15"/>
      <c r="QKL773" s="15"/>
      <c r="QKM773" s="83"/>
      <c r="QKN773" s="52"/>
      <c r="QKO773" s="70"/>
      <c r="QKP773" s="70"/>
      <c r="QKQ773" s="70"/>
      <c r="QKR773" s="110"/>
      <c r="QKS773" s="2"/>
      <c r="QKT773" s="15"/>
      <c r="QKU773" s="15"/>
      <c r="QKV773" s="83"/>
      <c r="QKW773" s="52"/>
      <c r="QKX773" s="70"/>
      <c r="QKY773" s="70"/>
      <c r="QKZ773" s="70"/>
      <c r="QLA773" s="110"/>
      <c r="QLB773" s="2"/>
      <c r="QLC773" s="15"/>
      <c r="QLD773" s="15"/>
      <c r="QLE773" s="83"/>
      <c r="QLF773" s="52"/>
      <c r="QLG773" s="70"/>
      <c r="QLH773" s="70"/>
      <c r="QLI773" s="70"/>
      <c r="QLJ773" s="110"/>
      <c r="QLK773" s="2"/>
      <c r="QLL773" s="15"/>
      <c r="QLM773" s="15"/>
      <c r="QLN773" s="83"/>
      <c r="QLO773" s="52"/>
      <c r="QLP773" s="70"/>
      <c r="QLQ773" s="70"/>
      <c r="QLR773" s="70"/>
      <c r="QLS773" s="110"/>
      <c r="QLT773" s="2"/>
      <c r="QLU773" s="15"/>
      <c r="QLV773" s="15"/>
      <c r="QLW773" s="83"/>
      <c r="QLX773" s="52"/>
      <c r="QLY773" s="70"/>
      <c r="QLZ773" s="70"/>
      <c r="QMA773" s="70"/>
      <c r="QMB773" s="110"/>
      <c r="QMC773" s="2"/>
      <c r="QMD773" s="15"/>
      <c r="QME773" s="15"/>
      <c r="QMF773" s="83"/>
      <c r="QMG773" s="52"/>
      <c r="QMH773" s="70"/>
      <c r="QMI773" s="70"/>
      <c r="QMJ773" s="70"/>
      <c r="QMK773" s="110"/>
      <c r="QML773" s="2"/>
      <c r="QMM773" s="15"/>
      <c r="QMN773" s="15"/>
      <c r="QMO773" s="83"/>
      <c r="QMP773" s="52"/>
      <c r="QMQ773" s="70"/>
      <c r="QMR773" s="70"/>
      <c r="QMS773" s="70"/>
      <c r="QMT773" s="110"/>
      <c r="QMU773" s="2"/>
      <c r="QMV773" s="15"/>
      <c r="QMW773" s="15"/>
      <c r="QMX773" s="83"/>
      <c r="QMY773" s="52"/>
      <c r="QMZ773" s="70"/>
      <c r="QNA773" s="70"/>
      <c r="QNB773" s="70"/>
      <c r="QNC773" s="110"/>
      <c r="QND773" s="2"/>
      <c r="QNE773" s="15"/>
      <c r="QNF773" s="15"/>
      <c r="QNG773" s="83"/>
      <c r="QNH773" s="52"/>
      <c r="QNI773" s="70"/>
      <c r="QNJ773" s="70"/>
      <c r="QNK773" s="70"/>
      <c r="QNL773" s="110"/>
      <c r="QNM773" s="2"/>
      <c r="QNN773" s="15"/>
      <c r="QNO773" s="15"/>
      <c r="QNP773" s="83"/>
      <c r="QNQ773" s="52"/>
      <c r="QNR773" s="70"/>
      <c r="QNS773" s="70"/>
      <c r="QNT773" s="70"/>
      <c r="QNU773" s="110"/>
      <c r="QNV773" s="2"/>
      <c r="QNW773" s="15"/>
      <c r="QNX773" s="15"/>
      <c r="QNY773" s="83"/>
      <c r="QNZ773" s="52"/>
      <c r="QOA773" s="70"/>
      <c r="QOB773" s="70"/>
      <c r="QOC773" s="70"/>
      <c r="QOD773" s="110"/>
      <c r="QOE773" s="2"/>
      <c r="QOF773" s="15"/>
      <c r="QOG773" s="15"/>
      <c r="QOH773" s="83"/>
      <c r="QOI773" s="52"/>
      <c r="QOJ773" s="70"/>
      <c r="QOK773" s="70"/>
      <c r="QOL773" s="70"/>
      <c r="QOM773" s="110"/>
      <c r="QON773" s="2"/>
      <c r="QOO773" s="15"/>
      <c r="QOP773" s="15"/>
      <c r="QOQ773" s="83"/>
      <c r="QOR773" s="52"/>
      <c r="QOS773" s="70"/>
      <c r="QOT773" s="70"/>
      <c r="QOU773" s="70"/>
      <c r="QOV773" s="110"/>
      <c r="QOW773" s="2"/>
      <c r="QOX773" s="15"/>
      <c r="QOY773" s="15"/>
      <c r="QOZ773" s="83"/>
      <c r="QPA773" s="52"/>
      <c r="QPB773" s="70"/>
      <c r="QPC773" s="70"/>
      <c r="QPD773" s="70"/>
      <c r="QPE773" s="110"/>
      <c r="QPF773" s="2"/>
      <c r="QPG773" s="15"/>
      <c r="QPH773" s="15"/>
      <c r="QPI773" s="83"/>
      <c r="QPJ773" s="52"/>
      <c r="QPK773" s="70"/>
      <c r="QPL773" s="70"/>
      <c r="QPM773" s="70"/>
      <c r="QPN773" s="110"/>
      <c r="QPO773" s="2"/>
      <c r="QPP773" s="15"/>
      <c r="QPQ773" s="15"/>
      <c r="QPR773" s="83"/>
      <c r="QPS773" s="52"/>
      <c r="QPT773" s="70"/>
      <c r="QPU773" s="70"/>
      <c r="QPV773" s="70"/>
      <c r="QPW773" s="110"/>
      <c r="QPX773" s="2"/>
      <c r="QPY773" s="15"/>
      <c r="QPZ773" s="15"/>
      <c r="QQA773" s="83"/>
      <c r="QQB773" s="52"/>
      <c r="QQC773" s="70"/>
      <c r="QQD773" s="70"/>
      <c r="QQE773" s="70"/>
      <c r="QQF773" s="110"/>
      <c r="QQG773" s="2"/>
      <c r="QQH773" s="15"/>
      <c r="QQI773" s="15"/>
      <c r="QQJ773" s="83"/>
      <c r="QQK773" s="52"/>
      <c r="QQL773" s="70"/>
      <c r="QQM773" s="70"/>
      <c r="QQN773" s="70"/>
      <c r="QQO773" s="110"/>
      <c r="QQP773" s="2"/>
      <c r="QQQ773" s="15"/>
      <c r="QQR773" s="15"/>
      <c r="QQS773" s="83"/>
      <c r="QQT773" s="52"/>
      <c r="QQU773" s="70"/>
      <c r="QQV773" s="70"/>
      <c r="QQW773" s="70"/>
      <c r="QQX773" s="110"/>
      <c r="QQY773" s="2"/>
      <c r="QQZ773" s="15"/>
      <c r="QRA773" s="15"/>
      <c r="QRB773" s="83"/>
      <c r="QRC773" s="52"/>
      <c r="QRD773" s="70"/>
      <c r="QRE773" s="70"/>
      <c r="QRF773" s="70"/>
      <c r="QRG773" s="110"/>
      <c r="QRH773" s="2"/>
      <c r="QRI773" s="15"/>
      <c r="QRJ773" s="15"/>
      <c r="QRK773" s="83"/>
      <c r="QRL773" s="52"/>
      <c r="QRM773" s="70"/>
      <c r="QRN773" s="70"/>
      <c r="QRO773" s="70"/>
      <c r="QRP773" s="110"/>
      <c r="QRQ773" s="2"/>
      <c r="QRR773" s="15"/>
      <c r="QRS773" s="15"/>
      <c r="QRT773" s="83"/>
      <c r="QRU773" s="52"/>
      <c r="QRV773" s="70"/>
      <c r="QRW773" s="70"/>
      <c r="QRX773" s="70"/>
      <c r="QRY773" s="110"/>
      <c r="QRZ773" s="2"/>
      <c r="QSA773" s="15"/>
      <c r="QSB773" s="15"/>
      <c r="QSC773" s="83"/>
      <c r="QSD773" s="52"/>
      <c r="QSE773" s="70"/>
      <c r="QSF773" s="70"/>
      <c r="QSG773" s="70"/>
      <c r="QSH773" s="110"/>
      <c r="QSI773" s="2"/>
      <c r="QSJ773" s="15"/>
      <c r="QSK773" s="15"/>
      <c r="QSL773" s="83"/>
      <c r="QSM773" s="52"/>
      <c r="QSN773" s="70"/>
      <c r="QSO773" s="70"/>
      <c r="QSP773" s="70"/>
      <c r="QSQ773" s="110"/>
      <c r="QSR773" s="2"/>
      <c r="QSS773" s="15"/>
      <c r="QST773" s="15"/>
      <c r="QSU773" s="83"/>
      <c r="QSV773" s="52"/>
      <c r="QSW773" s="70"/>
      <c r="QSX773" s="70"/>
      <c r="QSY773" s="70"/>
      <c r="QSZ773" s="110"/>
      <c r="QTA773" s="2"/>
      <c r="QTB773" s="15"/>
      <c r="QTC773" s="15"/>
      <c r="QTD773" s="83"/>
      <c r="QTE773" s="52"/>
      <c r="QTF773" s="70"/>
      <c r="QTG773" s="70"/>
      <c r="QTH773" s="70"/>
      <c r="QTI773" s="110"/>
      <c r="QTJ773" s="2"/>
      <c r="QTK773" s="15"/>
      <c r="QTL773" s="15"/>
      <c r="QTM773" s="83"/>
      <c r="QTN773" s="52"/>
      <c r="QTO773" s="70"/>
      <c r="QTP773" s="70"/>
      <c r="QTQ773" s="70"/>
      <c r="QTR773" s="110"/>
      <c r="QTS773" s="2"/>
      <c r="QTT773" s="15"/>
      <c r="QTU773" s="15"/>
      <c r="QTV773" s="83"/>
      <c r="QTW773" s="52"/>
      <c r="QTX773" s="70"/>
      <c r="QTY773" s="70"/>
      <c r="QTZ773" s="70"/>
      <c r="QUA773" s="110"/>
      <c r="QUB773" s="2"/>
      <c r="QUC773" s="15"/>
      <c r="QUD773" s="15"/>
      <c r="QUE773" s="83"/>
      <c r="QUF773" s="52"/>
      <c r="QUG773" s="70"/>
      <c r="QUH773" s="70"/>
      <c r="QUI773" s="70"/>
      <c r="QUJ773" s="110"/>
      <c r="QUK773" s="2"/>
      <c r="QUL773" s="15"/>
      <c r="QUM773" s="15"/>
      <c r="QUN773" s="83"/>
      <c r="QUO773" s="52"/>
      <c r="QUP773" s="70"/>
      <c r="QUQ773" s="70"/>
      <c r="QUR773" s="70"/>
      <c r="QUS773" s="110"/>
      <c r="QUT773" s="2"/>
      <c r="QUU773" s="15"/>
      <c r="QUV773" s="15"/>
      <c r="QUW773" s="83"/>
      <c r="QUX773" s="52"/>
      <c r="QUY773" s="70"/>
      <c r="QUZ773" s="70"/>
      <c r="QVA773" s="70"/>
      <c r="QVB773" s="110"/>
      <c r="QVC773" s="2"/>
      <c r="QVD773" s="15"/>
      <c r="QVE773" s="15"/>
      <c r="QVF773" s="83"/>
      <c r="QVG773" s="52"/>
      <c r="QVH773" s="70"/>
      <c r="QVI773" s="70"/>
      <c r="QVJ773" s="70"/>
      <c r="QVK773" s="110"/>
      <c r="QVL773" s="2"/>
      <c r="QVM773" s="15"/>
      <c r="QVN773" s="15"/>
      <c r="QVO773" s="83"/>
      <c r="QVP773" s="52"/>
      <c r="QVQ773" s="70"/>
      <c r="QVR773" s="70"/>
      <c r="QVS773" s="70"/>
      <c r="QVT773" s="110"/>
      <c r="QVU773" s="2"/>
      <c r="QVV773" s="15"/>
      <c r="QVW773" s="15"/>
      <c r="QVX773" s="83"/>
      <c r="QVY773" s="52"/>
      <c r="QVZ773" s="70"/>
      <c r="QWA773" s="70"/>
      <c r="QWB773" s="70"/>
      <c r="QWC773" s="110"/>
      <c r="QWD773" s="2"/>
      <c r="QWE773" s="15"/>
      <c r="QWF773" s="15"/>
      <c r="QWG773" s="83"/>
      <c r="QWH773" s="52"/>
      <c r="QWI773" s="70"/>
      <c r="QWJ773" s="70"/>
      <c r="QWK773" s="70"/>
      <c r="QWL773" s="110"/>
      <c r="QWM773" s="2"/>
      <c r="QWN773" s="15"/>
      <c r="QWO773" s="15"/>
      <c r="QWP773" s="83"/>
      <c r="QWQ773" s="52"/>
      <c r="QWR773" s="70"/>
      <c r="QWS773" s="70"/>
      <c r="QWT773" s="70"/>
      <c r="QWU773" s="110"/>
      <c r="QWV773" s="2"/>
      <c r="QWW773" s="15"/>
      <c r="QWX773" s="15"/>
      <c r="QWY773" s="83"/>
      <c r="QWZ773" s="52"/>
      <c r="QXA773" s="70"/>
      <c r="QXB773" s="70"/>
      <c r="QXC773" s="70"/>
      <c r="QXD773" s="110"/>
      <c r="QXE773" s="2"/>
      <c r="QXF773" s="15"/>
      <c r="QXG773" s="15"/>
      <c r="QXH773" s="83"/>
      <c r="QXI773" s="52"/>
      <c r="QXJ773" s="70"/>
      <c r="QXK773" s="70"/>
      <c r="QXL773" s="70"/>
      <c r="QXM773" s="110"/>
      <c r="QXN773" s="2"/>
      <c r="QXO773" s="15"/>
      <c r="QXP773" s="15"/>
      <c r="QXQ773" s="83"/>
      <c r="QXR773" s="52"/>
      <c r="QXS773" s="70"/>
      <c r="QXT773" s="70"/>
      <c r="QXU773" s="70"/>
      <c r="QXV773" s="110"/>
      <c r="QXW773" s="2"/>
      <c r="QXX773" s="15"/>
      <c r="QXY773" s="15"/>
      <c r="QXZ773" s="83"/>
      <c r="QYA773" s="52"/>
      <c r="QYB773" s="70"/>
      <c r="QYC773" s="70"/>
      <c r="QYD773" s="70"/>
      <c r="QYE773" s="110"/>
      <c r="QYF773" s="2"/>
      <c r="QYG773" s="15"/>
      <c r="QYH773" s="15"/>
      <c r="QYI773" s="83"/>
      <c r="QYJ773" s="52"/>
      <c r="QYK773" s="70"/>
      <c r="QYL773" s="70"/>
      <c r="QYM773" s="70"/>
      <c r="QYN773" s="110"/>
      <c r="QYO773" s="2"/>
      <c r="QYP773" s="15"/>
      <c r="QYQ773" s="15"/>
      <c r="QYR773" s="83"/>
      <c r="QYS773" s="52"/>
      <c r="QYT773" s="70"/>
      <c r="QYU773" s="70"/>
      <c r="QYV773" s="70"/>
      <c r="QYW773" s="110"/>
      <c r="QYX773" s="2"/>
      <c r="QYY773" s="15"/>
      <c r="QYZ773" s="15"/>
      <c r="QZA773" s="83"/>
      <c r="QZB773" s="52"/>
      <c r="QZC773" s="70"/>
      <c r="QZD773" s="70"/>
      <c r="QZE773" s="70"/>
      <c r="QZF773" s="110"/>
      <c r="QZG773" s="2"/>
      <c r="QZH773" s="15"/>
      <c r="QZI773" s="15"/>
      <c r="QZJ773" s="83"/>
      <c r="QZK773" s="52"/>
      <c r="QZL773" s="70"/>
      <c r="QZM773" s="70"/>
      <c r="QZN773" s="70"/>
      <c r="QZO773" s="110"/>
      <c r="QZP773" s="2"/>
      <c r="QZQ773" s="15"/>
      <c r="QZR773" s="15"/>
      <c r="QZS773" s="83"/>
      <c r="QZT773" s="52"/>
      <c r="QZU773" s="70"/>
      <c r="QZV773" s="70"/>
      <c r="QZW773" s="70"/>
      <c r="QZX773" s="110"/>
      <c r="QZY773" s="2"/>
      <c r="QZZ773" s="15"/>
      <c r="RAA773" s="15"/>
      <c r="RAB773" s="83"/>
      <c r="RAC773" s="52"/>
      <c r="RAD773" s="70"/>
      <c r="RAE773" s="70"/>
      <c r="RAF773" s="70"/>
      <c r="RAG773" s="110"/>
      <c r="RAH773" s="2"/>
      <c r="RAI773" s="15"/>
      <c r="RAJ773" s="15"/>
      <c r="RAK773" s="83"/>
      <c r="RAL773" s="52"/>
      <c r="RAM773" s="70"/>
      <c r="RAN773" s="70"/>
      <c r="RAO773" s="70"/>
      <c r="RAP773" s="110"/>
      <c r="RAQ773" s="2"/>
      <c r="RAR773" s="15"/>
      <c r="RAS773" s="15"/>
      <c r="RAT773" s="83"/>
      <c r="RAU773" s="52"/>
      <c r="RAV773" s="70"/>
      <c r="RAW773" s="70"/>
      <c r="RAX773" s="70"/>
      <c r="RAY773" s="110"/>
      <c r="RAZ773" s="2"/>
      <c r="RBA773" s="15"/>
      <c r="RBB773" s="15"/>
      <c r="RBC773" s="83"/>
      <c r="RBD773" s="52"/>
      <c r="RBE773" s="70"/>
      <c r="RBF773" s="70"/>
      <c r="RBG773" s="70"/>
      <c r="RBH773" s="110"/>
      <c r="RBI773" s="2"/>
      <c r="RBJ773" s="15"/>
      <c r="RBK773" s="15"/>
      <c r="RBL773" s="83"/>
      <c r="RBM773" s="52"/>
      <c r="RBN773" s="70"/>
      <c r="RBO773" s="70"/>
      <c r="RBP773" s="70"/>
      <c r="RBQ773" s="110"/>
      <c r="RBR773" s="2"/>
      <c r="RBS773" s="15"/>
      <c r="RBT773" s="15"/>
      <c r="RBU773" s="83"/>
      <c r="RBV773" s="52"/>
      <c r="RBW773" s="70"/>
      <c r="RBX773" s="70"/>
      <c r="RBY773" s="70"/>
      <c r="RBZ773" s="110"/>
      <c r="RCA773" s="2"/>
      <c r="RCB773" s="15"/>
      <c r="RCC773" s="15"/>
      <c r="RCD773" s="83"/>
      <c r="RCE773" s="52"/>
      <c r="RCF773" s="70"/>
      <c r="RCG773" s="70"/>
      <c r="RCH773" s="70"/>
      <c r="RCI773" s="110"/>
      <c r="RCJ773" s="2"/>
      <c r="RCK773" s="15"/>
      <c r="RCL773" s="15"/>
      <c r="RCM773" s="83"/>
      <c r="RCN773" s="52"/>
      <c r="RCO773" s="70"/>
      <c r="RCP773" s="70"/>
      <c r="RCQ773" s="70"/>
      <c r="RCR773" s="110"/>
      <c r="RCS773" s="2"/>
      <c r="RCT773" s="15"/>
      <c r="RCU773" s="15"/>
      <c r="RCV773" s="83"/>
      <c r="RCW773" s="52"/>
      <c r="RCX773" s="70"/>
      <c r="RCY773" s="70"/>
      <c r="RCZ773" s="70"/>
      <c r="RDA773" s="110"/>
      <c r="RDB773" s="2"/>
      <c r="RDC773" s="15"/>
      <c r="RDD773" s="15"/>
      <c r="RDE773" s="83"/>
      <c r="RDF773" s="52"/>
      <c r="RDG773" s="70"/>
      <c r="RDH773" s="70"/>
      <c r="RDI773" s="70"/>
      <c r="RDJ773" s="110"/>
      <c r="RDK773" s="2"/>
      <c r="RDL773" s="15"/>
      <c r="RDM773" s="15"/>
      <c r="RDN773" s="83"/>
      <c r="RDO773" s="52"/>
      <c r="RDP773" s="70"/>
      <c r="RDQ773" s="70"/>
      <c r="RDR773" s="70"/>
      <c r="RDS773" s="110"/>
      <c r="RDT773" s="2"/>
      <c r="RDU773" s="15"/>
      <c r="RDV773" s="15"/>
      <c r="RDW773" s="83"/>
      <c r="RDX773" s="52"/>
      <c r="RDY773" s="70"/>
      <c r="RDZ773" s="70"/>
      <c r="REA773" s="70"/>
      <c r="REB773" s="110"/>
      <c r="REC773" s="2"/>
      <c r="RED773" s="15"/>
      <c r="REE773" s="15"/>
      <c r="REF773" s="83"/>
      <c r="REG773" s="52"/>
      <c r="REH773" s="70"/>
      <c r="REI773" s="70"/>
      <c r="REJ773" s="70"/>
      <c r="REK773" s="110"/>
      <c r="REL773" s="2"/>
      <c r="REM773" s="15"/>
      <c r="REN773" s="15"/>
      <c r="REO773" s="83"/>
      <c r="REP773" s="52"/>
      <c r="REQ773" s="70"/>
      <c r="RER773" s="70"/>
      <c r="RES773" s="70"/>
      <c r="RET773" s="110"/>
      <c r="REU773" s="2"/>
      <c r="REV773" s="15"/>
      <c r="REW773" s="15"/>
      <c r="REX773" s="83"/>
      <c r="REY773" s="52"/>
      <c r="REZ773" s="70"/>
      <c r="RFA773" s="70"/>
      <c r="RFB773" s="70"/>
      <c r="RFC773" s="110"/>
      <c r="RFD773" s="2"/>
      <c r="RFE773" s="15"/>
      <c r="RFF773" s="15"/>
      <c r="RFG773" s="83"/>
      <c r="RFH773" s="52"/>
      <c r="RFI773" s="70"/>
      <c r="RFJ773" s="70"/>
      <c r="RFK773" s="70"/>
      <c r="RFL773" s="110"/>
      <c r="RFM773" s="2"/>
      <c r="RFN773" s="15"/>
      <c r="RFO773" s="15"/>
      <c r="RFP773" s="83"/>
      <c r="RFQ773" s="52"/>
      <c r="RFR773" s="70"/>
      <c r="RFS773" s="70"/>
      <c r="RFT773" s="70"/>
      <c r="RFU773" s="110"/>
      <c r="RFV773" s="2"/>
      <c r="RFW773" s="15"/>
      <c r="RFX773" s="15"/>
      <c r="RFY773" s="83"/>
      <c r="RFZ773" s="52"/>
      <c r="RGA773" s="70"/>
      <c r="RGB773" s="70"/>
      <c r="RGC773" s="70"/>
      <c r="RGD773" s="110"/>
      <c r="RGE773" s="2"/>
      <c r="RGF773" s="15"/>
      <c r="RGG773" s="15"/>
      <c r="RGH773" s="83"/>
      <c r="RGI773" s="52"/>
      <c r="RGJ773" s="70"/>
      <c r="RGK773" s="70"/>
      <c r="RGL773" s="70"/>
      <c r="RGM773" s="110"/>
      <c r="RGN773" s="2"/>
      <c r="RGO773" s="15"/>
      <c r="RGP773" s="15"/>
      <c r="RGQ773" s="83"/>
      <c r="RGR773" s="52"/>
      <c r="RGS773" s="70"/>
      <c r="RGT773" s="70"/>
      <c r="RGU773" s="70"/>
      <c r="RGV773" s="110"/>
      <c r="RGW773" s="2"/>
      <c r="RGX773" s="15"/>
      <c r="RGY773" s="15"/>
      <c r="RGZ773" s="83"/>
      <c r="RHA773" s="52"/>
      <c r="RHB773" s="70"/>
      <c r="RHC773" s="70"/>
      <c r="RHD773" s="70"/>
      <c r="RHE773" s="110"/>
      <c r="RHF773" s="2"/>
      <c r="RHG773" s="15"/>
      <c r="RHH773" s="15"/>
      <c r="RHI773" s="83"/>
      <c r="RHJ773" s="52"/>
      <c r="RHK773" s="70"/>
      <c r="RHL773" s="70"/>
      <c r="RHM773" s="70"/>
      <c r="RHN773" s="110"/>
      <c r="RHO773" s="2"/>
      <c r="RHP773" s="15"/>
      <c r="RHQ773" s="15"/>
      <c r="RHR773" s="83"/>
      <c r="RHS773" s="52"/>
      <c r="RHT773" s="70"/>
      <c r="RHU773" s="70"/>
      <c r="RHV773" s="70"/>
      <c r="RHW773" s="110"/>
      <c r="RHX773" s="2"/>
      <c r="RHY773" s="15"/>
      <c r="RHZ773" s="15"/>
      <c r="RIA773" s="83"/>
      <c r="RIB773" s="52"/>
      <c r="RIC773" s="70"/>
      <c r="RID773" s="70"/>
      <c r="RIE773" s="70"/>
      <c r="RIF773" s="110"/>
      <c r="RIG773" s="2"/>
      <c r="RIH773" s="15"/>
      <c r="RII773" s="15"/>
      <c r="RIJ773" s="83"/>
      <c r="RIK773" s="52"/>
      <c r="RIL773" s="70"/>
      <c r="RIM773" s="70"/>
      <c r="RIN773" s="70"/>
      <c r="RIO773" s="110"/>
      <c r="RIP773" s="2"/>
      <c r="RIQ773" s="15"/>
      <c r="RIR773" s="15"/>
      <c r="RIS773" s="83"/>
      <c r="RIT773" s="52"/>
      <c r="RIU773" s="70"/>
      <c r="RIV773" s="70"/>
      <c r="RIW773" s="70"/>
      <c r="RIX773" s="110"/>
      <c r="RIY773" s="2"/>
      <c r="RIZ773" s="15"/>
      <c r="RJA773" s="15"/>
      <c r="RJB773" s="83"/>
      <c r="RJC773" s="52"/>
      <c r="RJD773" s="70"/>
      <c r="RJE773" s="70"/>
      <c r="RJF773" s="70"/>
      <c r="RJG773" s="110"/>
      <c r="RJH773" s="2"/>
      <c r="RJI773" s="15"/>
      <c r="RJJ773" s="15"/>
      <c r="RJK773" s="83"/>
      <c r="RJL773" s="52"/>
      <c r="RJM773" s="70"/>
      <c r="RJN773" s="70"/>
      <c r="RJO773" s="70"/>
      <c r="RJP773" s="110"/>
      <c r="RJQ773" s="2"/>
      <c r="RJR773" s="15"/>
      <c r="RJS773" s="15"/>
      <c r="RJT773" s="83"/>
      <c r="RJU773" s="52"/>
      <c r="RJV773" s="70"/>
      <c r="RJW773" s="70"/>
      <c r="RJX773" s="70"/>
      <c r="RJY773" s="110"/>
      <c r="RJZ773" s="2"/>
      <c r="RKA773" s="15"/>
      <c r="RKB773" s="15"/>
      <c r="RKC773" s="83"/>
      <c r="RKD773" s="52"/>
      <c r="RKE773" s="70"/>
      <c r="RKF773" s="70"/>
      <c r="RKG773" s="70"/>
      <c r="RKH773" s="110"/>
      <c r="RKI773" s="2"/>
      <c r="RKJ773" s="15"/>
      <c r="RKK773" s="15"/>
      <c r="RKL773" s="83"/>
      <c r="RKM773" s="52"/>
      <c r="RKN773" s="70"/>
      <c r="RKO773" s="70"/>
      <c r="RKP773" s="70"/>
      <c r="RKQ773" s="110"/>
      <c r="RKR773" s="2"/>
      <c r="RKS773" s="15"/>
      <c r="RKT773" s="15"/>
      <c r="RKU773" s="83"/>
      <c r="RKV773" s="52"/>
      <c r="RKW773" s="70"/>
      <c r="RKX773" s="70"/>
      <c r="RKY773" s="70"/>
      <c r="RKZ773" s="110"/>
      <c r="RLA773" s="2"/>
      <c r="RLB773" s="15"/>
      <c r="RLC773" s="15"/>
      <c r="RLD773" s="83"/>
      <c r="RLE773" s="52"/>
      <c r="RLF773" s="70"/>
      <c r="RLG773" s="70"/>
      <c r="RLH773" s="70"/>
      <c r="RLI773" s="110"/>
      <c r="RLJ773" s="2"/>
      <c r="RLK773" s="15"/>
      <c r="RLL773" s="15"/>
      <c r="RLM773" s="83"/>
      <c r="RLN773" s="52"/>
      <c r="RLO773" s="70"/>
      <c r="RLP773" s="70"/>
      <c r="RLQ773" s="70"/>
      <c r="RLR773" s="110"/>
      <c r="RLS773" s="2"/>
      <c r="RLT773" s="15"/>
      <c r="RLU773" s="15"/>
      <c r="RLV773" s="83"/>
      <c r="RLW773" s="52"/>
      <c r="RLX773" s="70"/>
      <c r="RLY773" s="70"/>
      <c r="RLZ773" s="70"/>
      <c r="RMA773" s="110"/>
      <c r="RMB773" s="2"/>
      <c r="RMC773" s="15"/>
      <c r="RMD773" s="15"/>
      <c r="RME773" s="83"/>
      <c r="RMF773" s="52"/>
      <c r="RMG773" s="70"/>
      <c r="RMH773" s="70"/>
      <c r="RMI773" s="70"/>
      <c r="RMJ773" s="110"/>
      <c r="RMK773" s="2"/>
      <c r="RML773" s="15"/>
      <c r="RMM773" s="15"/>
      <c r="RMN773" s="83"/>
      <c r="RMO773" s="52"/>
      <c r="RMP773" s="70"/>
      <c r="RMQ773" s="70"/>
      <c r="RMR773" s="70"/>
      <c r="RMS773" s="110"/>
      <c r="RMT773" s="2"/>
      <c r="RMU773" s="15"/>
      <c r="RMV773" s="15"/>
      <c r="RMW773" s="83"/>
      <c r="RMX773" s="52"/>
      <c r="RMY773" s="70"/>
      <c r="RMZ773" s="70"/>
      <c r="RNA773" s="70"/>
      <c r="RNB773" s="110"/>
      <c r="RNC773" s="2"/>
      <c r="RND773" s="15"/>
      <c r="RNE773" s="15"/>
      <c r="RNF773" s="83"/>
      <c r="RNG773" s="52"/>
      <c r="RNH773" s="70"/>
      <c r="RNI773" s="70"/>
      <c r="RNJ773" s="70"/>
      <c r="RNK773" s="110"/>
      <c r="RNL773" s="2"/>
      <c r="RNM773" s="15"/>
      <c r="RNN773" s="15"/>
      <c r="RNO773" s="83"/>
      <c r="RNP773" s="52"/>
      <c r="RNQ773" s="70"/>
      <c r="RNR773" s="70"/>
      <c r="RNS773" s="70"/>
      <c r="RNT773" s="110"/>
      <c r="RNU773" s="2"/>
      <c r="RNV773" s="15"/>
      <c r="RNW773" s="15"/>
      <c r="RNX773" s="83"/>
      <c r="RNY773" s="52"/>
      <c r="RNZ773" s="70"/>
      <c r="ROA773" s="70"/>
      <c r="ROB773" s="70"/>
      <c r="ROC773" s="110"/>
      <c r="ROD773" s="2"/>
      <c r="ROE773" s="15"/>
      <c r="ROF773" s="15"/>
      <c r="ROG773" s="83"/>
      <c r="ROH773" s="52"/>
      <c r="ROI773" s="70"/>
      <c r="ROJ773" s="70"/>
      <c r="ROK773" s="70"/>
      <c r="ROL773" s="110"/>
      <c r="ROM773" s="2"/>
      <c r="RON773" s="15"/>
      <c r="ROO773" s="15"/>
      <c r="ROP773" s="83"/>
      <c r="ROQ773" s="52"/>
      <c r="ROR773" s="70"/>
      <c r="ROS773" s="70"/>
      <c r="ROT773" s="70"/>
      <c r="ROU773" s="110"/>
      <c r="ROV773" s="2"/>
      <c r="ROW773" s="15"/>
      <c r="ROX773" s="15"/>
      <c r="ROY773" s="83"/>
      <c r="ROZ773" s="52"/>
      <c r="RPA773" s="70"/>
      <c r="RPB773" s="70"/>
      <c r="RPC773" s="70"/>
      <c r="RPD773" s="110"/>
      <c r="RPE773" s="2"/>
      <c r="RPF773" s="15"/>
      <c r="RPG773" s="15"/>
      <c r="RPH773" s="83"/>
      <c r="RPI773" s="52"/>
      <c r="RPJ773" s="70"/>
      <c r="RPK773" s="70"/>
      <c r="RPL773" s="70"/>
      <c r="RPM773" s="110"/>
      <c r="RPN773" s="2"/>
      <c r="RPO773" s="15"/>
      <c r="RPP773" s="15"/>
      <c r="RPQ773" s="83"/>
      <c r="RPR773" s="52"/>
      <c r="RPS773" s="70"/>
      <c r="RPT773" s="70"/>
      <c r="RPU773" s="70"/>
      <c r="RPV773" s="110"/>
      <c r="RPW773" s="2"/>
      <c r="RPX773" s="15"/>
      <c r="RPY773" s="15"/>
      <c r="RPZ773" s="83"/>
      <c r="RQA773" s="52"/>
      <c r="RQB773" s="70"/>
      <c r="RQC773" s="70"/>
      <c r="RQD773" s="70"/>
      <c r="RQE773" s="110"/>
      <c r="RQF773" s="2"/>
      <c r="RQG773" s="15"/>
      <c r="RQH773" s="15"/>
      <c r="RQI773" s="83"/>
      <c r="RQJ773" s="52"/>
      <c r="RQK773" s="70"/>
      <c r="RQL773" s="70"/>
      <c r="RQM773" s="70"/>
      <c r="RQN773" s="110"/>
      <c r="RQO773" s="2"/>
      <c r="RQP773" s="15"/>
      <c r="RQQ773" s="15"/>
      <c r="RQR773" s="83"/>
      <c r="RQS773" s="52"/>
      <c r="RQT773" s="70"/>
      <c r="RQU773" s="70"/>
      <c r="RQV773" s="70"/>
      <c r="RQW773" s="110"/>
      <c r="RQX773" s="2"/>
      <c r="RQY773" s="15"/>
      <c r="RQZ773" s="15"/>
      <c r="RRA773" s="83"/>
      <c r="RRB773" s="52"/>
      <c r="RRC773" s="70"/>
      <c r="RRD773" s="70"/>
      <c r="RRE773" s="70"/>
      <c r="RRF773" s="110"/>
      <c r="RRG773" s="2"/>
      <c r="RRH773" s="15"/>
      <c r="RRI773" s="15"/>
      <c r="RRJ773" s="83"/>
      <c r="RRK773" s="52"/>
      <c r="RRL773" s="70"/>
      <c r="RRM773" s="70"/>
      <c r="RRN773" s="70"/>
      <c r="RRO773" s="110"/>
      <c r="RRP773" s="2"/>
      <c r="RRQ773" s="15"/>
      <c r="RRR773" s="15"/>
      <c r="RRS773" s="83"/>
      <c r="RRT773" s="52"/>
      <c r="RRU773" s="70"/>
      <c r="RRV773" s="70"/>
      <c r="RRW773" s="70"/>
      <c r="RRX773" s="110"/>
      <c r="RRY773" s="2"/>
      <c r="RRZ773" s="15"/>
      <c r="RSA773" s="15"/>
      <c r="RSB773" s="83"/>
      <c r="RSC773" s="52"/>
      <c r="RSD773" s="70"/>
      <c r="RSE773" s="70"/>
      <c r="RSF773" s="70"/>
      <c r="RSG773" s="110"/>
      <c r="RSH773" s="2"/>
      <c r="RSI773" s="15"/>
      <c r="RSJ773" s="15"/>
      <c r="RSK773" s="83"/>
      <c r="RSL773" s="52"/>
      <c r="RSM773" s="70"/>
      <c r="RSN773" s="70"/>
      <c r="RSO773" s="70"/>
      <c r="RSP773" s="110"/>
      <c r="RSQ773" s="2"/>
      <c r="RSR773" s="15"/>
      <c r="RSS773" s="15"/>
      <c r="RST773" s="83"/>
      <c r="RSU773" s="52"/>
      <c r="RSV773" s="70"/>
      <c r="RSW773" s="70"/>
      <c r="RSX773" s="70"/>
      <c r="RSY773" s="110"/>
      <c r="RSZ773" s="2"/>
      <c r="RTA773" s="15"/>
      <c r="RTB773" s="15"/>
      <c r="RTC773" s="83"/>
      <c r="RTD773" s="52"/>
      <c r="RTE773" s="70"/>
      <c r="RTF773" s="70"/>
      <c r="RTG773" s="70"/>
      <c r="RTH773" s="110"/>
      <c r="RTI773" s="2"/>
      <c r="RTJ773" s="15"/>
      <c r="RTK773" s="15"/>
      <c r="RTL773" s="83"/>
      <c r="RTM773" s="52"/>
      <c r="RTN773" s="70"/>
      <c r="RTO773" s="70"/>
      <c r="RTP773" s="70"/>
      <c r="RTQ773" s="110"/>
      <c r="RTR773" s="2"/>
      <c r="RTS773" s="15"/>
      <c r="RTT773" s="15"/>
      <c r="RTU773" s="83"/>
      <c r="RTV773" s="52"/>
      <c r="RTW773" s="70"/>
      <c r="RTX773" s="70"/>
      <c r="RTY773" s="70"/>
      <c r="RTZ773" s="110"/>
      <c r="RUA773" s="2"/>
      <c r="RUB773" s="15"/>
      <c r="RUC773" s="15"/>
      <c r="RUD773" s="83"/>
      <c r="RUE773" s="52"/>
      <c r="RUF773" s="70"/>
      <c r="RUG773" s="70"/>
      <c r="RUH773" s="70"/>
      <c r="RUI773" s="110"/>
      <c r="RUJ773" s="2"/>
      <c r="RUK773" s="15"/>
      <c r="RUL773" s="15"/>
      <c r="RUM773" s="83"/>
      <c r="RUN773" s="52"/>
      <c r="RUO773" s="70"/>
      <c r="RUP773" s="70"/>
      <c r="RUQ773" s="70"/>
      <c r="RUR773" s="110"/>
      <c r="RUS773" s="2"/>
      <c r="RUT773" s="15"/>
      <c r="RUU773" s="15"/>
      <c r="RUV773" s="83"/>
      <c r="RUW773" s="52"/>
      <c r="RUX773" s="70"/>
      <c r="RUY773" s="70"/>
      <c r="RUZ773" s="70"/>
      <c r="RVA773" s="110"/>
      <c r="RVB773" s="2"/>
      <c r="RVC773" s="15"/>
      <c r="RVD773" s="15"/>
      <c r="RVE773" s="83"/>
      <c r="RVF773" s="52"/>
      <c r="RVG773" s="70"/>
      <c r="RVH773" s="70"/>
      <c r="RVI773" s="70"/>
      <c r="RVJ773" s="110"/>
      <c r="RVK773" s="2"/>
      <c r="RVL773" s="15"/>
      <c r="RVM773" s="15"/>
      <c r="RVN773" s="83"/>
      <c r="RVO773" s="52"/>
      <c r="RVP773" s="70"/>
      <c r="RVQ773" s="70"/>
      <c r="RVR773" s="70"/>
      <c r="RVS773" s="110"/>
      <c r="RVT773" s="2"/>
      <c r="RVU773" s="15"/>
      <c r="RVV773" s="15"/>
      <c r="RVW773" s="83"/>
      <c r="RVX773" s="52"/>
      <c r="RVY773" s="70"/>
      <c r="RVZ773" s="70"/>
      <c r="RWA773" s="70"/>
      <c r="RWB773" s="110"/>
      <c r="RWC773" s="2"/>
      <c r="RWD773" s="15"/>
      <c r="RWE773" s="15"/>
      <c r="RWF773" s="83"/>
      <c r="RWG773" s="52"/>
      <c r="RWH773" s="70"/>
      <c r="RWI773" s="70"/>
      <c r="RWJ773" s="70"/>
      <c r="RWK773" s="110"/>
      <c r="RWL773" s="2"/>
      <c r="RWM773" s="15"/>
      <c r="RWN773" s="15"/>
      <c r="RWO773" s="83"/>
      <c r="RWP773" s="52"/>
      <c r="RWQ773" s="70"/>
      <c r="RWR773" s="70"/>
      <c r="RWS773" s="70"/>
      <c r="RWT773" s="110"/>
      <c r="RWU773" s="2"/>
      <c r="RWV773" s="15"/>
      <c r="RWW773" s="15"/>
      <c r="RWX773" s="83"/>
      <c r="RWY773" s="52"/>
      <c r="RWZ773" s="70"/>
      <c r="RXA773" s="70"/>
      <c r="RXB773" s="70"/>
      <c r="RXC773" s="110"/>
      <c r="RXD773" s="2"/>
      <c r="RXE773" s="15"/>
      <c r="RXF773" s="15"/>
      <c r="RXG773" s="83"/>
      <c r="RXH773" s="52"/>
      <c r="RXI773" s="70"/>
      <c r="RXJ773" s="70"/>
      <c r="RXK773" s="70"/>
      <c r="RXL773" s="110"/>
      <c r="RXM773" s="2"/>
      <c r="RXN773" s="15"/>
      <c r="RXO773" s="15"/>
      <c r="RXP773" s="83"/>
      <c r="RXQ773" s="52"/>
      <c r="RXR773" s="70"/>
      <c r="RXS773" s="70"/>
      <c r="RXT773" s="70"/>
      <c r="RXU773" s="110"/>
      <c r="RXV773" s="2"/>
      <c r="RXW773" s="15"/>
      <c r="RXX773" s="15"/>
      <c r="RXY773" s="83"/>
      <c r="RXZ773" s="52"/>
      <c r="RYA773" s="70"/>
      <c r="RYB773" s="70"/>
      <c r="RYC773" s="70"/>
      <c r="RYD773" s="110"/>
      <c r="RYE773" s="2"/>
      <c r="RYF773" s="15"/>
      <c r="RYG773" s="15"/>
      <c r="RYH773" s="83"/>
      <c r="RYI773" s="52"/>
      <c r="RYJ773" s="70"/>
      <c r="RYK773" s="70"/>
      <c r="RYL773" s="70"/>
      <c r="RYM773" s="110"/>
      <c r="RYN773" s="2"/>
      <c r="RYO773" s="15"/>
      <c r="RYP773" s="15"/>
      <c r="RYQ773" s="83"/>
      <c r="RYR773" s="52"/>
      <c r="RYS773" s="70"/>
      <c r="RYT773" s="70"/>
      <c r="RYU773" s="70"/>
      <c r="RYV773" s="110"/>
      <c r="RYW773" s="2"/>
      <c r="RYX773" s="15"/>
      <c r="RYY773" s="15"/>
      <c r="RYZ773" s="83"/>
      <c r="RZA773" s="52"/>
      <c r="RZB773" s="70"/>
      <c r="RZC773" s="70"/>
      <c r="RZD773" s="70"/>
      <c r="RZE773" s="110"/>
      <c r="RZF773" s="2"/>
      <c r="RZG773" s="15"/>
      <c r="RZH773" s="15"/>
      <c r="RZI773" s="83"/>
      <c r="RZJ773" s="52"/>
      <c r="RZK773" s="70"/>
      <c r="RZL773" s="70"/>
      <c r="RZM773" s="70"/>
      <c r="RZN773" s="110"/>
      <c r="RZO773" s="2"/>
      <c r="RZP773" s="15"/>
      <c r="RZQ773" s="15"/>
      <c r="RZR773" s="83"/>
      <c r="RZS773" s="52"/>
      <c r="RZT773" s="70"/>
      <c r="RZU773" s="70"/>
      <c r="RZV773" s="70"/>
      <c r="RZW773" s="110"/>
      <c r="RZX773" s="2"/>
      <c r="RZY773" s="15"/>
      <c r="RZZ773" s="15"/>
      <c r="SAA773" s="83"/>
      <c r="SAB773" s="52"/>
      <c r="SAC773" s="70"/>
      <c r="SAD773" s="70"/>
      <c r="SAE773" s="70"/>
      <c r="SAF773" s="110"/>
      <c r="SAG773" s="2"/>
      <c r="SAH773" s="15"/>
      <c r="SAI773" s="15"/>
      <c r="SAJ773" s="83"/>
      <c r="SAK773" s="52"/>
      <c r="SAL773" s="70"/>
      <c r="SAM773" s="70"/>
      <c r="SAN773" s="70"/>
      <c r="SAO773" s="110"/>
      <c r="SAP773" s="2"/>
      <c r="SAQ773" s="15"/>
      <c r="SAR773" s="15"/>
      <c r="SAS773" s="83"/>
      <c r="SAT773" s="52"/>
      <c r="SAU773" s="70"/>
      <c r="SAV773" s="70"/>
      <c r="SAW773" s="70"/>
      <c r="SAX773" s="110"/>
      <c r="SAY773" s="2"/>
      <c r="SAZ773" s="15"/>
      <c r="SBA773" s="15"/>
      <c r="SBB773" s="83"/>
      <c r="SBC773" s="52"/>
      <c r="SBD773" s="70"/>
      <c r="SBE773" s="70"/>
      <c r="SBF773" s="70"/>
      <c r="SBG773" s="110"/>
      <c r="SBH773" s="2"/>
      <c r="SBI773" s="15"/>
      <c r="SBJ773" s="15"/>
      <c r="SBK773" s="83"/>
      <c r="SBL773" s="52"/>
      <c r="SBM773" s="70"/>
      <c r="SBN773" s="70"/>
      <c r="SBO773" s="70"/>
      <c r="SBP773" s="110"/>
      <c r="SBQ773" s="2"/>
      <c r="SBR773" s="15"/>
      <c r="SBS773" s="15"/>
      <c r="SBT773" s="83"/>
      <c r="SBU773" s="52"/>
      <c r="SBV773" s="70"/>
      <c r="SBW773" s="70"/>
      <c r="SBX773" s="70"/>
      <c r="SBY773" s="110"/>
      <c r="SBZ773" s="2"/>
      <c r="SCA773" s="15"/>
      <c r="SCB773" s="15"/>
      <c r="SCC773" s="83"/>
      <c r="SCD773" s="52"/>
      <c r="SCE773" s="70"/>
      <c r="SCF773" s="70"/>
      <c r="SCG773" s="70"/>
      <c r="SCH773" s="110"/>
      <c r="SCI773" s="2"/>
      <c r="SCJ773" s="15"/>
      <c r="SCK773" s="15"/>
      <c r="SCL773" s="83"/>
      <c r="SCM773" s="52"/>
      <c r="SCN773" s="70"/>
      <c r="SCO773" s="70"/>
      <c r="SCP773" s="70"/>
      <c r="SCQ773" s="110"/>
      <c r="SCR773" s="2"/>
      <c r="SCS773" s="15"/>
      <c r="SCT773" s="15"/>
      <c r="SCU773" s="83"/>
      <c r="SCV773" s="52"/>
      <c r="SCW773" s="70"/>
      <c r="SCX773" s="70"/>
      <c r="SCY773" s="70"/>
      <c r="SCZ773" s="110"/>
      <c r="SDA773" s="2"/>
      <c r="SDB773" s="15"/>
      <c r="SDC773" s="15"/>
      <c r="SDD773" s="83"/>
      <c r="SDE773" s="52"/>
      <c r="SDF773" s="70"/>
      <c r="SDG773" s="70"/>
      <c r="SDH773" s="70"/>
      <c r="SDI773" s="110"/>
      <c r="SDJ773" s="2"/>
      <c r="SDK773" s="15"/>
      <c r="SDL773" s="15"/>
      <c r="SDM773" s="83"/>
      <c r="SDN773" s="52"/>
      <c r="SDO773" s="70"/>
      <c r="SDP773" s="70"/>
      <c r="SDQ773" s="70"/>
      <c r="SDR773" s="110"/>
      <c r="SDS773" s="2"/>
      <c r="SDT773" s="15"/>
      <c r="SDU773" s="15"/>
      <c r="SDV773" s="83"/>
      <c r="SDW773" s="52"/>
      <c r="SDX773" s="70"/>
      <c r="SDY773" s="70"/>
      <c r="SDZ773" s="70"/>
      <c r="SEA773" s="110"/>
      <c r="SEB773" s="2"/>
      <c r="SEC773" s="15"/>
      <c r="SED773" s="15"/>
      <c r="SEE773" s="83"/>
      <c r="SEF773" s="52"/>
      <c r="SEG773" s="70"/>
      <c r="SEH773" s="70"/>
      <c r="SEI773" s="70"/>
      <c r="SEJ773" s="110"/>
      <c r="SEK773" s="2"/>
      <c r="SEL773" s="15"/>
      <c r="SEM773" s="15"/>
      <c r="SEN773" s="83"/>
      <c r="SEO773" s="52"/>
      <c r="SEP773" s="70"/>
      <c r="SEQ773" s="70"/>
      <c r="SER773" s="70"/>
      <c r="SES773" s="110"/>
      <c r="SET773" s="2"/>
      <c r="SEU773" s="15"/>
      <c r="SEV773" s="15"/>
      <c r="SEW773" s="83"/>
      <c r="SEX773" s="52"/>
      <c r="SEY773" s="70"/>
      <c r="SEZ773" s="70"/>
      <c r="SFA773" s="70"/>
      <c r="SFB773" s="110"/>
      <c r="SFC773" s="2"/>
      <c r="SFD773" s="15"/>
      <c r="SFE773" s="15"/>
      <c r="SFF773" s="83"/>
      <c r="SFG773" s="52"/>
      <c r="SFH773" s="70"/>
      <c r="SFI773" s="70"/>
      <c r="SFJ773" s="70"/>
      <c r="SFK773" s="110"/>
      <c r="SFL773" s="2"/>
      <c r="SFM773" s="15"/>
      <c r="SFN773" s="15"/>
      <c r="SFO773" s="83"/>
      <c r="SFP773" s="52"/>
      <c r="SFQ773" s="70"/>
      <c r="SFR773" s="70"/>
      <c r="SFS773" s="70"/>
      <c r="SFT773" s="110"/>
      <c r="SFU773" s="2"/>
      <c r="SFV773" s="15"/>
      <c r="SFW773" s="15"/>
      <c r="SFX773" s="83"/>
      <c r="SFY773" s="52"/>
      <c r="SFZ773" s="70"/>
      <c r="SGA773" s="70"/>
      <c r="SGB773" s="70"/>
      <c r="SGC773" s="110"/>
      <c r="SGD773" s="2"/>
      <c r="SGE773" s="15"/>
      <c r="SGF773" s="15"/>
      <c r="SGG773" s="83"/>
      <c r="SGH773" s="52"/>
      <c r="SGI773" s="70"/>
      <c r="SGJ773" s="70"/>
      <c r="SGK773" s="70"/>
      <c r="SGL773" s="110"/>
      <c r="SGM773" s="2"/>
      <c r="SGN773" s="15"/>
      <c r="SGO773" s="15"/>
      <c r="SGP773" s="83"/>
      <c r="SGQ773" s="52"/>
      <c r="SGR773" s="70"/>
      <c r="SGS773" s="70"/>
      <c r="SGT773" s="70"/>
      <c r="SGU773" s="110"/>
      <c r="SGV773" s="2"/>
      <c r="SGW773" s="15"/>
      <c r="SGX773" s="15"/>
      <c r="SGY773" s="83"/>
      <c r="SGZ773" s="52"/>
      <c r="SHA773" s="70"/>
      <c r="SHB773" s="70"/>
      <c r="SHC773" s="70"/>
      <c r="SHD773" s="110"/>
      <c r="SHE773" s="2"/>
      <c r="SHF773" s="15"/>
      <c r="SHG773" s="15"/>
      <c r="SHH773" s="83"/>
      <c r="SHI773" s="52"/>
      <c r="SHJ773" s="70"/>
      <c r="SHK773" s="70"/>
      <c r="SHL773" s="70"/>
      <c r="SHM773" s="110"/>
      <c r="SHN773" s="2"/>
      <c r="SHO773" s="15"/>
      <c r="SHP773" s="15"/>
      <c r="SHQ773" s="83"/>
      <c r="SHR773" s="52"/>
      <c r="SHS773" s="70"/>
      <c r="SHT773" s="70"/>
      <c r="SHU773" s="70"/>
      <c r="SHV773" s="110"/>
      <c r="SHW773" s="2"/>
      <c r="SHX773" s="15"/>
      <c r="SHY773" s="15"/>
      <c r="SHZ773" s="83"/>
      <c r="SIA773" s="52"/>
      <c r="SIB773" s="70"/>
      <c r="SIC773" s="70"/>
      <c r="SID773" s="70"/>
      <c r="SIE773" s="110"/>
      <c r="SIF773" s="2"/>
      <c r="SIG773" s="15"/>
      <c r="SIH773" s="15"/>
      <c r="SII773" s="83"/>
      <c r="SIJ773" s="52"/>
      <c r="SIK773" s="70"/>
      <c r="SIL773" s="70"/>
      <c r="SIM773" s="70"/>
      <c r="SIN773" s="110"/>
      <c r="SIO773" s="2"/>
      <c r="SIP773" s="15"/>
      <c r="SIQ773" s="15"/>
      <c r="SIR773" s="83"/>
      <c r="SIS773" s="52"/>
      <c r="SIT773" s="70"/>
      <c r="SIU773" s="70"/>
      <c r="SIV773" s="70"/>
      <c r="SIW773" s="110"/>
      <c r="SIX773" s="2"/>
      <c r="SIY773" s="15"/>
      <c r="SIZ773" s="15"/>
      <c r="SJA773" s="83"/>
      <c r="SJB773" s="52"/>
      <c r="SJC773" s="70"/>
      <c r="SJD773" s="70"/>
      <c r="SJE773" s="70"/>
      <c r="SJF773" s="110"/>
      <c r="SJG773" s="2"/>
      <c r="SJH773" s="15"/>
      <c r="SJI773" s="15"/>
      <c r="SJJ773" s="83"/>
      <c r="SJK773" s="52"/>
      <c r="SJL773" s="70"/>
      <c r="SJM773" s="70"/>
      <c r="SJN773" s="70"/>
      <c r="SJO773" s="110"/>
      <c r="SJP773" s="2"/>
      <c r="SJQ773" s="15"/>
      <c r="SJR773" s="15"/>
      <c r="SJS773" s="83"/>
      <c r="SJT773" s="52"/>
      <c r="SJU773" s="70"/>
      <c r="SJV773" s="70"/>
      <c r="SJW773" s="70"/>
      <c r="SJX773" s="110"/>
      <c r="SJY773" s="2"/>
      <c r="SJZ773" s="15"/>
      <c r="SKA773" s="15"/>
      <c r="SKB773" s="83"/>
      <c r="SKC773" s="52"/>
      <c r="SKD773" s="70"/>
      <c r="SKE773" s="70"/>
      <c r="SKF773" s="70"/>
      <c r="SKG773" s="110"/>
      <c r="SKH773" s="2"/>
      <c r="SKI773" s="15"/>
      <c r="SKJ773" s="15"/>
      <c r="SKK773" s="83"/>
      <c r="SKL773" s="52"/>
      <c r="SKM773" s="70"/>
      <c r="SKN773" s="70"/>
      <c r="SKO773" s="70"/>
      <c r="SKP773" s="110"/>
      <c r="SKQ773" s="2"/>
      <c r="SKR773" s="15"/>
      <c r="SKS773" s="15"/>
      <c r="SKT773" s="83"/>
      <c r="SKU773" s="52"/>
      <c r="SKV773" s="70"/>
      <c r="SKW773" s="70"/>
      <c r="SKX773" s="70"/>
      <c r="SKY773" s="110"/>
      <c r="SKZ773" s="2"/>
      <c r="SLA773" s="15"/>
      <c r="SLB773" s="15"/>
      <c r="SLC773" s="83"/>
      <c r="SLD773" s="52"/>
      <c r="SLE773" s="70"/>
      <c r="SLF773" s="70"/>
      <c r="SLG773" s="70"/>
      <c r="SLH773" s="110"/>
      <c r="SLI773" s="2"/>
      <c r="SLJ773" s="15"/>
      <c r="SLK773" s="15"/>
      <c r="SLL773" s="83"/>
      <c r="SLM773" s="52"/>
      <c r="SLN773" s="70"/>
      <c r="SLO773" s="70"/>
      <c r="SLP773" s="70"/>
      <c r="SLQ773" s="110"/>
      <c r="SLR773" s="2"/>
      <c r="SLS773" s="15"/>
      <c r="SLT773" s="15"/>
      <c r="SLU773" s="83"/>
      <c r="SLV773" s="52"/>
      <c r="SLW773" s="70"/>
      <c r="SLX773" s="70"/>
      <c r="SLY773" s="70"/>
      <c r="SLZ773" s="110"/>
      <c r="SMA773" s="2"/>
      <c r="SMB773" s="15"/>
      <c r="SMC773" s="15"/>
      <c r="SMD773" s="83"/>
      <c r="SME773" s="52"/>
      <c r="SMF773" s="70"/>
      <c r="SMG773" s="70"/>
      <c r="SMH773" s="70"/>
      <c r="SMI773" s="110"/>
      <c r="SMJ773" s="2"/>
      <c r="SMK773" s="15"/>
      <c r="SML773" s="15"/>
      <c r="SMM773" s="83"/>
      <c r="SMN773" s="52"/>
      <c r="SMO773" s="70"/>
      <c r="SMP773" s="70"/>
      <c r="SMQ773" s="70"/>
      <c r="SMR773" s="110"/>
      <c r="SMS773" s="2"/>
      <c r="SMT773" s="15"/>
      <c r="SMU773" s="15"/>
      <c r="SMV773" s="83"/>
      <c r="SMW773" s="52"/>
      <c r="SMX773" s="70"/>
      <c r="SMY773" s="70"/>
      <c r="SMZ773" s="70"/>
      <c r="SNA773" s="110"/>
      <c r="SNB773" s="2"/>
      <c r="SNC773" s="15"/>
      <c r="SND773" s="15"/>
      <c r="SNE773" s="83"/>
      <c r="SNF773" s="52"/>
      <c r="SNG773" s="70"/>
      <c r="SNH773" s="70"/>
      <c r="SNI773" s="70"/>
      <c r="SNJ773" s="110"/>
      <c r="SNK773" s="2"/>
      <c r="SNL773" s="15"/>
      <c r="SNM773" s="15"/>
      <c r="SNN773" s="83"/>
      <c r="SNO773" s="52"/>
      <c r="SNP773" s="70"/>
      <c r="SNQ773" s="70"/>
      <c r="SNR773" s="70"/>
      <c r="SNS773" s="110"/>
      <c r="SNT773" s="2"/>
      <c r="SNU773" s="15"/>
      <c r="SNV773" s="15"/>
      <c r="SNW773" s="83"/>
      <c r="SNX773" s="52"/>
      <c r="SNY773" s="70"/>
      <c r="SNZ773" s="70"/>
      <c r="SOA773" s="70"/>
      <c r="SOB773" s="110"/>
      <c r="SOC773" s="2"/>
      <c r="SOD773" s="15"/>
      <c r="SOE773" s="15"/>
      <c r="SOF773" s="83"/>
      <c r="SOG773" s="52"/>
      <c r="SOH773" s="70"/>
      <c r="SOI773" s="70"/>
      <c r="SOJ773" s="70"/>
      <c r="SOK773" s="110"/>
      <c r="SOL773" s="2"/>
      <c r="SOM773" s="15"/>
      <c r="SON773" s="15"/>
      <c r="SOO773" s="83"/>
      <c r="SOP773" s="52"/>
      <c r="SOQ773" s="70"/>
      <c r="SOR773" s="70"/>
      <c r="SOS773" s="70"/>
      <c r="SOT773" s="110"/>
      <c r="SOU773" s="2"/>
      <c r="SOV773" s="15"/>
      <c r="SOW773" s="15"/>
      <c r="SOX773" s="83"/>
      <c r="SOY773" s="52"/>
      <c r="SOZ773" s="70"/>
      <c r="SPA773" s="70"/>
      <c r="SPB773" s="70"/>
      <c r="SPC773" s="110"/>
      <c r="SPD773" s="2"/>
      <c r="SPE773" s="15"/>
      <c r="SPF773" s="15"/>
      <c r="SPG773" s="83"/>
      <c r="SPH773" s="52"/>
      <c r="SPI773" s="70"/>
      <c r="SPJ773" s="70"/>
      <c r="SPK773" s="70"/>
      <c r="SPL773" s="110"/>
      <c r="SPM773" s="2"/>
      <c r="SPN773" s="15"/>
      <c r="SPO773" s="15"/>
      <c r="SPP773" s="83"/>
      <c r="SPQ773" s="52"/>
      <c r="SPR773" s="70"/>
      <c r="SPS773" s="70"/>
      <c r="SPT773" s="70"/>
      <c r="SPU773" s="110"/>
      <c r="SPV773" s="2"/>
      <c r="SPW773" s="15"/>
      <c r="SPX773" s="15"/>
      <c r="SPY773" s="83"/>
      <c r="SPZ773" s="52"/>
      <c r="SQA773" s="70"/>
      <c r="SQB773" s="70"/>
      <c r="SQC773" s="70"/>
      <c r="SQD773" s="110"/>
      <c r="SQE773" s="2"/>
      <c r="SQF773" s="15"/>
      <c r="SQG773" s="15"/>
      <c r="SQH773" s="83"/>
      <c r="SQI773" s="52"/>
      <c r="SQJ773" s="70"/>
      <c r="SQK773" s="70"/>
      <c r="SQL773" s="70"/>
      <c r="SQM773" s="110"/>
      <c r="SQN773" s="2"/>
      <c r="SQO773" s="15"/>
      <c r="SQP773" s="15"/>
      <c r="SQQ773" s="83"/>
      <c r="SQR773" s="52"/>
      <c r="SQS773" s="70"/>
      <c r="SQT773" s="70"/>
      <c r="SQU773" s="70"/>
      <c r="SQV773" s="110"/>
      <c r="SQW773" s="2"/>
      <c r="SQX773" s="15"/>
      <c r="SQY773" s="15"/>
      <c r="SQZ773" s="83"/>
      <c r="SRA773" s="52"/>
      <c r="SRB773" s="70"/>
      <c r="SRC773" s="70"/>
      <c r="SRD773" s="70"/>
      <c r="SRE773" s="110"/>
      <c r="SRF773" s="2"/>
      <c r="SRG773" s="15"/>
      <c r="SRH773" s="15"/>
      <c r="SRI773" s="83"/>
      <c r="SRJ773" s="52"/>
      <c r="SRK773" s="70"/>
      <c r="SRL773" s="70"/>
      <c r="SRM773" s="70"/>
      <c r="SRN773" s="110"/>
      <c r="SRO773" s="2"/>
      <c r="SRP773" s="15"/>
      <c r="SRQ773" s="15"/>
      <c r="SRR773" s="83"/>
      <c r="SRS773" s="52"/>
      <c r="SRT773" s="70"/>
      <c r="SRU773" s="70"/>
      <c r="SRV773" s="70"/>
      <c r="SRW773" s="110"/>
      <c r="SRX773" s="2"/>
      <c r="SRY773" s="15"/>
      <c r="SRZ773" s="15"/>
      <c r="SSA773" s="83"/>
      <c r="SSB773" s="52"/>
      <c r="SSC773" s="70"/>
      <c r="SSD773" s="70"/>
      <c r="SSE773" s="70"/>
      <c r="SSF773" s="110"/>
      <c r="SSG773" s="2"/>
      <c r="SSH773" s="15"/>
      <c r="SSI773" s="15"/>
      <c r="SSJ773" s="83"/>
      <c r="SSK773" s="52"/>
      <c r="SSL773" s="70"/>
      <c r="SSM773" s="70"/>
      <c r="SSN773" s="70"/>
      <c r="SSO773" s="110"/>
      <c r="SSP773" s="2"/>
      <c r="SSQ773" s="15"/>
      <c r="SSR773" s="15"/>
      <c r="SSS773" s="83"/>
      <c r="SST773" s="52"/>
      <c r="SSU773" s="70"/>
      <c r="SSV773" s="70"/>
      <c r="SSW773" s="70"/>
      <c r="SSX773" s="110"/>
      <c r="SSY773" s="2"/>
      <c r="SSZ773" s="15"/>
      <c r="STA773" s="15"/>
      <c r="STB773" s="83"/>
      <c r="STC773" s="52"/>
      <c r="STD773" s="70"/>
      <c r="STE773" s="70"/>
      <c r="STF773" s="70"/>
      <c r="STG773" s="110"/>
      <c r="STH773" s="2"/>
      <c r="STI773" s="15"/>
      <c r="STJ773" s="15"/>
      <c r="STK773" s="83"/>
      <c r="STL773" s="52"/>
      <c r="STM773" s="70"/>
      <c r="STN773" s="70"/>
      <c r="STO773" s="70"/>
      <c r="STP773" s="110"/>
      <c r="STQ773" s="2"/>
      <c r="STR773" s="15"/>
      <c r="STS773" s="15"/>
      <c r="STT773" s="83"/>
      <c r="STU773" s="52"/>
      <c r="STV773" s="70"/>
      <c r="STW773" s="70"/>
      <c r="STX773" s="70"/>
      <c r="STY773" s="110"/>
      <c r="STZ773" s="2"/>
      <c r="SUA773" s="15"/>
      <c r="SUB773" s="15"/>
      <c r="SUC773" s="83"/>
      <c r="SUD773" s="52"/>
      <c r="SUE773" s="70"/>
      <c r="SUF773" s="70"/>
      <c r="SUG773" s="70"/>
      <c r="SUH773" s="110"/>
      <c r="SUI773" s="2"/>
      <c r="SUJ773" s="15"/>
      <c r="SUK773" s="15"/>
      <c r="SUL773" s="83"/>
      <c r="SUM773" s="52"/>
      <c r="SUN773" s="70"/>
      <c r="SUO773" s="70"/>
      <c r="SUP773" s="70"/>
      <c r="SUQ773" s="110"/>
      <c r="SUR773" s="2"/>
      <c r="SUS773" s="15"/>
      <c r="SUT773" s="15"/>
      <c r="SUU773" s="83"/>
      <c r="SUV773" s="52"/>
      <c r="SUW773" s="70"/>
      <c r="SUX773" s="70"/>
      <c r="SUY773" s="70"/>
      <c r="SUZ773" s="110"/>
      <c r="SVA773" s="2"/>
      <c r="SVB773" s="15"/>
      <c r="SVC773" s="15"/>
      <c r="SVD773" s="83"/>
      <c r="SVE773" s="52"/>
      <c r="SVF773" s="70"/>
      <c r="SVG773" s="70"/>
      <c r="SVH773" s="70"/>
      <c r="SVI773" s="110"/>
      <c r="SVJ773" s="2"/>
      <c r="SVK773" s="15"/>
      <c r="SVL773" s="15"/>
      <c r="SVM773" s="83"/>
      <c r="SVN773" s="52"/>
      <c r="SVO773" s="70"/>
      <c r="SVP773" s="70"/>
      <c r="SVQ773" s="70"/>
      <c r="SVR773" s="110"/>
      <c r="SVS773" s="2"/>
      <c r="SVT773" s="15"/>
      <c r="SVU773" s="15"/>
      <c r="SVV773" s="83"/>
      <c r="SVW773" s="52"/>
      <c r="SVX773" s="70"/>
      <c r="SVY773" s="70"/>
      <c r="SVZ773" s="70"/>
      <c r="SWA773" s="110"/>
      <c r="SWB773" s="2"/>
      <c r="SWC773" s="15"/>
      <c r="SWD773" s="15"/>
      <c r="SWE773" s="83"/>
      <c r="SWF773" s="52"/>
      <c r="SWG773" s="70"/>
      <c r="SWH773" s="70"/>
      <c r="SWI773" s="70"/>
      <c r="SWJ773" s="110"/>
      <c r="SWK773" s="2"/>
      <c r="SWL773" s="15"/>
      <c r="SWM773" s="15"/>
      <c r="SWN773" s="83"/>
      <c r="SWO773" s="52"/>
      <c r="SWP773" s="70"/>
      <c r="SWQ773" s="70"/>
      <c r="SWR773" s="70"/>
      <c r="SWS773" s="110"/>
      <c r="SWT773" s="2"/>
      <c r="SWU773" s="15"/>
      <c r="SWV773" s="15"/>
      <c r="SWW773" s="83"/>
      <c r="SWX773" s="52"/>
      <c r="SWY773" s="70"/>
      <c r="SWZ773" s="70"/>
      <c r="SXA773" s="70"/>
      <c r="SXB773" s="110"/>
      <c r="SXC773" s="2"/>
      <c r="SXD773" s="15"/>
      <c r="SXE773" s="15"/>
      <c r="SXF773" s="83"/>
      <c r="SXG773" s="52"/>
      <c r="SXH773" s="70"/>
      <c r="SXI773" s="70"/>
      <c r="SXJ773" s="70"/>
      <c r="SXK773" s="110"/>
      <c r="SXL773" s="2"/>
      <c r="SXM773" s="15"/>
      <c r="SXN773" s="15"/>
      <c r="SXO773" s="83"/>
      <c r="SXP773" s="52"/>
      <c r="SXQ773" s="70"/>
      <c r="SXR773" s="70"/>
      <c r="SXS773" s="70"/>
      <c r="SXT773" s="110"/>
      <c r="SXU773" s="2"/>
      <c r="SXV773" s="15"/>
      <c r="SXW773" s="15"/>
      <c r="SXX773" s="83"/>
      <c r="SXY773" s="52"/>
      <c r="SXZ773" s="70"/>
      <c r="SYA773" s="70"/>
      <c r="SYB773" s="70"/>
      <c r="SYC773" s="110"/>
      <c r="SYD773" s="2"/>
      <c r="SYE773" s="15"/>
      <c r="SYF773" s="15"/>
      <c r="SYG773" s="83"/>
      <c r="SYH773" s="52"/>
      <c r="SYI773" s="70"/>
      <c r="SYJ773" s="70"/>
      <c r="SYK773" s="70"/>
      <c r="SYL773" s="110"/>
      <c r="SYM773" s="2"/>
      <c r="SYN773" s="15"/>
      <c r="SYO773" s="15"/>
      <c r="SYP773" s="83"/>
      <c r="SYQ773" s="52"/>
      <c r="SYR773" s="70"/>
      <c r="SYS773" s="70"/>
      <c r="SYT773" s="70"/>
      <c r="SYU773" s="110"/>
      <c r="SYV773" s="2"/>
      <c r="SYW773" s="15"/>
      <c r="SYX773" s="15"/>
      <c r="SYY773" s="83"/>
      <c r="SYZ773" s="52"/>
      <c r="SZA773" s="70"/>
      <c r="SZB773" s="70"/>
      <c r="SZC773" s="70"/>
      <c r="SZD773" s="110"/>
      <c r="SZE773" s="2"/>
      <c r="SZF773" s="15"/>
      <c r="SZG773" s="15"/>
      <c r="SZH773" s="83"/>
      <c r="SZI773" s="52"/>
      <c r="SZJ773" s="70"/>
      <c r="SZK773" s="70"/>
      <c r="SZL773" s="70"/>
      <c r="SZM773" s="110"/>
      <c r="SZN773" s="2"/>
      <c r="SZO773" s="15"/>
      <c r="SZP773" s="15"/>
      <c r="SZQ773" s="83"/>
      <c r="SZR773" s="52"/>
      <c r="SZS773" s="70"/>
      <c r="SZT773" s="70"/>
      <c r="SZU773" s="70"/>
      <c r="SZV773" s="110"/>
      <c r="SZW773" s="2"/>
      <c r="SZX773" s="15"/>
      <c r="SZY773" s="15"/>
      <c r="SZZ773" s="83"/>
      <c r="TAA773" s="52"/>
      <c r="TAB773" s="70"/>
      <c r="TAC773" s="70"/>
      <c r="TAD773" s="70"/>
      <c r="TAE773" s="110"/>
      <c r="TAF773" s="2"/>
      <c r="TAG773" s="15"/>
      <c r="TAH773" s="15"/>
      <c r="TAI773" s="83"/>
      <c r="TAJ773" s="52"/>
      <c r="TAK773" s="70"/>
      <c r="TAL773" s="70"/>
      <c r="TAM773" s="70"/>
      <c r="TAN773" s="110"/>
      <c r="TAO773" s="2"/>
      <c r="TAP773" s="15"/>
      <c r="TAQ773" s="15"/>
      <c r="TAR773" s="83"/>
      <c r="TAS773" s="52"/>
      <c r="TAT773" s="70"/>
      <c r="TAU773" s="70"/>
      <c r="TAV773" s="70"/>
      <c r="TAW773" s="110"/>
      <c r="TAX773" s="2"/>
      <c r="TAY773" s="15"/>
      <c r="TAZ773" s="15"/>
      <c r="TBA773" s="83"/>
      <c r="TBB773" s="52"/>
      <c r="TBC773" s="70"/>
      <c r="TBD773" s="70"/>
      <c r="TBE773" s="70"/>
      <c r="TBF773" s="110"/>
      <c r="TBG773" s="2"/>
      <c r="TBH773" s="15"/>
      <c r="TBI773" s="15"/>
      <c r="TBJ773" s="83"/>
      <c r="TBK773" s="52"/>
      <c r="TBL773" s="70"/>
      <c r="TBM773" s="70"/>
      <c r="TBN773" s="70"/>
      <c r="TBO773" s="110"/>
      <c r="TBP773" s="2"/>
      <c r="TBQ773" s="15"/>
      <c r="TBR773" s="15"/>
      <c r="TBS773" s="83"/>
      <c r="TBT773" s="52"/>
      <c r="TBU773" s="70"/>
      <c r="TBV773" s="70"/>
      <c r="TBW773" s="70"/>
      <c r="TBX773" s="110"/>
      <c r="TBY773" s="2"/>
      <c r="TBZ773" s="15"/>
      <c r="TCA773" s="15"/>
      <c r="TCB773" s="83"/>
      <c r="TCC773" s="52"/>
      <c r="TCD773" s="70"/>
      <c r="TCE773" s="70"/>
      <c r="TCF773" s="70"/>
      <c r="TCG773" s="110"/>
      <c r="TCH773" s="2"/>
      <c r="TCI773" s="15"/>
      <c r="TCJ773" s="15"/>
      <c r="TCK773" s="83"/>
      <c r="TCL773" s="52"/>
      <c r="TCM773" s="70"/>
      <c r="TCN773" s="70"/>
      <c r="TCO773" s="70"/>
      <c r="TCP773" s="110"/>
      <c r="TCQ773" s="2"/>
      <c r="TCR773" s="15"/>
      <c r="TCS773" s="15"/>
      <c r="TCT773" s="83"/>
      <c r="TCU773" s="52"/>
      <c r="TCV773" s="70"/>
      <c r="TCW773" s="70"/>
      <c r="TCX773" s="70"/>
      <c r="TCY773" s="110"/>
      <c r="TCZ773" s="2"/>
      <c r="TDA773" s="15"/>
      <c r="TDB773" s="15"/>
      <c r="TDC773" s="83"/>
      <c r="TDD773" s="52"/>
      <c r="TDE773" s="70"/>
      <c r="TDF773" s="70"/>
      <c r="TDG773" s="70"/>
      <c r="TDH773" s="110"/>
      <c r="TDI773" s="2"/>
      <c r="TDJ773" s="15"/>
      <c r="TDK773" s="15"/>
      <c r="TDL773" s="83"/>
      <c r="TDM773" s="52"/>
      <c r="TDN773" s="70"/>
      <c r="TDO773" s="70"/>
      <c r="TDP773" s="70"/>
      <c r="TDQ773" s="110"/>
      <c r="TDR773" s="2"/>
      <c r="TDS773" s="15"/>
      <c r="TDT773" s="15"/>
      <c r="TDU773" s="83"/>
      <c r="TDV773" s="52"/>
      <c r="TDW773" s="70"/>
      <c r="TDX773" s="70"/>
      <c r="TDY773" s="70"/>
      <c r="TDZ773" s="110"/>
      <c r="TEA773" s="2"/>
      <c r="TEB773" s="15"/>
      <c r="TEC773" s="15"/>
      <c r="TED773" s="83"/>
      <c r="TEE773" s="52"/>
      <c r="TEF773" s="70"/>
      <c r="TEG773" s="70"/>
      <c r="TEH773" s="70"/>
      <c r="TEI773" s="110"/>
      <c r="TEJ773" s="2"/>
      <c r="TEK773" s="15"/>
      <c r="TEL773" s="15"/>
      <c r="TEM773" s="83"/>
      <c r="TEN773" s="52"/>
      <c r="TEO773" s="70"/>
      <c r="TEP773" s="70"/>
      <c r="TEQ773" s="70"/>
      <c r="TER773" s="110"/>
      <c r="TES773" s="2"/>
      <c r="TET773" s="15"/>
      <c r="TEU773" s="15"/>
      <c r="TEV773" s="83"/>
      <c r="TEW773" s="52"/>
      <c r="TEX773" s="70"/>
      <c r="TEY773" s="70"/>
      <c r="TEZ773" s="70"/>
      <c r="TFA773" s="110"/>
      <c r="TFB773" s="2"/>
      <c r="TFC773" s="15"/>
      <c r="TFD773" s="15"/>
      <c r="TFE773" s="83"/>
      <c r="TFF773" s="52"/>
      <c r="TFG773" s="70"/>
      <c r="TFH773" s="70"/>
      <c r="TFI773" s="70"/>
      <c r="TFJ773" s="110"/>
      <c r="TFK773" s="2"/>
      <c r="TFL773" s="15"/>
      <c r="TFM773" s="15"/>
      <c r="TFN773" s="83"/>
      <c r="TFO773" s="52"/>
      <c r="TFP773" s="70"/>
      <c r="TFQ773" s="70"/>
      <c r="TFR773" s="70"/>
      <c r="TFS773" s="110"/>
      <c r="TFT773" s="2"/>
      <c r="TFU773" s="15"/>
      <c r="TFV773" s="15"/>
      <c r="TFW773" s="83"/>
      <c r="TFX773" s="52"/>
      <c r="TFY773" s="70"/>
      <c r="TFZ773" s="70"/>
      <c r="TGA773" s="70"/>
      <c r="TGB773" s="110"/>
      <c r="TGC773" s="2"/>
      <c r="TGD773" s="15"/>
      <c r="TGE773" s="15"/>
      <c r="TGF773" s="83"/>
      <c r="TGG773" s="52"/>
      <c r="TGH773" s="70"/>
      <c r="TGI773" s="70"/>
      <c r="TGJ773" s="70"/>
      <c r="TGK773" s="110"/>
      <c r="TGL773" s="2"/>
      <c r="TGM773" s="15"/>
      <c r="TGN773" s="15"/>
      <c r="TGO773" s="83"/>
      <c r="TGP773" s="52"/>
      <c r="TGQ773" s="70"/>
      <c r="TGR773" s="70"/>
      <c r="TGS773" s="70"/>
      <c r="TGT773" s="110"/>
      <c r="TGU773" s="2"/>
      <c r="TGV773" s="15"/>
      <c r="TGW773" s="15"/>
      <c r="TGX773" s="83"/>
      <c r="TGY773" s="52"/>
      <c r="TGZ773" s="70"/>
      <c r="THA773" s="70"/>
      <c r="THB773" s="70"/>
      <c r="THC773" s="110"/>
      <c r="THD773" s="2"/>
      <c r="THE773" s="15"/>
      <c r="THF773" s="15"/>
      <c r="THG773" s="83"/>
      <c r="THH773" s="52"/>
      <c r="THI773" s="70"/>
      <c r="THJ773" s="70"/>
      <c r="THK773" s="70"/>
      <c r="THL773" s="110"/>
      <c r="THM773" s="2"/>
      <c r="THN773" s="15"/>
      <c r="THO773" s="15"/>
      <c r="THP773" s="83"/>
      <c r="THQ773" s="52"/>
      <c r="THR773" s="70"/>
      <c r="THS773" s="70"/>
      <c r="THT773" s="70"/>
      <c r="THU773" s="110"/>
      <c r="THV773" s="2"/>
      <c r="THW773" s="15"/>
      <c r="THX773" s="15"/>
      <c r="THY773" s="83"/>
      <c r="THZ773" s="52"/>
      <c r="TIA773" s="70"/>
      <c r="TIB773" s="70"/>
      <c r="TIC773" s="70"/>
      <c r="TID773" s="110"/>
      <c r="TIE773" s="2"/>
      <c r="TIF773" s="15"/>
      <c r="TIG773" s="15"/>
      <c r="TIH773" s="83"/>
      <c r="TII773" s="52"/>
      <c r="TIJ773" s="70"/>
      <c r="TIK773" s="70"/>
      <c r="TIL773" s="70"/>
      <c r="TIM773" s="110"/>
      <c r="TIN773" s="2"/>
      <c r="TIO773" s="15"/>
      <c r="TIP773" s="15"/>
      <c r="TIQ773" s="83"/>
      <c r="TIR773" s="52"/>
      <c r="TIS773" s="70"/>
      <c r="TIT773" s="70"/>
      <c r="TIU773" s="70"/>
      <c r="TIV773" s="110"/>
      <c r="TIW773" s="2"/>
      <c r="TIX773" s="15"/>
      <c r="TIY773" s="15"/>
      <c r="TIZ773" s="83"/>
      <c r="TJA773" s="52"/>
      <c r="TJB773" s="70"/>
      <c r="TJC773" s="70"/>
      <c r="TJD773" s="70"/>
      <c r="TJE773" s="110"/>
      <c r="TJF773" s="2"/>
      <c r="TJG773" s="15"/>
      <c r="TJH773" s="15"/>
      <c r="TJI773" s="83"/>
      <c r="TJJ773" s="52"/>
      <c r="TJK773" s="70"/>
      <c r="TJL773" s="70"/>
      <c r="TJM773" s="70"/>
      <c r="TJN773" s="110"/>
      <c r="TJO773" s="2"/>
      <c r="TJP773" s="15"/>
      <c r="TJQ773" s="15"/>
      <c r="TJR773" s="83"/>
      <c r="TJS773" s="52"/>
      <c r="TJT773" s="70"/>
      <c r="TJU773" s="70"/>
      <c r="TJV773" s="70"/>
      <c r="TJW773" s="110"/>
      <c r="TJX773" s="2"/>
      <c r="TJY773" s="15"/>
      <c r="TJZ773" s="15"/>
      <c r="TKA773" s="83"/>
      <c r="TKB773" s="52"/>
      <c r="TKC773" s="70"/>
      <c r="TKD773" s="70"/>
      <c r="TKE773" s="70"/>
      <c r="TKF773" s="110"/>
      <c r="TKG773" s="2"/>
      <c r="TKH773" s="15"/>
      <c r="TKI773" s="15"/>
      <c r="TKJ773" s="83"/>
      <c r="TKK773" s="52"/>
      <c r="TKL773" s="70"/>
      <c r="TKM773" s="70"/>
      <c r="TKN773" s="70"/>
      <c r="TKO773" s="110"/>
      <c r="TKP773" s="2"/>
      <c r="TKQ773" s="15"/>
      <c r="TKR773" s="15"/>
      <c r="TKS773" s="83"/>
      <c r="TKT773" s="52"/>
      <c r="TKU773" s="70"/>
      <c r="TKV773" s="70"/>
      <c r="TKW773" s="70"/>
      <c r="TKX773" s="110"/>
      <c r="TKY773" s="2"/>
      <c r="TKZ773" s="15"/>
      <c r="TLA773" s="15"/>
      <c r="TLB773" s="83"/>
      <c r="TLC773" s="52"/>
      <c r="TLD773" s="70"/>
      <c r="TLE773" s="70"/>
      <c r="TLF773" s="70"/>
      <c r="TLG773" s="110"/>
      <c r="TLH773" s="2"/>
      <c r="TLI773" s="15"/>
      <c r="TLJ773" s="15"/>
      <c r="TLK773" s="83"/>
      <c r="TLL773" s="52"/>
      <c r="TLM773" s="70"/>
      <c r="TLN773" s="70"/>
      <c r="TLO773" s="70"/>
      <c r="TLP773" s="110"/>
      <c r="TLQ773" s="2"/>
      <c r="TLR773" s="15"/>
      <c r="TLS773" s="15"/>
      <c r="TLT773" s="83"/>
      <c r="TLU773" s="52"/>
      <c r="TLV773" s="70"/>
      <c r="TLW773" s="70"/>
      <c r="TLX773" s="70"/>
      <c r="TLY773" s="110"/>
      <c r="TLZ773" s="2"/>
      <c r="TMA773" s="15"/>
      <c r="TMB773" s="15"/>
      <c r="TMC773" s="83"/>
      <c r="TMD773" s="52"/>
      <c r="TME773" s="70"/>
      <c r="TMF773" s="70"/>
      <c r="TMG773" s="70"/>
      <c r="TMH773" s="110"/>
      <c r="TMI773" s="2"/>
      <c r="TMJ773" s="15"/>
      <c r="TMK773" s="15"/>
      <c r="TML773" s="83"/>
      <c r="TMM773" s="52"/>
      <c r="TMN773" s="70"/>
      <c r="TMO773" s="70"/>
      <c r="TMP773" s="70"/>
      <c r="TMQ773" s="110"/>
      <c r="TMR773" s="2"/>
      <c r="TMS773" s="15"/>
      <c r="TMT773" s="15"/>
      <c r="TMU773" s="83"/>
      <c r="TMV773" s="52"/>
      <c r="TMW773" s="70"/>
      <c r="TMX773" s="70"/>
      <c r="TMY773" s="70"/>
      <c r="TMZ773" s="110"/>
      <c r="TNA773" s="2"/>
      <c r="TNB773" s="15"/>
      <c r="TNC773" s="15"/>
      <c r="TND773" s="83"/>
      <c r="TNE773" s="52"/>
      <c r="TNF773" s="70"/>
      <c r="TNG773" s="70"/>
      <c r="TNH773" s="70"/>
      <c r="TNI773" s="110"/>
      <c r="TNJ773" s="2"/>
      <c r="TNK773" s="15"/>
      <c r="TNL773" s="15"/>
      <c r="TNM773" s="83"/>
      <c r="TNN773" s="52"/>
      <c r="TNO773" s="70"/>
      <c r="TNP773" s="70"/>
      <c r="TNQ773" s="70"/>
      <c r="TNR773" s="110"/>
      <c r="TNS773" s="2"/>
      <c r="TNT773" s="15"/>
      <c r="TNU773" s="15"/>
      <c r="TNV773" s="83"/>
      <c r="TNW773" s="52"/>
      <c r="TNX773" s="70"/>
      <c r="TNY773" s="70"/>
      <c r="TNZ773" s="70"/>
      <c r="TOA773" s="110"/>
      <c r="TOB773" s="2"/>
      <c r="TOC773" s="15"/>
      <c r="TOD773" s="15"/>
      <c r="TOE773" s="83"/>
      <c r="TOF773" s="52"/>
      <c r="TOG773" s="70"/>
      <c r="TOH773" s="70"/>
      <c r="TOI773" s="70"/>
      <c r="TOJ773" s="110"/>
      <c r="TOK773" s="2"/>
      <c r="TOL773" s="15"/>
      <c r="TOM773" s="15"/>
      <c r="TON773" s="83"/>
      <c r="TOO773" s="52"/>
      <c r="TOP773" s="70"/>
      <c r="TOQ773" s="70"/>
      <c r="TOR773" s="70"/>
      <c r="TOS773" s="110"/>
      <c r="TOT773" s="2"/>
      <c r="TOU773" s="15"/>
      <c r="TOV773" s="15"/>
      <c r="TOW773" s="83"/>
      <c r="TOX773" s="52"/>
      <c r="TOY773" s="70"/>
      <c r="TOZ773" s="70"/>
      <c r="TPA773" s="70"/>
      <c r="TPB773" s="110"/>
      <c r="TPC773" s="2"/>
      <c r="TPD773" s="15"/>
      <c r="TPE773" s="15"/>
      <c r="TPF773" s="83"/>
      <c r="TPG773" s="52"/>
      <c r="TPH773" s="70"/>
      <c r="TPI773" s="70"/>
      <c r="TPJ773" s="70"/>
      <c r="TPK773" s="110"/>
      <c r="TPL773" s="2"/>
      <c r="TPM773" s="15"/>
      <c r="TPN773" s="15"/>
      <c r="TPO773" s="83"/>
      <c r="TPP773" s="52"/>
      <c r="TPQ773" s="70"/>
      <c r="TPR773" s="70"/>
      <c r="TPS773" s="70"/>
      <c r="TPT773" s="110"/>
      <c r="TPU773" s="2"/>
      <c r="TPV773" s="15"/>
      <c r="TPW773" s="15"/>
      <c r="TPX773" s="83"/>
      <c r="TPY773" s="52"/>
      <c r="TPZ773" s="70"/>
      <c r="TQA773" s="70"/>
      <c r="TQB773" s="70"/>
      <c r="TQC773" s="110"/>
      <c r="TQD773" s="2"/>
      <c r="TQE773" s="15"/>
      <c r="TQF773" s="15"/>
      <c r="TQG773" s="83"/>
      <c r="TQH773" s="52"/>
      <c r="TQI773" s="70"/>
      <c r="TQJ773" s="70"/>
      <c r="TQK773" s="70"/>
      <c r="TQL773" s="110"/>
      <c r="TQM773" s="2"/>
      <c r="TQN773" s="15"/>
      <c r="TQO773" s="15"/>
      <c r="TQP773" s="83"/>
      <c r="TQQ773" s="52"/>
      <c r="TQR773" s="70"/>
      <c r="TQS773" s="70"/>
      <c r="TQT773" s="70"/>
      <c r="TQU773" s="110"/>
      <c r="TQV773" s="2"/>
      <c r="TQW773" s="15"/>
      <c r="TQX773" s="15"/>
      <c r="TQY773" s="83"/>
      <c r="TQZ773" s="52"/>
      <c r="TRA773" s="70"/>
      <c r="TRB773" s="70"/>
      <c r="TRC773" s="70"/>
      <c r="TRD773" s="110"/>
      <c r="TRE773" s="2"/>
      <c r="TRF773" s="15"/>
      <c r="TRG773" s="15"/>
      <c r="TRH773" s="83"/>
      <c r="TRI773" s="52"/>
      <c r="TRJ773" s="70"/>
      <c r="TRK773" s="70"/>
      <c r="TRL773" s="70"/>
      <c r="TRM773" s="110"/>
      <c r="TRN773" s="2"/>
      <c r="TRO773" s="15"/>
      <c r="TRP773" s="15"/>
      <c r="TRQ773" s="83"/>
      <c r="TRR773" s="52"/>
      <c r="TRS773" s="70"/>
      <c r="TRT773" s="70"/>
      <c r="TRU773" s="70"/>
      <c r="TRV773" s="110"/>
      <c r="TRW773" s="2"/>
      <c r="TRX773" s="15"/>
      <c r="TRY773" s="15"/>
      <c r="TRZ773" s="83"/>
      <c r="TSA773" s="52"/>
      <c r="TSB773" s="70"/>
      <c r="TSC773" s="70"/>
      <c r="TSD773" s="70"/>
      <c r="TSE773" s="110"/>
      <c r="TSF773" s="2"/>
      <c r="TSG773" s="15"/>
      <c r="TSH773" s="15"/>
      <c r="TSI773" s="83"/>
      <c r="TSJ773" s="52"/>
      <c r="TSK773" s="70"/>
      <c r="TSL773" s="70"/>
      <c r="TSM773" s="70"/>
      <c r="TSN773" s="110"/>
      <c r="TSO773" s="2"/>
      <c r="TSP773" s="15"/>
      <c r="TSQ773" s="15"/>
      <c r="TSR773" s="83"/>
      <c r="TSS773" s="52"/>
      <c r="TST773" s="70"/>
      <c r="TSU773" s="70"/>
      <c r="TSV773" s="70"/>
      <c r="TSW773" s="110"/>
      <c r="TSX773" s="2"/>
      <c r="TSY773" s="15"/>
      <c r="TSZ773" s="15"/>
      <c r="TTA773" s="83"/>
      <c r="TTB773" s="52"/>
      <c r="TTC773" s="70"/>
      <c r="TTD773" s="70"/>
      <c r="TTE773" s="70"/>
      <c r="TTF773" s="110"/>
      <c r="TTG773" s="2"/>
      <c r="TTH773" s="15"/>
      <c r="TTI773" s="15"/>
      <c r="TTJ773" s="83"/>
      <c r="TTK773" s="52"/>
      <c r="TTL773" s="70"/>
      <c r="TTM773" s="70"/>
      <c r="TTN773" s="70"/>
      <c r="TTO773" s="110"/>
      <c r="TTP773" s="2"/>
      <c r="TTQ773" s="15"/>
      <c r="TTR773" s="15"/>
      <c r="TTS773" s="83"/>
      <c r="TTT773" s="52"/>
      <c r="TTU773" s="70"/>
      <c r="TTV773" s="70"/>
      <c r="TTW773" s="70"/>
      <c r="TTX773" s="110"/>
      <c r="TTY773" s="2"/>
      <c r="TTZ773" s="15"/>
      <c r="TUA773" s="15"/>
      <c r="TUB773" s="83"/>
      <c r="TUC773" s="52"/>
      <c r="TUD773" s="70"/>
      <c r="TUE773" s="70"/>
      <c r="TUF773" s="70"/>
      <c r="TUG773" s="110"/>
      <c r="TUH773" s="2"/>
      <c r="TUI773" s="15"/>
      <c r="TUJ773" s="15"/>
      <c r="TUK773" s="83"/>
      <c r="TUL773" s="52"/>
      <c r="TUM773" s="70"/>
      <c r="TUN773" s="70"/>
      <c r="TUO773" s="70"/>
      <c r="TUP773" s="110"/>
      <c r="TUQ773" s="2"/>
      <c r="TUR773" s="15"/>
      <c r="TUS773" s="15"/>
      <c r="TUT773" s="83"/>
      <c r="TUU773" s="52"/>
      <c r="TUV773" s="70"/>
      <c r="TUW773" s="70"/>
      <c r="TUX773" s="70"/>
      <c r="TUY773" s="110"/>
      <c r="TUZ773" s="2"/>
      <c r="TVA773" s="15"/>
      <c r="TVB773" s="15"/>
      <c r="TVC773" s="83"/>
      <c r="TVD773" s="52"/>
      <c r="TVE773" s="70"/>
      <c r="TVF773" s="70"/>
      <c r="TVG773" s="70"/>
      <c r="TVH773" s="110"/>
      <c r="TVI773" s="2"/>
      <c r="TVJ773" s="15"/>
      <c r="TVK773" s="15"/>
      <c r="TVL773" s="83"/>
      <c r="TVM773" s="52"/>
      <c r="TVN773" s="70"/>
      <c r="TVO773" s="70"/>
      <c r="TVP773" s="70"/>
      <c r="TVQ773" s="110"/>
      <c r="TVR773" s="2"/>
      <c r="TVS773" s="15"/>
      <c r="TVT773" s="15"/>
      <c r="TVU773" s="83"/>
      <c r="TVV773" s="52"/>
      <c r="TVW773" s="70"/>
      <c r="TVX773" s="70"/>
      <c r="TVY773" s="70"/>
      <c r="TVZ773" s="110"/>
      <c r="TWA773" s="2"/>
      <c r="TWB773" s="15"/>
      <c r="TWC773" s="15"/>
      <c r="TWD773" s="83"/>
      <c r="TWE773" s="52"/>
      <c r="TWF773" s="70"/>
      <c r="TWG773" s="70"/>
      <c r="TWH773" s="70"/>
      <c r="TWI773" s="110"/>
      <c r="TWJ773" s="2"/>
      <c r="TWK773" s="15"/>
      <c r="TWL773" s="15"/>
      <c r="TWM773" s="83"/>
      <c r="TWN773" s="52"/>
      <c r="TWO773" s="70"/>
      <c r="TWP773" s="70"/>
      <c r="TWQ773" s="70"/>
      <c r="TWR773" s="110"/>
      <c r="TWS773" s="2"/>
      <c r="TWT773" s="15"/>
      <c r="TWU773" s="15"/>
      <c r="TWV773" s="83"/>
      <c r="TWW773" s="52"/>
      <c r="TWX773" s="70"/>
      <c r="TWY773" s="70"/>
      <c r="TWZ773" s="70"/>
      <c r="TXA773" s="110"/>
      <c r="TXB773" s="2"/>
      <c r="TXC773" s="15"/>
      <c r="TXD773" s="15"/>
      <c r="TXE773" s="83"/>
      <c r="TXF773" s="52"/>
      <c r="TXG773" s="70"/>
      <c r="TXH773" s="70"/>
      <c r="TXI773" s="70"/>
      <c r="TXJ773" s="110"/>
      <c r="TXK773" s="2"/>
      <c r="TXL773" s="15"/>
      <c r="TXM773" s="15"/>
      <c r="TXN773" s="83"/>
      <c r="TXO773" s="52"/>
      <c r="TXP773" s="70"/>
      <c r="TXQ773" s="70"/>
      <c r="TXR773" s="70"/>
      <c r="TXS773" s="110"/>
      <c r="TXT773" s="2"/>
      <c r="TXU773" s="15"/>
      <c r="TXV773" s="15"/>
      <c r="TXW773" s="83"/>
      <c r="TXX773" s="52"/>
      <c r="TXY773" s="70"/>
      <c r="TXZ773" s="70"/>
      <c r="TYA773" s="70"/>
      <c r="TYB773" s="110"/>
      <c r="TYC773" s="2"/>
      <c r="TYD773" s="15"/>
      <c r="TYE773" s="15"/>
      <c r="TYF773" s="83"/>
      <c r="TYG773" s="52"/>
      <c r="TYH773" s="70"/>
      <c r="TYI773" s="70"/>
      <c r="TYJ773" s="70"/>
      <c r="TYK773" s="110"/>
      <c r="TYL773" s="2"/>
      <c r="TYM773" s="15"/>
      <c r="TYN773" s="15"/>
      <c r="TYO773" s="83"/>
      <c r="TYP773" s="52"/>
      <c r="TYQ773" s="70"/>
      <c r="TYR773" s="70"/>
      <c r="TYS773" s="70"/>
      <c r="TYT773" s="110"/>
      <c r="TYU773" s="2"/>
      <c r="TYV773" s="15"/>
      <c r="TYW773" s="15"/>
      <c r="TYX773" s="83"/>
      <c r="TYY773" s="52"/>
      <c r="TYZ773" s="70"/>
      <c r="TZA773" s="70"/>
      <c r="TZB773" s="70"/>
      <c r="TZC773" s="110"/>
      <c r="TZD773" s="2"/>
      <c r="TZE773" s="15"/>
      <c r="TZF773" s="15"/>
      <c r="TZG773" s="83"/>
      <c r="TZH773" s="52"/>
      <c r="TZI773" s="70"/>
      <c r="TZJ773" s="70"/>
      <c r="TZK773" s="70"/>
      <c r="TZL773" s="110"/>
      <c r="TZM773" s="2"/>
      <c r="TZN773" s="15"/>
      <c r="TZO773" s="15"/>
      <c r="TZP773" s="83"/>
      <c r="TZQ773" s="52"/>
      <c r="TZR773" s="70"/>
      <c r="TZS773" s="70"/>
      <c r="TZT773" s="70"/>
      <c r="TZU773" s="110"/>
      <c r="TZV773" s="2"/>
      <c r="TZW773" s="15"/>
      <c r="TZX773" s="15"/>
      <c r="TZY773" s="83"/>
      <c r="TZZ773" s="52"/>
      <c r="UAA773" s="70"/>
      <c r="UAB773" s="70"/>
      <c r="UAC773" s="70"/>
      <c r="UAD773" s="110"/>
      <c r="UAE773" s="2"/>
      <c r="UAF773" s="15"/>
      <c r="UAG773" s="15"/>
      <c r="UAH773" s="83"/>
      <c r="UAI773" s="52"/>
      <c r="UAJ773" s="70"/>
      <c r="UAK773" s="70"/>
      <c r="UAL773" s="70"/>
      <c r="UAM773" s="110"/>
      <c r="UAN773" s="2"/>
      <c r="UAO773" s="15"/>
      <c r="UAP773" s="15"/>
      <c r="UAQ773" s="83"/>
      <c r="UAR773" s="52"/>
      <c r="UAS773" s="70"/>
      <c r="UAT773" s="70"/>
      <c r="UAU773" s="70"/>
      <c r="UAV773" s="110"/>
      <c r="UAW773" s="2"/>
      <c r="UAX773" s="15"/>
      <c r="UAY773" s="15"/>
      <c r="UAZ773" s="83"/>
      <c r="UBA773" s="52"/>
      <c r="UBB773" s="70"/>
      <c r="UBC773" s="70"/>
      <c r="UBD773" s="70"/>
      <c r="UBE773" s="110"/>
      <c r="UBF773" s="2"/>
      <c r="UBG773" s="15"/>
      <c r="UBH773" s="15"/>
      <c r="UBI773" s="83"/>
      <c r="UBJ773" s="52"/>
      <c r="UBK773" s="70"/>
      <c r="UBL773" s="70"/>
      <c r="UBM773" s="70"/>
      <c r="UBN773" s="110"/>
      <c r="UBO773" s="2"/>
      <c r="UBP773" s="15"/>
      <c r="UBQ773" s="15"/>
      <c r="UBR773" s="83"/>
      <c r="UBS773" s="52"/>
      <c r="UBT773" s="70"/>
      <c r="UBU773" s="70"/>
      <c r="UBV773" s="70"/>
      <c r="UBW773" s="110"/>
      <c r="UBX773" s="2"/>
      <c r="UBY773" s="15"/>
      <c r="UBZ773" s="15"/>
      <c r="UCA773" s="83"/>
      <c r="UCB773" s="52"/>
      <c r="UCC773" s="70"/>
      <c r="UCD773" s="70"/>
      <c r="UCE773" s="70"/>
      <c r="UCF773" s="110"/>
      <c r="UCG773" s="2"/>
      <c r="UCH773" s="15"/>
      <c r="UCI773" s="15"/>
      <c r="UCJ773" s="83"/>
      <c r="UCK773" s="52"/>
      <c r="UCL773" s="70"/>
      <c r="UCM773" s="70"/>
      <c r="UCN773" s="70"/>
      <c r="UCO773" s="110"/>
      <c r="UCP773" s="2"/>
      <c r="UCQ773" s="15"/>
      <c r="UCR773" s="15"/>
      <c r="UCS773" s="83"/>
      <c r="UCT773" s="52"/>
      <c r="UCU773" s="70"/>
      <c r="UCV773" s="70"/>
      <c r="UCW773" s="70"/>
      <c r="UCX773" s="110"/>
      <c r="UCY773" s="2"/>
      <c r="UCZ773" s="15"/>
      <c r="UDA773" s="15"/>
      <c r="UDB773" s="83"/>
      <c r="UDC773" s="52"/>
      <c r="UDD773" s="70"/>
      <c r="UDE773" s="70"/>
      <c r="UDF773" s="70"/>
      <c r="UDG773" s="110"/>
      <c r="UDH773" s="2"/>
      <c r="UDI773" s="15"/>
      <c r="UDJ773" s="15"/>
      <c r="UDK773" s="83"/>
      <c r="UDL773" s="52"/>
      <c r="UDM773" s="70"/>
      <c r="UDN773" s="70"/>
      <c r="UDO773" s="70"/>
      <c r="UDP773" s="110"/>
      <c r="UDQ773" s="2"/>
      <c r="UDR773" s="15"/>
      <c r="UDS773" s="15"/>
      <c r="UDT773" s="83"/>
      <c r="UDU773" s="52"/>
      <c r="UDV773" s="70"/>
      <c r="UDW773" s="70"/>
      <c r="UDX773" s="70"/>
      <c r="UDY773" s="110"/>
      <c r="UDZ773" s="2"/>
      <c r="UEA773" s="15"/>
      <c r="UEB773" s="15"/>
      <c r="UEC773" s="83"/>
      <c r="UED773" s="52"/>
      <c r="UEE773" s="70"/>
      <c r="UEF773" s="70"/>
      <c r="UEG773" s="70"/>
      <c r="UEH773" s="110"/>
      <c r="UEI773" s="2"/>
      <c r="UEJ773" s="15"/>
      <c r="UEK773" s="15"/>
      <c r="UEL773" s="83"/>
      <c r="UEM773" s="52"/>
      <c r="UEN773" s="70"/>
      <c r="UEO773" s="70"/>
      <c r="UEP773" s="70"/>
      <c r="UEQ773" s="110"/>
      <c r="UER773" s="2"/>
      <c r="UES773" s="15"/>
      <c r="UET773" s="15"/>
      <c r="UEU773" s="83"/>
      <c r="UEV773" s="52"/>
      <c r="UEW773" s="70"/>
      <c r="UEX773" s="70"/>
      <c r="UEY773" s="70"/>
      <c r="UEZ773" s="110"/>
      <c r="UFA773" s="2"/>
      <c r="UFB773" s="15"/>
      <c r="UFC773" s="15"/>
      <c r="UFD773" s="83"/>
      <c r="UFE773" s="52"/>
      <c r="UFF773" s="70"/>
      <c r="UFG773" s="70"/>
      <c r="UFH773" s="70"/>
      <c r="UFI773" s="110"/>
      <c r="UFJ773" s="2"/>
      <c r="UFK773" s="15"/>
      <c r="UFL773" s="15"/>
      <c r="UFM773" s="83"/>
      <c r="UFN773" s="52"/>
      <c r="UFO773" s="70"/>
      <c r="UFP773" s="70"/>
      <c r="UFQ773" s="70"/>
      <c r="UFR773" s="110"/>
      <c r="UFS773" s="2"/>
      <c r="UFT773" s="15"/>
      <c r="UFU773" s="15"/>
      <c r="UFV773" s="83"/>
      <c r="UFW773" s="52"/>
      <c r="UFX773" s="70"/>
      <c r="UFY773" s="70"/>
      <c r="UFZ773" s="70"/>
      <c r="UGA773" s="110"/>
      <c r="UGB773" s="2"/>
      <c r="UGC773" s="15"/>
      <c r="UGD773" s="15"/>
      <c r="UGE773" s="83"/>
      <c r="UGF773" s="52"/>
      <c r="UGG773" s="70"/>
      <c r="UGH773" s="70"/>
      <c r="UGI773" s="70"/>
      <c r="UGJ773" s="110"/>
      <c r="UGK773" s="2"/>
      <c r="UGL773" s="15"/>
      <c r="UGM773" s="15"/>
      <c r="UGN773" s="83"/>
      <c r="UGO773" s="52"/>
      <c r="UGP773" s="70"/>
      <c r="UGQ773" s="70"/>
      <c r="UGR773" s="70"/>
      <c r="UGS773" s="110"/>
      <c r="UGT773" s="2"/>
      <c r="UGU773" s="15"/>
      <c r="UGV773" s="15"/>
      <c r="UGW773" s="83"/>
      <c r="UGX773" s="52"/>
      <c r="UGY773" s="70"/>
      <c r="UGZ773" s="70"/>
      <c r="UHA773" s="70"/>
      <c r="UHB773" s="110"/>
      <c r="UHC773" s="2"/>
      <c r="UHD773" s="15"/>
      <c r="UHE773" s="15"/>
      <c r="UHF773" s="83"/>
      <c r="UHG773" s="52"/>
      <c r="UHH773" s="70"/>
      <c r="UHI773" s="70"/>
      <c r="UHJ773" s="70"/>
      <c r="UHK773" s="110"/>
      <c r="UHL773" s="2"/>
      <c r="UHM773" s="15"/>
      <c r="UHN773" s="15"/>
      <c r="UHO773" s="83"/>
      <c r="UHP773" s="52"/>
      <c r="UHQ773" s="70"/>
      <c r="UHR773" s="70"/>
      <c r="UHS773" s="70"/>
      <c r="UHT773" s="110"/>
      <c r="UHU773" s="2"/>
      <c r="UHV773" s="15"/>
      <c r="UHW773" s="15"/>
      <c r="UHX773" s="83"/>
      <c r="UHY773" s="52"/>
      <c r="UHZ773" s="70"/>
      <c r="UIA773" s="70"/>
      <c r="UIB773" s="70"/>
      <c r="UIC773" s="110"/>
      <c r="UID773" s="2"/>
      <c r="UIE773" s="15"/>
      <c r="UIF773" s="15"/>
      <c r="UIG773" s="83"/>
      <c r="UIH773" s="52"/>
      <c r="UII773" s="70"/>
      <c r="UIJ773" s="70"/>
      <c r="UIK773" s="70"/>
      <c r="UIL773" s="110"/>
      <c r="UIM773" s="2"/>
      <c r="UIN773" s="15"/>
      <c r="UIO773" s="15"/>
      <c r="UIP773" s="83"/>
      <c r="UIQ773" s="52"/>
      <c r="UIR773" s="70"/>
      <c r="UIS773" s="70"/>
      <c r="UIT773" s="70"/>
      <c r="UIU773" s="110"/>
      <c r="UIV773" s="2"/>
      <c r="UIW773" s="15"/>
      <c r="UIX773" s="15"/>
      <c r="UIY773" s="83"/>
      <c r="UIZ773" s="52"/>
      <c r="UJA773" s="70"/>
      <c r="UJB773" s="70"/>
      <c r="UJC773" s="70"/>
      <c r="UJD773" s="110"/>
      <c r="UJE773" s="2"/>
      <c r="UJF773" s="15"/>
      <c r="UJG773" s="15"/>
      <c r="UJH773" s="83"/>
      <c r="UJI773" s="52"/>
      <c r="UJJ773" s="70"/>
      <c r="UJK773" s="70"/>
      <c r="UJL773" s="70"/>
      <c r="UJM773" s="110"/>
      <c r="UJN773" s="2"/>
      <c r="UJO773" s="15"/>
      <c r="UJP773" s="15"/>
      <c r="UJQ773" s="83"/>
      <c r="UJR773" s="52"/>
      <c r="UJS773" s="70"/>
      <c r="UJT773" s="70"/>
      <c r="UJU773" s="70"/>
      <c r="UJV773" s="110"/>
      <c r="UJW773" s="2"/>
      <c r="UJX773" s="15"/>
      <c r="UJY773" s="15"/>
      <c r="UJZ773" s="83"/>
      <c r="UKA773" s="52"/>
      <c r="UKB773" s="70"/>
      <c r="UKC773" s="70"/>
      <c r="UKD773" s="70"/>
      <c r="UKE773" s="110"/>
      <c r="UKF773" s="2"/>
      <c r="UKG773" s="15"/>
      <c r="UKH773" s="15"/>
      <c r="UKI773" s="83"/>
      <c r="UKJ773" s="52"/>
      <c r="UKK773" s="70"/>
      <c r="UKL773" s="70"/>
      <c r="UKM773" s="70"/>
      <c r="UKN773" s="110"/>
      <c r="UKO773" s="2"/>
      <c r="UKP773" s="15"/>
      <c r="UKQ773" s="15"/>
      <c r="UKR773" s="83"/>
      <c r="UKS773" s="52"/>
      <c r="UKT773" s="70"/>
      <c r="UKU773" s="70"/>
      <c r="UKV773" s="70"/>
      <c r="UKW773" s="110"/>
      <c r="UKX773" s="2"/>
      <c r="UKY773" s="15"/>
      <c r="UKZ773" s="15"/>
      <c r="ULA773" s="83"/>
      <c r="ULB773" s="52"/>
      <c r="ULC773" s="70"/>
      <c r="ULD773" s="70"/>
      <c r="ULE773" s="70"/>
      <c r="ULF773" s="110"/>
      <c r="ULG773" s="2"/>
      <c r="ULH773" s="15"/>
      <c r="ULI773" s="15"/>
      <c r="ULJ773" s="83"/>
      <c r="ULK773" s="52"/>
      <c r="ULL773" s="70"/>
      <c r="ULM773" s="70"/>
      <c r="ULN773" s="70"/>
      <c r="ULO773" s="110"/>
      <c r="ULP773" s="2"/>
      <c r="ULQ773" s="15"/>
      <c r="ULR773" s="15"/>
      <c r="ULS773" s="83"/>
      <c r="ULT773" s="52"/>
      <c r="ULU773" s="70"/>
      <c r="ULV773" s="70"/>
      <c r="ULW773" s="70"/>
      <c r="ULX773" s="110"/>
      <c r="ULY773" s="2"/>
      <c r="ULZ773" s="15"/>
      <c r="UMA773" s="15"/>
      <c r="UMB773" s="83"/>
      <c r="UMC773" s="52"/>
      <c r="UMD773" s="70"/>
      <c r="UME773" s="70"/>
      <c r="UMF773" s="70"/>
      <c r="UMG773" s="110"/>
      <c r="UMH773" s="2"/>
      <c r="UMI773" s="15"/>
      <c r="UMJ773" s="15"/>
      <c r="UMK773" s="83"/>
      <c r="UML773" s="52"/>
      <c r="UMM773" s="70"/>
      <c r="UMN773" s="70"/>
      <c r="UMO773" s="70"/>
      <c r="UMP773" s="110"/>
      <c r="UMQ773" s="2"/>
      <c r="UMR773" s="15"/>
      <c r="UMS773" s="15"/>
      <c r="UMT773" s="83"/>
      <c r="UMU773" s="52"/>
      <c r="UMV773" s="70"/>
      <c r="UMW773" s="70"/>
      <c r="UMX773" s="70"/>
      <c r="UMY773" s="110"/>
      <c r="UMZ773" s="2"/>
      <c r="UNA773" s="15"/>
      <c r="UNB773" s="15"/>
      <c r="UNC773" s="83"/>
      <c r="UND773" s="52"/>
      <c r="UNE773" s="70"/>
      <c r="UNF773" s="70"/>
      <c r="UNG773" s="70"/>
      <c r="UNH773" s="110"/>
      <c r="UNI773" s="2"/>
      <c r="UNJ773" s="15"/>
      <c r="UNK773" s="15"/>
      <c r="UNL773" s="83"/>
      <c r="UNM773" s="52"/>
      <c r="UNN773" s="70"/>
      <c r="UNO773" s="70"/>
      <c r="UNP773" s="70"/>
      <c r="UNQ773" s="110"/>
      <c r="UNR773" s="2"/>
      <c r="UNS773" s="15"/>
      <c r="UNT773" s="15"/>
      <c r="UNU773" s="83"/>
      <c r="UNV773" s="52"/>
      <c r="UNW773" s="70"/>
      <c r="UNX773" s="70"/>
      <c r="UNY773" s="70"/>
      <c r="UNZ773" s="110"/>
      <c r="UOA773" s="2"/>
      <c r="UOB773" s="15"/>
      <c r="UOC773" s="15"/>
      <c r="UOD773" s="83"/>
      <c r="UOE773" s="52"/>
      <c r="UOF773" s="70"/>
      <c r="UOG773" s="70"/>
      <c r="UOH773" s="70"/>
      <c r="UOI773" s="110"/>
      <c r="UOJ773" s="2"/>
      <c r="UOK773" s="15"/>
      <c r="UOL773" s="15"/>
      <c r="UOM773" s="83"/>
      <c r="UON773" s="52"/>
      <c r="UOO773" s="70"/>
      <c r="UOP773" s="70"/>
      <c r="UOQ773" s="70"/>
      <c r="UOR773" s="110"/>
      <c r="UOS773" s="2"/>
      <c r="UOT773" s="15"/>
      <c r="UOU773" s="15"/>
      <c r="UOV773" s="83"/>
      <c r="UOW773" s="52"/>
      <c r="UOX773" s="70"/>
      <c r="UOY773" s="70"/>
      <c r="UOZ773" s="70"/>
      <c r="UPA773" s="110"/>
      <c r="UPB773" s="2"/>
      <c r="UPC773" s="15"/>
      <c r="UPD773" s="15"/>
      <c r="UPE773" s="83"/>
      <c r="UPF773" s="52"/>
      <c r="UPG773" s="70"/>
      <c r="UPH773" s="70"/>
      <c r="UPI773" s="70"/>
      <c r="UPJ773" s="110"/>
      <c r="UPK773" s="2"/>
      <c r="UPL773" s="15"/>
      <c r="UPM773" s="15"/>
      <c r="UPN773" s="83"/>
      <c r="UPO773" s="52"/>
      <c r="UPP773" s="70"/>
      <c r="UPQ773" s="70"/>
      <c r="UPR773" s="70"/>
      <c r="UPS773" s="110"/>
      <c r="UPT773" s="2"/>
      <c r="UPU773" s="15"/>
      <c r="UPV773" s="15"/>
      <c r="UPW773" s="83"/>
      <c r="UPX773" s="52"/>
      <c r="UPY773" s="70"/>
      <c r="UPZ773" s="70"/>
      <c r="UQA773" s="70"/>
      <c r="UQB773" s="110"/>
      <c r="UQC773" s="2"/>
      <c r="UQD773" s="15"/>
      <c r="UQE773" s="15"/>
      <c r="UQF773" s="83"/>
      <c r="UQG773" s="52"/>
      <c r="UQH773" s="70"/>
      <c r="UQI773" s="70"/>
      <c r="UQJ773" s="70"/>
      <c r="UQK773" s="110"/>
      <c r="UQL773" s="2"/>
      <c r="UQM773" s="15"/>
      <c r="UQN773" s="15"/>
      <c r="UQO773" s="83"/>
      <c r="UQP773" s="52"/>
      <c r="UQQ773" s="70"/>
      <c r="UQR773" s="70"/>
      <c r="UQS773" s="70"/>
      <c r="UQT773" s="110"/>
      <c r="UQU773" s="2"/>
      <c r="UQV773" s="15"/>
      <c r="UQW773" s="15"/>
      <c r="UQX773" s="83"/>
      <c r="UQY773" s="52"/>
      <c r="UQZ773" s="70"/>
      <c r="URA773" s="70"/>
      <c r="URB773" s="70"/>
      <c r="URC773" s="110"/>
      <c r="URD773" s="2"/>
      <c r="URE773" s="15"/>
      <c r="URF773" s="15"/>
      <c r="URG773" s="83"/>
      <c r="URH773" s="52"/>
      <c r="URI773" s="70"/>
      <c r="URJ773" s="70"/>
      <c r="URK773" s="70"/>
      <c r="URL773" s="110"/>
      <c r="URM773" s="2"/>
      <c r="URN773" s="15"/>
      <c r="URO773" s="15"/>
      <c r="URP773" s="83"/>
      <c r="URQ773" s="52"/>
      <c r="URR773" s="70"/>
      <c r="URS773" s="70"/>
      <c r="URT773" s="70"/>
      <c r="URU773" s="110"/>
      <c r="URV773" s="2"/>
      <c r="URW773" s="15"/>
      <c r="URX773" s="15"/>
      <c r="URY773" s="83"/>
      <c r="URZ773" s="52"/>
      <c r="USA773" s="70"/>
      <c r="USB773" s="70"/>
      <c r="USC773" s="70"/>
      <c r="USD773" s="110"/>
      <c r="USE773" s="2"/>
      <c r="USF773" s="15"/>
      <c r="USG773" s="15"/>
      <c r="USH773" s="83"/>
      <c r="USI773" s="52"/>
      <c r="USJ773" s="70"/>
      <c r="USK773" s="70"/>
      <c r="USL773" s="70"/>
      <c r="USM773" s="110"/>
      <c r="USN773" s="2"/>
      <c r="USO773" s="15"/>
      <c r="USP773" s="15"/>
      <c r="USQ773" s="83"/>
      <c r="USR773" s="52"/>
      <c r="USS773" s="70"/>
      <c r="UST773" s="70"/>
      <c r="USU773" s="70"/>
      <c r="USV773" s="110"/>
      <c r="USW773" s="2"/>
      <c r="USX773" s="15"/>
      <c r="USY773" s="15"/>
      <c r="USZ773" s="83"/>
      <c r="UTA773" s="52"/>
      <c r="UTB773" s="70"/>
      <c r="UTC773" s="70"/>
      <c r="UTD773" s="70"/>
      <c r="UTE773" s="110"/>
      <c r="UTF773" s="2"/>
      <c r="UTG773" s="15"/>
      <c r="UTH773" s="15"/>
      <c r="UTI773" s="83"/>
      <c r="UTJ773" s="52"/>
      <c r="UTK773" s="70"/>
      <c r="UTL773" s="70"/>
      <c r="UTM773" s="70"/>
      <c r="UTN773" s="110"/>
      <c r="UTO773" s="2"/>
      <c r="UTP773" s="15"/>
      <c r="UTQ773" s="15"/>
      <c r="UTR773" s="83"/>
      <c r="UTS773" s="52"/>
      <c r="UTT773" s="70"/>
      <c r="UTU773" s="70"/>
      <c r="UTV773" s="70"/>
      <c r="UTW773" s="110"/>
      <c r="UTX773" s="2"/>
      <c r="UTY773" s="15"/>
      <c r="UTZ773" s="15"/>
      <c r="UUA773" s="83"/>
      <c r="UUB773" s="52"/>
      <c r="UUC773" s="70"/>
      <c r="UUD773" s="70"/>
      <c r="UUE773" s="70"/>
      <c r="UUF773" s="110"/>
      <c r="UUG773" s="2"/>
      <c r="UUH773" s="15"/>
      <c r="UUI773" s="15"/>
      <c r="UUJ773" s="83"/>
      <c r="UUK773" s="52"/>
      <c r="UUL773" s="70"/>
      <c r="UUM773" s="70"/>
      <c r="UUN773" s="70"/>
      <c r="UUO773" s="110"/>
      <c r="UUP773" s="2"/>
      <c r="UUQ773" s="15"/>
      <c r="UUR773" s="15"/>
      <c r="UUS773" s="83"/>
      <c r="UUT773" s="52"/>
      <c r="UUU773" s="70"/>
      <c r="UUV773" s="70"/>
      <c r="UUW773" s="70"/>
      <c r="UUX773" s="110"/>
      <c r="UUY773" s="2"/>
      <c r="UUZ773" s="15"/>
      <c r="UVA773" s="15"/>
      <c r="UVB773" s="83"/>
      <c r="UVC773" s="52"/>
      <c r="UVD773" s="70"/>
      <c r="UVE773" s="70"/>
      <c r="UVF773" s="70"/>
      <c r="UVG773" s="110"/>
      <c r="UVH773" s="2"/>
      <c r="UVI773" s="15"/>
      <c r="UVJ773" s="15"/>
      <c r="UVK773" s="83"/>
      <c r="UVL773" s="52"/>
      <c r="UVM773" s="70"/>
      <c r="UVN773" s="70"/>
      <c r="UVO773" s="70"/>
      <c r="UVP773" s="110"/>
      <c r="UVQ773" s="2"/>
      <c r="UVR773" s="15"/>
      <c r="UVS773" s="15"/>
      <c r="UVT773" s="83"/>
      <c r="UVU773" s="52"/>
      <c r="UVV773" s="70"/>
      <c r="UVW773" s="70"/>
      <c r="UVX773" s="70"/>
      <c r="UVY773" s="110"/>
      <c r="UVZ773" s="2"/>
      <c r="UWA773" s="15"/>
      <c r="UWB773" s="15"/>
      <c r="UWC773" s="83"/>
      <c r="UWD773" s="52"/>
      <c r="UWE773" s="70"/>
      <c r="UWF773" s="70"/>
      <c r="UWG773" s="70"/>
      <c r="UWH773" s="110"/>
      <c r="UWI773" s="2"/>
      <c r="UWJ773" s="15"/>
      <c r="UWK773" s="15"/>
      <c r="UWL773" s="83"/>
      <c r="UWM773" s="52"/>
      <c r="UWN773" s="70"/>
      <c r="UWO773" s="70"/>
      <c r="UWP773" s="70"/>
      <c r="UWQ773" s="110"/>
      <c r="UWR773" s="2"/>
      <c r="UWS773" s="15"/>
      <c r="UWT773" s="15"/>
      <c r="UWU773" s="83"/>
      <c r="UWV773" s="52"/>
      <c r="UWW773" s="70"/>
      <c r="UWX773" s="70"/>
      <c r="UWY773" s="70"/>
      <c r="UWZ773" s="110"/>
      <c r="UXA773" s="2"/>
      <c r="UXB773" s="15"/>
      <c r="UXC773" s="15"/>
      <c r="UXD773" s="83"/>
      <c r="UXE773" s="52"/>
      <c r="UXF773" s="70"/>
      <c r="UXG773" s="70"/>
      <c r="UXH773" s="70"/>
      <c r="UXI773" s="110"/>
      <c r="UXJ773" s="2"/>
      <c r="UXK773" s="15"/>
      <c r="UXL773" s="15"/>
      <c r="UXM773" s="83"/>
      <c r="UXN773" s="52"/>
      <c r="UXO773" s="70"/>
      <c r="UXP773" s="70"/>
      <c r="UXQ773" s="70"/>
      <c r="UXR773" s="110"/>
      <c r="UXS773" s="2"/>
      <c r="UXT773" s="15"/>
      <c r="UXU773" s="15"/>
      <c r="UXV773" s="83"/>
      <c r="UXW773" s="52"/>
      <c r="UXX773" s="70"/>
      <c r="UXY773" s="70"/>
      <c r="UXZ773" s="70"/>
      <c r="UYA773" s="110"/>
      <c r="UYB773" s="2"/>
      <c r="UYC773" s="15"/>
      <c r="UYD773" s="15"/>
      <c r="UYE773" s="83"/>
      <c r="UYF773" s="52"/>
      <c r="UYG773" s="70"/>
      <c r="UYH773" s="70"/>
      <c r="UYI773" s="70"/>
      <c r="UYJ773" s="110"/>
      <c r="UYK773" s="2"/>
      <c r="UYL773" s="15"/>
      <c r="UYM773" s="15"/>
      <c r="UYN773" s="83"/>
      <c r="UYO773" s="52"/>
      <c r="UYP773" s="70"/>
      <c r="UYQ773" s="70"/>
      <c r="UYR773" s="70"/>
      <c r="UYS773" s="110"/>
      <c r="UYT773" s="2"/>
      <c r="UYU773" s="15"/>
      <c r="UYV773" s="15"/>
      <c r="UYW773" s="83"/>
      <c r="UYX773" s="52"/>
      <c r="UYY773" s="70"/>
      <c r="UYZ773" s="70"/>
      <c r="UZA773" s="70"/>
      <c r="UZB773" s="110"/>
      <c r="UZC773" s="2"/>
      <c r="UZD773" s="15"/>
      <c r="UZE773" s="15"/>
      <c r="UZF773" s="83"/>
      <c r="UZG773" s="52"/>
      <c r="UZH773" s="70"/>
      <c r="UZI773" s="70"/>
      <c r="UZJ773" s="70"/>
      <c r="UZK773" s="110"/>
      <c r="UZL773" s="2"/>
      <c r="UZM773" s="15"/>
      <c r="UZN773" s="15"/>
      <c r="UZO773" s="83"/>
      <c r="UZP773" s="52"/>
      <c r="UZQ773" s="70"/>
      <c r="UZR773" s="70"/>
      <c r="UZS773" s="70"/>
      <c r="UZT773" s="110"/>
      <c r="UZU773" s="2"/>
      <c r="UZV773" s="15"/>
      <c r="UZW773" s="15"/>
      <c r="UZX773" s="83"/>
      <c r="UZY773" s="52"/>
      <c r="UZZ773" s="70"/>
      <c r="VAA773" s="70"/>
      <c r="VAB773" s="70"/>
      <c r="VAC773" s="110"/>
      <c r="VAD773" s="2"/>
      <c r="VAE773" s="15"/>
      <c r="VAF773" s="15"/>
      <c r="VAG773" s="83"/>
      <c r="VAH773" s="52"/>
      <c r="VAI773" s="70"/>
      <c r="VAJ773" s="70"/>
      <c r="VAK773" s="70"/>
      <c r="VAL773" s="110"/>
      <c r="VAM773" s="2"/>
      <c r="VAN773" s="15"/>
      <c r="VAO773" s="15"/>
      <c r="VAP773" s="83"/>
      <c r="VAQ773" s="52"/>
      <c r="VAR773" s="70"/>
      <c r="VAS773" s="70"/>
      <c r="VAT773" s="70"/>
      <c r="VAU773" s="110"/>
      <c r="VAV773" s="2"/>
      <c r="VAW773" s="15"/>
      <c r="VAX773" s="15"/>
      <c r="VAY773" s="83"/>
      <c r="VAZ773" s="52"/>
      <c r="VBA773" s="70"/>
      <c r="VBB773" s="70"/>
      <c r="VBC773" s="70"/>
      <c r="VBD773" s="110"/>
      <c r="VBE773" s="2"/>
      <c r="VBF773" s="15"/>
      <c r="VBG773" s="15"/>
      <c r="VBH773" s="83"/>
      <c r="VBI773" s="52"/>
      <c r="VBJ773" s="70"/>
      <c r="VBK773" s="70"/>
      <c r="VBL773" s="70"/>
      <c r="VBM773" s="110"/>
      <c r="VBN773" s="2"/>
      <c r="VBO773" s="15"/>
      <c r="VBP773" s="15"/>
      <c r="VBQ773" s="83"/>
      <c r="VBR773" s="52"/>
      <c r="VBS773" s="70"/>
      <c r="VBT773" s="70"/>
      <c r="VBU773" s="70"/>
      <c r="VBV773" s="110"/>
      <c r="VBW773" s="2"/>
      <c r="VBX773" s="15"/>
      <c r="VBY773" s="15"/>
      <c r="VBZ773" s="83"/>
      <c r="VCA773" s="52"/>
      <c r="VCB773" s="70"/>
      <c r="VCC773" s="70"/>
      <c r="VCD773" s="70"/>
      <c r="VCE773" s="110"/>
      <c r="VCF773" s="2"/>
      <c r="VCG773" s="15"/>
      <c r="VCH773" s="15"/>
      <c r="VCI773" s="83"/>
      <c r="VCJ773" s="52"/>
      <c r="VCK773" s="70"/>
      <c r="VCL773" s="70"/>
      <c r="VCM773" s="70"/>
      <c r="VCN773" s="110"/>
      <c r="VCO773" s="2"/>
      <c r="VCP773" s="15"/>
      <c r="VCQ773" s="15"/>
      <c r="VCR773" s="83"/>
      <c r="VCS773" s="52"/>
      <c r="VCT773" s="70"/>
      <c r="VCU773" s="70"/>
      <c r="VCV773" s="70"/>
      <c r="VCW773" s="110"/>
      <c r="VCX773" s="2"/>
      <c r="VCY773" s="15"/>
      <c r="VCZ773" s="15"/>
      <c r="VDA773" s="83"/>
      <c r="VDB773" s="52"/>
      <c r="VDC773" s="70"/>
      <c r="VDD773" s="70"/>
      <c r="VDE773" s="70"/>
      <c r="VDF773" s="110"/>
      <c r="VDG773" s="2"/>
      <c r="VDH773" s="15"/>
      <c r="VDI773" s="15"/>
      <c r="VDJ773" s="83"/>
      <c r="VDK773" s="52"/>
      <c r="VDL773" s="70"/>
      <c r="VDM773" s="70"/>
      <c r="VDN773" s="70"/>
      <c r="VDO773" s="110"/>
      <c r="VDP773" s="2"/>
      <c r="VDQ773" s="15"/>
      <c r="VDR773" s="15"/>
      <c r="VDS773" s="83"/>
      <c r="VDT773" s="52"/>
      <c r="VDU773" s="70"/>
      <c r="VDV773" s="70"/>
      <c r="VDW773" s="70"/>
      <c r="VDX773" s="110"/>
      <c r="VDY773" s="2"/>
      <c r="VDZ773" s="15"/>
      <c r="VEA773" s="15"/>
      <c r="VEB773" s="83"/>
      <c r="VEC773" s="52"/>
      <c r="VED773" s="70"/>
      <c r="VEE773" s="70"/>
      <c r="VEF773" s="70"/>
      <c r="VEG773" s="110"/>
      <c r="VEH773" s="2"/>
      <c r="VEI773" s="15"/>
      <c r="VEJ773" s="15"/>
      <c r="VEK773" s="83"/>
      <c r="VEL773" s="52"/>
      <c r="VEM773" s="70"/>
      <c r="VEN773" s="70"/>
      <c r="VEO773" s="70"/>
      <c r="VEP773" s="110"/>
      <c r="VEQ773" s="2"/>
      <c r="VER773" s="15"/>
      <c r="VES773" s="15"/>
      <c r="VET773" s="83"/>
      <c r="VEU773" s="52"/>
      <c r="VEV773" s="70"/>
      <c r="VEW773" s="70"/>
      <c r="VEX773" s="70"/>
      <c r="VEY773" s="110"/>
      <c r="VEZ773" s="2"/>
      <c r="VFA773" s="15"/>
      <c r="VFB773" s="15"/>
      <c r="VFC773" s="83"/>
      <c r="VFD773" s="52"/>
      <c r="VFE773" s="70"/>
      <c r="VFF773" s="70"/>
      <c r="VFG773" s="70"/>
      <c r="VFH773" s="110"/>
      <c r="VFI773" s="2"/>
      <c r="VFJ773" s="15"/>
      <c r="VFK773" s="15"/>
      <c r="VFL773" s="83"/>
      <c r="VFM773" s="52"/>
      <c r="VFN773" s="70"/>
      <c r="VFO773" s="70"/>
      <c r="VFP773" s="70"/>
      <c r="VFQ773" s="110"/>
      <c r="VFR773" s="2"/>
      <c r="VFS773" s="15"/>
      <c r="VFT773" s="15"/>
      <c r="VFU773" s="83"/>
      <c r="VFV773" s="52"/>
      <c r="VFW773" s="70"/>
      <c r="VFX773" s="70"/>
      <c r="VFY773" s="70"/>
      <c r="VFZ773" s="110"/>
      <c r="VGA773" s="2"/>
      <c r="VGB773" s="15"/>
      <c r="VGC773" s="15"/>
      <c r="VGD773" s="83"/>
      <c r="VGE773" s="52"/>
      <c r="VGF773" s="70"/>
      <c r="VGG773" s="70"/>
      <c r="VGH773" s="70"/>
      <c r="VGI773" s="110"/>
      <c r="VGJ773" s="2"/>
      <c r="VGK773" s="15"/>
      <c r="VGL773" s="15"/>
      <c r="VGM773" s="83"/>
      <c r="VGN773" s="52"/>
      <c r="VGO773" s="70"/>
      <c r="VGP773" s="70"/>
      <c r="VGQ773" s="70"/>
      <c r="VGR773" s="110"/>
      <c r="VGS773" s="2"/>
      <c r="VGT773" s="15"/>
      <c r="VGU773" s="15"/>
      <c r="VGV773" s="83"/>
      <c r="VGW773" s="52"/>
      <c r="VGX773" s="70"/>
      <c r="VGY773" s="70"/>
      <c r="VGZ773" s="70"/>
      <c r="VHA773" s="110"/>
      <c r="VHB773" s="2"/>
      <c r="VHC773" s="15"/>
      <c r="VHD773" s="15"/>
      <c r="VHE773" s="83"/>
      <c r="VHF773" s="52"/>
      <c r="VHG773" s="70"/>
      <c r="VHH773" s="70"/>
      <c r="VHI773" s="70"/>
      <c r="VHJ773" s="110"/>
      <c r="VHK773" s="2"/>
      <c r="VHL773" s="15"/>
      <c r="VHM773" s="15"/>
      <c r="VHN773" s="83"/>
      <c r="VHO773" s="52"/>
      <c r="VHP773" s="70"/>
      <c r="VHQ773" s="70"/>
      <c r="VHR773" s="70"/>
      <c r="VHS773" s="110"/>
      <c r="VHT773" s="2"/>
      <c r="VHU773" s="15"/>
      <c r="VHV773" s="15"/>
      <c r="VHW773" s="83"/>
      <c r="VHX773" s="52"/>
      <c r="VHY773" s="70"/>
      <c r="VHZ773" s="70"/>
      <c r="VIA773" s="70"/>
      <c r="VIB773" s="110"/>
      <c r="VIC773" s="2"/>
      <c r="VID773" s="15"/>
      <c r="VIE773" s="15"/>
      <c r="VIF773" s="83"/>
      <c r="VIG773" s="52"/>
      <c r="VIH773" s="70"/>
      <c r="VII773" s="70"/>
      <c r="VIJ773" s="70"/>
      <c r="VIK773" s="110"/>
      <c r="VIL773" s="2"/>
      <c r="VIM773" s="15"/>
      <c r="VIN773" s="15"/>
      <c r="VIO773" s="83"/>
      <c r="VIP773" s="52"/>
      <c r="VIQ773" s="70"/>
      <c r="VIR773" s="70"/>
      <c r="VIS773" s="70"/>
      <c r="VIT773" s="110"/>
      <c r="VIU773" s="2"/>
      <c r="VIV773" s="15"/>
      <c r="VIW773" s="15"/>
      <c r="VIX773" s="83"/>
      <c r="VIY773" s="52"/>
      <c r="VIZ773" s="70"/>
      <c r="VJA773" s="70"/>
      <c r="VJB773" s="70"/>
      <c r="VJC773" s="110"/>
      <c r="VJD773" s="2"/>
      <c r="VJE773" s="15"/>
      <c r="VJF773" s="15"/>
      <c r="VJG773" s="83"/>
      <c r="VJH773" s="52"/>
      <c r="VJI773" s="70"/>
      <c r="VJJ773" s="70"/>
      <c r="VJK773" s="70"/>
      <c r="VJL773" s="110"/>
      <c r="VJM773" s="2"/>
      <c r="VJN773" s="15"/>
      <c r="VJO773" s="15"/>
      <c r="VJP773" s="83"/>
      <c r="VJQ773" s="52"/>
      <c r="VJR773" s="70"/>
      <c r="VJS773" s="70"/>
      <c r="VJT773" s="70"/>
      <c r="VJU773" s="110"/>
      <c r="VJV773" s="2"/>
      <c r="VJW773" s="15"/>
      <c r="VJX773" s="15"/>
      <c r="VJY773" s="83"/>
      <c r="VJZ773" s="52"/>
      <c r="VKA773" s="70"/>
      <c r="VKB773" s="70"/>
      <c r="VKC773" s="70"/>
      <c r="VKD773" s="110"/>
      <c r="VKE773" s="2"/>
      <c r="VKF773" s="15"/>
      <c r="VKG773" s="15"/>
      <c r="VKH773" s="83"/>
      <c r="VKI773" s="52"/>
      <c r="VKJ773" s="70"/>
      <c r="VKK773" s="70"/>
      <c r="VKL773" s="70"/>
      <c r="VKM773" s="110"/>
      <c r="VKN773" s="2"/>
      <c r="VKO773" s="15"/>
      <c r="VKP773" s="15"/>
      <c r="VKQ773" s="83"/>
      <c r="VKR773" s="52"/>
      <c r="VKS773" s="70"/>
      <c r="VKT773" s="70"/>
      <c r="VKU773" s="70"/>
      <c r="VKV773" s="110"/>
      <c r="VKW773" s="2"/>
      <c r="VKX773" s="15"/>
      <c r="VKY773" s="15"/>
      <c r="VKZ773" s="83"/>
      <c r="VLA773" s="52"/>
      <c r="VLB773" s="70"/>
      <c r="VLC773" s="70"/>
      <c r="VLD773" s="70"/>
      <c r="VLE773" s="110"/>
      <c r="VLF773" s="2"/>
      <c r="VLG773" s="15"/>
      <c r="VLH773" s="15"/>
      <c r="VLI773" s="83"/>
      <c r="VLJ773" s="52"/>
      <c r="VLK773" s="70"/>
      <c r="VLL773" s="70"/>
      <c r="VLM773" s="70"/>
      <c r="VLN773" s="110"/>
      <c r="VLO773" s="2"/>
      <c r="VLP773" s="15"/>
      <c r="VLQ773" s="15"/>
      <c r="VLR773" s="83"/>
      <c r="VLS773" s="52"/>
      <c r="VLT773" s="70"/>
      <c r="VLU773" s="70"/>
      <c r="VLV773" s="70"/>
      <c r="VLW773" s="110"/>
      <c r="VLX773" s="2"/>
      <c r="VLY773" s="15"/>
      <c r="VLZ773" s="15"/>
      <c r="VMA773" s="83"/>
      <c r="VMB773" s="52"/>
      <c r="VMC773" s="70"/>
      <c r="VMD773" s="70"/>
      <c r="VME773" s="70"/>
      <c r="VMF773" s="110"/>
      <c r="VMG773" s="2"/>
      <c r="VMH773" s="15"/>
      <c r="VMI773" s="15"/>
      <c r="VMJ773" s="83"/>
      <c r="VMK773" s="52"/>
      <c r="VML773" s="70"/>
      <c r="VMM773" s="70"/>
      <c r="VMN773" s="70"/>
      <c r="VMO773" s="110"/>
      <c r="VMP773" s="2"/>
      <c r="VMQ773" s="15"/>
      <c r="VMR773" s="15"/>
      <c r="VMS773" s="83"/>
      <c r="VMT773" s="52"/>
      <c r="VMU773" s="70"/>
      <c r="VMV773" s="70"/>
      <c r="VMW773" s="70"/>
      <c r="VMX773" s="110"/>
      <c r="VMY773" s="2"/>
      <c r="VMZ773" s="15"/>
      <c r="VNA773" s="15"/>
      <c r="VNB773" s="83"/>
      <c r="VNC773" s="52"/>
      <c r="VND773" s="70"/>
      <c r="VNE773" s="70"/>
      <c r="VNF773" s="70"/>
      <c r="VNG773" s="110"/>
      <c r="VNH773" s="2"/>
      <c r="VNI773" s="15"/>
      <c r="VNJ773" s="15"/>
      <c r="VNK773" s="83"/>
      <c r="VNL773" s="52"/>
      <c r="VNM773" s="70"/>
      <c r="VNN773" s="70"/>
      <c r="VNO773" s="70"/>
      <c r="VNP773" s="110"/>
      <c r="VNQ773" s="2"/>
      <c r="VNR773" s="15"/>
      <c r="VNS773" s="15"/>
      <c r="VNT773" s="83"/>
      <c r="VNU773" s="52"/>
      <c r="VNV773" s="70"/>
      <c r="VNW773" s="70"/>
      <c r="VNX773" s="70"/>
      <c r="VNY773" s="110"/>
      <c r="VNZ773" s="2"/>
      <c r="VOA773" s="15"/>
      <c r="VOB773" s="15"/>
      <c r="VOC773" s="83"/>
      <c r="VOD773" s="52"/>
      <c r="VOE773" s="70"/>
      <c r="VOF773" s="70"/>
      <c r="VOG773" s="70"/>
      <c r="VOH773" s="110"/>
      <c r="VOI773" s="2"/>
      <c r="VOJ773" s="15"/>
      <c r="VOK773" s="15"/>
      <c r="VOL773" s="83"/>
      <c r="VOM773" s="52"/>
      <c r="VON773" s="70"/>
      <c r="VOO773" s="70"/>
      <c r="VOP773" s="70"/>
      <c r="VOQ773" s="110"/>
      <c r="VOR773" s="2"/>
      <c r="VOS773" s="15"/>
      <c r="VOT773" s="15"/>
      <c r="VOU773" s="83"/>
      <c r="VOV773" s="52"/>
      <c r="VOW773" s="70"/>
      <c r="VOX773" s="70"/>
      <c r="VOY773" s="70"/>
      <c r="VOZ773" s="110"/>
      <c r="VPA773" s="2"/>
      <c r="VPB773" s="15"/>
      <c r="VPC773" s="15"/>
      <c r="VPD773" s="83"/>
      <c r="VPE773" s="52"/>
      <c r="VPF773" s="70"/>
      <c r="VPG773" s="70"/>
      <c r="VPH773" s="70"/>
      <c r="VPI773" s="110"/>
      <c r="VPJ773" s="2"/>
      <c r="VPK773" s="15"/>
      <c r="VPL773" s="15"/>
      <c r="VPM773" s="83"/>
      <c r="VPN773" s="52"/>
      <c r="VPO773" s="70"/>
      <c r="VPP773" s="70"/>
      <c r="VPQ773" s="70"/>
      <c r="VPR773" s="110"/>
      <c r="VPS773" s="2"/>
      <c r="VPT773" s="15"/>
      <c r="VPU773" s="15"/>
      <c r="VPV773" s="83"/>
      <c r="VPW773" s="52"/>
      <c r="VPX773" s="70"/>
      <c r="VPY773" s="70"/>
      <c r="VPZ773" s="70"/>
      <c r="VQA773" s="110"/>
      <c r="VQB773" s="2"/>
      <c r="VQC773" s="15"/>
      <c r="VQD773" s="15"/>
      <c r="VQE773" s="83"/>
      <c r="VQF773" s="52"/>
      <c r="VQG773" s="70"/>
      <c r="VQH773" s="70"/>
      <c r="VQI773" s="70"/>
      <c r="VQJ773" s="110"/>
      <c r="VQK773" s="2"/>
      <c r="VQL773" s="15"/>
      <c r="VQM773" s="15"/>
      <c r="VQN773" s="83"/>
      <c r="VQO773" s="52"/>
      <c r="VQP773" s="70"/>
      <c r="VQQ773" s="70"/>
      <c r="VQR773" s="70"/>
      <c r="VQS773" s="110"/>
      <c r="VQT773" s="2"/>
      <c r="VQU773" s="15"/>
      <c r="VQV773" s="15"/>
      <c r="VQW773" s="83"/>
      <c r="VQX773" s="52"/>
      <c r="VQY773" s="70"/>
      <c r="VQZ773" s="70"/>
      <c r="VRA773" s="70"/>
      <c r="VRB773" s="110"/>
      <c r="VRC773" s="2"/>
      <c r="VRD773" s="15"/>
      <c r="VRE773" s="15"/>
      <c r="VRF773" s="83"/>
      <c r="VRG773" s="52"/>
      <c r="VRH773" s="70"/>
      <c r="VRI773" s="70"/>
      <c r="VRJ773" s="70"/>
      <c r="VRK773" s="110"/>
      <c r="VRL773" s="2"/>
      <c r="VRM773" s="15"/>
      <c r="VRN773" s="15"/>
      <c r="VRO773" s="83"/>
      <c r="VRP773" s="52"/>
      <c r="VRQ773" s="70"/>
      <c r="VRR773" s="70"/>
      <c r="VRS773" s="70"/>
      <c r="VRT773" s="110"/>
      <c r="VRU773" s="2"/>
      <c r="VRV773" s="15"/>
      <c r="VRW773" s="15"/>
      <c r="VRX773" s="83"/>
      <c r="VRY773" s="52"/>
      <c r="VRZ773" s="70"/>
      <c r="VSA773" s="70"/>
      <c r="VSB773" s="70"/>
      <c r="VSC773" s="110"/>
      <c r="VSD773" s="2"/>
      <c r="VSE773" s="15"/>
      <c r="VSF773" s="15"/>
      <c r="VSG773" s="83"/>
      <c r="VSH773" s="52"/>
      <c r="VSI773" s="70"/>
      <c r="VSJ773" s="70"/>
      <c r="VSK773" s="70"/>
      <c r="VSL773" s="110"/>
      <c r="VSM773" s="2"/>
      <c r="VSN773" s="15"/>
      <c r="VSO773" s="15"/>
      <c r="VSP773" s="83"/>
      <c r="VSQ773" s="52"/>
      <c r="VSR773" s="70"/>
      <c r="VSS773" s="70"/>
      <c r="VST773" s="70"/>
      <c r="VSU773" s="110"/>
      <c r="VSV773" s="2"/>
      <c r="VSW773" s="15"/>
      <c r="VSX773" s="15"/>
      <c r="VSY773" s="83"/>
      <c r="VSZ773" s="52"/>
      <c r="VTA773" s="70"/>
      <c r="VTB773" s="70"/>
      <c r="VTC773" s="70"/>
      <c r="VTD773" s="110"/>
      <c r="VTE773" s="2"/>
      <c r="VTF773" s="15"/>
      <c r="VTG773" s="15"/>
      <c r="VTH773" s="83"/>
      <c r="VTI773" s="52"/>
      <c r="VTJ773" s="70"/>
      <c r="VTK773" s="70"/>
      <c r="VTL773" s="70"/>
      <c r="VTM773" s="110"/>
      <c r="VTN773" s="2"/>
      <c r="VTO773" s="15"/>
      <c r="VTP773" s="15"/>
      <c r="VTQ773" s="83"/>
      <c r="VTR773" s="52"/>
      <c r="VTS773" s="70"/>
      <c r="VTT773" s="70"/>
      <c r="VTU773" s="70"/>
      <c r="VTV773" s="110"/>
      <c r="VTW773" s="2"/>
      <c r="VTX773" s="15"/>
      <c r="VTY773" s="15"/>
      <c r="VTZ773" s="83"/>
      <c r="VUA773" s="52"/>
      <c r="VUB773" s="70"/>
      <c r="VUC773" s="70"/>
      <c r="VUD773" s="70"/>
      <c r="VUE773" s="110"/>
      <c r="VUF773" s="2"/>
      <c r="VUG773" s="15"/>
      <c r="VUH773" s="15"/>
      <c r="VUI773" s="83"/>
      <c r="VUJ773" s="52"/>
      <c r="VUK773" s="70"/>
      <c r="VUL773" s="70"/>
      <c r="VUM773" s="70"/>
      <c r="VUN773" s="110"/>
      <c r="VUO773" s="2"/>
      <c r="VUP773" s="15"/>
      <c r="VUQ773" s="15"/>
      <c r="VUR773" s="83"/>
      <c r="VUS773" s="52"/>
      <c r="VUT773" s="70"/>
      <c r="VUU773" s="70"/>
      <c r="VUV773" s="70"/>
      <c r="VUW773" s="110"/>
      <c r="VUX773" s="2"/>
      <c r="VUY773" s="15"/>
      <c r="VUZ773" s="15"/>
      <c r="VVA773" s="83"/>
      <c r="VVB773" s="52"/>
      <c r="VVC773" s="70"/>
      <c r="VVD773" s="70"/>
      <c r="VVE773" s="70"/>
      <c r="VVF773" s="110"/>
      <c r="VVG773" s="2"/>
      <c r="VVH773" s="15"/>
      <c r="VVI773" s="15"/>
      <c r="VVJ773" s="83"/>
      <c r="VVK773" s="52"/>
      <c r="VVL773" s="70"/>
      <c r="VVM773" s="70"/>
      <c r="VVN773" s="70"/>
      <c r="VVO773" s="110"/>
      <c r="VVP773" s="2"/>
      <c r="VVQ773" s="15"/>
      <c r="VVR773" s="15"/>
      <c r="VVS773" s="83"/>
      <c r="VVT773" s="52"/>
      <c r="VVU773" s="70"/>
      <c r="VVV773" s="70"/>
      <c r="VVW773" s="70"/>
      <c r="VVX773" s="110"/>
      <c r="VVY773" s="2"/>
      <c r="VVZ773" s="15"/>
      <c r="VWA773" s="15"/>
      <c r="VWB773" s="83"/>
      <c r="VWC773" s="52"/>
      <c r="VWD773" s="70"/>
      <c r="VWE773" s="70"/>
      <c r="VWF773" s="70"/>
      <c r="VWG773" s="110"/>
      <c r="VWH773" s="2"/>
      <c r="VWI773" s="15"/>
      <c r="VWJ773" s="15"/>
      <c r="VWK773" s="83"/>
      <c r="VWL773" s="52"/>
      <c r="VWM773" s="70"/>
      <c r="VWN773" s="70"/>
      <c r="VWO773" s="70"/>
      <c r="VWP773" s="110"/>
      <c r="VWQ773" s="2"/>
      <c r="VWR773" s="15"/>
      <c r="VWS773" s="15"/>
      <c r="VWT773" s="83"/>
      <c r="VWU773" s="52"/>
      <c r="VWV773" s="70"/>
      <c r="VWW773" s="70"/>
      <c r="VWX773" s="70"/>
      <c r="VWY773" s="110"/>
      <c r="VWZ773" s="2"/>
      <c r="VXA773" s="15"/>
      <c r="VXB773" s="15"/>
      <c r="VXC773" s="83"/>
      <c r="VXD773" s="52"/>
      <c r="VXE773" s="70"/>
      <c r="VXF773" s="70"/>
      <c r="VXG773" s="70"/>
      <c r="VXH773" s="110"/>
      <c r="VXI773" s="2"/>
      <c r="VXJ773" s="15"/>
      <c r="VXK773" s="15"/>
      <c r="VXL773" s="83"/>
      <c r="VXM773" s="52"/>
      <c r="VXN773" s="70"/>
      <c r="VXO773" s="70"/>
      <c r="VXP773" s="70"/>
      <c r="VXQ773" s="110"/>
      <c r="VXR773" s="2"/>
      <c r="VXS773" s="15"/>
      <c r="VXT773" s="15"/>
      <c r="VXU773" s="83"/>
      <c r="VXV773" s="52"/>
      <c r="VXW773" s="70"/>
      <c r="VXX773" s="70"/>
      <c r="VXY773" s="70"/>
      <c r="VXZ773" s="110"/>
      <c r="VYA773" s="2"/>
      <c r="VYB773" s="15"/>
      <c r="VYC773" s="15"/>
      <c r="VYD773" s="83"/>
      <c r="VYE773" s="52"/>
      <c r="VYF773" s="70"/>
      <c r="VYG773" s="70"/>
      <c r="VYH773" s="70"/>
      <c r="VYI773" s="110"/>
      <c r="VYJ773" s="2"/>
      <c r="VYK773" s="15"/>
      <c r="VYL773" s="15"/>
      <c r="VYM773" s="83"/>
      <c r="VYN773" s="52"/>
      <c r="VYO773" s="70"/>
      <c r="VYP773" s="70"/>
      <c r="VYQ773" s="70"/>
      <c r="VYR773" s="110"/>
      <c r="VYS773" s="2"/>
      <c r="VYT773" s="15"/>
      <c r="VYU773" s="15"/>
      <c r="VYV773" s="83"/>
      <c r="VYW773" s="52"/>
      <c r="VYX773" s="70"/>
      <c r="VYY773" s="70"/>
      <c r="VYZ773" s="70"/>
      <c r="VZA773" s="110"/>
      <c r="VZB773" s="2"/>
      <c r="VZC773" s="15"/>
      <c r="VZD773" s="15"/>
      <c r="VZE773" s="83"/>
      <c r="VZF773" s="52"/>
      <c r="VZG773" s="70"/>
      <c r="VZH773" s="70"/>
      <c r="VZI773" s="70"/>
      <c r="VZJ773" s="110"/>
      <c r="VZK773" s="2"/>
      <c r="VZL773" s="15"/>
      <c r="VZM773" s="15"/>
      <c r="VZN773" s="83"/>
      <c r="VZO773" s="52"/>
      <c r="VZP773" s="70"/>
      <c r="VZQ773" s="70"/>
      <c r="VZR773" s="70"/>
      <c r="VZS773" s="110"/>
      <c r="VZT773" s="2"/>
      <c r="VZU773" s="15"/>
      <c r="VZV773" s="15"/>
      <c r="VZW773" s="83"/>
      <c r="VZX773" s="52"/>
      <c r="VZY773" s="70"/>
      <c r="VZZ773" s="70"/>
      <c r="WAA773" s="70"/>
      <c r="WAB773" s="110"/>
      <c r="WAC773" s="2"/>
      <c r="WAD773" s="15"/>
      <c r="WAE773" s="15"/>
      <c r="WAF773" s="83"/>
      <c r="WAG773" s="52"/>
      <c r="WAH773" s="70"/>
      <c r="WAI773" s="70"/>
      <c r="WAJ773" s="70"/>
      <c r="WAK773" s="110"/>
      <c r="WAL773" s="2"/>
      <c r="WAM773" s="15"/>
      <c r="WAN773" s="15"/>
      <c r="WAO773" s="83"/>
      <c r="WAP773" s="52"/>
      <c r="WAQ773" s="70"/>
      <c r="WAR773" s="70"/>
      <c r="WAS773" s="70"/>
      <c r="WAT773" s="110"/>
      <c r="WAU773" s="2"/>
      <c r="WAV773" s="15"/>
      <c r="WAW773" s="15"/>
      <c r="WAX773" s="83"/>
      <c r="WAY773" s="52"/>
      <c r="WAZ773" s="70"/>
      <c r="WBA773" s="70"/>
      <c r="WBB773" s="70"/>
      <c r="WBC773" s="110"/>
      <c r="WBD773" s="2"/>
      <c r="WBE773" s="15"/>
      <c r="WBF773" s="15"/>
      <c r="WBG773" s="83"/>
      <c r="WBH773" s="52"/>
      <c r="WBI773" s="70"/>
      <c r="WBJ773" s="70"/>
      <c r="WBK773" s="70"/>
      <c r="WBL773" s="110"/>
      <c r="WBM773" s="2"/>
      <c r="WBN773" s="15"/>
      <c r="WBO773" s="15"/>
      <c r="WBP773" s="83"/>
      <c r="WBQ773" s="52"/>
      <c r="WBR773" s="70"/>
      <c r="WBS773" s="70"/>
      <c r="WBT773" s="70"/>
      <c r="WBU773" s="110"/>
      <c r="WBV773" s="2"/>
      <c r="WBW773" s="15"/>
      <c r="WBX773" s="15"/>
      <c r="WBY773" s="83"/>
      <c r="WBZ773" s="52"/>
      <c r="WCA773" s="70"/>
      <c r="WCB773" s="70"/>
      <c r="WCC773" s="70"/>
      <c r="WCD773" s="110"/>
      <c r="WCE773" s="2"/>
      <c r="WCF773" s="15"/>
      <c r="WCG773" s="15"/>
      <c r="WCH773" s="83"/>
      <c r="WCI773" s="52"/>
      <c r="WCJ773" s="70"/>
      <c r="WCK773" s="70"/>
      <c r="WCL773" s="70"/>
      <c r="WCM773" s="110"/>
      <c r="WCN773" s="2"/>
      <c r="WCO773" s="15"/>
      <c r="WCP773" s="15"/>
      <c r="WCQ773" s="83"/>
      <c r="WCR773" s="52"/>
      <c r="WCS773" s="70"/>
      <c r="WCT773" s="70"/>
      <c r="WCU773" s="70"/>
      <c r="WCV773" s="110"/>
      <c r="WCW773" s="2"/>
      <c r="WCX773" s="15"/>
      <c r="WCY773" s="15"/>
      <c r="WCZ773" s="83"/>
      <c r="WDA773" s="52"/>
      <c r="WDB773" s="70"/>
      <c r="WDC773" s="70"/>
      <c r="WDD773" s="70"/>
      <c r="WDE773" s="110"/>
      <c r="WDF773" s="2"/>
      <c r="WDG773" s="15"/>
      <c r="WDH773" s="15"/>
      <c r="WDI773" s="83"/>
      <c r="WDJ773" s="52"/>
      <c r="WDK773" s="70"/>
      <c r="WDL773" s="70"/>
      <c r="WDM773" s="70"/>
      <c r="WDN773" s="110"/>
      <c r="WDO773" s="2"/>
      <c r="WDP773" s="15"/>
      <c r="WDQ773" s="15"/>
      <c r="WDR773" s="83"/>
      <c r="WDS773" s="52"/>
      <c r="WDT773" s="70"/>
      <c r="WDU773" s="70"/>
      <c r="WDV773" s="70"/>
      <c r="WDW773" s="110"/>
      <c r="WDX773" s="2"/>
      <c r="WDY773" s="15"/>
      <c r="WDZ773" s="15"/>
      <c r="WEA773" s="83"/>
      <c r="WEB773" s="52"/>
      <c r="WEC773" s="70"/>
      <c r="WED773" s="70"/>
      <c r="WEE773" s="70"/>
      <c r="WEF773" s="110"/>
      <c r="WEG773" s="2"/>
      <c r="WEH773" s="15"/>
      <c r="WEI773" s="15"/>
      <c r="WEJ773" s="83"/>
      <c r="WEK773" s="52"/>
      <c r="WEL773" s="70"/>
      <c r="WEM773" s="70"/>
      <c r="WEN773" s="70"/>
      <c r="WEO773" s="110"/>
      <c r="WEP773" s="2"/>
      <c r="WEQ773" s="15"/>
      <c r="WER773" s="15"/>
      <c r="WES773" s="83"/>
      <c r="WET773" s="52"/>
      <c r="WEU773" s="70"/>
      <c r="WEV773" s="70"/>
      <c r="WEW773" s="70"/>
      <c r="WEX773" s="110"/>
      <c r="WEY773" s="2"/>
      <c r="WEZ773" s="15"/>
      <c r="WFA773" s="15"/>
      <c r="WFB773" s="83"/>
      <c r="WFC773" s="52"/>
      <c r="WFD773" s="70"/>
      <c r="WFE773" s="70"/>
      <c r="WFF773" s="70"/>
      <c r="WFG773" s="110"/>
      <c r="WFH773" s="2"/>
      <c r="WFI773" s="15"/>
      <c r="WFJ773" s="15"/>
      <c r="WFK773" s="83"/>
      <c r="WFL773" s="52"/>
      <c r="WFM773" s="70"/>
      <c r="WFN773" s="70"/>
      <c r="WFO773" s="70"/>
      <c r="WFP773" s="110"/>
      <c r="WFQ773" s="2"/>
      <c r="WFR773" s="15"/>
      <c r="WFS773" s="15"/>
      <c r="WFT773" s="83"/>
      <c r="WFU773" s="52"/>
      <c r="WFV773" s="70"/>
      <c r="WFW773" s="70"/>
      <c r="WFX773" s="70"/>
      <c r="WFY773" s="110"/>
      <c r="WFZ773" s="2"/>
      <c r="WGA773" s="15"/>
      <c r="WGB773" s="15"/>
      <c r="WGC773" s="83"/>
      <c r="WGD773" s="52"/>
      <c r="WGE773" s="70"/>
      <c r="WGF773" s="70"/>
      <c r="WGG773" s="70"/>
      <c r="WGH773" s="110"/>
      <c r="WGI773" s="2"/>
      <c r="WGJ773" s="15"/>
      <c r="WGK773" s="15"/>
      <c r="WGL773" s="83"/>
      <c r="WGM773" s="52"/>
      <c r="WGN773" s="70"/>
      <c r="WGO773" s="70"/>
      <c r="WGP773" s="70"/>
      <c r="WGQ773" s="110"/>
      <c r="WGR773" s="2"/>
      <c r="WGS773" s="15"/>
      <c r="WGT773" s="15"/>
      <c r="WGU773" s="83"/>
      <c r="WGV773" s="52"/>
      <c r="WGW773" s="70"/>
      <c r="WGX773" s="70"/>
      <c r="WGY773" s="70"/>
      <c r="WGZ773" s="110"/>
      <c r="WHA773" s="2"/>
      <c r="WHB773" s="15"/>
      <c r="WHC773" s="15"/>
      <c r="WHD773" s="83"/>
      <c r="WHE773" s="52"/>
      <c r="WHF773" s="70"/>
      <c r="WHG773" s="70"/>
      <c r="WHH773" s="70"/>
      <c r="WHI773" s="110"/>
      <c r="WHJ773" s="2"/>
      <c r="WHK773" s="15"/>
      <c r="WHL773" s="15"/>
      <c r="WHM773" s="83"/>
      <c r="WHN773" s="52"/>
      <c r="WHO773" s="70"/>
      <c r="WHP773" s="70"/>
      <c r="WHQ773" s="70"/>
      <c r="WHR773" s="110"/>
      <c r="WHS773" s="2"/>
      <c r="WHT773" s="15"/>
      <c r="WHU773" s="15"/>
      <c r="WHV773" s="83"/>
      <c r="WHW773" s="52"/>
      <c r="WHX773" s="70"/>
      <c r="WHY773" s="70"/>
      <c r="WHZ773" s="70"/>
      <c r="WIA773" s="110"/>
      <c r="WIB773" s="2"/>
      <c r="WIC773" s="15"/>
      <c r="WID773" s="15"/>
      <c r="WIE773" s="83"/>
      <c r="WIF773" s="52"/>
      <c r="WIG773" s="70"/>
      <c r="WIH773" s="70"/>
      <c r="WII773" s="70"/>
      <c r="WIJ773" s="110"/>
      <c r="WIK773" s="2"/>
      <c r="WIL773" s="15"/>
      <c r="WIM773" s="15"/>
      <c r="WIN773" s="83"/>
      <c r="WIO773" s="52"/>
      <c r="WIP773" s="70"/>
      <c r="WIQ773" s="70"/>
      <c r="WIR773" s="70"/>
      <c r="WIS773" s="110"/>
      <c r="WIT773" s="2"/>
      <c r="WIU773" s="15"/>
      <c r="WIV773" s="15"/>
      <c r="WIW773" s="83"/>
      <c r="WIX773" s="52"/>
      <c r="WIY773" s="70"/>
      <c r="WIZ773" s="70"/>
      <c r="WJA773" s="70"/>
      <c r="WJB773" s="110"/>
      <c r="WJC773" s="2"/>
      <c r="WJD773" s="15"/>
      <c r="WJE773" s="15"/>
      <c r="WJF773" s="83"/>
      <c r="WJG773" s="52"/>
      <c r="WJH773" s="70"/>
      <c r="WJI773" s="70"/>
      <c r="WJJ773" s="70"/>
      <c r="WJK773" s="110"/>
      <c r="WJL773" s="2"/>
      <c r="WJM773" s="15"/>
      <c r="WJN773" s="15"/>
      <c r="WJO773" s="83"/>
      <c r="WJP773" s="52"/>
      <c r="WJQ773" s="70"/>
      <c r="WJR773" s="70"/>
      <c r="WJS773" s="70"/>
      <c r="WJT773" s="110"/>
      <c r="WJU773" s="2"/>
      <c r="WJV773" s="15"/>
      <c r="WJW773" s="15"/>
      <c r="WJX773" s="83"/>
      <c r="WJY773" s="52"/>
      <c r="WJZ773" s="70"/>
      <c r="WKA773" s="70"/>
      <c r="WKB773" s="70"/>
      <c r="WKC773" s="110"/>
      <c r="WKD773" s="2"/>
      <c r="WKE773" s="15"/>
      <c r="WKF773" s="15"/>
      <c r="WKG773" s="83"/>
      <c r="WKH773" s="52"/>
      <c r="WKI773" s="70"/>
      <c r="WKJ773" s="70"/>
      <c r="WKK773" s="70"/>
      <c r="WKL773" s="110"/>
      <c r="WKM773" s="2"/>
      <c r="WKN773" s="15"/>
      <c r="WKO773" s="15"/>
      <c r="WKP773" s="83"/>
      <c r="WKQ773" s="52"/>
      <c r="WKR773" s="70"/>
      <c r="WKS773" s="70"/>
      <c r="WKT773" s="70"/>
      <c r="WKU773" s="110"/>
      <c r="WKV773" s="2"/>
      <c r="WKW773" s="15"/>
      <c r="WKX773" s="15"/>
      <c r="WKY773" s="83"/>
      <c r="WKZ773" s="52"/>
      <c r="WLA773" s="70"/>
      <c r="WLB773" s="70"/>
      <c r="WLC773" s="70"/>
      <c r="WLD773" s="110"/>
      <c r="WLE773" s="2"/>
      <c r="WLF773" s="15"/>
      <c r="WLG773" s="15"/>
      <c r="WLH773" s="83"/>
      <c r="WLI773" s="52"/>
      <c r="WLJ773" s="70"/>
      <c r="WLK773" s="70"/>
      <c r="WLL773" s="70"/>
      <c r="WLM773" s="110"/>
      <c r="WLN773" s="2"/>
      <c r="WLO773" s="15"/>
      <c r="WLP773" s="15"/>
      <c r="WLQ773" s="83"/>
      <c r="WLR773" s="52"/>
      <c r="WLS773" s="70"/>
      <c r="WLT773" s="70"/>
      <c r="WLU773" s="70"/>
      <c r="WLV773" s="110"/>
      <c r="WLW773" s="2"/>
      <c r="WLX773" s="15"/>
      <c r="WLY773" s="15"/>
      <c r="WLZ773" s="83"/>
      <c r="WMA773" s="52"/>
      <c r="WMB773" s="70"/>
      <c r="WMC773" s="70"/>
      <c r="WMD773" s="70"/>
      <c r="WME773" s="110"/>
      <c r="WMF773" s="2"/>
      <c r="WMG773" s="15"/>
      <c r="WMH773" s="15"/>
      <c r="WMI773" s="83"/>
      <c r="WMJ773" s="52"/>
      <c r="WMK773" s="70"/>
      <c r="WML773" s="70"/>
      <c r="WMM773" s="70"/>
      <c r="WMN773" s="110"/>
      <c r="WMO773" s="2"/>
      <c r="WMP773" s="15"/>
      <c r="WMQ773" s="15"/>
      <c r="WMR773" s="83"/>
      <c r="WMS773" s="52"/>
      <c r="WMT773" s="70"/>
      <c r="WMU773" s="70"/>
      <c r="WMV773" s="70"/>
      <c r="WMW773" s="110"/>
      <c r="WMX773" s="2"/>
      <c r="WMY773" s="15"/>
      <c r="WMZ773" s="15"/>
      <c r="WNA773" s="83"/>
      <c r="WNB773" s="52"/>
      <c r="WNC773" s="70"/>
      <c r="WND773" s="70"/>
      <c r="WNE773" s="70"/>
      <c r="WNF773" s="110"/>
      <c r="WNG773" s="2"/>
      <c r="WNH773" s="15"/>
      <c r="WNI773" s="15"/>
      <c r="WNJ773" s="83"/>
      <c r="WNK773" s="52"/>
      <c r="WNL773" s="70"/>
      <c r="WNM773" s="70"/>
      <c r="WNN773" s="70"/>
      <c r="WNO773" s="110"/>
      <c r="WNP773" s="2"/>
      <c r="WNQ773" s="15"/>
      <c r="WNR773" s="15"/>
      <c r="WNS773" s="83"/>
      <c r="WNT773" s="52"/>
      <c r="WNU773" s="70"/>
      <c r="WNV773" s="70"/>
      <c r="WNW773" s="70"/>
      <c r="WNX773" s="110"/>
      <c r="WNY773" s="2"/>
      <c r="WNZ773" s="15"/>
      <c r="WOA773" s="15"/>
      <c r="WOB773" s="83"/>
      <c r="WOC773" s="52"/>
      <c r="WOD773" s="70"/>
      <c r="WOE773" s="70"/>
      <c r="WOF773" s="70"/>
      <c r="WOG773" s="110"/>
      <c r="WOH773" s="2"/>
      <c r="WOI773" s="15"/>
      <c r="WOJ773" s="15"/>
      <c r="WOK773" s="83"/>
      <c r="WOL773" s="52"/>
      <c r="WOM773" s="70"/>
      <c r="WON773" s="70"/>
      <c r="WOO773" s="70"/>
      <c r="WOP773" s="110"/>
      <c r="WOQ773" s="2"/>
      <c r="WOR773" s="15"/>
      <c r="WOS773" s="15"/>
      <c r="WOT773" s="83"/>
      <c r="WOU773" s="52"/>
      <c r="WOV773" s="70"/>
      <c r="WOW773" s="70"/>
      <c r="WOX773" s="70"/>
      <c r="WOY773" s="110"/>
      <c r="WOZ773" s="2"/>
      <c r="WPA773" s="15"/>
      <c r="WPB773" s="15"/>
      <c r="WPC773" s="83"/>
      <c r="WPD773" s="52"/>
      <c r="WPE773" s="70"/>
      <c r="WPF773" s="70"/>
      <c r="WPG773" s="70"/>
      <c r="WPH773" s="110"/>
      <c r="WPI773" s="2"/>
      <c r="WPJ773" s="15"/>
      <c r="WPK773" s="15"/>
      <c r="WPL773" s="83"/>
      <c r="WPM773" s="52"/>
      <c r="WPN773" s="70"/>
      <c r="WPO773" s="70"/>
      <c r="WPP773" s="70"/>
      <c r="WPQ773" s="110"/>
      <c r="WPR773" s="2"/>
      <c r="WPS773" s="15"/>
      <c r="WPT773" s="15"/>
      <c r="WPU773" s="83"/>
      <c r="WPV773" s="52"/>
      <c r="WPW773" s="70"/>
      <c r="WPX773" s="70"/>
      <c r="WPY773" s="70"/>
      <c r="WPZ773" s="110"/>
      <c r="WQA773" s="2"/>
      <c r="WQB773" s="15"/>
      <c r="WQC773" s="15"/>
      <c r="WQD773" s="83"/>
      <c r="WQE773" s="52"/>
      <c r="WQF773" s="70"/>
      <c r="WQG773" s="70"/>
      <c r="WQH773" s="70"/>
      <c r="WQI773" s="110"/>
      <c r="WQJ773" s="2"/>
      <c r="WQK773" s="15"/>
      <c r="WQL773" s="15"/>
      <c r="WQM773" s="83"/>
      <c r="WQN773" s="52"/>
      <c r="WQO773" s="70"/>
      <c r="WQP773" s="70"/>
      <c r="WQQ773" s="70"/>
      <c r="WQR773" s="110"/>
      <c r="WQS773" s="2"/>
      <c r="WQT773" s="15"/>
      <c r="WQU773" s="15"/>
      <c r="WQV773" s="83"/>
      <c r="WQW773" s="52"/>
      <c r="WQX773" s="70"/>
      <c r="WQY773" s="70"/>
      <c r="WQZ773" s="70"/>
      <c r="WRA773" s="110"/>
      <c r="WRB773" s="2"/>
      <c r="WRC773" s="15"/>
      <c r="WRD773" s="15"/>
      <c r="WRE773" s="83"/>
      <c r="WRF773" s="52"/>
      <c r="WRG773" s="70"/>
      <c r="WRH773" s="70"/>
      <c r="WRI773" s="70"/>
      <c r="WRJ773" s="110"/>
      <c r="WRK773" s="2"/>
      <c r="WRL773" s="15"/>
      <c r="WRM773" s="15"/>
      <c r="WRN773" s="83"/>
      <c r="WRO773" s="52"/>
      <c r="WRP773" s="70"/>
      <c r="WRQ773" s="70"/>
      <c r="WRR773" s="70"/>
      <c r="WRS773" s="110"/>
      <c r="WRT773" s="2"/>
      <c r="WRU773" s="15"/>
      <c r="WRV773" s="15"/>
      <c r="WRW773" s="83"/>
      <c r="WRX773" s="52"/>
      <c r="WRY773" s="70"/>
      <c r="WRZ773" s="70"/>
      <c r="WSA773" s="70"/>
      <c r="WSB773" s="110"/>
      <c r="WSC773" s="2"/>
      <c r="WSD773" s="15"/>
      <c r="WSE773" s="15"/>
      <c r="WSF773" s="83"/>
      <c r="WSG773" s="52"/>
      <c r="WSH773" s="70"/>
      <c r="WSI773" s="70"/>
      <c r="WSJ773" s="70"/>
      <c r="WSK773" s="110"/>
      <c r="WSL773" s="2"/>
      <c r="WSM773" s="15"/>
      <c r="WSN773" s="15"/>
      <c r="WSO773" s="83"/>
      <c r="WSP773" s="52"/>
      <c r="WSQ773" s="70"/>
      <c r="WSR773" s="70"/>
      <c r="WSS773" s="70"/>
      <c r="WST773" s="110"/>
      <c r="WSU773" s="2"/>
      <c r="WSV773" s="15"/>
      <c r="WSW773" s="15"/>
      <c r="WSX773" s="83"/>
      <c r="WSY773" s="52"/>
      <c r="WSZ773" s="70"/>
      <c r="WTA773" s="70"/>
      <c r="WTB773" s="70"/>
      <c r="WTC773" s="110"/>
      <c r="WTD773" s="2"/>
      <c r="WTE773" s="15"/>
      <c r="WTF773" s="15"/>
      <c r="WTG773" s="83"/>
      <c r="WTH773" s="52"/>
      <c r="WTI773" s="70"/>
      <c r="WTJ773" s="70"/>
      <c r="WTK773" s="70"/>
      <c r="WTL773" s="110"/>
      <c r="WTM773" s="2"/>
      <c r="WTN773" s="15"/>
      <c r="WTO773" s="15"/>
      <c r="WTP773" s="83"/>
      <c r="WTQ773" s="52"/>
      <c r="WTR773" s="70"/>
      <c r="WTS773" s="70"/>
      <c r="WTT773" s="70"/>
      <c r="WTU773" s="110"/>
      <c r="WTV773" s="2"/>
      <c r="WTW773" s="15"/>
      <c r="WTX773" s="15"/>
      <c r="WTY773" s="83"/>
      <c r="WTZ773" s="52"/>
      <c r="WUA773" s="70"/>
      <c r="WUB773" s="70"/>
      <c r="WUC773" s="70"/>
      <c r="WUD773" s="110"/>
      <c r="WUE773" s="2"/>
      <c r="WUF773" s="15"/>
      <c r="WUG773" s="15"/>
      <c r="WUH773" s="83"/>
      <c r="WUI773" s="52"/>
      <c r="WUJ773" s="70"/>
      <c r="WUK773" s="70"/>
      <c r="WUL773" s="70"/>
      <c r="WUM773" s="110"/>
      <c r="WUN773" s="2"/>
      <c r="WUO773" s="15"/>
      <c r="WUP773" s="15"/>
      <c r="WUQ773" s="83"/>
      <c r="WUR773" s="52"/>
      <c r="WUS773" s="70"/>
      <c r="WUT773" s="70"/>
      <c r="WUU773" s="70"/>
      <c r="WUV773" s="110"/>
      <c r="WUW773" s="2"/>
      <c r="WUX773" s="15"/>
      <c r="WUY773" s="15"/>
      <c r="WUZ773" s="83"/>
      <c r="WVA773" s="52"/>
      <c r="WVB773" s="70"/>
      <c r="WVC773" s="70"/>
      <c r="WVD773" s="70"/>
      <c r="WVE773" s="110"/>
      <c r="WVF773" s="2"/>
      <c r="WVG773" s="15"/>
      <c r="WVH773" s="15"/>
      <c r="WVI773" s="83"/>
      <c r="WVJ773" s="52"/>
      <c r="WVK773" s="70"/>
      <c r="WVL773" s="70"/>
      <c r="WVM773" s="70"/>
      <c r="WVN773" s="110"/>
      <c r="WVO773" s="2"/>
      <c r="WVP773" s="15"/>
      <c r="WVQ773" s="15"/>
      <c r="WVR773" s="83"/>
      <c r="WVS773" s="52"/>
      <c r="WVT773" s="70"/>
      <c r="WVU773" s="70"/>
      <c r="WVV773" s="70"/>
      <c r="WVW773" s="110"/>
      <c r="WVX773" s="2"/>
      <c r="WVY773" s="15"/>
      <c r="WVZ773" s="15"/>
      <c r="WWA773" s="83"/>
      <c r="WWB773" s="52"/>
      <c r="WWC773" s="70"/>
      <c r="WWD773" s="70"/>
      <c r="WWE773" s="70"/>
      <c r="WWF773" s="110"/>
      <c r="WWG773" s="2"/>
      <c r="WWH773" s="15"/>
      <c r="WWI773" s="15"/>
      <c r="WWJ773" s="83"/>
      <c r="WWK773" s="52"/>
      <c r="WWL773" s="70"/>
      <c r="WWM773" s="70"/>
      <c r="WWN773" s="70"/>
      <c r="WWO773" s="110"/>
      <c r="WWP773" s="2"/>
      <c r="WWQ773" s="15"/>
      <c r="WWR773" s="15"/>
      <c r="WWS773" s="83"/>
      <c r="WWT773" s="52"/>
      <c r="WWU773" s="70"/>
      <c r="WWV773" s="70"/>
      <c r="WWW773" s="70"/>
      <c r="WWX773" s="110"/>
      <c r="WWY773" s="2"/>
      <c r="WWZ773" s="15"/>
      <c r="WXA773" s="15"/>
      <c r="WXB773" s="83"/>
      <c r="WXC773" s="52"/>
      <c r="WXD773" s="70"/>
      <c r="WXE773" s="70"/>
      <c r="WXF773" s="70"/>
      <c r="WXG773" s="110"/>
      <c r="WXH773" s="2"/>
      <c r="WXI773" s="15"/>
      <c r="WXJ773" s="15"/>
      <c r="WXK773" s="83"/>
      <c r="WXL773" s="52"/>
      <c r="WXM773" s="70"/>
      <c r="WXN773" s="70"/>
      <c r="WXO773" s="70"/>
      <c r="WXP773" s="110"/>
      <c r="WXQ773" s="2"/>
      <c r="WXR773" s="15"/>
      <c r="WXS773" s="15"/>
      <c r="WXT773" s="83"/>
      <c r="WXU773" s="52"/>
      <c r="WXV773" s="70"/>
      <c r="WXW773" s="70"/>
      <c r="WXX773" s="70"/>
      <c r="WXY773" s="110"/>
      <c r="WXZ773" s="2"/>
      <c r="WYA773" s="15"/>
      <c r="WYB773" s="15"/>
      <c r="WYC773" s="83"/>
      <c r="WYD773" s="52"/>
      <c r="WYE773" s="70"/>
      <c r="WYF773" s="70"/>
      <c r="WYG773" s="70"/>
      <c r="WYH773" s="110"/>
      <c r="WYI773" s="2"/>
      <c r="WYJ773" s="15"/>
      <c r="WYK773" s="15"/>
      <c r="WYL773" s="83"/>
      <c r="WYM773" s="52"/>
      <c r="WYN773" s="70"/>
      <c r="WYO773" s="70"/>
      <c r="WYP773" s="70"/>
      <c r="WYQ773" s="110"/>
      <c r="WYR773" s="2"/>
      <c r="WYS773" s="15"/>
      <c r="WYT773" s="15"/>
      <c r="WYU773" s="83"/>
      <c r="WYV773" s="52"/>
      <c r="WYW773" s="70"/>
      <c r="WYX773" s="70"/>
      <c r="WYY773" s="70"/>
      <c r="WYZ773" s="110"/>
      <c r="WZA773" s="2"/>
      <c r="WZB773" s="15"/>
      <c r="WZC773" s="15"/>
      <c r="WZD773" s="83"/>
      <c r="WZE773" s="52"/>
      <c r="WZF773" s="70"/>
      <c r="WZG773" s="70"/>
      <c r="WZH773" s="70"/>
      <c r="WZI773" s="110"/>
      <c r="WZJ773" s="2"/>
      <c r="WZK773" s="15"/>
      <c r="WZL773" s="15"/>
      <c r="WZM773" s="83"/>
      <c r="WZN773" s="52"/>
      <c r="WZO773" s="70"/>
      <c r="WZP773" s="70"/>
      <c r="WZQ773" s="70"/>
      <c r="WZR773" s="110"/>
      <c r="WZS773" s="2"/>
      <c r="WZT773" s="15"/>
      <c r="WZU773" s="15"/>
      <c r="WZV773" s="83"/>
      <c r="WZW773" s="52"/>
      <c r="WZX773" s="70"/>
      <c r="WZY773" s="70"/>
      <c r="WZZ773" s="70"/>
      <c r="XAA773" s="110"/>
      <c r="XAB773" s="2"/>
      <c r="XAC773" s="15"/>
      <c r="XAD773" s="15"/>
      <c r="XAE773" s="83"/>
      <c r="XAF773" s="52"/>
      <c r="XAG773" s="70"/>
      <c r="XAH773" s="70"/>
      <c r="XAI773" s="70"/>
      <c r="XAJ773" s="110"/>
      <c r="XAK773" s="2"/>
      <c r="XAL773" s="15"/>
      <c r="XAM773" s="15"/>
      <c r="XAN773" s="83"/>
      <c r="XAO773" s="52"/>
      <c r="XAP773" s="70"/>
      <c r="XAQ773" s="70"/>
      <c r="XAR773" s="70"/>
      <c r="XAS773" s="110"/>
      <c r="XAT773" s="2"/>
      <c r="XAU773" s="15"/>
      <c r="XAV773" s="15"/>
      <c r="XAW773" s="83"/>
      <c r="XAX773" s="52"/>
      <c r="XAY773" s="70"/>
      <c r="XAZ773" s="70"/>
      <c r="XBA773" s="70"/>
      <c r="XBB773" s="110"/>
      <c r="XBC773" s="2"/>
      <c r="XBD773" s="15"/>
      <c r="XBE773" s="15"/>
      <c r="XBF773" s="83"/>
      <c r="XBG773" s="52"/>
      <c r="XBH773" s="70"/>
      <c r="XBI773" s="70"/>
      <c r="XBJ773" s="70"/>
      <c r="XBK773" s="110"/>
      <c r="XBL773" s="2"/>
      <c r="XBM773" s="15"/>
      <c r="XBN773" s="15"/>
      <c r="XBO773" s="83"/>
      <c r="XBP773" s="52"/>
      <c r="XBQ773" s="70"/>
      <c r="XBR773" s="70"/>
      <c r="XBS773" s="70"/>
      <c r="XBT773" s="110"/>
      <c r="XBU773" s="2"/>
      <c r="XBV773" s="15"/>
      <c r="XBW773" s="15"/>
      <c r="XBX773" s="83"/>
      <c r="XBY773" s="52"/>
      <c r="XBZ773" s="70"/>
      <c r="XCA773" s="70"/>
      <c r="XCB773" s="70"/>
      <c r="XCC773" s="110"/>
      <c r="XCD773" s="2"/>
      <c r="XCE773" s="15"/>
      <c r="XCF773" s="15"/>
      <c r="XCG773" s="83"/>
      <c r="XCH773" s="52"/>
      <c r="XCI773" s="70"/>
      <c r="XCJ773" s="70"/>
      <c r="XCK773" s="70"/>
      <c r="XCL773" s="110"/>
      <c r="XCM773" s="2"/>
      <c r="XCN773" s="15"/>
      <c r="XCO773" s="15"/>
      <c r="XCP773" s="83"/>
      <c r="XCQ773" s="52"/>
      <c r="XCR773" s="70"/>
      <c r="XCS773" s="70"/>
      <c r="XCT773" s="70"/>
      <c r="XCU773" s="110"/>
      <c r="XCV773" s="2"/>
      <c r="XCW773" s="15"/>
      <c r="XCX773" s="15"/>
      <c r="XCY773" s="83"/>
      <c r="XCZ773" s="52"/>
      <c r="XDA773" s="70"/>
      <c r="XDB773" s="70"/>
      <c r="XDC773" s="70"/>
      <c r="XDD773" s="110"/>
      <c r="XDE773" s="2"/>
      <c r="XDF773" s="15"/>
      <c r="XDG773" s="15"/>
      <c r="XDH773" s="83"/>
      <c r="XDI773" s="52"/>
      <c r="XDJ773" s="70"/>
      <c r="XDK773" s="70"/>
      <c r="XDL773" s="70"/>
      <c r="XDM773" s="110"/>
      <c r="XDN773" s="2"/>
      <c r="XDO773" s="15"/>
      <c r="XDP773" s="15"/>
      <c r="XDQ773" s="83"/>
      <c r="XDR773" s="52"/>
      <c r="XDS773" s="70"/>
      <c r="XDT773" s="70"/>
      <c r="XDU773" s="70"/>
      <c r="XDV773" s="110"/>
      <c r="XDW773" s="2"/>
      <c r="XDX773" s="15"/>
      <c r="XDY773" s="15"/>
      <c r="XDZ773" s="9"/>
      <c r="XED773" s="112"/>
    </row>
    <row r="774" spans="1:16358" s="105" customFormat="1" ht="30.75" customHeight="1" x14ac:dyDescent="0.2">
      <c r="A774" s="144" t="s">
        <v>924</v>
      </c>
      <c r="B774" s="2">
        <v>912</v>
      </c>
      <c r="C774" s="4" t="s">
        <v>80</v>
      </c>
      <c r="D774" s="4" t="s">
        <v>80</v>
      </c>
      <c r="E774" s="15" t="s">
        <v>885</v>
      </c>
      <c r="F774" s="15"/>
      <c r="G774" s="72">
        <f t="shared" si="202"/>
        <v>121109</v>
      </c>
      <c r="H774" s="85">
        <f t="shared" si="202"/>
        <v>121109</v>
      </c>
    </row>
    <row r="775" spans="1:16358" s="105" customFormat="1" ht="18.75" x14ac:dyDescent="0.2">
      <c r="A775" s="140" t="s">
        <v>739</v>
      </c>
      <c r="B775" s="16">
        <v>912</v>
      </c>
      <c r="C775" s="5" t="s">
        <v>80</v>
      </c>
      <c r="D775" s="5" t="s">
        <v>80</v>
      </c>
      <c r="E775" s="17" t="s">
        <v>916</v>
      </c>
      <c r="F775" s="39"/>
      <c r="G775" s="94">
        <f t="shared" ref="G775:H775" si="203">G776+G781+G785</f>
        <v>121109</v>
      </c>
      <c r="H775" s="95">
        <f t="shared" si="203"/>
        <v>121109</v>
      </c>
    </row>
    <row r="776" spans="1:16358" s="105" customFormat="1" ht="63" x14ac:dyDescent="0.2">
      <c r="A776" s="146" t="s">
        <v>29</v>
      </c>
      <c r="B776" s="66">
        <v>912</v>
      </c>
      <c r="C776" s="6" t="s">
        <v>80</v>
      </c>
      <c r="D776" s="6" t="s">
        <v>80</v>
      </c>
      <c r="E776" s="65" t="s">
        <v>916</v>
      </c>
      <c r="F776" s="65" t="s">
        <v>30</v>
      </c>
      <c r="G776" s="96">
        <f t="shared" ref="G776:H776" si="204">G777</f>
        <v>113894</v>
      </c>
      <c r="H776" s="97">
        <f t="shared" si="204"/>
        <v>113894</v>
      </c>
    </row>
    <row r="777" spans="1:16358" s="105" customFormat="1" ht="18.75" x14ac:dyDescent="0.2">
      <c r="A777" s="146" t="s">
        <v>32</v>
      </c>
      <c r="B777" s="66">
        <v>912</v>
      </c>
      <c r="C777" s="6" t="s">
        <v>80</v>
      </c>
      <c r="D777" s="6" t="s">
        <v>80</v>
      </c>
      <c r="E777" s="65" t="s">
        <v>916</v>
      </c>
      <c r="F777" s="65" t="s">
        <v>31</v>
      </c>
      <c r="G777" s="96">
        <f t="shared" ref="G777:H777" si="205">G778+G779+G780</f>
        <v>113894</v>
      </c>
      <c r="H777" s="97">
        <f t="shared" si="205"/>
        <v>113894</v>
      </c>
    </row>
    <row r="778" spans="1:16358" s="105" customFormat="1" ht="18.75" x14ac:dyDescent="0.2">
      <c r="A778" s="141" t="s">
        <v>216</v>
      </c>
      <c r="B778" s="66">
        <v>912</v>
      </c>
      <c r="C778" s="6" t="s">
        <v>80</v>
      </c>
      <c r="D778" s="6" t="s">
        <v>80</v>
      </c>
      <c r="E778" s="65" t="s">
        <v>916</v>
      </c>
      <c r="F778" s="65" t="s">
        <v>131</v>
      </c>
      <c r="G778" s="96">
        <f>85093-13701</f>
        <v>71392</v>
      </c>
      <c r="H778" s="97">
        <f>85093-13701</f>
        <v>71392</v>
      </c>
    </row>
    <row r="779" spans="1:16358" s="105" customFormat="1" ht="31.5" x14ac:dyDescent="0.2">
      <c r="A779" s="141" t="s">
        <v>130</v>
      </c>
      <c r="B779" s="66">
        <v>912</v>
      </c>
      <c r="C779" s="6" t="s">
        <v>80</v>
      </c>
      <c r="D779" s="6" t="s">
        <v>80</v>
      </c>
      <c r="E779" s="65" t="s">
        <v>916</v>
      </c>
      <c r="F779" s="65" t="s">
        <v>132</v>
      </c>
      <c r="G779" s="96">
        <f>18484-2400</f>
        <v>16084</v>
      </c>
      <c r="H779" s="97">
        <f>18484-2400</f>
        <v>16084</v>
      </c>
    </row>
    <row r="780" spans="1:16358" s="105" customFormat="1" ht="47.25" x14ac:dyDescent="0.2">
      <c r="A780" s="141" t="s">
        <v>220</v>
      </c>
      <c r="B780" s="66">
        <v>912</v>
      </c>
      <c r="C780" s="6" t="s">
        <v>80</v>
      </c>
      <c r="D780" s="6" t="s">
        <v>80</v>
      </c>
      <c r="E780" s="65" t="s">
        <v>916</v>
      </c>
      <c r="F780" s="65" t="s">
        <v>230</v>
      </c>
      <c r="G780" s="96">
        <f>31280-4862</f>
        <v>26418</v>
      </c>
      <c r="H780" s="97">
        <f>31280-4862</f>
        <v>26418</v>
      </c>
    </row>
    <row r="781" spans="1:16358" s="105" customFormat="1" ht="31.5" x14ac:dyDescent="0.2">
      <c r="A781" s="146" t="s">
        <v>22</v>
      </c>
      <c r="B781" s="66">
        <v>912</v>
      </c>
      <c r="C781" s="6" t="s">
        <v>80</v>
      </c>
      <c r="D781" s="6" t="s">
        <v>80</v>
      </c>
      <c r="E781" s="65" t="s">
        <v>916</v>
      </c>
      <c r="F781" s="65" t="s">
        <v>15</v>
      </c>
      <c r="G781" s="96">
        <f t="shared" ref="G781:H781" si="206">G782</f>
        <v>7100</v>
      </c>
      <c r="H781" s="97">
        <f t="shared" si="206"/>
        <v>7100</v>
      </c>
    </row>
    <row r="782" spans="1:16358" s="105" customFormat="1" ht="31.5" x14ac:dyDescent="0.2">
      <c r="A782" s="146" t="s">
        <v>17</v>
      </c>
      <c r="B782" s="66">
        <v>912</v>
      </c>
      <c r="C782" s="6" t="s">
        <v>80</v>
      </c>
      <c r="D782" s="6" t="s">
        <v>80</v>
      </c>
      <c r="E782" s="65" t="s">
        <v>916</v>
      </c>
      <c r="F782" s="65" t="s">
        <v>16</v>
      </c>
      <c r="G782" s="96">
        <f t="shared" ref="G782:H782" si="207">G783+G784</f>
        <v>7100</v>
      </c>
      <c r="H782" s="97">
        <f t="shared" si="207"/>
        <v>7100</v>
      </c>
    </row>
    <row r="783" spans="1:16358" s="105" customFormat="1" ht="31.5" x14ac:dyDescent="0.2">
      <c r="A783" s="146" t="s">
        <v>542</v>
      </c>
      <c r="B783" s="66">
        <v>912</v>
      </c>
      <c r="C783" s="6" t="s">
        <v>80</v>
      </c>
      <c r="D783" s="6" t="s">
        <v>80</v>
      </c>
      <c r="E783" s="65" t="s">
        <v>916</v>
      </c>
      <c r="F783" s="65" t="s">
        <v>471</v>
      </c>
      <c r="G783" s="96">
        <f t="shared" ref="G783:H783" si="208">4297+814</f>
        <v>5111</v>
      </c>
      <c r="H783" s="97">
        <f t="shared" si="208"/>
        <v>5111</v>
      </c>
    </row>
    <row r="784" spans="1:16358" s="105" customFormat="1" ht="18.75" x14ac:dyDescent="0.2">
      <c r="A784" s="141" t="s">
        <v>829</v>
      </c>
      <c r="B784" s="66">
        <v>912</v>
      </c>
      <c r="C784" s="6" t="s">
        <v>80</v>
      </c>
      <c r="D784" s="6" t="s">
        <v>80</v>
      </c>
      <c r="E784" s="65" t="s">
        <v>916</v>
      </c>
      <c r="F784" s="65" t="s">
        <v>127</v>
      </c>
      <c r="G784" s="96">
        <f>1561+6326+428-6326</f>
        <v>1989</v>
      </c>
      <c r="H784" s="97">
        <f>1561+6326+428-6326</f>
        <v>1989</v>
      </c>
    </row>
    <row r="785" spans="1:8" s="105" customFormat="1" ht="18.75" x14ac:dyDescent="0.2">
      <c r="A785" s="141" t="s">
        <v>13</v>
      </c>
      <c r="B785" s="66">
        <v>912</v>
      </c>
      <c r="C785" s="6" t="s">
        <v>80</v>
      </c>
      <c r="D785" s="6" t="s">
        <v>80</v>
      </c>
      <c r="E785" s="65" t="s">
        <v>916</v>
      </c>
      <c r="F785" s="65" t="s">
        <v>14</v>
      </c>
      <c r="G785" s="96">
        <f t="shared" ref="G785:H785" si="209">G786</f>
        <v>115</v>
      </c>
      <c r="H785" s="97">
        <f t="shared" si="209"/>
        <v>115</v>
      </c>
    </row>
    <row r="786" spans="1:8" s="105" customFormat="1" ht="18.75" x14ac:dyDescent="0.2">
      <c r="A786" s="141" t="s">
        <v>34</v>
      </c>
      <c r="B786" s="66">
        <v>912</v>
      </c>
      <c r="C786" s="6" t="s">
        <v>80</v>
      </c>
      <c r="D786" s="6" t="s">
        <v>80</v>
      </c>
      <c r="E786" s="65" t="s">
        <v>916</v>
      </c>
      <c r="F786" s="65" t="s">
        <v>33</v>
      </c>
      <c r="G786" s="96">
        <f t="shared" ref="G786:H786" si="210">G787+G788</f>
        <v>115</v>
      </c>
      <c r="H786" s="97">
        <f t="shared" si="210"/>
        <v>115</v>
      </c>
    </row>
    <row r="787" spans="1:8" s="105" customFormat="1" ht="18.75" x14ac:dyDescent="0.2">
      <c r="A787" s="141" t="s">
        <v>124</v>
      </c>
      <c r="B787" s="66">
        <v>912</v>
      </c>
      <c r="C787" s="6" t="s">
        <v>80</v>
      </c>
      <c r="D787" s="6" t="s">
        <v>80</v>
      </c>
      <c r="E787" s="65" t="s">
        <v>916</v>
      </c>
      <c r="F787" s="65" t="s">
        <v>128</v>
      </c>
      <c r="G787" s="96">
        <f t="shared" ref="G787:H787" si="211">100+5</f>
        <v>105</v>
      </c>
      <c r="H787" s="97">
        <f t="shared" si="211"/>
        <v>105</v>
      </c>
    </row>
    <row r="788" spans="1:8" s="105" customFormat="1" ht="18.75" x14ac:dyDescent="0.2">
      <c r="A788" s="141" t="s">
        <v>133</v>
      </c>
      <c r="B788" s="66">
        <v>912</v>
      </c>
      <c r="C788" s="6" t="s">
        <v>80</v>
      </c>
      <c r="D788" s="6" t="s">
        <v>80</v>
      </c>
      <c r="E788" s="65" t="s">
        <v>916</v>
      </c>
      <c r="F788" s="65" t="s">
        <v>134</v>
      </c>
      <c r="G788" s="96">
        <f>5+5+190-190</f>
        <v>10</v>
      </c>
      <c r="H788" s="97">
        <f>5+5+190-190</f>
        <v>10</v>
      </c>
    </row>
    <row r="789" spans="1:8" s="59" customFormat="1" x14ac:dyDescent="0.2">
      <c r="A789" s="144" t="s">
        <v>188</v>
      </c>
      <c r="B789" s="2">
        <v>912</v>
      </c>
      <c r="C789" s="15" t="s">
        <v>58</v>
      </c>
      <c r="D789" s="65"/>
      <c r="E789" s="65"/>
      <c r="F789" s="66"/>
      <c r="G789" s="72">
        <f t="shared" ref="G789:H791" si="212">G790</f>
        <v>1200</v>
      </c>
      <c r="H789" s="85">
        <f t="shared" si="212"/>
        <v>1200</v>
      </c>
    </row>
    <row r="790" spans="1:8" s="59" customFormat="1" x14ac:dyDescent="0.2">
      <c r="A790" s="139" t="s">
        <v>302</v>
      </c>
      <c r="B790" s="2">
        <v>912</v>
      </c>
      <c r="C790" s="15" t="s">
        <v>58</v>
      </c>
      <c r="D790" s="15" t="s">
        <v>80</v>
      </c>
      <c r="E790" s="15"/>
      <c r="F790" s="15"/>
      <c r="G790" s="72">
        <f t="shared" si="212"/>
        <v>1200</v>
      </c>
      <c r="H790" s="85">
        <f t="shared" si="212"/>
        <v>1200</v>
      </c>
    </row>
    <row r="791" spans="1:8" s="59" customFormat="1" ht="47.25" x14ac:dyDescent="0.2">
      <c r="A791" s="144" t="s">
        <v>690</v>
      </c>
      <c r="B791" s="2">
        <v>912</v>
      </c>
      <c r="C791" s="15" t="s">
        <v>58</v>
      </c>
      <c r="D791" s="15" t="s">
        <v>80</v>
      </c>
      <c r="E791" s="15" t="s">
        <v>303</v>
      </c>
      <c r="F791" s="15"/>
      <c r="G791" s="72">
        <f t="shared" si="212"/>
        <v>1200</v>
      </c>
      <c r="H791" s="85">
        <f t="shared" si="212"/>
        <v>1200</v>
      </c>
    </row>
    <row r="792" spans="1:8" s="108" customFormat="1" ht="31.5" x14ac:dyDescent="0.2">
      <c r="A792" s="145" t="s">
        <v>782</v>
      </c>
      <c r="B792" s="1">
        <v>912</v>
      </c>
      <c r="C792" s="64" t="s">
        <v>58</v>
      </c>
      <c r="D792" s="64" t="s">
        <v>80</v>
      </c>
      <c r="E792" s="64" t="s">
        <v>689</v>
      </c>
      <c r="F792" s="64"/>
      <c r="G792" s="103">
        <f t="shared" ref="G792:H792" si="213">G793+G798</f>
        <v>1200</v>
      </c>
      <c r="H792" s="104">
        <f t="shared" si="213"/>
        <v>1200</v>
      </c>
    </row>
    <row r="793" spans="1:8" s="59" customFormat="1" ht="47.25" x14ac:dyDescent="0.2">
      <c r="A793" s="144" t="s">
        <v>305</v>
      </c>
      <c r="B793" s="2">
        <v>912</v>
      </c>
      <c r="C793" s="15" t="s">
        <v>58</v>
      </c>
      <c r="D793" s="15" t="s">
        <v>80</v>
      </c>
      <c r="E793" s="24" t="s">
        <v>520</v>
      </c>
      <c r="F793" s="16"/>
      <c r="G793" s="72">
        <f t="shared" ref="G793:H796" si="214">G794</f>
        <v>600</v>
      </c>
      <c r="H793" s="85">
        <f t="shared" si="214"/>
        <v>600</v>
      </c>
    </row>
    <row r="794" spans="1:8" s="59" customFormat="1" ht="47.25" x14ac:dyDescent="0.2">
      <c r="A794" s="140" t="s">
        <v>783</v>
      </c>
      <c r="B794" s="16">
        <v>912</v>
      </c>
      <c r="C794" s="17" t="s">
        <v>58</v>
      </c>
      <c r="D794" s="17" t="s">
        <v>80</v>
      </c>
      <c r="E794" s="25" t="s">
        <v>521</v>
      </c>
      <c r="F794" s="16"/>
      <c r="G794" s="94">
        <f t="shared" si="214"/>
        <v>600</v>
      </c>
      <c r="H794" s="95">
        <f t="shared" si="214"/>
        <v>600</v>
      </c>
    </row>
    <row r="795" spans="1:8" s="59" customFormat="1" ht="31.5" x14ac:dyDescent="0.2">
      <c r="A795" s="141" t="s">
        <v>22</v>
      </c>
      <c r="B795" s="66">
        <v>912</v>
      </c>
      <c r="C795" s="65" t="s">
        <v>58</v>
      </c>
      <c r="D795" s="65" t="s">
        <v>80</v>
      </c>
      <c r="E795" s="65" t="s">
        <v>521</v>
      </c>
      <c r="F795" s="66">
        <v>200</v>
      </c>
      <c r="G795" s="96">
        <f t="shared" si="214"/>
        <v>600</v>
      </c>
      <c r="H795" s="97">
        <f t="shared" si="214"/>
        <v>600</v>
      </c>
    </row>
    <row r="796" spans="1:8" s="59" customFormat="1" ht="31.5" x14ac:dyDescent="0.2">
      <c r="A796" s="141" t="s">
        <v>17</v>
      </c>
      <c r="B796" s="66">
        <v>912</v>
      </c>
      <c r="C796" s="65" t="s">
        <v>58</v>
      </c>
      <c r="D796" s="65" t="s">
        <v>80</v>
      </c>
      <c r="E796" s="65" t="s">
        <v>521</v>
      </c>
      <c r="F796" s="66">
        <v>240</v>
      </c>
      <c r="G796" s="96">
        <f t="shared" si="214"/>
        <v>600</v>
      </c>
      <c r="H796" s="97">
        <f t="shared" si="214"/>
        <v>600</v>
      </c>
    </row>
    <row r="797" spans="1:8" s="59" customFormat="1" x14ac:dyDescent="0.2">
      <c r="A797" s="141" t="s">
        <v>829</v>
      </c>
      <c r="B797" s="66">
        <v>912</v>
      </c>
      <c r="C797" s="65" t="s">
        <v>58</v>
      </c>
      <c r="D797" s="65" t="s">
        <v>80</v>
      </c>
      <c r="E797" s="65" t="s">
        <v>521</v>
      </c>
      <c r="F797" s="66">
        <v>244</v>
      </c>
      <c r="G797" s="96">
        <v>600</v>
      </c>
      <c r="H797" s="97">
        <v>600</v>
      </c>
    </row>
    <row r="798" spans="1:8" s="59" customFormat="1" x14ac:dyDescent="0.2">
      <c r="A798" s="144" t="s">
        <v>304</v>
      </c>
      <c r="B798" s="2">
        <v>912</v>
      </c>
      <c r="C798" s="15" t="s">
        <v>58</v>
      </c>
      <c r="D798" s="15" t="s">
        <v>80</v>
      </c>
      <c r="E798" s="24" t="s">
        <v>522</v>
      </c>
      <c r="F798" s="1"/>
      <c r="G798" s="72">
        <f t="shared" ref="G798:H801" si="215">G799</f>
        <v>600</v>
      </c>
      <c r="H798" s="85">
        <f t="shared" si="215"/>
        <v>600</v>
      </c>
    </row>
    <row r="799" spans="1:8" s="59" customFormat="1" x14ac:dyDescent="0.2">
      <c r="A799" s="140" t="s">
        <v>519</v>
      </c>
      <c r="B799" s="16">
        <v>912</v>
      </c>
      <c r="C799" s="17" t="s">
        <v>58</v>
      </c>
      <c r="D799" s="17" t="s">
        <v>80</v>
      </c>
      <c r="E799" s="25" t="s">
        <v>523</v>
      </c>
      <c r="F799" s="17"/>
      <c r="G799" s="94">
        <f t="shared" si="215"/>
        <v>600</v>
      </c>
      <c r="H799" s="95">
        <f t="shared" si="215"/>
        <v>600</v>
      </c>
    </row>
    <row r="800" spans="1:8" s="59" customFormat="1" ht="31.5" x14ac:dyDescent="0.2">
      <c r="A800" s="141" t="s">
        <v>22</v>
      </c>
      <c r="B800" s="66">
        <v>912</v>
      </c>
      <c r="C800" s="65" t="s">
        <v>58</v>
      </c>
      <c r="D800" s="65" t="s">
        <v>80</v>
      </c>
      <c r="E800" s="27" t="s">
        <v>523</v>
      </c>
      <c r="F800" s="66">
        <v>200</v>
      </c>
      <c r="G800" s="96">
        <f t="shared" si="215"/>
        <v>600</v>
      </c>
      <c r="H800" s="97">
        <f t="shared" si="215"/>
        <v>600</v>
      </c>
    </row>
    <row r="801" spans="1:8" s="59" customFormat="1" ht="31.5" x14ac:dyDescent="0.2">
      <c r="A801" s="141" t="s">
        <v>17</v>
      </c>
      <c r="B801" s="66">
        <v>912</v>
      </c>
      <c r="C801" s="65" t="s">
        <v>58</v>
      </c>
      <c r="D801" s="65" t="s">
        <v>80</v>
      </c>
      <c r="E801" s="27" t="s">
        <v>523</v>
      </c>
      <c r="F801" s="66">
        <v>240</v>
      </c>
      <c r="G801" s="96">
        <f t="shared" si="215"/>
        <v>600</v>
      </c>
      <c r="H801" s="97">
        <f t="shared" si="215"/>
        <v>600</v>
      </c>
    </row>
    <row r="802" spans="1:8" s="59" customFormat="1" x14ac:dyDescent="0.2">
      <c r="A802" s="141" t="s">
        <v>829</v>
      </c>
      <c r="B802" s="66">
        <v>912</v>
      </c>
      <c r="C802" s="65" t="s">
        <v>58</v>
      </c>
      <c r="D802" s="65" t="s">
        <v>80</v>
      </c>
      <c r="E802" s="27" t="s">
        <v>523</v>
      </c>
      <c r="F802" s="66">
        <v>244</v>
      </c>
      <c r="G802" s="96">
        <v>600</v>
      </c>
      <c r="H802" s="97">
        <v>600</v>
      </c>
    </row>
    <row r="803" spans="1:8" ht="18.75" x14ac:dyDescent="0.2">
      <c r="A803" s="138" t="s">
        <v>65</v>
      </c>
      <c r="B803" s="2">
        <v>912</v>
      </c>
      <c r="C803" s="4" t="s">
        <v>64</v>
      </c>
      <c r="D803" s="4"/>
      <c r="E803" s="4"/>
      <c r="F803" s="4"/>
      <c r="G803" s="71">
        <f>G804+G813+G879</f>
        <v>859015.2</v>
      </c>
      <c r="H803" s="84">
        <f>H804+H813+H879</f>
        <v>1043795.8799999999</v>
      </c>
    </row>
    <row r="804" spans="1:8" x14ac:dyDescent="0.2">
      <c r="A804" s="155" t="s">
        <v>63</v>
      </c>
      <c r="B804" s="2">
        <v>912</v>
      </c>
      <c r="C804" s="15" t="s">
        <v>64</v>
      </c>
      <c r="D804" s="15" t="s">
        <v>61</v>
      </c>
      <c r="E804" s="20"/>
      <c r="F804" s="7"/>
      <c r="G804" s="72">
        <f>G805</f>
        <v>184716.51</v>
      </c>
      <c r="H804" s="85">
        <f>H805</f>
        <v>0</v>
      </c>
    </row>
    <row r="805" spans="1:8" ht="31.5" x14ac:dyDescent="0.2">
      <c r="A805" s="144" t="s">
        <v>645</v>
      </c>
      <c r="B805" s="2">
        <v>912</v>
      </c>
      <c r="C805" s="15" t="s">
        <v>64</v>
      </c>
      <c r="D805" s="15" t="s">
        <v>61</v>
      </c>
      <c r="E805" s="15" t="s">
        <v>270</v>
      </c>
      <c r="F805" s="15"/>
      <c r="G805" s="72">
        <f t="shared" ref="G805:H805" si="216">G806</f>
        <v>184716.51</v>
      </c>
      <c r="H805" s="85">
        <f t="shared" si="216"/>
        <v>0</v>
      </c>
    </row>
    <row r="806" spans="1:8" x14ac:dyDescent="0.2">
      <c r="A806" s="145" t="s">
        <v>6</v>
      </c>
      <c r="B806" s="1">
        <v>912</v>
      </c>
      <c r="C806" s="64" t="s">
        <v>64</v>
      </c>
      <c r="D806" s="64" t="s">
        <v>61</v>
      </c>
      <c r="E806" s="64" t="s">
        <v>271</v>
      </c>
      <c r="F806" s="64"/>
      <c r="G806" s="103">
        <f t="shared" ref="G806:H807" si="217">G807</f>
        <v>184716.51</v>
      </c>
      <c r="H806" s="104">
        <f t="shared" si="217"/>
        <v>0</v>
      </c>
    </row>
    <row r="807" spans="1:8" ht="47.25" x14ac:dyDescent="0.2">
      <c r="A807" s="144" t="s">
        <v>415</v>
      </c>
      <c r="B807" s="2">
        <v>912</v>
      </c>
      <c r="C807" s="15" t="s">
        <v>64</v>
      </c>
      <c r="D807" s="15" t="s">
        <v>61</v>
      </c>
      <c r="E807" s="24" t="s">
        <v>222</v>
      </c>
      <c r="F807" s="64"/>
      <c r="G807" s="72">
        <f t="shared" si="217"/>
        <v>184716.51</v>
      </c>
      <c r="H807" s="85">
        <f t="shared" si="217"/>
        <v>0</v>
      </c>
    </row>
    <row r="808" spans="1:8" ht="31.5" x14ac:dyDescent="0.2">
      <c r="A808" s="154" t="s">
        <v>427</v>
      </c>
      <c r="B808" s="16">
        <v>912</v>
      </c>
      <c r="C808" s="17" t="s">
        <v>64</v>
      </c>
      <c r="D808" s="17" t="s">
        <v>61</v>
      </c>
      <c r="E808" s="39" t="s">
        <v>397</v>
      </c>
      <c r="F808" s="65"/>
      <c r="G808" s="94">
        <f>G809</f>
        <v>184716.51</v>
      </c>
      <c r="H808" s="95">
        <f>H809</f>
        <v>0</v>
      </c>
    </row>
    <row r="809" spans="1:8" ht="31.5" x14ac:dyDescent="0.25">
      <c r="A809" s="203" t="s">
        <v>954</v>
      </c>
      <c r="B809" s="42">
        <v>912</v>
      </c>
      <c r="C809" s="87" t="s">
        <v>64</v>
      </c>
      <c r="D809" s="87" t="s">
        <v>61</v>
      </c>
      <c r="E809" s="204" t="s">
        <v>955</v>
      </c>
      <c r="F809" s="87"/>
      <c r="G809" s="205">
        <f t="shared" ref="G809:H811" si="218">G810</f>
        <v>184716.51</v>
      </c>
      <c r="H809" s="205">
        <f t="shared" si="218"/>
        <v>0</v>
      </c>
    </row>
    <row r="810" spans="1:8" ht="31.5" x14ac:dyDescent="0.25">
      <c r="A810" s="206" t="s">
        <v>416</v>
      </c>
      <c r="B810" s="66">
        <v>912</v>
      </c>
      <c r="C810" s="88" t="s">
        <v>64</v>
      </c>
      <c r="D810" s="88" t="s">
        <v>61</v>
      </c>
      <c r="E810" s="90" t="s">
        <v>955</v>
      </c>
      <c r="F810" s="91" t="s">
        <v>36</v>
      </c>
      <c r="G810" s="207">
        <f t="shared" si="218"/>
        <v>184716.51</v>
      </c>
      <c r="H810" s="207">
        <f t="shared" si="218"/>
        <v>0</v>
      </c>
    </row>
    <row r="811" spans="1:8" x14ac:dyDescent="0.25">
      <c r="A811" s="158" t="s">
        <v>35</v>
      </c>
      <c r="B811" s="66">
        <v>912</v>
      </c>
      <c r="C811" s="88" t="s">
        <v>64</v>
      </c>
      <c r="D811" s="88" t="s">
        <v>61</v>
      </c>
      <c r="E811" s="90" t="s">
        <v>955</v>
      </c>
      <c r="F811" s="91">
        <v>410</v>
      </c>
      <c r="G811" s="207">
        <f t="shared" si="218"/>
        <v>184716.51</v>
      </c>
      <c r="H811" s="207">
        <f t="shared" si="218"/>
        <v>0</v>
      </c>
    </row>
    <row r="812" spans="1:8" ht="31.5" x14ac:dyDescent="0.25">
      <c r="A812" s="158" t="s">
        <v>135</v>
      </c>
      <c r="B812" s="66">
        <v>912</v>
      </c>
      <c r="C812" s="88" t="s">
        <v>64</v>
      </c>
      <c r="D812" s="88" t="s">
        <v>61</v>
      </c>
      <c r="E812" s="90" t="s">
        <v>955</v>
      </c>
      <c r="F812" s="91" t="s">
        <v>136</v>
      </c>
      <c r="G812" s="207">
        <f>67175.53+78858.23+38682.75</f>
        <v>184716.51</v>
      </c>
      <c r="H812" s="207">
        <v>0</v>
      </c>
    </row>
    <row r="813" spans="1:8" ht="21.75" customHeight="1" x14ac:dyDescent="0.2">
      <c r="A813" s="155" t="s">
        <v>94</v>
      </c>
      <c r="B813" s="2">
        <v>912</v>
      </c>
      <c r="C813" s="15" t="s">
        <v>64</v>
      </c>
      <c r="D813" s="15" t="s">
        <v>51</v>
      </c>
      <c r="E813" s="20" t="s">
        <v>91</v>
      </c>
      <c r="F813" s="7"/>
      <c r="G813" s="72">
        <f>G814</f>
        <v>671112.69</v>
      </c>
      <c r="H813" s="85">
        <f>H814</f>
        <v>1040609.8799999999</v>
      </c>
    </row>
    <row r="814" spans="1:8" ht="31.5" x14ac:dyDescent="0.2">
      <c r="A814" s="144" t="s">
        <v>645</v>
      </c>
      <c r="B814" s="2">
        <v>912</v>
      </c>
      <c r="C814" s="15" t="s">
        <v>64</v>
      </c>
      <c r="D814" s="2" t="s">
        <v>51</v>
      </c>
      <c r="E814" s="15" t="s">
        <v>270</v>
      </c>
      <c r="F814" s="15"/>
      <c r="G814" s="72">
        <f t="shared" ref="G814:H815" si="219">G815</f>
        <v>671112.69</v>
      </c>
      <c r="H814" s="85">
        <f t="shared" si="219"/>
        <v>1040609.8799999999</v>
      </c>
    </row>
    <row r="815" spans="1:8" x14ac:dyDescent="0.2">
      <c r="A815" s="145" t="s">
        <v>7</v>
      </c>
      <c r="B815" s="1">
        <v>912</v>
      </c>
      <c r="C815" s="64" t="s">
        <v>64</v>
      </c>
      <c r="D815" s="64" t="s">
        <v>51</v>
      </c>
      <c r="E815" s="64" t="s">
        <v>329</v>
      </c>
      <c r="F815" s="64"/>
      <c r="G815" s="103">
        <f t="shared" si="219"/>
        <v>671112.69</v>
      </c>
      <c r="H815" s="104">
        <f t="shared" si="219"/>
        <v>1040609.8799999999</v>
      </c>
    </row>
    <row r="816" spans="1:8" ht="63" x14ac:dyDescent="0.2">
      <c r="A816" s="144" t="s">
        <v>330</v>
      </c>
      <c r="B816" s="2">
        <v>912</v>
      </c>
      <c r="C816" s="15" t="s">
        <v>64</v>
      </c>
      <c r="D816" s="15" t="s">
        <v>51</v>
      </c>
      <c r="E816" s="24" t="s">
        <v>331</v>
      </c>
      <c r="F816" s="32"/>
      <c r="G816" s="72">
        <f>G817+G842+G859+G871+G875</f>
        <v>671112.69</v>
      </c>
      <c r="H816" s="72">
        <f>H817+H842+H859+H871+H875</f>
        <v>1040609.8799999999</v>
      </c>
    </row>
    <row r="817" spans="1:8" ht="28.5" x14ac:dyDescent="0.2">
      <c r="A817" s="144" t="s">
        <v>850</v>
      </c>
      <c r="B817" s="1">
        <v>912</v>
      </c>
      <c r="C817" s="41" t="s">
        <v>64</v>
      </c>
      <c r="D817" s="41" t="s">
        <v>51</v>
      </c>
      <c r="E817" s="64" t="s">
        <v>657</v>
      </c>
      <c r="F817" s="64"/>
      <c r="G817" s="72">
        <f t="shared" ref="G817:H817" si="220">G818+G830</f>
        <v>25873</v>
      </c>
      <c r="H817" s="85">
        <f t="shared" si="220"/>
        <v>25873</v>
      </c>
    </row>
    <row r="818" spans="1:8" ht="63" x14ac:dyDescent="0.2">
      <c r="A818" s="140" t="s">
        <v>851</v>
      </c>
      <c r="B818" s="16">
        <v>912</v>
      </c>
      <c r="C818" s="17" t="s">
        <v>64</v>
      </c>
      <c r="D818" s="17" t="s">
        <v>51</v>
      </c>
      <c r="E818" s="17" t="s">
        <v>814</v>
      </c>
      <c r="F818" s="17"/>
      <c r="G818" s="96">
        <f t="shared" ref="G818:H818" si="221">G819+G824+G827</f>
        <v>4338</v>
      </c>
      <c r="H818" s="97">
        <f t="shared" si="221"/>
        <v>4338</v>
      </c>
    </row>
    <row r="819" spans="1:8" ht="63" x14ac:dyDescent="0.2">
      <c r="A819" s="141" t="s">
        <v>29</v>
      </c>
      <c r="B819" s="66">
        <v>912</v>
      </c>
      <c r="C819" s="65" t="s">
        <v>64</v>
      </c>
      <c r="D819" s="65" t="s">
        <v>51</v>
      </c>
      <c r="E819" s="65" t="s">
        <v>814</v>
      </c>
      <c r="F819" s="65" t="s">
        <v>30</v>
      </c>
      <c r="G819" s="96">
        <f>G820</f>
        <v>1897</v>
      </c>
      <c r="H819" s="97">
        <f>H820</f>
        <v>1897</v>
      </c>
    </row>
    <row r="820" spans="1:8" x14ac:dyDescent="0.2">
      <c r="A820" s="141" t="s">
        <v>32</v>
      </c>
      <c r="B820" s="66">
        <v>912</v>
      </c>
      <c r="C820" s="65" t="s">
        <v>64</v>
      </c>
      <c r="D820" s="65" t="s">
        <v>51</v>
      </c>
      <c r="E820" s="65" t="s">
        <v>814</v>
      </c>
      <c r="F820" s="65" t="s">
        <v>31</v>
      </c>
      <c r="G820" s="96">
        <f>SUM(G821:G823)</f>
        <v>1897</v>
      </c>
      <c r="H820" s="97">
        <f>SUM(H821:H823)</f>
        <v>1897</v>
      </c>
    </row>
    <row r="821" spans="1:8" x14ac:dyDescent="0.2">
      <c r="A821" s="141" t="s">
        <v>216</v>
      </c>
      <c r="B821" s="66">
        <v>912</v>
      </c>
      <c r="C821" s="65" t="s">
        <v>64</v>
      </c>
      <c r="D821" s="65" t="s">
        <v>51</v>
      </c>
      <c r="E821" s="65" t="s">
        <v>814</v>
      </c>
      <c r="F821" s="65" t="s">
        <v>131</v>
      </c>
      <c r="G821" s="96">
        <v>1097</v>
      </c>
      <c r="H821" s="97">
        <v>1097</v>
      </c>
    </row>
    <row r="822" spans="1:8" ht="31.5" x14ac:dyDescent="0.2">
      <c r="A822" s="141" t="s">
        <v>130</v>
      </c>
      <c r="B822" s="66">
        <v>912</v>
      </c>
      <c r="C822" s="65" t="s">
        <v>64</v>
      </c>
      <c r="D822" s="65" t="s">
        <v>51</v>
      </c>
      <c r="E822" s="65" t="s">
        <v>814</v>
      </c>
      <c r="F822" s="65" t="s">
        <v>132</v>
      </c>
      <c r="G822" s="96">
        <v>360</v>
      </c>
      <c r="H822" s="97">
        <v>360</v>
      </c>
    </row>
    <row r="823" spans="1:8" ht="47.25" x14ac:dyDescent="0.2">
      <c r="A823" s="141" t="s">
        <v>220</v>
      </c>
      <c r="B823" s="66">
        <v>912</v>
      </c>
      <c r="C823" s="65" t="s">
        <v>64</v>
      </c>
      <c r="D823" s="65" t="s">
        <v>51</v>
      </c>
      <c r="E823" s="65" t="s">
        <v>814</v>
      </c>
      <c r="F823" s="65" t="s">
        <v>230</v>
      </c>
      <c r="G823" s="96">
        <v>440</v>
      </c>
      <c r="H823" s="97">
        <v>440</v>
      </c>
    </row>
    <row r="824" spans="1:8" ht="31.5" x14ac:dyDescent="0.2">
      <c r="A824" s="141" t="s">
        <v>22</v>
      </c>
      <c r="B824" s="66">
        <v>912</v>
      </c>
      <c r="C824" s="65" t="s">
        <v>64</v>
      </c>
      <c r="D824" s="65" t="s">
        <v>51</v>
      </c>
      <c r="E824" s="65" t="s">
        <v>814</v>
      </c>
      <c r="F824" s="65" t="s">
        <v>15</v>
      </c>
      <c r="G824" s="96">
        <f t="shared" ref="G824:H825" si="222">G825</f>
        <v>2408</v>
      </c>
      <c r="H824" s="97">
        <f t="shared" si="222"/>
        <v>2408</v>
      </c>
    </row>
    <row r="825" spans="1:8" ht="31.5" x14ac:dyDescent="0.2">
      <c r="A825" s="141" t="s">
        <v>17</v>
      </c>
      <c r="B825" s="66">
        <v>912</v>
      </c>
      <c r="C825" s="65" t="s">
        <v>64</v>
      </c>
      <c r="D825" s="65" t="s">
        <v>51</v>
      </c>
      <c r="E825" s="65" t="s">
        <v>814</v>
      </c>
      <c r="F825" s="65" t="s">
        <v>16</v>
      </c>
      <c r="G825" s="96">
        <f t="shared" si="222"/>
        <v>2408</v>
      </c>
      <c r="H825" s="97">
        <f t="shared" si="222"/>
        <v>2408</v>
      </c>
    </row>
    <row r="826" spans="1:8" x14ac:dyDescent="0.2">
      <c r="A826" s="141" t="s">
        <v>829</v>
      </c>
      <c r="B826" s="66">
        <v>912</v>
      </c>
      <c r="C826" s="65" t="s">
        <v>64</v>
      </c>
      <c r="D826" s="65" t="s">
        <v>51</v>
      </c>
      <c r="E826" s="65" t="s">
        <v>814</v>
      </c>
      <c r="F826" s="65" t="s">
        <v>127</v>
      </c>
      <c r="G826" s="96">
        <v>2408</v>
      </c>
      <c r="H826" s="97">
        <v>2408</v>
      </c>
    </row>
    <row r="827" spans="1:8" x14ac:dyDescent="0.2">
      <c r="A827" s="141" t="s">
        <v>13</v>
      </c>
      <c r="B827" s="66">
        <v>912</v>
      </c>
      <c r="C827" s="65" t="s">
        <v>64</v>
      </c>
      <c r="D827" s="65" t="s">
        <v>51</v>
      </c>
      <c r="E827" s="65" t="s">
        <v>814</v>
      </c>
      <c r="F827" s="65" t="s">
        <v>14</v>
      </c>
      <c r="G827" s="96">
        <f t="shared" ref="G827:H828" si="223">G828</f>
        <v>33</v>
      </c>
      <c r="H827" s="97">
        <f t="shared" si="223"/>
        <v>33</v>
      </c>
    </row>
    <row r="828" spans="1:8" x14ac:dyDescent="0.2">
      <c r="A828" s="141" t="s">
        <v>34</v>
      </c>
      <c r="B828" s="66">
        <v>912</v>
      </c>
      <c r="C828" s="65" t="s">
        <v>64</v>
      </c>
      <c r="D828" s="65" t="s">
        <v>51</v>
      </c>
      <c r="E828" s="65" t="s">
        <v>814</v>
      </c>
      <c r="F828" s="65" t="s">
        <v>33</v>
      </c>
      <c r="G828" s="96">
        <f t="shared" si="223"/>
        <v>33</v>
      </c>
      <c r="H828" s="97">
        <f t="shared" si="223"/>
        <v>33</v>
      </c>
    </row>
    <row r="829" spans="1:8" x14ac:dyDescent="0.2">
      <c r="A829" s="141" t="s">
        <v>133</v>
      </c>
      <c r="B829" s="66">
        <v>912</v>
      </c>
      <c r="C829" s="65" t="s">
        <v>64</v>
      </c>
      <c r="D829" s="65" t="s">
        <v>51</v>
      </c>
      <c r="E829" s="65" t="s">
        <v>814</v>
      </c>
      <c r="F829" s="65" t="s">
        <v>134</v>
      </c>
      <c r="G829" s="96">
        <v>33</v>
      </c>
      <c r="H829" s="97">
        <v>33</v>
      </c>
    </row>
    <row r="830" spans="1:8" ht="31.5" x14ac:dyDescent="0.2">
      <c r="A830" s="140" t="s">
        <v>852</v>
      </c>
      <c r="B830" s="16">
        <v>912</v>
      </c>
      <c r="C830" s="17" t="s">
        <v>64</v>
      </c>
      <c r="D830" s="17" t="s">
        <v>51</v>
      </c>
      <c r="E830" s="17" t="s">
        <v>815</v>
      </c>
      <c r="F830" s="17"/>
      <c r="G830" s="96">
        <f t="shared" ref="G830:H830" si="224">G831+G836+G839</f>
        <v>21535</v>
      </c>
      <c r="H830" s="97">
        <f t="shared" si="224"/>
        <v>21535</v>
      </c>
    </row>
    <row r="831" spans="1:8" ht="63" x14ac:dyDescent="0.2">
      <c r="A831" s="141" t="s">
        <v>29</v>
      </c>
      <c r="B831" s="66">
        <v>912</v>
      </c>
      <c r="C831" s="65" t="s">
        <v>64</v>
      </c>
      <c r="D831" s="65" t="s">
        <v>51</v>
      </c>
      <c r="E831" s="65" t="s">
        <v>815</v>
      </c>
      <c r="F831" s="65" t="s">
        <v>30</v>
      </c>
      <c r="G831" s="96">
        <f>G832</f>
        <v>11625</v>
      </c>
      <c r="H831" s="97">
        <f>H832</f>
        <v>11625</v>
      </c>
    </row>
    <row r="832" spans="1:8" x14ac:dyDescent="0.2">
      <c r="A832" s="141" t="s">
        <v>32</v>
      </c>
      <c r="B832" s="66">
        <v>912</v>
      </c>
      <c r="C832" s="65" t="s">
        <v>64</v>
      </c>
      <c r="D832" s="65" t="s">
        <v>51</v>
      </c>
      <c r="E832" s="65" t="s">
        <v>815</v>
      </c>
      <c r="F832" s="65" t="s">
        <v>31</v>
      </c>
      <c r="G832" s="96">
        <f>SUM(G833:G835)</f>
        <v>11625</v>
      </c>
      <c r="H832" s="97">
        <f>SUM(H833:H835)</f>
        <v>11625</v>
      </c>
    </row>
    <row r="833" spans="1:8" x14ac:dyDescent="0.2">
      <c r="A833" s="141" t="s">
        <v>216</v>
      </c>
      <c r="B833" s="66">
        <v>912</v>
      </c>
      <c r="C833" s="65" t="s">
        <v>64</v>
      </c>
      <c r="D833" s="65" t="s">
        <v>51</v>
      </c>
      <c r="E833" s="65" t="s">
        <v>815</v>
      </c>
      <c r="F833" s="65" t="s">
        <v>131</v>
      </c>
      <c r="G833" s="96">
        <v>7128</v>
      </c>
      <c r="H833" s="97">
        <v>7128</v>
      </c>
    </row>
    <row r="834" spans="1:8" ht="31.5" x14ac:dyDescent="0.2">
      <c r="A834" s="141" t="s">
        <v>130</v>
      </c>
      <c r="B834" s="66">
        <v>912</v>
      </c>
      <c r="C834" s="65" t="s">
        <v>64</v>
      </c>
      <c r="D834" s="65" t="s">
        <v>51</v>
      </c>
      <c r="E834" s="65" t="s">
        <v>815</v>
      </c>
      <c r="F834" s="65" t="s">
        <v>132</v>
      </c>
      <c r="G834" s="96">
        <v>1800</v>
      </c>
      <c r="H834" s="97">
        <v>1800</v>
      </c>
    </row>
    <row r="835" spans="1:8" ht="47.25" x14ac:dyDescent="0.2">
      <c r="A835" s="141" t="s">
        <v>220</v>
      </c>
      <c r="B835" s="66">
        <v>912</v>
      </c>
      <c r="C835" s="65" t="s">
        <v>64</v>
      </c>
      <c r="D835" s="65" t="s">
        <v>51</v>
      </c>
      <c r="E835" s="65" t="s">
        <v>815</v>
      </c>
      <c r="F835" s="65" t="s">
        <v>230</v>
      </c>
      <c r="G835" s="96">
        <v>2697</v>
      </c>
      <c r="H835" s="97">
        <v>2697</v>
      </c>
    </row>
    <row r="836" spans="1:8" ht="31.5" x14ac:dyDescent="0.2">
      <c r="A836" s="141" t="s">
        <v>22</v>
      </c>
      <c r="B836" s="66">
        <v>912</v>
      </c>
      <c r="C836" s="65" t="s">
        <v>64</v>
      </c>
      <c r="D836" s="65" t="s">
        <v>51</v>
      </c>
      <c r="E836" s="65" t="s">
        <v>815</v>
      </c>
      <c r="F836" s="65" t="s">
        <v>15</v>
      </c>
      <c r="G836" s="96">
        <f t="shared" ref="G836:H837" si="225">G837</f>
        <v>9756</v>
      </c>
      <c r="H836" s="97">
        <f t="shared" si="225"/>
        <v>9756</v>
      </c>
    </row>
    <row r="837" spans="1:8" ht="31.5" x14ac:dyDescent="0.2">
      <c r="A837" s="141" t="s">
        <v>17</v>
      </c>
      <c r="B837" s="66">
        <v>912</v>
      </c>
      <c r="C837" s="65" t="s">
        <v>64</v>
      </c>
      <c r="D837" s="65" t="s">
        <v>51</v>
      </c>
      <c r="E837" s="65" t="s">
        <v>815</v>
      </c>
      <c r="F837" s="65" t="s">
        <v>16</v>
      </c>
      <c r="G837" s="96">
        <f t="shared" si="225"/>
        <v>9756</v>
      </c>
      <c r="H837" s="97">
        <f t="shared" si="225"/>
        <v>9756</v>
      </c>
    </row>
    <row r="838" spans="1:8" x14ac:dyDescent="0.2">
      <c r="A838" s="141" t="s">
        <v>829</v>
      </c>
      <c r="B838" s="66">
        <v>912</v>
      </c>
      <c r="C838" s="65" t="s">
        <v>64</v>
      </c>
      <c r="D838" s="65" t="s">
        <v>51</v>
      </c>
      <c r="E838" s="65" t="s">
        <v>815</v>
      </c>
      <c r="F838" s="65" t="s">
        <v>127</v>
      </c>
      <c r="G838" s="96">
        <v>9756</v>
      </c>
      <c r="H838" s="97">
        <v>9756</v>
      </c>
    </row>
    <row r="839" spans="1:8" x14ac:dyDescent="0.2">
      <c r="A839" s="141" t="s">
        <v>13</v>
      </c>
      <c r="B839" s="66">
        <v>912</v>
      </c>
      <c r="C839" s="65" t="s">
        <v>64</v>
      </c>
      <c r="D839" s="65" t="s">
        <v>51</v>
      </c>
      <c r="E839" s="65" t="s">
        <v>815</v>
      </c>
      <c r="F839" s="65" t="s">
        <v>14</v>
      </c>
      <c r="G839" s="96">
        <f t="shared" ref="G839:H839" si="226">G840</f>
        <v>154</v>
      </c>
      <c r="H839" s="97">
        <f t="shared" si="226"/>
        <v>154</v>
      </c>
    </row>
    <row r="840" spans="1:8" x14ac:dyDescent="0.2">
      <c r="A840" s="141" t="s">
        <v>34</v>
      </c>
      <c r="B840" s="66">
        <v>912</v>
      </c>
      <c r="C840" s="65" t="s">
        <v>64</v>
      </c>
      <c r="D840" s="65" t="s">
        <v>51</v>
      </c>
      <c r="E840" s="65" t="s">
        <v>815</v>
      </c>
      <c r="F840" s="65" t="s">
        <v>33</v>
      </c>
      <c r="G840" s="96">
        <f>G841</f>
        <v>154</v>
      </c>
      <c r="H840" s="97">
        <f>H841</f>
        <v>154</v>
      </c>
    </row>
    <row r="841" spans="1:8" x14ac:dyDescent="0.2">
      <c r="A841" s="141" t="s">
        <v>133</v>
      </c>
      <c r="B841" s="66">
        <v>912</v>
      </c>
      <c r="C841" s="65" t="s">
        <v>64</v>
      </c>
      <c r="D841" s="65" t="s">
        <v>51</v>
      </c>
      <c r="E841" s="65" t="s">
        <v>815</v>
      </c>
      <c r="F841" s="65" t="s">
        <v>134</v>
      </c>
      <c r="G841" s="96">
        <v>154</v>
      </c>
      <c r="H841" s="97">
        <v>154</v>
      </c>
    </row>
    <row r="842" spans="1:8" s="60" customFormat="1" ht="31.5" x14ac:dyDescent="0.2">
      <c r="A842" s="140" t="s">
        <v>192</v>
      </c>
      <c r="B842" s="16">
        <v>912</v>
      </c>
      <c r="C842" s="17" t="s">
        <v>64</v>
      </c>
      <c r="D842" s="17" t="s">
        <v>51</v>
      </c>
      <c r="E842" s="25" t="s">
        <v>647</v>
      </c>
      <c r="F842" s="17"/>
      <c r="G842" s="94">
        <f>G843+G847+G851+G855</f>
        <v>387941.94</v>
      </c>
      <c r="H842" s="95">
        <f>H843+H847+H851+H855</f>
        <v>647772.97</v>
      </c>
    </row>
    <row r="843" spans="1:8" ht="47.25" x14ac:dyDescent="0.2">
      <c r="A843" s="164" t="s">
        <v>853</v>
      </c>
      <c r="B843" s="66">
        <v>912</v>
      </c>
      <c r="C843" s="65" t="s">
        <v>64</v>
      </c>
      <c r="D843" s="65" t="s">
        <v>51</v>
      </c>
      <c r="E843" s="27" t="s">
        <v>332</v>
      </c>
      <c r="F843" s="17"/>
      <c r="G843" s="94">
        <f t="shared" ref="G843:H845" si="227">G844</f>
        <v>0</v>
      </c>
      <c r="H843" s="95">
        <f t="shared" si="227"/>
        <v>280000</v>
      </c>
    </row>
    <row r="844" spans="1:8" ht="31.5" x14ac:dyDescent="0.2">
      <c r="A844" s="143" t="s">
        <v>420</v>
      </c>
      <c r="B844" s="66">
        <v>912</v>
      </c>
      <c r="C844" s="65" t="s">
        <v>64</v>
      </c>
      <c r="D844" s="65" t="s">
        <v>51</v>
      </c>
      <c r="E844" s="20" t="s">
        <v>332</v>
      </c>
      <c r="F844" s="7" t="s">
        <v>36</v>
      </c>
      <c r="G844" s="96">
        <f t="shared" si="227"/>
        <v>0</v>
      </c>
      <c r="H844" s="97">
        <f t="shared" si="227"/>
        <v>280000</v>
      </c>
    </row>
    <row r="845" spans="1:8" x14ac:dyDescent="0.2">
      <c r="A845" s="146" t="s">
        <v>35</v>
      </c>
      <c r="B845" s="66">
        <v>912</v>
      </c>
      <c r="C845" s="65" t="s">
        <v>64</v>
      </c>
      <c r="D845" s="65" t="s">
        <v>51</v>
      </c>
      <c r="E845" s="20" t="s">
        <v>332</v>
      </c>
      <c r="F845" s="7">
        <v>410</v>
      </c>
      <c r="G845" s="96">
        <f t="shared" si="227"/>
        <v>0</v>
      </c>
      <c r="H845" s="97">
        <f t="shared" si="227"/>
        <v>280000</v>
      </c>
    </row>
    <row r="846" spans="1:8" ht="31.5" x14ac:dyDescent="0.2">
      <c r="A846" s="146" t="s">
        <v>135</v>
      </c>
      <c r="B846" s="66">
        <v>912</v>
      </c>
      <c r="C846" s="65" t="s">
        <v>64</v>
      </c>
      <c r="D846" s="65" t="s">
        <v>51</v>
      </c>
      <c r="E846" s="20" t="s">
        <v>332</v>
      </c>
      <c r="F846" s="7" t="s">
        <v>136</v>
      </c>
      <c r="G846" s="96">
        <f>200000-200000</f>
        <v>0</v>
      </c>
      <c r="H846" s="97">
        <v>280000</v>
      </c>
    </row>
    <row r="847" spans="1:8" ht="47.25" x14ac:dyDescent="0.2">
      <c r="A847" s="164" t="s">
        <v>784</v>
      </c>
      <c r="B847" s="66">
        <v>912</v>
      </c>
      <c r="C847" s="65" t="s">
        <v>64</v>
      </c>
      <c r="D847" s="65" t="s">
        <v>51</v>
      </c>
      <c r="E847" s="27" t="s">
        <v>648</v>
      </c>
      <c r="F847" s="17"/>
      <c r="G847" s="118">
        <f t="shared" ref="G847:H849" si="228">G848</f>
        <v>90974.5</v>
      </c>
      <c r="H847" s="119">
        <f t="shared" si="228"/>
        <v>128610.99</v>
      </c>
    </row>
    <row r="848" spans="1:8" ht="31.5" x14ac:dyDescent="0.2">
      <c r="A848" s="143" t="s">
        <v>420</v>
      </c>
      <c r="B848" s="66">
        <v>912</v>
      </c>
      <c r="C848" s="65" t="s">
        <v>64</v>
      </c>
      <c r="D848" s="65" t="s">
        <v>51</v>
      </c>
      <c r="E848" s="20" t="s">
        <v>648</v>
      </c>
      <c r="F848" s="7" t="s">
        <v>36</v>
      </c>
      <c r="G848" s="100">
        <f t="shared" si="228"/>
        <v>90974.5</v>
      </c>
      <c r="H848" s="101">
        <f t="shared" si="228"/>
        <v>128610.99</v>
      </c>
    </row>
    <row r="849" spans="1:8" x14ac:dyDescent="0.2">
      <c r="A849" s="146" t="s">
        <v>35</v>
      </c>
      <c r="B849" s="66">
        <v>912</v>
      </c>
      <c r="C849" s="65" t="s">
        <v>64</v>
      </c>
      <c r="D849" s="65" t="s">
        <v>51</v>
      </c>
      <c r="E849" s="20" t="s">
        <v>648</v>
      </c>
      <c r="F849" s="7">
        <v>410</v>
      </c>
      <c r="G849" s="100">
        <f t="shared" si="228"/>
        <v>90974.5</v>
      </c>
      <c r="H849" s="101">
        <f t="shared" si="228"/>
        <v>128610.99</v>
      </c>
    </row>
    <row r="850" spans="1:8" ht="31.5" x14ac:dyDescent="0.2">
      <c r="A850" s="146" t="s">
        <v>135</v>
      </c>
      <c r="B850" s="66">
        <v>912</v>
      </c>
      <c r="C850" s="65" t="s">
        <v>64</v>
      </c>
      <c r="D850" s="65" t="s">
        <v>51</v>
      </c>
      <c r="E850" s="20" t="s">
        <v>648</v>
      </c>
      <c r="F850" s="7" t="s">
        <v>136</v>
      </c>
      <c r="G850" s="100">
        <f>122920+200000-231945.5</f>
        <v>90974.5</v>
      </c>
      <c r="H850" s="101">
        <f>0+128610.99</f>
        <v>128610.99</v>
      </c>
    </row>
    <row r="851" spans="1:8" ht="47.25" x14ac:dyDescent="0.2">
      <c r="A851" s="164" t="s">
        <v>785</v>
      </c>
      <c r="B851" s="66">
        <v>912</v>
      </c>
      <c r="C851" s="65" t="s">
        <v>64</v>
      </c>
      <c r="D851" s="65" t="s">
        <v>51</v>
      </c>
      <c r="E851" s="27" t="s">
        <v>649</v>
      </c>
      <c r="F851" s="17"/>
      <c r="G851" s="118">
        <f t="shared" ref="G851:H853" si="229">G852</f>
        <v>26967.439999999999</v>
      </c>
      <c r="H851" s="119">
        <f t="shared" si="229"/>
        <v>39161.979999999996</v>
      </c>
    </row>
    <row r="852" spans="1:8" ht="31.5" x14ac:dyDescent="0.2">
      <c r="A852" s="143" t="s">
        <v>420</v>
      </c>
      <c r="B852" s="66">
        <v>912</v>
      </c>
      <c r="C852" s="65" t="s">
        <v>64</v>
      </c>
      <c r="D852" s="65" t="s">
        <v>51</v>
      </c>
      <c r="E852" s="20" t="s">
        <v>649</v>
      </c>
      <c r="F852" s="7" t="s">
        <v>36</v>
      </c>
      <c r="G852" s="100">
        <f t="shared" si="229"/>
        <v>26967.439999999999</v>
      </c>
      <c r="H852" s="101">
        <f t="shared" si="229"/>
        <v>39161.979999999996</v>
      </c>
    </row>
    <row r="853" spans="1:8" x14ac:dyDescent="0.2">
      <c r="A853" s="146" t="s">
        <v>35</v>
      </c>
      <c r="B853" s="66">
        <v>912</v>
      </c>
      <c r="C853" s="65" t="s">
        <v>64</v>
      </c>
      <c r="D853" s="65" t="s">
        <v>51</v>
      </c>
      <c r="E853" s="20" t="s">
        <v>649</v>
      </c>
      <c r="F853" s="7">
        <v>410</v>
      </c>
      <c r="G853" s="100">
        <f t="shared" si="229"/>
        <v>26967.439999999999</v>
      </c>
      <c r="H853" s="101">
        <f t="shared" si="229"/>
        <v>39161.979999999996</v>
      </c>
    </row>
    <row r="854" spans="1:8" ht="31.5" x14ac:dyDescent="0.2">
      <c r="A854" s="146" t="s">
        <v>135</v>
      </c>
      <c r="B854" s="66">
        <v>912</v>
      </c>
      <c r="C854" s="65" t="s">
        <v>64</v>
      </c>
      <c r="D854" s="65" t="s">
        <v>51</v>
      </c>
      <c r="E854" s="20" t="s">
        <v>649</v>
      </c>
      <c r="F854" s="7" t="s">
        <v>136</v>
      </c>
      <c r="G854" s="100">
        <f>20264.16+6703.28</f>
        <v>26967.439999999999</v>
      </c>
      <c r="H854" s="101">
        <f>44512.25-5350.27</f>
        <v>39161.979999999996</v>
      </c>
    </row>
    <row r="855" spans="1:8" ht="47.25" x14ac:dyDescent="0.2">
      <c r="A855" s="164" t="s">
        <v>786</v>
      </c>
      <c r="B855" s="66">
        <v>912</v>
      </c>
      <c r="C855" s="65" t="s">
        <v>64</v>
      </c>
      <c r="D855" s="65" t="s">
        <v>51</v>
      </c>
      <c r="E855" s="27" t="s">
        <v>650</v>
      </c>
      <c r="F855" s="17"/>
      <c r="G855" s="118">
        <f t="shared" ref="G855:H857" si="230">G856</f>
        <v>270000</v>
      </c>
      <c r="H855" s="119">
        <f t="shared" si="230"/>
        <v>200000</v>
      </c>
    </row>
    <row r="856" spans="1:8" ht="31.5" x14ac:dyDescent="0.2">
      <c r="A856" s="143" t="s">
        <v>420</v>
      </c>
      <c r="B856" s="66">
        <v>912</v>
      </c>
      <c r="C856" s="65" t="s">
        <v>64</v>
      </c>
      <c r="D856" s="65" t="s">
        <v>51</v>
      </c>
      <c r="E856" s="20" t="s">
        <v>650</v>
      </c>
      <c r="F856" s="7" t="s">
        <v>36</v>
      </c>
      <c r="G856" s="100">
        <f t="shared" si="230"/>
        <v>270000</v>
      </c>
      <c r="H856" s="101">
        <f t="shared" si="230"/>
        <v>200000</v>
      </c>
    </row>
    <row r="857" spans="1:8" x14ac:dyDescent="0.2">
      <c r="A857" s="146" t="s">
        <v>35</v>
      </c>
      <c r="B857" s="66">
        <v>912</v>
      </c>
      <c r="C857" s="65" t="s">
        <v>64</v>
      </c>
      <c r="D857" s="65" t="s">
        <v>51</v>
      </c>
      <c r="E857" s="20" t="s">
        <v>650</v>
      </c>
      <c r="F857" s="7">
        <v>410</v>
      </c>
      <c r="G857" s="100">
        <f t="shared" si="230"/>
        <v>270000</v>
      </c>
      <c r="H857" s="101">
        <f t="shared" si="230"/>
        <v>200000</v>
      </c>
    </row>
    <row r="858" spans="1:8" ht="31.5" x14ac:dyDescent="0.2">
      <c r="A858" s="146" t="s">
        <v>135</v>
      </c>
      <c r="B858" s="66">
        <v>912</v>
      </c>
      <c r="C858" s="65" t="s">
        <v>64</v>
      </c>
      <c r="D858" s="65" t="s">
        <v>51</v>
      </c>
      <c r="E858" s="20" t="s">
        <v>650</v>
      </c>
      <c r="F858" s="7" t="s">
        <v>136</v>
      </c>
      <c r="G858" s="100">
        <v>270000</v>
      </c>
      <c r="H858" s="101">
        <v>200000</v>
      </c>
    </row>
    <row r="859" spans="1:8" ht="63" x14ac:dyDescent="0.2">
      <c r="A859" s="145" t="s">
        <v>918</v>
      </c>
      <c r="B859" s="16">
        <v>912</v>
      </c>
      <c r="C859" s="17" t="s">
        <v>64</v>
      </c>
      <c r="D859" s="17" t="s">
        <v>51</v>
      </c>
      <c r="E859" s="17" t="s">
        <v>658</v>
      </c>
      <c r="F859" s="16"/>
      <c r="G859" s="94">
        <f>G860+G865+G868</f>
        <v>2249</v>
      </c>
      <c r="H859" s="95">
        <f>H860+H865+H868</f>
        <v>2249</v>
      </c>
    </row>
    <row r="860" spans="1:8" ht="63" x14ac:dyDescent="0.2">
      <c r="A860" s="141" t="s">
        <v>29</v>
      </c>
      <c r="B860" s="66">
        <v>912</v>
      </c>
      <c r="C860" s="65" t="s">
        <v>64</v>
      </c>
      <c r="D860" s="65" t="s">
        <v>51</v>
      </c>
      <c r="E860" s="65" t="s">
        <v>658</v>
      </c>
      <c r="F860" s="65" t="s">
        <v>30</v>
      </c>
      <c r="G860" s="96">
        <f>G861</f>
        <v>911</v>
      </c>
      <c r="H860" s="97">
        <f>H861</f>
        <v>911</v>
      </c>
    </row>
    <row r="861" spans="1:8" x14ac:dyDescent="0.2">
      <c r="A861" s="141" t="s">
        <v>32</v>
      </c>
      <c r="B861" s="66">
        <v>912</v>
      </c>
      <c r="C861" s="65" t="s">
        <v>64</v>
      </c>
      <c r="D861" s="65" t="s">
        <v>51</v>
      </c>
      <c r="E861" s="65" t="s">
        <v>658</v>
      </c>
      <c r="F861" s="65" t="s">
        <v>31</v>
      </c>
      <c r="G861" s="96">
        <f>SUM(G862:G864)</f>
        <v>911</v>
      </c>
      <c r="H861" s="97">
        <f>SUM(H862:H864)</f>
        <v>911</v>
      </c>
    </row>
    <row r="862" spans="1:8" x14ac:dyDescent="0.2">
      <c r="A862" s="141" t="s">
        <v>216</v>
      </c>
      <c r="B862" s="66">
        <v>912</v>
      </c>
      <c r="C862" s="65" t="s">
        <v>64</v>
      </c>
      <c r="D862" s="65" t="s">
        <v>51</v>
      </c>
      <c r="E862" s="65" t="s">
        <v>658</v>
      </c>
      <c r="F862" s="65" t="s">
        <v>131</v>
      </c>
      <c r="G862" s="96">
        <v>520</v>
      </c>
      <c r="H862" s="97">
        <v>520</v>
      </c>
    </row>
    <row r="863" spans="1:8" ht="31.5" x14ac:dyDescent="0.2">
      <c r="A863" s="141" t="s">
        <v>130</v>
      </c>
      <c r="B863" s="66">
        <v>912</v>
      </c>
      <c r="C863" s="65" t="s">
        <v>64</v>
      </c>
      <c r="D863" s="65" t="s">
        <v>51</v>
      </c>
      <c r="E863" s="65" t="s">
        <v>658</v>
      </c>
      <c r="F863" s="65" t="s">
        <v>132</v>
      </c>
      <c r="G863" s="96">
        <v>180</v>
      </c>
      <c r="H863" s="97">
        <v>180</v>
      </c>
    </row>
    <row r="864" spans="1:8" ht="47.25" x14ac:dyDescent="0.2">
      <c r="A864" s="141" t="s">
        <v>220</v>
      </c>
      <c r="B864" s="66">
        <v>912</v>
      </c>
      <c r="C864" s="65" t="s">
        <v>64</v>
      </c>
      <c r="D864" s="65" t="s">
        <v>51</v>
      </c>
      <c r="E864" s="65" t="s">
        <v>658</v>
      </c>
      <c r="F864" s="65" t="s">
        <v>230</v>
      </c>
      <c r="G864" s="96">
        <v>211</v>
      </c>
      <c r="H864" s="97">
        <v>211</v>
      </c>
    </row>
    <row r="865" spans="1:8" ht="31.5" x14ac:dyDescent="0.2">
      <c r="A865" s="141" t="s">
        <v>22</v>
      </c>
      <c r="B865" s="66">
        <v>912</v>
      </c>
      <c r="C865" s="65" t="s">
        <v>64</v>
      </c>
      <c r="D865" s="65" t="s">
        <v>51</v>
      </c>
      <c r="E865" s="65" t="s">
        <v>658</v>
      </c>
      <c r="F865" s="65" t="s">
        <v>15</v>
      </c>
      <c r="G865" s="96">
        <f t="shared" ref="G865:H866" si="231">G866</f>
        <v>1322</v>
      </c>
      <c r="H865" s="97">
        <f t="shared" si="231"/>
        <v>1322</v>
      </c>
    </row>
    <row r="866" spans="1:8" ht="31.5" x14ac:dyDescent="0.2">
      <c r="A866" s="141" t="s">
        <v>17</v>
      </c>
      <c r="B866" s="66">
        <v>912</v>
      </c>
      <c r="C866" s="65" t="s">
        <v>64</v>
      </c>
      <c r="D866" s="65" t="s">
        <v>51</v>
      </c>
      <c r="E866" s="65" t="s">
        <v>658</v>
      </c>
      <c r="F866" s="65" t="s">
        <v>16</v>
      </c>
      <c r="G866" s="96">
        <f t="shared" si="231"/>
        <v>1322</v>
      </c>
      <c r="H866" s="97">
        <f t="shared" si="231"/>
        <v>1322</v>
      </c>
    </row>
    <row r="867" spans="1:8" x14ac:dyDescent="0.2">
      <c r="A867" s="141" t="s">
        <v>829</v>
      </c>
      <c r="B867" s="66">
        <v>912</v>
      </c>
      <c r="C867" s="65" t="s">
        <v>64</v>
      </c>
      <c r="D867" s="65" t="s">
        <v>51</v>
      </c>
      <c r="E867" s="65" t="s">
        <v>658</v>
      </c>
      <c r="F867" s="65" t="s">
        <v>127</v>
      </c>
      <c r="G867" s="96">
        <f t="shared" ref="G867:H867" si="232">1203+119</f>
        <v>1322</v>
      </c>
      <c r="H867" s="97">
        <f t="shared" si="232"/>
        <v>1322</v>
      </c>
    </row>
    <row r="868" spans="1:8" x14ac:dyDescent="0.2">
      <c r="A868" s="141" t="s">
        <v>13</v>
      </c>
      <c r="B868" s="66">
        <v>912</v>
      </c>
      <c r="C868" s="65" t="s">
        <v>64</v>
      </c>
      <c r="D868" s="65" t="s">
        <v>51</v>
      </c>
      <c r="E868" s="65" t="s">
        <v>658</v>
      </c>
      <c r="F868" s="65" t="s">
        <v>14</v>
      </c>
      <c r="G868" s="96">
        <f t="shared" ref="G868:H869" si="233">G869</f>
        <v>16</v>
      </c>
      <c r="H868" s="97">
        <f t="shared" si="233"/>
        <v>16</v>
      </c>
    </row>
    <row r="869" spans="1:8" x14ac:dyDescent="0.2">
      <c r="A869" s="141" t="s">
        <v>34</v>
      </c>
      <c r="B869" s="66">
        <v>912</v>
      </c>
      <c r="C869" s="65" t="s">
        <v>64</v>
      </c>
      <c r="D869" s="65" t="s">
        <v>51</v>
      </c>
      <c r="E869" s="65" t="s">
        <v>658</v>
      </c>
      <c r="F869" s="65" t="s">
        <v>33</v>
      </c>
      <c r="G869" s="96">
        <f t="shared" si="233"/>
        <v>16</v>
      </c>
      <c r="H869" s="97">
        <f t="shared" si="233"/>
        <v>16</v>
      </c>
    </row>
    <row r="870" spans="1:8" x14ac:dyDescent="0.2">
      <c r="A870" s="141" t="s">
        <v>133</v>
      </c>
      <c r="B870" s="66">
        <v>912</v>
      </c>
      <c r="C870" s="65" t="s">
        <v>64</v>
      </c>
      <c r="D870" s="65" t="s">
        <v>51</v>
      </c>
      <c r="E870" s="65" t="s">
        <v>658</v>
      </c>
      <c r="F870" s="65" t="s">
        <v>134</v>
      </c>
      <c r="G870" s="96">
        <v>16</v>
      </c>
      <c r="H870" s="97">
        <v>16</v>
      </c>
    </row>
    <row r="871" spans="1:8" ht="56.25" customHeight="1" x14ac:dyDescent="0.25">
      <c r="A871" s="178" t="s">
        <v>950</v>
      </c>
      <c r="B871" s="16">
        <v>912</v>
      </c>
      <c r="C871" s="17" t="s">
        <v>64</v>
      </c>
      <c r="D871" s="17" t="s">
        <v>51</v>
      </c>
      <c r="E871" s="25" t="s">
        <v>951</v>
      </c>
      <c r="F871" s="51"/>
      <c r="G871" s="94">
        <f t="shared" ref="G871:H873" si="234">G872</f>
        <v>147179</v>
      </c>
      <c r="H871" s="94">
        <f t="shared" si="234"/>
        <v>208067</v>
      </c>
    </row>
    <row r="872" spans="1:8" ht="31.5" x14ac:dyDescent="0.25">
      <c r="A872" s="179" t="s">
        <v>420</v>
      </c>
      <c r="B872" s="66">
        <v>912</v>
      </c>
      <c r="C872" s="65" t="s">
        <v>64</v>
      </c>
      <c r="D872" s="65" t="s">
        <v>51</v>
      </c>
      <c r="E872" s="20" t="s">
        <v>951</v>
      </c>
      <c r="F872" s="77" t="s">
        <v>36</v>
      </c>
      <c r="G872" s="96">
        <f t="shared" si="234"/>
        <v>147179</v>
      </c>
      <c r="H872" s="96">
        <f t="shared" si="234"/>
        <v>208067</v>
      </c>
    </row>
    <row r="873" spans="1:8" x14ac:dyDescent="0.25">
      <c r="A873" s="180" t="s">
        <v>35</v>
      </c>
      <c r="B873" s="66">
        <v>912</v>
      </c>
      <c r="C873" s="65" t="s">
        <v>64</v>
      </c>
      <c r="D873" s="65" t="s">
        <v>51</v>
      </c>
      <c r="E873" s="20" t="s">
        <v>951</v>
      </c>
      <c r="F873" s="77">
        <v>410</v>
      </c>
      <c r="G873" s="96">
        <f t="shared" si="234"/>
        <v>147179</v>
      </c>
      <c r="H873" s="96">
        <f t="shared" si="234"/>
        <v>208067</v>
      </c>
    </row>
    <row r="874" spans="1:8" ht="31.5" x14ac:dyDescent="0.25">
      <c r="A874" s="180" t="s">
        <v>135</v>
      </c>
      <c r="B874" s="66">
        <v>912</v>
      </c>
      <c r="C874" s="65" t="s">
        <v>64</v>
      </c>
      <c r="D874" s="65" t="s">
        <v>51</v>
      </c>
      <c r="E874" s="20" t="s">
        <v>951</v>
      </c>
      <c r="F874" s="77" t="s">
        <v>136</v>
      </c>
      <c r="G874" s="100">
        <v>147179</v>
      </c>
      <c r="H874" s="100">
        <v>208067</v>
      </c>
    </row>
    <row r="875" spans="1:8" ht="47.25" x14ac:dyDescent="0.2">
      <c r="A875" s="165" t="s">
        <v>805</v>
      </c>
      <c r="B875" s="16">
        <v>912</v>
      </c>
      <c r="C875" s="17" t="s">
        <v>64</v>
      </c>
      <c r="D875" s="17" t="s">
        <v>51</v>
      </c>
      <c r="E875" s="25" t="s">
        <v>611</v>
      </c>
      <c r="F875" s="17"/>
      <c r="G875" s="94">
        <f t="shared" ref="G875:H876" si="235">G876</f>
        <v>107869.75</v>
      </c>
      <c r="H875" s="95">
        <f t="shared" si="235"/>
        <v>156647.90999999997</v>
      </c>
    </row>
    <row r="876" spans="1:8" ht="31.5" x14ac:dyDescent="0.2">
      <c r="A876" s="143" t="s">
        <v>420</v>
      </c>
      <c r="B876" s="66">
        <v>912</v>
      </c>
      <c r="C876" s="65" t="s">
        <v>64</v>
      </c>
      <c r="D876" s="65" t="s">
        <v>51</v>
      </c>
      <c r="E876" s="20" t="s">
        <v>611</v>
      </c>
      <c r="F876" s="7" t="s">
        <v>36</v>
      </c>
      <c r="G876" s="96">
        <f t="shared" si="235"/>
        <v>107869.75</v>
      </c>
      <c r="H876" s="97">
        <f t="shared" si="235"/>
        <v>156647.90999999997</v>
      </c>
    </row>
    <row r="877" spans="1:8" x14ac:dyDescent="0.2">
      <c r="A877" s="146" t="s">
        <v>35</v>
      </c>
      <c r="B877" s="66">
        <v>912</v>
      </c>
      <c r="C877" s="65" t="s">
        <v>64</v>
      </c>
      <c r="D877" s="65" t="s">
        <v>51</v>
      </c>
      <c r="E877" s="20" t="s">
        <v>611</v>
      </c>
      <c r="F877" s="7">
        <v>410</v>
      </c>
      <c r="G877" s="96">
        <f>G878</f>
        <v>107869.75</v>
      </c>
      <c r="H877" s="97">
        <f>H878</f>
        <v>156647.90999999997</v>
      </c>
    </row>
    <row r="878" spans="1:8" ht="31.5" x14ac:dyDescent="0.2">
      <c r="A878" s="146" t="s">
        <v>135</v>
      </c>
      <c r="B878" s="66">
        <v>912</v>
      </c>
      <c r="C878" s="65" t="s">
        <v>64</v>
      </c>
      <c r="D878" s="65" t="s">
        <v>51</v>
      </c>
      <c r="E878" s="20" t="s">
        <v>611</v>
      </c>
      <c r="F878" s="7" t="s">
        <v>136</v>
      </c>
      <c r="G878" s="96">
        <f>81056.63-154.32+26967.44</f>
        <v>107869.75</v>
      </c>
      <c r="H878" s="97">
        <f>178048.99-1188.45-20212.63</f>
        <v>156647.90999999997</v>
      </c>
    </row>
    <row r="879" spans="1:8" x14ac:dyDescent="0.2">
      <c r="A879" s="167" t="s">
        <v>67</v>
      </c>
      <c r="B879" s="2">
        <v>912</v>
      </c>
      <c r="C879" s="45" t="s">
        <v>64</v>
      </c>
      <c r="D879" s="45" t="s">
        <v>64</v>
      </c>
      <c r="E879" s="64"/>
      <c r="F879" s="64"/>
      <c r="G879" s="103">
        <f>G880</f>
        <v>3186</v>
      </c>
      <c r="H879" s="104">
        <f>H880</f>
        <v>3186</v>
      </c>
    </row>
    <row r="880" spans="1:8" ht="31.5" x14ac:dyDescent="0.2">
      <c r="A880" s="144" t="s">
        <v>653</v>
      </c>
      <c r="B880" s="2">
        <v>912</v>
      </c>
      <c r="C880" s="15" t="s">
        <v>64</v>
      </c>
      <c r="D880" s="15" t="s">
        <v>64</v>
      </c>
      <c r="E880" s="15" t="s">
        <v>351</v>
      </c>
      <c r="F880" s="15"/>
      <c r="G880" s="72">
        <f>G881+G900</f>
        <v>3186</v>
      </c>
      <c r="H880" s="85">
        <f>H881+H900</f>
        <v>3186</v>
      </c>
    </row>
    <row r="881" spans="1:8" x14ac:dyDescent="0.2">
      <c r="A881" s="144" t="s">
        <v>113</v>
      </c>
      <c r="B881" s="2">
        <v>912</v>
      </c>
      <c r="C881" s="15" t="s">
        <v>64</v>
      </c>
      <c r="D881" s="15" t="s">
        <v>64</v>
      </c>
      <c r="E881" s="24" t="s">
        <v>374</v>
      </c>
      <c r="F881" s="32"/>
      <c r="G881" s="72">
        <f>G882+G887</f>
        <v>1951</v>
      </c>
      <c r="H881" s="85">
        <f>H882+H887</f>
        <v>1951</v>
      </c>
    </row>
    <row r="882" spans="1:8" ht="31.5" x14ac:dyDescent="0.2">
      <c r="A882" s="144" t="s">
        <v>404</v>
      </c>
      <c r="B882" s="2">
        <v>912</v>
      </c>
      <c r="C882" s="15" t="s">
        <v>64</v>
      </c>
      <c r="D882" s="15" t="s">
        <v>64</v>
      </c>
      <c r="E882" s="24" t="s">
        <v>376</v>
      </c>
      <c r="F882" s="32"/>
      <c r="G882" s="72">
        <f t="shared" ref="G882:H883" si="236">G883</f>
        <v>816</v>
      </c>
      <c r="H882" s="85">
        <f t="shared" si="236"/>
        <v>816</v>
      </c>
    </row>
    <row r="883" spans="1:8" ht="31.5" x14ac:dyDescent="0.2">
      <c r="A883" s="140" t="s">
        <v>623</v>
      </c>
      <c r="B883" s="16">
        <v>912</v>
      </c>
      <c r="C883" s="17" t="s">
        <v>64</v>
      </c>
      <c r="D883" s="17" t="s">
        <v>64</v>
      </c>
      <c r="E883" s="17" t="s">
        <v>375</v>
      </c>
      <c r="F883" s="17"/>
      <c r="G883" s="94">
        <f t="shared" si="236"/>
        <v>816</v>
      </c>
      <c r="H883" s="95">
        <f t="shared" si="236"/>
        <v>816</v>
      </c>
    </row>
    <row r="884" spans="1:8" ht="31.5" x14ac:dyDescent="0.2">
      <c r="A884" s="146" t="s">
        <v>18</v>
      </c>
      <c r="B884" s="19">
        <v>912</v>
      </c>
      <c r="C884" s="65" t="s">
        <v>64</v>
      </c>
      <c r="D884" s="65" t="s">
        <v>64</v>
      </c>
      <c r="E884" s="65" t="s">
        <v>375</v>
      </c>
      <c r="F884" s="35" t="s">
        <v>20</v>
      </c>
      <c r="G884" s="96">
        <f t="shared" ref="G884:H885" si="237">G885</f>
        <v>816</v>
      </c>
      <c r="H884" s="97">
        <f t="shared" si="237"/>
        <v>816</v>
      </c>
    </row>
    <row r="885" spans="1:8" x14ac:dyDescent="0.2">
      <c r="A885" s="141" t="s">
        <v>19</v>
      </c>
      <c r="B885" s="19">
        <v>912</v>
      </c>
      <c r="C885" s="65" t="s">
        <v>64</v>
      </c>
      <c r="D885" s="65" t="s">
        <v>64</v>
      </c>
      <c r="E885" s="65" t="s">
        <v>375</v>
      </c>
      <c r="F885" s="35" t="s">
        <v>21</v>
      </c>
      <c r="G885" s="96">
        <f t="shared" si="237"/>
        <v>816</v>
      </c>
      <c r="H885" s="97">
        <f t="shared" si="237"/>
        <v>816</v>
      </c>
    </row>
    <row r="886" spans="1:8" x14ac:dyDescent="0.2">
      <c r="A886" s="141" t="s">
        <v>148</v>
      </c>
      <c r="B886" s="19">
        <v>912</v>
      </c>
      <c r="C886" s="65" t="s">
        <v>64</v>
      </c>
      <c r="D886" s="65" t="s">
        <v>64</v>
      </c>
      <c r="E886" s="65" t="s">
        <v>375</v>
      </c>
      <c r="F886" s="35" t="s">
        <v>149</v>
      </c>
      <c r="G886" s="96">
        <v>816</v>
      </c>
      <c r="H886" s="97">
        <v>816</v>
      </c>
    </row>
    <row r="887" spans="1:8" ht="31.5" x14ac:dyDescent="0.2">
      <c r="A887" s="144" t="s">
        <v>377</v>
      </c>
      <c r="B887" s="2">
        <v>912</v>
      </c>
      <c r="C887" s="15" t="s">
        <v>64</v>
      </c>
      <c r="D887" s="15" t="s">
        <v>64</v>
      </c>
      <c r="E887" s="24" t="s">
        <v>379</v>
      </c>
      <c r="F887" s="32"/>
      <c r="G887" s="72">
        <f>G888+G892+G896</f>
        <v>1135</v>
      </c>
      <c r="H887" s="85">
        <f>H888+H892+H896</f>
        <v>1135</v>
      </c>
    </row>
    <row r="888" spans="1:8" x14ac:dyDescent="0.2">
      <c r="A888" s="140" t="s">
        <v>378</v>
      </c>
      <c r="B888" s="16">
        <v>912</v>
      </c>
      <c r="C888" s="17" t="s">
        <v>64</v>
      </c>
      <c r="D888" s="17" t="s">
        <v>64</v>
      </c>
      <c r="E888" s="17" t="s">
        <v>434</v>
      </c>
      <c r="F888" s="17"/>
      <c r="G888" s="94">
        <f t="shared" ref="G888:H890" si="238">G889</f>
        <v>700</v>
      </c>
      <c r="H888" s="95">
        <f t="shared" si="238"/>
        <v>700</v>
      </c>
    </row>
    <row r="889" spans="1:8" ht="31.5" x14ac:dyDescent="0.2">
      <c r="A889" s="146" t="s">
        <v>18</v>
      </c>
      <c r="B889" s="19">
        <v>912</v>
      </c>
      <c r="C889" s="65" t="s">
        <v>64</v>
      </c>
      <c r="D889" s="65" t="s">
        <v>64</v>
      </c>
      <c r="E889" s="65" t="s">
        <v>434</v>
      </c>
      <c r="F889" s="35" t="s">
        <v>20</v>
      </c>
      <c r="G889" s="96">
        <f t="shared" si="238"/>
        <v>700</v>
      </c>
      <c r="H889" s="97">
        <f t="shared" si="238"/>
        <v>700</v>
      </c>
    </row>
    <row r="890" spans="1:8" x14ac:dyDescent="0.2">
      <c r="A890" s="141" t="s">
        <v>19</v>
      </c>
      <c r="B890" s="19">
        <v>912</v>
      </c>
      <c r="C890" s="65" t="s">
        <v>64</v>
      </c>
      <c r="D890" s="65" t="s">
        <v>64</v>
      </c>
      <c r="E890" s="65" t="s">
        <v>434</v>
      </c>
      <c r="F890" s="35" t="s">
        <v>21</v>
      </c>
      <c r="G890" s="96">
        <f t="shared" si="238"/>
        <v>700</v>
      </c>
      <c r="H890" s="97">
        <f t="shared" si="238"/>
        <v>700</v>
      </c>
    </row>
    <row r="891" spans="1:8" x14ac:dyDescent="0.2">
      <c r="A891" s="141" t="s">
        <v>148</v>
      </c>
      <c r="B891" s="19">
        <v>912</v>
      </c>
      <c r="C891" s="65" t="s">
        <v>64</v>
      </c>
      <c r="D891" s="65" t="s">
        <v>64</v>
      </c>
      <c r="E891" s="65" t="s">
        <v>434</v>
      </c>
      <c r="F891" s="35" t="s">
        <v>149</v>
      </c>
      <c r="G891" s="96">
        <v>700</v>
      </c>
      <c r="H891" s="97">
        <v>700</v>
      </c>
    </row>
    <row r="892" spans="1:8" ht="47.25" x14ac:dyDescent="0.2">
      <c r="A892" s="140" t="s">
        <v>432</v>
      </c>
      <c r="B892" s="16">
        <v>912</v>
      </c>
      <c r="C892" s="17" t="s">
        <v>64</v>
      </c>
      <c r="D892" s="17" t="s">
        <v>64</v>
      </c>
      <c r="E892" s="17" t="s">
        <v>465</v>
      </c>
      <c r="F892" s="64"/>
      <c r="G892" s="94">
        <f t="shared" ref="G892:H894" si="239">G893</f>
        <v>230</v>
      </c>
      <c r="H892" s="95">
        <f t="shared" si="239"/>
        <v>230</v>
      </c>
    </row>
    <row r="893" spans="1:8" ht="31.5" x14ac:dyDescent="0.2">
      <c r="A893" s="146" t="s">
        <v>18</v>
      </c>
      <c r="B893" s="19">
        <v>912</v>
      </c>
      <c r="C893" s="65" t="s">
        <v>64</v>
      </c>
      <c r="D893" s="65" t="s">
        <v>64</v>
      </c>
      <c r="E893" s="65" t="s">
        <v>465</v>
      </c>
      <c r="F893" s="35" t="s">
        <v>20</v>
      </c>
      <c r="G893" s="96">
        <f t="shared" si="239"/>
        <v>230</v>
      </c>
      <c r="H893" s="97">
        <f t="shared" si="239"/>
        <v>230</v>
      </c>
    </row>
    <row r="894" spans="1:8" x14ac:dyDescent="0.2">
      <c r="A894" s="141" t="s">
        <v>19</v>
      </c>
      <c r="B894" s="19">
        <v>912</v>
      </c>
      <c r="C894" s="65" t="s">
        <v>64</v>
      </c>
      <c r="D894" s="65" t="s">
        <v>64</v>
      </c>
      <c r="E894" s="65" t="s">
        <v>465</v>
      </c>
      <c r="F894" s="35" t="s">
        <v>21</v>
      </c>
      <c r="G894" s="96">
        <f t="shared" si="239"/>
        <v>230</v>
      </c>
      <c r="H894" s="97">
        <f t="shared" si="239"/>
        <v>230</v>
      </c>
    </row>
    <row r="895" spans="1:8" x14ac:dyDescent="0.2">
      <c r="A895" s="141" t="s">
        <v>148</v>
      </c>
      <c r="B895" s="19">
        <v>912</v>
      </c>
      <c r="C895" s="65" t="s">
        <v>64</v>
      </c>
      <c r="D895" s="65" t="s">
        <v>64</v>
      </c>
      <c r="E895" s="65" t="s">
        <v>465</v>
      </c>
      <c r="F895" s="35" t="s">
        <v>149</v>
      </c>
      <c r="G895" s="96">
        <v>230</v>
      </c>
      <c r="H895" s="97">
        <v>230</v>
      </c>
    </row>
    <row r="896" spans="1:8" ht="31.5" x14ac:dyDescent="0.2">
      <c r="A896" s="140" t="s">
        <v>433</v>
      </c>
      <c r="B896" s="16">
        <v>912</v>
      </c>
      <c r="C896" s="17" t="s">
        <v>64</v>
      </c>
      <c r="D896" s="17" t="s">
        <v>64</v>
      </c>
      <c r="E896" s="17" t="s">
        <v>466</v>
      </c>
      <c r="F896" s="64"/>
      <c r="G896" s="94">
        <f t="shared" ref="G896:H898" si="240">G897</f>
        <v>205</v>
      </c>
      <c r="H896" s="95">
        <f t="shared" si="240"/>
        <v>205</v>
      </c>
    </row>
    <row r="897" spans="1:8" ht="31.5" x14ac:dyDescent="0.2">
      <c r="A897" s="141" t="s">
        <v>18</v>
      </c>
      <c r="B897" s="19">
        <v>912</v>
      </c>
      <c r="C897" s="65" t="s">
        <v>64</v>
      </c>
      <c r="D897" s="65" t="s">
        <v>64</v>
      </c>
      <c r="E897" s="65" t="s">
        <v>466</v>
      </c>
      <c r="F897" s="65" t="s">
        <v>20</v>
      </c>
      <c r="G897" s="96">
        <f t="shared" si="240"/>
        <v>205</v>
      </c>
      <c r="H897" s="97">
        <f t="shared" si="240"/>
        <v>205</v>
      </c>
    </row>
    <row r="898" spans="1:8" x14ac:dyDescent="0.2">
      <c r="A898" s="141" t="s">
        <v>19</v>
      </c>
      <c r="B898" s="19">
        <v>912</v>
      </c>
      <c r="C898" s="65" t="s">
        <v>64</v>
      </c>
      <c r="D898" s="65" t="s">
        <v>64</v>
      </c>
      <c r="E898" s="65" t="s">
        <v>466</v>
      </c>
      <c r="F898" s="65" t="s">
        <v>21</v>
      </c>
      <c r="G898" s="96">
        <f t="shared" si="240"/>
        <v>205</v>
      </c>
      <c r="H898" s="97">
        <f t="shared" si="240"/>
        <v>205</v>
      </c>
    </row>
    <row r="899" spans="1:8" x14ac:dyDescent="0.2">
      <c r="A899" s="141" t="s">
        <v>148</v>
      </c>
      <c r="B899" s="19">
        <v>912</v>
      </c>
      <c r="C899" s="65" t="s">
        <v>64</v>
      </c>
      <c r="D899" s="65" t="s">
        <v>64</v>
      </c>
      <c r="E899" s="65" t="s">
        <v>466</v>
      </c>
      <c r="F899" s="65" t="s">
        <v>149</v>
      </c>
      <c r="G899" s="96">
        <v>205</v>
      </c>
      <c r="H899" s="97">
        <v>205</v>
      </c>
    </row>
    <row r="900" spans="1:8" ht="47.25" x14ac:dyDescent="0.2">
      <c r="A900" s="145" t="s">
        <v>707</v>
      </c>
      <c r="B900" s="1">
        <v>912</v>
      </c>
      <c r="C900" s="64" t="s">
        <v>64</v>
      </c>
      <c r="D900" s="64" t="s">
        <v>64</v>
      </c>
      <c r="E900" s="30" t="s">
        <v>352</v>
      </c>
      <c r="F900" s="31"/>
      <c r="G900" s="103">
        <f t="shared" ref="G900:H904" si="241">G901</f>
        <v>1235</v>
      </c>
      <c r="H900" s="104">
        <f t="shared" si="241"/>
        <v>1235</v>
      </c>
    </row>
    <row r="901" spans="1:8" ht="31.5" x14ac:dyDescent="0.2">
      <c r="A901" s="144" t="s">
        <v>353</v>
      </c>
      <c r="B901" s="2">
        <v>912</v>
      </c>
      <c r="C901" s="15" t="s">
        <v>64</v>
      </c>
      <c r="D901" s="15" t="s">
        <v>64</v>
      </c>
      <c r="E901" s="24" t="s">
        <v>354</v>
      </c>
      <c r="F901" s="32"/>
      <c r="G901" s="72">
        <f t="shared" si="241"/>
        <v>1235</v>
      </c>
      <c r="H901" s="85">
        <f t="shared" si="241"/>
        <v>1235</v>
      </c>
    </row>
    <row r="902" spans="1:8" x14ac:dyDescent="0.2">
      <c r="A902" s="140" t="s">
        <v>92</v>
      </c>
      <c r="B902" s="16">
        <v>912</v>
      </c>
      <c r="C902" s="17" t="s">
        <v>64</v>
      </c>
      <c r="D902" s="17" t="s">
        <v>64</v>
      </c>
      <c r="E902" s="17" t="s">
        <v>355</v>
      </c>
      <c r="F902" s="17"/>
      <c r="G902" s="94">
        <f t="shared" si="241"/>
        <v>1235</v>
      </c>
      <c r="H902" s="95">
        <f t="shared" si="241"/>
        <v>1235</v>
      </c>
    </row>
    <row r="903" spans="1:8" ht="31.5" x14ac:dyDescent="0.2">
      <c r="A903" s="141" t="s">
        <v>18</v>
      </c>
      <c r="B903" s="19">
        <v>912</v>
      </c>
      <c r="C903" s="65" t="s">
        <v>64</v>
      </c>
      <c r="D903" s="65" t="s">
        <v>64</v>
      </c>
      <c r="E903" s="65" t="s">
        <v>355</v>
      </c>
      <c r="F903" s="65" t="s">
        <v>20</v>
      </c>
      <c r="G903" s="96">
        <f t="shared" si="241"/>
        <v>1235</v>
      </c>
      <c r="H903" s="97">
        <f t="shared" si="241"/>
        <v>1235</v>
      </c>
    </row>
    <row r="904" spans="1:8" x14ac:dyDescent="0.2">
      <c r="A904" s="141" t="s">
        <v>25</v>
      </c>
      <c r="B904" s="19">
        <v>912</v>
      </c>
      <c r="C904" s="65" t="s">
        <v>64</v>
      </c>
      <c r="D904" s="65" t="s">
        <v>64</v>
      </c>
      <c r="E904" s="65" t="s">
        <v>355</v>
      </c>
      <c r="F904" s="65" t="s">
        <v>26</v>
      </c>
      <c r="G904" s="96">
        <f t="shared" si="241"/>
        <v>1235</v>
      </c>
      <c r="H904" s="97">
        <f t="shared" si="241"/>
        <v>1235</v>
      </c>
    </row>
    <row r="905" spans="1:8" x14ac:dyDescent="0.2">
      <c r="A905" s="146" t="s">
        <v>137</v>
      </c>
      <c r="B905" s="19">
        <v>912</v>
      </c>
      <c r="C905" s="65" t="s">
        <v>64</v>
      </c>
      <c r="D905" s="65" t="s">
        <v>64</v>
      </c>
      <c r="E905" s="65" t="s">
        <v>355</v>
      </c>
      <c r="F905" s="35" t="s">
        <v>144</v>
      </c>
      <c r="G905" s="96">
        <v>1235</v>
      </c>
      <c r="H905" s="97">
        <v>1235</v>
      </c>
    </row>
    <row r="906" spans="1:8" s="105" customFormat="1" ht="18.75" x14ac:dyDescent="0.2">
      <c r="A906" s="138" t="s">
        <v>59</v>
      </c>
      <c r="B906" s="2">
        <v>912</v>
      </c>
      <c r="C906" s="4" t="s">
        <v>60</v>
      </c>
      <c r="D906" s="4"/>
      <c r="E906" s="4"/>
      <c r="F906" s="4"/>
      <c r="G906" s="71">
        <f t="shared" ref="G906:H906" si="242">G907</f>
        <v>186247</v>
      </c>
      <c r="H906" s="84">
        <f t="shared" si="242"/>
        <v>186247</v>
      </c>
    </row>
    <row r="907" spans="1:8" s="105" customFormat="1" ht="21" customHeight="1" x14ac:dyDescent="0.2">
      <c r="A907" s="155" t="s">
        <v>62</v>
      </c>
      <c r="B907" s="2">
        <v>912</v>
      </c>
      <c r="C907" s="15" t="s">
        <v>60</v>
      </c>
      <c r="D907" s="15" t="s">
        <v>61</v>
      </c>
      <c r="E907" s="20"/>
      <c r="F907" s="7"/>
      <c r="G907" s="72">
        <f t="shared" ref="G907:H913" si="243">G908</f>
        <v>186247</v>
      </c>
      <c r="H907" s="85">
        <f t="shared" si="243"/>
        <v>186247</v>
      </c>
    </row>
    <row r="908" spans="1:8" s="105" customFormat="1" ht="31.5" x14ac:dyDescent="0.2">
      <c r="A908" s="144" t="s">
        <v>706</v>
      </c>
      <c r="B908" s="2">
        <v>912</v>
      </c>
      <c r="C908" s="15" t="s">
        <v>60</v>
      </c>
      <c r="D908" s="2" t="s">
        <v>61</v>
      </c>
      <c r="E908" s="15" t="s">
        <v>365</v>
      </c>
      <c r="F908" s="15"/>
      <c r="G908" s="72">
        <f>G909+G915</f>
        <v>186247</v>
      </c>
      <c r="H908" s="85">
        <f>H909+H915</f>
        <v>186247</v>
      </c>
    </row>
    <row r="909" spans="1:8" s="105" customFormat="1" ht="47.25" x14ac:dyDescent="0.2">
      <c r="A909" s="144" t="s">
        <v>362</v>
      </c>
      <c r="B909" s="2" t="s">
        <v>112</v>
      </c>
      <c r="C909" s="15" t="s">
        <v>60</v>
      </c>
      <c r="D909" s="15" t="s">
        <v>61</v>
      </c>
      <c r="E909" s="24" t="s">
        <v>363</v>
      </c>
      <c r="F909" s="32"/>
      <c r="G909" s="72">
        <f t="shared" si="243"/>
        <v>960</v>
      </c>
      <c r="H909" s="85">
        <f t="shared" si="243"/>
        <v>960</v>
      </c>
    </row>
    <row r="910" spans="1:8" s="105" customFormat="1" x14ac:dyDescent="0.2">
      <c r="A910" s="140" t="s">
        <v>38</v>
      </c>
      <c r="B910" s="19">
        <v>912</v>
      </c>
      <c r="C910" s="7" t="s">
        <v>60</v>
      </c>
      <c r="D910" s="19" t="s">
        <v>61</v>
      </c>
      <c r="E910" s="7" t="s">
        <v>392</v>
      </c>
      <c r="F910" s="7"/>
      <c r="G910" s="96">
        <f t="shared" si="243"/>
        <v>960</v>
      </c>
      <c r="H910" s="97">
        <f t="shared" si="243"/>
        <v>960</v>
      </c>
    </row>
    <row r="911" spans="1:8" s="105" customFormat="1" x14ac:dyDescent="0.2">
      <c r="A911" s="140" t="s">
        <v>43</v>
      </c>
      <c r="B911" s="19">
        <v>912</v>
      </c>
      <c r="C911" s="7" t="s">
        <v>60</v>
      </c>
      <c r="D911" s="19" t="s">
        <v>61</v>
      </c>
      <c r="E911" s="7" t="s">
        <v>364</v>
      </c>
      <c r="F911" s="7"/>
      <c r="G911" s="96">
        <f t="shared" si="243"/>
        <v>960</v>
      </c>
      <c r="H911" s="97">
        <f t="shared" si="243"/>
        <v>960</v>
      </c>
    </row>
    <row r="912" spans="1:8" s="105" customFormat="1" ht="31.5" x14ac:dyDescent="0.2">
      <c r="A912" s="141" t="s">
        <v>22</v>
      </c>
      <c r="B912" s="19">
        <v>912</v>
      </c>
      <c r="C912" s="7" t="s">
        <v>60</v>
      </c>
      <c r="D912" s="19" t="s">
        <v>61</v>
      </c>
      <c r="E912" s="7" t="s">
        <v>364</v>
      </c>
      <c r="F912" s="7" t="s">
        <v>15</v>
      </c>
      <c r="G912" s="96">
        <f t="shared" si="243"/>
        <v>960</v>
      </c>
      <c r="H912" s="97">
        <f t="shared" si="243"/>
        <v>960</v>
      </c>
    </row>
    <row r="913" spans="1:8" s="105" customFormat="1" ht="31.5" x14ac:dyDescent="0.2">
      <c r="A913" s="146" t="s">
        <v>17</v>
      </c>
      <c r="B913" s="19">
        <v>912</v>
      </c>
      <c r="C913" s="7" t="s">
        <v>60</v>
      </c>
      <c r="D913" s="19" t="s">
        <v>61</v>
      </c>
      <c r="E913" s="7" t="s">
        <v>364</v>
      </c>
      <c r="F913" s="7" t="s">
        <v>16</v>
      </c>
      <c r="G913" s="96">
        <f t="shared" si="243"/>
        <v>960</v>
      </c>
      <c r="H913" s="97">
        <f t="shared" si="243"/>
        <v>960</v>
      </c>
    </row>
    <row r="914" spans="1:8" s="105" customFormat="1" x14ac:dyDescent="0.2">
      <c r="A914" s="141" t="s">
        <v>829</v>
      </c>
      <c r="B914" s="19">
        <v>912</v>
      </c>
      <c r="C914" s="7" t="s">
        <v>60</v>
      </c>
      <c r="D914" s="19" t="s">
        <v>61</v>
      </c>
      <c r="E914" s="7" t="s">
        <v>364</v>
      </c>
      <c r="F914" s="7" t="s">
        <v>127</v>
      </c>
      <c r="G914" s="96">
        <v>960</v>
      </c>
      <c r="H914" s="97">
        <v>960</v>
      </c>
    </row>
    <row r="915" spans="1:8" s="105" customFormat="1" ht="31.5" x14ac:dyDescent="0.2">
      <c r="A915" s="144" t="s">
        <v>696</v>
      </c>
      <c r="B915" s="2">
        <v>912</v>
      </c>
      <c r="C915" s="15" t="s">
        <v>60</v>
      </c>
      <c r="D915" s="2" t="s">
        <v>61</v>
      </c>
      <c r="E915" s="24" t="s">
        <v>701</v>
      </c>
      <c r="F915" s="32"/>
      <c r="G915" s="72">
        <f>G916</f>
        <v>185287</v>
      </c>
      <c r="H915" s="85">
        <f>H916</f>
        <v>185287</v>
      </c>
    </row>
    <row r="916" spans="1:8" s="105" customFormat="1" x14ac:dyDescent="0.2">
      <c r="A916" s="140" t="s">
        <v>697</v>
      </c>
      <c r="B916" s="16">
        <v>912</v>
      </c>
      <c r="C916" s="17" t="s">
        <v>60</v>
      </c>
      <c r="D916" s="16" t="s">
        <v>61</v>
      </c>
      <c r="E916" s="17" t="s">
        <v>702</v>
      </c>
      <c r="F916" s="65"/>
      <c r="G916" s="94">
        <f>G917+G921+G925+G929</f>
        <v>185287</v>
      </c>
      <c r="H916" s="95">
        <f>H917+H921+H925+H929</f>
        <v>185287</v>
      </c>
    </row>
    <row r="917" spans="1:8" s="105" customFormat="1" ht="31.5" x14ac:dyDescent="0.2">
      <c r="A917" s="140" t="s">
        <v>939</v>
      </c>
      <c r="B917" s="16">
        <v>912</v>
      </c>
      <c r="C917" s="17" t="s">
        <v>60</v>
      </c>
      <c r="D917" s="16" t="s">
        <v>61</v>
      </c>
      <c r="E917" s="17" t="s">
        <v>703</v>
      </c>
      <c r="F917" s="65"/>
      <c r="G917" s="94">
        <f t="shared" ref="G917:H919" si="244">G918</f>
        <v>50</v>
      </c>
      <c r="H917" s="95">
        <f t="shared" si="244"/>
        <v>50</v>
      </c>
    </row>
    <row r="918" spans="1:8" s="105" customFormat="1" ht="31.5" x14ac:dyDescent="0.2">
      <c r="A918" s="141" t="s">
        <v>18</v>
      </c>
      <c r="B918" s="19">
        <v>912</v>
      </c>
      <c r="C918" s="7" t="s">
        <v>60</v>
      </c>
      <c r="D918" s="19" t="s">
        <v>61</v>
      </c>
      <c r="E918" s="65" t="s">
        <v>703</v>
      </c>
      <c r="F918" s="65" t="s">
        <v>20</v>
      </c>
      <c r="G918" s="96">
        <f t="shared" si="244"/>
        <v>50</v>
      </c>
      <c r="H918" s="97">
        <f t="shared" si="244"/>
        <v>50</v>
      </c>
    </row>
    <row r="919" spans="1:8" s="105" customFormat="1" x14ac:dyDescent="0.2">
      <c r="A919" s="141" t="s">
        <v>19</v>
      </c>
      <c r="B919" s="19">
        <v>912</v>
      </c>
      <c r="C919" s="7" t="s">
        <v>60</v>
      </c>
      <c r="D919" s="19" t="s">
        <v>61</v>
      </c>
      <c r="E919" s="65" t="s">
        <v>703</v>
      </c>
      <c r="F919" s="65" t="s">
        <v>21</v>
      </c>
      <c r="G919" s="96">
        <f t="shared" si="244"/>
        <v>50</v>
      </c>
      <c r="H919" s="97">
        <f t="shared" si="244"/>
        <v>50</v>
      </c>
    </row>
    <row r="920" spans="1:8" s="105" customFormat="1" x14ac:dyDescent="0.2">
      <c r="A920" s="141" t="s">
        <v>148</v>
      </c>
      <c r="B920" s="19">
        <v>912</v>
      </c>
      <c r="C920" s="7" t="s">
        <v>60</v>
      </c>
      <c r="D920" s="19" t="s">
        <v>61</v>
      </c>
      <c r="E920" s="65" t="s">
        <v>703</v>
      </c>
      <c r="F920" s="65" t="s">
        <v>149</v>
      </c>
      <c r="G920" s="96">
        <v>50</v>
      </c>
      <c r="H920" s="97">
        <v>50</v>
      </c>
    </row>
    <row r="921" spans="1:8" s="105" customFormat="1" x14ac:dyDescent="0.2">
      <c r="A921" s="140" t="s">
        <v>698</v>
      </c>
      <c r="B921" s="16">
        <v>912</v>
      </c>
      <c r="C921" s="17" t="s">
        <v>60</v>
      </c>
      <c r="D921" s="16" t="s">
        <v>61</v>
      </c>
      <c r="E921" s="17" t="s">
        <v>704</v>
      </c>
      <c r="F921" s="65"/>
      <c r="G921" s="94">
        <f t="shared" ref="G921:H923" si="245">G922</f>
        <v>100</v>
      </c>
      <c r="H921" s="95">
        <f t="shared" si="245"/>
        <v>100</v>
      </c>
    </row>
    <row r="922" spans="1:8" s="105" customFormat="1" ht="31.5" x14ac:dyDescent="0.2">
      <c r="A922" s="141" t="s">
        <v>18</v>
      </c>
      <c r="B922" s="19">
        <v>912</v>
      </c>
      <c r="C922" s="7" t="s">
        <v>60</v>
      </c>
      <c r="D922" s="19" t="s">
        <v>61</v>
      </c>
      <c r="E922" s="65" t="s">
        <v>704</v>
      </c>
      <c r="F922" s="65" t="s">
        <v>20</v>
      </c>
      <c r="G922" s="96">
        <f t="shared" si="245"/>
        <v>100</v>
      </c>
      <c r="H922" s="97">
        <f t="shared" si="245"/>
        <v>100</v>
      </c>
    </row>
    <row r="923" spans="1:8" s="105" customFormat="1" x14ac:dyDescent="0.2">
      <c r="A923" s="141" t="s">
        <v>19</v>
      </c>
      <c r="B923" s="19">
        <v>912</v>
      </c>
      <c r="C923" s="7" t="s">
        <v>60</v>
      </c>
      <c r="D923" s="19" t="s">
        <v>61</v>
      </c>
      <c r="E923" s="65" t="s">
        <v>704</v>
      </c>
      <c r="F923" s="65" t="s">
        <v>21</v>
      </c>
      <c r="G923" s="96">
        <f t="shared" si="245"/>
        <v>100</v>
      </c>
      <c r="H923" s="97">
        <f t="shared" si="245"/>
        <v>100</v>
      </c>
    </row>
    <row r="924" spans="1:8" s="105" customFormat="1" x14ac:dyDescent="0.2">
      <c r="A924" s="141" t="s">
        <v>148</v>
      </c>
      <c r="B924" s="19">
        <v>912</v>
      </c>
      <c r="C924" s="7" t="s">
        <v>60</v>
      </c>
      <c r="D924" s="19" t="s">
        <v>61</v>
      </c>
      <c r="E924" s="65" t="s">
        <v>704</v>
      </c>
      <c r="F924" s="65" t="s">
        <v>149</v>
      </c>
      <c r="G924" s="96">
        <v>100</v>
      </c>
      <c r="H924" s="97">
        <v>100</v>
      </c>
    </row>
    <row r="925" spans="1:8" s="105" customFormat="1" ht="31.5" x14ac:dyDescent="0.2">
      <c r="A925" s="140" t="s">
        <v>699</v>
      </c>
      <c r="B925" s="16">
        <v>912</v>
      </c>
      <c r="C925" s="17" t="s">
        <v>60</v>
      </c>
      <c r="D925" s="16" t="s">
        <v>61</v>
      </c>
      <c r="E925" s="17" t="s">
        <v>705</v>
      </c>
      <c r="F925" s="65"/>
      <c r="G925" s="94">
        <f t="shared" ref="G925:H927" si="246">G926</f>
        <v>3000</v>
      </c>
      <c r="H925" s="95">
        <f t="shared" si="246"/>
        <v>3000</v>
      </c>
    </row>
    <row r="926" spans="1:8" s="105" customFormat="1" ht="31.5" x14ac:dyDescent="0.2">
      <c r="A926" s="141" t="s">
        <v>18</v>
      </c>
      <c r="B926" s="19">
        <v>912</v>
      </c>
      <c r="C926" s="7" t="s">
        <v>60</v>
      </c>
      <c r="D926" s="19" t="s">
        <v>61</v>
      </c>
      <c r="E926" s="65" t="s">
        <v>705</v>
      </c>
      <c r="F926" s="65" t="s">
        <v>20</v>
      </c>
      <c r="G926" s="96">
        <f t="shared" si="246"/>
        <v>3000</v>
      </c>
      <c r="H926" s="97">
        <f t="shared" si="246"/>
        <v>3000</v>
      </c>
    </row>
    <row r="927" spans="1:8" s="105" customFormat="1" x14ac:dyDescent="0.2">
      <c r="A927" s="141" t="s">
        <v>19</v>
      </c>
      <c r="B927" s="19">
        <v>912</v>
      </c>
      <c r="C927" s="7" t="s">
        <v>60</v>
      </c>
      <c r="D927" s="19" t="s">
        <v>61</v>
      </c>
      <c r="E927" s="65" t="s">
        <v>705</v>
      </c>
      <c r="F927" s="65" t="s">
        <v>21</v>
      </c>
      <c r="G927" s="96">
        <f t="shared" si="246"/>
        <v>3000</v>
      </c>
      <c r="H927" s="97">
        <f t="shared" si="246"/>
        <v>3000</v>
      </c>
    </row>
    <row r="928" spans="1:8" s="105" customFormat="1" x14ac:dyDescent="0.2">
      <c r="A928" s="141" t="s">
        <v>148</v>
      </c>
      <c r="B928" s="19">
        <v>912</v>
      </c>
      <c r="C928" s="7" t="s">
        <v>60</v>
      </c>
      <c r="D928" s="19" t="s">
        <v>61</v>
      </c>
      <c r="E928" s="65" t="s">
        <v>705</v>
      </c>
      <c r="F928" s="65" t="s">
        <v>149</v>
      </c>
      <c r="G928" s="96">
        <v>3000</v>
      </c>
      <c r="H928" s="97">
        <v>3000</v>
      </c>
    </row>
    <row r="929" spans="1:8" s="105" customFormat="1" ht="31.5" x14ac:dyDescent="0.2">
      <c r="A929" s="140" t="s">
        <v>700</v>
      </c>
      <c r="B929" s="16">
        <v>912</v>
      </c>
      <c r="C929" s="17" t="s">
        <v>60</v>
      </c>
      <c r="D929" s="16" t="s">
        <v>61</v>
      </c>
      <c r="E929" s="17" t="s">
        <v>732</v>
      </c>
      <c r="F929" s="65"/>
      <c r="G929" s="94">
        <f t="shared" ref="G929:H931" si="247">G930</f>
        <v>182137</v>
      </c>
      <c r="H929" s="95">
        <f t="shared" si="247"/>
        <v>182137</v>
      </c>
    </row>
    <row r="930" spans="1:8" s="105" customFormat="1" ht="31.5" x14ac:dyDescent="0.2">
      <c r="A930" s="141" t="s">
        <v>18</v>
      </c>
      <c r="B930" s="19">
        <v>912</v>
      </c>
      <c r="C930" s="7" t="s">
        <v>60</v>
      </c>
      <c r="D930" s="19" t="s">
        <v>61</v>
      </c>
      <c r="E930" s="65" t="s">
        <v>732</v>
      </c>
      <c r="F930" s="65" t="s">
        <v>20</v>
      </c>
      <c r="G930" s="96">
        <f t="shared" si="247"/>
        <v>182137</v>
      </c>
      <c r="H930" s="97">
        <f t="shared" si="247"/>
        <v>182137</v>
      </c>
    </row>
    <row r="931" spans="1:8" s="105" customFormat="1" x14ac:dyDescent="0.2">
      <c r="A931" s="141" t="s">
        <v>19</v>
      </c>
      <c r="B931" s="19">
        <v>912</v>
      </c>
      <c r="C931" s="7" t="s">
        <v>60</v>
      </c>
      <c r="D931" s="19" t="s">
        <v>61</v>
      </c>
      <c r="E931" s="65" t="s">
        <v>732</v>
      </c>
      <c r="F931" s="65" t="s">
        <v>21</v>
      </c>
      <c r="G931" s="96">
        <f t="shared" si="247"/>
        <v>182137</v>
      </c>
      <c r="H931" s="97">
        <f t="shared" si="247"/>
        <v>182137</v>
      </c>
    </row>
    <row r="932" spans="1:8" s="105" customFormat="1" ht="47.25" x14ac:dyDescent="0.2">
      <c r="A932" s="141" t="s">
        <v>164</v>
      </c>
      <c r="B932" s="19">
        <v>912</v>
      </c>
      <c r="C932" s="7" t="s">
        <v>60</v>
      </c>
      <c r="D932" s="19" t="s">
        <v>61</v>
      </c>
      <c r="E932" s="65" t="s">
        <v>732</v>
      </c>
      <c r="F932" s="65" t="s">
        <v>150</v>
      </c>
      <c r="G932" s="96">
        <v>182137</v>
      </c>
      <c r="H932" s="97">
        <v>182137</v>
      </c>
    </row>
    <row r="933" spans="1:8" s="112" customFormat="1" x14ac:dyDescent="0.2">
      <c r="A933" s="139" t="s">
        <v>86</v>
      </c>
      <c r="B933" s="2">
        <v>912</v>
      </c>
      <c r="C933" s="15" t="s">
        <v>74</v>
      </c>
      <c r="D933" s="15"/>
      <c r="E933" s="15"/>
      <c r="F933" s="15"/>
      <c r="G933" s="72">
        <f>G934</f>
        <v>7500</v>
      </c>
      <c r="H933" s="85">
        <f>H934</f>
        <v>7500</v>
      </c>
    </row>
    <row r="934" spans="1:8" s="105" customFormat="1" x14ac:dyDescent="0.2">
      <c r="A934" s="139" t="s">
        <v>194</v>
      </c>
      <c r="B934" s="2">
        <v>912</v>
      </c>
      <c r="C934" s="15" t="s">
        <v>74</v>
      </c>
      <c r="D934" s="15" t="s">
        <v>74</v>
      </c>
      <c r="E934" s="15"/>
      <c r="F934" s="15"/>
      <c r="G934" s="72">
        <f t="shared" ref="G934:H934" si="248">G935</f>
        <v>7500</v>
      </c>
      <c r="H934" s="85">
        <f t="shared" si="248"/>
        <v>7500</v>
      </c>
    </row>
    <row r="935" spans="1:8" s="105" customFormat="1" ht="31.5" x14ac:dyDescent="0.2">
      <c r="A935" s="144" t="s">
        <v>654</v>
      </c>
      <c r="B935" s="2">
        <v>912</v>
      </c>
      <c r="C935" s="15" t="s">
        <v>74</v>
      </c>
      <c r="D935" s="15" t="s">
        <v>74</v>
      </c>
      <c r="E935" s="24" t="s">
        <v>361</v>
      </c>
      <c r="F935" s="47"/>
      <c r="G935" s="114">
        <f t="shared" ref="G935:H937" si="249">G936</f>
        <v>7500</v>
      </c>
      <c r="H935" s="115">
        <f t="shared" si="249"/>
        <v>7500</v>
      </c>
    </row>
    <row r="936" spans="1:8" s="105" customFormat="1" x14ac:dyDescent="0.2">
      <c r="A936" s="144" t="s">
        <v>474</v>
      </c>
      <c r="B936" s="2">
        <v>912</v>
      </c>
      <c r="C936" s="15" t="s">
        <v>74</v>
      </c>
      <c r="D936" s="15" t="s">
        <v>74</v>
      </c>
      <c r="E936" s="24" t="s">
        <v>464</v>
      </c>
      <c r="F936" s="48"/>
      <c r="G936" s="114">
        <f t="shared" si="249"/>
        <v>7500</v>
      </c>
      <c r="H936" s="115">
        <f t="shared" si="249"/>
        <v>7500</v>
      </c>
    </row>
    <row r="937" spans="1:8" s="105" customFormat="1" ht="63" x14ac:dyDescent="0.2">
      <c r="A937" s="144" t="s">
        <v>818</v>
      </c>
      <c r="B937" s="2">
        <v>912</v>
      </c>
      <c r="C937" s="15" t="s">
        <v>74</v>
      </c>
      <c r="D937" s="15" t="s">
        <v>74</v>
      </c>
      <c r="E937" s="15" t="s">
        <v>475</v>
      </c>
      <c r="F937" s="15"/>
      <c r="G937" s="72">
        <f t="shared" si="249"/>
        <v>7500</v>
      </c>
      <c r="H937" s="85">
        <f t="shared" si="249"/>
        <v>7500</v>
      </c>
    </row>
    <row r="938" spans="1:8" s="105" customFormat="1" ht="63" x14ac:dyDescent="0.2">
      <c r="A938" s="140" t="s">
        <v>819</v>
      </c>
      <c r="B938" s="16">
        <v>912</v>
      </c>
      <c r="C938" s="17" t="s">
        <v>74</v>
      </c>
      <c r="D938" s="17" t="s">
        <v>74</v>
      </c>
      <c r="E938" s="17" t="s">
        <v>476</v>
      </c>
      <c r="F938" s="17"/>
      <c r="G938" s="94">
        <f>G939+G942</f>
        <v>7500</v>
      </c>
      <c r="H938" s="95">
        <f>H939+H942</f>
        <v>7500</v>
      </c>
    </row>
    <row r="939" spans="1:8" s="105" customFormat="1" ht="31.5" x14ac:dyDescent="0.2">
      <c r="A939" s="141" t="s">
        <v>22</v>
      </c>
      <c r="B939" s="66">
        <v>912</v>
      </c>
      <c r="C939" s="65" t="s">
        <v>74</v>
      </c>
      <c r="D939" s="65" t="s">
        <v>74</v>
      </c>
      <c r="E939" s="65" t="s">
        <v>476</v>
      </c>
      <c r="F939" s="65" t="s">
        <v>15</v>
      </c>
      <c r="G939" s="94">
        <f t="shared" ref="G939:H940" si="250">G940</f>
        <v>36</v>
      </c>
      <c r="H939" s="95">
        <f t="shared" si="250"/>
        <v>36</v>
      </c>
    </row>
    <row r="940" spans="1:8" s="105" customFormat="1" ht="31.5" x14ac:dyDescent="0.2">
      <c r="A940" s="146" t="s">
        <v>17</v>
      </c>
      <c r="B940" s="66">
        <v>912</v>
      </c>
      <c r="C940" s="65" t="s">
        <v>74</v>
      </c>
      <c r="D940" s="65" t="s">
        <v>74</v>
      </c>
      <c r="E940" s="65" t="s">
        <v>476</v>
      </c>
      <c r="F940" s="65" t="s">
        <v>16</v>
      </c>
      <c r="G940" s="94">
        <f t="shared" si="250"/>
        <v>36</v>
      </c>
      <c r="H940" s="95">
        <f t="shared" si="250"/>
        <v>36</v>
      </c>
    </row>
    <row r="941" spans="1:8" s="105" customFormat="1" x14ac:dyDescent="0.2">
      <c r="A941" s="146" t="s">
        <v>830</v>
      </c>
      <c r="B941" s="66">
        <v>912</v>
      </c>
      <c r="C941" s="65" t="s">
        <v>74</v>
      </c>
      <c r="D941" s="65" t="s">
        <v>74</v>
      </c>
      <c r="E941" s="65" t="s">
        <v>476</v>
      </c>
      <c r="F941" s="65" t="s">
        <v>127</v>
      </c>
      <c r="G941" s="94">
        <v>36</v>
      </c>
      <c r="H941" s="95">
        <v>36</v>
      </c>
    </row>
    <row r="942" spans="1:8" s="105" customFormat="1" x14ac:dyDescent="0.2">
      <c r="A942" s="146" t="s">
        <v>23</v>
      </c>
      <c r="B942" s="66">
        <v>912</v>
      </c>
      <c r="C942" s="65" t="s">
        <v>74</v>
      </c>
      <c r="D942" s="65" t="s">
        <v>74</v>
      </c>
      <c r="E942" s="65" t="s">
        <v>476</v>
      </c>
      <c r="F942" s="65" t="s">
        <v>24</v>
      </c>
      <c r="G942" s="96">
        <f t="shared" ref="G942:H942" si="251">G943</f>
        <v>7464</v>
      </c>
      <c r="H942" s="97">
        <f t="shared" si="251"/>
        <v>7464</v>
      </c>
    </row>
    <row r="943" spans="1:8" s="105" customFormat="1" ht="31.5" x14ac:dyDescent="0.2">
      <c r="A943" s="141" t="s">
        <v>157</v>
      </c>
      <c r="B943" s="66">
        <v>912</v>
      </c>
      <c r="C943" s="65" t="s">
        <v>74</v>
      </c>
      <c r="D943" s="65" t="s">
        <v>74</v>
      </c>
      <c r="E943" s="65" t="s">
        <v>476</v>
      </c>
      <c r="F943" s="65" t="s">
        <v>161</v>
      </c>
      <c r="G943" s="96">
        <f>G944</f>
        <v>7464</v>
      </c>
      <c r="H943" s="97">
        <f>H944</f>
        <v>7464</v>
      </c>
    </row>
    <row r="944" spans="1:8" s="105" customFormat="1" ht="31.5" x14ac:dyDescent="0.2">
      <c r="A944" s="141" t="s">
        <v>197</v>
      </c>
      <c r="B944" s="66">
        <v>912</v>
      </c>
      <c r="C944" s="15" t="s">
        <v>74</v>
      </c>
      <c r="D944" s="15" t="s">
        <v>74</v>
      </c>
      <c r="E944" s="65" t="s">
        <v>476</v>
      </c>
      <c r="F944" s="65" t="s">
        <v>162</v>
      </c>
      <c r="G944" s="96">
        <v>7464</v>
      </c>
      <c r="H944" s="97">
        <v>7464</v>
      </c>
    </row>
    <row r="945" spans="1:16355" s="105" customFormat="1" x14ac:dyDescent="0.2">
      <c r="A945" s="144" t="s">
        <v>104</v>
      </c>
      <c r="B945" s="2">
        <v>912</v>
      </c>
      <c r="C945" s="15">
        <v>10</v>
      </c>
      <c r="D945" s="65"/>
      <c r="E945" s="65"/>
      <c r="F945" s="33"/>
      <c r="G945" s="72">
        <f>G946+G957+G1088</f>
        <v>185067</v>
      </c>
      <c r="H945" s="85">
        <f>H946+H957+H1088</f>
        <v>178068</v>
      </c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  <c r="AA945" s="9"/>
      <c r="AB945" s="9"/>
      <c r="AC945" s="9"/>
      <c r="AD945" s="9"/>
      <c r="AE945" s="9"/>
      <c r="AF945" s="9"/>
      <c r="AG945" s="9"/>
      <c r="AH945" s="9"/>
      <c r="AI945" s="9"/>
      <c r="AJ945" s="9"/>
      <c r="AK945" s="9"/>
      <c r="AL945" s="9"/>
      <c r="AM945" s="9"/>
      <c r="AN945" s="9"/>
      <c r="AO945" s="9"/>
      <c r="AP945" s="9"/>
      <c r="AQ945" s="9"/>
      <c r="AR945" s="9"/>
      <c r="AS945" s="9"/>
      <c r="AT945" s="9"/>
      <c r="AU945" s="9"/>
      <c r="AV945" s="9"/>
      <c r="AW945" s="9"/>
      <c r="AX945" s="9"/>
      <c r="AY945" s="9"/>
      <c r="AZ945" s="9"/>
      <c r="BA945" s="9"/>
      <c r="BB945" s="9"/>
      <c r="BC945" s="9"/>
      <c r="BD945" s="9"/>
      <c r="BE945" s="9"/>
      <c r="BF945" s="9"/>
      <c r="BG945" s="9"/>
      <c r="BH945" s="9"/>
      <c r="BI945" s="9"/>
      <c r="BJ945" s="9"/>
      <c r="BK945" s="9"/>
      <c r="BL945" s="9"/>
      <c r="BM945" s="9"/>
      <c r="BN945" s="9"/>
      <c r="BO945" s="9"/>
      <c r="BP945" s="9"/>
      <c r="BQ945" s="9"/>
      <c r="BR945" s="9"/>
      <c r="BS945" s="9"/>
      <c r="BT945" s="9"/>
      <c r="BU945" s="9"/>
      <c r="BV945" s="9"/>
      <c r="BW945" s="9"/>
      <c r="BX945" s="9"/>
      <c r="BY945" s="9"/>
      <c r="BZ945" s="9"/>
      <c r="CA945" s="9"/>
      <c r="CB945" s="9"/>
      <c r="CC945" s="9"/>
      <c r="CD945" s="9"/>
      <c r="CE945" s="9"/>
      <c r="CF945" s="9"/>
      <c r="CG945" s="9"/>
      <c r="CH945" s="9"/>
      <c r="CI945" s="9"/>
      <c r="CJ945" s="9"/>
      <c r="CK945" s="9"/>
      <c r="CL945" s="9"/>
      <c r="CM945" s="9"/>
      <c r="CN945" s="9"/>
      <c r="CO945" s="9"/>
      <c r="CP945" s="9"/>
      <c r="CQ945" s="9"/>
      <c r="CR945" s="9"/>
      <c r="CS945" s="9"/>
      <c r="CT945" s="9"/>
      <c r="CU945" s="9"/>
      <c r="CV945" s="9"/>
      <c r="CW945" s="9"/>
      <c r="CX945" s="9"/>
      <c r="CY945" s="9"/>
      <c r="CZ945" s="9"/>
      <c r="DA945" s="9"/>
      <c r="DB945" s="9"/>
      <c r="DC945" s="9"/>
      <c r="DD945" s="9"/>
      <c r="DE945" s="9"/>
      <c r="DF945" s="9"/>
      <c r="DG945" s="9"/>
      <c r="DH945" s="9"/>
      <c r="DI945" s="9"/>
      <c r="DJ945" s="9"/>
      <c r="DK945" s="9"/>
      <c r="DL945" s="9"/>
      <c r="DM945" s="9"/>
      <c r="DN945" s="9"/>
      <c r="DO945" s="9"/>
      <c r="DP945" s="9"/>
      <c r="DQ945" s="9"/>
      <c r="DR945" s="9"/>
      <c r="DS945" s="9"/>
      <c r="DT945" s="9"/>
      <c r="DU945" s="9"/>
      <c r="DV945" s="9"/>
      <c r="DW945" s="9"/>
      <c r="DX945" s="9"/>
      <c r="DY945" s="9"/>
      <c r="DZ945" s="9"/>
      <c r="EA945" s="9"/>
      <c r="EB945" s="9"/>
      <c r="EC945" s="9"/>
      <c r="ED945" s="9"/>
      <c r="EE945" s="9"/>
      <c r="EF945" s="9"/>
      <c r="EG945" s="9"/>
      <c r="EH945" s="9"/>
      <c r="EI945" s="9"/>
      <c r="EJ945" s="9"/>
      <c r="EK945" s="9"/>
      <c r="EL945" s="9"/>
      <c r="EM945" s="9"/>
      <c r="EN945" s="9"/>
      <c r="EO945" s="9"/>
      <c r="EP945" s="9"/>
      <c r="EQ945" s="9"/>
      <c r="ER945" s="9"/>
      <c r="ES945" s="9"/>
      <c r="ET945" s="9"/>
      <c r="EU945" s="9"/>
      <c r="EV945" s="9"/>
      <c r="EW945" s="9"/>
      <c r="EX945" s="9"/>
      <c r="EY945" s="9"/>
      <c r="EZ945" s="9"/>
      <c r="FA945" s="9"/>
      <c r="FB945" s="9"/>
      <c r="FC945" s="9"/>
      <c r="FD945" s="9"/>
      <c r="FE945" s="9"/>
      <c r="FF945" s="9"/>
      <c r="FG945" s="9"/>
      <c r="FH945" s="9"/>
      <c r="FI945" s="9"/>
      <c r="FJ945" s="9"/>
      <c r="FK945" s="9"/>
      <c r="FL945" s="9"/>
      <c r="FM945" s="9"/>
      <c r="FN945" s="9"/>
      <c r="FO945" s="9"/>
      <c r="FP945" s="9"/>
      <c r="FQ945" s="9"/>
      <c r="FR945" s="9"/>
      <c r="FS945" s="9"/>
      <c r="FT945" s="9"/>
      <c r="FU945" s="9"/>
      <c r="FV945" s="9"/>
      <c r="FW945" s="9"/>
      <c r="FX945" s="9"/>
      <c r="FY945" s="9"/>
      <c r="FZ945" s="9"/>
      <c r="GA945" s="9"/>
      <c r="GB945" s="9"/>
      <c r="GC945" s="9"/>
      <c r="GD945" s="9"/>
      <c r="GE945" s="9"/>
      <c r="GF945" s="9"/>
      <c r="GG945" s="9"/>
      <c r="GH945" s="9"/>
      <c r="GI945" s="9"/>
      <c r="GJ945" s="9"/>
      <c r="GK945" s="9"/>
      <c r="GL945" s="9"/>
      <c r="GM945" s="9"/>
      <c r="GN945" s="9"/>
      <c r="GO945" s="9"/>
      <c r="GP945" s="9"/>
      <c r="GQ945" s="9"/>
      <c r="GR945" s="9"/>
      <c r="GS945" s="9"/>
      <c r="GT945" s="9"/>
      <c r="GU945" s="9"/>
      <c r="GV945" s="9"/>
      <c r="GW945" s="9"/>
      <c r="GX945" s="9"/>
      <c r="GY945" s="9"/>
      <c r="GZ945" s="9"/>
      <c r="HA945" s="9"/>
      <c r="HB945" s="9"/>
      <c r="HC945" s="9"/>
      <c r="HD945" s="9"/>
      <c r="HE945" s="9"/>
      <c r="HF945" s="9"/>
      <c r="HG945" s="9"/>
      <c r="HH945" s="9"/>
      <c r="HI945" s="9"/>
      <c r="HJ945" s="9"/>
      <c r="HK945" s="9"/>
      <c r="HL945" s="9"/>
      <c r="HM945" s="9"/>
      <c r="HN945" s="9"/>
      <c r="HO945" s="9"/>
      <c r="HP945" s="9"/>
      <c r="HQ945" s="9"/>
      <c r="HR945" s="9"/>
      <c r="HS945" s="9"/>
      <c r="HT945" s="9"/>
      <c r="HU945" s="9"/>
      <c r="HV945" s="9"/>
      <c r="HW945" s="9"/>
      <c r="HX945" s="9"/>
      <c r="HY945" s="9"/>
      <c r="HZ945" s="9"/>
      <c r="IA945" s="9"/>
      <c r="IB945" s="9"/>
      <c r="IC945" s="9"/>
      <c r="ID945" s="9"/>
      <c r="IE945" s="9"/>
      <c r="IF945" s="9"/>
      <c r="IG945" s="9"/>
      <c r="IH945" s="9"/>
      <c r="II945" s="9"/>
      <c r="IJ945" s="9"/>
      <c r="IK945" s="9"/>
      <c r="IL945" s="9"/>
      <c r="IM945" s="9"/>
      <c r="IN945" s="9"/>
      <c r="IO945" s="9"/>
      <c r="IP945" s="9"/>
      <c r="IQ945" s="9"/>
      <c r="IR945" s="9"/>
      <c r="IS945" s="9"/>
      <c r="IT945" s="9"/>
      <c r="IU945" s="9"/>
      <c r="IV945" s="9"/>
      <c r="IW945" s="9"/>
      <c r="IX945" s="9"/>
      <c r="IY945" s="9"/>
      <c r="IZ945" s="9"/>
      <c r="JA945" s="9"/>
      <c r="JB945" s="9"/>
      <c r="JC945" s="9"/>
      <c r="JD945" s="9"/>
      <c r="JE945" s="9"/>
      <c r="JF945" s="9"/>
      <c r="JG945" s="9"/>
      <c r="JH945" s="9"/>
      <c r="JI945" s="9"/>
      <c r="JJ945" s="9"/>
      <c r="JK945" s="9"/>
      <c r="JL945" s="9"/>
      <c r="JM945" s="9"/>
      <c r="JN945" s="9"/>
      <c r="JO945" s="9"/>
      <c r="JP945" s="9"/>
      <c r="JQ945" s="9"/>
      <c r="JR945" s="9"/>
      <c r="JS945" s="9"/>
      <c r="JT945" s="9"/>
      <c r="JU945" s="9"/>
      <c r="JV945" s="9"/>
      <c r="JW945" s="9"/>
      <c r="JX945" s="9"/>
      <c r="JY945" s="9"/>
      <c r="JZ945" s="9"/>
      <c r="KA945" s="9"/>
      <c r="KB945" s="9"/>
      <c r="KC945" s="9"/>
      <c r="KD945" s="9"/>
      <c r="KE945" s="9"/>
      <c r="KF945" s="9"/>
      <c r="KG945" s="9"/>
      <c r="KH945" s="9"/>
      <c r="KI945" s="9"/>
      <c r="KJ945" s="9"/>
      <c r="KK945" s="9"/>
      <c r="KL945" s="9"/>
      <c r="KM945" s="9"/>
      <c r="KN945" s="9"/>
      <c r="KO945" s="9"/>
      <c r="KP945" s="9"/>
      <c r="KQ945" s="9"/>
      <c r="KR945" s="9"/>
      <c r="KS945" s="9"/>
      <c r="KT945" s="9"/>
      <c r="KU945" s="9"/>
      <c r="KV945" s="9"/>
      <c r="KW945" s="9"/>
      <c r="KX945" s="9"/>
      <c r="KY945" s="9"/>
      <c r="KZ945" s="9"/>
      <c r="LA945" s="9"/>
      <c r="LB945" s="9"/>
      <c r="LC945" s="9"/>
      <c r="LD945" s="9"/>
      <c r="LE945" s="9"/>
      <c r="LF945" s="9"/>
      <c r="LG945" s="9"/>
      <c r="LH945" s="9"/>
      <c r="LI945" s="9"/>
      <c r="LJ945" s="9"/>
      <c r="LK945" s="9"/>
      <c r="LL945" s="9"/>
      <c r="LM945" s="9"/>
      <c r="LN945" s="9"/>
      <c r="LO945" s="9"/>
      <c r="LP945" s="9"/>
      <c r="LQ945" s="9"/>
      <c r="LR945" s="9"/>
      <c r="LS945" s="9"/>
      <c r="LT945" s="9"/>
      <c r="LU945" s="9"/>
      <c r="LV945" s="9"/>
      <c r="LW945" s="9"/>
      <c r="LX945" s="9"/>
      <c r="LY945" s="9"/>
      <c r="LZ945" s="9"/>
      <c r="MA945" s="9"/>
      <c r="MB945" s="9"/>
      <c r="MC945" s="9"/>
      <c r="MD945" s="9"/>
      <c r="ME945" s="9"/>
      <c r="MF945" s="9"/>
      <c r="MG945" s="9"/>
      <c r="MH945" s="9"/>
      <c r="MI945" s="9"/>
      <c r="MJ945" s="9"/>
      <c r="MK945" s="9"/>
      <c r="ML945" s="9"/>
      <c r="MM945" s="9"/>
      <c r="MN945" s="9"/>
      <c r="MO945" s="9"/>
      <c r="MP945" s="9"/>
      <c r="MQ945" s="9"/>
      <c r="MR945" s="9"/>
      <c r="MS945" s="9"/>
      <c r="MT945" s="9"/>
      <c r="MU945" s="9"/>
      <c r="MV945" s="9"/>
      <c r="MW945" s="9"/>
      <c r="MX945" s="9"/>
      <c r="MY945" s="9"/>
      <c r="MZ945" s="9"/>
      <c r="NA945" s="9"/>
      <c r="NB945" s="9"/>
      <c r="NC945" s="9"/>
      <c r="ND945" s="9"/>
      <c r="NE945" s="9"/>
      <c r="NF945" s="9"/>
      <c r="NG945" s="9"/>
      <c r="NH945" s="9"/>
      <c r="NI945" s="9"/>
      <c r="NJ945" s="9"/>
      <c r="NK945" s="9"/>
      <c r="NL945" s="9"/>
      <c r="NM945" s="9"/>
      <c r="NN945" s="9"/>
      <c r="NO945" s="9"/>
      <c r="NP945" s="9"/>
      <c r="NQ945" s="9"/>
      <c r="NR945" s="9"/>
      <c r="NS945" s="9"/>
      <c r="NT945" s="9"/>
      <c r="NU945" s="9"/>
      <c r="NV945" s="9"/>
      <c r="NW945" s="9"/>
      <c r="NX945" s="9"/>
      <c r="NY945" s="9"/>
      <c r="NZ945" s="9"/>
      <c r="OA945" s="9"/>
      <c r="OB945" s="9"/>
      <c r="OC945" s="9"/>
      <c r="OD945" s="9"/>
      <c r="OE945" s="9"/>
      <c r="OF945" s="9"/>
      <c r="OG945" s="9"/>
      <c r="OH945" s="9"/>
      <c r="OI945" s="9"/>
      <c r="OJ945" s="9"/>
      <c r="OK945" s="9"/>
      <c r="OL945" s="9"/>
      <c r="OM945" s="9"/>
      <c r="ON945" s="9"/>
      <c r="OO945" s="9"/>
      <c r="OP945" s="9"/>
      <c r="OQ945" s="9"/>
      <c r="OR945" s="9"/>
      <c r="OS945" s="9"/>
      <c r="OT945" s="9"/>
      <c r="OU945" s="9"/>
      <c r="OV945" s="9"/>
      <c r="OW945" s="9"/>
      <c r="OX945" s="9"/>
      <c r="OY945" s="9"/>
      <c r="OZ945" s="9"/>
      <c r="PA945" s="9"/>
      <c r="PB945" s="9"/>
      <c r="PC945" s="9"/>
      <c r="PD945" s="9"/>
      <c r="PE945" s="9"/>
      <c r="PF945" s="9"/>
      <c r="PG945" s="9"/>
      <c r="PH945" s="9"/>
      <c r="PI945" s="9"/>
      <c r="PJ945" s="9"/>
      <c r="PK945" s="9"/>
      <c r="PL945" s="9"/>
      <c r="PM945" s="9"/>
      <c r="PN945" s="9"/>
      <c r="PO945" s="9"/>
      <c r="PP945" s="9"/>
      <c r="PQ945" s="9"/>
      <c r="PR945" s="9"/>
      <c r="PS945" s="9"/>
      <c r="PT945" s="9"/>
      <c r="PU945" s="9"/>
      <c r="PV945" s="9"/>
      <c r="PW945" s="9"/>
      <c r="PX945" s="9"/>
      <c r="PY945" s="9"/>
      <c r="PZ945" s="9"/>
      <c r="QA945" s="9"/>
      <c r="QB945" s="9"/>
      <c r="QC945" s="9"/>
      <c r="QD945" s="9"/>
      <c r="QE945" s="9"/>
      <c r="QF945" s="9"/>
      <c r="QG945" s="9"/>
      <c r="QH945" s="9"/>
      <c r="QI945" s="9"/>
      <c r="QJ945" s="9"/>
      <c r="QK945" s="9"/>
      <c r="QL945" s="9"/>
      <c r="QM945" s="9"/>
      <c r="QN945" s="9"/>
      <c r="QO945" s="9"/>
      <c r="QP945" s="9"/>
      <c r="QQ945" s="9"/>
      <c r="QR945" s="9"/>
      <c r="QS945" s="9"/>
      <c r="QT945" s="9"/>
      <c r="QU945" s="9"/>
      <c r="QV945" s="9"/>
      <c r="QW945" s="9"/>
      <c r="QX945" s="9"/>
      <c r="QY945" s="9"/>
      <c r="QZ945" s="9"/>
      <c r="RA945" s="9"/>
      <c r="RB945" s="9"/>
      <c r="RC945" s="9"/>
      <c r="RD945" s="9"/>
      <c r="RE945" s="9"/>
      <c r="RF945" s="9"/>
      <c r="RG945" s="9"/>
      <c r="RH945" s="9"/>
      <c r="RI945" s="9"/>
      <c r="RJ945" s="9"/>
      <c r="RK945" s="9"/>
      <c r="RL945" s="9"/>
      <c r="RM945" s="9"/>
      <c r="RN945" s="9"/>
      <c r="RO945" s="9"/>
      <c r="RP945" s="9"/>
      <c r="RQ945" s="9"/>
      <c r="RR945" s="9"/>
      <c r="RS945" s="9"/>
      <c r="RT945" s="9"/>
      <c r="RU945" s="9"/>
      <c r="RV945" s="9"/>
      <c r="RW945" s="9"/>
      <c r="RX945" s="9"/>
      <c r="RY945" s="9"/>
      <c r="RZ945" s="9"/>
      <c r="SA945" s="9"/>
      <c r="SB945" s="9"/>
      <c r="SC945" s="9"/>
      <c r="SD945" s="9"/>
      <c r="SE945" s="9"/>
      <c r="SF945" s="9"/>
      <c r="SG945" s="9"/>
      <c r="SH945" s="9"/>
      <c r="SI945" s="9"/>
      <c r="SJ945" s="9"/>
      <c r="SK945" s="9"/>
      <c r="SL945" s="9"/>
      <c r="SM945" s="9"/>
      <c r="SN945" s="9"/>
      <c r="SO945" s="9"/>
      <c r="SP945" s="9"/>
      <c r="SQ945" s="9"/>
      <c r="SR945" s="9"/>
      <c r="SS945" s="9"/>
      <c r="ST945" s="9"/>
      <c r="SU945" s="9"/>
      <c r="SV945" s="9"/>
      <c r="SW945" s="9"/>
      <c r="SX945" s="9"/>
      <c r="SY945" s="9"/>
      <c r="SZ945" s="9"/>
      <c r="TA945" s="9"/>
      <c r="TB945" s="9"/>
      <c r="TC945" s="9"/>
      <c r="TD945" s="9"/>
      <c r="TE945" s="9"/>
      <c r="TF945" s="9"/>
      <c r="TG945" s="9"/>
      <c r="TH945" s="9"/>
      <c r="TI945" s="9"/>
      <c r="TJ945" s="9"/>
      <c r="TK945" s="9"/>
      <c r="TL945" s="9"/>
      <c r="TM945" s="9"/>
      <c r="TN945" s="9"/>
      <c r="TO945" s="9"/>
      <c r="TP945" s="9"/>
      <c r="TQ945" s="9"/>
      <c r="TR945" s="9"/>
      <c r="TS945" s="9"/>
      <c r="TT945" s="9"/>
      <c r="TU945" s="9"/>
      <c r="TV945" s="9"/>
      <c r="TW945" s="9"/>
      <c r="TX945" s="9"/>
      <c r="TY945" s="9"/>
      <c r="TZ945" s="9"/>
      <c r="UA945" s="9"/>
      <c r="UB945" s="9"/>
      <c r="UC945" s="9"/>
      <c r="UD945" s="9"/>
      <c r="UE945" s="9"/>
      <c r="UF945" s="9"/>
      <c r="UG945" s="9"/>
      <c r="UH945" s="9"/>
      <c r="UI945" s="9"/>
      <c r="UJ945" s="9"/>
      <c r="UK945" s="9"/>
      <c r="UL945" s="9"/>
      <c r="UM945" s="9"/>
      <c r="UN945" s="9"/>
      <c r="UO945" s="9"/>
      <c r="UP945" s="9"/>
      <c r="UQ945" s="9"/>
      <c r="UR945" s="9"/>
      <c r="US945" s="9"/>
      <c r="UT945" s="9"/>
      <c r="UU945" s="9"/>
      <c r="UV945" s="9"/>
      <c r="UW945" s="9"/>
      <c r="UX945" s="9"/>
      <c r="UY945" s="9"/>
      <c r="UZ945" s="9"/>
      <c r="VA945" s="9"/>
      <c r="VB945" s="9"/>
      <c r="VC945" s="9"/>
      <c r="VD945" s="9"/>
      <c r="VE945" s="9"/>
      <c r="VF945" s="9"/>
      <c r="VG945" s="9"/>
      <c r="VH945" s="9"/>
      <c r="VI945" s="9"/>
      <c r="VJ945" s="9"/>
      <c r="VK945" s="9"/>
      <c r="VL945" s="9"/>
      <c r="VM945" s="9"/>
      <c r="VN945" s="9"/>
      <c r="VO945" s="9"/>
      <c r="VP945" s="9"/>
      <c r="VQ945" s="9"/>
      <c r="VR945" s="9"/>
      <c r="VS945" s="9"/>
      <c r="VT945" s="9"/>
      <c r="VU945" s="9"/>
      <c r="VV945" s="9"/>
      <c r="VW945" s="9"/>
      <c r="VX945" s="9"/>
      <c r="VY945" s="9"/>
      <c r="VZ945" s="9"/>
      <c r="WA945" s="9"/>
      <c r="WB945" s="9"/>
      <c r="WC945" s="9"/>
      <c r="WD945" s="9"/>
      <c r="WE945" s="9"/>
      <c r="WF945" s="9"/>
      <c r="WG945" s="9"/>
      <c r="WH945" s="9"/>
      <c r="WI945" s="9"/>
      <c r="WJ945" s="9"/>
      <c r="WK945" s="9"/>
      <c r="WL945" s="9"/>
      <c r="WM945" s="9"/>
      <c r="WN945" s="9"/>
      <c r="WO945" s="9"/>
      <c r="WP945" s="9"/>
      <c r="WQ945" s="9"/>
      <c r="WR945" s="9"/>
      <c r="WS945" s="9"/>
      <c r="WT945" s="9"/>
      <c r="WU945" s="9"/>
      <c r="WV945" s="9"/>
      <c r="WW945" s="9"/>
      <c r="WX945" s="9"/>
      <c r="WY945" s="9"/>
      <c r="WZ945" s="9"/>
      <c r="XA945" s="9"/>
      <c r="XB945" s="9"/>
      <c r="XC945" s="9"/>
      <c r="XD945" s="9"/>
      <c r="XE945" s="9"/>
      <c r="XF945" s="9"/>
      <c r="XG945" s="9"/>
      <c r="XH945" s="9"/>
      <c r="XI945" s="9"/>
      <c r="XJ945" s="9"/>
      <c r="XK945" s="9"/>
      <c r="XL945" s="9"/>
      <c r="XM945" s="9"/>
      <c r="XN945" s="9"/>
      <c r="XO945" s="9"/>
      <c r="XP945" s="9"/>
      <c r="XQ945" s="9"/>
      <c r="XR945" s="9"/>
      <c r="XS945" s="9"/>
      <c r="XT945" s="9"/>
      <c r="XU945" s="9"/>
      <c r="XV945" s="9"/>
      <c r="XW945" s="9"/>
      <c r="XX945" s="9"/>
      <c r="XY945" s="9"/>
      <c r="XZ945" s="9"/>
      <c r="YA945" s="9"/>
      <c r="YB945" s="9"/>
      <c r="YC945" s="9"/>
      <c r="YD945" s="9"/>
      <c r="YE945" s="9"/>
      <c r="YF945" s="9"/>
      <c r="YG945" s="9"/>
      <c r="YH945" s="9"/>
      <c r="YI945" s="9"/>
      <c r="YJ945" s="9"/>
      <c r="YK945" s="9"/>
      <c r="YL945" s="9"/>
      <c r="YM945" s="9"/>
      <c r="YN945" s="9"/>
      <c r="YO945" s="9"/>
      <c r="YP945" s="9"/>
      <c r="YQ945" s="9"/>
      <c r="YR945" s="9"/>
      <c r="YS945" s="9"/>
      <c r="YT945" s="9"/>
      <c r="YU945" s="9"/>
      <c r="YV945" s="9"/>
      <c r="YW945" s="9"/>
      <c r="YX945" s="9"/>
      <c r="YY945" s="9"/>
      <c r="YZ945" s="9"/>
      <c r="ZA945" s="9"/>
      <c r="ZB945" s="9"/>
      <c r="ZC945" s="9"/>
      <c r="ZD945" s="9"/>
      <c r="ZE945" s="9"/>
      <c r="ZF945" s="9"/>
      <c r="ZG945" s="9"/>
      <c r="ZH945" s="9"/>
      <c r="ZI945" s="9"/>
      <c r="ZJ945" s="9"/>
      <c r="ZK945" s="9"/>
      <c r="ZL945" s="9"/>
      <c r="ZM945" s="9"/>
      <c r="ZN945" s="9"/>
      <c r="ZO945" s="9"/>
      <c r="ZP945" s="9"/>
      <c r="ZQ945" s="9"/>
      <c r="ZR945" s="9"/>
      <c r="ZS945" s="9"/>
      <c r="ZT945" s="9"/>
      <c r="ZU945" s="9"/>
      <c r="ZV945" s="9"/>
      <c r="ZW945" s="9"/>
      <c r="ZX945" s="9"/>
      <c r="ZY945" s="9"/>
      <c r="ZZ945" s="9"/>
      <c r="AAA945" s="9"/>
      <c r="AAB945" s="9"/>
      <c r="AAC945" s="9"/>
      <c r="AAD945" s="9"/>
      <c r="AAE945" s="9"/>
      <c r="AAF945" s="9"/>
      <c r="AAG945" s="9"/>
      <c r="AAH945" s="9"/>
      <c r="AAI945" s="9"/>
      <c r="AAJ945" s="9"/>
      <c r="AAK945" s="9"/>
      <c r="AAL945" s="9"/>
      <c r="AAM945" s="9"/>
      <c r="AAN945" s="9"/>
      <c r="AAO945" s="9"/>
      <c r="AAP945" s="9"/>
      <c r="AAQ945" s="9"/>
      <c r="AAR945" s="9"/>
      <c r="AAS945" s="9"/>
      <c r="AAT945" s="9"/>
      <c r="AAU945" s="9"/>
      <c r="AAV945" s="9"/>
      <c r="AAW945" s="9"/>
      <c r="AAX945" s="9"/>
      <c r="AAY945" s="9"/>
      <c r="AAZ945" s="9"/>
      <c r="ABA945" s="9"/>
      <c r="ABB945" s="9"/>
      <c r="ABC945" s="9"/>
      <c r="ABD945" s="9"/>
      <c r="ABE945" s="9"/>
      <c r="ABF945" s="9"/>
      <c r="ABG945" s="9"/>
      <c r="ABH945" s="9"/>
      <c r="ABI945" s="9"/>
      <c r="ABJ945" s="9"/>
      <c r="ABK945" s="9"/>
      <c r="ABL945" s="9"/>
      <c r="ABM945" s="9"/>
      <c r="ABN945" s="9"/>
      <c r="ABO945" s="9"/>
      <c r="ABP945" s="9"/>
      <c r="ABQ945" s="9"/>
      <c r="ABR945" s="9"/>
      <c r="ABS945" s="9"/>
      <c r="ABT945" s="9"/>
      <c r="ABU945" s="9"/>
      <c r="ABV945" s="9"/>
      <c r="ABW945" s="9"/>
      <c r="ABX945" s="9"/>
      <c r="ABY945" s="9"/>
      <c r="ABZ945" s="9"/>
      <c r="ACA945" s="9"/>
      <c r="ACB945" s="9"/>
      <c r="ACC945" s="9"/>
      <c r="ACD945" s="9"/>
      <c r="ACE945" s="9"/>
      <c r="ACF945" s="9"/>
      <c r="ACG945" s="9"/>
      <c r="ACH945" s="9"/>
      <c r="ACI945" s="9"/>
      <c r="ACJ945" s="9"/>
      <c r="ACK945" s="9"/>
      <c r="ACL945" s="9"/>
      <c r="ACM945" s="9"/>
      <c r="ACN945" s="9"/>
      <c r="ACO945" s="9"/>
      <c r="ACP945" s="9"/>
      <c r="ACQ945" s="9"/>
      <c r="ACR945" s="9"/>
      <c r="ACS945" s="9"/>
      <c r="ACT945" s="9"/>
      <c r="ACU945" s="9"/>
      <c r="ACV945" s="9"/>
      <c r="ACW945" s="9"/>
      <c r="ACX945" s="9"/>
      <c r="ACY945" s="9"/>
      <c r="ACZ945" s="9"/>
      <c r="ADA945" s="9"/>
      <c r="ADB945" s="9"/>
      <c r="ADC945" s="9"/>
      <c r="ADD945" s="9"/>
      <c r="ADE945" s="9"/>
      <c r="ADF945" s="9"/>
      <c r="ADG945" s="9"/>
      <c r="ADH945" s="9"/>
      <c r="ADI945" s="9"/>
      <c r="ADJ945" s="9"/>
      <c r="ADK945" s="9"/>
      <c r="ADL945" s="9"/>
      <c r="ADM945" s="9"/>
      <c r="ADN945" s="9"/>
      <c r="ADO945" s="9"/>
      <c r="ADP945" s="9"/>
      <c r="ADQ945" s="9"/>
      <c r="ADR945" s="9"/>
      <c r="ADS945" s="9"/>
      <c r="ADT945" s="9"/>
      <c r="ADU945" s="9"/>
      <c r="ADV945" s="9"/>
      <c r="ADW945" s="9"/>
      <c r="ADX945" s="9"/>
      <c r="ADY945" s="9"/>
      <c r="ADZ945" s="9"/>
      <c r="AEA945" s="9"/>
      <c r="AEB945" s="9"/>
      <c r="AEC945" s="9"/>
      <c r="AED945" s="9"/>
      <c r="AEE945" s="9"/>
      <c r="AEF945" s="9"/>
      <c r="AEG945" s="9"/>
      <c r="AEH945" s="9"/>
      <c r="AEI945" s="9"/>
      <c r="AEJ945" s="9"/>
      <c r="AEK945" s="9"/>
      <c r="AEL945" s="9"/>
      <c r="AEM945" s="9"/>
      <c r="AEN945" s="9"/>
      <c r="AEO945" s="9"/>
      <c r="AEP945" s="9"/>
      <c r="AEQ945" s="9"/>
      <c r="AER945" s="9"/>
      <c r="AES945" s="9"/>
      <c r="AET945" s="9"/>
      <c r="AEU945" s="9"/>
      <c r="AEV945" s="9"/>
      <c r="AEW945" s="9"/>
      <c r="AEX945" s="9"/>
      <c r="AEY945" s="9"/>
      <c r="AEZ945" s="9"/>
      <c r="AFA945" s="9"/>
      <c r="AFB945" s="9"/>
      <c r="AFC945" s="9"/>
      <c r="AFD945" s="9"/>
      <c r="AFE945" s="9"/>
      <c r="AFF945" s="9"/>
      <c r="AFG945" s="9"/>
      <c r="AFH945" s="9"/>
      <c r="AFI945" s="9"/>
      <c r="AFJ945" s="9"/>
      <c r="AFK945" s="9"/>
      <c r="AFL945" s="9"/>
      <c r="AFM945" s="9"/>
      <c r="AFN945" s="9"/>
      <c r="AFO945" s="9"/>
      <c r="AFP945" s="9"/>
      <c r="AFQ945" s="9"/>
      <c r="AFR945" s="9"/>
      <c r="AFS945" s="9"/>
      <c r="AFT945" s="9"/>
      <c r="AFU945" s="9"/>
      <c r="AFV945" s="9"/>
      <c r="AFW945" s="9"/>
      <c r="AFX945" s="9"/>
      <c r="AFY945" s="9"/>
      <c r="AFZ945" s="9"/>
      <c r="AGA945" s="9"/>
      <c r="AGB945" s="9"/>
      <c r="AGC945" s="9"/>
      <c r="AGD945" s="9"/>
      <c r="AGE945" s="9"/>
      <c r="AGF945" s="9"/>
      <c r="AGG945" s="9"/>
      <c r="AGH945" s="9"/>
      <c r="AGI945" s="9"/>
      <c r="AGJ945" s="9"/>
      <c r="AGK945" s="9"/>
      <c r="AGL945" s="9"/>
      <c r="AGM945" s="9"/>
      <c r="AGN945" s="9"/>
      <c r="AGO945" s="9"/>
      <c r="AGP945" s="9"/>
      <c r="AGQ945" s="9"/>
      <c r="AGR945" s="9"/>
      <c r="AGS945" s="9"/>
      <c r="AGT945" s="9"/>
      <c r="AGU945" s="9"/>
      <c r="AGV945" s="9"/>
      <c r="AGW945" s="9"/>
      <c r="AGX945" s="9"/>
      <c r="AGY945" s="9"/>
      <c r="AGZ945" s="9"/>
      <c r="AHA945" s="9"/>
      <c r="AHB945" s="9"/>
      <c r="AHC945" s="9"/>
      <c r="AHD945" s="9"/>
      <c r="AHE945" s="9"/>
      <c r="AHF945" s="9"/>
      <c r="AHG945" s="9"/>
      <c r="AHH945" s="9"/>
      <c r="AHI945" s="9"/>
      <c r="AHJ945" s="9"/>
      <c r="AHK945" s="9"/>
      <c r="AHL945" s="9"/>
      <c r="AHM945" s="9"/>
      <c r="AHN945" s="9"/>
      <c r="AHO945" s="9"/>
      <c r="AHP945" s="9"/>
      <c r="AHQ945" s="9"/>
      <c r="AHR945" s="9"/>
      <c r="AHS945" s="9"/>
      <c r="AHT945" s="9"/>
      <c r="AHU945" s="9"/>
      <c r="AHV945" s="9"/>
      <c r="AHW945" s="9"/>
      <c r="AHX945" s="9"/>
      <c r="AHY945" s="9"/>
      <c r="AHZ945" s="9"/>
      <c r="AIA945" s="9"/>
      <c r="AIB945" s="9"/>
      <c r="AIC945" s="9"/>
      <c r="AID945" s="9"/>
      <c r="AIE945" s="9"/>
      <c r="AIF945" s="9"/>
      <c r="AIG945" s="9"/>
      <c r="AIH945" s="9"/>
      <c r="AII945" s="9"/>
      <c r="AIJ945" s="9"/>
      <c r="AIK945" s="9"/>
      <c r="AIL945" s="9"/>
      <c r="AIM945" s="9"/>
      <c r="AIN945" s="9"/>
      <c r="AIO945" s="9"/>
      <c r="AIP945" s="9"/>
      <c r="AIQ945" s="9"/>
      <c r="AIR945" s="9"/>
      <c r="AIS945" s="9"/>
      <c r="AIT945" s="9"/>
      <c r="AIU945" s="9"/>
      <c r="AIV945" s="9"/>
      <c r="AIW945" s="9"/>
      <c r="AIX945" s="9"/>
      <c r="AIY945" s="9"/>
      <c r="AIZ945" s="9"/>
      <c r="AJA945" s="9"/>
      <c r="AJB945" s="9"/>
      <c r="AJC945" s="9"/>
      <c r="AJD945" s="9"/>
      <c r="AJE945" s="9"/>
      <c r="AJF945" s="9"/>
      <c r="AJG945" s="9"/>
      <c r="AJH945" s="9"/>
      <c r="AJI945" s="9"/>
      <c r="AJJ945" s="9"/>
      <c r="AJK945" s="9"/>
      <c r="AJL945" s="9"/>
      <c r="AJM945" s="9"/>
      <c r="AJN945" s="9"/>
      <c r="AJO945" s="9"/>
      <c r="AJP945" s="9"/>
      <c r="AJQ945" s="9"/>
      <c r="AJR945" s="9"/>
      <c r="AJS945" s="9"/>
      <c r="AJT945" s="9"/>
      <c r="AJU945" s="9"/>
      <c r="AJV945" s="9"/>
      <c r="AJW945" s="9"/>
      <c r="AJX945" s="9"/>
      <c r="AJY945" s="9"/>
      <c r="AJZ945" s="9"/>
      <c r="AKA945" s="9"/>
      <c r="AKB945" s="9"/>
      <c r="AKC945" s="9"/>
      <c r="AKD945" s="9"/>
      <c r="AKE945" s="9"/>
      <c r="AKF945" s="9"/>
      <c r="AKG945" s="9"/>
      <c r="AKH945" s="9"/>
      <c r="AKI945" s="9"/>
      <c r="AKJ945" s="9"/>
      <c r="AKK945" s="9"/>
      <c r="AKL945" s="9"/>
      <c r="AKM945" s="9"/>
      <c r="AKN945" s="9"/>
      <c r="AKO945" s="9"/>
      <c r="AKP945" s="9"/>
      <c r="AKQ945" s="9"/>
      <c r="AKR945" s="9"/>
      <c r="AKS945" s="9"/>
      <c r="AKT945" s="9"/>
      <c r="AKU945" s="9"/>
      <c r="AKV945" s="9"/>
      <c r="AKW945" s="9"/>
      <c r="AKX945" s="9"/>
      <c r="AKY945" s="9"/>
      <c r="AKZ945" s="9"/>
      <c r="ALA945" s="9"/>
      <c r="ALB945" s="9"/>
      <c r="ALC945" s="9"/>
      <c r="ALD945" s="9"/>
      <c r="ALE945" s="9"/>
      <c r="ALF945" s="9"/>
      <c r="ALG945" s="9"/>
      <c r="ALH945" s="9"/>
      <c r="ALI945" s="9"/>
      <c r="ALJ945" s="9"/>
      <c r="ALK945" s="9"/>
      <c r="ALL945" s="9"/>
      <c r="ALM945" s="9"/>
      <c r="ALN945" s="9"/>
      <c r="ALO945" s="9"/>
      <c r="ALP945" s="9"/>
      <c r="ALQ945" s="9"/>
      <c r="ALR945" s="9"/>
      <c r="ALS945" s="9"/>
      <c r="ALT945" s="9"/>
      <c r="ALU945" s="9"/>
      <c r="ALV945" s="9"/>
      <c r="ALW945" s="9"/>
      <c r="ALX945" s="9"/>
      <c r="ALY945" s="9"/>
      <c r="ALZ945" s="9"/>
      <c r="AMA945" s="9"/>
      <c r="AMB945" s="9"/>
      <c r="AMC945" s="9"/>
      <c r="AMD945" s="9"/>
      <c r="AME945" s="9"/>
      <c r="AMF945" s="9"/>
      <c r="AMG945" s="9"/>
      <c r="AMH945" s="9"/>
      <c r="AMI945" s="9"/>
      <c r="AMJ945" s="9"/>
      <c r="AMK945" s="9"/>
      <c r="AML945" s="9"/>
      <c r="AMM945" s="9"/>
      <c r="AMN945" s="9"/>
      <c r="AMO945" s="9"/>
      <c r="AMP945" s="9"/>
      <c r="AMQ945" s="9"/>
      <c r="AMR945" s="9"/>
      <c r="AMS945" s="9"/>
      <c r="AMT945" s="9"/>
      <c r="AMU945" s="9"/>
      <c r="AMV945" s="9"/>
      <c r="AMW945" s="9"/>
      <c r="AMX945" s="9"/>
      <c r="AMY945" s="9"/>
      <c r="AMZ945" s="9"/>
      <c r="ANA945" s="9"/>
      <c r="ANB945" s="9"/>
      <c r="ANC945" s="9"/>
      <c r="AND945" s="9"/>
      <c r="ANE945" s="9"/>
      <c r="ANF945" s="9"/>
      <c r="ANG945" s="9"/>
      <c r="ANH945" s="9"/>
      <c r="ANI945" s="9"/>
      <c r="ANJ945" s="9"/>
      <c r="ANK945" s="9"/>
      <c r="ANL945" s="9"/>
      <c r="ANM945" s="9"/>
      <c r="ANN945" s="9"/>
      <c r="ANO945" s="9"/>
      <c r="ANP945" s="9"/>
      <c r="ANQ945" s="9"/>
      <c r="ANR945" s="9"/>
      <c r="ANS945" s="9"/>
      <c r="ANT945" s="9"/>
      <c r="ANU945" s="9"/>
      <c r="ANV945" s="9"/>
      <c r="ANW945" s="9"/>
      <c r="ANX945" s="9"/>
      <c r="ANY945" s="9"/>
      <c r="ANZ945" s="9"/>
      <c r="AOA945" s="9"/>
      <c r="AOB945" s="9"/>
      <c r="AOC945" s="9"/>
      <c r="AOD945" s="9"/>
      <c r="AOE945" s="9"/>
      <c r="AOF945" s="9"/>
      <c r="AOG945" s="9"/>
      <c r="AOH945" s="9"/>
      <c r="AOI945" s="9"/>
      <c r="AOJ945" s="9"/>
      <c r="AOK945" s="9"/>
      <c r="AOL945" s="9"/>
      <c r="AOM945" s="9"/>
      <c r="AON945" s="9"/>
      <c r="AOO945" s="9"/>
      <c r="AOP945" s="9"/>
      <c r="AOQ945" s="9"/>
      <c r="AOR945" s="9"/>
      <c r="AOS945" s="9"/>
      <c r="AOT945" s="9"/>
      <c r="AOU945" s="9"/>
      <c r="AOV945" s="9"/>
      <c r="AOW945" s="9"/>
      <c r="AOX945" s="9"/>
      <c r="AOY945" s="9"/>
      <c r="AOZ945" s="9"/>
      <c r="APA945" s="9"/>
      <c r="APB945" s="9"/>
      <c r="APC945" s="9"/>
      <c r="APD945" s="9"/>
      <c r="APE945" s="9"/>
      <c r="APF945" s="9"/>
      <c r="APG945" s="9"/>
      <c r="APH945" s="9"/>
      <c r="API945" s="9"/>
      <c r="APJ945" s="9"/>
      <c r="APK945" s="9"/>
      <c r="APL945" s="9"/>
      <c r="APM945" s="9"/>
      <c r="APN945" s="9"/>
      <c r="APO945" s="9"/>
      <c r="APP945" s="9"/>
      <c r="APQ945" s="9"/>
      <c r="APR945" s="9"/>
      <c r="APS945" s="9"/>
      <c r="APT945" s="9"/>
      <c r="APU945" s="9"/>
      <c r="APV945" s="9"/>
      <c r="APW945" s="9"/>
      <c r="APX945" s="9"/>
      <c r="APY945" s="9"/>
      <c r="APZ945" s="9"/>
      <c r="AQA945" s="9"/>
      <c r="AQB945" s="9"/>
      <c r="AQC945" s="9"/>
      <c r="AQD945" s="9"/>
      <c r="AQE945" s="9"/>
      <c r="AQF945" s="9"/>
      <c r="AQG945" s="9"/>
      <c r="AQH945" s="9"/>
      <c r="AQI945" s="9"/>
      <c r="AQJ945" s="9"/>
      <c r="AQK945" s="9"/>
      <c r="AQL945" s="9"/>
      <c r="AQM945" s="9"/>
      <c r="AQN945" s="9"/>
      <c r="AQO945" s="9"/>
      <c r="AQP945" s="9"/>
      <c r="AQQ945" s="9"/>
      <c r="AQR945" s="9"/>
      <c r="AQS945" s="9"/>
      <c r="AQT945" s="9"/>
      <c r="AQU945" s="9"/>
      <c r="AQV945" s="9"/>
      <c r="AQW945" s="9"/>
      <c r="AQX945" s="9"/>
      <c r="AQY945" s="9"/>
      <c r="AQZ945" s="9"/>
      <c r="ARA945" s="9"/>
      <c r="ARB945" s="9"/>
      <c r="ARC945" s="9"/>
      <c r="ARD945" s="9"/>
      <c r="ARE945" s="9"/>
      <c r="ARF945" s="9"/>
      <c r="ARG945" s="9"/>
      <c r="ARH945" s="9"/>
      <c r="ARI945" s="9"/>
      <c r="ARJ945" s="9"/>
      <c r="ARK945" s="9"/>
      <c r="ARL945" s="9"/>
      <c r="ARM945" s="9"/>
      <c r="ARN945" s="9"/>
      <c r="ARO945" s="9"/>
      <c r="ARP945" s="9"/>
      <c r="ARQ945" s="9"/>
      <c r="ARR945" s="9"/>
      <c r="ARS945" s="9"/>
      <c r="ART945" s="9"/>
      <c r="ARU945" s="9"/>
      <c r="ARV945" s="9"/>
      <c r="ARW945" s="9"/>
      <c r="ARX945" s="9"/>
      <c r="ARY945" s="9"/>
      <c r="ARZ945" s="9"/>
      <c r="ASA945" s="9"/>
      <c r="ASB945" s="9"/>
      <c r="ASC945" s="9"/>
      <c r="ASD945" s="9"/>
      <c r="ASE945" s="9"/>
      <c r="ASF945" s="9"/>
      <c r="ASG945" s="9"/>
      <c r="ASH945" s="9"/>
      <c r="ASI945" s="9"/>
      <c r="ASJ945" s="9"/>
      <c r="ASK945" s="9"/>
      <c r="ASL945" s="9"/>
      <c r="ASM945" s="9"/>
      <c r="ASN945" s="9"/>
      <c r="ASO945" s="9"/>
      <c r="ASP945" s="9"/>
      <c r="ASQ945" s="9"/>
      <c r="ASR945" s="9"/>
      <c r="ASS945" s="9"/>
      <c r="AST945" s="9"/>
      <c r="ASU945" s="9"/>
      <c r="ASV945" s="9"/>
      <c r="ASW945" s="9"/>
      <c r="ASX945" s="9"/>
      <c r="ASY945" s="9"/>
      <c r="ASZ945" s="9"/>
      <c r="ATA945" s="9"/>
      <c r="ATB945" s="9"/>
      <c r="ATC945" s="9"/>
      <c r="ATD945" s="9"/>
      <c r="ATE945" s="9"/>
      <c r="ATF945" s="9"/>
      <c r="ATG945" s="9"/>
      <c r="ATH945" s="9"/>
      <c r="ATI945" s="9"/>
      <c r="ATJ945" s="9"/>
      <c r="ATK945" s="9"/>
      <c r="ATL945" s="9"/>
      <c r="ATM945" s="9"/>
      <c r="ATN945" s="9"/>
      <c r="ATO945" s="9"/>
      <c r="ATP945" s="9"/>
      <c r="ATQ945" s="9"/>
      <c r="ATR945" s="9"/>
      <c r="ATS945" s="9"/>
      <c r="ATT945" s="9"/>
      <c r="ATU945" s="9"/>
      <c r="ATV945" s="9"/>
      <c r="ATW945" s="9"/>
      <c r="ATX945" s="9"/>
      <c r="ATY945" s="9"/>
      <c r="ATZ945" s="9"/>
      <c r="AUA945" s="9"/>
      <c r="AUB945" s="9"/>
      <c r="AUC945" s="9"/>
      <c r="AUD945" s="9"/>
      <c r="AUE945" s="9"/>
      <c r="AUF945" s="9"/>
      <c r="AUG945" s="9"/>
      <c r="AUH945" s="9"/>
      <c r="AUI945" s="9"/>
      <c r="AUJ945" s="9"/>
      <c r="AUK945" s="9"/>
      <c r="AUL945" s="9"/>
      <c r="AUM945" s="9"/>
      <c r="AUN945" s="9"/>
      <c r="AUO945" s="9"/>
      <c r="AUP945" s="9"/>
      <c r="AUQ945" s="9"/>
      <c r="AUR945" s="9"/>
      <c r="AUS945" s="9"/>
      <c r="AUT945" s="9"/>
      <c r="AUU945" s="9"/>
      <c r="AUV945" s="9"/>
      <c r="AUW945" s="9"/>
      <c r="AUX945" s="9"/>
      <c r="AUY945" s="9"/>
      <c r="AUZ945" s="9"/>
      <c r="AVA945" s="9"/>
      <c r="AVB945" s="9"/>
      <c r="AVC945" s="9"/>
      <c r="AVD945" s="9"/>
      <c r="AVE945" s="9"/>
      <c r="AVF945" s="9"/>
      <c r="AVG945" s="9"/>
      <c r="AVH945" s="9"/>
      <c r="AVI945" s="9"/>
      <c r="AVJ945" s="9"/>
      <c r="AVK945" s="9"/>
      <c r="AVL945" s="9"/>
      <c r="AVM945" s="9"/>
      <c r="AVN945" s="9"/>
      <c r="AVO945" s="9"/>
      <c r="AVP945" s="9"/>
      <c r="AVQ945" s="9"/>
      <c r="AVR945" s="9"/>
      <c r="AVS945" s="9"/>
      <c r="AVT945" s="9"/>
      <c r="AVU945" s="9"/>
      <c r="AVV945" s="9"/>
      <c r="AVW945" s="9"/>
      <c r="AVX945" s="9"/>
      <c r="AVY945" s="9"/>
      <c r="AVZ945" s="9"/>
      <c r="AWA945" s="9"/>
      <c r="AWB945" s="9"/>
      <c r="AWC945" s="9"/>
      <c r="AWD945" s="9"/>
      <c r="AWE945" s="9"/>
      <c r="AWF945" s="9"/>
      <c r="AWG945" s="9"/>
      <c r="AWH945" s="9"/>
      <c r="AWI945" s="9"/>
      <c r="AWJ945" s="9"/>
      <c r="AWK945" s="9"/>
      <c r="AWL945" s="9"/>
      <c r="AWM945" s="9"/>
      <c r="AWN945" s="9"/>
      <c r="AWO945" s="9"/>
      <c r="AWP945" s="9"/>
      <c r="AWQ945" s="9"/>
      <c r="AWR945" s="9"/>
      <c r="AWS945" s="9"/>
      <c r="AWT945" s="9"/>
      <c r="AWU945" s="9"/>
      <c r="AWV945" s="9"/>
      <c r="AWW945" s="9"/>
      <c r="AWX945" s="9"/>
      <c r="AWY945" s="9"/>
      <c r="AWZ945" s="9"/>
      <c r="AXA945" s="9"/>
      <c r="AXB945" s="9"/>
      <c r="AXC945" s="9"/>
      <c r="AXD945" s="9"/>
      <c r="AXE945" s="9"/>
      <c r="AXF945" s="9"/>
      <c r="AXG945" s="9"/>
      <c r="AXH945" s="9"/>
      <c r="AXI945" s="9"/>
      <c r="AXJ945" s="9"/>
      <c r="AXK945" s="9"/>
      <c r="AXL945" s="9"/>
      <c r="AXM945" s="9"/>
      <c r="AXN945" s="9"/>
      <c r="AXO945" s="9"/>
      <c r="AXP945" s="9"/>
      <c r="AXQ945" s="9"/>
      <c r="AXR945" s="9"/>
      <c r="AXS945" s="9"/>
      <c r="AXT945" s="9"/>
      <c r="AXU945" s="9"/>
      <c r="AXV945" s="9"/>
      <c r="AXW945" s="9"/>
      <c r="AXX945" s="9"/>
      <c r="AXY945" s="9"/>
      <c r="AXZ945" s="9"/>
      <c r="AYA945" s="9"/>
      <c r="AYB945" s="9"/>
      <c r="AYC945" s="9"/>
      <c r="AYD945" s="9"/>
      <c r="AYE945" s="9"/>
      <c r="AYF945" s="9"/>
      <c r="AYG945" s="9"/>
      <c r="AYH945" s="9"/>
      <c r="AYI945" s="9"/>
      <c r="AYJ945" s="9"/>
      <c r="AYK945" s="9"/>
      <c r="AYL945" s="9"/>
      <c r="AYM945" s="9"/>
      <c r="AYN945" s="9"/>
      <c r="AYO945" s="9"/>
      <c r="AYP945" s="9"/>
      <c r="AYQ945" s="9"/>
      <c r="AYR945" s="9"/>
      <c r="AYS945" s="9"/>
      <c r="AYT945" s="9"/>
      <c r="AYU945" s="9"/>
      <c r="AYV945" s="9"/>
      <c r="AYW945" s="9"/>
      <c r="AYX945" s="9"/>
      <c r="AYY945" s="9"/>
      <c r="AYZ945" s="9"/>
      <c r="AZA945" s="9"/>
      <c r="AZB945" s="9"/>
      <c r="AZC945" s="9"/>
      <c r="AZD945" s="9"/>
      <c r="AZE945" s="9"/>
      <c r="AZF945" s="9"/>
      <c r="AZG945" s="9"/>
      <c r="AZH945" s="9"/>
      <c r="AZI945" s="9"/>
      <c r="AZJ945" s="9"/>
      <c r="AZK945" s="9"/>
      <c r="AZL945" s="9"/>
      <c r="AZM945" s="9"/>
      <c r="AZN945" s="9"/>
      <c r="AZO945" s="9"/>
      <c r="AZP945" s="9"/>
      <c r="AZQ945" s="9"/>
      <c r="AZR945" s="9"/>
      <c r="AZS945" s="9"/>
      <c r="AZT945" s="9"/>
      <c r="AZU945" s="9"/>
      <c r="AZV945" s="9"/>
      <c r="AZW945" s="9"/>
      <c r="AZX945" s="9"/>
      <c r="AZY945" s="9"/>
      <c r="AZZ945" s="9"/>
      <c r="BAA945" s="9"/>
      <c r="BAB945" s="9"/>
      <c r="BAC945" s="9"/>
      <c r="BAD945" s="9"/>
      <c r="BAE945" s="9"/>
      <c r="BAF945" s="9"/>
      <c r="BAG945" s="9"/>
      <c r="BAH945" s="9"/>
      <c r="BAI945" s="9"/>
      <c r="BAJ945" s="9"/>
      <c r="BAK945" s="9"/>
      <c r="BAL945" s="9"/>
      <c r="BAM945" s="9"/>
      <c r="BAN945" s="9"/>
      <c r="BAO945" s="9"/>
      <c r="BAP945" s="9"/>
      <c r="BAQ945" s="9"/>
      <c r="BAR945" s="9"/>
      <c r="BAS945" s="9"/>
      <c r="BAT945" s="9"/>
      <c r="BAU945" s="9"/>
      <c r="BAV945" s="9"/>
      <c r="BAW945" s="9"/>
      <c r="BAX945" s="9"/>
      <c r="BAY945" s="9"/>
      <c r="BAZ945" s="9"/>
      <c r="BBA945" s="9"/>
      <c r="BBB945" s="9"/>
      <c r="BBC945" s="9"/>
      <c r="BBD945" s="9"/>
      <c r="BBE945" s="9"/>
      <c r="BBF945" s="9"/>
      <c r="BBG945" s="9"/>
      <c r="BBH945" s="9"/>
      <c r="BBI945" s="9"/>
      <c r="BBJ945" s="9"/>
      <c r="BBK945" s="9"/>
      <c r="BBL945" s="9"/>
      <c r="BBM945" s="9"/>
      <c r="BBN945" s="9"/>
      <c r="BBO945" s="9"/>
      <c r="BBP945" s="9"/>
      <c r="BBQ945" s="9"/>
      <c r="BBR945" s="9"/>
      <c r="BBS945" s="9"/>
      <c r="BBT945" s="9"/>
      <c r="BBU945" s="9"/>
      <c r="BBV945" s="9"/>
      <c r="BBW945" s="9"/>
      <c r="BBX945" s="9"/>
      <c r="BBY945" s="9"/>
      <c r="BBZ945" s="9"/>
      <c r="BCA945" s="9"/>
      <c r="BCB945" s="9"/>
      <c r="BCC945" s="9"/>
      <c r="BCD945" s="9"/>
      <c r="BCE945" s="9"/>
      <c r="BCF945" s="9"/>
      <c r="BCG945" s="9"/>
      <c r="BCH945" s="9"/>
      <c r="BCI945" s="9"/>
      <c r="BCJ945" s="9"/>
      <c r="BCK945" s="9"/>
      <c r="BCL945" s="9"/>
      <c r="BCM945" s="9"/>
      <c r="BCN945" s="9"/>
      <c r="BCO945" s="9"/>
      <c r="BCP945" s="9"/>
      <c r="BCQ945" s="9"/>
      <c r="BCR945" s="9"/>
      <c r="BCS945" s="9"/>
      <c r="BCT945" s="9"/>
      <c r="BCU945" s="9"/>
      <c r="BCV945" s="9"/>
      <c r="BCW945" s="9"/>
      <c r="BCX945" s="9"/>
      <c r="BCY945" s="9"/>
      <c r="BCZ945" s="9"/>
      <c r="BDA945" s="9"/>
      <c r="BDB945" s="9"/>
      <c r="BDC945" s="9"/>
      <c r="BDD945" s="9"/>
      <c r="BDE945" s="9"/>
      <c r="BDF945" s="9"/>
      <c r="BDG945" s="9"/>
      <c r="BDH945" s="9"/>
      <c r="BDI945" s="9"/>
      <c r="BDJ945" s="9"/>
      <c r="BDK945" s="9"/>
      <c r="BDL945" s="9"/>
      <c r="BDM945" s="9"/>
      <c r="BDN945" s="9"/>
      <c r="BDO945" s="9"/>
      <c r="BDP945" s="9"/>
      <c r="BDQ945" s="9"/>
      <c r="BDR945" s="9"/>
      <c r="BDS945" s="9"/>
      <c r="BDT945" s="9"/>
      <c r="BDU945" s="9"/>
      <c r="BDV945" s="9"/>
      <c r="BDW945" s="9"/>
      <c r="BDX945" s="9"/>
      <c r="BDY945" s="9"/>
      <c r="BDZ945" s="9"/>
      <c r="BEA945" s="9"/>
      <c r="BEB945" s="9"/>
      <c r="BEC945" s="9"/>
      <c r="BED945" s="9"/>
      <c r="BEE945" s="9"/>
      <c r="BEF945" s="9"/>
      <c r="BEG945" s="9"/>
      <c r="BEH945" s="9"/>
      <c r="BEI945" s="9"/>
      <c r="BEJ945" s="9"/>
      <c r="BEK945" s="9"/>
      <c r="BEL945" s="9"/>
      <c r="BEM945" s="9"/>
      <c r="BEN945" s="9"/>
      <c r="BEO945" s="9"/>
      <c r="BEP945" s="9"/>
      <c r="BEQ945" s="9"/>
      <c r="BER945" s="9"/>
      <c r="BES945" s="9"/>
      <c r="BET945" s="9"/>
      <c r="BEU945" s="9"/>
      <c r="BEV945" s="9"/>
      <c r="BEW945" s="9"/>
      <c r="BEX945" s="9"/>
      <c r="BEY945" s="9"/>
      <c r="BEZ945" s="9"/>
      <c r="BFA945" s="9"/>
      <c r="BFB945" s="9"/>
      <c r="BFC945" s="9"/>
      <c r="BFD945" s="9"/>
      <c r="BFE945" s="9"/>
      <c r="BFF945" s="9"/>
      <c r="BFG945" s="9"/>
      <c r="BFH945" s="9"/>
      <c r="BFI945" s="9"/>
      <c r="BFJ945" s="9"/>
      <c r="BFK945" s="9"/>
      <c r="BFL945" s="9"/>
      <c r="BFM945" s="9"/>
      <c r="BFN945" s="9"/>
      <c r="BFO945" s="9"/>
      <c r="BFP945" s="9"/>
      <c r="BFQ945" s="9"/>
      <c r="BFR945" s="9"/>
      <c r="BFS945" s="9"/>
      <c r="BFT945" s="9"/>
      <c r="BFU945" s="9"/>
      <c r="BFV945" s="9"/>
      <c r="BFW945" s="9"/>
      <c r="BFX945" s="9"/>
      <c r="BFY945" s="9"/>
      <c r="BFZ945" s="9"/>
      <c r="BGA945" s="9"/>
      <c r="BGB945" s="9"/>
      <c r="BGC945" s="9"/>
      <c r="BGD945" s="9"/>
      <c r="BGE945" s="9"/>
      <c r="BGF945" s="9"/>
      <c r="BGG945" s="9"/>
      <c r="BGH945" s="9"/>
      <c r="BGI945" s="9"/>
      <c r="BGJ945" s="9"/>
      <c r="BGK945" s="9"/>
      <c r="BGL945" s="9"/>
      <c r="BGM945" s="9"/>
      <c r="BGN945" s="9"/>
      <c r="BGO945" s="9"/>
      <c r="BGP945" s="9"/>
      <c r="BGQ945" s="9"/>
      <c r="BGR945" s="9"/>
      <c r="BGS945" s="9"/>
      <c r="BGT945" s="9"/>
      <c r="BGU945" s="9"/>
      <c r="BGV945" s="9"/>
      <c r="BGW945" s="9"/>
      <c r="BGX945" s="9"/>
      <c r="BGY945" s="9"/>
      <c r="BGZ945" s="9"/>
      <c r="BHA945" s="9"/>
      <c r="BHB945" s="9"/>
      <c r="BHC945" s="9"/>
      <c r="BHD945" s="9"/>
      <c r="BHE945" s="9"/>
      <c r="BHF945" s="9"/>
      <c r="BHG945" s="9"/>
      <c r="BHH945" s="9"/>
      <c r="BHI945" s="9"/>
      <c r="BHJ945" s="9"/>
      <c r="BHK945" s="9"/>
      <c r="BHL945" s="9"/>
      <c r="BHM945" s="9"/>
      <c r="BHN945" s="9"/>
      <c r="BHO945" s="9"/>
      <c r="BHP945" s="9"/>
      <c r="BHQ945" s="9"/>
      <c r="BHR945" s="9"/>
      <c r="BHS945" s="9"/>
      <c r="BHT945" s="9"/>
      <c r="BHU945" s="9"/>
      <c r="BHV945" s="9"/>
      <c r="BHW945" s="9"/>
      <c r="BHX945" s="9"/>
      <c r="BHY945" s="9"/>
      <c r="BHZ945" s="9"/>
      <c r="BIA945" s="9"/>
      <c r="BIB945" s="9"/>
      <c r="BIC945" s="9"/>
      <c r="BID945" s="9"/>
      <c r="BIE945" s="9"/>
      <c r="BIF945" s="9"/>
      <c r="BIG945" s="9"/>
      <c r="BIH945" s="9"/>
      <c r="BII945" s="9"/>
      <c r="BIJ945" s="9"/>
      <c r="BIK945" s="9"/>
      <c r="BIL945" s="9"/>
      <c r="BIM945" s="9"/>
      <c r="BIN945" s="9"/>
      <c r="BIO945" s="9"/>
      <c r="BIP945" s="9"/>
      <c r="BIQ945" s="9"/>
      <c r="BIR945" s="9"/>
      <c r="BIS945" s="9"/>
      <c r="BIT945" s="9"/>
      <c r="BIU945" s="9"/>
      <c r="BIV945" s="9"/>
      <c r="BIW945" s="9"/>
      <c r="BIX945" s="9"/>
      <c r="BIY945" s="9"/>
      <c r="BIZ945" s="9"/>
      <c r="BJA945" s="9"/>
      <c r="BJB945" s="9"/>
      <c r="BJC945" s="9"/>
      <c r="BJD945" s="9"/>
      <c r="BJE945" s="9"/>
      <c r="BJF945" s="9"/>
      <c r="BJG945" s="9"/>
      <c r="BJH945" s="9"/>
      <c r="BJI945" s="9"/>
      <c r="BJJ945" s="9"/>
      <c r="BJK945" s="9"/>
      <c r="BJL945" s="9"/>
      <c r="BJM945" s="9"/>
      <c r="BJN945" s="9"/>
      <c r="BJO945" s="9"/>
      <c r="BJP945" s="9"/>
      <c r="BJQ945" s="9"/>
      <c r="BJR945" s="9"/>
      <c r="BJS945" s="9"/>
      <c r="BJT945" s="9"/>
      <c r="BJU945" s="9"/>
      <c r="BJV945" s="9"/>
      <c r="BJW945" s="9"/>
      <c r="BJX945" s="9"/>
      <c r="BJY945" s="9"/>
      <c r="BJZ945" s="9"/>
      <c r="BKA945" s="9"/>
      <c r="BKB945" s="9"/>
      <c r="BKC945" s="9"/>
      <c r="BKD945" s="9"/>
      <c r="BKE945" s="9"/>
      <c r="BKF945" s="9"/>
      <c r="BKG945" s="9"/>
      <c r="BKH945" s="9"/>
      <c r="BKI945" s="9"/>
      <c r="BKJ945" s="9"/>
      <c r="BKK945" s="9"/>
      <c r="BKL945" s="9"/>
      <c r="BKM945" s="9"/>
      <c r="BKN945" s="9"/>
      <c r="BKO945" s="9"/>
      <c r="BKP945" s="9"/>
      <c r="BKQ945" s="9"/>
      <c r="BKR945" s="9"/>
      <c r="BKS945" s="9"/>
      <c r="BKT945" s="9"/>
      <c r="BKU945" s="9"/>
      <c r="BKV945" s="9"/>
      <c r="BKW945" s="9"/>
      <c r="BKX945" s="9"/>
      <c r="BKY945" s="9"/>
      <c r="BKZ945" s="9"/>
      <c r="BLA945" s="9"/>
      <c r="BLB945" s="9"/>
      <c r="BLC945" s="9"/>
      <c r="BLD945" s="9"/>
      <c r="BLE945" s="9"/>
      <c r="BLF945" s="9"/>
      <c r="BLG945" s="9"/>
      <c r="BLH945" s="9"/>
      <c r="BLI945" s="9"/>
      <c r="BLJ945" s="9"/>
      <c r="BLK945" s="9"/>
      <c r="BLL945" s="9"/>
      <c r="BLM945" s="9"/>
      <c r="BLN945" s="9"/>
      <c r="BLO945" s="9"/>
      <c r="BLP945" s="9"/>
      <c r="BLQ945" s="9"/>
      <c r="BLR945" s="9"/>
      <c r="BLS945" s="9"/>
      <c r="BLT945" s="9"/>
      <c r="BLU945" s="9"/>
      <c r="BLV945" s="9"/>
      <c r="BLW945" s="9"/>
      <c r="BLX945" s="9"/>
      <c r="BLY945" s="9"/>
      <c r="BLZ945" s="9"/>
      <c r="BMA945" s="9"/>
      <c r="BMB945" s="9"/>
      <c r="BMC945" s="9"/>
      <c r="BMD945" s="9"/>
      <c r="BME945" s="9"/>
      <c r="BMF945" s="9"/>
      <c r="BMG945" s="9"/>
      <c r="BMH945" s="9"/>
      <c r="BMI945" s="9"/>
      <c r="BMJ945" s="9"/>
      <c r="BMK945" s="9"/>
      <c r="BML945" s="9"/>
      <c r="BMM945" s="9"/>
      <c r="BMN945" s="9"/>
      <c r="BMO945" s="9"/>
      <c r="BMP945" s="9"/>
      <c r="BMQ945" s="9"/>
      <c r="BMR945" s="9"/>
      <c r="BMS945" s="9"/>
      <c r="BMT945" s="9"/>
      <c r="BMU945" s="9"/>
      <c r="BMV945" s="9"/>
      <c r="BMW945" s="9"/>
      <c r="BMX945" s="9"/>
      <c r="BMY945" s="9"/>
      <c r="BMZ945" s="9"/>
      <c r="BNA945" s="9"/>
      <c r="BNB945" s="9"/>
      <c r="BNC945" s="9"/>
      <c r="BND945" s="9"/>
      <c r="BNE945" s="9"/>
      <c r="BNF945" s="9"/>
      <c r="BNG945" s="9"/>
      <c r="BNH945" s="9"/>
      <c r="BNI945" s="9"/>
      <c r="BNJ945" s="9"/>
      <c r="BNK945" s="9"/>
      <c r="BNL945" s="9"/>
      <c r="BNM945" s="9"/>
      <c r="BNN945" s="9"/>
      <c r="BNO945" s="9"/>
      <c r="BNP945" s="9"/>
      <c r="BNQ945" s="9"/>
      <c r="BNR945" s="9"/>
      <c r="BNS945" s="9"/>
      <c r="BNT945" s="9"/>
      <c r="BNU945" s="9"/>
      <c r="BNV945" s="9"/>
      <c r="BNW945" s="9"/>
      <c r="BNX945" s="9"/>
      <c r="BNY945" s="9"/>
      <c r="BNZ945" s="9"/>
      <c r="BOA945" s="9"/>
      <c r="BOB945" s="9"/>
      <c r="BOC945" s="9"/>
      <c r="BOD945" s="9"/>
      <c r="BOE945" s="9"/>
      <c r="BOF945" s="9"/>
      <c r="BOG945" s="9"/>
      <c r="BOH945" s="9"/>
      <c r="BOI945" s="9"/>
      <c r="BOJ945" s="9"/>
      <c r="BOK945" s="9"/>
      <c r="BOL945" s="9"/>
      <c r="BOM945" s="9"/>
      <c r="BON945" s="9"/>
      <c r="BOO945" s="9"/>
      <c r="BOP945" s="9"/>
      <c r="BOQ945" s="9"/>
      <c r="BOR945" s="9"/>
      <c r="BOS945" s="9"/>
      <c r="BOT945" s="9"/>
      <c r="BOU945" s="9"/>
      <c r="BOV945" s="9"/>
      <c r="BOW945" s="9"/>
      <c r="BOX945" s="9"/>
      <c r="BOY945" s="9"/>
      <c r="BOZ945" s="9"/>
      <c r="BPA945" s="9"/>
      <c r="BPB945" s="9"/>
      <c r="BPC945" s="9"/>
      <c r="BPD945" s="9"/>
      <c r="BPE945" s="9"/>
      <c r="BPF945" s="9"/>
      <c r="BPG945" s="9"/>
      <c r="BPH945" s="9"/>
      <c r="BPI945" s="9"/>
      <c r="BPJ945" s="9"/>
      <c r="BPK945" s="9"/>
      <c r="BPL945" s="9"/>
      <c r="BPM945" s="9"/>
      <c r="BPN945" s="9"/>
      <c r="BPO945" s="9"/>
      <c r="BPP945" s="9"/>
      <c r="BPQ945" s="9"/>
      <c r="BPR945" s="9"/>
      <c r="BPS945" s="9"/>
      <c r="BPT945" s="9"/>
      <c r="BPU945" s="9"/>
      <c r="BPV945" s="9"/>
      <c r="BPW945" s="9"/>
      <c r="BPX945" s="9"/>
      <c r="BPY945" s="9"/>
      <c r="BPZ945" s="9"/>
      <c r="BQA945" s="9"/>
      <c r="BQB945" s="9"/>
      <c r="BQC945" s="9"/>
      <c r="BQD945" s="9"/>
      <c r="BQE945" s="9"/>
      <c r="BQF945" s="9"/>
      <c r="BQG945" s="9"/>
      <c r="BQH945" s="9"/>
      <c r="BQI945" s="9"/>
      <c r="BQJ945" s="9"/>
      <c r="BQK945" s="9"/>
      <c r="BQL945" s="9"/>
      <c r="BQM945" s="9"/>
      <c r="BQN945" s="9"/>
      <c r="BQO945" s="9"/>
      <c r="BQP945" s="9"/>
      <c r="BQQ945" s="9"/>
      <c r="BQR945" s="9"/>
      <c r="BQS945" s="9"/>
      <c r="BQT945" s="9"/>
      <c r="BQU945" s="9"/>
      <c r="BQV945" s="9"/>
      <c r="BQW945" s="9"/>
      <c r="BQX945" s="9"/>
      <c r="BQY945" s="9"/>
      <c r="BQZ945" s="9"/>
      <c r="BRA945" s="9"/>
      <c r="BRB945" s="9"/>
      <c r="BRC945" s="9"/>
      <c r="BRD945" s="9"/>
      <c r="BRE945" s="9"/>
      <c r="BRF945" s="9"/>
      <c r="BRG945" s="9"/>
      <c r="BRH945" s="9"/>
      <c r="BRI945" s="9"/>
      <c r="BRJ945" s="9"/>
      <c r="BRK945" s="9"/>
      <c r="BRL945" s="9"/>
      <c r="BRM945" s="9"/>
      <c r="BRN945" s="9"/>
      <c r="BRO945" s="9"/>
      <c r="BRP945" s="9"/>
      <c r="BRQ945" s="9"/>
      <c r="BRR945" s="9"/>
      <c r="BRS945" s="9"/>
      <c r="BRT945" s="9"/>
      <c r="BRU945" s="9"/>
      <c r="BRV945" s="9"/>
      <c r="BRW945" s="9"/>
      <c r="BRX945" s="9"/>
      <c r="BRY945" s="9"/>
      <c r="BRZ945" s="9"/>
      <c r="BSA945" s="9"/>
      <c r="BSB945" s="9"/>
      <c r="BSC945" s="9"/>
      <c r="BSD945" s="9"/>
      <c r="BSE945" s="9"/>
      <c r="BSF945" s="9"/>
      <c r="BSG945" s="9"/>
      <c r="BSH945" s="9"/>
      <c r="BSI945" s="9"/>
      <c r="BSJ945" s="9"/>
      <c r="BSK945" s="9"/>
      <c r="BSL945" s="9"/>
      <c r="BSM945" s="9"/>
      <c r="BSN945" s="9"/>
      <c r="BSO945" s="9"/>
      <c r="BSP945" s="9"/>
      <c r="BSQ945" s="9"/>
      <c r="BSR945" s="9"/>
      <c r="BSS945" s="9"/>
      <c r="BST945" s="9"/>
      <c r="BSU945" s="9"/>
      <c r="BSV945" s="9"/>
      <c r="BSW945" s="9"/>
      <c r="BSX945" s="9"/>
      <c r="BSY945" s="9"/>
      <c r="BSZ945" s="9"/>
      <c r="BTA945" s="9"/>
      <c r="BTB945" s="9"/>
      <c r="BTC945" s="9"/>
      <c r="BTD945" s="9"/>
      <c r="BTE945" s="9"/>
      <c r="BTF945" s="9"/>
      <c r="BTG945" s="9"/>
      <c r="BTH945" s="9"/>
      <c r="BTI945" s="9"/>
      <c r="BTJ945" s="9"/>
      <c r="BTK945" s="9"/>
      <c r="BTL945" s="9"/>
      <c r="BTM945" s="9"/>
      <c r="BTN945" s="9"/>
      <c r="BTO945" s="9"/>
      <c r="BTP945" s="9"/>
      <c r="BTQ945" s="9"/>
      <c r="BTR945" s="9"/>
      <c r="BTS945" s="9"/>
      <c r="BTT945" s="9"/>
      <c r="BTU945" s="9"/>
      <c r="BTV945" s="9"/>
      <c r="BTW945" s="9"/>
      <c r="BTX945" s="9"/>
      <c r="BTY945" s="9"/>
      <c r="BTZ945" s="9"/>
      <c r="BUA945" s="9"/>
      <c r="BUB945" s="9"/>
      <c r="BUC945" s="9"/>
      <c r="BUD945" s="9"/>
      <c r="BUE945" s="9"/>
      <c r="BUF945" s="9"/>
      <c r="BUG945" s="9"/>
      <c r="BUH945" s="9"/>
      <c r="BUI945" s="9"/>
      <c r="BUJ945" s="9"/>
      <c r="BUK945" s="9"/>
      <c r="BUL945" s="9"/>
      <c r="BUM945" s="9"/>
      <c r="BUN945" s="9"/>
      <c r="BUO945" s="9"/>
      <c r="BUP945" s="9"/>
      <c r="BUQ945" s="9"/>
      <c r="BUR945" s="9"/>
      <c r="BUS945" s="9"/>
      <c r="BUT945" s="9"/>
      <c r="BUU945" s="9"/>
      <c r="BUV945" s="9"/>
      <c r="BUW945" s="9"/>
      <c r="BUX945" s="9"/>
      <c r="BUY945" s="9"/>
      <c r="BUZ945" s="9"/>
      <c r="BVA945" s="9"/>
      <c r="BVB945" s="9"/>
      <c r="BVC945" s="9"/>
      <c r="BVD945" s="9"/>
      <c r="BVE945" s="9"/>
      <c r="BVF945" s="9"/>
      <c r="BVG945" s="9"/>
      <c r="BVH945" s="9"/>
      <c r="BVI945" s="9"/>
      <c r="BVJ945" s="9"/>
      <c r="BVK945" s="9"/>
      <c r="BVL945" s="9"/>
      <c r="BVM945" s="9"/>
      <c r="BVN945" s="9"/>
      <c r="BVO945" s="9"/>
      <c r="BVP945" s="9"/>
      <c r="BVQ945" s="9"/>
      <c r="BVR945" s="9"/>
      <c r="BVS945" s="9"/>
      <c r="BVT945" s="9"/>
      <c r="BVU945" s="9"/>
      <c r="BVV945" s="9"/>
      <c r="BVW945" s="9"/>
      <c r="BVX945" s="9"/>
      <c r="BVY945" s="9"/>
      <c r="BVZ945" s="9"/>
      <c r="BWA945" s="9"/>
      <c r="BWB945" s="9"/>
      <c r="BWC945" s="9"/>
      <c r="BWD945" s="9"/>
      <c r="BWE945" s="9"/>
      <c r="BWF945" s="9"/>
      <c r="BWG945" s="9"/>
      <c r="BWH945" s="9"/>
      <c r="BWI945" s="9"/>
      <c r="BWJ945" s="9"/>
      <c r="BWK945" s="9"/>
      <c r="BWL945" s="9"/>
      <c r="BWM945" s="9"/>
      <c r="BWN945" s="9"/>
      <c r="BWO945" s="9"/>
      <c r="BWP945" s="9"/>
      <c r="BWQ945" s="9"/>
      <c r="BWR945" s="9"/>
      <c r="BWS945" s="9"/>
      <c r="BWT945" s="9"/>
      <c r="BWU945" s="9"/>
      <c r="BWV945" s="9"/>
      <c r="BWW945" s="9"/>
      <c r="BWX945" s="9"/>
      <c r="BWY945" s="9"/>
      <c r="BWZ945" s="9"/>
      <c r="BXA945" s="9"/>
      <c r="BXB945" s="9"/>
      <c r="BXC945" s="9"/>
      <c r="BXD945" s="9"/>
      <c r="BXE945" s="9"/>
      <c r="BXF945" s="9"/>
      <c r="BXG945" s="9"/>
      <c r="BXH945" s="9"/>
      <c r="BXI945" s="9"/>
      <c r="BXJ945" s="9"/>
      <c r="BXK945" s="9"/>
      <c r="BXL945" s="9"/>
      <c r="BXM945" s="9"/>
      <c r="BXN945" s="9"/>
      <c r="BXO945" s="9"/>
      <c r="BXP945" s="9"/>
      <c r="BXQ945" s="9"/>
      <c r="BXR945" s="9"/>
      <c r="BXS945" s="9"/>
      <c r="BXT945" s="9"/>
      <c r="BXU945" s="9"/>
      <c r="BXV945" s="9"/>
      <c r="BXW945" s="9"/>
      <c r="BXX945" s="9"/>
      <c r="BXY945" s="9"/>
      <c r="BXZ945" s="9"/>
      <c r="BYA945" s="9"/>
      <c r="BYB945" s="9"/>
      <c r="BYC945" s="9"/>
      <c r="BYD945" s="9"/>
      <c r="BYE945" s="9"/>
      <c r="BYF945" s="9"/>
      <c r="BYG945" s="9"/>
      <c r="BYH945" s="9"/>
      <c r="BYI945" s="9"/>
      <c r="BYJ945" s="9"/>
      <c r="BYK945" s="9"/>
      <c r="BYL945" s="9"/>
      <c r="BYM945" s="9"/>
      <c r="BYN945" s="9"/>
      <c r="BYO945" s="9"/>
      <c r="BYP945" s="9"/>
      <c r="BYQ945" s="9"/>
      <c r="BYR945" s="9"/>
      <c r="BYS945" s="9"/>
      <c r="BYT945" s="9"/>
      <c r="BYU945" s="9"/>
      <c r="BYV945" s="9"/>
      <c r="BYW945" s="9"/>
      <c r="BYX945" s="9"/>
      <c r="BYY945" s="9"/>
      <c r="BYZ945" s="9"/>
      <c r="BZA945" s="9"/>
      <c r="BZB945" s="9"/>
      <c r="BZC945" s="9"/>
      <c r="BZD945" s="9"/>
      <c r="BZE945" s="9"/>
      <c r="BZF945" s="9"/>
      <c r="BZG945" s="9"/>
      <c r="BZH945" s="9"/>
      <c r="BZI945" s="9"/>
      <c r="BZJ945" s="9"/>
      <c r="BZK945" s="9"/>
      <c r="BZL945" s="9"/>
      <c r="BZM945" s="9"/>
      <c r="BZN945" s="9"/>
      <c r="BZO945" s="9"/>
      <c r="BZP945" s="9"/>
      <c r="BZQ945" s="9"/>
      <c r="BZR945" s="9"/>
      <c r="BZS945" s="9"/>
      <c r="BZT945" s="9"/>
      <c r="BZU945" s="9"/>
      <c r="BZV945" s="9"/>
      <c r="BZW945" s="9"/>
      <c r="BZX945" s="9"/>
      <c r="BZY945" s="9"/>
      <c r="BZZ945" s="9"/>
      <c r="CAA945" s="9"/>
      <c r="CAB945" s="9"/>
      <c r="CAC945" s="9"/>
      <c r="CAD945" s="9"/>
      <c r="CAE945" s="9"/>
      <c r="CAF945" s="9"/>
      <c r="CAG945" s="9"/>
      <c r="CAH945" s="9"/>
      <c r="CAI945" s="9"/>
      <c r="CAJ945" s="9"/>
      <c r="CAK945" s="9"/>
      <c r="CAL945" s="9"/>
      <c r="CAM945" s="9"/>
      <c r="CAN945" s="9"/>
      <c r="CAO945" s="9"/>
      <c r="CAP945" s="9"/>
      <c r="CAQ945" s="9"/>
      <c r="CAR945" s="9"/>
      <c r="CAS945" s="9"/>
      <c r="CAT945" s="9"/>
      <c r="CAU945" s="9"/>
      <c r="CAV945" s="9"/>
      <c r="CAW945" s="9"/>
      <c r="CAX945" s="9"/>
      <c r="CAY945" s="9"/>
      <c r="CAZ945" s="9"/>
      <c r="CBA945" s="9"/>
      <c r="CBB945" s="9"/>
      <c r="CBC945" s="9"/>
      <c r="CBD945" s="9"/>
      <c r="CBE945" s="9"/>
      <c r="CBF945" s="9"/>
      <c r="CBG945" s="9"/>
      <c r="CBH945" s="9"/>
      <c r="CBI945" s="9"/>
      <c r="CBJ945" s="9"/>
      <c r="CBK945" s="9"/>
      <c r="CBL945" s="9"/>
      <c r="CBM945" s="9"/>
      <c r="CBN945" s="9"/>
      <c r="CBO945" s="9"/>
      <c r="CBP945" s="9"/>
      <c r="CBQ945" s="9"/>
      <c r="CBR945" s="9"/>
      <c r="CBS945" s="9"/>
      <c r="CBT945" s="9"/>
      <c r="CBU945" s="9"/>
      <c r="CBV945" s="9"/>
      <c r="CBW945" s="9"/>
      <c r="CBX945" s="9"/>
      <c r="CBY945" s="9"/>
      <c r="CBZ945" s="9"/>
      <c r="CCA945" s="9"/>
      <c r="CCB945" s="9"/>
      <c r="CCC945" s="9"/>
      <c r="CCD945" s="9"/>
      <c r="CCE945" s="9"/>
      <c r="CCF945" s="9"/>
      <c r="CCG945" s="9"/>
      <c r="CCH945" s="9"/>
      <c r="CCI945" s="9"/>
      <c r="CCJ945" s="9"/>
      <c r="CCK945" s="9"/>
      <c r="CCL945" s="9"/>
      <c r="CCM945" s="9"/>
      <c r="CCN945" s="9"/>
      <c r="CCO945" s="9"/>
      <c r="CCP945" s="9"/>
      <c r="CCQ945" s="9"/>
      <c r="CCR945" s="9"/>
      <c r="CCS945" s="9"/>
      <c r="CCT945" s="9"/>
      <c r="CCU945" s="9"/>
      <c r="CCV945" s="9"/>
      <c r="CCW945" s="9"/>
      <c r="CCX945" s="9"/>
      <c r="CCY945" s="9"/>
      <c r="CCZ945" s="9"/>
      <c r="CDA945" s="9"/>
      <c r="CDB945" s="9"/>
      <c r="CDC945" s="9"/>
      <c r="CDD945" s="9"/>
      <c r="CDE945" s="9"/>
      <c r="CDF945" s="9"/>
      <c r="CDG945" s="9"/>
      <c r="CDH945" s="9"/>
      <c r="CDI945" s="9"/>
      <c r="CDJ945" s="9"/>
      <c r="CDK945" s="9"/>
      <c r="CDL945" s="9"/>
      <c r="CDM945" s="9"/>
      <c r="CDN945" s="9"/>
      <c r="CDO945" s="9"/>
      <c r="CDP945" s="9"/>
      <c r="CDQ945" s="9"/>
      <c r="CDR945" s="9"/>
      <c r="CDS945" s="9"/>
      <c r="CDT945" s="9"/>
      <c r="CDU945" s="9"/>
      <c r="CDV945" s="9"/>
      <c r="CDW945" s="9"/>
      <c r="CDX945" s="9"/>
      <c r="CDY945" s="9"/>
      <c r="CDZ945" s="9"/>
      <c r="CEA945" s="9"/>
      <c r="CEB945" s="9"/>
      <c r="CEC945" s="9"/>
      <c r="CED945" s="9"/>
      <c r="CEE945" s="9"/>
      <c r="CEF945" s="9"/>
      <c r="CEG945" s="9"/>
      <c r="CEH945" s="9"/>
      <c r="CEI945" s="9"/>
      <c r="CEJ945" s="9"/>
      <c r="CEK945" s="9"/>
      <c r="CEL945" s="9"/>
      <c r="CEM945" s="9"/>
      <c r="CEN945" s="9"/>
      <c r="CEO945" s="9"/>
      <c r="CEP945" s="9"/>
      <c r="CEQ945" s="9"/>
      <c r="CER945" s="9"/>
      <c r="CES945" s="9"/>
      <c r="CET945" s="9"/>
      <c r="CEU945" s="9"/>
      <c r="CEV945" s="9"/>
      <c r="CEW945" s="9"/>
      <c r="CEX945" s="9"/>
      <c r="CEY945" s="9"/>
      <c r="CEZ945" s="9"/>
      <c r="CFA945" s="9"/>
      <c r="CFB945" s="9"/>
      <c r="CFC945" s="9"/>
      <c r="CFD945" s="9"/>
      <c r="CFE945" s="9"/>
      <c r="CFF945" s="9"/>
      <c r="CFG945" s="9"/>
      <c r="CFH945" s="9"/>
      <c r="CFI945" s="9"/>
      <c r="CFJ945" s="9"/>
      <c r="CFK945" s="9"/>
      <c r="CFL945" s="9"/>
      <c r="CFM945" s="9"/>
      <c r="CFN945" s="9"/>
      <c r="CFO945" s="9"/>
      <c r="CFP945" s="9"/>
      <c r="CFQ945" s="9"/>
      <c r="CFR945" s="9"/>
      <c r="CFS945" s="9"/>
      <c r="CFT945" s="9"/>
      <c r="CFU945" s="9"/>
      <c r="CFV945" s="9"/>
      <c r="CFW945" s="9"/>
      <c r="CFX945" s="9"/>
      <c r="CFY945" s="9"/>
      <c r="CFZ945" s="9"/>
      <c r="CGA945" s="9"/>
      <c r="CGB945" s="9"/>
      <c r="CGC945" s="9"/>
      <c r="CGD945" s="9"/>
      <c r="CGE945" s="9"/>
      <c r="CGF945" s="9"/>
      <c r="CGG945" s="9"/>
      <c r="CGH945" s="9"/>
      <c r="CGI945" s="9"/>
      <c r="CGJ945" s="9"/>
      <c r="CGK945" s="9"/>
      <c r="CGL945" s="9"/>
      <c r="CGM945" s="9"/>
      <c r="CGN945" s="9"/>
      <c r="CGO945" s="9"/>
      <c r="CGP945" s="9"/>
      <c r="CGQ945" s="9"/>
      <c r="CGR945" s="9"/>
      <c r="CGS945" s="9"/>
      <c r="CGT945" s="9"/>
      <c r="CGU945" s="9"/>
      <c r="CGV945" s="9"/>
      <c r="CGW945" s="9"/>
      <c r="CGX945" s="9"/>
      <c r="CGY945" s="9"/>
      <c r="CGZ945" s="9"/>
      <c r="CHA945" s="9"/>
      <c r="CHB945" s="9"/>
      <c r="CHC945" s="9"/>
      <c r="CHD945" s="9"/>
      <c r="CHE945" s="9"/>
      <c r="CHF945" s="9"/>
      <c r="CHG945" s="9"/>
      <c r="CHH945" s="9"/>
      <c r="CHI945" s="9"/>
      <c r="CHJ945" s="9"/>
      <c r="CHK945" s="9"/>
      <c r="CHL945" s="9"/>
      <c r="CHM945" s="9"/>
      <c r="CHN945" s="9"/>
      <c r="CHO945" s="9"/>
      <c r="CHP945" s="9"/>
      <c r="CHQ945" s="9"/>
      <c r="CHR945" s="9"/>
      <c r="CHS945" s="9"/>
      <c r="CHT945" s="9"/>
      <c r="CHU945" s="9"/>
      <c r="CHV945" s="9"/>
      <c r="CHW945" s="9"/>
      <c r="CHX945" s="9"/>
      <c r="CHY945" s="9"/>
      <c r="CHZ945" s="9"/>
      <c r="CIA945" s="9"/>
      <c r="CIB945" s="9"/>
      <c r="CIC945" s="9"/>
      <c r="CID945" s="9"/>
      <c r="CIE945" s="9"/>
      <c r="CIF945" s="9"/>
      <c r="CIG945" s="9"/>
      <c r="CIH945" s="9"/>
      <c r="CII945" s="9"/>
      <c r="CIJ945" s="9"/>
      <c r="CIK945" s="9"/>
      <c r="CIL945" s="9"/>
      <c r="CIM945" s="9"/>
      <c r="CIN945" s="9"/>
      <c r="CIO945" s="9"/>
      <c r="CIP945" s="9"/>
      <c r="CIQ945" s="9"/>
      <c r="CIR945" s="9"/>
      <c r="CIS945" s="9"/>
      <c r="CIT945" s="9"/>
      <c r="CIU945" s="9"/>
      <c r="CIV945" s="9"/>
      <c r="CIW945" s="9"/>
      <c r="CIX945" s="9"/>
      <c r="CIY945" s="9"/>
      <c r="CIZ945" s="9"/>
      <c r="CJA945" s="9"/>
      <c r="CJB945" s="9"/>
      <c r="CJC945" s="9"/>
      <c r="CJD945" s="9"/>
      <c r="CJE945" s="9"/>
      <c r="CJF945" s="9"/>
      <c r="CJG945" s="9"/>
      <c r="CJH945" s="9"/>
      <c r="CJI945" s="9"/>
      <c r="CJJ945" s="9"/>
      <c r="CJK945" s="9"/>
      <c r="CJL945" s="9"/>
      <c r="CJM945" s="9"/>
      <c r="CJN945" s="9"/>
      <c r="CJO945" s="9"/>
      <c r="CJP945" s="9"/>
      <c r="CJQ945" s="9"/>
      <c r="CJR945" s="9"/>
      <c r="CJS945" s="9"/>
      <c r="CJT945" s="9"/>
      <c r="CJU945" s="9"/>
      <c r="CJV945" s="9"/>
      <c r="CJW945" s="9"/>
      <c r="CJX945" s="9"/>
      <c r="CJY945" s="9"/>
      <c r="CJZ945" s="9"/>
      <c r="CKA945" s="9"/>
      <c r="CKB945" s="9"/>
      <c r="CKC945" s="9"/>
      <c r="CKD945" s="9"/>
      <c r="CKE945" s="9"/>
      <c r="CKF945" s="9"/>
      <c r="CKG945" s="9"/>
      <c r="CKH945" s="9"/>
      <c r="CKI945" s="9"/>
      <c r="CKJ945" s="9"/>
      <c r="CKK945" s="9"/>
      <c r="CKL945" s="9"/>
      <c r="CKM945" s="9"/>
      <c r="CKN945" s="9"/>
      <c r="CKO945" s="9"/>
      <c r="CKP945" s="9"/>
      <c r="CKQ945" s="9"/>
      <c r="CKR945" s="9"/>
      <c r="CKS945" s="9"/>
      <c r="CKT945" s="9"/>
      <c r="CKU945" s="9"/>
      <c r="CKV945" s="9"/>
      <c r="CKW945" s="9"/>
      <c r="CKX945" s="9"/>
      <c r="CKY945" s="9"/>
      <c r="CKZ945" s="9"/>
      <c r="CLA945" s="9"/>
      <c r="CLB945" s="9"/>
      <c r="CLC945" s="9"/>
      <c r="CLD945" s="9"/>
      <c r="CLE945" s="9"/>
      <c r="CLF945" s="9"/>
      <c r="CLG945" s="9"/>
      <c r="CLH945" s="9"/>
      <c r="CLI945" s="9"/>
      <c r="CLJ945" s="9"/>
      <c r="CLK945" s="9"/>
      <c r="CLL945" s="9"/>
      <c r="CLM945" s="9"/>
      <c r="CLN945" s="9"/>
      <c r="CLO945" s="9"/>
      <c r="CLP945" s="9"/>
      <c r="CLQ945" s="9"/>
      <c r="CLR945" s="9"/>
      <c r="CLS945" s="9"/>
      <c r="CLT945" s="9"/>
      <c r="CLU945" s="9"/>
      <c r="CLV945" s="9"/>
      <c r="CLW945" s="9"/>
      <c r="CLX945" s="9"/>
      <c r="CLY945" s="9"/>
      <c r="CLZ945" s="9"/>
      <c r="CMA945" s="9"/>
      <c r="CMB945" s="9"/>
      <c r="CMC945" s="9"/>
      <c r="CMD945" s="9"/>
      <c r="CME945" s="9"/>
      <c r="CMF945" s="9"/>
      <c r="CMG945" s="9"/>
      <c r="CMH945" s="9"/>
      <c r="CMI945" s="9"/>
      <c r="CMJ945" s="9"/>
      <c r="CMK945" s="9"/>
      <c r="CML945" s="9"/>
      <c r="CMM945" s="9"/>
      <c r="CMN945" s="9"/>
      <c r="CMO945" s="9"/>
      <c r="CMP945" s="9"/>
      <c r="CMQ945" s="9"/>
      <c r="CMR945" s="9"/>
      <c r="CMS945" s="9"/>
      <c r="CMT945" s="9"/>
      <c r="CMU945" s="9"/>
      <c r="CMV945" s="9"/>
      <c r="CMW945" s="9"/>
      <c r="CMX945" s="9"/>
      <c r="CMY945" s="9"/>
      <c r="CMZ945" s="9"/>
      <c r="CNA945" s="9"/>
      <c r="CNB945" s="9"/>
      <c r="CNC945" s="9"/>
      <c r="CND945" s="9"/>
      <c r="CNE945" s="9"/>
      <c r="CNF945" s="9"/>
      <c r="CNG945" s="9"/>
      <c r="CNH945" s="9"/>
      <c r="CNI945" s="9"/>
      <c r="CNJ945" s="9"/>
      <c r="CNK945" s="9"/>
      <c r="CNL945" s="9"/>
      <c r="CNM945" s="9"/>
      <c r="CNN945" s="9"/>
      <c r="CNO945" s="9"/>
      <c r="CNP945" s="9"/>
      <c r="CNQ945" s="9"/>
      <c r="CNR945" s="9"/>
      <c r="CNS945" s="9"/>
      <c r="CNT945" s="9"/>
      <c r="CNU945" s="9"/>
      <c r="CNV945" s="9"/>
      <c r="CNW945" s="9"/>
      <c r="CNX945" s="9"/>
      <c r="CNY945" s="9"/>
      <c r="CNZ945" s="9"/>
      <c r="COA945" s="9"/>
      <c r="COB945" s="9"/>
      <c r="COC945" s="9"/>
      <c r="COD945" s="9"/>
      <c r="COE945" s="9"/>
      <c r="COF945" s="9"/>
      <c r="COG945" s="9"/>
      <c r="COH945" s="9"/>
      <c r="COI945" s="9"/>
      <c r="COJ945" s="9"/>
      <c r="COK945" s="9"/>
      <c r="COL945" s="9"/>
      <c r="COM945" s="9"/>
      <c r="CON945" s="9"/>
      <c r="COO945" s="9"/>
      <c r="COP945" s="9"/>
      <c r="COQ945" s="9"/>
      <c r="COR945" s="9"/>
      <c r="COS945" s="9"/>
      <c r="COT945" s="9"/>
      <c r="COU945" s="9"/>
      <c r="COV945" s="9"/>
      <c r="COW945" s="9"/>
      <c r="COX945" s="9"/>
      <c r="COY945" s="9"/>
      <c r="COZ945" s="9"/>
      <c r="CPA945" s="9"/>
      <c r="CPB945" s="9"/>
      <c r="CPC945" s="9"/>
      <c r="CPD945" s="9"/>
      <c r="CPE945" s="9"/>
      <c r="CPF945" s="9"/>
      <c r="CPG945" s="9"/>
      <c r="CPH945" s="9"/>
      <c r="CPI945" s="9"/>
      <c r="CPJ945" s="9"/>
      <c r="CPK945" s="9"/>
      <c r="CPL945" s="9"/>
      <c r="CPM945" s="9"/>
      <c r="CPN945" s="9"/>
      <c r="CPO945" s="9"/>
      <c r="CPP945" s="9"/>
      <c r="CPQ945" s="9"/>
      <c r="CPR945" s="9"/>
      <c r="CPS945" s="9"/>
      <c r="CPT945" s="9"/>
      <c r="CPU945" s="9"/>
      <c r="CPV945" s="9"/>
      <c r="CPW945" s="9"/>
      <c r="CPX945" s="9"/>
      <c r="CPY945" s="9"/>
      <c r="CPZ945" s="9"/>
      <c r="CQA945" s="9"/>
      <c r="CQB945" s="9"/>
      <c r="CQC945" s="9"/>
      <c r="CQD945" s="9"/>
      <c r="CQE945" s="9"/>
      <c r="CQF945" s="9"/>
      <c r="CQG945" s="9"/>
      <c r="CQH945" s="9"/>
      <c r="CQI945" s="9"/>
      <c r="CQJ945" s="9"/>
      <c r="CQK945" s="9"/>
      <c r="CQL945" s="9"/>
      <c r="CQM945" s="9"/>
      <c r="CQN945" s="9"/>
      <c r="CQO945" s="9"/>
      <c r="CQP945" s="9"/>
      <c r="CQQ945" s="9"/>
      <c r="CQR945" s="9"/>
      <c r="CQS945" s="9"/>
      <c r="CQT945" s="9"/>
      <c r="CQU945" s="9"/>
      <c r="CQV945" s="9"/>
      <c r="CQW945" s="9"/>
      <c r="CQX945" s="9"/>
      <c r="CQY945" s="9"/>
      <c r="CQZ945" s="9"/>
      <c r="CRA945" s="9"/>
      <c r="CRB945" s="9"/>
      <c r="CRC945" s="9"/>
      <c r="CRD945" s="9"/>
      <c r="CRE945" s="9"/>
      <c r="CRF945" s="9"/>
      <c r="CRG945" s="9"/>
      <c r="CRH945" s="9"/>
      <c r="CRI945" s="9"/>
      <c r="CRJ945" s="9"/>
      <c r="CRK945" s="9"/>
      <c r="CRL945" s="9"/>
      <c r="CRM945" s="9"/>
      <c r="CRN945" s="9"/>
      <c r="CRO945" s="9"/>
      <c r="CRP945" s="9"/>
      <c r="CRQ945" s="9"/>
      <c r="CRR945" s="9"/>
      <c r="CRS945" s="9"/>
      <c r="CRT945" s="9"/>
      <c r="CRU945" s="9"/>
      <c r="CRV945" s="9"/>
      <c r="CRW945" s="9"/>
      <c r="CRX945" s="9"/>
      <c r="CRY945" s="9"/>
      <c r="CRZ945" s="9"/>
      <c r="CSA945" s="9"/>
      <c r="CSB945" s="9"/>
      <c r="CSC945" s="9"/>
      <c r="CSD945" s="9"/>
      <c r="CSE945" s="9"/>
      <c r="CSF945" s="9"/>
      <c r="CSG945" s="9"/>
      <c r="CSH945" s="9"/>
      <c r="CSI945" s="9"/>
      <c r="CSJ945" s="9"/>
      <c r="CSK945" s="9"/>
      <c r="CSL945" s="9"/>
      <c r="CSM945" s="9"/>
      <c r="CSN945" s="9"/>
      <c r="CSO945" s="9"/>
      <c r="CSP945" s="9"/>
      <c r="CSQ945" s="9"/>
      <c r="CSR945" s="9"/>
      <c r="CSS945" s="9"/>
      <c r="CST945" s="9"/>
      <c r="CSU945" s="9"/>
      <c r="CSV945" s="9"/>
      <c r="CSW945" s="9"/>
      <c r="CSX945" s="9"/>
      <c r="CSY945" s="9"/>
      <c r="CSZ945" s="9"/>
      <c r="CTA945" s="9"/>
      <c r="CTB945" s="9"/>
      <c r="CTC945" s="9"/>
      <c r="CTD945" s="9"/>
      <c r="CTE945" s="9"/>
      <c r="CTF945" s="9"/>
      <c r="CTG945" s="9"/>
      <c r="CTH945" s="9"/>
      <c r="CTI945" s="9"/>
      <c r="CTJ945" s="9"/>
      <c r="CTK945" s="9"/>
      <c r="CTL945" s="9"/>
      <c r="CTM945" s="9"/>
      <c r="CTN945" s="9"/>
      <c r="CTO945" s="9"/>
      <c r="CTP945" s="9"/>
      <c r="CTQ945" s="9"/>
      <c r="CTR945" s="9"/>
      <c r="CTS945" s="9"/>
      <c r="CTT945" s="9"/>
      <c r="CTU945" s="9"/>
      <c r="CTV945" s="9"/>
      <c r="CTW945" s="9"/>
      <c r="CTX945" s="9"/>
      <c r="CTY945" s="9"/>
      <c r="CTZ945" s="9"/>
      <c r="CUA945" s="9"/>
      <c r="CUB945" s="9"/>
      <c r="CUC945" s="9"/>
      <c r="CUD945" s="9"/>
      <c r="CUE945" s="9"/>
      <c r="CUF945" s="9"/>
      <c r="CUG945" s="9"/>
      <c r="CUH945" s="9"/>
      <c r="CUI945" s="9"/>
      <c r="CUJ945" s="9"/>
      <c r="CUK945" s="9"/>
      <c r="CUL945" s="9"/>
      <c r="CUM945" s="9"/>
      <c r="CUN945" s="9"/>
      <c r="CUO945" s="9"/>
      <c r="CUP945" s="9"/>
      <c r="CUQ945" s="9"/>
      <c r="CUR945" s="9"/>
      <c r="CUS945" s="9"/>
      <c r="CUT945" s="9"/>
      <c r="CUU945" s="9"/>
      <c r="CUV945" s="9"/>
      <c r="CUW945" s="9"/>
      <c r="CUX945" s="9"/>
      <c r="CUY945" s="9"/>
      <c r="CUZ945" s="9"/>
      <c r="CVA945" s="9"/>
      <c r="CVB945" s="9"/>
      <c r="CVC945" s="9"/>
      <c r="CVD945" s="9"/>
      <c r="CVE945" s="9"/>
      <c r="CVF945" s="9"/>
      <c r="CVG945" s="9"/>
      <c r="CVH945" s="9"/>
      <c r="CVI945" s="9"/>
      <c r="CVJ945" s="9"/>
      <c r="CVK945" s="9"/>
      <c r="CVL945" s="9"/>
      <c r="CVM945" s="9"/>
      <c r="CVN945" s="9"/>
      <c r="CVO945" s="9"/>
      <c r="CVP945" s="9"/>
      <c r="CVQ945" s="9"/>
      <c r="CVR945" s="9"/>
      <c r="CVS945" s="9"/>
      <c r="CVT945" s="9"/>
      <c r="CVU945" s="9"/>
      <c r="CVV945" s="9"/>
      <c r="CVW945" s="9"/>
      <c r="CVX945" s="9"/>
      <c r="CVY945" s="9"/>
      <c r="CVZ945" s="9"/>
      <c r="CWA945" s="9"/>
      <c r="CWB945" s="9"/>
      <c r="CWC945" s="9"/>
      <c r="CWD945" s="9"/>
      <c r="CWE945" s="9"/>
      <c r="CWF945" s="9"/>
      <c r="CWG945" s="9"/>
      <c r="CWH945" s="9"/>
      <c r="CWI945" s="9"/>
      <c r="CWJ945" s="9"/>
      <c r="CWK945" s="9"/>
      <c r="CWL945" s="9"/>
      <c r="CWM945" s="9"/>
      <c r="CWN945" s="9"/>
      <c r="CWO945" s="9"/>
      <c r="CWP945" s="9"/>
      <c r="CWQ945" s="9"/>
      <c r="CWR945" s="9"/>
      <c r="CWS945" s="9"/>
      <c r="CWT945" s="9"/>
      <c r="CWU945" s="9"/>
      <c r="CWV945" s="9"/>
      <c r="CWW945" s="9"/>
      <c r="CWX945" s="9"/>
      <c r="CWY945" s="9"/>
      <c r="CWZ945" s="9"/>
      <c r="CXA945" s="9"/>
      <c r="CXB945" s="9"/>
      <c r="CXC945" s="9"/>
      <c r="CXD945" s="9"/>
      <c r="CXE945" s="9"/>
      <c r="CXF945" s="9"/>
      <c r="CXG945" s="9"/>
      <c r="CXH945" s="9"/>
      <c r="CXI945" s="9"/>
      <c r="CXJ945" s="9"/>
      <c r="CXK945" s="9"/>
      <c r="CXL945" s="9"/>
      <c r="CXM945" s="9"/>
      <c r="CXN945" s="9"/>
      <c r="CXO945" s="9"/>
      <c r="CXP945" s="9"/>
      <c r="CXQ945" s="9"/>
      <c r="CXR945" s="9"/>
      <c r="CXS945" s="9"/>
      <c r="CXT945" s="9"/>
      <c r="CXU945" s="9"/>
      <c r="CXV945" s="9"/>
      <c r="CXW945" s="9"/>
      <c r="CXX945" s="9"/>
      <c r="CXY945" s="9"/>
      <c r="CXZ945" s="9"/>
      <c r="CYA945" s="9"/>
      <c r="CYB945" s="9"/>
      <c r="CYC945" s="9"/>
      <c r="CYD945" s="9"/>
      <c r="CYE945" s="9"/>
      <c r="CYF945" s="9"/>
      <c r="CYG945" s="9"/>
      <c r="CYH945" s="9"/>
      <c r="CYI945" s="9"/>
      <c r="CYJ945" s="9"/>
      <c r="CYK945" s="9"/>
      <c r="CYL945" s="9"/>
      <c r="CYM945" s="9"/>
      <c r="CYN945" s="9"/>
      <c r="CYO945" s="9"/>
      <c r="CYP945" s="9"/>
      <c r="CYQ945" s="9"/>
      <c r="CYR945" s="9"/>
      <c r="CYS945" s="9"/>
      <c r="CYT945" s="9"/>
      <c r="CYU945" s="9"/>
      <c r="CYV945" s="9"/>
      <c r="CYW945" s="9"/>
      <c r="CYX945" s="9"/>
      <c r="CYY945" s="9"/>
      <c r="CYZ945" s="9"/>
      <c r="CZA945" s="9"/>
      <c r="CZB945" s="9"/>
      <c r="CZC945" s="9"/>
      <c r="CZD945" s="9"/>
      <c r="CZE945" s="9"/>
      <c r="CZF945" s="9"/>
      <c r="CZG945" s="9"/>
      <c r="CZH945" s="9"/>
      <c r="CZI945" s="9"/>
      <c r="CZJ945" s="9"/>
      <c r="CZK945" s="9"/>
      <c r="CZL945" s="9"/>
      <c r="CZM945" s="9"/>
      <c r="CZN945" s="9"/>
      <c r="CZO945" s="9"/>
      <c r="CZP945" s="9"/>
      <c r="CZQ945" s="9"/>
      <c r="CZR945" s="9"/>
      <c r="CZS945" s="9"/>
      <c r="CZT945" s="9"/>
      <c r="CZU945" s="9"/>
      <c r="CZV945" s="9"/>
      <c r="CZW945" s="9"/>
      <c r="CZX945" s="9"/>
      <c r="CZY945" s="9"/>
      <c r="CZZ945" s="9"/>
      <c r="DAA945" s="9"/>
      <c r="DAB945" s="9"/>
      <c r="DAC945" s="9"/>
      <c r="DAD945" s="9"/>
      <c r="DAE945" s="9"/>
      <c r="DAF945" s="9"/>
      <c r="DAG945" s="9"/>
      <c r="DAH945" s="9"/>
      <c r="DAI945" s="9"/>
      <c r="DAJ945" s="9"/>
      <c r="DAK945" s="9"/>
      <c r="DAL945" s="9"/>
      <c r="DAM945" s="9"/>
      <c r="DAN945" s="9"/>
      <c r="DAO945" s="9"/>
      <c r="DAP945" s="9"/>
      <c r="DAQ945" s="9"/>
      <c r="DAR945" s="9"/>
      <c r="DAS945" s="9"/>
      <c r="DAT945" s="9"/>
      <c r="DAU945" s="9"/>
      <c r="DAV945" s="9"/>
      <c r="DAW945" s="9"/>
      <c r="DAX945" s="9"/>
      <c r="DAY945" s="9"/>
      <c r="DAZ945" s="9"/>
      <c r="DBA945" s="9"/>
      <c r="DBB945" s="9"/>
      <c r="DBC945" s="9"/>
      <c r="DBD945" s="9"/>
      <c r="DBE945" s="9"/>
      <c r="DBF945" s="9"/>
      <c r="DBG945" s="9"/>
      <c r="DBH945" s="9"/>
      <c r="DBI945" s="9"/>
      <c r="DBJ945" s="9"/>
      <c r="DBK945" s="9"/>
      <c r="DBL945" s="9"/>
      <c r="DBM945" s="9"/>
      <c r="DBN945" s="9"/>
      <c r="DBO945" s="9"/>
      <c r="DBP945" s="9"/>
      <c r="DBQ945" s="9"/>
      <c r="DBR945" s="9"/>
      <c r="DBS945" s="9"/>
      <c r="DBT945" s="9"/>
      <c r="DBU945" s="9"/>
      <c r="DBV945" s="9"/>
      <c r="DBW945" s="9"/>
      <c r="DBX945" s="9"/>
      <c r="DBY945" s="9"/>
      <c r="DBZ945" s="9"/>
      <c r="DCA945" s="9"/>
      <c r="DCB945" s="9"/>
      <c r="DCC945" s="9"/>
      <c r="DCD945" s="9"/>
      <c r="DCE945" s="9"/>
      <c r="DCF945" s="9"/>
      <c r="DCG945" s="9"/>
      <c r="DCH945" s="9"/>
      <c r="DCI945" s="9"/>
      <c r="DCJ945" s="9"/>
      <c r="DCK945" s="9"/>
      <c r="DCL945" s="9"/>
      <c r="DCM945" s="9"/>
      <c r="DCN945" s="9"/>
      <c r="DCO945" s="9"/>
      <c r="DCP945" s="9"/>
      <c r="DCQ945" s="9"/>
      <c r="DCR945" s="9"/>
      <c r="DCS945" s="9"/>
      <c r="DCT945" s="9"/>
      <c r="DCU945" s="9"/>
      <c r="DCV945" s="9"/>
      <c r="DCW945" s="9"/>
      <c r="DCX945" s="9"/>
      <c r="DCY945" s="9"/>
      <c r="DCZ945" s="9"/>
      <c r="DDA945" s="9"/>
      <c r="DDB945" s="9"/>
      <c r="DDC945" s="9"/>
      <c r="DDD945" s="9"/>
      <c r="DDE945" s="9"/>
      <c r="DDF945" s="9"/>
      <c r="DDG945" s="9"/>
      <c r="DDH945" s="9"/>
      <c r="DDI945" s="9"/>
      <c r="DDJ945" s="9"/>
      <c r="DDK945" s="9"/>
      <c r="DDL945" s="9"/>
      <c r="DDM945" s="9"/>
      <c r="DDN945" s="9"/>
      <c r="DDO945" s="9"/>
      <c r="DDP945" s="9"/>
      <c r="DDQ945" s="9"/>
      <c r="DDR945" s="9"/>
      <c r="DDS945" s="9"/>
      <c r="DDT945" s="9"/>
      <c r="DDU945" s="9"/>
      <c r="DDV945" s="9"/>
      <c r="DDW945" s="9"/>
      <c r="DDX945" s="9"/>
      <c r="DDY945" s="9"/>
      <c r="DDZ945" s="9"/>
      <c r="DEA945" s="9"/>
      <c r="DEB945" s="9"/>
      <c r="DEC945" s="9"/>
      <c r="DED945" s="9"/>
      <c r="DEE945" s="9"/>
      <c r="DEF945" s="9"/>
      <c r="DEG945" s="9"/>
      <c r="DEH945" s="9"/>
      <c r="DEI945" s="9"/>
      <c r="DEJ945" s="9"/>
      <c r="DEK945" s="9"/>
      <c r="DEL945" s="9"/>
      <c r="DEM945" s="9"/>
      <c r="DEN945" s="9"/>
      <c r="DEO945" s="9"/>
      <c r="DEP945" s="9"/>
      <c r="DEQ945" s="9"/>
      <c r="DER945" s="9"/>
      <c r="DES945" s="9"/>
      <c r="DET945" s="9"/>
      <c r="DEU945" s="9"/>
      <c r="DEV945" s="9"/>
      <c r="DEW945" s="9"/>
      <c r="DEX945" s="9"/>
      <c r="DEY945" s="9"/>
      <c r="DEZ945" s="9"/>
      <c r="DFA945" s="9"/>
      <c r="DFB945" s="9"/>
      <c r="DFC945" s="9"/>
      <c r="DFD945" s="9"/>
      <c r="DFE945" s="9"/>
      <c r="DFF945" s="9"/>
      <c r="DFG945" s="9"/>
      <c r="DFH945" s="9"/>
      <c r="DFI945" s="9"/>
      <c r="DFJ945" s="9"/>
      <c r="DFK945" s="9"/>
      <c r="DFL945" s="9"/>
      <c r="DFM945" s="9"/>
      <c r="DFN945" s="9"/>
      <c r="DFO945" s="9"/>
      <c r="DFP945" s="9"/>
      <c r="DFQ945" s="9"/>
      <c r="DFR945" s="9"/>
      <c r="DFS945" s="9"/>
      <c r="DFT945" s="9"/>
      <c r="DFU945" s="9"/>
      <c r="DFV945" s="9"/>
      <c r="DFW945" s="9"/>
      <c r="DFX945" s="9"/>
      <c r="DFY945" s="9"/>
      <c r="DFZ945" s="9"/>
      <c r="DGA945" s="9"/>
      <c r="DGB945" s="9"/>
      <c r="DGC945" s="9"/>
      <c r="DGD945" s="9"/>
      <c r="DGE945" s="9"/>
      <c r="DGF945" s="9"/>
      <c r="DGG945" s="9"/>
      <c r="DGH945" s="9"/>
      <c r="DGI945" s="9"/>
      <c r="DGJ945" s="9"/>
      <c r="DGK945" s="9"/>
      <c r="DGL945" s="9"/>
      <c r="DGM945" s="9"/>
      <c r="DGN945" s="9"/>
      <c r="DGO945" s="9"/>
      <c r="DGP945" s="9"/>
      <c r="DGQ945" s="9"/>
      <c r="DGR945" s="9"/>
      <c r="DGS945" s="9"/>
      <c r="DGT945" s="9"/>
      <c r="DGU945" s="9"/>
      <c r="DGV945" s="9"/>
      <c r="DGW945" s="9"/>
      <c r="DGX945" s="9"/>
      <c r="DGY945" s="9"/>
      <c r="DGZ945" s="9"/>
      <c r="DHA945" s="9"/>
      <c r="DHB945" s="9"/>
      <c r="DHC945" s="9"/>
      <c r="DHD945" s="9"/>
      <c r="DHE945" s="9"/>
      <c r="DHF945" s="9"/>
      <c r="DHG945" s="9"/>
      <c r="DHH945" s="9"/>
      <c r="DHI945" s="9"/>
      <c r="DHJ945" s="9"/>
      <c r="DHK945" s="9"/>
      <c r="DHL945" s="9"/>
      <c r="DHM945" s="9"/>
      <c r="DHN945" s="9"/>
      <c r="DHO945" s="9"/>
      <c r="DHP945" s="9"/>
      <c r="DHQ945" s="9"/>
      <c r="DHR945" s="9"/>
      <c r="DHS945" s="9"/>
      <c r="DHT945" s="9"/>
      <c r="DHU945" s="9"/>
      <c r="DHV945" s="9"/>
      <c r="DHW945" s="9"/>
      <c r="DHX945" s="9"/>
      <c r="DHY945" s="9"/>
      <c r="DHZ945" s="9"/>
      <c r="DIA945" s="9"/>
      <c r="DIB945" s="9"/>
      <c r="DIC945" s="9"/>
      <c r="DID945" s="9"/>
      <c r="DIE945" s="9"/>
      <c r="DIF945" s="9"/>
      <c r="DIG945" s="9"/>
      <c r="DIH945" s="9"/>
      <c r="DII945" s="9"/>
      <c r="DIJ945" s="9"/>
      <c r="DIK945" s="9"/>
      <c r="DIL945" s="9"/>
      <c r="DIM945" s="9"/>
      <c r="DIN945" s="9"/>
      <c r="DIO945" s="9"/>
      <c r="DIP945" s="9"/>
      <c r="DIQ945" s="9"/>
      <c r="DIR945" s="9"/>
      <c r="DIS945" s="9"/>
      <c r="DIT945" s="9"/>
      <c r="DIU945" s="9"/>
      <c r="DIV945" s="9"/>
      <c r="DIW945" s="9"/>
      <c r="DIX945" s="9"/>
      <c r="DIY945" s="9"/>
      <c r="DIZ945" s="9"/>
      <c r="DJA945" s="9"/>
      <c r="DJB945" s="9"/>
      <c r="DJC945" s="9"/>
      <c r="DJD945" s="9"/>
      <c r="DJE945" s="9"/>
      <c r="DJF945" s="9"/>
      <c r="DJG945" s="9"/>
      <c r="DJH945" s="9"/>
      <c r="DJI945" s="9"/>
      <c r="DJJ945" s="9"/>
      <c r="DJK945" s="9"/>
      <c r="DJL945" s="9"/>
      <c r="DJM945" s="9"/>
      <c r="DJN945" s="9"/>
      <c r="DJO945" s="9"/>
      <c r="DJP945" s="9"/>
      <c r="DJQ945" s="9"/>
      <c r="DJR945" s="9"/>
      <c r="DJS945" s="9"/>
      <c r="DJT945" s="9"/>
      <c r="DJU945" s="9"/>
      <c r="DJV945" s="9"/>
      <c r="DJW945" s="9"/>
      <c r="DJX945" s="9"/>
      <c r="DJY945" s="9"/>
      <c r="DJZ945" s="9"/>
      <c r="DKA945" s="9"/>
      <c r="DKB945" s="9"/>
      <c r="DKC945" s="9"/>
      <c r="DKD945" s="9"/>
      <c r="DKE945" s="9"/>
      <c r="DKF945" s="9"/>
      <c r="DKG945" s="9"/>
      <c r="DKH945" s="9"/>
      <c r="DKI945" s="9"/>
      <c r="DKJ945" s="9"/>
      <c r="DKK945" s="9"/>
      <c r="DKL945" s="9"/>
      <c r="DKM945" s="9"/>
      <c r="DKN945" s="9"/>
      <c r="DKO945" s="9"/>
      <c r="DKP945" s="9"/>
      <c r="DKQ945" s="9"/>
      <c r="DKR945" s="9"/>
      <c r="DKS945" s="9"/>
      <c r="DKT945" s="9"/>
      <c r="DKU945" s="9"/>
      <c r="DKV945" s="9"/>
      <c r="DKW945" s="9"/>
      <c r="DKX945" s="9"/>
      <c r="DKY945" s="9"/>
      <c r="DKZ945" s="9"/>
      <c r="DLA945" s="9"/>
      <c r="DLB945" s="9"/>
      <c r="DLC945" s="9"/>
      <c r="DLD945" s="9"/>
      <c r="DLE945" s="9"/>
      <c r="DLF945" s="9"/>
      <c r="DLG945" s="9"/>
      <c r="DLH945" s="9"/>
      <c r="DLI945" s="9"/>
      <c r="DLJ945" s="9"/>
      <c r="DLK945" s="9"/>
      <c r="DLL945" s="9"/>
      <c r="DLM945" s="9"/>
      <c r="DLN945" s="9"/>
      <c r="DLO945" s="9"/>
      <c r="DLP945" s="9"/>
      <c r="DLQ945" s="9"/>
      <c r="DLR945" s="9"/>
      <c r="DLS945" s="9"/>
      <c r="DLT945" s="9"/>
      <c r="DLU945" s="9"/>
      <c r="DLV945" s="9"/>
      <c r="DLW945" s="9"/>
      <c r="DLX945" s="9"/>
      <c r="DLY945" s="9"/>
      <c r="DLZ945" s="9"/>
      <c r="DMA945" s="9"/>
      <c r="DMB945" s="9"/>
      <c r="DMC945" s="9"/>
      <c r="DMD945" s="9"/>
      <c r="DME945" s="9"/>
      <c r="DMF945" s="9"/>
      <c r="DMG945" s="9"/>
      <c r="DMH945" s="9"/>
      <c r="DMI945" s="9"/>
      <c r="DMJ945" s="9"/>
      <c r="DMK945" s="9"/>
      <c r="DML945" s="9"/>
      <c r="DMM945" s="9"/>
      <c r="DMN945" s="9"/>
      <c r="DMO945" s="9"/>
      <c r="DMP945" s="9"/>
      <c r="DMQ945" s="9"/>
      <c r="DMR945" s="9"/>
      <c r="DMS945" s="9"/>
      <c r="DMT945" s="9"/>
      <c r="DMU945" s="9"/>
      <c r="DMV945" s="9"/>
      <c r="DMW945" s="9"/>
      <c r="DMX945" s="9"/>
      <c r="DMY945" s="9"/>
      <c r="DMZ945" s="9"/>
      <c r="DNA945" s="9"/>
      <c r="DNB945" s="9"/>
      <c r="DNC945" s="9"/>
      <c r="DND945" s="9"/>
      <c r="DNE945" s="9"/>
      <c r="DNF945" s="9"/>
      <c r="DNG945" s="9"/>
      <c r="DNH945" s="9"/>
      <c r="DNI945" s="9"/>
      <c r="DNJ945" s="9"/>
      <c r="DNK945" s="9"/>
      <c r="DNL945" s="9"/>
      <c r="DNM945" s="9"/>
      <c r="DNN945" s="9"/>
      <c r="DNO945" s="9"/>
      <c r="DNP945" s="9"/>
      <c r="DNQ945" s="9"/>
      <c r="DNR945" s="9"/>
      <c r="DNS945" s="9"/>
      <c r="DNT945" s="9"/>
      <c r="DNU945" s="9"/>
      <c r="DNV945" s="9"/>
      <c r="DNW945" s="9"/>
      <c r="DNX945" s="9"/>
      <c r="DNY945" s="9"/>
      <c r="DNZ945" s="9"/>
      <c r="DOA945" s="9"/>
      <c r="DOB945" s="9"/>
      <c r="DOC945" s="9"/>
      <c r="DOD945" s="9"/>
      <c r="DOE945" s="9"/>
      <c r="DOF945" s="9"/>
      <c r="DOG945" s="9"/>
      <c r="DOH945" s="9"/>
      <c r="DOI945" s="9"/>
      <c r="DOJ945" s="9"/>
      <c r="DOK945" s="9"/>
      <c r="DOL945" s="9"/>
      <c r="DOM945" s="9"/>
      <c r="DON945" s="9"/>
      <c r="DOO945" s="9"/>
      <c r="DOP945" s="9"/>
      <c r="DOQ945" s="9"/>
      <c r="DOR945" s="9"/>
      <c r="DOS945" s="9"/>
      <c r="DOT945" s="9"/>
      <c r="DOU945" s="9"/>
      <c r="DOV945" s="9"/>
      <c r="DOW945" s="9"/>
      <c r="DOX945" s="9"/>
      <c r="DOY945" s="9"/>
      <c r="DOZ945" s="9"/>
      <c r="DPA945" s="9"/>
      <c r="DPB945" s="9"/>
      <c r="DPC945" s="9"/>
      <c r="DPD945" s="9"/>
      <c r="DPE945" s="9"/>
      <c r="DPF945" s="9"/>
      <c r="DPG945" s="9"/>
      <c r="DPH945" s="9"/>
      <c r="DPI945" s="9"/>
      <c r="DPJ945" s="9"/>
      <c r="DPK945" s="9"/>
      <c r="DPL945" s="9"/>
      <c r="DPM945" s="9"/>
      <c r="DPN945" s="9"/>
      <c r="DPO945" s="9"/>
      <c r="DPP945" s="9"/>
      <c r="DPQ945" s="9"/>
      <c r="DPR945" s="9"/>
      <c r="DPS945" s="9"/>
      <c r="DPT945" s="9"/>
      <c r="DPU945" s="9"/>
      <c r="DPV945" s="9"/>
      <c r="DPW945" s="9"/>
      <c r="DPX945" s="9"/>
      <c r="DPY945" s="9"/>
      <c r="DPZ945" s="9"/>
      <c r="DQA945" s="9"/>
      <c r="DQB945" s="9"/>
      <c r="DQC945" s="9"/>
      <c r="DQD945" s="9"/>
      <c r="DQE945" s="9"/>
      <c r="DQF945" s="9"/>
      <c r="DQG945" s="9"/>
      <c r="DQH945" s="9"/>
      <c r="DQI945" s="9"/>
      <c r="DQJ945" s="9"/>
      <c r="DQK945" s="9"/>
      <c r="DQL945" s="9"/>
      <c r="DQM945" s="9"/>
      <c r="DQN945" s="9"/>
      <c r="DQO945" s="9"/>
      <c r="DQP945" s="9"/>
      <c r="DQQ945" s="9"/>
      <c r="DQR945" s="9"/>
      <c r="DQS945" s="9"/>
      <c r="DQT945" s="9"/>
      <c r="DQU945" s="9"/>
      <c r="DQV945" s="9"/>
      <c r="DQW945" s="9"/>
      <c r="DQX945" s="9"/>
      <c r="DQY945" s="9"/>
      <c r="DQZ945" s="9"/>
      <c r="DRA945" s="9"/>
      <c r="DRB945" s="9"/>
      <c r="DRC945" s="9"/>
      <c r="DRD945" s="9"/>
      <c r="DRE945" s="9"/>
      <c r="DRF945" s="9"/>
      <c r="DRG945" s="9"/>
      <c r="DRH945" s="9"/>
      <c r="DRI945" s="9"/>
      <c r="DRJ945" s="9"/>
      <c r="DRK945" s="9"/>
      <c r="DRL945" s="9"/>
      <c r="DRM945" s="9"/>
      <c r="DRN945" s="9"/>
      <c r="DRO945" s="9"/>
      <c r="DRP945" s="9"/>
      <c r="DRQ945" s="9"/>
      <c r="DRR945" s="9"/>
      <c r="DRS945" s="9"/>
      <c r="DRT945" s="9"/>
      <c r="DRU945" s="9"/>
      <c r="DRV945" s="9"/>
      <c r="DRW945" s="9"/>
      <c r="DRX945" s="9"/>
      <c r="DRY945" s="9"/>
      <c r="DRZ945" s="9"/>
      <c r="DSA945" s="9"/>
      <c r="DSB945" s="9"/>
      <c r="DSC945" s="9"/>
      <c r="DSD945" s="9"/>
      <c r="DSE945" s="9"/>
      <c r="DSF945" s="9"/>
      <c r="DSG945" s="9"/>
      <c r="DSH945" s="9"/>
      <c r="DSI945" s="9"/>
      <c r="DSJ945" s="9"/>
      <c r="DSK945" s="9"/>
      <c r="DSL945" s="9"/>
      <c r="DSM945" s="9"/>
      <c r="DSN945" s="9"/>
      <c r="DSO945" s="9"/>
      <c r="DSP945" s="9"/>
      <c r="DSQ945" s="9"/>
      <c r="DSR945" s="9"/>
      <c r="DSS945" s="9"/>
      <c r="DST945" s="9"/>
      <c r="DSU945" s="9"/>
      <c r="DSV945" s="9"/>
      <c r="DSW945" s="9"/>
      <c r="DSX945" s="9"/>
      <c r="DSY945" s="9"/>
      <c r="DSZ945" s="9"/>
      <c r="DTA945" s="9"/>
      <c r="DTB945" s="9"/>
      <c r="DTC945" s="9"/>
      <c r="DTD945" s="9"/>
      <c r="DTE945" s="9"/>
      <c r="DTF945" s="9"/>
      <c r="DTG945" s="9"/>
      <c r="DTH945" s="9"/>
      <c r="DTI945" s="9"/>
      <c r="DTJ945" s="9"/>
      <c r="DTK945" s="9"/>
      <c r="DTL945" s="9"/>
      <c r="DTM945" s="9"/>
      <c r="DTN945" s="9"/>
      <c r="DTO945" s="9"/>
      <c r="DTP945" s="9"/>
      <c r="DTQ945" s="9"/>
      <c r="DTR945" s="9"/>
      <c r="DTS945" s="9"/>
      <c r="DTT945" s="9"/>
      <c r="DTU945" s="9"/>
      <c r="DTV945" s="9"/>
      <c r="DTW945" s="9"/>
      <c r="DTX945" s="9"/>
      <c r="DTY945" s="9"/>
      <c r="DTZ945" s="9"/>
      <c r="DUA945" s="9"/>
      <c r="DUB945" s="9"/>
      <c r="DUC945" s="9"/>
      <c r="DUD945" s="9"/>
      <c r="DUE945" s="9"/>
      <c r="DUF945" s="9"/>
      <c r="DUG945" s="9"/>
      <c r="DUH945" s="9"/>
      <c r="DUI945" s="9"/>
      <c r="DUJ945" s="9"/>
      <c r="DUK945" s="9"/>
      <c r="DUL945" s="9"/>
      <c r="DUM945" s="9"/>
      <c r="DUN945" s="9"/>
      <c r="DUO945" s="9"/>
      <c r="DUP945" s="9"/>
      <c r="DUQ945" s="9"/>
      <c r="DUR945" s="9"/>
      <c r="DUS945" s="9"/>
      <c r="DUT945" s="9"/>
      <c r="DUU945" s="9"/>
      <c r="DUV945" s="9"/>
      <c r="DUW945" s="9"/>
      <c r="DUX945" s="9"/>
      <c r="DUY945" s="9"/>
      <c r="DUZ945" s="9"/>
      <c r="DVA945" s="9"/>
      <c r="DVB945" s="9"/>
      <c r="DVC945" s="9"/>
      <c r="DVD945" s="9"/>
      <c r="DVE945" s="9"/>
      <c r="DVF945" s="9"/>
      <c r="DVG945" s="9"/>
      <c r="DVH945" s="9"/>
      <c r="DVI945" s="9"/>
      <c r="DVJ945" s="9"/>
      <c r="DVK945" s="9"/>
      <c r="DVL945" s="9"/>
      <c r="DVM945" s="9"/>
      <c r="DVN945" s="9"/>
      <c r="DVO945" s="9"/>
      <c r="DVP945" s="9"/>
      <c r="DVQ945" s="9"/>
      <c r="DVR945" s="9"/>
      <c r="DVS945" s="9"/>
      <c r="DVT945" s="9"/>
      <c r="DVU945" s="9"/>
      <c r="DVV945" s="9"/>
      <c r="DVW945" s="9"/>
      <c r="DVX945" s="9"/>
      <c r="DVY945" s="9"/>
      <c r="DVZ945" s="9"/>
      <c r="DWA945" s="9"/>
      <c r="DWB945" s="9"/>
      <c r="DWC945" s="9"/>
      <c r="DWD945" s="9"/>
      <c r="DWE945" s="9"/>
      <c r="DWF945" s="9"/>
      <c r="DWG945" s="9"/>
      <c r="DWH945" s="9"/>
      <c r="DWI945" s="9"/>
      <c r="DWJ945" s="9"/>
      <c r="DWK945" s="9"/>
      <c r="DWL945" s="9"/>
      <c r="DWM945" s="9"/>
      <c r="DWN945" s="9"/>
      <c r="DWO945" s="9"/>
      <c r="DWP945" s="9"/>
      <c r="DWQ945" s="9"/>
      <c r="DWR945" s="9"/>
      <c r="DWS945" s="9"/>
      <c r="DWT945" s="9"/>
      <c r="DWU945" s="9"/>
      <c r="DWV945" s="9"/>
      <c r="DWW945" s="9"/>
      <c r="DWX945" s="9"/>
      <c r="DWY945" s="9"/>
      <c r="DWZ945" s="9"/>
      <c r="DXA945" s="9"/>
      <c r="DXB945" s="9"/>
      <c r="DXC945" s="9"/>
      <c r="DXD945" s="9"/>
      <c r="DXE945" s="9"/>
      <c r="DXF945" s="9"/>
      <c r="DXG945" s="9"/>
      <c r="DXH945" s="9"/>
      <c r="DXI945" s="9"/>
      <c r="DXJ945" s="9"/>
      <c r="DXK945" s="9"/>
      <c r="DXL945" s="9"/>
      <c r="DXM945" s="9"/>
      <c r="DXN945" s="9"/>
      <c r="DXO945" s="9"/>
      <c r="DXP945" s="9"/>
      <c r="DXQ945" s="9"/>
      <c r="DXR945" s="9"/>
      <c r="DXS945" s="9"/>
      <c r="DXT945" s="9"/>
      <c r="DXU945" s="9"/>
      <c r="DXV945" s="9"/>
      <c r="DXW945" s="9"/>
      <c r="DXX945" s="9"/>
      <c r="DXY945" s="9"/>
      <c r="DXZ945" s="9"/>
      <c r="DYA945" s="9"/>
      <c r="DYB945" s="9"/>
      <c r="DYC945" s="9"/>
      <c r="DYD945" s="9"/>
      <c r="DYE945" s="9"/>
      <c r="DYF945" s="9"/>
      <c r="DYG945" s="9"/>
      <c r="DYH945" s="9"/>
      <c r="DYI945" s="9"/>
      <c r="DYJ945" s="9"/>
      <c r="DYK945" s="9"/>
      <c r="DYL945" s="9"/>
      <c r="DYM945" s="9"/>
      <c r="DYN945" s="9"/>
      <c r="DYO945" s="9"/>
      <c r="DYP945" s="9"/>
      <c r="DYQ945" s="9"/>
      <c r="DYR945" s="9"/>
      <c r="DYS945" s="9"/>
      <c r="DYT945" s="9"/>
      <c r="DYU945" s="9"/>
      <c r="DYV945" s="9"/>
      <c r="DYW945" s="9"/>
      <c r="DYX945" s="9"/>
      <c r="DYY945" s="9"/>
      <c r="DYZ945" s="9"/>
      <c r="DZA945" s="9"/>
      <c r="DZB945" s="9"/>
      <c r="DZC945" s="9"/>
      <c r="DZD945" s="9"/>
      <c r="DZE945" s="9"/>
      <c r="DZF945" s="9"/>
      <c r="DZG945" s="9"/>
      <c r="DZH945" s="9"/>
      <c r="DZI945" s="9"/>
      <c r="DZJ945" s="9"/>
      <c r="DZK945" s="9"/>
      <c r="DZL945" s="9"/>
      <c r="DZM945" s="9"/>
      <c r="DZN945" s="9"/>
      <c r="DZO945" s="9"/>
      <c r="DZP945" s="9"/>
      <c r="DZQ945" s="9"/>
      <c r="DZR945" s="9"/>
      <c r="DZS945" s="9"/>
      <c r="DZT945" s="9"/>
      <c r="DZU945" s="9"/>
      <c r="DZV945" s="9"/>
      <c r="DZW945" s="9"/>
      <c r="DZX945" s="9"/>
      <c r="DZY945" s="9"/>
      <c r="DZZ945" s="9"/>
      <c r="EAA945" s="9"/>
      <c r="EAB945" s="9"/>
      <c r="EAC945" s="9"/>
      <c r="EAD945" s="9"/>
      <c r="EAE945" s="9"/>
      <c r="EAF945" s="9"/>
      <c r="EAG945" s="9"/>
      <c r="EAH945" s="9"/>
      <c r="EAI945" s="9"/>
      <c r="EAJ945" s="9"/>
      <c r="EAK945" s="9"/>
      <c r="EAL945" s="9"/>
      <c r="EAM945" s="9"/>
      <c r="EAN945" s="9"/>
      <c r="EAO945" s="9"/>
      <c r="EAP945" s="9"/>
      <c r="EAQ945" s="9"/>
      <c r="EAR945" s="9"/>
      <c r="EAS945" s="9"/>
      <c r="EAT945" s="9"/>
      <c r="EAU945" s="9"/>
      <c r="EAV945" s="9"/>
      <c r="EAW945" s="9"/>
      <c r="EAX945" s="9"/>
      <c r="EAY945" s="9"/>
      <c r="EAZ945" s="9"/>
      <c r="EBA945" s="9"/>
      <c r="EBB945" s="9"/>
      <c r="EBC945" s="9"/>
      <c r="EBD945" s="9"/>
      <c r="EBE945" s="9"/>
      <c r="EBF945" s="9"/>
      <c r="EBG945" s="9"/>
      <c r="EBH945" s="9"/>
      <c r="EBI945" s="9"/>
      <c r="EBJ945" s="9"/>
      <c r="EBK945" s="9"/>
      <c r="EBL945" s="9"/>
      <c r="EBM945" s="9"/>
      <c r="EBN945" s="9"/>
      <c r="EBO945" s="9"/>
      <c r="EBP945" s="9"/>
      <c r="EBQ945" s="9"/>
      <c r="EBR945" s="9"/>
      <c r="EBS945" s="9"/>
      <c r="EBT945" s="9"/>
      <c r="EBU945" s="9"/>
      <c r="EBV945" s="9"/>
      <c r="EBW945" s="9"/>
      <c r="EBX945" s="9"/>
      <c r="EBY945" s="9"/>
      <c r="EBZ945" s="9"/>
      <c r="ECA945" s="9"/>
      <c r="ECB945" s="9"/>
      <c r="ECC945" s="9"/>
      <c r="ECD945" s="9"/>
      <c r="ECE945" s="9"/>
      <c r="ECF945" s="9"/>
      <c r="ECG945" s="9"/>
      <c r="ECH945" s="9"/>
      <c r="ECI945" s="9"/>
      <c r="ECJ945" s="9"/>
      <c r="ECK945" s="9"/>
      <c r="ECL945" s="9"/>
      <c r="ECM945" s="9"/>
      <c r="ECN945" s="9"/>
      <c r="ECO945" s="9"/>
      <c r="ECP945" s="9"/>
      <c r="ECQ945" s="9"/>
      <c r="ECR945" s="9"/>
      <c r="ECS945" s="9"/>
      <c r="ECT945" s="9"/>
      <c r="ECU945" s="9"/>
      <c r="ECV945" s="9"/>
      <c r="ECW945" s="9"/>
      <c r="ECX945" s="9"/>
      <c r="ECY945" s="9"/>
      <c r="ECZ945" s="9"/>
      <c r="EDA945" s="9"/>
      <c r="EDB945" s="9"/>
      <c r="EDC945" s="9"/>
      <c r="EDD945" s="9"/>
      <c r="EDE945" s="9"/>
      <c r="EDF945" s="9"/>
      <c r="EDG945" s="9"/>
      <c r="EDH945" s="9"/>
      <c r="EDI945" s="9"/>
      <c r="EDJ945" s="9"/>
      <c r="EDK945" s="9"/>
      <c r="EDL945" s="9"/>
      <c r="EDM945" s="9"/>
      <c r="EDN945" s="9"/>
      <c r="EDO945" s="9"/>
      <c r="EDP945" s="9"/>
      <c r="EDQ945" s="9"/>
      <c r="EDR945" s="9"/>
      <c r="EDS945" s="9"/>
      <c r="EDT945" s="9"/>
      <c r="EDU945" s="9"/>
      <c r="EDV945" s="9"/>
      <c r="EDW945" s="9"/>
      <c r="EDX945" s="9"/>
      <c r="EDY945" s="9"/>
      <c r="EDZ945" s="9"/>
      <c r="EEA945" s="9"/>
      <c r="EEB945" s="9"/>
      <c r="EEC945" s="9"/>
      <c r="EED945" s="9"/>
      <c r="EEE945" s="9"/>
      <c r="EEF945" s="9"/>
      <c r="EEG945" s="9"/>
      <c r="EEH945" s="9"/>
      <c r="EEI945" s="9"/>
      <c r="EEJ945" s="9"/>
      <c r="EEK945" s="9"/>
      <c r="EEL945" s="9"/>
      <c r="EEM945" s="9"/>
      <c r="EEN945" s="9"/>
      <c r="EEO945" s="9"/>
      <c r="EEP945" s="9"/>
      <c r="EEQ945" s="9"/>
      <c r="EER945" s="9"/>
      <c r="EES945" s="9"/>
      <c r="EET945" s="9"/>
      <c r="EEU945" s="9"/>
      <c r="EEV945" s="9"/>
      <c r="EEW945" s="9"/>
      <c r="EEX945" s="9"/>
      <c r="EEY945" s="9"/>
      <c r="EEZ945" s="9"/>
      <c r="EFA945" s="9"/>
      <c r="EFB945" s="9"/>
      <c r="EFC945" s="9"/>
      <c r="EFD945" s="9"/>
      <c r="EFE945" s="9"/>
      <c r="EFF945" s="9"/>
      <c r="EFG945" s="9"/>
      <c r="EFH945" s="9"/>
      <c r="EFI945" s="9"/>
      <c r="EFJ945" s="9"/>
      <c r="EFK945" s="9"/>
      <c r="EFL945" s="9"/>
      <c r="EFM945" s="9"/>
      <c r="EFN945" s="9"/>
      <c r="EFO945" s="9"/>
      <c r="EFP945" s="9"/>
      <c r="EFQ945" s="9"/>
      <c r="EFR945" s="9"/>
      <c r="EFS945" s="9"/>
      <c r="EFT945" s="9"/>
      <c r="EFU945" s="9"/>
      <c r="EFV945" s="9"/>
      <c r="EFW945" s="9"/>
      <c r="EFX945" s="9"/>
      <c r="EFY945" s="9"/>
      <c r="EFZ945" s="9"/>
      <c r="EGA945" s="9"/>
      <c r="EGB945" s="9"/>
      <c r="EGC945" s="9"/>
      <c r="EGD945" s="9"/>
      <c r="EGE945" s="9"/>
      <c r="EGF945" s="9"/>
      <c r="EGG945" s="9"/>
      <c r="EGH945" s="9"/>
      <c r="EGI945" s="9"/>
      <c r="EGJ945" s="9"/>
      <c r="EGK945" s="9"/>
      <c r="EGL945" s="9"/>
      <c r="EGM945" s="9"/>
      <c r="EGN945" s="9"/>
      <c r="EGO945" s="9"/>
      <c r="EGP945" s="9"/>
      <c r="EGQ945" s="9"/>
      <c r="EGR945" s="9"/>
      <c r="EGS945" s="9"/>
      <c r="EGT945" s="9"/>
      <c r="EGU945" s="9"/>
      <c r="EGV945" s="9"/>
      <c r="EGW945" s="9"/>
      <c r="EGX945" s="9"/>
      <c r="EGY945" s="9"/>
      <c r="EGZ945" s="9"/>
      <c r="EHA945" s="9"/>
      <c r="EHB945" s="9"/>
      <c r="EHC945" s="9"/>
      <c r="EHD945" s="9"/>
      <c r="EHE945" s="9"/>
      <c r="EHF945" s="9"/>
      <c r="EHG945" s="9"/>
      <c r="EHH945" s="9"/>
      <c r="EHI945" s="9"/>
      <c r="EHJ945" s="9"/>
      <c r="EHK945" s="9"/>
      <c r="EHL945" s="9"/>
      <c r="EHM945" s="9"/>
      <c r="EHN945" s="9"/>
      <c r="EHO945" s="9"/>
      <c r="EHP945" s="9"/>
      <c r="EHQ945" s="9"/>
      <c r="EHR945" s="9"/>
      <c r="EHS945" s="9"/>
      <c r="EHT945" s="9"/>
      <c r="EHU945" s="9"/>
      <c r="EHV945" s="9"/>
      <c r="EHW945" s="9"/>
      <c r="EHX945" s="9"/>
      <c r="EHY945" s="9"/>
      <c r="EHZ945" s="9"/>
      <c r="EIA945" s="9"/>
      <c r="EIB945" s="9"/>
      <c r="EIC945" s="9"/>
      <c r="EID945" s="9"/>
      <c r="EIE945" s="9"/>
      <c r="EIF945" s="9"/>
      <c r="EIG945" s="9"/>
      <c r="EIH945" s="9"/>
      <c r="EII945" s="9"/>
      <c r="EIJ945" s="9"/>
      <c r="EIK945" s="9"/>
      <c r="EIL945" s="9"/>
      <c r="EIM945" s="9"/>
      <c r="EIN945" s="9"/>
      <c r="EIO945" s="9"/>
      <c r="EIP945" s="9"/>
      <c r="EIQ945" s="9"/>
      <c r="EIR945" s="9"/>
      <c r="EIS945" s="9"/>
      <c r="EIT945" s="9"/>
      <c r="EIU945" s="9"/>
      <c r="EIV945" s="9"/>
      <c r="EIW945" s="9"/>
      <c r="EIX945" s="9"/>
      <c r="EIY945" s="9"/>
      <c r="EIZ945" s="9"/>
      <c r="EJA945" s="9"/>
      <c r="EJB945" s="9"/>
      <c r="EJC945" s="9"/>
      <c r="EJD945" s="9"/>
      <c r="EJE945" s="9"/>
      <c r="EJF945" s="9"/>
      <c r="EJG945" s="9"/>
      <c r="EJH945" s="9"/>
      <c r="EJI945" s="9"/>
      <c r="EJJ945" s="9"/>
      <c r="EJK945" s="9"/>
      <c r="EJL945" s="9"/>
      <c r="EJM945" s="9"/>
      <c r="EJN945" s="9"/>
      <c r="EJO945" s="9"/>
      <c r="EJP945" s="9"/>
      <c r="EJQ945" s="9"/>
      <c r="EJR945" s="9"/>
      <c r="EJS945" s="9"/>
      <c r="EJT945" s="9"/>
      <c r="EJU945" s="9"/>
      <c r="EJV945" s="9"/>
      <c r="EJW945" s="9"/>
      <c r="EJX945" s="9"/>
      <c r="EJY945" s="9"/>
      <c r="EJZ945" s="9"/>
      <c r="EKA945" s="9"/>
      <c r="EKB945" s="9"/>
      <c r="EKC945" s="9"/>
      <c r="EKD945" s="9"/>
      <c r="EKE945" s="9"/>
      <c r="EKF945" s="9"/>
      <c r="EKG945" s="9"/>
      <c r="EKH945" s="9"/>
      <c r="EKI945" s="9"/>
      <c r="EKJ945" s="9"/>
      <c r="EKK945" s="9"/>
      <c r="EKL945" s="9"/>
      <c r="EKM945" s="9"/>
      <c r="EKN945" s="9"/>
      <c r="EKO945" s="9"/>
      <c r="EKP945" s="9"/>
      <c r="EKQ945" s="9"/>
      <c r="EKR945" s="9"/>
      <c r="EKS945" s="9"/>
      <c r="EKT945" s="9"/>
      <c r="EKU945" s="9"/>
      <c r="EKV945" s="9"/>
      <c r="EKW945" s="9"/>
      <c r="EKX945" s="9"/>
      <c r="EKY945" s="9"/>
      <c r="EKZ945" s="9"/>
      <c r="ELA945" s="9"/>
      <c r="ELB945" s="9"/>
      <c r="ELC945" s="9"/>
      <c r="ELD945" s="9"/>
      <c r="ELE945" s="9"/>
      <c r="ELF945" s="9"/>
      <c r="ELG945" s="9"/>
      <c r="ELH945" s="9"/>
      <c r="ELI945" s="9"/>
      <c r="ELJ945" s="9"/>
      <c r="ELK945" s="9"/>
      <c r="ELL945" s="9"/>
      <c r="ELM945" s="9"/>
      <c r="ELN945" s="9"/>
      <c r="ELO945" s="9"/>
      <c r="ELP945" s="9"/>
      <c r="ELQ945" s="9"/>
      <c r="ELR945" s="9"/>
      <c r="ELS945" s="9"/>
      <c r="ELT945" s="9"/>
      <c r="ELU945" s="9"/>
      <c r="ELV945" s="9"/>
      <c r="ELW945" s="9"/>
      <c r="ELX945" s="9"/>
      <c r="ELY945" s="9"/>
      <c r="ELZ945" s="9"/>
      <c r="EMA945" s="9"/>
      <c r="EMB945" s="9"/>
      <c r="EMC945" s="9"/>
      <c r="EMD945" s="9"/>
      <c r="EME945" s="9"/>
      <c r="EMF945" s="9"/>
      <c r="EMG945" s="9"/>
      <c r="EMH945" s="9"/>
      <c r="EMI945" s="9"/>
      <c r="EMJ945" s="9"/>
      <c r="EMK945" s="9"/>
      <c r="EML945" s="9"/>
      <c r="EMM945" s="9"/>
      <c r="EMN945" s="9"/>
      <c r="EMO945" s="9"/>
      <c r="EMP945" s="9"/>
      <c r="EMQ945" s="9"/>
      <c r="EMR945" s="9"/>
      <c r="EMS945" s="9"/>
      <c r="EMT945" s="9"/>
      <c r="EMU945" s="9"/>
      <c r="EMV945" s="9"/>
      <c r="EMW945" s="9"/>
      <c r="EMX945" s="9"/>
      <c r="EMY945" s="9"/>
      <c r="EMZ945" s="9"/>
      <c r="ENA945" s="9"/>
      <c r="ENB945" s="9"/>
      <c r="ENC945" s="9"/>
      <c r="END945" s="9"/>
      <c r="ENE945" s="9"/>
      <c r="ENF945" s="9"/>
      <c r="ENG945" s="9"/>
      <c r="ENH945" s="9"/>
      <c r="ENI945" s="9"/>
      <c r="ENJ945" s="9"/>
      <c r="ENK945" s="9"/>
      <c r="ENL945" s="9"/>
      <c r="ENM945" s="9"/>
      <c r="ENN945" s="9"/>
      <c r="ENO945" s="9"/>
      <c r="ENP945" s="9"/>
      <c r="ENQ945" s="9"/>
      <c r="ENR945" s="9"/>
      <c r="ENS945" s="9"/>
      <c r="ENT945" s="9"/>
      <c r="ENU945" s="9"/>
      <c r="ENV945" s="9"/>
      <c r="ENW945" s="9"/>
      <c r="ENX945" s="9"/>
      <c r="ENY945" s="9"/>
      <c r="ENZ945" s="9"/>
      <c r="EOA945" s="9"/>
      <c r="EOB945" s="9"/>
      <c r="EOC945" s="9"/>
      <c r="EOD945" s="9"/>
      <c r="EOE945" s="9"/>
      <c r="EOF945" s="9"/>
      <c r="EOG945" s="9"/>
      <c r="EOH945" s="9"/>
      <c r="EOI945" s="9"/>
      <c r="EOJ945" s="9"/>
      <c r="EOK945" s="9"/>
      <c r="EOL945" s="9"/>
      <c r="EOM945" s="9"/>
      <c r="EON945" s="9"/>
      <c r="EOO945" s="9"/>
      <c r="EOP945" s="9"/>
      <c r="EOQ945" s="9"/>
      <c r="EOR945" s="9"/>
      <c r="EOS945" s="9"/>
      <c r="EOT945" s="9"/>
      <c r="EOU945" s="9"/>
      <c r="EOV945" s="9"/>
      <c r="EOW945" s="9"/>
      <c r="EOX945" s="9"/>
      <c r="EOY945" s="9"/>
      <c r="EOZ945" s="9"/>
      <c r="EPA945" s="9"/>
      <c r="EPB945" s="9"/>
      <c r="EPC945" s="9"/>
      <c r="EPD945" s="9"/>
      <c r="EPE945" s="9"/>
      <c r="EPF945" s="9"/>
      <c r="EPG945" s="9"/>
      <c r="EPH945" s="9"/>
      <c r="EPI945" s="9"/>
      <c r="EPJ945" s="9"/>
      <c r="EPK945" s="9"/>
      <c r="EPL945" s="9"/>
      <c r="EPM945" s="9"/>
      <c r="EPN945" s="9"/>
      <c r="EPO945" s="9"/>
      <c r="EPP945" s="9"/>
      <c r="EPQ945" s="9"/>
      <c r="EPR945" s="9"/>
      <c r="EPS945" s="9"/>
      <c r="EPT945" s="9"/>
      <c r="EPU945" s="9"/>
      <c r="EPV945" s="9"/>
      <c r="EPW945" s="9"/>
      <c r="EPX945" s="9"/>
      <c r="EPY945" s="9"/>
      <c r="EPZ945" s="9"/>
      <c r="EQA945" s="9"/>
      <c r="EQB945" s="9"/>
      <c r="EQC945" s="9"/>
      <c r="EQD945" s="9"/>
      <c r="EQE945" s="9"/>
      <c r="EQF945" s="9"/>
      <c r="EQG945" s="9"/>
      <c r="EQH945" s="9"/>
      <c r="EQI945" s="9"/>
      <c r="EQJ945" s="9"/>
      <c r="EQK945" s="9"/>
      <c r="EQL945" s="9"/>
      <c r="EQM945" s="9"/>
      <c r="EQN945" s="9"/>
      <c r="EQO945" s="9"/>
      <c r="EQP945" s="9"/>
      <c r="EQQ945" s="9"/>
      <c r="EQR945" s="9"/>
      <c r="EQS945" s="9"/>
      <c r="EQT945" s="9"/>
      <c r="EQU945" s="9"/>
      <c r="EQV945" s="9"/>
      <c r="EQW945" s="9"/>
      <c r="EQX945" s="9"/>
      <c r="EQY945" s="9"/>
      <c r="EQZ945" s="9"/>
      <c r="ERA945" s="9"/>
      <c r="ERB945" s="9"/>
      <c r="ERC945" s="9"/>
      <c r="ERD945" s="9"/>
      <c r="ERE945" s="9"/>
      <c r="ERF945" s="9"/>
      <c r="ERG945" s="9"/>
      <c r="ERH945" s="9"/>
      <c r="ERI945" s="9"/>
      <c r="ERJ945" s="9"/>
      <c r="ERK945" s="9"/>
      <c r="ERL945" s="9"/>
      <c r="ERM945" s="9"/>
      <c r="ERN945" s="9"/>
      <c r="ERO945" s="9"/>
      <c r="ERP945" s="9"/>
      <c r="ERQ945" s="9"/>
      <c r="ERR945" s="9"/>
      <c r="ERS945" s="9"/>
      <c r="ERT945" s="9"/>
      <c r="ERU945" s="9"/>
      <c r="ERV945" s="9"/>
      <c r="ERW945" s="9"/>
      <c r="ERX945" s="9"/>
      <c r="ERY945" s="9"/>
      <c r="ERZ945" s="9"/>
      <c r="ESA945" s="9"/>
      <c r="ESB945" s="9"/>
      <c r="ESC945" s="9"/>
      <c r="ESD945" s="9"/>
      <c r="ESE945" s="9"/>
      <c r="ESF945" s="9"/>
      <c r="ESG945" s="9"/>
      <c r="ESH945" s="9"/>
      <c r="ESI945" s="9"/>
      <c r="ESJ945" s="9"/>
      <c r="ESK945" s="9"/>
      <c r="ESL945" s="9"/>
      <c r="ESM945" s="9"/>
      <c r="ESN945" s="9"/>
      <c r="ESO945" s="9"/>
      <c r="ESP945" s="9"/>
      <c r="ESQ945" s="9"/>
      <c r="ESR945" s="9"/>
      <c r="ESS945" s="9"/>
      <c r="EST945" s="9"/>
      <c r="ESU945" s="9"/>
      <c r="ESV945" s="9"/>
      <c r="ESW945" s="9"/>
      <c r="ESX945" s="9"/>
      <c r="ESY945" s="9"/>
      <c r="ESZ945" s="9"/>
      <c r="ETA945" s="9"/>
      <c r="ETB945" s="9"/>
      <c r="ETC945" s="9"/>
      <c r="ETD945" s="9"/>
      <c r="ETE945" s="9"/>
      <c r="ETF945" s="9"/>
      <c r="ETG945" s="9"/>
      <c r="ETH945" s="9"/>
      <c r="ETI945" s="9"/>
      <c r="ETJ945" s="9"/>
      <c r="ETK945" s="9"/>
      <c r="ETL945" s="9"/>
      <c r="ETM945" s="9"/>
      <c r="ETN945" s="9"/>
      <c r="ETO945" s="9"/>
      <c r="ETP945" s="9"/>
      <c r="ETQ945" s="9"/>
      <c r="ETR945" s="9"/>
      <c r="ETS945" s="9"/>
      <c r="ETT945" s="9"/>
      <c r="ETU945" s="9"/>
      <c r="ETV945" s="9"/>
      <c r="ETW945" s="9"/>
      <c r="ETX945" s="9"/>
      <c r="ETY945" s="9"/>
      <c r="ETZ945" s="9"/>
      <c r="EUA945" s="9"/>
      <c r="EUB945" s="9"/>
      <c r="EUC945" s="9"/>
      <c r="EUD945" s="9"/>
      <c r="EUE945" s="9"/>
      <c r="EUF945" s="9"/>
      <c r="EUG945" s="9"/>
      <c r="EUH945" s="9"/>
      <c r="EUI945" s="9"/>
      <c r="EUJ945" s="9"/>
      <c r="EUK945" s="9"/>
      <c r="EUL945" s="9"/>
      <c r="EUM945" s="9"/>
      <c r="EUN945" s="9"/>
      <c r="EUO945" s="9"/>
      <c r="EUP945" s="9"/>
      <c r="EUQ945" s="9"/>
      <c r="EUR945" s="9"/>
      <c r="EUS945" s="9"/>
      <c r="EUT945" s="9"/>
      <c r="EUU945" s="9"/>
      <c r="EUV945" s="9"/>
      <c r="EUW945" s="9"/>
      <c r="EUX945" s="9"/>
      <c r="EUY945" s="9"/>
      <c r="EUZ945" s="9"/>
      <c r="EVA945" s="9"/>
      <c r="EVB945" s="9"/>
      <c r="EVC945" s="9"/>
      <c r="EVD945" s="9"/>
      <c r="EVE945" s="9"/>
      <c r="EVF945" s="9"/>
      <c r="EVG945" s="9"/>
      <c r="EVH945" s="9"/>
      <c r="EVI945" s="9"/>
      <c r="EVJ945" s="9"/>
      <c r="EVK945" s="9"/>
      <c r="EVL945" s="9"/>
      <c r="EVM945" s="9"/>
      <c r="EVN945" s="9"/>
      <c r="EVO945" s="9"/>
      <c r="EVP945" s="9"/>
      <c r="EVQ945" s="9"/>
      <c r="EVR945" s="9"/>
      <c r="EVS945" s="9"/>
      <c r="EVT945" s="9"/>
      <c r="EVU945" s="9"/>
      <c r="EVV945" s="9"/>
      <c r="EVW945" s="9"/>
      <c r="EVX945" s="9"/>
      <c r="EVY945" s="9"/>
      <c r="EVZ945" s="9"/>
      <c r="EWA945" s="9"/>
      <c r="EWB945" s="9"/>
      <c r="EWC945" s="9"/>
      <c r="EWD945" s="9"/>
      <c r="EWE945" s="9"/>
      <c r="EWF945" s="9"/>
      <c r="EWG945" s="9"/>
      <c r="EWH945" s="9"/>
      <c r="EWI945" s="9"/>
      <c r="EWJ945" s="9"/>
      <c r="EWK945" s="9"/>
      <c r="EWL945" s="9"/>
      <c r="EWM945" s="9"/>
      <c r="EWN945" s="9"/>
      <c r="EWO945" s="9"/>
      <c r="EWP945" s="9"/>
      <c r="EWQ945" s="9"/>
      <c r="EWR945" s="9"/>
      <c r="EWS945" s="9"/>
      <c r="EWT945" s="9"/>
      <c r="EWU945" s="9"/>
      <c r="EWV945" s="9"/>
      <c r="EWW945" s="9"/>
      <c r="EWX945" s="9"/>
      <c r="EWY945" s="9"/>
      <c r="EWZ945" s="9"/>
      <c r="EXA945" s="9"/>
      <c r="EXB945" s="9"/>
      <c r="EXC945" s="9"/>
      <c r="EXD945" s="9"/>
      <c r="EXE945" s="9"/>
      <c r="EXF945" s="9"/>
      <c r="EXG945" s="9"/>
      <c r="EXH945" s="9"/>
      <c r="EXI945" s="9"/>
      <c r="EXJ945" s="9"/>
      <c r="EXK945" s="9"/>
      <c r="EXL945" s="9"/>
      <c r="EXM945" s="9"/>
      <c r="EXN945" s="9"/>
      <c r="EXO945" s="9"/>
      <c r="EXP945" s="9"/>
      <c r="EXQ945" s="9"/>
      <c r="EXR945" s="9"/>
      <c r="EXS945" s="9"/>
      <c r="EXT945" s="9"/>
      <c r="EXU945" s="9"/>
      <c r="EXV945" s="9"/>
      <c r="EXW945" s="9"/>
      <c r="EXX945" s="9"/>
      <c r="EXY945" s="9"/>
      <c r="EXZ945" s="9"/>
      <c r="EYA945" s="9"/>
      <c r="EYB945" s="9"/>
      <c r="EYC945" s="9"/>
      <c r="EYD945" s="9"/>
      <c r="EYE945" s="9"/>
      <c r="EYF945" s="9"/>
      <c r="EYG945" s="9"/>
      <c r="EYH945" s="9"/>
      <c r="EYI945" s="9"/>
      <c r="EYJ945" s="9"/>
      <c r="EYK945" s="9"/>
      <c r="EYL945" s="9"/>
      <c r="EYM945" s="9"/>
      <c r="EYN945" s="9"/>
      <c r="EYO945" s="9"/>
      <c r="EYP945" s="9"/>
      <c r="EYQ945" s="9"/>
      <c r="EYR945" s="9"/>
      <c r="EYS945" s="9"/>
      <c r="EYT945" s="9"/>
      <c r="EYU945" s="9"/>
      <c r="EYV945" s="9"/>
      <c r="EYW945" s="9"/>
      <c r="EYX945" s="9"/>
      <c r="EYY945" s="9"/>
      <c r="EYZ945" s="9"/>
      <c r="EZA945" s="9"/>
      <c r="EZB945" s="9"/>
      <c r="EZC945" s="9"/>
      <c r="EZD945" s="9"/>
      <c r="EZE945" s="9"/>
      <c r="EZF945" s="9"/>
      <c r="EZG945" s="9"/>
      <c r="EZH945" s="9"/>
      <c r="EZI945" s="9"/>
      <c r="EZJ945" s="9"/>
      <c r="EZK945" s="9"/>
      <c r="EZL945" s="9"/>
      <c r="EZM945" s="9"/>
      <c r="EZN945" s="9"/>
      <c r="EZO945" s="9"/>
      <c r="EZP945" s="9"/>
      <c r="EZQ945" s="9"/>
      <c r="EZR945" s="9"/>
      <c r="EZS945" s="9"/>
      <c r="EZT945" s="9"/>
      <c r="EZU945" s="9"/>
      <c r="EZV945" s="9"/>
      <c r="EZW945" s="9"/>
      <c r="EZX945" s="9"/>
      <c r="EZY945" s="9"/>
      <c r="EZZ945" s="9"/>
      <c r="FAA945" s="9"/>
      <c r="FAB945" s="9"/>
      <c r="FAC945" s="9"/>
      <c r="FAD945" s="9"/>
      <c r="FAE945" s="9"/>
      <c r="FAF945" s="9"/>
      <c r="FAG945" s="9"/>
      <c r="FAH945" s="9"/>
      <c r="FAI945" s="9"/>
      <c r="FAJ945" s="9"/>
      <c r="FAK945" s="9"/>
      <c r="FAL945" s="9"/>
      <c r="FAM945" s="9"/>
      <c r="FAN945" s="9"/>
      <c r="FAO945" s="9"/>
      <c r="FAP945" s="9"/>
      <c r="FAQ945" s="9"/>
      <c r="FAR945" s="9"/>
      <c r="FAS945" s="9"/>
      <c r="FAT945" s="9"/>
      <c r="FAU945" s="9"/>
      <c r="FAV945" s="9"/>
      <c r="FAW945" s="9"/>
      <c r="FAX945" s="9"/>
      <c r="FAY945" s="9"/>
      <c r="FAZ945" s="9"/>
      <c r="FBA945" s="9"/>
      <c r="FBB945" s="9"/>
      <c r="FBC945" s="9"/>
      <c r="FBD945" s="9"/>
      <c r="FBE945" s="9"/>
      <c r="FBF945" s="9"/>
      <c r="FBG945" s="9"/>
      <c r="FBH945" s="9"/>
      <c r="FBI945" s="9"/>
      <c r="FBJ945" s="9"/>
      <c r="FBK945" s="9"/>
      <c r="FBL945" s="9"/>
      <c r="FBM945" s="9"/>
      <c r="FBN945" s="9"/>
      <c r="FBO945" s="9"/>
      <c r="FBP945" s="9"/>
      <c r="FBQ945" s="9"/>
      <c r="FBR945" s="9"/>
      <c r="FBS945" s="9"/>
      <c r="FBT945" s="9"/>
      <c r="FBU945" s="9"/>
      <c r="FBV945" s="9"/>
      <c r="FBW945" s="9"/>
      <c r="FBX945" s="9"/>
      <c r="FBY945" s="9"/>
      <c r="FBZ945" s="9"/>
      <c r="FCA945" s="9"/>
      <c r="FCB945" s="9"/>
      <c r="FCC945" s="9"/>
      <c r="FCD945" s="9"/>
      <c r="FCE945" s="9"/>
      <c r="FCF945" s="9"/>
      <c r="FCG945" s="9"/>
      <c r="FCH945" s="9"/>
      <c r="FCI945" s="9"/>
      <c r="FCJ945" s="9"/>
      <c r="FCK945" s="9"/>
      <c r="FCL945" s="9"/>
      <c r="FCM945" s="9"/>
      <c r="FCN945" s="9"/>
      <c r="FCO945" s="9"/>
      <c r="FCP945" s="9"/>
      <c r="FCQ945" s="9"/>
      <c r="FCR945" s="9"/>
      <c r="FCS945" s="9"/>
      <c r="FCT945" s="9"/>
      <c r="FCU945" s="9"/>
      <c r="FCV945" s="9"/>
      <c r="FCW945" s="9"/>
      <c r="FCX945" s="9"/>
      <c r="FCY945" s="9"/>
      <c r="FCZ945" s="9"/>
      <c r="FDA945" s="9"/>
      <c r="FDB945" s="9"/>
      <c r="FDC945" s="9"/>
      <c r="FDD945" s="9"/>
      <c r="FDE945" s="9"/>
      <c r="FDF945" s="9"/>
      <c r="FDG945" s="9"/>
      <c r="FDH945" s="9"/>
      <c r="FDI945" s="9"/>
      <c r="FDJ945" s="9"/>
      <c r="FDK945" s="9"/>
      <c r="FDL945" s="9"/>
      <c r="FDM945" s="9"/>
      <c r="FDN945" s="9"/>
      <c r="FDO945" s="9"/>
      <c r="FDP945" s="9"/>
      <c r="FDQ945" s="9"/>
      <c r="FDR945" s="9"/>
      <c r="FDS945" s="9"/>
      <c r="FDT945" s="9"/>
      <c r="FDU945" s="9"/>
      <c r="FDV945" s="9"/>
      <c r="FDW945" s="9"/>
      <c r="FDX945" s="9"/>
      <c r="FDY945" s="9"/>
      <c r="FDZ945" s="9"/>
      <c r="FEA945" s="9"/>
      <c r="FEB945" s="9"/>
      <c r="FEC945" s="9"/>
      <c r="FED945" s="9"/>
      <c r="FEE945" s="9"/>
      <c r="FEF945" s="9"/>
      <c r="FEG945" s="9"/>
      <c r="FEH945" s="9"/>
      <c r="FEI945" s="9"/>
      <c r="FEJ945" s="9"/>
      <c r="FEK945" s="9"/>
      <c r="FEL945" s="9"/>
      <c r="FEM945" s="9"/>
      <c r="FEN945" s="9"/>
      <c r="FEO945" s="9"/>
      <c r="FEP945" s="9"/>
      <c r="FEQ945" s="9"/>
      <c r="FER945" s="9"/>
      <c r="FES945" s="9"/>
      <c r="FET945" s="9"/>
      <c r="FEU945" s="9"/>
      <c r="FEV945" s="9"/>
      <c r="FEW945" s="9"/>
      <c r="FEX945" s="9"/>
      <c r="FEY945" s="9"/>
      <c r="FEZ945" s="9"/>
      <c r="FFA945" s="9"/>
      <c r="FFB945" s="9"/>
      <c r="FFC945" s="9"/>
      <c r="FFD945" s="9"/>
      <c r="FFE945" s="9"/>
      <c r="FFF945" s="9"/>
      <c r="FFG945" s="9"/>
      <c r="FFH945" s="9"/>
      <c r="FFI945" s="9"/>
      <c r="FFJ945" s="9"/>
      <c r="FFK945" s="9"/>
      <c r="FFL945" s="9"/>
      <c r="FFM945" s="9"/>
      <c r="FFN945" s="9"/>
      <c r="FFO945" s="9"/>
      <c r="FFP945" s="9"/>
      <c r="FFQ945" s="9"/>
      <c r="FFR945" s="9"/>
      <c r="FFS945" s="9"/>
      <c r="FFT945" s="9"/>
      <c r="FFU945" s="9"/>
      <c r="FFV945" s="9"/>
      <c r="FFW945" s="9"/>
      <c r="FFX945" s="9"/>
      <c r="FFY945" s="9"/>
      <c r="FFZ945" s="9"/>
      <c r="FGA945" s="9"/>
      <c r="FGB945" s="9"/>
      <c r="FGC945" s="9"/>
      <c r="FGD945" s="9"/>
      <c r="FGE945" s="9"/>
      <c r="FGF945" s="9"/>
      <c r="FGG945" s="9"/>
      <c r="FGH945" s="9"/>
      <c r="FGI945" s="9"/>
      <c r="FGJ945" s="9"/>
      <c r="FGK945" s="9"/>
      <c r="FGL945" s="9"/>
      <c r="FGM945" s="9"/>
      <c r="FGN945" s="9"/>
      <c r="FGO945" s="9"/>
      <c r="FGP945" s="9"/>
      <c r="FGQ945" s="9"/>
      <c r="FGR945" s="9"/>
      <c r="FGS945" s="9"/>
      <c r="FGT945" s="9"/>
      <c r="FGU945" s="9"/>
      <c r="FGV945" s="9"/>
      <c r="FGW945" s="9"/>
      <c r="FGX945" s="9"/>
      <c r="FGY945" s="9"/>
      <c r="FGZ945" s="9"/>
      <c r="FHA945" s="9"/>
      <c r="FHB945" s="9"/>
      <c r="FHC945" s="9"/>
      <c r="FHD945" s="9"/>
      <c r="FHE945" s="9"/>
      <c r="FHF945" s="9"/>
      <c r="FHG945" s="9"/>
      <c r="FHH945" s="9"/>
      <c r="FHI945" s="9"/>
      <c r="FHJ945" s="9"/>
      <c r="FHK945" s="9"/>
      <c r="FHL945" s="9"/>
      <c r="FHM945" s="9"/>
      <c r="FHN945" s="9"/>
      <c r="FHO945" s="9"/>
      <c r="FHP945" s="9"/>
      <c r="FHQ945" s="9"/>
      <c r="FHR945" s="9"/>
      <c r="FHS945" s="9"/>
      <c r="FHT945" s="9"/>
      <c r="FHU945" s="9"/>
      <c r="FHV945" s="9"/>
      <c r="FHW945" s="9"/>
      <c r="FHX945" s="9"/>
      <c r="FHY945" s="9"/>
      <c r="FHZ945" s="9"/>
      <c r="FIA945" s="9"/>
      <c r="FIB945" s="9"/>
      <c r="FIC945" s="9"/>
      <c r="FID945" s="9"/>
      <c r="FIE945" s="9"/>
      <c r="FIF945" s="9"/>
      <c r="FIG945" s="9"/>
      <c r="FIH945" s="9"/>
      <c r="FII945" s="9"/>
      <c r="FIJ945" s="9"/>
      <c r="FIK945" s="9"/>
      <c r="FIL945" s="9"/>
      <c r="FIM945" s="9"/>
      <c r="FIN945" s="9"/>
      <c r="FIO945" s="9"/>
      <c r="FIP945" s="9"/>
      <c r="FIQ945" s="9"/>
      <c r="FIR945" s="9"/>
      <c r="FIS945" s="9"/>
      <c r="FIT945" s="9"/>
      <c r="FIU945" s="9"/>
      <c r="FIV945" s="9"/>
      <c r="FIW945" s="9"/>
      <c r="FIX945" s="9"/>
      <c r="FIY945" s="9"/>
      <c r="FIZ945" s="9"/>
      <c r="FJA945" s="9"/>
      <c r="FJB945" s="9"/>
      <c r="FJC945" s="9"/>
      <c r="FJD945" s="9"/>
      <c r="FJE945" s="9"/>
      <c r="FJF945" s="9"/>
      <c r="FJG945" s="9"/>
      <c r="FJH945" s="9"/>
      <c r="FJI945" s="9"/>
      <c r="FJJ945" s="9"/>
      <c r="FJK945" s="9"/>
      <c r="FJL945" s="9"/>
      <c r="FJM945" s="9"/>
      <c r="FJN945" s="9"/>
      <c r="FJO945" s="9"/>
      <c r="FJP945" s="9"/>
      <c r="FJQ945" s="9"/>
      <c r="FJR945" s="9"/>
      <c r="FJS945" s="9"/>
      <c r="FJT945" s="9"/>
      <c r="FJU945" s="9"/>
      <c r="FJV945" s="9"/>
      <c r="FJW945" s="9"/>
      <c r="FJX945" s="9"/>
      <c r="FJY945" s="9"/>
      <c r="FJZ945" s="9"/>
      <c r="FKA945" s="9"/>
      <c r="FKB945" s="9"/>
      <c r="FKC945" s="9"/>
      <c r="FKD945" s="9"/>
      <c r="FKE945" s="9"/>
      <c r="FKF945" s="9"/>
      <c r="FKG945" s="9"/>
      <c r="FKH945" s="9"/>
      <c r="FKI945" s="9"/>
      <c r="FKJ945" s="9"/>
      <c r="FKK945" s="9"/>
      <c r="FKL945" s="9"/>
      <c r="FKM945" s="9"/>
      <c r="FKN945" s="9"/>
      <c r="FKO945" s="9"/>
      <c r="FKP945" s="9"/>
      <c r="FKQ945" s="9"/>
      <c r="FKR945" s="9"/>
      <c r="FKS945" s="9"/>
      <c r="FKT945" s="9"/>
      <c r="FKU945" s="9"/>
      <c r="FKV945" s="9"/>
      <c r="FKW945" s="9"/>
      <c r="FKX945" s="9"/>
      <c r="FKY945" s="9"/>
      <c r="FKZ945" s="9"/>
      <c r="FLA945" s="9"/>
      <c r="FLB945" s="9"/>
      <c r="FLC945" s="9"/>
      <c r="FLD945" s="9"/>
      <c r="FLE945" s="9"/>
      <c r="FLF945" s="9"/>
      <c r="FLG945" s="9"/>
      <c r="FLH945" s="9"/>
      <c r="FLI945" s="9"/>
      <c r="FLJ945" s="9"/>
      <c r="FLK945" s="9"/>
      <c r="FLL945" s="9"/>
      <c r="FLM945" s="9"/>
      <c r="FLN945" s="9"/>
      <c r="FLO945" s="9"/>
      <c r="FLP945" s="9"/>
      <c r="FLQ945" s="9"/>
      <c r="FLR945" s="9"/>
      <c r="FLS945" s="9"/>
      <c r="FLT945" s="9"/>
      <c r="FLU945" s="9"/>
      <c r="FLV945" s="9"/>
      <c r="FLW945" s="9"/>
      <c r="FLX945" s="9"/>
      <c r="FLY945" s="9"/>
      <c r="FLZ945" s="9"/>
      <c r="FMA945" s="9"/>
      <c r="FMB945" s="9"/>
      <c r="FMC945" s="9"/>
      <c r="FMD945" s="9"/>
      <c r="FME945" s="9"/>
      <c r="FMF945" s="9"/>
      <c r="FMG945" s="9"/>
      <c r="FMH945" s="9"/>
      <c r="FMI945" s="9"/>
      <c r="FMJ945" s="9"/>
      <c r="FMK945" s="9"/>
      <c r="FML945" s="9"/>
      <c r="FMM945" s="9"/>
      <c r="FMN945" s="9"/>
      <c r="FMO945" s="9"/>
      <c r="FMP945" s="9"/>
      <c r="FMQ945" s="9"/>
      <c r="FMR945" s="9"/>
      <c r="FMS945" s="9"/>
      <c r="FMT945" s="9"/>
      <c r="FMU945" s="9"/>
      <c r="FMV945" s="9"/>
      <c r="FMW945" s="9"/>
      <c r="FMX945" s="9"/>
      <c r="FMY945" s="9"/>
      <c r="FMZ945" s="9"/>
      <c r="FNA945" s="9"/>
      <c r="FNB945" s="9"/>
      <c r="FNC945" s="9"/>
      <c r="FND945" s="9"/>
      <c r="FNE945" s="9"/>
      <c r="FNF945" s="9"/>
      <c r="FNG945" s="9"/>
      <c r="FNH945" s="9"/>
      <c r="FNI945" s="9"/>
      <c r="FNJ945" s="9"/>
      <c r="FNK945" s="9"/>
      <c r="FNL945" s="9"/>
      <c r="FNM945" s="9"/>
      <c r="FNN945" s="9"/>
      <c r="FNO945" s="9"/>
      <c r="FNP945" s="9"/>
      <c r="FNQ945" s="9"/>
      <c r="FNR945" s="9"/>
      <c r="FNS945" s="9"/>
      <c r="FNT945" s="9"/>
      <c r="FNU945" s="9"/>
      <c r="FNV945" s="9"/>
      <c r="FNW945" s="9"/>
      <c r="FNX945" s="9"/>
      <c r="FNY945" s="9"/>
      <c r="FNZ945" s="9"/>
      <c r="FOA945" s="9"/>
      <c r="FOB945" s="9"/>
      <c r="FOC945" s="9"/>
      <c r="FOD945" s="9"/>
      <c r="FOE945" s="9"/>
      <c r="FOF945" s="9"/>
      <c r="FOG945" s="9"/>
      <c r="FOH945" s="9"/>
      <c r="FOI945" s="9"/>
      <c r="FOJ945" s="9"/>
      <c r="FOK945" s="9"/>
      <c r="FOL945" s="9"/>
      <c r="FOM945" s="9"/>
      <c r="FON945" s="9"/>
      <c r="FOO945" s="9"/>
      <c r="FOP945" s="9"/>
      <c r="FOQ945" s="9"/>
      <c r="FOR945" s="9"/>
      <c r="FOS945" s="9"/>
      <c r="FOT945" s="9"/>
      <c r="FOU945" s="9"/>
      <c r="FOV945" s="9"/>
      <c r="FOW945" s="9"/>
      <c r="FOX945" s="9"/>
      <c r="FOY945" s="9"/>
      <c r="FOZ945" s="9"/>
      <c r="FPA945" s="9"/>
      <c r="FPB945" s="9"/>
      <c r="FPC945" s="9"/>
      <c r="FPD945" s="9"/>
      <c r="FPE945" s="9"/>
      <c r="FPF945" s="9"/>
      <c r="FPG945" s="9"/>
      <c r="FPH945" s="9"/>
      <c r="FPI945" s="9"/>
      <c r="FPJ945" s="9"/>
      <c r="FPK945" s="9"/>
      <c r="FPL945" s="9"/>
      <c r="FPM945" s="9"/>
      <c r="FPN945" s="9"/>
      <c r="FPO945" s="9"/>
      <c r="FPP945" s="9"/>
      <c r="FPQ945" s="9"/>
      <c r="FPR945" s="9"/>
      <c r="FPS945" s="9"/>
      <c r="FPT945" s="9"/>
      <c r="FPU945" s="9"/>
      <c r="FPV945" s="9"/>
      <c r="FPW945" s="9"/>
      <c r="FPX945" s="9"/>
      <c r="FPY945" s="9"/>
      <c r="FPZ945" s="9"/>
      <c r="FQA945" s="9"/>
      <c r="FQB945" s="9"/>
      <c r="FQC945" s="9"/>
      <c r="FQD945" s="9"/>
      <c r="FQE945" s="9"/>
      <c r="FQF945" s="9"/>
      <c r="FQG945" s="9"/>
      <c r="FQH945" s="9"/>
      <c r="FQI945" s="9"/>
      <c r="FQJ945" s="9"/>
      <c r="FQK945" s="9"/>
      <c r="FQL945" s="9"/>
      <c r="FQM945" s="9"/>
      <c r="FQN945" s="9"/>
      <c r="FQO945" s="9"/>
      <c r="FQP945" s="9"/>
      <c r="FQQ945" s="9"/>
      <c r="FQR945" s="9"/>
      <c r="FQS945" s="9"/>
      <c r="FQT945" s="9"/>
      <c r="FQU945" s="9"/>
      <c r="FQV945" s="9"/>
      <c r="FQW945" s="9"/>
      <c r="FQX945" s="9"/>
      <c r="FQY945" s="9"/>
      <c r="FQZ945" s="9"/>
      <c r="FRA945" s="9"/>
      <c r="FRB945" s="9"/>
      <c r="FRC945" s="9"/>
      <c r="FRD945" s="9"/>
      <c r="FRE945" s="9"/>
      <c r="FRF945" s="9"/>
      <c r="FRG945" s="9"/>
      <c r="FRH945" s="9"/>
      <c r="FRI945" s="9"/>
      <c r="FRJ945" s="9"/>
      <c r="FRK945" s="9"/>
      <c r="FRL945" s="9"/>
      <c r="FRM945" s="9"/>
      <c r="FRN945" s="9"/>
      <c r="FRO945" s="9"/>
      <c r="FRP945" s="9"/>
      <c r="FRQ945" s="9"/>
      <c r="FRR945" s="9"/>
      <c r="FRS945" s="9"/>
      <c r="FRT945" s="9"/>
      <c r="FRU945" s="9"/>
      <c r="FRV945" s="9"/>
      <c r="FRW945" s="9"/>
      <c r="FRX945" s="9"/>
      <c r="FRY945" s="9"/>
      <c r="FRZ945" s="9"/>
      <c r="FSA945" s="9"/>
      <c r="FSB945" s="9"/>
      <c r="FSC945" s="9"/>
      <c r="FSD945" s="9"/>
      <c r="FSE945" s="9"/>
      <c r="FSF945" s="9"/>
      <c r="FSG945" s="9"/>
      <c r="FSH945" s="9"/>
      <c r="FSI945" s="9"/>
      <c r="FSJ945" s="9"/>
      <c r="FSK945" s="9"/>
      <c r="FSL945" s="9"/>
      <c r="FSM945" s="9"/>
      <c r="FSN945" s="9"/>
      <c r="FSO945" s="9"/>
      <c r="FSP945" s="9"/>
      <c r="FSQ945" s="9"/>
      <c r="FSR945" s="9"/>
      <c r="FSS945" s="9"/>
      <c r="FST945" s="9"/>
      <c r="FSU945" s="9"/>
      <c r="FSV945" s="9"/>
      <c r="FSW945" s="9"/>
      <c r="FSX945" s="9"/>
      <c r="FSY945" s="9"/>
      <c r="FSZ945" s="9"/>
      <c r="FTA945" s="9"/>
      <c r="FTB945" s="9"/>
      <c r="FTC945" s="9"/>
      <c r="FTD945" s="9"/>
      <c r="FTE945" s="9"/>
      <c r="FTF945" s="9"/>
      <c r="FTG945" s="9"/>
      <c r="FTH945" s="9"/>
      <c r="FTI945" s="9"/>
      <c r="FTJ945" s="9"/>
      <c r="FTK945" s="9"/>
      <c r="FTL945" s="9"/>
      <c r="FTM945" s="9"/>
      <c r="FTN945" s="9"/>
      <c r="FTO945" s="9"/>
      <c r="FTP945" s="9"/>
      <c r="FTQ945" s="9"/>
      <c r="FTR945" s="9"/>
      <c r="FTS945" s="9"/>
      <c r="FTT945" s="9"/>
      <c r="FTU945" s="9"/>
      <c r="FTV945" s="9"/>
      <c r="FTW945" s="9"/>
      <c r="FTX945" s="9"/>
      <c r="FTY945" s="9"/>
      <c r="FTZ945" s="9"/>
      <c r="FUA945" s="9"/>
      <c r="FUB945" s="9"/>
      <c r="FUC945" s="9"/>
      <c r="FUD945" s="9"/>
      <c r="FUE945" s="9"/>
      <c r="FUF945" s="9"/>
      <c r="FUG945" s="9"/>
      <c r="FUH945" s="9"/>
      <c r="FUI945" s="9"/>
      <c r="FUJ945" s="9"/>
      <c r="FUK945" s="9"/>
      <c r="FUL945" s="9"/>
      <c r="FUM945" s="9"/>
      <c r="FUN945" s="9"/>
      <c r="FUO945" s="9"/>
      <c r="FUP945" s="9"/>
      <c r="FUQ945" s="9"/>
      <c r="FUR945" s="9"/>
      <c r="FUS945" s="9"/>
      <c r="FUT945" s="9"/>
      <c r="FUU945" s="9"/>
      <c r="FUV945" s="9"/>
      <c r="FUW945" s="9"/>
      <c r="FUX945" s="9"/>
      <c r="FUY945" s="9"/>
      <c r="FUZ945" s="9"/>
      <c r="FVA945" s="9"/>
      <c r="FVB945" s="9"/>
      <c r="FVC945" s="9"/>
      <c r="FVD945" s="9"/>
      <c r="FVE945" s="9"/>
      <c r="FVF945" s="9"/>
      <c r="FVG945" s="9"/>
      <c r="FVH945" s="9"/>
      <c r="FVI945" s="9"/>
      <c r="FVJ945" s="9"/>
      <c r="FVK945" s="9"/>
      <c r="FVL945" s="9"/>
      <c r="FVM945" s="9"/>
      <c r="FVN945" s="9"/>
      <c r="FVO945" s="9"/>
      <c r="FVP945" s="9"/>
      <c r="FVQ945" s="9"/>
      <c r="FVR945" s="9"/>
      <c r="FVS945" s="9"/>
      <c r="FVT945" s="9"/>
      <c r="FVU945" s="9"/>
      <c r="FVV945" s="9"/>
      <c r="FVW945" s="9"/>
      <c r="FVX945" s="9"/>
      <c r="FVY945" s="9"/>
      <c r="FVZ945" s="9"/>
      <c r="FWA945" s="9"/>
      <c r="FWB945" s="9"/>
      <c r="FWC945" s="9"/>
      <c r="FWD945" s="9"/>
      <c r="FWE945" s="9"/>
      <c r="FWF945" s="9"/>
      <c r="FWG945" s="9"/>
      <c r="FWH945" s="9"/>
      <c r="FWI945" s="9"/>
      <c r="FWJ945" s="9"/>
      <c r="FWK945" s="9"/>
      <c r="FWL945" s="9"/>
      <c r="FWM945" s="9"/>
      <c r="FWN945" s="9"/>
      <c r="FWO945" s="9"/>
      <c r="FWP945" s="9"/>
      <c r="FWQ945" s="9"/>
      <c r="FWR945" s="9"/>
      <c r="FWS945" s="9"/>
      <c r="FWT945" s="9"/>
      <c r="FWU945" s="9"/>
      <c r="FWV945" s="9"/>
      <c r="FWW945" s="9"/>
      <c r="FWX945" s="9"/>
      <c r="FWY945" s="9"/>
      <c r="FWZ945" s="9"/>
      <c r="FXA945" s="9"/>
      <c r="FXB945" s="9"/>
      <c r="FXC945" s="9"/>
      <c r="FXD945" s="9"/>
      <c r="FXE945" s="9"/>
      <c r="FXF945" s="9"/>
      <c r="FXG945" s="9"/>
      <c r="FXH945" s="9"/>
      <c r="FXI945" s="9"/>
      <c r="FXJ945" s="9"/>
      <c r="FXK945" s="9"/>
      <c r="FXL945" s="9"/>
      <c r="FXM945" s="9"/>
      <c r="FXN945" s="9"/>
      <c r="FXO945" s="9"/>
      <c r="FXP945" s="9"/>
      <c r="FXQ945" s="9"/>
      <c r="FXR945" s="9"/>
      <c r="FXS945" s="9"/>
      <c r="FXT945" s="9"/>
      <c r="FXU945" s="9"/>
      <c r="FXV945" s="9"/>
      <c r="FXW945" s="9"/>
      <c r="FXX945" s="9"/>
      <c r="FXY945" s="9"/>
      <c r="FXZ945" s="9"/>
      <c r="FYA945" s="9"/>
      <c r="FYB945" s="9"/>
      <c r="FYC945" s="9"/>
      <c r="FYD945" s="9"/>
      <c r="FYE945" s="9"/>
      <c r="FYF945" s="9"/>
      <c r="FYG945" s="9"/>
      <c r="FYH945" s="9"/>
      <c r="FYI945" s="9"/>
      <c r="FYJ945" s="9"/>
      <c r="FYK945" s="9"/>
      <c r="FYL945" s="9"/>
      <c r="FYM945" s="9"/>
      <c r="FYN945" s="9"/>
      <c r="FYO945" s="9"/>
      <c r="FYP945" s="9"/>
      <c r="FYQ945" s="9"/>
      <c r="FYR945" s="9"/>
      <c r="FYS945" s="9"/>
      <c r="FYT945" s="9"/>
      <c r="FYU945" s="9"/>
      <c r="FYV945" s="9"/>
      <c r="FYW945" s="9"/>
      <c r="FYX945" s="9"/>
      <c r="FYY945" s="9"/>
      <c r="FYZ945" s="9"/>
      <c r="FZA945" s="9"/>
      <c r="FZB945" s="9"/>
      <c r="FZC945" s="9"/>
      <c r="FZD945" s="9"/>
      <c r="FZE945" s="9"/>
      <c r="FZF945" s="9"/>
      <c r="FZG945" s="9"/>
      <c r="FZH945" s="9"/>
      <c r="FZI945" s="9"/>
      <c r="FZJ945" s="9"/>
      <c r="FZK945" s="9"/>
      <c r="FZL945" s="9"/>
      <c r="FZM945" s="9"/>
      <c r="FZN945" s="9"/>
      <c r="FZO945" s="9"/>
      <c r="FZP945" s="9"/>
      <c r="FZQ945" s="9"/>
      <c r="FZR945" s="9"/>
      <c r="FZS945" s="9"/>
      <c r="FZT945" s="9"/>
      <c r="FZU945" s="9"/>
      <c r="FZV945" s="9"/>
      <c r="FZW945" s="9"/>
      <c r="FZX945" s="9"/>
      <c r="FZY945" s="9"/>
      <c r="FZZ945" s="9"/>
      <c r="GAA945" s="9"/>
      <c r="GAB945" s="9"/>
      <c r="GAC945" s="9"/>
      <c r="GAD945" s="9"/>
      <c r="GAE945" s="9"/>
      <c r="GAF945" s="9"/>
      <c r="GAG945" s="9"/>
      <c r="GAH945" s="9"/>
      <c r="GAI945" s="9"/>
      <c r="GAJ945" s="9"/>
      <c r="GAK945" s="9"/>
      <c r="GAL945" s="9"/>
      <c r="GAM945" s="9"/>
      <c r="GAN945" s="9"/>
      <c r="GAO945" s="9"/>
      <c r="GAP945" s="9"/>
      <c r="GAQ945" s="9"/>
      <c r="GAR945" s="9"/>
      <c r="GAS945" s="9"/>
      <c r="GAT945" s="9"/>
      <c r="GAU945" s="9"/>
      <c r="GAV945" s="9"/>
      <c r="GAW945" s="9"/>
      <c r="GAX945" s="9"/>
      <c r="GAY945" s="9"/>
      <c r="GAZ945" s="9"/>
      <c r="GBA945" s="9"/>
      <c r="GBB945" s="9"/>
      <c r="GBC945" s="9"/>
      <c r="GBD945" s="9"/>
      <c r="GBE945" s="9"/>
      <c r="GBF945" s="9"/>
      <c r="GBG945" s="9"/>
      <c r="GBH945" s="9"/>
      <c r="GBI945" s="9"/>
      <c r="GBJ945" s="9"/>
      <c r="GBK945" s="9"/>
      <c r="GBL945" s="9"/>
      <c r="GBM945" s="9"/>
      <c r="GBN945" s="9"/>
      <c r="GBO945" s="9"/>
      <c r="GBP945" s="9"/>
      <c r="GBQ945" s="9"/>
      <c r="GBR945" s="9"/>
      <c r="GBS945" s="9"/>
      <c r="GBT945" s="9"/>
      <c r="GBU945" s="9"/>
      <c r="GBV945" s="9"/>
      <c r="GBW945" s="9"/>
      <c r="GBX945" s="9"/>
      <c r="GBY945" s="9"/>
      <c r="GBZ945" s="9"/>
      <c r="GCA945" s="9"/>
      <c r="GCB945" s="9"/>
      <c r="GCC945" s="9"/>
      <c r="GCD945" s="9"/>
      <c r="GCE945" s="9"/>
      <c r="GCF945" s="9"/>
      <c r="GCG945" s="9"/>
      <c r="GCH945" s="9"/>
      <c r="GCI945" s="9"/>
      <c r="GCJ945" s="9"/>
      <c r="GCK945" s="9"/>
      <c r="GCL945" s="9"/>
      <c r="GCM945" s="9"/>
      <c r="GCN945" s="9"/>
      <c r="GCO945" s="9"/>
      <c r="GCP945" s="9"/>
      <c r="GCQ945" s="9"/>
      <c r="GCR945" s="9"/>
      <c r="GCS945" s="9"/>
      <c r="GCT945" s="9"/>
      <c r="GCU945" s="9"/>
      <c r="GCV945" s="9"/>
      <c r="GCW945" s="9"/>
      <c r="GCX945" s="9"/>
      <c r="GCY945" s="9"/>
      <c r="GCZ945" s="9"/>
      <c r="GDA945" s="9"/>
      <c r="GDB945" s="9"/>
      <c r="GDC945" s="9"/>
      <c r="GDD945" s="9"/>
      <c r="GDE945" s="9"/>
      <c r="GDF945" s="9"/>
      <c r="GDG945" s="9"/>
      <c r="GDH945" s="9"/>
      <c r="GDI945" s="9"/>
      <c r="GDJ945" s="9"/>
      <c r="GDK945" s="9"/>
      <c r="GDL945" s="9"/>
      <c r="GDM945" s="9"/>
      <c r="GDN945" s="9"/>
      <c r="GDO945" s="9"/>
      <c r="GDP945" s="9"/>
      <c r="GDQ945" s="9"/>
      <c r="GDR945" s="9"/>
      <c r="GDS945" s="9"/>
      <c r="GDT945" s="9"/>
      <c r="GDU945" s="9"/>
      <c r="GDV945" s="9"/>
      <c r="GDW945" s="9"/>
      <c r="GDX945" s="9"/>
      <c r="GDY945" s="9"/>
      <c r="GDZ945" s="9"/>
      <c r="GEA945" s="9"/>
      <c r="GEB945" s="9"/>
      <c r="GEC945" s="9"/>
      <c r="GED945" s="9"/>
      <c r="GEE945" s="9"/>
      <c r="GEF945" s="9"/>
      <c r="GEG945" s="9"/>
      <c r="GEH945" s="9"/>
      <c r="GEI945" s="9"/>
      <c r="GEJ945" s="9"/>
      <c r="GEK945" s="9"/>
      <c r="GEL945" s="9"/>
      <c r="GEM945" s="9"/>
      <c r="GEN945" s="9"/>
      <c r="GEO945" s="9"/>
      <c r="GEP945" s="9"/>
      <c r="GEQ945" s="9"/>
      <c r="GER945" s="9"/>
      <c r="GES945" s="9"/>
      <c r="GET945" s="9"/>
      <c r="GEU945" s="9"/>
      <c r="GEV945" s="9"/>
      <c r="GEW945" s="9"/>
      <c r="GEX945" s="9"/>
      <c r="GEY945" s="9"/>
      <c r="GEZ945" s="9"/>
      <c r="GFA945" s="9"/>
      <c r="GFB945" s="9"/>
      <c r="GFC945" s="9"/>
      <c r="GFD945" s="9"/>
      <c r="GFE945" s="9"/>
      <c r="GFF945" s="9"/>
      <c r="GFG945" s="9"/>
      <c r="GFH945" s="9"/>
      <c r="GFI945" s="9"/>
      <c r="GFJ945" s="9"/>
      <c r="GFK945" s="9"/>
      <c r="GFL945" s="9"/>
      <c r="GFM945" s="9"/>
      <c r="GFN945" s="9"/>
      <c r="GFO945" s="9"/>
      <c r="GFP945" s="9"/>
      <c r="GFQ945" s="9"/>
      <c r="GFR945" s="9"/>
      <c r="GFS945" s="9"/>
      <c r="GFT945" s="9"/>
      <c r="GFU945" s="9"/>
      <c r="GFV945" s="9"/>
      <c r="GFW945" s="9"/>
      <c r="GFX945" s="9"/>
      <c r="GFY945" s="9"/>
      <c r="GFZ945" s="9"/>
      <c r="GGA945" s="9"/>
      <c r="GGB945" s="9"/>
      <c r="GGC945" s="9"/>
      <c r="GGD945" s="9"/>
      <c r="GGE945" s="9"/>
      <c r="GGF945" s="9"/>
      <c r="GGG945" s="9"/>
      <c r="GGH945" s="9"/>
      <c r="GGI945" s="9"/>
      <c r="GGJ945" s="9"/>
      <c r="GGK945" s="9"/>
      <c r="GGL945" s="9"/>
      <c r="GGM945" s="9"/>
      <c r="GGN945" s="9"/>
      <c r="GGO945" s="9"/>
      <c r="GGP945" s="9"/>
      <c r="GGQ945" s="9"/>
      <c r="GGR945" s="9"/>
      <c r="GGS945" s="9"/>
      <c r="GGT945" s="9"/>
      <c r="GGU945" s="9"/>
      <c r="GGV945" s="9"/>
      <c r="GGW945" s="9"/>
      <c r="GGX945" s="9"/>
      <c r="GGY945" s="9"/>
      <c r="GGZ945" s="9"/>
      <c r="GHA945" s="9"/>
      <c r="GHB945" s="9"/>
      <c r="GHC945" s="9"/>
      <c r="GHD945" s="9"/>
      <c r="GHE945" s="9"/>
      <c r="GHF945" s="9"/>
      <c r="GHG945" s="9"/>
      <c r="GHH945" s="9"/>
      <c r="GHI945" s="9"/>
      <c r="GHJ945" s="9"/>
      <c r="GHK945" s="9"/>
      <c r="GHL945" s="9"/>
      <c r="GHM945" s="9"/>
      <c r="GHN945" s="9"/>
      <c r="GHO945" s="9"/>
      <c r="GHP945" s="9"/>
      <c r="GHQ945" s="9"/>
      <c r="GHR945" s="9"/>
      <c r="GHS945" s="9"/>
      <c r="GHT945" s="9"/>
      <c r="GHU945" s="9"/>
      <c r="GHV945" s="9"/>
      <c r="GHW945" s="9"/>
      <c r="GHX945" s="9"/>
      <c r="GHY945" s="9"/>
      <c r="GHZ945" s="9"/>
      <c r="GIA945" s="9"/>
      <c r="GIB945" s="9"/>
      <c r="GIC945" s="9"/>
      <c r="GID945" s="9"/>
      <c r="GIE945" s="9"/>
      <c r="GIF945" s="9"/>
      <c r="GIG945" s="9"/>
      <c r="GIH945" s="9"/>
      <c r="GII945" s="9"/>
      <c r="GIJ945" s="9"/>
      <c r="GIK945" s="9"/>
      <c r="GIL945" s="9"/>
      <c r="GIM945" s="9"/>
      <c r="GIN945" s="9"/>
      <c r="GIO945" s="9"/>
      <c r="GIP945" s="9"/>
      <c r="GIQ945" s="9"/>
      <c r="GIR945" s="9"/>
      <c r="GIS945" s="9"/>
      <c r="GIT945" s="9"/>
      <c r="GIU945" s="9"/>
      <c r="GIV945" s="9"/>
      <c r="GIW945" s="9"/>
      <c r="GIX945" s="9"/>
      <c r="GIY945" s="9"/>
      <c r="GIZ945" s="9"/>
      <c r="GJA945" s="9"/>
      <c r="GJB945" s="9"/>
      <c r="GJC945" s="9"/>
      <c r="GJD945" s="9"/>
      <c r="GJE945" s="9"/>
      <c r="GJF945" s="9"/>
      <c r="GJG945" s="9"/>
      <c r="GJH945" s="9"/>
      <c r="GJI945" s="9"/>
      <c r="GJJ945" s="9"/>
      <c r="GJK945" s="9"/>
      <c r="GJL945" s="9"/>
      <c r="GJM945" s="9"/>
      <c r="GJN945" s="9"/>
      <c r="GJO945" s="9"/>
      <c r="GJP945" s="9"/>
      <c r="GJQ945" s="9"/>
      <c r="GJR945" s="9"/>
      <c r="GJS945" s="9"/>
      <c r="GJT945" s="9"/>
      <c r="GJU945" s="9"/>
      <c r="GJV945" s="9"/>
      <c r="GJW945" s="9"/>
      <c r="GJX945" s="9"/>
      <c r="GJY945" s="9"/>
      <c r="GJZ945" s="9"/>
      <c r="GKA945" s="9"/>
      <c r="GKB945" s="9"/>
      <c r="GKC945" s="9"/>
      <c r="GKD945" s="9"/>
      <c r="GKE945" s="9"/>
      <c r="GKF945" s="9"/>
      <c r="GKG945" s="9"/>
      <c r="GKH945" s="9"/>
      <c r="GKI945" s="9"/>
      <c r="GKJ945" s="9"/>
      <c r="GKK945" s="9"/>
      <c r="GKL945" s="9"/>
      <c r="GKM945" s="9"/>
      <c r="GKN945" s="9"/>
      <c r="GKO945" s="9"/>
      <c r="GKP945" s="9"/>
      <c r="GKQ945" s="9"/>
      <c r="GKR945" s="9"/>
      <c r="GKS945" s="9"/>
      <c r="GKT945" s="9"/>
      <c r="GKU945" s="9"/>
      <c r="GKV945" s="9"/>
      <c r="GKW945" s="9"/>
      <c r="GKX945" s="9"/>
      <c r="GKY945" s="9"/>
      <c r="GKZ945" s="9"/>
      <c r="GLA945" s="9"/>
      <c r="GLB945" s="9"/>
      <c r="GLC945" s="9"/>
      <c r="GLD945" s="9"/>
      <c r="GLE945" s="9"/>
      <c r="GLF945" s="9"/>
      <c r="GLG945" s="9"/>
      <c r="GLH945" s="9"/>
      <c r="GLI945" s="9"/>
      <c r="GLJ945" s="9"/>
      <c r="GLK945" s="9"/>
      <c r="GLL945" s="9"/>
      <c r="GLM945" s="9"/>
      <c r="GLN945" s="9"/>
      <c r="GLO945" s="9"/>
      <c r="GLP945" s="9"/>
      <c r="GLQ945" s="9"/>
      <c r="GLR945" s="9"/>
      <c r="GLS945" s="9"/>
      <c r="GLT945" s="9"/>
      <c r="GLU945" s="9"/>
      <c r="GLV945" s="9"/>
      <c r="GLW945" s="9"/>
      <c r="GLX945" s="9"/>
      <c r="GLY945" s="9"/>
      <c r="GLZ945" s="9"/>
      <c r="GMA945" s="9"/>
      <c r="GMB945" s="9"/>
      <c r="GMC945" s="9"/>
      <c r="GMD945" s="9"/>
      <c r="GME945" s="9"/>
      <c r="GMF945" s="9"/>
      <c r="GMG945" s="9"/>
      <c r="GMH945" s="9"/>
      <c r="GMI945" s="9"/>
      <c r="GMJ945" s="9"/>
      <c r="GMK945" s="9"/>
      <c r="GML945" s="9"/>
      <c r="GMM945" s="9"/>
      <c r="GMN945" s="9"/>
      <c r="GMO945" s="9"/>
      <c r="GMP945" s="9"/>
      <c r="GMQ945" s="9"/>
      <c r="GMR945" s="9"/>
      <c r="GMS945" s="9"/>
      <c r="GMT945" s="9"/>
      <c r="GMU945" s="9"/>
      <c r="GMV945" s="9"/>
      <c r="GMW945" s="9"/>
      <c r="GMX945" s="9"/>
      <c r="GMY945" s="9"/>
      <c r="GMZ945" s="9"/>
      <c r="GNA945" s="9"/>
      <c r="GNB945" s="9"/>
      <c r="GNC945" s="9"/>
      <c r="GND945" s="9"/>
      <c r="GNE945" s="9"/>
      <c r="GNF945" s="9"/>
      <c r="GNG945" s="9"/>
      <c r="GNH945" s="9"/>
      <c r="GNI945" s="9"/>
      <c r="GNJ945" s="9"/>
      <c r="GNK945" s="9"/>
      <c r="GNL945" s="9"/>
      <c r="GNM945" s="9"/>
      <c r="GNN945" s="9"/>
      <c r="GNO945" s="9"/>
      <c r="GNP945" s="9"/>
      <c r="GNQ945" s="9"/>
      <c r="GNR945" s="9"/>
      <c r="GNS945" s="9"/>
      <c r="GNT945" s="9"/>
      <c r="GNU945" s="9"/>
      <c r="GNV945" s="9"/>
      <c r="GNW945" s="9"/>
      <c r="GNX945" s="9"/>
      <c r="GNY945" s="9"/>
      <c r="GNZ945" s="9"/>
      <c r="GOA945" s="9"/>
      <c r="GOB945" s="9"/>
      <c r="GOC945" s="9"/>
      <c r="GOD945" s="9"/>
      <c r="GOE945" s="9"/>
      <c r="GOF945" s="9"/>
      <c r="GOG945" s="9"/>
      <c r="GOH945" s="9"/>
      <c r="GOI945" s="9"/>
      <c r="GOJ945" s="9"/>
      <c r="GOK945" s="9"/>
      <c r="GOL945" s="9"/>
      <c r="GOM945" s="9"/>
      <c r="GON945" s="9"/>
      <c r="GOO945" s="9"/>
      <c r="GOP945" s="9"/>
      <c r="GOQ945" s="9"/>
      <c r="GOR945" s="9"/>
      <c r="GOS945" s="9"/>
      <c r="GOT945" s="9"/>
      <c r="GOU945" s="9"/>
      <c r="GOV945" s="9"/>
      <c r="GOW945" s="9"/>
      <c r="GOX945" s="9"/>
      <c r="GOY945" s="9"/>
      <c r="GOZ945" s="9"/>
      <c r="GPA945" s="9"/>
      <c r="GPB945" s="9"/>
      <c r="GPC945" s="9"/>
      <c r="GPD945" s="9"/>
      <c r="GPE945" s="9"/>
      <c r="GPF945" s="9"/>
      <c r="GPG945" s="9"/>
      <c r="GPH945" s="9"/>
      <c r="GPI945" s="9"/>
      <c r="GPJ945" s="9"/>
      <c r="GPK945" s="9"/>
      <c r="GPL945" s="9"/>
      <c r="GPM945" s="9"/>
      <c r="GPN945" s="9"/>
      <c r="GPO945" s="9"/>
      <c r="GPP945" s="9"/>
      <c r="GPQ945" s="9"/>
      <c r="GPR945" s="9"/>
      <c r="GPS945" s="9"/>
      <c r="GPT945" s="9"/>
      <c r="GPU945" s="9"/>
      <c r="GPV945" s="9"/>
      <c r="GPW945" s="9"/>
      <c r="GPX945" s="9"/>
      <c r="GPY945" s="9"/>
      <c r="GPZ945" s="9"/>
      <c r="GQA945" s="9"/>
      <c r="GQB945" s="9"/>
      <c r="GQC945" s="9"/>
      <c r="GQD945" s="9"/>
      <c r="GQE945" s="9"/>
      <c r="GQF945" s="9"/>
      <c r="GQG945" s="9"/>
      <c r="GQH945" s="9"/>
      <c r="GQI945" s="9"/>
      <c r="GQJ945" s="9"/>
      <c r="GQK945" s="9"/>
      <c r="GQL945" s="9"/>
      <c r="GQM945" s="9"/>
      <c r="GQN945" s="9"/>
      <c r="GQO945" s="9"/>
      <c r="GQP945" s="9"/>
      <c r="GQQ945" s="9"/>
      <c r="GQR945" s="9"/>
      <c r="GQS945" s="9"/>
      <c r="GQT945" s="9"/>
      <c r="GQU945" s="9"/>
      <c r="GQV945" s="9"/>
      <c r="GQW945" s="9"/>
      <c r="GQX945" s="9"/>
      <c r="GQY945" s="9"/>
      <c r="GQZ945" s="9"/>
      <c r="GRA945" s="9"/>
      <c r="GRB945" s="9"/>
      <c r="GRC945" s="9"/>
      <c r="GRD945" s="9"/>
      <c r="GRE945" s="9"/>
      <c r="GRF945" s="9"/>
      <c r="GRG945" s="9"/>
      <c r="GRH945" s="9"/>
      <c r="GRI945" s="9"/>
      <c r="GRJ945" s="9"/>
      <c r="GRK945" s="9"/>
      <c r="GRL945" s="9"/>
      <c r="GRM945" s="9"/>
      <c r="GRN945" s="9"/>
      <c r="GRO945" s="9"/>
      <c r="GRP945" s="9"/>
      <c r="GRQ945" s="9"/>
      <c r="GRR945" s="9"/>
      <c r="GRS945" s="9"/>
      <c r="GRT945" s="9"/>
      <c r="GRU945" s="9"/>
      <c r="GRV945" s="9"/>
      <c r="GRW945" s="9"/>
      <c r="GRX945" s="9"/>
      <c r="GRY945" s="9"/>
      <c r="GRZ945" s="9"/>
      <c r="GSA945" s="9"/>
      <c r="GSB945" s="9"/>
      <c r="GSC945" s="9"/>
      <c r="GSD945" s="9"/>
      <c r="GSE945" s="9"/>
      <c r="GSF945" s="9"/>
      <c r="GSG945" s="9"/>
      <c r="GSH945" s="9"/>
      <c r="GSI945" s="9"/>
      <c r="GSJ945" s="9"/>
      <c r="GSK945" s="9"/>
      <c r="GSL945" s="9"/>
      <c r="GSM945" s="9"/>
      <c r="GSN945" s="9"/>
      <c r="GSO945" s="9"/>
      <c r="GSP945" s="9"/>
      <c r="GSQ945" s="9"/>
      <c r="GSR945" s="9"/>
      <c r="GSS945" s="9"/>
      <c r="GST945" s="9"/>
      <c r="GSU945" s="9"/>
      <c r="GSV945" s="9"/>
      <c r="GSW945" s="9"/>
      <c r="GSX945" s="9"/>
      <c r="GSY945" s="9"/>
      <c r="GSZ945" s="9"/>
      <c r="GTA945" s="9"/>
      <c r="GTB945" s="9"/>
      <c r="GTC945" s="9"/>
      <c r="GTD945" s="9"/>
      <c r="GTE945" s="9"/>
      <c r="GTF945" s="9"/>
      <c r="GTG945" s="9"/>
      <c r="GTH945" s="9"/>
      <c r="GTI945" s="9"/>
      <c r="GTJ945" s="9"/>
      <c r="GTK945" s="9"/>
      <c r="GTL945" s="9"/>
      <c r="GTM945" s="9"/>
      <c r="GTN945" s="9"/>
      <c r="GTO945" s="9"/>
      <c r="GTP945" s="9"/>
      <c r="GTQ945" s="9"/>
      <c r="GTR945" s="9"/>
      <c r="GTS945" s="9"/>
      <c r="GTT945" s="9"/>
      <c r="GTU945" s="9"/>
      <c r="GTV945" s="9"/>
      <c r="GTW945" s="9"/>
      <c r="GTX945" s="9"/>
      <c r="GTY945" s="9"/>
      <c r="GTZ945" s="9"/>
      <c r="GUA945" s="9"/>
      <c r="GUB945" s="9"/>
      <c r="GUC945" s="9"/>
      <c r="GUD945" s="9"/>
      <c r="GUE945" s="9"/>
      <c r="GUF945" s="9"/>
      <c r="GUG945" s="9"/>
      <c r="GUH945" s="9"/>
      <c r="GUI945" s="9"/>
      <c r="GUJ945" s="9"/>
      <c r="GUK945" s="9"/>
      <c r="GUL945" s="9"/>
      <c r="GUM945" s="9"/>
      <c r="GUN945" s="9"/>
      <c r="GUO945" s="9"/>
      <c r="GUP945" s="9"/>
      <c r="GUQ945" s="9"/>
      <c r="GUR945" s="9"/>
      <c r="GUS945" s="9"/>
      <c r="GUT945" s="9"/>
      <c r="GUU945" s="9"/>
      <c r="GUV945" s="9"/>
      <c r="GUW945" s="9"/>
      <c r="GUX945" s="9"/>
      <c r="GUY945" s="9"/>
      <c r="GUZ945" s="9"/>
      <c r="GVA945" s="9"/>
      <c r="GVB945" s="9"/>
      <c r="GVC945" s="9"/>
      <c r="GVD945" s="9"/>
      <c r="GVE945" s="9"/>
      <c r="GVF945" s="9"/>
      <c r="GVG945" s="9"/>
      <c r="GVH945" s="9"/>
      <c r="GVI945" s="9"/>
      <c r="GVJ945" s="9"/>
      <c r="GVK945" s="9"/>
      <c r="GVL945" s="9"/>
      <c r="GVM945" s="9"/>
      <c r="GVN945" s="9"/>
      <c r="GVO945" s="9"/>
      <c r="GVP945" s="9"/>
      <c r="GVQ945" s="9"/>
      <c r="GVR945" s="9"/>
      <c r="GVS945" s="9"/>
      <c r="GVT945" s="9"/>
      <c r="GVU945" s="9"/>
      <c r="GVV945" s="9"/>
      <c r="GVW945" s="9"/>
      <c r="GVX945" s="9"/>
      <c r="GVY945" s="9"/>
      <c r="GVZ945" s="9"/>
      <c r="GWA945" s="9"/>
      <c r="GWB945" s="9"/>
      <c r="GWC945" s="9"/>
      <c r="GWD945" s="9"/>
      <c r="GWE945" s="9"/>
      <c r="GWF945" s="9"/>
      <c r="GWG945" s="9"/>
      <c r="GWH945" s="9"/>
      <c r="GWI945" s="9"/>
      <c r="GWJ945" s="9"/>
      <c r="GWK945" s="9"/>
      <c r="GWL945" s="9"/>
      <c r="GWM945" s="9"/>
      <c r="GWN945" s="9"/>
      <c r="GWO945" s="9"/>
      <c r="GWP945" s="9"/>
      <c r="GWQ945" s="9"/>
      <c r="GWR945" s="9"/>
      <c r="GWS945" s="9"/>
      <c r="GWT945" s="9"/>
      <c r="GWU945" s="9"/>
      <c r="GWV945" s="9"/>
      <c r="GWW945" s="9"/>
      <c r="GWX945" s="9"/>
      <c r="GWY945" s="9"/>
      <c r="GWZ945" s="9"/>
      <c r="GXA945" s="9"/>
      <c r="GXB945" s="9"/>
      <c r="GXC945" s="9"/>
      <c r="GXD945" s="9"/>
      <c r="GXE945" s="9"/>
      <c r="GXF945" s="9"/>
      <c r="GXG945" s="9"/>
      <c r="GXH945" s="9"/>
      <c r="GXI945" s="9"/>
      <c r="GXJ945" s="9"/>
      <c r="GXK945" s="9"/>
      <c r="GXL945" s="9"/>
      <c r="GXM945" s="9"/>
      <c r="GXN945" s="9"/>
      <c r="GXO945" s="9"/>
      <c r="GXP945" s="9"/>
      <c r="GXQ945" s="9"/>
      <c r="GXR945" s="9"/>
      <c r="GXS945" s="9"/>
      <c r="GXT945" s="9"/>
      <c r="GXU945" s="9"/>
      <c r="GXV945" s="9"/>
      <c r="GXW945" s="9"/>
      <c r="GXX945" s="9"/>
      <c r="GXY945" s="9"/>
      <c r="GXZ945" s="9"/>
      <c r="GYA945" s="9"/>
      <c r="GYB945" s="9"/>
      <c r="GYC945" s="9"/>
      <c r="GYD945" s="9"/>
      <c r="GYE945" s="9"/>
      <c r="GYF945" s="9"/>
      <c r="GYG945" s="9"/>
      <c r="GYH945" s="9"/>
      <c r="GYI945" s="9"/>
      <c r="GYJ945" s="9"/>
      <c r="GYK945" s="9"/>
      <c r="GYL945" s="9"/>
      <c r="GYM945" s="9"/>
      <c r="GYN945" s="9"/>
      <c r="GYO945" s="9"/>
      <c r="GYP945" s="9"/>
      <c r="GYQ945" s="9"/>
      <c r="GYR945" s="9"/>
      <c r="GYS945" s="9"/>
      <c r="GYT945" s="9"/>
      <c r="GYU945" s="9"/>
      <c r="GYV945" s="9"/>
      <c r="GYW945" s="9"/>
      <c r="GYX945" s="9"/>
      <c r="GYY945" s="9"/>
      <c r="GYZ945" s="9"/>
      <c r="GZA945" s="9"/>
      <c r="GZB945" s="9"/>
      <c r="GZC945" s="9"/>
      <c r="GZD945" s="9"/>
      <c r="GZE945" s="9"/>
      <c r="GZF945" s="9"/>
      <c r="GZG945" s="9"/>
      <c r="GZH945" s="9"/>
      <c r="GZI945" s="9"/>
      <c r="GZJ945" s="9"/>
      <c r="GZK945" s="9"/>
      <c r="GZL945" s="9"/>
      <c r="GZM945" s="9"/>
      <c r="GZN945" s="9"/>
      <c r="GZO945" s="9"/>
      <c r="GZP945" s="9"/>
      <c r="GZQ945" s="9"/>
      <c r="GZR945" s="9"/>
      <c r="GZS945" s="9"/>
      <c r="GZT945" s="9"/>
      <c r="GZU945" s="9"/>
      <c r="GZV945" s="9"/>
      <c r="GZW945" s="9"/>
      <c r="GZX945" s="9"/>
      <c r="GZY945" s="9"/>
      <c r="GZZ945" s="9"/>
      <c r="HAA945" s="9"/>
      <c r="HAB945" s="9"/>
      <c r="HAC945" s="9"/>
      <c r="HAD945" s="9"/>
      <c r="HAE945" s="9"/>
      <c r="HAF945" s="9"/>
      <c r="HAG945" s="9"/>
      <c r="HAH945" s="9"/>
      <c r="HAI945" s="9"/>
      <c r="HAJ945" s="9"/>
      <c r="HAK945" s="9"/>
      <c r="HAL945" s="9"/>
      <c r="HAM945" s="9"/>
      <c r="HAN945" s="9"/>
      <c r="HAO945" s="9"/>
      <c r="HAP945" s="9"/>
      <c r="HAQ945" s="9"/>
      <c r="HAR945" s="9"/>
      <c r="HAS945" s="9"/>
      <c r="HAT945" s="9"/>
      <c r="HAU945" s="9"/>
      <c r="HAV945" s="9"/>
      <c r="HAW945" s="9"/>
      <c r="HAX945" s="9"/>
      <c r="HAY945" s="9"/>
      <c r="HAZ945" s="9"/>
      <c r="HBA945" s="9"/>
      <c r="HBB945" s="9"/>
      <c r="HBC945" s="9"/>
      <c r="HBD945" s="9"/>
      <c r="HBE945" s="9"/>
      <c r="HBF945" s="9"/>
      <c r="HBG945" s="9"/>
      <c r="HBH945" s="9"/>
      <c r="HBI945" s="9"/>
      <c r="HBJ945" s="9"/>
      <c r="HBK945" s="9"/>
      <c r="HBL945" s="9"/>
      <c r="HBM945" s="9"/>
      <c r="HBN945" s="9"/>
      <c r="HBO945" s="9"/>
      <c r="HBP945" s="9"/>
      <c r="HBQ945" s="9"/>
      <c r="HBR945" s="9"/>
      <c r="HBS945" s="9"/>
      <c r="HBT945" s="9"/>
      <c r="HBU945" s="9"/>
      <c r="HBV945" s="9"/>
      <c r="HBW945" s="9"/>
      <c r="HBX945" s="9"/>
      <c r="HBY945" s="9"/>
      <c r="HBZ945" s="9"/>
      <c r="HCA945" s="9"/>
      <c r="HCB945" s="9"/>
      <c r="HCC945" s="9"/>
      <c r="HCD945" s="9"/>
      <c r="HCE945" s="9"/>
      <c r="HCF945" s="9"/>
      <c r="HCG945" s="9"/>
      <c r="HCH945" s="9"/>
      <c r="HCI945" s="9"/>
      <c r="HCJ945" s="9"/>
      <c r="HCK945" s="9"/>
      <c r="HCL945" s="9"/>
      <c r="HCM945" s="9"/>
      <c r="HCN945" s="9"/>
      <c r="HCO945" s="9"/>
      <c r="HCP945" s="9"/>
      <c r="HCQ945" s="9"/>
      <c r="HCR945" s="9"/>
      <c r="HCS945" s="9"/>
      <c r="HCT945" s="9"/>
      <c r="HCU945" s="9"/>
      <c r="HCV945" s="9"/>
      <c r="HCW945" s="9"/>
      <c r="HCX945" s="9"/>
      <c r="HCY945" s="9"/>
      <c r="HCZ945" s="9"/>
      <c r="HDA945" s="9"/>
      <c r="HDB945" s="9"/>
      <c r="HDC945" s="9"/>
      <c r="HDD945" s="9"/>
      <c r="HDE945" s="9"/>
      <c r="HDF945" s="9"/>
      <c r="HDG945" s="9"/>
      <c r="HDH945" s="9"/>
      <c r="HDI945" s="9"/>
      <c r="HDJ945" s="9"/>
      <c r="HDK945" s="9"/>
      <c r="HDL945" s="9"/>
      <c r="HDM945" s="9"/>
      <c r="HDN945" s="9"/>
      <c r="HDO945" s="9"/>
      <c r="HDP945" s="9"/>
      <c r="HDQ945" s="9"/>
      <c r="HDR945" s="9"/>
      <c r="HDS945" s="9"/>
      <c r="HDT945" s="9"/>
      <c r="HDU945" s="9"/>
      <c r="HDV945" s="9"/>
      <c r="HDW945" s="9"/>
      <c r="HDX945" s="9"/>
      <c r="HDY945" s="9"/>
      <c r="HDZ945" s="9"/>
      <c r="HEA945" s="9"/>
      <c r="HEB945" s="9"/>
      <c r="HEC945" s="9"/>
      <c r="HED945" s="9"/>
      <c r="HEE945" s="9"/>
      <c r="HEF945" s="9"/>
      <c r="HEG945" s="9"/>
      <c r="HEH945" s="9"/>
      <c r="HEI945" s="9"/>
      <c r="HEJ945" s="9"/>
      <c r="HEK945" s="9"/>
      <c r="HEL945" s="9"/>
      <c r="HEM945" s="9"/>
      <c r="HEN945" s="9"/>
      <c r="HEO945" s="9"/>
      <c r="HEP945" s="9"/>
      <c r="HEQ945" s="9"/>
      <c r="HER945" s="9"/>
      <c r="HES945" s="9"/>
      <c r="HET945" s="9"/>
      <c r="HEU945" s="9"/>
      <c r="HEV945" s="9"/>
      <c r="HEW945" s="9"/>
      <c r="HEX945" s="9"/>
      <c r="HEY945" s="9"/>
      <c r="HEZ945" s="9"/>
      <c r="HFA945" s="9"/>
      <c r="HFB945" s="9"/>
      <c r="HFC945" s="9"/>
      <c r="HFD945" s="9"/>
      <c r="HFE945" s="9"/>
      <c r="HFF945" s="9"/>
      <c r="HFG945" s="9"/>
      <c r="HFH945" s="9"/>
      <c r="HFI945" s="9"/>
      <c r="HFJ945" s="9"/>
      <c r="HFK945" s="9"/>
      <c r="HFL945" s="9"/>
      <c r="HFM945" s="9"/>
      <c r="HFN945" s="9"/>
      <c r="HFO945" s="9"/>
      <c r="HFP945" s="9"/>
      <c r="HFQ945" s="9"/>
      <c r="HFR945" s="9"/>
      <c r="HFS945" s="9"/>
      <c r="HFT945" s="9"/>
      <c r="HFU945" s="9"/>
      <c r="HFV945" s="9"/>
      <c r="HFW945" s="9"/>
      <c r="HFX945" s="9"/>
      <c r="HFY945" s="9"/>
      <c r="HFZ945" s="9"/>
      <c r="HGA945" s="9"/>
      <c r="HGB945" s="9"/>
      <c r="HGC945" s="9"/>
      <c r="HGD945" s="9"/>
      <c r="HGE945" s="9"/>
      <c r="HGF945" s="9"/>
      <c r="HGG945" s="9"/>
      <c r="HGH945" s="9"/>
      <c r="HGI945" s="9"/>
      <c r="HGJ945" s="9"/>
      <c r="HGK945" s="9"/>
      <c r="HGL945" s="9"/>
      <c r="HGM945" s="9"/>
      <c r="HGN945" s="9"/>
      <c r="HGO945" s="9"/>
      <c r="HGP945" s="9"/>
      <c r="HGQ945" s="9"/>
      <c r="HGR945" s="9"/>
      <c r="HGS945" s="9"/>
      <c r="HGT945" s="9"/>
      <c r="HGU945" s="9"/>
      <c r="HGV945" s="9"/>
      <c r="HGW945" s="9"/>
      <c r="HGX945" s="9"/>
      <c r="HGY945" s="9"/>
      <c r="HGZ945" s="9"/>
      <c r="HHA945" s="9"/>
      <c r="HHB945" s="9"/>
      <c r="HHC945" s="9"/>
      <c r="HHD945" s="9"/>
      <c r="HHE945" s="9"/>
      <c r="HHF945" s="9"/>
      <c r="HHG945" s="9"/>
      <c r="HHH945" s="9"/>
      <c r="HHI945" s="9"/>
      <c r="HHJ945" s="9"/>
      <c r="HHK945" s="9"/>
      <c r="HHL945" s="9"/>
      <c r="HHM945" s="9"/>
      <c r="HHN945" s="9"/>
      <c r="HHO945" s="9"/>
      <c r="HHP945" s="9"/>
      <c r="HHQ945" s="9"/>
      <c r="HHR945" s="9"/>
      <c r="HHS945" s="9"/>
      <c r="HHT945" s="9"/>
      <c r="HHU945" s="9"/>
      <c r="HHV945" s="9"/>
      <c r="HHW945" s="9"/>
      <c r="HHX945" s="9"/>
      <c r="HHY945" s="9"/>
      <c r="HHZ945" s="9"/>
      <c r="HIA945" s="9"/>
      <c r="HIB945" s="9"/>
      <c r="HIC945" s="9"/>
      <c r="HID945" s="9"/>
      <c r="HIE945" s="9"/>
      <c r="HIF945" s="9"/>
      <c r="HIG945" s="9"/>
      <c r="HIH945" s="9"/>
      <c r="HII945" s="9"/>
      <c r="HIJ945" s="9"/>
      <c r="HIK945" s="9"/>
      <c r="HIL945" s="9"/>
      <c r="HIM945" s="9"/>
      <c r="HIN945" s="9"/>
      <c r="HIO945" s="9"/>
      <c r="HIP945" s="9"/>
      <c r="HIQ945" s="9"/>
      <c r="HIR945" s="9"/>
      <c r="HIS945" s="9"/>
      <c r="HIT945" s="9"/>
      <c r="HIU945" s="9"/>
      <c r="HIV945" s="9"/>
      <c r="HIW945" s="9"/>
      <c r="HIX945" s="9"/>
      <c r="HIY945" s="9"/>
      <c r="HIZ945" s="9"/>
      <c r="HJA945" s="9"/>
      <c r="HJB945" s="9"/>
      <c r="HJC945" s="9"/>
      <c r="HJD945" s="9"/>
      <c r="HJE945" s="9"/>
      <c r="HJF945" s="9"/>
      <c r="HJG945" s="9"/>
      <c r="HJH945" s="9"/>
      <c r="HJI945" s="9"/>
      <c r="HJJ945" s="9"/>
      <c r="HJK945" s="9"/>
      <c r="HJL945" s="9"/>
      <c r="HJM945" s="9"/>
      <c r="HJN945" s="9"/>
      <c r="HJO945" s="9"/>
      <c r="HJP945" s="9"/>
      <c r="HJQ945" s="9"/>
      <c r="HJR945" s="9"/>
      <c r="HJS945" s="9"/>
      <c r="HJT945" s="9"/>
      <c r="HJU945" s="9"/>
      <c r="HJV945" s="9"/>
      <c r="HJW945" s="9"/>
      <c r="HJX945" s="9"/>
      <c r="HJY945" s="9"/>
      <c r="HJZ945" s="9"/>
      <c r="HKA945" s="9"/>
      <c r="HKB945" s="9"/>
      <c r="HKC945" s="9"/>
      <c r="HKD945" s="9"/>
      <c r="HKE945" s="9"/>
      <c r="HKF945" s="9"/>
      <c r="HKG945" s="9"/>
      <c r="HKH945" s="9"/>
      <c r="HKI945" s="9"/>
      <c r="HKJ945" s="9"/>
      <c r="HKK945" s="9"/>
      <c r="HKL945" s="9"/>
      <c r="HKM945" s="9"/>
      <c r="HKN945" s="9"/>
      <c r="HKO945" s="9"/>
      <c r="HKP945" s="9"/>
      <c r="HKQ945" s="9"/>
      <c r="HKR945" s="9"/>
      <c r="HKS945" s="9"/>
      <c r="HKT945" s="9"/>
      <c r="HKU945" s="9"/>
      <c r="HKV945" s="9"/>
      <c r="HKW945" s="9"/>
      <c r="HKX945" s="9"/>
      <c r="HKY945" s="9"/>
      <c r="HKZ945" s="9"/>
      <c r="HLA945" s="9"/>
      <c r="HLB945" s="9"/>
      <c r="HLC945" s="9"/>
      <c r="HLD945" s="9"/>
      <c r="HLE945" s="9"/>
      <c r="HLF945" s="9"/>
      <c r="HLG945" s="9"/>
      <c r="HLH945" s="9"/>
      <c r="HLI945" s="9"/>
      <c r="HLJ945" s="9"/>
      <c r="HLK945" s="9"/>
      <c r="HLL945" s="9"/>
      <c r="HLM945" s="9"/>
      <c r="HLN945" s="9"/>
      <c r="HLO945" s="9"/>
      <c r="HLP945" s="9"/>
      <c r="HLQ945" s="9"/>
      <c r="HLR945" s="9"/>
      <c r="HLS945" s="9"/>
      <c r="HLT945" s="9"/>
      <c r="HLU945" s="9"/>
      <c r="HLV945" s="9"/>
      <c r="HLW945" s="9"/>
      <c r="HLX945" s="9"/>
      <c r="HLY945" s="9"/>
      <c r="HLZ945" s="9"/>
      <c r="HMA945" s="9"/>
      <c r="HMB945" s="9"/>
      <c r="HMC945" s="9"/>
      <c r="HMD945" s="9"/>
      <c r="HME945" s="9"/>
      <c r="HMF945" s="9"/>
      <c r="HMG945" s="9"/>
      <c r="HMH945" s="9"/>
      <c r="HMI945" s="9"/>
      <c r="HMJ945" s="9"/>
      <c r="HMK945" s="9"/>
      <c r="HML945" s="9"/>
      <c r="HMM945" s="9"/>
      <c r="HMN945" s="9"/>
      <c r="HMO945" s="9"/>
      <c r="HMP945" s="9"/>
      <c r="HMQ945" s="9"/>
      <c r="HMR945" s="9"/>
      <c r="HMS945" s="9"/>
      <c r="HMT945" s="9"/>
      <c r="HMU945" s="9"/>
      <c r="HMV945" s="9"/>
      <c r="HMW945" s="9"/>
      <c r="HMX945" s="9"/>
      <c r="HMY945" s="9"/>
      <c r="HMZ945" s="9"/>
      <c r="HNA945" s="9"/>
      <c r="HNB945" s="9"/>
      <c r="HNC945" s="9"/>
      <c r="HND945" s="9"/>
      <c r="HNE945" s="9"/>
      <c r="HNF945" s="9"/>
      <c r="HNG945" s="9"/>
      <c r="HNH945" s="9"/>
      <c r="HNI945" s="9"/>
      <c r="HNJ945" s="9"/>
      <c r="HNK945" s="9"/>
      <c r="HNL945" s="9"/>
      <c r="HNM945" s="9"/>
      <c r="HNN945" s="9"/>
      <c r="HNO945" s="9"/>
      <c r="HNP945" s="9"/>
      <c r="HNQ945" s="9"/>
      <c r="HNR945" s="9"/>
      <c r="HNS945" s="9"/>
      <c r="HNT945" s="9"/>
      <c r="HNU945" s="9"/>
      <c r="HNV945" s="9"/>
      <c r="HNW945" s="9"/>
      <c r="HNX945" s="9"/>
      <c r="HNY945" s="9"/>
      <c r="HNZ945" s="9"/>
      <c r="HOA945" s="9"/>
      <c r="HOB945" s="9"/>
      <c r="HOC945" s="9"/>
      <c r="HOD945" s="9"/>
      <c r="HOE945" s="9"/>
      <c r="HOF945" s="9"/>
      <c r="HOG945" s="9"/>
      <c r="HOH945" s="9"/>
      <c r="HOI945" s="9"/>
      <c r="HOJ945" s="9"/>
      <c r="HOK945" s="9"/>
      <c r="HOL945" s="9"/>
      <c r="HOM945" s="9"/>
      <c r="HON945" s="9"/>
      <c r="HOO945" s="9"/>
      <c r="HOP945" s="9"/>
      <c r="HOQ945" s="9"/>
      <c r="HOR945" s="9"/>
      <c r="HOS945" s="9"/>
      <c r="HOT945" s="9"/>
      <c r="HOU945" s="9"/>
      <c r="HOV945" s="9"/>
      <c r="HOW945" s="9"/>
      <c r="HOX945" s="9"/>
      <c r="HOY945" s="9"/>
      <c r="HOZ945" s="9"/>
      <c r="HPA945" s="9"/>
      <c r="HPB945" s="9"/>
      <c r="HPC945" s="9"/>
      <c r="HPD945" s="9"/>
      <c r="HPE945" s="9"/>
      <c r="HPF945" s="9"/>
      <c r="HPG945" s="9"/>
      <c r="HPH945" s="9"/>
      <c r="HPI945" s="9"/>
      <c r="HPJ945" s="9"/>
      <c r="HPK945" s="9"/>
      <c r="HPL945" s="9"/>
      <c r="HPM945" s="9"/>
      <c r="HPN945" s="9"/>
      <c r="HPO945" s="9"/>
      <c r="HPP945" s="9"/>
      <c r="HPQ945" s="9"/>
      <c r="HPR945" s="9"/>
      <c r="HPS945" s="9"/>
      <c r="HPT945" s="9"/>
      <c r="HPU945" s="9"/>
      <c r="HPV945" s="9"/>
      <c r="HPW945" s="9"/>
      <c r="HPX945" s="9"/>
      <c r="HPY945" s="9"/>
      <c r="HPZ945" s="9"/>
      <c r="HQA945" s="9"/>
      <c r="HQB945" s="9"/>
      <c r="HQC945" s="9"/>
      <c r="HQD945" s="9"/>
      <c r="HQE945" s="9"/>
      <c r="HQF945" s="9"/>
      <c r="HQG945" s="9"/>
      <c r="HQH945" s="9"/>
      <c r="HQI945" s="9"/>
      <c r="HQJ945" s="9"/>
      <c r="HQK945" s="9"/>
      <c r="HQL945" s="9"/>
      <c r="HQM945" s="9"/>
      <c r="HQN945" s="9"/>
      <c r="HQO945" s="9"/>
      <c r="HQP945" s="9"/>
      <c r="HQQ945" s="9"/>
      <c r="HQR945" s="9"/>
      <c r="HQS945" s="9"/>
      <c r="HQT945" s="9"/>
      <c r="HQU945" s="9"/>
      <c r="HQV945" s="9"/>
      <c r="HQW945" s="9"/>
      <c r="HQX945" s="9"/>
      <c r="HQY945" s="9"/>
      <c r="HQZ945" s="9"/>
      <c r="HRA945" s="9"/>
      <c r="HRB945" s="9"/>
      <c r="HRC945" s="9"/>
      <c r="HRD945" s="9"/>
      <c r="HRE945" s="9"/>
      <c r="HRF945" s="9"/>
      <c r="HRG945" s="9"/>
      <c r="HRH945" s="9"/>
      <c r="HRI945" s="9"/>
      <c r="HRJ945" s="9"/>
      <c r="HRK945" s="9"/>
      <c r="HRL945" s="9"/>
      <c r="HRM945" s="9"/>
      <c r="HRN945" s="9"/>
      <c r="HRO945" s="9"/>
      <c r="HRP945" s="9"/>
      <c r="HRQ945" s="9"/>
      <c r="HRR945" s="9"/>
      <c r="HRS945" s="9"/>
      <c r="HRT945" s="9"/>
      <c r="HRU945" s="9"/>
      <c r="HRV945" s="9"/>
      <c r="HRW945" s="9"/>
      <c r="HRX945" s="9"/>
      <c r="HRY945" s="9"/>
      <c r="HRZ945" s="9"/>
      <c r="HSA945" s="9"/>
      <c r="HSB945" s="9"/>
      <c r="HSC945" s="9"/>
      <c r="HSD945" s="9"/>
      <c r="HSE945" s="9"/>
      <c r="HSF945" s="9"/>
      <c r="HSG945" s="9"/>
      <c r="HSH945" s="9"/>
      <c r="HSI945" s="9"/>
      <c r="HSJ945" s="9"/>
      <c r="HSK945" s="9"/>
      <c r="HSL945" s="9"/>
      <c r="HSM945" s="9"/>
      <c r="HSN945" s="9"/>
      <c r="HSO945" s="9"/>
      <c r="HSP945" s="9"/>
      <c r="HSQ945" s="9"/>
      <c r="HSR945" s="9"/>
      <c r="HSS945" s="9"/>
      <c r="HST945" s="9"/>
      <c r="HSU945" s="9"/>
      <c r="HSV945" s="9"/>
      <c r="HSW945" s="9"/>
      <c r="HSX945" s="9"/>
      <c r="HSY945" s="9"/>
      <c r="HSZ945" s="9"/>
      <c r="HTA945" s="9"/>
      <c r="HTB945" s="9"/>
      <c r="HTC945" s="9"/>
      <c r="HTD945" s="9"/>
      <c r="HTE945" s="9"/>
      <c r="HTF945" s="9"/>
      <c r="HTG945" s="9"/>
      <c r="HTH945" s="9"/>
      <c r="HTI945" s="9"/>
      <c r="HTJ945" s="9"/>
      <c r="HTK945" s="9"/>
      <c r="HTL945" s="9"/>
      <c r="HTM945" s="9"/>
      <c r="HTN945" s="9"/>
      <c r="HTO945" s="9"/>
      <c r="HTP945" s="9"/>
      <c r="HTQ945" s="9"/>
      <c r="HTR945" s="9"/>
      <c r="HTS945" s="9"/>
      <c r="HTT945" s="9"/>
      <c r="HTU945" s="9"/>
      <c r="HTV945" s="9"/>
      <c r="HTW945" s="9"/>
      <c r="HTX945" s="9"/>
      <c r="HTY945" s="9"/>
      <c r="HTZ945" s="9"/>
      <c r="HUA945" s="9"/>
      <c r="HUB945" s="9"/>
      <c r="HUC945" s="9"/>
      <c r="HUD945" s="9"/>
      <c r="HUE945" s="9"/>
      <c r="HUF945" s="9"/>
      <c r="HUG945" s="9"/>
      <c r="HUH945" s="9"/>
      <c r="HUI945" s="9"/>
      <c r="HUJ945" s="9"/>
      <c r="HUK945" s="9"/>
      <c r="HUL945" s="9"/>
      <c r="HUM945" s="9"/>
      <c r="HUN945" s="9"/>
      <c r="HUO945" s="9"/>
      <c r="HUP945" s="9"/>
      <c r="HUQ945" s="9"/>
      <c r="HUR945" s="9"/>
      <c r="HUS945" s="9"/>
      <c r="HUT945" s="9"/>
      <c r="HUU945" s="9"/>
      <c r="HUV945" s="9"/>
      <c r="HUW945" s="9"/>
      <c r="HUX945" s="9"/>
      <c r="HUY945" s="9"/>
      <c r="HUZ945" s="9"/>
      <c r="HVA945" s="9"/>
      <c r="HVB945" s="9"/>
      <c r="HVC945" s="9"/>
      <c r="HVD945" s="9"/>
      <c r="HVE945" s="9"/>
      <c r="HVF945" s="9"/>
      <c r="HVG945" s="9"/>
      <c r="HVH945" s="9"/>
      <c r="HVI945" s="9"/>
      <c r="HVJ945" s="9"/>
      <c r="HVK945" s="9"/>
      <c r="HVL945" s="9"/>
      <c r="HVM945" s="9"/>
      <c r="HVN945" s="9"/>
      <c r="HVO945" s="9"/>
      <c r="HVP945" s="9"/>
      <c r="HVQ945" s="9"/>
      <c r="HVR945" s="9"/>
      <c r="HVS945" s="9"/>
      <c r="HVT945" s="9"/>
      <c r="HVU945" s="9"/>
      <c r="HVV945" s="9"/>
      <c r="HVW945" s="9"/>
      <c r="HVX945" s="9"/>
      <c r="HVY945" s="9"/>
      <c r="HVZ945" s="9"/>
      <c r="HWA945" s="9"/>
      <c r="HWB945" s="9"/>
      <c r="HWC945" s="9"/>
      <c r="HWD945" s="9"/>
      <c r="HWE945" s="9"/>
      <c r="HWF945" s="9"/>
      <c r="HWG945" s="9"/>
      <c r="HWH945" s="9"/>
      <c r="HWI945" s="9"/>
      <c r="HWJ945" s="9"/>
      <c r="HWK945" s="9"/>
      <c r="HWL945" s="9"/>
      <c r="HWM945" s="9"/>
      <c r="HWN945" s="9"/>
      <c r="HWO945" s="9"/>
      <c r="HWP945" s="9"/>
      <c r="HWQ945" s="9"/>
      <c r="HWR945" s="9"/>
      <c r="HWS945" s="9"/>
      <c r="HWT945" s="9"/>
      <c r="HWU945" s="9"/>
      <c r="HWV945" s="9"/>
      <c r="HWW945" s="9"/>
      <c r="HWX945" s="9"/>
      <c r="HWY945" s="9"/>
      <c r="HWZ945" s="9"/>
      <c r="HXA945" s="9"/>
      <c r="HXB945" s="9"/>
      <c r="HXC945" s="9"/>
      <c r="HXD945" s="9"/>
      <c r="HXE945" s="9"/>
      <c r="HXF945" s="9"/>
      <c r="HXG945" s="9"/>
      <c r="HXH945" s="9"/>
      <c r="HXI945" s="9"/>
      <c r="HXJ945" s="9"/>
      <c r="HXK945" s="9"/>
      <c r="HXL945" s="9"/>
      <c r="HXM945" s="9"/>
      <c r="HXN945" s="9"/>
      <c r="HXO945" s="9"/>
      <c r="HXP945" s="9"/>
      <c r="HXQ945" s="9"/>
      <c r="HXR945" s="9"/>
      <c r="HXS945" s="9"/>
      <c r="HXT945" s="9"/>
      <c r="HXU945" s="9"/>
      <c r="HXV945" s="9"/>
      <c r="HXW945" s="9"/>
      <c r="HXX945" s="9"/>
      <c r="HXY945" s="9"/>
      <c r="HXZ945" s="9"/>
      <c r="HYA945" s="9"/>
      <c r="HYB945" s="9"/>
      <c r="HYC945" s="9"/>
      <c r="HYD945" s="9"/>
      <c r="HYE945" s="9"/>
      <c r="HYF945" s="9"/>
      <c r="HYG945" s="9"/>
      <c r="HYH945" s="9"/>
      <c r="HYI945" s="9"/>
      <c r="HYJ945" s="9"/>
      <c r="HYK945" s="9"/>
      <c r="HYL945" s="9"/>
      <c r="HYM945" s="9"/>
      <c r="HYN945" s="9"/>
      <c r="HYO945" s="9"/>
      <c r="HYP945" s="9"/>
      <c r="HYQ945" s="9"/>
      <c r="HYR945" s="9"/>
      <c r="HYS945" s="9"/>
      <c r="HYT945" s="9"/>
      <c r="HYU945" s="9"/>
      <c r="HYV945" s="9"/>
      <c r="HYW945" s="9"/>
      <c r="HYX945" s="9"/>
      <c r="HYY945" s="9"/>
      <c r="HYZ945" s="9"/>
      <c r="HZA945" s="9"/>
      <c r="HZB945" s="9"/>
      <c r="HZC945" s="9"/>
      <c r="HZD945" s="9"/>
      <c r="HZE945" s="9"/>
      <c r="HZF945" s="9"/>
      <c r="HZG945" s="9"/>
      <c r="HZH945" s="9"/>
      <c r="HZI945" s="9"/>
      <c r="HZJ945" s="9"/>
      <c r="HZK945" s="9"/>
      <c r="HZL945" s="9"/>
      <c r="HZM945" s="9"/>
      <c r="HZN945" s="9"/>
      <c r="HZO945" s="9"/>
      <c r="HZP945" s="9"/>
      <c r="HZQ945" s="9"/>
      <c r="HZR945" s="9"/>
      <c r="HZS945" s="9"/>
      <c r="HZT945" s="9"/>
      <c r="HZU945" s="9"/>
      <c r="HZV945" s="9"/>
      <c r="HZW945" s="9"/>
      <c r="HZX945" s="9"/>
      <c r="HZY945" s="9"/>
      <c r="HZZ945" s="9"/>
      <c r="IAA945" s="9"/>
      <c r="IAB945" s="9"/>
      <c r="IAC945" s="9"/>
      <c r="IAD945" s="9"/>
      <c r="IAE945" s="9"/>
      <c r="IAF945" s="9"/>
      <c r="IAG945" s="9"/>
      <c r="IAH945" s="9"/>
      <c r="IAI945" s="9"/>
      <c r="IAJ945" s="9"/>
      <c r="IAK945" s="9"/>
      <c r="IAL945" s="9"/>
      <c r="IAM945" s="9"/>
      <c r="IAN945" s="9"/>
      <c r="IAO945" s="9"/>
      <c r="IAP945" s="9"/>
      <c r="IAQ945" s="9"/>
      <c r="IAR945" s="9"/>
      <c r="IAS945" s="9"/>
      <c r="IAT945" s="9"/>
      <c r="IAU945" s="9"/>
      <c r="IAV945" s="9"/>
      <c r="IAW945" s="9"/>
      <c r="IAX945" s="9"/>
      <c r="IAY945" s="9"/>
      <c r="IAZ945" s="9"/>
      <c r="IBA945" s="9"/>
      <c r="IBB945" s="9"/>
      <c r="IBC945" s="9"/>
      <c r="IBD945" s="9"/>
      <c r="IBE945" s="9"/>
      <c r="IBF945" s="9"/>
      <c r="IBG945" s="9"/>
      <c r="IBH945" s="9"/>
      <c r="IBI945" s="9"/>
      <c r="IBJ945" s="9"/>
      <c r="IBK945" s="9"/>
      <c r="IBL945" s="9"/>
      <c r="IBM945" s="9"/>
      <c r="IBN945" s="9"/>
      <c r="IBO945" s="9"/>
      <c r="IBP945" s="9"/>
      <c r="IBQ945" s="9"/>
      <c r="IBR945" s="9"/>
      <c r="IBS945" s="9"/>
      <c r="IBT945" s="9"/>
      <c r="IBU945" s="9"/>
      <c r="IBV945" s="9"/>
      <c r="IBW945" s="9"/>
      <c r="IBX945" s="9"/>
      <c r="IBY945" s="9"/>
      <c r="IBZ945" s="9"/>
      <c r="ICA945" s="9"/>
      <c r="ICB945" s="9"/>
      <c r="ICC945" s="9"/>
      <c r="ICD945" s="9"/>
      <c r="ICE945" s="9"/>
      <c r="ICF945" s="9"/>
      <c r="ICG945" s="9"/>
      <c r="ICH945" s="9"/>
      <c r="ICI945" s="9"/>
      <c r="ICJ945" s="9"/>
      <c r="ICK945" s="9"/>
      <c r="ICL945" s="9"/>
      <c r="ICM945" s="9"/>
      <c r="ICN945" s="9"/>
      <c r="ICO945" s="9"/>
      <c r="ICP945" s="9"/>
      <c r="ICQ945" s="9"/>
      <c r="ICR945" s="9"/>
      <c r="ICS945" s="9"/>
      <c r="ICT945" s="9"/>
      <c r="ICU945" s="9"/>
      <c r="ICV945" s="9"/>
      <c r="ICW945" s="9"/>
      <c r="ICX945" s="9"/>
      <c r="ICY945" s="9"/>
      <c r="ICZ945" s="9"/>
      <c r="IDA945" s="9"/>
      <c r="IDB945" s="9"/>
      <c r="IDC945" s="9"/>
      <c r="IDD945" s="9"/>
      <c r="IDE945" s="9"/>
      <c r="IDF945" s="9"/>
      <c r="IDG945" s="9"/>
      <c r="IDH945" s="9"/>
      <c r="IDI945" s="9"/>
      <c r="IDJ945" s="9"/>
      <c r="IDK945" s="9"/>
      <c r="IDL945" s="9"/>
      <c r="IDM945" s="9"/>
      <c r="IDN945" s="9"/>
      <c r="IDO945" s="9"/>
      <c r="IDP945" s="9"/>
      <c r="IDQ945" s="9"/>
      <c r="IDR945" s="9"/>
      <c r="IDS945" s="9"/>
      <c r="IDT945" s="9"/>
      <c r="IDU945" s="9"/>
      <c r="IDV945" s="9"/>
      <c r="IDW945" s="9"/>
      <c r="IDX945" s="9"/>
      <c r="IDY945" s="9"/>
      <c r="IDZ945" s="9"/>
      <c r="IEA945" s="9"/>
      <c r="IEB945" s="9"/>
      <c r="IEC945" s="9"/>
      <c r="IED945" s="9"/>
      <c r="IEE945" s="9"/>
      <c r="IEF945" s="9"/>
      <c r="IEG945" s="9"/>
      <c r="IEH945" s="9"/>
      <c r="IEI945" s="9"/>
      <c r="IEJ945" s="9"/>
      <c r="IEK945" s="9"/>
      <c r="IEL945" s="9"/>
      <c r="IEM945" s="9"/>
      <c r="IEN945" s="9"/>
      <c r="IEO945" s="9"/>
      <c r="IEP945" s="9"/>
      <c r="IEQ945" s="9"/>
      <c r="IER945" s="9"/>
      <c r="IES945" s="9"/>
      <c r="IET945" s="9"/>
      <c r="IEU945" s="9"/>
      <c r="IEV945" s="9"/>
      <c r="IEW945" s="9"/>
      <c r="IEX945" s="9"/>
      <c r="IEY945" s="9"/>
      <c r="IEZ945" s="9"/>
      <c r="IFA945" s="9"/>
      <c r="IFB945" s="9"/>
      <c r="IFC945" s="9"/>
      <c r="IFD945" s="9"/>
      <c r="IFE945" s="9"/>
      <c r="IFF945" s="9"/>
      <c r="IFG945" s="9"/>
      <c r="IFH945" s="9"/>
      <c r="IFI945" s="9"/>
      <c r="IFJ945" s="9"/>
      <c r="IFK945" s="9"/>
      <c r="IFL945" s="9"/>
      <c r="IFM945" s="9"/>
      <c r="IFN945" s="9"/>
      <c r="IFO945" s="9"/>
      <c r="IFP945" s="9"/>
      <c r="IFQ945" s="9"/>
      <c r="IFR945" s="9"/>
      <c r="IFS945" s="9"/>
      <c r="IFT945" s="9"/>
      <c r="IFU945" s="9"/>
      <c r="IFV945" s="9"/>
      <c r="IFW945" s="9"/>
      <c r="IFX945" s="9"/>
      <c r="IFY945" s="9"/>
      <c r="IFZ945" s="9"/>
      <c r="IGA945" s="9"/>
      <c r="IGB945" s="9"/>
      <c r="IGC945" s="9"/>
      <c r="IGD945" s="9"/>
      <c r="IGE945" s="9"/>
      <c r="IGF945" s="9"/>
      <c r="IGG945" s="9"/>
      <c r="IGH945" s="9"/>
      <c r="IGI945" s="9"/>
      <c r="IGJ945" s="9"/>
      <c r="IGK945" s="9"/>
      <c r="IGL945" s="9"/>
      <c r="IGM945" s="9"/>
      <c r="IGN945" s="9"/>
      <c r="IGO945" s="9"/>
      <c r="IGP945" s="9"/>
      <c r="IGQ945" s="9"/>
      <c r="IGR945" s="9"/>
      <c r="IGS945" s="9"/>
      <c r="IGT945" s="9"/>
      <c r="IGU945" s="9"/>
      <c r="IGV945" s="9"/>
      <c r="IGW945" s="9"/>
      <c r="IGX945" s="9"/>
      <c r="IGY945" s="9"/>
      <c r="IGZ945" s="9"/>
      <c r="IHA945" s="9"/>
      <c r="IHB945" s="9"/>
      <c r="IHC945" s="9"/>
      <c r="IHD945" s="9"/>
      <c r="IHE945" s="9"/>
      <c r="IHF945" s="9"/>
      <c r="IHG945" s="9"/>
      <c r="IHH945" s="9"/>
      <c r="IHI945" s="9"/>
      <c r="IHJ945" s="9"/>
      <c r="IHK945" s="9"/>
      <c r="IHL945" s="9"/>
      <c r="IHM945" s="9"/>
      <c r="IHN945" s="9"/>
      <c r="IHO945" s="9"/>
      <c r="IHP945" s="9"/>
      <c r="IHQ945" s="9"/>
      <c r="IHR945" s="9"/>
      <c r="IHS945" s="9"/>
      <c r="IHT945" s="9"/>
      <c r="IHU945" s="9"/>
      <c r="IHV945" s="9"/>
      <c r="IHW945" s="9"/>
      <c r="IHX945" s="9"/>
      <c r="IHY945" s="9"/>
      <c r="IHZ945" s="9"/>
      <c r="IIA945" s="9"/>
      <c r="IIB945" s="9"/>
      <c r="IIC945" s="9"/>
      <c r="IID945" s="9"/>
      <c r="IIE945" s="9"/>
      <c r="IIF945" s="9"/>
      <c r="IIG945" s="9"/>
      <c r="IIH945" s="9"/>
      <c r="III945" s="9"/>
      <c r="IIJ945" s="9"/>
      <c r="IIK945" s="9"/>
      <c r="IIL945" s="9"/>
      <c r="IIM945" s="9"/>
      <c r="IIN945" s="9"/>
      <c r="IIO945" s="9"/>
      <c r="IIP945" s="9"/>
      <c r="IIQ945" s="9"/>
      <c r="IIR945" s="9"/>
      <c r="IIS945" s="9"/>
      <c r="IIT945" s="9"/>
      <c r="IIU945" s="9"/>
      <c r="IIV945" s="9"/>
      <c r="IIW945" s="9"/>
      <c r="IIX945" s="9"/>
      <c r="IIY945" s="9"/>
      <c r="IIZ945" s="9"/>
      <c r="IJA945" s="9"/>
      <c r="IJB945" s="9"/>
      <c r="IJC945" s="9"/>
      <c r="IJD945" s="9"/>
      <c r="IJE945" s="9"/>
      <c r="IJF945" s="9"/>
      <c r="IJG945" s="9"/>
      <c r="IJH945" s="9"/>
      <c r="IJI945" s="9"/>
      <c r="IJJ945" s="9"/>
      <c r="IJK945" s="9"/>
      <c r="IJL945" s="9"/>
      <c r="IJM945" s="9"/>
      <c r="IJN945" s="9"/>
      <c r="IJO945" s="9"/>
      <c r="IJP945" s="9"/>
      <c r="IJQ945" s="9"/>
      <c r="IJR945" s="9"/>
      <c r="IJS945" s="9"/>
      <c r="IJT945" s="9"/>
      <c r="IJU945" s="9"/>
      <c r="IJV945" s="9"/>
      <c r="IJW945" s="9"/>
      <c r="IJX945" s="9"/>
      <c r="IJY945" s="9"/>
      <c r="IJZ945" s="9"/>
      <c r="IKA945" s="9"/>
      <c r="IKB945" s="9"/>
      <c r="IKC945" s="9"/>
      <c r="IKD945" s="9"/>
      <c r="IKE945" s="9"/>
      <c r="IKF945" s="9"/>
      <c r="IKG945" s="9"/>
      <c r="IKH945" s="9"/>
      <c r="IKI945" s="9"/>
      <c r="IKJ945" s="9"/>
      <c r="IKK945" s="9"/>
      <c r="IKL945" s="9"/>
      <c r="IKM945" s="9"/>
      <c r="IKN945" s="9"/>
      <c r="IKO945" s="9"/>
      <c r="IKP945" s="9"/>
      <c r="IKQ945" s="9"/>
      <c r="IKR945" s="9"/>
      <c r="IKS945" s="9"/>
      <c r="IKT945" s="9"/>
      <c r="IKU945" s="9"/>
      <c r="IKV945" s="9"/>
      <c r="IKW945" s="9"/>
      <c r="IKX945" s="9"/>
      <c r="IKY945" s="9"/>
      <c r="IKZ945" s="9"/>
      <c r="ILA945" s="9"/>
      <c r="ILB945" s="9"/>
      <c r="ILC945" s="9"/>
      <c r="ILD945" s="9"/>
      <c r="ILE945" s="9"/>
      <c r="ILF945" s="9"/>
      <c r="ILG945" s="9"/>
      <c r="ILH945" s="9"/>
      <c r="ILI945" s="9"/>
      <c r="ILJ945" s="9"/>
      <c r="ILK945" s="9"/>
      <c r="ILL945" s="9"/>
      <c r="ILM945" s="9"/>
      <c r="ILN945" s="9"/>
      <c r="ILO945" s="9"/>
      <c r="ILP945" s="9"/>
      <c r="ILQ945" s="9"/>
      <c r="ILR945" s="9"/>
      <c r="ILS945" s="9"/>
      <c r="ILT945" s="9"/>
      <c r="ILU945" s="9"/>
      <c r="ILV945" s="9"/>
      <c r="ILW945" s="9"/>
      <c r="ILX945" s="9"/>
      <c r="ILY945" s="9"/>
      <c r="ILZ945" s="9"/>
      <c r="IMA945" s="9"/>
      <c r="IMB945" s="9"/>
      <c r="IMC945" s="9"/>
      <c r="IMD945" s="9"/>
      <c r="IME945" s="9"/>
      <c r="IMF945" s="9"/>
      <c r="IMG945" s="9"/>
      <c r="IMH945" s="9"/>
      <c r="IMI945" s="9"/>
      <c r="IMJ945" s="9"/>
      <c r="IMK945" s="9"/>
      <c r="IML945" s="9"/>
      <c r="IMM945" s="9"/>
      <c r="IMN945" s="9"/>
      <c r="IMO945" s="9"/>
      <c r="IMP945" s="9"/>
      <c r="IMQ945" s="9"/>
      <c r="IMR945" s="9"/>
      <c r="IMS945" s="9"/>
      <c r="IMT945" s="9"/>
      <c r="IMU945" s="9"/>
      <c r="IMV945" s="9"/>
      <c r="IMW945" s="9"/>
      <c r="IMX945" s="9"/>
      <c r="IMY945" s="9"/>
      <c r="IMZ945" s="9"/>
      <c r="INA945" s="9"/>
      <c r="INB945" s="9"/>
      <c r="INC945" s="9"/>
      <c r="IND945" s="9"/>
      <c r="INE945" s="9"/>
      <c r="INF945" s="9"/>
      <c r="ING945" s="9"/>
      <c r="INH945" s="9"/>
      <c r="INI945" s="9"/>
      <c r="INJ945" s="9"/>
      <c r="INK945" s="9"/>
      <c r="INL945" s="9"/>
      <c r="INM945" s="9"/>
      <c r="INN945" s="9"/>
      <c r="INO945" s="9"/>
      <c r="INP945" s="9"/>
      <c r="INQ945" s="9"/>
      <c r="INR945" s="9"/>
      <c r="INS945" s="9"/>
      <c r="INT945" s="9"/>
      <c r="INU945" s="9"/>
      <c r="INV945" s="9"/>
      <c r="INW945" s="9"/>
      <c r="INX945" s="9"/>
      <c r="INY945" s="9"/>
      <c r="INZ945" s="9"/>
      <c r="IOA945" s="9"/>
      <c r="IOB945" s="9"/>
      <c r="IOC945" s="9"/>
      <c r="IOD945" s="9"/>
      <c r="IOE945" s="9"/>
      <c r="IOF945" s="9"/>
      <c r="IOG945" s="9"/>
      <c r="IOH945" s="9"/>
      <c r="IOI945" s="9"/>
      <c r="IOJ945" s="9"/>
      <c r="IOK945" s="9"/>
      <c r="IOL945" s="9"/>
      <c r="IOM945" s="9"/>
      <c r="ION945" s="9"/>
      <c r="IOO945" s="9"/>
      <c r="IOP945" s="9"/>
      <c r="IOQ945" s="9"/>
      <c r="IOR945" s="9"/>
      <c r="IOS945" s="9"/>
      <c r="IOT945" s="9"/>
      <c r="IOU945" s="9"/>
      <c r="IOV945" s="9"/>
      <c r="IOW945" s="9"/>
      <c r="IOX945" s="9"/>
      <c r="IOY945" s="9"/>
      <c r="IOZ945" s="9"/>
      <c r="IPA945" s="9"/>
      <c r="IPB945" s="9"/>
      <c r="IPC945" s="9"/>
      <c r="IPD945" s="9"/>
      <c r="IPE945" s="9"/>
      <c r="IPF945" s="9"/>
      <c r="IPG945" s="9"/>
      <c r="IPH945" s="9"/>
      <c r="IPI945" s="9"/>
      <c r="IPJ945" s="9"/>
      <c r="IPK945" s="9"/>
      <c r="IPL945" s="9"/>
      <c r="IPM945" s="9"/>
      <c r="IPN945" s="9"/>
      <c r="IPO945" s="9"/>
      <c r="IPP945" s="9"/>
      <c r="IPQ945" s="9"/>
      <c r="IPR945" s="9"/>
      <c r="IPS945" s="9"/>
      <c r="IPT945" s="9"/>
      <c r="IPU945" s="9"/>
      <c r="IPV945" s="9"/>
      <c r="IPW945" s="9"/>
      <c r="IPX945" s="9"/>
      <c r="IPY945" s="9"/>
      <c r="IPZ945" s="9"/>
      <c r="IQA945" s="9"/>
      <c r="IQB945" s="9"/>
      <c r="IQC945" s="9"/>
      <c r="IQD945" s="9"/>
      <c r="IQE945" s="9"/>
      <c r="IQF945" s="9"/>
      <c r="IQG945" s="9"/>
      <c r="IQH945" s="9"/>
      <c r="IQI945" s="9"/>
      <c r="IQJ945" s="9"/>
      <c r="IQK945" s="9"/>
      <c r="IQL945" s="9"/>
      <c r="IQM945" s="9"/>
      <c r="IQN945" s="9"/>
      <c r="IQO945" s="9"/>
      <c r="IQP945" s="9"/>
      <c r="IQQ945" s="9"/>
      <c r="IQR945" s="9"/>
      <c r="IQS945" s="9"/>
      <c r="IQT945" s="9"/>
      <c r="IQU945" s="9"/>
      <c r="IQV945" s="9"/>
      <c r="IQW945" s="9"/>
      <c r="IQX945" s="9"/>
      <c r="IQY945" s="9"/>
      <c r="IQZ945" s="9"/>
      <c r="IRA945" s="9"/>
      <c r="IRB945" s="9"/>
      <c r="IRC945" s="9"/>
      <c r="IRD945" s="9"/>
      <c r="IRE945" s="9"/>
      <c r="IRF945" s="9"/>
      <c r="IRG945" s="9"/>
      <c r="IRH945" s="9"/>
      <c r="IRI945" s="9"/>
      <c r="IRJ945" s="9"/>
      <c r="IRK945" s="9"/>
      <c r="IRL945" s="9"/>
      <c r="IRM945" s="9"/>
      <c r="IRN945" s="9"/>
      <c r="IRO945" s="9"/>
      <c r="IRP945" s="9"/>
      <c r="IRQ945" s="9"/>
      <c r="IRR945" s="9"/>
      <c r="IRS945" s="9"/>
      <c r="IRT945" s="9"/>
      <c r="IRU945" s="9"/>
      <c r="IRV945" s="9"/>
      <c r="IRW945" s="9"/>
      <c r="IRX945" s="9"/>
      <c r="IRY945" s="9"/>
      <c r="IRZ945" s="9"/>
      <c r="ISA945" s="9"/>
      <c r="ISB945" s="9"/>
      <c r="ISC945" s="9"/>
      <c r="ISD945" s="9"/>
      <c r="ISE945" s="9"/>
      <c r="ISF945" s="9"/>
      <c r="ISG945" s="9"/>
      <c r="ISH945" s="9"/>
      <c r="ISI945" s="9"/>
      <c r="ISJ945" s="9"/>
      <c r="ISK945" s="9"/>
      <c r="ISL945" s="9"/>
      <c r="ISM945" s="9"/>
      <c r="ISN945" s="9"/>
      <c r="ISO945" s="9"/>
      <c r="ISP945" s="9"/>
      <c r="ISQ945" s="9"/>
      <c r="ISR945" s="9"/>
      <c r="ISS945" s="9"/>
      <c r="IST945" s="9"/>
      <c r="ISU945" s="9"/>
      <c r="ISV945" s="9"/>
      <c r="ISW945" s="9"/>
      <c r="ISX945" s="9"/>
      <c r="ISY945" s="9"/>
      <c r="ISZ945" s="9"/>
      <c r="ITA945" s="9"/>
      <c r="ITB945" s="9"/>
      <c r="ITC945" s="9"/>
      <c r="ITD945" s="9"/>
      <c r="ITE945" s="9"/>
      <c r="ITF945" s="9"/>
      <c r="ITG945" s="9"/>
      <c r="ITH945" s="9"/>
      <c r="ITI945" s="9"/>
      <c r="ITJ945" s="9"/>
      <c r="ITK945" s="9"/>
      <c r="ITL945" s="9"/>
      <c r="ITM945" s="9"/>
      <c r="ITN945" s="9"/>
      <c r="ITO945" s="9"/>
      <c r="ITP945" s="9"/>
      <c r="ITQ945" s="9"/>
      <c r="ITR945" s="9"/>
      <c r="ITS945" s="9"/>
      <c r="ITT945" s="9"/>
      <c r="ITU945" s="9"/>
      <c r="ITV945" s="9"/>
      <c r="ITW945" s="9"/>
      <c r="ITX945" s="9"/>
      <c r="ITY945" s="9"/>
      <c r="ITZ945" s="9"/>
      <c r="IUA945" s="9"/>
      <c r="IUB945" s="9"/>
      <c r="IUC945" s="9"/>
      <c r="IUD945" s="9"/>
      <c r="IUE945" s="9"/>
      <c r="IUF945" s="9"/>
      <c r="IUG945" s="9"/>
      <c r="IUH945" s="9"/>
      <c r="IUI945" s="9"/>
      <c r="IUJ945" s="9"/>
      <c r="IUK945" s="9"/>
      <c r="IUL945" s="9"/>
      <c r="IUM945" s="9"/>
      <c r="IUN945" s="9"/>
      <c r="IUO945" s="9"/>
      <c r="IUP945" s="9"/>
      <c r="IUQ945" s="9"/>
      <c r="IUR945" s="9"/>
      <c r="IUS945" s="9"/>
      <c r="IUT945" s="9"/>
      <c r="IUU945" s="9"/>
      <c r="IUV945" s="9"/>
      <c r="IUW945" s="9"/>
      <c r="IUX945" s="9"/>
      <c r="IUY945" s="9"/>
      <c r="IUZ945" s="9"/>
      <c r="IVA945" s="9"/>
      <c r="IVB945" s="9"/>
      <c r="IVC945" s="9"/>
      <c r="IVD945" s="9"/>
      <c r="IVE945" s="9"/>
      <c r="IVF945" s="9"/>
      <c r="IVG945" s="9"/>
      <c r="IVH945" s="9"/>
      <c r="IVI945" s="9"/>
      <c r="IVJ945" s="9"/>
      <c r="IVK945" s="9"/>
      <c r="IVL945" s="9"/>
      <c r="IVM945" s="9"/>
      <c r="IVN945" s="9"/>
      <c r="IVO945" s="9"/>
      <c r="IVP945" s="9"/>
      <c r="IVQ945" s="9"/>
      <c r="IVR945" s="9"/>
      <c r="IVS945" s="9"/>
      <c r="IVT945" s="9"/>
      <c r="IVU945" s="9"/>
      <c r="IVV945" s="9"/>
      <c r="IVW945" s="9"/>
      <c r="IVX945" s="9"/>
      <c r="IVY945" s="9"/>
      <c r="IVZ945" s="9"/>
      <c r="IWA945" s="9"/>
      <c r="IWB945" s="9"/>
      <c r="IWC945" s="9"/>
      <c r="IWD945" s="9"/>
      <c r="IWE945" s="9"/>
      <c r="IWF945" s="9"/>
      <c r="IWG945" s="9"/>
      <c r="IWH945" s="9"/>
      <c r="IWI945" s="9"/>
      <c r="IWJ945" s="9"/>
      <c r="IWK945" s="9"/>
      <c r="IWL945" s="9"/>
      <c r="IWM945" s="9"/>
      <c r="IWN945" s="9"/>
      <c r="IWO945" s="9"/>
      <c r="IWP945" s="9"/>
      <c r="IWQ945" s="9"/>
      <c r="IWR945" s="9"/>
      <c r="IWS945" s="9"/>
      <c r="IWT945" s="9"/>
      <c r="IWU945" s="9"/>
      <c r="IWV945" s="9"/>
      <c r="IWW945" s="9"/>
      <c r="IWX945" s="9"/>
      <c r="IWY945" s="9"/>
      <c r="IWZ945" s="9"/>
      <c r="IXA945" s="9"/>
      <c r="IXB945" s="9"/>
      <c r="IXC945" s="9"/>
      <c r="IXD945" s="9"/>
      <c r="IXE945" s="9"/>
      <c r="IXF945" s="9"/>
      <c r="IXG945" s="9"/>
      <c r="IXH945" s="9"/>
      <c r="IXI945" s="9"/>
      <c r="IXJ945" s="9"/>
      <c r="IXK945" s="9"/>
      <c r="IXL945" s="9"/>
      <c r="IXM945" s="9"/>
      <c r="IXN945" s="9"/>
      <c r="IXO945" s="9"/>
      <c r="IXP945" s="9"/>
      <c r="IXQ945" s="9"/>
      <c r="IXR945" s="9"/>
      <c r="IXS945" s="9"/>
      <c r="IXT945" s="9"/>
      <c r="IXU945" s="9"/>
      <c r="IXV945" s="9"/>
      <c r="IXW945" s="9"/>
      <c r="IXX945" s="9"/>
      <c r="IXY945" s="9"/>
      <c r="IXZ945" s="9"/>
      <c r="IYA945" s="9"/>
      <c r="IYB945" s="9"/>
      <c r="IYC945" s="9"/>
      <c r="IYD945" s="9"/>
      <c r="IYE945" s="9"/>
      <c r="IYF945" s="9"/>
      <c r="IYG945" s="9"/>
      <c r="IYH945" s="9"/>
      <c r="IYI945" s="9"/>
      <c r="IYJ945" s="9"/>
      <c r="IYK945" s="9"/>
      <c r="IYL945" s="9"/>
      <c r="IYM945" s="9"/>
      <c r="IYN945" s="9"/>
      <c r="IYO945" s="9"/>
      <c r="IYP945" s="9"/>
      <c r="IYQ945" s="9"/>
      <c r="IYR945" s="9"/>
      <c r="IYS945" s="9"/>
      <c r="IYT945" s="9"/>
      <c r="IYU945" s="9"/>
      <c r="IYV945" s="9"/>
      <c r="IYW945" s="9"/>
      <c r="IYX945" s="9"/>
      <c r="IYY945" s="9"/>
      <c r="IYZ945" s="9"/>
      <c r="IZA945" s="9"/>
      <c r="IZB945" s="9"/>
      <c r="IZC945" s="9"/>
      <c r="IZD945" s="9"/>
      <c r="IZE945" s="9"/>
      <c r="IZF945" s="9"/>
      <c r="IZG945" s="9"/>
      <c r="IZH945" s="9"/>
      <c r="IZI945" s="9"/>
      <c r="IZJ945" s="9"/>
      <c r="IZK945" s="9"/>
      <c r="IZL945" s="9"/>
      <c r="IZM945" s="9"/>
      <c r="IZN945" s="9"/>
      <c r="IZO945" s="9"/>
      <c r="IZP945" s="9"/>
      <c r="IZQ945" s="9"/>
      <c r="IZR945" s="9"/>
      <c r="IZS945" s="9"/>
      <c r="IZT945" s="9"/>
      <c r="IZU945" s="9"/>
      <c r="IZV945" s="9"/>
      <c r="IZW945" s="9"/>
      <c r="IZX945" s="9"/>
      <c r="IZY945" s="9"/>
      <c r="IZZ945" s="9"/>
      <c r="JAA945" s="9"/>
      <c r="JAB945" s="9"/>
      <c r="JAC945" s="9"/>
      <c r="JAD945" s="9"/>
      <c r="JAE945" s="9"/>
      <c r="JAF945" s="9"/>
      <c r="JAG945" s="9"/>
      <c r="JAH945" s="9"/>
      <c r="JAI945" s="9"/>
      <c r="JAJ945" s="9"/>
      <c r="JAK945" s="9"/>
      <c r="JAL945" s="9"/>
      <c r="JAM945" s="9"/>
      <c r="JAN945" s="9"/>
      <c r="JAO945" s="9"/>
      <c r="JAP945" s="9"/>
      <c r="JAQ945" s="9"/>
      <c r="JAR945" s="9"/>
      <c r="JAS945" s="9"/>
      <c r="JAT945" s="9"/>
      <c r="JAU945" s="9"/>
      <c r="JAV945" s="9"/>
      <c r="JAW945" s="9"/>
      <c r="JAX945" s="9"/>
      <c r="JAY945" s="9"/>
      <c r="JAZ945" s="9"/>
      <c r="JBA945" s="9"/>
      <c r="JBB945" s="9"/>
      <c r="JBC945" s="9"/>
      <c r="JBD945" s="9"/>
      <c r="JBE945" s="9"/>
      <c r="JBF945" s="9"/>
      <c r="JBG945" s="9"/>
      <c r="JBH945" s="9"/>
      <c r="JBI945" s="9"/>
      <c r="JBJ945" s="9"/>
      <c r="JBK945" s="9"/>
      <c r="JBL945" s="9"/>
      <c r="JBM945" s="9"/>
      <c r="JBN945" s="9"/>
      <c r="JBO945" s="9"/>
      <c r="JBP945" s="9"/>
      <c r="JBQ945" s="9"/>
      <c r="JBR945" s="9"/>
      <c r="JBS945" s="9"/>
      <c r="JBT945" s="9"/>
      <c r="JBU945" s="9"/>
      <c r="JBV945" s="9"/>
      <c r="JBW945" s="9"/>
      <c r="JBX945" s="9"/>
      <c r="JBY945" s="9"/>
      <c r="JBZ945" s="9"/>
      <c r="JCA945" s="9"/>
      <c r="JCB945" s="9"/>
      <c r="JCC945" s="9"/>
      <c r="JCD945" s="9"/>
      <c r="JCE945" s="9"/>
      <c r="JCF945" s="9"/>
      <c r="JCG945" s="9"/>
      <c r="JCH945" s="9"/>
      <c r="JCI945" s="9"/>
      <c r="JCJ945" s="9"/>
      <c r="JCK945" s="9"/>
      <c r="JCL945" s="9"/>
      <c r="JCM945" s="9"/>
      <c r="JCN945" s="9"/>
      <c r="JCO945" s="9"/>
      <c r="JCP945" s="9"/>
      <c r="JCQ945" s="9"/>
      <c r="JCR945" s="9"/>
      <c r="JCS945" s="9"/>
      <c r="JCT945" s="9"/>
      <c r="JCU945" s="9"/>
      <c r="JCV945" s="9"/>
      <c r="JCW945" s="9"/>
      <c r="JCX945" s="9"/>
      <c r="JCY945" s="9"/>
      <c r="JCZ945" s="9"/>
      <c r="JDA945" s="9"/>
      <c r="JDB945" s="9"/>
      <c r="JDC945" s="9"/>
      <c r="JDD945" s="9"/>
      <c r="JDE945" s="9"/>
      <c r="JDF945" s="9"/>
      <c r="JDG945" s="9"/>
      <c r="JDH945" s="9"/>
      <c r="JDI945" s="9"/>
      <c r="JDJ945" s="9"/>
      <c r="JDK945" s="9"/>
      <c r="JDL945" s="9"/>
      <c r="JDM945" s="9"/>
      <c r="JDN945" s="9"/>
      <c r="JDO945" s="9"/>
      <c r="JDP945" s="9"/>
      <c r="JDQ945" s="9"/>
      <c r="JDR945" s="9"/>
      <c r="JDS945" s="9"/>
      <c r="JDT945" s="9"/>
      <c r="JDU945" s="9"/>
      <c r="JDV945" s="9"/>
      <c r="JDW945" s="9"/>
      <c r="JDX945" s="9"/>
      <c r="JDY945" s="9"/>
      <c r="JDZ945" s="9"/>
      <c r="JEA945" s="9"/>
      <c r="JEB945" s="9"/>
      <c r="JEC945" s="9"/>
      <c r="JED945" s="9"/>
      <c r="JEE945" s="9"/>
      <c r="JEF945" s="9"/>
      <c r="JEG945" s="9"/>
      <c r="JEH945" s="9"/>
      <c r="JEI945" s="9"/>
      <c r="JEJ945" s="9"/>
      <c r="JEK945" s="9"/>
      <c r="JEL945" s="9"/>
      <c r="JEM945" s="9"/>
      <c r="JEN945" s="9"/>
      <c r="JEO945" s="9"/>
      <c r="JEP945" s="9"/>
      <c r="JEQ945" s="9"/>
      <c r="JER945" s="9"/>
      <c r="JES945" s="9"/>
      <c r="JET945" s="9"/>
      <c r="JEU945" s="9"/>
      <c r="JEV945" s="9"/>
      <c r="JEW945" s="9"/>
      <c r="JEX945" s="9"/>
      <c r="JEY945" s="9"/>
      <c r="JEZ945" s="9"/>
      <c r="JFA945" s="9"/>
      <c r="JFB945" s="9"/>
      <c r="JFC945" s="9"/>
      <c r="JFD945" s="9"/>
      <c r="JFE945" s="9"/>
      <c r="JFF945" s="9"/>
      <c r="JFG945" s="9"/>
      <c r="JFH945" s="9"/>
      <c r="JFI945" s="9"/>
      <c r="JFJ945" s="9"/>
      <c r="JFK945" s="9"/>
      <c r="JFL945" s="9"/>
      <c r="JFM945" s="9"/>
      <c r="JFN945" s="9"/>
      <c r="JFO945" s="9"/>
      <c r="JFP945" s="9"/>
      <c r="JFQ945" s="9"/>
      <c r="JFR945" s="9"/>
      <c r="JFS945" s="9"/>
      <c r="JFT945" s="9"/>
      <c r="JFU945" s="9"/>
      <c r="JFV945" s="9"/>
      <c r="JFW945" s="9"/>
      <c r="JFX945" s="9"/>
      <c r="JFY945" s="9"/>
      <c r="JFZ945" s="9"/>
      <c r="JGA945" s="9"/>
      <c r="JGB945" s="9"/>
      <c r="JGC945" s="9"/>
      <c r="JGD945" s="9"/>
      <c r="JGE945" s="9"/>
      <c r="JGF945" s="9"/>
      <c r="JGG945" s="9"/>
      <c r="JGH945" s="9"/>
      <c r="JGI945" s="9"/>
      <c r="JGJ945" s="9"/>
      <c r="JGK945" s="9"/>
      <c r="JGL945" s="9"/>
      <c r="JGM945" s="9"/>
      <c r="JGN945" s="9"/>
      <c r="JGO945" s="9"/>
      <c r="JGP945" s="9"/>
      <c r="JGQ945" s="9"/>
      <c r="JGR945" s="9"/>
      <c r="JGS945" s="9"/>
      <c r="JGT945" s="9"/>
      <c r="JGU945" s="9"/>
      <c r="JGV945" s="9"/>
      <c r="JGW945" s="9"/>
      <c r="JGX945" s="9"/>
      <c r="JGY945" s="9"/>
      <c r="JGZ945" s="9"/>
      <c r="JHA945" s="9"/>
      <c r="JHB945" s="9"/>
      <c r="JHC945" s="9"/>
      <c r="JHD945" s="9"/>
      <c r="JHE945" s="9"/>
      <c r="JHF945" s="9"/>
      <c r="JHG945" s="9"/>
      <c r="JHH945" s="9"/>
      <c r="JHI945" s="9"/>
      <c r="JHJ945" s="9"/>
      <c r="JHK945" s="9"/>
      <c r="JHL945" s="9"/>
      <c r="JHM945" s="9"/>
      <c r="JHN945" s="9"/>
      <c r="JHO945" s="9"/>
      <c r="JHP945" s="9"/>
      <c r="JHQ945" s="9"/>
      <c r="JHR945" s="9"/>
      <c r="JHS945" s="9"/>
      <c r="JHT945" s="9"/>
      <c r="JHU945" s="9"/>
      <c r="JHV945" s="9"/>
      <c r="JHW945" s="9"/>
      <c r="JHX945" s="9"/>
      <c r="JHY945" s="9"/>
      <c r="JHZ945" s="9"/>
      <c r="JIA945" s="9"/>
      <c r="JIB945" s="9"/>
      <c r="JIC945" s="9"/>
      <c r="JID945" s="9"/>
      <c r="JIE945" s="9"/>
      <c r="JIF945" s="9"/>
      <c r="JIG945" s="9"/>
      <c r="JIH945" s="9"/>
      <c r="JII945" s="9"/>
      <c r="JIJ945" s="9"/>
      <c r="JIK945" s="9"/>
      <c r="JIL945" s="9"/>
      <c r="JIM945" s="9"/>
      <c r="JIN945" s="9"/>
      <c r="JIO945" s="9"/>
      <c r="JIP945" s="9"/>
      <c r="JIQ945" s="9"/>
      <c r="JIR945" s="9"/>
      <c r="JIS945" s="9"/>
      <c r="JIT945" s="9"/>
      <c r="JIU945" s="9"/>
      <c r="JIV945" s="9"/>
      <c r="JIW945" s="9"/>
      <c r="JIX945" s="9"/>
      <c r="JIY945" s="9"/>
      <c r="JIZ945" s="9"/>
      <c r="JJA945" s="9"/>
      <c r="JJB945" s="9"/>
      <c r="JJC945" s="9"/>
      <c r="JJD945" s="9"/>
      <c r="JJE945" s="9"/>
      <c r="JJF945" s="9"/>
      <c r="JJG945" s="9"/>
      <c r="JJH945" s="9"/>
      <c r="JJI945" s="9"/>
      <c r="JJJ945" s="9"/>
      <c r="JJK945" s="9"/>
      <c r="JJL945" s="9"/>
      <c r="JJM945" s="9"/>
      <c r="JJN945" s="9"/>
      <c r="JJO945" s="9"/>
      <c r="JJP945" s="9"/>
      <c r="JJQ945" s="9"/>
      <c r="JJR945" s="9"/>
      <c r="JJS945" s="9"/>
      <c r="JJT945" s="9"/>
      <c r="JJU945" s="9"/>
      <c r="JJV945" s="9"/>
      <c r="JJW945" s="9"/>
      <c r="JJX945" s="9"/>
      <c r="JJY945" s="9"/>
      <c r="JJZ945" s="9"/>
      <c r="JKA945" s="9"/>
      <c r="JKB945" s="9"/>
      <c r="JKC945" s="9"/>
      <c r="JKD945" s="9"/>
      <c r="JKE945" s="9"/>
      <c r="JKF945" s="9"/>
      <c r="JKG945" s="9"/>
      <c r="JKH945" s="9"/>
      <c r="JKI945" s="9"/>
      <c r="JKJ945" s="9"/>
      <c r="JKK945" s="9"/>
      <c r="JKL945" s="9"/>
      <c r="JKM945" s="9"/>
      <c r="JKN945" s="9"/>
      <c r="JKO945" s="9"/>
      <c r="JKP945" s="9"/>
      <c r="JKQ945" s="9"/>
      <c r="JKR945" s="9"/>
      <c r="JKS945" s="9"/>
      <c r="JKT945" s="9"/>
      <c r="JKU945" s="9"/>
      <c r="JKV945" s="9"/>
      <c r="JKW945" s="9"/>
      <c r="JKX945" s="9"/>
      <c r="JKY945" s="9"/>
      <c r="JKZ945" s="9"/>
      <c r="JLA945" s="9"/>
      <c r="JLB945" s="9"/>
      <c r="JLC945" s="9"/>
      <c r="JLD945" s="9"/>
      <c r="JLE945" s="9"/>
      <c r="JLF945" s="9"/>
      <c r="JLG945" s="9"/>
      <c r="JLH945" s="9"/>
      <c r="JLI945" s="9"/>
      <c r="JLJ945" s="9"/>
      <c r="JLK945" s="9"/>
      <c r="JLL945" s="9"/>
      <c r="JLM945" s="9"/>
      <c r="JLN945" s="9"/>
      <c r="JLO945" s="9"/>
      <c r="JLP945" s="9"/>
      <c r="JLQ945" s="9"/>
      <c r="JLR945" s="9"/>
      <c r="JLS945" s="9"/>
      <c r="JLT945" s="9"/>
      <c r="JLU945" s="9"/>
      <c r="JLV945" s="9"/>
      <c r="JLW945" s="9"/>
      <c r="JLX945" s="9"/>
      <c r="JLY945" s="9"/>
      <c r="JLZ945" s="9"/>
      <c r="JMA945" s="9"/>
      <c r="JMB945" s="9"/>
      <c r="JMC945" s="9"/>
      <c r="JMD945" s="9"/>
      <c r="JME945" s="9"/>
      <c r="JMF945" s="9"/>
      <c r="JMG945" s="9"/>
      <c r="JMH945" s="9"/>
      <c r="JMI945" s="9"/>
      <c r="JMJ945" s="9"/>
      <c r="JMK945" s="9"/>
      <c r="JML945" s="9"/>
      <c r="JMM945" s="9"/>
      <c r="JMN945" s="9"/>
      <c r="JMO945" s="9"/>
      <c r="JMP945" s="9"/>
      <c r="JMQ945" s="9"/>
      <c r="JMR945" s="9"/>
      <c r="JMS945" s="9"/>
      <c r="JMT945" s="9"/>
      <c r="JMU945" s="9"/>
      <c r="JMV945" s="9"/>
      <c r="JMW945" s="9"/>
      <c r="JMX945" s="9"/>
      <c r="JMY945" s="9"/>
      <c r="JMZ945" s="9"/>
      <c r="JNA945" s="9"/>
      <c r="JNB945" s="9"/>
      <c r="JNC945" s="9"/>
      <c r="JND945" s="9"/>
      <c r="JNE945" s="9"/>
      <c r="JNF945" s="9"/>
      <c r="JNG945" s="9"/>
      <c r="JNH945" s="9"/>
      <c r="JNI945" s="9"/>
      <c r="JNJ945" s="9"/>
      <c r="JNK945" s="9"/>
      <c r="JNL945" s="9"/>
      <c r="JNM945" s="9"/>
      <c r="JNN945" s="9"/>
      <c r="JNO945" s="9"/>
      <c r="JNP945" s="9"/>
      <c r="JNQ945" s="9"/>
      <c r="JNR945" s="9"/>
      <c r="JNS945" s="9"/>
      <c r="JNT945" s="9"/>
      <c r="JNU945" s="9"/>
      <c r="JNV945" s="9"/>
      <c r="JNW945" s="9"/>
      <c r="JNX945" s="9"/>
      <c r="JNY945" s="9"/>
      <c r="JNZ945" s="9"/>
      <c r="JOA945" s="9"/>
      <c r="JOB945" s="9"/>
      <c r="JOC945" s="9"/>
      <c r="JOD945" s="9"/>
      <c r="JOE945" s="9"/>
      <c r="JOF945" s="9"/>
      <c r="JOG945" s="9"/>
      <c r="JOH945" s="9"/>
      <c r="JOI945" s="9"/>
      <c r="JOJ945" s="9"/>
      <c r="JOK945" s="9"/>
      <c r="JOL945" s="9"/>
      <c r="JOM945" s="9"/>
      <c r="JON945" s="9"/>
      <c r="JOO945" s="9"/>
      <c r="JOP945" s="9"/>
      <c r="JOQ945" s="9"/>
      <c r="JOR945" s="9"/>
      <c r="JOS945" s="9"/>
      <c r="JOT945" s="9"/>
      <c r="JOU945" s="9"/>
      <c r="JOV945" s="9"/>
      <c r="JOW945" s="9"/>
      <c r="JOX945" s="9"/>
      <c r="JOY945" s="9"/>
      <c r="JOZ945" s="9"/>
      <c r="JPA945" s="9"/>
      <c r="JPB945" s="9"/>
      <c r="JPC945" s="9"/>
      <c r="JPD945" s="9"/>
      <c r="JPE945" s="9"/>
      <c r="JPF945" s="9"/>
      <c r="JPG945" s="9"/>
      <c r="JPH945" s="9"/>
      <c r="JPI945" s="9"/>
      <c r="JPJ945" s="9"/>
      <c r="JPK945" s="9"/>
      <c r="JPL945" s="9"/>
      <c r="JPM945" s="9"/>
      <c r="JPN945" s="9"/>
      <c r="JPO945" s="9"/>
      <c r="JPP945" s="9"/>
      <c r="JPQ945" s="9"/>
      <c r="JPR945" s="9"/>
      <c r="JPS945" s="9"/>
      <c r="JPT945" s="9"/>
      <c r="JPU945" s="9"/>
      <c r="JPV945" s="9"/>
      <c r="JPW945" s="9"/>
      <c r="JPX945" s="9"/>
      <c r="JPY945" s="9"/>
      <c r="JPZ945" s="9"/>
      <c r="JQA945" s="9"/>
      <c r="JQB945" s="9"/>
      <c r="JQC945" s="9"/>
      <c r="JQD945" s="9"/>
      <c r="JQE945" s="9"/>
      <c r="JQF945" s="9"/>
      <c r="JQG945" s="9"/>
      <c r="JQH945" s="9"/>
      <c r="JQI945" s="9"/>
      <c r="JQJ945" s="9"/>
      <c r="JQK945" s="9"/>
      <c r="JQL945" s="9"/>
      <c r="JQM945" s="9"/>
      <c r="JQN945" s="9"/>
      <c r="JQO945" s="9"/>
      <c r="JQP945" s="9"/>
      <c r="JQQ945" s="9"/>
      <c r="JQR945" s="9"/>
      <c r="JQS945" s="9"/>
      <c r="JQT945" s="9"/>
      <c r="JQU945" s="9"/>
      <c r="JQV945" s="9"/>
      <c r="JQW945" s="9"/>
      <c r="JQX945" s="9"/>
      <c r="JQY945" s="9"/>
      <c r="JQZ945" s="9"/>
      <c r="JRA945" s="9"/>
      <c r="JRB945" s="9"/>
      <c r="JRC945" s="9"/>
      <c r="JRD945" s="9"/>
      <c r="JRE945" s="9"/>
      <c r="JRF945" s="9"/>
      <c r="JRG945" s="9"/>
      <c r="JRH945" s="9"/>
      <c r="JRI945" s="9"/>
      <c r="JRJ945" s="9"/>
      <c r="JRK945" s="9"/>
      <c r="JRL945" s="9"/>
      <c r="JRM945" s="9"/>
      <c r="JRN945" s="9"/>
      <c r="JRO945" s="9"/>
      <c r="JRP945" s="9"/>
      <c r="JRQ945" s="9"/>
      <c r="JRR945" s="9"/>
      <c r="JRS945" s="9"/>
      <c r="JRT945" s="9"/>
      <c r="JRU945" s="9"/>
      <c r="JRV945" s="9"/>
      <c r="JRW945" s="9"/>
      <c r="JRX945" s="9"/>
      <c r="JRY945" s="9"/>
      <c r="JRZ945" s="9"/>
      <c r="JSA945" s="9"/>
      <c r="JSB945" s="9"/>
      <c r="JSC945" s="9"/>
      <c r="JSD945" s="9"/>
      <c r="JSE945" s="9"/>
      <c r="JSF945" s="9"/>
      <c r="JSG945" s="9"/>
      <c r="JSH945" s="9"/>
      <c r="JSI945" s="9"/>
      <c r="JSJ945" s="9"/>
      <c r="JSK945" s="9"/>
      <c r="JSL945" s="9"/>
      <c r="JSM945" s="9"/>
      <c r="JSN945" s="9"/>
      <c r="JSO945" s="9"/>
      <c r="JSP945" s="9"/>
      <c r="JSQ945" s="9"/>
      <c r="JSR945" s="9"/>
      <c r="JSS945" s="9"/>
      <c r="JST945" s="9"/>
      <c r="JSU945" s="9"/>
      <c r="JSV945" s="9"/>
      <c r="JSW945" s="9"/>
      <c r="JSX945" s="9"/>
      <c r="JSY945" s="9"/>
      <c r="JSZ945" s="9"/>
      <c r="JTA945" s="9"/>
      <c r="JTB945" s="9"/>
      <c r="JTC945" s="9"/>
      <c r="JTD945" s="9"/>
      <c r="JTE945" s="9"/>
      <c r="JTF945" s="9"/>
      <c r="JTG945" s="9"/>
      <c r="JTH945" s="9"/>
      <c r="JTI945" s="9"/>
      <c r="JTJ945" s="9"/>
      <c r="JTK945" s="9"/>
      <c r="JTL945" s="9"/>
      <c r="JTM945" s="9"/>
      <c r="JTN945" s="9"/>
      <c r="JTO945" s="9"/>
      <c r="JTP945" s="9"/>
      <c r="JTQ945" s="9"/>
      <c r="JTR945" s="9"/>
      <c r="JTS945" s="9"/>
      <c r="JTT945" s="9"/>
      <c r="JTU945" s="9"/>
      <c r="JTV945" s="9"/>
      <c r="JTW945" s="9"/>
      <c r="JTX945" s="9"/>
      <c r="JTY945" s="9"/>
      <c r="JTZ945" s="9"/>
      <c r="JUA945" s="9"/>
      <c r="JUB945" s="9"/>
      <c r="JUC945" s="9"/>
      <c r="JUD945" s="9"/>
      <c r="JUE945" s="9"/>
      <c r="JUF945" s="9"/>
      <c r="JUG945" s="9"/>
      <c r="JUH945" s="9"/>
      <c r="JUI945" s="9"/>
      <c r="JUJ945" s="9"/>
      <c r="JUK945" s="9"/>
      <c r="JUL945" s="9"/>
      <c r="JUM945" s="9"/>
      <c r="JUN945" s="9"/>
      <c r="JUO945" s="9"/>
      <c r="JUP945" s="9"/>
      <c r="JUQ945" s="9"/>
      <c r="JUR945" s="9"/>
      <c r="JUS945" s="9"/>
      <c r="JUT945" s="9"/>
      <c r="JUU945" s="9"/>
      <c r="JUV945" s="9"/>
      <c r="JUW945" s="9"/>
      <c r="JUX945" s="9"/>
      <c r="JUY945" s="9"/>
      <c r="JUZ945" s="9"/>
      <c r="JVA945" s="9"/>
      <c r="JVB945" s="9"/>
      <c r="JVC945" s="9"/>
      <c r="JVD945" s="9"/>
      <c r="JVE945" s="9"/>
      <c r="JVF945" s="9"/>
      <c r="JVG945" s="9"/>
      <c r="JVH945" s="9"/>
      <c r="JVI945" s="9"/>
      <c r="JVJ945" s="9"/>
      <c r="JVK945" s="9"/>
      <c r="JVL945" s="9"/>
      <c r="JVM945" s="9"/>
      <c r="JVN945" s="9"/>
      <c r="JVO945" s="9"/>
      <c r="JVP945" s="9"/>
      <c r="JVQ945" s="9"/>
      <c r="JVR945" s="9"/>
      <c r="JVS945" s="9"/>
      <c r="JVT945" s="9"/>
      <c r="JVU945" s="9"/>
      <c r="JVV945" s="9"/>
      <c r="JVW945" s="9"/>
      <c r="JVX945" s="9"/>
      <c r="JVY945" s="9"/>
      <c r="JVZ945" s="9"/>
      <c r="JWA945" s="9"/>
      <c r="JWB945" s="9"/>
      <c r="JWC945" s="9"/>
      <c r="JWD945" s="9"/>
      <c r="JWE945" s="9"/>
      <c r="JWF945" s="9"/>
      <c r="JWG945" s="9"/>
      <c r="JWH945" s="9"/>
      <c r="JWI945" s="9"/>
      <c r="JWJ945" s="9"/>
      <c r="JWK945" s="9"/>
      <c r="JWL945" s="9"/>
      <c r="JWM945" s="9"/>
      <c r="JWN945" s="9"/>
      <c r="JWO945" s="9"/>
      <c r="JWP945" s="9"/>
      <c r="JWQ945" s="9"/>
      <c r="JWR945" s="9"/>
      <c r="JWS945" s="9"/>
      <c r="JWT945" s="9"/>
      <c r="JWU945" s="9"/>
      <c r="JWV945" s="9"/>
      <c r="JWW945" s="9"/>
      <c r="JWX945" s="9"/>
      <c r="JWY945" s="9"/>
      <c r="JWZ945" s="9"/>
      <c r="JXA945" s="9"/>
      <c r="JXB945" s="9"/>
      <c r="JXC945" s="9"/>
      <c r="JXD945" s="9"/>
      <c r="JXE945" s="9"/>
      <c r="JXF945" s="9"/>
      <c r="JXG945" s="9"/>
      <c r="JXH945" s="9"/>
      <c r="JXI945" s="9"/>
      <c r="JXJ945" s="9"/>
      <c r="JXK945" s="9"/>
      <c r="JXL945" s="9"/>
      <c r="JXM945" s="9"/>
      <c r="JXN945" s="9"/>
      <c r="JXO945" s="9"/>
      <c r="JXP945" s="9"/>
      <c r="JXQ945" s="9"/>
      <c r="JXR945" s="9"/>
      <c r="JXS945" s="9"/>
      <c r="JXT945" s="9"/>
      <c r="JXU945" s="9"/>
      <c r="JXV945" s="9"/>
      <c r="JXW945" s="9"/>
      <c r="JXX945" s="9"/>
      <c r="JXY945" s="9"/>
      <c r="JXZ945" s="9"/>
      <c r="JYA945" s="9"/>
      <c r="JYB945" s="9"/>
      <c r="JYC945" s="9"/>
      <c r="JYD945" s="9"/>
      <c r="JYE945" s="9"/>
      <c r="JYF945" s="9"/>
      <c r="JYG945" s="9"/>
      <c r="JYH945" s="9"/>
      <c r="JYI945" s="9"/>
      <c r="JYJ945" s="9"/>
      <c r="JYK945" s="9"/>
      <c r="JYL945" s="9"/>
      <c r="JYM945" s="9"/>
      <c r="JYN945" s="9"/>
      <c r="JYO945" s="9"/>
      <c r="JYP945" s="9"/>
      <c r="JYQ945" s="9"/>
      <c r="JYR945" s="9"/>
      <c r="JYS945" s="9"/>
      <c r="JYT945" s="9"/>
      <c r="JYU945" s="9"/>
      <c r="JYV945" s="9"/>
      <c r="JYW945" s="9"/>
      <c r="JYX945" s="9"/>
      <c r="JYY945" s="9"/>
      <c r="JYZ945" s="9"/>
      <c r="JZA945" s="9"/>
      <c r="JZB945" s="9"/>
      <c r="JZC945" s="9"/>
      <c r="JZD945" s="9"/>
      <c r="JZE945" s="9"/>
      <c r="JZF945" s="9"/>
      <c r="JZG945" s="9"/>
      <c r="JZH945" s="9"/>
      <c r="JZI945" s="9"/>
      <c r="JZJ945" s="9"/>
      <c r="JZK945" s="9"/>
      <c r="JZL945" s="9"/>
      <c r="JZM945" s="9"/>
      <c r="JZN945" s="9"/>
      <c r="JZO945" s="9"/>
      <c r="JZP945" s="9"/>
      <c r="JZQ945" s="9"/>
      <c r="JZR945" s="9"/>
      <c r="JZS945" s="9"/>
      <c r="JZT945" s="9"/>
      <c r="JZU945" s="9"/>
      <c r="JZV945" s="9"/>
      <c r="JZW945" s="9"/>
      <c r="JZX945" s="9"/>
      <c r="JZY945" s="9"/>
      <c r="JZZ945" s="9"/>
      <c r="KAA945" s="9"/>
      <c r="KAB945" s="9"/>
      <c r="KAC945" s="9"/>
      <c r="KAD945" s="9"/>
      <c r="KAE945" s="9"/>
      <c r="KAF945" s="9"/>
      <c r="KAG945" s="9"/>
      <c r="KAH945" s="9"/>
      <c r="KAI945" s="9"/>
      <c r="KAJ945" s="9"/>
      <c r="KAK945" s="9"/>
      <c r="KAL945" s="9"/>
      <c r="KAM945" s="9"/>
      <c r="KAN945" s="9"/>
      <c r="KAO945" s="9"/>
      <c r="KAP945" s="9"/>
      <c r="KAQ945" s="9"/>
      <c r="KAR945" s="9"/>
      <c r="KAS945" s="9"/>
      <c r="KAT945" s="9"/>
      <c r="KAU945" s="9"/>
      <c r="KAV945" s="9"/>
      <c r="KAW945" s="9"/>
      <c r="KAX945" s="9"/>
      <c r="KAY945" s="9"/>
      <c r="KAZ945" s="9"/>
      <c r="KBA945" s="9"/>
      <c r="KBB945" s="9"/>
      <c r="KBC945" s="9"/>
      <c r="KBD945" s="9"/>
      <c r="KBE945" s="9"/>
      <c r="KBF945" s="9"/>
      <c r="KBG945" s="9"/>
      <c r="KBH945" s="9"/>
      <c r="KBI945" s="9"/>
      <c r="KBJ945" s="9"/>
      <c r="KBK945" s="9"/>
      <c r="KBL945" s="9"/>
      <c r="KBM945" s="9"/>
      <c r="KBN945" s="9"/>
      <c r="KBO945" s="9"/>
      <c r="KBP945" s="9"/>
      <c r="KBQ945" s="9"/>
      <c r="KBR945" s="9"/>
      <c r="KBS945" s="9"/>
      <c r="KBT945" s="9"/>
      <c r="KBU945" s="9"/>
      <c r="KBV945" s="9"/>
      <c r="KBW945" s="9"/>
      <c r="KBX945" s="9"/>
      <c r="KBY945" s="9"/>
      <c r="KBZ945" s="9"/>
      <c r="KCA945" s="9"/>
      <c r="KCB945" s="9"/>
      <c r="KCC945" s="9"/>
      <c r="KCD945" s="9"/>
      <c r="KCE945" s="9"/>
      <c r="KCF945" s="9"/>
      <c r="KCG945" s="9"/>
      <c r="KCH945" s="9"/>
      <c r="KCI945" s="9"/>
      <c r="KCJ945" s="9"/>
      <c r="KCK945" s="9"/>
      <c r="KCL945" s="9"/>
      <c r="KCM945" s="9"/>
      <c r="KCN945" s="9"/>
      <c r="KCO945" s="9"/>
      <c r="KCP945" s="9"/>
      <c r="KCQ945" s="9"/>
      <c r="KCR945" s="9"/>
      <c r="KCS945" s="9"/>
      <c r="KCT945" s="9"/>
      <c r="KCU945" s="9"/>
      <c r="KCV945" s="9"/>
      <c r="KCW945" s="9"/>
      <c r="KCX945" s="9"/>
      <c r="KCY945" s="9"/>
      <c r="KCZ945" s="9"/>
      <c r="KDA945" s="9"/>
      <c r="KDB945" s="9"/>
      <c r="KDC945" s="9"/>
      <c r="KDD945" s="9"/>
      <c r="KDE945" s="9"/>
      <c r="KDF945" s="9"/>
      <c r="KDG945" s="9"/>
      <c r="KDH945" s="9"/>
      <c r="KDI945" s="9"/>
      <c r="KDJ945" s="9"/>
      <c r="KDK945" s="9"/>
      <c r="KDL945" s="9"/>
      <c r="KDM945" s="9"/>
      <c r="KDN945" s="9"/>
      <c r="KDO945" s="9"/>
      <c r="KDP945" s="9"/>
      <c r="KDQ945" s="9"/>
      <c r="KDR945" s="9"/>
      <c r="KDS945" s="9"/>
      <c r="KDT945" s="9"/>
      <c r="KDU945" s="9"/>
      <c r="KDV945" s="9"/>
      <c r="KDW945" s="9"/>
      <c r="KDX945" s="9"/>
      <c r="KDY945" s="9"/>
      <c r="KDZ945" s="9"/>
      <c r="KEA945" s="9"/>
      <c r="KEB945" s="9"/>
      <c r="KEC945" s="9"/>
      <c r="KED945" s="9"/>
      <c r="KEE945" s="9"/>
      <c r="KEF945" s="9"/>
      <c r="KEG945" s="9"/>
      <c r="KEH945" s="9"/>
      <c r="KEI945" s="9"/>
      <c r="KEJ945" s="9"/>
      <c r="KEK945" s="9"/>
      <c r="KEL945" s="9"/>
      <c r="KEM945" s="9"/>
      <c r="KEN945" s="9"/>
      <c r="KEO945" s="9"/>
      <c r="KEP945" s="9"/>
      <c r="KEQ945" s="9"/>
      <c r="KER945" s="9"/>
      <c r="KES945" s="9"/>
      <c r="KET945" s="9"/>
      <c r="KEU945" s="9"/>
      <c r="KEV945" s="9"/>
      <c r="KEW945" s="9"/>
      <c r="KEX945" s="9"/>
      <c r="KEY945" s="9"/>
      <c r="KEZ945" s="9"/>
      <c r="KFA945" s="9"/>
      <c r="KFB945" s="9"/>
      <c r="KFC945" s="9"/>
      <c r="KFD945" s="9"/>
      <c r="KFE945" s="9"/>
      <c r="KFF945" s="9"/>
      <c r="KFG945" s="9"/>
      <c r="KFH945" s="9"/>
      <c r="KFI945" s="9"/>
      <c r="KFJ945" s="9"/>
      <c r="KFK945" s="9"/>
      <c r="KFL945" s="9"/>
      <c r="KFM945" s="9"/>
      <c r="KFN945" s="9"/>
      <c r="KFO945" s="9"/>
      <c r="KFP945" s="9"/>
      <c r="KFQ945" s="9"/>
      <c r="KFR945" s="9"/>
      <c r="KFS945" s="9"/>
      <c r="KFT945" s="9"/>
      <c r="KFU945" s="9"/>
      <c r="KFV945" s="9"/>
      <c r="KFW945" s="9"/>
      <c r="KFX945" s="9"/>
      <c r="KFY945" s="9"/>
      <c r="KFZ945" s="9"/>
      <c r="KGA945" s="9"/>
      <c r="KGB945" s="9"/>
      <c r="KGC945" s="9"/>
      <c r="KGD945" s="9"/>
      <c r="KGE945" s="9"/>
      <c r="KGF945" s="9"/>
      <c r="KGG945" s="9"/>
      <c r="KGH945" s="9"/>
      <c r="KGI945" s="9"/>
      <c r="KGJ945" s="9"/>
      <c r="KGK945" s="9"/>
      <c r="KGL945" s="9"/>
      <c r="KGM945" s="9"/>
      <c r="KGN945" s="9"/>
      <c r="KGO945" s="9"/>
      <c r="KGP945" s="9"/>
      <c r="KGQ945" s="9"/>
      <c r="KGR945" s="9"/>
      <c r="KGS945" s="9"/>
      <c r="KGT945" s="9"/>
      <c r="KGU945" s="9"/>
      <c r="KGV945" s="9"/>
      <c r="KGW945" s="9"/>
      <c r="KGX945" s="9"/>
      <c r="KGY945" s="9"/>
      <c r="KGZ945" s="9"/>
      <c r="KHA945" s="9"/>
      <c r="KHB945" s="9"/>
      <c r="KHC945" s="9"/>
      <c r="KHD945" s="9"/>
      <c r="KHE945" s="9"/>
      <c r="KHF945" s="9"/>
      <c r="KHG945" s="9"/>
      <c r="KHH945" s="9"/>
      <c r="KHI945" s="9"/>
      <c r="KHJ945" s="9"/>
      <c r="KHK945" s="9"/>
      <c r="KHL945" s="9"/>
      <c r="KHM945" s="9"/>
      <c r="KHN945" s="9"/>
      <c r="KHO945" s="9"/>
      <c r="KHP945" s="9"/>
      <c r="KHQ945" s="9"/>
      <c r="KHR945" s="9"/>
      <c r="KHS945" s="9"/>
      <c r="KHT945" s="9"/>
      <c r="KHU945" s="9"/>
      <c r="KHV945" s="9"/>
      <c r="KHW945" s="9"/>
      <c r="KHX945" s="9"/>
      <c r="KHY945" s="9"/>
      <c r="KHZ945" s="9"/>
      <c r="KIA945" s="9"/>
      <c r="KIB945" s="9"/>
      <c r="KIC945" s="9"/>
      <c r="KID945" s="9"/>
      <c r="KIE945" s="9"/>
      <c r="KIF945" s="9"/>
      <c r="KIG945" s="9"/>
      <c r="KIH945" s="9"/>
      <c r="KII945" s="9"/>
      <c r="KIJ945" s="9"/>
      <c r="KIK945" s="9"/>
      <c r="KIL945" s="9"/>
      <c r="KIM945" s="9"/>
      <c r="KIN945" s="9"/>
      <c r="KIO945" s="9"/>
      <c r="KIP945" s="9"/>
      <c r="KIQ945" s="9"/>
      <c r="KIR945" s="9"/>
      <c r="KIS945" s="9"/>
      <c r="KIT945" s="9"/>
      <c r="KIU945" s="9"/>
      <c r="KIV945" s="9"/>
      <c r="KIW945" s="9"/>
      <c r="KIX945" s="9"/>
      <c r="KIY945" s="9"/>
      <c r="KIZ945" s="9"/>
      <c r="KJA945" s="9"/>
      <c r="KJB945" s="9"/>
      <c r="KJC945" s="9"/>
      <c r="KJD945" s="9"/>
      <c r="KJE945" s="9"/>
      <c r="KJF945" s="9"/>
      <c r="KJG945" s="9"/>
      <c r="KJH945" s="9"/>
      <c r="KJI945" s="9"/>
      <c r="KJJ945" s="9"/>
      <c r="KJK945" s="9"/>
      <c r="KJL945" s="9"/>
      <c r="KJM945" s="9"/>
      <c r="KJN945" s="9"/>
      <c r="KJO945" s="9"/>
      <c r="KJP945" s="9"/>
      <c r="KJQ945" s="9"/>
      <c r="KJR945" s="9"/>
      <c r="KJS945" s="9"/>
      <c r="KJT945" s="9"/>
      <c r="KJU945" s="9"/>
      <c r="KJV945" s="9"/>
      <c r="KJW945" s="9"/>
      <c r="KJX945" s="9"/>
      <c r="KJY945" s="9"/>
      <c r="KJZ945" s="9"/>
      <c r="KKA945" s="9"/>
      <c r="KKB945" s="9"/>
      <c r="KKC945" s="9"/>
      <c r="KKD945" s="9"/>
      <c r="KKE945" s="9"/>
      <c r="KKF945" s="9"/>
      <c r="KKG945" s="9"/>
      <c r="KKH945" s="9"/>
      <c r="KKI945" s="9"/>
      <c r="KKJ945" s="9"/>
      <c r="KKK945" s="9"/>
      <c r="KKL945" s="9"/>
      <c r="KKM945" s="9"/>
      <c r="KKN945" s="9"/>
      <c r="KKO945" s="9"/>
      <c r="KKP945" s="9"/>
      <c r="KKQ945" s="9"/>
      <c r="KKR945" s="9"/>
      <c r="KKS945" s="9"/>
      <c r="KKT945" s="9"/>
      <c r="KKU945" s="9"/>
      <c r="KKV945" s="9"/>
      <c r="KKW945" s="9"/>
      <c r="KKX945" s="9"/>
      <c r="KKY945" s="9"/>
      <c r="KKZ945" s="9"/>
      <c r="KLA945" s="9"/>
      <c r="KLB945" s="9"/>
      <c r="KLC945" s="9"/>
      <c r="KLD945" s="9"/>
      <c r="KLE945" s="9"/>
      <c r="KLF945" s="9"/>
      <c r="KLG945" s="9"/>
      <c r="KLH945" s="9"/>
      <c r="KLI945" s="9"/>
      <c r="KLJ945" s="9"/>
      <c r="KLK945" s="9"/>
      <c r="KLL945" s="9"/>
      <c r="KLM945" s="9"/>
      <c r="KLN945" s="9"/>
      <c r="KLO945" s="9"/>
      <c r="KLP945" s="9"/>
      <c r="KLQ945" s="9"/>
      <c r="KLR945" s="9"/>
      <c r="KLS945" s="9"/>
      <c r="KLT945" s="9"/>
      <c r="KLU945" s="9"/>
      <c r="KLV945" s="9"/>
      <c r="KLW945" s="9"/>
      <c r="KLX945" s="9"/>
      <c r="KLY945" s="9"/>
      <c r="KLZ945" s="9"/>
      <c r="KMA945" s="9"/>
      <c r="KMB945" s="9"/>
      <c r="KMC945" s="9"/>
      <c r="KMD945" s="9"/>
      <c r="KME945" s="9"/>
      <c r="KMF945" s="9"/>
      <c r="KMG945" s="9"/>
      <c r="KMH945" s="9"/>
      <c r="KMI945" s="9"/>
      <c r="KMJ945" s="9"/>
      <c r="KMK945" s="9"/>
      <c r="KML945" s="9"/>
      <c r="KMM945" s="9"/>
      <c r="KMN945" s="9"/>
      <c r="KMO945" s="9"/>
      <c r="KMP945" s="9"/>
      <c r="KMQ945" s="9"/>
      <c r="KMR945" s="9"/>
      <c r="KMS945" s="9"/>
      <c r="KMT945" s="9"/>
      <c r="KMU945" s="9"/>
      <c r="KMV945" s="9"/>
      <c r="KMW945" s="9"/>
      <c r="KMX945" s="9"/>
      <c r="KMY945" s="9"/>
      <c r="KMZ945" s="9"/>
      <c r="KNA945" s="9"/>
      <c r="KNB945" s="9"/>
      <c r="KNC945" s="9"/>
      <c r="KND945" s="9"/>
      <c r="KNE945" s="9"/>
      <c r="KNF945" s="9"/>
      <c r="KNG945" s="9"/>
      <c r="KNH945" s="9"/>
      <c r="KNI945" s="9"/>
      <c r="KNJ945" s="9"/>
      <c r="KNK945" s="9"/>
      <c r="KNL945" s="9"/>
      <c r="KNM945" s="9"/>
      <c r="KNN945" s="9"/>
      <c r="KNO945" s="9"/>
      <c r="KNP945" s="9"/>
      <c r="KNQ945" s="9"/>
      <c r="KNR945" s="9"/>
      <c r="KNS945" s="9"/>
      <c r="KNT945" s="9"/>
      <c r="KNU945" s="9"/>
      <c r="KNV945" s="9"/>
      <c r="KNW945" s="9"/>
      <c r="KNX945" s="9"/>
      <c r="KNY945" s="9"/>
      <c r="KNZ945" s="9"/>
      <c r="KOA945" s="9"/>
      <c r="KOB945" s="9"/>
      <c r="KOC945" s="9"/>
      <c r="KOD945" s="9"/>
      <c r="KOE945" s="9"/>
      <c r="KOF945" s="9"/>
      <c r="KOG945" s="9"/>
      <c r="KOH945" s="9"/>
      <c r="KOI945" s="9"/>
      <c r="KOJ945" s="9"/>
      <c r="KOK945" s="9"/>
      <c r="KOL945" s="9"/>
      <c r="KOM945" s="9"/>
      <c r="KON945" s="9"/>
      <c r="KOO945" s="9"/>
      <c r="KOP945" s="9"/>
      <c r="KOQ945" s="9"/>
      <c r="KOR945" s="9"/>
      <c r="KOS945" s="9"/>
      <c r="KOT945" s="9"/>
      <c r="KOU945" s="9"/>
      <c r="KOV945" s="9"/>
      <c r="KOW945" s="9"/>
      <c r="KOX945" s="9"/>
      <c r="KOY945" s="9"/>
      <c r="KOZ945" s="9"/>
      <c r="KPA945" s="9"/>
      <c r="KPB945" s="9"/>
      <c r="KPC945" s="9"/>
      <c r="KPD945" s="9"/>
      <c r="KPE945" s="9"/>
      <c r="KPF945" s="9"/>
      <c r="KPG945" s="9"/>
      <c r="KPH945" s="9"/>
      <c r="KPI945" s="9"/>
      <c r="KPJ945" s="9"/>
      <c r="KPK945" s="9"/>
      <c r="KPL945" s="9"/>
      <c r="KPM945" s="9"/>
      <c r="KPN945" s="9"/>
      <c r="KPO945" s="9"/>
      <c r="KPP945" s="9"/>
      <c r="KPQ945" s="9"/>
      <c r="KPR945" s="9"/>
      <c r="KPS945" s="9"/>
      <c r="KPT945" s="9"/>
      <c r="KPU945" s="9"/>
      <c r="KPV945" s="9"/>
      <c r="KPW945" s="9"/>
      <c r="KPX945" s="9"/>
      <c r="KPY945" s="9"/>
      <c r="KPZ945" s="9"/>
      <c r="KQA945" s="9"/>
      <c r="KQB945" s="9"/>
      <c r="KQC945" s="9"/>
      <c r="KQD945" s="9"/>
      <c r="KQE945" s="9"/>
      <c r="KQF945" s="9"/>
      <c r="KQG945" s="9"/>
      <c r="KQH945" s="9"/>
      <c r="KQI945" s="9"/>
      <c r="KQJ945" s="9"/>
      <c r="KQK945" s="9"/>
      <c r="KQL945" s="9"/>
      <c r="KQM945" s="9"/>
      <c r="KQN945" s="9"/>
      <c r="KQO945" s="9"/>
      <c r="KQP945" s="9"/>
      <c r="KQQ945" s="9"/>
      <c r="KQR945" s="9"/>
      <c r="KQS945" s="9"/>
      <c r="KQT945" s="9"/>
      <c r="KQU945" s="9"/>
      <c r="KQV945" s="9"/>
      <c r="KQW945" s="9"/>
      <c r="KQX945" s="9"/>
      <c r="KQY945" s="9"/>
      <c r="KQZ945" s="9"/>
      <c r="KRA945" s="9"/>
      <c r="KRB945" s="9"/>
      <c r="KRC945" s="9"/>
      <c r="KRD945" s="9"/>
      <c r="KRE945" s="9"/>
      <c r="KRF945" s="9"/>
      <c r="KRG945" s="9"/>
      <c r="KRH945" s="9"/>
      <c r="KRI945" s="9"/>
      <c r="KRJ945" s="9"/>
      <c r="KRK945" s="9"/>
      <c r="KRL945" s="9"/>
      <c r="KRM945" s="9"/>
      <c r="KRN945" s="9"/>
      <c r="KRO945" s="9"/>
      <c r="KRP945" s="9"/>
      <c r="KRQ945" s="9"/>
      <c r="KRR945" s="9"/>
      <c r="KRS945" s="9"/>
      <c r="KRT945" s="9"/>
      <c r="KRU945" s="9"/>
      <c r="KRV945" s="9"/>
      <c r="KRW945" s="9"/>
      <c r="KRX945" s="9"/>
      <c r="KRY945" s="9"/>
      <c r="KRZ945" s="9"/>
      <c r="KSA945" s="9"/>
      <c r="KSB945" s="9"/>
      <c r="KSC945" s="9"/>
      <c r="KSD945" s="9"/>
      <c r="KSE945" s="9"/>
      <c r="KSF945" s="9"/>
      <c r="KSG945" s="9"/>
      <c r="KSH945" s="9"/>
      <c r="KSI945" s="9"/>
      <c r="KSJ945" s="9"/>
      <c r="KSK945" s="9"/>
      <c r="KSL945" s="9"/>
      <c r="KSM945" s="9"/>
      <c r="KSN945" s="9"/>
      <c r="KSO945" s="9"/>
      <c r="KSP945" s="9"/>
      <c r="KSQ945" s="9"/>
      <c r="KSR945" s="9"/>
      <c r="KSS945" s="9"/>
      <c r="KST945" s="9"/>
      <c r="KSU945" s="9"/>
      <c r="KSV945" s="9"/>
      <c r="KSW945" s="9"/>
      <c r="KSX945" s="9"/>
      <c r="KSY945" s="9"/>
      <c r="KSZ945" s="9"/>
      <c r="KTA945" s="9"/>
      <c r="KTB945" s="9"/>
      <c r="KTC945" s="9"/>
      <c r="KTD945" s="9"/>
      <c r="KTE945" s="9"/>
      <c r="KTF945" s="9"/>
      <c r="KTG945" s="9"/>
      <c r="KTH945" s="9"/>
      <c r="KTI945" s="9"/>
      <c r="KTJ945" s="9"/>
      <c r="KTK945" s="9"/>
      <c r="KTL945" s="9"/>
      <c r="KTM945" s="9"/>
      <c r="KTN945" s="9"/>
      <c r="KTO945" s="9"/>
      <c r="KTP945" s="9"/>
      <c r="KTQ945" s="9"/>
      <c r="KTR945" s="9"/>
      <c r="KTS945" s="9"/>
      <c r="KTT945" s="9"/>
      <c r="KTU945" s="9"/>
      <c r="KTV945" s="9"/>
      <c r="KTW945" s="9"/>
      <c r="KTX945" s="9"/>
      <c r="KTY945" s="9"/>
      <c r="KTZ945" s="9"/>
      <c r="KUA945" s="9"/>
      <c r="KUB945" s="9"/>
      <c r="KUC945" s="9"/>
      <c r="KUD945" s="9"/>
      <c r="KUE945" s="9"/>
      <c r="KUF945" s="9"/>
      <c r="KUG945" s="9"/>
      <c r="KUH945" s="9"/>
      <c r="KUI945" s="9"/>
      <c r="KUJ945" s="9"/>
      <c r="KUK945" s="9"/>
      <c r="KUL945" s="9"/>
      <c r="KUM945" s="9"/>
      <c r="KUN945" s="9"/>
      <c r="KUO945" s="9"/>
      <c r="KUP945" s="9"/>
      <c r="KUQ945" s="9"/>
      <c r="KUR945" s="9"/>
      <c r="KUS945" s="9"/>
      <c r="KUT945" s="9"/>
      <c r="KUU945" s="9"/>
      <c r="KUV945" s="9"/>
      <c r="KUW945" s="9"/>
      <c r="KUX945" s="9"/>
      <c r="KUY945" s="9"/>
      <c r="KUZ945" s="9"/>
      <c r="KVA945" s="9"/>
      <c r="KVB945" s="9"/>
      <c r="KVC945" s="9"/>
      <c r="KVD945" s="9"/>
      <c r="KVE945" s="9"/>
      <c r="KVF945" s="9"/>
      <c r="KVG945" s="9"/>
      <c r="KVH945" s="9"/>
      <c r="KVI945" s="9"/>
      <c r="KVJ945" s="9"/>
      <c r="KVK945" s="9"/>
      <c r="KVL945" s="9"/>
      <c r="KVM945" s="9"/>
      <c r="KVN945" s="9"/>
      <c r="KVO945" s="9"/>
      <c r="KVP945" s="9"/>
      <c r="KVQ945" s="9"/>
      <c r="KVR945" s="9"/>
      <c r="KVS945" s="9"/>
      <c r="KVT945" s="9"/>
      <c r="KVU945" s="9"/>
      <c r="KVV945" s="9"/>
      <c r="KVW945" s="9"/>
      <c r="KVX945" s="9"/>
      <c r="KVY945" s="9"/>
      <c r="KVZ945" s="9"/>
      <c r="KWA945" s="9"/>
      <c r="KWB945" s="9"/>
      <c r="KWC945" s="9"/>
      <c r="KWD945" s="9"/>
      <c r="KWE945" s="9"/>
      <c r="KWF945" s="9"/>
      <c r="KWG945" s="9"/>
      <c r="KWH945" s="9"/>
      <c r="KWI945" s="9"/>
      <c r="KWJ945" s="9"/>
      <c r="KWK945" s="9"/>
      <c r="KWL945" s="9"/>
      <c r="KWM945" s="9"/>
      <c r="KWN945" s="9"/>
      <c r="KWO945" s="9"/>
      <c r="KWP945" s="9"/>
      <c r="KWQ945" s="9"/>
      <c r="KWR945" s="9"/>
      <c r="KWS945" s="9"/>
      <c r="KWT945" s="9"/>
      <c r="KWU945" s="9"/>
      <c r="KWV945" s="9"/>
      <c r="KWW945" s="9"/>
      <c r="KWX945" s="9"/>
      <c r="KWY945" s="9"/>
      <c r="KWZ945" s="9"/>
      <c r="KXA945" s="9"/>
      <c r="KXB945" s="9"/>
      <c r="KXC945" s="9"/>
      <c r="KXD945" s="9"/>
      <c r="KXE945" s="9"/>
      <c r="KXF945" s="9"/>
      <c r="KXG945" s="9"/>
      <c r="KXH945" s="9"/>
      <c r="KXI945" s="9"/>
      <c r="KXJ945" s="9"/>
      <c r="KXK945" s="9"/>
      <c r="KXL945" s="9"/>
      <c r="KXM945" s="9"/>
      <c r="KXN945" s="9"/>
      <c r="KXO945" s="9"/>
      <c r="KXP945" s="9"/>
      <c r="KXQ945" s="9"/>
      <c r="KXR945" s="9"/>
      <c r="KXS945" s="9"/>
      <c r="KXT945" s="9"/>
      <c r="KXU945" s="9"/>
      <c r="KXV945" s="9"/>
      <c r="KXW945" s="9"/>
      <c r="KXX945" s="9"/>
      <c r="KXY945" s="9"/>
      <c r="KXZ945" s="9"/>
      <c r="KYA945" s="9"/>
      <c r="KYB945" s="9"/>
      <c r="KYC945" s="9"/>
      <c r="KYD945" s="9"/>
      <c r="KYE945" s="9"/>
      <c r="KYF945" s="9"/>
      <c r="KYG945" s="9"/>
      <c r="KYH945" s="9"/>
      <c r="KYI945" s="9"/>
      <c r="KYJ945" s="9"/>
      <c r="KYK945" s="9"/>
      <c r="KYL945" s="9"/>
      <c r="KYM945" s="9"/>
      <c r="KYN945" s="9"/>
      <c r="KYO945" s="9"/>
      <c r="KYP945" s="9"/>
      <c r="KYQ945" s="9"/>
      <c r="KYR945" s="9"/>
      <c r="KYS945" s="9"/>
      <c r="KYT945" s="9"/>
      <c r="KYU945" s="9"/>
      <c r="KYV945" s="9"/>
      <c r="KYW945" s="9"/>
      <c r="KYX945" s="9"/>
      <c r="KYY945" s="9"/>
      <c r="KYZ945" s="9"/>
      <c r="KZA945" s="9"/>
      <c r="KZB945" s="9"/>
      <c r="KZC945" s="9"/>
      <c r="KZD945" s="9"/>
      <c r="KZE945" s="9"/>
      <c r="KZF945" s="9"/>
      <c r="KZG945" s="9"/>
      <c r="KZH945" s="9"/>
      <c r="KZI945" s="9"/>
      <c r="KZJ945" s="9"/>
      <c r="KZK945" s="9"/>
      <c r="KZL945" s="9"/>
      <c r="KZM945" s="9"/>
      <c r="KZN945" s="9"/>
      <c r="KZO945" s="9"/>
      <c r="KZP945" s="9"/>
      <c r="KZQ945" s="9"/>
      <c r="KZR945" s="9"/>
      <c r="KZS945" s="9"/>
      <c r="KZT945" s="9"/>
      <c r="KZU945" s="9"/>
      <c r="KZV945" s="9"/>
      <c r="KZW945" s="9"/>
      <c r="KZX945" s="9"/>
      <c r="KZY945" s="9"/>
      <c r="KZZ945" s="9"/>
      <c r="LAA945" s="9"/>
      <c r="LAB945" s="9"/>
      <c r="LAC945" s="9"/>
      <c r="LAD945" s="9"/>
      <c r="LAE945" s="9"/>
      <c r="LAF945" s="9"/>
      <c r="LAG945" s="9"/>
      <c r="LAH945" s="9"/>
      <c r="LAI945" s="9"/>
      <c r="LAJ945" s="9"/>
      <c r="LAK945" s="9"/>
      <c r="LAL945" s="9"/>
      <c r="LAM945" s="9"/>
      <c r="LAN945" s="9"/>
      <c r="LAO945" s="9"/>
      <c r="LAP945" s="9"/>
      <c r="LAQ945" s="9"/>
      <c r="LAR945" s="9"/>
      <c r="LAS945" s="9"/>
      <c r="LAT945" s="9"/>
      <c r="LAU945" s="9"/>
      <c r="LAV945" s="9"/>
      <c r="LAW945" s="9"/>
      <c r="LAX945" s="9"/>
      <c r="LAY945" s="9"/>
      <c r="LAZ945" s="9"/>
      <c r="LBA945" s="9"/>
      <c r="LBB945" s="9"/>
      <c r="LBC945" s="9"/>
      <c r="LBD945" s="9"/>
      <c r="LBE945" s="9"/>
      <c r="LBF945" s="9"/>
      <c r="LBG945" s="9"/>
      <c r="LBH945" s="9"/>
      <c r="LBI945" s="9"/>
      <c r="LBJ945" s="9"/>
      <c r="LBK945" s="9"/>
      <c r="LBL945" s="9"/>
      <c r="LBM945" s="9"/>
      <c r="LBN945" s="9"/>
      <c r="LBO945" s="9"/>
      <c r="LBP945" s="9"/>
      <c r="LBQ945" s="9"/>
      <c r="LBR945" s="9"/>
      <c r="LBS945" s="9"/>
      <c r="LBT945" s="9"/>
      <c r="LBU945" s="9"/>
      <c r="LBV945" s="9"/>
      <c r="LBW945" s="9"/>
      <c r="LBX945" s="9"/>
      <c r="LBY945" s="9"/>
      <c r="LBZ945" s="9"/>
      <c r="LCA945" s="9"/>
      <c r="LCB945" s="9"/>
      <c r="LCC945" s="9"/>
      <c r="LCD945" s="9"/>
      <c r="LCE945" s="9"/>
      <c r="LCF945" s="9"/>
      <c r="LCG945" s="9"/>
      <c r="LCH945" s="9"/>
      <c r="LCI945" s="9"/>
      <c r="LCJ945" s="9"/>
      <c r="LCK945" s="9"/>
      <c r="LCL945" s="9"/>
      <c r="LCM945" s="9"/>
      <c r="LCN945" s="9"/>
      <c r="LCO945" s="9"/>
      <c r="LCP945" s="9"/>
      <c r="LCQ945" s="9"/>
      <c r="LCR945" s="9"/>
      <c r="LCS945" s="9"/>
      <c r="LCT945" s="9"/>
      <c r="LCU945" s="9"/>
      <c r="LCV945" s="9"/>
      <c r="LCW945" s="9"/>
      <c r="LCX945" s="9"/>
      <c r="LCY945" s="9"/>
      <c r="LCZ945" s="9"/>
      <c r="LDA945" s="9"/>
      <c r="LDB945" s="9"/>
      <c r="LDC945" s="9"/>
      <c r="LDD945" s="9"/>
      <c r="LDE945" s="9"/>
      <c r="LDF945" s="9"/>
      <c r="LDG945" s="9"/>
      <c r="LDH945" s="9"/>
      <c r="LDI945" s="9"/>
      <c r="LDJ945" s="9"/>
      <c r="LDK945" s="9"/>
      <c r="LDL945" s="9"/>
      <c r="LDM945" s="9"/>
      <c r="LDN945" s="9"/>
      <c r="LDO945" s="9"/>
      <c r="LDP945" s="9"/>
      <c r="LDQ945" s="9"/>
      <c r="LDR945" s="9"/>
      <c r="LDS945" s="9"/>
      <c r="LDT945" s="9"/>
      <c r="LDU945" s="9"/>
      <c r="LDV945" s="9"/>
      <c r="LDW945" s="9"/>
      <c r="LDX945" s="9"/>
      <c r="LDY945" s="9"/>
      <c r="LDZ945" s="9"/>
      <c r="LEA945" s="9"/>
      <c r="LEB945" s="9"/>
      <c r="LEC945" s="9"/>
      <c r="LED945" s="9"/>
      <c r="LEE945" s="9"/>
      <c r="LEF945" s="9"/>
      <c r="LEG945" s="9"/>
      <c r="LEH945" s="9"/>
      <c r="LEI945" s="9"/>
      <c r="LEJ945" s="9"/>
      <c r="LEK945" s="9"/>
      <c r="LEL945" s="9"/>
      <c r="LEM945" s="9"/>
      <c r="LEN945" s="9"/>
      <c r="LEO945" s="9"/>
      <c r="LEP945" s="9"/>
      <c r="LEQ945" s="9"/>
      <c r="LER945" s="9"/>
      <c r="LES945" s="9"/>
      <c r="LET945" s="9"/>
      <c r="LEU945" s="9"/>
      <c r="LEV945" s="9"/>
      <c r="LEW945" s="9"/>
      <c r="LEX945" s="9"/>
      <c r="LEY945" s="9"/>
      <c r="LEZ945" s="9"/>
      <c r="LFA945" s="9"/>
      <c r="LFB945" s="9"/>
      <c r="LFC945" s="9"/>
      <c r="LFD945" s="9"/>
      <c r="LFE945" s="9"/>
      <c r="LFF945" s="9"/>
      <c r="LFG945" s="9"/>
      <c r="LFH945" s="9"/>
      <c r="LFI945" s="9"/>
      <c r="LFJ945" s="9"/>
      <c r="LFK945" s="9"/>
      <c r="LFL945" s="9"/>
      <c r="LFM945" s="9"/>
      <c r="LFN945" s="9"/>
      <c r="LFO945" s="9"/>
      <c r="LFP945" s="9"/>
      <c r="LFQ945" s="9"/>
      <c r="LFR945" s="9"/>
      <c r="LFS945" s="9"/>
      <c r="LFT945" s="9"/>
      <c r="LFU945" s="9"/>
      <c r="LFV945" s="9"/>
      <c r="LFW945" s="9"/>
      <c r="LFX945" s="9"/>
      <c r="LFY945" s="9"/>
      <c r="LFZ945" s="9"/>
      <c r="LGA945" s="9"/>
      <c r="LGB945" s="9"/>
      <c r="LGC945" s="9"/>
      <c r="LGD945" s="9"/>
      <c r="LGE945" s="9"/>
      <c r="LGF945" s="9"/>
      <c r="LGG945" s="9"/>
      <c r="LGH945" s="9"/>
      <c r="LGI945" s="9"/>
      <c r="LGJ945" s="9"/>
      <c r="LGK945" s="9"/>
      <c r="LGL945" s="9"/>
      <c r="LGM945" s="9"/>
      <c r="LGN945" s="9"/>
      <c r="LGO945" s="9"/>
      <c r="LGP945" s="9"/>
      <c r="LGQ945" s="9"/>
      <c r="LGR945" s="9"/>
      <c r="LGS945" s="9"/>
      <c r="LGT945" s="9"/>
      <c r="LGU945" s="9"/>
      <c r="LGV945" s="9"/>
      <c r="LGW945" s="9"/>
      <c r="LGX945" s="9"/>
      <c r="LGY945" s="9"/>
      <c r="LGZ945" s="9"/>
      <c r="LHA945" s="9"/>
      <c r="LHB945" s="9"/>
      <c r="LHC945" s="9"/>
      <c r="LHD945" s="9"/>
      <c r="LHE945" s="9"/>
      <c r="LHF945" s="9"/>
      <c r="LHG945" s="9"/>
      <c r="LHH945" s="9"/>
      <c r="LHI945" s="9"/>
      <c r="LHJ945" s="9"/>
      <c r="LHK945" s="9"/>
      <c r="LHL945" s="9"/>
      <c r="LHM945" s="9"/>
      <c r="LHN945" s="9"/>
      <c r="LHO945" s="9"/>
      <c r="LHP945" s="9"/>
      <c r="LHQ945" s="9"/>
      <c r="LHR945" s="9"/>
      <c r="LHS945" s="9"/>
      <c r="LHT945" s="9"/>
      <c r="LHU945" s="9"/>
      <c r="LHV945" s="9"/>
      <c r="LHW945" s="9"/>
      <c r="LHX945" s="9"/>
      <c r="LHY945" s="9"/>
      <c r="LHZ945" s="9"/>
      <c r="LIA945" s="9"/>
      <c r="LIB945" s="9"/>
      <c r="LIC945" s="9"/>
      <c r="LID945" s="9"/>
      <c r="LIE945" s="9"/>
      <c r="LIF945" s="9"/>
      <c r="LIG945" s="9"/>
      <c r="LIH945" s="9"/>
      <c r="LII945" s="9"/>
      <c r="LIJ945" s="9"/>
      <c r="LIK945" s="9"/>
      <c r="LIL945" s="9"/>
      <c r="LIM945" s="9"/>
      <c r="LIN945" s="9"/>
      <c r="LIO945" s="9"/>
      <c r="LIP945" s="9"/>
      <c r="LIQ945" s="9"/>
      <c r="LIR945" s="9"/>
      <c r="LIS945" s="9"/>
      <c r="LIT945" s="9"/>
      <c r="LIU945" s="9"/>
      <c r="LIV945" s="9"/>
      <c r="LIW945" s="9"/>
      <c r="LIX945" s="9"/>
      <c r="LIY945" s="9"/>
      <c r="LIZ945" s="9"/>
      <c r="LJA945" s="9"/>
      <c r="LJB945" s="9"/>
      <c r="LJC945" s="9"/>
      <c r="LJD945" s="9"/>
      <c r="LJE945" s="9"/>
      <c r="LJF945" s="9"/>
      <c r="LJG945" s="9"/>
      <c r="LJH945" s="9"/>
      <c r="LJI945" s="9"/>
      <c r="LJJ945" s="9"/>
      <c r="LJK945" s="9"/>
      <c r="LJL945" s="9"/>
      <c r="LJM945" s="9"/>
      <c r="LJN945" s="9"/>
      <c r="LJO945" s="9"/>
      <c r="LJP945" s="9"/>
      <c r="LJQ945" s="9"/>
      <c r="LJR945" s="9"/>
      <c r="LJS945" s="9"/>
      <c r="LJT945" s="9"/>
      <c r="LJU945" s="9"/>
      <c r="LJV945" s="9"/>
      <c r="LJW945" s="9"/>
      <c r="LJX945" s="9"/>
      <c r="LJY945" s="9"/>
      <c r="LJZ945" s="9"/>
      <c r="LKA945" s="9"/>
      <c r="LKB945" s="9"/>
      <c r="LKC945" s="9"/>
      <c r="LKD945" s="9"/>
      <c r="LKE945" s="9"/>
      <c r="LKF945" s="9"/>
      <c r="LKG945" s="9"/>
      <c r="LKH945" s="9"/>
      <c r="LKI945" s="9"/>
      <c r="LKJ945" s="9"/>
      <c r="LKK945" s="9"/>
      <c r="LKL945" s="9"/>
      <c r="LKM945" s="9"/>
      <c r="LKN945" s="9"/>
      <c r="LKO945" s="9"/>
      <c r="LKP945" s="9"/>
      <c r="LKQ945" s="9"/>
      <c r="LKR945" s="9"/>
      <c r="LKS945" s="9"/>
      <c r="LKT945" s="9"/>
      <c r="LKU945" s="9"/>
      <c r="LKV945" s="9"/>
      <c r="LKW945" s="9"/>
      <c r="LKX945" s="9"/>
      <c r="LKY945" s="9"/>
      <c r="LKZ945" s="9"/>
      <c r="LLA945" s="9"/>
      <c r="LLB945" s="9"/>
      <c r="LLC945" s="9"/>
      <c r="LLD945" s="9"/>
      <c r="LLE945" s="9"/>
      <c r="LLF945" s="9"/>
      <c r="LLG945" s="9"/>
      <c r="LLH945" s="9"/>
      <c r="LLI945" s="9"/>
      <c r="LLJ945" s="9"/>
      <c r="LLK945" s="9"/>
      <c r="LLL945" s="9"/>
      <c r="LLM945" s="9"/>
      <c r="LLN945" s="9"/>
      <c r="LLO945" s="9"/>
      <c r="LLP945" s="9"/>
      <c r="LLQ945" s="9"/>
      <c r="LLR945" s="9"/>
      <c r="LLS945" s="9"/>
      <c r="LLT945" s="9"/>
      <c r="LLU945" s="9"/>
      <c r="LLV945" s="9"/>
      <c r="LLW945" s="9"/>
      <c r="LLX945" s="9"/>
      <c r="LLY945" s="9"/>
      <c r="LLZ945" s="9"/>
      <c r="LMA945" s="9"/>
      <c r="LMB945" s="9"/>
      <c r="LMC945" s="9"/>
      <c r="LMD945" s="9"/>
      <c r="LME945" s="9"/>
      <c r="LMF945" s="9"/>
      <c r="LMG945" s="9"/>
      <c r="LMH945" s="9"/>
      <c r="LMI945" s="9"/>
      <c r="LMJ945" s="9"/>
      <c r="LMK945" s="9"/>
      <c r="LML945" s="9"/>
      <c r="LMM945" s="9"/>
      <c r="LMN945" s="9"/>
      <c r="LMO945" s="9"/>
      <c r="LMP945" s="9"/>
      <c r="LMQ945" s="9"/>
      <c r="LMR945" s="9"/>
      <c r="LMS945" s="9"/>
      <c r="LMT945" s="9"/>
      <c r="LMU945" s="9"/>
      <c r="LMV945" s="9"/>
      <c r="LMW945" s="9"/>
      <c r="LMX945" s="9"/>
      <c r="LMY945" s="9"/>
      <c r="LMZ945" s="9"/>
      <c r="LNA945" s="9"/>
      <c r="LNB945" s="9"/>
      <c r="LNC945" s="9"/>
      <c r="LND945" s="9"/>
      <c r="LNE945" s="9"/>
      <c r="LNF945" s="9"/>
      <c r="LNG945" s="9"/>
      <c r="LNH945" s="9"/>
      <c r="LNI945" s="9"/>
      <c r="LNJ945" s="9"/>
      <c r="LNK945" s="9"/>
      <c r="LNL945" s="9"/>
      <c r="LNM945" s="9"/>
      <c r="LNN945" s="9"/>
      <c r="LNO945" s="9"/>
      <c r="LNP945" s="9"/>
      <c r="LNQ945" s="9"/>
      <c r="LNR945" s="9"/>
      <c r="LNS945" s="9"/>
      <c r="LNT945" s="9"/>
      <c r="LNU945" s="9"/>
      <c r="LNV945" s="9"/>
      <c r="LNW945" s="9"/>
      <c r="LNX945" s="9"/>
      <c r="LNY945" s="9"/>
      <c r="LNZ945" s="9"/>
      <c r="LOA945" s="9"/>
      <c r="LOB945" s="9"/>
      <c r="LOC945" s="9"/>
      <c r="LOD945" s="9"/>
      <c r="LOE945" s="9"/>
      <c r="LOF945" s="9"/>
      <c r="LOG945" s="9"/>
      <c r="LOH945" s="9"/>
      <c r="LOI945" s="9"/>
      <c r="LOJ945" s="9"/>
      <c r="LOK945" s="9"/>
      <c r="LOL945" s="9"/>
      <c r="LOM945" s="9"/>
      <c r="LON945" s="9"/>
      <c r="LOO945" s="9"/>
      <c r="LOP945" s="9"/>
      <c r="LOQ945" s="9"/>
      <c r="LOR945" s="9"/>
      <c r="LOS945" s="9"/>
      <c r="LOT945" s="9"/>
      <c r="LOU945" s="9"/>
      <c r="LOV945" s="9"/>
      <c r="LOW945" s="9"/>
      <c r="LOX945" s="9"/>
      <c r="LOY945" s="9"/>
      <c r="LOZ945" s="9"/>
      <c r="LPA945" s="9"/>
      <c r="LPB945" s="9"/>
      <c r="LPC945" s="9"/>
      <c r="LPD945" s="9"/>
      <c r="LPE945" s="9"/>
      <c r="LPF945" s="9"/>
      <c r="LPG945" s="9"/>
      <c r="LPH945" s="9"/>
      <c r="LPI945" s="9"/>
      <c r="LPJ945" s="9"/>
      <c r="LPK945" s="9"/>
      <c r="LPL945" s="9"/>
      <c r="LPM945" s="9"/>
      <c r="LPN945" s="9"/>
      <c r="LPO945" s="9"/>
      <c r="LPP945" s="9"/>
      <c r="LPQ945" s="9"/>
      <c r="LPR945" s="9"/>
      <c r="LPS945" s="9"/>
      <c r="LPT945" s="9"/>
      <c r="LPU945" s="9"/>
      <c r="LPV945" s="9"/>
      <c r="LPW945" s="9"/>
      <c r="LPX945" s="9"/>
      <c r="LPY945" s="9"/>
      <c r="LPZ945" s="9"/>
      <c r="LQA945" s="9"/>
      <c r="LQB945" s="9"/>
      <c r="LQC945" s="9"/>
      <c r="LQD945" s="9"/>
      <c r="LQE945" s="9"/>
      <c r="LQF945" s="9"/>
      <c r="LQG945" s="9"/>
      <c r="LQH945" s="9"/>
      <c r="LQI945" s="9"/>
      <c r="LQJ945" s="9"/>
      <c r="LQK945" s="9"/>
      <c r="LQL945" s="9"/>
      <c r="LQM945" s="9"/>
      <c r="LQN945" s="9"/>
      <c r="LQO945" s="9"/>
      <c r="LQP945" s="9"/>
      <c r="LQQ945" s="9"/>
      <c r="LQR945" s="9"/>
      <c r="LQS945" s="9"/>
      <c r="LQT945" s="9"/>
      <c r="LQU945" s="9"/>
      <c r="LQV945" s="9"/>
      <c r="LQW945" s="9"/>
      <c r="LQX945" s="9"/>
      <c r="LQY945" s="9"/>
      <c r="LQZ945" s="9"/>
      <c r="LRA945" s="9"/>
      <c r="LRB945" s="9"/>
      <c r="LRC945" s="9"/>
      <c r="LRD945" s="9"/>
      <c r="LRE945" s="9"/>
      <c r="LRF945" s="9"/>
      <c r="LRG945" s="9"/>
      <c r="LRH945" s="9"/>
      <c r="LRI945" s="9"/>
      <c r="LRJ945" s="9"/>
      <c r="LRK945" s="9"/>
      <c r="LRL945" s="9"/>
      <c r="LRM945" s="9"/>
      <c r="LRN945" s="9"/>
      <c r="LRO945" s="9"/>
      <c r="LRP945" s="9"/>
      <c r="LRQ945" s="9"/>
      <c r="LRR945" s="9"/>
      <c r="LRS945" s="9"/>
      <c r="LRT945" s="9"/>
      <c r="LRU945" s="9"/>
      <c r="LRV945" s="9"/>
      <c r="LRW945" s="9"/>
      <c r="LRX945" s="9"/>
      <c r="LRY945" s="9"/>
      <c r="LRZ945" s="9"/>
      <c r="LSA945" s="9"/>
      <c r="LSB945" s="9"/>
      <c r="LSC945" s="9"/>
      <c r="LSD945" s="9"/>
      <c r="LSE945" s="9"/>
      <c r="LSF945" s="9"/>
      <c r="LSG945" s="9"/>
      <c r="LSH945" s="9"/>
      <c r="LSI945" s="9"/>
      <c r="LSJ945" s="9"/>
      <c r="LSK945" s="9"/>
      <c r="LSL945" s="9"/>
      <c r="LSM945" s="9"/>
      <c r="LSN945" s="9"/>
      <c r="LSO945" s="9"/>
      <c r="LSP945" s="9"/>
      <c r="LSQ945" s="9"/>
      <c r="LSR945" s="9"/>
      <c r="LSS945" s="9"/>
      <c r="LST945" s="9"/>
      <c r="LSU945" s="9"/>
      <c r="LSV945" s="9"/>
      <c r="LSW945" s="9"/>
      <c r="LSX945" s="9"/>
      <c r="LSY945" s="9"/>
      <c r="LSZ945" s="9"/>
      <c r="LTA945" s="9"/>
      <c r="LTB945" s="9"/>
      <c r="LTC945" s="9"/>
      <c r="LTD945" s="9"/>
      <c r="LTE945" s="9"/>
      <c r="LTF945" s="9"/>
      <c r="LTG945" s="9"/>
      <c r="LTH945" s="9"/>
      <c r="LTI945" s="9"/>
      <c r="LTJ945" s="9"/>
      <c r="LTK945" s="9"/>
      <c r="LTL945" s="9"/>
      <c r="LTM945" s="9"/>
      <c r="LTN945" s="9"/>
      <c r="LTO945" s="9"/>
      <c r="LTP945" s="9"/>
      <c r="LTQ945" s="9"/>
      <c r="LTR945" s="9"/>
      <c r="LTS945" s="9"/>
      <c r="LTT945" s="9"/>
      <c r="LTU945" s="9"/>
      <c r="LTV945" s="9"/>
      <c r="LTW945" s="9"/>
      <c r="LTX945" s="9"/>
      <c r="LTY945" s="9"/>
      <c r="LTZ945" s="9"/>
      <c r="LUA945" s="9"/>
      <c r="LUB945" s="9"/>
      <c r="LUC945" s="9"/>
      <c r="LUD945" s="9"/>
      <c r="LUE945" s="9"/>
      <c r="LUF945" s="9"/>
      <c r="LUG945" s="9"/>
      <c r="LUH945" s="9"/>
      <c r="LUI945" s="9"/>
      <c r="LUJ945" s="9"/>
      <c r="LUK945" s="9"/>
      <c r="LUL945" s="9"/>
      <c r="LUM945" s="9"/>
      <c r="LUN945" s="9"/>
      <c r="LUO945" s="9"/>
      <c r="LUP945" s="9"/>
      <c r="LUQ945" s="9"/>
      <c r="LUR945" s="9"/>
      <c r="LUS945" s="9"/>
      <c r="LUT945" s="9"/>
      <c r="LUU945" s="9"/>
      <c r="LUV945" s="9"/>
      <c r="LUW945" s="9"/>
      <c r="LUX945" s="9"/>
      <c r="LUY945" s="9"/>
      <c r="LUZ945" s="9"/>
      <c r="LVA945" s="9"/>
      <c r="LVB945" s="9"/>
      <c r="LVC945" s="9"/>
      <c r="LVD945" s="9"/>
      <c r="LVE945" s="9"/>
      <c r="LVF945" s="9"/>
      <c r="LVG945" s="9"/>
      <c r="LVH945" s="9"/>
      <c r="LVI945" s="9"/>
      <c r="LVJ945" s="9"/>
      <c r="LVK945" s="9"/>
      <c r="LVL945" s="9"/>
      <c r="LVM945" s="9"/>
      <c r="LVN945" s="9"/>
      <c r="LVO945" s="9"/>
      <c r="LVP945" s="9"/>
      <c r="LVQ945" s="9"/>
      <c r="LVR945" s="9"/>
      <c r="LVS945" s="9"/>
      <c r="LVT945" s="9"/>
      <c r="LVU945" s="9"/>
      <c r="LVV945" s="9"/>
      <c r="LVW945" s="9"/>
      <c r="LVX945" s="9"/>
      <c r="LVY945" s="9"/>
      <c r="LVZ945" s="9"/>
      <c r="LWA945" s="9"/>
      <c r="LWB945" s="9"/>
      <c r="LWC945" s="9"/>
      <c r="LWD945" s="9"/>
      <c r="LWE945" s="9"/>
      <c r="LWF945" s="9"/>
      <c r="LWG945" s="9"/>
      <c r="LWH945" s="9"/>
      <c r="LWI945" s="9"/>
      <c r="LWJ945" s="9"/>
      <c r="LWK945" s="9"/>
      <c r="LWL945" s="9"/>
      <c r="LWM945" s="9"/>
      <c r="LWN945" s="9"/>
      <c r="LWO945" s="9"/>
      <c r="LWP945" s="9"/>
      <c r="LWQ945" s="9"/>
      <c r="LWR945" s="9"/>
      <c r="LWS945" s="9"/>
      <c r="LWT945" s="9"/>
      <c r="LWU945" s="9"/>
      <c r="LWV945" s="9"/>
      <c r="LWW945" s="9"/>
      <c r="LWX945" s="9"/>
      <c r="LWY945" s="9"/>
      <c r="LWZ945" s="9"/>
      <c r="LXA945" s="9"/>
      <c r="LXB945" s="9"/>
      <c r="LXC945" s="9"/>
      <c r="LXD945" s="9"/>
      <c r="LXE945" s="9"/>
      <c r="LXF945" s="9"/>
      <c r="LXG945" s="9"/>
      <c r="LXH945" s="9"/>
      <c r="LXI945" s="9"/>
      <c r="LXJ945" s="9"/>
      <c r="LXK945" s="9"/>
      <c r="LXL945" s="9"/>
      <c r="LXM945" s="9"/>
      <c r="LXN945" s="9"/>
      <c r="LXO945" s="9"/>
      <c r="LXP945" s="9"/>
      <c r="LXQ945" s="9"/>
      <c r="LXR945" s="9"/>
      <c r="LXS945" s="9"/>
      <c r="LXT945" s="9"/>
      <c r="LXU945" s="9"/>
      <c r="LXV945" s="9"/>
      <c r="LXW945" s="9"/>
      <c r="LXX945" s="9"/>
      <c r="LXY945" s="9"/>
      <c r="LXZ945" s="9"/>
      <c r="LYA945" s="9"/>
      <c r="LYB945" s="9"/>
      <c r="LYC945" s="9"/>
      <c r="LYD945" s="9"/>
      <c r="LYE945" s="9"/>
      <c r="LYF945" s="9"/>
      <c r="LYG945" s="9"/>
      <c r="LYH945" s="9"/>
      <c r="LYI945" s="9"/>
      <c r="LYJ945" s="9"/>
      <c r="LYK945" s="9"/>
      <c r="LYL945" s="9"/>
      <c r="LYM945" s="9"/>
      <c r="LYN945" s="9"/>
      <c r="LYO945" s="9"/>
      <c r="LYP945" s="9"/>
      <c r="LYQ945" s="9"/>
      <c r="LYR945" s="9"/>
      <c r="LYS945" s="9"/>
      <c r="LYT945" s="9"/>
      <c r="LYU945" s="9"/>
      <c r="LYV945" s="9"/>
      <c r="LYW945" s="9"/>
      <c r="LYX945" s="9"/>
      <c r="LYY945" s="9"/>
      <c r="LYZ945" s="9"/>
      <c r="LZA945" s="9"/>
      <c r="LZB945" s="9"/>
      <c r="LZC945" s="9"/>
      <c r="LZD945" s="9"/>
      <c r="LZE945" s="9"/>
      <c r="LZF945" s="9"/>
      <c r="LZG945" s="9"/>
      <c r="LZH945" s="9"/>
      <c r="LZI945" s="9"/>
      <c r="LZJ945" s="9"/>
      <c r="LZK945" s="9"/>
      <c r="LZL945" s="9"/>
      <c r="LZM945" s="9"/>
      <c r="LZN945" s="9"/>
      <c r="LZO945" s="9"/>
      <c r="LZP945" s="9"/>
      <c r="LZQ945" s="9"/>
      <c r="LZR945" s="9"/>
      <c r="LZS945" s="9"/>
      <c r="LZT945" s="9"/>
      <c r="LZU945" s="9"/>
      <c r="LZV945" s="9"/>
      <c r="LZW945" s="9"/>
      <c r="LZX945" s="9"/>
      <c r="LZY945" s="9"/>
      <c r="LZZ945" s="9"/>
      <c r="MAA945" s="9"/>
      <c r="MAB945" s="9"/>
      <c r="MAC945" s="9"/>
      <c r="MAD945" s="9"/>
      <c r="MAE945" s="9"/>
      <c r="MAF945" s="9"/>
      <c r="MAG945" s="9"/>
      <c r="MAH945" s="9"/>
      <c r="MAI945" s="9"/>
      <c r="MAJ945" s="9"/>
      <c r="MAK945" s="9"/>
      <c r="MAL945" s="9"/>
      <c r="MAM945" s="9"/>
      <c r="MAN945" s="9"/>
      <c r="MAO945" s="9"/>
      <c r="MAP945" s="9"/>
      <c r="MAQ945" s="9"/>
      <c r="MAR945" s="9"/>
      <c r="MAS945" s="9"/>
      <c r="MAT945" s="9"/>
      <c r="MAU945" s="9"/>
      <c r="MAV945" s="9"/>
      <c r="MAW945" s="9"/>
      <c r="MAX945" s="9"/>
      <c r="MAY945" s="9"/>
      <c r="MAZ945" s="9"/>
      <c r="MBA945" s="9"/>
      <c r="MBB945" s="9"/>
      <c r="MBC945" s="9"/>
      <c r="MBD945" s="9"/>
      <c r="MBE945" s="9"/>
      <c r="MBF945" s="9"/>
      <c r="MBG945" s="9"/>
      <c r="MBH945" s="9"/>
      <c r="MBI945" s="9"/>
      <c r="MBJ945" s="9"/>
      <c r="MBK945" s="9"/>
      <c r="MBL945" s="9"/>
      <c r="MBM945" s="9"/>
      <c r="MBN945" s="9"/>
      <c r="MBO945" s="9"/>
      <c r="MBP945" s="9"/>
      <c r="MBQ945" s="9"/>
      <c r="MBR945" s="9"/>
      <c r="MBS945" s="9"/>
      <c r="MBT945" s="9"/>
      <c r="MBU945" s="9"/>
      <c r="MBV945" s="9"/>
      <c r="MBW945" s="9"/>
      <c r="MBX945" s="9"/>
      <c r="MBY945" s="9"/>
      <c r="MBZ945" s="9"/>
      <c r="MCA945" s="9"/>
      <c r="MCB945" s="9"/>
      <c r="MCC945" s="9"/>
      <c r="MCD945" s="9"/>
      <c r="MCE945" s="9"/>
      <c r="MCF945" s="9"/>
      <c r="MCG945" s="9"/>
      <c r="MCH945" s="9"/>
      <c r="MCI945" s="9"/>
      <c r="MCJ945" s="9"/>
      <c r="MCK945" s="9"/>
      <c r="MCL945" s="9"/>
      <c r="MCM945" s="9"/>
      <c r="MCN945" s="9"/>
      <c r="MCO945" s="9"/>
      <c r="MCP945" s="9"/>
      <c r="MCQ945" s="9"/>
      <c r="MCR945" s="9"/>
      <c r="MCS945" s="9"/>
      <c r="MCT945" s="9"/>
      <c r="MCU945" s="9"/>
      <c r="MCV945" s="9"/>
      <c r="MCW945" s="9"/>
      <c r="MCX945" s="9"/>
      <c r="MCY945" s="9"/>
      <c r="MCZ945" s="9"/>
      <c r="MDA945" s="9"/>
      <c r="MDB945" s="9"/>
      <c r="MDC945" s="9"/>
      <c r="MDD945" s="9"/>
      <c r="MDE945" s="9"/>
      <c r="MDF945" s="9"/>
      <c r="MDG945" s="9"/>
      <c r="MDH945" s="9"/>
      <c r="MDI945" s="9"/>
      <c r="MDJ945" s="9"/>
      <c r="MDK945" s="9"/>
      <c r="MDL945" s="9"/>
      <c r="MDM945" s="9"/>
      <c r="MDN945" s="9"/>
      <c r="MDO945" s="9"/>
      <c r="MDP945" s="9"/>
      <c r="MDQ945" s="9"/>
      <c r="MDR945" s="9"/>
      <c r="MDS945" s="9"/>
      <c r="MDT945" s="9"/>
      <c r="MDU945" s="9"/>
      <c r="MDV945" s="9"/>
      <c r="MDW945" s="9"/>
      <c r="MDX945" s="9"/>
      <c r="MDY945" s="9"/>
      <c r="MDZ945" s="9"/>
      <c r="MEA945" s="9"/>
      <c r="MEB945" s="9"/>
      <c r="MEC945" s="9"/>
      <c r="MED945" s="9"/>
      <c r="MEE945" s="9"/>
      <c r="MEF945" s="9"/>
      <c r="MEG945" s="9"/>
      <c r="MEH945" s="9"/>
      <c r="MEI945" s="9"/>
      <c r="MEJ945" s="9"/>
      <c r="MEK945" s="9"/>
      <c r="MEL945" s="9"/>
      <c r="MEM945" s="9"/>
      <c r="MEN945" s="9"/>
      <c r="MEO945" s="9"/>
      <c r="MEP945" s="9"/>
      <c r="MEQ945" s="9"/>
      <c r="MER945" s="9"/>
      <c r="MES945" s="9"/>
      <c r="MET945" s="9"/>
      <c r="MEU945" s="9"/>
      <c r="MEV945" s="9"/>
      <c r="MEW945" s="9"/>
      <c r="MEX945" s="9"/>
      <c r="MEY945" s="9"/>
      <c r="MEZ945" s="9"/>
      <c r="MFA945" s="9"/>
      <c r="MFB945" s="9"/>
      <c r="MFC945" s="9"/>
      <c r="MFD945" s="9"/>
      <c r="MFE945" s="9"/>
      <c r="MFF945" s="9"/>
      <c r="MFG945" s="9"/>
      <c r="MFH945" s="9"/>
      <c r="MFI945" s="9"/>
      <c r="MFJ945" s="9"/>
      <c r="MFK945" s="9"/>
      <c r="MFL945" s="9"/>
      <c r="MFM945" s="9"/>
      <c r="MFN945" s="9"/>
      <c r="MFO945" s="9"/>
      <c r="MFP945" s="9"/>
      <c r="MFQ945" s="9"/>
      <c r="MFR945" s="9"/>
      <c r="MFS945" s="9"/>
      <c r="MFT945" s="9"/>
      <c r="MFU945" s="9"/>
      <c r="MFV945" s="9"/>
      <c r="MFW945" s="9"/>
      <c r="MFX945" s="9"/>
      <c r="MFY945" s="9"/>
      <c r="MFZ945" s="9"/>
      <c r="MGA945" s="9"/>
      <c r="MGB945" s="9"/>
      <c r="MGC945" s="9"/>
      <c r="MGD945" s="9"/>
      <c r="MGE945" s="9"/>
      <c r="MGF945" s="9"/>
      <c r="MGG945" s="9"/>
      <c r="MGH945" s="9"/>
      <c r="MGI945" s="9"/>
      <c r="MGJ945" s="9"/>
      <c r="MGK945" s="9"/>
      <c r="MGL945" s="9"/>
      <c r="MGM945" s="9"/>
      <c r="MGN945" s="9"/>
      <c r="MGO945" s="9"/>
      <c r="MGP945" s="9"/>
      <c r="MGQ945" s="9"/>
      <c r="MGR945" s="9"/>
      <c r="MGS945" s="9"/>
      <c r="MGT945" s="9"/>
      <c r="MGU945" s="9"/>
      <c r="MGV945" s="9"/>
      <c r="MGW945" s="9"/>
      <c r="MGX945" s="9"/>
      <c r="MGY945" s="9"/>
      <c r="MGZ945" s="9"/>
      <c r="MHA945" s="9"/>
      <c r="MHB945" s="9"/>
      <c r="MHC945" s="9"/>
      <c r="MHD945" s="9"/>
      <c r="MHE945" s="9"/>
      <c r="MHF945" s="9"/>
      <c r="MHG945" s="9"/>
      <c r="MHH945" s="9"/>
      <c r="MHI945" s="9"/>
      <c r="MHJ945" s="9"/>
      <c r="MHK945" s="9"/>
      <c r="MHL945" s="9"/>
      <c r="MHM945" s="9"/>
      <c r="MHN945" s="9"/>
      <c r="MHO945" s="9"/>
      <c r="MHP945" s="9"/>
      <c r="MHQ945" s="9"/>
      <c r="MHR945" s="9"/>
      <c r="MHS945" s="9"/>
      <c r="MHT945" s="9"/>
      <c r="MHU945" s="9"/>
      <c r="MHV945" s="9"/>
      <c r="MHW945" s="9"/>
      <c r="MHX945" s="9"/>
      <c r="MHY945" s="9"/>
      <c r="MHZ945" s="9"/>
      <c r="MIA945" s="9"/>
      <c r="MIB945" s="9"/>
      <c r="MIC945" s="9"/>
      <c r="MID945" s="9"/>
      <c r="MIE945" s="9"/>
      <c r="MIF945" s="9"/>
      <c r="MIG945" s="9"/>
      <c r="MIH945" s="9"/>
      <c r="MII945" s="9"/>
      <c r="MIJ945" s="9"/>
      <c r="MIK945" s="9"/>
      <c r="MIL945" s="9"/>
      <c r="MIM945" s="9"/>
      <c r="MIN945" s="9"/>
      <c r="MIO945" s="9"/>
      <c r="MIP945" s="9"/>
      <c r="MIQ945" s="9"/>
      <c r="MIR945" s="9"/>
      <c r="MIS945" s="9"/>
      <c r="MIT945" s="9"/>
      <c r="MIU945" s="9"/>
      <c r="MIV945" s="9"/>
      <c r="MIW945" s="9"/>
      <c r="MIX945" s="9"/>
      <c r="MIY945" s="9"/>
      <c r="MIZ945" s="9"/>
      <c r="MJA945" s="9"/>
      <c r="MJB945" s="9"/>
      <c r="MJC945" s="9"/>
      <c r="MJD945" s="9"/>
      <c r="MJE945" s="9"/>
      <c r="MJF945" s="9"/>
      <c r="MJG945" s="9"/>
      <c r="MJH945" s="9"/>
      <c r="MJI945" s="9"/>
      <c r="MJJ945" s="9"/>
      <c r="MJK945" s="9"/>
      <c r="MJL945" s="9"/>
      <c r="MJM945" s="9"/>
      <c r="MJN945" s="9"/>
      <c r="MJO945" s="9"/>
      <c r="MJP945" s="9"/>
      <c r="MJQ945" s="9"/>
      <c r="MJR945" s="9"/>
      <c r="MJS945" s="9"/>
      <c r="MJT945" s="9"/>
      <c r="MJU945" s="9"/>
      <c r="MJV945" s="9"/>
      <c r="MJW945" s="9"/>
      <c r="MJX945" s="9"/>
      <c r="MJY945" s="9"/>
      <c r="MJZ945" s="9"/>
      <c r="MKA945" s="9"/>
      <c r="MKB945" s="9"/>
      <c r="MKC945" s="9"/>
      <c r="MKD945" s="9"/>
      <c r="MKE945" s="9"/>
      <c r="MKF945" s="9"/>
      <c r="MKG945" s="9"/>
      <c r="MKH945" s="9"/>
      <c r="MKI945" s="9"/>
      <c r="MKJ945" s="9"/>
      <c r="MKK945" s="9"/>
      <c r="MKL945" s="9"/>
      <c r="MKM945" s="9"/>
      <c r="MKN945" s="9"/>
      <c r="MKO945" s="9"/>
      <c r="MKP945" s="9"/>
      <c r="MKQ945" s="9"/>
      <c r="MKR945" s="9"/>
      <c r="MKS945" s="9"/>
      <c r="MKT945" s="9"/>
      <c r="MKU945" s="9"/>
      <c r="MKV945" s="9"/>
      <c r="MKW945" s="9"/>
      <c r="MKX945" s="9"/>
      <c r="MKY945" s="9"/>
      <c r="MKZ945" s="9"/>
      <c r="MLA945" s="9"/>
      <c r="MLB945" s="9"/>
      <c r="MLC945" s="9"/>
      <c r="MLD945" s="9"/>
      <c r="MLE945" s="9"/>
      <c r="MLF945" s="9"/>
      <c r="MLG945" s="9"/>
      <c r="MLH945" s="9"/>
      <c r="MLI945" s="9"/>
      <c r="MLJ945" s="9"/>
      <c r="MLK945" s="9"/>
      <c r="MLL945" s="9"/>
      <c r="MLM945" s="9"/>
      <c r="MLN945" s="9"/>
      <c r="MLO945" s="9"/>
      <c r="MLP945" s="9"/>
      <c r="MLQ945" s="9"/>
      <c r="MLR945" s="9"/>
      <c r="MLS945" s="9"/>
      <c r="MLT945" s="9"/>
      <c r="MLU945" s="9"/>
      <c r="MLV945" s="9"/>
      <c r="MLW945" s="9"/>
      <c r="MLX945" s="9"/>
      <c r="MLY945" s="9"/>
      <c r="MLZ945" s="9"/>
      <c r="MMA945" s="9"/>
      <c r="MMB945" s="9"/>
      <c r="MMC945" s="9"/>
      <c r="MMD945" s="9"/>
      <c r="MME945" s="9"/>
      <c r="MMF945" s="9"/>
      <c r="MMG945" s="9"/>
      <c r="MMH945" s="9"/>
      <c r="MMI945" s="9"/>
      <c r="MMJ945" s="9"/>
      <c r="MMK945" s="9"/>
      <c r="MML945" s="9"/>
      <c r="MMM945" s="9"/>
      <c r="MMN945" s="9"/>
      <c r="MMO945" s="9"/>
      <c r="MMP945" s="9"/>
      <c r="MMQ945" s="9"/>
      <c r="MMR945" s="9"/>
      <c r="MMS945" s="9"/>
      <c r="MMT945" s="9"/>
      <c r="MMU945" s="9"/>
      <c r="MMV945" s="9"/>
      <c r="MMW945" s="9"/>
      <c r="MMX945" s="9"/>
      <c r="MMY945" s="9"/>
      <c r="MMZ945" s="9"/>
      <c r="MNA945" s="9"/>
      <c r="MNB945" s="9"/>
      <c r="MNC945" s="9"/>
      <c r="MND945" s="9"/>
      <c r="MNE945" s="9"/>
      <c r="MNF945" s="9"/>
      <c r="MNG945" s="9"/>
      <c r="MNH945" s="9"/>
      <c r="MNI945" s="9"/>
      <c r="MNJ945" s="9"/>
      <c r="MNK945" s="9"/>
      <c r="MNL945" s="9"/>
      <c r="MNM945" s="9"/>
      <c r="MNN945" s="9"/>
      <c r="MNO945" s="9"/>
      <c r="MNP945" s="9"/>
      <c r="MNQ945" s="9"/>
      <c r="MNR945" s="9"/>
      <c r="MNS945" s="9"/>
      <c r="MNT945" s="9"/>
      <c r="MNU945" s="9"/>
      <c r="MNV945" s="9"/>
      <c r="MNW945" s="9"/>
      <c r="MNX945" s="9"/>
      <c r="MNY945" s="9"/>
      <c r="MNZ945" s="9"/>
      <c r="MOA945" s="9"/>
      <c r="MOB945" s="9"/>
      <c r="MOC945" s="9"/>
      <c r="MOD945" s="9"/>
      <c r="MOE945" s="9"/>
      <c r="MOF945" s="9"/>
      <c r="MOG945" s="9"/>
      <c r="MOH945" s="9"/>
      <c r="MOI945" s="9"/>
      <c r="MOJ945" s="9"/>
      <c r="MOK945" s="9"/>
      <c r="MOL945" s="9"/>
      <c r="MOM945" s="9"/>
      <c r="MON945" s="9"/>
      <c r="MOO945" s="9"/>
      <c r="MOP945" s="9"/>
      <c r="MOQ945" s="9"/>
      <c r="MOR945" s="9"/>
      <c r="MOS945" s="9"/>
      <c r="MOT945" s="9"/>
      <c r="MOU945" s="9"/>
      <c r="MOV945" s="9"/>
      <c r="MOW945" s="9"/>
      <c r="MOX945" s="9"/>
      <c r="MOY945" s="9"/>
      <c r="MOZ945" s="9"/>
      <c r="MPA945" s="9"/>
      <c r="MPB945" s="9"/>
      <c r="MPC945" s="9"/>
      <c r="MPD945" s="9"/>
      <c r="MPE945" s="9"/>
      <c r="MPF945" s="9"/>
      <c r="MPG945" s="9"/>
      <c r="MPH945" s="9"/>
      <c r="MPI945" s="9"/>
      <c r="MPJ945" s="9"/>
      <c r="MPK945" s="9"/>
      <c r="MPL945" s="9"/>
      <c r="MPM945" s="9"/>
      <c r="MPN945" s="9"/>
      <c r="MPO945" s="9"/>
      <c r="MPP945" s="9"/>
      <c r="MPQ945" s="9"/>
      <c r="MPR945" s="9"/>
      <c r="MPS945" s="9"/>
      <c r="MPT945" s="9"/>
      <c r="MPU945" s="9"/>
      <c r="MPV945" s="9"/>
      <c r="MPW945" s="9"/>
      <c r="MPX945" s="9"/>
      <c r="MPY945" s="9"/>
      <c r="MPZ945" s="9"/>
      <c r="MQA945" s="9"/>
      <c r="MQB945" s="9"/>
      <c r="MQC945" s="9"/>
      <c r="MQD945" s="9"/>
      <c r="MQE945" s="9"/>
      <c r="MQF945" s="9"/>
      <c r="MQG945" s="9"/>
      <c r="MQH945" s="9"/>
      <c r="MQI945" s="9"/>
      <c r="MQJ945" s="9"/>
      <c r="MQK945" s="9"/>
      <c r="MQL945" s="9"/>
      <c r="MQM945" s="9"/>
      <c r="MQN945" s="9"/>
      <c r="MQO945" s="9"/>
      <c r="MQP945" s="9"/>
      <c r="MQQ945" s="9"/>
      <c r="MQR945" s="9"/>
      <c r="MQS945" s="9"/>
      <c r="MQT945" s="9"/>
      <c r="MQU945" s="9"/>
      <c r="MQV945" s="9"/>
      <c r="MQW945" s="9"/>
      <c r="MQX945" s="9"/>
      <c r="MQY945" s="9"/>
      <c r="MQZ945" s="9"/>
      <c r="MRA945" s="9"/>
      <c r="MRB945" s="9"/>
      <c r="MRC945" s="9"/>
      <c r="MRD945" s="9"/>
      <c r="MRE945" s="9"/>
      <c r="MRF945" s="9"/>
      <c r="MRG945" s="9"/>
      <c r="MRH945" s="9"/>
      <c r="MRI945" s="9"/>
      <c r="MRJ945" s="9"/>
      <c r="MRK945" s="9"/>
      <c r="MRL945" s="9"/>
      <c r="MRM945" s="9"/>
      <c r="MRN945" s="9"/>
      <c r="MRO945" s="9"/>
      <c r="MRP945" s="9"/>
      <c r="MRQ945" s="9"/>
      <c r="MRR945" s="9"/>
      <c r="MRS945" s="9"/>
      <c r="MRT945" s="9"/>
      <c r="MRU945" s="9"/>
      <c r="MRV945" s="9"/>
      <c r="MRW945" s="9"/>
      <c r="MRX945" s="9"/>
      <c r="MRY945" s="9"/>
      <c r="MRZ945" s="9"/>
      <c r="MSA945" s="9"/>
      <c r="MSB945" s="9"/>
      <c r="MSC945" s="9"/>
      <c r="MSD945" s="9"/>
      <c r="MSE945" s="9"/>
      <c r="MSF945" s="9"/>
      <c r="MSG945" s="9"/>
      <c r="MSH945" s="9"/>
      <c r="MSI945" s="9"/>
      <c r="MSJ945" s="9"/>
      <c r="MSK945" s="9"/>
      <c r="MSL945" s="9"/>
      <c r="MSM945" s="9"/>
      <c r="MSN945" s="9"/>
      <c r="MSO945" s="9"/>
      <c r="MSP945" s="9"/>
      <c r="MSQ945" s="9"/>
      <c r="MSR945" s="9"/>
      <c r="MSS945" s="9"/>
      <c r="MST945" s="9"/>
      <c r="MSU945" s="9"/>
      <c r="MSV945" s="9"/>
      <c r="MSW945" s="9"/>
      <c r="MSX945" s="9"/>
      <c r="MSY945" s="9"/>
      <c r="MSZ945" s="9"/>
      <c r="MTA945" s="9"/>
      <c r="MTB945" s="9"/>
      <c r="MTC945" s="9"/>
      <c r="MTD945" s="9"/>
      <c r="MTE945" s="9"/>
      <c r="MTF945" s="9"/>
      <c r="MTG945" s="9"/>
      <c r="MTH945" s="9"/>
      <c r="MTI945" s="9"/>
      <c r="MTJ945" s="9"/>
      <c r="MTK945" s="9"/>
      <c r="MTL945" s="9"/>
      <c r="MTM945" s="9"/>
      <c r="MTN945" s="9"/>
      <c r="MTO945" s="9"/>
      <c r="MTP945" s="9"/>
      <c r="MTQ945" s="9"/>
      <c r="MTR945" s="9"/>
      <c r="MTS945" s="9"/>
      <c r="MTT945" s="9"/>
      <c r="MTU945" s="9"/>
      <c r="MTV945" s="9"/>
      <c r="MTW945" s="9"/>
      <c r="MTX945" s="9"/>
      <c r="MTY945" s="9"/>
      <c r="MTZ945" s="9"/>
      <c r="MUA945" s="9"/>
      <c r="MUB945" s="9"/>
      <c r="MUC945" s="9"/>
      <c r="MUD945" s="9"/>
      <c r="MUE945" s="9"/>
      <c r="MUF945" s="9"/>
      <c r="MUG945" s="9"/>
      <c r="MUH945" s="9"/>
      <c r="MUI945" s="9"/>
      <c r="MUJ945" s="9"/>
      <c r="MUK945" s="9"/>
      <c r="MUL945" s="9"/>
      <c r="MUM945" s="9"/>
      <c r="MUN945" s="9"/>
      <c r="MUO945" s="9"/>
      <c r="MUP945" s="9"/>
      <c r="MUQ945" s="9"/>
      <c r="MUR945" s="9"/>
      <c r="MUS945" s="9"/>
      <c r="MUT945" s="9"/>
      <c r="MUU945" s="9"/>
      <c r="MUV945" s="9"/>
      <c r="MUW945" s="9"/>
      <c r="MUX945" s="9"/>
      <c r="MUY945" s="9"/>
      <c r="MUZ945" s="9"/>
      <c r="MVA945" s="9"/>
      <c r="MVB945" s="9"/>
      <c r="MVC945" s="9"/>
      <c r="MVD945" s="9"/>
      <c r="MVE945" s="9"/>
      <c r="MVF945" s="9"/>
      <c r="MVG945" s="9"/>
      <c r="MVH945" s="9"/>
      <c r="MVI945" s="9"/>
      <c r="MVJ945" s="9"/>
      <c r="MVK945" s="9"/>
      <c r="MVL945" s="9"/>
      <c r="MVM945" s="9"/>
      <c r="MVN945" s="9"/>
      <c r="MVO945" s="9"/>
      <c r="MVP945" s="9"/>
      <c r="MVQ945" s="9"/>
      <c r="MVR945" s="9"/>
      <c r="MVS945" s="9"/>
      <c r="MVT945" s="9"/>
      <c r="MVU945" s="9"/>
      <c r="MVV945" s="9"/>
      <c r="MVW945" s="9"/>
      <c r="MVX945" s="9"/>
      <c r="MVY945" s="9"/>
      <c r="MVZ945" s="9"/>
      <c r="MWA945" s="9"/>
      <c r="MWB945" s="9"/>
      <c r="MWC945" s="9"/>
      <c r="MWD945" s="9"/>
      <c r="MWE945" s="9"/>
      <c r="MWF945" s="9"/>
      <c r="MWG945" s="9"/>
      <c r="MWH945" s="9"/>
      <c r="MWI945" s="9"/>
      <c r="MWJ945" s="9"/>
      <c r="MWK945" s="9"/>
      <c r="MWL945" s="9"/>
      <c r="MWM945" s="9"/>
      <c r="MWN945" s="9"/>
      <c r="MWO945" s="9"/>
      <c r="MWP945" s="9"/>
      <c r="MWQ945" s="9"/>
      <c r="MWR945" s="9"/>
      <c r="MWS945" s="9"/>
      <c r="MWT945" s="9"/>
      <c r="MWU945" s="9"/>
      <c r="MWV945" s="9"/>
      <c r="MWW945" s="9"/>
      <c r="MWX945" s="9"/>
      <c r="MWY945" s="9"/>
      <c r="MWZ945" s="9"/>
      <c r="MXA945" s="9"/>
      <c r="MXB945" s="9"/>
      <c r="MXC945" s="9"/>
      <c r="MXD945" s="9"/>
      <c r="MXE945" s="9"/>
      <c r="MXF945" s="9"/>
      <c r="MXG945" s="9"/>
      <c r="MXH945" s="9"/>
      <c r="MXI945" s="9"/>
      <c r="MXJ945" s="9"/>
      <c r="MXK945" s="9"/>
      <c r="MXL945" s="9"/>
      <c r="MXM945" s="9"/>
      <c r="MXN945" s="9"/>
      <c r="MXO945" s="9"/>
      <c r="MXP945" s="9"/>
      <c r="MXQ945" s="9"/>
      <c r="MXR945" s="9"/>
      <c r="MXS945" s="9"/>
      <c r="MXT945" s="9"/>
      <c r="MXU945" s="9"/>
      <c r="MXV945" s="9"/>
      <c r="MXW945" s="9"/>
      <c r="MXX945" s="9"/>
      <c r="MXY945" s="9"/>
      <c r="MXZ945" s="9"/>
      <c r="MYA945" s="9"/>
      <c r="MYB945" s="9"/>
      <c r="MYC945" s="9"/>
      <c r="MYD945" s="9"/>
      <c r="MYE945" s="9"/>
      <c r="MYF945" s="9"/>
      <c r="MYG945" s="9"/>
      <c r="MYH945" s="9"/>
      <c r="MYI945" s="9"/>
      <c r="MYJ945" s="9"/>
      <c r="MYK945" s="9"/>
      <c r="MYL945" s="9"/>
      <c r="MYM945" s="9"/>
      <c r="MYN945" s="9"/>
      <c r="MYO945" s="9"/>
      <c r="MYP945" s="9"/>
      <c r="MYQ945" s="9"/>
      <c r="MYR945" s="9"/>
      <c r="MYS945" s="9"/>
      <c r="MYT945" s="9"/>
      <c r="MYU945" s="9"/>
      <c r="MYV945" s="9"/>
      <c r="MYW945" s="9"/>
      <c r="MYX945" s="9"/>
      <c r="MYY945" s="9"/>
      <c r="MYZ945" s="9"/>
      <c r="MZA945" s="9"/>
      <c r="MZB945" s="9"/>
      <c r="MZC945" s="9"/>
      <c r="MZD945" s="9"/>
      <c r="MZE945" s="9"/>
      <c r="MZF945" s="9"/>
      <c r="MZG945" s="9"/>
      <c r="MZH945" s="9"/>
      <c r="MZI945" s="9"/>
      <c r="MZJ945" s="9"/>
      <c r="MZK945" s="9"/>
      <c r="MZL945" s="9"/>
      <c r="MZM945" s="9"/>
      <c r="MZN945" s="9"/>
      <c r="MZO945" s="9"/>
      <c r="MZP945" s="9"/>
      <c r="MZQ945" s="9"/>
      <c r="MZR945" s="9"/>
      <c r="MZS945" s="9"/>
      <c r="MZT945" s="9"/>
      <c r="MZU945" s="9"/>
      <c r="MZV945" s="9"/>
      <c r="MZW945" s="9"/>
      <c r="MZX945" s="9"/>
      <c r="MZY945" s="9"/>
      <c r="MZZ945" s="9"/>
      <c r="NAA945" s="9"/>
      <c r="NAB945" s="9"/>
      <c r="NAC945" s="9"/>
      <c r="NAD945" s="9"/>
      <c r="NAE945" s="9"/>
      <c r="NAF945" s="9"/>
      <c r="NAG945" s="9"/>
      <c r="NAH945" s="9"/>
      <c r="NAI945" s="9"/>
      <c r="NAJ945" s="9"/>
      <c r="NAK945" s="9"/>
      <c r="NAL945" s="9"/>
      <c r="NAM945" s="9"/>
      <c r="NAN945" s="9"/>
      <c r="NAO945" s="9"/>
      <c r="NAP945" s="9"/>
      <c r="NAQ945" s="9"/>
      <c r="NAR945" s="9"/>
      <c r="NAS945" s="9"/>
      <c r="NAT945" s="9"/>
      <c r="NAU945" s="9"/>
      <c r="NAV945" s="9"/>
      <c r="NAW945" s="9"/>
      <c r="NAX945" s="9"/>
      <c r="NAY945" s="9"/>
      <c r="NAZ945" s="9"/>
      <c r="NBA945" s="9"/>
      <c r="NBB945" s="9"/>
      <c r="NBC945" s="9"/>
      <c r="NBD945" s="9"/>
      <c r="NBE945" s="9"/>
      <c r="NBF945" s="9"/>
      <c r="NBG945" s="9"/>
      <c r="NBH945" s="9"/>
      <c r="NBI945" s="9"/>
      <c r="NBJ945" s="9"/>
      <c r="NBK945" s="9"/>
      <c r="NBL945" s="9"/>
      <c r="NBM945" s="9"/>
      <c r="NBN945" s="9"/>
      <c r="NBO945" s="9"/>
      <c r="NBP945" s="9"/>
      <c r="NBQ945" s="9"/>
      <c r="NBR945" s="9"/>
      <c r="NBS945" s="9"/>
      <c r="NBT945" s="9"/>
      <c r="NBU945" s="9"/>
      <c r="NBV945" s="9"/>
      <c r="NBW945" s="9"/>
      <c r="NBX945" s="9"/>
      <c r="NBY945" s="9"/>
      <c r="NBZ945" s="9"/>
      <c r="NCA945" s="9"/>
      <c r="NCB945" s="9"/>
      <c r="NCC945" s="9"/>
      <c r="NCD945" s="9"/>
      <c r="NCE945" s="9"/>
      <c r="NCF945" s="9"/>
      <c r="NCG945" s="9"/>
      <c r="NCH945" s="9"/>
      <c r="NCI945" s="9"/>
      <c r="NCJ945" s="9"/>
      <c r="NCK945" s="9"/>
      <c r="NCL945" s="9"/>
      <c r="NCM945" s="9"/>
      <c r="NCN945" s="9"/>
      <c r="NCO945" s="9"/>
      <c r="NCP945" s="9"/>
      <c r="NCQ945" s="9"/>
      <c r="NCR945" s="9"/>
      <c r="NCS945" s="9"/>
      <c r="NCT945" s="9"/>
      <c r="NCU945" s="9"/>
      <c r="NCV945" s="9"/>
      <c r="NCW945" s="9"/>
      <c r="NCX945" s="9"/>
      <c r="NCY945" s="9"/>
      <c r="NCZ945" s="9"/>
      <c r="NDA945" s="9"/>
      <c r="NDB945" s="9"/>
      <c r="NDC945" s="9"/>
      <c r="NDD945" s="9"/>
      <c r="NDE945" s="9"/>
      <c r="NDF945" s="9"/>
      <c r="NDG945" s="9"/>
      <c r="NDH945" s="9"/>
      <c r="NDI945" s="9"/>
      <c r="NDJ945" s="9"/>
      <c r="NDK945" s="9"/>
      <c r="NDL945" s="9"/>
      <c r="NDM945" s="9"/>
      <c r="NDN945" s="9"/>
      <c r="NDO945" s="9"/>
      <c r="NDP945" s="9"/>
      <c r="NDQ945" s="9"/>
      <c r="NDR945" s="9"/>
      <c r="NDS945" s="9"/>
      <c r="NDT945" s="9"/>
      <c r="NDU945" s="9"/>
      <c r="NDV945" s="9"/>
      <c r="NDW945" s="9"/>
      <c r="NDX945" s="9"/>
      <c r="NDY945" s="9"/>
      <c r="NDZ945" s="9"/>
      <c r="NEA945" s="9"/>
      <c r="NEB945" s="9"/>
      <c r="NEC945" s="9"/>
      <c r="NED945" s="9"/>
      <c r="NEE945" s="9"/>
      <c r="NEF945" s="9"/>
      <c r="NEG945" s="9"/>
      <c r="NEH945" s="9"/>
      <c r="NEI945" s="9"/>
      <c r="NEJ945" s="9"/>
      <c r="NEK945" s="9"/>
      <c r="NEL945" s="9"/>
      <c r="NEM945" s="9"/>
      <c r="NEN945" s="9"/>
      <c r="NEO945" s="9"/>
      <c r="NEP945" s="9"/>
      <c r="NEQ945" s="9"/>
      <c r="NER945" s="9"/>
      <c r="NES945" s="9"/>
      <c r="NET945" s="9"/>
      <c r="NEU945" s="9"/>
      <c r="NEV945" s="9"/>
      <c r="NEW945" s="9"/>
      <c r="NEX945" s="9"/>
      <c r="NEY945" s="9"/>
      <c r="NEZ945" s="9"/>
      <c r="NFA945" s="9"/>
      <c r="NFB945" s="9"/>
      <c r="NFC945" s="9"/>
      <c r="NFD945" s="9"/>
      <c r="NFE945" s="9"/>
      <c r="NFF945" s="9"/>
      <c r="NFG945" s="9"/>
      <c r="NFH945" s="9"/>
      <c r="NFI945" s="9"/>
      <c r="NFJ945" s="9"/>
      <c r="NFK945" s="9"/>
      <c r="NFL945" s="9"/>
      <c r="NFM945" s="9"/>
      <c r="NFN945" s="9"/>
      <c r="NFO945" s="9"/>
      <c r="NFP945" s="9"/>
      <c r="NFQ945" s="9"/>
      <c r="NFR945" s="9"/>
      <c r="NFS945" s="9"/>
      <c r="NFT945" s="9"/>
      <c r="NFU945" s="9"/>
      <c r="NFV945" s="9"/>
      <c r="NFW945" s="9"/>
      <c r="NFX945" s="9"/>
      <c r="NFY945" s="9"/>
      <c r="NFZ945" s="9"/>
      <c r="NGA945" s="9"/>
      <c r="NGB945" s="9"/>
      <c r="NGC945" s="9"/>
      <c r="NGD945" s="9"/>
      <c r="NGE945" s="9"/>
      <c r="NGF945" s="9"/>
      <c r="NGG945" s="9"/>
      <c r="NGH945" s="9"/>
      <c r="NGI945" s="9"/>
      <c r="NGJ945" s="9"/>
      <c r="NGK945" s="9"/>
      <c r="NGL945" s="9"/>
      <c r="NGM945" s="9"/>
      <c r="NGN945" s="9"/>
      <c r="NGO945" s="9"/>
      <c r="NGP945" s="9"/>
      <c r="NGQ945" s="9"/>
      <c r="NGR945" s="9"/>
      <c r="NGS945" s="9"/>
      <c r="NGT945" s="9"/>
      <c r="NGU945" s="9"/>
      <c r="NGV945" s="9"/>
      <c r="NGW945" s="9"/>
      <c r="NGX945" s="9"/>
      <c r="NGY945" s="9"/>
      <c r="NGZ945" s="9"/>
      <c r="NHA945" s="9"/>
      <c r="NHB945" s="9"/>
      <c r="NHC945" s="9"/>
      <c r="NHD945" s="9"/>
      <c r="NHE945" s="9"/>
      <c r="NHF945" s="9"/>
      <c r="NHG945" s="9"/>
      <c r="NHH945" s="9"/>
      <c r="NHI945" s="9"/>
      <c r="NHJ945" s="9"/>
      <c r="NHK945" s="9"/>
      <c r="NHL945" s="9"/>
      <c r="NHM945" s="9"/>
      <c r="NHN945" s="9"/>
      <c r="NHO945" s="9"/>
      <c r="NHP945" s="9"/>
      <c r="NHQ945" s="9"/>
      <c r="NHR945" s="9"/>
      <c r="NHS945" s="9"/>
      <c r="NHT945" s="9"/>
      <c r="NHU945" s="9"/>
      <c r="NHV945" s="9"/>
      <c r="NHW945" s="9"/>
      <c r="NHX945" s="9"/>
      <c r="NHY945" s="9"/>
      <c r="NHZ945" s="9"/>
      <c r="NIA945" s="9"/>
      <c r="NIB945" s="9"/>
      <c r="NIC945" s="9"/>
      <c r="NID945" s="9"/>
      <c r="NIE945" s="9"/>
      <c r="NIF945" s="9"/>
      <c r="NIG945" s="9"/>
      <c r="NIH945" s="9"/>
      <c r="NII945" s="9"/>
      <c r="NIJ945" s="9"/>
      <c r="NIK945" s="9"/>
      <c r="NIL945" s="9"/>
      <c r="NIM945" s="9"/>
      <c r="NIN945" s="9"/>
      <c r="NIO945" s="9"/>
      <c r="NIP945" s="9"/>
      <c r="NIQ945" s="9"/>
      <c r="NIR945" s="9"/>
      <c r="NIS945" s="9"/>
      <c r="NIT945" s="9"/>
      <c r="NIU945" s="9"/>
      <c r="NIV945" s="9"/>
      <c r="NIW945" s="9"/>
      <c r="NIX945" s="9"/>
      <c r="NIY945" s="9"/>
      <c r="NIZ945" s="9"/>
      <c r="NJA945" s="9"/>
      <c r="NJB945" s="9"/>
      <c r="NJC945" s="9"/>
      <c r="NJD945" s="9"/>
      <c r="NJE945" s="9"/>
      <c r="NJF945" s="9"/>
      <c r="NJG945" s="9"/>
      <c r="NJH945" s="9"/>
      <c r="NJI945" s="9"/>
      <c r="NJJ945" s="9"/>
      <c r="NJK945" s="9"/>
      <c r="NJL945" s="9"/>
      <c r="NJM945" s="9"/>
      <c r="NJN945" s="9"/>
      <c r="NJO945" s="9"/>
      <c r="NJP945" s="9"/>
      <c r="NJQ945" s="9"/>
      <c r="NJR945" s="9"/>
      <c r="NJS945" s="9"/>
      <c r="NJT945" s="9"/>
      <c r="NJU945" s="9"/>
      <c r="NJV945" s="9"/>
      <c r="NJW945" s="9"/>
      <c r="NJX945" s="9"/>
      <c r="NJY945" s="9"/>
      <c r="NJZ945" s="9"/>
      <c r="NKA945" s="9"/>
      <c r="NKB945" s="9"/>
      <c r="NKC945" s="9"/>
      <c r="NKD945" s="9"/>
      <c r="NKE945" s="9"/>
      <c r="NKF945" s="9"/>
      <c r="NKG945" s="9"/>
      <c r="NKH945" s="9"/>
      <c r="NKI945" s="9"/>
      <c r="NKJ945" s="9"/>
      <c r="NKK945" s="9"/>
      <c r="NKL945" s="9"/>
      <c r="NKM945" s="9"/>
      <c r="NKN945" s="9"/>
      <c r="NKO945" s="9"/>
      <c r="NKP945" s="9"/>
      <c r="NKQ945" s="9"/>
      <c r="NKR945" s="9"/>
      <c r="NKS945" s="9"/>
      <c r="NKT945" s="9"/>
      <c r="NKU945" s="9"/>
      <c r="NKV945" s="9"/>
      <c r="NKW945" s="9"/>
      <c r="NKX945" s="9"/>
      <c r="NKY945" s="9"/>
      <c r="NKZ945" s="9"/>
      <c r="NLA945" s="9"/>
      <c r="NLB945" s="9"/>
      <c r="NLC945" s="9"/>
      <c r="NLD945" s="9"/>
      <c r="NLE945" s="9"/>
      <c r="NLF945" s="9"/>
      <c r="NLG945" s="9"/>
      <c r="NLH945" s="9"/>
      <c r="NLI945" s="9"/>
      <c r="NLJ945" s="9"/>
      <c r="NLK945" s="9"/>
      <c r="NLL945" s="9"/>
      <c r="NLM945" s="9"/>
      <c r="NLN945" s="9"/>
      <c r="NLO945" s="9"/>
      <c r="NLP945" s="9"/>
      <c r="NLQ945" s="9"/>
      <c r="NLR945" s="9"/>
      <c r="NLS945" s="9"/>
      <c r="NLT945" s="9"/>
      <c r="NLU945" s="9"/>
      <c r="NLV945" s="9"/>
      <c r="NLW945" s="9"/>
      <c r="NLX945" s="9"/>
      <c r="NLY945" s="9"/>
      <c r="NLZ945" s="9"/>
      <c r="NMA945" s="9"/>
      <c r="NMB945" s="9"/>
      <c r="NMC945" s="9"/>
      <c r="NMD945" s="9"/>
      <c r="NME945" s="9"/>
      <c r="NMF945" s="9"/>
      <c r="NMG945" s="9"/>
      <c r="NMH945" s="9"/>
      <c r="NMI945" s="9"/>
      <c r="NMJ945" s="9"/>
      <c r="NMK945" s="9"/>
      <c r="NML945" s="9"/>
      <c r="NMM945" s="9"/>
      <c r="NMN945" s="9"/>
      <c r="NMO945" s="9"/>
      <c r="NMP945" s="9"/>
      <c r="NMQ945" s="9"/>
      <c r="NMR945" s="9"/>
      <c r="NMS945" s="9"/>
      <c r="NMT945" s="9"/>
      <c r="NMU945" s="9"/>
      <c r="NMV945" s="9"/>
      <c r="NMW945" s="9"/>
      <c r="NMX945" s="9"/>
      <c r="NMY945" s="9"/>
      <c r="NMZ945" s="9"/>
      <c r="NNA945" s="9"/>
      <c r="NNB945" s="9"/>
      <c r="NNC945" s="9"/>
      <c r="NND945" s="9"/>
      <c r="NNE945" s="9"/>
      <c r="NNF945" s="9"/>
      <c r="NNG945" s="9"/>
      <c r="NNH945" s="9"/>
      <c r="NNI945" s="9"/>
      <c r="NNJ945" s="9"/>
      <c r="NNK945" s="9"/>
      <c r="NNL945" s="9"/>
      <c r="NNM945" s="9"/>
      <c r="NNN945" s="9"/>
      <c r="NNO945" s="9"/>
      <c r="NNP945" s="9"/>
      <c r="NNQ945" s="9"/>
      <c r="NNR945" s="9"/>
      <c r="NNS945" s="9"/>
      <c r="NNT945" s="9"/>
      <c r="NNU945" s="9"/>
      <c r="NNV945" s="9"/>
      <c r="NNW945" s="9"/>
      <c r="NNX945" s="9"/>
      <c r="NNY945" s="9"/>
      <c r="NNZ945" s="9"/>
      <c r="NOA945" s="9"/>
      <c r="NOB945" s="9"/>
      <c r="NOC945" s="9"/>
      <c r="NOD945" s="9"/>
      <c r="NOE945" s="9"/>
      <c r="NOF945" s="9"/>
      <c r="NOG945" s="9"/>
      <c r="NOH945" s="9"/>
      <c r="NOI945" s="9"/>
      <c r="NOJ945" s="9"/>
      <c r="NOK945" s="9"/>
      <c r="NOL945" s="9"/>
      <c r="NOM945" s="9"/>
      <c r="NON945" s="9"/>
      <c r="NOO945" s="9"/>
      <c r="NOP945" s="9"/>
      <c r="NOQ945" s="9"/>
      <c r="NOR945" s="9"/>
      <c r="NOS945" s="9"/>
      <c r="NOT945" s="9"/>
      <c r="NOU945" s="9"/>
      <c r="NOV945" s="9"/>
      <c r="NOW945" s="9"/>
      <c r="NOX945" s="9"/>
      <c r="NOY945" s="9"/>
      <c r="NOZ945" s="9"/>
      <c r="NPA945" s="9"/>
      <c r="NPB945" s="9"/>
      <c r="NPC945" s="9"/>
      <c r="NPD945" s="9"/>
      <c r="NPE945" s="9"/>
      <c r="NPF945" s="9"/>
      <c r="NPG945" s="9"/>
      <c r="NPH945" s="9"/>
      <c r="NPI945" s="9"/>
      <c r="NPJ945" s="9"/>
      <c r="NPK945" s="9"/>
      <c r="NPL945" s="9"/>
      <c r="NPM945" s="9"/>
      <c r="NPN945" s="9"/>
      <c r="NPO945" s="9"/>
      <c r="NPP945" s="9"/>
      <c r="NPQ945" s="9"/>
      <c r="NPR945" s="9"/>
      <c r="NPS945" s="9"/>
      <c r="NPT945" s="9"/>
      <c r="NPU945" s="9"/>
      <c r="NPV945" s="9"/>
      <c r="NPW945" s="9"/>
      <c r="NPX945" s="9"/>
      <c r="NPY945" s="9"/>
      <c r="NPZ945" s="9"/>
      <c r="NQA945" s="9"/>
      <c r="NQB945" s="9"/>
      <c r="NQC945" s="9"/>
      <c r="NQD945" s="9"/>
      <c r="NQE945" s="9"/>
      <c r="NQF945" s="9"/>
      <c r="NQG945" s="9"/>
      <c r="NQH945" s="9"/>
      <c r="NQI945" s="9"/>
      <c r="NQJ945" s="9"/>
      <c r="NQK945" s="9"/>
      <c r="NQL945" s="9"/>
      <c r="NQM945" s="9"/>
      <c r="NQN945" s="9"/>
      <c r="NQO945" s="9"/>
      <c r="NQP945" s="9"/>
      <c r="NQQ945" s="9"/>
      <c r="NQR945" s="9"/>
      <c r="NQS945" s="9"/>
      <c r="NQT945" s="9"/>
      <c r="NQU945" s="9"/>
      <c r="NQV945" s="9"/>
      <c r="NQW945" s="9"/>
      <c r="NQX945" s="9"/>
      <c r="NQY945" s="9"/>
      <c r="NQZ945" s="9"/>
      <c r="NRA945" s="9"/>
      <c r="NRB945" s="9"/>
      <c r="NRC945" s="9"/>
      <c r="NRD945" s="9"/>
      <c r="NRE945" s="9"/>
      <c r="NRF945" s="9"/>
      <c r="NRG945" s="9"/>
      <c r="NRH945" s="9"/>
      <c r="NRI945" s="9"/>
      <c r="NRJ945" s="9"/>
      <c r="NRK945" s="9"/>
      <c r="NRL945" s="9"/>
      <c r="NRM945" s="9"/>
      <c r="NRN945" s="9"/>
      <c r="NRO945" s="9"/>
      <c r="NRP945" s="9"/>
      <c r="NRQ945" s="9"/>
      <c r="NRR945" s="9"/>
      <c r="NRS945" s="9"/>
      <c r="NRT945" s="9"/>
      <c r="NRU945" s="9"/>
      <c r="NRV945" s="9"/>
      <c r="NRW945" s="9"/>
      <c r="NRX945" s="9"/>
      <c r="NRY945" s="9"/>
      <c r="NRZ945" s="9"/>
      <c r="NSA945" s="9"/>
      <c r="NSB945" s="9"/>
      <c r="NSC945" s="9"/>
      <c r="NSD945" s="9"/>
      <c r="NSE945" s="9"/>
      <c r="NSF945" s="9"/>
      <c r="NSG945" s="9"/>
      <c r="NSH945" s="9"/>
      <c r="NSI945" s="9"/>
      <c r="NSJ945" s="9"/>
      <c r="NSK945" s="9"/>
      <c r="NSL945" s="9"/>
      <c r="NSM945" s="9"/>
      <c r="NSN945" s="9"/>
      <c r="NSO945" s="9"/>
      <c r="NSP945" s="9"/>
      <c r="NSQ945" s="9"/>
      <c r="NSR945" s="9"/>
      <c r="NSS945" s="9"/>
      <c r="NST945" s="9"/>
      <c r="NSU945" s="9"/>
      <c r="NSV945" s="9"/>
      <c r="NSW945" s="9"/>
      <c r="NSX945" s="9"/>
      <c r="NSY945" s="9"/>
      <c r="NSZ945" s="9"/>
      <c r="NTA945" s="9"/>
      <c r="NTB945" s="9"/>
      <c r="NTC945" s="9"/>
      <c r="NTD945" s="9"/>
      <c r="NTE945" s="9"/>
      <c r="NTF945" s="9"/>
      <c r="NTG945" s="9"/>
      <c r="NTH945" s="9"/>
      <c r="NTI945" s="9"/>
      <c r="NTJ945" s="9"/>
      <c r="NTK945" s="9"/>
      <c r="NTL945" s="9"/>
      <c r="NTM945" s="9"/>
      <c r="NTN945" s="9"/>
      <c r="NTO945" s="9"/>
      <c r="NTP945" s="9"/>
      <c r="NTQ945" s="9"/>
      <c r="NTR945" s="9"/>
      <c r="NTS945" s="9"/>
      <c r="NTT945" s="9"/>
      <c r="NTU945" s="9"/>
      <c r="NTV945" s="9"/>
      <c r="NTW945" s="9"/>
      <c r="NTX945" s="9"/>
      <c r="NTY945" s="9"/>
      <c r="NTZ945" s="9"/>
      <c r="NUA945" s="9"/>
      <c r="NUB945" s="9"/>
      <c r="NUC945" s="9"/>
      <c r="NUD945" s="9"/>
      <c r="NUE945" s="9"/>
      <c r="NUF945" s="9"/>
      <c r="NUG945" s="9"/>
      <c r="NUH945" s="9"/>
      <c r="NUI945" s="9"/>
      <c r="NUJ945" s="9"/>
      <c r="NUK945" s="9"/>
      <c r="NUL945" s="9"/>
      <c r="NUM945" s="9"/>
      <c r="NUN945" s="9"/>
      <c r="NUO945" s="9"/>
      <c r="NUP945" s="9"/>
      <c r="NUQ945" s="9"/>
      <c r="NUR945" s="9"/>
      <c r="NUS945" s="9"/>
      <c r="NUT945" s="9"/>
      <c r="NUU945" s="9"/>
      <c r="NUV945" s="9"/>
      <c r="NUW945" s="9"/>
      <c r="NUX945" s="9"/>
      <c r="NUY945" s="9"/>
      <c r="NUZ945" s="9"/>
      <c r="NVA945" s="9"/>
      <c r="NVB945" s="9"/>
      <c r="NVC945" s="9"/>
      <c r="NVD945" s="9"/>
      <c r="NVE945" s="9"/>
      <c r="NVF945" s="9"/>
      <c r="NVG945" s="9"/>
      <c r="NVH945" s="9"/>
      <c r="NVI945" s="9"/>
      <c r="NVJ945" s="9"/>
      <c r="NVK945" s="9"/>
      <c r="NVL945" s="9"/>
      <c r="NVM945" s="9"/>
      <c r="NVN945" s="9"/>
      <c r="NVO945" s="9"/>
      <c r="NVP945" s="9"/>
      <c r="NVQ945" s="9"/>
      <c r="NVR945" s="9"/>
      <c r="NVS945" s="9"/>
      <c r="NVT945" s="9"/>
      <c r="NVU945" s="9"/>
      <c r="NVV945" s="9"/>
      <c r="NVW945" s="9"/>
      <c r="NVX945" s="9"/>
      <c r="NVY945" s="9"/>
      <c r="NVZ945" s="9"/>
      <c r="NWA945" s="9"/>
      <c r="NWB945" s="9"/>
      <c r="NWC945" s="9"/>
      <c r="NWD945" s="9"/>
      <c r="NWE945" s="9"/>
      <c r="NWF945" s="9"/>
      <c r="NWG945" s="9"/>
      <c r="NWH945" s="9"/>
      <c r="NWI945" s="9"/>
      <c r="NWJ945" s="9"/>
      <c r="NWK945" s="9"/>
      <c r="NWL945" s="9"/>
      <c r="NWM945" s="9"/>
      <c r="NWN945" s="9"/>
      <c r="NWO945" s="9"/>
      <c r="NWP945" s="9"/>
      <c r="NWQ945" s="9"/>
      <c r="NWR945" s="9"/>
      <c r="NWS945" s="9"/>
      <c r="NWT945" s="9"/>
      <c r="NWU945" s="9"/>
      <c r="NWV945" s="9"/>
      <c r="NWW945" s="9"/>
      <c r="NWX945" s="9"/>
      <c r="NWY945" s="9"/>
      <c r="NWZ945" s="9"/>
      <c r="NXA945" s="9"/>
      <c r="NXB945" s="9"/>
      <c r="NXC945" s="9"/>
      <c r="NXD945" s="9"/>
      <c r="NXE945" s="9"/>
      <c r="NXF945" s="9"/>
      <c r="NXG945" s="9"/>
      <c r="NXH945" s="9"/>
      <c r="NXI945" s="9"/>
      <c r="NXJ945" s="9"/>
      <c r="NXK945" s="9"/>
      <c r="NXL945" s="9"/>
      <c r="NXM945" s="9"/>
      <c r="NXN945" s="9"/>
      <c r="NXO945" s="9"/>
      <c r="NXP945" s="9"/>
      <c r="NXQ945" s="9"/>
      <c r="NXR945" s="9"/>
      <c r="NXS945" s="9"/>
      <c r="NXT945" s="9"/>
      <c r="NXU945" s="9"/>
      <c r="NXV945" s="9"/>
      <c r="NXW945" s="9"/>
      <c r="NXX945" s="9"/>
      <c r="NXY945" s="9"/>
      <c r="NXZ945" s="9"/>
      <c r="NYA945" s="9"/>
      <c r="NYB945" s="9"/>
      <c r="NYC945" s="9"/>
      <c r="NYD945" s="9"/>
      <c r="NYE945" s="9"/>
      <c r="NYF945" s="9"/>
      <c r="NYG945" s="9"/>
      <c r="NYH945" s="9"/>
      <c r="NYI945" s="9"/>
      <c r="NYJ945" s="9"/>
      <c r="NYK945" s="9"/>
      <c r="NYL945" s="9"/>
      <c r="NYM945" s="9"/>
      <c r="NYN945" s="9"/>
      <c r="NYO945" s="9"/>
      <c r="NYP945" s="9"/>
      <c r="NYQ945" s="9"/>
      <c r="NYR945" s="9"/>
      <c r="NYS945" s="9"/>
      <c r="NYT945" s="9"/>
      <c r="NYU945" s="9"/>
      <c r="NYV945" s="9"/>
      <c r="NYW945" s="9"/>
      <c r="NYX945" s="9"/>
      <c r="NYY945" s="9"/>
      <c r="NYZ945" s="9"/>
      <c r="NZA945" s="9"/>
      <c r="NZB945" s="9"/>
      <c r="NZC945" s="9"/>
      <c r="NZD945" s="9"/>
      <c r="NZE945" s="9"/>
      <c r="NZF945" s="9"/>
      <c r="NZG945" s="9"/>
      <c r="NZH945" s="9"/>
      <c r="NZI945" s="9"/>
      <c r="NZJ945" s="9"/>
      <c r="NZK945" s="9"/>
      <c r="NZL945" s="9"/>
      <c r="NZM945" s="9"/>
      <c r="NZN945" s="9"/>
      <c r="NZO945" s="9"/>
      <c r="NZP945" s="9"/>
      <c r="NZQ945" s="9"/>
      <c r="NZR945" s="9"/>
      <c r="NZS945" s="9"/>
      <c r="NZT945" s="9"/>
      <c r="NZU945" s="9"/>
      <c r="NZV945" s="9"/>
      <c r="NZW945" s="9"/>
      <c r="NZX945" s="9"/>
      <c r="NZY945" s="9"/>
      <c r="NZZ945" s="9"/>
      <c r="OAA945" s="9"/>
      <c r="OAB945" s="9"/>
      <c r="OAC945" s="9"/>
      <c r="OAD945" s="9"/>
      <c r="OAE945" s="9"/>
      <c r="OAF945" s="9"/>
      <c r="OAG945" s="9"/>
      <c r="OAH945" s="9"/>
      <c r="OAI945" s="9"/>
      <c r="OAJ945" s="9"/>
      <c r="OAK945" s="9"/>
      <c r="OAL945" s="9"/>
      <c r="OAM945" s="9"/>
      <c r="OAN945" s="9"/>
      <c r="OAO945" s="9"/>
      <c r="OAP945" s="9"/>
      <c r="OAQ945" s="9"/>
      <c r="OAR945" s="9"/>
      <c r="OAS945" s="9"/>
      <c r="OAT945" s="9"/>
      <c r="OAU945" s="9"/>
      <c r="OAV945" s="9"/>
      <c r="OAW945" s="9"/>
      <c r="OAX945" s="9"/>
      <c r="OAY945" s="9"/>
      <c r="OAZ945" s="9"/>
      <c r="OBA945" s="9"/>
      <c r="OBB945" s="9"/>
      <c r="OBC945" s="9"/>
      <c r="OBD945" s="9"/>
      <c r="OBE945" s="9"/>
      <c r="OBF945" s="9"/>
      <c r="OBG945" s="9"/>
      <c r="OBH945" s="9"/>
      <c r="OBI945" s="9"/>
      <c r="OBJ945" s="9"/>
      <c r="OBK945" s="9"/>
      <c r="OBL945" s="9"/>
      <c r="OBM945" s="9"/>
      <c r="OBN945" s="9"/>
      <c r="OBO945" s="9"/>
      <c r="OBP945" s="9"/>
      <c r="OBQ945" s="9"/>
      <c r="OBR945" s="9"/>
      <c r="OBS945" s="9"/>
      <c r="OBT945" s="9"/>
      <c r="OBU945" s="9"/>
      <c r="OBV945" s="9"/>
      <c r="OBW945" s="9"/>
      <c r="OBX945" s="9"/>
      <c r="OBY945" s="9"/>
      <c r="OBZ945" s="9"/>
      <c r="OCA945" s="9"/>
      <c r="OCB945" s="9"/>
      <c r="OCC945" s="9"/>
      <c r="OCD945" s="9"/>
      <c r="OCE945" s="9"/>
      <c r="OCF945" s="9"/>
      <c r="OCG945" s="9"/>
      <c r="OCH945" s="9"/>
      <c r="OCI945" s="9"/>
      <c r="OCJ945" s="9"/>
      <c r="OCK945" s="9"/>
      <c r="OCL945" s="9"/>
      <c r="OCM945" s="9"/>
      <c r="OCN945" s="9"/>
      <c r="OCO945" s="9"/>
      <c r="OCP945" s="9"/>
      <c r="OCQ945" s="9"/>
      <c r="OCR945" s="9"/>
      <c r="OCS945" s="9"/>
      <c r="OCT945" s="9"/>
      <c r="OCU945" s="9"/>
      <c r="OCV945" s="9"/>
      <c r="OCW945" s="9"/>
      <c r="OCX945" s="9"/>
      <c r="OCY945" s="9"/>
      <c r="OCZ945" s="9"/>
      <c r="ODA945" s="9"/>
      <c r="ODB945" s="9"/>
      <c r="ODC945" s="9"/>
      <c r="ODD945" s="9"/>
      <c r="ODE945" s="9"/>
      <c r="ODF945" s="9"/>
      <c r="ODG945" s="9"/>
      <c r="ODH945" s="9"/>
      <c r="ODI945" s="9"/>
      <c r="ODJ945" s="9"/>
      <c r="ODK945" s="9"/>
      <c r="ODL945" s="9"/>
      <c r="ODM945" s="9"/>
      <c r="ODN945" s="9"/>
      <c r="ODO945" s="9"/>
      <c r="ODP945" s="9"/>
      <c r="ODQ945" s="9"/>
      <c r="ODR945" s="9"/>
      <c r="ODS945" s="9"/>
      <c r="ODT945" s="9"/>
      <c r="ODU945" s="9"/>
      <c r="ODV945" s="9"/>
      <c r="ODW945" s="9"/>
      <c r="ODX945" s="9"/>
      <c r="ODY945" s="9"/>
      <c r="ODZ945" s="9"/>
      <c r="OEA945" s="9"/>
      <c r="OEB945" s="9"/>
      <c r="OEC945" s="9"/>
      <c r="OED945" s="9"/>
      <c r="OEE945" s="9"/>
      <c r="OEF945" s="9"/>
      <c r="OEG945" s="9"/>
      <c r="OEH945" s="9"/>
      <c r="OEI945" s="9"/>
      <c r="OEJ945" s="9"/>
      <c r="OEK945" s="9"/>
      <c r="OEL945" s="9"/>
      <c r="OEM945" s="9"/>
      <c r="OEN945" s="9"/>
      <c r="OEO945" s="9"/>
      <c r="OEP945" s="9"/>
      <c r="OEQ945" s="9"/>
      <c r="OER945" s="9"/>
      <c r="OES945" s="9"/>
      <c r="OET945" s="9"/>
      <c r="OEU945" s="9"/>
      <c r="OEV945" s="9"/>
      <c r="OEW945" s="9"/>
      <c r="OEX945" s="9"/>
      <c r="OEY945" s="9"/>
      <c r="OEZ945" s="9"/>
      <c r="OFA945" s="9"/>
      <c r="OFB945" s="9"/>
      <c r="OFC945" s="9"/>
      <c r="OFD945" s="9"/>
      <c r="OFE945" s="9"/>
      <c r="OFF945" s="9"/>
      <c r="OFG945" s="9"/>
      <c r="OFH945" s="9"/>
      <c r="OFI945" s="9"/>
      <c r="OFJ945" s="9"/>
      <c r="OFK945" s="9"/>
      <c r="OFL945" s="9"/>
      <c r="OFM945" s="9"/>
      <c r="OFN945" s="9"/>
      <c r="OFO945" s="9"/>
      <c r="OFP945" s="9"/>
      <c r="OFQ945" s="9"/>
      <c r="OFR945" s="9"/>
      <c r="OFS945" s="9"/>
      <c r="OFT945" s="9"/>
      <c r="OFU945" s="9"/>
      <c r="OFV945" s="9"/>
      <c r="OFW945" s="9"/>
      <c r="OFX945" s="9"/>
      <c r="OFY945" s="9"/>
      <c r="OFZ945" s="9"/>
      <c r="OGA945" s="9"/>
      <c r="OGB945" s="9"/>
      <c r="OGC945" s="9"/>
      <c r="OGD945" s="9"/>
      <c r="OGE945" s="9"/>
      <c r="OGF945" s="9"/>
      <c r="OGG945" s="9"/>
      <c r="OGH945" s="9"/>
      <c r="OGI945" s="9"/>
      <c r="OGJ945" s="9"/>
      <c r="OGK945" s="9"/>
      <c r="OGL945" s="9"/>
      <c r="OGM945" s="9"/>
      <c r="OGN945" s="9"/>
      <c r="OGO945" s="9"/>
      <c r="OGP945" s="9"/>
      <c r="OGQ945" s="9"/>
      <c r="OGR945" s="9"/>
      <c r="OGS945" s="9"/>
      <c r="OGT945" s="9"/>
      <c r="OGU945" s="9"/>
      <c r="OGV945" s="9"/>
      <c r="OGW945" s="9"/>
      <c r="OGX945" s="9"/>
      <c r="OGY945" s="9"/>
      <c r="OGZ945" s="9"/>
      <c r="OHA945" s="9"/>
      <c r="OHB945" s="9"/>
      <c r="OHC945" s="9"/>
      <c r="OHD945" s="9"/>
      <c r="OHE945" s="9"/>
      <c r="OHF945" s="9"/>
      <c r="OHG945" s="9"/>
      <c r="OHH945" s="9"/>
      <c r="OHI945" s="9"/>
      <c r="OHJ945" s="9"/>
      <c r="OHK945" s="9"/>
      <c r="OHL945" s="9"/>
      <c r="OHM945" s="9"/>
      <c r="OHN945" s="9"/>
      <c r="OHO945" s="9"/>
      <c r="OHP945" s="9"/>
      <c r="OHQ945" s="9"/>
      <c r="OHR945" s="9"/>
      <c r="OHS945" s="9"/>
      <c r="OHT945" s="9"/>
      <c r="OHU945" s="9"/>
      <c r="OHV945" s="9"/>
      <c r="OHW945" s="9"/>
      <c r="OHX945" s="9"/>
      <c r="OHY945" s="9"/>
      <c r="OHZ945" s="9"/>
      <c r="OIA945" s="9"/>
      <c r="OIB945" s="9"/>
      <c r="OIC945" s="9"/>
      <c r="OID945" s="9"/>
      <c r="OIE945" s="9"/>
      <c r="OIF945" s="9"/>
      <c r="OIG945" s="9"/>
      <c r="OIH945" s="9"/>
      <c r="OII945" s="9"/>
      <c r="OIJ945" s="9"/>
      <c r="OIK945" s="9"/>
      <c r="OIL945" s="9"/>
      <c r="OIM945" s="9"/>
      <c r="OIN945" s="9"/>
      <c r="OIO945" s="9"/>
      <c r="OIP945" s="9"/>
      <c r="OIQ945" s="9"/>
      <c r="OIR945" s="9"/>
      <c r="OIS945" s="9"/>
      <c r="OIT945" s="9"/>
      <c r="OIU945" s="9"/>
      <c r="OIV945" s="9"/>
      <c r="OIW945" s="9"/>
      <c r="OIX945" s="9"/>
      <c r="OIY945" s="9"/>
      <c r="OIZ945" s="9"/>
      <c r="OJA945" s="9"/>
      <c r="OJB945" s="9"/>
      <c r="OJC945" s="9"/>
      <c r="OJD945" s="9"/>
      <c r="OJE945" s="9"/>
      <c r="OJF945" s="9"/>
      <c r="OJG945" s="9"/>
      <c r="OJH945" s="9"/>
      <c r="OJI945" s="9"/>
      <c r="OJJ945" s="9"/>
      <c r="OJK945" s="9"/>
      <c r="OJL945" s="9"/>
      <c r="OJM945" s="9"/>
      <c r="OJN945" s="9"/>
      <c r="OJO945" s="9"/>
      <c r="OJP945" s="9"/>
      <c r="OJQ945" s="9"/>
      <c r="OJR945" s="9"/>
      <c r="OJS945" s="9"/>
      <c r="OJT945" s="9"/>
      <c r="OJU945" s="9"/>
      <c r="OJV945" s="9"/>
      <c r="OJW945" s="9"/>
      <c r="OJX945" s="9"/>
      <c r="OJY945" s="9"/>
      <c r="OJZ945" s="9"/>
      <c r="OKA945" s="9"/>
      <c r="OKB945" s="9"/>
      <c r="OKC945" s="9"/>
      <c r="OKD945" s="9"/>
      <c r="OKE945" s="9"/>
      <c r="OKF945" s="9"/>
      <c r="OKG945" s="9"/>
      <c r="OKH945" s="9"/>
      <c r="OKI945" s="9"/>
      <c r="OKJ945" s="9"/>
      <c r="OKK945" s="9"/>
      <c r="OKL945" s="9"/>
      <c r="OKM945" s="9"/>
      <c r="OKN945" s="9"/>
      <c r="OKO945" s="9"/>
      <c r="OKP945" s="9"/>
      <c r="OKQ945" s="9"/>
      <c r="OKR945" s="9"/>
      <c r="OKS945" s="9"/>
      <c r="OKT945" s="9"/>
      <c r="OKU945" s="9"/>
      <c r="OKV945" s="9"/>
      <c r="OKW945" s="9"/>
      <c r="OKX945" s="9"/>
      <c r="OKY945" s="9"/>
      <c r="OKZ945" s="9"/>
      <c r="OLA945" s="9"/>
      <c r="OLB945" s="9"/>
      <c r="OLC945" s="9"/>
      <c r="OLD945" s="9"/>
      <c r="OLE945" s="9"/>
      <c r="OLF945" s="9"/>
      <c r="OLG945" s="9"/>
      <c r="OLH945" s="9"/>
      <c r="OLI945" s="9"/>
      <c r="OLJ945" s="9"/>
      <c r="OLK945" s="9"/>
      <c r="OLL945" s="9"/>
      <c r="OLM945" s="9"/>
      <c r="OLN945" s="9"/>
      <c r="OLO945" s="9"/>
      <c r="OLP945" s="9"/>
      <c r="OLQ945" s="9"/>
      <c r="OLR945" s="9"/>
      <c r="OLS945" s="9"/>
      <c r="OLT945" s="9"/>
      <c r="OLU945" s="9"/>
      <c r="OLV945" s="9"/>
      <c r="OLW945" s="9"/>
      <c r="OLX945" s="9"/>
      <c r="OLY945" s="9"/>
      <c r="OLZ945" s="9"/>
      <c r="OMA945" s="9"/>
      <c r="OMB945" s="9"/>
      <c r="OMC945" s="9"/>
      <c r="OMD945" s="9"/>
      <c r="OME945" s="9"/>
      <c r="OMF945" s="9"/>
      <c r="OMG945" s="9"/>
      <c r="OMH945" s="9"/>
      <c r="OMI945" s="9"/>
      <c r="OMJ945" s="9"/>
      <c r="OMK945" s="9"/>
      <c r="OML945" s="9"/>
      <c r="OMM945" s="9"/>
      <c r="OMN945" s="9"/>
      <c r="OMO945" s="9"/>
      <c r="OMP945" s="9"/>
      <c r="OMQ945" s="9"/>
      <c r="OMR945" s="9"/>
      <c r="OMS945" s="9"/>
      <c r="OMT945" s="9"/>
      <c r="OMU945" s="9"/>
      <c r="OMV945" s="9"/>
      <c r="OMW945" s="9"/>
      <c r="OMX945" s="9"/>
      <c r="OMY945" s="9"/>
      <c r="OMZ945" s="9"/>
      <c r="ONA945" s="9"/>
      <c r="ONB945" s="9"/>
      <c r="ONC945" s="9"/>
      <c r="OND945" s="9"/>
      <c r="ONE945" s="9"/>
      <c r="ONF945" s="9"/>
      <c r="ONG945" s="9"/>
      <c r="ONH945" s="9"/>
      <c r="ONI945" s="9"/>
      <c r="ONJ945" s="9"/>
      <c r="ONK945" s="9"/>
      <c r="ONL945" s="9"/>
      <c r="ONM945" s="9"/>
      <c r="ONN945" s="9"/>
      <c r="ONO945" s="9"/>
      <c r="ONP945" s="9"/>
      <c r="ONQ945" s="9"/>
      <c r="ONR945" s="9"/>
      <c r="ONS945" s="9"/>
      <c r="ONT945" s="9"/>
      <c r="ONU945" s="9"/>
      <c r="ONV945" s="9"/>
      <c r="ONW945" s="9"/>
      <c r="ONX945" s="9"/>
      <c r="ONY945" s="9"/>
      <c r="ONZ945" s="9"/>
      <c r="OOA945" s="9"/>
      <c r="OOB945" s="9"/>
      <c r="OOC945" s="9"/>
      <c r="OOD945" s="9"/>
      <c r="OOE945" s="9"/>
      <c r="OOF945" s="9"/>
      <c r="OOG945" s="9"/>
      <c r="OOH945" s="9"/>
      <c r="OOI945" s="9"/>
      <c r="OOJ945" s="9"/>
      <c r="OOK945" s="9"/>
      <c r="OOL945" s="9"/>
      <c r="OOM945" s="9"/>
      <c r="OON945" s="9"/>
      <c r="OOO945" s="9"/>
      <c r="OOP945" s="9"/>
      <c r="OOQ945" s="9"/>
      <c r="OOR945" s="9"/>
      <c r="OOS945" s="9"/>
      <c r="OOT945" s="9"/>
      <c r="OOU945" s="9"/>
      <c r="OOV945" s="9"/>
      <c r="OOW945" s="9"/>
      <c r="OOX945" s="9"/>
      <c r="OOY945" s="9"/>
      <c r="OOZ945" s="9"/>
      <c r="OPA945" s="9"/>
      <c r="OPB945" s="9"/>
      <c r="OPC945" s="9"/>
      <c r="OPD945" s="9"/>
      <c r="OPE945" s="9"/>
      <c r="OPF945" s="9"/>
      <c r="OPG945" s="9"/>
      <c r="OPH945" s="9"/>
      <c r="OPI945" s="9"/>
      <c r="OPJ945" s="9"/>
      <c r="OPK945" s="9"/>
      <c r="OPL945" s="9"/>
      <c r="OPM945" s="9"/>
      <c r="OPN945" s="9"/>
      <c r="OPO945" s="9"/>
      <c r="OPP945" s="9"/>
      <c r="OPQ945" s="9"/>
      <c r="OPR945" s="9"/>
      <c r="OPS945" s="9"/>
      <c r="OPT945" s="9"/>
      <c r="OPU945" s="9"/>
      <c r="OPV945" s="9"/>
      <c r="OPW945" s="9"/>
      <c r="OPX945" s="9"/>
      <c r="OPY945" s="9"/>
      <c r="OPZ945" s="9"/>
      <c r="OQA945" s="9"/>
      <c r="OQB945" s="9"/>
      <c r="OQC945" s="9"/>
      <c r="OQD945" s="9"/>
      <c r="OQE945" s="9"/>
      <c r="OQF945" s="9"/>
      <c r="OQG945" s="9"/>
      <c r="OQH945" s="9"/>
      <c r="OQI945" s="9"/>
      <c r="OQJ945" s="9"/>
      <c r="OQK945" s="9"/>
      <c r="OQL945" s="9"/>
      <c r="OQM945" s="9"/>
      <c r="OQN945" s="9"/>
      <c r="OQO945" s="9"/>
      <c r="OQP945" s="9"/>
      <c r="OQQ945" s="9"/>
      <c r="OQR945" s="9"/>
      <c r="OQS945" s="9"/>
      <c r="OQT945" s="9"/>
      <c r="OQU945" s="9"/>
      <c r="OQV945" s="9"/>
      <c r="OQW945" s="9"/>
      <c r="OQX945" s="9"/>
      <c r="OQY945" s="9"/>
      <c r="OQZ945" s="9"/>
      <c r="ORA945" s="9"/>
      <c r="ORB945" s="9"/>
      <c r="ORC945" s="9"/>
      <c r="ORD945" s="9"/>
      <c r="ORE945" s="9"/>
      <c r="ORF945" s="9"/>
      <c r="ORG945" s="9"/>
      <c r="ORH945" s="9"/>
      <c r="ORI945" s="9"/>
      <c r="ORJ945" s="9"/>
      <c r="ORK945" s="9"/>
      <c r="ORL945" s="9"/>
      <c r="ORM945" s="9"/>
      <c r="ORN945" s="9"/>
      <c r="ORO945" s="9"/>
      <c r="ORP945" s="9"/>
      <c r="ORQ945" s="9"/>
      <c r="ORR945" s="9"/>
      <c r="ORS945" s="9"/>
      <c r="ORT945" s="9"/>
      <c r="ORU945" s="9"/>
      <c r="ORV945" s="9"/>
      <c r="ORW945" s="9"/>
      <c r="ORX945" s="9"/>
      <c r="ORY945" s="9"/>
      <c r="ORZ945" s="9"/>
      <c r="OSA945" s="9"/>
      <c r="OSB945" s="9"/>
      <c r="OSC945" s="9"/>
      <c r="OSD945" s="9"/>
      <c r="OSE945" s="9"/>
      <c r="OSF945" s="9"/>
      <c r="OSG945" s="9"/>
      <c r="OSH945" s="9"/>
      <c r="OSI945" s="9"/>
      <c r="OSJ945" s="9"/>
      <c r="OSK945" s="9"/>
      <c r="OSL945" s="9"/>
      <c r="OSM945" s="9"/>
      <c r="OSN945" s="9"/>
      <c r="OSO945" s="9"/>
      <c r="OSP945" s="9"/>
      <c r="OSQ945" s="9"/>
      <c r="OSR945" s="9"/>
      <c r="OSS945" s="9"/>
      <c r="OST945" s="9"/>
      <c r="OSU945" s="9"/>
      <c r="OSV945" s="9"/>
      <c r="OSW945" s="9"/>
      <c r="OSX945" s="9"/>
      <c r="OSY945" s="9"/>
      <c r="OSZ945" s="9"/>
      <c r="OTA945" s="9"/>
      <c r="OTB945" s="9"/>
      <c r="OTC945" s="9"/>
      <c r="OTD945" s="9"/>
      <c r="OTE945" s="9"/>
      <c r="OTF945" s="9"/>
      <c r="OTG945" s="9"/>
      <c r="OTH945" s="9"/>
      <c r="OTI945" s="9"/>
      <c r="OTJ945" s="9"/>
      <c r="OTK945" s="9"/>
      <c r="OTL945" s="9"/>
      <c r="OTM945" s="9"/>
      <c r="OTN945" s="9"/>
      <c r="OTO945" s="9"/>
      <c r="OTP945" s="9"/>
      <c r="OTQ945" s="9"/>
      <c r="OTR945" s="9"/>
      <c r="OTS945" s="9"/>
      <c r="OTT945" s="9"/>
      <c r="OTU945" s="9"/>
      <c r="OTV945" s="9"/>
      <c r="OTW945" s="9"/>
      <c r="OTX945" s="9"/>
      <c r="OTY945" s="9"/>
      <c r="OTZ945" s="9"/>
      <c r="OUA945" s="9"/>
      <c r="OUB945" s="9"/>
      <c r="OUC945" s="9"/>
      <c r="OUD945" s="9"/>
      <c r="OUE945" s="9"/>
      <c r="OUF945" s="9"/>
      <c r="OUG945" s="9"/>
      <c r="OUH945" s="9"/>
      <c r="OUI945" s="9"/>
      <c r="OUJ945" s="9"/>
      <c r="OUK945" s="9"/>
      <c r="OUL945" s="9"/>
      <c r="OUM945" s="9"/>
      <c r="OUN945" s="9"/>
      <c r="OUO945" s="9"/>
      <c r="OUP945" s="9"/>
      <c r="OUQ945" s="9"/>
      <c r="OUR945" s="9"/>
      <c r="OUS945" s="9"/>
      <c r="OUT945" s="9"/>
      <c r="OUU945" s="9"/>
      <c r="OUV945" s="9"/>
      <c r="OUW945" s="9"/>
      <c r="OUX945" s="9"/>
      <c r="OUY945" s="9"/>
      <c r="OUZ945" s="9"/>
      <c r="OVA945" s="9"/>
      <c r="OVB945" s="9"/>
      <c r="OVC945" s="9"/>
      <c r="OVD945" s="9"/>
      <c r="OVE945" s="9"/>
      <c r="OVF945" s="9"/>
      <c r="OVG945" s="9"/>
      <c r="OVH945" s="9"/>
      <c r="OVI945" s="9"/>
      <c r="OVJ945" s="9"/>
      <c r="OVK945" s="9"/>
      <c r="OVL945" s="9"/>
      <c r="OVM945" s="9"/>
      <c r="OVN945" s="9"/>
      <c r="OVO945" s="9"/>
      <c r="OVP945" s="9"/>
      <c r="OVQ945" s="9"/>
      <c r="OVR945" s="9"/>
      <c r="OVS945" s="9"/>
      <c r="OVT945" s="9"/>
      <c r="OVU945" s="9"/>
      <c r="OVV945" s="9"/>
      <c r="OVW945" s="9"/>
      <c r="OVX945" s="9"/>
      <c r="OVY945" s="9"/>
      <c r="OVZ945" s="9"/>
      <c r="OWA945" s="9"/>
      <c r="OWB945" s="9"/>
      <c r="OWC945" s="9"/>
      <c r="OWD945" s="9"/>
      <c r="OWE945" s="9"/>
      <c r="OWF945" s="9"/>
      <c r="OWG945" s="9"/>
      <c r="OWH945" s="9"/>
      <c r="OWI945" s="9"/>
      <c r="OWJ945" s="9"/>
      <c r="OWK945" s="9"/>
      <c r="OWL945" s="9"/>
      <c r="OWM945" s="9"/>
      <c r="OWN945" s="9"/>
      <c r="OWO945" s="9"/>
      <c r="OWP945" s="9"/>
      <c r="OWQ945" s="9"/>
      <c r="OWR945" s="9"/>
      <c r="OWS945" s="9"/>
      <c r="OWT945" s="9"/>
      <c r="OWU945" s="9"/>
      <c r="OWV945" s="9"/>
      <c r="OWW945" s="9"/>
      <c r="OWX945" s="9"/>
      <c r="OWY945" s="9"/>
      <c r="OWZ945" s="9"/>
      <c r="OXA945" s="9"/>
      <c r="OXB945" s="9"/>
      <c r="OXC945" s="9"/>
      <c r="OXD945" s="9"/>
      <c r="OXE945" s="9"/>
      <c r="OXF945" s="9"/>
      <c r="OXG945" s="9"/>
      <c r="OXH945" s="9"/>
      <c r="OXI945" s="9"/>
      <c r="OXJ945" s="9"/>
      <c r="OXK945" s="9"/>
      <c r="OXL945" s="9"/>
      <c r="OXM945" s="9"/>
      <c r="OXN945" s="9"/>
      <c r="OXO945" s="9"/>
      <c r="OXP945" s="9"/>
      <c r="OXQ945" s="9"/>
      <c r="OXR945" s="9"/>
      <c r="OXS945" s="9"/>
      <c r="OXT945" s="9"/>
      <c r="OXU945" s="9"/>
      <c r="OXV945" s="9"/>
      <c r="OXW945" s="9"/>
      <c r="OXX945" s="9"/>
      <c r="OXY945" s="9"/>
      <c r="OXZ945" s="9"/>
      <c r="OYA945" s="9"/>
      <c r="OYB945" s="9"/>
      <c r="OYC945" s="9"/>
      <c r="OYD945" s="9"/>
      <c r="OYE945" s="9"/>
      <c r="OYF945" s="9"/>
      <c r="OYG945" s="9"/>
      <c r="OYH945" s="9"/>
      <c r="OYI945" s="9"/>
      <c r="OYJ945" s="9"/>
      <c r="OYK945" s="9"/>
      <c r="OYL945" s="9"/>
      <c r="OYM945" s="9"/>
      <c r="OYN945" s="9"/>
      <c r="OYO945" s="9"/>
      <c r="OYP945" s="9"/>
      <c r="OYQ945" s="9"/>
      <c r="OYR945" s="9"/>
      <c r="OYS945" s="9"/>
      <c r="OYT945" s="9"/>
      <c r="OYU945" s="9"/>
      <c r="OYV945" s="9"/>
      <c r="OYW945" s="9"/>
      <c r="OYX945" s="9"/>
      <c r="OYY945" s="9"/>
      <c r="OYZ945" s="9"/>
      <c r="OZA945" s="9"/>
      <c r="OZB945" s="9"/>
      <c r="OZC945" s="9"/>
      <c r="OZD945" s="9"/>
      <c r="OZE945" s="9"/>
      <c r="OZF945" s="9"/>
      <c r="OZG945" s="9"/>
      <c r="OZH945" s="9"/>
      <c r="OZI945" s="9"/>
      <c r="OZJ945" s="9"/>
      <c r="OZK945" s="9"/>
      <c r="OZL945" s="9"/>
      <c r="OZM945" s="9"/>
      <c r="OZN945" s="9"/>
      <c r="OZO945" s="9"/>
      <c r="OZP945" s="9"/>
      <c r="OZQ945" s="9"/>
      <c r="OZR945" s="9"/>
      <c r="OZS945" s="9"/>
      <c r="OZT945" s="9"/>
      <c r="OZU945" s="9"/>
      <c r="OZV945" s="9"/>
      <c r="OZW945" s="9"/>
      <c r="OZX945" s="9"/>
      <c r="OZY945" s="9"/>
      <c r="OZZ945" s="9"/>
      <c r="PAA945" s="9"/>
      <c r="PAB945" s="9"/>
      <c r="PAC945" s="9"/>
      <c r="PAD945" s="9"/>
      <c r="PAE945" s="9"/>
      <c r="PAF945" s="9"/>
      <c r="PAG945" s="9"/>
      <c r="PAH945" s="9"/>
      <c r="PAI945" s="9"/>
      <c r="PAJ945" s="9"/>
      <c r="PAK945" s="9"/>
      <c r="PAL945" s="9"/>
      <c r="PAM945" s="9"/>
      <c r="PAN945" s="9"/>
      <c r="PAO945" s="9"/>
      <c r="PAP945" s="9"/>
      <c r="PAQ945" s="9"/>
      <c r="PAR945" s="9"/>
      <c r="PAS945" s="9"/>
      <c r="PAT945" s="9"/>
      <c r="PAU945" s="9"/>
      <c r="PAV945" s="9"/>
      <c r="PAW945" s="9"/>
      <c r="PAX945" s="9"/>
      <c r="PAY945" s="9"/>
      <c r="PAZ945" s="9"/>
      <c r="PBA945" s="9"/>
      <c r="PBB945" s="9"/>
      <c r="PBC945" s="9"/>
      <c r="PBD945" s="9"/>
      <c r="PBE945" s="9"/>
      <c r="PBF945" s="9"/>
      <c r="PBG945" s="9"/>
      <c r="PBH945" s="9"/>
      <c r="PBI945" s="9"/>
      <c r="PBJ945" s="9"/>
      <c r="PBK945" s="9"/>
      <c r="PBL945" s="9"/>
      <c r="PBM945" s="9"/>
      <c r="PBN945" s="9"/>
      <c r="PBO945" s="9"/>
      <c r="PBP945" s="9"/>
      <c r="PBQ945" s="9"/>
      <c r="PBR945" s="9"/>
      <c r="PBS945" s="9"/>
      <c r="PBT945" s="9"/>
      <c r="PBU945" s="9"/>
      <c r="PBV945" s="9"/>
      <c r="PBW945" s="9"/>
      <c r="PBX945" s="9"/>
      <c r="PBY945" s="9"/>
      <c r="PBZ945" s="9"/>
      <c r="PCA945" s="9"/>
      <c r="PCB945" s="9"/>
      <c r="PCC945" s="9"/>
      <c r="PCD945" s="9"/>
      <c r="PCE945" s="9"/>
      <c r="PCF945" s="9"/>
      <c r="PCG945" s="9"/>
      <c r="PCH945" s="9"/>
      <c r="PCI945" s="9"/>
      <c r="PCJ945" s="9"/>
      <c r="PCK945" s="9"/>
      <c r="PCL945" s="9"/>
      <c r="PCM945" s="9"/>
      <c r="PCN945" s="9"/>
      <c r="PCO945" s="9"/>
      <c r="PCP945" s="9"/>
      <c r="PCQ945" s="9"/>
      <c r="PCR945" s="9"/>
      <c r="PCS945" s="9"/>
      <c r="PCT945" s="9"/>
      <c r="PCU945" s="9"/>
      <c r="PCV945" s="9"/>
      <c r="PCW945" s="9"/>
      <c r="PCX945" s="9"/>
      <c r="PCY945" s="9"/>
      <c r="PCZ945" s="9"/>
      <c r="PDA945" s="9"/>
      <c r="PDB945" s="9"/>
      <c r="PDC945" s="9"/>
      <c r="PDD945" s="9"/>
      <c r="PDE945" s="9"/>
      <c r="PDF945" s="9"/>
      <c r="PDG945" s="9"/>
      <c r="PDH945" s="9"/>
      <c r="PDI945" s="9"/>
      <c r="PDJ945" s="9"/>
      <c r="PDK945" s="9"/>
      <c r="PDL945" s="9"/>
      <c r="PDM945" s="9"/>
      <c r="PDN945" s="9"/>
      <c r="PDO945" s="9"/>
      <c r="PDP945" s="9"/>
      <c r="PDQ945" s="9"/>
      <c r="PDR945" s="9"/>
      <c r="PDS945" s="9"/>
      <c r="PDT945" s="9"/>
      <c r="PDU945" s="9"/>
      <c r="PDV945" s="9"/>
      <c r="PDW945" s="9"/>
      <c r="PDX945" s="9"/>
      <c r="PDY945" s="9"/>
      <c r="PDZ945" s="9"/>
      <c r="PEA945" s="9"/>
      <c r="PEB945" s="9"/>
      <c r="PEC945" s="9"/>
      <c r="PED945" s="9"/>
      <c r="PEE945" s="9"/>
      <c r="PEF945" s="9"/>
      <c r="PEG945" s="9"/>
      <c r="PEH945" s="9"/>
      <c r="PEI945" s="9"/>
      <c r="PEJ945" s="9"/>
      <c r="PEK945" s="9"/>
      <c r="PEL945" s="9"/>
      <c r="PEM945" s="9"/>
      <c r="PEN945" s="9"/>
      <c r="PEO945" s="9"/>
      <c r="PEP945" s="9"/>
      <c r="PEQ945" s="9"/>
      <c r="PER945" s="9"/>
      <c r="PES945" s="9"/>
      <c r="PET945" s="9"/>
      <c r="PEU945" s="9"/>
      <c r="PEV945" s="9"/>
      <c r="PEW945" s="9"/>
      <c r="PEX945" s="9"/>
      <c r="PEY945" s="9"/>
      <c r="PEZ945" s="9"/>
      <c r="PFA945" s="9"/>
      <c r="PFB945" s="9"/>
      <c r="PFC945" s="9"/>
      <c r="PFD945" s="9"/>
      <c r="PFE945" s="9"/>
      <c r="PFF945" s="9"/>
      <c r="PFG945" s="9"/>
      <c r="PFH945" s="9"/>
      <c r="PFI945" s="9"/>
      <c r="PFJ945" s="9"/>
      <c r="PFK945" s="9"/>
      <c r="PFL945" s="9"/>
      <c r="PFM945" s="9"/>
      <c r="PFN945" s="9"/>
      <c r="PFO945" s="9"/>
      <c r="PFP945" s="9"/>
      <c r="PFQ945" s="9"/>
      <c r="PFR945" s="9"/>
      <c r="PFS945" s="9"/>
      <c r="PFT945" s="9"/>
      <c r="PFU945" s="9"/>
      <c r="PFV945" s="9"/>
      <c r="PFW945" s="9"/>
      <c r="PFX945" s="9"/>
      <c r="PFY945" s="9"/>
      <c r="PFZ945" s="9"/>
      <c r="PGA945" s="9"/>
      <c r="PGB945" s="9"/>
      <c r="PGC945" s="9"/>
      <c r="PGD945" s="9"/>
      <c r="PGE945" s="9"/>
      <c r="PGF945" s="9"/>
      <c r="PGG945" s="9"/>
      <c r="PGH945" s="9"/>
      <c r="PGI945" s="9"/>
      <c r="PGJ945" s="9"/>
      <c r="PGK945" s="9"/>
      <c r="PGL945" s="9"/>
      <c r="PGM945" s="9"/>
      <c r="PGN945" s="9"/>
      <c r="PGO945" s="9"/>
      <c r="PGP945" s="9"/>
      <c r="PGQ945" s="9"/>
      <c r="PGR945" s="9"/>
      <c r="PGS945" s="9"/>
      <c r="PGT945" s="9"/>
      <c r="PGU945" s="9"/>
      <c r="PGV945" s="9"/>
      <c r="PGW945" s="9"/>
      <c r="PGX945" s="9"/>
      <c r="PGY945" s="9"/>
      <c r="PGZ945" s="9"/>
      <c r="PHA945" s="9"/>
      <c r="PHB945" s="9"/>
      <c r="PHC945" s="9"/>
      <c r="PHD945" s="9"/>
      <c r="PHE945" s="9"/>
      <c r="PHF945" s="9"/>
      <c r="PHG945" s="9"/>
      <c r="PHH945" s="9"/>
      <c r="PHI945" s="9"/>
      <c r="PHJ945" s="9"/>
      <c r="PHK945" s="9"/>
      <c r="PHL945" s="9"/>
      <c r="PHM945" s="9"/>
      <c r="PHN945" s="9"/>
      <c r="PHO945" s="9"/>
      <c r="PHP945" s="9"/>
      <c r="PHQ945" s="9"/>
      <c r="PHR945" s="9"/>
      <c r="PHS945" s="9"/>
      <c r="PHT945" s="9"/>
      <c r="PHU945" s="9"/>
      <c r="PHV945" s="9"/>
      <c r="PHW945" s="9"/>
      <c r="PHX945" s="9"/>
      <c r="PHY945" s="9"/>
      <c r="PHZ945" s="9"/>
      <c r="PIA945" s="9"/>
      <c r="PIB945" s="9"/>
      <c r="PIC945" s="9"/>
      <c r="PID945" s="9"/>
      <c r="PIE945" s="9"/>
      <c r="PIF945" s="9"/>
      <c r="PIG945" s="9"/>
      <c r="PIH945" s="9"/>
      <c r="PII945" s="9"/>
      <c r="PIJ945" s="9"/>
      <c r="PIK945" s="9"/>
      <c r="PIL945" s="9"/>
      <c r="PIM945" s="9"/>
      <c r="PIN945" s="9"/>
      <c r="PIO945" s="9"/>
      <c r="PIP945" s="9"/>
      <c r="PIQ945" s="9"/>
      <c r="PIR945" s="9"/>
      <c r="PIS945" s="9"/>
      <c r="PIT945" s="9"/>
      <c r="PIU945" s="9"/>
      <c r="PIV945" s="9"/>
      <c r="PIW945" s="9"/>
      <c r="PIX945" s="9"/>
      <c r="PIY945" s="9"/>
      <c r="PIZ945" s="9"/>
      <c r="PJA945" s="9"/>
      <c r="PJB945" s="9"/>
      <c r="PJC945" s="9"/>
      <c r="PJD945" s="9"/>
      <c r="PJE945" s="9"/>
      <c r="PJF945" s="9"/>
      <c r="PJG945" s="9"/>
      <c r="PJH945" s="9"/>
      <c r="PJI945" s="9"/>
      <c r="PJJ945" s="9"/>
      <c r="PJK945" s="9"/>
      <c r="PJL945" s="9"/>
      <c r="PJM945" s="9"/>
      <c r="PJN945" s="9"/>
      <c r="PJO945" s="9"/>
      <c r="PJP945" s="9"/>
      <c r="PJQ945" s="9"/>
      <c r="PJR945" s="9"/>
      <c r="PJS945" s="9"/>
      <c r="PJT945" s="9"/>
      <c r="PJU945" s="9"/>
      <c r="PJV945" s="9"/>
      <c r="PJW945" s="9"/>
      <c r="PJX945" s="9"/>
      <c r="PJY945" s="9"/>
      <c r="PJZ945" s="9"/>
      <c r="PKA945" s="9"/>
      <c r="PKB945" s="9"/>
      <c r="PKC945" s="9"/>
      <c r="PKD945" s="9"/>
      <c r="PKE945" s="9"/>
      <c r="PKF945" s="9"/>
      <c r="PKG945" s="9"/>
      <c r="PKH945" s="9"/>
      <c r="PKI945" s="9"/>
      <c r="PKJ945" s="9"/>
      <c r="PKK945" s="9"/>
      <c r="PKL945" s="9"/>
      <c r="PKM945" s="9"/>
      <c r="PKN945" s="9"/>
      <c r="PKO945" s="9"/>
      <c r="PKP945" s="9"/>
      <c r="PKQ945" s="9"/>
      <c r="PKR945" s="9"/>
      <c r="PKS945" s="9"/>
      <c r="PKT945" s="9"/>
      <c r="PKU945" s="9"/>
      <c r="PKV945" s="9"/>
      <c r="PKW945" s="9"/>
      <c r="PKX945" s="9"/>
      <c r="PKY945" s="9"/>
      <c r="PKZ945" s="9"/>
      <c r="PLA945" s="9"/>
      <c r="PLB945" s="9"/>
      <c r="PLC945" s="9"/>
      <c r="PLD945" s="9"/>
      <c r="PLE945" s="9"/>
      <c r="PLF945" s="9"/>
      <c r="PLG945" s="9"/>
      <c r="PLH945" s="9"/>
      <c r="PLI945" s="9"/>
      <c r="PLJ945" s="9"/>
      <c r="PLK945" s="9"/>
      <c r="PLL945" s="9"/>
      <c r="PLM945" s="9"/>
      <c r="PLN945" s="9"/>
      <c r="PLO945" s="9"/>
      <c r="PLP945" s="9"/>
      <c r="PLQ945" s="9"/>
      <c r="PLR945" s="9"/>
      <c r="PLS945" s="9"/>
      <c r="PLT945" s="9"/>
      <c r="PLU945" s="9"/>
      <c r="PLV945" s="9"/>
      <c r="PLW945" s="9"/>
      <c r="PLX945" s="9"/>
      <c r="PLY945" s="9"/>
      <c r="PLZ945" s="9"/>
      <c r="PMA945" s="9"/>
      <c r="PMB945" s="9"/>
      <c r="PMC945" s="9"/>
      <c r="PMD945" s="9"/>
      <c r="PME945" s="9"/>
      <c r="PMF945" s="9"/>
      <c r="PMG945" s="9"/>
      <c r="PMH945" s="9"/>
      <c r="PMI945" s="9"/>
      <c r="PMJ945" s="9"/>
      <c r="PMK945" s="9"/>
      <c r="PML945" s="9"/>
      <c r="PMM945" s="9"/>
      <c r="PMN945" s="9"/>
      <c r="PMO945" s="9"/>
      <c r="PMP945" s="9"/>
      <c r="PMQ945" s="9"/>
      <c r="PMR945" s="9"/>
      <c r="PMS945" s="9"/>
      <c r="PMT945" s="9"/>
      <c r="PMU945" s="9"/>
      <c r="PMV945" s="9"/>
      <c r="PMW945" s="9"/>
      <c r="PMX945" s="9"/>
      <c r="PMY945" s="9"/>
      <c r="PMZ945" s="9"/>
      <c r="PNA945" s="9"/>
      <c r="PNB945" s="9"/>
      <c r="PNC945" s="9"/>
      <c r="PND945" s="9"/>
      <c r="PNE945" s="9"/>
      <c r="PNF945" s="9"/>
      <c r="PNG945" s="9"/>
      <c r="PNH945" s="9"/>
      <c r="PNI945" s="9"/>
      <c r="PNJ945" s="9"/>
      <c r="PNK945" s="9"/>
      <c r="PNL945" s="9"/>
      <c r="PNM945" s="9"/>
      <c r="PNN945" s="9"/>
      <c r="PNO945" s="9"/>
      <c r="PNP945" s="9"/>
      <c r="PNQ945" s="9"/>
      <c r="PNR945" s="9"/>
      <c r="PNS945" s="9"/>
      <c r="PNT945" s="9"/>
      <c r="PNU945" s="9"/>
      <c r="PNV945" s="9"/>
      <c r="PNW945" s="9"/>
      <c r="PNX945" s="9"/>
      <c r="PNY945" s="9"/>
      <c r="PNZ945" s="9"/>
      <c r="POA945" s="9"/>
      <c r="POB945" s="9"/>
      <c r="POC945" s="9"/>
      <c r="POD945" s="9"/>
      <c r="POE945" s="9"/>
      <c r="POF945" s="9"/>
      <c r="POG945" s="9"/>
      <c r="POH945" s="9"/>
      <c r="POI945" s="9"/>
      <c r="POJ945" s="9"/>
      <c r="POK945" s="9"/>
      <c r="POL945" s="9"/>
      <c r="POM945" s="9"/>
      <c r="PON945" s="9"/>
      <c r="POO945" s="9"/>
      <c r="POP945" s="9"/>
      <c r="POQ945" s="9"/>
      <c r="POR945" s="9"/>
      <c r="POS945" s="9"/>
      <c r="POT945" s="9"/>
      <c r="POU945" s="9"/>
      <c r="POV945" s="9"/>
      <c r="POW945" s="9"/>
      <c r="POX945" s="9"/>
      <c r="POY945" s="9"/>
      <c r="POZ945" s="9"/>
      <c r="PPA945" s="9"/>
      <c r="PPB945" s="9"/>
      <c r="PPC945" s="9"/>
      <c r="PPD945" s="9"/>
      <c r="PPE945" s="9"/>
      <c r="PPF945" s="9"/>
      <c r="PPG945" s="9"/>
      <c r="PPH945" s="9"/>
      <c r="PPI945" s="9"/>
      <c r="PPJ945" s="9"/>
      <c r="PPK945" s="9"/>
      <c r="PPL945" s="9"/>
      <c r="PPM945" s="9"/>
      <c r="PPN945" s="9"/>
      <c r="PPO945" s="9"/>
      <c r="PPP945" s="9"/>
      <c r="PPQ945" s="9"/>
      <c r="PPR945" s="9"/>
      <c r="PPS945" s="9"/>
      <c r="PPT945" s="9"/>
      <c r="PPU945" s="9"/>
      <c r="PPV945" s="9"/>
      <c r="PPW945" s="9"/>
      <c r="PPX945" s="9"/>
      <c r="PPY945" s="9"/>
      <c r="PPZ945" s="9"/>
      <c r="PQA945" s="9"/>
      <c r="PQB945" s="9"/>
      <c r="PQC945" s="9"/>
      <c r="PQD945" s="9"/>
      <c r="PQE945" s="9"/>
      <c r="PQF945" s="9"/>
      <c r="PQG945" s="9"/>
      <c r="PQH945" s="9"/>
      <c r="PQI945" s="9"/>
      <c r="PQJ945" s="9"/>
      <c r="PQK945" s="9"/>
      <c r="PQL945" s="9"/>
      <c r="PQM945" s="9"/>
      <c r="PQN945" s="9"/>
      <c r="PQO945" s="9"/>
      <c r="PQP945" s="9"/>
      <c r="PQQ945" s="9"/>
      <c r="PQR945" s="9"/>
      <c r="PQS945" s="9"/>
      <c r="PQT945" s="9"/>
      <c r="PQU945" s="9"/>
      <c r="PQV945" s="9"/>
      <c r="PQW945" s="9"/>
      <c r="PQX945" s="9"/>
      <c r="PQY945" s="9"/>
      <c r="PQZ945" s="9"/>
      <c r="PRA945" s="9"/>
      <c r="PRB945" s="9"/>
      <c r="PRC945" s="9"/>
      <c r="PRD945" s="9"/>
      <c r="PRE945" s="9"/>
      <c r="PRF945" s="9"/>
      <c r="PRG945" s="9"/>
      <c r="PRH945" s="9"/>
      <c r="PRI945" s="9"/>
      <c r="PRJ945" s="9"/>
      <c r="PRK945" s="9"/>
      <c r="PRL945" s="9"/>
      <c r="PRM945" s="9"/>
      <c r="PRN945" s="9"/>
      <c r="PRO945" s="9"/>
      <c r="PRP945" s="9"/>
      <c r="PRQ945" s="9"/>
      <c r="PRR945" s="9"/>
      <c r="PRS945" s="9"/>
      <c r="PRT945" s="9"/>
      <c r="PRU945" s="9"/>
      <c r="PRV945" s="9"/>
      <c r="PRW945" s="9"/>
      <c r="PRX945" s="9"/>
      <c r="PRY945" s="9"/>
      <c r="PRZ945" s="9"/>
      <c r="PSA945" s="9"/>
      <c r="PSB945" s="9"/>
      <c r="PSC945" s="9"/>
      <c r="PSD945" s="9"/>
      <c r="PSE945" s="9"/>
      <c r="PSF945" s="9"/>
      <c r="PSG945" s="9"/>
      <c r="PSH945" s="9"/>
      <c r="PSI945" s="9"/>
      <c r="PSJ945" s="9"/>
      <c r="PSK945" s="9"/>
      <c r="PSL945" s="9"/>
      <c r="PSM945" s="9"/>
      <c r="PSN945" s="9"/>
      <c r="PSO945" s="9"/>
      <c r="PSP945" s="9"/>
      <c r="PSQ945" s="9"/>
      <c r="PSR945" s="9"/>
      <c r="PSS945" s="9"/>
      <c r="PST945" s="9"/>
      <c r="PSU945" s="9"/>
      <c r="PSV945" s="9"/>
      <c r="PSW945" s="9"/>
      <c r="PSX945" s="9"/>
      <c r="PSY945" s="9"/>
      <c r="PSZ945" s="9"/>
      <c r="PTA945" s="9"/>
      <c r="PTB945" s="9"/>
      <c r="PTC945" s="9"/>
      <c r="PTD945" s="9"/>
      <c r="PTE945" s="9"/>
      <c r="PTF945" s="9"/>
      <c r="PTG945" s="9"/>
      <c r="PTH945" s="9"/>
      <c r="PTI945" s="9"/>
      <c r="PTJ945" s="9"/>
      <c r="PTK945" s="9"/>
      <c r="PTL945" s="9"/>
      <c r="PTM945" s="9"/>
      <c r="PTN945" s="9"/>
      <c r="PTO945" s="9"/>
      <c r="PTP945" s="9"/>
      <c r="PTQ945" s="9"/>
      <c r="PTR945" s="9"/>
      <c r="PTS945" s="9"/>
      <c r="PTT945" s="9"/>
      <c r="PTU945" s="9"/>
      <c r="PTV945" s="9"/>
      <c r="PTW945" s="9"/>
      <c r="PTX945" s="9"/>
      <c r="PTY945" s="9"/>
      <c r="PTZ945" s="9"/>
      <c r="PUA945" s="9"/>
      <c r="PUB945" s="9"/>
      <c r="PUC945" s="9"/>
      <c r="PUD945" s="9"/>
      <c r="PUE945" s="9"/>
      <c r="PUF945" s="9"/>
      <c r="PUG945" s="9"/>
      <c r="PUH945" s="9"/>
      <c r="PUI945" s="9"/>
      <c r="PUJ945" s="9"/>
      <c r="PUK945" s="9"/>
      <c r="PUL945" s="9"/>
      <c r="PUM945" s="9"/>
      <c r="PUN945" s="9"/>
      <c r="PUO945" s="9"/>
      <c r="PUP945" s="9"/>
      <c r="PUQ945" s="9"/>
      <c r="PUR945" s="9"/>
      <c r="PUS945" s="9"/>
      <c r="PUT945" s="9"/>
      <c r="PUU945" s="9"/>
      <c r="PUV945" s="9"/>
      <c r="PUW945" s="9"/>
      <c r="PUX945" s="9"/>
      <c r="PUY945" s="9"/>
      <c r="PUZ945" s="9"/>
      <c r="PVA945" s="9"/>
      <c r="PVB945" s="9"/>
      <c r="PVC945" s="9"/>
      <c r="PVD945" s="9"/>
      <c r="PVE945" s="9"/>
      <c r="PVF945" s="9"/>
      <c r="PVG945" s="9"/>
      <c r="PVH945" s="9"/>
      <c r="PVI945" s="9"/>
      <c r="PVJ945" s="9"/>
      <c r="PVK945" s="9"/>
      <c r="PVL945" s="9"/>
      <c r="PVM945" s="9"/>
      <c r="PVN945" s="9"/>
      <c r="PVO945" s="9"/>
      <c r="PVP945" s="9"/>
      <c r="PVQ945" s="9"/>
      <c r="PVR945" s="9"/>
      <c r="PVS945" s="9"/>
      <c r="PVT945" s="9"/>
      <c r="PVU945" s="9"/>
      <c r="PVV945" s="9"/>
      <c r="PVW945" s="9"/>
      <c r="PVX945" s="9"/>
      <c r="PVY945" s="9"/>
      <c r="PVZ945" s="9"/>
      <c r="PWA945" s="9"/>
      <c r="PWB945" s="9"/>
      <c r="PWC945" s="9"/>
      <c r="PWD945" s="9"/>
      <c r="PWE945" s="9"/>
      <c r="PWF945" s="9"/>
      <c r="PWG945" s="9"/>
      <c r="PWH945" s="9"/>
      <c r="PWI945" s="9"/>
      <c r="PWJ945" s="9"/>
      <c r="PWK945" s="9"/>
      <c r="PWL945" s="9"/>
      <c r="PWM945" s="9"/>
      <c r="PWN945" s="9"/>
      <c r="PWO945" s="9"/>
      <c r="PWP945" s="9"/>
      <c r="PWQ945" s="9"/>
      <c r="PWR945" s="9"/>
      <c r="PWS945" s="9"/>
      <c r="PWT945" s="9"/>
      <c r="PWU945" s="9"/>
      <c r="PWV945" s="9"/>
      <c r="PWW945" s="9"/>
      <c r="PWX945" s="9"/>
      <c r="PWY945" s="9"/>
      <c r="PWZ945" s="9"/>
      <c r="PXA945" s="9"/>
      <c r="PXB945" s="9"/>
      <c r="PXC945" s="9"/>
      <c r="PXD945" s="9"/>
      <c r="PXE945" s="9"/>
      <c r="PXF945" s="9"/>
      <c r="PXG945" s="9"/>
      <c r="PXH945" s="9"/>
      <c r="PXI945" s="9"/>
      <c r="PXJ945" s="9"/>
      <c r="PXK945" s="9"/>
      <c r="PXL945" s="9"/>
      <c r="PXM945" s="9"/>
      <c r="PXN945" s="9"/>
      <c r="PXO945" s="9"/>
      <c r="PXP945" s="9"/>
      <c r="PXQ945" s="9"/>
      <c r="PXR945" s="9"/>
      <c r="PXS945" s="9"/>
      <c r="PXT945" s="9"/>
      <c r="PXU945" s="9"/>
      <c r="PXV945" s="9"/>
      <c r="PXW945" s="9"/>
      <c r="PXX945" s="9"/>
      <c r="PXY945" s="9"/>
      <c r="PXZ945" s="9"/>
      <c r="PYA945" s="9"/>
      <c r="PYB945" s="9"/>
      <c r="PYC945" s="9"/>
      <c r="PYD945" s="9"/>
      <c r="PYE945" s="9"/>
      <c r="PYF945" s="9"/>
      <c r="PYG945" s="9"/>
      <c r="PYH945" s="9"/>
      <c r="PYI945" s="9"/>
      <c r="PYJ945" s="9"/>
      <c r="PYK945" s="9"/>
      <c r="PYL945" s="9"/>
      <c r="PYM945" s="9"/>
      <c r="PYN945" s="9"/>
      <c r="PYO945" s="9"/>
      <c r="PYP945" s="9"/>
      <c r="PYQ945" s="9"/>
      <c r="PYR945" s="9"/>
      <c r="PYS945" s="9"/>
      <c r="PYT945" s="9"/>
      <c r="PYU945" s="9"/>
      <c r="PYV945" s="9"/>
      <c r="PYW945" s="9"/>
      <c r="PYX945" s="9"/>
      <c r="PYY945" s="9"/>
      <c r="PYZ945" s="9"/>
      <c r="PZA945" s="9"/>
      <c r="PZB945" s="9"/>
      <c r="PZC945" s="9"/>
      <c r="PZD945" s="9"/>
      <c r="PZE945" s="9"/>
      <c r="PZF945" s="9"/>
      <c r="PZG945" s="9"/>
      <c r="PZH945" s="9"/>
      <c r="PZI945" s="9"/>
      <c r="PZJ945" s="9"/>
      <c r="PZK945" s="9"/>
      <c r="PZL945" s="9"/>
      <c r="PZM945" s="9"/>
      <c r="PZN945" s="9"/>
      <c r="PZO945" s="9"/>
      <c r="PZP945" s="9"/>
      <c r="PZQ945" s="9"/>
      <c r="PZR945" s="9"/>
      <c r="PZS945" s="9"/>
      <c r="PZT945" s="9"/>
      <c r="PZU945" s="9"/>
      <c r="PZV945" s="9"/>
      <c r="PZW945" s="9"/>
      <c r="PZX945" s="9"/>
      <c r="PZY945" s="9"/>
      <c r="PZZ945" s="9"/>
      <c r="QAA945" s="9"/>
      <c r="QAB945" s="9"/>
      <c r="QAC945" s="9"/>
      <c r="QAD945" s="9"/>
      <c r="QAE945" s="9"/>
      <c r="QAF945" s="9"/>
      <c r="QAG945" s="9"/>
      <c r="QAH945" s="9"/>
      <c r="QAI945" s="9"/>
      <c r="QAJ945" s="9"/>
      <c r="QAK945" s="9"/>
      <c r="QAL945" s="9"/>
      <c r="QAM945" s="9"/>
      <c r="QAN945" s="9"/>
      <c r="QAO945" s="9"/>
      <c r="QAP945" s="9"/>
      <c r="QAQ945" s="9"/>
      <c r="QAR945" s="9"/>
      <c r="QAS945" s="9"/>
      <c r="QAT945" s="9"/>
      <c r="QAU945" s="9"/>
      <c r="QAV945" s="9"/>
      <c r="QAW945" s="9"/>
      <c r="QAX945" s="9"/>
      <c r="QAY945" s="9"/>
      <c r="QAZ945" s="9"/>
      <c r="QBA945" s="9"/>
      <c r="QBB945" s="9"/>
      <c r="QBC945" s="9"/>
      <c r="QBD945" s="9"/>
      <c r="QBE945" s="9"/>
      <c r="QBF945" s="9"/>
      <c r="QBG945" s="9"/>
      <c r="QBH945" s="9"/>
      <c r="QBI945" s="9"/>
      <c r="QBJ945" s="9"/>
      <c r="QBK945" s="9"/>
      <c r="QBL945" s="9"/>
      <c r="QBM945" s="9"/>
      <c r="QBN945" s="9"/>
      <c r="QBO945" s="9"/>
      <c r="QBP945" s="9"/>
      <c r="QBQ945" s="9"/>
      <c r="QBR945" s="9"/>
      <c r="QBS945" s="9"/>
      <c r="QBT945" s="9"/>
      <c r="QBU945" s="9"/>
      <c r="QBV945" s="9"/>
      <c r="QBW945" s="9"/>
      <c r="QBX945" s="9"/>
      <c r="QBY945" s="9"/>
      <c r="QBZ945" s="9"/>
      <c r="QCA945" s="9"/>
      <c r="QCB945" s="9"/>
      <c r="QCC945" s="9"/>
      <c r="QCD945" s="9"/>
      <c r="QCE945" s="9"/>
      <c r="QCF945" s="9"/>
      <c r="QCG945" s="9"/>
      <c r="QCH945" s="9"/>
      <c r="QCI945" s="9"/>
      <c r="QCJ945" s="9"/>
      <c r="QCK945" s="9"/>
      <c r="QCL945" s="9"/>
      <c r="QCM945" s="9"/>
      <c r="QCN945" s="9"/>
      <c r="QCO945" s="9"/>
      <c r="QCP945" s="9"/>
      <c r="QCQ945" s="9"/>
      <c r="QCR945" s="9"/>
      <c r="QCS945" s="9"/>
      <c r="QCT945" s="9"/>
      <c r="QCU945" s="9"/>
      <c r="QCV945" s="9"/>
      <c r="QCW945" s="9"/>
      <c r="QCX945" s="9"/>
      <c r="QCY945" s="9"/>
      <c r="QCZ945" s="9"/>
      <c r="QDA945" s="9"/>
      <c r="QDB945" s="9"/>
      <c r="QDC945" s="9"/>
      <c r="QDD945" s="9"/>
      <c r="QDE945" s="9"/>
      <c r="QDF945" s="9"/>
      <c r="QDG945" s="9"/>
      <c r="QDH945" s="9"/>
      <c r="QDI945" s="9"/>
      <c r="QDJ945" s="9"/>
      <c r="QDK945" s="9"/>
      <c r="QDL945" s="9"/>
      <c r="QDM945" s="9"/>
      <c r="QDN945" s="9"/>
      <c r="QDO945" s="9"/>
      <c r="QDP945" s="9"/>
      <c r="QDQ945" s="9"/>
      <c r="QDR945" s="9"/>
      <c r="QDS945" s="9"/>
      <c r="QDT945" s="9"/>
      <c r="QDU945" s="9"/>
      <c r="QDV945" s="9"/>
      <c r="QDW945" s="9"/>
      <c r="QDX945" s="9"/>
      <c r="QDY945" s="9"/>
      <c r="QDZ945" s="9"/>
      <c r="QEA945" s="9"/>
      <c r="QEB945" s="9"/>
      <c r="QEC945" s="9"/>
      <c r="QED945" s="9"/>
      <c r="QEE945" s="9"/>
      <c r="QEF945" s="9"/>
      <c r="QEG945" s="9"/>
      <c r="QEH945" s="9"/>
      <c r="QEI945" s="9"/>
      <c r="QEJ945" s="9"/>
      <c r="QEK945" s="9"/>
      <c r="QEL945" s="9"/>
      <c r="QEM945" s="9"/>
      <c r="QEN945" s="9"/>
      <c r="QEO945" s="9"/>
      <c r="QEP945" s="9"/>
      <c r="QEQ945" s="9"/>
      <c r="QER945" s="9"/>
      <c r="QES945" s="9"/>
      <c r="QET945" s="9"/>
      <c r="QEU945" s="9"/>
      <c r="QEV945" s="9"/>
      <c r="QEW945" s="9"/>
      <c r="QEX945" s="9"/>
      <c r="QEY945" s="9"/>
      <c r="QEZ945" s="9"/>
      <c r="QFA945" s="9"/>
      <c r="QFB945" s="9"/>
      <c r="QFC945" s="9"/>
      <c r="QFD945" s="9"/>
      <c r="QFE945" s="9"/>
      <c r="QFF945" s="9"/>
      <c r="QFG945" s="9"/>
      <c r="QFH945" s="9"/>
      <c r="QFI945" s="9"/>
      <c r="QFJ945" s="9"/>
      <c r="QFK945" s="9"/>
      <c r="QFL945" s="9"/>
      <c r="QFM945" s="9"/>
      <c r="QFN945" s="9"/>
      <c r="QFO945" s="9"/>
      <c r="QFP945" s="9"/>
      <c r="QFQ945" s="9"/>
      <c r="QFR945" s="9"/>
      <c r="QFS945" s="9"/>
      <c r="QFT945" s="9"/>
      <c r="QFU945" s="9"/>
      <c r="QFV945" s="9"/>
      <c r="QFW945" s="9"/>
      <c r="QFX945" s="9"/>
      <c r="QFY945" s="9"/>
      <c r="QFZ945" s="9"/>
      <c r="QGA945" s="9"/>
      <c r="QGB945" s="9"/>
      <c r="QGC945" s="9"/>
      <c r="QGD945" s="9"/>
      <c r="QGE945" s="9"/>
      <c r="QGF945" s="9"/>
      <c r="QGG945" s="9"/>
      <c r="QGH945" s="9"/>
      <c r="QGI945" s="9"/>
      <c r="QGJ945" s="9"/>
      <c r="QGK945" s="9"/>
      <c r="QGL945" s="9"/>
      <c r="QGM945" s="9"/>
      <c r="QGN945" s="9"/>
      <c r="QGO945" s="9"/>
      <c r="QGP945" s="9"/>
      <c r="QGQ945" s="9"/>
      <c r="QGR945" s="9"/>
      <c r="QGS945" s="9"/>
      <c r="QGT945" s="9"/>
      <c r="QGU945" s="9"/>
      <c r="QGV945" s="9"/>
      <c r="QGW945" s="9"/>
      <c r="QGX945" s="9"/>
      <c r="QGY945" s="9"/>
      <c r="QGZ945" s="9"/>
      <c r="QHA945" s="9"/>
      <c r="QHB945" s="9"/>
      <c r="QHC945" s="9"/>
      <c r="QHD945" s="9"/>
      <c r="QHE945" s="9"/>
      <c r="QHF945" s="9"/>
      <c r="QHG945" s="9"/>
      <c r="QHH945" s="9"/>
      <c r="QHI945" s="9"/>
      <c r="QHJ945" s="9"/>
      <c r="QHK945" s="9"/>
      <c r="QHL945" s="9"/>
      <c r="QHM945" s="9"/>
      <c r="QHN945" s="9"/>
      <c r="QHO945" s="9"/>
      <c r="QHP945" s="9"/>
      <c r="QHQ945" s="9"/>
      <c r="QHR945" s="9"/>
      <c r="QHS945" s="9"/>
      <c r="QHT945" s="9"/>
      <c r="QHU945" s="9"/>
      <c r="QHV945" s="9"/>
      <c r="QHW945" s="9"/>
      <c r="QHX945" s="9"/>
      <c r="QHY945" s="9"/>
      <c r="QHZ945" s="9"/>
      <c r="QIA945" s="9"/>
      <c r="QIB945" s="9"/>
      <c r="QIC945" s="9"/>
      <c r="QID945" s="9"/>
      <c r="QIE945" s="9"/>
      <c r="QIF945" s="9"/>
      <c r="QIG945" s="9"/>
      <c r="QIH945" s="9"/>
      <c r="QII945" s="9"/>
      <c r="QIJ945" s="9"/>
      <c r="QIK945" s="9"/>
      <c r="QIL945" s="9"/>
      <c r="QIM945" s="9"/>
      <c r="QIN945" s="9"/>
      <c r="QIO945" s="9"/>
      <c r="QIP945" s="9"/>
      <c r="QIQ945" s="9"/>
      <c r="QIR945" s="9"/>
      <c r="QIS945" s="9"/>
      <c r="QIT945" s="9"/>
      <c r="QIU945" s="9"/>
      <c r="QIV945" s="9"/>
      <c r="QIW945" s="9"/>
      <c r="QIX945" s="9"/>
      <c r="QIY945" s="9"/>
      <c r="QIZ945" s="9"/>
      <c r="QJA945" s="9"/>
      <c r="QJB945" s="9"/>
      <c r="QJC945" s="9"/>
      <c r="QJD945" s="9"/>
      <c r="QJE945" s="9"/>
      <c r="QJF945" s="9"/>
      <c r="QJG945" s="9"/>
      <c r="QJH945" s="9"/>
      <c r="QJI945" s="9"/>
      <c r="QJJ945" s="9"/>
      <c r="QJK945" s="9"/>
      <c r="QJL945" s="9"/>
      <c r="QJM945" s="9"/>
      <c r="QJN945" s="9"/>
      <c r="QJO945" s="9"/>
      <c r="QJP945" s="9"/>
      <c r="QJQ945" s="9"/>
      <c r="QJR945" s="9"/>
      <c r="QJS945" s="9"/>
      <c r="QJT945" s="9"/>
      <c r="QJU945" s="9"/>
      <c r="QJV945" s="9"/>
      <c r="QJW945" s="9"/>
      <c r="QJX945" s="9"/>
      <c r="QJY945" s="9"/>
      <c r="QJZ945" s="9"/>
      <c r="QKA945" s="9"/>
      <c r="QKB945" s="9"/>
      <c r="QKC945" s="9"/>
      <c r="QKD945" s="9"/>
      <c r="QKE945" s="9"/>
      <c r="QKF945" s="9"/>
      <c r="QKG945" s="9"/>
      <c r="QKH945" s="9"/>
      <c r="QKI945" s="9"/>
      <c r="QKJ945" s="9"/>
      <c r="QKK945" s="9"/>
      <c r="QKL945" s="9"/>
      <c r="QKM945" s="9"/>
      <c r="QKN945" s="9"/>
      <c r="QKO945" s="9"/>
      <c r="QKP945" s="9"/>
      <c r="QKQ945" s="9"/>
      <c r="QKR945" s="9"/>
      <c r="QKS945" s="9"/>
      <c r="QKT945" s="9"/>
      <c r="QKU945" s="9"/>
      <c r="QKV945" s="9"/>
      <c r="QKW945" s="9"/>
      <c r="QKX945" s="9"/>
      <c r="QKY945" s="9"/>
      <c r="QKZ945" s="9"/>
      <c r="QLA945" s="9"/>
      <c r="QLB945" s="9"/>
      <c r="QLC945" s="9"/>
      <c r="QLD945" s="9"/>
      <c r="QLE945" s="9"/>
      <c r="QLF945" s="9"/>
      <c r="QLG945" s="9"/>
      <c r="QLH945" s="9"/>
      <c r="QLI945" s="9"/>
      <c r="QLJ945" s="9"/>
      <c r="QLK945" s="9"/>
      <c r="QLL945" s="9"/>
      <c r="QLM945" s="9"/>
      <c r="QLN945" s="9"/>
      <c r="QLO945" s="9"/>
      <c r="QLP945" s="9"/>
      <c r="QLQ945" s="9"/>
      <c r="QLR945" s="9"/>
      <c r="QLS945" s="9"/>
      <c r="QLT945" s="9"/>
      <c r="QLU945" s="9"/>
      <c r="QLV945" s="9"/>
      <c r="QLW945" s="9"/>
      <c r="QLX945" s="9"/>
      <c r="QLY945" s="9"/>
      <c r="QLZ945" s="9"/>
      <c r="QMA945" s="9"/>
      <c r="QMB945" s="9"/>
      <c r="QMC945" s="9"/>
      <c r="QMD945" s="9"/>
      <c r="QME945" s="9"/>
      <c r="QMF945" s="9"/>
      <c r="QMG945" s="9"/>
      <c r="QMH945" s="9"/>
      <c r="QMI945" s="9"/>
      <c r="QMJ945" s="9"/>
      <c r="QMK945" s="9"/>
      <c r="QML945" s="9"/>
      <c r="QMM945" s="9"/>
      <c r="QMN945" s="9"/>
      <c r="QMO945" s="9"/>
      <c r="QMP945" s="9"/>
      <c r="QMQ945" s="9"/>
      <c r="QMR945" s="9"/>
      <c r="QMS945" s="9"/>
      <c r="QMT945" s="9"/>
      <c r="QMU945" s="9"/>
      <c r="QMV945" s="9"/>
      <c r="QMW945" s="9"/>
      <c r="QMX945" s="9"/>
      <c r="QMY945" s="9"/>
      <c r="QMZ945" s="9"/>
      <c r="QNA945" s="9"/>
      <c r="QNB945" s="9"/>
      <c r="QNC945" s="9"/>
      <c r="QND945" s="9"/>
      <c r="QNE945" s="9"/>
      <c r="QNF945" s="9"/>
      <c r="QNG945" s="9"/>
      <c r="QNH945" s="9"/>
      <c r="QNI945" s="9"/>
      <c r="QNJ945" s="9"/>
      <c r="QNK945" s="9"/>
      <c r="QNL945" s="9"/>
      <c r="QNM945" s="9"/>
      <c r="QNN945" s="9"/>
      <c r="QNO945" s="9"/>
      <c r="QNP945" s="9"/>
      <c r="QNQ945" s="9"/>
      <c r="QNR945" s="9"/>
      <c r="QNS945" s="9"/>
      <c r="QNT945" s="9"/>
      <c r="QNU945" s="9"/>
      <c r="QNV945" s="9"/>
      <c r="QNW945" s="9"/>
      <c r="QNX945" s="9"/>
      <c r="QNY945" s="9"/>
      <c r="QNZ945" s="9"/>
      <c r="QOA945" s="9"/>
      <c r="QOB945" s="9"/>
      <c r="QOC945" s="9"/>
      <c r="QOD945" s="9"/>
      <c r="QOE945" s="9"/>
      <c r="QOF945" s="9"/>
      <c r="QOG945" s="9"/>
      <c r="QOH945" s="9"/>
      <c r="QOI945" s="9"/>
      <c r="QOJ945" s="9"/>
      <c r="QOK945" s="9"/>
      <c r="QOL945" s="9"/>
      <c r="QOM945" s="9"/>
      <c r="QON945" s="9"/>
      <c r="QOO945" s="9"/>
      <c r="QOP945" s="9"/>
      <c r="QOQ945" s="9"/>
      <c r="QOR945" s="9"/>
      <c r="QOS945" s="9"/>
      <c r="QOT945" s="9"/>
      <c r="QOU945" s="9"/>
      <c r="QOV945" s="9"/>
      <c r="QOW945" s="9"/>
      <c r="QOX945" s="9"/>
      <c r="QOY945" s="9"/>
      <c r="QOZ945" s="9"/>
      <c r="QPA945" s="9"/>
      <c r="QPB945" s="9"/>
      <c r="QPC945" s="9"/>
      <c r="QPD945" s="9"/>
      <c r="QPE945" s="9"/>
      <c r="QPF945" s="9"/>
      <c r="QPG945" s="9"/>
      <c r="QPH945" s="9"/>
      <c r="QPI945" s="9"/>
      <c r="QPJ945" s="9"/>
      <c r="QPK945" s="9"/>
      <c r="QPL945" s="9"/>
      <c r="QPM945" s="9"/>
      <c r="QPN945" s="9"/>
      <c r="QPO945" s="9"/>
      <c r="QPP945" s="9"/>
      <c r="QPQ945" s="9"/>
      <c r="QPR945" s="9"/>
      <c r="QPS945" s="9"/>
      <c r="QPT945" s="9"/>
      <c r="QPU945" s="9"/>
      <c r="QPV945" s="9"/>
      <c r="QPW945" s="9"/>
      <c r="QPX945" s="9"/>
      <c r="QPY945" s="9"/>
      <c r="QPZ945" s="9"/>
      <c r="QQA945" s="9"/>
      <c r="QQB945" s="9"/>
      <c r="QQC945" s="9"/>
      <c r="QQD945" s="9"/>
      <c r="QQE945" s="9"/>
      <c r="QQF945" s="9"/>
      <c r="QQG945" s="9"/>
      <c r="QQH945" s="9"/>
      <c r="QQI945" s="9"/>
      <c r="QQJ945" s="9"/>
      <c r="QQK945" s="9"/>
      <c r="QQL945" s="9"/>
      <c r="QQM945" s="9"/>
      <c r="QQN945" s="9"/>
      <c r="QQO945" s="9"/>
      <c r="QQP945" s="9"/>
      <c r="QQQ945" s="9"/>
      <c r="QQR945" s="9"/>
      <c r="QQS945" s="9"/>
      <c r="QQT945" s="9"/>
      <c r="QQU945" s="9"/>
      <c r="QQV945" s="9"/>
      <c r="QQW945" s="9"/>
      <c r="QQX945" s="9"/>
      <c r="QQY945" s="9"/>
      <c r="QQZ945" s="9"/>
      <c r="QRA945" s="9"/>
      <c r="QRB945" s="9"/>
      <c r="QRC945" s="9"/>
      <c r="QRD945" s="9"/>
      <c r="QRE945" s="9"/>
      <c r="QRF945" s="9"/>
      <c r="QRG945" s="9"/>
      <c r="QRH945" s="9"/>
      <c r="QRI945" s="9"/>
      <c r="QRJ945" s="9"/>
      <c r="QRK945" s="9"/>
      <c r="QRL945" s="9"/>
      <c r="QRM945" s="9"/>
      <c r="QRN945" s="9"/>
      <c r="QRO945" s="9"/>
      <c r="QRP945" s="9"/>
      <c r="QRQ945" s="9"/>
      <c r="QRR945" s="9"/>
      <c r="QRS945" s="9"/>
      <c r="QRT945" s="9"/>
      <c r="QRU945" s="9"/>
      <c r="QRV945" s="9"/>
      <c r="QRW945" s="9"/>
      <c r="QRX945" s="9"/>
      <c r="QRY945" s="9"/>
      <c r="QRZ945" s="9"/>
      <c r="QSA945" s="9"/>
      <c r="QSB945" s="9"/>
      <c r="QSC945" s="9"/>
      <c r="QSD945" s="9"/>
      <c r="QSE945" s="9"/>
      <c r="QSF945" s="9"/>
      <c r="QSG945" s="9"/>
      <c r="QSH945" s="9"/>
      <c r="QSI945" s="9"/>
      <c r="QSJ945" s="9"/>
      <c r="QSK945" s="9"/>
      <c r="QSL945" s="9"/>
      <c r="QSM945" s="9"/>
      <c r="QSN945" s="9"/>
      <c r="QSO945" s="9"/>
      <c r="QSP945" s="9"/>
      <c r="QSQ945" s="9"/>
      <c r="QSR945" s="9"/>
      <c r="QSS945" s="9"/>
      <c r="QST945" s="9"/>
      <c r="QSU945" s="9"/>
      <c r="QSV945" s="9"/>
      <c r="QSW945" s="9"/>
      <c r="QSX945" s="9"/>
      <c r="QSY945" s="9"/>
      <c r="QSZ945" s="9"/>
      <c r="QTA945" s="9"/>
      <c r="QTB945" s="9"/>
      <c r="QTC945" s="9"/>
      <c r="QTD945" s="9"/>
      <c r="QTE945" s="9"/>
      <c r="QTF945" s="9"/>
      <c r="QTG945" s="9"/>
      <c r="QTH945" s="9"/>
      <c r="QTI945" s="9"/>
      <c r="QTJ945" s="9"/>
      <c r="QTK945" s="9"/>
      <c r="QTL945" s="9"/>
      <c r="QTM945" s="9"/>
      <c r="QTN945" s="9"/>
      <c r="QTO945" s="9"/>
      <c r="QTP945" s="9"/>
      <c r="QTQ945" s="9"/>
      <c r="QTR945" s="9"/>
      <c r="QTS945" s="9"/>
      <c r="QTT945" s="9"/>
      <c r="QTU945" s="9"/>
      <c r="QTV945" s="9"/>
      <c r="QTW945" s="9"/>
      <c r="QTX945" s="9"/>
      <c r="QTY945" s="9"/>
      <c r="QTZ945" s="9"/>
      <c r="QUA945" s="9"/>
      <c r="QUB945" s="9"/>
      <c r="QUC945" s="9"/>
      <c r="QUD945" s="9"/>
      <c r="QUE945" s="9"/>
      <c r="QUF945" s="9"/>
      <c r="QUG945" s="9"/>
      <c r="QUH945" s="9"/>
      <c r="QUI945" s="9"/>
      <c r="QUJ945" s="9"/>
      <c r="QUK945" s="9"/>
      <c r="QUL945" s="9"/>
      <c r="QUM945" s="9"/>
      <c r="QUN945" s="9"/>
      <c r="QUO945" s="9"/>
      <c r="QUP945" s="9"/>
      <c r="QUQ945" s="9"/>
      <c r="QUR945" s="9"/>
      <c r="QUS945" s="9"/>
      <c r="QUT945" s="9"/>
      <c r="QUU945" s="9"/>
      <c r="QUV945" s="9"/>
      <c r="QUW945" s="9"/>
      <c r="QUX945" s="9"/>
      <c r="QUY945" s="9"/>
      <c r="QUZ945" s="9"/>
      <c r="QVA945" s="9"/>
      <c r="QVB945" s="9"/>
      <c r="QVC945" s="9"/>
      <c r="QVD945" s="9"/>
      <c r="QVE945" s="9"/>
      <c r="QVF945" s="9"/>
      <c r="QVG945" s="9"/>
      <c r="QVH945" s="9"/>
      <c r="QVI945" s="9"/>
      <c r="QVJ945" s="9"/>
      <c r="QVK945" s="9"/>
      <c r="QVL945" s="9"/>
      <c r="QVM945" s="9"/>
      <c r="QVN945" s="9"/>
      <c r="QVO945" s="9"/>
      <c r="QVP945" s="9"/>
      <c r="QVQ945" s="9"/>
      <c r="QVR945" s="9"/>
      <c r="QVS945" s="9"/>
      <c r="QVT945" s="9"/>
      <c r="QVU945" s="9"/>
      <c r="QVV945" s="9"/>
      <c r="QVW945" s="9"/>
      <c r="QVX945" s="9"/>
      <c r="QVY945" s="9"/>
      <c r="QVZ945" s="9"/>
      <c r="QWA945" s="9"/>
      <c r="QWB945" s="9"/>
      <c r="QWC945" s="9"/>
      <c r="QWD945" s="9"/>
      <c r="QWE945" s="9"/>
      <c r="QWF945" s="9"/>
      <c r="QWG945" s="9"/>
      <c r="QWH945" s="9"/>
      <c r="QWI945" s="9"/>
      <c r="QWJ945" s="9"/>
      <c r="QWK945" s="9"/>
      <c r="QWL945" s="9"/>
      <c r="QWM945" s="9"/>
      <c r="QWN945" s="9"/>
      <c r="QWO945" s="9"/>
      <c r="QWP945" s="9"/>
      <c r="QWQ945" s="9"/>
      <c r="QWR945" s="9"/>
      <c r="QWS945" s="9"/>
      <c r="QWT945" s="9"/>
      <c r="QWU945" s="9"/>
      <c r="QWV945" s="9"/>
      <c r="QWW945" s="9"/>
      <c r="QWX945" s="9"/>
      <c r="QWY945" s="9"/>
      <c r="QWZ945" s="9"/>
      <c r="QXA945" s="9"/>
      <c r="QXB945" s="9"/>
      <c r="QXC945" s="9"/>
      <c r="QXD945" s="9"/>
      <c r="QXE945" s="9"/>
      <c r="QXF945" s="9"/>
      <c r="QXG945" s="9"/>
      <c r="QXH945" s="9"/>
      <c r="QXI945" s="9"/>
      <c r="QXJ945" s="9"/>
      <c r="QXK945" s="9"/>
      <c r="QXL945" s="9"/>
      <c r="QXM945" s="9"/>
      <c r="QXN945" s="9"/>
      <c r="QXO945" s="9"/>
      <c r="QXP945" s="9"/>
      <c r="QXQ945" s="9"/>
      <c r="QXR945" s="9"/>
      <c r="QXS945" s="9"/>
      <c r="QXT945" s="9"/>
      <c r="QXU945" s="9"/>
      <c r="QXV945" s="9"/>
      <c r="QXW945" s="9"/>
      <c r="QXX945" s="9"/>
      <c r="QXY945" s="9"/>
      <c r="QXZ945" s="9"/>
      <c r="QYA945" s="9"/>
      <c r="QYB945" s="9"/>
      <c r="QYC945" s="9"/>
      <c r="QYD945" s="9"/>
      <c r="QYE945" s="9"/>
      <c r="QYF945" s="9"/>
      <c r="QYG945" s="9"/>
      <c r="QYH945" s="9"/>
      <c r="QYI945" s="9"/>
      <c r="QYJ945" s="9"/>
      <c r="QYK945" s="9"/>
      <c r="QYL945" s="9"/>
      <c r="QYM945" s="9"/>
      <c r="QYN945" s="9"/>
      <c r="QYO945" s="9"/>
      <c r="QYP945" s="9"/>
      <c r="QYQ945" s="9"/>
      <c r="QYR945" s="9"/>
      <c r="QYS945" s="9"/>
      <c r="QYT945" s="9"/>
      <c r="QYU945" s="9"/>
      <c r="QYV945" s="9"/>
      <c r="QYW945" s="9"/>
      <c r="QYX945" s="9"/>
      <c r="QYY945" s="9"/>
      <c r="QYZ945" s="9"/>
      <c r="QZA945" s="9"/>
      <c r="QZB945" s="9"/>
      <c r="QZC945" s="9"/>
      <c r="QZD945" s="9"/>
      <c r="QZE945" s="9"/>
      <c r="QZF945" s="9"/>
      <c r="QZG945" s="9"/>
      <c r="QZH945" s="9"/>
      <c r="QZI945" s="9"/>
      <c r="QZJ945" s="9"/>
      <c r="QZK945" s="9"/>
      <c r="QZL945" s="9"/>
      <c r="QZM945" s="9"/>
      <c r="QZN945" s="9"/>
      <c r="QZO945" s="9"/>
      <c r="QZP945" s="9"/>
      <c r="QZQ945" s="9"/>
      <c r="QZR945" s="9"/>
      <c r="QZS945" s="9"/>
      <c r="QZT945" s="9"/>
      <c r="QZU945" s="9"/>
      <c r="QZV945" s="9"/>
      <c r="QZW945" s="9"/>
      <c r="QZX945" s="9"/>
      <c r="QZY945" s="9"/>
      <c r="QZZ945" s="9"/>
      <c r="RAA945" s="9"/>
      <c r="RAB945" s="9"/>
      <c r="RAC945" s="9"/>
      <c r="RAD945" s="9"/>
      <c r="RAE945" s="9"/>
      <c r="RAF945" s="9"/>
      <c r="RAG945" s="9"/>
      <c r="RAH945" s="9"/>
      <c r="RAI945" s="9"/>
      <c r="RAJ945" s="9"/>
      <c r="RAK945" s="9"/>
      <c r="RAL945" s="9"/>
      <c r="RAM945" s="9"/>
      <c r="RAN945" s="9"/>
      <c r="RAO945" s="9"/>
      <c r="RAP945" s="9"/>
      <c r="RAQ945" s="9"/>
      <c r="RAR945" s="9"/>
      <c r="RAS945" s="9"/>
      <c r="RAT945" s="9"/>
      <c r="RAU945" s="9"/>
      <c r="RAV945" s="9"/>
      <c r="RAW945" s="9"/>
      <c r="RAX945" s="9"/>
      <c r="RAY945" s="9"/>
      <c r="RAZ945" s="9"/>
      <c r="RBA945" s="9"/>
      <c r="RBB945" s="9"/>
      <c r="RBC945" s="9"/>
      <c r="RBD945" s="9"/>
      <c r="RBE945" s="9"/>
      <c r="RBF945" s="9"/>
      <c r="RBG945" s="9"/>
      <c r="RBH945" s="9"/>
      <c r="RBI945" s="9"/>
      <c r="RBJ945" s="9"/>
      <c r="RBK945" s="9"/>
      <c r="RBL945" s="9"/>
      <c r="RBM945" s="9"/>
      <c r="RBN945" s="9"/>
      <c r="RBO945" s="9"/>
      <c r="RBP945" s="9"/>
      <c r="RBQ945" s="9"/>
      <c r="RBR945" s="9"/>
      <c r="RBS945" s="9"/>
      <c r="RBT945" s="9"/>
      <c r="RBU945" s="9"/>
      <c r="RBV945" s="9"/>
      <c r="RBW945" s="9"/>
      <c r="RBX945" s="9"/>
      <c r="RBY945" s="9"/>
      <c r="RBZ945" s="9"/>
      <c r="RCA945" s="9"/>
      <c r="RCB945" s="9"/>
      <c r="RCC945" s="9"/>
      <c r="RCD945" s="9"/>
      <c r="RCE945" s="9"/>
      <c r="RCF945" s="9"/>
      <c r="RCG945" s="9"/>
      <c r="RCH945" s="9"/>
      <c r="RCI945" s="9"/>
      <c r="RCJ945" s="9"/>
      <c r="RCK945" s="9"/>
      <c r="RCL945" s="9"/>
      <c r="RCM945" s="9"/>
      <c r="RCN945" s="9"/>
      <c r="RCO945" s="9"/>
      <c r="RCP945" s="9"/>
      <c r="RCQ945" s="9"/>
      <c r="RCR945" s="9"/>
      <c r="RCS945" s="9"/>
      <c r="RCT945" s="9"/>
      <c r="RCU945" s="9"/>
      <c r="RCV945" s="9"/>
      <c r="RCW945" s="9"/>
      <c r="RCX945" s="9"/>
      <c r="RCY945" s="9"/>
      <c r="RCZ945" s="9"/>
      <c r="RDA945" s="9"/>
      <c r="RDB945" s="9"/>
      <c r="RDC945" s="9"/>
      <c r="RDD945" s="9"/>
      <c r="RDE945" s="9"/>
      <c r="RDF945" s="9"/>
      <c r="RDG945" s="9"/>
      <c r="RDH945" s="9"/>
      <c r="RDI945" s="9"/>
      <c r="RDJ945" s="9"/>
      <c r="RDK945" s="9"/>
      <c r="RDL945" s="9"/>
      <c r="RDM945" s="9"/>
      <c r="RDN945" s="9"/>
      <c r="RDO945" s="9"/>
      <c r="RDP945" s="9"/>
      <c r="RDQ945" s="9"/>
      <c r="RDR945" s="9"/>
      <c r="RDS945" s="9"/>
      <c r="RDT945" s="9"/>
      <c r="RDU945" s="9"/>
      <c r="RDV945" s="9"/>
      <c r="RDW945" s="9"/>
      <c r="RDX945" s="9"/>
      <c r="RDY945" s="9"/>
      <c r="RDZ945" s="9"/>
      <c r="REA945" s="9"/>
      <c r="REB945" s="9"/>
      <c r="REC945" s="9"/>
      <c r="RED945" s="9"/>
      <c r="REE945" s="9"/>
      <c r="REF945" s="9"/>
      <c r="REG945" s="9"/>
      <c r="REH945" s="9"/>
      <c r="REI945" s="9"/>
      <c r="REJ945" s="9"/>
      <c r="REK945" s="9"/>
      <c r="REL945" s="9"/>
      <c r="REM945" s="9"/>
      <c r="REN945" s="9"/>
      <c r="REO945" s="9"/>
      <c r="REP945" s="9"/>
      <c r="REQ945" s="9"/>
      <c r="RER945" s="9"/>
      <c r="RES945" s="9"/>
      <c r="RET945" s="9"/>
      <c r="REU945" s="9"/>
      <c r="REV945" s="9"/>
      <c r="REW945" s="9"/>
      <c r="REX945" s="9"/>
      <c r="REY945" s="9"/>
      <c r="REZ945" s="9"/>
      <c r="RFA945" s="9"/>
      <c r="RFB945" s="9"/>
      <c r="RFC945" s="9"/>
      <c r="RFD945" s="9"/>
      <c r="RFE945" s="9"/>
      <c r="RFF945" s="9"/>
      <c r="RFG945" s="9"/>
      <c r="RFH945" s="9"/>
      <c r="RFI945" s="9"/>
      <c r="RFJ945" s="9"/>
      <c r="RFK945" s="9"/>
      <c r="RFL945" s="9"/>
      <c r="RFM945" s="9"/>
      <c r="RFN945" s="9"/>
      <c r="RFO945" s="9"/>
      <c r="RFP945" s="9"/>
      <c r="RFQ945" s="9"/>
      <c r="RFR945" s="9"/>
      <c r="RFS945" s="9"/>
      <c r="RFT945" s="9"/>
      <c r="RFU945" s="9"/>
      <c r="RFV945" s="9"/>
      <c r="RFW945" s="9"/>
      <c r="RFX945" s="9"/>
      <c r="RFY945" s="9"/>
      <c r="RFZ945" s="9"/>
      <c r="RGA945" s="9"/>
      <c r="RGB945" s="9"/>
      <c r="RGC945" s="9"/>
      <c r="RGD945" s="9"/>
      <c r="RGE945" s="9"/>
      <c r="RGF945" s="9"/>
      <c r="RGG945" s="9"/>
      <c r="RGH945" s="9"/>
      <c r="RGI945" s="9"/>
      <c r="RGJ945" s="9"/>
      <c r="RGK945" s="9"/>
      <c r="RGL945" s="9"/>
      <c r="RGM945" s="9"/>
      <c r="RGN945" s="9"/>
      <c r="RGO945" s="9"/>
      <c r="RGP945" s="9"/>
      <c r="RGQ945" s="9"/>
      <c r="RGR945" s="9"/>
      <c r="RGS945" s="9"/>
      <c r="RGT945" s="9"/>
      <c r="RGU945" s="9"/>
      <c r="RGV945" s="9"/>
      <c r="RGW945" s="9"/>
      <c r="RGX945" s="9"/>
      <c r="RGY945" s="9"/>
      <c r="RGZ945" s="9"/>
      <c r="RHA945" s="9"/>
      <c r="RHB945" s="9"/>
      <c r="RHC945" s="9"/>
      <c r="RHD945" s="9"/>
      <c r="RHE945" s="9"/>
      <c r="RHF945" s="9"/>
      <c r="RHG945" s="9"/>
      <c r="RHH945" s="9"/>
      <c r="RHI945" s="9"/>
      <c r="RHJ945" s="9"/>
      <c r="RHK945" s="9"/>
      <c r="RHL945" s="9"/>
      <c r="RHM945" s="9"/>
      <c r="RHN945" s="9"/>
      <c r="RHO945" s="9"/>
      <c r="RHP945" s="9"/>
      <c r="RHQ945" s="9"/>
      <c r="RHR945" s="9"/>
      <c r="RHS945" s="9"/>
      <c r="RHT945" s="9"/>
      <c r="RHU945" s="9"/>
      <c r="RHV945" s="9"/>
      <c r="RHW945" s="9"/>
      <c r="RHX945" s="9"/>
      <c r="RHY945" s="9"/>
      <c r="RHZ945" s="9"/>
      <c r="RIA945" s="9"/>
      <c r="RIB945" s="9"/>
      <c r="RIC945" s="9"/>
      <c r="RID945" s="9"/>
      <c r="RIE945" s="9"/>
      <c r="RIF945" s="9"/>
      <c r="RIG945" s="9"/>
      <c r="RIH945" s="9"/>
      <c r="RII945" s="9"/>
      <c r="RIJ945" s="9"/>
      <c r="RIK945" s="9"/>
      <c r="RIL945" s="9"/>
      <c r="RIM945" s="9"/>
      <c r="RIN945" s="9"/>
      <c r="RIO945" s="9"/>
      <c r="RIP945" s="9"/>
      <c r="RIQ945" s="9"/>
      <c r="RIR945" s="9"/>
      <c r="RIS945" s="9"/>
      <c r="RIT945" s="9"/>
      <c r="RIU945" s="9"/>
      <c r="RIV945" s="9"/>
      <c r="RIW945" s="9"/>
      <c r="RIX945" s="9"/>
      <c r="RIY945" s="9"/>
      <c r="RIZ945" s="9"/>
      <c r="RJA945" s="9"/>
      <c r="RJB945" s="9"/>
      <c r="RJC945" s="9"/>
      <c r="RJD945" s="9"/>
      <c r="RJE945" s="9"/>
      <c r="RJF945" s="9"/>
      <c r="RJG945" s="9"/>
      <c r="RJH945" s="9"/>
      <c r="RJI945" s="9"/>
      <c r="RJJ945" s="9"/>
      <c r="RJK945" s="9"/>
      <c r="RJL945" s="9"/>
      <c r="RJM945" s="9"/>
      <c r="RJN945" s="9"/>
      <c r="RJO945" s="9"/>
      <c r="RJP945" s="9"/>
      <c r="RJQ945" s="9"/>
      <c r="RJR945" s="9"/>
      <c r="RJS945" s="9"/>
      <c r="RJT945" s="9"/>
      <c r="RJU945" s="9"/>
      <c r="RJV945" s="9"/>
      <c r="RJW945" s="9"/>
      <c r="RJX945" s="9"/>
      <c r="RJY945" s="9"/>
      <c r="RJZ945" s="9"/>
      <c r="RKA945" s="9"/>
      <c r="RKB945" s="9"/>
      <c r="RKC945" s="9"/>
      <c r="RKD945" s="9"/>
      <c r="RKE945" s="9"/>
      <c r="RKF945" s="9"/>
      <c r="RKG945" s="9"/>
      <c r="RKH945" s="9"/>
      <c r="RKI945" s="9"/>
      <c r="RKJ945" s="9"/>
      <c r="RKK945" s="9"/>
      <c r="RKL945" s="9"/>
      <c r="RKM945" s="9"/>
      <c r="RKN945" s="9"/>
      <c r="RKO945" s="9"/>
      <c r="RKP945" s="9"/>
      <c r="RKQ945" s="9"/>
      <c r="RKR945" s="9"/>
      <c r="RKS945" s="9"/>
      <c r="RKT945" s="9"/>
      <c r="RKU945" s="9"/>
      <c r="RKV945" s="9"/>
      <c r="RKW945" s="9"/>
      <c r="RKX945" s="9"/>
      <c r="RKY945" s="9"/>
      <c r="RKZ945" s="9"/>
      <c r="RLA945" s="9"/>
      <c r="RLB945" s="9"/>
      <c r="RLC945" s="9"/>
      <c r="RLD945" s="9"/>
      <c r="RLE945" s="9"/>
      <c r="RLF945" s="9"/>
      <c r="RLG945" s="9"/>
      <c r="RLH945" s="9"/>
      <c r="RLI945" s="9"/>
      <c r="RLJ945" s="9"/>
      <c r="RLK945" s="9"/>
      <c r="RLL945" s="9"/>
      <c r="RLM945" s="9"/>
      <c r="RLN945" s="9"/>
      <c r="RLO945" s="9"/>
      <c r="RLP945" s="9"/>
      <c r="RLQ945" s="9"/>
      <c r="RLR945" s="9"/>
      <c r="RLS945" s="9"/>
      <c r="RLT945" s="9"/>
      <c r="RLU945" s="9"/>
      <c r="RLV945" s="9"/>
      <c r="RLW945" s="9"/>
      <c r="RLX945" s="9"/>
      <c r="RLY945" s="9"/>
      <c r="RLZ945" s="9"/>
      <c r="RMA945" s="9"/>
      <c r="RMB945" s="9"/>
      <c r="RMC945" s="9"/>
      <c r="RMD945" s="9"/>
      <c r="RME945" s="9"/>
      <c r="RMF945" s="9"/>
      <c r="RMG945" s="9"/>
      <c r="RMH945" s="9"/>
      <c r="RMI945" s="9"/>
      <c r="RMJ945" s="9"/>
      <c r="RMK945" s="9"/>
      <c r="RML945" s="9"/>
      <c r="RMM945" s="9"/>
      <c r="RMN945" s="9"/>
      <c r="RMO945" s="9"/>
      <c r="RMP945" s="9"/>
      <c r="RMQ945" s="9"/>
      <c r="RMR945" s="9"/>
      <c r="RMS945" s="9"/>
      <c r="RMT945" s="9"/>
      <c r="RMU945" s="9"/>
      <c r="RMV945" s="9"/>
      <c r="RMW945" s="9"/>
      <c r="RMX945" s="9"/>
      <c r="RMY945" s="9"/>
      <c r="RMZ945" s="9"/>
      <c r="RNA945" s="9"/>
      <c r="RNB945" s="9"/>
      <c r="RNC945" s="9"/>
      <c r="RND945" s="9"/>
      <c r="RNE945" s="9"/>
      <c r="RNF945" s="9"/>
      <c r="RNG945" s="9"/>
      <c r="RNH945" s="9"/>
      <c r="RNI945" s="9"/>
      <c r="RNJ945" s="9"/>
      <c r="RNK945" s="9"/>
      <c r="RNL945" s="9"/>
      <c r="RNM945" s="9"/>
      <c r="RNN945" s="9"/>
      <c r="RNO945" s="9"/>
      <c r="RNP945" s="9"/>
      <c r="RNQ945" s="9"/>
      <c r="RNR945" s="9"/>
      <c r="RNS945" s="9"/>
      <c r="RNT945" s="9"/>
      <c r="RNU945" s="9"/>
      <c r="RNV945" s="9"/>
      <c r="RNW945" s="9"/>
      <c r="RNX945" s="9"/>
      <c r="RNY945" s="9"/>
      <c r="RNZ945" s="9"/>
      <c r="ROA945" s="9"/>
      <c r="ROB945" s="9"/>
      <c r="ROC945" s="9"/>
      <c r="ROD945" s="9"/>
      <c r="ROE945" s="9"/>
      <c r="ROF945" s="9"/>
      <c r="ROG945" s="9"/>
      <c r="ROH945" s="9"/>
      <c r="ROI945" s="9"/>
      <c r="ROJ945" s="9"/>
      <c r="ROK945" s="9"/>
      <c r="ROL945" s="9"/>
      <c r="ROM945" s="9"/>
      <c r="RON945" s="9"/>
      <c r="ROO945" s="9"/>
      <c r="ROP945" s="9"/>
      <c r="ROQ945" s="9"/>
      <c r="ROR945" s="9"/>
      <c r="ROS945" s="9"/>
      <c r="ROT945" s="9"/>
      <c r="ROU945" s="9"/>
      <c r="ROV945" s="9"/>
      <c r="ROW945" s="9"/>
      <c r="ROX945" s="9"/>
      <c r="ROY945" s="9"/>
      <c r="ROZ945" s="9"/>
      <c r="RPA945" s="9"/>
      <c r="RPB945" s="9"/>
      <c r="RPC945" s="9"/>
      <c r="RPD945" s="9"/>
      <c r="RPE945" s="9"/>
      <c r="RPF945" s="9"/>
      <c r="RPG945" s="9"/>
      <c r="RPH945" s="9"/>
      <c r="RPI945" s="9"/>
      <c r="RPJ945" s="9"/>
      <c r="RPK945" s="9"/>
      <c r="RPL945" s="9"/>
      <c r="RPM945" s="9"/>
      <c r="RPN945" s="9"/>
      <c r="RPO945" s="9"/>
      <c r="RPP945" s="9"/>
      <c r="RPQ945" s="9"/>
      <c r="RPR945" s="9"/>
      <c r="RPS945" s="9"/>
      <c r="RPT945" s="9"/>
      <c r="RPU945" s="9"/>
      <c r="RPV945" s="9"/>
      <c r="RPW945" s="9"/>
      <c r="RPX945" s="9"/>
      <c r="RPY945" s="9"/>
      <c r="RPZ945" s="9"/>
      <c r="RQA945" s="9"/>
      <c r="RQB945" s="9"/>
      <c r="RQC945" s="9"/>
      <c r="RQD945" s="9"/>
      <c r="RQE945" s="9"/>
      <c r="RQF945" s="9"/>
      <c r="RQG945" s="9"/>
      <c r="RQH945" s="9"/>
      <c r="RQI945" s="9"/>
      <c r="RQJ945" s="9"/>
      <c r="RQK945" s="9"/>
      <c r="RQL945" s="9"/>
      <c r="RQM945" s="9"/>
      <c r="RQN945" s="9"/>
      <c r="RQO945" s="9"/>
      <c r="RQP945" s="9"/>
      <c r="RQQ945" s="9"/>
      <c r="RQR945" s="9"/>
      <c r="RQS945" s="9"/>
      <c r="RQT945" s="9"/>
      <c r="RQU945" s="9"/>
      <c r="RQV945" s="9"/>
      <c r="RQW945" s="9"/>
      <c r="RQX945" s="9"/>
      <c r="RQY945" s="9"/>
      <c r="RQZ945" s="9"/>
      <c r="RRA945" s="9"/>
      <c r="RRB945" s="9"/>
      <c r="RRC945" s="9"/>
      <c r="RRD945" s="9"/>
      <c r="RRE945" s="9"/>
      <c r="RRF945" s="9"/>
      <c r="RRG945" s="9"/>
      <c r="RRH945" s="9"/>
      <c r="RRI945" s="9"/>
      <c r="RRJ945" s="9"/>
      <c r="RRK945" s="9"/>
      <c r="RRL945" s="9"/>
      <c r="RRM945" s="9"/>
      <c r="RRN945" s="9"/>
      <c r="RRO945" s="9"/>
      <c r="RRP945" s="9"/>
      <c r="RRQ945" s="9"/>
      <c r="RRR945" s="9"/>
      <c r="RRS945" s="9"/>
      <c r="RRT945" s="9"/>
      <c r="RRU945" s="9"/>
      <c r="RRV945" s="9"/>
      <c r="RRW945" s="9"/>
      <c r="RRX945" s="9"/>
      <c r="RRY945" s="9"/>
      <c r="RRZ945" s="9"/>
      <c r="RSA945" s="9"/>
      <c r="RSB945" s="9"/>
      <c r="RSC945" s="9"/>
      <c r="RSD945" s="9"/>
      <c r="RSE945" s="9"/>
      <c r="RSF945" s="9"/>
      <c r="RSG945" s="9"/>
      <c r="RSH945" s="9"/>
      <c r="RSI945" s="9"/>
      <c r="RSJ945" s="9"/>
      <c r="RSK945" s="9"/>
      <c r="RSL945" s="9"/>
      <c r="RSM945" s="9"/>
      <c r="RSN945" s="9"/>
      <c r="RSO945" s="9"/>
      <c r="RSP945" s="9"/>
      <c r="RSQ945" s="9"/>
      <c r="RSR945" s="9"/>
      <c r="RSS945" s="9"/>
      <c r="RST945" s="9"/>
      <c r="RSU945" s="9"/>
      <c r="RSV945" s="9"/>
      <c r="RSW945" s="9"/>
      <c r="RSX945" s="9"/>
      <c r="RSY945" s="9"/>
      <c r="RSZ945" s="9"/>
      <c r="RTA945" s="9"/>
      <c r="RTB945" s="9"/>
      <c r="RTC945" s="9"/>
      <c r="RTD945" s="9"/>
      <c r="RTE945" s="9"/>
      <c r="RTF945" s="9"/>
      <c r="RTG945" s="9"/>
      <c r="RTH945" s="9"/>
      <c r="RTI945" s="9"/>
      <c r="RTJ945" s="9"/>
      <c r="RTK945" s="9"/>
      <c r="RTL945" s="9"/>
      <c r="RTM945" s="9"/>
      <c r="RTN945" s="9"/>
      <c r="RTO945" s="9"/>
      <c r="RTP945" s="9"/>
      <c r="RTQ945" s="9"/>
      <c r="RTR945" s="9"/>
      <c r="RTS945" s="9"/>
      <c r="RTT945" s="9"/>
      <c r="RTU945" s="9"/>
      <c r="RTV945" s="9"/>
      <c r="RTW945" s="9"/>
      <c r="RTX945" s="9"/>
      <c r="RTY945" s="9"/>
      <c r="RTZ945" s="9"/>
      <c r="RUA945" s="9"/>
      <c r="RUB945" s="9"/>
      <c r="RUC945" s="9"/>
      <c r="RUD945" s="9"/>
      <c r="RUE945" s="9"/>
      <c r="RUF945" s="9"/>
      <c r="RUG945" s="9"/>
      <c r="RUH945" s="9"/>
      <c r="RUI945" s="9"/>
      <c r="RUJ945" s="9"/>
      <c r="RUK945" s="9"/>
      <c r="RUL945" s="9"/>
      <c r="RUM945" s="9"/>
      <c r="RUN945" s="9"/>
      <c r="RUO945" s="9"/>
      <c r="RUP945" s="9"/>
      <c r="RUQ945" s="9"/>
      <c r="RUR945" s="9"/>
      <c r="RUS945" s="9"/>
      <c r="RUT945" s="9"/>
      <c r="RUU945" s="9"/>
      <c r="RUV945" s="9"/>
      <c r="RUW945" s="9"/>
      <c r="RUX945" s="9"/>
      <c r="RUY945" s="9"/>
      <c r="RUZ945" s="9"/>
      <c r="RVA945" s="9"/>
      <c r="RVB945" s="9"/>
      <c r="RVC945" s="9"/>
      <c r="RVD945" s="9"/>
      <c r="RVE945" s="9"/>
      <c r="RVF945" s="9"/>
      <c r="RVG945" s="9"/>
      <c r="RVH945" s="9"/>
      <c r="RVI945" s="9"/>
      <c r="RVJ945" s="9"/>
      <c r="RVK945" s="9"/>
      <c r="RVL945" s="9"/>
      <c r="RVM945" s="9"/>
      <c r="RVN945" s="9"/>
      <c r="RVO945" s="9"/>
      <c r="RVP945" s="9"/>
      <c r="RVQ945" s="9"/>
      <c r="RVR945" s="9"/>
      <c r="RVS945" s="9"/>
      <c r="RVT945" s="9"/>
      <c r="RVU945" s="9"/>
      <c r="RVV945" s="9"/>
      <c r="RVW945" s="9"/>
      <c r="RVX945" s="9"/>
      <c r="RVY945" s="9"/>
      <c r="RVZ945" s="9"/>
      <c r="RWA945" s="9"/>
      <c r="RWB945" s="9"/>
      <c r="RWC945" s="9"/>
      <c r="RWD945" s="9"/>
      <c r="RWE945" s="9"/>
      <c r="RWF945" s="9"/>
      <c r="RWG945" s="9"/>
      <c r="RWH945" s="9"/>
      <c r="RWI945" s="9"/>
      <c r="RWJ945" s="9"/>
      <c r="RWK945" s="9"/>
      <c r="RWL945" s="9"/>
      <c r="RWM945" s="9"/>
      <c r="RWN945" s="9"/>
      <c r="RWO945" s="9"/>
      <c r="RWP945" s="9"/>
      <c r="RWQ945" s="9"/>
      <c r="RWR945" s="9"/>
      <c r="RWS945" s="9"/>
      <c r="RWT945" s="9"/>
      <c r="RWU945" s="9"/>
      <c r="RWV945" s="9"/>
      <c r="RWW945" s="9"/>
      <c r="RWX945" s="9"/>
      <c r="RWY945" s="9"/>
      <c r="RWZ945" s="9"/>
      <c r="RXA945" s="9"/>
      <c r="RXB945" s="9"/>
      <c r="RXC945" s="9"/>
      <c r="RXD945" s="9"/>
      <c r="RXE945" s="9"/>
      <c r="RXF945" s="9"/>
      <c r="RXG945" s="9"/>
      <c r="RXH945" s="9"/>
      <c r="RXI945" s="9"/>
      <c r="RXJ945" s="9"/>
      <c r="RXK945" s="9"/>
      <c r="RXL945" s="9"/>
      <c r="RXM945" s="9"/>
      <c r="RXN945" s="9"/>
      <c r="RXO945" s="9"/>
      <c r="RXP945" s="9"/>
      <c r="RXQ945" s="9"/>
      <c r="RXR945" s="9"/>
      <c r="RXS945" s="9"/>
      <c r="RXT945" s="9"/>
      <c r="RXU945" s="9"/>
      <c r="RXV945" s="9"/>
      <c r="RXW945" s="9"/>
      <c r="RXX945" s="9"/>
      <c r="RXY945" s="9"/>
      <c r="RXZ945" s="9"/>
      <c r="RYA945" s="9"/>
      <c r="RYB945" s="9"/>
      <c r="RYC945" s="9"/>
      <c r="RYD945" s="9"/>
      <c r="RYE945" s="9"/>
      <c r="RYF945" s="9"/>
      <c r="RYG945" s="9"/>
      <c r="RYH945" s="9"/>
      <c r="RYI945" s="9"/>
      <c r="RYJ945" s="9"/>
      <c r="RYK945" s="9"/>
      <c r="RYL945" s="9"/>
      <c r="RYM945" s="9"/>
      <c r="RYN945" s="9"/>
      <c r="RYO945" s="9"/>
      <c r="RYP945" s="9"/>
      <c r="RYQ945" s="9"/>
      <c r="RYR945" s="9"/>
      <c r="RYS945" s="9"/>
      <c r="RYT945" s="9"/>
      <c r="RYU945" s="9"/>
      <c r="RYV945" s="9"/>
      <c r="RYW945" s="9"/>
      <c r="RYX945" s="9"/>
      <c r="RYY945" s="9"/>
      <c r="RYZ945" s="9"/>
      <c r="RZA945" s="9"/>
      <c r="RZB945" s="9"/>
      <c r="RZC945" s="9"/>
      <c r="RZD945" s="9"/>
      <c r="RZE945" s="9"/>
      <c r="RZF945" s="9"/>
      <c r="RZG945" s="9"/>
      <c r="RZH945" s="9"/>
      <c r="RZI945" s="9"/>
      <c r="RZJ945" s="9"/>
      <c r="RZK945" s="9"/>
      <c r="RZL945" s="9"/>
      <c r="RZM945" s="9"/>
      <c r="RZN945" s="9"/>
      <c r="RZO945" s="9"/>
      <c r="RZP945" s="9"/>
      <c r="RZQ945" s="9"/>
      <c r="RZR945" s="9"/>
      <c r="RZS945" s="9"/>
      <c r="RZT945" s="9"/>
      <c r="RZU945" s="9"/>
      <c r="RZV945" s="9"/>
      <c r="RZW945" s="9"/>
      <c r="RZX945" s="9"/>
      <c r="RZY945" s="9"/>
      <c r="RZZ945" s="9"/>
      <c r="SAA945" s="9"/>
      <c r="SAB945" s="9"/>
      <c r="SAC945" s="9"/>
      <c r="SAD945" s="9"/>
      <c r="SAE945" s="9"/>
      <c r="SAF945" s="9"/>
      <c r="SAG945" s="9"/>
      <c r="SAH945" s="9"/>
      <c r="SAI945" s="9"/>
      <c r="SAJ945" s="9"/>
      <c r="SAK945" s="9"/>
      <c r="SAL945" s="9"/>
      <c r="SAM945" s="9"/>
      <c r="SAN945" s="9"/>
      <c r="SAO945" s="9"/>
      <c r="SAP945" s="9"/>
      <c r="SAQ945" s="9"/>
      <c r="SAR945" s="9"/>
      <c r="SAS945" s="9"/>
      <c r="SAT945" s="9"/>
      <c r="SAU945" s="9"/>
      <c r="SAV945" s="9"/>
      <c r="SAW945" s="9"/>
      <c r="SAX945" s="9"/>
      <c r="SAY945" s="9"/>
      <c r="SAZ945" s="9"/>
      <c r="SBA945" s="9"/>
      <c r="SBB945" s="9"/>
      <c r="SBC945" s="9"/>
      <c r="SBD945" s="9"/>
      <c r="SBE945" s="9"/>
      <c r="SBF945" s="9"/>
      <c r="SBG945" s="9"/>
      <c r="SBH945" s="9"/>
      <c r="SBI945" s="9"/>
      <c r="SBJ945" s="9"/>
      <c r="SBK945" s="9"/>
      <c r="SBL945" s="9"/>
      <c r="SBM945" s="9"/>
      <c r="SBN945" s="9"/>
      <c r="SBO945" s="9"/>
      <c r="SBP945" s="9"/>
      <c r="SBQ945" s="9"/>
      <c r="SBR945" s="9"/>
      <c r="SBS945" s="9"/>
      <c r="SBT945" s="9"/>
      <c r="SBU945" s="9"/>
      <c r="SBV945" s="9"/>
      <c r="SBW945" s="9"/>
      <c r="SBX945" s="9"/>
      <c r="SBY945" s="9"/>
      <c r="SBZ945" s="9"/>
      <c r="SCA945" s="9"/>
      <c r="SCB945" s="9"/>
      <c r="SCC945" s="9"/>
      <c r="SCD945" s="9"/>
      <c r="SCE945" s="9"/>
      <c r="SCF945" s="9"/>
      <c r="SCG945" s="9"/>
      <c r="SCH945" s="9"/>
      <c r="SCI945" s="9"/>
      <c r="SCJ945" s="9"/>
      <c r="SCK945" s="9"/>
      <c r="SCL945" s="9"/>
      <c r="SCM945" s="9"/>
      <c r="SCN945" s="9"/>
      <c r="SCO945" s="9"/>
      <c r="SCP945" s="9"/>
      <c r="SCQ945" s="9"/>
      <c r="SCR945" s="9"/>
      <c r="SCS945" s="9"/>
      <c r="SCT945" s="9"/>
      <c r="SCU945" s="9"/>
      <c r="SCV945" s="9"/>
      <c r="SCW945" s="9"/>
      <c r="SCX945" s="9"/>
      <c r="SCY945" s="9"/>
      <c r="SCZ945" s="9"/>
      <c r="SDA945" s="9"/>
      <c r="SDB945" s="9"/>
      <c r="SDC945" s="9"/>
      <c r="SDD945" s="9"/>
      <c r="SDE945" s="9"/>
      <c r="SDF945" s="9"/>
      <c r="SDG945" s="9"/>
      <c r="SDH945" s="9"/>
      <c r="SDI945" s="9"/>
      <c r="SDJ945" s="9"/>
      <c r="SDK945" s="9"/>
      <c r="SDL945" s="9"/>
      <c r="SDM945" s="9"/>
      <c r="SDN945" s="9"/>
      <c r="SDO945" s="9"/>
      <c r="SDP945" s="9"/>
      <c r="SDQ945" s="9"/>
      <c r="SDR945" s="9"/>
      <c r="SDS945" s="9"/>
      <c r="SDT945" s="9"/>
      <c r="SDU945" s="9"/>
      <c r="SDV945" s="9"/>
      <c r="SDW945" s="9"/>
      <c r="SDX945" s="9"/>
      <c r="SDY945" s="9"/>
      <c r="SDZ945" s="9"/>
      <c r="SEA945" s="9"/>
      <c r="SEB945" s="9"/>
      <c r="SEC945" s="9"/>
      <c r="SED945" s="9"/>
      <c r="SEE945" s="9"/>
      <c r="SEF945" s="9"/>
      <c r="SEG945" s="9"/>
      <c r="SEH945" s="9"/>
      <c r="SEI945" s="9"/>
      <c r="SEJ945" s="9"/>
      <c r="SEK945" s="9"/>
      <c r="SEL945" s="9"/>
      <c r="SEM945" s="9"/>
      <c r="SEN945" s="9"/>
      <c r="SEO945" s="9"/>
      <c r="SEP945" s="9"/>
      <c r="SEQ945" s="9"/>
      <c r="SER945" s="9"/>
      <c r="SES945" s="9"/>
      <c r="SET945" s="9"/>
      <c r="SEU945" s="9"/>
      <c r="SEV945" s="9"/>
      <c r="SEW945" s="9"/>
      <c r="SEX945" s="9"/>
      <c r="SEY945" s="9"/>
      <c r="SEZ945" s="9"/>
      <c r="SFA945" s="9"/>
      <c r="SFB945" s="9"/>
      <c r="SFC945" s="9"/>
      <c r="SFD945" s="9"/>
      <c r="SFE945" s="9"/>
      <c r="SFF945" s="9"/>
      <c r="SFG945" s="9"/>
      <c r="SFH945" s="9"/>
      <c r="SFI945" s="9"/>
      <c r="SFJ945" s="9"/>
      <c r="SFK945" s="9"/>
      <c r="SFL945" s="9"/>
      <c r="SFM945" s="9"/>
      <c r="SFN945" s="9"/>
      <c r="SFO945" s="9"/>
      <c r="SFP945" s="9"/>
      <c r="SFQ945" s="9"/>
      <c r="SFR945" s="9"/>
      <c r="SFS945" s="9"/>
      <c r="SFT945" s="9"/>
      <c r="SFU945" s="9"/>
      <c r="SFV945" s="9"/>
      <c r="SFW945" s="9"/>
      <c r="SFX945" s="9"/>
      <c r="SFY945" s="9"/>
      <c r="SFZ945" s="9"/>
      <c r="SGA945" s="9"/>
      <c r="SGB945" s="9"/>
      <c r="SGC945" s="9"/>
      <c r="SGD945" s="9"/>
      <c r="SGE945" s="9"/>
      <c r="SGF945" s="9"/>
      <c r="SGG945" s="9"/>
      <c r="SGH945" s="9"/>
      <c r="SGI945" s="9"/>
      <c r="SGJ945" s="9"/>
      <c r="SGK945" s="9"/>
      <c r="SGL945" s="9"/>
      <c r="SGM945" s="9"/>
      <c r="SGN945" s="9"/>
      <c r="SGO945" s="9"/>
      <c r="SGP945" s="9"/>
      <c r="SGQ945" s="9"/>
      <c r="SGR945" s="9"/>
      <c r="SGS945" s="9"/>
      <c r="SGT945" s="9"/>
      <c r="SGU945" s="9"/>
      <c r="SGV945" s="9"/>
      <c r="SGW945" s="9"/>
      <c r="SGX945" s="9"/>
      <c r="SGY945" s="9"/>
      <c r="SGZ945" s="9"/>
      <c r="SHA945" s="9"/>
      <c r="SHB945" s="9"/>
      <c r="SHC945" s="9"/>
      <c r="SHD945" s="9"/>
      <c r="SHE945" s="9"/>
      <c r="SHF945" s="9"/>
      <c r="SHG945" s="9"/>
      <c r="SHH945" s="9"/>
      <c r="SHI945" s="9"/>
      <c r="SHJ945" s="9"/>
      <c r="SHK945" s="9"/>
      <c r="SHL945" s="9"/>
      <c r="SHM945" s="9"/>
      <c r="SHN945" s="9"/>
      <c r="SHO945" s="9"/>
      <c r="SHP945" s="9"/>
      <c r="SHQ945" s="9"/>
      <c r="SHR945" s="9"/>
      <c r="SHS945" s="9"/>
      <c r="SHT945" s="9"/>
      <c r="SHU945" s="9"/>
      <c r="SHV945" s="9"/>
      <c r="SHW945" s="9"/>
      <c r="SHX945" s="9"/>
      <c r="SHY945" s="9"/>
      <c r="SHZ945" s="9"/>
      <c r="SIA945" s="9"/>
      <c r="SIB945" s="9"/>
      <c r="SIC945" s="9"/>
      <c r="SID945" s="9"/>
      <c r="SIE945" s="9"/>
      <c r="SIF945" s="9"/>
      <c r="SIG945" s="9"/>
      <c r="SIH945" s="9"/>
      <c r="SII945" s="9"/>
      <c r="SIJ945" s="9"/>
      <c r="SIK945" s="9"/>
      <c r="SIL945" s="9"/>
      <c r="SIM945" s="9"/>
      <c r="SIN945" s="9"/>
      <c r="SIO945" s="9"/>
      <c r="SIP945" s="9"/>
      <c r="SIQ945" s="9"/>
      <c r="SIR945" s="9"/>
      <c r="SIS945" s="9"/>
      <c r="SIT945" s="9"/>
      <c r="SIU945" s="9"/>
      <c r="SIV945" s="9"/>
      <c r="SIW945" s="9"/>
      <c r="SIX945" s="9"/>
      <c r="SIY945" s="9"/>
      <c r="SIZ945" s="9"/>
      <c r="SJA945" s="9"/>
      <c r="SJB945" s="9"/>
      <c r="SJC945" s="9"/>
      <c r="SJD945" s="9"/>
      <c r="SJE945" s="9"/>
      <c r="SJF945" s="9"/>
      <c r="SJG945" s="9"/>
      <c r="SJH945" s="9"/>
      <c r="SJI945" s="9"/>
      <c r="SJJ945" s="9"/>
      <c r="SJK945" s="9"/>
      <c r="SJL945" s="9"/>
      <c r="SJM945" s="9"/>
      <c r="SJN945" s="9"/>
      <c r="SJO945" s="9"/>
      <c r="SJP945" s="9"/>
      <c r="SJQ945" s="9"/>
      <c r="SJR945" s="9"/>
      <c r="SJS945" s="9"/>
      <c r="SJT945" s="9"/>
      <c r="SJU945" s="9"/>
      <c r="SJV945" s="9"/>
      <c r="SJW945" s="9"/>
      <c r="SJX945" s="9"/>
      <c r="SJY945" s="9"/>
      <c r="SJZ945" s="9"/>
      <c r="SKA945" s="9"/>
      <c r="SKB945" s="9"/>
      <c r="SKC945" s="9"/>
      <c r="SKD945" s="9"/>
      <c r="SKE945" s="9"/>
      <c r="SKF945" s="9"/>
      <c r="SKG945" s="9"/>
      <c r="SKH945" s="9"/>
      <c r="SKI945" s="9"/>
      <c r="SKJ945" s="9"/>
      <c r="SKK945" s="9"/>
      <c r="SKL945" s="9"/>
      <c r="SKM945" s="9"/>
      <c r="SKN945" s="9"/>
      <c r="SKO945" s="9"/>
      <c r="SKP945" s="9"/>
      <c r="SKQ945" s="9"/>
      <c r="SKR945" s="9"/>
      <c r="SKS945" s="9"/>
      <c r="SKT945" s="9"/>
      <c r="SKU945" s="9"/>
      <c r="SKV945" s="9"/>
      <c r="SKW945" s="9"/>
      <c r="SKX945" s="9"/>
      <c r="SKY945" s="9"/>
      <c r="SKZ945" s="9"/>
      <c r="SLA945" s="9"/>
      <c r="SLB945" s="9"/>
      <c r="SLC945" s="9"/>
      <c r="SLD945" s="9"/>
      <c r="SLE945" s="9"/>
      <c r="SLF945" s="9"/>
      <c r="SLG945" s="9"/>
      <c r="SLH945" s="9"/>
      <c r="SLI945" s="9"/>
      <c r="SLJ945" s="9"/>
      <c r="SLK945" s="9"/>
      <c r="SLL945" s="9"/>
      <c r="SLM945" s="9"/>
      <c r="SLN945" s="9"/>
      <c r="SLO945" s="9"/>
      <c r="SLP945" s="9"/>
      <c r="SLQ945" s="9"/>
      <c r="SLR945" s="9"/>
      <c r="SLS945" s="9"/>
      <c r="SLT945" s="9"/>
      <c r="SLU945" s="9"/>
      <c r="SLV945" s="9"/>
      <c r="SLW945" s="9"/>
      <c r="SLX945" s="9"/>
      <c r="SLY945" s="9"/>
      <c r="SLZ945" s="9"/>
      <c r="SMA945" s="9"/>
      <c r="SMB945" s="9"/>
      <c r="SMC945" s="9"/>
      <c r="SMD945" s="9"/>
      <c r="SME945" s="9"/>
      <c r="SMF945" s="9"/>
      <c r="SMG945" s="9"/>
      <c r="SMH945" s="9"/>
      <c r="SMI945" s="9"/>
      <c r="SMJ945" s="9"/>
      <c r="SMK945" s="9"/>
      <c r="SML945" s="9"/>
      <c r="SMM945" s="9"/>
      <c r="SMN945" s="9"/>
      <c r="SMO945" s="9"/>
      <c r="SMP945" s="9"/>
      <c r="SMQ945" s="9"/>
      <c r="SMR945" s="9"/>
      <c r="SMS945" s="9"/>
      <c r="SMT945" s="9"/>
      <c r="SMU945" s="9"/>
      <c r="SMV945" s="9"/>
      <c r="SMW945" s="9"/>
      <c r="SMX945" s="9"/>
      <c r="SMY945" s="9"/>
      <c r="SMZ945" s="9"/>
      <c r="SNA945" s="9"/>
      <c r="SNB945" s="9"/>
      <c r="SNC945" s="9"/>
      <c r="SND945" s="9"/>
      <c r="SNE945" s="9"/>
      <c r="SNF945" s="9"/>
      <c r="SNG945" s="9"/>
      <c r="SNH945" s="9"/>
      <c r="SNI945" s="9"/>
      <c r="SNJ945" s="9"/>
      <c r="SNK945" s="9"/>
      <c r="SNL945" s="9"/>
      <c r="SNM945" s="9"/>
      <c r="SNN945" s="9"/>
      <c r="SNO945" s="9"/>
      <c r="SNP945" s="9"/>
      <c r="SNQ945" s="9"/>
      <c r="SNR945" s="9"/>
      <c r="SNS945" s="9"/>
      <c r="SNT945" s="9"/>
      <c r="SNU945" s="9"/>
      <c r="SNV945" s="9"/>
      <c r="SNW945" s="9"/>
      <c r="SNX945" s="9"/>
      <c r="SNY945" s="9"/>
      <c r="SNZ945" s="9"/>
      <c r="SOA945" s="9"/>
      <c r="SOB945" s="9"/>
      <c r="SOC945" s="9"/>
      <c r="SOD945" s="9"/>
      <c r="SOE945" s="9"/>
      <c r="SOF945" s="9"/>
      <c r="SOG945" s="9"/>
      <c r="SOH945" s="9"/>
      <c r="SOI945" s="9"/>
      <c r="SOJ945" s="9"/>
      <c r="SOK945" s="9"/>
      <c r="SOL945" s="9"/>
      <c r="SOM945" s="9"/>
      <c r="SON945" s="9"/>
      <c r="SOO945" s="9"/>
      <c r="SOP945" s="9"/>
      <c r="SOQ945" s="9"/>
      <c r="SOR945" s="9"/>
      <c r="SOS945" s="9"/>
      <c r="SOT945" s="9"/>
      <c r="SOU945" s="9"/>
      <c r="SOV945" s="9"/>
      <c r="SOW945" s="9"/>
      <c r="SOX945" s="9"/>
      <c r="SOY945" s="9"/>
      <c r="SOZ945" s="9"/>
      <c r="SPA945" s="9"/>
      <c r="SPB945" s="9"/>
      <c r="SPC945" s="9"/>
      <c r="SPD945" s="9"/>
      <c r="SPE945" s="9"/>
      <c r="SPF945" s="9"/>
      <c r="SPG945" s="9"/>
      <c r="SPH945" s="9"/>
      <c r="SPI945" s="9"/>
      <c r="SPJ945" s="9"/>
      <c r="SPK945" s="9"/>
      <c r="SPL945" s="9"/>
      <c r="SPM945" s="9"/>
      <c r="SPN945" s="9"/>
      <c r="SPO945" s="9"/>
      <c r="SPP945" s="9"/>
      <c r="SPQ945" s="9"/>
      <c r="SPR945" s="9"/>
      <c r="SPS945" s="9"/>
      <c r="SPT945" s="9"/>
      <c r="SPU945" s="9"/>
      <c r="SPV945" s="9"/>
      <c r="SPW945" s="9"/>
      <c r="SPX945" s="9"/>
      <c r="SPY945" s="9"/>
      <c r="SPZ945" s="9"/>
      <c r="SQA945" s="9"/>
      <c r="SQB945" s="9"/>
      <c r="SQC945" s="9"/>
      <c r="SQD945" s="9"/>
      <c r="SQE945" s="9"/>
      <c r="SQF945" s="9"/>
      <c r="SQG945" s="9"/>
      <c r="SQH945" s="9"/>
      <c r="SQI945" s="9"/>
      <c r="SQJ945" s="9"/>
      <c r="SQK945" s="9"/>
      <c r="SQL945" s="9"/>
      <c r="SQM945" s="9"/>
      <c r="SQN945" s="9"/>
      <c r="SQO945" s="9"/>
      <c r="SQP945" s="9"/>
      <c r="SQQ945" s="9"/>
      <c r="SQR945" s="9"/>
      <c r="SQS945" s="9"/>
      <c r="SQT945" s="9"/>
      <c r="SQU945" s="9"/>
      <c r="SQV945" s="9"/>
      <c r="SQW945" s="9"/>
      <c r="SQX945" s="9"/>
      <c r="SQY945" s="9"/>
      <c r="SQZ945" s="9"/>
      <c r="SRA945" s="9"/>
      <c r="SRB945" s="9"/>
      <c r="SRC945" s="9"/>
      <c r="SRD945" s="9"/>
      <c r="SRE945" s="9"/>
      <c r="SRF945" s="9"/>
      <c r="SRG945" s="9"/>
      <c r="SRH945" s="9"/>
      <c r="SRI945" s="9"/>
      <c r="SRJ945" s="9"/>
      <c r="SRK945" s="9"/>
      <c r="SRL945" s="9"/>
      <c r="SRM945" s="9"/>
      <c r="SRN945" s="9"/>
      <c r="SRO945" s="9"/>
      <c r="SRP945" s="9"/>
      <c r="SRQ945" s="9"/>
      <c r="SRR945" s="9"/>
      <c r="SRS945" s="9"/>
      <c r="SRT945" s="9"/>
      <c r="SRU945" s="9"/>
      <c r="SRV945" s="9"/>
      <c r="SRW945" s="9"/>
      <c r="SRX945" s="9"/>
      <c r="SRY945" s="9"/>
      <c r="SRZ945" s="9"/>
      <c r="SSA945" s="9"/>
      <c r="SSB945" s="9"/>
      <c r="SSC945" s="9"/>
      <c r="SSD945" s="9"/>
      <c r="SSE945" s="9"/>
      <c r="SSF945" s="9"/>
      <c r="SSG945" s="9"/>
      <c r="SSH945" s="9"/>
      <c r="SSI945" s="9"/>
      <c r="SSJ945" s="9"/>
      <c r="SSK945" s="9"/>
      <c r="SSL945" s="9"/>
      <c r="SSM945" s="9"/>
      <c r="SSN945" s="9"/>
      <c r="SSO945" s="9"/>
      <c r="SSP945" s="9"/>
      <c r="SSQ945" s="9"/>
      <c r="SSR945" s="9"/>
      <c r="SSS945" s="9"/>
      <c r="SST945" s="9"/>
      <c r="SSU945" s="9"/>
      <c r="SSV945" s="9"/>
      <c r="SSW945" s="9"/>
      <c r="SSX945" s="9"/>
      <c r="SSY945" s="9"/>
      <c r="SSZ945" s="9"/>
      <c r="STA945" s="9"/>
      <c r="STB945" s="9"/>
      <c r="STC945" s="9"/>
      <c r="STD945" s="9"/>
      <c r="STE945" s="9"/>
      <c r="STF945" s="9"/>
      <c r="STG945" s="9"/>
      <c r="STH945" s="9"/>
      <c r="STI945" s="9"/>
      <c r="STJ945" s="9"/>
      <c r="STK945" s="9"/>
      <c r="STL945" s="9"/>
      <c r="STM945" s="9"/>
      <c r="STN945" s="9"/>
      <c r="STO945" s="9"/>
      <c r="STP945" s="9"/>
      <c r="STQ945" s="9"/>
      <c r="STR945" s="9"/>
      <c r="STS945" s="9"/>
      <c r="STT945" s="9"/>
      <c r="STU945" s="9"/>
      <c r="STV945" s="9"/>
      <c r="STW945" s="9"/>
      <c r="STX945" s="9"/>
      <c r="STY945" s="9"/>
      <c r="STZ945" s="9"/>
      <c r="SUA945" s="9"/>
      <c r="SUB945" s="9"/>
      <c r="SUC945" s="9"/>
      <c r="SUD945" s="9"/>
      <c r="SUE945" s="9"/>
      <c r="SUF945" s="9"/>
      <c r="SUG945" s="9"/>
      <c r="SUH945" s="9"/>
      <c r="SUI945" s="9"/>
      <c r="SUJ945" s="9"/>
      <c r="SUK945" s="9"/>
      <c r="SUL945" s="9"/>
      <c r="SUM945" s="9"/>
      <c r="SUN945" s="9"/>
      <c r="SUO945" s="9"/>
      <c r="SUP945" s="9"/>
      <c r="SUQ945" s="9"/>
      <c r="SUR945" s="9"/>
      <c r="SUS945" s="9"/>
      <c r="SUT945" s="9"/>
      <c r="SUU945" s="9"/>
      <c r="SUV945" s="9"/>
      <c r="SUW945" s="9"/>
      <c r="SUX945" s="9"/>
      <c r="SUY945" s="9"/>
      <c r="SUZ945" s="9"/>
      <c r="SVA945" s="9"/>
      <c r="SVB945" s="9"/>
      <c r="SVC945" s="9"/>
      <c r="SVD945" s="9"/>
      <c r="SVE945" s="9"/>
      <c r="SVF945" s="9"/>
      <c r="SVG945" s="9"/>
      <c r="SVH945" s="9"/>
      <c r="SVI945" s="9"/>
      <c r="SVJ945" s="9"/>
      <c r="SVK945" s="9"/>
      <c r="SVL945" s="9"/>
      <c r="SVM945" s="9"/>
      <c r="SVN945" s="9"/>
      <c r="SVO945" s="9"/>
      <c r="SVP945" s="9"/>
      <c r="SVQ945" s="9"/>
      <c r="SVR945" s="9"/>
      <c r="SVS945" s="9"/>
      <c r="SVT945" s="9"/>
      <c r="SVU945" s="9"/>
      <c r="SVV945" s="9"/>
      <c r="SVW945" s="9"/>
      <c r="SVX945" s="9"/>
      <c r="SVY945" s="9"/>
      <c r="SVZ945" s="9"/>
      <c r="SWA945" s="9"/>
      <c r="SWB945" s="9"/>
      <c r="SWC945" s="9"/>
      <c r="SWD945" s="9"/>
      <c r="SWE945" s="9"/>
      <c r="SWF945" s="9"/>
      <c r="SWG945" s="9"/>
      <c r="SWH945" s="9"/>
      <c r="SWI945" s="9"/>
      <c r="SWJ945" s="9"/>
      <c r="SWK945" s="9"/>
      <c r="SWL945" s="9"/>
      <c r="SWM945" s="9"/>
      <c r="SWN945" s="9"/>
      <c r="SWO945" s="9"/>
      <c r="SWP945" s="9"/>
      <c r="SWQ945" s="9"/>
      <c r="SWR945" s="9"/>
      <c r="SWS945" s="9"/>
      <c r="SWT945" s="9"/>
      <c r="SWU945" s="9"/>
      <c r="SWV945" s="9"/>
      <c r="SWW945" s="9"/>
      <c r="SWX945" s="9"/>
      <c r="SWY945" s="9"/>
      <c r="SWZ945" s="9"/>
      <c r="SXA945" s="9"/>
      <c r="SXB945" s="9"/>
      <c r="SXC945" s="9"/>
      <c r="SXD945" s="9"/>
      <c r="SXE945" s="9"/>
      <c r="SXF945" s="9"/>
      <c r="SXG945" s="9"/>
      <c r="SXH945" s="9"/>
      <c r="SXI945" s="9"/>
      <c r="SXJ945" s="9"/>
      <c r="SXK945" s="9"/>
      <c r="SXL945" s="9"/>
      <c r="SXM945" s="9"/>
      <c r="SXN945" s="9"/>
      <c r="SXO945" s="9"/>
      <c r="SXP945" s="9"/>
      <c r="SXQ945" s="9"/>
      <c r="SXR945" s="9"/>
      <c r="SXS945" s="9"/>
      <c r="SXT945" s="9"/>
      <c r="SXU945" s="9"/>
      <c r="SXV945" s="9"/>
      <c r="SXW945" s="9"/>
      <c r="SXX945" s="9"/>
      <c r="SXY945" s="9"/>
      <c r="SXZ945" s="9"/>
      <c r="SYA945" s="9"/>
      <c r="SYB945" s="9"/>
      <c r="SYC945" s="9"/>
      <c r="SYD945" s="9"/>
      <c r="SYE945" s="9"/>
      <c r="SYF945" s="9"/>
      <c r="SYG945" s="9"/>
      <c r="SYH945" s="9"/>
      <c r="SYI945" s="9"/>
      <c r="SYJ945" s="9"/>
      <c r="SYK945" s="9"/>
      <c r="SYL945" s="9"/>
      <c r="SYM945" s="9"/>
      <c r="SYN945" s="9"/>
      <c r="SYO945" s="9"/>
      <c r="SYP945" s="9"/>
      <c r="SYQ945" s="9"/>
      <c r="SYR945" s="9"/>
      <c r="SYS945" s="9"/>
      <c r="SYT945" s="9"/>
      <c r="SYU945" s="9"/>
      <c r="SYV945" s="9"/>
      <c r="SYW945" s="9"/>
      <c r="SYX945" s="9"/>
      <c r="SYY945" s="9"/>
      <c r="SYZ945" s="9"/>
      <c r="SZA945" s="9"/>
      <c r="SZB945" s="9"/>
      <c r="SZC945" s="9"/>
      <c r="SZD945" s="9"/>
      <c r="SZE945" s="9"/>
      <c r="SZF945" s="9"/>
      <c r="SZG945" s="9"/>
      <c r="SZH945" s="9"/>
      <c r="SZI945" s="9"/>
      <c r="SZJ945" s="9"/>
      <c r="SZK945" s="9"/>
      <c r="SZL945" s="9"/>
      <c r="SZM945" s="9"/>
      <c r="SZN945" s="9"/>
      <c r="SZO945" s="9"/>
      <c r="SZP945" s="9"/>
      <c r="SZQ945" s="9"/>
      <c r="SZR945" s="9"/>
      <c r="SZS945" s="9"/>
      <c r="SZT945" s="9"/>
      <c r="SZU945" s="9"/>
      <c r="SZV945" s="9"/>
      <c r="SZW945" s="9"/>
      <c r="SZX945" s="9"/>
      <c r="SZY945" s="9"/>
      <c r="SZZ945" s="9"/>
      <c r="TAA945" s="9"/>
      <c r="TAB945" s="9"/>
      <c r="TAC945" s="9"/>
      <c r="TAD945" s="9"/>
      <c r="TAE945" s="9"/>
      <c r="TAF945" s="9"/>
      <c r="TAG945" s="9"/>
      <c r="TAH945" s="9"/>
      <c r="TAI945" s="9"/>
      <c r="TAJ945" s="9"/>
      <c r="TAK945" s="9"/>
      <c r="TAL945" s="9"/>
      <c r="TAM945" s="9"/>
      <c r="TAN945" s="9"/>
      <c r="TAO945" s="9"/>
      <c r="TAP945" s="9"/>
      <c r="TAQ945" s="9"/>
      <c r="TAR945" s="9"/>
      <c r="TAS945" s="9"/>
      <c r="TAT945" s="9"/>
      <c r="TAU945" s="9"/>
      <c r="TAV945" s="9"/>
      <c r="TAW945" s="9"/>
      <c r="TAX945" s="9"/>
      <c r="TAY945" s="9"/>
      <c r="TAZ945" s="9"/>
      <c r="TBA945" s="9"/>
      <c r="TBB945" s="9"/>
      <c r="TBC945" s="9"/>
      <c r="TBD945" s="9"/>
      <c r="TBE945" s="9"/>
      <c r="TBF945" s="9"/>
      <c r="TBG945" s="9"/>
      <c r="TBH945" s="9"/>
      <c r="TBI945" s="9"/>
      <c r="TBJ945" s="9"/>
      <c r="TBK945" s="9"/>
      <c r="TBL945" s="9"/>
      <c r="TBM945" s="9"/>
      <c r="TBN945" s="9"/>
      <c r="TBO945" s="9"/>
      <c r="TBP945" s="9"/>
      <c r="TBQ945" s="9"/>
      <c r="TBR945" s="9"/>
      <c r="TBS945" s="9"/>
      <c r="TBT945" s="9"/>
      <c r="TBU945" s="9"/>
      <c r="TBV945" s="9"/>
      <c r="TBW945" s="9"/>
      <c r="TBX945" s="9"/>
      <c r="TBY945" s="9"/>
      <c r="TBZ945" s="9"/>
      <c r="TCA945" s="9"/>
      <c r="TCB945" s="9"/>
      <c r="TCC945" s="9"/>
      <c r="TCD945" s="9"/>
      <c r="TCE945" s="9"/>
      <c r="TCF945" s="9"/>
      <c r="TCG945" s="9"/>
      <c r="TCH945" s="9"/>
      <c r="TCI945" s="9"/>
      <c r="TCJ945" s="9"/>
      <c r="TCK945" s="9"/>
      <c r="TCL945" s="9"/>
      <c r="TCM945" s="9"/>
      <c r="TCN945" s="9"/>
      <c r="TCO945" s="9"/>
      <c r="TCP945" s="9"/>
      <c r="TCQ945" s="9"/>
      <c r="TCR945" s="9"/>
      <c r="TCS945" s="9"/>
      <c r="TCT945" s="9"/>
      <c r="TCU945" s="9"/>
      <c r="TCV945" s="9"/>
      <c r="TCW945" s="9"/>
      <c r="TCX945" s="9"/>
      <c r="TCY945" s="9"/>
      <c r="TCZ945" s="9"/>
      <c r="TDA945" s="9"/>
      <c r="TDB945" s="9"/>
      <c r="TDC945" s="9"/>
      <c r="TDD945" s="9"/>
      <c r="TDE945" s="9"/>
      <c r="TDF945" s="9"/>
      <c r="TDG945" s="9"/>
      <c r="TDH945" s="9"/>
      <c r="TDI945" s="9"/>
      <c r="TDJ945" s="9"/>
      <c r="TDK945" s="9"/>
      <c r="TDL945" s="9"/>
      <c r="TDM945" s="9"/>
      <c r="TDN945" s="9"/>
      <c r="TDO945" s="9"/>
      <c r="TDP945" s="9"/>
      <c r="TDQ945" s="9"/>
      <c r="TDR945" s="9"/>
      <c r="TDS945" s="9"/>
      <c r="TDT945" s="9"/>
      <c r="TDU945" s="9"/>
      <c r="TDV945" s="9"/>
      <c r="TDW945" s="9"/>
      <c r="TDX945" s="9"/>
      <c r="TDY945" s="9"/>
      <c r="TDZ945" s="9"/>
      <c r="TEA945" s="9"/>
      <c r="TEB945" s="9"/>
      <c r="TEC945" s="9"/>
      <c r="TED945" s="9"/>
      <c r="TEE945" s="9"/>
      <c r="TEF945" s="9"/>
      <c r="TEG945" s="9"/>
      <c r="TEH945" s="9"/>
      <c r="TEI945" s="9"/>
      <c r="TEJ945" s="9"/>
      <c r="TEK945" s="9"/>
      <c r="TEL945" s="9"/>
      <c r="TEM945" s="9"/>
      <c r="TEN945" s="9"/>
      <c r="TEO945" s="9"/>
      <c r="TEP945" s="9"/>
      <c r="TEQ945" s="9"/>
      <c r="TER945" s="9"/>
      <c r="TES945" s="9"/>
      <c r="TET945" s="9"/>
      <c r="TEU945" s="9"/>
      <c r="TEV945" s="9"/>
      <c r="TEW945" s="9"/>
      <c r="TEX945" s="9"/>
      <c r="TEY945" s="9"/>
      <c r="TEZ945" s="9"/>
      <c r="TFA945" s="9"/>
      <c r="TFB945" s="9"/>
      <c r="TFC945" s="9"/>
      <c r="TFD945" s="9"/>
      <c r="TFE945" s="9"/>
      <c r="TFF945" s="9"/>
      <c r="TFG945" s="9"/>
      <c r="TFH945" s="9"/>
      <c r="TFI945" s="9"/>
      <c r="TFJ945" s="9"/>
      <c r="TFK945" s="9"/>
      <c r="TFL945" s="9"/>
      <c r="TFM945" s="9"/>
      <c r="TFN945" s="9"/>
      <c r="TFO945" s="9"/>
      <c r="TFP945" s="9"/>
      <c r="TFQ945" s="9"/>
      <c r="TFR945" s="9"/>
      <c r="TFS945" s="9"/>
      <c r="TFT945" s="9"/>
      <c r="TFU945" s="9"/>
      <c r="TFV945" s="9"/>
      <c r="TFW945" s="9"/>
      <c r="TFX945" s="9"/>
      <c r="TFY945" s="9"/>
      <c r="TFZ945" s="9"/>
      <c r="TGA945" s="9"/>
      <c r="TGB945" s="9"/>
      <c r="TGC945" s="9"/>
      <c r="TGD945" s="9"/>
      <c r="TGE945" s="9"/>
      <c r="TGF945" s="9"/>
      <c r="TGG945" s="9"/>
      <c r="TGH945" s="9"/>
      <c r="TGI945" s="9"/>
      <c r="TGJ945" s="9"/>
      <c r="TGK945" s="9"/>
      <c r="TGL945" s="9"/>
      <c r="TGM945" s="9"/>
      <c r="TGN945" s="9"/>
      <c r="TGO945" s="9"/>
      <c r="TGP945" s="9"/>
      <c r="TGQ945" s="9"/>
      <c r="TGR945" s="9"/>
      <c r="TGS945" s="9"/>
      <c r="TGT945" s="9"/>
      <c r="TGU945" s="9"/>
      <c r="TGV945" s="9"/>
      <c r="TGW945" s="9"/>
      <c r="TGX945" s="9"/>
      <c r="TGY945" s="9"/>
      <c r="TGZ945" s="9"/>
      <c r="THA945" s="9"/>
      <c r="THB945" s="9"/>
      <c r="THC945" s="9"/>
      <c r="THD945" s="9"/>
      <c r="THE945" s="9"/>
      <c r="THF945" s="9"/>
      <c r="THG945" s="9"/>
      <c r="THH945" s="9"/>
      <c r="THI945" s="9"/>
      <c r="THJ945" s="9"/>
      <c r="THK945" s="9"/>
      <c r="THL945" s="9"/>
      <c r="THM945" s="9"/>
      <c r="THN945" s="9"/>
      <c r="THO945" s="9"/>
      <c r="THP945" s="9"/>
      <c r="THQ945" s="9"/>
      <c r="THR945" s="9"/>
      <c r="THS945" s="9"/>
      <c r="THT945" s="9"/>
      <c r="THU945" s="9"/>
      <c r="THV945" s="9"/>
      <c r="THW945" s="9"/>
      <c r="THX945" s="9"/>
      <c r="THY945" s="9"/>
      <c r="THZ945" s="9"/>
      <c r="TIA945" s="9"/>
      <c r="TIB945" s="9"/>
      <c r="TIC945" s="9"/>
      <c r="TID945" s="9"/>
      <c r="TIE945" s="9"/>
      <c r="TIF945" s="9"/>
      <c r="TIG945" s="9"/>
      <c r="TIH945" s="9"/>
      <c r="TII945" s="9"/>
      <c r="TIJ945" s="9"/>
      <c r="TIK945" s="9"/>
      <c r="TIL945" s="9"/>
      <c r="TIM945" s="9"/>
      <c r="TIN945" s="9"/>
      <c r="TIO945" s="9"/>
      <c r="TIP945" s="9"/>
      <c r="TIQ945" s="9"/>
      <c r="TIR945" s="9"/>
      <c r="TIS945" s="9"/>
      <c r="TIT945" s="9"/>
      <c r="TIU945" s="9"/>
      <c r="TIV945" s="9"/>
      <c r="TIW945" s="9"/>
      <c r="TIX945" s="9"/>
      <c r="TIY945" s="9"/>
      <c r="TIZ945" s="9"/>
      <c r="TJA945" s="9"/>
      <c r="TJB945" s="9"/>
      <c r="TJC945" s="9"/>
      <c r="TJD945" s="9"/>
      <c r="TJE945" s="9"/>
      <c r="TJF945" s="9"/>
      <c r="TJG945" s="9"/>
      <c r="TJH945" s="9"/>
      <c r="TJI945" s="9"/>
      <c r="TJJ945" s="9"/>
      <c r="TJK945" s="9"/>
      <c r="TJL945" s="9"/>
      <c r="TJM945" s="9"/>
      <c r="TJN945" s="9"/>
      <c r="TJO945" s="9"/>
      <c r="TJP945" s="9"/>
      <c r="TJQ945" s="9"/>
      <c r="TJR945" s="9"/>
      <c r="TJS945" s="9"/>
      <c r="TJT945" s="9"/>
      <c r="TJU945" s="9"/>
      <c r="TJV945" s="9"/>
      <c r="TJW945" s="9"/>
      <c r="TJX945" s="9"/>
      <c r="TJY945" s="9"/>
      <c r="TJZ945" s="9"/>
      <c r="TKA945" s="9"/>
      <c r="TKB945" s="9"/>
      <c r="TKC945" s="9"/>
      <c r="TKD945" s="9"/>
      <c r="TKE945" s="9"/>
      <c r="TKF945" s="9"/>
      <c r="TKG945" s="9"/>
      <c r="TKH945" s="9"/>
      <c r="TKI945" s="9"/>
      <c r="TKJ945" s="9"/>
      <c r="TKK945" s="9"/>
      <c r="TKL945" s="9"/>
      <c r="TKM945" s="9"/>
      <c r="TKN945" s="9"/>
      <c r="TKO945" s="9"/>
      <c r="TKP945" s="9"/>
      <c r="TKQ945" s="9"/>
      <c r="TKR945" s="9"/>
      <c r="TKS945" s="9"/>
      <c r="TKT945" s="9"/>
      <c r="TKU945" s="9"/>
      <c r="TKV945" s="9"/>
      <c r="TKW945" s="9"/>
      <c r="TKX945" s="9"/>
      <c r="TKY945" s="9"/>
      <c r="TKZ945" s="9"/>
      <c r="TLA945" s="9"/>
      <c r="TLB945" s="9"/>
      <c r="TLC945" s="9"/>
      <c r="TLD945" s="9"/>
      <c r="TLE945" s="9"/>
      <c r="TLF945" s="9"/>
      <c r="TLG945" s="9"/>
      <c r="TLH945" s="9"/>
      <c r="TLI945" s="9"/>
      <c r="TLJ945" s="9"/>
      <c r="TLK945" s="9"/>
      <c r="TLL945" s="9"/>
      <c r="TLM945" s="9"/>
      <c r="TLN945" s="9"/>
      <c r="TLO945" s="9"/>
      <c r="TLP945" s="9"/>
      <c r="TLQ945" s="9"/>
      <c r="TLR945" s="9"/>
      <c r="TLS945" s="9"/>
      <c r="TLT945" s="9"/>
      <c r="TLU945" s="9"/>
      <c r="TLV945" s="9"/>
      <c r="TLW945" s="9"/>
      <c r="TLX945" s="9"/>
      <c r="TLY945" s="9"/>
      <c r="TLZ945" s="9"/>
      <c r="TMA945" s="9"/>
      <c r="TMB945" s="9"/>
      <c r="TMC945" s="9"/>
      <c r="TMD945" s="9"/>
      <c r="TME945" s="9"/>
      <c r="TMF945" s="9"/>
      <c r="TMG945" s="9"/>
      <c r="TMH945" s="9"/>
      <c r="TMI945" s="9"/>
      <c r="TMJ945" s="9"/>
      <c r="TMK945" s="9"/>
      <c r="TML945" s="9"/>
      <c r="TMM945" s="9"/>
      <c r="TMN945" s="9"/>
      <c r="TMO945" s="9"/>
      <c r="TMP945" s="9"/>
      <c r="TMQ945" s="9"/>
      <c r="TMR945" s="9"/>
      <c r="TMS945" s="9"/>
      <c r="TMT945" s="9"/>
      <c r="TMU945" s="9"/>
      <c r="TMV945" s="9"/>
      <c r="TMW945" s="9"/>
      <c r="TMX945" s="9"/>
      <c r="TMY945" s="9"/>
      <c r="TMZ945" s="9"/>
      <c r="TNA945" s="9"/>
      <c r="TNB945" s="9"/>
      <c r="TNC945" s="9"/>
      <c r="TND945" s="9"/>
      <c r="TNE945" s="9"/>
      <c r="TNF945" s="9"/>
      <c r="TNG945" s="9"/>
      <c r="TNH945" s="9"/>
      <c r="TNI945" s="9"/>
      <c r="TNJ945" s="9"/>
      <c r="TNK945" s="9"/>
      <c r="TNL945" s="9"/>
      <c r="TNM945" s="9"/>
      <c r="TNN945" s="9"/>
      <c r="TNO945" s="9"/>
      <c r="TNP945" s="9"/>
      <c r="TNQ945" s="9"/>
      <c r="TNR945" s="9"/>
      <c r="TNS945" s="9"/>
      <c r="TNT945" s="9"/>
      <c r="TNU945" s="9"/>
      <c r="TNV945" s="9"/>
      <c r="TNW945" s="9"/>
      <c r="TNX945" s="9"/>
      <c r="TNY945" s="9"/>
      <c r="TNZ945" s="9"/>
      <c r="TOA945" s="9"/>
      <c r="TOB945" s="9"/>
      <c r="TOC945" s="9"/>
      <c r="TOD945" s="9"/>
      <c r="TOE945" s="9"/>
      <c r="TOF945" s="9"/>
      <c r="TOG945" s="9"/>
      <c r="TOH945" s="9"/>
      <c r="TOI945" s="9"/>
      <c r="TOJ945" s="9"/>
      <c r="TOK945" s="9"/>
      <c r="TOL945" s="9"/>
      <c r="TOM945" s="9"/>
      <c r="TON945" s="9"/>
      <c r="TOO945" s="9"/>
      <c r="TOP945" s="9"/>
      <c r="TOQ945" s="9"/>
      <c r="TOR945" s="9"/>
      <c r="TOS945" s="9"/>
      <c r="TOT945" s="9"/>
      <c r="TOU945" s="9"/>
      <c r="TOV945" s="9"/>
      <c r="TOW945" s="9"/>
      <c r="TOX945" s="9"/>
      <c r="TOY945" s="9"/>
      <c r="TOZ945" s="9"/>
      <c r="TPA945" s="9"/>
      <c r="TPB945" s="9"/>
      <c r="TPC945" s="9"/>
      <c r="TPD945" s="9"/>
      <c r="TPE945" s="9"/>
      <c r="TPF945" s="9"/>
      <c r="TPG945" s="9"/>
      <c r="TPH945" s="9"/>
      <c r="TPI945" s="9"/>
      <c r="TPJ945" s="9"/>
      <c r="TPK945" s="9"/>
      <c r="TPL945" s="9"/>
      <c r="TPM945" s="9"/>
      <c r="TPN945" s="9"/>
      <c r="TPO945" s="9"/>
      <c r="TPP945" s="9"/>
      <c r="TPQ945" s="9"/>
      <c r="TPR945" s="9"/>
      <c r="TPS945" s="9"/>
      <c r="TPT945" s="9"/>
      <c r="TPU945" s="9"/>
      <c r="TPV945" s="9"/>
      <c r="TPW945" s="9"/>
      <c r="TPX945" s="9"/>
      <c r="TPY945" s="9"/>
      <c r="TPZ945" s="9"/>
      <c r="TQA945" s="9"/>
      <c r="TQB945" s="9"/>
      <c r="TQC945" s="9"/>
      <c r="TQD945" s="9"/>
      <c r="TQE945" s="9"/>
      <c r="TQF945" s="9"/>
      <c r="TQG945" s="9"/>
      <c r="TQH945" s="9"/>
      <c r="TQI945" s="9"/>
      <c r="TQJ945" s="9"/>
      <c r="TQK945" s="9"/>
      <c r="TQL945" s="9"/>
      <c r="TQM945" s="9"/>
      <c r="TQN945" s="9"/>
      <c r="TQO945" s="9"/>
      <c r="TQP945" s="9"/>
      <c r="TQQ945" s="9"/>
      <c r="TQR945" s="9"/>
      <c r="TQS945" s="9"/>
      <c r="TQT945" s="9"/>
      <c r="TQU945" s="9"/>
      <c r="TQV945" s="9"/>
      <c r="TQW945" s="9"/>
      <c r="TQX945" s="9"/>
      <c r="TQY945" s="9"/>
      <c r="TQZ945" s="9"/>
      <c r="TRA945" s="9"/>
      <c r="TRB945" s="9"/>
      <c r="TRC945" s="9"/>
      <c r="TRD945" s="9"/>
      <c r="TRE945" s="9"/>
      <c r="TRF945" s="9"/>
      <c r="TRG945" s="9"/>
      <c r="TRH945" s="9"/>
      <c r="TRI945" s="9"/>
      <c r="TRJ945" s="9"/>
      <c r="TRK945" s="9"/>
      <c r="TRL945" s="9"/>
      <c r="TRM945" s="9"/>
      <c r="TRN945" s="9"/>
      <c r="TRO945" s="9"/>
      <c r="TRP945" s="9"/>
      <c r="TRQ945" s="9"/>
      <c r="TRR945" s="9"/>
      <c r="TRS945" s="9"/>
      <c r="TRT945" s="9"/>
      <c r="TRU945" s="9"/>
      <c r="TRV945" s="9"/>
      <c r="TRW945" s="9"/>
      <c r="TRX945" s="9"/>
      <c r="TRY945" s="9"/>
      <c r="TRZ945" s="9"/>
      <c r="TSA945" s="9"/>
      <c r="TSB945" s="9"/>
      <c r="TSC945" s="9"/>
      <c r="TSD945" s="9"/>
      <c r="TSE945" s="9"/>
      <c r="TSF945" s="9"/>
      <c r="TSG945" s="9"/>
      <c r="TSH945" s="9"/>
      <c r="TSI945" s="9"/>
      <c r="TSJ945" s="9"/>
      <c r="TSK945" s="9"/>
      <c r="TSL945" s="9"/>
      <c r="TSM945" s="9"/>
      <c r="TSN945" s="9"/>
      <c r="TSO945" s="9"/>
      <c r="TSP945" s="9"/>
      <c r="TSQ945" s="9"/>
      <c r="TSR945" s="9"/>
      <c r="TSS945" s="9"/>
      <c r="TST945" s="9"/>
      <c r="TSU945" s="9"/>
      <c r="TSV945" s="9"/>
      <c r="TSW945" s="9"/>
      <c r="TSX945" s="9"/>
      <c r="TSY945" s="9"/>
      <c r="TSZ945" s="9"/>
      <c r="TTA945" s="9"/>
      <c r="TTB945" s="9"/>
      <c r="TTC945" s="9"/>
      <c r="TTD945" s="9"/>
      <c r="TTE945" s="9"/>
      <c r="TTF945" s="9"/>
      <c r="TTG945" s="9"/>
      <c r="TTH945" s="9"/>
      <c r="TTI945" s="9"/>
      <c r="TTJ945" s="9"/>
      <c r="TTK945" s="9"/>
      <c r="TTL945" s="9"/>
      <c r="TTM945" s="9"/>
      <c r="TTN945" s="9"/>
      <c r="TTO945" s="9"/>
      <c r="TTP945" s="9"/>
      <c r="TTQ945" s="9"/>
      <c r="TTR945" s="9"/>
      <c r="TTS945" s="9"/>
      <c r="TTT945" s="9"/>
      <c r="TTU945" s="9"/>
      <c r="TTV945" s="9"/>
      <c r="TTW945" s="9"/>
      <c r="TTX945" s="9"/>
      <c r="TTY945" s="9"/>
      <c r="TTZ945" s="9"/>
      <c r="TUA945" s="9"/>
      <c r="TUB945" s="9"/>
      <c r="TUC945" s="9"/>
      <c r="TUD945" s="9"/>
      <c r="TUE945" s="9"/>
      <c r="TUF945" s="9"/>
      <c r="TUG945" s="9"/>
      <c r="TUH945" s="9"/>
      <c r="TUI945" s="9"/>
      <c r="TUJ945" s="9"/>
      <c r="TUK945" s="9"/>
      <c r="TUL945" s="9"/>
      <c r="TUM945" s="9"/>
      <c r="TUN945" s="9"/>
      <c r="TUO945" s="9"/>
      <c r="TUP945" s="9"/>
      <c r="TUQ945" s="9"/>
      <c r="TUR945" s="9"/>
      <c r="TUS945" s="9"/>
      <c r="TUT945" s="9"/>
      <c r="TUU945" s="9"/>
      <c r="TUV945" s="9"/>
      <c r="TUW945" s="9"/>
      <c r="TUX945" s="9"/>
      <c r="TUY945" s="9"/>
      <c r="TUZ945" s="9"/>
      <c r="TVA945" s="9"/>
      <c r="TVB945" s="9"/>
      <c r="TVC945" s="9"/>
      <c r="TVD945" s="9"/>
      <c r="TVE945" s="9"/>
      <c r="TVF945" s="9"/>
      <c r="TVG945" s="9"/>
      <c r="TVH945" s="9"/>
      <c r="TVI945" s="9"/>
      <c r="TVJ945" s="9"/>
      <c r="TVK945" s="9"/>
      <c r="TVL945" s="9"/>
      <c r="TVM945" s="9"/>
      <c r="TVN945" s="9"/>
      <c r="TVO945" s="9"/>
      <c r="TVP945" s="9"/>
      <c r="TVQ945" s="9"/>
      <c r="TVR945" s="9"/>
      <c r="TVS945" s="9"/>
      <c r="TVT945" s="9"/>
      <c r="TVU945" s="9"/>
      <c r="TVV945" s="9"/>
      <c r="TVW945" s="9"/>
      <c r="TVX945" s="9"/>
      <c r="TVY945" s="9"/>
      <c r="TVZ945" s="9"/>
      <c r="TWA945" s="9"/>
      <c r="TWB945" s="9"/>
      <c r="TWC945" s="9"/>
      <c r="TWD945" s="9"/>
      <c r="TWE945" s="9"/>
      <c r="TWF945" s="9"/>
      <c r="TWG945" s="9"/>
      <c r="TWH945" s="9"/>
      <c r="TWI945" s="9"/>
      <c r="TWJ945" s="9"/>
      <c r="TWK945" s="9"/>
      <c r="TWL945" s="9"/>
      <c r="TWM945" s="9"/>
      <c r="TWN945" s="9"/>
      <c r="TWO945" s="9"/>
      <c r="TWP945" s="9"/>
      <c r="TWQ945" s="9"/>
      <c r="TWR945" s="9"/>
      <c r="TWS945" s="9"/>
      <c r="TWT945" s="9"/>
      <c r="TWU945" s="9"/>
      <c r="TWV945" s="9"/>
      <c r="TWW945" s="9"/>
      <c r="TWX945" s="9"/>
      <c r="TWY945" s="9"/>
      <c r="TWZ945" s="9"/>
      <c r="TXA945" s="9"/>
      <c r="TXB945" s="9"/>
      <c r="TXC945" s="9"/>
      <c r="TXD945" s="9"/>
      <c r="TXE945" s="9"/>
      <c r="TXF945" s="9"/>
      <c r="TXG945" s="9"/>
      <c r="TXH945" s="9"/>
      <c r="TXI945" s="9"/>
      <c r="TXJ945" s="9"/>
      <c r="TXK945" s="9"/>
      <c r="TXL945" s="9"/>
      <c r="TXM945" s="9"/>
      <c r="TXN945" s="9"/>
      <c r="TXO945" s="9"/>
      <c r="TXP945" s="9"/>
      <c r="TXQ945" s="9"/>
      <c r="TXR945" s="9"/>
      <c r="TXS945" s="9"/>
      <c r="TXT945" s="9"/>
      <c r="TXU945" s="9"/>
      <c r="TXV945" s="9"/>
      <c r="TXW945" s="9"/>
      <c r="TXX945" s="9"/>
      <c r="TXY945" s="9"/>
      <c r="TXZ945" s="9"/>
      <c r="TYA945" s="9"/>
      <c r="TYB945" s="9"/>
      <c r="TYC945" s="9"/>
      <c r="TYD945" s="9"/>
      <c r="TYE945" s="9"/>
      <c r="TYF945" s="9"/>
      <c r="TYG945" s="9"/>
      <c r="TYH945" s="9"/>
      <c r="TYI945" s="9"/>
      <c r="TYJ945" s="9"/>
      <c r="TYK945" s="9"/>
      <c r="TYL945" s="9"/>
      <c r="TYM945" s="9"/>
      <c r="TYN945" s="9"/>
      <c r="TYO945" s="9"/>
      <c r="TYP945" s="9"/>
      <c r="TYQ945" s="9"/>
      <c r="TYR945" s="9"/>
      <c r="TYS945" s="9"/>
      <c r="TYT945" s="9"/>
      <c r="TYU945" s="9"/>
      <c r="TYV945" s="9"/>
      <c r="TYW945" s="9"/>
      <c r="TYX945" s="9"/>
      <c r="TYY945" s="9"/>
      <c r="TYZ945" s="9"/>
      <c r="TZA945" s="9"/>
      <c r="TZB945" s="9"/>
      <c r="TZC945" s="9"/>
      <c r="TZD945" s="9"/>
      <c r="TZE945" s="9"/>
      <c r="TZF945" s="9"/>
      <c r="TZG945" s="9"/>
      <c r="TZH945" s="9"/>
      <c r="TZI945" s="9"/>
      <c r="TZJ945" s="9"/>
      <c r="TZK945" s="9"/>
      <c r="TZL945" s="9"/>
      <c r="TZM945" s="9"/>
      <c r="TZN945" s="9"/>
      <c r="TZO945" s="9"/>
      <c r="TZP945" s="9"/>
      <c r="TZQ945" s="9"/>
      <c r="TZR945" s="9"/>
      <c r="TZS945" s="9"/>
      <c r="TZT945" s="9"/>
      <c r="TZU945" s="9"/>
      <c r="TZV945" s="9"/>
      <c r="TZW945" s="9"/>
      <c r="TZX945" s="9"/>
      <c r="TZY945" s="9"/>
      <c r="TZZ945" s="9"/>
      <c r="UAA945" s="9"/>
      <c r="UAB945" s="9"/>
      <c r="UAC945" s="9"/>
      <c r="UAD945" s="9"/>
      <c r="UAE945" s="9"/>
      <c r="UAF945" s="9"/>
      <c r="UAG945" s="9"/>
      <c r="UAH945" s="9"/>
      <c r="UAI945" s="9"/>
      <c r="UAJ945" s="9"/>
      <c r="UAK945" s="9"/>
      <c r="UAL945" s="9"/>
      <c r="UAM945" s="9"/>
      <c r="UAN945" s="9"/>
      <c r="UAO945" s="9"/>
      <c r="UAP945" s="9"/>
      <c r="UAQ945" s="9"/>
      <c r="UAR945" s="9"/>
      <c r="UAS945" s="9"/>
      <c r="UAT945" s="9"/>
      <c r="UAU945" s="9"/>
      <c r="UAV945" s="9"/>
      <c r="UAW945" s="9"/>
      <c r="UAX945" s="9"/>
      <c r="UAY945" s="9"/>
      <c r="UAZ945" s="9"/>
      <c r="UBA945" s="9"/>
      <c r="UBB945" s="9"/>
      <c r="UBC945" s="9"/>
      <c r="UBD945" s="9"/>
      <c r="UBE945" s="9"/>
      <c r="UBF945" s="9"/>
      <c r="UBG945" s="9"/>
      <c r="UBH945" s="9"/>
      <c r="UBI945" s="9"/>
      <c r="UBJ945" s="9"/>
      <c r="UBK945" s="9"/>
      <c r="UBL945" s="9"/>
      <c r="UBM945" s="9"/>
      <c r="UBN945" s="9"/>
      <c r="UBO945" s="9"/>
      <c r="UBP945" s="9"/>
      <c r="UBQ945" s="9"/>
      <c r="UBR945" s="9"/>
      <c r="UBS945" s="9"/>
      <c r="UBT945" s="9"/>
      <c r="UBU945" s="9"/>
      <c r="UBV945" s="9"/>
      <c r="UBW945" s="9"/>
      <c r="UBX945" s="9"/>
      <c r="UBY945" s="9"/>
      <c r="UBZ945" s="9"/>
      <c r="UCA945" s="9"/>
      <c r="UCB945" s="9"/>
      <c r="UCC945" s="9"/>
      <c r="UCD945" s="9"/>
      <c r="UCE945" s="9"/>
      <c r="UCF945" s="9"/>
      <c r="UCG945" s="9"/>
      <c r="UCH945" s="9"/>
      <c r="UCI945" s="9"/>
      <c r="UCJ945" s="9"/>
      <c r="UCK945" s="9"/>
      <c r="UCL945" s="9"/>
      <c r="UCM945" s="9"/>
      <c r="UCN945" s="9"/>
      <c r="UCO945" s="9"/>
      <c r="UCP945" s="9"/>
      <c r="UCQ945" s="9"/>
      <c r="UCR945" s="9"/>
      <c r="UCS945" s="9"/>
      <c r="UCT945" s="9"/>
      <c r="UCU945" s="9"/>
      <c r="UCV945" s="9"/>
      <c r="UCW945" s="9"/>
      <c r="UCX945" s="9"/>
      <c r="UCY945" s="9"/>
      <c r="UCZ945" s="9"/>
      <c r="UDA945" s="9"/>
      <c r="UDB945" s="9"/>
      <c r="UDC945" s="9"/>
      <c r="UDD945" s="9"/>
      <c r="UDE945" s="9"/>
      <c r="UDF945" s="9"/>
      <c r="UDG945" s="9"/>
      <c r="UDH945" s="9"/>
      <c r="UDI945" s="9"/>
      <c r="UDJ945" s="9"/>
      <c r="UDK945" s="9"/>
      <c r="UDL945" s="9"/>
      <c r="UDM945" s="9"/>
      <c r="UDN945" s="9"/>
      <c r="UDO945" s="9"/>
      <c r="UDP945" s="9"/>
      <c r="UDQ945" s="9"/>
      <c r="UDR945" s="9"/>
      <c r="UDS945" s="9"/>
      <c r="UDT945" s="9"/>
      <c r="UDU945" s="9"/>
      <c r="UDV945" s="9"/>
      <c r="UDW945" s="9"/>
      <c r="UDX945" s="9"/>
      <c r="UDY945" s="9"/>
      <c r="UDZ945" s="9"/>
      <c r="UEA945" s="9"/>
      <c r="UEB945" s="9"/>
      <c r="UEC945" s="9"/>
      <c r="UED945" s="9"/>
      <c r="UEE945" s="9"/>
      <c r="UEF945" s="9"/>
      <c r="UEG945" s="9"/>
      <c r="UEH945" s="9"/>
      <c r="UEI945" s="9"/>
      <c r="UEJ945" s="9"/>
      <c r="UEK945" s="9"/>
      <c r="UEL945" s="9"/>
      <c r="UEM945" s="9"/>
      <c r="UEN945" s="9"/>
      <c r="UEO945" s="9"/>
      <c r="UEP945" s="9"/>
      <c r="UEQ945" s="9"/>
      <c r="UER945" s="9"/>
      <c r="UES945" s="9"/>
      <c r="UET945" s="9"/>
      <c r="UEU945" s="9"/>
      <c r="UEV945" s="9"/>
      <c r="UEW945" s="9"/>
      <c r="UEX945" s="9"/>
      <c r="UEY945" s="9"/>
      <c r="UEZ945" s="9"/>
      <c r="UFA945" s="9"/>
      <c r="UFB945" s="9"/>
      <c r="UFC945" s="9"/>
      <c r="UFD945" s="9"/>
      <c r="UFE945" s="9"/>
      <c r="UFF945" s="9"/>
      <c r="UFG945" s="9"/>
      <c r="UFH945" s="9"/>
      <c r="UFI945" s="9"/>
      <c r="UFJ945" s="9"/>
      <c r="UFK945" s="9"/>
      <c r="UFL945" s="9"/>
      <c r="UFM945" s="9"/>
      <c r="UFN945" s="9"/>
      <c r="UFO945" s="9"/>
      <c r="UFP945" s="9"/>
      <c r="UFQ945" s="9"/>
      <c r="UFR945" s="9"/>
      <c r="UFS945" s="9"/>
      <c r="UFT945" s="9"/>
      <c r="UFU945" s="9"/>
      <c r="UFV945" s="9"/>
      <c r="UFW945" s="9"/>
      <c r="UFX945" s="9"/>
      <c r="UFY945" s="9"/>
      <c r="UFZ945" s="9"/>
      <c r="UGA945" s="9"/>
      <c r="UGB945" s="9"/>
      <c r="UGC945" s="9"/>
      <c r="UGD945" s="9"/>
      <c r="UGE945" s="9"/>
      <c r="UGF945" s="9"/>
      <c r="UGG945" s="9"/>
      <c r="UGH945" s="9"/>
      <c r="UGI945" s="9"/>
      <c r="UGJ945" s="9"/>
      <c r="UGK945" s="9"/>
      <c r="UGL945" s="9"/>
      <c r="UGM945" s="9"/>
      <c r="UGN945" s="9"/>
      <c r="UGO945" s="9"/>
      <c r="UGP945" s="9"/>
      <c r="UGQ945" s="9"/>
      <c r="UGR945" s="9"/>
      <c r="UGS945" s="9"/>
      <c r="UGT945" s="9"/>
      <c r="UGU945" s="9"/>
      <c r="UGV945" s="9"/>
      <c r="UGW945" s="9"/>
      <c r="UGX945" s="9"/>
      <c r="UGY945" s="9"/>
      <c r="UGZ945" s="9"/>
      <c r="UHA945" s="9"/>
      <c r="UHB945" s="9"/>
      <c r="UHC945" s="9"/>
      <c r="UHD945" s="9"/>
      <c r="UHE945" s="9"/>
      <c r="UHF945" s="9"/>
      <c r="UHG945" s="9"/>
      <c r="UHH945" s="9"/>
      <c r="UHI945" s="9"/>
      <c r="UHJ945" s="9"/>
      <c r="UHK945" s="9"/>
      <c r="UHL945" s="9"/>
      <c r="UHM945" s="9"/>
      <c r="UHN945" s="9"/>
      <c r="UHO945" s="9"/>
      <c r="UHP945" s="9"/>
      <c r="UHQ945" s="9"/>
      <c r="UHR945" s="9"/>
      <c r="UHS945" s="9"/>
      <c r="UHT945" s="9"/>
      <c r="UHU945" s="9"/>
      <c r="UHV945" s="9"/>
      <c r="UHW945" s="9"/>
      <c r="UHX945" s="9"/>
      <c r="UHY945" s="9"/>
      <c r="UHZ945" s="9"/>
      <c r="UIA945" s="9"/>
      <c r="UIB945" s="9"/>
      <c r="UIC945" s="9"/>
      <c r="UID945" s="9"/>
      <c r="UIE945" s="9"/>
      <c r="UIF945" s="9"/>
      <c r="UIG945" s="9"/>
      <c r="UIH945" s="9"/>
      <c r="UII945" s="9"/>
      <c r="UIJ945" s="9"/>
      <c r="UIK945" s="9"/>
      <c r="UIL945" s="9"/>
      <c r="UIM945" s="9"/>
      <c r="UIN945" s="9"/>
      <c r="UIO945" s="9"/>
      <c r="UIP945" s="9"/>
      <c r="UIQ945" s="9"/>
      <c r="UIR945" s="9"/>
      <c r="UIS945" s="9"/>
      <c r="UIT945" s="9"/>
      <c r="UIU945" s="9"/>
      <c r="UIV945" s="9"/>
      <c r="UIW945" s="9"/>
      <c r="UIX945" s="9"/>
      <c r="UIY945" s="9"/>
      <c r="UIZ945" s="9"/>
      <c r="UJA945" s="9"/>
      <c r="UJB945" s="9"/>
      <c r="UJC945" s="9"/>
      <c r="UJD945" s="9"/>
      <c r="UJE945" s="9"/>
      <c r="UJF945" s="9"/>
      <c r="UJG945" s="9"/>
      <c r="UJH945" s="9"/>
      <c r="UJI945" s="9"/>
      <c r="UJJ945" s="9"/>
      <c r="UJK945" s="9"/>
      <c r="UJL945" s="9"/>
      <c r="UJM945" s="9"/>
      <c r="UJN945" s="9"/>
      <c r="UJO945" s="9"/>
      <c r="UJP945" s="9"/>
      <c r="UJQ945" s="9"/>
      <c r="UJR945" s="9"/>
      <c r="UJS945" s="9"/>
      <c r="UJT945" s="9"/>
      <c r="UJU945" s="9"/>
      <c r="UJV945" s="9"/>
      <c r="UJW945" s="9"/>
      <c r="UJX945" s="9"/>
      <c r="UJY945" s="9"/>
      <c r="UJZ945" s="9"/>
      <c r="UKA945" s="9"/>
      <c r="UKB945" s="9"/>
      <c r="UKC945" s="9"/>
      <c r="UKD945" s="9"/>
      <c r="UKE945" s="9"/>
      <c r="UKF945" s="9"/>
      <c r="UKG945" s="9"/>
      <c r="UKH945" s="9"/>
      <c r="UKI945" s="9"/>
      <c r="UKJ945" s="9"/>
      <c r="UKK945" s="9"/>
      <c r="UKL945" s="9"/>
      <c r="UKM945" s="9"/>
      <c r="UKN945" s="9"/>
      <c r="UKO945" s="9"/>
      <c r="UKP945" s="9"/>
      <c r="UKQ945" s="9"/>
      <c r="UKR945" s="9"/>
      <c r="UKS945" s="9"/>
      <c r="UKT945" s="9"/>
      <c r="UKU945" s="9"/>
      <c r="UKV945" s="9"/>
      <c r="UKW945" s="9"/>
      <c r="UKX945" s="9"/>
      <c r="UKY945" s="9"/>
      <c r="UKZ945" s="9"/>
      <c r="ULA945" s="9"/>
      <c r="ULB945" s="9"/>
      <c r="ULC945" s="9"/>
      <c r="ULD945" s="9"/>
      <c r="ULE945" s="9"/>
      <c r="ULF945" s="9"/>
      <c r="ULG945" s="9"/>
      <c r="ULH945" s="9"/>
      <c r="ULI945" s="9"/>
      <c r="ULJ945" s="9"/>
      <c r="ULK945" s="9"/>
      <c r="ULL945" s="9"/>
      <c r="ULM945" s="9"/>
      <c r="ULN945" s="9"/>
      <c r="ULO945" s="9"/>
      <c r="ULP945" s="9"/>
      <c r="ULQ945" s="9"/>
      <c r="ULR945" s="9"/>
      <c r="ULS945" s="9"/>
      <c r="ULT945" s="9"/>
      <c r="ULU945" s="9"/>
      <c r="ULV945" s="9"/>
      <c r="ULW945" s="9"/>
      <c r="ULX945" s="9"/>
      <c r="ULY945" s="9"/>
      <c r="ULZ945" s="9"/>
      <c r="UMA945" s="9"/>
      <c r="UMB945" s="9"/>
      <c r="UMC945" s="9"/>
      <c r="UMD945" s="9"/>
      <c r="UME945" s="9"/>
      <c r="UMF945" s="9"/>
      <c r="UMG945" s="9"/>
      <c r="UMH945" s="9"/>
      <c r="UMI945" s="9"/>
      <c r="UMJ945" s="9"/>
      <c r="UMK945" s="9"/>
      <c r="UML945" s="9"/>
      <c r="UMM945" s="9"/>
      <c r="UMN945" s="9"/>
      <c r="UMO945" s="9"/>
      <c r="UMP945" s="9"/>
      <c r="UMQ945" s="9"/>
      <c r="UMR945" s="9"/>
      <c r="UMS945" s="9"/>
      <c r="UMT945" s="9"/>
      <c r="UMU945" s="9"/>
      <c r="UMV945" s="9"/>
      <c r="UMW945" s="9"/>
      <c r="UMX945" s="9"/>
      <c r="UMY945" s="9"/>
      <c r="UMZ945" s="9"/>
      <c r="UNA945" s="9"/>
      <c r="UNB945" s="9"/>
      <c r="UNC945" s="9"/>
      <c r="UND945" s="9"/>
      <c r="UNE945" s="9"/>
      <c r="UNF945" s="9"/>
      <c r="UNG945" s="9"/>
      <c r="UNH945" s="9"/>
      <c r="UNI945" s="9"/>
      <c r="UNJ945" s="9"/>
      <c r="UNK945" s="9"/>
      <c r="UNL945" s="9"/>
      <c r="UNM945" s="9"/>
      <c r="UNN945" s="9"/>
      <c r="UNO945" s="9"/>
      <c r="UNP945" s="9"/>
      <c r="UNQ945" s="9"/>
      <c r="UNR945" s="9"/>
      <c r="UNS945" s="9"/>
      <c r="UNT945" s="9"/>
      <c r="UNU945" s="9"/>
      <c r="UNV945" s="9"/>
      <c r="UNW945" s="9"/>
      <c r="UNX945" s="9"/>
      <c r="UNY945" s="9"/>
      <c r="UNZ945" s="9"/>
      <c r="UOA945" s="9"/>
      <c r="UOB945" s="9"/>
      <c r="UOC945" s="9"/>
      <c r="UOD945" s="9"/>
      <c r="UOE945" s="9"/>
      <c r="UOF945" s="9"/>
      <c r="UOG945" s="9"/>
      <c r="UOH945" s="9"/>
      <c r="UOI945" s="9"/>
      <c r="UOJ945" s="9"/>
      <c r="UOK945" s="9"/>
      <c r="UOL945" s="9"/>
      <c r="UOM945" s="9"/>
      <c r="UON945" s="9"/>
      <c r="UOO945" s="9"/>
      <c r="UOP945" s="9"/>
      <c r="UOQ945" s="9"/>
      <c r="UOR945" s="9"/>
      <c r="UOS945" s="9"/>
      <c r="UOT945" s="9"/>
      <c r="UOU945" s="9"/>
      <c r="UOV945" s="9"/>
      <c r="UOW945" s="9"/>
      <c r="UOX945" s="9"/>
      <c r="UOY945" s="9"/>
      <c r="UOZ945" s="9"/>
      <c r="UPA945" s="9"/>
      <c r="UPB945" s="9"/>
      <c r="UPC945" s="9"/>
      <c r="UPD945" s="9"/>
      <c r="UPE945" s="9"/>
      <c r="UPF945" s="9"/>
      <c r="UPG945" s="9"/>
      <c r="UPH945" s="9"/>
      <c r="UPI945" s="9"/>
      <c r="UPJ945" s="9"/>
      <c r="UPK945" s="9"/>
      <c r="UPL945" s="9"/>
      <c r="UPM945" s="9"/>
      <c r="UPN945" s="9"/>
      <c r="UPO945" s="9"/>
      <c r="UPP945" s="9"/>
      <c r="UPQ945" s="9"/>
      <c r="UPR945" s="9"/>
      <c r="UPS945" s="9"/>
      <c r="UPT945" s="9"/>
      <c r="UPU945" s="9"/>
      <c r="UPV945" s="9"/>
      <c r="UPW945" s="9"/>
      <c r="UPX945" s="9"/>
      <c r="UPY945" s="9"/>
      <c r="UPZ945" s="9"/>
      <c r="UQA945" s="9"/>
      <c r="UQB945" s="9"/>
      <c r="UQC945" s="9"/>
      <c r="UQD945" s="9"/>
      <c r="UQE945" s="9"/>
      <c r="UQF945" s="9"/>
      <c r="UQG945" s="9"/>
      <c r="UQH945" s="9"/>
      <c r="UQI945" s="9"/>
      <c r="UQJ945" s="9"/>
      <c r="UQK945" s="9"/>
      <c r="UQL945" s="9"/>
      <c r="UQM945" s="9"/>
      <c r="UQN945" s="9"/>
      <c r="UQO945" s="9"/>
      <c r="UQP945" s="9"/>
      <c r="UQQ945" s="9"/>
      <c r="UQR945" s="9"/>
      <c r="UQS945" s="9"/>
      <c r="UQT945" s="9"/>
      <c r="UQU945" s="9"/>
      <c r="UQV945" s="9"/>
      <c r="UQW945" s="9"/>
      <c r="UQX945" s="9"/>
      <c r="UQY945" s="9"/>
      <c r="UQZ945" s="9"/>
      <c r="URA945" s="9"/>
      <c r="URB945" s="9"/>
      <c r="URC945" s="9"/>
      <c r="URD945" s="9"/>
      <c r="URE945" s="9"/>
      <c r="URF945" s="9"/>
      <c r="URG945" s="9"/>
      <c r="URH945" s="9"/>
      <c r="URI945" s="9"/>
      <c r="URJ945" s="9"/>
      <c r="URK945" s="9"/>
      <c r="URL945" s="9"/>
      <c r="URM945" s="9"/>
      <c r="URN945" s="9"/>
      <c r="URO945" s="9"/>
      <c r="URP945" s="9"/>
      <c r="URQ945" s="9"/>
      <c r="URR945" s="9"/>
      <c r="URS945" s="9"/>
      <c r="URT945" s="9"/>
      <c r="URU945" s="9"/>
      <c r="URV945" s="9"/>
      <c r="URW945" s="9"/>
      <c r="URX945" s="9"/>
      <c r="URY945" s="9"/>
      <c r="URZ945" s="9"/>
      <c r="USA945" s="9"/>
      <c r="USB945" s="9"/>
      <c r="USC945" s="9"/>
      <c r="USD945" s="9"/>
      <c r="USE945" s="9"/>
      <c r="USF945" s="9"/>
      <c r="USG945" s="9"/>
      <c r="USH945" s="9"/>
      <c r="USI945" s="9"/>
      <c r="USJ945" s="9"/>
      <c r="USK945" s="9"/>
      <c r="USL945" s="9"/>
      <c r="USM945" s="9"/>
      <c r="USN945" s="9"/>
      <c r="USO945" s="9"/>
      <c r="USP945" s="9"/>
      <c r="USQ945" s="9"/>
      <c r="USR945" s="9"/>
      <c r="USS945" s="9"/>
      <c r="UST945" s="9"/>
      <c r="USU945" s="9"/>
      <c r="USV945" s="9"/>
      <c r="USW945" s="9"/>
      <c r="USX945" s="9"/>
      <c r="USY945" s="9"/>
      <c r="USZ945" s="9"/>
      <c r="UTA945" s="9"/>
      <c r="UTB945" s="9"/>
      <c r="UTC945" s="9"/>
      <c r="UTD945" s="9"/>
      <c r="UTE945" s="9"/>
      <c r="UTF945" s="9"/>
      <c r="UTG945" s="9"/>
      <c r="UTH945" s="9"/>
      <c r="UTI945" s="9"/>
      <c r="UTJ945" s="9"/>
      <c r="UTK945" s="9"/>
      <c r="UTL945" s="9"/>
      <c r="UTM945" s="9"/>
      <c r="UTN945" s="9"/>
      <c r="UTO945" s="9"/>
      <c r="UTP945" s="9"/>
      <c r="UTQ945" s="9"/>
      <c r="UTR945" s="9"/>
      <c r="UTS945" s="9"/>
      <c r="UTT945" s="9"/>
      <c r="UTU945" s="9"/>
      <c r="UTV945" s="9"/>
      <c r="UTW945" s="9"/>
      <c r="UTX945" s="9"/>
      <c r="UTY945" s="9"/>
      <c r="UTZ945" s="9"/>
      <c r="UUA945" s="9"/>
      <c r="UUB945" s="9"/>
      <c r="UUC945" s="9"/>
      <c r="UUD945" s="9"/>
      <c r="UUE945" s="9"/>
      <c r="UUF945" s="9"/>
      <c r="UUG945" s="9"/>
      <c r="UUH945" s="9"/>
      <c r="UUI945" s="9"/>
      <c r="UUJ945" s="9"/>
      <c r="UUK945" s="9"/>
      <c r="UUL945" s="9"/>
      <c r="UUM945" s="9"/>
      <c r="UUN945" s="9"/>
      <c r="UUO945" s="9"/>
      <c r="UUP945" s="9"/>
      <c r="UUQ945" s="9"/>
      <c r="UUR945" s="9"/>
      <c r="UUS945" s="9"/>
      <c r="UUT945" s="9"/>
      <c r="UUU945" s="9"/>
      <c r="UUV945" s="9"/>
      <c r="UUW945" s="9"/>
      <c r="UUX945" s="9"/>
      <c r="UUY945" s="9"/>
      <c r="UUZ945" s="9"/>
      <c r="UVA945" s="9"/>
      <c r="UVB945" s="9"/>
      <c r="UVC945" s="9"/>
      <c r="UVD945" s="9"/>
      <c r="UVE945" s="9"/>
      <c r="UVF945" s="9"/>
      <c r="UVG945" s="9"/>
      <c r="UVH945" s="9"/>
      <c r="UVI945" s="9"/>
      <c r="UVJ945" s="9"/>
      <c r="UVK945" s="9"/>
      <c r="UVL945" s="9"/>
      <c r="UVM945" s="9"/>
      <c r="UVN945" s="9"/>
      <c r="UVO945" s="9"/>
      <c r="UVP945" s="9"/>
      <c r="UVQ945" s="9"/>
      <c r="UVR945" s="9"/>
      <c r="UVS945" s="9"/>
      <c r="UVT945" s="9"/>
      <c r="UVU945" s="9"/>
      <c r="UVV945" s="9"/>
      <c r="UVW945" s="9"/>
      <c r="UVX945" s="9"/>
      <c r="UVY945" s="9"/>
      <c r="UVZ945" s="9"/>
      <c r="UWA945" s="9"/>
      <c r="UWB945" s="9"/>
      <c r="UWC945" s="9"/>
      <c r="UWD945" s="9"/>
      <c r="UWE945" s="9"/>
      <c r="UWF945" s="9"/>
      <c r="UWG945" s="9"/>
      <c r="UWH945" s="9"/>
      <c r="UWI945" s="9"/>
      <c r="UWJ945" s="9"/>
      <c r="UWK945" s="9"/>
      <c r="UWL945" s="9"/>
      <c r="UWM945" s="9"/>
      <c r="UWN945" s="9"/>
      <c r="UWO945" s="9"/>
      <c r="UWP945" s="9"/>
      <c r="UWQ945" s="9"/>
      <c r="UWR945" s="9"/>
      <c r="UWS945" s="9"/>
      <c r="UWT945" s="9"/>
      <c r="UWU945" s="9"/>
      <c r="UWV945" s="9"/>
      <c r="UWW945" s="9"/>
      <c r="UWX945" s="9"/>
      <c r="UWY945" s="9"/>
      <c r="UWZ945" s="9"/>
      <c r="UXA945" s="9"/>
      <c r="UXB945" s="9"/>
      <c r="UXC945" s="9"/>
      <c r="UXD945" s="9"/>
      <c r="UXE945" s="9"/>
      <c r="UXF945" s="9"/>
      <c r="UXG945" s="9"/>
      <c r="UXH945" s="9"/>
      <c r="UXI945" s="9"/>
      <c r="UXJ945" s="9"/>
      <c r="UXK945" s="9"/>
      <c r="UXL945" s="9"/>
      <c r="UXM945" s="9"/>
      <c r="UXN945" s="9"/>
      <c r="UXO945" s="9"/>
      <c r="UXP945" s="9"/>
      <c r="UXQ945" s="9"/>
      <c r="UXR945" s="9"/>
      <c r="UXS945" s="9"/>
      <c r="UXT945" s="9"/>
      <c r="UXU945" s="9"/>
      <c r="UXV945" s="9"/>
      <c r="UXW945" s="9"/>
      <c r="UXX945" s="9"/>
      <c r="UXY945" s="9"/>
      <c r="UXZ945" s="9"/>
      <c r="UYA945" s="9"/>
      <c r="UYB945" s="9"/>
      <c r="UYC945" s="9"/>
      <c r="UYD945" s="9"/>
      <c r="UYE945" s="9"/>
      <c r="UYF945" s="9"/>
      <c r="UYG945" s="9"/>
      <c r="UYH945" s="9"/>
      <c r="UYI945" s="9"/>
      <c r="UYJ945" s="9"/>
      <c r="UYK945" s="9"/>
      <c r="UYL945" s="9"/>
      <c r="UYM945" s="9"/>
      <c r="UYN945" s="9"/>
      <c r="UYO945" s="9"/>
      <c r="UYP945" s="9"/>
      <c r="UYQ945" s="9"/>
      <c r="UYR945" s="9"/>
      <c r="UYS945" s="9"/>
      <c r="UYT945" s="9"/>
      <c r="UYU945" s="9"/>
      <c r="UYV945" s="9"/>
      <c r="UYW945" s="9"/>
      <c r="UYX945" s="9"/>
      <c r="UYY945" s="9"/>
      <c r="UYZ945" s="9"/>
      <c r="UZA945" s="9"/>
      <c r="UZB945" s="9"/>
      <c r="UZC945" s="9"/>
      <c r="UZD945" s="9"/>
      <c r="UZE945" s="9"/>
      <c r="UZF945" s="9"/>
      <c r="UZG945" s="9"/>
      <c r="UZH945" s="9"/>
      <c r="UZI945" s="9"/>
      <c r="UZJ945" s="9"/>
      <c r="UZK945" s="9"/>
      <c r="UZL945" s="9"/>
      <c r="UZM945" s="9"/>
      <c r="UZN945" s="9"/>
      <c r="UZO945" s="9"/>
      <c r="UZP945" s="9"/>
      <c r="UZQ945" s="9"/>
      <c r="UZR945" s="9"/>
      <c r="UZS945" s="9"/>
      <c r="UZT945" s="9"/>
      <c r="UZU945" s="9"/>
      <c r="UZV945" s="9"/>
      <c r="UZW945" s="9"/>
      <c r="UZX945" s="9"/>
      <c r="UZY945" s="9"/>
      <c r="UZZ945" s="9"/>
      <c r="VAA945" s="9"/>
      <c r="VAB945" s="9"/>
      <c r="VAC945" s="9"/>
      <c r="VAD945" s="9"/>
      <c r="VAE945" s="9"/>
      <c r="VAF945" s="9"/>
      <c r="VAG945" s="9"/>
      <c r="VAH945" s="9"/>
      <c r="VAI945" s="9"/>
      <c r="VAJ945" s="9"/>
      <c r="VAK945" s="9"/>
      <c r="VAL945" s="9"/>
      <c r="VAM945" s="9"/>
      <c r="VAN945" s="9"/>
      <c r="VAO945" s="9"/>
      <c r="VAP945" s="9"/>
      <c r="VAQ945" s="9"/>
      <c r="VAR945" s="9"/>
      <c r="VAS945" s="9"/>
      <c r="VAT945" s="9"/>
      <c r="VAU945" s="9"/>
      <c r="VAV945" s="9"/>
      <c r="VAW945" s="9"/>
      <c r="VAX945" s="9"/>
      <c r="VAY945" s="9"/>
      <c r="VAZ945" s="9"/>
      <c r="VBA945" s="9"/>
      <c r="VBB945" s="9"/>
      <c r="VBC945" s="9"/>
      <c r="VBD945" s="9"/>
      <c r="VBE945" s="9"/>
      <c r="VBF945" s="9"/>
      <c r="VBG945" s="9"/>
      <c r="VBH945" s="9"/>
      <c r="VBI945" s="9"/>
      <c r="VBJ945" s="9"/>
      <c r="VBK945" s="9"/>
      <c r="VBL945" s="9"/>
      <c r="VBM945" s="9"/>
      <c r="VBN945" s="9"/>
      <c r="VBO945" s="9"/>
      <c r="VBP945" s="9"/>
      <c r="VBQ945" s="9"/>
      <c r="VBR945" s="9"/>
      <c r="VBS945" s="9"/>
      <c r="VBT945" s="9"/>
      <c r="VBU945" s="9"/>
      <c r="VBV945" s="9"/>
      <c r="VBW945" s="9"/>
      <c r="VBX945" s="9"/>
      <c r="VBY945" s="9"/>
      <c r="VBZ945" s="9"/>
      <c r="VCA945" s="9"/>
      <c r="VCB945" s="9"/>
      <c r="VCC945" s="9"/>
      <c r="VCD945" s="9"/>
      <c r="VCE945" s="9"/>
      <c r="VCF945" s="9"/>
      <c r="VCG945" s="9"/>
      <c r="VCH945" s="9"/>
      <c r="VCI945" s="9"/>
      <c r="VCJ945" s="9"/>
      <c r="VCK945" s="9"/>
      <c r="VCL945" s="9"/>
      <c r="VCM945" s="9"/>
      <c r="VCN945" s="9"/>
      <c r="VCO945" s="9"/>
      <c r="VCP945" s="9"/>
      <c r="VCQ945" s="9"/>
      <c r="VCR945" s="9"/>
      <c r="VCS945" s="9"/>
      <c r="VCT945" s="9"/>
      <c r="VCU945" s="9"/>
      <c r="VCV945" s="9"/>
      <c r="VCW945" s="9"/>
      <c r="VCX945" s="9"/>
      <c r="VCY945" s="9"/>
      <c r="VCZ945" s="9"/>
      <c r="VDA945" s="9"/>
      <c r="VDB945" s="9"/>
      <c r="VDC945" s="9"/>
      <c r="VDD945" s="9"/>
      <c r="VDE945" s="9"/>
      <c r="VDF945" s="9"/>
      <c r="VDG945" s="9"/>
      <c r="VDH945" s="9"/>
      <c r="VDI945" s="9"/>
      <c r="VDJ945" s="9"/>
      <c r="VDK945" s="9"/>
      <c r="VDL945" s="9"/>
      <c r="VDM945" s="9"/>
      <c r="VDN945" s="9"/>
      <c r="VDO945" s="9"/>
      <c r="VDP945" s="9"/>
      <c r="VDQ945" s="9"/>
      <c r="VDR945" s="9"/>
      <c r="VDS945" s="9"/>
      <c r="VDT945" s="9"/>
      <c r="VDU945" s="9"/>
      <c r="VDV945" s="9"/>
      <c r="VDW945" s="9"/>
      <c r="VDX945" s="9"/>
      <c r="VDY945" s="9"/>
      <c r="VDZ945" s="9"/>
      <c r="VEA945" s="9"/>
      <c r="VEB945" s="9"/>
      <c r="VEC945" s="9"/>
      <c r="VED945" s="9"/>
      <c r="VEE945" s="9"/>
      <c r="VEF945" s="9"/>
      <c r="VEG945" s="9"/>
      <c r="VEH945" s="9"/>
      <c r="VEI945" s="9"/>
      <c r="VEJ945" s="9"/>
      <c r="VEK945" s="9"/>
      <c r="VEL945" s="9"/>
      <c r="VEM945" s="9"/>
      <c r="VEN945" s="9"/>
      <c r="VEO945" s="9"/>
      <c r="VEP945" s="9"/>
      <c r="VEQ945" s="9"/>
      <c r="VER945" s="9"/>
      <c r="VES945" s="9"/>
      <c r="VET945" s="9"/>
      <c r="VEU945" s="9"/>
      <c r="VEV945" s="9"/>
      <c r="VEW945" s="9"/>
      <c r="VEX945" s="9"/>
      <c r="VEY945" s="9"/>
      <c r="VEZ945" s="9"/>
      <c r="VFA945" s="9"/>
      <c r="VFB945" s="9"/>
      <c r="VFC945" s="9"/>
      <c r="VFD945" s="9"/>
      <c r="VFE945" s="9"/>
      <c r="VFF945" s="9"/>
      <c r="VFG945" s="9"/>
      <c r="VFH945" s="9"/>
      <c r="VFI945" s="9"/>
      <c r="VFJ945" s="9"/>
      <c r="VFK945" s="9"/>
      <c r="VFL945" s="9"/>
      <c r="VFM945" s="9"/>
      <c r="VFN945" s="9"/>
      <c r="VFO945" s="9"/>
      <c r="VFP945" s="9"/>
      <c r="VFQ945" s="9"/>
      <c r="VFR945" s="9"/>
      <c r="VFS945" s="9"/>
      <c r="VFT945" s="9"/>
      <c r="VFU945" s="9"/>
      <c r="VFV945" s="9"/>
      <c r="VFW945" s="9"/>
      <c r="VFX945" s="9"/>
      <c r="VFY945" s="9"/>
      <c r="VFZ945" s="9"/>
      <c r="VGA945" s="9"/>
      <c r="VGB945" s="9"/>
      <c r="VGC945" s="9"/>
      <c r="VGD945" s="9"/>
      <c r="VGE945" s="9"/>
      <c r="VGF945" s="9"/>
      <c r="VGG945" s="9"/>
      <c r="VGH945" s="9"/>
      <c r="VGI945" s="9"/>
      <c r="VGJ945" s="9"/>
      <c r="VGK945" s="9"/>
      <c r="VGL945" s="9"/>
      <c r="VGM945" s="9"/>
      <c r="VGN945" s="9"/>
      <c r="VGO945" s="9"/>
      <c r="VGP945" s="9"/>
      <c r="VGQ945" s="9"/>
      <c r="VGR945" s="9"/>
      <c r="VGS945" s="9"/>
      <c r="VGT945" s="9"/>
      <c r="VGU945" s="9"/>
      <c r="VGV945" s="9"/>
      <c r="VGW945" s="9"/>
      <c r="VGX945" s="9"/>
      <c r="VGY945" s="9"/>
      <c r="VGZ945" s="9"/>
      <c r="VHA945" s="9"/>
      <c r="VHB945" s="9"/>
      <c r="VHC945" s="9"/>
      <c r="VHD945" s="9"/>
      <c r="VHE945" s="9"/>
      <c r="VHF945" s="9"/>
      <c r="VHG945" s="9"/>
      <c r="VHH945" s="9"/>
      <c r="VHI945" s="9"/>
      <c r="VHJ945" s="9"/>
      <c r="VHK945" s="9"/>
      <c r="VHL945" s="9"/>
      <c r="VHM945" s="9"/>
      <c r="VHN945" s="9"/>
      <c r="VHO945" s="9"/>
      <c r="VHP945" s="9"/>
      <c r="VHQ945" s="9"/>
      <c r="VHR945" s="9"/>
      <c r="VHS945" s="9"/>
      <c r="VHT945" s="9"/>
      <c r="VHU945" s="9"/>
      <c r="VHV945" s="9"/>
      <c r="VHW945" s="9"/>
      <c r="VHX945" s="9"/>
      <c r="VHY945" s="9"/>
      <c r="VHZ945" s="9"/>
      <c r="VIA945" s="9"/>
      <c r="VIB945" s="9"/>
      <c r="VIC945" s="9"/>
      <c r="VID945" s="9"/>
      <c r="VIE945" s="9"/>
      <c r="VIF945" s="9"/>
      <c r="VIG945" s="9"/>
      <c r="VIH945" s="9"/>
      <c r="VII945" s="9"/>
      <c r="VIJ945" s="9"/>
      <c r="VIK945" s="9"/>
      <c r="VIL945" s="9"/>
      <c r="VIM945" s="9"/>
      <c r="VIN945" s="9"/>
      <c r="VIO945" s="9"/>
      <c r="VIP945" s="9"/>
      <c r="VIQ945" s="9"/>
      <c r="VIR945" s="9"/>
      <c r="VIS945" s="9"/>
      <c r="VIT945" s="9"/>
      <c r="VIU945" s="9"/>
      <c r="VIV945" s="9"/>
      <c r="VIW945" s="9"/>
      <c r="VIX945" s="9"/>
      <c r="VIY945" s="9"/>
      <c r="VIZ945" s="9"/>
      <c r="VJA945" s="9"/>
      <c r="VJB945" s="9"/>
      <c r="VJC945" s="9"/>
      <c r="VJD945" s="9"/>
      <c r="VJE945" s="9"/>
      <c r="VJF945" s="9"/>
      <c r="VJG945" s="9"/>
      <c r="VJH945" s="9"/>
      <c r="VJI945" s="9"/>
      <c r="VJJ945" s="9"/>
      <c r="VJK945" s="9"/>
      <c r="VJL945" s="9"/>
      <c r="VJM945" s="9"/>
      <c r="VJN945" s="9"/>
      <c r="VJO945" s="9"/>
      <c r="VJP945" s="9"/>
      <c r="VJQ945" s="9"/>
      <c r="VJR945" s="9"/>
      <c r="VJS945" s="9"/>
      <c r="VJT945" s="9"/>
      <c r="VJU945" s="9"/>
      <c r="VJV945" s="9"/>
      <c r="VJW945" s="9"/>
      <c r="VJX945" s="9"/>
      <c r="VJY945" s="9"/>
      <c r="VJZ945" s="9"/>
      <c r="VKA945" s="9"/>
      <c r="VKB945" s="9"/>
      <c r="VKC945" s="9"/>
      <c r="VKD945" s="9"/>
      <c r="VKE945" s="9"/>
      <c r="VKF945" s="9"/>
      <c r="VKG945" s="9"/>
      <c r="VKH945" s="9"/>
      <c r="VKI945" s="9"/>
      <c r="VKJ945" s="9"/>
      <c r="VKK945" s="9"/>
      <c r="VKL945" s="9"/>
      <c r="VKM945" s="9"/>
      <c r="VKN945" s="9"/>
      <c r="VKO945" s="9"/>
      <c r="VKP945" s="9"/>
      <c r="VKQ945" s="9"/>
      <c r="VKR945" s="9"/>
      <c r="VKS945" s="9"/>
      <c r="VKT945" s="9"/>
      <c r="VKU945" s="9"/>
      <c r="VKV945" s="9"/>
      <c r="VKW945" s="9"/>
      <c r="VKX945" s="9"/>
      <c r="VKY945" s="9"/>
      <c r="VKZ945" s="9"/>
      <c r="VLA945" s="9"/>
      <c r="VLB945" s="9"/>
      <c r="VLC945" s="9"/>
      <c r="VLD945" s="9"/>
      <c r="VLE945" s="9"/>
      <c r="VLF945" s="9"/>
      <c r="VLG945" s="9"/>
      <c r="VLH945" s="9"/>
      <c r="VLI945" s="9"/>
      <c r="VLJ945" s="9"/>
      <c r="VLK945" s="9"/>
      <c r="VLL945" s="9"/>
      <c r="VLM945" s="9"/>
      <c r="VLN945" s="9"/>
      <c r="VLO945" s="9"/>
      <c r="VLP945" s="9"/>
      <c r="VLQ945" s="9"/>
      <c r="VLR945" s="9"/>
      <c r="VLS945" s="9"/>
      <c r="VLT945" s="9"/>
      <c r="VLU945" s="9"/>
      <c r="VLV945" s="9"/>
      <c r="VLW945" s="9"/>
      <c r="VLX945" s="9"/>
      <c r="VLY945" s="9"/>
      <c r="VLZ945" s="9"/>
      <c r="VMA945" s="9"/>
      <c r="VMB945" s="9"/>
      <c r="VMC945" s="9"/>
      <c r="VMD945" s="9"/>
      <c r="VME945" s="9"/>
      <c r="VMF945" s="9"/>
      <c r="VMG945" s="9"/>
      <c r="VMH945" s="9"/>
      <c r="VMI945" s="9"/>
      <c r="VMJ945" s="9"/>
      <c r="VMK945" s="9"/>
      <c r="VML945" s="9"/>
      <c r="VMM945" s="9"/>
      <c r="VMN945" s="9"/>
      <c r="VMO945" s="9"/>
      <c r="VMP945" s="9"/>
      <c r="VMQ945" s="9"/>
      <c r="VMR945" s="9"/>
      <c r="VMS945" s="9"/>
      <c r="VMT945" s="9"/>
      <c r="VMU945" s="9"/>
      <c r="VMV945" s="9"/>
      <c r="VMW945" s="9"/>
      <c r="VMX945" s="9"/>
      <c r="VMY945" s="9"/>
      <c r="VMZ945" s="9"/>
      <c r="VNA945" s="9"/>
      <c r="VNB945" s="9"/>
      <c r="VNC945" s="9"/>
      <c r="VND945" s="9"/>
      <c r="VNE945" s="9"/>
      <c r="VNF945" s="9"/>
      <c r="VNG945" s="9"/>
      <c r="VNH945" s="9"/>
      <c r="VNI945" s="9"/>
      <c r="VNJ945" s="9"/>
      <c r="VNK945" s="9"/>
      <c r="VNL945" s="9"/>
      <c r="VNM945" s="9"/>
      <c r="VNN945" s="9"/>
      <c r="VNO945" s="9"/>
      <c r="VNP945" s="9"/>
      <c r="VNQ945" s="9"/>
      <c r="VNR945" s="9"/>
      <c r="VNS945" s="9"/>
      <c r="VNT945" s="9"/>
      <c r="VNU945" s="9"/>
      <c r="VNV945" s="9"/>
      <c r="VNW945" s="9"/>
      <c r="VNX945" s="9"/>
      <c r="VNY945" s="9"/>
      <c r="VNZ945" s="9"/>
      <c r="VOA945" s="9"/>
      <c r="VOB945" s="9"/>
      <c r="VOC945" s="9"/>
      <c r="VOD945" s="9"/>
      <c r="VOE945" s="9"/>
      <c r="VOF945" s="9"/>
      <c r="VOG945" s="9"/>
      <c r="VOH945" s="9"/>
      <c r="VOI945" s="9"/>
      <c r="VOJ945" s="9"/>
      <c r="VOK945" s="9"/>
      <c r="VOL945" s="9"/>
      <c r="VOM945" s="9"/>
      <c r="VON945" s="9"/>
      <c r="VOO945" s="9"/>
      <c r="VOP945" s="9"/>
      <c r="VOQ945" s="9"/>
      <c r="VOR945" s="9"/>
      <c r="VOS945" s="9"/>
      <c r="VOT945" s="9"/>
      <c r="VOU945" s="9"/>
      <c r="VOV945" s="9"/>
      <c r="VOW945" s="9"/>
      <c r="VOX945" s="9"/>
      <c r="VOY945" s="9"/>
      <c r="VOZ945" s="9"/>
      <c r="VPA945" s="9"/>
      <c r="VPB945" s="9"/>
      <c r="VPC945" s="9"/>
      <c r="VPD945" s="9"/>
      <c r="VPE945" s="9"/>
      <c r="VPF945" s="9"/>
      <c r="VPG945" s="9"/>
      <c r="VPH945" s="9"/>
      <c r="VPI945" s="9"/>
      <c r="VPJ945" s="9"/>
      <c r="VPK945" s="9"/>
      <c r="VPL945" s="9"/>
      <c r="VPM945" s="9"/>
      <c r="VPN945" s="9"/>
      <c r="VPO945" s="9"/>
      <c r="VPP945" s="9"/>
      <c r="VPQ945" s="9"/>
      <c r="VPR945" s="9"/>
      <c r="VPS945" s="9"/>
      <c r="VPT945" s="9"/>
      <c r="VPU945" s="9"/>
      <c r="VPV945" s="9"/>
      <c r="VPW945" s="9"/>
      <c r="VPX945" s="9"/>
      <c r="VPY945" s="9"/>
      <c r="VPZ945" s="9"/>
      <c r="VQA945" s="9"/>
      <c r="VQB945" s="9"/>
      <c r="VQC945" s="9"/>
      <c r="VQD945" s="9"/>
      <c r="VQE945" s="9"/>
      <c r="VQF945" s="9"/>
      <c r="VQG945" s="9"/>
      <c r="VQH945" s="9"/>
      <c r="VQI945" s="9"/>
      <c r="VQJ945" s="9"/>
      <c r="VQK945" s="9"/>
      <c r="VQL945" s="9"/>
      <c r="VQM945" s="9"/>
      <c r="VQN945" s="9"/>
      <c r="VQO945" s="9"/>
      <c r="VQP945" s="9"/>
      <c r="VQQ945" s="9"/>
      <c r="VQR945" s="9"/>
      <c r="VQS945" s="9"/>
      <c r="VQT945" s="9"/>
      <c r="VQU945" s="9"/>
      <c r="VQV945" s="9"/>
      <c r="VQW945" s="9"/>
      <c r="VQX945" s="9"/>
      <c r="VQY945" s="9"/>
      <c r="VQZ945" s="9"/>
      <c r="VRA945" s="9"/>
      <c r="VRB945" s="9"/>
      <c r="VRC945" s="9"/>
      <c r="VRD945" s="9"/>
      <c r="VRE945" s="9"/>
      <c r="VRF945" s="9"/>
      <c r="VRG945" s="9"/>
      <c r="VRH945" s="9"/>
      <c r="VRI945" s="9"/>
      <c r="VRJ945" s="9"/>
      <c r="VRK945" s="9"/>
      <c r="VRL945" s="9"/>
      <c r="VRM945" s="9"/>
      <c r="VRN945" s="9"/>
      <c r="VRO945" s="9"/>
      <c r="VRP945" s="9"/>
      <c r="VRQ945" s="9"/>
      <c r="VRR945" s="9"/>
      <c r="VRS945" s="9"/>
      <c r="VRT945" s="9"/>
      <c r="VRU945" s="9"/>
      <c r="VRV945" s="9"/>
      <c r="VRW945" s="9"/>
      <c r="VRX945" s="9"/>
      <c r="VRY945" s="9"/>
      <c r="VRZ945" s="9"/>
      <c r="VSA945" s="9"/>
      <c r="VSB945" s="9"/>
      <c r="VSC945" s="9"/>
      <c r="VSD945" s="9"/>
      <c r="VSE945" s="9"/>
      <c r="VSF945" s="9"/>
      <c r="VSG945" s="9"/>
      <c r="VSH945" s="9"/>
      <c r="VSI945" s="9"/>
      <c r="VSJ945" s="9"/>
      <c r="VSK945" s="9"/>
      <c r="VSL945" s="9"/>
      <c r="VSM945" s="9"/>
      <c r="VSN945" s="9"/>
      <c r="VSO945" s="9"/>
      <c r="VSP945" s="9"/>
      <c r="VSQ945" s="9"/>
      <c r="VSR945" s="9"/>
      <c r="VSS945" s="9"/>
      <c r="VST945" s="9"/>
      <c r="VSU945" s="9"/>
      <c r="VSV945" s="9"/>
      <c r="VSW945" s="9"/>
      <c r="VSX945" s="9"/>
      <c r="VSY945" s="9"/>
      <c r="VSZ945" s="9"/>
      <c r="VTA945" s="9"/>
      <c r="VTB945" s="9"/>
      <c r="VTC945" s="9"/>
      <c r="VTD945" s="9"/>
      <c r="VTE945" s="9"/>
      <c r="VTF945" s="9"/>
      <c r="VTG945" s="9"/>
      <c r="VTH945" s="9"/>
      <c r="VTI945" s="9"/>
      <c r="VTJ945" s="9"/>
      <c r="VTK945" s="9"/>
      <c r="VTL945" s="9"/>
      <c r="VTM945" s="9"/>
      <c r="VTN945" s="9"/>
      <c r="VTO945" s="9"/>
      <c r="VTP945" s="9"/>
      <c r="VTQ945" s="9"/>
      <c r="VTR945" s="9"/>
      <c r="VTS945" s="9"/>
      <c r="VTT945" s="9"/>
      <c r="VTU945" s="9"/>
      <c r="VTV945" s="9"/>
      <c r="VTW945" s="9"/>
      <c r="VTX945" s="9"/>
      <c r="VTY945" s="9"/>
      <c r="VTZ945" s="9"/>
      <c r="VUA945" s="9"/>
      <c r="VUB945" s="9"/>
      <c r="VUC945" s="9"/>
      <c r="VUD945" s="9"/>
      <c r="VUE945" s="9"/>
      <c r="VUF945" s="9"/>
      <c r="VUG945" s="9"/>
      <c r="VUH945" s="9"/>
      <c r="VUI945" s="9"/>
      <c r="VUJ945" s="9"/>
      <c r="VUK945" s="9"/>
      <c r="VUL945" s="9"/>
      <c r="VUM945" s="9"/>
      <c r="VUN945" s="9"/>
      <c r="VUO945" s="9"/>
      <c r="VUP945" s="9"/>
      <c r="VUQ945" s="9"/>
      <c r="VUR945" s="9"/>
      <c r="VUS945" s="9"/>
      <c r="VUT945" s="9"/>
      <c r="VUU945" s="9"/>
      <c r="VUV945" s="9"/>
      <c r="VUW945" s="9"/>
      <c r="VUX945" s="9"/>
      <c r="VUY945" s="9"/>
      <c r="VUZ945" s="9"/>
      <c r="VVA945" s="9"/>
      <c r="VVB945" s="9"/>
      <c r="VVC945" s="9"/>
      <c r="VVD945" s="9"/>
      <c r="VVE945" s="9"/>
      <c r="VVF945" s="9"/>
      <c r="VVG945" s="9"/>
      <c r="VVH945" s="9"/>
      <c r="VVI945" s="9"/>
      <c r="VVJ945" s="9"/>
      <c r="VVK945" s="9"/>
      <c r="VVL945" s="9"/>
      <c r="VVM945" s="9"/>
      <c r="VVN945" s="9"/>
      <c r="VVO945" s="9"/>
      <c r="VVP945" s="9"/>
      <c r="VVQ945" s="9"/>
      <c r="VVR945" s="9"/>
      <c r="VVS945" s="9"/>
      <c r="VVT945" s="9"/>
      <c r="VVU945" s="9"/>
      <c r="VVV945" s="9"/>
      <c r="VVW945" s="9"/>
      <c r="VVX945" s="9"/>
      <c r="VVY945" s="9"/>
      <c r="VVZ945" s="9"/>
      <c r="VWA945" s="9"/>
      <c r="VWB945" s="9"/>
      <c r="VWC945" s="9"/>
      <c r="VWD945" s="9"/>
      <c r="VWE945" s="9"/>
      <c r="VWF945" s="9"/>
      <c r="VWG945" s="9"/>
      <c r="VWH945" s="9"/>
      <c r="VWI945" s="9"/>
      <c r="VWJ945" s="9"/>
      <c r="VWK945" s="9"/>
      <c r="VWL945" s="9"/>
      <c r="VWM945" s="9"/>
      <c r="VWN945" s="9"/>
      <c r="VWO945" s="9"/>
      <c r="VWP945" s="9"/>
      <c r="VWQ945" s="9"/>
      <c r="VWR945" s="9"/>
      <c r="VWS945" s="9"/>
      <c r="VWT945" s="9"/>
      <c r="VWU945" s="9"/>
      <c r="VWV945" s="9"/>
      <c r="VWW945" s="9"/>
      <c r="VWX945" s="9"/>
      <c r="VWY945" s="9"/>
      <c r="VWZ945" s="9"/>
      <c r="VXA945" s="9"/>
      <c r="VXB945" s="9"/>
      <c r="VXC945" s="9"/>
      <c r="VXD945" s="9"/>
      <c r="VXE945" s="9"/>
      <c r="VXF945" s="9"/>
      <c r="VXG945" s="9"/>
      <c r="VXH945" s="9"/>
      <c r="VXI945" s="9"/>
      <c r="VXJ945" s="9"/>
      <c r="VXK945" s="9"/>
      <c r="VXL945" s="9"/>
      <c r="VXM945" s="9"/>
      <c r="VXN945" s="9"/>
      <c r="VXO945" s="9"/>
      <c r="VXP945" s="9"/>
      <c r="VXQ945" s="9"/>
      <c r="VXR945" s="9"/>
      <c r="VXS945" s="9"/>
      <c r="VXT945" s="9"/>
      <c r="VXU945" s="9"/>
      <c r="VXV945" s="9"/>
      <c r="VXW945" s="9"/>
      <c r="VXX945" s="9"/>
      <c r="VXY945" s="9"/>
      <c r="VXZ945" s="9"/>
      <c r="VYA945" s="9"/>
      <c r="VYB945" s="9"/>
      <c r="VYC945" s="9"/>
      <c r="VYD945" s="9"/>
      <c r="VYE945" s="9"/>
      <c r="VYF945" s="9"/>
      <c r="VYG945" s="9"/>
      <c r="VYH945" s="9"/>
      <c r="VYI945" s="9"/>
      <c r="VYJ945" s="9"/>
      <c r="VYK945" s="9"/>
      <c r="VYL945" s="9"/>
      <c r="VYM945" s="9"/>
      <c r="VYN945" s="9"/>
      <c r="VYO945" s="9"/>
      <c r="VYP945" s="9"/>
      <c r="VYQ945" s="9"/>
      <c r="VYR945" s="9"/>
      <c r="VYS945" s="9"/>
      <c r="VYT945" s="9"/>
      <c r="VYU945" s="9"/>
      <c r="VYV945" s="9"/>
      <c r="VYW945" s="9"/>
      <c r="VYX945" s="9"/>
      <c r="VYY945" s="9"/>
      <c r="VYZ945" s="9"/>
      <c r="VZA945" s="9"/>
      <c r="VZB945" s="9"/>
      <c r="VZC945" s="9"/>
      <c r="VZD945" s="9"/>
      <c r="VZE945" s="9"/>
      <c r="VZF945" s="9"/>
      <c r="VZG945" s="9"/>
      <c r="VZH945" s="9"/>
      <c r="VZI945" s="9"/>
      <c r="VZJ945" s="9"/>
      <c r="VZK945" s="9"/>
      <c r="VZL945" s="9"/>
      <c r="VZM945" s="9"/>
      <c r="VZN945" s="9"/>
      <c r="VZO945" s="9"/>
      <c r="VZP945" s="9"/>
      <c r="VZQ945" s="9"/>
      <c r="VZR945" s="9"/>
      <c r="VZS945" s="9"/>
      <c r="VZT945" s="9"/>
      <c r="VZU945" s="9"/>
      <c r="VZV945" s="9"/>
      <c r="VZW945" s="9"/>
      <c r="VZX945" s="9"/>
      <c r="VZY945" s="9"/>
      <c r="VZZ945" s="9"/>
      <c r="WAA945" s="9"/>
      <c r="WAB945" s="9"/>
      <c r="WAC945" s="9"/>
      <c r="WAD945" s="9"/>
      <c r="WAE945" s="9"/>
      <c r="WAF945" s="9"/>
      <c r="WAG945" s="9"/>
      <c r="WAH945" s="9"/>
      <c r="WAI945" s="9"/>
      <c r="WAJ945" s="9"/>
      <c r="WAK945" s="9"/>
      <c r="WAL945" s="9"/>
      <c r="WAM945" s="9"/>
      <c r="WAN945" s="9"/>
      <c r="WAO945" s="9"/>
      <c r="WAP945" s="9"/>
      <c r="WAQ945" s="9"/>
      <c r="WAR945" s="9"/>
      <c r="WAS945" s="9"/>
      <c r="WAT945" s="9"/>
      <c r="WAU945" s="9"/>
      <c r="WAV945" s="9"/>
      <c r="WAW945" s="9"/>
      <c r="WAX945" s="9"/>
      <c r="WAY945" s="9"/>
      <c r="WAZ945" s="9"/>
      <c r="WBA945" s="9"/>
      <c r="WBB945" s="9"/>
      <c r="WBC945" s="9"/>
      <c r="WBD945" s="9"/>
      <c r="WBE945" s="9"/>
      <c r="WBF945" s="9"/>
      <c r="WBG945" s="9"/>
      <c r="WBH945" s="9"/>
      <c r="WBI945" s="9"/>
      <c r="WBJ945" s="9"/>
      <c r="WBK945" s="9"/>
      <c r="WBL945" s="9"/>
      <c r="WBM945" s="9"/>
      <c r="WBN945" s="9"/>
      <c r="WBO945" s="9"/>
      <c r="WBP945" s="9"/>
      <c r="WBQ945" s="9"/>
      <c r="WBR945" s="9"/>
      <c r="WBS945" s="9"/>
      <c r="WBT945" s="9"/>
      <c r="WBU945" s="9"/>
      <c r="WBV945" s="9"/>
      <c r="WBW945" s="9"/>
      <c r="WBX945" s="9"/>
      <c r="WBY945" s="9"/>
      <c r="WBZ945" s="9"/>
      <c r="WCA945" s="9"/>
      <c r="WCB945" s="9"/>
      <c r="WCC945" s="9"/>
      <c r="WCD945" s="9"/>
      <c r="WCE945" s="9"/>
      <c r="WCF945" s="9"/>
      <c r="WCG945" s="9"/>
      <c r="WCH945" s="9"/>
      <c r="WCI945" s="9"/>
      <c r="WCJ945" s="9"/>
      <c r="WCK945" s="9"/>
      <c r="WCL945" s="9"/>
      <c r="WCM945" s="9"/>
      <c r="WCN945" s="9"/>
      <c r="WCO945" s="9"/>
      <c r="WCP945" s="9"/>
      <c r="WCQ945" s="9"/>
      <c r="WCR945" s="9"/>
      <c r="WCS945" s="9"/>
      <c r="WCT945" s="9"/>
      <c r="WCU945" s="9"/>
      <c r="WCV945" s="9"/>
      <c r="WCW945" s="9"/>
      <c r="WCX945" s="9"/>
      <c r="WCY945" s="9"/>
      <c r="WCZ945" s="9"/>
      <c r="WDA945" s="9"/>
      <c r="WDB945" s="9"/>
      <c r="WDC945" s="9"/>
      <c r="WDD945" s="9"/>
      <c r="WDE945" s="9"/>
      <c r="WDF945" s="9"/>
      <c r="WDG945" s="9"/>
      <c r="WDH945" s="9"/>
      <c r="WDI945" s="9"/>
      <c r="WDJ945" s="9"/>
      <c r="WDK945" s="9"/>
      <c r="WDL945" s="9"/>
      <c r="WDM945" s="9"/>
      <c r="WDN945" s="9"/>
      <c r="WDO945" s="9"/>
      <c r="WDP945" s="9"/>
      <c r="WDQ945" s="9"/>
      <c r="WDR945" s="9"/>
      <c r="WDS945" s="9"/>
      <c r="WDT945" s="9"/>
      <c r="WDU945" s="9"/>
      <c r="WDV945" s="9"/>
      <c r="WDW945" s="9"/>
      <c r="WDX945" s="9"/>
      <c r="WDY945" s="9"/>
      <c r="WDZ945" s="9"/>
      <c r="WEA945" s="9"/>
      <c r="WEB945" s="9"/>
      <c r="WEC945" s="9"/>
      <c r="WED945" s="9"/>
      <c r="WEE945" s="9"/>
      <c r="WEF945" s="9"/>
      <c r="WEG945" s="9"/>
      <c r="WEH945" s="9"/>
      <c r="WEI945" s="9"/>
      <c r="WEJ945" s="9"/>
      <c r="WEK945" s="9"/>
      <c r="WEL945" s="9"/>
      <c r="WEM945" s="9"/>
      <c r="WEN945" s="9"/>
      <c r="WEO945" s="9"/>
      <c r="WEP945" s="9"/>
      <c r="WEQ945" s="9"/>
      <c r="WER945" s="9"/>
      <c r="WES945" s="9"/>
      <c r="WET945" s="9"/>
      <c r="WEU945" s="9"/>
      <c r="WEV945" s="9"/>
      <c r="WEW945" s="9"/>
      <c r="WEX945" s="9"/>
      <c r="WEY945" s="9"/>
      <c r="WEZ945" s="9"/>
      <c r="WFA945" s="9"/>
      <c r="WFB945" s="9"/>
      <c r="WFC945" s="9"/>
      <c r="WFD945" s="9"/>
      <c r="WFE945" s="9"/>
      <c r="WFF945" s="9"/>
      <c r="WFG945" s="9"/>
      <c r="WFH945" s="9"/>
      <c r="WFI945" s="9"/>
      <c r="WFJ945" s="9"/>
      <c r="WFK945" s="9"/>
      <c r="WFL945" s="9"/>
      <c r="WFM945" s="9"/>
      <c r="WFN945" s="9"/>
      <c r="WFO945" s="9"/>
      <c r="WFP945" s="9"/>
      <c r="WFQ945" s="9"/>
      <c r="WFR945" s="9"/>
      <c r="WFS945" s="9"/>
      <c r="WFT945" s="9"/>
      <c r="WFU945" s="9"/>
      <c r="WFV945" s="9"/>
      <c r="WFW945" s="9"/>
      <c r="WFX945" s="9"/>
      <c r="WFY945" s="9"/>
      <c r="WFZ945" s="9"/>
      <c r="WGA945" s="9"/>
      <c r="WGB945" s="9"/>
      <c r="WGC945" s="9"/>
      <c r="WGD945" s="9"/>
      <c r="WGE945" s="9"/>
      <c r="WGF945" s="9"/>
      <c r="WGG945" s="9"/>
      <c r="WGH945" s="9"/>
      <c r="WGI945" s="9"/>
      <c r="WGJ945" s="9"/>
      <c r="WGK945" s="9"/>
      <c r="WGL945" s="9"/>
      <c r="WGM945" s="9"/>
      <c r="WGN945" s="9"/>
      <c r="WGO945" s="9"/>
      <c r="WGP945" s="9"/>
      <c r="WGQ945" s="9"/>
      <c r="WGR945" s="9"/>
      <c r="WGS945" s="9"/>
      <c r="WGT945" s="9"/>
      <c r="WGU945" s="9"/>
      <c r="WGV945" s="9"/>
      <c r="WGW945" s="9"/>
      <c r="WGX945" s="9"/>
      <c r="WGY945" s="9"/>
      <c r="WGZ945" s="9"/>
      <c r="WHA945" s="9"/>
      <c r="WHB945" s="9"/>
      <c r="WHC945" s="9"/>
      <c r="WHD945" s="9"/>
      <c r="WHE945" s="9"/>
      <c r="WHF945" s="9"/>
      <c r="WHG945" s="9"/>
      <c r="WHH945" s="9"/>
      <c r="WHI945" s="9"/>
      <c r="WHJ945" s="9"/>
      <c r="WHK945" s="9"/>
      <c r="WHL945" s="9"/>
      <c r="WHM945" s="9"/>
      <c r="WHN945" s="9"/>
      <c r="WHO945" s="9"/>
      <c r="WHP945" s="9"/>
      <c r="WHQ945" s="9"/>
      <c r="WHR945" s="9"/>
      <c r="WHS945" s="9"/>
      <c r="WHT945" s="9"/>
      <c r="WHU945" s="9"/>
      <c r="WHV945" s="9"/>
      <c r="WHW945" s="9"/>
      <c r="WHX945" s="9"/>
      <c r="WHY945" s="9"/>
      <c r="WHZ945" s="9"/>
      <c r="WIA945" s="9"/>
      <c r="WIB945" s="9"/>
      <c r="WIC945" s="9"/>
      <c r="WID945" s="9"/>
      <c r="WIE945" s="9"/>
      <c r="WIF945" s="9"/>
      <c r="WIG945" s="9"/>
      <c r="WIH945" s="9"/>
      <c r="WII945" s="9"/>
      <c r="WIJ945" s="9"/>
      <c r="WIK945" s="9"/>
      <c r="WIL945" s="9"/>
      <c r="WIM945" s="9"/>
      <c r="WIN945" s="9"/>
      <c r="WIO945" s="9"/>
      <c r="WIP945" s="9"/>
      <c r="WIQ945" s="9"/>
      <c r="WIR945" s="9"/>
      <c r="WIS945" s="9"/>
      <c r="WIT945" s="9"/>
      <c r="WIU945" s="9"/>
      <c r="WIV945" s="9"/>
      <c r="WIW945" s="9"/>
      <c r="WIX945" s="9"/>
      <c r="WIY945" s="9"/>
      <c r="WIZ945" s="9"/>
      <c r="WJA945" s="9"/>
      <c r="WJB945" s="9"/>
      <c r="WJC945" s="9"/>
      <c r="WJD945" s="9"/>
      <c r="WJE945" s="9"/>
      <c r="WJF945" s="9"/>
      <c r="WJG945" s="9"/>
      <c r="WJH945" s="9"/>
      <c r="WJI945" s="9"/>
      <c r="WJJ945" s="9"/>
      <c r="WJK945" s="9"/>
      <c r="WJL945" s="9"/>
      <c r="WJM945" s="9"/>
      <c r="WJN945" s="9"/>
      <c r="WJO945" s="9"/>
      <c r="WJP945" s="9"/>
      <c r="WJQ945" s="9"/>
      <c r="WJR945" s="9"/>
      <c r="WJS945" s="9"/>
      <c r="WJT945" s="9"/>
      <c r="WJU945" s="9"/>
      <c r="WJV945" s="9"/>
      <c r="WJW945" s="9"/>
      <c r="WJX945" s="9"/>
      <c r="WJY945" s="9"/>
      <c r="WJZ945" s="9"/>
      <c r="WKA945" s="9"/>
      <c r="WKB945" s="9"/>
      <c r="WKC945" s="9"/>
      <c r="WKD945" s="9"/>
      <c r="WKE945" s="9"/>
      <c r="WKF945" s="9"/>
      <c r="WKG945" s="9"/>
      <c r="WKH945" s="9"/>
      <c r="WKI945" s="9"/>
      <c r="WKJ945" s="9"/>
      <c r="WKK945" s="9"/>
      <c r="WKL945" s="9"/>
      <c r="WKM945" s="9"/>
      <c r="WKN945" s="9"/>
      <c r="WKO945" s="9"/>
      <c r="WKP945" s="9"/>
      <c r="WKQ945" s="9"/>
      <c r="WKR945" s="9"/>
      <c r="WKS945" s="9"/>
      <c r="WKT945" s="9"/>
      <c r="WKU945" s="9"/>
      <c r="WKV945" s="9"/>
      <c r="WKW945" s="9"/>
      <c r="WKX945" s="9"/>
      <c r="WKY945" s="9"/>
      <c r="WKZ945" s="9"/>
      <c r="WLA945" s="9"/>
      <c r="WLB945" s="9"/>
      <c r="WLC945" s="9"/>
      <c r="WLD945" s="9"/>
      <c r="WLE945" s="9"/>
      <c r="WLF945" s="9"/>
      <c r="WLG945" s="9"/>
      <c r="WLH945" s="9"/>
      <c r="WLI945" s="9"/>
      <c r="WLJ945" s="9"/>
      <c r="WLK945" s="9"/>
      <c r="WLL945" s="9"/>
      <c r="WLM945" s="9"/>
      <c r="WLN945" s="9"/>
      <c r="WLO945" s="9"/>
      <c r="WLP945" s="9"/>
      <c r="WLQ945" s="9"/>
      <c r="WLR945" s="9"/>
      <c r="WLS945" s="9"/>
      <c r="WLT945" s="9"/>
      <c r="WLU945" s="9"/>
      <c r="WLV945" s="9"/>
      <c r="WLW945" s="9"/>
      <c r="WLX945" s="9"/>
      <c r="WLY945" s="9"/>
      <c r="WLZ945" s="9"/>
      <c r="WMA945" s="9"/>
      <c r="WMB945" s="9"/>
      <c r="WMC945" s="9"/>
      <c r="WMD945" s="9"/>
      <c r="WME945" s="9"/>
      <c r="WMF945" s="9"/>
      <c r="WMG945" s="9"/>
      <c r="WMH945" s="9"/>
      <c r="WMI945" s="9"/>
      <c r="WMJ945" s="9"/>
      <c r="WMK945" s="9"/>
      <c r="WML945" s="9"/>
      <c r="WMM945" s="9"/>
      <c r="WMN945" s="9"/>
      <c r="WMO945" s="9"/>
      <c r="WMP945" s="9"/>
      <c r="WMQ945" s="9"/>
      <c r="WMR945" s="9"/>
      <c r="WMS945" s="9"/>
      <c r="WMT945" s="9"/>
      <c r="WMU945" s="9"/>
      <c r="WMV945" s="9"/>
      <c r="WMW945" s="9"/>
      <c r="WMX945" s="9"/>
      <c r="WMY945" s="9"/>
      <c r="WMZ945" s="9"/>
      <c r="WNA945" s="9"/>
      <c r="WNB945" s="9"/>
      <c r="WNC945" s="9"/>
      <c r="WND945" s="9"/>
      <c r="WNE945" s="9"/>
      <c r="WNF945" s="9"/>
      <c r="WNG945" s="9"/>
      <c r="WNH945" s="9"/>
      <c r="WNI945" s="9"/>
      <c r="WNJ945" s="9"/>
      <c r="WNK945" s="9"/>
      <c r="WNL945" s="9"/>
      <c r="WNM945" s="9"/>
      <c r="WNN945" s="9"/>
      <c r="WNO945" s="9"/>
      <c r="WNP945" s="9"/>
      <c r="WNQ945" s="9"/>
      <c r="WNR945" s="9"/>
      <c r="WNS945" s="9"/>
      <c r="WNT945" s="9"/>
      <c r="WNU945" s="9"/>
      <c r="WNV945" s="9"/>
      <c r="WNW945" s="9"/>
      <c r="WNX945" s="9"/>
      <c r="WNY945" s="9"/>
      <c r="WNZ945" s="9"/>
      <c r="WOA945" s="9"/>
      <c r="WOB945" s="9"/>
      <c r="WOC945" s="9"/>
      <c r="WOD945" s="9"/>
      <c r="WOE945" s="9"/>
      <c r="WOF945" s="9"/>
      <c r="WOG945" s="9"/>
      <c r="WOH945" s="9"/>
      <c r="WOI945" s="9"/>
      <c r="WOJ945" s="9"/>
      <c r="WOK945" s="9"/>
      <c r="WOL945" s="9"/>
      <c r="WOM945" s="9"/>
      <c r="WON945" s="9"/>
      <c r="WOO945" s="9"/>
      <c r="WOP945" s="9"/>
      <c r="WOQ945" s="9"/>
      <c r="WOR945" s="9"/>
      <c r="WOS945" s="9"/>
      <c r="WOT945" s="9"/>
      <c r="WOU945" s="9"/>
      <c r="WOV945" s="9"/>
      <c r="WOW945" s="9"/>
      <c r="WOX945" s="9"/>
      <c r="WOY945" s="9"/>
      <c r="WOZ945" s="9"/>
      <c r="WPA945" s="9"/>
      <c r="WPB945" s="9"/>
      <c r="WPC945" s="9"/>
      <c r="WPD945" s="9"/>
      <c r="WPE945" s="9"/>
      <c r="WPF945" s="9"/>
      <c r="WPG945" s="9"/>
      <c r="WPH945" s="9"/>
      <c r="WPI945" s="9"/>
      <c r="WPJ945" s="9"/>
      <c r="WPK945" s="9"/>
      <c r="WPL945" s="9"/>
      <c r="WPM945" s="9"/>
      <c r="WPN945" s="9"/>
      <c r="WPO945" s="9"/>
      <c r="WPP945" s="9"/>
      <c r="WPQ945" s="9"/>
      <c r="WPR945" s="9"/>
      <c r="WPS945" s="9"/>
      <c r="WPT945" s="9"/>
      <c r="WPU945" s="9"/>
      <c r="WPV945" s="9"/>
      <c r="WPW945" s="9"/>
      <c r="WPX945" s="9"/>
      <c r="WPY945" s="9"/>
      <c r="WPZ945" s="9"/>
      <c r="WQA945" s="9"/>
      <c r="WQB945" s="9"/>
      <c r="WQC945" s="9"/>
      <c r="WQD945" s="9"/>
      <c r="WQE945" s="9"/>
      <c r="WQF945" s="9"/>
      <c r="WQG945" s="9"/>
      <c r="WQH945" s="9"/>
      <c r="WQI945" s="9"/>
      <c r="WQJ945" s="9"/>
      <c r="WQK945" s="9"/>
      <c r="WQL945" s="9"/>
      <c r="WQM945" s="9"/>
      <c r="WQN945" s="9"/>
      <c r="WQO945" s="9"/>
      <c r="WQP945" s="9"/>
      <c r="WQQ945" s="9"/>
      <c r="WQR945" s="9"/>
      <c r="WQS945" s="9"/>
      <c r="WQT945" s="9"/>
      <c r="WQU945" s="9"/>
      <c r="WQV945" s="9"/>
      <c r="WQW945" s="9"/>
      <c r="WQX945" s="9"/>
      <c r="WQY945" s="9"/>
      <c r="WQZ945" s="9"/>
      <c r="WRA945" s="9"/>
      <c r="WRB945" s="9"/>
      <c r="WRC945" s="9"/>
      <c r="WRD945" s="9"/>
      <c r="WRE945" s="9"/>
      <c r="WRF945" s="9"/>
      <c r="WRG945" s="9"/>
      <c r="WRH945" s="9"/>
      <c r="WRI945" s="9"/>
      <c r="WRJ945" s="9"/>
      <c r="WRK945" s="9"/>
      <c r="WRL945" s="9"/>
      <c r="WRM945" s="9"/>
      <c r="WRN945" s="9"/>
      <c r="WRO945" s="9"/>
      <c r="WRP945" s="9"/>
      <c r="WRQ945" s="9"/>
      <c r="WRR945" s="9"/>
      <c r="WRS945" s="9"/>
      <c r="WRT945" s="9"/>
      <c r="WRU945" s="9"/>
      <c r="WRV945" s="9"/>
      <c r="WRW945" s="9"/>
      <c r="WRX945" s="9"/>
      <c r="WRY945" s="9"/>
      <c r="WRZ945" s="9"/>
      <c r="WSA945" s="9"/>
      <c r="WSB945" s="9"/>
      <c r="WSC945" s="9"/>
      <c r="WSD945" s="9"/>
      <c r="WSE945" s="9"/>
      <c r="WSF945" s="9"/>
      <c r="WSG945" s="9"/>
      <c r="WSH945" s="9"/>
      <c r="WSI945" s="9"/>
      <c r="WSJ945" s="9"/>
      <c r="WSK945" s="9"/>
      <c r="WSL945" s="9"/>
      <c r="WSM945" s="9"/>
      <c r="WSN945" s="9"/>
      <c r="WSO945" s="9"/>
      <c r="WSP945" s="9"/>
      <c r="WSQ945" s="9"/>
      <c r="WSR945" s="9"/>
      <c r="WSS945" s="9"/>
      <c r="WST945" s="9"/>
      <c r="WSU945" s="9"/>
      <c r="WSV945" s="9"/>
      <c r="WSW945" s="9"/>
      <c r="WSX945" s="9"/>
      <c r="WSY945" s="9"/>
      <c r="WSZ945" s="9"/>
      <c r="WTA945" s="9"/>
      <c r="WTB945" s="9"/>
      <c r="WTC945" s="9"/>
      <c r="WTD945" s="9"/>
      <c r="WTE945" s="9"/>
      <c r="WTF945" s="9"/>
      <c r="WTG945" s="9"/>
      <c r="WTH945" s="9"/>
      <c r="WTI945" s="9"/>
      <c r="WTJ945" s="9"/>
      <c r="WTK945" s="9"/>
      <c r="WTL945" s="9"/>
      <c r="WTM945" s="9"/>
      <c r="WTN945" s="9"/>
      <c r="WTO945" s="9"/>
      <c r="WTP945" s="9"/>
      <c r="WTQ945" s="9"/>
      <c r="WTR945" s="9"/>
      <c r="WTS945" s="9"/>
      <c r="WTT945" s="9"/>
      <c r="WTU945" s="9"/>
      <c r="WTV945" s="9"/>
      <c r="WTW945" s="9"/>
      <c r="WTX945" s="9"/>
      <c r="WTY945" s="9"/>
      <c r="WTZ945" s="9"/>
      <c r="WUA945" s="9"/>
      <c r="WUB945" s="9"/>
      <c r="WUC945" s="9"/>
      <c r="WUD945" s="9"/>
      <c r="WUE945" s="9"/>
      <c r="WUF945" s="9"/>
      <c r="WUG945" s="9"/>
      <c r="WUH945" s="9"/>
      <c r="WUI945" s="9"/>
      <c r="WUJ945" s="9"/>
      <c r="WUK945" s="9"/>
      <c r="WUL945" s="9"/>
      <c r="WUM945" s="9"/>
      <c r="WUN945" s="9"/>
      <c r="WUO945" s="9"/>
      <c r="WUP945" s="9"/>
      <c r="WUQ945" s="9"/>
      <c r="WUR945" s="9"/>
      <c r="WUS945" s="9"/>
      <c r="WUT945" s="9"/>
      <c r="WUU945" s="9"/>
      <c r="WUV945" s="9"/>
      <c r="WUW945" s="9"/>
      <c r="WUX945" s="9"/>
      <c r="WUY945" s="9"/>
      <c r="WUZ945" s="9"/>
      <c r="WVA945" s="9"/>
      <c r="WVB945" s="9"/>
      <c r="WVC945" s="9"/>
      <c r="WVD945" s="9"/>
      <c r="WVE945" s="9"/>
      <c r="WVF945" s="9"/>
      <c r="WVG945" s="9"/>
      <c r="WVH945" s="9"/>
      <c r="WVI945" s="9"/>
      <c r="WVJ945" s="9"/>
      <c r="WVK945" s="9"/>
      <c r="WVL945" s="9"/>
      <c r="WVM945" s="9"/>
      <c r="WVN945" s="9"/>
      <c r="WVO945" s="9"/>
      <c r="WVP945" s="9"/>
      <c r="WVQ945" s="9"/>
      <c r="WVR945" s="9"/>
      <c r="WVS945" s="9"/>
      <c r="WVT945" s="9"/>
      <c r="WVU945" s="9"/>
      <c r="WVV945" s="9"/>
      <c r="WVW945" s="9"/>
      <c r="WVX945" s="9"/>
      <c r="WVY945" s="9"/>
      <c r="WVZ945" s="9"/>
      <c r="WWA945" s="9"/>
      <c r="WWB945" s="9"/>
      <c r="WWC945" s="9"/>
      <c r="WWD945" s="9"/>
      <c r="WWE945" s="9"/>
      <c r="WWF945" s="9"/>
      <c r="WWG945" s="9"/>
      <c r="WWH945" s="9"/>
      <c r="WWI945" s="9"/>
      <c r="WWJ945" s="9"/>
      <c r="WWK945" s="9"/>
      <c r="WWL945" s="9"/>
      <c r="WWM945" s="9"/>
      <c r="WWN945" s="9"/>
      <c r="WWO945" s="9"/>
      <c r="WWP945" s="9"/>
      <c r="WWQ945" s="9"/>
      <c r="WWR945" s="9"/>
      <c r="WWS945" s="9"/>
      <c r="WWT945" s="9"/>
      <c r="WWU945" s="9"/>
      <c r="WWV945" s="9"/>
      <c r="WWW945" s="9"/>
      <c r="WWX945" s="9"/>
      <c r="WWY945" s="9"/>
      <c r="WWZ945" s="9"/>
      <c r="WXA945" s="9"/>
      <c r="WXB945" s="9"/>
      <c r="WXC945" s="9"/>
      <c r="WXD945" s="9"/>
      <c r="WXE945" s="9"/>
      <c r="WXF945" s="9"/>
      <c r="WXG945" s="9"/>
      <c r="WXH945" s="9"/>
      <c r="WXI945" s="9"/>
      <c r="WXJ945" s="9"/>
      <c r="WXK945" s="9"/>
      <c r="WXL945" s="9"/>
      <c r="WXM945" s="9"/>
      <c r="WXN945" s="9"/>
      <c r="WXO945" s="9"/>
      <c r="WXP945" s="9"/>
      <c r="WXQ945" s="9"/>
      <c r="WXR945" s="9"/>
      <c r="WXS945" s="9"/>
      <c r="WXT945" s="9"/>
      <c r="WXU945" s="9"/>
      <c r="WXV945" s="9"/>
      <c r="WXW945" s="9"/>
      <c r="WXX945" s="9"/>
      <c r="WXY945" s="9"/>
      <c r="WXZ945" s="9"/>
      <c r="WYA945" s="9"/>
      <c r="WYB945" s="9"/>
      <c r="WYC945" s="9"/>
      <c r="WYD945" s="9"/>
      <c r="WYE945" s="9"/>
      <c r="WYF945" s="9"/>
      <c r="WYG945" s="9"/>
      <c r="WYH945" s="9"/>
      <c r="WYI945" s="9"/>
      <c r="WYJ945" s="9"/>
      <c r="WYK945" s="9"/>
      <c r="WYL945" s="9"/>
      <c r="WYM945" s="9"/>
      <c r="WYN945" s="9"/>
      <c r="WYO945" s="9"/>
      <c r="WYP945" s="9"/>
      <c r="WYQ945" s="9"/>
      <c r="WYR945" s="9"/>
      <c r="WYS945" s="9"/>
      <c r="WYT945" s="9"/>
      <c r="WYU945" s="9"/>
      <c r="WYV945" s="9"/>
      <c r="WYW945" s="9"/>
      <c r="WYX945" s="9"/>
      <c r="WYY945" s="9"/>
      <c r="WYZ945" s="9"/>
      <c r="WZA945" s="9"/>
      <c r="WZB945" s="9"/>
      <c r="WZC945" s="9"/>
      <c r="WZD945" s="9"/>
      <c r="WZE945" s="9"/>
      <c r="WZF945" s="9"/>
      <c r="WZG945" s="9"/>
      <c r="WZH945" s="9"/>
      <c r="WZI945" s="9"/>
      <c r="WZJ945" s="9"/>
      <c r="WZK945" s="9"/>
      <c r="WZL945" s="9"/>
      <c r="WZM945" s="9"/>
      <c r="WZN945" s="9"/>
      <c r="WZO945" s="9"/>
      <c r="WZP945" s="9"/>
      <c r="WZQ945" s="9"/>
      <c r="WZR945" s="9"/>
      <c r="WZS945" s="9"/>
      <c r="WZT945" s="9"/>
      <c r="WZU945" s="9"/>
      <c r="WZV945" s="9"/>
      <c r="WZW945" s="9"/>
      <c r="WZX945" s="9"/>
      <c r="WZY945" s="9"/>
      <c r="WZZ945" s="9"/>
      <c r="XAA945" s="9"/>
      <c r="XAB945" s="9"/>
      <c r="XAC945" s="9"/>
      <c r="XAD945" s="9"/>
      <c r="XAE945" s="9"/>
      <c r="XAF945" s="9"/>
      <c r="XAG945" s="9"/>
      <c r="XAH945" s="9"/>
      <c r="XAI945" s="9"/>
      <c r="XAJ945" s="9"/>
      <c r="XAK945" s="9"/>
      <c r="XAL945" s="9"/>
      <c r="XAM945" s="9"/>
      <c r="XAN945" s="9"/>
      <c r="XAO945" s="9"/>
      <c r="XAP945" s="9"/>
      <c r="XAQ945" s="9"/>
      <c r="XAR945" s="9"/>
      <c r="XAS945" s="9"/>
      <c r="XAT945" s="9"/>
      <c r="XAU945" s="9"/>
      <c r="XAV945" s="9"/>
      <c r="XAW945" s="9"/>
      <c r="XAX945" s="9"/>
      <c r="XAY945" s="9"/>
      <c r="XAZ945" s="9"/>
      <c r="XBA945" s="9"/>
      <c r="XBB945" s="9"/>
      <c r="XBC945" s="9"/>
      <c r="XBD945" s="9"/>
      <c r="XBE945" s="9"/>
      <c r="XBF945" s="9"/>
      <c r="XBG945" s="9"/>
      <c r="XBH945" s="9"/>
      <c r="XBI945" s="9"/>
      <c r="XBJ945" s="9"/>
      <c r="XBK945" s="9"/>
      <c r="XBL945" s="9"/>
      <c r="XBM945" s="9"/>
      <c r="XBN945" s="9"/>
      <c r="XBO945" s="9"/>
      <c r="XBP945" s="9"/>
      <c r="XBQ945" s="9"/>
      <c r="XBR945" s="9"/>
      <c r="XBS945" s="9"/>
      <c r="XBT945" s="9"/>
      <c r="XBU945" s="9"/>
      <c r="XBV945" s="9"/>
      <c r="XBW945" s="9"/>
      <c r="XBX945" s="9"/>
      <c r="XBY945" s="9"/>
      <c r="XBZ945" s="9"/>
      <c r="XCA945" s="9"/>
      <c r="XCB945" s="9"/>
      <c r="XCC945" s="9"/>
      <c r="XCD945" s="9"/>
      <c r="XCE945" s="9"/>
      <c r="XCF945" s="9"/>
      <c r="XCG945" s="9"/>
      <c r="XCH945" s="9"/>
      <c r="XCI945" s="9"/>
      <c r="XCJ945" s="9"/>
      <c r="XCK945" s="9"/>
      <c r="XCL945" s="9"/>
      <c r="XCM945" s="9"/>
      <c r="XCN945" s="9"/>
      <c r="XCO945" s="9"/>
      <c r="XCP945" s="9"/>
      <c r="XCQ945" s="9"/>
      <c r="XCR945" s="9"/>
      <c r="XCS945" s="9"/>
      <c r="XCT945" s="9"/>
      <c r="XCU945" s="9"/>
      <c r="XCV945" s="9"/>
      <c r="XCW945" s="9"/>
      <c r="XCX945" s="9"/>
      <c r="XCY945" s="9"/>
      <c r="XCZ945" s="9"/>
      <c r="XDA945" s="9"/>
      <c r="XDB945" s="9"/>
      <c r="XDC945" s="9"/>
      <c r="XDD945" s="9"/>
      <c r="XDE945" s="9"/>
      <c r="XDF945" s="9"/>
      <c r="XDG945" s="9"/>
      <c r="XDH945" s="9"/>
      <c r="XDI945" s="9"/>
      <c r="XDJ945" s="9"/>
      <c r="XDK945" s="9"/>
      <c r="XDL945" s="9"/>
      <c r="XDM945" s="9"/>
      <c r="XDN945" s="9"/>
      <c r="XDO945" s="9"/>
      <c r="XDP945" s="9"/>
      <c r="XDQ945" s="9"/>
      <c r="XDR945" s="9"/>
      <c r="XDS945" s="9"/>
      <c r="XDT945" s="9"/>
      <c r="XDU945" s="9"/>
      <c r="XDV945" s="9"/>
      <c r="XDW945" s="9"/>
      <c r="XDX945" s="9"/>
      <c r="XDY945" s="9"/>
      <c r="XDZ945" s="9"/>
      <c r="XEA945" s="9"/>
    </row>
    <row r="946" spans="1:16355" s="105" customFormat="1" x14ac:dyDescent="0.2">
      <c r="A946" s="139" t="s">
        <v>105</v>
      </c>
      <c r="B946" s="2">
        <v>912</v>
      </c>
      <c r="C946" s="15">
        <v>10</v>
      </c>
      <c r="D946" s="15" t="s">
        <v>61</v>
      </c>
      <c r="E946" s="32"/>
      <c r="F946" s="32"/>
      <c r="G946" s="114">
        <f>G948</f>
        <v>15201</v>
      </c>
      <c r="H946" s="115">
        <f>H948</f>
        <v>16405</v>
      </c>
    </row>
    <row r="947" spans="1:16355" s="105" customFormat="1" ht="31.5" x14ac:dyDescent="0.2">
      <c r="A947" s="144" t="s">
        <v>711</v>
      </c>
      <c r="B947" s="2">
        <v>912</v>
      </c>
      <c r="C947" s="15" t="s">
        <v>102</v>
      </c>
      <c r="D947" s="15" t="s">
        <v>61</v>
      </c>
      <c r="E947" s="15" t="s">
        <v>209</v>
      </c>
      <c r="F947" s="32"/>
      <c r="G947" s="72">
        <f t="shared" ref="G947:H949" si="252">G948</f>
        <v>15201</v>
      </c>
      <c r="H947" s="85">
        <f t="shared" si="252"/>
        <v>16405</v>
      </c>
    </row>
    <row r="948" spans="1:16355" s="105" customFormat="1" x14ac:dyDescent="0.2">
      <c r="A948" s="145" t="s">
        <v>483</v>
      </c>
      <c r="B948" s="1" t="s">
        <v>112</v>
      </c>
      <c r="C948" s="64" t="s">
        <v>102</v>
      </c>
      <c r="D948" s="64" t="s">
        <v>61</v>
      </c>
      <c r="E948" s="30" t="s">
        <v>487</v>
      </c>
      <c r="F948" s="64"/>
      <c r="G948" s="103">
        <f t="shared" si="252"/>
        <v>15201</v>
      </c>
      <c r="H948" s="104">
        <f t="shared" si="252"/>
        <v>16405</v>
      </c>
    </row>
    <row r="949" spans="1:16355" s="105" customFormat="1" ht="31.5" x14ac:dyDescent="0.2">
      <c r="A949" s="144" t="s">
        <v>484</v>
      </c>
      <c r="B949" s="2" t="s">
        <v>112</v>
      </c>
      <c r="C949" s="15" t="s">
        <v>102</v>
      </c>
      <c r="D949" s="15" t="s">
        <v>61</v>
      </c>
      <c r="E949" s="24" t="s">
        <v>488</v>
      </c>
      <c r="F949" s="64"/>
      <c r="G949" s="72">
        <f t="shared" si="252"/>
        <v>15201</v>
      </c>
      <c r="H949" s="85">
        <f t="shared" si="252"/>
        <v>16405</v>
      </c>
    </row>
    <row r="950" spans="1:16355" s="105" customFormat="1" x14ac:dyDescent="0.2">
      <c r="A950" s="140" t="s">
        <v>621</v>
      </c>
      <c r="B950" s="16" t="s">
        <v>112</v>
      </c>
      <c r="C950" s="17" t="s">
        <v>102</v>
      </c>
      <c r="D950" s="17" t="s">
        <v>61</v>
      </c>
      <c r="E950" s="25" t="s">
        <v>536</v>
      </c>
      <c r="F950" s="65"/>
      <c r="G950" s="94">
        <f>G951+G954</f>
        <v>15201</v>
      </c>
      <c r="H950" s="95">
        <f>H951+H954</f>
        <v>16405</v>
      </c>
    </row>
    <row r="951" spans="1:16355" s="105" customFormat="1" ht="31.5" x14ac:dyDescent="0.2">
      <c r="A951" s="141" t="s">
        <v>22</v>
      </c>
      <c r="B951" s="19" t="s">
        <v>112</v>
      </c>
      <c r="C951" s="65" t="s">
        <v>102</v>
      </c>
      <c r="D951" s="65" t="s">
        <v>61</v>
      </c>
      <c r="E951" s="27" t="s">
        <v>536</v>
      </c>
      <c r="F951" s="65" t="s">
        <v>15</v>
      </c>
      <c r="G951" s="96">
        <f t="shared" ref="G951:H952" si="253">G952</f>
        <v>72</v>
      </c>
      <c r="H951" s="97">
        <f t="shared" si="253"/>
        <v>77</v>
      </c>
    </row>
    <row r="952" spans="1:16355" s="105" customFormat="1" ht="31.5" x14ac:dyDescent="0.2">
      <c r="A952" s="141" t="s">
        <v>17</v>
      </c>
      <c r="B952" s="19" t="s">
        <v>112</v>
      </c>
      <c r="C952" s="65" t="s">
        <v>102</v>
      </c>
      <c r="D952" s="65" t="s">
        <v>61</v>
      </c>
      <c r="E952" s="27" t="s">
        <v>536</v>
      </c>
      <c r="F952" s="65" t="s">
        <v>16</v>
      </c>
      <c r="G952" s="96">
        <f t="shared" si="253"/>
        <v>72</v>
      </c>
      <c r="H952" s="97">
        <f t="shared" si="253"/>
        <v>77</v>
      </c>
    </row>
    <row r="953" spans="1:16355" s="105" customFormat="1" x14ac:dyDescent="0.2">
      <c r="A953" s="141" t="s">
        <v>830</v>
      </c>
      <c r="B953" s="19">
        <v>912</v>
      </c>
      <c r="C953" s="65" t="s">
        <v>102</v>
      </c>
      <c r="D953" s="65" t="s">
        <v>61</v>
      </c>
      <c r="E953" s="27" t="s">
        <v>536</v>
      </c>
      <c r="F953" s="65" t="s">
        <v>127</v>
      </c>
      <c r="G953" s="96">
        <v>72</v>
      </c>
      <c r="H953" s="97">
        <v>77</v>
      </c>
    </row>
    <row r="954" spans="1:16355" s="105" customFormat="1" x14ac:dyDescent="0.2">
      <c r="A954" s="141" t="s">
        <v>23</v>
      </c>
      <c r="B954" s="19" t="s">
        <v>112</v>
      </c>
      <c r="C954" s="65" t="s">
        <v>102</v>
      </c>
      <c r="D954" s="65" t="s">
        <v>61</v>
      </c>
      <c r="E954" s="27" t="s">
        <v>536</v>
      </c>
      <c r="F954" s="65" t="s">
        <v>24</v>
      </c>
      <c r="G954" s="96">
        <f t="shared" ref="G954:H955" si="254">G955</f>
        <v>15129</v>
      </c>
      <c r="H954" s="97">
        <f t="shared" si="254"/>
        <v>16328</v>
      </c>
    </row>
    <row r="955" spans="1:16355" s="105" customFormat="1" ht="31.5" x14ac:dyDescent="0.2">
      <c r="A955" s="141" t="s">
        <v>157</v>
      </c>
      <c r="B955" s="19">
        <v>912</v>
      </c>
      <c r="C955" s="65" t="s">
        <v>102</v>
      </c>
      <c r="D955" s="65" t="s">
        <v>61</v>
      </c>
      <c r="E955" s="27" t="s">
        <v>536</v>
      </c>
      <c r="F955" s="65" t="s">
        <v>161</v>
      </c>
      <c r="G955" s="96">
        <f t="shared" si="254"/>
        <v>15129</v>
      </c>
      <c r="H955" s="97">
        <f t="shared" si="254"/>
        <v>16328</v>
      </c>
    </row>
    <row r="956" spans="1:16355" s="105" customFormat="1" ht="31.5" x14ac:dyDescent="0.2">
      <c r="A956" s="141" t="s">
        <v>197</v>
      </c>
      <c r="B956" s="19" t="s">
        <v>112</v>
      </c>
      <c r="C956" s="65">
        <v>10</v>
      </c>
      <c r="D956" s="65" t="s">
        <v>61</v>
      </c>
      <c r="E956" s="27" t="s">
        <v>536</v>
      </c>
      <c r="F956" s="65" t="s">
        <v>162</v>
      </c>
      <c r="G956" s="96">
        <f>15201-72</f>
        <v>15129</v>
      </c>
      <c r="H956" s="97">
        <f>16405-77</f>
        <v>16328</v>
      </c>
    </row>
    <row r="957" spans="1:16355" s="105" customFormat="1" x14ac:dyDescent="0.2">
      <c r="A957" s="139" t="s">
        <v>99</v>
      </c>
      <c r="B957" s="2">
        <v>912</v>
      </c>
      <c r="C957" s="15" t="s">
        <v>102</v>
      </c>
      <c r="D957" s="15" t="s">
        <v>54</v>
      </c>
      <c r="E957" s="24"/>
      <c r="F957" s="15"/>
      <c r="G957" s="72">
        <f t="shared" ref="G957:H957" si="255">G958+G1080</f>
        <v>134187</v>
      </c>
      <c r="H957" s="85">
        <f t="shared" si="255"/>
        <v>145805</v>
      </c>
    </row>
    <row r="958" spans="1:16355" s="59" customFormat="1" ht="31.5" x14ac:dyDescent="0.2">
      <c r="A958" s="144" t="s">
        <v>654</v>
      </c>
      <c r="B958" s="2">
        <v>912</v>
      </c>
      <c r="C958" s="15" t="s">
        <v>102</v>
      </c>
      <c r="D958" s="15" t="s">
        <v>54</v>
      </c>
      <c r="E958" s="24" t="s">
        <v>361</v>
      </c>
      <c r="F958" s="47"/>
      <c r="G958" s="114">
        <f>G959+G1055+G1066</f>
        <v>120899</v>
      </c>
      <c r="H958" s="115">
        <f>H959+H1055+H1066</f>
        <v>131541</v>
      </c>
    </row>
    <row r="959" spans="1:16355" s="105" customFormat="1" x14ac:dyDescent="0.2">
      <c r="A959" s="144" t="s">
        <v>589</v>
      </c>
      <c r="B959" s="2">
        <v>912</v>
      </c>
      <c r="C959" s="15" t="s">
        <v>102</v>
      </c>
      <c r="D959" s="15" t="s">
        <v>54</v>
      </c>
      <c r="E959" s="24" t="s">
        <v>442</v>
      </c>
      <c r="F959" s="32"/>
      <c r="G959" s="72">
        <f>G960+G982+G1034+G1042+G1047</f>
        <v>76169</v>
      </c>
      <c r="H959" s="85">
        <f>H960+H982+H1034+H1042+H1047</f>
        <v>85410</v>
      </c>
    </row>
    <row r="960" spans="1:16355" s="105" customFormat="1" ht="31.5" x14ac:dyDescent="0.2">
      <c r="A960" s="144" t="s">
        <v>435</v>
      </c>
      <c r="B960" s="2" t="s">
        <v>112</v>
      </c>
      <c r="C960" s="15" t="s">
        <v>102</v>
      </c>
      <c r="D960" s="15" t="s">
        <v>54</v>
      </c>
      <c r="E960" s="24" t="s">
        <v>443</v>
      </c>
      <c r="F960" s="32"/>
      <c r="G960" s="72">
        <f t="shared" ref="G960:H960" si="256">G961+G968+G975</f>
        <v>8543</v>
      </c>
      <c r="H960" s="85">
        <f t="shared" si="256"/>
        <v>11476</v>
      </c>
    </row>
    <row r="961" spans="1:8" s="105" customFormat="1" ht="94.5" x14ac:dyDescent="0.2">
      <c r="A961" s="140" t="s">
        <v>831</v>
      </c>
      <c r="B961" s="16" t="s">
        <v>112</v>
      </c>
      <c r="C961" s="17" t="s">
        <v>102</v>
      </c>
      <c r="D961" s="17" t="s">
        <v>54</v>
      </c>
      <c r="E961" s="25" t="s">
        <v>444</v>
      </c>
      <c r="F961" s="17"/>
      <c r="G961" s="118">
        <f>G962+G965</f>
        <v>5025</v>
      </c>
      <c r="H961" s="119">
        <f>H962+H965</f>
        <v>6533</v>
      </c>
    </row>
    <row r="962" spans="1:8" s="105" customFormat="1" ht="31.5" x14ac:dyDescent="0.2">
      <c r="A962" s="141" t="s">
        <v>22</v>
      </c>
      <c r="B962" s="19" t="s">
        <v>112</v>
      </c>
      <c r="C962" s="65" t="s">
        <v>102</v>
      </c>
      <c r="D962" s="65" t="s">
        <v>54</v>
      </c>
      <c r="E962" s="27" t="s">
        <v>444</v>
      </c>
      <c r="F962" s="65" t="s">
        <v>15</v>
      </c>
      <c r="G962" s="96">
        <f t="shared" ref="G962:H963" si="257">G963</f>
        <v>25</v>
      </c>
      <c r="H962" s="97">
        <f t="shared" si="257"/>
        <v>33</v>
      </c>
    </row>
    <row r="963" spans="1:8" s="105" customFormat="1" ht="31.5" x14ac:dyDescent="0.2">
      <c r="A963" s="141" t="s">
        <v>17</v>
      </c>
      <c r="B963" s="19" t="s">
        <v>112</v>
      </c>
      <c r="C963" s="65" t="s">
        <v>102</v>
      </c>
      <c r="D963" s="65" t="s">
        <v>54</v>
      </c>
      <c r="E963" s="27" t="s">
        <v>445</v>
      </c>
      <c r="F963" s="65" t="s">
        <v>16</v>
      </c>
      <c r="G963" s="96">
        <f t="shared" si="257"/>
        <v>25</v>
      </c>
      <c r="H963" s="97">
        <f t="shared" si="257"/>
        <v>33</v>
      </c>
    </row>
    <row r="964" spans="1:8" s="105" customFormat="1" x14ac:dyDescent="0.2">
      <c r="A964" s="141" t="s">
        <v>830</v>
      </c>
      <c r="B964" s="19">
        <v>912</v>
      </c>
      <c r="C964" s="65">
        <v>10</v>
      </c>
      <c r="D964" s="65" t="s">
        <v>54</v>
      </c>
      <c r="E964" s="27" t="s">
        <v>444</v>
      </c>
      <c r="F964" s="65" t="s">
        <v>127</v>
      </c>
      <c r="G964" s="96">
        <v>25</v>
      </c>
      <c r="H964" s="97">
        <v>33</v>
      </c>
    </row>
    <row r="965" spans="1:8" s="105" customFormat="1" x14ac:dyDescent="0.2">
      <c r="A965" s="141" t="s">
        <v>23</v>
      </c>
      <c r="B965" s="19">
        <v>912</v>
      </c>
      <c r="C965" s="65" t="s">
        <v>102</v>
      </c>
      <c r="D965" s="65" t="s">
        <v>54</v>
      </c>
      <c r="E965" s="27" t="s">
        <v>444</v>
      </c>
      <c r="F965" s="28">
        <v>300</v>
      </c>
      <c r="G965" s="96">
        <f t="shared" ref="G965:H966" si="258">G966</f>
        <v>5000</v>
      </c>
      <c r="H965" s="97">
        <f t="shared" si="258"/>
        <v>6500</v>
      </c>
    </row>
    <row r="966" spans="1:8" s="105" customFormat="1" x14ac:dyDescent="0.2">
      <c r="A966" s="141" t="s">
        <v>100</v>
      </c>
      <c r="B966" s="19">
        <v>912</v>
      </c>
      <c r="C966" s="7">
        <v>10</v>
      </c>
      <c r="D966" s="65" t="s">
        <v>54</v>
      </c>
      <c r="E966" s="27" t="s">
        <v>444</v>
      </c>
      <c r="F966" s="28">
        <v>310</v>
      </c>
      <c r="G966" s="96">
        <f t="shared" si="258"/>
        <v>5000</v>
      </c>
      <c r="H966" s="97">
        <f t="shared" si="258"/>
        <v>6500</v>
      </c>
    </row>
    <row r="967" spans="1:8" s="105" customFormat="1" ht="31.5" x14ac:dyDescent="0.2">
      <c r="A967" s="141" t="s">
        <v>154</v>
      </c>
      <c r="B967" s="19">
        <v>912</v>
      </c>
      <c r="C967" s="65">
        <v>10</v>
      </c>
      <c r="D967" s="65" t="s">
        <v>54</v>
      </c>
      <c r="E967" s="27" t="s">
        <v>444</v>
      </c>
      <c r="F967" s="28">
        <v>313</v>
      </c>
      <c r="G967" s="96">
        <v>5000</v>
      </c>
      <c r="H967" s="97">
        <v>6500</v>
      </c>
    </row>
    <row r="968" spans="1:8" s="105" customFormat="1" ht="31.5" x14ac:dyDescent="0.2">
      <c r="A968" s="140" t="s">
        <v>156</v>
      </c>
      <c r="B968" s="16">
        <v>912</v>
      </c>
      <c r="C968" s="17">
        <v>10</v>
      </c>
      <c r="D968" s="17" t="s">
        <v>54</v>
      </c>
      <c r="E968" s="25" t="s">
        <v>446</v>
      </c>
      <c r="F968" s="17"/>
      <c r="G968" s="118">
        <f>G969+G972</f>
        <v>3015</v>
      </c>
      <c r="H968" s="119">
        <f>H969+H972</f>
        <v>4440</v>
      </c>
    </row>
    <row r="969" spans="1:8" s="105" customFormat="1" ht="31.5" x14ac:dyDescent="0.2">
      <c r="A969" s="141" t="s">
        <v>22</v>
      </c>
      <c r="B969" s="19">
        <v>912</v>
      </c>
      <c r="C969" s="65" t="s">
        <v>102</v>
      </c>
      <c r="D969" s="65" t="s">
        <v>54</v>
      </c>
      <c r="E969" s="27" t="s">
        <v>446</v>
      </c>
      <c r="F969" s="65" t="s">
        <v>15</v>
      </c>
      <c r="G969" s="96">
        <f t="shared" ref="G969:H970" si="259">G970</f>
        <v>15</v>
      </c>
      <c r="H969" s="97">
        <f t="shared" si="259"/>
        <v>22</v>
      </c>
    </row>
    <row r="970" spans="1:8" s="105" customFormat="1" ht="31.5" x14ac:dyDescent="0.2">
      <c r="A970" s="141" t="s">
        <v>17</v>
      </c>
      <c r="B970" s="19">
        <v>912</v>
      </c>
      <c r="C970" s="65" t="s">
        <v>102</v>
      </c>
      <c r="D970" s="65" t="s">
        <v>54</v>
      </c>
      <c r="E970" s="27" t="s">
        <v>446</v>
      </c>
      <c r="F970" s="65" t="s">
        <v>16</v>
      </c>
      <c r="G970" s="96">
        <f t="shared" si="259"/>
        <v>15</v>
      </c>
      <c r="H970" s="97">
        <f t="shared" si="259"/>
        <v>22</v>
      </c>
    </row>
    <row r="971" spans="1:8" s="105" customFormat="1" x14ac:dyDescent="0.2">
      <c r="A971" s="141" t="s">
        <v>830</v>
      </c>
      <c r="B971" s="19">
        <v>912</v>
      </c>
      <c r="C971" s="65" t="s">
        <v>102</v>
      </c>
      <c r="D971" s="65" t="s">
        <v>54</v>
      </c>
      <c r="E971" s="27" t="s">
        <v>446</v>
      </c>
      <c r="F971" s="65" t="s">
        <v>127</v>
      </c>
      <c r="G971" s="96">
        <v>15</v>
      </c>
      <c r="H971" s="97">
        <v>22</v>
      </c>
    </row>
    <row r="972" spans="1:8" s="105" customFormat="1" x14ac:dyDescent="0.2">
      <c r="A972" s="141" t="s">
        <v>23</v>
      </c>
      <c r="B972" s="19">
        <v>912</v>
      </c>
      <c r="C972" s="65">
        <v>10</v>
      </c>
      <c r="D972" s="65" t="s">
        <v>54</v>
      </c>
      <c r="E972" s="27" t="s">
        <v>446</v>
      </c>
      <c r="F972" s="28">
        <v>300</v>
      </c>
      <c r="G972" s="96">
        <f t="shared" ref="G972:H973" si="260">G973</f>
        <v>3000</v>
      </c>
      <c r="H972" s="97">
        <f t="shared" si="260"/>
        <v>4418</v>
      </c>
    </row>
    <row r="973" spans="1:8" s="105" customFormat="1" x14ac:dyDescent="0.2">
      <c r="A973" s="141" t="s">
        <v>100</v>
      </c>
      <c r="B973" s="19">
        <v>912</v>
      </c>
      <c r="C973" s="65">
        <v>10</v>
      </c>
      <c r="D973" s="65" t="s">
        <v>54</v>
      </c>
      <c r="E973" s="27" t="s">
        <v>446</v>
      </c>
      <c r="F973" s="28">
        <v>310</v>
      </c>
      <c r="G973" s="96">
        <f t="shared" si="260"/>
        <v>3000</v>
      </c>
      <c r="H973" s="97">
        <f t="shared" si="260"/>
        <v>4418</v>
      </c>
    </row>
    <row r="974" spans="1:8" s="105" customFormat="1" ht="31.5" x14ac:dyDescent="0.2">
      <c r="A974" s="141" t="s">
        <v>154</v>
      </c>
      <c r="B974" s="19">
        <v>912</v>
      </c>
      <c r="C974" s="7" t="s">
        <v>102</v>
      </c>
      <c r="D974" s="65" t="s">
        <v>54</v>
      </c>
      <c r="E974" s="27" t="s">
        <v>446</v>
      </c>
      <c r="F974" s="28">
        <v>313</v>
      </c>
      <c r="G974" s="96">
        <v>3000</v>
      </c>
      <c r="H974" s="97">
        <v>4418</v>
      </c>
    </row>
    <row r="975" spans="1:8" s="105" customFormat="1" ht="31.5" x14ac:dyDescent="0.2">
      <c r="A975" s="140" t="s">
        <v>713</v>
      </c>
      <c r="B975" s="16">
        <v>912</v>
      </c>
      <c r="C975" s="17" t="s">
        <v>102</v>
      </c>
      <c r="D975" s="17" t="s">
        <v>54</v>
      </c>
      <c r="E975" s="25" t="s">
        <v>447</v>
      </c>
      <c r="F975" s="43"/>
      <c r="G975" s="94">
        <f>G976+G979</f>
        <v>503</v>
      </c>
      <c r="H975" s="95">
        <f>H976+H979</f>
        <v>503</v>
      </c>
    </row>
    <row r="976" spans="1:8" s="105" customFormat="1" ht="31.5" x14ac:dyDescent="0.2">
      <c r="A976" s="141" t="s">
        <v>22</v>
      </c>
      <c r="B976" s="19">
        <v>912</v>
      </c>
      <c r="C976" s="65" t="s">
        <v>102</v>
      </c>
      <c r="D976" s="65" t="s">
        <v>54</v>
      </c>
      <c r="E976" s="27" t="s">
        <v>447</v>
      </c>
      <c r="F976" s="28">
        <v>200</v>
      </c>
      <c r="G976" s="98">
        <f t="shared" ref="G976:H977" si="261">G977</f>
        <v>3</v>
      </c>
      <c r="H976" s="99">
        <f t="shared" si="261"/>
        <v>3</v>
      </c>
    </row>
    <row r="977" spans="1:8" s="105" customFormat="1" ht="31.5" x14ac:dyDescent="0.2">
      <c r="A977" s="141" t="s">
        <v>17</v>
      </c>
      <c r="B977" s="19">
        <v>912</v>
      </c>
      <c r="C977" s="65" t="s">
        <v>102</v>
      </c>
      <c r="D977" s="65" t="s">
        <v>54</v>
      </c>
      <c r="E977" s="27" t="s">
        <v>447</v>
      </c>
      <c r="F977" s="28">
        <v>240</v>
      </c>
      <c r="G977" s="98">
        <f t="shared" si="261"/>
        <v>3</v>
      </c>
      <c r="H977" s="99">
        <f t="shared" si="261"/>
        <v>3</v>
      </c>
    </row>
    <row r="978" spans="1:8" s="105" customFormat="1" x14ac:dyDescent="0.2">
      <c r="A978" s="141" t="s">
        <v>830</v>
      </c>
      <c r="B978" s="19">
        <v>912</v>
      </c>
      <c r="C978" s="65" t="s">
        <v>102</v>
      </c>
      <c r="D978" s="65" t="s">
        <v>54</v>
      </c>
      <c r="E978" s="27" t="s">
        <v>447</v>
      </c>
      <c r="F978" s="28">
        <v>244</v>
      </c>
      <c r="G978" s="98">
        <v>3</v>
      </c>
      <c r="H978" s="99">
        <v>3</v>
      </c>
    </row>
    <row r="979" spans="1:8" s="105" customFormat="1" x14ac:dyDescent="0.2">
      <c r="A979" s="141" t="s">
        <v>23</v>
      </c>
      <c r="B979" s="19">
        <v>912</v>
      </c>
      <c r="C979" s="65" t="s">
        <v>102</v>
      </c>
      <c r="D979" s="65" t="s">
        <v>54</v>
      </c>
      <c r="E979" s="27" t="s">
        <v>447</v>
      </c>
      <c r="F979" s="28">
        <v>300</v>
      </c>
      <c r="G979" s="98">
        <f t="shared" ref="G979:H980" si="262">G980</f>
        <v>500</v>
      </c>
      <c r="H979" s="99">
        <f t="shared" si="262"/>
        <v>500</v>
      </c>
    </row>
    <row r="980" spans="1:8" s="105" customFormat="1" x14ac:dyDescent="0.2">
      <c r="A980" s="141" t="s">
        <v>100</v>
      </c>
      <c r="B980" s="19">
        <v>912</v>
      </c>
      <c r="C980" s="65" t="s">
        <v>102</v>
      </c>
      <c r="D980" s="65" t="s">
        <v>54</v>
      </c>
      <c r="E980" s="27" t="s">
        <v>447</v>
      </c>
      <c r="F980" s="28">
        <v>310</v>
      </c>
      <c r="G980" s="98">
        <f t="shared" si="262"/>
        <v>500</v>
      </c>
      <c r="H980" s="99">
        <f t="shared" si="262"/>
        <v>500</v>
      </c>
    </row>
    <row r="981" spans="1:8" s="105" customFormat="1" ht="31.5" x14ac:dyDescent="0.2">
      <c r="A981" s="141" t="s">
        <v>154</v>
      </c>
      <c r="B981" s="19">
        <v>912</v>
      </c>
      <c r="C981" s="7" t="s">
        <v>102</v>
      </c>
      <c r="D981" s="65" t="s">
        <v>54</v>
      </c>
      <c r="E981" s="27" t="s">
        <v>447</v>
      </c>
      <c r="F981" s="28">
        <v>313</v>
      </c>
      <c r="G981" s="98">
        <v>500</v>
      </c>
      <c r="H981" s="99">
        <v>500</v>
      </c>
    </row>
    <row r="982" spans="1:8" s="105" customFormat="1" ht="31.5" x14ac:dyDescent="0.2">
      <c r="A982" s="144" t="s">
        <v>436</v>
      </c>
      <c r="B982" s="2">
        <v>912</v>
      </c>
      <c r="C982" s="15" t="s">
        <v>102</v>
      </c>
      <c r="D982" s="15" t="s">
        <v>54</v>
      </c>
      <c r="E982" s="24" t="s">
        <v>448</v>
      </c>
      <c r="F982" s="32"/>
      <c r="G982" s="72">
        <f t="shared" ref="G982:H982" si="263">G983+G990+G999+G1006+G1013+G1020+G1027</f>
        <v>26884</v>
      </c>
      <c r="H982" s="85">
        <f t="shared" si="263"/>
        <v>31310</v>
      </c>
    </row>
    <row r="983" spans="1:8" s="105" customFormat="1" x14ac:dyDescent="0.2">
      <c r="A983" s="140" t="s">
        <v>108</v>
      </c>
      <c r="B983" s="19">
        <v>912</v>
      </c>
      <c r="C983" s="17" t="s">
        <v>102</v>
      </c>
      <c r="D983" s="17" t="s">
        <v>54</v>
      </c>
      <c r="E983" s="25" t="s">
        <v>449</v>
      </c>
      <c r="F983" s="17"/>
      <c r="G983" s="94">
        <f>G984+G987</f>
        <v>7035</v>
      </c>
      <c r="H983" s="95">
        <f>H984+H987</f>
        <v>7035</v>
      </c>
    </row>
    <row r="984" spans="1:8" s="105" customFormat="1" ht="31.5" x14ac:dyDescent="0.2">
      <c r="A984" s="141" t="s">
        <v>22</v>
      </c>
      <c r="B984" s="19">
        <v>912</v>
      </c>
      <c r="C984" s="65" t="s">
        <v>102</v>
      </c>
      <c r="D984" s="65" t="s">
        <v>54</v>
      </c>
      <c r="E984" s="27" t="s">
        <v>449</v>
      </c>
      <c r="F984" s="28">
        <v>200</v>
      </c>
      <c r="G984" s="98">
        <f t="shared" ref="G984:H985" si="264">G985</f>
        <v>35</v>
      </c>
      <c r="H984" s="99">
        <f t="shared" si="264"/>
        <v>35</v>
      </c>
    </row>
    <row r="985" spans="1:8" s="105" customFormat="1" ht="31.5" x14ac:dyDescent="0.2">
      <c r="A985" s="141" t="s">
        <v>17</v>
      </c>
      <c r="B985" s="19">
        <v>912</v>
      </c>
      <c r="C985" s="65" t="s">
        <v>102</v>
      </c>
      <c r="D985" s="65" t="s">
        <v>54</v>
      </c>
      <c r="E985" s="27" t="s">
        <v>449</v>
      </c>
      <c r="F985" s="28">
        <v>240</v>
      </c>
      <c r="G985" s="98">
        <f t="shared" si="264"/>
        <v>35</v>
      </c>
      <c r="H985" s="99">
        <f t="shared" si="264"/>
        <v>35</v>
      </c>
    </row>
    <row r="986" spans="1:8" s="105" customFormat="1" x14ac:dyDescent="0.2">
      <c r="A986" s="141" t="s">
        <v>830</v>
      </c>
      <c r="B986" s="19">
        <v>912</v>
      </c>
      <c r="C986" s="65" t="s">
        <v>102</v>
      </c>
      <c r="D986" s="65" t="s">
        <v>54</v>
      </c>
      <c r="E986" s="27" t="s">
        <v>449</v>
      </c>
      <c r="F986" s="28">
        <v>244</v>
      </c>
      <c r="G986" s="98">
        <v>35</v>
      </c>
      <c r="H986" s="99">
        <v>35</v>
      </c>
    </row>
    <row r="987" spans="1:8" s="105" customFormat="1" ht="35.450000000000003" customHeight="1" x14ac:dyDescent="0.2">
      <c r="A987" s="141" t="s">
        <v>23</v>
      </c>
      <c r="B987" s="19">
        <v>912</v>
      </c>
      <c r="C987" s="65" t="s">
        <v>102</v>
      </c>
      <c r="D987" s="65" t="s">
        <v>54</v>
      </c>
      <c r="E987" s="27" t="s">
        <v>449</v>
      </c>
      <c r="F987" s="28">
        <v>300</v>
      </c>
      <c r="G987" s="98">
        <f t="shared" ref="G987:H988" si="265">G988</f>
        <v>7000</v>
      </c>
      <c r="H987" s="99">
        <f t="shared" si="265"/>
        <v>7000</v>
      </c>
    </row>
    <row r="988" spans="1:8" s="105" customFormat="1" x14ac:dyDescent="0.2">
      <c r="A988" s="141" t="s">
        <v>100</v>
      </c>
      <c r="B988" s="19">
        <v>912</v>
      </c>
      <c r="C988" s="65" t="s">
        <v>102</v>
      </c>
      <c r="D988" s="65" t="s">
        <v>54</v>
      </c>
      <c r="E988" s="27" t="s">
        <v>449</v>
      </c>
      <c r="F988" s="28">
        <v>310</v>
      </c>
      <c r="G988" s="98">
        <f t="shared" si="265"/>
        <v>7000</v>
      </c>
      <c r="H988" s="99">
        <f t="shared" si="265"/>
        <v>7000</v>
      </c>
    </row>
    <row r="989" spans="1:8" s="105" customFormat="1" ht="31.5" x14ac:dyDescent="0.2">
      <c r="A989" s="141" t="s">
        <v>154</v>
      </c>
      <c r="B989" s="19">
        <v>912</v>
      </c>
      <c r="C989" s="65" t="s">
        <v>102</v>
      </c>
      <c r="D989" s="65" t="s">
        <v>54</v>
      </c>
      <c r="E989" s="27" t="s">
        <v>449</v>
      </c>
      <c r="F989" s="28">
        <v>313</v>
      </c>
      <c r="G989" s="98">
        <v>7000</v>
      </c>
      <c r="H989" s="99">
        <v>7000</v>
      </c>
    </row>
    <row r="990" spans="1:8" s="105" customFormat="1" ht="63" x14ac:dyDescent="0.2">
      <c r="A990" s="140" t="s">
        <v>834</v>
      </c>
      <c r="B990" s="16">
        <v>912</v>
      </c>
      <c r="C990" s="17" t="s">
        <v>102</v>
      </c>
      <c r="D990" s="17" t="s">
        <v>54</v>
      </c>
      <c r="E990" s="25" t="s">
        <v>450</v>
      </c>
      <c r="F990" s="17"/>
      <c r="G990" s="94">
        <f>G991+G994</f>
        <v>3195</v>
      </c>
      <c r="H990" s="95">
        <f>H991+H994</f>
        <v>3195</v>
      </c>
    </row>
    <row r="991" spans="1:8" s="105" customFormat="1" ht="31.5" x14ac:dyDescent="0.2">
      <c r="A991" s="141" t="s">
        <v>22</v>
      </c>
      <c r="B991" s="19">
        <v>912</v>
      </c>
      <c r="C991" s="65" t="s">
        <v>102</v>
      </c>
      <c r="D991" s="65" t="s">
        <v>54</v>
      </c>
      <c r="E991" s="27" t="s">
        <v>450</v>
      </c>
      <c r="F991" s="28">
        <v>200</v>
      </c>
      <c r="G991" s="98">
        <f t="shared" ref="G991:H992" si="266">G992</f>
        <v>117</v>
      </c>
      <c r="H991" s="99">
        <f t="shared" si="266"/>
        <v>117</v>
      </c>
    </row>
    <row r="992" spans="1:8" s="105" customFormat="1" ht="31.5" x14ac:dyDescent="0.2">
      <c r="A992" s="141" t="s">
        <v>17</v>
      </c>
      <c r="B992" s="19">
        <v>912</v>
      </c>
      <c r="C992" s="65" t="s">
        <v>102</v>
      </c>
      <c r="D992" s="65" t="s">
        <v>54</v>
      </c>
      <c r="E992" s="27" t="s">
        <v>450</v>
      </c>
      <c r="F992" s="28">
        <v>240</v>
      </c>
      <c r="G992" s="98">
        <f t="shared" si="266"/>
        <v>117</v>
      </c>
      <c r="H992" s="99">
        <f t="shared" si="266"/>
        <v>117</v>
      </c>
    </row>
    <row r="993" spans="1:8" s="105" customFormat="1" x14ac:dyDescent="0.2">
      <c r="A993" s="141" t="s">
        <v>830</v>
      </c>
      <c r="B993" s="19">
        <v>912</v>
      </c>
      <c r="C993" s="65" t="s">
        <v>102</v>
      </c>
      <c r="D993" s="65" t="s">
        <v>54</v>
      </c>
      <c r="E993" s="27" t="s">
        <v>450</v>
      </c>
      <c r="F993" s="28">
        <v>244</v>
      </c>
      <c r="G993" s="98">
        <v>117</v>
      </c>
      <c r="H993" s="99">
        <v>117</v>
      </c>
    </row>
    <row r="994" spans="1:8" s="105" customFormat="1" x14ac:dyDescent="0.2">
      <c r="A994" s="141" t="s">
        <v>23</v>
      </c>
      <c r="B994" s="19">
        <v>912</v>
      </c>
      <c r="C994" s="7" t="s">
        <v>102</v>
      </c>
      <c r="D994" s="65" t="s">
        <v>54</v>
      </c>
      <c r="E994" s="27" t="s">
        <v>450</v>
      </c>
      <c r="F994" s="28">
        <v>300</v>
      </c>
      <c r="G994" s="98">
        <f>G995+G997</f>
        <v>3078</v>
      </c>
      <c r="H994" s="99">
        <f>H995+H997</f>
        <v>3078</v>
      </c>
    </row>
    <row r="995" spans="1:8" s="105" customFormat="1" x14ac:dyDescent="0.2">
      <c r="A995" s="141" t="s">
        <v>100</v>
      </c>
      <c r="B995" s="19">
        <v>912</v>
      </c>
      <c r="C995" s="65" t="s">
        <v>102</v>
      </c>
      <c r="D995" s="65" t="s">
        <v>54</v>
      </c>
      <c r="E995" s="27" t="s">
        <v>450</v>
      </c>
      <c r="F995" s="28">
        <v>310</v>
      </c>
      <c r="G995" s="98">
        <f>G996</f>
        <v>2853</v>
      </c>
      <c r="H995" s="99">
        <f>H996</f>
        <v>2853</v>
      </c>
    </row>
    <row r="996" spans="1:8" s="105" customFormat="1" ht="31.5" x14ac:dyDescent="0.2">
      <c r="A996" s="141" t="s">
        <v>154</v>
      </c>
      <c r="B996" s="19">
        <v>912</v>
      </c>
      <c r="C996" s="65" t="s">
        <v>102</v>
      </c>
      <c r="D996" s="65" t="s">
        <v>54</v>
      </c>
      <c r="E996" s="27" t="s">
        <v>450</v>
      </c>
      <c r="F996" s="28">
        <v>313</v>
      </c>
      <c r="G996" s="98">
        <v>2853</v>
      </c>
      <c r="H996" s="99">
        <v>2853</v>
      </c>
    </row>
    <row r="997" spans="1:8" s="105" customFormat="1" ht="31.5" x14ac:dyDescent="0.2">
      <c r="A997" s="141" t="s">
        <v>157</v>
      </c>
      <c r="B997" s="19">
        <v>912</v>
      </c>
      <c r="C997" s="65" t="s">
        <v>102</v>
      </c>
      <c r="D997" s="65" t="s">
        <v>54</v>
      </c>
      <c r="E997" s="27" t="s">
        <v>450</v>
      </c>
      <c r="F997" s="28">
        <v>320</v>
      </c>
      <c r="G997" s="98">
        <f>G998</f>
        <v>225</v>
      </c>
      <c r="H997" s="99">
        <f>H998</f>
        <v>225</v>
      </c>
    </row>
    <row r="998" spans="1:8" s="105" customFormat="1" ht="31.5" x14ac:dyDescent="0.2">
      <c r="A998" s="141" t="s">
        <v>197</v>
      </c>
      <c r="B998" s="19">
        <v>912</v>
      </c>
      <c r="C998" s="65" t="s">
        <v>102</v>
      </c>
      <c r="D998" s="65" t="s">
        <v>54</v>
      </c>
      <c r="E998" s="27" t="s">
        <v>450</v>
      </c>
      <c r="F998" s="28">
        <v>321</v>
      </c>
      <c r="G998" s="98">
        <f>135+45+45</f>
        <v>225</v>
      </c>
      <c r="H998" s="99">
        <f>135+45+45</f>
        <v>225</v>
      </c>
    </row>
    <row r="999" spans="1:8" s="105" customFormat="1" ht="63" customHeight="1" x14ac:dyDescent="0.2">
      <c r="A999" s="140" t="s">
        <v>155</v>
      </c>
      <c r="B999" s="16">
        <v>912</v>
      </c>
      <c r="C999" s="17" t="s">
        <v>102</v>
      </c>
      <c r="D999" s="17" t="s">
        <v>54</v>
      </c>
      <c r="E999" s="25" t="s">
        <v>451</v>
      </c>
      <c r="F999" s="17"/>
      <c r="G999" s="94">
        <f>G1000+G1003</f>
        <v>112</v>
      </c>
      <c r="H999" s="95">
        <f>H1000+H1003</f>
        <v>112</v>
      </c>
    </row>
    <row r="1000" spans="1:8" s="105" customFormat="1" ht="31.5" x14ac:dyDescent="0.2">
      <c r="A1000" s="141" t="s">
        <v>22</v>
      </c>
      <c r="B1000" s="19">
        <v>912</v>
      </c>
      <c r="C1000" s="65" t="s">
        <v>102</v>
      </c>
      <c r="D1000" s="65" t="s">
        <v>54</v>
      </c>
      <c r="E1000" s="27" t="s">
        <v>451</v>
      </c>
      <c r="F1000" s="28">
        <v>200</v>
      </c>
      <c r="G1000" s="98">
        <f t="shared" ref="G1000:H1001" si="267">G1001</f>
        <v>1</v>
      </c>
      <c r="H1000" s="99">
        <f t="shared" si="267"/>
        <v>1</v>
      </c>
    </row>
    <row r="1001" spans="1:8" s="105" customFormat="1" ht="31.5" x14ac:dyDescent="0.2">
      <c r="A1001" s="141" t="s">
        <v>17</v>
      </c>
      <c r="B1001" s="19">
        <v>912</v>
      </c>
      <c r="C1001" s="7" t="s">
        <v>102</v>
      </c>
      <c r="D1001" s="65" t="s">
        <v>54</v>
      </c>
      <c r="E1001" s="27" t="s">
        <v>451</v>
      </c>
      <c r="F1001" s="28">
        <v>240</v>
      </c>
      <c r="G1001" s="98">
        <f t="shared" si="267"/>
        <v>1</v>
      </c>
      <c r="H1001" s="99">
        <f t="shared" si="267"/>
        <v>1</v>
      </c>
    </row>
    <row r="1002" spans="1:8" s="105" customFormat="1" x14ac:dyDescent="0.2">
      <c r="A1002" s="141" t="s">
        <v>830</v>
      </c>
      <c r="B1002" s="19">
        <v>912</v>
      </c>
      <c r="C1002" s="65" t="s">
        <v>102</v>
      </c>
      <c r="D1002" s="65" t="s">
        <v>54</v>
      </c>
      <c r="E1002" s="27" t="s">
        <v>451</v>
      </c>
      <c r="F1002" s="28">
        <v>244</v>
      </c>
      <c r="G1002" s="98">
        <v>1</v>
      </c>
      <c r="H1002" s="99">
        <v>1</v>
      </c>
    </row>
    <row r="1003" spans="1:8" s="105" customFormat="1" x14ac:dyDescent="0.2">
      <c r="A1003" s="141" t="s">
        <v>23</v>
      </c>
      <c r="B1003" s="19">
        <v>912</v>
      </c>
      <c r="C1003" s="65" t="s">
        <v>102</v>
      </c>
      <c r="D1003" s="65" t="s">
        <v>54</v>
      </c>
      <c r="E1003" s="27" t="s">
        <v>451</v>
      </c>
      <c r="F1003" s="28">
        <v>300</v>
      </c>
      <c r="G1003" s="98">
        <f t="shared" ref="G1003:H1004" si="268">G1004</f>
        <v>111</v>
      </c>
      <c r="H1003" s="99">
        <f t="shared" si="268"/>
        <v>111</v>
      </c>
    </row>
    <row r="1004" spans="1:8" s="105" customFormat="1" x14ac:dyDescent="0.2">
      <c r="A1004" s="141" t="s">
        <v>100</v>
      </c>
      <c r="B1004" s="19">
        <v>912</v>
      </c>
      <c r="C1004" s="65" t="s">
        <v>102</v>
      </c>
      <c r="D1004" s="65" t="s">
        <v>54</v>
      </c>
      <c r="E1004" s="27" t="s">
        <v>451</v>
      </c>
      <c r="F1004" s="28">
        <v>310</v>
      </c>
      <c r="G1004" s="98">
        <f t="shared" si="268"/>
        <v>111</v>
      </c>
      <c r="H1004" s="99">
        <f t="shared" si="268"/>
        <v>111</v>
      </c>
    </row>
    <row r="1005" spans="1:8" s="105" customFormat="1" x14ac:dyDescent="0.2">
      <c r="A1005" s="141" t="s">
        <v>437</v>
      </c>
      <c r="B1005" s="19">
        <v>912</v>
      </c>
      <c r="C1005" s="65" t="s">
        <v>102</v>
      </c>
      <c r="D1005" s="65" t="s">
        <v>54</v>
      </c>
      <c r="E1005" s="27" t="s">
        <v>451</v>
      </c>
      <c r="F1005" s="28">
        <v>312</v>
      </c>
      <c r="G1005" s="98">
        <v>111</v>
      </c>
      <c r="H1005" s="99">
        <v>111</v>
      </c>
    </row>
    <row r="1006" spans="1:8" s="105" customFormat="1" ht="141.75" x14ac:dyDescent="0.2">
      <c r="A1006" s="140" t="s">
        <v>812</v>
      </c>
      <c r="B1006" s="16">
        <v>912</v>
      </c>
      <c r="C1006" s="17" t="s">
        <v>102</v>
      </c>
      <c r="D1006" s="17" t="s">
        <v>54</v>
      </c>
      <c r="E1006" s="25" t="s">
        <v>453</v>
      </c>
      <c r="F1006" s="43"/>
      <c r="G1006" s="94">
        <f>G1007+G1010</f>
        <v>14820</v>
      </c>
      <c r="H1006" s="95">
        <f>H1007+H1010</f>
        <v>19246</v>
      </c>
    </row>
    <row r="1007" spans="1:8" s="105" customFormat="1" ht="31.5" x14ac:dyDescent="0.2">
      <c r="A1007" s="141" t="s">
        <v>22</v>
      </c>
      <c r="B1007" s="19">
        <v>912</v>
      </c>
      <c r="C1007" s="65" t="s">
        <v>102</v>
      </c>
      <c r="D1007" s="65" t="s">
        <v>54</v>
      </c>
      <c r="E1007" s="27" t="s">
        <v>453</v>
      </c>
      <c r="F1007" s="28">
        <v>200</v>
      </c>
      <c r="G1007" s="98">
        <f t="shared" ref="G1007:H1008" si="269">G1008</f>
        <v>225</v>
      </c>
      <c r="H1007" s="99">
        <f t="shared" si="269"/>
        <v>292</v>
      </c>
    </row>
    <row r="1008" spans="1:8" s="105" customFormat="1" ht="31.5" x14ac:dyDescent="0.2">
      <c r="A1008" s="141" t="s">
        <v>17</v>
      </c>
      <c r="B1008" s="19">
        <v>912</v>
      </c>
      <c r="C1008" s="65" t="s">
        <v>102</v>
      </c>
      <c r="D1008" s="65" t="s">
        <v>54</v>
      </c>
      <c r="E1008" s="27" t="s">
        <v>453</v>
      </c>
      <c r="F1008" s="28">
        <v>240</v>
      </c>
      <c r="G1008" s="98">
        <f t="shared" si="269"/>
        <v>225</v>
      </c>
      <c r="H1008" s="99">
        <f t="shared" si="269"/>
        <v>292</v>
      </c>
    </row>
    <row r="1009" spans="1:8" s="105" customFormat="1" x14ac:dyDescent="0.2">
      <c r="A1009" s="141" t="s">
        <v>830</v>
      </c>
      <c r="B1009" s="19">
        <v>912</v>
      </c>
      <c r="C1009" s="65" t="s">
        <v>102</v>
      </c>
      <c r="D1009" s="65" t="s">
        <v>54</v>
      </c>
      <c r="E1009" s="27" t="s">
        <v>453</v>
      </c>
      <c r="F1009" s="28">
        <v>244</v>
      </c>
      <c r="G1009" s="98">
        <v>225</v>
      </c>
      <c r="H1009" s="99">
        <v>292</v>
      </c>
    </row>
    <row r="1010" spans="1:8" s="105" customFormat="1" x14ac:dyDescent="0.2">
      <c r="A1010" s="141" t="s">
        <v>23</v>
      </c>
      <c r="B1010" s="19">
        <v>912</v>
      </c>
      <c r="C1010" s="65" t="s">
        <v>102</v>
      </c>
      <c r="D1010" s="65" t="s">
        <v>54</v>
      </c>
      <c r="E1010" s="27" t="s">
        <v>453</v>
      </c>
      <c r="F1010" s="28">
        <v>300</v>
      </c>
      <c r="G1010" s="98">
        <f>G1012</f>
        <v>14595</v>
      </c>
      <c r="H1010" s="99">
        <f>H1012</f>
        <v>18954</v>
      </c>
    </row>
    <row r="1011" spans="1:8" s="105" customFormat="1" x14ac:dyDescent="0.2">
      <c r="A1011" s="141" t="s">
        <v>100</v>
      </c>
      <c r="B1011" s="19">
        <v>912</v>
      </c>
      <c r="C1011" s="7" t="s">
        <v>102</v>
      </c>
      <c r="D1011" s="65" t="s">
        <v>54</v>
      </c>
      <c r="E1011" s="27" t="s">
        <v>453</v>
      </c>
      <c r="F1011" s="28">
        <v>310</v>
      </c>
      <c r="G1011" s="98">
        <f>G1012</f>
        <v>14595</v>
      </c>
      <c r="H1011" s="99">
        <f>H1012</f>
        <v>18954</v>
      </c>
    </row>
    <row r="1012" spans="1:8" s="105" customFormat="1" ht="31.5" x14ac:dyDescent="0.2">
      <c r="A1012" s="141" t="s">
        <v>154</v>
      </c>
      <c r="B1012" s="19">
        <v>912</v>
      </c>
      <c r="C1012" s="65" t="s">
        <v>102</v>
      </c>
      <c r="D1012" s="65" t="s">
        <v>54</v>
      </c>
      <c r="E1012" s="27" t="s">
        <v>453</v>
      </c>
      <c r="F1012" s="28">
        <v>313</v>
      </c>
      <c r="G1012" s="98">
        <v>14595</v>
      </c>
      <c r="H1012" s="99">
        <v>18954</v>
      </c>
    </row>
    <row r="1013" spans="1:8" s="105" customFormat="1" ht="189" x14ac:dyDescent="0.2">
      <c r="A1013" s="140" t="s">
        <v>820</v>
      </c>
      <c r="B1013" s="16">
        <v>912</v>
      </c>
      <c r="C1013" s="17" t="s">
        <v>102</v>
      </c>
      <c r="D1013" s="17" t="s">
        <v>54</v>
      </c>
      <c r="E1013" s="25" t="s">
        <v>454</v>
      </c>
      <c r="F1013" s="43"/>
      <c r="G1013" s="94">
        <f>G1014+G1017</f>
        <v>423</v>
      </c>
      <c r="H1013" s="95">
        <f>H1014+H1017</f>
        <v>423</v>
      </c>
    </row>
    <row r="1014" spans="1:8" s="105" customFormat="1" ht="31.5" x14ac:dyDescent="0.2">
      <c r="A1014" s="141" t="s">
        <v>22</v>
      </c>
      <c r="B1014" s="19">
        <v>912</v>
      </c>
      <c r="C1014" s="65" t="s">
        <v>102</v>
      </c>
      <c r="D1014" s="65" t="s">
        <v>54</v>
      </c>
      <c r="E1014" s="27" t="s">
        <v>454</v>
      </c>
      <c r="F1014" s="28">
        <v>200</v>
      </c>
      <c r="G1014" s="98">
        <f t="shared" ref="G1014:H1015" si="270">G1015</f>
        <v>3</v>
      </c>
      <c r="H1014" s="99">
        <f t="shared" si="270"/>
        <v>3</v>
      </c>
    </row>
    <row r="1015" spans="1:8" s="105" customFormat="1" ht="31.5" x14ac:dyDescent="0.2">
      <c r="A1015" s="141" t="s">
        <v>17</v>
      </c>
      <c r="B1015" s="19">
        <v>912</v>
      </c>
      <c r="C1015" s="65" t="s">
        <v>102</v>
      </c>
      <c r="D1015" s="65" t="s">
        <v>54</v>
      </c>
      <c r="E1015" s="27" t="s">
        <v>454</v>
      </c>
      <c r="F1015" s="28">
        <v>240</v>
      </c>
      <c r="G1015" s="98">
        <f t="shared" si="270"/>
        <v>3</v>
      </c>
      <c r="H1015" s="99">
        <f t="shared" si="270"/>
        <v>3</v>
      </c>
    </row>
    <row r="1016" spans="1:8" s="105" customFormat="1" x14ac:dyDescent="0.2">
      <c r="A1016" s="141" t="s">
        <v>830</v>
      </c>
      <c r="B1016" s="19">
        <v>912</v>
      </c>
      <c r="C1016" s="65" t="s">
        <v>102</v>
      </c>
      <c r="D1016" s="65" t="s">
        <v>54</v>
      </c>
      <c r="E1016" s="27" t="s">
        <v>454</v>
      </c>
      <c r="F1016" s="28">
        <v>244</v>
      </c>
      <c r="G1016" s="98">
        <v>3</v>
      </c>
      <c r="H1016" s="99">
        <v>3</v>
      </c>
    </row>
    <row r="1017" spans="1:8" s="105" customFormat="1" x14ac:dyDescent="0.2">
      <c r="A1017" s="141" t="s">
        <v>23</v>
      </c>
      <c r="B1017" s="19">
        <v>912</v>
      </c>
      <c r="C1017" s="65" t="s">
        <v>102</v>
      </c>
      <c r="D1017" s="65" t="s">
        <v>54</v>
      </c>
      <c r="E1017" s="27" t="s">
        <v>454</v>
      </c>
      <c r="F1017" s="28">
        <v>300</v>
      </c>
      <c r="G1017" s="98">
        <f t="shared" ref="G1017:H1018" si="271">G1018</f>
        <v>420</v>
      </c>
      <c r="H1017" s="99">
        <f t="shared" si="271"/>
        <v>420</v>
      </c>
    </row>
    <row r="1018" spans="1:8" s="105" customFormat="1" x14ac:dyDescent="0.2">
      <c r="A1018" s="141" t="s">
        <v>100</v>
      </c>
      <c r="B1018" s="19">
        <v>912</v>
      </c>
      <c r="C1018" s="7" t="s">
        <v>102</v>
      </c>
      <c r="D1018" s="65" t="s">
        <v>54</v>
      </c>
      <c r="E1018" s="27" t="s">
        <v>454</v>
      </c>
      <c r="F1018" s="28">
        <v>310</v>
      </c>
      <c r="G1018" s="98">
        <f t="shared" si="271"/>
        <v>420</v>
      </c>
      <c r="H1018" s="99">
        <f t="shared" si="271"/>
        <v>420</v>
      </c>
    </row>
    <row r="1019" spans="1:8" s="105" customFormat="1" ht="31.5" x14ac:dyDescent="0.2">
      <c r="A1019" s="141" t="s">
        <v>154</v>
      </c>
      <c r="B1019" s="19">
        <v>912</v>
      </c>
      <c r="C1019" s="7" t="s">
        <v>102</v>
      </c>
      <c r="D1019" s="65" t="s">
        <v>54</v>
      </c>
      <c r="E1019" s="27" t="s">
        <v>454</v>
      </c>
      <c r="F1019" s="28">
        <v>313</v>
      </c>
      <c r="G1019" s="98">
        <v>420</v>
      </c>
      <c r="H1019" s="99">
        <v>420</v>
      </c>
    </row>
    <row r="1020" spans="1:8" s="105" customFormat="1" ht="173.25" x14ac:dyDescent="0.2">
      <c r="A1020" s="140" t="s">
        <v>823</v>
      </c>
      <c r="B1020" s="19">
        <v>912</v>
      </c>
      <c r="C1020" s="7" t="s">
        <v>102</v>
      </c>
      <c r="D1020" s="65" t="s">
        <v>54</v>
      </c>
      <c r="E1020" s="27" t="s">
        <v>714</v>
      </c>
      <c r="F1020" s="28"/>
      <c r="G1020" s="95">
        <f t="shared" ref="G1020:H1020" si="272">G1021+G1024</f>
        <v>294</v>
      </c>
      <c r="H1020" s="95">
        <f t="shared" si="272"/>
        <v>294</v>
      </c>
    </row>
    <row r="1021" spans="1:8" s="105" customFormat="1" ht="31.5" x14ac:dyDescent="0.2">
      <c r="A1021" s="141" t="s">
        <v>22</v>
      </c>
      <c r="B1021" s="19">
        <v>912</v>
      </c>
      <c r="C1021" s="7" t="s">
        <v>102</v>
      </c>
      <c r="D1021" s="65" t="s">
        <v>54</v>
      </c>
      <c r="E1021" s="27" t="s">
        <v>714</v>
      </c>
      <c r="F1021" s="28">
        <v>200</v>
      </c>
      <c r="G1021" s="99">
        <f t="shared" ref="G1021:H1022" si="273">G1022</f>
        <v>2</v>
      </c>
      <c r="H1021" s="99">
        <f t="shared" si="273"/>
        <v>2</v>
      </c>
    </row>
    <row r="1022" spans="1:8" s="105" customFormat="1" ht="31.5" x14ac:dyDescent="0.2">
      <c r="A1022" s="141" t="s">
        <v>17</v>
      </c>
      <c r="B1022" s="19">
        <v>912</v>
      </c>
      <c r="C1022" s="7" t="s">
        <v>102</v>
      </c>
      <c r="D1022" s="65" t="s">
        <v>54</v>
      </c>
      <c r="E1022" s="27" t="s">
        <v>714</v>
      </c>
      <c r="F1022" s="28">
        <v>240</v>
      </c>
      <c r="G1022" s="99">
        <f t="shared" si="273"/>
        <v>2</v>
      </c>
      <c r="H1022" s="99">
        <f t="shared" si="273"/>
        <v>2</v>
      </c>
    </row>
    <row r="1023" spans="1:8" s="105" customFormat="1" x14ac:dyDescent="0.2">
      <c r="A1023" s="141" t="s">
        <v>830</v>
      </c>
      <c r="B1023" s="19">
        <v>912</v>
      </c>
      <c r="C1023" s="7" t="s">
        <v>102</v>
      </c>
      <c r="D1023" s="65" t="s">
        <v>54</v>
      </c>
      <c r="E1023" s="27" t="s">
        <v>714</v>
      </c>
      <c r="F1023" s="28">
        <v>244</v>
      </c>
      <c r="G1023" s="98">
        <f t="shared" ref="G1023:H1023" si="274">1+1</f>
        <v>2</v>
      </c>
      <c r="H1023" s="99">
        <f t="shared" si="274"/>
        <v>2</v>
      </c>
    </row>
    <row r="1024" spans="1:8" s="105" customFormat="1" x14ac:dyDescent="0.2">
      <c r="A1024" s="141" t="s">
        <v>23</v>
      </c>
      <c r="B1024" s="19">
        <v>912</v>
      </c>
      <c r="C1024" s="7" t="s">
        <v>102</v>
      </c>
      <c r="D1024" s="65" t="s">
        <v>54</v>
      </c>
      <c r="E1024" s="27" t="s">
        <v>714</v>
      </c>
      <c r="F1024" s="28">
        <v>300</v>
      </c>
      <c r="G1024" s="99">
        <f t="shared" ref="G1024:H1025" si="275">G1025</f>
        <v>292</v>
      </c>
      <c r="H1024" s="99">
        <f t="shared" si="275"/>
        <v>292</v>
      </c>
    </row>
    <row r="1025" spans="1:8" s="105" customFormat="1" x14ac:dyDescent="0.2">
      <c r="A1025" s="141" t="s">
        <v>100</v>
      </c>
      <c r="B1025" s="19">
        <v>912</v>
      </c>
      <c r="C1025" s="7" t="s">
        <v>102</v>
      </c>
      <c r="D1025" s="65" t="s">
        <v>54</v>
      </c>
      <c r="E1025" s="27" t="s">
        <v>714</v>
      </c>
      <c r="F1025" s="28">
        <v>310</v>
      </c>
      <c r="G1025" s="99">
        <f t="shared" si="275"/>
        <v>292</v>
      </c>
      <c r="H1025" s="99">
        <f t="shared" si="275"/>
        <v>292</v>
      </c>
    </row>
    <row r="1026" spans="1:8" s="105" customFormat="1" ht="31.5" x14ac:dyDescent="0.2">
      <c r="A1026" s="141" t="s">
        <v>154</v>
      </c>
      <c r="B1026" s="19">
        <v>912</v>
      </c>
      <c r="C1026" s="7" t="s">
        <v>102</v>
      </c>
      <c r="D1026" s="65" t="s">
        <v>54</v>
      </c>
      <c r="E1026" s="27" t="s">
        <v>714</v>
      </c>
      <c r="F1026" s="28">
        <v>313</v>
      </c>
      <c r="G1026" s="98">
        <f t="shared" ref="G1026:H1026" si="276">132+160</f>
        <v>292</v>
      </c>
      <c r="H1026" s="99">
        <f t="shared" si="276"/>
        <v>292</v>
      </c>
    </row>
    <row r="1027" spans="1:8" s="105" customFormat="1" ht="31.5" x14ac:dyDescent="0.2">
      <c r="A1027" s="140" t="s">
        <v>715</v>
      </c>
      <c r="B1027" s="19">
        <v>912</v>
      </c>
      <c r="C1027" s="7" t="s">
        <v>102</v>
      </c>
      <c r="D1027" s="65" t="s">
        <v>54</v>
      </c>
      <c r="E1027" s="27" t="s">
        <v>716</v>
      </c>
      <c r="F1027" s="28"/>
      <c r="G1027" s="95">
        <f t="shared" ref="G1027:H1027" si="277">G1028+G1031</f>
        <v>1005</v>
      </c>
      <c r="H1027" s="95">
        <f t="shared" si="277"/>
        <v>1005</v>
      </c>
    </row>
    <row r="1028" spans="1:8" s="105" customFormat="1" ht="31.5" x14ac:dyDescent="0.2">
      <c r="A1028" s="141" t="s">
        <v>22</v>
      </c>
      <c r="B1028" s="19">
        <v>912</v>
      </c>
      <c r="C1028" s="7" t="s">
        <v>102</v>
      </c>
      <c r="D1028" s="65" t="s">
        <v>54</v>
      </c>
      <c r="E1028" s="27" t="s">
        <v>716</v>
      </c>
      <c r="F1028" s="28">
        <v>200</v>
      </c>
      <c r="G1028" s="99">
        <f t="shared" ref="G1028:H1029" si="278">G1029</f>
        <v>5</v>
      </c>
      <c r="H1028" s="99">
        <f t="shared" si="278"/>
        <v>5</v>
      </c>
    </row>
    <row r="1029" spans="1:8" s="105" customFormat="1" ht="31.5" x14ac:dyDescent="0.2">
      <c r="A1029" s="141" t="s">
        <v>17</v>
      </c>
      <c r="B1029" s="19">
        <v>912</v>
      </c>
      <c r="C1029" s="7" t="s">
        <v>102</v>
      </c>
      <c r="D1029" s="65" t="s">
        <v>54</v>
      </c>
      <c r="E1029" s="27" t="s">
        <v>716</v>
      </c>
      <c r="F1029" s="28">
        <v>240</v>
      </c>
      <c r="G1029" s="99">
        <f t="shared" si="278"/>
        <v>5</v>
      </c>
      <c r="H1029" s="99">
        <f t="shared" si="278"/>
        <v>5</v>
      </c>
    </row>
    <row r="1030" spans="1:8" s="105" customFormat="1" x14ac:dyDescent="0.2">
      <c r="A1030" s="141" t="s">
        <v>830</v>
      </c>
      <c r="B1030" s="19">
        <v>912</v>
      </c>
      <c r="C1030" s="7" t="s">
        <v>102</v>
      </c>
      <c r="D1030" s="65" t="s">
        <v>54</v>
      </c>
      <c r="E1030" s="27" t="s">
        <v>716</v>
      </c>
      <c r="F1030" s="28">
        <v>244</v>
      </c>
      <c r="G1030" s="98">
        <v>5</v>
      </c>
      <c r="H1030" s="99">
        <v>5</v>
      </c>
    </row>
    <row r="1031" spans="1:8" s="105" customFormat="1" ht="31.5" x14ac:dyDescent="0.2">
      <c r="A1031" s="141" t="s">
        <v>182</v>
      </c>
      <c r="B1031" s="19">
        <v>912</v>
      </c>
      <c r="C1031" s="7" t="s">
        <v>102</v>
      </c>
      <c r="D1031" s="65" t="s">
        <v>54</v>
      </c>
      <c r="E1031" s="27" t="s">
        <v>716</v>
      </c>
      <c r="F1031" s="28">
        <v>300</v>
      </c>
      <c r="G1031" s="99">
        <f t="shared" ref="G1031:H1032" si="279">G1032</f>
        <v>1000</v>
      </c>
      <c r="H1031" s="99">
        <f t="shared" si="279"/>
        <v>1000</v>
      </c>
    </row>
    <row r="1032" spans="1:8" s="105" customFormat="1" x14ac:dyDescent="0.2">
      <c r="A1032" s="141" t="s">
        <v>23</v>
      </c>
      <c r="B1032" s="19">
        <v>912</v>
      </c>
      <c r="C1032" s="7" t="s">
        <v>102</v>
      </c>
      <c r="D1032" s="65" t="s">
        <v>54</v>
      </c>
      <c r="E1032" s="27" t="s">
        <v>716</v>
      </c>
      <c r="F1032" s="28">
        <v>310</v>
      </c>
      <c r="G1032" s="99">
        <f t="shared" si="279"/>
        <v>1000</v>
      </c>
      <c r="H1032" s="99">
        <f t="shared" si="279"/>
        <v>1000</v>
      </c>
    </row>
    <row r="1033" spans="1:8" s="105" customFormat="1" ht="31.5" x14ac:dyDescent="0.2">
      <c r="A1033" s="141" t="s">
        <v>154</v>
      </c>
      <c r="B1033" s="19">
        <v>912</v>
      </c>
      <c r="C1033" s="7" t="s">
        <v>102</v>
      </c>
      <c r="D1033" s="65" t="s">
        <v>54</v>
      </c>
      <c r="E1033" s="27" t="s">
        <v>716</v>
      </c>
      <c r="F1033" s="28">
        <v>313</v>
      </c>
      <c r="G1033" s="99">
        <v>1000</v>
      </c>
      <c r="H1033" s="99">
        <v>1000</v>
      </c>
    </row>
    <row r="1034" spans="1:8" s="105" customFormat="1" ht="47.25" x14ac:dyDescent="0.2">
      <c r="A1034" s="144" t="s">
        <v>833</v>
      </c>
      <c r="B1034" s="2">
        <v>912</v>
      </c>
      <c r="C1034" s="15" t="s">
        <v>102</v>
      </c>
      <c r="D1034" s="15" t="s">
        <v>54</v>
      </c>
      <c r="E1034" s="24" t="s">
        <v>455</v>
      </c>
      <c r="F1034" s="32"/>
      <c r="G1034" s="72">
        <f>G1035</f>
        <v>3000</v>
      </c>
      <c r="H1034" s="85">
        <f>H1035</f>
        <v>3000</v>
      </c>
    </row>
    <row r="1035" spans="1:8" s="105" customFormat="1" ht="31.5" x14ac:dyDescent="0.2">
      <c r="A1035" s="140" t="s">
        <v>832</v>
      </c>
      <c r="B1035" s="16">
        <v>912</v>
      </c>
      <c r="C1035" s="17" t="s">
        <v>102</v>
      </c>
      <c r="D1035" s="17" t="s">
        <v>54</v>
      </c>
      <c r="E1035" s="25" t="s">
        <v>456</v>
      </c>
      <c r="F1035" s="43"/>
      <c r="G1035" s="120">
        <f>G1036+G1039</f>
        <v>3000</v>
      </c>
      <c r="H1035" s="121">
        <f>H1036+H1039</f>
        <v>3000</v>
      </c>
    </row>
    <row r="1036" spans="1:8" s="105" customFormat="1" ht="31.5" x14ac:dyDescent="0.2">
      <c r="A1036" s="141" t="s">
        <v>22</v>
      </c>
      <c r="B1036" s="19">
        <v>912</v>
      </c>
      <c r="C1036" s="7" t="s">
        <v>102</v>
      </c>
      <c r="D1036" s="65" t="s">
        <v>54</v>
      </c>
      <c r="E1036" s="27" t="s">
        <v>456</v>
      </c>
      <c r="F1036" s="28">
        <v>200</v>
      </c>
      <c r="G1036" s="98">
        <f t="shared" ref="G1036:H1037" si="280">G1037</f>
        <v>2120</v>
      </c>
      <c r="H1036" s="99">
        <f t="shared" si="280"/>
        <v>2120</v>
      </c>
    </row>
    <row r="1037" spans="1:8" s="105" customFormat="1" ht="31.5" x14ac:dyDescent="0.2">
      <c r="A1037" s="141" t="s">
        <v>17</v>
      </c>
      <c r="B1037" s="19">
        <v>912</v>
      </c>
      <c r="C1037" s="7" t="s">
        <v>102</v>
      </c>
      <c r="D1037" s="65" t="s">
        <v>54</v>
      </c>
      <c r="E1037" s="27" t="s">
        <v>456</v>
      </c>
      <c r="F1037" s="28">
        <v>240</v>
      </c>
      <c r="G1037" s="98">
        <f t="shared" si="280"/>
        <v>2120</v>
      </c>
      <c r="H1037" s="99">
        <f t="shared" si="280"/>
        <v>2120</v>
      </c>
    </row>
    <row r="1038" spans="1:8" s="105" customFormat="1" x14ac:dyDescent="0.2">
      <c r="A1038" s="141" t="s">
        <v>830</v>
      </c>
      <c r="B1038" s="19">
        <v>912</v>
      </c>
      <c r="C1038" s="7" t="s">
        <v>102</v>
      </c>
      <c r="D1038" s="65" t="s">
        <v>54</v>
      </c>
      <c r="E1038" s="27" t="s">
        <v>456</v>
      </c>
      <c r="F1038" s="28">
        <v>244</v>
      </c>
      <c r="G1038" s="98">
        <f>2918-798</f>
        <v>2120</v>
      </c>
      <c r="H1038" s="99">
        <f>2918-798</f>
        <v>2120</v>
      </c>
    </row>
    <row r="1039" spans="1:8" s="105" customFormat="1" ht="31.5" x14ac:dyDescent="0.2">
      <c r="A1039" s="141" t="s">
        <v>18</v>
      </c>
      <c r="B1039" s="66">
        <v>912</v>
      </c>
      <c r="C1039" s="7" t="s">
        <v>102</v>
      </c>
      <c r="D1039" s="65" t="s">
        <v>54</v>
      </c>
      <c r="E1039" s="27" t="s">
        <v>456</v>
      </c>
      <c r="F1039" s="28">
        <v>600</v>
      </c>
      <c r="G1039" s="98">
        <f t="shared" ref="G1039:H1040" si="281">G1040</f>
        <v>880</v>
      </c>
      <c r="H1039" s="99">
        <f t="shared" si="281"/>
        <v>880</v>
      </c>
    </row>
    <row r="1040" spans="1:8" s="105" customFormat="1" ht="31.5" x14ac:dyDescent="0.2">
      <c r="A1040" s="146" t="s">
        <v>27</v>
      </c>
      <c r="B1040" s="19">
        <v>912</v>
      </c>
      <c r="C1040" s="65" t="s">
        <v>102</v>
      </c>
      <c r="D1040" s="65" t="s">
        <v>54</v>
      </c>
      <c r="E1040" s="27" t="s">
        <v>456</v>
      </c>
      <c r="F1040" s="28">
        <v>630</v>
      </c>
      <c r="G1040" s="98">
        <f t="shared" si="281"/>
        <v>880</v>
      </c>
      <c r="H1040" s="99">
        <f t="shared" si="281"/>
        <v>880</v>
      </c>
    </row>
    <row r="1041" spans="1:8" s="105" customFormat="1" ht="91.5" customHeight="1" x14ac:dyDescent="0.2">
      <c r="A1041" s="141" t="s">
        <v>928</v>
      </c>
      <c r="B1041" s="19">
        <v>912</v>
      </c>
      <c r="C1041" s="65" t="s">
        <v>102</v>
      </c>
      <c r="D1041" s="65" t="s">
        <v>54</v>
      </c>
      <c r="E1041" s="27" t="s">
        <v>456</v>
      </c>
      <c r="F1041" s="26" t="s">
        <v>671</v>
      </c>
      <c r="G1041" s="96">
        <v>880</v>
      </c>
      <c r="H1041" s="97">
        <v>880</v>
      </c>
    </row>
    <row r="1042" spans="1:8" s="105" customFormat="1" ht="31.5" x14ac:dyDescent="0.2">
      <c r="A1042" s="144" t="s">
        <v>438</v>
      </c>
      <c r="B1042" s="2">
        <v>912</v>
      </c>
      <c r="C1042" s="15" t="s">
        <v>102</v>
      </c>
      <c r="D1042" s="15" t="s">
        <v>54</v>
      </c>
      <c r="E1042" s="24" t="s">
        <v>457</v>
      </c>
      <c r="F1042" s="32"/>
      <c r="G1042" s="72">
        <f t="shared" ref="G1042:H1045" si="282">G1043</f>
        <v>2238</v>
      </c>
      <c r="H1042" s="85">
        <f t="shared" si="282"/>
        <v>2238</v>
      </c>
    </row>
    <row r="1043" spans="1:8" s="105" customFormat="1" ht="31.5" x14ac:dyDescent="0.2">
      <c r="A1043" s="140" t="s">
        <v>109</v>
      </c>
      <c r="B1043" s="16">
        <v>912</v>
      </c>
      <c r="C1043" s="17" t="s">
        <v>102</v>
      </c>
      <c r="D1043" s="17" t="s">
        <v>54</v>
      </c>
      <c r="E1043" s="25" t="s">
        <v>458</v>
      </c>
      <c r="F1043" s="43"/>
      <c r="G1043" s="120">
        <f t="shared" si="282"/>
        <v>2238</v>
      </c>
      <c r="H1043" s="121">
        <f t="shared" si="282"/>
        <v>2238</v>
      </c>
    </row>
    <row r="1044" spans="1:8" s="105" customFormat="1" ht="31.5" x14ac:dyDescent="0.2">
      <c r="A1044" s="141" t="s">
        <v>18</v>
      </c>
      <c r="B1044" s="19">
        <v>912</v>
      </c>
      <c r="C1044" s="65" t="s">
        <v>102</v>
      </c>
      <c r="D1044" s="65" t="s">
        <v>54</v>
      </c>
      <c r="E1044" s="27" t="s">
        <v>458</v>
      </c>
      <c r="F1044" s="28">
        <v>600</v>
      </c>
      <c r="G1044" s="98">
        <f t="shared" si="282"/>
        <v>2238</v>
      </c>
      <c r="H1044" s="99">
        <f t="shared" si="282"/>
        <v>2238</v>
      </c>
    </row>
    <row r="1045" spans="1:8" s="105" customFormat="1" ht="31.5" x14ac:dyDescent="0.2">
      <c r="A1045" s="146" t="s">
        <v>27</v>
      </c>
      <c r="B1045" s="66">
        <v>912</v>
      </c>
      <c r="C1045" s="65" t="s">
        <v>102</v>
      </c>
      <c r="D1045" s="65" t="s">
        <v>54</v>
      </c>
      <c r="E1045" s="27" t="s">
        <v>458</v>
      </c>
      <c r="F1045" s="28">
        <v>630</v>
      </c>
      <c r="G1045" s="98">
        <f t="shared" si="282"/>
        <v>2238</v>
      </c>
      <c r="H1045" s="99">
        <f t="shared" si="282"/>
        <v>2238</v>
      </c>
    </row>
    <row r="1046" spans="1:8" s="105" customFormat="1" ht="78.75" customHeight="1" x14ac:dyDescent="0.2">
      <c r="A1046" s="141" t="s">
        <v>928</v>
      </c>
      <c r="B1046" s="66">
        <v>912</v>
      </c>
      <c r="C1046" s="65" t="s">
        <v>102</v>
      </c>
      <c r="D1046" s="65" t="s">
        <v>54</v>
      </c>
      <c r="E1046" s="27" t="s">
        <v>458</v>
      </c>
      <c r="F1046" s="26" t="s">
        <v>671</v>
      </c>
      <c r="G1046" s="98">
        <v>2238</v>
      </c>
      <c r="H1046" s="99">
        <v>2238</v>
      </c>
    </row>
    <row r="1047" spans="1:8" s="105" customFormat="1" ht="31.5" x14ac:dyDescent="0.2">
      <c r="A1047" s="144" t="s">
        <v>439</v>
      </c>
      <c r="B1047" s="2">
        <v>912</v>
      </c>
      <c r="C1047" s="15" t="s">
        <v>102</v>
      </c>
      <c r="D1047" s="15" t="s">
        <v>54</v>
      </c>
      <c r="E1047" s="24" t="s">
        <v>459</v>
      </c>
      <c r="F1047" s="32"/>
      <c r="G1047" s="72">
        <f>G1048</f>
        <v>35504</v>
      </c>
      <c r="H1047" s="85">
        <f>H1048</f>
        <v>37386</v>
      </c>
    </row>
    <row r="1048" spans="1:8" s="105" customFormat="1" ht="31.5" x14ac:dyDescent="0.2">
      <c r="A1048" s="140" t="s">
        <v>4</v>
      </c>
      <c r="B1048" s="16">
        <v>912</v>
      </c>
      <c r="C1048" s="17" t="s">
        <v>102</v>
      </c>
      <c r="D1048" s="17" t="s">
        <v>54</v>
      </c>
      <c r="E1048" s="25" t="s">
        <v>460</v>
      </c>
      <c r="F1048" s="17"/>
      <c r="G1048" s="94">
        <f>G1049+G1052</f>
        <v>35504</v>
      </c>
      <c r="H1048" s="95">
        <f>H1049+H1052</f>
        <v>37386</v>
      </c>
    </row>
    <row r="1049" spans="1:8" s="105" customFormat="1" ht="31.5" x14ac:dyDescent="0.2">
      <c r="A1049" s="146" t="s">
        <v>22</v>
      </c>
      <c r="B1049" s="19">
        <v>912</v>
      </c>
      <c r="C1049" s="65" t="s">
        <v>102</v>
      </c>
      <c r="D1049" s="65" t="s">
        <v>54</v>
      </c>
      <c r="E1049" s="27" t="s">
        <v>460</v>
      </c>
      <c r="F1049" s="65" t="s">
        <v>15</v>
      </c>
      <c r="G1049" s="96">
        <f t="shared" ref="G1049:H1050" si="283">G1050</f>
        <v>178</v>
      </c>
      <c r="H1049" s="97">
        <f t="shared" si="283"/>
        <v>187</v>
      </c>
    </row>
    <row r="1050" spans="1:8" s="105" customFormat="1" ht="31.5" x14ac:dyDescent="0.2">
      <c r="A1050" s="146" t="s">
        <v>17</v>
      </c>
      <c r="B1050" s="19">
        <v>912</v>
      </c>
      <c r="C1050" s="65" t="s">
        <v>102</v>
      </c>
      <c r="D1050" s="65" t="s">
        <v>54</v>
      </c>
      <c r="E1050" s="27" t="s">
        <v>460</v>
      </c>
      <c r="F1050" s="65" t="s">
        <v>16</v>
      </c>
      <c r="G1050" s="96">
        <f t="shared" si="283"/>
        <v>178</v>
      </c>
      <c r="H1050" s="97">
        <f t="shared" si="283"/>
        <v>187</v>
      </c>
    </row>
    <row r="1051" spans="1:8" s="105" customFormat="1" x14ac:dyDescent="0.2">
      <c r="A1051" s="141" t="s">
        <v>830</v>
      </c>
      <c r="B1051" s="19">
        <v>912</v>
      </c>
      <c r="C1051" s="65" t="s">
        <v>102</v>
      </c>
      <c r="D1051" s="65" t="s">
        <v>54</v>
      </c>
      <c r="E1051" s="27" t="s">
        <v>460</v>
      </c>
      <c r="F1051" s="65" t="s">
        <v>127</v>
      </c>
      <c r="G1051" s="96">
        <v>178</v>
      </c>
      <c r="H1051" s="97">
        <v>187</v>
      </c>
    </row>
    <row r="1052" spans="1:8" s="105" customFormat="1" x14ac:dyDescent="0.2">
      <c r="A1052" s="141" t="s">
        <v>23</v>
      </c>
      <c r="B1052" s="19">
        <v>912</v>
      </c>
      <c r="C1052" s="7" t="s">
        <v>102</v>
      </c>
      <c r="D1052" s="65" t="s">
        <v>54</v>
      </c>
      <c r="E1052" s="27" t="s">
        <v>460</v>
      </c>
      <c r="F1052" s="65" t="s">
        <v>24</v>
      </c>
      <c r="G1052" s="96">
        <f t="shared" ref="G1052:H1053" si="284">G1053</f>
        <v>35326</v>
      </c>
      <c r="H1052" s="97">
        <f t="shared" si="284"/>
        <v>37199</v>
      </c>
    </row>
    <row r="1053" spans="1:8" s="105" customFormat="1" x14ac:dyDescent="0.2">
      <c r="A1053" s="141" t="s">
        <v>100</v>
      </c>
      <c r="B1053" s="19">
        <v>912</v>
      </c>
      <c r="C1053" s="65" t="s">
        <v>102</v>
      </c>
      <c r="D1053" s="65" t="s">
        <v>54</v>
      </c>
      <c r="E1053" s="27" t="s">
        <v>460</v>
      </c>
      <c r="F1053" s="65" t="s">
        <v>103</v>
      </c>
      <c r="G1053" s="96">
        <f t="shared" si="284"/>
        <v>35326</v>
      </c>
      <c r="H1053" s="97">
        <f t="shared" si="284"/>
        <v>37199</v>
      </c>
    </row>
    <row r="1054" spans="1:8" s="105" customFormat="1" ht="31.5" x14ac:dyDescent="0.2">
      <c r="A1054" s="141" t="s">
        <v>154</v>
      </c>
      <c r="B1054" s="19">
        <v>912</v>
      </c>
      <c r="C1054" s="65" t="s">
        <v>102</v>
      </c>
      <c r="D1054" s="65" t="s">
        <v>54</v>
      </c>
      <c r="E1054" s="27" t="s">
        <v>460</v>
      </c>
      <c r="F1054" s="65" t="s">
        <v>160</v>
      </c>
      <c r="G1054" s="96">
        <v>35326</v>
      </c>
      <c r="H1054" s="97">
        <v>37199</v>
      </c>
    </row>
    <row r="1055" spans="1:8" s="105" customFormat="1" x14ac:dyDescent="0.2">
      <c r="A1055" s="144" t="s">
        <v>440</v>
      </c>
      <c r="B1055" s="2">
        <v>912</v>
      </c>
      <c r="C1055" s="15" t="s">
        <v>102</v>
      </c>
      <c r="D1055" s="15" t="s">
        <v>54</v>
      </c>
      <c r="E1055" s="24" t="s">
        <v>461</v>
      </c>
      <c r="F1055" s="48"/>
      <c r="G1055" s="114">
        <f t="shared" ref="G1055:H1056" si="285">G1056</f>
        <v>3021</v>
      </c>
      <c r="H1055" s="115">
        <f t="shared" si="285"/>
        <v>2970</v>
      </c>
    </row>
    <row r="1056" spans="1:8" s="105" customFormat="1" ht="63" x14ac:dyDescent="0.2">
      <c r="A1056" s="144" t="s">
        <v>441</v>
      </c>
      <c r="B1056" s="2">
        <v>912</v>
      </c>
      <c r="C1056" s="15" t="s">
        <v>102</v>
      </c>
      <c r="D1056" s="15" t="s">
        <v>54</v>
      </c>
      <c r="E1056" s="24" t="s">
        <v>462</v>
      </c>
      <c r="F1056" s="32"/>
      <c r="G1056" s="72">
        <f t="shared" si="285"/>
        <v>3021</v>
      </c>
      <c r="H1056" s="85">
        <f t="shared" si="285"/>
        <v>2970</v>
      </c>
    </row>
    <row r="1057" spans="1:8" s="105" customFormat="1" ht="78.75" x14ac:dyDescent="0.2">
      <c r="A1057" s="140" t="s">
        <v>622</v>
      </c>
      <c r="B1057" s="16">
        <v>912</v>
      </c>
      <c r="C1057" s="17" t="s">
        <v>102</v>
      </c>
      <c r="D1057" s="17" t="s">
        <v>54</v>
      </c>
      <c r="E1057" s="25" t="s">
        <v>463</v>
      </c>
      <c r="F1057" s="43"/>
      <c r="G1057" s="120">
        <f t="shared" ref="G1057:H1057" si="286">G1061+G1058</f>
        <v>3021</v>
      </c>
      <c r="H1057" s="121">
        <f t="shared" si="286"/>
        <v>2970</v>
      </c>
    </row>
    <row r="1058" spans="1:8" s="105" customFormat="1" ht="31.5" x14ac:dyDescent="0.2">
      <c r="A1058" s="141" t="s">
        <v>22</v>
      </c>
      <c r="B1058" s="16">
        <v>912</v>
      </c>
      <c r="C1058" s="17" t="s">
        <v>102</v>
      </c>
      <c r="D1058" s="17" t="s">
        <v>54</v>
      </c>
      <c r="E1058" s="25" t="s">
        <v>463</v>
      </c>
      <c r="F1058" s="7" t="s">
        <v>15</v>
      </c>
      <c r="G1058" s="100">
        <f t="shared" ref="G1058:H1059" si="287">G1059</f>
        <v>251</v>
      </c>
      <c r="H1058" s="101">
        <f t="shared" si="287"/>
        <v>200</v>
      </c>
    </row>
    <row r="1059" spans="1:8" s="105" customFormat="1" ht="31.5" x14ac:dyDescent="0.2">
      <c r="A1059" s="146" t="s">
        <v>17</v>
      </c>
      <c r="B1059" s="16">
        <v>912</v>
      </c>
      <c r="C1059" s="17" t="s">
        <v>102</v>
      </c>
      <c r="D1059" s="17" t="s">
        <v>54</v>
      </c>
      <c r="E1059" s="25" t="s">
        <v>463</v>
      </c>
      <c r="F1059" s="7" t="s">
        <v>16</v>
      </c>
      <c r="G1059" s="100">
        <f t="shared" si="287"/>
        <v>251</v>
      </c>
      <c r="H1059" s="101">
        <f t="shared" si="287"/>
        <v>200</v>
      </c>
    </row>
    <row r="1060" spans="1:8" s="105" customFormat="1" x14ac:dyDescent="0.2">
      <c r="A1060" s="146" t="s">
        <v>830</v>
      </c>
      <c r="B1060" s="16">
        <v>912</v>
      </c>
      <c r="C1060" s="17" t="s">
        <v>102</v>
      </c>
      <c r="D1060" s="17" t="s">
        <v>54</v>
      </c>
      <c r="E1060" s="25" t="s">
        <v>463</v>
      </c>
      <c r="F1060" s="7" t="s">
        <v>127</v>
      </c>
      <c r="G1060" s="120">
        <v>251</v>
      </c>
      <c r="H1060" s="121">
        <v>200</v>
      </c>
    </row>
    <row r="1061" spans="1:8" s="105" customFormat="1" ht="31.5" x14ac:dyDescent="0.2">
      <c r="A1061" s="141" t="s">
        <v>18</v>
      </c>
      <c r="B1061" s="66">
        <v>912</v>
      </c>
      <c r="C1061" s="65" t="s">
        <v>102</v>
      </c>
      <c r="D1061" s="65" t="s">
        <v>54</v>
      </c>
      <c r="E1061" s="27" t="s">
        <v>463</v>
      </c>
      <c r="F1061" s="65" t="s">
        <v>20</v>
      </c>
      <c r="G1061" s="98">
        <f>G1062+G1064</f>
        <v>2770</v>
      </c>
      <c r="H1061" s="99">
        <f>H1062+H1064</f>
        <v>2770</v>
      </c>
    </row>
    <row r="1062" spans="1:8" s="105" customFormat="1" x14ac:dyDescent="0.2">
      <c r="A1062" s="141" t="s">
        <v>19</v>
      </c>
      <c r="B1062" s="16">
        <v>912</v>
      </c>
      <c r="C1062" s="7" t="s">
        <v>102</v>
      </c>
      <c r="D1062" s="65" t="s">
        <v>54</v>
      </c>
      <c r="E1062" s="27" t="s">
        <v>463</v>
      </c>
      <c r="F1062" s="65" t="s">
        <v>21</v>
      </c>
      <c r="G1062" s="98">
        <f>G1063</f>
        <v>650</v>
      </c>
      <c r="H1062" s="99">
        <f>H1063</f>
        <v>650</v>
      </c>
    </row>
    <row r="1063" spans="1:8" s="105" customFormat="1" x14ac:dyDescent="0.2">
      <c r="A1063" s="141" t="s">
        <v>148</v>
      </c>
      <c r="B1063" s="66">
        <v>912</v>
      </c>
      <c r="C1063" s="7" t="s">
        <v>102</v>
      </c>
      <c r="D1063" s="65" t="s">
        <v>54</v>
      </c>
      <c r="E1063" s="27" t="s">
        <v>463</v>
      </c>
      <c r="F1063" s="65" t="s">
        <v>149</v>
      </c>
      <c r="G1063" s="98">
        <f>650</f>
        <v>650</v>
      </c>
      <c r="H1063" s="99">
        <f>650</f>
        <v>650</v>
      </c>
    </row>
    <row r="1064" spans="1:8" s="105" customFormat="1" ht="31.5" x14ac:dyDescent="0.2">
      <c r="A1064" s="146" t="s">
        <v>27</v>
      </c>
      <c r="B1064" s="66">
        <v>912</v>
      </c>
      <c r="C1064" s="7" t="s">
        <v>102</v>
      </c>
      <c r="D1064" s="65" t="s">
        <v>54</v>
      </c>
      <c r="E1064" s="27" t="s">
        <v>463</v>
      </c>
      <c r="F1064" s="65" t="s">
        <v>0</v>
      </c>
      <c r="G1064" s="98">
        <f t="shared" ref="G1064:H1064" si="288">G1065</f>
        <v>2120</v>
      </c>
      <c r="H1064" s="99">
        <f t="shared" si="288"/>
        <v>2120</v>
      </c>
    </row>
    <row r="1065" spans="1:8" s="105" customFormat="1" ht="103.5" customHeight="1" x14ac:dyDescent="0.2">
      <c r="A1065" s="141" t="s">
        <v>928</v>
      </c>
      <c r="B1065" s="66">
        <v>912</v>
      </c>
      <c r="C1065" s="7" t="s">
        <v>102</v>
      </c>
      <c r="D1065" s="65" t="s">
        <v>54</v>
      </c>
      <c r="E1065" s="27" t="s">
        <v>463</v>
      </c>
      <c r="F1065" s="26" t="s">
        <v>671</v>
      </c>
      <c r="G1065" s="96">
        <v>2120</v>
      </c>
      <c r="H1065" s="97">
        <v>2120</v>
      </c>
    </row>
    <row r="1066" spans="1:8" s="105" customFormat="1" x14ac:dyDescent="0.2">
      <c r="A1066" s="144" t="s">
        <v>474</v>
      </c>
      <c r="B1066" s="2">
        <v>912</v>
      </c>
      <c r="C1066" s="15" t="s">
        <v>102</v>
      </c>
      <c r="D1066" s="15" t="s">
        <v>54</v>
      </c>
      <c r="E1066" s="24" t="s">
        <v>464</v>
      </c>
      <c r="F1066" s="48"/>
      <c r="G1066" s="114">
        <f t="shared" ref="G1066:H1066" si="289">G1075+G1067</f>
        <v>41709</v>
      </c>
      <c r="H1066" s="115">
        <f t="shared" si="289"/>
        <v>43161</v>
      </c>
    </row>
    <row r="1067" spans="1:8" s="105" customFormat="1" ht="63" x14ac:dyDescent="0.2">
      <c r="A1067" s="144" t="s">
        <v>818</v>
      </c>
      <c r="B1067" s="2">
        <v>912</v>
      </c>
      <c r="C1067" s="15" t="s">
        <v>102</v>
      </c>
      <c r="D1067" s="15" t="s">
        <v>54</v>
      </c>
      <c r="E1067" s="15" t="s">
        <v>475</v>
      </c>
      <c r="F1067" s="15"/>
      <c r="G1067" s="85">
        <f t="shared" ref="G1067:H1067" si="290">G1068</f>
        <v>5418</v>
      </c>
      <c r="H1067" s="85">
        <f t="shared" si="290"/>
        <v>5418</v>
      </c>
    </row>
    <row r="1068" spans="1:8" s="105" customFormat="1" ht="63" x14ac:dyDescent="0.2">
      <c r="A1068" s="140" t="s">
        <v>819</v>
      </c>
      <c r="B1068" s="66">
        <v>912</v>
      </c>
      <c r="C1068" s="65" t="s">
        <v>102</v>
      </c>
      <c r="D1068" s="65" t="s">
        <v>54</v>
      </c>
      <c r="E1068" s="17" t="s">
        <v>476</v>
      </c>
      <c r="F1068" s="17"/>
      <c r="G1068" s="95">
        <f t="shared" ref="G1068:H1068" si="291">G1069+G1072</f>
        <v>5418</v>
      </c>
      <c r="H1068" s="95">
        <f t="shared" si="291"/>
        <v>5418</v>
      </c>
    </row>
    <row r="1069" spans="1:8" s="105" customFormat="1" ht="31.5" x14ac:dyDescent="0.2">
      <c r="A1069" s="141" t="s">
        <v>22</v>
      </c>
      <c r="B1069" s="66">
        <v>912</v>
      </c>
      <c r="C1069" s="65" t="s">
        <v>102</v>
      </c>
      <c r="D1069" s="65" t="s">
        <v>54</v>
      </c>
      <c r="E1069" s="65" t="s">
        <v>476</v>
      </c>
      <c r="F1069" s="65" t="s">
        <v>15</v>
      </c>
      <c r="G1069" s="95">
        <f t="shared" ref="G1069:H1070" si="292">G1070</f>
        <v>26</v>
      </c>
      <c r="H1069" s="95">
        <f t="shared" si="292"/>
        <v>26</v>
      </c>
    </row>
    <row r="1070" spans="1:8" s="105" customFormat="1" ht="31.5" x14ac:dyDescent="0.2">
      <c r="A1070" s="146" t="s">
        <v>17</v>
      </c>
      <c r="B1070" s="66">
        <v>912</v>
      </c>
      <c r="C1070" s="65" t="s">
        <v>102</v>
      </c>
      <c r="D1070" s="65" t="s">
        <v>54</v>
      </c>
      <c r="E1070" s="65" t="s">
        <v>476</v>
      </c>
      <c r="F1070" s="65" t="s">
        <v>16</v>
      </c>
      <c r="G1070" s="95">
        <f t="shared" si="292"/>
        <v>26</v>
      </c>
      <c r="H1070" s="95">
        <f t="shared" si="292"/>
        <v>26</v>
      </c>
    </row>
    <row r="1071" spans="1:8" s="105" customFormat="1" x14ac:dyDescent="0.2">
      <c r="A1071" s="146" t="s">
        <v>830</v>
      </c>
      <c r="B1071" s="66">
        <v>912</v>
      </c>
      <c r="C1071" s="65" t="s">
        <v>102</v>
      </c>
      <c r="D1071" s="65" t="s">
        <v>54</v>
      </c>
      <c r="E1071" s="65" t="s">
        <v>476</v>
      </c>
      <c r="F1071" s="65" t="s">
        <v>127</v>
      </c>
      <c r="G1071" s="95">
        <f t="shared" ref="G1071:H1071" si="293">2+1+23</f>
        <v>26</v>
      </c>
      <c r="H1071" s="95">
        <f t="shared" si="293"/>
        <v>26</v>
      </c>
    </row>
    <row r="1072" spans="1:8" s="105" customFormat="1" x14ac:dyDescent="0.2">
      <c r="A1072" s="146" t="s">
        <v>23</v>
      </c>
      <c r="B1072" s="66">
        <v>912</v>
      </c>
      <c r="C1072" s="65" t="s">
        <v>102</v>
      </c>
      <c r="D1072" s="65" t="s">
        <v>54</v>
      </c>
      <c r="E1072" s="65" t="s">
        <v>476</v>
      </c>
      <c r="F1072" s="65" t="s">
        <v>24</v>
      </c>
      <c r="G1072" s="97">
        <f t="shared" ref="G1072:H1073" si="294">G1073</f>
        <v>5392</v>
      </c>
      <c r="H1072" s="97">
        <f t="shared" si="294"/>
        <v>5392</v>
      </c>
    </row>
    <row r="1073" spans="1:8" s="105" customFormat="1" x14ac:dyDescent="0.2">
      <c r="A1073" s="146" t="s">
        <v>100</v>
      </c>
      <c r="B1073" s="66">
        <v>912</v>
      </c>
      <c r="C1073" s="65" t="s">
        <v>102</v>
      </c>
      <c r="D1073" s="65" t="s">
        <v>54</v>
      </c>
      <c r="E1073" s="65" t="s">
        <v>476</v>
      </c>
      <c r="F1073" s="65" t="s">
        <v>103</v>
      </c>
      <c r="G1073" s="97">
        <f t="shared" si="294"/>
        <v>5392</v>
      </c>
      <c r="H1073" s="97">
        <f t="shared" si="294"/>
        <v>5392</v>
      </c>
    </row>
    <row r="1074" spans="1:8" s="105" customFormat="1" ht="31.5" x14ac:dyDescent="0.2">
      <c r="A1074" s="141" t="s">
        <v>154</v>
      </c>
      <c r="B1074" s="66">
        <v>912</v>
      </c>
      <c r="C1074" s="65" t="s">
        <v>102</v>
      </c>
      <c r="D1074" s="65" t="s">
        <v>54</v>
      </c>
      <c r="E1074" s="65" t="s">
        <v>476</v>
      </c>
      <c r="F1074" s="65" t="s">
        <v>160</v>
      </c>
      <c r="G1074" s="96">
        <f t="shared" ref="G1074:H1074" si="295">358+57+4977</f>
        <v>5392</v>
      </c>
      <c r="H1074" s="97">
        <f t="shared" si="295"/>
        <v>5392</v>
      </c>
    </row>
    <row r="1075" spans="1:8" s="105" customFormat="1" ht="31.5" x14ac:dyDescent="0.2">
      <c r="A1075" s="144" t="s">
        <v>306</v>
      </c>
      <c r="B1075" s="2">
        <v>912</v>
      </c>
      <c r="C1075" s="15" t="s">
        <v>102</v>
      </c>
      <c r="D1075" s="15" t="s">
        <v>54</v>
      </c>
      <c r="E1075" s="24" t="s">
        <v>467</v>
      </c>
      <c r="F1075" s="32"/>
      <c r="G1075" s="72">
        <f t="shared" ref="G1075:H1078" si="296">G1076</f>
        <v>36291</v>
      </c>
      <c r="H1075" s="85">
        <f t="shared" si="296"/>
        <v>37743</v>
      </c>
    </row>
    <row r="1076" spans="1:8" s="105" customFormat="1" ht="31.5" x14ac:dyDescent="0.2">
      <c r="A1076" s="140" t="s">
        <v>307</v>
      </c>
      <c r="B1076" s="16">
        <v>912</v>
      </c>
      <c r="C1076" s="17" t="s">
        <v>102</v>
      </c>
      <c r="D1076" s="16" t="s">
        <v>54</v>
      </c>
      <c r="E1076" s="17" t="s">
        <v>468</v>
      </c>
      <c r="F1076" s="17"/>
      <c r="G1076" s="94">
        <f t="shared" si="296"/>
        <v>36291</v>
      </c>
      <c r="H1076" s="95">
        <f t="shared" si="296"/>
        <v>37743</v>
      </c>
    </row>
    <row r="1077" spans="1:8" s="105" customFormat="1" ht="31.5" x14ac:dyDescent="0.2">
      <c r="A1077" s="141" t="s">
        <v>22</v>
      </c>
      <c r="B1077" s="19">
        <v>912</v>
      </c>
      <c r="C1077" s="7" t="s">
        <v>102</v>
      </c>
      <c r="D1077" s="19" t="s">
        <v>54</v>
      </c>
      <c r="E1077" s="7" t="s">
        <v>468</v>
      </c>
      <c r="F1077" s="7" t="s">
        <v>15</v>
      </c>
      <c r="G1077" s="96">
        <f t="shared" si="296"/>
        <v>36291</v>
      </c>
      <c r="H1077" s="97">
        <f t="shared" si="296"/>
        <v>37743</v>
      </c>
    </row>
    <row r="1078" spans="1:8" s="105" customFormat="1" ht="31.5" x14ac:dyDescent="0.2">
      <c r="A1078" s="146" t="s">
        <v>17</v>
      </c>
      <c r="B1078" s="19">
        <v>912</v>
      </c>
      <c r="C1078" s="7" t="s">
        <v>102</v>
      </c>
      <c r="D1078" s="19" t="s">
        <v>54</v>
      </c>
      <c r="E1078" s="7" t="s">
        <v>468</v>
      </c>
      <c r="F1078" s="7" t="s">
        <v>16</v>
      </c>
      <c r="G1078" s="96">
        <f t="shared" si="296"/>
        <v>36291</v>
      </c>
      <c r="H1078" s="97">
        <f t="shared" si="296"/>
        <v>37743</v>
      </c>
    </row>
    <row r="1079" spans="1:8" s="105" customFormat="1" x14ac:dyDescent="0.2">
      <c r="A1079" s="146" t="s">
        <v>830</v>
      </c>
      <c r="B1079" s="19">
        <v>912</v>
      </c>
      <c r="C1079" s="7" t="s">
        <v>102</v>
      </c>
      <c r="D1079" s="19" t="s">
        <v>54</v>
      </c>
      <c r="E1079" s="7" t="s">
        <v>468</v>
      </c>
      <c r="F1079" s="7" t="s">
        <v>127</v>
      </c>
      <c r="G1079" s="96">
        <f>38867-2576</f>
        <v>36291</v>
      </c>
      <c r="H1079" s="97">
        <f>38867-1124</f>
        <v>37743</v>
      </c>
    </row>
    <row r="1080" spans="1:8" s="105" customFormat="1" ht="31.5" x14ac:dyDescent="0.2">
      <c r="A1080" s="144" t="s">
        <v>821</v>
      </c>
      <c r="B1080" s="2">
        <v>912</v>
      </c>
      <c r="C1080" s="15" t="s">
        <v>102</v>
      </c>
      <c r="D1080" s="2" t="s">
        <v>54</v>
      </c>
      <c r="E1080" s="15" t="s">
        <v>366</v>
      </c>
      <c r="F1080" s="15"/>
      <c r="G1080" s="72">
        <f t="shared" ref="G1080:H1085" si="297">G1081</f>
        <v>13288</v>
      </c>
      <c r="H1080" s="85">
        <f t="shared" si="297"/>
        <v>14264</v>
      </c>
    </row>
    <row r="1081" spans="1:8" s="108" customFormat="1" x14ac:dyDescent="0.2">
      <c r="A1081" s="145" t="s">
        <v>717</v>
      </c>
      <c r="B1081" s="1">
        <v>912</v>
      </c>
      <c r="C1081" s="64" t="s">
        <v>102</v>
      </c>
      <c r="D1081" s="64" t="s">
        <v>54</v>
      </c>
      <c r="E1081" s="30" t="s">
        <v>720</v>
      </c>
      <c r="F1081" s="17"/>
      <c r="G1081" s="103">
        <f t="shared" si="297"/>
        <v>13288</v>
      </c>
      <c r="H1081" s="104">
        <f t="shared" si="297"/>
        <v>14264</v>
      </c>
    </row>
    <row r="1082" spans="1:8" s="105" customFormat="1" ht="47.25" x14ac:dyDescent="0.2">
      <c r="A1082" s="144" t="s">
        <v>718</v>
      </c>
      <c r="B1082" s="2">
        <v>912</v>
      </c>
      <c r="C1082" s="15" t="s">
        <v>102</v>
      </c>
      <c r="D1082" s="15" t="s">
        <v>54</v>
      </c>
      <c r="E1082" s="24" t="s">
        <v>721</v>
      </c>
      <c r="F1082" s="7"/>
      <c r="G1082" s="72">
        <f>G1083</f>
        <v>13288</v>
      </c>
      <c r="H1082" s="72">
        <f>H1083</f>
        <v>14264</v>
      </c>
    </row>
    <row r="1083" spans="1:8" s="105" customFormat="1" x14ac:dyDescent="0.2">
      <c r="A1083" s="145" t="s">
        <v>719</v>
      </c>
      <c r="B1083" s="16">
        <v>912</v>
      </c>
      <c r="C1083" s="17" t="s">
        <v>102</v>
      </c>
      <c r="D1083" s="17" t="s">
        <v>54</v>
      </c>
      <c r="E1083" s="27" t="s">
        <v>722</v>
      </c>
      <c r="F1083" s="65"/>
      <c r="G1083" s="96">
        <f t="shared" si="297"/>
        <v>13288</v>
      </c>
      <c r="H1083" s="97">
        <f t="shared" si="297"/>
        <v>14264</v>
      </c>
    </row>
    <row r="1084" spans="1:8" s="105" customFormat="1" x14ac:dyDescent="0.2">
      <c r="A1084" s="141" t="s">
        <v>23</v>
      </c>
      <c r="B1084" s="19">
        <v>912</v>
      </c>
      <c r="C1084" s="7" t="s">
        <v>102</v>
      </c>
      <c r="D1084" s="19" t="s">
        <v>54</v>
      </c>
      <c r="E1084" s="7" t="s">
        <v>722</v>
      </c>
      <c r="F1084" s="7">
        <v>300</v>
      </c>
      <c r="G1084" s="96">
        <f t="shared" si="297"/>
        <v>13288</v>
      </c>
      <c r="H1084" s="97">
        <f t="shared" si="297"/>
        <v>14264</v>
      </c>
    </row>
    <row r="1085" spans="1:8" s="105" customFormat="1" x14ac:dyDescent="0.2">
      <c r="A1085" s="141" t="s">
        <v>100</v>
      </c>
      <c r="B1085" s="19">
        <v>912</v>
      </c>
      <c r="C1085" s="7" t="s">
        <v>102</v>
      </c>
      <c r="D1085" s="19" t="s">
        <v>54</v>
      </c>
      <c r="E1085" s="7" t="s">
        <v>722</v>
      </c>
      <c r="F1085" s="7">
        <v>310</v>
      </c>
      <c r="G1085" s="96">
        <f t="shared" si="297"/>
        <v>13288</v>
      </c>
      <c r="H1085" s="97">
        <f t="shared" si="297"/>
        <v>14264</v>
      </c>
    </row>
    <row r="1086" spans="1:8" s="105" customFormat="1" ht="31.5" x14ac:dyDescent="0.2">
      <c r="A1086" s="141" t="s">
        <v>154</v>
      </c>
      <c r="B1086" s="19">
        <v>912</v>
      </c>
      <c r="C1086" s="7" t="s">
        <v>102</v>
      </c>
      <c r="D1086" s="19" t="s">
        <v>54</v>
      </c>
      <c r="E1086" s="7" t="s">
        <v>722</v>
      </c>
      <c r="F1086" s="7">
        <v>313</v>
      </c>
      <c r="G1086" s="96">
        <v>13288</v>
      </c>
      <c r="H1086" s="97">
        <v>14264</v>
      </c>
    </row>
    <row r="1087" spans="1:8" s="105" customFormat="1" ht="31.5" x14ac:dyDescent="0.2">
      <c r="A1087" s="141" t="s">
        <v>154</v>
      </c>
      <c r="B1087" s="19">
        <v>912</v>
      </c>
      <c r="C1087" s="7" t="s">
        <v>102</v>
      </c>
      <c r="D1087" s="19" t="s">
        <v>54</v>
      </c>
      <c r="E1087" s="7" t="s">
        <v>943</v>
      </c>
      <c r="F1087" s="7">
        <v>313</v>
      </c>
      <c r="G1087" s="96"/>
      <c r="H1087" s="97"/>
    </row>
    <row r="1088" spans="1:8" s="105" customFormat="1" x14ac:dyDescent="0.2">
      <c r="A1088" s="155" t="s">
        <v>101</v>
      </c>
      <c r="B1088" s="2">
        <v>912</v>
      </c>
      <c r="C1088" s="15">
        <v>10</v>
      </c>
      <c r="D1088" s="15" t="s">
        <v>55</v>
      </c>
      <c r="E1088" s="20"/>
      <c r="F1088" s="7"/>
      <c r="G1088" s="72">
        <f t="shared" ref="G1088:H1094" si="298">G1089</f>
        <v>35679</v>
      </c>
      <c r="H1088" s="85">
        <f t="shared" si="298"/>
        <v>15858</v>
      </c>
    </row>
    <row r="1089" spans="1:16357" s="105" customFormat="1" ht="31.5" x14ac:dyDescent="0.2">
      <c r="A1089" s="144" t="s">
        <v>821</v>
      </c>
      <c r="B1089" s="2">
        <v>912</v>
      </c>
      <c r="C1089" s="15" t="s">
        <v>102</v>
      </c>
      <c r="D1089" s="2" t="s">
        <v>55</v>
      </c>
      <c r="E1089" s="15" t="s">
        <v>366</v>
      </c>
      <c r="F1089" s="15"/>
      <c r="G1089" s="72">
        <f t="shared" ref="G1089:H1091" si="299">G1090</f>
        <v>35679</v>
      </c>
      <c r="H1089" s="85">
        <f t="shared" si="299"/>
        <v>15858</v>
      </c>
    </row>
    <row r="1090" spans="1:16357" s="105" customFormat="1" ht="31.5" x14ac:dyDescent="0.2">
      <c r="A1090" s="145" t="s">
        <v>190</v>
      </c>
      <c r="B1090" s="1">
        <v>912</v>
      </c>
      <c r="C1090" s="64" t="s">
        <v>102</v>
      </c>
      <c r="D1090" s="64" t="s">
        <v>55</v>
      </c>
      <c r="E1090" s="64" t="s">
        <v>368</v>
      </c>
      <c r="F1090" s="64"/>
      <c r="G1090" s="103">
        <f t="shared" si="299"/>
        <v>35679</v>
      </c>
      <c r="H1090" s="104">
        <f t="shared" si="299"/>
        <v>15858</v>
      </c>
    </row>
    <row r="1091" spans="1:16357" s="105" customFormat="1" ht="47.25" x14ac:dyDescent="0.2">
      <c r="A1091" s="144" t="s">
        <v>367</v>
      </c>
      <c r="B1091" s="2">
        <v>912</v>
      </c>
      <c r="C1091" s="15" t="s">
        <v>102</v>
      </c>
      <c r="D1091" s="15" t="s">
        <v>55</v>
      </c>
      <c r="E1091" s="24" t="s">
        <v>369</v>
      </c>
      <c r="F1091" s="32"/>
      <c r="G1091" s="72">
        <f t="shared" si="299"/>
        <v>35679</v>
      </c>
      <c r="H1091" s="85">
        <f t="shared" si="299"/>
        <v>15858</v>
      </c>
    </row>
    <row r="1092" spans="1:16357" s="105" customFormat="1" ht="47.25" x14ac:dyDescent="0.2">
      <c r="A1092" s="140" t="s">
        <v>110</v>
      </c>
      <c r="B1092" s="19">
        <v>912</v>
      </c>
      <c r="C1092" s="7" t="s">
        <v>102</v>
      </c>
      <c r="D1092" s="19" t="s">
        <v>55</v>
      </c>
      <c r="E1092" s="7" t="s">
        <v>642</v>
      </c>
      <c r="F1092" s="7"/>
      <c r="G1092" s="96">
        <f t="shared" si="298"/>
        <v>35679</v>
      </c>
      <c r="H1092" s="101">
        <f t="shared" si="298"/>
        <v>15858</v>
      </c>
    </row>
    <row r="1093" spans="1:16357" s="105" customFormat="1" ht="31.5" x14ac:dyDescent="0.2">
      <c r="A1093" s="143" t="s">
        <v>413</v>
      </c>
      <c r="B1093" s="19">
        <v>912</v>
      </c>
      <c r="C1093" s="7" t="s">
        <v>102</v>
      </c>
      <c r="D1093" s="19" t="s">
        <v>55</v>
      </c>
      <c r="E1093" s="7" t="s">
        <v>642</v>
      </c>
      <c r="F1093" s="7">
        <v>400</v>
      </c>
      <c r="G1093" s="96">
        <f t="shared" si="298"/>
        <v>35679</v>
      </c>
      <c r="H1093" s="101">
        <f t="shared" si="298"/>
        <v>15858</v>
      </c>
    </row>
    <row r="1094" spans="1:16357" s="105" customFormat="1" x14ac:dyDescent="0.2">
      <c r="A1094" s="143" t="s">
        <v>111</v>
      </c>
      <c r="B1094" s="19">
        <v>912</v>
      </c>
      <c r="C1094" s="7" t="s">
        <v>102</v>
      </c>
      <c r="D1094" s="19" t="s">
        <v>55</v>
      </c>
      <c r="E1094" s="7" t="s">
        <v>642</v>
      </c>
      <c r="F1094" s="7">
        <v>410</v>
      </c>
      <c r="G1094" s="96">
        <f t="shared" si="298"/>
        <v>35679</v>
      </c>
      <c r="H1094" s="101">
        <f t="shared" si="298"/>
        <v>15858</v>
      </c>
    </row>
    <row r="1095" spans="1:16357" s="105" customFormat="1" ht="31.5" x14ac:dyDescent="0.2">
      <c r="A1095" s="143" t="s">
        <v>159</v>
      </c>
      <c r="B1095" s="19">
        <v>912</v>
      </c>
      <c r="C1095" s="7" t="s">
        <v>102</v>
      </c>
      <c r="D1095" s="19" t="s">
        <v>55</v>
      </c>
      <c r="E1095" s="7" t="s">
        <v>642</v>
      </c>
      <c r="F1095" s="7">
        <v>412</v>
      </c>
      <c r="G1095" s="96">
        <f>12463+23216</f>
        <v>35679</v>
      </c>
      <c r="H1095" s="101">
        <v>15858</v>
      </c>
    </row>
    <row r="1096" spans="1:16357" s="112" customFormat="1" x14ac:dyDescent="0.2">
      <c r="A1096" s="139" t="s">
        <v>120</v>
      </c>
      <c r="B1096" s="2">
        <v>912</v>
      </c>
      <c r="C1096" s="15">
        <v>11</v>
      </c>
      <c r="D1096" s="15"/>
      <c r="E1096" s="32"/>
      <c r="F1096" s="32"/>
      <c r="G1096" s="114">
        <f>G1097+G1127+G1144</f>
        <v>447277</v>
      </c>
      <c r="H1096" s="115">
        <f>H1097+H1127+H1144</f>
        <v>303631.8</v>
      </c>
    </row>
    <row r="1097" spans="1:16357" s="105" customFormat="1" x14ac:dyDescent="0.2">
      <c r="A1097" s="139" t="s">
        <v>311</v>
      </c>
      <c r="B1097" s="2">
        <v>912</v>
      </c>
      <c r="C1097" s="15">
        <v>11</v>
      </c>
      <c r="D1097" s="15" t="s">
        <v>61</v>
      </c>
      <c r="E1097" s="32"/>
      <c r="F1097" s="32"/>
      <c r="G1097" s="114">
        <f t="shared" ref="G1097:H1097" si="300">G1098</f>
        <v>325396</v>
      </c>
      <c r="H1097" s="115">
        <f t="shared" si="300"/>
        <v>168956</v>
      </c>
    </row>
    <row r="1098" spans="1:16357" s="105" customFormat="1" ht="31.5" x14ac:dyDescent="0.2">
      <c r="A1098" s="160" t="s">
        <v>750</v>
      </c>
      <c r="B1098" s="2">
        <v>912</v>
      </c>
      <c r="C1098" s="15">
        <v>11</v>
      </c>
      <c r="D1098" s="15" t="s">
        <v>61</v>
      </c>
      <c r="E1098" s="83" t="s">
        <v>312</v>
      </c>
      <c r="F1098" s="52"/>
      <c r="G1098" s="198">
        <f>G1099+G1108+G1117+G1122</f>
        <v>325396</v>
      </c>
      <c r="H1098" s="199">
        <f>H1099+H1108+H1117+H1122</f>
        <v>168956</v>
      </c>
      <c r="I1098" s="83"/>
      <c r="J1098" s="52"/>
      <c r="K1098" s="70"/>
      <c r="L1098" s="70"/>
      <c r="M1098" s="70"/>
      <c r="N1098" s="110"/>
      <c r="O1098" s="2"/>
      <c r="P1098" s="15"/>
      <c r="Q1098" s="15"/>
      <c r="R1098" s="83"/>
      <c r="S1098" s="52"/>
      <c r="T1098" s="70"/>
      <c r="U1098" s="70"/>
      <c r="V1098" s="70"/>
      <c r="W1098" s="110"/>
      <c r="X1098" s="2"/>
      <c r="Y1098" s="15"/>
      <c r="Z1098" s="15"/>
      <c r="AA1098" s="83"/>
      <c r="AB1098" s="52"/>
      <c r="AC1098" s="70"/>
      <c r="AD1098" s="70"/>
      <c r="AE1098" s="70"/>
      <c r="AF1098" s="110"/>
      <c r="AG1098" s="2"/>
      <c r="AH1098" s="15"/>
      <c r="AI1098" s="15"/>
      <c r="AJ1098" s="83"/>
      <c r="AK1098" s="52"/>
      <c r="AL1098" s="70"/>
      <c r="AM1098" s="70"/>
      <c r="AN1098" s="70"/>
      <c r="AO1098" s="110"/>
      <c r="AP1098" s="2"/>
      <c r="AQ1098" s="15"/>
      <c r="AR1098" s="15"/>
      <c r="AS1098" s="83"/>
      <c r="AT1098" s="52"/>
      <c r="AU1098" s="70"/>
      <c r="AV1098" s="70"/>
      <c r="AW1098" s="70"/>
      <c r="AX1098" s="110"/>
      <c r="AY1098" s="2"/>
      <c r="AZ1098" s="15"/>
      <c r="BA1098" s="15"/>
      <c r="BB1098" s="83"/>
      <c r="BC1098" s="52"/>
      <c r="BD1098" s="70"/>
      <c r="BE1098" s="70"/>
      <c r="BF1098" s="70"/>
      <c r="BG1098" s="110"/>
      <c r="BH1098" s="2"/>
      <c r="BI1098" s="15"/>
      <c r="BJ1098" s="15"/>
      <c r="BK1098" s="83"/>
      <c r="BL1098" s="52"/>
      <c r="BM1098" s="70"/>
      <c r="BN1098" s="70"/>
      <c r="BO1098" s="70"/>
      <c r="BP1098" s="110"/>
      <c r="BQ1098" s="2"/>
      <c r="BR1098" s="15"/>
      <c r="BS1098" s="15"/>
      <c r="BT1098" s="83"/>
      <c r="BU1098" s="52"/>
      <c r="BV1098" s="70"/>
      <c r="BW1098" s="70"/>
      <c r="BX1098" s="70"/>
      <c r="BY1098" s="110"/>
      <c r="BZ1098" s="2"/>
      <c r="CA1098" s="15"/>
      <c r="CB1098" s="15"/>
      <c r="CC1098" s="83"/>
      <c r="CD1098" s="52"/>
      <c r="CE1098" s="70"/>
      <c r="CF1098" s="70"/>
      <c r="CG1098" s="70"/>
      <c r="CH1098" s="110"/>
      <c r="CI1098" s="2"/>
      <c r="CJ1098" s="15"/>
      <c r="CK1098" s="15"/>
      <c r="CL1098" s="83"/>
      <c r="CM1098" s="52"/>
      <c r="CN1098" s="70"/>
      <c r="CO1098" s="70"/>
      <c r="CP1098" s="70"/>
      <c r="CQ1098" s="110"/>
      <c r="CR1098" s="2"/>
      <c r="CS1098" s="15"/>
      <c r="CT1098" s="15"/>
      <c r="CU1098" s="83"/>
      <c r="CV1098" s="52"/>
      <c r="CW1098" s="70"/>
      <c r="CX1098" s="70"/>
      <c r="CY1098" s="70"/>
      <c r="CZ1098" s="110"/>
      <c r="DA1098" s="2"/>
      <c r="DB1098" s="15"/>
      <c r="DC1098" s="15"/>
      <c r="DD1098" s="83"/>
      <c r="DE1098" s="52"/>
      <c r="DF1098" s="70"/>
      <c r="DG1098" s="70"/>
      <c r="DH1098" s="70"/>
      <c r="DI1098" s="110"/>
      <c r="DJ1098" s="2"/>
      <c r="DK1098" s="15"/>
      <c r="DL1098" s="15"/>
      <c r="DM1098" s="83"/>
      <c r="DN1098" s="52"/>
      <c r="DO1098" s="70"/>
      <c r="DP1098" s="70"/>
      <c r="DQ1098" s="70"/>
      <c r="DR1098" s="110"/>
      <c r="DS1098" s="2"/>
      <c r="DT1098" s="15"/>
      <c r="DU1098" s="15"/>
      <c r="DV1098" s="83"/>
      <c r="DW1098" s="52"/>
      <c r="DX1098" s="70"/>
      <c r="DY1098" s="70"/>
      <c r="DZ1098" s="70"/>
      <c r="EA1098" s="110"/>
      <c r="EB1098" s="2"/>
      <c r="EC1098" s="15"/>
      <c r="ED1098" s="15"/>
      <c r="EE1098" s="83"/>
      <c r="EF1098" s="52"/>
      <c r="EG1098" s="70"/>
      <c r="EH1098" s="70"/>
      <c r="EI1098" s="70"/>
      <c r="EJ1098" s="110"/>
      <c r="EK1098" s="2"/>
      <c r="EL1098" s="15"/>
      <c r="EM1098" s="15"/>
      <c r="EN1098" s="83"/>
      <c r="EO1098" s="52"/>
      <c r="EP1098" s="70"/>
      <c r="EQ1098" s="70"/>
      <c r="ER1098" s="70"/>
      <c r="ES1098" s="110"/>
      <c r="ET1098" s="2"/>
      <c r="EU1098" s="15"/>
      <c r="EV1098" s="15"/>
      <c r="EW1098" s="83"/>
      <c r="EX1098" s="52"/>
      <c r="EY1098" s="70"/>
      <c r="EZ1098" s="70"/>
      <c r="FA1098" s="70"/>
      <c r="FB1098" s="110"/>
      <c r="FC1098" s="2"/>
      <c r="FD1098" s="15"/>
      <c r="FE1098" s="15"/>
      <c r="FF1098" s="83"/>
      <c r="FG1098" s="52"/>
      <c r="FH1098" s="70"/>
      <c r="FI1098" s="70"/>
      <c r="FJ1098" s="70"/>
      <c r="FK1098" s="110"/>
      <c r="FL1098" s="2"/>
      <c r="FM1098" s="15"/>
      <c r="FN1098" s="15"/>
      <c r="FO1098" s="83"/>
      <c r="FP1098" s="52"/>
      <c r="FQ1098" s="70"/>
      <c r="FR1098" s="70"/>
      <c r="FS1098" s="70"/>
      <c r="FT1098" s="110"/>
      <c r="FU1098" s="2"/>
      <c r="FV1098" s="15"/>
      <c r="FW1098" s="15"/>
      <c r="FX1098" s="83"/>
      <c r="FY1098" s="52"/>
      <c r="FZ1098" s="70"/>
      <c r="GA1098" s="70"/>
      <c r="GB1098" s="70"/>
      <c r="GC1098" s="110"/>
      <c r="GD1098" s="2"/>
      <c r="GE1098" s="15"/>
      <c r="GF1098" s="15"/>
      <c r="GG1098" s="83"/>
      <c r="GH1098" s="52"/>
      <c r="GI1098" s="70"/>
      <c r="GJ1098" s="70"/>
      <c r="GK1098" s="70"/>
      <c r="GL1098" s="110"/>
      <c r="GM1098" s="2"/>
      <c r="GN1098" s="15"/>
      <c r="GO1098" s="15"/>
      <c r="GP1098" s="83"/>
      <c r="GQ1098" s="52"/>
      <c r="GR1098" s="70"/>
      <c r="GS1098" s="70"/>
      <c r="GT1098" s="70"/>
      <c r="GU1098" s="110"/>
      <c r="GV1098" s="2"/>
      <c r="GW1098" s="15"/>
      <c r="GX1098" s="15"/>
      <c r="GY1098" s="83"/>
      <c r="GZ1098" s="52"/>
      <c r="HA1098" s="70"/>
      <c r="HB1098" s="70"/>
      <c r="HC1098" s="70"/>
      <c r="HD1098" s="110"/>
      <c r="HE1098" s="2"/>
      <c r="HF1098" s="15"/>
      <c r="HG1098" s="15"/>
      <c r="HH1098" s="83"/>
      <c r="HI1098" s="52"/>
      <c r="HJ1098" s="70"/>
      <c r="HK1098" s="70"/>
      <c r="HL1098" s="70"/>
      <c r="HM1098" s="110"/>
      <c r="HN1098" s="2"/>
      <c r="HO1098" s="15"/>
      <c r="HP1098" s="15"/>
      <c r="HQ1098" s="83"/>
      <c r="HR1098" s="52"/>
      <c r="HS1098" s="70"/>
      <c r="HT1098" s="70"/>
      <c r="HU1098" s="70"/>
      <c r="HV1098" s="110"/>
      <c r="HW1098" s="2"/>
      <c r="HX1098" s="15"/>
      <c r="HY1098" s="15"/>
      <c r="HZ1098" s="83"/>
      <c r="IA1098" s="52"/>
      <c r="IB1098" s="70"/>
      <c r="IC1098" s="70"/>
      <c r="ID1098" s="70"/>
      <c r="IE1098" s="110"/>
      <c r="IF1098" s="2"/>
      <c r="IG1098" s="15"/>
      <c r="IH1098" s="15"/>
      <c r="II1098" s="83"/>
      <c r="IJ1098" s="52"/>
      <c r="IK1098" s="70"/>
      <c r="IL1098" s="70"/>
      <c r="IM1098" s="70"/>
      <c r="IN1098" s="110"/>
      <c r="IO1098" s="2"/>
      <c r="IP1098" s="15"/>
      <c r="IQ1098" s="15"/>
      <c r="IR1098" s="83"/>
      <c r="IS1098" s="52"/>
      <c r="IT1098" s="70"/>
      <c r="IU1098" s="70"/>
      <c r="IV1098" s="70"/>
      <c r="IW1098" s="110"/>
      <c r="IX1098" s="2"/>
      <c r="IY1098" s="15"/>
      <c r="IZ1098" s="15"/>
      <c r="JA1098" s="83"/>
      <c r="JB1098" s="52"/>
      <c r="JC1098" s="70"/>
      <c r="JD1098" s="70"/>
      <c r="JE1098" s="70"/>
      <c r="JF1098" s="110"/>
      <c r="JG1098" s="2"/>
      <c r="JH1098" s="15"/>
      <c r="JI1098" s="15"/>
      <c r="JJ1098" s="83"/>
      <c r="JK1098" s="52"/>
      <c r="JL1098" s="70"/>
      <c r="JM1098" s="70"/>
      <c r="JN1098" s="70"/>
      <c r="JO1098" s="110"/>
      <c r="JP1098" s="2"/>
      <c r="JQ1098" s="15"/>
      <c r="JR1098" s="15"/>
      <c r="JS1098" s="83"/>
      <c r="JT1098" s="52"/>
      <c r="JU1098" s="70"/>
      <c r="JV1098" s="70"/>
      <c r="JW1098" s="70"/>
      <c r="JX1098" s="110"/>
      <c r="JY1098" s="2"/>
      <c r="JZ1098" s="15"/>
      <c r="KA1098" s="15"/>
      <c r="KB1098" s="83"/>
      <c r="KC1098" s="52"/>
      <c r="KD1098" s="70"/>
      <c r="KE1098" s="70"/>
      <c r="KF1098" s="70"/>
      <c r="KG1098" s="110"/>
      <c r="KH1098" s="2"/>
      <c r="KI1098" s="15"/>
      <c r="KJ1098" s="15"/>
      <c r="KK1098" s="83"/>
      <c r="KL1098" s="52"/>
      <c r="KM1098" s="70"/>
      <c r="KN1098" s="70"/>
      <c r="KO1098" s="70"/>
      <c r="KP1098" s="110"/>
      <c r="KQ1098" s="2"/>
      <c r="KR1098" s="15"/>
      <c r="KS1098" s="15"/>
      <c r="KT1098" s="83"/>
      <c r="KU1098" s="52"/>
      <c r="KV1098" s="70"/>
      <c r="KW1098" s="70"/>
      <c r="KX1098" s="70"/>
      <c r="KY1098" s="110"/>
      <c r="KZ1098" s="2"/>
      <c r="LA1098" s="15"/>
      <c r="LB1098" s="15"/>
      <c r="LC1098" s="83"/>
      <c r="LD1098" s="52"/>
      <c r="LE1098" s="70"/>
      <c r="LF1098" s="70"/>
      <c r="LG1098" s="70"/>
      <c r="LH1098" s="110"/>
      <c r="LI1098" s="2"/>
      <c r="LJ1098" s="15"/>
      <c r="LK1098" s="15"/>
      <c r="LL1098" s="83"/>
      <c r="LM1098" s="52"/>
      <c r="LN1098" s="70"/>
      <c r="LO1098" s="70"/>
      <c r="LP1098" s="70"/>
      <c r="LQ1098" s="110"/>
      <c r="LR1098" s="2"/>
      <c r="LS1098" s="15"/>
      <c r="LT1098" s="15"/>
      <c r="LU1098" s="83"/>
      <c r="LV1098" s="52"/>
      <c r="LW1098" s="70"/>
      <c r="LX1098" s="70"/>
      <c r="LY1098" s="70"/>
      <c r="LZ1098" s="110"/>
      <c r="MA1098" s="2"/>
      <c r="MB1098" s="15"/>
      <c r="MC1098" s="15"/>
      <c r="MD1098" s="83"/>
      <c r="ME1098" s="52"/>
      <c r="MF1098" s="70"/>
      <c r="MG1098" s="70"/>
      <c r="MH1098" s="70"/>
      <c r="MI1098" s="110"/>
      <c r="MJ1098" s="2"/>
      <c r="MK1098" s="15"/>
      <c r="ML1098" s="15"/>
      <c r="MM1098" s="83"/>
      <c r="MN1098" s="52"/>
      <c r="MO1098" s="70"/>
      <c r="MP1098" s="70"/>
      <c r="MQ1098" s="70"/>
      <c r="MR1098" s="110"/>
      <c r="MS1098" s="2"/>
      <c r="MT1098" s="15"/>
      <c r="MU1098" s="15"/>
      <c r="MV1098" s="83"/>
      <c r="MW1098" s="52"/>
      <c r="MX1098" s="70"/>
      <c r="MY1098" s="70"/>
      <c r="MZ1098" s="70"/>
      <c r="NA1098" s="110"/>
      <c r="NB1098" s="2"/>
      <c r="NC1098" s="15"/>
      <c r="ND1098" s="15"/>
      <c r="NE1098" s="83"/>
      <c r="NF1098" s="52"/>
      <c r="NG1098" s="70"/>
      <c r="NH1098" s="70"/>
      <c r="NI1098" s="70"/>
      <c r="NJ1098" s="110"/>
      <c r="NK1098" s="2"/>
      <c r="NL1098" s="15"/>
      <c r="NM1098" s="15"/>
      <c r="NN1098" s="83"/>
      <c r="NO1098" s="52"/>
      <c r="NP1098" s="70"/>
      <c r="NQ1098" s="70"/>
      <c r="NR1098" s="70"/>
      <c r="NS1098" s="110"/>
      <c r="NT1098" s="2"/>
      <c r="NU1098" s="15"/>
      <c r="NV1098" s="15"/>
      <c r="NW1098" s="83"/>
      <c r="NX1098" s="52"/>
      <c r="NY1098" s="70"/>
      <c r="NZ1098" s="70"/>
      <c r="OA1098" s="70"/>
      <c r="OB1098" s="110"/>
      <c r="OC1098" s="2"/>
      <c r="OD1098" s="15"/>
      <c r="OE1098" s="15"/>
      <c r="OF1098" s="83"/>
      <c r="OG1098" s="52"/>
      <c r="OH1098" s="70"/>
      <c r="OI1098" s="70"/>
      <c r="OJ1098" s="70"/>
      <c r="OK1098" s="110"/>
      <c r="OL1098" s="2"/>
      <c r="OM1098" s="15"/>
      <c r="ON1098" s="15"/>
      <c r="OO1098" s="83"/>
      <c r="OP1098" s="52"/>
      <c r="OQ1098" s="70"/>
      <c r="OR1098" s="70"/>
      <c r="OS1098" s="70"/>
      <c r="OT1098" s="110"/>
      <c r="OU1098" s="2"/>
      <c r="OV1098" s="15"/>
      <c r="OW1098" s="15"/>
      <c r="OX1098" s="83"/>
      <c r="OY1098" s="52"/>
      <c r="OZ1098" s="70"/>
      <c r="PA1098" s="70"/>
      <c r="PB1098" s="70"/>
      <c r="PC1098" s="110"/>
      <c r="PD1098" s="2"/>
      <c r="PE1098" s="15"/>
      <c r="PF1098" s="15"/>
      <c r="PG1098" s="83"/>
      <c r="PH1098" s="52"/>
      <c r="PI1098" s="70"/>
      <c r="PJ1098" s="70"/>
      <c r="PK1098" s="70"/>
      <c r="PL1098" s="110"/>
      <c r="PM1098" s="2"/>
      <c r="PN1098" s="15"/>
      <c r="PO1098" s="15"/>
      <c r="PP1098" s="83"/>
      <c r="PQ1098" s="52"/>
      <c r="PR1098" s="70"/>
      <c r="PS1098" s="70"/>
      <c r="PT1098" s="70"/>
      <c r="PU1098" s="110"/>
      <c r="PV1098" s="2"/>
      <c r="PW1098" s="15"/>
      <c r="PX1098" s="15"/>
      <c r="PY1098" s="83"/>
      <c r="PZ1098" s="52"/>
      <c r="QA1098" s="70"/>
      <c r="QB1098" s="70"/>
      <c r="QC1098" s="70"/>
      <c r="QD1098" s="110"/>
      <c r="QE1098" s="2"/>
      <c r="QF1098" s="15"/>
      <c r="QG1098" s="15"/>
      <c r="QH1098" s="83"/>
      <c r="QI1098" s="52"/>
      <c r="QJ1098" s="70"/>
      <c r="QK1098" s="70"/>
      <c r="QL1098" s="70"/>
      <c r="QM1098" s="110"/>
      <c r="QN1098" s="2"/>
      <c r="QO1098" s="15"/>
      <c r="QP1098" s="15"/>
      <c r="QQ1098" s="83"/>
      <c r="QR1098" s="52"/>
      <c r="QS1098" s="70"/>
      <c r="QT1098" s="70"/>
      <c r="QU1098" s="70"/>
      <c r="QV1098" s="110"/>
      <c r="QW1098" s="2"/>
      <c r="QX1098" s="15"/>
      <c r="QY1098" s="15"/>
      <c r="QZ1098" s="83"/>
      <c r="RA1098" s="52"/>
      <c r="RB1098" s="70"/>
      <c r="RC1098" s="70"/>
      <c r="RD1098" s="70"/>
      <c r="RE1098" s="110"/>
      <c r="RF1098" s="2"/>
      <c r="RG1098" s="15"/>
      <c r="RH1098" s="15"/>
      <c r="RI1098" s="83"/>
      <c r="RJ1098" s="52"/>
      <c r="RK1098" s="70"/>
      <c r="RL1098" s="70"/>
      <c r="RM1098" s="70"/>
      <c r="RN1098" s="110"/>
      <c r="RO1098" s="2"/>
      <c r="RP1098" s="15"/>
      <c r="RQ1098" s="15"/>
      <c r="RR1098" s="83"/>
      <c r="RS1098" s="52"/>
      <c r="RT1098" s="70"/>
      <c r="RU1098" s="70"/>
      <c r="RV1098" s="70"/>
      <c r="RW1098" s="110"/>
      <c r="RX1098" s="2"/>
      <c r="RY1098" s="15"/>
      <c r="RZ1098" s="15"/>
      <c r="SA1098" s="83"/>
      <c r="SB1098" s="52"/>
      <c r="SC1098" s="70"/>
      <c r="SD1098" s="70"/>
      <c r="SE1098" s="70"/>
      <c r="SF1098" s="110"/>
      <c r="SG1098" s="2"/>
      <c r="SH1098" s="15"/>
      <c r="SI1098" s="15"/>
      <c r="SJ1098" s="83"/>
      <c r="SK1098" s="52"/>
      <c r="SL1098" s="70"/>
      <c r="SM1098" s="70"/>
      <c r="SN1098" s="70"/>
      <c r="SO1098" s="110"/>
      <c r="SP1098" s="2"/>
      <c r="SQ1098" s="15"/>
      <c r="SR1098" s="15"/>
      <c r="SS1098" s="83"/>
      <c r="ST1098" s="52"/>
      <c r="SU1098" s="70"/>
      <c r="SV1098" s="70"/>
      <c r="SW1098" s="70"/>
      <c r="SX1098" s="110"/>
      <c r="SY1098" s="2"/>
      <c r="SZ1098" s="15"/>
      <c r="TA1098" s="15"/>
      <c r="TB1098" s="83"/>
      <c r="TC1098" s="52"/>
      <c r="TD1098" s="70"/>
      <c r="TE1098" s="70"/>
      <c r="TF1098" s="70"/>
      <c r="TG1098" s="110"/>
      <c r="TH1098" s="2"/>
      <c r="TI1098" s="15"/>
      <c r="TJ1098" s="15"/>
      <c r="TK1098" s="83"/>
      <c r="TL1098" s="52"/>
      <c r="TM1098" s="70"/>
      <c r="TN1098" s="70"/>
      <c r="TO1098" s="70"/>
      <c r="TP1098" s="110"/>
      <c r="TQ1098" s="2"/>
      <c r="TR1098" s="15"/>
      <c r="TS1098" s="15"/>
      <c r="TT1098" s="83"/>
      <c r="TU1098" s="52"/>
      <c r="TV1098" s="70"/>
      <c r="TW1098" s="70"/>
      <c r="TX1098" s="70"/>
      <c r="TY1098" s="110"/>
      <c r="TZ1098" s="2"/>
      <c r="UA1098" s="15"/>
      <c r="UB1098" s="15"/>
      <c r="UC1098" s="83"/>
      <c r="UD1098" s="52"/>
      <c r="UE1098" s="70"/>
      <c r="UF1098" s="70"/>
      <c r="UG1098" s="70"/>
      <c r="UH1098" s="110"/>
      <c r="UI1098" s="2"/>
      <c r="UJ1098" s="15"/>
      <c r="UK1098" s="15"/>
      <c r="UL1098" s="83"/>
      <c r="UM1098" s="52"/>
      <c r="UN1098" s="70"/>
      <c r="UO1098" s="70"/>
      <c r="UP1098" s="70"/>
      <c r="UQ1098" s="110"/>
      <c r="UR1098" s="2"/>
      <c r="US1098" s="15"/>
      <c r="UT1098" s="15"/>
      <c r="UU1098" s="83"/>
      <c r="UV1098" s="52"/>
      <c r="UW1098" s="70"/>
      <c r="UX1098" s="70"/>
      <c r="UY1098" s="70"/>
      <c r="UZ1098" s="110"/>
      <c r="VA1098" s="2"/>
      <c r="VB1098" s="15"/>
      <c r="VC1098" s="15"/>
      <c r="VD1098" s="83"/>
      <c r="VE1098" s="52"/>
      <c r="VF1098" s="70"/>
      <c r="VG1098" s="70"/>
      <c r="VH1098" s="70"/>
      <c r="VI1098" s="110"/>
      <c r="VJ1098" s="2"/>
      <c r="VK1098" s="15"/>
      <c r="VL1098" s="15"/>
      <c r="VM1098" s="83"/>
      <c r="VN1098" s="52"/>
      <c r="VO1098" s="70"/>
      <c r="VP1098" s="70"/>
      <c r="VQ1098" s="70"/>
      <c r="VR1098" s="110"/>
      <c r="VS1098" s="2"/>
      <c r="VT1098" s="15"/>
      <c r="VU1098" s="15"/>
      <c r="VV1098" s="83"/>
      <c r="VW1098" s="52"/>
      <c r="VX1098" s="70"/>
      <c r="VY1098" s="70"/>
      <c r="VZ1098" s="70"/>
      <c r="WA1098" s="110"/>
      <c r="WB1098" s="2"/>
      <c r="WC1098" s="15"/>
      <c r="WD1098" s="15"/>
      <c r="WE1098" s="83"/>
      <c r="WF1098" s="52"/>
      <c r="WG1098" s="70"/>
      <c r="WH1098" s="70"/>
      <c r="WI1098" s="70"/>
      <c r="WJ1098" s="110"/>
      <c r="WK1098" s="2"/>
      <c r="WL1098" s="15"/>
      <c r="WM1098" s="15"/>
      <c r="WN1098" s="83"/>
      <c r="WO1098" s="52"/>
      <c r="WP1098" s="70"/>
      <c r="WQ1098" s="70"/>
      <c r="WR1098" s="70"/>
      <c r="WS1098" s="110"/>
      <c r="WT1098" s="2"/>
      <c r="WU1098" s="15"/>
      <c r="WV1098" s="15"/>
      <c r="WW1098" s="83"/>
      <c r="WX1098" s="52"/>
      <c r="WY1098" s="70"/>
      <c r="WZ1098" s="70"/>
      <c r="XA1098" s="70"/>
      <c r="XB1098" s="110"/>
      <c r="XC1098" s="2"/>
      <c r="XD1098" s="15"/>
      <c r="XE1098" s="15"/>
      <c r="XF1098" s="83"/>
      <c r="XG1098" s="52"/>
      <c r="XH1098" s="70"/>
      <c r="XI1098" s="70"/>
      <c r="XJ1098" s="70"/>
      <c r="XK1098" s="110"/>
      <c r="XL1098" s="2"/>
      <c r="XM1098" s="15"/>
      <c r="XN1098" s="15"/>
      <c r="XO1098" s="83"/>
      <c r="XP1098" s="52"/>
      <c r="XQ1098" s="70"/>
      <c r="XR1098" s="70"/>
      <c r="XS1098" s="70"/>
      <c r="XT1098" s="110"/>
      <c r="XU1098" s="2"/>
      <c r="XV1098" s="15"/>
      <c r="XW1098" s="15"/>
      <c r="XX1098" s="83"/>
      <c r="XY1098" s="52"/>
      <c r="XZ1098" s="70"/>
      <c r="YA1098" s="70"/>
      <c r="YB1098" s="70"/>
      <c r="YC1098" s="110"/>
      <c r="YD1098" s="2"/>
      <c r="YE1098" s="15"/>
      <c r="YF1098" s="15"/>
      <c r="YG1098" s="83"/>
      <c r="YH1098" s="52"/>
      <c r="YI1098" s="70"/>
      <c r="YJ1098" s="70"/>
      <c r="YK1098" s="70"/>
      <c r="YL1098" s="110"/>
      <c r="YM1098" s="2"/>
      <c r="YN1098" s="15"/>
      <c r="YO1098" s="15"/>
      <c r="YP1098" s="83"/>
      <c r="YQ1098" s="52"/>
      <c r="YR1098" s="70"/>
      <c r="YS1098" s="70"/>
      <c r="YT1098" s="70"/>
      <c r="YU1098" s="110"/>
      <c r="YV1098" s="2"/>
      <c r="YW1098" s="15"/>
      <c r="YX1098" s="15"/>
      <c r="YY1098" s="83"/>
      <c r="YZ1098" s="52"/>
      <c r="ZA1098" s="70"/>
      <c r="ZB1098" s="70"/>
      <c r="ZC1098" s="70"/>
      <c r="ZD1098" s="110"/>
      <c r="ZE1098" s="2"/>
      <c r="ZF1098" s="15"/>
      <c r="ZG1098" s="15"/>
      <c r="ZH1098" s="83"/>
      <c r="ZI1098" s="52"/>
      <c r="ZJ1098" s="70"/>
      <c r="ZK1098" s="70"/>
      <c r="ZL1098" s="70"/>
      <c r="ZM1098" s="110"/>
      <c r="ZN1098" s="2"/>
      <c r="ZO1098" s="15"/>
      <c r="ZP1098" s="15"/>
      <c r="ZQ1098" s="83"/>
      <c r="ZR1098" s="52"/>
      <c r="ZS1098" s="70"/>
      <c r="ZT1098" s="70"/>
      <c r="ZU1098" s="70"/>
      <c r="ZV1098" s="110"/>
      <c r="ZW1098" s="2"/>
      <c r="ZX1098" s="15"/>
      <c r="ZY1098" s="15"/>
      <c r="ZZ1098" s="83"/>
      <c r="AAA1098" s="52"/>
      <c r="AAB1098" s="70"/>
      <c r="AAC1098" s="70"/>
      <c r="AAD1098" s="70"/>
      <c r="AAE1098" s="110"/>
      <c r="AAF1098" s="2"/>
      <c r="AAG1098" s="15"/>
      <c r="AAH1098" s="15"/>
      <c r="AAI1098" s="83"/>
      <c r="AAJ1098" s="52"/>
      <c r="AAK1098" s="70"/>
      <c r="AAL1098" s="70"/>
      <c r="AAM1098" s="70"/>
      <c r="AAN1098" s="110"/>
      <c r="AAO1098" s="2"/>
      <c r="AAP1098" s="15"/>
      <c r="AAQ1098" s="15"/>
      <c r="AAR1098" s="83"/>
      <c r="AAS1098" s="52"/>
      <c r="AAT1098" s="70"/>
      <c r="AAU1098" s="70"/>
      <c r="AAV1098" s="70"/>
      <c r="AAW1098" s="110"/>
      <c r="AAX1098" s="2"/>
      <c r="AAY1098" s="15"/>
      <c r="AAZ1098" s="15"/>
      <c r="ABA1098" s="83"/>
      <c r="ABB1098" s="52"/>
      <c r="ABC1098" s="70"/>
      <c r="ABD1098" s="70"/>
      <c r="ABE1098" s="70"/>
      <c r="ABF1098" s="110"/>
      <c r="ABG1098" s="2"/>
      <c r="ABH1098" s="15"/>
      <c r="ABI1098" s="15"/>
      <c r="ABJ1098" s="83"/>
      <c r="ABK1098" s="52"/>
      <c r="ABL1098" s="70"/>
      <c r="ABM1098" s="70"/>
      <c r="ABN1098" s="70"/>
      <c r="ABO1098" s="110"/>
      <c r="ABP1098" s="2"/>
      <c r="ABQ1098" s="15"/>
      <c r="ABR1098" s="15"/>
      <c r="ABS1098" s="83"/>
      <c r="ABT1098" s="52"/>
      <c r="ABU1098" s="70"/>
      <c r="ABV1098" s="70"/>
      <c r="ABW1098" s="70"/>
      <c r="ABX1098" s="110"/>
      <c r="ABY1098" s="2"/>
      <c r="ABZ1098" s="15"/>
      <c r="ACA1098" s="15"/>
      <c r="ACB1098" s="83"/>
      <c r="ACC1098" s="52"/>
      <c r="ACD1098" s="70"/>
      <c r="ACE1098" s="70"/>
      <c r="ACF1098" s="70"/>
      <c r="ACG1098" s="110"/>
      <c r="ACH1098" s="2"/>
      <c r="ACI1098" s="15"/>
      <c r="ACJ1098" s="15"/>
      <c r="ACK1098" s="83"/>
      <c r="ACL1098" s="52"/>
      <c r="ACM1098" s="70"/>
      <c r="ACN1098" s="70"/>
      <c r="ACO1098" s="70"/>
      <c r="ACP1098" s="110"/>
      <c r="ACQ1098" s="2"/>
      <c r="ACR1098" s="15"/>
      <c r="ACS1098" s="15"/>
      <c r="ACT1098" s="83"/>
      <c r="ACU1098" s="52"/>
      <c r="ACV1098" s="70"/>
      <c r="ACW1098" s="70"/>
      <c r="ACX1098" s="70"/>
      <c r="ACY1098" s="110"/>
      <c r="ACZ1098" s="2"/>
      <c r="ADA1098" s="15"/>
      <c r="ADB1098" s="15"/>
      <c r="ADC1098" s="83"/>
      <c r="ADD1098" s="52"/>
      <c r="ADE1098" s="70"/>
      <c r="ADF1098" s="70"/>
      <c r="ADG1098" s="70"/>
      <c r="ADH1098" s="110"/>
      <c r="ADI1098" s="2"/>
      <c r="ADJ1098" s="15"/>
      <c r="ADK1098" s="15"/>
      <c r="ADL1098" s="83"/>
      <c r="ADM1098" s="52"/>
      <c r="ADN1098" s="70"/>
      <c r="ADO1098" s="70"/>
      <c r="ADP1098" s="70"/>
      <c r="ADQ1098" s="110"/>
      <c r="ADR1098" s="2"/>
      <c r="ADS1098" s="15"/>
      <c r="ADT1098" s="15"/>
      <c r="ADU1098" s="83"/>
      <c r="ADV1098" s="52"/>
      <c r="ADW1098" s="70"/>
      <c r="ADX1098" s="70"/>
      <c r="ADY1098" s="70"/>
      <c r="ADZ1098" s="110"/>
      <c r="AEA1098" s="2"/>
      <c r="AEB1098" s="15"/>
      <c r="AEC1098" s="15"/>
      <c r="AED1098" s="83"/>
      <c r="AEE1098" s="52"/>
      <c r="AEF1098" s="70"/>
      <c r="AEG1098" s="70"/>
      <c r="AEH1098" s="70"/>
      <c r="AEI1098" s="110"/>
      <c r="AEJ1098" s="2"/>
      <c r="AEK1098" s="15"/>
      <c r="AEL1098" s="15"/>
      <c r="AEM1098" s="83"/>
      <c r="AEN1098" s="52"/>
      <c r="AEO1098" s="70"/>
      <c r="AEP1098" s="70"/>
      <c r="AEQ1098" s="70"/>
      <c r="AER1098" s="110"/>
      <c r="AES1098" s="2"/>
      <c r="AET1098" s="15"/>
      <c r="AEU1098" s="15"/>
      <c r="AEV1098" s="83"/>
      <c r="AEW1098" s="52"/>
      <c r="AEX1098" s="70"/>
      <c r="AEY1098" s="70"/>
      <c r="AEZ1098" s="70"/>
      <c r="AFA1098" s="110"/>
      <c r="AFB1098" s="2"/>
      <c r="AFC1098" s="15"/>
      <c r="AFD1098" s="15"/>
      <c r="AFE1098" s="83"/>
      <c r="AFF1098" s="52"/>
      <c r="AFG1098" s="70"/>
      <c r="AFH1098" s="70"/>
      <c r="AFI1098" s="70"/>
      <c r="AFJ1098" s="110"/>
      <c r="AFK1098" s="2"/>
      <c r="AFL1098" s="15"/>
      <c r="AFM1098" s="15"/>
      <c r="AFN1098" s="83"/>
      <c r="AFO1098" s="52"/>
      <c r="AFP1098" s="70"/>
      <c r="AFQ1098" s="70"/>
      <c r="AFR1098" s="70"/>
      <c r="AFS1098" s="110"/>
      <c r="AFT1098" s="2"/>
      <c r="AFU1098" s="15"/>
      <c r="AFV1098" s="15"/>
      <c r="AFW1098" s="83"/>
      <c r="AFX1098" s="52"/>
      <c r="AFY1098" s="70"/>
      <c r="AFZ1098" s="70"/>
      <c r="AGA1098" s="70"/>
      <c r="AGB1098" s="110"/>
      <c r="AGC1098" s="2"/>
      <c r="AGD1098" s="15"/>
      <c r="AGE1098" s="15"/>
      <c r="AGF1098" s="83"/>
      <c r="AGG1098" s="52"/>
      <c r="AGH1098" s="70"/>
      <c r="AGI1098" s="70"/>
      <c r="AGJ1098" s="70"/>
      <c r="AGK1098" s="110"/>
      <c r="AGL1098" s="2"/>
      <c r="AGM1098" s="15"/>
      <c r="AGN1098" s="15"/>
      <c r="AGO1098" s="83"/>
      <c r="AGP1098" s="52"/>
      <c r="AGQ1098" s="70"/>
      <c r="AGR1098" s="70"/>
      <c r="AGS1098" s="70"/>
      <c r="AGT1098" s="110"/>
      <c r="AGU1098" s="2"/>
      <c r="AGV1098" s="15"/>
      <c r="AGW1098" s="15"/>
      <c r="AGX1098" s="83"/>
      <c r="AGY1098" s="52"/>
      <c r="AGZ1098" s="70"/>
      <c r="AHA1098" s="70"/>
      <c r="AHB1098" s="70"/>
      <c r="AHC1098" s="110"/>
      <c r="AHD1098" s="2"/>
      <c r="AHE1098" s="15"/>
      <c r="AHF1098" s="15"/>
      <c r="AHG1098" s="83"/>
      <c r="AHH1098" s="52"/>
      <c r="AHI1098" s="70"/>
      <c r="AHJ1098" s="70"/>
      <c r="AHK1098" s="70"/>
      <c r="AHL1098" s="110"/>
      <c r="AHM1098" s="2"/>
      <c r="AHN1098" s="15"/>
      <c r="AHO1098" s="15"/>
      <c r="AHP1098" s="83"/>
      <c r="AHQ1098" s="52"/>
      <c r="AHR1098" s="70"/>
      <c r="AHS1098" s="70"/>
      <c r="AHT1098" s="70"/>
      <c r="AHU1098" s="110"/>
      <c r="AHV1098" s="2"/>
      <c r="AHW1098" s="15"/>
      <c r="AHX1098" s="15"/>
      <c r="AHY1098" s="83"/>
      <c r="AHZ1098" s="52"/>
      <c r="AIA1098" s="70"/>
      <c r="AIB1098" s="70"/>
      <c r="AIC1098" s="70"/>
      <c r="AID1098" s="110"/>
      <c r="AIE1098" s="2"/>
      <c r="AIF1098" s="15"/>
      <c r="AIG1098" s="15"/>
      <c r="AIH1098" s="83"/>
      <c r="AII1098" s="52"/>
      <c r="AIJ1098" s="70"/>
      <c r="AIK1098" s="70"/>
      <c r="AIL1098" s="70"/>
      <c r="AIM1098" s="110"/>
      <c r="AIN1098" s="2"/>
      <c r="AIO1098" s="15"/>
      <c r="AIP1098" s="15"/>
      <c r="AIQ1098" s="83"/>
      <c r="AIR1098" s="52"/>
      <c r="AIS1098" s="70"/>
      <c r="AIT1098" s="70"/>
      <c r="AIU1098" s="70"/>
      <c r="AIV1098" s="110"/>
      <c r="AIW1098" s="2"/>
      <c r="AIX1098" s="15"/>
      <c r="AIY1098" s="15"/>
      <c r="AIZ1098" s="83"/>
      <c r="AJA1098" s="52"/>
      <c r="AJB1098" s="70"/>
      <c r="AJC1098" s="70"/>
      <c r="AJD1098" s="70"/>
      <c r="AJE1098" s="110"/>
      <c r="AJF1098" s="2"/>
      <c r="AJG1098" s="15"/>
      <c r="AJH1098" s="15"/>
      <c r="AJI1098" s="83"/>
      <c r="AJJ1098" s="52"/>
      <c r="AJK1098" s="70"/>
      <c r="AJL1098" s="70"/>
      <c r="AJM1098" s="70"/>
      <c r="AJN1098" s="110"/>
      <c r="AJO1098" s="2"/>
      <c r="AJP1098" s="15"/>
      <c r="AJQ1098" s="15"/>
      <c r="AJR1098" s="83"/>
      <c r="AJS1098" s="52"/>
      <c r="AJT1098" s="70"/>
      <c r="AJU1098" s="70"/>
      <c r="AJV1098" s="70"/>
      <c r="AJW1098" s="110"/>
      <c r="AJX1098" s="2"/>
      <c r="AJY1098" s="15"/>
      <c r="AJZ1098" s="15"/>
      <c r="AKA1098" s="83"/>
      <c r="AKB1098" s="52"/>
      <c r="AKC1098" s="70"/>
      <c r="AKD1098" s="70"/>
      <c r="AKE1098" s="70"/>
      <c r="AKF1098" s="110"/>
      <c r="AKG1098" s="2"/>
      <c r="AKH1098" s="15"/>
      <c r="AKI1098" s="15"/>
      <c r="AKJ1098" s="83"/>
      <c r="AKK1098" s="52"/>
      <c r="AKL1098" s="70"/>
      <c r="AKM1098" s="70"/>
      <c r="AKN1098" s="70"/>
      <c r="AKO1098" s="110"/>
      <c r="AKP1098" s="2"/>
      <c r="AKQ1098" s="15"/>
      <c r="AKR1098" s="15"/>
      <c r="AKS1098" s="83"/>
      <c r="AKT1098" s="52"/>
      <c r="AKU1098" s="70"/>
      <c r="AKV1098" s="70"/>
      <c r="AKW1098" s="70"/>
      <c r="AKX1098" s="110"/>
      <c r="AKY1098" s="2"/>
      <c r="AKZ1098" s="15"/>
      <c r="ALA1098" s="15"/>
      <c r="ALB1098" s="83"/>
      <c r="ALC1098" s="52"/>
      <c r="ALD1098" s="70"/>
      <c r="ALE1098" s="70"/>
      <c r="ALF1098" s="70"/>
      <c r="ALG1098" s="110"/>
      <c r="ALH1098" s="2"/>
      <c r="ALI1098" s="15"/>
      <c r="ALJ1098" s="15"/>
      <c r="ALK1098" s="83"/>
      <c r="ALL1098" s="52"/>
      <c r="ALM1098" s="70"/>
      <c r="ALN1098" s="70"/>
      <c r="ALO1098" s="70"/>
      <c r="ALP1098" s="110"/>
      <c r="ALQ1098" s="2"/>
      <c r="ALR1098" s="15"/>
      <c r="ALS1098" s="15"/>
      <c r="ALT1098" s="83"/>
      <c r="ALU1098" s="52"/>
      <c r="ALV1098" s="70"/>
      <c r="ALW1098" s="70"/>
      <c r="ALX1098" s="70"/>
      <c r="ALY1098" s="110"/>
      <c r="ALZ1098" s="2"/>
      <c r="AMA1098" s="15"/>
      <c r="AMB1098" s="15"/>
      <c r="AMC1098" s="83"/>
      <c r="AMD1098" s="52"/>
      <c r="AME1098" s="70"/>
      <c r="AMF1098" s="70"/>
      <c r="AMG1098" s="70"/>
      <c r="AMH1098" s="110"/>
      <c r="AMI1098" s="2"/>
      <c r="AMJ1098" s="15"/>
      <c r="AMK1098" s="15"/>
      <c r="AML1098" s="83"/>
      <c r="AMM1098" s="52"/>
      <c r="AMN1098" s="70"/>
      <c r="AMO1098" s="70"/>
      <c r="AMP1098" s="70"/>
      <c r="AMQ1098" s="110"/>
      <c r="AMR1098" s="2"/>
      <c r="AMS1098" s="15"/>
      <c r="AMT1098" s="15"/>
      <c r="AMU1098" s="83"/>
      <c r="AMV1098" s="52"/>
      <c r="AMW1098" s="70"/>
      <c r="AMX1098" s="70"/>
      <c r="AMY1098" s="70"/>
      <c r="AMZ1098" s="110"/>
      <c r="ANA1098" s="2"/>
      <c r="ANB1098" s="15"/>
      <c r="ANC1098" s="15"/>
      <c r="AND1098" s="83"/>
      <c r="ANE1098" s="52"/>
      <c r="ANF1098" s="70"/>
      <c r="ANG1098" s="70"/>
      <c r="ANH1098" s="70"/>
      <c r="ANI1098" s="110"/>
      <c r="ANJ1098" s="2"/>
      <c r="ANK1098" s="15"/>
      <c r="ANL1098" s="15"/>
      <c r="ANM1098" s="83"/>
      <c r="ANN1098" s="52"/>
      <c r="ANO1098" s="70"/>
      <c r="ANP1098" s="70"/>
      <c r="ANQ1098" s="70"/>
      <c r="ANR1098" s="110"/>
      <c r="ANS1098" s="2"/>
      <c r="ANT1098" s="15"/>
      <c r="ANU1098" s="15"/>
      <c r="ANV1098" s="83"/>
      <c r="ANW1098" s="52"/>
      <c r="ANX1098" s="70"/>
      <c r="ANY1098" s="70"/>
      <c r="ANZ1098" s="70"/>
      <c r="AOA1098" s="110"/>
      <c r="AOB1098" s="2"/>
      <c r="AOC1098" s="15"/>
      <c r="AOD1098" s="15"/>
      <c r="AOE1098" s="83"/>
      <c r="AOF1098" s="52"/>
      <c r="AOG1098" s="70"/>
      <c r="AOH1098" s="70"/>
      <c r="AOI1098" s="70"/>
      <c r="AOJ1098" s="110"/>
      <c r="AOK1098" s="2"/>
      <c r="AOL1098" s="15"/>
      <c r="AOM1098" s="15"/>
      <c r="AON1098" s="83"/>
      <c r="AOO1098" s="52"/>
      <c r="AOP1098" s="70"/>
      <c r="AOQ1098" s="70"/>
      <c r="AOR1098" s="70"/>
      <c r="AOS1098" s="110"/>
      <c r="AOT1098" s="2"/>
      <c r="AOU1098" s="15"/>
      <c r="AOV1098" s="15"/>
      <c r="AOW1098" s="83"/>
      <c r="AOX1098" s="52"/>
      <c r="AOY1098" s="70"/>
      <c r="AOZ1098" s="70"/>
      <c r="APA1098" s="70"/>
      <c r="APB1098" s="110"/>
      <c r="APC1098" s="2"/>
      <c r="APD1098" s="15"/>
      <c r="APE1098" s="15"/>
      <c r="APF1098" s="83"/>
      <c r="APG1098" s="52"/>
      <c r="APH1098" s="70"/>
      <c r="API1098" s="70"/>
      <c r="APJ1098" s="70"/>
      <c r="APK1098" s="110"/>
      <c r="APL1098" s="2"/>
      <c r="APM1098" s="15"/>
      <c r="APN1098" s="15"/>
      <c r="APO1098" s="83"/>
      <c r="APP1098" s="52"/>
      <c r="APQ1098" s="70"/>
      <c r="APR1098" s="70"/>
      <c r="APS1098" s="70"/>
      <c r="APT1098" s="110"/>
      <c r="APU1098" s="2"/>
      <c r="APV1098" s="15"/>
      <c r="APW1098" s="15"/>
      <c r="APX1098" s="83"/>
      <c r="APY1098" s="52"/>
      <c r="APZ1098" s="70"/>
      <c r="AQA1098" s="70"/>
      <c r="AQB1098" s="70"/>
      <c r="AQC1098" s="110"/>
      <c r="AQD1098" s="2"/>
      <c r="AQE1098" s="15"/>
      <c r="AQF1098" s="15"/>
      <c r="AQG1098" s="83"/>
      <c r="AQH1098" s="52"/>
      <c r="AQI1098" s="70"/>
      <c r="AQJ1098" s="70"/>
      <c r="AQK1098" s="70"/>
      <c r="AQL1098" s="110"/>
      <c r="AQM1098" s="2"/>
      <c r="AQN1098" s="15"/>
      <c r="AQO1098" s="15"/>
      <c r="AQP1098" s="83"/>
      <c r="AQQ1098" s="52"/>
      <c r="AQR1098" s="70"/>
      <c r="AQS1098" s="70"/>
      <c r="AQT1098" s="70"/>
      <c r="AQU1098" s="110"/>
      <c r="AQV1098" s="2"/>
      <c r="AQW1098" s="15"/>
      <c r="AQX1098" s="15"/>
      <c r="AQY1098" s="83"/>
      <c r="AQZ1098" s="52"/>
      <c r="ARA1098" s="70"/>
      <c r="ARB1098" s="70"/>
      <c r="ARC1098" s="70"/>
      <c r="ARD1098" s="110"/>
      <c r="ARE1098" s="2"/>
      <c r="ARF1098" s="15"/>
      <c r="ARG1098" s="15"/>
      <c r="ARH1098" s="83"/>
      <c r="ARI1098" s="52"/>
      <c r="ARJ1098" s="70"/>
      <c r="ARK1098" s="70"/>
      <c r="ARL1098" s="70"/>
      <c r="ARM1098" s="110"/>
      <c r="ARN1098" s="2"/>
      <c r="ARO1098" s="15"/>
      <c r="ARP1098" s="15"/>
      <c r="ARQ1098" s="83"/>
      <c r="ARR1098" s="52"/>
      <c r="ARS1098" s="70"/>
      <c r="ART1098" s="70"/>
      <c r="ARU1098" s="70"/>
      <c r="ARV1098" s="110"/>
      <c r="ARW1098" s="2"/>
      <c r="ARX1098" s="15"/>
      <c r="ARY1098" s="15"/>
      <c r="ARZ1098" s="83"/>
      <c r="ASA1098" s="52"/>
      <c r="ASB1098" s="70"/>
      <c r="ASC1098" s="70"/>
      <c r="ASD1098" s="70"/>
      <c r="ASE1098" s="110"/>
      <c r="ASF1098" s="2"/>
      <c r="ASG1098" s="15"/>
      <c r="ASH1098" s="15"/>
      <c r="ASI1098" s="83"/>
      <c r="ASJ1098" s="52"/>
      <c r="ASK1098" s="70"/>
      <c r="ASL1098" s="70"/>
      <c r="ASM1098" s="70"/>
      <c r="ASN1098" s="110"/>
      <c r="ASO1098" s="2"/>
      <c r="ASP1098" s="15"/>
      <c r="ASQ1098" s="15"/>
      <c r="ASR1098" s="83"/>
      <c r="ASS1098" s="52"/>
      <c r="AST1098" s="70"/>
      <c r="ASU1098" s="70"/>
      <c r="ASV1098" s="70"/>
      <c r="ASW1098" s="110"/>
      <c r="ASX1098" s="2"/>
      <c r="ASY1098" s="15"/>
      <c r="ASZ1098" s="15"/>
      <c r="ATA1098" s="83"/>
      <c r="ATB1098" s="52"/>
      <c r="ATC1098" s="70"/>
      <c r="ATD1098" s="70"/>
      <c r="ATE1098" s="70"/>
      <c r="ATF1098" s="110"/>
      <c r="ATG1098" s="2"/>
      <c r="ATH1098" s="15"/>
      <c r="ATI1098" s="15"/>
      <c r="ATJ1098" s="83"/>
      <c r="ATK1098" s="52"/>
      <c r="ATL1098" s="70"/>
      <c r="ATM1098" s="70"/>
      <c r="ATN1098" s="70"/>
      <c r="ATO1098" s="110"/>
      <c r="ATP1098" s="2"/>
      <c r="ATQ1098" s="15"/>
      <c r="ATR1098" s="15"/>
      <c r="ATS1098" s="83"/>
      <c r="ATT1098" s="52"/>
      <c r="ATU1098" s="70"/>
      <c r="ATV1098" s="70"/>
      <c r="ATW1098" s="70"/>
      <c r="ATX1098" s="110"/>
      <c r="ATY1098" s="2"/>
      <c r="ATZ1098" s="15"/>
      <c r="AUA1098" s="15"/>
      <c r="AUB1098" s="83"/>
      <c r="AUC1098" s="52"/>
      <c r="AUD1098" s="70"/>
      <c r="AUE1098" s="70"/>
      <c r="AUF1098" s="70"/>
      <c r="AUG1098" s="110"/>
      <c r="AUH1098" s="2"/>
      <c r="AUI1098" s="15"/>
      <c r="AUJ1098" s="15"/>
      <c r="AUK1098" s="83"/>
      <c r="AUL1098" s="52"/>
      <c r="AUM1098" s="70"/>
      <c r="AUN1098" s="70"/>
      <c r="AUO1098" s="70"/>
      <c r="AUP1098" s="110"/>
      <c r="AUQ1098" s="2"/>
      <c r="AUR1098" s="15"/>
      <c r="AUS1098" s="15"/>
      <c r="AUT1098" s="83"/>
      <c r="AUU1098" s="52"/>
      <c r="AUV1098" s="70"/>
      <c r="AUW1098" s="70"/>
      <c r="AUX1098" s="70"/>
      <c r="AUY1098" s="110"/>
      <c r="AUZ1098" s="2"/>
      <c r="AVA1098" s="15"/>
      <c r="AVB1098" s="15"/>
      <c r="AVC1098" s="83"/>
      <c r="AVD1098" s="52"/>
      <c r="AVE1098" s="70"/>
      <c r="AVF1098" s="70"/>
      <c r="AVG1098" s="70"/>
      <c r="AVH1098" s="110"/>
      <c r="AVI1098" s="2"/>
      <c r="AVJ1098" s="15"/>
      <c r="AVK1098" s="15"/>
      <c r="AVL1098" s="83"/>
      <c r="AVM1098" s="52"/>
      <c r="AVN1098" s="70"/>
      <c r="AVO1098" s="70"/>
      <c r="AVP1098" s="70"/>
      <c r="AVQ1098" s="110"/>
      <c r="AVR1098" s="2"/>
      <c r="AVS1098" s="15"/>
      <c r="AVT1098" s="15"/>
      <c r="AVU1098" s="83"/>
      <c r="AVV1098" s="52"/>
      <c r="AVW1098" s="70"/>
      <c r="AVX1098" s="70"/>
      <c r="AVY1098" s="70"/>
      <c r="AVZ1098" s="110"/>
      <c r="AWA1098" s="2"/>
      <c r="AWB1098" s="15"/>
      <c r="AWC1098" s="15"/>
      <c r="AWD1098" s="83"/>
      <c r="AWE1098" s="52"/>
      <c r="AWF1098" s="70"/>
      <c r="AWG1098" s="70"/>
      <c r="AWH1098" s="70"/>
      <c r="AWI1098" s="110"/>
      <c r="AWJ1098" s="2"/>
      <c r="AWK1098" s="15"/>
      <c r="AWL1098" s="15"/>
      <c r="AWM1098" s="83"/>
      <c r="AWN1098" s="52"/>
      <c r="AWO1098" s="70"/>
      <c r="AWP1098" s="70"/>
      <c r="AWQ1098" s="70"/>
      <c r="AWR1098" s="110"/>
      <c r="AWS1098" s="2"/>
      <c r="AWT1098" s="15"/>
      <c r="AWU1098" s="15"/>
      <c r="AWV1098" s="83"/>
      <c r="AWW1098" s="52"/>
      <c r="AWX1098" s="70"/>
      <c r="AWY1098" s="70"/>
      <c r="AWZ1098" s="70"/>
      <c r="AXA1098" s="110"/>
      <c r="AXB1098" s="2"/>
      <c r="AXC1098" s="15"/>
      <c r="AXD1098" s="15"/>
      <c r="AXE1098" s="83"/>
      <c r="AXF1098" s="52"/>
      <c r="AXG1098" s="70"/>
      <c r="AXH1098" s="70"/>
      <c r="AXI1098" s="70"/>
      <c r="AXJ1098" s="110"/>
      <c r="AXK1098" s="2"/>
      <c r="AXL1098" s="15"/>
      <c r="AXM1098" s="15"/>
      <c r="AXN1098" s="83"/>
      <c r="AXO1098" s="52"/>
      <c r="AXP1098" s="70"/>
      <c r="AXQ1098" s="70"/>
      <c r="AXR1098" s="70"/>
      <c r="AXS1098" s="110"/>
      <c r="AXT1098" s="2"/>
      <c r="AXU1098" s="15"/>
      <c r="AXV1098" s="15"/>
      <c r="AXW1098" s="83"/>
      <c r="AXX1098" s="52"/>
      <c r="AXY1098" s="70"/>
      <c r="AXZ1098" s="70"/>
      <c r="AYA1098" s="70"/>
      <c r="AYB1098" s="110"/>
      <c r="AYC1098" s="2"/>
      <c r="AYD1098" s="15"/>
      <c r="AYE1098" s="15"/>
      <c r="AYF1098" s="83"/>
      <c r="AYG1098" s="52"/>
      <c r="AYH1098" s="70"/>
      <c r="AYI1098" s="70"/>
      <c r="AYJ1098" s="70"/>
      <c r="AYK1098" s="110"/>
      <c r="AYL1098" s="2"/>
      <c r="AYM1098" s="15"/>
      <c r="AYN1098" s="15"/>
      <c r="AYO1098" s="83"/>
      <c r="AYP1098" s="52"/>
      <c r="AYQ1098" s="70"/>
      <c r="AYR1098" s="70"/>
      <c r="AYS1098" s="70"/>
      <c r="AYT1098" s="110"/>
      <c r="AYU1098" s="2"/>
      <c r="AYV1098" s="15"/>
      <c r="AYW1098" s="15"/>
      <c r="AYX1098" s="83"/>
      <c r="AYY1098" s="52"/>
      <c r="AYZ1098" s="70"/>
      <c r="AZA1098" s="70"/>
      <c r="AZB1098" s="70"/>
      <c r="AZC1098" s="110"/>
      <c r="AZD1098" s="2"/>
      <c r="AZE1098" s="15"/>
      <c r="AZF1098" s="15"/>
      <c r="AZG1098" s="83"/>
      <c r="AZH1098" s="52"/>
      <c r="AZI1098" s="70"/>
      <c r="AZJ1098" s="70"/>
      <c r="AZK1098" s="70"/>
      <c r="AZL1098" s="110"/>
      <c r="AZM1098" s="2"/>
      <c r="AZN1098" s="15"/>
      <c r="AZO1098" s="15"/>
      <c r="AZP1098" s="83"/>
      <c r="AZQ1098" s="52"/>
      <c r="AZR1098" s="70"/>
      <c r="AZS1098" s="70"/>
      <c r="AZT1098" s="70"/>
      <c r="AZU1098" s="110"/>
      <c r="AZV1098" s="2"/>
      <c r="AZW1098" s="15"/>
      <c r="AZX1098" s="15"/>
      <c r="AZY1098" s="83"/>
      <c r="AZZ1098" s="52"/>
      <c r="BAA1098" s="70"/>
      <c r="BAB1098" s="70"/>
      <c r="BAC1098" s="70"/>
      <c r="BAD1098" s="110"/>
      <c r="BAE1098" s="2"/>
      <c r="BAF1098" s="15"/>
      <c r="BAG1098" s="15"/>
      <c r="BAH1098" s="83"/>
      <c r="BAI1098" s="52"/>
      <c r="BAJ1098" s="70"/>
      <c r="BAK1098" s="70"/>
      <c r="BAL1098" s="70"/>
      <c r="BAM1098" s="110"/>
      <c r="BAN1098" s="2"/>
      <c r="BAO1098" s="15"/>
      <c r="BAP1098" s="15"/>
      <c r="BAQ1098" s="83"/>
      <c r="BAR1098" s="52"/>
      <c r="BAS1098" s="70"/>
      <c r="BAT1098" s="70"/>
      <c r="BAU1098" s="70"/>
      <c r="BAV1098" s="110"/>
      <c r="BAW1098" s="2"/>
      <c r="BAX1098" s="15"/>
      <c r="BAY1098" s="15"/>
      <c r="BAZ1098" s="83"/>
      <c r="BBA1098" s="52"/>
      <c r="BBB1098" s="70"/>
      <c r="BBC1098" s="70"/>
      <c r="BBD1098" s="70"/>
      <c r="BBE1098" s="110"/>
      <c r="BBF1098" s="2"/>
      <c r="BBG1098" s="15"/>
      <c r="BBH1098" s="15"/>
      <c r="BBI1098" s="83"/>
      <c r="BBJ1098" s="52"/>
      <c r="BBK1098" s="70"/>
      <c r="BBL1098" s="70"/>
      <c r="BBM1098" s="70"/>
      <c r="BBN1098" s="110"/>
      <c r="BBO1098" s="2"/>
      <c r="BBP1098" s="15"/>
      <c r="BBQ1098" s="15"/>
      <c r="BBR1098" s="83"/>
      <c r="BBS1098" s="52"/>
      <c r="BBT1098" s="70"/>
      <c r="BBU1098" s="70"/>
      <c r="BBV1098" s="70"/>
      <c r="BBW1098" s="110"/>
      <c r="BBX1098" s="2"/>
      <c r="BBY1098" s="15"/>
      <c r="BBZ1098" s="15"/>
      <c r="BCA1098" s="83"/>
      <c r="BCB1098" s="52"/>
      <c r="BCC1098" s="70"/>
      <c r="BCD1098" s="70"/>
      <c r="BCE1098" s="70"/>
      <c r="BCF1098" s="110"/>
      <c r="BCG1098" s="2"/>
      <c r="BCH1098" s="15"/>
      <c r="BCI1098" s="15"/>
      <c r="BCJ1098" s="83"/>
      <c r="BCK1098" s="52"/>
      <c r="BCL1098" s="70"/>
      <c r="BCM1098" s="70"/>
      <c r="BCN1098" s="70"/>
      <c r="BCO1098" s="110"/>
      <c r="BCP1098" s="2"/>
      <c r="BCQ1098" s="15"/>
      <c r="BCR1098" s="15"/>
      <c r="BCS1098" s="83"/>
      <c r="BCT1098" s="52"/>
      <c r="BCU1098" s="70"/>
      <c r="BCV1098" s="70"/>
      <c r="BCW1098" s="70"/>
      <c r="BCX1098" s="110"/>
      <c r="BCY1098" s="2"/>
      <c r="BCZ1098" s="15"/>
      <c r="BDA1098" s="15"/>
      <c r="BDB1098" s="83"/>
      <c r="BDC1098" s="52"/>
      <c r="BDD1098" s="70"/>
      <c r="BDE1098" s="70"/>
      <c r="BDF1098" s="70"/>
      <c r="BDG1098" s="110"/>
      <c r="BDH1098" s="2"/>
      <c r="BDI1098" s="15"/>
      <c r="BDJ1098" s="15"/>
      <c r="BDK1098" s="83"/>
      <c r="BDL1098" s="52"/>
      <c r="BDM1098" s="70"/>
      <c r="BDN1098" s="70"/>
      <c r="BDO1098" s="70"/>
      <c r="BDP1098" s="110"/>
      <c r="BDQ1098" s="2"/>
      <c r="BDR1098" s="15"/>
      <c r="BDS1098" s="15"/>
      <c r="BDT1098" s="83"/>
      <c r="BDU1098" s="52"/>
      <c r="BDV1098" s="70"/>
      <c r="BDW1098" s="70"/>
      <c r="BDX1098" s="70"/>
      <c r="BDY1098" s="110"/>
      <c r="BDZ1098" s="2"/>
      <c r="BEA1098" s="15"/>
      <c r="BEB1098" s="15"/>
      <c r="BEC1098" s="83"/>
      <c r="BED1098" s="52"/>
      <c r="BEE1098" s="70"/>
      <c r="BEF1098" s="70"/>
      <c r="BEG1098" s="70"/>
      <c r="BEH1098" s="110"/>
      <c r="BEI1098" s="2"/>
      <c r="BEJ1098" s="15"/>
      <c r="BEK1098" s="15"/>
      <c r="BEL1098" s="83"/>
      <c r="BEM1098" s="52"/>
      <c r="BEN1098" s="70"/>
      <c r="BEO1098" s="70"/>
      <c r="BEP1098" s="70"/>
      <c r="BEQ1098" s="110"/>
      <c r="BER1098" s="2"/>
      <c r="BES1098" s="15"/>
      <c r="BET1098" s="15"/>
      <c r="BEU1098" s="83"/>
      <c r="BEV1098" s="52"/>
      <c r="BEW1098" s="70"/>
      <c r="BEX1098" s="70"/>
      <c r="BEY1098" s="70"/>
      <c r="BEZ1098" s="110"/>
      <c r="BFA1098" s="2"/>
      <c r="BFB1098" s="15"/>
      <c r="BFC1098" s="15"/>
      <c r="BFD1098" s="83"/>
      <c r="BFE1098" s="52"/>
      <c r="BFF1098" s="70"/>
      <c r="BFG1098" s="70"/>
      <c r="BFH1098" s="70"/>
      <c r="BFI1098" s="110"/>
      <c r="BFJ1098" s="2"/>
      <c r="BFK1098" s="15"/>
      <c r="BFL1098" s="15"/>
      <c r="BFM1098" s="83"/>
      <c r="BFN1098" s="52"/>
      <c r="BFO1098" s="70"/>
      <c r="BFP1098" s="70"/>
      <c r="BFQ1098" s="70"/>
      <c r="BFR1098" s="110"/>
      <c r="BFS1098" s="2"/>
      <c r="BFT1098" s="15"/>
      <c r="BFU1098" s="15"/>
      <c r="BFV1098" s="83"/>
      <c r="BFW1098" s="52"/>
      <c r="BFX1098" s="70"/>
      <c r="BFY1098" s="70"/>
      <c r="BFZ1098" s="70"/>
      <c r="BGA1098" s="110"/>
      <c r="BGB1098" s="2"/>
      <c r="BGC1098" s="15"/>
      <c r="BGD1098" s="15"/>
      <c r="BGE1098" s="83"/>
      <c r="BGF1098" s="52"/>
      <c r="BGG1098" s="70"/>
      <c r="BGH1098" s="70"/>
      <c r="BGI1098" s="70"/>
      <c r="BGJ1098" s="110"/>
      <c r="BGK1098" s="2"/>
      <c r="BGL1098" s="15"/>
      <c r="BGM1098" s="15"/>
      <c r="BGN1098" s="83"/>
      <c r="BGO1098" s="52"/>
      <c r="BGP1098" s="70"/>
      <c r="BGQ1098" s="70"/>
      <c r="BGR1098" s="70"/>
      <c r="BGS1098" s="110"/>
      <c r="BGT1098" s="2"/>
      <c r="BGU1098" s="15"/>
      <c r="BGV1098" s="15"/>
      <c r="BGW1098" s="83"/>
      <c r="BGX1098" s="52"/>
      <c r="BGY1098" s="70"/>
      <c r="BGZ1098" s="70"/>
      <c r="BHA1098" s="70"/>
      <c r="BHB1098" s="110"/>
      <c r="BHC1098" s="2"/>
      <c r="BHD1098" s="15"/>
      <c r="BHE1098" s="15"/>
      <c r="BHF1098" s="83"/>
      <c r="BHG1098" s="52"/>
      <c r="BHH1098" s="70"/>
      <c r="BHI1098" s="70"/>
      <c r="BHJ1098" s="70"/>
      <c r="BHK1098" s="110"/>
      <c r="BHL1098" s="2"/>
      <c r="BHM1098" s="15"/>
      <c r="BHN1098" s="15"/>
      <c r="BHO1098" s="83"/>
      <c r="BHP1098" s="52"/>
      <c r="BHQ1098" s="70"/>
      <c r="BHR1098" s="70"/>
      <c r="BHS1098" s="70"/>
      <c r="BHT1098" s="110"/>
      <c r="BHU1098" s="2"/>
      <c r="BHV1098" s="15"/>
      <c r="BHW1098" s="15"/>
      <c r="BHX1098" s="83"/>
      <c r="BHY1098" s="52"/>
      <c r="BHZ1098" s="70"/>
      <c r="BIA1098" s="70"/>
      <c r="BIB1098" s="70"/>
      <c r="BIC1098" s="110"/>
      <c r="BID1098" s="2"/>
      <c r="BIE1098" s="15"/>
      <c r="BIF1098" s="15"/>
      <c r="BIG1098" s="83"/>
      <c r="BIH1098" s="52"/>
      <c r="BII1098" s="70"/>
      <c r="BIJ1098" s="70"/>
      <c r="BIK1098" s="70"/>
      <c r="BIL1098" s="110"/>
      <c r="BIM1098" s="2"/>
      <c r="BIN1098" s="15"/>
      <c r="BIO1098" s="15"/>
      <c r="BIP1098" s="83"/>
      <c r="BIQ1098" s="52"/>
      <c r="BIR1098" s="70"/>
      <c r="BIS1098" s="70"/>
      <c r="BIT1098" s="70"/>
      <c r="BIU1098" s="110"/>
      <c r="BIV1098" s="2"/>
      <c r="BIW1098" s="15"/>
      <c r="BIX1098" s="15"/>
      <c r="BIY1098" s="83"/>
      <c r="BIZ1098" s="52"/>
      <c r="BJA1098" s="70"/>
      <c r="BJB1098" s="70"/>
      <c r="BJC1098" s="70"/>
      <c r="BJD1098" s="110"/>
      <c r="BJE1098" s="2"/>
      <c r="BJF1098" s="15"/>
      <c r="BJG1098" s="15"/>
      <c r="BJH1098" s="83"/>
      <c r="BJI1098" s="52"/>
      <c r="BJJ1098" s="70"/>
      <c r="BJK1098" s="70"/>
      <c r="BJL1098" s="70"/>
      <c r="BJM1098" s="110"/>
      <c r="BJN1098" s="2"/>
      <c r="BJO1098" s="15"/>
      <c r="BJP1098" s="15"/>
      <c r="BJQ1098" s="83"/>
      <c r="BJR1098" s="52"/>
      <c r="BJS1098" s="70"/>
      <c r="BJT1098" s="70"/>
      <c r="BJU1098" s="70"/>
      <c r="BJV1098" s="110"/>
      <c r="BJW1098" s="2"/>
      <c r="BJX1098" s="15"/>
      <c r="BJY1098" s="15"/>
      <c r="BJZ1098" s="83"/>
      <c r="BKA1098" s="52"/>
      <c r="BKB1098" s="70"/>
      <c r="BKC1098" s="70"/>
      <c r="BKD1098" s="70"/>
      <c r="BKE1098" s="110"/>
      <c r="BKF1098" s="2"/>
      <c r="BKG1098" s="15"/>
      <c r="BKH1098" s="15"/>
      <c r="BKI1098" s="83"/>
      <c r="BKJ1098" s="52"/>
      <c r="BKK1098" s="70"/>
      <c r="BKL1098" s="70"/>
      <c r="BKM1098" s="70"/>
      <c r="BKN1098" s="110"/>
      <c r="BKO1098" s="2"/>
      <c r="BKP1098" s="15"/>
      <c r="BKQ1098" s="15"/>
      <c r="BKR1098" s="83"/>
      <c r="BKS1098" s="52"/>
      <c r="BKT1098" s="70"/>
      <c r="BKU1098" s="70"/>
      <c r="BKV1098" s="70"/>
      <c r="BKW1098" s="110"/>
      <c r="BKX1098" s="2"/>
      <c r="BKY1098" s="15"/>
      <c r="BKZ1098" s="15"/>
      <c r="BLA1098" s="83"/>
      <c r="BLB1098" s="52"/>
      <c r="BLC1098" s="70"/>
      <c r="BLD1098" s="70"/>
      <c r="BLE1098" s="70"/>
      <c r="BLF1098" s="110"/>
      <c r="BLG1098" s="2"/>
      <c r="BLH1098" s="15"/>
      <c r="BLI1098" s="15"/>
      <c r="BLJ1098" s="83"/>
      <c r="BLK1098" s="52"/>
      <c r="BLL1098" s="70"/>
      <c r="BLM1098" s="70"/>
      <c r="BLN1098" s="70"/>
      <c r="BLO1098" s="110"/>
      <c r="BLP1098" s="2"/>
      <c r="BLQ1098" s="15"/>
      <c r="BLR1098" s="15"/>
      <c r="BLS1098" s="83"/>
      <c r="BLT1098" s="52"/>
      <c r="BLU1098" s="70"/>
      <c r="BLV1098" s="70"/>
      <c r="BLW1098" s="70"/>
      <c r="BLX1098" s="110"/>
      <c r="BLY1098" s="2"/>
      <c r="BLZ1098" s="15"/>
      <c r="BMA1098" s="15"/>
      <c r="BMB1098" s="83"/>
      <c r="BMC1098" s="52"/>
      <c r="BMD1098" s="70"/>
      <c r="BME1098" s="70"/>
      <c r="BMF1098" s="70"/>
      <c r="BMG1098" s="110"/>
      <c r="BMH1098" s="2"/>
      <c r="BMI1098" s="15"/>
      <c r="BMJ1098" s="15"/>
      <c r="BMK1098" s="83"/>
      <c r="BML1098" s="52"/>
      <c r="BMM1098" s="70"/>
      <c r="BMN1098" s="70"/>
      <c r="BMO1098" s="70"/>
      <c r="BMP1098" s="110"/>
      <c r="BMQ1098" s="2"/>
      <c r="BMR1098" s="15"/>
      <c r="BMS1098" s="15"/>
      <c r="BMT1098" s="83"/>
      <c r="BMU1098" s="52"/>
      <c r="BMV1098" s="70"/>
      <c r="BMW1098" s="70"/>
      <c r="BMX1098" s="70"/>
      <c r="BMY1098" s="110"/>
      <c r="BMZ1098" s="2"/>
      <c r="BNA1098" s="15"/>
      <c r="BNB1098" s="15"/>
      <c r="BNC1098" s="83"/>
      <c r="BND1098" s="52"/>
      <c r="BNE1098" s="70"/>
      <c r="BNF1098" s="70"/>
      <c r="BNG1098" s="70"/>
      <c r="BNH1098" s="110"/>
      <c r="BNI1098" s="2"/>
      <c r="BNJ1098" s="15"/>
      <c r="BNK1098" s="15"/>
      <c r="BNL1098" s="83"/>
      <c r="BNM1098" s="52"/>
      <c r="BNN1098" s="70"/>
      <c r="BNO1098" s="70"/>
      <c r="BNP1098" s="70"/>
      <c r="BNQ1098" s="110"/>
      <c r="BNR1098" s="2"/>
      <c r="BNS1098" s="15"/>
      <c r="BNT1098" s="15"/>
      <c r="BNU1098" s="83"/>
      <c r="BNV1098" s="52"/>
      <c r="BNW1098" s="70"/>
      <c r="BNX1098" s="70"/>
      <c r="BNY1098" s="70"/>
      <c r="BNZ1098" s="110"/>
      <c r="BOA1098" s="2"/>
      <c r="BOB1098" s="15"/>
      <c r="BOC1098" s="15"/>
      <c r="BOD1098" s="83"/>
      <c r="BOE1098" s="52"/>
      <c r="BOF1098" s="70"/>
      <c r="BOG1098" s="70"/>
      <c r="BOH1098" s="70"/>
      <c r="BOI1098" s="110"/>
      <c r="BOJ1098" s="2"/>
      <c r="BOK1098" s="15"/>
      <c r="BOL1098" s="15"/>
      <c r="BOM1098" s="83"/>
      <c r="BON1098" s="52"/>
      <c r="BOO1098" s="70"/>
      <c r="BOP1098" s="70"/>
      <c r="BOQ1098" s="70"/>
      <c r="BOR1098" s="110"/>
      <c r="BOS1098" s="2"/>
      <c r="BOT1098" s="15"/>
      <c r="BOU1098" s="15"/>
      <c r="BOV1098" s="83"/>
      <c r="BOW1098" s="52"/>
      <c r="BOX1098" s="70"/>
      <c r="BOY1098" s="70"/>
      <c r="BOZ1098" s="70"/>
      <c r="BPA1098" s="110"/>
      <c r="BPB1098" s="2"/>
      <c r="BPC1098" s="15"/>
      <c r="BPD1098" s="15"/>
      <c r="BPE1098" s="83"/>
      <c r="BPF1098" s="52"/>
      <c r="BPG1098" s="70"/>
      <c r="BPH1098" s="70"/>
      <c r="BPI1098" s="70"/>
      <c r="BPJ1098" s="110"/>
      <c r="BPK1098" s="2"/>
      <c r="BPL1098" s="15"/>
      <c r="BPM1098" s="15"/>
      <c r="BPN1098" s="83"/>
      <c r="BPO1098" s="52"/>
      <c r="BPP1098" s="70"/>
      <c r="BPQ1098" s="70"/>
      <c r="BPR1098" s="70"/>
      <c r="BPS1098" s="110"/>
      <c r="BPT1098" s="2"/>
      <c r="BPU1098" s="15"/>
      <c r="BPV1098" s="15"/>
      <c r="BPW1098" s="83"/>
      <c r="BPX1098" s="52"/>
      <c r="BPY1098" s="70"/>
      <c r="BPZ1098" s="70"/>
      <c r="BQA1098" s="70"/>
      <c r="BQB1098" s="110"/>
      <c r="BQC1098" s="2"/>
      <c r="BQD1098" s="15"/>
      <c r="BQE1098" s="15"/>
      <c r="BQF1098" s="83"/>
      <c r="BQG1098" s="52"/>
      <c r="BQH1098" s="70"/>
      <c r="BQI1098" s="70"/>
      <c r="BQJ1098" s="70"/>
      <c r="BQK1098" s="110"/>
      <c r="BQL1098" s="2"/>
      <c r="BQM1098" s="15"/>
      <c r="BQN1098" s="15"/>
      <c r="BQO1098" s="83"/>
      <c r="BQP1098" s="52"/>
      <c r="BQQ1098" s="70"/>
      <c r="BQR1098" s="70"/>
      <c r="BQS1098" s="70"/>
      <c r="BQT1098" s="110"/>
      <c r="BQU1098" s="2"/>
      <c r="BQV1098" s="15"/>
      <c r="BQW1098" s="15"/>
      <c r="BQX1098" s="83"/>
      <c r="BQY1098" s="52"/>
      <c r="BQZ1098" s="70"/>
      <c r="BRA1098" s="70"/>
      <c r="BRB1098" s="70"/>
      <c r="BRC1098" s="110"/>
      <c r="BRD1098" s="2"/>
      <c r="BRE1098" s="15"/>
      <c r="BRF1098" s="15"/>
      <c r="BRG1098" s="83"/>
      <c r="BRH1098" s="52"/>
      <c r="BRI1098" s="70"/>
      <c r="BRJ1098" s="70"/>
      <c r="BRK1098" s="70"/>
      <c r="BRL1098" s="110"/>
      <c r="BRM1098" s="2"/>
      <c r="BRN1098" s="15"/>
      <c r="BRO1098" s="15"/>
      <c r="BRP1098" s="83"/>
      <c r="BRQ1098" s="52"/>
      <c r="BRR1098" s="70"/>
      <c r="BRS1098" s="70"/>
      <c r="BRT1098" s="70"/>
      <c r="BRU1098" s="110"/>
      <c r="BRV1098" s="2"/>
      <c r="BRW1098" s="15"/>
      <c r="BRX1098" s="15"/>
      <c r="BRY1098" s="83"/>
      <c r="BRZ1098" s="52"/>
      <c r="BSA1098" s="70"/>
      <c r="BSB1098" s="70"/>
      <c r="BSC1098" s="70"/>
      <c r="BSD1098" s="110"/>
      <c r="BSE1098" s="2"/>
      <c r="BSF1098" s="15"/>
      <c r="BSG1098" s="15"/>
      <c r="BSH1098" s="83"/>
      <c r="BSI1098" s="52"/>
      <c r="BSJ1098" s="70"/>
      <c r="BSK1098" s="70"/>
      <c r="BSL1098" s="70"/>
      <c r="BSM1098" s="110"/>
      <c r="BSN1098" s="2"/>
      <c r="BSO1098" s="15"/>
      <c r="BSP1098" s="15"/>
      <c r="BSQ1098" s="83"/>
      <c r="BSR1098" s="52"/>
      <c r="BSS1098" s="70"/>
      <c r="BST1098" s="70"/>
      <c r="BSU1098" s="70"/>
      <c r="BSV1098" s="110"/>
      <c r="BSW1098" s="2"/>
      <c r="BSX1098" s="15"/>
      <c r="BSY1098" s="15"/>
      <c r="BSZ1098" s="83"/>
      <c r="BTA1098" s="52"/>
      <c r="BTB1098" s="70"/>
      <c r="BTC1098" s="70"/>
      <c r="BTD1098" s="70"/>
      <c r="BTE1098" s="110"/>
      <c r="BTF1098" s="2"/>
      <c r="BTG1098" s="15"/>
      <c r="BTH1098" s="15"/>
      <c r="BTI1098" s="83"/>
      <c r="BTJ1098" s="52"/>
      <c r="BTK1098" s="70"/>
      <c r="BTL1098" s="70"/>
      <c r="BTM1098" s="70"/>
      <c r="BTN1098" s="110"/>
      <c r="BTO1098" s="2"/>
      <c r="BTP1098" s="15"/>
      <c r="BTQ1098" s="15"/>
      <c r="BTR1098" s="83"/>
      <c r="BTS1098" s="52"/>
      <c r="BTT1098" s="70"/>
      <c r="BTU1098" s="70"/>
      <c r="BTV1098" s="70"/>
      <c r="BTW1098" s="110"/>
      <c r="BTX1098" s="2"/>
      <c r="BTY1098" s="15"/>
      <c r="BTZ1098" s="15"/>
      <c r="BUA1098" s="83"/>
      <c r="BUB1098" s="52"/>
      <c r="BUC1098" s="70"/>
      <c r="BUD1098" s="70"/>
      <c r="BUE1098" s="70"/>
      <c r="BUF1098" s="110"/>
      <c r="BUG1098" s="2"/>
      <c r="BUH1098" s="15"/>
      <c r="BUI1098" s="15"/>
      <c r="BUJ1098" s="83"/>
      <c r="BUK1098" s="52"/>
      <c r="BUL1098" s="70"/>
      <c r="BUM1098" s="70"/>
      <c r="BUN1098" s="70"/>
      <c r="BUO1098" s="110"/>
      <c r="BUP1098" s="2"/>
      <c r="BUQ1098" s="15"/>
      <c r="BUR1098" s="15"/>
      <c r="BUS1098" s="83"/>
      <c r="BUT1098" s="52"/>
      <c r="BUU1098" s="70"/>
      <c r="BUV1098" s="70"/>
      <c r="BUW1098" s="70"/>
      <c r="BUX1098" s="110"/>
      <c r="BUY1098" s="2"/>
      <c r="BUZ1098" s="15"/>
      <c r="BVA1098" s="15"/>
      <c r="BVB1098" s="83"/>
      <c r="BVC1098" s="52"/>
      <c r="BVD1098" s="70"/>
      <c r="BVE1098" s="70"/>
      <c r="BVF1098" s="70"/>
      <c r="BVG1098" s="110"/>
      <c r="BVH1098" s="2"/>
      <c r="BVI1098" s="15"/>
      <c r="BVJ1098" s="15"/>
      <c r="BVK1098" s="83"/>
      <c r="BVL1098" s="52"/>
      <c r="BVM1098" s="70"/>
      <c r="BVN1098" s="70"/>
      <c r="BVO1098" s="70"/>
      <c r="BVP1098" s="110"/>
      <c r="BVQ1098" s="2"/>
      <c r="BVR1098" s="15"/>
      <c r="BVS1098" s="15"/>
      <c r="BVT1098" s="83"/>
      <c r="BVU1098" s="52"/>
      <c r="BVV1098" s="70"/>
      <c r="BVW1098" s="70"/>
      <c r="BVX1098" s="70"/>
      <c r="BVY1098" s="110"/>
      <c r="BVZ1098" s="2"/>
      <c r="BWA1098" s="15"/>
      <c r="BWB1098" s="15"/>
      <c r="BWC1098" s="83"/>
      <c r="BWD1098" s="52"/>
      <c r="BWE1098" s="70"/>
      <c r="BWF1098" s="70"/>
      <c r="BWG1098" s="70"/>
      <c r="BWH1098" s="110"/>
      <c r="BWI1098" s="2"/>
      <c r="BWJ1098" s="15"/>
      <c r="BWK1098" s="15"/>
      <c r="BWL1098" s="83"/>
      <c r="BWM1098" s="52"/>
      <c r="BWN1098" s="70"/>
      <c r="BWO1098" s="70"/>
      <c r="BWP1098" s="70"/>
      <c r="BWQ1098" s="110"/>
      <c r="BWR1098" s="2"/>
      <c r="BWS1098" s="15"/>
      <c r="BWT1098" s="15"/>
      <c r="BWU1098" s="83"/>
      <c r="BWV1098" s="52"/>
      <c r="BWW1098" s="70"/>
      <c r="BWX1098" s="70"/>
      <c r="BWY1098" s="70"/>
      <c r="BWZ1098" s="110"/>
      <c r="BXA1098" s="2"/>
      <c r="BXB1098" s="15"/>
      <c r="BXC1098" s="15"/>
      <c r="BXD1098" s="83"/>
      <c r="BXE1098" s="52"/>
      <c r="BXF1098" s="70"/>
      <c r="BXG1098" s="70"/>
      <c r="BXH1098" s="70"/>
      <c r="BXI1098" s="110"/>
      <c r="BXJ1098" s="2"/>
      <c r="BXK1098" s="15"/>
      <c r="BXL1098" s="15"/>
      <c r="BXM1098" s="83"/>
      <c r="BXN1098" s="52"/>
      <c r="BXO1098" s="70"/>
      <c r="BXP1098" s="70"/>
      <c r="BXQ1098" s="70"/>
      <c r="BXR1098" s="110"/>
      <c r="BXS1098" s="2"/>
      <c r="BXT1098" s="15"/>
      <c r="BXU1098" s="15"/>
      <c r="BXV1098" s="83"/>
      <c r="BXW1098" s="52"/>
      <c r="BXX1098" s="70"/>
      <c r="BXY1098" s="70"/>
      <c r="BXZ1098" s="70"/>
      <c r="BYA1098" s="110"/>
      <c r="BYB1098" s="2"/>
      <c r="BYC1098" s="15"/>
      <c r="BYD1098" s="15"/>
      <c r="BYE1098" s="83"/>
      <c r="BYF1098" s="52"/>
      <c r="BYG1098" s="70"/>
      <c r="BYH1098" s="70"/>
      <c r="BYI1098" s="70"/>
      <c r="BYJ1098" s="110"/>
      <c r="BYK1098" s="2"/>
      <c r="BYL1098" s="15"/>
      <c r="BYM1098" s="15"/>
      <c r="BYN1098" s="83"/>
      <c r="BYO1098" s="52"/>
      <c r="BYP1098" s="70"/>
      <c r="BYQ1098" s="70"/>
      <c r="BYR1098" s="70"/>
      <c r="BYS1098" s="110"/>
      <c r="BYT1098" s="2"/>
      <c r="BYU1098" s="15"/>
      <c r="BYV1098" s="15"/>
      <c r="BYW1098" s="83"/>
      <c r="BYX1098" s="52"/>
      <c r="BYY1098" s="70"/>
      <c r="BYZ1098" s="70"/>
      <c r="BZA1098" s="70"/>
      <c r="BZB1098" s="110"/>
      <c r="BZC1098" s="2"/>
      <c r="BZD1098" s="15"/>
      <c r="BZE1098" s="15"/>
      <c r="BZF1098" s="83"/>
      <c r="BZG1098" s="52"/>
      <c r="BZH1098" s="70"/>
      <c r="BZI1098" s="70"/>
      <c r="BZJ1098" s="70"/>
      <c r="BZK1098" s="110"/>
      <c r="BZL1098" s="2"/>
      <c r="BZM1098" s="15"/>
      <c r="BZN1098" s="15"/>
      <c r="BZO1098" s="83"/>
      <c r="BZP1098" s="52"/>
      <c r="BZQ1098" s="70"/>
      <c r="BZR1098" s="70"/>
      <c r="BZS1098" s="70"/>
      <c r="BZT1098" s="110"/>
      <c r="BZU1098" s="2"/>
      <c r="BZV1098" s="15"/>
      <c r="BZW1098" s="15"/>
      <c r="BZX1098" s="83"/>
      <c r="BZY1098" s="52"/>
      <c r="BZZ1098" s="70"/>
      <c r="CAA1098" s="70"/>
      <c r="CAB1098" s="70"/>
      <c r="CAC1098" s="110"/>
      <c r="CAD1098" s="2"/>
      <c r="CAE1098" s="15"/>
      <c r="CAF1098" s="15"/>
      <c r="CAG1098" s="83"/>
      <c r="CAH1098" s="52"/>
      <c r="CAI1098" s="70"/>
      <c r="CAJ1098" s="70"/>
      <c r="CAK1098" s="70"/>
      <c r="CAL1098" s="110"/>
      <c r="CAM1098" s="2"/>
      <c r="CAN1098" s="15"/>
      <c r="CAO1098" s="15"/>
      <c r="CAP1098" s="83"/>
      <c r="CAQ1098" s="52"/>
      <c r="CAR1098" s="70"/>
      <c r="CAS1098" s="70"/>
      <c r="CAT1098" s="70"/>
      <c r="CAU1098" s="110"/>
      <c r="CAV1098" s="2"/>
      <c r="CAW1098" s="15"/>
      <c r="CAX1098" s="15"/>
      <c r="CAY1098" s="83"/>
      <c r="CAZ1098" s="52"/>
      <c r="CBA1098" s="70"/>
      <c r="CBB1098" s="70"/>
      <c r="CBC1098" s="70"/>
      <c r="CBD1098" s="110"/>
      <c r="CBE1098" s="2"/>
      <c r="CBF1098" s="15"/>
      <c r="CBG1098" s="15"/>
      <c r="CBH1098" s="83"/>
      <c r="CBI1098" s="52"/>
      <c r="CBJ1098" s="70"/>
      <c r="CBK1098" s="70"/>
      <c r="CBL1098" s="70"/>
      <c r="CBM1098" s="110"/>
      <c r="CBN1098" s="2"/>
      <c r="CBO1098" s="15"/>
      <c r="CBP1098" s="15"/>
      <c r="CBQ1098" s="83"/>
      <c r="CBR1098" s="52"/>
      <c r="CBS1098" s="70"/>
      <c r="CBT1098" s="70"/>
      <c r="CBU1098" s="70"/>
      <c r="CBV1098" s="110"/>
      <c r="CBW1098" s="2"/>
      <c r="CBX1098" s="15"/>
      <c r="CBY1098" s="15"/>
      <c r="CBZ1098" s="83"/>
      <c r="CCA1098" s="52"/>
      <c r="CCB1098" s="70"/>
      <c r="CCC1098" s="70"/>
      <c r="CCD1098" s="70"/>
      <c r="CCE1098" s="110"/>
      <c r="CCF1098" s="2"/>
      <c r="CCG1098" s="15"/>
      <c r="CCH1098" s="15"/>
      <c r="CCI1098" s="83"/>
      <c r="CCJ1098" s="52"/>
      <c r="CCK1098" s="70"/>
      <c r="CCL1098" s="70"/>
      <c r="CCM1098" s="70"/>
      <c r="CCN1098" s="110"/>
      <c r="CCO1098" s="2"/>
      <c r="CCP1098" s="15"/>
      <c r="CCQ1098" s="15"/>
      <c r="CCR1098" s="83"/>
      <c r="CCS1098" s="52"/>
      <c r="CCT1098" s="70"/>
      <c r="CCU1098" s="70"/>
      <c r="CCV1098" s="70"/>
      <c r="CCW1098" s="110"/>
      <c r="CCX1098" s="2"/>
      <c r="CCY1098" s="15"/>
      <c r="CCZ1098" s="15"/>
      <c r="CDA1098" s="83"/>
      <c r="CDB1098" s="52"/>
      <c r="CDC1098" s="70"/>
      <c r="CDD1098" s="70"/>
      <c r="CDE1098" s="70"/>
      <c r="CDF1098" s="110"/>
      <c r="CDG1098" s="2"/>
      <c r="CDH1098" s="15"/>
      <c r="CDI1098" s="15"/>
      <c r="CDJ1098" s="83"/>
      <c r="CDK1098" s="52"/>
      <c r="CDL1098" s="70"/>
      <c r="CDM1098" s="70"/>
      <c r="CDN1098" s="70"/>
      <c r="CDO1098" s="110"/>
      <c r="CDP1098" s="2"/>
      <c r="CDQ1098" s="15"/>
      <c r="CDR1098" s="15"/>
      <c r="CDS1098" s="83"/>
      <c r="CDT1098" s="52"/>
      <c r="CDU1098" s="70"/>
      <c r="CDV1098" s="70"/>
      <c r="CDW1098" s="70"/>
      <c r="CDX1098" s="110"/>
      <c r="CDY1098" s="2"/>
      <c r="CDZ1098" s="15"/>
      <c r="CEA1098" s="15"/>
      <c r="CEB1098" s="83"/>
      <c r="CEC1098" s="52"/>
      <c r="CED1098" s="70"/>
      <c r="CEE1098" s="70"/>
      <c r="CEF1098" s="70"/>
      <c r="CEG1098" s="110"/>
      <c r="CEH1098" s="2"/>
      <c r="CEI1098" s="15"/>
      <c r="CEJ1098" s="15"/>
      <c r="CEK1098" s="83"/>
      <c r="CEL1098" s="52"/>
      <c r="CEM1098" s="70"/>
      <c r="CEN1098" s="70"/>
      <c r="CEO1098" s="70"/>
      <c r="CEP1098" s="110"/>
      <c r="CEQ1098" s="2"/>
      <c r="CER1098" s="15"/>
      <c r="CES1098" s="15"/>
      <c r="CET1098" s="83"/>
      <c r="CEU1098" s="52"/>
      <c r="CEV1098" s="70"/>
      <c r="CEW1098" s="70"/>
      <c r="CEX1098" s="70"/>
      <c r="CEY1098" s="110"/>
      <c r="CEZ1098" s="2"/>
      <c r="CFA1098" s="15"/>
      <c r="CFB1098" s="15"/>
      <c r="CFC1098" s="83"/>
      <c r="CFD1098" s="52"/>
      <c r="CFE1098" s="70"/>
      <c r="CFF1098" s="70"/>
      <c r="CFG1098" s="70"/>
      <c r="CFH1098" s="110"/>
      <c r="CFI1098" s="2"/>
      <c r="CFJ1098" s="15"/>
      <c r="CFK1098" s="15"/>
      <c r="CFL1098" s="83"/>
      <c r="CFM1098" s="52"/>
      <c r="CFN1098" s="70"/>
      <c r="CFO1098" s="70"/>
      <c r="CFP1098" s="70"/>
      <c r="CFQ1098" s="110"/>
      <c r="CFR1098" s="2"/>
      <c r="CFS1098" s="15"/>
      <c r="CFT1098" s="15"/>
      <c r="CFU1098" s="83"/>
      <c r="CFV1098" s="52"/>
      <c r="CFW1098" s="70"/>
      <c r="CFX1098" s="70"/>
      <c r="CFY1098" s="70"/>
      <c r="CFZ1098" s="110"/>
      <c r="CGA1098" s="2"/>
      <c r="CGB1098" s="15"/>
      <c r="CGC1098" s="15"/>
      <c r="CGD1098" s="83"/>
      <c r="CGE1098" s="52"/>
      <c r="CGF1098" s="70"/>
      <c r="CGG1098" s="70"/>
      <c r="CGH1098" s="70"/>
      <c r="CGI1098" s="110"/>
      <c r="CGJ1098" s="2"/>
      <c r="CGK1098" s="15"/>
      <c r="CGL1098" s="15"/>
      <c r="CGM1098" s="83"/>
      <c r="CGN1098" s="52"/>
      <c r="CGO1098" s="70"/>
      <c r="CGP1098" s="70"/>
      <c r="CGQ1098" s="70"/>
      <c r="CGR1098" s="110"/>
      <c r="CGS1098" s="2"/>
      <c r="CGT1098" s="15"/>
      <c r="CGU1098" s="15"/>
      <c r="CGV1098" s="83"/>
      <c r="CGW1098" s="52"/>
      <c r="CGX1098" s="70"/>
      <c r="CGY1098" s="70"/>
      <c r="CGZ1098" s="70"/>
      <c r="CHA1098" s="110"/>
      <c r="CHB1098" s="2"/>
      <c r="CHC1098" s="15"/>
      <c r="CHD1098" s="15"/>
      <c r="CHE1098" s="83"/>
      <c r="CHF1098" s="52"/>
      <c r="CHG1098" s="70"/>
      <c r="CHH1098" s="70"/>
      <c r="CHI1098" s="70"/>
      <c r="CHJ1098" s="110"/>
      <c r="CHK1098" s="2"/>
      <c r="CHL1098" s="15"/>
      <c r="CHM1098" s="15"/>
      <c r="CHN1098" s="83"/>
      <c r="CHO1098" s="52"/>
      <c r="CHP1098" s="70"/>
      <c r="CHQ1098" s="70"/>
      <c r="CHR1098" s="70"/>
      <c r="CHS1098" s="110"/>
      <c r="CHT1098" s="2"/>
      <c r="CHU1098" s="15"/>
      <c r="CHV1098" s="15"/>
      <c r="CHW1098" s="83"/>
      <c r="CHX1098" s="52"/>
      <c r="CHY1098" s="70"/>
      <c r="CHZ1098" s="70"/>
      <c r="CIA1098" s="70"/>
      <c r="CIB1098" s="110"/>
      <c r="CIC1098" s="2"/>
      <c r="CID1098" s="15"/>
      <c r="CIE1098" s="15"/>
      <c r="CIF1098" s="83"/>
      <c r="CIG1098" s="52"/>
      <c r="CIH1098" s="70"/>
      <c r="CII1098" s="70"/>
      <c r="CIJ1098" s="70"/>
      <c r="CIK1098" s="110"/>
      <c r="CIL1098" s="2"/>
      <c r="CIM1098" s="15"/>
      <c r="CIN1098" s="15"/>
      <c r="CIO1098" s="83"/>
      <c r="CIP1098" s="52"/>
      <c r="CIQ1098" s="70"/>
      <c r="CIR1098" s="70"/>
      <c r="CIS1098" s="70"/>
      <c r="CIT1098" s="110"/>
      <c r="CIU1098" s="2"/>
      <c r="CIV1098" s="15"/>
      <c r="CIW1098" s="15"/>
      <c r="CIX1098" s="83"/>
      <c r="CIY1098" s="52"/>
      <c r="CIZ1098" s="70"/>
      <c r="CJA1098" s="70"/>
      <c r="CJB1098" s="70"/>
      <c r="CJC1098" s="110"/>
      <c r="CJD1098" s="2"/>
      <c r="CJE1098" s="15"/>
      <c r="CJF1098" s="15"/>
      <c r="CJG1098" s="83"/>
      <c r="CJH1098" s="52"/>
      <c r="CJI1098" s="70"/>
      <c r="CJJ1098" s="70"/>
      <c r="CJK1098" s="70"/>
      <c r="CJL1098" s="110"/>
      <c r="CJM1098" s="2"/>
      <c r="CJN1098" s="15"/>
      <c r="CJO1098" s="15"/>
      <c r="CJP1098" s="83"/>
      <c r="CJQ1098" s="52"/>
      <c r="CJR1098" s="70"/>
      <c r="CJS1098" s="70"/>
      <c r="CJT1098" s="70"/>
      <c r="CJU1098" s="110"/>
      <c r="CJV1098" s="2"/>
      <c r="CJW1098" s="15"/>
      <c r="CJX1098" s="15"/>
      <c r="CJY1098" s="83"/>
      <c r="CJZ1098" s="52"/>
      <c r="CKA1098" s="70"/>
      <c r="CKB1098" s="70"/>
      <c r="CKC1098" s="70"/>
      <c r="CKD1098" s="110"/>
      <c r="CKE1098" s="2"/>
      <c r="CKF1098" s="15"/>
      <c r="CKG1098" s="15"/>
      <c r="CKH1098" s="83"/>
      <c r="CKI1098" s="52"/>
      <c r="CKJ1098" s="70"/>
      <c r="CKK1098" s="70"/>
      <c r="CKL1098" s="70"/>
      <c r="CKM1098" s="110"/>
      <c r="CKN1098" s="2"/>
      <c r="CKO1098" s="15"/>
      <c r="CKP1098" s="15"/>
      <c r="CKQ1098" s="83"/>
      <c r="CKR1098" s="52"/>
      <c r="CKS1098" s="70"/>
      <c r="CKT1098" s="70"/>
      <c r="CKU1098" s="70"/>
      <c r="CKV1098" s="110"/>
      <c r="CKW1098" s="2"/>
      <c r="CKX1098" s="15"/>
      <c r="CKY1098" s="15"/>
      <c r="CKZ1098" s="83"/>
      <c r="CLA1098" s="52"/>
      <c r="CLB1098" s="70"/>
      <c r="CLC1098" s="70"/>
      <c r="CLD1098" s="70"/>
      <c r="CLE1098" s="110"/>
      <c r="CLF1098" s="2"/>
      <c r="CLG1098" s="15"/>
      <c r="CLH1098" s="15"/>
      <c r="CLI1098" s="83"/>
      <c r="CLJ1098" s="52"/>
      <c r="CLK1098" s="70"/>
      <c r="CLL1098" s="70"/>
      <c r="CLM1098" s="70"/>
      <c r="CLN1098" s="110"/>
      <c r="CLO1098" s="2"/>
      <c r="CLP1098" s="15"/>
      <c r="CLQ1098" s="15"/>
      <c r="CLR1098" s="83"/>
      <c r="CLS1098" s="52"/>
      <c r="CLT1098" s="70"/>
      <c r="CLU1098" s="70"/>
      <c r="CLV1098" s="70"/>
      <c r="CLW1098" s="110"/>
      <c r="CLX1098" s="2"/>
      <c r="CLY1098" s="15"/>
      <c r="CLZ1098" s="15"/>
      <c r="CMA1098" s="83"/>
      <c r="CMB1098" s="52"/>
      <c r="CMC1098" s="70"/>
      <c r="CMD1098" s="70"/>
      <c r="CME1098" s="70"/>
      <c r="CMF1098" s="110"/>
      <c r="CMG1098" s="2"/>
      <c r="CMH1098" s="15"/>
      <c r="CMI1098" s="15"/>
      <c r="CMJ1098" s="83"/>
      <c r="CMK1098" s="52"/>
      <c r="CML1098" s="70"/>
      <c r="CMM1098" s="70"/>
      <c r="CMN1098" s="70"/>
      <c r="CMO1098" s="110"/>
      <c r="CMP1098" s="2"/>
      <c r="CMQ1098" s="15"/>
      <c r="CMR1098" s="15"/>
      <c r="CMS1098" s="83"/>
      <c r="CMT1098" s="52"/>
      <c r="CMU1098" s="70"/>
      <c r="CMV1098" s="70"/>
      <c r="CMW1098" s="70"/>
      <c r="CMX1098" s="110"/>
      <c r="CMY1098" s="2"/>
      <c r="CMZ1098" s="15"/>
      <c r="CNA1098" s="15"/>
      <c r="CNB1098" s="83"/>
      <c r="CNC1098" s="52"/>
      <c r="CND1098" s="70"/>
      <c r="CNE1098" s="70"/>
      <c r="CNF1098" s="70"/>
      <c r="CNG1098" s="110"/>
      <c r="CNH1098" s="2"/>
      <c r="CNI1098" s="15"/>
      <c r="CNJ1098" s="15"/>
      <c r="CNK1098" s="83"/>
      <c r="CNL1098" s="52"/>
      <c r="CNM1098" s="70"/>
      <c r="CNN1098" s="70"/>
      <c r="CNO1098" s="70"/>
      <c r="CNP1098" s="110"/>
      <c r="CNQ1098" s="2"/>
      <c r="CNR1098" s="15"/>
      <c r="CNS1098" s="15"/>
      <c r="CNT1098" s="83"/>
      <c r="CNU1098" s="52"/>
      <c r="CNV1098" s="70"/>
      <c r="CNW1098" s="70"/>
      <c r="CNX1098" s="70"/>
      <c r="CNY1098" s="110"/>
      <c r="CNZ1098" s="2"/>
      <c r="COA1098" s="15"/>
      <c r="COB1098" s="15"/>
      <c r="COC1098" s="83"/>
      <c r="COD1098" s="52"/>
      <c r="COE1098" s="70"/>
      <c r="COF1098" s="70"/>
      <c r="COG1098" s="70"/>
      <c r="COH1098" s="110"/>
      <c r="COI1098" s="2"/>
      <c r="COJ1098" s="15"/>
      <c r="COK1098" s="15"/>
      <c r="COL1098" s="83"/>
      <c r="COM1098" s="52"/>
      <c r="CON1098" s="70"/>
      <c r="COO1098" s="70"/>
      <c r="COP1098" s="70"/>
      <c r="COQ1098" s="110"/>
      <c r="COR1098" s="2"/>
      <c r="COS1098" s="15"/>
      <c r="COT1098" s="15"/>
      <c r="COU1098" s="83"/>
      <c r="COV1098" s="52"/>
      <c r="COW1098" s="70"/>
      <c r="COX1098" s="70"/>
      <c r="COY1098" s="70"/>
      <c r="COZ1098" s="110"/>
      <c r="CPA1098" s="2"/>
      <c r="CPB1098" s="15"/>
      <c r="CPC1098" s="15"/>
      <c r="CPD1098" s="83"/>
      <c r="CPE1098" s="52"/>
      <c r="CPF1098" s="70"/>
      <c r="CPG1098" s="70"/>
      <c r="CPH1098" s="70"/>
      <c r="CPI1098" s="110"/>
      <c r="CPJ1098" s="2"/>
      <c r="CPK1098" s="15"/>
      <c r="CPL1098" s="15"/>
      <c r="CPM1098" s="83"/>
      <c r="CPN1098" s="52"/>
      <c r="CPO1098" s="70"/>
      <c r="CPP1098" s="70"/>
      <c r="CPQ1098" s="70"/>
      <c r="CPR1098" s="110"/>
      <c r="CPS1098" s="2"/>
      <c r="CPT1098" s="15"/>
      <c r="CPU1098" s="15"/>
      <c r="CPV1098" s="83"/>
      <c r="CPW1098" s="52"/>
      <c r="CPX1098" s="70"/>
      <c r="CPY1098" s="70"/>
      <c r="CPZ1098" s="70"/>
      <c r="CQA1098" s="110"/>
      <c r="CQB1098" s="2"/>
      <c r="CQC1098" s="15"/>
      <c r="CQD1098" s="15"/>
      <c r="CQE1098" s="83"/>
      <c r="CQF1098" s="52"/>
      <c r="CQG1098" s="70"/>
      <c r="CQH1098" s="70"/>
      <c r="CQI1098" s="70"/>
      <c r="CQJ1098" s="110"/>
      <c r="CQK1098" s="2"/>
      <c r="CQL1098" s="15"/>
      <c r="CQM1098" s="15"/>
      <c r="CQN1098" s="83"/>
      <c r="CQO1098" s="52"/>
      <c r="CQP1098" s="70"/>
      <c r="CQQ1098" s="70"/>
      <c r="CQR1098" s="70"/>
      <c r="CQS1098" s="110"/>
      <c r="CQT1098" s="2"/>
      <c r="CQU1098" s="15"/>
      <c r="CQV1098" s="15"/>
      <c r="CQW1098" s="83"/>
      <c r="CQX1098" s="52"/>
      <c r="CQY1098" s="70"/>
      <c r="CQZ1098" s="70"/>
      <c r="CRA1098" s="70"/>
      <c r="CRB1098" s="110"/>
      <c r="CRC1098" s="2"/>
      <c r="CRD1098" s="15"/>
      <c r="CRE1098" s="15"/>
      <c r="CRF1098" s="83"/>
      <c r="CRG1098" s="52"/>
      <c r="CRH1098" s="70"/>
      <c r="CRI1098" s="70"/>
      <c r="CRJ1098" s="70"/>
      <c r="CRK1098" s="110"/>
      <c r="CRL1098" s="2"/>
      <c r="CRM1098" s="15"/>
      <c r="CRN1098" s="15"/>
      <c r="CRO1098" s="83"/>
      <c r="CRP1098" s="52"/>
      <c r="CRQ1098" s="70"/>
      <c r="CRR1098" s="70"/>
      <c r="CRS1098" s="70"/>
      <c r="CRT1098" s="110"/>
      <c r="CRU1098" s="2"/>
      <c r="CRV1098" s="15"/>
      <c r="CRW1098" s="15"/>
      <c r="CRX1098" s="83"/>
      <c r="CRY1098" s="52"/>
      <c r="CRZ1098" s="70"/>
      <c r="CSA1098" s="70"/>
      <c r="CSB1098" s="70"/>
      <c r="CSC1098" s="110"/>
      <c r="CSD1098" s="2"/>
      <c r="CSE1098" s="15"/>
      <c r="CSF1098" s="15"/>
      <c r="CSG1098" s="83"/>
      <c r="CSH1098" s="52"/>
      <c r="CSI1098" s="70"/>
      <c r="CSJ1098" s="70"/>
      <c r="CSK1098" s="70"/>
      <c r="CSL1098" s="110"/>
      <c r="CSM1098" s="2"/>
      <c r="CSN1098" s="15"/>
      <c r="CSO1098" s="15"/>
      <c r="CSP1098" s="83"/>
      <c r="CSQ1098" s="52"/>
      <c r="CSR1098" s="70"/>
      <c r="CSS1098" s="70"/>
      <c r="CST1098" s="70"/>
      <c r="CSU1098" s="110"/>
      <c r="CSV1098" s="2"/>
      <c r="CSW1098" s="15"/>
      <c r="CSX1098" s="15"/>
      <c r="CSY1098" s="83"/>
      <c r="CSZ1098" s="52"/>
      <c r="CTA1098" s="70"/>
      <c r="CTB1098" s="70"/>
      <c r="CTC1098" s="70"/>
      <c r="CTD1098" s="110"/>
      <c r="CTE1098" s="2"/>
      <c r="CTF1098" s="15"/>
      <c r="CTG1098" s="15"/>
      <c r="CTH1098" s="83"/>
      <c r="CTI1098" s="52"/>
      <c r="CTJ1098" s="70"/>
      <c r="CTK1098" s="70"/>
      <c r="CTL1098" s="70"/>
      <c r="CTM1098" s="110"/>
      <c r="CTN1098" s="2"/>
      <c r="CTO1098" s="15"/>
      <c r="CTP1098" s="15"/>
      <c r="CTQ1098" s="83"/>
      <c r="CTR1098" s="52"/>
      <c r="CTS1098" s="70"/>
      <c r="CTT1098" s="70"/>
      <c r="CTU1098" s="70"/>
      <c r="CTV1098" s="110"/>
      <c r="CTW1098" s="2"/>
      <c r="CTX1098" s="15"/>
      <c r="CTY1098" s="15"/>
      <c r="CTZ1098" s="83"/>
      <c r="CUA1098" s="52"/>
      <c r="CUB1098" s="70"/>
      <c r="CUC1098" s="70"/>
      <c r="CUD1098" s="70"/>
      <c r="CUE1098" s="110"/>
      <c r="CUF1098" s="2"/>
      <c r="CUG1098" s="15"/>
      <c r="CUH1098" s="15"/>
      <c r="CUI1098" s="83"/>
      <c r="CUJ1098" s="52"/>
      <c r="CUK1098" s="70"/>
      <c r="CUL1098" s="70"/>
      <c r="CUM1098" s="70"/>
      <c r="CUN1098" s="110"/>
      <c r="CUO1098" s="2"/>
      <c r="CUP1098" s="15"/>
      <c r="CUQ1098" s="15"/>
      <c r="CUR1098" s="83"/>
      <c r="CUS1098" s="52"/>
      <c r="CUT1098" s="70"/>
      <c r="CUU1098" s="70"/>
      <c r="CUV1098" s="70"/>
      <c r="CUW1098" s="110"/>
      <c r="CUX1098" s="2"/>
      <c r="CUY1098" s="15"/>
      <c r="CUZ1098" s="15"/>
      <c r="CVA1098" s="83"/>
      <c r="CVB1098" s="52"/>
      <c r="CVC1098" s="70"/>
      <c r="CVD1098" s="70"/>
      <c r="CVE1098" s="70"/>
      <c r="CVF1098" s="110"/>
      <c r="CVG1098" s="2"/>
      <c r="CVH1098" s="15"/>
      <c r="CVI1098" s="15"/>
      <c r="CVJ1098" s="83"/>
      <c r="CVK1098" s="52"/>
      <c r="CVL1098" s="70"/>
      <c r="CVM1098" s="70"/>
      <c r="CVN1098" s="70"/>
      <c r="CVO1098" s="110"/>
      <c r="CVP1098" s="2"/>
      <c r="CVQ1098" s="15"/>
      <c r="CVR1098" s="15"/>
      <c r="CVS1098" s="83"/>
      <c r="CVT1098" s="52"/>
      <c r="CVU1098" s="70"/>
      <c r="CVV1098" s="70"/>
      <c r="CVW1098" s="70"/>
      <c r="CVX1098" s="110"/>
      <c r="CVY1098" s="2"/>
      <c r="CVZ1098" s="15"/>
      <c r="CWA1098" s="15"/>
      <c r="CWB1098" s="83"/>
      <c r="CWC1098" s="52"/>
      <c r="CWD1098" s="70"/>
      <c r="CWE1098" s="70"/>
      <c r="CWF1098" s="70"/>
      <c r="CWG1098" s="110"/>
      <c r="CWH1098" s="2"/>
      <c r="CWI1098" s="15"/>
      <c r="CWJ1098" s="15"/>
      <c r="CWK1098" s="83"/>
      <c r="CWL1098" s="52"/>
      <c r="CWM1098" s="70"/>
      <c r="CWN1098" s="70"/>
      <c r="CWO1098" s="70"/>
      <c r="CWP1098" s="110"/>
      <c r="CWQ1098" s="2"/>
      <c r="CWR1098" s="15"/>
      <c r="CWS1098" s="15"/>
      <c r="CWT1098" s="83"/>
      <c r="CWU1098" s="52"/>
      <c r="CWV1098" s="70"/>
      <c r="CWW1098" s="70"/>
      <c r="CWX1098" s="70"/>
      <c r="CWY1098" s="110"/>
      <c r="CWZ1098" s="2"/>
      <c r="CXA1098" s="15"/>
      <c r="CXB1098" s="15"/>
      <c r="CXC1098" s="83"/>
      <c r="CXD1098" s="52"/>
      <c r="CXE1098" s="70"/>
      <c r="CXF1098" s="70"/>
      <c r="CXG1098" s="70"/>
      <c r="CXH1098" s="110"/>
      <c r="CXI1098" s="2"/>
      <c r="CXJ1098" s="15"/>
      <c r="CXK1098" s="15"/>
      <c r="CXL1098" s="83"/>
      <c r="CXM1098" s="52"/>
      <c r="CXN1098" s="70"/>
      <c r="CXO1098" s="70"/>
      <c r="CXP1098" s="70"/>
      <c r="CXQ1098" s="110"/>
      <c r="CXR1098" s="2"/>
      <c r="CXS1098" s="15"/>
      <c r="CXT1098" s="15"/>
      <c r="CXU1098" s="83"/>
      <c r="CXV1098" s="52"/>
      <c r="CXW1098" s="70"/>
      <c r="CXX1098" s="70"/>
      <c r="CXY1098" s="70"/>
      <c r="CXZ1098" s="110"/>
      <c r="CYA1098" s="2"/>
      <c r="CYB1098" s="15"/>
      <c r="CYC1098" s="15"/>
      <c r="CYD1098" s="83"/>
      <c r="CYE1098" s="52"/>
      <c r="CYF1098" s="70"/>
      <c r="CYG1098" s="70"/>
      <c r="CYH1098" s="70"/>
      <c r="CYI1098" s="110"/>
      <c r="CYJ1098" s="2"/>
      <c r="CYK1098" s="15"/>
      <c r="CYL1098" s="15"/>
      <c r="CYM1098" s="83"/>
      <c r="CYN1098" s="52"/>
      <c r="CYO1098" s="70"/>
      <c r="CYP1098" s="70"/>
      <c r="CYQ1098" s="70"/>
      <c r="CYR1098" s="110"/>
      <c r="CYS1098" s="2"/>
      <c r="CYT1098" s="15"/>
      <c r="CYU1098" s="15"/>
      <c r="CYV1098" s="83"/>
      <c r="CYW1098" s="52"/>
      <c r="CYX1098" s="70"/>
      <c r="CYY1098" s="70"/>
      <c r="CYZ1098" s="70"/>
      <c r="CZA1098" s="110"/>
      <c r="CZB1098" s="2"/>
      <c r="CZC1098" s="15"/>
      <c r="CZD1098" s="15"/>
      <c r="CZE1098" s="83"/>
      <c r="CZF1098" s="52"/>
      <c r="CZG1098" s="70"/>
      <c r="CZH1098" s="70"/>
      <c r="CZI1098" s="70"/>
      <c r="CZJ1098" s="110"/>
      <c r="CZK1098" s="2"/>
      <c r="CZL1098" s="15"/>
      <c r="CZM1098" s="15"/>
      <c r="CZN1098" s="83"/>
      <c r="CZO1098" s="52"/>
      <c r="CZP1098" s="70"/>
      <c r="CZQ1098" s="70"/>
      <c r="CZR1098" s="70"/>
      <c r="CZS1098" s="110"/>
      <c r="CZT1098" s="2"/>
      <c r="CZU1098" s="15"/>
      <c r="CZV1098" s="15"/>
      <c r="CZW1098" s="83"/>
      <c r="CZX1098" s="52"/>
      <c r="CZY1098" s="70"/>
      <c r="CZZ1098" s="70"/>
      <c r="DAA1098" s="70"/>
      <c r="DAB1098" s="110"/>
      <c r="DAC1098" s="2"/>
      <c r="DAD1098" s="15"/>
      <c r="DAE1098" s="15"/>
      <c r="DAF1098" s="83"/>
      <c r="DAG1098" s="52"/>
      <c r="DAH1098" s="70"/>
      <c r="DAI1098" s="70"/>
      <c r="DAJ1098" s="70"/>
      <c r="DAK1098" s="110"/>
      <c r="DAL1098" s="2"/>
      <c r="DAM1098" s="15"/>
      <c r="DAN1098" s="15"/>
      <c r="DAO1098" s="83"/>
      <c r="DAP1098" s="52"/>
      <c r="DAQ1098" s="70"/>
      <c r="DAR1098" s="70"/>
      <c r="DAS1098" s="70"/>
      <c r="DAT1098" s="110"/>
      <c r="DAU1098" s="2"/>
      <c r="DAV1098" s="15"/>
      <c r="DAW1098" s="15"/>
      <c r="DAX1098" s="83"/>
      <c r="DAY1098" s="52"/>
      <c r="DAZ1098" s="70"/>
      <c r="DBA1098" s="70"/>
      <c r="DBB1098" s="70"/>
      <c r="DBC1098" s="110"/>
      <c r="DBD1098" s="2"/>
      <c r="DBE1098" s="15"/>
      <c r="DBF1098" s="15"/>
      <c r="DBG1098" s="83"/>
      <c r="DBH1098" s="52"/>
      <c r="DBI1098" s="70"/>
      <c r="DBJ1098" s="70"/>
      <c r="DBK1098" s="70"/>
      <c r="DBL1098" s="110"/>
      <c r="DBM1098" s="2"/>
      <c r="DBN1098" s="15"/>
      <c r="DBO1098" s="15"/>
      <c r="DBP1098" s="83"/>
      <c r="DBQ1098" s="52"/>
      <c r="DBR1098" s="70"/>
      <c r="DBS1098" s="70"/>
      <c r="DBT1098" s="70"/>
      <c r="DBU1098" s="110"/>
      <c r="DBV1098" s="2"/>
      <c r="DBW1098" s="15"/>
      <c r="DBX1098" s="15"/>
      <c r="DBY1098" s="83"/>
      <c r="DBZ1098" s="52"/>
      <c r="DCA1098" s="70"/>
      <c r="DCB1098" s="70"/>
      <c r="DCC1098" s="70"/>
      <c r="DCD1098" s="110"/>
      <c r="DCE1098" s="2"/>
      <c r="DCF1098" s="15"/>
      <c r="DCG1098" s="15"/>
      <c r="DCH1098" s="83"/>
      <c r="DCI1098" s="52"/>
      <c r="DCJ1098" s="70"/>
      <c r="DCK1098" s="70"/>
      <c r="DCL1098" s="70"/>
      <c r="DCM1098" s="110"/>
      <c r="DCN1098" s="2"/>
      <c r="DCO1098" s="15"/>
      <c r="DCP1098" s="15"/>
      <c r="DCQ1098" s="83"/>
      <c r="DCR1098" s="52"/>
      <c r="DCS1098" s="70"/>
      <c r="DCT1098" s="70"/>
      <c r="DCU1098" s="70"/>
      <c r="DCV1098" s="110"/>
      <c r="DCW1098" s="2"/>
      <c r="DCX1098" s="15"/>
      <c r="DCY1098" s="15"/>
      <c r="DCZ1098" s="83"/>
      <c r="DDA1098" s="52"/>
      <c r="DDB1098" s="70"/>
      <c r="DDC1098" s="70"/>
      <c r="DDD1098" s="70"/>
      <c r="DDE1098" s="110"/>
      <c r="DDF1098" s="2"/>
      <c r="DDG1098" s="15"/>
      <c r="DDH1098" s="15"/>
      <c r="DDI1098" s="83"/>
      <c r="DDJ1098" s="52"/>
      <c r="DDK1098" s="70"/>
      <c r="DDL1098" s="70"/>
      <c r="DDM1098" s="70"/>
      <c r="DDN1098" s="110"/>
      <c r="DDO1098" s="2"/>
      <c r="DDP1098" s="15"/>
      <c r="DDQ1098" s="15"/>
      <c r="DDR1098" s="83"/>
      <c r="DDS1098" s="52"/>
      <c r="DDT1098" s="70"/>
      <c r="DDU1098" s="70"/>
      <c r="DDV1098" s="70"/>
      <c r="DDW1098" s="110"/>
      <c r="DDX1098" s="2"/>
      <c r="DDY1098" s="15"/>
      <c r="DDZ1098" s="15"/>
      <c r="DEA1098" s="83"/>
      <c r="DEB1098" s="52"/>
      <c r="DEC1098" s="70"/>
      <c r="DED1098" s="70"/>
      <c r="DEE1098" s="70"/>
      <c r="DEF1098" s="110"/>
      <c r="DEG1098" s="2"/>
      <c r="DEH1098" s="15"/>
      <c r="DEI1098" s="15"/>
      <c r="DEJ1098" s="83"/>
      <c r="DEK1098" s="52"/>
      <c r="DEL1098" s="70"/>
      <c r="DEM1098" s="70"/>
      <c r="DEN1098" s="70"/>
      <c r="DEO1098" s="110"/>
      <c r="DEP1098" s="2"/>
      <c r="DEQ1098" s="15"/>
      <c r="DER1098" s="15"/>
      <c r="DES1098" s="83"/>
      <c r="DET1098" s="52"/>
      <c r="DEU1098" s="70"/>
      <c r="DEV1098" s="70"/>
      <c r="DEW1098" s="70"/>
      <c r="DEX1098" s="110"/>
      <c r="DEY1098" s="2"/>
      <c r="DEZ1098" s="15"/>
      <c r="DFA1098" s="15"/>
      <c r="DFB1098" s="83"/>
      <c r="DFC1098" s="52"/>
      <c r="DFD1098" s="70"/>
      <c r="DFE1098" s="70"/>
      <c r="DFF1098" s="70"/>
      <c r="DFG1098" s="110"/>
      <c r="DFH1098" s="2"/>
      <c r="DFI1098" s="15"/>
      <c r="DFJ1098" s="15"/>
      <c r="DFK1098" s="83"/>
      <c r="DFL1098" s="52"/>
      <c r="DFM1098" s="70"/>
      <c r="DFN1098" s="70"/>
      <c r="DFO1098" s="70"/>
      <c r="DFP1098" s="110"/>
      <c r="DFQ1098" s="2"/>
      <c r="DFR1098" s="15"/>
      <c r="DFS1098" s="15"/>
      <c r="DFT1098" s="83"/>
      <c r="DFU1098" s="52"/>
      <c r="DFV1098" s="70"/>
      <c r="DFW1098" s="70"/>
      <c r="DFX1098" s="70"/>
      <c r="DFY1098" s="110"/>
      <c r="DFZ1098" s="2"/>
      <c r="DGA1098" s="15"/>
      <c r="DGB1098" s="15"/>
      <c r="DGC1098" s="83"/>
      <c r="DGD1098" s="52"/>
      <c r="DGE1098" s="70"/>
      <c r="DGF1098" s="70"/>
      <c r="DGG1098" s="70"/>
      <c r="DGH1098" s="110"/>
      <c r="DGI1098" s="2"/>
      <c r="DGJ1098" s="15"/>
      <c r="DGK1098" s="15"/>
      <c r="DGL1098" s="83"/>
      <c r="DGM1098" s="52"/>
      <c r="DGN1098" s="70"/>
      <c r="DGO1098" s="70"/>
      <c r="DGP1098" s="70"/>
      <c r="DGQ1098" s="110"/>
      <c r="DGR1098" s="2"/>
      <c r="DGS1098" s="15"/>
      <c r="DGT1098" s="15"/>
      <c r="DGU1098" s="83"/>
      <c r="DGV1098" s="52"/>
      <c r="DGW1098" s="70"/>
      <c r="DGX1098" s="70"/>
      <c r="DGY1098" s="70"/>
      <c r="DGZ1098" s="110"/>
      <c r="DHA1098" s="2"/>
      <c r="DHB1098" s="15"/>
      <c r="DHC1098" s="15"/>
      <c r="DHD1098" s="83"/>
      <c r="DHE1098" s="52"/>
      <c r="DHF1098" s="70"/>
      <c r="DHG1098" s="70"/>
      <c r="DHH1098" s="70"/>
      <c r="DHI1098" s="110"/>
      <c r="DHJ1098" s="2"/>
      <c r="DHK1098" s="15"/>
      <c r="DHL1098" s="15"/>
      <c r="DHM1098" s="83"/>
      <c r="DHN1098" s="52"/>
      <c r="DHO1098" s="70"/>
      <c r="DHP1098" s="70"/>
      <c r="DHQ1098" s="70"/>
      <c r="DHR1098" s="110"/>
      <c r="DHS1098" s="2"/>
      <c r="DHT1098" s="15"/>
      <c r="DHU1098" s="15"/>
      <c r="DHV1098" s="83"/>
      <c r="DHW1098" s="52"/>
      <c r="DHX1098" s="70"/>
      <c r="DHY1098" s="70"/>
      <c r="DHZ1098" s="70"/>
      <c r="DIA1098" s="110"/>
      <c r="DIB1098" s="2"/>
      <c r="DIC1098" s="15"/>
      <c r="DID1098" s="15"/>
      <c r="DIE1098" s="83"/>
      <c r="DIF1098" s="52"/>
      <c r="DIG1098" s="70"/>
      <c r="DIH1098" s="70"/>
      <c r="DII1098" s="70"/>
      <c r="DIJ1098" s="110"/>
      <c r="DIK1098" s="2"/>
      <c r="DIL1098" s="15"/>
      <c r="DIM1098" s="15"/>
      <c r="DIN1098" s="83"/>
      <c r="DIO1098" s="52"/>
      <c r="DIP1098" s="70"/>
      <c r="DIQ1098" s="70"/>
      <c r="DIR1098" s="70"/>
      <c r="DIS1098" s="110"/>
      <c r="DIT1098" s="2"/>
      <c r="DIU1098" s="15"/>
      <c r="DIV1098" s="15"/>
      <c r="DIW1098" s="83"/>
      <c r="DIX1098" s="52"/>
      <c r="DIY1098" s="70"/>
      <c r="DIZ1098" s="70"/>
      <c r="DJA1098" s="70"/>
      <c r="DJB1098" s="110"/>
      <c r="DJC1098" s="2"/>
      <c r="DJD1098" s="15"/>
      <c r="DJE1098" s="15"/>
      <c r="DJF1098" s="83"/>
      <c r="DJG1098" s="52"/>
      <c r="DJH1098" s="70"/>
      <c r="DJI1098" s="70"/>
      <c r="DJJ1098" s="70"/>
      <c r="DJK1098" s="110"/>
      <c r="DJL1098" s="2"/>
      <c r="DJM1098" s="15"/>
      <c r="DJN1098" s="15"/>
      <c r="DJO1098" s="83"/>
      <c r="DJP1098" s="52"/>
      <c r="DJQ1098" s="70"/>
      <c r="DJR1098" s="70"/>
      <c r="DJS1098" s="70"/>
      <c r="DJT1098" s="110"/>
      <c r="DJU1098" s="2"/>
      <c r="DJV1098" s="15"/>
      <c r="DJW1098" s="15"/>
      <c r="DJX1098" s="83"/>
      <c r="DJY1098" s="52"/>
      <c r="DJZ1098" s="70"/>
      <c r="DKA1098" s="70"/>
      <c r="DKB1098" s="70"/>
      <c r="DKC1098" s="110"/>
      <c r="DKD1098" s="2"/>
      <c r="DKE1098" s="15"/>
      <c r="DKF1098" s="15"/>
      <c r="DKG1098" s="83"/>
      <c r="DKH1098" s="52"/>
      <c r="DKI1098" s="70"/>
      <c r="DKJ1098" s="70"/>
      <c r="DKK1098" s="70"/>
      <c r="DKL1098" s="110"/>
      <c r="DKM1098" s="2"/>
      <c r="DKN1098" s="15"/>
      <c r="DKO1098" s="15"/>
      <c r="DKP1098" s="83"/>
      <c r="DKQ1098" s="52"/>
      <c r="DKR1098" s="70"/>
      <c r="DKS1098" s="70"/>
      <c r="DKT1098" s="70"/>
      <c r="DKU1098" s="110"/>
      <c r="DKV1098" s="2"/>
      <c r="DKW1098" s="15"/>
      <c r="DKX1098" s="15"/>
      <c r="DKY1098" s="83"/>
      <c r="DKZ1098" s="52"/>
      <c r="DLA1098" s="70"/>
      <c r="DLB1098" s="70"/>
      <c r="DLC1098" s="70"/>
      <c r="DLD1098" s="110"/>
      <c r="DLE1098" s="2"/>
      <c r="DLF1098" s="15"/>
      <c r="DLG1098" s="15"/>
      <c r="DLH1098" s="83"/>
      <c r="DLI1098" s="52"/>
      <c r="DLJ1098" s="70"/>
      <c r="DLK1098" s="70"/>
      <c r="DLL1098" s="70"/>
      <c r="DLM1098" s="110"/>
      <c r="DLN1098" s="2"/>
      <c r="DLO1098" s="15"/>
      <c r="DLP1098" s="15"/>
      <c r="DLQ1098" s="83"/>
      <c r="DLR1098" s="52"/>
      <c r="DLS1098" s="70"/>
      <c r="DLT1098" s="70"/>
      <c r="DLU1098" s="70"/>
      <c r="DLV1098" s="110"/>
      <c r="DLW1098" s="2"/>
      <c r="DLX1098" s="15"/>
      <c r="DLY1098" s="15"/>
      <c r="DLZ1098" s="83"/>
      <c r="DMA1098" s="52"/>
      <c r="DMB1098" s="70"/>
      <c r="DMC1098" s="70"/>
      <c r="DMD1098" s="70"/>
      <c r="DME1098" s="110"/>
      <c r="DMF1098" s="2"/>
      <c r="DMG1098" s="15"/>
      <c r="DMH1098" s="15"/>
      <c r="DMI1098" s="83"/>
      <c r="DMJ1098" s="52"/>
      <c r="DMK1098" s="70"/>
      <c r="DML1098" s="70"/>
      <c r="DMM1098" s="70"/>
      <c r="DMN1098" s="110"/>
      <c r="DMO1098" s="2"/>
      <c r="DMP1098" s="15"/>
      <c r="DMQ1098" s="15"/>
      <c r="DMR1098" s="83"/>
      <c r="DMS1098" s="52"/>
      <c r="DMT1098" s="70"/>
      <c r="DMU1098" s="70"/>
      <c r="DMV1098" s="70"/>
      <c r="DMW1098" s="110"/>
      <c r="DMX1098" s="2"/>
      <c r="DMY1098" s="15"/>
      <c r="DMZ1098" s="15"/>
      <c r="DNA1098" s="83"/>
      <c r="DNB1098" s="52"/>
      <c r="DNC1098" s="70"/>
      <c r="DND1098" s="70"/>
      <c r="DNE1098" s="70"/>
      <c r="DNF1098" s="110"/>
      <c r="DNG1098" s="2"/>
      <c r="DNH1098" s="15"/>
      <c r="DNI1098" s="15"/>
      <c r="DNJ1098" s="83"/>
      <c r="DNK1098" s="52"/>
      <c r="DNL1098" s="70"/>
      <c r="DNM1098" s="70"/>
      <c r="DNN1098" s="70"/>
      <c r="DNO1098" s="110"/>
      <c r="DNP1098" s="2"/>
      <c r="DNQ1098" s="15"/>
      <c r="DNR1098" s="15"/>
      <c r="DNS1098" s="83"/>
      <c r="DNT1098" s="52"/>
      <c r="DNU1098" s="70"/>
      <c r="DNV1098" s="70"/>
      <c r="DNW1098" s="70"/>
      <c r="DNX1098" s="110"/>
      <c r="DNY1098" s="2"/>
      <c r="DNZ1098" s="15"/>
      <c r="DOA1098" s="15"/>
      <c r="DOB1098" s="83"/>
      <c r="DOC1098" s="52"/>
      <c r="DOD1098" s="70"/>
      <c r="DOE1098" s="70"/>
      <c r="DOF1098" s="70"/>
      <c r="DOG1098" s="110"/>
      <c r="DOH1098" s="2"/>
      <c r="DOI1098" s="15"/>
      <c r="DOJ1098" s="15"/>
      <c r="DOK1098" s="83"/>
      <c r="DOL1098" s="52"/>
      <c r="DOM1098" s="70"/>
      <c r="DON1098" s="70"/>
      <c r="DOO1098" s="70"/>
      <c r="DOP1098" s="110"/>
      <c r="DOQ1098" s="2"/>
      <c r="DOR1098" s="15"/>
      <c r="DOS1098" s="15"/>
      <c r="DOT1098" s="83"/>
      <c r="DOU1098" s="52"/>
      <c r="DOV1098" s="70"/>
      <c r="DOW1098" s="70"/>
      <c r="DOX1098" s="70"/>
      <c r="DOY1098" s="110"/>
      <c r="DOZ1098" s="2"/>
      <c r="DPA1098" s="15"/>
      <c r="DPB1098" s="15"/>
      <c r="DPC1098" s="83"/>
      <c r="DPD1098" s="52"/>
      <c r="DPE1098" s="70"/>
      <c r="DPF1098" s="70"/>
      <c r="DPG1098" s="70"/>
      <c r="DPH1098" s="110"/>
      <c r="DPI1098" s="2"/>
      <c r="DPJ1098" s="15"/>
      <c r="DPK1098" s="15"/>
      <c r="DPL1098" s="83"/>
      <c r="DPM1098" s="52"/>
      <c r="DPN1098" s="70"/>
      <c r="DPO1098" s="70"/>
      <c r="DPP1098" s="70"/>
      <c r="DPQ1098" s="110"/>
      <c r="DPR1098" s="2"/>
      <c r="DPS1098" s="15"/>
      <c r="DPT1098" s="15"/>
      <c r="DPU1098" s="83"/>
      <c r="DPV1098" s="52"/>
      <c r="DPW1098" s="70"/>
      <c r="DPX1098" s="70"/>
      <c r="DPY1098" s="70"/>
      <c r="DPZ1098" s="110"/>
      <c r="DQA1098" s="2"/>
      <c r="DQB1098" s="15"/>
      <c r="DQC1098" s="15"/>
      <c r="DQD1098" s="83"/>
      <c r="DQE1098" s="52"/>
      <c r="DQF1098" s="70"/>
      <c r="DQG1098" s="70"/>
      <c r="DQH1098" s="70"/>
      <c r="DQI1098" s="110"/>
      <c r="DQJ1098" s="2"/>
      <c r="DQK1098" s="15"/>
      <c r="DQL1098" s="15"/>
      <c r="DQM1098" s="83"/>
      <c r="DQN1098" s="52"/>
      <c r="DQO1098" s="70"/>
      <c r="DQP1098" s="70"/>
      <c r="DQQ1098" s="70"/>
      <c r="DQR1098" s="110"/>
      <c r="DQS1098" s="2"/>
      <c r="DQT1098" s="15"/>
      <c r="DQU1098" s="15"/>
      <c r="DQV1098" s="83"/>
      <c r="DQW1098" s="52"/>
      <c r="DQX1098" s="70"/>
      <c r="DQY1098" s="70"/>
      <c r="DQZ1098" s="70"/>
      <c r="DRA1098" s="110"/>
      <c r="DRB1098" s="2"/>
      <c r="DRC1098" s="15"/>
      <c r="DRD1098" s="15"/>
      <c r="DRE1098" s="83"/>
      <c r="DRF1098" s="52"/>
      <c r="DRG1098" s="70"/>
      <c r="DRH1098" s="70"/>
      <c r="DRI1098" s="70"/>
      <c r="DRJ1098" s="110"/>
      <c r="DRK1098" s="2"/>
      <c r="DRL1098" s="15"/>
      <c r="DRM1098" s="15"/>
      <c r="DRN1098" s="83"/>
      <c r="DRO1098" s="52"/>
      <c r="DRP1098" s="70"/>
      <c r="DRQ1098" s="70"/>
      <c r="DRR1098" s="70"/>
      <c r="DRS1098" s="110"/>
      <c r="DRT1098" s="2"/>
      <c r="DRU1098" s="15"/>
      <c r="DRV1098" s="15"/>
      <c r="DRW1098" s="83"/>
      <c r="DRX1098" s="52"/>
      <c r="DRY1098" s="70"/>
      <c r="DRZ1098" s="70"/>
      <c r="DSA1098" s="70"/>
      <c r="DSB1098" s="110"/>
      <c r="DSC1098" s="2"/>
      <c r="DSD1098" s="15"/>
      <c r="DSE1098" s="15"/>
      <c r="DSF1098" s="83"/>
      <c r="DSG1098" s="52"/>
      <c r="DSH1098" s="70"/>
      <c r="DSI1098" s="70"/>
      <c r="DSJ1098" s="70"/>
      <c r="DSK1098" s="110"/>
      <c r="DSL1098" s="2"/>
      <c r="DSM1098" s="15"/>
      <c r="DSN1098" s="15"/>
      <c r="DSO1098" s="83"/>
      <c r="DSP1098" s="52"/>
      <c r="DSQ1098" s="70"/>
      <c r="DSR1098" s="70"/>
      <c r="DSS1098" s="70"/>
      <c r="DST1098" s="110"/>
      <c r="DSU1098" s="2"/>
      <c r="DSV1098" s="15"/>
      <c r="DSW1098" s="15"/>
      <c r="DSX1098" s="83"/>
      <c r="DSY1098" s="52"/>
      <c r="DSZ1098" s="70"/>
      <c r="DTA1098" s="70"/>
      <c r="DTB1098" s="70"/>
      <c r="DTC1098" s="110"/>
      <c r="DTD1098" s="2"/>
      <c r="DTE1098" s="15"/>
      <c r="DTF1098" s="15"/>
      <c r="DTG1098" s="83"/>
      <c r="DTH1098" s="52"/>
      <c r="DTI1098" s="70"/>
      <c r="DTJ1098" s="70"/>
      <c r="DTK1098" s="70"/>
      <c r="DTL1098" s="110"/>
      <c r="DTM1098" s="2"/>
      <c r="DTN1098" s="15"/>
      <c r="DTO1098" s="15"/>
      <c r="DTP1098" s="83"/>
      <c r="DTQ1098" s="52"/>
      <c r="DTR1098" s="70"/>
      <c r="DTS1098" s="70"/>
      <c r="DTT1098" s="70"/>
      <c r="DTU1098" s="110"/>
      <c r="DTV1098" s="2"/>
      <c r="DTW1098" s="15"/>
      <c r="DTX1098" s="15"/>
      <c r="DTY1098" s="83"/>
      <c r="DTZ1098" s="52"/>
      <c r="DUA1098" s="70"/>
      <c r="DUB1098" s="70"/>
      <c r="DUC1098" s="70"/>
      <c r="DUD1098" s="110"/>
      <c r="DUE1098" s="2"/>
      <c r="DUF1098" s="15"/>
      <c r="DUG1098" s="15"/>
      <c r="DUH1098" s="83"/>
      <c r="DUI1098" s="52"/>
      <c r="DUJ1098" s="70"/>
      <c r="DUK1098" s="70"/>
      <c r="DUL1098" s="70"/>
      <c r="DUM1098" s="110"/>
      <c r="DUN1098" s="2"/>
      <c r="DUO1098" s="15"/>
      <c r="DUP1098" s="15"/>
      <c r="DUQ1098" s="83"/>
      <c r="DUR1098" s="52"/>
      <c r="DUS1098" s="70"/>
      <c r="DUT1098" s="70"/>
      <c r="DUU1098" s="70"/>
      <c r="DUV1098" s="110"/>
      <c r="DUW1098" s="2"/>
      <c r="DUX1098" s="15"/>
      <c r="DUY1098" s="15"/>
      <c r="DUZ1098" s="83"/>
      <c r="DVA1098" s="52"/>
      <c r="DVB1098" s="70"/>
      <c r="DVC1098" s="70"/>
      <c r="DVD1098" s="70"/>
      <c r="DVE1098" s="110"/>
      <c r="DVF1098" s="2"/>
      <c r="DVG1098" s="15"/>
      <c r="DVH1098" s="15"/>
      <c r="DVI1098" s="83"/>
      <c r="DVJ1098" s="52"/>
      <c r="DVK1098" s="70"/>
      <c r="DVL1098" s="70"/>
      <c r="DVM1098" s="70"/>
      <c r="DVN1098" s="110"/>
      <c r="DVO1098" s="2"/>
      <c r="DVP1098" s="15"/>
      <c r="DVQ1098" s="15"/>
      <c r="DVR1098" s="83"/>
      <c r="DVS1098" s="52"/>
      <c r="DVT1098" s="70"/>
      <c r="DVU1098" s="70"/>
      <c r="DVV1098" s="70"/>
      <c r="DVW1098" s="110"/>
      <c r="DVX1098" s="2"/>
      <c r="DVY1098" s="15"/>
      <c r="DVZ1098" s="15"/>
      <c r="DWA1098" s="83"/>
      <c r="DWB1098" s="52"/>
      <c r="DWC1098" s="70"/>
      <c r="DWD1098" s="70"/>
      <c r="DWE1098" s="70"/>
      <c r="DWF1098" s="110"/>
      <c r="DWG1098" s="2"/>
      <c r="DWH1098" s="15"/>
      <c r="DWI1098" s="15"/>
      <c r="DWJ1098" s="83"/>
      <c r="DWK1098" s="52"/>
      <c r="DWL1098" s="70"/>
      <c r="DWM1098" s="70"/>
      <c r="DWN1098" s="70"/>
      <c r="DWO1098" s="110"/>
      <c r="DWP1098" s="2"/>
      <c r="DWQ1098" s="15"/>
      <c r="DWR1098" s="15"/>
      <c r="DWS1098" s="83"/>
      <c r="DWT1098" s="52"/>
      <c r="DWU1098" s="70"/>
      <c r="DWV1098" s="70"/>
      <c r="DWW1098" s="70"/>
      <c r="DWX1098" s="110"/>
      <c r="DWY1098" s="2"/>
      <c r="DWZ1098" s="15"/>
      <c r="DXA1098" s="15"/>
      <c r="DXB1098" s="83"/>
      <c r="DXC1098" s="52"/>
      <c r="DXD1098" s="70"/>
      <c r="DXE1098" s="70"/>
      <c r="DXF1098" s="70"/>
      <c r="DXG1098" s="110"/>
      <c r="DXH1098" s="2"/>
      <c r="DXI1098" s="15"/>
      <c r="DXJ1098" s="15"/>
      <c r="DXK1098" s="83"/>
      <c r="DXL1098" s="52"/>
      <c r="DXM1098" s="70"/>
      <c r="DXN1098" s="70"/>
      <c r="DXO1098" s="70"/>
      <c r="DXP1098" s="110"/>
      <c r="DXQ1098" s="2"/>
      <c r="DXR1098" s="15"/>
      <c r="DXS1098" s="15"/>
      <c r="DXT1098" s="83"/>
      <c r="DXU1098" s="52"/>
      <c r="DXV1098" s="70"/>
      <c r="DXW1098" s="70"/>
      <c r="DXX1098" s="70"/>
      <c r="DXY1098" s="110"/>
      <c r="DXZ1098" s="2"/>
      <c r="DYA1098" s="15"/>
      <c r="DYB1098" s="15"/>
      <c r="DYC1098" s="83"/>
      <c r="DYD1098" s="52"/>
      <c r="DYE1098" s="70"/>
      <c r="DYF1098" s="70"/>
      <c r="DYG1098" s="70"/>
      <c r="DYH1098" s="110"/>
      <c r="DYI1098" s="2"/>
      <c r="DYJ1098" s="15"/>
      <c r="DYK1098" s="15"/>
      <c r="DYL1098" s="83"/>
      <c r="DYM1098" s="52"/>
      <c r="DYN1098" s="70"/>
      <c r="DYO1098" s="70"/>
      <c r="DYP1098" s="70"/>
      <c r="DYQ1098" s="110"/>
      <c r="DYR1098" s="2"/>
      <c r="DYS1098" s="15"/>
      <c r="DYT1098" s="15"/>
      <c r="DYU1098" s="83"/>
      <c r="DYV1098" s="52"/>
      <c r="DYW1098" s="70"/>
      <c r="DYX1098" s="70"/>
      <c r="DYY1098" s="70"/>
      <c r="DYZ1098" s="110"/>
      <c r="DZA1098" s="2"/>
      <c r="DZB1098" s="15"/>
      <c r="DZC1098" s="15"/>
      <c r="DZD1098" s="83"/>
      <c r="DZE1098" s="52"/>
      <c r="DZF1098" s="70"/>
      <c r="DZG1098" s="70"/>
      <c r="DZH1098" s="70"/>
      <c r="DZI1098" s="110"/>
      <c r="DZJ1098" s="2"/>
      <c r="DZK1098" s="15"/>
      <c r="DZL1098" s="15"/>
      <c r="DZM1098" s="83"/>
      <c r="DZN1098" s="52"/>
      <c r="DZO1098" s="70"/>
      <c r="DZP1098" s="70"/>
      <c r="DZQ1098" s="70"/>
      <c r="DZR1098" s="110"/>
      <c r="DZS1098" s="2"/>
      <c r="DZT1098" s="15"/>
      <c r="DZU1098" s="15"/>
      <c r="DZV1098" s="83"/>
      <c r="DZW1098" s="52"/>
      <c r="DZX1098" s="70"/>
      <c r="DZY1098" s="70"/>
      <c r="DZZ1098" s="70"/>
      <c r="EAA1098" s="110"/>
      <c r="EAB1098" s="2"/>
      <c r="EAC1098" s="15"/>
      <c r="EAD1098" s="15"/>
      <c r="EAE1098" s="83"/>
      <c r="EAF1098" s="52"/>
      <c r="EAG1098" s="70"/>
      <c r="EAH1098" s="70"/>
      <c r="EAI1098" s="70"/>
      <c r="EAJ1098" s="110"/>
      <c r="EAK1098" s="2"/>
      <c r="EAL1098" s="15"/>
      <c r="EAM1098" s="15"/>
      <c r="EAN1098" s="83"/>
      <c r="EAO1098" s="52"/>
      <c r="EAP1098" s="70"/>
      <c r="EAQ1098" s="70"/>
      <c r="EAR1098" s="70"/>
      <c r="EAS1098" s="110"/>
      <c r="EAT1098" s="2"/>
      <c r="EAU1098" s="15"/>
      <c r="EAV1098" s="15"/>
      <c r="EAW1098" s="83"/>
      <c r="EAX1098" s="52"/>
      <c r="EAY1098" s="70"/>
      <c r="EAZ1098" s="70"/>
      <c r="EBA1098" s="70"/>
      <c r="EBB1098" s="110"/>
      <c r="EBC1098" s="2"/>
      <c r="EBD1098" s="15"/>
      <c r="EBE1098" s="15"/>
      <c r="EBF1098" s="83"/>
      <c r="EBG1098" s="52"/>
      <c r="EBH1098" s="70"/>
      <c r="EBI1098" s="70"/>
      <c r="EBJ1098" s="70"/>
      <c r="EBK1098" s="110"/>
      <c r="EBL1098" s="2"/>
      <c r="EBM1098" s="15"/>
      <c r="EBN1098" s="15"/>
      <c r="EBO1098" s="83"/>
      <c r="EBP1098" s="52"/>
      <c r="EBQ1098" s="70"/>
      <c r="EBR1098" s="70"/>
      <c r="EBS1098" s="70"/>
      <c r="EBT1098" s="110"/>
      <c r="EBU1098" s="2"/>
      <c r="EBV1098" s="15"/>
      <c r="EBW1098" s="15"/>
      <c r="EBX1098" s="83"/>
      <c r="EBY1098" s="52"/>
      <c r="EBZ1098" s="70"/>
      <c r="ECA1098" s="70"/>
      <c r="ECB1098" s="70"/>
      <c r="ECC1098" s="110"/>
      <c r="ECD1098" s="2"/>
      <c r="ECE1098" s="15"/>
      <c r="ECF1098" s="15"/>
      <c r="ECG1098" s="83"/>
      <c r="ECH1098" s="52"/>
      <c r="ECI1098" s="70"/>
      <c r="ECJ1098" s="70"/>
      <c r="ECK1098" s="70"/>
      <c r="ECL1098" s="110"/>
      <c r="ECM1098" s="2"/>
      <c r="ECN1098" s="15"/>
      <c r="ECO1098" s="15"/>
      <c r="ECP1098" s="83"/>
      <c r="ECQ1098" s="52"/>
      <c r="ECR1098" s="70"/>
      <c r="ECS1098" s="70"/>
      <c r="ECT1098" s="70"/>
      <c r="ECU1098" s="110"/>
      <c r="ECV1098" s="2"/>
      <c r="ECW1098" s="15"/>
      <c r="ECX1098" s="15"/>
      <c r="ECY1098" s="83"/>
      <c r="ECZ1098" s="52"/>
      <c r="EDA1098" s="70"/>
      <c r="EDB1098" s="70"/>
      <c r="EDC1098" s="70"/>
      <c r="EDD1098" s="110"/>
      <c r="EDE1098" s="2"/>
      <c r="EDF1098" s="15"/>
      <c r="EDG1098" s="15"/>
      <c r="EDH1098" s="83"/>
      <c r="EDI1098" s="52"/>
      <c r="EDJ1098" s="70"/>
      <c r="EDK1098" s="70"/>
      <c r="EDL1098" s="70"/>
      <c r="EDM1098" s="110"/>
      <c r="EDN1098" s="2"/>
      <c r="EDO1098" s="15"/>
      <c r="EDP1098" s="15"/>
      <c r="EDQ1098" s="83"/>
      <c r="EDR1098" s="52"/>
      <c r="EDS1098" s="70"/>
      <c r="EDT1098" s="70"/>
      <c r="EDU1098" s="70"/>
      <c r="EDV1098" s="110"/>
      <c r="EDW1098" s="2"/>
      <c r="EDX1098" s="15"/>
      <c r="EDY1098" s="15"/>
      <c r="EDZ1098" s="83"/>
      <c r="EEA1098" s="52"/>
      <c r="EEB1098" s="70"/>
      <c r="EEC1098" s="70"/>
      <c r="EED1098" s="70"/>
      <c r="EEE1098" s="110"/>
      <c r="EEF1098" s="2"/>
      <c r="EEG1098" s="15"/>
      <c r="EEH1098" s="15"/>
      <c r="EEI1098" s="83"/>
      <c r="EEJ1098" s="52"/>
      <c r="EEK1098" s="70"/>
      <c r="EEL1098" s="70"/>
      <c r="EEM1098" s="70"/>
      <c r="EEN1098" s="110"/>
      <c r="EEO1098" s="2"/>
      <c r="EEP1098" s="15"/>
      <c r="EEQ1098" s="15"/>
      <c r="EER1098" s="83"/>
      <c r="EES1098" s="52"/>
      <c r="EET1098" s="70"/>
      <c r="EEU1098" s="70"/>
      <c r="EEV1098" s="70"/>
      <c r="EEW1098" s="110"/>
      <c r="EEX1098" s="2"/>
      <c r="EEY1098" s="15"/>
      <c r="EEZ1098" s="15"/>
      <c r="EFA1098" s="83"/>
      <c r="EFB1098" s="52"/>
      <c r="EFC1098" s="70"/>
      <c r="EFD1098" s="70"/>
      <c r="EFE1098" s="70"/>
      <c r="EFF1098" s="110"/>
      <c r="EFG1098" s="2"/>
      <c r="EFH1098" s="15"/>
      <c r="EFI1098" s="15"/>
      <c r="EFJ1098" s="83"/>
      <c r="EFK1098" s="52"/>
      <c r="EFL1098" s="70"/>
      <c r="EFM1098" s="70"/>
      <c r="EFN1098" s="70"/>
      <c r="EFO1098" s="110"/>
      <c r="EFP1098" s="2"/>
      <c r="EFQ1098" s="15"/>
      <c r="EFR1098" s="15"/>
      <c r="EFS1098" s="83"/>
      <c r="EFT1098" s="52"/>
      <c r="EFU1098" s="70"/>
      <c r="EFV1098" s="70"/>
      <c r="EFW1098" s="70"/>
      <c r="EFX1098" s="110"/>
      <c r="EFY1098" s="2"/>
      <c r="EFZ1098" s="15"/>
      <c r="EGA1098" s="15"/>
      <c r="EGB1098" s="83"/>
      <c r="EGC1098" s="52"/>
      <c r="EGD1098" s="70"/>
      <c r="EGE1098" s="70"/>
      <c r="EGF1098" s="70"/>
      <c r="EGG1098" s="110"/>
      <c r="EGH1098" s="2"/>
      <c r="EGI1098" s="15"/>
      <c r="EGJ1098" s="15"/>
      <c r="EGK1098" s="83"/>
      <c r="EGL1098" s="52"/>
      <c r="EGM1098" s="70"/>
      <c r="EGN1098" s="70"/>
      <c r="EGO1098" s="70"/>
      <c r="EGP1098" s="110"/>
      <c r="EGQ1098" s="2"/>
      <c r="EGR1098" s="15"/>
      <c r="EGS1098" s="15"/>
      <c r="EGT1098" s="83"/>
      <c r="EGU1098" s="52"/>
      <c r="EGV1098" s="70"/>
      <c r="EGW1098" s="70"/>
      <c r="EGX1098" s="70"/>
      <c r="EGY1098" s="110"/>
      <c r="EGZ1098" s="2"/>
      <c r="EHA1098" s="15"/>
      <c r="EHB1098" s="15"/>
      <c r="EHC1098" s="83"/>
      <c r="EHD1098" s="52"/>
      <c r="EHE1098" s="70"/>
      <c r="EHF1098" s="70"/>
      <c r="EHG1098" s="70"/>
      <c r="EHH1098" s="110"/>
      <c r="EHI1098" s="2"/>
      <c r="EHJ1098" s="15"/>
      <c r="EHK1098" s="15"/>
      <c r="EHL1098" s="83"/>
      <c r="EHM1098" s="52"/>
      <c r="EHN1098" s="70"/>
      <c r="EHO1098" s="70"/>
      <c r="EHP1098" s="70"/>
      <c r="EHQ1098" s="110"/>
      <c r="EHR1098" s="2"/>
      <c r="EHS1098" s="15"/>
      <c r="EHT1098" s="15"/>
      <c r="EHU1098" s="83"/>
      <c r="EHV1098" s="52"/>
      <c r="EHW1098" s="70"/>
      <c r="EHX1098" s="70"/>
      <c r="EHY1098" s="70"/>
      <c r="EHZ1098" s="110"/>
      <c r="EIA1098" s="2"/>
      <c r="EIB1098" s="15"/>
      <c r="EIC1098" s="15"/>
      <c r="EID1098" s="83"/>
      <c r="EIE1098" s="52"/>
      <c r="EIF1098" s="70"/>
      <c r="EIG1098" s="70"/>
      <c r="EIH1098" s="70"/>
      <c r="EII1098" s="110"/>
      <c r="EIJ1098" s="2"/>
      <c r="EIK1098" s="15"/>
      <c r="EIL1098" s="15"/>
      <c r="EIM1098" s="83"/>
      <c r="EIN1098" s="52"/>
      <c r="EIO1098" s="70"/>
      <c r="EIP1098" s="70"/>
      <c r="EIQ1098" s="70"/>
      <c r="EIR1098" s="110"/>
      <c r="EIS1098" s="2"/>
      <c r="EIT1098" s="15"/>
      <c r="EIU1098" s="15"/>
      <c r="EIV1098" s="83"/>
      <c r="EIW1098" s="52"/>
      <c r="EIX1098" s="70"/>
      <c r="EIY1098" s="70"/>
      <c r="EIZ1098" s="70"/>
      <c r="EJA1098" s="110"/>
      <c r="EJB1098" s="2"/>
      <c r="EJC1098" s="15"/>
      <c r="EJD1098" s="15"/>
      <c r="EJE1098" s="83"/>
      <c r="EJF1098" s="52"/>
      <c r="EJG1098" s="70"/>
      <c r="EJH1098" s="70"/>
      <c r="EJI1098" s="70"/>
      <c r="EJJ1098" s="110"/>
      <c r="EJK1098" s="2"/>
      <c r="EJL1098" s="15"/>
      <c r="EJM1098" s="15"/>
      <c r="EJN1098" s="83"/>
      <c r="EJO1098" s="52"/>
      <c r="EJP1098" s="70"/>
      <c r="EJQ1098" s="70"/>
      <c r="EJR1098" s="70"/>
      <c r="EJS1098" s="110"/>
      <c r="EJT1098" s="2"/>
      <c r="EJU1098" s="15"/>
      <c r="EJV1098" s="15"/>
      <c r="EJW1098" s="83"/>
      <c r="EJX1098" s="52"/>
      <c r="EJY1098" s="70"/>
      <c r="EJZ1098" s="70"/>
      <c r="EKA1098" s="70"/>
      <c r="EKB1098" s="110"/>
      <c r="EKC1098" s="2"/>
      <c r="EKD1098" s="15"/>
      <c r="EKE1098" s="15"/>
      <c r="EKF1098" s="83"/>
      <c r="EKG1098" s="52"/>
      <c r="EKH1098" s="70"/>
      <c r="EKI1098" s="70"/>
      <c r="EKJ1098" s="70"/>
      <c r="EKK1098" s="110"/>
      <c r="EKL1098" s="2"/>
      <c r="EKM1098" s="15"/>
      <c r="EKN1098" s="15"/>
      <c r="EKO1098" s="83"/>
      <c r="EKP1098" s="52"/>
      <c r="EKQ1098" s="70"/>
      <c r="EKR1098" s="70"/>
      <c r="EKS1098" s="70"/>
      <c r="EKT1098" s="110"/>
      <c r="EKU1098" s="2"/>
      <c r="EKV1098" s="15"/>
      <c r="EKW1098" s="15"/>
      <c r="EKX1098" s="83"/>
      <c r="EKY1098" s="52"/>
      <c r="EKZ1098" s="70"/>
      <c r="ELA1098" s="70"/>
      <c r="ELB1098" s="70"/>
      <c r="ELC1098" s="110"/>
      <c r="ELD1098" s="2"/>
      <c r="ELE1098" s="15"/>
      <c r="ELF1098" s="15"/>
      <c r="ELG1098" s="83"/>
      <c r="ELH1098" s="52"/>
      <c r="ELI1098" s="70"/>
      <c r="ELJ1098" s="70"/>
      <c r="ELK1098" s="70"/>
      <c r="ELL1098" s="110"/>
      <c r="ELM1098" s="2"/>
      <c r="ELN1098" s="15"/>
      <c r="ELO1098" s="15"/>
      <c r="ELP1098" s="83"/>
      <c r="ELQ1098" s="52"/>
      <c r="ELR1098" s="70"/>
      <c r="ELS1098" s="70"/>
      <c r="ELT1098" s="70"/>
      <c r="ELU1098" s="110"/>
      <c r="ELV1098" s="2"/>
      <c r="ELW1098" s="15"/>
      <c r="ELX1098" s="15"/>
      <c r="ELY1098" s="83"/>
      <c r="ELZ1098" s="52"/>
      <c r="EMA1098" s="70"/>
      <c r="EMB1098" s="70"/>
      <c r="EMC1098" s="70"/>
      <c r="EMD1098" s="110"/>
      <c r="EME1098" s="2"/>
      <c r="EMF1098" s="15"/>
      <c r="EMG1098" s="15"/>
      <c r="EMH1098" s="83"/>
      <c r="EMI1098" s="52"/>
      <c r="EMJ1098" s="70"/>
      <c r="EMK1098" s="70"/>
      <c r="EML1098" s="70"/>
      <c r="EMM1098" s="110"/>
      <c r="EMN1098" s="2"/>
      <c r="EMO1098" s="15"/>
      <c r="EMP1098" s="15"/>
      <c r="EMQ1098" s="83"/>
      <c r="EMR1098" s="52"/>
      <c r="EMS1098" s="70"/>
      <c r="EMT1098" s="70"/>
      <c r="EMU1098" s="70"/>
      <c r="EMV1098" s="110"/>
      <c r="EMW1098" s="2"/>
      <c r="EMX1098" s="15"/>
      <c r="EMY1098" s="15"/>
      <c r="EMZ1098" s="83"/>
      <c r="ENA1098" s="52"/>
      <c r="ENB1098" s="70"/>
      <c r="ENC1098" s="70"/>
      <c r="END1098" s="70"/>
      <c r="ENE1098" s="110"/>
      <c r="ENF1098" s="2"/>
      <c r="ENG1098" s="15"/>
      <c r="ENH1098" s="15"/>
      <c r="ENI1098" s="83"/>
      <c r="ENJ1098" s="52"/>
      <c r="ENK1098" s="70"/>
      <c r="ENL1098" s="70"/>
      <c r="ENM1098" s="70"/>
      <c r="ENN1098" s="110"/>
      <c r="ENO1098" s="2"/>
      <c r="ENP1098" s="15"/>
      <c r="ENQ1098" s="15"/>
      <c r="ENR1098" s="83"/>
      <c r="ENS1098" s="52"/>
      <c r="ENT1098" s="70"/>
      <c r="ENU1098" s="70"/>
      <c r="ENV1098" s="70"/>
      <c r="ENW1098" s="110"/>
      <c r="ENX1098" s="2"/>
      <c r="ENY1098" s="15"/>
      <c r="ENZ1098" s="15"/>
      <c r="EOA1098" s="83"/>
      <c r="EOB1098" s="52"/>
      <c r="EOC1098" s="70"/>
      <c r="EOD1098" s="70"/>
      <c r="EOE1098" s="70"/>
      <c r="EOF1098" s="110"/>
      <c r="EOG1098" s="2"/>
      <c r="EOH1098" s="15"/>
      <c r="EOI1098" s="15"/>
      <c r="EOJ1098" s="83"/>
      <c r="EOK1098" s="52"/>
      <c r="EOL1098" s="70"/>
      <c r="EOM1098" s="70"/>
      <c r="EON1098" s="70"/>
      <c r="EOO1098" s="110"/>
      <c r="EOP1098" s="2"/>
      <c r="EOQ1098" s="15"/>
      <c r="EOR1098" s="15"/>
      <c r="EOS1098" s="83"/>
      <c r="EOT1098" s="52"/>
      <c r="EOU1098" s="70"/>
      <c r="EOV1098" s="70"/>
      <c r="EOW1098" s="70"/>
      <c r="EOX1098" s="110"/>
      <c r="EOY1098" s="2"/>
      <c r="EOZ1098" s="15"/>
      <c r="EPA1098" s="15"/>
      <c r="EPB1098" s="83"/>
      <c r="EPC1098" s="52"/>
      <c r="EPD1098" s="70"/>
      <c r="EPE1098" s="70"/>
      <c r="EPF1098" s="70"/>
      <c r="EPG1098" s="110"/>
      <c r="EPH1098" s="2"/>
      <c r="EPI1098" s="15"/>
      <c r="EPJ1098" s="15"/>
      <c r="EPK1098" s="83"/>
      <c r="EPL1098" s="52"/>
      <c r="EPM1098" s="70"/>
      <c r="EPN1098" s="70"/>
      <c r="EPO1098" s="70"/>
      <c r="EPP1098" s="110"/>
      <c r="EPQ1098" s="2"/>
      <c r="EPR1098" s="15"/>
      <c r="EPS1098" s="15"/>
      <c r="EPT1098" s="83"/>
      <c r="EPU1098" s="52"/>
      <c r="EPV1098" s="70"/>
      <c r="EPW1098" s="70"/>
      <c r="EPX1098" s="70"/>
      <c r="EPY1098" s="110"/>
      <c r="EPZ1098" s="2"/>
      <c r="EQA1098" s="15"/>
      <c r="EQB1098" s="15"/>
      <c r="EQC1098" s="83"/>
      <c r="EQD1098" s="52"/>
      <c r="EQE1098" s="70"/>
      <c r="EQF1098" s="70"/>
      <c r="EQG1098" s="70"/>
      <c r="EQH1098" s="110"/>
      <c r="EQI1098" s="2"/>
      <c r="EQJ1098" s="15"/>
      <c r="EQK1098" s="15"/>
      <c r="EQL1098" s="83"/>
      <c r="EQM1098" s="52"/>
      <c r="EQN1098" s="70"/>
      <c r="EQO1098" s="70"/>
      <c r="EQP1098" s="70"/>
      <c r="EQQ1098" s="110"/>
      <c r="EQR1098" s="2"/>
      <c r="EQS1098" s="15"/>
      <c r="EQT1098" s="15"/>
      <c r="EQU1098" s="83"/>
      <c r="EQV1098" s="52"/>
      <c r="EQW1098" s="70"/>
      <c r="EQX1098" s="70"/>
      <c r="EQY1098" s="70"/>
      <c r="EQZ1098" s="110"/>
      <c r="ERA1098" s="2"/>
      <c r="ERB1098" s="15"/>
      <c r="ERC1098" s="15"/>
      <c r="ERD1098" s="83"/>
      <c r="ERE1098" s="52"/>
      <c r="ERF1098" s="70"/>
      <c r="ERG1098" s="70"/>
      <c r="ERH1098" s="70"/>
      <c r="ERI1098" s="110"/>
      <c r="ERJ1098" s="2"/>
      <c r="ERK1098" s="15"/>
      <c r="ERL1098" s="15"/>
      <c r="ERM1098" s="83"/>
      <c r="ERN1098" s="52"/>
      <c r="ERO1098" s="70"/>
      <c r="ERP1098" s="70"/>
      <c r="ERQ1098" s="70"/>
      <c r="ERR1098" s="110"/>
      <c r="ERS1098" s="2"/>
      <c r="ERT1098" s="15"/>
      <c r="ERU1098" s="15"/>
      <c r="ERV1098" s="83"/>
      <c r="ERW1098" s="52"/>
      <c r="ERX1098" s="70"/>
      <c r="ERY1098" s="70"/>
      <c r="ERZ1098" s="70"/>
      <c r="ESA1098" s="110"/>
      <c r="ESB1098" s="2"/>
      <c r="ESC1098" s="15"/>
      <c r="ESD1098" s="15"/>
      <c r="ESE1098" s="83"/>
      <c r="ESF1098" s="52"/>
      <c r="ESG1098" s="70"/>
      <c r="ESH1098" s="70"/>
      <c r="ESI1098" s="70"/>
      <c r="ESJ1098" s="110"/>
      <c r="ESK1098" s="2"/>
      <c r="ESL1098" s="15"/>
      <c r="ESM1098" s="15"/>
      <c r="ESN1098" s="83"/>
      <c r="ESO1098" s="52"/>
      <c r="ESP1098" s="70"/>
      <c r="ESQ1098" s="70"/>
      <c r="ESR1098" s="70"/>
      <c r="ESS1098" s="110"/>
      <c r="EST1098" s="2"/>
      <c r="ESU1098" s="15"/>
      <c r="ESV1098" s="15"/>
      <c r="ESW1098" s="83"/>
      <c r="ESX1098" s="52"/>
      <c r="ESY1098" s="70"/>
      <c r="ESZ1098" s="70"/>
      <c r="ETA1098" s="70"/>
      <c r="ETB1098" s="110"/>
      <c r="ETC1098" s="2"/>
      <c r="ETD1098" s="15"/>
      <c r="ETE1098" s="15"/>
      <c r="ETF1098" s="83"/>
      <c r="ETG1098" s="52"/>
      <c r="ETH1098" s="70"/>
      <c r="ETI1098" s="70"/>
      <c r="ETJ1098" s="70"/>
      <c r="ETK1098" s="110"/>
      <c r="ETL1098" s="2"/>
      <c r="ETM1098" s="15"/>
      <c r="ETN1098" s="15"/>
      <c r="ETO1098" s="83"/>
      <c r="ETP1098" s="52"/>
      <c r="ETQ1098" s="70"/>
      <c r="ETR1098" s="70"/>
      <c r="ETS1098" s="70"/>
      <c r="ETT1098" s="110"/>
      <c r="ETU1098" s="2"/>
      <c r="ETV1098" s="15"/>
      <c r="ETW1098" s="15"/>
      <c r="ETX1098" s="83"/>
      <c r="ETY1098" s="52"/>
      <c r="ETZ1098" s="70"/>
      <c r="EUA1098" s="70"/>
      <c r="EUB1098" s="70"/>
      <c r="EUC1098" s="110"/>
      <c r="EUD1098" s="2"/>
      <c r="EUE1098" s="15"/>
      <c r="EUF1098" s="15"/>
      <c r="EUG1098" s="83"/>
      <c r="EUH1098" s="52"/>
      <c r="EUI1098" s="70"/>
      <c r="EUJ1098" s="70"/>
      <c r="EUK1098" s="70"/>
      <c r="EUL1098" s="110"/>
      <c r="EUM1098" s="2"/>
      <c r="EUN1098" s="15"/>
      <c r="EUO1098" s="15"/>
      <c r="EUP1098" s="83"/>
      <c r="EUQ1098" s="52"/>
      <c r="EUR1098" s="70"/>
      <c r="EUS1098" s="70"/>
      <c r="EUT1098" s="70"/>
      <c r="EUU1098" s="110"/>
      <c r="EUV1098" s="2"/>
      <c r="EUW1098" s="15"/>
      <c r="EUX1098" s="15"/>
      <c r="EUY1098" s="83"/>
      <c r="EUZ1098" s="52"/>
      <c r="EVA1098" s="70"/>
      <c r="EVB1098" s="70"/>
      <c r="EVC1098" s="70"/>
      <c r="EVD1098" s="110"/>
      <c r="EVE1098" s="2"/>
      <c r="EVF1098" s="15"/>
      <c r="EVG1098" s="15"/>
      <c r="EVH1098" s="83"/>
      <c r="EVI1098" s="52"/>
      <c r="EVJ1098" s="70"/>
      <c r="EVK1098" s="70"/>
      <c r="EVL1098" s="70"/>
      <c r="EVM1098" s="110"/>
      <c r="EVN1098" s="2"/>
      <c r="EVO1098" s="15"/>
      <c r="EVP1098" s="15"/>
      <c r="EVQ1098" s="83"/>
      <c r="EVR1098" s="52"/>
      <c r="EVS1098" s="70"/>
      <c r="EVT1098" s="70"/>
      <c r="EVU1098" s="70"/>
      <c r="EVV1098" s="110"/>
      <c r="EVW1098" s="2"/>
      <c r="EVX1098" s="15"/>
      <c r="EVY1098" s="15"/>
      <c r="EVZ1098" s="83"/>
      <c r="EWA1098" s="52"/>
      <c r="EWB1098" s="70"/>
      <c r="EWC1098" s="70"/>
      <c r="EWD1098" s="70"/>
      <c r="EWE1098" s="110"/>
      <c r="EWF1098" s="2"/>
      <c r="EWG1098" s="15"/>
      <c r="EWH1098" s="15"/>
      <c r="EWI1098" s="83"/>
      <c r="EWJ1098" s="52"/>
      <c r="EWK1098" s="70"/>
      <c r="EWL1098" s="70"/>
      <c r="EWM1098" s="70"/>
      <c r="EWN1098" s="110"/>
      <c r="EWO1098" s="2"/>
      <c r="EWP1098" s="15"/>
      <c r="EWQ1098" s="15"/>
      <c r="EWR1098" s="83"/>
      <c r="EWS1098" s="52"/>
      <c r="EWT1098" s="70"/>
      <c r="EWU1098" s="70"/>
      <c r="EWV1098" s="70"/>
      <c r="EWW1098" s="110"/>
      <c r="EWX1098" s="2"/>
      <c r="EWY1098" s="15"/>
      <c r="EWZ1098" s="15"/>
      <c r="EXA1098" s="83"/>
      <c r="EXB1098" s="52"/>
      <c r="EXC1098" s="70"/>
      <c r="EXD1098" s="70"/>
      <c r="EXE1098" s="70"/>
      <c r="EXF1098" s="110"/>
      <c r="EXG1098" s="2"/>
      <c r="EXH1098" s="15"/>
      <c r="EXI1098" s="15"/>
      <c r="EXJ1098" s="83"/>
      <c r="EXK1098" s="52"/>
      <c r="EXL1098" s="70"/>
      <c r="EXM1098" s="70"/>
      <c r="EXN1098" s="70"/>
      <c r="EXO1098" s="110"/>
      <c r="EXP1098" s="2"/>
      <c r="EXQ1098" s="15"/>
      <c r="EXR1098" s="15"/>
      <c r="EXS1098" s="83"/>
      <c r="EXT1098" s="52"/>
      <c r="EXU1098" s="70"/>
      <c r="EXV1098" s="70"/>
      <c r="EXW1098" s="70"/>
      <c r="EXX1098" s="110"/>
      <c r="EXY1098" s="2"/>
      <c r="EXZ1098" s="15"/>
      <c r="EYA1098" s="15"/>
      <c r="EYB1098" s="83"/>
      <c r="EYC1098" s="52"/>
      <c r="EYD1098" s="70"/>
      <c r="EYE1098" s="70"/>
      <c r="EYF1098" s="70"/>
      <c r="EYG1098" s="110"/>
      <c r="EYH1098" s="2"/>
      <c r="EYI1098" s="15"/>
      <c r="EYJ1098" s="15"/>
      <c r="EYK1098" s="83"/>
      <c r="EYL1098" s="52"/>
      <c r="EYM1098" s="70"/>
      <c r="EYN1098" s="70"/>
      <c r="EYO1098" s="70"/>
      <c r="EYP1098" s="110"/>
      <c r="EYQ1098" s="2"/>
      <c r="EYR1098" s="15"/>
      <c r="EYS1098" s="15"/>
      <c r="EYT1098" s="83"/>
      <c r="EYU1098" s="52"/>
      <c r="EYV1098" s="70"/>
      <c r="EYW1098" s="70"/>
      <c r="EYX1098" s="70"/>
      <c r="EYY1098" s="110"/>
      <c r="EYZ1098" s="2"/>
      <c r="EZA1098" s="15"/>
      <c r="EZB1098" s="15"/>
      <c r="EZC1098" s="83"/>
      <c r="EZD1098" s="52"/>
      <c r="EZE1098" s="70"/>
      <c r="EZF1098" s="70"/>
      <c r="EZG1098" s="70"/>
      <c r="EZH1098" s="110"/>
      <c r="EZI1098" s="2"/>
      <c r="EZJ1098" s="15"/>
      <c r="EZK1098" s="15"/>
      <c r="EZL1098" s="83"/>
      <c r="EZM1098" s="52"/>
      <c r="EZN1098" s="70"/>
      <c r="EZO1098" s="70"/>
      <c r="EZP1098" s="70"/>
      <c r="EZQ1098" s="110"/>
      <c r="EZR1098" s="2"/>
      <c r="EZS1098" s="15"/>
      <c r="EZT1098" s="15"/>
      <c r="EZU1098" s="83"/>
      <c r="EZV1098" s="52"/>
      <c r="EZW1098" s="70"/>
      <c r="EZX1098" s="70"/>
      <c r="EZY1098" s="70"/>
      <c r="EZZ1098" s="110"/>
      <c r="FAA1098" s="2"/>
      <c r="FAB1098" s="15"/>
      <c r="FAC1098" s="15"/>
      <c r="FAD1098" s="83"/>
      <c r="FAE1098" s="52"/>
      <c r="FAF1098" s="70"/>
      <c r="FAG1098" s="70"/>
      <c r="FAH1098" s="70"/>
      <c r="FAI1098" s="110"/>
      <c r="FAJ1098" s="2"/>
      <c r="FAK1098" s="15"/>
      <c r="FAL1098" s="15"/>
      <c r="FAM1098" s="83"/>
      <c r="FAN1098" s="52"/>
      <c r="FAO1098" s="70"/>
      <c r="FAP1098" s="70"/>
      <c r="FAQ1098" s="70"/>
      <c r="FAR1098" s="110"/>
      <c r="FAS1098" s="2"/>
      <c r="FAT1098" s="15"/>
      <c r="FAU1098" s="15"/>
      <c r="FAV1098" s="83"/>
      <c r="FAW1098" s="52"/>
      <c r="FAX1098" s="70"/>
      <c r="FAY1098" s="70"/>
      <c r="FAZ1098" s="70"/>
      <c r="FBA1098" s="110"/>
      <c r="FBB1098" s="2"/>
      <c r="FBC1098" s="15"/>
      <c r="FBD1098" s="15"/>
      <c r="FBE1098" s="83"/>
      <c r="FBF1098" s="52"/>
      <c r="FBG1098" s="70"/>
      <c r="FBH1098" s="70"/>
      <c r="FBI1098" s="70"/>
      <c r="FBJ1098" s="110"/>
      <c r="FBK1098" s="2"/>
      <c r="FBL1098" s="15"/>
      <c r="FBM1098" s="15"/>
      <c r="FBN1098" s="83"/>
      <c r="FBO1098" s="52"/>
      <c r="FBP1098" s="70"/>
      <c r="FBQ1098" s="70"/>
      <c r="FBR1098" s="70"/>
      <c r="FBS1098" s="110"/>
      <c r="FBT1098" s="2"/>
      <c r="FBU1098" s="15"/>
      <c r="FBV1098" s="15"/>
      <c r="FBW1098" s="83"/>
      <c r="FBX1098" s="52"/>
      <c r="FBY1098" s="70"/>
      <c r="FBZ1098" s="70"/>
      <c r="FCA1098" s="70"/>
      <c r="FCB1098" s="110"/>
      <c r="FCC1098" s="2"/>
      <c r="FCD1098" s="15"/>
      <c r="FCE1098" s="15"/>
      <c r="FCF1098" s="83"/>
      <c r="FCG1098" s="52"/>
      <c r="FCH1098" s="70"/>
      <c r="FCI1098" s="70"/>
      <c r="FCJ1098" s="70"/>
      <c r="FCK1098" s="110"/>
      <c r="FCL1098" s="2"/>
      <c r="FCM1098" s="15"/>
      <c r="FCN1098" s="15"/>
      <c r="FCO1098" s="83"/>
      <c r="FCP1098" s="52"/>
      <c r="FCQ1098" s="70"/>
      <c r="FCR1098" s="70"/>
      <c r="FCS1098" s="70"/>
      <c r="FCT1098" s="110"/>
      <c r="FCU1098" s="2"/>
      <c r="FCV1098" s="15"/>
      <c r="FCW1098" s="15"/>
      <c r="FCX1098" s="83"/>
      <c r="FCY1098" s="52"/>
      <c r="FCZ1098" s="70"/>
      <c r="FDA1098" s="70"/>
      <c r="FDB1098" s="70"/>
      <c r="FDC1098" s="110"/>
      <c r="FDD1098" s="2"/>
      <c r="FDE1098" s="15"/>
      <c r="FDF1098" s="15"/>
      <c r="FDG1098" s="83"/>
      <c r="FDH1098" s="52"/>
      <c r="FDI1098" s="70"/>
      <c r="FDJ1098" s="70"/>
      <c r="FDK1098" s="70"/>
      <c r="FDL1098" s="110"/>
      <c r="FDM1098" s="2"/>
      <c r="FDN1098" s="15"/>
      <c r="FDO1098" s="15"/>
      <c r="FDP1098" s="83"/>
      <c r="FDQ1098" s="52"/>
      <c r="FDR1098" s="70"/>
      <c r="FDS1098" s="70"/>
      <c r="FDT1098" s="70"/>
      <c r="FDU1098" s="110"/>
      <c r="FDV1098" s="2"/>
      <c r="FDW1098" s="15"/>
      <c r="FDX1098" s="15"/>
      <c r="FDY1098" s="83"/>
      <c r="FDZ1098" s="52"/>
      <c r="FEA1098" s="70"/>
      <c r="FEB1098" s="70"/>
      <c r="FEC1098" s="70"/>
      <c r="FED1098" s="110"/>
      <c r="FEE1098" s="2"/>
      <c r="FEF1098" s="15"/>
      <c r="FEG1098" s="15"/>
      <c r="FEH1098" s="83"/>
      <c r="FEI1098" s="52"/>
      <c r="FEJ1098" s="70"/>
      <c r="FEK1098" s="70"/>
      <c r="FEL1098" s="70"/>
      <c r="FEM1098" s="110"/>
      <c r="FEN1098" s="2"/>
      <c r="FEO1098" s="15"/>
      <c r="FEP1098" s="15"/>
      <c r="FEQ1098" s="83"/>
      <c r="FER1098" s="52"/>
      <c r="FES1098" s="70"/>
      <c r="FET1098" s="70"/>
      <c r="FEU1098" s="70"/>
      <c r="FEV1098" s="110"/>
      <c r="FEW1098" s="2"/>
      <c r="FEX1098" s="15"/>
      <c r="FEY1098" s="15"/>
      <c r="FEZ1098" s="83"/>
      <c r="FFA1098" s="52"/>
      <c r="FFB1098" s="70"/>
      <c r="FFC1098" s="70"/>
      <c r="FFD1098" s="70"/>
      <c r="FFE1098" s="110"/>
      <c r="FFF1098" s="2"/>
      <c r="FFG1098" s="15"/>
      <c r="FFH1098" s="15"/>
      <c r="FFI1098" s="83"/>
      <c r="FFJ1098" s="52"/>
      <c r="FFK1098" s="70"/>
      <c r="FFL1098" s="70"/>
      <c r="FFM1098" s="70"/>
      <c r="FFN1098" s="110"/>
      <c r="FFO1098" s="2"/>
      <c r="FFP1098" s="15"/>
      <c r="FFQ1098" s="15"/>
      <c r="FFR1098" s="83"/>
      <c r="FFS1098" s="52"/>
      <c r="FFT1098" s="70"/>
      <c r="FFU1098" s="70"/>
      <c r="FFV1098" s="70"/>
      <c r="FFW1098" s="110"/>
      <c r="FFX1098" s="2"/>
      <c r="FFY1098" s="15"/>
      <c r="FFZ1098" s="15"/>
      <c r="FGA1098" s="83"/>
      <c r="FGB1098" s="52"/>
      <c r="FGC1098" s="70"/>
      <c r="FGD1098" s="70"/>
      <c r="FGE1098" s="70"/>
      <c r="FGF1098" s="110"/>
      <c r="FGG1098" s="2"/>
      <c r="FGH1098" s="15"/>
      <c r="FGI1098" s="15"/>
      <c r="FGJ1098" s="83"/>
      <c r="FGK1098" s="52"/>
      <c r="FGL1098" s="70"/>
      <c r="FGM1098" s="70"/>
      <c r="FGN1098" s="70"/>
      <c r="FGO1098" s="110"/>
      <c r="FGP1098" s="2"/>
      <c r="FGQ1098" s="15"/>
      <c r="FGR1098" s="15"/>
      <c r="FGS1098" s="83"/>
      <c r="FGT1098" s="52"/>
      <c r="FGU1098" s="70"/>
      <c r="FGV1098" s="70"/>
      <c r="FGW1098" s="70"/>
      <c r="FGX1098" s="110"/>
      <c r="FGY1098" s="2"/>
      <c r="FGZ1098" s="15"/>
      <c r="FHA1098" s="15"/>
      <c r="FHB1098" s="83"/>
      <c r="FHC1098" s="52"/>
      <c r="FHD1098" s="70"/>
      <c r="FHE1098" s="70"/>
      <c r="FHF1098" s="70"/>
      <c r="FHG1098" s="110"/>
      <c r="FHH1098" s="2"/>
      <c r="FHI1098" s="15"/>
      <c r="FHJ1098" s="15"/>
      <c r="FHK1098" s="83"/>
      <c r="FHL1098" s="52"/>
      <c r="FHM1098" s="70"/>
      <c r="FHN1098" s="70"/>
      <c r="FHO1098" s="70"/>
      <c r="FHP1098" s="110"/>
      <c r="FHQ1098" s="2"/>
      <c r="FHR1098" s="15"/>
      <c r="FHS1098" s="15"/>
      <c r="FHT1098" s="83"/>
      <c r="FHU1098" s="52"/>
      <c r="FHV1098" s="70"/>
      <c r="FHW1098" s="70"/>
      <c r="FHX1098" s="70"/>
      <c r="FHY1098" s="110"/>
      <c r="FHZ1098" s="2"/>
      <c r="FIA1098" s="15"/>
      <c r="FIB1098" s="15"/>
      <c r="FIC1098" s="83"/>
      <c r="FID1098" s="52"/>
      <c r="FIE1098" s="70"/>
      <c r="FIF1098" s="70"/>
      <c r="FIG1098" s="70"/>
      <c r="FIH1098" s="110"/>
      <c r="FII1098" s="2"/>
      <c r="FIJ1098" s="15"/>
      <c r="FIK1098" s="15"/>
      <c r="FIL1098" s="83"/>
      <c r="FIM1098" s="52"/>
      <c r="FIN1098" s="70"/>
      <c r="FIO1098" s="70"/>
      <c r="FIP1098" s="70"/>
      <c r="FIQ1098" s="110"/>
      <c r="FIR1098" s="2"/>
      <c r="FIS1098" s="15"/>
      <c r="FIT1098" s="15"/>
      <c r="FIU1098" s="83"/>
      <c r="FIV1098" s="52"/>
      <c r="FIW1098" s="70"/>
      <c r="FIX1098" s="70"/>
      <c r="FIY1098" s="70"/>
      <c r="FIZ1098" s="110"/>
      <c r="FJA1098" s="2"/>
      <c r="FJB1098" s="15"/>
      <c r="FJC1098" s="15"/>
      <c r="FJD1098" s="83"/>
      <c r="FJE1098" s="52"/>
      <c r="FJF1098" s="70"/>
      <c r="FJG1098" s="70"/>
      <c r="FJH1098" s="70"/>
      <c r="FJI1098" s="110"/>
      <c r="FJJ1098" s="2"/>
      <c r="FJK1098" s="15"/>
      <c r="FJL1098" s="15"/>
      <c r="FJM1098" s="83"/>
      <c r="FJN1098" s="52"/>
      <c r="FJO1098" s="70"/>
      <c r="FJP1098" s="70"/>
      <c r="FJQ1098" s="70"/>
      <c r="FJR1098" s="110"/>
      <c r="FJS1098" s="2"/>
      <c r="FJT1098" s="15"/>
      <c r="FJU1098" s="15"/>
      <c r="FJV1098" s="83"/>
      <c r="FJW1098" s="52"/>
      <c r="FJX1098" s="70"/>
      <c r="FJY1098" s="70"/>
      <c r="FJZ1098" s="70"/>
      <c r="FKA1098" s="110"/>
      <c r="FKB1098" s="2"/>
      <c r="FKC1098" s="15"/>
      <c r="FKD1098" s="15"/>
      <c r="FKE1098" s="83"/>
      <c r="FKF1098" s="52"/>
      <c r="FKG1098" s="70"/>
      <c r="FKH1098" s="70"/>
      <c r="FKI1098" s="70"/>
      <c r="FKJ1098" s="110"/>
      <c r="FKK1098" s="2"/>
      <c r="FKL1098" s="15"/>
      <c r="FKM1098" s="15"/>
      <c r="FKN1098" s="83"/>
      <c r="FKO1098" s="52"/>
      <c r="FKP1098" s="70"/>
      <c r="FKQ1098" s="70"/>
      <c r="FKR1098" s="70"/>
      <c r="FKS1098" s="110"/>
      <c r="FKT1098" s="2"/>
      <c r="FKU1098" s="15"/>
      <c r="FKV1098" s="15"/>
      <c r="FKW1098" s="83"/>
      <c r="FKX1098" s="52"/>
      <c r="FKY1098" s="70"/>
      <c r="FKZ1098" s="70"/>
      <c r="FLA1098" s="70"/>
      <c r="FLB1098" s="110"/>
      <c r="FLC1098" s="2"/>
      <c r="FLD1098" s="15"/>
      <c r="FLE1098" s="15"/>
      <c r="FLF1098" s="83"/>
      <c r="FLG1098" s="52"/>
      <c r="FLH1098" s="70"/>
      <c r="FLI1098" s="70"/>
      <c r="FLJ1098" s="70"/>
      <c r="FLK1098" s="110"/>
      <c r="FLL1098" s="2"/>
      <c r="FLM1098" s="15"/>
      <c r="FLN1098" s="15"/>
      <c r="FLO1098" s="83"/>
      <c r="FLP1098" s="52"/>
      <c r="FLQ1098" s="70"/>
      <c r="FLR1098" s="70"/>
      <c r="FLS1098" s="70"/>
      <c r="FLT1098" s="110"/>
      <c r="FLU1098" s="2"/>
      <c r="FLV1098" s="15"/>
      <c r="FLW1098" s="15"/>
      <c r="FLX1098" s="83"/>
      <c r="FLY1098" s="52"/>
      <c r="FLZ1098" s="70"/>
      <c r="FMA1098" s="70"/>
      <c r="FMB1098" s="70"/>
      <c r="FMC1098" s="110"/>
      <c r="FMD1098" s="2"/>
      <c r="FME1098" s="15"/>
      <c r="FMF1098" s="15"/>
      <c r="FMG1098" s="83"/>
      <c r="FMH1098" s="52"/>
      <c r="FMI1098" s="70"/>
      <c r="FMJ1098" s="70"/>
      <c r="FMK1098" s="70"/>
      <c r="FML1098" s="110"/>
      <c r="FMM1098" s="2"/>
      <c r="FMN1098" s="15"/>
      <c r="FMO1098" s="15"/>
      <c r="FMP1098" s="83"/>
      <c r="FMQ1098" s="52"/>
      <c r="FMR1098" s="70"/>
      <c r="FMS1098" s="70"/>
      <c r="FMT1098" s="70"/>
      <c r="FMU1098" s="110"/>
      <c r="FMV1098" s="2"/>
      <c r="FMW1098" s="15"/>
      <c r="FMX1098" s="15"/>
      <c r="FMY1098" s="83"/>
      <c r="FMZ1098" s="52"/>
      <c r="FNA1098" s="70"/>
      <c r="FNB1098" s="70"/>
      <c r="FNC1098" s="70"/>
      <c r="FND1098" s="110"/>
      <c r="FNE1098" s="2"/>
      <c r="FNF1098" s="15"/>
      <c r="FNG1098" s="15"/>
      <c r="FNH1098" s="83"/>
      <c r="FNI1098" s="52"/>
      <c r="FNJ1098" s="70"/>
      <c r="FNK1098" s="70"/>
      <c r="FNL1098" s="70"/>
      <c r="FNM1098" s="110"/>
      <c r="FNN1098" s="2"/>
      <c r="FNO1098" s="15"/>
      <c r="FNP1098" s="15"/>
      <c r="FNQ1098" s="83"/>
      <c r="FNR1098" s="52"/>
      <c r="FNS1098" s="70"/>
      <c r="FNT1098" s="70"/>
      <c r="FNU1098" s="70"/>
      <c r="FNV1098" s="110"/>
      <c r="FNW1098" s="2"/>
      <c r="FNX1098" s="15"/>
      <c r="FNY1098" s="15"/>
      <c r="FNZ1098" s="83"/>
      <c r="FOA1098" s="52"/>
      <c r="FOB1098" s="70"/>
      <c r="FOC1098" s="70"/>
      <c r="FOD1098" s="70"/>
      <c r="FOE1098" s="110"/>
      <c r="FOF1098" s="2"/>
      <c r="FOG1098" s="15"/>
      <c r="FOH1098" s="15"/>
      <c r="FOI1098" s="83"/>
      <c r="FOJ1098" s="52"/>
      <c r="FOK1098" s="70"/>
      <c r="FOL1098" s="70"/>
      <c r="FOM1098" s="70"/>
      <c r="FON1098" s="110"/>
      <c r="FOO1098" s="2"/>
      <c r="FOP1098" s="15"/>
      <c r="FOQ1098" s="15"/>
      <c r="FOR1098" s="83"/>
      <c r="FOS1098" s="52"/>
      <c r="FOT1098" s="70"/>
      <c r="FOU1098" s="70"/>
      <c r="FOV1098" s="70"/>
      <c r="FOW1098" s="110"/>
      <c r="FOX1098" s="2"/>
      <c r="FOY1098" s="15"/>
      <c r="FOZ1098" s="15"/>
      <c r="FPA1098" s="83"/>
      <c r="FPB1098" s="52"/>
      <c r="FPC1098" s="70"/>
      <c r="FPD1098" s="70"/>
      <c r="FPE1098" s="70"/>
      <c r="FPF1098" s="110"/>
      <c r="FPG1098" s="2"/>
      <c r="FPH1098" s="15"/>
      <c r="FPI1098" s="15"/>
      <c r="FPJ1098" s="83"/>
      <c r="FPK1098" s="52"/>
      <c r="FPL1098" s="70"/>
      <c r="FPM1098" s="70"/>
      <c r="FPN1098" s="70"/>
      <c r="FPO1098" s="110"/>
      <c r="FPP1098" s="2"/>
      <c r="FPQ1098" s="15"/>
      <c r="FPR1098" s="15"/>
      <c r="FPS1098" s="83"/>
      <c r="FPT1098" s="52"/>
      <c r="FPU1098" s="70"/>
      <c r="FPV1098" s="70"/>
      <c r="FPW1098" s="70"/>
      <c r="FPX1098" s="110"/>
      <c r="FPY1098" s="2"/>
      <c r="FPZ1098" s="15"/>
      <c r="FQA1098" s="15"/>
      <c r="FQB1098" s="83"/>
      <c r="FQC1098" s="52"/>
      <c r="FQD1098" s="70"/>
      <c r="FQE1098" s="70"/>
      <c r="FQF1098" s="70"/>
      <c r="FQG1098" s="110"/>
      <c r="FQH1098" s="2"/>
      <c r="FQI1098" s="15"/>
      <c r="FQJ1098" s="15"/>
      <c r="FQK1098" s="83"/>
      <c r="FQL1098" s="52"/>
      <c r="FQM1098" s="70"/>
      <c r="FQN1098" s="70"/>
      <c r="FQO1098" s="70"/>
      <c r="FQP1098" s="110"/>
      <c r="FQQ1098" s="2"/>
      <c r="FQR1098" s="15"/>
      <c r="FQS1098" s="15"/>
      <c r="FQT1098" s="83"/>
      <c r="FQU1098" s="52"/>
      <c r="FQV1098" s="70"/>
      <c r="FQW1098" s="70"/>
      <c r="FQX1098" s="70"/>
      <c r="FQY1098" s="110"/>
      <c r="FQZ1098" s="2"/>
      <c r="FRA1098" s="15"/>
      <c r="FRB1098" s="15"/>
      <c r="FRC1098" s="83"/>
      <c r="FRD1098" s="52"/>
      <c r="FRE1098" s="70"/>
      <c r="FRF1098" s="70"/>
      <c r="FRG1098" s="70"/>
      <c r="FRH1098" s="110"/>
      <c r="FRI1098" s="2"/>
      <c r="FRJ1098" s="15"/>
      <c r="FRK1098" s="15"/>
      <c r="FRL1098" s="83"/>
      <c r="FRM1098" s="52"/>
      <c r="FRN1098" s="70"/>
      <c r="FRO1098" s="70"/>
      <c r="FRP1098" s="70"/>
      <c r="FRQ1098" s="110"/>
      <c r="FRR1098" s="2"/>
      <c r="FRS1098" s="15"/>
      <c r="FRT1098" s="15"/>
      <c r="FRU1098" s="83"/>
      <c r="FRV1098" s="52"/>
      <c r="FRW1098" s="70"/>
      <c r="FRX1098" s="70"/>
      <c r="FRY1098" s="70"/>
      <c r="FRZ1098" s="110"/>
      <c r="FSA1098" s="2"/>
      <c r="FSB1098" s="15"/>
      <c r="FSC1098" s="15"/>
      <c r="FSD1098" s="83"/>
      <c r="FSE1098" s="52"/>
      <c r="FSF1098" s="70"/>
      <c r="FSG1098" s="70"/>
      <c r="FSH1098" s="70"/>
      <c r="FSI1098" s="110"/>
      <c r="FSJ1098" s="2"/>
      <c r="FSK1098" s="15"/>
      <c r="FSL1098" s="15"/>
      <c r="FSM1098" s="83"/>
      <c r="FSN1098" s="52"/>
      <c r="FSO1098" s="70"/>
      <c r="FSP1098" s="70"/>
      <c r="FSQ1098" s="70"/>
      <c r="FSR1098" s="110"/>
      <c r="FSS1098" s="2"/>
      <c r="FST1098" s="15"/>
      <c r="FSU1098" s="15"/>
      <c r="FSV1098" s="83"/>
      <c r="FSW1098" s="52"/>
      <c r="FSX1098" s="70"/>
      <c r="FSY1098" s="70"/>
      <c r="FSZ1098" s="70"/>
      <c r="FTA1098" s="110"/>
      <c r="FTB1098" s="2"/>
      <c r="FTC1098" s="15"/>
      <c r="FTD1098" s="15"/>
      <c r="FTE1098" s="83"/>
      <c r="FTF1098" s="52"/>
      <c r="FTG1098" s="70"/>
      <c r="FTH1098" s="70"/>
      <c r="FTI1098" s="70"/>
      <c r="FTJ1098" s="110"/>
      <c r="FTK1098" s="2"/>
      <c r="FTL1098" s="15"/>
      <c r="FTM1098" s="15"/>
      <c r="FTN1098" s="83"/>
      <c r="FTO1098" s="52"/>
      <c r="FTP1098" s="70"/>
      <c r="FTQ1098" s="70"/>
      <c r="FTR1098" s="70"/>
      <c r="FTS1098" s="110"/>
      <c r="FTT1098" s="2"/>
      <c r="FTU1098" s="15"/>
      <c r="FTV1098" s="15"/>
      <c r="FTW1098" s="83"/>
      <c r="FTX1098" s="52"/>
      <c r="FTY1098" s="70"/>
      <c r="FTZ1098" s="70"/>
      <c r="FUA1098" s="70"/>
      <c r="FUB1098" s="110"/>
      <c r="FUC1098" s="2"/>
      <c r="FUD1098" s="15"/>
      <c r="FUE1098" s="15"/>
      <c r="FUF1098" s="83"/>
      <c r="FUG1098" s="52"/>
      <c r="FUH1098" s="70"/>
      <c r="FUI1098" s="70"/>
      <c r="FUJ1098" s="70"/>
      <c r="FUK1098" s="110"/>
      <c r="FUL1098" s="2"/>
      <c r="FUM1098" s="15"/>
      <c r="FUN1098" s="15"/>
      <c r="FUO1098" s="83"/>
      <c r="FUP1098" s="52"/>
      <c r="FUQ1098" s="70"/>
      <c r="FUR1098" s="70"/>
      <c r="FUS1098" s="70"/>
      <c r="FUT1098" s="110"/>
      <c r="FUU1098" s="2"/>
      <c r="FUV1098" s="15"/>
      <c r="FUW1098" s="15"/>
      <c r="FUX1098" s="83"/>
      <c r="FUY1098" s="52"/>
      <c r="FUZ1098" s="70"/>
      <c r="FVA1098" s="70"/>
      <c r="FVB1098" s="70"/>
      <c r="FVC1098" s="110"/>
      <c r="FVD1098" s="2"/>
      <c r="FVE1098" s="15"/>
      <c r="FVF1098" s="15"/>
      <c r="FVG1098" s="83"/>
      <c r="FVH1098" s="52"/>
      <c r="FVI1098" s="70"/>
      <c r="FVJ1098" s="70"/>
      <c r="FVK1098" s="70"/>
      <c r="FVL1098" s="110"/>
      <c r="FVM1098" s="2"/>
      <c r="FVN1098" s="15"/>
      <c r="FVO1098" s="15"/>
      <c r="FVP1098" s="83"/>
      <c r="FVQ1098" s="52"/>
      <c r="FVR1098" s="70"/>
      <c r="FVS1098" s="70"/>
      <c r="FVT1098" s="70"/>
      <c r="FVU1098" s="110"/>
      <c r="FVV1098" s="2"/>
      <c r="FVW1098" s="15"/>
      <c r="FVX1098" s="15"/>
      <c r="FVY1098" s="83"/>
      <c r="FVZ1098" s="52"/>
      <c r="FWA1098" s="70"/>
      <c r="FWB1098" s="70"/>
      <c r="FWC1098" s="70"/>
      <c r="FWD1098" s="110"/>
      <c r="FWE1098" s="2"/>
      <c r="FWF1098" s="15"/>
      <c r="FWG1098" s="15"/>
      <c r="FWH1098" s="83"/>
      <c r="FWI1098" s="52"/>
      <c r="FWJ1098" s="70"/>
      <c r="FWK1098" s="70"/>
      <c r="FWL1098" s="70"/>
      <c r="FWM1098" s="110"/>
      <c r="FWN1098" s="2"/>
      <c r="FWO1098" s="15"/>
      <c r="FWP1098" s="15"/>
      <c r="FWQ1098" s="83"/>
      <c r="FWR1098" s="52"/>
      <c r="FWS1098" s="70"/>
      <c r="FWT1098" s="70"/>
      <c r="FWU1098" s="70"/>
      <c r="FWV1098" s="110"/>
      <c r="FWW1098" s="2"/>
      <c r="FWX1098" s="15"/>
      <c r="FWY1098" s="15"/>
      <c r="FWZ1098" s="83"/>
      <c r="FXA1098" s="52"/>
      <c r="FXB1098" s="70"/>
      <c r="FXC1098" s="70"/>
      <c r="FXD1098" s="70"/>
      <c r="FXE1098" s="110"/>
      <c r="FXF1098" s="2"/>
      <c r="FXG1098" s="15"/>
      <c r="FXH1098" s="15"/>
      <c r="FXI1098" s="83"/>
      <c r="FXJ1098" s="52"/>
      <c r="FXK1098" s="70"/>
      <c r="FXL1098" s="70"/>
      <c r="FXM1098" s="70"/>
      <c r="FXN1098" s="110"/>
      <c r="FXO1098" s="2"/>
      <c r="FXP1098" s="15"/>
      <c r="FXQ1098" s="15"/>
      <c r="FXR1098" s="83"/>
      <c r="FXS1098" s="52"/>
      <c r="FXT1098" s="70"/>
      <c r="FXU1098" s="70"/>
      <c r="FXV1098" s="70"/>
      <c r="FXW1098" s="110"/>
      <c r="FXX1098" s="2"/>
      <c r="FXY1098" s="15"/>
      <c r="FXZ1098" s="15"/>
      <c r="FYA1098" s="83"/>
      <c r="FYB1098" s="52"/>
      <c r="FYC1098" s="70"/>
      <c r="FYD1098" s="70"/>
      <c r="FYE1098" s="70"/>
      <c r="FYF1098" s="110"/>
      <c r="FYG1098" s="2"/>
      <c r="FYH1098" s="15"/>
      <c r="FYI1098" s="15"/>
      <c r="FYJ1098" s="83"/>
      <c r="FYK1098" s="52"/>
      <c r="FYL1098" s="70"/>
      <c r="FYM1098" s="70"/>
      <c r="FYN1098" s="70"/>
      <c r="FYO1098" s="110"/>
      <c r="FYP1098" s="2"/>
      <c r="FYQ1098" s="15"/>
      <c r="FYR1098" s="15"/>
      <c r="FYS1098" s="83"/>
      <c r="FYT1098" s="52"/>
      <c r="FYU1098" s="70"/>
      <c r="FYV1098" s="70"/>
      <c r="FYW1098" s="70"/>
      <c r="FYX1098" s="110"/>
      <c r="FYY1098" s="2"/>
      <c r="FYZ1098" s="15"/>
      <c r="FZA1098" s="15"/>
      <c r="FZB1098" s="83"/>
      <c r="FZC1098" s="52"/>
      <c r="FZD1098" s="70"/>
      <c r="FZE1098" s="70"/>
      <c r="FZF1098" s="70"/>
      <c r="FZG1098" s="110"/>
      <c r="FZH1098" s="2"/>
      <c r="FZI1098" s="15"/>
      <c r="FZJ1098" s="15"/>
      <c r="FZK1098" s="83"/>
      <c r="FZL1098" s="52"/>
      <c r="FZM1098" s="70"/>
      <c r="FZN1098" s="70"/>
      <c r="FZO1098" s="70"/>
      <c r="FZP1098" s="110"/>
      <c r="FZQ1098" s="2"/>
      <c r="FZR1098" s="15"/>
      <c r="FZS1098" s="15"/>
      <c r="FZT1098" s="83"/>
      <c r="FZU1098" s="52"/>
      <c r="FZV1098" s="70"/>
      <c r="FZW1098" s="70"/>
      <c r="FZX1098" s="70"/>
      <c r="FZY1098" s="110"/>
      <c r="FZZ1098" s="2"/>
      <c r="GAA1098" s="15"/>
      <c r="GAB1098" s="15"/>
      <c r="GAC1098" s="83"/>
      <c r="GAD1098" s="52"/>
      <c r="GAE1098" s="70"/>
      <c r="GAF1098" s="70"/>
      <c r="GAG1098" s="70"/>
      <c r="GAH1098" s="110"/>
      <c r="GAI1098" s="2"/>
      <c r="GAJ1098" s="15"/>
      <c r="GAK1098" s="15"/>
      <c r="GAL1098" s="83"/>
      <c r="GAM1098" s="52"/>
      <c r="GAN1098" s="70"/>
      <c r="GAO1098" s="70"/>
      <c r="GAP1098" s="70"/>
      <c r="GAQ1098" s="110"/>
      <c r="GAR1098" s="2"/>
      <c r="GAS1098" s="15"/>
      <c r="GAT1098" s="15"/>
      <c r="GAU1098" s="83"/>
      <c r="GAV1098" s="52"/>
      <c r="GAW1098" s="70"/>
      <c r="GAX1098" s="70"/>
      <c r="GAY1098" s="70"/>
      <c r="GAZ1098" s="110"/>
      <c r="GBA1098" s="2"/>
      <c r="GBB1098" s="15"/>
      <c r="GBC1098" s="15"/>
      <c r="GBD1098" s="83"/>
      <c r="GBE1098" s="52"/>
      <c r="GBF1098" s="70"/>
      <c r="GBG1098" s="70"/>
      <c r="GBH1098" s="70"/>
      <c r="GBI1098" s="110"/>
      <c r="GBJ1098" s="2"/>
      <c r="GBK1098" s="15"/>
      <c r="GBL1098" s="15"/>
      <c r="GBM1098" s="83"/>
      <c r="GBN1098" s="52"/>
      <c r="GBO1098" s="70"/>
      <c r="GBP1098" s="70"/>
      <c r="GBQ1098" s="70"/>
      <c r="GBR1098" s="110"/>
      <c r="GBS1098" s="2"/>
      <c r="GBT1098" s="15"/>
      <c r="GBU1098" s="15"/>
      <c r="GBV1098" s="83"/>
      <c r="GBW1098" s="52"/>
      <c r="GBX1098" s="70"/>
      <c r="GBY1098" s="70"/>
      <c r="GBZ1098" s="70"/>
      <c r="GCA1098" s="110"/>
      <c r="GCB1098" s="2"/>
      <c r="GCC1098" s="15"/>
      <c r="GCD1098" s="15"/>
      <c r="GCE1098" s="83"/>
      <c r="GCF1098" s="52"/>
      <c r="GCG1098" s="70"/>
      <c r="GCH1098" s="70"/>
      <c r="GCI1098" s="70"/>
      <c r="GCJ1098" s="110"/>
      <c r="GCK1098" s="2"/>
      <c r="GCL1098" s="15"/>
      <c r="GCM1098" s="15"/>
      <c r="GCN1098" s="83"/>
      <c r="GCO1098" s="52"/>
      <c r="GCP1098" s="70"/>
      <c r="GCQ1098" s="70"/>
      <c r="GCR1098" s="70"/>
      <c r="GCS1098" s="110"/>
      <c r="GCT1098" s="2"/>
      <c r="GCU1098" s="15"/>
      <c r="GCV1098" s="15"/>
      <c r="GCW1098" s="83"/>
      <c r="GCX1098" s="52"/>
      <c r="GCY1098" s="70"/>
      <c r="GCZ1098" s="70"/>
      <c r="GDA1098" s="70"/>
      <c r="GDB1098" s="110"/>
      <c r="GDC1098" s="2"/>
      <c r="GDD1098" s="15"/>
      <c r="GDE1098" s="15"/>
      <c r="GDF1098" s="83"/>
      <c r="GDG1098" s="52"/>
      <c r="GDH1098" s="70"/>
      <c r="GDI1098" s="70"/>
      <c r="GDJ1098" s="70"/>
      <c r="GDK1098" s="110"/>
      <c r="GDL1098" s="2"/>
      <c r="GDM1098" s="15"/>
      <c r="GDN1098" s="15"/>
      <c r="GDO1098" s="83"/>
      <c r="GDP1098" s="52"/>
      <c r="GDQ1098" s="70"/>
      <c r="GDR1098" s="70"/>
      <c r="GDS1098" s="70"/>
      <c r="GDT1098" s="110"/>
      <c r="GDU1098" s="2"/>
      <c r="GDV1098" s="15"/>
      <c r="GDW1098" s="15"/>
      <c r="GDX1098" s="83"/>
      <c r="GDY1098" s="52"/>
      <c r="GDZ1098" s="70"/>
      <c r="GEA1098" s="70"/>
      <c r="GEB1098" s="70"/>
      <c r="GEC1098" s="110"/>
      <c r="GED1098" s="2"/>
      <c r="GEE1098" s="15"/>
      <c r="GEF1098" s="15"/>
      <c r="GEG1098" s="83"/>
      <c r="GEH1098" s="52"/>
      <c r="GEI1098" s="70"/>
      <c r="GEJ1098" s="70"/>
      <c r="GEK1098" s="70"/>
      <c r="GEL1098" s="110"/>
      <c r="GEM1098" s="2"/>
      <c r="GEN1098" s="15"/>
      <c r="GEO1098" s="15"/>
      <c r="GEP1098" s="83"/>
      <c r="GEQ1098" s="52"/>
      <c r="GER1098" s="70"/>
      <c r="GES1098" s="70"/>
      <c r="GET1098" s="70"/>
      <c r="GEU1098" s="110"/>
      <c r="GEV1098" s="2"/>
      <c r="GEW1098" s="15"/>
      <c r="GEX1098" s="15"/>
      <c r="GEY1098" s="83"/>
      <c r="GEZ1098" s="52"/>
      <c r="GFA1098" s="70"/>
      <c r="GFB1098" s="70"/>
      <c r="GFC1098" s="70"/>
      <c r="GFD1098" s="110"/>
      <c r="GFE1098" s="2"/>
      <c r="GFF1098" s="15"/>
      <c r="GFG1098" s="15"/>
      <c r="GFH1098" s="83"/>
      <c r="GFI1098" s="52"/>
      <c r="GFJ1098" s="70"/>
      <c r="GFK1098" s="70"/>
      <c r="GFL1098" s="70"/>
      <c r="GFM1098" s="110"/>
      <c r="GFN1098" s="2"/>
      <c r="GFO1098" s="15"/>
      <c r="GFP1098" s="15"/>
      <c r="GFQ1098" s="83"/>
      <c r="GFR1098" s="52"/>
      <c r="GFS1098" s="70"/>
      <c r="GFT1098" s="70"/>
      <c r="GFU1098" s="70"/>
      <c r="GFV1098" s="110"/>
      <c r="GFW1098" s="2"/>
      <c r="GFX1098" s="15"/>
      <c r="GFY1098" s="15"/>
      <c r="GFZ1098" s="83"/>
      <c r="GGA1098" s="52"/>
      <c r="GGB1098" s="70"/>
      <c r="GGC1098" s="70"/>
      <c r="GGD1098" s="70"/>
      <c r="GGE1098" s="110"/>
      <c r="GGF1098" s="2"/>
      <c r="GGG1098" s="15"/>
      <c r="GGH1098" s="15"/>
      <c r="GGI1098" s="83"/>
      <c r="GGJ1098" s="52"/>
      <c r="GGK1098" s="70"/>
      <c r="GGL1098" s="70"/>
      <c r="GGM1098" s="70"/>
      <c r="GGN1098" s="110"/>
      <c r="GGO1098" s="2"/>
      <c r="GGP1098" s="15"/>
      <c r="GGQ1098" s="15"/>
      <c r="GGR1098" s="83"/>
      <c r="GGS1098" s="52"/>
      <c r="GGT1098" s="70"/>
      <c r="GGU1098" s="70"/>
      <c r="GGV1098" s="70"/>
      <c r="GGW1098" s="110"/>
      <c r="GGX1098" s="2"/>
      <c r="GGY1098" s="15"/>
      <c r="GGZ1098" s="15"/>
      <c r="GHA1098" s="83"/>
      <c r="GHB1098" s="52"/>
      <c r="GHC1098" s="70"/>
      <c r="GHD1098" s="70"/>
      <c r="GHE1098" s="70"/>
      <c r="GHF1098" s="110"/>
      <c r="GHG1098" s="2"/>
      <c r="GHH1098" s="15"/>
      <c r="GHI1098" s="15"/>
      <c r="GHJ1098" s="83"/>
      <c r="GHK1098" s="52"/>
      <c r="GHL1098" s="70"/>
      <c r="GHM1098" s="70"/>
      <c r="GHN1098" s="70"/>
      <c r="GHO1098" s="110"/>
      <c r="GHP1098" s="2"/>
      <c r="GHQ1098" s="15"/>
      <c r="GHR1098" s="15"/>
      <c r="GHS1098" s="83"/>
      <c r="GHT1098" s="52"/>
      <c r="GHU1098" s="70"/>
      <c r="GHV1098" s="70"/>
      <c r="GHW1098" s="70"/>
      <c r="GHX1098" s="110"/>
      <c r="GHY1098" s="2"/>
      <c r="GHZ1098" s="15"/>
      <c r="GIA1098" s="15"/>
      <c r="GIB1098" s="83"/>
      <c r="GIC1098" s="52"/>
      <c r="GID1098" s="70"/>
      <c r="GIE1098" s="70"/>
      <c r="GIF1098" s="70"/>
      <c r="GIG1098" s="110"/>
      <c r="GIH1098" s="2"/>
      <c r="GII1098" s="15"/>
      <c r="GIJ1098" s="15"/>
      <c r="GIK1098" s="83"/>
      <c r="GIL1098" s="52"/>
      <c r="GIM1098" s="70"/>
      <c r="GIN1098" s="70"/>
      <c r="GIO1098" s="70"/>
      <c r="GIP1098" s="110"/>
      <c r="GIQ1098" s="2"/>
      <c r="GIR1098" s="15"/>
      <c r="GIS1098" s="15"/>
      <c r="GIT1098" s="83"/>
      <c r="GIU1098" s="52"/>
      <c r="GIV1098" s="70"/>
      <c r="GIW1098" s="70"/>
      <c r="GIX1098" s="70"/>
      <c r="GIY1098" s="110"/>
      <c r="GIZ1098" s="2"/>
      <c r="GJA1098" s="15"/>
      <c r="GJB1098" s="15"/>
      <c r="GJC1098" s="83"/>
      <c r="GJD1098" s="52"/>
      <c r="GJE1098" s="70"/>
      <c r="GJF1098" s="70"/>
      <c r="GJG1098" s="70"/>
      <c r="GJH1098" s="110"/>
      <c r="GJI1098" s="2"/>
      <c r="GJJ1098" s="15"/>
      <c r="GJK1098" s="15"/>
      <c r="GJL1098" s="83"/>
      <c r="GJM1098" s="52"/>
      <c r="GJN1098" s="70"/>
      <c r="GJO1098" s="70"/>
      <c r="GJP1098" s="70"/>
      <c r="GJQ1098" s="110"/>
      <c r="GJR1098" s="2"/>
      <c r="GJS1098" s="15"/>
      <c r="GJT1098" s="15"/>
      <c r="GJU1098" s="83"/>
      <c r="GJV1098" s="52"/>
      <c r="GJW1098" s="70"/>
      <c r="GJX1098" s="70"/>
      <c r="GJY1098" s="70"/>
      <c r="GJZ1098" s="110"/>
      <c r="GKA1098" s="2"/>
      <c r="GKB1098" s="15"/>
      <c r="GKC1098" s="15"/>
      <c r="GKD1098" s="83"/>
      <c r="GKE1098" s="52"/>
      <c r="GKF1098" s="70"/>
      <c r="GKG1098" s="70"/>
      <c r="GKH1098" s="70"/>
      <c r="GKI1098" s="110"/>
      <c r="GKJ1098" s="2"/>
      <c r="GKK1098" s="15"/>
      <c r="GKL1098" s="15"/>
      <c r="GKM1098" s="83"/>
      <c r="GKN1098" s="52"/>
      <c r="GKO1098" s="70"/>
      <c r="GKP1098" s="70"/>
      <c r="GKQ1098" s="70"/>
      <c r="GKR1098" s="110"/>
      <c r="GKS1098" s="2"/>
      <c r="GKT1098" s="15"/>
      <c r="GKU1098" s="15"/>
      <c r="GKV1098" s="83"/>
      <c r="GKW1098" s="52"/>
      <c r="GKX1098" s="70"/>
      <c r="GKY1098" s="70"/>
      <c r="GKZ1098" s="70"/>
      <c r="GLA1098" s="110"/>
      <c r="GLB1098" s="2"/>
      <c r="GLC1098" s="15"/>
      <c r="GLD1098" s="15"/>
      <c r="GLE1098" s="83"/>
      <c r="GLF1098" s="52"/>
      <c r="GLG1098" s="70"/>
      <c r="GLH1098" s="70"/>
      <c r="GLI1098" s="70"/>
      <c r="GLJ1098" s="110"/>
      <c r="GLK1098" s="2"/>
      <c r="GLL1098" s="15"/>
      <c r="GLM1098" s="15"/>
      <c r="GLN1098" s="83"/>
      <c r="GLO1098" s="52"/>
      <c r="GLP1098" s="70"/>
      <c r="GLQ1098" s="70"/>
      <c r="GLR1098" s="70"/>
      <c r="GLS1098" s="110"/>
      <c r="GLT1098" s="2"/>
      <c r="GLU1098" s="15"/>
      <c r="GLV1098" s="15"/>
      <c r="GLW1098" s="83"/>
      <c r="GLX1098" s="52"/>
      <c r="GLY1098" s="70"/>
      <c r="GLZ1098" s="70"/>
      <c r="GMA1098" s="70"/>
      <c r="GMB1098" s="110"/>
      <c r="GMC1098" s="2"/>
      <c r="GMD1098" s="15"/>
      <c r="GME1098" s="15"/>
      <c r="GMF1098" s="83"/>
      <c r="GMG1098" s="52"/>
      <c r="GMH1098" s="70"/>
      <c r="GMI1098" s="70"/>
      <c r="GMJ1098" s="70"/>
      <c r="GMK1098" s="110"/>
      <c r="GML1098" s="2"/>
      <c r="GMM1098" s="15"/>
      <c r="GMN1098" s="15"/>
      <c r="GMO1098" s="83"/>
      <c r="GMP1098" s="52"/>
      <c r="GMQ1098" s="70"/>
      <c r="GMR1098" s="70"/>
      <c r="GMS1098" s="70"/>
      <c r="GMT1098" s="110"/>
      <c r="GMU1098" s="2"/>
      <c r="GMV1098" s="15"/>
      <c r="GMW1098" s="15"/>
      <c r="GMX1098" s="83"/>
      <c r="GMY1098" s="52"/>
      <c r="GMZ1098" s="70"/>
      <c r="GNA1098" s="70"/>
      <c r="GNB1098" s="70"/>
      <c r="GNC1098" s="110"/>
      <c r="GND1098" s="2"/>
      <c r="GNE1098" s="15"/>
      <c r="GNF1098" s="15"/>
      <c r="GNG1098" s="83"/>
      <c r="GNH1098" s="52"/>
      <c r="GNI1098" s="70"/>
      <c r="GNJ1098" s="70"/>
      <c r="GNK1098" s="70"/>
      <c r="GNL1098" s="110"/>
      <c r="GNM1098" s="2"/>
      <c r="GNN1098" s="15"/>
      <c r="GNO1098" s="15"/>
      <c r="GNP1098" s="83"/>
      <c r="GNQ1098" s="52"/>
      <c r="GNR1098" s="70"/>
      <c r="GNS1098" s="70"/>
      <c r="GNT1098" s="70"/>
      <c r="GNU1098" s="110"/>
      <c r="GNV1098" s="2"/>
      <c r="GNW1098" s="15"/>
      <c r="GNX1098" s="15"/>
      <c r="GNY1098" s="83"/>
      <c r="GNZ1098" s="52"/>
      <c r="GOA1098" s="70"/>
      <c r="GOB1098" s="70"/>
      <c r="GOC1098" s="70"/>
      <c r="GOD1098" s="110"/>
      <c r="GOE1098" s="2"/>
      <c r="GOF1098" s="15"/>
      <c r="GOG1098" s="15"/>
      <c r="GOH1098" s="83"/>
      <c r="GOI1098" s="52"/>
      <c r="GOJ1098" s="70"/>
      <c r="GOK1098" s="70"/>
      <c r="GOL1098" s="70"/>
      <c r="GOM1098" s="110"/>
      <c r="GON1098" s="2"/>
      <c r="GOO1098" s="15"/>
      <c r="GOP1098" s="15"/>
      <c r="GOQ1098" s="83"/>
      <c r="GOR1098" s="52"/>
      <c r="GOS1098" s="70"/>
      <c r="GOT1098" s="70"/>
      <c r="GOU1098" s="70"/>
      <c r="GOV1098" s="110"/>
      <c r="GOW1098" s="2"/>
      <c r="GOX1098" s="15"/>
      <c r="GOY1098" s="15"/>
      <c r="GOZ1098" s="83"/>
      <c r="GPA1098" s="52"/>
      <c r="GPB1098" s="70"/>
      <c r="GPC1098" s="70"/>
      <c r="GPD1098" s="70"/>
      <c r="GPE1098" s="110"/>
      <c r="GPF1098" s="2"/>
      <c r="GPG1098" s="15"/>
      <c r="GPH1098" s="15"/>
      <c r="GPI1098" s="83"/>
      <c r="GPJ1098" s="52"/>
      <c r="GPK1098" s="70"/>
      <c r="GPL1098" s="70"/>
      <c r="GPM1098" s="70"/>
      <c r="GPN1098" s="110"/>
      <c r="GPO1098" s="2"/>
      <c r="GPP1098" s="15"/>
      <c r="GPQ1098" s="15"/>
      <c r="GPR1098" s="83"/>
      <c r="GPS1098" s="52"/>
      <c r="GPT1098" s="70"/>
      <c r="GPU1098" s="70"/>
      <c r="GPV1098" s="70"/>
      <c r="GPW1098" s="110"/>
      <c r="GPX1098" s="2"/>
      <c r="GPY1098" s="15"/>
      <c r="GPZ1098" s="15"/>
      <c r="GQA1098" s="83"/>
      <c r="GQB1098" s="52"/>
      <c r="GQC1098" s="70"/>
      <c r="GQD1098" s="70"/>
      <c r="GQE1098" s="70"/>
      <c r="GQF1098" s="110"/>
      <c r="GQG1098" s="2"/>
      <c r="GQH1098" s="15"/>
      <c r="GQI1098" s="15"/>
      <c r="GQJ1098" s="83"/>
      <c r="GQK1098" s="52"/>
      <c r="GQL1098" s="70"/>
      <c r="GQM1098" s="70"/>
      <c r="GQN1098" s="70"/>
      <c r="GQO1098" s="110"/>
      <c r="GQP1098" s="2"/>
      <c r="GQQ1098" s="15"/>
      <c r="GQR1098" s="15"/>
      <c r="GQS1098" s="83"/>
      <c r="GQT1098" s="52"/>
      <c r="GQU1098" s="70"/>
      <c r="GQV1098" s="70"/>
      <c r="GQW1098" s="70"/>
      <c r="GQX1098" s="110"/>
      <c r="GQY1098" s="2"/>
      <c r="GQZ1098" s="15"/>
      <c r="GRA1098" s="15"/>
      <c r="GRB1098" s="83"/>
      <c r="GRC1098" s="52"/>
      <c r="GRD1098" s="70"/>
      <c r="GRE1098" s="70"/>
      <c r="GRF1098" s="70"/>
      <c r="GRG1098" s="110"/>
      <c r="GRH1098" s="2"/>
      <c r="GRI1098" s="15"/>
      <c r="GRJ1098" s="15"/>
      <c r="GRK1098" s="83"/>
      <c r="GRL1098" s="52"/>
      <c r="GRM1098" s="70"/>
      <c r="GRN1098" s="70"/>
      <c r="GRO1098" s="70"/>
      <c r="GRP1098" s="110"/>
      <c r="GRQ1098" s="2"/>
      <c r="GRR1098" s="15"/>
      <c r="GRS1098" s="15"/>
      <c r="GRT1098" s="83"/>
      <c r="GRU1098" s="52"/>
      <c r="GRV1098" s="70"/>
      <c r="GRW1098" s="70"/>
      <c r="GRX1098" s="70"/>
      <c r="GRY1098" s="110"/>
      <c r="GRZ1098" s="2"/>
      <c r="GSA1098" s="15"/>
      <c r="GSB1098" s="15"/>
      <c r="GSC1098" s="83"/>
      <c r="GSD1098" s="52"/>
      <c r="GSE1098" s="70"/>
      <c r="GSF1098" s="70"/>
      <c r="GSG1098" s="70"/>
      <c r="GSH1098" s="110"/>
      <c r="GSI1098" s="2"/>
      <c r="GSJ1098" s="15"/>
      <c r="GSK1098" s="15"/>
      <c r="GSL1098" s="83"/>
      <c r="GSM1098" s="52"/>
      <c r="GSN1098" s="70"/>
      <c r="GSO1098" s="70"/>
      <c r="GSP1098" s="70"/>
      <c r="GSQ1098" s="110"/>
      <c r="GSR1098" s="2"/>
      <c r="GSS1098" s="15"/>
      <c r="GST1098" s="15"/>
      <c r="GSU1098" s="83"/>
      <c r="GSV1098" s="52"/>
      <c r="GSW1098" s="70"/>
      <c r="GSX1098" s="70"/>
      <c r="GSY1098" s="70"/>
      <c r="GSZ1098" s="110"/>
      <c r="GTA1098" s="2"/>
      <c r="GTB1098" s="15"/>
      <c r="GTC1098" s="15"/>
      <c r="GTD1098" s="83"/>
      <c r="GTE1098" s="52"/>
      <c r="GTF1098" s="70"/>
      <c r="GTG1098" s="70"/>
      <c r="GTH1098" s="70"/>
      <c r="GTI1098" s="110"/>
      <c r="GTJ1098" s="2"/>
      <c r="GTK1098" s="15"/>
      <c r="GTL1098" s="15"/>
      <c r="GTM1098" s="83"/>
      <c r="GTN1098" s="52"/>
      <c r="GTO1098" s="70"/>
      <c r="GTP1098" s="70"/>
      <c r="GTQ1098" s="70"/>
      <c r="GTR1098" s="110"/>
      <c r="GTS1098" s="2"/>
      <c r="GTT1098" s="15"/>
      <c r="GTU1098" s="15"/>
      <c r="GTV1098" s="83"/>
      <c r="GTW1098" s="52"/>
      <c r="GTX1098" s="70"/>
      <c r="GTY1098" s="70"/>
      <c r="GTZ1098" s="70"/>
      <c r="GUA1098" s="110"/>
      <c r="GUB1098" s="2"/>
      <c r="GUC1098" s="15"/>
      <c r="GUD1098" s="15"/>
      <c r="GUE1098" s="83"/>
      <c r="GUF1098" s="52"/>
      <c r="GUG1098" s="70"/>
      <c r="GUH1098" s="70"/>
      <c r="GUI1098" s="70"/>
      <c r="GUJ1098" s="110"/>
      <c r="GUK1098" s="2"/>
      <c r="GUL1098" s="15"/>
      <c r="GUM1098" s="15"/>
      <c r="GUN1098" s="83"/>
      <c r="GUO1098" s="52"/>
      <c r="GUP1098" s="70"/>
      <c r="GUQ1098" s="70"/>
      <c r="GUR1098" s="70"/>
      <c r="GUS1098" s="110"/>
      <c r="GUT1098" s="2"/>
      <c r="GUU1098" s="15"/>
      <c r="GUV1098" s="15"/>
      <c r="GUW1098" s="83"/>
      <c r="GUX1098" s="52"/>
      <c r="GUY1098" s="70"/>
      <c r="GUZ1098" s="70"/>
      <c r="GVA1098" s="70"/>
      <c r="GVB1098" s="110"/>
      <c r="GVC1098" s="2"/>
      <c r="GVD1098" s="15"/>
      <c r="GVE1098" s="15"/>
      <c r="GVF1098" s="83"/>
      <c r="GVG1098" s="52"/>
      <c r="GVH1098" s="70"/>
      <c r="GVI1098" s="70"/>
      <c r="GVJ1098" s="70"/>
      <c r="GVK1098" s="110"/>
      <c r="GVL1098" s="2"/>
      <c r="GVM1098" s="15"/>
      <c r="GVN1098" s="15"/>
      <c r="GVO1098" s="83"/>
      <c r="GVP1098" s="52"/>
      <c r="GVQ1098" s="70"/>
      <c r="GVR1098" s="70"/>
      <c r="GVS1098" s="70"/>
      <c r="GVT1098" s="110"/>
      <c r="GVU1098" s="2"/>
      <c r="GVV1098" s="15"/>
      <c r="GVW1098" s="15"/>
      <c r="GVX1098" s="83"/>
      <c r="GVY1098" s="52"/>
      <c r="GVZ1098" s="70"/>
      <c r="GWA1098" s="70"/>
      <c r="GWB1098" s="70"/>
      <c r="GWC1098" s="110"/>
      <c r="GWD1098" s="2"/>
      <c r="GWE1098" s="15"/>
      <c r="GWF1098" s="15"/>
      <c r="GWG1098" s="83"/>
      <c r="GWH1098" s="52"/>
      <c r="GWI1098" s="70"/>
      <c r="GWJ1098" s="70"/>
      <c r="GWK1098" s="70"/>
      <c r="GWL1098" s="110"/>
      <c r="GWM1098" s="2"/>
      <c r="GWN1098" s="15"/>
      <c r="GWO1098" s="15"/>
      <c r="GWP1098" s="83"/>
      <c r="GWQ1098" s="52"/>
      <c r="GWR1098" s="70"/>
      <c r="GWS1098" s="70"/>
      <c r="GWT1098" s="70"/>
      <c r="GWU1098" s="110"/>
      <c r="GWV1098" s="2"/>
      <c r="GWW1098" s="15"/>
      <c r="GWX1098" s="15"/>
      <c r="GWY1098" s="83"/>
      <c r="GWZ1098" s="52"/>
      <c r="GXA1098" s="70"/>
      <c r="GXB1098" s="70"/>
      <c r="GXC1098" s="70"/>
      <c r="GXD1098" s="110"/>
      <c r="GXE1098" s="2"/>
      <c r="GXF1098" s="15"/>
      <c r="GXG1098" s="15"/>
      <c r="GXH1098" s="83"/>
      <c r="GXI1098" s="52"/>
      <c r="GXJ1098" s="70"/>
      <c r="GXK1098" s="70"/>
      <c r="GXL1098" s="70"/>
      <c r="GXM1098" s="110"/>
      <c r="GXN1098" s="2"/>
      <c r="GXO1098" s="15"/>
      <c r="GXP1098" s="15"/>
      <c r="GXQ1098" s="83"/>
      <c r="GXR1098" s="52"/>
      <c r="GXS1098" s="70"/>
      <c r="GXT1098" s="70"/>
      <c r="GXU1098" s="70"/>
      <c r="GXV1098" s="110"/>
      <c r="GXW1098" s="2"/>
      <c r="GXX1098" s="15"/>
      <c r="GXY1098" s="15"/>
      <c r="GXZ1098" s="83"/>
      <c r="GYA1098" s="52"/>
      <c r="GYB1098" s="70"/>
      <c r="GYC1098" s="70"/>
      <c r="GYD1098" s="70"/>
      <c r="GYE1098" s="110"/>
      <c r="GYF1098" s="2"/>
      <c r="GYG1098" s="15"/>
      <c r="GYH1098" s="15"/>
      <c r="GYI1098" s="83"/>
      <c r="GYJ1098" s="52"/>
      <c r="GYK1098" s="70"/>
      <c r="GYL1098" s="70"/>
      <c r="GYM1098" s="70"/>
      <c r="GYN1098" s="110"/>
      <c r="GYO1098" s="2"/>
      <c r="GYP1098" s="15"/>
      <c r="GYQ1098" s="15"/>
      <c r="GYR1098" s="83"/>
      <c r="GYS1098" s="52"/>
      <c r="GYT1098" s="70"/>
      <c r="GYU1098" s="70"/>
      <c r="GYV1098" s="70"/>
      <c r="GYW1098" s="110"/>
      <c r="GYX1098" s="2"/>
      <c r="GYY1098" s="15"/>
      <c r="GYZ1098" s="15"/>
      <c r="GZA1098" s="83"/>
      <c r="GZB1098" s="52"/>
      <c r="GZC1098" s="70"/>
      <c r="GZD1098" s="70"/>
      <c r="GZE1098" s="70"/>
      <c r="GZF1098" s="110"/>
      <c r="GZG1098" s="2"/>
      <c r="GZH1098" s="15"/>
      <c r="GZI1098" s="15"/>
      <c r="GZJ1098" s="83"/>
      <c r="GZK1098" s="52"/>
      <c r="GZL1098" s="70"/>
      <c r="GZM1098" s="70"/>
      <c r="GZN1098" s="70"/>
      <c r="GZO1098" s="110"/>
      <c r="GZP1098" s="2"/>
      <c r="GZQ1098" s="15"/>
      <c r="GZR1098" s="15"/>
      <c r="GZS1098" s="83"/>
      <c r="GZT1098" s="52"/>
      <c r="GZU1098" s="70"/>
      <c r="GZV1098" s="70"/>
      <c r="GZW1098" s="70"/>
      <c r="GZX1098" s="110"/>
      <c r="GZY1098" s="2"/>
      <c r="GZZ1098" s="15"/>
      <c r="HAA1098" s="15"/>
      <c r="HAB1098" s="83"/>
      <c r="HAC1098" s="52"/>
      <c r="HAD1098" s="70"/>
      <c r="HAE1098" s="70"/>
      <c r="HAF1098" s="70"/>
      <c r="HAG1098" s="110"/>
      <c r="HAH1098" s="2"/>
      <c r="HAI1098" s="15"/>
      <c r="HAJ1098" s="15"/>
      <c r="HAK1098" s="83"/>
      <c r="HAL1098" s="52"/>
      <c r="HAM1098" s="70"/>
      <c r="HAN1098" s="70"/>
      <c r="HAO1098" s="70"/>
      <c r="HAP1098" s="110"/>
      <c r="HAQ1098" s="2"/>
      <c r="HAR1098" s="15"/>
      <c r="HAS1098" s="15"/>
      <c r="HAT1098" s="83"/>
      <c r="HAU1098" s="52"/>
      <c r="HAV1098" s="70"/>
      <c r="HAW1098" s="70"/>
      <c r="HAX1098" s="70"/>
      <c r="HAY1098" s="110"/>
      <c r="HAZ1098" s="2"/>
      <c r="HBA1098" s="15"/>
      <c r="HBB1098" s="15"/>
      <c r="HBC1098" s="83"/>
      <c r="HBD1098" s="52"/>
      <c r="HBE1098" s="70"/>
      <c r="HBF1098" s="70"/>
      <c r="HBG1098" s="70"/>
      <c r="HBH1098" s="110"/>
      <c r="HBI1098" s="2"/>
      <c r="HBJ1098" s="15"/>
      <c r="HBK1098" s="15"/>
      <c r="HBL1098" s="83"/>
      <c r="HBM1098" s="52"/>
      <c r="HBN1098" s="70"/>
      <c r="HBO1098" s="70"/>
      <c r="HBP1098" s="70"/>
      <c r="HBQ1098" s="110"/>
      <c r="HBR1098" s="2"/>
      <c r="HBS1098" s="15"/>
      <c r="HBT1098" s="15"/>
      <c r="HBU1098" s="83"/>
      <c r="HBV1098" s="52"/>
      <c r="HBW1098" s="70"/>
      <c r="HBX1098" s="70"/>
      <c r="HBY1098" s="70"/>
      <c r="HBZ1098" s="110"/>
      <c r="HCA1098" s="2"/>
      <c r="HCB1098" s="15"/>
      <c r="HCC1098" s="15"/>
      <c r="HCD1098" s="83"/>
      <c r="HCE1098" s="52"/>
      <c r="HCF1098" s="70"/>
      <c r="HCG1098" s="70"/>
      <c r="HCH1098" s="70"/>
      <c r="HCI1098" s="110"/>
      <c r="HCJ1098" s="2"/>
      <c r="HCK1098" s="15"/>
      <c r="HCL1098" s="15"/>
      <c r="HCM1098" s="83"/>
      <c r="HCN1098" s="52"/>
      <c r="HCO1098" s="70"/>
      <c r="HCP1098" s="70"/>
      <c r="HCQ1098" s="70"/>
      <c r="HCR1098" s="110"/>
      <c r="HCS1098" s="2"/>
      <c r="HCT1098" s="15"/>
      <c r="HCU1098" s="15"/>
      <c r="HCV1098" s="83"/>
      <c r="HCW1098" s="52"/>
      <c r="HCX1098" s="70"/>
      <c r="HCY1098" s="70"/>
      <c r="HCZ1098" s="70"/>
      <c r="HDA1098" s="110"/>
      <c r="HDB1098" s="2"/>
      <c r="HDC1098" s="15"/>
      <c r="HDD1098" s="15"/>
      <c r="HDE1098" s="83"/>
      <c r="HDF1098" s="52"/>
      <c r="HDG1098" s="70"/>
      <c r="HDH1098" s="70"/>
      <c r="HDI1098" s="70"/>
      <c r="HDJ1098" s="110"/>
      <c r="HDK1098" s="2"/>
      <c r="HDL1098" s="15"/>
      <c r="HDM1098" s="15"/>
      <c r="HDN1098" s="83"/>
      <c r="HDO1098" s="52"/>
      <c r="HDP1098" s="70"/>
      <c r="HDQ1098" s="70"/>
      <c r="HDR1098" s="70"/>
      <c r="HDS1098" s="110"/>
      <c r="HDT1098" s="2"/>
      <c r="HDU1098" s="15"/>
      <c r="HDV1098" s="15"/>
      <c r="HDW1098" s="83"/>
      <c r="HDX1098" s="52"/>
      <c r="HDY1098" s="70"/>
      <c r="HDZ1098" s="70"/>
      <c r="HEA1098" s="70"/>
      <c r="HEB1098" s="110"/>
      <c r="HEC1098" s="2"/>
      <c r="HED1098" s="15"/>
      <c r="HEE1098" s="15"/>
      <c r="HEF1098" s="83"/>
      <c r="HEG1098" s="52"/>
      <c r="HEH1098" s="70"/>
      <c r="HEI1098" s="70"/>
      <c r="HEJ1098" s="70"/>
      <c r="HEK1098" s="110"/>
      <c r="HEL1098" s="2"/>
      <c r="HEM1098" s="15"/>
      <c r="HEN1098" s="15"/>
      <c r="HEO1098" s="83"/>
      <c r="HEP1098" s="52"/>
      <c r="HEQ1098" s="70"/>
      <c r="HER1098" s="70"/>
      <c r="HES1098" s="70"/>
      <c r="HET1098" s="110"/>
      <c r="HEU1098" s="2"/>
      <c r="HEV1098" s="15"/>
      <c r="HEW1098" s="15"/>
      <c r="HEX1098" s="83"/>
      <c r="HEY1098" s="52"/>
      <c r="HEZ1098" s="70"/>
      <c r="HFA1098" s="70"/>
      <c r="HFB1098" s="70"/>
      <c r="HFC1098" s="110"/>
      <c r="HFD1098" s="2"/>
      <c r="HFE1098" s="15"/>
      <c r="HFF1098" s="15"/>
      <c r="HFG1098" s="83"/>
      <c r="HFH1098" s="52"/>
      <c r="HFI1098" s="70"/>
      <c r="HFJ1098" s="70"/>
      <c r="HFK1098" s="70"/>
      <c r="HFL1098" s="110"/>
      <c r="HFM1098" s="2"/>
      <c r="HFN1098" s="15"/>
      <c r="HFO1098" s="15"/>
      <c r="HFP1098" s="83"/>
      <c r="HFQ1098" s="52"/>
      <c r="HFR1098" s="70"/>
      <c r="HFS1098" s="70"/>
      <c r="HFT1098" s="70"/>
      <c r="HFU1098" s="110"/>
      <c r="HFV1098" s="2"/>
      <c r="HFW1098" s="15"/>
      <c r="HFX1098" s="15"/>
      <c r="HFY1098" s="83"/>
      <c r="HFZ1098" s="52"/>
      <c r="HGA1098" s="70"/>
      <c r="HGB1098" s="70"/>
      <c r="HGC1098" s="70"/>
      <c r="HGD1098" s="110"/>
      <c r="HGE1098" s="2"/>
      <c r="HGF1098" s="15"/>
      <c r="HGG1098" s="15"/>
      <c r="HGH1098" s="83"/>
      <c r="HGI1098" s="52"/>
      <c r="HGJ1098" s="70"/>
      <c r="HGK1098" s="70"/>
      <c r="HGL1098" s="70"/>
      <c r="HGM1098" s="110"/>
      <c r="HGN1098" s="2"/>
      <c r="HGO1098" s="15"/>
      <c r="HGP1098" s="15"/>
      <c r="HGQ1098" s="83"/>
      <c r="HGR1098" s="52"/>
      <c r="HGS1098" s="70"/>
      <c r="HGT1098" s="70"/>
      <c r="HGU1098" s="70"/>
      <c r="HGV1098" s="110"/>
      <c r="HGW1098" s="2"/>
      <c r="HGX1098" s="15"/>
      <c r="HGY1098" s="15"/>
      <c r="HGZ1098" s="83"/>
      <c r="HHA1098" s="52"/>
      <c r="HHB1098" s="70"/>
      <c r="HHC1098" s="70"/>
      <c r="HHD1098" s="70"/>
      <c r="HHE1098" s="110"/>
      <c r="HHF1098" s="2"/>
      <c r="HHG1098" s="15"/>
      <c r="HHH1098" s="15"/>
      <c r="HHI1098" s="83"/>
      <c r="HHJ1098" s="52"/>
      <c r="HHK1098" s="70"/>
      <c r="HHL1098" s="70"/>
      <c r="HHM1098" s="70"/>
      <c r="HHN1098" s="110"/>
      <c r="HHO1098" s="2"/>
      <c r="HHP1098" s="15"/>
      <c r="HHQ1098" s="15"/>
      <c r="HHR1098" s="83"/>
      <c r="HHS1098" s="52"/>
      <c r="HHT1098" s="70"/>
      <c r="HHU1098" s="70"/>
      <c r="HHV1098" s="70"/>
      <c r="HHW1098" s="110"/>
      <c r="HHX1098" s="2"/>
      <c r="HHY1098" s="15"/>
      <c r="HHZ1098" s="15"/>
      <c r="HIA1098" s="83"/>
      <c r="HIB1098" s="52"/>
      <c r="HIC1098" s="70"/>
      <c r="HID1098" s="70"/>
      <c r="HIE1098" s="70"/>
      <c r="HIF1098" s="110"/>
      <c r="HIG1098" s="2"/>
      <c r="HIH1098" s="15"/>
      <c r="HII1098" s="15"/>
      <c r="HIJ1098" s="83"/>
      <c r="HIK1098" s="52"/>
      <c r="HIL1098" s="70"/>
      <c r="HIM1098" s="70"/>
      <c r="HIN1098" s="70"/>
      <c r="HIO1098" s="110"/>
      <c r="HIP1098" s="2"/>
      <c r="HIQ1098" s="15"/>
      <c r="HIR1098" s="15"/>
      <c r="HIS1098" s="83"/>
      <c r="HIT1098" s="52"/>
      <c r="HIU1098" s="70"/>
      <c r="HIV1098" s="70"/>
      <c r="HIW1098" s="70"/>
      <c r="HIX1098" s="110"/>
      <c r="HIY1098" s="2"/>
      <c r="HIZ1098" s="15"/>
      <c r="HJA1098" s="15"/>
      <c r="HJB1098" s="83"/>
      <c r="HJC1098" s="52"/>
      <c r="HJD1098" s="70"/>
      <c r="HJE1098" s="70"/>
      <c r="HJF1098" s="70"/>
      <c r="HJG1098" s="110"/>
      <c r="HJH1098" s="2"/>
      <c r="HJI1098" s="15"/>
      <c r="HJJ1098" s="15"/>
      <c r="HJK1098" s="83"/>
      <c r="HJL1098" s="52"/>
      <c r="HJM1098" s="70"/>
      <c r="HJN1098" s="70"/>
      <c r="HJO1098" s="70"/>
      <c r="HJP1098" s="110"/>
      <c r="HJQ1098" s="2"/>
      <c r="HJR1098" s="15"/>
      <c r="HJS1098" s="15"/>
      <c r="HJT1098" s="83"/>
      <c r="HJU1098" s="52"/>
      <c r="HJV1098" s="70"/>
      <c r="HJW1098" s="70"/>
      <c r="HJX1098" s="70"/>
      <c r="HJY1098" s="110"/>
      <c r="HJZ1098" s="2"/>
      <c r="HKA1098" s="15"/>
      <c r="HKB1098" s="15"/>
      <c r="HKC1098" s="83"/>
      <c r="HKD1098" s="52"/>
      <c r="HKE1098" s="70"/>
      <c r="HKF1098" s="70"/>
      <c r="HKG1098" s="70"/>
      <c r="HKH1098" s="110"/>
      <c r="HKI1098" s="2"/>
      <c r="HKJ1098" s="15"/>
      <c r="HKK1098" s="15"/>
      <c r="HKL1098" s="83"/>
      <c r="HKM1098" s="52"/>
      <c r="HKN1098" s="70"/>
      <c r="HKO1098" s="70"/>
      <c r="HKP1098" s="70"/>
      <c r="HKQ1098" s="110"/>
      <c r="HKR1098" s="2"/>
      <c r="HKS1098" s="15"/>
      <c r="HKT1098" s="15"/>
      <c r="HKU1098" s="83"/>
      <c r="HKV1098" s="52"/>
      <c r="HKW1098" s="70"/>
      <c r="HKX1098" s="70"/>
      <c r="HKY1098" s="70"/>
      <c r="HKZ1098" s="110"/>
      <c r="HLA1098" s="2"/>
      <c r="HLB1098" s="15"/>
      <c r="HLC1098" s="15"/>
      <c r="HLD1098" s="83"/>
      <c r="HLE1098" s="52"/>
      <c r="HLF1098" s="70"/>
      <c r="HLG1098" s="70"/>
      <c r="HLH1098" s="70"/>
      <c r="HLI1098" s="110"/>
      <c r="HLJ1098" s="2"/>
      <c r="HLK1098" s="15"/>
      <c r="HLL1098" s="15"/>
      <c r="HLM1098" s="83"/>
      <c r="HLN1098" s="52"/>
      <c r="HLO1098" s="70"/>
      <c r="HLP1098" s="70"/>
      <c r="HLQ1098" s="70"/>
      <c r="HLR1098" s="110"/>
      <c r="HLS1098" s="2"/>
      <c r="HLT1098" s="15"/>
      <c r="HLU1098" s="15"/>
      <c r="HLV1098" s="83"/>
      <c r="HLW1098" s="52"/>
      <c r="HLX1098" s="70"/>
      <c r="HLY1098" s="70"/>
      <c r="HLZ1098" s="70"/>
      <c r="HMA1098" s="110"/>
      <c r="HMB1098" s="2"/>
      <c r="HMC1098" s="15"/>
      <c r="HMD1098" s="15"/>
      <c r="HME1098" s="83"/>
      <c r="HMF1098" s="52"/>
      <c r="HMG1098" s="70"/>
      <c r="HMH1098" s="70"/>
      <c r="HMI1098" s="70"/>
      <c r="HMJ1098" s="110"/>
      <c r="HMK1098" s="2"/>
      <c r="HML1098" s="15"/>
      <c r="HMM1098" s="15"/>
      <c r="HMN1098" s="83"/>
      <c r="HMO1098" s="52"/>
      <c r="HMP1098" s="70"/>
      <c r="HMQ1098" s="70"/>
      <c r="HMR1098" s="70"/>
      <c r="HMS1098" s="110"/>
      <c r="HMT1098" s="2"/>
      <c r="HMU1098" s="15"/>
      <c r="HMV1098" s="15"/>
      <c r="HMW1098" s="83"/>
      <c r="HMX1098" s="52"/>
      <c r="HMY1098" s="70"/>
      <c r="HMZ1098" s="70"/>
      <c r="HNA1098" s="70"/>
      <c r="HNB1098" s="110"/>
      <c r="HNC1098" s="2"/>
      <c r="HND1098" s="15"/>
      <c r="HNE1098" s="15"/>
      <c r="HNF1098" s="83"/>
      <c r="HNG1098" s="52"/>
      <c r="HNH1098" s="70"/>
      <c r="HNI1098" s="70"/>
      <c r="HNJ1098" s="70"/>
      <c r="HNK1098" s="110"/>
      <c r="HNL1098" s="2"/>
      <c r="HNM1098" s="15"/>
      <c r="HNN1098" s="15"/>
      <c r="HNO1098" s="83"/>
      <c r="HNP1098" s="52"/>
      <c r="HNQ1098" s="70"/>
      <c r="HNR1098" s="70"/>
      <c r="HNS1098" s="70"/>
      <c r="HNT1098" s="110"/>
      <c r="HNU1098" s="2"/>
      <c r="HNV1098" s="15"/>
      <c r="HNW1098" s="15"/>
      <c r="HNX1098" s="83"/>
      <c r="HNY1098" s="52"/>
      <c r="HNZ1098" s="70"/>
      <c r="HOA1098" s="70"/>
      <c r="HOB1098" s="70"/>
      <c r="HOC1098" s="110"/>
      <c r="HOD1098" s="2"/>
      <c r="HOE1098" s="15"/>
      <c r="HOF1098" s="15"/>
      <c r="HOG1098" s="83"/>
      <c r="HOH1098" s="52"/>
      <c r="HOI1098" s="70"/>
      <c r="HOJ1098" s="70"/>
      <c r="HOK1098" s="70"/>
      <c r="HOL1098" s="110"/>
      <c r="HOM1098" s="2"/>
      <c r="HON1098" s="15"/>
      <c r="HOO1098" s="15"/>
      <c r="HOP1098" s="83"/>
      <c r="HOQ1098" s="52"/>
      <c r="HOR1098" s="70"/>
      <c r="HOS1098" s="70"/>
      <c r="HOT1098" s="70"/>
      <c r="HOU1098" s="110"/>
      <c r="HOV1098" s="2"/>
      <c r="HOW1098" s="15"/>
      <c r="HOX1098" s="15"/>
      <c r="HOY1098" s="83"/>
      <c r="HOZ1098" s="52"/>
      <c r="HPA1098" s="70"/>
      <c r="HPB1098" s="70"/>
      <c r="HPC1098" s="70"/>
      <c r="HPD1098" s="110"/>
      <c r="HPE1098" s="2"/>
      <c r="HPF1098" s="15"/>
      <c r="HPG1098" s="15"/>
      <c r="HPH1098" s="83"/>
      <c r="HPI1098" s="52"/>
      <c r="HPJ1098" s="70"/>
      <c r="HPK1098" s="70"/>
      <c r="HPL1098" s="70"/>
      <c r="HPM1098" s="110"/>
      <c r="HPN1098" s="2"/>
      <c r="HPO1098" s="15"/>
      <c r="HPP1098" s="15"/>
      <c r="HPQ1098" s="83"/>
      <c r="HPR1098" s="52"/>
      <c r="HPS1098" s="70"/>
      <c r="HPT1098" s="70"/>
      <c r="HPU1098" s="70"/>
      <c r="HPV1098" s="110"/>
      <c r="HPW1098" s="2"/>
      <c r="HPX1098" s="15"/>
      <c r="HPY1098" s="15"/>
      <c r="HPZ1098" s="83"/>
      <c r="HQA1098" s="52"/>
      <c r="HQB1098" s="70"/>
      <c r="HQC1098" s="70"/>
      <c r="HQD1098" s="70"/>
      <c r="HQE1098" s="110"/>
      <c r="HQF1098" s="2"/>
      <c r="HQG1098" s="15"/>
      <c r="HQH1098" s="15"/>
      <c r="HQI1098" s="83"/>
      <c r="HQJ1098" s="52"/>
      <c r="HQK1098" s="70"/>
      <c r="HQL1098" s="70"/>
      <c r="HQM1098" s="70"/>
      <c r="HQN1098" s="110"/>
      <c r="HQO1098" s="2"/>
      <c r="HQP1098" s="15"/>
      <c r="HQQ1098" s="15"/>
      <c r="HQR1098" s="83"/>
      <c r="HQS1098" s="52"/>
      <c r="HQT1098" s="70"/>
      <c r="HQU1098" s="70"/>
      <c r="HQV1098" s="70"/>
      <c r="HQW1098" s="110"/>
      <c r="HQX1098" s="2"/>
      <c r="HQY1098" s="15"/>
      <c r="HQZ1098" s="15"/>
      <c r="HRA1098" s="83"/>
      <c r="HRB1098" s="52"/>
      <c r="HRC1098" s="70"/>
      <c r="HRD1098" s="70"/>
      <c r="HRE1098" s="70"/>
      <c r="HRF1098" s="110"/>
      <c r="HRG1098" s="2"/>
      <c r="HRH1098" s="15"/>
      <c r="HRI1098" s="15"/>
      <c r="HRJ1098" s="83"/>
      <c r="HRK1098" s="52"/>
      <c r="HRL1098" s="70"/>
      <c r="HRM1098" s="70"/>
      <c r="HRN1098" s="70"/>
      <c r="HRO1098" s="110"/>
      <c r="HRP1098" s="2"/>
      <c r="HRQ1098" s="15"/>
      <c r="HRR1098" s="15"/>
      <c r="HRS1098" s="83"/>
      <c r="HRT1098" s="52"/>
      <c r="HRU1098" s="70"/>
      <c r="HRV1098" s="70"/>
      <c r="HRW1098" s="70"/>
      <c r="HRX1098" s="110"/>
      <c r="HRY1098" s="2"/>
      <c r="HRZ1098" s="15"/>
      <c r="HSA1098" s="15"/>
      <c r="HSB1098" s="83"/>
      <c r="HSC1098" s="52"/>
      <c r="HSD1098" s="70"/>
      <c r="HSE1098" s="70"/>
      <c r="HSF1098" s="70"/>
      <c r="HSG1098" s="110"/>
      <c r="HSH1098" s="2"/>
      <c r="HSI1098" s="15"/>
      <c r="HSJ1098" s="15"/>
      <c r="HSK1098" s="83"/>
      <c r="HSL1098" s="52"/>
      <c r="HSM1098" s="70"/>
      <c r="HSN1098" s="70"/>
      <c r="HSO1098" s="70"/>
      <c r="HSP1098" s="110"/>
      <c r="HSQ1098" s="2"/>
      <c r="HSR1098" s="15"/>
      <c r="HSS1098" s="15"/>
      <c r="HST1098" s="83"/>
      <c r="HSU1098" s="52"/>
      <c r="HSV1098" s="70"/>
      <c r="HSW1098" s="70"/>
      <c r="HSX1098" s="70"/>
      <c r="HSY1098" s="110"/>
      <c r="HSZ1098" s="2"/>
      <c r="HTA1098" s="15"/>
      <c r="HTB1098" s="15"/>
      <c r="HTC1098" s="83"/>
      <c r="HTD1098" s="52"/>
      <c r="HTE1098" s="70"/>
      <c r="HTF1098" s="70"/>
      <c r="HTG1098" s="70"/>
      <c r="HTH1098" s="110"/>
      <c r="HTI1098" s="2"/>
      <c r="HTJ1098" s="15"/>
      <c r="HTK1098" s="15"/>
      <c r="HTL1098" s="83"/>
      <c r="HTM1098" s="52"/>
      <c r="HTN1098" s="70"/>
      <c r="HTO1098" s="70"/>
      <c r="HTP1098" s="70"/>
      <c r="HTQ1098" s="110"/>
      <c r="HTR1098" s="2"/>
      <c r="HTS1098" s="15"/>
      <c r="HTT1098" s="15"/>
      <c r="HTU1098" s="83"/>
      <c r="HTV1098" s="52"/>
      <c r="HTW1098" s="70"/>
      <c r="HTX1098" s="70"/>
      <c r="HTY1098" s="70"/>
      <c r="HTZ1098" s="110"/>
      <c r="HUA1098" s="2"/>
      <c r="HUB1098" s="15"/>
      <c r="HUC1098" s="15"/>
      <c r="HUD1098" s="83"/>
      <c r="HUE1098" s="52"/>
      <c r="HUF1098" s="70"/>
      <c r="HUG1098" s="70"/>
      <c r="HUH1098" s="70"/>
      <c r="HUI1098" s="110"/>
      <c r="HUJ1098" s="2"/>
      <c r="HUK1098" s="15"/>
      <c r="HUL1098" s="15"/>
      <c r="HUM1098" s="83"/>
      <c r="HUN1098" s="52"/>
      <c r="HUO1098" s="70"/>
      <c r="HUP1098" s="70"/>
      <c r="HUQ1098" s="70"/>
      <c r="HUR1098" s="110"/>
      <c r="HUS1098" s="2"/>
      <c r="HUT1098" s="15"/>
      <c r="HUU1098" s="15"/>
      <c r="HUV1098" s="83"/>
      <c r="HUW1098" s="52"/>
      <c r="HUX1098" s="70"/>
      <c r="HUY1098" s="70"/>
      <c r="HUZ1098" s="70"/>
      <c r="HVA1098" s="110"/>
      <c r="HVB1098" s="2"/>
      <c r="HVC1098" s="15"/>
      <c r="HVD1098" s="15"/>
      <c r="HVE1098" s="83"/>
      <c r="HVF1098" s="52"/>
      <c r="HVG1098" s="70"/>
      <c r="HVH1098" s="70"/>
      <c r="HVI1098" s="70"/>
      <c r="HVJ1098" s="110"/>
      <c r="HVK1098" s="2"/>
      <c r="HVL1098" s="15"/>
      <c r="HVM1098" s="15"/>
      <c r="HVN1098" s="83"/>
      <c r="HVO1098" s="52"/>
      <c r="HVP1098" s="70"/>
      <c r="HVQ1098" s="70"/>
      <c r="HVR1098" s="70"/>
      <c r="HVS1098" s="110"/>
      <c r="HVT1098" s="2"/>
      <c r="HVU1098" s="15"/>
      <c r="HVV1098" s="15"/>
      <c r="HVW1098" s="83"/>
      <c r="HVX1098" s="52"/>
      <c r="HVY1098" s="70"/>
      <c r="HVZ1098" s="70"/>
      <c r="HWA1098" s="70"/>
      <c r="HWB1098" s="110"/>
      <c r="HWC1098" s="2"/>
      <c r="HWD1098" s="15"/>
      <c r="HWE1098" s="15"/>
      <c r="HWF1098" s="83"/>
      <c r="HWG1098" s="52"/>
      <c r="HWH1098" s="70"/>
      <c r="HWI1098" s="70"/>
      <c r="HWJ1098" s="70"/>
      <c r="HWK1098" s="110"/>
      <c r="HWL1098" s="2"/>
      <c r="HWM1098" s="15"/>
      <c r="HWN1098" s="15"/>
      <c r="HWO1098" s="83"/>
      <c r="HWP1098" s="52"/>
      <c r="HWQ1098" s="70"/>
      <c r="HWR1098" s="70"/>
      <c r="HWS1098" s="70"/>
      <c r="HWT1098" s="110"/>
      <c r="HWU1098" s="2"/>
      <c r="HWV1098" s="15"/>
      <c r="HWW1098" s="15"/>
      <c r="HWX1098" s="83"/>
      <c r="HWY1098" s="52"/>
      <c r="HWZ1098" s="70"/>
      <c r="HXA1098" s="70"/>
      <c r="HXB1098" s="70"/>
      <c r="HXC1098" s="110"/>
      <c r="HXD1098" s="2"/>
      <c r="HXE1098" s="15"/>
      <c r="HXF1098" s="15"/>
      <c r="HXG1098" s="83"/>
      <c r="HXH1098" s="52"/>
      <c r="HXI1098" s="70"/>
      <c r="HXJ1098" s="70"/>
      <c r="HXK1098" s="70"/>
      <c r="HXL1098" s="110"/>
      <c r="HXM1098" s="2"/>
      <c r="HXN1098" s="15"/>
      <c r="HXO1098" s="15"/>
      <c r="HXP1098" s="83"/>
      <c r="HXQ1098" s="52"/>
      <c r="HXR1098" s="70"/>
      <c r="HXS1098" s="70"/>
      <c r="HXT1098" s="70"/>
      <c r="HXU1098" s="110"/>
      <c r="HXV1098" s="2"/>
      <c r="HXW1098" s="15"/>
      <c r="HXX1098" s="15"/>
      <c r="HXY1098" s="83"/>
      <c r="HXZ1098" s="52"/>
      <c r="HYA1098" s="70"/>
      <c r="HYB1098" s="70"/>
      <c r="HYC1098" s="70"/>
      <c r="HYD1098" s="110"/>
      <c r="HYE1098" s="2"/>
      <c r="HYF1098" s="15"/>
      <c r="HYG1098" s="15"/>
      <c r="HYH1098" s="83"/>
      <c r="HYI1098" s="52"/>
      <c r="HYJ1098" s="70"/>
      <c r="HYK1098" s="70"/>
      <c r="HYL1098" s="70"/>
      <c r="HYM1098" s="110"/>
      <c r="HYN1098" s="2"/>
      <c r="HYO1098" s="15"/>
      <c r="HYP1098" s="15"/>
      <c r="HYQ1098" s="83"/>
      <c r="HYR1098" s="52"/>
      <c r="HYS1098" s="70"/>
      <c r="HYT1098" s="70"/>
      <c r="HYU1098" s="70"/>
      <c r="HYV1098" s="110"/>
      <c r="HYW1098" s="2"/>
      <c r="HYX1098" s="15"/>
      <c r="HYY1098" s="15"/>
      <c r="HYZ1098" s="83"/>
      <c r="HZA1098" s="52"/>
      <c r="HZB1098" s="70"/>
      <c r="HZC1098" s="70"/>
      <c r="HZD1098" s="70"/>
      <c r="HZE1098" s="110"/>
      <c r="HZF1098" s="2"/>
      <c r="HZG1098" s="15"/>
      <c r="HZH1098" s="15"/>
      <c r="HZI1098" s="83"/>
      <c r="HZJ1098" s="52"/>
      <c r="HZK1098" s="70"/>
      <c r="HZL1098" s="70"/>
      <c r="HZM1098" s="70"/>
      <c r="HZN1098" s="110"/>
      <c r="HZO1098" s="2"/>
      <c r="HZP1098" s="15"/>
      <c r="HZQ1098" s="15"/>
      <c r="HZR1098" s="83"/>
      <c r="HZS1098" s="52"/>
      <c r="HZT1098" s="70"/>
      <c r="HZU1098" s="70"/>
      <c r="HZV1098" s="70"/>
      <c r="HZW1098" s="110"/>
      <c r="HZX1098" s="2"/>
      <c r="HZY1098" s="15"/>
      <c r="HZZ1098" s="15"/>
      <c r="IAA1098" s="83"/>
      <c r="IAB1098" s="52"/>
      <c r="IAC1098" s="70"/>
      <c r="IAD1098" s="70"/>
      <c r="IAE1098" s="70"/>
      <c r="IAF1098" s="110"/>
      <c r="IAG1098" s="2"/>
      <c r="IAH1098" s="15"/>
      <c r="IAI1098" s="15"/>
      <c r="IAJ1098" s="83"/>
      <c r="IAK1098" s="52"/>
      <c r="IAL1098" s="70"/>
      <c r="IAM1098" s="70"/>
      <c r="IAN1098" s="70"/>
      <c r="IAO1098" s="110"/>
      <c r="IAP1098" s="2"/>
      <c r="IAQ1098" s="15"/>
      <c r="IAR1098" s="15"/>
      <c r="IAS1098" s="83"/>
      <c r="IAT1098" s="52"/>
      <c r="IAU1098" s="70"/>
      <c r="IAV1098" s="70"/>
      <c r="IAW1098" s="70"/>
      <c r="IAX1098" s="110"/>
      <c r="IAY1098" s="2"/>
      <c r="IAZ1098" s="15"/>
      <c r="IBA1098" s="15"/>
      <c r="IBB1098" s="83"/>
      <c r="IBC1098" s="52"/>
      <c r="IBD1098" s="70"/>
      <c r="IBE1098" s="70"/>
      <c r="IBF1098" s="70"/>
      <c r="IBG1098" s="110"/>
      <c r="IBH1098" s="2"/>
      <c r="IBI1098" s="15"/>
      <c r="IBJ1098" s="15"/>
      <c r="IBK1098" s="83"/>
      <c r="IBL1098" s="52"/>
      <c r="IBM1098" s="70"/>
      <c r="IBN1098" s="70"/>
      <c r="IBO1098" s="70"/>
      <c r="IBP1098" s="110"/>
      <c r="IBQ1098" s="2"/>
      <c r="IBR1098" s="15"/>
      <c r="IBS1098" s="15"/>
      <c r="IBT1098" s="83"/>
      <c r="IBU1098" s="52"/>
      <c r="IBV1098" s="70"/>
      <c r="IBW1098" s="70"/>
      <c r="IBX1098" s="70"/>
      <c r="IBY1098" s="110"/>
      <c r="IBZ1098" s="2"/>
      <c r="ICA1098" s="15"/>
      <c r="ICB1098" s="15"/>
      <c r="ICC1098" s="83"/>
      <c r="ICD1098" s="52"/>
      <c r="ICE1098" s="70"/>
      <c r="ICF1098" s="70"/>
      <c r="ICG1098" s="70"/>
      <c r="ICH1098" s="110"/>
      <c r="ICI1098" s="2"/>
      <c r="ICJ1098" s="15"/>
      <c r="ICK1098" s="15"/>
      <c r="ICL1098" s="83"/>
      <c r="ICM1098" s="52"/>
      <c r="ICN1098" s="70"/>
      <c r="ICO1098" s="70"/>
      <c r="ICP1098" s="70"/>
      <c r="ICQ1098" s="110"/>
      <c r="ICR1098" s="2"/>
      <c r="ICS1098" s="15"/>
      <c r="ICT1098" s="15"/>
      <c r="ICU1098" s="83"/>
      <c r="ICV1098" s="52"/>
      <c r="ICW1098" s="70"/>
      <c r="ICX1098" s="70"/>
      <c r="ICY1098" s="70"/>
      <c r="ICZ1098" s="110"/>
      <c r="IDA1098" s="2"/>
      <c r="IDB1098" s="15"/>
      <c r="IDC1098" s="15"/>
      <c r="IDD1098" s="83"/>
      <c r="IDE1098" s="52"/>
      <c r="IDF1098" s="70"/>
      <c r="IDG1098" s="70"/>
      <c r="IDH1098" s="70"/>
      <c r="IDI1098" s="110"/>
      <c r="IDJ1098" s="2"/>
      <c r="IDK1098" s="15"/>
      <c r="IDL1098" s="15"/>
      <c r="IDM1098" s="83"/>
      <c r="IDN1098" s="52"/>
      <c r="IDO1098" s="70"/>
      <c r="IDP1098" s="70"/>
      <c r="IDQ1098" s="70"/>
      <c r="IDR1098" s="110"/>
      <c r="IDS1098" s="2"/>
      <c r="IDT1098" s="15"/>
      <c r="IDU1098" s="15"/>
      <c r="IDV1098" s="83"/>
      <c r="IDW1098" s="52"/>
      <c r="IDX1098" s="70"/>
      <c r="IDY1098" s="70"/>
      <c r="IDZ1098" s="70"/>
      <c r="IEA1098" s="110"/>
      <c r="IEB1098" s="2"/>
      <c r="IEC1098" s="15"/>
      <c r="IED1098" s="15"/>
      <c r="IEE1098" s="83"/>
      <c r="IEF1098" s="52"/>
      <c r="IEG1098" s="70"/>
      <c r="IEH1098" s="70"/>
      <c r="IEI1098" s="70"/>
      <c r="IEJ1098" s="110"/>
      <c r="IEK1098" s="2"/>
      <c r="IEL1098" s="15"/>
      <c r="IEM1098" s="15"/>
      <c r="IEN1098" s="83"/>
      <c r="IEO1098" s="52"/>
      <c r="IEP1098" s="70"/>
      <c r="IEQ1098" s="70"/>
      <c r="IER1098" s="70"/>
      <c r="IES1098" s="110"/>
      <c r="IET1098" s="2"/>
      <c r="IEU1098" s="15"/>
      <c r="IEV1098" s="15"/>
      <c r="IEW1098" s="83"/>
      <c r="IEX1098" s="52"/>
      <c r="IEY1098" s="70"/>
      <c r="IEZ1098" s="70"/>
      <c r="IFA1098" s="70"/>
      <c r="IFB1098" s="110"/>
      <c r="IFC1098" s="2"/>
      <c r="IFD1098" s="15"/>
      <c r="IFE1098" s="15"/>
      <c r="IFF1098" s="83"/>
      <c r="IFG1098" s="52"/>
      <c r="IFH1098" s="70"/>
      <c r="IFI1098" s="70"/>
      <c r="IFJ1098" s="70"/>
      <c r="IFK1098" s="110"/>
      <c r="IFL1098" s="2"/>
      <c r="IFM1098" s="15"/>
      <c r="IFN1098" s="15"/>
      <c r="IFO1098" s="83"/>
      <c r="IFP1098" s="52"/>
      <c r="IFQ1098" s="70"/>
      <c r="IFR1098" s="70"/>
      <c r="IFS1098" s="70"/>
      <c r="IFT1098" s="110"/>
      <c r="IFU1098" s="2"/>
      <c r="IFV1098" s="15"/>
      <c r="IFW1098" s="15"/>
      <c r="IFX1098" s="83"/>
      <c r="IFY1098" s="52"/>
      <c r="IFZ1098" s="70"/>
      <c r="IGA1098" s="70"/>
      <c r="IGB1098" s="70"/>
      <c r="IGC1098" s="110"/>
      <c r="IGD1098" s="2"/>
      <c r="IGE1098" s="15"/>
      <c r="IGF1098" s="15"/>
      <c r="IGG1098" s="83"/>
      <c r="IGH1098" s="52"/>
      <c r="IGI1098" s="70"/>
      <c r="IGJ1098" s="70"/>
      <c r="IGK1098" s="70"/>
      <c r="IGL1098" s="110"/>
      <c r="IGM1098" s="2"/>
      <c r="IGN1098" s="15"/>
      <c r="IGO1098" s="15"/>
      <c r="IGP1098" s="83"/>
      <c r="IGQ1098" s="52"/>
      <c r="IGR1098" s="70"/>
      <c r="IGS1098" s="70"/>
      <c r="IGT1098" s="70"/>
      <c r="IGU1098" s="110"/>
      <c r="IGV1098" s="2"/>
      <c r="IGW1098" s="15"/>
      <c r="IGX1098" s="15"/>
      <c r="IGY1098" s="83"/>
      <c r="IGZ1098" s="52"/>
      <c r="IHA1098" s="70"/>
      <c r="IHB1098" s="70"/>
      <c r="IHC1098" s="70"/>
      <c r="IHD1098" s="110"/>
      <c r="IHE1098" s="2"/>
      <c r="IHF1098" s="15"/>
      <c r="IHG1098" s="15"/>
      <c r="IHH1098" s="83"/>
      <c r="IHI1098" s="52"/>
      <c r="IHJ1098" s="70"/>
      <c r="IHK1098" s="70"/>
      <c r="IHL1098" s="70"/>
      <c r="IHM1098" s="110"/>
      <c r="IHN1098" s="2"/>
      <c r="IHO1098" s="15"/>
      <c r="IHP1098" s="15"/>
      <c r="IHQ1098" s="83"/>
      <c r="IHR1098" s="52"/>
      <c r="IHS1098" s="70"/>
      <c r="IHT1098" s="70"/>
      <c r="IHU1098" s="70"/>
      <c r="IHV1098" s="110"/>
      <c r="IHW1098" s="2"/>
      <c r="IHX1098" s="15"/>
      <c r="IHY1098" s="15"/>
      <c r="IHZ1098" s="83"/>
      <c r="IIA1098" s="52"/>
      <c r="IIB1098" s="70"/>
      <c r="IIC1098" s="70"/>
      <c r="IID1098" s="70"/>
      <c r="IIE1098" s="110"/>
      <c r="IIF1098" s="2"/>
      <c r="IIG1098" s="15"/>
      <c r="IIH1098" s="15"/>
      <c r="III1098" s="83"/>
      <c r="IIJ1098" s="52"/>
      <c r="IIK1098" s="70"/>
      <c r="IIL1098" s="70"/>
      <c r="IIM1098" s="70"/>
      <c r="IIN1098" s="110"/>
      <c r="IIO1098" s="2"/>
      <c r="IIP1098" s="15"/>
      <c r="IIQ1098" s="15"/>
      <c r="IIR1098" s="83"/>
      <c r="IIS1098" s="52"/>
      <c r="IIT1098" s="70"/>
      <c r="IIU1098" s="70"/>
      <c r="IIV1098" s="70"/>
      <c r="IIW1098" s="110"/>
      <c r="IIX1098" s="2"/>
      <c r="IIY1098" s="15"/>
      <c r="IIZ1098" s="15"/>
      <c r="IJA1098" s="83"/>
      <c r="IJB1098" s="52"/>
      <c r="IJC1098" s="70"/>
      <c r="IJD1098" s="70"/>
      <c r="IJE1098" s="70"/>
      <c r="IJF1098" s="110"/>
      <c r="IJG1098" s="2"/>
      <c r="IJH1098" s="15"/>
      <c r="IJI1098" s="15"/>
      <c r="IJJ1098" s="83"/>
      <c r="IJK1098" s="52"/>
      <c r="IJL1098" s="70"/>
      <c r="IJM1098" s="70"/>
      <c r="IJN1098" s="70"/>
      <c r="IJO1098" s="110"/>
      <c r="IJP1098" s="2"/>
      <c r="IJQ1098" s="15"/>
      <c r="IJR1098" s="15"/>
      <c r="IJS1098" s="83"/>
      <c r="IJT1098" s="52"/>
      <c r="IJU1098" s="70"/>
      <c r="IJV1098" s="70"/>
      <c r="IJW1098" s="70"/>
      <c r="IJX1098" s="110"/>
      <c r="IJY1098" s="2"/>
      <c r="IJZ1098" s="15"/>
      <c r="IKA1098" s="15"/>
      <c r="IKB1098" s="83"/>
      <c r="IKC1098" s="52"/>
      <c r="IKD1098" s="70"/>
      <c r="IKE1098" s="70"/>
      <c r="IKF1098" s="70"/>
      <c r="IKG1098" s="110"/>
      <c r="IKH1098" s="2"/>
      <c r="IKI1098" s="15"/>
      <c r="IKJ1098" s="15"/>
      <c r="IKK1098" s="83"/>
      <c r="IKL1098" s="52"/>
      <c r="IKM1098" s="70"/>
      <c r="IKN1098" s="70"/>
      <c r="IKO1098" s="70"/>
      <c r="IKP1098" s="110"/>
      <c r="IKQ1098" s="2"/>
      <c r="IKR1098" s="15"/>
      <c r="IKS1098" s="15"/>
      <c r="IKT1098" s="83"/>
      <c r="IKU1098" s="52"/>
      <c r="IKV1098" s="70"/>
      <c r="IKW1098" s="70"/>
      <c r="IKX1098" s="70"/>
      <c r="IKY1098" s="110"/>
      <c r="IKZ1098" s="2"/>
      <c r="ILA1098" s="15"/>
      <c r="ILB1098" s="15"/>
      <c r="ILC1098" s="83"/>
      <c r="ILD1098" s="52"/>
      <c r="ILE1098" s="70"/>
      <c r="ILF1098" s="70"/>
      <c r="ILG1098" s="70"/>
      <c r="ILH1098" s="110"/>
      <c r="ILI1098" s="2"/>
      <c r="ILJ1098" s="15"/>
      <c r="ILK1098" s="15"/>
      <c r="ILL1098" s="83"/>
      <c r="ILM1098" s="52"/>
      <c r="ILN1098" s="70"/>
      <c r="ILO1098" s="70"/>
      <c r="ILP1098" s="70"/>
      <c r="ILQ1098" s="110"/>
      <c r="ILR1098" s="2"/>
      <c r="ILS1098" s="15"/>
      <c r="ILT1098" s="15"/>
      <c r="ILU1098" s="83"/>
      <c r="ILV1098" s="52"/>
      <c r="ILW1098" s="70"/>
      <c r="ILX1098" s="70"/>
      <c r="ILY1098" s="70"/>
      <c r="ILZ1098" s="110"/>
      <c r="IMA1098" s="2"/>
      <c r="IMB1098" s="15"/>
      <c r="IMC1098" s="15"/>
      <c r="IMD1098" s="83"/>
      <c r="IME1098" s="52"/>
      <c r="IMF1098" s="70"/>
      <c r="IMG1098" s="70"/>
      <c r="IMH1098" s="70"/>
      <c r="IMI1098" s="110"/>
      <c r="IMJ1098" s="2"/>
      <c r="IMK1098" s="15"/>
      <c r="IML1098" s="15"/>
      <c r="IMM1098" s="83"/>
      <c r="IMN1098" s="52"/>
      <c r="IMO1098" s="70"/>
      <c r="IMP1098" s="70"/>
      <c r="IMQ1098" s="70"/>
      <c r="IMR1098" s="110"/>
      <c r="IMS1098" s="2"/>
      <c r="IMT1098" s="15"/>
      <c r="IMU1098" s="15"/>
      <c r="IMV1098" s="83"/>
      <c r="IMW1098" s="52"/>
      <c r="IMX1098" s="70"/>
      <c r="IMY1098" s="70"/>
      <c r="IMZ1098" s="70"/>
      <c r="INA1098" s="110"/>
      <c r="INB1098" s="2"/>
      <c r="INC1098" s="15"/>
      <c r="IND1098" s="15"/>
      <c r="INE1098" s="83"/>
      <c r="INF1098" s="52"/>
      <c r="ING1098" s="70"/>
      <c r="INH1098" s="70"/>
      <c r="INI1098" s="70"/>
      <c r="INJ1098" s="110"/>
      <c r="INK1098" s="2"/>
      <c r="INL1098" s="15"/>
      <c r="INM1098" s="15"/>
      <c r="INN1098" s="83"/>
      <c r="INO1098" s="52"/>
      <c r="INP1098" s="70"/>
      <c r="INQ1098" s="70"/>
      <c r="INR1098" s="70"/>
      <c r="INS1098" s="110"/>
      <c r="INT1098" s="2"/>
      <c r="INU1098" s="15"/>
      <c r="INV1098" s="15"/>
      <c r="INW1098" s="83"/>
      <c r="INX1098" s="52"/>
      <c r="INY1098" s="70"/>
      <c r="INZ1098" s="70"/>
      <c r="IOA1098" s="70"/>
      <c r="IOB1098" s="110"/>
      <c r="IOC1098" s="2"/>
      <c r="IOD1098" s="15"/>
      <c r="IOE1098" s="15"/>
      <c r="IOF1098" s="83"/>
      <c r="IOG1098" s="52"/>
      <c r="IOH1098" s="70"/>
      <c r="IOI1098" s="70"/>
      <c r="IOJ1098" s="70"/>
      <c r="IOK1098" s="110"/>
      <c r="IOL1098" s="2"/>
      <c r="IOM1098" s="15"/>
      <c r="ION1098" s="15"/>
      <c r="IOO1098" s="83"/>
      <c r="IOP1098" s="52"/>
      <c r="IOQ1098" s="70"/>
      <c r="IOR1098" s="70"/>
      <c r="IOS1098" s="70"/>
      <c r="IOT1098" s="110"/>
      <c r="IOU1098" s="2"/>
      <c r="IOV1098" s="15"/>
      <c r="IOW1098" s="15"/>
      <c r="IOX1098" s="83"/>
      <c r="IOY1098" s="52"/>
      <c r="IOZ1098" s="70"/>
      <c r="IPA1098" s="70"/>
      <c r="IPB1098" s="70"/>
      <c r="IPC1098" s="110"/>
      <c r="IPD1098" s="2"/>
      <c r="IPE1098" s="15"/>
      <c r="IPF1098" s="15"/>
      <c r="IPG1098" s="83"/>
      <c r="IPH1098" s="52"/>
      <c r="IPI1098" s="70"/>
      <c r="IPJ1098" s="70"/>
      <c r="IPK1098" s="70"/>
      <c r="IPL1098" s="110"/>
      <c r="IPM1098" s="2"/>
      <c r="IPN1098" s="15"/>
      <c r="IPO1098" s="15"/>
      <c r="IPP1098" s="83"/>
      <c r="IPQ1098" s="52"/>
      <c r="IPR1098" s="70"/>
      <c r="IPS1098" s="70"/>
      <c r="IPT1098" s="70"/>
      <c r="IPU1098" s="110"/>
      <c r="IPV1098" s="2"/>
      <c r="IPW1098" s="15"/>
      <c r="IPX1098" s="15"/>
      <c r="IPY1098" s="83"/>
      <c r="IPZ1098" s="52"/>
      <c r="IQA1098" s="70"/>
      <c r="IQB1098" s="70"/>
      <c r="IQC1098" s="70"/>
      <c r="IQD1098" s="110"/>
      <c r="IQE1098" s="2"/>
      <c r="IQF1098" s="15"/>
      <c r="IQG1098" s="15"/>
      <c r="IQH1098" s="83"/>
      <c r="IQI1098" s="52"/>
      <c r="IQJ1098" s="70"/>
      <c r="IQK1098" s="70"/>
      <c r="IQL1098" s="70"/>
      <c r="IQM1098" s="110"/>
      <c r="IQN1098" s="2"/>
      <c r="IQO1098" s="15"/>
      <c r="IQP1098" s="15"/>
      <c r="IQQ1098" s="83"/>
      <c r="IQR1098" s="52"/>
      <c r="IQS1098" s="70"/>
      <c r="IQT1098" s="70"/>
      <c r="IQU1098" s="70"/>
      <c r="IQV1098" s="110"/>
      <c r="IQW1098" s="2"/>
      <c r="IQX1098" s="15"/>
      <c r="IQY1098" s="15"/>
      <c r="IQZ1098" s="83"/>
      <c r="IRA1098" s="52"/>
      <c r="IRB1098" s="70"/>
      <c r="IRC1098" s="70"/>
      <c r="IRD1098" s="70"/>
      <c r="IRE1098" s="110"/>
      <c r="IRF1098" s="2"/>
      <c r="IRG1098" s="15"/>
      <c r="IRH1098" s="15"/>
      <c r="IRI1098" s="83"/>
      <c r="IRJ1098" s="52"/>
      <c r="IRK1098" s="70"/>
      <c r="IRL1098" s="70"/>
      <c r="IRM1098" s="70"/>
      <c r="IRN1098" s="110"/>
      <c r="IRO1098" s="2"/>
      <c r="IRP1098" s="15"/>
      <c r="IRQ1098" s="15"/>
      <c r="IRR1098" s="83"/>
      <c r="IRS1098" s="52"/>
      <c r="IRT1098" s="70"/>
      <c r="IRU1098" s="70"/>
      <c r="IRV1098" s="70"/>
      <c r="IRW1098" s="110"/>
      <c r="IRX1098" s="2"/>
      <c r="IRY1098" s="15"/>
      <c r="IRZ1098" s="15"/>
      <c r="ISA1098" s="83"/>
      <c r="ISB1098" s="52"/>
      <c r="ISC1098" s="70"/>
      <c r="ISD1098" s="70"/>
      <c r="ISE1098" s="70"/>
      <c r="ISF1098" s="110"/>
      <c r="ISG1098" s="2"/>
      <c r="ISH1098" s="15"/>
      <c r="ISI1098" s="15"/>
      <c r="ISJ1098" s="83"/>
      <c r="ISK1098" s="52"/>
      <c r="ISL1098" s="70"/>
      <c r="ISM1098" s="70"/>
      <c r="ISN1098" s="70"/>
      <c r="ISO1098" s="110"/>
      <c r="ISP1098" s="2"/>
      <c r="ISQ1098" s="15"/>
      <c r="ISR1098" s="15"/>
      <c r="ISS1098" s="83"/>
      <c r="IST1098" s="52"/>
      <c r="ISU1098" s="70"/>
      <c r="ISV1098" s="70"/>
      <c r="ISW1098" s="70"/>
      <c r="ISX1098" s="110"/>
      <c r="ISY1098" s="2"/>
      <c r="ISZ1098" s="15"/>
      <c r="ITA1098" s="15"/>
      <c r="ITB1098" s="83"/>
      <c r="ITC1098" s="52"/>
      <c r="ITD1098" s="70"/>
      <c r="ITE1098" s="70"/>
      <c r="ITF1098" s="70"/>
      <c r="ITG1098" s="110"/>
      <c r="ITH1098" s="2"/>
      <c r="ITI1098" s="15"/>
      <c r="ITJ1098" s="15"/>
      <c r="ITK1098" s="83"/>
      <c r="ITL1098" s="52"/>
      <c r="ITM1098" s="70"/>
      <c r="ITN1098" s="70"/>
      <c r="ITO1098" s="70"/>
      <c r="ITP1098" s="110"/>
      <c r="ITQ1098" s="2"/>
      <c r="ITR1098" s="15"/>
      <c r="ITS1098" s="15"/>
      <c r="ITT1098" s="83"/>
      <c r="ITU1098" s="52"/>
      <c r="ITV1098" s="70"/>
      <c r="ITW1098" s="70"/>
      <c r="ITX1098" s="70"/>
      <c r="ITY1098" s="110"/>
      <c r="ITZ1098" s="2"/>
      <c r="IUA1098" s="15"/>
      <c r="IUB1098" s="15"/>
      <c r="IUC1098" s="83"/>
      <c r="IUD1098" s="52"/>
      <c r="IUE1098" s="70"/>
      <c r="IUF1098" s="70"/>
      <c r="IUG1098" s="70"/>
      <c r="IUH1098" s="110"/>
      <c r="IUI1098" s="2"/>
      <c r="IUJ1098" s="15"/>
      <c r="IUK1098" s="15"/>
      <c r="IUL1098" s="83"/>
      <c r="IUM1098" s="52"/>
      <c r="IUN1098" s="70"/>
      <c r="IUO1098" s="70"/>
      <c r="IUP1098" s="70"/>
      <c r="IUQ1098" s="110"/>
      <c r="IUR1098" s="2"/>
      <c r="IUS1098" s="15"/>
      <c r="IUT1098" s="15"/>
      <c r="IUU1098" s="83"/>
      <c r="IUV1098" s="52"/>
      <c r="IUW1098" s="70"/>
      <c r="IUX1098" s="70"/>
      <c r="IUY1098" s="70"/>
      <c r="IUZ1098" s="110"/>
      <c r="IVA1098" s="2"/>
      <c r="IVB1098" s="15"/>
      <c r="IVC1098" s="15"/>
      <c r="IVD1098" s="83"/>
      <c r="IVE1098" s="52"/>
      <c r="IVF1098" s="70"/>
      <c r="IVG1098" s="70"/>
      <c r="IVH1098" s="70"/>
      <c r="IVI1098" s="110"/>
      <c r="IVJ1098" s="2"/>
      <c r="IVK1098" s="15"/>
      <c r="IVL1098" s="15"/>
      <c r="IVM1098" s="83"/>
      <c r="IVN1098" s="52"/>
      <c r="IVO1098" s="70"/>
      <c r="IVP1098" s="70"/>
      <c r="IVQ1098" s="70"/>
      <c r="IVR1098" s="110"/>
      <c r="IVS1098" s="2"/>
      <c r="IVT1098" s="15"/>
      <c r="IVU1098" s="15"/>
      <c r="IVV1098" s="83"/>
      <c r="IVW1098" s="52"/>
      <c r="IVX1098" s="70"/>
      <c r="IVY1098" s="70"/>
      <c r="IVZ1098" s="70"/>
      <c r="IWA1098" s="110"/>
      <c r="IWB1098" s="2"/>
      <c r="IWC1098" s="15"/>
      <c r="IWD1098" s="15"/>
      <c r="IWE1098" s="83"/>
      <c r="IWF1098" s="52"/>
      <c r="IWG1098" s="70"/>
      <c r="IWH1098" s="70"/>
      <c r="IWI1098" s="70"/>
      <c r="IWJ1098" s="110"/>
      <c r="IWK1098" s="2"/>
      <c r="IWL1098" s="15"/>
      <c r="IWM1098" s="15"/>
      <c r="IWN1098" s="83"/>
      <c r="IWO1098" s="52"/>
      <c r="IWP1098" s="70"/>
      <c r="IWQ1098" s="70"/>
      <c r="IWR1098" s="70"/>
      <c r="IWS1098" s="110"/>
      <c r="IWT1098" s="2"/>
      <c r="IWU1098" s="15"/>
      <c r="IWV1098" s="15"/>
      <c r="IWW1098" s="83"/>
      <c r="IWX1098" s="52"/>
      <c r="IWY1098" s="70"/>
      <c r="IWZ1098" s="70"/>
      <c r="IXA1098" s="70"/>
      <c r="IXB1098" s="110"/>
      <c r="IXC1098" s="2"/>
      <c r="IXD1098" s="15"/>
      <c r="IXE1098" s="15"/>
      <c r="IXF1098" s="83"/>
      <c r="IXG1098" s="52"/>
      <c r="IXH1098" s="70"/>
      <c r="IXI1098" s="70"/>
      <c r="IXJ1098" s="70"/>
      <c r="IXK1098" s="110"/>
      <c r="IXL1098" s="2"/>
      <c r="IXM1098" s="15"/>
      <c r="IXN1098" s="15"/>
      <c r="IXO1098" s="83"/>
      <c r="IXP1098" s="52"/>
      <c r="IXQ1098" s="70"/>
      <c r="IXR1098" s="70"/>
      <c r="IXS1098" s="70"/>
      <c r="IXT1098" s="110"/>
      <c r="IXU1098" s="2"/>
      <c r="IXV1098" s="15"/>
      <c r="IXW1098" s="15"/>
      <c r="IXX1098" s="83"/>
      <c r="IXY1098" s="52"/>
      <c r="IXZ1098" s="70"/>
      <c r="IYA1098" s="70"/>
      <c r="IYB1098" s="70"/>
      <c r="IYC1098" s="110"/>
      <c r="IYD1098" s="2"/>
      <c r="IYE1098" s="15"/>
      <c r="IYF1098" s="15"/>
      <c r="IYG1098" s="83"/>
      <c r="IYH1098" s="52"/>
      <c r="IYI1098" s="70"/>
      <c r="IYJ1098" s="70"/>
      <c r="IYK1098" s="70"/>
      <c r="IYL1098" s="110"/>
      <c r="IYM1098" s="2"/>
      <c r="IYN1098" s="15"/>
      <c r="IYO1098" s="15"/>
      <c r="IYP1098" s="83"/>
      <c r="IYQ1098" s="52"/>
      <c r="IYR1098" s="70"/>
      <c r="IYS1098" s="70"/>
      <c r="IYT1098" s="70"/>
      <c r="IYU1098" s="110"/>
      <c r="IYV1098" s="2"/>
      <c r="IYW1098" s="15"/>
      <c r="IYX1098" s="15"/>
      <c r="IYY1098" s="83"/>
      <c r="IYZ1098" s="52"/>
      <c r="IZA1098" s="70"/>
      <c r="IZB1098" s="70"/>
      <c r="IZC1098" s="70"/>
      <c r="IZD1098" s="110"/>
      <c r="IZE1098" s="2"/>
      <c r="IZF1098" s="15"/>
      <c r="IZG1098" s="15"/>
      <c r="IZH1098" s="83"/>
      <c r="IZI1098" s="52"/>
      <c r="IZJ1098" s="70"/>
      <c r="IZK1098" s="70"/>
      <c r="IZL1098" s="70"/>
      <c r="IZM1098" s="110"/>
      <c r="IZN1098" s="2"/>
      <c r="IZO1098" s="15"/>
      <c r="IZP1098" s="15"/>
      <c r="IZQ1098" s="83"/>
      <c r="IZR1098" s="52"/>
      <c r="IZS1098" s="70"/>
      <c r="IZT1098" s="70"/>
      <c r="IZU1098" s="70"/>
      <c r="IZV1098" s="110"/>
      <c r="IZW1098" s="2"/>
      <c r="IZX1098" s="15"/>
      <c r="IZY1098" s="15"/>
      <c r="IZZ1098" s="83"/>
      <c r="JAA1098" s="52"/>
      <c r="JAB1098" s="70"/>
      <c r="JAC1098" s="70"/>
      <c r="JAD1098" s="70"/>
      <c r="JAE1098" s="110"/>
      <c r="JAF1098" s="2"/>
      <c r="JAG1098" s="15"/>
      <c r="JAH1098" s="15"/>
      <c r="JAI1098" s="83"/>
      <c r="JAJ1098" s="52"/>
      <c r="JAK1098" s="70"/>
      <c r="JAL1098" s="70"/>
      <c r="JAM1098" s="70"/>
      <c r="JAN1098" s="110"/>
      <c r="JAO1098" s="2"/>
      <c r="JAP1098" s="15"/>
      <c r="JAQ1098" s="15"/>
      <c r="JAR1098" s="83"/>
      <c r="JAS1098" s="52"/>
      <c r="JAT1098" s="70"/>
      <c r="JAU1098" s="70"/>
      <c r="JAV1098" s="70"/>
      <c r="JAW1098" s="110"/>
      <c r="JAX1098" s="2"/>
      <c r="JAY1098" s="15"/>
      <c r="JAZ1098" s="15"/>
      <c r="JBA1098" s="83"/>
      <c r="JBB1098" s="52"/>
      <c r="JBC1098" s="70"/>
      <c r="JBD1098" s="70"/>
      <c r="JBE1098" s="70"/>
      <c r="JBF1098" s="110"/>
      <c r="JBG1098" s="2"/>
      <c r="JBH1098" s="15"/>
      <c r="JBI1098" s="15"/>
      <c r="JBJ1098" s="83"/>
      <c r="JBK1098" s="52"/>
      <c r="JBL1098" s="70"/>
      <c r="JBM1098" s="70"/>
      <c r="JBN1098" s="70"/>
      <c r="JBO1098" s="110"/>
      <c r="JBP1098" s="2"/>
      <c r="JBQ1098" s="15"/>
      <c r="JBR1098" s="15"/>
      <c r="JBS1098" s="83"/>
      <c r="JBT1098" s="52"/>
      <c r="JBU1098" s="70"/>
      <c r="JBV1098" s="70"/>
      <c r="JBW1098" s="70"/>
      <c r="JBX1098" s="110"/>
      <c r="JBY1098" s="2"/>
      <c r="JBZ1098" s="15"/>
      <c r="JCA1098" s="15"/>
      <c r="JCB1098" s="83"/>
      <c r="JCC1098" s="52"/>
      <c r="JCD1098" s="70"/>
      <c r="JCE1098" s="70"/>
      <c r="JCF1098" s="70"/>
      <c r="JCG1098" s="110"/>
      <c r="JCH1098" s="2"/>
      <c r="JCI1098" s="15"/>
      <c r="JCJ1098" s="15"/>
      <c r="JCK1098" s="83"/>
      <c r="JCL1098" s="52"/>
      <c r="JCM1098" s="70"/>
      <c r="JCN1098" s="70"/>
      <c r="JCO1098" s="70"/>
      <c r="JCP1098" s="110"/>
      <c r="JCQ1098" s="2"/>
      <c r="JCR1098" s="15"/>
      <c r="JCS1098" s="15"/>
      <c r="JCT1098" s="83"/>
      <c r="JCU1098" s="52"/>
      <c r="JCV1098" s="70"/>
      <c r="JCW1098" s="70"/>
      <c r="JCX1098" s="70"/>
      <c r="JCY1098" s="110"/>
      <c r="JCZ1098" s="2"/>
      <c r="JDA1098" s="15"/>
      <c r="JDB1098" s="15"/>
      <c r="JDC1098" s="83"/>
      <c r="JDD1098" s="52"/>
      <c r="JDE1098" s="70"/>
      <c r="JDF1098" s="70"/>
      <c r="JDG1098" s="70"/>
      <c r="JDH1098" s="110"/>
      <c r="JDI1098" s="2"/>
      <c r="JDJ1098" s="15"/>
      <c r="JDK1098" s="15"/>
      <c r="JDL1098" s="83"/>
      <c r="JDM1098" s="52"/>
      <c r="JDN1098" s="70"/>
      <c r="JDO1098" s="70"/>
      <c r="JDP1098" s="70"/>
      <c r="JDQ1098" s="110"/>
      <c r="JDR1098" s="2"/>
      <c r="JDS1098" s="15"/>
      <c r="JDT1098" s="15"/>
      <c r="JDU1098" s="83"/>
      <c r="JDV1098" s="52"/>
      <c r="JDW1098" s="70"/>
      <c r="JDX1098" s="70"/>
      <c r="JDY1098" s="70"/>
      <c r="JDZ1098" s="110"/>
      <c r="JEA1098" s="2"/>
      <c r="JEB1098" s="15"/>
      <c r="JEC1098" s="15"/>
      <c r="JED1098" s="83"/>
      <c r="JEE1098" s="52"/>
      <c r="JEF1098" s="70"/>
      <c r="JEG1098" s="70"/>
      <c r="JEH1098" s="70"/>
      <c r="JEI1098" s="110"/>
      <c r="JEJ1098" s="2"/>
      <c r="JEK1098" s="15"/>
      <c r="JEL1098" s="15"/>
      <c r="JEM1098" s="83"/>
      <c r="JEN1098" s="52"/>
      <c r="JEO1098" s="70"/>
      <c r="JEP1098" s="70"/>
      <c r="JEQ1098" s="70"/>
      <c r="JER1098" s="110"/>
      <c r="JES1098" s="2"/>
      <c r="JET1098" s="15"/>
      <c r="JEU1098" s="15"/>
      <c r="JEV1098" s="83"/>
      <c r="JEW1098" s="52"/>
      <c r="JEX1098" s="70"/>
      <c r="JEY1098" s="70"/>
      <c r="JEZ1098" s="70"/>
      <c r="JFA1098" s="110"/>
      <c r="JFB1098" s="2"/>
      <c r="JFC1098" s="15"/>
      <c r="JFD1098" s="15"/>
      <c r="JFE1098" s="83"/>
      <c r="JFF1098" s="52"/>
      <c r="JFG1098" s="70"/>
      <c r="JFH1098" s="70"/>
      <c r="JFI1098" s="70"/>
      <c r="JFJ1098" s="110"/>
      <c r="JFK1098" s="2"/>
      <c r="JFL1098" s="15"/>
      <c r="JFM1098" s="15"/>
      <c r="JFN1098" s="83"/>
      <c r="JFO1098" s="52"/>
      <c r="JFP1098" s="70"/>
      <c r="JFQ1098" s="70"/>
      <c r="JFR1098" s="70"/>
      <c r="JFS1098" s="110"/>
      <c r="JFT1098" s="2"/>
      <c r="JFU1098" s="15"/>
      <c r="JFV1098" s="15"/>
      <c r="JFW1098" s="83"/>
      <c r="JFX1098" s="52"/>
      <c r="JFY1098" s="70"/>
      <c r="JFZ1098" s="70"/>
      <c r="JGA1098" s="70"/>
      <c r="JGB1098" s="110"/>
      <c r="JGC1098" s="2"/>
      <c r="JGD1098" s="15"/>
      <c r="JGE1098" s="15"/>
      <c r="JGF1098" s="83"/>
      <c r="JGG1098" s="52"/>
      <c r="JGH1098" s="70"/>
      <c r="JGI1098" s="70"/>
      <c r="JGJ1098" s="70"/>
      <c r="JGK1098" s="110"/>
      <c r="JGL1098" s="2"/>
      <c r="JGM1098" s="15"/>
      <c r="JGN1098" s="15"/>
      <c r="JGO1098" s="83"/>
      <c r="JGP1098" s="52"/>
      <c r="JGQ1098" s="70"/>
      <c r="JGR1098" s="70"/>
      <c r="JGS1098" s="70"/>
      <c r="JGT1098" s="110"/>
      <c r="JGU1098" s="2"/>
      <c r="JGV1098" s="15"/>
      <c r="JGW1098" s="15"/>
      <c r="JGX1098" s="83"/>
      <c r="JGY1098" s="52"/>
      <c r="JGZ1098" s="70"/>
      <c r="JHA1098" s="70"/>
      <c r="JHB1098" s="70"/>
      <c r="JHC1098" s="110"/>
      <c r="JHD1098" s="2"/>
      <c r="JHE1098" s="15"/>
      <c r="JHF1098" s="15"/>
      <c r="JHG1098" s="83"/>
      <c r="JHH1098" s="52"/>
      <c r="JHI1098" s="70"/>
      <c r="JHJ1098" s="70"/>
      <c r="JHK1098" s="70"/>
      <c r="JHL1098" s="110"/>
      <c r="JHM1098" s="2"/>
      <c r="JHN1098" s="15"/>
      <c r="JHO1098" s="15"/>
      <c r="JHP1098" s="83"/>
      <c r="JHQ1098" s="52"/>
      <c r="JHR1098" s="70"/>
      <c r="JHS1098" s="70"/>
      <c r="JHT1098" s="70"/>
      <c r="JHU1098" s="110"/>
      <c r="JHV1098" s="2"/>
      <c r="JHW1098" s="15"/>
      <c r="JHX1098" s="15"/>
      <c r="JHY1098" s="83"/>
      <c r="JHZ1098" s="52"/>
      <c r="JIA1098" s="70"/>
      <c r="JIB1098" s="70"/>
      <c r="JIC1098" s="70"/>
      <c r="JID1098" s="110"/>
      <c r="JIE1098" s="2"/>
      <c r="JIF1098" s="15"/>
      <c r="JIG1098" s="15"/>
      <c r="JIH1098" s="83"/>
      <c r="JII1098" s="52"/>
      <c r="JIJ1098" s="70"/>
      <c r="JIK1098" s="70"/>
      <c r="JIL1098" s="70"/>
      <c r="JIM1098" s="110"/>
      <c r="JIN1098" s="2"/>
      <c r="JIO1098" s="15"/>
      <c r="JIP1098" s="15"/>
      <c r="JIQ1098" s="83"/>
      <c r="JIR1098" s="52"/>
      <c r="JIS1098" s="70"/>
      <c r="JIT1098" s="70"/>
      <c r="JIU1098" s="70"/>
      <c r="JIV1098" s="110"/>
      <c r="JIW1098" s="2"/>
      <c r="JIX1098" s="15"/>
      <c r="JIY1098" s="15"/>
      <c r="JIZ1098" s="83"/>
      <c r="JJA1098" s="52"/>
      <c r="JJB1098" s="70"/>
      <c r="JJC1098" s="70"/>
      <c r="JJD1098" s="70"/>
      <c r="JJE1098" s="110"/>
      <c r="JJF1098" s="2"/>
      <c r="JJG1098" s="15"/>
      <c r="JJH1098" s="15"/>
      <c r="JJI1098" s="83"/>
      <c r="JJJ1098" s="52"/>
      <c r="JJK1098" s="70"/>
      <c r="JJL1098" s="70"/>
      <c r="JJM1098" s="70"/>
      <c r="JJN1098" s="110"/>
      <c r="JJO1098" s="2"/>
      <c r="JJP1098" s="15"/>
      <c r="JJQ1098" s="15"/>
      <c r="JJR1098" s="83"/>
      <c r="JJS1098" s="52"/>
      <c r="JJT1098" s="70"/>
      <c r="JJU1098" s="70"/>
      <c r="JJV1098" s="70"/>
      <c r="JJW1098" s="110"/>
      <c r="JJX1098" s="2"/>
      <c r="JJY1098" s="15"/>
      <c r="JJZ1098" s="15"/>
      <c r="JKA1098" s="83"/>
      <c r="JKB1098" s="52"/>
      <c r="JKC1098" s="70"/>
      <c r="JKD1098" s="70"/>
      <c r="JKE1098" s="70"/>
      <c r="JKF1098" s="110"/>
      <c r="JKG1098" s="2"/>
      <c r="JKH1098" s="15"/>
      <c r="JKI1098" s="15"/>
      <c r="JKJ1098" s="83"/>
      <c r="JKK1098" s="52"/>
      <c r="JKL1098" s="70"/>
      <c r="JKM1098" s="70"/>
      <c r="JKN1098" s="70"/>
      <c r="JKO1098" s="110"/>
      <c r="JKP1098" s="2"/>
      <c r="JKQ1098" s="15"/>
      <c r="JKR1098" s="15"/>
      <c r="JKS1098" s="83"/>
      <c r="JKT1098" s="52"/>
      <c r="JKU1098" s="70"/>
      <c r="JKV1098" s="70"/>
      <c r="JKW1098" s="70"/>
      <c r="JKX1098" s="110"/>
      <c r="JKY1098" s="2"/>
      <c r="JKZ1098" s="15"/>
      <c r="JLA1098" s="15"/>
      <c r="JLB1098" s="83"/>
      <c r="JLC1098" s="52"/>
      <c r="JLD1098" s="70"/>
      <c r="JLE1098" s="70"/>
      <c r="JLF1098" s="70"/>
      <c r="JLG1098" s="110"/>
      <c r="JLH1098" s="2"/>
      <c r="JLI1098" s="15"/>
      <c r="JLJ1098" s="15"/>
      <c r="JLK1098" s="83"/>
      <c r="JLL1098" s="52"/>
      <c r="JLM1098" s="70"/>
      <c r="JLN1098" s="70"/>
      <c r="JLO1098" s="70"/>
      <c r="JLP1098" s="110"/>
      <c r="JLQ1098" s="2"/>
      <c r="JLR1098" s="15"/>
      <c r="JLS1098" s="15"/>
      <c r="JLT1098" s="83"/>
      <c r="JLU1098" s="52"/>
      <c r="JLV1098" s="70"/>
      <c r="JLW1098" s="70"/>
      <c r="JLX1098" s="70"/>
      <c r="JLY1098" s="110"/>
      <c r="JLZ1098" s="2"/>
      <c r="JMA1098" s="15"/>
      <c r="JMB1098" s="15"/>
      <c r="JMC1098" s="83"/>
      <c r="JMD1098" s="52"/>
      <c r="JME1098" s="70"/>
      <c r="JMF1098" s="70"/>
      <c r="JMG1098" s="70"/>
      <c r="JMH1098" s="110"/>
      <c r="JMI1098" s="2"/>
      <c r="JMJ1098" s="15"/>
      <c r="JMK1098" s="15"/>
      <c r="JML1098" s="83"/>
      <c r="JMM1098" s="52"/>
      <c r="JMN1098" s="70"/>
      <c r="JMO1098" s="70"/>
      <c r="JMP1098" s="70"/>
      <c r="JMQ1098" s="110"/>
      <c r="JMR1098" s="2"/>
      <c r="JMS1098" s="15"/>
      <c r="JMT1098" s="15"/>
      <c r="JMU1098" s="83"/>
      <c r="JMV1098" s="52"/>
      <c r="JMW1098" s="70"/>
      <c r="JMX1098" s="70"/>
      <c r="JMY1098" s="70"/>
      <c r="JMZ1098" s="110"/>
      <c r="JNA1098" s="2"/>
      <c r="JNB1098" s="15"/>
      <c r="JNC1098" s="15"/>
      <c r="JND1098" s="83"/>
      <c r="JNE1098" s="52"/>
      <c r="JNF1098" s="70"/>
      <c r="JNG1098" s="70"/>
      <c r="JNH1098" s="70"/>
      <c r="JNI1098" s="110"/>
      <c r="JNJ1098" s="2"/>
      <c r="JNK1098" s="15"/>
      <c r="JNL1098" s="15"/>
      <c r="JNM1098" s="83"/>
      <c r="JNN1098" s="52"/>
      <c r="JNO1098" s="70"/>
      <c r="JNP1098" s="70"/>
      <c r="JNQ1098" s="70"/>
      <c r="JNR1098" s="110"/>
      <c r="JNS1098" s="2"/>
      <c r="JNT1098" s="15"/>
      <c r="JNU1098" s="15"/>
      <c r="JNV1098" s="83"/>
      <c r="JNW1098" s="52"/>
      <c r="JNX1098" s="70"/>
      <c r="JNY1098" s="70"/>
      <c r="JNZ1098" s="70"/>
      <c r="JOA1098" s="110"/>
      <c r="JOB1098" s="2"/>
      <c r="JOC1098" s="15"/>
      <c r="JOD1098" s="15"/>
      <c r="JOE1098" s="83"/>
      <c r="JOF1098" s="52"/>
      <c r="JOG1098" s="70"/>
      <c r="JOH1098" s="70"/>
      <c r="JOI1098" s="70"/>
      <c r="JOJ1098" s="110"/>
      <c r="JOK1098" s="2"/>
      <c r="JOL1098" s="15"/>
      <c r="JOM1098" s="15"/>
      <c r="JON1098" s="83"/>
      <c r="JOO1098" s="52"/>
      <c r="JOP1098" s="70"/>
      <c r="JOQ1098" s="70"/>
      <c r="JOR1098" s="70"/>
      <c r="JOS1098" s="110"/>
      <c r="JOT1098" s="2"/>
      <c r="JOU1098" s="15"/>
      <c r="JOV1098" s="15"/>
      <c r="JOW1098" s="83"/>
      <c r="JOX1098" s="52"/>
      <c r="JOY1098" s="70"/>
      <c r="JOZ1098" s="70"/>
      <c r="JPA1098" s="70"/>
      <c r="JPB1098" s="110"/>
      <c r="JPC1098" s="2"/>
      <c r="JPD1098" s="15"/>
      <c r="JPE1098" s="15"/>
      <c r="JPF1098" s="83"/>
      <c r="JPG1098" s="52"/>
      <c r="JPH1098" s="70"/>
      <c r="JPI1098" s="70"/>
      <c r="JPJ1098" s="70"/>
      <c r="JPK1098" s="110"/>
      <c r="JPL1098" s="2"/>
      <c r="JPM1098" s="15"/>
      <c r="JPN1098" s="15"/>
      <c r="JPO1098" s="83"/>
      <c r="JPP1098" s="52"/>
      <c r="JPQ1098" s="70"/>
      <c r="JPR1098" s="70"/>
      <c r="JPS1098" s="70"/>
      <c r="JPT1098" s="110"/>
      <c r="JPU1098" s="2"/>
      <c r="JPV1098" s="15"/>
      <c r="JPW1098" s="15"/>
      <c r="JPX1098" s="83"/>
      <c r="JPY1098" s="52"/>
      <c r="JPZ1098" s="70"/>
      <c r="JQA1098" s="70"/>
      <c r="JQB1098" s="70"/>
      <c r="JQC1098" s="110"/>
      <c r="JQD1098" s="2"/>
      <c r="JQE1098" s="15"/>
      <c r="JQF1098" s="15"/>
      <c r="JQG1098" s="83"/>
      <c r="JQH1098" s="52"/>
      <c r="JQI1098" s="70"/>
      <c r="JQJ1098" s="70"/>
      <c r="JQK1098" s="70"/>
      <c r="JQL1098" s="110"/>
      <c r="JQM1098" s="2"/>
      <c r="JQN1098" s="15"/>
      <c r="JQO1098" s="15"/>
      <c r="JQP1098" s="83"/>
      <c r="JQQ1098" s="52"/>
      <c r="JQR1098" s="70"/>
      <c r="JQS1098" s="70"/>
      <c r="JQT1098" s="70"/>
      <c r="JQU1098" s="110"/>
      <c r="JQV1098" s="2"/>
      <c r="JQW1098" s="15"/>
      <c r="JQX1098" s="15"/>
      <c r="JQY1098" s="83"/>
      <c r="JQZ1098" s="52"/>
      <c r="JRA1098" s="70"/>
      <c r="JRB1098" s="70"/>
      <c r="JRC1098" s="70"/>
      <c r="JRD1098" s="110"/>
      <c r="JRE1098" s="2"/>
      <c r="JRF1098" s="15"/>
      <c r="JRG1098" s="15"/>
      <c r="JRH1098" s="83"/>
      <c r="JRI1098" s="52"/>
      <c r="JRJ1098" s="70"/>
      <c r="JRK1098" s="70"/>
      <c r="JRL1098" s="70"/>
      <c r="JRM1098" s="110"/>
      <c r="JRN1098" s="2"/>
      <c r="JRO1098" s="15"/>
      <c r="JRP1098" s="15"/>
      <c r="JRQ1098" s="83"/>
      <c r="JRR1098" s="52"/>
      <c r="JRS1098" s="70"/>
      <c r="JRT1098" s="70"/>
      <c r="JRU1098" s="70"/>
      <c r="JRV1098" s="110"/>
      <c r="JRW1098" s="2"/>
      <c r="JRX1098" s="15"/>
      <c r="JRY1098" s="15"/>
      <c r="JRZ1098" s="83"/>
      <c r="JSA1098" s="52"/>
      <c r="JSB1098" s="70"/>
      <c r="JSC1098" s="70"/>
      <c r="JSD1098" s="70"/>
      <c r="JSE1098" s="110"/>
      <c r="JSF1098" s="2"/>
      <c r="JSG1098" s="15"/>
      <c r="JSH1098" s="15"/>
      <c r="JSI1098" s="83"/>
      <c r="JSJ1098" s="52"/>
      <c r="JSK1098" s="70"/>
      <c r="JSL1098" s="70"/>
      <c r="JSM1098" s="70"/>
      <c r="JSN1098" s="110"/>
      <c r="JSO1098" s="2"/>
      <c r="JSP1098" s="15"/>
      <c r="JSQ1098" s="15"/>
      <c r="JSR1098" s="83"/>
      <c r="JSS1098" s="52"/>
      <c r="JST1098" s="70"/>
      <c r="JSU1098" s="70"/>
      <c r="JSV1098" s="70"/>
      <c r="JSW1098" s="110"/>
      <c r="JSX1098" s="2"/>
      <c r="JSY1098" s="15"/>
      <c r="JSZ1098" s="15"/>
      <c r="JTA1098" s="83"/>
      <c r="JTB1098" s="52"/>
      <c r="JTC1098" s="70"/>
      <c r="JTD1098" s="70"/>
      <c r="JTE1098" s="70"/>
      <c r="JTF1098" s="110"/>
      <c r="JTG1098" s="2"/>
      <c r="JTH1098" s="15"/>
      <c r="JTI1098" s="15"/>
      <c r="JTJ1098" s="83"/>
      <c r="JTK1098" s="52"/>
      <c r="JTL1098" s="70"/>
      <c r="JTM1098" s="70"/>
      <c r="JTN1098" s="70"/>
      <c r="JTO1098" s="110"/>
      <c r="JTP1098" s="2"/>
      <c r="JTQ1098" s="15"/>
      <c r="JTR1098" s="15"/>
      <c r="JTS1098" s="83"/>
      <c r="JTT1098" s="52"/>
      <c r="JTU1098" s="70"/>
      <c r="JTV1098" s="70"/>
      <c r="JTW1098" s="70"/>
      <c r="JTX1098" s="110"/>
      <c r="JTY1098" s="2"/>
      <c r="JTZ1098" s="15"/>
      <c r="JUA1098" s="15"/>
      <c r="JUB1098" s="83"/>
      <c r="JUC1098" s="52"/>
      <c r="JUD1098" s="70"/>
      <c r="JUE1098" s="70"/>
      <c r="JUF1098" s="70"/>
      <c r="JUG1098" s="110"/>
      <c r="JUH1098" s="2"/>
      <c r="JUI1098" s="15"/>
      <c r="JUJ1098" s="15"/>
      <c r="JUK1098" s="83"/>
      <c r="JUL1098" s="52"/>
      <c r="JUM1098" s="70"/>
      <c r="JUN1098" s="70"/>
      <c r="JUO1098" s="70"/>
      <c r="JUP1098" s="110"/>
      <c r="JUQ1098" s="2"/>
      <c r="JUR1098" s="15"/>
      <c r="JUS1098" s="15"/>
      <c r="JUT1098" s="83"/>
      <c r="JUU1098" s="52"/>
      <c r="JUV1098" s="70"/>
      <c r="JUW1098" s="70"/>
      <c r="JUX1098" s="70"/>
      <c r="JUY1098" s="110"/>
      <c r="JUZ1098" s="2"/>
      <c r="JVA1098" s="15"/>
      <c r="JVB1098" s="15"/>
      <c r="JVC1098" s="83"/>
      <c r="JVD1098" s="52"/>
      <c r="JVE1098" s="70"/>
      <c r="JVF1098" s="70"/>
      <c r="JVG1098" s="70"/>
      <c r="JVH1098" s="110"/>
      <c r="JVI1098" s="2"/>
      <c r="JVJ1098" s="15"/>
      <c r="JVK1098" s="15"/>
      <c r="JVL1098" s="83"/>
      <c r="JVM1098" s="52"/>
      <c r="JVN1098" s="70"/>
      <c r="JVO1098" s="70"/>
      <c r="JVP1098" s="70"/>
      <c r="JVQ1098" s="110"/>
      <c r="JVR1098" s="2"/>
      <c r="JVS1098" s="15"/>
      <c r="JVT1098" s="15"/>
      <c r="JVU1098" s="83"/>
      <c r="JVV1098" s="52"/>
      <c r="JVW1098" s="70"/>
      <c r="JVX1098" s="70"/>
      <c r="JVY1098" s="70"/>
      <c r="JVZ1098" s="110"/>
      <c r="JWA1098" s="2"/>
      <c r="JWB1098" s="15"/>
      <c r="JWC1098" s="15"/>
      <c r="JWD1098" s="83"/>
      <c r="JWE1098" s="52"/>
      <c r="JWF1098" s="70"/>
      <c r="JWG1098" s="70"/>
      <c r="JWH1098" s="70"/>
      <c r="JWI1098" s="110"/>
      <c r="JWJ1098" s="2"/>
      <c r="JWK1098" s="15"/>
      <c r="JWL1098" s="15"/>
      <c r="JWM1098" s="83"/>
      <c r="JWN1098" s="52"/>
      <c r="JWO1098" s="70"/>
      <c r="JWP1098" s="70"/>
      <c r="JWQ1098" s="70"/>
      <c r="JWR1098" s="110"/>
      <c r="JWS1098" s="2"/>
      <c r="JWT1098" s="15"/>
      <c r="JWU1098" s="15"/>
      <c r="JWV1098" s="83"/>
      <c r="JWW1098" s="52"/>
      <c r="JWX1098" s="70"/>
      <c r="JWY1098" s="70"/>
      <c r="JWZ1098" s="70"/>
      <c r="JXA1098" s="110"/>
      <c r="JXB1098" s="2"/>
      <c r="JXC1098" s="15"/>
      <c r="JXD1098" s="15"/>
      <c r="JXE1098" s="83"/>
      <c r="JXF1098" s="52"/>
      <c r="JXG1098" s="70"/>
      <c r="JXH1098" s="70"/>
      <c r="JXI1098" s="70"/>
      <c r="JXJ1098" s="110"/>
      <c r="JXK1098" s="2"/>
      <c r="JXL1098" s="15"/>
      <c r="JXM1098" s="15"/>
      <c r="JXN1098" s="83"/>
      <c r="JXO1098" s="52"/>
      <c r="JXP1098" s="70"/>
      <c r="JXQ1098" s="70"/>
      <c r="JXR1098" s="70"/>
      <c r="JXS1098" s="110"/>
      <c r="JXT1098" s="2"/>
      <c r="JXU1098" s="15"/>
      <c r="JXV1098" s="15"/>
      <c r="JXW1098" s="83"/>
      <c r="JXX1098" s="52"/>
      <c r="JXY1098" s="70"/>
      <c r="JXZ1098" s="70"/>
      <c r="JYA1098" s="70"/>
      <c r="JYB1098" s="110"/>
      <c r="JYC1098" s="2"/>
      <c r="JYD1098" s="15"/>
      <c r="JYE1098" s="15"/>
      <c r="JYF1098" s="83"/>
      <c r="JYG1098" s="52"/>
      <c r="JYH1098" s="70"/>
      <c r="JYI1098" s="70"/>
      <c r="JYJ1098" s="70"/>
      <c r="JYK1098" s="110"/>
      <c r="JYL1098" s="2"/>
      <c r="JYM1098" s="15"/>
      <c r="JYN1098" s="15"/>
      <c r="JYO1098" s="83"/>
      <c r="JYP1098" s="52"/>
      <c r="JYQ1098" s="70"/>
      <c r="JYR1098" s="70"/>
      <c r="JYS1098" s="70"/>
      <c r="JYT1098" s="110"/>
      <c r="JYU1098" s="2"/>
      <c r="JYV1098" s="15"/>
      <c r="JYW1098" s="15"/>
      <c r="JYX1098" s="83"/>
      <c r="JYY1098" s="52"/>
      <c r="JYZ1098" s="70"/>
      <c r="JZA1098" s="70"/>
      <c r="JZB1098" s="70"/>
      <c r="JZC1098" s="110"/>
      <c r="JZD1098" s="2"/>
      <c r="JZE1098" s="15"/>
      <c r="JZF1098" s="15"/>
      <c r="JZG1098" s="83"/>
      <c r="JZH1098" s="52"/>
      <c r="JZI1098" s="70"/>
      <c r="JZJ1098" s="70"/>
      <c r="JZK1098" s="70"/>
      <c r="JZL1098" s="110"/>
      <c r="JZM1098" s="2"/>
      <c r="JZN1098" s="15"/>
      <c r="JZO1098" s="15"/>
      <c r="JZP1098" s="83"/>
      <c r="JZQ1098" s="52"/>
      <c r="JZR1098" s="70"/>
      <c r="JZS1098" s="70"/>
      <c r="JZT1098" s="70"/>
      <c r="JZU1098" s="110"/>
      <c r="JZV1098" s="2"/>
      <c r="JZW1098" s="15"/>
      <c r="JZX1098" s="15"/>
      <c r="JZY1098" s="83"/>
      <c r="JZZ1098" s="52"/>
      <c r="KAA1098" s="70"/>
      <c r="KAB1098" s="70"/>
      <c r="KAC1098" s="70"/>
      <c r="KAD1098" s="110"/>
      <c r="KAE1098" s="2"/>
      <c r="KAF1098" s="15"/>
      <c r="KAG1098" s="15"/>
      <c r="KAH1098" s="83"/>
      <c r="KAI1098" s="52"/>
      <c r="KAJ1098" s="70"/>
      <c r="KAK1098" s="70"/>
      <c r="KAL1098" s="70"/>
      <c r="KAM1098" s="110"/>
      <c r="KAN1098" s="2"/>
      <c r="KAO1098" s="15"/>
      <c r="KAP1098" s="15"/>
      <c r="KAQ1098" s="83"/>
      <c r="KAR1098" s="52"/>
      <c r="KAS1098" s="70"/>
      <c r="KAT1098" s="70"/>
      <c r="KAU1098" s="70"/>
      <c r="KAV1098" s="110"/>
      <c r="KAW1098" s="2"/>
      <c r="KAX1098" s="15"/>
      <c r="KAY1098" s="15"/>
      <c r="KAZ1098" s="83"/>
      <c r="KBA1098" s="52"/>
      <c r="KBB1098" s="70"/>
      <c r="KBC1098" s="70"/>
      <c r="KBD1098" s="70"/>
      <c r="KBE1098" s="110"/>
      <c r="KBF1098" s="2"/>
      <c r="KBG1098" s="15"/>
      <c r="KBH1098" s="15"/>
      <c r="KBI1098" s="83"/>
      <c r="KBJ1098" s="52"/>
      <c r="KBK1098" s="70"/>
      <c r="KBL1098" s="70"/>
      <c r="KBM1098" s="70"/>
      <c r="KBN1098" s="110"/>
      <c r="KBO1098" s="2"/>
      <c r="KBP1098" s="15"/>
      <c r="KBQ1098" s="15"/>
      <c r="KBR1098" s="83"/>
      <c r="KBS1098" s="52"/>
      <c r="KBT1098" s="70"/>
      <c r="KBU1098" s="70"/>
      <c r="KBV1098" s="70"/>
      <c r="KBW1098" s="110"/>
      <c r="KBX1098" s="2"/>
      <c r="KBY1098" s="15"/>
      <c r="KBZ1098" s="15"/>
      <c r="KCA1098" s="83"/>
      <c r="KCB1098" s="52"/>
      <c r="KCC1098" s="70"/>
      <c r="KCD1098" s="70"/>
      <c r="KCE1098" s="70"/>
      <c r="KCF1098" s="110"/>
      <c r="KCG1098" s="2"/>
      <c r="KCH1098" s="15"/>
      <c r="KCI1098" s="15"/>
      <c r="KCJ1098" s="83"/>
      <c r="KCK1098" s="52"/>
      <c r="KCL1098" s="70"/>
      <c r="KCM1098" s="70"/>
      <c r="KCN1098" s="70"/>
      <c r="KCO1098" s="110"/>
      <c r="KCP1098" s="2"/>
      <c r="KCQ1098" s="15"/>
      <c r="KCR1098" s="15"/>
      <c r="KCS1098" s="83"/>
      <c r="KCT1098" s="52"/>
      <c r="KCU1098" s="70"/>
      <c r="KCV1098" s="70"/>
      <c r="KCW1098" s="70"/>
      <c r="KCX1098" s="110"/>
      <c r="KCY1098" s="2"/>
      <c r="KCZ1098" s="15"/>
      <c r="KDA1098" s="15"/>
      <c r="KDB1098" s="83"/>
      <c r="KDC1098" s="52"/>
      <c r="KDD1098" s="70"/>
      <c r="KDE1098" s="70"/>
      <c r="KDF1098" s="70"/>
      <c r="KDG1098" s="110"/>
      <c r="KDH1098" s="2"/>
      <c r="KDI1098" s="15"/>
      <c r="KDJ1098" s="15"/>
      <c r="KDK1098" s="83"/>
      <c r="KDL1098" s="52"/>
      <c r="KDM1098" s="70"/>
      <c r="KDN1098" s="70"/>
      <c r="KDO1098" s="70"/>
      <c r="KDP1098" s="110"/>
      <c r="KDQ1098" s="2"/>
      <c r="KDR1098" s="15"/>
      <c r="KDS1098" s="15"/>
      <c r="KDT1098" s="83"/>
      <c r="KDU1098" s="52"/>
      <c r="KDV1098" s="70"/>
      <c r="KDW1098" s="70"/>
      <c r="KDX1098" s="70"/>
      <c r="KDY1098" s="110"/>
      <c r="KDZ1098" s="2"/>
      <c r="KEA1098" s="15"/>
      <c r="KEB1098" s="15"/>
      <c r="KEC1098" s="83"/>
      <c r="KED1098" s="52"/>
      <c r="KEE1098" s="70"/>
      <c r="KEF1098" s="70"/>
      <c r="KEG1098" s="70"/>
      <c r="KEH1098" s="110"/>
      <c r="KEI1098" s="2"/>
      <c r="KEJ1098" s="15"/>
      <c r="KEK1098" s="15"/>
      <c r="KEL1098" s="83"/>
      <c r="KEM1098" s="52"/>
      <c r="KEN1098" s="70"/>
      <c r="KEO1098" s="70"/>
      <c r="KEP1098" s="70"/>
      <c r="KEQ1098" s="110"/>
      <c r="KER1098" s="2"/>
      <c r="KES1098" s="15"/>
      <c r="KET1098" s="15"/>
      <c r="KEU1098" s="83"/>
      <c r="KEV1098" s="52"/>
      <c r="KEW1098" s="70"/>
      <c r="KEX1098" s="70"/>
      <c r="KEY1098" s="70"/>
      <c r="KEZ1098" s="110"/>
      <c r="KFA1098" s="2"/>
      <c r="KFB1098" s="15"/>
      <c r="KFC1098" s="15"/>
      <c r="KFD1098" s="83"/>
      <c r="KFE1098" s="52"/>
      <c r="KFF1098" s="70"/>
      <c r="KFG1098" s="70"/>
      <c r="KFH1098" s="70"/>
      <c r="KFI1098" s="110"/>
      <c r="KFJ1098" s="2"/>
      <c r="KFK1098" s="15"/>
      <c r="KFL1098" s="15"/>
      <c r="KFM1098" s="83"/>
      <c r="KFN1098" s="52"/>
      <c r="KFO1098" s="70"/>
      <c r="KFP1098" s="70"/>
      <c r="KFQ1098" s="70"/>
      <c r="KFR1098" s="110"/>
      <c r="KFS1098" s="2"/>
      <c r="KFT1098" s="15"/>
      <c r="KFU1098" s="15"/>
      <c r="KFV1098" s="83"/>
      <c r="KFW1098" s="52"/>
      <c r="KFX1098" s="70"/>
      <c r="KFY1098" s="70"/>
      <c r="KFZ1098" s="70"/>
      <c r="KGA1098" s="110"/>
      <c r="KGB1098" s="2"/>
      <c r="KGC1098" s="15"/>
      <c r="KGD1098" s="15"/>
      <c r="KGE1098" s="83"/>
      <c r="KGF1098" s="52"/>
      <c r="KGG1098" s="70"/>
      <c r="KGH1098" s="70"/>
      <c r="KGI1098" s="70"/>
      <c r="KGJ1098" s="110"/>
      <c r="KGK1098" s="2"/>
      <c r="KGL1098" s="15"/>
      <c r="KGM1098" s="15"/>
      <c r="KGN1098" s="83"/>
      <c r="KGO1098" s="52"/>
      <c r="KGP1098" s="70"/>
      <c r="KGQ1098" s="70"/>
      <c r="KGR1098" s="70"/>
      <c r="KGS1098" s="110"/>
      <c r="KGT1098" s="2"/>
      <c r="KGU1098" s="15"/>
      <c r="KGV1098" s="15"/>
      <c r="KGW1098" s="83"/>
      <c r="KGX1098" s="52"/>
      <c r="KGY1098" s="70"/>
      <c r="KGZ1098" s="70"/>
      <c r="KHA1098" s="70"/>
      <c r="KHB1098" s="110"/>
      <c r="KHC1098" s="2"/>
      <c r="KHD1098" s="15"/>
      <c r="KHE1098" s="15"/>
      <c r="KHF1098" s="83"/>
      <c r="KHG1098" s="52"/>
      <c r="KHH1098" s="70"/>
      <c r="KHI1098" s="70"/>
      <c r="KHJ1098" s="70"/>
      <c r="KHK1098" s="110"/>
      <c r="KHL1098" s="2"/>
      <c r="KHM1098" s="15"/>
      <c r="KHN1098" s="15"/>
      <c r="KHO1098" s="83"/>
      <c r="KHP1098" s="52"/>
      <c r="KHQ1098" s="70"/>
      <c r="KHR1098" s="70"/>
      <c r="KHS1098" s="70"/>
      <c r="KHT1098" s="110"/>
      <c r="KHU1098" s="2"/>
      <c r="KHV1098" s="15"/>
      <c r="KHW1098" s="15"/>
      <c r="KHX1098" s="83"/>
      <c r="KHY1098" s="52"/>
      <c r="KHZ1098" s="70"/>
      <c r="KIA1098" s="70"/>
      <c r="KIB1098" s="70"/>
      <c r="KIC1098" s="110"/>
      <c r="KID1098" s="2"/>
      <c r="KIE1098" s="15"/>
      <c r="KIF1098" s="15"/>
      <c r="KIG1098" s="83"/>
      <c r="KIH1098" s="52"/>
      <c r="KII1098" s="70"/>
      <c r="KIJ1098" s="70"/>
      <c r="KIK1098" s="70"/>
      <c r="KIL1098" s="110"/>
      <c r="KIM1098" s="2"/>
      <c r="KIN1098" s="15"/>
      <c r="KIO1098" s="15"/>
      <c r="KIP1098" s="83"/>
      <c r="KIQ1098" s="52"/>
      <c r="KIR1098" s="70"/>
      <c r="KIS1098" s="70"/>
      <c r="KIT1098" s="70"/>
      <c r="KIU1098" s="110"/>
      <c r="KIV1098" s="2"/>
      <c r="KIW1098" s="15"/>
      <c r="KIX1098" s="15"/>
      <c r="KIY1098" s="83"/>
      <c r="KIZ1098" s="52"/>
      <c r="KJA1098" s="70"/>
      <c r="KJB1098" s="70"/>
      <c r="KJC1098" s="70"/>
      <c r="KJD1098" s="110"/>
      <c r="KJE1098" s="2"/>
      <c r="KJF1098" s="15"/>
      <c r="KJG1098" s="15"/>
      <c r="KJH1098" s="83"/>
      <c r="KJI1098" s="52"/>
      <c r="KJJ1098" s="70"/>
      <c r="KJK1098" s="70"/>
      <c r="KJL1098" s="70"/>
      <c r="KJM1098" s="110"/>
      <c r="KJN1098" s="2"/>
      <c r="KJO1098" s="15"/>
      <c r="KJP1098" s="15"/>
      <c r="KJQ1098" s="83"/>
      <c r="KJR1098" s="52"/>
      <c r="KJS1098" s="70"/>
      <c r="KJT1098" s="70"/>
      <c r="KJU1098" s="70"/>
      <c r="KJV1098" s="110"/>
      <c r="KJW1098" s="2"/>
      <c r="KJX1098" s="15"/>
      <c r="KJY1098" s="15"/>
      <c r="KJZ1098" s="83"/>
      <c r="KKA1098" s="52"/>
      <c r="KKB1098" s="70"/>
      <c r="KKC1098" s="70"/>
      <c r="KKD1098" s="70"/>
      <c r="KKE1098" s="110"/>
      <c r="KKF1098" s="2"/>
      <c r="KKG1098" s="15"/>
      <c r="KKH1098" s="15"/>
      <c r="KKI1098" s="83"/>
      <c r="KKJ1098" s="52"/>
      <c r="KKK1098" s="70"/>
      <c r="KKL1098" s="70"/>
      <c r="KKM1098" s="70"/>
      <c r="KKN1098" s="110"/>
      <c r="KKO1098" s="2"/>
      <c r="KKP1098" s="15"/>
      <c r="KKQ1098" s="15"/>
      <c r="KKR1098" s="83"/>
      <c r="KKS1098" s="52"/>
      <c r="KKT1098" s="70"/>
      <c r="KKU1098" s="70"/>
      <c r="KKV1098" s="70"/>
      <c r="KKW1098" s="110"/>
      <c r="KKX1098" s="2"/>
      <c r="KKY1098" s="15"/>
      <c r="KKZ1098" s="15"/>
      <c r="KLA1098" s="83"/>
      <c r="KLB1098" s="52"/>
      <c r="KLC1098" s="70"/>
      <c r="KLD1098" s="70"/>
      <c r="KLE1098" s="70"/>
      <c r="KLF1098" s="110"/>
      <c r="KLG1098" s="2"/>
      <c r="KLH1098" s="15"/>
      <c r="KLI1098" s="15"/>
      <c r="KLJ1098" s="83"/>
      <c r="KLK1098" s="52"/>
      <c r="KLL1098" s="70"/>
      <c r="KLM1098" s="70"/>
      <c r="KLN1098" s="70"/>
      <c r="KLO1098" s="110"/>
      <c r="KLP1098" s="2"/>
      <c r="KLQ1098" s="15"/>
      <c r="KLR1098" s="15"/>
      <c r="KLS1098" s="83"/>
      <c r="KLT1098" s="52"/>
      <c r="KLU1098" s="70"/>
      <c r="KLV1098" s="70"/>
      <c r="KLW1098" s="70"/>
      <c r="KLX1098" s="110"/>
      <c r="KLY1098" s="2"/>
      <c r="KLZ1098" s="15"/>
      <c r="KMA1098" s="15"/>
      <c r="KMB1098" s="83"/>
      <c r="KMC1098" s="52"/>
      <c r="KMD1098" s="70"/>
      <c r="KME1098" s="70"/>
      <c r="KMF1098" s="70"/>
      <c r="KMG1098" s="110"/>
      <c r="KMH1098" s="2"/>
      <c r="KMI1098" s="15"/>
      <c r="KMJ1098" s="15"/>
      <c r="KMK1098" s="83"/>
      <c r="KML1098" s="52"/>
      <c r="KMM1098" s="70"/>
      <c r="KMN1098" s="70"/>
      <c r="KMO1098" s="70"/>
      <c r="KMP1098" s="110"/>
      <c r="KMQ1098" s="2"/>
      <c r="KMR1098" s="15"/>
      <c r="KMS1098" s="15"/>
      <c r="KMT1098" s="83"/>
      <c r="KMU1098" s="52"/>
      <c r="KMV1098" s="70"/>
      <c r="KMW1098" s="70"/>
      <c r="KMX1098" s="70"/>
      <c r="KMY1098" s="110"/>
      <c r="KMZ1098" s="2"/>
      <c r="KNA1098" s="15"/>
      <c r="KNB1098" s="15"/>
      <c r="KNC1098" s="83"/>
      <c r="KND1098" s="52"/>
      <c r="KNE1098" s="70"/>
      <c r="KNF1098" s="70"/>
      <c r="KNG1098" s="70"/>
      <c r="KNH1098" s="110"/>
      <c r="KNI1098" s="2"/>
      <c r="KNJ1098" s="15"/>
      <c r="KNK1098" s="15"/>
      <c r="KNL1098" s="83"/>
      <c r="KNM1098" s="52"/>
      <c r="KNN1098" s="70"/>
      <c r="KNO1098" s="70"/>
      <c r="KNP1098" s="70"/>
      <c r="KNQ1098" s="110"/>
      <c r="KNR1098" s="2"/>
      <c r="KNS1098" s="15"/>
      <c r="KNT1098" s="15"/>
      <c r="KNU1098" s="83"/>
      <c r="KNV1098" s="52"/>
      <c r="KNW1098" s="70"/>
      <c r="KNX1098" s="70"/>
      <c r="KNY1098" s="70"/>
      <c r="KNZ1098" s="110"/>
      <c r="KOA1098" s="2"/>
      <c r="KOB1098" s="15"/>
      <c r="KOC1098" s="15"/>
      <c r="KOD1098" s="83"/>
      <c r="KOE1098" s="52"/>
      <c r="KOF1098" s="70"/>
      <c r="KOG1098" s="70"/>
      <c r="KOH1098" s="70"/>
      <c r="KOI1098" s="110"/>
      <c r="KOJ1098" s="2"/>
      <c r="KOK1098" s="15"/>
      <c r="KOL1098" s="15"/>
      <c r="KOM1098" s="83"/>
      <c r="KON1098" s="52"/>
      <c r="KOO1098" s="70"/>
      <c r="KOP1098" s="70"/>
      <c r="KOQ1098" s="70"/>
      <c r="KOR1098" s="110"/>
      <c r="KOS1098" s="2"/>
      <c r="KOT1098" s="15"/>
      <c r="KOU1098" s="15"/>
      <c r="KOV1098" s="83"/>
      <c r="KOW1098" s="52"/>
      <c r="KOX1098" s="70"/>
      <c r="KOY1098" s="70"/>
      <c r="KOZ1098" s="70"/>
      <c r="KPA1098" s="110"/>
      <c r="KPB1098" s="2"/>
      <c r="KPC1098" s="15"/>
      <c r="KPD1098" s="15"/>
      <c r="KPE1098" s="83"/>
      <c r="KPF1098" s="52"/>
      <c r="KPG1098" s="70"/>
      <c r="KPH1098" s="70"/>
      <c r="KPI1098" s="70"/>
      <c r="KPJ1098" s="110"/>
      <c r="KPK1098" s="2"/>
      <c r="KPL1098" s="15"/>
      <c r="KPM1098" s="15"/>
      <c r="KPN1098" s="83"/>
      <c r="KPO1098" s="52"/>
      <c r="KPP1098" s="70"/>
      <c r="KPQ1098" s="70"/>
      <c r="KPR1098" s="70"/>
      <c r="KPS1098" s="110"/>
      <c r="KPT1098" s="2"/>
      <c r="KPU1098" s="15"/>
      <c r="KPV1098" s="15"/>
      <c r="KPW1098" s="83"/>
      <c r="KPX1098" s="52"/>
      <c r="KPY1098" s="70"/>
      <c r="KPZ1098" s="70"/>
      <c r="KQA1098" s="70"/>
      <c r="KQB1098" s="110"/>
      <c r="KQC1098" s="2"/>
      <c r="KQD1098" s="15"/>
      <c r="KQE1098" s="15"/>
      <c r="KQF1098" s="83"/>
      <c r="KQG1098" s="52"/>
      <c r="KQH1098" s="70"/>
      <c r="KQI1098" s="70"/>
      <c r="KQJ1098" s="70"/>
      <c r="KQK1098" s="110"/>
      <c r="KQL1098" s="2"/>
      <c r="KQM1098" s="15"/>
      <c r="KQN1098" s="15"/>
      <c r="KQO1098" s="83"/>
      <c r="KQP1098" s="52"/>
      <c r="KQQ1098" s="70"/>
      <c r="KQR1098" s="70"/>
      <c r="KQS1098" s="70"/>
      <c r="KQT1098" s="110"/>
      <c r="KQU1098" s="2"/>
      <c r="KQV1098" s="15"/>
      <c r="KQW1098" s="15"/>
      <c r="KQX1098" s="83"/>
      <c r="KQY1098" s="52"/>
      <c r="KQZ1098" s="70"/>
      <c r="KRA1098" s="70"/>
      <c r="KRB1098" s="70"/>
      <c r="KRC1098" s="110"/>
      <c r="KRD1098" s="2"/>
      <c r="KRE1098" s="15"/>
      <c r="KRF1098" s="15"/>
      <c r="KRG1098" s="83"/>
      <c r="KRH1098" s="52"/>
      <c r="KRI1098" s="70"/>
      <c r="KRJ1098" s="70"/>
      <c r="KRK1098" s="70"/>
      <c r="KRL1098" s="110"/>
      <c r="KRM1098" s="2"/>
      <c r="KRN1098" s="15"/>
      <c r="KRO1098" s="15"/>
      <c r="KRP1098" s="83"/>
      <c r="KRQ1098" s="52"/>
      <c r="KRR1098" s="70"/>
      <c r="KRS1098" s="70"/>
      <c r="KRT1098" s="70"/>
      <c r="KRU1098" s="110"/>
      <c r="KRV1098" s="2"/>
      <c r="KRW1098" s="15"/>
      <c r="KRX1098" s="15"/>
      <c r="KRY1098" s="83"/>
      <c r="KRZ1098" s="52"/>
      <c r="KSA1098" s="70"/>
      <c r="KSB1098" s="70"/>
      <c r="KSC1098" s="70"/>
      <c r="KSD1098" s="110"/>
      <c r="KSE1098" s="2"/>
      <c r="KSF1098" s="15"/>
      <c r="KSG1098" s="15"/>
      <c r="KSH1098" s="83"/>
      <c r="KSI1098" s="52"/>
      <c r="KSJ1098" s="70"/>
      <c r="KSK1098" s="70"/>
      <c r="KSL1098" s="70"/>
      <c r="KSM1098" s="110"/>
      <c r="KSN1098" s="2"/>
      <c r="KSO1098" s="15"/>
      <c r="KSP1098" s="15"/>
      <c r="KSQ1098" s="83"/>
      <c r="KSR1098" s="52"/>
      <c r="KSS1098" s="70"/>
      <c r="KST1098" s="70"/>
      <c r="KSU1098" s="70"/>
      <c r="KSV1098" s="110"/>
      <c r="KSW1098" s="2"/>
      <c r="KSX1098" s="15"/>
      <c r="KSY1098" s="15"/>
      <c r="KSZ1098" s="83"/>
      <c r="KTA1098" s="52"/>
      <c r="KTB1098" s="70"/>
      <c r="KTC1098" s="70"/>
      <c r="KTD1098" s="70"/>
      <c r="KTE1098" s="110"/>
      <c r="KTF1098" s="2"/>
      <c r="KTG1098" s="15"/>
      <c r="KTH1098" s="15"/>
      <c r="KTI1098" s="83"/>
      <c r="KTJ1098" s="52"/>
      <c r="KTK1098" s="70"/>
      <c r="KTL1098" s="70"/>
      <c r="KTM1098" s="70"/>
      <c r="KTN1098" s="110"/>
      <c r="KTO1098" s="2"/>
      <c r="KTP1098" s="15"/>
      <c r="KTQ1098" s="15"/>
      <c r="KTR1098" s="83"/>
      <c r="KTS1098" s="52"/>
      <c r="KTT1098" s="70"/>
      <c r="KTU1098" s="70"/>
      <c r="KTV1098" s="70"/>
      <c r="KTW1098" s="110"/>
      <c r="KTX1098" s="2"/>
      <c r="KTY1098" s="15"/>
      <c r="KTZ1098" s="15"/>
      <c r="KUA1098" s="83"/>
      <c r="KUB1098" s="52"/>
      <c r="KUC1098" s="70"/>
      <c r="KUD1098" s="70"/>
      <c r="KUE1098" s="70"/>
      <c r="KUF1098" s="110"/>
      <c r="KUG1098" s="2"/>
      <c r="KUH1098" s="15"/>
      <c r="KUI1098" s="15"/>
      <c r="KUJ1098" s="83"/>
      <c r="KUK1098" s="52"/>
      <c r="KUL1098" s="70"/>
      <c r="KUM1098" s="70"/>
      <c r="KUN1098" s="70"/>
      <c r="KUO1098" s="110"/>
      <c r="KUP1098" s="2"/>
      <c r="KUQ1098" s="15"/>
      <c r="KUR1098" s="15"/>
      <c r="KUS1098" s="83"/>
      <c r="KUT1098" s="52"/>
      <c r="KUU1098" s="70"/>
      <c r="KUV1098" s="70"/>
      <c r="KUW1098" s="70"/>
      <c r="KUX1098" s="110"/>
      <c r="KUY1098" s="2"/>
      <c r="KUZ1098" s="15"/>
      <c r="KVA1098" s="15"/>
      <c r="KVB1098" s="83"/>
      <c r="KVC1098" s="52"/>
      <c r="KVD1098" s="70"/>
      <c r="KVE1098" s="70"/>
      <c r="KVF1098" s="70"/>
      <c r="KVG1098" s="110"/>
      <c r="KVH1098" s="2"/>
      <c r="KVI1098" s="15"/>
      <c r="KVJ1098" s="15"/>
      <c r="KVK1098" s="83"/>
      <c r="KVL1098" s="52"/>
      <c r="KVM1098" s="70"/>
      <c r="KVN1098" s="70"/>
      <c r="KVO1098" s="70"/>
      <c r="KVP1098" s="110"/>
      <c r="KVQ1098" s="2"/>
      <c r="KVR1098" s="15"/>
      <c r="KVS1098" s="15"/>
      <c r="KVT1098" s="83"/>
      <c r="KVU1098" s="52"/>
      <c r="KVV1098" s="70"/>
      <c r="KVW1098" s="70"/>
      <c r="KVX1098" s="70"/>
      <c r="KVY1098" s="110"/>
      <c r="KVZ1098" s="2"/>
      <c r="KWA1098" s="15"/>
      <c r="KWB1098" s="15"/>
      <c r="KWC1098" s="83"/>
      <c r="KWD1098" s="52"/>
      <c r="KWE1098" s="70"/>
      <c r="KWF1098" s="70"/>
      <c r="KWG1098" s="70"/>
      <c r="KWH1098" s="110"/>
      <c r="KWI1098" s="2"/>
      <c r="KWJ1098" s="15"/>
      <c r="KWK1098" s="15"/>
      <c r="KWL1098" s="83"/>
      <c r="KWM1098" s="52"/>
      <c r="KWN1098" s="70"/>
      <c r="KWO1098" s="70"/>
      <c r="KWP1098" s="70"/>
      <c r="KWQ1098" s="110"/>
      <c r="KWR1098" s="2"/>
      <c r="KWS1098" s="15"/>
      <c r="KWT1098" s="15"/>
      <c r="KWU1098" s="83"/>
      <c r="KWV1098" s="52"/>
      <c r="KWW1098" s="70"/>
      <c r="KWX1098" s="70"/>
      <c r="KWY1098" s="70"/>
      <c r="KWZ1098" s="110"/>
      <c r="KXA1098" s="2"/>
      <c r="KXB1098" s="15"/>
      <c r="KXC1098" s="15"/>
      <c r="KXD1098" s="83"/>
      <c r="KXE1098" s="52"/>
      <c r="KXF1098" s="70"/>
      <c r="KXG1098" s="70"/>
      <c r="KXH1098" s="70"/>
      <c r="KXI1098" s="110"/>
      <c r="KXJ1098" s="2"/>
      <c r="KXK1098" s="15"/>
      <c r="KXL1098" s="15"/>
      <c r="KXM1098" s="83"/>
      <c r="KXN1098" s="52"/>
      <c r="KXO1098" s="70"/>
      <c r="KXP1098" s="70"/>
      <c r="KXQ1098" s="70"/>
      <c r="KXR1098" s="110"/>
      <c r="KXS1098" s="2"/>
      <c r="KXT1098" s="15"/>
      <c r="KXU1098" s="15"/>
      <c r="KXV1098" s="83"/>
      <c r="KXW1098" s="52"/>
      <c r="KXX1098" s="70"/>
      <c r="KXY1098" s="70"/>
      <c r="KXZ1098" s="70"/>
      <c r="KYA1098" s="110"/>
      <c r="KYB1098" s="2"/>
      <c r="KYC1098" s="15"/>
      <c r="KYD1098" s="15"/>
      <c r="KYE1098" s="83"/>
      <c r="KYF1098" s="52"/>
      <c r="KYG1098" s="70"/>
      <c r="KYH1098" s="70"/>
      <c r="KYI1098" s="70"/>
      <c r="KYJ1098" s="110"/>
      <c r="KYK1098" s="2"/>
      <c r="KYL1098" s="15"/>
      <c r="KYM1098" s="15"/>
      <c r="KYN1098" s="83"/>
      <c r="KYO1098" s="52"/>
      <c r="KYP1098" s="70"/>
      <c r="KYQ1098" s="70"/>
      <c r="KYR1098" s="70"/>
      <c r="KYS1098" s="110"/>
      <c r="KYT1098" s="2"/>
      <c r="KYU1098" s="15"/>
      <c r="KYV1098" s="15"/>
      <c r="KYW1098" s="83"/>
      <c r="KYX1098" s="52"/>
      <c r="KYY1098" s="70"/>
      <c r="KYZ1098" s="70"/>
      <c r="KZA1098" s="70"/>
      <c r="KZB1098" s="110"/>
      <c r="KZC1098" s="2"/>
      <c r="KZD1098" s="15"/>
      <c r="KZE1098" s="15"/>
      <c r="KZF1098" s="83"/>
      <c r="KZG1098" s="52"/>
      <c r="KZH1098" s="70"/>
      <c r="KZI1098" s="70"/>
      <c r="KZJ1098" s="70"/>
      <c r="KZK1098" s="110"/>
      <c r="KZL1098" s="2"/>
      <c r="KZM1098" s="15"/>
      <c r="KZN1098" s="15"/>
      <c r="KZO1098" s="83"/>
      <c r="KZP1098" s="52"/>
      <c r="KZQ1098" s="70"/>
      <c r="KZR1098" s="70"/>
      <c r="KZS1098" s="70"/>
      <c r="KZT1098" s="110"/>
      <c r="KZU1098" s="2"/>
      <c r="KZV1098" s="15"/>
      <c r="KZW1098" s="15"/>
      <c r="KZX1098" s="83"/>
      <c r="KZY1098" s="52"/>
      <c r="KZZ1098" s="70"/>
      <c r="LAA1098" s="70"/>
      <c r="LAB1098" s="70"/>
      <c r="LAC1098" s="110"/>
      <c r="LAD1098" s="2"/>
      <c r="LAE1098" s="15"/>
      <c r="LAF1098" s="15"/>
      <c r="LAG1098" s="83"/>
      <c r="LAH1098" s="52"/>
      <c r="LAI1098" s="70"/>
      <c r="LAJ1098" s="70"/>
      <c r="LAK1098" s="70"/>
      <c r="LAL1098" s="110"/>
      <c r="LAM1098" s="2"/>
      <c r="LAN1098" s="15"/>
      <c r="LAO1098" s="15"/>
      <c r="LAP1098" s="83"/>
      <c r="LAQ1098" s="52"/>
      <c r="LAR1098" s="70"/>
      <c r="LAS1098" s="70"/>
      <c r="LAT1098" s="70"/>
      <c r="LAU1098" s="110"/>
      <c r="LAV1098" s="2"/>
      <c r="LAW1098" s="15"/>
      <c r="LAX1098" s="15"/>
      <c r="LAY1098" s="83"/>
      <c r="LAZ1098" s="52"/>
      <c r="LBA1098" s="70"/>
      <c r="LBB1098" s="70"/>
      <c r="LBC1098" s="70"/>
      <c r="LBD1098" s="110"/>
      <c r="LBE1098" s="2"/>
      <c r="LBF1098" s="15"/>
      <c r="LBG1098" s="15"/>
      <c r="LBH1098" s="83"/>
      <c r="LBI1098" s="52"/>
      <c r="LBJ1098" s="70"/>
      <c r="LBK1098" s="70"/>
      <c r="LBL1098" s="70"/>
      <c r="LBM1098" s="110"/>
      <c r="LBN1098" s="2"/>
      <c r="LBO1098" s="15"/>
      <c r="LBP1098" s="15"/>
      <c r="LBQ1098" s="83"/>
      <c r="LBR1098" s="52"/>
      <c r="LBS1098" s="70"/>
      <c r="LBT1098" s="70"/>
      <c r="LBU1098" s="70"/>
      <c r="LBV1098" s="110"/>
      <c r="LBW1098" s="2"/>
      <c r="LBX1098" s="15"/>
      <c r="LBY1098" s="15"/>
      <c r="LBZ1098" s="83"/>
      <c r="LCA1098" s="52"/>
      <c r="LCB1098" s="70"/>
      <c r="LCC1098" s="70"/>
      <c r="LCD1098" s="70"/>
      <c r="LCE1098" s="110"/>
      <c r="LCF1098" s="2"/>
      <c r="LCG1098" s="15"/>
      <c r="LCH1098" s="15"/>
      <c r="LCI1098" s="83"/>
      <c r="LCJ1098" s="52"/>
      <c r="LCK1098" s="70"/>
      <c r="LCL1098" s="70"/>
      <c r="LCM1098" s="70"/>
      <c r="LCN1098" s="110"/>
      <c r="LCO1098" s="2"/>
      <c r="LCP1098" s="15"/>
      <c r="LCQ1098" s="15"/>
      <c r="LCR1098" s="83"/>
      <c r="LCS1098" s="52"/>
      <c r="LCT1098" s="70"/>
      <c r="LCU1098" s="70"/>
      <c r="LCV1098" s="70"/>
      <c r="LCW1098" s="110"/>
      <c r="LCX1098" s="2"/>
      <c r="LCY1098" s="15"/>
      <c r="LCZ1098" s="15"/>
      <c r="LDA1098" s="83"/>
      <c r="LDB1098" s="52"/>
      <c r="LDC1098" s="70"/>
      <c r="LDD1098" s="70"/>
      <c r="LDE1098" s="70"/>
      <c r="LDF1098" s="110"/>
      <c r="LDG1098" s="2"/>
      <c r="LDH1098" s="15"/>
      <c r="LDI1098" s="15"/>
      <c r="LDJ1098" s="83"/>
      <c r="LDK1098" s="52"/>
      <c r="LDL1098" s="70"/>
      <c r="LDM1098" s="70"/>
      <c r="LDN1098" s="70"/>
      <c r="LDO1098" s="110"/>
      <c r="LDP1098" s="2"/>
      <c r="LDQ1098" s="15"/>
      <c r="LDR1098" s="15"/>
      <c r="LDS1098" s="83"/>
      <c r="LDT1098" s="52"/>
      <c r="LDU1098" s="70"/>
      <c r="LDV1098" s="70"/>
      <c r="LDW1098" s="70"/>
      <c r="LDX1098" s="110"/>
      <c r="LDY1098" s="2"/>
      <c r="LDZ1098" s="15"/>
      <c r="LEA1098" s="15"/>
      <c r="LEB1098" s="83"/>
      <c r="LEC1098" s="52"/>
      <c r="LED1098" s="70"/>
      <c r="LEE1098" s="70"/>
      <c r="LEF1098" s="70"/>
      <c r="LEG1098" s="110"/>
      <c r="LEH1098" s="2"/>
      <c r="LEI1098" s="15"/>
      <c r="LEJ1098" s="15"/>
      <c r="LEK1098" s="83"/>
      <c r="LEL1098" s="52"/>
      <c r="LEM1098" s="70"/>
      <c r="LEN1098" s="70"/>
      <c r="LEO1098" s="70"/>
      <c r="LEP1098" s="110"/>
      <c r="LEQ1098" s="2"/>
      <c r="LER1098" s="15"/>
      <c r="LES1098" s="15"/>
      <c r="LET1098" s="83"/>
      <c r="LEU1098" s="52"/>
      <c r="LEV1098" s="70"/>
      <c r="LEW1098" s="70"/>
      <c r="LEX1098" s="70"/>
      <c r="LEY1098" s="110"/>
      <c r="LEZ1098" s="2"/>
      <c r="LFA1098" s="15"/>
      <c r="LFB1098" s="15"/>
      <c r="LFC1098" s="83"/>
      <c r="LFD1098" s="52"/>
      <c r="LFE1098" s="70"/>
      <c r="LFF1098" s="70"/>
      <c r="LFG1098" s="70"/>
      <c r="LFH1098" s="110"/>
      <c r="LFI1098" s="2"/>
      <c r="LFJ1098" s="15"/>
      <c r="LFK1098" s="15"/>
      <c r="LFL1098" s="83"/>
      <c r="LFM1098" s="52"/>
      <c r="LFN1098" s="70"/>
      <c r="LFO1098" s="70"/>
      <c r="LFP1098" s="70"/>
      <c r="LFQ1098" s="110"/>
      <c r="LFR1098" s="2"/>
      <c r="LFS1098" s="15"/>
      <c r="LFT1098" s="15"/>
      <c r="LFU1098" s="83"/>
      <c r="LFV1098" s="52"/>
      <c r="LFW1098" s="70"/>
      <c r="LFX1098" s="70"/>
      <c r="LFY1098" s="70"/>
      <c r="LFZ1098" s="110"/>
      <c r="LGA1098" s="2"/>
      <c r="LGB1098" s="15"/>
      <c r="LGC1098" s="15"/>
      <c r="LGD1098" s="83"/>
      <c r="LGE1098" s="52"/>
      <c r="LGF1098" s="70"/>
      <c r="LGG1098" s="70"/>
      <c r="LGH1098" s="70"/>
      <c r="LGI1098" s="110"/>
      <c r="LGJ1098" s="2"/>
      <c r="LGK1098" s="15"/>
      <c r="LGL1098" s="15"/>
      <c r="LGM1098" s="83"/>
      <c r="LGN1098" s="52"/>
      <c r="LGO1098" s="70"/>
      <c r="LGP1098" s="70"/>
      <c r="LGQ1098" s="70"/>
      <c r="LGR1098" s="110"/>
      <c r="LGS1098" s="2"/>
      <c r="LGT1098" s="15"/>
      <c r="LGU1098" s="15"/>
      <c r="LGV1098" s="83"/>
      <c r="LGW1098" s="52"/>
      <c r="LGX1098" s="70"/>
      <c r="LGY1098" s="70"/>
      <c r="LGZ1098" s="70"/>
      <c r="LHA1098" s="110"/>
      <c r="LHB1098" s="2"/>
      <c r="LHC1098" s="15"/>
      <c r="LHD1098" s="15"/>
      <c r="LHE1098" s="83"/>
      <c r="LHF1098" s="52"/>
      <c r="LHG1098" s="70"/>
      <c r="LHH1098" s="70"/>
      <c r="LHI1098" s="70"/>
      <c r="LHJ1098" s="110"/>
      <c r="LHK1098" s="2"/>
      <c r="LHL1098" s="15"/>
      <c r="LHM1098" s="15"/>
      <c r="LHN1098" s="83"/>
      <c r="LHO1098" s="52"/>
      <c r="LHP1098" s="70"/>
      <c r="LHQ1098" s="70"/>
      <c r="LHR1098" s="70"/>
      <c r="LHS1098" s="110"/>
      <c r="LHT1098" s="2"/>
      <c r="LHU1098" s="15"/>
      <c r="LHV1098" s="15"/>
      <c r="LHW1098" s="83"/>
      <c r="LHX1098" s="52"/>
      <c r="LHY1098" s="70"/>
      <c r="LHZ1098" s="70"/>
      <c r="LIA1098" s="70"/>
      <c r="LIB1098" s="110"/>
      <c r="LIC1098" s="2"/>
      <c r="LID1098" s="15"/>
      <c r="LIE1098" s="15"/>
      <c r="LIF1098" s="83"/>
      <c r="LIG1098" s="52"/>
      <c r="LIH1098" s="70"/>
      <c r="LII1098" s="70"/>
      <c r="LIJ1098" s="70"/>
      <c r="LIK1098" s="110"/>
      <c r="LIL1098" s="2"/>
      <c r="LIM1098" s="15"/>
      <c r="LIN1098" s="15"/>
      <c r="LIO1098" s="83"/>
      <c r="LIP1098" s="52"/>
      <c r="LIQ1098" s="70"/>
      <c r="LIR1098" s="70"/>
      <c r="LIS1098" s="70"/>
      <c r="LIT1098" s="110"/>
      <c r="LIU1098" s="2"/>
      <c r="LIV1098" s="15"/>
      <c r="LIW1098" s="15"/>
      <c r="LIX1098" s="83"/>
      <c r="LIY1098" s="52"/>
      <c r="LIZ1098" s="70"/>
      <c r="LJA1098" s="70"/>
      <c r="LJB1098" s="70"/>
      <c r="LJC1098" s="110"/>
      <c r="LJD1098" s="2"/>
      <c r="LJE1098" s="15"/>
      <c r="LJF1098" s="15"/>
      <c r="LJG1098" s="83"/>
      <c r="LJH1098" s="52"/>
      <c r="LJI1098" s="70"/>
      <c r="LJJ1098" s="70"/>
      <c r="LJK1098" s="70"/>
      <c r="LJL1098" s="110"/>
      <c r="LJM1098" s="2"/>
      <c r="LJN1098" s="15"/>
      <c r="LJO1098" s="15"/>
      <c r="LJP1098" s="83"/>
      <c r="LJQ1098" s="52"/>
      <c r="LJR1098" s="70"/>
      <c r="LJS1098" s="70"/>
      <c r="LJT1098" s="70"/>
      <c r="LJU1098" s="110"/>
      <c r="LJV1098" s="2"/>
      <c r="LJW1098" s="15"/>
      <c r="LJX1098" s="15"/>
      <c r="LJY1098" s="83"/>
      <c r="LJZ1098" s="52"/>
      <c r="LKA1098" s="70"/>
      <c r="LKB1098" s="70"/>
      <c r="LKC1098" s="70"/>
      <c r="LKD1098" s="110"/>
      <c r="LKE1098" s="2"/>
      <c r="LKF1098" s="15"/>
      <c r="LKG1098" s="15"/>
      <c r="LKH1098" s="83"/>
      <c r="LKI1098" s="52"/>
      <c r="LKJ1098" s="70"/>
      <c r="LKK1098" s="70"/>
      <c r="LKL1098" s="70"/>
      <c r="LKM1098" s="110"/>
      <c r="LKN1098" s="2"/>
      <c r="LKO1098" s="15"/>
      <c r="LKP1098" s="15"/>
      <c r="LKQ1098" s="83"/>
      <c r="LKR1098" s="52"/>
      <c r="LKS1098" s="70"/>
      <c r="LKT1098" s="70"/>
      <c r="LKU1098" s="70"/>
      <c r="LKV1098" s="110"/>
      <c r="LKW1098" s="2"/>
      <c r="LKX1098" s="15"/>
      <c r="LKY1098" s="15"/>
      <c r="LKZ1098" s="83"/>
      <c r="LLA1098" s="52"/>
      <c r="LLB1098" s="70"/>
      <c r="LLC1098" s="70"/>
      <c r="LLD1098" s="70"/>
      <c r="LLE1098" s="110"/>
      <c r="LLF1098" s="2"/>
      <c r="LLG1098" s="15"/>
      <c r="LLH1098" s="15"/>
      <c r="LLI1098" s="83"/>
      <c r="LLJ1098" s="52"/>
      <c r="LLK1098" s="70"/>
      <c r="LLL1098" s="70"/>
      <c r="LLM1098" s="70"/>
      <c r="LLN1098" s="110"/>
      <c r="LLO1098" s="2"/>
      <c r="LLP1098" s="15"/>
      <c r="LLQ1098" s="15"/>
      <c r="LLR1098" s="83"/>
      <c r="LLS1098" s="52"/>
      <c r="LLT1098" s="70"/>
      <c r="LLU1098" s="70"/>
      <c r="LLV1098" s="70"/>
      <c r="LLW1098" s="110"/>
      <c r="LLX1098" s="2"/>
      <c r="LLY1098" s="15"/>
      <c r="LLZ1098" s="15"/>
      <c r="LMA1098" s="83"/>
      <c r="LMB1098" s="52"/>
      <c r="LMC1098" s="70"/>
      <c r="LMD1098" s="70"/>
      <c r="LME1098" s="70"/>
      <c r="LMF1098" s="110"/>
      <c r="LMG1098" s="2"/>
      <c r="LMH1098" s="15"/>
      <c r="LMI1098" s="15"/>
      <c r="LMJ1098" s="83"/>
      <c r="LMK1098" s="52"/>
      <c r="LML1098" s="70"/>
      <c r="LMM1098" s="70"/>
      <c r="LMN1098" s="70"/>
      <c r="LMO1098" s="110"/>
      <c r="LMP1098" s="2"/>
      <c r="LMQ1098" s="15"/>
      <c r="LMR1098" s="15"/>
      <c r="LMS1098" s="83"/>
      <c r="LMT1098" s="52"/>
      <c r="LMU1098" s="70"/>
      <c r="LMV1098" s="70"/>
      <c r="LMW1098" s="70"/>
      <c r="LMX1098" s="110"/>
      <c r="LMY1098" s="2"/>
      <c r="LMZ1098" s="15"/>
      <c r="LNA1098" s="15"/>
      <c r="LNB1098" s="83"/>
      <c r="LNC1098" s="52"/>
      <c r="LND1098" s="70"/>
      <c r="LNE1098" s="70"/>
      <c r="LNF1098" s="70"/>
      <c r="LNG1098" s="110"/>
      <c r="LNH1098" s="2"/>
      <c r="LNI1098" s="15"/>
      <c r="LNJ1098" s="15"/>
      <c r="LNK1098" s="83"/>
      <c r="LNL1098" s="52"/>
      <c r="LNM1098" s="70"/>
      <c r="LNN1098" s="70"/>
      <c r="LNO1098" s="70"/>
      <c r="LNP1098" s="110"/>
      <c r="LNQ1098" s="2"/>
      <c r="LNR1098" s="15"/>
      <c r="LNS1098" s="15"/>
      <c r="LNT1098" s="83"/>
      <c r="LNU1098" s="52"/>
      <c r="LNV1098" s="70"/>
      <c r="LNW1098" s="70"/>
      <c r="LNX1098" s="70"/>
      <c r="LNY1098" s="110"/>
      <c r="LNZ1098" s="2"/>
      <c r="LOA1098" s="15"/>
      <c r="LOB1098" s="15"/>
      <c r="LOC1098" s="83"/>
      <c r="LOD1098" s="52"/>
      <c r="LOE1098" s="70"/>
      <c r="LOF1098" s="70"/>
      <c r="LOG1098" s="70"/>
      <c r="LOH1098" s="110"/>
      <c r="LOI1098" s="2"/>
      <c r="LOJ1098" s="15"/>
      <c r="LOK1098" s="15"/>
      <c r="LOL1098" s="83"/>
      <c r="LOM1098" s="52"/>
      <c r="LON1098" s="70"/>
      <c r="LOO1098" s="70"/>
      <c r="LOP1098" s="70"/>
      <c r="LOQ1098" s="110"/>
      <c r="LOR1098" s="2"/>
      <c r="LOS1098" s="15"/>
      <c r="LOT1098" s="15"/>
      <c r="LOU1098" s="83"/>
      <c r="LOV1098" s="52"/>
      <c r="LOW1098" s="70"/>
      <c r="LOX1098" s="70"/>
      <c r="LOY1098" s="70"/>
      <c r="LOZ1098" s="110"/>
      <c r="LPA1098" s="2"/>
      <c r="LPB1098" s="15"/>
      <c r="LPC1098" s="15"/>
      <c r="LPD1098" s="83"/>
      <c r="LPE1098" s="52"/>
      <c r="LPF1098" s="70"/>
      <c r="LPG1098" s="70"/>
      <c r="LPH1098" s="70"/>
      <c r="LPI1098" s="110"/>
      <c r="LPJ1098" s="2"/>
      <c r="LPK1098" s="15"/>
      <c r="LPL1098" s="15"/>
      <c r="LPM1098" s="83"/>
      <c r="LPN1098" s="52"/>
      <c r="LPO1098" s="70"/>
      <c r="LPP1098" s="70"/>
      <c r="LPQ1098" s="70"/>
      <c r="LPR1098" s="110"/>
      <c r="LPS1098" s="2"/>
      <c r="LPT1098" s="15"/>
      <c r="LPU1098" s="15"/>
      <c r="LPV1098" s="83"/>
      <c r="LPW1098" s="52"/>
      <c r="LPX1098" s="70"/>
      <c r="LPY1098" s="70"/>
      <c r="LPZ1098" s="70"/>
      <c r="LQA1098" s="110"/>
      <c r="LQB1098" s="2"/>
      <c r="LQC1098" s="15"/>
      <c r="LQD1098" s="15"/>
      <c r="LQE1098" s="83"/>
      <c r="LQF1098" s="52"/>
      <c r="LQG1098" s="70"/>
      <c r="LQH1098" s="70"/>
      <c r="LQI1098" s="70"/>
      <c r="LQJ1098" s="110"/>
      <c r="LQK1098" s="2"/>
      <c r="LQL1098" s="15"/>
      <c r="LQM1098" s="15"/>
      <c r="LQN1098" s="83"/>
      <c r="LQO1098" s="52"/>
      <c r="LQP1098" s="70"/>
      <c r="LQQ1098" s="70"/>
      <c r="LQR1098" s="70"/>
      <c r="LQS1098" s="110"/>
      <c r="LQT1098" s="2"/>
      <c r="LQU1098" s="15"/>
      <c r="LQV1098" s="15"/>
      <c r="LQW1098" s="83"/>
      <c r="LQX1098" s="52"/>
      <c r="LQY1098" s="70"/>
      <c r="LQZ1098" s="70"/>
      <c r="LRA1098" s="70"/>
      <c r="LRB1098" s="110"/>
      <c r="LRC1098" s="2"/>
      <c r="LRD1098" s="15"/>
      <c r="LRE1098" s="15"/>
      <c r="LRF1098" s="83"/>
      <c r="LRG1098" s="52"/>
      <c r="LRH1098" s="70"/>
      <c r="LRI1098" s="70"/>
      <c r="LRJ1098" s="70"/>
      <c r="LRK1098" s="110"/>
      <c r="LRL1098" s="2"/>
      <c r="LRM1098" s="15"/>
      <c r="LRN1098" s="15"/>
      <c r="LRO1098" s="83"/>
      <c r="LRP1098" s="52"/>
      <c r="LRQ1098" s="70"/>
      <c r="LRR1098" s="70"/>
      <c r="LRS1098" s="70"/>
      <c r="LRT1098" s="110"/>
      <c r="LRU1098" s="2"/>
      <c r="LRV1098" s="15"/>
      <c r="LRW1098" s="15"/>
      <c r="LRX1098" s="83"/>
      <c r="LRY1098" s="52"/>
      <c r="LRZ1098" s="70"/>
      <c r="LSA1098" s="70"/>
      <c r="LSB1098" s="70"/>
      <c r="LSC1098" s="110"/>
      <c r="LSD1098" s="2"/>
      <c r="LSE1098" s="15"/>
      <c r="LSF1098" s="15"/>
      <c r="LSG1098" s="83"/>
      <c r="LSH1098" s="52"/>
      <c r="LSI1098" s="70"/>
      <c r="LSJ1098" s="70"/>
      <c r="LSK1098" s="70"/>
      <c r="LSL1098" s="110"/>
      <c r="LSM1098" s="2"/>
      <c r="LSN1098" s="15"/>
      <c r="LSO1098" s="15"/>
      <c r="LSP1098" s="83"/>
      <c r="LSQ1098" s="52"/>
      <c r="LSR1098" s="70"/>
      <c r="LSS1098" s="70"/>
      <c r="LST1098" s="70"/>
      <c r="LSU1098" s="110"/>
      <c r="LSV1098" s="2"/>
      <c r="LSW1098" s="15"/>
      <c r="LSX1098" s="15"/>
      <c r="LSY1098" s="83"/>
      <c r="LSZ1098" s="52"/>
      <c r="LTA1098" s="70"/>
      <c r="LTB1098" s="70"/>
      <c r="LTC1098" s="70"/>
      <c r="LTD1098" s="110"/>
      <c r="LTE1098" s="2"/>
      <c r="LTF1098" s="15"/>
      <c r="LTG1098" s="15"/>
      <c r="LTH1098" s="83"/>
      <c r="LTI1098" s="52"/>
      <c r="LTJ1098" s="70"/>
      <c r="LTK1098" s="70"/>
      <c r="LTL1098" s="70"/>
      <c r="LTM1098" s="110"/>
      <c r="LTN1098" s="2"/>
      <c r="LTO1098" s="15"/>
      <c r="LTP1098" s="15"/>
      <c r="LTQ1098" s="83"/>
      <c r="LTR1098" s="52"/>
      <c r="LTS1098" s="70"/>
      <c r="LTT1098" s="70"/>
      <c r="LTU1098" s="70"/>
      <c r="LTV1098" s="110"/>
      <c r="LTW1098" s="2"/>
      <c r="LTX1098" s="15"/>
      <c r="LTY1098" s="15"/>
      <c r="LTZ1098" s="83"/>
      <c r="LUA1098" s="52"/>
      <c r="LUB1098" s="70"/>
      <c r="LUC1098" s="70"/>
      <c r="LUD1098" s="70"/>
      <c r="LUE1098" s="110"/>
      <c r="LUF1098" s="2"/>
      <c r="LUG1098" s="15"/>
      <c r="LUH1098" s="15"/>
      <c r="LUI1098" s="83"/>
      <c r="LUJ1098" s="52"/>
      <c r="LUK1098" s="70"/>
      <c r="LUL1098" s="70"/>
      <c r="LUM1098" s="70"/>
      <c r="LUN1098" s="110"/>
      <c r="LUO1098" s="2"/>
      <c r="LUP1098" s="15"/>
      <c r="LUQ1098" s="15"/>
      <c r="LUR1098" s="83"/>
      <c r="LUS1098" s="52"/>
      <c r="LUT1098" s="70"/>
      <c r="LUU1098" s="70"/>
      <c r="LUV1098" s="70"/>
      <c r="LUW1098" s="110"/>
      <c r="LUX1098" s="2"/>
      <c r="LUY1098" s="15"/>
      <c r="LUZ1098" s="15"/>
      <c r="LVA1098" s="83"/>
      <c r="LVB1098" s="52"/>
      <c r="LVC1098" s="70"/>
      <c r="LVD1098" s="70"/>
      <c r="LVE1098" s="70"/>
      <c r="LVF1098" s="110"/>
      <c r="LVG1098" s="2"/>
      <c r="LVH1098" s="15"/>
      <c r="LVI1098" s="15"/>
      <c r="LVJ1098" s="83"/>
      <c r="LVK1098" s="52"/>
      <c r="LVL1098" s="70"/>
      <c r="LVM1098" s="70"/>
      <c r="LVN1098" s="70"/>
      <c r="LVO1098" s="110"/>
      <c r="LVP1098" s="2"/>
      <c r="LVQ1098" s="15"/>
      <c r="LVR1098" s="15"/>
      <c r="LVS1098" s="83"/>
      <c r="LVT1098" s="52"/>
      <c r="LVU1098" s="70"/>
      <c r="LVV1098" s="70"/>
      <c r="LVW1098" s="70"/>
      <c r="LVX1098" s="110"/>
      <c r="LVY1098" s="2"/>
      <c r="LVZ1098" s="15"/>
      <c r="LWA1098" s="15"/>
      <c r="LWB1098" s="83"/>
      <c r="LWC1098" s="52"/>
      <c r="LWD1098" s="70"/>
      <c r="LWE1098" s="70"/>
      <c r="LWF1098" s="70"/>
      <c r="LWG1098" s="110"/>
      <c r="LWH1098" s="2"/>
      <c r="LWI1098" s="15"/>
      <c r="LWJ1098" s="15"/>
      <c r="LWK1098" s="83"/>
      <c r="LWL1098" s="52"/>
      <c r="LWM1098" s="70"/>
      <c r="LWN1098" s="70"/>
      <c r="LWO1098" s="70"/>
      <c r="LWP1098" s="110"/>
      <c r="LWQ1098" s="2"/>
      <c r="LWR1098" s="15"/>
      <c r="LWS1098" s="15"/>
      <c r="LWT1098" s="83"/>
      <c r="LWU1098" s="52"/>
      <c r="LWV1098" s="70"/>
      <c r="LWW1098" s="70"/>
      <c r="LWX1098" s="70"/>
      <c r="LWY1098" s="110"/>
      <c r="LWZ1098" s="2"/>
      <c r="LXA1098" s="15"/>
      <c r="LXB1098" s="15"/>
      <c r="LXC1098" s="83"/>
      <c r="LXD1098" s="52"/>
      <c r="LXE1098" s="70"/>
      <c r="LXF1098" s="70"/>
      <c r="LXG1098" s="70"/>
      <c r="LXH1098" s="110"/>
      <c r="LXI1098" s="2"/>
      <c r="LXJ1098" s="15"/>
      <c r="LXK1098" s="15"/>
      <c r="LXL1098" s="83"/>
      <c r="LXM1098" s="52"/>
      <c r="LXN1098" s="70"/>
      <c r="LXO1098" s="70"/>
      <c r="LXP1098" s="70"/>
      <c r="LXQ1098" s="110"/>
      <c r="LXR1098" s="2"/>
      <c r="LXS1098" s="15"/>
      <c r="LXT1098" s="15"/>
      <c r="LXU1098" s="83"/>
      <c r="LXV1098" s="52"/>
      <c r="LXW1098" s="70"/>
      <c r="LXX1098" s="70"/>
      <c r="LXY1098" s="70"/>
      <c r="LXZ1098" s="110"/>
      <c r="LYA1098" s="2"/>
      <c r="LYB1098" s="15"/>
      <c r="LYC1098" s="15"/>
      <c r="LYD1098" s="83"/>
      <c r="LYE1098" s="52"/>
      <c r="LYF1098" s="70"/>
      <c r="LYG1098" s="70"/>
      <c r="LYH1098" s="70"/>
      <c r="LYI1098" s="110"/>
      <c r="LYJ1098" s="2"/>
      <c r="LYK1098" s="15"/>
      <c r="LYL1098" s="15"/>
      <c r="LYM1098" s="83"/>
      <c r="LYN1098" s="52"/>
      <c r="LYO1098" s="70"/>
      <c r="LYP1098" s="70"/>
      <c r="LYQ1098" s="70"/>
      <c r="LYR1098" s="110"/>
      <c r="LYS1098" s="2"/>
      <c r="LYT1098" s="15"/>
      <c r="LYU1098" s="15"/>
      <c r="LYV1098" s="83"/>
      <c r="LYW1098" s="52"/>
      <c r="LYX1098" s="70"/>
      <c r="LYY1098" s="70"/>
      <c r="LYZ1098" s="70"/>
      <c r="LZA1098" s="110"/>
      <c r="LZB1098" s="2"/>
      <c r="LZC1098" s="15"/>
      <c r="LZD1098" s="15"/>
      <c r="LZE1098" s="83"/>
      <c r="LZF1098" s="52"/>
      <c r="LZG1098" s="70"/>
      <c r="LZH1098" s="70"/>
      <c r="LZI1098" s="70"/>
      <c r="LZJ1098" s="110"/>
      <c r="LZK1098" s="2"/>
      <c r="LZL1098" s="15"/>
      <c r="LZM1098" s="15"/>
      <c r="LZN1098" s="83"/>
      <c r="LZO1098" s="52"/>
      <c r="LZP1098" s="70"/>
      <c r="LZQ1098" s="70"/>
      <c r="LZR1098" s="70"/>
      <c r="LZS1098" s="110"/>
      <c r="LZT1098" s="2"/>
      <c r="LZU1098" s="15"/>
      <c r="LZV1098" s="15"/>
      <c r="LZW1098" s="83"/>
      <c r="LZX1098" s="52"/>
      <c r="LZY1098" s="70"/>
      <c r="LZZ1098" s="70"/>
      <c r="MAA1098" s="70"/>
      <c r="MAB1098" s="110"/>
      <c r="MAC1098" s="2"/>
      <c r="MAD1098" s="15"/>
      <c r="MAE1098" s="15"/>
      <c r="MAF1098" s="83"/>
      <c r="MAG1098" s="52"/>
      <c r="MAH1098" s="70"/>
      <c r="MAI1098" s="70"/>
      <c r="MAJ1098" s="70"/>
      <c r="MAK1098" s="110"/>
      <c r="MAL1098" s="2"/>
      <c r="MAM1098" s="15"/>
      <c r="MAN1098" s="15"/>
      <c r="MAO1098" s="83"/>
      <c r="MAP1098" s="52"/>
      <c r="MAQ1098" s="70"/>
      <c r="MAR1098" s="70"/>
      <c r="MAS1098" s="70"/>
      <c r="MAT1098" s="110"/>
      <c r="MAU1098" s="2"/>
      <c r="MAV1098" s="15"/>
      <c r="MAW1098" s="15"/>
      <c r="MAX1098" s="83"/>
      <c r="MAY1098" s="52"/>
      <c r="MAZ1098" s="70"/>
      <c r="MBA1098" s="70"/>
      <c r="MBB1098" s="70"/>
      <c r="MBC1098" s="110"/>
      <c r="MBD1098" s="2"/>
      <c r="MBE1098" s="15"/>
      <c r="MBF1098" s="15"/>
      <c r="MBG1098" s="83"/>
      <c r="MBH1098" s="52"/>
      <c r="MBI1098" s="70"/>
      <c r="MBJ1098" s="70"/>
      <c r="MBK1098" s="70"/>
      <c r="MBL1098" s="110"/>
      <c r="MBM1098" s="2"/>
      <c r="MBN1098" s="15"/>
      <c r="MBO1098" s="15"/>
      <c r="MBP1098" s="83"/>
      <c r="MBQ1098" s="52"/>
      <c r="MBR1098" s="70"/>
      <c r="MBS1098" s="70"/>
      <c r="MBT1098" s="70"/>
      <c r="MBU1098" s="110"/>
      <c r="MBV1098" s="2"/>
      <c r="MBW1098" s="15"/>
      <c r="MBX1098" s="15"/>
      <c r="MBY1098" s="83"/>
      <c r="MBZ1098" s="52"/>
      <c r="MCA1098" s="70"/>
      <c r="MCB1098" s="70"/>
      <c r="MCC1098" s="70"/>
      <c r="MCD1098" s="110"/>
      <c r="MCE1098" s="2"/>
      <c r="MCF1098" s="15"/>
      <c r="MCG1098" s="15"/>
      <c r="MCH1098" s="83"/>
      <c r="MCI1098" s="52"/>
      <c r="MCJ1098" s="70"/>
      <c r="MCK1098" s="70"/>
      <c r="MCL1098" s="70"/>
      <c r="MCM1098" s="110"/>
      <c r="MCN1098" s="2"/>
      <c r="MCO1098" s="15"/>
      <c r="MCP1098" s="15"/>
      <c r="MCQ1098" s="83"/>
      <c r="MCR1098" s="52"/>
      <c r="MCS1098" s="70"/>
      <c r="MCT1098" s="70"/>
      <c r="MCU1098" s="70"/>
      <c r="MCV1098" s="110"/>
      <c r="MCW1098" s="2"/>
      <c r="MCX1098" s="15"/>
      <c r="MCY1098" s="15"/>
      <c r="MCZ1098" s="83"/>
      <c r="MDA1098" s="52"/>
      <c r="MDB1098" s="70"/>
      <c r="MDC1098" s="70"/>
      <c r="MDD1098" s="70"/>
      <c r="MDE1098" s="110"/>
      <c r="MDF1098" s="2"/>
      <c r="MDG1098" s="15"/>
      <c r="MDH1098" s="15"/>
      <c r="MDI1098" s="83"/>
      <c r="MDJ1098" s="52"/>
      <c r="MDK1098" s="70"/>
      <c r="MDL1098" s="70"/>
      <c r="MDM1098" s="70"/>
      <c r="MDN1098" s="110"/>
      <c r="MDO1098" s="2"/>
      <c r="MDP1098" s="15"/>
      <c r="MDQ1098" s="15"/>
      <c r="MDR1098" s="83"/>
      <c r="MDS1098" s="52"/>
      <c r="MDT1098" s="70"/>
      <c r="MDU1098" s="70"/>
      <c r="MDV1098" s="70"/>
      <c r="MDW1098" s="110"/>
      <c r="MDX1098" s="2"/>
      <c r="MDY1098" s="15"/>
      <c r="MDZ1098" s="15"/>
      <c r="MEA1098" s="83"/>
      <c r="MEB1098" s="52"/>
      <c r="MEC1098" s="70"/>
      <c r="MED1098" s="70"/>
      <c r="MEE1098" s="70"/>
      <c r="MEF1098" s="110"/>
      <c r="MEG1098" s="2"/>
      <c r="MEH1098" s="15"/>
      <c r="MEI1098" s="15"/>
      <c r="MEJ1098" s="83"/>
      <c r="MEK1098" s="52"/>
      <c r="MEL1098" s="70"/>
      <c r="MEM1098" s="70"/>
      <c r="MEN1098" s="70"/>
      <c r="MEO1098" s="110"/>
      <c r="MEP1098" s="2"/>
      <c r="MEQ1098" s="15"/>
      <c r="MER1098" s="15"/>
      <c r="MES1098" s="83"/>
      <c r="MET1098" s="52"/>
      <c r="MEU1098" s="70"/>
      <c r="MEV1098" s="70"/>
      <c r="MEW1098" s="70"/>
      <c r="MEX1098" s="110"/>
      <c r="MEY1098" s="2"/>
      <c r="MEZ1098" s="15"/>
      <c r="MFA1098" s="15"/>
      <c r="MFB1098" s="83"/>
      <c r="MFC1098" s="52"/>
      <c r="MFD1098" s="70"/>
      <c r="MFE1098" s="70"/>
      <c r="MFF1098" s="70"/>
      <c r="MFG1098" s="110"/>
      <c r="MFH1098" s="2"/>
      <c r="MFI1098" s="15"/>
      <c r="MFJ1098" s="15"/>
      <c r="MFK1098" s="83"/>
      <c r="MFL1098" s="52"/>
      <c r="MFM1098" s="70"/>
      <c r="MFN1098" s="70"/>
      <c r="MFO1098" s="70"/>
      <c r="MFP1098" s="110"/>
      <c r="MFQ1098" s="2"/>
      <c r="MFR1098" s="15"/>
      <c r="MFS1098" s="15"/>
      <c r="MFT1098" s="83"/>
      <c r="MFU1098" s="52"/>
      <c r="MFV1098" s="70"/>
      <c r="MFW1098" s="70"/>
      <c r="MFX1098" s="70"/>
      <c r="MFY1098" s="110"/>
      <c r="MFZ1098" s="2"/>
      <c r="MGA1098" s="15"/>
      <c r="MGB1098" s="15"/>
      <c r="MGC1098" s="83"/>
      <c r="MGD1098" s="52"/>
      <c r="MGE1098" s="70"/>
      <c r="MGF1098" s="70"/>
      <c r="MGG1098" s="70"/>
      <c r="MGH1098" s="110"/>
      <c r="MGI1098" s="2"/>
      <c r="MGJ1098" s="15"/>
      <c r="MGK1098" s="15"/>
      <c r="MGL1098" s="83"/>
      <c r="MGM1098" s="52"/>
      <c r="MGN1098" s="70"/>
      <c r="MGO1098" s="70"/>
      <c r="MGP1098" s="70"/>
      <c r="MGQ1098" s="110"/>
      <c r="MGR1098" s="2"/>
      <c r="MGS1098" s="15"/>
      <c r="MGT1098" s="15"/>
      <c r="MGU1098" s="83"/>
      <c r="MGV1098" s="52"/>
      <c r="MGW1098" s="70"/>
      <c r="MGX1098" s="70"/>
      <c r="MGY1098" s="70"/>
      <c r="MGZ1098" s="110"/>
      <c r="MHA1098" s="2"/>
      <c r="MHB1098" s="15"/>
      <c r="MHC1098" s="15"/>
      <c r="MHD1098" s="83"/>
      <c r="MHE1098" s="52"/>
      <c r="MHF1098" s="70"/>
      <c r="MHG1098" s="70"/>
      <c r="MHH1098" s="70"/>
      <c r="MHI1098" s="110"/>
      <c r="MHJ1098" s="2"/>
      <c r="MHK1098" s="15"/>
      <c r="MHL1098" s="15"/>
      <c r="MHM1098" s="83"/>
      <c r="MHN1098" s="52"/>
      <c r="MHO1098" s="70"/>
      <c r="MHP1098" s="70"/>
      <c r="MHQ1098" s="70"/>
      <c r="MHR1098" s="110"/>
      <c r="MHS1098" s="2"/>
      <c r="MHT1098" s="15"/>
      <c r="MHU1098" s="15"/>
      <c r="MHV1098" s="83"/>
      <c r="MHW1098" s="52"/>
      <c r="MHX1098" s="70"/>
      <c r="MHY1098" s="70"/>
      <c r="MHZ1098" s="70"/>
      <c r="MIA1098" s="110"/>
      <c r="MIB1098" s="2"/>
      <c r="MIC1098" s="15"/>
      <c r="MID1098" s="15"/>
      <c r="MIE1098" s="83"/>
      <c r="MIF1098" s="52"/>
      <c r="MIG1098" s="70"/>
      <c r="MIH1098" s="70"/>
      <c r="MII1098" s="70"/>
      <c r="MIJ1098" s="110"/>
      <c r="MIK1098" s="2"/>
      <c r="MIL1098" s="15"/>
      <c r="MIM1098" s="15"/>
      <c r="MIN1098" s="83"/>
      <c r="MIO1098" s="52"/>
      <c r="MIP1098" s="70"/>
      <c r="MIQ1098" s="70"/>
      <c r="MIR1098" s="70"/>
      <c r="MIS1098" s="110"/>
      <c r="MIT1098" s="2"/>
      <c r="MIU1098" s="15"/>
      <c r="MIV1098" s="15"/>
      <c r="MIW1098" s="83"/>
      <c r="MIX1098" s="52"/>
      <c r="MIY1098" s="70"/>
      <c r="MIZ1098" s="70"/>
      <c r="MJA1098" s="70"/>
      <c r="MJB1098" s="110"/>
      <c r="MJC1098" s="2"/>
      <c r="MJD1098" s="15"/>
      <c r="MJE1098" s="15"/>
      <c r="MJF1098" s="83"/>
      <c r="MJG1098" s="52"/>
      <c r="MJH1098" s="70"/>
      <c r="MJI1098" s="70"/>
      <c r="MJJ1098" s="70"/>
      <c r="MJK1098" s="110"/>
      <c r="MJL1098" s="2"/>
      <c r="MJM1098" s="15"/>
      <c r="MJN1098" s="15"/>
      <c r="MJO1098" s="83"/>
      <c r="MJP1098" s="52"/>
      <c r="MJQ1098" s="70"/>
      <c r="MJR1098" s="70"/>
      <c r="MJS1098" s="70"/>
      <c r="MJT1098" s="110"/>
      <c r="MJU1098" s="2"/>
      <c r="MJV1098" s="15"/>
      <c r="MJW1098" s="15"/>
      <c r="MJX1098" s="83"/>
      <c r="MJY1098" s="52"/>
      <c r="MJZ1098" s="70"/>
      <c r="MKA1098" s="70"/>
      <c r="MKB1098" s="70"/>
      <c r="MKC1098" s="110"/>
      <c r="MKD1098" s="2"/>
      <c r="MKE1098" s="15"/>
      <c r="MKF1098" s="15"/>
      <c r="MKG1098" s="83"/>
      <c r="MKH1098" s="52"/>
      <c r="MKI1098" s="70"/>
      <c r="MKJ1098" s="70"/>
      <c r="MKK1098" s="70"/>
      <c r="MKL1098" s="110"/>
      <c r="MKM1098" s="2"/>
      <c r="MKN1098" s="15"/>
      <c r="MKO1098" s="15"/>
      <c r="MKP1098" s="83"/>
      <c r="MKQ1098" s="52"/>
      <c r="MKR1098" s="70"/>
      <c r="MKS1098" s="70"/>
      <c r="MKT1098" s="70"/>
      <c r="MKU1098" s="110"/>
      <c r="MKV1098" s="2"/>
      <c r="MKW1098" s="15"/>
      <c r="MKX1098" s="15"/>
      <c r="MKY1098" s="83"/>
      <c r="MKZ1098" s="52"/>
      <c r="MLA1098" s="70"/>
      <c r="MLB1098" s="70"/>
      <c r="MLC1098" s="70"/>
      <c r="MLD1098" s="110"/>
      <c r="MLE1098" s="2"/>
      <c r="MLF1098" s="15"/>
      <c r="MLG1098" s="15"/>
      <c r="MLH1098" s="83"/>
      <c r="MLI1098" s="52"/>
      <c r="MLJ1098" s="70"/>
      <c r="MLK1098" s="70"/>
      <c r="MLL1098" s="70"/>
      <c r="MLM1098" s="110"/>
      <c r="MLN1098" s="2"/>
      <c r="MLO1098" s="15"/>
      <c r="MLP1098" s="15"/>
      <c r="MLQ1098" s="83"/>
      <c r="MLR1098" s="52"/>
      <c r="MLS1098" s="70"/>
      <c r="MLT1098" s="70"/>
      <c r="MLU1098" s="70"/>
      <c r="MLV1098" s="110"/>
      <c r="MLW1098" s="2"/>
      <c r="MLX1098" s="15"/>
      <c r="MLY1098" s="15"/>
      <c r="MLZ1098" s="83"/>
      <c r="MMA1098" s="52"/>
      <c r="MMB1098" s="70"/>
      <c r="MMC1098" s="70"/>
      <c r="MMD1098" s="70"/>
      <c r="MME1098" s="110"/>
      <c r="MMF1098" s="2"/>
      <c r="MMG1098" s="15"/>
      <c r="MMH1098" s="15"/>
      <c r="MMI1098" s="83"/>
      <c r="MMJ1098" s="52"/>
      <c r="MMK1098" s="70"/>
      <c r="MML1098" s="70"/>
      <c r="MMM1098" s="70"/>
      <c r="MMN1098" s="110"/>
      <c r="MMO1098" s="2"/>
      <c r="MMP1098" s="15"/>
      <c r="MMQ1098" s="15"/>
      <c r="MMR1098" s="83"/>
      <c r="MMS1098" s="52"/>
      <c r="MMT1098" s="70"/>
      <c r="MMU1098" s="70"/>
      <c r="MMV1098" s="70"/>
      <c r="MMW1098" s="110"/>
      <c r="MMX1098" s="2"/>
      <c r="MMY1098" s="15"/>
      <c r="MMZ1098" s="15"/>
      <c r="MNA1098" s="83"/>
      <c r="MNB1098" s="52"/>
      <c r="MNC1098" s="70"/>
      <c r="MND1098" s="70"/>
      <c r="MNE1098" s="70"/>
      <c r="MNF1098" s="110"/>
      <c r="MNG1098" s="2"/>
      <c r="MNH1098" s="15"/>
      <c r="MNI1098" s="15"/>
      <c r="MNJ1098" s="83"/>
      <c r="MNK1098" s="52"/>
      <c r="MNL1098" s="70"/>
      <c r="MNM1098" s="70"/>
      <c r="MNN1098" s="70"/>
      <c r="MNO1098" s="110"/>
      <c r="MNP1098" s="2"/>
      <c r="MNQ1098" s="15"/>
      <c r="MNR1098" s="15"/>
      <c r="MNS1098" s="83"/>
      <c r="MNT1098" s="52"/>
      <c r="MNU1098" s="70"/>
      <c r="MNV1098" s="70"/>
      <c r="MNW1098" s="70"/>
      <c r="MNX1098" s="110"/>
      <c r="MNY1098" s="2"/>
      <c r="MNZ1098" s="15"/>
      <c r="MOA1098" s="15"/>
      <c r="MOB1098" s="83"/>
      <c r="MOC1098" s="52"/>
      <c r="MOD1098" s="70"/>
      <c r="MOE1098" s="70"/>
      <c r="MOF1098" s="70"/>
      <c r="MOG1098" s="110"/>
      <c r="MOH1098" s="2"/>
      <c r="MOI1098" s="15"/>
      <c r="MOJ1098" s="15"/>
      <c r="MOK1098" s="83"/>
      <c r="MOL1098" s="52"/>
      <c r="MOM1098" s="70"/>
      <c r="MON1098" s="70"/>
      <c r="MOO1098" s="70"/>
      <c r="MOP1098" s="110"/>
      <c r="MOQ1098" s="2"/>
      <c r="MOR1098" s="15"/>
      <c r="MOS1098" s="15"/>
      <c r="MOT1098" s="83"/>
      <c r="MOU1098" s="52"/>
      <c r="MOV1098" s="70"/>
      <c r="MOW1098" s="70"/>
      <c r="MOX1098" s="70"/>
      <c r="MOY1098" s="110"/>
      <c r="MOZ1098" s="2"/>
      <c r="MPA1098" s="15"/>
      <c r="MPB1098" s="15"/>
      <c r="MPC1098" s="83"/>
      <c r="MPD1098" s="52"/>
      <c r="MPE1098" s="70"/>
      <c r="MPF1098" s="70"/>
      <c r="MPG1098" s="70"/>
      <c r="MPH1098" s="110"/>
      <c r="MPI1098" s="2"/>
      <c r="MPJ1098" s="15"/>
      <c r="MPK1098" s="15"/>
      <c r="MPL1098" s="83"/>
      <c r="MPM1098" s="52"/>
      <c r="MPN1098" s="70"/>
      <c r="MPO1098" s="70"/>
      <c r="MPP1098" s="70"/>
      <c r="MPQ1098" s="110"/>
      <c r="MPR1098" s="2"/>
      <c r="MPS1098" s="15"/>
      <c r="MPT1098" s="15"/>
      <c r="MPU1098" s="83"/>
      <c r="MPV1098" s="52"/>
      <c r="MPW1098" s="70"/>
      <c r="MPX1098" s="70"/>
      <c r="MPY1098" s="70"/>
      <c r="MPZ1098" s="110"/>
      <c r="MQA1098" s="2"/>
      <c r="MQB1098" s="15"/>
      <c r="MQC1098" s="15"/>
      <c r="MQD1098" s="83"/>
      <c r="MQE1098" s="52"/>
      <c r="MQF1098" s="70"/>
      <c r="MQG1098" s="70"/>
      <c r="MQH1098" s="70"/>
      <c r="MQI1098" s="110"/>
      <c r="MQJ1098" s="2"/>
      <c r="MQK1098" s="15"/>
      <c r="MQL1098" s="15"/>
      <c r="MQM1098" s="83"/>
      <c r="MQN1098" s="52"/>
      <c r="MQO1098" s="70"/>
      <c r="MQP1098" s="70"/>
      <c r="MQQ1098" s="70"/>
      <c r="MQR1098" s="110"/>
      <c r="MQS1098" s="2"/>
      <c r="MQT1098" s="15"/>
      <c r="MQU1098" s="15"/>
      <c r="MQV1098" s="83"/>
      <c r="MQW1098" s="52"/>
      <c r="MQX1098" s="70"/>
      <c r="MQY1098" s="70"/>
      <c r="MQZ1098" s="70"/>
      <c r="MRA1098" s="110"/>
      <c r="MRB1098" s="2"/>
      <c r="MRC1098" s="15"/>
      <c r="MRD1098" s="15"/>
      <c r="MRE1098" s="83"/>
      <c r="MRF1098" s="52"/>
      <c r="MRG1098" s="70"/>
      <c r="MRH1098" s="70"/>
      <c r="MRI1098" s="70"/>
      <c r="MRJ1098" s="110"/>
      <c r="MRK1098" s="2"/>
      <c r="MRL1098" s="15"/>
      <c r="MRM1098" s="15"/>
      <c r="MRN1098" s="83"/>
      <c r="MRO1098" s="52"/>
      <c r="MRP1098" s="70"/>
      <c r="MRQ1098" s="70"/>
      <c r="MRR1098" s="70"/>
      <c r="MRS1098" s="110"/>
      <c r="MRT1098" s="2"/>
      <c r="MRU1098" s="15"/>
      <c r="MRV1098" s="15"/>
      <c r="MRW1098" s="83"/>
      <c r="MRX1098" s="52"/>
      <c r="MRY1098" s="70"/>
      <c r="MRZ1098" s="70"/>
      <c r="MSA1098" s="70"/>
      <c r="MSB1098" s="110"/>
      <c r="MSC1098" s="2"/>
      <c r="MSD1098" s="15"/>
      <c r="MSE1098" s="15"/>
      <c r="MSF1098" s="83"/>
      <c r="MSG1098" s="52"/>
      <c r="MSH1098" s="70"/>
      <c r="MSI1098" s="70"/>
      <c r="MSJ1098" s="70"/>
      <c r="MSK1098" s="110"/>
      <c r="MSL1098" s="2"/>
      <c r="MSM1098" s="15"/>
      <c r="MSN1098" s="15"/>
      <c r="MSO1098" s="83"/>
      <c r="MSP1098" s="52"/>
      <c r="MSQ1098" s="70"/>
      <c r="MSR1098" s="70"/>
      <c r="MSS1098" s="70"/>
      <c r="MST1098" s="110"/>
      <c r="MSU1098" s="2"/>
      <c r="MSV1098" s="15"/>
      <c r="MSW1098" s="15"/>
      <c r="MSX1098" s="83"/>
      <c r="MSY1098" s="52"/>
      <c r="MSZ1098" s="70"/>
      <c r="MTA1098" s="70"/>
      <c r="MTB1098" s="70"/>
      <c r="MTC1098" s="110"/>
      <c r="MTD1098" s="2"/>
      <c r="MTE1098" s="15"/>
      <c r="MTF1098" s="15"/>
      <c r="MTG1098" s="83"/>
      <c r="MTH1098" s="52"/>
      <c r="MTI1098" s="70"/>
      <c r="MTJ1098" s="70"/>
      <c r="MTK1098" s="70"/>
      <c r="MTL1098" s="110"/>
      <c r="MTM1098" s="2"/>
      <c r="MTN1098" s="15"/>
      <c r="MTO1098" s="15"/>
      <c r="MTP1098" s="83"/>
      <c r="MTQ1098" s="52"/>
      <c r="MTR1098" s="70"/>
      <c r="MTS1098" s="70"/>
      <c r="MTT1098" s="70"/>
      <c r="MTU1098" s="110"/>
      <c r="MTV1098" s="2"/>
      <c r="MTW1098" s="15"/>
      <c r="MTX1098" s="15"/>
      <c r="MTY1098" s="83"/>
      <c r="MTZ1098" s="52"/>
      <c r="MUA1098" s="70"/>
      <c r="MUB1098" s="70"/>
      <c r="MUC1098" s="70"/>
      <c r="MUD1098" s="110"/>
      <c r="MUE1098" s="2"/>
      <c r="MUF1098" s="15"/>
      <c r="MUG1098" s="15"/>
      <c r="MUH1098" s="83"/>
      <c r="MUI1098" s="52"/>
      <c r="MUJ1098" s="70"/>
      <c r="MUK1098" s="70"/>
      <c r="MUL1098" s="70"/>
      <c r="MUM1098" s="110"/>
      <c r="MUN1098" s="2"/>
      <c r="MUO1098" s="15"/>
      <c r="MUP1098" s="15"/>
      <c r="MUQ1098" s="83"/>
      <c r="MUR1098" s="52"/>
      <c r="MUS1098" s="70"/>
      <c r="MUT1098" s="70"/>
      <c r="MUU1098" s="70"/>
      <c r="MUV1098" s="110"/>
      <c r="MUW1098" s="2"/>
      <c r="MUX1098" s="15"/>
      <c r="MUY1098" s="15"/>
      <c r="MUZ1098" s="83"/>
      <c r="MVA1098" s="52"/>
      <c r="MVB1098" s="70"/>
      <c r="MVC1098" s="70"/>
      <c r="MVD1098" s="70"/>
      <c r="MVE1098" s="110"/>
      <c r="MVF1098" s="2"/>
      <c r="MVG1098" s="15"/>
      <c r="MVH1098" s="15"/>
      <c r="MVI1098" s="83"/>
      <c r="MVJ1098" s="52"/>
      <c r="MVK1098" s="70"/>
      <c r="MVL1098" s="70"/>
      <c r="MVM1098" s="70"/>
      <c r="MVN1098" s="110"/>
      <c r="MVO1098" s="2"/>
      <c r="MVP1098" s="15"/>
      <c r="MVQ1098" s="15"/>
      <c r="MVR1098" s="83"/>
      <c r="MVS1098" s="52"/>
      <c r="MVT1098" s="70"/>
      <c r="MVU1098" s="70"/>
      <c r="MVV1098" s="70"/>
      <c r="MVW1098" s="110"/>
      <c r="MVX1098" s="2"/>
      <c r="MVY1098" s="15"/>
      <c r="MVZ1098" s="15"/>
      <c r="MWA1098" s="83"/>
      <c r="MWB1098" s="52"/>
      <c r="MWC1098" s="70"/>
      <c r="MWD1098" s="70"/>
      <c r="MWE1098" s="70"/>
      <c r="MWF1098" s="110"/>
      <c r="MWG1098" s="2"/>
      <c r="MWH1098" s="15"/>
      <c r="MWI1098" s="15"/>
      <c r="MWJ1098" s="83"/>
      <c r="MWK1098" s="52"/>
      <c r="MWL1098" s="70"/>
      <c r="MWM1098" s="70"/>
      <c r="MWN1098" s="70"/>
      <c r="MWO1098" s="110"/>
      <c r="MWP1098" s="2"/>
      <c r="MWQ1098" s="15"/>
      <c r="MWR1098" s="15"/>
      <c r="MWS1098" s="83"/>
      <c r="MWT1098" s="52"/>
      <c r="MWU1098" s="70"/>
      <c r="MWV1098" s="70"/>
      <c r="MWW1098" s="70"/>
      <c r="MWX1098" s="110"/>
      <c r="MWY1098" s="2"/>
      <c r="MWZ1098" s="15"/>
      <c r="MXA1098" s="15"/>
      <c r="MXB1098" s="83"/>
      <c r="MXC1098" s="52"/>
      <c r="MXD1098" s="70"/>
      <c r="MXE1098" s="70"/>
      <c r="MXF1098" s="70"/>
      <c r="MXG1098" s="110"/>
      <c r="MXH1098" s="2"/>
      <c r="MXI1098" s="15"/>
      <c r="MXJ1098" s="15"/>
      <c r="MXK1098" s="83"/>
      <c r="MXL1098" s="52"/>
      <c r="MXM1098" s="70"/>
      <c r="MXN1098" s="70"/>
      <c r="MXO1098" s="70"/>
      <c r="MXP1098" s="110"/>
      <c r="MXQ1098" s="2"/>
      <c r="MXR1098" s="15"/>
      <c r="MXS1098" s="15"/>
      <c r="MXT1098" s="83"/>
      <c r="MXU1098" s="52"/>
      <c r="MXV1098" s="70"/>
      <c r="MXW1098" s="70"/>
      <c r="MXX1098" s="70"/>
      <c r="MXY1098" s="110"/>
      <c r="MXZ1098" s="2"/>
      <c r="MYA1098" s="15"/>
      <c r="MYB1098" s="15"/>
      <c r="MYC1098" s="83"/>
      <c r="MYD1098" s="52"/>
      <c r="MYE1098" s="70"/>
      <c r="MYF1098" s="70"/>
      <c r="MYG1098" s="70"/>
      <c r="MYH1098" s="110"/>
      <c r="MYI1098" s="2"/>
      <c r="MYJ1098" s="15"/>
      <c r="MYK1098" s="15"/>
      <c r="MYL1098" s="83"/>
      <c r="MYM1098" s="52"/>
      <c r="MYN1098" s="70"/>
      <c r="MYO1098" s="70"/>
      <c r="MYP1098" s="70"/>
      <c r="MYQ1098" s="110"/>
      <c r="MYR1098" s="2"/>
      <c r="MYS1098" s="15"/>
      <c r="MYT1098" s="15"/>
      <c r="MYU1098" s="83"/>
      <c r="MYV1098" s="52"/>
      <c r="MYW1098" s="70"/>
      <c r="MYX1098" s="70"/>
      <c r="MYY1098" s="70"/>
      <c r="MYZ1098" s="110"/>
      <c r="MZA1098" s="2"/>
      <c r="MZB1098" s="15"/>
      <c r="MZC1098" s="15"/>
      <c r="MZD1098" s="83"/>
      <c r="MZE1098" s="52"/>
      <c r="MZF1098" s="70"/>
      <c r="MZG1098" s="70"/>
      <c r="MZH1098" s="70"/>
      <c r="MZI1098" s="110"/>
      <c r="MZJ1098" s="2"/>
      <c r="MZK1098" s="15"/>
      <c r="MZL1098" s="15"/>
      <c r="MZM1098" s="83"/>
      <c r="MZN1098" s="52"/>
      <c r="MZO1098" s="70"/>
      <c r="MZP1098" s="70"/>
      <c r="MZQ1098" s="70"/>
      <c r="MZR1098" s="110"/>
      <c r="MZS1098" s="2"/>
      <c r="MZT1098" s="15"/>
      <c r="MZU1098" s="15"/>
      <c r="MZV1098" s="83"/>
      <c r="MZW1098" s="52"/>
      <c r="MZX1098" s="70"/>
      <c r="MZY1098" s="70"/>
      <c r="MZZ1098" s="70"/>
      <c r="NAA1098" s="110"/>
      <c r="NAB1098" s="2"/>
      <c r="NAC1098" s="15"/>
      <c r="NAD1098" s="15"/>
      <c r="NAE1098" s="83"/>
      <c r="NAF1098" s="52"/>
      <c r="NAG1098" s="70"/>
      <c r="NAH1098" s="70"/>
      <c r="NAI1098" s="70"/>
      <c r="NAJ1098" s="110"/>
      <c r="NAK1098" s="2"/>
      <c r="NAL1098" s="15"/>
      <c r="NAM1098" s="15"/>
      <c r="NAN1098" s="83"/>
      <c r="NAO1098" s="52"/>
      <c r="NAP1098" s="70"/>
      <c r="NAQ1098" s="70"/>
      <c r="NAR1098" s="70"/>
      <c r="NAS1098" s="110"/>
      <c r="NAT1098" s="2"/>
      <c r="NAU1098" s="15"/>
      <c r="NAV1098" s="15"/>
      <c r="NAW1098" s="83"/>
      <c r="NAX1098" s="52"/>
      <c r="NAY1098" s="70"/>
      <c r="NAZ1098" s="70"/>
      <c r="NBA1098" s="70"/>
      <c r="NBB1098" s="110"/>
      <c r="NBC1098" s="2"/>
      <c r="NBD1098" s="15"/>
      <c r="NBE1098" s="15"/>
      <c r="NBF1098" s="83"/>
      <c r="NBG1098" s="52"/>
      <c r="NBH1098" s="70"/>
      <c r="NBI1098" s="70"/>
      <c r="NBJ1098" s="70"/>
      <c r="NBK1098" s="110"/>
      <c r="NBL1098" s="2"/>
      <c r="NBM1098" s="15"/>
      <c r="NBN1098" s="15"/>
      <c r="NBO1098" s="83"/>
      <c r="NBP1098" s="52"/>
      <c r="NBQ1098" s="70"/>
      <c r="NBR1098" s="70"/>
      <c r="NBS1098" s="70"/>
      <c r="NBT1098" s="110"/>
      <c r="NBU1098" s="2"/>
      <c r="NBV1098" s="15"/>
      <c r="NBW1098" s="15"/>
      <c r="NBX1098" s="83"/>
      <c r="NBY1098" s="52"/>
      <c r="NBZ1098" s="70"/>
      <c r="NCA1098" s="70"/>
      <c r="NCB1098" s="70"/>
      <c r="NCC1098" s="110"/>
      <c r="NCD1098" s="2"/>
      <c r="NCE1098" s="15"/>
      <c r="NCF1098" s="15"/>
      <c r="NCG1098" s="83"/>
      <c r="NCH1098" s="52"/>
      <c r="NCI1098" s="70"/>
      <c r="NCJ1098" s="70"/>
      <c r="NCK1098" s="70"/>
      <c r="NCL1098" s="110"/>
      <c r="NCM1098" s="2"/>
      <c r="NCN1098" s="15"/>
      <c r="NCO1098" s="15"/>
      <c r="NCP1098" s="83"/>
      <c r="NCQ1098" s="52"/>
      <c r="NCR1098" s="70"/>
      <c r="NCS1098" s="70"/>
      <c r="NCT1098" s="70"/>
      <c r="NCU1098" s="110"/>
      <c r="NCV1098" s="2"/>
      <c r="NCW1098" s="15"/>
      <c r="NCX1098" s="15"/>
      <c r="NCY1098" s="83"/>
      <c r="NCZ1098" s="52"/>
      <c r="NDA1098" s="70"/>
      <c r="NDB1098" s="70"/>
      <c r="NDC1098" s="70"/>
      <c r="NDD1098" s="110"/>
      <c r="NDE1098" s="2"/>
      <c r="NDF1098" s="15"/>
      <c r="NDG1098" s="15"/>
      <c r="NDH1098" s="83"/>
      <c r="NDI1098" s="52"/>
      <c r="NDJ1098" s="70"/>
      <c r="NDK1098" s="70"/>
      <c r="NDL1098" s="70"/>
      <c r="NDM1098" s="110"/>
      <c r="NDN1098" s="2"/>
      <c r="NDO1098" s="15"/>
      <c r="NDP1098" s="15"/>
      <c r="NDQ1098" s="83"/>
      <c r="NDR1098" s="52"/>
      <c r="NDS1098" s="70"/>
      <c r="NDT1098" s="70"/>
      <c r="NDU1098" s="70"/>
      <c r="NDV1098" s="110"/>
      <c r="NDW1098" s="2"/>
      <c r="NDX1098" s="15"/>
      <c r="NDY1098" s="15"/>
      <c r="NDZ1098" s="83"/>
      <c r="NEA1098" s="52"/>
      <c r="NEB1098" s="70"/>
      <c r="NEC1098" s="70"/>
      <c r="NED1098" s="70"/>
      <c r="NEE1098" s="110"/>
      <c r="NEF1098" s="2"/>
      <c r="NEG1098" s="15"/>
      <c r="NEH1098" s="15"/>
      <c r="NEI1098" s="83"/>
      <c r="NEJ1098" s="52"/>
      <c r="NEK1098" s="70"/>
      <c r="NEL1098" s="70"/>
      <c r="NEM1098" s="70"/>
      <c r="NEN1098" s="110"/>
      <c r="NEO1098" s="2"/>
      <c r="NEP1098" s="15"/>
      <c r="NEQ1098" s="15"/>
      <c r="NER1098" s="83"/>
      <c r="NES1098" s="52"/>
      <c r="NET1098" s="70"/>
      <c r="NEU1098" s="70"/>
      <c r="NEV1098" s="70"/>
      <c r="NEW1098" s="110"/>
      <c r="NEX1098" s="2"/>
      <c r="NEY1098" s="15"/>
      <c r="NEZ1098" s="15"/>
      <c r="NFA1098" s="83"/>
      <c r="NFB1098" s="52"/>
      <c r="NFC1098" s="70"/>
      <c r="NFD1098" s="70"/>
      <c r="NFE1098" s="70"/>
      <c r="NFF1098" s="110"/>
      <c r="NFG1098" s="2"/>
      <c r="NFH1098" s="15"/>
      <c r="NFI1098" s="15"/>
      <c r="NFJ1098" s="83"/>
      <c r="NFK1098" s="52"/>
      <c r="NFL1098" s="70"/>
      <c r="NFM1098" s="70"/>
      <c r="NFN1098" s="70"/>
      <c r="NFO1098" s="110"/>
      <c r="NFP1098" s="2"/>
      <c r="NFQ1098" s="15"/>
      <c r="NFR1098" s="15"/>
      <c r="NFS1098" s="83"/>
      <c r="NFT1098" s="52"/>
      <c r="NFU1098" s="70"/>
      <c r="NFV1098" s="70"/>
      <c r="NFW1098" s="70"/>
      <c r="NFX1098" s="110"/>
      <c r="NFY1098" s="2"/>
      <c r="NFZ1098" s="15"/>
      <c r="NGA1098" s="15"/>
      <c r="NGB1098" s="83"/>
      <c r="NGC1098" s="52"/>
      <c r="NGD1098" s="70"/>
      <c r="NGE1098" s="70"/>
      <c r="NGF1098" s="70"/>
      <c r="NGG1098" s="110"/>
      <c r="NGH1098" s="2"/>
      <c r="NGI1098" s="15"/>
      <c r="NGJ1098" s="15"/>
      <c r="NGK1098" s="83"/>
      <c r="NGL1098" s="52"/>
      <c r="NGM1098" s="70"/>
      <c r="NGN1098" s="70"/>
      <c r="NGO1098" s="70"/>
      <c r="NGP1098" s="110"/>
      <c r="NGQ1098" s="2"/>
      <c r="NGR1098" s="15"/>
      <c r="NGS1098" s="15"/>
      <c r="NGT1098" s="83"/>
      <c r="NGU1098" s="52"/>
      <c r="NGV1098" s="70"/>
      <c r="NGW1098" s="70"/>
      <c r="NGX1098" s="70"/>
      <c r="NGY1098" s="110"/>
      <c r="NGZ1098" s="2"/>
      <c r="NHA1098" s="15"/>
      <c r="NHB1098" s="15"/>
      <c r="NHC1098" s="83"/>
      <c r="NHD1098" s="52"/>
      <c r="NHE1098" s="70"/>
      <c r="NHF1098" s="70"/>
      <c r="NHG1098" s="70"/>
      <c r="NHH1098" s="110"/>
      <c r="NHI1098" s="2"/>
      <c r="NHJ1098" s="15"/>
      <c r="NHK1098" s="15"/>
      <c r="NHL1098" s="83"/>
      <c r="NHM1098" s="52"/>
      <c r="NHN1098" s="70"/>
      <c r="NHO1098" s="70"/>
      <c r="NHP1098" s="70"/>
      <c r="NHQ1098" s="110"/>
      <c r="NHR1098" s="2"/>
      <c r="NHS1098" s="15"/>
      <c r="NHT1098" s="15"/>
      <c r="NHU1098" s="83"/>
      <c r="NHV1098" s="52"/>
      <c r="NHW1098" s="70"/>
      <c r="NHX1098" s="70"/>
      <c r="NHY1098" s="70"/>
      <c r="NHZ1098" s="110"/>
      <c r="NIA1098" s="2"/>
      <c r="NIB1098" s="15"/>
      <c r="NIC1098" s="15"/>
      <c r="NID1098" s="83"/>
      <c r="NIE1098" s="52"/>
      <c r="NIF1098" s="70"/>
      <c r="NIG1098" s="70"/>
      <c r="NIH1098" s="70"/>
      <c r="NII1098" s="110"/>
      <c r="NIJ1098" s="2"/>
      <c r="NIK1098" s="15"/>
      <c r="NIL1098" s="15"/>
      <c r="NIM1098" s="83"/>
      <c r="NIN1098" s="52"/>
      <c r="NIO1098" s="70"/>
      <c r="NIP1098" s="70"/>
      <c r="NIQ1098" s="70"/>
      <c r="NIR1098" s="110"/>
      <c r="NIS1098" s="2"/>
      <c r="NIT1098" s="15"/>
      <c r="NIU1098" s="15"/>
      <c r="NIV1098" s="83"/>
      <c r="NIW1098" s="52"/>
      <c r="NIX1098" s="70"/>
      <c r="NIY1098" s="70"/>
      <c r="NIZ1098" s="70"/>
      <c r="NJA1098" s="110"/>
      <c r="NJB1098" s="2"/>
      <c r="NJC1098" s="15"/>
      <c r="NJD1098" s="15"/>
      <c r="NJE1098" s="83"/>
      <c r="NJF1098" s="52"/>
      <c r="NJG1098" s="70"/>
      <c r="NJH1098" s="70"/>
      <c r="NJI1098" s="70"/>
      <c r="NJJ1098" s="110"/>
      <c r="NJK1098" s="2"/>
      <c r="NJL1098" s="15"/>
      <c r="NJM1098" s="15"/>
      <c r="NJN1098" s="83"/>
      <c r="NJO1098" s="52"/>
      <c r="NJP1098" s="70"/>
      <c r="NJQ1098" s="70"/>
      <c r="NJR1098" s="70"/>
      <c r="NJS1098" s="110"/>
      <c r="NJT1098" s="2"/>
      <c r="NJU1098" s="15"/>
      <c r="NJV1098" s="15"/>
      <c r="NJW1098" s="83"/>
      <c r="NJX1098" s="52"/>
      <c r="NJY1098" s="70"/>
      <c r="NJZ1098" s="70"/>
      <c r="NKA1098" s="70"/>
      <c r="NKB1098" s="110"/>
      <c r="NKC1098" s="2"/>
      <c r="NKD1098" s="15"/>
      <c r="NKE1098" s="15"/>
      <c r="NKF1098" s="83"/>
      <c r="NKG1098" s="52"/>
      <c r="NKH1098" s="70"/>
      <c r="NKI1098" s="70"/>
      <c r="NKJ1098" s="70"/>
      <c r="NKK1098" s="110"/>
      <c r="NKL1098" s="2"/>
      <c r="NKM1098" s="15"/>
      <c r="NKN1098" s="15"/>
      <c r="NKO1098" s="83"/>
      <c r="NKP1098" s="52"/>
      <c r="NKQ1098" s="70"/>
      <c r="NKR1098" s="70"/>
      <c r="NKS1098" s="70"/>
      <c r="NKT1098" s="110"/>
      <c r="NKU1098" s="2"/>
      <c r="NKV1098" s="15"/>
      <c r="NKW1098" s="15"/>
      <c r="NKX1098" s="83"/>
      <c r="NKY1098" s="52"/>
      <c r="NKZ1098" s="70"/>
      <c r="NLA1098" s="70"/>
      <c r="NLB1098" s="70"/>
      <c r="NLC1098" s="110"/>
      <c r="NLD1098" s="2"/>
      <c r="NLE1098" s="15"/>
      <c r="NLF1098" s="15"/>
      <c r="NLG1098" s="83"/>
      <c r="NLH1098" s="52"/>
      <c r="NLI1098" s="70"/>
      <c r="NLJ1098" s="70"/>
      <c r="NLK1098" s="70"/>
      <c r="NLL1098" s="110"/>
      <c r="NLM1098" s="2"/>
      <c r="NLN1098" s="15"/>
      <c r="NLO1098" s="15"/>
      <c r="NLP1098" s="83"/>
      <c r="NLQ1098" s="52"/>
      <c r="NLR1098" s="70"/>
      <c r="NLS1098" s="70"/>
      <c r="NLT1098" s="70"/>
      <c r="NLU1098" s="110"/>
      <c r="NLV1098" s="2"/>
      <c r="NLW1098" s="15"/>
      <c r="NLX1098" s="15"/>
      <c r="NLY1098" s="83"/>
      <c r="NLZ1098" s="52"/>
      <c r="NMA1098" s="70"/>
      <c r="NMB1098" s="70"/>
      <c r="NMC1098" s="70"/>
      <c r="NMD1098" s="110"/>
      <c r="NME1098" s="2"/>
      <c r="NMF1098" s="15"/>
      <c r="NMG1098" s="15"/>
      <c r="NMH1098" s="83"/>
      <c r="NMI1098" s="52"/>
      <c r="NMJ1098" s="70"/>
      <c r="NMK1098" s="70"/>
      <c r="NML1098" s="70"/>
      <c r="NMM1098" s="110"/>
      <c r="NMN1098" s="2"/>
      <c r="NMO1098" s="15"/>
      <c r="NMP1098" s="15"/>
      <c r="NMQ1098" s="83"/>
      <c r="NMR1098" s="52"/>
      <c r="NMS1098" s="70"/>
      <c r="NMT1098" s="70"/>
      <c r="NMU1098" s="70"/>
      <c r="NMV1098" s="110"/>
      <c r="NMW1098" s="2"/>
      <c r="NMX1098" s="15"/>
      <c r="NMY1098" s="15"/>
      <c r="NMZ1098" s="83"/>
      <c r="NNA1098" s="52"/>
      <c r="NNB1098" s="70"/>
      <c r="NNC1098" s="70"/>
      <c r="NND1098" s="70"/>
      <c r="NNE1098" s="110"/>
      <c r="NNF1098" s="2"/>
      <c r="NNG1098" s="15"/>
      <c r="NNH1098" s="15"/>
      <c r="NNI1098" s="83"/>
      <c r="NNJ1098" s="52"/>
      <c r="NNK1098" s="70"/>
      <c r="NNL1098" s="70"/>
      <c r="NNM1098" s="70"/>
      <c r="NNN1098" s="110"/>
      <c r="NNO1098" s="2"/>
      <c r="NNP1098" s="15"/>
      <c r="NNQ1098" s="15"/>
      <c r="NNR1098" s="83"/>
      <c r="NNS1098" s="52"/>
      <c r="NNT1098" s="70"/>
      <c r="NNU1098" s="70"/>
      <c r="NNV1098" s="70"/>
      <c r="NNW1098" s="110"/>
      <c r="NNX1098" s="2"/>
      <c r="NNY1098" s="15"/>
      <c r="NNZ1098" s="15"/>
      <c r="NOA1098" s="83"/>
      <c r="NOB1098" s="52"/>
      <c r="NOC1098" s="70"/>
      <c r="NOD1098" s="70"/>
      <c r="NOE1098" s="70"/>
      <c r="NOF1098" s="110"/>
      <c r="NOG1098" s="2"/>
      <c r="NOH1098" s="15"/>
      <c r="NOI1098" s="15"/>
      <c r="NOJ1098" s="83"/>
      <c r="NOK1098" s="52"/>
      <c r="NOL1098" s="70"/>
      <c r="NOM1098" s="70"/>
      <c r="NON1098" s="70"/>
      <c r="NOO1098" s="110"/>
      <c r="NOP1098" s="2"/>
      <c r="NOQ1098" s="15"/>
      <c r="NOR1098" s="15"/>
      <c r="NOS1098" s="83"/>
      <c r="NOT1098" s="52"/>
      <c r="NOU1098" s="70"/>
      <c r="NOV1098" s="70"/>
      <c r="NOW1098" s="70"/>
      <c r="NOX1098" s="110"/>
      <c r="NOY1098" s="2"/>
      <c r="NOZ1098" s="15"/>
      <c r="NPA1098" s="15"/>
      <c r="NPB1098" s="83"/>
      <c r="NPC1098" s="52"/>
      <c r="NPD1098" s="70"/>
      <c r="NPE1098" s="70"/>
      <c r="NPF1098" s="70"/>
      <c r="NPG1098" s="110"/>
      <c r="NPH1098" s="2"/>
      <c r="NPI1098" s="15"/>
      <c r="NPJ1098" s="15"/>
      <c r="NPK1098" s="83"/>
      <c r="NPL1098" s="52"/>
      <c r="NPM1098" s="70"/>
      <c r="NPN1098" s="70"/>
      <c r="NPO1098" s="70"/>
      <c r="NPP1098" s="110"/>
      <c r="NPQ1098" s="2"/>
      <c r="NPR1098" s="15"/>
      <c r="NPS1098" s="15"/>
      <c r="NPT1098" s="83"/>
      <c r="NPU1098" s="52"/>
      <c r="NPV1098" s="70"/>
      <c r="NPW1098" s="70"/>
      <c r="NPX1098" s="70"/>
      <c r="NPY1098" s="110"/>
      <c r="NPZ1098" s="2"/>
      <c r="NQA1098" s="15"/>
      <c r="NQB1098" s="15"/>
      <c r="NQC1098" s="83"/>
      <c r="NQD1098" s="52"/>
      <c r="NQE1098" s="70"/>
      <c r="NQF1098" s="70"/>
      <c r="NQG1098" s="70"/>
      <c r="NQH1098" s="110"/>
      <c r="NQI1098" s="2"/>
      <c r="NQJ1098" s="15"/>
      <c r="NQK1098" s="15"/>
      <c r="NQL1098" s="83"/>
      <c r="NQM1098" s="52"/>
      <c r="NQN1098" s="70"/>
      <c r="NQO1098" s="70"/>
      <c r="NQP1098" s="70"/>
      <c r="NQQ1098" s="110"/>
      <c r="NQR1098" s="2"/>
      <c r="NQS1098" s="15"/>
      <c r="NQT1098" s="15"/>
      <c r="NQU1098" s="83"/>
      <c r="NQV1098" s="52"/>
      <c r="NQW1098" s="70"/>
      <c r="NQX1098" s="70"/>
      <c r="NQY1098" s="70"/>
      <c r="NQZ1098" s="110"/>
      <c r="NRA1098" s="2"/>
      <c r="NRB1098" s="15"/>
      <c r="NRC1098" s="15"/>
      <c r="NRD1098" s="83"/>
      <c r="NRE1098" s="52"/>
      <c r="NRF1098" s="70"/>
      <c r="NRG1098" s="70"/>
      <c r="NRH1098" s="70"/>
      <c r="NRI1098" s="110"/>
      <c r="NRJ1098" s="2"/>
      <c r="NRK1098" s="15"/>
      <c r="NRL1098" s="15"/>
      <c r="NRM1098" s="83"/>
      <c r="NRN1098" s="52"/>
      <c r="NRO1098" s="70"/>
      <c r="NRP1098" s="70"/>
      <c r="NRQ1098" s="70"/>
      <c r="NRR1098" s="110"/>
      <c r="NRS1098" s="2"/>
      <c r="NRT1098" s="15"/>
      <c r="NRU1098" s="15"/>
      <c r="NRV1098" s="83"/>
      <c r="NRW1098" s="52"/>
      <c r="NRX1098" s="70"/>
      <c r="NRY1098" s="70"/>
      <c r="NRZ1098" s="70"/>
      <c r="NSA1098" s="110"/>
      <c r="NSB1098" s="2"/>
      <c r="NSC1098" s="15"/>
      <c r="NSD1098" s="15"/>
      <c r="NSE1098" s="83"/>
      <c r="NSF1098" s="52"/>
      <c r="NSG1098" s="70"/>
      <c r="NSH1098" s="70"/>
      <c r="NSI1098" s="70"/>
      <c r="NSJ1098" s="110"/>
      <c r="NSK1098" s="2"/>
      <c r="NSL1098" s="15"/>
      <c r="NSM1098" s="15"/>
      <c r="NSN1098" s="83"/>
      <c r="NSO1098" s="52"/>
      <c r="NSP1098" s="70"/>
      <c r="NSQ1098" s="70"/>
      <c r="NSR1098" s="70"/>
      <c r="NSS1098" s="110"/>
      <c r="NST1098" s="2"/>
      <c r="NSU1098" s="15"/>
      <c r="NSV1098" s="15"/>
      <c r="NSW1098" s="83"/>
      <c r="NSX1098" s="52"/>
      <c r="NSY1098" s="70"/>
      <c r="NSZ1098" s="70"/>
      <c r="NTA1098" s="70"/>
      <c r="NTB1098" s="110"/>
      <c r="NTC1098" s="2"/>
      <c r="NTD1098" s="15"/>
      <c r="NTE1098" s="15"/>
      <c r="NTF1098" s="83"/>
      <c r="NTG1098" s="52"/>
      <c r="NTH1098" s="70"/>
      <c r="NTI1098" s="70"/>
      <c r="NTJ1098" s="70"/>
      <c r="NTK1098" s="110"/>
      <c r="NTL1098" s="2"/>
      <c r="NTM1098" s="15"/>
      <c r="NTN1098" s="15"/>
      <c r="NTO1098" s="83"/>
      <c r="NTP1098" s="52"/>
      <c r="NTQ1098" s="70"/>
      <c r="NTR1098" s="70"/>
      <c r="NTS1098" s="70"/>
      <c r="NTT1098" s="110"/>
      <c r="NTU1098" s="2"/>
      <c r="NTV1098" s="15"/>
      <c r="NTW1098" s="15"/>
      <c r="NTX1098" s="83"/>
      <c r="NTY1098" s="52"/>
      <c r="NTZ1098" s="70"/>
      <c r="NUA1098" s="70"/>
      <c r="NUB1098" s="70"/>
      <c r="NUC1098" s="110"/>
      <c r="NUD1098" s="2"/>
      <c r="NUE1098" s="15"/>
      <c r="NUF1098" s="15"/>
      <c r="NUG1098" s="83"/>
      <c r="NUH1098" s="52"/>
      <c r="NUI1098" s="70"/>
      <c r="NUJ1098" s="70"/>
      <c r="NUK1098" s="70"/>
      <c r="NUL1098" s="110"/>
      <c r="NUM1098" s="2"/>
      <c r="NUN1098" s="15"/>
      <c r="NUO1098" s="15"/>
      <c r="NUP1098" s="83"/>
      <c r="NUQ1098" s="52"/>
      <c r="NUR1098" s="70"/>
      <c r="NUS1098" s="70"/>
      <c r="NUT1098" s="70"/>
      <c r="NUU1098" s="110"/>
      <c r="NUV1098" s="2"/>
      <c r="NUW1098" s="15"/>
      <c r="NUX1098" s="15"/>
      <c r="NUY1098" s="83"/>
      <c r="NUZ1098" s="52"/>
      <c r="NVA1098" s="70"/>
      <c r="NVB1098" s="70"/>
      <c r="NVC1098" s="70"/>
      <c r="NVD1098" s="110"/>
      <c r="NVE1098" s="2"/>
      <c r="NVF1098" s="15"/>
      <c r="NVG1098" s="15"/>
      <c r="NVH1098" s="83"/>
      <c r="NVI1098" s="52"/>
      <c r="NVJ1098" s="70"/>
      <c r="NVK1098" s="70"/>
      <c r="NVL1098" s="70"/>
      <c r="NVM1098" s="110"/>
      <c r="NVN1098" s="2"/>
      <c r="NVO1098" s="15"/>
      <c r="NVP1098" s="15"/>
      <c r="NVQ1098" s="83"/>
      <c r="NVR1098" s="52"/>
      <c r="NVS1098" s="70"/>
      <c r="NVT1098" s="70"/>
      <c r="NVU1098" s="70"/>
      <c r="NVV1098" s="110"/>
      <c r="NVW1098" s="2"/>
      <c r="NVX1098" s="15"/>
      <c r="NVY1098" s="15"/>
      <c r="NVZ1098" s="83"/>
      <c r="NWA1098" s="52"/>
      <c r="NWB1098" s="70"/>
      <c r="NWC1098" s="70"/>
      <c r="NWD1098" s="70"/>
      <c r="NWE1098" s="110"/>
      <c r="NWF1098" s="2"/>
      <c r="NWG1098" s="15"/>
      <c r="NWH1098" s="15"/>
      <c r="NWI1098" s="83"/>
      <c r="NWJ1098" s="52"/>
      <c r="NWK1098" s="70"/>
      <c r="NWL1098" s="70"/>
      <c r="NWM1098" s="70"/>
      <c r="NWN1098" s="110"/>
      <c r="NWO1098" s="2"/>
      <c r="NWP1098" s="15"/>
      <c r="NWQ1098" s="15"/>
      <c r="NWR1098" s="83"/>
      <c r="NWS1098" s="52"/>
      <c r="NWT1098" s="70"/>
      <c r="NWU1098" s="70"/>
      <c r="NWV1098" s="70"/>
      <c r="NWW1098" s="110"/>
      <c r="NWX1098" s="2"/>
      <c r="NWY1098" s="15"/>
      <c r="NWZ1098" s="15"/>
      <c r="NXA1098" s="83"/>
      <c r="NXB1098" s="52"/>
      <c r="NXC1098" s="70"/>
      <c r="NXD1098" s="70"/>
      <c r="NXE1098" s="70"/>
      <c r="NXF1098" s="110"/>
      <c r="NXG1098" s="2"/>
      <c r="NXH1098" s="15"/>
      <c r="NXI1098" s="15"/>
      <c r="NXJ1098" s="83"/>
      <c r="NXK1098" s="52"/>
      <c r="NXL1098" s="70"/>
      <c r="NXM1098" s="70"/>
      <c r="NXN1098" s="70"/>
      <c r="NXO1098" s="110"/>
      <c r="NXP1098" s="2"/>
      <c r="NXQ1098" s="15"/>
      <c r="NXR1098" s="15"/>
      <c r="NXS1098" s="83"/>
      <c r="NXT1098" s="52"/>
      <c r="NXU1098" s="70"/>
      <c r="NXV1098" s="70"/>
      <c r="NXW1098" s="70"/>
      <c r="NXX1098" s="110"/>
      <c r="NXY1098" s="2"/>
      <c r="NXZ1098" s="15"/>
      <c r="NYA1098" s="15"/>
      <c r="NYB1098" s="83"/>
      <c r="NYC1098" s="52"/>
      <c r="NYD1098" s="70"/>
      <c r="NYE1098" s="70"/>
      <c r="NYF1098" s="70"/>
      <c r="NYG1098" s="110"/>
      <c r="NYH1098" s="2"/>
      <c r="NYI1098" s="15"/>
      <c r="NYJ1098" s="15"/>
      <c r="NYK1098" s="83"/>
      <c r="NYL1098" s="52"/>
      <c r="NYM1098" s="70"/>
      <c r="NYN1098" s="70"/>
      <c r="NYO1098" s="70"/>
      <c r="NYP1098" s="110"/>
      <c r="NYQ1098" s="2"/>
      <c r="NYR1098" s="15"/>
      <c r="NYS1098" s="15"/>
      <c r="NYT1098" s="83"/>
      <c r="NYU1098" s="52"/>
      <c r="NYV1098" s="70"/>
      <c r="NYW1098" s="70"/>
      <c r="NYX1098" s="70"/>
      <c r="NYY1098" s="110"/>
      <c r="NYZ1098" s="2"/>
      <c r="NZA1098" s="15"/>
      <c r="NZB1098" s="15"/>
      <c r="NZC1098" s="83"/>
      <c r="NZD1098" s="52"/>
      <c r="NZE1098" s="70"/>
      <c r="NZF1098" s="70"/>
      <c r="NZG1098" s="70"/>
      <c r="NZH1098" s="110"/>
      <c r="NZI1098" s="2"/>
      <c r="NZJ1098" s="15"/>
      <c r="NZK1098" s="15"/>
      <c r="NZL1098" s="83"/>
      <c r="NZM1098" s="52"/>
      <c r="NZN1098" s="70"/>
      <c r="NZO1098" s="70"/>
      <c r="NZP1098" s="70"/>
      <c r="NZQ1098" s="110"/>
      <c r="NZR1098" s="2"/>
      <c r="NZS1098" s="15"/>
      <c r="NZT1098" s="15"/>
      <c r="NZU1098" s="83"/>
      <c r="NZV1098" s="52"/>
      <c r="NZW1098" s="70"/>
      <c r="NZX1098" s="70"/>
      <c r="NZY1098" s="70"/>
      <c r="NZZ1098" s="110"/>
      <c r="OAA1098" s="2"/>
      <c r="OAB1098" s="15"/>
      <c r="OAC1098" s="15"/>
      <c r="OAD1098" s="83"/>
      <c r="OAE1098" s="52"/>
      <c r="OAF1098" s="70"/>
      <c r="OAG1098" s="70"/>
      <c r="OAH1098" s="70"/>
      <c r="OAI1098" s="110"/>
      <c r="OAJ1098" s="2"/>
      <c r="OAK1098" s="15"/>
      <c r="OAL1098" s="15"/>
      <c r="OAM1098" s="83"/>
      <c r="OAN1098" s="52"/>
      <c r="OAO1098" s="70"/>
      <c r="OAP1098" s="70"/>
      <c r="OAQ1098" s="70"/>
      <c r="OAR1098" s="110"/>
      <c r="OAS1098" s="2"/>
      <c r="OAT1098" s="15"/>
      <c r="OAU1098" s="15"/>
      <c r="OAV1098" s="83"/>
      <c r="OAW1098" s="52"/>
      <c r="OAX1098" s="70"/>
      <c r="OAY1098" s="70"/>
      <c r="OAZ1098" s="70"/>
      <c r="OBA1098" s="110"/>
      <c r="OBB1098" s="2"/>
      <c r="OBC1098" s="15"/>
      <c r="OBD1098" s="15"/>
      <c r="OBE1098" s="83"/>
      <c r="OBF1098" s="52"/>
      <c r="OBG1098" s="70"/>
      <c r="OBH1098" s="70"/>
      <c r="OBI1098" s="70"/>
      <c r="OBJ1098" s="110"/>
      <c r="OBK1098" s="2"/>
      <c r="OBL1098" s="15"/>
      <c r="OBM1098" s="15"/>
      <c r="OBN1098" s="83"/>
      <c r="OBO1098" s="52"/>
      <c r="OBP1098" s="70"/>
      <c r="OBQ1098" s="70"/>
      <c r="OBR1098" s="70"/>
      <c r="OBS1098" s="110"/>
      <c r="OBT1098" s="2"/>
      <c r="OBU1098" s="15"/>
      <c r="OBV1098" s="15"/>
      <c r="OBW1098" s="83"/>
      <c r="OBX1098" s="52"/>
      <c r="OBY1098" s="70"/>
      <c r="OBZ1098" s="70"/>
      <c r="OCA1098" s="70"/>
      <c r="OCB1098" s="110"/>
      <c r="OCC1098" s="2"/>
      <c r="OCD1098" s="15"/>
      <c r="OCE1098" s="15"/>
      <c r="OCF1098" s="83"/>
      <c r="OCG1098" s="52"/>
      <c r="OCH1098" s="70"/>
      <c r="OCI1098" s="70"/>
      <c r="OCJ1098" s="70"/>
      <c r="OCK1098" s="110"/>
      <c r="OCL1098" s="2"/>
      <c r="OCM1098" s="15"/>
      <c r="OCN1098" s="15"/>
      <c r="OCO1098" s="83"/>
      <c r="OCP1098" s="52"/>
      <c r="OCQ1098" s="70"/>
      <c r="OCR1098" s="70"/>
      <c r="OCS1098" s="70"/>
      <c r="OCT1098" s="110"/>
      <c r="OCU1098" s="2"/>
      <c r="OCV1098" s="15"/>
      <c r="OCW1098" s="15"/>
      <c r="OCX1098" s="83"/>
      <c r="OCY1098" s="52"/>
      <c r="OCZ1098" s="70"/>
      <c r="ODA1098" s="70"/>
      <c r="ODB1098" s="70"/>
      <c r="ODC1098" s="110"/>
      <c r="ODD1098" s="2"/>
      <c r="ODE1098" s="15"/>
      <c r="ODF1098" s="15"/>
      <c r="ODG1098" s="83"/>
      <c r="ODH1098" s="52"/>
      <c r="ODI1098" s="70"/>
      <c r="ODJ1098" s="70"/>
      <c r="ODK1098" s="70"/>
      <c r="ODL1098" s="110"/>
      <c r="ODM1098" s="2"/>
      <c r="ODN1098" s="15"/>
      <c r="ODO1098" s="15"/>
      <c r="ODP1098" s="83"/>
      <c r="ODQ1098" s="52"/>
      <c r="ODR1098" s="70"/>
      <c r="ODS1098" s="70"/>
      <c r="ODT1098" s="70"/>
      <c r="ODU1098" s="110"/>
      <c r="ODV1098" s="2"/>
      <c r="ODW1098" s="15"/>
      <c r="ODX1098" s="15"/>
      <c r="ODY1098" s="83"/>
      <c r="ODZ1098" s="52"/>
      <c r="OEA1098" s="70"/>
      <c r="OEB1098" s="70"/>
      <c r="OEC1098" s="70"/>
      <c r="OED1098" s="110"/>
      <c r="OEE1098" s="2"/>
      <c r="OEF1098" s="15"/>
      <c r="OEG1098" s="15"/>
      <c r="OEH1098" s="83"/>
      <c r="OEI1098" s="52"/>
      <c r="OEJ1098" s="70"/>
      <c r="OEK1098" s="70"/>
      <c r="OEL1098" s="70"/>
      <c r="OEM1098" s="110"/>
      <c r="OEN1098" s="2"/>
      <c r="OEO1098" s="15"/>
      <c r="OEP1098" s="15"/>
      <c r="OEQ1098" s="83"/>
      <c r="OER1098" s="52"/>
      <c r="OES1098" s="70"/>
      <c r="OET1098" s="70"/>
      <c r="OEU1098" s="70"/>
      <c r="OEV1098" s="110"/>
      <c r="OEW1098" s="2"/>
      <c r="OEX1098" s="15"/>
      <c r="OEY1098" s="15"/>
      <c r="OEZ1098" s="83"/>
      <c r="OFA1098" s="52"/>
      <c r="OFB1098" s="70"/>
      <c r="OFC1098" s="70"/>
      <c r="OFD1098" s="70"/>
      <c r="OFE1098" s="110"/>
      <c r="OFF1098" s="2"/>
      <c r="OFG1098" s="15"/>
      <c r="OFH1098" s="15"/>
      <c r="OFI1098" s="83"/>
      <c r="OFJ1098" s="52"/>
      <c r="OFK1098" s="70"/>
      <c r="OFL1098" s="70"/>
      <c r="OFM1098" s="70"/>
      <c r="OFN1098" s="110"/>
      <c r="OFO1098" s="2"/>
      <c r="OFP1098" s="15"/>
      <c r="OFQ1098" s="15"/>
      <c r="OFR1098" s="83"/>
      <c r="OFS1098" s="52"/>
      <c r="OFT1098" s="70"/>
      <c r="OFU1098" s="70"/>
      <c r="OFV1098" s="70"/>
      <c r="OFW1098" s="110"/>
      <c r="OFX1098" s="2"/>
      <c r="OFY1098" s="15"/>
      <c r="OFZ1098" s="15"/>
      <c r="OGA1098" s="83"/>
      <c r="OGB1098" s="52"/>
      <c r="OGC1098" s="70"/>
      <c r="OGD1098" s="70"/>
      <c r="OGE1098" s="70"/>
      <c r="OGF1098" s="110"/>
      <c r="OGG1098" s="2"/>
      <c r="OGH1098" s="15"/>
      <c r="OGI1098" s="15"/>
      <c r="OGJ1098" s="83"/>
      <c r="OGK1098" s="52"/>
      <c r="OGL1098" s="70"/>
      <c r="OGM1098" s="70"/>
      <c r="OGN1098" s="70"/>
      <c r="OGO1098" s="110"/>
      <c r="OGP1098" s="2"/>
      <c r="OGQ1098" s="15"/>
      <c r="OGR1098" s="15"/>
      <c r="OGS1098" s="83"/>
      <c r="OGT1098" s="52"/>
      <c r="OGU1098" s="70"/>
      <c r="OGV1098" s="70"/>
      <c r="OGW1098" s="70"/>
      <c r="OGX1098" s="110"/>
      <c r="OGY1098" s="2"/>
      <c r="OGZ1098" s="15"/>
      <c r="OHA1098" s="15"/>
      <c r="OHB1098" s="83"/>
      <c r="OHC1098" s="52"/>
      <c r="OHD1098" s="70"/>
      <c r="OHE1098" s="70"/>
      <c r="OHF1098" s="70"/>
      <c r="OHG1098" s="110"/>
      <c r="OHH1098" s="2"/>
      <c r="OHI1098" s="15"/>
      <c r="OHJ1098" s="15"/>
      <c r="OHK1098" s="83"/>
      <c r="OHL1098" s="52"/>
      <c r="OHM1098" s="70"/>
      <c r="OHN1098" s="70"/>
      <c r="OHO1098" s="70"/>
      <c r="OHP1098" s="110"/>
      <c r="OHQ1098" s="2"/>
      <c r="OHR1098" s="15"/>
      <c r="OHS1098" s="15"/>
      <c r="OHT1098" s="83"/>
      <c r="OHU1098" s="52"/>
      <c r="OHV1098" s="70"/>
      <c r="OHW1098" s="70"/>
      <c r="OHX1098" s="70"/>
      <c r="OHY1098" s="110"/>
      <c r="OHZ1098" s="2"/>
      <c r="OIA1098" s="15"/>
      <c r="OIB1098" s="15"/>
      <c r="OIC1098" s="83"/>
      <c r="OID1098" s="52"/>
      <c r="OIE1098" s="70"/>
      <c r="OIF1098" s="70"/>
      <c r="OIG1098" s="70"/>
      <c r="OIH1098" s="110"/>
      <c r="OII1098" s="2"/>
      <c r="OIJ1098" s="15"/>
      <c r="OIK1098" s="15"/>
      <c r="OIL1098" s="83"/>
      <c r="OIM1098" s="52"/>
      <c r="OIN1098" s="70"/>
      <c r="OIO1098" s="70"/>
      <c r="OIP1098" s="70"/>
      <c r="OIQ1098" s="110"/>
      <c r="OIR1098" s="2"/>
      <c r="OIS1098" s="15"/>
      <c r="OIT1098" s="15"/>
      <c r="OIU1098" s="83"/>
      <c r="OIV1098" s="52"/>
      <c r="OIW1098" s="70"/>
      <c r="OIX1098" s="70"/>
      <c r="OIY1098" s="70"/>
      <c r="OIZ1098" s="110"/>
      <c r="OJA1098" s="2"/>
      <c r="OJB1098" s="15"/>
      <c r="OJC1098" s="15"/>
      <c r="OJD1098" s="83"/>
      <c r="OJE1098" s="52"/>
      <c r="OJF1098" s="70"/>
      <c r="OJG1098" s="70"/>
      <c r="OJH1098" s="70"/>
      <c r="OJI1098" s="110"/>
      <c r="OJJ1098" s="2"/>
      <c r="OJK1098" s="15"/>
      <c r="OJL1098" s="15"/>
      <c r="OJM1098" s="83"/>
      <c r="OJN1098" s="52"/>
      <c r="OJO1098" s="70"/>
      <c r="OJP1098" s="70"/>
      <c r="OJQ1098" s="70"/>
      <c r="OJR1098" s="110"/>
      <c r="OJS1098" s="2"/>
      <c r="OJT1098" s="15"/>
      <c r="OJU1098" s="15"/>
      <c r="OJV1098" s="83"/>
      <c r="OJW1098" s="52"/>
      <c r="OJX1098" s="70"/>
      <c r="OJY1098" s="70"/>
      <c r="OJZ1098" s="70"/>
      <c r="OKA1098" s="110"/>
      <c r="OKB1098" s="2"/>
      <c r="OKC1098" s="15"/>
      <c r="OKD1098" s="15"/>
      <c r="OKE1098" s="83"/>
      <c r="OKF1098" s="52"/>
      <c r="OKG1098" s="70"/>
      <c r="OKH1098" s="70"/>
      <c r="OKI1098" s="70"/>
      <c r="OKJ1098" s="110"/>
      <c r="OKK1098" s="2"/>
      <c r="OKL1098" s="15"/>
      <c r="OKM1098" s="15"/>
      <c r="OKN1098" s="83"/>
      <c r="OKO1098" s="52"/>
      <c r="OKP1098" s="70"/>
      <c r="OKQ1098" s="70"/>
      <c r="OKR1098" s="70"/>
      <c r="OKS1098" s="110"/>
      <c r="OKT1098" s="2"/>
      <c r="OKU1098" s="15"/>
      <c r="OKV1098" s="15"/>
      <c r="OKW1098" s="83"/>
      <c r="OKX1098" s="52"/>
      <c r="OKY1098" s="70"/>
      <c r="OKZ1098" s="70"/>
      <c r="OLA1098" s="70"/>
      <c r="OLB1098" s="110"/>
      <c r="OLC1098" s="2"/>
      <c r="OLD1098" s="15"/>
      <c r="OLE1098" s="15"/>
      <c r="OLF1098" s="83"/>
      <c r="OLG1098" s="52"/>
      <c r="OLH1098" s="70"/>
      <c r="OLI1098" s="70"/>
      <c r="OLJ1098" s="70"/>
      <c r="OLK1098" s="110"/>
      <c r="OLL1098" s="2"/>
      <c r="OLM1098" s="15"/>
      <c r="OLN1098" s="15"/>
      <c r="OLO1098" s="83"/>
      <c r="OLP1098" s="52"/>
      <c r="OLQ1098" s="70"/>
      <c r="OLR1098" s="70"/>
      <c r="OLS1098" s="70"/>
      <c r="OLT1098" s="110"/>
      <c r="OLU1098" s="2"/>
      <c r="OLV1098" s="15"/>
      <c r="OLW1098" s="15"/>
      <c r="OLX1098" s="83"/>
      <c r="OLY1098" s="52"/>
      <c r="OLZ1098" s="70"/>
      <c r="OMA1098" s="70"/>
      <c r="OMB1098" s="70"/>
      <c r="OMC1098" s="110"/>
      <c r="OMD1098" s="2"/>
      <c r="OME1098" s="15"/>
      <c r="OMF1098" s="15"/>
      <c r="OMG1098" s="83"/>
      <c r="OMH1098" s="52"/>
      <c r="OMI1098" s="70"/>
      <c r="OMJ1098" s="70"/>
      <c r="OMK1098" s="70"/>
      <c r="OML1098" s="110"/>
      <c r="OMM1098" s="2"/>
      <c r="OMN1098" s="15"/>
      <c r="OMO1098" s="15"/>
      <c r="OMP1098" s="83"/>
      <c r="OMQ1098" s="52"/>
      <c r="OMR1098" s="70"/>
      <c r="OMS1098" s="70"/>
      <c r="OMT1098" s="70"/>
      <c r="OMU1098" s="110"/>
      <c r="OMV1098" s="2"/>
      <c r="OMW1098" s="15"/>
      <c r="OMX1098" s="15"/>
      <c r="OMY1098" s="83"/>
      <c r="OMZ1098" s="52"/>
      <c r="ONA1098" s="70"/>
      <c r="ONB1098" s="70"/>
      <c r="ONC1098" s="70"/>
      <c r="OND1098" s="110"/>
      <c r="ONE1098" s="2"/>
      <c r="ONF1098" s="15"/>
      <c r="ONG1098" s="15"/>
      <c r="ONH1098" s="83"/>
      <c r="ONI1098" s="52"/>
      <c r="ONJ1098" s="70"/>
      <c r="ONK1098" s="70"/>
      <c r="ONL1098" s="70"/>
      <c r="ONM1098" s="110"/>
      <c r="ONN1098" s="2"/>
      <c r="ONO1098" s="15"/>
      <c r="ONP1098" s="15"/>
      <c r="ONQ1098" s="83"/>
      <c r="ONR1098" s="52"/>
      <c r="ONS1098" s="70"/>
      <c r="ONT1098" s="70"/>
      <c r="ONU1098" s="70"/>
      <c r="ONV1098" s="110"/>
      <c r="ONW1098" s="2"/>
      <c r="ONX1098" s="15"/>
      <c r="ONY1098" s="15"/>
      <c r="ONZ1098" s="83"/>
      <c r="OOA1098" s="52"/>
      <c r="OOB1098" s="70"/>
      <c r="OOC1098" s="70"/>
      <c r="OOD1098" s="70"/>
      <c r="OOE1098" s="110"/>
      <c r="OOF1098" s="2"/>
      <c r="OOG1098" s="15"/>
      <c r="OOH1098" s="15"/>
      <c r="OOI1098" s="83"/>
      <c r="OOJ1098" s="52"/>
      <c r="OOK1098" s="70"/>
      <c r="OOL1098" s="70"/>
      <c r="OOM1098" s="70"/>
      <c r="OON1098" s="110"/>
      <c r="OOO1098" s="2"/>
      <c r="OOP1098" s="15"/>
      <c r="OOQ1098" s="15"/>
      <c r="OOR1098" s="83"/>
      <c r="OOS1098" s="52"/>
      <c r="OOT1098" s="70"/>
      <c r="OOU1098" s="70"/>
      <c r="OOV1098" s="70"/>
      <c r="OOW1098" s="110"/>
      <c r="OOX1098" s="2"/>
      <c r="OOY1098" s="15"/>
      <c r="OOZ1098" s="15"/>
      <c r="OPA1098" s="83"/>
      <c r="OPB1098" s="52"/>
      <c r="OPC1098" s="70"/>
      <c r="OPD1098" s="70"/>
      <c r="OPE1098" s="70"/>
      <c r="OPF1098" s="110"/>
      <c r="OPG1098" s="2"/>
      <c r="OPH1098" s="15"/>
      <c r="OPI1098" s="15"/>
      <c r="OPJ1098" s="83"/>
      <c r="OPK1098" s="52"/>
      <c r="OPL1098" s="70"/>
      <c r="OPM1098" s="70"/>
      <c r="OPN1098" s="70"/>
      <c r="OPO1098" s="110"/>
      <c r="OPP1098" s="2"/>
      <c r="OPQ1098" s="15"/>
      <c r="OPR1098" s="15"/>
      <c r="OPS1098" s="83"/>
      <c r="OPT1098" s="52"/>
      <c r="OPU1098" s="70"/>
      <c r="OPV1098" s="70"/>
      <c r="OPW1098" s="70"/>
      <c r="OPX1098" s="110"/>
      <c r="OPY1098" s="2"/>
      <c r="OPZ1098" s="15"/>
      <c r="OQA1098" s="15"/>
      <c r="OQB1098" s="83"/>
      <c r="OQC1098" s="52"/>
      <c r="OQD1098" s="70"/>
      <c r="OQE1098" s="70"/>
      <c r="OQF1098" s="70"/>
      <c r="OQG1098" s="110"/>
      <c r="OQH1098" s="2"/>
      <c r="OQI1098" s="15"/>
      <c r="OQJ1098" s="15"/>
      <c r="OQK1098" s="83"/>
      <c r="OQL1098" s="52"/>
      <c r="OQM1098" s="70"/>
      <c r="OQN1098" s="70"/>
      <c r="OQO1098" s="70"/>
      <c r="OQP1098" s="110"/>
      <c r="OQQ1098" s="2"/>
      <c r="OQR1098" s="15"/>
      <c r="OQS1098" s="15"/>
      <c r="OQT1098" s="83"/>
      <c r="OQU1098" s="52"/>
      <c r="OQV1098" s="70"/>
      <c r="OQW1098" s="70"/>
      <c r="OQX1098" s="70"/>
      <c r="OQY1098" s="110"/>
      <c r="OQZ1098" s="2"/>
      <c r="ORA1098" s="15"/>
      <c r="ORB1098" s="15"/>
      <c r="ORC1098" s="83"/>
      <c r="ORD1098" s="52"/>
      <c r="ORE1098" s="70"/>
      <c r="ORF1098" s="70"/>
      <c r="ORG1098" s="70"/>
      <c r="ORH1098" s="110"/>
      <c r="ORI1098" s="2"/>
      <c r="ORJ1098" s="15"/>
      <c r="ORK1098" s="15"/>
      <c r="ORL1098" s="83"/>
      <c r="ORM1098" s="52"/>
      <c r="ORN1098" s="70"/>
      <c r="ORO1098" s="70"/>
      <c r="ORP1098" s="70"/>
      <c r="ORQ1098" s="110"/>
      <c r="ORR1098" s="2"/>
      <c r="ORS1098" s="15"/>
      <c r="ORT1098" s="15"/>
      <c r="ORU1098" s="83"/>
      <c r="ORV1098" s="52"/>
      <c r="ORW1098" s="70"/>
      <c r="ORX1098" s="70"/>
      <c r="ORY1098" s="70"/>
      <c r="ORZ1098" s="110"/>
      <c r="OSA1098" s="2"/>
      <c r="OSB1098" s="15"/>
      <c r="OSC1098" s="15"/>
      <c r="OSD1098" s="83"/>
      <c r="OSE1098" s="52"/>
      <c r="OSF1098" s="70"/>
      <c r="OSG1098" s="70"/>
      <c r="OSH1098" s="70"/>
      <c r="OSI1098" s="110"/>
      <c r="OSJ1098" s="2"/>
      <c r="OSK1098" s="15"/>
      <c r="OSL1098" s="15"/>
      <c r="OSM1098" s="83"/>
      <c r="OSN1098" s="52"/>
      <c r="OSO1098" s="70"/>
      <c r="OSP1098" s="70"/>
      <c r="OSQ1098" s="70"/>
      <c r="OSR1098" s="110"/>
      <c r="OSS1098" s="2"/>
      <c r="OST1098" s="15"/>
      <c r="OSU1098" s="15"/>
      <c r="OSV1098" s="83"/>
      <c r="OSW1098" s="52"/>
      <c r="OSX1098" s="70"/>
      <c r="OSY1098" s="70"/>
      <c r="OSZ1098" s="70"/>
      <c r="OTA1098" s="110"/>
      <c r="OTB1098" s="2"/>
      <c r="OTC1098" s="15"/>
      <c r="OTD1098" s="15"/>
      <c r="OTE1098" s="83"/>
      <c r="OTF1098" s="52"/>
      <c r="OTG1098" s="70"/>
      <c r="OTH1098" s="70"/>
      <c r="OTI1098" s="70"/>
      <c r="OTJ1098" s="110"/>
      <c r="OTK1098" s="2"/>
      <c r="OTL1098" s="15"/>
      <c r="OTM1098" s="15"/>
      <c r="OTN1098" s="83"/>
      <c r="OTO1098" s="52"/>
      <c r="OTP1098" s="70"/>
      <c r="OTQ1098" s="70"/>
      <c r="OTR1098" s="70"/>
      <c r="OTS1098" s="110"/>
      <c r="OTT1098" s="2"/>
      <c r="OTU1098" s="15"/>
      <c r="OTV1098" s="15"/>
      <c r="OTW1098" s="83"/>
      <c r="OTX1098" s="52"/>
      <c r="OTY1098" s="70"/>
      <c r="OTZ1098" s="70"/>
      <c r="OUA1098" s="70"/>
      <c r="OUB1098" s="110"/>
      <c r="OUC1098" s="2"/>
      <c r="OUD1098" s="15"/>
      <c r="OUE1098" s="15"/>
      <c r="OUF1098" s="83"/>
      <c r="OUG1098" s="52"/>
      <c r="OUH1098" s="70"/>
      <c r="OUI1098" s="70"/>
      <c r="OUJ1098" s="70"/>
      <c r="OUK1098" s="110"/>
      <c r="OUL1098" s="2"/>
      <c r="OUM1098" s="15"/>
      <c r="OUN1098" s="15"/>
      <c r="OUO1098" s="83"/>
      <c r="OUP1098" s="52"/>
      <c r="OUQ1098" s="70"/>
      <c r="OUR1098" s="70"/>
      <c r="OUS1098" s="70"/>
      <c r="OUT1098" s="110"/>
      <c r="OUU1098" s="2"/>
      <c r="OUV1098" s="15"/>
      <c r="OUW1098" s="15"/>
      <c r="OUX1098" s="83"/>
      <c r="OUY1098" s="52"/>
      <c r="OUZ1098" s="70"/>
      <c r="OVA1098" s="70"/>
      <c r="OVB1098" s="70"/>
      <c r="OVC1098" s="110"/>
      <c r="OVD1098" s="2"/>
      <c r="OVE1098" s="15"/>
      <c r="OVF1098" s="15"/>
      <c r="OVG1098" s="83"/>
      <c r="OVH1098" s="52"/>
      <c r="OVI1098" s="70"/>
      <c r="OVJ1098" s="70"/>
      <c r="OVK1098" s="70"/>
      <c r="OVL1098" s="110"/>
      <c r="OVM1098" s="2"/>
      <c r="OVN1098" s="15"/>
      <c r="OVO1098" s="15"/>
      <c r="OVP1098" s="83"/>
      <c r="OVQ1098" s="52"/>
      <c r="OVR1098" s="70"/>
      <c r="OVS1098" s="70"/>
      <c r="OVT1098" s="70"/>
      <c r="OVU1098" s="110"/>
      <c r="OVV1098" s="2"/>
      <c r="OVW1098" s="15"/>
      <c r="OVX1098" s="15"/>
      <c r="OVY1098" s="83"/>
      <c r="OVZ1098" s="52"/>
      <c r="OWA1098" s="70"/>
      <c r="OWB1098" s="70"/>
      <c r="OWC1098" s="70"/>
      <c r="OWD1098" s="110"/>
      <c r="OWE1098" s="2"/>
      <c r="OWF1098" s="15"/>
      <c r="OWG1098" s="15"/>
      <c r="OWH1098" s="83"/>
      <c r="OWI1098" s="52"/>
      <c r="OWJ1098" s="70"/>
      <c r="OWK1098" s="70"/>
      <c r="OWL1098" s="70"/>
      <c r="OWM1098" s="110"/>
      <c r="OWN1098" s="2"/>
      <c r="OWO1098" s="15"/>
      <c r="OWP1098" s="15"/>
      <c r="OWQ1098" s="83"/>
      <c r="OWR1098" s="52"/>
      <c r="OWS1098" s="70"/>
      <c r="OWT1098" s="70"/>
      <c r="OWU1098" s="70"/>
      <c r="OWV1098" s="110"/>
      <c r="OWW1098" s="2"/>
      <c r="OWX1098" s="15"/>
      <c r="OWY1098" s="15"/>
      <c r="OWZ1098" s="83"/>
      <c r="OXA1098" s="52"/>
      <c r="OXB1098" s="70"/>
      <c r="OXC1098" s="70"/>
      <c r="OXD1098" s="70"/>
      <c r="OXE1098" s="110"/>
      <c r="OXF1098" s="2"/>
      <c r="OXG1098" s="15"/>
      <c r="OXH1098" s="15"/>
      <c r="OXI1098" s="83"/>
      <c r="OXJ1098" s="52"/>
      <c r="OXK1098" s="70"/>
      <c r="OXL1098" s="70"/>
      <c r="OXM1098" s="70"/>
      <c r="OXN1098" s="110"/>
      <c r="OXO1098" s="2"/>
      <c r="OXP1098" s="15"/>
      <c r="OXQ1098" s="15"/>
      <c r="OXR1098" s="83"/>
      <c r="OXS1098" s="52"/>
      <c r="OXT1098" s="70"/>
      <c r="OXU1098" s="70"/>
      <c r="OXV1098" s="70"/>
      <c r="OXW1098" s="110"/>
      <c r="OXX1098" s="2"/>
      <c r="OXY1098" s="15"/>
      <c r="OXZ1098" s="15"/>
      <c r="OYA1098" s="83"/>
      <c r="OYB1098" s="52"/>
      <c r="OYC1098" s="70"/>
      <c r="OYD1098" s="70"/>
      <c r="OYE1098" s="70"/>
      <c r="OYF1098" s="110"/>
      <c r="OYG1098" s="2"/>
      <c r="OYH1098" s="15"/>
      <c r="OYI1098" s="15"/>
      <c r="OYJ1098" s="83"/>
      <c r="OYK1098" s="52"/>
      <c r="OYL1098" s="70"/>
      <c r="OYM1098" s="70"/>
      <c r="OYN1098" s="70"/>
      <c r="OYO1098" s="110"/>
      <c r="OYP1098" s="2"/>
      <c r="OYQ1098" s="15"/>
      <c r="OYR1098" s="15"/>
      <c r="OYS1098" s="83"/>
      <c r="OYT1098" s="52"/>
      <c r="OYU1098" s="70"/>
      <c r="OYV1098" s="70"/>
      <c r="OYW1098" s="70"/>
      <c r="OYX1098" s="110"/>
      <c r="OYY1098" s="2"/>
      <c r="OYZ1098" s="15"/>
      <c r="OZA1098" s="15"/>
      <c r="OZB1098" s="83"/>
      <c r="OZC1098" s="52"/>
      <c r="OZD1098" s="70"/>
      <c r="OZE1098" s="70"/>
      <c r="OZF1098" s="70"/>
      <c r="OZG1098" s="110"/>
      <c r="OZH1098" s="2"/>
      <c r="OZI1098" s="15"/>
      <c r="OZJ1098" s="15"/>
      <c r="OZK1098" s="83"/>
      <c r="OZL1098" s="52"/>
      <c r="OZM1098" s="70"/>
      <c r="OZN1098" s="70"/>
      <c r="OZO1098" s="70"/>
      <c r="OZP1098" s="110"/>
      <c r="OZQ1098" s="2"/>
      <c r="OZR1098" s="15"/>
      <c r="OZS1098" s="15"/>
      <c r="OZT1098" s="83"/>
      <c r="OZU1098" s="52"/>
      <c r="OZV1098" s="70"/>
      <c r="OZW1098" s="70"/>
      <c r="OZX1098" s="70"/>
      <c r="OZY1098" s="110"/>
      <c r="OZZ1098" s="2"/>
      <c r="PAA1098" s="15"/>
      <c r="PAB1098" s="15"/>
      <c r="PAC1098" s="83"/>
      <c r="PAD1098" s="52"/>
      <c r="PAE1098" s="70"/>
      <c r="PAF1098" s="70"/>
      <c r="PAG1098" s="70"/>
      <c r="PAH1098" s="110"/>
      <c r="PAI1098" s="2"/>
      <c r="PAJ1098" s="15"/>
      <c r="PAK1098" s="15"/>
      <c r="PAL1098" s="83"/>
      <c r="PAM1098" s="52"/>
      <c r="PAN1098" s="70"/>
      <c r="PAO1098" s="70"/>
      <c r="PAP1098" s="70"/>
      <c r="PAQ1098" s="110"/>
      <c r="PAR1098" s="2"/>
      <c r="PAS1098" s="15"/>
      <c r="PAT1098" s="15"/>
      <c r="PAU1098" s="83"/>
      <c r="PAV1098" s="52"/>
      <c r="PAW1098" s="70"/>
      <c r="PAX1098" s="70"/>
      <c r="PAY1098" s="70"/>
      <c r="PAZ1098" s="110"/>
      <c r="PBA1098" s="2"/>
      <c r="PBB1098" s="15"/>
      <c r="PBC1098" s="15"/>
      <c r="PBD1098" s="83"/>
      <c r="PBE1098" s="52"/>
      <c r="PBF1098" s="70"/>
      <c r="PBG1098" s="70"/>
      <c r="PBH1098" s="70"/>
      <c r="PBI1098" s="110"/>
      <c r="PBJ1098" s="2"/>
      <c r="PBK1098" s="15"/>
      <c r="PBL1098" s="15"/>
      <c r="PBM1098" s="83"/>
      <c r="PBN1098" s="52"/>
      <c r="PBO1098" s="70"/>
      <c r="PBP1098" s="70"/>
      <c r="PBQ1098" s="70"/>
      <c r="PBR1098" s="110"/>
      <c r="PBS1098" s="2"/>
      <c r="PBT1098" s="15"/>
      <c r="PBU1098" s="15"/>
      <c r="PBV1098" s="83"/>
      <c r="PBW1098" s="52"/>
      <c r="PBX1098" s="70"/>
      <c r="PBY1098" s="70"/>
      <c r="PBZ1098" s="70"/>
      <c r="PCA1098" s="110"/>
      <c r="PCB1098" s="2"/>
      <c r="PCC1098" s="15"/>
      <c r="PCD1098" s="15"/>
      <c r="PCE1098" s="83"/>
      <c r="PCF1098" s="52"/>
      <c r="PCG1098" s="70"/>
      <c r="PCH1098" s="70"/>
      <c r="PCI1098" s="70"/>
      <c r="PCJ1098" s="110"/>
      <c r="PCK1098" s="2"/>
      <c r="PCL1098" s="15"/>
      <c r="PCM1098" s="15"/>
      <c r="PCN1098" s="83"/>
      <c r="PCO1098" s="52"/>
      <c r="PCP1098" s="70"/>
      <c r="PCQ1098" s="70"/>
      <c r="PCR1098" s="70"/>
      <c r="PCS1098" s="110"/>
      <c r="PCT1098" s="2"/>
      <c r="PCU1098" s="15"/>
      <c r="PCV1098" s="15"/>
      <c r="PCW1098" s="83"/>
      <c r="PCX1098" s="52"/>
      <c r="PCY1098" s="70"/>
      <c r="PCZ1098" s="70"/>
      <c r="PDA1098" s="70"/>
      <c r="PDB1098" s="110"/>
      <c r="PDC1098" s="2"/>
      <c r="PDD1098" s="15"/>
      <c r="PDE1098" s="15"/>
      <c r="PDF1098" s="83"/>
      <c r="PDG1098" s="52"/>
      <c r="PDH1098" s="70"/>
      <c r="PDI1098" s="70"/>
      <c r="PDJ1098" s="70"/>
      <c r="PDK1098" s="110"/>
      <c r="PDL1098" s="2"/>
      <c r="PDM1098" s="15"/>
      <c r="PDN1098" s="15"/>
      <c r="PDO1098" s="83"/>
      <c r="PDP1098" s="52"/>
      <c r="PDQ1098" s="70"/>
      <c r="PDR1098" s="70"/>
      <c r="PDS1098" s="70"/>
      <c r="PDT1098" s="110"/>
      <c r="PDU1098" s="2"/>
      <c r="PDV1098" s="15"/>
      <c r="PDW1098" s="15"/>
      <c r="PDX1098" s="83"/>
      <c r="PDY1098" s="52"/>
      <c r="PDZ1098" s="70"/>
      <c r="PEA1098" s="70"/>
      <c r="PEB1098" s="70"/>
      <c r="PEC1098" s="110"/>
      <c r="PED1098" s="2"/>
      <c r="PEE1098" s="15"/>
      <c r="PEF1098" s="15"/>
      <c r="PEG1098" s="83"/>
      <c r="PEH1098" s="52"/>
      <c r="PEI1098" s="70"/>
      <c r="PEJ1098" s="70"/>
      <c r="PEK1098" s="70"/>
      <c r="PEL1098" s="110"/>
      <c r="PEM1098" s="2"/>
      <c r="PEN1098" s="15"/>
      <c r="PEO1098" s="15"/>
      <c r="PEP1098" s="83"/>
      <c r="PEQ1098" s="52"/>
      <c r="PER1098" s="70"/>
      <c r="PES1098" s="70"/>
      <c r="PET1098" s="70"/>
      <c r="PEU1098" s="110"/>
      <c r="PEV1098" s="2"/>
      <c r="PEW1098" s="15"/>
      <c r="PEX1098" s="15"/>
      <c r="PEY1098" s="83"/>
      <c r="PEZ1098" s="52"/>
      <c r="PFA1098" s="70"/>
      <c r="PFB1098" s="70"/>
      <c r="PFC1098" s="70"/>
      <c r="PFD1098" s="110"/>
      <c r="PFE1098" s="2"/>
      <c r="PFF1098" s="15"/>
      <c r="PFG1098" s="15"/>
      <c r="PFH1098" s="83"/>
      <c r="PFI1098" s="52"/>
      <c r="PFJ1098" s="70"/>
      <c r="PFK1098" s="70"/>
      <c r="PFL1098" s="70"/>
      <c r="PFM1098" s="110"/>
      <c r="PFN1098" s="2"/>
      <c r="PFO1098" s="15"/>
      <c r="PFP1098" s="15"/>
      <c r="PFQ1098" s="83"/>
      <c r="PFR1098" s="52"/>
      <c r="PFS1098" s="70"/>
      <c r="PFT1098" s="70"/>
      <c r="PFU1098" s="70"/>
      <c r="PFV1098" s="110"/>
      <c r="PFW1098" s="2"/>
      <c r="PFX1098" s="15"/>
      <c r="PFY1098" s="15"/>
      <c r="PFZ1098" s="83"/>
      <c r="PGA1098" s="52"/>
      <c r="PGB1098" s="70"/>
      <c r="PGC1098" s="70"/>
      <c r="PGD1098" s="70"/>
      <c r="PGE1098" s="110"/>
      <c r="PGF1098" s="2"/>
      <c r="PGG1098" s="15"/>
      <c r="PGH1098" s="15"/>
      <c r="PGI1098" s="83"/>
      <c r="PGJ1098" s="52"/>
      <c r="PGK1098" s="70"/>
      <c r="PGL1098" s="70"/>
      <c r="PGM1098" s="70"/>
      <c r="PGN1098" s="110"/>
      <c r="PGO1098" s="2"/>
      <c r="PGP1098" s="15"/>
      <c r="PGQ1098" s="15"/>
      <c r="PGR1098" s="83"/>
      <c r="PGS1098" s="52"/>
      <c r="PGT1098" s="70"/>
      <c r="PGU1098" s="70"/>
      <c r="PGV1098" s="70"/>
      <c r="PGW1098" s="110"/>
      <c r="PGX1098" s="2"/>
      <c r="PGY1098" s="15"/>
      <c r="PGZ1098" s="15"/>
      <c r="PHA1098" s="83"/>
      <c r="PHB1098" s="52"/>
      <c r="PHC1098" s="70"/>
      <c r="PHD1098" s="70"/>
      <c r="PHE1098" s="70"/>
      <c r="PHF1098" s="110"/>
      <c r="PHG1098" s="2"/>
      <c r="PHH1098" s="15"/>
      <c r="PHI1098" s="15"/>
      <c r="PHJ1098" s="83"/>
      <c r="PHK1098" s="52"/>
      <c r="PHL1098" s="70"/>
      <c r="PHM1098" s="70"/>
      <c r="PHN1098" s="70"/>
      <c r="PHO1098" s="110"/>
      <c r="PHP1098" s="2"/>
      <c r="PHQ1098" s="15"/>
      <c r="PHR1098" s="15"/>
      <c r="PHS1098" s="83"/>
      <c r="PHT1098" s="52"/>
      <c r="PHU1098" s="70"/>
      <c r="PHV1098" s="70"/>
      <c r="PHW1098" s="70"/>
      <c r="PHX1098" s="110"/>
      <c r="PHY1098" s="2"/>
      <c r="PHZ1098" s="15"/>
      <c r="PIA1098" s="15"/>
      <c r="PIB1098" s="83"/>
      <c r="PIC1098" s="52"/>
      <c r="PID1098" s="70"/>
      <c r="PIE1098" s="70"/>
      <c r="PIF1098" s="70"/>
      <c r="PIG1098" s="110"/>
      <c r="PIH1098" s="2"/>
      <c r="PII1098" s="15"/>
      <c r="PIJ1098" s="15"/>
      <c r="PIK1098" s="83"/>
      <c r="PIL1098" s="52"/>
      <c r="PIM1098" s="70"/>
      <c r="PIN1098" s="70"/>
      <c r="PIO1098" s="70"/>
      <c r="PIP1098" s="110"/>
      <c r="PIQ1098" s="2"/>
      <c r="PIR1098" s="15"/>
      <c r="PIS1098" s="15"/>
      <c r="PIT1098" s="83"/>
      <c r="PIU1098" s="52"/>
      <c r="PIV1098" s="70"/>
      <c r="PIW1098" s="70"/>
      <c r="PIX1098" s="70"/>
      <c r="PIY1098" s="110"/>
      <c r="PIZ1098" s="2"/>
      <c r="PJA1098" s="15"/>
      <c r="PJB1098" s="15"/>
      <c r="PJC1098" s="83"/>
      <c r="PJD1098" s="52"/>
      <c r="PJE1098" s="70"/>
      <c r="PJF1098" s="70"/>
      <c r="PJG1098" s="70"/>
      <c r="PJH1098" s="110"/>
      <c r="PJI1098" s="2"/>
      <c r="PJJ1098" s="15"/>
      <c r="PJK1098" s="15"/>
      <c r="PJL1098" s="83"/>
      <c r="PJM1098" s="52"/>
      <c r="PJN1098" s="70"/>
      <c r="PJO1098" s="70"/>
      <c r="PJP1098" s="70"/>
      <c r="PJQ1098" s="110"/>
      <c r="PJR1098" s="2"/>
      <c r="PJS1098" s="15"/>
      <c r="PJT1098" s="15"/>
      <c r="PJU1098" s="83"/>
      <c r="PJV1098" s="52"/>
      <c r="PJW1098" s="70"/>
      <c r="PJX1098" s="70"/>
      <c r="PJY1098" s="70"/>
      <c r="PJZ1098" s="110"/>
      <c r="PKA1098" s="2"/>
      <c r="PKB1098" s="15"/>
      <c r="PKC1098" s="15"/>
      <c r="PKD1098" s="83"/>
      <c r="PKE1098" s="52"/>
      <c r="PKF1098" s="70"/>
      <c r="PKG1098" s="70"/>
      <c r="PKH1098" s="70"/>
      <c r="PKI1098" s="110"/>
      <c r="PKJ1098" s="2"/>
      <c r="PKK1098" s="15"/>
      <c r="PKL1098" s="15"/>
      <c r="PKM1098" s="83"/>
      <c r="PKN1098" s="52"/>
      <c r="PKO1098" s="70"/>
      <c r="PKP1098" s="70"/>
      <c r="PKQ1098" s="70"/>
      <c r="PKR1098" s="110"/>
      <c r="PKS1098" s="2"/>
      <c r="PKT1098" s="15"/>
      <c r="PKU1098" s="15"/>
      <c r="PKV1098" s="83"/>
      <c r="PKW1098" s="52"/>
      <c r="PKX1098" s="70"/>
      <c r="PKY1098" s="70"/>
      <c r="PKZ1098" s="70"/>
      <c r="PLA1098" s="110"/>
      <c r="PLB1098" s="2"/>
      <c r="PLC1098" s="15"/>
      <c r="PLD1098" s="15"/>
      <c r="PLE1098" s="83"/>
      <c r="PLF1098" s="52"/>
      <c r="PLG1098" s="70"/>
      <c r="PLH1098" s="70"/>
      <c r="PLI1098" s="70"/>
      <c r="PLJ1098" s="110"/>
      <c r="PLK1098" s="2"/>
      <c r="PLL1098" s="15"/>
      <c r="PLM1098" s="15"/>
      <c r="PLN1098" s="83"/>
      <c r="PLO1098" s="52"/>
      <c r="PLP1098" s="70"/>
      <c r="PLQ1098" s="70"/>
      <c r="PLR1098" s="70"/>
      <c r="PLS1098" s="110"/>
      <c r="PLT1098" s="2"/>
      <c r="PLU1098" s="15"/>
      <c r="PLV1098" s="15"/>
      <c r="PLW1098" s="83"/>
      <c r="PLX1098" s="52"/>
      <c r="PLY1098" s="70"/>
      <c r="PLZ1098" s="70"/>
      <c r="PMA1098" s="70"/>
      <c r="PMB1098" s="110"/>
      <c r="PMC1098" s="2"/>
      <c r="PMD1098" s="15"/>
      <c r="PME1098" s="15"/>
      <c r="PMF1098" s="83"/>
      <c r="PMG1098" s="52"/>
      <c r="PMH1098" s="70"/>
      <c r="PMI1098" s="70"/>
      <c r="PMJ1098" s="70"/>
      <c r="PMK1098" s="110"/>
      <c r="PML1098" s="2"/>
      <c r="PMM1098" s="15"/>
      <c r="PMN1098" s="15"/>
      <c r="PMO1098" s="83"/>
      <c r="PMP1098" s="52"/>
      <c r="PMQ1098" s="70"/>
      <c r="PMR1098" s="70"/>
      <c r="PMS1098" s="70"/>
      <c r="PMT1098" s="110"/>
      <c r="PMU1098" s="2"/>
      <c r="PMV1098" s="15"/>
      <c r="PMW1098" s="15"/>
      <c r="PMX1098" s="83"/>
      <c r="PMY1098" s="52"/>
      <c r="PMZ1098" s="70"/>
      <c r="PNA1098" s="70"/>
      <c r="PNB1098" s="70"/>
      <c r="PNC1098" s="110"/>
      <c r="PND1098" s="2"/>
      <c r="PNE1098" s="15"/>
      <c r="PNF1098" s="15"/>
      <c r="PNG1098" s="83"/>
      <c r="PNH1098" s="52"/>
      <c r="PNI1098" s="70"/>
      <c r="PNJ1098" s="70"/>
      <c r="PNK1098" s="70"/>
      <c r="PNL1098" s="110"/>
      <c r="PNM1098" s="2"/>
      <c r="PNN1098" s="15"/>
      <c r="PNO1098" s="15"/>
      <c r="PNP1098" s="83"/>
      <c r="PNQ1098" s="52"/>
      <c r="PNR1098" s="70"/>
      <c r="PNS1098" s="70"/>
      <c r="PNT1098" s="70"/>
      <c r="PNU1098" s="110"/>
      <c r="PNV1098" s="2"/>
      <c r="PNW1098" s="15"/>
      <c r="PNX1098" s="15"/>
      <c r="PNY1098" s="83"/>
      <c r="PNZ1098" s="52"/>
      <c r="POA1098" s="70"/>
      <c r="POB1098" s="70"/>
      <c r="POC1098" s="70"/>
      <c r="POD1098" s="110"/>
      <c r="POE1098" s="2"/>
      <c r="POF1098" s="15"/>
      <c r="POG1098" s="15"/>
      <c r="POH1098" s="83"/>
      <c r="POI1098" s="52"/>
      <c r="POJ1098" s="70"/>
      <c r="POK1098" s="70"/>
      <c r="POL1098" s="70"/>
      <c r="POM1098" s="110"/>
      <c r="PON1098" s="2"/>
      <c r="POO1098" s="15"/>
      <c r="POP1098" s="15"/>
      <c r="POQ1098" s="83"/>
      <c r="POR1098" s="52"/>
      <c r="POS1098" s="70"/>
      <c r="POT1098" s="70"/>
      <c r="POU1098" s="70"/>
      <c r="POV1098" s="110"/>
      <c r="POW1098" s="2"/>
      <c r="POX1098" s="15"/>
      <c r="POY1098" s="15"/>
      <c r="POZ1098" s="83"/>
      <c r="PPA1098" s="52"/>
      <c r="PPB1098" s="70"/>
      <c r="PPC1098" s="70"/>
      <c r="PPD1098" s="70"/>
      <c r="PPE1098" s="110"/>
      <c r="PPF1098" s="2"/>
      <c r="PPG1098" s="15"/>
      <c r="PPH1098" s="15"/>
      <c r="PPI1098" s="83"/>
      <c r="PPJ1098" s="52"/>
      <c r="PPK1098" s="70"/>
      <c r="PPL1098" s="70"/>
      <c r="PPM1098" s="70"/>
      <c r="PPN1098" s="110"/>
      <c r="PPO1098" s="2"/>
      <c r="PPP1098" s="15"/>
      <c r="PPQ1098" s="15"/>
      <c r="PPR1098" s="83"/>
      <c r="PPS1098" s="52"/>
      <c r="PPT1098" s="70"/>
      <c r="PPU1098" s="70"/>
      <c r="PPV1098" s="70"/>
      <c r="PPW1098" s="110"/>
      <c r="PPX1098" s="2"/>
      <c r="PPY1098" s="15"/>
      <c r="PPZ1098" s="15"/>
      <c r="PQA1098" s="83"/>
      <c r="PQB1098" s="52"/>
      <c r="PQC1098" s="70"/>
      <c r="PQD1098" s="70"/>
      <c r="PQE1098" s="70"/>
      <c r="PQF1098" s="110"/>
      <c r="PQG1098" s="2"/>
      <c r="PQH1098" s="15"/>
      <c r="PQI1098" s="15"/>
      <c r="PQJ1098" s="83"/>
      <c r="PQK1098" s="52"/>
      <c r="PQL1098" s="70"/>
      <c r="PQM1098" s="70"/>
      <c r="PQN1098" s="70"/>
      <c r="PQO1098" s="110"/>
      <c r="PQP1098" s="2"/>
      <c r="PQQ1098" s="15"/>
      <c r="PQR1098" s="15"/>
      <c r="PQS1098" s="83"/>
      <c r="PQT1098" s="52"/>
      <c r="PQU1098" s="70"/>
      <c r="PQV1098" s="70"/>
      <c r="PQW1098" s="70"/>
      <c r="PQX1098" s="110"/>
      <c r="PQY1098" s="2"/>
      <c r="PQZ1098" s="15"/>
      <c r="PRA1098" s="15"/>
      <c r="PRB1098" s="83"/>
      <c r="PRC1098" s="52"/>
      <c r="PRD1098" s="70"/>
      <c r="PRE1098" s="70"/>
      <c r="PRF1098" s="70"/>
      <c r="PRG1098" s="110"/>
      <c r="PRH1098" s="2"/>
      <c r="PRI1098" s="15"/>
      <c r="PRJ1098" s="15"/>
      <c r="PRK1098" s="83"/>
      <c r="PRL1098" s="52"/>
      <c r="PRM1098" s="70"/>
      <c r="PRN1098" s="70"/>
      <c r="PRO1098" s="70"/>
      <c r="PRP1098" s="110"/>
      <c r="PRQ1098" s="2"/>
      <c r="PRR1098" s="15"/>
      <c r="PRS1098" s="15"/>
      <c r="PRT1098" s="83"/>
      <c r="PRU1098" s="52"/>
      <c r="PRV1098" s="70"/>
      <c r="PRW1098" s="70"/>
      <c r="PRX1098" s="70"/>
      <c r="PRY1098" s="110"/>
      <c r="PRZ1098" s="2"/>
      <c r="PSA1098" s="15"/>
      <c r="PSB1098" s="15"/>
      <c r="PSC1098" s="83"/>
      <c r="PSD1098" s="52"/>
      <c r="PSE1098" s="70"/>
      <c r="PSF1098" s="70"/>
      <c r="PSG1098" s="70"/>
      <c r="PSH1098" s="110"/>
      <c r="PSI1098" s="2"/>
      <c r="PSJ1098" s="15"/>
      <c r="PSK1098" s="15"/>
      <c r="PSL1098" s="83"/>
      <c r="PSM1098" s="52"/>
      <c r="PSN1098" s="70"/>
      <c r="PSO1098" s="70"/>
      <c r="PSP1098" s="70"/>
      <c r="PSQ1098" s="110"/>
      <c r="PSR1098" s="2"/>
      <c r="PSS1098" s="15"/>
      <c r="PST1098" s="15"/>
      <c r="PSU1098" s="83"/>
      <c r="PSV1098" s="52"/>
      <c r="PSW1098" s="70"/>
      <c r="PSX1098" s="70"/>
      <c r="PSY1098" s="70"/>
      <c r="PSZ1098" s="110"/>
      <c r="PTA1098" s="2"/>
      <c r="PTB1098" s="15"/>
      <c r="PTC1098" s="15"/>
      <c r="PTD1098" s="83"/>
      <c r="PTE1098" s="52"/>
      <c r="PTF1098" s="70"/>
      <c r="PTG1098" s="70"/>
      <c r="PTH1098" s="70"/>
      <c r="PTI1098" s="110"/>
      <c r="PTJ1098" s="2"/>
      <c r="PTK1098" s="15"/>
      <c r="PTL1098" s="15"/>
      <c r="PTM1098" s="83"/>
      <c r="PTN1098" s="52"/>
      <c r="PTO1098" s="70"/>
      <c r="PTP1098" s="70"/>
      <c r="PTQ1098" s="70"/>
      <c r="PTR1098" s="110"/>
      <c r="PTS1098" s="2"/>
      <c r="PTT1098" s="15"/>
      <c r="PTU1098" s="15"/>
      <c r="PTV1098" s="83"/>
      <c r="PTW1098" s="52"/>
      <c r="PTX1098" s="70"/>
      <c r="PTY1098" s="70"/>
      <c r="PTZ1098" s="70"/>
      <c r="PUA1098" s="110"/>
      <c r="PUB1098" s="2"/>
      <c r="PUC1098" s="15"/>
      <c r="PUD1098" s="15"/>
      <c r="PUE1098" s="83"/>
      <c r="PUF1098" s="52"/>
      <c r="PUG1098" s="70"/>
      <c r="PUH1098" s="70"/>
      <c r="PUI1098" s="70"/>
      <c r="PUJ1098" s="110"/>
      <c r="PUK1098" s="2"/>
      <c r="PUL1098" s="15"/>
      <c r="PUM1098" s="15"/>
      <c r="PUN1098" s="83"/>
      <c r="PUO1098" s="52"/>
      <c r="PUP1098" s="70"/>
      <c r="PUQ1098" s="70"/>
      <c r="PUR1098" s="70"/>
      <c r="PUS1098" s="110"/>
      <c r="PUT1098" s="2"/>
      <c r="PUU1098" s="15"/>
      <c r="PUV1098" s="15"/>
      <c r="PUW1098" s="83"/>
      <c r="PUX1098" s="52"/>
      <c r="PUY1098" s="70"/>
      <c r="PUZ1098" s="70"/>
      <c r="PVA1098" s="70"/>
      <c r="PVB1098" s="110"/>
      <c r="PVC1098" s="2"/>
      <c r="PVD1098" s="15"/>
      <c r="PVE1098" s="15"/>
      <c r="PVF1098" s="83"/>
      <c r="PVG1098" s="52"/>
      <c r="PVH1098" s="70"/>
      <c r="PVI1098" s="70"/>
      <c r="PVJ1098" s="70"/>
      <c r="PVK1098" s="110"/>
      <c r="PVL1098" s="2"/>
      <c r="PVM1098" s="15"/>
      <c r="PVN1098" s="15"/>
      <c r="PVO1098" s="83"/>
      <c r="PVP1098" s="52"/>
      <c r="PVQ1098" s="70"/>
      <c r="PVR1098" s="70"/>
      <c r="PVS1098" s="70"/>
      <c r="PVT1098" s="110"/>
      <c r="PVU1098" s="2"/>
      <c r="PVV1098" s="15"/>
      <c r="PVW1098" s="15"/>
      <c r="PVX1098" s="83"/>
      <c r="PVY1098" s="52"/>
      <c r="PVZ1098" s="70"/>
      <c r="PWA1098" s="70"/>
      <c r="PWB1098" s="70"/>
      <c r="PWC1098" s="110"/>
      <c r="PWD1098" s="2"/>
      <c r="PWE1098" s="15"/>
      <c r="PWF1098" s="15"/>
      <c r="PWG1098" s="83"/>
      <c r="PWH1098" s="52"/>
      <c r="PWI1098" s="70"/>
      <c r="PWJ1098" s="70"/>
      <c r="PWK1098" s="70"/>
      <c r="PWL1098" s="110"/>
      <c r="PWM1098" s="2"/>
      <c r="PWN1098" s="15"/>
      <c r="PWO1098" s="15"/>
      <c r="PWP1098" s="83"/>
      <c r="PWQ1098" s="52"/>
      <c r="PWR1098" s="70"/>
      <c r="PWS1098" s="70"/>
      <c r="PWT1098" s="70"/>
      <c r="PWU1098" s="110"/>
      <c r="PWV1098" s="2"/>
      <c r="PWW1098" s="15"/>
      <c r="PWX1098" s="15"/>
      <c r="PWY1098" s="83"/>
      <c r="PWZ1098" s="52"/>
      <c r="PXA1098" s="70"/>
      <c r="PXB1098" s="70"/>
      <c r="PXC1098" s="70"/>
      <c r="PXD1098" s="110"/>
      <c r="PXE1098" s="2"/>
      <c r="PXF1098" s="15"/>
      <c r="PXG1098" s="15"/>
      <c r="PXH1098" s="83"/>
      <c r="PXI1098" s="52"/>
      <c r="PXJ1098" s="70"/>
      <c r="PXK1098" s="70"/>
      <c r="PXL1098" s="70"/>
      <c r="PXM1098" s="110"/>
      <c r="PXN1098" s="2"/>
      <c r="PXO1098" s="15"/>
      <c r="PXP1098" s="15"/>
      <c r="PXQ1098" s="83"/>
      <c r="PXR1098" s="52"/>
      <c r="PXS1098" s="70"/>
      <c r="PXT1098" s="70"/>
      <c r="PXU1098" s="70"/>
      <c r="PXV1098" s="110"/>
      <c r="PXW1098" s="2"/>
      <c r="PXX1098" s="15"/>
      <c r="PXY1098" s="15"/>
      <c r="PXZ1098" s="83"/>
      <c r="PYA1098" s="52"/>
      <c r="PYB1098" s="70"/>
      <c r="PYC1098" s="70"/>
      <c r="PYD1098" s="70"/>
      <c r="PYE1098" s="110"/>
      <c r="PYF1098" s="2"/>
      <c r="PYG1098" s="15"/>
      <c r="PYH1098" s="15"/>
      <c r="PYI1098" s="83"/>
      <c r="PYJ1098" s="52"/>
      <c r="PYK1098" s="70"/>
      <c r="PYL1098" s="70"/>
      <c r="PYM1098" s="70"/>
      <c r="PYN1098" s="110"/>
      <c r="PYO1098" s="2"/>
      <c r="PYP1098" s="15"/>
      <c r="PYQ1098" s="15"/>
      <c r="PYR1098" s="83"/>
      <c r="PYS1098" s="52"/>
      <c r="PYT1098" s="70"/>
      <c r="PYU1098" s="70"/>
      <c r="PYV1098" s="70"/>
      <c r="PYW1098" s="110"/>
      <c r="PYX1098" s="2"/>
      <c r="PYY1098" s="15"/>
      <c r="PYZ1098" s="15"/>
      <c r="PZA1098" s="83"/>
      <c r="PZB1098" s="52"/>
      <c r="PZC1098" s="70"/>
      <c r="PZD1098" s="70"/>
      <c r="PZE1098" s="70"/>
      <c r="PZF1098" s="110"/>
      <c r="PZG1098" s="2"/>
      <c r="PZH1098" s="15"/>
      <c r="PZI1098" s="15"/>
      <c r="PZJ1098" s="83"/>
      <c r="PZK1098" s="52"/>
      <c r="PZL1098" s="70"/>
      <c r="PZM1098" s="70"/>
      <c r="PZN1098" s="70"/>
      <c r="PZO1098" s="110"/>
      <c r="PZP1098" s="2"/>
      <c r="PZQ1098" s="15"/>
      <c r="PZR1098" s="15"/>
      <c r="PZS1098" s="83"/>
      <c r="PZT1098" s="52"/>
      <c r="PZU1098" s="70"/>
      <c r="PZV1098" s="70"/>
      <c r="PZW1098" s="70"/>
      <c r="PZX1098" s="110"/>
      <c r="PZY1098" s="2"/>
      <c r="PZZ1098" s="15"/>
      <c r="QAA1098" s="15"/>
      <c r="QAB1098" s="83"/>
      <c r="QAC1098" s="52"/>
      <c r="QAD1098" s="70"/>
      <c r="QAE1098" s="70"/>
      <c r="QAF1098" s="70"/>
      <c r="QAG1098" s="110"/>
      <c r="QAH1098" s="2"/>
      <c r="QAI1098" s="15"/>
      <c r="QAJ1098" s="15"/>
      <c r="QAK1098" s="83"/>
      <c r="QAL1098" s="52"/>
      <c r="QAM1098" s="70"/>
      <c r="QAN1098" s="70"/>
      <c r="QAO1098" s="70"/>
      <c r="QAP1098" s="110"/>
      <c r="QAQ1098" s="2"/>
      <c r="QAR1098" s="15"/>
      <c r="QAS1098" s="15"/>
      <c r="QAT1098" s="83"/>
      <c r="QAU1098" s="52"/>
      <c r="QAV1098" s="70"/>
      <c r="QAW1098" s="70"/>
      <c r="QAX1098" s="70"/>
      <c r="QAY1098" s="110"/>
      <c r="QAZ1098" s="2"/>
      <c r="QBA1098" s="15"/>
      <c r="QBB1098" s="15"/>
      <c r="QBC1098" s="83"/>
      <c r="QBD1098" s="52"/>
      <c r="QBE1098" s="70"/>
      <c r="QBF1098" s="70"/>
      <c r="QBG1098" s="70"/>
      <c r="QBH1098" s="110"/>
      <c r="QBI1098" s="2"/>
      <c r="QBJ1098" s="15"/>
      <c r="QBK1098" s="15"/>
      <c r="QBL1098" s="83"/>
      <c r="QBM1098" s="52"/>
      <c r="QBN1098" s="70"/>
      <c r="QBO1098" s="70"/>
      <c r="QBP1098" s="70"/>
      <c r="QBQ1098" s="110"/>
      <c r="QBR1098" s="2"/>
      <c r="QBS1098" s="15"/>
      <c r="QBT1098" s="15"/>
      <c r="QBU1098" s="83"/>
      <c r="QBV1098" s="52"/>
      <c r="QBW1098" s="70"/>
      <c r="QBX1098" s="70"/>
      <c r="QBY1098" s="70"/>
      <c r="QBZ1098" s="110"/>
      <c r="QCA1098" s="2"/>
      <c r="QCB1098" s="15"/>
      <c r="QCC1098" s="15"/>
      <c r="QCD1098" s="83"/>
      <c r="QCE1098" s="52"/>
      <c r="QCF1098" s="70"/>
      <c r="QCG1098" s="70"/>
      <c r="QCH1098" s="70"/>
      <c r="QCI1098" s="110"/>
      <c r="QCJ1098" s="2"/>
      <c r="QCK1098" s="15"/>
      <c r="QCL1098" s="15"/>
      <c r="QCM1098" s="83"/>
      <c r="QCN1098" s="52"/>
      <c r="QCO1098" s="70"/>
      <c r="QCP1098" s="70"/>
      <c r="QCQ1098" s="70"/>
      <c r="QCR1098" s="110"/>
      <c r="QCS1098" s="2"/>
      <c r="QCT1098" s="15"/>
      <c r="QCU1098" s="15"/>
      <c r="QCV1098" s="83"/>
      <c r="QCW1098" s="52"/>
      <c r="QCX1098" s="70"/>
      <c r="QCY1098" s="70"/>
      <c r="QCZ1098" s="70"/>
      <c r="QDA1098" s="110"/>
      <c r="QDB1098" s="2"/>
      <c r="QDC1098" s="15"/>
      <c r="QDD1098" s="15"/>
      <c r="QDE1098" s="83"/>
      <c r="QDF1098" s="52"/>
      <c r="QDG1098" s="70"/>
      <c r="QDH1098" s="70"/>
      <c r="QDI1098" s="70"/>
      <c r="QDJ1098" s="110"/>
      <c r="QDK1098" s="2"/>
      <c r="QDL1098" s="15"/>
      <c r="QDM1098" s="15"/>
      <c r="QDN1098" s="83"/>
      <c r="QDO1098" s="52"/>
      <c r="QDP1098" s="70"/>
      <c r="QDQ1098" s="70"/>
      <c r="QDR1098" s="70"/>
      <c r="QDS1098" s="110"/>
      <c r="QDT1098" s="2"/>
      <c r="QDU1098" s="15"/>
      <c r="QDV1098" s="15"/>
      <c r="QDW1098" s="83"/>
      <c r="QDX1098" s="52"/>
      <c r="QDY1098" s="70"/>
      <c r="QDZ1098" s="70"/>
      <c r="QEA1098" s="70"/>
      <c r="QEB1098" s="110"/>
      <c r="QEC1098" s="2"/>
      <c r="QED1098" s="15"/>
      <c r="QEE1098" s="15"/>
      <c r="QEF1098" s="83"/>
      <c r="QEG1098" s="52"/>
      <c r="QEH1098" s="70"/>
      <c r="QEI1098" s="70"/>
      <c r="QEJ1098" s="70"/>
      <c r="QEK1098" s="110"/>
      <c r="QEL1098" s="2"/>
      <c r="QEM1098" s="15"/>
      <c r="QEN1098" s="15"/>
      <c r="QEO1098" s="83"/>
      <c r="QEP1098" s="52"/>
      <c r="QEQ1098" s="70"/>
      <c r="QER1098" s="70"/>
      <c r="QES1098" s="70"/>
      <c r="QET1098" s="110"/>
      <c r="QEU1098" s="2"/>
      <c r="QEV1098" s="15"/>
      <c r="QEW1098" s="15"/>
      <c r="QEX1098" s="83"/>
      <c r="QEY1098" s="52"/>
      <c r="QEZ1098" s="70"/>
      <c r="QFA1098" s="70"/>
      <c r="QFB1098" s="70"/>
      <c r="QFC1098" s="110"/>
      <c r="QFD1098" s="2"/>
      <c r="QFE1098" s="15"/>
      <c r="QFF1098" s="15"/>
      <c r="QFG1098" s="83"/>
      <c r="QFH1098" s="52"/>
      <c r="QFI1098" s="70"/>
      <c r="QFJ1098" s="70"/>
      <c r="QFK1098" s="70"/>
      <c r="QFL1098" s="110"/>
      <c r="QFM1098" s="2"/>
      <c r="QFN1098" s="15"/>
      <c r="QFO1098" s="15"/>
      <c r="QFP1098" s="83"/>
      <c r="QFQ1098" s="52"/>
      <c r="QFR1098" s="70"/>
      <c r="QFS1098" s="70"/>
      <c r="QFT1098" s="70"/>
      <c r="QFU1098" s="110"/>
      <c r="QFV1098" s="2"/>
      <c r="QFW1098" s="15"/>
      <c r="QFX1098" s="15"/>
      <c r="QFY1098" s="83"/>
      <c r="QFZ1098" s="52"/>
      <c r="QGA1098" s="70"/>
      <c r="QGB1098" s="70"/>
      <c r="QGC1098" s="70"/>
      <c r="QGD1098" s="110"/>
      <c r="QGE1098" s="2"/>
      <c r="QGF1098" s="15"/>
      <c r="QGG1098" s="15"/>
      <c r="QGH1098" s="83"/>
      <c r="QGI1098" s="52"/>
      <c r="QGJ1098" s="70"/>
      <c r="QGK1098" s="70"/>
      <c r="QGL1098" s="70"/>
      <c r="QGM1098" s="110"/>
      <c r="QGN1098" s="2"/>
      <c r="QGO1098" s="15"/>
      <c r="QGP1098" s="15"/>
      <c r="QGQ1098" s="83"/>
      <c r="QGR1098" s="52"/>
      <c r="QGS1098" s="70"/>
      <c r="QGT1098" s="70"/>
      <c r="QGU1098" s="70"/>
      <c r="QGV1098" s="110"/>
      <c r="QGW1098" s="2"/>
      <c r="QGX1098" s="15"/>
      <c r="QGY1098" s="15"/>
      <c r="QGZ1098" s="83"/>
      <c r="QHA1098" s="52"/>
      <c r="QHB1098" s="70"/>
      <c r="QHC1098" s="70"/>
      <c r="QHD1098" s="70"/>
      <c r="QHE1098" s="110"/>
      <c r="QHF1098" s="2"/>
      <c r="QHG1098" s="15"/>
      <c r="QHH1098" s="15"/>
      <c r="QHI1098" s="83"/>
      <c r="QHJ1098" s="52"/>
      <c r="QHK1098" s="70"/>
      <c r="QHL1098" s="70"/>
      <c r="QHM1098" s="70"/>
      <c r="QHN1098" s="110"/>
      <c r="QHO1098" s="2"/>
      <c r="QHP1098" s="15"/>
      <c r="QHQ1098" s="15"/>
      <c r="QHR1098" s="83"/>
      <c r="QHS1098" s="52"/>
      <c r="QHT1098" s="70"/>
      <c r="QHU1098" s="70"/>
      <c r="QHV1098" s="70"/>
      <c r="QHW1098" s="110"/>
      <c r="QHX1098" s="2"/>
      <c r="QHY1098" s="15"/>
      <c r="QHZ1098" s="15"/>
      <c r="QIA1098" s="83"/>
      <c r="QIB1098" s="52"/>
      <c r="QIC1098" s="70"/>
      <c r="QID1098" s="70"/>
      <c r="QIE1098" s="70"/>
      <c r="QIF1098" s="110"/>
      <c r="QIG1098" s="2"/>
      <c r="QIH1098" s="15"/>
      <c r="QII1098" s="15"/>
      <c r="QIJ1098" s="83"/>
      <c r="QIK1098" s="52"/>
      <c r="QIL1098" s="70"/>
      <c r="QIM1098" s="70"/>
      <c r="QIN1098" s="70"/>
      <c r="QIO1098" s="110"/>
      <c r="QIP1098" s="2"/>
      <c r="QIQ1098" s="15"/>
      <c r="QIR1098" s="15"/>
      <c r="QIS1098" s="83"/>
      <c r="QIT1098" s="52"/>
      <c r="QIU1098" s="70"/>
      <c r="QIV1098" s="70"/>
      <c r="QIW1098" s="70"/>
      <c r="QIX1098" s="110"/>
      <c r="QIY1098" s="2"/>
      <c r="QIZ1098" s="15"/>
      <c r="QJA1098" s="15"/>
      <c r="QJB1098" s="83"/>
      <c r="QJC1098" s="52"/>
      <c r="QJD1098" s="70"/>
      <c r="QJE1098" s="70"/>
      <c r="QJF1098" s="70"/>
      <c r="QJG1098" s="110"/>
      <c r="QJH1098" s="2"/>
      <c r="QJI1098" s="15"/>
      <c r="QJJ1098" s="15"/>
      <c r="QJK1098" s="83"/>
      <c r="QJL1098" s="52"/>
      <c r="QJM1098" s="70"/>
      <c r="QJN1098" s="70"/>
      <c r="QJO1098" s="70"/>
      <c r="QJP1098" s="110"/>
      <c r="QJQ1098" s="2"/>
      <c r="QJR1098" s="15"/>
      <c r="QJS1098" s="15"/>
      <c r="QJT1098" s="83"/>
      <c r="QJU1098" s="52"/>
      <c r="QJV1098" s="70"/>
      <c r="QJW1098" s="70"/>
      <c r="QJX1098" s="70"/>
      <c r="QJY1098" s="110"/>
      <c r="QJZ1098" s="2"/>
      <c r="QKA1098" s="15"/>
      <c r="QKB1098" s="15"/>
      <c r="QKC1098" s="83"/>
      <c r="QKD1098" s="52"/>
      <c r="QKE1098" s="70"/>
      <c r="QKF1098" s="70"/>
      <c r="QKG1098" s="70"/>
      <c r="QKH1098" s="110"/>
      <c r="QKI1098" s="2"/>
      <c r="QKJ1098" s="15"/>
      <c r="QKK1098" s="15"/>
      <c r="QKL1098" s="83"/>
      <c r="QKM1098" s="52"/>
      <c r="QKN1098" s="70"/>
      <c r="QKO1098" s="70"/>
      <c r="QKP1098" s="70"/>
      <c r="QKQ1098" s="110"/>
      <c r="QKR1098" s="2"/>
      <c r="QKS1098" s="15"/>
      <c r="QKT1098" s="15"/>
      <c r="QKU1098" s="83"/>
      <c r="QKV1098" s="52"/>
      <c r="QKW1098" s="70"/>
      <c r="QKX1098" s="70"/>
      <c r="QKY1098" s="70"/>
      <c r="QKZ1098" s="110"/>
      <c r="QLA1098" s="2"/>
      <c r="QLB1098" s="15"/>
      <c r="QLC1098" s="15"/>
      <c r="QLD1098" s="83"/>
      <c r="QLE1098" s="52"/>
      <c r="QLF1098" s="70"/>
      <c r="QLG1098" s="70"/>
      <c r="QLH1098" s="70"/>
      <c r="QLI1098" s="110"/>
      <c r="QLJ1098" s="2"/>
      <c r="QLK1098" s="15"/>
      <c r="QLL1098" s="15"/>
      <c r="QLM1098" s="83"/>
      <c r="QLN1098" s="52"/>
      <c r="QLO1098" s="70"/>
      <c r="QLP1098" s="70"/>
      <c r="QLQ1098" s="70"/>
      <c r="QLR1098" s="110"/>
      <c r="QLS1098" s="2"/>
      <c r="QLT1098" s="15"/>
      <c r="QLU1098" s="15"/>
      <c r="QLV1098" s="83"/>
      <c r="QLW1098" s="52"/>
      <c r="QLX1098" s="70"/>
      <c r="QLY1098" s="70"/>
      <c r="QLZ1098" s="70"/>
      <c r="QMA1098" s="110"/>
      <c r="QMB1098" s="2"/>
      <c r="QMC1098" s="15"/>
      <c r="QMD1098" s="15"/>
      <c r="QME1098" s="83"/>
      <c r="QMF1098" s="52"/>
      <c r="QMG1098" s="70"/>
      <c r="QMH1098" s="70"/>
      <c r="QMI1098" s="70"/>
      <c r="QMJ1098" s="110"/>
      <c r="QMK1098" s="2"/>
      <c r="QML1098" s="15"/>
      <c r="QMM1098" s="15"/>
      <c r="QMN1098" s="83"/>
      <c r="QMO1098" s="52"/>
      <c r="QMP1098" s="70"/>
      <c r="QMQ1098" s="70"/>
      <c r="QMR1098" s="70"/>
      <c r="QMS1098" s="110"/>
      <c r="QMT1098" s="2"/>
      <c r="QMU1098" s="15"/>
      <c r="QMV1098" s="15"/>
      <c r="QMW1098" s="83"/>
      <c r="QMX1098" s="52"/>
      <c r="QMY1098" s="70"/>
      <c r="QMZ1098" s="70"/>
      <c r="QNA1098" s="70"/>
      <c r="QNB1098" s="110"/>
      <c r="QNC1098" s="2"/>
      <c r="QND1098" s="15"/>
      <c r="QNE1098" s="15"/>
      <c r="QNF1098" s="83"/>
      <c r="QNG1098" s="52"/>
      <c r="QNH1098" s="70"/>
      <c r="QNI1098" s="70"/>
      <c r="QNJ1098" s="70"/>
      <c r="QNK1098" s="110"/>
      <c r="QNL1098" s="2"/>
      <c r="QNM1098" s="15"/>
      <c r="QNN1098" s="15"/>
      <c r="QNO1098" s="83"/>
      <c r="QNP1098" s="52"/>
      <c r="QNQ1098" s="70"/>
      <c r="QNR1098" s="70"/>
      <c r="QNS1098" s="70"/>
      <c r="QNT1098" s="110"/>
      <c r="QNU1098" s="2"/>
      <c r="QNV1098" s="15"/>
      <c r="QNW1098" s="15"/>
      <c r="QNX1098" s="83"/>
      <c r="QNY1098" s="52"/>
      <c r="QNZ1098" s="70"/>
      <c r="QOA1098" s="70"/>
      <c r="QOB1098" s="70"/>
      <c r="QOC1098" s="110"/>
      <c r="QOD1098" s="2"/>
      <c r="QOE1098" s="15"/>
      <c r="QOF1098" s="15"/>
      <c r="QOG1098" s="83"/>
      <c r="QOH1098" s="52"/>
      <c r="QOI1098" s="70"/>
      <c r="QOJ1098" s="70"/>
      <c r="QOK1098" s="70"/>
      <c r="QOL1098" s="110"/>
      <c r="QOM1098" s="2"/>
      <c r="QON1098" s="15"/>
      <c r="QOO1098" s="15"/>
      <c r="QOP1098" s="83"/>
      <c r="QOQ1098" s="52"/>
      <c r="QOR1098" s="70"/>
      <c r="QOS1098" s="70"/>
      <c r="QOT1098" s="70"/>
      <c r="QOU1098" s="110"/>
      <c r="QOV1098" s="2"/>
      <c r="QOW1098" s="15"/>
      <c r="QOX1098" s="15"/>
      <c r="QOY1098" s="83"/>
      <c r="QOZ1098" s="52"/>
      <c r="QPA1098" s="70"/>
      <c r="QPB1098" s="70"/>
      <c r="QPC1098" s="70"/>
      <c r="QPD1098" s="110"/>
      <c r="QPE1098" s="2"/>
      <c r="QPF1098" s="15"/>
      <c r="QPG1098" s="15"/>
      <c r="QPH1098" s="83"/>
      <c r="QPI1098" s="52"/>
      <c r="QPJ1098" s="70"/>
      <c r="QPK1098" s="70"/>
      <c r="QPL1098" s="70"/>
      <c r="QPM1098" s="110"/>
      <c r="QPN1098" s="2"/>
      <c r="QPO1098" s="15"/>
      <c r="QPP1098" s="15"/>
      <c r="QPQ1098" s="83"/>
      <c r="QPR1098" s="52"/>
      <c r="QPS1098" s="70"/>
      <c r="QPT1098" s="70"/>
      <c r="QPU1098" s="70"/>
      <c r="QPV1098" s="110"/>
      <c r="QPW1098" s="2"/>
      <c r="QPX1098" s="15"/>
      <c r="QPY1098" s="15"/>
      <c r="QPZ1098" s="83"/>
      <c r="QQA1098" s="52"/>
      <c r="QQB1098" s="70"/>
      <c r="QQC1098" s="70"/>
      <c r="QQD1098" s="70"/>
      <c r="QQE1098" s="110"/>
      <c r="QQF1098" s="2"/>
      <c r="QQG1098" s="15"/>
      <c r="QQH1098" s="15"/>
      <c r="QQI1098" s="83"/>
      <c r="QQJ1098" s="52"/>
      <c r="QQK1098" s="70"/>
      <c r="QQL1098" s="70"/>
      <c r="QQM1098" s="70"/>
      <c r="QQN1098" s="110"/>
      <c r="QQO1098" s="2"/>
      <c r="QQP1098" s="15"/>
      <c r="QQQ1098" s="15"/>
      <c r="QQR1098" s="83"/>
      <c r="QQS1098" s="52"/>
      <c r="QQT1098" s="70"/>
      <c r="QQU1098" s="70"/>
      <c r="QQV1098" s="70"/>
      <c r="QQW1098" s="110"/>
      <c r="QQX1098" s="2"/>
      <c r="QQY1098" s="15"/>
      <c r="QQZ1098" s="15"/>
      <c r="QRA1098" s="83"/>
      <c r="QRB1098" s="52"/>
      <c r="QRC1098" s="70"/>
      <c r="QRD1098" s="70"/>
      <c r="QRE1098" s="70"/>
      <c r="QRF1098" s="110"/>
      <c r="QRG1098" s="2"/>
      <c r="QRH1098" s="15"/>
      <c r="QRI1098" s="15"/>
      <c r="QRJ1098" s="83"/>
      <c r="QRK1098" s="52"/>
      <c r="QRL1098" s="70"/>
      <c r="QRM1098" s="70"/>
      <c r="QRN1098" s="70"/>
      <c r="QRO1098" s="110"/>
      <c r="QRP1098" s="2"/>
      <c r="QRQ1098" s="15"/>
      <c r="QRR1098" s="15"/>
      <c r="QRS1098" s="83"/>
      <c r="QRT1098" s="52"/>
      <c r="QRU1098" s="70"/>
      <c r="QRV1098" s="70"/>
      <c r="QRW1098" s="70"/>
      <c r="QRX1098" s="110"/>
      <c r="QRY1098" s="2"/>
      <c r="QRZ1098" s="15"/>
      <c r="QSA1098" s="15"/>
      <c r="QSB1098" s="83"/>
      <c r="QSC1098" s="52"/>
      <c r="QSD1098" s="70"/>
      <c r="QSE1098" s="70"/>
      <c r="QSF1098" s="70"/>
      <c r="QSG1098" s="110"/>
      <c r="QSH1098" s="2"/>
      <c r="QSI1098" s="15"/>
      <c r="QSJ1098" s="15"/>
      <c r="QSK1098" s="83"/>
      <c r="QSL1098" s="52"/>
      <c r="QSM1098" s="70"/>
      <c r="QSN1098" s="70"/>
      <c r="QSO1098" s="70"/>
      <c r="QSP1098" s="110"/>
      <c r="QSQ1098" s="2"/>
      <c r="QSR1098" s="15"/>
      <c r="QSS1098" s="15"/>
      <c r="QST1098" s="83"/>
      <c r="QSU1098" s="52"/>
      <c r="QSV1098" s="70"/>
      <c r="QSW1098" s="70"/>
      <c r="QSX1098" s="70"/>
      <c r="QSY1098" s="110"/>
      <c r="QSZ1098" s="2"/>
      <c r="QTA1098" s="15"/>
      <c r="QTB1098" s="15"/>
      <c r="QTC1098" s="83"/>
      <c r="QTD1098" s="52"/>
      <c r="QTE1098" s="70"/>
      <c r="QTF1098" s="70"/>
      <c r="QTG1098" s="70"/>
      <c r="QTH1098" s="110"/>
      <c r="QTI1098" s="2"/>
      <c r="QTJ1098" s="15"/>
      <c r="QTK1098" s="15"/>
      <c r="QTL1098" s="83"/>
      <c r="QTM1098" s="52"/>
      <c r="QTN1098" s="70"/>
      <c r="QTO1098" s="70"/>
      <c r="QTP1098" s="70"/>
      <c r="QTQ1098" s="110"/>
      <c r="QTR1098" s="2"/>
      <c r="QTS1098" s="15"/>
      <c r="QTT1098" s="15"/>
      <c r="QTU1098" s="83"/>
      <c r="QTV1098" s="52"/>
      <c r="QTW1098" s="70"/>
      <c r="QTX1098" s="70"/>
      <c r="QTY1098" s="70"/>
      <c r="QTZ1098" s="110"/>
      <c r="QUA1098" s="2"/>
      <c r="QUB1098" s="15"/>
      <c r="QUC1098" s="15"/>
      <c r="QUD1098" s="83"/>
      <c r="QUE1098" s="52"/>
      <c r="QUF1098" s="70"/>
      <c r="QUG1098" s="70"/>
      <c r="QUH1098" s="70"/>
      <c r="QUI1098" s="110"/>
      <c r="QUJ1098" s="2"/>
      <c r="QUK1098" s="15"/>
      <c r="QUL1098" s="15"/>
      <c r="QUM1098" s="83"/>
      <c r="QUN1098" s="52"/>
      <c r="QUO1098" s="70"/>
      <c r="QUP1098" s="70"/>
      <c r="QUQ1098" s="70"/>
      <c r="QUR1098" s="110"/>
      <c r="QUS1098" s="2"/>
      <c r="QUT1098" s="15"/>
      <c r="QUU1098" s="15"/>
      <c r="QUV1098" s="83"/>
      <c r="QUW1098" s="52"/>
      <c r="QUX1098" s="70"/>
      <c r="QUY1098" s="70"/>
      <c r="QUZ1098" s="70"/>
      <c r="QVA1098" s="110"/>
      <c r="QVB1098" s="2"/>
      <c r="QVC1098" s="15"/>
      <c r="QVD1098" s="15"/>
      <c r="QVE1098" s="83"/>
      <c r="QVF1098" s="52"/>
      <c r="QVG1098" s="70"/>
      <c r="QVH1098" s="70"/>
      <c r="QVI1098" s="70"/>
      <c r="QVJ1098" s="110"/>
      <c r="QVK1098" s="2"/>
      <c r="QVL1098" s="15"/>
      <c r="QVM1098" s="15"/>
      <c r="QVN1098" s="83"/>
      <c r="QVO1098" s="52"/>
      <c r="QVP1098" s="70"/>
      <c r="QVQ1098" s="70"/>
      <c r="QVR1098" s="70"/>
      <c r="QVS1098" s="110"/>
      <c r="QVT1098" s="2"/>
      <c r="QVU1098" s="15"/>
      <c r="QVV1098" s="15"/>
      <c r="QVW1098" s="83"/>
      <c r="QVX1098" s="52"/>
      <c r="QVY1098" s="70"/>
      <c r="QVZ1098" s="70"/>
      <c r="QWA1098" s="70"/>
      <c r="QWB1098" s="110"/>
      <c r="QWC1098" s="2"/>
      <c r="QWD1098" s="15"/>
      <c r="QWE1098" s="15"/>
      <c r="QWF1098" s="83"/>
      <c r="QWG1098" s="52"/>
      <c r="QWH1098" s="70"/>
      <c r="QWI1098" s="70"/>
      <c r="QWJ1098" s="70"/>
      <c r="QWK1098" s="110"/>
      <c r="QWL1098" s="2"/>
      <c r="QWM1098" s="15"/>
      <c r="QWN1098" s="15"/>
      <c r="QWO1098" s="83"/>
      <c r="QWP1098" s="52"/>
      <c r="QWQ1098" s="70"/>
      <c r="QWR1098" s="70"/>
      <c r="QWS1098" s="70"/>
      <c r="QWT1098" s="110"/>
      <c r="QWU1098" s="2"/>
      <c r="QWV1098" s="15"/>
      <c r="QWW1098" s="15"/>
      <c r="QWX1098" s="83"/>
      <c r="QWY1098" s="52"/>
      <c r="QWZ1098" s="70"/>
      <c r="QXA1098" s="70"/>
      <c r="QXB1098" s="70"/>
      <c r="QXC1098" s="110"/>
      <c r="QXD1098" s="2"/>
      <c r="QXE1098" s="15"/>
      <c r="QXF1098" s="15"/>
      <c r="QXG1098" s="83"/>
      <c r="QXH1098" s="52"/>
      <c r="QXI1098" s="70"/>
      <c r="QXJ1098" s="70"/>
      <c r="QXK1098" s="70"/>
      <c r="QXL1098" s="110"/>
      <c r="QXM1098" s="2"/>
      <c r="QXN1098" s="15"/>
      <c r="QXO1098" s="15"/>
      <c r="QXP1098" s="83"/>
      <c r="QXQ1098" s="52"/>
      <c r="QXR1098" s="70"/>
      <c r="QXS1098" s="70"/>
      <c r="QXT1098" s="70"/>
      <c r="QXU1098" s="110"/>
      <c r="QXV1098" s="2"/>
      <c r="QXW1098" s="15"/>
      <c r="QXX1098" s="15"/>
      <c r="QXY1098" s="83"/>
      <c r="QXZ1098" s="52"/>
      <c r="QYA1098" s="70"/>
      <c r="QYB1098" s="70"/>
      <c r="QYC1098" s="70"/>
      <c r="QYD1098" s="110"/>
      <c r="QYE1098" s="2"/>
      <c r="QYF1098" s="15"/>
      <c r="QYG1098" s="15"/>
      <c r="QYH1098" s="83"/>
      <c r="QYI1098" s="52"/>
      <c r="QYJ1098" s="70"/>
      <c r="QYK1098" s="70"/>
      <c r="QYL1098" s="70"/>
      <c r="QYM1098" s="110"/>
      <c r="QYN1098" s="2"/>
      <c r="QYO1098" s="15"/>
      <c r="QYP1098" s="15"/>
      <c r="QYQ1098" s="83"/>
      <c r="QYR1098" s="52"/>
      <c r="QYS1098" s="70"/>
      <c r="QYT1098" s="70"/>
      <c r="QYU1098" s="70"/>
      <c r="QYV1098" s="110"/>
      <c r="QYW1098" s="2"/>
      <c r="QYX1098" s="15"/>
      <c r="QYY1098" s="15"/>
      <c r="QYZ1098" s="83"/>
      <c r="QZA1098" s="52"/>
      <c r="QZB1098" s="70"/>
      <c r="QZC1098" s="70"/>
      <c r="QZD1098" s="70"/>
      <c r="QZE1098" s="110"/>
      <c r="QZF1098" s="2"/>
      <c r="QZG1098" s="15"/>
      <c r="QZH1098" s="15"/>
      <c r="QZI1098" s="83"/>
      <c r="QZJ1098" s="52"/>
      <c r="QZK1098" s="70"/>
      <c r="QZL1098" s="70"/>
      <c r="QZM1098" s="70"/>
      <c r="QZN1098" s="110"/>
      <c r="QZO1098" s="2"/>
      <c r="QZP1098" s="15"/>
      <c r="QZQ1098" s="15"/>
      <c r="QZR1098" s="83"/>
      <c r="QZS1098" s="52"/>
      <c r="QZT1098" s="70"/>
      <c r="QZU1098" s="70"/>
      <c r="QZV1098" s="70"/>
      <c r="QZW1098" s="110"/>
      <c r="QZX1098" s="2"/>
      <c r="QZY1098" s="15"/>
      <c r="QZZ1098" s="15"/>
      <c r="RAA1098" s="83"/>
      <c r="RAB1098" s="52"/>
      <c r="RAC1098" s="70"/>
      <c r="RAD1098" s="70"/>
      <c r="RAE1098" s="70"/>
      <c r="RAF1098" s="110"/>
      <c r="RAG1098" s="2"/>
      <c r="RAH1098" s="15"/>
      <c r="RAI1098" s="15"/>
      <c r="RAJ1098" s="83"/>
      <c r="RAK1098" s="52"/>
      <c r="RAL1098" s="70"/>
      <c r="RAM1098" s="70"/>
      <c r="RAN1098" s="70"/>
      <c r="RAO1098" s="110"/>
      <c r="RAP1098" s="2"/>
      <c r="RAQ1098" s="15"/>
      <c r="RAR1098" s="15"/>
      <c r="RAS1098" s="83"/>
      <c r="RAT1098" s="52"/>
      <c r="RAU1098" s="70"/>
      <c r="RAV1098" s="70"/>
      <c r="RAW1098" s="70"/>
      <c r="RAX1098" s="110"/>
      <c r="RAY1098" s="2"/>
      <c r="RAZ1098" s="15"/>
      <c r="RBA1098" s="15"/>
      <c r="RBB1098" s="83"/>
      <c r="RBC1098" s="52"/>
      <c r="RBD1098" s="70"/>
      <c r="RBE1098" s="70"/>
      <c r="RBF1098" s="70"/>
      <c r="RBG1098" s="110"/>
      <c r="RBH1098" s="2"/>
      <c r="RBI1098" s="15"/>
      <c r="RBJ1098" s="15"/>
      <c r="RBK1098" s="83"/>
      <c r="RBL1098" s="52"/>
      <c r="RBM1098" s="70"/>
      <c r="RBN1098" s="70"/>
      <c r="RBO1098" s="70"/>
      <c r="RBP1098" s="110"/>
      <c r="RBQ1098" s="2"/>
      <c r="RBR1098" s="15"/>
      <c r="RBS1098" s="15"/>
      <c r="RBT1098" s="83"/>
      <c r="RBU1098" s="52"/>
      <c r="RBV1098" s="70"/>
      <c r="RBW1098" s="70"/>
      <c r="RBX1098" s="70"/>
      <c r="RBY1098" s="110"/>
      <c r="RBZ1098" s="2"/>
      <c r="RCA1098" s="15"/>
      <c r="RCB1098" s="15"/>
      <c r="RCC1098" s="83"/>
      <c r="RCD1098" s="52"/>
      <c r="RCE1098" s="70"/>
      <c r="RCF1098" s="70"/>
      <c r="RCG1098" s="70"/>
      <c r="RCH1098" s="110"/>
      <c r="RCI1098" s="2"/>
      <c r="RCJ1098" s="15"/>
      <c r="RCK1098" s="15"/>
      <c r="RCL1098" s="83"/>
      <c r="RCM1098" s="52"/>
      <c r="RCN1098" s="70"/>
      <c r="RCO1098" s="70"/>
      <c r="RCP1098" s="70"/>
      <c r="RCQ1098" s="110"/>
      <c r="RCR1098" s="2"/>
      <c r="RCS1098" s="15"/>
      <c r="RCT1098" s="15"/>
      <c r="RCU1098" s="83"/>
      <c r="RCV1098" s="52"/>
      <c r="RCW1098" s="70"/>
      <c r="RCX1098" s="70"/>
      <c r="RCY1098" s="70"/>
      <c r="RCZ1098" s="110"/>
      <c r="RDA1098" s="2"/>
      <c r="RDB1098" s="15"/>
      <c r="RDC1098" s="15"/>
      <c r="RDD1098" s="83"/>
      <c r="RDE1098" s="52"/>
      <c r="RDF1098" s="70"/>
      <c r="RDG1098" s="70"/>
      <c r="RDH1098" s="70"/>
      <c r="RDI1098" s="110"/>
      <c r="RDJ1098" s="2"/>
      <c r="RDK1098" s="15"/>
      <c r="RDL1098" s="15"/>
      <c r="RDM1098" s="83"/>
      <c r="RDN1098" s="52"/>
      <c r="RDO1098" s="70"/>
      <c r="RDP1098" s="70"/>
      <c r="RDQ1098" s="70"/>
      <c r="RDR1098" s="110"/>
      <c r="RDS1098" s="2"/>
      <c r="RDT1098" s="15"/>
      <c r="RDU1098" s="15"/>
      <c r="RDV1098" s="83"/>
      <c r="RDW1098" s="52"/>
      <c r="RDX1098" s="70"/>
      <c r="RDY1098" s="70"/>
      <c r="RDZ1098" s="70"/>
      <c r="REA1098" s="110"/>
      <c r="REB1098" s="2"/>
      <c r="REC1098" s="15"/>
      <c r="RED1098" s="15"/>
      <c r="REE1098" s="83"/>
      <c r="REF1098" s="52"/>
      <c r="REG1098" s="70"/>
      <c r="REH1098" s="70"/>
      <c r="REI1098" s="70"/>
      <c r="REJ1098" s="110"/>
      <c r="REK1098" s="2"/>
      <c r="REL1098" s="15"/>
      <c r="REM1098" s="15"/>
      <c r="REN1098" s="83"/>
      <c r="REO1098" s="52"/>
      <c r="REP1098" s="70"/>
      <c r="REQ1098" s="70"/>
      <c r="RER1098" s="70"/>
      <c r="RES1098" s="110"/>
      <c r="RET1098" s="2"/>
      <c r="REU1098" s="15"/>
      <c r="REV1098" s="15"/>
      <c r="REW1098" s="83"/>
      <c r="REX1098" s="52"/>
      <c r="REY1098" s="70"/>
      <c r="REZ1098" s="70"/>
      <c r="RFA1098" s="70"/>
      <c r="RFB1098" s="110"/>
      <c r="RFC1098" s="2"/>
      <c r="RFD1098" s="15"/>
      <c r="RFE1098" s="15"/>
      <c r="RFF1098" s="83"/>
      <c r="RFG1098" s="52"/>
      <c r="RFH1098" s="70"/>
      <c r="RFI1098" s="70"/>
      <c r="RFJ1098" s="70"/>
      <c r="RFK1098" s="110"/>
      <c r="RFL1098" s="2"/>
      <c r="RFM1098" s="15"/>
      <c r="RFN1098" s="15"/>
      <c r="RFO1098" s="83"/>
      <c r="RFP1098" s="52"/>
      <c r="RFQ1098" s="70"/>
      <c r="RFR1098" s="70"/>
      <c r="RFS1098" s="70"/>
      <c r="RFT1098" s="110"/>
      <c r="RFU1098" s="2"/>
      <c r="RFV1098" s="15"/>
      <c r="RFW1098" s="15"/>
      <c r="RFX1098" s="83"/>
      <c r="RFY1098" s="52"/>
      <c r="RFZ1098" s="70"/>
      <c r="RGA1098" s="70"/>
      <c r="RGB1098" s="70"/>
      <c r="RGC1098" s="110"/>
      <c r="RGD1098" s="2"/>
      <c r="RGE1098" s="15"/>
      <c r="RGF1098" s="15"/>
      <c r="RGG1098" s="83"/>
      <c r="RGH1098" s="52"/>
      <c r="RGI1098" s="70"/>
      <c r="RGJ1098" s="70"/>
      <c r="RGK1098" s="70"/>
      <c r="RGL1098" s="110"/>
      <c r="RGM1098" s="2"/>
      <c r="RGN1098" s="15"/>
      <c r="RGO1098" s="15"/>
      <c r="RGP1098" s="83"/>
      <c r="RGQ1098" s="52"/>
      <c r="RGR1098" s="70"/>
      <c r="RGS1098" s="70"/>
      <c r="RGT1098" s="70"/>
      <c r="RGU1098" s="110"/>
      <c r="RGV1098" s="2"/>
      <c r="RGW1098" s="15"/>
      <c r="RGX1098" s="15"/>
      <c r="RGY1098" s="83"/>
      <c r="RGZ1098" s="52"/>
      <c r="RHA1098" s="70"/>
      <c r="RHB1098" s="70"/>
      <c r="RHC1098" s="70"/>
      <c r="RHD1098" s="110"/>
      <c r="RHE1098" s="2"/>
      <c r="RHF1098" s="15"/>
      <c r="RHG1098" s="15"/>
      <c r="RHH1098" s="83"/>
      <c r="RHI1098" s="52"/>
      <c r="RHJ1098" s="70"/>
      <c r="RHK1098" s="70"/>
      <c r="RHL1098" s="70"/>
      <c r="RHM1098" s="110"/>
      <c r="RHN1098" s="2"/>
      <c r="RHO1098" s="15"/>
      <c r="RHP1098" s="15"/>
      <c r="RHQ1098" s="83"/>
      <c r="RHR1098" s="52"/>
      <c r="RHS1098" s="70"/>
      <c r="RHT1098" s="70"/>
      <c r="RHU1098" s="70"/>
      <c r="RHV1098" s="110"/>
      <c r="RHW1098" s="2"/>
      <c r="RHX1098" s="15"/>
      <c r="RHY1098" s="15"/>
      <c r="RHZ1098" s="83"/>
      <c r="RIA1098" s="52"/>
      <c r="RIB1098" s="70"/>
      <c r="RIC1098" s="70"/>
      <c r="RID1098" s="70"/>
      <c r="RIE1098" s="110"/>
      <c r="RIF1098" s="2"/>
      <c r="RIG1098" s="15"/>
      <c r="RIH1098" s="15"/>
      <c r="RII1098" s="83"/>
      <c r="RIJ1098" s="52"/>
      <c r="RIK1098" s="70"/>
      <c r="RIL1098" s="70"/>
      <c r="RIM1098" s="70"/>
      <c r="RIN1098" s="110"/>
      <c r="RIO1098" s="2"/>
      <c r="RIP1098" s="15"/>
      <c r="RIQ1098" s="15"/>
      <c r="RIR1098" s="83"/>
      <c r="RIS1098" s="52"/>
      <c r="RIT1098" s="70"/>
      <c r="RIU1098" s="70"/>
      <c r="RIV1098" s="70"/>
      <c r="RIW1098" s="110"/>
      <c r="RIX1098" s="2"/>
      <c r="RIY1098" s="15"/>
      <c r="RIZ1098" s="15"/>
      <c r="RJA1098" s="83"/>
      <c r="RJB1098" s="52"/>
      <c r="RJC1098" s="70"/>
      <c r="RJD1098" s="70"/>
      <c r="RJE1098" s="70"/>
      <c r="RJF1098" s="110"/>
      <c r="RJG1098" s="2"/>
      <c r="RJH1098" s="15"/>
      <c r="RJI1098" s="15"/>
      <c r="RJJ1098" s="83"/>
      <c r="RJK1098" s="52"/>
      <c r="RJL1098" s="70"/>
      <c r="RJM1098" s="70"/>
      <c r="RJN1098" s="70"/>
      <c r="RJO1098" s="110"/>
      <c r="RJP1098" s="2"/>
      <c r="RJQ1098" s="15"/>
      <c r="RJR1098" s="15"/>
      <c r="RJS1098" s="83"/>
      <c r="RJT1098" s="52"/>
      <c r="RJU1098" s="70"/>
      <c r="RJV1098" s="70"/>
      <c r="RJW1098" s="70"/>
      <c r="RJX1098" s="110"/>
      <c r="RJY1098" s="2"/>
      <c r="RJZ1098" s="15"/>
      <c r="RKA1098" s="15"/>
      <c r="RKB1098" s="83"/>
      <c r="RKC1098" s="52"/>
      <c r="RKD1098" s="70"/>
      <c r="RKE1098" s="70"/>
      <c r="RKF1098" s="70"/>
      <c r="RKG1098" s="110"/>
      <c r="RKH1098" s="2"/>
      <c r="RKI1098" s="15"/>
      <c r="RKJ1098" s="15"/>
      <c r="RKK1098" s="83"/>
      <c r="RKL1098" s="52"/>
      <c r="RKM1098" s="70"/>
      <c r="RKN1098" s="70"/>
      <c r="RKO1098" s="70"/>
      <c r="RKP1098" s="110"/>
      <c r="RKQ1098" s="2"/>
      <c r="RKR1098" s="15"/>
      <c r="RKS1098" s="15"/>
      <c r="RKT1098" s="83"/>
      <c r="RKU1098" s="52"/>
      <c r="RKV1098" s="70"/>
      <c r="RKW1098" s="70"/>
      <c r="RKX1098" s="70"/>
      <c r="RKY1098" s="110"/>
      <c r="RKZ1098" s="2"/>
      <c r="RLA1098" s="15"/>
      <c r="RLB1098" s="15"/>
      <c r="RLC1098" s="83"/>
      <c r="RLD1098" s="52"/>
      <c r="RLE1098" s="70"/>
      <c r="RLF1098" s="70"/>
      <c r="RLG1098" s="70"/>
      <c r="RLH1098" s="110"/>
      <c r="RLI1098" s="2"/>
      <c r="RLJ1098" s="15"/>
      <c r="RLK1098" s="15"/>
      <c r="RLL1098" s="83"/>
      <c r="RLM1098" s="52"/>
      <c r="RLN1098" s="70"/>
      <c r="RLO1098" s="70"/>
      <c r="RLP1098" s="70"/>
      <c r="RLQ1098" s="110"/>
      <c r="RLR1098" s="2"/>
      <c r="RLS1098" s="15"/>
      <c r="RLT1098" s="15"/>
      <c r="RLU1098" s="83"/>
      <c r="RLV1098" s="52"/>
      <c r="RLW1098" s="70"/>
      <c r="RLX1098" s="70"/>
      <c r="RLY1098" s="70"/>
      <c r="RLZ1098" s="110"/>
      <c r="RMA1098" s="2"/>
      <c r="RMB1098" s="15"/>
      <c r="RMC1098" s="15"/>
      <c r="RMD1098" s="83"/>
      <c r="RME1098" s="52"/>
      <c r="RMF1098" s="70"/>
      <c r="RMG1098" s="70"/>
      <c r="RMH1098" s="70"/>
      <c r="RMI1098" s="110"/>
      <c r="RMJ1098" s="2"/>
      <c r="RMK1098" s="15"/>
      <c r="RML1098" s="15"/>
      <c r="RMM1098" s="83"/>
      <c r="RMN1098" s="52"/>
      <c r="RMO1098" s="70"/>
      <c r="RMP1098" s="70"/>
      <c r="RMQ1098" s="70"/>
      <c r="RMR1098" s="110"/>
      <c r="RMS1098" s="2"/>
      <c r="RMT1098" s="15"/>
      <c r="RMU1098" s="15"/>
      <c r="RMV1098" s="83"/>
      <c r="RMW1098" s="52"/>
      <c r="RMX1098" s="70"/>
      <c r="RMY1098" s="70"/>
      <c r="RMZ1098" s="70"/>
      <c r="RNA1098" s="110"/>
      <c r="RNB1098" s="2"/>
      <c r="RNC1098" s="15"/>
      <c r="RND1098" s="15"/>
      <c r="RNE1098" s="83"/>
      <c r="RNF1098" s="52"/>
      <c r="RNG1098" s="70"/>
      <c r="RNH1098" s="70"/>
      <c r="RNI1098" s="70"/>
      <c r="RNJ1098" s="110"/>
      <c r="RNK1098" s="2"/>
      <c r="RNL1098" s="15"/>
      <c r="RNM1098" s="15"/>
      <c r="RNN1098" s="83"/>
      <c r="RNO1098" s="52"/>
      <c r="RNP1098" s="70"/>
      <c r="RNQ1098" s="70"/>
      <c r="RNR1098" s="70"/>
      <c r="RNS1098" s="110"/>
      <c r="RNT1098" s="2"/>
      <c r="RNU1098" s="15"/>
      <c r="RNV1098" s="15"/>
      <c r="RNW1098" s="83"/>
      <c r="RNX1098" s="52"/>
      <c r="RNY1098" s="70"/>
      <c r="RNZ1098" s="70"/>
      <c r="ROA1098" s="70"/>
      <c r="ROB1098" s="110"/>
      <c r="ROC1098" s="2"/>
      <c r="ROD1098" s="15"/>
      <c r="ROE1098" s="15"/>
      <c r="ROF1098" s="83"/>
      <c r="ROG1098" s="52"/>
      <c r="ROH1098" s="70"/>
      <c r="ROI1098" s="70"/>
      <c r="ROJ1098" s="70"/>
      <c r="ROK1098" s="110"/>
      <c r="ROL1098" s="2"/>
      <c r="ROM1098" s="15"/>
      <c r="RON1098" s="15"/>
      <c r="ROO1098" s="83"/>
      <c r="ROP1098" s="52"/>
      <c r="ROQ1098" s="70"/>
      <c r="ROR1098" s="70"/>
      <c r="ROS1098" s="70"/>
      <c r="ROT1098" s="110"/>
      <c r="ROU1098" s="2"/>
      <c r="ROV1098" s="15"/>
      <c r="ROW1098" s="15"/>
      <c r="ROX1098" s="83"/>
      <c r="ROY1098" s="52"/>
      <c r="ROZ1098" s="70"/>
      <c r="RPA1098" s="70"/>
      <c r="RPB1098" s="70"/>
      <c r="RPC1098" s="110"/>
      <c r="RPD1098" s="2"/>
      <c r="RPE1098" s="15"/>
      <c r="RPF1098" s="15"/>
      <c r="RPG1098" s="83"/>
      <c r="RPH1098" s="52"/>
      <c r="RPI1098" s="70"/>
      <c r="RPJ1098" s="70"/>
      <c r="RPK1098" s="70"/>
      <c r="RPL1098" s="110"/>
      <c r="RPM1098" s="2"/>
      <c r="RPN1098" s="15"/>
      <c r="RPO1098" s="15"/>
      <c r="RPP1098" s="83"/>
      <c r="RPQ1098" s="52"/>
      <c r="RPR1098" s="70"/>
      <c r="RPS1098" s="70"/>
      <c r="RPT1098" s="70"/>
      <c r="RPU1098" s="110"/>
      <c r="RPV1098" s="2"/>
      <c r="RPW1098" s="15"/>
      <c r="RPX1098" s="15"/>
      <c r="RPY1098" s="83"/>
      <c r="RPZ1098" s="52"/>
      <c r="RQA1098" s="70"/>
      <c r="RQB1098" s="70"/>
      <c r="RQC1098" s="70"/>
      <c r="RQD1098" s="110"/>
      <c r="RQE1098" s="2"/>
      <c r="RQF1098" s="15"/>
      <c r="RQG1098" s="15"/>
      <c r="RQH1098" s="83"/>
      <c r="RQI1098" s="52"/>
      <c r="RQJ1098" s="70"/>
      <c r="RQK1098" s="70"/>
      <c r="RQL1098" s="70"/>
      <c r="RQM1098" s="110"/>
      <c r="RQN1098" s="2"/>
      <c r="RQO1098" s="15"/>
      <c r="RQP1098" s="15"/>
      <c r="RQQ1098" s="83"/>
      <c r="RQR1098" s="52"/>
      <c r="RQS1098" s="70"/>
      <c r="RQT1098" s="70"/>
      <c r="RQU1098" s="70"/>
      <c r="RQV1098" s="110"/>
      <c r="RQW1098" s="2"/>
      <c r="RQX1098" s="15"/>
      <c r="RQY1098" s="15"/>
      <c r="RQZ1098" s="83"/>
      <c r="RRA1098" s="52"/>
      <c r="RRB1098" s="70"/>
      <c r="RRC1098" s="70"/>
      <c r="RRD1098" s="70"/>
      <c r="RRE1098" s="110"/>
      <c r="RRF1098" s="2"/>
      <c r="RRG1098" s="15"/>
      <c r="RRH1098" s="15"/>
      <c r="RRI1098" s="83"/>
      <c r="RRJ1098" s="52"/>
      <c r="RRK1098" s="70"/>
      <c r="RRL1098" s="70"/>
      <c r="RRM1098" s="70"/>
      <c r="RRN1098" s="110"/>
      <c r="RRO1098" s="2"/>
      <c r="RRP1098" s="15"/>
      <c r="RRQ1098" s="15"/>
      <c r="RRR1098" s="83"/>
      <c r="RRS1098" s="52"/>
      <c r="RRT1098" s="70"/>
      <c r="RRU1098" s="70"/>
      <c r="RRV1098" s="70"/>
      <c r="RRW1098" s="110"/>
      <c r="RRX1098" s="2"/>
      <c r="RRY1098" s="15"/>
      <c r="RRZ1098" s="15"/>
      <c r="RSA1098" s="83"/>
      <c r="RSB1098" s="52"/>
      <c r="RSC1098" s="70"/>
      <c r="RSD1098" s="70"/>
      <c r="RSE1098" s="70"/>
      <c r="RSF1098" s="110"/>
      <c r="RSG1098" s="2"/>
      <c r="RSH1098" s="15"/>
      <c r="RSI1098" s="15"/>
      <c r="RSJ1098" s="83"/>
      <c r="RSK1098" s="52"/>
      <c r="RSL1098" s="70"/>
      <c r="RSM1098" s="70"/>
      <c r="RSN1098" s="70"/>
      <c r="RSO1098" s="110"/>
      <c r="RSP1098" s="2"/>
      <c r="RSQ1098" s="15"/>
      <c r="RSR1098" s="15"/>
      <c r="RSS1098" s="83"/>
      <c r="RST1098" s="52"/>
      <c r="RSU1098" s="70"/>
      <c r="RSV1098" s="70"/>
      <c r="RSW1098" s="70"/>
      <c r="RSX1098" s="110"/>
      <c r="RSY1098" s="2"/>
      <c r="RSZ1098" s="15"/>
      <c r="RTA1098" s="15"/>
      <c r="RTB1098" s="83"/>
      <c r="RTC1098" s="52"/>
      <c r="RTD1098" s="70"/>
      <c r="RTE1098" s="70"/>
      <c r="RTF1098" s="70"/>
      <c r="RTG1098" s="110"/>
      <c r="RTH1098" s="2"/>
      <c r="RTI1098" s="15"/>
      <c r="RTJ1098" s="15"/>
      <c r="RTK1098" s="83"/>
      <c r="RTL1098" s="52"/>
      <c r="RTM1098" s="70"/>
      <c r="RTN1098" s="70"/>
      <c r="RTO1098" s="70"/>
      <c r="RTP1098" s="110"/>
      <c r="RTQ1098" s="2"/>
      <c r="RTR1098" s="15"/>
      <c r="RTS1098" s="15"/>
      <c r="RTT1098" s="83"/>
      <c r="RTU1098" s="52"/>
      <c r="RTV1098" s="70"/>
      <c r="RTW1098" s="70"/>
      <c r="RTX1098" s="70"/>
      <c r="RTY1098" s="110"/>
      <c r="RTZ1098" s="2"/>
      <c r="RUA1098" s="15"/>
      <c r="RUB1098" s="15"/>
      <c r="RUC1098" s="83"/>
      <c r="RUD1098" s="52"/>
      <c r="RUE1098" s="70"/>
      <c r="RUF1098" s="70"/>
      <c r="RUG1098" s="70"/>
      <c r="RUH1098" s="110"/>
      <c r="RUI1098" s="2"/>
      <c r="RUJ1098" s="15"/>
      <c r="RUK1098" s="15"/>
      <c r="RUL1098" s="83"/>
      <c r="RUM1098" s="52"/>
      <c r="RUN1098" s="70"/>
      <c r="RUO1098" s="70"/>
      <c r="RUP1098" s="70"/>
      <c r="RUQ1098" s="110"/>
      <c r="RUR1098" s="2"/>
      <c r="RUS1098" s="15"/>
      <c r="RUT1098" s="15"/>
      <c r="RUU1098" s="83"/>
      <c r="RUV1098" s="52"/>
      <c r="RUW1098" s="70"/>
      <c r="RUX1098" s="70"/>
      <c r="RUY1098" s="70"/>
      <c r="RUZ1098" s="110"/>
      <c r="RVA1098" s="2"/>
      <c r="RVB1098" s="15"/>
      <c r="RVC1098" s="15"/>
      <c r="RVD1098" s="83"/>
      <c r="RVE1098" s="52"/>
      <c r="RVF1098" s="70"/>
      <c r="RVG1098" s="70"/>
      <c r="RVH1098" s="70"/>
      <c r="RVI1098" s="110"/>
      <c r="RVJ1098" s="2"/>
      <c r="RVK1098" s="15"/>
      <c r="RVL1098" s="15"/>
      <c r="RVM1098" s="83"/>
      <c r="RVN1098" s="52"/>
      <c r="RVO1098" s="70"/>
      <c r="RVP1098" s="70"/>
      <c r="RVQ1098" s="70"/>
      <c r="RVR1098" s="110"/>
      <c r="RVS1098" s="2"/>
      <c r="RVT1098" s="15"/>
      <c r="RVU1098" s="15"/>
      <c r="RVV1098" s="83"/>
      <c r="RVW1098" s="52"/>
      <c r="RVX1098" s="70"/>
      <c r="RVY1098" s="70"/>
      <c r="RVZ1098" s="70"/>
      <c r="RWA1098" s="110"/>
      <c r="RWB1098" s="2"/>
      <c r="RWC1098" s="15"/>
      <c r="RWD1098" s="15"/>
      <c r="RWE1098" s="83"/>
      <c r="RWF1098" s="52"/>
      <c r="RWG1098" s="70"/>
      <c r="RWH1098" s="70"/>
      <c r="RWI1098" s="70"/>
      <c r="RWJ1098" s="110"/>
      <c r="RWK1098" s="2"/>
      <c r="RWL1098" s="15"/>
      <c r="RWM1098" s="15"/>
      <c r="RWN1098" s="83"/>
      <c r="RWO1098" s="52"/>
      <c r="RWP1098" s="70"/>
      <c r="RWQ1098" s="70"/>
      <c r="RWR1098" s="70"/>
      <c r="RWS1098" s="110"/>
      <c r="RWT1098" s="2"/>
      <c r="RWU1098" s="15"/>
      <c r="RWV1098" s="15"/>
      <c r="RWW1098" s="83"/>
      <c r="RWX1098" s="52"/>
      <c r="RWY1098" s="70"/>
      <c r="RWZ1098" s="70"/>
      <c r="RXA1098" s="70"/>
      <c r="RXB1098" s="110"/>
      <c r="RXC1098" s="2"/>
      <c r="RXD1098" s="15"/>
      <c r="RXE1098" s="15"/>
      <c r="RXF1098" s="83"/>
      <c r="RXG1098" s="52"/>
      <c r="RXH1098" s="70"/>
      <c r="RXI1098" s="70"/>
      <c r="RXJ1098" s="70"/>
      <c r="RXK1098" s="110"/>
      <c r="RXL1098" s="2"/>
      <c r="RXM1098" s="15"/>
      <c r="RXN1098" s="15"/>
      <c r="RXO1098" s="83"/>
      <c r="RXP1098" s="52"/>
      <c r="RXQ1098" s="70"/>
      <c r="RXR1098" s="70"/>
      <c r="RXS1098" s="70"/>
      <c r="RXT1098" s="110"/>
      <c r="RXU1098" s="2"/>
      <c r="RXV1098" s="15"/>
      <c r="RXW1098" s="15"/>
      <c r="RXX1098" s="83"/>
      <c r="RXY1098" s="52"/>
      <c r="RXZ1098" s="70"/>
      <c r="RYA1098" s="70"/>
      <c r="RYB1098" s="70"/>
      <c r="RYC1098" s="110"/>
      <c r="RYD1098" s="2"/>
      <c r="RYE1098" s="15"/>
      <c r="RYF1098" s="15"/>
      <c r="RYG1098" s="83"/>
      <c r="RYH1098" s="52"/>
      <c r="RYI1098" s="70"/>
      <c r="RYJ1098" s="70"/>
      <c r="RYK1098" s="70"/>
      <c r="RYL1098" s="110"/>
      <c r="RYM1098" s="2"/>
      <c r="RYN1098" s="15"/>
      <c r="RYO1098" s="15"/>
      <c r="RYP1098" s="83"/>
      <c r="RYQ1098" s="52"/>
      <c r="RYR1098" s="70"/>
      <c r="RYS1098" s="70"/>
      <c r="RYT1098" s="70"/>
      <c r="RYU1098" s="110"/>
      <c r="RYV1098" s="2"/>
      <c r="RYW1098" s="15"/>
      <c r="RYX1098" s="15"/>
      <c r="RYY1098" s="83"/>
      <c r="RYZ1098" s="52"/>
      <c r="RZA1098" s="70"/>
      <c r="RZB1098" s="70"/>
      <c r="RZC1098" s="70"/>
      <c r="RZD1098" s="110"/>
      <c r="RZE1098" s="2"/>
      <c r="RZF1098" s="15"/>
      <c r="RZG1098" s="15"/>
      <c r="RZH1098" s="83"/>
      <c r="RZI1098" s="52"/>
      <c r="RZJ1098" s="70"/>
      <c r="RZK1098" s="70"/>
      <c r="RZL1098" s="70"/>
      <c r="RZM1098" s="110"/>
      <c r="RZN1098" s="2"/>
      <c r="RZO1098" s="15"/>
      <c r="RZP1098" s="15"/>
      <c r="RZQ1098" s="83"/>
      <c r="RZR1098" s="52"/>
      <c r="RZS1098" s="70"/>
      <c r="RZT1098" s="70"/>
      <c r="RZU1098" s="70"/>
      <c r="RZV1098" s="110"/>
      <c r="RZW1098" s="2"/>
      <c r="RZX1098" s="15"/>
      <c r="RZY1098" s="15"/>
      <c r="RZZ1098" s="83"/>
      <c r="SAA1098" s="52"/>
      <c r="SAB1098" s="70"/>
      <c r="SAC1098" s="70"/>
      <c r="SAD1098" s="70"/>
      <c r="SAE1098" s="110"/>
      <c r="SAF1098" s="2"/>
      <c r="SAG1098" s="15"/>
      <c r="SAH1098" s="15"/>
      <c r="SAI1098" s="83"/>
      <c r="SAJ1098" s="52"/>
      <c r="SAK1098" s="70"/>
      <c r="SAL1098" s="70"/>
      <c r="SAM1098" s="70"/>
      <c r="SAN1098" s="110"/>
      <c r="SAO1098" s="2"/>
      <c r="SAP1098" s="15"/>
      <c r="SAQ1098" s="15"/>
      <c r="SAR1098" s="83"/>
      <c r="SAS1098" s="52"/>
      <c r="SAT1098" s="70"/>
      <c r="SAU1098" s="70"/>
      <c r="SAV1098" s="70"/>
      <c r="SAW1098" s="110"/>
      <c r="SAX1098" s="2"/>
      <c r="SAY1098" s="15"/>
      <c r="SAZ1098" s="15"/>
      <c r="SBA1098" s="83"/>
      <c r="SBB1098" s="52"/>
      <c r="SBC1098" s="70"/>
      <c r="SBD1098" s="70"/>
      <c r="SBE1098" s="70"/>
      <c r="SBF1098" s="110"/>
      <c r="SBG1098" s="2"/>
      <c r="SBH1098" s="15"/>
      <c r="SBI1098" s="15"/>
      <c r="SBJ1098" s="83"/>
      <c r="SBK1098" s="52"/>
      <c r="SBL1098" s="70"/>
      <c r="SBM1098" s="70"/>
      <c r="SBN1098" s="70"/>
      <c r="SBO1098" s="110"/>
      <c r="SBP1098" s="2"/>
      <c r="SBQ1098" s="15"/>
      <c r="SBR1098" s="15"/>
      <c r="SBS1098" s="83"/>
      <c r="SBT1098" s="52"/>
      <c r="SBU1098" s="70"/>
      <c r="SBV1098" s="70"/>
      <c r="SBW1098" s="70"/>
      <c r="SBX1098" s="110"/>
      <c r="SBY1098" s="2"/>
      <c r="SBZ1098" s="15"/>
      <c r="SCA1098" s="15"/>
      <c r="SCB1098" s="83"/>
      <c r="SCC1098" s="52"/>
      <c r="SCD1098" s="70"/>
      <c r="SCE1098" s="70"/>
      <c r="SCF1098" s="70"/>
      <c r="SCG1098" s="110"/>
      <c r="SCH1098" s="2"/>
      <c r="SCI1098" s="15"/>
      <c r="SCJ1098" s="15"/>
      <c r="SCK1098" s="83"/>
      <c r="SCL1098" s="52"/>
      <c r="SCM1098" s="70"/>
      <c r="SCN1098" s="70"/>
      <c r="SCO1098" s="70"/>
      <c r="SCP1098" s="110"/>
      <c r="SCQ1098" s="2"/>
      <c r="SCR1098" s="15"/>
      <c r="SCS1098" s="15"/>
      <c r="SCT1098" s="83"/>
      <c r="SCU1098" s="52"/>
      <c r="SCV1098" s="70"/>
      <c r="SCW1098" s="70"/>
      <c r="SCX1098" s="70"/>
      <c r="SCY1098" s="110"/>
      <c r="SCZ1098" s="2"/>
      <c r="SDA1098" s="15"/>
      <c r="SDB1098" s="15"/>
      <c r="SDC1098" s="83"/>
      <c r="SDD1098" s="52"/>
      <c r="SDE1098" s="70"/>
      <c r="SDF1098" s="70"/>
      <c r="SDG1098" s="70"/>
      <c r="SDH1098" s="110"/>
      <c r="SDI1098" s="2"/>
      <c r="SDJ1098" s="15"/>
      <c r="SDK1098" s="15"/>
      <c r="SDL1098" s="83"/>
      <c r="SDM1098" s="52"/>
      <c r="SDN1098" s="70"/>
      <c r="SDO1098" s="70"/>
      <c r="SDP1098" s="70"/>
      <c r="SDQ1098" s="110"/>
      <c r="SDR1098" s="2"/>
      <c r="SDS1098" s="15"/>
      <c r="SDT1098" s="15"/>
      <c r="SDU1098" s="83"/>
      <c r="SDV1098" s="52"/>
      <c r="SDW1098" s="70"/>
      <c r="SDX1098" s="70"/>
      <c r="SDY1098" s="70"/>
      <c r="SDZ1098" s="110"/>
      <c r="SEA1098" s="2"/>
      <c r="SEB1098" s="15"/>
      <c r="SEC1098" s="15"/>
      <c r="SED1098" s="83"/>
      <c r="SEE1098" s="52"/>
      <c r="SEF1098" s="70"/>
      <c r="SEG1098" s="70"/>
      <c r="SEH1098" s="70"/>
      <c r="SEI1098" s="110"/>
      <c r="SEJ1098" s="2"/>
      <c r="SEK1098" s="15"/>
      <c r="SEL1098" s="15"/>
      <c r="SEM1098" s="83"/>
      <c r="SEN1098" s="52"/>
      <c r="SEO1098" s="70"/>
      <c r="SEP1098" s="70"/>
      <c r="SEQ1098" s="70"/>
      <c r="SER1098" s="110"/>
      <c r="SES1098" s="2"/>
      <c r="SET1098" s="15"/>
      <c r="SEU1098" s="15"/>
      <c r="SEV1098" s="83"/>
      <c r="SEW1098" s="52"/>
      <c r="SEX1098" s="70"/>
      <c r="SEY1098" s="70"/>
      <c r="SEZ1098" s="70"/>
      <c r="SFA1098" s="110"/>
      <c r="SFB1098" s="2"/>
      <c r="SFC1098" s="15"/>
      <c r="SFD1098" s="15"/>
      <c r="SFE1098" s="83"/>
      <c r="SFF1098" s="52"/>
      <c r="SFG1098" s="70"/>
      <c r="SFH1098" s="70"/>
      <c r="SFI1098" s="70"/>
      <c r="SFJ1098" s="110"/>
      <c r="SFK1098" s="2"/>
      <c r="SFL1098" s="15"/>
      <c r="SFM1098" s="15"/>
      <c r="SFN1098" s="83"/>
      <c r="SFO1098" s="52"/>
      <c r="SFP1098" s="70"/>
      <c r="SFQ1098" s="70"/>
      <c r="SFR1098" s="70"/>
      <c r="SFS1098" s="110"/>
      <c r="SFT1098" s="2"/>
      <c r="SFU1098" s="15"/>
      <c r="SFV1098" s="15"/>
      <c r="SFW1098" s="83"/>
      <c r="SFX1098" s="52"/>
      <c r="SFY1098" s="70"/>
      <c r="SFZ1098" s="70"/>
      <c r="SGA1098" s="70"/>
      <c r="SGB1098" s="110"/>
      <c r="SGC1098" s="2"/>
      <c r="SGD1098" s="15"/>
      <c r="SGE1098" s="15"/>
      <c r="SGF1098" s="83"/>
      <c r="SGG1098" s="52"/>
      <c r="SGH1098" s="70"/>
      <c r="SGI1098" s="70"/>
      <c r="SGJ1098" s="70"/>
      <c r="SGK1098" s="110"/>
      <c r="SGL1098" s="2"/>
      <c r="SGM1098" s="15"/>
      <c r="SGN1098" s="15"/>
      <c r="SGO1098" s="83"/>
      <c r="SGP1098" s="52"/>
      <c r="SGQ1098" s="70"/>
      <c r="SGR1098" s="70"/>
      <c r="SGS1098" s="70"/>
      <c r="SGT1098" s="110"/>
      <c r="SGU1098" s="2"/>
      <c r="SGV1098" s="15"/>
      <c r="SGW1098" s="15"/>
      <c r="SGX1098" s="83"/>
      <c r="SGY1098" s="52"/>
      <c r="SGZ1098" s="70"/>
      <c r="SHA1098" s="70"/>
      <c r="SHB1098" s="70"/>
      <c r="SHC1098" s="110"/>
      <c r="SHD1098" s="2"/>
      <c r="SHE1098" s="15"/>
      <c r="SHF1098" s="15"/>
      <c r="SHG1098" s="83"/>
      <c r="SHH1098" s="52"/>
      <c r="SHI1098" s="70"/>
      <c r="SHJ1098" s="70"/>
      <c r="SHK1098" s="70"/>
      <c r="SHL1098" s="110"/>
      <c r="SHM1098" s="2"/>
      <c r="SHN1098" s="15"/>
      <c r="SHO1098" s="15"/>
      <c r="SHP1098" s="83"/>
      <c r="SHQ1098" s="52"/>
      <c r="SHR1098" s="70"/>
      <c r="SHS1098" s="70"/>
      <c r="SHT1098" s="70"/>
      <c r="SHU1098" s="110"/>
      <c r="SHV1098" s="2"/>
      <c r="SHW1098" s="15"/>
      <c r="SHX1098" s="15"/>
      <c r="SHY1098" s="83"/>
      <c r="SHZ1098" s="52"/>
      <c r="SIA1098" s="70"/>
      <c r="SIB1098" s="70"/>
      <c r="SIC1098" s="70"/>
      <c r="SID1098" s="110"/>
      <c r="SIE1098" s="2"/>
      <c r="SIF1098" s="15"/>
      <c r="SIG1098" s="15"/>
      <c r="SIH1098" s="83"/>
      <c r="SII1098" s="52"/>
      <c r="SIJ1098" s="70"/>
      <c r="SIK1098" s="70"/>
      <c r="SIL1098" s="70"/>
      <c r="SIM1098" s="110"/>
      <c r="SIN1098" s="2"/>
      <c r="SIO1098" s="15"/>
      <c r="SIP1098" s="15"/>
      <c r="SIQ1098" s="83"/>
      <c r="SIR1098" s="52"/>
      <c r="SIS1098" s="70"/>
      <c r="SIT1098" s="70"/>
      <c r="SIU1098" s="70"/>
      <c r="SIV1098" s="110"/>
      <c r="SIW1098" s="2"/>
      <c r="SIX1098" s="15"/>
      <c r="SIY1098" s="15"/>
      <c r="SIZ1098" s="83"/>
      <c r="SJA1098" s="52"/>
      <c r="SJB1098" s="70"/>
      <c r="SJC1098" s="70"/>
      <c r="SJD1098" s="70"/>
      <c r="SJE1098" s="110"/>
      <c r="SJF1098" s="2"/>
      <c r="SJG1098" s="15"/>
      <c r="SJH1098" s="15"/>
      <c r="SJI1098" s="83"/>
      <c r="SJJ1098" s="52"/>
      <c r="SJK1098" s="70"/>
      <c r="SJL1098" s="70"/>
      <c r="SJM1098" s="70"/>
      <c r="SJN1098" s="110"/>
      <c r="SJO1098" s="2"/>
      <c r="SJP1098" s="15"/>
      <c r="SJQ1098" s="15"/>
      <c r="SJR1098" s="83"/>
      <c r="SJS1098" s="52"/>
      <c r="SJT1098" s="70"/>
      <c r="SJU1098" s="70"/>
      <c r="SJV1098" s="70"/>
      <c r="SJW1098" s="110"/>
      <c r="SJX1098" s="2"/>
      <c r="SJY1098" s="15"/>
      <c r="SJZ1098" s="15"/>
      <c r="SKA1098" s="83"/>
      <c r="SKB1098" s="52"/>
      <c r="SKC1098" s="70"/>
      <c r="SKD1098" s="70"/>
      <c r="SKE1098" s="70"/>
      <c r="SKF1098" s="110"/>
      <c r="SKG1098" s="2"/>
      <c r="SKH1098" s="15"/>
      <c r="SKI1098" s="15"/>
      <c r="SKJ1098" s="83"/>
      <c r="SKK1098" s="52"/>
      <c r="SKL1098" s="70"/>
      <c r="SKM1098" s="70"/>
      <c r="SKN1098" s="70"/>
      <c r="SKO1098" s="110"/>
      <c r="SKP1098" s="2"/>
      <c r="SKQ1098" s="15"/>
      <c r="SKR1098" s="15"/>
      <c r="SKS1098" s="83"/>
      <c r="SKT1098" s="52"/>
      <c r="SKU1098" s="70"/>
      <c r="SKV1098" s="70"/>
      <c r="SKW1098" s="70"/>
      <c r="SKX1098" s="110"/>
      <c r="SKY1098" s="2"/>
      <c r="SKZ1098" s="15"/>
      <c r="SLA1098" s="15"/>
      <c r="SLB1098" s="83"/>
      <c r="SLC1098" s="52"/>
      <c r="SLD1098" s="70"/>
      <c r="SLE1098" s="70"/>
      <c r="SLF1098" s="70"/>
      <c r="SLG1098" s="110"/>
      <c r="SLH1098" s="2"/>
      <c r="SLI1098" s="15"/>
      <c r="SLJ1098" s="15"/>
      <c r="SLK1098" s="83"/>
      <c r="SLL1098" s="52"/>
      <c r="SLM1098" s="70"/>
      <c r="SLN1098" s="70"/>
      <c r="SLO1098" s="70"/>
      <c r="SLP1098" s="110"/>
      <c r="SLQ1098" s="2"/>
      <c r="SLR1098" s="15"/>
      <c r="SLS1098" s="15"/>
      <c r="SLT1098" s="83"/>
      <c r="SLU1098" s="52"/>
      <c r="SLV1098" s="70"/>
      <c r="SLW1098" s="70"/>
      <c r="SLX1098" s="70"/>
      <c r="SLY1098" s="110"/>
      <c r="SLZ1098" s="2"/>
      <c r="SMA1098" s="15"/>
      <c r="SMB1098" s="15"/>
      <c r="SMC1098" s="83"/>
      <c r="SMD1098" s="52"/>
      <c r="SME1098" s="70"/>
      <c r="SMF1098" s="70"/>
      <c r="SMG1098" s="70"/>
      <c r="SMH1098" s="110"/>
      <c r="SMI1098" s="2"/>
      <c r="SMJ1098" s="15"/>
      <c r="SMK1098" s="15"/>
      <c r="SML1098" s="83"/>
      <c r="SMM1098" s="52"/>
      <c r="SMN1098" s="70"/>
      <c r="SMO1098" s="70"/>
      <c r="SMP1098" s="70"/>
      <c r="SMQ1098" s="110"/>
      <c r="SMR1098" s="2"/>
      <c r="SMS1098" s="15"/>
      <c r="SMT1098" s="15"/>
      <c r="SMU1098" s="83"/>
      <c r="SMV1098" s="52"/>
      <c r="SMW1098" s="70"/>
      <c r="SMX1098" s="70"/>
      <c r="SMY1098" s="70"/>
      <c r="SMZ1098" s="110"/>
      <c r="SNA1098" s="2"/>
      <c r="SNB1098" s="15"/>
      <c r="SNC1098" s="15"/>
      <c r="SND1098" s="83"/>
      <c r="SNE1098" s="52"/>
      <c r="SNF1098" s="70"/>
      <c r="SNG1098" s="70"/>
      <c r="SNH1098" s="70"/>
      <c r="SNI1098" s="110"/>
      <c r="SNJ1098" s="2"/>
      <c r="SNK1098" s="15"/>
      <c r="SNL1098" s="15"/>
      <c r="SNM1098" s="83"/>
      <c r="SNN1098" s="52"/>
      <c r="SNO1098" s="70"/>
      <c r="SNP1098" s="70"/>
      <c r="SNQ1098" s="70"/>
      <c r="SNR1098" s="110"/>
      <c r="SNS1098" s="2"/>
      <c r="SNT1098" s="15"/>
      <c r="SNU1098" s="15"/>
      <c r="SNV1098" s="83"/>
      <c r="SNW1098" s="52"/>
      <c r="SNX1098" s="70"/>
      <c r="SNY1098" s="70"/>
      <c r="SNZ1098" s="70"/>
      <c r="SOA1098" s="110"/>
      <c r="SOB1098" s="2"/>
      <c r="SOC1098" s="15"/>
      <c r="SOD1098" s="15"/>
      <c r="SOE1098" s="83"/>
      <c r="SOF1098" s="52"/>
      <c r="SOG1098" s="70"/>
      <c r="SOH1098" s="70"/>
      <c r="SOI1098" s="70"/>
      <c r="SOJ1098" s="110"/>
      <c r="SOK1098" s="2"/>
      <c r="SOL1098" s="15"/>
      <c r="SOM1098" s="15"/>
      <c r="SON1098" s="83"/>
      <c r="SOO1098" s="52"/>
      <c r="SOP1098" s="70"/>
      <c r="SOQ1098" s="70"/>
      <c r="SOR1098" s="70"/>
      <c r="SOS1098" s="110"/>
      <c r="SOT1098" s="2"/>
      <c r="SOU1098" s="15"/>
      <c r="SOV1098" s="15"/>
      <c r="SOW1098" s="83"/>
      <c r="SOX1098" s="52"/>
      <c r="SOY1098" s="70"/>
      <c r="SOZ1098" s="70"/>
      <c r="SPA1098" s="70"/>
      <c r="SPB1098" s="110"/>
      <c r="SPC1098" s="2"/>
      <c r="SPD1098" s="15"/>
      <c r="SPE1098" s="15"/>
      <c r="SPF1098" s="83"/>
      <c r="SPG1098" s="52"/>
      <c r="SPH1098" s="70"/>
      <c r="SPI1098" s="70"/>
      <c r="SPJ1098" s="70"/>
      <c r="SPK1098" s="110"/>
      <c r="SPL1098" s="2"/>
      <c r="SPM1098" s="15"/>
      <c r="SPN1098" s="15"/>
      <c r="SPO1098" s="83"/>
      <c r="SPP1098" s="52"/>
      <c r="SPQ1098" s="70"/>
      <c r="SPR1098" s="70"/>
      <c r="SPS1098" s="70"/>
      <c r="SPT1098" s="110"/>
      <c r="SPU1098" s="2"/>
      <c r="SPV1098" s="15"/>
      <c r="SPW1098" s="15"/>
      <c r="SPX1098" s="83"/>
      <c r="SPY1098" s="52"/>
      <c r="SPZ1098" s="70"/>
      <c r="SQA1098" s="70"/>
      <c r="SQB1098" s="70"/>
      <c r="SQC1098" s="110"/>
      <c r="SQD1098" s="2"/>
      <c r="SQE1098" s="15"/>
      <c r="SQF1098" s="15"/>
      <c r="SQG1098" s="83"/>
      <c r="SQH1098" s="52"/>
      <c r="SQI1098" s="70"/>
      <c r="SQJ1098" s="70"/>
      <c r="SQK1098" s="70"/>
      <c r="SQL1098" s="110"/>
      <c r="SQM1098" s="2"/>
      <c r="SQN1098" s="15"/>
      <c r="SQO1098" s="15"/>
      <c r="SQP1098" s="83"/>
      <c r="SQQ1098" s="52"/>
      <c r="SQR1098" s="70"/>
      <c r="SQS1098" s="70"/>
      <c r="SQT1098" s="70"/>
      <c r="SQU1098" s="110"/>
      <c r="SQV1098" s="2"/>
      <c r="SQW1098" s="15"/>
      <c r="SQX1098" s="15"/>
      <c r="SQY1098" s="83"/>
      <c r="SQZ1098" s="52"/>
      <c r="SRA1098" s="70"/>
      <c r="SRB1098" s="70"/>
      <c r="SRC1098" s="70"/>
      <c r="SRD1098" s="110"/>
      <c r="SRE1098" s="2"/>
      <c r="SRF1098" s="15"/>
      <c r="SRG1098" s="15"/>
      <c r="SRH1098" s="83"/>
      <c r="SRI1098" s="52"/>
      <c r="SRJ1098" s="70"/>
      <c r="SRK1098" s="70"/>
      <c r="SRL1098" s="70"/>
      <c r="SRM1098" s="110"/>
      <c r="SRN1098" s="2"/>
      <c r="SRO1098" s="15"/>
      <c r="SRP1098" s="15"/>
      <c r="SRQ1098" s="83"/>
      <c r="SRR1098" s="52"/>
      <c r="SRS1098" s="70"/>
      <c r="SRT1098" s="70"/>
      <c r="SRU1098" s="70"/>
      <c r="SRV1098" s="110"/>
      <c r="SRW1098" s="2"/>
      <c r="SRX1098" s="15"/>
      <c r="SRY1098" s="15"/>
      <c r="SRZ1098" s="83"/>
      <c r="SSA1098" s="52"/>
      <c r="SSB1098" s="70"/>
      <c r="SSC1098" s="70"/>
      <c r="SSD1098" s="70"/>
      <c r="SSE1098" s="110"/>
      <c r="SSF1098" s="2"/>
      <c r="SSG1098" s="15"/>
      <c r="SSH1098" s="15"/>
      <c r="SSI1098" s="83"/>
      <c r="SSJ1098" s="52"/>
      <c r="SSK1098" s="70"/>
      <c r="SSL1098" s="70"/>
      <c r="SSM1098" s="70"/>
      <c r="SSN1098" s="110"/>
      <c r="SSO1098" s="2"/>
      <c r="SSP1098" s="15"/>
      <c r="SSQ1098" s="15"/>
      <c r="SSR1098" s="83"/>
      <c r="SSS1098" s="52"/>
      <c r="SST1098" s="70"/>
      <c r="SSU1098" s="70"/>
      <c r="SSV1098" s="70"/>
      <c r="SSW1098" s="110"/>
      <c r="SSX1098" s="2"/>
      <c r="SSY1098" s="15"/>
      <c r="SSZ1098" s="15"/>
      <c r="STA1098" s="83"/>
      <c r="STB1098" s="52"/>
      <c r="STC1098" s="70"/>
      <c r="STD1098" s="70"/>
      <c r="STE1098" s="70"/>
      <c r="STF1098" s="110"/>
      <c r="STG1098" s="2"/>
      <c r="STH1098" s="15"/>
      <c r="STI1098" s="15"/>
      <c r="STJ1098" s="83"/>
      <c r="STK1098" s="52"/>
      <c r="STL1098" s="70"/>
      <c r="STM1098" s="70"/>
      <c r="STN1098" s="70"/>
      <c r="STO1098" s="110"/>
      <c r="STP1098" s="2"/>
      <c r="STQ1098" s="15"/>
      <c r="STR1098" s="15"/>
      <c r="STS1098" s="83"/>
      <c r="STT1098" s="52"/>
      <c r="STU1098" s="70"/>
      <c r="STV1098" s="70"/>
      <c r="STW1098" s="70"/>
      <c r="STX1098" s="110"/>
      <c r="STY1098" s="2"/>
      <c r="STZ1098" s="15"/>
      <c r="SUA1098" s="15"/>
      <c r="SUB1098" s="83"/>
      <c r="SUC1098" s="52"/>
      <c r="SUD1098" s="70"/>
      <c r="SUE1098" s="70"/>
      <c r="SUF1098" s="70"/>
      <c r="SUG1098" s="110"/>
      <c r="SUH1098" s="2"/>
      <c r="SUI1098" s="15"/>
      <c r="SUJ1098" s="15"/>
      <c r="SUK1098" s="83"/>
      <c r="SUL1098" s="52"/>
      <c r="SUM1098" s="70"/>
      <c r="SUN1098" s="70"/>
      <c r="SUO1098" s="70"/>
      <c r="SUP1098" s="110"/>
      <c r="SUQ1098" s="2"/>
      <c r="SUR1098" s="15"/>
      <c r="SUS1098" s="15"/>
      <c r="SUT1098" s="83"/>
      <c r="SUU1098" s="52"/>
      <c r="SUV1098" s="70"/>
      <c r="SUW1098" s="70"/>
      <c r="SUX1098" s="70"/>
      <c r="SUY1098" s="110"/>
      <c r="SUZ1098" s="2"/>
      <c r="SVA1098" s="15"/>
      <c r="SVB1098" s="15"/>
      <c r="SVC1098" s="83"/>
      <c r="SVD1098" s="52"/>
      <c r="SVE1098" s="70"/>
      <c r="SVF1098" s="70"/>
      <c r="SVG1098" s="70"/>
      <c r="SVH1098" s="110"/>
      <c r="SVI1098" s="2"/>
      <c r="SVJ1098" s="15"/>
      <c r="SVK1098" s="15"/>
      <c r="SVL1098" s="83"/>
      <c r="SVM1098" s="52"/>
      <c r="SVN1098" s="70"/>
      <c r="SVO1098" s="70"/>
      <c r="SVP1098" s="70"/>
      <c r="SVQ1098" s="110"/>
      <c r="SVR1098" s="2"/>
      <c r="SVS1098" s="15"/>
      <c r="SVT1098" s="15"/>
      <c r="SVU1098" s="83"/>
      <c r="SVV1098" s="52"/>
      <c r="SVW1098" s="70"/>
      <c r="SVX1098" s="70"/>
      <c r="SVY1098" s="70"/>
      <c r="SVZ1098" s="110"/>
      <c r="SWA1098" s="2"/>
      <c r="SWB1098" s="15"/>
      <c r="SWC1098" s="15"/>
      <c r="SWD1098" s="83"/>
      <c r="SWE1098" s="52"/>
      <c r="SWF1098" s="70"/>
      <c r="SWG1098" s="70"/>
      <c r="SWH1098" s="70"/>
      <c r="SWI1098" s="110"/>
      <c r="SWJ1098" s="2"/>
      <c r="SWK1098" s="15"/>
      <c r="SWL1098" s="15"/>
      <c r="SWM1098" s="83"/>
      <c r="SWN1098" s="52"/>
      <c r="SWO1098" s="70"/>
      <c r="SWP1098" s="70"/>
      <c r="SWQ1098" s="70"/>
      <c r="SWR1098" s="110"/>
      <c r="SWS1098" s="2"/>
      <c r="SWT1098" s="15"/>
      <c r="SWU1098" s="15"/>
      <c r="SWV1098" s="83"/>
      <c r="SWW1098" s="52"/>
      <c r="SWX1098" s="70"/>
      <c r="SWY1098" s="70"/>
      <c r="SWZ1098" s="70"/>
      <c r="SXA1098" s="110"/>
      <c r="SXB1098" s="2"/>
      <c r="SXC1098" s="15"/>
      <c r="SXD1098" s="15"/>
      <c r="SXE1098" s="83"/>
      <c r="SXF1098" s="52"/>
      <c r="SXG1098" s="70"/>
      <c r="SXH1098" s="70"/>
      <c r="SXI1098" s="70"/>
      <c r="SXJ1098" s="110"/>
      <c r="SXK1098" s="2"/>
      <c r="SXL1098" s="15"/>
      <c r="SXM1098" s="15"/>
      <c r="SXN1098" s="83"/>
      <c r="SXO1098" s="52"/>
      <c r="SXP1098" s="70"/>
      <c r="SXQ1098" s="70"/>
      <c r="SXR1098" s="70"/>
      <c r="SXS1098" s="110"/>
      <c r="SXT1098" s="2"/>
      <c r="SXU1098" s="15"/>
      <c r="SXV1098" s="15"/>
      <c r="SXW1098" s="83"/>
      <c r="SXX1098" s="52"/>
      <c r="SXY1098" s="70"/>
      <c r="SXZ1098" s="70"/>
      <c r="SYA1098" s="70"/>
      <c r="SYB1098" s="110"/>
      <c r="SYC1098" s="2"/>
      <c r="SYD1098" s="15"/>
      <c r="SYE1098" s="15"/>
      <c r="SYF1098" s="83"/>
      <c r="SYG1098" s="52"/>
      <c r="SYH1098" s="70"/>
      <c r="SYI1098" s="70"/>
      <c r="SYJ1098" s="70"/>
      <c r="SYK1098" s="110"/>
      <c r="SYL1098" s="2"/>
      <c r="SYM1098" s="15"/>
      <c r="SYN1098" s="15"/>
      <c r="SYO1098" s="83"/>
      <c r="SYP1098" s="52"/>
      <c r="SYQ1098" s="70"/>
      <c r="SYR1098" s="70"/>
      <c r="SYS1098" s="70"/>
      <c r="SYT1098" s="110"/>
      <c r="SYU1098" s="2"/>
      <c r="SYV1098" s="15"/>
      <c r="SYW1098" s="15"/>
      <c r="SYX1098" s="83"/>
      <c r="SYY1098" s="52"/>
      <c r="SYZ1098" s="70"/>
      <c r="SZA1098" s="70"/>
      <c r="SZB1098" s="70"/>
      <c r="SZC1098" s="110"/>
      <c r="SZD1098" s="2"/>
      <c r="SZE1098" s="15"/>
      <c r="SZF1098" s="15"/>
      <c r="SZG1098" s="83"/>
      <c r="SZH1098" s="52"/>
      <c r="SZI1098" s="70"/>
      <c r="SZJ1098" s="70"/>
      <c r="SZK1098" s="70"/>
      <c r="SZL1098" s="110"/>
      <c r="SZM1098" s="2"/>
      <c r="SZN1098" s="15"/>
      <c r="SZO1098" s="15"/>
      <c r="SZP1098" s="83"/>
      <c r="SZQ1098" s="52"/>
      <c r="SZR1098" s="70"/>
      <c r="SZS1098" s="70"/>
      <c r="SZT1098" s="70"/>
      <c r="SZU1098" s="110"/>
      <c r="SZV1098" s="2"/>
      <c r="SZW1098" s="15"/>
      <c r="SZX1098" s="15"/>
      <c r="SZY1098" s="83"/>
      <c r="SZZ1098" s="52"/>
      <c r="TAA1098" s="70"/>
      <c r="TAB1098" s="70"/>
      <c r="TAC1098" s="70"/>
      <c r="TAD1098" s="110"/>
      <c r="TAE1098" s="2"/>
      <c r="TAF1098" s="15"/>
      <c r="TAG1098" s="15"/>
      <c r="TAH1098" s="83"/>
      <c r="TAI1098" s="52"/>
      <c r="TAJ1098" s="70"/>
      <c r="TAK1098" s="70"/>
      <c r="TAL1098" s="70"/>
      <c r="TAM1098" s="110"/>
      <c r="TAN1098" s="2"/>
      <c r="TAO1098" s="15"/>
      <c r="TAP1098" s="15"/>
      <c r="TAQ1098" s="83"/>
      <c r="TAR1098" s="52"/>
      <c r="TAS1098" s="70"/>
      <c r="TAT1098" s="70"/>
      <c r="TAU1098" s="70"/>
      <c r="TAV1098" s="110"/>
      <c r="TAW1098" s="2"/>
      <c r="TAX1098" s="15"/>
      <c r="TAY1098" s="15"/>
      <c r="TAZ1098" s="83"/>
      <c r="TBA1098" s="52"/>
      <c r="TBB1098" s="70"/>
      <c r="TBC1098" s="70"/>
      <c r="TBD1098" s="70"/>
      <c r="TBE1098" s="110"/>
      <c r="TBF1098" s="2"/>
      <c r="TBG1098" s="15"/>
      <c r="TBH1098" s="15"/>
      <c r="TBI1098" s="83"/>
      <c r="TBJ1098" s="52"/>
      <c r="TBK1098" s="70"/>
      <c r="TBL1098" s="70"/>
      <c r="TBM1098" s="70"/>
      <c r="TBN1098" s="110"/>
      <c r="TBO1098" s="2"/>
      <c r="TBP1098" s="15"/>
      <c r="TBQ1098" s="15"/>
      <c r="TBR1098" s="83"/>
      <c r="TBS1098" s="52"/>
      <c r="TBT1098" s="70"/>
      <c r="TBU1098" s="70"/>
      <c r="TBV1098" s="70"/>
      <c r="TBW1098" s="110"/>
      <c r="TBX1098" s="2"/>
      <c r="TBY1098" s="15"/>
      <c r="TBZ1098" s="15"/>
      <c r="TCA1098" s="83"/>
      <c r="TCB1098" s="52"/>
      <c r="TCC1098" s="70"/>
      <c r="TCD1098" s="70"/>
      <c r="TCE1098" s="70"/>
      <c r="TCF1098" s="110"/>
      <c r="TCG1098" s="2"/>
      <c r="TCH1098" s="15"/>
      <c r="TCI1098" s="15"/>
      <c r="TCJ1098" s="83"/>
      <c r="TCK1098" s="52"/>
      <c r="TCL1098" s="70"/>
      <c r="TCM1098" s="70"/>
      <c r="TCN1098" s="70"/>
      <c r="TCO1098" s="110"/>
      <c r="TCP1098" s="2"/>
      <c r="TCQ1098" s="15"/>
      <c r="TCR1098" s="15"/>
      <c r="TCS1098" s="83"/>
      <c r="TCT1098" s="52"/>
      <c r="TCU1098" s="70"/>
      <c r="TCV1098" s="70"/>
      <c r="TCW1098" s="70"/>
      <c r="TCX1098" s="110"/>
      <c r="TCY1098" s="2"/>
      <c r="TCZ1098" s="15"/>
      <c r="TDA1098" s="15"/>
      <c r="TDB1098" s="83"/>
      <c r="TDC1098" s="52"/>
      <c r="TDD1098" s="70"/>
      <c r="TDE1098" s="70"/>
      <c r="TDF1098" s="70"/>
      <c r="TDG1098" s="110"/>
      <c r="TDH1098" s="2"/>
      <c r="TDI1098" s="15"/>
      <c r="TDJ1098" s="15"/>
      <c r="TDK1098" s="83"/>
      <c r="TDL1098" s="52"/>
      <c r="TDM1098" s="70"/>
      <c r="TDN1098" s="70"/>
      <c r="TDO1098" s="70"/>
      <c r="TDP1098" s="110"/>
      <c r="TDQ1098" s="2"/>
      <c r="TDR1098" s="15"/>
      <c r="TDS1098" s="15"/>
      <c r="TDT1098" s="83"/>
      <c r="TDU1098" s="52"/>
      <c r="TDV1098" s="70"/>
      <c r="TDW1098" s="70"/>
      <c r="TDX1098" s="70"/>
      <c r="TDY1098" s="110"/>
      <c r="TDZ1098" s="2"/>
      <c r="TEA1098" s="15"/>
      <c r="TEB1098" s="15"/>
      <c r="TEC1098" s="83"/>
      <c r="TED1098" s="52"/>
      <c r="TEE1098" s="70"/>
      <c r="TEF1098" s="70"/>
      <c r="TEG1098" s="70"/>
      <c r="TEH1098" s="110"/>
      <c r="TEI1098" s="2"/>
      <c r="TEJ1098" s="15"/>
      <c r="TEK1098" s="15"/>
      <c r="TEL1098" s="83"/>
      <c r="TEM1098" s="52"/>
      <c r="TEN1098" s="70"/>
      <c r="TEO1098" s="70"/>
      <c r="TEP1098" s="70"/>
      <c r="TEQ1098" s="110"/>
      <c r="TER1098" s="2"/>
      <c r="TES1098" s="15"/>
      <c r="TET1098" s="15"/>
      <c r="TEU1098" s="83"/>
      <c r="TEV1098" s="52"/>
      <c r="TEW1098" s="70"/>
      <c r="TEX1098" s="70"/>
      <c r="TEY1098" s="70"/>
      <c r="TEZ1098" s="110"/>
      <c r="TFA1098" s="2"/>
      <c r="TFB1098" s="15"/>
      <c r="TFC1098" s="15"/>
      <c r="TFD1098" s="83"/>
      <c r="TFE1098" s="52"/>
      <c r="TFF1098" s="70"/>
      <c r="TFG1098" s="70"/>
      <c r="TFH1098" s="70"/>
      <c r="TFI1098" s="110"/>
      <c r="TFJ1098" s="2"/>
      <c r="TFK1098" s="15"/>
      <c r="TFL1098" s="15"/>
      <c r="TFM1098" s="83"/>
      <c r="TFN1098" s="52"/>
      <c r="TFO1098" s="70"/>
      <c r="TFP1098" s="70"/>
      <c r="TFQ1098" s="70"/>
      <c r="TFR1098" s="110"/>
      <c r="TFS1098" s="2"/>
      <c r="TFT1098" s="15"/>
      <c r="TFU1098" s="15"/>
      <c r="TFV1098" s="83"/>
      <c r="TFW1098" s="52"/>
      <c r="TFX1098" s="70"/>
      <c r="TFY1098" s="70"/>
      <c r="TFZ1098" s="70"/>
      <c r="TGA1098" s="110"/>
      <c r="TGB1098" s="2"/>
      <c r="TGC1098" s="15"/>
      <c r="TGD1098" s="15"/>
      <c r="TGE1098" s="83"/>
      <c r="TGF1098" s="52"/>
      <c r="TGG1098" s="70"/>
      <c r="TGH1098" s="70"/>
      <c r="TGI1098" s="70"/>
      <c r="TGJ1098" s="110"/>
      <c r="TGK1098" s="2"/>
      <c r="TGL1098" s="15"/>
      <c r="TGM1098" s="15"/>
      <c r="TGN1098" s="83"/>
      <c r="TGO1098" s="52"/>
      <c r="TGP1098" s="70"/>
      <c r="TGQ1098" s="70"/>
      <c r="TGR1098" s="70"/>
      <c r="TGS1098" s="110"/>
      <c r="TGT1098" s="2"/>
      <c r="TGU1098" s="15"/>
      <c r="TGV1098" s="15"/>
      <c r="TGW1098" s="83"/>
      <c r="TGX1098" s="52"/>
      <c r="TGY1098" s="70"/>
      <c r="TGZ1098" s="70"/>
      <c r="THA1098" s="70"/>
      <c r="THB1098" s="110"/>
      <c r="THC1098" s="2"/>
      <c r="THD1098" s="15"/>
      <c r="THE1098" s="15"/>
      <c r="THF1098" s="83"/>
      <c r="THG1098" s="52"/>
      <c r="THH1098" s="70"/>
      <c r="THI1098" s="70"/>
      <c r="THJ1098" s="70"/>
      <c r="THK1098" s="110"/>
      <c r="THL1098" s="2"/>
      <c r="THM1098" s="15"/>
      <c r="THN1098" s="15"/>
      <c r="THO1098" s="83"/>
      <c r="THP1098" s="52"/>
      <c r="THQ1098" s="70"/>
      <c r="THR1098" s="70"/>
      <c r="THS1098" s="70"/>
      <c r="THT1098" s="110"/>
      <c r="THU1098" s="2"/>
      <c r="THV1098" s="15"/>
      <c r="THW1098" s="15"/>
      <c r="THX1098" s="83"/>
      <c r="THY1098" s="52"/>
      <c r="THZ1098" s="70"/>
      <c r="TIA1098" s="70"/>
      <c r="TIB1098" s="70"/>
      <c r="TIC1098" s="110"/>
      <c r="TID1098" s="2"/>
      <c r="TIE1098" s="15"/>
      <c r="TIF1098" s="15"/>
      <c r="TIG1098" s="83"/>
      <c r="TIH1098" s="52"/>
      <c r="TII1098" s="70"/>
      <c r="TIJ1098" s="70"/>
      <c r="TIK1098" s="70"/>
      <c r="TIL1098" s="110"/>
      <c r="TIM1098" s="2"/>
      <c r="TIN1098" s="15"/>
      <c r="TIO1098" s="15"/>
      <c r="TIP1098" s="83"/>
      <c r="TIQ1098" s="52"/>
      <c r="TIR1098" s="70"/>
      <c r="TIS1098" s="70"/>
      <c r="TIT1098" s="70"/>
      <c r="TIU1098" s="110"/>
      <c r="TIV1098" s="2"/>
      <c r="TIW1098" s="15"/>
      <c r="TIX1098" s="15"/>
      <c r="TIY1098" s="83"/>
      <c r="TIZ1098" s="52"/>
      <c r="TJA1098" s="70"/>
      <c r="TJB1098" s="70"/>
      <c r="TJC1098" s="70"/>
      <c r="TJD1098" s="110"/>
      <c r="TJE1098" s="2"/>
      <c r="TJF1098" s="15"/>
      <c r="TJG1098" s="15"/>
      <c r="TJH1098" s="83"/>
      <c r="TJI1098" s="52"/>
      <c r="TJJ1098" s="70"/>
      <c r="TJK1098" s="70"/>
      <c r="TJL1098" s="70"/>
      <c r="TJM1098" s="110"/>
      <c r="TJN1098" s="2"/>
      <c r="TJO1098" s="15"/>
      <c r="TJP1098" s="15"/>
      <c r="TJQ1098" s="83"/>
      <c r="TJR1098" s="52"/>
      <c r="TJS1098" s="70"/>
      <c r="TJT1098" s="70"/>
      <c r="TJU1098" s="70"/>
      <c r="TJV1098" s="110"/>
      <c r="TJW1098" s="2"/>
      <c r="TJX1098" s="15"/>
      <c r="TJY1098" s="15"/>
      <c r="TJZ1098" s="83"/>
      <c r="TKA1098" s="52"/>
      <c r="TKB1098" s="70"/>
      <c r="TKC1098" s="70"/>
      <c r="TKD1098" s="70"/>
      <c r="TKE1098" s="110"/>
      <c r="TKF1098" s="2"/>
      <c r="TKG1098" s="15"/>
      <c r="TKH1098" s="15"/>
      <c r="TKI1098" s="83"/>
      <c r="TKJ1098" s="52"/>
      <c r="TKK1098" s="70"/>
      <c r="TKL1098" s="70"/>
      <c r="TKM1098" s="70"/>
      <c r="TKN1098" s="110"/>
      <c r="TKO1098" s="2"/>
      <c r="TKP1098" s="15"/>
      <c r="TKQ1098" s="15"/>
      <c r="TKR1098" s="83"/>
      <c r="TKS1098" s="52"/>
      <c r="TKT1098" s="70"/>
      <c r="TKU1098" s="70"/>
      <c r="TKV1098" s="70"/>
      <c r="TKW1098" s="110"/>
      <c r="TKX1098" s="2"/>
      <c r="TKY1098" s="15"/>
      <c r="TKZ1098" s="15"/>
      <c r="TLA1098" s="83"/>
      <c r="TLB1098" s="52"/>
      <c r="TLC1098" s="70"/>
      <c r="TLD1098" s="70"/>
      <c r="TLE1098" s="70"/>
      <c r="TLF1098" s="110"/>
      <c r="TLG1098" s="2"/>
      <c r="TLH1098" s="15"/>
      <c r="TLI1098" s="15"/>
      <c r="TLJ1098" s="83"/>
      <c r="TLK1098" s="52"/>
      <c r="TLL1098" s="70"/>
      <c r="TLM1098" s="70"/>
      <c r="TLN1098" s="70"/>
      <c r="TLO1098" s="110"/>
      <c r="TLP1098" s="2"/>
      <c r="TLQ1098" s="15"/>
      <c r="TLR1098" s="15"/>
      <c r="TLS1098" s="83"/>
      <c r="TLT1098" s="52"/>
      <c r="TLU1098" s="70"/>
      <c r="TLV1098" s="70"/>
      <c r="TLW1098" s="70"/>
      <c r="TLX1098" s="110"/>
      <c r="TLY1098" s="2"/>
      <c r="TLZ1098" s="15"/>
      <c r="TMA1098" s="15"/>
      <c r="TMB1098" s="83"/>
      <c r="TMC1098" s="52"/>
      <c r="TMD1098" s="70"/>
      <c r="TME1098" s="70"/>
      <c r="TMF1098" s="70"/>
      <c r="TMG1098" s="110"/>
      <c r="TMH1098" s="2"/>
      <c r="TMI1098" s="15"/>
      <c r="TMJ1098" s="15"/>
      <c r="TMK1098" s="83"/>
      <c r="TML1098" s="52"/>
      <c r="TMM1098" s="70"/>
      <c r="TMN1098" s="70"/>
      <c r="TMO1098" s="70"/>
      <c r="TMP1098" s="110"/>
      <c r="TMQ1098" s="2"/>
      <c r="TMR1098" s="15"/>
      <c r="TMS1098" s="15"/>
      <c r="TMT1098" s="83"/>
      <c r="TMU1098" s="52"/>
      <c r="TMV1098" s="70"/>
      <c r="TMW1098" s="70"/>
      <c r="TMX1098" s="70"/>
      <c r="TMY1098" s="110"/>
      <c r="TMZ1098" s="2"/>
      <c r="TNA1098" s="15"/>
      <c r="TNB1098" s="15"/>
      <c r="TNC1098" s="83"/>
      <c r="TND1098" s="52"/>
      <c r="TNE1098" s="70"/>
      <c r="TNF1098" s="70"/>
      <c r="TNG1098" s="70"/>
      <c r="TNH1098" s="110"/>
      <c r="TNI1098" s="2"/>
      <c r="TNJ1098" s="15"/>
      <c r="TNK1098" s="15"/>
      <c r="TNL1098" s="83"/>
      <c r="TNM1098" s="52"/>
      <c r="TNN1098" s="70"/>
      <c r="TNO1098" s="70"/>
      <c r="TNP1098" s="70"/>
      <c r="TNQ1098" s="110"/>
      <c r="TNR1098" s="2"/>
      <c r="TNS1098" s="15"/>
      <c r="TNT1098" s="15"/>
      <c r="TNU1098" s="83"/>
      <c r="TNV1098" s="52"/>
      <c r="TNW1098" s="70"/>
      <c r="TNX1098" s="70"/>
      <c r="TNY1098" s="70"/>
      <c r="TNZ1098" s="110"/>
      <c r="TOA1098" s="2"/>
      <c r="TOB1098" s="15"/>
      <c r="TOC1098" s="15"/>
      <c r="TOD1098" s="83"/>
      <c r="TOE1098" s="52"/>
      <c r="TOF1098" s="70"/>
      <c r="TOG1098" s="70"/>
      <c r="TOH1098" s="70"/>
      <c r="TOI1098" s="110"/>
      <c r="TOJ1098" s="2"/>
      <c r="TOK1098" s="15"/>
      <c r="TOL1098" s="15"/>
      <c r="TOM1098" s="83"/>
      <c r="TON1098" s="52"/>
      <c r="TOO1098" s="70"/>
      <c r="TOP1098" s="70"/>
      <c r="TOQ1098" s="70"/>
      <c r="TOR1098" s="110"/>
      <c r="TOS1098" s="2"/>
      <c r="TOT1098" s="15"/>
      <c r="TOU1098" s="15"/>
      <c r="TOV1098" s="83"/>
      <c r="TOW1098" s="52"/>
      <c r="TOX1098" s="70"/>
      <c r="TOY1098" s="70"/>
      <c r="TOZ1098" s="70"/>
      <c r="TPA1098" s="110"/>
      <c r="TPB1098" s="2"/>
      <c r="TPC1098" s="15"/>
      <c r="TPD1098" s="15"/>
      <c r="TPE1098" s="83"/>
      <c r="TPF1098" s="52"/>
      <c r="TPG1098" s="70"/>
      <c r="TPH1098" s="70"/>
      <c r="TPI1098" s="70"/>
      <c r="TPJ1098" s="110"/>
      <c r="TPK1098" s="2"/>
      <c r="TPL1098" s="15"/>
      <c r="TPM1098" s="15"/>
      <c r="TPN1098" s="83"/>
      <c r="TPO1098" s="52"/>
      <c r="TPP1098" s="70"/>
      <c r="TPQ1098" s="70"/>
      <c r="TPR1098" s="70"/>
      <c r="TPS1098" s="110"/>
      <c r="TPT1098" s="2"/>
      <c r="TPU1098" s="15"/>
      <c r="TPV1098" s="15"/>
      <c r="TPW1098" s="83"/>
      <c r="TPX1098" s="52"/>
      <c r="TPY1098" s="70"/>
      <c r="TPZ1098" s="70"/>
      <c r="TQA1098" s="70"/>
      <c r="TQB1098" s="110"/>
      <c r="TQC1098" s="2"/>
      <c r="TQD1098" s="15"/>
      <c r="TQE1098" s="15"/>
      <c r="TQF1098" s="83"/>
      <c r="TQG1098" s="52"/>
      <c r="TQH1098" s="70"/>
      <c r="TQI1098" s="70"/>
      <c r="TQJ1098" s="70"/>
      <c r="TQK1098" s="110"/>
      <c r="TQL1098" s="2"/>
      <c r="TQM1098" s="15"/>
      <c r="TQN1098" s="15"/>
      <c r="TQO1098" s="83"/>
      <c r="TQP1098" s="52"/>
      <c r="TQQ1098" s="70"/>
      <c r="TQR1098" s="70"/>
      <c r="TQS1098" s="70"/>
      <c r="TQT1098" s="110"/>
      <c r="TQU1098" s="2"/>
      <c r="TQV1098" s="15"/>
      <c r="TQW1098" s="15"/>
      <c r="TQX1098" s="83"/>
      <c r="TQY1098" s="52"/>
      <c r="TQZ1098" s="70"/>
      <c r="TRA1098" s="70"/>
      <c r="TRB1098" s="70"/>
      <c r="TRC1098" s="110"/>
      <c r="TRD1098" s="2"/>
      <c r="TRE1098" s="15"/>
      <c r="TRF1098" s="15"/>
      <c r="TRG1098" s="83"/>
      <c r="TRH1098" s="52"/>
      <c r="TRI1098" s="70"/>
      <c r="TRJ1098" s="70"/>
      <c r="TRK1098" s="70"/>
      <c r="TRL1098" s="110"/>
      <c r="TRM1098" s="2"/>
      <c r="TRN1098" s="15"/>
      <c r="TRO1098" s="15"/>
      <c r="TRP1098" s="83"/>
      <c r="TRQ1098" s="52"/>
      <c r="TRR1098" s="70"/>
      <c r="TRS1098" s="70"/>
      <c r="TRT1098" s="70"/>
      <c r="TRU1098" s="110"/>
      <c r="TRV1098" s="2"/>
      <c r="TRW1098" s="15"/>
      <c r="TRX1098" s="15"/>
      <c r="TRY1098" s="83"/>
      <c r="TRZ1098" s="52"/>
      <c r="TSA1098" s="70"/>
      <c r="TSB1098" s="70"/>
      <c r="TSC1098" s="70"/>
      <c r="TSD1098" s="110"/>
      <c r="TSE1098" s="2"/>
      <c r="TSF1098" s="15"/>
      <c r="TSG1098" s="15"/>
      <c r="TSH1098" s="83"/>
      <c r="TSI1098" s="52"/>
      <c r="TSJ1098" s="70"/>
      <c r="TSK1098" s="70"/>
      <c r="TSL1098" s="70"/>
      <c r="TSM1098" s="110"/>
      <c r="TSN1098" s="2"/>
      <c r="TSO1098" s="15"/>
      <c r="TSP1098" s="15"/>
      <c r="TSQ1098" s="83"/>
      <c r="TSR1098" s="52"/>
      <c r="TSS1098" s="70"/>
      <c r="TST1098" s="70"/>
      <c r="TSU1098" s="70"/>
      <c r="TSV1098" s="110"/>
      <c r="TSW1098" s="2"/>
      <c r="TSX1098" s="15"/>
      <c r="TSY1098" s="15"/>
      <c r="TSZ1098" s="83"/>
      <c r="TTA1098" s="52"/>
      <c r="TTB1098" s="70"/>
      <c r="TTC1098" s="70"/>
      <c r="TTD1098" s="70"/>
      <c r="TTE1098" s="110"/>
      <c r="TTF1098" s="2"/>
      <c r="TTG1098" s="15"/>
      <c r="TTH1098" s="15"/>
      <c r="TTI1098" s="83"/>
      <c r="TTJ1098" s="52"/>
      <c r="TTK1098" s="70"/>
      <c r="TTL1098" s="70"/>
      <c r="TTM1098" s="70"/>
      <c r="TTN1098" s="110"/>
      <c r="TTO1098" s="2"/>
      <c r="TTP1098" s="15"/>
      <c r="TTQ1098" s="15"/>
      <c r="TTR1098" s="83"/>
      <c r="TTS1098" s="52"/>
      <c r="TTT1098" s="70"/>
      <c r="TTU1098" s="70"/>
      <c r="TTV1098" s="70"/>
      <c r="TTW1098" s="110"/>
      <c r="TTX1098" s="2"/>
      <c r="TTY1098" s="15"/>
      <c r="TTZ1098" s="15"/>
      <c r="TUA1098" s="83"/>
      <c r="TUB1098" s="52"/>
      <c r="TUC1098" s="70"/>
      <c r="TUD1098" s="70"/>
      <c r="TUE1098" s="70"/>
      <c r="TUF1098" s="110"/>
      <c r="TUG1098" s="2"/>
      <c r="TUH1098" s="15"/>
      <c r="TUI1098" s="15"/>
      <c r="TUJ1098" s="83"/>
      <c r="TUK1098" s="52"/>
      <c r="TUL1098" s="70"/>
      <c r="TUM1098" s="70"/>
      <c r="TUN1098" s="70"/>
      <c r="TUO1098" s="110"/>
      <c r="TUP1098" s="2"/>
      <c r="TUQ1098" s="15"/>
      <c r="TUR1098" s="15"/>
      <c r="TUS1098" s="83"/>
      <c r="TUT1098" s="52"/>
      <c r="TUU1098" s="70"/>
      <c r="TUV1098" s="70"/>
      <c r="TUW1098" s="70"/>
      <c r="TUX1098" s="110"/>
      <c r="TUY1098" s="2"/>
      <c r="TUZ1098" s="15"/>
      <c r="TVA1098" s="15"/>
      <c r="TVB1098" s="83"/>
      <c r="TVC1098" s="52"/>
      <c r="TVD1098" s="70"/>
      <c r="TVE1098" s="70"/>
      <c r="TVF1098" s="70"/>
      <c r="TVG1098" s="110"/>
      <c r="TVH1098" s="2"/>
      <c r="TVI1098" s="15"/>
      <c r="TVJ1098" s="15"/>
      <c r="TVK1098" s="83"/>
      <c r="TVL1098" s="52"/>
      <c r="TVM1098" s="70"/>
      <c r="TVN1098" s="70"/>
      <c r="TVO1098" s="70"/>
      <c r="TVP1098" s="110"/>
      <c r="TVQ1098" s="2"/>
      <c r="TVR1098" s="15"/>
      <c r="TVS1098" s="15"/>
      <c r="TVT1098" s="83"/>
      <c r="TVU1098" s="52"/>
      <c r="TVV1098" s="70"/>
      <c r="TVW1098" s="70"/>
      <c r="TVX1098" s="70"/>
      <c r="TVY1098" s="110"/>
      <c r="TVZ1098" s="2"/>
      <c r="TWA1098" s="15"/>
      <c r="TWB1098" s="15"/>
      <c r="TWC1098" s="83"/>
      <c r="TWD1098" s="52"/>
      <c r="TWE1098" s="70"/>
      <c r="TWF1098" s="70"/>
      <c r="TWG1098" s="70"/>
      <c r="TWH1098" s="110"/>
      <c r="TWI1098" s="2"/>
      <c r="TWJ1098" s="15"/>
      <c r="TWK1098" s="15"/>
      <c r="TWL1098" s="83"/>
      <c r="TWM1098" s="52"/>
      <c r="TWN1098" s="70"/>
      <c r="TWO1098" s="70"/>
      <c r="TWP1098" s="70"/>
      <c r="TWQ1098" s="110"/>
      <c r="TWR1098" s="2"/>
      <c r="TWS1098" s="15"/>
      <c r="TWT1098" s="15"/>
      <c r="TWU1098" s="83"/>
      <c r="TWV1098" s="52"/>
      <c r="TWW1098" s="70"/>
      <c r="TWX1098" s="70"/>
      <c r="TWY1098" s="70"/>
      <c r="TWZ1098" s="110"/>
      <c r="TXA1098" s="2"/>
      <c r="TXB1098" s="15"/>
      <c r="TXC1098" s="15"/>
      <c r="TXD1098" s="83"/>
      <c r="TXE1098" s="52"/>
      <c r="TXF1098" s="70"/>
      <c r="TXG1098" s="70"/>
      <c r="TXH1098" s="70"/>
      <c r="TXI1098" s="110"/>
      <c r="TXJ1098" s="2"/>
      <c r="TXK1098" s="15"/>
      <c r="TXL1098" s="15"/>
      <c r="TXM1098" s="83"/>
      <c r="TXN1098" s="52"/>
      <c r="TXO1098" s="70"/>
      <c r="TXP1098" s="70"/>
      <c r="TXQ1098" s="70"/>
      <c r="TXR1098" s="110"/>
      <c r="TXS1098" s="2"/>
      <c r="TXT1098" s="15"/>
      <c r="TXU1098" s="15"/>
      <c r="TXV1098" s="83"/>
      <c r="TXW1098" s="52"/>
      <c r="TXX1098" s="70"/>
      <c r="TXY1098" s="70"/>
      <c r="TXZ1098" s="70"/>
      <c r="TYA1098" s="110"/>
      <c r="TYB1098" s="2"/>
      <c r="TYC1098" s="15"/>
      <c r="TYD1098" s="15"/>
      <c r="TYE1098" s="83"/>
      <c r="TYF1098" s="52"/>
      <c r="TYG1098" s="70"/>
      <c r="TYH1098" s="70"/>
      <c r="TYI1098" s="70"/>
      <c r="TYJ1098" s="110"/>
      <c r="TYK1098" s="2"/>
      <c r="TYL1098" s="15"/>
      <c r="TYM1098" s="15"/>
      <c r="TYN1098" s="83"/>
      <c r="TYO1098" s="52"/>
      <c r="TYP1098" s="70"/>
      <c r="TYQ1098" s="70"/>
      <c r="TYR1098" s="70"/>
      <c r="TYS1098" s="110"/>
      <c r="TYT1098" s="2"/>
      <c r="TYU1098" s="15"/>
      <c r="TYV1098" s="15"/>
      <c r="TYW1098" s="83"/>
      <c r="TYX1098" s="52"/>
      <c r="TYY1098" s="70"/>
      <c r="TYZ1098" s="70"/>
      <c r="TZA1098" s="70"/>
      <c r="TZB1098" s="110"/>
      <c r="TZC1098" s="2"/>
      <c r="TZD1098" s="15"/>
      <c r="TZE1098" s="15"/>
      <c r="TZF1098" s="83"/>
      <c r="TZG1098" s="52"/>
      <c r="TZH1098" s="70"/>
      <c r="TZI1098" s="70"/>
      <c r="TZJ1098" s="70"/>
      <c r="TZK1098" s="110"/>
      <c r="TZL1098" s="2"/>
      <c r="TZM1098" s="15"/>
      <c r="TZN1098" s="15"/>
      <c r="TZO1098" s="83"/>
      <c r="TZP1098" s="52"/>
      <c r="TZQ1098" s="70"/>
      <c r="TZR1098" s="70"/>
      <c r="TZS1098" s="70"/>
      <c r="TZT1098" s="110"/>
      <c r="TZU1098" s="2"/>
      <c r="TZV1098" s="15"/>
      <c r="TZW1098" s="15"/>
      <c r="TZX1098" s="83"/>
      <c r="TZY1098" s="52"/>
      <c r="TZZ1098" s="70"/>
      <c r="UAA1098" s="70"/>
      <c r="UAB1098" s="70"/>
      <c r="UAC1098" s="110"/>
      <c r="UAD1098" s="2"/>
      <c r="UAE1098" s="15"/>
      <c r="UAF1098" s="15"/>
      <c r="UAG1098" s="83"/>
      <c r="UAH1098" s="52"/>
      <c r="UAI1098" s="70"/>
      <c r="UAJ1098" s="70"/>
      <c r="UAK1098" s="70"/>
      <c r="UAL1098" s="110"/>
      <c r="UAM1098" s="2"/>
      <c r="UAN1098" s="15"/>
      <c r="UAO1098" s="15"/>
      <c r="UAP1098" s="83"/>
      <c r="UAQ1098" s="52"/>
      <c r="UAR1098" s="70"/>
      <c r="UAS1098" s="70"/>
      <c r="UAT1098" s="70"/>
      <c r="UAU1098" s="110"/>
      <c r="UAV1098" s="2"/>
      <c r="UAW1098" s="15"/>
      <c r="UAX1098" s="15"/>
      <c r="UAY1098" s="83"/>
      <c r="UAZ1098" s="52"/>
      <c r="UBA1098" s="70"/>
      <c r="UBB1098" s="70"/>
      <c r="UBC1098" s="70"/>
      <c r="UBD1098" s="110"/>
      <c r="UBE1098" s="2"/>
      <c r="UBF1098" s="15"/>
      <c r="UBG1098" s="15"/>
      <c r="UBH1098" s="83"/>
      <c r="UBI1098" s="52"/>
      <c r="UBJ1098" s="70"/>
      <c r="UBK1098" s="70"/>
      <c r="UBL1098" s="70"/>
      <c r="UBM1098" s="110"/>
      <c r="UBN1098" s="2"/>
      <c r="UBO1098" s="15"/>
      <c r="UBP1098" s="15"/>
      <c r="UBQ1098" s="83"/>
      <c r="UBR1098" s="52"/>
      <c r="UBS1098" s="70"/>
      <c r="UBT1098" s="70"/>
      <c r="UBU1098" s="70"/>
      <c r="UBV1098" s="110"/>
      <c r="UBW1098" s="2"/>
      <c r="UBX1098" s="15"/>
      <c r="UBY1098" s="15"/>
      <c r="UBZ1098" s="83"/>
      <c r="UCA1098" s="52"/>
      <c r="UCB1098" s="70"/>
      <c r="UCC1098" s="70"/>
      <c r="UCD1098" s="70"/>
      <c r="UCE1098" s="110"/>
      <c r="UCF1098" s="2"/>
      <c r="UCG1098" s="15"/>
      <c r="UCH1098" s="15"/>
      <c r="UCI1098" s="83"/>
      <c r="UCJ1098" s="52"/>
      <c r="UCK1098" s="70"/>
      <c r="UCL1098" s="70"/>
      <c r="UCM1098" s="70"/>
      <c r="UCN1098" s="110"/>
      <c r="UCO1098" s="2"/>
      <c r="UCP1098" s="15"/>
      <c r="UCQ1098" s="15"/>
      <c r="UCR1098" s="83"/>
      <c r="UCS1098" s="52"/>
      <c r="UCT1098" s="70"/>
      <c r="UCU1098" s="70"/>
      <c r="UCV1098" s="70"/>
      <c r="UCW1098" s="110"/>
      <c r="UCX1098" s="2"/>
      <c r="UCY1098" s="15"/>
      <c r="UCZ1098" s="15"/>
      <c r="UDA1098" s="83"/>
      <c r="UDB1098" s="52"/>
      <c r="UDC1098" s="70"/>
      <c r="UDD1098" s="70"/>
      <c r="UDE1098" s="70"/>
      <c r="UDF1098" s="110"/>
      <c r="UDG1098" s="2"/>
      <c r="UDH1098" s="15"/>
      <c r="UDI1098" s="15"/>
      <c r="UDJ1098" s="83"/>
      <c r="UDK1098" s="52"/>
      <c r="UDL1098" s="70"/>
      <c r="UDM1098" s="70"/>
      <c r="UDN1098" s="70"/>
      <c r="UDO1098" s="110"/>
      <c r="UDP1098" s="2"/>
      <c r="UDQ1098" s="15"/>
      <c r="UDR1098" s="15"/>
      <c r="UDS1098" s="83"/>
      <c r="UDT1098" s="52"/>
      <c r="UDU1098" s="70"/>
      <c r="UDV1098" s="70"/>
      <c r="UDW1098" s="70"/>
      <c r="UDX1098" s="110"/>
      <c r="UDY1098" s="2"/>
      <c r="UDZ1098" s="15"/>
      <c r="UEA1098" s="15"/>
      <c r="UEB1098" s="83"/>
      <c r="UEC1098" s="52"/>
      <c r="UED1098" s="70"/>
      <c r="UEE1098" s="70"/>
      <c r="UEF1098" s="70"/>
      <c r="UEG1098" s="110"/>
      <c r="UEH1098" s="2"/>
      <c r="UEI1098" s="15"/>
      <c r="UEJ1098" s="15"/>
      <c r="UEK1098" s="83"/>
      <c r="UEL1098" s="52"/>
      <c r="UEM1098" s="70"/>
      <c r="UEN1098" s="70"/>
      <c r="UEO1098" s="70"/>
      <c r="UEP1098" s="110"/>
      <c r="UEQ1098" s="2"/>
      <c r="UER1098" s="15"/>
      <c r="UES1098" s="15"/>
      <c r="UET1098" s="83"/>
      <c r="UEU1098" s="52"/>
      <c r="UEV1098" s="70"/>
      <c r="UEW1098" s="70"/>
      <c r="UEX1098" s="70"/>
      <c r="UEY1098" s="110"/>
      <c r="UEZ1098" s="2"/>
      <c r="UFA1098" s="15"/>
      <c r="UFB1098" s="15"/>
      <c r="UFC1098" s="83"/>
      <c r="UFD1098" s="52"/>
      <c r="UFE1098" s="70"/>
      <c r="UFF1098" s="70"/>
      <c r="UFG1098" s="70"/>
      <c r="UFH1098" s="110"/>
      <c r="UFI1098" s="2"/>
      <c r="UFJ1098" s="15"/>
      <c r="UFK1098" s="15"/>
      <c r="UFL1098" s="83"/>
      <c r="UFM1098" s="52"/>
      <c r="UFN1098" s="70"/>
      <c r="UFO1098" s="70"/>
      <c r="UFP1098" s="70"/>
      <c r="UFQ1098" s="110"/>
      <c r="UFR1098" s="2"/>
      <c r="UFS1098" s="15"/>
      <c r="UFT1098" s="15"/>
      <c r="UFU1098" s="83"/>
      <c r="UFV1098" s="52"/>
      <c r="UFW1098" s="70"/>
      <c r="UFX1098" s="70"/>
      <c r="UFY1098" s="70"/>
      <c r="UFZ1098" s="110"/>
      <c r="UGA1098" s="2"/>
      <c r="UGB1098" s="15"/>
      <c r="UGC1098" s="15"/>
      <c r="UGD1098" s="83"/>
      <c r="UGE1098" s="52"/>
      <c r="UGF1098" s="70"/>
      <c r="UGG1098" s="70"/>
      <c r="UGH1098" s="70"/>
      <c r="UGI1098" s="110"/>
      <c r="UGJ1098" s="2"/>
      <c r="UGK1098" s="15"/>
      <c r="UGL1098" s="15"/>
      <c r="UGM1098" s="83"/>
      <c r="UGN1098" s="52"/>
      <c r="UGO1098" s="70"/>
      <c r="UGP1098" s="70"/>
      <c r="UGQ1098" s="70"/>
      <c r="UGR1098" s="110"/>
      <c r="UGS1098" s="2"/>
      <c r="UGT1098" s="15"/>
      <c r="UGU1098" s="15"/>
      <c r="UGV1098" s="83"/>
      <c r="UGW1098" s="52"/>
      <c r="UGX1098" s="70"/>
      <c r="UGY1098" s="70"/>
      <c r="UGZ1098" s="70"/>
      <c r="UHA1098" s="110"/>
      <c r="UHB1098" s="2"/>
      <c r="UHC1098" s="15"/>
      <c r="UHD1098" s="15"/>
      <c r="UHE1098" s="83"/>
      <c r="UHF1098" s="52"/>
      <c r="UHG1098" s="70"/>
      <c r="UHH1098" s="70"/>
      <c r="UHI1098" s="70"/>
      <c r="UHJ1098" s="110"/>
      <c r="UHK1098" s="2"/>
      <c r="UHL1098" s="15"/>
      <c r="UHM1098" s="15"/>
      <c r="UHN1098" s="83"/>
      <c r="UHO1098" s="52"/>
      <c r="UHP1098" s="70"/>
      <c r="UHQ1098" s="70"/>
      <c r="UHR1098" s="70"/>
      <c r="UHS1098" s="110"/>
      <c r="UHT1098" s="2"/>
      <c r="UHU1098" s="15"/>
      <c r="UHV1098" s="15"/>
      <c r="UHW1098" s="83"/>
      <c r="UHX1098" s="52"/>
      <c r="UHY1098" s="70"/>
      <c r="UHZ1098" s="70"/>
      <c r="UIA1098" s="70"/>
      <c r="UIB1098" s="110"/>
      <c r="UIC1098" s="2"/>
      <c r="UID1098" s="15"/>
      <c r="UIE1098" s="15"/>
      <c r="UIF1098" s="83"/>
      <c r="UIG1098" s="52"/>
      <c r="UIH1098" s="70"/>
      <c r="UII1098" s="70"/>
      <c r="UIJ1098" s="70"/>
      <c r="UIK1098" s="110"/>
      <c r="UIL1098" s="2"/>
      <c r="UIM1098" s="15"/>
      <c r="UIN1098" s="15"/>
      <c r="UIO1098" s="83"/>
      <c r="UIP1098" s="52"/>
      <c r="UIQ1098" s="70"/>
      <c r="UIR1098" s="70"/>
      <c r="UIS1098" s="70"/>
      <c r="UIT1098" s="110"/>
      <c r="UIU1098" s="2"/>
      <c r="UIV1098" s="15"/>
      <c r="UIW1098" s="15"/>
      <c r="UIX1098" s="83"/>
      <c r="UIY1098" s="52"/>
      <c r="UIZ1098" s="70"/>
      <c r="UJA1098" s="70"/>
      <c r="UJB1098" s="70"/>
      <c r="UJC1098" s="110"/>
      <c r="UJD1098" s="2"/>
      <c r="UJE1098" s="15"/>
      <c r="UJF1098" s="15"/>
      <c r="UJG1098" s="83"/>
      <c r="UJH1098" s="52"/>
      <c r="UJI1098" s="70"/>
      <c r="UJJ1098" s="70"/>
      <c r="UJK1098" s="70"/>
      <c r="UJL1098" s="110"/>
      <c r="UJM1098" s="2"/>
      <c r="UJN1098" s="15"/>
      <c r="UJO1098" s="15"/>
      <c r="UJP1098" s="83"/>
      <c r="UJQ1098" s="52"/>
      <c r="UJR1098" s="70"/>
      <c r="UJS1098" s="70"/>
      <c r="UJT1098" s="70"/>
      <c r="UJU1098" s="110"/>
      <c r="UJV1098" s="2"/>
      <c r="UJW1098" s="15"/>
      <c r="UJX1098" s="15"/>
      <c r="UJY1098" s="83"/>
      <c r="UJZ1098" s="52"/>
      <c r="UKA1098" s="70"/>
      <c r="UKB1098" s="70"/>
      <c r="UKC1098" s="70"/>
      <c r="UKD1098" s="110"/>
      <c r="UKE1098" s="2"/>
      <c r="UKF1098" s="15"/>
      <c r="UKG1098" s="15"/>
      <c r="UKH1098" s="83"/>
      <c r="UKI1098" s="52"/>
      <c r="UKJ1098" s="70"/>
      <c r="UKK1098" s="70"/>
      <c r="UKL1098" s="70"/>
      <c r="UKM1098" s="110"/>
      <c r="UKN1098" s="2"/>
      <c r="UKO1098" s="15"/>
      <c r="UKP1098" s="15"/>
      <c r="UKQ1098" s="83"/>
      <c r="UKR1098" s="52"/>
      <c r="UKS1098" s="70"/>
      <c r="UKT1098" s="70"/>
      <c r="UKU1098" s="70"/>
      <c r="UKV1098" s="110"/>
      <c r="UKW1098" s="2"/>
      <c r="UKX1098" s="15"/>
      <c r="UKY1098" s="15"/>
      <c r="UKZ1098" s="83"/>
      <c r="ULA1098" s="52"/>
      <c r="ULB1098" s="70"/>
      <c r="ULC1098" s="70"/>
      <c r="ULD1098" s="70"/>
      <c r="ULE1098" s="110"/>
      <c r="ULF1098" s="2"/>
      <c r="ULG1098" s="15"/>
      <c r="ULH1098" s="15"/>
      <c r="ULI1098" s="83"/>
      <c r="ULJ1098" s="52"/>
      <c r="ULK1098" s="70"/>
      <c r="ULL1098" s="70"/>
      <c r="ULM1098" s="70"/>
      <c r="ULN1098" s="110"/>
      <c r="ULO1098" s="2"/>
      <c r="ULP1098" s="15"/>
      <c r="ULQ1098" s="15"/>
      <c r="ULR1098" s="83"/>
      <c r="ULS1098" s="52"/>
      <c r="ULT1098" s="70"/>
      <c r="ULU1098" s="70"/>
      <c r="ULV1098" s="70"/>
      <c r="ULW1098" s="110"/>
      <c r="ULX1098" s="2"/>
      <c r="ULY1098" s="15"/>
      <c r="ULZ1098" s="15"/>
      <c r="UMA1098" s="83"/>
      <c r="UMB1098" s="52"/>
      <c r="UMC1098" s="70"/>
      <c r="UMD1098" s="70"/>
      <c r="UME1098" s="70"/>
      <c r="UMF1098" s="110"/>
      <c r="UMG1098" s="2"/>
      <c r="UMH1098" s="15"/>
      <c r="UMI1098" s="15"/>
      <c r="UMJ1098" s="83"/>
      <c r="UMK1098" s="52"/>
      <c r="UML1098" s="70"/>
      <c r="UMM1098" s="70"/>
      <c r="UMN1098" s="70"/>
      <c r="UMO1098" s="110"/>
      <c r="UMP1098" s="2"/>
      <c r="UMQ1098" s="15"/>
      <c r="UMR1098" s="15"/>
      <c r="UMS1098" s="83"/>
      <c r="UMT1098" s="52"/>
      <c r="UMU1098" s="70"/>
      <c r="UMV1098" s="70"/>
      <c r="UMW1098" s="70"/>
      <c r="UMX1098" s="110"/>
      <c r="UMY1098" s="2"/>
      <c r="UMZ1098" s="15"/>
      <c r="UNA1098" s="15"/>
      <c r="UNB1098" s="83"/>
      <c r="UNC1098" s="52"/>
      <c r="UND1098" s="70"/>
      <c r="UNE1098" s="70"/>
      <c r="UNF1098" s="70"/>
      <c r="UNG1098" s="110"/>
      <c r="UNH1098" s="2"/>
      <c r="UNI1098" s="15"/>
      <c r="UNJ1098" s="15"/>
      <c r="UNK1098" s="83"/>
      <c r="UNL1098" s="52"/>
      <c r="UNM1098" s="70"/>
      <c r="UNN1098" s="70"/>
      <c r="UNO1098" s="70"/>
      <c r="UNP1098" s="110"/>
      <c r="UNQ1098" s="2"/>
      <c r="UNR1098" s="15"/>
      <c r="UNS1098" s="15"/>
      <c r="UNT1098" s="83"/>
      <c r="UNU1098" s="52"/>
      <c r="UNV1098" s="70"/>
      <c r="UNW1098" s="70"/>
      <c r="UNX1098" s="70"/>
      <c r="UNY1098" s="110"/>
      <c r="UNZ1098" s="2"/>
      <c r="UOA1098" s="15"/>
      <c r="UOB1098" s="15"/>
      <c r="UOC1098" s="83"/>
      <c r="UOD1098" s="52"/>
      <c r="UOE1098" s="70"/>
      <c r="UOF1098" s="70"/>
      <c r="UOG1098" s="70"/>
      <c r="UOH1098" s="110"/>
      <c r="UOI1098" s="2"/>
      <c r="UOJ1098" s="15"/>
      <c r="UOK1098" s="15"/>
      <c r="UOL1098" s="83"/>
      <c r="UOM1098" s="52"/>
      <c r="UON1098" s="70"/>
      <c r="UOO1098" s="70"/>
      <c r="UOP1098" s="70"/>
      <c r="UOQ1098" s="110"/>
      <c r="UOR1098" s="2"/>
      <c r="UOS1098" s="15"/>
      <c r="UOT1098" s="15"/>
      <c r="UOU1098" s="83"/>
      <c r="UOV1098" s="52"/>
      <c r="UOW1098" s="70"/>
      <c r="UOX1098" s="70"/>
      <c r="UOY1098" s="70"/>
      <c r="UOZ1098" s="110"/>
      <c r="UPA1098" s="2"/>
      <c r="UPB1098" s="15"/>
      <c r="UPC1098" s="15"/>
      <c r="UPD1098" s="83"/>
      <c r="UPE1098" s="52"/>
      <c r="UPF1098" s="70"/>
      <c r="UPG1098" s="70"/>
      <c r="UPH1098" s="70"/>
      <c r="UPI1098" s="110"/>
      <c r="UPJ1098" s="2"/>
      <c r="UPK1098" s="15"/>
      <c r="UPL1098" s="15"/>
      <c r="UPM1098" s="83"/>
      <c r="UPN1098" s="52"/>
      <c r="UPO1098" s="70"/>
      <c r="UPP1098" s="70"/>
      <c r="UPQ1098" s="70"/>
      <c r="UPR1098" s="110"/>
      <c r="UPS1098" s="2"/>
      <c r="UPT1098" s="15"/>
      <c r="UPU1098" s="15"/>
      <c r="UPV1098" s="83"/>
      <c r="UPW1098" s="52"/>
      <c r="UPX1098" s="70"/>
      <c r="UPY1098" s="70"/>
      <c r="UPZ1098" s="70"/>
      <c r="UQA1098" s="110"/>
      <c r="UQB1098" s="2"/>
      <c r="UQC1098" s="15"/>
      <c r="UQD1098" s="15"/>
      <c r="UQE1098" s="83"/>
      <c r="UQF1098" s="52"/>
      <c r="UQG1098" s="70"/>
      <c r="UQH1098" s="70"/>
      <c r="UQI1098" s="70"/>
      <c r="UQJ1098" s="110"/>
      <c r="UQK1098" s="2"/>
      <c r="UQL1098" s="15"/>
      <c r="UQM1098" s="15"/>
      <c r="UQN1098" s="83"/>
      <c r="UQO1098" s="52"/>
      <c r="UQP1098" s="70"/>
      <c r="UQQ1098" s="70"/>
      <c r="UQR1098" s="70"/>
      <c r="UQS1098" s="110"/>
      <c r="UQT1098" s="2"/>
      <c r="UQU1098" s="15"/>
      <c r="UQV1098" s="15"/>
      <c r="UQW1098" s="83"/>
      <c r="UQX1098" s="52"/>
      <c r="UQY1098" s="70"/>
      <c r="UQZ1098" s="70"/>
      <c r="URA1098" s="70"/>
      <c r="URB1098" s="110"/>
      <c r="URC1098" s="2"/>
      <c r="URD1098" s="15"/>
      <c r="URE1098" s="15"/>
      <c r="URF1098" s="83"/>
      <c r="URG1098" s="52"/>
      <c r="URH1098" s="70"/>
      <c r="URI1098" s="70"/>
      <c r="URJ1098" s="70"/>
      <c r="URK1098" s="110"/>
      <c r="URL1098" s="2"/>
      <c r="URM1098" s="15"/>
      <c r="URN1098" s="15"/>
      <c r="URO1098" s="83"/>
      <c r="URP1098" s="52"/>
      <c r="URQ1098" s="70"/>
      <c r="URR1098" s="70"/>
      <c r="URS1098" s="70"/>
      <c r="URT1098" s="110"/>
      <c r="URU1098" s="2"/>
      <c r="URV1098" s="15"/>
      <c r="URW1098" s="15"/>
      <c r="URX1098" s="83"/>
      <c r="URY1098" s="52"/>
      <c r="URZ1098" s="70"/>
      <c r="USA1098" s="70"/>
      <c r="USB1098" s="70"/>
      <c r="USC1098" s="110"/>
      <c r="USD1098" s="2"/>
      <c r="USE1098" s="15"/>
      <c r="USF1098" s="15"/>
      <c r="USG1098" s="83"/>
      <c r="USH1098" s="52"/>
      <c r="USI1098" s="70"/>
      <c r="USJ1098" s="70"/>
      <c r="USK1098" s="70"/>
      <c r="USL1098" s="110"/>
      <c r="USM1098" s="2"/>
      <c r="USN1098" s="15"/>
      <c r="USO1098" s="15"/>
      <c r="USP1098" s="83"/>
      <c r="USQ1098" s="52"/>
      <c r="USR1098" s="70"/>
      <c r="USS1098" s="70"/>
      <c r="UST1098" s="70"/>
      <c r="USU1098" s="110"/>
      <c r="USV1098" s="2"/>
      <c r="USW1098" s="15"/>
      <c r="USX1098" s="15"/>
      <c r="USY1098" s="83"/>
      <c r="USZ1098" s="52"/>
      <c r="UTA1098" s="70"/>
      <c r="UTB1098" s="70"/>
      <c r="UTC1098" s="70"/>
      <c r="UTD1098" s="110"/>
      <c r="UTE1098" s="2"/>
      <c r="UTF1098" s="15"/>
      <c r="UTG1098" s="15"/>
      <c r="UTH1098" s="83"/>
      <c r="UTI1098" s="52"/>
      <c r="UTJ1098" s="70"/>
      <c r="UTK1098" s="70"/>
      <c r="UTL1098" s="70"/>
      <c r="UTM1098" s="110"/>
      <c r="UTN1098" s="2"/>
      <c r="UTO1098" s="15"/>
      <c r="UTP1098" s="15"/>
      <c r="UTQ1098" s="83"/>
      <c r="UTR1098" s="52"/>
      <c r="UTS1098" s="70"/>
      <c r="UTT1098" s="70"/>
      <c r="UTU1098" s="70"/>
      <c r="UTV1098" s="110"/>
      <c r="UTW1098" s="2"/>
      <c r="UTX1098" s="15"/>
      <c r="UTY1098" s="15"/>
      <c r="UTZ1098" s="83"/>
      <c r="UUA1098" s="52"/>
      <c r="UUB1098" s="70"/>
      <c r="UUC1098" s="70"/>
      <c r="UUD1098" s="70"/>
      <c r="UUE1098" s="110"/>
      <c r="UUF1098" s="2"/>
      <c r="UUG1098" s="15"/>
      <c r="UUH1098" s="15"/>
      <c r="UUI1098" s="83"/>
      <c r="UUJ1098" s="52"/>
      <c r="UUK1098" s="70"/>
      <c r="UUL1098" s="70"/>
      <c r="UUM1098" s="70"/>
      <c r="UUN1098" s="110"/>
      <c r="UUO1098" s="2"/>
      <c r="UUP1098" s="15"/>
      <c r="UUQ1098" s="15"/>
      <c r="UUR1098" s="83"/>
      <c r="UUS1098" s="52"/>
      <c r="UUT1098" s="70"/>
      <c r="UUU1098" s="70"/>
      <c r="UUV1098" s="70"/>
      <c r="UUW1098" s="110"/>
      <c r="UUX1098" s="2"/>
      <c r="UUY1098" s="15"/>
      <c r="UUZ1098" s="15"/>
      <c r="UVA1098" s="83"/>
      <c r="UVB1098" s="52"/>
      <c r="UVC1098" s="70"/>
      <c r="UVD1098" s="70"/>
      <c r="UVE1098" s="70"/>
      <c r="UVF1098" s="110"/>
      <c r="UVG1098" s="2"/>
      <c r="UVH1098" s="15"/>
      <c r="UVI1098" s="15"/>
      <c r="UVJ1098" s="83"/>
      <c r="UVK1098" s="52"/>
      <c r="UVL1098" s="70"/>
      <c r="UVM1098" s="70"/>
      <c r="UVN1098" s="70"/>
      <c r="UVO1098" s="110"/>
      <c r="UVP1098" s="2"/>
      <c r="UVQ1098" s="15"/>
      <c r="UVR1098" s="15"/>
      <c r="UVS1098" s="83"/>
      <c r="UVT1098" s="52"/>
      <c r="UVU1098" s="70"/>
      <c r="UVV1098" s="70"/>
      <c r="UVW1098" s="70"/>
      <c r="UVX1098" s="110"/>
      <c r="UVY1098" s="2"/>
      <c r="UVZ1098" s="15"/>
      <c r="UWA1098" s="15"/>
      <c r="UWB1098" s="83"/>
      <c r="UWC1098" s="52"/>
      <c r="UWD1098" s="70"/>
      <c r="UWE1098" s="70"/>
      <c r="UWF1098" s="70"/>
      <c r="UWG1098" s="110"/>
      <c r="UWH1098" s="2"/>
      <c r="UWI1098" s="15"/>
      <c r="UWJ1098" s="15"/>
      <c r="UWK1098" s="83"/>
      <c r="UWL1098" s="52"/>
      <c r="UWM1098" s="70"/>
      <c r="UWN1098" s="70"/>
      <c r="UWO1098" s="70"/>
      <c r="UWP1098" s="110"/>
      <c r="UWQ1098" s="2"/>
      <c r="UWR1098" s="15"/>
      <c r="UWS1098" s="15"/>
      <c r="UWT1098" s="83"/>
      <c r="UWU1098" s="52"/>
      <c r="UWV1098" s="70"/>
      <c r="UWW1098" s="70"/>
      <c r="UWX1098" s="70"/>
      <c r="UWY1098" s="110"/>
      <c r="UWZ1098" s="2"/>
      <c r="UXA1098" s="15"/>
      <c r="UXB1098" s="15"/>
      <c r="UXC1098" s="83"/>
      <c r="UXD1098" s="52"/>
      <c r="UXE1098" s="70"/>
      <c r="UXF1098" s="70"/>
      <c r="UXG1098" s="70"/>
      <c r="UXH1098" s="110"/>
      <c r="UXI1098" s="2"/>
      <c r="UXJ1098" s="15"/>
      <c r="UXK1098" s="15"/>
      <c r="UXL1098" s="83"/>
      <c r="UXM1098" s="52"/>
      <c r="UXN1098" s="70"/>
      <c r="UXO1098" s="70"/>
      <c r="UXP1098" s="70"/>
      <c r="UXQ1098" s="110"/>
      <c r="UXR1098" s="2"/>
      <c r="UXS1098" s="15"/>
      <c r="UXT1098" s="15"/>
      <c r="UXU1098" s="83"/>
      <c r="UXV1098" s="52"/>
      <c r="UXW1098" s="70"/>
      <c r="UXX1098" s="70"/>
      <c r="UXY1098" s="70"/>
      <c r="UXZ1098" s="110"/>
      <c r="UYA1098" s="2"/>
      <c r="UYB1098" s="15"/>
      <c r="UYC1098" s="15"/>
      <c r="UYD1098" s="83"/>
      <c r="UYE1098" s="52"/>
      <c r="UYF1098" s="70"/>
      <c r="UYG1098" s="70"/>
      <c r="UYH1098" s="70"/>
      <c r="UYI1098" s="110"/>
      <c r="UYJ1098" s="2"/>
      <c r="UYK1098" s="15"/>
      <c r="UYL1098" s="15"/>
      <c r="UYM1098" s="83"/>
      <c r="UYN1098" s="52"/>
      <c r="UYO1098" s="70"/>
      <c r="UYP1098" s="70"/>
      <c r="UYQ1098" s="70"/>
      <c r="UYR1098" s="110"/>
      <c r="UYS1098" s="2"/>
      <c r="UYT1098" s="15"/>
      <c r="UYU1098" s="15"/>
      <c r="UYV1098" s="83"/>
      <c r="UYW1098" s="52"/>
      <c r="UYX1098" s="70"/>
      <c r="UYY1098" s="70"/>
      <c r="UYZ1098" s="70"/>
      <c r="UZA1098" s="110"/>
      <c r="UZB1098" s="2"/>
      <c r="UZC1098" s="15"/>
      <c r="UZD1098" s="15"/>
      <c r="UZE1098" s="83"/>
      <c r="UZF1098" s="52"/>
      <c r="UZG1098" s="70"/>
      <c r="UZH1098" s="70"/>
      <c r="UZI1098" s="70"/>
      <c r="UZJ1098" s="110"/>
      <c r="UZK1098" s="2"/>
      <c r="UZL1098" s="15"/>
      <c r="UZM1098" s="15"/>
      <c r="UZN1098" s="83"/>
      <c r="UZO1098" s="52"/>
      <c r="UZP1098" s="70"/>
      <c r="UZQ1098" s="70"/>
      <c r="UZR1098" s="70"/>
      <c r="UZS1098" s="110"/>
      <c r="UZT1098" s="2"/>
      <c r="UZU1098" s="15"/>
      <c r="UZV1098" s="15"/>
      <c r="UZW1098" s="83"/>
      <c r="UZX1098" s="52"/>
      <c r="UZY1098" s="70"/>
      <c r="UZZ1098" s="70"/>
      <c r="VAA1098" s="70"/>
      <c r="VAB1098" s="110"/>
      <c r="VAC1098" s="2"/>
      <c r="VAD1098" s="15"/>
      <c r="VAE1098" s="15"/>
      <c r="VAF1098" s="83"/>
      <c r="VAG1098" s="52"/>
      <c r="VAH1098" s="70"/>
      <c r="VAI1098" s="70"/>
      <c r="VAJ1098" s="70"/>
      <c r="VAK1098" s="110"/>
      <c r="VAL1098" s="2"/>
      <c r="VAM1098" s="15"/>
      <c r="VAN1098" s="15"/>
      <c r="VAO1098" s="83"/>
      <c r="VAP1098" s="52"/>
      <c r="VAQ1098" s="70"/>
      <c r="VAR1098" s="70"/>
      <c r="VAS1098" s="70"/>
      <c r="VAT1098" s="110"/>
      <c r="VAU1098" s="2"/>
      <c r="VAV1098" s="15"/>
      <c r="VAW1098" s="15"/>
      <c r="VAX1098" s="83"/>
      <c r="VAY1098" s="52"/>
      <c r="VAZ1098" s="70"/>
      <c r="VBA1098" s="70"/>
      <c r="VBB1098" s="70"/>
      <c r="VBC1098" s="110"/>
      <c r="VBD1098" s="2"/>
      <c r="VBE1098" s="15"/>
      <c r="VBF1098" s="15"/>
      <c r="VBG1098" s="83"/>
      <c r="VBH1098" s="52"/>
      <c r="VBI1098" s="70"/>
      <c r="VBJ1098" s="70"/>
      <c r="VBK1098" s="70"/>
      <c r="VBL1098" s="110"/>
      <c r="VBM1098" s="2"/>
      <c r="VBN1098" s="15"/>
      <c r="VBO1098" s="15"/>
      <c r="VBP1098" s="83"/>
      <c r="VBQ1098" s="52"/>
      <c r="VBR1098" s="70"/>
      <c r="VBS1098" s="70"/>
      <c r="VBT1098" s="70"/>
      <c r="VBU1098" s="110"/>
      <c r="VBV1098" s="2"/>
      <c r="VBW1098" s="15"/>
      <c r="VBX1098" s="15"/>
      <c r="VBY1098" s="83"/>
      <c r="VBZ1098" s="52"/>
      <c r="VCA1098" s="70"/>
      <c r="VCB1098" s="70"/>
      <c r="VCC1098" s="70"/>
      <c r="VCD1098" s="110"/>
      <c r="VCE1098" s="2"/>
      <c r="VCF1098" s="15"/>
      <c r="VCG1098" s="15"/>
      <c r="VCH1098" s="83"/>
      <c r="VCI1098" s="52"/>
      <c r="VCJ1098" s="70"/>
      <c r="VCK1098" s="70"/>
      <c r="VCL1098" s="70"/>
      <c r="VCM1098" s="110"/>
      <c r="VCN1098" s="2"/>
      <c r="VCO1098" s="15"/>
      <c r="VCP1098" s="15"/>
      <c r="VCQ1098" s="83"/>
      <c r="VCR1098" s="52"/>
      <c r="VCS1098" s="70"/>
      <c r="VCT1098" s="70"/>
      <c r="VCU1098" s="70"/>
      <c r="VCV1098" s="110"/>
      <c r="VCW1098" s="2"/>
      <c r="VCX1098" s="15"/>
      <c r="VCY1098" s="15"/>
      <c r="VCZ1098" s="83"/>
      <c r="VDA1098" s="52"/>
      <c r="VDB1098" s="70"/>
      <c r="VDC1098" s="70"/>
      <c r="VDD1098" s="70"/>
      <c r="VDE1098" s="110"/>
      <c r="VDF1098" s="2"/>
      <c r="VDG1098" s="15"/>
      <c r="VDH1098" s="15"/>
      <c r="VDI1098" s="83"/>
      <c r="VDJ1098" s="52"/>
      <c r="VDK1098" s="70"/>
      <c r="VDL1098" s="70"/>
      <c r="VDM1098" s="70"/>
      <c r="VDN1098" s="110"/>
      <c r="VDO1098" s="2"/>
      <c r="VDP1098" s="15"/>
      <c r="VDQ1098" s="15"/>
      <c r="VDR1098" s="83"/>
      <c r="VDS1098" s="52"/>
      <c r="VDT1098" s="70"/>
      <c r="VDU1098" s="70"/>
      <c r="VDV1098" s="70"/>
      <c r="VDW1098" s="110"/>
      <c r="VDX1098" s="2"/>
      <c r="VDY1098" s="15"/>
      <c r="VDZ1098" s="15"/>
      <c r="VEA1098" s="83"/>
      <c r="VEB1098" s="52"/>
      <c r="VEC1098" s="70"/>
      <c r="VED1098" s="70"/>
      <c r="VEE1098" s="70"/>
      <c r="VEF1098" s="110"/>
      <c r="VEG1098" s="2"/>
      <c r="VEH1098" s="15"/>
      <c r="VEI1098" s="15"/>
      <c r="VEJ1098" s="83"/>
      <c r="VEK1098" s="52"/>
      <c r="VEL1098" s="70"/>
      <c r="VEM1098" s="70"/>
      <c r="VEN1098" s="70"/>
      <c r="VEO1098" s="110"/>
      <c r="VEP1098" s="2"/>
      <c r="VEQ1098" s="15"/>
      <c r="VER1098" s="15"/>
      <c r="VES1098" s="83"/>
      <c r="VET1098" s="52"/>
      <c r="VEU1098" s="70"/>
      <c r="VEV1098" s="70"/>
      <c r="VEW1098" s="70"/>
      <c r="VEX1098" s="110"/>
      <c r="VEY1098" s="2"/>
      <c r="VEZ1098" s="15"/>
      <c r="VFA1098" s="15"/>
      <c r="VFB1098" s="83"/>
      <c r="VFC1098" s="52"/>
      <c r="VFD1098" s="70"/>
      <c r="VFE1098" s="70"/>
      <c r="VFF1098" s="70"/>
      <c r="VFG1098" s="110"/>
      <c r="VFH1098" s="2"/>
      <c r="VFI1098" s="15"/>
      <c r="VFJ1098" s="15"/>
      <c r="VFK1098" s="83"/>
      <c r="VFL1098" s="52"/>
      <c r="VFM1098" s="70"/>
      <c r="VFN1098" s="70"/>
      <c r="VFO1098" s="70"/>
      <c r="VFP1098" s="110"/>
      <c r="VFQ1098" s="2"/>
      <c r="VFR1098" s="15"/>
      <c r="VFS1098" s="15"/>
      <c r="VFT1098" s="83"/>
      <c r="VFU1098" s="52"/>
      <c r="VFV1098" s="70"/>
      <c r="VFW1098" s="70"/>
      <c r="VFX1098" s="70"/>
      <c r="VFY1098" s="110"/>
      <c r="VFZ1098" s="2"/>
      <c r="VGA1098" s="15"/>
      <c r="VGB1098" s="15"/>
      <c r="VGC1098" s="83"/>
      <c r="VGD1098" s="52"/>
      <c r="VGE1098" s="70"/>
      <c r="VGF1098" s="70"/>
      <c r="VGG1098" s="70"/>
      <c r="VGH1098" s="110"/>
      <c r="VGI1098" s="2"/>
      <c r="VGJ1098" s="15"/>
      <c r="VGK1098" s="15"/>
      <c r="VGL1098" s="83"/>
      <c r="VGM1098" s="52"/>
      <c r="VGN1098" s="70"/>
      <c r="VGO1098" s="70"/>
      <c r="VGP1098" s="70"/>
      <c r="VGQ1098" s="110"/>
      <c r="VGR1098" s="2"/>
      <c r="VGS1098" s="15"/>
      <c r="VGT1098" s="15"/>
      <c r="VGU1098" s="83"/>
      <c r="VGV1098" s="52"/>
      <c r="VGW1098" s="70"/>
      <c r="VGX1098" s="70"/>
      <c r="VGY1098" s="70"/>
      <c r="VGZ1098" s="110"/>
      <c r="VHA1098" s="2"/>
      <c r="VHB1098" s="15"/>
      <c r="VHC1098" s="15"/>
      <c r="VHD1098" s="83"/>
      <c r="VHE1098" s="52"/>
      <c r="VHF1098" s="70"/>
      <c r="VHG1098" s="70"/>
      <c r="VHH1098" s="70"/>
      <c r="VHI1098" s="110"/>
      <c r="VHJ1098" s="2"/>
      <c r="VHK1098" s="15"/>
      <c r="VHL1098" s="15"/>
      <c r="VHM1098" s="83"/>
      <c r="VHN1098" s="52"/>
      <c r="VHO1098" s="70"/>
      <c r="VHP1098" s="70"/>
      <c r="VHQ1098" s="70"/>
      <c r="VHR1098" s="110"/>
      <c r="VHS1098" s="2"/>
      <c r="VHT1098" s="15"/>
      <c r="VHU1098" s="15"/>
      <c r="VHV1098" s="83"/>
      <c r="VHW1098" s="52"/>
      <c r="VHX1098" s="70"/>
      <c r="VHY1098" s="70"/>
      <c r="VHZ1098" s="70"/>
      <c r="VIA1098" s="110"/>
      <c r="VIB1098" s="2"/>
      <c r="VIC1098" s="15"/>
      <c r="VID1098" s="15"/>
      <c r="VIE1098" s="83"/>
      <c r="VIF1098" s="52"/>
      <c r="VIG1098" s="70"/>
      <c r="VIH1098" s="70"/>
      <c r="VII1098" s="70"/>
      <c r="VIJ1098" s="110"/>
      <c r="VIK1098" s="2"/>
      <c r="VIL1098" s="15"/>
      <c r="VIM1098" s="15"/>
      <c r="VIN1098" s="83"/>
      <c r="VIO1098" s="52"/>
      <c r="VIP1098" s="70"/>
      <c r="VIQ1098" s="70"/>
      <c r="VIR1098" s="70"/>
      <c r="VIS1098" s="110"/>
      <c r="VIT1098" s="2"/>
      <c r="VIU1098" s="15"/>
      <c r="VIV1098" s="15"/>
      <c r="VIW1098" s="83"/>
      <c r="VIX1098" s="52"/>
      <c r="VIY1098" s="70"/>
      <c r="VIZ1098" s="70"/>
      <c r="VJA1098" s="70"/>
      <c r="VJB1098" s="110"/>
      <c r="VJC1098" s="2"/>
      <c r="VJD1098" s="15"/>
      <c r="VJE1098" s="15"/>
      <c r="VJF1098" s="83"/>
      <c r="VJG1098" s="52"/>
      <c r="VJH1098" s="70"/>
      <c r="VJI1098" s="70"/>
      <c r="VJJ1098" s="70"/>
      <c r="VJK1098" s="110"/>
      <c r="VJL1098" s="2"/>
      <c r="VJM1098" s="15"/>
      <c r="VJN1098" s="15"/>
      <c r="VJO1098" s="83"/>
      <c r="VJP1098" s="52"/>
      <c r="VJQ1098" s="70"/>
      <c r="VJR1098" s="70"/>
      <c r="VJS1098" s="70"/>
      <c r="VJT1098" s="110"/>
      <c r="VJU1098" s="2"/>
      <c r="VJV1098" s="15"/>
      <c r="VJW1098" s="15"/>
      <c r="VJX1098" s="83"/>
      <c r="VJY1098" s="52"/>
      <c r="VJZ1098" s="70"/>
      <c r="VKA1098" s="70"/>
      <c r="VKB1098" s="70"/>
      <c r="VKC1098" s="110"/>
      <c r="VKD1098" s="2"/>
      <c r="VKE1098" s="15"/>
      <c r="VKF1098" s="15"/>
      <c r="VKG1098" s="83"/>
      <c r="VKH1098" s="52"/>
      <c r="VKI1098" s="70"/>
      <c r="VKJ1098" s="70"/>
      <c r="VKK1098" s="70"/>
      <c r="VKL1098" s="110"/>
      <c r="VKM1098" s="2"/>
      <c r="VKN1098" s="15"/>
      <c r="VKO1098" s="15"/>
      <c r="VKP1098" s="83"/>
      <c r="VKQ1098" s="52"/>
      <c r="VKR1098" s="70"/>
      <c r="VKS1098" s="70"/>
      <c r="VKT1098" s="70"/>
      <c r="VKU1098" s="110"/>
      <c r="VKV1098" s="2"/>
      <c r="VKW1098" s="15"/>
      <c r="VKX1098" s="15"/>
      <c r="VKY1098" s="83"/>
      <c r="VKZ1098" s="52"/>
      <c r="VLA1098" s="70"/>
      <c r="VLB1098" s="70"/>
      <c r="VLC1098" s="70"/>
      <c r="VLD1098" s="110"/>
      <c r="VLE1098" s="2"/>
      <c r="VLF1098" s="15"/>
      <c r="VLG1098" s="15"/>
      <c r="VLH1098" s="83"/>
      <c r="VLI1098" s="52"/>
      <c r="VLJ1098" s="70"/>
      <c r="VLK1098" s="70"/>
      <c r="VLL1098" s="70"/>
      <c r="VLM1098" s="110"/>
      <c r="VLN1098" s="2"/>
      <c r="VLO1098" s="15"/>
      <c r="VLP1098" s="15"/>
      <c r="VLQ1098" s="83"/>
      <c r="VLR1098" s="52"/>
      <c r="VLS1098" s="70"/>
      <c r="VLT1098" s="70"/>
      <c r="VLU1098" s="70"/>
      <c r="VLV1098" s="110"/>
      <c r="VLW1098" s="2"/>
      <c r="VLX1098" s="15"/>
      <c r="VLY1098" s="15"/>
      <c r="VLZ1098" s="83"/>
      <c r="VMA1098" s="52"/>
      <c r="VMB1098" s="70"/>
      <c r="VMC1098" s="70"/>
      <c r="VMD1098" s="70"/>
      <c r="VME1098" s="110"/>
      <c r="VMF1098" s="2"/>
      <c r="VMG1098" s="15"/>
      <c r="VMH1098" s="15"/>
      <c r="VMI1098" s="83"/>
      <c r="VMJ1098" s="52"/>
      <c r="VMK1098" s="70"/>
      <c r="VML1098" s="70"/>
      <c r="VMM1098" s="70"/>
      <c r="VMN1098" s="110"/>
      <c r="VMO1098" s="2"/>
      <c r="VMP1098" s="15"/>
      <c r="VMQ1098" s="15"/>
      <c r="VMR1098" s="83"/>
      <c r="VMS1098" s="52"/>
      <c r="VMT1098" s="70"/>
      <c r="VMU1098" s="70"/>
      <c r="VMV1098" s="70"/>
      <c r="VMW1098" s="110"/>
      <c r="VMX1098" s="2"/>
      <c r="VMY1098" s="15"/>
      <c r="VMZ1098" s="15"/>
      <c r="VNA1098" s="83"/>
      <c r="VNB1098" s="52"/>
      <c r="VNC1098" s="70"/>
      <c r="VND1098" s="70"/>
      <c r="VNE1098" s="70"/>
      <c r="VNF1098" s="110"/>
      <c r="VNG1098" s="2"/>
      <c r="VNH1098" s="15"/>
      <c r="VNI1098" s="15"/>
      <c r="VNJ1098" s="83"/>
      <c r="VNK1098" s="52"/>
      <c r="VNL1098" s="70"/>
      <c r="VNM1098" s="70"/>
      <c r="VNN1098" s="70"/>
      <c r="VNO1098" s="110"/>
      <c r="VNP1098" s="2"/>
      <c r="VNQ1098" s="15"/>
      <c r="VNR1098" s="15"/>
      <c r="VNS1098" s="83"/>
      <c r="VNT1098" s="52"/>
      <c r="VNU1098" s="70"/>
      <c r="VNV1098" s="70"/>
      <c r="VNW1098" s="70"/>
      <c r="VNX1098" s="110"/>
      <c r="VNY1098" s="2"/>
      <c r="VNZ1098" s="15"/>
      <c r="VOA1098" s="15"/>
      <c r="VOB1098" s="83"/>
      <c r="VOC1098" s="52"/>
      <c r="VOD1098" s="70"/>
      <c r="VOE1098" s="70"/>
      <c r="VOF1098" s="70"/>
      <c r="VOG1098" s="110"/>
      <c r="VOH1098" s="2"/>
      <c r="VOI1098" s="15"/>
      <c r="VOJ1098" s="15"/>
      <c r="VOK1098" s="83"/>
      <c r="VOL1098" s="52"/>
      <c r="VOM1098" s="70"/>
      <c r="VON1098" s="70"/>
      <c r="VOO1098" s="70"/>
      <c r="VOP1098" s="110"/>
      <c r="VOQ1098" s="2"/>
      <c r="VOR1098" s="15"/>
      <c r="VOS1098" s="15"/>
      <c r="VOT1098" s="83"/>
      <c r="VOU1098" s="52"/>
      <c r="VOV1098" s="70"/>
      <c r="VOW1098" s="70"/>
      <c r="VOX1098" s="70"/>
      <c r="VOY1098" s="110"/>
      <c r="VOZ1098" s="2"/>
      <c r="VPA1098" s="15"/>
      <c r="VPB1098" s="15"/>
      <c r="VPC1098" s="83"/>
      <c r="VPD1098" s="52"/>
      <c r="VPE1098" s="70"/>
      <c r="VPF1098" s="70"/>
      <c r="VPG1098" s="70"/>
      <c r="VPH1098" s="110"/>
      <c r="VPI1098" s="2"/>
      <c r="VPJ1098" s="15"/>
      <c r="VPK1098" s="15"/>
      <c r="VPL1098" s="83"/>
      <c r="VPM1098" s="52"/>
      <c r="VPN1098" s="70"/>
      <c r="VPO1098" s="70"/>
      <c r="VPP1098" s="70"/>
      <c r="VPQ1098" s="110"/>
      <c r="VPR1098" s="2"/>
      <c r="VPS1098" s="15"/>
      <c r="VPT1098" s="15"/>
      <c r="VPU1098" s="83"/>
      <c r="VPV1098" s="52"/>
      <c r="VPW1098" s="70"/>
      <c r="VPX1098" s="70"/>
      <c r="VPY1098" s="70"/>
      <c r="VPZ1098" s="110"/>
      <c r="VQA1098" s="2"/>
      <c r="VQB1098" s="15"/>
      <c r="VQC1098" s="15"/>
      <c r="VQD1098" s="83"/>
      <c r="VQE1098" s="52"/>
      <c r="VQF1098" s="70"/>
      <c r="VQG1098" s="70"/>
      <c r="VQH1098" s="70"/>
      <c r="VQI1098" s="110"/>
      <c r="VQJ1098" s="2"/>
      <c r="VQK1098" s="15"/>
      <c r="VQL1098" s="15"/>
      <c r="VQM1098" s="83"/>
      <c r="VQN1098" s="52"/>
      <c r="VQO1098" s="70"/>
      <c r="VQP1098" s="70"/>
      <c r="VQQ1098" s="70"/>
      <c r="VQR1098" s="110"/>
      <c r="VQS1098" s="2"/>
      <c r="VQT1098" s="15"/>
      <c r="VQU1098" s="15"/>
      <c r="VQV1098" s="83"/>
      <c r="VQW1098" s="52"/>
      <c r="VQX1098" s="70"/>
      <c r="VQY1098" s="70"/>
      <c r="VQZ1098" s="70"/>
      <c r="VRA1098" s="110"/>
      <c r="VRB1098" s="2"/>
      <c r="VRC1098" s="15"/>
      <c r="VRD1098" s="15"/>
      <c r="VRE1098" s="83"/>
      <c r="VRF1098" s="52"/>
      <c r="VRG1098" s="70"/>
      <c r="VRH1098" s="70"/>
      <c r="VRI1098" s="70"/>
      <c r="VRJ1098" s="110"/>
      <c r="VRK1098" s="2"/>
      <c r="VRL1098" s="15"/>
      <c r="VRM1098" s="15"/>
      <c r="VRN1098" s="83"/>
      <c r="VRO1098" s="52"/>
      <c r="VRP1098" s="70"/>
      <c r="VRQ1098" s="70"/>
      <c r="VRR1098" s="70"/>
      <c r="VRS1098" s="110"/>
      <c r="VRT1098" s="2"/>
      <c r="VRU1098" s="15"/>
      <c r="VRV1098" s="15"/>
      <c r="VRW1098" s="83"/>
      <c r="VRX1098" s="52"/>
      <c r="VRY1098" s="70"/>
      <c r="VRZ1098" s="70"/>
      <c r="VSA1098" s="70"/>
      <c r="VSB1098" s="110"/>
      <c r="VSC1098" s="2"/>
      <c r="VSD1098" s="15"/>
      <c r="VSE1098" s="15"/>
      <c r="VSF1098" s="83"/>
      <c r="VSG1098" s="52"/>
      <c r="VSH1098" s="70"/>
      <c r="VSI1098" s="70"/>
      <c r="VSJ1098" s="70"/>
      <c r="VSK1098" s="110"/>
      <c r="VSL1098" s="2"/>
      <c r="VSM1098" s="15"/>
      <c r="VSN1098" s="15"/>
      <c r="VSO1098" s="83"/>
      <c r="VSP1098" s="52"/>
      <c r="VSQ1098" s="70"/>
      <c r="VSR1098" s="70"/>
      <c r="VSS1098" s="70"/>
      <c r="VST1098" s="110"/>
      <c r="VSU1098" s="2"/>
      <c r="VSV1098" s="15"/>
      <c r="VSW1098" s="15"/>
      <c r="VSX1098" s="83"/>
      <c r="VSY1098" s="52"/>
      <c r="VSZ1098" s="70"/>
      <c r="VTA1098" s="70"/>
      <c r="VTB1098" s="70"/>
      <c r="VTC1098" s="110"/>
      <c r="VTD1098" s="2"/>
      <c r="VTE1098" s="15"/>
      <c r="VTF1098" s="15"/>
      <c r="VTG1098" s="83"/>
      <c r="VTH1098" s="52"/>
      <c r="VTI1098" s="70"/>
      <c r="VTJ1098" s="70"/>
      <c r="VTK1098" s="70"/>
      <c r="VTL1098" s="110"/>
      <c r="VTM1098" s="2"/>
      <c r="VTN1098" s="15"/>
      <c r="VTO1098" s="15"/>
      <c r="VTP1098" s="83"/>
      <c r="VTQ1098" s="52"/>
      <c r="VTR1098" s="70"/>
      <c r="VTS1098" s="70"/>
      <c r="VTT1098" s="70"/>
      <c r="VTU1098" s="110"/>
      <c r="VTV1098" s="2"/>
      <c r="VTW1098" s="15"/>
      <c r="VTX1098" s="15"/>
      <c r="VTY1098" s="83"/>
      <c r="VTZ1098" s="52"/>
      <c r="VUA1098" s="70"/>
      <c r="VUB1098" s="70"/>
      <c r="VUC1098" s="70"/>
      <c r="VUD1098" s="110"/>
      <c r="VUE1098" s="2"/>
      <c r="VUF1098" s="15"/>
      <c r="VUG1098" s="15"/>
      <c r="VUH1098" s="83"/>
      <c r="VUI1098" s="52"/>
      <c r="VUJ1098" s="70"/>
      <c r="VUK1098" s="70"/>
      <c r="VUL1098" s="70"/>
      <c r="VUM1098" s="110"/>
      <c r="VUN1098" s="2"/>
      <c r="VUO1098" s="15"/>
      <c r="VUP1098" s="15"/>
      <c r="VUQ1098" s="83"/>
      <c r="VUR1098" s="52"/>
      <c r="VUS1098" s="70"/>
      <c r="VUT1098" s="70"/>
      <c r="VUU1098" s="70"/>
      <c r="VUV1098" s="110"/>
      <c r="VUW1098" s="2"/>
      <c r="VUX1098" s="15"/>
      <c r="VUY1098" s="15"/>
      <c r="VUZ1098" s="83"/>
      <c r="VVA1098" s="52"/>
      <c r="VVB1098" s="70"/>
      <c r="VVC1098" s="70"/>
      <c r="VVD1098" s="70"/>
      <c r="VVE1098" s="110"/>
      <c r="VVF1098" s="2"/>
      <c r="VVG1098" s="15"/>
      <c r="VVH1098" s="15"/>
      <c r="VVI1098" s="83"/>
      <c r="VVJ1098" s="52"/>
      <c r="VVK1098" s="70"/>
      <c r="VVL1098" s="70"/>
      <c r="VVM1098" s="70"/>
      <c r="VVN1098" s="110"/>
      <c r="VVO1098" s="2"/>
      <c r="VVP1098" s="15"/>
      <c r="VVQ1098" s="15"/>
      <c r="VVR1098" s="83"/>
      <c r="VVS1098" s="52"/>
      <c r="VVT1098" s="70"/>
      <c r="VVU1098" s="70"/>
      <c r="VVV1098" s="70"/>
      <c r="VVW1098" s="110"/>
      <c r="VVX1098" s="2"/>
      <c r="VVY1098" s="15"/>
      <c r="VVZ1098" s="15"/>
      <c r="VWA1098" s="83"/>
      <c r="VWB1098" s="52"/>
      <c r="VWC1098" s="70"/>
      <c r="VWD1098" s="70"/>
      <c r="VWE1098" s="70"/>
      <c r="VWF1098" s="110"/>
      <c r="VWG1098" s="2"/>
      <c r="VWH1098" s="15"/>
      <c r="VWI1098" s="15"/>
      <c r="VWJ1098" s="83"/>
      <c r="VWK1098" s="52"/>
      <c r="VWL1098" s="70"/>
      <c r="VWM1098" s="70"/>
      <c r="VWN1098" s="70"/>
      <c r="VWO1098" s="110"/>
      <c r="VWP1098" s="2"/>
      <c r="VWQ1098" s="15"/>
      <c r="VWR1098" s="15"/>
      <c r="VWS1098" s="83"/>
      <c r="VWT1098" s="52"/>
      <c r="VWU1098" s="70"/>
      <c r="VWV1098" s="70"/>
      <c r="VWW1098" s="70"/>
      <c r="VWX1098" s="110"/>
      <c r="VWY1098" s="2"/>
      <c r="VWZ1098" s="15"/>
      <c r="VXA1098" s="15"/>
      <c r="VXB1098" s="83"/>
      <c r="VXC1098" s="52"/>
      <c r="VXD1098" s="70"/>
      <c r="VXE1098" s="70"/>
      <c r="VXF1098" s="70"/>
      <c r="VXG1098" s="110"/>
      <c r="VXH1098" s="2"/>
      <c r="VXI1098" s="15"/>
      <c r="VXJ1098" s="15"/>
      <c r="VXK1098" s="83"/>
      <c r="VXL1098" s="52"/>
      <c r="VXM1098" s="70"/>
      <c r="VXN1098" s="70"/>
      <c r="VXO1098" s="70"/>
      <c r="VXP1098" s="110"/>
      <c r="VXQ1098" s="2"/>
      <c r="VXR1098" s="15"/>
      <c r="VXS1098" s="15"/>
      <c r="VXT1098" s="83"/>
      <c r="VXU1098" s="52"/>
      <c r="VXV1098" s="70"/>
      <c r="VXW1098" s="70"/>
      <c r="VXX1098" s="70"/>
      <c r="VXY1098" s="110"/>
      <c r="VXZ1098" s="2"/>
      <c r="VYA1098" s="15"/>
      <c r="VYB1098" s="15"/>
      <c r="VYC1098" s="83"/>
      <c r="VYD1098" s="52"/>
      <c r="VYE1098" s="70"/>
      <c r="VYF1098" s="70"/>
      <c r="VYG1098" s="70"/>
      <c r="VYH1098" s="110"/>
      <c r="VYI1098" s="2"/>
      <c r="VYJ1098" s="15"/>
      <c r="VYK1098" s="15"/>
      <c r="VYL1098" s="83"/>
      <c r="VYM1098" s="52"/>
      <c r="VYN1098" s="70"/>
      <c r="VYO1098" s="70"/>
      <c r="VYP1098" s="70"/>
      <c r="VYQ1098" s="110"/>
      <c r="VYR1098" s="2"/>
      <c r="VYS1098" s="15"/>
      <c r="VYT1098" s="15"/>
      <c r="VYU1098" s="83"/>
      <c r="VYV1098" s="52"/>
      <c r="VYW1098" s="70"/>
      <c r="VYX1098" s="70"/>
      <c r="VYY1098" s="70"/>
      <c r="VYZ1098" s="110"/>
      <c r="VZA1098" s="2"/>
      <c r="VZB1098" s="15"/>
      <c r="VZC1098" s="15"/>
      <c r="VZD1098" s="83"/>
      <c r="VZE1098" s="52"/>
      <c r="VZF1098" s="70"/>
      <c r="VZG1098" s="70"/>
      <c r="VZH1098" s="70"/>
      <c r="VZI1098" s="110"/>
      <c r="VZJ1098" s="2"/>
      <c r="VZK1098" s="15"/>
      <c r="VZL1098" s="15"/>
      <c r="VZM1098" s="83"/>
      <c r="VZN1098" s="52"/>
      <c r="VZO1098" s="70"/>
      <c r="VZP1098" s="70"/>
      <c r="VZQ1098" s="70"/>
      <c r="VZR1098" s="110"/>
      <c r="VZS1098" s="2"/>
      <c r="VZT1098" s="15"/>
      <c r="VZU1098" s="15"/>
      <c r="VZV1098" s="83"/>
      <c r="VZW1098" s="52"/>
      <c r="VZX1098" s="70"/>
      <c r="VZY1098" s="70"/>
      <c r="VZZ1098" s="70"/>
      <c r="WAA1098" s="110"/>
      <c r="WAB1098" s="2"/>
      <c r="WAC1098" s="15"/>
      <c r="WAD1098" s="15"/>
      <c r="WAE1098" s="83"/>
      <c r="WAF1098" s="52"/>
      <c r="WAG1098" s="70"/>
      <c r="WAH1098" s="70"/>
      <c r="WAI1098" s="70"/>
      <c r="WAJ1098" s="110"/>
      <c r="WAK1098" s="2"/>
      <c r="WAL1098" s="15"/>
      <c r="WAM1098" s="15"/>
      <c r="WAN1098" s="83"/>
      <c r="WAO1098" s="52"/>
      <c r="WAP1098" s="70"/>
      <c r="WAQ1098" s="70"/>
      <c r="WAR1098" s="70"/>
      <c r="WAS1098" s="110"/>
      <c r="WAT1098" s="2"/>
      <c r="WAU1098" s="15"/>
      <c r="WAV1098" s="15"/>
      <c r="WAW1098" s="83"/>
      <c r="WAX1098" s="52"/>
      <c r="WAY1098" s="70"/>
      <c r="WAZ1098" s="70"/>
      <c r="WBA1098" s="70"/>
      <c r="WBB1098" s="110"/>
      <c r="WBC1098" s="2"/>
      <c r="WBD1098" s="15"/>
      <c r="WBE1098" s="15"/>
      <c r="WBF1098" s="83"/>
      <c r="WBG1098" s="52"/>
      <c r="WBH1098" s="70"/>
      <c r="WBI1098" s="70"/>
      <c r="WBJ1098" s="70"/>
      <c r="WBK1098" s="110"/>
      <c r="WBL1098" s="2"/>
      <c r="WBM1098" s="15"/>
      <c r="WBN1098" s="15"/>
      <c r="WBO1098" s="83"/>
      <c r="WBP1098" s="52"/>
      <c r="WBQ1098" s="70"/>
      <c r="WBR1098" s="70"/>
      <c r="WBS1098" s="70"/>
      <c r="WBT1098" s="110"/>
      <c r="WBU1098" s="2"/>
      <c r="WBV1098" s="15"/>
      <c r="WBW1098" s="15"/>
      <c r="WBX1098" s="83"/>
      <c r="WBY1098" s="52"/>
      <c r="WBZ1098" s="70"/>
      <c r="WCA1098" s="70"/>
      <c r="WCB1098" s="70"/>
      <c r="WCC1098" s="110"/>
      <c r="WCD1098" s="2"/>
      <c r="WCE1098" s="15"/>
      <c r="WCF1098" s="15"/>
      <c r="WCG1098" s="83"/>
      <c r="WCH1098" s="52"/>
      <c r="WCI1098" s="70"/>
      <c r="WCJ1098" s="70"/>
      <c r="WCK1098" s="70"/>
      <c r="WCL1098" s="110"/>
      <c r="WCM1098" s="2"/>
      <c r="WCN1098" s="15"/>
      <c r="WCO1098" s="15"/>
      <c r="WCP1098" s="83"/>
      <c r="WCQ1098" s="52"/>
      <c r="WCR1098" s="70"/>
      <c r="WCS1098" s="70"/>
      <c r="WCT1098" s="70"/>
      <c r="WCU1098" s="110"/>
      <c r="WCV1098" s="2"/>
      <c r="WCW1098" s="15"/>
      <c r="WCX1098" s="15"/>
      <c r="WCY1098" s="83"/>
      <c r="WCZ1098" s="52"/>
      <c r="WDA1098" s="70"/>
      <c r="WDB1098" s="70"/>
      <c r="WDC1098" s="70"/>
      <c r="WDD1098" s="110"/>
      <c r="WDE1098" s="2"/>
      <c r="WDF1098" s="15"/>
      <c r="WDG1098" s="15"/>
      <c r="WDH1098" s="83"/>
      <c r="WDI1098" s="52"/>
      <c r="WDJ1098" s="70"/>
      <c r="WDK1098" s="70"/>
      <c r="WDL1098" s="70"/>
      <c r="WDM1098" s="110"/>
      <c r="WDN1098" s="2"/>
      <c r="WDO1098" s="15"/>
      <c r="WDP1098" s="15"/>
      <c r="WDQ1098" s="83"/>
      <c r="WDR1098" s="52"/>
      <c r="WDS1098" s="70"/>
      <c r="WDT1098" s="70"/>
      <c r="WDU1098" s="70"/>
      <c r="WDV1098" s="110"/>
      <c r="WDW1098" s="2"/>
      <c r="WDX1098" s="15"/>
      <c r="WDY1098" s="15"/>
      <c r="WDZ1098" s="83"/>
      <c r="WEA1098" s="52"/>
      <c r="WEB1098" s="70"/>
      <c r="WEC1098" s="70"/>
      <c r="WED1098" s="70"/>
      <c r="WEE1098" s="110"/>
      <c r="WEF1098" s="2"/>
      <c r="WEG1098" s="15"/>
      <c r="WEH1098" s="15"/>
      <c r="WEI1098" s="83"/>
      <c r="WEJ1098" s="52"/>
      <c r="WEK1098" s="70"/>
      <c r="WEL1098" s="70"/>
      <c r="WEM1098" s="70"/>
      <c r="WEN1098" s="110"/>
      <c r="WEO1098" s="2"/>
      <c r="WEP1098" s="15"/>
      <c r="WEQ1098" s="15"/>
      <c r="WER1098" s="83"/>
      <c r="WES1098" s="52"/>
      <c r="WET1098" s="70"/>
      <c r="WEU1098" s="70"/>
      <c r="WEV1098" s="70"/>
      <c r="WEW1098" s="110"/>
      <c r="WEX1098" s="2"/>
      <c r="WEY1098" s="15"/>
      <c r="WEZ1098" s="15"/>
      <c r="WFA1098" s="83"/>
      <c r="WFB1098" s="52"/>
      <c r="WFC1098" s="70"/>
      <c r="WFD1098" s="70"/>
      <c r="WFE1098" s="70"/>
      <c r="WFF1098" s="110"/>
      <c r="WFG1098" s="2"/>
      <c r="WFH1098" s="15"/>
      <c r="WFI1098" s="15"/>
      <c r="WFJ1098" s="83"/>
      <c r="WFK1098" s="52"/>
      <c r="WFL1098" s="70"/>
      <c r="WFM1098" s="70"/>
      <c r="WFN1098" s="70"/>
      <c r="WFO1098" s="110"/>
      <c r="WFP1098" s="2"/>
      <c r="WFQ1098" s="15"/>
      <c r="WFR1098" s="15"/>
      <c r="WFS1098" s="83"/>
      <c r="WFT1098" s="52"/>
      <c r="WFU1098" s="70"/>
      <c r="WFV1098" s="70"/>
      <c r="WFW1098" s="70"/>
      <c r="WFX1098" s="110"/>
      <c r="WFY1098" s="2"/>
      <c r="WFZ1098" s="15"/>
      <c r="WGA1098" s="15"/>
      <c r="WGB1098" s="83"/>
      <c r="WGC1098" s="52"/>
      <c r="WGD1098" s="70"/>
      <c r="WGE1098" s="70"/>
      <c r="WGF1098" s="70"/>
      <c r="WGG1098" s="110"/>
      <c r="WGH1098" s="2"/>
      <c r="WGI1098" s="15"/>
      <c r="WGJ1098" s="15"/>
      <c r="WGK1098" s="83"/>
      <c r="WGL1098" s="52"/>
      <c r="WGM1098" s="70"/>
      <c r="WGN1098" s="70"/>
      <c r="WGO1098" s="70"/>
      <c r="WGP1098" s="110"/>
      <c r="WGQ1098" s="2"/>
      <c r="WGR1098" s="15"/>
      <c r="WGS1098" s="15"/>
      <c r="WGT1098" s="83"/>
      <c r="WGU1098" s="52"/>
      <c r="WGV1098" s="70"/>
      <c r="WGW1098" s="70"/>
      <c r="WGX1098" s="70"/>
      <c r="WGY1098" s="110"/>
      <c r="WGZ1098" s="2"/>
      <c r="WHA1098" s="15"/>
      <c r="WHB1098" s="15"/>
      <c r="WHC1098" s="83"/>
      <c r="WHD1098" s="52"/>
      <c r="WHE1098" s="70"/>
      <c r="WHF1098" s="70"/>
      <c r="WHG1098" s="70"/>
      <c r="WHH1098" s="110"/>
      <c r="WHI1098" s="2"/>
      <c r="WHJ1098" s="15"/>
      <c r="WHK1098" s="15"/>
      <c r="WHL1098" s="83"/>
      <c r="WHM1098" s="52"/>
      <c r="WHN1098" s="70"/>
      <c r="WHO1098" s="70"/>
      <c r="WHP1098" s="70"/>
      <c r="WHQ1098" s="110"/>
      <c r="WHR1098" s="2"/>
      <c r="WHS1098" s="15"/>
      <c r="WHT1098" s="15"/>
      <c r="WHU1098" s="83"/>
      <c r="WHV1098" s="52"/>
      <c r="WHW1098" s="70"/>
      <c r="WHX1098" s="70"/>
      <c r="WHY1098" s="70"/>
      <c r="WHZ1098" s="110"/>
      <c r="WIA1098" s="2"/>
      <c r="WIB1098" s="15"/>
      <c r="WIC1098" s="15"/>
      <c r="WID1098" s="83"/>
      <c r="WIE1098" s="52"/>
      <c r="WIF1098" s="70"/>
      <c r="WIG1098" s="70"/>
      <c r="WIH1098" s="70"/>
      <c r="WII1098" s="110"/>
      <c r="WIJ1098" s="2"/>
      <c r="WIK1098" s="15"/>
      <c r="WIL1098" s="15"/>
      <c r="WIM1098" s="83"/>
      <c r="WIN1098" s="52"/>
      <c r="WIO1098" s="70"/>
      <c r="WIP1098" s="70"/>
      <c r="WIQ1098" s="70"/>
      <c r="WIR1098" s="110"/>
      <c r="WIS1098" s="2"/>
      <c r="WIT1098" s="15"/>
      <c r="WIU1098" s="15"/>
      <c r="WIV1098" s="83"/>
      <c r="WIW1098" s="52"/>
      <c r="WIX1098" s="70"/>
      <c r="WIY1098" s="70"/>
      <c r="WIZ1098" s="70"/>
      <c r="WJA1098" s="110"/>
      <c r="WJB1098" s="2"/>
      <c r="WJC1098" s="15"/>
      <c r="WJD1098" s="15"/>
      <c r="WJE1098" s="83"/>
      <c r="WJF1098" s="52"/>
      <c r="WJG1098" s="70"/>
      <c r="WJH1098" s="70"/>
      <c r="WJI1098" s="70"/>
      <c r="WJJ1098" s="110"/>
      <c r="WJK1098" s="2"/>
      <c r="WJL1098" s="15"/>
      <c r="WJM1098" s="15"/>
      <c r="WJN1098" s="83"/>
      <c r="WJO1098" s="52"/>
      <c r="WJP1098" s="70"/>
      <c r="WJQ1098" s="70"/>
      <c r="WJR1098" s="70"/>
      <c r="WJS1098" s="110"/>
      <c r="WJT1098" s="2"/>
      <c r="WJU1098" s="15"/>
      <c r="WJV1098" s="15"/>
      <c r="WJW1098" s="83"/>
      <c r="WJX1098" s="52"/>
      <c r="WJY1098" s="70"/>
      <c r="WJZ1098" s="70"/>
      <c r="WKA1098" s="70"/>
      <c r="WKB1098" s="110"/>
      <c r="WKC1098" s="2"/>
      <c r="WKD1098" s="15"/>
      <c r="WKE1098" s="15"/>
      <c r="WKF1098" s="83"/>
      <c r="WKG1098" s="52"/>
      <c r="WKH1098" s="70"/>
      <c r="WKI1098" s="70"/>
      <c r="WKJ1098" s="70"/>
      <c r="WKK1098" s="110"/>
      <c r="WKL1098" s="2"/>
      <c r="WKM1098" s="15"/>
      <c r="WKN1098" s="15"/>
      <c r="WKO1098" s="83"/>
      <c r="WKP1098" s="52"/>
      <c r="WKQ1098" s="70"/>
      <c r="WKR1098" s="70"/>
      <c r="WKS1098" s="70"/>
      <c r="WKT1098" s="110"/>
      <c r="WKU1098" s="2"/>
      <c r="WKV1098" s="15"/>
      <c r="WKW1098" s="15"/>
      <c r="WKX1098" s="83"/>
      <c r="WKY1098" s="52"/>
      <c r="WKZ1098" s="70"/>
      <c r="WLA1098" s="70"/>
      <c r="WLB1098" s="70"/>
      <c r="WLC1098" s="110"/>
      <c r="WLD1098" s="2"/>
      <c r="WLE1098" s="15"/>
      <c r="WLF1098" s="15"/>
      <c r="WLG1098" s="83"/>
      <c r="WLH1098" s="52"/>
      <c r="WLI1098" s="70"/>
      <c r="WLJ1098" s="70"/>
      <c r="WLK1098" s="70"/>
      <c r="WLL1098" s="110"/>
      <c r="WLM1098" s="2"/>
      <c r="WLN1098" s="15"/>
      <c r="WLO1098" s="15"/>
      <c r="WLP1098" s="83"/>
      <c r="WLQ1098" s="52"/>
      <c r="WLR1098" s="70"/>
      <c r="WLS1098" s="70"/>
      <c r="WLT1098" s="70"/>
      <c r="WLU1098" s="110"/>
      <c r="WLV1098" s="2"/>
      <c r="WLW1098" s="15"/>
      <c r="WLX1098" s="15"/>
      <c r="WLY1098" s="83"/>
      <c r="WLZ1098" s="52"/>
      <c r="WMA1098" s="70"/>
      <c r="WMB1098" s="70"/>
      <c r="WMC1098" s="70"/>
      <c r="WMD1098" s="110"/>
      <c r="WME1098" s="2"/>
      <c r="WMF1098" s="15"/>
      <c r="WMG1098" s="15"/>
      <c r="WMH1098" s="83"/>
      <c r="WMI1098" s="52"/>
      <c r="WMJ1098" s="70"/>
      <c r="WMK1098" s="70"/>
      <c r="WML1098" s="70"/>
      <c r="WMM1098" s="110"/>
      <c r="WMN1098" s="2"/>
      <c r="WMO1098" s="15"/>
      <c r="WMP1098" s="15"/>
      <c r="WMQ1098" s="83"/>
      <c r="WMR1098" s="52"/>
      <c r="WMS1098" s="70"/>
      <c r="WMT1098" s="70"/>
      <c r="WMU1098" s="70"/>
      <c r="WMV1098" s="110"/>
      <c r="WMW1098" s="2"/>
      <c r="WMX1098" s="15"/>
      <c r="WMY1098" s="15"/>
      <c r="WMZ1098" s="83"/>
      <c r="WNA1098" s="52"/>
      <c r="WNB1098" s="70"/>
      <c r="WNC1098" s="70"/>
      <c r="WND1098" s="70"/>
      <c r="WNE1098" s="110"/>
      <c r="WNF1098" s="2"/>
      <c r="WNG1098" s="15"/>
      <c r="WNH1098" s="15"/>
      <c r="WNI1098" s="83"/>
      <c r="WNJ1098" s="52"/>
      <c r="WNK1098" s="70"/>
      <c r="WNL1098" s="70"/>
      <c r="WNM1098" s="70"/>
      <c r="WNN1098" s="110"/>
      <c r="WNO1098" s="2"/>
      <c r="WNP1098" s="15"/>
      <c r="WNQ1098" s="15"/>
      <c r="WNR1098" s="83"/>
      <c r="WNS1098" s="52"/>
      <c r="WNT1098" s="70"/>
      <c r="WNU1098" s="70"/>
      <c r="WNV1098" s="70"/>
      <c r="WNW1098" s="110"/>
      <c r="WNX1098" s="2"/>
      <c r="WNY1098" s="15"/>
      <c r="WNZ1098" s="15"/>
      <c r="WOA1098" s="83"/>
      <c r="WOB1098" s="52"/>
      <c r="WOC1098" s="70"/>
      <c r="WOD1098" s="70"/>
      <c r="WOE1098" s="70"/>
      <c r="WOF1098" s="110"/>
      <c r="WOG1098" s="2"/>
      <c r="WOH1098" s="15"/>
      <c r="WOI1098" s="15"/>
      <c r="WOJ1098" s="83"/>
      <c r="WOK1098" s="52"/>
      <c r="WOL1098" s="70"/>
      <c r="WOM1098" s="70"/>
      <c r="WON1098" s="70"/>
      <c r="WOO1098" s="110"/>
      <c r="WOP1098" s="2"/>
      <c r="WOQ1098" s="15"/>
      <c r="WOR1098" s="15"/>
      <c r="WOS1098" s="83"/>
      <c r="WOT1098" s="52"/>
      <c r="WOU1098" s="70"/>
      <c r="WOV1098" s="70"/>
      <c r="WOW1098" s="70"/>
      <c r="WOX1098" s="110"/>
      <c r="WOY1098" s="2"/>
      <c r="WOZ1098" s="15"/>
      <c r="WPA1098" s="15"/>
      <c r="WPB1098" s="83"/>
      <c r="WPC1098" s="52"/>
      <c r="WPD1098" s="70"/>
      <c r="WPE1098" s="70"/>
      <c r="WPF1098" s="70"/>
      <c r="WPG1098" s="110"/>
      <c r="WPH1098" s="2"/>
      <c r="WPI1098" s="15"/>
      <c r="WPJ1098" s="15"/>
      <c r="WPK1098" s="83"/>
      <c r="WPL1098" s="52"/>
      <c r="WPM1098" s="70"/>
      <c r="WPN1098" s="70"/>
      <c r="WPO1098" s="70"/>
      <c r="WPP1098" s="110"/>
      <c r="WPQ1098" s="2"/>
      <c r="WPR1098" s="15"/>
      <c r="WPS1098" s="15"/>
      <c r="WPT1098" s="83"/>
      <c r="WPU1098" s="52"/>
      <c r="WPV1098" s="70"/>
      <c r="WPW1098" s="70"/>
      <c r="WPX1098" s="70"/>
      <c r="WPY1098" s="110"/>
      <c r="WPZ1098" s="2"/>
      <c r="WQA1098" s="15"/>
      <c r="WQB1098" s="15"/>
      <c r="WQC1098" s="83"/>
      <c r="WQD1098" s="52"/>
      <c r="WQE1098" s="70"/>
      <c r="WQF1098" s="70"/>
      <c r="WQG1098" s="70"/>
      <c r="WQH1098" s="110"/>
      <c r="WQI1098" s="2"/>
      <c r="WQJ1098" s="15"/>
      <c r="WQK1098" s="15"/>
      <c r="WQL1098" s="83"/>
      <c r="WQM1098" s="52"/>
      <c r="WQN1098" s="70"/>
      <c r="WQO1098" s="70"/>
      <c r="WQP1098" s="70"/>
      <c r="WQQ1098" s="110"/>
      <c r="WQR1098" s="2"/>
      <c r="WQS1098" s="15"/>
      <c r="WQT1098" s="15"/>
      <c r="WQU1098" s="83"/>
      <c r="WQV1098" s="52"/>
      <c r="WQW1098" s="70"/>
      <c r="WQX1098" s="70"/>
      <c r="WQY1098" s="70"/>
      <c r="WQZ1098" s="110"/>
      <c r="WRA1098" s="2"/>
      <c r="WRB1098" s="15"/>
      <c r="WRC1098" s="15"/>
      <c r="WRD1098" s="83"/>
      <c r="WRE1098" s="52"/>
      <c r="WRF1098" s="70"/>
      <c r="WRG1098" s="70"/>
      <c r="WRH1098" s="70"/>
      <c r="WRI1098" s="110"/>
      <c r="WRJ1098" s="2"/>
      <c r="WRK1098" s="15"/>
      <c r="WRL1098" s="15"/>
      <c r="WRM1098" s="83"/>
      <c r="WRN1098" s="52"/>
      <c r="WRO1098" s="70"/>
      <c r="WRP1098" s="70"/>
      <c r="WRQ1098" s="70"/>
      <c r="WRR1098" s="110"/>
      <c r="WRS1098" s="2"/>
      <c r="WRT1098" s="15"/>
      <c r="WRU1098" s="15"/>
      <c r="WRV1098" s="83"/>
      <c r="WRW1098" s="52"/>
      <c r="WRX1098" s="70"/>
      <c r="WRY1098" s="70"/>
      <c r="WRZ1098" s="70"/>
      <c r="WSA1098" s="110"/>
      <c r="WSB1098" s="2"/>
      <c r="WSC1098" s="15"/>
      <c r="WSD1098" s="15"/>
      <c r="WSE1098" s="83"/>
      <c r="WSF1098" s="52"/>
      <c r="WSG1098" s="70"/>
      <c r="WSH1098" s="70"/>
      <c r="WSI1098" s="70"/>
      <c r="WSJ1098" s="110"/>
      <c r="WSK1098" s="2"/>
      <c r="WSL1098" s="15"/>
      <c r="WSM1098" s="15"/>
      <c r="WSN1098" s="83"/>
      <c r="WSO1098" s="52"/>
      <c r="WSP1098" s="70"/>
      <c r="WSQ1098" s="70"/>
      <c r="WSR1098" s="70"/>
      <c r="WSS1098" s="110"/>
      <c r="WST1098" s="2"/>
      <c r="WSU1098" s="15"/>
      <c r="WSV1098" s="15"/>
      <c r="WSW1098" s="83"/>
      <c r="WSX1098" s="52"/>
      <c r="WSY1098" s="70"/>
      <c r="WSZ1098" s="70"/>
      <c r="WTA1098" s="70"/>
      <c r="WTB1098" s="110"/>
      <c r="WTC1098" s="2"/>
      <c r="WTD1098" s="15"/>
      <c r="WTE1098" s="15"/>
      <c r="WTF1098" s="83"/>
      <c r="WTG1098" s="52"/>
      <c r="WTH1098" s="70"/>
      <c r="WTI1098" s="70"/>
      <c r="WTJ1098" s="70"/>
      <c r="WTK1098" s="110"/>
      <c r="WTL1098" s="2"/>
      <c r="WTM1098" s="15"/>
      <c r="WTN1098" s="15"/>
      <c r="WTO1098" s="83"/>
      <c r="WTP1098" s="52"/>
      <c r="WTQ1098" s="70"/>
      <c r="WTR1098" s="70"/>
      <c r="WTS1098" s="70"/>
      <c r="WTT1098" s="110"/>
      <c r="WTU1098" s="2"/>
      <c r="WTV1098" s="15"/>
      <c r="WTW1098" s="15"/>
      <c r="WTX1098" s="83"/>
      <c r="WTY1098" s="52"/>
      <c r="WTZ1098" s="70"/>
      <c r="WUA1098" s="70"/>
      <c r="WUB1098" s="70"/>
      <c r="WUC1098" s="110"/>
      <c r="WUD1098" s="2"/>
      <c r="WUE1098" s="15"/>
      <c r="WUF1098" s="15"/>
      <c r="WUG1098" s="83"/>
      <c r="WUH1098" s="52"/>
      <c r="WUI1098" s="70"/>
      <c r="WUJ1098" s="70"/>
      <c r="WUK1098" s="70"/>
      <c r="WUL1098" s="110"/>
      <c r="WUM1098" s="2"/>
      <c r="WUN1098" s="15"/>
      <c r="WUO1098" s="15"/>
      <c r="WUP1098" s="83"/>
      <c r="WUQ1098" s="52"/>
      <c r="WUR1098" s="70"/>
      <c r="WUS1098" s="70"/>
      <c r="WUT1098" s="70"/>
      <c r="WUU1098" s="110"/>
      <c r="WUV1098" s="2"/>
      <c r="WUW1098" s="15"/>
      <c r="WUX1098" s="15"/>
      <c r="WUY1098" s="83"/>
      <c r="WUZ1098" s="52"/>
      <c r="WVA1098" s="70"/>
      <c r="WVB1098" s="70"/>
      <c r="WVC1098" s="70"/>
      <c r="WVD1098" s="110"/>
      <c r="WVE1098" s="2"/>
      <c r="WVF1098" s="15"/>
      <c r="WVG1098" s="15"/>
      <c r="WVH1098" s="83"/>
      <c r="WVI1098" s="52"/>
      <c r="WVJ1098" s="70"/>
      <c r="WVK1098" s="70"/>
      <c r="WVL1098" s="70"/>
      <c r="WVM1098" s="110"/>
      <c r="WVN1098" s="2"/>
      <c r="WVO1098" s="15"/>
      <c r="WVP1098" s="15"/>
      <c r="WVQ1098" s="83"/>
      <c r="WVR1098" s="52"/>
      <c r="WVS1098" s="70"/>
      <c r="WVT1098" s="70"/>
      <c r="WVU1098" s="70"/>
      <c r="WVV1098" s="110"/>
      <c r="WVW1098" s="2"/>
      <c r="WVX1098" s="15"/>
      <c r="WVY1098" s="15"/>
      <c r="WVZ1098" s="83"/>
      <c r="WWA1098" s="52"/>
      <c r="WWB1098" s="70"/>
      <c r="WWC1098" s="70"/>
      <c r="WWD1098" s="70"/>
      <c r="WWE1098" s="110"/>
      <c r="WWF1098" s="2"/>
      <c r="WWG1098" s="15"/>
      <c r="WWH1098" s="15"/>
      <c r="WWI1098" s="83"/>
      <c r="WWJ1098" s="52"/>
      <c r="WWK1098" s="70"/>
      <c r="WWL1098" s="70"/>
      <c r="WWM1098" s="70"/>
      <c r="WWN1098" s="110"/>
      <c r="WWO1098" s="2"/>
      <c r="WWP1098" s="15"/>
      <c r="WWQ1098" s="15"/>
      <c r="WWR1098" s="83"/>
      <c r="WWS1098" s="52"/>
      <c r="WWT1098" s="70"/>
      <c r="WWU1098" s="70"/>
      <c r="WWV1098" s="70"/>
      <c r="WWW1098" s="110"/>
      <c r="WWX1098" s="2"/>
      <c r="WWY1098" s="15"/>
      <c r="WWZ1098" s="15"/>
      <c r="WXA1098" s="83"/>
      <c r="WXB1098" s="52"/>
      <c r="WXC1098" s="70"/>
      <c r="WXD1098" s="70"/>
      <c r="WXE1098" s="70"/>
      <c r="WXF1098" s="110"/>
      <c r="WXG1098" s="2"/>
      <c r="WXH1098" s="15"/>
      <c r="WXI1098" s="15"/>
      <c r="WXJ1098" s="83"/>
      <c r="WXK1098" s="52"/>
      <c r="WXL1098" s="70"/>
      <c r="WXM1098" s="70"/>
      <c r="WXN1098" s="70"/>
      <c r="WXO1098" s="110"/>
      <c r="WXP1098" s="2"/>
      <c r="WXQ1098" s="15"/>
      <c r="WXR1098" s="15"/>
      <c r="WXS1098" s="83"/>
      <c r="WXT1098" s="52"/>
      <c r="WXU1098" s="70"/>
      <c r="WXV1098" s="70"/>
      <c r="WXW1098" s="70"/>
      <c r="WXX1098" s="110"/>
      <c r="WXY1098" s="2"/>
      <c r="WXZ1098" s="15"/>
      <c r="WYA1098" s="15"/>
      <c r="WYB1098" s="83"/>
      <c r="WYC1098" s="52"/>
      <c r="WYD1098" s="70"/>
      <c r="WYE1098" s="70"/>
      <c r="WYF1098" s="70"/>
      <c r="WYG1098" s="110"/>
      <c r="WYH1098" s="2"/>
      <c r="WYI1098" s="15"/>
      <c r="WYJ1098" s="15"/>
      <c r="WYK1098" s="83"/>
      <c r="WYL1098" s="52"/>
      <c r="WYM1098" s="70"/>
      <c r="WYN1098" s="70"/>
      <c r="WYO1098" s="70"/>
      <c r="WYP1098" s="110"/>
      <c r="WYQ1098" s="2"/>
      <c r="WYR1098" s="15"/>
      <c r="WYS1098" s="15"/>
      <c r="WYT1098" s="83"/>
      <c r="WYU1098" s="52"/>
      <c r="WYV1098" s="70"/>
      <c r="WYW1098" s="70"/>
      <c r="WYX1098" s="70"/>
      <c r="WYY1098" s="110"/>
      <c r="WYZ1098" s="2"/>
      <c r="WZA1098" s="15"/>
      <c r="WZB1098" s="15"/>
      <c r="WZC1098" s="83"/>
      <c r="WZD1098" s="52"/>
      <c r="WZE1098" s="70"/>
      <c r="WZF1098" s="70"/>
      <c r="WZG1098" s="70"/>
      <c r="WZH1098" s="110"/>
      <c r="WZI1098" s="2"/>
      <c r="WZJ1098" s="15"/>
      <c r="WZK1098" s="15"/>
      <c r="WZL1098" s="83"/>
      <c r="WZM1098" s="52"/>
      <c r="WZN1098" s="70"/>
      <c r="WZO1098" s="70"/>
      <c r="WZP1098" s="70"/>
      <c r="WZQ1098" s="110"/>
      <c r="WZR1098" s="2"/>
      <c r="WZS1098" s="15"/>
      <c r="WZT1098" s="15"/>
      <c r="WZU1098" s="83"/>
      <c r="WZV1098" s="52"/>
      <c r="WZW1098" s="70"/>
      <c r="WZX1098" s="70"/>
      <c r="WZY1098" s="70"/>
      <c r="WZZ1098" s="110"/>
      <c r="XAA1098" s="2"/>
      <c r="XAB1098" s="15"/>
      <c r="XAC1098" s="15"/>
      <c r="XAD1098" s="83"/>
      <c r="XAE1098" s="52"/>
      <c r="XAF1098" s="70"/>
      <c r="XAG1098" s="70"/>
      <c r="XAH1098" s="70"/>
      <c r="XAI1098" s="110"/>
      <c r="XAJ1098" s="2"/>
      <c r="XAK1098" s="15"/>
      <c r="XAL1098" s="15"/>
      <c r="XAM1098" s="83"/>
      <c r="XAN1098" s="52"/>
      <c r="XAO1098" s="70"/>
      <c r="XAP1098" s="70"/>
      <c r="XAQ1098" s="70"/>
      <c r="XAR1098" s="110"/>
      <c r="XAS1098" s="2"/>
      <c r="XAT1098" s="15"/>
      <c r="XAU1098" s="15"/>
      <c r="XAV1098" s="83"/>
      <c r="XAW1098" s="52"/>
      <c r="XAX1098" s="70"/>
      <c r="XAY1098" s="70"/>
      <c r="XAZ1098" s="70"/>
      <c r="XBA1098" s="110"/>
      <c r="XBB1098" s="2"/>
      <c r="XBC1098" s="15"/>
      <c r="XBD1098" s="15"/>
      <c r="XBE1098" s="83"/>
      <c r="XBF1098" s="52"/>
      <c r="XBG1098" s="70"/>
      <c r="XBH1098" s="70"/>
      <c r="XBI1098" s="70"/>
      <c r="XBJ1098" s="110"/>
      <c r="XBK1098" s="2"/>
      <c r="XBL1098" s="15"/>
      <c r="XBM1098" s="15"/>
      <c r="XBN1098" s="83"/>
      <c r="XBO1098" s="52"/>
      <c r="XBP1098" s="70"/>
      <c r="XBQ1098" s="70"/>
      <c r="XBR1098" s="70"/>
      <c r="XBS1098" s="110"/>
      <c r="XBT1098" s="2"/>
      <c r="XBU1098" s="15"/>
      <c r="XBV1098" s="15"/>
      <c r="XBW1098" s="83"/>
      <c r="XBX1098" s="52"/>
      <c r="XBY1098" s="70"/>
      <c r="XBZ1098" s="70"/>
      <c r="XCA1098" s="70"/>
      <c r="XCB1098" s="110"/>
      <c r="XCC1098" s="2"/>
      <c r="XCD1098" s="15"/>
      <c r="XCE1098" s="15"/>
      <c r="XCF1098" s="83"/>
      <c r="XCG1098" s="52"/>
      <c r="XCH1098" s="70"/>
      <c r="XCI1098" s="70"/>
      <c r="XCJ1098" s="70"/>
      <c r="XCK1098" s="110"/>
      <c r="XCL1098" s="2"/>
      <c r="XCM1098" s="15"/>
      <c r="XCN1098" s="15"/>
      <c r="XCO1098" s="83"/>
      <c r="XCP1098" s="52"/>
      <c r="XCQ1098" s="70"/>
      <c r="XCR1098" s="70"/>
      <c r="XCS1098" s="70"/>
      <c r="XCT1098" s="110"/>
      <c r="XCU1098" s="2"/>
      <c r="XCV1098" s="15"/>
      <c r="XCW1098" s="15"/>
      <c r="XCX1098" s="83"/>
      <c r="XCY1098" s="52"/>
      <c r="XCZ1098" s="70"/>
      <c r="XDA1098" s="70"/>
      <c r="XDB1098" s="70"/>
      <c r="XDC1098" s="110"/>
      <c r="XDD1098" s="2"/>
      <c r="XDE1098" s="15"/>
      <c r="XDF1098" s="15"/>
      <c r="XDG1098" s="83"/>
      <c r="XDH1098" s="52"/>
      <c r="XDI1098" s="70"/>
      <c r="XDJ1098" s="70"/>
      <c r="XDK1098" s="70"/>
      <c r="XDL1098" s="110"/>
      <c r="XDM1098" s="2"/>
      <c r="XDN1098" s="15"/>
      <c r="XDO1098" s="15"/>
      <c r="XDP1098" s="83"/>
      <c r="XDQ1098" s="52"/>
      <c r="XDR1098" s="70"/>
      <c r="XDS1098" s="70"/>
      <c r="XDT1098" s="70"/>
      <c r="XDU1098" s="110"/>
      <c r="XDV1098" s="2"/>
      <c r="XDW1098" s="15"/>
      <c r="XDX1098" s="15"/>
      <c r="XDY1098" s="9"/>
      <c r="XEC1098" s="112"/>
    </row>
    <row r="1099" spans="1:16357" s="105" customFormat="1" ht="31.5" x14ac:dyDescent="0.2">
      <c r="A1099" s="144" t="s">
        <v>313</v>
      </c>
      <c r="B1099" s="2">
        <v>912</v>
      </c>
      <c r="C1099" s="15">
        <v>11</v>
      </c>
      <c r="D1099" s="15" t="s">
        <v>61</v>
      </c>
      <c r="E1099" s="15" t="s">
        <v>314</v>
      </c>
      <c r="F1099" s="29"/>
      <c r="G1099" s="72">
        <f>G1100+G1104</f>
        <v>170000</v>
      </c>
      <c r="H1099" s="72">
        <f>H1100+H1104</f>
        <v>0</v>
      </c>
    </row>
    <row r="1100" spans="1:16357" s="105" customFormat="1" x14ac:dyDescent="0.2">
      <c r="A1100" s="140" t="s">
        <v>638</v>
      </c>
      <c r="B1100" s="16">
        <v>912</v>
      </c>
      <c r="C1100" s="17">
        <v>11</v>
      </c>
      <c r="D1100" s="17" t="s">
        <v>61</v>
      </c>
      <c r="E1100" s="17" t="s">
        <v>639</v>
      </c>
      <c r="F1100" s="18"/>
      <c r="G1100" s="100">
        <f t="shared" ref="G1100:H1102" si="301">G1101</f>
        <v>130000</v>
      </c>
      <c r="H1100" s="101">
        <f t="shared" si="301"/>
        <v>0</v>
      </c>
    </row>
    <row r="1101" spans="1:16357" s="105" customFormat="1" ht="31.5" x14ac:dyDescent="0.2">
      <c r="A1101" s="143" t="s">
        <v>420</v>
      </c>
      <c r="B1101" s="66">
        <v>912</v>
      </c>
      <c r="C1101" s="65">
        <v>11</v>
      </c>
      <c r="D1101" s="65" t="s">
        <v>61</v>
      </c>
      <c r="E1101" s="7" t="s">
        <v>639</v>
      </c>
      <c r="F1101" s="26" t="s">
        <v>36</v>
      </c>
      <c r="G1101" s="100">
        <f t="shared" si="301"/>
        <v>130000</v>
      </c>
      <c r="H1101" s="101">
        <f t="shared" si="301"/>
        <v>0</v>
      </c>
    </row>
    <row r="1102" spans="1:16357" s="105" customFormat="1" x14ac:dyDescent="0.2">
      <c r="A1102" s="146" t="s">
        <v>35</v>
      </c>
      <c r="B1102" s="66">
        <v>912</v>
      </c>
      <c r="C1102" s="65">
        <v>11</v>
      </c>
      <c r="D1102" s="65" t="s">
        <v>61</v>
      </c>
      <c r="E1102" s="7" t="s">
        <v>639</v>
      </c>
      <c r="F1102" s="26" t="s">
        <v>163</v>
      </c>
      <c r="G1102" s="100">
        <f t="shared" si="301"/>
        <v>130000</v>
      </c>
      <c r="H1102" s="101">
        <f t="shared" si="301"/>
        <v>0</v>
      </c>
    </row>
    <row r="1103" spans="1:16357" s="105" customFormat="1" ht="31.5" x14ac:dyDescent="0.2">
      <c r="A1103" s="146" t="s">
        <v>135</v>
      </c>
      <c r="B1103" s="66">
        <v>912</v>
      </c>
      <c r="C1103" s="65">
        <v>11</v>
      </c>
      <c r="D1103" s="65" t="s">
        <v>61</v>
      </c>
      <c r="E1103" s="7" t="s">
        <v>639</v>
      </c>
      <c r="F1103" s="26" t="s">
        <v>136</v>
      </c>
      <c r="G1103" s="100">
        <f>80000+50000</f>
        <v>130000</v>
      </c>
      <c r="H1103" s="101">
        <v>0</v>
      </c>
    </row>
    <row r="1104" spans="1:16357" s="105" customFormat="1" ht="31.5" x14ac:dyDescent="0.2">
      <c r="A1104" s="140" t="s">
        <v>824</v>
      </c>
      <c r="B1104" s="16">
        <v>912</v>
      </c>
      <c r="C1104" s="17">
        <v>11</v>
      </c>
      <c r="D1104" s="17" t="s">
        <v>61</v>
      </c>
      <c r="E1104" s="17" t="s">
        <v>756</v>
      </c>
      <c r="F1104" s="18"/>
      <c r="G1104" s="94">
        <f t="shared" ref="G1104:H1106" si="302">G1105</f>
        <v>40000</v>
      </c>
      <c r="H1104" s="95">
        <f t="shared" si="302"/>
        <v>0</v>
      </c>
    </row>
    <row r="1105" spans="1:8" s="105" customFormat="1" ht="31.5" x14ac:dyDescent="0.2">
      <c r="A1105" s="143" t="s">
        <v>420</v>
      </c>
      <c r="B1105" s="66">
        <v>912</v>
      </c>
      <c r="C1105" s="65">
        <v>11</v>
      </c>
      <c r="D1105" s="65" t="s">
        <v>61</v>
      </c>
      <c r="E1105" s="65" t="s">
        <v>756</v>
      </c>
      <c r="F1105" s="26" t="s">
        <v>36</v>
      </c>
      <c r="G1105" s="100">
        <f t="shared" si="302"/>
        <v>40000</v>
      </c>
      <c r="H1105" s="101">
        <f t="shared" si="302"/>
        <v>0</v>
      </c>
    </row>
    <row r="1106" spans="1:8" s="105" customFormat="1" x14ac:dyDescent="0.2">
      <c r="A1106" s="146" t="s">
        <v>35</v>
      </c>
      <c r="B1106" s="66">
        <v>912</v>
      </c>
      <c r="C1106" s="65">
        <v>11</v>
      </c>
      <c r="D1106" s="65" t="s">
        <v>61</v>
      </c>
      <c r="E1106" s="65" t="s">
        <v>756</v>
      </c>
      <c r="F1106" s="26" t="s">
        <v>163</v>
      </c>
      <c r="G1106" s="100">
        <f t="shared" si="302"/>
        <v>40000</v>
      </c>
      <c r="H1106" s="101">
        <f t="shared" si="302"/>
        <v>0</v>
      </c>
    </row>
    <row r="1107" spans="1:8" s="105" customFormat="1" ht="31.5" x14ac:dyDescent="0.2">
      <c r="A1107" s="146" t="s">
        <v>135</v>
      </c>
      <c r="B1107" s="66">
        <v>912</v>
      </c>
      <c r="C1107" s="65">
        <v>11</v>
      </c>
      <c r="D1107" s="65" t="s">
        <v>61</v>
      </c>
      <c r="E1107" s="65" t="s">
        <v>756</v>
      </c>
      <c r="F1107" s="26" t="s">
        <v>136</v>
      </c>
      <c r="G1107" s="100">
        <v>40000</v>
      </c>
      <c r="H1107" s="101">
        <v>0</v>
      </c>
    </row>
    <row r="1108" spans="1:8" s="105" customFormat="1" ht="31.5" x14ac:dyDescent="0.2">
      <c r="A1108" s="144" t="s">
        <v>317</v>
      </c>
      <c r="B1108" s="2">
        <v>912</v>
      </c>
      <c r="C1108" s="15">
        <v>11</v>
      </c>
      <c r="D1108" s="15" t="s">
        <v>61</v>
      </c>
      <c r="E1108" s="15" t="s">
        <v>318</v>
      </c>
      <c r="F1108" s="29"/>
      <c r="G1108" s="72">
        <f>G1113+G1109</f>
        <v>153106</v>
      </c>
      <c r="H1108" s="85">
        <f>H1113+H1109</f>
        <v>166666</v>
      </c>
    </row>
    <row r="1109" spans="1:8" s="105" customFormat="1" ht="31.5" x14ac:dyDescent="0.2">
      <c r="A1109" s="140" t="s">
        <v>751</v>
      </c>
      <c r="B1109" s="16">
        <v>912</v>
      </c>
      <c r="C1109" s="17">
        <v>11</v>
      </c>
      <c r="D1109" s="17" t="s">
        <v>61</v>
      </c>
      <c r="E1109" s="17" t="s">
        <v>757</v>
      </c>
      <c r="F1109" s="18"/>
      <c r="G1109" s="94">
        <f t="shared" ref="G1109:H1111" si="303">G1110</f>
        <v>2900</v>
      </c>
      <c r="H1109" s="95">
        <f t="shared" si="303"/>
        <v>2900</v>
      </c>
    </row>
    <row r="1110" spans="1:8" s="105" customFormat="1" ht="31.5" x14ac:dyDescent="0.2">
      <c r="A1110" s="146" t="s">
        <v>18</v>
      </c>
      <c r="B1110" s="66">
        <v>912</v>
      </c>
      <c r="C1110" s="65">
        <v>11</v>
      </c>
      <c r="D1110" s="65" t="s">
        <v>61</v>
      </c>
      <c r="E1110" s="65" t="s">
        <v>757</v>
      </c>
      <c r="F1110" s="26">
        <v>600</v>
      </c>
      <c r="G1110" s="100">
        <f t="shared" si="303"/>
        <v>2900</v>
      </c>
      <c r="H1110" s="101">
        <f t="shared" si="303"/>
        <v>2900</v>
      </c>
    </row>
    <row r="1111" spans="1:8" s="105" customFormat="1" x14ac:dyDescent="0.2">
      <c r="A1111" s="146" t="s">
        <v>186</v>
      </c>
      <c r="B1111" s="66">
        <v>912</v>
      </c>
      <c r="C1111" s="65">
        <v>11</v>
      </c>
      <c r="D1111" s="65" t="s">
        <v>61</v>
      </c>
      <c r="E1111" s="65" t="s">
        <v>757</v>
      </c>
      <c r="F1111" s="26" t="s">
        <v>21</v>
      </c>
      <c r="G1111" s="100">
        <f t="shared" si="303"/>
        <v>2900</v>
      </c>
      <c r="H1111" s="101">
        <f t="shared" si="303"/>
        <v>2900</v>
      </c>
    </row>
    <row r="1112" spans="1:8" s="105" customFormat="1" x14ac:dyDescent="0.2">
      <c r="A1112" s="146" t="s">
        <v>148</v>
      </c>
      <c r="B1112" s="66">
        <v>912</v>
      </c>
      <c r="C1112" s="65">
        <v>11</v>
      </c>
      <c r="D1112" s="65" t="s">
        <v>61</v>
      </c>
      <c r="E1112" s="65" t="s">
        <v>757</v>
      </c>
      <c r="F1112" s="26" t="s">
        <v>149</v>
      </c>
      <c r="G1112" s="100">
        <v>2900</v>
      </c>
      <c r="H1112" s="101">
        <v>2900</v>
      </c>
    </row>
    <row r="1113" spans="1:8" s="105" customFormat="1" ht="31.5" x14ac:dyDescent="0.2">
      <c r="A1113" s="140" t="s">
        <v>405</v>
      </c>
      <c r="B1113" s="16">
        <v>912</v>
      </c>
      <c r="C1113" s="17">
        <v>11</v>
      </c>
      <c r="D1113" s="17" t="s">
        <v>61</v>
      </c>
      <c r="E1113" s="17" t="s">
        <v>319</v>
      </c>
      <c r="F1113" s="18"/>
      <c r="G1113" s="94">
        <f t="shared" ref="G1113:H1114" si="304">G1114</f>
        <v>150206</v>
      </c>
      <c r="H1113" s="95">
        <f t="shared" si="304"/>
        <v>163766</v>
      </c>
    </row>
    <row r="1114" spans="1:8" s="105" customFormat="1" ht="31.5" x14ac:dyDescent="0.2">
      <c r="A1114" s="146" t="s">
        <v>18</v>
      </c>
      <c r="B1114" s="66">
        <v>912</v>
      </c>
      <c r="C1114" s="65">
        <v>11</v>
      </c>
      <c r="D1114" s="65" t="s">
        <v>61</v>
      </c>
      <c r="E1114" s="65" t="s">
        <v>319</v>
      </c>
      <c r="F1114" s="26" t="s">
        <v>20</v>
      </c>
      <c r="G1114" s="100">
        <f t="shared" si="304"/>
        <v>150206</v>
      </c>
      <c r="H1114" s="101">
        <f t="shared" si="304"/>
        <v>163766</v>
      </c>
    </row>
    <row r="1115" spans="1:8" s="105" customFormat="1" x14ac:dyDescent="0.2">
      <c r="A1115" s="146" t="s">
        <v>19</v>
      </c>
      <c r="B1115" s="66">
        <v>912</v>
      </c>
      <c r="C1115" s="65">
        <v>11</v>
      </c>
      <c r="D1115" s="65" t="s">
        <v>61</v>
      </c>
      <c r="E1115" s="65" t="s">
        <v>319</v>
      </c>
      <c r="F1115" s="26" t="s">
        <v>21</v>
      </c>
      <c r="G1115" s="100">
        <f t="shared" ref="G1115:H1115" si="305">G1116</f>
        <v>150206</v>
      </c>
      <c r="H1115" s="101">
        <f t="shared" si="305"/>
        <v>163766</v>
      </c>
    </row>
    <row r="1116" spans="1:8" s="105" customFormat="1" ht="47.25" x14ac:dyDescent="0.2">
      <c r="A1116" s="146" t="s">
        <v>409</v>
      </c>
      <c r="B1116" s="66">
        <v>912</v>
      </c>
      <c r="C1116" s="65">
        <v>11</v>
      </c>
      <c r="D1116" s="65" t="s">
        <v>61</v>
      </c>
      <c r="E1116" s="65" t="s">
        <v>319</v>
      </c>
      <c r="F1116" s="26" t="s">
        <v>150</v>
      </c>
      <c r="G1116" s="100">
        <v>150206</v>
      </c>
      <c r="H1116" s="101">
        <v>163766</v>
      </c>
    </row>
    <row r="1117" spans="1:8" s="105" customFormat="1" ht="47.25" x14ac:dyDescent="0.2">
      <c r="A1117" s="144" t="s">
        <v>320</v>
      </c>
      <c r="B1117" s="2">
        <v>912</v>
      </c>
      <c r="C1117" s="15">
        <v>11</v>
      </c>
      <c r="D1117" s="15" t="s">
        <v>61</v>
      </c>
      <c r="E1117" s="15" t="s">
        <v>321</v>
      </c>
      <c r="F1117" s="29"/>
      <c r="G1117" s="72">
        <f t="shared" ref="G1117:H1120" si="306">G1118</f>
        <v>2000</v>
      </c>
      <c r="H1117" s="85">
        <f t="shared" si="306"/>
        <v>2000</v>
      </c>
    </row>
    <row r="1118" spans="1:8" s="105" customFormat="1" ht="47.25" x14ac:dyDescent="0.2">
      <c r="A1118" s="140" t="s">
        <v>322</v>
      </c>
      <c r="B1118" s="16">
        <v>912</v>
      </c>
      <c r="C1118" s="17">
        <v>11</v>
      </c>
      <c r="D1118" s="17" t="s">
        <v>61</v>
      </c>
      <c r="E1118" s="17" t="s">
        <v>323</v>
      </c>
      <c r="F1118" s="18"/>
      <c r="G1118" s="94">
        <f t="shared" si="306"/>
        <v>2000</v>
      </c>
      <c r="H1118" s="95">
        <f t="shared" si="306"/>
        <v>2000</v>
      </c>
    </row>
    <row r="1119" spans="1:8" s="105" customFormat="1" ht="31.5" x14ac:dyDescent="0.2">
      <c r="A1119" s="146" t="s">
        <v>18</v>
      </c>
      <c r="B1119" s="66">
        <v>912</v>
      </c>
      <c r="C1119" s="65">
        <v>11</v>
      </c>
      <c r="D1119" s="65" t="s">
        <v>61</v>
      </c>
      <c r="E1119" s="65" t="s">
        <v>323</v>
      </c>
      <c r="F1119" s="26" t="s">
        <v>20</v>
      </c>
      <c r="G1119" s="100">
        <f t="shared" si="306"/>
        <v>2000</v>
      </c>
      <c r="H1119" s="101">
        <f t="shared" si="306"/>
        <v>2000</v>
      </c>
    </row>
    <row r="1120" spans="1:8" s="105" customFormat="1" ht="31.5" x14ac:dyDescent="0.2">
      <c r="A1120" s="146" t="s">
        <v>27</v>
      </c>
      <c r="B1120" s="66">
        <v>912</v>
      </c>
      <c r="C1120" s="65">
        <v>11</v>
      </c>
      <c r="D1120" s="65" t="s">
        <v>61</v>
      </c>
      <c r="E1120" s="65" t="s">
        <v>323</v>
      </c>
      <c r="F1120" s="26" t="s">
        <v>0</v>
      </c>
      <c r="G1120" s="100">
        <f t="shared" si="306"/>
        <v>2000</v>
      </c>
      <c r="H1120" s="101">
        <f t="shared" si="306"/>
        <v>2000</v>
      </c>
    </row>
    <row r="1121" spans="1:16356" s="105" customFormat="1" ht="63" x14ac:dyDescent="0.2">
      <c r="A1121" s="141" t="s">
        <v>928</v>
      </c>
      <c r="B1121" s="66">
        <v>912</v>
      </c>
      <c r="C1121" s="65">
        <v>11</v>
      </c>
      <c r="D1121" s="65" t="s">
        <v>61</v>
      </c>
      <c r="E1121" s="7" t="s">
        <v>323</v>
      </c>
      <c r="F1121" s="26" t="s">
        <v>671</v>
      </c>
      <c r="G1121" s="100">
        <v>2000</v>
      </c>
      <c r="H1121" s="101">
        <v>2000</v>
      </c>
    </row>
    <row r="1122" spans="1:16356" s="105" customFormat="1" ht="47.25" x14ac:dyDescent="0.2">
      <c r="A1122" s="144" t="s">
        <v>752</v>
      </c>
      <c r="B1122" s="2">
        <v>912</v>
      </c>
      <c r="C1122" s="15">
        <v>11</v>
      </c>
      <c r="D1122" s="15" t="s">
        <v>61</v>
      </c>
      <c r="E1122" s="15" t="s">
        <v>758</v>
      </c>
      <c r="F1122" s="29"/>
      <c r="G1122" s="72">
        <f t="shared" ref="G1122:H1125" si="307">G1123</f>
        <v>290</v>
      </c>
      <c r="H1122" s="85">
        <f t="shared" si="307"/>
        <v>290</v>
      </c>
    </row>
    <row r="1123" spans="1:16356" s="105" customFormat="1" ht="31.5" x14ac:dyDescent="0.2">
      <c r="A1123" s="140" t="s">
        <v>753</v>
      </c>
      <c r="B1123" s="16">
        <v>912</v>
      </c>
      <c r="C1123" s="17">
        <v>11</v>
      </c>
      <c r="D1123" s="17" t="s">
        <v>61</v>
      </c>
      <c r="E1123" s="17" t="s">
        <v>759</v>
      </c>
      <c r="F1123" s="18"/>
      <c r="G1123" s="94">
        <f t="shared" si="307"/>
        <v>290</v>
      </c>
      <c r="H1123" s="95">
        <f t="shared" si="307"/>
        <v>290</v>
      </c>
    </row>
    <row r="1124" spans="1:16356" s="105" customFormat="1" ht="31.5" x14ac:dyDescent="0.2">
      <c r="A1124" s="146" t="s">
        <v>18</v>
      </c>
      <c r="B1124" s="66">
        <v>912</v>
      </c>
      <c r="C1124" s="65">
        <v>11</v>
      </c>
      <c r="D1124" s="65" t="s">
        <v>61</v>
      </c>
      <c r="E1124" s="65" t="s">
        <v>759</v>
      </c>
      <c r="F1124" s="26" t="s">
        <v>20</v>
      </c>
      <c r="G1124" s="100">
        <f t="shared" si="307"/>
        <v>290</v>
      </c>
      <c r="H1124" s="101">
        <f t="shared" si="307"/>
        <v>290</v>
      </c>
    </row>
    <row r="1125" spans="1:16356" s="105" customFormat="1" x14ac:dyDescent="0.2">
      <c r="A1125" s="146" t="s">
        <v>19</v>
      </c>
      <c r="B1125" s="66">
        <v>912</v>
      </c>
      <c r="C1125" s="65">
        <v>11</v>
      </c>
      <c r="D1125" s="65" t="s">
        <v>61</v>
      </c>
      <c r="E1125" s="65" t="s">
        <v>759</v>
      </c>
      <c r="F1125" s="26" t="s">
        <v>21</v>
      </c>
      <c r="G1125" s="100">
        <f t="shared" si="307"/>
        <v>290</v>
      </c>
      <c r="H1125" s="101">
        <f t="shared" si="307"/>
        <v>290</v>
      </c>
    </row>
    <row r="1126" spans="1:16356" s="105" customFormat="1" x14ac:dyDescent="0.2">
      <c r="A1126" s="146" t="s">
        <v>148</v>
      </c>
      <c r="B1126" s="66">
        <v>912</v>
      </c>
      <c r="C1126" s="65">
        <v>11</v>
      </c>
      <c r="D1126" s="65" t="s">
        <v>61</v>
      </c>
      <c r="E1126" s="65" t="s">
        <v>759</v>
      </c>
      <c r="F1126" s="26" t="s">
        <v>149</v>
      </c>
      <c r="G1126" s="100">
        <v>290</v>
      </c>
      <c r="H1126" s="101">
        <v>290</v>
      </c>
    </row>
    <row r="1127" spans="1:16356" s="105" customFormat="1" x14ac:dyDescent="0.2">
      <c r="A1127" s="139" t="s">
        <v>87</v>
      </c>
      <c r="B1127" s="2">
        <v>912</v>
      </c>
      <c r="C1127" s="32" t="s">
        <v>68</v>
      </c>
      <c r="D1127" s="15" t="s">
        <v>51</v>
      </c>
      <c r="E1127" s="65"/>
      <c r="F1127" s="26"/>
      <c r="G1127" s="72">
        <f t="shared" ref="G1127:H1127" si="308">G1128</f>
        <v>9400</v>
      </c>
      <c r="H1127" s="85">
        <f t="shared" si="308"/>
        <v>16232.8</v>
      </c>
    </row>
    <row r="1128" spans="1:16356" s="105" customFormat="1" ht="31.5" x14ac:dyDescent="0.2">
      <c r="A1128" s="160" t="s">
        <v>750</v>
      </c>
      <c r="B1128" s="2">
        <v>912</v>
      </c>
      <c r="C1128" s="15" t="s">
        <v>68</v>
      </c>
      <c r="D1128" s="15" t="s">
        <v>51</v>
      </c>
      <c r="E1128" s="83" t="s">
        <v>312</v>
      </c>
      <c r="F1128" s="52"/>
      <c r="G1128" s="198">
        <f>G1134+G1139+G1129</f>
        <v>9400</v>
      </c>
      <c r="H1128" s="199">
        <f>H1134+H1139+H1129</f>
        <v>16232.8</v>
      </c>
      <c r="I1128" s="52"/>
      <c r="J1128" s="70"/>
      <c r="K1128" s="70"/>
      <c r="L1128" s="70"/>
      <c r="M1128" s="110"/>
      <c r="N1128" s="2"/>
      <c r="O1128" s="15"/>
      <c r="P1128" s="15"/>
      <c r="Q1128" s="83"/>
      <c r="R1128" s="52"/>
      <c r="S1128" s="70"/>
      <c r="T1128" s="70"/>
      <c r="U1128" s="70"/>
      <c r="V1128" s="110"/>
      <c r="W1128" s="2"/>
      <c r="X1128" s="15"/>
      <c r="Y1128" s="15"/>
      <c r="Z1128" s="83"/>
      <c r="AA1128" s="52"/>
      <c r="AB1128" s="70"/>
      <c r="AC1128" s="70"/>
      <c r="AD1128" s="70"/>
      <c r="AE1128" s="110"/>
      <c r="AF1128" s="2"/>
      <c r="AG1128" s="15"/>
      <c r="AH1128" s="15"/>
      <c r="AI1128" s="83"/>
      <c r="AJ1128" s="52"/>
      <c r="AK1128" s="70"/>
      <c r="AL1128" s="70"/>
      <c r="AM1128" s="70"/>
      <c r="AN1128" s="110"/>
      <c r="AO1128" s="2"/>
      <c r="AP1128" s="15"/>
      <c r="AQ1128" s="15"/>
      <c r="AR1128" s="83"/>
      <c r="AS1128" s="52"/>
      <c r="AT1128" s="70"/>
      <c r="AU1128" s="70"/>
      <c r="AV1128" s="70"/>
      <c r="AW1128" s="110"/>
      <c r="AX1128" s="2"/>
      <c r="AY1128" s="15"/>
      <c r="AZ1128" s="15"/>
      <c r="BA1128" s="83"/>
      <c r="BB1128" s="52"/>
      <c r="BC1128" s="70"/>
      <c r="BD1128" s="70"/>
      <c r="BE1128" s="70"/>
      <c r="BF1128" s="110"/>
      <c r="BG1128" s="2"/>
      <c r="BH1128" s="15"/>
      <c r="BI1128" s="15"/>
      <c r="BJ1128" s="83"/>
      <c r="BK1128" s="52"/>
      <c r="BL1128" s="70"/>
      <c r="BM1128" s="70"/>
      <c r="BN1128" s="70"/>
      <c r="BO1128" s="110"/>
      <c r="BP1128" s="2"/>
      <c r="BQ1128" s="15"/>
      <c r="BR1128" s="15"/>
      <c r="BS1128" s="83"/>
      <c r="BT1128" s="52"/>
      <c r="BU1128" s="70"/>
      <c r="BV1128" s="70"/>
      <c r="BW1128" s="70"/>
      <c r="BX1128" s="110"/>
      <c r="BY1128" s="2"/>
      <c r="BZ1128" s="15"/>
      <c r="CA1128" s="15"/>
      <c r="CB1128" s="83"/>
      <c r="CC1128" s="52"/>
      <c r="CD1128" s="70"/>
      <c r="CE1128" s="70"/>
      <c r="CF1128" s="70"/>
      <c r="CG1128" s="110"/>
      <c r="CH1128" s="2"/>
      <c r="CI1128" s="15"/>
      <c r="CJ1128" s="15"/>
      <c r="CK1128" s="83"/>
      <c r="CL1128" s="52"/>
      <c r="CM1128" s="70"/>
      <c r="CN1128" s="70"/>
      <c r="CO1128" s="70"/>
      <c r="CP1128" s="110"/>
      <c r="CQ1128" s="2"/>
      <c r="CR1128" s="15"/>
      <c r="CS1128" s="15"/>
      <c r="CT1128" s="83"/>
      <c r="CU1128" s="52"/>
      <c r="CV1128" s="70"/>
      <c r="CW1128" s="70"/>
      <c r="CX1128" s="70"/>
      <c r="CY1128" s="110"/>
      <c r="CZ1128" s="2"/>
      <c r="DA1128" s="15"/>
      <c r="DB1128" s="15"/>
      <c r="DC1128" s="83"/>
      <c r="DD1128" s="52"/>
      <c r="DE1128" s="70"/>
      <c r="DF1128" s="70"/>
      <c r="DG1128" s="70"/>
      <c r="DH1128" s="110"/>
      <c r="DI1128" s="2"/>
      <c r="DJ1128" s="15"/>
      <c r="DK1128" s="15"/>
      <c r="DL1128" s="83"/>
      <c r="DM1128" s="52"/>
      <c r="DN1128" s="70"/>
      <c r="DO1128" s="70"/>
      <c r="DP1128" s="70"/>
      <c r="DQ1128" s="110"/>
      <c r="DR1128" s="2"/>
      <c r="DS1128" s="15"/>
      <c r="DT1128" s="15"/>
      <c r="DU1128" s="83"/>
      <c r="DV1128" s="52"/>
      <c r="DW1128" s="70"/>
      <c r="DX1128" s="70"/>
      <c r="DY1128" s="70"/>
      <c r="DZ1128" s="110"/>
      <c r="EA1128" s="2"/>
      <c r="EB1128" s="15"/>
      <c r="EC1128" s="15"/>
      <c r="ED1128" s="83"/>
      <c r="EE1128" s="52"/>
      <c r="EF1128" s="70"/>
      <c r="EG1128" s="70"/>
      <c r="EH1128" s="70"/>
      <c r="EI1128" s="110"/>
      <c r="EJ1128" s="2"/>
      <c r="EK1128" s="15"/>
      <c r="EL1128" s="15"/>
      <c r="EM1128" s="83"/>
      <c r="EN1128" s="52"/>
      <c r="EO1128" s="70"/>
      <c r="EP1128" s="70"/>
      <c r="EQ1128" s="70"/>
      <c r="ER1128" s="110"/>
      <c r="ES1128" s="2"/>
      <c r="ET1128" s="15"/>
      <c r="EU1128" s="15"/>
      <c r="EV1128" s="83"/>
      <c r="EW1128" s="52"/>
      <c r="EX1128" s="70"/>
      <c r="EY1128" s="70"/>
      <c r="EZ1128" s="70"/>
      <c r="FA1128" s="110"/>
      <c r="FB1128" s="2"/>
      <c r="FC1128" s="15"/>
      <c r="FD1128" s="15"/>
      <c r="FE1128" s="83"/>
      <c r="FF1128" s="52"/>
      <c r="FG1128" s="70"/>
      <c r="FH1128" s="70"/>
      <c r="FI1128" s="70"/>
      <c r="FJ1128" s="110"/>
      <c r="FK1128" s="2"/>
      <c r="FL1128" s="15"/>
      <c r="FM1128" s="15"/>
      <c r="FN1128" s="83"/>
      <c r="FO1128" s="52"/>
      <c r="FP1128" s="70"/>
      <c r="FQ1128" s="70"/>
      <c r="FR1128" s="70"/>
      <c r="FS1128" s="110"/>
      <c r="FT1128" s="2"/>
      <c r="FU1128" s="15"/>
      <c r="FV1128" s="15"/>
      <c r="FW1128" s="83"/>
      <c r="FX1128" s="52"/>
      <c r="FY1128" s="70"/>
      <c r="FZ1128" s="70"/>
      <c r="GA1128" s="70"/>
      <c r="GB1128" s="110"/>
      <c r="GC1128" s="2"/>
      <c r="GD1128" s="15"/>
      <c r="GE1128" s="15"/>
      <c r="GF1128" s="83"/>
      <c r="GG1128" s="52"/>
      <c r="GH1128" s="70"/>
      <c r="GI1128" s="70"/>
      <c r="GJ1128" s="70"/>
      <c r="GK1128" s="110"/>
      <c r="GL1128" s="2"/>
      <c r="GM1128" s="15"/>
      <c r="GN1128" s="15"/>
      <c r="GO1128" s="83"/>
      <c r="GP1128" s="52"/>
      <c r="GQ1128" s="70"/>
      <c r="GR1128" s="70"/>
      <c r="GS1128" s="70"/>
      <c r="GT1128" s="110"/>
      <c r="GU1128" s="2"/>
      <c r="GV1128" s="15"/>
      <c r="GW1128" s="15"/>
      <c r="GX1128" s="83"/>
      <c r="GY1128" s="52"/>
      <c r="GZ1128" s="70"/>
      <c r="HA1128" s="70"/>
      <c r="HB1128" s="70"/>
      <c r="HC1128" s="110"/>
      <c r="HD1128" s="2"/>
      <c r="HE1128" s="15"/>
      <c r="HF1128" s="15"/>
      <c r="HG1128" s="83"/>
      <c r="HH1128" s="52"/>
      <c r="HI1128" s="70"/>
      <c r="HJ1128" s="70"/>
      <c r="HK1128" s="70"/>
      <c r="HL1128" s="110"/>
      <c r="HM1128" s="2"/>
      <c r="HN1128" s="15"/>
      <c r="HO1128" s="15"/>
      <c r="HP1128" s="83"/>
      <c r="HQ1128" s="52"/>
      <c r="HR1128" s="70"/>
      <c r="HS1128" s="70"/>
      <c r="HT1128" s="70"/>
      <c r="HU1128" s="110"/>
      <c r="HV1128" s="2"/>
      <c r="HW1128" s="15"/>
      <c r="HX1128" s="15"/>
      <c r="HY1128" s="83"/>
      <c r="HZ1128" s="52"/>
      <c r="IA1128" s="70"/>
      <c r="IB1128" s="70"/>
      <c r="IC1128" s="70"/>
      <c r="ID1128" s="110"/>
      <c r="IE1128" s="2"/>
      <c r="IF1128" s="15"/>
      <c r="IG1128" s="15"/>
      <c r="IH1128" s="83"/>
      <c r="II1128" s="52"/>
      <c r="IJ1128" s="70"/>
      <c r="IK1128" s="70"/>
      <c r="IL1128" s="70"/>
      <c r="IM1128" s="110"/>
      <c r="IN1128" s="2"/>
      <c r="IO1128" s="15"/>
      <c r="IP1128" s="15"/>
      <c r="IQ1128" s="83"/>
      <c r="IR1128" s="52"/>
      <c r="IS1128" s="70"/>
      <c r="IT1128" s="70"/>
      <c r="IU1128" s="70"/>
      <c r="IV1128" s="110"/>
      <c r="IW1128" s="2"/>
      <c r="IX1128" s="15"/>
      <c r="IY1128" s="15"/>
      <c r="IZ1128" s="83"/>
      <c r="JA1128" s="52"/>
      <c r="JB1128" s="70"/>
      <c r="JC1128" s="70"/>
      <c r="JD1128" s="70"/>
      <c r="JE1128" s="110"/>
      <c r="JF1128" s="2"/>
      <c r="JG1128" s="15"/>
      <c r="JH1128" s="15"/>
      <c r="JI1128" s="83"/>
      <c r="JJ1128" s="52"/>
      <c r="JK1128" s="70"/>
      <c r="JL1128" s="70"/>
      <c r="JM1128" s="70"/>
      <c r="JN1128" s="110"/>
      <c r="JO1128" s="2"/>
      <c r="JP1128" s="15"/>
      <c r="JQ1128" s="15"/>
      <c r="JR1128" s="83"/>
      <c r="JS1128" s="52"/>
      <c r="JT1128" s="70"/>
      <c r="JU1128" s="70"/>
      <c r="JV1128" s="70"/>
      <c r="JW1128" s="110"/>
      <c r="JX1128" s="2"/>
      <c r="JY1128" s="15"/>
      <c r="JZ1128" s="15"/>
      <c r="KA1128" s="83"/>
      <c r="KB1128" s="52"/>
      <c r="KC1128" s="70"/>
      <c r="KD1128" s="70"/>
      <c r="KE1128" s="70"/>
      <c r="KF1128" s="110"/>
      <c r="KG1128" s="2"/>
      <c r="KH1128" s="15"/>
      <c r="KI1128" s="15"/>
      <c r="KJ1128" s="83"/>
      <c r="KK1128" s="52"/>
      <c r="KL1128" s="70"/>
      <c r="KM1128" s="70"/>
      <c r="KN1128" s="70"/>
      <c r="KO1128" s="110"/>
      <c r="KP1128" s="2"/>
      <c r="KQ1128" s="15"/>
      <c r="KR1128" s="15"/>
      <c r="KS1128" s="83"/>
      <c r="KT1128" s="52"/>
      <c r="KU1128" s="70"/>
      <c r="KV1128" s="70"/>
      <c r="KW1128" s="70"/>
      <c r="KX1128" s="110"/>
      <c r="KY1128" s="2"/>
      <c r="KZ1128" s="15"/>
      <c r="LA1128" s="15"/>
      <c r="LB1128" s="83"/>
      <c r="LC1128" s="52"/>
      <c r="LD1128" s="70"/>
      <c r="LE1128" s="70"/>
      <c r="LF1128" s="70"/>
      <c r="LG1128" s="110"/>
      <c r="LH1128" s="2"/>
      <c r="LI1128" s="15"/>
      <c r="LJ1128" s="15"/>
      <c r="LK1128" s="83"/>
      <c r="LL1128" s="52"/>
      <c r="LM1128" s="70"/>
      <c r="LN1128" s="70"/>
      <c r="LO1128" s="70"/>
      <c r="LP1128" s="110"/>
      <c r="LQ1128" s="2"/>
      <c r="LR1128" s="15"/>
      <c r="LS1128" s="15"/>
      <c r="LT1128" s="83"/>
      <c r="LU1128" s="52"/>
      <c r="LV1128" s="70"/>
      <c r="LW1128" s="70"/>
      <c r="LX1128" s="70"/>
      <c r="LY1128" s="110"/>
      <c r="LZ1128" s="2"/>
      <c r="MA1128" s="15"/>
      <c r="MB1128" s="15"/>
      <c r="MC1128" s="83"/>
      <c r="MD1128" s="52"/>
      <c r="ME1128" s="70"/>
      <c r="MF1128" s="70"/>
      <c r="MG1128" s="70"/>
      <c r="MH1128" s="110"/>
      <c r="MI1128" s="2"/>
      <c r="MJ1128" s="15"/>
      <c r="MK1128" s="15"/>
      <c r="ML1128" s="83"/>
      <c r="MM1128" s="52"/>
      <c r="MN1128" s="70"/>
      <c r="MO1128" s="70"/>
      <c r="MP1128" s="70"/>
      <c r="MQ1128" s="110"/>
      <c r="MR1128" s="2"/>
      <c r="MS1128" s="15"/>
      <c r="MT1128" s="15"/>
      <c r="MU1128" s="83"/>
      <c r="MV1128" s="52"/>
      <c r="MW1128" s="70"/>
      <c r="MX1128" s="70"/>
      <c r="MY1128" s="70"/>
      <c r="MZ1128" s="110"/>
      <c r="NA1128" s="2"/>
      <c r="NB1128" s="15"/>
      <c r="NC1128" s="15"/>
      <c r="ND1128" s="83"/>
      <c r="NE1128" s="52"/>
      <c r="NF1128" s="70"/>
      <c r="NG1128" s="70"/>
      <c r="NH1128" s="70"/>
      <c r="NI1128" s="110"/>
      <c r="NJ1128" s="2"/>
      <c r="NK1128" s="15"/>
      <c r="NL1128" s="15"/>
      <c r="NM1128" s="83"/>
      <c r="NN1128" s="52"/>
      <c r="NO1128" s="70"/>
      <c r="NP1128" s="70"/>
      <c r="NQ1128" s="70"/>
      <c r="NR1128" s="110"/>
      <c r="NS1128" s="2"/>
      <c r="NT1128" s="15"/>
      <c r="NU1128" s="15"/>
      <c r="NV1128" s="83"/>
      <c r="NW1128" s="52"/>
      <c r="NX1128" s="70"/>
      <c r="NY1128" s="70"/>
      <c r="NZ1128" s="70"/>
      <c r="OA1128" s="110"/>
      <c r="OB1128" s="2"/>
      <c r="OC1128" s="15"/>
      <c r="OD1128" s="15"/>
      <c r="OE1128" s="83"/>
      <c r="OF1128" s="52"/>
      <c r="OG1128" s="70"/>
      <c r="OH1128" s="70"/>
      <c r="OI1128" s="70"/>
      <c r="OJ1128" s="110"/>
      <c r="OK1128" s="2"/>
      <c r="OL1128" s="15"/>
      <c r="OM1128" s="15"/>
      <c r="ON1128" s="83"/>
      <c r="OO1128" s="52"/>
      <c r="OP1128" s="70"/>
      <c r="OQ1128" s="70"/>
      <c r="OR1128" s="70"/>
      <c r="OS1128" s="110"/>
      <c r="OT1128" s="2"/>
      <c r="OU1128" s="15"/>
      <c r="OV1128" s="15"/>
      <c r="OW1128" s="83"/>
      <c r="OX1128" s="52"/>
      <c r="OY1128" s="70"/>
      <c r="OZ1128" s="70"/>
      <c r="PA1128" s="70"/>
      <c r="PB1128" s="110"/>
      <c r="PC1128" s="2"/>
      <c r="PD1128" s="15"/>
      <c r="PE1128" s="15"/>
      <c r="PF1128" s="83"/>
      <c r="PG1128" s="52"/>
      <c r="PH1128" s="70"/>
      <c r="PI1128" s="70"/>
      <c r="PJ1128" s="70"/>
      <c r="PK1128" s="110"/>
      <c r="PL1128" s="2"/>
      <c r="PM1128" s="15"/>
      <c r="PN1128" s="15"/>
      <c r="PO1128" s="83"/>
      <c r="PP1128" s="52"/>
      <c r="PQ1128" s="70"/>
      <c r="PR1128" s="70"/>
      <c r="PS1128" s="70"/>
      <c r="PT1128" s="110"/>
      <c r="PU1128" s="2"/>
      <c r="PV1128" s="15"/>
      <c r="PW1128" s="15"/>
      <c r="PX1128" s="83"/>
      <c r="PY1128" s="52"/>
      <c r="PZ1128" s="70"/>
      <c r="QA1128" s="70"/>
      <c r="QB1128" s="70"/>
      <c r="QC1128" s="110"/>
      <c r="QD1128" s="2"/>
      <c r="QE1128" s="15"/>
      <c r="QF1128" s="15"/>
      <c r="QG1128" s="83"/>
      <c r="QH1128" s="52"/>
      <c r="QI1128" s="70"/>
      <c r="QJ1128" s="70"/>
      <c r="QK1128" s="70"/>
      <c r="QL1128" s="110"/>
      <c r="QM1128" s="2"/>
      <c r="QN1128" s="15"/>
      <c r="QO1128" s="15"/>
      <c r="QP1128" s="83"/>
      <c r="QQ1128" s="52"/>
      <c r="QR1128" s="70"/>
      <c r="QS1128" s="70"/>
      <c r="QT1128" s="70"/>
      <c r="QU1128" s="110"/>
      <c r="QV1128" s="2"/>
      <c r="QW1128" s="15"/>
      <c r="QX1128" s="15"/>
      <c r="QY1128" s="83"/>
      <c r="QZ1128" s="52"/>
      <c r="RA1128" s="70"/>
      <c r="RB1128" s="70"/>
      <c r="RC1128" s="70"/>
      <c r="RD1128" s="110"/>
      <c r="RE1128" s="2"/>
      <c r="RF1128" s="15"/>
      <c r="RG1128" s="15"/>
      <c r="RH1128" s="83"/>
      <c r="RI1128" s="52"/>
      <c r="RJ1128" s="70"/>
      <c r="RK1128" s="70"/>
      <c r="RL1128" s="70"/>
      <c r="RM1128" s="110"/>
      <c r="RN1128" s="2"/>
      <c r="RO1128" s="15"/>
      <c r="RP1128" s="15"/>
      <c r="RQ1128" s="83"/>
      <c r="RR1128" s="52"/>
      <c r="RS1128" s="70"/>
      <c r="RT1128" s="70"/>
      <c r="RU1128" s="70"/>
      <c r="RV1128" s="110"/>
      <c r="RW1128" s="2"/>
      <c r="RX1128" s="15"/>
      <c r="RY1128" s="15"/>
      <c r="RZ1128" s="83"/>
      <c r="SA1128" s="52"/>
      <c r="SB1128" s="70"/>
      <c r="SC1128" s="70"/>
      <c r="SD1128" s="70"/>
      <c r="SE1128" s="110"/>
      <c r="SF1128" s="2"/>
      <c r="SG1128" s="15"/>
      <c r="SH1128" s="15"/>
      <c r="SI1128" s="83"/>
      <c r="SJ1128" s="52"/>
      <c r="SK1128" s="70"/>
      <c r="SL1128" s="70"/>
      <c r="SM1128" s="70"/>
      <c r="SN1128" s="110"/>
      <c r="SO1128" s="2"/>
      <c r="SP1128" s="15"/>
      <c r="SQ1128" s="15"/>
      <c r="SR1128" s="83"/>
      <c r="SS1128" s="52"/>
      <c r="ST1128" s="70"/>
      <c r="SU1128" s="70"/>
      <c r="SV1128" s="70"/>
      <c r="SW1128" s="110"/>
      <c r="SX1128" s="2"/>
      <c r="SY1128" s="15"/>
      <c r="SZ1128" s="15"/>
      <c r="TA1128" s="83"/>
      <c r="TB1128" s="52"/>
      <c r="TC1128" s="70"/>
      <c r="TD1128" s="70"/>
      <c r="TE1128" s="70"/>
      <c r="TF1128" s="110"/>
      <c r="TG1128" s="2"/>
      <c r="TH1128" s="15"/>
      <c r="TI1128" s="15"/>
      <c r="TJ1128" s="83"/>
      <c r="TK1128" s="52"/>
      <c r="TL1128" s="70"/>
      <c r="TM1128" s="70"/>
      <c r="TN1128" s="70"/>
      <c r="TO1128" s="110"/>
      <c r="TP1128" s="2"/>
      <c r="TQ1128" s="15"/>
      <c r="TR1128" s="15"/>
      <c r="TS1128" s="83"/>
      <c r="TT1128" s="52"/>
      <c r="TU1128" s="70"/>
      <c r="TV1128" s="70"/>
      <c r="TW1128" s="70"/>
      <c r="TX1128" s="110"/>
      <c r="TY1128" s="2"/>
      <c r="TZ1128" s="15"/>
      <c r="UA1128" s="15"/>
      <c r="UB1128" s="83"/>
      <c r="UC1128" s="52"/>
      <c r="UD1128" s="70"/>
      <c r="UE1128" s="70"/>
      <c r="UF1128" s="70"/>
      <c r="UG1128" s="110"/>
      <c r="UH1128" s="2"/>
      <c r="UI1128" s="15"/>
      <c r="UJ1128" s="15"/>
      <c r="UK1128" s="83"/>
      <c r="UL1128" s="52"/>
      <c r="UM1128" s="70"/>
      <c r="UN1128" s="70"/>
      <c r="UO1128" s="70"/>
      <c r="UP1128" s="110"/>
      <c r="UQ1128" s="2"/>
      <c r="UR1128" s="15"/>
      <c r="US1128" s="15"/>
      <c r="UT1128" s="83"/>
      <c r="UU1128" s="52"/>
      <c r="UV1128" s="70"/>
      <c r="UW1128" s="70"/>
      <c r="UX1128" s="70"/>
      <c r="UY1128" s="110"/>
      <c r="UZ1128" s="2"/>
      <c r="VA1128" s="15"/>
      <c r="VB1128" s="15"/>
      <c r="VC1128" s="83"/>
      <c r="VD1128" s="52"/>
      <c r="VE1128" s="70"/>
      <c r="VF1128" s="70"/>
      <c r="VG1128" s="70"/>
      <c r="VH1128" s="110"/>
      <c r="VI1128" s="2"/>
      <c r="VJ1128" s="15"/>
      <c r="VK1128" s="15"/>
      <c r="VL1128" s="83"/>
      <c r="VM1128" s="52"/>
      <c r="VN1128" s="70"/>
      <c r="VO1128" s="70"/>
      <c r="VP1128" s="70"/>
      <c r="VQ1128" s="110"/>
      <c r="VR1128" s="2"/>
      <c r="VS1128" s="15"/>
      <c r="VT1128" s="15"/>
      <c r="VU1128" s="83"/>
      <c r="VV1128" s="52"/>
      <c r="VW1128" s="70"/>
      <c r="VX1128" s="70"/>
      <c r="VY1128" s="70"/>
      <c r="VZ1128" s="110"/>
      <c r="WA1128" s="2"/>
      <c r="WB1128" s="15"/>
      <c r="WC1128" s="15"/>
      <c r="WD1128" s="83"/>
      <c r="WE1128" s="52"/>
      <c r="WF1128" s="70"/>
      <c r="WG1128" s="70"/>
      <c r="WH1128" s="70"/>
      <c r="WI1128" s="110"/>
      <c r="WJ1128" s="2"/>
      <c r="WK1128" s="15"/>
      <c r="WL1128" s="15"/>
      <c r="WM1128" s="83"/>
      <c r="WN1128" s="52"/>
      <c r="WO1128" s="70"/>
      <c r="WP1128" s="70"/>
      <c r="WQ1128" s="70"/>
      <c r="WR1128" s="110"/>
      <c r="WS1128" s="2"/>
      <c r="WT1128" s="15"/>
      <c r="WU1128" s="15"/>
      <c r="WV1128" s="83"/>
      <c r="WW1128" s="52"/>
      <c r="WX1128" s="70"/>
      <c r="WY1128" s="70"/>
      <c r="WZ1128" s="70"/>
      <c r="XA1128" s="110"/>
      <c r="XB1128" s="2"/>
      <c r="XC1128" s="15"/>
      <c r="XD1128" s="15"/>
      <c r="XE1128" s="83"/>
      <c r="XF1128" s="52"/>
      <c r="XG1128" s="70"/>
      <c r="XH1128" s="70"/>
      <c r="XI1128" s="70"/>
      <c r="XJ1128" s="110"/>
      <c r="XK1128" s="2"/>
      <c r="XL1128" s="15"/>
      <c r="XM1128" s="15"/>
      <c r="XN1128" s="83"/>
      <c r="XO1128" s="52"/>
      <c r="XP1128" s="70"/>
      <c r="XQ1128" s="70"/>
      <c r="XR1128" s="70"/>
      <c r="XS1128" s="110"/>
      <c r="XT1128" s="2"/>
      <c r="XU1128" s="15"/>
      <c r="XV1128" s="15"/>
      <c r="XW1128" s="83"/>
      <c r="XX1128" s="52"/>
      <c r="XY1128" s="70"/>
      <c r="XZ1128" s="70"/>
      <c r="YA1128" s="70"/>
      <c r="YB1128" s="110"/>
      <c r="YC1128" s="2"/>
      <c r="YD1128" s="15"/>
      <c r="YE1128" s="15"/>
      <c r="YF1128" s="83"/>
      <c r="YG1128" s="52"/>
      <c r="YH1128" s="70"/>
      <c r="YI1128" s="70"/>
      <c r="YJ1128" s="70"/>
      <c r="YK1128" s="110"/>
      <c r="YL1128" s="2"/>
      <c r="YM1128" s="15"/>
      <c r="YN1128" s="15"/>
      <c r="YO1128" s="83"/>
      <c r="YP1128" s="52"/>
      <c r="YQ1128" s="70"/>
      <c r="YR1128" s="70"/>
      <c r="YS1128" s="70"/>
      <c r="YT1128" s="110"/>
      <c r="YU1128" s="2"/>
      <c r="YV1128" s="15"/>
      <c r="YW1128" s="15"/>
      <c r="YX1128" s="83"/>
      <c r="YY1128" s="52"/>
      <c r="YZ1128" s="70"/>
      <c r="ZA1128" s="70"/>
      <c r="ZB1128" s="70"/>
      <c r="ZC1128" s="110"/>
      <c r="ZD1128" s="2"/>
      <c r="ZE1128" s="15"/>
      <c r="ZF1128" s="15"/>
      <c r="ZG1128" s="83"/>
      <c r="ZH1128" s="52"/>
      <c r="ZI1128" s="70"/>
      <c r="ZJ1128" s="70"/>
      <c r="ZK1128" s="70"/>
      <c r="ZL1128" s="110"/>
      <c r="ZM1128" s="2"/>
      <c r="ZN1128" s="15"/>
      <c r="ZO1128" s="15"/>
      <c r="ZP1128" s="83"/>
      <c r="ZQ1128" s="52"/>
      <c r="ZR1128" s="70"/>
      <c r="ZS1128" s="70"/>
      <c r="ZT1128" s="70"/>
      <c r="ZU1128" s="110"/>
      <c r="ZV1128" s="2"/>
      <c r="ZW1128" s="15"/>
      <c r="ZX1128" s="15"/>
      <c r="ZY1128" s="83"/>
      <c r="ZZ1128" s="52"/>
      <c r="AAA1128" s="70"/>
      <c r="AAB1128" s="70"/>
      <c r="AAC1128" s="70"/>
      <c r="AAD1128" s="110"/>
      <c r="AAE1128" s="2"/>
      <c r="AAF1128" s="15"/>
      <c r="AAG1128" s="15"/>
      <c r="AAH1128" s="83"/>
      <c r="AAI1128" s="52"/>
      <c r="AAJ1128" s="70"/>
      <c r="AAK1128" s="70"/>
      <c r="AAL1128" s="70"/>
      <c r="AAM1128" s="110"/>
      <c r="AAN1128" s="2"/>
      <c r="AAO1128" s="15"/>
      <c r="AAP1128" s="15"/>
      <c r="AAQ1128" s="83"/>
      <c r="AAR1128" s="52"/>
      <c r="AAS1128" s="70"/>
      <c r="AAT1128" s="70"/>
      <c r="AAU1128" s="70"/>
      <c r="AAV1128" s="110"/>
      <c r="AAW1128" s="2"/>
      <c r="AAX1128" s="15"/>
      <c r="AAY1128" s="15"/>
      <c r="AAZ1128" s="83"/>
      <c r="ABA1128" s="52"/>
      <c r="ABB1128" s="70"/>
      <c r="ABC1128" s="70"/>
      <c r="ABD1128" s="70"/>
      <c r="ABE1128" s="110"/>
      <c r="ABF1128" s="2"/>
      <c r="ABG1128" s="15"/>
      <c r="ABH1128" s="15"/>
      <c r="ABI1128" s="83"/>
      <c r="ABJ1128" s="52"/>
      <c r="ABK1128" s="70"/>
      <c r="ABL1128" s="70"/>
      <c r="ABM1128" s="70"/>
      <c r="ABN1128" s="110"/>
      <c r="ABO1128" s="2"/>
      <c r="ABP1128" s="15"/>
      <c r="ABQ1128" s="15"/>
      <c r="ABR1128" s="83"/>
      <c r="ABS1128" s="52"/>
      <c r="ABT1128" s="70"/>
      <c r="ABU1128" s="70"/>
      <c r="ABV1128" s="70"/>
      <c r="ABW1128" s="110"/>
      <c r="ABX1128" s="2"/>
      <c r="ABY1128" s="15"/>
      <c r="ABZ1128" s="15"/>
      <c r="ACA1128" s="83"/>
      <c r="ACB1128" s="52"/>
      <c r="ACC1128" s="70"/>
      <c r="ACD1128" s="70"/>
      <c r="ACE1128" s="70"/>
      <c r="ACF1128" s="110"/>
      <c r="ACG1128" s="2"/>
      <c r="ACH1128" s="15"/>
      <c r="ACI1128" s="15"/>
      <c r="ACJ1128" s="83"/>
      <c r="ACK1128" s="52"/>
      <c r="ACL1128" s="70"/>
      <c r="ACM1128" s="70"/>
      <c r="ACN1128" s="70"/>
      <c r="ACO1128" s="110"/>
      <c r="ACP1128" s="2"/>
      <c r="ACQ1128" s="15"/>
      <c r="ACR1128" s="15"/>
      <c r="ACS1128" s="83"/>
      <c r="ACT1128" s="52"/>
      <c r="ACU1128" s="70"/>
      <c r="ACV1128" s="70"/>
      <c r="ACW1128" s="70"/>
      <c r="ACX1128" s="110"/>
      <c r="ACY1128" s="2"/>
      <c r="ACZ1128" s="15"/>
      <c r="ADA1128" s="15"/>
      <c r="ADB1128" s="83"/>
      <c r="ADC1128" s="52"/>
      <c r="ADD1128" s="70"/>
      <c r="ADE1128" s="70"/>
      <c r="ADF1128" s="70"/>
      <c r="ADG1128" s="110"/>
      <c r="ADH1128" s="2"/>
      <c r="ADI1128" s="15"/>
      <c r="ADJ1128" s="15"/>
      <c r="ADK1128" s="83"/>
      <c r="ADL1128" s="52"/>
      <c r="ADM1128" s="70"/>
      <c r="ADN1128" s="70"/>
      <c r="ADO1128" s="70"/>
      <c r="ADP1128" s="110"/>
      <c r="ADQ1128" s="2"/>
      <c r="ADR1128" s="15"/>
      <c r="ADS1128" s="15"/>
      <c r="ADT1128" s="83"/>
      <c r="ADU1128" s="52"/>
      <c r="ADV1128" s="70"/>
      <c r="ADW1128" s="70"/>
      <c r="ADX1128" s="70"/>
      <c r="ADY1128" s="110"/>
      <c r="ADZ1128" s="2"/>
      <c r="AEA1128" s="15"/>
      <c r="AEB1128" s="15"/>
      <c r="AEC1128" s="83"/>
      <c r="AED1128" s="52"/>
      <c r="AEE1128" s="70"/>
      <c r="AEF1128" s="70"/>
      <c r="AEG1128" s="70"/>
      <c r="AEH1128" s="110"/>
      <c r="AEI1128" s="2"/>
      <c r="AEJ1128" s="15"/>
      <c r="AEK1128" s="15"/>
      <c r="AEL1128" s="83"/>
      <c r="AEM1128" s="52"/>
      <c r="AEN1128" s="70"/>
      <c r="AEO1128" s="70"/>
      <c r="AEP1128" s="70"/>
      <c r="AEQ1128" s="110"/>
      <c r="AER1128" s="2"/>
      <c r="AES1128" s="15"/>
      <c r="AET1128" s="15"/>
      <c r="AEU1128" s="83"/>
      <c r="AEV1128" s="52"/>
      <c r="AEW1128" s="70"/>
      <c r="AEX1128" s="70"/>
      <c r="AEY1128" s="70"/>
      <c r="AEZ1128" s="110"/>
      <c r="AFA1128" s="2"/>
      <c r="AFB1128" s="15"/>
      <c r="AFC1128" s="15"/>
      <c r="AFD1128" s="83"/>
      <c r="AFE1128" s="52"/>
      <c r="AFF1128" s="70"/>
      <c r="AFG1128" s="70"/>
      <c r="AFH1128" s="70"/>
      <c r="AFI1128" s="110"/>
      <c r="AFJ1128" s="2"/>
      <c r="AFK1128" s="15"/>
      <c r="AFL1128" s="15"/>
      <c r="AFM1128" s="83"/>
      <c r="AFN1128" s="52"/>
      <c r="AFO1128" s="70"/>
      <c r="AFP1128" s="70"/>
      <c r="AFQ1128" s="70"/>
      <c r="AFR1128" s="110"/>
      <c r="AFS1128" s="2"/>
      <c r="AFT1128" s="15"/>
      <c r="AFU1128" s="15"/>
      <c r="AFV1128" s="83"/>
      <c r="AFW1128" s="52"/>
      <c r="AFX1128" s="70"/>
      <c r="AFY1128" s="70"/>
      <c r="AFZ1128" s="70"/>
      <c r="AGA1128" s="110"/>
      <c r="AGB1128" s="2"/>
      <c r="AGC1128" s="15"/>
      <c r="AGD1128" s="15"/>
      <c r="AGE1128" s="83"/>
      <c r="AGF1128" s="52"/>
      <c r="AGG1128" s="70"/>
      <c r="AGH1128" s="70"/>
      <c r="AGI1128" s="70"/>
      <c r="AGJ1128" s="110"/>
      <c r="AGK1128" s="2"/>
      <c r="AGL1128" s="15"/>
      <c r="AGM1128" s="15"/>
      <c r="AGN1128" s="83"/>
      <c r="AGO1128" s="52"/>
      <c r="AGP1128" s="70"/>
      <c r="AGQ1128" s="70"/>
      <c r="AGR1128" s="70"/>
      <c r="AGS1128" s="110"/>
      <c r="AGT1128" s="2"/>
      <c r="AGU1128" s="15"/>
      <c r="AGV1128" s="15"/>
      <c r="AGW1128" s="83"/>
      <c r="AGX1128" s="52"/>
      <c r="AGY1128" s="70"/>
      <c r="AGZ1128" s="70"/>
      <c r="AHA1128" s="70"/>
      <c r="AHB1128" s="110"/>
      <c r="AHC1128" s="2"/>
      <c r="AHD1128" s="15"/>
      <c r="AHE1128" s="15"/>
      <c r="AHF1128" s="83"/>
      <c r="AHG1128" s="52"/>
      <c r="AHH1128" s="70"/>
      <c r="AHI1128" s="70"/>
      <c r="AHJ1128" s="70"/>
      <c r="AHK1128" s="110"/>
      <c r="AHL1128" s="2"/>
      <c r="AHM1128" s="15"/>
      <c r="AHN1128" s="15"/>
      <c r="AHO1128" s="83"/>
      <c r="AHP1128" s="52"/>
      <c r="AHQ1128" s="70"/>
      <c r="AHR1128" s="70"/>
      <c r="AHS1128" s="70"/>
      <c r="AHT1128" s="110"/>
      <c r="AHU1128" s="2"/>
      <c r="AHV1128" s="15"/>
      <c r="AHW1128" s="15"/>
      <c r="AHX1128" s="83"/>
      <c r="AHY1128" s="52"/>
      <c r="AHZ1128" s="70"/>
      <c r="AIA1128" s="70"/>
      <c r="AIB1128" s="70"/>
      <c r="AIC1128" s="110"/>
      <c r="AID1128" s="2"/>
      <c r="AIE1128" s="15"/>
      <c r="AIF1128" s="15"/>
      <c r="AIG1128" s="83"/>
      <c r="AIH1128" s="52"/>
      <c r="AII1128" s="70"/>
      <c r="AIJ1128" s="70"/>
      <c r="AIK1128" s="70"/>
      <c r="AIL1128" s="110"/>
      <c r="AIM1128" s="2"/>
      <c r="AIN1128" s="15"/>
      <c r="AIO1128" s="15"/>
      <c r="AIP1128" s="83"/>
      <c r="AIQ1128" s="52"/>
      <c r="AIR1128" s="70"/>
      <c r="AIS1128" s="70"/>
      <c r="AIT1128" s="70"/>
      <c r="AIU1128" s="110"/>
      <c r="AIV1128" s="2"/>
      <c r="AIW1128" s="15"/>
      <c r="AIX1128" s="15"/>
      <c r="AIY1128" s="83"/>
      <c r="AIZ1128" s="52"/>
      <c r="AJA1128" s="70"/>
      <c r="AJB1128" s="70"/>
      <c r="AJC1128" s="70"/>
      <c r="AJD1128" s="110"/>
      <c r="AJE1128" s="2"/>
      <c r="AJF1128" s="15"/>
      <c r="AJG1128" s="15"/>
      <c r="AJH1128" s="83"/>
      <c r="AJI1128" s="52"/>
      <c r="AJJ1128" s="70"/>
      <c r="AJK1128" s="70"/>
      <c r="AJL1128" s="70"/>
      <c r="AJM1128" s="110"/>
      <c r="AJN1128" s="2"/>
      <c r="AJO1128" s="15"/>
      <c r="AJP1128" s="15"/>
      <c r="AJQ1128" s="83"/>
      <c r="AJR1128" s="52"/>
      <c r="AJS1128" s="70"/>
      <c r="AJT1128" s="70"/>
      <c r="AJU1128" s="70"/>
      <c r="AJV1128" s="110"/>
      <c r="AJW1128" s="2"/>
      <c r="AJX1128" s="15"/>
      <c r="AJY1128" s="15"/>
      <c r="AJZ1128" s="83"/>
      <c r="AKA1128" s="52"/>
      <c r="AKB1128" s="70"/>
      <c r="AKC1128" s="70"/>
      <c r="AKD1128" s="70"/>
      <c r="AKE1128" s="110"/>
      <c r="AKF1128" s="2"/>
      <c r="AKG1128" s="15"/>
      <c r="AKH1128" s="15"/>
      <c r="AKI1128" s="83"/>
      <c r="AKJ1128" s="52"/>
      <c r="AKK1128" s="70"/>
      <c r="AKL1128" s="70"/>
      <c r="AKM1128" s="70"/>
      <c r="AKN1128" s="110"/>
      <c r="AKO1128" s="2"/>
      <c r="AKP1128" s="15"/>
      <c r="AKQ1128" s="15"/>
      <c r="AKR1128" s="83"/>
      <c r="AKS1128" s="52"/>
      <c r="AKT1128" s="70"/>
      <c r="AKU1128" s="70"/>
      <c r="AKV1128" s="70"/>
      <c r="AKW1128" s="110"/>
      <c r="AKX1128" s="2"/>
      <c r="AKY1128" s="15"/>
      <c r="AKZ1128" s="15"/>
      <c r="ALA1128" s="83"/>
      <c r="ALB1128" s="52"/>
      <c r="ALC1128" s="70"/>
      <c r="ALD1128" s="70"/>
      <c r="ALE1128" s="70"/>
      <c r="ALF1128" s="110"/>
      <c r="ALG1128" s="2"/>
      <c r="ALH1128" s="15"/>
      <c r="ALI1128" s="15"/>
      <c r="ALJ1128" s="83"/>
      <c r="ALK1128" s="52"/>
      <c r="ALL1128" s="70"/>
      <c r="ALM1128" s="70"/>
      <c r="ALN1128" s="70"/>
      <c r="ALO1128" s="110"/>
      <c r="ALP1128" s="2"/>
      <c r="ALQ1128" s="15"/>
      <c r="ALR1128" s="15"/>
      <c r="ALS1128" s="83"/>
      <c r="ALT1128" s="52"/>
      <c r="ALU1128" s="70"/>
      <c r="ALV1128" s="70"/>
      <c r="ALW1128" s="70"/>
      <c r="ALX1128" s="110"/>
      <c r="ALY1128" s="2"/>
      <c r="ALZ1128" s="15"/>
      <c r="AMA1128" s="15"/>
      <c r="AMB1128" s="83"/>
      <c r="AMC1128" s="52"/>
      <c r="AMD1128" s="70"/>
      <c r="AME1128" s="70"/>
      <c r="AMF1128" s="70"/>
      <c r="AMG1128" s="110"/>
      <c r="AMH1128" s="2"/>
      <c r="AMI1128" s="15"/>
      <c r="AMJ1128" s="15"/>
      <c r="AMK1128" s="83"/>
      <c r="AML1128" s="52"/>
      <c r="AMM1128" s="70"/>
      <c r="AMN1128" s="70"/>
      <c r="AMO1128" s="70"/>
      <c r="AMP1128" s="110"/>
      <c r="AMQ1128" s="2"/>
      <c r="AMR1128" s="15"/>
      <c r="AMS1128" s="15"/>
      <c r="AMT1128" s="83"/>
      <c r="AMU1128" s="52"/>
      <c r="AMV1128" s="70"/>
      <c r="AMW1128" s="70"/>
      <c r="AMX1128" s="70"/>
      <c r="AMY1128" s="110"/>
      <c r="AMZ1128" s="2"/>
      <c r="ANA1128" s="15"/>
      <c r="ANB1128" s="15"/>
      <c r="ANC1128" s="83"/>
      <c r="AND1128" s="52"/>
      <c r="ANE1128" s="70"/>
      <c r="ANF1128" s="70"/>
      <c r="ANG1128" s="70"/>
      <c r="ANH1128" s="110"/>
      <c r="ANI1128" s="2"/>
      <c r="ANJ1128" s="15"/>
      <c r="ANK1128" s="15"/>
      <c r="ANL1128" s="83"/>
      <c r="ANM1128" s="52"/>
      <c r="ANN1128" s="70"/>
      <c r="ANO1128" s="70"/>
      <c r="ANP1128" s="70"/>
      <c r="ANQ1128" s="110"/>
      <c r="ANR1128" s="2"/>
      <c r="ANS1128" s="15"/>
      <c r="ANT1128" s="15"/>
      <c r="ANU1128" s="83"/>
      <c r="ANV1128" s="52"/>
      <c r="ANW1128" s="70"/>
      <c r="ANX1128" s="70"/>
      <c r="ANY1128" s="70"/>
      <c r="ANZ1128" s="110"/>
      <c r="AOA1128" s="2"/>
      <c r="AOB1128" s="15"/>
      <c r="AOC1128" s="15"/>
      <c r="AOD1128" s="83"/>
      <c r="AOE1128" s="52"/>
      <c r="AOF1128" s="70"/>
      <c r="AOG1128" s="70"/>
      <c r="AOH1128" s="70"/>
      <c r="AOI1128" s="110"/>
      <c r="AOJ1128" s="2"/>
      <c r="AOK1128" s="15"/>
      <c r="AOL1128" s="15"/>
      <c r="AOM1128" s="83"/>
      <c r="AON1128" s="52"/>
      <c r="AOO1128" s="70"/>
      <c r="AOP1128" s="70"/>
      <c r="AOQ1128" s="70"/>
      <c r="AOR1128" s="110"/>
      <c r="AOS1128" s="2"/>
      <c r="AOT1128" s="15"/>
      <c r="AOU1128" s="15"/>
      <c r="AOV1128" s="83"/>
      <c r="AOW1128" s="52"/>
      <c r="AOX1128" s="70"/>
      <c r="AOY1128" s="70"/>
      <c r="AOZ1128" s="70"/>
      <c r="APA1128" s="110"/>
      <c r="APB1128" s="2"/>
      <c r="APC1128" s="15"/>
      <c r="APD1128" s="15"/>
      <c r="APE1128" s="83"/>
      <c r="APF1128" s="52"/>
      <c r="APG1128" s="70"/>
      <c r="APH1128" s="70"/>
      <c r="API1128" s="70"/>
      <c r="APJ1128" s="110"/>
      <c r="APK1128" s="2"/>
      <c r="APL1128" s="15"/>
      <c r="APM1128" s="15"/>
      <c r="APN1128" s="83"/>
      <c r="APO1128" s="52"/>
      <c r="APP1128" s="70"/>
      <c r="APQ1128" s="70"/>
      <c r="APR1128" s="70"/>
      <c r="APS1128" s="110"/>
      <c r="APT1128" s="2"/>
      <c r="APU1128" s="15"/>
      <c r="APV1128" s="15"/>
      <c r="APW1128" s="83"/>
      <c r="APX1128" s="52"/>
      <c r="APY1128" s="70"/>
      <c r="APZ1128" s="70"/>
      <c r="AQA1128" s="70"/>
      <c r="AQB1128" s="110"/>
      <c r="AQC1128" s="2"/>
      <c r="AQD1128" s="15"/>
      <c r="AQE1128" s="15"/>
      <c r="AQF1128" s="83"/>
      <c r="AQG1128" s="52"/>
      <c r="AQH1128" s="70"/>
      <c r="AQI1128" s="70"/>
      <c r="AQJ1128" s="70"/>
      <c r="AQK1128" s="110"/>
      <c r="AQL1128" s="2"/>
      <c r="AQM1128" s="15"/>
      <c r="AQN1128" s="15"/>
      <c r="AQO1128" s="83"/>
      <c r="AQP1128" s="52"/>
      <c r="AQQ1128" s="70"/>
      <c r="AQR1128" s="70"/>
      <c r="AQS1128" s="70"/>
      <c r="AQT1128" s="110"/>
      <c r="AQU1128" s="2"/>
      <c r="AQV1128" s="15"/>
      <c r="AQW1128" s="15"/>
      <c r="AQX1128" s="83"/>
      <c r="AQY1128" s="52"/>
      <c r="AQZ1128" s="70"/>
      <c r="ARA1128" s="70"/>
      <c r="ARB1128" s="70"/>
      <c r="ARC1128" s="110"/>
      <c r="ARD1128" s="2"/>
      <c r="ARE1128" s="15"/>
      <c r="ARF1128" s="15"/>
      <c r="ARG1128" s="83"/>
      <c r="ARH1128" s="52"/>
      <c r="ARI1128" s="70"/>
      <c r="ARJ1128" s="70"/>
      <c r="ARK1128" s="70"/>
      <c r="ARL1128" s="110"/>
      <c r="ARM1128" s="2"/>
      <c r="ARN1128" s="15"/>
      <c r="ARO1128" s="15"/>
      <c r="ARP1128" s="83"/>
      <c r="ARQ1128" s="52"/>
      <c r="ARR1128" s="70"/>
      <c r="ARS1128" s="70"/>
      <c r="ART1128" s="70"/>
      <c r="ARU1128" s="110"/>
      <c r="ARV1128" s="2"/>
      <c r="ARW1128" s="15"/>
      <c r="ARX1128" s="15"/>
      <c r="ARY1128" s="83"/>
      <c r="ARZ1128" s="52"/>
      <c r="ASA1128" s="70"/>
      <c r="ASB1128" s="70"/>
      <c r="ASC1128" s="70"/>
      <c r="ASD1128" s="110"/>
      <c r="ASE1128" s="2"/>
      <c r="ASF1128" s="15"/>
      <c r="ASG1128" s="15"/>
      <c r="ASH1128" s="83"/>
      <c r="ASI1128" s="52"/>
      <c r="ASJ1128" s="70"/>
      <c r="ASK1128" s="70"/>
      <c r="ASL1128" s="70"/>
      <c r="ASM1128" s="110"/>
      <c r="ASN1128" s="2"/>
      <c r="ASO1128" s="15"/>
      <c r="ASP1128" s="15"/>
      <c r="ASQ1128" s="83"/>
      <c r="ASR1128" s="52"/>
      <c r="ASS1128" s="70"/>
      <c r="AST1128" s="70"/>
      <c r="ASU1128" s="70"/>
      <c r="ASV1128" s="110"/>
      <c r="ASW1128" s="2"/>
      <c r="ASX1128" s="15"/>
      <c r="ASY1128" s="15"/>
      <c r="ASZ1128" s="83"/>
      <c r="ATA1128" s="52"/>
      <c r="ATB1128" s="70"/>
      <c r="ATC1128" s="70"/>
      <c r="ATD1128" s="70"/>
      <c r="ATE1128" s="110"/>
      <c r="ATF1128" s="2"/>
      <c r="ATG1128" s="15"/>
      <c r="ATH1128" s="15"/>
      <c r="ATI1128" s="83"/>
      <c r="ATJ1128" s="52"/>
      <c r="ATK1128" s="70"/>
      <c r="ATL1128" s="70"/>
      <c r="ATM1128" s="70"/>
      <c r="ATN1128" s="110"/>
      <c r="ATO1128" s="2"/>
      <c r="ATP1128" s="15"/>
      <c r="ATQ1128" s="15"/>
      <c r="ATR1128" s="83"/>
      <c r="ATS1128" s="52"/>
      <c r="ATT1128" s="70"/>
      <c r="ATU1128" s="70"/>
      <c r="ATV1128" s="70"/>
      <c r="ATW1128" s="110"/>
      <c r="ATX1128" s="2"/>
      <c r="ATY1128" s="15"/>
      <c r="ATZ1128" s="15"/>
      <c r="AUA1128" s="83"/>
      <c r="AUB1128" s="52"/>
      <c r="AUC1128" s="70"/>
      <c r="AUD1128" s="70"/>
      <c r="AUE1128" s="70"/>
      <c r="AUF1128" s="110"/>
      <c r="AUG1128" s="2"/>
      <c r="AUH1128" s="15"/>
      <c r="AUI1128" s="15"/>
      <c r="AUJ1128" s="83"/>
      <c r="AUK1128" s="52"/>
      <c r="AUL1128" s="70"/>
      <c r="AUM1128" s="70"/>
      <c r="AUN1128" s="70"/>
      <c r="AUO1128" s="110"/>
      <c r="AUP1128" s="2"/>
      <c r="AUQ1128" s="15"/>
      <c r="AUR1128" s="15"/>
      <c r="AUS1128" s="83"/>
      <c r="AUT1128" s="52"/>
      <c r="AUU1128" s="70"/>
      <c r="AUV1128" s="70"/>
      <c r="AUW1128" s="70"/>
      <c r="AUX1128" s="110"/>
      <c r="AUY1128" s="2"/>
      <c r="AUZ1128" s="15"/>
      <c r="AVA1128" s="15"/>
      <c r="AVB1128" s="83"/>
      <c r="AVC1128" s="52"/>
      <c r="AVD1128" s="70"/>
      <c r="AVE1128" s="70"/>
      <c r="AVF1128" s="70"/>
      <c r="AVG1128" s="110"/>
      <c r="AVH1128" s="2"/>
      <c r="AVI1128" s="15"/>
      <c r="AVJ1128" s="15"/>
      <c r="AVK1128" s="83"/>
      <c r="AVL1128" s="52"/>
      <c r="AVM1128" s="70"/>
      <c r="AVN1128" s="70"/>
      <c r="AVO1128" s="70"/>
      <c r="AVP1128" s="110"/>
      <c r="AVQ1128" s="2"/>
      <c r="AVR1128" s="15"/>
      <c r="AVS1128" s="15"/>
      <c r="AVT1128" s="83"/>
      <c r="AVU1128" s="52"/>
      <c r="AVV1128" s="70"/>
      <c r="AVW1128" s="70"/>
      <c r="AVX1128" s="70"/>
      <c r="AVY1128" s="110"/>
      <c r="AVZ1128" s="2"/>
      <c r="AWA1128" s="15"/>
      <c r="AWB1128" s="15"/>
      <c r="AWC1128" s="83"/>
      <c r="AWD1128" s="52"/>
      <c r="AWE1128" s="70"/>
      <c r="AWF1128" s="70"/>
      <c r="AWG1128" s="70"/>
      <c r="AWH1128" s="110"/>
      <c r="AWI1128" s="2"/>
      <c r="AWJ1128" s="15"/>
      <c r="AWK1128" s="15"/>
      <c r="AWL1128" s="83"/>
      <c r="AWM1128" s="52"/>
      <c r="AWN1128" s="70"/>
      <c r="AWO1128" s="70"/>
      <c r="AWP1128" s="70"/>
      <c r="AWQ1128" s="110"/>
      <c r="AWR1128" s="2"/>
      <c r="AWS1128" s="15"/>
      <c r="AWT1128" s="15"/>
      <c r="AWU1128" s="83"/>
      <c r="AWV1128" s="52"/>
      <c r="AWW1128" s="70"/>
      <c r="AWX1128" s="70"/>
      <c r="AWY1128" s="70"/>
      <c r="AWZ1128" s="110"/>
      <c r="AXA1128" s="2"/>
      <c r="AXB1128" s="15"/>
      <c r="AXC1128" s="15"/>
      <c r="AXD1128" s="83"/>
      <c r="AXE1128" s="52"/>
      <c r="AXF1128" s="70"/>
      <c r="AXG1128" s="70"/>
      <c r="AXH1128" s="70"/>
      <c r="AXI1128" s="110"/>
      <c r="AXJ1128" s="2"/>
      <c r="AXK1128" s="15"/>
      <c r="AXL1128" s="15"/>
      <c r="AXM1128" s="83"/>
      <c r="AXN1128" s="52"/>
      <c r="AXO1128" s="70"/>
      <c r="AXP1128" s="70"/>
      <c r="AXQ1128" s="70"/>
      <c r="AXR1128" s="110"/>
      <c r="AXS1128" s="2"/>
      <c r="AXT1128" s="15"/>
      <c r="AXU1128" s="15"/>
      <c r="AXV1128" s="83"/>
      <c r="AXW1128" s="52"/>
      <c r="AXX1128" s="70"/>
      <c r="AXY1128" s="70"/>
      <c r="AXZ1128" s="70"/>
      <c r="AYA1128" s="110"/>
      <c r="AYB1128" s="2"/>
      <c r="AYC1128" s="15"/>
      <c r="AYD1128" s="15"/>
      <c r="AYE1128" s="83"/>
      <c r="AYF1128" s="52"/>
      <c r="AYG1128" s="70"/>
      <c r="AYH1128" s="70"/>
      <c r="AYI1128" s="70"/>
      <c r="AYJ1128" s="110"/>
      <c r="AYK1128" s="2"/>
      <c r="AYL1128" s="15"/>
      <c r="AYM1128" s="15"/>
      <c r="AYN1128" s="83"/>
      <c r="AYO1128" s="52"/>
      <c r="AYP1128" s="70"/>
      <c r="AYQ1128" s="70"/>
      <c r="AYR1128" s="70"/>
      <c r="AYS1128" s="110"/>
      <c r="AYT1128" s="2"/>
      <c r="AYU1128" s="15"/>
      <c r="AYV1128" s="15"/>
      <c r="AYW1128" s="83"/>
      <c r="AYX1128" s="52"/>
      <c r="AYY1128" s="70"/>
      <c r="AYZ1128" s="70"/>
      <c r="AZA1128" s="70"/>
      <c r="AZB1128" s="110"/>
      <c r="AZC1128" s="2"/>
      <c r="AZD1128" s="15"/>
      <c r="AZE1128" s="15"/>
      <c r="AZF1128" s="83"/>
      <c r="AZG1128" s="52"/>
      <c r="AZH1128" s="70"/>
      <c r="AZI1128" s="70"/>
      <c r="AZJ1128" s="70"/>
      <c r="AZK1128" s="110"/>
      <c r="AZL1128" s="2"/>
      <c r="AZM1128" s="15"/>
      <c r="AZN1128" s="15"/>
      <c r="AZO1128" s="83"/>
      <c r="AZP1128" s="52"/>
      <c r="AZQ1128" s="70"/>
      <c r="AZR1128" s="70"/>
      <c r="AZS1128" s="70"/>
      <c r="AZT1128" s="110"/>
      <c r="AZU1128" s="2"/>
      <c r="AZV1128" s="15"/>
      <c r="AZW1128" s="15"/>
      <c r="AZX1128" s="83"/>
      <c r="AZY1128" s="52"/>
      <c r="AZZ1128" s="70"/>
      <c r="BAA1128" s="70"/>
      <c r="BAB1128" s="70"/>
      <c r="BAC1128" s="110"/>
      <c r="BAD1128" s="2"/>
      <c r="BAE1128" s="15"/>
      <c r="BAF1128" s="15"/>
      <c r="BAG1128" s="83"/>
      <c r="BAH1128" s="52"/>
      <c r="BAI1128" s="70"/>
      <c r="BAJ1128" s="70"/>
      <c r="BAK1128" s="70"/>
      <c r="BAL1128" s="110"/>
      <c r="BAM1128" s="2"/>
      <c r="BAN1128" s="15"/>
      <c r="BAO1128" s="15"/>
      <c r="BAP1128" s="83"/>
      <c r="BAQ1128" s="52"/>
      <c r="BAR1128" s="70"/>
      <c r="BAS1128" s="70"/>
      <c r="BAT1128" s="70"/>
      <c r="BAU1128" s="110"/>
      <c r="BAV1128" s="2"/>
      <c r="BAW1128" s="15"/>
      <c r="BAX1128" s="15"/>
      <c r="BAY1128" s="83"/>
      <c r="BAZ1128" s="52"/>
      <c r="BBA1128" s="70"/>
      <c r="BBB1128" s="70"/>
      <c r="BBC1128" s="70"/>
      <c r="BBD1128" s="110"/>
      <c r="BBE1128" s="2"/>
      <c r="BBF1128" s="15"/>
      <c r="BBG1128" s="15"/>
      <c r="BBH1128" s="83"/>
      <c r="BBI1128" s="52"/>
      <c r="BBJ1128" s="70"/>
      <c r="BBK1128" s="70"/>
      <c r="BBL1128" s="70"/>
      <c r="BBM1128" s="110"/>
      <c r="BBN1128" s="2"/>
      <c r="BBO1128" s="15"/>
      <c r="BBP1128" s="15"/>
      <c r="BBQ1128" s="83"/>
      <c r="BBR1128" s="52"/>
      <c r="BBS1128" s="70"/>
      <c r="BBT1128" s="70"/>
      <c r="BBU1128" s="70"/>
      <c r="BBV1128" s="110"/>
      <c r="BBW1128" s="2"/>
      <c r="BBX1128" s="15"/>
      <c r="BBY1128" s="15"/>
      <c r="BBZ1128" s="83"/>
      <c r="BCA1128" s="52"/>
      <c r="BCB1128" s="70"/>
      <c r="BCC1128" s="70"/>
      <c r="BCD1128" s="70"/>
      <c r="BCE1128" s="110"/>
      <c r="BCF1128" s="2"/>
      <c r="BCG1128" s="15"/>
      <c r="BCH1128" s="15"/>
      <c r="BCI1128" s="83"/>
      <c r="BCJ1128" s="52"/>
      <c r="BCK1128" s="70"/>
      <c r="BCL1128" s="70"/>
      <c r="BCM1128" s="70"/>
      <c r="BCN1128" s="110"/>
      <c r="BCO1128" s="2"/>
      <c r="BCP1128" s="15"/>
      <c r="BCQ1128" s="15"/>
      <c r="BCR1128" s="83"/>
      <c r="BCS1128" s="52"/>
      <c r="BCT1128" s="70"/>
      <c r="BCU1128" s="70"/>
      <c r="BCV1128" s="70"/>
      <c r="BCW1128" s="110"/>
      <c r="BCX1128" s="2"/>
      <c r="BCY1128" s="15"/>
      <c r="BCZ1128" s="15"/>
      <c r="BDA1128" s="83"/>
      <c r="BDB1128" s="52"/>
      <c r="BDC1128" s="70"/>
      <c r="BDD1128" s="70"/>
      <c r="BDE1128" s="70"/>
      <c r="BDF1128" s="110"/>
      <c r="BDG1128" s="2"/>
      <c r="BDH1128" s="15"/>
      <c r="BDI1128" s="15"/>
      <c r="BDJ1128" s="83"/>
      <c r="BDK1128" s="52"/>
      <c r="BDL1128" s="70"/>
      <c r="BDM1128" s="70"/>
      <c r="BDN1128" s="70"/>
      <c r="BDO1128" s="110"/>
      <c r="BDP1128" s="2"/>
      <c r="BDQ1128" s="15"/>
      <c r="BDR1128" s="15"/>
      <c r="BDS1128" s="83"/>
      <c r="BDT1128" s="52"/>
      <c r="BDU1128" s="70"/>
      <c r="BDV1128" s="70"/>
      <c r="BDW1128" s="70"/>
      <c r="BDX1128" s="110"/>
      <c r="BDY1128" s="2"/>
      <c r="BDZ1128" s="15"/>
      <c r="BEA1128" s="15"/>
      <c r="BEB1128" s="83"/>
      <c r="BEC1128" s="52"/>
      <c r="BED1128" s="70"/>
      <c r="BEE1128" s="70"/>
      <c r="BEF1128" s="70"/>
      <c r="BEG1128" s="110"/>
      <c r="BEH1128" s="2"/>
      <c r="BEI1128" s="15"/>
      <c r="BEJ1128" s="15"/>
      <c r="BEK1128" s="83"/>
      <c r="BEL1128" s="52"/>
      <c r="BEM1128" s="70"/>
      <c r="BEN1128" s="70"/>
      <c r="BEO1128" s="70"/>
      <c r="BEP1128" s="110"/>
      <c r="BEQ1128" s="2"/>
      <c r="BER1128" s="15"/>
      <c r="BES1128" s="15"/>
      <c r="BET1128" s="83"/>
      <c r="BEU1128" s="52"/>
      <c r="BEV1128" s="70"/>
      <c r="BEW1128" s="70"/>
      <c r="BEX1128" s="70"/>
      <c r="BEY1128" s="110"/>
      <c r="BEZ1128" s="2"/>
      <c r="BFA1128" s="15"/>
      <c r="BFB1128" s="15"/>
      <c r="BFC1128" s="83"/>
      <c r="BFD1128" s="52"/>
      <c r="BFE1128" s="70"/>
      <c r="BFF1128" s="70"/>
      <c r="BFG1128" s="70"/>
      <c r="BFH1128" s="110"/>
      <c r="BFI1128" s="2"/>
      <c r="BFJ1128" s="15"/>
      <c r="BFK1128" s="15"/>
      <c r="BFL1128" s="83"/>
      <c r="BFM1128" s="52"/>
      <c r="BFN1128" s="70"/>
      <c r="BFO1128" s="70"/>
      <c r="BFP1128" s="70"/>
      <c r="BFQ1128" s="110"/>
      <c r="BFR1128" s="2"/>
      <c r="BFS1128" s="15"/>
      <c r="BFT1128" s="15"/>
      <c r="BFU1128" s="83"/>
      <c r="BFV1128" s="52"/>
      <c r="BFW1128" s="70"/>
      <c r="BFX1128" s="70"/>
      <c r="BFY1128" s="70"/>
      <c r="BFZ1128" s="110"/>
      <c r="BGA1128" s="2"/>
      <c r="BGB1128" s="15"/>
      <c r="BGC1128" s="15"/>
      <c r="BGD1128" s="83"/>
      <c r="BGE1128" s="52"/>
      <c r="BGF1128" s="70"/>
      <c r="BGG1128" s="70"/>
      <c r="BGH1128" s="70"/>
      <c r="BGI1128" s="110"/>
      <c r="BGJ1128" s="2"/>
      <c r="BGK1128" s="15"/>
      <c r="BGL1128" s="15"/>
      <c r="BGM1128" s="83"/>
      <c r="BGN1128" s="52"/>
      <c r="BGO1128" s="70"/>
      <c r="BGP1128" s="70"/>
      <c r="BGQ1128" s="70"/>
      <c r="BGR1128" s="110"/>
      <c r="BGS1128" s="2"/>
      <c r="BGT1128" s="15"/>
      <c r="BGU1128" s="15"/>
      <c r="BGV1128" s="83"/>
      <c r="BGW1128" s="52"/>
      <c r="BGX1128" s="70"/>
      <c r="BGY1128" s="70"/>
      <c r="BGZ1128" s="70"/>
      <c r="BHA1128" s="110"/>
      <c r="BHB1128" s="2"/>
      <c r="BHC1128" s="15"/>
      <c r="BHD1128" s="15"/>
      <c r="BHE1128" s="83"/>
      <c r="BHF1128" s="52"/>
      <c r="BHG1128" s="70"/>
      <c r="BHH1128" s="70"/>
      <c r="BHI1128" s="70"/>
      <c r="BHJ1128" s="110"/>
      <c r="BHK1128" s="2"/>
      <c r="BHL1128" s="15"/>
      <c r="BHM1128" s="15"/>
      <c r="BHN1128" s="83"/>
      <c r="BHO1128" s="52"/>
      <c r="BHP1128" s="70"/>
      <c r="BHQ1128" s="70"/>
      <c r="BHR1128" s="70"/>
      <c r="BHS1128" s="110"/>
      <c r="BHT1128" s="2"/>
      <c r="BHU1128" s="15"/>
      <c r="BHV1128" s="15"/>
      <c r="BHW1128" s="83"/>
      <c r="BHX1128" s="52"/>
      <c r="BHY1128" s="70"/>
      <c r="BHZ1128" s="70"/>
      <c r="BIA1128" s="70"/>
      <c r="BIB1128" s="110"/>
      <c r="BIC1128" s="2"/>
      <c r="BID1128" s="15"/>
      <c r="BIE1128" s="15"/>
      <c r="BIF1128" s="83"/>
      <c r="BIG1128" s="52"/>
      <c r="BIH1128" s="70"/>
      <c r="BII1128" s="70"/>
      <c r="BIJ1128" s="70"/>
      <c r="BIK1128" s="110"/>
      <c r="BIL1128" s="2"/>
      <c r="BIM1128" s="15"/>
      <c r="BIN1128" s="15"/>
      <c r="BIO1128" s="83"/>
      <c r="BIP1128" s="52"/>
      <c r="BIQ1128" s="70"/>
      <c r="BIR1128" s="70"/>
      <c r="BIS1128" s="70"/>
      <c r="BIT1128" s="110"/>
      <c r="BIU1128" s="2"/>
      <c r="BIV1128" s="15"/>
      <c r="BIW1128" s="15"/>
      <c r="BIX1128" s="83"/>
      <c r="BIY1128" s="52"/>
      <c r="BIZ1128" s="70"/>
      <c r="BJA1128" s="70"/>
      <c r="BJB1128" s="70"/>
      <c r="BJC1128" s="110"/>
      <c r="BJD1128" s="2"/>
      <c r="BJE1128" s="15"/>
      <c r="BJF1128" s="15"/>
      <c r="BJG1128" s="83"/>
      <c r="BJH1128" s="52"/>
      <c r="BJI1128" s="70"/>
      <c r="BJJ1128" s="70"/>
      <c r="BJK1128" s="70"/>
      <c r="BJL1128" s="110"/>
      <c r="BJM1128" s="2"/>
      <c r="BJN1128" s="15"/>
      <c r="BJO1128" s="15"/>
      <c r="BJP1128" s="83"/>
      <c r="BJQ1128" s="52"/>
      <c r="BJR1128" s="70"/>
      <c r="BJS1128" s="70"/>
      <c r="BJT1128" s="70"/>
      <c r="BJU1128" s="110"/>
      <c r="BJV1128" s="2"/>
      <c r="BJW1128" s="15"/>
      <c r="BJX1128" s="15"/>
      <c r="BJY1128" s="83"/>
      <c r="BJZ1128" s="52"/>
      <c r="BKA1128" s="70"/>
      <c r="BKB1128" s="70"/>
      <c r="BKC1128" s="70"/>
      <c r="BKD1128" s="110"/>
      <c r="BKE1128" s="2"/>
      <c r="BKF1128" s="15"/>
      <c r="BKG1128" s="15"/>
      <c r="BKH1128" s="83"/>
      <c r="BKI1128" s="52"/>
      <c r="BKJ1128" s="70"/>
      <c r="BKK1128" s="70"/>
      <c r="BKL1128" s="70"/>
      <c r="BKM1128" s="110"/>
      <c r="BKN1128" s="2"/>
      <c r="BKO1128" s="15"/>
      <c r="BKP1128" s="15"/>
      <c r="BKQ1128" s="83"/>
      <c r="BKR1128" s="52"/>
      <c r="BKS1128" s="70"/>
      <c r="BKT1128" s="70"/>
      <c r="BKU1128" s="70"/>
      <c r="BKV1128" s="110"/>
      <c r="BKW1128" s="2"/>
      <c r="BKX1128" s="15"/>
      <c r="BKY1128" s="15"/>
      <c r="BKZ1128" s="83"/>
      <c r="BLA1128" s="52"/>
      <c r="BLB1128" s="70"/>
      <c r="BLC1128" s="70"/>
      <c r="BLD1128" s="70"/>
      <c r="BLE1128" s="110"/>
      <c r="BLF1128" s="2"/>
      <c r="BLG1128" s="15"/>
      <c r="BLH1128" s="15"/>
      <c r="BLI1128" s="83"/>
      <c r="BLJ1128" s="52"/>
      <c r="BLK1128" s="70"/>
      <c r="BLL1128" s="70"/>
      <c r="BLM1128" s="70"/>
      <c r="BLN1128" s="110"/>
      <c r="BLO1128" s="2"/>
      <c r="BLP1128" s="15"/>
      <c r="BLQ1128" s="15"/>
      <c r="BLR1128" s="83"/>
      <c r="BLS1128" s="52"/>
      <c r="BLT1128" s="70"/>
      <c r="BLU1128" s="70"/>
      <c r="BLV1128" s="70"/>
      <c r="BLW1128" s="110"/>
      <c r="BLX1128" s="2"/>
      <c r="BLY1128" s="15"/>
      <c r="BLZ1128" s="15"/>
      <c r="BMA1128" s="83"/>
      <c r="BMB1128" s="52"/>
      <c r="BMC1128" s="70"/>
      <c r="BMD1128" s="70"/>
      <c r="BME1128" s="70"/>
      <c r="BMF1128" s="110"/>
      <c r="BMG1128" s="2"/>
      <c r="BMH1128" s="15"/>
      <c r="BMI1128" s="15"/>
      <c r="BMJ1128" s="83"/>
      <c r="BMK1128" s="52"/>
      <c r="BML1128" s="70"/>
      <c r="BMM1128" s="70"/>
      <c r="BMN1128" s="70"/>
      <c r="BMO1128" s="110"/>
      <c r="BMP1128" s="2"/>
      <c r="BMQ1128" s="15"/>
      <c r="BMR1128" s="15"/>
      <c r="BMS1128" s="83"/>
      <c r="BMT1128" s="52"/>
      <c r="BMU1128" s="70"/>
      <c r="BMV1128" s="70"/>
      <c r="BMW1128" s="70"/>
      <c r="BMX1128" s="110"/>
      <c r="BMY1128" s="2"/>
      <c r="BMZ1128" s="15"/>
      <c r="BNA1128" s="15"/>
      <c r="BNB1128" s="83"/>
      <c r="BNC1128" s="52"/>
      <c r="BND1128" s="70"/>
      <c r="BNE1128" s="70"/>
      <c r="BNF1128" s="70"/>
      <c r="BNG1128" s="110"/>
      <c r="BNH1128" s="2"/>
      <c r="BNI1128" s="15"/>
      <c r="BNJ1128" s="15"/>
      <c r="BNK1128" s="83"/>
      <c r="BNL1128" s="52"/>
      <c r="BNM1128" s="70"/>
      <c r="BNN1128" s="70"/>
      <c r="BNO1128" s="70"/>
      <c r="BNP1128" s="110"/>
      <c r="BNQ1128" s="2"/>
      <c r="BNR1128" s="15"/>
      <c r="BNS1128" s="15"/>
      <c r="BNT1128" s="83"/>
      <c r="BNU1128" s="52"/>
      <c r="BNV1128" s="70"/>
      <c r="BNW1128" s="70"/>
      <c r="BNX1128" s="70"/>
      <c r="BNY1128" s="110"/>
      <c r="BNZ1128" s="2"/>
      <c r="BOA1128" s="15"/>
      <c r="BOB1128" s="15"/>
      <c r="BOC1128" s="83"/>
      <c r="BOD1128" s="52"/>
      <c r="BOE1128" s="70"/>
      <c r="BOF1128" s="70"/>
      <c r="BOG1128" s="70"/>
      <c r="BOH1128" s="110"/>
      <c r="BOI1128" s="2"/>
      <c r="BOJ1128" s="15"/>
      <c r="BOK1128" s="15"/>
      <c r="BOL1128" s="83"/>
      <c r="BOM1128" s="52"/>
      <c r="BON1128" s="70"/>
      <c r="BOO1128" s="70"/>
      <c r="BOP1128" s="70"/>
      <c r="BOQ1128" s="110"/>
      <c r="BOR1128" s="2"/>
      <c r="BOS1128" s="15"/>
      <c r="BOT1128" s="15"/>
      <c r="BOU1128" s="83"/>
      <c r="BOV1128" s="52"/>
      <c r="BOW1128" s="70"/>
      <c r="BOX1128" s="70"/>
      <c r="BOY1128" s="70"/>
      <c r="BOZ1128" s="110"/>
      <c r="BPA1128" s="2"/>
      <c r="BPB1128" s="15"/>
      <c r="BPC1128" s="15"/>
      <c r="BPD1128" s="83"/>
      <c r="BPE1128" s="52"/>
      <c r="BPF1128" s="70"/>
      <c r="BPG1128" s="70"/>
      <c r="BPH1128" s="70"/>
      <c r="BPI1128" s="110"/>
      <c r="BPJ1128" s="2"/>
      <c r="BPK1128" s="15"/>
      <c r="BPL1128" s="15"/>
      <c r="BPM1128" s="83"/>
      <c r="BPN1128" s="52"/>
      <c r="BPO1128" s="70"/>
      <c r="BPP1128" s="70"/>
      <c r="BPQ1128" s="70"/>
      <c r="BPR1128" s="110"/>
      <c r="BPS1128" s="2"/>
      <c r="BPT1128" s="15"/>
      <c r="BPU1128" s="15"/>
      <c r="BPV1128" s="83"/>
      <c r="BPW1128" s="52"/>
      <c r="BPX1128" s="70"/>
      <c r="BPY1128" s="70"/>
      <c r="BPZ1128" s="70"/>
      <c r="BQA1128" s="110"/>
      <c r="BQB1128" s="2"/>
      <c r="BQC1128" s="15"/>
      <c r="BQD1128" s="15"/>
      <c r="BQE1128" s="83"/>
      <c r="BQF1128" s="52"/>
      <c r="BQG1128" s="70"/>
      <c r="BQH1128" s="70"/>
      <c r="BQI1128" s="70"/>
      <c r="BQJ1128" s="110"/>
      <c r="BQK1128" s="2"/>
      <c r="BQL1128" s="15"/>
      <c r="BQM1128" s="15"/>
      <c r="BQN1128" s="83"/>
      <c r="BQO1128" s="52"/>
      <c r="BQP1128" s="70"/>
      <c r="BQQ1128" s="70"/>
      <c r="BQR1128" s="70"/>
      <c r="BQS1128" s="110"/>
      <c r="BQT1128" s="2"/>
      <c r="BQU1128" s="15"/>
      <c r="BQV1128" s="15"/>
      <c r="BQW1128" s="83"/>
      <c r="BQX1128" s="52"/>
      <c r="BQY1128" s="70"/>
      <c r="BQZ1128" s="70"/>
      <c r="BRA1128" s="70"/>
      <c r="BRB1128" s="110"/>
      <c r="BRC1128" s="2"/>
      <c r="BRD1128" s="15"/>
      <c r="BRE1128" s="15"/>
      <c r="BRF1128" s="83"/>
      <c r="BRG1128" s="52"/>
      <c r="BRH1128" s="70"/>
      <c r="BRI1128" s="70"/>
      <c r="BRJ1128" s="70"/>
      <c r="BRK1128" s="110"/>
      <c r="BRL1128" s="2"/>
      <c r="BRM1128" s="15"/>
      <c r="BRN1128" s="15"/>
      <c r="BRO1128" s="83"/>
      <c r="BRP1128" s="52"/>
      <c r="BRQ1128" s="70"/>
      <c r="BRR1128" s="70"/>
      <c r="BRS1128" s="70"/>
      <c r="BRT1128" s="110"/>
      <c r="BRU1128" s="2"/>
      <c r="BRV1128" s="15"/>
      <c r="BRW1128" s="15"/>
      <c r="BRX1128" s="83"/>
      <c r="BRY1128" s="52"/>
      <c r="BRZ1128" s="70"/>
      <c r="BSA1128" s="70"/>
      <c r="BSB1128" s="70"/>
      <c r="BSC1128" s="110"/>
      <c r="BSD1128" s="2"/>
      <c r="BSE1128" s="15"/>
      <c r="BSF1128" s="15"/>
      <c r="BSG1128" s="83"/>
      <c r="BSH1128" s="52"/>
      <c r="BSI1128" s="70"/>
      <c r="BSJ1128" s="70"/>
      <c r="BSK1128" s="70"/>
      <c r="BSL1128" s="110"/>
      <c r="BSM1128" s="2"/>
      <c r="BSN1128" s="15"/>
      <c r="BSO1128" s="15"/>
      <c r="BSP1128" s="83"/>
      <c r="BSQ1128" s="52"/>
      <c r="BSR1128" s="70"/>
      <c r="BSS1128" s="70"/>
      <c r="BST1128" s="70"/>
      <c r="BSU1128" s="110"/>
      <c r="BSV1128" s="2"/>
      <c r="BSW1128" s="15"/>
      <c r="BSX1128" s="15"/>
      <c r="BSY1128" s="83"/>
      <c r="BSZ1128" s="52"/>
      <c r="BTA1128" s="70"/>
      <c r="BTB1128" s="70"/>
      <c r="BTC1128" s="70"/>
      <c r="BTD1128" s="110"/>
      <c r="BTE1128" s="2"/>
      <c r="BTF1128" s="15"/>
      <c r="BTG1128" s="15"/>
      <c r="BTH1128" s="83"/>
      <c r="BTI1128" s="52"/>
      <c r="BTJ1128" s="70"/>
      <c r="BTK1128" s="70"/>
      <c r="BTL1128" s="70"/>
      <c r="BTM1128" s="110"/>
      <c r="BTN1128" s="2"/>
      <c r="BTO1128" s="15"/>
      <c r="BTP1128" s="15"/>
      <c r="BTQ1128" s="83"/>
      <c r="BTR1128" s="52"/>
      <c r="BTS1128" s="70"/>
      <c r="BTT1128" s="70"/>
      <c r="BTU1128" s="70"/>
      <c r="BTV1128" s="110"/>
      <c r="BTW1128" s="2"/>
      <c r="BTX1128" s="15"/>
      <c r="BTY1128" s="15"/>
      <c r="BTZ1128" s="83"/>
      <c r="BUA1128" s="52"/>
      <c r="BUB1128" s="70"/>
      <c r="BUC1128" s="70"/>
      <c r="BUD1128" s="70"/>
      <c r="BUE1128" s="110"/>
      <c r="BUF1128" s="2"/>
      <c r="BUG1128" s="15"/>
      <c r="BUH1128" s="15"/>
      <c r="BUI1128" s="83"/>
      <c r="BUJ1128" s="52"/>
      <c r="BUK1128" s="70"/>
      <c r="BUL1128" s="70"/>
      <c r="BUM1128" s="70"/>
      <c r="BUN1128" s="110"/>
      <c r="BUO1128" s="2"/>
      <c r="BUP1128" s="15"/>
      <c r="BUQ1128" s="15"/>
      <c r="BUR1128" s="83"/>
      <c r="BUS1128" s="52"/>
      <c r="BUT1128" s="70"/>
      <c r="BUU1128" s="70"/>
      <c r="BUV1128" s="70"/>
      <c r="BUW1128" s="110"/>
      <c r="BUX1128" s="2"/>
      <c r="BUY1128" s="15"/>
      <c r="BUZ1128" s="15"/>
      <c r="BVA1128" s="83"/>
      <c r="BVB1128" s="52"/>
      <c r="BVC1128" s="70"/>
      <c r="BVD1128" s="70"/>
      <c r="BVE1128" s="70"/>
      <c r="BVF1128" s="110"/>
      <c r="BVG1128" s="2"/>
      <c r="BVH1128" s="15"/>
      <c r="BVI1128" s="15"/>
      <c r="BVJ1128" s="83"/>
      <c r="BVK1128" s="52"/>
      <c r="BVL1128" s="70"/>
      <c r="BVM1128" s="70"/>
      <c r="BVN1128" s="70"/>
      <c r="BVO1128" s="110"/>
      <c r="BVP1128" s="2"/>
      <c r="BVQ1128" s="15"/>
      <c r="BVR1128" s="15"/>
      <c r="BVS1128" s="83"/>
      <c r="BVT1128" s="52"/>
      <c r="BVU1128" s="70"/>
      <c r="BVV1128" s="70"/>
      <c r="BVW1128" s="70"/>
      <c r="BVX1128" s="110"/>
      <c r="BVY1128" s="2"/>
      <c r="BVZ1128" s="15"/>
      <c r="BWA1128" s="15"/>
      <c r="BWB1128" s="83"/>
      <c r="BWC1128" s="52"/>
      <c r="BWD1128" s="70"/>
      <c r="BWE1128" s="70"/>
      <c r="BWF1128" s="70"/>
      <c r="BWG1128" s="110"/>
      <c r="BWH1128" s="2"/>
      <c r="BWI1128" s="15"/>
      <c r="BWJ1128" s="15"/>
      <c r="BWK1128" s="83"/>
      <c r="BWL1128" s="52"/>
      <c r="BWM1128" s="70"/>
      <c r="BWN1128" s="70"/>
      <c r="BWO1128" s="70"/>
      <c r="BWP1128" s="110"/>
      <c r="BWQ1128" s="2"/>
      <c r="BWR1128" s="15"/>
      <c r="BWS1128" s="15"/>
      <c r="BWT1128" s="83"/>
      <c r="BWU1128" s="52"/>
      <c r="BWV1128" s="70"/>
      <c r="BWW1128" s="70"/>
      <c r="BWX1128" s="70"/>
      <c r="BWY1128" s="110"/>
      <c r="BWZ1128" s="2"/>
      <c r="BXA1128" s="15"/>
      <c r="BXB1128" s="15"/>
      <c r="BXC1128" s="83"/>
      <c r="BXD1128" s="52"/>
      <c r="BXE1128" s="70"/>
      <c r="BXF1128" s="70"/>
      <c r="BXG1128" s="70"/>
      <c r="BXH1128" s="110"/>
      <c r="BXI1128" s="2"/>
      <c r="BXJ1128" s="15"/>
      <c r="BXK1128" s="15"/>
      <c r="BXL1128" s="83"/>
      <c r="BXM1128" s="52"/>
      <c r="BXN1128" s="70"/>
      <c r="BXO1128" s="70"/>
      <c r="BXP1128" s="70"/>
      <c r="BXQ1128" s="110"/>
      <c r="BXR1128" s="2"/>
      <c r="BXS1128" s="15"/>
      <c r="BXT1128" s="15"/>
      <c r="BXU1128" s="83"/>
      <c r="BXV1128" s="52"/>
      <c r="BXW1128" s="70"/>
      <c r="BXX1128" s="70"/>
      <c r="BXY1128" s="70"/>
      <c r="BXZ1128" s="110"/>
      <c r="BYA1128" s="2"/>
      <c r="BYB1128" s="15"/>
      <c r="BYC1128" s="15"/>
      <c r="BYD1128" s="83"/>
      <c r="BYE1128" s="52"/>
      <c r="BYF1128" s="70"/>
      <c r="BYG1128" s="70"/>
      <c r="BYH1128" s="70"/>
      <c r="BYI1128" s="110"/>
      <c r="BYJ1128" s="2"/>
      <c r="BYK1128" s="15"/>
      <c r="BYL1128" s="15"/>
      <c r="BYM1128" s="83"/>
      <c r="BYN1128" s="52"/>
      <c r="BYO1128" s="70"/>
      <c r="BYP1128" s="70"/>
      <c r="BYQ1128" s="70"/>
      <c r="BYR1128" s="110"/>
      <c r="BYS1128" s="2"/>
      <c r="BYT1128" s="15"/>
      <c r="BYU1128" s="15"/>
      <c r="BYV1128" s="83"/>
      <c r="BYW1128" s="52"/>
      <c r="BYX1128" s="70"/>
      <c r="BYY1128" s="70"/>
      <c r="BYZ1128" s="70"/>
      <c r="BZA1128" s="110"/>
      <c r="BZB1128" s="2"/>
      <c r="BZC1128" s="15"/>
      <c r="BZD1128" s="15"/>
      <c r="BZE1128" s="83"/>
      <c r="BZF1128" s="52"/>
      <c r="BZG1128" s="70"/>
      <c r="BZH1128" s="70"/>
      <c r="BZI1128" s="70"/>
      <c r="BZJ1128" s="110"/>
      <c r="BZK1128" s="2"/>
      <c r="BZL1128" s="15"/>
      <c r="BZM1128" s="15"/>
      <c r="BZN1128" s="83"/>
      <c r="BZO1128" s="52"/>
      <c r="BZP1128" s="70"/>
      <c r="BZQ1128" s="70"/>
      <c r="BZR1128" s="70"/>
      <c r="BZS1128" s="110"/>
      <c r="BZT1128" s="2"/>
      <c r="BZU1128" s="15"/>
      <c r="BZV1128" s="15"/>
      <c r="BZW1128" s="83"/>
      <c r="BZX1128" s="52"/>
      <c r="BZY1128" s="70"/>
      <c r="BZZ1128" s="70"/>
      <c r="CAA1128" s="70"/>
      <c r="CAB1128" s="110"/>
      <c r="CAC1128" s="2"/>
      <c r="CAD1128" s="15"/>
      <c r="CAE1128" s="15"/>
      <c r="CAF1128" s="83"/>
      <c r="CAG1128" s="52"/>
      <c r="CAH1128" s="70"/>
      <c r="CAI1128" s="70"/>
      <c r="CAJ1128" s="70"/>
      <c r="CAK1128" s="110"/>
      <c r="CAL1128" s="2"/>
      <c r="CAM1128" s="15"/>
      <c r="CAN1128" s="15"/>
      <c r="CAO1128" s="83"/>
      <c r="CAP1128" s="52"/>
      <c r="CAQ1128" s="70"/>
      <c r="CAR1128" s="70"/>
      <c r="CAS1128" s="70"/>
      <c r="CAT1128" s="110"/>
      <c r="CAU1128" s="2"/>
      <c r="CAV1128" s="15"/>
      <c r="CAW1128" s="15"/>
      <c r="CAX1128" s="83"/>
      <c r="CAY1128" s="52"/>
      <c r="CAZ1128" s="70"/>
      <c r="CBA1128" s="70"/>
      <c r="CBB1128" s="70"/>
      <c r="CBC1128" s="110"/>
      <c r="CBD1128" s="2"/>
      <c r="CBE1128" s="15"/>
      <c r="CBF1128" s="15"/>
      <c r="CBG1128" s="83"/>
      <c r="CBH1128" s="52"/>
      <c r="CBI1128" s="70"/>
      <c r="CBJ1128" s="70"/>
      <c r="CBK1128" s="70"/>
      <c r="CBL1128" s="110"/>
      <c r="CBM1128" s="2"/>
      <c r="CBN1128" s="15"/>
      <c r="CBO1128" s="15"/>
      <c r="CBP1128" s="83"/>
      <c r="CBQ1128" s="52"/>
      <c r="CBR1128" s="70"/>
      <c r="CBS1128" s="70"/>
      <c r="CBT1128" s="70"/>
      <c r="CBU1128" s="110"/>
      <c r="CBV1128" s="2"/>
      <c r="CBW1128" s="15"/>
      <c r="CBX1128" s="15"/>
      <c r="CBY1128" s="83"/>
      <c r="CBZ1128" s="52"/>
      <c r="CCA1128" s="70"/>
      <c r="CCB1128" s="70"/>
      <c r="CCC1128" s="70"/>
      <c r="CCD1128" s="110"/>
      <c r="CCE1128" s="2"/>
      <c r="CCF1128" s="15"/>
      <c r="CCG1128" s="15"/>
      <c r="CCH1128" s="83"/>
      <c r="CCI1128" s="52"/>
      <c r="CCJ1128" s="70"/>
      <c r="CCK1128" s="70"/>
      <c r="CCL1128" s="70"/>
      <c r="CCM1128" s="110"/>
      <c r="CCN1128" s="2"/>
      <c r="CCO1128" s="15"/>
      <c r="CCP1128" s="15"/>
      <c r="CCQ1128" s="83"/>
      <c r="CCR1128" s="52"/>
      <c r="CCS1128" s="70"/>
      <c r="CCT1128" s="70"/>
      <c r="CCU1128" s="70"/>
      <c r="CCV1128" s="110"/>
      <c r="CCW1128" s="2"/>
      <c r="CCX1128" s="15"/>
      <c r="CCY1128" s="15"/>
      <c r="CCZ1128" s="83"/>
      <c r="CDA1128" s="52"/>
      <c r="CDB1128" s="70"/>
      <c r="CDC1128" s="70"/>
      <c r="CDD1128" s="70"/>
      <c r="CDE1128" s="110"/>
      <c r="CDF1128" s="2"/>
      <c r="CDG1128" s="15"/>
      <c r="CDH1128" s="15"/>
      <c r="CDI1128" s="83"/>
      <c r="CDJ1128" s="52"/>
      <c r="CDK1128" s="70"/>
      <c r="CDL1128" s="70"/>
      <c r="CDM1128" s="70"/>
      <c r="CDN1128" s="110"/>
      <c r="CDO1128" s="2"/>
      <c r="CDP1128" s="15"/>
      <c r="CDQ1128" s="15"/>
      <c r="CDR1128" s="83"/>
      <c r="CDS1128" s="52"/>
      <c r="CDT1128" s="70"/>
      <c r="CDU1128" s="70"/>
      <c r="CDV1128" s="70"/>
      <c r="CDW1128" s="110"/>
      <c r="CDX1128" s="2"/>
      <c r="CDY1128" s="15"/>
      <c r="CDZ1128" s="15"/>
      <c r="CEA1128" s="83"/>
      <c r="CEB1128" s="52"/>
      <c r="CEC1128" s="70"/>
      <c r="CED1128" s="70"/>
      <c r="CEE1128" s="70"/>
      <c r="CEF1128" s="110"/>
      <c r="CEG1128" s="2"/>
      <c r="CEH1128" s="15"/>
      <c r="CEI1128" s="15"/>
      <c r="CEJ1128" s="83"/>
      <c r="CEK1128" s="52"/>
      <c r="CEL1128" s="70"/>
      <c r="CEM1128" s="70"/>
      <c r="CEN1128" s="70"/>
      <c r="CEO1128" s="110"/>
      <c r="CEP1128" s="2"/>
      <c r="CEQ1128" s="15"/>
      <c r="CER1128" s="15"/>
      <c r="CES1128" s="83"/>
      <c r="CET1128" s="52"/>
      <c r="CEU1128" s="70"/>
      <c r="CEV1128" s="70"/>
      <c r="CEW1128" s="70"/>
      <c r="CEX1128" s="110"/>
      <c r="CEY1128" s="2"/>
      <c r="CEZ1128" s="15"/>
      <c r="CFA1128" s="15"/>
      <c r="CFB1128" s="83"/>
      <c r="CFC1128" s="52"/>
      <c r="CFD1128" s="70"/>
      <c r="CFE1128" s="70"/>
      <c r="CFF1128" s="70"/>
      <c r="CFG1128" s="110"/>
      <c r="CFH1128" s="2"/>
      <c r="CFI1128" s="15"/>
      <c r="CFJ1128" s="15"/>
      <c r="CFK1128" s="83"/>
      <c r="CFL1128" s="52"/>
      <c r="CFM1128" s="70"/>
      <c r="CFN1128" s="70"/>
      <c r="CFO1128" s="70"/>
      <c r="CFP1128" s="110"/>
      <c r="CFQ1128" s="2"/>
      <c r="CFR1128" s="15"/>
      <c r="CFS1128" s="15"/>
      <c r="CFT1128" s="83"/>
      <c r="CFU1128" s="52"/>
      <c r="CFV1128" s="70"/>
      <c r="CFW1128" s="70"/>
      <c r="CFX1128" s="70"/>
      <c r="CFY1128" s="110"/>
      <c r="CFZ1128" s="2"/>
      <c r="CGA1128" s="15"/>
      <c r="CGB1128" s="15"/>
      <c r="CGC1128" s="83"/>
      <c r="CGD1128" s="52"/>
      <c r="CGE1128" s="70"/>
      <c r="CGF1128" s="70"/>
      <c r="CGG1128" s="70"/>
      <c r="CGH1128" s="110"/>
      <c r="CGI1128" s="2"/>
      <c r="CGJ1128" s="15"/>
      <c r="CGK1128" s="15"/>
      <c r="CGL1128" s="83"/>
      <c r="CGM1128" s="52"/>
      <c r="CGN1128" s="70"/>
      <c r="CGO1128" s="70"/>
      <c r="CGP1128" s="70"/>
      <c r="CGQ1128" s="110"/>
      <c r="CGR1128" s="2"/>
      <c r="CGS1128" s="15"/>
      <c r="CGT1128" s="15"/>
      <c r="CGU1128" s="83"/>
      <c r="CGV1128" s="52"/>
      <c r="CGW1128" s="70"/>
      <c r="CGX1128" s="70"/>
      <c r="CGY1128" s="70"/>
      <c r="CGZ1128" s="110"/>
      <c r="CHA1128" s="2"/>
      <c r="CHB1128" s="15"/>
      <c r="CHC1128" s="15"/>
      <c r="CHD1128" s="83"/>
      <c r="CHE1128" s="52"/>
      <c r="CHF1128" s="70"/>
      <c r="CHG1128" s="70"/>
      <c r="CHH1128" s="70"/>
      <c r="CHI1128" s="110"/>
      <c r="CHJ1128" s="2"/>
      <c r="CHK1128" s="15"/>
      <c r="CHL1128" s="15"/>
      <c r="CHM1128" s="83"/>
      <c r="CHN1128" s="52"/>
      <c r="CHO1128" s="70"/>
      <c r="CHP1128" s="70"/>
      <c r="CHQ1128" s="70"/>
      <c r="CHR1128" s="110"/>
      <c r="CHS1128" s="2"/>
      <c r="CHT1128" s="15"/>
      <c r="CHU1128" s="15"/>
      <c r="CHV1128" s="83"/>
      <c r="CHW1128" s="52"/>
      <c r="CHX1128" s="70"/>
      <c r="CHY1128" s="70"/>
      <c r="CHZ1128" s="70"/>
      <c r="CIA1128" s="110"/>
      <c r="CIB1128" s="2"/>
      <c r="CIC1128" s="15"/>
      <c r="CID1128" s="15"/>
      <c r="CIE1128" s="83"/>
      <c r="CIF1128" s="52"/>
      <c r="CIG1128" s="70"/>
      <c r="CIH1128" s="70"/>
      <c r="CII1128" s="70"/>
      <c r="CIJ1128" s="110"/>
      <c r="CIK1128" s="2"/>
      <c r="CIL1128" s="15"/>
      <c r="CIM1128" s="15"/>
      <c r="CIN1128" s="83"/>
      <c r="CIO1128" s="52"/>
      <c r="CIP1128" s="70"/>
      <c r="CIQ1128" s="70"/>
      <c r="CIR1128" s="70"/>
      <c r="CIS1128" s="110"/>
      <c r="CIT1128" s="2"/>
      <c r="CIU1128" s="15"/>
      <c r="CIV1128" s="15"/>
      <c r="CIW1128" s="83"/>
      <c r="CIX1128" s="52"/>
      <c r="CIY1128" s="70"/>
      <c r="CIZ1128" s="70"/>
      <c r="CJA1128" s="70"/>
      <c r="CJB1128" s="110"/>
      <c r="CJC1128" s="2"/>
      <c r="CJD1128" s="15"/>
      <c r="CJE1128" s="15"/>
      <c r="CJF1128" s="83"/>
      <c r="CJG1128" s="52"/>
      <c r="CJH1128" s="70"/>
      <c r="CJI1128" s="70"/>
      <c r="CJJ1128" s="70"/>
      <c r="CJK1128" s="110"/>
      <c r="CJL1128" s="2"/>
      <c r="CJM1128" s="15"/>
      <c r="CJN1128" s="15"/>
      <c r="CJO1128" s="83"/>
      <c r="CJP1128" s="52"/>
      <c r="CJQ1128" s="70"/>
      <c r="CJR1128" s="70"/>
      <c r="CJS1128" s="70"/>
      <c r="CJT1128" s="110"/>
      <c r="CJU1128" s="2"/>
      <c r="CJV1128" s="15"/>
      <c r="CJW1128" s="15"/>
      <c r="CJX1128" s="83"/>
      <c r="CJY1128" s="52"/>
      <c r="CJZ1128" s="70"/>
      <c r="CKA1128" s="70"/>
      <c r="CKB1128" s="70"/>
      <c r="CKC1128" s="110"/>
      <c r="CKD1128" s="2"/>
      <c r="CKE1128" s="15"/>
      <c r="CKF1128" s="15"/>
      <c r="CKG1128" s="83"/>
      <c r="CKH1128" s="52"/>
      <c r="CKI1128" s="70"/>
      <c r="CKJ1128" s="70"/>
      <c r="CKK1128" s="70"/>
      <c r="CKL1128" s="110"/>
      <c r="CKM1128" s="2"/>
      <c r="CKN1128" s="15"/>
      <c r="CKO1128" s="15"/>
      <c r="CKP1128" s="83"/>
      <c r="CKQ1128" s="52"/>
      <c r="CKR1128" s="70"/>
      <c r="CKS1128" s="70"/>
      <c r="CKT1128" s="70"/>
      <c r="CKU1128" s="110"/>
      <c r="CKV1128" s="2"/>
      <c r="CKW1128" s="15"/>
      <c r="CKX1128" s="15"/>
      <c r="CKY1128" s="83"/>
      <c r="CKZ1128" s="52"/>
      <c r="CLA1128" s="70"/>
      <c r="CLB1128" s="70"/>
      <c r="CLC1128" s="70"/>
      <c r="CLD1128" s="110"/>
      <c r="CLE1128" s="2"/>
      <c r="CLF1128" s="15"/>
      <c r="CLG1128" s="15"/>
      <c r="CLH1128" s="83"/>
      <c r="CLI1128" s="52"/>
      <c r="CLJ1128" s="70"/>
      <c r="CLK1128" s="70"/>
      <c r="CLL1128" s="70"/>
      <c r="CLM1128" s="110"/>
      <c r="CLN1128" s="2"/>
      <c r="CLO1128" s="15"/>
      <c r="CLP1128" s="15"/>
      <c r="CLQ1128" s="83"/>
      <c r="CLR1128" s="52"/>
      <c r="CLS1128" s="70"/>
      <c r="CLT1128" s="70"/>
      <c r="CLU1128" s="70"/>
      <c r="CLV1128" s="110"/>
      <c r="CLW1128" s="2"/>
      <c r="CLX1128" s="15"/>
      <c r="CLY1128" s="15"/>
      <c r="CLZ1128" s="83"/>
      <c r="CMA1128" s="52"/>
      <c r="CMB1128" s="70"/>
      <c r="CMC1128" s="70"/>
      <c r="CMD1128" s="70"/>
      <c r="CME1128" s="110"/>
      <c r="CMF1128" s="2"/>
      <c r="CMG1128" s="15"/>
      <c r="CMH1128" s="15"/>
      <c r="CMI1128" s="83"/>
      <c r="CMJ1128" s="52"/>
      <c r="CMK1128" s="70"/>
      <c r="CML1128" s="70"/>
      <c r="CMM1128" s="70"/>
      <c r="CMN1128" s="110"/>
      <c r="CMO1128" s="2"/>
      <c r="CMP1128" s="15"/>
      <c r="CMQ1128" s="15"/>
      <c r="CMR1128" s="83"/>
      <c r="CMS1128" s="52"/>
      <c r="CMT1128" s="70"/>
      <c r="CMU1128" s="70"/>
      <c r="CMV1128" s="70"/>
      <c r="CMW1128" s="110"/>
      <c r="CMX1128" s="2"/>
      <c r="CMY1128" s="15"/>
      <c r="CMZ1128" s="15"/>
      <c r="CNA1128" s="83"/>
      <c r="CNB1128" s="52"/>
      <c r="CNC1128" s="70"/>
      <c r="CND1128" s="70"/>
      <c r="CNE1128" s="70"/>
      <c r="CNF1128" s="110"/>
      <c r="CNG1128" s="2"/>
      <c r="CNH1128" s="15"/>
      <c r="CNI1128" s="15"/>
      <c r="CNJ1128" s="83"/>
      <c r="CNK1128" s="52"/>
      <c r="CNL1128" s="70"/>
      <c r="CNM1128" s="70"/>
      <c r="CNN1128" s="70"/>
      <c r="CNO1128" s="110"/>
      <c r="CNP1128" s="2"/>
      <c r="CNQ1128" s="15"/>
      <c r="CNR1128" s="15"/>
      <c r="CNS1128" s="83"/>
      <c r="CNT1128" s="52"/>
      <c r="CNU1128" s="70"/>
      <c r="CNV1128" s="70"/>
      <c r="CNW1128" s="70"/>
      <c r="CNX1128" s="110"/>
      <c r="CNY1128" s="2"/>
      <c r="CNZ1128" s="15"/>
      <c r="COA1128" s="15"/>
      <c r="COB1128" s="83"/>
      <c r="COC1128" s="52"/>
      <c r="COD1128" s="70"/>
      <c r="COE1128" s="70"/>
      <c r="COF1128" s="70"/>
      <c r="COG1128" s="110"/>
      <c r="COH1128" s="2"/>
      <c r="COI1128" s="15"/>
      <c r="COJ1128" s="15"/>
      <c r="COK1128" s="83"/>
      <c r="COL1128" s="52"/>
      <c r="COM1128" s="70"/>
      <c r="CON1128" s="70"/>
      <c r="COO1128" s="70"/>
      <c r="COP1128" s="110"/>
      <c r="COQ1128" s="2"/>
      <c r="COR1128" s="15"/>
      <c r="COS1128" s="15"/>
      <c r="COT1128" s="83"/>
      <c r="COU1128" s="52"/>
      <c r="COV1128" s="70"/>
      <c r="COW1128" s="70"/>
      <c r="COX1128" s="70"/>
      <c r="COY1128" s="110"/>
      <c r="COZ1128" s="2"/>
      <c r="CPA1128" s="15"/>
      <c r="CPB1128" s="15"/>
      <c r="CPC1128" s="83"/>
      <c r="CPD1128" s="52"/>
      <c r="CPE1128" s="70"/>
      <c r="CPF1128" s="70"/>
      <c r="CPG1128" s="70"/>
      <c r="CPH1128" s="110"/>
      <c r="CPI1128" s="2"/>
      <c r="CPJ1128" s="15"/>
      <c r="CPK1128" s="15"/>
      <c r="CPL1128" s="83"/>
      <c r="CPM1128" s="52"/>
      <c r="CPN1128" s="70"/>
      <c r="CPO1128" s="70"/>
      <c r="CPP1128" s="70"/>
      <c r="CPQ1128" s="110"/>
      <c r="CPR1128" s="2"/>
      <c r="CPS1128" s="15"/>
      <c r="CPT1128" s="15"/>
      <c r="CPU1128" s="83"/>
      <c r="CPV1128" s="52"/>
      <c r="CPW1128" s="70"/>
      <c r="CPX1128" s="70"/>
      <c r="CPY1128" s="70"/>
      <c r="CPZ1128" s="110"/>
      <c r="CQA1128" s="2"/>
      <c r="CQB1128" s="15"/>
      <c r="CQC1128" s="15"/>
      <c r="CQD1128" s="83"/>
      <c r="CQE1128" s="52"/>
      <c r="CQF1128" s="70"/>
      <c r="CQG1128" s="70"/>
      <c r="CQH1128" s="70"/>
      <c r="CQI1128" s="110"/>
      <c r="CQJ1128" s="2"/>
      <c r="CQK1128" s="15"/>
      <c r="CQL1128" s="15"/>
      <c r="CQM1128" s="83"/>
      <c r="CQN1128" s="52"/>
      <c r="CQO1128" s="70"/>
      <c r="CQP1128" s="70"/>
      <c r="CQQ1128" s="70"/>
      <c r="CQR1128" s="110"/>
      <c r="CQS1128" s="2"/>
      <c r="CQT1128" s="15"/>
      <c r="CQU1128" s="15"/>
      <c r="CQV1128" s="83"/>
      <c r="CQW1128" s="52"/>
      <c r="CQX1128" s="70"/>
      <c r="CQY1128" s="70"/>
      <c r="CQZ1128" s="70"/>
      <c r="CRA1128" s="110"/>
      <c r="CRB1128" s="2"/>
      <c r="CRC1128" s="15"/>
      <c r="CRD1128" s="15"/>
      <c r="CRE1128" s="83"/>
      <c r="CRF1128" s="52"/>
      <c r="CRG1128" s="70"/>
      <c r="CRH1128" s="70"/>
      <c r="CRI1128" s="70"/>
      <c r="CRJ1128" s="110"/>
      <c r="CRK1128" s="2"/>
      <c r="CRL1128" s="15"/>
      <c r="CRM1128" s="15"/>
      <c r="CRN1128" s="83"/>
      <c r="CRO1128" s="52"/>
      <c r="CRP1128" s="70"/>
      <c r="CRQ1128" s="70"/>
      <c r="CRR1128" s="70"/>
      <c r="CRS1128" s="110"/>
      <c r="CRT1128" s="2"/>
      <c r="CRU1128" s="15"/>
      <c r="CRV1128" s="15"/>
      <c r="CRW1128" s="83"/>
      <c r="CRX1128" s="52"/>
      <c r="CRY1128" s="70"/>
      <c r="CRZ1128" s="70"/>
      <c r="CSA1128" s="70"/>
      <c r="CSB1128" s="110"/>
      <c r="CSC1128" s="2"/>
      <c r="CSD1128" s="15"/>
      <c r="CSE1128" s="15"/>
      <c r="CSF1128" s="83"/>
      <c r="CSG1128" s="52"/>
      <c r="CSH1128" s="70"/>
      <c r="CSI1128" s="70"/>
      <c r="CSJ1128" s="70"/>
      <c r="CSK1128" s="110"/>
      <c r="CSL1128" s="2"/>
      <c r="CSM1128" s="15"/>
      <c r="CSN1128" s="15"/>
      <c r="CSO1128" s="83"/>
      <c r="CSP1128" s="52"/>
      <c r="CSQ1128" s="70"/>
      <c r="CSR1128" s="70"/>
      <c r="CSS1128" s="70"/>
      <c r="CST1128" s="110"/>
      <c r="CSU1128" s="2"/>
      <c r="CSV1128" s="15"/>
      <c r="CSW1128" s="15"/>
      <c r="CSX1128" s="83"/>
      <c r="CSY1128" s="52"/>
      <c r="CSZ1128" s="70"/>
      <c r="CTA1128" s="70"/>
      <c r="CTB1128" s="70"/>
      <c r="CTC1128" s="110"/>
      <c r="CTD1128" s="2"/>
      <c r="CTE1128" s="15"/>
      <c r="CTF1128" s="15"/>
      <c r="CTG1128" s="83"/>
      <c r="CTH1128" s="52"/>
      <c r="CTI1128" s="70"/>
      <c r="CTJ1128" s="70"/>
      <c r="CTK1128" s="70"/>
      <c r="CTL1128" s="110"/>
      <c r="CTM1128" s="2"/>
      <c r="CTN1128" s="15"/>
      <c r="CTO1128" s="15"/>
      <c r="CTP1128" s="83"/>
      <c r="CTQ1128" s="52"/>
      <c r="CTR1128" s="70"/>
      <c r="CTS1128" s="70"/>
      <c r="CTT1128" s="70"/>
      <c r="CTU1128" s="110"/>
      <c r="CTV1128" s="2"/>
      <c r="CTW1128" s="15"/>
      <c r="CTX1128" s="15"/>
      <c r="CTY1128" s="83"/>
      <c r="CTZ1128" s="52"/>
      <c r="CUA1128" s="70"/>
      <c r="CUB1128" s="70"/>
      <c r="CUC1128" s="70"/>
      <c r="CUD1128" s="110"/>
      <c r="CUE1128" s="2"/>
      <c r="CUF1128" s="15"/>
      <c r="CUG1128" s="15"/>
      <c r="CUH1128" s="83"/>
      <c r="CUI1128" s="52"/>
      <c r="CUJ1128" s="70"/>
      <c r="CUK1128" s="70"/>
      <c r="CUL1128" s="70"/>
      <c r="CUM1128" s="110"/>
      <c r="CUN1128" s="2"/>
      <c r="CUO1128" s="15"/>
      <c r="CUP1128" s="15"/>
      <c r="CUQ1128" s="83"/>
      <c r="CUR1128" s="52"/>
      <c r="CUS1128" s="70"/>
      <c r="CUT1128" s="70"/>
      <c r="CUU1128" s="70"/>
      <c r="CUV1128" s="110"/>
      <c r="CUW1128" s="2"/>
      <c r="CUX1128" s="15"/>
      <c r="CUY1128" s="15"/>
      <c r="CUZ1128" s="83"/>
      <c r="CVA1128" s="52"/>
      <c r="CVB1128" s="70"/>
      <c r="CVC1128" s="70"/>
      <c r="CVD1128" s="70"/>
      <c r="CVE1128" s="110"/>
      <c r="CVF1128" s="2"/>
      <c r="CVG1128" s="15"/>
      <c r="CVH1128" s="15"/>
      <c r="CVI1128" s="83"/>
      <c r="CVJ1128" s="52"/>
      <c r="CVK1128" s="70"/>
      <c r="CVL1128" s="70"/>
      <c r="CVM1128" s="70"/>
      <c r="CVN1128" s="110"/>
      <c r="CVO1128" s="2"/>
      <c r="CVP1128" s="15"/>
      <c r="CVQ1128" s="15"/>
      <c r="CVR1128" s="83"/>
      <c r="CVS1128" s="52"/>
      <c r="CVT1128" s="70"/>
      <c r="CVU1128" s="70"/>
      <c r="CVV1128" s="70"/>
      <c r="CVW1128" s="110"/>
      <c r="CVX1128" s="2"/>
      <c r="CVY1128" s="15"/>
      <c r="CVZ1128" s="15"/>
      <c r="CWA1128" s="83"/>
      <c r="CWB1128" s="52"/>
      <c r="CWC1128" s="70"/>
      <c r="CWD1128" s="70"/>
      <c r="CWE1128" s="70"/>
      <c r="CWF1128" s="110"/>
      <c r="CWG1128" s="2"/>
      <c r="CWH1128" s="15"/>
      <c r="CWI1128" s="15"/>
      <c r="CWJ1128" s="83"/>
      <c r="CWK1128" s="52"/>
      <c r="CWL1128" s="70"/>
      <c r="CWM1128" s="70"/>
      <c r="CWN1128" s="70"/>
      <c r="CWO1128" s="110"/>
      <c r="CWP1128" s="2"/>
      <c r="CWQ1128" s="15"/>
      <c r="CWR1128" s="15"/>
      <c r="CWS1128" s="83"/>
      <c r="CWT1128" s="52"/>
      <c r="CWU1128" s="70"/>
      <c r="CWV1128" s="70"/>
      <c r="CWW1128" s="70"/>
      <c r="CWX1128" s="110"/>
      <c r="CWY1128" s="2"/>
      <c r="CWZ1128" s="15"/>
      <c r="CXA1128" s="15"/>
      <c r="CXB1128" s="83"/>
      <c r="CXC1128" s="52"/>
      <c r="CXD1128" s="70"/>
      <c r="CXE1128" s="70"/>
      <c r="CXF1128" s="70"/>
      <c r="CXG1128" s="110"/>
      <c r="CXH1128" s="2"/>
      <c r="CXI1128" s="15"/>
      <c r="CXJ1128" s="15"/>
      <c r="CXK1128" s="83"/>
      <c r="CXL1128" s="52"/>
      <c r="CXM1128" s="70"/>
      <c r="CXN1128" s="70"/>
      <c r="CXO1128" s="70"/>
      <c r="CXP1128" s="110"/>
      <c r="CXQ1128" s="2"/>
      <c r="CXR1128" s="15"/>
      <c r="CXS1128" s="15"/>
      <c r="CXT1128" s="83"/>
      <c r="CXU1128" s="52"/>
      <c r="CXV1128" s="70"/>
      <c r="CXW1128" s="70"/>
      <c r="CXX1128" s="70"/>
      <c r="CXY1128" s="110"/>
      <c r="CXZ1128" s="2"/>
      <c r="CYA1128" s="15"/>
      <c r="CYB1128" s="15"/>
      <c r="CYC1128" s="83"/>
      <c r="CYD1128" s="52"/>
      <c r="CYE1128" s="70"/>
      <c r="CYF1128" s="70"/>
      <c r="CYG1128" s="70"/>
      <c r="CYH1128" s="110"/>
      <c r="CYI1128" s="2"/>
      <c r="CYJ1128" s="15"/>
      <c r="CYK1128" s="15"/>
      <c r="CYL1128" s="83"/>
      <c r="CYM1128" s="52"/>
      <c r="CYN1128" s="70"/>
      <c r="CYO1128" s="70"/>
      <c r="CYP1128" s="70"/>
      <c r="CYQ1128" s="110"/>
      <c r="CYR1128" s="2"/>
      <c r="CYS1128" s="15"/>
      <c r="CYT1128" s="15"/>
      <c r="CYU1128" s="83"/>
      <c r="CYV1128" s="52"/>
      <c r="CYW1128" s="70"/>
      <c r="CYX1128" s="70"/>
      <c r="CYY1128" s="70"/>
      <c r="CYZ1128" s="110"/>
      <c r="CZA1128" s="2"/>
      <c r="CZB1128" s="15"/>
      <c r="CZC1128" s="15"/>
      <c r="CZD1128" s="83"/>
      <c r="CZE1128" s="52"/>
      <c r="CZF1128" s="70"/>
      <c r="CZG1128" s="70"/>
      <c r="CZH1128" s="70"/>
      <c r="CZI1128" s="110"/>
      <c r="CZJ1128" s="2"/>
      <c r="CZK1128" s="15"/>
      <c r="CZL1128" s="15"/>
      <c r="CZM1128" s="83"/>
      <c r="CZN1128" s="52"/>
      <c r="CZO1128" s="70"/>
      <c r="CZP1128" s="70"/>
      <c r="CZQ1128" s="70"/>
      <c r="CZR1128" s="110"/>
      <c r="CZS1128" s="2"/>
      <c r="CZT1128" s="15"/>
      <c r="CZU1128" s="15"/>
      <c r="CZV1128" s="83"/>
      <c r="CZW1128" s="52"/>
      <c r="CZX1128" s="70"/>
      <c r="CZY1128" s="70"/>
      <c r="CZZ1128" s="70"/>
      <c r="DAA1128" s="110"/>
      <c r="DAB1128" s="2"/>
      <c r="DAC1128" s="15"/>
      <c r="DAD1128" s="15"/>
      <c r="DAE1128" s="83"/>
      <c r="DAF1128" s="52"/>
      <c r="DAG1128" s="70"/>
      <c r="DAH1128" s="70"/>
      <c r="DAI1128" s="70"/>
      <c r="DAJ1128" s="110"/>
      <c r="DAK1128" s="2"/>
      <c r="DAL1128" s="15"/>
      <c r="DAM1128" s="15"/>
      <c r="DAN1128" s="83"/>
      <c r="DAO1128" s="52"/>
      <c r="DAP1128" s="70"/>
      <c r="DAQ1128" s="70"/>
      <c r="DAR1128" s="70"/>
      <c r="DAS1128" s="110"/>
      <c r="DAT1128" s="2"/>
      <c r="DAU1128" s="15"/>
      <c r="DAV1128" s="15"/>
      <c r="DAW1128" s="83"/>
      <c r="DAX1128" s="52"/>
      <c r="DAY1128" s="70"/>
      <c r="DAZ1128" s="70"/>
      <c r="DBA1128" s="70"/>
      <c r="DBB1128" s="110"/>
      <c r="DBC1128" s="2"/>
      <c r="DBD1128" s="15"/>
      <c r="DBE1128" s="15"/>
      <c r="DBF1128" s="83"/>
      <c r="DBG1128" s="52"/>
      <c r="DBH1128" s="70"/>
      <c r="DBI1128" s="70"/>
      <c r="DBJ1128" s="70"/>
      <c r="DBK1128" s="110"/>
      <c r="DBL1128" s="2"/>
      <c r="DBM1128" s="15"/>
      <c r="DBN1128" s="15"/>
      <c r="DBO1128" s="83"/>
      <c r="DBP1128" s="52"/>
      <c r="DBQ1128" s="70"/>
      <c r="DBR1128" s="70"/>
      <c r="DBS1128" s="70"/>
      <c r="DBT1128" s="110"/>
      <c r="DBU1128" s="2"/>
      <c r="DBV1128" s="15"/>
      <c r="DBW1128" s="15"/>
      <c r="DBX1128" s="83"/>
      <c r="DBY1128" s="52"/>
      <c r="DBZ1128" s="70"/>
      <c r="DCA1128" s="70"/>
      <c r="DCB1128" s="70"/>
      <c r="DCC1128" s="110"/>
      <c r="DCD1128" s="2"/>
      <c r="DCE1128" s="15"/>
      <c r="DCF1128" s="15"/>
      <c r="DCG1128" s="83"/>
      <c r="DCH1128" s="52"/>
      <c r="DCI1128" s="70"/>
      <c r="DCJ1128" s="70"/>
      <c r="DCK1128" s="70"/>
      <c r="DCL1128" s="110"/>
      <c r="DCM1128" s="2"/>
      <c r="DCN1128" s="15"/>
      <c r="DCO1128" s="15"/>
      <c r="DCP1128" s="83"/>
      <c r="DCQ1128" s="52"/>
      <c r="DCR1128" s="70"/>
      <c r="DCS1128" s="70"/>
      <c r="DCT1128" s="70"/>
      <c r="DCU1128" s="110"/>
      <c r="DCV1128" s="2"/>
      <c r="DCW1128" s="15"/>
      <c r="DCX1128" s="15"/>
      <c r="DCY1128" s="83"/>
      <c r="DCZ1128" s="52"/>
      <c r="DDA1128" s="70"/>
      <c r="DDB1128" s="70"/>
      <c r="DDC1128" s="70"/>
      <c r="DDD1128" s="110"/>
      <c r="DDE1128" s="2"/>
      <c r="DDF1128" s="15"/>
      <c r="DDG1128" s="15"/>
      <c r="DDH1128" s="83"/>
      <c r="DDI1128" s="52"/>
      <c r="DDJ1128" s="70"/>
      <c r="DDK1128" s="70"/>
      <c r="DDL1128" s="70"/>
      <c r="DDM1128" s="110"/>
      <c r="DDN1128" s="2"/>
      <c r="DDO1128" s="15"/>
      <c r="DDP1128" s="15"/>
      <c r="DDQ1128" s="83"/>
      <c r="DDR1128" s="52"/>
      <c r="DDS1128" s="70"/>
      <c r="DDT1128" s="70"/>
      <c r="DDU1128" s="70"/>
      <c r="DDV1128" s="110"/>
      <c r="DDW1128" s="2"/>
      <c r="DDX1128" s="15"/>
      <c r="DDY1128" s="15"/>
      <c r="DDZ1128" s="83"/>
      <c r="DEA1128" s="52"/>
      <c r="DEB1128" s="70"/>
      <c r="DEC1128" s="70"/>
      <c r="DED1128" s="70"/>
      <c r="DEE1128" s="110"/>
      <c r="DEF1128" s="2"/>
      <c r="DEG1128" s="15"/>
      <c r="DEH1128" s="15"/>
      <c r="DEI1128" s="83"/>
      <c r="DEJ1128" s="52"/>
      <c r="DEK1128" s="70"/>
      <c r="DEL1128" s="70"/>
      <c r="DEM1128" s="70"/>
      <c r="DEN1128" s="110"/>
      <c r="DEO1128" s="2"/>
      <c r="DEP1128" s="15"/>
      <c r="DEQ1128" s="15"/>
      <c r="DER1128" s="83"/>
      <c r="DES1128" s="52"/>
      <c r="DET1128" s="70"/>
      <c r="DEU1128" s="70"/>
      <c r="DEV1128" s="70"/>
      <c r="DEW1128" s="110"/>
      <c r="DEX1128" s="2"/>
      <c r="DEY1128" s="15"/>
      <c r="DEZ1128" s="15"/>
      <c r="DFA1128" s="83"/>
      <c r="DFB1128" s="52"/>
      <c r="DFC1128" s="70"/>
      <c r="DFD1128" s="70"/>
      <c r="DFE1128" s="70"/>
      <c r="DFF1128" s="110"/>
      <c r="DFG1128" s="2"/>
      <c r="DFH1128" s="15"/>
      <c r="DFI1128" s="15"/>
      <c r="DFJ1128" s="83"/>
      <c r="DFK1128" s="52"/>
      <c r="DFL1128" s="70"/>
      <c r="DFM1128" s="70"/>
      <c r="DFN1128" s="70"/>
      <c r="DFO1128" s="110"/>
      <c r="DFP1128" s="2"/>
      <c r="DFQ1128" s="15"/>
      <c r="DFR1128" s="15"/>
      <c r="DFS1128" s="83"/>
      <c r="DFT1128" s="52"/>
      <c r="DFU1128" s="70"/>
      <c r="DFV1128" s="70"/>
      <c r="DFW1128" s="70"/>
      <c r="DFX1128" s="110"/>
      <c r="DFY1128" s="2"/>
      <c r="DFZ1128" s="15"/>
      <c r="DGA1128" s="15"/>
      <c r="DGB1128" s="83"/>
      <c r="DGC1128" s="52"/>
      <c r="DGD1128" s="70"/>
      <c r="DGE1128" s="70"/>
      <c r="DGF1128" s="70"/>
      <c r="DGG1128" s="110"/>
      <c r="DGH1128" s="2"/>
      <c r="DGI1128" s="15"/>
      <c r="DGJ1128" s="15"/>
      <c r="DGK1128" s="83"/>
      <c r="DGL1128" s="52"/>
      <c r="DGM1128" s="70"/>
      <c r="DGN1128" s="70"/>
      <c r="DGO1128" s="70"/>
      <c r="DGP1128" s="110"/>
      <c r="DGQ1128" s="2"/>
      <c r="DGR1128" s="15"/>
      <c r="DGS1128" s="15"/>
      <c r="DGT1128" s="83"/>
      <c r="DGU1128" s="52"/>
      <c r="DGV1128" s="70"/>
      <c r="DGW1128" s="70"/>
      <c r="DGX1128" s="70"/>
      <c r="DGY1128" s="110"/>
      <c r="DGZ1128" s="2"/>
      <c r="DHA1128" s="15"/>
      <c r="DHB1128" s="15"/>
      <c r="DHC1128" s="83"/>
      <c r="DHD1128" s="52"/>
      <c r="DHE1128" s="70"/>
      <c r="DHF1128" s="70"/>
      <c r="DHG1128" s="70"/>
      <c r="DHH1128" s="110"/>
      <c r="DHI1128" s="2"/>
      <c r="DHJ1128" s="15"/>
      <c r="DHK1128" s="15"/>
      <c r="DHL1128" s="83"/>
      <c r="DHM1128" s="52"/>
      <c r="DHN1128" s="70"/>
      <c r="DHO1128" s="70"/>
      <c r="DHP1128" s="70"/>
      <c r="DHQ1128" s="110"/>
      <c r="DHR1128" s="2"/>
      <c r="DHS1128" s="15"/>
      <c r="DHT1128" s="15"/>
      <c r="DHU1128" s="83"/>
      <c r="DHV1128" s="52"/>
      <c r="DHW1128" s="70"/>
      <c r="DHX1128" s="70"/>
      <c r="DHY1128" s="70"/>
      <c r="DHZ1128" s="110"/>
      <c r="DIA1128" s="2"/>
      <c r="DIB1128" s="15"/>
      <c r="DIC1128" s="15"/>
      <c r="DID1128" s="83"/>
      <c r="DIE1128" s="52"/>
      <c r="DIF1128" s="70"/>
      <c r="DIG1128" s="70"/>
      <c r="DIH1128" s="70"/>
      <c r="DII1128" s="110"/>
      <c r="DIJ1128" s="2"/>
      <c r="DIK1128" s="15"/>
      <c r="DIL1128" s="15"/>
      <c r="DIM1128" s="83"/>
      <c r="DIN1128" s="52"/>
      <c r="DIO1128" s="70"/>
      <c r="DIP1128" s="70"/>
      <c r="DIQ1128" s="70"/>
      <c r="DIR1128" s="110"/>
      <c r="DIS1128" s="2"/>
      <c r="DIT1128" s="15"/>
      <c r="DIU1128" s="15"/>
      <c r="DIV1128" s="83"/>
      <c r="DIW1128" s="52"/>
      <c r="DIX1128" s="70"/>
      <c r="DIY1128" s="70"/>
      <c r="DIZ1128" s="70"/>
      <c r="DJA1128" s="110"/>
      <c r="DJB1128" s="2"/>
      <c r="DJC1128" s="15"/>
      <c r="DJD1128" s="15"/>
      <c r="DJE1128" s="83"/>
      <c r="DJF1128" s="52"/>
      <c r="DJG1128" s="70"/>
      <c r="DJH1128" s="70"/>
      <c r="DJI1128" s="70"/>
      <c r="DJJ1128" s="110"/>
      <c r="DJK1128" s="2"/>
      <c r="DJL1128" s="15"/>
      <c r="DJM1128" s="15"/>
      <c r="DJN1128" s="83"/>
      <c r="DJO1128" s="52"/>
      <c r="DJP1128" s="70"/>
      <c r="DJQ1128" s="70"/>
      <c r="DJR1128" s="70"/>
      <c r="DJS1128" s="110"/>
      <c r="DJT1128" s="2"/>
      <c r="DJU1128" s="15"/>
      <c r="DJV1128" s="15"/>
      <c r="DJW1128" s="83"/>
      <c r="DJX1128" s="52"/>
      <c r="DJY1128" s="70"/>
      <c r="DJZ1128" s="70"/>
      <c r="DKA1128" s="70"/>
      <c r="DKB1128" s="110"/>
      <c r="DKC1128" s="2"/>
      <c r="DKD1128" s="15"/>
      <c r="DKE1128" s="15"/>
      <c r="DKF1128" s="83"/>
      <c r="DKG1128" s="52"/>
      <c r="DKH1128" s="70"/>
      <c r="DKI1128" s="70"/>
      <c r="DKJ1128" s="70"/>
      <c r="DKK1128" s="110"/>
      <c r="DKL1128" s="2"/>
      <c r="DKM1128" s="15"/>
      <c r="DKN1128" s="15"/>
      <c r="DKO1128" s="83"/>
      <c r="DKP1128" s="52"/>
      <c r="DKQ1128" s="70"/>
      <c r="DKR1128" s="70"/>
      <c r="DKS1128" s="70"/>
      <c r="DKT1128" s="110"/>
      <c r="DKU1128" s="2"/>
      <c r="DKV1128" s="15"/>
      <c r="DKW1128" s="15"/>
      <c r="DKX1128" s="83"/>
      <c r="DKY1128" s="52"/>
      <c r="DKZ1128" s="70"/>
      <c r="DLA1128" s="70"/>
      <c r="DLB1128" s="70"/>
      <c r="DLC1128" s="110"/>
      <c r="DLD1128" s="2"/>
      <c r="DLE1128" s="15"/>
      <c r="DLF1128" s="15"/>
      <c r="DLG1128" s="83"/>
      <c r="DLH1128" s="52"/>
      <c r="DLI1128" s="70"/>
      <c r="DLJ1128" s="70"/>
      <c r="DLK1128" s="70"/>
      <c r="DLL1128" s="110"/>
      <c r="DLM1128" s="2"/>
      <c r="DLN1128" s="15"/>
      <c r="DLO1128" s="15"/>
      <c r="DLP1128" s="83"/>
      <c r="DLQ1128" s="52"/>
      <c r="DLR1128" s="70"/>
      <c r="DLS1128" s="70"/>
      <c r="DLT1128" s="70"/>
      <c r="DLU1128" s="110"/>
      <c r="DLV1128" s="2"/>
      <c r="DLW1128" s="15"/>
      <c r="DLX1128" s="15"/>
      <c r="DLY1128" s="83"/>
      <c r="DLZ1128" s="52"/>
      <c r="DMA1128" s="70"/>
      <c r="DMB1128" s="70"/>
      <c r="DMC1128" s="70"/>
      <c r="DMD1128" s="110"/>
      <c r="DME1128" s="2"/>
      <c r="DMF1128" s="15"/>
      <c r="DMG1128" s="15"/>
      <c r="DMH1128" s="83"/>
      <c r="DMI1128" s="52"/>
      <c r="DMJ1128" s="70"/>
      <c r="DMK1128" s="70"/>
      <c r="DML1128" s="70"/>
      <c r="DMM1128" s="110"/>
      <c r="DMN1128" s="2"/>
      <c r="DMO1128" s="15"/>
      <c r="DMP1128" s="15"/>
      <c r="DMQ1128" s="83"/>
      <c r="DMR1128" s="52"/>
      <c r="DMS1128" s="70"/>
      <c r="DMT1128" s="70"/>
      <c r="DMU1128" s="70"/>
      <c r="DMV1128" s="110"/>
      <c r="DMW1128" s="2"/>
      <c r="DMX1128" s="15"/>
      <c r="DMY1128" s="15"/>
      <c r="DMZ1128" s="83"/>
      <c r="DNA1128" s="52"/>
      <c r="DNB1128" s="70"/>
      <c r="DNC1128" s="70"/>
      <c r="DND1128" s="70"/>
      <c r="DNE1128" s="110"/>
      <c r="DNF1128" s="2"/>
      <c r="DNG1128" s="15"/>
      <c r="DNH1128" s="15"/>
      <c r="DNI1128" s="83"/>
      <c r="DNJ1128" s="52"/>
      <c r="DNK1128" s="70"/>
      <c r="DNL1128" s="70"/>
      <c r="DNM1128" s="70"/>
      <c r="DNN1128" s="110"/>
      <c r="DNO1128" s="2"/>
      <c r="DNP1128" s="15"/>
      <c r="DNQ1128" s="15"/>
      <c r="DNR1128" s="83"/>
      <c r="DNS1128" s="52"/>
      <c r="DNT1128" s="70"/>
      <c r="DNU1128" s="70"/>
      <c r="DNV1128" s="70"/>
      <c r="DNW1128" s="110"/>
      <c r="DNX1128" s="2"/>
      <c r="DNY1128" s="15"/>
      <c r="DNZ1128" s="15"/>
      <c r="DOA1128" s="83"/>
      <c r="DOB1128" s="52"/>
      <c r="DOC1128" s="70"/>
      <c r="DOD1128" s="70"/>
      <c r="DOE1128" s="70"/>
      <c r="DOF1128" s="110"/>
      <c r="DOG1128" s="2"/>
      <c r="DOH1128" s="15"/>
      <c r="DOI1128" s="15"/>
      <c r="DOJ1128" s="83"/>
      <c r="DOK1128" s="52"/>
      <c r="DOL1128" s="70"/>
      <c r="DOM1128" s="70"/>
      <c r="DON1128" s="70"/>
      <c r="DOO1128" s="110"/>
      <c r="DOP1128" s="2"/>
      <c r="DOQ1128" s="15"/>
      <c r="DOR1128" s="15"/>
      <c r="DOS1128" s="83"/>
      <c r="DOT1128" s="52"/>
      <c r="DOU1128" s="70"/>
      <c r="DOV1128" s="70"/>
      <c r="DOW1128" s="70"/>
      <c r="DOX1128" s="110"/>
      <c r="DOY1128" s="2"/>
      <c r="DOZ1128" s="15"/>
      <c r="DPA1128" s="15"/>
      <c r="DPB1128" s="83"/>
      <c r="DPC1128" s="52"/>
      <c r="DPD1128" s="70"/>
      <c r="DPE1128" s="70"/>
      <c r="DPF1128" s="70"/>
      <c r="DPG1128" s="110"/>
      <c r="DPH1128" s="2"/>
      <c r="DPI1128" s="15"/>
      <c r="DPJ1128" s="15"/>
      <c r="DPK1128" s="83"/>
      <c r="DPL1128" s="52"/>
      <c r="DPM1128" s="70"/>
      <c r="DPN1128" s="70"/>
      <c r="DPO1128" s="70"/>
      <c r="DPP1128" s="110"/>
      <c r="DPQ1128" s="2"/>
      <c r="DPR1128" s="15"/>
      <c r="DPS1128" s="15"/>
      <c r="DPT1128" s="83"/>
      <c r="DPU1128" s="52"/>
      <c r="DPV1128" s="70"/>
      <c r="DPW1128" s="70"/>
      <c r="DPX1128" s="70"/>
      <c r="DPY1128" s="110"/>
      <c r="DPZ1128" s="2"/>
      <c r="DQA1128" s="15"/>
      <c r="DQB1128" s="15"/>
      <c r="DQC1128" s="83"/>
      <c r="DQD1128" s="52"/>
      <c r="DQE1128" s="70"/>
      <c r="DQF1128" s="70"/>
      <c r="DQG1128" s="70"/>
      <c r="DQH1128" s="110"/>
      <c r="DQI1128" s="2"/>
      <c r="DQJ1128" s="15"/>
      <c r="DQK1128" s="15"/>
      <c r="DQL1128" s="83"/>
      <c r="DQM1128" s="52"/>
      <c r="DQN1128" s="70"/>
      <c r="DQO1128" s="70"/>
      <c r="DQP1128" s="70"/>
      <c r="DQQ1128" s="110"/>
      <c r="DQR1128" s="2"/>
      <c r="DQS1128" s="15"/>
      <c r="DQT1128" s="15"/>
      <c r="DQU1128" s="83"/>
      <c r="DQV1128" s="52"/>
      <c r="DQW1128" s="70"/>
      <c r="DQX1128" s="70"/>
      <c r="DQY1128" s="70"/>
      <c r="DQZ1128" s="110"/>
      <c r="DRA1128" s="2"/>
      <c r="DRB1128" s="15"/>
      <c r="DRC1128" s="15"/>
      <c r="DRD1128" s="83"/>
      <c r="DRE1128" s="52"/>
      <c r="DRF1128" s="70"/>
      <c r="DRG1128" s="70"/>
      <c r="DRH1128" s="70"/>
      <c r="DRI1128" s="110"/>
      <c r="DRJ1128" s="2"/>
      <c r="DRK1128" s="15"/>
      <c r="DRL1128" s="15"/>
      <c r="DRM1128" s="83"/>
      <c r="DRN1128" s="52"/>
      <c r="DRO1128" s="70"/>
      <c r="DRP1128" s="70"/>
      <c r="DRQ1128" s="70"/>
      <c r="DRR1128" s="110"/>
      <c r="DRS1128" s="2"/>
      <c r="DRT1128" s="15"/>
      <c r="DRU1128" s="15"/>
      <c r="DRV1128" s="83"/>
      <c r="DRW1128" s="52"/>
      <c r="DRX1128" s="70"/>
      <c r="DRY1128" s="70"/>
      <c r="DRZ1128" s="70"/>
      <c r="DSA1128" s="110"/>
      <c r="DSB1128" s="2"/>
      <c r="DSC1128" s="15"/>
      <c r="DSD1128" s="15"/>
      <c r="DSE1128" s="83"/>
      <c r="DSF1128" s="52"/>
      <c r="DSG1128" s="70"/>
      <c r="DSH1128" s="70"/>
      <c r="DSI1128" s="70"/>
      <c r="DSJ1128" s="110"/>
      <c r="DSK1128" s="2"/>
      <c r="DSL1128" s="15"/>
      <c r="DSM1128" s="15"/>
      <c r="DSN1128" s="83"/>
      <c r="DSO1128" s="52"/>
      <c r="DSP1128" s="70"/>
      <c r="DSQ1128" s="70"/>
      <c r="DSR1128" s="70"/>
      <c r="DSS1128" s="110"/>
      <c r="DST1128" s="2"/>
      <c r="DSU1128" s="15"/>
      <c r="DSV1128" s="15"/>
      <c r="DSW1128" s="83"/>
      <c r="DSX1128" s="52"/>
      <c r="DSY1128" s="70"/>
      <c r="DSZ1128" s="70"/>
      <c r="DTA1128" s="70"/>
      <c r="DTB1128" s="110"/>
      <c r="DTC1128" s="2"/>
      <c r="DTD1128" s="15"/>
      <c r="DTE1128" s="15"/>
      <c r="DTF1128" s="83"/>
      <c r="DTG1128" s="52"/>
      <c r="DTH1128" s="70"/>
      <c r="DTI1128" s="70"/>
      <c r="DTJ1128" s="70"/>
      <c r="DTK1128" s="110"/>
      <c r="DTL1128" s="2"/>
      <c r="DTM1128" s="15"/>
      <c r="DTN1128" s="15"/>
      <c r="DTO1128" s="83"/>
      <c r="DTP1128" s="52"/>
      <c r="DTQ1128" s="70"/>
      <c r="DTR1128" s="70"/>
      <c r="DTS1128" s="70"/>
      <c r="DTT1128" s="110"/>
      <c r="DTU1128" s="2"/>
      <c r="DTV1128" s="15"/>
      <c r="DTW1128" s="15"/>
      <c r="DTX1128" s="83"/>
      <c r="DTY1128" s="52"/>
      <c r="DTZ1128" s="70"/>
      <c r="DUA1128" s="70"/>
      <c r="DUB1128" s="70"/>
      <c r="DUC1128" s="110"/>
      <c r="DUD1128" s="2"/>
      <c r="DUE1128" s="15"/>
      <c r="DUF1128" s="15"/>
      <c r="DUG1128" s="83"/>
      <c r="DUH1128" s="52"/>
      <c r="DUI1128" s="70"/>
      <c r="DUJ1128" s="70"/>
      <c r="DUK1128" s="70"/>
      <c r="DUL1128" s="110"/>
      <c r="DUM1128" s="2"/>
      <c r="DUN1128" s="15"/>
      <c r="DUO1128" s="15"/>
      <c r="DUP1128" s="83"/>
      <c r="DUQ1128" s="52"/>
      <c r="DUR1128" s="70"/>
      <c r="DUS1128" s="70"/>
      <c r="DUT1128" s="70"/>
      <c r="DUU1128" s="110"/>
      <c r="DUV1128" s="2"/>
      <c r="DUW1128" s="15"/>
      <c r="DUX1128" s="15"/>
      <c r="DUY1128" s="83"/>
      <c r="DUZ1128" s="52"/>
      <c r="DVA1128" s="70"/>
      <c r="DVB1128" s="70"/>
      <c r="DVC1128" s="70"/>
      <c r="DVD1128" s="110"/>
      <c r="DVE1128" s="2"/>
      <c r="DVF1128" s="15"/>
      <c r="DVG1128" s="15"/>
      <c r="DVH1128" s="83"/>
      <c r="DVI1128" s="52"/>
      <c r="DVJ1128" s="70"/>
      <c r="DVK1128" s="70"/>
      <c r="DVL1128" s="70"/>
      <c r="DVM1128" s="110"/>
      <c r="DVN1128" s="2"/>
      <c r="DVO1128" s="15"/>
      <c r="DVP1128" s="15"/>
      <c r="DVQ1128" s="83"/>
      <c r="DVR1128" s="52"/>
      <c r="DVS1128" s="70"/>
      <c r="DVT1128" s="70"/>
      <c r="DVU1128" s="70"/>
      <c r="DVV1128" s="110"/>
      <c r="DVW1128" s="2"/>
      <c r="DVX1128" s="15"/>
      <c r="DVY1128" s="15"/>
      <c r="DVZ1128" s="83"/>
      <c r="DWA1128" s="52"/>
      <c r="DWB1128" s="70"/>
      <c r="DWC1128" s="70"/>
      <c r="DWD1128" s="70"/>
      <c r="DWE1128" s="110"/>
      <c r="DWF1128" s="2"/>
      <c r="DWG1128" s="15"/>
      <c r="DWH1128" s="15"/>
      <c r="DWI1128" s="83"/>
      <c r="DWJ1128" s="52"/>
      <c r="DWK1128" s="70"/>
      <c r="DWL1128" s="70"/>
      <c r="DWM1128" s="70"/>
      <c r="DWN1128" s="110"/>
      <c r="DWO1128" s="2"/>
      <c r="DWP1128" s="15"/>
      <c r="DWQ1128" s="15"/>
      <c r="DWR1128" s="83"/>
      <c r="DWS1128" s="52"/>
      <c r="DWT1128" s="70"/>
      <c r="DWU1128" s="70"/>
      <c r="DWV1128" s="70"/>
      <c r="DWW1128" s="110"/>
      <c r="DWX1128" s="2"/>
      <c r="DWY1128" s="15"/>
      <c r="DWZ1128" s="15"/>
      <c r="DXA1128" s="83"/>
      <c r="DXB1128" s="52"/>
      <c r="DXC1128" s="70"/>
      <c r="DXD1128" s="70"/>
      <c r="DXE1128" s="70"/>
      <c r="DXF1128" s="110"/>
      <c r="DXG1128" s="2"/>
      <c r="DXH1128" s="15"/>
      <c r="DXI1128" s="15"/>
      <c r="DXJ1128" s="83"/>
      <c r="DXK1128" s="52"/>
      <c r="DXL1128" s="70"/>
      <c r="DXM1128" s="70"/>
      <c r="DXN1128" s="70"/>
      <c r="DXO1128" s="110"/>
      <c r="DXP1128" s="2"/>
      <c r="DXQ1128" s="15"/>
      <c r="DXR1128" s="15"/>
      <c r="DXS1128" s="83"/>
      <c r="DXT1128" s="52"/>
      <c r="DXU1128" s="70"/>
      <c r="DXV1128" s="70"/>
      <c r="DXW1128" s="70"/>
      <c r="DXX1128" s="110"/>
      <c r="DXY1128" s="2"/>
      <c r="DXZ1128" s="15"/>
      <c r="DYA1128" s="15"/>
      <c r="DYB1128" s="83"/>
      <c r="DYC1128" s="52"/>
      <c r="DYD1128" s="70"/>
      <c r="DYE1128" s="70"/>
      <c r="DYF1128" s="70"/>
      <c r="DYG1128" s="110"/>
      <c r="DYH1128" s="2"/>
      <c r="DYI1128" s="15"/>
      <c r="DYJ1128" s="15"/>
      <c r="DYK1128" s="83"/>
      <c r="DYL1128" s="52"/>
      <c r="DYM1128" s="70"/>
      <c r="DYN1128" s="70"/>
      <c r="DYO1128" s="70"/>
      <c r="DYP1128" s="110"/>
      <c r="DYQ1128" s="2"/>
      <c r="DYR1128" s="15"/>
      <c r="DYS1128" s="15"/>
      <c r="DYT1128" s="83"/>
      <c r="DYU1128" s="52"/>
      <c r="DYV1128" s="70"/>
      <c r="DYW1128" s="70"/>
      <c r="DYX1128" s="70"/>
      <c r="DYY1128" s="110"/>
      <c r="DYZ1128" s="2"/>
      <c r="DZA1128" s="15"/>
      <c r="DZB1128" s="15"/>
      <c r="DZC1128" s="83"/>
      <c r="DZD1128" s="52"/>
      <c r="DZE1128" s="70"/>
      <c r="DZF1128" s="70"/>
      <c r="DZG1128" s="70"/>
      <c r="DZH1128" s="110"/>
      <c r="DZI1128" s="2"/>
      <c r="DZJ1128" s="15"/>
      <c r="DZK1128" s="15"/>
      <c r="DZL1128" s="83"/>
      <c r="DZM1128" s="52"/>
      <c r="DZN1128" s="70"/>
      <c r="DZO1128" s="70"/>
      <c r="DZP1128" s="70"/>
      <c r="DZQ1128" s="110"/>
      <c r="DZR1128" s="2"/>
      <c r="DZS1128" s="15"/>
      <c r="DZT1128" s="15"/>
      <c r="DZU1128" s="83"/>
      <c r="DZV1128" s="52"/>
      <c r="DZW1128" s="70"/>
      <c r="DZX1128" s="70"/>
      <c r="DZY1128" s="70"/>
      <c r="DZZ1128" s="110"/>
      <c r="EAA1128" s="2"/>
      <c r="EAB1128" s="15"/>
      <c r="EAC1128" s="15"/>
      <c r="EAD1128" s="83"/>
      <c r="EAE1128" s="52"/>
      <c r="EAF1128" s="70"/>
      <c r="EAG1128" s="70"/>
      <c r="EAH1128" s="70"/>
      <c r="EAI1128" s="110"/>
      <c r="EAJ1128" s="2"/>
      <c r="EAK1128" s="15"/>
      <c r="EAL1128" s="15"/>
      <c r="EAM1128" s="83"/>
      <c r="EAN1128" s="52"/>
      <c r="EAO1128" s="70"/>
      <c r="EAP1128" s="70"/>
      <c r="EAQ1128" s="70"/>
      <c r="EAR1128" s="110"/>
      <c r="EAS1128" s="2"/>
      <c r="EAT1128" s="15"/>
      <c r="EAU1128" s="15"/>
      <c r="EAV1128" s="83"/>
      <c r="EAW1128" s="52"/>
      <c r="EAX1128" s="70"/>
      <c r="EAY1128" s="70"/>
      <c r="EAZ1128" s="70"/>
      <c r="EBA1128" s="110"/>
      <c r="EBB1128" s="2"/>
      <c r="EBC1128" s="15"/>
      <c r="EBD1128" s="15"/>
      <c r="EBE1128" s="83"/>
      <c r="EBF1128" s="52"/>
      <c r="EBG1128" s="70"/>
      <c r="EBH1128" s="70"/>
      <c r="EBI1128" s="70"/>
      <c r="EBJ1128" s="110"/>
      <c r="EBK1128" s="2"/>
      <c r="EBL1128" s="15"/>
      <c r="EBM1128" s="15"/>
      <c r="EBN1128" s="83"/>
      <c r="EBO1128" s="52"/>
      <c r="EBP1128" s="70"/>
      <c r="EBQ1128" s="70"/>
      <c r="EBR1128" s="70"/>
      <c r="EBS1128" s="110"/>
      <c r="EBT1128" s="2"/>
      <c r="EBU1128" s="15"/>
      <c r="EBV1128" s="15"/>
      <c r="EBW1128" s="83"/>
      <c r="EBX1128" s="52"/>
      <c r="EBY1128" s="70"/>
      <c r="EBZ1128" s="70"/>
      <c r="ECA1128" s="70"/>
      <c r="ECB1128" s="110"/>
      <c r="ECC1128" s="2"/>
      <c r="ECD1128" s="15"/>
      <c r="ECE1128" s="15"/>
      <c r="ECF1128" s="83"/>
      <c r="ECG1128" s="52"/>
      <c r="ECH1128" s="70"/>
      <c r="ECI1128" s="70"/>
      <c r="ECJ1128" s="70"/>
      <c r="ECK1128" s="110"/>
      <c r="ECL1128" s="2"/>
      <c r="ECM1128" s="15"/>
      <c r="ECN1128" s="15"/>
      <c r="ECO1128" s="83"/>
      <c r="ECP1128" s="52"/>
      <c r="ECQ1128" s="70"/>
      <c r="ECR1128" s="70"/>
      <c r="ECS1128" s="70"/>
      <c r="ECT1128" s="110"/>
      <c r="ECU1128" s="2"/>
      <c r="ECV1128" s="15"/>
      <c r="ECW1128" s="15"/>
      <c r="ECX1128" s="83"/>
      <c r="ECY1128" s="52"/>
      <c r="ECZ1128" s="70"/>
      <c r="EDA1128" s="70"/>
      <c r="EDB1128" s="70"/>
      <c r="EDC1128" s="110"/>
      <c r="EDD1128" s="2"/>
      <c r="EDE1128" s="15"/>
      <c r="EDF1128" s="15"/>
      <c r="EDG1128" s="83"/>
      <c r="EDH1128" s="52"/>
      <c r="EDI1128" s="70"/>
      <c r="EDJ1128" s="70"/>
      <c r="EDK1128" s="70"/>
      <c r="EDL1128" s="110"/>
      <c r="EDM1128" s="2"/>
      <c r="EDN1128" s="15"/>
      <c r="EDO1128" s="15"/>
      <c r="EDP1128" s="83"/>
      <c r="EDQ1128" s="52"/>
      <c r="EDR1128" s="70"/>
      <c r="EDS1128" s="70"/>
      <c r="EDT1128" s="70"/>
      <c r="EDU1128" s="110"/>
      <c r="EDV1128" s="2"/>
      <c r="EDW1128" s="15"/>
      <c r="EDX1128" s="15"/>
      <c r="EDY1128" s="83"/>
      <c r="EDZ1128" s="52"/>
      <c r="EEA1128" s="70"/>
      <c r="EEB1128" s="70"/>
      <c r="EEC1128" s="70"/>
      <c r="EED1128" s="110"/>
      <c r="EEE1128" s="2"/>
      <c r="EEF1128" s="15"/>
      <c r="EEG1128" s="15"/>
      <c r="EEH1128" s="83"/>
      <c r="EEI1128" s="52"/>
      <c r="EEJ1128" s="70"/>
      <c r="EEK1128" s="70"/>
      <c r="EEL1128" s="70"/>
      <c r="EEM1128" s="110"/>
      <c r="EEN1128" s="2"/>
      <c r="EEO1128" s="15"/>
      <c r="EEP1128" s="15"/>
      <c r="EEQ1128" s="83"/>
      <c r="EER1128" s="52"/>
      <c r="EES1128" s="70"/>
      <c r="EET1128" s="70"/>
      <c r="EEU1128" s="70"/>
      <c r="EEV1128" s="110"/>
      <c r="EEW1128" s="2"/>
      <c r="EEX1128" s="15"/>
      <c r="EEY1128" s="15"/>
      <c r="EEZ1128" s="83"/>
      <c r="EFA1128" s="52"/>
      <c r="EFB1128" s="70"/>
      <c r="EFC1128" s="70"/>
      <c r="EFD1128" s="70"/>
      <c r="EFE1128" s="110"/>
      <c r="EFF1128" s="2"/>
      <c r="EFG1128" s="15"/>
      <c r="EFH1128" s="15"/>
      <c r="EFI1128" s="83"/>
      <c r="EFJ1128" s="52"/>
      <c r="EFK1128" s="70"/>
      <c r="EFL1128" s="70"/>
      <c r="EFM1128" s="70"/>
      <c r="EFN1128" s="110"/>
      <c r="EFO1128" s="2"/>
      <c r="EFP1128" s="15"/>
      <c r="EFQ1128" s="15"/>
      <c r="EFR1128" s="83"/>
      <c r="EFS1128" s="52"/>
      <c r="EFT1128" s="70"/>
      <c r="EFU1128" s="70"/>
      <c r="EFV1128" s="70"/>
      <c r="EFW1128" s="110"/>
      <c r="EFX1128" s="2"/>
      <c r="EFY1128" s="15"/>
      <c r="EFZ1128" s="15"/>
      <c r="EGA1128" s="83"/>
      <c r="EGB1128" s="52"/>
      <c r="EGC1128" s="70"/>
      <c r="EGD1128" s="70"/>
      <c r="EGE1128" s="70"/>
      <c r="EGF1128" s="110"/>
      <c r="EGG1128" s="2"/>
      <c r="EGH1128" s="15"/>
      <c r="EGI1128" s="15"/>
      <c r="EGJ1128" s="83"/>
      <c r="EGK1128" s="52"/>
      <c r="EGL1128" s="70"/>
      <c r="EGM1128" s="70"/>
      <c r="EGN1128" s="70"/>
      <c r="EGO1128" s="110"/>
      <c r="EGP1128" s="2"/>
      <c r="EGQ1128" s="15"/>
      <c r="EGR1128" s="15"/>
      <c r="EGS1128" s="83"/>
      <c r="EGT1128" s="52"/>
      <c r="EGU1128" s="70"/>
      <c r="EGV1128" s="70"/>
      <c r="EGW1128" s="70"/>
      <c r="EGX1128" s="110"/>
      <c r="EGY1128" s="2"/>
      <c r="EGZ1128" s="15"/>
      <c r="EHA1128" s="15"/>
      <c r="EHB1128" s="83"/>
      <c r="EHC1128" s="52"/>
      <c r="EHD1128" s="70"/>
      <c r="EHE1128" s="70"/>
      <c r="EHF1128" s="70"/>
      <c r="EHG1128" s="110"/>
      <c r="EHH1128" s="2"/>
      <c r="EHI1128" s="15"/>
      <c r="EHJ1128" s="15"/>
      <c r="EHK1128" s="83"/>
      <c r="EHL1128" s="52"/>
      <c r="EHM1128" s="70"/>
      <c r="EHN1128" s="70"/>
      <c r="EHO1128" s="70"/>
      <c r="EHP1128" s="110"/>
      <c r="EHQ1128" s="2"/>
      <c r="EHR1128" s="15"/>
      <c r="EHS1128" s="15"/>
      <c r="EHT1128" s="83"/>
      <c r="EHU1128" s="52"/>
      <c r="EHV1128" s="70"/>
      <c r="EHW1128" s="70"/>
      <c r="EHX1128" s="70"/>
      <c r="EHY1128" s="110"/>
      <c r="EHZ1128" s="2"/>
      <c r="EIA1128" s="15"/>
      <c r="EIB1128" s="15"/>
      <c r="EIC1128" s="83"/>
      <c r="EID1128" s="52"/>
      <c r="EIE1128" s="70"/>
      <c r="EIF1128" s="70"/>
      <c r="EIG1128" s="70"/>
      <c r="EIH1128" s="110"/>
      <c r="EII1128" s="2"/>
      <c r="EIJ1128" s="15"/>
      <c r="EIK1128" s="15"/>
      <c r="EIL1128" s="83"/>
      <c r="EIM1128" s="52"/>
      <c r="EIN1128" s="70"/>
      <c r="EIO1128" s="70"/>
      <c r="EIP1128" s="70"/>
      <c r="EIQ1128" s="110"/>
      <c r="EIR1128" s="2"/>
      <c r="EIS1128" s="15"/>
      <c r="EIT1128" s="15"/>
      <c r="EIU1128" s="83"/>
      <c r="EIV1128" s="52"/>
      <c r="EIW1128" s="70"/>
      <c r="EIX1128" s="70"/>
      <c r="EIY1128" s="70"/>
      <c r="EIZ1128" s="110"/>
      <c r="EJA1128" s="2"/>
      <c r="EJB1128" s="15"/>
      <c r="EJC1128" s="15"/>
      <c r="EJD1128" s="83"/>
      <c r="EJE1128" s="52"/>
      <c r="EJF1128" s="70"/>
      <c r="EJG1128" s="70"/>
      <c r="EJH1128" s="70"/>
      <c r="EJI1128" s="110"/>
      <c r="EJJ1128" s="2"/>
      <c r="EJK1128" s="15"/>
      <c r="EJL1128" s="15"/>
      <c r="EJM1128" s="83"/>
      <c r="EJN1128" s="52"/>
      <c r="EJO1128" s="70"/>
      <c r="EJP1128" s="70"/>
      <c r="EJQ1128" s="70"/>
      <c r="EJR1128" s="110"/>
      <c r="EJS1128" s="2"/>
      <c r="EJT1128" s="15"/>
      <c r="EJU1128" s="15"/>
      <c r="EJV1128" s="83"/>
      <c r="EJW1128" s="52"/>
      <c r="EJX1128" s="70"/>
      <c r="EJY1128" s="70"/>
      <c r="EJZ1128" s="70"/>
      <c r="EKA1128" s="110"/>
      <c r="EKB1128" s="2"/>
      <c r="EKC1128" s="15"/>
      <c r="EKD1128" s="15"/>
      <c r="EKE1128" s="83"/>
      <c r="EKF1128" s="52"/>
      <c r="EKG1128" s="70"/>
      <c r="EKH1128" s="70"/>
      <c r="EKI1128" s="70"/>
      <c r="EKJ1128" s="110"/>
      <c r="EKK1128" s="2"/>
      <c r="EKL1128" s="15"/>
      <c r="EKM1128" s="15"/>
      <c r="EKN1128" s="83"/>
      <c r="EKO1128" s="52"/>
      <c r="EKP1128" s="70"/>
      <c r="EKQ1128" s="70"/>
      <c r="EKR1128" s="70"/>
      <c r="EKS1128" s="110"/>
      <c r="EKT1128" s="2"/>
      <c r="EKU1128" s="15"/>
      <c r="EKV1128" s="15"/>
      <c r="EKW1128" s="83"/>
      <c r="EKX1128" s="52"/>
      <c r="EKY1128" s="70"/>
      <c r="EKZ1128" s="70"/>
      <c r="ELA1128" s="70"/>
      <c r="ELB1128" s="110"/>
      <c r="ELC1128" s="2"/>
      <c r="ELD1128" s="15"/>
      <c r="ELE1128" s="15"/>
      <c r="ELF1128" s="83"/>
      <c r="ELG1128" s="52"/>
      <c r="ELH1128" s="70"/>
      <c r="ELI1128" s="70"/>
      <c r="ELJ1128" s="70"/>
      <c r="ELK1128" s="110"/>
      <c r="ELL1128" s="2"/>
      <c r="ELM1128" s="15"/>
      <c r="ELN1128" s="15"/>
      <c r="ELO1128" s="83"/>
      <c r="ELP1128" s="52"/>
      <c r="ELQ1128" s="70"/>
      <c r="ELR1128" s="70"/>
      <c r="ELS1128" s="70"/>
      <c r="ELT1128" s="110"/>
      <c r="ELU1128" s="2"/>
      <c r="ELV1128" s="15"/>
      <c r="ELW1128" s="15"/>
      <c r="ELX1128" s="83"/>
      <c r="ELY1128" s="52"/>
      <c r="ELZ1128" s="70"/>
      <c r="EMA1128" s="70"/>
      <c r="EMB1128" s="70"/>
      <c r="EMC1128" s="110"/>
      <c r="EMD1128" s="2"/>
      <c r="EME1128" s="15"/>
      <c r="EMF1128" s="15"/>
      <c r="EMG1128" s="83"/>
      <c r="EMH1128" s="52"/>
      <c r="EMI1128" s="70"/>
      <c r="EMJ1128" s="70"/>
      <c r="EMK1128" s="70"/>
      <c r="EML1128" s="110"/>
      <c r="EMM1128" s="2"/>
      <c r="EMN1128" s="15"/>
      <c r="EMO1128" s="15"/>
      <c r="EMP1128" s="83"/>
      <c r="EMQ1128" s="52"/>
      <c r="EMR1128" s="70"/>
      <c r="EMS1128" s="70"/>
      <c r="EMT1128" s="70"/>
      <c r="EMU1128" s="110"/>
      <c r="EMV1128" s="2"/>
      <c r="EMW1128" s="15"/>
      <c r="EMX1128" s="15"/>
      <c r="EMY1128" s="83"/>
      <c r="EMZ1128" s="52"/>
      <c r="ENA1128" s="70"/>
      <c r="ENB1128" s="70"/>
      <c r="ENC1128" s="70"/>
      <c r="END1128" s="110"/>
      <c r="ENE1128" s="2"/>
      <c r="ENF1128" s="15"/>
      <c r="ENG1128" s="15"/>
      <c r="ENH1128" s="83"/>
      <c r="ENI1128" s="52"/>
      <c r="ENJ1128" s="70"/>
      <c r="ENK1128" s="70"/>
      <c r="ENL1128" s="70"/>
      <c r="ENM1128" s="110"/>
      <c r="ENN1128" s="2"/>
      <c r="ENO1128" s="15"/>
      <c r="ENP1128" s="15"/>
      <c r="ENQ1128" s="83"/>
      <c r="ENR1128" s="52"/>
      <c r="ENS1128" s="70"/>
      <c r="ENT1128" s="70"/>
      <c r="ENU1128" s="70"/>
      <c r="ENV1128" s="110"/>
      <c r="ENW1128" s="2"/>
      <c r="ENX1128" s="15"/>
      <c r="ENY1128" s="15"/>
      <c r="ENZ1128" s="83"/>
      <c r="EOA1128" s="52"/>
      <c r="EOB1128" s="70"/>
      <c r="EOC1128" s="70"/>
      <c r="EOD1128" s="70"/>
      <c r="EOE1128" s="110"/>
      <c r="EOF1128" s="2"/>
      <c r="EOG1128" s="15"/>
      <c r="EOH1128" s="15"/>
      <c r="EOI1128" s="83"/>
      <c r="EOJ1128" s="52"/>
      <c r="EOK1128" s="70"/>
      <c r="EOL1128" s="70"/>
      <c r="EOM1128" s="70"/>
      <c r="EON1128" s="110"/>
      <c r="EOO1128" s="2"/>
      <c r="EOP1128" s="15"/>
      <c r="EOQ1128" s="15"/>
      <c r="EOR1128" s="83"/>
      <c r="EOS1128" s="52"/>
      <c r="EOT1128" s="70"/>
      <c r="EOU1128" s="70"/>
      <c r="EOV1128" s="70"/>
      <c r="EOW1128" s="110"/>
      <c r="EOX1128" s="2"/>
      <c r="EOY1128" s="15"/>
      <c r="EOZ1128" s="15"/>
      <c r="EPA1128" s="83"/>
      <c r="EPB1128" s="52"/>
      <c r="EPC1128" s="70"/>
      <c r="EPD1128" s="70"/>
      <c r="EPE1128" s="70"/>
      <c r="EPF1128" s="110"/>
      <c r="EPG1128" s="2"/>
      <c r="EPH1128" s="15"/>
      <c r="EPI1128" s="15"/>
      <c r="EPJ1128" s="83"/>
      <c r="EPK1128" s="52"/>
      <c r="EPL1128" s="70"/>
      <c r="EPM1128" s="70"/>
      <c r="EPN1128" s="70"/>
      <c r="EPO1128" s="110"/>
      <c r="EPP1128" s="2"/>
      <c r="EPQ1128" s="15"/>
      <c r="EPR1128" s="15"/>
      <c r="EPS1128" s="83"/>
      <c r="EPT1128" s="52"/>
      <c r="EPU1128" s="70"/>
      <c r="EPV1128" s="70"/>
      <c r="EPW1128" s="70"/>
      <c r="EPX1128" s="110"/>
      <c r="EPY1128" s="2"/>
      <c r="EPZ1128" s="15"/>
      <c r="EQA1128" s="15"/>
      <c r="EQB1128" s="83"/>
      <c r="EQC1128" s="52"/>
      <c r="EQD1128" s="70"/>
      <c r="EQE1128" s="70"/>
      <c r="EQF1128" s="70"/>
      <c r="EQG1128" s="110"/>
      <c r="EQH1128" s="2"/>
      <c r="EQI1128" s="15"/>
      <c r="EQJ1128" s="15"/>
      <c r="EQK1128" s="83"/>
      <c r="EQL1128" s="52"/>
      <c r="EQM1128" s="70"/>
      <c r="EQN1128" s="70"/>
      <c r="EQO1128" s="70"/>
      <c r="EQP1128" s="110"/>
      <c r="EQQ1128" s="2"/>
      <c r="EQR1128" s="15"/>
      <c r="EQS1128" s="15"/>
      <c r="EQT1128" s="83"/>
      <c r="EQU1128" s="52"/>
      <c r="EQV1128" s="70"/>
      <c r="EQW1128" s="70"/>
      <c r="EQX1128" s="70"/>
      <c r="EQY1128" s="110"/>
      <c r="EQZ1128" s="2"/>
      <c r="ERA1128" s="15"/>
      <c r="ERB1128" s="15"/>
      <c r="ERC1128" s="83"/>
      <c r="ERD1128" s="52"/>
      <c r="ERE1128" s="70"/>
      <c r="ERF1128" s="70"/>
      <c r="ERG1128" s="70"/>
      <c r="ERH1128" s="110"/>
      <c r="ERI1128" s="2"/>
      <c r="ERJ1128" s="15"/>
      <c r="ERK1128" s="15"/>
      <c r="ERL1128" s="83"/>
      <c r="ERM1128" s="52"/>
      <c r="ERN1128" s="70"/>
      <c r="ERO1128" s="70"/>
      <c r="ERP1128" s="70"/>
      <c r="ERQ1128" s="110"/>
      <c r="ERR1128" s="2"/>
      <c r="ERS1128" s="15"/>
      <c r="ERT1128" s="15"/>
      <c r="ERU1128" s="83"/>
      <c r="ERV1128" s="52"/>
      <c r="ERW1128" s="70"/>
      <c r="ERX1128" s="70"/>
      <c r="ERY1128" s="70"/>
      <c r="ERZ1128" s="110"/>
      <c r="ESA1128" s="2"/>
      <c r="ESB1128" s="15"/>
      <c r="ESC1128" s="15"/>
      <c r="ESD1128" s="83"/>
      <c r="ESE1128" s="52"/>
      <c r="ESF1128" s="70"/>
      <c r="ESG1128" s="70"/>
      <c r="ESH1128" s="70"/>
      <c r="ESI1128" s="110"/>
      <c r="ESJ1128" s="2"/>
      <c r="ESK1128" s="15"/>
      <c r="ESL1128" s="15"/>
      <c r="ESM1128" s="83"/>
      <c r="ESN1128" s="52"/>
      <c r="ESO1128" s="70"/>
      <c r="ESP1128" s="70"/>
      <c r="ESQ1128" s="70"/>
      <c r="ESR1128" s="110"/>
      <c r="ESS1128" s="2"/>
      <c r="EST1128" s="15"/>
      <c r="ESU1128" s="15"/>
      <c r="ESV1128" s="83"/>
      <c r="ESW1128" s="52"/>
      <c r="ESX1128" s="70"/>
      <c r="ESY1128" s="70"/>
      <c r="ESZ1128" s="70"/>
      <c r="ETA1128" s="110"/>
      <c r="ETB1128" s="2"/>
      <c r="ETC1128" s="15"/>
      <c r="ETD1128" s="15"/>
      <c r="ETE1128" s="83"/>
      <c r="ETF1128" s="52"/>
      <c r="ETG1128" s="70"/>
      <c r="ETH1128" s="70"/>
      <c r="ETI1128" s="70"/>
      <c r="ETJ1128" s="110"/>
      <c r="ETK1128" s="2"/>
      <c r="ETL1128" s="15"/>
      <c r="ETM1128" s="15"/>
      <c r="ETN1128" s="83"/>
      <c r="ETO1128" s="52"/>
      <c r="ETP1128" s="70"/>
      <c r="ETQ1128" s="70"/>
      <c r="ETR1128" s="70"/>
      <c r="ETS1128" s="110"/>
      <c r="ETT1128" s="2"/>
      <c r="ETU1128" s="15"/>
      <c r="ETV1128" s="15"/>
      <c r="ETW1128" s="83"/>
      <c r="ETX1128" s="52"/>
      <c r="ETY1128" s="70"/>
      <c r="ETZ1128" s="70"/>
      <c r="EUA1128" s="70"/>
      <c r="EUB1128" s="110"/>
      <c r="EUC1128" s="2"/>
      <c r="EUD1128" s="15"/>
      <c r="EUE1128" s="15"/>
      <c r="EUF1128" s="83"/>
      <c r="EUG1128" s="52"/>
      <c r="EUH1128" s="70"/>
      <c r="EUI1128" s="70"/>
      <c r="EUJ1128" s="70"/>
      <c r="EUK1128" s="110"/>
      <c r="EUL1128" s="2"/>
      <c r="EUM1128" s="15"/>
      <c r="EUN1128" s="15"/>
      <c r="EUO1128" s="83"/>
      <c r="EUP1128" s="52"/>
      <c r="EUQ1128" s="70"/>
      <c r="EUR1128" s="70"/>
      <c r="EUS1128" s="70"/>
      <c r="EUT1128" s="110"/>
      <c r="EUU1128" s="2"/>
      <c r="EUV1128" s="15"/>
      <c r="EUW1128" s="15"/>
      <c r="EUX1128" s="83"/>
      <c r="EUY1128" s="52"/>
      <c r="EUZ1128" s="70"/>
      <c r="EVA1128" s="70"/>
      <c r="EVB1128" s="70"/>
      <c r="EVC1128" s="110"/>
      <c r="EVD1128" s="2"/>
      <c r="EVE1128" s="15"/>
      <c r="EVF1128" s="15"/>
      <c r="EVG1128" s="83"/>
      <c r="EVH1128" s="52"/>
      <c r="EVI1128" s="70"/>
      <c r="EVJ1128" s="70"/>
      <c r="EVK1128" s="70"/>
      <c r="EVL1128" s="110"/>
      <c r="EVM1128" s="2"/>
      <c r="EVN1128" s="15"/>
      <c r="EVO1128" s="15"/>
      <c r="EVP1128" s="83"/>
      <c r="EVQ1128" s="52"/>
      <c r="EVR1128" s="70"/>
      <c r="EVS1128" s="70"/>
      <c r="EVT1128" s="70"/>
      <c r="EVU1128" s="110"/>
      <c r="EVV1128" s="2"/>
      <c r="EVW1128" s="15"/>
      <c r="EVX1128" s="15"/>
      <c r="EVY1128" s="83"/>
      <c r="EVZ1128" s="52"/>
      <c r="EWA1128" s="70"/>
      <c r="EWB1128" s="70"/>
      <c r="EWC1128" s="70"/>
      <c r="EWD1128" s="110"/>
      <c r="EWE1128" s="2"/>
      <c r="EWF1128" s="15"/>
      <c r="EWG1128" s="15"/>
      <c r="EWH1128" s="83"/>
      <c r="EWI1128" s="52"/>
      <c r="EWJ1128" s="70"/>
      <c r="EWK1128" s="70"/>
      <c r="EWL1128" s="70"/>
      <c r="EWM1128" s="110"/>
      <c r="EWN1128" s="2"/>
      <c r="EWO1128" s="15"/>
      <c r="EWP1128" s="15"/>
      <c r="EWQ1128" s="83"/>
      <c r="EWR1128" s="52"/>
      <c r="EWS1128" s="70"/>
      <c r="EWT1128" s="70"/>
      <c r="EWU1128" s="70"/>
      <c r="EWV1128" s="110"/>
      <c r="EWW1128" s="2"/>
      <c r="EWX1128" s="15"/>
      <c r="EWY1128" s="15"/>
      <c r="EWZ1128" s="83"/>
      <c r="EXA1128" s="52"/>
      <c r="EXB1128" s="70"/>
      <c r="EXC1128" s="70"/>
      <c r="EXD1128" s="70"/>
      <c r="EXE1128" s="110"/>
      <c r="EXF1128" s="2"/>
      <c r="EXG1128" s="15"/>
      <c r="EXH1128" s="15"/>
      <c r="EXI1128" s="83"/>
      <c r="EXJ1128" s="52"/>
      <c r="EXK1128" s="70"/>
      <c r="EXL1128" s="70"/>
      <c r="EXM1128" s="70"/>
      <c r="EXN1128" s="110"/>
      <c r="EXO1128" s="2"/>
      <c r="EXP1128" s="15"/>
      <c r="EXQ1128" s="15"/>
      <c r="EXR1128" s="83"/>
      <c r="EXS1128" s="52"/>
      <c r="EXT1128" s="70"/>
      <c r="EXU1128" s="70"/>
      <c r="EXV1128" s="70"/>
      <c r="EXW1128" s="110"/>
      <c r="EXX1128" s="2"/>
      <c r="EXY1128" s="15"/>
      <c r="EXZ1128" s="15"/>
      <c r="EYA1128" s="83"/>
      <c r="EYB1128" s="52"/>
      <c r="EYC1128" s="70"/>
      <c r="EYD1128" s="70"/>
      <c r="EYE1128" s="70"/>
      <c r="EYF1128" s="110"/>
      <c r="EYG1128" s="2"/>
      <c r="EYH1128" s="15"/>
      <c r="EYI1128" s="15"/>
      <c r="EYJ1128" s="83"/>
      <c r="EYK1128" s="52"/>
      <c r="EYL1128" s="70"/>
      <c r="EYM1128" s="70"/>
      <c r="EYN1128" s="70"/>
      <c r="EYO1128" s="110"/>
      <c r="EYP1128" s="2"/>
      <c r="EYQ1128" s="15"/>
      <c r="EYR1128" s="15"/>
      <c r="EYS1128" s="83"/>
      <c r="EYT1128" s="52"/>
      <c r="EYU1128" s="70"/>
      <c r="EYV1128" s="70"/>
      <c r="EYW1128" s="70"/>
      <c r="EYX1128" s="110"/>
      <c r="EYY1128" s="2"/>
      <c r="EYZ1128" s="15"/>
      <c r="EZA1128" s="15"/>
      <c r="EZB1128" s="83"/>
      <c r="EZC1128" s="52"/>
      <c r="EZD1128" s="70"/>
      <c r="EZE1128" s="70"/>
      <c r="EZF1128" s="70"/>
      <c r="EZG1128" s="110"/>
      <c r="EZH1128" s="2"/>
      <c r="EZI1128" s="15"/>
      <c r="EZJ1128" s="15"/>
      <c r="EZK1128" s="83"/>
      <c r="EZL1128" s="52"/>
      <c r="EZM1128" s="70"/>
      <c r="EZN1128" s="70"/>
      <c r="EZO1128" s="70"/>
      <c r="EZP1128" s="110"/>
      <c r="EZQ1128" s="2"/>
      <c r="EZR1128" s="15"/>
      <c r="EZS1128" s="15"/>
      <c r="EZT1128" s="83"/>
      <c r="EZU1128" s="52"/>
      <c r="EZV1128" s="70"/>
      <c r="EZW1128" s="70"/>
      <c r="EZX1128" s="70"/>
      <c r="EZY1128" s="110"/>
      <c r="EZZ1128" s="2"/>
      <c r="FAA1128" s="15"/>
      <c r="FAB1128" s="15"/>
      <c r="FAC1128" s="83"/>
      <c r="FAD1128" s="52"/>
      <c r="FAE1128" s="70"/>
      <c r="FAF1128" s="70"/>
      <c r="FAG1128" s="70"/>
      <c r="FAH1128" s="110"/>
      <c r="FAI1128" s="2"/>
      <c r="FAJ1128" s="15"/>
      <c r="FAK1128" s="15"/>
      <c r="FAL1128" s="83"/>
      <c r="FAM1128" s="52"/>
      <c r="FAN1128" s="70"/>
      <c r="FAO1128" s="70"/>
      <c r="FAP1128" s="70"/>
      <c r="FAQ1128" s="110"/>
      <c r="FAR1128" s="2"/>
      <c r="FAS1128" s="15"/>
      <c r="FAT1128" s="15"/>
      <c r="FAU1128" s="83"/>
      <c r="FAV1128" s="52"/>
      <c r="FAW1128" s="70"/>
      <c r="FAX1128" s="70"/>
      <c r="FAY1128" s="70"/>
      <c r="FAZ1128" s="110"/>
      <c r="FBA1128" s="2"/>
      <c r="FBB1128" s="15"/>
      <c r="FBC1128" s="15"/>
      <c r="FBD1128" s="83"/>
      <c r="FBE1128" s="52"/>
      <c r="FBF1128" s="70"/>
      <c r="FBG1128" s="70"/>
      <c r="FBH1128" s="70"/>
      <c r="FBI1128" s="110"/>
      <c r="FBJ1128" s="2"/>
      <c r="FBK1128" s="15"/>
      <c r="FBL1128" s="15"/>
      <c r="FBM1128" s="83"/>
      <c r="FBN1128" s="52"/>
      <c r="FBO1128" s="70"/>
      <c r="FBP1128" s="70"/>
      <c r="FBQ1128" s="70"/>
      <c r="FBR1128" s="110"/>
      <c r="FBS1128" s="2"/>
      <c r="FBT1128" s="15"/>
      <c r="FBU1128" s="15"/>
      <c r="FBV1128" s="83"/>
      <c r="FBW1128" s="52"/>
      <c r="FBX1128" s="70"/>
      <c r="FBY1128" s="70"/>
      <c r="FBZ1128" s="70"/>
      <c r="FCA1128" s="110"/>
      <c r="FCB1128" s="2"/>
      <c r="FCC1128" s="15"/>
      <c r="FCD1128" s="15"/>
      <c r="FCE1128" s="83"/>
      <c r="FCF1128" s="52"/>
      <c r="FCG1128" s="70"/>
      <c r="FCH1128" s="70"/>
      <c r="FCI1128" s="70"/>
      <c r="FCJ1128" s="110"/>
      <c r="FCK1128" s="2"/>
      <c r="FCL1128" s="15"/>
      <c r="FCM1128" s="15"/>
      <c r="FCN1128" s="83"/>
      <c r="FCO1128" s="52"/>
      <c r="FCP1128" s="70"/>
      <c r="FCQ1128" s="70"/>
      <c r="FCR1128" s="70"/>
      <c r="FCS1128" s="110"/>
      <c r="FCT1128" s="2"/>
      <c r="FCU1128" s="15"/>
      <c r="FCV1128" s="15"/>
      <c r="FCW1128" s="83"/>
      <c r="FCX1128" s="52"/>
      <c r="FCY1128" s="70"/>
      <c r="FCZ1128" s="70"/>
      <c r="FDA1128" s="70"/>
      <c r="FDB1128" s="110"/>
      <c r="FDC1128" s="2"/>
      <c r="FDD1128" s="15"/>
      <c r="FDE1128" s="15"/>
      <c r="FDF1128" s="83"/>
      <c r="FDG1128" s="52"/>
      <c r="FDH1128" s="70"/>
      <c r="FDI1128" s="70"/>
      <c r="FDJ1128" s="70"/>
      <c r="FDK1128" s="110"/>
      <c r="FDL1128" s="2"/>
      <c r="FDM1128" s="15"/>
      <c r="FDN1128" s="15"/>
      <c r="FDO1128" s="83"/>
      <c r="FDP1128" s="52"/>
      <c r="FDQ1128" s="70"/>
      <c r="FDR1128" s="70"/>
      <c r="FDS1128" s="70"/>
      <c r="FDT1128" s="110"/>
      <c r="FDU1128" s="2"/>
      <c r="FDV1128" s="15"/>
      <c r="FDW1128" s="15"/>
      <c r="FDX1128" s="83"/>
      <c r="FDY1128" s="52"/>
      <c r="FDZ1128" s="70"/>
      <c r="FEA1128" s="70"/>
      <c r="FEB1128" s="70"/>
      <c r="FEC1128" s="110"/>
      <c r="FED1128" s="2"/>
      <c r="FEE1128" s="15"/>
      <c r="FEF1128" s="15"/>
      <c r="FEG1128" s="83"/>
      <c r="FEH1128" s="52"/>
      <c r="FEI1128" s="70"/>
      <c r="FEJ1128" s="70"/>
      <c r="FEK1128" s="70"/>
      <c r="FEL1128" s="110"/>
      <c r="FEM1128" s="2"/>
      <c r="FEN1128" s="15"/>
      <c r="FEO1128" s="15"/>
      <c r="FEP1128" s="83"/>
      <c r="FEQ1128" s="52"/>
      <c r="FER1128" s="70"/>
      <c r="FES1128" s="70"/>
      <c r="FET1128" s="70"/>
      <c r="FEU1128" s="110"/>
      <c r="FEV1128" s="2"/>
      <c r="FEW1128" s="15"/>
      <c r="FEX1128" s="15"/>
      <c r="FEY1128" s="83"/>
      <c r="FEZ1128" s="52"/>
      <c r="FFA1128" s="70"/>
      <c r="FFB1128" s="70"/>
      <c r="FFC1128" s="70"/>
      <c r="FFD1128" s="110"/>
      <c r="FFE1128" s="2"/>
      <c r="FFF1128" s="15"/>
      <c r="FFG1128" s="15"/>
      <c r="FFH1128" s="83"/>
      <c r="FFI1128" s="52"/>
      <c r="FFJ1128" s="70"/>
      <c r="FFK1128" s="70"/>
      <c r="FFL1128" s="70"/>
      <c r="FFM1128" s="110"/>
      <c r="FFN1128" s="2"/>
      <c r="FFO1128" s="15"/>
      <c r="FFP1128" s="15"/>
      <c r="FFQ1128" s="83"/>
      <c r="FFR1128" s="52"/>
      <c r="FFS1128" s="70"/>
      <c r="FFT1128" s="70"/>
      <c r="FFU1128" s="70"/>
      <c r="FFV1128" s="110"/>
      <c r="FFW1128" s="2"/>
      <c r="FFX1128" s="15"/>
      <c r="FFY1128" s="15"/>
      <c r="FFZ1128" s="83"/>
      <c r="FGA1128" s="52"/>
      <c r="FGB1128" s="70"/>
      <c r="FGC1128" s="70"/>
      <c r="FGD1128" s="70"/>
      <c r="FGE1128" s="110"/>
      <c r="FGF1128" s="2"/>
      <c r="FGG1128" s="15"/>
      <c r="FGH1128" s="15"/>
      <c r="FGI1128" s="83"/>
      <c r="FGJ1128" s="52"/>
      <c r="FGK1128" s="70"/>
      <c r="FGL1128" s="70"/>
      <c r="FGM1128" s="70"/>
      <c r="FGN1128" s="110"/>
      <c r="FGO1128" s="2"/>
      <c r="FGP1128" s="15"/>
      <c r="FGQ1128" s="15"/>
      <c r="FGR1128" s="83"/>
      <c r="FGS1128" s="52"/>
      <c r="FGT1128" s="70"/>
      <c r="FGU1128" s="70"/>
      <c r="FGV1128" s="70"/>
      <c r="FGW1128" s="110"/>
      <c r="FGX1128" s="2"/>
      <c r="FGY1128" s="15"/>
      <c r="FGZ1128" s="15"/>
      <c r="FHA1128" s="83"/>
      <c r="FHB1128" s="52"/>
      <c r="FHC1128" s="70"/>
      <c r="FHD1128" s="70"/>
      <c r="FHE1128" s="70"/>
      <c r="FHF1128" s="110"/>
      <c r="FHG1128" s="2"/>
      <c r="FHH1128" s="15"/>
      <c r="FHI1128" s="15"/>
      <c r="FHJ1128" s="83"/>
      <c r="FHK1128" s="52"/>
      <c r="FHL1128" s="70"/>
      <c r="FHM1128" s="70"/>
      <c r="FHN1128" s="70"/>
      <c r="FHO1128" s="110"/>
      <c r="FHP1128" s="2"/>
      <c r="FHQ1128" s="15"/>
      <c r="FHR1128" s="15"/>
      <c r="FHS1128" s="83"/>
      <c r="FHT1128" s="52"/>
      <c r="FHU1128" s="70"/>
      <c r="FHV1128" s="70"/>
      <c r="FHW1128" s="70"/>
      <c r="FHX1128" s="110"/>
      <c r="FHY1128" s="2"/>
      <c r="FHZ1128" s="15"/>
      <c r="FIA1128" s="15"/>
      <c r="FIB1128" s="83"/>
      <c r="FIC1128" s="52"/>
      <c r="FID1128" s="70"/>
      <c r="FIE1128" s="70"/>
      <c r="FIF1128" s="70"/>
      <c r="FIG1128" s="110"/>
      <c r="FIH1128" s="2"/>
      <c r="FII1128" s="15"/>
      <c r="FIJ1128" s="15"/>
      <c r="FIK1128" s="83"/>
      <c r="FIL1128" s="52"/>
      <c r="FIM1128" s="70"/>
      <c r="FIN1128" s="70"/>
      <c r="FIO1128" s="70"/>
      <c r="FIP1128" s="110"/>
      <c r="FIQ1128" s="2"/>
      <c r="FIR1128" s="15"/>
      <c r="FIS1128" s="15"/>
      <c r="FIT1128" s="83"/>
      <c r="FIU1128" s="52"/>
      <c r="FIV1128" s="70"/>
      <c r="FIW1128" s="70"/>
      <c r="FIX1128" s="70"/>
      <c r="FIY1128" s="110"/>
      <c r="FIZ1128" s="2"/>
      <c r="FJA1128" s="15"/>
      <c r="FJB1128" s="15"/>
      <c r="FJC1128" s="83"/>
      <c r="FJD1128" s="52"/>
      <c r="FJE1128" s="70"/>
      <c r="FJF1128" s="70"/>
      <c r="FJG1128" s="70"/>
      <c r="FJH1128" s="110"/>
      <c r="FJI1128" s="2"/>
      <c r="FJJ1128" s="15"/>
      <c r="FJK1128" s="15"/>
      <c r="FJL1128" s="83"/>
      <c r="FJM1128" s="52"/>
      <c r="FJN1128" s="70"/>
      <c r="FJO1128" s="70"/>
      <c r="FJP1128" s="70"/>
      <c r="FJQ1128" s="110"/>
      <c r="FJR1128" s="2"/>
      <c r="FJS1128" s="15"/>
      <c r="FJT1128" s="15"/>
      <c r="FJU1128" s="83"/>
      <c r="FJV1128" s="52"/>
      <c r="FJW1128" s="70"/>
      <c r="FJX1128" s="70"/>
      <c r="FJY1128" s="70"/>
      <c r="FJZ1128" s="110"/>
      <c r="FKA1128" s="2"/>
      <c r="FKB1128" s="15"/>
      <c r="FKC1128" s="15"/>
      <c r="FKD1128" s="83"/>
      <c r="FKE1128" s="52"/>
      <c r="FKF1128" s="70"/>
      <c r="FKG1128" s="70"/>
      <c r="FKH1128" s="70"/>
      <c r="FKI1128" s="110"/>
      <c r="FKJ1128" s="2"/>
      <c r="FKK1128" s="15"/>
      <c r="FKL1128" s="15"/>
      <c r="FKM1128" s="83"/>
      <c r="FKN1128" s="52"/>
      <c r="FKO1128" s="70"/>
      <c r="FKP1128" s="70"/>
      <c r="FKQ1128" s="70"/>
      <c r="FKR1128" s="110"/>
      <c r="FKS1128" s="2"/>
      <c r="FKT1128" s="15"/>
      <c r="FKU1128" s="15"/>
      <c r="FKV1128" s="83"/>
      <c r="FKW1128" s="52"/>
      <c r="FKX1128" s="70"/>
      <c r="FKY1128" s="70"/>
      <c r="FKZ1128" s="70"/>
      <c r="FLA1128" s="110"/>
      <c r="FLB1128" s="2"/>
      <c r="FLC1128" s="15"/>
      <c r="FLD1128" s="15"/>
      <c r="FLE1128" s="83"/>
      <c r="FLF1128" s="52"/>
      <c r="FLG1128" s="70"/>
      <c r="FLH1128" s="70"/>
      <c r="FLI1128" s="70"/>
      <c r="FLJ1128" s="110"/>
      <c r="FLK1128" s="2"/>
      <c r="FLL1128" s="15"/>
      <c r="FLM1128" s="15"/>
      <c r="FLN1128" s="83"/>
      <c r="FLO1128" s="52"/>
      <c r="FLP1128" s="70"/>
      <c r="FLQ1128" s="70"/>
      <c r="FLR1128" s="70"/>
      <c r="FLS1128" s="110"/>
      <c r="FLT1128" s="2"/>
      <c r="FLU1128" s="15"/>
      <c r="FLV1128" s="15"/>
      <c r="FLW1128" s="83"/>
      <c r="FLX1128" s="52"/>
      <c r="FLY1128" s="70"/>
      <c r="FLZ1128" s="70"/>
      <c r="FMA1128" s="70"/>
      <c r="FMB1128" s="110"/>
      <c r="FMC1128" s="2"/>
      <c r="FMD1128" s="15"/>
      <c r="FME1128" s="15"/>
      <c r="FMF1128" s="83"/>
      <c r="FMG1128" s="52"/>
      <c r="FMH1128" s="70"/>
      <c r="FMI1128" s="70"/>
      <c r="FMJ1128" s="70"/>
      <c r="FMK1128" s="110"/>
      <c r="FML1128" s="2"/>
      <c r="FMM1128" s="15"/>
      <c r="FMN1128" s="15"/>
      <c r="FMO1128" s="83"/>
      <c r="FMP1128" s="52"/>
      <c r="FMQ1128" s="70"/>
      <c r="FMR1128" s="70"/>
      <c r="FMS1128" s="70"/>
      <c r="FMT1128" s="110"/>
      <c r="FMU1128" s="2"/>
      <c r="FMV1128" s="15"/>
      <c r="FMW1128" s="15"/>
      <c r="FMX1128" s="83"/>
      <c r="FMY1128" s="52"/>
      <c r="FMZ1128" s="70"/>
      <c r="FNA1128" s="70"/>
      <c r="FNB1128" s="70"/>
      <c r="FNC1128" s="110"/>
      <c r="FND1128" s="2"/>
      <c r="FNE1128" s="15"/>
      <c r="FNF1128" s="15"/>
      <c r="FNG1128" s="83"/>
      <c r="FNH1128" s="52"/>
      <c r="FNI1128" s="70"/>
      <c r="FNJ1128" s="70"/>
      <c r="FNK1128" s="70"/>
      <c r="FNL1128" s="110"/>
      <c r="FNM1128" s="2"/>
      <c r="FNN1128" s="15"/>
      <c r="FNO1128" s="15"/>
      <c r="FNP1128" s="83"/>
      <c r="FNQ1128" s="52"/>
      <c r="FNR1128" s="70"/>
      <c r="FNS1128" s="70"/>
      <c r="FNT1128" s="70"/>
      <c r="FNU1128" s="110"/>
      <c r="FNV1128" s="2"/>
      <c r="FNW1128" s="15"/>
      <c r="FNX1128" s="15"/>
      <c r="FNY1128" s="83"/>
      <c r="FNZ1128" s="52"/>
      <c r="FOA1128" s="70"/>
      <c r="FOB1128" s="70"/>
      <c r="FOC1128" s="70"/>
      <c r="FOD1128" s="110"/>
      <c r="FOE1128" s="2"/>
      <c r="FOF1128" s="15"/>
      <c r="FOG1128" s="15"/>
      <c r="FOH1128" s="83"/>
      <c r="FOI1128" s="52"/>
      <c r="FOJ1128" s="70"/>
      <c r="FOK1128" s="70"/>
      <c r="FOL1128" s="70"/>
      <c r="FOM1128" s="110"/>
      <c r="FON1128" s="2"/>
      <c r="FOO1128" s="15"/>
      <c r="FOP1128" s="15"/>
      <c r="FOQ1128" s="83"/>
      <c r="FOR1128" s="52"/>
      <c r="FOS1128" s="70"/>
      <c r="FOT1128" s="70"/>
      <c r="FOU1128" s="70"/>
      <c r="FOV1128" s="110"/>
      <c r="FOW1128" s="2"/>
      <c r="FOX1128" s="15"/>
      <c r="FOY1128" s="15"/>
      <c r="FOZ1128" s="83"/>
      <c r="FPA1128" s="52"/>
      <c r="FPB1128" s="70"/>
      <c r="FPC1128" s="70"/>
      <c r="FPD1128" s="70"/>
      <c r="FPE1128" s="110"/>
      <c r="FPF1128" s="2"/>
      <c r="FPG1128" s="15"/>
      <c r="FPH1128" s="15"/>
      <c r="FPI1128" s="83"/>
      <c r="FPJ1128" s="52"/>
      <c r="FPK1128" s="70"/>
      <c r="FPL1128" s="70"/>
      <c r="FPM1128" s="70"/>
      <c r="FPN1128" s="110"/>
      <c r="FPO1128" s="2"/>
      <c r="FPP1128" s="15"/>
      <c r="FPQ1128" s="15"/>
      <c r="FPR1128" s="83"/>
      <c r="FPS1128" s="52"/>
      <c r="FPT1128" s="70"/>
      <c r="FPU1128" s="70"/>
      <c r="FPV1128" s="70"/>
      <c r="FPW1128" s="110"/>
      <c r="FPX1128" s="2"/>
      <c r="FPY1128" s="15"/>
      <c r="FPZ1128" s="15"/>
      <c r="FQA1128" s="83"/>
      <c r="FQB1128" s="52"/>
      <c r="FQC1128" s="70"/>
      <c r="FQD1128" s="70"/>
      <c r="FQE1128" s="70"/>
      <c r="FQF1128" s="110"/>
      <c r="FQG1128" s="2"/>
      <c r="FQH1128" s="15"/>
      <c r="FQI1128" s="15"/>
      <c r="FQJ1128" s="83"/>
      <c r="FQK1128" s="52"/>
      <c r="FQL1128" s="70"/>
      <c r="FQM1128" s="70"/>
      <c r="FQN1128" s="70"/>
      <c r="FQO1128" s="110"/>
      <c r="FQP1128" s="2"/>
      <c r="FQQ1128" s="15"/>
      <c r="FQR1128" s="15"/>
      <c r="FQS1128" s="83"/>
      <c r="FQT1128" s="52"/>
      <c r="FQU1128" s="70"/>
      <c r="FQV1128" s="70"/>
      <c r="FQW1128" s="70"/>
      <c r="FQX1128" s="110"/>
      <c r="FQY1128" s="2"/>
      <c r="FQZ1128" s="15"/>
      <c r="FRA1128" s="15"/>
      <c r="FRB1128" s="83"/>
      <c r="FRC1128" s="52"/>
      <c r="FRD1128" s="70"/>
      <c r="FRE1128" s="70"/>
      <c r="FRF1128" s="70"/>
      <c r="FRG1128" s="110"/>
      <c r="FRH1128" s="2"/>
      <c r="FRI1128" s="15"/>
      <c r="FRJ1128" s="15"/>
      <c r="FRK1128" s="83"/>
      <c r="FRL1128" s="52"/>
      <c r="FRM1128" s="70"/>
      <c r="FRN1128" s="70"/>
      <c r="FRO1128" s="70"/>
      <c r="FRP1128" s="110"/>
      <c r="FRQ1128" s="2"/>
      <c r="FRR1128" s="15"/>
      <c r="FRS1128" s="15"/>
      <c r="FRT1128" s="83"/>
      <c r="FRU1128" s="52"/>
      <c r="FRV1128" s="70"/>
      <c r="FRW1128" s="70"/>
      <c r="FRX1128" s="70"/>
      <c r="FRY1128" s="110"/>
      <c r="FRZ1128" s="2"/>
      <c r="FSA1128" s="15"/>
      <c r="FSB1128" s="15"/>
      <c r="FSC1128" s="83"/>
      <c r="FSD1128" s="52"/>
      <c r="FSE1128" s="70"/>
      <c r="FSF1128" s="70"/>
      <c r="FSG1128" s="70"/>
      <c r="FSH1128" s="110"/>
      <c r="FSI1128" s="2"/>
      <c r="FSJ1128" s="15"/>
      <c r="FSK1128" s="15"/>
      <c r="FSL1128" s="83"/>
      <c r="FSM1128" s="52"/>
      <c r="FSN1128" s="70"/>
      <c r="FSO1128" s="70"/>
      <c r="FSP1128" s="70"/>
      <c r="FSQ1128" s="110"/>
      <c r="FSR1128" s="2"/>
      <c r="FSS1128" s="15"/>
      <c r="FST1128" s="15"/>
      <c r="FSU1128" s="83"/>
      <c r="FSV1128" s="52"/>
      <c r="FSW1128" s="70"/>
      <c r="FSX1128" s="70"/>
      <c r="FSY1128" s="70"/>
      <c r="FSZ1128" s="110"/>
      <c r="FTA1128" s="2"/>
      <c r="FTB1128" s="15"/>
      <c r="FTC1128" s="15"/>
      <c r="FTD1128" s="83"/>
      <c r="FTE1128" s="52"/>
      <c r="FTF1128" s="70"/>
      <c r="FTG1128" s="70"/>
      <c r="FTH1128" s="70"/>
      <c r="FTI1128" s="110"/>
      <c r="FTJ1128" s="2"/>
      <c r="FTK1128" s="15"/>
      <c r="FTL1128" s="15"/>
      <c r="FTM1128" s="83"/>
      <c r="FTN1128" s="52"/>
      <c r="FTO1128" s="70"/>
      <c r="FTP1128" s="70"/>
      <c r="FTQ1128" s="70"/>
      <c r="FTR1128" s="110"/>
      <c r="FTS1128" s="2"/>
      <c r="FTT1128" s="15"/>
      <c r="FTU1128" s="15"/>
      <c r="FTV1128" s="83"/>
      <c r="FTW1128" s="52"/>
      <c r="FTX1128" s="70"/>
      <c r="FTY1128" s="70"/>
      <c r="FTZ1128" s="70"/>
      <c r="FUA1128" s="110"/>
      <c r="FUB1128" s="2"/>
      <c r="FUC1128" s="15"/>
      <c r="FUD1128" s="15"/>
      <c r="FUE1128" s="83"/>
      <c r="FUF1128" s="52"/>
      <c r="FUG1128" s="70"/>
      <c r="FUH1128" s="70"/>
      <c r="FUI1128" s="70"/>
      <c r="FUJ1128" s="110"/>
      <c r="FUK1128" s="2"/>
      <c r="FUL1128" s="15"/>
      <c r="FUM1128" s="15"/>
      <c r="FUN1128" s="83"/>
      <c r="FUO1128" s="52"/>
      <c r="FUP1128" s="70"/>
      <c r="FUQ1128" s="70"/>
      <c r="FUR1128" s="70"/>
      <c r="FUS1128" s="110"/>
      <c r="FUT1128" s="2"/>
      <c r="FUU1128" s="15"/>
      <c r="FUV1128" s="15"/>
      <c r="FUW1128" s="83"/>
      <c r="FUX1128" s="52"/>
      <c r="FUY1128" s="70"/>
      <c r="FUZ1128" s="70"/>
      <c r="FVA1128" s="70"/>
      <c r="FVB1128" s="110"/>
      <c r="FVC1128" s="2"/>
      <c r="FVD1128" s="15"/>
      <c r="FVE1128" s="15"/>
      <c r="FVF1128" s="83"/>
      <c r="FVG1128" s="52"/>
      <c r="FVH1128" s="70"/>
      <c r="FVI1128" s="70"/>
      <c r="FVJ1128" s="70"/>
      <c r="FVK1128" s="110"/>
      <c r="FVL1128" s="2"/>
      <c r="FVM1128" s="15"/>
      <c r="FVN1128" s="15"/>
      <c r="FVO1128" s="83"/>
      <c r="FVP1128" s="52"/>
      <c r="FVQ1128" s="70"/>
      <c r="FVR1128" s="70"/>
      <c r="FVS1128" s="70"/>
      <c r="FVT1128" s="110"/>
      <c r="FVU1128" s="2"/>
      <c r="FVV1128" s="15"/>
      <c r="FVW1128" s="15"/>
      <c r="FVX1128" s="83"/>
      <c r="FVY1128" s="52"/>
      <c r="FVZ1128" s="70"/>
      <c r="FWA1128" s="70"/>
      <c r="FWB1128" s="70"/>
      <c r="FWC1128" s="110"/>
      <c r="FWD1128" s="2"/>
      <c r="FWE1128" s="15"/>
      <c r="FWF1128" s="15"/>
      <c r="FWG1128" s="83"/>
      <c r="FWH1128" s="52"/>
      <c r="FWI1128" s="70"/>
      <c r="FWJ1128" s="70"/>
      <c r="FWK1128" s="70"/>
      <c r="FWL1128" s="110"/>
      <c r="FWM1128" s="2"/>
      <c r="FWN1128" s="15"/>
      <c r="FWO1128" s="15"/>
      <c r="FWP1128" s="83"/>
      <c r="FWQ1128" s="52"/>
      <c r="FWR1128" s="70"/>
      <c r="FWS1128" s="70"/>
      <c r="FWT1128" s="70"/>
      <c r="FWU1128" s="110"/>
      <c r="FWV1128" s="2"/>
      <c r="FWW1128" s="15"/>
      <c r="FWX1128" s="15"/>
      <c r="FWY1128" s="83"/>
      <c r="FWZ1128" s="52"/>
      <c r="FXA1128" s="70"/>
      <c r="FXB1128" s="70"/>
      <c r="FXC1128" s="70"/>
      <c r="FXD1128" s="110"/>
      <c r="FXE1128" s="2"/>
      <c r="FXF1128" s="15"/>
      <c r="FXG1128" s="15"/>
      <c r="FXH1128" s="83"/>
      <c r="FXI1128" s="52"/>
      <c r="FXJ1128" s="70"/>
      <c r="FXK1128" s="70"/>
      <c r="FXL1128" s="70"/>
      <c r="FXM1128" s="110"/>
      <c r="FXN1128" s="2"/>
      <c r="FXO1128" s="15"/>
      <c r="FXP1128" s="15"/>
      <c r="FXQ1128" s="83"/>
      <c r="FXR1128" s="52"/>
      <c r="FXS1128" s="70"/>
      <c r="FXT1128" s="70"/>
      <c r="FXU1128" s="70"/>
      <c r="FXV1128" s="110"/>
      <c r="FXW1128" s="2"/>
      <c r="FXX1128" s="15"/>
      <c r="FXY1128" s="15"/>
      <c r="FXZ1128" s="83"/>
      <c r="FYA1128" s="52"/>
      <c r="FYB1128" s="70"/>
      <c r="FYC1128" s="70"/>
      <c r="FYD1128" s="70"/>
      <c r="FYE1128" s="110"/>
      <c r="FYF1128" s="2"/>
      <c r="FYG1128" s="15"/>
      <c r="FYH1128" s="15"/>
      <c r="FYI1128" s="83"/>
      <c r="FYJ1128" s="52"/>
      <c r="FYK1128" s="70"/>
      <c r="FYL1128" s="70"/>
      <c r="FYM1128" s="70"/>
      <c r="FYN1128" s="110"/>
      <c r="FYO1128" s="2"/>
      <c r="FYP1128" s="15"/>
      <c r="FYQ1128" s="15"/>
      <c r="FYR1128" s="83"/>
      <c r="FYS1128" s="52"/>
      <c r="FYT1128" s="70"/>
      <c r="FYU1128" s="70"/>
      <c r="FYV1128" s="70"/>
      <c r="FYW1128" s="110"/>
      <c r="FYX1128" s="2"/>
      <c r="FYY1128" s="15"/>
      <c r="FYZ1128" s="15"/>
      <c r="FZA1128" s="83"/>
      <c r="FZB1128" s="52"/>
      <c r="FZC1128" s="70"/>
      <c r="FZD1128" s="70"/>
      <c r="FZE1128" s="70"/>
      <c r="FZF1128" s="110"/>
      <c r="FZG1128" s="2"/>
      <c r="FZH1128" s="15"/>
      <c r="FZI1128" s="15"/>
      <c r="FZJ1128" s="83"/>
      <c r="FZK1128" s="52"/>
      <c r="FZL1128" s="70"/>
      <c r="FZM1128" s="70"/>
      <c r="FZN1128" s="70"/>
      <c r="FZO1128" s="110"/>
      <c r="FZP1128" s="2"/>
      <c r="FZQ1128" s="15"/>
      <c r="FZR1128" s="15"/>
      <c r="FZS1128" s="83"/>
      <c r="FZT1128" s="52"/>
      <c r="FZU1128" s="70"/>
      <c r="FZV1128" s="70"/>
      <c r="FZW1128" s="70"/>
      <c r="FZX1128" s="110"/>
      <c r="FZY1128" s="2"/>
      <c r="FZZ1128" s="15"/>
      <c r="GAA1128" s="15"/>
      <c r="GAB1128" s="83"/>
      <c r="GAC1128" s="52"/>
      <c r="GAD1128" s="70"/>
      <c r="GAE1128" s="70"/>
      <c r="GAF1128" s="70"/>
      <c r="GAG1128" s="110"/>
      <c r="GAH1128" s="2"/>
      <c r="GAI1128" s="15"/>
      <c r="GAJ1128" s="15"/>
      <c r="GAK1128" s="83"/>
      <c r="GAL1128" s="52"/>
      <c r="GAM1128" s="70"/>
      <c r="GAN1128" s="70"/>
      <c r="GAO1128" s="70"/>
      <c r="GAP1128" s="110"/>
      <c r="GAQ1128" s="2"/>
      <c r="GAR1128" s="15"/>
      <c r="GAS1128" s="15"/>
      <c r="GAT1128" s="83"/>
      <c r="GAU1128" s="52"/>
      <c r="GAV1128" s="70"/>
      <c r="GAW1128" s="70"/>
      <c r="GAX1128" s="70"/>
      <c r="GAY1128" s="110"/>
      <c r="GAZ1128" s="2"/>
      <c r="GBA1128" s="15"/>
      <c r="GBB1128" s="15"/>
      <c r="GBC1128" s="83"/>
      <c r="GBD1128" s="52"/>
      <c r="GBE1128" s="70"/>
      <c r="GBF1128" s="70"/>
      <c r="GBG1128" s="70"/>
      <c r="GBH1128" s="110"/>
      <c r="GBI1128" s="2"/>
      <c r="GBJ1128" s="15"/>
      <c r="GBK1128" s="15"/>
      <c r="GBL1128" s="83"/>
      <c r="GBM1128" s="52"/>
      <c r="GBN1128" s="70"/>
      <c r="GBO1128" s="70"/>
      <c r="GBP1128" s="70"/>
      <c r="GBQ1128" s="110"/>
      <c r="GBR1128" s="2"/>
      <c r="GBS1128" s="15"/>
      <c r="GBT1128" s="15"/>
      <c r="GBU1128" s="83"/>
      <c r="GBV1128" s="52"/>
      <c r="GBW1128" s="70"/>
      <c r="GBX1128" s="70"/>
      <c r="GBY1128" s="70"/>
      <c r="GBZ1128" s="110"/>
      <c r="GCA1128" s="2"/>
      <c r="GCB1128" s="15"/>
      <c r="GCC1128" s="15"/>
      <c r="GCD1128" s="83"/>
      <c r="GCE1128" s="52"/>
      <c r="GCF1128" s="70"/>
      <c r="GCG1128" s="70"/>
      <c r="GCH1128" s="70"/>
      <c r="GCI1128" s="110"/>
      <c r="GCJ1128" s="2"/>
      <c r="GCK1128" s="15"/>
      <c r="GCL1128" s="15"/>
      <c r="GCM1128" s="83"/>
      <c r="GCN1128" s="52"/>
      <c r="GCO1128" s="70"/>
      <c r="GCP1128" s="70"/>
      <c r="GCQ1128" s="70"/>
      <c r="GCR1128" s="110"/>
      <c r="GCS1128" s="2"/>
      <c r="GCT1128" s="15"/>
      <c r="GCU1128" s="15"/>
      <c r="GCV1128" s="83"/>
      <c r="GCW1128" s="52"/>
      <c r="GCX1128" s="70"/>
      <c r="GCY1128" s="70"/>
      <c r="GCZ1128" s="70"/>
      <c r="GDA1128" s="110"/>
      <c r="GDB1128" s="2"/>
      <c r="GDC1128" s="15"/>
      <c r="GDD1128" s="15"/>
      <c r="GDE1128" s="83"/>
      <c r="GDF1128" s="52"/>
      <c r="GDG1128" s="70"/>
      <c r="GDH1128" s="70"/>
      <c r="GDI1128" s="70"/>
      <c r="GDJ1128" s="110"/>
      <c r="GDK1128" s="2"/>
      <c r="GDL1128" s="15"/>
      <c r="GDM1128" s="15"/>
      <c r="GDN1128" s="83"/>
      <c r="GDO1128" s="52"/>
      <c r="GDP1128" s="70"/>
      <c r="GDQ1128" s="70"/>
      <c r="GDR1128" s="70"/>
      <c r="GDS1128" s="110"/>
      <c r="GDT1128" s="2"/>
      <c r="GDU1128" s="15"/>
      <c r="GDV1128" s="15"/>
      <c r="GDW1128" s="83"/>
      <c r="GDX1128" s="52"/>
      <c r="GDY1128" s="70"/>
      <c r="GDZ1128" s="70"/>
      <c r="GEA1128" s="70"/>
      <c r="GEB1128" s="110"/>
      <c r="GEC1128" s="2"/>
      <c r="GED1128" s="15"/>
      <c r="GEE1128" s="15"/>
      <c r="GEF1128" s="83"/>
      <c r="GEG1128" s="52"/>
      <c r="GEH1128" s="70"/>
      <c r="GEI1128" s="70"/>
      <c r="GEJ1128" s="70"/>
      <c r="GEK1128" s="110"/>
      <c r="GEL1128" s="2"/>
      <c r="GEM1128" s="15"/>
      <c r="GEN1128" s="15"/>
      <c r="GEO1128" s="83"/>
      <c r="GEP1128" s="52"/>
      <c r="GEQ1128" s="70"/>
      <c r="GER1128" s="70"/>
      <c r="GES1128" s="70"/>
      <c r="GET1128" s="110"/>
      <c r="GEU1128" s="2"/>
      <c r="GEV1128" s="15"/>
      <c r="GEW1128" s="15"/>
      <c r="GEX1128" s="83"/>
      <c r="GEY1128" s="52"/>
      <c r="GEZ1128" s="70"/>
      <c r="GFA1128" s="70"/>
      <c r="GFB1128" s="70"/>
      <c r="GFC1128" s="110"/>
      <c r="GFD1128" s="2"/>
      <c r="GFE1128" s="15"/>
      <c r="GFF1128" s="15"/>
      <c r="GFG1128" s="83"/>
      <c r="GFH1128" s="52"/>
      <c r="GFI1128" s="70"/>
      <c r="GFJ1128" s="70"/>
      <c r="GFK1128" s="70"/>
      <c r="GFL1128" s="110"/>
      <c r="GFM1128" s="2"/>
      <c r="GFN1128" s="15"/>
      <c r="GFO1128" s="15"/>
      <c r="GFP1128" s="83"/>
      <c r="GFQ1128" s="52"/>
      <c r="GFR1128" s="70"/>
      <c r="GFS1128" s="70"/>
      <c r="GFT1128" s="70"/>
      <c r="GFU1128" s="110"/>
      <c r="GFV1128" s="2"/>
      <c r="GFW1128" s="15"/>
      <c r="GFX1128" s="15"/>
      <c r="GFY1128" s="83"/>
      <c r="GFZ1128" s="52"/>
      <c r="GGA1128" s="70"/>
      <c r="GGB1128" s="70"/>
      <c r="GGC1128" s="70"/>
      <c r="GGD1128" s="110"/>
      <c r="GGE1128" s="2"/>
      <c r="GGF1128" s="15"/>
      <c r="GGG1128" s="15"/>
      <c r="GGH1128" s="83"/>
      <c r="GGI1128" s="52"/>
      <c r="GGJ1128" s="70"/>
      <c r="GGK1128" s="70"/>
      <c r="GGL1128" s="70"/>
      <c r="GGM1128" s="110"/>
      <c r="GGN1128" s="2"/>
      <c r="GGO1128" s="15"/>
      <c r="GGP1128" s="15"/>
      <c r="GGQ1128" s="83"/>
      <c r="GGR1128" s="52"/>
      <c r="GGS1128" s="70"/>
      <c r="GGT1128" s="70"/>
      <c r="GGU1128" s="70"/>
      <c r="GGV1128" s="110"/>
      <c r="GGW1128" s="2"/>
      <c r="GGX1128" s="15"/>
      <c r="GGY1128" s="15"/>
      <c r="GGZ1128" s="83"/>
      <c r="GHA1128" s="52"/>
      <c r="GHB1128" s="70"/>
      <c r="GHC1128" s="70"/>
      <c r="GHD1128" s="70"/>
      <c r="GHE1128" s="110"/>
      <c r="GHF1128" s="2"/>
      <c r="GHG1128" s="15"/>
      <c r="GHH1128" s="15"/>
      <c r="GHI1128" s="83"/>
      <c r="GHJ1128" s="52"/>
      <c r="GHK1128" s="70"/>
      <c r="GHL1128" s="70"/>
      <c r="GHM1128" s="70"/>
      <c r="GHN1128" s="110"/>
      <c r="GHO1128" s="2"/>
      <c r="GHP1128" s="15"/>
      <c r="GHQ1128" s="15"/>
      <c r="GHR1128" s="83"/>
      <c r="GHS1128" s="52"/>
      <c r="GHT1128" s="70"/>
      <c r="GHU1128" s="70"/>
      <c r="GHV1128" s="70"/>
      <c r="GHW1128" s="110"/>
      <c r="GHX1128" s="2"/>
      <c r="GHY1128" s="15"/>
      <c r="GHZ1128" s="15"/>
      <c r="GIA1128" s="83"/>
      <c r="GIB1128" s="52"/>
      <c r="GIC1128" s="70"/>
      <c r="GID1128" s="70"/>
      <c r="GIE1128" s="70"/>
      <c r="GIF1128" s="110"/>
      <c r="GIG1128" s="2"/>
      <c r="GIH1128" s="15"/>
      <c r="GII1128" s="15"/>
      <c r="GIJ1128" s="83"/>
      <c r="GIK1128" s="52"/>
      <c r="GIL1128" s="70"/>
      <c r="GIM1128" s="70"/>
      <c r="GIN1128" s="70"/>
      <c r="GIO1128" s="110"/>
      <c r="GIP1128" s="2"/>
      <c r="GIQ1128" s="15"/>
      <c r="GIR1128" s="15"/>
      <c r="GIS1128" s="83"/>
      <c r="GIT1128" s="52"/>
      <c r="GIU1128" s="70"/>
      <c r="GIV1128" s="70"/>
      <c r="GIW1128" s="70"/>
      <c r="GIX1128" s="110"/>
      <c r="GIY1128" s="2"/>
      <c r="GIZ1128" s="15"/>
      <c r="GJA1128" s="15"/>
      <c r="GJB1128" s="83"/>
      <c r="GJC1128" s="52"/>
      <c r="GJD1128" s="70"/>
      <c r="GJE1128" s="70"/>
      <c r="GJF1128" s="70"/>
      <c r="GJG1128" s="110"/>
      <c r="GJH1128" s="2"/>
      <c r="GJI1128" s="15"/>
      <c r="GJJ1128" s="15"/>
      <c r="GJK1128" s="83"/>
      <c r="GJL1128" s="52"/>
      <c r="GJM1128" s="70"/>
      <c r="GJN1128" s="70"/>
      <c r="GJO1128" s="70"/>
      <c r="GJP1128" s="110"/>
      <c r="GJQ1128" s="2"/>
      <c r="GJR1128" s="15"/>
      <c r="GJS1128" s="15"/>
      <c r="GJT1128" s="83"/>
      <c r="GJU1128" s="52"/>
      <c r="GJV1128" s="70"/>
      <c r="GJW1128" s="70"/>
      <c r="GJX1128" s="70"/>
      <c r="GJY1128" s="110"/>
      <c r="GJZ1128" s="2"/>
      <c r="GKA1128" s="15"/>
      <c r="GKB1128" s="15"/>
      <c r="GKC1128" s="83"/>
      <c r="GKD1128" s="52"/>
      <c r="GKE1128" s="70"/>
      <c r="GKF1128" s="70"/>
      <c r="GKG1128" s="70"/>
      <c r="GKH1128" s="110"/>
      <c r="GKI1128" s="2"/>
      <c r="GKJ1128" s="15"/>
      <c r="GKK1128" s="15"/>
      <c r="GKL1128" s="83"/>
      <c r="GKM1128" s="52"/>
      <c r="GKN1128" s="70"/>
      <c r="GKO1128" s="70"/>
      <c r="GKP1128" s="70"/>
      <c r="GKQ1128" s="110"/>
      <c r="GKR1128" s="2"/>
      <c r="GKS1128" s="15"/>
      <c r="GKT1128" s="15"/>
      <c r="GKU1128" s="83"/>
      <c r="GKV1128" s="52"/>
      <c r="GKW1128" s="70"/>
      <c r="GKX1128" s="70"/>
      <c r="GKY1128" s="70"/>
      <c r="GKZ1128" s="110"/>
      <c r="GLA1128" s="2"/>
      <c r="GLB1128" s="15"/>
      <c r="GLC1128" s="15"/>
      <c r="GLD1128" s="83"/>
      <c r="GLE1128" s="52"/>
      <c r="GLF1128" s="70"/>
      <c r="GLG1128" s="70"/>
      <c r="GLH1128" s="70"/>
      <c r="GLI1128" s="110"/>
      <c r="GLJ1128" s="2"/>
      <c r="GLK1128" s="15"/>
      <c r="GLL1128" s="15"/>
      <c r="GLM1128" s="83"/>
      <c r="GLN1128" s="52"/>
      <c r="GLO1128" s="70"/>
      <c r="GLP1128" s="70"/>
      <c r="GLQ1128" s="70"/>
      <c r="GLR1128" s="110"/>
      <c r="GLS1128" s="2"/>
      <c r="GLT1128" s="15"/>
      <c r="GLU1128" s="15"/>
      <c r="GLV1128" s="83"/>
      <c r="GLW1128" s="52"/>
      <c r="GLX1128" s="70"/>
      <c r="GLY1128" s="70"/>
      <c r="GLZ1128" s="70"/>
      <c r="GMA1128" s="110"/>
      <c r="GMB1128" s="2"/>
      <c r="GMC1128" s="15"/>
      <c r="GMD1128" s="15"/>
      <c r="GME1128" s="83"/>
      <c r="GMF1128" s="52"/>
      <c r="GMG1128" s="70"/>
      <c r="GMH1128" s="70"/>
      <c r="GMI1128" s="70"/>
      <c r="GMJ1128" s="110"/>
      <c r="GMK1128" s="2"/>
      <c r="GML1128" s="15"/>
      <c r="GMM1128" s="15"/>
      <c r="GMN1128" s="83"/>
      <c r="GMO1128" s="52"/>
      <c r="GMP1128" s="70"/>
      <c r="GMQ1128" s="70"/>
      <c r="GMR1128" s="70"/>
      <c r="GMS1128" s="110"/>
      <c r="GMT1128" s="2"/>
      <c r="GMU1128" s="15"/>
      <c r="GMV1128" s="15"/>
      <c r="GMW1128" s="83"/>
      <c r="GMX1128" s="52"/>
      <c r="GMY1128" s="70"/>
      <c r="GMZ1128" s="70"/>
      <c r="GNA1128" s="70"/>
      <c r="GNB1128" s="110"/>
      <c r="GNC1128" s="2"/>
      <c r="GND1128" s="15"/>
      <c r="GNE1128" s="15"/>
      <c r="GNF1128" s="83"/>
      <c r="GNG1128" s="52"/>
      <c r="GNH1128" s="70"/>
      <c r="GNI1128" s="70"/>
      <c r="GNJ1128" s="70"/>
      <c r="GNK1128" s="110"/>
      <c r="GNL1128" s="2"/>
      <c r="GNM1128" s="15"/>
      <c r="GNN1128" s="15"/>
      <c r="GNO1128" s="83"/>
      <c r="GNP1128" s="52"/>
      <c r="GNQ1128" s="70"/>
      <c r="GNR1128" s="70"/>
      <c r="GNS1128" s="70"/>
      <c r="GNT1128" s="110"/>
      <c r="GNU1128" s="2"/>
      <c r="GNV1128" s="15"/>
      <c r="GNW1128" s="15"/>
      <c r="GNX1128" s="83"/>
      <c r="GNY1128" s="52"/>
      <c r="GNZ1128" s="70"/>
      <c r="GOA1128" s="70"/>
      <c r="GOB1128" s="70"/>
      <c r="GOC1128" s="110"/>
      <c r="GOD1128" s="2"/>
      <c r="GOE1128" s="15"/>
      <c r="GOF1128" s="15"/>
      <c r="GOG1128" s="83"/>
      <c r="GOH1128" s="52"/>
      <c r="GOI1128" s="70"/>
      <c r="GOJ1128" s="70"/>
      <c r="GOK1128" s="70"/>
      <c r="GOL1128" s="110"/>
      <c r="GOM1128" s="2"/>
      <c r="GON1128" s="15"/>
      <c r="GOO1128" s="15"/>
      <c r="GOP1128" s="83"/>
      <c r="GOQ1128" s="52"/>
      <c r="GOR1128" s="70"/>
      <c r="GOS1128" s="70"/>
      <c r="GOT1128" s="70"/>
      <c r="GOU1128" s="110"/>
      <c r="GOV1128" s="2"/>
      <c r="GOW1128" s="15"/>
      <c r="GOX1128" s="15"/>
      <c r="GOY1128" s="83"/>
      <c r="GOZ1128" s="52"/>
      <c r="GPA1128" s="70"/>
      <c r="GPB1128" s="70"/>
      <c r="GPC1128" s="70"/>
      <c r="GPD1128" s="110"/>
      <c r="GPE1128" s="2"/>
      <c r="GPF1128" s="15"/>
      <c r="GPG1128" s="15"/>
      <c r="GPH1128" s="83"/>
      <c r="GPI1128" s="52"/>
      <c r="GPJ1128" s="70"/>
      <c r="GPK1128" s="70"/>
      <c r="GPL1128" s="70"/>
      <c r="GPM1128" s="110"/>
      <c r="GPN1128" s="2"/>
      <c r="GPO1128" s="15"/>
      <c r="GPP1128" s="15"/>
      <c r="GPQ1128" s="83"/>
      <c r="GPR1128" s="52"/>
      <c r="GPS1128" s="70"/>
      <c r="GPT1128" s="70"/>
      <c r="GPU1128" s="70"/>
      <c r="GPV1128" s="110"/>
      <c r="GPW1128" s="2"/>
      <c r="GPX1128" s="15"/>
      <c r="GPY1128" s="15"/>
      <c r="GPZ1128" s="83"/>
      <c r="GQA1128" s="52"/>
      <c r="GQB1128" s="70"/>
      <c r="GQC1128" s="70"/>
      <c r="GQD1128" s="70"/>
      <c r="GQE1128" s="110"/>
      <c r="GQF1128" s="2"/>
      <c r="GQG1128" s="15"/>
      <c r="GQH1128" s="15"/>
      <c r="GQI1128" s="83"/>
      <c r="GQJ1128" s="52"/>
      <c r="GQK1128" s="70"/>
      <c r="GQL1128" s="70"/>
      <c r="GQM1128" s="70"/>
      <c r="GQN1128" s="110"/>
      <c r="GQO1128" s="2"/>
      <c r="GQP1128" s="15"/>
      <c r="GQQ1128" s="15"/>
      <c r="GQR1128" s="83"/>
      <c r="GQS1128" s="52"/>
      <c r="GQT1128" s="70"/>
      <c r="GQU1128" s="70"/>
      <c r="GQV1128" s="70"/>
      <c r="GQW1128" s="110"/>
      <c r="GQX1128" s="2"/>
      <c r="GQY1128" s="15"/>
      <c r="GQZ1128" s="15"/>
      <c r="GRA1128" s="83"/>
      <c r="GRB1128" s="52"/>
      <c r="GRC1128" s="70"/>
      <c r="GRD1128" s="70"/>
      <c r="GRE1128" s="70"/>
      <c r="GRF1128" s="110"/>
      <c r="GRG1128" s="2"/>
      <c r="GRH1128" s="15"/>
      <c r="GRI1128" s="15"/>
      <c r="GRJ1128" s="83"/>
      <c r="GRK1128" s="52"/>
      <c r="GRL1128" s="70"/>
      <c r="GRM1128" s="70"/>
      <c r="GRN1128" s="70"/>
      <c r="GRO1128" s="110"/>
      <c r="GRP1128" s="2"/>
      <c r="GRQ1128" s="15"/>
      <c r="GRR1128" s="15"/>
      <c r="GRS1128" s="83"/>
      <c r="GRT1128" s="52"/>
      <c r="GRU1128" s="70"/>
      <c r="GRV1128" s="70"/>
      <c r="GRW1128" s="70"/>
      <c r="GRX1128" s="110"/>
      <c r="GRY1128" s="2"/>
      <c r="GRZ1128" s="15"/>
      <c r="GSA1128" s="15"/>
      <c r="GSB1128" s="83"/>
      <c r="GSC1128" s="52"/>
      <c r="GSD1128" s="70"/>
      <c r="GSE1128" s="70"/>
      <c r="GSF1128" s="70"/>
      <c r="GSG1128" s="110"/>
      <c r="GSH1128" s="2"/>
      <c r="GSI1128" s="15"/>
      <c r="GSJ1128" s="15"/>
      <c r="GSK1128" s="83"/>
      <c r="GSL1128" s="52"/>
      <c r="GSM1128" s="70"/>
      <c r="GSN1128" s="70"/>
      <c r="GSO1128" s="70"/>
      <c r="GSP1128" s="110"/>
      <c r="GSQ1128" s="2"/>
      <c r="GSR1128" s="15"/>
      <c r="GSS1128" s="15"/>
      <c r="GST1128" s="83"/>
      <c r="GSU1128" s="52"/>
      <c r="GSV1128" s="70"/>
      <c r="GSW1128" s="70"/>
      <c r="GSX1128" s="70"/>
      <c r="GSY1128" s="110"/>
      <c r="GSZ1128" s="2"/>
      <c r="GTA1128" s="15"/>
      <c r="GTB1128" s="15"/>
      <c r="GTC1128" s="83"/>
      <c r="GTD1128" s="52"/>
      <c r="GTE1128" s="70"/>
      <c r="GTF1128" s="70"/>
      <c r="GTG1128" s="70"/>
      <c r="GTH1128" s="110"/>
      <c r="GTI1128" s="2"/>
      <c r="GTJ1128" s="15"/>
      <c r="GTK1128" s="15"/>
      <c r="GTL1128" s="83"/>
      <c r="GTM1128" s="52"/>
      <c r="GTN1128" s="70"/>
      <c r="GTO1128" s="70"/>
      <c r="GTP1128" s="70"/>
      <c r="GTQ1128" s="110"/>
      <c r="GTR1128" s="2"/>
      <c r="GTS1128" s="15"/>
      <c r="GTT1128" s="15"/>
      <c r="GTU1128" s="83"/>
      <c r="GTV1128" s="52"/>
      <c r="GTW1128" s="70"/>
      <c r="GTX1128" s="70"/>
      <c r="GTY1128" s="70"/>
      <c r="GTZ1128" s="110"/>
      <c r="GUA1128" s="2"/>
      <c r="GUB1128" s="15"/>
      <c r="GUC1128" s="15"/>
      <c r="GUD1128" s="83"/>
      <c r="GUE1128" s="52"/>
      <c r="GUF1128" s="70"/>
      <c r="GUG1128" s="70"/>
      <c r="GUH1128" s="70"/>
      <c r="GUI1128" s="110"/>
      <c r="GUJ1128" s="2"/>
      <c r="GUK1128" s="15"/>
      <c r="GUL1128" s="15"/>
      <c r="GUM1128" s="83"/>
      <c r="GUN1128" s="52"/>
      <c r="GUO1128" s="70"/>
      <c r="GUP1128" s="70"/>
      <c r="GUQ1128" s="70"/>
      <c r="GUR1128" s="110"/>
      <c r="GUS1128" s="2"/>
      <c r="GUT1128" s="15"/>
      <c r="GUU1128" s="15"/>
      <c r="GUV1128" s="83"/>
      <c r="GUW1128" s="52"/>
      <c r="GUX1128" s="70"/>
      <c r="GUY1128" s="70"/>
      <c r="GUZ1128" s="70"/>
      <c r="GVA1128" s="110"/>
      <c r="GVB1128" s="2"/>
      <c r="GVC1128" s="15"/>
      <c r="GVD1128" s="15"/>
      <c r="GVE1128" s="83"/>
      <c r="GVF1128" s="52"/>
      <c r="GVG1128" s="70"/>
      <c r="GVH1128" s="70"/>
      <c r="GVI1128" s="70"/>
      <c r="GVJ1128" s="110"/>
      <c r="GVK1128" s="2"/>
      <c r="GVL1128" s="15"/>
      <c r="GVM1128" s="15"/>
      <c r="GVN1128" s="83"/>
      <c r="GVO1128" s="52"/>
      <c r="GVP1128" s="70"/>
      <c r="GVQ1128" s="70"/>
      <c r="GVR1128" s="70"/>
      <c r="GVS1128" s="110"/>
      <c r="GVT1128" s="2"/>
      <c r="GVU1128" s="15"/>
      <c r="GVV1128" s="15"/>
      <c r="GVW1128" s="83"/>
      <c r="GVX1128" s="52"/>
      <c r="GVY1128" s="70"/>
      <c r="GVZ1128" s="70"/>
      <c r="GWA1128" s="70"/>
      <c r="GWB1128" s="110"/>
      <c r="GWC1128" s="2"/>
      <c r="GWD1128" s="15"/>
      <c r="GWE1128" s="15"/>
      <c r="GWF1128" s="83"/>
      <c r="GWG1128" s="52"/>
      <c r="GWH1128" s="70"/>
      <c r="GWI1128" s="70"/>
      <c r="GWJ1128" s="70"/>
      <c r="GWK1128" s="110"/>
      <c r="GWL1128" s="2"/>
      <c r="GWM1128" s="15"/>
      <c r="GWN1128" s="15"/>
      <c r="GWO1128" s="83"/>
      <c r="GWP1128" s="52"/>
      <c r="GWQ1128" s="70"/>
      <c r="GWR1128" s="70"/>
      <c r="GWS1128" s="70"/>
      <c r="GWT1128" s="110"/>
      <c r="GWU1128" s="2"/>
      <c r="GWV1128" s="15"/>
      <c r="GWW1128" s="15"/>
      <c r="GWX1128" s="83"/>
      <c r="GWY1128" s="52"/>
      <c r="GWZ1128" s="70"/>
      <c r="GXA1128" s="70"/>
      <c r="GXB1128" s="70"/>
      <c r="GXC1128" s="110"/>
      <c r="GXD1128" s="2"/>
      <c r="GXE1128" s="15"/>
      <c r="GXF1128" s="15"/>
      <c r="GXG1128" s="83"/>
      <c r="GXH1128" s="52"/>
      <c r="GXI1128" s="70"/>
      <c r="GXJ1128" s="70"/>
      <c r="GXK1128" s="70"/>
      <c r="GXL1128" s="110"/>
      <c r="GXM1128" s="2"/>
      <c r="GXN1128" s="15"/>
      <c r="GXO1128" s="15"/>
      <c r="GXP1128" s="83"/>
      <c r="GXQ1128" s="52"/>
      <c r="GXR1128" s="70"/>
      <c r="GXS1128" s="70"/>
      <c r="GXT1128" s="70"/>
      <c r="GXU1128" s="110"/>
      <c r="GXV1128" s="2"/>
      <c r="GXW1128" s="15"/>
      <c r="GXX1128" s="15"/>
      <c r="GXY1128" s="83"/>
      <c r="GXZ1128" s="52"/>
      <c r="GYA1128" s="70"/>
      <c r="GYB1128" s="70"/>
      <c r="GYC1128" s="70"/>
      <c r="GYD1128" s="110"/>
      <c r="GYE1128" s="2"/>
      <c r="GYF1128" s="15"/>
      <c r="GYG1128" s="15"/>
      <c r="GYH1128" s="83"/>
      <c r="GYI1128" s="52"/>
      <c r="GYJ1128" s="70"/>
      <c r="GYK1128" s="70"/>
      <c r="GYL1128" s="70"/>
      <c r="GYM1128" s="110"/>
      <c r="GYN1128" s="2"/>
      <c r="GYO1128" s="15"/>
      <c r="GYP1128" s="15"/>
      <c r="GYQ1128" s="83"/>
      <c r="GYR1128" s="52"/>
      <c r="GYS1128" s="70"/>
      <c r="GYT1128" s="70"/>
      <c r="GYU1128" s="70"/>
      <c r="GYV1128" s="110"/>
      <c r="GYW1128" s="2"/>
      <c r="GYX1128" s="15"/>
      <c r="GYY1128" s="15"/>
      <c r="GYZ1128" s="83"/>
      <c r="GZA1128" s="52"/>
      <c r="GZB1128" s="70"/>
      <c r="GZC1128" s="70"/>
      <c r="GZD1128" s="70"/>
      <c r="GZE1128" s="110"/>
      <c r="GZF1128" s="2"/>
      <c r="GZG1128" s="15"/>
      <c r="GZH1128" s="15"/>
      <c r="GZI1128" s="83"/>
      <c r="GZJ1128" s="52"/>
      <c r="GZK1128" s="70"/>
      <c r="GZL1128" s="70"/>
      <c r="GZM1128" s="70"/>
      <c r="GZN1128" s="110"/>
      <c r="GZO1128" s="2"/>
      <c r="GZP1128" s="15"/>
      <c r="GZQ1128" s="15"/>
      <c r="GZR1128" s="83"/>
      <c r="GZS1128" s="52"/>
      <c r="GZT1128" s="70"/>
      <c r="GZU1128" s="70"/>
      <c r="GZV1128" s="70"/>
      <c r="GZW1128" s="110"/>
      <c r="GZX1128" s="2"/>
      <c r="GZY1128" s="15"/>
      <c r="GZZ1128" s="15"/>
      <c r="HAA1128" s="83"/>
      <c r="HAB1128" s="52"/>
      <c r="HAC1128" s="70"/>
      <c r="HAD1128" s="70"/>
      <c r="HAE1128" s="70"/>
      <c r="HAF1128" s="110"/>
      <c r="HAG1128" s="2"/>
      <c r="HAH1128" s="15"/>
      <c r="HAI1128" s="15"/>
      <c r="HAJ1128" s="83"/>
      <c r="HAK1128" s="52"/>
      <c r="HAL1128" s="70"/>
      <c r="HAM1128" s="70"/>
      <c r="HAN1128" s="70"/>
      <c r="HAO1128" s="110"/>
      <c r="HAP1128" s="2"/>
      <c r="HAQ1128" s="15"/>
      <c r="HAR1128" s="15"/>
      <c r="HAS1128" s="83"/>
      <c r="HAT1128" s="52"/>
      <c r="HAU1128" s="70"/>
      <c r="HAV1128" s="70"/>
      <c r="HAW1128" s="70"/>
      <c r="HAX1128" s="110"/>
      <c r="HAY1128" s="2"/>
      <c r="HAZ1128" s="15"/>
      <c r="HBA1128" s="15"/>
      <c r="HBB1128" s="83"/>
      <c r="HBC1128" s="52"/>
      <c r="HBD1128" s="70"/>
      <c r="HBE1128" s="70"/>
      <c r="HBF1128" s="70"/>
      <c r="HBG1128" s="110"/>
      <c r="HBH1128" s="2"/>
      <c r="HBI1128" s="15"/>
      <c r="HBJ1128" s="15"/>
      <c r="HBK1128" s="83"/>
      <c r="HBL1128" s="52"/>
      <c r="HBM1128" s="70"/>
      <c r="HBN1128" s="70"/>
      <c r="HBO1128" s="70"/>
      <c r="HBP1128" s="110"/>
      <c r="HBQ1128" s="2"/>
      <c r="HBR1128" s="15"/>
      <c r="HBS1128" s="15"/>
      <c r="HBT1128" s="83"/>
      <c r="HBU1128" s="52"/>
      <c r="HBV1128" s="70"/>
      <c r="HBW1128" s="70"/>
      <c r="HBX1128" s="70"/>
      <c r="HBY1128" s="110"/>
      <c r="HBZ1128" s="2"/>
      <c r="HCA1128" s="15"/>
      <c r="HCB1128" s="15"/>
      <c r="HCC1128" s="83"/>
      <c r="HCD1128" s="52"/>
      <c r="HCE1128" s="70"/>
      <c r="HCF1128" s="70"/>
      <c r="HCG1128" s="70"/>
      <c r="HCH1128" s="110"/>
      <c r="HCI1128" s="2"/>
      <c r="HCJ1128" s="15"/>
      <c r="HCK1128" s="15"/>
      <c r="HCL1128" s="83"/>
      <c r="HCM1128" s="52"/>
      <c r="HCN1128" s="70"/>
      <c r="HCO1128" s="70"/>
      <c r="HCP1128" s="70"/>
      <c r="HCQ1128" s="110"/>
      <c r="HCR1128" s="2"/>
      <c r="HCS1128" s="15"/>
      <c r="HCT1128" s="15"/>
      <c r="HCU1128" s="83"/>
      <c r="HCV1128" s="52"/>
      <c r="HCW1128" s="70"/>
      <c r="HCX1128" s="70"/>
      <c r="HCY1128" s="70"/>
      <c r="HCZ1128" s="110"/>
      <c r="HDA1128" s="2"/>
      <c r="HDB1128" s="15"/>
      <c r="HDC1128" s="15"/>
      <c r="HDD1128" s="83"/>
      <c r="HDE1128" s="52"/>
      <c r="HDF1128" s="70"/>
      <c r="HDG1128" s="70"/>
      <c r="HDH1128" s="70"/>
      <c r="HDI1128" s="110"/>
      <c r="HDJ1128" s="2"/>
      <c r="HDK1128" s="15"/>
      <c r="HDL1128" s="15"/>
      <c r="HDM1128" s="83"/>
      <c r="HDN1128" s="52"/>
      <c r="HDO1128" s="70"/>
      <c r="HDP1128" s="70"/>
      <c r="HDQ1128" s="70"/>
      <c r="HDR1128" s="110"/>
      <c r="HDS1128" s="2"/>
      <c r="HDT1128" s="15"/>
      <c r="HDU1128" s="15"/>
      <c r="HDV1128" s="83"/>
      <c r="HDW1128" s="52"/>
      <c r="HDX1128" s="70"/>
      <c r="HDY1128" s="70"/>
      <c r="HDZ1128" s="70"/>
      <c r="HEA1128" s="110"/>
      <c r="HEB1128" s="2"/>
      <c r="HEC1128" s="15"/>
      <c r="HED1128" s="15"/>
      <c r="HEE1128" s="83"/>
      <c r="HEF1128" s="52"/>
      <c r="HEG1128" s="70"/>
      <c r="HEH1128" s="70"/>
      <c r="HEI1128" s="70"/>
      <c r="HEJ1128" s="110"/>
      <c r="HEK1128" s="2"/>
      <c r="HEL1128" s="15"/>
      <c r="HEM1128" s="15"/>
      <c r="HEN1128" s="83"/>
      <c r="HEO1128" s="52"/>
      <c r="HEP1128" s="70"/>
      <c r="HEQ1128" s="70"/>
      <c r="HER1128" s="70"/>
      <c r="HES1128" s="110"/>
      <c r="HET1128" s="2"/>
      <c r="HEU1128" s="15"/>
      <c r="HEV1128" s="15"/>
      <c r="HEW1128" s="83"/>
      <c r="HEX1128" s="52"/>
      <c r="HEY1128" s="70"/>
      <c r="HEZ1128" s="70"/>
      <c r="HFA1128" s="70"/>
      <c r="HFB1128" s="110"/>
      <c r="HFC1128" s="2"/>
      <c r="HFD1128" s="15"/>
      <c r="HFE1128" s="15"/>
      <c r="HFF1128" s="83"/>
      <c r="HFG1128" s="52"/>
      <c r="HFH1128" s="70"/>
      <c r="HFI1128" s="70"/>
      <c r="HFJ1128" s="70"/>
      <c r="HFK1128" s="110"/>
      <c r="HFL1128" s="2"/>
      <c r="HFM1128" s="15"/>
      <c r="HFN1128" s="15"/>
      <c r="HFO1128" s="83"/>
      <c r="HFP1128" s="52"/>
      <c r="HFQ1128" s="70"/>
      <c r="HFR1128" s="70"/>
      <c r="HFS1128" s="70"/>
      <c r="HFT1128" s="110"/>
      <c r="HFU1128" s="2"/>
      <c r="HFV1128" s="15"/>
      <c r="HFW1128" s="15"/>
      <c r="HFX1128" s="83"/>
      <c r="HFY1128" s="52"/>
      <c r="HFZ1128" s="70"/>
      <c r="HGA1128" s="70"/>
      <c r="HGB1128" s="70"/>
      <c r="HGC1128" s="110"/>
      <c r="HGD1128" s="2"/>
      <c r="HGE1128" s="15"/>
      <c r="HGF1128" s="15"/>
      <c r="HGG1128" s="83"/>
      <c r="HGH1128" s="52"/>
      <c r="HGI1128" s="70"/>
      <c r="HGJ1128" s="70"/>
      <c r="HGK1128" s="70"/>
      <c r="HGL1128" s="110"/>
      <c r="HGM1128" s="2"/>
      <c r="HGN1128" s="15"/>
      <c r="HGO1128" s="15"/>
      <c r="HGP1128" s="83"/>
      <c r="HGQ1128" s="52"/>
      <c r="HGR1128" s="70"/>
      <c r="HGS1128" s="70"/>
      <c r="HGT1128" s="70"/>
      <c r="HGU1128" s="110"/>
      <c r="HGV1128" s="2"/>
      <c r="HGW1128" s="15"/>
      <c r="HGX1128" s="15"/>
      <c r="HGY1128" s="83"/>
      <c r="HGZ1128" s="52"/>
      <c r="HHA1128" s="70"/>
      <c r="HHB1128" s="70"/>
      <c r="HHC1128" s="70"/>
      <c r="HHD1128" s="110"/>
      <c r="HHE1128" s="2"/>
      <c r="HHF1128" s="15"/>
      <c r="HHG1128" s="15"/>
      <c r="HHH1128" s="83"/>
      <c r="HHI1128" s="52"/>
      <c r="HHJ1128" s="70"/>
      <c r="HHK1128" s="70"/>
      <c r="HHL1128" s="70"/>
      <c r="HHM1128" s="110"/>
      <c r="HHN1128" s="2"/>
      <c r="HHO1128" s="15"/>
      <c r="HHP1128" s="15"/>
      <c r="HHQ1128" s="83"/>
      <c r="HHR1128" s="52"/>
      <c r="HHS1128" s="70"/>
      <c r="HHT1128" s="70"/>
      <c r="HHU1128" s="70"/>
      <c r="HHV1128" s="110"/>
      <c r="HHW1128" s="2"/>
      <c r="HHX1128" s="15"/>
      <c r="HHY1128" s="15"/>
      <c r="HHZ1128" s="83"/>
      <c r="HIA1128" s="52"/>
      <c r="HIB1128" s="70"/>
      <c r="HIC1128" s="70"/>
      <c r="HID1128" s="70"/>
      <c r="HIE1128" s="110"/>
      <c r="HIF1128" s="2"/>
      <c r="HIG1128" s="15"/>
      <c r="HIH1128" s="15"/>
      <c r="HII1128" s="83"/>
      <c r="HIJ1128" s="52"/>
      <c r="HIK1128" s="70"/>
      <c r="HIL1128" s="70"/>
      <c r="HIM1128" s="70"/>
      <c r="HIN1128" s="110"/>
      <c r="HIO1128" s="2"/>
      <c r="HIP1128" s="15"/>
      <c r="HIQ1128" s="15"/>
      <c r="HIR1128" s="83"/>
      <c r="HIS1128" s="52"/>
      <c r="HIT1128" s="70"/>
      <c r="HIU1128" s="70"/>
      <c r="HIV1128" s="70"/>
      <c r="HIW1128" s="110"/>
      <c r="HIX1128" s="2"/>
      <c r="HIY1128" s="15"/>
      <c r="HIZ1128" s="15"/>
      <c r="HJA1128" s="83"/>
      <c r="HJB1128" s="52"/>
      <c r="HJC1128" s="70"/>
      <c r="HJD1128" s="70"/>
      <c r="HJE1128" s="70"/>
      <c r="HJF1128" s="110"/>
      <c r="HJG1128" s="2"/>
      <c r="HJH1128" s="15"/>
      <c r="HJI1128" s="15"/>
      <c r="HJJ1128" s="83"/>
      <c r="HJK1128" s="52"/>
      <c r="HJL1128" s="70"/>
      <c r="HJM1128" s="70"/>
      <c r="HJN1128" s="70"/>
      <c r="HJO1128" s="110"/>
      <c r="HJP1128" s="2"/>
      <c r="HJQ1128" s="15"/>
      <c r="HJR1128" s="15"/>
      <c r="HJS1128" s="83"/>
      <c r="HJT1128" s="52"/>
      <c r="HJU1128" s="70"/>
      <c r="HJV1128" s="70"/>
      <c r="HJW1128" s="70"/>
      <c r="HJX1128" s="110"/>
      <c r="HJY1128" s="2"/>
      <c r="HJZ1128" s="15"/>
      <c r="HKA1128" s="15"/>
      <c r="HKB1128" s="83"/>
      <c r="HKC1128" s="52"/>
      <c r="HKD1128" s="70"/>
      <c r="HKE1128" s="70"/>
      <c r="HKF1128" s="70"/>
      <c r="HKG1128" s="110"/>
      <c r="HKH1128" s="2"/>
      <c r="HKI1128" s="15"/>
      <c r="HKJ1128" s="15"/>
      <c r="HKK1128" s="83"/>
      <c r="HKL1128" s="52"/>
      <c r="HKM1128" s="70"/>
      <c r="HKN1128" s="70"/>
      <c r="HKO1128" s="70"/>
      <c r="HKP1128" s="110"/>
      <c r="HKQ1128" s="2"/>
      <c r="HKR1128" s="15"/>
      <c r="HKS1128" s="15"/>
      <c r="HKT1128" s="83"/>
      <c r="HKU1128" s="52"/>
      <c r="HKV1128" s="70"/>
      <c r="HKW1128" s="70"/>
      <c r="HKX1128" s="70"/>
      <c r="HKY1128" s="110"/>
      <c r="HKZ1128" s="2"/>
      <c r="HLA1128" s="15"/>
      <c r="HLB1128" s="15"/>
      <c r="HLC1128" s="83"/>
      <c r="HLD1128" s="52"/>
      <c r="HLE1128" s="70"/>
      <c r="HLF1128" s="70"/>
      <c r="HLG1128" s="70"/>
      <c r="HLH1128" s="110"/>
      <c r="HLI1128" s="2"/>
      <c r="HLJ1128" s="15"/>
      <c r="HLK1128" s="15"/>
      <c r="HLL1128" s="83"/>
      <c r="HLM1128" s="52"/>
      <c r="HLN1128" s="70"/>
      <c r="HLO1128" s="70"/>
      <c r="HLP1128" s="70"/>
      <c r="HLQ1128" s="110"/>
      <c r="HLR1128" s="2"/>
      <c r="HLS1128" s="15"/>
      <c r="HLT1128" s="15"/>
      <c r="HLU1128" s="83"/>
      <c r="HLV1128" s="52"/>
      <c r="HLW1128" s="70"/>
      <c r="HLX1128" s="70"/>
      <c r="HLY1128" s="70"/>
      <c r="HLZ1128" s="110"/>
      <c r="HMA1128" s="2"/>
      <c r="HMB1128" s="15"/>
      <c r="HMC1128" s="15"/>
      <c r="HMD1128" s="83"/>
      <c r="HME1128" s="52"/>
      <c r="HMF1128" s="70"/>
      <c r="HMG1128" s="70"/>
      <c r="HMH1128" s="70"/>
      <c r="HMI1128" s="110"/>
      <c r="HMJ1128" s="2"/>
      <c r="HMK1128" s="15"/>
      <c r="HML1128" s="15"/>
      <c r="HMM1128" s="83"/>
      <c r="HMN1128" s="52"/>
      <c r="HMO1128" s="70"/>
      <c r="HMP1128" s="70"/>
      <c r="HMQ1128" s="70"/>
      <c r="HMR1128" s="110"/>
      <c r="HMS1128" s="2"/>
      <c r="HMT1128" s="15"/>
      <c r="HMU1128" s="15"/>
      <c r="HMV1128" s="83"/>
      <c r="HMW1128" s="52"/>
      <c r="HMX1128" s="70"/>
      <c r="HMY1128" s="70"/>
      <c r="HMZ1128" s="70"/>
      <c r="HNA1128" s="110"/>
      <c r="HNB1128" s="2"/>
      <c r="HNC1128" s="15"/>
      <c r="HND1128" s="15"/>
      <c r="HNE1128" s="83"/>
      <c r="HNF1128" s="52"/>
      <c r="HNG1128" s="70"/>
      <c r="HNH1128" s="70"/>
      <c r="HNI1128" s="70"/>
      <c r="HNJ1128" s="110"/>
      <c r="HNK1128" s="2"/>
      <c r="HNL1128" s="15"/>
      <c r="HNM1128" s="15"/>
      <c r="HNN1128" s="83"/>
      <c r="HNO1128" s="52"/>
      <c r="HNP1128" s="70"/>
      <c r="HNQ1128" s="70"/>
      <c r="HNR1128" s="70"/>
      <c r="HNS1128" s="110"/>
      <c r="HNT1128" s="2"/>
      <c r="HNU1128" s="15"/>
      <c r="HNV1128" s="15"/>
      <c r="HNW1128" s="83"/>
      <c r="HNX1128" s="52"/>
      <c r="HNY1128" s="70"/>
      <c r="HNZ1128" s="70"/>
      <c r="HOA1128" s="70"/>
      <c r="HOB1128" s="110"/>
      <c r="HOC1128" s="2"/>
      <c r="HOD1128" s="15"/>
      <c r="HOE1128" s="15"/>
      <c r="HOF1128" s="83"/>
      <c r="HOG1128" s="52"/>
      <c r="HOH1128" s="70"/>
      <c r="HOI1128" s="70"/>
      <c r="HOJ1128" s="70"/>
      <c r="HOK1128" s="110"/>
      <c r="HOL1128" s="2"/>
      <c r="HOM1128" s="15"/>
      <c r="HON1128" s="15"/>
      <c r="HOO1128" s="83"/>
      <c r="HOP1128" s="52"/>
      <c r="HOQ1128" s="70"/>
      <c r="HOR1128" s="70"/>
      <c r="HOS1128" s="70"/>
      <c r="HOT1128" s="110"/>
      <c r="HOU1128" s="2"/>
      <c r="HOV1128" s="15"/>
      <c r="HOW1128" s="15"/>
      <c r="HOX1128" s="83"/>
      <c r="HOY1128" s="52"/>
      <c r="HOZ1128" s="70"/>
      <c r="HPA1128" s="70"/>
      <c r="HPB1128" s="70"/>
      <c r="HPC1128" s="110"/>
      <c r="HPD1128" s="2"/>
      <c r="HPE1128" s="15"/>
      <c r="HPF1128" s="15"/>
      <c r="HPG1128" s="83"/>
      <c r="HPH1128" s="52"/>
      <c r="HPI1128" s="70"/>
      <c r="HPJ1128" s="70"/>
      <c r="HPK1128" s="70"/>
      <c r="HPL1128" s="110"/>
      <c r="HPM1128" s="2"/>
      <c r="HPN1128" s="15"/>
      <c r="HPO1128" s="15"/>
      <c r="HPP1128" s="83"/>
      <c r="HPQ1128" s="52"/>
      <c r="HPR1128" s="70"/>
      <c r="HPS1128" s="70"/>
      <c r="HPT1128" s="70"/>
      <c r="HPU1128" s="110"/>
      <c r="HPV1128" s="2"/>
      <c r="HPW1128" s="15"/>
      <c r="HPX1128" s="15"/>
      <c r="HPY1128" s="83"/>
      <c r="HPZ1128" s="52"/>
      <c r="HQA1128" s="70"/>
      <c r="HQB1128" s="70"/>
      <c r="HQC1128" s="70"/>
      <c r="HQD1128" s="110"/>
      <c r="HQE1128" s="2"/>
      <c r="HQF1128" s="15"/>
      <c r="HQG1128" s="15"/>
      <c r="HQH1128" s="83"/>
      <c r="HQI1128" s="52"/>
      <c r="HQJ1128" s="70"/>
      <c r="HQK1128" s="70"/>
      <c r="HQL1128" s="70"/>
      <c r="HQM1128" s="110"/>
      <c r="HQN1128" s="2"/>
      <c r="HQO1128" s="15"/>
      <c r="HQP1128" s="15"/>
      <c r="HQQ1128" s="83"/>
      <c r="HQR1128" s="52"/>
      <c r="HQS1128" s="70"/>
      <c r="HQT1128" s="70"/>
      <c r="HQU1128" s="70"/>
      <c r="HQV1128" s="110"/>
      <c r="HQW1128" s="2"/>
      <c r="HQX1128" s="15"/>
      <c r="HQY1128" s="15"/>
      <c r="HQZ1128" s="83"/>
      <c r="HRA1128" s="52"/>
      <c r="HRB1128" s="70"/>
      <c r="HRC1128" s="70"/>
      <c r="HRD1128" s="70"/>
      <c r="HRE1128" s="110"/>
      <c r="HRF1128" s="2"/>
      <c r="HRG1128" s="15"/>
      <c r="HRH1128" s="15"/>
      <c r="HRI1128" s="83"/>
      <c r="HRJ1128" s="52"/>
      <c r="HRK1128" s="70"/>
      <c r="HRL1128" s="70"/>
      <c r="HRM1128" s="70"/>
      <c r="HRN1128" s="110"/>
      <c r="HRO1128" s="2"/>
      <c r="HRP1128" s="15"/>
      <c r="HRQ1128" s="15"/>
      <c r="HRR1128" s="83"/>
      <c r="HRS1128" s="52"/>
      <c r="HRT1128" s="70"/>
      <c r="HRU1128" s="70"/>
      <c r="HRV1128" s="70"/>
      <c r="HRW1128" s="110"/>
      <c r="HRX1128" s="2"/>
      <c r="HRY1128" s="15"/>
      <c r="HRZ1128" s="15"/>
      <c r="HSA1128" s="83"/>
      <c r="HSB1128" s="52"/>
      <c r="HSC1128" s="70"/>
      <c r="HSD1128" s="70"/>
      <c r="HSE1128" s="70"/>
      <c r="HSF1128" s="110"/>
      <c r="HSG1128" s="2"/>
      <c r="HSH1128" s="15"/>
      <c r="HSI1128" s="15"/>
      <c r="HSJ1128" s="83"/>
      <c r="HSK1128" s="52"/>
      <c r="HSL1128" s="70"/>
      <c r="HSM1128" s="70"/>
      <c r="HSN1128" s="70"/>
      <c r="HSO1128" s="110"/>
      <c r="HSP1128" s="2"/>
      <c r="HSQ1128" s="15"/>
      <c r="HSR1128" s="15"/>
      <c r="HSS1128" s="83"/>
      <c r="HST1128" s="52"/>
      <c r="HSU1128" s="70"/>
      <c r="HSV1128" s="70"/>
      <c r="HSW1128" s="70"/>
      <c r="HSX1128" s="110"/>
      <c r="HSY1128" s="2"/>
      <c r="HSZ1128" s="15"/>
      <c r="HTA1128" s="15"/>
      <c r="HTB1128" s="83"/>
      <c r="HTC1128" s="52"/>
      <c r="HTD1128" s="70"/>
      <c r="HTE1128" s="70"/>
      <c r="HTF1128" s="70"/>
      <c r="HTG1128" s="110"/>
      <c r="HTH1128" s="2"/>
      <c r="HTI1128" s="15"/>
      <c r="HTJ1128" s="15"/>
      <c r="HTK1128" s="83"/>
      <c r="HTL1128" s="52"/>
      <c r="HTM1128" s="70"/>
      <c r="HTN1128" s="70"/>
      <c r="HTO1128" s="70"/>
      <c r="HTP1128" s="110"/>
      <c r="HTQ1128" s="2"/>
      <c r="HTR1128" s="15"/>
      <c r="HTS1128" s="15"/>
      <c r="HTT1128" s="83"/>
      <c r="HTU1128" s="52"/>
      <c r="HTV1128" s="70"/>
      <c r="HTW1128" s="70"/>
      <c r="HTX1128" s="70"/>
      <c r="HTY1128" s="110"/>
      <c r="HTZ1128" s="2"/>
      <c r="HUA1128" s="15"/>
      <c r="HUB1128" s="15"/>
      <c r="HUC1128" s="83"/>
      <c r="HUD1128" s="52"/>
      <c r="HUE1128" s="70"/>
      <c r="HUF1128" s="70"/>
      <c r="HUG1128" s="70"/>
      <c r="HUH1128" s="110"/>
      <c r="HUI1128" s="2"/>
      <c r="HUJ1128" s="15"/>
      <c r="HUK1128" s="15"/>
      <c r="HUL1128" s="83"/>
      <c r="HUM1128" s="52"/>
      <c r="HUN1128" s="70"/>
      <c r="HUO1128" s="70"/>
      <c r="HUP1128" s="70"/>
      <c r="HUQ1128" s="110"/>
      <c r="HUR1128" s="2"/>
      <c r="HUS1128" s="15"/>
      <c r="HUT1128" s="15"/>
      <c r="HUU1128" s="83"/>
      <c r="HUV1128" s="52"/>
      <c r="HUW1128" s="70"/>
      <c r="HUX1128" s="70"/>
      <c r="HUY1128" s="70"/>
      <c r="HUZ1128" s="110"/>
      <c r="HVA1128" s="2"/>
      <c r="HVB1128" s="15"/>
      <c r="HVC1128" s="15"/>
      <c r="HVD1128" s="83"/>
      <c r="HVE1128" s="52"/>
      <c r="HVF1128" s="70"/>
      <c r="HVG1128" s="70"/>
      <c r="HVH1128" s="70"/>
      <c r="HVI1128" s="110"/>
      <c r="HVJ1128" s="2"/>
      <c r="HVK1128" s="15"/>
      <c r="HVL1128" s="15"/>
      <c r="HVM1128" s="83"/>
      <c r="HVN1128" s="52"/>
      <c r="HVO1128" s="70"/>
      <c r="HVP1128" s="70"/>
      <c r="HVQ1128" s="70"/>
      <c r="HVR1128" s="110"/>
      <c r="HVS1128" s="2"/>
      <c r="HVT1128" s="15"/>
      <c r="HVU1128" s="15"/>
      <c r="HVV1128" s="83"/>
      <c r="HVW1128" s="52"/>
      <c r="HVX1128" s="70"/>
      <c r="HVY1128" s="70"/>
      <c r="HVZ1128" s="70"/>
      <c r="HWA1128" s="110"/>
      <c r="HWB1128" s="2"/>
      <c r="HWC1128" s="15"/>
      <c r="HWD1128" s="15"/>
      <c r="HWE1128" s="83"/>
      <c r="HWF1128" s="52"/>
      <c r="HWG1128" s="70"/>
      <c r="HWH1128" s="70"/>
      <c r="HWI1128" s="70"/>
      <c r="HWJ1128" s="110"/>
      <c r="HWK1128" s="2"/>
      <c r="HWL1128" s="15"/>
      <c r="HWM1128" s="15"/>
      <c r="HWN1128" s="83"/>
      <c r="HWO1128" s="52"/>
      <c r="HWP1128" s="70"/>
      <c r="HWQ1128" s="70"/>
      <c r="HWR1128" s="70"/>
      <c r="HWS1128" s="110"/>
      <c r="HWT1128" s="2"/>
      <c r="HWU1128" s="15"/>
      <c r="HWV1128" s="15"/>
      <c r="HWW1128" s="83"/>
      <c r="HWX1128" s="52"/>
      <c r="HWY1128" s="70"/>
      <c r="HWZ1128" s="70"/>
      <c r="HXA1128" s="70"/>
      <c r="HXB1128" s="110"/>
      <c r="HXC1128" s="2"/>
      <c r="HXD1128" s="15"/>
      <c r="HXE1128" s="15"/>
      <c r="HXF1128" s="83"/>
      <c r="HXG1128" s="52"/>
      <c r="HXH1128" s="70"/>
      <c r="HXI1128" s="70"/>
      <c r="HXJ1128" s="70"/>
      <c r="HXK1128" s="110"/>
      <c r="HXL1128" s="2"/>
      <c r="HXM1128" s="15"/>
      <c r="HXN1128" s="15"/>
      <c r="HXO1128" s="83"/>
      <c r="HXP1128" s="52"/>
      <c r="HXQ1128" s="70"/>
      <c r="HXR1128" s="70"/>
      <c r="HXS1128" s="70"/>
      <c r="HXT1128" s="110"/>
      <c r="HXU1128" s="2"/>
      <c r="HXV1128" s="15"/>
      <c r="HXW1128" s="15"/>
      <c r="HXX1128" s="83"/>
      <c r="HXY1128" s="52"/>
      <c r="HXZ1128" s="70"/>
      <c r="HYA1128" s="70"/>
      <c r="HYB1128" s="70"/>
      <c r="HYC1128" s="110"/>
      <c r="HYD1128" s="2"/>
      <c r="HYE1128" s="15"/>
      <c r="HYF1128" s="15"/>
      <c r="HYG1128" s="83"/>
      <c r="HYH1128" s="52"/>
      <c r="HYI1128" s="70"/>
      <c r="HYJ1128" s="70"/>
      <c r="HYK1128" s="70"/>
      <c r="HYL1128" s="110"/>
      <c r="HYM1128" s="2"/>
      <c r="HYN1128" s="15"/>
      <c r="HYO1128" s="15"/>
      <c r="HYP1128" s="83"/>
      <c r="HYQ1128" s="52"/>
      <c r="HYR1128" s="70"/>
      <c r="HYS1128" s="70"/>
      <c r="HYT1128" s="70"/>
      <c r="HYU1128" s="110"/>
      <c r="HYV1128" s="2"/>
      <c r="HYW1128" s="15"/>
      <c r="HYX1128" s="15"/>
      <c r="HYY1128" s="83"/>
      <c r="HYZ1128" s="52"/>
      <c r="HZA1128" s="70"/>
      <c r="HZB1128" s="70"/>
      <c r="HZC1128" s="70"/>
      <c r="HZD1128" s="110"/>
      <c r="HZE1128" s="2"/>
      <c r="HZF1128" s="15"/>
      <c r="HZG1128" s="15"/>
      <c r="HZH1128" s="83"/>
      <c r="HZI1128" s="52"/>
      <c r="HZJ1128" s="70"/>
      <c r="HZK1128" s="70"/>
      <c r="HZL1128" s="70"/>
      <c r="HZM1128" s="110"/>
      <c r="HZN1128" s="2"/>
      <c r="HZO1128" s="15"/>
      <c r="HZP1128" s="15"/>
      <c r="HZQ1128" s="83"/>
      <c r="HZR1128" s="52"/>
      <c r="HZS1128" s="70"/>
      <c r="HZT1128" s="70"/>
      <c r="HZU1128" s="70"/>
      <c r="HZV1128" s="110"/>
      <c r="HZW1128" s="2"/>
      <c r="HZX1128" s="15"/>
      <c r="HZY1128" s="15"/>
      <c r="HZZ1128" s="83"/>
      <c r="IAA1128" s="52"/>
      <c r="IAB1128" s="70"/>
      <c r="IAC1128" s="70"/>
      <c r="IAD1128" s="70"/>
      <c r="IAE1128" s="110"/>
      <c r="IAF1128" s="2"/>
      <c r="IAG1128" s="15"/>
      <c r="IAH1128" s="15"/>
      <c r="IAI1128" s="83"/>
      <c r="IAJ1128" s="52"/>
      <c r="IAK1128" s="70"/>
      <c r="IAL1128" s="70"/>
      <c r="IAM1128" s="70"/>
      <c r="IAN1128" s="110"/>
      <c r="IAO1128" s="2"/>
      <c r="IAP1128" s="15"/>
      <c r="IAQ1128" s="15"/>
      <c r="IAR1128" s="83"/>
      <c r="IAS1128" s="52"/>
      <c r="IAT1128" s="70"/>
      <c r="IAU1128" s="70"/>
      <c r="IAV1128" s="70"/>
      <c r="IAW1128" s="110"/>
      <c r="IAX1128" s="2"/>
      <c r="IAY1128" s="15"/>
      <c r="IAZ1128" s="15"/>
      <c r="IBA1128" s="83"/>
      <c r="IBB1128" s="52"/>
      <c r="IBC1128" s="70"/>
      <c r="IBD1128" s="70"/>
      <c r="IBE1128" s="70"/>
      <c r="IBF1128" s="110"/>
      <c r="IBG1128" s="2"/>
      <c r="IBH1128" s="15"/>
      <c r="IBI1128" s="15"/>
      <c r="IBJ1128" s="83"/>
      <c r="IBK1128" s="52"/>
      <c r="IBL1128" s="70"/>
      <c r="IBM1128" s="70"/>
      <c r="IBN1128" s="70"/>
      <c r="IBO1128" s="110"/>
      <c r="IBP1128" s="2"/>
      <c r="IBQ1128" s="15"/>
      <c r="IBR1128" s="15"/>
      <c r="IBS1128" s="83"/>
      <c r="IBT1128" s="52"/>
      <c r="IBU1128" s="70"/>
      <c r="IBV1128" s="70"/>
      <c r="IBW1128" s="70"/>
      <c r="IBX1128" s="110"/>
      <c r="IBY1128" s="2"/>
      <c r="IBZ1128" s="15"/>
      <c r="ICA1128" s="15"/>
      <c r="ICB1128" s="83"/>
      <c r="ICC1128" s="52"/>
      <c r="ICD1128" s="70"/>
      <c r="ICE1128" s="70"/>
      <c r="ICF1128" s="70"/>
      <c r="ICG1128" s="110"/>
      <c r="ICH1128" s="2"/>
      <c r="ICI1128" s="15"/>
      <c r="ICJ1128" s="15"/>
      <c r="ICK1128" s="83"/>
      <c r="ICL1128" s="52"/>
      <c r="ICM1128" s="70"/>
      <c r="ICN1128" s="70"/>
      <c r="ICO1128" s="70"/>
      <c r="ICP1128" s="110"/>
      <c r="ICQ1128" s="2"/>
      <c r="ICR1128" s="15"/>
      <c r="ICS1128" s="15"/>
      <c r="ICT1128" s="83"/>
      <c r="ICU1128" s="52"/>
      <c r="ICV1128" s="70"/>
      <c r="ICW1128" s="70"/>
      <c r="ICX1128" s="70"/>
      <c r="ICY1128" s="110"/>
      <c r="ICZ1128" s="2"/>
      <c r="IDA1128" s="15"/>
      <c r="IDB1128" s="15"/>
      <c r="IDC1128" s="83"/>
      <c r="IDD1128" s="52"/>
      <c r="IDE1128" s="70"/>
      <c r="IDF1128" s="70"/>
      <c r="IDG1128" s="70"/>
      <c r="IDH1128" s="110"/>
      <c r="IDI1128" s="2"/>
      <c r="IDJ1128" s="15"/>
      <c r="IDK1128" s="15"/>
      <c r="IDL1128" s="83"/>
      <c r="IDM1128" s="52"/>
      <c r="IDN1128" s="70"/>
      <c r="IDO1128" s="70"/>
      <c r="IDP1128" s="70"/>
      <c r="IDQ1128" s="110"/>
      <c r="IDR1128" s="2"/>
      <c r="IDS1128" s="15"/>
      <c r="IDT1128" s="15"/>
      <c r="IDU1128" s="83"/>
      <c r="IDV1128" s="52"/>
      <c r="IDW1128" s="70"/>
      <c r="IDX1128" s="70"/>
      <c r="IDY1128" s="70"/>
      <c r="IDZ1128" s="110"/>
      <c r="IEA1128" s="2"/>
      <c r="IEB1128" s="15"/>
      <c r="IEC1128" s="15"/>
      <c r="IED1128" s="83"/>
      <c r="IEE1128" s="52"/>
      <c r="IEF1128" s="70"/>
      <c r="IEG1128" s="70"/>
      <c r="IEH1128" s="70"/>
      <c r="IEI1128" s="110"/>
      <c r="IEJ1128" s="2"/>
      <c r="IEK1128" s="15"/>
      <c r="IEL1128" s="15"/>
      <c r="IEM1128" s="83"/>
      <c r="IEN1128" s="52"/>
      <c r="IEO1128" s="70"/>
      <c r="IEP1128" s="70"/>
      <c r="IEQ1128" s="70"/>
      <c r="IER1128" s="110"/>
      <c r="IES1128" s="2"/>
      <c r="IET1128" s="15"/>
      <c r="IEU1128" s="15"/>
      <c r="IEV1128" s="83"/>
      <c r="IEW1128" s="52"/>
      <c r="IEX1128" s="70"/>
      <c r="IEY1128" s="70"/>
      <c r="IEZ1128" s="70"/>
      <c r="IFA1128" s="110"/>
      <c r="IFB1128" s="2"/>
      <c r="IFC1128" s="15"/>
      <c r="IFD1128" s="15"/>
      <c r="IFE1128" s="83"/>
      <c r="IFF1128" s="52"/>
      <c r="IFG1128" s="70"/>
      <c r="IFH1128" s="70"/>
      <c r="IFI1128" s="70"/>
      <c r="IFJ1128" s="110"/>
      <c r="IFK1128" s="2"/>
      <c r="IFL1128" s="15"/>
      <c r="IFM1128" s="15"/>
      <c r="IFN1128" s="83"/>
      <c r="IFO1128" s="52"/>
      <c r="IFP1128" s="70"/>
      <c r="IFQ1128" s="70"/>
      <c r="IFR1128" s="70"/>
      <c r="IFS1128" s="110"/>
      <c r="IFT1128" s="2"/>
      <c r="IFU1128" s="15"/>
      <c r="IFV1128" s="15"/>
      <c r="IFW1128" s="83"/>
      <c r="IFX1128" s="52"/>
      <c r="IFY1128" s="70"/>
      <c r="IFZ1128" s="70"/>
      <c r="IGA1128" s="70"/>
      <c r="IGB1128" s="110"/>
      <c r="IGC1128" s="2"/>
      <c r="IGD1128" s="15"/>
      <c r="IGE1128" s="15"/>
      <c r="IGF1128" s="83"/>
      <c r="IGG1128" s="52"/>
      <c r="IGH1128" s="70"/>
      <c r="IGI1128" s="70"/>
      <c r="IGJ1128" s="70"/>
      <c r="IGK1128" s="110"/>
      <c r="IGL1128" s="2"/>
      <c r="IGM1128" s="15"/>
      <c r="IGN1128" s="15"/>
      <c r="IGO1128" s="83"/>
      <c r="IGP1128" s="52"/>
      <c r="IGQ1128" s="70"/>
      <c r="IGR1128" s="70"/>
      <c r="IGS1128" s="70"/>
      <c r="IGT1128" s="110"/>
      <c r="IGU1128" s="2"/>
      <c r="IGV1128" s="15"/>
      <c r="IGW1128" s="15"/>
      <c r="IGX1128" s="83"/>
      <c r="IGY1128" s="52"/>
      <c r="IGZ1128" s="70"/>
      <c r="IHA1128" s="70"/>
      <c r="IHB1128" s="70"/>
      <c r="IHC1128" s="110"/>
      <c r="IHD1128" s="2"/>
      <c r="IHE1128" s="15"/>
      <c r="IHF1128" s="15"/>
      <c r="IHG1128" s="83"/>
      <c r="IHH1128" s="52"/>
      <c r="IHI1128" s="70"/>
      <c r="IHJ1128" s="70"/>
      <c r="IHK1128" s="70"/>
      <c r="IHL1128" s="110"/>
      <c r="IHM1128" s="2"/>
      <c r="IHN1128" s="15"/>
      <c r="IHO1128" s="15"/>
      <c r="IHP1128" s="83"/>
      <c r="IHQ1128" s="52"/>
      <c r="IHR1128" s="70"/>
      <c r="IHS1128" s="70"/>
      <c r="IHT1128" s="70"/>
      <c r="IHU1128" s="110"/>
      <c r="IHV1128" s="2"/>
      <c r="IHW1128" s="15"/>
      <c r="IHX1128" s="15"/>
      <c r="IHY1128" s="83"/>
      <c r="IHZ1128" s="52"/>
      <c r="IIA1128" s="70"/>
      <c r="IIB1128" s="70"/>
      <c r="IIC1128" s="70"/>
      <c r="IID1128" s="110"/>
      <c r="IIE1128" s="2"/>
      <c r="IIF1128" s="15"/>
      <c r="IIG1128" s="15"/>
      <c r="IIH1128" s="83"/>
      <c r="III1128" s="52"/>
      <c r="IIJ1128" s="70"/>
      <c r="IIK1128" s="70"/>
      <c r="IIL1128" s="70"/>
      <c r="IIM1128" s="110"/>
      <c r="IIN1128" s="2"/>
      <c r="IIO1128" s="15"/>
      <c r="IIP1128" s="15"/>
      <c r="IIQ1128" s="83"/>
      <c r="IIR1128" s="52"/>
      <c r="IIS1128" s="70"/>
      <c r="IIT1128" s="70"/>
      <c r="IIU1128" s="70"/>
      <c r="IIV1128" s="110"/>
      <c r="IIW1128" s="2"/>
      <c r="IIX1128" s="15"/>
      <c r="IIY1128" s="15"/>
      <c r="IIZ1128" s="83"/>
      <c r="IJA1128" s="52"/>
      <c r="IJB1128" s="70"/>
      <c r="IJC1128" s="70"/>
      <c r="IJD1128" s="70"/>
      <c r="IJE1128" s="110"/>
      <c r="IJF1128" s="2"/>
      <c r="IJG1128" s="15"/>
      <c r="IJH1128" s="15"/>
      <c r="IJI1128" s="83"/>
      <c r="IJJ1128" s="52"/>
      <c r="IJK1128" s="70"/>
      <c r="IJL1128" s="70"/>
      <c r="IJM1128" s="70"/>
      <c r="IJN1128" s="110"/>
      <c r="IJO1128" s="2"/>
      <c r="IJP1128" s="15"/>
      <c r="IJQ1128" s="15"/>
      <c r="IJR1128" s="83"/>
      <c r="IJS1128" s="52"/>
      <c r="IJT1128" s="70"/>
      <c r="IJU1128" s="70"/>
      <c r="IJV1128" s="70"/>
      <c r="IJW1128" s="110"/>
      <c r="IJX1128" s="2"/>
      <c r="IJY1128" s="15"/>
      <c r="IJZ1128" s="15"/>
      <c r="IKA1128" s="83"/>
      <c r="IKB1128" s="52"/>
      <c r="IKC1128" s="70"/>
      <c r="IKD1128" s="70"/>
      <c r="IKE1128" s="70"/>
      <c r="IKF1128" s="110"/>
      <c r="IKG1128" s="2"/>
      <c r="IKH1128" s="15"/>
      <c r="IKI1128" s="15"/>
      <c r="IKJ1128" s="83"/>
      <c r="IKK1128" s="52"/>
      <c r="IKL1128" s="70"/>
      <c r="IKM1128" s="70"/>
      <c r="IKN1128" s="70"/>
      <c r="IKO1128" s="110"/>
      <c r="IKP1128" s="2"/>
      <c r="IKQ1128" s="15"/>
      <c r="IKR1128" s="15"/>
      <c r="IKS1128" s="83"/>
      <c r="IKT1128" s="52"/>
      <c r="IKU1128" s="70"/>
      <c r="IKV1128" s="70"/>
      <c r="IKW1128" s="70"/>
      <c r="IKX1128" s="110"/>
      <c r="IKY1128" s="2"/>
      <c r="IKZ1128" s="15"/>
      <c r="ILA1128" s="15"/>
      <c r="ILB1128" s="83"/>
      <c r="ILC1128" s="52"/>
      <c r="ILD1128" s="70"/>
      <c r="ILE1128" s="70"/>
      <c r="ILF1128" s="70"/>
      <c r="ILG1128" s="110"/>
      <c r="ILH1128" s="2"/>
      <c r="ILI1128" s="15"/>
      <c r="ILJ1128" s="15"/>
      <c r="ILK1128" s="83"/>
      <c r="ILL1128" s="52"/>
      <c r="ILM1128" s="70"/>
      <c r="ILN1128" s="70"/>
      <c r="ILO1128" s="70"/>
      <c r="ILP1128" s="110"/>
      <c r="ILQ1128" s="2"/>
      <c r="ILR1128" s="15"/>
      <c r="ILS1128" s="15"/>
      <c r="ILT1128" s="83"/>
      <c r="ILU1128" s="52"/>
      <c r="ILV1128" s="70"/>
      <c r="ILW1128" s="70"/>
      <c r="ILX1128" s="70"/>
      <c r="ILY1128" s="110"/>
      <c r="ILZ1128" s="2"/>
      <c r="IMA1128" s="15"/>
      <c r="IMB1128" s="15"/>
      <c r="IMC1128" s="83"/>
      <c r="IMD1128" s="52"/>
      <c r="IME1128" s="70"/>
      <c r="IMF1128" s="70"/>
      <c r="IMG1128" s="70"/>
      <c r="IMH1128" s="110"/>
      <c r="IMI1128" s="2"/>
      <c r="IMJ1128" s="15"/>
      <c r="IMK1128" s="15"/>
      <c r="IML1128" s="83"/>
      <c r="IMM1128" s="52"/>
      <c r="IMN1128" s="70"/>
      <c r="IMO1128" s="70"/>
      <c r="IMP1128" s="70"/>
      <c r="IMQ1128" s="110"/>
      <c r="IMR1128" s="2"/>
      <c r="IMS1128" s="15"/>
      <c r="IMT1128" s="15"/>
      <c r="IMU1128" s="83"/>
      <c r="IMV1128" s="52"/>
      <c r="IMW1128" s="70"/>
      <c r="IMX1128" s="70"/>
      <c r="IMY1128" s="70"/>
      <c r="IMZ1128" s="110"/>
      <c r="INA1128" s="2"/>
      <c r="INB1128" s="15"/>
      <c r="INC1128" s="15"/>
      <c r="IND1128" s="83"/>
      <c r="INE1128" s="52"/>
      <c r="INF1128" s="70"/>
      <c r="ING1128" s="70"/>
      <c r="INH1128" s="70"/>
      <c r="INI1128" s="110"/>
      <c r="INJ1128" s="2"/>
      <c r="INK1128" s="15"/>
      <c r="INL1128" s="15"/>
      <c r="INM1128" s="83"/>
      <c r="INN1128" s="52"/>
      <c r="INO1128" s="70"/>
      <c r="INP1128" s="70"/>
      <c r="INQ1128" s="70"/>
      <c r="INR1128" s="110"/>
      <c r="INS1128" s="2"/>
      <c r="INT1128" s="15"/>
      <c r="INU1128" s="15"/>
      <c r="INV1128" s="83"/>
      <c r="INW1128" s="52"/>
      <c r="INX1128" s="70"/>
      <c r="INY1128" s="70"/>
      <c r="INZ1128" s="70"/>
      <c r="IOA1128" s="110"/>
      <c r="IOB1128" s="2"/>
      <c r="IOC1128" s="15"/>
      <c r="IOD1128" s="15"/>
      <c r="IOE1128" s="83"/>
      <c r="IOF1128" s="52"/>
      <c r="IOG1128" s="70"/>
      <c r="IOH1128" s="70"/>
      <c r="IOI1128" s="70"/>
      <c r="IOJ1128" s="110"/>
      <c r="IOK1128" s="2"/>
      <c r="IOL1128" s="15"/>
      <c r="IOM1128" s="15"/>
      <c r="ION1128" s="83"/>
      <c r="IOO1128" s="52"/>
      <c r="IOP1128" s="70"/>
      <c r="IOQ1128" s="70"/>
      <c r="IOR1128" s="70"/>
      <c r="IOS1128" s="110"/>
      <c r="IOT1128" s="2"/>
      <c r="IOU1128" s="15"/>
      <c r="IOV1128" s="15"/>
      <c r="IOW1128" s="83"/>
      <c r="IOX1128" s="52"/>
      <c r="IOY1128" s="70"/>
      <c r="IOZ1128" s="70"/>
      <c r="IPA1128" s="70"/>
      <c r="IPB1128" s="110"/>
      <c r="IPC1128" s="2"/>
      <c r="IPD1128" s="15"/>
      <c r="IPE1128" s="15"/>
      <c r="IPF1128" s="83"/>
      <c r="IPG1128" s="52"/>
      <c r="IPH1128" s="70"/>
      <c r="IPI1128" s="70"/>
      <c r="IPJ1128" s="70"/>
      <c r="IPK1128" s="110"/>
      <c r="IPL1128" s="2"/>
      <c r="IPM1128" s="15"/>
      <c r="IPN1128" s="15"/>
      <c r="IPO1128" s="83"/>
      <c r="IPP1128" s="52"/>
      <c r="IPQ1128" s="70"/>
      <c r="IPR1128" s="70"/>
      <c r="IPS1128" s="70"/>
      <c r="IPT1128" s="110"/>
      <c r="IPU1128" s="2"/>
      <c r="IPV1128" s="15"/>
      <c r="IPW1128" s="15"/>
      <c r="IPX1128" s="83"/>
      <c r="IPY1128" s="52"/>
      <c r="IPZ1128" s="70"/>
      <c r="IQA1128" s="70"/>
      <c r="IQB1128" s="70"/>
      <c r="IQC1128" s="110"/>
      <c r="IQD1128" s="2"/>
      <c r="IQE1128" s="15"/>
      <c r="IQF1128" s="15"/>
      <c r="IQG1128" s="83"/>
      <c r="IQH1128" s="52"/>
      <c r="IQI1128" s="70"/>
      <c r="IQJ1128" s="70"/>
      <c r="IQK1128" s="70"/>
      <c r="IQL1128" s="110"/>
      <c r="IQM1128" s="2"/>
      <c r="IQN1128" s="15"/>
      <c r="IQO1128" s="15"/>
      <c r="IQP1128" s="83"/>
      <c r="IQQ1128" s="52"/>
      <c r="IQR1128" s="70"/>
      <c r="IQS1128" s="70"/>
      <c r="IQT1128" s="70"/>
      <c r="IQU1128" s="110"/>
      <c r="IQV1128" s="2"/>
      <c r="IQW1128" s="15"/>
      <c r="IQX1128" s="15"/>
      <c r="IQY1128" s="83"/>
      <c r="IQZ1128" s="52"/>
      <c r="IRA1128" s="70"/>
      <c r="IRB1128" s="70"/>
      <c r="IRC1128" s="70"/>
      <c r="IRD1128" s="110"/>
      <c r="IRE1128" s="2"/>
      <c r="IRF1128" s="15"/>
      <c r="IRG1128" s="15"/>
      <c r="IRH1128" s="83"/>
      <c r="IRI1128" s="52"/>
      <c r="IRJ1128" s="70"/>
      <c r="IRK1128" s="70"/>
      <c r="IRL1128" s="70"/>
      <c r="IRM1128" s="110"/>
      <c r="IRN1128" s="2"/>
      <c r="IRO1128" s="15"/>
      <c r="IRP1128" s="15"/>
      <c r="IRQ1128" s="83"/>
      <c r="IRR1128" s="52"/>
      <c r="IRS1128" s="70"/>
      <c r="IRT1128" s="70"/>
      <c r="IRU1128" s="70"/>
      <c r="IRV1128" s="110"/>
      <c r="IRW1128" s="2"/>
      <c r="IRX1128" s="15"/>
      <c r="IRY1128" s="15"/>
      <c r="IRZ1128" s="83"/>
      <c r="ISA1128" s="52"/>
      <c r="ISB1128" s="70"/>
      <c r="ISC1128" s="70"/>
      <c r="ISD1128" s="70"/>
      <c r="ISE1128" s="110"/>
      <c r="ISF1128" s="2"/>
      <c r="ISG1128" s="15"/>
      <c r="ISH1128" s="15"/>
      <c r="ISI1128" s="83"/>
      <c r="ISJ1128" s="52"/>
      <c r="ISK1128" s="70"/>
      <c r="ISL1128" s="70"/>
      <c r="ISM1128" s="70"/>
      <c r="ISN1128" s="110"/>
      <c r="ISO1128" s="2"/>
      <c r="ISP1128" s="15"/>
      <c r="ISQ1128" s="15"/>
      <c r="ISR1128" s="83"/>
      <c r="ISS1128" s="52"/>
      <c r="IST1128" s="70"/>
      <c r="ISU1128" s="70"/>
      <c r="ISV1128" s="70"/>
      <c r="ISW1128" s="110"/>
      <c r="ISX1128" s="2"/>
      <c r="ISY1128" s="15"/>
      <c r="ISZ1128" s="15"/>
      <c r="ITA1128" s="83"/>
      <c r="ITB1128" s="52"/>
      <c r="ITC1128" s="70"/>
      <c r="ITD1128" s="70"/>
      <c r="ITE1128" s="70"/>
      <c r="ITF1128" s="110"/>
      <c r="ITG1128" s="2"/>
      <c r="ITH1128" s="15"/>
      <c r="ITI1128" s="15"/>
      <c r="ITJ1128" s="83"/>
      <c r="ITK1128" s="52"/>
      <c r="ITL1128" s="70"/>
      <c r="ITM1128" s="70"/>
      <c r="ITN1128" s="70"/>
      <c r="ITO1128" s="110"/>
      <c r="ITP1128" s="2"/>
      <c r="ITQ1128" s="15"/>
      <c r="ITR1128" s="15"/>
      <c r="ITS1128" s="83"/>
      <c r="ITT1128" s="52"/>
      <c r="ITU1128" s="70"/>
      <c r="ITV1128" s="70"/>
      <c r="ITW1128" s="70"/>
      <c r="ITX1128" s="110"/>
      <c r="ITY1128" s="2"/>
      <c r="ITZ1128" s="15"/>
      <c r="IUA1128" s="15"/>
      <c r="IUB1128" s="83"/>
      <c r="IUC1128" s="52"/>
      <c r="IUD1128" s="70"/>
      <c r="IUE1128" s="70"/>
      <c r="IUF1128" s="70"/>
      <c r="IUG1128" s="110"/>
      <c r="IUH1128" s="2"/>
      <c r="IUI1128" s="15"/>
      <c r="IUJ1128" s="15"/>
      <c r="IUK1128" s="83"/>
      <c r="IUL1128" s="52"/>
      <c r="IUM1128" s="70"/>
      <c r="IUN1128" s="70"/>
      <c r="IUO1128" s="70"/>
      <c r="IUP1128" s="110"/>
      <c r="IUQ1128" s="2"/>
      <c r="IUR1128" s="15"/>
      <c r="IUS1128" s="15"/>
      <c r="IUT1128" s="83"/>
      <c r="IUU1128" s="52"/>
      <c r="IUV1128" s="70"/>
      <c r="IUW1128" s="70"/>
      <c r="IUX1128" s="70"/>
      <c r="IUY1128" s="110"/>
      <c r="IUZ1128" s="2"/>
      <c r="IVA1128" s="15"/>
      <c r="IVB1128" s="15"/>
      <c r="IVC1128" s="83"/>
      <c r="IVD1128" s="52"/>
      <c r="IVE1128" s="70"/>
      <c r="IVF1128" s="70"/>
      <c r="IVG1128" s="70"/>
      <c r="IVH1128" s="110"/>
      <c r="IVI1128" s="2"/>
      <c r="IVJ1128" s="15"/>
      <c r="IVK1128" s="15"/>
      <c r="IVL1128" s="83"/>
      <c r="IVM1128" s="52"/>
      <c r="IVN1128" s="70"/>
      <c r="IVO1128" s="70"/>
      <c r="IVP1128" s="70"/>
      <c r="IVQ1128" s="110"/>
      <c r="IVR1128" s="2"/>
      <c r="IVS1128" s="15"/>
      <c r="IVT1128" s="15"/>
      <c r="IVU1128" s="83"/>
      <c r="IVV1128" s="52"/>
      <c r="IVW1128" s="70"/>
      <c r="IVX1128" s="70"/>
      <c r="IVY1128" s="70"/>
      <c r="IVZ1128" s="110"/>
      <c r="IWA1128" s="2"/>
      <c r="IWB1128" s="15"/>
      <c r="IWC1128" s="15"/>
      <c r="IWD1128" s="83"/>
      <c r="IWE1128" s="52"/>
      <c r="IWF1128" s="70"/>
      <c r="IWG1128" s="70"/>
      <c r="IWH1128" s="70"/>
      <c r="IWI1128" s="110"/>
      <c r="IWJ1128" s="2"/>
      <c r="IWK1128" s="15"/>
      <c r="IWL1128" s="15"/>
      <c r="IWM1128" s="83"/>
      <c r="IWN1128" s="52"/>
      <c r="IWO1128" s="70"/>
      <c r="IWP1128" s="70"/>
      <c r="IWQ1128" s="70"/>
      <c r="IWR1128" s="110"/>
      <c r="IWS1128" s="2"/>
      <c r="IWT1128" s="15"/>
      <c r="IWU1128" s="15"/>
      <c r="IWV1128" s="83"/>
      <c r="IWW1128" s="52"/>
      <c r="IWX1128" s="70"/>
      <c r="IWY1128" s="70"/>
      <c r="IWZ1128" s="70"/>
      <c r="IXA1128" s="110"/>
      <c r="IXB1128" s="2"/>
      <c r="IXC1128" s="15"/>
      <c r="IXD1128" s="15"/>
      <c r="IXE1128" s="83"/>
      <c r="IXF1128" s="52"/>
      <c r="IXG1128" s="70"/>
      <c r="IXH1128" s="70"/>
      <c r="IXI1128" s="70"/>
      <c r="IXJ1128" s="110"/>
      <c r="IXK1128" s="2"/>
      <c r="IXL1128" s="15"/>
      <c r="IXM1128" s="15"/>
      <c r="IXN1128" s="83"/>
      <c r="IXO1128" s="52"/>
      <c r="IXP1128" s="70"/>
      <c r="IXQ1128" s="70"/>
      <c r="IXR1128" s="70"/>
      <c r="IXS1128" s="110"/>
      <c r="IXT1128" s="2"/>
      <c r="IXU1128" s="15"/>
      <c r="IXV1128" s="15"/>
      <c r="IXW1128" s="83"/>
      <c r="IXX1128" s="52"/>
      <c r="IXY1128" s="70"/>
      <c r="IXZ1128" s="70"/>
      <c r="IYA1128" s="70"/>
      <c r="IYB1128" s="110"/>
      <c r="IYC1128" s="2"/>
      <c r="IYD1128" s="15"/>
      <c r="IYE1128" s="15"/>
      <c r="IYF1128" s="83"/>
      <c r="IYG1128" s="52"/>
      <c r="IYH1128" s="70"/>
      <c r="IYI1128" s="70"/>
      <c r="IYJ1128" s="70"/>
      <c r="IYK1128" s="110"/>
      <c r="IYL1128" s="2"/>
      <c r="IYM1128" s="15"/>
      <c r="IYN1128" s="15"/>
      <c r="IYO1128" s="83"/>
      <c r="IYP1128" s="52"/>
      <c r="IYQ1128" s="70"/>
      <c r="IYR1128" s="70"/>
      <c r="IYS1128" s="70"/>
      <c r="IYT1128" s="110"/>
      <c r="IYU1128" s="2"/>
      <c r="IYV1128" s="15"/>
      <c r="IYW1128" s="15"/>
      <c r="IYX1128" s="83"/>
      <c r="IYY1128" s="52"/>
      <c r="IYZ1128" s="70"/>
      <c r="IZA1128" s="70"/>
      <c r="IZB1128" s="70"/>
      <c r="IZC1128" s="110"/>
      <c r="IZD1128" s="2"/>
      <c r="IZE1128" s="15"/>
      <c r="IZF1128" s="15"/>
      <c r="IZG1128" s="83"/>
      <c r="IZH1128" s="52"/>
      <c r="IZI1128" s="70"/>
      <c r="IZJ1128" s="70"/>
      <c r="IZK1128" s="70"/>
      <c r="IZL1128" s="110"/>
      <c r="IZM1128" s="2"/>
      <c r="IZN1128" s="15"/>
      <c r="IZO1128" s="15"/>
      <c r="IZP1128" s="83"/>
      <c r="IZQ1128" s="52"/>
      <c r="IZR1128" s="70"/>
      <c r="IZS1128" s="70"/>
      <c r="IZT1128" s="70"/>
      <c r="IZU1128" s="110"/>
      <c r="IZV1128" s="2"/>
      <c r="IZW1128" s="15"/>
      <c r="IZX1128" s="15"/>
      <c r="IZY1128" s="83"/>
      <c r="IZZ1128" s="52"/>
      <c r="JAA1128" s="70"/>
      <c r="JAB1128" s="70"/>
      <c r="JAC1128" s="70"/>
      <c r="JAD1128" s="110"/>
      <c r="JAE1128" s="2"/>
      <c r="JAF1128" s="15"/>
      <c r="JAG1128" s="15"/>
      <c r="JAH1128" s="83"/>
      <c r="JAI1128" s="52"/>
      <c r="JAJ1128" s="70"/>
      <c r="JAK1128" s="70"/>
      <c r="JAL1128" s="70"/>
      <c r="JAM1128" s="110"/>
      <c r="JAN1128" s="2"/>
      <c r="JAO1128" s="15"/>
      <c r="JAP1128" s="15"/>
      <c r="JAQ1128" s="83"/>
      <c r="JAR1128" s="52"/>
      <c r="JAS1128" s="70"/>
      <c r="JAT1128" s="70"/>
      <c r="JAU1128" s="70"/>
      <c r="JAV1128" s="110"/>
      <c r="JAW1128" s="2"/>
      <c r="JAX1128" s="15"/>
      <c r="JAY1128" s="15"/>
      <c r="JAZ1128" s="83"/>
      <c r="JBA1128" s="52"/>
      <c r="JBB1128" s="70"/>
      <c r="JBC1128" s="70"/>
      <c r="JBD1128" s="70"/>
      <c r="JBE1128" s="110"/>
      <c r="JBF1128" s="2"/>
      <c r="JBG1128" s="15"/>
      <c r="JBH1128" s="15"/>
      <c r="JBI1128" s="83"/>
      <c r="JBJ1128" s="52"/>
      <c r="JBK1128" s="70"/>
      <c r="JBL1128" s="70"/>
      <c r="JBM1128" s="70"/>
      <c r="JBN1128" s="110"/>
      <c r="JBO1128" s="2"/>
      <c r="JBP1128" s="15"/>
      <c r="JBQ1128" s="15"/>
      <c r="JBR1128" s="83"/>
      <c r="JBS1128" s="52"/>
      <c r="JBT1128" s="70"/>
      <c r="JBU1128" s="70"/>
      <c r="JBV1128" s="70"/>
      <c r="JBW1128" s="110"/>
      <c r="JBX1128" s="2"/>
      <c r="JBY1128" s="15"/>
      <c r="JBZ1128" s="15"/>
      <c r="JCA1128" s="83"/>
      <c r="JCB1128" s="52"/>
      <c r="JCC1128" s="70"/>
      <c r="JCD1128" s="70"/>
      <c r="JCE1128" s="70"/>
      <c r="JCF1128" s="110"/>
      <c r="JCG1128" s="2"/>
      <c r="JCH1128" s="15"/>
      <c r="JCI1128" s="15"/>
      <c r="JCJ1128" s="83"/>
      <c r="JCK1128" s="52"/>
      <c r="JCL1128" s="70"/>
      <c r="JCM1128" s="70"/>
      <c r="JCN1128" s="70"/>
      <c r="JCO1128" s="110"/>
      <c r="JCP1128" s="2"/>
      <c r="JCQ1128" s="15"/>
      <c r="JCR1128" s="15"/>
      <c r="JCS1128" s="83"/>
      <c r="JCT1128" s="52"/>
      <c r="JCU1128" s="70"/>
      <c r="JCV1128" s="70"/>
      <c r="JCW1128" s="70"/>
      <c r="JCX1128" s="110"/>
      <c r="JCY1128" s="2"/>
      <c r="JCZ1128" s="15"/>
      <c r="JDA1128" s="15"/>
      <c r="JDB1128" s="83"/>
      <c r="JDC1128" s="52"/>
      <c r="JDD1128" s="70"/>
      <c r="JDE1128" s="70"/>
      <c r="JDF1128" s="70"/>
      <c r="JDG1128" s="110"/>
      <c r="JDH1128" s="2"/>
      <c r="JDI1128" s="15"/>
      <c r="JDJ1128" s="15"/>
      <c r="JDK1128" s="83"/>
      <c r="JDL1128" s="52"/>
      <c r="JDM1128" s="70"/>
      <c r="JDN1128" s="70"/>
      <c r="JDO1128" s="70"/>
      <c r="JDP1128" s="110"/>
      <c r="JDQ1128" s="2"/>
      <c r="JDR1128" s="15"/>
      <c r="JDS1128" s="15"/>
      <c r="JDT1128" s="83"/>
      <c r="JDU1128" s="52"/>
      <c r="JDV1128" s="70"/>
      <c r="JDW1128" s="70"/>
      <c r="JDX1128" s="70"/>
      <c r="JDY1128" s="110"/>
      <c r="JDZ1128" s="2"/>
      <c r="JEA1128" s="15"/>
      <c r="JEB1128" s="15"/>
      <c r="JEC1128" s="83"/>
      <c r="JED1128" s="52"/>
      <c r="JEE1128" s="70"/>
      <c r="JEF1128" s="70"/>
      <c r="JEG1128" s="70"/>
      <c r="JEH1128" s="110"/>
      <c r="JEI1128" s="2"/>
      <c r="JEJ1128" s="15"/>
      <c r="JEK1128" s="15"/>
      <c r="JEL1128" s="83"/>
      <c r="JEM1128" s="52"/>
      <c r="JEN1128" s="70"/>
      <c r="JEO1128" s="70"/>
      <c r="JEP1128" s="70"/>
      <c r="JEQ1128" s="110"/>
      <c r="JER1128" s="2"/>
      <c r="JES1128" s="15"/>
      <c r="JET1128" s="15"/>
      <c r="JEU1128" s="83"/>
      <c r="JEV1128" s="52"/>
      <c r="JEW1128" s="70"/>
      <c r="JEX1128" s="70"/>
      <c r="JEY1128" s="70"/>
      <c r="JEZ1128" s="110"/>
      <c r="JFA1128" s="2"/>
      <c r="JFB1128" s="15"/>
      <c r="JFC1128" s="15"/>
      <c r="JFD1128" s="83"/>
      <c r="JFE1128" s="52"/>
      <c r="JFF1128" s="70"/>
      <c r="JFG1128" s="70"/>
      <c r="JFH1128" s="70"/>
      <c r="JFI1128" s="110"/>
      <c r="JFJ1128" s="2"/>
      <c r="JFK1128" s="15"/>
      <c r="JFL1128" s="15"/>
      <c r="JFM1128" s="83"/>
      <c r="JFN1128" s="52"/>
      <c r="JFO1128" s="70"/>
      <c r="JFP1128" s="70"/>
      <c r="JFQ1128" s="70"/>
      <c r="JFR1128" s="110"/>
      <c r="JFS1128" s="2"/>
      <c r="JFT1128" s="15"/>
      <c r="JFU1128" s="15"/>
      <c r="JFV1128" s="83"/>
      <c r="JFW1128" s="52"/>
      <c r="JFX1128" s="70"/>
      <c r="JFY1128" s="70"/>
      <c r="JFZ1128" s="70"/>
      <c r="JGA1128" s="110"/>
      <c r="JGB1128" s="2"/>
      <c r="JGC1128" s="15"/>
      <c r="JGD1128" s="15"/>
      <c r="JGE1128" s="83"/>
      <c r="JGF1128" s="52"/>
      <c r="JGG1128" s="70"/>
      <c r="JGH1128" s="70"/>
      <c r="JGI1128" s="70"/>
      <c r="JGJ1128" s="110"/>
      <c r="JGK1128" s="2"/>
      <c r="JGL1128" s="15"/>
      <c r="JGM1128" s="15"/>
      <c r="JGN1128" s="83"/>
      <c r="JGO1128" s="52"/>
      <c r="JGP1128" s="70"/>
      <c r="JGQ1128" s="70"/>
      <c r="JGR1128" s="70"/>
      <c r="JGS1128" s="110"/>
      <c r="JGT1128" s="2"/>
      <c r="JGU1128" s="15"/>
      <c r="JGV1128" s="15"/>
      <c r="JGW1128" s="83"/>
      <c r="JGX1128" s="52"/>
      <c r="JGY1128" s="70"/>
      <c r="JGZ1128" s="70"/>
      <c r="JHA1128" s="70"/>
      <c r="JHB1128" s="110"/>
      <c r="JHC1128" s="2"/>
      <c r="JHD1128" s="15"/>
      <c r="JHE1128" s="15"/>
      <c r="JHF1128" s="83"/>
      <c r="JHG1128" s="52"/>
      <c r="JHH1128" s="70"/>
      <c r="JHI1128" s="70"/>
      <c r="JHJ1128" s="70"/>
      <c r="JHK1128" s="110"/>
      <c r="JHL1128" s="2"/>
      <c r="JHM1128" s="15"/>
      <c r="JHN1128" s="15"/>
      <c r="JHO1128" s="83"/>
      <c r="JHP1128" s="52"/>
      <c r="JHQ1128" s="70"/>
      <c r="JHR1128" s="70"/>
      <c r="JHS1128" s="70"/>
      <c r="JHT1128" s="110"/>
      <c r="JHU1128" s="2"/>
      <c r="JHV1128" s="15"/>
      <c r="JHW1128" s="15"/>
      <c r="JHX1128" s="83"/>
      <c r="JHY1128" s="52"/>
      <c r="JHZ1128" s="70"/>
      <c r="JIA1128" s="70"/>
      <c r="JIB1128" s="70"/>
      <c r="JIC1128" s="110"/>
      <c r="JID1128" s="2"/>
      <c r="JIE1128" s="15"/>
      <c r="JIF1128" s="15"/>
      <c r="JIG1128" s="83"/>
      <c r="JIH1128" s="52"/>
      <c r="JII1128" s="70"/>
      <c r="JIJ1128" s="70"/>
      <c r="JIK1128" s="70"/>
      <c r="JIL1128" s="110"/>
      <c r="JIM1128" s="2"/>
      <c r="JIN1128" s="15"/>
      <c r="JIO1128" s="15"/>
      <c r="JIP1128" s="83"/>
      <c r="JIQ1128" s="52"/>
      <c r="JIR1128" s="70"/>
      <c r="JIS1128" s="70"/>
      <c r="JIT1128" s="70"/>
      <c r="JIU1128" s="110"/>
      <c r="JIV1128" s="2"/>
      <c r="JIW1128" s="15"/>
      <c r="JIX1128" s="15"/>
      <c r="JIY1128" s="83"/>
      <c r="JIZ1128" s="52"/>
      <c r="JJA1128" s="70"/>
      <c r="JJB1128" s="70"/>
      <c r="JJC1128" s="70"/>
      <c r="JJD1128" s="110"/>
      <c r="JJE1128" s="2"/>
      <c r="JJF1128" s="15"/>
      <c r="JJG1128" s="15"/>
      <c r="JJH1128" s="83"/>
      <c r="JJI1128" s="52"/>
      <c r="JJJ1128" s="70"/>
      <c r="JJK1128" s="70"/>
      <c r="JJL1128" s="70"/>
      <c r="JJM1128" s="110"/>
      <c r="JJN1128" s="2"/>
      <c r="JJO1128" s="15"/>
      <c r="JJP1128" s="15"/>
      <c r="JJQ1128" s="83"/>
      <c r="JJR1128" s="52"/>
      <c r="JJS1128" s="70"/>
      <c r="JJT1128" s="70"/>
      <c r="JJU1128" s="70"/>
      <c r="JJV1128" s="110"/>
      <c r="JJW1128" s="2"/>
      <c r="JJX1128" s="15"/>
      <c r="JJY1128" s="15"/>
      <c r="JJZ1128" s="83"/>
      <c r="JKA1128" s="52"/>
      <c r="JKB1128" s="70"/>
      <c r="JKC1128" s="70"/>
      <c r="JKD1128" s="70"/>
      <c r="JKE1128" s="110"/>
      <c r="JKF1128" s="2"/>
      <c r="JKG1128" s="15"/>
      <c r="JKH1128" s="15"/>
      <c r="JKI1128" s="83"/>
      <c r="JKJ1128" s="52"/>
      <c r="JKK1128" s="70"/>
      <c r="JKL1128" s="70"/>
      <c r="JKM1128" s="70"/>
      <c r="JKN1128" s="110"/>
      <c r="JKO1128" s="2"/>
      <c r="JKP1128" s="15"/>
      <c r="JKQ1128" s="15"/>
      <c r="JKR1128" s="83"/>
      <c r="JKS1128" s="52"/>
      <c r="JKT1128" s="70"/>
      <c r="JKU1128" s="70"/>
      <c r="JKV1128" s="70"/>
      <c r="JKW1128" s="110"/>
      <c r="JKX1128" s="2"/>
      <c r="JKY1128" s="15"/>
      <c r="JKZ1128" s="15"/>
      <c r="JLA1128" s="83"/>
      <c r="JLB1128" s="52"/>
      <c r="JLC1128" s="70"/>
      <c r="JLD1128" s="70"/>
      <c r="JLE1128" s="70"/>
      <c r="JLF1128" s="110"/>
      <c r="JLG1128" s="2"/>
      <c r="JLH1128" s="15"/>
      <c r="JLI1128" s="15"/>
      <c r="JLJ1128" s="83"/>
      <c r="JLK1128" s="52"/>
      <c r="JLL1128" s="70"/>
      <c r="JLM1128" s="70"/>
      <c r="JLN1128" s="70"/>
      <c r="JLO1128" s="110"/>
      <c r="JLP1128" s="2"/>
      <c r="JLQ1128" s="15"/>
      <c r="JLR1128" s="15"/>
      <c r="JLS1128" s="83"/>
      <c r="JLT1128" s="52"/>
      <c r="JLU1128" s="70"/>
      <c r="JLV1128" s="70"/>
      <c r="JLW1128" s="70"/>
      <c r="JLX1128" s="110"/>
      <c r="JLY1128" s="2"/>
      <c r="JLZ1128" s="15"/>
      <c r="JMA1128" s="15"/>
      <c r="JMB1128" s="83"/>
      <c r="JMC1128" s="52"/>
      <c r="JMD1128" s="70"/>
      <c r="JME1128" s="70"/>
      <c r="JMF1128" s="70"/>
      <c r="JMG1128" s="110"/>
      <c r="JMH1128" s="2"/>
      <c r="JMI1128" s="15"/>
      <c r="JMJ1128" s="15"/>
      <c r="JMK1128" s="83"/>
      <c r="JML1128" s="52"/>
      <c r="JMM1128" s="70"/>
      <c r="JMN1128" s="70"/>
      <c r="JMO1128" s="70"/>
      <c r="JMP1128" s="110"/>
      <c r="JMQ1128" s="2"/>
      <c r="JMR1128" s="15"/>
      <c r="JMS1128" s="15"/>
      <c r="JMT1128" s="83"/>
      <c r="JMU1128" s="52"/>
      <c r="JMV1128" s="70"/>
      <c r="JMW1128" s="70"/>
      <c r="JMX1128" s="70"/>
      <c r="JMY1128" s="110"/>
      <c r="JMZ1128" s="2"/>
      <c r="JNA1128" s="15"/>
      <c r="JNB1128" s="15"/>
      <c r="JNC1128" s="83"/>
      <c r="JND1128" s="52"/>
      <c r="JNE1128" s="70"/>
      <c r="JNF1128" s="70"/>
      <c r="JNG1128" s="70"/>
      <c r="JNH1128" s="110"/>
      <c r="JNI1128" s="2"/>
      <c r="JNJ1128" s="15"/>
      <c r="JNK1128" s="15"/>
      <c r="JNL1128" s="83"/>
      <c r="JNM1128" s="52"/>
      <c r="JNN1128" s="70"/>
      <c r="JNO1128" s="70"/>
      <c r="JNP1128" s="70"/>
      <c r="JNQ1128" s="110"/>
      <c r="JNR1128" s="2"/>
      <c r="JNS1128" s="15"/>
      <c r="JNT1128" s="15"/>
      <c r="JNU1128" s="83"/>
      <c r="JNV1128" s="52"/>
      <c r="JNW1128" s="70"/>
      <c r="JNX1128" s="70"/>
      <c r="JNY1128" s="70"/>
      <c r="JNZ1128" s="110"/>
      <c r="JOA1128" s="2"/>
      <c r="JOB1128" s="15"/>
      <c r="JOC1128" s="15"/>
      <c r="JOD1128" s="83"/>
      <c r="JOE1128" s="52"/>
      <c r="JOF1128" s="70"/>
      <c r="JOG1128" s="70"/>
      <c r="JOH1128" s="70"/>
      <c r="JOI1128" s="110"/>
      <c r="JOJ1128" s="2"/>
      <c r="JOK1128" s="15"/>
      <c r="JOL1128" s="15"/>
      <c r="JOM1128" s="83"/>
      <c r="JON1128" s="52"/>
      <c r="JOO1128" s="70"/>
      <c r="JOP1128" s="70"/>
      <c r="JOQ1128" s="70"/>
      <c r="JOR1128" s="110"/>
      <c r="JOS1128" s="2"/>
      <c r="JOT1128" s="15"/>
      <c r="JOU1128" s="15"/>
      <c r="JOV1128" s="83"/>
      <c r="JOW1128" s="52"/>
      <c r="JOX1128" s="70"/>
      <c r="JOY1128" s="70"/>
      <c r="JOZ1128" s="70"/>
      <c r="JPA1128" s="110"/>
      <c r="JPB1128" s="2"/>
      <c r="JPC1128" s="15"/>
      <c r="JPD1128" s="15"/>
      <c r="JPE1128" s="83"/>
      <c r="JPF1128" s="52"/>
      <c r="JPG1128" s="70"/>
      <c r="JPH1128" s="70"/>
      <c r="JPI1128" s="70"/>
      <c r="JPJ1128" s="110"/>
      <c r="JPK1128" s="2"/>
      <c r="JPL1128" s="15"/>
      <c r="JPM1128" s="15"/>
      <c r="JPN1128" s="83"/>
      <c r="JPO1128" s="52"/>
      <c r="JPP1128" s="70"/>
      <c r="JPQ1128" s="70"/>
      <c r="JPR1128" s="70"/>
      <c r="JPS1128" s="110"/>
      <c r="JPT1128" s="2"/>
      <c r="JPU1128" s="15"/>
      <c r="JPV1128" s="15"/>
      <c r="JPW1128" s="83"/>
      <c r="JPX1128" s="52"/>
      <c r="JPY1128" s="70"/>
      <c r="JPZ1128" s="70"/>
      <c r="JQA1128" s="70"/>
      <c r="JQB1128" s="110"/>
      <c r="JQC1128" s="2"/>
      <c r="JQD1128" s="15"/>
      <c r="JQE1128" s="15"/>
      <c r="JQF1128" s="83"/>
      <c r="JQG1128" s="52"/>
      <c r="JQH1128" s="70"/>
      <c r="JQI1128" s="70"/>
      <c r="JQJ1128" s="70"/>
      <c r="JQK1128" s="110"/>
      <c r="JQL1128" s="2"/>
      <c r="JQM1128" s="15"/>
      <c r="JQN1128" s="15"/>
      <c r="JQO1128" s="83"/>
      <c r="JQP1128" s="52"/>
      <c r="JQQ1128" s="70"/>
      <c r="JQR1128" s="70"/>
      <c r="JQS1128" s="70"/>
      <c r="JQT1128" s="110"/>
      <c r="JQU1128" s="2"/>
      <c r="JQV1128" s="15"/>
      <c r="JQW1128" s="15"/>
      <c r="JQX1128" s="83"/>
      <c r="JQY1128" s="52"/>
      <c r="JQZ1128" s="70"/>
      <c r="JRA1128" s="70"/>
      <c r="JRB1128" s="70"/>
      <c r="JRC1128" s="110"/>
      <c r="JRD1128" s="2"/>
      <c r="JRE1128" s="15"/>
      <c r="JRF1128" s="15"/>
      <c r="JRG1128" s="83"/>
      <c r="JRH1128" s="52"/>
      <c r="JRI1128" s="70"/>
      <c r="JRJ1128" s="70"/>
      <c r="JRK1128" s="70"/>
      <c r="JRL1128" s="110"/>
      <c r="JRM1128" s="2"/>
      <c r="JRN1128" s="15"/>
      <c r="JRO1128" s="15"/>
      <c r="JRP1128" s="83"/>
      <c r="JRQ1128" s="52"/>
      <c r="JRR1128" s="70"/>
      <c r="JRS1128" s="70"/>
      <c r="JRT1128" s="70"/>
      <c r="JRU1128" s="110"/>
      <c r="JRV1128" s="2"/>
      <c r="JRW1128" s="15"/>
      <c r="JRX1128" s="15"/>
      <c r="JRY1128" s="83"/>
      <c r="JRZ1128" s="52"/>
      <c r="JSA1128" s="70"/>
      <c r="JSB1128" s="70"/>
      <c r="JSC1128" s="70"/>
      <c r="JSD1128" s="110"/>
      <c r="JSE1128" s="2"/>
      <c r="JSF1128" s="15"/>
      <c r="JSG1128" s="15"/>
      <c r="JSH1128" s="83"/>
      <c r="JSI1128" s="52"/>
      <c r="JSJ1128" s="70"/>
      <c r="JSK1128" s="70"/>
      <c r="JSL1128" s="70"/>
      <c r="JSM1128" s="110"/>
      <c r="JSN1128" s="2"/>
      <c r="JSO1128" s="15"/>
      <c r="JSP1128" s="15"/>
      <c r="JSQ1128" s="83"/>
      <c r="JSR1128" s="52"/>
      <c r="JSS1128" s="70"/>
      <c r="JST1128" s="70"/>
      <c r="JSU1128" s="70"/>
      <c r="JSV1128" s="110"/>
      <c r="JSW1128" s="2"/>
      <c r="JSX1128" s="15"/>
      <c r="JSY1128" s="15"/>
      <c r="JSZ1128" s="83"/>
      <c r="JTA1128" s="52"/>
      <c r="JTB1128" s="70"/>
      <c r="JTC1128" s="70"/>
      <c r="JTD1128" s="70"/>
      <c r="JTE1128" s="110"/>
      <c r="JTF1128" s="2"/>
      <c r="JTG1128" s="15"/>
      <c r="JTH1128" s="15"/>
      <c r="JTI1128" s="83"/>
      <c r="JTJ1128" s="52"/>
      <c r="JTK1128" s="70"/>
      <c r="JTL1128" s="70"/>
      <c r="JTM1128" s="70"/>
      <c r="JTN1128" s="110"/>
      <c r="JTO1128" s="2"/>
      <c r="JTP1128" s="15"/>
      <c r="JTQ1128" s="15"/>
      <c r="JTR1128" s="83"/>
      <c r="JTS1128" s="52"/>
      <c r="JTT1128" s="70"/>
      <c r="JTU1128" s="70"/>
      <c r="JTV1128" s="70"/>
      <c r="JTW1128" s="110"/>
      <c r="JTX1128" s="2"/>
      <c r="JTY1128" s="15"/>
      <c r="JTZ1128" s="15"/>
      <c r="JUA1128" s="83"/>
      <c r="JUB1128" s="52"/>
      <c r="JUC1128" s="70"/>
      <c r="JUD1128" s="70"/>
      <c r="JUE1128" s="70"/>
      <c r="JUF1128" s="110"/>
      <c r="JUG1128" s="2"/>
      <c r="JUH1128" s="15"/>
      <c r="JUI1128" s="15"/>
      <c r="JUJ1128" s="83"/>
      <c r="JUK1128" s="52"/>
      <c r="JUL1128" s="70"/>
      <c r="JUM1128" s="70"/>
      <c r="JUN1128" s="70"/>
      <c r="JUO1128" s="110"/>
      <c r="JUP1128" s="2"/>
      <c r="JUQ1128" s="15"/>
      <c r="JUR1128" s="15"/>
      <c r="JUS1128" s="83"/>
      <c r="JUT1128" s="52"/>
      <c r="JUU1128" s="70"/>
      <c r="JUV1128" s="70"/>
      <c r="JUW1128" s="70"/>
      <c r="JUX1128" s="110"/>
      <c r="JUY1128" s="2"/>
      <c r="JUZ1128" s="15"/>
      <c r="JVA1128" s="15"/>
      <c r="JVB1128" s="83"/>
      <c r="JVC1128" s="52"/>
      <c r="JVD1128" s="70"/>
      <c r="JVE1128" s="70"/>
      <c r="JVF1128" s="70"/>
      <c r="JVG1128" s="110"/>
      <c r="JVH1128" s="2"/>
      <c r="JVI1128" s="15"/>
      <c r="JVJ1128" s="15"/>
      <c r="JVK1128" s="83"/>
      <c r="JVL1128" s="52"/>
      <c r="JVM1128" s="70"/>
      <c r="JVN1128" s="70"/>
      <c r="JVO1128" s="70"/>
      <c r="JVP1128" s="110"/>
      <c r="JVQ1128" s="2"/>
      <c r="JVR1128" s="15"/>
      <c r="JVS1128" s="15"/>
      <c r="JVT1128" s="83"/>
      <c r="JVU1128" s="52"/>
      <c r="JVV1128" s="70"/>
      <c r="JVW1128" s="70"/>
      <c r="JVX1128" s="70"/>
      <c r="JVY1128" s="110"/>
      <c r="JVZ1128" s="2"/>
      <c r="JWA1128" s="15"/>
      <c r="JWB1128" s="15"/>
      <c r="JWC1128" s="83"/>
      <c r="JWD1128" s="52"/>
      <c r="JWE1128" s="70"/>
      <c r="JWF1128" s="70"/>
      <c r="JWG1128" s="70"/>
      <c r="JWH1128" s="110"/>
      <c r="JWI1128" s="2"/>
      <c r="JWJ1128" s="15"/>
      <c r="JWK1128" s="15"/>
      <c r="JWL1128" s="83"/>
      <c r="JWM1128" s="52"/>
      <c r="JWN1128" s="70"/>
      <c r="JWO1128" s="70"/>
      <c r="JWP1128" s="70"/>
      <c r="JWQ1128" s="110"/>
      <c r="JWR1128" s="2"/>
      <c r="JWS1128" s="15"/>
      <c r="JWT1128" s="15"/>
      <c r="JWU1128" s="83"/>
      <c r="JWV1128" s="52"/>
      <c r="JWW1128" s="70"/>
      <c r="JWX1128" s="70"/>
      <c r="JWY1128" s="70"/>
      <c r="JWZ1128" s="110"/>
      <c r="JXA1128" s="2"/>
      <c r="JXB1128" s="15"/>
      <c r="JXC1128" s="15"/>
      <c r="JXD1128" s="83"/>
      <c r="JXE1128" s="52"/>
      <c r="JXF1128" s="70"/>
      <c r="JXG1128" s="70"/>
      <c r="JXH1128" s="70"/>
      <c r="JXI1128" s="110"/>
      <c r="JXJ1128" s="2"/>
      <c r="JXK1128" s="15"/>
      <c r="JXL1128" s="15"/>
      <c r="JXM1128" s="83"/>
      <c r="JXN1128" s="52"/>
      <c r="JXO1128" s="70"/>
      <c r="JXP1128" s="70"/>
      <c r="JXQ1128" s="70"/>
      <c r="JXR1128" s="110"/>
      <c r="JXS1128" s="2"/>
      <c r="JXT1128" s="15"/>
      <c r="JXU1128" s="15"/>
      <c r="JXV1128" s="83"/>
      <c r="JXW1128" s="52"/>
      <c r="JXX1128" s="70"/>
      <c r="JXY1128" s="70"/>
      <c r="JXZ1128" s="70"/>
      <c r="JYA1128" s="110"/>
      <c r="JYB1128" s="2"/>
      <c r="JYC1128" s="15"/>
      <c r="JYD1128" s="15"/>
      <c r="JYE1128" s="83"/>
      <c r="JYF1128" s="52"/>
      <c r="JYG1128" s="70"/>
      <c r="JYH1128" s="70"/>
      <c r="JYI1128" s="70"/>
      <c r="JYJ1128" s="110"/>
      <c r="JYK1128" s="2"/>
      <c r="JYL1128" s="15"/>
      <c r="JYM1128" s="15"/>
      <c r="JYN1128" s="83"/>
      <c r="JYO1128" s="52"/>
      <c r="JYP1128" s="70"/>
      <c r="JYQ1128" s="70"/>
      <c r="JYR1128" s="70"/>
      <c r="JYS1128" s="110"/>
      <c r="JYT1128" s="2"/>
      <c r="JYU1128" s="15"/>
      <c r="JYV1128" s="15"/>
      <c r="JYW1128" s="83"/>
      <c r="JYX1128" s="52"/>
      <c r="JYY1128" s="70"/>
      <c r="JYZ1128" s="70"/>
      <c r="JZA1128" s="70"/>
      <c r="JZB1128" s="110"/>
      <c r="JZC1128" s="2"/>
      <c r="JZD1128" s="15"/>
      <c r="JZE1128" s="15"/>
      <c r="JZF1128" s="83"/>
      <c r="JZG1128" s="52"/>
      <c r="JZH1128" s="70"/>
      <c r="JZI1128" s="70"/>
      <c r="JZJ1128" s="70"/>
      <c r="JZK1128" s="110"/>
      <c r="JZL1128" s="2"/>
      <c r="JZM1128" s="15"/>
      <c r="JZN1128" s="15"/>
      <c r="JZO1128" s="83"/>
      <c r="JZP1128" s="52"/>
      <c r="JZQ1128" s="70"/>
      <c r="JZR1128" s="70"/>
      <c r="JZS1128" s="70"/>
      <c r="JZT1128" s="110"/>
      <c r="JZU1128" s="2"/>
      <c r="JZV1128" s="15"/>
      <c r="JZW1128" s="15"/>
      <c r="JZX1128" s="83"/>
      <c r="JZY1128" s="52"/>
      <c r="JZZ1128" s="70"/>
      <c r="KAA1128" s="70"/>
      <c r="KAB1128" s="70"/>
      <c r="KAC1128" s="110"/>
      <c r="KAD1128" s="2"/>
      <c r="KAE1128" s="15"/>
      <c r="KAF1128" s="15"/>
      <c r="KAG1128" s="83"/>
      <c r="KAH1128" s="52"/>
      <c r="KAI1128" s="70"/>
      <c r="KAJ1128" s="70"/>
      <c r="KAK1128" s="70"/>
      <c r="KAL1128" s="110"/>
      <c r="KAM1128" s="2"/>
      <c r="KAN1128" s="15"/>
      <c r="KAO1128" s="15"/>
      <c r="KAP1128" s="83"/>
      <c r="KAQ1128" s="52"/>
      <c r="KAR1128" s="70"/>
      <c r="KAS1128" s="70"/>
      <c r="KAT1128" s="70"/>
      <c r="KAU1128" s="110"/>
      <c r="KAV1128" s="2"/>
      <c r="KAW1128" s="15"/>
      <c r="KAX1128" s="15"/>
      <c r="KAY1128" s="83"/>
      <c r="KAZ1128" s="52"/>
      <c r="KBA1128" s="70"/>
      <c r="KBB1128" s="70"/>
      <c r="KBC1128" s="70"/>
      <c r="KBD1128" s="110"/>
      <c r="KBE1128" s="2"/>
      <c r="KBF1128" s="15"/>
      <c r="KBG1128" s="15"/>
      <c r="KBH1128" s="83"/>
      <c r="KBI1128" s="52"/>
      <c r="KBJ1128" s="70"/>
      <c r="KBK1128" s="70"/>
      <c r="KBL1128" s="70"/>
      <c r="KBM1128" s="110"/>
      <c r="KBN1128" s="2"/>
      <c r="KBO1128" s="15"/>
      <c r="KBP1128" s="15"/>
      <c r="KBQ1128" s="83"/>
      <c r="KBR1128" s="52"/>
      <c r="KBS1128" s="70"/>
      <c r="KBT1128" s="70"/>
      <c r="KBU1128" s="70"/>
      <c r="KBV1128" s="110"/>
      <c r="KBW1128" s="2"/>
      <c r="KBX1128" s="15"/>
      <c r="KBY1128" s="15"/>
      <c r="KBZ1128" s="83"/>
      <c r="KCA1128" s="52"/>
      <c r="KCB1128" s="70"/>
      <c r="KCC1128" s="70"/>
      <c r="KCD1128" s="70"/>
      <c r="KCE1128" s="110"/>
      <c r="KCF1128" s="2"/>
      <c r="KCG1128" s="15"/>
      <c r="KCH1128" s="15"/>
      <c r="KCI1128" s="83"/>
      <c r="KCJ1128" s="52"/>
      <c r="KCK1128" s="70"/>
      <c r="KCL1128" s="70"/>
      <c r="KCM1128" s="70"/>
      <c r="KCN1128" s="110"/>
      <c r="KCO1128" s="2"/>
      <c r="KCP1128" s="15"/>
      <c r="KCQ1128" s="15"/>
      <c r="KCR1128" s="83"/>
      <c r="KCS1128" s="52"/>
      <c r="KCT1128" s="70"/>
      <c r="KCU1128" s="70"/>
      <c r="KCV1128" s="70"/>
      <c r="KCW1128" s="110"/>
      <c r="KCX1128" s="2"/>
      <c r="KCY1128" s="15"/>
      <c r="KCZ1128" s="15"/>
      <c r="KDA1128" s="83"/>
      <c r="KDB1128" s="52"/>
      <c r="KDC1128" s="70"/>
      <c r="KDD1128" s="70"/>
      <c r="KDE1128" s="70"/>
      <c r="KDF1128" s="110"/>
      <c r="KDG1128" s="2"/>
      <c r="KDH1128" s="15"/>
      <c r="KDI1128" s="15"/>
      <c r="KDJ1128" s="83"/>
      <c r="KDK1128" s="52"/>
      <c r="KDL1128" s="70"/>
      <c r="KDM1128" s="70"/>
      <c r="KDN1128" s="70"/>
      <c r="KDO1128" s="110"/>
      <c r="KDP1128" s="2"/>
      <c r="KDQ1128" s="15"/>
      <c r="KDR1128" s="15"/>
      <c r="KDS1128" s="83"/>
      <c r="KDT1128" s="52"/>
      <c r="KDU1128" s="70"/>
      <c r="KDV1128" s="70"/>
      <c r="KDW1128" s="70"/>
      <c r="KDX1128" s="110"/>
      <c r="KDY1128" s="2"/>
      <c r="KDZ1128" s="15"/>
      <c r="KEA1128" s="15"/>
      <c r="KEB1128" s="83"/>
      <c r="KEC1128" s="52"/>
      <c r="KED1128" s="70"/>
      <c r="KEE1128" s="70"/>
      <c r="KEF1128" s="70"/>
      <c r="KEG1128" s="110"/>
      <c r="KEH1128" s="2"/>
      <c r="KEI1128" s="15"/>
      <c r="KEJ1128" s="15"/>
      <c r="KEK1128" s="83"/>
      <c r="KEL1128" s="52"/>
      <c r="KEM1128" s="70"/>
      <c r="KEN1128" s="70"/>
      <c r="KEO1128" s="70"/>
      <c r="KEP1128" s="110"/>
      <c r="KEQ1128" s="2"/>
      <c r="KER1128" s="15"/>
      <c r="KES1128" s="15"/>
      <c r="KET1128" s="83"/>
      <c r="KEU1128" s="52"/>
      <c r="KEV1128" s="70"/>
      <c r="KEW1128" s="70"/>
      <c r="KEX1128" s="70"/>
      <c r="KEY1128" s="110"/>
      <c r="KEZ1128" s="2"/>
      <c r="KFA1128" s="15"/>
      <c r="KFB1128" s="15"/>
      <c r="KFC1128" s="83"/>
      <c r="KFD1128" s="52"/>
      <c r="KFE1128" s="70"/>
      <c r="KFF1128" s="70"/>
      <c r="KFG1128" s="70"/>
      <c r="KFH1128" s="110"/>
      <c r="KFI1128" s="2"/>
      <c r="KFJ1128" s="15"/>
      <c r="KFK1128" s="15"/>
      <c r="KFL1128" s="83"/>
      <c r="KFM1128" s="52"/>
      <c r="KFN1128" s="70"/>
      <c r="KFO1128" s="70"/>
      <c r="KFP1128" s="70"/>
      <c r="KFQ1128" s="110"/>
      <c r="KFR1128" s="2"/>
      <c r="KFS1128" s="15"/>
      <c r="KFT1128" s="15"/>
      <c r="KFU1128" s="83"/>
      <c r="KFV1128" s="52"/>
      <c r="KFW1128" s="70"/>
      <c r="KFX1128" s="70"/>
      <c r="KFY1128" s="70"/>
      <c r="KFZ1128" s="110"/>
      <c r="KGA1128" s="2"/>
      <c r="KGB1128" s="15"/>
      <c r="KGC1128" s="15"/>
      <c r="KGD1128" s="83"/>
      <c r="KGE1128" s="52"/>
      <c r="KGF1128" s="70"/>
      <c r="KGG1128" s="70"/>
      <c r="KGH1128" s="70"/>
      <c r="KGI1128" s="110"/>
      <c r="KGJ1128" s="2"/>
      <c r="KGK1128" s="15"/>
      <c r="KGL1128" s="15"/>
      <c r="KGM1128" s="83"/>
      <c r="KGN1128" s="52"/>
      <c r="KGO1128" s="70"/>
      <c r="KGP1128" s="70"/>
      <c r="KGQ1128" s="70"/>
      <c r="KGR1128" s="110"/>
      <c r="KGS1128" s="2"/>
      <c r="KGT1128" s="15"/>
      <c r="KGU1128" s="15"/>
      <c r="KGV1128" s="83"/>
      <c r="KGW1128" s="52"/>
      <c r="KGX1128" s="70"/>
      <c r="KGY1128" s="70"/>
      <c r="KGZ1128" s="70"/>
      <c r="KHA1128" s="110"/>
      <c r="KHB1128" s="2"/>
      <c r="KHC1128" s="15"/>
      <c r="KHD1128" s="15"/>
      <c r="KHE1128" s="83"/>
      <c r="KHF1128" s="52"/>
      <c r="KHG1128" s="70"/>
      <c r="KHH1128" s="70"/>
      <c r="KHI1128" s="70"/>
      <c r="KHJ1128" s="110"/>
      <c r="KHK1128" s="2"/>
      <c r="KHL1128" s="15"/>
      <c r="KHM1128" s="15"/>
      <c r="KHN1128" s="83"/>
      <c r="KHO1128" s="52"/>
      <c r="KHP1128" s="70"/>
      <c r="KHQ1128" s="70"/>
      <c r="KHR1128" s="70"/>
      <c r="KHS1128" s="110"/>
      <c r="KHT1128" s="2"/>
      <c r="KHU1128" s="15"/>
      <c r="KHV1128" s="15"/>
      <c r="KHW1128" s="83"/>
      <c r="KHX1128" s="52"/>
      <c r="KHY1128" s="70"/>
      <c r="KHZ1128" s="70"/>
      <c r="KIA1128" s="70"/>
      <c r="KIB1128" s="110"/>
      <c r="KIC1128" s="2"/>
      <c r="KID1128" s="15"/>
      <c r="KIE1128" s="15"/>
      <c r="KIF1128" s="83"/>
      <c r="KIG1128" s="52"/>
      <c r="KIH1128" s="70"/>
      <c r="KII1128" s="70"/>
      <c r="KIJ1128" s="70"/>
      <c r="KIK1128" s="110"/>
      <c r="KIL1128" s="2"/>
      <c r="KIM1128" s="15"/>
      <c r="KIN1128" s="15"/>
      <c r="KIO1128" s="83"/>
      <c r="KIP1128" s="52"/>
      <c r="KIQ1128" s="70"/>
      <c r="KIR1128" s="70"/>
      <c r="KIS1128" s="70"/>
      <c r="KIT1128" s="110"/>
      <c r="KIU1128" s="2"/>
      <c r="KIV1128" s="15"/>
      <c r="KIW1128" s="15"/>
      <c r="KIX1128" s="83"/>
      <c r="KIY1128" s="52"/>
      <c r="KIZ1128" s="70"/>
      <c r="KJA1128" s="70"/>
      <c r="KJB1128" s="70"/>
      <c r="KJC1128" s="110"/>
      <c r="KJD1128" s="2"/>
      <c r="KJE1128" s="15"/>
      <c r="KJF1128" s="15"/>
      <c r="KJG1128" s="83"/>
      <c r="KJH1128" s="52"/>
      <c r="KJI1128" s="70"/>
      <c r="KJJ1128" s="70"/>
      <c r="KJK1128" s="70"/>
      <c r="KJL1128" s="110"/>
      <c r="KJM1128" s="2"/>
      <c r="KJN1128" s="15"/>
      <c r="KJO1128" s="15"/>
      <c r="KJP1128" s="83"/>
      <c r="KJQ1128" s="52"/>
      <c r="KJR1128" s="70"/>
      <c r="KJS1128" s="70"/>
      <c r="KJT1128" s="70"/>
      <c r="KJU1128" s="110"/>
      <c r="KJV1128" s="2"/>
      <c r="KJW1128" s="15"/>
      <c r="KJX1128" s="15"/>
      <c r="KJY1128" s="83"/>
      <c r="KJZ1128" s="52"/>
      <c r="KKA1128" s="70"/>
      <c r="KKB1128" s="70"/>
      <c r="KKC1128" s="70"/>
      <c r="KKD1128" s="110"/>
      <c r="KKE1128" s="2"/>
      <c r="KKF1128" s="15"/>
      <c r="KKG1128" s="15"/>
      <c r="KKH1128" s="83"/>
      <c r="KKI1128" s="52"/>
      <c r="KKJ1128" s="70"/>
      <c r="KKK1128" s="70"/>
      <c r="KKL1128" s="70"/>
      <c r="KKM1128" s="110"/>
      <c r="KKN1128" s="2"/>
      <c r="KKO1128" s="15"/>
      <c r="KKP1128" s="15"/>
      <c r="KKQ1128" s="83"/>
      <c r="KKR1128" s="52"/>
      <c r="KKS1128" s="70"/>
      <c r="KKT1128" s="70"/>
      <c r="KKU1128" s="70"/>
      <c r="KKV1128" s="110"/>
      <c r="KKW1128" s="2"/>
      <c r="KKX1128" s="15"/>
      <c r="KKY1128" s="15"/>
      <c r="KKZ1128" s="83"/>
      <c r="KLA1128" s="52"/>
      <c r="KLB1128" s="70"/>
      <c r="KLC1128" s="70"/>
      <c r="KLD1128" s="70"/>
      <c r="KLE1128" s="110"/>
      <c r="KLF1128" s="2"/>
      <c r="KLG1128" s="15"/>
      <c r="KLH1128" s="15"/>
      <c r="KLI1128" s="83"/>
      <c r="KLJ1128" s="52"/>
      <c r="KLK1128" s="70"/>
      <c r="KLL1128" s="70"/>
      <c r="KLM1128" s="70"/>
      <c r="KLN1128" s="110"/>
      <c r="KLO1128" s="2"/>
      <c r="KLP1128" s="15"/>
      <c r="KLQ1128" s="15"/>
      <c r="KLR1128" s="83"/>
      <c r="KLS1128" s="52"/>
      <c r="KLT1128" s="70"/>
      <c r="KLU1128" s="70"/>
      <c r="KLV1128" s="70"/>
      <c r="KLW1128" s="110"/>
      <c r="KLX1128" s="2"/>
      <c r="KLY1128" s="15"/>
      <c r="KLZ1128" s="15"/>
      <c r="KMA1128" s="83"/>
      <c r="KMB1128" s="52"/>
      <c r="KMC1128" s="70"/>
      <c r="KMD1128" s="70"/>
      <c r="KME1128" s="70"/>
      <c r="KMF1128" s="110"/>
      <c r="KMG1128" s="2"/>
      <c r="KMH1128" s="15"/>
      <c r="KMI1128" s="15"/>
      <c r="KMJ1128" s="83"/>
      <c r="KMK1128" s="52"/>
      <c r="KML1128" s="70"/>
      <c r="KMM1128" s="70"/>
      <c r="KMN1128" s="70"/>
      <c r="KMO1128" s="110"/>
      <c r="KMP1128" s="2"/>
      <c r="KMQ1128" s="15"/>
      <c r="KMR1128" s="15"/>
      <c r="KMS1128" s="83"/>
      <c r="KMT1128" s="52"/>
      <c r="KMU1128" s="70"/>
      <c r="KMV1128" s="70"/>
      <c r="KMW1128" s="70"/>
      <c r="KMX1128" s="110"/>
      <c r="KMY1128" s="2"/>
      <c r="KMZ1128" s="15"/>
      <c r="KNA1128" s="15"/>
      <c r="KNB1128" s="83"/>
      <c r="KNC1128" s="52"/>
      <c r="KND1128" s="70"/>
      <c r="KNE1128" s="70"/>
      <c r="KNF1128" s="70"/>
      <c r="KNG1128" s="110"/>
      <c r="KNH1128" s="2"/>
      <c r="KNI1128" s="15"/>
      <c r="KNJ1128" s="15"/>
      <c r="KNK1128" s="83"/>
      <c r="KNL1128" s="52"/>
      <c r="KNM1128" s="70"/>
      <c r="KNN1128" s="70"/>
      <c r="KNO1128" s="70"/>
      <c r="KNP1128" s="110"/>
      <c r="KNQ1128" s="2"/>
      <c r="KNR1128" s="15"/>
      <c r="KNS1128" s="15"/>
      <c r="KNT1128" s="83"/>
      <c r="KNU1128" s="52"/>
      <c r="KNV1128" s="70"/>
      <c r="KNW1128" s="70"/>
      <c r="KNX1128" s="70"/>
      <c r="KNY1128" s="110"/>
      <c r="KNZ1128" s="2"/>
      <c r="KOA1128" s="15"/>
      <c r="KOB1128" s="15"/>
      <c r="KOC1128" s="83"/>
      <c r="KOD1128" s="52"/>
      <c r="KOE1128" s="70"/>
      <c r="KOF1128" s="70"/>
      <c r="KOG1128" s="70"/>
      <c r="KOH1128" s="110"/>
      <c r="KOI1128" s="2"/>
      <c r="KOJ1128" s="15"/>
      <c r="KOK1128" s="15"/>
      <c r="KOL1128" s="83"/>
      <c r="KOM1128" s="52"/>
      <c r="KON1128" s="70"/>
      <c r="KOO1128" s="70"/>
      <c r="KOP1128" s="70"/>
      <c r="KOQ1128" s="110"/>
      <c r="KOR1128" s="2"/>
      <c r="KOS1128" s="15"/>
      <c r="KOT1128" s="15"/>
      <c r="KOU1128" s="83"/>
      <c r="KOV1128" s="52"/>
      <c r="KOW1128" s="70"/>
      <c r="KOX1128" s="70"/>
      <c r="KOY1128" s="70"/>
      <c r="KOZ1128" s="110"/>
      <c r="KPA1128" s="2"/>
      <c r="KPB1128" s="15"/>
      <c r="KPC1128" s="15"/>
      <c r="KPD1128" s="83"/>
      <c r="KPE1128" s="52"/>
      <c r="KPF1128" s="70"/>
      <c r="KPG1128" s="70"/>
      <c r="KPH1128" s="70"/>
      <c r="KPI1128" s="110"/>
      <c r="KPJ1128" s="2"/>
      <c r="KPK1128" s="15"/>
      <c r="KPL1128" s="15"/>
      <c r="KPM1128" s="83"/>
      <c r="KPN1128" s="52"/>
      <c r="KPO1128" s="70"/>
      <c r="KPP1128" s="70"/>
      <c r="KPQ1128" s="70"/>
      <c r="KPR1128" s="110"/>
      <c r="KPS1128" s="2"/>
      <c r="KPT1128" s="15"/>
      <c r="KPU1128" s="15"/>
      <c r="KPV1128" s="83"/>
      <c r="KPW1128" s="52"/>
      <c r="KPX1128" s="70"/>
      <c r="KPY1128" s="70"/>
      <c r="KPZ1128" s="70"/>
      <c r="KQA1128" s="110"/>
      <c r="KQB1128" s="2"/>
      <c r="KQC1128" s="15"/>
      <c r="KQD1128" s="15"/>
      <c r="KQE1128" s="83"/>
      <c r="KQF1128" s="52"/>
      <c r="KQG1128" s="70"/>
      <c r="KQH1128" s="70"/>
      <c r="KQI1128" s="70"/>
      <c r="KQJ1128" s="110"/>
      <c r="KQK1128" s="2"/>
      <c r="KQL1128" s="15"/>
      <c r="KQM1128" s="15"/>
      <c r="KQN1128" s="83"/>
      <c r="KQO1128" s="52"/>
      <c r="KQP1128" s="70"/>
      <c r="KQQ1128" s="70"/>
      <c r="KQR1128" s="70"/>
      <c r="KQS1128" s="110"/>
      <c r="KQT1128" s="2"/>
      <c r="KQU1128" s="15"/>
      <c r="KQV1128" s="15"/>
      <c r="KQW1128" s="83"/>
      <c r="KQX1128" s="52"/>
      <c r="KQY1128" s="70"/>
      <c r="KQZ1128" s="70"/>
      <c r="KRA1128" s="70"/>
      <c r="KRB1128" s="110"/>
      <c r="KRC1128" s="2"/>
      <c r="KRD1128" s="15"/>
      <c r="KRE1128" s="15"/>
      <c r="KRF1128" s="83"/>
      <c r="KRG1128" s="52"/>
      <c r="KRH1128" s="70"/>
      <c r="KRI1128" s="70"/>
      <c r="KRJ1128" s="70"/>
      <c r="KRK1128" s="110"/>
      <c r="KRL1128" s="2"/>
      <c r="KRM1128" s="15"/>
      <c r="KRN1128" s="15"/>
      <c r="KRO1128" s="83"/>
      <c r="KRP1128" s="52"/>
      <c r="KRQ1128" s="70"/>
      <c r="KRR1128" s="70"/>
      <c r="KRS1128" s="70"/>
      <c r="KRT1128" s="110"/>
      <c r="KRU1128" s="2"/>
      <c r="KRV1128" s="15"/>
      <c r="KRW1128" s="15"/>
      <c r="KRX1128" s="83"/>
      <c r="KRY1128" s="52"/>
      <c r="KRZ1128" s="70"/>
      <c r="KSA1128" s="70"/>
      <c r="KSB1128" s="70"/>
      <c r="KSC1128" s="110"/>
      <c r="KSD1128" s="2"/>
      <c r="KSE1128" s="15"/>
      <c r="KSF1128" s="15"/>
      <c r="KSG1128" s="83"/>
      <c r="KSH1128" s="52"/>
      <c r="KSI1128" s="70"/>
      <c r="KSJ1128" s="70"/>
      <c r="KSK1128" s="70"/>
      <c r="KSL1128" s="110"/>
      <c r="KSM1128" s="2"/>
      <c r="KSN1128" s="15"/>
      <c r="KSO1128" s="15"/>
      <c r="KSP1128" s="83"/>
      <c r="KSQ1128" s="52"/>
      <c r="KSR1128" s="70"/>
      <c r="KSS1128" s="70"/>
      <c r="KST1128" s="70"/>
      <c r="KSU1128" s="110"/>
      <c r="KSV1128" s="2"/>
      <c r="KSW1128" s="15"/>
      <c r="KSX1128" s="15"/>
      <c r="KSY1128" s="83"/>
      <c r="KSZ1128" s="52"/>
      <c r="KTA1128" s="70"/>
      <c r="KTB1128" s="70"/>
      <c r="KTC1128" s="70"/>
      <c r="KTD1128" s="110"/>
      <c r="KTE1128" s="2"/>
      <c r="KTF1128" s="15"/>
      <c r="KTG1128" s="15"/>
      <c r="KTH1128" s="83"/>
      <c r="KTI1128" s="52"/>
      <c r="KTJ1128" s="70"/>
      <c r="KTK1128" s="70"/>
      <c r="KTL1128" s="70"/>
      <c r="KTM1128" s="110"/>
      <c r="KTN1128" s="2"/>
      <c r="KTO1128" s="15"/>
      <c r="KTP1128" s="15"/>
      <c r="KTQ1128" s="83"/>
      <c r="KTR1128" s="52"/>
      <c r="KTS1128" s="70"/>
      <c r="KTT1128" s="70"/>
      <c r="KTU1128" s="70"/>
      <c r="KTV1128" s="110"/>
      <c r="KTW1128" s="2"/>
      <c r="KTX1128" s="15"/>
      <c r="KTY1128" s="15"/>
      <c r="KTZ1128" s="83"/>
      <c r="KUA1128" s="52"/>
      <c r="KUB1128" s="70"/>
      <c r="KUC1128" s="70"/>
      <c r="KUD1128" s="70"/>
      <c r="KUE1128" s="110"/>
      <c r="KUF1128" s="2"/>
      <c r="KUG1128" s="15"/>
      <c r="KUH1128" s="15"/>
      <c r="KUI1128" s="83"/>
      <c r="KUJ1128" s="52"/>
      <c r="KUK1128" s="70"/>
      <c r="KUL1128" s="70"/>
      <c r="KUM1128" s="70"/>
      <c r="KUN1128" s="110"/>
      <c r="KUO1128" s="2"/>
      <c r="KUP1128" s="15"/>
      <c r="KUQ1128" s="15"/>
      <c r="KUR1128" s="83"/>
      <c r="KUS1128" s="52"/>
      <c r="KUT1128" s="70"/>
      <c r="KUU1128" s="70"/>
      <c r="KUV1128" s="70"/>
      <c r="KUW1128" s="110"/>
      <c r="KUX1128" s="2"/>
      <c r="KUY1128" s="15"/>
      <c r="KUZ1128" s="15"/>
      <c r="KVA1128" s="83"/>
      <c r="KVB1128" s="52"/>
      <c r="KVC1128" s="70"/>
      <c r="KVD1128" s="70"/>
      <c r="KVE1128" s="70"/>
      <c r="KVF1128" s="110"/>
      <c r="KVG1128" s="2"/>
      <c r="KVH1128" s="15"/>
      <c r="KVI1128" s="15"/>
      <c r="KVJ1128" s="83"/>
      <c r="KVK1128" s="52"/>
      <c r="KVL1128" s="70"/>
      <c r="KVM1128" s="70"/>
      <c r="KVN1128" s="70"/>
      <c r="KVO1128" s="110"/>
      <c r="KVP1128" s="2"/>
      <c r="KVQ1128" s="15"/>
      <c r="KVR1128" s="15"/>
      <c r="KVS1128" s="83"/>
      <c r="KVT1128" s="52"/>
      <c r="KVU1128" s="70"/>
      <c r="KVV1128" s="70"/>
      <c r="KVW1128" s="70"/>
      <c r="KVX1128" s="110"/>
      <c r="KVY1128" s="2"/>
      <c r="KVZ1128" s="15"/>
      <c r="KWA1128" s="15"/>
      <c r="KWB1128" s="83"/>
      <c r="KWC1128" s="52"/>
      <c r="KWD1128" s="70"/>
      <c r="KWE1128" s="70"/>
      <c r="KWF1128" s="70"/>
      <c r="KWG1128" s="110"/>
      <c r="KWH1128" s="2"/>
      <c r="KWI1128" s="15"/>
      <c r="KWJ1128" s="15"/>
      <c r="KWK1128" s="83"/>
      <c r="KWL1128" s="52"/>
      <c r="KWM1128" s="70"/>
      <c r="KWN1128" s="70"/>
      <c r="KWO1128" s="70"/>
      <c r="KWP1128" s="110"/>
      <c r="KWQ1128" s="2"/>
      <c r="KWR1128" s="15"/>
      <c r="KWS1128" s="15"/>
      <c r="KWT1128" s="83"/>
      <c r="KWU1128" s="52"/>
      <c r="KWV1128" s="70"/>
      <c r="KWW1128" s="70"/>
      <c r="KWX1128" s="70"/>
      <c r="KWY1128" s="110"/>
      <c r="KWZ1128" s="2"/>
      <c r="KXA1128" s="15"/>
      <c r="KXB1128" s="15"/>
      <c r="KXC1128" s="83"/>
      <c r="KXD1128" s="52"/>
      <c r="KXE1128" s="70"/>
      <c r="KXF1128" s="70"/>
      <c r="KXG1128" s="70"/>
      <c r="KXH1128" s="110"/>
      <c r="KXI1128" s="2"/>
      <c r="KXJ1128" s="15"/>
      <c r="KXK1128" s="15"/>
      <c r="KXL1128" s="83"/>
      <c r="KXM1128" s="52"/>
      <c r="KXN1128" s="70"/>
      <c r="KXO1128" s="70"/>
      <c r="KXP1128" s="70"/>
      <c r="KXQ1128" s="110"/>
      <c r="KXR1128" s="2"/>
      <c r="KXS1128" s="15"/>
      <c r="KXT1128" s="15"/>
      <c r="KXU1128" s="83"/>
      <c r="KXV1128" s="52"/>
      <c r="KXW1128" s="70"/>
      <c r="KXX1128" s="70"/>
      <c r="KXY1128" s="70"/>
      <c r="KXZ1128" s="110"/>
      <c r="KYA1128" s="2"/>
      <c r="KYB1128" s="15"/>
      <c r="KYC1128" s="15"/>
      <c r="KYD1128" s="83"/>
      <c r="KYE1128" s="52"/>
      <c r="KYF1128" s="70"/>
      <c r="KYG1128" s="70"/>
      <c r="KYH1128" s="70"/>
      <c r="KYI1128" s="110"/>
      <c r="KYJ1128" s="2"/>
      <c r="KYK1128" s="15"/>
      <c r="KYL1128" s="15"/>
      <c r="KYM1128" s="83"/>
      <c r="KYN1128" s="52"/>
      <c r="KYO1128" s="70"/>
      <c r="KYP1128" s="70"/>
      <c r="KYQ1128" s="70"/>
      <c r="KYR1128" s="110"/>
      <c r="KYS1128" s="2"/>
      <c r="KYT1128" s="15"/>
      <c r="KYU1128" s="15"/>
      <c r="KYV1128" s="83"/>
      <c r="KYW1128" s="52"/>
      <c r="KYX1128" s="70"/>
      <c r="KYY1128" s="70"/>
      <c r="KYZ1128" s="70"/>
      <c r="KZA1128" s="110"/>
      <c r="KZB1128" s="2"/>
      <c r="KZC1128" s="15"/>
      <c r="KZD1128" s="15"/>
      <c r="KZE1128" s="83"/>
      <c r="KZF1128" s="52"/>
      <c r="KZG1128" s="70"/>
      <c r="KZH1128" s="70"/>
      <c r="KZI1128" s="70"/>
      <c r="KZJ1128" s="110"/>
      <c r="KZK1128" s="2"/>
      <c r="KZL1128" s="15"/>
      <c r="KZM1128" s="15"/>
      <c r="KZN1128" s="83"/>
      <c r="KZO1128" s="52"/>
      <c r="KZP1128" s="70"/>
      <c r="KZQ1128" s="70"/>
      <c r="KZR1128" s="70"/>
      <c r="KZS1128" s="110"/>
      <c r="KZT1128" s="2"/>
      <c r="KZU1128" s="15"/>
      <c r="KZV1128" s="15"/>
      <c r="KZW1128" s="83"/>
      <c r="KZX1128" s="52"/>
      <c r="KZY1128" s="70"/>
      <c r="KZZ1128" s="70"/>
      <c r="LAA1128" s="70"/>
      <c r="LAB1128" s="110"/>
      <c r="LAC1128" s="2"/>
      <c r="LAD1128" s="15"/>
      <c r="LAE1128" s="15"/>
      <c r="LAF1128" s="83"/>
      <c r="LAG1128" s="52"/>
      <c r="LAH1128" s="70"/>
      <c r="LAI1128" s="70"/>
      <c r="LAJ1128" s="70"/>
      <c r="LAK1128" s="110"/>
      <c r="LAL1128" s="2"/>
      <c r="LAM1128" s="15"/>
      <c r="LAN1128" s="15"/>
      <c r="LAO1128" s="83"/>
      <c r="LAP1128" s="52"/>
      <c r="LAQ1128" s="70"/>
      <c r="LAR1128" s="70"/>
      <c r="LAS1128" s="70"/>
      <c r="LAT1128" s="110"/>
      <c r="LAU1128" s="2"/>
      <c r="LAV1128" s="15"/>
      <c r="LAW1128" s="15"/>
      <c r="LAX1128" s="83"/>
      <c r="LAY1128" s="52"/>
      <c r="LAZ1128" s="70"/>
      <c r="LBA1128" s="70"/>
      <c r="LBB1128" s="70"/>
      <c r="LBC1128" s="110"/>
      <c r="LBD1128" s="2"/>
      <c r="LBE1128" s="15"/>
      <c r="LBF1128" s="15"/>
      <c r="LBG1128" s="83"/>
      <c r="LBH1128" s="52"/>
      <c r="LBI1128" s="70"/>
      <c r="LBJ1128" s="70"/>
      <c r="LBK1128" s="70"/>
      <c r="LBL1128" s="110"/>
      <c r="LBM1128" s="2"/>
      <c r="LBN1128" s="15"/>
      <c r="LBO1128" s="15"/>
      <c r="LBP1128" s="83"/>
      <c r="LBQ1128" s="52"/>
      <c r="LBR1128" s="70"/>
      <c r="LBS1128" s="70"/>
      <c r="LBT1128" s="70"/>
      <c r="LBU1128" s="110"/>
      <c r="LBV1128" s="2"/>
      <c r="LBW1128" s="15"/>
      <c r="LBX1128" s="15"/>
      <c r="LBY1128" s="83"/>
      <c r="LBZ1128" s="52"/>
      <c r="LCA1128" s="70"/>
      <c r="LCB1128" s="70"/>
      <c r="LCC1128" s="70"/>
      <c r="LCD1128" s="110"/>
      <c r="LCE1128" s="2"/>
      <c r="LCF1128" s="15"/>
      <c r="LCG1128" s="15"/>
      <c r="LCH1128" s="83"/>
      <c r="LCI1128" s="52"/>
      <c r="LCJ1128" s="70"/>
      <c r="LCK1128" s="70"/>
      <c r="LCL1128" s="70"/>
      <c r="LCM1128" s="110"/>
      <c r="LCN1128" s="2"/>
      <c r="LCO1128" s="15"/>
      <c r="LCP1128" s="15"/>
      <c r="LCQ1128" s="83"/>
      <c r="LCR1128" s="52"/>
      <c r="LCS1128" s="70"/>
      <c r="LCT1128" s="70"/>
      <c r="LCU1128" s="70"/>
      <c r="LCV1128" s="110"/>
      <c r="LCW1128" s="2"/>
      <c r="LCX1128" s="15"/>
      <c r="LCY1128" s="15"/>
      <c r="LCZ1128" s="83"/>
      <c r="LDA1128" s="52"/>
      <c r="LDB1128" s="70"/>
      <c r="LDC1128" s="70"/>
      <c r="LDD1128" s="70"/>
      <c r="LDE1128" s="110"/>
      <c r="LDF1128" s="2"/>
      <c r="LDG1128" s="15"/>
      <c r="LDH1128" s="15"/>
      <c r="LDI1128" s="83"/>
      <c r="LDJ1128" s="52"/>
      <c r="LDK1128" s="70"/>
      <c r="LDL1128" s="70"/>
      <c r="LDM1128" s="70"/>
      <c r="LDN1128" s="110"/>
      <c r="LDO1128" s="2"/>
      <c r="LDP1128" s="15"/>
      <c r="LDQ1128" s="15"/>
      <c r="LDR1128" s="83"/>
      <c r="LDS1128" s="52"/>
      <c r="LDT1128" s="70"/>
      <c r="LDU1128" s="70"/>
      <c r="LDV1128" s="70"/>
      <c r="LDW1128" s="110"/>
      <c r="LDX1128" s="2"/>
      <c r="LDY1128" s="15"/>
      <c r="LDZ1128" s="15"/>
      <c r="LEA1128" s="83"/>
      <c r="LEB1128" s="52"/>
      <c r="LEC1128" s="70"/>
      <c r="LED1128" s="70"/>
      <c r="LEE1128" s="70"/>
      <c r="LEF1128" s="110"/>
      <c r="LEG1128" s="2"/>
      <c r="LEH1128" s="15"/>
      <c r="LEI1128" s="15"/>
      <c r="LEJ1128" s="83"/>
      <c r="LEK1128" s="52"/>
      <c r="LEL1128" s="70"/>
      <c r="LEM1128" s="70"/>
      <c r="LEN1128" s="70"/>
      <c r="LEO1128" s="110"/>
      <c r="LEP1128" s="2"/>
      <c r="LEQ1128" s="15"/>
      <c r="LER1128" s="15"/>
      <c r="LES1128" s="83"/>
      <c r="LET1128" s="52"/>
      <c r="LEU1128" s="70"/>
      <c r="LEV1128" s="70"/>
      <c r="LEW1128" s="70"/>
      <c r="LEX1128" s="110"/>
      <c r="LEY1128" s="2"/>
      <c r="LEZ1128" s="15"/>
      <c r="LFA1128" s="15"/>
      <c r="LFB1128" s="83"/>
      <c r="LFC1128" s="52"/>
      <c r="LFD1128" s="70"/>
      <c r="LFE1128" s="70"/>
      <c r="LFF1128" s="70"/>
      <c r="LFG1128" s="110"/>
      <c r="LFH1128" s="2"/>
      <c r="LFI1128" s="15"/>
      <c r="LFJ1128" s="15"/>
      <c r="LFK1128" s="83"/>
      <c r="LFL1128" s="52"/>
      <c r="LFM1128" s="70"/>
      <c r="LFN1128" s="70"/>
      <c r="LFO1128" s="70"/>
      <c r="LFP1128" s="110"/>
      <c r="LFQ1128" s="2"/>
      <c r="LFR1128" s="15"/>
      <c r="LFS1128" s="15"/>
      <c r="LFT1128" s="83"/>
      <c r="LFU1128" s="52"/>
      <c r="LFV1128" s="70"/>
      <c r="LFW1128" s="70"/>
      <c r="LFX1128" s="70"/>
      <c r="LFY1128" s="110"/>
      <c r="LFZ1128" s="2"/>
      <c r="LGA1128" s="15"/>
      <c r="LGB1128" s="15"/>
      <c r="LGC1128" s="83"/>
      <c r="LGD1128" s="52"/>
      <c r="LGE1128" s="70"/>
      <c r="LGF1128" s="70"/>
      <c r="LGG1128" s="70"/>
      <c r="LGH1128" s="110"/>
      <c r="LGI1128" s="2"/>
      <c r="LGJ1128" s="15"/>
      <c r="LGK1128" s="15"/>
      <c r="LGL1128" s="83"/>
      <c r="LGM1128" s="52"/>
      <c r="LGN1128" s="70"/>
      <c r="LGO1128" s="70"/>
      <c r="LGP1128" s="70"/>
      <c r="LGQ1128" s="110"/>
      <c r="LGR1128" s="2"/>
      <c r="LGS1128" s="15"/>
      <c r="LGT1128" s="15"/>
      <c r="LGU1128" s="83"/>
      <c r="LGV1128" s="52"/>
      <c r="LGW1128" s="70"/>
      <c r="LGX1128" s="70"/>
      <c r="LGY1128" s="70"/>
      <c r="LGZ1128" s="110"/>
      <c r="LHA1128" s="2"/>
      <c r="LHB1128" s="15"/>
      <c r="LHC1128" s="15"/>
      <c r="LHD1128" s="83"/>
      <c r="LHE1128" s="52"/>
      <c r="LHF1128" s="70"/>
      <c r="LHG1128" s="70"/>
      <c r="LHH1128" s="70"/>
      <c r="LHI1128" s="110"/>
      <c r="LHJ1128" s="2"/>
      <c r="LHK1128" s="15"/>
      <c r="LHL1128" s="15"/>
      <c r="LHM1128" s="83"/>
      <c r="LHN1128" s="52"/>
      <c r="LHO1128" s="70"/>
      <c r="LHP1128" s="70"/>
      <c r="LHQ1128" s="70"/>
      <c r="LHR1128" s="110"/>
      <c r="LHS1128" s="2"/>
      <c r="LHT1128" s="15"/>
      <c r="LHU1128" s="15"/>
      <c r="LHV1128" s="83"/>
      <c r="LHW1128" s="52"/>
      <c r="LHX1128" s="70"/>
      <c r="LHY1128" s="70"/>
      <c r="LHZ1128" s="70"/>
      <c r="LIA1128" s="110"/>
      <c r="LIB1128" s="2"/>
      <c r="LIC1128" s="15"/>
      <c r="LID1128" s="15"/>
      <c r="LIE1128" s="83"/>
      <c r="LIF1128" s="52"/>
      <c r="LIG1128" s="70"/>
      <c r="LIH1128" s="70"/>
      <c r="LII1128" s="70"/>
      <c r="LIJ1128" s="110"/>
      <c r="LIK1128" s="2"/>
      <c r="LIL1128" s="15"/>
      <c r="LIM1128" s="15"/>
      <c r="LIN1128" s="83"/>
      <c r="LIO1128" s="52"/>
      <c r="LIP1128" s="70"/>
      <c r="LIQ1128" s="70"/>
      <c r="LIR1128" s="70"/>
      <c r="LIS1128" s="110"/>
      <c r="LIT1128" s="2"/>
      <c r="LIU1128" s="15"/>
      <c r="LIV1128" s="15"/>
      <c r="LIW1128" s="83"/>
      <c r="LIX1128" s="52"/>
      <c r="LIY1128" s="70"/>
      <c r="LIZ1128" s="70"/>
      <c r="LJA1128" s="70"/>
      <c r="LJB1128" s="110"/>
      <c r="LJC1128" s="2"/>
      <c r="LJD1128" s="15"/>
      <c r="LJE1128" s="15"/>
      <c r="LJF1128" s="83"/>
      <c r="LJG1128" s="52"/>
      <c r="LJH1128" s="70"/>
      <c r="LJI1128" s="70"/>
      <c r="LJJ1128" s="70"/>
      <c r="LJK1128" s="110"/>
      <c r="LJL1128" s="2"/>
      <c r="LJM1128" s="15"/>
      <c r="LJN1128" s="15"/>
      <c r="LJO1128" s="83"/>
      <c r="LJP1128" s="52"/>
      <c r="LJQ1128" s="70"/>
      <c r="LJR1128" s="70"/>
      <c r="LJS1128" s="70"/>
      <c r="LJT1128" s="110"/>
      <c r="LJU1128" s="2"/>
      <c r="LJV1128" s="15"/>
      <c r="LJW1128" s="15"/>
      <c r="LJX1128" s="83"/>
      <c r="LJY1128" s="52"/>
      <c r="LJZ1128" s="70"/>
      <c r="LKA1128" s="70"/>
      <c r="LKB1128" s="70"/>
      <c r="LKC1128" s="110"/>
      <c r="LKD1128" s="2"/>
      <c r="LKE1128" s="15"/>
      <c r="LKF1128" s="15"/>
      <c r="LKG1128" s="83"/>
      <c r="LKH1128" s="52"/>
      <c r="LKI1128" s="70"/>
      <c r="LKJ1128" s="70"/>
      <c r="LKK1128" s="70"/>
      <c r="LKL1128" s="110"/>
      <c r="LKM1128" s="2"/>
      <c r="LKN1128" s="15"/>
      <c r="LKO1128" s="15"/>
      <c r="LKP1128" s="83"/>
      <c r="LKQ1128" s="52"/>
      <c r="LKR1128" s="70"/>
      <c r="LKS1128" s="70"/>
      <c r="LKT1128" s="70"/>
      <c r="LKU1128" s="110"/>
      <c r="LKV1128" s="2"/>
      <c r="LKW1128" s="15"/>
      <c r="LKX1128" s="15"/>
      <c r="LKY1128" s="83"/>
      <c r="LKZ1128" s="52"/>
      <c r="LLA1128" s="70"/>
      <c r="LLB1128" s="70"/>
      <c r="LLC1128" s="70"/>
      <c r="LLD1128" s="110"/>
      <c r="LLE1128" s="2"/>
      <c r="LLF1128" s="15"/>
      <c r="LLG1128" s="15"/>
      <c r="LLH1128" s="83"/>
      <c r="LLI1128" s="52"/>
      <c r="LLJ1128" s="70"/>
      <c r="LLK1128" s="70"/>
      <c r="LLL1128" s="70"/>
      <c r="LLM1128" s="110"/>
      <c r="LLN1128" s="2"/>
      <c r="LLO1128" s="15"/>
      <c r="LLP1128" s="15"/>
      <c r="LLQ1128" s="83"/>
      <c r="LLR1128" s="52"/>
      <c r="LLS1128" s="70"/>
      <c r="LLT1128" s="70"/>
      <c r="LLU1128" s="70"/>
      <c r="LLV1128" s="110"/>
      <c r="LLW1128" s="2"/>
      <c r="LLX1128" s="15"/>
      <c r="LLY1128" s="15"/>
      <c r="LLZ1128" s="83"/>
      <c r="LMA1128" s="52"/>
      <c r="LMB1128" s="70"/>
      <c r="LMC1128" s="70"/>
      <c r="LMD1128" s="70"/>
      <c r="LME1128" s="110"/>
      <c r="LMF1128" s="2"/>
      <c r="LMG1128" s="15"/>
      <c r="LMH1128" s="15"/>
      <c r="LMI1128" s="83"/>
      <c r="LMJ1128" s="52"/>
      <c r="LMK1128" s="70"/>
      <c r="LML1128" s="70"/>
      <c r="LMM1128" s="70"/>
      <c r="LMN1128" s="110"/>
      <c r="LMO1128" s="2"/>
      <c r="LMP1128" s="15"/>
      <c r="LMQ1128" s="15"/>
      <c r="LMR1128" s="83"/>
      <c r="LMS1128" s="52"/>
      <c r="LMT1128" s="70"/>
      <c r="LMU1128" s="70"/>
      <c r="LMV1128" s="70"/>
      <c r="LMW1128" s="110"/>
      <c r="LMX1128" s="2"/>
      <c r="LMY1128" s="15"/>
      <c r="LMZ1128" s="15"/>
      <c r="LNA1128" s="83"/>
      <c r="LNB1128" s="52"/>
      <c r="LNC1128" s="70"/>
      <c r="LND1128" s="70"/>
      <c r="LNE1128" s="70"/>
      <c r="LNF1128" s="110"/>
      <c r="LNG1128" s="2"/>
      <c r="LNH1128" s="15"/>
      <c r="LNI1128" s="15"/>
      <c r="LNJ1128" s="83"/>
      <c r="LNK1128" s="52"/>
      <c r="LNL1128" s="70"/>
      <c r="LNM1128" s="70"/>
      <c r="LNN1128" s="70"/>
      <c r="LNO1128" s="110"/>
      <c r="LNP1128" s="2"/>
      <c r="LNQ1128" s="15"/>
      <c r="LNR1128" s="15"/>
      <c r="LNS1128" s="83"/>
      <c r="LNT1128" s="52"/>
      <c r="LNU1128" s="70"/>
      <c r="LNV1128" s="70"/>
      <c r="LNW1128" s="70"/>
      <c r="LNX1128" s="110"/>
      <c r="LNY1128" s="2"/>
      <c r="LNZ1128" s="15"/>
      <c r="LOA1128" s="15"/>
      <c r="LOB1128" s="83"/>
      <c r="LOC1128" s="52"/>
      <c r="LOD1128" s="70"/>
      <c r="LOE1128" s="70"/>
      <c r="LOF1128" s="70"/>
      <c r="LOG1128" s="110"/>
      <c r="LOH1128" s="2"/>
      <c r="LOI1128" s="15"/>
      <c r="LOJ1128" s="15"/>
      <c r="LOK1128" s="83"/>
      <c r="LOL1128" s="52"/>
      <c r="LOM1128" s="70"/>
      <c r="LON1128" s="70"/>
      <c r="LOO1128" s="70"/>
      <c r="LOP1128" s="110"/>
      <c r="LOQ1128" s="2"/>
      <c r="LOR1128" s="15"/>
      <c r="LOS1128" s="15"/>
      <c r="LOT1128" s="83"/>
      <c r="LOU1128" s="52"/>
      <c r="LOV1128" s="70"/>
      <c r="LOW1128" s="70"/>
      <c r="LOX1128" s="70"/>
      <c r="LOY1128" s="110"/>
      <c r="LOZ1128" s="2"/>
      <c r="LPA1128" s="15"/>
      <c r="LPB1128" s="15"/>
      <c r="LPC1128" s="83"/>
      <c r="LPD1128" s="52"/>
      <c r="LPE1128" s="70"/>
      <c r="LPF1128" s="70"/>
      <c r="LPG1128" s="70"/>
      <c r="LPH1128" s="110"/>
      <c r="LPI1128" s="2"/>
      <c r="LPJ1128" s="15"/>
      <c r="LPK1128" s="15"/>
      <c r="LPL1128" s="83"/>
      <c r="LPM1128" s="52"/>
      <c r="LPN1128" s="70"/>
      <c r="LPO1128" s="70"/>
      <c r="LPP1128" s="70"/>
      <c r="LPQ1128" s="110"/>
      <c r="LPR1128" s="2"/>
      <c r="LPS1128" s="15"/>
      <c r="LPT1128" s="15"/>
      <c r="LPU1128" s="83"/>
      <c r="LPV1128" s="52"/>
      <c r="LPW1128" s="70"/>
      <c r="LPX1128" s="70"/>
      <c r="LPY1128" s="70"/>
      <c r="LPZ1128" s="110"/>
      <c r="LQA1128" s="2"/>
      <c r="LQB1128" s="15"/>
      <c r="LQC1128" s="15"/>
      <c r="LQD1128" s="83"/>
      <c r="LQE1128" s="52"/>
      <c r="LQF1128" s="70"/>
      <c r="LQG1128" s="70"/>
      <c r="LQH1128" s="70"/>
      <c r="LQI1128" s="110"/>
      <c r="LQJ1128" s="2"/>
      <c r="LQK1128" s="15"/>
      <c r="LQL1128" s="15"/>
      <c r="LQM1128" s="83"/>
      <c r="LQN1128" s="52"/>
      <c r="LQO1128" s="70"/>
      <c r="LQP1128" s="70"/>
      <c r="LQQ1128" s="70"/>
      <c r="LQR1128" s="110"/>
      <c r="LQS1128" s="2"/>
      <c r="LQT1128" s="15"/>
      <c r="LQU1128" s="15"/>
      <c r="LQV1128" s="83"/>
      <c r="LQW1128" s="52"/>
      <c r="LQX1128" s="70"/>
      <c r="LQY1128" s="70"/>
      <c r="LQZ1128" s="70"/>
      <c r="LRA1128" s="110"/>
      <c r="LRB1128" s="2"/>
      <c r="LRC1128" s="15"/>
      <c r="LRD1128" s="15"/>
      <c r="LRE1128" s="83"/>
      <c r="LRF1128" s="52"/>
      <c r="LRG1128" s="70"/>
      <c r="LRH1128" s="70"/>
      <c r="LRI1128" s="70"/>
      <c r="LRJ1128" s="110"/>
      <c r="LRK1128" s="2"/>
      <c r="LRL1128" s="15"/>
      <c r="LRM1128" s="15"/>
      <c r="LRN1128" s="83"/>
      <c r="LRO1128" s="52"/>
      <c r="LRP1128" s="70"/>
      <c r="LRQ1128" s="70"/>
      <c r="LRR1128" s="70"/>
      <c r="LRS1128" s="110"/>
      <c r="LRT1128" s="2"/>
      <c r="LRU1128" s="15"/>
      <c r="LRV1128" s="15"/>
      <c r="LRW1128" s="83"/>
      <c r="LRX1128" s="52"/>
      <c r="LRY1128" s="70"/>
      <c r="LRZ1128" s="70"/>
      <c r="LSA1128" s="70"/>
      <c r="LSB1128" s="110"/>
      <c r="LSC1128" s="2"/>
      <c r="LSD1128" s="15"/>
      <c r="LSE1128" s="15"/>
      <c r="LSF1128" s="83"/>
      <c r="LSG1128" s="52"/>
      <c r="LSH1128" s="70"/>
      <c r="LSI1128" s="70"/>
      <c r="LSJ1128" s="70"/>
      <c r="LSK1128" s="110"/>
      <c r="LSL1128" s="2"/>
      <c r="LSM1128" s="15"/>
      <c r="LSN1128" s="15"/>
      <c r="LSO1128" s="83"/>
      <c r="LSP1128" s="52"/>
      <c r="LSQ1128" s="70"/>
      <c r="LSR1128" s="70"/>
      <c r="LSS1128" s="70"/>
      <c r="LST1128" s="110"/>
      <c r="LSU1128" s="2"/>
      <c r="LSV1128" s="15"/>
      <c r="LSW1128" s="15"/>
      <c r="LSX1128" s="83"/>
      <c r="LSY1128" s="52"/>
      <c r="LSZ1128" s="70"/>
      <c r="LTA1128" s="70"/>
      <c r="LTB1128" s="70"/>
      <c r="LTC1128" s="110"/>
      <c r="LTD1128" s="2"/>
      <c r="LTE1128" s="15"/>
      <c r="LTF1128" s="15"/>
      <c r="LTG1128" s="83"/>
      <c r="LTH1128" s="52"/>
      <c r="LTI1128" s="70"/>
      <c r="LTJ1128" s="70"/>
      <c r="LTK1128" s="70"/>
      <c r="LTL1128" s="110"/>
      <c r="LTM1128" s="2"/>
      <c r="LTN1128" s="15"/>
      <c r="LTO1128" s="15"/>
      <c r="LTP1128" s="83"/>
      <c r="LTQ1128" s="52"/>
      <c r="LTR1128" s="70"/>
      <c r="LTS1128" s="70"/>
      <c r="LTT1128" s="70"/>
      <c r="LTU1128" s="110"/>
      <c r="LTV1128" s="2"/>
      <c r="LTW1128" s="15"/>
      <c r="LTX1128" s="15"/>
      <c r="LTY1128" s="83"/>
      <c r="LTZ1128" s="52"/>
      <c r="LUA1128" s="70"/>
      <c r="LUB1128" s="70"/>
      <c r="LUC1128" s="70"/>
      <c r="LUD1128" s="110"/>
      <c r="LUE1128" s="2"/>
      <c r="LUF1128" s="15"/>
      <c r="LUG1128" s="15"/>
      <c r="LUH1128" s="83"/>
      <c r="LUI1128" s="52"/>
      <c r="LUJ1128" s="70"/>
      <c r="LUK1128" s="70"/>
      <c r="LUL1128" s="70"/>
      <c r="LUM1128" s="110"/>
      <c r="LUN1128" s="2"/>
      <c r="LUO1128" s="15"/>
      <c r="LUP1128" s="15"/>
      <c r="LUQ1128" s="83"/>
      <c r="LUR1128" s="52"/>
      <c r="LUS1128" s="70"/>
      <c r="LUT1128" s="70"/>
      <c r="LUU1128" s="70"/>
      <c r="LUV1128" s="110"/>
      <c r="LUW1128" s="2"/>
      <c r="LUX1128" s="15"/>
      <c r="LUY1128" s="15"/>
      <c r="LUZ1128" s="83"/>
      <c r="LVA1128" s="52"/>
      <c r="LVB1128" s="70"/>
      <c r="LVC1128" s="70"/>
      <c r="LVD1128" s="70"/>
      <c r="LVE1128" s="110"/>
      <c r="LVF1128" s="2"/>
      <c r="LVG1128" s="15"/>
      <c r="LVH1128" s="15"/>
      <c r="LVI1128" s="83"/>
      <c r="LVJ1128" s="52"/>
      <c r="LVK1128" s="70"/>
      <c r="LVL1128" s="70"/>
      <c r="LVM1128" s="70"/>
      <c r="LVN1128" s="110"/>
      <c r="LVO1128" s="2"/>
      <c r="LVP1128" s="15"/>
      <c r="LVQ1128" s="15"/>
      <c r="LVR1128" s="83"/>
      <c r="LVS1128" s="52"/>
      <c r="LVT1128" s="70"/>
      <c r="LVU1128" s="70"/>
      <c r="LVV1128" s="70"/>
      <c r="LVW1128" s="110"/>
      <c r="LVX1128" s="2"/>
      <c r="LVY1128" s="15"/>
      <c r="LVZ1128" s="15"/>
      <c r="LWA1128" s="83"/>
      <c r="LWB1128" s="52"/>
      <c r="LWC1128" s="70"/>
      <c r="LWD1128" s="70"/>
      <c r="LWE1128" s="70"/>
      <c r="LWF1128" s="110"/>
      <c r="LWG1128" s="2"/>
      <c r="LWH1128" s="15"/>
      <c r="LWI1128" s="15"/>
      <c r="LWJ1128" s="83"/>
      <c r="LWK1128" s="52"/>
      <c r="LWL1128" s="70"/>
      <c r="LWM1128" s="70"/>
      <c r="LWN1128" s="70"/>
      <c r="LWO1128" s="110"/>
      <c r="LWP1128" s="2"/>
      <c r="LWQ1128" s="15"/>
      <c r="LWR1128" s="15"/>
      <c r="LWS1128" s="83"/>
      <c r="LWT1128" s="52"/>
      <c r="LWU1128" s="70"/>
      <c r="LWV1128" s="70"/>
      <c r="LWW1128" s="70"/>
      <c r="LWX1128" s="110"/>
      <c r="LWY1128" s="2"/>
      <c r="LWZ1128" s="15"/>
      <c r="LXA1128" s="15"/>
      <c r="LXB1128" s="83"/>
      <c r="LXC1128" s="52"/>
      <c r="LXD1128" s="70"/>
      <c r="LXE1128" s="70"/>
      <c r="LXF1128" s="70"/>
      <c r="LXG1128" s="110"/>
      <c r="LXH1128" s="2"/>
      <c r="LXI1128" s="15"/>
      <c r="LXJ1128" s="15"/>
      <c r="LXK1128" s="83"/>
      <c r="LXL1128" s="52"/>
      <c r="LXM1128" s="70"/>
      <c r="LXN1128" s="70"/>
      <c r="LXO1128" s="70"/>
      <c r="LXP1128" s="110"/>
      <c r="LXQ1128" s="2"/>
      <c r="LXR1128" s="15"/>
      <c r="LXS1128" s="15"/>
      <c r="LXT1128" s="83"/>
      <c r="LXU1128" s="52"/>
      <c r="LXV1128" s="70"/>
      <c r="LXW1128" s="70"/>
      <c r="LXX1128" s="70"/>
      <c r="LXY1128" s="110"/>
      <c r="LXZ1128" s="2"/>
      <c r="LYA1128" s="15"/>
      <c r="LYB1128" s="15"/>
      <c r="LYC1128" s="83"/>
      <c r="LYD1128" s="52"/>
      <c r="LYE1128" s="70"/>
      <c r="LYF1128" s="70"/>
      <c r="LYG1128" s="70"/>
      <c r="LYH1128" s="110"/>
      <c r="LYI1128" s="2"/>
      <c r="LYJ1128" s="15"/>
      <c r="LYK1128" s="15"/>
      <c r="LYL1128" s="83"/>
      <c r="LYM1128" s="52"/>
      <c r="LYN1128" s="70"/>
      <c r="LYO1128" s="70"/>
      <c r="LYP1128" s="70"/>
      <c r="LYQ1128" s="110"/>
      <c r="LYR1128" s="2"/>
      <c r="LYS1128" s="15"/>
      <c r="LYT1128" s="15"/>
      <c r="LYU1128" s="83"/>
      <c r="LYV1128" s="52"/>
      <c r="LYW1128" s="70"/>
      <c r="LYX1128" s="70"/>
      <c r="LYY1128" s="70"/>
      <c r="LYZ1128" s="110"/>
      <c r="LZA1128" s="2"/>
      <c r="LZB1128" s="15"/>
      <c r="LZC1128" s="15"/>
      <c r="LZD1128" s="83"/>
      <c r="LZE1128" s="52"/>
      <c r="LZF1128" s="70"/>
      <c r="LZG1128" s="70"/>
      <c r="LZH1128" s="70"/>
      <c r="LZI1128" s="110"/>
      <c r="LZJ1128" s="2"/>
      <c r="LZK1128" s="15"/>
      <c r="LZL1128" s="15"/>
      <c r="LZM1128" s="83"/>
      <c r="LZN1128" s="52"/>
      <c r="LZO1128" s="70"/>
      <c r="LZP1128" s="70"/>
      <c r="LZQ1128" s="70"/>
      <c r="LZR1128" s="110"/>
      <c r="LZS1128" s="2"/>
      <c r="LZT1128" s="15"/>
      <c r="LZU1128" s="15"/>
      <c r="LZV1128" s="83"/>
      <c r="LZW1128" s="52"/>
      <c r="LZX1128" s="70"/>
      <c r="LZY1128" s="70"/>
      <c r="LZZ1128" s="70"/>
      <c r="MAA1128" s="110"/>
      <c r="MAB1128" s="2"/>
      <c r="MAC1128" s="15"/>
      <c r="MAD1128" s="15"/>
      <c r="MAE1128" s="83"/>
      <c r="MAF1128" s="52"/>
      <c r="MAG1128" s="70"/>
      <c r="MAH1128" s="70"/>
      <c r="MAI1128" s="70"/>
      <c r="MAJ1128" s="110"/>
      <c r="MAK1128" s="2"/>
      <c r="MAL1128" s="15"/>
      <c r="MAM1128" s="15"/>
      <c r="MAN1128" s="83"/>
      <c r="MAO1128" s="52"/>
      <c r="MAP1128" s="70"/>
      <c r="MAQ1128" s="70"/>
      <c r="MAR1128" s="70"/>
      <c r="MAS1128" s="110"/>
      <c r="MAT1128" s="2"/>
      <c r="MAU1128" s="15"/>
      <c r="MAV1128" s="15"/>
      <c r="MAW1128" s="83"/>
      <c r="MAX1128" s="52"/>
      <c r="MAY1128" s="70"/>
      <c r="MAZ1128" s="70"/>
      <c r="MBA1128" s="70"/>
      <c r="MBB1128" s="110"/>
      <c r="MBC1128" s="2"/>
      <c r="MBD1128" s="15"/>
      <c r="MBE1128" s="15"/>
      <c r="MBF1128" s="83"/>
      <c r="MBG1128" s="52"/>
      <c r="MBH1128" s="70"/>
      <c r="MBI1128" s="70"/>
      <c r="MBJ1128" s="70"/>
      <c r="MBK1128" s="110"/>
      <c r="MBL1128" s="2"/>
      <c r="MBM1128" s="15"/>
      <c r="MBN1128" s="15"/>
      <c r="MBO1128" s="83"/>
      <c r="MBP1128" s="52"/>
      <c r="MBQ1128" s="70"/>
      <c r="MBR1128" s="70"/>
      <c r="MBS1128" s="70"/>
      <c r="MBT1128" s="110"/>
      <c r="MBU1128" s="2"/>
      <c r="MBV1128" s="15"/>
      <c r="MBW1128" s="15"/>
      <c r="MBX1128" s="83"/>
      <c r="MBY1128" s="52"/>
      <c r="MBZ1128" s="70"/>
      <c r="MCA1128" s="70"/>
      <c r="MCB1128" s="70"/>
      <c r="MCC1128" s="110"/>
      <c r="MCD1128" s="2"/>
      <c r="MCE1128" s="15"/>
      <c r="MCF1128" s="15"/>
      <c r="MCG1128" s="83"/>
      <c r="MCH1128" s="52"/>
      <c r="MCI1128" s="70"/>
      <c r="MCJ1128" s="70"/>
      <c r="MCK1128" s="70"/>
      <c r="MCL1128" s="110"/>
      <c r="MCM1128" s="2"/>
      <c r="MCN1128" s="15"/>
      <c r="MCO1128" s="15"/>
      <c r="MCP1128" s="83"/>
      <c r="MCQ1128" s="52"/>
      <c r="MCR1128" s="70"/>
      <c r="MCS1128" s="70"/>
      <c r="MCT1128" s="70"/>
      <c r="MCU1128" s="110"/>
      <c r="MCV1128" s="2"/>
      <c r="MCW1128" s="15"/>
      <c r="MCX1128" s="15"/>
      <c r="MCY1128" s="83"/>
      <c r="MCZ1128" s="52"/>
      <c r="MDA1128" s="70"/>
      <c r="MDB1128" s="70"/>
      <c r="MDC1128" s="70"/>
      <c r="MDD1128" s="110"/>
      <c r="MDE1128" s="2"/>
      <c r="MDF1128" s="15"/>
      <c r="MDG1128" s="15"/>
      <c r="MDH1128" s="83"/>
      <c r="MDI1128" s="52"/>
      <c r="MDJ1128" s="70"/>
      <c r="MDK1128" s="70"/>
      <c r="MDL1128" s="70"/>
      <c r="MDM1128" s="110"/>
      <c r="MDN1128" s="2"/>
      <c r="MDO1128" s="15"/>
      <c r="MDP1128" s="15"/>
      <c r="MDQ1128" s="83"/>
      <c r="MDR1128" s="52"/>
      <c r="MDS1128" s="70"/>
      <c r="MDT1128" s="70"/>
      <c r="MDU1128" s="70"/>
      <c r="MDV1128" s="110"/>
      <c r="MDW1128" s="2"/>
      <c r="MDX1128" s="15"/>
      <c r="MDY1128" s="15"/>
      <c r="MDZ1128" s="83"/>
      <c r="MEA1128" s="52"/>
      <c r="MEB1128" s="70"/>
      <c r="MEC1128" s="70"/>
      <c r="MED1128" s="70"/>
      <c r="MEE1128" s="110"/>
      <c r="MEF1128" s="2"/>
      <c r="MEG1128" s="15"/>
      <c r="MEH1128" s="15"/>
      <c r="MEI1128" s="83"/>
      <c r="MEJ1128" s="52"/>
      <c r="MEK1128" s="70"/>
      <c r="MEL1128" s="70"/>
      <c r="MEM1128" s="70"/>
      <c r="MEN1128" s="110"/>
      <c r="MEO1128" s="2"/>
      <c r="MEP1128" s="15"/>
      <c r="MEQ1128" s="15"/>
      <c r="MER1128" s="83"/>
      <c r="MES1128" s="52"/>
      <c r="MET1128" s="70"/>
      <c r="MEU1128" s="70"/>
      <c r="MEV1128" s="70"/>
      <c r="MEW1128" s="110"/>
      <c r="MEX1128" s="2"/>
      <c r="MEY1128" s="15"/>
      <c r="MEZ1128" s="15"/>
      <c r="MFA1128" s="83"/>
      <c r="MFB1128" s="52"/>
      <c r="MFC1128" s="70"/>
      <c r="MFD1128" s="70"/>
      <c r="MFE1128" s="70"/>
      <c r="MFF1128" s="110"/>
      <c r="MFG1128" s="2"/>
      <c r="MFH1128" s="15"/>
      <c r="MFI1128" s="15"/>
      <c r="MFJ1128" s="83"/>
      <c r="MFK1128" s="52"/>
      <c r="MFL1128" s="70"/>
      <c r="MFM1128" s="70"/>
      <c r="MFN1128" s="70"/>
      <c r="MFO1128" s="110"/>
      <c r="MFP1128" s="2"/>
      <c r="MFQ1128" s="15"/>
      <c r="MFR1128" s="15"/>
      <c r="MFS1128" s="83"/>
      <c r="MFT1128" s="52"/>
      <c r="MFU1128" s="70"/>
      <c r="MFV1128" s="70"/>
      <c r="MFW1128" s="70"/>
      <c r="MFX1128" s="110"/>
      <c r="MFY1128" s="2"/>
      <c r="MFZ1128" s="15"/>
      <c r="MGA1128" s="15"/>
      <c r="MGB1128" s="83"/>
      <c r="MGC1128" s="52"/>
      <c r="MGD1128" s="70"/>
      <c r="MGE1128" s="70"/>
      <c r="MGF1128" s="70"/>
      <c r="MGG1128" s="110"/>
      <c r="MGH1128" s="2"/>
      <c r="MGI1128" s="15"/>
      <c r="MGJ1128" s="15"/>
      <c r="MGK1128" s="83"/>
      <c r="MGL1128" s="52"/>
      <c r="MGM1128" s="70"/>
      <c r="MGN1128" s="70"/>
      <c r="MGO1128" s="70"/>
      <c r="MGP1128" s="110"/>
      <c r="MGQ1128" s="2"/>
      <c r="MGR1128" s="15"/>
      <c r="MGS1128" s="15"/>
      <c r="MGT1128" s="83"/>
      <c r="MGU1128" s="52"/>
      <c r="MGV1128" s="70"/>
      <c r="MGW1128" s="70"/>
      <c r="MGX1128" s="70"/>
      <c r="MGY1128" s="110"/>
      <c r="MGZ1128" s="2"/>
      <c r="MHA1128" s="15"/>
      <c r="MHB1128" s="15"/>
      <c r="MHC1128" s="83"/>
      <c r="MHD1128" s="52"/>
      <c r="MHE1128" s="70"/>
      <c r="MHF1128" s="70"/>
      <c r="MHG1128" s="70"/>
      <c r="MHH1128" s="110"/>
      <c r="MHI1128" s="2"/>
      <c r="MHJ1128" s="15"/>
      <c r="MHK1128" s="15"/>
      <c r="MHL1128" s="83"/>
      <c r="MHM1128" s="52"/>
      <c r="MHN1128" s="70"/>
      <c r="MHO1128" s="70"/>
      <c r="MHP1128" s="70"/>
      <c r="MHQ1128" s="110"/>
      <c r="MHR1128" s="2"/>
      <c r="MHS1128" s="15"/>
      <c r="MHT1128" s="15"/>
      <c r="MHU1128" s="83"/>
      <c r="MHV1128" s="52"/>
      <c r="MHW1128" s="70"/>
      <c r="MHX1128" s="70"/>
      <c r="MHY1128" s="70"/>
      <c r="MHZ1128" s="110"/>
      <c r="MIA1128" s="2"/>
      <c r="MIB1128" s="15"/>
      <c r="MIC1128" s="15"/>
      <c r="MID1128" s="83"/>
      <c r="MIE1128" s="52"/>
      <c r="MIF1128" s="70"/>
      <c r="MIG1128" s="70"/>
      <c r="MIH1128" s="70"/>
      <c r="MII1128" s="110"/>
      <c r="MIJ1128" s="2"/>
      <c r="MIK1128" s="15"/>
      <c r="MIL1128" s="15"/>
      <c r="MIM1128" s="83"/>
      <c r="MIN1128" s="52"/>
      <c r="MIO1128" s="70"/>
      <c r="MIP1128" s="70"/>
      <c r="MIQ1128" s="70"/>
      <c r="MIR1128" s="110"/>
      <c r="MIS1128" s="2"/>
      <c r="MIT1128" s="15"/>
      <c r="MIU1128" s="15"/>
      <c r="MIV1128" s="83"/>
      <c r="MIW1128" s="52"/>
      <c r="MIX1128" s="70"/>
      <c r="MIY1128" s="70"/>
      <c r="MIZ1128" s="70"/>
      <c r="MJA1128" s="110"/>
      <c r="MJB1128" s="2"/>
      <c r="MJC1128" s="15"/>
      <c r="MJD1128" s="15"/>
      <c r="MJE1128" s="83"/>
      <c r="MJF1128" s="52"/>
      <c r="MJG1128" s="70"/>
      <c r="MJH1128" s="70"/>
      <c r="MJI1128" s="70"/>
      <c r="MJJ1128" s="110"/>
      <c r="MJK1128" s="2"/>
      <c r="MJL1128" s="15"/>
      <c r="MJM1128" s="15"/>
      <c r="MJN1128" s="83"/>
      <c r="MJO1128" s="52"/>
      <c r="MJP1128" s="70"/>
      <c r="MJQ1128" s="70"/>
      <c r="MJR1128" s="70"/>
      <c r="MJS1128" s="110"/>
      <c r="MJT1128" s="2"/>
      <c r="MJU1128" s="15"/>
      <c r="MJV1128" s="15"/>
      <c r="MJW1128" s="83"/>
      <c r="MJX1128" s="52"/>
      <c r="MJY1128" s="70"/>
      <c r="MJZ1128" s="70"/>
      <c r="MKA1128" s="70"/>
      <c r="MKB1128" s="110"/>
      <c r="MKC1128" s="2"/>
      <c r="MKD1128" s="15"/>
      <c r="MKE1128" s="15"/>
      <c r="MKF1128" s="83"/>
      <c r="MKG1128" s="52"/>
      <c r="MKH1128" s="70"/>
      <c r="MKI1128" s="70"/>
      <c r="MKJ1128" s="70"/>
      <c r="MKK1128" s="110"/>
      <c r="MKL1128" s="2"/>
      <c r="MKM1128" s="15"/>
      <c r="MKN1128" s="15"/>
      <c r="MKO1128" s="83"/>
      <c r="MKP1128" s="52"/>
      <c r="MKQ1128" s="70"/>
      <c r="MKR1128" s="70"/>
      <c r="MKS1128" s="70"/>
      <c r="MKT1128" s="110"/>
      <c r="MKU1128" s="2"/>
      <c r="MKV1128" s="15"/>
      <c r="MKW1128" s="15"/>
      <c r="MKX1128" s="83"/>
      <c r="MKY1128" s="52"/>
      <c r="MKZ1128" s="70"/>
      <c r="MLA1128" s="70"/>
      <c r="MLB1128" s="70"/>
      <c r="MLC1128" s="110"/>
      <c r="MLD1128" s="2"/>
      <c r="MLE1128" s="15"/>
      <c r="MLF1128" s="15"/>
      <c r="MLG1128" s="83"/>
      <c r="MLH1128" s="52"/>
      <c r="MLI1128" s="70"/>
      <c r="MLJ1128" s="70"/>
      <c r="MLK1128" s="70"/>
      <c r="MLL1128" s="110"/>
      <c r="MLM1128" s="2"/>
      <c r="MLN1128" s="15"/>
      <c r="MLO1128" s="15"/>
      <c r="MLP1128" s="83"/>
      <c r="MLQ1128" s="52"/>
      <c r="MLR1128" s="70"/>
      <c r="MLS1128" s="70"/>
      <c r="MLT1128" s="70"/>
      <c r="MLU1128" s="110"/>
      <c r="MLV1128" s="2"/>
      <c r="MLW1128" s="15"/>
      <c r="MLX1128" s="15"/>
      <c r="MLY1128" s="83"/>
      <c r="MLZ1128" s="52"/>
      <c r="MMA1128" s="70"/>
      <c r="MMB1128" s="70"/>
      <c r="MMC1128" s="70"/>
      <c r="MMD1128" s="110"/>
      <c r="MME1128" s="2"/>
      <c r="MMF1128" s="15"/>
      <c r="MMG1128" s="15"/>
      <c r="MMH1128" s="83"/>
      <c r="MMI1128" s="52"/>
      <c r="MMJ1128" s="70"/>
      <c r="MMK1128" s="70"/>
      <c r="MML1128" s="70"/>
      <c r="MMM1128" s="110"/>
      <c r="MMN1128" s="2"/>
      <c r="MMO1128" s="15"/>
      <c r="MMP1128" s="15"/>
      <c r="MMQ1128" s="83"/>
      <c r="MMR1128" s="52"/>
      <c r="MMS1128" s="70"/>
      <c r="MMT1128" s="70"/>
      <c r="MMU1128" s="70"/>
      <c r="MMV1128" s="110"/>
      <c r="MMW1128" s="2"/>
      <c r="MMX1128" s="15"/>
      <c r="MMY1128" s="15"/>
      <c r="MMZ1128" s="83"/>
      <c r="MNA1128" s="52"/>
      <c r="MNB1128" s="70"/>
      <c r="MNC1128" s="70"/>
      <c r="MND1128" s="70"/>
      <c r="MNE1128" s="110"/>
      <c r="MNF1128" s="2"/>
      <c r="MNG1128" s="15"/>
      <c r="MNH1128" s="15"/>
      <c r="MNI1128" s="83"/>
      <c r="MNJ1128" s="52"/>
      <c r="MNK1128" s="70"/>
      <c r="MNL1128" s="70"/>
      <c r="MNM1128" s="70"/>
      <c r="MNN1128" s="110"/>
      <c r="MNO1128" s="2"/>
      <c r="MNP1128" s="15"/>
      <c r="MNQ1128" s="15"/>
      <c r="MNR1128" s="83"/>
      <c r="MNS1128" s="52"/>
      <c r="MNT1128" s="70"/>
      <c r="MNU1128" s="70"/>
      <c r="MNV1128" s="70"/>
      <c r="MNW1128" s="110"/>
      <c r="MNX1128" s="2"/>
      <c r="MNY1128" s="15"/>
      <c r="MNZ1128" s="15"/>
      <c r="MOA1128" s="83"/>
      <c r="MOB1128" s="52"/>
      <c r="MOC1128" s="70"/>
      <c r="MOD1128" s="70"/>
      <c r="MOE1128" s="70"/>
      <c r="MOF1128" s="110"/>
      <c r="MOG1128" s="2"/>
      <c r="MOH1128" s="15"/>
      <c r="MOI1128" s="15"/>
      <c r="MOJ1128" s="83"/>
      <c r="MOK1128" s="52"/>
      <c r="MOL1128" s="70"/>
      <c r="MOM1128" s="70"/>
      <c r="MON1128" s="70"/>
      <c r="MOO1128" s="110"/>
      <c r="MOP1128" s="2"/>
      <c r="MOQ1128" s="15"/>
      <c r="MOR1128" s="15"/>
      <c r="MOS1128" s="83"/>
      <c r="MOT1128" s="52"/>
      <c r="MOU1128" s="70"/>
      <c r="MOV1128" s="70"/>
      <c r="MOW1128" s="70"/>
      <c r="MOX1128" s="110"/>
      <c r="MOY1128" s="2"/>
      <c r="MOZ1128" s="15"/>
      <c r="MPA1128" s="15"/>
      <c r="MPB1128" s="83"/>
      <c r="MPC1128" s="52"/>
      <c r="MPD1128" s="70"/>
      <c r="MPE1128" s="70"/>
      <c r="MPF1128" s="70"/>
      <c r="MPG1128" s="110"/>
      <c r="MPH1128" s="2"/>
      <c r="MPI1128" s="15"/>
      <c r="MPJ1128" s="15"/>
      <c r="MPK1128" s="83"/>
      <c r="MPL1128" s="52"/>
      <c r="MPM1128" s="70"/>
      <c r="MPN1128" s="70"/>
      <c r="MPO1128" s="70"/>
      <c r="MPP1128" s="110"/>
      <c r="MPQ1128" s="2"/>
      <c r="MPR1128" s="15"/>
      <c r="MPS1128" s="15"/>
      <c r="MPT1128" s="83"/>
      <c r="MPU1128" s="52"/>
      <c r="MPV1128" s="70"/>
      <c r="MPW1128" s="70"/>
      <c r="MPX1128" s="70"/>
      <c r="MPY1128" s="110"/>
      <c r="MPZ1128" s="2"/>
      <c r="MQA1128" s="15"/>
      <c r="MQB1128" s="15"/>
      <c r="MQC1128" s="83"/>
      <c r="MQD1128" s="52"/>
      <c r="MQE1128" s="70"/>
      <c r="MQF1128" s="70"/>
      <c r="MQG1128" s="70"/>
      <c r="MQH1128" s="110"/>
      <c r="MQI1128" s="2"/>
      <c r="MQJ1128" s="15"/>
      <c r="MQK1128" s="15"/>
      <c r="MQL1128" s="83"/>
      <c r="MQM1128" s="52"/>
      <c r="MQN1128" s="70"/>
      <c r="MQO1128" s="70"/>
      <c r="MQP1128" s="70"/>
      <c r="MQQ1128" s="110"/>
      <c r="MQR1128" s="2"/>
      <c r="MQS1128" s="15"/>
      <c r="MQT1128" s="15"/>
      <c r="MQU1128" s="83"/>
      <c r="MQV1128" s="52"/>
      <c r="MQW1128" s="70"/>
      <c r="MQX1128" s="70"/>
      <c r="MQY1128" s="70"/>
      <c r="MQZ1128" s="110"/>
      <c r="MRA1128" s="2"/>
      <c r="MRB1128" s="15"/>
      <c r="MRC1128" s="15"/>
      <c r="MRD1128" s="83"/>
      <c r="MRE1128" s="52"/>
      <c r="MRF1128" s="70"/>
      <c r="MRG1128" s="70"/>
      <c r="MRH1128" s="70"/>
      <c r="MRI1128" s="110"/>
      <c r="MRJ1128" s="2"/>
      <c r="MRK1128" s="15"/>
      <c r="MRL1128" s="15"/>
      <c r="MRM1128" s="83"/>
      <c r="MRN1128" s="52"/>
      <c r="MRO1128" s="70"/>
      <c r="MRP1128" s="70"/>
      <c r="MRQ1128" s="70"/>
      <c r="MRR1128" s="110"/>
      <c r="MRS1128" s="2"/>
      <c r="MRT1128" s="15"/>
      <c r="MRU1128" s="15"/>
      <c r="MRV1128" s="83"/>
      <c r="MRW1128" s="52"/>
      <c r="MRX1128" s="70"/>
      <c r="MRY1128" s="70"/>
      <c r="MRZ1128" s="70"/>
      <c r="MSA1128" s="110"/>
      <c r="MSB1128" s="2"/>
      <c r="MSC1128" s="15"/>
      <c r="MSD1128" s="15"/>
      <c r="MSE1128" s="83"/>
      <c r="MSF1128" s="52"/>
      <c r="MSG1128" s="70"/>
      <c r="MSH1128" s="70"/>
      <c r="MSI1128" s="70"/>
      <c r="MSJ1128" s="110"/>
      <c r="MSK1128" s="2"/>
      <c r="MSL1128" s="15"/>
      <c r="MSM1128" s="15"/>
      <c r="MSN1128" s="83"/>
      <c r="MSO1128" s="52"/>
      <c r="MSP1128" s="70"/>
      <c r="MSQ1128" s="70"/>
      <c r="MSR1128" s="70"/>
      <c r="MSS1128" s="110"/>
      <c r="MST1128" s="2"/>
      <c r="MSU1128" s="15"/>
      <c r="MSV1128" s="15"/>
      <c r="MSW1128" s="83"/>
      <c r="MSX1128" s="52"/>
      <c r="MSY1128" s="70"/>
      <c r="MSZ1128" s="70"/>
      <c r="MTA1128" s="70"/>
      <c r="MTB1128" s="110"/>
      <c r="MTC1128" s="2"/>
      <c r="MTD1128" s="15"/>
      <c r="MTE1128" s="15"/>
      <c r="MTF1128" s="83"/>
      <c r="MTG1128" s="52"/>
      <c r="MTH1128" s="70"/>
      <c r="MTI1128" s="70"/>
      <c r="MTJ1128" s="70"/>
      <c r="MTK1128" s="110"/>
      <c r="MTL1128" s="2"/>
      <c r="MTM1128" s="15"/>
      <c r="MTN1128" s="15"/>
      <c r="MTO1128" s="83"/>
      <c r="MTP1128" s="52"/>
      <c r="MTQ1128" s="70"/>
      <c r="MTR1128" s="70"/>
      <c r="MTS1128" s="70"/>
      <c r="MTT1128" s="110"/>
      <c r="MTU1128" s="2"/>
      <c r="MTV1128" s="15"/>
      <c r="MTW1128" s="15"/>
      <c r="MTX1128" s="83"/>
      <c r="MTY1128" s="52"/>
      <c r="MTZ1128" s="70"/>
      <c r="MUA1128" s="70"/>
      <c r="MUB1128" s="70"/>
      <c r="MUC1128" s="110"/>
      <c r="MUD1128" s="2"/>
      <c r="MUE1128" s="15"/>
      <c r="MUF1128" s="15"/>
      <c r="MUG1128" s="83"/>
      <c r="MUH1128" s="52"/>
      <c r="MUI1128" s="70"/>
      <c r="MUJ1128" s="70"/>
      <c r="MUK1128" s="70"/>
      <c r="MUL1128" s="110"/>
      <c r="MUM1128" s="2"/>
      <c r="MUN1128" s="15"/>
      <c r="MUO1128" s="15"/>
      <c r="MUP1128" s="83"/>
      <c r="MUQ1128" s="52"/>
      <c r="MUR1128" s="70"/>
      <c r="MUS1128" s="70"/>
      <c r="MUT1128" s="70"/>
      <c r="MUU1128" s="110"/>
      <c r="MUV1128" s="2"/>
      <c r="MUW1128" s="15"/>
      <c r="MUX1128" s="15"/>
      <c r="MUY1128" s="83"/>
      <c r="MUZ1128" s="52"/>
      <c r="MVA1128" s="70"/>
      <c r="MVB1128" s="70"/>
      <c r="MVC1128" s="70"/>
      <c r="MVD1128" s="110"/>
      <c r="MVE1128" s="2"/>
      <c r="MVF1128" s="15"/>
      <c r="MVG1128" s="15"/>
      <c r="MVH1128" s="83"/>
      <c r="MVI1128" s="52"/>
      <c r="MVJ1128" s="70"/>
      <c r="MVK1128" s="70"/>
      <c r="MVL1128" s="70"/>
      <c r="MVM1128" s="110"/>
      <c r="MVN1128" s="2"/>
      <c r="MVO1128" s="15"/>
      <c r="MVP1128" s="15"/>
      <c r="MVQ1128" s="83"/>
      <c r="MVR1128" s="52"/>
      <c r="MVS1128" s="70"/>
      <c r="MVT1128" s="70"/>
      <c r="MVU1128" s="70"/>
      <c r="MVV1128" s="110"/>
      <c r="MVW1128" s="2"/>
      <c r="MVX1128" s="15"/>
      <c r="MVY1128" s="15"/>
      <c r="MVZ1128" s="83"/>
      <c r="MWA1128" s="52"/>
      <c r="MWB1128" s="70"/>
      <c r="MWC1128" s="70"/>
      <c r="MWD1128" s="70"/>
      <c r="MWE1128" s="110"/>
      <c r="MWF1128" s="2"/>
      <c r="MWG1128" s="15"/>
      <c r="MWH1128" s="15"/>
      <c r="MWI1128" s="83"/>
      <c r="MWJ1128" s="52"/>
      <c r="MWK1128" s="70"/>
      <c r="MWL1128" s="70"/>
      <c r="MWM1128" s="70"/>
      <c r="MWN1128" s="110"/>
      <c r="MWO1128" s="2"/>
      <c r="MWP1128" s="15"/>
      <c r="MWQ1128" s="15"/>
      <c r="MWR1128" s="83"/>
      <c r="MWS1128" s="52"/>
      <c r="MWT1128" s="70"/>
      <c r="MWU1128" s="70"/>
      <c r="MWV1128" s="70"/>
      <c r="MWW1128" s="110"/>
      <c r="MWX1128" s="2"/>
      <c r="MWY1128" s="15"/>
      <c r="MWZ1128" s="15"/>
      <c r="MXA1128" s="83"/>
      <c r="MXB1128" s="52"/>
      <c r="MXC1128" s="70"/>
      <c r="MXD1128" s="70"/>
      <c r="MXE1128" s="70"/>
      <c r="MXF1128" s="110"/>
      <c r="MXG1128" s="2"/>
      <c r="MXH1128" s="15"/>
      <c r="MXI1128" s="15"/>
      <c r="MXJ1128" s="83"/>
      <c r="MXK1128" s="52"/>
      <c r="MXL1128" s="70"/>
      <c r="MXM1128" s="70"/>
      <c r="MXN1128" s="70"/>
      <c r="MXO1128" s="110"/>
      <c r="MXP1128" s="2"/>
      <c r="MXQ1128" s="15"/>
      <c r="MXR1128" s="15"/>
      <c r="MXS1128" s="83"/>
      <c r="MXT1128" s="52"/>
      <c r="MXU1128" s="70"/>
      <c r="MXV1128" s="70"/>
      <c r="MXW1128" s="70"/>
      <c r="MXX1128" s="110"/>
      <c r="MXY1128" s="2"/>
      <c r="MXZ1128" s="15"/>
      <c r="MYA1128" s="15"/>
      <c r="MYB1128" s="83"/>
      <c r="MYC1128" s="52"/>
      <c r="MYD1128" s="70"/>
      <c r="MYE1128" s="70"/>
      <c r="MYF1128" s="70"/>
      <c r="MYG1128" s="110"/>
      <c r="MYH1128" s="2"/>
      <c r="MYI1128" s="15"/>
      <c r="MYJ1128" s="15"/>
      <c r="MYK1128" s="83"/>
      <c r="MYL1128" s="52"/>
      <c r="MYM1128" s="70"/>
      <c r="MYN1128" s="70"/>
      <c r="MYO1128" s="70"/>
      <c r="MYP1128" s="110"/>
      <c r="MYQ1128" s="2"/>
      <c r="MYR1128" s="15"/>
      <c r="MYS1128" s="15"/>
      <c r="MYT1128" s="83"/>
      <c r="MYU1128" s="52"/>
      <c r="MYV1128" s="70"/>
      <c r="MYW1128" s="70"/>
      <c r="MYX1128" s="70"/>
      <c r="MYY1128" s="110"/>
      <c r="MYZ1128" s="2"/>
      <c r="MZA1128" s="15"/>
      <c r="MZB1128" s="15"/>
      <c r="MZC1128" s="83"/>
      <c r="MZD1128" s="52"/>
      <c r="MZE1128" s="70"/>
      <c r="MZF1128" s="70"/>
      <c r="MZG1128" s="70"/>
      <c r="MZH1128" s="110"/>
      <c r="MZI1128" s="2"/>
      <c r="MZJ1128" s="15"/>
      <c r="MZK1128" s="15"/>
      <c r="MZL1128" s="83"/>
      <c r="MZM1128" s="52"/>
      <c r="MZN1128" s="70"/>
      <c r="MZO1128" s="70"/>
      <c r="MZP1128" s="70"/>
      <c r="MZQ1128" s="110"/>
      <c r="MZR1128" s="2"/>
      <c r="MZS1128" s="15"/>
      <c r="MZT1128" s="15"/>
      <c r="MZU1128" s="83"/>
      <c r="MZV1128" s="52"/>
      <c r="MZW1128" s="70"/>
      <c r="MZX1128" s="70"/>
      <c r="MZY1128" s="70"/>
      <c r="MZZ1128" s="110"/>
      <c r="NAA1128" s="2"/>
      <c r="NAB1128" s="15"/>
      <c r="NAC1128" s="15"/>
      <c r="NAD1128" s="83"/>
      <c r="NAE1128" s="52"/>
      <c r="NAF1128" s="70"/>
      <c r="NAG1128" s="70"/>
      <c r="NAH1128" s="70"/>
      <c r="NAI1128" s="110"/>
      <c r="NAJ1128" s="2"/>
      <c r="NAK1128" s="15"/>
      <c r="NAL1128" s="15"/>
      <c r="NAM1128" s="83"/>
      <c r="NAN1128" s="52"/>
      <c r="NAO1128" s="70"/>
      <c r="NAP1128" s="70"/>
      <c r="NAQ1128" s="70"/>
      <c r="NAR1128" s="110"/>
      <c r="NAS1128" s="2"/>
      <c r="NAT1128" s="15"/>
      <c r="NAU1128" s="15"/>
      <c r="NAV1128" s="83"/>
      <c r="NAW1128" s="52"/>
      <c r="NAX1128" s="70"/>
      <c r="NAY1128" s="70"/>
      <c r="NAZ1128" s="70"/>
      <c r="NBA1128" s="110"/>
      <c r="NBB1128" s="2"/>
      <c r="NBC1128" s="15"/>
      <c r="NBD1128" s="15"/>
      <c r="NBE1128" s="83"/>
      <c r="NBF1128" s="52"/>
      <c r="NBG1128" s="70"/>
      <c r="NBH1128" s="70"/>
      <c r="NBI1128" s="70"/>
      <c r="NBJ1128" s="110"/>
      <c r="NBK1128" s="2"/>
      <c r="NBL1128" s="15"/>
      <c r="NBM1128" s="15"/>
      <c r="NBN1128" s="83"/>
      <c r="NBO1128" s="52"/>
      <c r="NBP1128" s="70"/>
      <c r="NBQ1128" s="70"/>
      <c r="NBR1128" s="70"/>
      <c r="NBS1128" s="110"/>
      <c r="NBT1128" s="2"/>
      <c r="NBU1128" s="15"/>
      <c r="NBV1128" s="15"/>
      <c r="NBW1128" s="83"/>
      <c r="NBX1128" s="52"/>
      <c r="NBY1128" s="70"/>
      <c r="NBZ1128" s="70"/>
      <c r="NCA1128" s="70"/>
      <c r="NCB1128" s="110"/>
      <c r="NCC1128" s="2"/>
      <c r="NCD1128" s="15"/>
      <c r="NCE1128" s="15"/>
      <c r="NCF1128" s="83"/>
      <c r="NCG1128" s="52"/>
      <c r="NCH1128" s="70"/>
      <c r="NCI1128" s="70"/>
      <c r="NCJ1128" s="70"/>
      <c r="NCK1128" s="110"/>
      <c r="NCL1128" s="2"/>
      <c r="NCM1128" s="15"/>
      <c r="NCN1128" s="15"/>
      <c r="NCO1128" s="83"/>
      <c r="NCP1128" s="52"/>
      <c r="NCQ1128" s="70"/>
      <c r="NCR1128" s="70"/>
      <c r="NCS1128" s="70"/>
      <c r="NCT1128" s="110"/>
      <c r="NCU1128" s="2"/>
      <c r="NCV1128" s="15"/>
      <c r="NCW1128" s="15"/>
      <c r="NCX1128" s="83"/>
      <c r="NCY1128" s="52"/>
      <c r="NCZ1128" s="70"/>
      <c r="NDA1128" s="70"/>
      <c r="NDB1128" s="70"/>
      <c r="NDC1128" s="110"/>
      <c r="NDD1128" s="2"/>
      <c r="NDE1128" s="15"/>
      <c r="NDF1128" s="15"/>
      <c r="NDG1128" s="83"/>
      <c r="NDH1128" s="52"/>
      <c r="NDI1128" s="70"/>
      <c r="NDJ1128" s="70"/>
      <c r="NDK1128" s="70"/>
      <c r="NDL1128" s="110"/>
      <c r="NDM1128" s="2"/>
      <c r="NDN1128" s="15"/>
      <c r="NDO1128" s="15"/>
      <c r="NDP1128" s="83"/>
      <c r="NDQ1128" s="52"/>
      <c r="NDR1128" s="70"/>
      <c r="NDS1128" s="70"/>
      <c r="NDT1128" s="70"/>
      <c r="NDU1128" s="110"/>
      <c r="NDV1128" s="2"/>
      <c r="NDW1128" s="15"/>
      <c r="NDX1128" s="15"/>
      <c r="NDY1128" s="83"/>
      <c r="NDZ1128" s="52"/>
      <c r="NEA1128" s="70"/>
      <c r="NEB1128" s="70"/>
      <c r="NEC1128" s="70"/>
      <c r="NED1128" s="110"/>
      <c r="NEE1128" s="2"/>
      <c r="NEF1128" s="15"/>
      <c r="NEG1128" s="15"/>
      <c r="NEH1128" s="83"/>
      <c r="NEI1128" s="52"/>
      <c r="NEJ1128" s="70"/>
      <c r="NEK1128" s="70"/>
      <c r="NEL1128" s="70"/>
      <c r="NEM1128" s="110"/>
      <c r="NEN1128" s="2"/>
      <c r="NEO1128" s="15"/>
      <c r="NEP1128" s="15"/>
      <c r="NEQ1128" s="83"/>
      <c r="NER1128" s="52"/>
      <c r="NES1128" s="70"/>
      <c r="NET1128" s="70"/>
      <c r="NEU1128" s="70"/>
      <c r="NEV1128" s="110"/>
      <c r="NEW1128" s="2"/>
      <c r="NEX1128" s="15"/>
      <c r="NEY1128" s="15"/>
      <c r="NEZ1128" s="83"/>
      <c r="NFA1128" s="52"/>
      <c r="NFB1128" s="70"/>
      <c r="NFC1128" s="70"/>
      <c r="NFD1128" s="70"/>
      <c r="NFE1128" s="110"/>
      <c r="NFF1128" s="2"/>
      <c r="NFG1128" s="15"/>
      <c r="NFH1128" s="15"/>
      <c r="NFI1128" s="83"/>
      <c r="NFJ1128" s="52"/>
      <c r="NFK1128" s="70"/>
      <c r="NFL1128" s="70"/>
      <c r="NFM1128" s="70"/>
      <c r="NFN1128" s="110"/>
      <c r="NFO1128" s="2"/>
      <c r="NFP1128" s="15"/>
      <c r="NFQ1128" s="15"/>
      <c r="NFR1128" s="83"/>
      <c r="NFS1128" s="52"/>
      <c r="NFT1128" s="70"/>
      <c r="NFU1128" s="70"/>
      <c r="NFV1128" s="70"/>
      <c r="NFW1128" s="110"/>
      <c r="NFX1128" s="2"/>
      <c r="NFY1128" s="15"/>
      <c r="NFZ1128" s="15"/>
      <c r="NGA1128" s="83"/>
      <c r="NGB1128" s="52"/>
      <c r="NGC1128" s="70"/>
      <c r="NGD1128" s="70"/>
      <c r="NGE1128" s="70"/>
      <c r="NGF1128" s="110"/>
      <c r="NGG1128" s="2"/>
      <c r="NGH1128" s="15"/>
      <c r="NGI1128" s="15"/>
      <c r="NGJ1128" s="83"/>
      <c r="NGK1128" s="52"/>
      <c r="NGL1128" s="70"/>
      <c r="NGM1128" s="70"/>
      <c r="NGN1128" s="70"/>
      <c r="NGO1128" s="110"/>
      <c r="NGP1128" s="2"/>
      <c r="NGQ1128" s="15"/>
      <c r="NGR1128" s="15"/>
      <c r="NGS1128" s="83"/>
      <c r="NGT1128" s="52"/>
      <c r="NGU1128" s="70"/>
      <c r="NGV1128" s="70"/>
      <c r="NGW1128" s="70"/>
      <c r="NGX1128" s="110"/>
      <c r="NGY1128" s="2"/>
      <c r="NGZ1128" s="15"/>
      <c r="NHA1128" s="15"/>
      <c r="NHB1128" s="83"/>
      <c r="NHC1128" s="52"/>
      <c r="NHD1128" s="70"/>
      <c r="NHE1128" s="70"/>
      <c r="NHF1128" s="70"/>
      <c r="NHG1128" s="110"/>
      <c r="NHH1128" s="2"/>
      <c r="NHI1128" s="15"/>
      <c r="NHJ1128" s="15"/>
      <c r="NHK1128" s="83"/>
      <c r="NHL1128" s="52"/>
      <c r="NHM1128" s="70"/>
      <c r="NHN1128" s="70"/>
      <c r="NHO1128" s="70"/>
      <c r="NHP1128" s="110"/>
      <c r="NHQ1128" s="2"/>
      <c r="NHR1128" s="15"/>
      <c r="NHS1128" s="15"/>
      <c r="NHT1128" s="83"/>
      <c r="NHU1128" s="52"/>
      <c r="NHV1128" s="70"/>
      <c r="NHW1128" s="70"/>
      <c r="NHX1128" s="70"/>
      <c r="NHY1128" s="110"/>
      <c r="NHZ1128" s="2"/>
      <c r="NIA1128" s="15"/>
      <c r="NIB1128" s="15"/>
      <c r="NIC1128" s="83"/>
      <c r="NID1128" s="52"/>
      <c r="NIE1128" s="70"/>
      <c r="NIF1128" s="70"/>
      <c r="NIG1128" s="70"/>
      <c r="NIH1128" s="110"/>
      <c r="NII1128" s="2"/>
      <c r="NIJ1128" s="15"/>
      <c r="NIK1128" s="15"/>
      <c r="NIL1128" s="83"/>
      <c r="NIM1128" s="52"/>
      <c r="NIN1128" s="70"/>
      <c r="NIO1128" s="70"/>
      <c r="NIP1128" s="70"/>
      <c r="NIQ1128" s="110"/>
      <c r="NIR1128" s="2"/>
      <c r="NIS1128" s="15"/>
      <c r="NIT1128" s="15"/>
      <c r="NIU1128" s="83"/>
      <c r="NIV1128" s="52"/>
      <c r="NIW1128" s="70"/>
      <c r="NIX1128" s="70"/>
      <c r="NIY1128" s="70"/>
      <c r="NIZ1128" s="110"/>
      <c r="NJA1128" s="2"/>
      <c r="NJB1128" s="15"/>
      <c r="NJC1128" s="15"/>
      <c r="NJD1128" s="83"/>
      <c r="NJE1128" s="52"/>
      <c r="NJF1128" s="70"/>
      <c r="NJG1128" s="70"/>
      <c r="NJH1128" s="70"/>
      <c r="NJI1128" s="110"/>
      <c r="NJJ1128" s="2"/>
      <c r="NJK1128" s="15"/>
      <c r="NJL1128" s="15"/>
      <c r="NJM1128" s="83"/>
      <c r="NJN1128" s="52"/>
      <c r="NJO1128" s="70"/>
      <c r="NJP1128" s="70"/>
      <c r="NJQ1128" s="70"/>
      <c r="NJR1128" s="110"/>
      <c r="NJS1128" s="2"/>
      <c r="NJT1128" s="15"/>
      <c r="NJU1128" s="15"/>
      <c r="NJV1128" s="83"/>
      <c r="NJW1128" s="52"/>
      <c r="NJX1128" s="70"/>
      <c r="NJY1128" s="70"/>
      <c r="NJZ1128" s="70"/>
      <c r="NKA1128" s="110"/>
      <c r="NKB1128" s="2"/>
      <c r="NKC1128" s="15"/>
      <c r="NKD1128" s="15"/>
      <c r="NKE1128" s="83"/>
      <c r="NKF1128" s="52"/>
      <c r="NKG1128" s="70"/>
      <c r="NKH1128" s="70"/>
      <c r="NKI1128" s="70"/>
      <c r="NKJ1128" s="110"/>
      <c r="NKK1128" s="2"/>
      <c r="NKL1128" s="15"/>
      <c r="NKM1128" s="15"/>
      <c r="NKN1128" s="83"/>
      <c r="NKO1128" s="52"/>
      <c r="NKP1128" s="70"/>
      <c r="NKQ1128" s="70"/>
      <c r="NKR1128" s="70"/>
      <c r="NKS1128" s="110"/>
      <c r="NKT1128" s="2"/>
      <c r="NKU1128" s="15"/>
      <c r="NKV1128" s="15"/>
      <c r="NKW1128" s="83"/>
      <c r="NKX1128" s="52"/>
      <c r="NKY1128" s="70"/>
      <c r="NKZ1128" s="70"/>
      <c r="NLA1128" s="70"/>
      <c r="NLB1128" s="110"/>
      <c r="NLC1128" s="2"/>
      <c r="NLD1128" s="15"/>
      <c r="NLE1128" s="15"/>
      <c r="NLF1128" s="83"/>
      <c r="NLG1128" s="52"/>
      <c r="NLH1128" s="70"/>
      <c r="NLI1128" s="70"/>
      <c r="NLJ1128" s="70"/>
      <c r="NLK1128" s="110"/>
      <c r="NLL1128" s="2"/>
      <c r="NLM1128" s="15"/>
      <c r="NLN1128" s="15"/>
      <c r="NLO1128" s="83"/>
      <c r="NLP1128" s="52"/>
      <c r="NLQ1128" s="70"/>
      <c r="NLR1128" s="70"/>
      <c r="NLS1128" s="70"/>
      <c r="NLT1128" s="110"/>
      <c r="NLU1128" s="2"/>
      <c r="NLV1128" s="15"/>
      <c r="NLW1128" s="15"/>
      <c r="NLX1128" s="83"/>
      <c r="NLY1128" s="52"/>
      <c r="NLZ1128" s="70"/>
      <c r="NMA1128" s="70"/>
      <c r="NMB1128" s="70"/>
      <c r="NMC1128" s="110"/>
      <c r="NMD1128" s="2"/>
      <c r="NME1128" s="15"/>
      <c r="NMF1128" s="15"/>
      <c r="NMG1128" s="83"/>
      <c r="NMH1128" s="52"/>
      <c r="NMI1128" s="70"/>
      <c r="NMJ1128" s="70"/>
      <c r="NMK1128" s="70"/>
      <c r="NML1128" s="110"/>
      <c r="NMM1128" s="2"/>
      <c r="NMN1128" s="15"/>
      <c r="NMO1128" s="15"/>
      <c r="NMP1128" s="83"/>
      <c r="NMQ1128" s="52"/>
      <c r="NMR1128" s="70"/>
      <c r="NMS1128" s="70"/>
      <c r="NMT1128" s="70"/>
      <c r="NMU1128" s="110"/>
      <c r="NMV1128" s="2"/>
      <c r="NMW1128" s="15"/>
      <c r="NMX1128" s="15"/>
      <c r="NMY1128" s="83"/>
      <c r="NMZ1128" s="52"/>
      <c r="NNA1128" s="70"/>
      <c r="NNB1128" s="70"/>
      <c r="NNC1128" s="70"/>
      <c r="NND1128" s="110"/>
      <c r="NNE1128" s="2"/>
      <c r="NNF1128" s="15"/>
      <c r="NNG1128" s="15"/>
      <c r="NNH1128" s="83"/>
      <c r="NNI1128" s="52"/>
      <c r="NNJ1128" s="70"/>
      <c r="NNK1128" s="70"/>
      <c r="NNL1128" s="70"/>
      <c r="NNM1128" s="110"/>
      <c r="NNN1128" s="2"/>
      <c r="NNO1128" s="15"/>
      <c r="NNP1128" s="15"/>
      <c r="NNQ1128" s="83"/>
      <c r="NNR1128" s="52"/>
      <c r="NNS1128" s="70"/>
      <c r="NNT1128" s="70"/>
      <c r="NNU1128" s="70"/>
      <c r="NNV1128" s="110"/>
      <c r="NNW1128" s="2"/>
      <c r="NNX1128" s="15"/>
      <c r="NNY1128" s="15"/>
      <c r="NNZ1128" s="83"/>
      <c r="NOA1128" s="52"/>
      <c r="NOB1128" s="70"/>
      <c r="NOC1128" s="70"/>
      <c r="NOD1128" s="70"/>
      <c r="NOE1128" s="110"/>
      <c r="NOF1128" s="2"/>
      <c r="NOG1128" s="15"/>
      <c r="NOH1128" s="15"/>
      <c r="NOI1128" s="83"/>
      <c r="NOJ1128" s="52"/>
      <c r="NOK1128" s="70"/>
      <c r="NOL1128" s="70"/>
      <c r="NOM1128" s="70"/>
      <c r="NON1128" s="110"/>
      <c r="NOO1128" s="2"/>
      <c r="NOP1128" s="15"/>
      <c r="NOQ1128" s="15"/>
      <c r="NOR1128" s="83"/>
      <c r="NOS1128" s="52"/>
      <c r="NOT1128" s="70"/>
      <c r="NOU1128" s="70"/>
      <c r="NOV1128" s="70"/>
      <c r="NOW1128" s="110"/>
      <c r="NOX1128" s="2"/>
      <c r="NOY1128" s="15"/>
      <c r="NOZ1128" s="15"/>
      <c r="NPA1128" s="83"/>
      <c r="NPB1128" s="52"/>
      <c r="NPC1128" s="70"/>
      <c r="NPD1128" s="70"/>
      <c r="NPE1128" s="70"/>
      <c r="NPF1128" s="110"/>
      <c r="NPG1128" s="2"/>
      <c r="NPH1128" s="15"/>
      <c r="NPI1128" s="15"/>
      <c r="NPJ1128" s="83"/>
      <c r="NPK1128" s="52"/>
      <c r="NPL1128" s="70"/>
      <c r="NPM1128" s="70"/>
      <c r="NPN1128" s="70"/>
      <c r="NPO1128" s="110"/>
      <c r="NPP1128" s="2"/>
      <c r="NPQ1128" s="15"/>
      <c r="NPR1128" s="15"/>
      <c r="NPS1128" s="83"/>
      <c r="NPT1128" s="52"/>
      <c r="NPU1128" s="70"/>
      <c r="NPV1128" s="70"/>
      <c r="NPW1128" s="70"/>
      <c r="NPX1128" s="110"/>
      <c r="NPY1128" s="2"/>
      <c r="NPZ1128" s="15"/>
      <c r="NQA1128" s="15"/>
      <c r="NQB1128" s="83"/>
      <c r="NQC1128" s="52"/>
      <c r="NQD1128" s="70"/>
      <c r="NQE1128" s="70"/>
      <c r="NQF1128" s="70"/>
      <c r="NQG1128" s="110"/>
      <c r="NQH1128" s="2"/>
      <c r="NQI1128" s="15"/>
      <c r="NQJ1128" s="15"/>
      <c r="NQK1128" s="83"/>
      <c r="NQL1128" s="52"/>
      <c r="NQM1128" s="70"/>
      <c r="NQN1128" s="70"/>
      <c r="NQO1128" s="70"/>
      <c r="NQP1128" s="110"/>
      <c r="NQQ1128" s="2"/>
      <c r="NQR1128" s="15"/>
      <c r="NQS1128" s="15"/>
      <c r="NQT1128" s="83"/>
      <c r="NQU1128" s="52"/>
      <c r="NQV1128" s="70"/>
      <c r="NQW1128" s="70"/>
      <c r="NQX1128" s="70"/>
      <c r="NQY1128" s="110"/>
      <c r="NQZ1128" s="2"/>
      <c r="NRA1128" s="15"/>
      <c r="NRB1128" s="15"/>
      <c r="NRC1128" s="83"/>
      <c r="NRD1128" s="52"/>
      <c r="NRE1128" s="70"/>
      <c r="NRF1128" s="70"/>
      <c r="NRG1128" s="70"/>
      <c r="NRH1128" s="110"/>
      <c r="NRI1128" s="2"/>
      <c r="NRJ1128" s="15"/>
      <c r="NRK1128" s="15"/>
      <c r="NRL1128" s="83"/>
      <c r="NRM1128" s="52"/>
      <c r="NRN1128" s="70"/>
      <c r="NRO1128" s="70"/>
      <c r="NRP1128" s="70"/>
      <c r="NRQ1128" s="110"/>
      <c r="NRR1128" s="2"/>
      <c r="NRS1128" s="15"/>
      <c r="NRT1128" s="15"/>
      <c r="NRU1128" s="83"/>
      <c r="NRV1128" s="52"/>
      <c r="NRW1128" s="70"/>
      <c r="NRX1128" s="70"/>
      <c r="NRY1128" s="70"/>
      <c r="NRZ1128" s="110"/>
      <c r="NSA1128" s="2"/>
      <c r="NSB1128" s="15"/>
      <c r="NSC1128" s="15"/>
      <c r="NSD1128" s="83"/>
      <c r="NSE1128" s="52"/>
      <c r="NSF1128" s="70"/>
      <c r="NSG1128" s="70"/>
      <c r="NSH1128" s="70"/>
      <c r="NSI1128" s="110"/>
      <c r="NSJ1128" s="2"/>
      <c r="NSK1128" s="15"/>
      <c r="NSL1128" s="15"/>
      <c r="NSM1128" s="83"/>
      <c r="NSN1128" s="52"/>
      <c r="NSO1128" s="70"/>
      <c r="NSP1128" s="70"/>
      <c r="NSQ1128" s="70"/>
      <c r="NSR1128" s="110"/>
      <c r="NSS1128" s="2"/>
      <c r="NST1128" s="15"/>
      <c r="NSU1128" s="15"/>
      <c r="NSV1128" s="83"/>
      <c r="NSW1128" s="52"/>
      <c r="NSX1128" s="70"/>
      <c r="NSY1128" s="70"/>
      <c r="NSZ1128" s="70"/>
      <c r="NTA1128" s="110"/>
      <c r="NTB1128" s="2"/>
      <c r="NTC1128" s="15"/>
      <c r="NTD1128" s="15"/>
      <c r="NTE1128" s="83"/>
      <c r="NTF1128" s="52"/>
      <c r="NTG1128" s="70"/>
      <c r="NTH1128" s="70"/>
      <c r="NTI1128" s="70"/>
      <c r="NTJ1128" s="110"/>
      <c r="NTK1128" s="2"/>
      <c r="NTL1128" s="15"/>
      <c r="NTM1128" s="15"/>
      <c r="NTN1128" s="83"/>
      <c r="NTO1128" s="52"/>
      <c r="NTP1128" s="70"/>
      <c r="NTQ1128" s="70"/>
      <c r="NTR1128" s="70"/>
      <c r="NTS1128" s="110"/>
      <c r="NTT1128" s="2"/>
      <c r="NTU1128" s="15"/>
      <c r="NTV1128" s="15"/>
      <c r="NTW1128" s="83"/>
      <c r="NTX1128" s="52"/>
      <c r="NTY1128" s="70"/>
      <c r="NTZ1128" s="70"/>
      <c r="NUA1128" s="70"/>
      <c r="NUB1128" s="110"/>
      <c r="NUC1128" s="2"/>
      <c r="NUD1128" s="15"/>
      <c r="NUE1128" s="15"/>
      <c r="NUF1128" s="83"/>
      <c r="NUG1128" s="52"/>
      <c r="NUH1128" s="70"/>
      <c r="NUI1128" s="70"/>
      <c r="NUJ1128" s="70"/>
      <c r="NUK1128" s="110"/>
      <c r="NUL1128" s="2"/>
      <c r="NUM1128" s="15"/>
      <c r="NUN1128" s="15"/>
      <c r="NUO1128" s="83"/>
      <c r="NUP1128" s="52"/>
      <c r="NUQ1128" s="70"/>
      <c r="NUR1128" s="70"/>
      <c r="NUS1128" s="70"/>
      <c r="NUT1128" s="110"/>
      <c r="NUU1128" s="2"/>
      <c r="NUV1128" s="15"/>
      <c r="NUW1128" s="15"/>
      <c r="NUX1128" s="83"/>
      <c r="NUY1128" s="52"/>
      <c r="NUZ1128" s="70"/>
      <c r="NVA1128" s="70"/>
      <c r="NVB1128" s="70"/>
      <c r="NVC1128" s="110"/>
      <c r="NVD1128" s="2"/>
      <c r="NVE1128" s="15"/>
      <c r="NVF1128" s="15"/>
      <c r="NVG1128" s="83"/>
      <c r="NVH1128" s="52"/>
      <c r="NVI1128" s="70"/>
      <c r="NVJ1128" s="70"/>
      <c r="NVK1128" s="70"/>
      <c r="NVL1128" s="110"/>
      <c r="NVM1128" s="2"/>
      <c r="NVN1128" s="15"/>
      <c r="NVO1128" s="15"/>
      <c r="NVP1128" s="83"/>
      <c r="NVQ1128" s="52"/>
      <c r="NVR1128" s="70"/>
      <c r="NVS1128" s="70"/>
      <c r="NVT1128" s="70"/>
      <c r="NVU1128" s="110"/>
      <c r="NVV1128" s="2"/>
      <c r="NVW1128" s="15"/>
      <c r="NVX1128" s="15"/>
      <c r="NVY1128" s="83"/>
      <c r="NVZ1128" s="52"/>
      <c r="NWA1128" s="70"/>
      <c r="NWB1128" s="70"/>
      <c r="NWC1128" s="70"/>
      <c r="NWD1128" s="110"/>
      <c r="NWE1128" s="2"/>
      <c r="NWF1128" s="15"/>
      <c r="NWG1128" s="15"/>
      <c r="NWH1128" s="83"/>
      <c r="NWI1128" s="52"/>
      <c r="NWJ1128" s="70"/>
      <c r="NWK1128" s="70"/>
      <c r="NWL1128" s="70"/>
      <c r="NWM1128" s="110"/>
      <c r="NWN1128" s="2"/>
      <c r="NWO1128" s="15"/>
      <c r="NWP1128" s="15"/>
      <c r="NWQ1128" s="83"/>
      <c r="NWR1128" s="52"/>
      <c r="NWS1128" s="70"/>
      <c r="NWT1128" s="70"/>
      <c r="NWU1128" s="70"/>
      <c r="NWV1128" s="110"/>
      <c r="NWW1128" s="2"/>
      <c r="NWX1128" s="15"/>
      <c r="NWY1128" s="15"/>
      <c r="NWZ1128" s="83"/>
      <c r="NXA1128" s="52"/>
      <c r="NXB1128" s="70"/>
      <c r="NXC1128" s="70"/>
      <c r="NXD1128" s="70"/>
      <c r="NXE1128" s="110"/>
      <c r="NXF1128" s="2"/>
      <c r="NXG1128" s="15"/>
      <c r="NXH1128" s="15"/>
      <c r="NXI1128" s="83"/>
      <c r="NXJ1128" s="52"/>
      <c r="NXK1128" s="70"/>
      <c r="NXL1128" s="70"/>
      <c r="NXM1128" s="70"/>
      <c r="NXN1128" s="110"/>
      <c r="NXO1128" s="2"/>
      <c r="NXP1128" s="15"/>
      <c r="NXQ1128" s="15"/>
      <c r="NXR1128" s="83"/>
      <c r="NXS1128" s="52"/>
      <c r="NXT1128" s="70"/>
      <c r="NXU1128" s="70"/>
      <c r="NXV1128" s="70"/>
      <c r="NXW1128" s="110"/>
      <c r="NXX1128" s="2"/>
      <c r="NXY1128" s="15"/>
      <c r="NXZ1128" s="15"/>
      <c r="NYA1128" s="83"/>
      <c r="NYB1128" s="52"/>
      <c r="NYC1128" s="70"/>
      <c r="NYD1128" s="70"/>
      <c r="NYE1128" s="70"/>
      <c r="NYF1128" s="110"/>
      <c r="NYG1128" s="2"/>
      <c r="NYH1128" s="15"/>
      <c r="NYI1128" s="15"/>
      <c r="NYJ1128" s="83"/>
      <c r="NYK1128" s="52"/>
      <c r="NYL1128" s="70"/>
      <c r="NYM1128" s="70"/>
      <c r="NYN1128" s="70"/>
      <c r="NYO1128" s="110"/>
      <c r="NYP1128" s="2"/>
      <c r="NYQ1128" s="15"/>
      <c r="NYR1128" s="15"/>
      <c r="NYS1128" s="83"/>
      <c r="NYT1128" s="52"/>
      <c r="NYU1128" s="70"/>
      <c r="NYV1128" s="70"/>
      <c r="NYW1128" s="70"/>
      <c r="NYX1128" s="110"/>
      <c r="NYY1128" s="2"/>
      <c r="NYZ1128" s="15"/>
      <c r="NZA1128" s="15"/>
      <c r="NZB1128" s="83"/>
      <c r="NZC1128" s="52"/>
      <c r="NZD1128" s="70"/>
      <c r="NZE1128" s="70"/>
      <c r="NZF1128" s="70"/>
      <c r="NZG1128" s="110"/>
      <c r="NZH1128" s="2"/>
      <c r="NZI1128" s="15"/>
      <c r="NZJ1128" s="15"/>
      <c r="NZK1128" s="83"/>
      <c r="NZL1128" s="52"/>
      <c r="NZM1128" s="70"/>
      <c r="NZN1128" s="70"/>
      <c r="NZO1128" s="70"/>
      <c r="NZP1128" s="110"/>
      <c r="NZQ1128" s="2"/>
      <c r="NZR1128" s="15"/>
      <c r="NZS1128" s="15"/>
      <c r="NZT1128" s="83"/>
      <c r="NZU1128" s="52"/>
      <c r="NZV1128" s="70"/>
      <c r="NZW1128" s="70"/>
      <c r="NZX1128" s="70"/>
      <c r="NZY1128" s="110"/>
      <c r="NZZ1128" s="2"/>
      <c r="OAA1128" s="15"/>
      <c r="OAB1128" s="15"/>
      <c r="OAC1128" s="83"/>
      <c r="OAD1128" s="52"/>
      <c r="OAE1128" s="70"/>
      <c r="OAF1128" s="70"/>
      <c r="OAG1128" s="70"/>
      <c r="OAH1128" s="110"/>
      <c r="OAI1128" s="2"/>
      <c r="OAJ1128" s="15"/>
      <c r="OAK1128" s="15"/>
      <c r="OAL1128" s="83"/>
      <c r="OAM1128" s="52"/>
      <c r="OAN1128" s="70"/>
      <c r="OAO1128" s="70"/>
      <c r="OAP1128" s="70"/>
      <c r="OAQ1128" s="110"/>
      <c r="OAR1128" s="2"/>
      <c r="OAS1128" s="15"/>
      <c r="OAT1128" s="15"/>
      <c r="OAU1128" s="83"/>
      <c r="OAV1128" s="52"/>
      <c r="OAW1128" s="70"/>
      <c r="OAX1128" s="70"/>
      <c r="OAY1128" s="70"/>
      <c r="OAZ1128" s="110"/>
      <c r="OBA1128" s="2"/>
      <c r="OBB1128" s="15"/>
      <c r="OBC1128" s="15"/>
      <c r="OBD1128" s="83"/>
      <c r="OBE1128" s="52"/>
      <c r="OBF1128" s="70"/>
      <c r="OBG1128" s="70"/>
      <c r="OBH1128" s="70"/>
      <c r="OBI1128" s="110"/>
      <c r="OBJ1128" s="2"/>
      <c r="OBK1128" s="15"/>
      <c r="OBL1128" s="15"/>
      <c r="OBM1128" s="83"/>
      <c r="OBN1128" s="52"/>
      <c r="OBO1128" s="70"/>
      <c r="OBP1128" s="70"/>
      <c r="OBQ1128" s="70"/>
      <c r="OBR1128" s="110"/>
      <c r="OBS1128" s="2"/>
      <c r="OBT1128" s="15"/>
      <c r="OBU1128" s="15"/>
      <c r="OBV1128" s="83"/>
      <c r="OBW1128" s="52"/>
      <c r="OBX1128" s="70"/>
      <c r="OBY1128" s="70"/>
      <c r="OBZ1128" s="70"/>
      <c r="OCA1128" s="110"/>
      <c r="OCB1128" s="2"/>
      <c r="OCC1128" s="15"/>
      <c r="OCD1128" s="15"/>
      <c r="OCE1128" s="83"/>
      <c r="OCF1128" s="52"/>
      <c r="OCG1128" s="70"/>
      <c r="OCH1128" s="70"/>
      <c r="OCI1128" s="70"/>
      <c r="OCJ1128" s="110"/>
      <c r="OCK1128" s="2"/>
      <c r="OCL1128" s="15"/>
      <c r="OCM1128" s="15"/>
      <c r="OCN1128" s="83"/>
      <c r="OCO1128" s="52"/>
      <c r="OCP1128" s="70"/>
      <c r="OCQ1128" s="70"/>
      <c r="OCR1128" s="70"/>
      <c r="OCS1128" s="110"/>
      <c r="OCT1128" s="2"/>
      <c r="OCU1128" s="15"/>
      <c r="OCV1128" s="15"/>
      <c r="OCW1128" s="83"/>
      <c r="OCX1128" s="52"/>
      <c r="OCY1128" s="70"/>
      <c r="OCZ1128" s="70"/>
      <c r="ODA1128" s="70"/>
      <c r="ODB1128" s="110"/>
      <c r="ODC1128" s="2"/>
      <c r="ODD1128" s="15"/>
      <c r="ODE1128" s="15"/>
      <c r="ODF1128" s="83"/>
      <c r="ODG1128" s="52"/>
      <c r="ODH1128" s="70"/>
      <c r="ODI1128" s="70"/>
      <c r="ODJ1128" s="70"/>
      <c r="ODK1128" s="110"/>
      <c r="ODL1128" s="2"/>
      <c r="ODM1128" s="15"/>
      <c r="ODN1128" s="15"/>
      <c r="ODO1128" s="83"/>
      <c r="ODP1128" s="52"/>
      <c r="ODQ1128" s="70"/>
      <c r="ODR1128" s="70"/>
      <c r="ODS1128" s="70"/>
      <c r="ODT1128" s="110"/>
      <c r="ODU1128" s="2"/>
      <c r="ODV1128" s="15"/>
      <c r="ODW1128" s="15"/>
      <c r="ODX1128" s="83"/>
      <c r="ODY1128" s="52"/>
      <c r="ODZ1128" s="70"/>
      <c r="OEA1128" s="70"/>
      <c r="OEB1128" s="70"/>
      <c r="OEC1128" s="110"/>
      <c r="OED1128" s="2"/>
      <c r="OEE1128" s="15"/>
      <c r="OEF1128" s="15"/>
      <c r="OEG1128" s="83"/>
      <c r="OEH1128" s="52"/>
      <c r="OEI1128" s="70"/>
      <c r="OEJ1128" s="70"/>
      <c r="OEK1128" s="70"/>
      <c r="OEL1128" s="110"/>
      <c r="OEM1128" s="2"/>
      <c r="OEN1128" s="15"/>
      <c r="OEO1128" s="15"/>
      <c r="OEP1128" s="83"/>
      <c r="OEQ1128" s="52"/>
      <c r="OER1128" s="70"/>
      <c r="OES1128" s="70"/>
      <c r="OET1128" s="70"/>
      <c r="OEU1128" s="110"/>
      <c r="OEV1128" s="2"/>
      <c r="OEW1128" s="15"/>
      <c r="OEX1128" s="15"/>
      <c r="OEY1128" s="83"/>
      <c r="OEZ1128" s="52"/>
      <c r="OFA1128" s="70"/>
      <c r="OFB1128" s="70"/>
      <c r="OFC1128" s="70"/>
      <c r="OFD1128" s="110"/>
      <c r="OFE1128" s="2"/>
      <c r="OFF1128" s="15"/>
      <c r="OFG1128" s="15"/>
      <c r="OFH1128" s="83"/>
      <c r="OFI1128" s="52"/>
      <c r="OFJ1128" s="70"/>
      <c r="OFK1128" s="70"/>
      <c r="OFL1128" s="70"/>
      <c r="OFM1128" s="110"/>
      <c r="OFN1128" s="2"/>
      <c r="OFO1128" s="15"/>
      <c r="OFP1128" s="15"/>
      <c r="OFQ1128" s="83"/>
      <c r="OFR1128" s="52"/>
      <c r="OFS1128" s="70"/>
      <c r="OFT1128" s="70"/>
      <c r="OFU1128" s="70"/>
      <c r="OFV1128" s="110"/>
      <c r="OFW1128" s="2"/>
      <c r="OFX1128" s="15"/>
      <c r="OFY1128" s="15"/>
      <c r="OFZ1128" s="83"/>
      <c r="OGA1128" s="52"/>
      <c r="OGB1128" s="70"/>
      <c r="OGC1128" s="70"/>
      <c r="OGD1128" s="70"/>
      <c r="OGE1128" s="110"/>
      <c r="OGF1128" s="2"/>
      <c r="OGG1128" s="15"/>
      <c r="OGH1128" s="15"/>
      <c r="OGI1128" s="83"/>
      <c r="OGJ1128" s="52"/>
      <c r="OGK1128" s="70"/>
      <c r="OGL1128" s="70"/>
      <c r="OGM1128" s="70"/>
      <c r="OGN1128" s="110"/>
      <c r="OGO1128" s="2"/>
      <c r="OGP1128" s="15"/>
      <c r="OGQ1128" s="15"/>
      <c r="OGR1128" s="83"/>
      <c r="OGS1128" s="52"/>
      <c r="OGT1128" s="70"/>
      <c r="OGU1128" s="70"/>
      <c r="OGV1128" s="70"/>
      <c r="OGW1128" s="110"/>
      <c r="OGX1128" s="2"/>
      <c r="OGY1128" s="15"/>
      <c r="OGZ1128" s="15"/>
      <c r="OHA1128" s="83"/>
      <c r="OHB1128" s="52"/>
      <c r="OHC1128" s="70"/>
      <c r="OHD1128" s="70"/>
      <c r="OHE1128" s="70"/>
      <c r="OHF1128" s="110"/>
      <c r="OHG1128" s="2"/>
      <c r="OHH1128" s="15"/>
      <c r="OHI1128" s="15"/>
      <c r="OHJ1128" s="83"/>
      <c r="OHK1128" s="52"/>
      <c r="OHL1128" s="70"/>
      <c r="OHM1128" s="70"/>
      <c r="OHN1128" s="70"/>
      <c r="OHO1128" s="110"/>
      <c r="OHP1128" s="2"/>
      <c r="OHQ1128" s="15"/>
      <c r="OHR1128" s="15"/>
      <c r="OHS1128" s="83"/>
      <c r="OHT1128" s="52"/>
      <c r="OHU1128" s="70"/>
      <c r="OHV1128" s="70"/>
      <c r="OHW1128" s="70"/>
      <c r="OHX1128" s="110"/>
      <c r="OHY1128" s="2"/>
      <c r="OHZ1128" s="15"/>
      <c r="OIA1128" s="15"/>
      <c r="OIB1128" s="83"/>
      <c r="OIC1128" s="52"/>
      <c r="OID1128" s="70"/>
      <c r="OIE1128" s="70"/>
      <c r="OIF1128" s="70"/>
      <c r="OIG1128" s="110"/>
      <c r="OIH1128" s="2"/>
      <c r="OII1128" s="15"/>
      <c r="OIJ1128" s="15"/>
      <c r="OIK1128" s="83"/>
      <c r="OIL1128" s="52"/>
      <c r="OIM1128" s="70"/>
      <c r="OIN1128" s="70"/>
      <c r="OIO1128" s="70"/>
      <c r="OIP1128" s="110"/>
      <c r="OIQ1128" s="2"/>
      <c r="OIR1128" s="15"/>
      <c r="OIS1128" s="15"/>
      <c r="OIT1128" s="83"/>
      <c r="OIU1128" s="52"/>
      <c r="OIV1128" s="70"/>
      <c r="OIW1128" s="70"/>
      <c r="OIX1128" s="70"/>
      <c r="OIY1128" s="110"/>
      <c r="OIZ1128" s="2"/>
      <c r="OJA1128" s="15"/>
      <c r="OJB1128" s="15"/>
      <c r="OJC1128" s="83"/>
      <c r="OJD1128" s="52"/>
      <c r="OJE1128" s="70"/>
      <c r="OJF1128" s="70"/>
      <c r="OJG1128" s="70"/>
      <c r="OJH1128" s="110"/>
      <c r="OJI1128" s="2"/>
      <c r="OJJ1128" s="15"/>
      <c r="OJK1128" s="15"/>
      <c r="OJL1128" s="83"/>
      <c r="OJM1128" s="52"/>
      <c r="OJN1128" s="70"/>
      <c r="OJO1128" s="70"/>
      <c r="OJP1128" s="70"/>
      <c r="OJQ1128" s="110"/>
      <c r="OJR1128" s="2"/>
      <c r="OJS1128" s="15"/>
      <c r="OJT1128" s="15"/>
      <c r="OJU1128" s="83"/>
      <c r="OJV1128" s="52"/>
      <c r="OJW1128" s="70"/>
      <c r="OJX1128" s="70"/>
      <c r="OJY1128" s="70"/>
      <c r="OJZ1128" s="110"/>
      <c r="OKA1128" s="2"/>
      <c r="OKB1128" s="15"/>
      <c r="OKC1128" s="15"/>
      <c r="OKD1128" s="83"/>
      <c r="OKE1128" s="52"/>
      <c r="OKF1128" s="70"/>
      <c r="OKG1128" s="70"/>
      <c r="OKH1128" s="70"/>
      <c r="OKI1128" s="110"/>
      <c r="OKJ1128" s="2"/>
      <c r="OKK1128" s="15"/>
      <c r="OKL1128" s="15"/>
      <c r="OKM1128" s="83"/>
      <c r="OKN1128" s="52"/>
      <c r="OKO1128" s="70"/>
      <c r="OKP1128" s="70"/>
      <c r="OKQ1128" s="70"/>
      <c r="OKR1128" s="110"/>
      <c r="OKS1128" s="2"/>
      <c r="OKT1128" s="15"/>
      <c r="OKU1128" s="15"/>
      <c r="OKV1128" s="83"/>
      <c r="OKW1128" s="52"/>
      <c r="OKX1128" s="70"/>
      <c r="OKY1128" s="70"/>
      <c r="OKZ1128" s="70"/>
      <c r="OLA1128" s="110"/>
      <c r="OLB1128" s="2"/>
      <c r="OLC1128" s="15"/>
      <c r="OLD1128" s="15"/>
      <c r="OLE1128" s="83"/>
      <c r="OLF1128" s="52"/>
      <c r="OLG1128" s="70"/>
      <c r="OLH1128" s="70"/>
      <c r="OLI1128" s="70"/>
      <c r="OLJ1128" s="110"/>
      <c r="OLK1128" s="2"/>
      <c r="OLL1128" s="15"/>
      <c r="OLM1128" s="15"/>
      <c r="OLN1128" s="83"/>
      <c r="OLO1128" s="52"/>
      <c r="OLP1128" s="70"/>
      <c r="OLQ1128" s="70"/>
      <c r="OLR1128" s="70"/>
      <c r="OLS1128" s="110"/>
      <c r="OLT1128" s="2"/>
      <c r="OLU1128" s="15"/>
      <c r="OLV1128" s="15"/>
      <c r="OLW1128" s="83"/>
      <c r="OLX1128" s="52"/>
      <c r="OLY1128" s="70"/>
      <c r="OLZ1128" s="70"/>
      <c r="OMA1128" s="70"/>
      <c r="OMB1128" s="110"/>
      <c r="OMC1128" s="2"/>
      <c r="OMD1128" s="15"/>
      <c r="OME1128" s="15"/>
      <c r="OMF1128" s="83"/>
      <c r="OMG1128" s="52"/>
      <c r="OMH1128" s="70"/>
      <c r="OMI1128" s="70"/>
      <c r="OMJ1128" s="70"/>
      <c r="OMK1128" s="110"/>
      <c r="OML1128" s="2"/>
      <c r="OMM1128" s="15"/>
      <c r="OMN1128" s="15"/>
      <c r="OMO1128" s="83"/>
      <c r="OMP1128" s="52"/>
      <c r="OMQ1128" s="70"/>
      <c r="OMR1128" s="70"/>
      <c r="OMS1128" s="70"/>
      <c r="OMT1128" s="110"/>
      <c r="OMU1128" s="2"/>
      <c r="OMV1128" s="15"/>
      <c r="OMW1128" s="15"/>
      <c r="OMX1128" s="83"/>
      <c r="OMY1128" s="52"/>
      <c r="OMZ1128" s="70"/>
      <c r="ONA1128" s="70"/>
      <c r="ONB1128" s="70"/>
      <c r="ONC1128" s="110"/>
      <c r="OND1128" s="2"/>
      <c r="ONE1128" s="15"/>
      <c r="ONF1128" s="15"/>
      <c r="ONG1128" s="83"/>
      <c r="ONH1128" s="52"/>
      <c r="ONI1128" s="70"/>
      <c r="ONJ1128" s="70"/>
      <c r="ONK1128" s="70"/>
      <c r="ONL1128" s="110"/>
      <c r="ONM1128" s="2"/>
      <c r="ONN1128" s="15"/>
      <c r="ONO1128" s="15"/>
      <c r="ONP1128" s="83"/>
      <c r="ONQ1128" s="52"/>
      <c r="ONR1128" s="70"/>
      <c r="ONS1128" s="70"/>
      <c r="ONT1128" s="70"/>
      <c r="ONU1128" s="110"/>
      <c r="ONV1128" s="2"/>
      <c r="ONW1128" s="15"/>
      <c r="ONX1128" s="15"/>
      <c r="ONY1128" s="83"/>
      <c r="ONZ1128" s="52"/>
      <c r="OOA1128" s="70"/>
      <c r="OOB1128" s="70"/>
      <c r="OOC1128" s="70"/>
      <c r="OOD1128" s="110"/>
      <c r="OOE1128" s="2"/>
      <c r="OOF1128" s="15"/>
      <c r="OOG1128" s="15"/>
      <c r="OOH1128" s="83"/>
      <c r="OOI1128" s="52"/>
      <c r="OOJ1128" s="70"/>
      <c r="OOK1128" s="70"/>
      <c r="OOL1128" s="70"/>
      <c r="OOM1128" s="110"/>
      <c r="OON1128" s="2"/>
      <c r="OOO1128" s="15"/>
      <c r="OOP1128" s="15"/>
      <c r="OOQ1128" s="83"/>
      <c r="OOR1128" s="52"/>
      <c r="OOS1128" s="70"/>
      <c r="OOT1128" s="70"/>
      <c r="OOU1128" s="70"/>
      <c r="OOV1128" s="110"/>
      <c r="OOW1128" s="2"/>
      <c r="OOX1128" s="15"/>
      <c r="OOY1128" s="15"/>
      <c r="OOZ1128" s="83"/>
      <c r="OPA1128" s="52"/>
      <c r="OPB1128" s="70"/>
      <c r="OPC1128" s="70"/>
      <c r="OPD1128" s="70"/>
      <c r="OPE1128" s="110"/>
      <c r="OPF1128" s="2"/>
      <c r="OPG1128" s="15"/>
      <c r="OPH1128" s="15"/>
      <c r="OPI1128" s="83"/>
      <c r="OPJ1128" s="52"/>
      <c r="OPK1128" s="70"/>
      <c r="OPL1128" s="70"/>
      <c r="OPM1128" s="70"/>
      <c r="OPN1128" s="110"/>
      <c r="OPO1128" s="2"/>
      <c r="OPP1128" s="15"/>
      <c r="OPQ1128" s="15"/>
      <c r="OPR1128" s="83"/>
      <c r="OPS1128" s="52"/>
      <c r="OPT1128" s="70"/>
      <c r="OPU1128" s="70"/>
      <c r="OPV1128" s="70"/>
      <c r="OPW1128" s="110"/>
      <c r="OPX1128" s="2"/>
      <c r="OPY1128" s="15"/>
      <c r="OPZ1128" s="15"/>
      <c r="OQA1128" s="83"/>
      <c r="OQB1128" s="52"/>
      <c r="OQC1128" s="70"/>
      <c r="OQD1128" s="70"/>
      <c r="OQE1128" s="70"/>
      <c r="OQF1128" s="110"/>
      <c r="OQG1128" s="2"/>
      <c r="OQH1128" s="15"/>
      <c r="OQI1128" s="15"/>
      <c r="OQJ1128" s="83"/>
      <c r="OQK1128" s="52"/>
      <c r="OQL1128" s="70"/>
      <c r="OQM1128" s="70"/>
      <c r="OQN1128" s="70"/>
      <c r="OQO1128" s="110"/>
      <c r="OQP1128" s="2"/>
      <c r="OQQ1128" s="15"/>
      <c r="OQR1128" s="15"/>
      <c r="OQS1128" s="83"/>
      <c r="OQT1128" s="52"/>
      <c r="OQU1128" s="70"/>
      <c r="OQV1128" s="70"/>
      <c r="OQW1128" s="70"/>
      <c r="OQX1128" s="110"/>
      <c r="OQY1128" s="2"/>
      <c r="OQZ1128" s="15"/>
      <c r="ORA1128" s="15"/>
      <c r="ORB1128" s="83"/>
      <c r="ORC1128" s="52"/>
      <c r="ORD1128" s="70"/>
      <c r="ORE1128" s="70"/>
      <c r="ORF1128" s="70"/>
      <c r="ORG1128" s="110"/>
      <c r="ORH1128" s="2"/>
      <c r="ORI1128" s="15"/>
      <c r="ORJ1128" s="15"/>
      <c r="ORK1128" s="83"/>
      <c r="ORL1128" s="52"/>
      <c r="ORM1128" s="70"/>
      <c r="ORN1128" s="70"/>
      <c r="ORO1128" s="70"/>
      <c r="ORP1128" s="110"/>
      <c r="ORQ1128" s="2"/>
      <c r="ORR1128" s="15"/>
      <c r="ORS1128" s="15"/>
      <c r="ORT1128" s="83"/>
      <c r="ORU1128" s="52"/>
      <c r="ORV1128" s="70"/>
      <c r="ORW1128" s="70"/>
      <c r="ORX1128" s="70"/>
      <c r="ORY1128" s="110"/>
      <c r="ORZ1128" s="2"/>
      <c r="OSA1128" s="15"/>
      <c r="OSB1128" s="15"/>
      <c r="OSC1128" s="83"/>
      <c r="OSD1128" s="52"/>
      <c r="OSE1128" s="70"/>
      <c r="OSF1128" s="70"/>
      <c r="OSG1128" s="70"/>
      <c r="OSH1128" s="110"/>
      <c r="OSI1128" s="2"/>
      <c r="OSJ1128" s="15"/>
      <c r="OSK1128" s="15"/>
      <c r="OSL1128" s="83"/>
      <c r="OSM1128" s="52"/>
      <c r="OSN1128" s="70"/>
      <c r="OSO1128" s="70"/>
      <c r="OSP1128" s="70"/>
      <c r="OSQ1128" s="110"/>
      <c r="OSR1128" s="2"/>
      <c r="OSS1128" s="15"/>
      <c r="OST1128" s="15"/>
      <c r="OSU1128" s="83"/>
      <c r="OSV1128" s="52"/>
      <c r="OSW1128" s="70"/>
      <c r="OSX1128" s="70"/>
      <c r="OSY1128" s="70"/>
      <c r="OSZ1128" s="110"/>
      <c r="OTA1128" s="2"/>
      <c r="OTB1128" s="15"/>
      <c r="OTC1128" s="15"/>
      <c r="OTD1128" s="83"/>
      <c r="OTE1128" s="52"/>
      <c r="OTF1128" s="70"/>
      <c r="OTG1128" s="70"/>
      <c r="OTH1128" s="70"/>
      <c r="OTI1128" s="110"/>
      <c r="OTJ1128" s="2"/>
      <c r="OTK1128" s="15"/>
      <c r="OTL1128" s="15"/>
      <c r="OTM1128" s="83"/>
      <c r="OTN1128" s="52"/>
      <c r="OTO1128" s="70"/>
      <c r="OTP1128" s="70"/>
      <c r="OTQ1128" s="70"/>
      <c r="OTR1128" s="110"/>
      <c r="OTS1128" s="2"/>
      <c r="OTT1128" s="15"/>
      <c r="OTU1128" s="15"/>
      <c r="OTV1128" s="83"/>
      <c r="OTW1128" s="52"/>
      <c r="OTX1128" s="70"/>
      <c r="OTY1128" s="70"/>
      <c r="OTZ1128" s="70"/>
      <c r="OUA1128" s="110"/>
      <c r="OUB1128" s="2"/>
      <c r="OUC1128" s="15"/>
      <c r="OUD1128" s="15"/>
      <c r="OUE1128" s="83"/>
      <c r="OUF1128" s="52"/>
      <c r="OUG1128" s="70"/>
      <c r="OUH1128" s="70"/>
      <c r="OUI1128" s="70"/>
      <c r="OUJ1128" s="110"/>
      <c r="OUK1128" s="2"/>
      <c r="OUL1128" s="15"/>
      <c r="OUM1128" s="15"/>
      <c r="OUN1128" s="83"/>
      <c r="OUO1128" s="52"/>
      <c r="OUP1128" s="70"/>
      <c r="OUQ1128" s="70"/>
      <c r="OUR1128" s="70"/>
      <c r="OUS1128" s="110"/>
      <c r="OUT1128" s="2"/>
      <c r="OUU1128" s="15"/>
      <c r="OUV1128" s="15"/>
      <c r="OUW1128" s="83"/>
      <c r="OUX1128" s="52"/>
      <c r="OUY1128" s="70"/>
      <c r="OUZ1128" s="70"/>
      <c r="OVA1128" s="70"/>
      <c r="OVB1128" s="110"/>
      <c r="OVC1128" s="2"/>
      <c r="OVD1128" s="15"/>
      <c r="OVE1128" s="15"/>
      <c r="OVF1128" s="83"/>
      <c r="OVG1128" s="52"/>
      <c r="OVH1128" s="70"/>
      <c r="OVI1128" s="70"/>
      <c r="OVJ1128" s="70"/>
      <c r="OVK1128" s="110"/>
      <c r="OVL1128" s="2"/>
      <c r="OVM1128" s="15"/>
      <c r="OVN1128" s="15"/>
      <c r="OVO1128" s="83"/>
      <c r="OVP1128" s="52"/>
      <c r="OVQ1128" s="70"/>
      <c r="OVR1128" s="70"/>
      <c r="OVS1128" s="70"/>
      <c r="OVT1128" s="110"/>
      <c r="OVU1128" s="2"/>
      <c r="OVV1128" s="15"/>
      <c r="OVW1128" s="15"/>
      <c r="OVX1128" s="83"/>
      <c r="OVY1128" s="52"/>
      <c r="OVZ1128" s="70"/>
      <c r="OWA1128" s="70"/>
      <c r="OWB1128" s="70"/>
      <c r="OWC1128" s="110"/>
      <c r="OWD1128" s="2"/>
      <c r="OWE1128" s="15"/>
      <c r="OWF1128" s="15"/>
      <c r="OWG1128" s="83"/>
      <c r="OWH1128" s="52"/>
      <c r="OWI1128" s="70"/>
      <c r="OWJ1128" s="70"/>
      <c r="OWK1128" s="70"/>
      <c r="OWL1128" s="110"/>
      <c r="OWM1128" s="2"/>
      <c r="OWN1128" s="15"/>
      <c r="OWO1128" s="15"/>
      <c r="OWP1128" s="83"/>
      <c r="OWQ1128" s="52"/>
      <c r="OWR1128" s="70"/>
      <c r="OWS1128" s="70"/>
      <c r="OWT1128" s="70"/>
      <c r="OWU1128" s="110"/>
      <c r="OWV1128" s="2"/>
      <c r="OWW1128" s="15"/>
      <c r="OWX1128" s="15"/>
      <c r="OWY1128" s="83"/>
      <c r="OWZ1128" s="52"/>
      <c r="OXA1128" s="70"/>
      <c r="OXB1128" s="70"/>
      <c r="OXC1128" s="70"/>
      <c r="OXD1128" s="110"/>
      <c r="OXE1128" s="2"/>
      <c r="OXF1128" s="15"/>
      <c r="OXG1128" s="15"/>
      <c r="OXH1128" s="83"/>
      <c r="OXI1128" s="52"/>
      <c r="OXJ1128" s="70"/>
      <c r="OXK1128" s="70"/>
      <c r="OXL1128" s="70"/>
      <c r="OXM1128" s="110"/>
      <c r="OXN1128" s="2"/>
      <c r="OXO1128" s="15"/>
      <c r="OXP1128" s="15"/>
      <c r="OXQ1128" s="83"/>
      <c r="OXR1128" s="52"/>
      <c r="OXS1128" s="70"/>
      <c r="OXT1128" s="70"/>
      <c r="OXU1128" s="70"/>
      <c r="OXV1128" s="110"/>
      <c r="OXW1128" s="2"/>
      <c r="OXX1128" s="15"/>
      <c r="OXY1128" s="15"/>
      <c r="OXZ1128" s="83"/>
      <c r="OYA1128" s="52"/>
      <c r="OYB1128" s="70"/>
      <c r="OYC1128" s="70"/>
      <c r="OYD1128" s="70"/>
      <c r="OYE1128" s="110"/>
      <c r="OYF1128" s="2"/>
      <c r="OYG1128" s="15"/>
      <c r="OYH1128" s="15"/>
      <c r="OYI1128" s="83"/>
      <c r="OYJ1128" s="52"/>
      <c r="OYK1128" s="70"/>
      <c r="OYL1128" s="70"/>
      <c r="OYM1128" s="70"/>
      <c r="OYN1128" s="110"/>
      <c r="OYO1128" s="2"/>
      <c r="OYP1128" s="15"/>
      <c r="OYQ1128" s="15"/>
      <c r="OYR1128" s="83"/>
      <c r="OYS1128" s="52"/>
      <c r="OYT1128" s="70"/>
      <c r="OYU1128" s="70"/>
      <c r="OYV1128" s="70"/>
      <c r="OYW1128" s="110"/>
      <c r="OYX1128" s="2"/>
      <c r="OYY1128" s="15"/>
      <c r="OYZ1128" s="15"/>
      <c r="OZA1128" s="83"/>
      <c r="OZB1128" s="52"/>
      <c r="OZC1128" s="70"/>
      <c r="OZD1128" s="70"/>
      <c r="OZE1128" s="70"/>
      <c r="OZF1128" s="110"/>
      <c r="OZG1128" s="2"/>
      <c r="OZH1128" s="15"/>
      <c r="OZI1128" s="15"/>
      <c r="OZJ1128" s="83"/>
      <c r="OZK1128" s="52"/>
      <c r="OZL1128" s="70"/>
      <c r="OZM1128" s="70"/>
      <c r="OZN1128" s="70"/>
      <c r="OZO1128" s="110"/>
      <c r="OZP1128" s="2"/>
      <c r="OZQ1128" s="15"/>
      <c r="OZR1128" s="15"/>
      <c r="OZS1128" s="83"/>
      <c r="OZT1128" s="52"/>
      <c r="OZU1128" s="70"/>
      <c r="OZV1128" s="70"/>
      <c r="OZW1128" s="70"/>
      <c r="OZX1128" s="110"/>
      <c r="OZY1128" s="2"/>
      <c r="OZZ1128" s="15"/>
      <c r="PAA1128" s="15"/>
      <c r="PAB1128" s="83"/>
      <c r="PAC1128" s="52"/>
      <c r="PAD1128" s="70"/>
      <c r="PAE1128" s="70"/>
      <c r="PAF1128" s="70"/>
      <c r="PAG1128" s="110"/>
      <c r="PAH1128" s="2"/>
      <c r="PAI1128" s="15"/>
      <c r="PAJ1128" s="15"/>
      <c r="PAK1128" s="83"/>
      <c r="PAL1128" s="52"/>
      <c r="PAM1128" s="70"/>
      <c r="PAN1128" s="70"/>
      <c r="PAO1128" s="70"/>
      <c r="PAP1128" s="110"/>
      <c r="PAQ1128" s="2"/>
      <c r="PAR1128" s="15"/>
      <c r="PAS1128" s="15"/>
      <c r="PAT1128" s="83"/>
      <c r="PAU1128" s="52"/>
      <c r="PAV1128" s="70"/>
      <c r="PAW1128" s="70"/>
      <c r="PAX1128" s="70"/>
      <c r="PAY1128" s="110"/>
      <c r="PAZ1128" s="2"/>
      <c r="PBA1128" s="15"/>
      <c r="PBB1128" s="15"/>
      <c r="PBC1128" s="83"/>
      <c r="PBD1128" s="52"/>
      <c r="PBE1128" s="70"/>
      <c r="PBF1128" s="70"/>
      <c r="PBG1128" s="70"/>
      <c r="PBH1128" s="110"/>
      <c r="PBI1128" s="2"/>
      <c r="PBJ1128" s="15"/>
      <c r="PBK1128" s="15"/>
      <c r="PBL1128" s="83"/>
      <c r="PBM1128" s="52"/>
      <c r="PBN1128" s="70"/>
      <c r="PBO1128" s="70"/>
      <c r="PBP1128" s="70"/>
      <c r="PBQ1128" s="110"/>
      <c r="PBR1128" s="2"/>
      <c r="PBS1128" s="15"/>
      <c r="PBT1128" s="15"/>
      <c r="PBU1128" s="83"/>
      <c r="PBV1128" s="52"/>
      <c r="PBW1128" s="70"/>
      <c r="PBX1128" s="70"/>
      <c r="PBY1128" s="70"/>
      <c r="PBZ1128" s="110"/>
      <c r="PCA1128" s="2"/>
      <c r="PCB1128" s="15"/>
      <c r="PCC1128" s="15"/>
      <c r="PCD1128" s="83"/>
      <c r="PCE1128" s="52"/>
      <c r="PCF1128" s="70"/>
      <c r="PCG1128" s="70"/>
      <c r="PCH1128" s="70"/>
      <c r="PCI1128" s="110"/>
      <c r="PCJ1128" s="2"/>
      <c r="PCK1128" s="15"/>
      <c r="PCL1128" s="15"/>
      <c r="PCM1128" s="83"/>
      <c r="PCN1128" s="52"/>
      <c r="PCO1128" s="70"/>
      <c r="PCP1128" s="70"/>
      <c r="PCQ1128" s="70"/>
      <c r="PCR1128" s="110"/>
      <c r="PCS1128" s="2"/>
      <c r="PCT1128" s="15"/>
      <c r="PCU1128" s="15"/>
      <c r="PCV1128" s="83"/>
      <c r="PCW1128" s="52"/>
      <c r="PCX1128" s="70"/>
      <c r="PCY1128" s="70"/>
      <c r="PCZ1128" s="70"/>
      <c r="PDA1128" s="110"/>
      <c r="PDB1128" s="2"/>
      <c r="PDC1128" s="15"/>
      <c r="PDD1128" s="15"/>
      <c r="PDE1128" s="83"/>
      <c r="PDF1128" s="52"/>
      <c r="PDG1128" s="70"/>
      <c r="PDH1128" s="70"/>
      <c r="PDI1128" s="70"/>
      <c r="PDJ1128" s="110"/>
      <c r="PDK1128" s="2"/>
      <c r="PDL1128" s="15"/>
      <c r="PDM1128" s="15"/>
      <c r="PDN1128" s="83"/>
      <c r="PDO1128" s="52"/>
      <c r="PDP1128" s="70"/>
      <c r="PDQ1128" s="70"/>
      <c r="PDR1128" s="70"/>
      <c r="PDS1128" s="110"/>
      <c r="PDT1128" s="2"/>
      <c r="PDU1128" s="15"/>
      <c r="PDV1128" s="15"/>
      <c r="PDW1128" s="83"/>
      <c r="PDX1128" s="52"/>
      <c r="PDY1128" s="70"/>
      <c r="PDZ1128" s="70"/>
      <c r="PEA1128" s="70"/>
      <c r="PEB1128" s="110"/>
      <c r="PEC1128" s="2"/>
      <c r="PED1128" s="15"/>
      <c r="PEE1128" s="15"/>
      <c r="PEF1128" s="83"/>
      <c r="PEG1128" s="52"/>
      <c r="PEH1128" s="70"/>
      <c r="PEI1128" s="70"/>
      <c r="PEJ1128" s="70"/>
      <c r="PEK1128" s="110"/>
      <c r="PEL1128" s="2"/>
      <c r="PEM1128" s="15"/>
      <c r="PEN1128" s="15"/>
      <c r="PEO1128" s="83"/>
      <c r="PEP1128" s="52"/>
      <c r="PEQ1128" s="70"/>
      <c r="PER1128" s="70"/>
      <c r="PES1128" s="70"/>
      <c r="PET1128" s="110"/>
      <c r="PEU1128" s="2"/>
      <c r="PEV1128" s="15"/>
      <c r="PEW1128" s="15"/>
      <c r="PEX1128" s="83"/>
      <c r="PEY1128" s="52"/>
      <c r="PEZ1128" s="70"/>
      <c r="PFA1128" s="70"/>
      <c r="PFB1128" s="70"/>
      <c r="PFC1128" s="110"/>
      <c r="PFD1128" s="2"/>
      <c r="PFE1128" s="15"/>
      <c r="PFF1128" s="15"/>
      <c r="PFG1128" s="83"/>
      <c r="PFH1128" s="52"/>
      <c r="PFI1128" s="70"/>
      <c r="PFJ1128" s="70"/>
      <c r="PFK1128" s="70"/>
      <c r="PFL1128" s="110"/>
      <c r="PFM1128" s="2"/>
      <c r="PFN1128" s="15"/>
      <c r="PFO1128" s="15"/>
      <c r="PFP1128" s="83"/>
      <c r="PFQ1128" s="52"/>
      <c r="PFR1128" s="70"/>
      <c r="PFS1128" s="70"/>
      <c r="PFT1128" s="70"/>
      <c r="PFU1128" s="110"/>
      <c r="PFV1128" s="2"/>
      <c r="PFW1128" s="15"/>
      <c r="PFX1128" s="15"/>
      <c r="PFY1128" s="83"/>
      <c r="PFZ1128" s="52"/>
      <c r="PGA1128" s="70"/>
      <c r="PGB1128" s="70"/>
      <c r="PGC1128" s="70"/>
      <c r="PGD1128" s="110"/>
      <c r="PGE1128" s="2"/>
      <c r="PGF1128" s="15"/>
      <c r="PGG1128" s="15"/>
      <c r="PGH1128" s="83"/>
      <c r="PGI1128" s="52"/>
      <c r="PGJ1128" s="70"/>
      <c r="PGK1128" s="70"/>
      <c r="PGL1128" s="70"/>
      <c r="PGM1128" s="110"/>
      <c r="PGN1128" s="2"/>
      <c r="PGO1128" s="15"/>
      <c r="PGP1128" s="15"/>
      <c r="PGQ1128" s="83"/>
      <c r="PGR1128" s="52"/>
      <c r="PGS1128" s="70"/>
      <c r="PGT1128" s="70"/>
      <c r="PGU1128" s="70"/>
      <c r="PGV1128" s="110"/>
      <c r="PGW1128" s="2"/>
      <c r="PGX1128" s="15"/>
      <c r="PGY1128" s="15"/>
      <c r="PGZ1128" s="83"/>
      <c r="PHA1128" s="52"/>
      <c r="PHB1128" s="70"/>
      <c r="PHC1128" s="70"/>
      <c r="PHD1128" s="70"/>
      <c r="PHE1128" s="110"/>
      <c r="PHF1128" s="2"/>
      <c r="PHG1128" s="15"/>
      <c r="PHH1128" s="15"/>
      <c r="PHI1128" s="83"/>
      <c r="PHJ1128" s="52"/>
      <c r="PHK1128" s="70"/>
      <c r="PHL1128" s="70"/>
      <c r="PHM1128" s="70"/>
      <c r="PHN1128" s="110"/>
      <c r="PHO1128" s="2"/>
      <c r="PHP1128" s="15"/>
      <c r="PHQ1128" s="15"/>
      <c r="PHR1128" s="83"/>
      <c r="PHS1128" s="52"/>
      <c r="PHT1128" s="70"/>
      <c r="PHU1128" s="70"/>
      <c r="PHV1128" s="70"/>
      <c r="PHW1128" s="110"/>
      <c r="PHX1128" s="2"/>
      <c r="PHY1128" s="15"/>
      <c r="PHZ1128" s="15"/>
      <c r="PIA1128" s="83"/>
      <c r="PIB1128" s="52"/>
      <c r="PIC1128" s="70"/>
      <c r="PID1128" s="70"/>
      <c r="PIE1128" s="70"/>
      <c r="PIF1128" s="110"/>
      <c r="PIG1128" s="2"/>
      <c r="PIH1128" s="15"/>
      <c r="PII1128" s="15"/>
      <c r="PIJ1128" s="83"/>
      <c r="PIK1128" s="52"/>
      <c r="PIL1128" s="70"/>
      <c r="PIM1128" s="70"/>
      <c r="PIN1128" s="70"/>
      <c r="PIO1128" s="110"/>
      <c r="PIP1128" s="2"/>
      <c r="PIQ1128" s="15"/>
      <c r="PIR1128" s="15"/>
      <c r="PIS1128" s="83"/>
      <c r="PIT1128" s="52"/>
      <c r="PIU1128" s="70"/>
      <c r="PIV1128" s="70"/>
      <c r="PIW1128" s="70"/>
      <c r="PIX1128" s="110"/>
      <c r="PIY1128" s="2"/>
      <c r="PIZ1128" s="15"/>
      <c r="PJA1128" s="15"/>
      <c r="PJB1128" s="83"/>
      <c r="PJC1128" s="52"/>
      <c r="PJD1128" s="70"/>
      <c r="PJE1128" s="70"/>
      <c r="PJF1128" s="70"/>
      <c r="PJG1128" s="110"/>
      <c r="PJH1128" s="2"/>
      <c r="PJI1128" s="15"/>
      <c r="PJJ1128" s="15"/>
      <c r="PJK1128" s="83"/>
      <c r="PJL1128" s="52"/>
      <c r="PJM1128" s="70"/>
      <c r="PJN1128" s="70"/>
      <c r="PJO1128" s="70"/>
      <c r="PJP1128" s="110"/>
      <c r="PJQ1128" s="2"/>
      <c r="PJR1128" s="15"/>
      <c r="PJS1128" s="15"/>
      <c r="PJT1128" s="83"/>
      <c r="PJU1128" s="52"/>
      <c r="PJV1128" s="70"/>
      <c r="PJW1128" s="70"/>
      <c r="PJX1128" s="70"/>
      <c r="PJY1128" s="110"/>
      <c r="PJZ1128" s="2"/>
      <c r="PKA1128" s="15"/>
      <c r="PKB1128" s="15"/>
      <c r="PKC1128" s="83"/>
      <c r="PKD1128" s="52"/>
      <c r="PKE1128" s="70"/>
      <c r="PKF1128" s="70"/>
      <c r="PKG1128" s="70"/>
      <c r="PKH1128" s="110"/>
      <c r="PKI1128" s="2"/>
      <c r="PKJ1128" s="15"/>
      <c r="PKK1128" s="15"/>
      <c r="PKL1128" s="83"/>
      <c r="PKM1128" s="52"/>
      <c r="PKN1128" s="70"/>
      <c r="PKO1128" s="70"/>
      <c r="PKP1128" s="70"/>
      <c r="PKQ1128" s="110"/>
      <c r="PKR1128" s="2"/>
      <c r="PKS1128" s="15"/>
      <c r="PKT1128" s="15"/>
      <c r="PKU1128" s="83"/>
      <c r="PKV1128" s="52"/>
      <c r="PKW1128" s="70"/>
      <c r="PKX1128" s="70"/>
      <c r="PKY1128" s="70"/>
      <c r="PKZ1128" s="110"/>
      <c r="PLA1128" s="2"/>
      <c r="PLB1128" s="15"/>
      <c r="PLC1128" s="15"/>
      <c r="PLD1128" s="83"/>
      <c r="PLE1128" s="52"/>
      <c r="PLF1128" s="70"/>
      <c r="PLG1128" s="70"/>
      <c r="PLH1128" s="70"/>
      <c r="PLI1128" s="110"/>
      <c r="PLJ1128" s="2"/>
      <c r="PLK1128" s="15"/>
      <c r="PLL1128" s="15"/>
      <c r="PLM1128" s="83"/>
      <c r="PLN1128" s="52"/>
      <c r="PLO1128" s="70"/>
      <c r="PLP1128" s="70"/>
      <c r="PLQ1128" s="70"/>
      <c r="PLR1128" s="110"/>
      <c r="PLS1128" s="2"/>
      <c r="PLT1128" s="15"/>
      <c r="PLU1128" s="15"/>
      <c r="PLV1128" s="83"/>
      <c r="PLW1128" s="52"/>
      <c r="PLX1128" s="70"/>
      <c r="PLY1128" s="70"/>
      <c r="PLZ1128" s="70"/>
      <c r="PMA1128" s="110"/>
      <c r="PMB1128" s="2"/>
      <c r="PMC1128" s="15"/>
      <c r="PMD1128" s="15"/>
      <c r="PME1128" s="83"/>
      <c r="PMF1128" s="52"/>
      <c r="PMG1128" s="70"/>
      <c r="PMH1128" s="70"/>
      <c r="PMI1128" s="70"/>
      <c r="PMJ1128" s="110"/>
      <c r="PMK1128" s="2"/>
      <c r="PML1128" s="15"/>
      <c r="PMM1128" s="15"/>
      <c r="PMN1128" s="83"/>
      <c r="PMO1128" s="52"/>
      <c r="PMP1128" s="70"/>
      <c r="PMQ1128" s="70"/>
      <c r="PMR1128" s="70"/>
      <c r="PMS1128" s="110"/>
      <c r="PMT1128" s="2"/>
      <c r="PMU1128" s="15"/>
      <c r="PMV1128" s="15"/>
      <c r="PMW1128" s="83"/>
      <c r="PMX1128" s="52"/>
      <c r="PMY1128" s="70"/>
      <c r="PMZ1128" s="70"/>
      <c r="PNA1128" s="70"/>
      <c r="PNB1128" s="110"/>
      <c r="PNC1128" s="2"/>
      <c r="PND1128" s="15"/>
      <c r="PNE1128" s="15"/>
      <c r="PNF1128" s="83"/>
      <c r="PNG1128" s="52"/>
      <c r="PNH1128" s="70"/>
      <c r="PNI1128" s="70"/>
      <c r="PNJ1128" s="70"/>
      <c r="PNK1128" s="110"/>
      <c r="PNL1128" s="2"/>
      <c r="PNM1128" s="15"/>
      <c r="PNN1128" s="15"/>
      <c r="PNO1128" s="83"/>
      <c r="PNP1128" s="52"/>
      <c r="PNQ1128" s="70"/>
      <c r="PNR1128" s="70"/>
      <c r="PNS1128" s="70"/>
      <c r="PNT1128" s="110"/>
      <c r="PNU1128" s="2"/>
      <c r="PNV1128" s="15"/>
      <c r="PNW1128" s="15"/>
      <c r="PNX1128" s="83"/>
      <c r="PNY1128" s="52"/>
      <c r="PNZ1128" s="70"/>
      <c r="POA1128" s="70"/>
      <c r="POB1128" s="70"/>
      <c r="POC1128" s="110"/>
      <c r="POD1128" s="2"/>
      <c r="POE1128" s="15"/>
      <c r="POF1128" s="15"/>
      <c r="POG1128" s="83"/>
      <c r="POH1128" s="52"/>
      <c r="POI1128" s="70"/>
      <c r="POJ1128" s="70"/>
      <c r="POK1128" s="70"/>
      <c r="POL1128" s="110"/>
      <c r="POM1128" s="2"/>
      <c r="PON1128" s="15"/>
      <c r="POO1128" s="15"/>
      <c r="POP1128" s="83"/>
      <c r="POQ1128" s="52"/>
      <c r="POR1128" s="70"/>
      <c r="POS1128" s="70"/>
      <c r="POT1128" s="70"/>
      <c r="POU1128" s="110"/>
      <c r="POV1128" s="2"/>
      <c r="POW1128" s="15"/>
      <c r="POX1128" s="15"/>
      <c r="POY1128" s="83"/>
      <c r="POZ1128" s="52"/>
      <c r="PPA1128" s="70"/>
      <c r="PPB1128" s="70"/>
      <c r="PPC1128" s="70"/>
      <c r="PPD1128" s="110"/>
      <c r="PPE1128" s="2"/>
      <c r="PPF1128" s="15"/>
      <c r="PPG1128" s="15"/>
      <c r="PPH1128" s="83"/>
      <c r="PPI1128" s="52"/>
      <c r="PPJ1128" s="70"/>
      <c r="PPK1128" s="70"/>
      <c r="PPL1128" s="70"/>
      <c r="PPM1128" s="110"/>
      <c r="PPN1128" s="2"/>
      <c r="PPO1128" s="15"/>
      <c r="PPP1128" s="15"/>
      <c r="PPQ1128" s="83"/>
      <c r="PPR1128" s="52"/>
      <c r="PPS1128" s="70"/>
      <c r="PPT1128" s="70"/>
      <c r="PPU1128" s="70"/>
      <c r="PPV1128" s="110"/>
      <c r="PPW1128" s="2"/>
      <c r="PPX1128" s="15"/>
      <c r="PPY1128" s="15"/>
      <c r="PPZ1128" s="83"/>
      <c r="PQA1128" s="52"/>
      <c r="PQB1128" s="70"/>
      <c r="PQC1128" s="70"/>
      <c r="PQD1128" s="70"/>
      <c r="PQE1128" s="110"/>
      <c r="PQF1128" s="2"/>
      <c r="PQG1128" s="15"/>
      <c r="PQH1128" s="15"/>
      <c r="PQI1128" s="83"/>
      <c r="PQJ1128" s="52"/>
      <c r="PQK1128" s="70"/>
      <c r="PQL1128" s="70"/>
      <c r="PQM1128" s="70"/>
      <c r="PQN1128" s="110"/>
      <c r="PQO1128" s="2"/>
      <c r="PQP1128" s="15"/>
      <c r="PQQ1128" s="15"/>
      <c r="PQR1128" s="83"/>
      <c r="PQS1128" s="52"/>
      <c r="PQT1128" s="70"/>
      <c r="PQU1128" s="70"/>
      <c r="PQV1128" s="70"/>
      <c r="PQW1128" s="110"/>
      <c r="PQX1128" s="2"/>
      <c r="PQY1128" s="15"/>
      <c r="PQZ1128" s="15"/>
      <c r="PRA1128" s="83"/>
      <c r="PRB1128" s="52"/>
      <c r="PRC1128" s="70"/>
      <c r="PRD1128" s="70"/>
      <c r="PRE1128" s="70"/>
      <c r="PRF1128" s="110"/>
      <c r="PRG1128" s="2"/>
      <c r="PRH1128" s="15"/>
      <c r="PRI1128" s="15"/>
      <c r="PRJ1128" s="83"/>
      <c r="PRK1128" s="52"/>
      <c r="PRL1128" s="70"/>
      <c r="PRM1128" s="70"/>
      <c r="PRN1128" s="70"/>
      <c r="PRO1128" s="110"/>
      <c r="PRP1128" s="2"/>
      <c r="PRQ1128" s="15"/>
      <c r="PRR1128" s="15"/>
      <c r="PRS1128" s="83"/>
      <c r="PRT1128" s="52"/>
      <c r="PRU1128" s="70"/>
      <c r="PRV1128" s="70"/>
      <c r="PRW1128" s="70"/>
      <c r="PRX1128" s="110"/>
      <c r="PRY1128" s="2"/>
      <c r="PRZ1128" s="15"/>
      <c r="PSA1128" s="15"/>
      <c r="PSB1128" s="83"/>
      <c r="PSC1128" s="52"/>
      <c r="PSD1128" s="70"/>
      <c r="PSE1128" s="70"/>
      <c r="PSF1128" s="70"/>
      <c r="PSG1128" s="110"/>
      <c r="PSH1128" s="2"/>
      <c r="PSI1128" s="15"/>
      <c r="PSJ1128" s="15"/>
      <c r="PSK1128" s="83"/>
      <c r="PSL1128" s="52"/>
      <c r="PSM1128" s="70"/>
      <c r="PSN1128" s="70"/>
      <c r="PSO1128" s="70"/>
      <c r="PSP1128" s="110"/>
      <c r="PSQ1128" s="2"/>
      <c r="PSR1128" s="15"/>
      <c r="PSS1128" s="15"/>
      <c r="PST1128" s="83"/>
      <c r="PSU1128" s="52"/>
      <c r="PSV1128" s="70"/>
      <c r="PSW1128" s="70"/>
      <c r="PSX1128" s="70"/>
      <c r="PSY1128" s="110"/>
      <c r="PSZ1128" s="2"/>
      <c r="PTA1128" s="15"/>
      <c r="PTB1128" s="15"/>
      <c r="PTC1128" s="83"/>
      <c r="PTD1128" s="52"/>
      <c r="PTE1128" s="70"/>
      <c r="PTF1128" s="70"/>
      <c r="PTG1128" s="70"/>
      <c r="PTH1128" s="110"/>
      <c r="PTI1128" s="2"/>
      <c r="PTJ1128" s="15"/>
      <c r="PTK1128" s="15"/>
      <c r="PTL1128" s="83"/>
      <c r="PTM1128" s="52"/>
      <c r="PTN1128" s="70"/>
      <c r="PTO1128" s="70"/>
      <c r="PTP1128" s="70"/>
      <c r="PTQ1128" s="110"/>
      <c r="PTR1128" s="2"/>
      <c r="PTS1128" s="15"/>
      <c r="PTT1128" s="15"/>
      <c r="PTU1128" s="83"/>
      <c r="PTV1128" s="52"/>
      <c r="PTW1128" s="70"/>
      <c r="PTX1128" s="70"/>
      <c r="PTY1128" s="70"/>
      <c r="PTZ1128" s="110"/>
      <c r="PUA1128" s="2"/>
      <c r="PUB1128" s="15"/>
      <c r="PUC1128" s="15"/>
      <c r="PUD1128" s="83"/>
      <c r="PUE1128" s="52"/>
      <c r="PUF1128" s="70"/>
      <c r="PUG1128" s="70"/>
      <c r="PUH1128" s="70"/>
      <c r="PUI1128" s="110"/>
      <c r="PUJ1128" s="2"/>
      <c r="PUK1128" s="15"/>
      <c r="PUL1128" s="15"/>
      <c r="PUM1128" s="83"/>
      <c r="PUN1128" s="52"/>
      <c r="PUO1128" s="70"/>
      <c r="PUP1128" s="70"/>
      <c r="PUQ1128" s="70"/>
      <c r="PUR1128" s="110"/>
      <c r="PUS1128" s="2"/>
      <c r="PUT1128" s="15"/>
      <c r="PUU1128" s="15"/>
      <c r="PUV1128" s="83"/>
      <c r="PUW1128" s="52"/>
      <c r="PUX1128" s="70"/>
      <c r="PUY1128" s="70"/>
      <c r="PUZ1128" s="70"/>
      <c r="PVA1128" s="110"/>
      <c r="PVB1128" s="2"/>
      <c r="PVC1128" s="15"/>
      <c r="PVD1128" s="15"/>
      <c r="PVE1128" s="83"/>
      <c r="PVF1128" s="52"/>
      <c r="PVG1128" s="70"/>
      <c r="PVH1128" s="70"/>
      <c r="PVI1128" s="70"/>
      <c r="PVJ1128" s="110"/>
      <c r="PVK1128" s="2"/>
      <c r="PVL1128" s="15"/>
      <c r="PVM1128" s="15"/>
      <c r="PVN1128" s="83"/>
      <c r="PVO1128" s="52"/>
      <c r="PVP1128" s="70"/>
      <c r="PVQ1128" s="70"/>
      <c r="PVR1128" s="70"/>
      <c r="PVS1128" s="110"/>
      <c r="PVT1128" s="2"/>
      <c r="PVU1128" s="15"/>
      <c r="PVV1128" s="15"/>
      <c r="PVW1128" s="83"/>
      <c r="PVX1128" s="52"/>
      <c r="PVY1128" s="70"/>
      <c r="PVZ1128" s="70"/>
      <c r="PWA1128" s="70"/>
      <c r="PWB1128" s="110"/>
      <c r="PWC1128" s="2"/>
      <c r="PWD1128" s="15"/>
      <c r="PWE1128" s="15"/>
      <c r="PWF1128" s="83"/>
      <c r="PWG1128" s="52"/>
      <c r="PWH1128" s="70"/>
      <c r="PWI1128" s="70"/>
      <c r="PWJ1128" s="70"/>
      <c r="PWK1128" s="110"/>
      <c r="PWL1128" s="2"/>
      <c r="PWM1128" s="15"/>
      <c r="PWN1128" s="15"/>
      <c r="PWO1128" s="83"/>
      <c r="PWP1128" s="52"/>
      <c r="PWQ1128" s="70"/>
      <c r="PWR1128" s="70"/>
      <c r="PWS1128" s="70"/>
      <c r="PWT1128" s="110"/>
      <c r="PWU1128" s="2"/>
      <c r="PWV1128" s="15"/>
      <c r="PWW1128" s="15"/>
      <c r="PWX1128" s="83"/>
      <c r="PWY1128" s="52"/>
      <c r="PWZ1128" s="70"/>
      <c r="PXA1128" s="70"/>
      <c r="PXB1128" s="70"/>
      <c r="PXC1128" s="110"/>
      <c r="PXD1128" s="2"/>
      <c r="PXE1128" s="15"/>
      <c r="PXF1128" s="15"/>
      <c r="PXG1128" s="83"/>
      <c r="PXH1128" s="52"/>
      <c r="PXI1128" s="70"/>
      <c r="PXJ1128" s="70"/>
      <c r="PXK1128" s="70"/>
      <c r="PXL1128" s="110"/>
      <c r="PXM1128" s="2"/>
      <c r="PXN1128" s="15"/>
      <c r="PXO1128" s="15"/>
      <c r="PXP1128" s="83"/>
      <c r="PXQ1128" s="52"/>
      <c r="PXR1128" s="70"/>
      <c r="PXS1128" s="70"/>
      <c r="PXT1128" s="70"/>
      <c r="PXU1128" s="110"/>
      <c r="PXV1128" s="2"/>
      <c r="PXW1128" s="15"/>
      <c r="PXX1128" s="15"/>
      <c r="PXY1128" s="83"/>
      <c r="PXZ1128" s="52"/>
      <c r="PYA1128" s="70"/>
      <c r="PYB1128" s="70"/>
      <c r="PYC1128" s="70"/>
      <c r="PYD1128" s="110"/>
      <c r="PYE1128" s="2"/>
      <c r="PYF1128" s="15"/>
      <c r="PYG1128" s="15"/>
      <c r="PYH1128" s="83"/>
      <c r="PYI1128" s="52"/>
      <c r="PYJ1128" s="70"/>
      <c r="PYK1128" s="70"/>
      <c r="PYL1128" s="70"/>
      <c r="PYM1128" s="110"/>
      <c r="PYN1128" s="2"/>
      <c r="PYO1128" s="15"/>
      <c r="PYP1128" s="15"/>
      <c r="PYQ1128" s="83"/>
      <c r="PYR1128" s="52"/>
      <c r="PYS1128" s="70"/>
      <c r="PYT1128" s="70"/>
      <c r="PYU1128" s="70"/>
      <c r="PYV1128" s="110"/>
      <c r="PYW1128" s="2"/>
      <c r="PYX1128" s="15"/>
      <c r="PYY1128" s="15"/>
      <c r="PYZ1128" s="83"/>
      <c r="PZA1128" s="52"/>
      <c r="PZB1128" s="70"/>
      <c r="PZC1128" s="70"/>
      <c r="PZD1128" s="70"/>
      <c r="PZE1128" s="110"/>
      <c r="PZF1128" s="2"/>
      <c r="PZG1128" s="15"/>
      <c r="PZH1128" s="15"/>
      <c r="PZI1128" s="83"/>
      <c r="PZJ1128" s="52"/>
      <c r="PZK1128" s="70"/>
      <c r="PZL1128" s="70"/>
      <c r="PZM1128" s="70"/>
      <c r="PZN1128" s="110"/>
      <c r="PZO1128" s="2"/>
      <c r="PZP1128" s="15"/>
      <c r="PZQ1128" s="15"/>
      <c r="PZR1128" s="83"/>
      <c r="PZS1128" s="52"/>
      <c r="PZT1128" s="70"/>
      <c r="PZU1128" s="70"/>
      <c r="PZV1128" s="70"/>
      <c r="PZW1128" s="110"/>
      <c r="PZX1128" s="2"/>
      <c r="PZY1128" s="15"/>
      <c r="PZZ1128" s="15"/>
      <c r="QAA1128" s="83"/>
      <c r="QAB1128" s="52"/>
      <c r="QAC1128" s="70"/>
      <c r="QAD1128" s="70"/>
      <c r="QAE1128" s="70"/>
      <c r="QAF1128" s="110"/>
      <c r="QAG1128" s="2"/>
      <c r="QAH1128" s="15"/>
      <c r="QAI1128" s="15"/>
      <c r="QAJ1128" s="83"/>
      <c r="QAK1128" s="52"/>
      <c r="QAL1128" s="70"/>
      <c r="QAM1128" s="70"/>
      <c r="QAN1128" s="70"/>
      <c r="QAO1128" s="110"/>
      <c r="QAP1128" s="2"/>
      <c r="QAQ1128" s="15"/>
      <c r="QAR1128" s="15"/>
      <c r="QAS1128" s="83"/>
      <c r="QAT1128" s="52"/>
      <c r="QAU1128" s="70"/>
      <c r="QAV1128" s="70"/>
      <c r="QAW1128" s="70"/>
      <c r="QAX1128" s="110"/>
      <c r="QAY1128" s="2"/>
      <c r="QAZ1128" s="15"/>
      <c r="QBA1128" s="15"/>
      <c r="QBB1128" s="83"/>
      <c r="QBC1128" s="52"/>
      <c r="QBD1128" s="70"/>
      <c r="QBE1128" s="70"/>
      <c r="QBF1128" s="70"/>
      <c r="QBG1128" s="110"/>
      <c r="QBH1128" s="2"/>
      <c r="QBI1128" s="15"/>
      <c r="QBJ1128" s="15"/>
      <c r="QBK1128" s="83"/>
      <c r="QBL1128" s="52"/>
      <c r="QBM1128" s="70"/>
      <c r="QBN1128" s="70"/>
      <c r="QBO1128" s="70"/>
      <c r="QBP1128" s="110"/>
      <c r="QBQ1128" s="2"/>
      <c r="QBR1128" s="15"/>
      <c r="QBS1128" s="15"/>
      <c r="QBT1128" s="83"/>
      <c r="QBU1128" s="52"/>
      <c r="QBV1128" s="70"/>
      <c r="QBW1128" s="70"/>
      <c r="QBX1128" s="70"/>
      <c r="QBY1128" s="110"/>
      <c r="QBZ1128" s="2"/>
      <c r="QCA1128" s="15"/>
      <c r="QCB1128" s="15"/>
      <c r="QCC1128" s="83"/>
      <c r="QCD1128" s="52"/>
      <c r="QCE1128" s="70"/>
      <c r="QCF1128" s="70"/>
      <c r="QCG1128" s="70"/>
      <c r="QCH1128" s="110"/>
      <c r="QCI1128" s="2"/>
      <c r="QCJ1128" s="15"/>
      <c r="QCK1128" s="15"/>
      <c r="QCL1128" s="83"/>
      <c r="QCM1128" s="52"/>
      <c r="QCN1128" s="70"/>
      <c r="QCO1128" s="70"/>
      <c r="QCP1128" s="70"/>
      <c r="QCQ1128" s="110"/>
      <c r="QCR1128" s="2"/>
      <c r="QCS1128" s="15"/>
      <c r="QCT1128" s="15"/>
      <c r="QCU1128" s="83"/>
      <c r="QCV1128" s="52"/>
      <c r="QCW1128" s="70"/>
      <c r="QCX1128" s="70"/>
      <c r="QCY1128" s="70"/>
      <c r="QCZ1128" s="110"/>
      <c r="QDA1128" s="2"/>
      <c r="QDB1128" s="15"/>
      <c r="QDC1128" s="15"/>
      <c r="QDD1128" s="83"/>
      <c r="QDE1128" s="52"/>
      <c r="QDF1128" s="70"/>
      <c r="QDG1128" s="70"/>
      <c r="QDH1128" s="70"/>
      <c r="QDI1128" s="110"/>
      <c r="QDJ1128" s="2"/>
      <c r="QDK1128" s="15"/>
      <c r="QDL1128" s="15"/>
      <c r="QDM1128" s="83"/>
      <c r="QDN1128" s="52"/>
      <c r="QDO1128" s="70"/>
      <c r="QDP1128" s="70"/>
      <c r="QDQ1128" s="70"/>
      <c r="QDR1128" s="110"/>
      <c r="QDS1128" s="2"/>
      <c r="QDT1128" s="15"/>
      <c r="QDU1128" s="15"/>
      <c r="QDV1128" s="83"/>
      <c r="QDW1128" s="52"/>
      <c r="QDX1128" s="70"/>
      <c r="QDY1128" s="70"/>
      <c r="QDZ1128" s="70"/>
      <c r="QEA1128" s="110"/>
      <c r="QEB1128" s="2"/>
      <c r="QEC1128" s="15"/>
      <c r="QED1128" s="15"/>
      <c r="QEE1128" s="83"/>
      <c r="QEF1128" s="52"/>
      <c r="QEG1128" s="70"/>
      <c r="QEH1128" s="70"/>
      <c r="QEI1128" s="70"/>
      <c r="QEJ1128" s="110"/>
      <c r="QEK1128" s="2"/>
      <c r="QEL1128" s="15"/>
      <c r="QEM1128" s="15"/>
      <c r="QEN1128" s="83"/>
      <c r="QEO1128" s="52"/>
      <c r="QEP1128" s="70"/>
      <c r="QEQ1128" s="70"/>
      <c r="QER1128" s="70"/>
      <c r="QES1128" s="110"/>
      <c r="QET1128" s="2"/>
      <c r="QEU1128" s="15"/>
      <c r="QEV1128" s="15"/>
      <c r="QEW1128" s="83"/>
      <c r="QEX1128" s="52"/>
      <c r="QEY1128" s="70"/>
      <c r="QEZ1128" s="70"/>
      <c r="QFA1128" s="70"/>
      <c r="QFB1128" s="110"/>
      <c r="QFC1128" s="2"/>
      <c r="QFD1128" s="15"/>
      <c r="QFE1128" s="15"/>
      <c r="QFF1128" s="83"/>
      <c r="QFG1128" s="52"/>
      <c r="QFH1128" s="70"/>
      <c r="QFI1128" s="70"/>
      <c r="QFJ1128" s="70"/>
      <c r="QFK1128" s="110"/>
      <c r="QFL1128" s="2"/>
      <c r="QFM1128" s="15"/>
      <c r="QFN1128" s="15"/>
      <c r="QFO1128" s="83"/>
      <c r="QFP1128" s="52"/>
      <c r="QFQ1128" s="70"/>
      <c r="QFR1128" s="70"/>
      <c r="QFS1128" s="70"/>
      <c r="QFT1128" s="110"/>
      <c r="QFU1128" s="2"/>
      <c r="QFV1128" s="15"/>
      <c r="QFW1128" s="15"/>
      <c r="QFX1128" s="83"/>
      <c r="QFY1128" s="52"/>
      <c r="QFZ1128" s="70"/>
      <c r="QGA1128" s="70"/>
      <c r="QGB1128" s="70"/>
      <c r="QGC1128" s="110"/>
      <c r="QGD1128" s="2"/>
      <c r="QGE1128" s="15"/>
      <c r="QGF1128" s="15"/>
      <c r="QGG1128" s="83"/>
      <c r="QGH1128" s="52"/>
      <c r="QGI1128" s="70"/>
      <c r="QGJ1128" s="70"/>
      <c r="QGK1128" s="70"/>
      <c r="QGL1128" s="110"/>
      <c r="QGM1128" s="2"/>
      <c r="QGN1128" s="15"/>
      <c r="QGO1128" s="15"/>
      <c r="QGP1128" s="83"/>
      <c r="QGQ1128" s="52"/>
      <c r="QGR1128" s="70"/>
      <c r="QGS1128" s="70"/>
      <c r="QGT1128" s="70"/>
      <c r="QGU1128" s="110"/>
      <c r="QGV1128" s="2"/>
      <c r="QGW1128" s="15"/>
      <c r="QGX1128" s="15"/>
      <c r="QGY1128" s="83"/>
      <c r="QGZ1128" s="52"/>
      <c r="QHA1128" s="70"/>
      <c r="QHB1128" s="70"/>
      <c r="QHC1128" s="70"/>
      <c r="QHD1128" s="110"/>
      <c r="QHE1128" s="2"/>
      <c r="QHF1128" s="15"/>
      <c r="QHG1128" s="15"/>
      <c r="QHH1128" s="83"/>
      <c r="QHI1128" s="52"/>
      <c r="QHJ1128" s="70"/>
      <c r="QHK1128" s="70"/>
      <c r="QHL1128" s="70"/>
      <c r="QHM1128" s="110"/>
      <c r="QHN1128" s="2"/>
      <c r="QHO1128" s="15"/>
      <c r="QHP1128" s="15"/>
      <c r="QHQ1128" s="83"/>
      <c r="QHR1128" s="52"/>
      <c r="QHS1128" s="70"/>
      <c r="QHT1128" s="70"/>
      <c r="QHU1128" s="70"/>
      <c r="QHV1128" s="110"/>
      <c r="QHW1128" s="2"/>
      <c r="QHX1128" s="15"/>
      <c r="QHY1128" s="15"/>
      <c r="QHZ1128" s="83"/>
      <c r="QIA1128" s="52"/>
      <c r="QIB1128" s="70"/>
      <c r="QIC1128" s="70"/>
      <c r="QID1128" s="70"/>
      <c r="QIE1128" s="110"/>
      <c r="QIF1128" s="2"/>
      <c r="QIG1128" s="15"/>
      <c r="QIH1128" s="15"/>
      <c r="QII1128" s="83"/>
      <c r="QIJ1128" s="52"/>
      <c r="QIK1128" s="70"/>
      <c r="QIL1128" s="70"/>
      <c r="QIM1128" s="70"/>
      <c r="QIN1128" s="110"/>
      <c r="QIO1128" s="2"/>
      <c r="QIP1128" s="15"/>
      <c r="QIQ1128" s="15"/>
      <c r="QIR1128" s="83"/>
      <c r="QIS1128" s="52"/>
      <c r="QIT1128" s="70"/>
      <c r="QIU1128" s="70"/>
      <c r="QIV1128" s="70"/>
      <c r="QIW1128" s="110"/>
      <c r="QIX1128" s="2"/>
      <c r="QIY1128" s="15"/>
      <c r="QIZ1128" s="15"/>
      <c r="QJA1128" s="83"/>
      <c r="QJB1128" s="52"/>
      <c r="QJC1128" s="70"/>
      <c r="QJD1128" s="70"/>
      <c r="QJE1128" s="70"/>
      <c r="QJF1128" s="110"/>
      <c r="QJG1128" s="2"/>
      <c r="QJH1128" s="15"/>
      <c r="QJI1128" s="15"/>
      <c r="QJJ1128" s="83"/>
      <c r="QJK1128" s="52"/>
      <c r="QJL1128" s="70"/>
      <c r="QJM1128" s="70"/>
      <c r="QJN1128" s="70"/>
      <c r="QJO1128" s="110"/>
      <c r="QJP1128" s="2"/>
      <c r="QJQ1128" s="15"/>
      <c r="QJR1128" s="15"/>
      <c r="QJS1128" s="83"/>
      <c r="QJT1128" s="52"/>
      <c r="QJU1128" s="70"/>
      <c r="QJV1128" s="70"/>
      <c r="QJW1128" s="70"/>
      <c r="QJX1128" s="110"/>
      <c r="QJY1128" s="2"/>
      <c r="QJZ1128" s="15"/>
      <c r="QKA1128" s="15"/>
      <c r="QKB1128" s="83"/>
      <c r="QKC1128" s="52"/>
      <c r="QKD1128" s="70"/>
      <c r="QKE1128" s="70"/>
      <c r="QKF1128" s="70"/>
      <c r="QKG1128" s="110"/>
      <c r="QKH1128" s="2"/>
      <c r="QKI1128" s="15"/>
      <c r="QKJ1128" s="15"/>
      <c r="QKK1128" s="83"/>
      <c r="QKL1128" s="52"/>
      <c r="QKM1128" s="70"/>
      <c r="QKN1128" s="70"/>
      <c r="QKO1128" s="70"/>
      <c r="QKP1128" s="110"/>
      <c r="QKQ1128" s="2"/>
      <c r="QKR1128" s="15"/>
      <c r="QKS1128" s="15"/>
      <c r="QKT1128" s="83"/>
      <c r="QKU1128" s="52"/>
      <c r="QKV1128" s="70"/>
      <c r="QKW1128" s="70"/>
      <c r="QKX1128" s="70"/>
      <c r="QKY1128" s="110"/>
      <c r="QKZ1128" s="2"/>
      <c r="QLA1128" s="15"/>
      <c r="QLB1128" s="15"/>
      <c r="QLC1128" s="83"/>
      <c r="QLD1128" s="52"/>
      <c r="QLE1128" s="70"/>
      <c r="QLF1128" s="70"/>
      <c r="QLG1128" s="70"/>
      <c r="QLH1128" s="110"/>
      <c r="QLI1128" s="2"/>
      <c r="QLJ1128" s="15"/>
      <c r="QLK1128" s="15"/>
      <c r="QLL1128" s="83"/>
      <c r="QLM1128" s="52"/>
      <c r="QLN1128" s="70"/>
      <c r="QLO1128" s="70"/>
      <c r="QLP1128" s="70"/>
      <c r="QLQ1128" s="110"/>
      <c r="QLR1128" s="2"/>
      <c r="QLS1128" s="15"/>
      <c r="QLT1128" s="15"/>
      <c r="QLU1128" s="83"/>
      <c r="QLV1128" s="52"/>
      <c r="QLW1128" s="70"/>
      <c r="QLX1128" s="70"/>
      <c r="QLY1128" s="70"/>
      <c r="QLZ1128" s="110"/>
      <c r="QMA1128" s="2"/>
      <c r="QMB1128" s="15"/>
      <c r="QMC1128" s="15"/>
      <c r="QMD1128" s="83"/>
      <c r="QME1128" s="52"/>
      <c r="QMF1128" s="70"/>
      <c r="QMG1128" s="70"/>
      <c r="QMH1128" s="70"/>
      <c r="QMI1128" s="110"/>
      <c r="QMJ1128" s="2"/>
      <c r="QMK1128" s="15"/>
      <c r="QML1128" s="15"/>
      <c r="QMM1128" s="83"/>
      <c r="QMN1128" s="52"/>
      <c r="QMO1128" s="70"/>
      <c r="QMP1128" s="70"/>
      <c r="QMQ1128" s="70"/>
      <c r="QMR1128" s="110"/>
      <c r="QMS1128" s="2"/>
      <c r="QMT1128" s="15"/>
      <c r="QMU1128" s="15"/>
      <c r="QMV1128" s="83"/>
      <c r="QMW1128" s="52"/>
      <c r="QMX1128" s="70"/>
      <c r="QMY1128" s="70"/>
      <c r="QMZ1128" s="70"/>
      <c r="QNA1128" s="110"/>
      <c r="QNB1128" s="2"/>
      <c r="QNC1128" s="15"/>
      <c r="QND1128" s="15"/>
      <c r="QNE1128" s="83"/>
      <c r="QNF1128" s="52"/>
      <c r="QNG1128" s="70"/>
      <c r="QNH1128" s="70"/>
      <c r="QNI1128" s="70"/>
      <c r="QNJ1128" s="110"/>
      <c r="QNK1128" s="2"/>
      <c r="QNL1128" s="15"/>
      <c r="QNM1128" s="15"/>
      <c r="QNN1128" s="83"/>
      <c r="QNO1128" s="52"/>
      <c r="QNP1128" s="70"/>
      <c r="QNQ1128" s="70"/>
      <c r="QNR1128" s="70"/>
      <c r="QNS1128" s="110"/>
      <c r="QNT1128" s="2"/>
      <c r="QNU1128" s="15"/>
      <c r="QNV1128" s="15"/>
      <c r="QNW1128" s="83"/>
      <c r="QNX1128" s="52"/>
      <c r="QNY1128" s="70"/>
      <c r="QNZ1128" s="70"/>
      <c r="QOA1128" s="70"/>
      <c r="QOB1128" s="110"/>
      <c r="QOC1128" s="2"/>
      <c r="QOD1128" s="15"/>
      <c r="QOE1128" s="15"/>
      <c r="QOF1128" s="83"/>
      <c r="QOG1128" s="52"/>
      <c r="QOH1128" s="70"/>
      <c r="QOI1128" s="70"/>
      <c r="QOJ1128" s="70"/>
      <c r="QOK1128" s="110"/>
      <c r="QOL1128" s="2"/>
      <c r="QOM1128" s="15"/>
      <c r="QON1128" s="15"/>
      <c r="QOO1128" s="83"/>
      <c r="QOP1128" s="52"/>
      <c r="QOQ1128" s="70"/>
      <c r="QOR1128" s="70"/>
      <c r="QOS1128" s="70"/>
      <c r="QOT1128" s="110"/>
      <c r="QOU1128" s="2"/>
      <c r="QOV1128" s="15"/>
      <c r="QOW1128" s="15"/>
      <c r="QOX1128" s="83"/>
      <c r="QOY1128" s="52"/>
      <c r="QOZ1128" s="70"/>
      <c r="QPA1128" s="70"/>
      <c r="QPB1128" s="70"/>
      <c r="QPC1128" s="110"/>
      <c r="QPD1128" s="2"/>
      <c r="QPE1128" s="15"/>
      <c r="QPF1128" s="15"/>
      <c r="QPG1128" s="83"/>
      <c r="QPH1128" s="52"/>
      <c r="QPI1128" s="70"/>
      <c r="QPJ1128" s="70"/>
      <c r="QPK1128" s="70"/>
      <c r="QPL1128" s="110"/>
      <c r="QPM1128" s="2"/>
      <c r="QPN1128" s="15"/>
      <c r="QPO1128" s="15"/>
      <c r="QPP1128" s="83"/>
      <c r="QPQ1128" s="52"/>
      <c r="QPR1128" s="70"/>
      <c r="QPS1128" s="70"/>
      <c r="QPT1128" s="70"/>
      <c r="QPU1128" s="110"/>
      <c r="QPV1128" s="2"/>
      <c r="QPW1128" s="15"/>
      <c r="QPX1128" s="15"/>
      <c r="QPY1128" s="83"/>
      <c r="QPZ1128" s="52"/>
      <c r="QQA1128" s="70"/>
      <c r="QQB1128" s="70"/>
      <c r="QQC1128" s="70"/>
      <c r="QQD1128" s="110"/>
      <c r="QQE1128" s="2"/>
      <c r="QQF1128" s="15"/>
      <c r="QQG1128" s="15"/>
      <c r="QQH1128" s="83"/>
      <c r="QQI1128" s="52"/>
      <c r="QQJ1128" s="70"/>
      <c r="QQK1128" s="70"/>
      <c r="QQL1128" s="70"/>
      <c r="QQM1128" s="110"/>
      <c r="QQN1128" s="2"/>
      <c r="QQO1128" s="15"/>
      <c r="QQP1128" s="15"/>
      <c r="QQQ1128" s="83"/>
      <c r="QQR1128" s="52"/>
      <c r="QQS1128" s="70"/>
      <c r="QQT1128" s="70"/>
      <c r="QQU1128" s="70"/>
      <c r="QQV1128" s="110"/>
      <c r="QQW1128" s="2"/>
      <c r="QQX1128" s="15"/>
      <c r="QQY1128" s="15"/>
      <c r="QQZ1128" s="83"/>
      <c r="QRA1128" s="52"/>
      <c r="QRB1128" s="70"/>
      <c r="QRC1128" s="70"/>
      <c r="QRD1128" s="70"/>
      <c r="QRE1128" s="110"/>
      <c r="QRF1128" s="2"/>
      <c r="QRG1128" s="15"/>
      <c r="QRH1128" s="15"/>
      <c r="QRI1128" s="83"/>
      <c r="QRJ1128" s="52"/>
      <c r="QRK1128" s="70"/>
      <c r="QRL1128" s="70"/>
      <c r="QRM1128" s="70"/>
      <c r="QRN1128" s="110"/>
      <c r="QRO1128" s="2"/>
      <c r="QRP1128" s="15"/>
      <c r="QRQ1128" s="15"/>
      <c r="QRR1128" s="83"/>
      <c r="QRS1128" s="52"/>
      <c r="QRT1128" s="70"/>
      <c r="QRU1128" s="70"/>
      <c r="QRV1128" s="70"/>
      <c r="QRW1128" s="110"/>
      <c r="QRX1128" s="2"/>
      <c r="QRY1128" s="15"/>
      <c r="QRZ1128" s="15"/>
      <c r="QSA1128" s="83"/>
      <c r="QSB1128" s="52"/>
      <c r="QSC1128" s="70"/>
      <c r="QSD1128" s="70"/>
      <c r="QSE1128" s="70"/>
      <c r="QSF1128" s="110"/>
      <c r="QSG1128" s="2"/>
      <c r="QSH1128" s="15"/>
      <c r="QSI1128" s="15"/>
      <c r="QSJ1128" s="83"/>
      <c r="QSK1128" s="52"/>
      <c r="QSL1128" s="70"/>
      <c r="QSM1128" s="70"/>
      <c r="QSN1128" s="70"/>
      <c r="QSO1128" s="110"/>
      <c r="QSP1128" s="2"/>
      <c r="QSQ1128" s="15"/>
      <c r="QSR1128" s="15"/>
      <c r="QSS1128" s="83"/>
      <c r="QST1128" s="52"/>
      <c r="QSU1128" s="70"/>
      <c r="QSV1128" s="70"/>
      <c r="QSW1128" s="70"/>
      <c r="QSX1128" s="110"/>
      <c r="QSY1128" s="2"/>
      <c r="QSZ1128" s="15"/>
      <c r="QTA1128" s="15"/>
      <c r="QTB1128" s="83"/>
      <c r="QTC1128" s="52"/>
      <c r="QTD1128" s="70"/>
      <c r="QTE1128" s="70"/>
      <c r="QTF1128" s="70"/>
      <c r="QTG1128" s="110"/>
      <c r="QTH1128" s="2"/>
      <c r="QTI1128" s="15"/>
      <c r="QTJ1128" s="15"/>
      <c r="QTK1128" s="83"/>
      <c r="QTL1128" s="52"/>
      <c r="QTM1128" s="70"/>
      <c r="QTN1128" s="70"/>
      <c r="QTO1128" s="70"/>
      <c r="QTP1128" s="110"/>
      <c r="QTQ1128" s="2"/>
      <c r="QTR1128" s="15"/>
      <c r="QTS1128" s="15"/>
      <c r="QTT1128" s="83"/>
      <c r="QTU1128" s="52"/>
      <c r="QTV1128" s="70"/>
      <c r="QTW1128" s="70"/>
      <c r="QTX1128" s="70"/>
      <c r="QTY1128" s="110"/>
      <c r="QTZ1128" s="2"/>
      <c r="QUA1128" s="15"/>
      <c r="QUB1128" s="15"/>
      <c r="QUC1128" s="83"/>
      <c r="QUD1128" s="52"/>
      <c r="QUE1128" s="70"/>
      <c r="QUF1128" s="70"/>
      <c r="QUG1128" s="70"/>
      <c r="QUH1128" s="110"/>
      <c r="QUI1128" s="2"/>
      <c r="QUJ1128" s="15"/>
      <c r="QUK1128" s="15"/>
      <c r="QUL1128" s="83"/>
      <c r="QUM1128" s="52"/>
      <c r="QUN1128" s="70"/>
      <c r="QUO1128" s="70"/>
      <c r="QUP1128" s="70"/>
      <c r="QUQ1128" s="110"/>
      <c r="QUR1128" s="2"/>
      <c r="QUS1128" s="15"/>
      <c r="QUT1128" s="15"/>
      <c r="QUU1128" s="83"/>
      <c r="QUV1128" s="52"/>
      <c r="QUW1128" s="70"/>
      <c r="QUX1128" s="70"/>
      <c r="QUY1128" s="70"/>
      <c r="QUZ1128" s="110"/>
      <c r="QVA1128" s="2"/>
      <c r="QVB1128" s="15"/>
      <c r="QVC1128" s="15"/>
      <c r="QVD1128" s="83"/>
      <c r="QVE1128" s="52"/>
      <c r="QVF1128" s="70"/>
      <c r="QVG1128" s="70"/>
      <c r="QVH1128" s="70"/>
      <c r="QVI1128" s="110"/>
      <c r="QVJ1128" s="2"/>
      <c r="QVK1128" s="15"/>
      <c r="QVL1128" s="15"/>
      <c r="QVM1128" s="83"/>
      <c r="QVN1128" s="52"/>
      <c r="QVO1128" s="70"/>
      <c r="QVP1128" s="70"/>
      <c r="QVQ1128" s="70"/>
      <c r="QVR1128" s="110"/>
      <c r="QVS1128" s="2"/>
      <c r="QVT1128" s="15"/>
      <c r="QVU1128" s="15"/>
      <c r="QVV1128" s="83"/>
      <c r="QVW1128" s="52"/>
      <c r="QVX1128" s="70"/>
      <c r="QVY1128" s="70"/>
      <c r="QVZ1128" s="70"/>
      <c r="QWA1128" s="110"/>
      <c r="QWB1128" s="2"/>
      <c r="QWC1128" s="15"/>
      <c r="QWD1128" s="15"/>
      <c r="QWE1128" s="83"/>
      <c r="QWF1128" s="52"/>
      <c r="QWG1128" s="70"/>
      <c r="QWH1128" s="70"/>
      <c r="QWI1128" s="70"/>
      <c r="QWJ1128" s="110"/>
      <c r="QWK1128" s="2"/>
      <c r="QWL1128" s="15"/>
      <c r="QWM1128" s="15"/>
      <c r="QWN1128" s="83"/>
      <c r="QWO1128" s="52"/>
      <c r="QWP1128" s="70"/>
      <c r="QWQ1128" s="70"/>
      <c r="QWR1128" s="70"/>
      <c r="QWS1128" s="110"/>
      <c r="QWT1128" s="2"/>
      <c r="QWU1128" s="15"/>
      <c r="QWV1128" s="15"/>
      <c r="QWW1128" s="83"/>
      <c r="QWX1128" s="52"/>
      <c r="QWY1128" s="70"/>
      <c r="QWZ1128" s="70"/>
      <c r="QXA1128" s="70"/>
      <c r="QXB1128" s="110"/>
      <c r="QXC1128" s="2"/>
      <c r="QXD1128" s="15"/>
      <c r="QXE1128" s="15"/>
      <c r="QXF1128" s="83"/>
      <c r="QXG1128" s="52"/>
      <c r="QXH1128" s="70"/>
      <c r="QXI1128" s="70"/>
      <c r="QXJ1128" s="70"/>
      <c r="QXK1128" s="110"/>
      <c r="QXL1128" s="2"/>
      <c r="QXM1128" s="15"/>
      <c r="QXN1128" s="15"/>
      <c r="QXO1128" s="83"/>
      <c r="QXP1128" s="52"/>
      <c r="QXQ1128" s="70"/>
      <c r="QXR1128" s="70"/>
      <c r="QXS1128" s="70"/>
      <c r="QXT1128" s="110"/>
      <c r="QXU1128" s="2"/>
      <c r="QXV1128" s="15"/>
      <c r="QXW1128" s="15"/>
      <c r="QXX1128" s="83"/>
      <c r="QXY1128" s="52"/>
      <c r="QXZ1128" s="70"/>
      <c r="QYA1128" s="70"/>
      <c r="QYB1128" s="70"/>
      <c r="QYC1128" s="110"/>
      <c r="QYD1128" s="2"/>
      <c r="QYE1128" s="15"/>
      <c r="QYF1128" s="15"/>
      <c r="QYG1128" s="83"/>
      <c r="QYH1128" s="52"/>
      <c r="QYI1128" s="70"/>
      <c r="QYJ1128" s="70"/>
      <c r="QYK1128" s="70"/>
      <c r="QYL1128" s="110"/>
      <c r="QYM1128" s="2"/>
      <c r="QYN1128" s="15"/>
      <c r="QYO1128" s="15"/>
      <c r="QYP1128" s="83"/>
      <c r="QYQ1128" s="52"/>
      <c r="QYR1128" s="70"/>
      <c r="QYS1128" s="70"/>
      <c r="QYT1128" s="70"/>
      <c r="QYU1128" s="110"/>
      <c r="QYV1128" s="2"/>
      <c r="QYW1128" s="15"/>
      <c r="QYX1128" s="15"/>
      <c r="QYY1128" s="83"/>
      <c r="QYZ1128" s="52"/>
      <c r="QZA1128" s="70"/>
      <c r="QZB1128" s="70"/>
      <c r="QZC1128" s="70"/>
      <c r="QZD1128" s="110"/>
      <c r="QZE1128" s="2"/>
      <c r="QZF1128" s="15"/>
      <c r="QZG1128" s="15"/>
      <c r="QZH1128" s="83"/>
      <c r="QZI1128" s="52"/>
      <c r="QZJ1128" s="70"/>
      <c r="QZK1128" s="70"/>
      <c r="QZL1128" s="70"/>
      <c r="QZM1128" s="110"/>
      <c r="QZN1128" s="2"/>
      <c r="QZO1128" s="15"/>
      <c r="QZP1128" s="15"/>
      <c r="QZQ1128" s="83"/>
      <c r="QZR1128" s="52"/>
      <c r="QZS1128" s="70"/>
      <c r="QZT1128" s="70"/>
      <c r="QZU1128" s="70"/>
      <c r="QZV1128" s="110"/>
      <c r="QZW1128" s="2"/>
      <c r="QZX1128" s="15"/>
      <c r="QZY1128" s="15"/>
      <c r="QZZ1128" s="83"/>
      <c r="RAA1128" s="52"/>
      <c r="RAB1128" s="70"/>
      <c r="RAC1128" s="70"/>
      <c r="RAD1128" s="70"/>
      <c r="RAE1128" s="110"/>
      <c r="RAF1128" s="2"/>
      <c r="RAG1128" s="15"/>
      <c r="RAH1128" s="15"/>
      <c r="RAI1128" s="83"/>
      <c r="RAJ1128" s="52"/>
      <c r="RAK1128" s="70"/>
      <c r="RAL1128" s="70"/>
      <c r="RAM1128" s="70"/>
      <c r="RAN1128" s="110"/>
      <c r="RAO1128" s="2"/>
      <c r="RAP1128" s="15"/>
      <c r="RAQ1128" s="15"/>
      <c r="RAR1128" s="83"/>
      <c r="RAS1128" s="52"/>
      <c r="RAT1128" s="70"/>
      <c r="RAU1128" s="70"/>
      <c r="RAV1128" s="70"/>
      <c r="RAW1128" s="110"/>
      <c r="RAX1128" s="2"/>
      <c r="RAY1128" s="15"/>
      <c r="RAZ1128" s="15"/>
      <c r="RBA1128" s="83"/>
      <c r="RBB1128" s="52"/>
      <c r="RBC1128" s="70"/>
      <c r="RBD1128" s="70"/>
      <c r="RBE1128" s="70"/>
      <c r="RBF1128" s="110"/>
      <c r="RBG1128" s="2"/>
      <c r="RBH1128" s="15"/>
      <c r="RBI1128" s="15"/>
      <c r="RBJ1128" s="83"/>
      <c r="RBK1128" s="52"/>
      <c r="RBL1128" s="70"/>
      <c r="RBM1128" s="70"/>
      <c r="RBN1128" s="70"/>
      <c r="RBO1128" s="110"/>
      <c r="RBP1128" s="2"/>
      <c r="RBQ1128" s="15"/>
      <c r="RBR1128" s="15"/>
      <c r="RBS1128" s="83"/>
      <c r="RBT1128" s="52"/>
      <c r="RBU1128" s="70"/>
      <c r="RBV1128" s="70"/>
      <c r="RBW1128" s="70"/>
      <c r="RBX1128" s="110"/>
      <c r="RBY1128" s="2"/>
      <c r="RBZ1128" s="15"/>
      <c r="RCA1128" s="15"/>
      <c r="RCB1128" s="83"/>
      <c r="RCC1128" s="52"/>
      <c r="RCD1128" s="70"/>
      <c r="RCE1128" s="70"/>
      <c r="RCF1128" s="70"/>
      <c r="RCG1128" s="110"/>
      <c r="RCH1128" s="2"/>
      <c r="RCI1128" s="15"/>
      <c r="RCJ1128" s="15"/>
      <c r="RCK1128" s="83"/>
      <c r="RCL1128" s="52"/>
      <c r="RCM1128" s="70"/>
      <c r="RCN1128" s="70"/>
      <c r="RCO1128" s="70"/>
      <c r="RCP1128" s="110"/>
      <c r="RCQ1128" s="2"/>
      <c r="RCR1128" s="15"/>
      <c r="RCS1128" s="15"/>
      <c r="RCT1128" s="83"/>
      <c r="RCU1128" s="52"/>
      <c r="RCV1128" s="70"/>
      <c r="RCW1128" s="70"/>
      <c r="RCX1128" s="70"/>
      <c r="RCY1128" s="110"/>
      <c r="RCZ1128" s="2"/>
      <c r="RDA1128" s="15"/>
      <c r="RDB1128" s="15"/>
      <c r="RDC1128" s="83"/>
      <c r="RDD1128" s="52"/>
      <c r="RDE1128" s="70"/>
      <c r="RDF1128" s="70"/>
      <c r="RDG1128" s="70"/>
      <c r="RDH1128" s="110"/>
      <c r="RDI1128" s="2"/>
      <c r="RDJ1128" s="15"/>
      <c r="RDK1128" s="15"/>
      <c r="RDL1128" s="83"/>
      <c r="RDM1128" s="52"/>
      <c r="RDN1128" s="70"/>
      <c r="RDO1128" s="70"/>
      <c r="RDP1128" s="70"/>
      <c r="RDQ1128" s="110"/>
      <c r="RDR1128" s="2"/>
      <c r="RDS1128" s="15"/>
      <c r="RDT1128" s="15"/>
      <c r="RDU1128" s="83"/>
      <c r="RDV1128" s="52"/>
      <c r="RDW1128" s="70"/>
      <c r="RDX1128" s="70"/>
      <c r="RDY1128" s="70"/>
      <c r="RDZ1128" s="110"/>
      <c r="REA1128" s="2"/>
      <c r="REB1128" s="15"/>
      <c r="REC1128" s="15"/>
      <c r="RED1128" s="83"/>
      <c r="REE1128" s="52"/>
      <c r="REF1128" s="70"/>
      <c r="REG1128" s="70"/>
      <c r="REH1128" s="70"/>
      <c r="REI1128" s="110"/>
      <c r="REJ1128" s="2"/>
      <c r="REK1128" s="15"/>
      <c r="REL1128" s="15"/>
      <c r="REM1128" s="83"/>
      <c r="REN1128" s="52"/>
      <c r="REO1128" s="70"/>
      <c r="REP1128" s="70"/>
      <c r="REQ1128" s="70"/>
      <c r="RER1128" s="110"/>
      <c r="RES1128" s="2"/>
      <c r="RET1128" s="15"/>
      <c r="REU1128" s="15"/>
      <c r="REV1128" s="83"/>
      <c r="REW1128" s="52"/>
      <c r="REX1128" s="70"/>
      <c r="REY1128" s="70"/>
      <c r="REZ1128" s="70"/>
      <c r="RFA1128" s="110"/>
      <c r="RFB1128" s="2"/>
      <c r="RFC1128" s="15"/>
      <c r="RFD1128" s="15"/>
      <c r="RFE1128" s="83"/>
      <c r="RFF1128" s="52"/>
      <c r="RFG1128" s="70"/>
      <c r="RFH1128" s="70"/>
      <c r="RFI1128" s="70"/>
      <c r="RFJ1128" s="110"/>
      <c r="RFK1128" s="2"/>
      <c r="RFL1128" s="15"/>
      <c r="RFM1128" s="15"/>
      <c r="RFN1128" s="83"/>
      <c r="RFO1128" s="52"/>
      <c r="RFP1128" s="70"/>
      <c r="RFQ1128" s="70"/>
      <c r="RFR1128" s="70"/>
      <c r="RFS1128" s="110"/>
      <c r="RFT1128" s="2"/>
      <c r="RFU1128" s="15"/>
      <c r="RFV1128" s="15"/>
      <c r="RFW1128" s="83"/>
      <c r="RFX1128" s="52"/>
      <c r="RFY1128" s="70"/>
      <c r="RFZ1128" s="70"/>
      <c r="RGA1128" s="70"/>
      <c r="RGB1128" s="110"/>
      <c r="RGC1128" s="2"/>
      <c r="RGD1128" s="15"/>
      <c r="RGE1128" s="15"/>
      <c r="RGF1128" s="83"/>
      <c r="RGG1128" s="52"/>
      <c r="RGH1128" s="70"/>
      <c r="RGI1128" s="70"/>
      <c r="RGJ1128" s="70"/>
      <c r="RGK1128" s="110"/>
      <c r="RGL1128" s="2"/>
      <c r="RGM1128" s="15"/>
      <c r="RGN1128" s="15"/>
      <c r="RGO1128" s="83"/>
      <c r="RGP1128" s="52"/>
      <c r="RGQ1128" s="70"/>
      <c r="RGR1128" s="70"/>
      <c r="RGS1128" s="70"/>
      <c r="RGT1128" s="110"/>
      <c r="RGU1128" s="2"/>
      <c r="RGV1128" s="15"/>
      <c r="RGW1128" s="15"/>
      <c r="RGX1128" s="83"/>
      <c r="RGY1128" s="52"/>
      <c r="RGZ1128" s="70"/>
      <c r="RHA1128" s="70"/>
      <c r="RHB1128" s="70"/>
      <c r="RHC1128" s="110"/>
      <c r="RHD1128" s="2"/>
      <c r="RHE1128" s="15"/>
      <c r="RHF1128" s="15"/>
      <c r="RHG1128" s="83"/>
      <c r="RHH1128" s="52"/>
      <c r="RHI1128" s="70"/>
      <c r="RHJ1128" s="70"/>
      <c r="RHK1128" s="70"/>
      <c r="RHL1128" s="110"/>
      <c r="RHM1128" s="2"/>
      <c r="RHN1128" s="15"/>
      <c r="RHO1128" s="15"/>
      <c r="RHP1128" s="83"/>
      <c r="RHQ1128" s="52"/>
      <c r="RHR1128" s="70"/>
      <c r="RHS1128" s="70"/>
      <c r="RHT1128" s="70"/>
      <c r="RHU1128" s="110"/>
      <c r="RHV1128" s="2"/>
      <c r="RHW1128" s="15"/>
      <c r="RHX1128" s="15"/>
      <c r="RHY1128" s="83"/>
      <c r="RHZ1128" s="52"/>
      <c r="RIA1128" s="70"/>
      <c r="RIB1128" s="70"/>
      <c r="RIC1128" s="70"/>
      <c r="RID1128" s="110"/>
      <c r="RIE1128" s="2"/>
      <c r="RIF1128" s="15"/>
      <c r="RIG1128" s="15"/>
      <c r="RIH1128" s="83"/>
      <c r="RII1128" s="52"/>
      <c r="RIJ1128" s="70"/>
      <c r="RIK1128" s="70"/>
      <c r="RIL1128" s="70"/>
      <c r="RIM1128" s="110"/>
      <c r="RIN1128" s="2"/>
      <c r="RIO1128" s="15"/>
      <c r="RIP1128" s="15"/>
      <c r="RIQ1128" s="83"/>
      <c r="RIR1128" s="52"/>
      <c r="RIS1128" s="70"/>
      <c r="RIT1128" s="70"/>
      <c r="RIU1128" s="70"/>
      <c r="RIV1128" s="110"/>
      <c r="RIW1128" s="2"/>
      <c r="RIX1128" s="15"/>
      <c r="RIY1128" s="15"/>
      <c r="RIZ1128" s="83"/>
      <c r="RJA1128" s="52"/>
      <c r="RJB1128" s="70"/>
      <c r="RJC1128" s="70"/>
      <c r="RJD1128" s="70"/>
      <c r="RJE1128" s="110"/>
      <c r="RJF1128" s="2"/>
      <c r="RJG1128" s="15"/>
      <c r="RJH1128" s="15"/>
      <c r="RJI1128" s="83"/>
      <c r="RJJ1128" s="52"/>
      <c r="RJK1128" s="70"/>
      <c r="RJL1128" s="70"/>
      <c r="RJM1128" s="70"/>
      <c r="RJN1128" s="110"/>
      <c r="RJO1128" s="2"/>
      <c r="RJP1128" s="15"/>
      <c r="RJQ1128" s="15"/>
      <c r="RJR1128" s="83"/>
      <c r="RJS1128" s="52"/>
      <c r="RJT1128" s="70"/>
      <c r="RJU1128" s="70"/>
      <c r="RJV1128" s="70"/>
      <c r="RJW1128" s="110"/>
      <c r="RJX1128" s="2"/>
      <c r="RJY1128" s="15"/>
      <c r="RJZ1128" s="15"/>
      <c r="RKA1128" s="83"/>
      <c r="RKB1128" s="52"/>
      <c r="RKC1128" s="70"/>
      <c r="RKD1128" s="70"/>
      <c r="RKE1128" s="70"/>
      <c r="RKF1128" s="110"/>
      <c r="RKG1128" s="2"/>
      <c r="RKH1128" s="15"/>
      <c r="RKI1128" s="15"/>
      <c r="RKJ1128" s="83"/>
      <c r="RKK1128" s="52"/>
      <c r="RKL1128" s="70"/>
      <c r="RKM1128" s="70"/>
      <c r="RKN1128" s="70"/>
      <c r="RKO1128" s="110"/>
      <c r="RKP1128" s="2"/>
      <c r="RKQ1128" s="15"/>
      <c r="RKR1128" s="15"/>
      <c r="RKS1128" s="83"/>
      <c r="RKT1128" s="52"/>
      <c r="RKU1128" s="70"/>
      <c r="RKV1128" s="70"/>
      <c r="RKW1128" s="70"/>
      <c r="RKX1128" s="110"/>
      <c r="RKY1128" s="2"/>
      <c r="RKZ1128" s="15"/>
      <c r="RLA1128" s="15"/>
      <c r="RLB1128" s="83"/>
      <c r="RLC1128" s="52"/>
      <c r="RLD1128" s="70"/>
      <c r="RLE1128" s="70"/>
      <c r="RLF1128" s="70"/>
      <c r="RLG1128" s="110"/>
      <c r="RLH1128" s="2"/>
      <c r="RLI1128" s="15"/>
      <c r="RLJ1128" s="15"/>
      <c r="RLK1128" s="83"/>
      <c r="RLL1128" s="52"/>
      <c r="RLM1128" s="70"/>
      <c r="RLN1128" s="70"/>
      <c r="RLO1128" s="70"/>
      <c r="RLP1128" s="110"/>
      <c r="RLQ1128" s="2"/>
      <c r="RLR1128" s="15"/>
      <c r="RLS1128" s="15"/>
      <c r="RLT1128" s="83"/>
      <c r="RLU1128" s="52"/>
      <c r="RLV1128" s="70"/>
      <c r="RLW1128" s="70"/>
      <c r="RLX1128" s="70"/>
      <c r="RLY1128" s="110"/>
      <c r="RLZ1128" s="2"/>
      <c r="RMA1128" s="15"/>
      <c r="RMB1128" s="15"/>
      <c r="RMC1128" s="83"/>
      <c r="RMD1128" s="52"/>
      <c r="RME1128" s="70"/>
      <c r="RMF1128" s="70"/>
      <c r="RMG1128" s="70"/>
      <c r="RMH1128" s="110"/>
      <c r="RMI1128" s="2"/>
      <c r="RMJ1128" s="15"/>
      <c r="RMK1128" s="15"/>
      <c r="RML1128" s="83"/>
      <c r="RMM1128" s="52"/>
      <c r="RMN1128" s="70"/>
      <c r="RMO1128" s="70"/>
      <c r="RMP1128" s="70"/>
      <c r="RMQ1128" s="110"/>
      <c r="RMR1128" s="2"/>
      <c r="RMS1128" s="15"/>
      <c r="RMT1128" s="15"/>
      <c r="RMU1128" s="83"/>
      <c r="RMV1128" s="52"/>
      <c r="RMW1128" s="70"/>
      <c r="RMX1128" s="70"/>
      <c r="RMY1128" s="70"/>
      <c r="RMZ1128" s="110"/>
      <c r="RNA1128" s="2"/>
      <c r="RNB1128" s="15"/>
      <c r="RNC1128" s="15"/>
      <c r="RND1128" s="83"/>
      <c r="RNE1128" s="52"/>
      <c r="RNF1128" s="70"/>
      <c r="RNG1128" s="70"/>
      <c r="RNH1128" s="70"/>
      <c r="RNI1128" s="110"/>
      <c r="RNJ1128" s="2"/>
      <c r="RNK1128" s="15"/>
      <c r="RNL1128" s="15"/>
      <c r="RNM1128" s="83"/>
      <c r="RNN1128" s="52"/>
      <c r="RNO1128" s="70"/>
      <c r="RNP1128" s="70"/>
      <c r="RNQ1128" s="70"/>
      <c r="RNR1128" s="110"/>
      <c r="RNS1128" s="2"/>
      <c r="RNT1128" s="15"/>
      <c r="RNU1128" s="15"/>
      <c r="RNV1128" s="83"/>
      <c r="RNW1128" s="52"/>
      <c r="RNX1128" s="70"/>
      <c r="RNY1128" s="70"/>
      <c r="RNZ1128" s="70"/>
      <c r="ROA1128" s="110"/>
      <c r="ROB1128" s="2"/>
      <c r="ROC1128" s="15"/>
      <c r="ROD1128" s="15"/>
      <c r="ROE1128" s="83"/>
      <c r="ROF1128" s="52"/>
      <c r="ROG1128" s="70"/>
      <c r="ROH1128" s="70"/>
      <c r="ROI1128" s="70"/>
      <c r="ROJ1128" s="110"/>
      <c r="ROK1128" s="2"/>
      <c r="ROL1128" s="15"/>
      <c r="ROM1128" s="15"/>
      <c r="RON1128" s="83"/>
      <c r="ROO1128" s="52"/>
      <c r="ROP1128" s="70"/>
      <c r="ROQ1128" s="70"/>
      <c r="ROR1128" s="70"/>
      <c r="ROS1128" s="110"/>
      <c r="ROT1128" s="2"/>
      <c r="ROU1128" s="15"/>
      <c r="ROV1128" s="15"/>
      <c r="ROW1128" s="83"/>
      <c r="ROX1128" s="52"/>
      <c r="ROY1128" s="70"/>
      <c r="ROZ1128" s="70"/>
      <c r="RPA1128" s="70"/>
      <c r="RPB1128" s="110"/>
      <c r="RPC1128" s="2"/>
      <c r="RPD1128" s="15"/>
      <c r="RPE1128" s="15"/>
      <c r="RPF1128" s="83"/>
      <c r="RPG1128" s="52"/>
      <c r="RPH1128" s="70"/>
      <c r="RPI1128" s="70"/>
      <c r="RPJ1128" s="70"/>
      <c r="RPK1128" s="110"/>
      <c r="RPL1128" s="2"/>
      <c r="RPM1128" s="15"/>
      <c r="RPN1128" s="15"/>
      <c r="RPO1128" s="83"/>
      <c r="RPP1128" s="52"/>
      <c r="RPQ1128" s="70"/>
      <c r="RPR1128" s="70"/>
      <c r="RPS1128" s="70"/>
      <c r="RPT1128" s="110"/>
      <c r="RPU1128" s="2"/>
      <c r="RPV1128" s="15"/>
      <c r="RPW1128" s="15"/>
      <c r="RPX1128" s="83"/>
      <c r="RPY1128" s="52"/>
      <c r="RPZ1128" s="70"/>
      <c r="RQA1128" s="70"/>
      <c r="RQB1128" s="70"/>
      <c r="RQC1128" s="110"/>
      <c r="RQD1128" s="2"/>
      <c r="RQE1128" s="15"/>
      <c r="RQF1128" s="15"/>
      <c r="RQG1128" s="83"/>
      <c r="RQH1128" s="52"/>
      <c r="RQI1128" s="70"/>
      <c r="RQJ1128" s="70"/>
      <c r="RQK1128" s="70"/>
      <c r="RQL1128" s="110"/>
      <c r="RQM1128" s="2"/>
      <c r="RQN1128" s="15"/>
      <c r="RQO1128" s="15"/>
      <c r="RQP1128" s="83"/>
      <c r="RQQ1128" s="52"/>
      <c r="RQR1128" s="70"/>
      <c r="RQS1128" s="70"/>
      <c r="RQT1128" s="70"/>
      <c r="RQU1128" s="110"/>
      <c r="RQV1128" s="2"/>
      <c r="RQW1128" s="15"/>
      <c r="RQX1128" s="15"/>
      <c r="RQY1128" s="83"/>
      <c r="RQZ1128" s="52"/>
      <c r="RRA1128" s="70"/>
      <c r="RRB1128" s="70"/>
      <c r="RRC1128" s="70"/>
      <c r="RRD1128" s="110"/>
      <c r="RRE1128" s="2"/>
      <c r="RRF1128" s="15"/>
      <c r="RRG1128" s="15"/>
      <c r="RRH1128" s="83"/>
      <c r="RRI1128" s="52"/>
      <c r="RRJ1128" s="70"/>
      <c r="RRK1128" s="70"/>
      <c r="RRL1128" s="70"/>
      <c r="RRM1128" s="110"/>
      <c r="RRN1128" s="2"/>
      <c r="RRO1128" s="15"/>
      <c r="RRP1128" s="15"/>
      <c r="RRQ1128" s="83"/>
      <c r="RRR1128" s="52"/>
      <c r="RRS1128" s="70"/>
      <c r="RRT1128" s="70"/>
      <c r="RRU1128" s="70"/>
      <c r="RRV1128" s="110"/>
      <c r="RRW1128" s="2"/>
      <c r="RRX1128" s="15"/>
      <c r="RRY1128" s="15"/>
      <c r="RRZ1128" s="83"/>
      <c r="RSA1128" s="52"/>
      <c r="RSB1128" s="70"/>
      <c r="RSC1128" s="70"/>
      <c r="RSD1128" s="70"/>
      <c r="RSE1128" s="110"/>
      <c r="RSF1128" s="2"/>
      <c r="RSG1128" s="15"/>
      <c r="RSH1128" s="15"/>
      <c r="RSI1128" s="83"/>
      <c r="RSJ1128" s="52"/>
      <c r="RSK1128" s="70"/>
      <c r="RSL1128" s="70"/>
      <c r="RSM1128" s="70"/>
      <c r="RSN1128" s="110"/>
      <c r="RSO1128" s="2"/>
      <c r="RSP1128" s="15"/>
      <c r="RSQ1128" s="15"/>
      <c r="RSR1128" s="83"/>
      <c r="RSS1128" s="52"/>
      <c r="RST1128" s="70"/>
      <c r="RSU1128" s="70"/>
      <c r="RSV1128" s="70"/>
      <c r="RSW1128" s="110"/>
      <c r="RSX1128" s="2"/>
      <c r="RSY1128" s="15"/>
      <c r="RSZ1128" s="15"/>
      <c r="RTA1128" s="83"/>
      <c r="RTB1128" s="52"/>
      <c r="RTC1128" s="70"/>
      <c r="RTD1128" s="70"/>
      <c r="RTE1128" s="70"/>
      <c r="RTF1128" s="110"/>
      <c r="RTG1128" s="2"/>
      <c r="RTH1128" s="15"/>
      <c r="RTI1128" s="15"/>
      <c r="RTJ1128" s="83"/>
      <c r="RTK1128" s="52"/>
      <c r="RTL1128" s="70"/>
      <c r="RTM1128" s="70"/>
      <c r="RTN1128" s="70"/>
      <c r="RTO1128" s="110"/>
      <c r="RTP1128" s="2"/>
      <c r="RTQ1128" s="15"/>
      <c r="RTR1128" s="15"/>
      <c r="RTS1128" s="83"/>
      <c r="RTT1128" s="52"/>
      <c r="RTU1128" s="70"/>
      <c r="RTV1128" s="70"/>
      <c r="RTW1128" s="70"/>
      <c r="RTX1128" s="110"/>
      <c r="RTY1128" s="2"/>
      <c r="RTZ1128" s="15"/>
      <c r="RUA1128" s="15"/>
      <c r="RUB1128" s="83"/>
      <c r="RUC1128" s="52"/>
      <c r="RUD1128" s="70"/>
      <c r="RUE1128" s="70"/>
      <c r="RUF1128" s="70"/>
      <c r="RUG1128" s="110"/>
      <c r="RUH1128" s="2"/>
      <c r="RUI1128" s="15"/>
      <c r="RUJ1128" s="15"/>
      <c r="RUK1128" s="83"/>
      <c r="RUL1128" s="52"/>
      <c r="RUM1128" s="70"/>
      <c r="RUN1128" s="70"/>
      <c r="RUO1128" s="70"/>
      <c r="RUP1128" s="110"/>
      <c r="RUQ1128" s="2"/>
      <c r="RUR1128" s="15"/>
      <c r="RUS1128" s="15"/>
      <c r="RUT1128" s="83"/>
      <c r="RUU1128" s="52"/>
      <c r="RUV1128" s="70"/>
      <c r="RUW1128" s="70"/>
      <c r="RUX1128" s="70"/>
      <c r="RUY1128" s="110"/>
      <c r="RUZ1128" s="2"/>
      <c r="RVA1128" s="15"/>
      <c r="RVB1128" s="15"/>
      <c r="RVC1128" s="83"/>
      <c r="RVD1128" s="52"/>
      <c r="RVE1128" s="70"/>
      <c r="RVF1128" s="70"/>
      <c r="RVG1128" s="70"/>
      <c r="RVH1128" s="110"/>
      <c r="RVI1128" s="2"/>
      <c r="RVJ1128" s="15"/>
      <c r="RVK1128" s="15"/>
      <c r="RVL1128" s="83"/>
      <c r="RVM1128" s="52"/>
      <c r="RVN1128" s="70"/>
      <c r="RVO1128" s="70"/>
      <c r="RVP1128" s="70"/>
      <c r="RVQ1128" s="110"/>
      <c r="RVR1128" s="2"/>
      <c r="RVS1128" s="15"/>
      <c r="RVT1128" s="15"/>
      <c r="RVU1128" s="83"/>
      <c r="RVV1128" s="52"/>
      <c r="RVW1128" s="70"/>
      <c r="RVX1128" s="70"/>
      <c r="RVY1128" s="70"/>
      <c r="RVZ1128" s="110"/>
      <c r="RWA1128" s="2"/>
      <c r="RWB1128" s="15"/>
      <c r="RWC1128" s="15"/>
      <c r="RWD1128" s="83"/>
      <c r="RWE1128" s="52"/>
      <c r="RWF1128" s="70"/>
      <c r="RWG1128" s="70"/>
      <c r="RWH1128" s="70"/>
      <c r="RWI1128" s="110"/>
      <c r="RWJ1128" s="2"/>
      <c r="RWK1128" s="15"/>
      <c r="RWL1128" s="15"/>
      <c r="RWM1128" s="83"/>
      <c r="RWN1128" s="52"/>
      <c r="RWO1128" s="70"/>
      <c r="RWP1128" s="70"/>
      <c r="RWQ1128" s="70"/>
      <c r="RWR1128" s="110"/>
      <c r="RWS1128" s="2"/>
      <c r="RWT1128" s="15"/>
      <c r="RWU1128" s="15"/>
      <c r="RWV1128" s="83"/>
      <c r="RWW1128" s="52"/>
      <c r="RWX1128" s="70"/>
      <c r="RWY1128" s="70"/>
      <c r="RWZ1128" s="70"/>
      <c r="RXA1128" s="110"/>
      <c r="RXB1128" s="2"/>
      <c r="RXC1128" s="15"/>
      <c r="RXD1128" s="15"/>
      <c r="RXE1128" s="83"/>
      <c r="RXF1128" s="52"/>
      <c r="RXG1128" s="70"/>
      <c r="RXH1128" s="70"/>
      <c r="RXI1128" s="70"/>
      <c r="RXJ1128" s="110"/>
      <c r="RXK1128" s="2"/>
      <c r="RXL1128" s="15"/>
      <c r="RXM1128" s="15"/>
      <c r="RXN1128" s="83"/>
      <c r="RXO1128" s="52"/>
      <c r="RXP1128" s="70"/>
      <c r="RXQ1128" s="70"/>
      <c r="RXR1128" s="70"/>
      <c r="RXS1128" s="110"/>
      <c r="RXT1128" s="2"/>
      <c r="RXU1128" s="15"/>
      <c r="RXV1128" s="15"/>
      <c r="RXW1128" s="83"/>
      <c r="RXX1128" s="52"/>
      <c r="RXY1128" s="70"/>
      <c r="RXZ1128" s="70"/>
      <c r="RYA1128" s="70"/>
      <c r="RYB1128" s="110"/>
      <c r="RYC1128" s="2"/>
      <c r="RYD1128" s="15"/>
      <c r="RYE1128" s="15"/>
      <c r="RYF1128" s="83"/>
      <c r="RYG1128" s="52"/>
      <c r="RYH1128" s="70"/>
      <c r="RYI1128" s="70"/>
      <c r="RYJ1128" s="70"/>
      <c r="RYK1128" s="110"/>
      <c r="RYL1128" s="2"/>
      <c r="RYM1128" s="15"/>
      <c r="RYN1128" s="15"/>
      <c r="RYO1128" s="83"/>
      <c r="RYP1128" s="52"/>
      <c r="RYQ1128" s="70"/>
      <c r="RYR1128" s="70"/>
      <c r="RYS1128" s="70"/>
      <c r="RYT1128" s="110"/>
      <c r="RYU1128" s="2"/>
      <c r="RYV1128" s="15"/>
      <c r="RYW1128" s="15"/>
      <c r="RYX1128" s="83"/>
      <c r="RYY1128" s="52"/>
      <c r="RYZ1128" s="70"/>
      <c r="RZA1128" s="70"/>
      <c r="RZB1128" s="70"/>
      <c r="RZC1128" s="110"/>
      <c r="RZD1128" s="2"/>
      <c r="RZE1128" s="15"/>
      <c r="RZF1128" s="15"/>
      <c r="RZG1128" s="83"/>
      <c r="RZH1128" s="52"/>
      <c r="RZI1128" s="70"/>
      <c r="RZJ1128" s="70"/>
      <c r="RZK1128" s="70"/>
      <c r="RZL1128" s="110"/>
      <c r="RZM1128" s="2"/>
      <c r="RZN1128" s="15"/>
      <c r="RZO1128" s="15"/>
      <c r="RZP1128" s="83"/>
      <c r="RZQ1128" s="52"/>
      <c r="RZR1128" s="70"/>
      <c r="RZS1128" s="70"/>
      <c r="RZT1128" s="70"/>
      <c r="RZU1128" s="110"/>
      <c r="RZV1128" s="2"/>
      <c r="RZW1128" s="15"/>
      <c r="RZX1128" s="15"/>
      <c r="RZY1128" s="83"/>
      <c r="RZZ1128" s="52"/>
      <c r="SAA1128" s="70"/>
      <c r="SAB1128" s="70"/>
      <c r="SAC1128" s="70"/>
      <c r="SAD1128" s="110"/>
      <c r="SAE1128" s="2"/>
      <c r="SAF1128" s="15"/>
      <c r="SAG1128" s="15"/>
      <c r="SAH1128" s="83"/>
      <c r="SAI1128" s="52"/>
      <c r="SAJ1128" s="70"/>
      <c r="SAK1128" s="70"/>
      <c r="SAL1128" s="70"/>
      <c r="SAM1128" s="110"/>
      <c r="SAN1128" s="2"/>
      <c r="SAO1128" s="15"/>
      <c r="SAP1128" s="15"/>
      <c r="SAQ1128" s="83"/>
      <c r="SAR1128" s="52"/>
      <c r="SAS1128" s="70"/>
      <c r="SAT1128" s="70"/>
      <c r="SAU1128" s="70"/>
      <c r="SAV1128" s="110"/>
      <c r="SAW1128" s="2"/>
      <c r="SAX1128" s="15"/>
      <c r="SAY1128" s="15"/>
      <c r="SAZ1128" s="83"/>
      <c r="SBA1128" s="52"/>
      <c r="SBB1128" s="70"/>
      <c r="SBC1128" s="70"/>
      <c r="SBD1128" s="70"/>
      <c r="SBE1128" s="110"/>
      <c r="SBF1128" s="2"/>
      <c r="SBG1128" s="15"/>
      <c r="SBH1128" s="15"/>
      <c r="SBI1128" s="83"/>
      <c r="SBJ1128" s="52"/>
      <c r="SBK1128" s="70"/>
      <c r="SBL1128" s="70"/>
      <c r="SBM1128" s="70"/>
      <c r="SBN1128" s="110"/>
      <c r="SBO1128" s="2"/>
      <c r="SBP1128" s="15"/>
      <c r="SBQ1128" s="15"/>
      <c r="SBR1128" s="83"/>
      <c r="SBS1128" s="52"/>
      <c r="SBT1128" s="70"/>
      <c r="SBU1128" s="70"/>
      <c r="SBV1128" s="70"/>
      <c r="SBW1128" s="110"/>
      <c r="SBX1128" s="2"/>
      <c r="SBY1128" s="15"/>
      <c r="SBZ1128" s="15"/>
      <c r="SCA1128" s="83"/>
      <c r="SCB1128" s="52"/>
      <c r="SCC1128" s="70"/>
      <c r="SCD1128" s="70"/>
      <c r="SCE1128" s="70"/>
      <c r="SCF1128" s="110"/>
      <c r="SCG1128" s="2"/>
      <c r="SCH1128" s="15"/>
      <c r="SCI1128" s="15"/>
      <c r="SCJ1128" s="83"/>
      <c r="SCK1128" s="52"/>
      <c r="SCL1128" s="70"/>
      <c r="SCM1128" s="70"/>
      <c r="SCN1128" s="70"/>
      <c r="SCO1128" s="110"/>
      <c r="SCP1128" s="2"/>
      <c r="SCQ1128" s="15"/>
      <c r="SCR1128" s="15"/>
      <c r="SCS1128" s="83"/>
      <c r="SCT1128" s="52"/>
      <c r="SCU1128" s="70"/>
      <c r="SCV1128" s="70"/>
      <c r="SCW1128" s="70"/>
      <c r="SCX1128" s="110"/>
      <c r="SCY1128" s="2"/>
      <c r="SCZ1128" s="15"/>
      <c r="SDA1128" s="15"/>
      <c r="SDB1128" s="83"/>
      <c r="SDC1128" s="52"/>
      <c r="SDD1128" s="70"/>
      <c r="SDE1128" s="70"/>
      <c r="SDF1128" s="70"/>
      <c r="SDG1128" s="110"/>
      <c r="SDH1128" s="2"/>
      <c r="SDI1128" s="15"/>
      <c r="SDJ1128" s="15"/>
      <c r="SDK1128" s="83"/>
      <c r="SDL1128" s="52"/>
      <c r="SDM1128" s="70"/>
      <c r="SDN1128" s="70"/>
      <c r="SDO1128" s="70"/>
      <c r="SDP1128" s="110"/>
      <c r="SDQ1128" s="2"/>
      <c r="SDR1128" s="15"/>
      <c r="SDS1128" s="15"/>
      <c r="SDT1128" s="83"/>
      <c r="SDU1128" s="52"/>
      <c r="SDV1128" s="70"/>
      <c r="SDW1128" s="70"/>
      <c r="SDX1128" s="70"/>
      <c r="SDY1128" s="110"/>
      <c r="SDZ1128" s="2"/>
      <c r="SEA1128" s="15"/>
      <c r="SEB1128" s="15"/>
      <c r="SEC1128" s="83"/>
      <c r="SED1128" s="52"/>
      <c r="SEE1128" s="70"/>
      <c r="SEF1128" s="70"/>
      <c r="SEG1128" s="70"/>
      <c r="SEH1128" s="110"/>
      <c r="SEI1128" s="2"/>
      <c r="SEJ1128" s="15"/>
      <c r="SEK1128" s="15"/>
      <c r="SEL1128" s="83"/>
      <c r="SEM1128" s="52"/>
      <c r="SEN1128" s="70"/>
      <c r="SEO1128" s="70"/>
      <c r="SEP1128" s="70"/>
      <c r="SEQ1128" s="110"/>
      <c r="SER1128" s="2"/>
      <c r="SES1128" s="15"/>
      <c r="SET1128" s="15"/>
      <c r="SEU1128" s="83"/>
      <c r="SEV1128" s="52"/>
      <c r="SEW1128" s="70"/>
      <c r="SEX1128" s="70"/>
      <c r="SEY1128" s="70"/>
      <c r="SEZ1128" s="110"/>
      <c r="SFA1128" s="2"/>
      <c r="SFB1128" s="15"/>
      <c r="SFC1128" s="15"/>
      <c r="SFD1128" s="83"/>
      <c r="SFE1128" s="52"/>
      <c r="SFF1128" s="70"/>
      <c r="SFG1128" s="70"/>
      <c r="SFH1128" s="70"/>
      <c r="SFI1128" s="110"/>
      <c r="SFJ1128" s="2"/>
      <c r="SFK1128" s="15"/>
      <c r="SFL1128" s="15"/>
      <c r="SFM1128" s="83"/>
      <c r="SFN1128" s="52"/>
      <c r="SFO1128" s="70"/>
      <c r="SFP1128" s="70"/>
      <c r="SFQ1128" s="70"/>
      <c r="SFR1128" s="110"/>
      <c r="SFS1128" s="2"/>
      <c r="SFT1128" s="15"/>
      <c r="SFU1128" s="15"/>
      <c r="SFV1128" s="83"/>
      <c r="SFW1128" s="52"/>
      <c r="SFX1128" s="70"/>
      <c r="SFY1128" s="70"/>
      <c r="SFZ1128" s="70"/>
      <c r="SGA1128" s="110"/>
      <c r="SGB1128" s="2"/>
      <c r="SGC1128" s="15"/>
      <c r="SGD1128" s="15"/>
      <c r="SGE1128" s="83"/>
      <c r="SGF1128" s="52"/>
      <c r="SGG1128" s="70"/>
      <c r="SGH1128" s="70"/>
      <c r="SGI1128" s="70"/>
      <c r="SGJ1128" s="110"/>
      <c r="SGK1128" s="2"/>
      <c r="SGL1128" s="15"/>
      <c r="SGM1128" s="15"/>
      <c r="SGN1128" s="83"/>
      <c r="SGO1128" s="52"/>
      <c r="SGP1128" s="70"/>
      <c r="SGQ1128" s="70"/>
      <c r="SGR1128" s="70"/>
      <c r="SGS1128" s="110"/>
      <c r="SGT1128" s="2"/>
      <c r="SGU1128" s="15"/>
      <c r="SGV1128" s="15"/>
      <c r="SGW1128" s="83"/>
      <c r="SGX1128" s="52"/>
      <c r="SGY1128" s="70"/>
      <c r="SGZ1128" s="70"/>
      <c r="SHA1128" s="70"/>
      <c r="SHB1128" s="110"/>
      <c r="SHC1128" s="2"/>
      <c r="SHD1128" s="15"/>
      <c r="SHE1128" s="15"/>
      <c r="SHF1128" s="83"/>
      <c r="SHG1128" s="52"/>
      <c r="SHH1128" s="70"/>
      <c r="SHI1128" s="70"/>
      <c r="SHJ1128" s="70"/>
      <c r="SHK1128" s="110"/>
      <c r="SHL1128" s="2"/>
      <c r="SHM1128" s="15"/>
      <c r="SHN1128" s="15"/>
      <c r="SHO1128" s="83"/>
      <c r="SHP1128" s="52"/>
      <c r="SHQ1128" s="70"/>
      <c r="SHR1128" s="70"/>
      <c r="SHS1128" s="70"/>
      <c r="SHT1128" s="110"/>
      <c r="SHU1128" s="2"/>
      <c r="SHV1128" s="15"/>
      <c r="SHW1128" s="15"/>
      <c r="SHX1128" s="83"/>
      <c r="SHY1128" s="52"/>
      <c r="SHZ1128" s="70"/>
      <c r="SIA1128" s="70"/>
      <c r="SIB1128" s="70"/>
      <c r="SIC1128" s="110"/>
      <c r="SID1128" s="2"/>
      <c r="SIE1128" s="15"/>
      <c r="SIF1128" s="15"/>
      <c r="SIG1128" s="83"/>
      <c r="SIH1128" s="52"/>
      <c r="SII1128" s="70"/>
      <c r="SIJ1128" s="70"/>
      <c r="SIK1128" s="70"/>
      <c r="SIL1128" s="110"/>
      <c r="SIM1128" s="2"/>
      <c r="SIN1128" s="15"/>
      <c r="SIO1128" s="15"/>
      <c r="SIP1128" s="83"/>
      <c r="SIQ1128" s="52"/>
      <c r="SIR1128" s="70"/>
      <c r="SIS1128" s="70"/>
      <c r="SIT1128" s="70"/>
      <c r="SIU1128" s="110"/>
      <c r="SIV1128" s="2"/>
      <c r="SIW1128" s="15"/>
      <c r="SIX1128" s="15"/>
      <c r="SIY1128" s="83"/>
      <c r="SIZ1128" s="52"/>
      <c r="SJA1128" s="70"/>
      <c r="SJB1128" s="70"/>
      <c r="SJC1128" s="70"/>
      <c r="SJD1128" s="110"/>
      <c r="SJE1128" s="2"/>
      <c r="SJF1128" s="15"/>
      <c r="SJG1128" s="15"/>
      <c r="SJH1128" s="83"/>
      <c r="SJI1128" s="52"/>
      <c r="SJJ1128" s="70"/>
      <c r="SJK1128" s="70"/>
      <c r="SJL1128" s="70"/>
      <c r="SJM1128" s="110"/>
      <c r="SJN1128" s="2"/>
      <c r="SJO1128" s="15"/>
      <c r="SJP1128" s="15"/>
      <c r="SJQ1128" s="83"/>
      <c r="SJR1128" s="52"/>
      <c r="SJS1128" s="70"/>
      <c r="SJT1128" s="70"/>
      <c r="SJU1128" s="70"/>
      <c r="SJV1128" s="110"/>
      <c r="SJW1128" s="2"/>
      <c r="SJX1128" s="15"/>
      <c r="SJY1128" s="15"/>
      <c r="SJZ1128" s="83"/>
      <c r="SKA1128" s="52"/>
      <c r="SKB1128" s="70"/>
      <c r="SKC1128" s="70"/>
      <c r="SKD1128" s="70"/>
      <c r="SKE1128" s="110"/>
      <c r="SKF1128" s="2"/>
      <c r="SKG1128" s="15"/>
      <c r="SKH1128" s="15"/>
      <c r="SKI1128" s="83"/>
      <c r="SKJ1128" s="52"/>
      <c r="SKK1128" s="70"/>
      <c r="SKL1128" s="70"/>
      <c r="SKM1128" s="70"/>
      <c r="SKN1128" s="110"/>
      <c r="SKO1128" s="2"/>
      <c r="SKP1128" s="15"/>
      <c r="SKQ1128" s="15"/>
      <c r="SKR1128" s="83"/>
      <c r="SKS1128" s="52"/>
      <c r="SKT1128" s="70"/>
      <c r="SKU1128" s="70"/>
      <c r="SKV1128" s="70"/>
      <c r="SKW1128" s="110"/>
      <c r="SKX1128" s="2"/>
      <c r="SKY1128" s="15"/>
      <c r="SKZ1128" s="15"/>
      <c r="SLA1128" s="83"/>
      <c r="SLB1128" s="52"/>
      <c r="SLC1128" s="70"/>
      <c r="SLD1128" s="70"/>
      <c r="SLE1128" s="70"/>
      <c r="SLF1128" s="110"/>
      <c r="SLG1128" s="2"/>
      <c r="SLH1128" s="15"/>
      <c r="SLI1128" s="15"/>
      <c r="SLJ1128" s="83"/>
      <c r="SLK1128" s="52"/>
      <c r="SLL1128" s="70"/>
      <c r="SLM1128" s="70"/>
      <c r="SLN1128" s="70"/>
      <c r="SLO1128" s="110"/>
      <c r="SLP1128" s="2"/>
      <c r="SLQ1128" s="15"/>
      <c r="SLR1128" s="15"/>
      <c r="SLS1128" s="83"/>
      <c r="SLT1128" s="52"/>
      <c r="SLU1128" s="70"/>
      <c r="SLV1128" s="70"/>
      <c r="SLW1128" s="70"/>
      <c r="SLX1128" s="110"/>
      <c r="SLY1128" s="2"/>
      <c r="SLZ1128" s="15"/>
      <c r="SMA1128" s="15"/>
      <c r="SMB1128" s="83"/>
      <c r="SMC1128" s="52"/>
      <c r="SMD1128" s="70"/>
      <c r="SME1128" s="70"/>
      <c r="SMF1128" s="70"/>
      <c r="SMG1128" s="110"/>
      <c r="SMH1128" s="2"/>
      <c r="SMI1128" s="15"/>
      <c r="SMJ1128" s="15"/>
      <c r="SMK1128" s="83"/>
      <c r="SML1128" s="52"/>
      <c r="SMM1128" s="70"/>
      <c r="SMN1128" s="70"/>
      <c r="SMO1128" s="70"/>
      <c r="SMP1128" s="110"/>
      <c r="SMQ1128" s="2"/>
      <c r="SMR1128" s="15"/>
      <c r="SMS1128" s="15"/>
      <c r="SMT1128" s="83"/>
      <c r="SMU1128" s="52"/>
      <c r="SMV1128" s="70"/>
      <c r="SMW1128" s="70"/>
      <c r="SMX1128" s="70"/>
      <c r="SMY1128" s="110"/>
      <c r="SMZ1128" s="2"/>
      <c r="SNA1128" s="15"/>
      <c r="SNB1128" s="15"/>
      <c r="SNC1128" s="83"/>
      <c r="SND1128" s="52"/>
      <c r="SNE1128" s="70"/>
      <c r="SNF1128" s="70"/>
      <c r="SNG1128" s="70"/>
      <c r="SNH1128" s="110"/>
      <c r="SNI1128" s="2"/>
      <c r="SNJ1128" s="15"/>
      <c r="SNK1128" s="15"/>
      <c r="SNL1128" s="83"/>
      <c r="SNM1128" s="52"/>
      <c r="SNN1128" s="70"/>
      <c r="SNO1128" s="70"/>
      <c r="SNP1128" s="70"/>
      <c r="SNQ1128" s="110"/>
      <c r="SNR1128" s="2"/>
      <c r="SNS1128" s="15"/>
      <c r="SNT1128" s="15"/>
      <c r="SNU1128" s="83"/>
      <c r="SNV1128" s="52"/>
      <c r="SNW1128" s="70"/>
      <c r="SNX1128" s="70"/>
      <c r="SNY1128" s="70"/>
      <c r="SNZ1128" s="110"/>
      <c r="SOA1128" s="2"/>
      <c r="SOB1128" s="15"/>
      <c r="SOC1128" s="15"/>
      <c r="SOD1128" s="83"/>
      <c r="SOE1128" s="52"/>
      <c r="SOF1128" s="70"/>
      <c r="SOG1128" s="70"/>
      <c r="SOH1128" s="70"/>
      <c r="SOI1128" s="110"/>
      <c r="SOJ1128" s="2"/>
      <c r="SOK1128" s="15"/>
      <c r="SOL1128" s="15"/>
      <c r="SOM1128" s="83"/>
      <c r="SON1128" s="52"/>
      <c r="SOO1128" s="70"/>
      <c r="SOP1128" s="70"/>
      <c r="SOQ1128" s="70"/>
      <c r="SOR1128" s="110"/>
      <c r="SOS1128" s="2"/>
      <c r="SOT1128" s="15"/>
      <c r="SOU1128" s="15"/>
      <c r="SOV1128" s="83"/>
      <c r="SOW1128" s="52"/>
      <c r="SOX1128" s="70"/>
      <c r="SOY1128" s="70"/>
      <c r="SOZ1128" s="70"/>
      <c r="SPA1128" s="110"/>
      <c r="SPB1128" s="2"/>
      <c r="SPC1128" s="15"/>
      <c r="SPD1128" s="15"/>
      <c r="SPE1128" s="83"/>
      <c r="SPF1128" s="52"/>
      <c r="SPG1128" s="70"/>
      <c r="SPH1128" s="70"/>
      <c r="SPI1128" s="70"/>
      <c r="SPJ1128" s="110"/>
      <c r="SPK1128" s="2"/>
      <c r="SPL1128" s="15"/>
      <c r="SPM1128" s="15"/>
      <c r="SPN1128" s="83"/>
      <c r="SPO1128" s="52"/>
      <c r="SPP1128" s="70"/>
      <c r="SPQ1128" s="70"/>
      <c r="SPR1128" s="70"/>
      <c r="SPS1128" s="110"/>
      <c r="SPT1128" s="2"/>
      <c r="SPU1128" s="15"/>
      <c r="SPV1128" s="15"/>
      <c r="SPW1128" s="83"/>
      <c r="SPX1128" s="52"/>
      <c r="SPY1128" s="70"/>
      <c r="SPZ1128" s="70"/>
      <c r="SQA1128" s="70"/>
      <c r="SQB1128" s="110"/>
      <c r="SQC1128" s="2"/>
      <c r="SQD1128" s="15"/>
      <c r="SQE1128" s="15"/>
      <c r="SQF1128" s="83"/>
      <c r="SQG1128" s="52"/>
      <c r="SQH1128" s="70"/>
      <c r="SQI1128" s="70"/>
      <c r="SQJ1128" s="70"/>
      <c r="SQK1128" s="110"/>
      <c r="SQL1128" s="2"/>
      <c r="SQM1128" s="15"/>
      <c r="SQN1128" s="15"/>
      <c r="SQO1128" s="83"/>
      <c r="SQP1128" s="52"/>
      <c r="SQQ1128" s="70"/>
      <c r="SQR1128" s="70"/>
      <c r="SQS1128" s="70"/>
      <c r="SQT1128" s="110"/>
      <c r="SQU1128" s="2"/>
      <c r="SQV1128" s="15"/>
      <c r="SQW1128" s="15"/>
      <c r="SQX1128" s="83"/>
      <c r="SQY1128" s="52"/>
      <c r="SQZ1128" s="70"/>
      <c r="SRA1128" s="70"/>
      <c r="SRB1128" s="70"/>
      <c r="SRC1128" s="110"/>
      <c r="SRD1128" s="2"/>
      <c r="SRE1128" s="15"/>
      <c r="SRF1128" s="15"/>
      <c r="SRG1128" s="83"/>
      <c r="SRH1128" s="52"/>
      <c r="SRI1128" s="70"/>
      <c r="SRJ1128" s="70"/>
      <c r="SRK1128" s="70"/>
      <c r="SRL1128" s="110"/>
      <c r="SRM1128" s="2"/>
      <c r="SRN1128" s="15"/>
      <c r="SRO1128" s="15"/>
      <c r="SRP1128" s="83"/>
      <c r="SRQ1128" s="52"/>
      <c r="SRR1128" s="70"/>
      <c r="SRS1128" s="70"/>
      <c r="SRT1128" s="70"/>
      <c r="SRU1128" s="110"/>
      <c r="SRV1128" s="2"/>
      <c r="SRW1128" s="15"/>
      <c r="SRX1128" s="15"/>
      <c r="SRY1128" s="83"/>
      <c r="SRZ1128" s="52"/>
      <c r="SSA1128" s="70"/>
      <c r="SSB1128" s="70"/>
      <c r="SSC1128" s="70"/>
      <c r="SSD1128" s="110"/>
      <c r="SSE1128" s="2"/>
      <c r="SSF1128" s="15"/>
      <c r="SSG1128" s="15"/>
      <c r="SSH1128" s="83"/>
      <c r="SSI1128" s="52"/>
      <c r="SSJ1128" s="70"/>
      <c r="SSK1128" s="70"/>
      <c r="SSL1128" s="70"/>
      <c r="SSM1128" s="110"/>
      <c r="SSN1128" s="2"/>
      <c r="SSO1128" s="15"/>
      <c r="SSP1128" s="15"/>
      <c r="SSQ1128" s="83"/>
      <c r="SSR1128" s="52"/>
      <c r="SSS1128" s="70"/>
      <c r="SST1128" s="70"/>
      <c r="SSU1128" s="70"/>
      <c r="SSV1128" s="110"/>
      <c r="SSW1128" s="2"/>
      <c r="SSX1128" s="15"/>
      <c r="SSY1128" s="15"/>
      <c r="SSZ1128" s="83"/>
      <c r="STA1128" s="52"/>
      <c r="STB1128" s="70"/>
      <c r="STC1128" s="70"/>
      <c r="STD1128" s="70"/>
      <c r="STE1128" s="110"/>
      <c r="STF1128" s="2"/>
      <c r="STG1128" s="15"/>
      <c r="STH1128" s="15"/>
      <c r="STI1128" s="83"/>
      <c r="STJ1128" s="52"/>
      <c r="STK1128" s="70"/>
      <c r="STL1128" s="70"/>
      <c r="STM1128" s="70"/>
      <c r="STN1128" s="110"/>
      <c r="STO1128" s="2"/>
      <c r="STP1128" s="15"/>
      <c r="STQ1128" s="15"/>
      <c r="STR1128" s="83"/>
      <c r="STS1128" s="52"/>
      <c r="STT1128" s="70"/>
      <c r="STU1128" s="70"/>
      <c r="STV1128" s="70"/>
      <c r="STW1128" s="110"/>
      <c r="STX1128" s="2"/>
      <c r="STY1128" s="15"/>
      <c r="STZ1128" s="15"/>
      <c r="SUA1128" s="83"/>
      <c r="SUB1128" s="52"/>
      <c r="SUC1128" s="70"/>
      <c r="SUD1128" s="70"/>
      <c r="SUE1128" s="70"/>
      <c r="SUF1128" s="110"/>
      <c r="SUG1128" s="2"/>
      <c r="SUH1128" s="15"/>
      <c r="SUI1128" s="15"/>
      <c r="SUJ1128" s="83"/>
      <c r="SUK1128" s="52"/>
      <c r="SUL1128" s="70"/>
      <c r="SUM1128" s="70"/>
      <c r="SUN1128" s="70"/>
      <c r="SUO1128" s="110"/>
      <c r="SUP1128" s="2"/>
      <c r="SUQ1128" s="15"/>
      <c r="SUR1128" s="15"/>
      <c r="SUS1128" s="83"/>
      <c r="SUT1128" s="52"/>
      <c r="SUU1128" s="70"/>
      <c r="SUV1128" s="70"/>
      <c r="SUW1128" s="70"/>
      <c r="SUX1128" s="110"/>
      <c r="SUY1128" s="2"/>
      <c r="SUZ1128" s="15"/>
      <c r="SVA1128" s="15"/>
      <c r="SVB1128" s="83"/>
      <c r="SVC1128" s="52"/>
      <c r="SVD1128" s="70"/>
      <c r="SVE1128" s="70"/>
      <c r="SVF1128" s="70"/>
      <c r="SVG1128" s="110"/>
      <c r="SVH1128" s="2"/>
      <c r="SVI1128" s="15"/>
      <c r="SVJ1128" s="15"/>
      <c r="SVK1128" s="83"/>
      <c r="SVL1128" s="52"/>
      <c r="SVM1128" s="70"/>
      <c r="SVN1128" s="70"/>
      <c r="SVO1128" s="70"/>
      <c r="SVP1128" s="110"/>
      <c r="SVQ1128" s="2"/>
      <c r="SVR1128" s="15"/>
      <c r="SVS1128" s="15"/>
      <c r="SVT1128" s="83"/>
      <c r="SVU1128" s="52"/>
      <c r="SVV1128" s="70"/>
      <c r="SVW1128" s="70"/>
      <c r="SVX1128" s="70"/>
      <c r="SVY1128" s="110"/>
      <c r="SVZ1128" s="2"/>
      <c r="SWA1128" s="15"/>
      <c r="SWB1128" s="15"/>
      <c r="SWC1128" s="83"/>
      <c r="SWD1128" s="52"/>
      <c r="SWE1128" s="70"/>
      <c r="SWF1128" s="70"/>
      <c r="SWG1128" s="70"/>
      <c r="SWH1128" s="110"/>
      <c r="SWI1128" s="2"/>
      <c r="SWJ1128" s="15"/>
      <c r="SWK1128" s="15"/>
      <c r="SWL1128" s="83"/>
      <c r="SWM1128" s="52"/>
      <c r="SWN1128" s="70"/>
      <c r="SWO1128" s="70"/>
      <c r="SWP1128" s="70"/>
      <c r="SWQ1128" s="110"/>
      <c r="SWR1128" s="2"/>
      <c r="SWS1128" s="15"/>
      <c r="SWT1128" s="15"/>
      <c r="SWU1128" s="83"/>
      <c r="SWV1128" s="52"/>
      <c r="SWW1128" s="70"/>
      <c r="SWX1128" s="70"/>
      <c r="SWY1128" s="70"/>
      <c r="SWZ1128" s="110"/>
      <c r="SXA1128" s="2"/>
      <c r="SXB1128" s="15"/>
      <c r="SXC1128" s="15"/>
      <c r="SXD1128" s="83"/>
      <c r="SXE1128" s="52"/>
      <c r="SXF1128" s="70"/>
      <c r="SXG1128" s="70"/>
      <c r="SXH1128" s="70"/>
      <c r="SXI1128" s="110"/>
      <c r="SXJ1128" s="2"/>
      <c r="SXK1128" s="15"/>
      <c r="SXL1128" s="15"/>
      <c r="SXM1128" s="83"/>
      <c r="SXN1128" s="52"/>
      <c r="SXO1128" s="70"/>
      <c r="SXP1128" s="70"/>
      <c r="SXQ1128" s="70"/>
      <c r="SXR1128" s="110"/>
      <c r="SXS1128" s="2"/>
      <c r="SXT1128" s="15"/>
      <c r="SXU1128" s="15"/>
      <c r="SXV1128" s="83"/>
      <c r="SXW1128" s="52"/>
      <c r="SXX1128" s="70"/>
      <c r="SXY1128" s="70"/>
      <c r="SXZ1128" s="70"/>
      <c r="SYA1128" s="110"/>
      <c r="SYB1128" s="2"/>
      <c r="SYC1128" s="15"/>
      <c r="SYD1128" s="15"/>
      <c r="SYE1128" s="83"/>
      <c r="SYF1128" s="52"/>
      <c r="SYG1128" s="70"/>
      <c r="SYH1128" s="70"/>
      <c r="SYI1128" s="70"/>
      <c r="SYJ1128" s="110"/>
      <c r="SYK1128" s="2"/>
      <c r="SYL1128" s="15"/>
      <c r="SYM1128" s="15"/>
      <c r="SYN1128" s="83"/>
      <c r="SYO1128" s="52"/>
      <c r="SYP1128" s="70"/>
      <c r="SYQ1128" s="70"/>
      <c r="SYR1128" s="70"/>
      <c r="SYS1128" s="110"/>
      <c r="SYT1128" s="2"/>
      <c r="SYU1128" s="15"/>
      <c r="SYV1128" s="15"/>
      <c r="SYW1128" s="83"/>
      <c r="SYX1128" s="52"/>
      <c r="SYY1128" s="70"/>
      <c r="SYZ1128" s="70"/>
      <c r="SZA1128" s="70"/>
      <c r="SZB1128" s="110"/>
      <c r="SZC1128" s="2"/>
      <c r="SZD1128" s="15"/>
      <c r="SZE1128" s="15"/>
      <c r="SZF1128" s="83"/>
      <c r="SZG1128" s="52"/>
      <c r="SZH1128" s="70"/>
      <c r="SZI1128" s="70"/>
      <c r="SZJ1128" s="70"/>
      <c r="SZK1128" s="110"/>
      <c r="SZL1128" s="2"/>
      <c r="SZM1128" s="15"/>
      <c r="SZN1128" s="15"/>
      <c r="SZO1128" s="83"/>
      <c r="SZP1128" s="52"/>
      <c r="SZQ1128" s="70"/>
      <c r="SZR1128" s="70"/>
      <c r="SZS1128" s="70"/>
      <c r="SZT1128" s="110"/>
      <c r="SZU1128" s="2"/>
      <c r="SZV1128" s="15"/>
      <c r="SZW1128" s="15"/>
      <c r="SZX1128" s="83"/>
      <c r="SZY1128" s="52"/>
      <c r="SZZ1128" s="70"/>
      <c r="TAA1128" s="70"/>
      <c r="TAB1128" s="70"/>
      <c r="TAC1128" s="110"/>
      <c r="TAD1128" s="2"/>
      <c r="TAE1128" s="15"/>
      <c r="TAF1128" s="15"/>
      <c r="TAG1128" s="83"/>
      <c r="TAH1128" s="52"/>
      <c r="TAI1128" s="70"/>
      <c r="TAJ1128" s="70"/>
      <c r="TAK1128" s="70"/>
      <c r="TAL1128" s="110"/>
      <c r="TAM1128" s="2"/>
      <c r="TAN1128" s="15"/>
      <c r="TAO1128" s="15"/>
      <c r="TAP1128" s="83"/>
      <c r="TAQ1128" s="52"/>
      <c r="TAR1128" s="70"/>
      <c r="TAS1128" s="70"/>
      <c r="TAT1128" s="70"/>
      <c r="TAU1128" s="110"/>
      <c r="TAV1128" s="2"/>
      <c r="TAW1128" s="15"/>
      <c r="TAX1128" s="15"/>
      <c r="TAY1128" s="83"/>
      <c r="TAZ1128" s="52"/>
      <c r="TBA1128" s="70"/>
      <c r="TBB1128" s="70"/>
      <c r="TBC1128" s="70"/>
      <c r="TBD1128" s="110"/>
      <c r="TBE1128" s="2"/>
      <c r="TBF1128" s="15"/>
      <c r="TBG1128" s="15"/>
      <c r="TBH1128" s="83"/>
      <c r="TBI1128" s="52"/>
      <c r="TBJ1128" s="70"/>
      <c r="TBK1128" s="70"/>
      <c r="TBL1128" s="70"/>
      <c r="TBM1128" s="110"/>
      <c r="TBN1128" s="2"/>
      <c r="TBO1128" s="15"/>
      <c r="TBP1128" s="15"/>
      <c r="TBQ1128" s="83"/>
      <c r="TBR1128" s="52"/>
      <c r="TBS1128" s="70"/>
      <c r="TBT1128" s="70"/>
      <c r="TBU1128" s="70"/>
      <c r="TBV1128" s="110"/>
      <c r="TBW1128" s="2"/>
      <c r="TBX1128" s="15"/>
      <c r="TBY1128" s="15"/>
      <c r="TBZ1128" s="83"/>
      <c r="TCA1128" s="52"/>
      <c r="TCB1128" s="70"/>
      <c r="TCC1128" s="70"/>
      <c r="TCD1128" s="70"/>
      <c r="TCE1128" s="110"/>
      <c r="TCF1128" s="2"/>
      <c r="TCG1128" s="15"/>
      <c r="TCH1128" s="15"/>
      <c r="TCI1128" s="83"/>
      <c r="TCJ1128" s="52"/>
      <c r="TCK1128" s="70"/>
      <c r="TCL1128" s="70"/>
      <c r="TCM1128" s="70"/>
      <c r="TCN1128" s="110"/>
      <c r="TCO1128" s="2"/>
      <c r="TCP1128" s="15"/>
      <c r="TCQ1128" s="15"/>
      <c r="TCR1128" s="83"/>
      <c r="TCS1128" s="52"/>
      <c r="TCT1128" s="70"/>
      <c r="TCU1128" s="70"/>
      <c r="TCV1128" s="70"/>
      <c r="TCW1128" s="110"/>
      <c r="TCX1128" s="2"/>
      <c r="TCY1128" s="15"/>
      <c r="TCZ1128" s="15"/>
      <c r="TDA1128" s="83"/>
      <c r="TDB1128" s="52"/>
      <c r="TDC1128" s="70"/>
      <c r="TDD1128" s="70"/>
      <c r="TDE1128" s="70"/>
      <c r="TDF1128" s="110"/>
      <c r="TDG1128" s="2"/>
      <c r="TDH1128" s="15"/>
      <c r="TDI1128" s="15"/>
      <c r="TDJ1128" s="83"/>
      <c r="TDK1128" s="52"/>
      <c r="TDL1128" s="70"/>
      <c r="TDM1128" s="70"/>
      <c r="TDN1128" s="70"/>
      <c r="TDO1128" s="110"/>
      <c r="TDP1128" s="2"/>
      <c r="TDQ1128" s="15"/>
      <c r="TDR1128" s="15"/>
      <c r="TDS1128" s="83"/>
      <c r="TDT1128" s="52"/>
      <c r="TDU1128" s="70"/>
      <c r="TDV1128" s="70"/>
      <c r="TDW1128" s="70"/>
      <c r="TDX1128" s="110"/>
      <c r="TDY1128" s="2"/>
      <c r="TDZ1128" s="15"/>
      <c r="TEA1128" s="15"/>
      <c r="TEB1128" s="83"/>
      <c r="TEC1128" s="52"/>
      <c r="TED1128" s="70"/>
      <c r="TEE1128" s="70"/>
      <c r="TEF1128" s="70"/>
      <c r="TEG1128" s="110"/>
      <c r="TEH1128" s="2"/>
      <c r="TEI1128" s="15"/>
      <c r="TEJ1128" s="15"/>
      <c r="TEK1128" s="83"/>
      <c r="TEL1128" s="52"/>
      <c r="TEM1128" s="70"/>
      <c r="TEN1128" s="70"/>
      <c r="TEO1128" s="70"/>
      <c r="TEP1128" s="110"/>
      <c r="TEQ1128" s="2"/>
      <c r="TER1128" s="15"/>
      <c r="TES1128" s="15"/>
      <c r="TET1128" s="83"/>
      <c r="TEU1128" s="52"/>
      <c r="TEV1128" s="70"/>
      <c r="TEW1128" s="70"/>
      <c r="TEX1128" s="70"/>
      <c r="TEY1128" s="110"/>
      <c r="TEZ1128" s="2"/>
      <c r="TFA1128" s="15"/>
      <c r="TFB1128" s="15"/>
      <c r="TFC1128" s="83"/>
      <c r="TFD1128" s="52"/>
      <c r="TFE1128" s="70"/>
      <c r="TFF1128" s="70"/>
      <c r="TFG1128" s="70"/>
      <c r="TFH1128" s="110"/>
      <c r="TFI1128" s="2"/>
      <c r="TFJ1128" s="15"/>
      <c r="TFK1128" s="15"/>
      <c r="TFL1128" s="83"/>
      <c r="TFM1128" s="52"/>
      <c r="TFN1128" s="70"/>
      <c r="TFO1128" s="70"/>
      <c r="TFP1128" s="70"/>
      <c r="TFQ1128" s="110"/>
      <c r="TFR1128" s="2"/>
      <c r="TFS1128" s="15"/>
      <c r="TFT1128" s="15"/>
      <c r="TFU1128" s="83"/>
      <c r="TFV1128" s="52"/>
      <c r="TFW1128" s="70"/>
      <c r="TFX1128" s="70"/>
      <c r="TFY1128" s="70"/>
      <c r="TFZ1128" s="110"/>
      <c r="TGA1128" s="2"/>
      <c r="TGB1128" s="15"/>
      <c r="TGC1128" s="15"/>
      <c r="TGD1128" s="83"/>
      <c r="TGE1128" s="52"/>
      <c r="TGF1128" s="70"/>
      <c r="TGG1128" s="70"/>
      <c r="TGH1128" s="70"/>
      <c r="TGI1128" s="110"/>
      <c r="TGJ1128" s="2"/>
      <c r="TGK1128" s="15"/>
      <c r="TGL1128" s="15"/>
      <c r="TGM1128" s="83"/>
      <c r="TGN1128" s="52"/>
      <c r="TGO1128" s="70"/>
      <c r="TGP1128" s="70"/>
      <c r="TGQ1128" s="70"/>
      <c r="TGR1128" s="110"/>
      <c r="TGS1128" s="2"/>
      <c r="TGT1128" s="15"/>
      <c r="TGU1128" s="15"/>
      <c r="TGV1128" s="83"/>
      <c r="TGW1128" s="52"/>
      <c r="TGX1128" s="70"/>
      <c r="TGY1128" s="70"/>
      <c r="TGZ1128" s="70"/>
      <c r="THA1128" s="110"/>
      <c r="THB1128" s="2"/>
      <c r="THC1128" s="15"/>
      <c r="THD1128" s="15"/>
      <c r="THE1128" s="83"/>
      <c r="THF1128" s="52"/>
      <c r="THG1128" s="70"/>
      <c r="THH1128" s="70"/>
      <c r="THI1128" s="70"/>
      <c r="THJ1128" s="110"/>
      <c r="THK1128" s="2"/>
      <c r="THL1128" s="15"/>
      <c r="THM1128" s="15"/>
      <c r="THN1128" s="83"/>
      <c r="THO1128" s="52"/>
      <c r="THP1128" s="70"/>
      <c r="THQ1128" s="70"/>
      <c r="THR1128" s="70"/>
      <c r="THS1128" s="110"/>
      <c r="THT1128" s="2"/>
      <c r="THU1128" s="15"/>
      <c r="THV1128" s="15"/>
      <c r="THW1128" s="83"/>
      <c r="THX1128" s="52"/>
      <c r="THY1128" s="70"/>
      <c r="THZ1128" s="70"/>
      <c r="TIA1128" s="70"/>
      <c r="TIB1128" s="110"/>
      <c r="TIC1128" s="2"/>
      <c r="TID1128" s="15"/>
      <c r="TIE1128" s="15"/>
      <c r="TIF1128" s="83"/>
      <c r="TIG1128" s="52"/>
      <c r="TIH1128" s="70"/>
      <c r="TII1128" s="70"/>
      <c r="TIJ1128" s="70"/>
      <c r="TIK1128" s="110"/>
      <c r="TIL1128" s="2"/>
      <c r="TIM1128" s="15"/>
      <c r="TIN1128" s="15"/>
      <c r="TIO1128" s="83"/>
      <c r="TIP1128" s="52"/>
      <c r="TIQ1128" s="70"/>
      <c r="TIR1128" s="70"/>
      <c r="TIS1128" s="70"/>
      <c r="TIT1128" s="110"/>
      <c r="TIU1128" s="2"/>
      <c r="TIV1128" s="15"/>
      <c r="TIW1128" s="15"/>
      <c r="TIX1128" s="83"/>
      <c r="TIY1128" s="52"/>
      <c r="TIZ1128" s="70"/>
      <c r="TJA1128" s="70"/>
      <c r="TJB1128" s="70"/>
      <c r="TJC1128" s="110"/>
      <c r="TJD1128" s="2"/>
      <c r="TJE1128" s="15"/>
      <c r="TJF1128" s="15"/>
      <c r="TJG1128" s="83"/>
      <c r="TJH1128" s="52"/>
      <c r="TJI1128" s="70"/>
      <c r="TJJ1128" s="70"/>
      <c r="TJK1128" s="70"/>
      <c r="TJL1128" s="110"/>
      <c r="TJM1128" s="2"/>
      <c r="TJN1128" s="15"/>
      <c r="TJO1128" s="15"/>
      <c r="TJP1128" s="83"/>
      <c r="TJQ1128" s="52"/>
      <c r="TJR1128" s="70"/>
      <c r="TJS1128" s="70"/>
      <c r="TJT1128" s="70"/>
      <c r="TJU1128" s="110"/>
      <c r="TJV1128" s="2"/>
      <c r="TJW1128" s="15"/>
      <c r="TJX1128" s="15"/>
      <c r="TJY1128" s="83"/>
      <c r="TJZ1128" s="52"/>
      <c r="TKA1128" s="70"/>
      <c r="TKB1128" s="70"/>
      <c r="TKC1128" s="70"/>
      <c r="TKD1128" s="110"/>
      <c r="TKE1128" s="2"/>
      <c r="TKF1128" s="15"/>
      <c r="TKG1128" s="15"/>
      <c r="TKH1128" s="83"/>
      <c r="TKI1128" s="52"/>
      <c r="TKJ1128" s="70"/>
      <c r="TKK1128" s="70"/>
      <c r="TKL1128" s="70"/>
      <c r="TKM1128" s="110"/>
      <c r="TKN1128" s="2"/>
      <c r="TKO1128" s="15"/>
      <c r="TKP1128" s="15"/>
      <c r="TKQ1128" s="83"/>
      <c r="TKR1128" s="52"/>
      <c r="TKS1128" s="70"/>
      <c r="TKT1128" s="70"/>
      <c r="TKU1128" s="70"/>
      <c r="TKV1128" s="110"/>
      <c r="TKW1128" s="2"/>
      <c r="TKX1128" s="15"/>
      <c r="TKY1128" s="15"/>
      <c r="TKZ1128" s="83"/>
      <c r="TLA1128" s="52"/>
      <c r="TLB1128" s="70"/>
      <c r="TLC1128" s="70"/>
      <c r="TLD1128" s="70"/>
      <c r="TLE1128" s="110"/>
      <c r="TLF1128" s="2"/>
      <c r="TLG1128" s="15"/>
      <c r="TLH1128" s="15"/>
      <c r="TLI1128" s="83"/>
      <c r="TLJ1128" s="52"/>
      <c r="TLK1128" s="70"/>
      <c r="TLL1128" s="70"/>
      <c r="TLM1128" s="70"/>
      <c r="TLN1128" s="110"/>
      <c r="TLO1128" s="2"/>
      <c r="TLP1128" s="15"/>
      <c r="TLQ1128" s="15"/>
      <c r="TLR1128" s="83"/>
      <c r="TLS1128" s="52"/>
      <c r="TLT1128" s="70"/>
      <c r="TLU1128" s="70"/>
      <c r="TLV1128" s="70"/>
      <c r="TLW1128" s="110"/>
      <c r="TLX1128" s="2"/>
      <c r="TLY1128" s="15"/>
      <c r="TLZ1128" s="15"/>
      <c r="TMA1128" s="83"/>
      <c r="TMB1128" s="52"/>
      <c r="TMC1128" s="70"/>
      <c r="TMD1128" s="70"/>
      <c r="TME1128" s="70"/>
      <c r="TMF1128" s="110"/>
      <c r="TMG1128" s="2"/>
      <c r="TMH1128" s="15"/>
      <c r="TMI1128" s="15"/>
      <c r="TMJ1128" s="83"/>
      <c r="TMK1128" s="52"/>
      <c r="TML1128" s="70"/>
      <c r="TMM1128" s="70"/>
      <c r="TMN1128" s="70"/>
      <c r="TMO1128" s="110"/>
      <c r="TMP1128" s="2"/>
      <c r="TMQ1128" s="15"/>
      <c r="TMR1128" s="15"/>
      <c r="TMS1128" s="83"/>
      <c r="TMT1128" s="52"/>
      <c r="TMU1128" s="70"/>
      <c r="TMV1128" s="70"/>
      <c r="TMW1128" s="70"/>
      <c r="TMX1128" s="110"/>
      <c r="TMY1128" s="2"/>
      <c r="TMZ1128" s="15"/>
      <c r="TNA1128" s="15"/>
      <c r="TNB1128" s="83"/>
      <c r="TNC1128" s="52"/>
      <c r="TND1128" s="70"/>
      <c r="TNE1128" s="70"/>
      <c r="TNF1128" s="70"/>
      <c r="TNG1128" s="110"/>
      <c r="TNH1128" s="2"/>
      <c r="TNI1128" s="15"/>
      <c r="TNJ1128" s="15"/>
      <c r="TNK1128" s="83"/>
      <c r="TNL1128" s="52"/>
      <c r="TNM1128" s="70"/>
      <c r="TNN1128" s="70"/>
      <c r="TNO1128" s="70"/>
      <c r="TNP1128" s="110"/>
      <c r="TNQ1128" s="2"/>
      <c r="TNR1128" s="15"/>
      <c r="TNS1128" s="15"/>
      <c r="TNT1128" s="83"/>
      <c r="TNU1128" s="52"/>
      <c r="TNV1128" s="70"/>
      <c r="TNW1128" s="70"/>
      <c r="TNX1128" s="70"/>
      <c r="TNY1128" s="110"/>
      <c r="TNZ1128" s="2"/>
      <c r="TOA1128" s="15"/>
      <c r="TOB1128" s="15"/>
      <c r="TOC1128" s="83"/>
      <c r="TOD1128" s="52"/>
      <c r="TOE1128" s="70"/>
      <c r="TOF1128" s="70"/>
      <c r="TOG1128" s="70"/>
      <c r="TOH1128" s="110"/>
      <c r="TOI1128" s="2"/>
      <c r="TOJ1128" s="15"/>
      <c r="TOK1128" s="15"/>
      <c r="TOL1128" s="83"/>
      <c r="TOM1128" s="52"/>
      <c r="TON1128" s="70"/>
      <c r="TOO1128" s="70"/>
      <c r="TOP1128" s="70"/>
      <c r="TOQ1128" s="110"/>
      <c r="TOR1128" s="2"/>
      <c r="TOS1128" s="15"/>
      <c r="TOT1128" s="15"/>
      <c r="TOU1128" s="83"/>
      <c r="TOV1128" s="52"/>
      <c r="TOW1128" s="70"/>
      <c r="TOX1128" s="70"/>
      <c r="TOY1128" s="70"/>
      <c r="TOZ1128" s="110"/>
      <c r="TPA1128" s="2"/>
      <c r="TPB1128" s="15"/>
      <c r="TPC1128" s="15"/>
      <c r="TPD1128" s="83"/>
      <c r="TPE1128" s="52"/>
      <c r="TPF1128" s="70"/>
      <c r="TPG1128" s="70"/>
      <c r="TPH1128" s="70"/>
      <c r="TPI1128" s="110"/>
      <c r="TPJ1128" s="2"/>
      <c r="TPK1128" s="15"/>
      <c r="TPL1128" s="15"/>
      <c r="TPM1128" s="83"/>
      <c r="TPN1128" s="52"/>
      <c r="TPO1128" s="70"/>
      <c r="TPP1128" s="70"/>
      <c r="TPQ1128" s="70"/>
      <c r="TPR1128" s="110"/>
      <c r="TPS1128" s="2"/>
      <c r="TPT1128" s="15"/>
      <c r="TPU1128" s="15"/>
      <c r="TPV1128" s="83"/>
      <c r="TPW1128" s="52"/>
      <c r="TPX1128" s="70"/>
      <c r="TPY1128" s="70"/>
      <c r="TPZ1128" s="70"/>
      <c r="TQA1128" s="110"/>
      <c r="TQB1128" s="2"/>
      <c r="TQC1128" s="15"/>
      <c r="TQD1128" s="15"/>
      <c r="TQE1128" s="83"/>
      <c r="TQF1128" s="52"/>
      <c r="TQG1128" s="70"/>
      <c r="TQH1128" s="70"/>
      <c r="TQI1128" s="70"/>
      <c r="TQJ1128" s="110"/>
      <c r="TQK1128" s="2"/>
      <c r="TQL1128" s="15"/>
      <c r="TQM1128" s="15"/>
      <c r="TQN1128" s="83"/>
      <c r="TQO1128" s="52"/>
      <c r="TQP1128" s="70"/>
      <c r="TQQ1128" s="70"/>
      <c r="TQR1128" s="70"/>
      <c r="TQS1128" s="110"/>
      <c r="TQT1128" s="2"/>
      <c r="TQU1128" s="15"/>
      <c r="TQV1128" s="15"/>
      <c r="TQW1128" s="83"/>
      <c r="TQX1128" s="52"/>
      <c r="TQY1128" s="70"/>
      <c r="TQZ1128" s="70"/>
      <c r="TRA1128" s="70"/>
      <c r="TRB1128" s="110"/>
      <c r="TRC1128" s="2"/>
      <c r="TRD1128" s="15"/>
      <c r="TRE1128" s="15"/>
      <c r="TRF1128" s="83"/>
      <c r="TRG1128" s="52"/>
      <c r="TRH1128" s="70"/>
      <c r="TRI1128" s="70"/>
      <c r="TRJ1128" s="70"/>
      <c r="TRK1128" s="110"/>
      <c r="TRL1128" s="2"/>
      <c r="TRM1128" s="15"/>
      <c r="TRN1128" s="15"/>
      <c r="TRO1128" s="83"/>
      <c r="TRP1128" s="52"/>
      <c r="TRQ1128" s="70"/>
      <c r="TRR1128" s="70"/>
      <c r="TRS1128" s="70"/>
      <c r="TRT1128" s="110"/>
      <c r="TRU1128" s="2"/>
      <c r="TRV1128" s="15"/>
      <c r="TRW1128" s="15"/>
      <c r="TRX1128" s="83"/>
      <c r="TRY1128" s="52"/>
      <c r="TRZ1128" s="70"/>
      <c r="TSA1128" s="70"/>
      <c r="TSB1128" s="70"/>
      <c r="TSC1128" s="110"/>
      <c r="TSD1128" s="2"/>
      <c r="TSE1128" s="15"/>
      <c r="TSF1128" s="15"/>
      <c r="TSG1128" s="83"/>
      <c r="TSH1128" s="52"/>
      <c r="TSI1128" s="70"/>
      <c r="TSJ1128" s="70"/>
      <c r="TSK1128" s="70"/>
      <c r="TSL1128" s="110"/>
      <c r="TSM1128" s="2"/>
      <c r="TSN1128" s="15"/>
      <c r="TSO1128" s="15"/>
      <c r="TSP1128" s="83"/>
      <c r="TSQ1128" s="52"/>
      <c r="TSR1128" s="70"/>
      <c r="TSS1128" s="70"/>
      <c r="TST1128" s="70"/>
      <c r="TSU1128" s="110"/>
      <c r="TSV1128" s="2"/>
      <c r="TSW1128" s="15"/>
      <c r="TSX1128" s="15"/>
      <c r="TSY1128" s="83"/>
      <c r="TSZ1128" s="52"/>
      <c r="TTA1128" s="70"/>
      <c r="TTB1128" s="70"/>
      <c r="TTC1128" s="70"/>
      <c r="TTD1128" s="110"/>
      <c r="TTE1128" s="2"/>
      <c r="TTF1128" s="15"/>
      <c r="TTG1128" s="15"/>
      <c r="TTH1128" s="83"/>
      <c r="TTI1128" s="52"/>
      <c r="TTJ1128" s="70"/>
      <c r="TTK1128" s="70"/>
      <c r="TTL1128" s="70"/>
      <c r="TTM1128" s="110"/>
      <c r="TTN1128" s="2"/>
      <c r="TTO1128" s="15"/>
      <c r="TTP1128" s="15"/>
      <c r="TTQ1128" s="83"/>
      <c r="TTR1128" s="52"/>
      <c r="TTS1128" s="70"/>
      <c r="TTT1128" s="70"/>
      <c r="TTU1128" s="70"/>
      <c r="TTV1128" s="110"/>
      <c r="TTW1128" s="2"/>
      <c r="TTX1128" s="15"/>
      <c r="TTY1128" s="15"/>
      <c r="TTZ1128" s="83"/>
      <c r="TUA1128" s="52"/>
      <c r="TUB1128" s="70"/>
      <c r="TUC1128" s="70"/>
      <c r="TUD1128" s="70"/>
      <c r="TUE1128" s="110"/>
      <c r="TUF1128" s="2"/>
      <c r="TUG1128" s="15"/>
      <c r="TUH1128" s="15"/>
      <c r="TUI1128" s="83"/>
      <c r="TUJ1128" s="52"/>
      <c r="TUK1128" s="70"/>
      <c r="TUL1128" s="70"/>
      <c r="TUM1128" s="70"/>
      <c r="TUN1128" s="110"/>
      <c r="TUO1128" s="2"/>
      <c r="TUP1128" s="15"/>
      <c r="TUQ1128" s="15"/>
      <c r="TUR1128" s="83"/>
      <c r="TUS1128" s="52"/>
      <c r="TUT1128" s="70"/>
      <c r="TUU1128" s="70"/>
      <c r="TUV1128" s="70"/>
      <c r="TUW1128" s="110"/>
      <c r="TUX1128" s="2"/>
      <c r="TUY1128" s="15"/>
      <c r="TUZ1128" s="15"/>
      <c r="TVA1128" s="83"/>
      <c r="TVB1128" s="52"/>
      <c r="TVC1128" s="70"/>
      <c r="TVD1128" s="70"/>
      <c r="TVE1128" s="70"/>
      <c r="TVF1128" s="110"/>
      <c r="TVG1128" s="2"/>
      <c r="TVH1128" s="15"/>
      <c r="TVI1128" s="15"/>
      <c r="TVJ1128" s="83"/>
      <c r="TVK1128" s="52"/>
      <c r="TVL1128" s="70"/>
      <c r="TVM1128" s="70"/>
      <c r="TVN1128" s="70"/>
      <c r="TVO1128" s="110"/>
      <c r="TVP1128" s="2"/>
      <c r="TVQ1128" s="15"/>
      <c r="TVR1128" s="15"/>
      <c r="TVS1128" s="83"/>
      <c r="TVT1128" s="52"/>
      <c r="TVU1128" s="70"/>
      <c r="TVV1128" s="70"/>
      <c r="TVW1128" s="70"/>
      <c r="TVX1128" s="110"/>
      <c r="TVY1128" s="2"/>
      <c r="TVZ1128" s="15"/>
      <c r="TWA1128" s="15"/>
      <c r="TWB1128" s="83"/>
      <c r="TWC1128" s="52"/>
      <c r="TWD1128" s="70"/>
      <c r="TWE1128" s="70"/>
      <c r="TWF1128" s="70"/>
      <c r="TWG1128" s="110"/>
      <c r="TWH1128" s="2"/>
      <c r="TWI1128" s="15"/>
      <c r="TWJ1128" s="15"/>
      <c r="TWK1128" s="83"/>
      <c r="TWL1128" s="52"/>
      <c r="TWM1128" s="70"/>
      <c r="TWN1128" s="70"/>
      <c r="TWO1128" s="70"/>
      <c r="TWP1128" s="110"/>
      <c r="TWQ1128" s="2"/>
      <c r="TWR1128" s="15"/>
      <c r="TWS1128" s="15"/>
      <c r="TWT1128" s="83"/>
      <c r="TWU1128" s="52"/>
      <c r="TWV1128" s="70"/>
      <c r="TWW1128" s="70"/>
      <c r="TWX1128" s="70"/>
      <c r="TWY1128" s="110"/>
      <c r="TWZ1128" s="2"/>
      <c r="TXA1128" s="15"/>
      <c r="TXB1128" s="15"/>
      <c r="TXC1128" s="83"/>
      <c r="TXD1128" s="52"/>
      <c r="TXE1128" s="70"/>
      <c r="TXF1128" s="70"/>
      <c r="TXG1128" s="70"/>
      <c r="TXH1128" s="110"/>
      <c r="TXI1128" s="2"/>
      <c r="TXJ1128" s="15"/>
      <c r="TXK1128" s="15"/>
      <c r="TXL1128" s="83"/>
      <c r="TXM1128" s="52"/>
      <c r="TXN1128" s="70"/>
      <c r="TXO1128" s="70"/>
      <c r="TXP1128" s="70"/>
      <c r="TXQ1128" s="110"/>
      <c r="TXR1128" s="2"/>
      <c r="TXS1128" s="15"/>
      <c r="TXT1128" s="15"/>
      <c r="TXU1128" s="83"/>
      <c r="TXV1128" s="52"/>
      <c r="TXW1128" s="70"/>
      <c r="TXX1128" s="70"/>
      <c r="TXY1128" s="70"/>
      <c r="TXZ1128" s="110"/>
      <c r="TYA1128" s="2"/>
      <c r="TYB1128" s="15"/>
      <c r="TYC1128" s="15"/>
      <c r="TYD1128" s="83"/>
      <c r="TYE1128" s="52"/>
      <c r="TYF1128" s="70"/>
      <c r="TYG1128" s="70"/>
      <c r="TYH1128" s="70"/>
      <c r="TYI1128" s="110"/>
      <c r="TYJ1128" s="2"/>
      <c r="TYK1128" s="15"/>
      <c r="TYL1128" s="15"/>
      <c r="TYM1128" s="83"/>
      <c r="TYN1128" s="52"/>
      <c r="TYO1128" s="70"/>
      <c r="TYP1128" s="70"/>
      <c r="TYQ1128" s="70"/>
      <c r="TYR1128" s="110"/>
      <c r="TYS1128" s="2"/>
      <c r="TYT1128" s="15"/>
      <c r="TYU1128" s="15"/>
      <c r="TYV1128" s="83"/>
      <c r="TYW1128" s="52"/>
      <c r="TYX1128" s="70"/>
      <c r="TYY1128" s="70"/>
      <c r="TYZ1128" s="70"/>
      <c r="TZA1128" s="110"/>
      <c r="TZB1128" s="2"/>
      <c r="TZC1128" s="15"/>
      <c r="TZD1128" s="15"/>
      <c r="TZE1128" s="83"/>
      <c r="TZF1128" s="52"/>
      <c r="TZG1128" s="70"/>
      <c r="TZH1128" s="70"/>
      <c r="TZI1128" s="70"/>
      <c r="TZJ1128" s="110"/>
      <c r="TZK1128" s="2"/>
      <c r="TZL1128" s="15"/>
      <c r="TZM1128" s="15"/>
      <c r="TZN1128" s="83"/>
      <c r="TZO1128" s="52"/>
      <c r="TZP1128" s="70"/>
      <c r="TZQ1128" s="70"/>
      <c r="TZR1128" s="70"/>
      <c r="TZS1128" s="110"/>
      <c r="TZT1128" s="2"/>
      <c r="TZU1128" s="15"/>
      <c r="TZV1128" s="15"/>
      <c r="TZW1128" s="83"/>
      <c r="TZX1128" s="52"/>
      <c r="TZY1128" s="70"/>
      <c r="TZZ1128" s="70"/>
      <c r="UAA1128" s="70"/>
      <c r="UAB1128" s="110"/>
      <c r="UAC1128" s="2"/>
      <c r="UAD1128" s="15"/>
      <c r="UAE1128" s="15"/>
      <c r="UAF1128" s="83"/>
      <c r="UAG1128" s="52"/>
      <c r="UAH1128" s="70"/>
      <c r="UAI1128" s="70"/>
      <c r="UAJ1128" s="70"/>
      <c r="UAK1128" s="110"/>
      <c r="UAL1128" s="2"/>
      <c r="UAM1128" s="15"/>
      <c r="UAN1128" s="15"/>
      <c r="UAO1128" s="83"/>
      <c r="UAP1128" s="52"/>
      <c r="UAQ1128" s="70"/>
      <c r="UAR1128" s="70"/>
      <c r="UAS1128" s="70"/>
      <c r="UAT1128" s="110"/>
      <c r="UAU1128" s="2"/>
      <c r="UAV1128" s="15"/>
      <c r="UAW1128" s="15"/>
      <c r="UAX1128" s="83"/>
      <c r="UAY1128" s="52"/>
      <c r="UAZ1128" s="70"/>
      <c r="UBA1128" s="70"/>
      <c r="UBB1128" s="70"/>
      <c r="UBC1128" s="110"/>
      <c r="UBD1128" s="2"/>
      <c r="UBE1128" s="15"/>
      <c r="UBF1128" s="15"/>
      <c r="UBG1128" s="83"/>
      <c r="UBH1128" s="52"/>
      <c r="UBI1128" s="70"/>
      <c r="UBJ1128" s="70"/>
      <c r="UBK1128" s="70"/>
      <c r="UBL1128" s="110"/>
      <c r="UBM1128" s="2"/>
      <c r="UBN1128" s="15"/>
      <c r="UBO1128" s="15"/>
      <c r="UBP1128" s="83"/>
      <c r="UBQ1128" s="52"/>
      <c r="UBR1128" s="70"/>
      <c r="UBS1128" s="70"/>
      <c r="UBT1128" s="70"/>
      <c r="UBU1128" s="110"/>
      <c r="UBV1128" s="2"/>
      <c r="UBW1128" s="15"/>
      <c r="UBX1128" s="15"/>
      <c r="UBY1128" s="83"/>
      <c r="UBZ1128" s="52"/>
      <c r="UCA1128" s="70"/>
      <c r="UCB1128" s="70"/>
      <c r="UCC1128" s="70"/>
      <c r="UCD1128" s="110"/>
      <c r="UCE1128" s="2"/>
      <c r="UCF1128" s="15"/>
      <c r="UCG1128" s="15"/>
      <c r="UCH1128" s="83"/>
      <c r="UCI1128" s="52"/>
      <c r="UCJ1128" s="70"/>
      <c r="UCK1128" s="70"/>
      <c r="UCL1128" s="70"/>
      <c r="UCM1128" s="110"/>
      <c r="UCN1128" s="2"/>
      <c r="UCO1128" s="15"/>
      <c r="UCP1128" s="15"/>
      <c r="UCQ1128" s="83"/>
      <c r="UCR1128" s="52"/>
      <c r="UCS1128" s="70"/>
      <c r="UCT1128" s="70"/>
      <c r="UCU1128" s="70"/>
      <c r="UCV1128" s="110"/>
      <c r="UCW1128" s="2"/>
      <c r="UCX1128" s="15"/>
      <c r="UCY1128" s="15"/>
      <c r="UCZ1128" s="83"/>
      <c r="UDA1128" s="52"/>
      <c r="UDB1128" s="70"/>
      <c r="UDC1128" s="70"/>
      <c r="UDD1128" s="70"/>
      <c r="UDE1128" s="110"/>
      <c r="UDF1128" s="2"/>
      <c r="UDG1128" s="15"/>
      <c r="UDH1128" s="15"/>
      <c r="UDI1128" s="83"/>
      <c r="UDJ1128" s="52"/>
      <c r="UDK1128" s="70"/>
      <c r="UDL1128" s="70"/>
      <c r="UDM1128" s="70"/>
      <c r="UDN1128" s="110"/>
      <c r="UDO1128" s="2"/>
      <c r="UDP1128" s="15"/>
      <c r="UDQ1128" s="15"/>
      <c r="UDR1128" s="83"/>
      <c r="UDS1128" s="52"/>
      <c r="UDT1128" s="70"/>
      <c r="UDU1128" s="70"/>
      <c r="UDV1128" s="70"/>
      <c r="UDW1128" s="110"/>
      <c r="UDX1128" s="2"/>
      <c r="UDY1128" s="15"/>
      <c r="UDZ1128" s="15"/>
      <c r="UEA1128" s="83"/>
      <c r="UEB1128" s="52"/>
      <c r="UEC1128" s="70"/>
      <c r="UED1128" s="70"/>
      <c r="UEE1128" s="70"/>
      <c r="UEF1128" s="110"/>
      <c r="UEG1128" s="2"/>
      <c r="UEH1128" s="15"/>
      <c r="UEI1128" s="15"/>
      <c r="UEJ1128" s="83"/>
      <c r="UEK1128" s="52"/>
      <c r="UEL1128" s="70"/>
      <c r="UEM1128" s="70"/>
      <c r="UEN1128" s="70"/>
      <c r="UEO1128" s="110"/>
      <c r="UEP1128" s="2"/>
      <c r="UEQ1128" s="15"/>
      <c r="UER1128" s="15"/>
      <c r="UES1128" s="83"/>
      <c r="UET1128" s="52"/>
      <c r="UEU1128" s="70"/>
      <c r="UEV1128" s="70"/>
      <c r="UEW1128" s="70"/>
      <c r="UEX1128" s="110"/>
      <c r="UEY1128" s="2"/>
      <c r="UEZ1128" s="15"/>
      <c r="UFA1128" s="15"/>
      <c r="UFB1128" s="83"/>
      <c r="UFC1128" s="52"/>
      <c r="UFD1128" s="70"/>
      <c r="UFE1128" s="70"/>
      <c r="UFF1128" s="70"/>
      <c r="UFG1128" s="110"/>
      <c r="UFH1128" s="2"/>
      <c r="UFI1128" s="15"/>
      <c r="UFJ1128" s="15"/>
      <c r="UFK1128" s="83"/>
      <c r="UFL1128" s="52"/>
      <c r="UFM1128" s="70"/>
      <c r="UFN1128" s="70"/>
      <c r="UFO1128" s="70"/>
      <c r="UFP1128" s="110"/>
      <c r="UFQ1128" s="2"/>
      <c r="UFR1128" s="15"/>
      <c r="UFS1128" s="15"/>
      <c r="UFT1128" s="83"/>
      <c r="UFU1128" s="52"/>
      <c r="UFV1128" s="70"/>
      <c r="UFW1128" s="70"/>
      <c r="UFX1128" s="70"/>
      <c r="UFY1128" s="110"/>
      <c r="UFZ1128" s="2"/>
      <c r="UGA1128" s="15"/>
      <c r="UGB1128" s="15"/>
      <c r="UGC1128" s="83"/>
      <c r="UGD1128" s="52"/>
      <c r="UGE1128" s="70"/>
      <c r="UGF1128" s="70"/>
      <c r="UGG1128" s="70"/>
      <c r="UGH1128" s="110"/>
      <c r="UGI1128" s="2"/>
      <c r="UGJ1128" s="15"/>
      <c r="UGK1128" s="15"/>
      <c r="UGL1128" s="83"/>
      <c r="UGM1128" s="52"/>
      <c r="UGN1128" s="70"/>
      <c r="UGO1128" s="70"/>
      <c r="UGP1128" s="70"/>
      <c r="UGQ1128" s="110"/>
      <c r="UGR1128" s="2"/>
      <c r="UGS1128" s="15"/>
      <c r="UGT1128" s="15"/>
      <c r="UGU1128" s="83"/>
      <c r="UGV1128" s="52"/>
      <c r="UGW1128" s="70"/>
      <c r="UGX1128" s="70"/>
      <c r="UGY1128" s="70"/>
      <c r="UGZ1128" s="110"/>
      <c r="UHA1128" s="2"/>
      <c r="UHB1128" s="15"/>
      <c r="UHC1128" s="15"/>
      <c r="UHD1128" s="83"/>
      <c r="UHE1128" s="52"/>
      <c r="UHF1128" s="70"/>
      <c r="UHG1128" s="70"/>
      <c r="UHH1128" s="70"/>
      <c r="UHI1128" s="110"/>
      <c r="UHJ1128" s="2"/>
      <c r="UHK1128" s="15"/>
      <c r="UHL1128" s="15"/>
      <c r="UHM1128" s="83"/>
      <c r="UHN1128" s="52"/>
      <c r="UHO1128" s="70"/>
      <c r="UHP1128" s="70"/>
      <c r="UHQ1128" s="70"/>
      <c r="UHR1128" s="110"/>
      <c r="UHS1128" s="2"/>
      <c r="UHT1128" s="15"/>
      <c r="UHU1128" s="15"/>
      <c r="UHV1128" s="83"/>
      <c r="UHW1128" s="52"/>
      <c r="UHX1128" s="70"/>
      <c r="UHY1128" s="70"/>
      <c r="UHZ1128" s="70"/>
      <c r="UIA1128" s="110"/>
      <c r="UIB1128" s="2"/>
      <c r="UIC1128" s="15"/>
      <c r="UID1128" s="15"/>
      <c r="UIE1128" s="83"/>
      <c r="UIF1128" s="52"/>
      <c r="UIG1128" s="70"/>
      <c r="UIH1128" s="70"/>
      <c r="UII1128" s="70"/>
      <c r="UIJ1128" s="110"/>
      <c r="UIK1128" s="2"/>
      <c r="UIL1128" s="15"/>
      <c r="UIM1128" s="15"/>
      <c r="UIN1128" s="83"/>
      <c r="UIO1128" s="52"/>
      <c r="UIP1128" s="70"/>
      <c r="UIQ1128" s="70"/>
      <c r="UIR1128" s="70"/>
      <c r="UIS1128" s="110"/>
      <c r="UIT1128" s="2"/>
      <c r="UIU1128" s="15"/>
      <c r="UIV1128" s="15"/>
      <c r="UIW1128" s="83"/>
      <c r="UIX1128" s="52"/>
      <c r="UIY1128" s="70"/>
      <c r="UIZ1128" s="70"/>
      <c r="UJA1128" s="70"/>
      <c r="UJB1128" s="110"/>
      <c r="UJC1128" s="2"/>
      <c r="UJD1128" s="15"/>
      <c r="UJE1128" s="15"/>
      <c r="UJF1128" s="83"/>
      <c r="UJG1128" s="52"/>
      <c r="UJH1128" s="70"/>
      <c r="UJI1128" s="70"/>
      <c r="UJJ1128" s="70"/>
      <c r="UJK1128" s="110"/>
      <c r="UJL1128" s="2"/>
      <c r="UJM1128" s="15"/>
      <c r="UJN1128" s="15"/>
      <c r="UJO1128" s="83"/>
      <c r="UJP1128" s="52"/>
      <c r="UJQ1128" s="70"/>
      <c r="UJR1128" s="70"/>
      <c r="UJS1128" s="70"/>
      <c r="UJT1128" s="110"/>
      <c r="UJU1128" s="2"/>
      <c r="UJV1128" s="15"/>
      <c r="UJW1128" s="15"/>
      <c r="UJX1128" s="83"/>
      <c r="UJY1128" s="52"/>
      <c r="UJZ1128" s="70"/>
      <c r="UKA1128" s="70"/>
      <c r="UKB1128" s="70"/>
      <c r="UKC1128" s="110"/>
      <c r="UKD1128" s="2"/>
      <c r="UKE1128" s="15"/>
      <c r="UKF1128" s="15"/>
      <c r="UKG1128" s="83"/>
      <c r="UKH1128" s="52"/>
      <c r="UKI1128" s="70"/>
      <c r="UKJ1128" s="70"/>
      <c r="UKK1128" s="70"/>
      <c r="UKL1128" s="110"/>
      <c r="UKM1128" s="2"/>
      <c r="UKN1128" s="15"/>
      <c r="UKO1128" s="15"/>
      <c r="UKP1128" s="83"/>
      <c r="UKQ1128" s="52"/>
      <c r="UKR1128" s="70"/>
      <c r="UKS1128" s="70"/>
      <c r="UKT1128" s="70"/>
      <c r="UKU1128" s="110"/>
      <c r="UKV1128" s="2"/>
      <c r="UKW1128" s="15"/>
      <c r="UKX1128" s="15"/>
      <c r="UKY1128" s="83"/>
      <c r="UKZ1128" s="52"/>
      <c r="ULA1128" s="70"/>
      <c r="ULB1128" s="70"/>
      <c r="ULC1128" s="70"/>
      <c r="ULD1128" s="110"/>
      <c r="ULE1128" s="2"/>
      <c r="ULF1128" s="15"/>
      <c r="ULG1128" s="15"/>
      <c r="ULH1128" s="83"/>
      <c r="ULI1128" s="52"/>
      <c r="ULJ1128" s="70"/>
      <c r="ULK1128" s="70"/>
      <c r="ULL1128" s="70"/>
      <c r="ULM1128" s="110"/>
      <c r="ULN1128" s="2"/>
      <c r="ULO1128" s="15"/>
      <c r="ULP1128" s="15"/>
      <c r="ULQ1128" s="83"/>
      <c r="ULR1128" s="52"/>
      <c r="ULS1128" s="70"/>
      <c r="ULT1128" s="70"/>
      <c r="ULU1128" s="70"/>
      <c r="ULV1128" s="110"/>
      <c r="ULW1128" s="2"/>
      <c r="ULX1128" s="15"/>
      <c r="ULY1128" s="15"/>
      <c r="ULZ1128" s="83"/>
      <c r="UMA1128" s="52"/>
      <c r="UMB1128" s="70"/>
      <c r="UMC1128" s="70"/>
      <c r="UMD1128" s="70"/>
      <c r="UME1128" s="110"/>
      <c r="UMF1128" s="2"/>
      <c r="UMG1128" s="15"/>
      <c r="UMH1128" s="15"/>
      <c r="UMI1128" s="83"/>
      <c r="UMJ1128" s="52"/>
      <c r="UMK1128" s="70"/>
      <c r="UML1128" s="70"/>
      <c r="UMM1128" s="70"/>
      <c r="UMN1128" s="110"/>
      <c r="UMO1128" s="2"/>
      <c r="UMP1128" s="15"/>
      <c r="UMQ1128" s="15"/>
      <c r="UMR1128" s="83"/>
      <c r="UMS1128" s="52"/>
      <c r="UMT1128" s="70"/>
      <c r="UMU1128" s="70"/>
      <c r="UMV1128" s="70"/>
      <c r="UMW1128" s="110"/>
      <c r="UMX1128" s="2"/>
      <c r="UMY1128" s="15"/>
      <c r="UMZ1128" s="15"/>
      <c r="UNA1128" s="83"/>
      <c r="UNB1128" s="52"/>
      <c r="UNC1128" s="70"/>
      <c r="UND1128" s="70"/>
      <c r="UNE1128" s="70"/>
      <c r="UNF1128" s="110"/>
      <c r="UNG1128" s="2"/>
      <c r="UNH1128" s="15"/>
      <c r="UNI1128" s="15"/>
      <c r="UNJ1128" s="83"/>
      <c r="UNK1128" s="52"/>
      <c r="UNL1128" s="70"/>
      <c r="UNM1128" s="70"/>
      <c r="UNN1128" s="70"/>
      <c r="UNO1128" s="110"/>
      <c r="UNP1128" s="2"/>
      <c r="UNQ1128" s="15"/>
      <c r="UNR1128" s="15"/>
      <c r="UNS1128" s="83"/>
      <c r="UNT1128" s="52"/>
      <c r="UNU1128" s="70"/>
      <c r="UNV1128" s="70"/>
      <c r="UNW1128" s="70"/>
      <c r="UNX1128" s="110"/>
      <c r="UNY1128" s="2"/>
      <c r="UNZ1128" s="15"/>
      <c r="UOA1128" s="15"/>
      <c r="UOB1128" s="83"/>
      <c r="UOC1128" s="52"/>
      <c r="UOD1128" s="70"/>
      <c r="UOE1128" s="70"/>
      <c r="UOF1128" s="70"/>
      <c r="UOG1128" s="110"/>
      <c r="UOH1128" s="2"/>
      <c r="UOI1128" s="15"/>
      <c r="UOJ1128" s="15"/>
      <c r="UOK1128" s="83"/>
      <c r="UOL1128" s="52"/>
      <c r="UOM1128" s="70"/>
      <c r="UON1128" s="70"/>
      <c r="UOO1128" s="70"/>
      <c r="UOP1128" s="110"/>
      <c r="UOQ1128" s="2"/>
      <c r="UOR1128" s="15"/>
      <c r="UOS1128" s="15"/>
      <c r="UOT1128" s="83"/>
      <c r="UOU1128" s="52"/>
      <c r="UOV1128" s="70"/>
      <c r="UOW1128" s="70"/>
      <c r="UOX1128" s="70"/>
      <c r="UOY1128" s="110"/>
      <c r="UOZ1128" s="2"/>
      <c r="UPA1128" s="15"/>
      <c r="UPB1128" s="15"/>
      <c r="UPC1128" s="83"/>
      <c r="UPD1128" s="52"/>
      <c r="UPE1128" s="70"/>
      <c r="UPF1128" s="70"/>
      <c r="UPG1128" s="70"/>
      <c r="UPH1128" s="110"/>
      <c r="UPI1128" s="2"/>
      <c r="UPJ1128" s="15"/>
      <c r="UPK1128" s="15"/>
      <c r="UPL1128" s="83"/>
      <c r="UPM1128" s="52"/>
      <c r="UPN1128" s="70"/>
      <c r="UPO1128" s="70"/>
      <c r="UPP1128" s="70"/>
      <c r="UPQ1128" s="110"/>
      <c r="UPR1128" s="2"/>
      <c r="UPS1128" s="15"/>
      <c r="UPT1128" s="15"/>
      <c r="UPU1128" s="83"/>
      <c r="UPV1128" s="52"/>
      <c r="UPW1128" s="70"/>
      <c r="UPX1128" s="70"/>
      <c r="UPY1128" s="70"/>
      <c r="UPZ1128" s="110"/>
      <c r="UQA1128" s="2"/>
      <c r="UQB1128" s="15"/>
      <c r="UQC1128" s="15"/>
      <c r="UQD1128" s="83"/>
      <c r="UQE1128" s="52"/>
      <c r="UQF1128" s="70"/>
      <c r="UQG1128" s="70"/>
      <c r="UQH1128" s="70"/>
      <c r="UQI1128" s="110"/>
      <c r="UQJ1128" s="2"/>
      <c r="UQK1128" s="15"/>
      <c r="UQL1128" s="15"/>
      <c r="UQM1128" s="83"/>
      <c r="UQN1128" s="52"/>
      <c r="UQO1128" s="70"/>
      <c r="UQP1128" s="70"/>
      <c r="UQQ1128" s="70"/>
      <c r="UQR1128" s="110"/>
      <c r="UQS1128" s="2"/>
      <c r="UQT1128" s="15"/>
      <c r="UQU1128" s="15"/>
      <c r="UQV1128" s="83"/>
      <c r="UQW1128" s="52"/>
      <c r="UQX1128" s="70"/>
      <c r="UQY1128" s="70"/>
      <c r="UQZ1128" s="70"/>
      <c r="URA1128" s="110"/>
      <c r="URB1128" s="2"/>
      <c r="URC1128" s="15"/>
      <c r="URD1128" s="15"/>
      <c r="URE1128" s="83"/>
      <c r="URF1128" s="52"/>
      <c r="URG1128" s="70"/>
      <c r="URH1128" s="70"/>
      <c r="URI1128" s="70"/>
      <c r="URJ1128" s="110"/>
      <c r="URK1128" s="2"/>
      <c r="URL1128" s="15"/>
      <c r="URM1128" s="15"/>
      <c r="URN1128" s="83"/>
      <c r="URO1128" s="52"/>
      <c r="URP1128" s="70"/>
      <c r="URQ1128" s="70"/>
      <c r="URR1128" s="70"/>
      <c r="URS1128" s="110"/>
      <c r="URT1128" s="2"/>
      <c r="URU1128" s="15"/>
      <c r="URV1128" s="15"/>
      <c r="URW1128" s="83"/>
      <c r="URX1128" s="52"/>
      <c r="URY1128" s="70"/>
      <c r="URZ1128" s="70"/>
      <c r="USA1128" s="70"/>
      <c r="USB1128" s="110"/>
      <c r="USC1128" s="2"/>
      <c r="USD1128" s="15"/>
      <c r="USE1128" s="15"/>
      <c r="USF1128" s="83"/>
      <c r="USG1128" s="52"/>
      <c r="USH1128" s="70"/>
      <c r="USI1128" s="70"/>
      <c r="USJ1128" s="70"/>
      <c r="USK1128" s="110"/>
      <c r="USL1128" s="2"/>
      <c r="USM1128" s="15"/>
      <c r="USN1128" s="15"/>
      <c r="USO1128" s="83"/>
      <c r="USP1128" s="52"/>
      <c r="USQ1128" s="70"/>
      <c r="USR1128" s="70"/>
      <c r="USS1128" s="70"/>
      <c r="UST1128" s="110"/>
      <c r="USU1128" s="2"/>
      <c r="USV1128" s="15"/>
      <c r="USW1128" s="15"/>
      <c r="USX1128" s="83"/>
      <c r="USY1128" s="52"/>
      <c r="USZ1128" s="70"/>
      <c r="UTA1128" s="70"/>
      <c r="UTB1128" s="70"/>
      <c r="UTC1128" s="110"/>
      <c r="UTD1128" s="2"/>
      <c r="UTE1128" s="15"/>
      <c r="UTF1128" s="15"/>
      <c r="UTG1128" s="83"/>
      <c r="UTH1128" s="52"/>
      <c r="UTI1128" s="70"/>
      <c r="UTJ1128" s="70"/>
      <c r="UTK1128" s="70"/>
      <c r="UTL1128" s="110"/>
      <c r="UTM1128" s="2"/>
      <c r="UTN1128" s="15"/>
      <c r="UTO1128" s="15"/>
      <c r="UTP1128" s="83"/>
      <c r="UTQ1128" s="52"/>
      <c r="UTR1128" s="70"/>
      <c r="UTS1128" s="70"/>
      <c r="UTT1128" s="70"/>
      <c r="UTU1128" s="110"/>
      <c r="UTV1128" s="2"/>
      <c r="UTW1128" s="15"/>
      <c r="UTX1128" s="15"/>
      <c r="UTY1128" s="83"/>
      <c r="UTZ1128" s="52"/>
      <c r="UUA1128" s="70"/>
      <c r="UUB1128" s="70"/>
      <c r="UUC1128" s="70"/>
      <c r="UUD1128" s="110"/>
      <c r="UUE1128" s="2"/>
      <c r="UUF1128" s="15"/>
      <c r="UUG1128" s="15"/>
      <c r="UUH1128" s="83"/>
      <c r="UUI1128" s="52"/>
      <c r="UUJ1128" s="70"/>
      <c r="UUK1128" s="70"/>
      <c r="UUL1128" s="70"/>
      <c r="UUM1128" s="110"/>
      <c r="UUN1128" s="2"/>
      <c r="UUO1128" s="15"/>
      <c r="UUP1128" s="15"/>
      <c r="UUQ1128" s="83"/>
      <c r="UUR1128" s="52"/>
      <c r="UUS1128" s="70"/>
      <c r="UUT1128" s="70"/>
      <c r="UUU1128" s="70"/>
      <c r="UUV1128" s="110"/>
      <c r="UUW1128" s="2"/>
      <c r="UUX1128" s="15"/>
      <c r="UUY1128" s="15"/>
      <c r="UUZ1128" s="83"/>
      <c r="UVA1128" s="52"/>
      <c r="UVB1128" s="70"/>
      <c r="UVC1128" s="70"/>
      <c r="UVD1128" s="70"/>
      <c r="UVE1128" s="110"/>
      <c r="UVF1128" s="2"/>
      <c r="UVG1128" s="15"/>
      <c r="UVH1128" s="15"/>
      <c r="UVI1128" s="83"/>
      <c r="UVJ1128" s="52"/>
      <c r="UVK1128" s="70"/>
      <c r="UVL1128" s="70"/>
      <c r="UVM1128" s="70"/>
      <c r="UVN1128" s="110"/>
      <c r="UVO1128" s="2"/>
      <c r="UVP1128" s="15"/>
      <c r="UVQ1128" s="15"/>
      <c r="UVR1128" s="83"/>
      <c r="UVS1128" s="52"/>
      <c r="UVT1128" s="70"/>
      <c r="UVU1128" s="70"/>
      <c r="UVV1128" s="70"/>
      <c r="UVW1128" s="110"/>
      <c r="UVX1128" s="2"/>
      <c r="UVY1128" s="15"/>
      <c r="UVZ1128" s="15"/>
      <c r="UWA1128" s="83"/>
      <c r="UWB1128" s="52"/>
      <c r="UWC1128" s="70"/>
      <c r="UWD1128" s="70"/>
      <c r="UWE1128" s="70"/>
      <c r="UWF1128" s="110"/>
      <c r="UWG1128" s="2"/>
      <c r="UWH1128" s="15"/>
      <c r="UWI1128" s="15"/>
      <c r="UWJ1128" s="83"/>
      <c r="UWK1128" s="52"/>
      <c r="UWL1128" s="70"/>
      <c r="UWM1128" s="70"/>
      <c r="UWN1128" s="70"/>
      <c r="UWO1128" s="110"/>
      <c r="UWP1128" s="2"/>
      <c r="UWQ1128" s="15"/>
      <c r="UWR1128" s="15"/>
      <c r="UWS1128" s="83"/>
      <c r="UWT1128" s="52"/>
      <c r="UWU1128" s="70"/>
      <c r="UWV1128" s="70"/>
      <c r="UWW1128" s="70"/>
      <c r="UWX1128" s="110"/>
      <c r="UWY1128" s="2"/>
      <c r="UWZ1128" s="15"/>
      <c r="UXA1128" s="15"/>
      <c r="UXB1128" s="83"/>
      <c r="UXC1128" s="52"/>
      <c r="UXD1128" s="70"/>
      <c r="UXE1128" s="70"/>
      <c r="UXF1128" s="70"/>
      <c r="UXG1128" s="110"/>
      <c r="UXH1128" s="2"/>
      <c r="UXI1128" s="15"/>
      <c r="UXJ1128" s="15"/>
      <c r="UXK1128" s="83"/>
      <c r="UXL1128" s="52"/>
      <c r="UXM1128" s="70"/>
      <c r="UXN1128" s="70"/>
      <c r="UXO1128" s="70"/>
      <c r="UXP1128" s="110"/>
      <c r="UXQ1128" s="2"/>
      <c r="UXR1128" s="15"/>
      <c r="UXS1128" s="15"/>
      <c r="UXT1128" s="83"/>
      <c r="UXU1128" s="52"/>
      <c r="UXV1128" s="70"/>
      <c r="UXW1128" s="70"/>
      <c r="UXX1128" s="70"/>
      <c r="UXY1128" s="110"/>
      <c r="UXZ1128" s="2"/>
      <c r="UYA1128" s="15"/>
      <c r="UYB1128" s="15"/>
      <c r="UYC1128" s="83"/>
      <c r="UYD1128" s="52"/>
      <c r="UYE1128" s="70"/>
      <c r="UYF1128" s="70"/>
      <c r="UYG1128" s="70"/>
      <c r="UYH1128" s="110"/>
      <c r="UYI1128" s="2"/>
      <c r="UYJ1128" s="15"/>
      <c r="UYK1128" s="15"/>
      <c r="UYL1128" s="83"/>
      <c r="UYM1128" s="52"/>
      <c r="UYN1128" s="70"/>
      <c r="UYO1128" s="70"/>
      <c r="UYP1128" s="70"/>
      <c r="UYQ1128" s="110"/>
      <c r="UYR1128" s="2"/>
      <c r="UYS1128" s="15"/>
      <c r="UYT1128" s="15"/>
      <c r="UYU1128" s="83"/>
      <c r="UYV1128" s="52"/>
      <c r="UYW1128" s="70"/>
      <c r="UYX1128" s="70"/>
      <c r="UYY1128" s="70"/>
      <c r="UYZ1128" s="110"/>
      <c r="UZA1128" s="2"/>
      <c r="UZB1128" s="15"/>
      <c r="UZC1128" s="15"/>
      <c r="UZD1128" s="83"/>
      <c r="UZE1128" s="52"/>
      <c r="UZF1128" s="70"/>
      <c r="UZG1128" s="70"/>
      <c r="UZH1128" s="70"/>
      <c r="UZI1128" s="110"/>
      <c r="UZJ1128" s="2"/>
      <c r="UZK1128" s="15"/>
      <c r="UZL1128" s="15"/>
      <c r="UZM1128" s="83"/>
      <c r="UZN1128" s="52"/>
      <c r="UZO1128" s="70"/>
      <c r="UZP1128" s="70"/>
      <c r="UZQ1128" s="70"/>
      <c r="UZR1128" s="110"/>
      <c r="UZS1128" s="2"/>
      <c r="UZT1128" s="15"/>
      <c r="UZU1128" s="15"/>
      <c r="UZV1128" s="83"/>
      <c r="UZW1128" s="52"/>
      <c r="UZX1128" s="70"/>
      <c r="UZY1128" s="70"/>
      <c r="UZZ1128" s="70"/>
      <c r="VAA1128" s="110"/>
      <c r="VAB1128" s="2"/>
      <c r="VAC1128" s="15"/>
      <c r="VAD1128" s="15"/>
      <c r="VAE1128" s="83"/>
      <c r="VAF1128" s="52"/>
      <c r="VAG1128" s="70"/>
      <c r="VAH1128" s="70"/>
      <c r="VAI1128" s="70"/>
      <c r="VAJ1128" s="110"/>
      <c r="VAK1128" s="2"/>
      <c r="VAL1128" s="15"/>
      <c r="VAM1128" s="15"/>
      <c r="VAN1128" s="83"/>
      <c r="VAO1128" s="52"/>
      <c r="VAP1128" s="70"/>
      <c r="VAQ1128" s="70"/>
      <c r="VAR1128" s="70"/>
      <c r="VAS1128" s="110"/>
      <c r="VAT1128" s="2"/>
      <c r="VAU1128" s="15"/>
      <c r="VAV1128" s="15"/>
      <c r="VAW1128" s="83"/>
      <c r="VAX1128" s="52"/>
      <c r="VAY1128" s="70"/>
      <c r="VAZ1128" s="70"/>
      <c r="VBA1128" s="70"/>
      <c r="VBB1128" s="110"/>
      <c r="VBC1128" s="2"/>
      <c r="VBD1128" s="15"/>
      <c r="VBE1128" s="15"/>
      <c r="VBF1128" s="83"/>
      <c r="VBG1128" s="52"/>
      <c r="VBH1128" s="70"/>
      <c r="VBI1128" s="70"/>
      <c r="VBJ1128" s="70"/>
      <c r="VBK1128" s="110"/>
      <c r="VBL1128" s="2"/>
      <c r="VBM1128" s="15"/>
      <c r="VBN1128" s="15"/>
      <c r="VBO1128" s="83"/>
      <c r="VBP1128" s="52"/>
      <c r="VBQ1128" s="70"/>
      <c r="VBR1128" s="70"/>
      <c r="VBS1128" s="70"/>
      <c r="VBT1128" s="110"/>
      <c r="VBU1128" s="2"/>
      <c r="VBV1128" s="15"/>
      <c r="VBW1128" s="15"/>
      <c r="VBX1128" s="83"/>
      <c r="VBY1128" s="52"/>
      <c r="VBZ1128" s="70"/>
      <c r="VCA1128" s="70"/>
      <c r="VCB1128" s="70"/>
      <c r="VCC1128" s="110"/>
      <c r="VCD1128" s="2"/>
      <c r="VCE1128" s="15"/>
      <c r="VCF1128" s="15"/>
      <c r="VCG1128" s="83"/>
      <c r="VCH1128" s="52"/>
      <c r="VCI1128" s="70"/>
      <c r="VCJ1128" s="70"/>
      <c r="VCK1128" s="70"/>
      <c r="VCL1128" s="110"/>
      <c r="VCM1128" s="2"/>
      <c r="VCN1128" s="15"/>
      <c r="VCO1128" s="15"/>
      <c r="VCP1128" s="83"/>
      <c r="VCQ1128" s="52"/>
      <c r="VCR1128" s="70"/>
      <c r="VCS1128" s="70"/>
      <c r="VCT1128" s="70"/>
      <c r="VCU1128" s="110"/>
      <c r="VCV1128" s="2"/>
      <c r="VCW1128" s="15"/>
      <c r="VCX1128" s="15"/>
      <c r="VCY1128" s="83"/>
      <c r="VCZ1128" s="52"/>
      <c r="VDA1128" s="70"/>
      <c r="VDB1128" s="70"/>
      <c r="VDC1128" s="70"/>
      <c r="VDD1128" s="110"/>
      <c r="VDE1128" s="2"/>
      <c r="VDF1128" s="15"/>
      <c r="VDG1128" s="15"/>
      <c r="VDH1128" s="83"/>
      <c r="VDI1128" s="52"/>
      <c r="VDJ1128" s="70"/>
      <c r="VDK1128" s="70"/>
      <c r="VDL1128" s="70"/>
      <c r="VDM1128" s="110"/>
      <c r="VDN1128" s="2"/>
      <c r="VDO1128" s="15"/>
      <c r="VDP1128" s="15"/>
      <c r="VDQ1128" s="83"/>
      <c r="VDR1128" s="52"/>
      <c r="VDS1128" s="70"/>
      <c r="VDT1128" s="70"/>
      <c r="VDU1128" s="70"/>
      <c r="VDV1128" s="110"/>
      <c r="VDW1128" s="2"/>
      <c r="VDX1128" s="15"/>
      <c r="VDY1128" s="15"/>
      <c r="VDZ1128" s="83"/>
      <c r="VEA1128" s="52"/>
      <c r="VEB1128" s="70"/>
      <c r="VEC1128" s="70"/>
      <c r="VED1128" s="70"/>
      <c r="VEE1128" s="110"/>
      <c r="VEF1128" s="2"/>
      <c r="VEG1128" s="15"/>
      <c r="VEH1128" s="15"/>
      <c r="VEI1128" s="83"/>
      <c r="VEJ1128" s="52"/>
      <c r="VEK1128" s="70"/>
      <c r="VEL1128" s="70"/>
      <c r="VEM1128" s="70"/>
      <c r="VEN1128" s="110"/>
      <c r="VEO1128" s="2"/>
      <c r="VEP1128" s="15"/>
      <c r="VEQ1128" s="15"/>
      <c r="VER1128" s="83"/>
      <c r="VES1128" s="52"/>
      <c r="VET1128" s="70"/>
      <c r="VEU1128" s="70"/>
      <c r="VEV1128" s="70"/>
      <c r="VEW1128" s="110"/>
      <c r="VEX1128" s="2"/>
      <c r="VEY1128" s="15"/>
      <c r="VEZ1128" s="15"/>
      <c r="VFA1128" s="83"/>
      <c r="VFB1128" s="52"/>
      <c r="VFC1128" s="70"/>
      <c r="VFD1128" s="70"/>
      <c r="VFE1128" s="70"/>
      <c r="VFF1128" s="110"/>
      <c r="VFG1128" s="2"/>
      <c r="VFH1128" s="15"/>
      <c r="VFI1128" s="15"/>
      <c r="VFJ1128" s="83"/>
      <c r="VFK1128" s="52"/>
      <c r="VFL1128" s="70"/>
      <c r="VFM1128" s="70"/>
      <c r="VFN1128" s="70"/>
      <c r="VFO1128" s="110"/>
      <c r="VFP1128" s="2"/>
      <c r="VFQ1128" s="15"/>
      <c r="VFR1128" s="15"/>
      <c r="VFS1128" s="83"/>
      <c r="VFT1128" s="52"/>
      <c r="VFU1128" s="70"/>
      <c r="VFV1128" s="70"/>
      <c r="VFW1128" s="70"/>
      <c r="VFX1128" s="110"/>
      <c r="VFY1128" s="2"/>
      <c r="VFZ1128" s="15"/>
      <c r="VGA1128" s="15"/>
      <c r="VGB1128" s="83"/>
      <c r="VGC1128" s="52"/>
      <c r="VGD1128" s="70"/>
      <c r="VGE1128" s="70"/>
      <c r="VGF1128" s="70"/>
      <c r="VGG1128" s="110"/>
      <c r="VGH1128" s="2"/>
      <c r="VGI1128" s="15"/>
      <c r="VGJ1128" s="15"/>
      <c r="VGK1128" s="83"/>
      <c r="VGL1128" s="52"/>
      <c r="VGM1128" s="70"/>
      <c r="VGN1128" s="70"/>
      <c r="VGO1128" s="70"/>
      <c r="VGP1128" s="110"/>
      <c r="VGQ1128" s="2"/>
      <c r="VGR1128" s="15"/>
      <c r="VGS1128" s="15"/>
      <c r="VGT1128" s="83"/>
      <c r="VGU1128" s="52"/>
      <c r="VGV1128" s="70"/>
      <c r="VGW1128" s="70"/>
      <c r="VGX1128" s="70"/>
      <c r="VGY1128" s="110"/>
      <c r="VGZ1128" s="2"/>
      <c r="VHA1128" s="15"/>
      <c r="VHB1128" s="15"/>
      <c r="VHC1128" s="83"/>
      <c r="VHD1128" s="52"/>
      <c r="VHE1128" s="70"/>
      <c r="VHF1128" s="70"/>
      <c r="VHG1128" s="70"/>
      <c r="VHH1128" s="110"/>
      <c r="VHI1128" s="2"/>
      <c r="VHJ1128" s="15"/>
      <c r="VHK1128" s="15"/>
      <c r="VHL1128" s="83"/>
      <c r="VHM1128" s="52"/>
      <c r="VHN1128" s="70"/>
      <c r="VHO1128" s="70"/>
      <c r="VHP1128" s="70"/>
      <c r="VHQ1128" s="110"/>
      <c r="VHR1128" s="2"/>
      <c r="VHS1128" s="15"/>
      <c r="VHT1128" s="15"/>
      <c r="VHU1128" s="83"/>
      <c r="VHV1128" s="52"/>
      <c r="VHW1128" s="70"/>
      <c r="VHX1128" s="70"/>
      <c r="VHY1128" s="70"/>
      <c r="VHZ1128" s="110"/>
      <c r="VIA1128" s="2"/>
      <c r="VIB1128" s="15"/>
      <c r="VIC1128" s="15"/>
      <c r="VID1128" s="83"/>
      <c r="VIE1128" s="52"/>
      <c r="VIF1128" s="70"/>
      <c r="VIG1128" s="70"/>
      <c r="VIH1128" s="70"/>
      <c r="VII1128" s="110"/>
      <c r="VIJ1128" s="2"/>
      <c r="VIK1128" s="15"/>
      <c r="VIL1128" s="15"/>
      <c r="VIM1128" s="83"/>
      <c r="VIN1128" s="52"/>
      <c r="VIO1128" s="70"/>
      <c r="VIP1128" s="70"/>
      <c r="VIQ1128" s="70"/>
      <c r="VIR1128" s="110"/>
      <c r="VIS1128" s="2"/>
      <c r="VIT1128" s="15"/>
      <c r="VIU1128" s="15"/>
      <c r="VIV1128" s="83"/>
      <c r="VIW1128" s="52"/>
      <c r="VIX1128" s="70"/>
      <c r="VIY1128" s="70"/>
      <c r="VIZ1128" s="70"/>
      <c r="VJA1128" s="110"/>
      <c r="VJB1128" s="2"/>
      <c r="VJC1128" s="15"/>
      <c r="VJD1128" s="15"/>
      <c r="VJE1128" s="83"/>
      <c r="VJF1128" s="52"/>
      <c r="VJG1128" s="70"/>
      <c r="VJH1128" s="70"/>
      <c r="VJI1128" s="70"/>
      <c r="VJJ1128" s="110"/>
      <c r="VJK1128" s="2"/>
      <c r="VJL1128" s="15"/>
      <c r="VJM1128" s="15"/>
      <c r="VJN1128" s="83"/>
      <c r="VJO1128" s="52"/>
      <c r="VJP1128" s="70"/>
      <c r="VJQ1128" s="70"/>
      <c r="VJR1128" s="70"/>
      <c r="VJS1128" s="110"/>
      <c r="VJT1128" s="2"/>
      <c r="VJU1128" s="15"/>
      <c r="VJV1128" s="15"/>
      <c r="VJW1128" s="83"/>
      <c r="VJX1128" s="52"/>
      <c r="VJY1128" s="70"/>
      <c r="VJZ1128" s="70"/>
      <c r="VKA1128" s="70"/>
      <c r="VKB1128" s="110"/>
      <c r="VKC1128" s="2"/>
      <c r="VKD1128" s="15"/>
      <c r="VKE1128" s="15"/>
      <c r="VKF1128" s="83"/>
      <c r="VKG1128" s="52"/>
      <c r="VKH1128" s="70"/>
      <c r="VKI1128" s="70"/>
      <c r="VKJ1128" s="70"/>
      <c r="VKK1128" s="110"/>
      <c r="VKL1128" s="2"/>
      <c r="VKM1128" s="15"/>
      <c r="VKN1128" s="15"/>
      <c r="VKO1128" s="83"/>
      <c r="VKP1128" s="52"/>
      <c r="VKQ1128" s="70"/>
      <c r="VKR1128" s="70"/>
      <c r="VKS1128" s="70"/>
      <c r="VKT1128" s="110"/>
      <c r="VKU1128" s="2"/>
      <c r="VKV1128" s="15"/>
      <c r="VKW1128" s="15"/>
      <c r="VKX1128" s="83"/>
      <c r="VKY1128" s="52"/>
      <c r="VKZ1128" s="70"/>
      <c r="VLA1128" s="70"/>
      <c r="VLB1128" s="70"/>
      <c r="VLC1128" s="110"/>
      <c r="VLD1128" s="2"/>
      <c r="VLE1128" s="15"/>
      <c r="VLF1128" s="15"/>
      <c r="VLG1128" s="83"/>
      <c r="VLH1128" s="52"/>
      <c r="VLI1128" s="70"/>
      <c r="VLJ1128" s="70"/>
      <c r="VLK1128" s="70"/>
      <c r="VLL1128" s="110"/>
      <c r="VLM1128" s="2"/>
      <c r="VLN1128" s="15"/>
      <c r="VLO1128" s="15"/>
      <c r="VLP1128" s="83"/>
      <c r="VLQ1128" s="52"/>
      <c r="VLR1128" s="70"/>
      <c r="VLS1128" s="70"/>
      <c r="VLT1128" s="70"/>
      <c r="VLU1128" s="110"/>
      <c r="VLV1128" s="2"/>
      <c r="VLW1128" s="15"/>
      <c r="VLX1128" s="15"/>
      <c r="VLY1128" s="83"/>
      <c r="VLZ1128" s="52"/>
      <c r="VMA1128" s="70"/>
      <c r="VMB1128" s="70"/>
      <c r="VMC1128" s="70"/>
      <c r="VMD1128" s="110"/>
      <c r="VME1128" s="2"/>
      <c r="VMF1128" s="15"/>
      <c r="VMG1128" s="15"/>
      <c r="VMH1128" s="83"/>
      <c r="VMI1128" s="52"/>
      <c r="VMJ1128" s="70"/>
      <c r="VMK1128" s="70"/>
      <c r="VML1128" s="70"/>
      <c r="VMM1128" s="110"/>
      <c r="VMN1128" s="2"/>
      <c r="VMO1128" s="15"/>
      <c r="VMP1128" s="15"/>
      <c r="VMQ1128" s="83"/>
      <c r="VMR1128" s="52"/>
      <c r="VMS1128" s="70"/>
      <c r="VMT1128" s="70"/>
      <c r="VMU1128" s="70"/>
      <c r="VMV1128" s="110"/>
      <c r="VMW1128" s="2"/>
      <c r="VMX1128" s="15"/>
      <c r="VMY1128" s="15"/>
      <c r="VMZ1128" s="83"/>
      <c r="VNA1128" s="52"/>
      <c r="VNB1128" s="70"/>
      <c r="VNC1128" s="70"/>
      <c r="VND1128" s="70"/>
      <c r="VNE1128" s="110"/>
      <c r="VNF1128" s="2"/>
      <c r="VNG1128" s="15"/>
      <c r="VNH1128" s="15"/>
      <c r="VNI1128" s="83"/>
      <c r="VNJ1128" s="52"/>
      <c r="VNK1128" s="70"/>
      <c r="VNL1128" s="70"/>
      <c r="VNM1128" s="70"/>
      <c r="VNN1128" s="110"/>
      <c r="VNO1128" s="2"/>
      <c r="VNP1128" s="15"/>
      <c r="VNQ1128" s="15"/>
      <c r="VNR1128" s="83"/>
      <c r="VNS1128" s="52"/>
      <c r="VNT1128" s="70"/>
      <c r="VNU1128" s="70"/>
      <c r="VNV1128" s="70"/>
      <c r="VNW1128" s="110"/>
      <c r="VNX1128" s="2"/>
      <c r="VNY1128" s="15"/>
      <c r="VNZ1128" s="15"/>
      <c r="VOA1128" s="83"/>
      <c r="VOB1128" s="52"/>
      <c r="VOC1128" s="70"/>
      <c r="VOD1128" s="70"/>
      <c r="VOE1128" s="70"/>
      <c r="VOF1128" s="110"/>
      <c r="VOG1128" s="2"/>
      <c r="VOH1128" s="15"/>
      <c r="VOI1128" s="15"/>
      <c r="VOJ1128" s="83"/>
      <c r="VOK1128" s="52"/>
      <c r="VOL1128" s="70"/>
      <c r="VOM1128" s="70"/>
      <c r="VON1128" s="70"/>
      <c r="VOO1128" s="110"/>
      <c r="VOP1128" s="2"/>
      <c r="VOQ1128" s="15"/>
      <c r="VOR1128" s="15"/>
      <c r="VOS1128" s="83"/>
      <c r="VOT1128" s="52"/>
      <c r="VOU1128" s="70"/>
      <c r="VOV1128" s="70"/>
      <c r="VOW1128" s="70"/>
      <c r="VOX1128" s="110"/>
      <c r="VOY1128" s="2"/>
      <c r="VOZ1128" s="15"/>
      <c r="VPA1128" s="15"/>
      <c r="VPB1128" s="83"/>
      <c r="VPC1128" s="52"/>
      <c r="VPD1128" s="70"/>
      <c r="VPE1128" s="70"/>
      <c r="VPF1128" s="70"/>
      <c r="VPG1128" s="110"/>
      <c r="VPH1128" s="2"/>
      <c r="VPI1128" s="15"/>
      <c r="VPJ1128" s="15"/>
      <c r="VPK1128" s="83"/>
      <c r="VPL1128" s="52"/>
      <c r="VPM1128" s="70"/>
      <c r="VPN1128" s="70"/>
      <c r="VPO1128" s="70"/>
      <c r="VPP1128" s="110"/>
      <c r="VPQ1128" s="2"/>
      <c r="VPR1128" s="15"/>
      <c r="VPS1128" s="15"/>
      <c r="VPT1128" s="83"/>
      <c r="VPU1128" s="52"/>
      <c r="VPV1128" s="70"/>
      <c r="VPW1128" s="70"/>
      <c r="VPX1128" s="70"/>
      <c r="VPY1128" s="110"/>
      <c r="VPZ1128" s="2"/>
      <c r="VQA1128" s="15"/>
      <c r="VQB1128" s="15"/>
      <c r="VQC1128" s="83"/>
      <c r="VQD1128" s="52"/>
      <c r="VQE1128" s="70"/>
      <c r="VQF1128" s="70"/>
      <c r="VQG1128" s="70"/>
      <c r="VQH1128" s="110"/>
      <c r="VQI1128" s="2"/>
      <c r="VQJ1128" s="15"/>
      <c r="VQK1128" s="15"/>
      <c r="VQL1128" s="83"/>
      <c r="VQM1128" s="52"/>
      <c r="VQN1128" s="70"/>
      <c r="VQO1128" s="70"/>
      <c r="VQP1128" s="70"/>
      <c r="VQQ1128" s="110"/>
      <c r="VQR1128" s="2"/>
      <c r="VQS1128" s="15"/>
      <c r="VQT1128" s="15"/>
      <c r="VQU1128" s="83"/>
      <c r="VQV1128" s="52"/>
      <c r="VQW1128" s="70"/>
      <c r="VQX1128" s="70"/>
      <c r="VQY1128" s="70"/>
      <c r="VQZ1128" s="110"/>
      <c r="VRA1128" s="2"/>
      <c r="VRB1128" s="15"/>
      <c r="VRC1128" s="15"/>
      <c r="VRD1128" s="83"/>
      <c r="VRE1128" s="52"/>
      <c r="VRF1128" s="70"/>
      <c r="VRG1128" s="70"/>
      <c r="VRH1128" s="70"/>
      <c r="VRI1128" s="110"/>
      <c r="VRJ1128" s="2"/>
      <c r="VRK1128" s="15"/>
      <c r="VRL1128" s="15"/>
      <c r="VRM1128" s="83"/>
      <c r="VRN1128" s="52"/>
      <c r="VRO1128" s="70"/>
      <c r="VRP1128" s="70"/>
      <c r="VRQ1128" s="70"/>
      <c r="VRR1128" s="110"/>
      <c r="VRS1128" s="2"/>
      <c r="VRT1128" s="15"/>
      <c r="VRU1128" s="15"/>
      <c r="VRV1128" s="83"/>
      <c r="VRW1128" s="52"/>
      <c r="VRX1128" s="70"/>
      <c r="VRY1128" s="70"/>
      <c r="VRZ1128" s="70"/>
      <c r="VSA1128" s="110"/>
      <c r="VSB1128" s="2"/>
      <c r="VSC1128" s="15"/>
      <c r="VSD1128" s="15"/>
      <c r="VSE1128" s="83"/>
      <c r="VSF1128" s="52"/>
      <c r="VSG1128" s="70"/>
      <c r="VSH1128" s="70"/>
      <c r="VSI1128" s="70"/>
      <c r="VSJ1128" s="110"/>
      <c r="VSK1128" s="2"/>
      <c r="VSL1128" s="15"/>
      <c r="VSM1128" s="15"/>
      <c r="VSN1128" s="83"/>
      <c r="VSO1128" s="52"/>
      <c r="VSP1128" s="70"/>
      <c r="VSQ1128" s="70"/>
      <c r="VSR1128" s="70"/>
      <c r="VSS1128" s="110"/>
      <c r="VST1128" s="2"/>
      <c r="VSU1128" s="15"/>
      <c r="VSV1128" s="15"/>
      <c r="VSW1128" s="83"/>
      <c r="VSX1128" s="52"/>
      <c r="VSY1128" s="70"/>
      <c r="VSZ1128" s="70"/>
      <c r="VTA1128" s="70"/>
      <c r="VTB1128" s="110"/>
      <c r="VTC1128" s="2"/>
      <c r="VTD1128" s="15"/>
      <c r="VTE1128" s="15"/>
      <c r="VTF1128" s="83"/>
      <c r="VTG1128" s="52"/>
      <c r="VTH1128" s="70"/>
      <c r="VTI1128" s="70"/>
      <c r="VTJ1128" s="70"/>
      <c r="VTK1128" s="110"/>
      <c r="VTL1128" s="2"/>
      <c r="VTM1128" s="15"/>
      <c r="VTN1128" s="15"/>
      <c r="VTO1128" s="83"/>
      <c r="VTP1128" s="52"/>
      <c r="VTQ1128" s="70"/>
      <c r="VTR1128" s="70"/>
      <c r="VTS1128" s="70"/>
      <c r="VTT1128" s="110"/>
      <c r="VTU1128" s="2"/>
      <c r="VTV1128" s="15"/>
      <c r="VTW1128" s="15"/>
      <c r="VTX1128" s="83"/>
      <c r="VTY1128" s="52"/>
      <c r="VTZ1128" s="70"/>
      <c r="VUA1128" s="70"/>
      <c r="VUB1128" s="70"/>
      <c r="VUC1128" s="110"/>
      <c r="VUD1128" s="2"/>
      <c r="VUE1128" s="15"/>
      <c r="VUF1128" s="15"/>
      <c r="VUG1128" s="83"/>
      <c r="VUH1128" s="52"/>
      <c r="VUI1128" s="70"/>
      <c r="VUJ1128" s="70"/>
      <c r="VUK1128" s="70"/>
      <c r="VUL1128" s="110"/>
      <c r="VUM1128" s="2"/>
      <c r="VUN1128" s="15"/>
      <c r="VUO1128" s="15"/>
      <c r="VUP1128" s="83"/>
      <c r="VUQ1128" s="52"/>
      <c r="VUR1128" s="70"/>
      <c r="VUS1128" s="70"/>
      <c r="VUT1128" s="70"/>
      <c r="VUU1128" s="110"/>
      <c r="VUV1128" s="2"/>
      <c r="VUW1128" s="15"/>
      <c r="VUX1128" s="15"/>
      <c r="VUY1128" s="83"/>
      <c r="VUZ1128" s="52"/>
      <c r="VVA1128" s="70"/>
      <c r="VVB1128" s="70"/>
      <c r="VVC1128" s="70"/>
      <c r="VVD1128" s="110"/>
      <c r="VVE1128" s="2"/>
      <c r="VVF1128" s="15"/>
      <c r="VVG1128" s="15"/>
      <c r="VVH1128" s="83"/>
      <c r="VVI1128" s="52"/>
      <c r="VVJ1128" s="70"/>
      <c r="VVK1128" s="70"/>
      <c r="VVL1128" s="70"/>
      <c r="VVM1128" s="110"/>
      <c r="VVN1128" s="2"/>
      <c r="VVO1128" s="15"/>
      <c r="VVP1128" s="15"/>
      <c r="VVQ1128" s="83"/>
      <c r="VVR1128" s="52"/>
      <c r="VVS1128" s="70"/>
      <c r="VVT1128" s="70"/>
      <c r="VVU1128" s="70"/>
      <c r="VVV1128" s="110"/>
      <c r="VVW1128" s="2"/>
      <c r="VVX1128" s="15"/>
      <c r="VVY1128" s="15"/>
      <c r="VVZ1128" s="83"/>
      <c r="VWA1128" s="52"/>
      <c r="VWB1128" s="70"/>
      <c r="VWC1128" s="70"/>
      <c r="VWD1128" s="70"/>
      <c r="VWE1128" s="110"/>
      <c r="VWF1128" s="2"/>
      <c r="VWG1128" s="15"/>
      <c r="VWH1128" s="15"/>
      <c r="VWI1128" s="83"/>
      <c r="VWJ1128" s="52"/>
      <c r="VWK1128" s="70"/>
      <c r="VWL1128" s="70"/>
      <c r="VWM1128" s="70"/>
      <c r="VWN1128" s="110"/>
      <c r="VWO1128" s="2"/>
      <c r="VWP1128" s="15"/>
      <c r="VWQ1128" s="15"/>
      <c r="VWR1128" s="83"/>
      <c r="VWS1128" s="52"/>
      <c r="VWT1128" s="70"/>
      <c r="VWU1128" s="70"/>
      <c r="VWV1128" s="70"/>
      <c r="VWW1128" s="110"/>
      <c r="VWX1128" s="2"/>
      <c r="VWY1128" s="15"/>
      <c r="VWZ1128" s="15"/>
      <c r="VXA1128" s="83"/>
      <c r="VXB1128" s="52"/>
      <c r="VXC1128" s="70"/>
      <c r="VXD1128" s="70"/>
      <c r="VXE1128" s="70"/>
      <c r="VXF1128" s="110"/>
      <c r="VXG1128" s="2"/>
      <c r="VXH1128" s="15"/>
      <c r="VXI1128" s="15"/>
      <c r="VXJ1128" s="83"/>
      <c r="VXK1128" s="52"/>
      <c r="VXL1128" s="70"/>
      <c r="VXM1128" s="70"/>
      <c r="VXN1128" s="70"/>
      <c r="VXO1128" s="110"/>
      <c r="VXP1128" s="2"/>
      <c r="VXQ1128" s="15"/>
      <c r="VXR1128" s="15"/>
      <c r="VXS1128" s="83"/>
      <c r="VXT1128" s="52"/>
      <c r="VXU1128" s="70"/>
      <c r="VXV1128" s="70"/>
      <c r="VXW1128" s="70"/>
      <c r="VXX1128" s="110"/>
      <c r="VXY1128" s="2"/>
      <c r="VXZ1128" s="15"/>
      <c r="VYA1128" s="15"/>
      <c r="VYB1128" s="83"/>
      <c r="VYC1128" s="52"/>
      <c r="VYD1128" s="70"/>
      <c r="VYE1128" s="70"/>
      <c r="VYF1128" s="70"/>
      <c r="VYG1128" s="110"/>
      <c r="VYH1128" s="2"/>
      <c r="VYI1128" s="15"/>
      <c r="VYJ1128" s="15"/>
      <c r="VYK1128" s="83"/>
      <c r="VYL1128" s="52"/>
      <c r="VYM1128" s="70"/>
      <c r="VYN1128" s="70"/>
      <c r="VYO1128" s="70"/>
      <c r="VYP1128" s="110"/>
      <c r="VYQ1128" s="2"/>
      <c r="VYR1128" s="15"/>
      <c r="VYS1128" s="15"/>
      <c r="VYT1128" s="83"/>
      <c r="VYU1128" s="52"/>
      <c r="VYV1128" s="70"/>
      <c r="VYW1128" s="70"/>
      <c r="VYX1128" s="70"/>
      <c r="VYY1128" s="110"/>
      <c r="VYZ1128" s="2"/>
      <c r="VZA1128" s="15"/>
      <c r="VZB1128" s="15"/>
      <c r="VZC1128" s="83"/>
      <c r="VZD1128" s="52"/>
      <c r="VZE1128" s="70"/>
      <c r="VZF1128" s="70"/>
      <c r="VZG1128" s="70"/>
      <c r="VZH1128" s="110"/>
      <c r="VZI1128" s="2"/>
      <c r="VZJ1128" s="15"/>
      <c r="VZK1128" s="15"/>
      <c r="VZL1128" s="83"/>
      <c r="VZM1128" s="52"/>
      <c r="VZN1128" s="70"/>
      <c r="VZO1128" s="70"/>
      <c r="VZP1128" s="70"/>
      <c r="VZQ1128" s="110"/>
      <c r="VZR1128" s="2"/>
      <c r="VZS1128" s="15"/>
      <c r="VZT1128" s="15"/>
      <c r="VZU1128" s="83"/>
      <c r="VZV1128" s="52"/>
      <c r="VZW1128" s="70"/>
      <c r="VZX1128" s="70"/>
      <c r="VZY1128" s="70"/>
      <c r="VZZ1128" s="110"/>
      <c r="WAA1128" s="2"/>
      <c r="WAB1128" s="15"/>
      <c r="WAC1128" s="15"/>
      <c r="WAD1128" s="83"/>
      <c r="WAE1128" s="52"/>
      <c r="WAF1128" s="70"/>
      <c r="WAG1128" s="70"/>
      <c r="WAH1128" s="70"/>
      <c r="WAI1128" s="110"/>
      <c r="WAJ1128" s="2"/>
      <c r="WAK1128" s="15"/>
      <c r="WAL1128" s="15"/>
      <c r="WAM1128" s="83"/>
      <c r="WAN1128" s="52"/>
      <c r="WAO1128" s="70"/>
      <c r="WAP1128" s="70"/>
      <c r="WAQ1128" s="70"/>
      <c r="WAR1128" s="110"/>
      <c r="WAS1128" s="2"/>
      <c r="WAT1128" s="15"/>
      <c r="WAU1128" s="15"/>
      <c r="WAV1128" s="83"/>
      <c r="WAW1128" s="52"/>
      <c r="WAX1128" s="70"/>
      <c r="WAY1128" s="70"/>
      <c r="WAZ1128" s="70"/>
      <c r="WBA1128" s="110"/>
      <c r="WBB1128" s="2"/>
      <c r="WBC1128" s="15"/>
      <c r="WBD1128" s="15"/>
      <c r="WBE1128" s="83"/>
      <c r="WBF1128" s="52"/>
      <c r="WBG1128" s="70"/>
      <c r="WBH1128" s="70"/>
      <c r="WBI1128" s="70"/>
      <c r="WBJ1128" s="110"/>
      <c r="WBK1128" s="2"/>
      <c r="WBL1128" s="15"/>
      <c r="WBM1128" s="15"/>
      <c r="WBN1128" s="83"/>
      <c r="WBO1128" s="52"/>
      <c r="WBP1128" s="70"/>
      <c r="WBQ1128" s="70"/>
      <c r="WBR1128" s="70"/>
      <c r="WBS1128" s="110"/>
      <c r="WBT1128" s="2"/>
      <c r="WBU1128" s="15"/>
      <c r="WBV1128" s="15"/>
      <c r="WBW1128" s="83"/>
      <c r="WBX1128" s="52"/>
      <c r="WBY1128" s="70"/>
      <c r="WBZ1128" s="70"/>
      <c r="WCA1128" s="70"/>
      <c r="WCB1128" s="110"/>
      <c r="WCC1128" s="2"/>
      <c r="WCD1128" s="15"/>
      <c r="WCE1128" s="15"/>
      <c r="WCF1128" s="83"/>
      <c r="WCG1128" s="52"/>
      <c r="WCH1128" s="70"/>
      <c r="WCI1128" s="70"/>
      <c r="WCJ1128" s="70"/>
      <c r="WCK1128" s="110"/>
      <c r="WCL1128" s="2"/>
      <c r="WCM1128" s="15"/>
      <c r="WCN1128" s="15"/>
      <c r="WCO1128" s="83"/>
      <c r="WCP1128" s="52"/>
      <c r="WCQ1128" s="70"/>
      <c r="WCR1128" s="70"/>
      <c r="WCS1128" s="70"/>
      <c r="WCT1128" s="110"/>
      <c r="WCU1128" s="2"/>
      <c r="WCV1128" s="15"/>
      <c r="WCW1128" s="15"/>
      <c r="WCX1128" s="83"/>
      <c r="WCY1128" s="52"/>
      <c r="WCZ1128" s="70"/>
      <c r="WDA1128" s="70"/>
      <c r="WDB1128" s="70"/>
      <c r="WDC1128" s="110"/>
      <c r="WDD1128" s="2"/>
      <c r="WDE1128" s="15"/>
      <c r="WDF1128" s="15"/>
      <c r="WDG1128" s="83"/>
      <c r="WDH1128" s="52"/>
      <c r="WDI1128" s="70"/>
      <c r="WDJ1128" s="70"/>
      <c r="WDK1128" s="70"/>
      <c r="WDL1128" s="110"/>
      <c r="WDM1128" s="2"/>
      <c r="WDN1128" s="15"/>
      <c r="WDO1128" s="15"/>
      <c r="WDP1128" s="83"/>
      <c r="WDQ1128" s="52"/>
      <c r="WDR1128" s="70"/>
      <c r="WDS1128" s="70"/>
      <c r="WDT1128" s="70"/>
      <c r="WDU1128" s="110"/>
      <c r="WDV1128" s="2"/>
      <c r="WDW1128" s="15"/>
      <c r="WDX1128" s="15"/>
      <c r="WDY1128" s="83"/>
      <c r="WDZ1128" s="52"/>
      <c r="WEA1128" s="70"/>
      <c r="WEB1128" s="70"/>
      <c r="WEC1128" s="70"/>
      <c r="WED1128" s="110"/>
      <c r="WEE1128" s="2"/>
      <c r="WEF1128" s="15"/>
      <c r="WEG1128" s="15"/>
      <c r="WEH1128" s="83"/>
      <c r="WEI1128" s="52"/>
      <c r="WEJ1128" s="70"/>
      <c r="WEK1128" s="70"/>
      <c r="WEL1128" s="70"/>
      <c r="WEM1128" s="110"/>
      <c r="WEN1128" s="2"/>
      <c r="WEO1128" s="15"/>
      <c r="WEP1128" s="15"/>
      <c r="WEQ1128" s="83"/>
      <c r="WER1128" s="52"/>
      <c r="WES1128" s="70"/>
      <c r="WET1128" s="70"/>
      <c r="WEU1128" s="70"/>
      <c r="WEV1128" s="110"/>
      <c r="WEW1128" s="2"/>
      <c r="WEX1128" s="15"/>
      <c r="WEY1128" s="15"/>
      <c r="WEZ1128" s="83"/>
      <c r="WFA1128" s="52"/>
      <c r="WFB1128" s="70"/>
      <c r="WFC1128" s="70"/>
      <c r="WFD1128" s="70"/>
      <c r="WFE1128" s="110"/>
      <c r="WFF1128" s="2"/>
      <c r="WFG1128" s="15"/>
      <c r="WFH1128" s="15"/>
      <c r="WFI1128" s="83"/>
      <c r="WFJ1128" s="52"/>
      <c r="WFK1128" s="70"/>
      <c r="WFL1128" s="70"/>
      <c r="WFM1128" s="70"/>
      <c r="WFN1128" s="110"/>
      <c r="WFO1128" s="2"/>
      <c r="WFP1128" s="15"/>
      <c r="WFQ1128" s="15"/>
      <c r="WFR1128" s="83"/>
      <c r="WFS1128" s="52"/>
      <c r="WFT1128" s="70"/>
      <c r="WFU1128" s="70"/>
      <c r="WFV1128" s="70"/>
      <c r="WFW1128" s="110"/>
      <c r="WFX1128" s="2"/>
      <c r="WFY1128" s="15"/>
      <c r="WFZ1128" s="15"/>
      <c r="WGA1128" s="83"/>
      <c r="WGB1128" s="52"/>
      <c r="WGC1128" s="70"/>
      <c r="WGD1128" s="70"/>
      <c r="WGE1128" s="70"/>
      <c r="WGF1128" s="110"/>
      <c r="WGG1128" s="2"/>
      <c r="WGH1128" s="15"/>
      <c r="WGI1128" s="15"/>
      <c r="WGJ1128" s="83"/>
      <c r="WGK1128" s="52"/>
      <c r="WGL1128" s="70"/>
      <c r="WGM1128" s="70"/>
      <c r="WGN1128" s="70"/>
      <c r="WGO1128" s="110"/>
      <c r="WGP1128" s="2"/>
      <c r="WGQ1128" s="15"/>
      <c r="WGR1128" s="15"/>
      <c r="WGS1128" s="83"/>
      <c r="WGT1128" s="52"/>
      <c r="WGU1128" s="70"/>
      <c r="WGV1128" s="70"/>
      <c r="WGW1128" s="70"/>
      <c r="WGX1128" s="110"/>
      <c r="WGY1128" s="2"/>
      <c r="WGZ1128" s="15"/>
      <c r="WHA1128" s="15"/>
      <c r="WHB1128" s="83"/>
      <c r="WHC1128" s="52"/>
      <c r="WHD1128" s="70"/>
      <c r="WHE1128" s="70"/>
      <c r="WHF1128" s="70"/>
      <c r="WHG1128" s="110"/>
      <c r="WHH1128" s="2"/>
      <c r="WHI1128" s="15"/>
      <c r="WHJ1128" s="15"/>
      <c r="WHK1128" s="83"/>
      <c r="WHL1128" s="52"/>
      <c r="WHM1128" s="70"/>
      <c r="WHN1128" s="70"/>
      <c r="WHO1128" s="70"/>
      <c r="WHP1128" s="110"/>
      <c r="WHQ1128" s="2"/>
      <c r="WHR1128" s="15"/>
      <c r="WHS1128" s="15"/>
      <c r="WHT1128" s="83"/>
      <c r="WHU1128" s="52"/>
      <c r="WHV1128" s="70"/>
      <c r="WHW1128" s="70"/>
      <c r="WHX1128" s="70"/>
      <c r="WHY1128" s="110"/>
      <c r="WHZ1128" s="2"/>
      <c r="WIA1128" s="15"/>
      <c r="WIB1128" s="15"/>
      <c r="WIC1128" s="83"/>
      <c r="WID1128" s="52"/>
      <c r="WIE1128" s="70"/>
      <c r="WIF1128" s="70"/>
      <c r="WIG1128" s="70"/>
      <c r="WIH1128" s="110"/>
      <c r="WII1128" s="2"/>
      <c r="WIJ1128" s="15"/>
      <c r="WIK1128" s="15"/>
      <c r="WIL1128" s="83"/>
      <c r="WIM1128" s="52"/>
      <c r="WIN1128" s="70"/>
      <c r="WIO1128" s="70"/>
      <c r="WIP1128" s="70"/>
      <c r="WIQ1128" s="110"/>
      <c r="WIR1128" s="2"/>
      <c r="WIS1128" s="15"/>
      <c r="WIT1128" s="15"/>
      <c r="WIU1128" s="83"/>
      <c r="WIV1128" s="52"/>
      <c r="WIW1128" s="70"/>
      <c r="WIX1128" s="70"/>
      <c r="WIY1128" s="70"/>
      <c r="WIZ1128" s="110"/>
      <c r="WJA1128" s="2"/>
      <c r="WJB1128" s="15"/>
      <c r="WJC1128" s="15"/>
      <c r="WJD1128" s="83"/>
      <c r="WJE1128" s="52"/>
      <c r="WJF1128" s="70"/>
      <c r="WJG1128" s="70"/>
      <c r="WJH1128" s="70"/>
      <c r="WJI1128" s="110"/>
      <c r="WJJ1128" s="2"/>
      <c r="WJK1128" s="15"/>
      <c r="WJL1128" s="15"/>
      <c r="WJM1128" s="83"/>
      <c r="WJN1128" s="52"/>
      <c r="WJO1128" s="70"/>
      <c r="WJP1128" s="70"/>
      <c r="WJQ1128" s="70"/>
      <c r="WJR1128" s="110"/>
      <c r="WJS1128" s="2"/>
      <c r="WJT1128" s="15"/>
      <c r="WJU1128" s="15"/>
      <c r="WJV1128" s="83"/>
      <c r="WJW1128" s="52"/>
      <c r="WJX1128" s="70"/>
      <c r="WJY1128" s="70"/>
      <c r="WJZ1128" s="70"/>
      <c r="WKA1128" s="110"/>
      <c r="WKB1128" s="2"/>
      <c r="WKC1128" s="15"/>
      <c r="WKD1128" s="15"/>
      <c r="WKE1128" s="83"/>
      <c r="WKF1128" s="52"/>
      <c r="WKG1128" s="70"/>
      <c r="WKH1128" s="70"/>
      <c r="WKI1128" s="70"/>
      <c r="WKJ1128" s="110"/>
      <c r="WKK1128" s="2"/>
      <c r="WKL1128" s="15"/>
      <c r="WKM1128" s="15"/>
      <c r="WKN1128" s="83"/>
      <c r="WKO1128" s="52"/>
      <c r="WKP1128" s="70"/>
      <c r="WKQ1128" s="70"/>
      <c r="WKR1128" s="70"/>
      <c r="WKS1128" s="110"/>
      <c r="WKT1128" s="2"/>
      <c r="WKU1128" s="15"/>
      <c r="WKV1128" s="15"/>
      <c r="WKW1128" s="83"/>
      <c r="WKX1128" s="52"/>
      <c r="WKY1128" s="70"/>
      <c r="WKZ1128" s="70"/>
      <c r="WLA1128" s="70"/>
      <c r="WLB1128" s="110"/>
      <c r="WLC1128" s="2"/>
      <c r="WLD1128" s="15"/>
      <c r="WLE1128" s="15"/>
      <c r="WLF1128" s="83"/>
      <c r="WLG1128" s="52"/>
      <c r="WLH1128" s="70"/>
      <c r="WLI1128" s="70"/>
      <c r="WLJ1128" s="70"/>
      <c r="WLK1128" s="110"/>
      <c r="WLL1128" s="2"/>
      <c r="WLM1128" s="15"/>
      <c r="WLN1128" s="15"/>
      <c r="WLO1128" s="83"/>
      <c r="WLP1128" s="52"/>
      <c r="WLQ1128" s="70"/>
      <c r="WLR1128" s="70"/>
      <c r="WLS1128" s="70"/>
      <c r="WLT1128" s="110"/>
      <c r="WLU1128" s="2"/>
      <c r="WLV1128" s="15"/>
      <c r="WLW1128" s="15"/>
      <c r="WLX1128" s="83"/>
      <c r="WLY1128" s="52"/>
      <c r="WLZ1128" s="70"/>
      <c r="WMA1128" s="70"/>
      <c r="WMB1128" s="70"/>
      <c r="WMC1128" s="110"/>
      <c r="WMD1128" s="2"/>
      <c r="WME1128" s="15"/>
      <c r="WMF1128" s="15"/>
      <c r="WMG1128" s="83"/>
      <c r="WMH1128" s="52"/>
      <c r="WMI1128" s="70"/>
      <c r="WMJ1128" s="70"/>
      <c r="WMK1128" s="70"/>
      <c r="WML1128" s="110"/>
      <c r="WMM1128" s="2"/>
      <c r="WMN1128" s="15"/>
      <c r="WMO1128" s="15"/>
      <c r="WMP1128" s="83"/>
      <c r="WMQ1128" s="52"/>
      <c r="WMR1128" s="70"/>
      <c r="WMS1128" s="70"/>
      <c r="WMT1128" s="70"/>
      <c r="WMU1128" s="110"/>
      <c r="WMV1128" s="2"/>
      <c r="WMW1128" s="15"/>
      <c r="WMX1128" s="15"/>
      <c r="WMY1128" s="83"/>
      <c r="WMZ1128" s="52"/>
      <c r="WNA1128" s="70"/>
      <c r="WNB1128" s="70"/>
      <c r="WNC1128" s="70"/>
      <c r="WND1128" s="110"/>
      <c r="WNE1128" s="2"/>
      <c r="WNF1128" s="15"/>
      <c r="WNG1128" s="15"/>
      <c r="WNH1128" s="83"/>
      <c r="WNI1128" s="52"/>
      <c r="WNJ1128" s="70"/>
      <c r="WNK1128" s="70"/>
      <c r="WNL1128" s="70"/>
      <c r="WNM1128" s="110"/>
      <c r="WNN1128" s="2"/>
      <c r="WNO1128" s="15"/>
      <c r="WNP1128" s="15"/>
      <c r="WNQ1128" s="83"/>
      <c r="WNR1128" s="52"/>
      <c r="WNS1128" s="70"/>
      <c r="WNT1128" s="70"/>
      <c r="WNU1128" s="70"/>
      <c r="WNV1128" s="110"/>
      <c r="WNW1128" s="2"/>
      <c r="WNX1128" s="15"/>
      <c r="WNY1128" s="15"/>
      <c r="WNZ1128" s="83"/>
      <c r="WOA1128" s="52"/>
      <c r="WOB1128" s="70"/>
      <c r="WOC1128" s="70"/>
      <c r="WOD1128" s="70"/>
      <c r="WOE1128" s="110"/>
      <c r="WOF1128" s="2"/>
      <c r="WOG1128" s="15"/>
      <c r="WOH1128" s="15"/>
      <c r="WOI1128" s="83"/>
      <c r="WOJ1128" s="52"/>
      <c r="WOK1128" s="70"/>
      <c r="WOL1128" s="70"/>
      <c r="WOM1128" s="70"/>
      <c r="WON1128" s="110"/>
      <c r="WOO1128" s="2"/>
      <c r="WOP1128" s="15"/>
      <c r="WOQ1128" s="15"/>
      <c r="WOR1128" s="83"/>
      <c r="WOS1128" s="52"/>
      <c r="WOT1128" s="70"/>
      <c r="WOU1128" s="70"/>
      <c r="WOV1128" s="70"/>
      <c r="WOW1128" s="110"/>
      <c r="WOX1128" s="2"/>
      <c r="WOY1128" s="15"/>
      <c r="WOZ1128" s="15"/>
      <c r="WPA1128" s="83"/>
      <c r="WPB1128" s="52"/>
      <c r="WPC1128" s="70"/>
      <c r="WPD1128" s="70"/>
      <c r="WPE1128" s="70"/>
      <c r="WPF1128" s="110"/>
      <c r="WPG1128" s="2"/>
      <c r="WPH1128" s="15"/>
      <c r="WPI1128" s="15"/>
      <c r="WPJ1128" s="83"/>
      <c r="WPK1128" s="52"/>
      <c r="WPL1128" s="70"/>
      <c r="WPM1128" s="70"/>
      <c r="WPN1128" s="70"/>
      <c r="WPO1128" s="110"/>
      <c r="WPP1128" s="2"/>
      <c r="WPQ1128" s="15"/>
      <c r="WPR1128" s="15"/>
      <c r="WPS1128" s="83"/>
      <c r="WPT1128" s="52"/>
      <c r="WPU1128" s="70"/>
      <c r="WPV1128" s="70"/>
      <c r="WPW1128" s="70"/>
      <c r="WPX1128" s="110"/>
      <c r="WPY1128" s="2"/>
      <c r="WPZ1128" s="15"/>
      <c r="WQA1128" s="15"/>
      <c r="WQB1128" s="83"/>
      <c r="WQC1128" s="52"/>
      <c r="WQD1128" s="70"/>
      <c r="WQE1128" s="70"/>
      <c r="WQF1128" s="70"/>
      <c r="WQG1128" s="110"/>
      <c r="WQH1128" s="2"/>
      <c r="WQI1128" s="15"/>
      <c r="WQJ1128" s="15"/>
      <c r="WQK1128" s="83"/>
      <c r="WQL1128" s="52"/>
      <c r="WQM1128" s="70"/>
      <c r="WQN1128" s="70"/>
      <c r="WQO1128" s="70"/>
      <c r="WQP1128" s="110"/>
      <c r="WQQ1128" s="2"/>
      <c r="WQR1128" s="15"/>
      <c r="WQS1128" s="15"/>
      <c r="WQT1128" s="83"/>
      <c r="WQU1128" s="52"/>
      <c r="WQV1128" s="70"/>
      <c r="WQW1128" s="70"/>
      <c r="WQX1128" s="70"/>
      <c r="WQY1128" s="110"/>
      <c r="WQZ1128" s="2"/>
      <c r="WRA1128" s="15"/>
      <c r="WRB1128" s="15"/>
      <c r="WRC1128" s="83"/>
      <c r="WRD1128" s="52"/>
      <c r="WRE1128" s="70"/>
      <c r="WRF1128" s="70"/>
      <c r="WRG1128" s="70"/>
      <c r="WRH1128" s="110"/>
      <c r="WRI1128" s="2"/>
      <c r="WRJ1128" s="15"/>
      <c r="WRK1128" s="15"/>
      <c r="WRL1128" s="83"/>
      <c r="WRM1128" s="52"/>
      <c r="WRN1128" s="70"/>
      <c r="WRO1128" s="70"/>
      <c r="WRP1128" s="70"/>
      <c r="WRQ1128" s="110"/>
      <c r="WRR1128" s="2"/>
      <c r="WRS1128" s="15"/>
      <c r="WRT1128" s="15"/>
      <c r="WRU1128" s="83"/>
      <c r="WRV1128" s="52"/>
      <c r="WRW1128" s="70"/>
      <c r="WRX1128" s="70"/>
      <c r="WRY1128" s="70"/>
      <c r="WRZ1128" s="110"/>
      <c r="WSA1128" s="2"/>
      <c r="WSB1128" s="15"/>
      <c r="WSC1128" s="15"/>
      <c r="WSD1128" s="83"/>
      <c r="WSE1128" s="52"/>
      <c r="WSF1128" s="70"/>
      <c r="WSG1128" s="70"/>
      <c r="WSH1128" s="70"/>
      <c r="WSI1128" s="110"/>
      <c r="WSJ1128" s="2"/>
      <c r="WSK1128" s="15"/>
      <c r="WSL1128" s="15"/>
      <c r="WSM1128" s="83"/>
      <c r="WSN1128" s="52"/>
      <c r="WSO1128" s="70"/>
      <c r="WSP1128" s="70"/>
      <c r="WSQ1128" s="70"/>
      <c r="WSR1128" s="110"/>
      <c r="WSS1128" s="2"/>
      <c r="WST1128" s="15"/>
      <c r="WSU1128" s="15"/>
      <c r="WSV1128" s="83"/>
      <c r="WSW1128" s="52"/>
      <c r="WSX1128" s="70"/>
      <c r="WSY1128" s="70"/>
      <c r="WSZ1128" s="70"/>
      <c r="WTA1128" s="110"/>
      <c r="WTB1128" s="2"/>
      <c r="WTC1128" s="15"/>
      <c r="WTD1128" s="15"/>
      <c r="WTE1128" s="83"/>
      <c r="WTF1128" s="52"/>
      <c r="WTG1128" s="70"/>
      <c r="WTH1128" s="70"/>
      <c r="WTI1128" s="70"/>
      <c r="WTJ1128" s="110"/>
      <c r="WTK1128" s="2"/>
      <c r="WTL1128" s="15"/>
      <c r="WTM1128" s="15"/>
      <c r="WTN1128" s="83"/>
      <c r="WTO1128" s="52"/>
      <c r="WTP1128" s="70"/>
      <c r="WTQ1128" s="70"/>
      <c r="WTR1128" s="70"/>
      <c r="WTS1128" s="110"/>
      <c r="WTT1128" s="2"/>
      <c r="WTU1128" s="15"/>
      <c r="WTV1128" s="15"/>
      <c r="WTW1128" s="83"/>
      <c r="WTX1128" s="52"/>
      <c r="WTY1128" s="70"/>
      <c r="WTZ1128" s="70"/>
      <c r="WUA1128" s="70"/>
      <c r="WUB1128" s="110"/>
      <c r="WUC1128" s="2"/>
      <c r="WUD1128" s="15"/>
      <c r="WUE1128" s="15"/>
      <c r="WUF1128" s="83"/>
      <c r="WUG1128" s="52"/>
      <c r="WUH1128" s="70"/>
      <c r="WUI1128" s="70"/>
      <c r="WUJ1128" s="70"/>
      <c r="WUK1128" s="110"/>
      <c r="WUL1128" s="2"/>
      <c r="WUM1128" s="15"/>
      <c r="WUN1128" s="15"/>
      <c r="WUO1128" s="83"/>
      <c r="WUP1128" s="52"/>
      <c r="WUQ1128" s="70"/>
      <c r="WUR1128" s="70"/>
      <c r="WUS1128" s="70"/>
      <c r="WUT1128" s="110"/>
      <c r="WUU1128" s="2"/>
      <c r="WUV1128" s="15"/>
      <c r="WUW1128" s="15"/>
      <c r="WUX1128" s="83"/>
      <c r="WUY1128" s="52"/>
      <c r="WUZ1128" s="70"/>
      <c r="WVA1128" s="70"/>
      <c r="WVB1128" s="70"/>
      <c r="WVC1128" s="110"/>
      <c r="WVD1128" s="2"/>
      <c r="WVE1128" s="15"/>
      <c r="WVF1128" s="15"/>
      <c r="WVG1128" s="83"/>
      <c r="WVH1128" s="52"/>
      <c r="WVI1128" s="70"/>
      <c r="WVJ1128" s="70"/>
      <c r="WVK1128" s="70"/>
      <c r="WVL1128" s="110"/>
      <c r="WVM1128" s="2"/>
      <c r="WVN1128" s="15"/>
      <c r="WVO1128" s="15"/>
      <c r="WVP1128" s="83"/>
      <c r="WVQ1128" s="52"/>
      <c r="WVR1128" s="70"/>
      <c r="WVS1128" s="70"/>
      <c r="WVT1128" s="70"/>
      <c r="WVU1128" s="110"/>
      <c r="WVV1128" s="2"/>
      <c r="WVW1128" s="15"/>
      <c r="WVX1128" s="15"/>
      <c r="WVY1128" s="83"/>
      <c r="WVZ1128" s="52"/>
      <c r="WWA1128" s="70"/>
      <c r="WWB1128" s="70"/>
      <c r="WWC1128" s="70"/>
      <c r="WWD1128" s="110"/>
      <c r="WWE1128" s="2"/>
      <c r="WWF1128" s="15"/>
      <c r="WWG1128" s="15"/>
      <c r="WWH1128" s="83"/>
      <c r="WWI1128" s="52"/>
      <c r="WWJ1128" s="70"/>
      <c r="WWK1128" s="70"/>
      <c r="WWL1128" s="70"/>
      <c r="WWM1128" s="110"/>
      <c r="WWN1128" s="2"/>
      <c r="WWO1128" s="15"/>
      <c r="WWP1128" s="15"/>
      <c r="WWQ1128" s="83"/>
      <c r="WWR1128" s="52"/>
      <c r="WWS1128" s="70"/>
      <c r="WWT1128" s="70"/>
      <c r="WWU1128" s="70"/>
      <c r="WWV1128" s="110"/>
      <c r="WWW1128" s="2"/>
      <c r="WWX1128" s="15"/>
      <c r="WWY1128" s="15"/>
      <c r="WWZ1128" s="83"/>
      <c r="WXA1128" s="52"/>
      <c r="WXB1128" s="70"/>
      <c r="WXC1128" s="70"/>
      <c r="WXD1128" s="70"/>
      <c r="WXE1128" s="110"/>
      <c r="WXF1128" s="2"/>
      <c r="WXG1128" s="15"/>
      <c r="WXH1128" s="15"/>
      <c r="WXI1128" s="83"/>
      <c r="WXJ1128" s="52"/>
      <c r="WXK1128" s="70"/>
      <c r="WXL1128" s="70"/>
      <c r="WXM1128" s="70"/>
      <c r="WXN1128" s="110"/>
      <c r="WXO1128" s="2"/>
      <c r="WXP1128" s="15"/>
      <c r="WXQ1128" s="15"/>
      <c r="WXR1128" s="83"/>
      <c r="WXS1128" s="52"/>
      <c r="WXT1128" s="70"/>
      <c r="WXU1128" s="70"/>
      <c r="WXV1128" s="70"/>
      <c r="WXW1128" s="110"/>
      <c r="WXX1128" s="2"/>
      <c r="WXY1128" s="15"/>
      <c r="WXZ1128" s="15"/>
      <c r="WYA1128" s="83"/>
      <c r="WYB1128" s="52"/>
      <c r="WYC1128" s="70"/>
      <c r="WYD1128" s="70"/>
      <c r="WYE1128" s="70"/>
      <c r="WYF1128" s="110"/>
      <c r="WYG1128" s="2"/>
      <c r="WYH1128" s="15"/>
      <c r="WYI1128" s="15"/>
      <c r="WYJ1128" s="83"/>
      <c r="WYK1128" s="52"/>
      <c r="WYL1128" s="70"/>
      <c r="WYM1128" s="70"/>
      <c r="WYN1128" s="70"/>
      <c r="WYO1128" s="110"/>
      <c r="WYP1128" s="2"/>
      <c r="WYQ1128" s="15"/>
      <c r="WYR1128" s="15"/>
      <c r="WYS1128" s="83"/>
      <c r="WYT1128" s="52"/>
      <c r="WYU1128" s="70"/>
      <c r="WYV1128" s="70"/>
      <c r="WYW1128" s="70"/>
      <c r="WYX1128" s="110"/>
      <c r="WYY1128" s="2"/>
      <c r="WYZ1128" s="15"/>
      <c r="WZA1128" s="15"/>
      <c r="WZB1128" s="83"/>
      <c r="WZC1128" s="52"/>
      <c r="WZD1128" s="70"/>
      <c r="WZE1128" s="70"/>
      <c r="WZF1128" s="70"/>
      <c r="WZG1128" s="110"/>
      <c r="WZH1128" s="2"/>
      <c r="WZI1128" s="15"/>
      <c r="WZJ1128" s="15"/>
      <c r="WZK1128" s="83"/>
      <c r="WZL1128" s="52"/>
      <c r="WZM1128" s="70"/>
      <c r="WZN1128" s="70"/>
      <c r="WZO1128" s="70"/>
      <c r="WZP1128" s="110"/>
      <c r="WZQ1128" s="2"/>
      <c r="WZR1128" s="15"/>
      <c r="WZS1128" s="15"/>
      <c r="WZT1128" s="83"/>
      <c r="WZU1128" s="52"/>
      <c r="WZV1128" s="70"/>
      <c r="WZW1128" s="70"/>
      <c r="WZX1128" s="70"/>
      <c r="WZY1128" s="110"/>
      <c r="WZZ1128" s="2"/>
      <c r="XAA1128" s="15"/>
      <c r="XAB1128" s="15"/>
      <c r="XAC1128" s="83"/>
      <c r="XAD1128" s="52"/>
      <c r="XAE1128" s="70"/>
      <c r="XAF1128" s="70"/>
      <c r="XAG1128" s="70"/>
      <c r="XAH1128" s="110"/>
      <c r="XAI1128" s="2"/>
      <c r="XAJ1128" s="15"/>
      <c r="XAK1128" s="15"/>
      <c r="XAL1128" s="83"/>
      <c r="XAM1128" s="52"/>
      <c r="XAN1128" s="70"/>
      <c r="XAO1128" s="70"/>
      <c r="XAP1128" s="70"/>
      <c r="XAQ1128" s="110"/>
      <c r="XAR1128" s="2"/>
      <c r="XAS1128" s="15"/>
      <c r="XAT1128" s="15"/>
      <c r="XAU1128" s="83"/>
      <c r="XAV1128" s="52"/>
      <c r="XAW1128" s="70"/>
      <c r="XAX1128" s="70"/>
      <c r="XAY1128" s="70"/>
      <c r="XAZ1128" s="110"/>
      <c r="XBA1128" s="2"/>
      <c r="XBB1128" s="15"/>
      <c r="XBC1128" s="15"/>
      <c r="XBD1128" s="83"/>
      <c r="XBE1128" s="52"/>
      <c r="XBF1128" s="70"/>
      <c r="XBG1128" s="70"/>
      <c r="XBH1128" s="70"/>
      <c r="XBI1128" s="110"/>
      <c r="XBJ1128" s="2"/>
      <c r="XBK1128" s="15"/>
      <c r="XBL1128" s="15"/>
      <c r="XBM1128" s="83"/>
      <c r="XBN1128" s="52"/>
      <c r="XBO1128" s="70"/>
      <c r="XBP1128" s="70"/>
      <c r="XBQ1128" s="70"/>
      <c r="XBR1128" s="110"/>
      <c r="XBS1128" s="2"/>
      <c r="XBT1128" s="15"/>
      <c r="XBU1128" s="15"/>
      <c r="XBV1128" s="83"/>
      <c r="XBW1128" s="52"/>
      <c r="XBX1128" s="70"/>
      <c r="XBY1128" s="70"/>
      <c r="XBZ1128" s="70"/>
      <c r="XCA1128" s="110"/>
      <c r="XCB1128" s="2"/>
      <c r="XCC1128" s="15"/>
      <c r="XCD1128" s="15"/>
      <c r="XCE1128" s="83"/>
      <c r="XCF1128" s="52"/>
      <c r="XCG1128" s="70"/>
      <c r="XCH1128" s="70"/>
      <c r="XCI1128" s="70"/>
      <c r="XCJ1128" s="110"/>
      <c r="XCK1128" s="2"/>
      <c r="XCL1128" s="15"/>
      <c r="XCM1128" s="15"/>
      <c r="XCN1128" s="83"/>
      <c r="XCO1128" s="52"/>
      <c r="XCP1128" s="70"/>
      <c r="XCQ1128" s="70"/>
      <c r="XCR1128" s="70"/>
      <c r="XCS1128" s="110"/>
      <c r="XCT1128" s="2"/>
      <c r="XCU1128" s="15"/>
      <c r="XCV1128" s="15"/>
      <c r="XCW1128" s="83"/>
      <c r="XCX1128" s="52"/>
      <c r="XCY1128" s="70"/>
      <c r="XCZ1128" s="70"/>
      <c r="XDA1128" s="70"/>
      <c r="XDB1128" s="110"/>
      <c r="XDC1128" s="2"/>
      <c r="XDD1128" s="15"/>
      <c r="XDE1128" s="15"/>
      <c r="XDF1128" s="83"/>
      <c r="XDG1128" s="52"/>
      <c r="XDH1128" s="70"/>
      <c r="XDI1128" s="70"/>
      <c r="XDJ1128" s="70"/>
      <c r="XDK1128" s="110"/>
      <c r="XDL1128" s="2"/>
      <c r="XDM1128" s="15"/>
      <c r="XDN1128" s="15"/>
      <c r="XDO1128" s="83"/>
      <c r="XDP1128" s="52"/>
      <c r="XDQ1128" s="70"/>
      <c r="XDR1128" s="70"/>
      <c r="XDS1128" s="70"/>
      <c r="XDT1128" s="110"/>
      <c r="XDU1128" s="2"/>
      <c r="XDV1128" s="15"/>
      <c r="XDW1128" s="15"/>
      <c r="XDX1128" s="9"/>
      <c r="XEB1128" s="112"/>
    </row>
    <row r="1129" spans="1:16356" s="105" customFormat="1" ht="31.5" x14ac:dyDescent="0.2">
      <c r="A1129" s="144" t="s">
        <v>313</v>
      </c>
      <c r="B1129" s="2">
        <v>912</v>
      </c>
      <c r="C1129" s="15" t="s">
        <v>68</v>
      </c>
      <c r="D1129" s="15" t="s">
        <v>51</v>
      </c>
      <c r="E1129" s="15" t="s">
        <v>314</v>
      </c>
      <c r="F1129" s="65"/>
      <c r="G1129" s="72">
        <f>G1130</f>
        <v>0</v>
      </c>
      <c r="H1129" s="85">
        <f>H1130</f>
        <v>5932.8</v>
      </c>
    </row>
    <row r="1130" spans="1:16356" s="105" customFormat="1" ht="31.5" x14ac:dyDescent="0.2">
      <c r="A1130" s="161" t="s">
        <v>929</v>
      </c>
      <c r="B1130" s="16">
        <v>912</v>
      </c>
      <c r="C1130" s="17" t="s">
        <v>68</v>
      </c>
      <c r="D1130" s="17" t="s">
        <v>51</v>
      </c>
      <c r="E1130" s="51" t="s">
        <v>930</v>
      </c>
      <c r="F1130" s="80"/>
      <c r="G1130" s="190">
        <f t="shared" ref="G1130:H1132" si="309">G1131</f>
        <v>0</v>
      </c>
      <c r="H1130" s="191">
        <f t="shared" si="309"/>
        <v>5932.8</v>
      </c>
    </row>
    <row r="1131" spans="1:16356" s="105" customFormat="1" ht="31.5" x14ac:dyDescent="0.2">
      <c r="A1131" s="141" t="s">
        <v>22</v>
      </c>
      <c r="B1131" s="66">
        <v>912</v>
      </c>
      <c r="C1131" s="65" t="s">
        <v>68</v>
      </c>
      <c r="D1131" s="65" t="s">
        <v>51</v>
      </c>
      <c r="E1131" s="52" t="s">
        <v>930</v>
      </c>
      <c r="F1131" s="82" t="s">
        <v>15</v>
      </c>
      <c r="G1131" s="200">
        <f t="shared" si="309"/>
        <v>0</v>
      </c>
      <c r="H1131" s="201">
        <f t="shared" si="309"/>
        <v>5932.8</v>
      </c>
    </row>
    <row r="1132" spans="1:16356" s="105" customFormat="1" ht="31.5" x14ac:dyDescent="0.2">
      <c r="A1132" s="141" t="s">
        <v>17</v>
      </c>
      <c r="B1132" s="66">
        <v>912</v>
      </c>
      <c r="C1132" s="65" t="s">
        <v>68</v>
      </c>
      <c r="D1132" s="65" t="s">
        <v>51</v>
      </c>
      <c r="E1132" s="52" t="s">
        <v>930</v>
      </c>
      <c r="F1132" s="82" t="s">
        <v>16</v>
      </c>
      <c r="G1132" s="200">
        <f t="shared" si="309"/>
        <v>0</v>
      </c>
      <c r="H1132" s="201">
        <f t="shared" si="309"/>
        <v>5932.8</v>
      </c>
    </row>
    <row r="1133" spans="1:16356" s="105" customFormat="1" x14ac:dyDescent="0.2">
      <c r="A1133" s="147" t="s">
        <v>830</v>
      </c>
      <c r="B1133" s="66">
        <v>912</v>
      </c>
      <c r="C1133" s="65" t="s">
        <v>68</v>
      </c>
      <c r="D1133" s="65" t="s">
        <v>51</v>
      </c>
      <c r="E1133" s="52" t="s">
        <v>930</v>
      </c>
      <c r="F1133" s="82" t="s">
        <v>127</v>
      </c>
      <c r="G1133" s="200">
        <v>0</v>
      </c>
      <c r="H1133" s="201">
        <v>5932.8</v>
      </c>
    </row>
    <row r="1134" spans="1:16356" s="105" customFormat="1" ht="31.5" x14ac:dyDescent="0.2">
      <c r="A1134" s="144" t="s">
        <v>317</v>
      </c>
      <c r="B1134" s="2">
        <v>912</v>
      </c>
      <c r="C1134" s="32" t="s">
        <v>68</v>
      </c>
      <c r="D1134" s="15" t="s">
        <v>51</v>
      </c>
      <c r="E1134" s="15" t="s">
        <v>318</v>
      </c>
      <c r="F1134" s="29"/>
      <c r="G1134" s="72">
        <f>G1135</f>
        <v>9100</v>
      </c>
      <c r="H1134" s="85">
        <f>H1135</f>
        <v>10000</v>
      </c>
    </row>
    <row r="1135" spans="1:16356" s="105" customFormat="1" ht="31.5" x14ac:dyDescent="0.2">
      <c r="A1135" s="140" t="s">
        <v>580</v>
      </c>
      <c r="B1135" s="16">
        <v>912</v>
      </c>
      <c r="C1135" s="39" t="s">
        <v>68</v>
      </c>
      <c r="D1135" s="17" t="s">
        <v>51</v>
      </c>
      <c r="E1135" s="17" t="s">
        <v>324</v>
      </c>
      <c r="F1135" s="18"/>
      <c r="G1135" s="94">
        <f t="shared" ref="G1135:H1135" si="310">G1136</f>
        <v>9100</v>
      </c>
      <c r="H1135" s="95">
        <f t="shared" si="310"/>
        <v>10000</v>
      </c>
    </row>
    <row r="1136" spans="1:16356" s="105" customFormat="1" ht="31.5" x14ac:dyDescent="0.2">
      <c r="A1136" s="146" t="s">
        <v>18</v>
      </c>
      <c r="B1136" s="66">
        <v>912</v>
      </c>
      <c r="C1136" s="33" t="s">
        <v>68</v>
      </c>
      <c r="D1136" s="65" t="s">
        <v>51</v>
      </c>
      <c r="E1136" s="65" t="s">
        <v>324</v>
      </c>
      <c r="F1136" s="26" t="s">
        <v>20</v>
      </c>
      <c r="G1136" s="96">
        <f t="shared" ref="G1136:H1137" si="311">G1137</f>
        <v>9100</v>
      </c>
      <c r="H1136" s="97">
        <f t="shared" si="311"/>
        <v>10000</v>
      </c>
    </row>
    <row r="1137" spans="1:16355" s="105" customFormat="1" x14ac:dyDescent="0.2">
      <c r="A1137" s="146" t="s">
        <v>19</v>
      </c>
      <c r="B1137" s="66">
        <v>912</v>
      </c>
      <c r="C1137" s="33" t="s">
        <v>68</v>
      </c>
      <c r="D1137" s="65" t="s">
        <v>51</v>
      </c>
      <c r="E1137" s="65" t="s">
        <v>324</v>
      </c>
      <c r="F1137" s="26" t="s">
        <v>21</v>
      </c>
      <c r="G1137" s="96">
        <f t="shared" si="311"/>
        <v>9100</v>
      </c>
      <c r="H1137" s="97">
        <f t="shared" si="311"/>
        <v>10000</v>
      </c>
    </row>
    <row r="1138" spans="1:16355" s="105" customFormat="1" x14ac:dyDescent="0.2">
      <c r="A1138" s="146" t="s">
        <v>148</v>
      </c>
      <c r="B1138" s="66">
        <v>912</v>
      </c>
      <c r="C1138" s="33" t="s">
        <v>68</v>
      </c>
      <c r="D1138" s="65" t="s">
        <v>51</v>
      </c>
      <c r="E1138" s="65" t="s">
        <v>324</v>
      </c>
      <c r="F1138" s="26" t="s">
        <v>149</v>
      </c>
      <c r="G1138" s="96">
        <v>9100</v>
      </c>
      <c r="H1138" s="97">
        <v>10000</v>
      </c>
    </row>
    <row r="1139" spans="1:16355" s="105" customFormat="1" ht="47.25" x14ac:dyDescent="0.2">
      <c r="A1139" s="144" t="s">
        <v>320</v>
      </c>
      <c r="B1139" s="2">
        <v>912</v>
      </c>
      <c r="C1139" s="32" t="s">
        <v>68</v>
      </c>
      <c r="D1139" s="15" t="s">
        <v>51</v>
      </c>
      <c r="E1139" s="15" t="s">
        <v>321</v>
      </c>
      <c r="F1139" s="29"/>
      <c r="G1139" s="72">
        <f t="shared" ref="G1139:H1142" si="312">G1140</f>
        <v>300</v>
      </c>
      <c r="H1139" s="85">
        <f t="shared" si="312"/>
        <v>300</v>
      </c>
    </row>
    <row r="1140" spans="1:16355" s="105" customFormat="1" ht="47.25" x14ac:dyDescent="0.2">
      <c r="A1140" s="140" t="s">
        <v>322</v>
      </c>
      <c r="B1140" s="16">
        <v>912</v>
      </c>
      <c r="C1140" s="39" t="s">
        <v>68</v>
      </c>
      <c r="D1140" s="17" t="s">
        <v>51</v>
      </c>
      <c r="E1140" s="17" t="s">
        <v>323</v>
      </c>
      <c r="F1140" s="18"/>
      <c r="G1140" s="94">
        <f t="shared" si="312"/>
        <v>300</v>
      </c>
      <c r="H1140" s="95">
        <f t="shared" si="312"/>
        <v>300</v>
      </c>
    </row>
    <row r="1141" spans="1:16355" s="105" customFormat="1" ht="31.5" x14ac:dyDescent="0.2">
      <c r="A1141" s="146" t="s">
        <v>18</v>
      </c>
      <c r="B1141" s="66">
        <v>912</v>
      </c>
      <c r="C1141" s="33" t="s">
        <v>68</v>
      </c>
      <c r="D1141" s="65" t="s">
        <v>51</v>
      </c>
      <c r="E1141" s="65" t="s">
        <v>323</v>
      </c>
      <c r="F1141" s="26" t="s">
        <v>20</v>
      </c>
      <c r="G1141" s="100">
        <f t="shared" si="312"/>
        <v>300</v>
      </c>
      <c r="H1141" s="101">
        <f t="shared" si="312"/>
        <v>300</v>
      </c>
    </row>
    <row r="1142" spans="1:16355" s="105" customFormat="1" x14ac:dyDescent="0.2">
      <c r="A1142" s="146" t="s">
        <v>19</v>
      </c>
      <c r="B1142" s="66">
        <v>912</v>
      </c>
      <c r="C1142" s="33" t="s">
        <v>68</v>
      </c>
      <c r="D1142" s="65" t="s">
        <v>51</v>
      </c>
      <c r="E1142" s="65" t="s">
        <v>323</v>
      </c>
      <c r="F1142" s="26" t="s">
        <v>21</v>
      </c>
      <c r="G1142" s="100">
        <f t="shared" si="312"/>
        <v>300</v>
      </c>
      <c r="H1142" s="101">
        <f t="shared" si="312"/>
        <v>300</v>
      </c>
    </row>
    <row r="1143" spans="1:16355" s="105" customFormat="1" x14ac:dyDescent="0.2">
      <c r="A1143" s="146" t="s">
        <v>148</v>
      </c>
      <c r="B1143" s="66">
        <v>912</v>
      </c>
      <c r="C1143" s="33" t="s">
        <v>68</v>
      </c>
      <c r="D1143" s="65" t="s">
        <v>51</v>
      </c>
      <c r="E1143" s="65" t="s">
        <v>323</v>
      </c>
      <c r="F1143" s="26" t="s">
        <v>149</v>
      </c>
      <c r="G1143" s="100">
        <v>300</v>
      </c>
      <c r="H1143" s="101">
        <v>300</v>
      </c>
    </row>
    <row r="1144" spans="1:16355" s="105" customFormat="1" x14ac:dyDescent="0.2">
      <c r="A1144" s="139" t="s">
        <v>88</v>
      </c>
      <c r="B1144" s="2">
        <v>912</v>
      </c>
      <c r="C1144" s="15" t="s">
        <v>68</v>
      </c>
      <c r="D1144" s="15" t="s">
        <v>54</v>
      </c>
      <c r="E1144" s="15"/>
      <c r="F1144" s="15"/>
      <c r="G1144" s="72">
        <f t="shared" ref="G1144:H1144" si="313">G1145</f>
        <v>112481</v>
      </c>
      <c r="H1144" s="85">
        <f t="shared" si="313"/>
        <v>118443</v>
      </c>
    </row>
    <row r="1145" spans="1:16355" s="105" customFormat="1" ht="31.5" x14ac:dyDescent="0.2">
      <c r="A1145" s="160" t="s">
        <v>750</v>
      </c>
      <c r="B1145" s="2">
        <v>912</v>
      </c>
      <c r="C1145" s="15" t="s">
        <v>68</v>
      </c>
      <c r="D1145" s="15" t="s">
        <v>54</v>
      </c>
      <c r="E1145" s="83" t="s">
        <v>312</v>
      </c>
      <c r="F1145" s="52"/>
      <c r="G1145" s="198">
        <f t="shared" ref="G1145:H1145" si="314">G1146+G1160</f>
        <v>112481</v>
      </c>
      <c r="H1145" s="199">
        <f t="shared" si="314"/>
        <v>118443</v>
      </c>
      <c r="I1145" s="70"/>
      <c r="J1145" s="70"/>
      <c r="K1145" s="70"/>
      <c r="L1145" s="110"/>
      <c r="M1145" s="2"/>
      <c r="N1145" s="15"/>
      <c r="O1145" s="15"/>
      <c r="P1145" s="83"/>
      <c r="Q1145" s="52"/>
      <c r="R1145" s="70"/>
      <c r="S1145" s="70"/>
      <c r="T1145" s="70"/>
      <c r="U1145" s="110"/>
      <c r="V1145" s="2"/>
      <c r="W1145" s="15"/>
      <c r="X1145" s="15"/>
      <c r="Y1145" s="83"/>
      <c r="Z1145" s="52"/>
      <c r="AA1145" s="70"/>
      <c r="AB1145" s="70"/>
      <c r="AC1145" s="70"/>
      <c r="AD1145" s="110"/>
      <c r="AE1145" s="2"/>
      <c r="AF1145" s="15"/>
      <c r="AG1145" s="15"/>
      <c r="AH1145" s="83"/>
      <c r="AI1145" s="52"/>
      <c r="AJ1145" s="70"/>
      <c r="AK1145" s="70"/>
      <c r="AL1145" s="70"/>
      <c r="AM1145" s="110"/>
      <c r="AN1145" s="2"/>
      <c r="AO1145" s="15"/>
      <c r="AP1145" s="15"/>
      <c r="AQ1145" s="83"/>
      <c r="AR1145" s="52"/>
      <c r="AS1145" s="70"/>
      <c r="AT1145" s="70"/>
      <c r="AU1145" s="70"/>
      <c r="AV1145" s="110"/>
      <c r="AW1145" s="2"/>
      <c r="AX1145" s="15"/>
      <c r="AY1145" s="15"/>
      <c r="AZ1145" s="83"/>
      <c r="BA1145" s="52"/>
      <c r="BB1145" s="70"/>
      <c r="BC1145" s="70"/>
      <c r="BD1145" s="70"/>
      <c r="BE1145" s="110"/>
      <c r="BF1145" s="2"/>
      <c r="BG1145" s="15"/>
      <c r="BH1145" s="15"/>
      <c r="BI1145" s="83"/>
      <c r="BJ1145" s="52"/>
      <c r="BK1145" s="70"/>
      <c r="BL1145" s="70"/>
      <c r="BM1145" s="70"/>
      <c r="BN1145" s="110"/>
      <c r="BO1145" s="2"/>
      <c r="BP1145" s="15"/>
      <c r="BQ1145" s="15"/>
      <c r="BR1145" s="83"/>
      <c r="BS1145" s="52"/>
      <c r="BT1145" s="70"/>
      <c r="BU1145" s="70"/>
      <c r="BV1145" s="70"/>
      <c r="BW1145" s="110"/>
      <c r="BX1145" s="2"/>
      <c r="BY1145" s="15"/>
      <c r="BZ1145" s="15"/>
      <c r="CA1145" s="83"/>
      <c r="CB1145" s="52"/>
      <c r="CC1145" s="70"/>
      <c r="CD1145" s="70"/>
      <c r="CE1145" s="70"/>
      <c r="CF1145" s="110"/>
      <c r="CG1145" s="2"/>
      <c r="CH1145" s="15"/>
      <c r="CI1145" s="15"/>
      <c r="CJ1145" s="83"/>
      <c r="CK1145" s="52"/>
      <c r="CL1145" s="70"/>
      <c r="CM1145" s="70"/>
      <c r="CN1145" s="70"/>
      <c r="CO1145" s="110"/>
      <c r="CP1145" s="2"/>
      <c r="CQ1145" s="15"/>
      <c r="CR1145" s="15"/>
      <c r="CS1145" s="83"/>
      <c r="CT1145" s="52"/>
      <c r="CU1145" s="70"/>
      <c r="CV1145" s="70"/>
      <c r="CW1145" s="70"/>
      <c r="CX1145" s="110"/>
      <c r="CY1145" s="2"/>
      <c r="CZ1145" s="15"/>
      <c r="DA1145" s="15"/>
      <c r="DB1145" s="83"/>
      <c r="DC1145" s="52"/>
      <c r="DD1145" s="70"/>
      <c r="DE1145" s="70"/>
      <c r="DF1145" s="70"/>
      <c r="DG1145" s="110"/>
      <c r="DH1145" s="2"/>
      <c r="DI1145" s="15"/>
      <c r="DJ1145" s="15"/>
      <c r="DK1145" s="83"/>
      <c r="DL1145" s="52"/>
      <c r="DM1145" s="70"/>
      <c r="DN1145" s="70"/>
      <c r="DO1145" s="70"/>
      <c r="DP1145" s="110"/>
      <c r="DQ1145" s="2"/>
      <c r="DR1145" s="15"/>
      <c r="DS1145" s="15"/>
      <c r="DT1145" s="83"/>
      <c r="DU1145" s="52"/>
      <c r="DV1145" s="70"/>
      <c r="DW1145" s="70"/>
      <c r="DX1145" s="70"/>
      <c r="DY1145" s="110"/>
      <c r="DZ1145" s="2"/>
      <c r="EA1145" s="15"/>
      <c r="EB1145" s="15"/>
      <c r="EC1145" s="83"/>
      <c r="ED1145" s="52"/>
      <c r="EE1145" s="70"/>
      <c r="EF1145" s="70"/>
      <c r="EG1145" s="70"/>
      <c r="EH1145" s="110"/>
      <c r="EI1145" s="2"/>
      <c r="EJ1145" s="15"/>
      <c r="EK1145" s="15"/>
      <c r="EL1145" s="83"/>
      <c r="EM1145" s="52"/>
      <c r="EN1145" s="70"/>
      <c r="EO1145" s="70"/>
      <c r="EP1145" s="70"/>
      <c r="EQ1145" s="110"/>
      <c r="ER1145" s="2"/>
      <c r="ES1145" s="15"/>
      <c r="ET1145" s="15"/>
      <c r="EU1145" s="83"/>
      <c r="EV1145" s="52"/>
      <c r="EW1145" s="70"/>
      <c r="EX1145" s="70"/>
      <c r="EY1145" s="70"/>
      <c r="EZ1145" s="110"/>
      <c r="FA1145" s="2"/>
      <c r="FB1145" s="15"/>
      <c r="FC1145" s="15"/>
      <c r="FD1145" s="83"/>
      <c r="FE1145" s="52"/>
      <c r="FF1145" s="70"/>
      <c r="FG1145" s="70"/>
      <c r="FH1145" s="70"/>
      <c r="FI1145" s="110"/>
      <c r="FJ1145" s="2"/>
      <c r="FK1145" s="15"/>
      <c r="FL1145" s="15"/>
      <c r="FM1145" s="83"/>
      <c r="FN1145" s="52"/>
      <c r="FO1145" s="70"/>
      <c r="FP1145" s="70"/>
      <c r="FQ1145" s="70"/>
      <c r="FR1145" s="110"/>
      <c r="FS1145" s="2"/>
      <c r="FT1145" s="15"/>
      <c r="FU1145" s="15"/>
      <c r="FV1145" s="83"/>
      <c r="FW1145" s="52"/>
      <c r="FX1145" s="70"/>
      <c r="FY1145" s="70"/>
      <c r="FZ1145" s="70"/>
      <c r="GA1145" s="110"/>
      <c r="GB1145" s="2"/>
      <c r="GC1145" s="15"/>
      <c r="GD1145" s="15"/>
      <c r="GE1145" s="83"/>
      <c r="GF1145" s="52"/>
      <c r="GG1145" s="70"/>
      <c r="GH1145" s="70"/>
      <c r="GI1145" s="70"/>
      <c r="GJ1145" s="110"/>
      <c r="GK1145" s="2"/>
      <c r="GL1145" s="15"/>
      <c r="GM1145" s="15"/>
      <c r="GN1145" s="83"/>
      <c r="GO1145" s="52"/>
      <c r="GP1145" s="70"/>
      <c r="GQ1145" s="70"/>
      <c r="GR1145" s="70"/>
      <c r="GS1145" s="110"/>
      <c r="GT1145" s="2"/>
      <c r="GU1145" s="15"/>
      <c r="GV1145" s="15"/>
      <c r="GW1145" s="83"/>
      <c r="GX1145" s="52"/>
      <c r="GY1145" s="70"/>
      <c r="GZ1145" s="70"/>
      <c r="HA1145" s="70"/>
      <c r="HB1145" s="110"/>
      <c r="HC1145" s="2"/>
      <c r="HD1145" s="15"/>
      <c r="HE1145" s="15"/>
      <c r="HF1145" s="83"/>
      <c r="HG1145" s="52"/>
      <c r="HH1145" s="70"/>
      <c r="HI1145" s="70"/>
      <c r="HJ1145" s="70"/>
      <c r="HK1145" s="110"/>
      <c r="HL1145" s="2"/>
      <c r="HM1145" s="15"/>
      <c r="HN1145" s="15"/>
      <c r="HO1145" s="83"/>
      <c r="HP1145" s="52"/>
      <c r="HQ1145" s="70"/>
      <c r="HR1145" s="70"/>
      <c r="HS1145" s="70"/>
      <c r="HT1145" s="110"/>
      <c r="HU1145" s="2"/>
      <c r="HV1145" s="15"/>
      <c r="HW1145" s="15"/>
      <c r="HX1145" s="83"/>
      <c r="HY1145" s="52"/>
      <c r="HZ1145" s="70"/>
      <c r="IA1145" s="70"/>
      <c r="IB1145" s="70"/>
      <c r="IC1145" s="110"/>
      <c r="ID1145" s="2"/>
      <c r="IE1145" s="15"/>
      <c r="IF1145" s="15"/>
      <c r="IG1145" s="83"/>
      <c r="IH1145" s="52"/>
      <c r="II1145" s="70"/>
      <c r="IJ1145" s="70"/>
      <c r="IK1145" s="70"/>
      <c r="IL1145" s="110"/>
      <c r="IM1145" s="2"/>
      <c r="IN1145" s="15"/>
      <c r="IO1145" s="15"/>
      <c r="IP1145" s="83"/>
      <c r="IQ1145" s="52"/>
      <c r="IR1145" s="70"/>
      <c r="IS1145" s="70"/>
      <c r="IT1145" s="70"/>
      <c r="IU1145" s="110"/>
      <c r="IV1145" s="2"/>
      <c r="IW1145" s="15"/>
      <c r="IX1145" s="15"/>
      <c r="IY1145" s="83"/>
      <c r="IZ1145" s="52"/>
      <c r="JA1145" s="70"/>
      <c r="JB1145" s="70"/>
      <c r="JC1145" s="70"/>
      <c r="JD1145" s="110"/>
      <c r="JE1145" s="2"/>
      <c r="JF1145" s="15"/>
      <c r="JG1145" s="15"/>
      <c r="JH1145" s="83"/>
      <c r="JI1145" s="52"/>
      <c r="JJ1145" s="70"/>
      <c r="JK1145" s="70"/>
      <c r="JL1145" s="70"/>
      <c r="JM1145" s="110"/>
      <c r="JN1145" s="2"/>
      <c r="JO1145" s="15"/>
      <c r="JP1145" s="15"/>
      <c r="JQ1145" s="83"/>
      <c r="JR1145" s="52"/>
      <c r="JS1145" s="70"/>
      <c r="JT1145" s="70"/>
      <c r="JU1145" s="70"/>
      <c r="JV1145" s="110"/>
      <c r="JW1145" s="2"/>
      <c r="JX1145" s="15"/>
      <c r="JY1145" s="15"/>
      <c r="JZ1145" s="83"/>
      <c r="KA1145" s="52"/>
      <c r="KB1145" s="70"/>
      <c r="KC1145" s="70"/>
      <c r="KD1145" s="70"/>
      <c r="KE1145" s="110"/>
      <c r="KF1145" s="2"/>
      <c r="KG1145" s="15"/>
      <c r="KH1145" s="15"/>
      <c r="KI1145" s="83"/>
      <c r="KJ1145" s="52"/>
      <c r="KK1145" s="70"/>
      <c r="KL1145" s="70"/>
      <c r="KM1145" s="70"/>
      <c r="KN1145" s="110"/>
      <c r="KO1145" s="2"/>
      <c r="KP1145" s="15"/>
      <c r="KQ1145" s="15"/>
      <c r="KR1145" s="83"/>
      <c r="KS1145" s="52"/>
      <c r="KT1145" s="70"/>
      <c r="KU1145" s="70"/>
      <c r="KV1145" s="70"/>
      <c r="KW1145" s="110"/>
      <c r="KX1145" s="2"/>
      <c r="KY1145" s="15"/>
      <c r="KZ1145" s="15"/>
      <c r="LA1145" s="83"/>
      <c r="LB1145" s="52"/>
      <c r="LC1145" s="70"/>
      <c r="LD1145" s="70"/>
      <c r="LE1145" s="70"/>
      <c r="LF1145" s="110"/>
      <c r="LG1145" s="2"/>
      <c r="LH1145" s="15"/>
      <c r="LI1145" s="15"/>
      <c r="LJ1145" s="83"/>
      <c r="LK1145" s="52"/>
      <c r="LL1145" s="70"/>
      <c r="LM1145" s="70"/>
      <c r="LN1145" s="70"/>
      <c r="LO1145" s="110"/>
      <c r="LP1145" s="2"/>
      <c r="LQ1145" s="15"/>
      <c r="LR1145" s="15"/>
      <c r="LS1145" s="83"/>
      <c r="LT1145" s="52"/>
      <c r="LU1145" s="70"/>
      <c r="LV1145" s="70"/>
      <c r="LW1145" s="70"/>
      <c r="LX1145" s="110"/>
      <c r="LY1145" s="2"/>
      <c r="LZ1145" s="15"/>
      <c r="MA1145" s="15"/>
      <c r="MB1145" s="83"/>
      <c r="MC1145" s="52"/>
      <c r="MD1145" s="70"/>
      <c r="ME1145" s="70"/>
      <c r="MF1145" s="70"/>
      <c r="MG1145" s="110"/>
      <c r="MH1145" s="2"/>
      <c r="MI1145" s="15"/>
      <c r="MJ1145" s="15"/>
      <c r="MK1145" s="83"/>
      <c r="ML1145" s="52"/>
      <c r="MM1145" s="70"/>
      <c r="MN1145" s="70"/>
      <c r="MO1145" s="70"/>
      <c r="MP1145" s="110"/>
      <c r="MQ1145" s="2"/>
      <c r="MR1145" s="15"/>
      <c r="MS1145" s="15"/>
      <c r="MT1145" s="83"/>
      <c r="MU1145" s="52"/>
      <c r="MV1145" s="70"/>
      <c r="MW1145" s="70"/>
      <c r="MX1145" s="70"/>
      <c r="MY1145" s="110"/>
      <c r="MZ1145" s="2"/>
      <c r="NA1145" s="15"/>
      <c r="NB1145" s="15"/>
      <c r="NC1145" s="83"/>
      <c r="ND1145" s="52"/>
      <c r="NE1145" s="70"/>
      <c r="NF1145" s="70"/>
      <c r="NG1145" s="70"/>
      <c r="NH1145" s="110"/>
      <c r="NI1145" s="2"/>
      <c r="NJ1145" s="15"/>
      <c r="NK1145" s="15"/>
      <c r="NL1145" s="83"/>
      <c r="NM1145" s="52"/>
      <c r="NN1145" s="70"/>
      <c r="NO1145" s="70"/>
      <c r="NP1145" s="70"/>
      <c r="NQ1145" s="110"/>
      <c r="NR1145" s="2"/>
      <c r="NS1145" s="15"/>
      <c r="NT1145" s="15"/>
      <c r="NU1145" s="83"/>
      <c r="NV1145" s="52"/>
      <c r="NW1145" s="70"/>
      <c r="NX1145" s="70"/>
      <c r="NY1145" s="70"/>
      <c r="NZ1145" s="110"/>
      <c r="OA1145" s="2"/>
      <c r="OB1145" s="15"/>
      <c r="OC1145" s="15"/>
      <c r="OD1145" s="83"/>
      <c r="OE1145" s="52"/>
      <c r="OF1145" s="70"/>
      <c r="OG1145" s="70"/>
      <c r="OH1145" s="70"/>
      <c r="OI1145" s="110"/>
      <c r="OJ1145" s="2"/>
      <c r="OK1145" s="15"/>
      <c r="OL1145" s="15"/>
      <c r="OM1145" s="83"/>
      <c r="ON1145" s="52"/>
      <c r="OO1145" s="70"/>
      <c r="OP1145" s="70"/>
      <c r="OQ1145" s="70"/>
      <c r="OR1145" s="110"/>
      <c r="OS1145" s="2"/>
      <c r="OT1145" s="15"/>
      <c r="OU1145" s="15"/>
      <c r="OV1145" s="83"/>
      <c r="OW1145" s="52"/>
      <c r="OX1145" s="70"/>
      <c r="OY1145" s="70"/>
      <c r="OZ1145" s="70"/>
      <c r="PA1145" s="110"/>
      <c r="PB1145" s="2"/>
      <c r="PC1145" s="15"/>
      <c r="PD1145" s="15"/>
      <c r="PE1145" s="83"/>
      <c r="PF1145" s="52"/>
      <c r="PG1145" s="70"/>
      <c r="PH1145" s="70"/>
      <c r="PI1145" s="70"/>
      <c r="PJ1145" s="110"/>
      <c r="PK1145" s="2"/>
      <c r="PL1145" s="15"/>
      <c r="PM1145" s="15"/>
      <c r="PN1145" s="83"/>
      <c r="PO1145" s="52"/>
      <c r="PP1145" s="70"/>
      <c r="PQ1145" s="70"/>
      <c r="PR1145" s="70"/>
      <c r="PS1145" s="110"/>
      <c r="PT1145" s="2"/>
      <c r="PU1145" s="15"/>
      <c r="PV1145" s="15"/>
      <c r="PW1145" s="83"/>
      <c r="PX1145" s="52"/>
      <c r="PY1145" s="70"/>
      <c r="PZ1145" s="70"/>
      <c r="QA1145" s="70"/>
      <c r="QB1145" s="110"/>
      <c r="QC1145" s="2"/>
      <c r="QD1145" s="15"/>
      <c r="QE1145" s="15"/>
      <c r="QF1145" s="83"/>
      <c r="QG1145" s="52"/>
      <c r="QH1145" s="70"/>
      <c r="QI1145" s="70"/>
      <c r="QJ1145" s="70"/>
      <c r="QK1145" s="110"/>
      <c r="QL1145" s="2"/>
      <c r="QM1145" s="15"/>
      <c r="QN1145" s="15"/>
      <c r="QO1145" s="83"/>
      <c r="QP1145" s="52"/>
      <c r="QQ1145" s="70"/>
      <c r="QR1145" s="70"/>
      <c r="QS1145" s="70"/>
      <c r="QT1145" s="110"/>
      <c r="QU1145" s="2"/>
      <c r="QV1145" s="15"/>
      <c r="QW1145" s="15"/>
      <c r="QX1145" s="83"/>
      <c r="QY1145" s="52"/>
      <c r="QZ1145" s="70"/>
      <c r="RA1145" s="70"/>
      <c r="RB1145" s="70"/>
      <c r="RC1145" s="110"/>
      <c r="RD1145" s="2"/>
      <c r="RE1145" s="15"/>
      <c r="RF1145" s="15"/>
      <c r="RG1145" s="83"/>
      <c r="RH1145" s="52"/>
      <c r="RI1145" s="70"/>
      <c r="RJ1145" s="70"/>
      <c r="RK1145" s="70"/>
      <c r="RL1145" s="110"/>
      <c r="RM1145" s="2"/>
      <c r="RN1145" s="15"/>
      <c r="RO1145" s="15"/>
      <c r="RP1145" s="83"/>
      <c r="RQ1145" s="52"/>
      <c r="RR1145" s="70"/>
      <c r="RS1145" s="70"/>
      <c r="RT1145" s="70"/>
      <c r="RU1145" s="110"/>
      <c r="RV1145" s="2"/>
      <c r="RW1145" s="15"/>
      <c r="RX1145" s="15"/>
      <c r="RY1145" s="83"/>
      <c r="RZ1145" s="52"/>
      <c r="SA1145" s="70"/>
      <c r="SB1145" s="70"/>
      <c r="SC1145" s="70"/>
      <c r="SD1145" s="110"/>
      <c r="SE1145" s="2"/>
      <c r="SF1145" s="15"/>
      <c r="SG1145" s="15"/>
      <c r="SH1145" s="83"/>
      <c r="SI1145" s="52"/>
      <c r="SJ1145" s="70"/>
      <c r="SK1145" s="70"/>
      <c r="SL1145" s="70"/>
      <c r="SM1145" s="110"/>
      <c r="SN1145" s="2"/>
      <c r="SO1145" s="15"/>
      <c r="SP1145" s="15"/>
      <c r="SQ1145" s="83"/>
      <c r="SR1145" s="52"/>
      <c r="SS1145" s="70"/>
      <c r="ST1145" s="70"/>
      <c r="SU1145" s="70"/>
      <c r="SV1145" s="110"/>
      <c r="SW1145" s="2"/>
      <c r="SX1145" s="15"/>
      <c r="SY1145" s="15"/>
      <c r="SZ1145" s="83"/>
      <c r="TA1145" s="52"/>
      <c r="TB1145" s="70"/>
      <c r="TC1145" s="70"/>
      <c r="TD1145" s="70"/>
      <c r="TE1145" s="110"/>
      <c r="TF1145" s="2"/>
      <c r="TG1145" s="15"/>
      <c r="TH1145" s="15"/>
      <c r="TI1145" s="83"/>
      <c r="TJ1145" s="52"/>
      <c r="TK1145" s="70"/>
      <c r="TL1145" s="70"/>
      <c r="TM1145" s="70"/>
      <c r="TN1145" s="110"/>
      <c r="TO1145" s="2"/>
      <c r="TP1145" s="15"/>
      <c r="TQ1145" s="15"/>
      <c r="TR1145" s="83"/>
      <c r="TS1145" s="52"/>
      <c r="TT1145" s="70"/>
      <c r="TU1145" s="70"/>
      <c r="TV1145" s="70"/>
      <c r="TW1145" s="110"/>
      <c r="TX1145" s="2"/>
      <c r="TY1145" s="15"/>
      <c r="TZ1145" s="15"/>
      <c r="UA1145" s="83"/>
      <c r="UB1145" s="52"/>
      <c r="UC1145" s="70"/>
      <c r="UD1145" s="70"/>
      <c r="UE1145" s="70"/>
      <c r="UF1145" s="110"/>
      <c r="UG1145" s="2"/>
      <c r="UH1145" s="15"/>
      <c r="UI1145" s="15"/>
      <c r="UJ1145" s="83"/>
      <c r="UK1145" s="52"/>
      <c r="UL1145" s="70"/>
      <c r="UM1145" s="70"/>
      <c r="UN1145" s="70"/>
      <c r="UO1145" s="110"/>
      <c r="UP1145" s="2"/>
      <c r="UQ1145" s="15"/>
      <c r="UR1145" s="15"/>
      <c r="US1145" s="83"/>
      <c r="UT1145" s="52"/>
      <c r="UU1145" s="70"/>
      <c r="UV1145" s="70"/>
      <c r="UW1145" s="70"/>
      <c r="UX1145" s="110"/>
      <c r="UY1145" s="2"/>
      <c r="UZ1145" s="15"/>
      <c r="VA1145" s="15"/>
      <c r="VB1145" s="83"/>
      <c r="VC1145" s="52"/>
      <c r="VD1145" s="70"/>
      <c r="VE1145" s="70"/>
      <c r="VF1145" s="70"/>
      <c r="VG1145" s="110"/>
      <c r="VH1145" s="2"/>
      <c r="VI1145" s="15"/>
      <c r="VJ1145" s="15"/>
      <c r="VK1145" s="83"/>
      <c r="VL1145" s="52"/>
      <c r="VM1145" s="70"/>
      <c r="VN1145" s="70"/>
      <c r="VO1145" s="70"/>
      <c r="VP1145" s="110"/>
      <c r="VQ1145" s="2"/>
      <c r="VR1145" s="15"/>
      <c r="VS1145" s="15"/>
      <c r="VT1145" s="83"/>
      <c r="VU1145" s="52"/>
      <c r="VV1145" s="70"/>
      <c r="VW1145" s="70"/>
      <c r="VX1145" s="70"/>
      <c r="VY1145" s="110"/>
      <c r="VZ1145" s="2"/>
      <c r="WA1145" s="15"/>
      <c r="WB1145" s="15"/>
      <c r="WC1145" s="83"/>
      <c r="WD1145" s="52"/>
      <c r="WE1145" s="70"/>
      <c r="WF1145" s="70"/>
      <c r="WG1145" s="70"/>
      <c r="WH1145" s="110"/>
      <c r="WI1145" s="2"/>
      <c r="WJ1145" s="15"/>
      <c r="WK1145" s="15"/>
      <c r="WL1145" s="83"/>
      <c r="WM1145" s="52"/>
      <c r="WN1145" s="70"/>
      <c r="WO1145" s="70"/>
      <c r="WP1145" s="70"/>
      <c r="WQ1145" s="110"/>
      <c r="WR1145" s="2"/>
      <c r="WS1145" s="15"/>
      <c r="WT1145" s="15"/>
      <c r="WU1145" s="83"/>
      <c r="WV1145" s="52"/>
      <c r="WW1145" s="70"/>
      <c r="WX1145" s="70"/>
      <c r="WY1145" s="70"/>
      <c r="WZ1145" s="110"/>
      <c r="XA1145" s="2"/>
      <c r="XB1145" s="15"/>
      <c r="XC1145" s="15"/>
      <c r="XD1145" s="83"/>
      <c r="XE1145" s="52"/>
      <c r="XF1145" s="70"/>
      <c r="XG1145" s="70"/>
      <c r="XH1145" s="70"/>
      <c r="XI1145" s="110"/>
      <c r="XJ1145" s="2"/>
      <c r="XK1145" s="15"/>
      <c r="XL1145" s="15"/>
      <c r="XM1145" s="83"/>
      <c r="XN1145" s="52"/>
      <c r="XO1145" s="70"/>
      <c r="XP1145" s="70"/>
      <c r="XQ1145" s="70"/>
      <c r="XR1145" s="110"/>
      <c r="XS1145" s="2"/>
      <c r="XT1145" s="15"/>
      <c r="XU1145" s="15"/>
      <c r="XV1145" s="83"/>
      <c r="XW1145" s="52"/>
      <c r="XX1145" s="70"/>
      <c r="XY1145" s="70"/>
      <c r="XZ1145" s="70"/>
      <c r="YA1145" s="110"/>
      <c r="YB1145" s="2"/>
      <c r="YC1145" s="15"/>
      <c r="YD1145" s="15"/>
      <c r="YE1145" s="83"/>
      <c r="YF1145" s="52"/>
      <c r="YG1145" s="70"/>
      <c r="YH1145" s="70"/>
      <c r="YI1145" s="70"/>
      <c r="YJ1145" s="110"/>
      <c r="YK1145" s="2"/>
      <c r="YL1145" s="15"/>
      <c r="YM1145" s="15"/>
      <c r="YN1145" s="83"/>
      <c r="YO1145" s="52"/>
      <c r="YP1145" s="70"/>
      <c r="YQ1145" s="70"/>
      <c r="YR1145" s="70"/>
      <c r="YS1145" s="110"/>
      <c r="YT1145" s="2"/>
      <c r="YU1145" s="15"/>
      <c r="YV1145" s="15"/>
      <c r="YW1145" s="83"/>
      <c r="YX1145" s="52"/>
      <c r="YY1145" s="70"/>
      <c r="YZ1145" s="70"/>
      <c r="ZA1145" s="70"/>
      <c r="ZB1145" s="110"/>
      <c r="ZC1145" s="2"/>
      <c r="ZD1145" s="15"/>
      <c r="ZE1145" s="15"/>
      <c r="ZF1145" s="83"/>
      <c r="ZG1145" s="52"/>
      <c r="ZH1145" s="70"/>
      <c r="ZI1145" s="70"/>
      <c r="ZJ1145" s="70"/>
      <c r="ZK1145" s="110"/>
      <c r="ZL1145" s="2"/>
      <c r="ZM1145" s="15"/>
      <c r="ZN1145" s="15"/>
      <c r="ZO1145" s="83"/>
      <c r="ZP1145" s="52"/>
      <c r="ZQ1145" s="70"/>
      <c r="ZR1145" s="70"/>
      <c r="ZS1145" s="70"/>
      <c r="ZT1145" s="110"/>
      <c r="ZU1145" s="2"/>
      <c r="ZV1145" s="15"/>
      <c r="ZW1145" s="15"/>
      <c r="ZX1145" s="83"/>
      <c r="ZY1145" s="52"/>
      <c r="ZZ1145" s="70"/>
      <c r="AAA1145" s="70"/>
      <c r="AAB1145" s="70"/>
      <c r="AAC1145" s="110"/>
      <c r="AAD1145" s="2"/>
      <c r="AAE1145" s="15"/>
      <c r="AAF1145" s="15"/>
      <c r="AAG1145" s="83"/>
      <c r="AAH1145" s="52"/>
      <c r="AAI1145" s="70"/>
      <c r="AAJ1145" s="70"/>
      <c r="AAK1145" s="70"/>
      <c r="AAL1145" s="110"/>
      <c r="AAM1145" s="2"/>
      <c r="AAN1145" s="15"/>
      <c r="AAO1145" s="15"/>
      <c r="AAP1145" s="83"/>
      <c r="AAQ1145" s="52"/>
      <c r="AAR1145" s="70"/>
      <c r="AAS1145" s="70"/>
      <c r="AAT1145" s="70"/>
      <c r="AAU1145" s="110"/>
      <c r="AAV1145" s="2"/>
      <c r="AAW1145" s="15"/>
      <c r="AAX1145" s="15"/>
      <c r="AAY1145" s="83"/>
      <c r="AAZ1145" s="52"/>
      <c r="ABA1145" s="70"/>
      <c r="ABB1145" s="70"/>
      <c r="ABC1145" s="70"/>
      <c r="ABD1145" s="110"/>
      <c r="ABE1145" s="2"/>
      <c r="ABF1145" s="15"/>
      <c r="ABG1145" s="15"/>
      <c r="ABH1145" s="83"/>
      <c r="ABI1145" s="52"/>
      <c r="ABJ1145" s="70"/>
      <c r="ABK1145" s="70"/>
      <c r="ABL1145" s="70"/>
      <c r="ABM1145" s="110"/>
      <c r="ABN1145" s="2"/>
      <c r="ABO1145" s="15"/>
      <c r="ABP1145" s="15"/>
      <c r="ABQ1145" s="83"/>
      <c r="ABR1145" s="52"/>
      <c r="ABS1145" s="70"/>
      <c r="ABT1145" s="70"/>
      <c r="ABU1145" s="70"/>
      <c r="ABV1145" s="110"/>
      <c r="ABW1145" s="2"/>
      <c r="ABX1145" s="15"/>
      <c r="ABY1145" s="15"/>
      <c r="ABZ1145" s="83"/>
      <c r="ACA1145" s="52"/>
      <c r="ACB1145" s="70"/>
      <c r="ACC1145" s="70"/>
      <c r="ACD1145" s="70"/>
      <c r="ACE1145" s="110"/>
      <c r="ACF1145" s="2"/>
      <c r="ACG1145" s="15"/>
      <c r="ACH1145" s="15"/>
      <c r="ACI1145" s="83"/>
      <c r="ACJ1145" s="52"/>
      <c r="ACK1145" s="70"/>
      <c r="ACL1145" s="70"/>
      <c r="ACM1145" s="70"/>
      <c r="ACN1145" s="110"/>
      <c r="ACO1145" s="2"/>
      <c r="ACP1145" s="15"/>
      <c r="ACQ1145" s="15"/>
      <c r="ACR1145" s="83"/>
      <c r="ACS1145" s="52"/>
      <c r="ACT1145" s="70"/>
      <c r="ACU1145" s="70"/>
      <c r="ACV1145" s="70"/>
      <c r="ACW1145" s="110"/>
      <c r="ACX1145" s="2"/>
      <c r="ACY1145" s="15"/>
      <c r="ACZ1145" s="15"/>
      <c r="ADA1145" s="83"/>
      <c r="ADB1145" s="52"/>
      <c r="ADC1145" s="70"/>
      <c r="ADD1145" s="70"/>
      <c r="ADE1145" s="70"/>
      <c r="ADF1145" s="110"/>
      <c r="ADG1145" s="2"/>
      <c r="ADH1145" s="15"/>
      <c r="ADI1145" s="15"/>
      <c r="ADJ1145" s="83"/>
      <c r="ADK1145" s="52"/>
      <c r="ADL1145" s="70"/>
      <c r="ADM1145" s="70"/>
      <c r="ADN1145" s="70"/>
      <c r="ADO1145" s="110"/>
      <c r="ADP1145" s="2"/>
      <c r="ADQ1145" s="15"/>
      <c r="ADR1145" s="15"/>
      <c r="ADS1145" s="83"/>
      <c r="ADT1145" s="52"/>
      <c r="ADU1145" s="70"/>
      <c r="ADV1145" s="70"/>
      <c r="ADW1145" s="70"/>
      <c r="ADX1145" s="110"/>
      <c r="ADY1145" s="2"/>
      <c r="ADZ1145" s="15"/>
      <c r="AEA1145" s="15"/>
      <c r="AEB1145" s="83"/>
      <c r="AEC1145" s="52"/>
      <c r="AED1145" s="70"/>
      <c r="AEE1145" s="70"/>
      <c r="AEF1145" s="70"/>
      <c r="AEG1145" s="110"/>
      <c r="AEH1145" s="2"/>
      <c r="AEI1145" s="15"/>
      <c r="AEJ1145" s="15"/>
      <c r="AEK1145" s="83"/>
      <c r="AEL1145" s="52"/>
      <c r="AEM1145" s="70"/>
      <c r="AEN1145" s="70"/>
      <c r="AEO1145" s="70"/>
      <c r="AEP1145" s="110"/>
      <c r="AEQ1145" s="2"/>
      <c r="AER1145" s="15"/>
      <c r="AES1145" s="15"/>
      <c r="AET1145" s="83"/>
      <c r="AEU1145" s="52"/>
      <c r="AEV1145" s="70"/>
      <c r="AEW1145" s="70"/>
      <c r="AEX1145" s="70"/>
      <c r="AEY1145" s="110"/>
      <c r="AEZ1145" s="2"/>
      <c r="AFA1145" s="15"/>
      <c r="AFB1145" s="15"/>
      <c r="AFC1145" s="83"/>
      <c r="AFD1145" s="52"/>
      <c r="AFE1145" s="70"/>
      <c r="AFF1145" s="70"/>
      <c r="AFG1145" s="70"/>
      <c r="AFH1145" s="110"/>
      <c r="AFI1145" s="2"/>
      <c r="AFJ1145" s="15"/>
      <c r="AFK1145" s="15"/>
      <c r="AFL1145" s="83"/>
      <c r="AFM1145" s="52"/>
      <c r="AFN1145" s="70"/>
      <c r="AFO1145" s="70"/>
      <c r="AFP1145" s="70"/>
      <c r="AFQ1145" s="110"/>
      <c r="AFR1145" s="2"/>
      <c r="AFS1145" s="15"/>
      <c r="AFT1145" s="15"/>
      <c r="AFU1145" s="83"/>
      <c r="AFV1145" s="52"/>
      <c r="AFW1145" s="70"/>
      <c r="AFX1145" s="70"/>
      <c r="AFY1145" s="70"/>
      <c r="AFZ1145" s="110"/>
      <c r="AGA1145" s="2"/>
      <c r="AGB1145" s="15"/>
      <c r="AGC1145" s="15"/>
      <c r="AGD1145" s="83"/>
      <c r="AGE1145" s="52"/>
      <c r="AGF1145" s="70"/>
      <c r="AGG1145" s="70"/>
      <c r="AGH1145" s="70"/>
      <c r="AGI1145" s="110"/>
      <c r="AGJ1145" s="2"/>
      <c r="AGK1145" s="15"/>
      <c r="AGL1145" s="15"/>
      <c r="AGM1145" s="83"/>
      <c r="AGN1145" s="52"/>
      <c r="AGO1145" s="70"/>
      <c r="AGP1145" s="70"/>
      <c r="AGQ1145" s="70"/>
      <c r="AGR1145" s="110"/>
      <c r="AGS1145" s="2"/>
      <c r="AGT1145" s="15"/>
      <c r="AGU1145" s="15"/>
      <c r="AGV1145" s="83"/>
      <c r="AGW1145" s="52"/>
      <c r="AGX1145" s="70"/>
      <c r="AGY1145" s="70"/>
      <c r="AGZ1145" s="70"/>
      <c r="AHA1145" s="110"/>
      <c r="AHB1145" s="2"/>
      <c r="AHC1145" s="15"/>
      <c r="AHD1145" s="15"/>
      <c r="AHE1145" s="83"/>
      <c r="AHF1145" s="52"/>
      <c r="AHG1145" s="70"/>
      <c r="AHH1145" s="70"/>
      <c r="AHI1145" s="70"/>
      <c r="AHJ1145" s="110"/>
      <c r="AHK1145" s="2"/>
      <c r="AHL1145" s="15"/>
      <c r="AHM1145" s="15"/>
      <c r="AHN1145" s="83"/>
      <c r="AHO1145" s="52"/>
      <c r="AHP1145" s="70"/>
      <c r="AHQ1145" s="70"/>
      <c r="AHR1145" s="70"/>
      <c r="AHS1145" s="110"/>
      <c r="AHT1145" s="2"/>
      <c r="AHU1145" s="15"/>
      <c r="AHV1145" s="15"/>
      <c r="AHW1145" s="83"/>
      <c r="AHX1145" s="52"/>
      <c r="AHY1145" s="70"/>
      <c r="AHZ1145" s="70"/>
      <c r="AIA1145" s="70"/>
      <c r="AIB1145" s="110"/>
      <c r="AIC1145" s="2"/>
      <c r="AID1145" s="15"/>
      <c r="AIE1145" s="15"/>
      <c r="AIF1145" s="83"/>
      <c r="AIG1145" s="52"/>
      <c r="AIH1145" s="70"/>
      <c r="AII1145" s="70"/>
      <c r="AIJ1145" s="70"/>
      <c r="AIK1145" s="110"/>
      <c r="AIL1145" s="2"/>
      <c r="AIM1145" s="15"/>
      <c r="AIN1145" s="15"/>
      <c r="AIO1145" s="83"/>
      <c r="AIP1145" s="52"/>
      <c r="AIQ1145" s="70"/>
      <c r="AIR1145" s="70"/>
      <c r="AIS1145" s="70"/>
      <c r="AIT1145" s="110"/>
      <c r="AIU1145" s="2"/>
      <c r="AIV1145" s="15"/>
      <c r="AIW1145" s="15"/>
      <c r="AIX1145" s="83"/>
      <c r="AIY1145" s="52"/>
      <c r="AIZ1145" s="70"/>
      <c r="AJA1145" s="70"/>
      <c r="AJB1145" s="70"/>
      <c r="AJC1145" s="110"/>
      <c r="AJD1145" s="2"/>
      <c r="AJE1145" s="15"/>
      <c r="AJF1145" s="15"/>
      <c r="AJG1145" s="83"/>
      <c r="AJH1145" s="52"/>
      <c r="AJI1145" s="70"/>
      <c r="AJJ1145" s="70"/>
      <c r="AJK1145" s="70"/>
      <c r="AJL1145" s="110"/>
      <c r="AJM1145" s="2"/>
      <c r="AJN1145" s="15"/>
      <c r="AJO1145" s="15"/>
      <c r="AJP1145" s="83"/>
      <c r="AJQ1145" s="52"/>
      <c r="AJR1145" s="70"/>
      <c r="AJS1145" s="70"/>
      <c r="AJT1145" s="70"/>
      <c r="AJU1145" s="110"/>
      <c r="AJV1145" s="2"/>
      <c r="AJW1145" s="15"/>
      <c r="AJX1145" s="15"/>
      <c r="AJY1145" s="83"/>
      <c r="AJZ1145" s="52"/>
      <c r="AKA1145" s="70"/>
      <c r="AKB1145" s="70"/>
      <c r="AKC1145" s="70"/>
      <c r="AKD1145" s="110"/>
      <c r="AKE1145" s="2"/>
      <c r="AKF1145" s="15"/>
      <c r="AKG1145" s="15"/>
      <c r="AKH1145" s="83"/>
      <c r="AKI1145" s="52"/>
      <c r="AKJ1145" s="70"/>
      <c r="AKK1145" s="70"/>
      <c r="AKL1145" s="70"/>
      <c r="AKM1145" s="110"/>
      <c r="AKN1145" s="2"/>
      <c r="AKO1145" s="15"/>
      <c r="AKP1145" s="15"/>
      <c r="AKQ1145" s="83"/>
      <c r="AKR1145" s="52"/>
      <c r="AKS1145" s="70"/>
      <c r="AKT1145" s="70"/>
      <c r="AKU1145" s="70"/>
      <c r="AKV1145" s="110"/>
      <c r="AKW1145" s="2"/>
      <c r="AKX1145" s="15"/>
      <c r="AKY1145" s="15"/>
      <c r="AKZ1145" s="83"/>
      <c r="ALA1145" s="52"/>
      <c r="ALB1145" s="70"/>
      <c r="ALC1145" s="70"/>
      <c r="ALD1145" s="70"/>
      <c r="ALE1145" s="110"/>
      <c r="ALF1145" s="2"/>
      <c r="ALG1145" s="15"/>
      <c r="ALH1145" s="15"/>
      <c r="ALI1145" s="83"/>
      <c r="ALJ1145" s="52"/>
      <c r="ALK1145" s="70"/>
      <c r="ALL1145" s="70"/>
      <c r="ALM1145" s="70"/>
      <c r="ALN1145" s="110"/>
      <c r="ALO1145" s="2"/>
      <c r="ALP1145" s="15"/>
      <c r="ALQ1145" s="15"/>
      <c r="ALR1145" s="83"/>
      <c r="ALS1145" s="52"/>
      <c r="ALT1145" s="70"/>
      <c r="ALU1145" s="70"/>
      <c r="ALV1145" s="70"/>
      <c r="ALW1145" s="110"/>
      <c r="ALX1145" s="2"/>
      <c r="ALY1145" s="15"/>
      <c r="ALZ1145" s="15"/>
      <c r="AMA1145" s="83"/>
      <c r="AMB1145" s="52"/>
      <c r="AMC1145" s="70"/>
      <c r="AMD1145" s="70"/>
      <c r="AME1145" s="70"/>
      <c r="AMF1145" s="110"/>
      <c r="AMG1145" s="2"/>
      <c r="AMH1145" s="15"/>
      <c r="AMI1145" s="15"/>
      <c r="AMJ1145" s="83"/>
      <c r="AMK1145" s="52"/>
      <c r="AML1145" s="70"/>
      <c r="AMM1145" s="70"/>
      <c r="AMN1145" s="70"/>
      <c r="AMO1145" s="110"/>
      <c r="AMP1145" s="2"/>
      <c r="AMQ1145" s="15"/>
      <c r="AMR1145" s="15"/>
      <c r="AMS1145" s="83"/>
      <c r="AMT1145" s="52"/>
      <c r="AMU1145" s="70"/>
      <c r="AMV1145" s="70"/>
      <c r="AMW1145" s="70"/>
      <c r="AMX1145" s="110"/>
      <c r="AMY1145" s="2"/>
      <c r="AMZ1145" s="15"/>
      <c r="ANA1145" s="15"/>
      <c r="ANB1145" s="83"/>
      <c r="ANC1145" s="52"/>
      <c r="AND1145" s="70"/>
      <c r="ANE1145" s="70"/>
      <c r="ANF1145" s="70"/>
      <c r="ANG1145" s="110"/>
      <c r="ANH1145" s="2"/>
      <c r="ANI1145" s="15"/>
      <c r="ANJ1145" s="15"/>
      <c r="ANK1145" s="83"/>
      <c r="ANL1145" s="52"/>
      <c r="ANM1145" s="70"/>
      <c r="ANN1145" s="70"/>
      <c r="ANO1145" s="70"/>
      <c r="ANP1145" s="110"/>
      <c r="ANQ1145" s="2"/>
      <c r="ANR1145" s="15"/>
      <c r="ANS1145" s="15"/>
      <c r="ANT1145" s="83"/>
      <c r="ANU1145" s="52"/>
      <c r="ANV1145" s="70"/>
      <c r="ANW1145" s="70"/>
      <c r="ANX1145" s="70"/>
      <c r="ANY1145" s="110"/>
      <c r="ANZ1145" s="2"/>
      <c r="AOA1145" s="15"/>
      <c r="AOB1145" s="15"/>
      <c r="AOC1145" s="83"/>
      <c r="AOD1145" s="52"/>
      <c r="AOE1145" s="70"/>
      <c r="AOF1145" s="70"/>
      <c r="AOG1145" s="70"/>
      <c r="AOH1145" s="110"/>
      <c r="AOI1145" s="2"/>
      <c r="AOJ1145" s="15"/>
      <c r="AOK1145" s="15"/>
      <c r="AOL1145" s="83"/>
      <c r="AOM1145" s="52"/>
      <c r="AON1145" s="70"/>
      <c r="AOO1145" s="70"/>
      <c r="AOP1145" s="70"/>
      <c r="AOQ1145" s="110"/>
      <c r="AOR1145" s="2"/>
      <c r="AOS1145" s="15"/>
      <c r="AOT1145" s="15"/>
      <c r="AOU1145" s="83"/>
      <c r="AOV1145" s="52"/>
      <c r="AOW1145" s="70"/>
      <c r="AOX1145" s="70"/>
      <c r="AOY1145" s="70"/>
      <c r="AOZ1145" s="110"/>
      <c r="APA1145" s="2"/>
      <c r="APB1145" s="15"/>
      <c r="APC1145" s="15"/>
      <c r="APD1145" s="83"/>
      <c r="APE1145" s="52"/>
      <c r="APF1145" s="70"/>
      <c r="APG1145" s="70"/>
      <c r="APH1145" s="70"/>
      <c r="API1145" s="110"/>
      <c r="APJ1145" s="2"/>
      <c r="APK1145" s="15"/>
      <c r="APL1145" s="15"/>
      <c r="APM1145" s="83"/>
      <c r="APN1145" s="52"/>
      <c r="APO1145" s="70"/>
      <c r="APP1145" s="70"/>
      <c r="APQ1145" s="70"/>
      <c r="APR1145" s="110"/>
      <c r="APS1145" s="2"/>
      <c r="APT1145" s="15"/>
      <c r="APU1145" s="15"/>
      <c r="APV1145" s="83"/>
      <c r="APW1145" s="52"/>
      <c r="APX1145" s="70"/>
      <c r="APY1145" s="70"/>
      <c r="APZ1145" s="70"/>
      <c r="AQA1145" s="110"/>
      <c r="AQB1145" s="2"/>
      <c r="AQC1145" s="15"/>
      <c r="AQD1145" s="15"/>
      <c r="AQE1145" s="83"/>
      <c r="AQF1145" s="52"/>
      <c r="AQG1145" s="70"/>
      <c r="AQH1145" s="70"/>
      <c r="AQI1145" s="70"/>
      <c r="AQJ1145" s="110"/>
      <c r="AQK1145" s="2"/>
      <c r="AQL1145" s="15"/>
      <c r="AQM1145" s="15"/>
      <c r="AQN1145" s="83"/>
      <c r="AQO1145" s="52"/>
      <c r="AQP1145" s="70"/>
      <c r="AQQ1145" s="70"/>
      <c r="AQR1145" s="70"/>
      <c r="AQS1145" s="110"/>
      <c r="AQT1145" s="2"/>
      <c r="AQU1145" s="15"/>
      <c r="AQV1145" s="15"/>
      <c r="AQW1145" s="83"/>
      <c r="AQX1145" s="52"/>
      <c r="AQY1145" s="70"/>
      <c r="AQZ1145" s="70"/>
      <c r="ARA1145" s="70"/>
      <c r="ARB1145" s="110"/>
      <c r="ARC1145" s="2"/>
      <c r="ARD1145" s="15"/>
      <c r="ARE1145" s="15"/>
      <c r="ARF1145" s="83"/>
      <c r="ARG1145" s="52"/>
      <c r="ARH1145" s="70"/>
      <c r="ARI1145" s="70"/>
      <c r="ARJ1145" s="70"/>
      <c r="ARK1145" s="110"/>
      <c r="ARL1145" s="2"/>
      <c r="ARM1145" s="15"/>
      <c r="ARN1145" s="15"/>
      <c r="ARO1145" s="83"/>
      <c r="ARP1145" s="52"/>
      <c r="ARQ1145" s="70"/>
      <c r="ARR1145" s="70"/>
      <c r="ARS1145" s="70"/>
      <c r="ART1145" s="110"/>
      <c r="ARU1145" s="2"/>
      <c r="ARV1145" s="15"/>
      <c r="ARW1145" s="15"/>
      <c r="ARX1145" s="83"/>
      <c r="ARY1145" s="52"/>
      <c r="ARZ1145" s="70"/>
      <c r="ASA1145" s="70"/>
      <c r="ASB1145" s="70"/>
      <c r="ASC1145" s="110"/>
      <c r="ASD1145" s="2"/>
      <c r="ASE1145" s="15"/>
      <c r="ASF1145" s="15"/>
      <c r="ASG1145" s="83"/>
      <c r="ASH1145" s="52"/>
      <c r="ASI1145" s="70"/>
      <c r="ASJ1145" s="70"/>
      <c r="ASK1145" s="70"/>
      <c r="ASL1145" s="110"/>
      <c r="ASM1145" s="2"/>
      <c r="ASN1145" s="15"/>
      <c r="ASO1145" s="15"/>
      <c r="ASP1145" s="83"/>
      <c r="ASQ1145" s="52"/>
      <c r="ASR1145" s="70"/>
      <c r="ASS1145" s="70"/>
      <c r="AST1145" s="70"/>
      <c r="ASU1145" s="110"/>
      <c r="ASV1145" s="2"/>
      <c r="ASW1145" s="15"/>
      <c r="ASX1145" s="15"/>
      <c r="ASY1145" s="83"/>
      <c r="ASZ1145" s="52"/>
      <c r="ATA1145" s="70"/>
      <c r="ATB1145" s="70"/>
      <c r="ATC1145" s="70"/>
      <c r="ATD1145" s="110"/>
      <c r="ATE1145" s="2"/>
      <c r="ATF1145" s="15"/>
      <c r="ATG1145" s="15"/>
      <c r="ATH1145" s="83"/>
      <c r="ATI1145" s="52"/>
      <c r="ATJ1145" s="70"/>
      <c r="ATK1145" s="70"/>
      <c r="ATL1145" s="70"/>
      <c r="ATM1145" s="110"/>
      <c r="ATN1145" s="2"/>
      <c r="ATO1145" s="15"/>
      <c r="ATP1145" s="15"/>
      <c r="ATQ1145" s="83"/>
      <c r="ATR1145" s="52"/>
      <c r="ATS1145" s="70"/>
      <c r="ATT1145" s="70"/>
      <c r="ATU1145" s="70"/>
      <c r="ATV1145" s="110"/>
      <c r="ATW1145" s="2"/>
      <c r="ATX1145" s="15"/>
      <c r="ATY1145" s="15"/>
      <c r="ATZ1145" s="83"/>
      <c r="AUA1145" s="52"/>
      <c r="AUB1145" s="70"/>
      <c r="AUC1145" s="70"/>
      <c r="AUD1145" s="70"/>
      <c r="AUE1145" s="110"/>
      <c r="AUF1145" s="2"/>
      <c r="AUG1145" s="15"/>
      <c r="AUH1145" s="15"/>
      <c r="AUI1145" s="83"/>
      <c r="AUJ1145" s="52"/>
      <c r="AUK1145" s="70"/>
      <c r="AUL1145" s="70"/>
      <c r="AUM1145" s="70"/>
      <c r="AUN1145" s="110"/>
      <c r="AUO1145" s="2"/>
      <c r="AUP1145" s="15"/>
      <c r="AUQ1145" s="15"/>
      <c r="AUR1145" s="83"/>
      <c r="AUS1145" s="52"/>
      <c r="AUT1145" s="70"/>
      <c r="AUU1145" s="70"/>
      <c r="AUV1145" s="70"/>
      <c r="AUW1145" s="110"/>
      <c r="AUX1145" s="2"/>
      <c r="AUY1145" s="15"/>
      <c r="AUZ1145" s="15"/>
      <c r="AVA1145" s="83"/>
      <c r="AVB1145" s="52"/>
      <c r="AVC1145" s="70"/>
      <c r="AVD1145" s="70"/>
      <c r="AVE1145" s="70"/>
      <c r="AVF1145" s="110"/>
      <c r="AVG1145" s="2"/>
      <c r="AVH1145" s="15"/>
      <c r="AVI1145" s="15"/>
      <c r="AVJ1145" s="83"/>
      <c r="AVK1145" s="52"/>
      <c r="AVL1145" s="70"/>
      <c r="AVM1145" s="70"/>
      <c r="AVN1145" s="70"/>
      <c r="AVO1145" s="110"/>
      <c r="AVP1145" s="2"/>
      <c r="AVQ1145" s="15"/>
      <c r="AVR1145" s="15"/>
      <c r="AVS1145" s="83"/>
      <c r="AVT1145" s="52"/>
      <c r="AVU1145" s="70"/>
      <c r="AVV1145" s="70"/>
      <c r="AVW1145" s="70"/>
      <c r="AVX1145" s="110"/>
      <c r="AVY1145" s="2"/>
      <c r="AVZ1145" s="15"/>
      <c r="AWA1145" s="15"/>
      <c r="AWB1145" s="83"/>
      <c r="AWC1145" s="52"/>
      <c r="AWD1145" s="70"/>
      <c r="AWE1145" s="70"/>
      <c r="AWF1145" s="70"/>
      <c r="AWG1145" s="110"/>
      <c r="AWH1145" s="2"/>
      <c r="AWI1145" s="15"/>
      <c r="AWJ1145" s="15"/>
      <c r="AWK1145" s="83"/>
      <c r="AWL1145" s="52"/>
      <c r="AWM1145" s="70"/>
      <c r="AWN1145" s="70"/>
      <c r="AWO1145" s="70"/>
      <c r="AWP1145" s="110"/>
      <c r="AWQ1145" s="2"/>
      <c r="AWR1145" s="15"/>
      <c r="AWS1145" s="15"/>
      <c r="AWT1145" s="83"/>
      <c r="AWU1145" s="52"/>
      <c r="AWV1145" s="70"/>
      <c r="AWW1145" s="70"/>
      <c r="AWX1145" s="70"/>
      <c r="AWY1145" s="110"/>
      <c r="AWZ1145" s="2"/>
      <c r="AXA1145" s="15"/>
      <c r="AXB1145" s="15"/>
      <c r="AXC1145" s="83"/>
      <c r="AXD1145" s="52"/>
      <c r="AXE1145" s="70"/>
      <c r="AXF1145" s="70"/>
      <c r="AXG1145" s="70"/>
      <c r="AXH1145" s="110"/>
      <c r="AXI1145" s="2"/>
      <c r="AXJ1145" s="15"/>
      <c r="AXK1145" s="15"/>
      <c r="AXL1145" s="83"/>
      <c r="AXM1145" s="52"/>
      <c r="AXN1145" s="70"/>
      <c r="AXO1145" s="70"/>
      <c r="AXP1145" s="70"/>
      <c r="AXQ1145" s="110"/>
      <c r="AXR1145" s="2"/>
      <c r="AXS1145" s="15"/>
      <c r="AXT1145" s="15"/>
      <c r="AXU1145" s="83"/>
      <c r="AXV1145" s="52"/>
      <c r="AXW1145" s="70"/>
      <c r="AXX1145" s="70"/>
      <c r="AXY1145" s="70"/>
      <c r="AXZ1145" s="110"/>
      <c r="AYA1145" s="2"/>
      <c r="AYB1145" s="15"/>
      <c r="AYC1145" s="15"/>
      <c r="AYD1145" s="83"/>
      <c r="AYE1145" s="52"/>
      <c r="AYF1145" s="70"/>
      <c r="AYG1145" s="70"/>
      <c r="AYH1145" s="70"/>
      <c r="AYI1145" s="110"/>
      <c r="AYJ1145" s="2"/>
      <c r="AYK1145" s="15"/>
      <c r="AYL1145" s="15"/>
      <c r="AYM1145" s="83"/>
      <c r="AYN1145" s="52"/>
      <c r="AYO1145" s="70"/>
      <c r="AYP1145" s="70"/>
      <c r="AYQ1145" s="70"/>
      <c r="AYR1145" s="110"/>
      <c r="AYS1145" s="2"/>
      <c r="AYT1145" s="15"/>
      <c r="AYU1145" s="15"/>
      <c r="AYV1145" s="83"/>
      <c r="AYW1145" s="52"/>
      <c r="AYX1145" s="70"/>
      <c r="AYY1145" s="70"/>
      <c r="AYZ1145" s="70"/>
      <c r="AZA1145" s="110"/>
      <c r="AZB1145" s="2"/>
      <c r="AZC1145" s="15"/>
      <c r="AZD1145" s="15"/>
      <c r="AZE1145" s="83"/>
      <c r="AZF1145" s="52"/>
      <c r="AZG1145" s="70"/>
      <c r="AZH1145" s="70"/>
      <c r="AZI1145" s="70"/>
      <c r="AZJ1145" s="110"/>
      <c r="AZK1145" s="2"/>
      <c r="AZL1145" s="15"/>
      <c r="AZM1145" s="15"/>
      <c r="AZN1145" s="83"/>
      <c r="AZO1145" s="52"/>
      <c r="AZP1145" s="70"/>
      <c r="AZQ1145" s="70"/>
      <c r="AZR1145" s="70"/>
      <c r="AZS1145" s="110"/>
      <c r="AZT1145" s="2"/>
      <c r="AZU1145" s="15"/>
      <c r="AZV1145" s="15"/>
      <c r="AZW1145" s="83"/>
      <c r="AZX1145" s="52"/>
      <c r="AZY1145" s="70"/>
      <c r="AZZ1145" s="70"/>
      <c r="BAA1145" s="70"/>
      <c r="BAB1145" s="110"/>
      <c r="BAC1145" s="2"/>
      <c r="BAD1145" s="15"/>
      <c r="BAE1145" s="15"/>
      <c r="BAF1145" s="83"/>
      <c r="BAG1145" s="52"/>
      <c r="BAH1145" s="70"/>
      <c r="BAI1145" s="70"/>
      <c r="BAJ1145" s="70"/>
      <c r="BAK1145" s="110"/>
      <c r="BAL1145" s="2"/>
      <c r="BAM1145" s="15"/>
      <c r="BAN1145" s="15"/>
      <c r="BAO1145" s="83"/>
      <c r="BAP1145" s="52"/>
      <c r="BAQ1145" s="70"/>
      <c r="BAR1145" s="70"/>
      <c r="BAS1145" s="70"/>
      <c r="BAT1145" s="110"/>
      <c r="BAU1145" s="2"/>
      <c r="BAV1145" s="15"/>
      <c r="BAW1145" s="15"/>
      <c r="BAX1145" s="83"/>
      <c r="BAY1145" s="52"/>
      <c r="BAZ1145" s="70"/>
      <c r="BBA1145" s="70"/>
      <c r="BBB1145" s="70"/>
      <c r="BBC1145" s="110"/>
      <c r="BBD1145" s="2"/>
      <c r="BBE1145" s="15"/>
      <c r="BBF1145" s="15"/>
      <c r="BBG1145" s="83"/>
      <c r="BBH1145" s="52"/>
      <c r="BBI1145" s="70"/>
      <c r="BBJ1145" s="70"/>
      <c r="BBK1145" s="70"/>
      <c r="BBL1145" s="110"/>
      <c r="BBM1145" s="2"/>
      <c r="BBN1145" s="15"/>
      <c r="BBO1145" s="15"/>
      <c r="BBP1145" s="83"/>
      <c r="BBQ1145" s="52"/>
      <c r="BBR1145" s="70"/>
      <c r="BBS1145" s="70"/>
      <c r="BBT1145" s="70"/>
      <c r="BBU1145" s="110"/>
      <c r="BBV1145" s="2"/>
      <c r="BBW1145" s="15"/>
      <c r="BBX1145" s="15"/>
      <c r="BBY1145" s="83"/>
      <c r="BBZ1145" s="52"/>
      <c r="BCA1145" s="70"/>
      <c r="BCB1145" s="70"/>
      <c r="BCC1145" s="70"/>
      <c r="BCD1145" s="110"/>
      <c r="BCE1145" s="2"/>
      <c r="BCF1145" s="15"/>
      <c r="BCG1145" s="15"/>
      <c r="BCH1145" s="83"/>
      <c r="BCI1145" s="52"/>
      <c r="BCJ1145" s="70"/>
      <c r="BCK1145" s="70"/>
      <c r="BCL1145" s="70"/>
      <c r="BCM1145" s="110"/>
      <c r="BCN1145" s="2"/>
      <c r="BCO1145" s="15"/>
      <c r="BCP1145" s="15"/>
      <c r="BCQ1145" s="83"/>
      <c r="BCR1145" s="52"/>
      <c r="BCS1145" s="70"/>
      <c r="BCT1145" s="70"/>
      <c r="BCU1145" s="70"/>
      <c r="BCV1145" s="110"/>
      <c r="BCW1145" s="2"/>
      <c r="BCX1145" s="15"/>
      <c r="BCY1145" s="15"/>
      <c r="BCZ1145" s="83"/>
      <c r="BDA1145" s="52"/>
      <c r="BDB1145" s="70"/>
      <c r="BDC1145" s="70"/>
      <c r="BDD1145" s="70"/>
      <c r="BDE1145" s="110"/>
      <c r="BDF1145" s="2"/>
      <c r="BDG1145" s="15"/>
      <c r="BDH1145" s="15"/>
      <c r="BDI1145" s="83"/>
      <c r="BDJ1145" s="52"/>
      <c r="BDK1145" s="70"/>
      <c r="BDL1145" s="70"/>
      <c r="BDM1145" s="70"/>
      <c r="BDN1145" s="110"/>
      <c r="BDO1145" s="2"/>
      <c r="BDP1145" s="15"/>
      <c r="BDQ1145" s="15"/>
      <c r="BDR1145" s="83"/>
      <c r="BDS1145" s="52"/>
      <c r="BDT1145" s="70"/>
      <c r="BDU1145" s="70"/>
      <c r="BDV1145" s="70"/>
      <c r="BDW1145" s="110"/>
      <c r="BDX1145" s="2"/>
      <c r="BDY1145" s="15"/>
      <c r="BDZ1145" s="15"/>
      <c r="BEA1145" s="83"/>
      <c r="BEB1145" s="52"/>
      <c r="BEC1145" s="70"/>
      <c r="BED1145" s="70"/>
      <c r="BEE1145" s="70"/>
      <c r="BEF1145" s="110"/>
      <c r="BEG1145" s="2"/>
      <c r="BEH1145" s="15"/>
      <c r="BEI1145" s="15"/>
      <c r="BEJ1145" s="83"/>
      <c r="BEK1145" s="52"/>
      <c r="BEL1145" s="70"/>
      <c r="BEM1145" s="70"/>
      <c r="BEN1145" s="70"/>
      <c r="BEO1145" s="110"/>
      <c r="BEP1145" s="2"/>
      <c r="BEQ1145" s="15"/>
      <c r="BER1145" s="15"/>
      <c r="BES1145" s="83"/>
      <c r="BET1145" s="52"/>
      <c r="BEU1145" s="70"/>
      <c r="BEV1145" s="70"/>
      <c r="BEW1145" s="70"/>
      <c r="BEX1145" s="110"/>
      <c r="BEY1145" s="2"/>
      <c r="BEZ1145" s="15"/>
      <c r="BFA1145" s="15"/>
      <c r="BFB1145" s="83"/>
      <c r="BFC1145" s="52"/>
      <c r="BFD1145" s="70"/>
      <c r="BFE1145" s="70"/>
      <c r="BFF1145" s="70"/>
      <c r="BFG1145" s="110"/>
      <c r="BFH1145" s="2"/>
      <c r="BFI1145" s="15"/>
      <c r="BFJ1145" s="15"/>
      <c r="BFK1145" s="83"/>
      <c r="BFL1145" s="52"/>
      <c r="BFM1145" s="70"/>
      <c r="BFN1145" s="70"/>
      <c r="BFO1145" s="70"/>
      <c r="BFP1145" s="110"/>
      <c r="BFQ1145" s="2"/>
      <c r="BFR1145" s="15"/>
      <c r="BFS1145" s="15"/>
      <c r="BFT1145" s="83"/>
      <c r="BFU1145" s="52"/>
      <c r="BFV1145" s="70"/>
      <c r="BFW1145" s="70"/>
      <c r="BFX1145" s="70"/>
      <c r="BFY1145" s="110"/>
      <c r="BFZ1145" s="2"/>
      <c r="BGA1145" s="15"/>
      <c r="BGB1145" s="15"/>
      <c r="BGC1145" s="83"/>
      <c r="BGD1145" s="52"/>
      <c r="BGE1145" s="70"/>
      <c r="BGF1145" s="70"/>
      <c r="BGG1145" s="70"/>
      <c r="BGH1145" s="110"/>
      <c r="BGI1145" s="2"/>
      <c r="BGJ1145" s="15"/>
      <c r="BGK1145" s="15"/>
      <c r="BGL1145" s="83"/>
      <c r="BGM1145" s="52"/>
      <c r="BGN1145" s="70"/>
      <c r="BGO1145" s="70"/>
      <c r="BGP1145" s="70"/>
      <c r="BGQ1145" s="110"/>
      <c r="BGR1145" s="2"/>
      <c r="BGS1145" s="15"/>
      <c r="BGT1145" s="15"/>
      <c r="BGU1145" s="83"/>
      <c r="BGV1145" s="52"/>
      <c r="BGW1145" s="70"/>
      <c r="BGX1145" s="70"/>
      <c r="BGY1145" s="70"/>
      <c r="BGZ1145" s="110"/>
      <c r="BHA1145" s="2"/>
      <c r="BHB1145" s="15"/>
      <c r="BHC1145" s="15"/>
      <c r="BHD1145" s="83"/>
      <c r="BHE1145" s="52"/>
      <c r="BHF1145" s="70"/>
      <c r="BHG1145" s="70"/>
      <c r="BHH1145" s="70"/>
      <c r="BHI1145" s="110"/>
      <c r="BHJ1145" s="2"/>
      <c r="BHK1145" s="15"/>
      <c r="BHL1145" s="15"/>
      <c r="BHM1145" s="83"/>
      <c r="BHN1145" s="52"/>
      <c r="BHO1145" s="70"/>
      <c r="BHP1145" s="70"/>
      <c r="BHQ1145" s="70"/>
      <c r="BHR1145" s="110"/>
      <c r="BHS1145" s="2"/>
      <c r="BHT1145" s="15"/>
      <c r="BHU1145" s="15"/>
      <c r="BHV1145" s="83"/>
      <c r="BHW1145" s="52"/>
      <c r="BHX1145" s="70"/>
      <c r="BHY1145" s="70"/>
      <c r="BHZ1145" s="70"/>
      <c r="BIA1145" s="110"/>
      <c r="BIB1145" s="2"/>
      <c r="BIC1145" s="15"/>
      <c r="BID1145" s="15"/>
      <c r="BIE1145" s="83"/>
      <c r="BIF1145" s="52"/>
      <c r="BIG1145" s="70"/>
      <c r="BIH1145" s="70"/>
      <c r="BII1145" s="70"/>
      <c r="BIJ1145" s="110"/>
      <c r="BIK1145" s="2"/>
      <c r="BIL1145" s="15"/>
      <c r="BIM1145" s="15"/>
      <c r="BIN1145" s="83"/>
      <c r="BIO1145" s="52"/>
      <c r="BIP1145" s="70"/>
      <c r="BIQ1145" s="70"/>
      <c r="BIR1145" s="70"/>
      <c r="BIS1145" s="110"/>
      <c r="BIT1145" s="2"/>
      <c r="BIU1145" s="15"/>
      <c r="BIV1145" s="15"/>
      <c r="BIW1145" s="83"/>
      <c r="BIX1145" s="52"/>
      <c r="BIY1145" s="70"/>
      <c r="BIZ1145" s="70"/>
      <c r="BJA1145" s="70"/>
      <c r="BJB1145" s="110"/>
      <c r="BJC1145" s="2"/>
      <c r="BJD1145" s="15"/>
      <c r="BJE1145" s="15"/>
      <c r="BJF1145" s="83"/>
      <c r="BJG1145" s="52"/>
      <c r="BJH1145" s="70"/>
      <c r="BJI1145" s="70"/>
      <c r="BJJ1145" s="70"/>
      <c r="BJK1145" s="110"/>
      <c r="BJL1145" s="2"/>
      <c r="BJM1145" s="15"/>
      <c r="BJN1145" s="15"/>
      <c r="BJO1145" s="83"/>
      <c r="BJP1145" s="52"/>
      <c r="BJQ1145" s="70"/>
      <c r="BJR1145" s="70"/>
      <c r="BJS1145" s="70"/>
      <c r="BJT1145" s="110"/>
      <c r="BJU1145" s="2"/>
      <c r="BJV1145" s="15"/>
      <c r="BJW1145" s="15"/>
      <c r="BJX1145" s="83"/>
      <c r="BJY1145" s="52"/>
      <c r="BJZ1145" s="70"/>
      <c r="BKA1145" s="70"/>
      <c r="BKB1145" s="70"/>
      <c r="BKC1145" s="110"/>
      <c r="BKD1145" s="2"/>
      <c r="BKE1145" s="15"/>
      <c r="BKF1145" s="15"/>
      <c r="BKG1145" s="83"/>
      <c r="BKH1145" s="52"/>
      <c r="BKI1145" s="70"/>
      <c r="BKJ1145" s="70"/>
      <c r="BKK1145" s="70"/>
      <c r="BKL1145" s="110"/>
      <c r="BKM1145" s="2"/>
      <c r="BKN1145" s="15"/>
      <c r="BKO1145" s="15"/>
      <c r="BKP1145" s="83"/>
      <c r="BKQ1145" s="52"/>
      <c r="BKR1145" s="70"/>
      <c r="BKS1145" s="70"/>
      <c r="BKT1145" s="70"/>
      <c r="BKU1145" s="110"/>
      <c r="BKV1145" s="2"/>
      <c r="BKW1145" s="15"/>
      <c r="BKX1145" s="15"/>
      <c r="BKY1145" s="83"/>
      <c r="BKZ1145" s="52"/>
      <c r="BLA1145" s="70"/>
      <c r="BLB1145" s="70"/>
      <c r="BLC1145" s="70"/>
      <c r="BLD1145" s="110"/>
      <c r="BLE1145" s="2"/>
      <c r="BLF1145" s="15"/>
      <c r="BLG1145" s="15"/>
      <c r="BLH1145" s="83"/>
      <c r="BLI1145" s="52"/>
      <c r="BLJ1145" s="70"/>
      <c r="BLK1145" s="70"/>
      <c r="BLL1145" s="70"/>
      <c r="BLM1145" s="110"/>
      <c r="BLN1145" s="2"/>
      <c r="BLO1145" s="15"/>
      <c r="BLP1145" s="15"/>
      <c r="BLQ1145" s="83"/>
      <c r="BLR1145" s="52"/>
      <c r="BLS1145" s="70"/>
      <c r="BLT1145" s="70"/>
      <c r="BLU1145" s="70"/>
      <c r="BLV1145" s="110"/>
      <c r="BLW1145" s="2"/>
      <c r="BLX1145" s="15"/>
      <c r="BLY1145" s="15"/>
      <c r="BLZ1145" s="83"/>
      <c r="BMA1145" s="52"/>
      <c r="BMB1145" s="70"/>
      <c r="BMC1145" s="70"/>
      <c r="BMD1145" s="70"/>
      <c r="BME1145" s="110"/>
      <c r="BMF1145" s="2"/>
      <c r="BMG1145" s="15"/>
      <c r="BMH1145" s="15"/>
      <c r="BMI1145" s="83"/>
      <c r="BMJ1145" s="52"/>
      <c r="BMK1145" s="70"/>
      <c r="BML1145" s="70"/>
      <c r="BMM1145" s="70"/>
      <c r="BMN1145" s="110"/>
      <c r="BMO1145" s="2"/>
      <c r="BMP1145" s="15"/>
      <c r="BMQ1145" s="15"/>
      <c r="BMR1145" s="83"/>
      <c r="BMS1145" s="52"/>
      <c r="BMT1145" s="70"/>
      <c r="BMU1145" s="70"/>
      <c r="BMV1145" s="70"/>
      <c r="BMW1145" s="110"/>
      <c r="BMX1145" s="2"/>
      <c r="BMY1145" s="15"/>
      <c r="BMZ1145" s="15"/>
      <c r="BNA1145" s="83"/>
      <c r="BNB1145" s="52"/>
      <c r="BNC1145" s="70"/>
      <c r="BND1145" s="70"/>
      <c r="BNE1145" s="70"/>
      <c r="BNF1145" s="110"/>
      <c r="BNG1145" s="2"/>
      <c r="BNH1145" s="15"/>
      <c r="BNI1145" s="15"/>
      <c r="BNJ1145" s="83"/>
      <c r="BNK1145" s="52"/>
      <c r="BNL1145" s="70"/>
      <c r="BNM1145" s="70"/>
      <c r="BNN1145" s="70"/>
      <c r="BNO1145" s="110"/>
      <c r="BNP1145" s="2"/>
      <c r="BNQ1145" s="15"/>
      <c r="BNR1145" s="15"/>
      <c r="BNS1145" s="83"/>
      <c r="BNT1145" s="52"/>
      <c r="BNU1145" s="70"/>
      <c r="BNV1145" s="70"/>
      <c r="BNW1145" s="70"/>
      <c r="BNX1145" s="110"/>
      <c r="BNY1145" s="2"/>
      <c r="BNZ1145" s="15"/>
      <c r="BOA1145" s="15"/>
      <c r="BOB1145" s="83"/>
      <c r="BOC1145" s="52"/>
      <c r="BOD1145" s="70"/>
      <c r="BOE1145" s="70"/>
      <c r="BOF1145" s="70"/>
      <c r="BOG1145" s="110"/>
      <c r="BOH1145" s="2"/>
      <c r="BOI1145" s="15"/>
      <c r="BOJ1145" s="15"/>
      <c r="BOK1145" s="83"/>
      <c r="BOL1145" s="52"/>
      <c r="BOM1145" s="70"/>
      <c r="BON1145" s="70"/>
      <c r="BOO1145" s="70"/>
      <c r="BOP1145" s="110"/>
      <c r="BOQ1145" s="2"/>
      <c r="BOR1145" s="15"/>
      <c r="BOS1145" s="15"/>
      <c r="BOT1145" s="83"/>
      <c r="BOU1145" s="52"/>
      <c r="BOV1145" s="70"/>
      <c r="BOW1145" s="70"/>
      <c r="BOX1145" s="70"/>
      <c r="BOY1145" s="110"/>
      <c r="BOZ1145" s="2"/>
      <c r="BPA1145" s="15"/>
      <c r="BPB1145" s="15"/>
      <c r="BPC1145" s="83"/>
      <c r="BPD1145" s="52"/>
      <c r="BPE1145" s="70"/>
      <c r="BPF1145" s="70"/>
      <c r="BPG1145" s="70"/>
      <c r="BPH1145" s="110"/>
      <c r="BPI1145" s="2"/>
      <c r="BPJ1145" s="15"/>
      <c r="BPK1145" s="15"/>
      <c r="BPL1145" s="83"/>
      <c r="BPM1145" s="52"/>
      <c r="BPN1145" s="70"/>
      <c r="BPO1145" s="70"/>
      <c r="BPP1145" s="70"/>
      <c r="BPQ1145" s="110"/>
      <c r="BPR1145" s="2"/>
      <c r="BPS1145" s="15"/>
      <c r="BPT1145" s="15"/>
      <c r="BPU1145" s="83"/>
      <c r="BPV1145" s="52"/>
      <c r="BPW1145" s="70"/>
      <c r="BPX1145" s="70"/>
      <c r="BPY1145" s="70"/>
      <c r="BPZ1145" s="110"/>
      <c r="BQA1145" s="2"/>
      <c r="BQB1145" s="15"/>
      <c r="BQC1145" s="15"/>
      <c r="BQD1145" s="83"/>
      <c r="BQE1145" s="52"/>
      <c r="BQF1145" s="70"/>
      <c r="BQG1145" s="70"/>
      <c r="BQH1145" s="70"/>
      <c r="BQI1145" s="110"/>
      <c r="BQJ1145" s="2"/>
      <c r="BQK1145" s="15"/>
      <c r="BQL1145" s="15"/>
      <c r="BQM1145" s="83"/>
      <c r="BQN1145" s="52"/>
      <c r="BQO1145" s="70"/>
      <c r="BQP1145" s="70"/>
      <c r="BQQ1145" s="70"/>
      <c r="BQR1145" s="110"/>
      <c r="BQS1145" s="2"/>
      <c r="BQT1145" s="15"/>
      <c r="BQU1145" s="15"/>
      <c r="BQV1145" s="83"/>
      <c r="BQW1145" s="52"/>
      <c r="BQX1145" s="70"/>
      <c r="BQY1145" s="70"/>
      <c r="BQZ1145" s="70"/>
      <c r="BRA1145" s="110"/>
      <c r="BRB1145" s="2"/>
      <c r="BRC1145" s="15"/>
      <c r="BRD1145" s="15"/>
      <c r="BRE1145" s="83"/>
      <c r="BRF1145" s="52"/>
      <c r="BRG1145" s="70"/>
      <c r="BRH1145" s="70"/>
      <c r="BRI1145" s="70"/>
      <c r="BRJ1145" s="110"/>
      <c r="BRK1145" s="2"/>
      <c r="BRL1145" s="15"/>
      <c r="BRM1145" s="15"/>
      <c r="BRN1145" s="83"/>
      <c r="BRO1145" s="52"/>
      <c r="BRP1145" s="70"/>
      <c r="BRQ1145" s="70"/>
      <c r="BRR1145" s="70"/>
      <c r="BRS1145" s="110"/>
      <c r="BRT1145" s="2"/>
      <c r="BRU1145" s="15"/>
      <c r="BRV1145" s="15"/>
      <c r="BRW1145" s="83"/>
      <c r="BRX1145" s="52"/>
      <c r="BRY1145" s="70"/>
      <c r="BRZ1145" s="70"/>
      <c r="BSA1145" s="70"/>
      <c r="BSB1145" s="110"/>
      <c r="BSC1145" s="2"/>
      <c r="BSD1145" s="15"/>
      <c r="BSE1145" s="15"/>
      <c r="BSF1145" s="83"/>
      <c r="BSG1145" s="52"/>
      <c r="BSH1145" s="70"/>
      <c r="BSI1145" s="70"/>
      <c r="BSJ1145" s="70"/>
      <c r="BSK1145" s="110"/>
      <c r="BSL1145" s="2"/>
      <c r="BSM1145" s="15"/>
      <c r="BSN1145" s="15"/>
      <c r="BSO1145" s="83"/>
      <c r="BSP1145" s="52"/>
      <c r="BSQ1145" s="70"/>
      <c r="BSR1145" s="70"/>
      <c r="BSS1145" s="70"/>
      <c r="BST1145" s="110"/>
      <c r="BSU1145" s="2"/>
      <c r="BSV1145" s="15"/>
      <c r="BSW1145" s="15"/>
      <c r="BSX1145" s="83"/>
      <c r="BSY1145" s="52"/>
      <c r="BSZ1145" s="70"/>
      <c r="BTA1145" s="70"/>
      <c r="BTB1145" s="70"/>
      <c r="BTC1145" s="110"/>
      <c r="BTD1145" s="2"/>
      <c r="BTE1145" s="15"/>
      <c r="BTF1145" s="15"/>
      <c r="BTG1145" s="83"/>
      <c r="BTH1145" s="52"/>
      <c r="BTI1145" s="70"/>
      <c r="BTJ1145" s="70"/>
      <c r="BTK1145" s="70"/>
      <c r="BTL1145" s="110"/>
      <c r="BTM1145" s="2"/>
      <c r="BTN1145" s="15"/>
      <c r="BTO1145" s="15"/>
      <c r="BTP1145" s="83"/>
      <c r="BTQ1145" s="52"/>
      <c r="BTR1145" s="70"/>
      <c r="BTS1145" s="70"/>
      <c r="BTT1145" s="70"/>
      <c r="BTU1145" s="110"/>
      <c r="BTV1145" s="2"/>
      <c r="BTW1145" s="15"/>
      <c r="BTX1145" s="15"/>
      <c r="BTY1145" s="83"/>
      <c r="BTZ1145" s="52"/>
      <c r="BUA1145" s="70"/>
      <c r="BUB1145" s="70"/>
      <c r="BUC1145" s="70"/>
      <c r="BUD1145" s="110"/>
      <c r="BUE1145" s="2"/>
      <c r="BUF1145" s="15"/>
      <c r="BUG1145" s="15"/>
      <c r="BUH1145" s="83"/>
      <c r="BUI1145" s="52"/>
      <c r="BUJ1145" s="70"/>
      <c r="BUK1145" s="70"/>
      <c r="BUL1145" s="70"/>
      <c r="BUM1145" s="110"/>
      <c r="BUN1145" s="2"/>
      <c r="BUO1145" s="15"/>
      <c r="BUP1145" s="15"/>
      <c r="BUQ1145" s="83"/>
      <c r="BUR1145" s="52"/>
      <c r="BUS1145" s="70"/>
      <c r="BUT1145" s="70"/>
      <c r="BUU1145" s="70"/>
      <c r="BUV1145" s="110"/>
      <c r="BUW1145" s="2"/>
      <c r="BUX1145" s="15"/>
      <c r="BUY1145" s="15"/>
      <c r="BUZ1145" s="83"/>
      <c r="BVA1145" s="52"/>
      <c r="BVB1145" s="70"/>
      <c r="BVC1145" s="70"/>
      <c r="BVD1145" s="70"/>
      <c r="BVE1145" s="110"/>
      <c r="BVF1145" s="2"/>
      <c r="BVG1145" s="15"/>
      <c r="BVH1145" s="15"/>
      <c r="BVI1145" s="83"/>
      <c r="BVJ1145" s="52"/>
      <c r="BVK1145" s="70"/>
      <c r="BVL1145" s="70"/>
      <c r="BVM1145" s="70"/>
      <c r="BVN1145" s="110"/>
      <c r="BVO1145" s="2"/>
      <c r="BVP1145" s="15"/>
      <c r="BVQ1145" s="15"/>
      <c r="BVR1145" s="83"/>
      <c r="BVS1145" s="52"/>
      <c r="BVT1145" s="70"/>
      <c r="BVU1145" s="70"/>
      <c r="BVV1145" s="70"/>
      <c r="BVW1145" s="110"/>
      <c r="BVX1145" s="2"/>
      <c r="BVY1145" s="15"/>
      <c r="BVZ1145" s="15"/>
      <c r="BWA1145" s="83"/>
      <c r="BWB1145" s="52"/>
      <c r="BWC1145" s="70"/>
      <c r="BWD1145" s="70"/>
      <c r="BWE1145" s="70"/>
      <c r="BWF1145" s="110"/>
      <c r="BWG1145" s="2"/>
      <c r="BWH1145" s="15"/>
      <c r="BWI1145" s="15"/>
      <c r="BWJ1145" s="83"/>
      <c r="BWK1145" s="52"/>
      <c r="BWL1145" s="70"/>
      <c r="BWM1145" s="70"/>
      <c r="BWN1145" s="70"/>
      <c r="BWO1145" s="110"/>
      <c r="BWP1145" s="2"/>
      <c r="BWQ1145" s="15"/>
      <c r="BWR1145" s="15"/>
      <c r="BWS1145" s="83"/>
      <c r="BWT1145" s="52"/>
      <c r="BWU1145" s="70"/>
      <c r="BWV1145" s="70"/>
      <c r="BWW1145" s="70"/>
      <c r="BWX1145" s="110"/>
      <c r="BWY1145" s="2"/>
      <c r="BWZ1145" s="15"/>
      <c r="BXA1145" s="15"/>
      <c r="BXB1145" s="83"/>
      <c r="BXC1145" s="52"/>
      <c r="BXD1145" s="70"/>
      <c r="BXE1145" s="70"/>
      <c r="BXF1145" s="70"/>
      <c r="BXG1145" s="110"/>
      <c r="BXH1145" s="2"/>
      <c r="BXI1145" s="15"/>
      <c r="BXJ1145" s="15"/>
      <c r="BXK1145" s="83"/>
      <c r="BXL1145" s="52"/>
      <c r="BXM1145" s="70"/>
      <c r="BXN1145" s="70"/>
      <c r="BXO1145" s="70"/>
      <c r="BXP1145" s="110"/>
      <c r="BXQ1145" s="2"/>
      <c r="BXR1145" s="15"/>
      <c r="BXS1145" s="15"/>
      <c r="BXT1145" s="83"/>
      <c r="BXU1145" s="52"/>
      <c r="BXV1145" s="70"/>
      <c r="BXW1145" s="70"/>
      <c r="BXX1145" s="70"/>
      <c r="BXY1145" s="110"/>
      <c r="BXZ1145" s="2"/>
      <c r="BYA1145" s="15"/>
      <c r="BYB1145" s="15"/>
      <c r="BYC1145" s="83"/>
      <c r="BYD1145" s="52"/>
      <c r="BYE1145" s="70"/>
      <c r="BYF1145" s="70"/>
      <c r="BYG1145" s="70"/>
      <c r="BYH1145" s="110"/>
      <c r="BYI1145" s="2"/>
      <c r="BYJ1145" s="15"/>
      <c r="BYK1145" s="15"/>
      <c r="BYL1145" s="83"/>
      <c r="BYM1145" s="52"/>
      <c r="BYN1145" s="70"/>
      <c r="BYO1145" s="70"/>
      <c r="BYP1145" s="70"/>
      <c r="BYQ1145" s="110"/>
      <c r="BYR1145" s="2"/>
      <c r="BYS1145" s="15"/>
      <c r="BYT1145" s="15"/>
      <c r="BYU1145" s="83"/>
      <c r="BYV1145" s="52"/>
      <c r="BYW1145" s="70"/>
      <c r="BYX1145" s="70"/>
      <c r="BYY1145" s="70"/>
      <c r="BYZ1145" s="110"/>
      <c r="BZA1145" s="2"/>
      <c r="BZB1145" s="15"/>
      <c r="BZC1145" s="15"/>
      <c r="BZD1145" s="83"/>
      <c r="BZE1145" s="52"/>
      <c r="BZF1145" s="70"/>
      <c r="BZG1145" s="70"/>
      <c r="BZH1145" s="70"/>
      <c r="BZI1145" s="110"/>
      <c r="BZJ1145" s="2"/>
      <c r="BZK1145" s="15"/>
      <c r="BZL1145" s="15"/>
      <c r="BZM1145" s="83"/>
      <c r="BZN1145" s="52"/>
      <c r="BZO1145" s="70"/>
      <c r="BZP1145" s="70"/>
      <c r="BZQ1145" s="70"/>
      <c r="BZR1145" s="110"/>
      <c r="BZS1145" s="2"/>
      <c r="BZT1145" s="15"/>
      <c r="BZU1145" s="15"/>
      <c r="BZV1145" s="83"/>
      <c r="BZW1145" s="52"/>
      <c r="BZX1145" s="70"/>
      <c r="BZY1145" s="70"/>
      <c r="BZZ1145" s="70"/>
      <c r="CAA1145" s="110"/>
      <c r="CAB1145" s="2"/>
      <c r="CAC1145" s="15"/>
      <c r="CAD1145" s="15"/>
      <c r="CAE1145" s="83"/>
      <c r="CAF1145" s="52"/>
      <c r="CAG1145" s="70"/>
      <c r="CAH1145" s="70"/>
      <c r="CAI1145" s="70"/>
      <c r="CAJ1145" s="110"/>
      <c r="CAK1145" s="2"/>
      <c r="CAL1145" s="15"/>
      <c r="CAM1145" s="15"/>
      <c r="CAN1145" s="83"/>
      <c r="CAO1145" s="52"/>
      <c r="CAP1145" s="70"/>
      <c r="CAQ1145" s="70"/>
      <c r="CAR1145" s="70"/>
      <c r="CAS1145" s="110"/>
      <c r="CAT1145" s="2"/>
      <c r="CAU1145" s="15"/>
      <c r="CAV1145" s="15"/>
      <c r="CAW1145" s="83"/>
      <c r="CAX1145" s="52"/>
      <c r="CAY1145" s="70"/>
      <c r="CAZ1145" s="70"/>
      <c r="CBA1145" s="70"/>
      <c r="CBB1145" s="110"/>
      <c r="CBC1145" s="2"/>
      <c r="CBD1145" s="15"/>
      <c r="CBE1145" s="15"/>
      <c r="CBF1145" s="83"/>
      <c r="CBG1145" s="52"/>
      <c r="CBH1145" s="70"/>
      <c r="CBI1145" s="70"/>
      <c r="CBJ1145" s="70"/>
      <c r="CBK1145" s="110"/>
      <c r="CBL1145" s="2"/>
      <c r="CBM1145" s="15"/>
      <c r="CBN1145" s="15"/>
      <c r="CBO1145" s="83"/>
      <c r="CBP1145" s="52"/>
      <c r="CBQ1145" s="70"/>
      <c r="CBR1145" s="70"/>
      <c r="CBS1145" s="70"/>
      <c r="CBT1145" s="110"/>
      <c r="CBU1145" s="2"/>
      <c r="CBV1145" s="15"/>
      <c r="CBW1145" s="15"/>
      <c r="CBX1145" s="83"/>
      <c r="CBY1145" s="52"/>
      <c r="CBZ1145" s="70"/>
      <c r="CCA1145" s="70"/>
      <c r="CCB1145" s="70"/>
      <c r="CCC1145" s="110"/>
      <c r="CCD1145" s="2"/>
      <c r="CCE1145" s="15"/>
      <c r="CCF1145" s="15"/>
      <c r="CCG1145" s="83"/>
      <c r="CCH1145" s="52"/>
      <c r="CCI1145" s="70"/>
      <c r="CCJ1145" s="70"/>
      <c r="CCK1145" s="70"/>
      <c r="CCL1145" s="110"/>
      <c r="CCM1145" s="2"/>
      <c r="CCN1145" s="15"/>
      <c r="CCO1145" s="15"/>
      <c r="CCP1145" s="83"/>
      <c r="CCQ1145" s="52"/>
      <c r="CCR1145" s="70"/>
      <c r="CCS1145" s="70"/>
      <c r="CCT1145" s="70"/>
      <c r="CCU1145" s="110"/>
      <c r="CCV1145" s="2"/>
      <c r="CCW1145" s="15"/>
      <c r="CCX1145" s="15"/>
      <c r="CCY1145" s="83"/>
      <c r="CCZ1145" s="52"/>
      <c r="CDA1145" s="70"/>
      <c r="CDB1145" s="70"/>
      <c r="CDC1145" s="70"/>
      <c r="CDD1145" s="110"/>
      <c r="CDE1145" s="2"/>
      <c r="CDF1145" s="15"/>
      <c r="CDG1145" s="15"/>
      <c r="CDH1145" s="83"/>
      <c r="CDI1145" s="52"/>
      <c r="CDJ1145" s="70"/>
      <c r="CDK1145" s="70"/>
      <c r="CDL1145" s="70"/>
      <c r="CDM1145" s="110"/>
      <c r="CDN1145" s="2"/>
      <c r="CDO1145" s="15"/>
      <c r="CDP1145" s="15"/>
      <c r="CDQ1145" s="83"/>
      <c r="CDR1145" s="52"/>
      <c r="CDS1145" s="70"/>
      <c r="CDT1145" s="70"/>
      <c r="CDU1145" s="70"/>
      <c r="CDV1145" s="110"/>
      <c r="CDW1145" s="2"/>
      <c r="CDX1145" s="15"/>
      <c r="CDY1145" s="15"/>
      <c r="CDZ1145" s="83"/>
      <c r="CEA1145" s="52"/>
      <c r="CEB1145" s="70"/>
      <c r="CEC1145" s="70"/>
      <c r="CED1145" s="70"/>
      <c r="CEE1145" s="110"/>
      <c r="CEF1145" s="2"/>
      <c r="CEG1145" s="15"/>
      <c r="CEH1145" s="15"/>
      <c r="CEI1145" s="83"/>
      <c r="CEJ1145" s="52"/>
      <c r="CEK1145" s="70"/>
      <c r="CEL1145" s="70"/>
      <c r="CEM1145" s="70"/>
      <c r="CEN1145" s="110"/>
      <c r="CEO1145" s="2"/>
      <c r="CEP1145" s="15"/>
      <c r="CEQ1145" s="15"/>
      <c r="CER1145" s="83"/>
      <c r="CES1145" s="52"/>
      <c r="CET1145" s="70"/>
      <c r="CEU1145" s="70"/>
      <c r="CEV1145" s="70"/>
      <c r="CEW1145" s="110"/>
      <c r="CEX1145" s="2"/>
      <c r="CEY1145" s="15"/>
      <c r="CEZ1145" s="15"/>
      <c r="CFA1145" s="83"/>
      <c r="CFB1145" s="52"/>
      <c r="CFC1145" s="70"/>
      <c r="CFD1145" s="70"/>
      <c r="CFE1145" s="70"/>
      <c r="CFF1145" s="110"/>
      <c r="CFG1145" s="2"/>
      <c r="CFH1145" s="15"/>
      <c r="CFI1145" s="15"/>
      <c r="CFJ1145" s="83"/>
      <c r="CFK1145" s="52"/>
      <c r="CFL1145" s="70"/>
      <c r="CFM1145" s="70"/>
      <c r="CFN1145" s="70"/>
      <c r="CFO1145" s="110"/>
      <c r="CFP1145" s="2"/>
      <c r="CFQ1145" s="15"/>
      <c r="CFR1145" s="15"/>
      <c r="CFS1145" s="83"/>
      <c r="CFT1145" s="52"/>
      <c r="CFU1145" s="70"/>
      <c r="CFV1145" s="70"/>
      <c r="CFW1145" s="70"/>
      <c r="CFX1145" s="110"/>
      <c r="CFY1145" s="2"/>
      <c r="CFZ1145" s="15"/>
      <c r="CGA1145" s="15"/>
      <c r="CGB1145" s="83"/>
      <c r="CGC1145" s="52"/>
      <c r="CGD1145" s="70"/>
      <c r="CGE1145" s="70"/>
      <c r="CGF1145" s="70"/>
      <c r="CGG1145" s="110"/>
      <c r="CGH1145" s="2"/>
      <c r="CGI1145" s="15"/>
      <c r="CGJ1145" s="15"/>
      <c r="CGK1145" s="83"/>
      <c r="CGL1145" s="52"/>
      <c r="CGM1145" s="70"/>
      <c r="CGN1145" s="70"/>
      <c r="CGO1145" s="70"/>
      <c r="CGP1145" s="110"/>
      <c r="CGQ1145" s="2"/>
      <c r="CGR1145" s="15"/>
      <c r="CGS1145" s="15"/>
      <c r="CGT1145" s="83"/>
      <c r="CGU1145" s="52"/>
      <c r="CGV1145" s="70"/>
      <c r="CGW1145" s="70"/>
      <c r="CGX1145" s="70"/>
      <c r="CGY1145" s="110"/>
      <c r="CGZ1145" s="2"/>
      <c r="CHA1145" s="15"/>
      <c r="CHB1145" s="15"/>
      <c r="CHC1145" s="83"/>
      <c r="CHD1145" s="52"/>
      <c r="CHE1145" s="70"/>
      <c r="CHF1145" s="70"/>
      <c r="CHG1145" s="70"/>
      <c r="CHH1145" s="110"/>
      <c r="CHI1145" s="2"/>
      <c r="CHJ1145" s="15"/>
      <c r="CHK1145" s="15"/>
      <c r="CHL1145" s="83"/>
      <c r="CHM1145" s="52"/>
      <c r="CHN1145" s="70"/>
      <c r="CHO1145" s="70"/>
      <c r="CHP1145" s="70"/>
      <c r="CHQ1145" s="110"/>
      <c r="CHR1145" s="2"/>
      <c r="CHS1145" s="15"/>
      <c r="CHT1145" s="15"/>
      <c r="CHU1145" s="83"/>
      <c r="CHV1145" s="52"/>
      <c r="CHW1145" s="70"/>
      <c r="CHX1145" s="70"/>
      <c r="CHY1145" s="70"/>
      <c r="CHZ1145" s="110"/>
      <c r="CIA1145" s="2"/>
      <c r="CIB1145" s="15"/>
      <c r="CIC1145" s="15"/>
      <c r="CID1145" s="83"/>
      <c r="CIE1145" s="52"/>
      <c r="CIF1145" s="70"/>
      <c r="CIG1145" s="70"/>
      <c r="CIH1145" s="70"/>
      <c r="CII1145" s="110"/>
      <c r="CIJ1145" s="2"/>
      <c r="CIK1145" s="15"/>
      <c r="CIL1145" s="15"/>
      <c r="CIM1145" s="83"/>
      <c r="CIN1145" s="52"/>
      <c r="CIO1145" s="70"/>
      <c r="CIP1145" s="70"/>
      <c r="CIQ1145" s="70"/>
      <c r="CIR1145" s="110"/>
      <c r="CIS1145" s="2"/>
      <c r="CIT1145" s="15"/>
      <c r="CIU1145" s="15"/>
      <c r="CIV1145" s="83"/>
      <c r="CIW1145" s="52"/>
      <c r="CIX1145" s="70"/>
      <c r="CIY1145" s="70"/>
      <c r="CIZ1145" s="70"/>
      <c r="CJA1145" s="110"/>
      <c r="CJB1145" s="2"/>
      <c r="CJC1145" s="15"/>
      <c r="CJD1145" s="15"/>
      <c r="CJE1145" s="83"/>
      <c r="CJF1145" s="52"/>
      <c r="CJG1145" s="70"/>
      <c r="CJH1145" s="70"/>
      <c r="CJI1145" s="70"/>
      <c r="CJJ1145" s="110"/>
      <c r="CJK1145" s="2"/>
      <c r="CJL1145" s="15"/>
      <c r="CJM1145" s="15"/>
      <c r="CJN1145" s="83"/>
      <c r="CJO1145" s="52"/>
      <c r="CJP1145" s="70"/>
      <c r="CJQ1145" s="70"/>
      <c r="CJR1145" s="70"/>
      <c r="CJS1145" s="110"/>
      <c r="CJT1145" s="2"/>
      <c r="CJU1145" s="15"/>
      <c r="CJV1145" s="15"/>
      <c r="CJW1145" s="83"/>
      <c r="CJX1145" s="52"/>
      <c r="CJY1145" s="70"/>
      <c r="CJZ1145" s="70"/>
      <c r="CKA1145" s="70"/>
      <c r="CKB1145" s="110"/>
      <c r="CKC1145" s="2"/>
      <c r="CKD1145" s="15"/>
      <c r="CKE1145" s="15"/>
      <c r="CKF1145" s="83"/>
      <c r="CKG1145" s="52"/>
      <c r="CKH1145" s="70"/>
      <c r="CKI1145" s="70"/>
      <c r="CKJ1145" s="70"/>
      <c r="CKK1145" s="110"/>
      <c r="CKL1145" s="2"/>
      <c r="CKM1145" s="15"/>
      <c r="CKN1145" s="15"/>
      <c r="CKO1145" s="83"/>
      <c r="CKP1145" s="52"/>
      <c r="CKQ1145" s="70"/>
      <c r="CKR1145" s="70"/>
      <c r="CKS1145" s="70"/>
      <c r="CKT1145" s="110"/>
      <c r="CKU1145" s="2"/>
      <c r="CKV1145" s="15"/>
      <c r="CKW1145" s="15"/>
      <c r="CKX1145" s="83"/>
      <c r="CKY1145" s="52"/>
      <c r="CKZ1145" s="70"/>
      <c r="CLA1145" s="70"/>
      <c r="CLB1145" s="70"/>
      <c r="CLC1145" s="110"/>
      <c r="CLD1145" s="2"/>
      <c r="CLE1145" s="15"/>
      <c r="CLF1145" s="15"/>
      <c r="CLG1145" s="83"/>
      <c r="CLH1145" s="52"/>
      <c r="CLI1145" s="70"/>
      <c r="CLJ1145" s="70"/>
      <c r="CLK1145" s="70"/>
      <c r="CLL1145" s="110"/>
      <c r="CLM1145" s="2"/>
      <c r="CLN1145" s="15"/>
      <c r="CLO1145" s="15"/>
      <c r="CLP1145" s="83"/>
      <c r="CLQ1145" s="52"/>
      <c r="CLR1145" s="70"/>
      <c r="CLS1145" s="70"/>
      <c r="CLT1145" s="70"/>
      <c r="CLU1145" s="110"/>
      <c r="CLV1145" s="2"/>
      <c r="CLW1145" s="15"/>
      <c r="CLX1145" s="15"/>
      <c r="CLY1145" s="83"/>
      <c r="CLZ1145" s="52"/>
      <c r="CMA1145" s="70"/>
      <c r="CMB1145" s="70"/>
      <c r="CMC1145" s="70"/>
      <c r="CMD1145" s="110"/>
      <c r="CME1145" s="2"/>
      <c r="CMF1145" s="15"/>
      <c r="CMG1145" s="15"/>
      <c r="CMH1145" s="83"/>
      <c r="CMI1145" s="52"/>
      <c r="CMJ1145" s="70"/>
      <c r="CMK1145" s="70"/>
      <c r="CML1145" s="70"/>
      <c r="CMM1145" s="110"/>
      <c r="CMN1145" s="2"/>
      <c r="CMO1145" s="15"/>
      <c r="CMP1145" s="15"/>
      <c r="CMQ1145" s="83"/>
      <c r="CMR1145" s="52"/>
      <c r="CMS1145" s="70"/>
      <c r="CMT1145" s="70"/>
      <c r="CMU1145" s="70"/>
      <c r="CMV1145" s="110"/>
      <c r="CMW1145" s="2"/>
      <c r="CMX1145" s="15"/>
      <c r="CMY1145" s="15"/>
      <c r="CMZ1145" s="83"/>
      <c r="CNA1145" s="52"/>
      <c r="CNB1145" s="70"/>
      <c r="CNC1145" s="70"/>
      <c r="CND1145" s="70"/>
      <c r="CNE1145" s="110"/>
      <c r="CNF1145" s="2"/>
      <c r="CNG1145" s="15"/>
      <c r="CNH1145" s="15"/>
      <c r="CNI1145" s="83"/>
      <c r="CNJ1145" s="52"/>
      <c r="CNK1145" s="70"/>
      <c r="CNL1145" s="70"/>
      <c r="CNM1145" s="70"/>
      <c r="CNN1145" s="110"/>
      <c r="CNO1145" s="2"/>
      <c r="CNP1145" s="15"/>
      <c r="CNQ1145" s="15"/>
      <c r="CNR1145" s="83"/>
      <c r="CNS1145" s="52"/>
      <c r="CNT1145" s="70"/>
      <c r="CNU1145" s="70"/>
      <c r="CNV1145" s="70"/>
      <c r="CNW1145" s="110"/>
      <c r="CNX1145" s="2"/>
      <c r="CNY1145" s="15"/>
      <c r="CNZ1145" s="15"/>
      <c r="COA1145" s="83"/>
      <c r="COB1145" s="52"/>
      <c r="COC1145" s="70"/>
      <c r="COD1145" s="70"/>
      <c r="COE1145" s="70"/>
      <c r="COF1145" s="110"/>
      <c r="COG1145" s="2"/>
      <c r="COH1145" s="15"/>
      <c r="COI1145" s="15"/>
      <c r="COJ1145" s="83"/>
      <c r="COK1145" s="52"/>
      <c r="COL1145" s="70"/>
      <c r="COM1145" s="70"/>
      <c r="CON1145" s="70"/>
      <c r="COO1145" s="110"/>
      <c r="COP1145" s="2"/>
      <c r="COQ1145" s="15"/>
      <c r="COR1145" s="15"/>
      <c r="COS1145" s="83"/>
      <c r="COT1145" s="52"/>
      <c r="COU1145" s="70"/>
      <c r="COV1145" s="70"/>
      <c r="COW1145" s="70"/>
      <c r="COX1145" s="110"/>
      <c r="COY1145" s="2"/>
      <c r="COZ1145" s="15"/>
      <c r="CPA1145" s="15"/>
      <c r="CPB1145" s="83"/>
      <c r="CPC1145" s="52"/>
      <c r="CPD1145" s="70"/>
      <c r="CPE1145" s="70"/>
      <c r="CPF1145" s="70"/>
      <c r="CPG1145" s="110"/>
      <c r="CPH1145" s="2"/>
      <c r="CPI1145" s="15"/>
      <c r="CPJ1145" s="15"/>
      <c r="CPK1145" s="83"/>
      <c r="CPL1145" s="52"/>
      <c r="CPM1145" s="70"/>
      <c r="CPN1145" s="70"/>
      <c r="CPO1145" s="70"/>
      <c r="CPP1145" s="110"/>
      <c r="CPQ1145" s="2"/>
      <c r="CPR1145" s="15"/>
      <c r="CPS1145" s="15"/>
      <c r="CPT1145" s="83"/>
      <c r="CPU1145" s="52"/>
      <c r="CPV1145" s="70"/>
      <c r="CPW1145" s="70"/>
      <c r="CPX1145" s="70"/>
      <c r="CPY1145" s="110"/>
      <c r="CPZ1145" s="2"/>
      <c r="CQA1145" s="15"/>
      <c r="CQB1145" s="15"/>
      <c r="CQC1145" s="83"/>
      <c r="CQD1145" s="52"/>
      <c r="CQE1145" s="70"/>
      <c r="CQF1145" s="70"/>
      <c r="CQG1145" s="70"/>
      <c r="CQH1145" s="110"/>
      <c r="CQI1145" s="2"/>
      <c r="CQJ1145" s="15"/>
      <c r="CQK1145" s="15"/>
      <c r="CQL1145" s="83"/>
      <c r="CQM1145" s="52"/>
      <c r="CQN1145" s="70"/>
      <c r="CQO1145" s="70"/>
      <c r="CQP1145" s="70"/>
      <c r="CQQ1145" s="110"/>
      <c r="CQR1145" s="2"/>
      <c r="CQS1145" s="15"/>
      <c r="CQT1145" s="15"/>
      <c r="CQU1145" s="83"/>
      <c r="CQV1145" s="52"/>
      <c r="CQW1145" s="70"/>
      <c r="CQX1145" s="70"/>
      <c r="CQY1145" s="70"/>
      <c r="CQZ1145" s="110"/>
      <c r="CRA1145" s="2"/>
      <c r="CRB1145" s="15"/>
      <c r="CRC1145" s="15"/>
      <c r="CRD1145" s="83"/>
      <c r="CRE1145" s="52"/>
      <c r="CRF1145" s="70"/>
      <c r="CRG1145" s="70"/>
      <c r="CRH1145" s="70"/>
      <c r="CRI1145" s="110"/>
      <c r="CRJ1145" s="2"/>
      <c r="CRK1145" s="15"/>
      <c r="CRL1145" s="15"/>
      <c r="CRM1145" s="83"/>
      <c r="CRN1145" s="52"/>
      <c r="CRO1145" s="70"/>
      <c r="CRP1145" s="70"/>
      <c r="CRQ1145" s="70"/>
      <c r="CRR1145" s="110"/>
      <c r="CRS1145" s="2"/>
      <c r="CRT1145" s="15"/>
      <c r="CRU1145" s="15"/>
      <c r="CRV1145" s="83"/>
      <c r="CRW1145" s="52"/>
      <c r="CRX1145" s="70"/>
      <c r="CRY1145" s="70"/>
      <c r="CRZ1145" s="70"/>
      <c r="CSA1145" s="110"/>
      <c r="CSB1145" s="2"/>
      <c r="CSC1145" s="15"/>
      <c r="CSD1145" s="15"/>
      <c r="CSE1145" s="83"/>
      <c r="CSF1145" s="52"/>
      <c r="CSG1145" s="70"/>
      <c r="CSH1145" s="70"/>
      <c r="CSI1145" s="70"/>
      <c r="CSJ1145" s="110"/>
      <c r="CSK1145" s="2"/>
      <c r="CSL1145" s="15"/>
      <c r="CSM1145" s="15"/>
      <c r="CSN1145" s="83"/>
      <c r="CSO1145" s="52"/>
      <c r="CSP1145" s="70"/>
      <c r="CSQ1145" s="70"/>
      <c r="CSR1145" s="70"/>
      <c r="CSS1145" s="110"/>
      <c r="CST1145" s="2"/>
      <c r="CSU1145" s="15"/>
      <c r="CSV1145" s="15"/>
      <c r="CSW1145" s="83"/>
      <c r="CSX1145" s="52"/>
      <c r="CSY1145" s="70"/>
      <c r="CSZ1145" s="70"/>
      <c r="CTA1145" s="70"/>
      <c r="CTB1145" s="110"/>
      <c r="CTC1145" s="2"/>
      <c r="CTD1145" s="15"/>
      <c r="CTE1145" s="15"/>
      <c r="CTF1145" s="83"/>
      <c r="CTG1145" s="52"/>
      <c r="CTH1145" s="70"/>
      <c r="CTI1145" s="70"/>
      <c r="CTJ1145" s="70"/>
      <c r="CTK1145" s="110"/>
      <c r="CTL1145" s="2"/>
      <c r="CTM1145" s="15"/>
      <c r="CTN1145" s="15"/>
      <c r="CTO1145" s="83"/>
      <c r="CTP1145" s="52"/>
      <c r="CTQ1145" s="70"/>
      <c r="CTR1145" s="70"/>
      <c r="CTS1145" s="70"/>
      <c r="CTT1145" s="110"/>
      <c r="CTU1145" s="2"/>
      <c r="CTV1145" s="15"/>
      <c r="CTW1145" s="15"/>
      <c r="CTX1145" s="83"/>
      <c r="CTY1145" s="52"/>
      <c r="CTZ1145" s="70"/>
      <c r="CUA1145" s="70"/>
      <c r="CUB1145" s="70"/>
      <c r="CUC1145" s="110"/>
      <c r="CUD1145" s="2"/>
      <c r="CUE1145" s="15"/>
      <c r="CUF1145" s="15"/>
      <c r="CUG1145" s="83"/>
      <c r="CUH1145" s="52"/>
      <c r="CUI1145" s="70"/>
      <c r="CUJ1145" s="70"/>
      <c r="CUK1145" s="70"/>
      <c r="CUL1145" s="110"/>
      <c r="CUM1145" s="2"/>
      <c r="CUN1145" s="15"/>
      <c r="CUO1145" s="15"/>
      <c r="CUP1145" s="83"/>
      <c r="CUQ1145" s="52"/>
      <c r="CUR1145" s="70"/>
      <c r="CUS1145" s="70"/>
      <c r="CUT1145" s="70"/>
      <c r="CUU1145" s="110"/>
      <c r="CUV1145" s="2"/>
      <c r="CUW1145" s="15"/>
      <c r="CUX1145" s="15"/>
      <c r="CUY1145" s="83"/>
      <c r="CUZ1145" s="52"/>
      <c r="CVA1145" s="70"/>
      <c r="CVB1145" s="70"/>
      <c r="CVC1145" s="70"/>
      <c r="CVD1145" s="110"/>
      <c r="CVE1145" s="2"/>
      <c r="CVF1145" s="15"/>
      <c r="CVG1145" s="15"/>
      <c r="CVH1145" s="83"/>
      <c r="CVI1145" s="52"/>
      <c r="CVJ1145" s="70"/>
      <c r="CVK1145" s="70"/>
      <c r="CVL1145" s="70"/>
      <c r="CVM1145" s="110"/>
      <c r="CVN1145" s="2"/>
      <c r="CVO1145" s="15"/>
      <c r="CVP1145" s="15"/>
      <c r="CVQ1145" s="83"/>
      <c r="CVR1145" s="52"/>
      <c r="CVS1145" s="70"/>
      <c r="CVT1145" s="70"/>
      <c r="CVU1145" s="70"/>
      <c r="CVV1145" s="110"/>
      <c r="CVW1145" s="2"/>
      <c r="CVX1145" s="15"/>
      <c r="CVY1145" s="15"/>
      <c r="CVZ1145" s="83"/>
      <c r="CWA1145" s="52"/>
      <c r="CWB1145" s="70"/>
      <c r="CWC1145" s="70"/>
      <c r="CWD1145" s="70"/>
      <c r="CWE1145" s="110"/>
      <c r="CWF1145" s="2"/>
      <c r="CWG1145" s="15"/>
      <c r="CWH1145" s="15"/>
      <c r="CWI1145" s="83"/>
      <c r="CWJ1145" s="52"/>
      <c r="CWK1145" s="70"/>
      <c r="CWL1145" s="70"/>
      <c r="CWM1145" s="70"/>
      <c r="CWN1145" s="110"/>
      <c r="CWO1145" s="2"/>
      <c r="CWP1145" s="15"/>
      <c r="CWQ1145" s="15"/>
      <c r="CWR1145" s="83"/>
      <c r="CWS1145" s="52"/>
      <c r="CWT1145" s="70"/>
      <c r="CWU1145" s="70"/>
      <c r="CWV1145" s="70"/>
      <c r="CWW1145" s="110"/>
      <c r="CWX1145" s="2"/>
      <c r="CWY1145" s="15"/>
      <c r="CWZ1145" s="15"/>
      <c r="CXA1145" s="83"/>
      <c r="CXB1145" s="52"/>
      <c r="CXC1145" s="70"/>
      <c r="CXD1145" s="70"/>
      <c r="CXE1145" s="70"/>
      <c r="CXF1145" s="110"/>
      <c r="CXG1145" s="2"/>
      <c r="CXH1145" s="15"/>
      <c r="CXI1145" s="15"/>
      <c r="CXJ1145" s="83"/>
      <c r="CXK1145" s="52"/>
      <c r="CXL1145" s="70"/>
      <c r="CXM1145" s="70"/>
      <c r="CXN1145" s="70"/>
      <c r="CXO1145" s="110"/>
      <c r="CXP1145" s="2"/>
      <c r="CXQ1145" s="15"/>
      <c r="CXR1145" s="15"/>
      <c r="CXS1145" s="83"/>
      <c r="CXT1145" s="52"/>
      <c r="CXU1145" s="70"/>
      <c r="CXV1145" s="70"/>
      <c r="CXW1145" s="70"/>
      <c r="CXX1145" s="110"/>
      <c r="CXY1145" s="2"/>
      <c r="CXZ1145" s="15"/>
      <c r="CYA1145" s="15"/>
      <c r="CYB1145" s="83"/>
      <c r="CYC1145" s="52"/>
      <c r="CYD1145" s="70"/>
      <c r="CYE1145" s="70"/>
      <c r="CYF1145" s="70"/>
      <c r="CYG1145" s="110"/>
      <c r="CYH1145" s="2"/>
      <c r="CYI1145" s="15"/>
      <c r="CYJ1145" s="15"/>
      <c r="CYK1145" s="83"/>
      <c r="CYL1145" s="52"/>
      <c r="CYM1145" s="70"/>
      <c r="CYN1145" s="70"/>
      <c r="CYO1145" s="70"/>
      <c r="CYP1145" s="110"/>
      <c r="CYQ1145" s="2"/>
      <c r="CYR1145" s="15"/>
      <c r="CYS1145" s="15"/>
      <c r="CYT1145" s="83"/>
      <c r="CYU1145" s="52"/>
      <c r="CYV1145" s="70"/>
      <c r="CYW1145" s="70"/>
      <c r="CYX1145" s="70"/>
      <c r="CYY1145" s="110"/>
      <c r="CYZ1145" s="2"/>
      <c r="CZA1145" s="15"/>
      <c r="CZB1145" s="15"/>
      <c r="CZC1145" s="83"/>
      <c r="CZD1145" s="52"/>
      <c r="CZE1145" s="70"/>
      <c r="CZF1145" s="70"/>
      <c r="CZG1145" s="70"/>
      <c r="CZH1145" s="110"/>
      <c r="CZI1145" s="2"/>
      <c r="CZJ1145" s="15"/>
      <c r="CZK1145" s="15"/>
      <c r="CZL1145" s="83"/>
      <c r="CZM1145" s="52"/>
      <c r="CZN1145" s="70"/>
      <c r="CZO1145" s="70"/>
      <c r="CZP1145" s="70"/>
      <c r="CZQ1145" s="110"/>
      <c r="CZR1145" s="2"/>
      <c r="CZS1145" s="15"/>
      <c r="CZT1145" s="15"/>
      <c r="CZU1145" s="83"/>
      <c r="CZV1145" s="52"/>
      <c r="CZW1145" s="70"/>
      <c r="CZX1145" s="70"/>
      <c r="CZY1145" s="70"/>
      <c r="CZZ1145" s="110"/>
      <c r="DAA1145" s="2"/>
      <c r="DAB1145" s="15"/>
      <c r="DAC1145" s="15"/>
      <c r="DAD1145" s="83"/>
      <c r="DAE1145" s="52"/>
      <c r="DAF1145" s="70"/>
      <c r="DAG1145" s="70"/>
      <c r="DAH1145" s="70"/>
      <c r="DAI1145" s="110"/>
      <c r="DAJ1145" s="2"/>
      <c r="DAK1145" s="15"/>
      <c r="DAL1145" s="15"/>
      <c r="DAM1145" s="83"/>
      <c r="DAN1145" s="52"/>
      <c r="DAO1145" s="70"/>
      <c r="DAP1145" s="70"/>
      <c r="DAQ1145" s="70"/>
      <c r="DAR1145" s="110"/>
      <c r="DAS1145" s="2"/>
      <c r="DAT1145" s="15"/>
      <c r="DAU1145" s="15"/>
      <c r="DAV1145" s="83"/>
      <c r="DAW1145" s="52"/>
      <c r="DAX1145" s="70"/>
      <c r="DAY1145" s="70"/>
      <c r="DAZ1145" s="70"/>
      <c r="DBA1145" s="110"/>
      <c r="DBB1145" s="2"/>
      <c r="DBC1145" s="15"/>
      <c r="DBD1145" s="15"/>
      <c r="DBE1145" s="83"/>
      <c r="DBF1145" s="52"/>
      <c r="DBG1145" s="70"/>
      <c r="DBH1145" s="70"/>
      <c r="DBI1145" s="70"/>
      <c r="DBJ1145" s="110"/>
      <c r="DBK1145" s="2"/>
      <c r="DBL1145" s="15"/>
      <c r="DBM1145" s="15"/>
      <c r="DBN1145" s="83"/>
      <c r="DBO1145" s="52"/>
      <c r="DBP1145" s="70"/>
      <c r="DBQ1145" s="70"/>
      <c r="DBR1145" s="70"/>
      <c r="DBS1145" s="110"/>
      <c r="DBT1145" s="2"/>
      <c r="DBU1145" s="15"/>
      <c r="DBV1145" s="15"/>
      <c r="DBW1145" s="83"/>
      <c r="DBX1145" s="52"/>
      <c r="DBY1145" s="70"/>
      <c r="DBZ1145" s="70"/>
      <c r="DCA1145" s="70"/>
      <c r="DCB1145" s="110"/>
      <c r="DCC1145" s="2"/>
      <c r="DCD1145" s="15"/>
      <c r="DCE1145" s="15"/>
      <c r="DCF1145" s="83"/>
      <c r="DCG1145" s="52"/>
      <c r="DCH1145" s="70"/>
      <c r="DCI1145" s="70"/>
      <c r="DCJ1145" s="70"/>
      <c r="DCK1145" s="110"/>
      <c r="DCL1145" s="2"/>
      <c r="DCM1145" s="15"/>
      <c r="DCN1145" s="15"/>
      <c r="DCO1145" s="83"/>
      <c r="DCP1145" s="52"/>
      <c r="DCQ1145" s="70"/>
      <c r="DCR1145" s="70"/>
      <c r="DCS1145" s="70"/>
      <c r="DCT1145" s="110"/>
      <c r="DCU1145" s="2"/>
      <c r="DCV1145" s="15"/>
      <c r="DCW1145" s="15"/>
      <c r="DCX1145" s="83"/>
      <c r="DCY1145" s="52"/>
      <c r="DCZ1145" s="70"/>
      <c r="DDA1145" s="70"/>
      <c r="DDB1145" s="70"/>
      <c r="DDC1145" s="110"/>
      <c r="DDD1145" s="2"/>
      <c r="DDE1145" s="15"/>
      <c r="DDF1145" s="15"/>
      <c r="DDG1145" s="83"/>
      <c r="DDH1145" s="52"/>
      <c r="DDI1145" s="70"/>
      <c r="DDJ1145" s="70"/>
      <c r="DDK1145" s="70"/>
      <c r="DDL1145" s="110"/>
      <c r="DDM1145" s="2"/>
      <c r="DDN1145" s="15"/>
      <c r="DDO1145" s="15"/>
      <c r="DDP1145" s="83"/>
      <c r="DDQ1145" s="52"/>
      <c r="DDR1145" s="70"/>
      <c r="DDS1145" s="70"/>
      <c r="DDT1145" s="70"/>
      <c r="DDU1145" s="110"/>
      <c r="DDV1145" s="2"/>
      <c r="DDW1145" s="15"/>
      <c r="DDX1145" s="15"/>
      <c r="DDY1145" s="83"/>
      <c r="DDZ1145" s="52"/>
      <c r="DEA1145" s="70"/>
      <c r="DEB1145" s="70"/>
      <c r="DEC1145" s="70"/>
      <c r="DED1145" s="110"/>
      <c r="DEE1145" s="2"/>
      <c r="DEF1145" s="15"/>
      <c r="DEG1145" s="15"/>
      <c r="DEH1145" s="83"/>
      <c r="DEI1145" s="52"/>
      <c r="DEJ1145" s="70"/>
      <c r="DEK1145" s="70"/>
      <c r="DEL1145" s="70"/>
      <c r="DEM1145" s="110"/>
      <c r="DEN1145" s="2"/>
      <c r="DEO1145" s="15"/>
      <c r="DEP1145" s="15"/>
      <c r="DEQ1145" s="83"/>
      <c r="DER1145" s="52"/>
      <c r="DES1145" s="70"/>
      <c r="DET1145" s="70"/>
      <c r="DEU1145" s="70"/>
      <c r="DEV1145" s="110"/>
      <c r="DEW1145" s="2"/>
      <c r="DEX1145" s="15"/>
      <c r="DEY1145" s="15"/>
      <c r="DEZ1145" s="83"/>
      <c r="DFA1145" s="52"/>
      <c r="DFB1145" s="70"/>
      <c r="DFC1145" s="70"/>
      <c r="DFD1145" s="70"/>
      <c r="DFE1145" s="110"/>
      <c r="DFF1145" s="2"/>
      <c r="DFG1145" s="15"/>
      <c r="DFH1145" s="15"/>
      <c r="DFI1145" s="83"/>
      <c r="DFJ1145" s="52"/>
      <c r="DFK1145" s="70"/>
      <c r="DFL1145" s="70"/>
      <c r="DFM1145" s="70"/>
      <c r="DFN1145" s="110"/>
      <c r="DFO1145" s="2"/>
      <c r="DFP1145" s="15"/>
      <c r="DFQ1145" s="15"/>
      <c r="DFR1145" s="83"/>
      <c r="DFS1145" s="52"/>
      <c r="DFT1145" s="70"/>
      <c r="DFU1145" s="70"/>
      <c r="DFV1145" s="70"/>
      <c r="DFW1145" s="110"/>
      <c r="DFX1145" s="2"/>
      <c r="DFY1145" s="15"/>
      <c r="DFZ1145" s="15"/>
      <c r="DGA1145" s="83"/>
      <c r="DGB1145" s="52"/>
      <c r="DGC1145" s="70"/>
      <c r="DGD1145" s="70"/>
      <c r="DGE1145" s="70"/>
      <c r="DGF1145" s="110"/>
      <c r="DGG1145" s="2"/>
      <c r="DGH1145" s="15"/>
      <c r="DGI1145" s="15"/>
      <c r="DGJ1145" s="83"/>
      <c r="DGK1145" s="52"/>
      <c r="DGL1145" s="70"/>
      <c r="DGM1145" s="70"/>
      <c r="DGN1145" s="70"/>
      <c r="DGO1145" s="110"/>
      <c r="DGP1145" s="2"/>
      <c r="DGQ1145" s="15"/>
      <c r="DGR1145" s="15"/>
      <c r="DGS1145" s="83"/>
      <c r="DGT1145" s="52"/>
      <c r="DGU1145" s="70"/>
      <c r="DGV1145" s="70"/>
      <c r="DGW1145" s="70"/>
      <c r="DGX1145" s="110"/>
      <c r="DGY1145" s="2"/>
      <c r="DGZ1145" s="15"/>
      <c r="DHA1145" s="15"/>
      <c r="DHB1145" s="83"/>
      <c r="DHC1145" s="52"/>
      <c r="DHD1145" s="70"/>
      <c r="DHE1145" s="70"/>
      <c r="DHF1145" s="70"/>
      <c r="DHG1145" s="110"/>
      <c r="DHH1145" s="2"/>
      <c r="DHI1145" s="15"/>
      <c r="DHJ1145" s="15"/>
      <c r="DHK1145" s="83"/>
      <c r="DHL1145" s="52"/>
      <c r="DHM1145" s="70"/>
      <c r="DHN1145" s="70"/>
      <c r="DHO1145" s="70"/>
      <c r="DHP1145" s="110"/>
      <c r="DHQ1145" s="2"/>
      <c r="DHR1145" s="15"/>
      <c r="DHS1145" s="15"/>
      <c r="DHT1145" s="83"/>
      <c r="DHU1145" s="52"/>
      <c r="DHV1145" s="70"/>
      <c r="DHW1145" s="70"/>
      <c r="DHX1145" s="70"/>
      <c r="DHY1145" s="110"/>
      <c r="DHZ1145" s="2"/>
      <c r="DIA1145" s="15"/>
      <c r="DIB1145" s="15"/>
      <c r="DIC1145" s="83"/>
      <c r="DID1145" s="52"/>
      <c r="DIE1145" s="70"/>
      <c r="DIF1145" s="70"/>
      <c r="DIG1145" s="70"/>
      <c r="DIH1145" s="110"/>
      <c r="DII1145" s="2"/>
      <c r="DIJ1145" s="15"/>
      <c r="DIK1145" s="15"/>
      <c r="DIL1145" s="83"/>
      <c r="DIM1145" s="52"/>
      <c r="DIN1145" s="70"/>
      <c r="DIO1145" s="70"/>
      <c r="DIP1145" s="70"/>
      <c r="DIQ1145" s="110"/>
      <c r="DIR1145" s="2"/>
      <c r="DIS1145" s="15"/>
      <c r="DIT1145" s="15"/>
      <c r="DIU1145" s="83"/>
      <c r="DIV1145" s="52"/>
      <c r="DIW1145" s="70"/>
      <c r="DIX1145" s="70"/>
      <c r="DIY1145" s="70"/>
      <c r="DIZ1145" s="110"/>
      <c r="DJA1145" s="2"/>
      <c r="DJB1145" s="15"/>
      <c r="DJC1145" s="15"/>
      <c r="DJD1145" s="83"/>
      <c r="DJE1145" s="52"/>
      <c r="DJF1145" s="70"/>
      <c r="DJG1145" s="70"/>
      <c r="DJH1145" s="70"/>
      <c r="DJI1145" s="110"/>
      <c r="DJJ1145" s="2"/>
      <c r="DJK1145" s="15"/>
      <c r="DJL1145" s="15"/>
      <c r="DJM1145" s="83"/>
      <c r="DJN1145" s="52"/>
      <c r="DJO1145" s="70"/>
      <c r="DJP1145" s="70"/>
      <c r="DJQ1145" s="70"/>
      <c r="DJR1145" s="110"/>
      <c r="DJS1145" s="2"/>
      <c r="DJT1145" s="15"/>
      <c r="DJU1145" s="15"/>
      <c r="DJV1145" s="83"/>
      <c r="DJW1145" s="52"/>
      <c r="DJX1145" s="70"/>
      <c r="DJY1145" s="70"/>
      <c r="DJZ1145" s="70"/>
      <c r="DKA1145" s="110"/>
      <c r="DKB1145" s="2"/>
      <c r="DKC1145" s="15"/>
      <c r="DKD1145" s="15"/>
      <c r="DKE1145" s="83"/>
      <c r="DKF1145" s="52"/>
      <c r="DKG1145" s="70"/>
      <c r="DKH1145" s="70"/>
      <c r="DKI1145" s="70"/>
      <c r="DKJ1145" s="110"/>
      <c r="DKK1145" s="2"/>
      <c r="DKL1145" s="15"/>
      <c r="DKM1145" s="15"/>
      <c r="DKN1145" s="83"/>
      <c r="DKO1145" s="52"/>
      <c r="DKP1145" s="70"/>
      <c r="DKQ1145" s="70"/>
      <c r="DKR1145" s="70"/>
      <c r="DKS1145" s="110"/>
      <c r="DKT1145" s="2"/>
      <c r="DKU1145" s="15"/>
      <c r="DKV1145" s="15"/>
      <c r="DKW1145" s="83"/>
      <c r="DKX1145" s="52"/>
      <c r="DKY1145" s="70"/>
      <c r="DKZ1145" s="70"/>
      <c r="DLA1145" s="70"/>
      <c r="DLB1145" s="110"/>
      <c r="DLC1145" s="2"/>
      <c r="DLD1145" s="15"/>
      <c r="DLE1145" s="15"/>
      <c r="DLF1145" s="83"/>
      <c r="DLG1145" s="52"/>
      <c r="DLH1145" s="70"/>
      <c r="DLI1145" s="70"/>
      <c r="DLJ1145" s="70"/>
      <c r="DLK1145" s="110"/>
      <c r="DLL1145" s="2"/>
      <c r="DLM1145" s="15"/>
      <c r="DLN1145" s="15"/>
      <c r="DLO1145" s="83"/>
      <c r="DLP1145" s="52"/>
      <c r="DLQ1145" s="70"/>
      <c r="DLR1145" s="70"/>
      <c r="DLS1145" s="70"/>
      <c r="DLT1145" s="110"/>
      <c r="DLU1145" s="2"/>
      <c r="DLV1145" s="15"/>
      <c r="DLW1145" s="15"/>
      <c r="DLX1145" s="83"/>
      <c r="DLY1145" s="52"/>
      <c r="DLZ1145" s="70"/>
      <c r="DMA1145" s="70"/>
      <c r="DMB1145" s="70"/>
      <c r="DMC1145" s="110"/>
      <c r="DMD1145" s="2"/>
      <c r="DME1145" s="15"/>
      <c r="DMF1145" s="15"/>
      <c r="DMG1145" s="83"/>
      <c r="DMH1145" s="52"/>
      <c r="DMI1145" s="70"/>
      <c r="DMJ1145" s="70"/>
      <c r="DMK1145" s="70"/>
      <c r="DML1145" s="110"/>
      <c r="DMM1145" s="2"/>
      <c r="DMN1145" s="15"/>
      <c r="DMO1145" s="15"/>
      <c r="DMP1145" s="83"/>
      <c r="DMQ1145" s="52"/>
      <c r="DMR1145" s="70"/>
      <c r="DMS1145" s="70"/>
      <c r="DMT1145" s="70"/>
      <c r="DMU1145" s="110"/>
      <c r="DMV1145" s="2"/>
      <c r="DMW1145" s="15"/>
      <c r="DMX1145" s="15"/>
      <c r="DMY1145" s="83"/>
      <c r="DMZ1145" s="52"/>
      <c r="DNA1145" s="70"/>
      <c r="DNB1145" s="70"/>
      <c r="DNC1145" s="70"/>
      <c r="DND1145" s="110"/>
      <c r="DNE1145" s="2"/>
      <c r="DNF1145" s="15"/>
      <c r="DNG1145" s="15"/>
      <c r="DNH1145" s="83"/>
      <c r="DNI1145" s="52"/>
      <c r="DNJ1145" s="70"/>
      <c r="DNK1145" s="70"/>
      <c r="DNL1145" s="70"/>
      <c r="DNM1145" s="110"/>
      <c r="DNN1145" s="2"/>
      <c r="DNO1145" s="15"/>
      <c r="DNP1145" s="15"/>
      <c r="DNQ1145" s="83"/>
      <c r="DNR1145" s="52"/>
      <c r="DNS1145" s="70"/>
      <c r="DNT1145" s="70"/>
      <c r="DNU1145" s="70"/>
      <c r="DNV1145" s="110"/>
      <c r="DNW1145" s="2"/>
      <c r="DNX1145" s="15"/>
      <c r="DNY1145" s="15"/>
      <c r="DNZ1145" s="83"/>
      <c r="DOA1145" s="52"/>
      <c r="DOB1145" s="70"/>
      <c r="DOC1145" s="70"/>
      <c r="DOD1145" s="70"/>
      <c r="DOE1145" s="110"/>
      <c r="DOF1145" s="2"/>
      <c r="DOG1145" s="15"/>
      <c r="DOH1145" s="15"/>
      <c r="DOI1145" s="83"/>
      <c r="DOJ1145" s="52"/>
      <c r="DOK1145" s="70"/>
      <c r="DOL1145" s="70"/>
      <c r="DOM1145" s="70"/>
      <c r="DON1145" s="110"/>
      <c r="DOO1145" s="2"/>
      <c r="DOP1145" s="15"/>
      <c r="DOQ1145" s="15"/>
      <c r="DOR1145" s="83"/>
      <c r="DOS1145" s="52"/>
      <c r="DOT1145" s="70"/>
      <c r="DOU1145" s="70"/>
      <c r="DOV1145" s="70"/>
      <c r="DOW1145" s="110"/>
      <c r="DOX1145" s="2"/>
      <c r="DOY1145" s="15"/>
      <c r="DOZ1145" s="15"/>
      <c r="DPA1145" s="83"/>
      <c r="DPB1145" s="52"/>
      <c r="DPC1145" s="70"/>
      <c r="DPD1145" s="70"/>
      <c r="DPE1145" s="70"/>
      <c r="DPF1145" s="110"/>
      <c r="DPG1145" s="2"/>
      <c r="DPH1145" s="15"/>
      <c r="DPI1145" s="15"/>
      <c r="DPJ1145" s="83"/>
      <c r="DPK1145" s="52"/>
      <c r="DPL1145" s="70"/>
      <c r="DPM1145" s="70"/>
      <c r="DPN1145" s="70"/>
      <c r="DPO1145" s="110"/>
      <c r="DPP1145" s="2"/>
      <c r="DPQ1145" s="15"/>
      <c r="DPR1145" s="15"/>
      <c r="DPS1145" s="83"/>
      <c r="DPT1145" s="52"/>
      <c r="DPU1145" s="70"/>
      <c r="DPV1145" s="70"/>
      <c r="DPW1145" s="70"/>
      <c r="DPX1145" s="110"/>
      <c r="DPY1145" s="2"/>
      <c r="DPZ1145" s="15"/>
      <c r="DQA1145" s="15"/>
      <c r="DQB1145" s="83"/>
      <c r="DQC1145" s="52"/>
      <c r="DQD1145" s="70"/>
      <c r="DQE1145" s="70"/>
      <c r="DQF1145" s="70"/>
      <c r="DQG1145" s="110"/>
      <c r="DQH1145" s="2"/>
      <c r="DQI1145" s="15"/>
      <c r="DQJ1145" s="15"/>
      <c r="DQK1145" s="83"/>
      <c r="DQL1145" s="52"/>
      <c r="DQM1145" s="70"/>
      <c r="DQN1145" s="70"/>
      <c r="DQO1145" s="70"/>
      <c r="DQP1145" s="110"/>
      <c r="DQQ1145" s="2"/>
      <c r="DQR1145" s="15"/>
      <c r="DQS1145" s="15"/>
      <c r="DQT1145" s="83"/>
      <c r="DQU1145" s="52"/>
      <c r="DQV1145" s="70"/>
      <c r="DQW1145" s="70"/>
      <c r="DQX1145" s="70"/>
      <c r="DQY1145" s="110"/>
      <c r="DQZ1145" s="2"/>
      <c r="DRA1145" s="15"/>
      <c r="DRB1145" s="15"/>
      <c r="DRC1145" s="83"/>
      <c r="DRD1145" s="52"/>
      <c r="DRE1145" s="70"/>
      <c r="DRF1145" s="70"/>
      <c r="DRG1145" s="70"/>
      <c r="DRH1145" s="110"/>
      <c r="DRI1145" s="2"/>
      <c r="DRJ1145" s="15"/>
      <c r="DRK1145" s="15"/>
      <c r="DRL1145" s="83"/>
      <c r="DRM1145" s="52"/>
      <c r="DRN1145" s="70"/>
      <c r="DRO1145" s="70"/>
      <c r="DRP1145" s="70"/>
      <c r="DRQ1145" s="110"/>
      <c r="DRR1145" s="2"/>
      <c r="DRS1145" s="15"/>
      <c r="DRT1145" s="15"/>
      <c r="DRU1145" s="83"/>
      <c r="DRV1145" s="52"/>
      <c r="DRW1145" s="70"/>
      <c r="DRX1145" s="70"/>
      <c r="DRY1145" s="70"/>
      <c r="DRZ1145" s="110"/>
      <c r="DSA1145" s="2"/>
      <c r="DSB1145" s="15"/>
      <c r="DSC1145" s="15"/>
      <c r="DSD1145" s="83"/>
      <c r="DSE1145" s="52"/>
      <c r="DSF1145" s="70"/>
      <c r="DSG1145" s="70"/>
      <c r="DSH1145" s="70"/>
      <c r="DSI1145" s="110"/>
      <c r="DSJ1145" s="2"/>
      <c r="DSK1145" s="15"/>
      <c r="DSL1145" s="15"/>
      <c r="DSM1145" s="83"/>
      <c r="DSN1145" s="52"/>
      <c r="DSO1145" s="70"/>
      <c r="DSP1145" s="70"/>
      <c r="DSQ1145" s="70"/>
      <c r="DSR1145" s="110"/>
      <c r="DSS1145" s="2"/>
      <c r="DST1145" s="15"/>
      <c r="DSU1145" s="15"/>
      <c r="DSV1145" s="83"/>
      <c r="DSW1145" s="52"/>
      <c r="DSX1145" s="70"/>
      <c r="DSY1145" s="70"/>
      <c r="DSZ1145" s="70"/>
      <c r="DTA1145" s="110"/>
      <c r="DTB1145" s="2"/>
      <c r="DTC1145" s="15"/>
      <c r="DTD1145" s="15"/>
      <c r="DTE1145" s="83"/>
      <c r="DTF1145" s="52"/>
      <c r="DTG1145" s="70"/>
      <c r="DTH1145" s="70"/>
      <c r="DTI1145" s="70"/>
      <c r="DTJ1145" s="110"/>
      <c r="DTK1145" s="2"/>
      <c r="DTL1145" s="15"/>
      <c r="DTM1145" s="15"/>
      <c r="DTN1145" s="83"/>
      <c r="DTO1145" s="52"/>
      <c r="DTP1145" s="70"/>
      <c r="DTQ1145" s="70"/>
      <c r="DTR1145" s="70"/>
      <c r="DTS1145" s="110"/>
      <c r="DTT1145" s="2"/>
      <c r="DTU1145" s="15"/>
      <c r="DTV1145" s="15"/>
      <c r="DTW1145" s="83"/>
      <c r="DTX1145" s="52"/>
      <c r="DTY1145" s="70"/>
      <c r="DTZ1145" s="70"/>
      <c r="DUA1145" s="70"/>
      <c r="DUB1145" s="110"/>
      <c r="DUC1145" s="2"/>
      <c r="DUD1145" s="15"/>
      <c r="DUE1145" s="15"/>
      <c r="DUF1145" s="83"/>
      <c r="DUG1145" s="52"/>
      <c r="DUH1145" s="70"/>
      <c r="DUI1145" s="70"/>
      <c r="DUJ1145" s="70"/>
      <c r="DUK1145" s="110"/>
      <c r="DUL1145" s="2"/>
      <c r="DUM1145" s="15"/>
      <c r="DUN1145" s="15"/>
      <c r="DUO1145" s="83"/>
      <c r="DUP1145" s="52"/>
      <c r="DUQ1145" s="70"/>
      <c r="DUR1145" s="70"/>
      <c r="DUS1145" s="70"/>
      <c r="DUT1145" s="110"/>
      <c r="DUU1145" s="2"/>
      <c r="DUV1145" s="15"/>
      <c r="DUW1145" s="15"/>
      <c r="DUX1145" s="83"/>
      <c r="DUY1145" s="52"/>
      <c r="DUZ1145" s="70"/>
      <c r="DVA1145" s="70"/>
      <c r="DVB1145" s="70"/>
      <c r="DVC1145" s="110"/>
      <c r="DVD1145" s="2"/>
      <c r="DVE1145" s="15"/>
      <c r="DVF1145" s="15"/>
      <c r="DVG1145" s="83"/>
      <c r="DVH1145" s="52"/>
      <c r="DVI1145" s="70"/>
      <c r="DVJ1145" s="70"/>
      <c r="DVK1145" s="70"/>
      <c r="DVL1145" s="110"/>
      <c r="DVM1145" s="2"/>
      <c r="DVN1145" s="15"/>
      <c r="DVO1145" s="15"/>
      <c r="DVP1145" s="83"/>
      <c r="DVQ1145" s="52"/>
      <c r="DVR1145" s="70"/>
      <c r="DVS1145" s="70"/>
      <c r="DVT1145" s="70"/>
      <c r="DVU1145" s="110"/>
      <c r="DVV1145" s="2"/>
      <c r="DVW1145" s="15"/>
      <c r="DVX1145" s="15"/>
      <c r="DVY1145" s="83"/>
      <c r="DVZ1145" s="52"/>
      <c r="DWA1145" s="70"/>
      <c r="DWB1145" s="70"/>
      <c r="DWC1145" s="70"/>
      <c r="DWD1145" s="110"/>
      <c r="DWE1145" s="2"/>
      <c r="DWF1145" s="15"/>
      <c r="DWG1145" s="15"/>
      <c r="DWH1145" s="83"/>
      <c r="DWI1145" s="52"/>
      <c r="DWJ1145" s="70"/>
      <c r="DWK1145" s="70"/>
      <c r="DWL1145" s="70"/>
      <c r="DWM1145" s="110"/>
      <c r="DWN1145" s="2"/>
      <c r="DWO1145" s="15"/>
      <c r="DWP1145" s="15"/>
      <c r="DWQ1145" s="83"/>
      <c r="DWR1145" s="52"/>
      <c r="DWS1145" s="70"/>
      <c r="DWT1145" s="70"/>
      <c r="DWU1145" s="70"/>
      <c r="DWV1145" s="110"/>
      <c r="DWW1145" s="2"/>
      <c r="DWX1145" s="15"/>
      <c r="DWY1145" s="15"/>
      <c r="DWZ1145" s="83"/>
      <c r="DXA1145" s="52"/>
      <c r="DXB1145" s="70"/>
      <c r="DXC1145" s="70"/>
      <c r="DXD1145" s="70"/>
      <c r="DXE1145" s="110"/>
      <c r="DXF1145" s="2"/>
      <c r="DXG1145" s="15"/>
      <c r="DXH1145" s="15"/>
      <c r="DXI1145" s="83"/>
      <c r="DXJ1145" s="52"/>
      <c r="DXK1145" s="70"/>
      <c r="DXL1145" s="70"/>
      <c r="DXM1145" s="70"/>
      <c r="DXN1145" s="110"/>
      <c r="DXO1145" s="2"/>
      <c r="DXP1145" s="15"/>
      <c r="DXQ1145" s="15"/>
      <c r="DXR1145" s="83"/>
      <c r="DXS1145" s="52"/>
      <c r="DXT1145" s="70"/>
      <c r="DXU1145" s="70"/>
      <c r="DXV1145" s="70"/>
      <c r="DXW1145" s="110"/>
      <c r="DXX1145" s="2"/>
      <c r="DXY1145" s="15"/>
      <c r="DXZ1145" s="15"/>
      <c r="DYA1145" s="83"/>
      <c r="DYB1145" s="52"/>
      <c r="DYC1145" s="70"/>
      <c r="DYD1145" s="70"/>
      <c r="DYE1145" s="70"/>
      <c r="DYF1145" s="110"/>
      <c r="DYG1145" s="2"/>
      <c r="DYH1145" s="15"/>
      <c r="DYI1145" s="15"/>
      <c r="DYJ1145" s="83"/>
      <c r="DYK1145" s="52"/>
      <c r="DYL1145" s="70"/>
      <c r="DYM1145" s="70"/>
      <c r="DYN1145" s="70"/>
      <c r="DYO1145" s="110"/>
      <c r="DYP1145" s="2"/>
      <c r="DYQ1145" s="15"/>
      <c r="DYR1145" s="15"/>
      <c r="DYS1145" s="83"/>
      <c r="DYT1145" s="52"/>
      <c r="DYU1145" s="70"/>
      <c r="DYV1145" s="70"/>
      <c r="DYW1145" s="70"/>
      <c r="DYX1145" s="110"/>
      <c r="DYY1145" s="2"/>
      <c r="DYZ1145" s="15"/>
      <c r="DZA1145" s="15"/>
      <c r="DZB1145" s="83"/>
      <c r="DZC1145" s="52"/>
      <c r="DZD1145" s="70"/>
      <c r="DZE1145" s="70"/>
      <c r="DZF1145" s="70"/>
      <c r="DZG1145" s="110"/>
      <c r="DZH1145" s="2"/>
      <c r="DZI1145" s="15"/>
      <c r="DZJ1145" s="15"/>
      <c r="DZK1145" s="83"/>
      <c r="DZL1145" s="52"/>
      <c r="DZM1145" s="70"/>
      <c r="DZN1145" s="70"/>
      <c r="DZO1145" s="70"/>
      <c r="DZP1145" s="110"/>
      <c r="DZQ1145" s="2"/>
      <c r="DZR1145" s="15"/>
      <c r="DZS1145" s="15"/>
      <c r="DZT1145" s="83"/>
      <c r="DZU1145" s="52"/>
      <c r="DZV1145" s="70"/>
      <c r="DZW1145" s="70"/>
      <c r="DZX1145" s="70"/>
      <c r="DZY1145" s="110"/>
      <c r="DZZ1145" s="2"/>
      <c r="EAA1145" s="15"/>
      <c r="EAB1145" s="15"/>
      <c r="EAC1145" s="83"/>
      <c r="EAD1145" s="52"/>
      <c r="EAE1145" s="70"/>
      <c r="EAF1145" s="70"/>
      <c r="EAG1145" s="70"/>
      <c r="EAH1145" s="110"/>
      <c r="EAI1145" s="2"/>
      <c r="EAJ1145" s="15"/>
      <c r="EAK1145" s="15"/>
      <c r="EAL1145" s="83"/>
      <c r="EAM1145" s="52"/>
      <c r="EAN1145" s="70"/>
      <c r="EAO1145" s="70"/>
      <c r="EAP1145" s="70"/>
      <c r="EAQ1145" s="110"/>
      <c r="EAR1145" s="2"/>
      <c r="EAS1145" s="15"/>
      <c r="EAT1145" s="15"/>
      <c r="EAU1145" s="83"/>
      <c r="EAV1145" s="52"/>
      <c r="EAW1145" s="70"/>
      <c r="EAX1145" s="70"/>
      <c r="EAY1145" s="70"/>
      <c r="EAZ1145" s="110"/>
      <c r="EBA1145" s="2"/>
      <c r="EBB1145" s="15"/>
      <c r="EBC1145" s="15"/>
      <c r="EBD1145" s="83"/>
      <c r="EBE1145" s="52"/>
      <c r="EBF1145" s="70"/>
      <c r="EBG1145" s="70"/>
      <c r="EBH1145" s="70"/>
      <c r="EBI1145" s="110"/>
      <c r="EBJ1145" s="2"/>
      <c r="EBK1145" s="15"/>
      <c r="EBL1145" s="15"/>
      <c r="EBM1145" s="83"/>
      <c r="EBN1145" s="52"/>
      <c r="EBO1145" s="70"/>
      <c r="EBP1145" s="70"/>
      <c r="EBQ1145" s="70"/>
      <c r="EBR1145" s="110"/>
      <c r="EBS1145" s="2"/>
      <c r="EBT1145" s="15"/>
      <c r="EBU1145" s="15"/>
      <c r="EBV1145" s="83"/>
      <c r="EBW1145" s="52"/>
      <c r="EBX1145" s="70"/>
      <c r="EBY1145" s="70"/>
      <c r="EBZ1145" s="70"/>
      <c r="ECA1145" s="110"/>
      <c r="ECB1145" s="2"/>
      <c r="ECC1145" s="15"/>
      <c r="ECD1145" s="15"/>
      <c r="ECE1145" s="83"/>
      <c r="ECF1145" s="52"/>
      <c r="ECG1145" s="70"/>
      <c r="ECH1145" s="70"/>
      <c r="ECI1145" s="70"/>
      <c r="ECJ1145" s="110"/>
      <c r="ECK1145" s="2"/>
      <c r="ECL1145" s="15"/>
      <c r="ECM1145" s="15"/>
      <c r="ECN1145" s="83"/>
      <c r="ECO1145" s="52"/>
      <c r="ECP1145" s="70"/>
      <c r="ECQ1145" s="70"/>
      <c r="ECR1145" s="70"/>
      <c r="ECS1145" s="110"/>
      <c r="ECT1145" s="2"/>
      <c r="ECU1145" s="15"/>
      <c r="ECV1145" s="15"/>
      <c r="ECW1145" s="83"/>
      <c r="ECX1145" s="52"/>
      <c r="ECY1145" s="70"/>
      <c r="ECZ1145" s="70"/>
      <c r="EDA1145" s="70"/>
      <c r="EDB1145" s="110"/>
      <c r="EDC1145" s="2"/>
      <c r="EDD1145" s="15"/>
      <c r="EDE1145" s="15"/>
      <c r="EDF1145" s="83"/>
      <c r="EDG1145" s="52"/>
      <c r="EDH1145" s="70"/>
      <c r="EDI1145" s="70"/>
      <c r="EDJ1145" s="70"/>
      <c r="EDK1145" s="110"/>
      <c r="EDL1145" s="2"/>
      <c r="EDM1145" s="15"/>
      <c r="EDN1145" s="15"/>
      <c r="EDO1145" s="83"/>
      <c r="EDP1145" s="52"/>
      <c r="EDQ1145" s="70"/>
      <c r="EDR1145" s="70"/>
      <c r="EDS1145" s="70"/>
      <c r="EDT1145" s="110"/>
      <c r="EDU1145" s="2"/>
      <c r="EDV1145" s="15"/>
      <c r="EDW1145" s="15"/>
      <c r="EDX1145" s="83"/>
      <c r="EDY1145" s="52"/>
      <c r="EDZ1145" s="70"/>
      <c r="EEA1145" s="70"/>
      <c r="EEB1145" s="70"/>
      <c r="EEC1145" s="110"/>
      <c r="EED1145" s="2"/>
      <c r="EEE1145" s="15"/>
      <c r="EEF1145" s="15"/>
      <c r="EEG1145" s="83"/>
      <c r="EEH1145" s="52"/>
      <c r="EEI1145" s="70"/>
      <c r="EEJ1145" s="70"/>
      <c r="EEK1145" s="70"/>
      <c r="EEL1145" s="110"/>
      <c r="EEM1145" s="2"/>
      <c r="EEN1145" s="15"/>
      <c r="EEO1145" s="15"/>
      <c r="EEP1145" s="83"/>
      <c r="EEQ1145" s="52"/>
      <c r="EER1145" s="70"/>
      <c r="EES1145" s="70"/>
      <c r="EET1145" s="70"/>
      <c r="EEU1145" s="110"/>
      <c r="EEV1145" s="2"/>
      <c r="EEW1145" s="15"/>
      <c r="EEX1145" s="15"/>
      <c r="EEY1145" s="83"/>
      <c r="EEZ1145" s="52"/>
      <c r="EFA1145" s="70"/>
      <c r="EFB1145" s="70"/>
      <c r="EFC1145" s="70"/>
      <c r="EFD1145" s="110"/>
      <c r="EFE1145" s="2"/>
      <c r="EFF1145" s="15"/>
      <c r="EFG1145" s="15"/>
      <c r="EFH1145" s="83"/>
      <c r="EFI1145" s="52"/>
      <c r="EFJ1145" s="70"/>
      <c r="EFK1145" s="70"/>
      <c r="EFL1145" s="70"/>
      <c r="EFM1145" s="110"/>
      <c r="EFN1145" s="2"/>
      <c r="EFO1145" s="15"/>
      <c r="EFP1145" s="15"/>
      <c r="EFQ1145" s="83"/>
      <c r="EFR1145" s="52"/>
      <c r="EFS1145" s="70"/>
      <c r="EFT1145" s="70"/>
      <c r="EFU1145" s="70"/>
      <c r="EFV1145" s="110"/>
      <c r="EFW1145" s="2"/>
      <c r="EFX1145" s="15"/>
      <c r="EFY1145" s="15"/>
      <c r="EFZ1145" s="83"/>
      <c r="EGA1145" s="52"/>
      <c r="EGB1145" s="70"/>
      <c r="EGC1145" s="70"/>
      <c r="EGD1145" s="70"/>
      <c r="EGE1145" s="110"/>
      <c r="EGF1145" s="2"/>
      <c r="EGG1145" s="15"/>
      <c r="EGH1145" s="15"/>
      <c r="EGI1145" s="83"/>
      <c r="EGJ1145" s="52"/>
      <c r="EGK1145" s="70"/>
      <c r="EGL1145" s="70"/>
      <c r="EGM1145" s="70"/>
      <c r="EGN1145" s="110"/>
      <c r="EGO1145" s="2"/>
      <c r="EGP1145" s="15"/>
      <c r="EGQ1145" s="15"/>
      <c r="EGR1145" s="83"/>
      <c r="EGS1145" s="52"/>
      <c r="EGT1145" s="70"/>
      <c r="EGU1145" s="70"/>
      <c r="EGV1145" s="70"/>
      <c r="EGW1145" s="110"/>
      <c r="EGX1145" s="2"/>
      <c r="EGY1145" s="15"/>
      <c r="EGZ1145" s="15"/>
      <c r="EHA1145" s="83"/>
      <c r="EHB1145" s="52"/>
      <c r="EHC1145" s="70"/>
      <c r="EHD1145" s="70"/>
      <c r="EHE1145" s="70"/>
      <c r="EHF1145" s="110"/>
      <c r="EHG1145" s="2"/>
      <c r="EHH1145" s="15"/>
      <c r="EHI1145" s="15"/>
      <c r="EHJ1145" s="83"/>
      <c r="EHK1145" s="52"/>
      <c r="EHL1145" s="70"/>
      <c r="EHM1145" s="70"/>
      <c r="EHN1145" s="70"/>
      <c r="EHO1145" s="110"/>
      <c r="EHP1145" s="2"/>
      <c r="EHQ1145" s="15"/>
      <c r="EHR1145" s="15"/>
      <c r="EHS1145" s="83"/>
      <c r="EHT1145" s="52"/>
      <c r="EHU1145" s="70"/>
      <c r="EHV1145" s="70"/>
      <c r="EHW1145" s="70"/>
      <c r="EHX1145" s="110"/>
      <c r="EHY1145" s="2"/>
      <c r="EHZ1145" s="15"/>
      <c r="EIA1145" s="15"/>
      <c r="EIB1145" s="83"/>
      <c r="EIC1145" s="52"/>
      <c r="EID1145" s="70"/>
      <c r="EIE1145" s="70"/>
      <c r="EIF1145" s="70"/>
      <c r="EIG1145" s="110"/>
      <c r="EIH1145" s="2"/>
      <c r="EII1145" s="15"/>
      <c r="EIJ1145" s="15"/>
      <c r="EIK1145" s="83"/>
      <c r="EIL1145" s="52"/>
      <c r="EIM1145" s="70"/>
      <c r="EIN1145" s="70"/>
      <c r="EIO1145" s="70"/>
      <c r="EIP1145" s="110"/>
      <c r="EIQ1145" s="2"/>
      <c r="EIR1145" s="15"/>
      <c r="EIS1145" s="15"/>
      <c r="EIT1145" s="83"/>
      <c r="EIU1145" s="52"/>
      <c r="EIV1145" s="70"/>
      <c r="EIW1145" s="70"/>
      <c r="EIX1145" s="70"/>
      <c r="EIY1145" s="110"/>
      <c r="EIZ1145" s="2"/>
      <c r="EJA1145" s="15"/>
      <c r="EJB1145" s="15"/>
      <c r="EJC1145" s="83"/>
      <c r="EJD1145" s="52"/>
      <c r="EJE1145" s="70"/>
      <c r="EJF1145" s="70"/>
      <c r="EJG1145" s="70"/>
      <c r="EJH1145" s="110"/>
      <c r="EJI1145" s="2"/>
      <c r="EJJ1145" s="15"/>
      <c r="EJK1145" s="15"/>
      <c r="EJL1145" s="83"/>
      <c r="EJM1145" s="52"/>
      <c r="EJN1145" s="70"/>
      <c r="EJO1145" s="70"/>
      <c r="EJP1145" s="70"/>
      <c r="EJQ1145" s="110"/>
      <c r="EJR1145" s="2"/>
      <c r="EJS1145" s="15"/>
      <c r="EJT1145" s="15"/>
      <c r="EJU1145" s="83"/>
      <c r="EJV1145" s="52"/>
      <c r="EJW1145" s="70"/>
      <c r="EJX1145" s="70"/>
      <c r="EJY1145" s="70"/>
      <c r="EJZ1145" s="110"/>
      <c r="EKA1145" s="2"/>
      <c r="EKB1145" s="15"/>
      <c r="EKC1145" s="15"/>
      <c r="EKD1145" s="83"/>
      <c r="EKE1145" s="52"/>
      <c r="EKF1145" s="70"/>
      <c r="EKG1145" s="70"/>
      <c r="EKH1145" s="70"/>
      <c r="EKI1145" s="110"/>
      <c r="EKJ1145" s="2"/>
      <c r="EKK1145" s="15"/>
      <c r="EKL1145" s="15"/>
      <c r="EKM1145" s="83"/>
      <c r="EKN1145" s="52"/>
      <c r="EKO1145" s="70"/>
      <c r="EKP1145" s="70"/>
      <c r="EKQ1145" s="70"/>
      <c r="EKR1145" s="110"/>
      <c r="EKS1145" s="2"/>
      <c r="EKT1145" s="15"/>
      <c r="EKU1145" s="15"/>
      <c r="EKV1145" s="83"/>
      <c r="EKW1145" s="52"/>
      <c r="EKX1145" s="70"/>
      <c r="EKY1145" s="70"/>
      <c r="EKZ1145" s="70"/>
      <c r="ELA1145" s="110"/>
      <c r="ELB1145" s="2"/>
      <c r="ELC1145" s="15"/>
      <c r="ELD1145" s="15"/>
      <c r="ELE1145" s="83"/>
      <c r="ELF1145" s="52"/>
      <c r="ELG1145" s="70"/>
      <c r="ELH1145" s="70"/>
      <c r="ELI1145" s="70"/>
      <c r="ELJ1145" s="110"/>
      <c r="ELK1145" s="2"/>
      <c r="ELL1145" s="15"/>
      <c r="ELM1145" s="15"/>
      <c r="ELN1145" s="83"/>
      <c r="ELO1145" s="52"/>
      <c r="ELP1145" s="70"/>
      <c r="ELQ1145" s="70"/>
      <c r="ELR1145" s="70"/>
      <c r="ELS1145" s="110"/>
      <c r="ELT1145" s="2"/>
      <c r="ELU1145" s="15"/>
      <c r="ELV1145" s="15"/>
      <c r="ELW1145" s="83"/>
      <c r="ELX1145" s="52"/>
      <c r="ELY1145" s="70"/>
      <c r="ELZ1145" s="70"/>
      <c r="EMA1145" s="70"/>
      <c r="EMB1145" s="110"/>
      <c r="EMC1145" s="2"/>
      <c r="EMD1145" s="15"/>
      <c r="EME1145" s="15"/>
      <c r="EMF1145" s="83"/>
      <c r="EMG1145" s="52"/>
      <c r="EMH1145" s="70"/>
      <c r="EMI1145" s="70"/>
      <c r="EMJ1145" s="70"/>
      <c r="EMK1145" s="110"/>
      <c r="EML1145" s="2"/>
      <c r="EMM1145" s="15"/>
      <c r="EMN1145" s="15"/>
      <c r="EMO1145" s="83"/>
      <c r="EMP1145" s="52"/>
      <c r="EMQ1145" s="70"/>
      <c r="EMR1145" s="70"/>
      <c r="EMS1145" s="70"/>
      <c r="EMT1145" s="110"/>
      <c r="EMU1145" s="2"/>
      <c r="EMV1145" s="15"/>
      <c r="EMW1145" s="15"/>
      <c r="EMX1145" s="83"/>
      <c r="EMY1145" s="52"/>
      <c r="EMZ1145" s="70"/>
      <c r="ENA1145" s="70"/>
      <c r="ENB1145" s="70"/>
      <c r="ENC1145" s="110"/>
      <c r="END1145" s="2"/>
      <c r="ENE1145" s="15"/>
      <c r="ENF1145" s="15"/>
      <c r="ENG1145" s="83"/>
      <c r="ENH1145" s="52"/>
      <c r="ENI1145" s="70"/>
      <c r="ENJ1145" s="70"/>
      <c r="ENK1145" s="70"/>
      <c r="ENL1145" s="110"/>
      <c r="ENM1145" s="2"/>
      <c r="ENN1145" s="15"/>
      <c r="ENO1145" s="15"/>
      <c r="ENP1145" s="83"/>
      <c r="ENQ1145" s="52"/>
      <c r="ENR1145" s="70"/>
      <c r="ENS1145" s="70"/>
      <c r="ENT1145" s="70"/>
      <c r="ENU1145" s="110"/>
      <c r="ENV1145" s="2"/>
      <c r="ENW1145" s="15"/>
      <c r="ENX1145" s="15"/>
      <c r="ENY1145" s="83"/>
      <c r="ENZ1145" s="52"/>
      <c r="EOA1145" s="70"/>
      <c r="EOB1145" s="70"/>
      <c r="EOC1145" s="70"/>
      <c r="EOD1145" s="110"/>
      <c r="EOE1145" s="2"/>
      <c r="EOF1145" s="15"/>
      <c r="EOG1145" s="15"/>
      <c r="EOH1145" s="83"/>
      <c r="EOI1145" s="52"/>
      <c r="EOJ1145" s="70"/>
      <c r="EOK1145" s="70"/>
      <c r="EOL1145" s="70"/>
      <c r="EOM1145" s="110"/>
      <c r="EON1145" s="2"/>
      <c r="EOO1145" s="15"/>
      <c r="EOP1145" s="15"/>
      <c r="EOQ1145" s="83"/>
      <c r="EOR1145" s="52"/>
      <c r="EOS1145" s="70"/>
      <c r="EOT1145" s="70"/>
      <c r="EOU1145" s="70"/>
      <c r="EOV1145" s="110"/>
      <c r="EOW1145" s="2"/>
      <c r="EOX1145" s="15"/>
      <c r="EOY1145" s="15"/>
      <c r="EOZ1145" s="83"/>
      <c r="EPA1145" s="52"/>
      <c r="EPB1145" s="70"/>
      <c r="EPC1145" s="70"/>
      <c r="EPD1145" s="70"/>
      <c r="EPE1145" s="110"/>
      <c r="EPF1145" s="2"/>
      <c r="EPG1145" s="15"/>
      <c r="EPH1145" s="15"/>
      <c r="EPI1145" s="83"/>
      <c r="EPJ1145" s="52"/>
      <c r="EPK1145" s="70"/>
      <c r="EPL1145" s="70"/>
      <c r="EPM1145" s="70"/>
      <c r="EPN1145" s="110"/>
      <c r="EPO1145" s="2"/>
      <c r="EPP1145" s="15"/>
      <c r="EPQ1145" s="15"/>
      <c r="EPR1145" s="83"/>
      <c r="EPS1145" s="52"/>
      <c r="EPT1145" s="70"/>
      <c r="EPU1145" s="70"/>
      <c r="EPV1145" s="70"/>
      <c r="EPW1145" s="110"/>
      <c r="EPX1145" s="2"/>
      <c r="EPY1145" s="15"/>
      <c r="EPZ1145" s="15"/>
      <c r="EQA1145" s="83"/>
      <c r="EQB1145" s="52"/>
      <c r="EQC1145" s="70"/>
      <c r="EQD1145" s="70"/>
      <c r="EQE1145" s="70"/>
      <c r="EQF1145" s="110"/>
      <c r="EQG1145" s="2"/>
      <c r="EQH1145" s="15"/>
      <c r="EQI1145" s="15"/>
      <c r="EQJ1145" s="83"/>
      <c r="EQK1145" s="52"/>
      <c r="EQL1145" s="70"/>
      <c r="EQM1145" s="70"/>
      <c r="EQN1145" s="70"/>
      <c r="EQO1145" s="110"/>
      <c r="EQP1145" s="2"/>
      <c r="EQQ1145" s="15"/>
      <c r="EQR1145" s="15"/>
      <c r="EQS1145" s="83"/>
      <c r="EQT1145" s="52"/>
      <c r="EQU1145" s="70"/>
      <c r="EQV1145" s="70"/>
      <c r="EQW1145" s="70"/>
      <c r="EQX1145" s="110"/>
      <c r="EQY1145" s="2"/>
      <c r="EQZ1145" s="15"/>
      <c r="ERA1145" s="15"/>
      <c r="ERB1145" s="83"/>
      <c r="ERC1145" s="52"/>
      <c r="ERD1145" s="70"/>
      <c r="ERE1145" s="70"/>
      <c r="ERF1145" s="70"/>
      <c r="ERG1145" s="110"/>
      <c r="ERH1145" s="2"/>
      <c r="ERI1145" s="15"/>
      <c r="ERJ1145" s="15"/>
      <c r="ERK1145" s="83"/>
      <c r="ERL1145" s="52"/>
      <c r="ERM1145" s="70"/>
      <c r="ERN1145" s="70"/>
      <c r="ERO1145" s="70"/>
      <c r="ERP1145" s="110"/>
      <c r="ERQ1145" s="2"/>
      <c r="ERR1145" s="15"/>
      <c r="ERS1145" s="15"/>
      <c r="ERT1145" s="83"/>
      <c r="ERU1145" s="52"/>
      <c r="ERV1145" s="70"/>
      <c r="ERW1145" s="70"/>
      <c r="ERX1145" s="70"/>
      <c r="ERY1145" s="110"/>
      <c r="ERZ1145" s="2"/>
      <c r="ESA1145" s="15"/>
      <c r="ESB1145" s="15"/>
      <c r="ESC1145" s="83"/>
      <c r="ESD1145" s="52"/>
      <c r="ESE1145" s="70"/>
      <c r="ESF1145" s="70"/>
      <c r="ESG1145" s="70"/>
      <c r="ESH1145" s="110"/>
      <c r="ESI1145" s="2"/>
      <c r="ESJ1145" s="15"/>
      <c r="ESK1145" s="15"/>
      <c r="ESL1145" s="83"/>
      <c r="ESM1145" s="52"/>
      <c r="ESN1145" s="70"/>
      <c r="ESO1145" s="70"/>
      <c r="ESP1145" s="70"/>
      <c r="ESQ1145" s="110"/>
      <c r="ESR1145" s="2"/>
      <c r="ESS1145" s="15"/>
      <c r="EST1145" s="15"/>
      <c r="ESU1145" s="83"/>
      <c r="ESV1145" s="52"/>
      <c r="ESW1145" s="70"/>
      <c r="ESX1145" s="70"/>
      <c r="ESY1145" s="70"/>
      <c r="ESZ1145" s="110"/>
      <c r="ETA1145" s="2"/>
      <c r="ETB1145" s="15"/>
      <c r="ETC1145" s="15"/>
      <c r="ETD1145" s="83"/>
      <c r="ETE1145" s="52"/>
      <c r="ETF1145" s="70"/>
      <c r="ETG1145" s="70"/>
      <c r="ETH1145" s="70"/>
      <c r="ETI1145" s="110"/>
      <c r="ETJ1145" s="2"/>
      <c r="ETK1145" s="15"/>
      <c r="ETL1145" s="15"/>
      <c r="ETM1145" s="83"/>
      <c r="ETN1145" s="52"/>
      <c r="ETO1145" s="70"/>
      <c r="ETP1145" s="70"/>
      <c r="ETQ1145" s="70"/>
      <c r="ETR1145" s="110"/>
      <c r="ETS1145" s="2"/>
      <c r="ETT1145" s="15"/>
      <c r="ETU1145" s="15"/>
      <c r="ETV1145" s="83"/>
      <c r="ETW1145" s="52"/>
      <c r="ETX1145" s="70"/>
      <c r="ETY1145" s="70"/>
      <c r="ETZ1145" s="70"/>
      <c r="EUA1145" s="110"/>
      <c r="EUB1145" s="2"/>
      <c r="EUC1145" s="15"/>
      <c r="EUD1145" s="15"/>
      <c r="EUE1145" s="83"/>
      <c r="EUF1145" s="52"/>
      <c r="EUG1145" s="70"/>
      <c r="EUH1145" s="70"/>
      <c r="EUI1145" s="70"/>
      <c r="EUJ1145" s="110"/>
      <c r="EUK1145" s="2"/>
      <c r="EUL1145" s="15"/>
      <c r="EUM1145" s="15"/>
      <c r="EUN1145" s="83"/>
      <c r="EUO1145" s="52"/>
      <c r="EUP1145" s="70"/>
      <c r="EUQ1145" s="70"/>
      <c r="EUR1145" s="70"/>
      <c r="EUS1145" s="110"/>
      <c r="EUT1145" s="2"/>
      <c r="EUU1145" s="15"/>
      <c r="EUV1145" s="15"/>
      <c r="EUW1145" s="83"/>
      <c r="EUX1145" s="52"/>
      <c r="EUY1145" s="70"/>
      <c r="EUZ1145" s="70"/>
      <c r="EVA1145" s="70"/>
      <c r="EVB1145" s="110"/>
      <c r="EVC1145" s="2"/>
      <c r="EVD1145" s="15"/>
      <c r="EVE1145" s="15"/>
      <c r="EVF1145" s="83"/>
      <c r="EVG1145" s="52"/>
      <c r="EVH1145" s="70"/>
      <c r="EVI1145" s="70"/>
      <c r="EVJ1145" s="70"/>
      <c r="EVK1145" s="110"/>
      <c r="EVL1145" s="2"/>
      <c r="EVM1145" s="15"/>
      <c r="EVN1145" s="15"/>
      <c r="EVO1145" s="83"/>
      <c r="EVP1145" s="52"/>
      <c r="EVQ1145" s="70"/>
      <c r="EVR1145" s="70"/>
      <c r="EVS1145" s="70"/>
      <c r="EVT1145" s="110"/>
      <c r="EVU1145" s="2"/>
      <c r="EVV1145" s="15"/>
      <c r="EVW1145" s="15"/>
      <c r="EVX1145" s="83"/>
      <c r="EVY1145" s="52"/>
      <c r="EVZ1145" s="70"/>
      <c r="EWA1145" s="70"/>
      <c r="EWB1145" s="70"/>
      <c r="EWC1145" s="110"/>
      <c r="EWD1145" s="2"/>
      <c r="EWE1145" s="15"/>
      <c r="EWF1145" s="15"/>
      <c r="EWG1145" s="83"/>
      <c r="EWH1145" s="52"/>
      <c r="EWI1145" s="70"/>
      <c r="EWJ1145" s="70"/>
      <c r="EWK1145" s="70"/>
      <c r="EWL1145" s="110"/>
      <c r="EWM1145" s="2"/>
      <c r="EWN1145" s="15"/>
      <c r="EWO1145" s="15"/>
      <c r="EWP1145" s="83"/>
      <c r="EWQ1145" s="52"/>
      <c r="EWR1145" s="70"/>
      <c r="EWS1145" s="70"/>
      <c r="EWT1145" s="70"/>
      <c r="EWU1145" s="110"/>
      <c r="EWV1145" s="2"/>
      <c r="EWW1145" s="15"/>
      <c r="EWX1145" s="15"/>
      <c r="EWY1145" s="83"/>
      <c r="EWZ1145" s="52"/>
      <c r="EXA1145" s="70"/>
      <c r="EXB1145" s="70"/>
      <c r="EXC1145" s="70"/>
      <c r="EXD1145" s="110"/>
      <c r="EXE1145" s="2"/>
      <c r="EXF1145" s="15"/>
      <c r="EXG1145" s="15"/>
      <c r="EXH1145" s="83"/>
      <c r="EXI1145" s="52"/>
      <c r="EXJ1145" s="70"/>
      <c r="EXK1145" s="70"/>
      <c r="EXL1145" s="70"/>
      <c r="EXM1145" s="110"/>
      <c r="EXN1145" s="2"/>
      <c r="EXO1145" s="15"/>
      <c r="EXP1145" s="15"/>
      <c r="EXQ1145" s="83"/>
      <c r="EXR1145" s="52"/>
      <c r="EXS1145" s="70"/>
      <c r="EXT1145" s="70"/>
      <c r="EXU1145" s="70"/>
      <c r="EXV1145" s="110"/>
      <c r="EXW1145" s="2"/>
      <c r="EXX1145" s="15"/>
      <c r="EXY1145" s="15"/>
      <c r="EXZ1145" s="83"/>
      <c r="EYA1145" s="52"/>
      <c r="EYB1145" s="70"/>
      <c r="EYC1145" s="70"/>
      <c r="EYD1145" s="70"/>
      <c r="EYE1145" s="110"/>
      <c r="EYF1145" s="2"/>
      <c r="EYG1145" s="15"/>
      <c r="EYH1145" s="15"/>
      <c r="EYI1145" s="83"/>
      <c r="EYJ1145" s="52"/>
      <c r="EYK1145" s="70"/>
      <c r="EYL1145" s="70"/>
      <c r="EYM1145" s="70"/>
      <c r="EYN1145" s="110"/>
      <c r="EYO1145" s="2"/>
      <c r="EYP1145" s="15"/>
      <c r="EYQ1145" s="15"/>
      <c r="EYR1145" s="83"/>
      <c r="EYS1145" s="52"/>
      <c r="EYT1145" s="70"/>
      <c r="EYU1145" s="70"/>
      <c r="EYV1145" s="70"/>
      <c r="EYW1145" s="110"/>
      <c r="EYX1145" s="2"/>
      <c r="EYY1145" s="15"/>
      <c r="EYZ1145" s="15"/>
      <c r="EZA1145" s="83"/>
      <c r="EZB1145" s="52"/>
      <c r="EZC1145" s="70"/>
      <c r="EZD1145" s="70"/>
      <c r="EZE1145" s="70"/>
      <c r="EZF1145" s="110"/>
      <c r="EZG1145" s="2"/>
      <c r="EZH1145" s="15"/>
      <c r="EZI1145" s="15"/>
      <c r="EZJ1145" s="83"/>
      <c r="EZK1145" s="52"/>
      <c r="EZL1145" s="70"/>
      <c r="EZM1145" s="70"/>
      <c r="EZN1145" s="70"/>
      <c r="EZO1145" s="110"/>
      <c r="EZP1145" s="2"/>
      <c r="EZQ1145" s="15"/>
      <c r="EZR1145" s="15"/>
      <c r="EZS1145" s="83"/>
      <c r="EZT1145" s="52"/>
      <c r="EZU1145" s="70"/>
      <c r="EZV1145" s="70"/>
      <c r="EZW1145" s="70"/>
      <c r="EZX1145" s="110"/>
      <c r="EZY1145" s="2"/>
      <c r="EZZ1145" s="15"/>
      <c r="FAA1145" s="15"/>
      <c r="FAB1145" s="83"/>
      <c r="FAC1145" s="52"/>
      <c r="FAD1145" s="70"/>
      <c r="FAE1145" s="70"/>
      <c r="FAF1145" s="70"/>
      <c r="FAG1145" s="110"/>
      <c r="FAH1145" s="2"/>
      <c r="FAI1145" s="15"/>
      <c r="FAJ1145" s="15"/>
      <c r="FAK1145" s="83"/>
      <c r="FAL1145" s="52"/>
      <c r="FAM1145" s="70"/>
      <c r="FAN1145" s="70"/>
      <c r="FAO1145" s="70"/>
      <c r="FAP1145" s="110"/>
      <c r="FAQ1145" s="2"/>
      <c r="FAR1145" s="15"/>
      <c r="FAS1145" s="15"/>
      <c r="FAT1145" s="83"/>
      <c r="FAU1145" s="52"/>
      <c r="FAV1145" s="70"/>
      <c r="FAW1145" s="70"/>
      <c r="FAX1145" s="70"/>
      <c r="FAY1145" s="110"/>
      <c r="FAZ1145" s="2"/>
      <c r="FBA1145" s="15"/>
      <c r="FBB1145" s="15"/>
      <c r="FBC1145" s="83"/>
      <c r="FBD1145" s="52"/>
      <c r="FBE1145" s="70"/>
      <c r="FBF1145" s="70"/>
      <c r="FBG1145" s="70"/>
      <c r="FBH1145" s="110"/>
      <c r="FBI1145" s="2"/>
      <c r="FBJ1145" s="15"/>
      <c r="FBK1145" s="15"/>
      <c r="FBL1145" s="83"/>
      <c r="FBM1145" s="52"/>
      <c r="FBN1145" s="70"/>
      <c r="FBO1145" s="70"/>
      <c r="FBP1145" s="70"/>
      <c r="FBQ1145" s="110"/>
      <c r="FBR1145" s="2"/>
      <c r="FBS1145" s="15"/>
      <c r="FBT1145" s="15"/>
      <c r="FBU1145" s="83"/>
      <c r="FBV1145" s="52"/>
      <c r="FBW1145" s="70"/>
      <c r="FBX1145" s="70"/>
      <c r="FBY1145" s="70"/>
      <c r="FBZ1145" s="110"/>
      <c r="FCA1145" s="2"/>
      <c r="FCB1145" s="15"/>
      <c r="FCC1145" s="15"/>
      <c r="FCD1145" s="83"/>
      <c r="FCE1145" s="52"/>
      <c r="FCF1145" s="70"/>
      <c r="FCG1145" s="70"/>
      <c r="FCH1145" s="70"/>
      <c r="FCI1145" s="110"/>
      <c r="FCJ1145" s="2"/>
      <c r="FCK1145" s="15"/>
      <c r="FCL1145" s="15"/>
      <c r="FCM1145" s="83"/>
      <c r="FCN1145" s="52"/>
      <c r="FCO1145" s="70"/>
      <c r="FCP1145" s="70"/>
      <c r="FCQ1145" s="70"/>
      <c r="FCR1145" s="110"/>
      <c r="FCS1145" s="2"/>
      <c r="FCT1145" s="15"/>
      <c r="FCU1145" s="15"/>
      <c r="FCV1145" s="83"/>
      <c r="FCW1145" s="52"/>
      <c r="FCX1145" s="70"/>
      <c r="FCY1145" s="70"/>
      <c r="FCZ1145" s="70"/>
      <c r="FDA1145" s="110"/>
      <c r="FDB1145" s="2"/>
      <c r="FDC1145" s="15"/>
      <c r="FDD1145" s="15"/>
      <c r="FDE1145" s="83"/>
      <c r="FDF1145" s="52"/>
      <c r="FDG1145" s="70"/>
      <c r="FDH1145" s="70"/>
      <c r="FDI1145" s="70"/>
      <c r="FDJ1145" s="110"/>
      <c r="FDK1145" s="2"/>
      <c r="FDL1145" s="15"/>
      <c r="FDM1145" s="15"/>
      <c r="FDN1145" s="83"/>
      <c r="FDO1145" s="52"/>
      <c r="FDP1145" s="70"/>
      <c r="FDQ1145" s="70"/>
      <c r="FDR1145" s="70"/>
      <c r="FDS1145" s="110"/>
      <c r="FDT1145" s="2"/>
      <c r="FDU1145" s="15"/>
      <c r="FDV1145" s="15"/>
      <c r="FDW1145" s="83"/>
      <c r="FDX1145" s="52"/>
      <c r="FDY1145" s="70"/>
      <c r="FDZ1145" s="70"/>
      <c r="FEA1145" s="70"/>
      <c r="FEB1145" s="110"/>
      <c r="FEC1145" s="2"/>
      <c r="FED1145" s="15"/>
      <c r="FEE1145" s="15"/>
      <c r="FEF1145" s="83"/>
      <c r="FEG1145" s="52"/>
      <c r="FEH1145" s="70"/>
      <c r="FEI1145" s="70"/>
      <c r="FEJ1145" s="70"/>
      <c r="FEK1145" s="110"/>
      <c r="FEL1145" s="2"/>
      <c r="FEM1145" s="15"/>
      <c r="FEN1145" s="15"/>
      <c r="FEO1145" s="83"/>
      <c r="FEP1145" s="52"/>
      <c r="FEQ1145" s="70"/>
      <c r="FER1145" s="70"/>
      <c r="FES1145" s="70"/>
      <c r="FET1145" s="110"/>
      <c r="FEU1145" s="2"/>
      <c r="FEV1145" s="15"/>
      <c r="FEW1145" s="15"/>
      <c r="FEX1145" s="83"/>
      <c r="FEY1145" s="52"/>
      <c r="FEZ1145" s="70"/>
      <c r="FFA1145" s="70"/>
      <c r="FFB1145" s="70"/>
      <c r="FFC1145" s="110"/>
      <c r="FFD1145" s="2"/>
      <c r="FFE1145" s="15"/>
      <c r="FFF1145" s="15"/>
      <c r="FFG1145" s="83"/>
      <c r="FFH1145" s="52"/>
      <c r="FFI1145" s="70"/>
      <c r="FFJ1145" s="70"/>
      <c r="FFK1145" s="70"/>
      <c r="FFL1145" s="110"/>
      <c r="FFM1145" s="2"/>
      <c r="FFN1145" s="15"/>
      <c r="FFO1145" s="15"/>
      <c r="FFP1145" s="83"/>
      <c r="FFQ1145" s="52"/>
      <c r="FFR1145" s="70"/>
      <c r="FFS1145" s="70"/>
      <c r="FFT1145" s="70"/>
      <c r="FFU1145" s="110"/>
      <c r="FFV1145" s="2"/>
      <c r="FFW1145" s="15"/>
      <c r="FFX1145" s="15"/>
      <c r="FFY1145" s="83"/>
      <c r="FFZ1145" s="52"/>
      <c r="FGA1145" s="70"/>
      <c r="FGB1145" s="70"/>
      <c r="FGC1145" s="70"/>
      <c r="FGD1145" s="110"/>
      <c r="FGE1145" s="2"/>
      <c r="FGF1145" s="15"/>
      <c r="FGG1145" s="15"/>
      <c r="FGH1145" s="83"/>
      <c r="FGI1145" s="52"/>
      <c r="FGJ1145" s="70"/>
      <c r="FGK1145" s="70"/>
      <c r="FGL1145" s="70"/>
      <c r="FGM1145" s="110"/>
      <c r="FGN1145" s="2"/>
      <c r="FGO1145" s="15"/>
      <c r="FGP1145" s="15"/>
      <c r="FGQ1145" s="83"/>
      <c r="FGR1145" s="52"/>
      <c r="FGS1145" s="70"/>
      <c r="FGT1145" s="70"/>
      <c r="FGU1145" s="70"/>
      <c r="FGV1145" s="110"/>
      <c r="FGW1145" s="2"/>
      <c r="FGX1145" s="15"/>
      <c r="FGY1145" s="15"/>
      <c r="FGZ1145" s="83"/>
      <c r="FHA1145" s="52"/>
      <c r="FHB1145" s="70"/>
      <c r="FHC1145" s="70"/>
      <c r="FHD1145" s="70"/>
      <c r="FHE1145" s="110"/>
      <c r="FHF1145" s="2"/>
      <c r="FHG1145" s="15"/>
      <c r="FHH1145" s="15"/>
      <c r="FHI1145" s="83"/>
      <c r="FHJ1145" s="52"/>
      <c r="FHK1145" s="70"/>
      <c r="FHL1145" s="70"/>
      <c r="FHM1145" s="70"/>
      <c r="FHN1145" s="110"/>
      <c r="FHO1145" s="2"/>
      <c r="FHP1145" s="15"/>
      <c r="FHQ1145" s="15"/>
      <c r="FHR1145" s="83"/>
      <c r="FHS1145" s="52"/>
      <c r="FHT1145" s="70"/>
      <c r="FHU1145" s="70"/>
      <c r="FHV1145" s="70"/>
      <c r="FHW1145" s="110"/>
      <c r="FHX1145" s="2"/>
      <c r="FHY1145" s="15"/>
      <c r="FHZ1145" s="15"/>
      <c r="FIA1145" s="83"/>
      <c r="FIB1145" s="52"/>
      <c r="FIC1145" s="70"/>
      <c r="FID1145" s="70"/>
      <c r="FIE1145" s="70"/>
      <c r="FIF1145" s="110"/>
      <c r="FIG1145" s="2"/>
      <c r="FIH1145" s="15"/>
      <c r="FII1145" s="15"/>
      <c r="FIJ1145" s="83"/>
      <c r="FIK1145" s="52"/>
      <c r="FIL1145" s="70"/>
      <c r="FIM1145" s="70"/>
      <c r="FIN1145" s="70"/>
      <c r="FIO1145" s="110"/>
      <c r="FIP1145" s="2"/>
      <c r="FIQ1145" s="15"/>
      <c r="FIR1145" s="15"/>
      <c r="FIS1145" s="83"/>
      <c r="FIT1145" s="52"/>
      <c r="FIU1145" s="70"/>
      <c r="FIV1145" s="70"/>
      <c r="FIW1145" s="70"/>
      <c r="FIX1145" s="110"/>
      <c r="FIY1145" s="2"/>
      <c r="FIZ1145" s="15"/>
      <c r="FJA1145" s="15"/>
      <c r="FJB1145" s="83"/>
      <c r="FJC1145" s="52"/>
      <c r="FJD1145" s="70"/>
      <c r="FJE1145" s="70"/>
      <c r="FJF1145" s="70"/>
      <c r="FJG1145" s="110"/>
      <c r="FJH1145" s="2"/>
      <c r="FJI1145" s="15"/>
      <c r="FJJ1145" s="15"/>
      <c r="FJK1145" s="83"/>
      <c r="FJL1145" s="52"/>
      <c r="FJM1145" s="70"/>
      <c r="FJN1145" s="70"/>
      <c r="FJO1145" s="70"/>
      <c r="FJP1145" s="110"/>
      <c r="FJQ1145" s="2"/>
      <c r="FJR1145" s="15"/>
      <c r="FJS1145" s="15"/>
      <c r="FJT1145" s="83"/>
      <c r="FJU1145" s="52"/>
      <c r="FJV1145" s="70"/>
      <c r="FJW1145" s="70"/>
      <c r="FJX1145" s="70"/>
      <c r="FJY1145" s="110"/>
      <c r="FJZ1145" s="2"/>
      <c r="FKA1145" s="15"/>
      <c r="FKB1145" s="15"/>
      <c r="FKC1145" s="83"/>
      <c r="FKD1145" s="52"/>
      <c r="FKE1145" s="70"/>
      <c r="FKF1145" s="70"/>
      <c r="FKG1145" s="70"/>
      <c r="FKH1145" s="110"/>
      <c r="FKI1145" s="2"/>
      <c r="FKJ1145" s="15"/>
      <c r="FKK1145" s="15"/>
      <c r="FKL1145" s="83"/>
      <c r="FKM1145" s="52"/>
      <c r="FKN1145" s="70"/>
      <c r="FKO1145" s="70"/>
      <c r="FKP1145" s="70"/>
      <c r="FKQ1145" s="110"/>
      <c r="FKR1145" s="2"/>
      <c r="FKS1145" s="15"/>
      <c r="FKT1145" s="15"/>
      <c r="FKU1145" s="83"/>
      <c r="FKV1145" s="52"/>
      <c r="FKW1145" s="70"/>
      <c r="FKX1145" s="70"/>
      <c r="FKY1145" s="70"/>
      <c r="FKZ1145" s="110"/>
      <c r="FLA1145" s="2"/>
      <c r="FLB1145" s="15"/>
      <c r="FLC1145" s="15"/>
      <c r="FLD1145" s="83"/>
      <c r="FLE1145" s="52"/>
      <c r="FLF1145" s="70"/>
      <c r="FLG1145" s="70"/>
      <c r="FLH1145" s="70"/>
      <c r="FLI1145" s="110"/>
      <c r="FLJ1145" s="2"/>
      <c r="FLK1145" s="15"/>
      <c r="FLL1145" s="15"/>
      <c r="FLM1145" s="83"/>
      <c r="FLN1145" s="52"/>
      <c r="FLO1145" s="70"/>
      <c r="FLP1145" s="70"/>
      <c r="FLQ1145" s="70"/>
      <c r="FLR1145" s="110"/>
      <c r="FLS1145" s="2"/>
      <c r="FLT1145" s="15"/>
      <c r="FLU1145" s="15"/>
      <c r="FLV1145" s="83"/>
      <c r="FLW1145" s="52"/>
      <c r="FLX1145" s="70"/>
      <c r="FLY1145" s="70"/>
      <c r="FLZ1145" s="70"/>
      <c r="FMA1145" s="110"/>
      <c r="FMB1145" s="2"/>
      <c r="FMC1145" s="15"/>
      <c r="FMD1145" s="15"/>
      <c r="FME1145" s="83"/>
      <c r="FMF1145" s="52"/>
      <c r="FMG1145" s="70"/>
      <c r="FMH1145" s="70"/>
      <c r="FMI1145" s="70"/>
      <c r="FMJ1145" s="110"/>
      <c r="FMK1145" s="2"/>
      <c r="FML1145" s="15"/>
      <c r="FMM1145" s="15"/>
      <c r="FMN1145" s="83"/>
      <c r="FMO1145" s="52"/>
      <c r="FMP1145" s="70"/>
      <c r="FMQ1145" s="70"/>
      <c r="FMR1145" s="70"/>
      <c r="FMS1145" s="110"/>
      <c r="FMT1145" s="2"/>
      <c r="FMU1145" s="15"/>
      <c r="FMV1145" s="15"/>
      <c r="FMW1145" s="83"/>
      <c r="FMX1145" s="52"/>
      <c r="FMY1145" s="70"/>
      <c r="FMZ1145" s="70"/>
      <c r="FNA1145" s="70"/>
      <c r="FNB1145" s="110"/>
      <c r="FNC1145" s="2"/>
      <c r="FND1145" s="15"/>
      <c r="FNE1145" s="15"/>
      <c r="FNF1145" s="83"/>
      <c r="FNG1145" s="52"/>
      <c r="FNH1145" s="70"/>
      <c r="FNI1145" s="70"/>
      <c r="FNJ1145" s="70"/>
      <c r="FNK1145" s="110"/>
      <c r="FNL1145" s="2"/>
      <c r="FNM1145" s="15"/>
      <c r="FNN1145" s="15"/>
      <c r="FNO1145" s="83"/>
      <c r="FNP1145" s="52"/>
      <c r="FNQ1145" s="70"/>
      <c r="FNR1145" s="70"/>
      <c r="FNS1145" s="70"/>
      <c r="FNT1145" s="110"/>
      <c r="FNU1145" s="2"/>
      <c r="FNV1145" s="15"/>
      <c r="FNW1145" s="15"/>
      <c r="FNX1145" s="83"/>
      <c r="FNY1145" s="52"/>
      <c r="FNZ1145" s="70"/>
      <c r="FOA1145" s="70"/>
      <c r="FOB1145" s="70"/>
      <c r="FOC1145" s="110"/>
      <c r="FOD1145" s="2"/>
      <c r="FOE1145" s="15"/>
      <c r="FOF1145" s="15"/>
      <c r="FOG1145" s="83"/>
      <c r="FOH1145" s="52"/>
      <c r="FOI1145" s="70"/>
      <c r="FOJ1145" s="70"/>
      <c r="FOK1145" s="70"/>
      <c r="FOL1145" s="110"/>
      <c r="FOM1145" s="2"/>
      <c r="FON1145" s="15"/>
      <c r="FOO1145" s="15"/>
      <c r="FOP1145" s="83"/>
      <c r="FOQ1145" s="52"/>
      <c r="FOR1145" s="70"/>
      <c r="FOS1145" s="70"/>
      <c r="FOT1145" s="70"/>
      <c r="FOU1145" s="110"/>
      <c r="FOV1145" s="2"/>
      <c r="FOW1145" s="15"/>
      <c r="FOX1145" s="15"/>
      <c r="FOY1145" s="83"/>
      <c r="FOZ1145" s="52"/>
      <c r="FPA1145" s="70"/>
      <c r="FPB1145" s="70"/>
      <c r="FPC1145" s="70"/>
      <c r="FPD1145" s="110"/>
      <c r="FPE1145" s="2"/>
      <c r="FPF1145" s="15"/>
      <c r="FPG1145" s="15"/>
      <c r="FPH1145" s="83"/>
      <c r="FPI1145" s="52"/>
      <c r="FPJ1145" s="70"/>
      <c r="FPK1145" s="70"/>
      <c r="FPL1145" s="70"/>
      <c r="FPM1145" s="110"/>
      <c r="FPN1145" s="2"/>
      <c r="FPO1145" s="15"/>
      <c r="FPP1145" s="15"/>
      <c r="FPQ1145" s="83"/>
      <c r="FPR1145" s="52"/>
      <c r="FPS1145" s="70"/>
      <c r="FPT1145" s="70"/>
      <c r="FPU1145" s="70"/>
      <c r="FPV1145" s="110"/>
      <c r="FPW1145" s="2"/>
      <c r="FPX1145" s="15"/>
      <c r="FPY1145" s="15"/>
      <c r="FPZ1145" s="83"/>
      <c r="FQA1145" s="52"/>
      <c r="FQB1145" s="70"/>
      <c r="FQC1145" s="70"/>
      <c r="FQD1145" s="70"/>
      <c r="FQE1145" s="110"/>
      <c r="FQF1145" s="2"/>
      <c r="FQG1145" s="15"/>
      <c r="FQH1145" s="15"/>
      <c r="FQI1145" s="83"/>
      <c r="FQJ1145" s="52"/>
      <c r="FQK1145" s="70"/>
      <c r="FQL1145" s="70"/>
      <c r="FQM1145" s="70"/>
      <c r="FQN1145" s="110"/>
      <c r="FQO1145" s="2"/>
      <c r="FQP1145" s="15"/>
      <c r="FQQ1145" s="15"/>
      <c r="FQR1145" s="83"/>
      <c r="FQS1145" s="52"/>
      <c r="FQT1145" s="70"/>
      <c r="FQU1145" s="70"/>
      <c r="FQV1145" s="70"/>
      <c r="FQW1145" s="110"/>
      <c r="FQX1145" s="2"/>
      <c r="FQY1145" s="15"/>
      <c r="FQZ1145" s="15"/>
      <c r="FRA1145" s="83"/>
      <c r="FRB1145" s="52"/>
      <c r="FRC1145" s="70"/>
      <c r="FRD1145" s="70"/>
      <c r="FRE1145" s="70"/>
      <c r="FRF1145" s="110"/>
      <c r="FRG1145" s="2"/>
      <c r="FRH1145" s="15"/>
      <c r="FRI1145" s="15"/>
      <c r="FRJ1145" s="83"/>
      <c r="FRK1145" s="52"/>
      <c r="FRL1145" s="70"/>
      <c r="FRM1145" s="70"/>
      <c r="FRN1145" s="70"/>
      <c r="FRO1145" s="110"/>
      <c r="FRP1145" s="2"/>
      <c r="FRQ1145" s="15"/>
      <c r="FRR1145" s="15"/>
      <c r="FRS1145" s="83"/>
      <c r="FRT1145" s="52"/>
      <c r="FRU1145" s="70"/>
      <c r="FRV1145" s="70"/>
      <c r="FRW1145" s="70"/>
      <c r="FRX1145" s="110"/>
      <c r="FRY1145" s="2"/>
      <c r="FRZ1145" s="15"/>
      <c r="FSA1145" s="15"/>
      <c r="FSB1145" s="83"/>
      <c r="FSC1145" s="52"/>
      <c r="FSD1145" s="70"/>
      <c r="FSE1145" s="70"/>
      <c r="FSF1145" s="70"/>
      <c r="FSG1145" s="110"/>
      <c r="FSH1145" s="2"/>
      <c r="FSI1145" s="15"/>
      <c r="FSJ1145" s="15"/>
      <c r="FSK1145" s="83"/>
      <c r="FSL1145" s="52"/>
      <c r="FSM1145" s="70"/>
      <c r="FSN1145" s="70"/>
      <c r="FSO1145" s="70"/>
      <c r="FSP1145" s="110"/>
      <c r="FSQ1145" s="2"/>
      <c r="FSR1145" s="15"/>
      <c r="FSS1145" s="15"/>
      <c r="FST1145" s="83"/>
      <c r="FSU1145" s="52"/>
      <c r="FSV1145" s="70"/>
      <c r="FSW1145" s="70"/>
      <c r="FSX1145" s="70"/>
      <c r="FSY1145" s="110"/>
      <c r="FSZ1145" s="2"/>
      <c r="FTA1145" s="15"/>
      <c r="FTB1145" s="15"/>
      <c r="FTC1145" s="83"/>
      <c r="FTD1145" s="52"/>
      <c r="FTE1145" s="70"/>
      <c r="FTF1145" s="70"/>
      <c r="FTG1145" s="70"/>
      <c r="FTH1145" s="110"/>
      <c r="FTI1145" s="2"/>
      <c r="FTJ1145" s="15"/>
      <c r="FTK1145" s="15"/>
      <c r="FTL1145" s="83"/>
      <c r="FTM1145" s="52"/>
      <c r="FTN1145" s="70"/>
      <c r="FTO1145" s="70"/>
      <c r="FTP1145" s="70"/>
      <c r="FTQ1145" s="110"/>
      <c r="FTR1145" s="2"/>
      <c r="FTS1145" s="15"/>
      <c r="FTT1145" s="15"/>
      <c r="FTU1145" s="83"/>
      <c r="FTV1145" s="52"/>
      <c r="FTW1145" s="70"/>
      <c r="FTX1145" s="70"/>
      <c r="FTY1145" s="70"/>
      <c r="FTZ1145" s="110"/>
      <c r="FUA1145" s="2"/>
      <c r="FUB1145" s="15"/>
      <c r="FUC1145" s="15"/>
      <c r="FUD1145" s="83"/>
      <c r="FUE1145" s="52"/>
      <c r="FUF1145" s="70"/>
      <c r="FUG1145" s="70"/>
      <c r="FUH1145" s="70"/>
      <c r="FUI1145" s="110"/>
      <c r="FUJ1145" s="2"/>
      <c r="FUK1145" s="15"/>
      <c r="FUL1145" s="15"/>
      <c r="FUM1145" s="83"/>
      <c r="FUN1145" s="52"/>
      <c r="FUO1145" s="70"/>
      <c r="FUP1145" s="70"/>
      <c r="FUQ1145" s="70"/>
      <c r="FUR1145" s="110"/>
      <c r="FUS1145" s="2"/>
      <c r="FUT1145" s="15"/>
      <c r="FUU1145" s="15"/>
      <c r="FUV1145" s="83"/>
      <c r="FUW1145" s="52"/>
      <c r="FUX1145" s="70"/>
      <c r="FUY1145" s="70"/>
      <c r="FUZ1145" s="70"/>
      <c r="FVA1145" s="110"/>
      <c r="FVB1145" s="2"/>
      <c r="FVC1145" s="15"/>
      <c r="FVD1145" s="15"/>
      <c r="FVE1145" s="83"/>
      <c r="FVF1145" s="52"/>
      <c r="FVG1145" s="70"/>
      <c r="FVH1145" s="70"/>
      <c r="FVI1145" s="70"/>
      <c r="FVJ1145" s="110"/>
      <c r="FVK1145" s="2"/>
      <c r="FVL1145" s="15"/>
      <c r="FVM1145" s="15"/>
      <c r="FVN1145" s="83"/>
      <c r="FVO1145" s="52"/>
      <c r="FVP1145" s="70"/>
      <c r="FVQ1145" s="70"/>
      <c r="FVR1145" s="70"/>
      <c r="FVS1145" s="110"/>
      <c r="FVT1145" s="2"/>
      <c r="FVU1145" s="15"/>
      <c r="FVV1145" s="15"/>
      <c r="FVW1145" s="83"/>
      <c r="FVX1145" s="52"/>
      <c r="FVY1145" s="70"/>
      <c r="FVZ1145" s="70"/>
      <c r="FWA1145" s="70"/>
      <c r="FWB1145" s="110"/>
      <c r="FWC1145" s="2"/>
      <c r="FWD1145" s="15"/>
      <c r="FWE1145" s="15"/>
      <c r="FWF1145" s="83"/>
      <c r="FWG1145" s="52"/>
      <c r="FWH1145" s="70"/>
      <c r="FWI1145" s="70"/>
      <c r="FWJ1145" s="70"/>
      <c r="FWK1145" s="110"/>
      <c r="FWL1145" s="2"/>
      <c r="FWM1145" s="15"/>
      <c r="FWN1145" s="15"/>
      <c r="FWO1145" s="83"/>
      <c r="FWP1145" s="52"/>
      <c r="FWQ1145" s="70"/>
      <c r="FWR1145" s="70"/>
      <c r="FWS1145" s="70"/>
      <c r="FWT1145" s="110"/>
      <c r="FWU1145" s="2"/>
      <c r="FWV1145" s="15"/>
      <c r="FWW1145" s="15"/>
      <c r="FWX1145" s="83"/>
      <c r="FWY1145" s="52"/>
      <c r="FWZ1145" s="70"/>
      <c r="FXA1145" s="70"/>
      <c r="FXB1145" s="70"/>
      <c r="FXC1145" s="110"/>
      <c r="FXD1145" s="2"/>
      <c r="FXE1145" s="15"/>
      <c r="FXF1145" s="15"/>
      <c r="FXG1145" s="83"/>
      <c r="FXH1145" s="52"/>
      <c r="FXI1145" s="70"/>
      <c r="FXJ1145" s="70"/>
      <c r="FXK1145" s="70"/>
      <c r="FXL1145" s="110"/>
      <c r="FXM1145" s="2"/>
      <c r="FXN1145" s="15"/>
      <c r="FXO1145" s="15"/>
      <c r="FXP1145" s="83"/>
      <c r="FXQ1145" s="52"/>
      <c r="FXR1145" s="70"/>
      <c r="FXS1145" s="70"/>
      <c r="FXT1145" s="70"/>
      <c r="FXU1145" s="110"/>
      <c r="FXV1145" s="2"/>
      <c r="FXW1145" s="15"/>
      <c r="FXX1145" s="15"/>
      <c r="FXY1145" s="83"/>
      <c r="FXZ1145" s="52"/>
      <c r="FYA1145" s="70"/>
      <c r="FYB1145" s="70"/>
      <c r="FYC1145" s="70"/>
      <c r="FYD1145" s="110"/>
      <c r="FYE1145" s="2"/>
      <c r="FYF1145" s="15"/>
      <c r="FYG1145" s="15"/>
      <c r="FYH1145" s="83"/>
      <c r="FYI1145" s="52"/>
      <c r="FYJ1145" s="70"/>
      <c r="FYK1145" s="70"/>
      <c r="FYL1145" s="70"/>
      <c r="FYM1145" s="110"/>
      <c r="FYN1145" s="2"/>
      <c r="FYO1145" s="15"/>
      <c r="FYP1145" s="15"/>
      <c r="FYQ1145" s="83"/>
      <c r="FYR1145" s="52"/>
      <c r="FYS1145" s="70"/>
      <c r="FYT1145" s="70"/>
      <c r="FYU1145" s="70"/>
      <c r="FYV1145" s="110"/>
      <c r="FYW1145" s="2"/>
      <c r="FYX1145" s="15"/>
      <c r="FYY1145" s="15"/>
      <c r="FYZ1145" s="83"/>
      <c r="FZA1145" s="52"/>
      <c r="FZB1145" s="70"/>
      <c r="FZC1145" s="70"/>
      <c r="FZD1145" s="70"/>
      <c r="FZE1145" s="110"/>
      <c r="FZF1145" s="2"/>
      <c r="FZG1145" s="15"/>
      <c r="FZH1145" s="15"/>
      <c r="FZI1145" s="83"/>
      <c r="FZJ1145" s="52"/>
      <c r="FZK1145" s="70"/>
      <c r="FZL1145" s="70"/>
      <c r="FZM1145" s="70"/>
      <c r="FZN1145" s="110"/>
      <c r="FZO1145" s="2"/>
      <c r="FZP1145" s="15"/>
      <c r="FZQ1145" s="15"/>
      <c r="FZR1145" s="83"/>
      <c r="FZS1145" s="52"/>
      <c r="FZT1145" s="70"/>
      <c r="FZU1145" s="70"/>
      <c r="FZV1145" s="70"/>
      <c r="FZW1145" s="110"/>
      <c r="FZX1145" s="2"/>
      <c r="FZY1145" s="15"/>
      <c r="FZZ1145" s="15"/>
      <c r="GAA1145" s="83"/>
      <c r="GAB1145" s="52"/>
      <c r="GAC1145" s="70"/>
      <c r="GAD1145" s="70"/>
      <c r="GAE1145" s="70"/>
      <c r="GAF1145" s="110"/>
      <c r="GAG1145" s="2"/>
      <c r="GAH1145" s="15"/>
      <c r="GAI1145" s="15"/>
      <c r="GAJ1145" s="83"/>
      <c r="GAK1145" s="52"/>
      <c r="GAL1145" s="70"/>
      <c r="GAM1145" s="70"/>
      <c r="GAN1145" s="70"/>
      <c r="GAO1145" s="110"/>
      <c r="GAP1145" s="2"/>
      <c r="GAQ1145" s="15"/>
      <c r="GAR1145" s="15"/>
      <c r="GAS1145" s="83"/>
      <c r="GAT1145" s="52"/>
      <c r="GAU1145" s="70"/>
      <c r="GAV1145" s="70"/>
      <c r="GAW1145" s="70"/>
      <c r="GAX1145" s="110"/>
      <c r="GAY1145" s="2"/>
      <c r="GAZ1145" s="15"/>
      <c r="GBA1145" s="15"/>
      <c r="GBB1145" s="83"/>
      <c r="GBC1145" s="52"/>
      <c r="GBD1145" s="70"/>
      <c r="GBE1145" s="70"/>
      <c r="GBF1145" s="70"/>
      <c r="GBG1145" s="110"/>
      <c r="GBH1145" s="2"/>
      <c r="GBI1145" s="15"/>
      <c r="GBJ1145" s="15"/>
      <c r="GBK1145" s="83"/>
      <c r="GBL1145" s="52"/>
      <c r="GBM1145" s="70"/>
      <c r="GBN1145" s="70"/>
      <c r="GBO1145" s="70"/>
      <c r="GBP1145" s="110"/>
      <c r="GBQ1145" s="2"/>
      <c r="GBR1145" s="15"/>
      <c r="GBS1145" s="15"/>
      <c r="GBT1145" s="83"/>
      <c r="GBU1145" s="52"/>
      <c r="GBV1145" s="70"/>
      <c r="GBW1145" s="70"/>
      <c r="GBX1145" s="70"/>
      <c r="GBY1145" s="110"/>
      <c r="GBZ1145" s="2"/>
      <c r="GCA1145" s="15"/>
      <c r="GCB1145" s="15"/>
      <c r="GCC1145" s="83"/>
      <c r="GCD1145" s="52"/>
      <c r="GCE1145" s="70"/>
      <c r="GCF1145" s="70"/>
      <c r="GCG1145" s="70"/>
      <c r="GCH1145" s="110"/>
      <c r="GCI1145" s="2"/>
      <c r="GCJ1145" s="15"/>
      <c r="GCK1145" s="15"/>
      <c r="GCL1145" s="83"/>
      <c r="GCM1145" s="52"/>
      <c r="GCN1145" s="70"/>
      <c r="GCO1145" s="70"/>
      <c r="GCP1145" s="70"/>
      <c r="GCQ1145" s="110"/>
      <c r="GCR1145" s="2"/>
      <c r="GCS1145" s="15"/>
      <c r="GCT1145" s="15"/>
      <c r="GCU1145" s="83"/>
      <c r="GCV1145" s="52"/>
      <c r="GCW1145" s="70"/>
      <c r="GCX1145" s="70"/>
      <c r="GCY1145" s="70"/>
      <c r="GCZ1145" s="110"/>
      <c r="GDA1145" s="2"/>
      <c r="GDB1145" s="15"/>
      <c r="GDC1145" s="15"/>
      <c r="GDD1145" s="83"/>
      <c r="GDE1145" s="52"/>
      <c r="GDF1145" s="70"/>
      <c r="GDG1145" s="70"/>
      <c r="GDH1145" s="70"/>
      <c r="GDI1145" s="110"/>
      <c r="GDJ1145" s="2"/>
      <c r="GDK1145" s="15"/>
      <c r="GDL1145" s="15"/>
      <c r="GDM1145" s="83"/>
      <c r="GDN1145" s="52"/>
      <c r="GDO1145" s="70"/>
      <c r="GDP1145" s="70"/>
      <c r="GDQ1145" s="70"/>
      <c r="GDR1145" s="110"/>
      <c r="GDS1145" s="2"/>
      <c r="GDT1145" s="15"/>
      <c r="GDU1145" s="15"/>
      <c r="GDV1145" s="83"/>
      <c r="GDW1145" s="52"/>
      <c r="GDX1145" s="70"/>
      <c r="GDY1145" s="70"/>
      <c r="GDZ1145" s="70"/>
      <c r="GEA1145" s="110"/>
      <c r="GEB1145" s="2"/>
      <c r="GEC1145" s="15"/>
      <c r="GED1145" s="15"/>
      <c r="GEE1145" s="83"/>
      <c r="GEF1145" s="52"/>
      <c r="GEG1145" s="70"/>
      <c r="GEH1145" s="70"/>
      <c r="GEI1145" s="70"/>
      <c r="GEJ1145" s="110"/>
      <c r="GEK1145" s="2"/>
      <c r="GEL1145" s="15"/>
      <c r="GEM1145" s="15"/>
      <c r="GEN1145" s="83"/>
      <c r="GEO1145" s="52"/>
      <c r="GEP1145" s="70"/>
      <c r="GEQ1145" s="70"/>
      <c r="GER1145" s="70"/>
      <c r="GES1145" s="110"/>
      <c r="GET1145" s="2"/>
      <c r="GEU1145" s="15"/>
      <c r="GEV1145" s="15"/>
      <c r="GEW1145" s="83"/>
      <c r="GEX1145" s="52"/>
      <c r="GEY1145" s="70"/>
      <c r="GEZ1145" s="70"/>
      <c r="GFA1145" s="70"/>
      <c r="GFB1145" s="110"/>
      <c r="GFC1145" s="2"/>
      <c r="GFD1145" s="15"/>
      <c r="GFE1145" s="15"/>
      <c r="GFF1145" s="83"/>
      <c r="GFG1145" s="52"/>
      <c r="GFH1145" s="70"/>
      <c r="GFI1145" s="70"/>
      <c r="GFJ1145" s="70"/>
      <c r="GFK1145" s="110"/>
      <c r="GFL1145" s="2"/>
      <c r="GFM1145" s="15"/>
      <c r="GFN1145" s="15"/>
      <c r="GFO1145" s="83"/>
      <c r="GFP1145" s="52"/>
      <c r="GFQ1145" s="70"/>
      <c r="GFR1145" s="70"/>
      <c r="GFS1145" s="70"/>
      <c r="GFT1145" s="110"/>
      <c r="GFU1145" s="2"/>
      <c r="GFV1145" s="15"/>
      <c r="GFW1145" s="15"/>
      <c r="GFX1145" s="83"/>
      <c r="GFY1145" s="52"/>
      <c r="GFZ1145" s="70"/>
      <c r="GGA1145" s="70"/>
      <c r="GGB1145" s="70"/>
      <c r="GGC1145" s="110"/>
      <c r="GGD1145" s="2"/>
      <c r="GGE1145" s="15"/>
      <c r="GGF1145" s="15"/>
      <c r="GGG1145" s="83"/>
      <c r="GGH1145" s="52"/>
      <c r="GGI1145" s="70"/>
      <c r="GGJ1145" s="70"/>
      <c r="GGK1145" s="70"/>
      <c r="GGL1145" s="110"/>
      <c r="GGM1145" s="2"/>
      <c r="GGN1145" s="15"/>
      <c r="GGO1145" s="15"/>
      <c r="GGP1145" s="83"/>
      <c r="GGQ1145" s="52"/>
      <c r="GGR1145" s="70"/>
      <c r="GGS1145" s="70"/>
      <c r="GGT1145" s="70"/>
      <c r="GGU1145" s="110"/>
      <c r="GGV1145" s="2"/>
      <c r="GGW1145" s="15"/>
      <c r="GGX1145" s="15"/>
      <c r="GGY1145" s="83"/>
      <c r="GGZ1145" s="52"/>
      <c r="GHA1145" s="70"/>
      <c r="GHB1145" s="70"/>
      <c r="GHC1145" s="70"/>
      <c r="GHD1145" s="110"/>
      <c r="GHE1145" s="2"/>
      <c r="GHF1145" s="15"/>
      <c r="GHG1145" s="15"/>
      <c r="GHH1145" s="83"/>
      <c r="GHI1145" s="52"/>
      <c r="GHJ1145" s="70"/>
      <c r="GHK1145" s="70"/>
      <c r="GHL1145" s="70"/>
      <c r="GHM1145" s="110"/>
      <c r="GHN1145" s="2"/>
      <c r="GHO1145" s="15"/>
      <c r="GHP1145" s="15"/>
      <c r="GHQ1145" s="83"/>
      <c r="GHR1145" s="52"/>
      <c r="GHS1145" s="70"/>
      <c r="GHT1145" s="70"/>
      <c r="GHU1145" s="70"/>
      <c r="GHV1145" s="110"/>
      <c r="GHW1145" s="2"/>
      <c r="GHX1145" s="15"/>
      <c r="GHY1145" s="15"/>
      <c r="GHZ1145" s="83"/>
      <c r="GIA1145" s="52"/>
      <c r="GIB1145" s="70"/>
      <c r="GIC1145" s="70"/>
      <c r="GID1145" s="70"/>
      <c r="GIE1145" s="110"/>
      <c r="GIF1145" s="2"/>
      <c r="GIG1145" s="15"/>
      <c r="GIH1145" s="15"/>
      <c r="GII1145" s="83"/>
      <c r="GIJ1145" s="52"/>
      <c r="GIK1145" s="70"/>
      <c r="GIL1145" s="70"/>
      <c r="GIM1145" s="70"/>
      <c r="GIN1145" s="110"/>
      <c r="GIO1145" s="2"/>
      <c r="GIP1145" s="15"/>
      <c r="GIQ1145" s="15"/>
      <c r="GIR1145" s="83"/>
      <c r="GIS1145" s="52"/>
      <c r="GIT1145" s="70"/>
      <c r="GIU1145" s="70"/>
      <c r="GIV1145" s="70"/>
      <c r="GIW1145" s="110"/>
      <c r="GIX1145" s="2"/>
      <c r="GIY1145" s="15"/>
      <c r="GIZ1145" s="15"/>
      <c r="GJA1145" s="83"/>
      <c r="GJB1145" s="52"/>
      <c r="GJC1145" s="70"/>
      <c r="GJD1145" s="70"/>
      <c r="GJE1145" s="70"/>
      <c r="GJF1145" s="110"/>
      <c r="GJG1145" s="2"/>
      <c r="GJH1145" s="15"/>
      <c r="GJI1145" s="15"/>
      <c r="GJJ1145" s="83"/>
      <c r="GJK1145" s="52"/>
      <c r="GJL1145" s="70"/>
      <c r="GJM1145" s="70"/>
      <c r="GJN1145" s="70"/>
      <c r="GJO1145" s="110"/>
      <c r="GJP1145" s="2"/>
      <c r="GJQ1145" s="15"/>
      <c r="GJR1145" s="15"/>
      <c r="GJS1145" s="83"/>
      <c r="GJT1145" s="52"/>
      <c r="GJU1145" s="70"/>
      <c r="GJV1145" s="70"/>
      <c r="GJW1145" s="70"/>
      <c r="GJX1145" s="110"/>
      <c r="GJY1145" s="2"/>
      <c r="GJZ1145" s="15"/>
      <c r="GKA1145" s="15"/>
      <c r="GKB1145" s="83"/>
      <c r="GKC1145" s="52"/>
      <c r="GKD1145" s="70"/>
      <c r="GKE1145" s="70"/>
      <c r="GKF1145" s="70"/>
      <c r="GKG1145" s="110"/>
      <c r="GKH1145" s="2"/>
      <c r="GKI1145" s="15"/>
      <c r="GKJ1145" s="15"/>
      <c r="GKK1145" s="83"/>
      <c r="GKL1145" s="52"/>
      <c r="GKM1145" s="70"/>
      <c r="GKN1145" s="70"/>
      <c r="GKO1145" s="70"/>
      <c r="GKP1145" s="110"/>
      <c r="GKQ1145" s="2"/>
      <c r="GKR1145" s="15"/>
      <c r="GKS1145" s="15"/>
      <c r="GKT1145" s="83"/>
      <c r="GKU1145" s="52"/>
      <c r="GKV1145" s="70"/>
      <c r="GKW1145" s="70"/>
      <c r="GKX1145" s="70"/>
      <c r="GKY1145" s="110"/>
      <c r="GKZ1145" s="2"/>
      <c r="GLA1145" s="15"/>
      <c r="GLB1145" s="15"/>
      <c r="GLC1145" s="83"/>
      <c r="GLD1145" s="52"/>
      <c r="GLE1145" s="70"/>
      <c r="GLF1145" s="70"/>
      <c r="GLG1145" s="70"/>
      <c r="GLH1145" s="110"/>
      <c r="GLI1145" s="2"/>
      <c r="GLJ1145" s="15"/>
      <c r="GLK1145" s="15"/>
      <c r="GLL1145" s="83"/>
      <c r="GLM1145" s="52"/>
      <c r="GLN1145" s="70"/>
      <c r="GLO1145" s="70"/>
      <c r="GLP1145" s="70"/>
      <c r="GLQ1145" s="110"/>
      <c r="GLR1145" s="2"/>
      <c r="GLS1145" s="15"/>
      <c r="GLT1145" s="15"/>
      <c r="GLU1145" s="83"/>
      <c r="GLV1145" s="52"/>
      <c r="GLW1145" s="70"/>
      <c r="GLX1145" s="70"/>
      <c r="GLY1145" s="70"/>
      <c r="GLZ1145" s="110"/>
      <c r="GMA1145" s="2"/>
      <c r="GMB1145" s="15"/>
      <c r="GMC1145" s="15"/>
      <c r="GMD1145" s="83"/>
      <c r="GME1145" s="52"/>
      <c r="GMF1145" s="70"/>
      <c r="GMG1145" s="70"/>
      <c r="GMH1145" s="70"/>
      <c r="GMI1145" s="110"/>
      <c r="GMJ1145" s="2"/>
      <c r="GMK1145" s="15"/>
      <c r="GML1145" s="15"/>
      <c r="GMM1145" s="83"/>
      <c r="GMN1145" s="52"/>
      <c r="GMO1145" s="70"/>
      <c r="GMP1145" s="70"/>
      <c r="GMQ1145" s="70"/>
      <c r="GMR1145" s="110"/>
      <c r="GMS1145" s="2"/>
      <c r="GMT1145" s="15"/>
      <c r="GMU1145" s="15"/>
      <c r="GMV1145" s="83"/>
      <c r="GMW1145" s="52"/>
      <c r="GMX1145" s="70"/>
      <c r="GMY1145" s="70"/>
      <c r="GMZ1145" s="70"/>
      <c r="GNA1145" s="110"/>
      <c r="GNB1145" s="2"/>
      <c r="GNC1145" s="15"/>
      <c r="GND1145" s="15"/>
      <c r="GNE1145" s="83"/>
      <c r="GNF1145" s="52"/>
      <c r="GNG1145" s="70"/>
      <c r="GNH1145" s="70"/>
      <c r="GNI1145" s="70"/>
      <c r="GNJ1145" s="110"/>
      <c r="GNK1145" s="2"/>
      <c r="GNL1145" s="15"/>
      <c r="GNM1145" s="15"/>
      <c r="GNN1145" s="83"/>
      <c r="GNO1145" s="52"/>
      <c r="GNP1145" s="70"/>
      <c r="GNQ1145" s="70"/>
      <c r="GNR1145" s="70"/>
      <c r="GNS1145" s="110"/>
      <c r="GNT1145" s="2"/>
      <c r="GNU1145" s="15"/>
      <c r="GNV1145" s="15"/>
      <c r="GNW1145" s="83"/>
      <c r="GNX1145" s="52"/>
      <c r="GNY1145" s="70"/>
      <c r="GNZ1145" s="70"/>
      <c r="GOA1145" s="70"/>
      <c r="GOB1145" s="110"/>
      <c r="GOC1145" s="2"/>
      <c r="GOD1145" s="15"/>
      <c r="GOE1145" s="15"/>
      <c r="GOF1145" s="83"/>
      <c r="GOG1145" s="52"/>
      <c r="GOH1145" s="70"/>
      <c r="GOI1145" s="70"/>
      <c r="GOJ1145" s="70"/>
      <c r="GOK1145" s="110"/>
      <c r="GOL1145" s="2"/>
      <c r="GOM1145" s="15"/>
      <c r="GON1145" s="15"/>
      <c r="GOO1145" s="83"/>
      <c r="GOP1145" s="52"/>
      <c r="GOQ1145" s="70"/>
      <c r="GOR1145" s="70"/>
      <c r="GOS1145" s="70"/>
      <c r="GOT1145" s="110"/>
      <c r="GOU1145" s="2"/>
      <c r="GOV1145" s="15"/>
      <c r="GOW1145" s="15"/>
      <c r="GOX1145" s="83"/>
      <c r="GOY1145" s="52"/>
      <c r="GOZ1145" s="70"/>
      <c r="GPA1145" s="70"/>
      <c r="GPB1145" s="70"/>
      <c r="GPC1145" s="110"/>
      <c r="GPD1145" s="2"/>
      <c r="GPE1145" s="15"/>
      <c r="GPF1145" s="15"/>
      <c r="GPG1145" s="83"/>
      <c r="GPH1145" s="52"/>
      <c r="GPI1145" s="70"/>
      <c r="GPJ1145" s="70"/>
      <c r="GPK1145" s="70"/>
      <c r="GPL1145" s="110"/>
      <c r="GPM1145" s="2"/>
      <c r="GPN1145" s="15"/>
      <c r="GPO1145" s="15"/>
      <c r="GPP1145" s="83"/>
      <c r="GPQ1145" s="52"/>
      <c r="GPR1145" s="70"/>
      <c r="GPS1145" s="70"/>
      <c r="GPT1145" s="70"/>
      <c r="GPU1145" s="110"/>
      <c r="GPV1145" s="2"/>
      <c r="GPW1145" s="15"/>
      <c r="GPX1145" s="15"/>
      <c r="GPY1145" s="83"/>
      <c r="GPZ1145" s="52"/>
      <c r="GQA1145" s="70"/>
      <c r="GQB1145" s="70"/>
      <c r="GQC1145" s="70"/>
      <c r="GQD1145" s="110"/>
      <c r="GQE1145" s="2"/>
      <c r="GQF1145" s="15"/>
      <c r="GQG1145" s="15"/>
      <c r="GQH1145" s="83"/>
      <c r="GQI1145" s="52"/>
      <c r="GQJ1145" s="70"/>
      <c r="GQK1145" s="70"/>
      <c r="GQL1145" s="70"/>
      <c r="GQM1145" s="110"/>
      <c r="GQN1145" s="2"/>
      <c r="GQO1145" s="15"/>
      <c r="GQP1145" s="15"/>
      <c r="GQQ1145" s="83"/>
      <c r="GQR1145" s="52"/>
      <c r="GQS1145" s="70"/>
      <c r="GQT1145" s="70"/>
      <c r="GQU1145" s="70"/>
      <c r="GQV1145" s="110"/>
      <c r="GQW1145" s="2"/>
      <c r="GQX1145" s="15"/>
      <c r="GQY1145" s="15"/>
      <c r="GQZ1145" s="83"/>
      <c r="GRA1145" s="52"/>
      <c r="GRB1145" s="70"/>
      <c r="GRC1145" s="70"/>
      <c r="GRD1145" s="70"/>
      <c r="GRE1145" s="110"/>
      <c r="GRF1145" s="2"/>
      <c r="GRG1145" s="15"/>
      <c r="GRH1145" s="15"/>
      <c r="GRI1145" s="83"/>
      <c r="GRJ1145" s="52"/>
      <c r="GRK1145" s="70"/>
      <c r="GRL1145" s="70"/>
      <c r="GRM1145" s="70"/>
      <c r="GRN1145" s="110"/>
      <c r="GRO1145" s="2"/>
      <c r="GRP1145" s="15"/>
      <c r="GRQ1145" s="15"/>
      <c r="GRR1145" s="83"/>
      <c r="GRS1145" s="52"/>
      <c r="GRT1145" s="70"/>
      <c r="GRU1145" s="70"/>
      <c r="GRV1145" s="70"/>
      <c r="GRW1145" s="110"/>
      <c r="GRX1145" s="2"/>
      <c r="GRY1145" s="15"/>
      <c r="GRZ1145" s="15"/>
      <c r="GSA1145" s="83"/>
      <c r="GSB1145" s="52"/>
      <c r="GSC1145" s="70"/>
      <c r="GSD1145" s="70"/>
      <c r="GSE1145" s="70"/>
      <c r="GSF1145" s="110"/>
      <c r="GSG1145" s="2"/>
      <c r="GSH1145" s="15"/>
      <c r="GSI1145" s="15"/>
      <c r="GSJ1145" s="83"/>
      <c r="GSK1145" s="52"/>
      <c r="GSL1145" s="70"/>
      <c r="GSM1145" s="70"/>
      <c r="GSN1145" s="70"/>
      <c r="GSO1145" s="110"/>
      <c r="GSP1145" s="2"/>
      <c r="GSQ1145" s="15"/>
      <c r="GSR1145" s="15"/>
      <c r="GSS1145" s="83"/>
      <c r="GST1145" s="52"/>
      <c r="GSU1145" s="70"/>
      <c r="GSV1145" s="70"/>
      <c r="GSW1145" s="70"/>
      <c r="GSX1145" s="110"/>
      <c r="GSY1145" s="2"/>
      <c r="GSZ1145" s="15"/>
      <c r="GTA1145" s="15"/>
      <c r="GTB1145" s="83"/>
      <c r="GTC1145" s="52"/>
      <c r="GTD1145" s="70"/>
      <c r="GTE1145" s="70"/>
      <c r="GTF1145" s="70"/>
      <c r="GTG1145" s="110"/>
      <c r="GTH1145" s="2"/>
      <c r="GTI1145" s="15"/>
      <c r="GTJ1145" s="15"/>
      <c r="GTK1145" s="83"/>
      <c r="GTL1145" s="52"/>
      <c r="GTM1145" s="70"/>
      <c r="GTN1145" s="70"/>
      <c r="GTO1145" s="70"/>
      <c r="GTP1145" s="110"/>
      <c r="GTQ1145" s="2"/>
      <c r="GTR1145" s="15"/>
      <c r="GTS1145" s="15"/>
      <c r="GTT1145" s="83"/>
      <c r="GTU1145" s="52"/>
      <c r="GTV1145" s="70"/>
      <c r="GTW1145" s="70"/>
      <c r="GTX1145" s="70"/>
      <c r="GTY1145" s="110"/>
      <c r="GTZ1145" s="2"/>
      <c r="GUA1145" s="15"/>
      <c r="GUB1145" s="15"/>
      <c r="GUC1145" s="83"/>
      <c r="GUD1145" s="52"/>
      <c r="GUE1145" s="70"/>
      <c r="GUF1145" s="70"/>
      <c r="GUG1145" s="70"/>
      <c r="GUH1145" s="110"/>
      <c r="GUI1145" s="2"/>
      <c r="GUJ1145" s="15"/>
      <c r="GUK1145" s="15"/>
      <c r="GUL1145" s="83"/>
      <c r="GUM1145" s="52"/>
      <c r="GUN1145" s="70"/>
      <c r="GUO1145" s="70"/>
      <c r="GUP1145" s="70"/>
      <c r="GUQ1145" s="110"/>
      <c r="GUR1145" s="2"/>
      <c r="GUS1145" s="15"/>
      <c r="GUT1145" s="15"/>
      <c r="GUU1145" s="83"/>
      <c r="GUV1145" s="52"/>
      <c r="GUW1145" s="70"/>
      <c r="GUX1145" s="70"/>
      <c r="GUY1145" s="70"/>
      <c r="GUZ1145" s="110"/>
      <c r="GVA1145" s="2"/>
      <c r="GVB1145" s="15"/>
      <c r="GVC1145" s="15"/>
      <c r="GVD1145" s="83"/>
      <c r="GVE1145" s="52"/>
      <c r="GVF1145" s="70"/>
      <c r="GVG1145" s="70"/>
      <c r="GVH1145" s="70"/>
      <c r="GVI1145" s="110"/>
      <c r="GVJ1145" s="2"/>
      <c r="GVK1145" s="15"/>
      <c r="GVL1145" s="15"/>
      <c r="GVM1145" s="83"/>
      <c r="GVN1145" s="52"/>
      <c r="GVO1145" s="70"/>
      <c r="GVP1145" s="70"/>
      <c r="GVQ1145" s="70"/>
      <c r="GVR1145" s="110"/>
      <c r="GVS1145" s="2"/>
      <c r="GVT1145" s="15"/>
      <c r="GVU1145" s="15"/>
      <c r="GVV1145" s="83"/>
      <c r="GVW1145" s="52"/>
      <c r="GVX1145" s="70"/>
      <c r="GVY1145" s="70"/>
      <c r="GVZ1145" s="70"/>
      <c r="GWA1145" s="110"/>
      <c r="GWB1145" s="2"/>
      <c r="GWC1145" s="15"/>
      <c r="GWD1145" s="15"/>
      <c r="GWE1145" s="83"/>
      <c r="GWF1145" s="52"/>
      <c r="GWG1145" s="70"/>
      <c r="GWH1145" s="70"/>
      <c r="GWI1145" s="70"/>
      <c r="GWJ1145" s="110"/>
      <c r="GWK1145" s="2"/>
      <c r="GWL1145" s="15"/>
      <c r="GWM1145" s="15"/>
      <c r="GWN1145" s="83"/>
      <c r="GWO1145" s="52"/>
      <c r="GWP1145" s="70"/>
      <c r="GWQ1145" s="70"/>
      <c r="GWR1145" s="70"/>
      <c r="GWS1145" s="110"/>
      <c r="GWT1145" s="2"/>
      <c r="GWU1145" s="15"/>
      <c r="GWV1145" s="15"/>
      <c r="GWW1145" s="83"/>
      <c r="GWX1145" s="52"/>
      <c r="GWY1145" s="70"/>
      <c r="GWZ1145" s="70"/>
      <c r="GXA1145" s="70"/>
      <c r="GXB1145" s="110"/>
      <c r="GXC1145" s="2"/>
      <c r="GXD1145" s="15"/>
      <c r="GXE1145" s="15"/>
      <c r="GXF1145" s="83"/>
      <c r="GXG1145" s="52"/>
      <c r="GXH1145" s="70"/>
      <c r="GXI1145" s="70"/>
      <c r="GXJ1145" s="70"/>
      <c r="GXK1145" s="110"/>
      <c r="GXL1145" s="2"/>
      <c r="GXM1145" s="15"/>
      <c r="GXN1145" s="15"/>
      <c r="GXO1145" s="83"/>
      <c r="GXP1145" s="52"/>
      <c r="GXQ1145" s="70"/>
      <c r="GXR1145" s="70"/>
      <c r="GXS1145" s="70"/>
      <c r="GXT1145" s="110"/>
      <c r="GXU1145" s="2"/>
      <c r="GXV1145" s="15"/>
      <c r="GXW1145" s="15"/>
      <c r="GXX1145" s="83"/>
      <c r="GXY1145" s="52"/>
      <c r="GXZ1145" s="70"/>
      <c r="GYA1145" s="70"/>
      <c r="GYB1145" s="70"/>
      <c r="GYC1145" s="110"/>
      <c r="GYD1145" s="2"/>
      <c r="GYE1145" s="15"/>
      <c r="GYF1145" s="15"/>
      <c r="GYG1145" s="83"/>
      <c r="GYH1145" s="52"/>
      <c r="GYI1145" s="70"/>
      <c r="GYJ1145" s="70"/>
      <c r="GYK1145" s="70"/>
      <c r="GYL1145" s="110"/>
      <c r="GYM1145" s="2"/>
      <c r="GYN1145" s="15"/>
      <c r="GYO1145" s="15"/>
      <c r="GYP1145" s="83"/>
      <c r="GYQ1145" s="52"/>
      <c r="GYR1145" s="70"/>
      <c r="GYS1145" s="70"/>
      <c r="GYT1145" s="70"/>
      <c r="GYU1145" s="110"/>
      <c r="GYV1145" s="2"/>
      <c r="GYW1145" s="15"/>
      <c r="GYX1145" s="15"/>
      <c r="GYY1145" s="83"/>
      <c r="GYZ1145" s="52"/>
      <c r="GZA1145" s="70"/>
      <c r="GZB1145" s="70"/>
      <c r="GZC1145" s="70"/>
      <c r="GZD1145" s="110"/>
      <c r="GZE1145" s="2"/>
      <c r="GZF1145" s="15"/>
      <c r="GZG1145" s="15"/>
      <c r="GZH1145" s="83"/>
      <c r="GZI1145" s="52"/>
      <c r="GZJ1145" s="70"/>
      <c r="GZK1145" s="70"/>
      <c r="GZL1145" s="70"/>
      <c r="GZM1145" s="110"/>
      <c r="GZN1145" s="2"/>
      <c r="GZO1145" s="15"/>
      <c r="GZP1145" s="15"/>
      <c r="GZQ1145" s="83"/>
      <c r="GZR1145" s="52"/>
      <c r="GZS1145" s="70"/>
      <c r="GZT1145" s="70"/>
      <c r="GZU1145" s="70"/>
      <c r="GZV1145" s="110"/>
      <c r="GZW1145" s="2"/>
      <c r="GZX1145" s="15"/>
      <c r="GZY1145" s="15"/>
      <c r="GZZ1145" s="83"/>
      <c r="HAA1145" s="52"/>
      <c r="HAB1145" s="70"/>
      <c r="HAC1145" s="70"/>
      <c r="HAD1145" s="70"/>
      <c r="HAE1145" s="110"/>
      <c r="HAF1145" s="2"/>
      <c r="HAG1145" s="15"/>
      <c r="HAH1145" s="15"/>
      <c r="HAI1145" s="83"/>
      <c r="HAJ1145" s="52"/>
      <c r="HAK1145" s="70"/>
      <c r="HAL1145" s="70"/>
      <c r="HAM1145" s="70"/>
      <c r="HAN1145" s="110"/>
      <c r="HAO1145" s="2"/>
      <c r="HAP1145" s="15"/>
      <c r="HAQ1145" s="15"/>
      <c r="HAR1145" s="83"/>
      <c r="HAS1145" s="52"/>
      <c r="HAT1145" s="70"/>
      <c r="HAU1145" s="70"/>
      <c r="HAV1145" s="70"/>
      <c r="HAW1145" s="110"/>
      <c r="HAX1145" s="2"/>
      <c r="HAY1145" s="15"/>
      <c r="HAZ1145" s="15"/>
      <c r="HBA1145" s="83"/>
      <c r="HBB1145" s="52"/>
      <c r="HBC1145" s="70"/>
      <c r="HBD1145" s="70"/>
      <c r="HBE1145" s="70"/>
      <c r="HBF1145" s="110"/>
      <c r="HBG1145" s="2"/>
      <c r="HBH1145" s="15"/>
      <c r="HBI1145" s="15"/>
      <c r="HBJ1145" s="83"/>
      <c r="HBK1145" s="52"/>
      <c r="HBL1145" s="70"/>
      <c r="HBM1145" s="70"/>
      <c r="HBN1145" s="70"/>
      <c r="HBO1145" s="110"/>
      <c r="HBP1145" s="2"/>
      <c r="HBQ1145" s="15"/>
      <c r="HBR1145" s="15"/>
      <c r="HBS1145" s="83"/>
      <c r="HBT1145" s="52"/>
      <c r="HBU1145" s="70"/>
      <c r="HBV1145" s="70"/>
      <c r="HBW1145" s="70"/>
      <c r="HBX1145" s="110"/>
      <c r="HBY1145" s="2"/>
      <c r="HBZ1145" s="15"/>
      <c r="HCA1145" s="15"/>
      <c r="HCB1145" s="83"/>
      <c r="HCC1145" s="52"/>
      <c r="HCD1145" s="70"/>
      <c r="HCE1145" s="70"/>
      <c r="HCF1145" s="70"/>
      <c r="HCG1145" s="110"/>
      <c r="HCH1145" s="2"/>
      <c r="HCI1145" s="15"/>
      <c r="HCJ1145" s="15"/>
      <c r="HCK1145" s="83"/>
      <c r="HCL1145" s="52"/>
      <c r="HCM1145" s="70"/>
      <c r="HCN1145" s="70"/>
      <c r="HCO1145" s="70"/>
      <c r="HCP1145" s="110"/>
      <c r="HCQ1145" s="2"/>
      <c r="HCR1145" s="15"/>
      <c r="HCS1145" s="15"/>
      <c r="HCT1145" s="83"/>
      <c r="HCU1145" s="52"/>
      <c r="HCV1145" s="70"/>
      <c r="HCW1145" s="70"/>
      <c r="HCX1145" s="70"/>
      <c r="HCY1145" s="110"/>
      <c r="HCZ1145" s="2"/>
      <c r="HDA1145" s="15"/>
      <c r="HDB1145" s="15"/>
      <c r="HDC1145" s="83"/>
      <c r="HDD1145" s="52"/>
      <c r="HDE1145" s="70"/>
      <c r="HDF1145" s="70"/>
      <c r="HDG1145" s="70"/>
      <c r="HDH1145" s="110"/>
      <c r="HDI1145" s="2"/>
      <c r="HDJ1145" s="15"/>
      <c r="HDK1145" s="15"/>
      <c r="HDL1145" s="83"/>
      <c r="HDM1145" s="52"/>
      <c r="HDN1145" s="70"/>
      <c r="HDO1145" s="70"/>
      <c r="HDP1145" s="70"/>
      <c r="HDQ1145" s="110"/>
      <c r="HDR1145" s="2"/>
      <c r="HDS1145" s="15"/>
      <c r="HDT1145" s="15"/>
      <c r="HDU1145" s="83"/>
      <c r="HDV1145" s="52"/>
      <c r="HDW1145" s="70"/>
      <c r="HDX1145" s="70"/>
      <c r="HDY1145" s="70"/>
      <c r="HDZ1145" s="110"/>
      <c r="HEA1145" s="2"/>
      <c r="HEB1145" s="15"/>
      <c r="HEC1145" s="15"/>
      <c r="HED1145" s="83"/>
      <c r="HEE1145" s="52"/>
      <c r="HEF1145" s="70"/>
      <c r="HEG1145" s="70"/>
      <c r="HEH1145" s="70"/>
      <c r="HEI1145" s="110"/>
      <c r="HEJ1145" s="2"/>
      <c r="HEK1145" s="15"/>
      <c r="HEL1145" s="15"/>
      <c r="HEM1145" s="83"/>
      <c r="HEN1145" s="52"/>
      <c r="HEO1145" s="70"/>
      <c r="HEP1145" s="70"/>
      <c r="HEQ1145" s="70"/>
      <c r="HER1145" s="110"/>
      <c r="HES1145" s="2"/>
      <c r="HET1145" s="15"/>
      <c r="HEU1145" s="15"/>
      <c r="HEV1145" s="83"/>
      <c r="HEW1145" s="52"/>
      <c r="HEX1145" s="70"/>
      <c r="HEY1145" s="70"/>
      <c r="HEZ1145" s="70"/>
      <c r="HFA1145" s="110"/>
      <c r="HFB1145" s="2"/>
      <c r="HFC1145" s="15"/>
      <c r="HFD1145" s="15"/>
      <c r="HFE1145" s="83"/>
      <c r="HFF1145" s="52"/>
      <c r="HFG1145" s="70"/>
      <c r="HFH1145" s="70"/>
      <c r="HFI1145" s="70"/>
      <c r="HFJ1145" s="110"/>
      <c r="HFK1145" s="2"/>
      <c r="HFL1145" s="15"/>
      <c r="HFM1145" s="15"/>
      <c r="HFN1145" s="83"/>
      <c r="HFO1145" s="52"/>
      <c r="HFP1145" s="70"/>
      <c r="HFQ1145" s="70"/>
      <c r="HFR1145" s="70"/>
      <c r="HFS1145" s="110"/>
      <c r="HFT1145" s="2"/>
      <c r="HFU1145" s="15"/>
      <c r="HFV1145" s="15"/>
      <c r="HFW1145" s="83"/>
      <c r="HFX1145" s="52"/>
      <c r="HFY1145" s="70"/>
      <c r="HFZ1145" s="70"/>
      <c r="HGA1145" s="70"/>
      <c r="HGB1145" s="110"/>
      <c r="HGC1145" s="2"/>
      <c r="HGD1145" s="15"/>
      <c r="HGE1145" s="15"/>
      <c r="HGF1145" s="83"/>
      <c r="HGG1145" s="52"/>
      <c r="HGH1145" s="70"/>
      <c r="HGI1145" s="70"/>
      <c r="HGJ1145" s="70"/>
      <c r="HGK1145" s="110"/>
      <c r="HGL1145" s="2"/>
      <c r="HGM1145" s="15"/>
      <c r="HGN1145" s="15"/>
      <c r="HGO1145" s="83"/>
      <c r="HGP1145" s="52"/>
      <c r="HGQ1145" s="70"/>
      <c r="HGR1145" s="70"/>
      <c r="HGS1145" s="70"/>
      <c r="HGT1145" s="110"/>
      <c r="HGU1145" s="2"/>
      <c r="HGV1145" s="15"/>
      <c r="HGW1145" s="15"/>
      <c r="HGX1145" s="83"/>
      <c r="HGY1145" s="52"/>
      <c r="HGZ1145" s="70"/>
      <c r="HHA1145" s="70"/>
      <c r="HHB1145" s="70"/>
      <c r="HHC1145" s="110"/>
      <c r="HHD1145" s="2"/>
      <c r="HHE1145" s="15"/>
      <c r="HHF1145" s="15"/>
      <c r="HHG1145" s="83"/>
      <c r="HHH1145" s="52"/>
      <c r="HHI1145" s="70"/>
      <c r="HHJ1145" s="70"/>
      <c r="HHK1145" s="70"/>
      <c r="HHL1145" s="110"/>
      <c r="HHM1145" s="2"/>
      <c r="HHN1145" s="15"/>
      <c r="HHO1145" s="15"/>
      <c r="HHP1145" s="83"/>
      <c r="HHQ1145" s="52"/>
      <c r="HHR1145" s="70"/>
      <c r="HHS1145" s="70"/>
      <c r="HHT1145" s="70"/>
      <c r="HHU1145" s="110"/>
      <c r="HHV1145" s="2"/>
      <c r="HHW1145" s="15"/>
      <c r="HHX1145" s="15"/>
      <c r="HHY1145" s="83"/>
      <c r="HHZ1145" s="52"/>
      <c r="HIA1145" s="70"/>
      <c r="HIB1145" s="70"/>
      <c r="HIC1145" s="70"/>
      <c r="HID1145" s="110"/>
      <c r="HIE1145" s="2"/>
      <c r="HIF1145" s="15"/>
      <c r="HIG1145" s="15"/>
      <c r="HIH1145" s="83"/>
      <c r="HII1145" s="52"/>
      <c r="HIJ1145" s="70"/>
      <c r="HIK1145" s="70"/>
      <c r="HIL1145" s="70"/>
      <c r="HIM1145" s="110"/>
      <c r="HIN1145" s="2"/>
      <c r="HIO1145" s="15"/>
      <c r="HIP1145" s="15"/>
      <c r="HIQ1145" s="83"/>
      <c r="HIR1145" s="52"/>
      <c r="HIS1145" s="70"/>
      <c r="HIT1145" s="70"/>
      <c r="HIU1145" s="70"/>
      <c r="HIV1145" s="110"/>
      <c r="HIW1145" s="2"/>
      <c r="HIX1145" s="15"/>
      <c r="HIY1145" s="15"/>
      <c r="HIZ1145" s="83"/>
      <c r="HJA1145" s="52"/>
      <c r="HJB1145" s="70"/>
      <c r="HJC1145" s="70"/>
      <c r="HJD1145" s="70"/>
      <c r="HJE1145" s="110"/>
      <c r="HJF1145" s="2"/>
      <c r="HJG1145" s="15"/>
      <c r="HJH1145" s="15"/>
      <c r="HJI1145" s="83"/>
      <c r="HJJ1145" s="52"/>
      <c r="HJK1145" s="70"/>
      <c r="HJL1145" s="70"/>
      <c r="HJM1145" s="70"/>
      <c r="HJN1145" s="110"/>
      <c r="HJO1145" s="2"/>
      <c r="HJP1145" s="15"/>
      <c r="HJQ1145" s="15"/>
      <c r="HJR1145" s="83"/>
      <c r="HJS1145" s="52"/>
      <c r="HJT1145" s="70"/>
      <c r="HJU1145" s="70"/>
      <c r="HJV1145" s="70"/>
      <c r="HJW1145" s="110"/>
      <c r="HJX1145" s="2"/>
      <c r="HJY1145" s="15"/>
      <c r="HJZ1145" s="15"/>
      <c r="HKA1145" s="83"/>
      <c r="HKB1145" s="52"/>
      <c r="HKC1145" s="70"/>
      <c r="HKD1145" s="70"/>
      <c r="HKE1145" s="70"/>
      <c r="HKF1145" s="110"/>
      <c r="HKG1145" s="2"/>
      <c r="HKH1145" s="15"/>
      <c r="HKI1145" s="15"/>
      <c r="HKJ1145" s="83"/>
      <c r="HKK1145" s="52"/>
      <c r="HKL1145" s="70"/>
      <c r="HKM1145" s="70"/>
      <c r="HKN1145" s="70"/>
      <c r="HKO1145" s="110"/>
      <c r="HKP1145" s="2"/>
      <c r="HKQ1145" s="15"/>
      <c r="HKR1145" s="15"/>
      <c r="HKS1145" s="83"/>
      <c r="HKT1145" s="52"/>
      <c r="HKU1145" s="70"/>
      <c r="HKV1145" s="70"/>
      <c r="HKW1145" s="70"/>
      <c r="HKX1145" s="110"/>
      <c r="HKY1145" s="2"/>
      <c r="HKZ1145" s="15"/>
      <c r="HLA1145" s="15"/>
      <c r="HLB1145" s="83"/>
      <c r="HLC1145" s="52"/>
      <c r="HLD1145" s="70"/>
      <c r="HLE1145" s="70"/>
      <c r="HLF1145" s="70"/>
      <c r="HLG1145" s="110"/>
      <c r="HLH1145" s="2"/>
      <c r="HLI1145" s="15"/>
      <c r="HLJ1145" s="15"/>
      <c r="HLK1145" s="83"/>
      <c r="HLL1145" s="52"/>
      <c r="HLM1145" s="70"/>
      <c r="HLN1145" s="70"/>
      <c r="HLO1145" s="70"/>
      <c r="HLP1145" s="110"/>
      <c r="HLQ1145" s="2"/>
      <c r="HLR1145" s="15"/>
      <c r="HLS1145" s="15"/>
      <c r="HLT1145" s="83"/>
      <c r="HLU1145" s="52"/>
      <c r="HLV1145" s="70"/>
      <c r="HLW1145" s="70"/>
      <c r="HLX1145" s="70"/>
      <c r="HLY1145" s="110"/>
      <c r="HLZ1145" s="2"/>
      <c r="HMA1145" s="15"/>
      <c r="HMB1145" s="15"/>
      <c r="HMC1145" s="83"/>
      <c r="HMD1145" s="52"/>
      <c r="HME1145" s="70"/>
      <c r="HMF1145" s="70"/>
      <c r="HMG1145" s="70"/>
      <c r="HMH1145" s="110"/>
      <c r="HMI1145" s="2"/>
      <c r="HMJ1145" s="15"/>
      <c r="HMK1145" s="15"/>
      <c r="HML1145" s="83"/>
      <c r="HMM1145" s="52"/>
      <c r="HMN1145" s="70"/>
      <c r="HMO1145" s="70"/>
      <c r="HMP1145" s="70"/>
      <c r="HMQ1145" s="110"/>
      <c r="HMR1145" s="2"/>
      <c r="HMS1145" s="15"/>
      <c r="HMT1145" s="15"/>
      <c r="HMU1145" s="83"/>
      <c r="HMV1145" s="52"/>
      <c r="HMW1145" s="70"/>
      <c r="HMX1145" s="70"/>
      <c r="HMY1145" s="70"/>
      <c r="HMZ1145" s="110"/>
      <c r="HNA1145" s="2"/>
      <c r="HNB1145" s="15"/>
      <c r="HNC1145" s="15"/>
      <c r="HND1145" s="83"/>
      <c r="HNE1145" s="52"/>
      <c r="HNF1145" s="70"/>
      <c r="HNG1145" s="70"/>
      <c r="HNH1145" s="70"/>
      <c r="HNI1145" s="110"/>
      <c r="HNJ1145" s="2"/>
      <c r="HNK1145" s="15"/>
      <c r="HNL1145" s="15"/>
      <c r="HNM1145" s="83"/>
      <c r="HNN1145" s="52"/>
      <c r="HNO1145" s="70"/>
      <c r="HNP1145" s="70"/>
      <c r="HNQ1145" s="70"/>
      <c r="HNR1145" s="110"/>
      <c r="HNS1145" s="2"/>
      <c r="HNT1145" s="15"/>
      <c r="HNU1145" s="15"/>
      <c r="HNV1145" s="83"/>
      <c r="HNW1145" s="52"/>
      <c r="HNX1145" s="70"/>
      <c r="HNY1145" s="70"/>
      <c r="HNZ1145" s="70"/>
      <c r="HOA1145" s="110"/>
      <c r="HOB1145" s="2"/>
      <c r="HOC1145" s="15"/>
      <c r="HOD1145" s="15"/>
      <c r="HOE1145" s="83"/>
      <c r="HOF1145" s="52"/>
      <c r="HOG1145" s="70"/>
      <c r="HOH1145" s="70"/>
      <c r="HOI1145" s="70"/>
      <c r="HOJ1145" s="110"/>
      <c r="HOK1145" s="2"/>
      <c r="HOL1145" s="15"/>
      <c r="HOM1145" s="15"/>
      <c r="HON1145" s="83"/>
      <c r="HOO1145" s="52"/>
      <c r="HOP1145" s="70"/>
      <c r="HOQ1145" s="70"/>
      <c r="HOR1145" s="70"/>
      <c r="HOS1145" s="110"/>
      <c r="HOT1145" s="2"/>
      <c r="HOU1145" s="15"/>
      <c r="HOV1145" s="15"/>
      <c r="HOW1145" s="83"/>
      <c r="HOX1145" s="52"/>
      <c r="HOY1145" s="70"/>
      <c r="HOZ1145" s="70"/>
      <c r="HPA1145" s="70"/>
      <c r="HPB1145" s="110"/>
      <c r="HPC1145" s="2"/>
      <c r="HPD1145" s="15"/>
      <c r="HPE1145" s="15"/>
      <c r="HPF1145" s="83"/>
      <c r="HPG1145" s="52"/>
      <c r="HPH1145" s="70"/>
      <c r="HPI1145" s="70"/>
      <c r="HPJ1145" s="70"/>
      <c r="HPK1145" s="110"/>
      <c r="HPL1145" s="2"/>
      <c r="HPM1145" s="15"/>
      <c r="HPN1145" s="15"/>
      <c r="HPO1145" s="83"/>
      <c r="HPP1145" s="52"/>
      <c r="HPQ1145" s="70"/>
      <c r="HPR1145" s="70"/>
      <c r="HPS1145" s="70"/>
      <c r="HPT1145" s="110"/>
      <c r="HPU1145" s="2"/>
      <c r="HPV1145" s="15"/>
      <c r="HPW1145" s="15"/>
      <c r="HPX1145" s="83"/>
      <c r="HPY1145" s="52"/>
      <c r="HPZ1145" s="70"/>
      <c r="HQA1145" s="70"/>
      <c r="HQB1145" s="70"/>
      <c r="HQC1145" s="110"/>
      <c r="HQD1145" s="2"/>
      <c r="HQE1145" s="15"/>
      <c r="HQF1145" s="15"/>
      <c r="HQG1145" s="83"/>
      <c r="HQH1145" s="52"/>
      <c r="HQI1145" s="70"/>
      <c r="HQJ1145" s="70"/>
      <c r="HQK1145" s="70"/>
      <c r="HQL1145" s="110"/>
      <c r="HQM1145" s="2"/>
      <c r="HQN1145" s="15"/>
      <c r="HQO1145" s="15"/>
      <c r="HQP1145" s="83"/>
      <c r="HQQ1145" s="52"/>
      <c r="HQR1145" s="70"/>
      <c r="HQS1145" s="70"/>
      <c r="HQT1145" s="70"/>
      <c r="HQU1145" s="110"/>
      <c r="HQV1145" s="2"/>
      <c r="HQW1145" s="15"/>
      <c r="HQX1145" s="15"/>
      <c r="HQY1145" s="83"/>
      <c r="HQZ1145" s="52"/>
      <c r="HRA1145" s="70"/>
      <c r="HRB1145" s="70"/>
      <c r="HRC1145" s="70"/>
      <c r="HRD1145" s="110"/>
      <c r="HRE1145" s="2"/>
      <c r="HRF1145" s="15"/>
      <c r="HRG1145" s="15"/>
      <c r="HRH1145" s="83"/>
      <c r="HRI1145" s="52"/>
      <c r="HRJ1145" s="70"/>
      <c r="HRK1145" s="70"/>
      <c r="HRL1145" s="70"/>
      <c r="HRM1145" s="110"/>
      <c r="HRN1145" s="2"/>
      <c r="HRO1145" s="15"/>
      <c r="HRP1145" s="15"/>
      <c r="HRQ1145" s="83"/>
      <c r="HRR1145" s="52"/>
      <c r="HRS1145" s="70"/>
      <c r="HRT1145" s="70"/>
      <c r="HRU1145" s="70"/>
      <c r="HRV1145" s="110"/>
      <c r="HRW1145" s="2"/>
      <c r="HRX1145" s="15"/>
      <c r="HRY1145" s="15"/>
      <c r="HRZ1145" s="83"/>
      <c r="HSA1145" s="52"/>
      <c r="HSB1145" s="70"/>
      <c r="HSC1145" s="70"/>
      <c r="HSD1145" s="70"/>
      <c r="HSE1145" s="110"/>
      <c r="HSF1145" s="2"/>
      <c r="HSG1145" s="15"/>
      <c r="HSH1145" s="15"/>
      <c r="HSI1145" s="83"/>
      <c r="HSJ1145" s="52"/>
      <c r="HSK1145" s="70"/>
      <c r="HSL1145" s="70"/>
      <c r="HSM1145" s="70"/>
      <c r="HSN1145" s="110"/>
      <c r="HSO1145" s="2"/>
      <c r="HSP1145" s="15"/>
      <c r="HSQ1145" s="15"/>
      <c r="HSR1145" s="83"/>
      <c r="HSS1145" s="52"/>
      <c r="HST1145" s="70"/>
      <c r="HSU1145" s="70"/>
      <c r="HSV1145" s="70"/>
      <c r="HSW1145" s="110"/>
      <c r="HSX1145" s="2"/>
      <c r="HSY1145" s="15"/>
      <c r="HSZ1145" s="15"/>
      <c r="HTA1145" s="83"/>
      <c r="HTB1145" s="52"/>
      <c r="HTC1145" s="70"/>
      <c r="HTD1145" s="70"/>
      <c r="HTE1145" s="70"/>
      <c r="HTF1145" s="110"/>
      <c r="HTG1145" s="2"/>
      <c r="HTH1145" s="15"/>
      <c r="HTI1145" s="15"/>
      <c r="HTJ1145" s="83"/>
      <c r="HTK1145" s="52"/>
      <c r="HTL1145" s="70"/>
      <c r="HTM1145" s="70"/>
      <c r="HTN1145" s="70"/>
      <c r="HTO1145" s="110"/>
      <c r="HTP1145" s="2"/>
      <c r="HTQ1145" s="15"/>
      <c r="HTR1145" s="15"/>
      <c r="HTS1145" s="83"/>
      <c r="HTT1145" s="52"/>
      <c r="HTU1145" s="70"/>
      <c r="HTV1145" s="70"/>
      <c r="HTW1145" s="70"/>
      <c r="HTX1145" s="110"/>
      <c r="HTY1145" s="2"/>
      <c r="HTZ1145" s="15"/>
      <c r="HUA1145" s="15"/>
      <c r="HUB1145" s="83"/>
      <c r="HUC1145" s="52"/>
      <c r="HUD1145" s="70"/>
      <c r="HUE1145" s="70"/>
      <c r="HUF1145" s="70"/>
      <c r="HUG1145" s="110"/>
      <c r="HUH1145" s="2"/>
      <c r="HUI1145" s="15"/>
      <c r="HUJ1145" s="15"/>
      <c r="HUK1145" s="83"/>
      <c r="HUL1145" s="52"/>
      <c r="HUM1145" s="70"/>
      <c r="HUN1145" s="70"/>
      <c r="HUO1145" s="70"/>
      <c r="HUP1145" s="110"/>
      <c r="HUQ1145" s="2"/>
      <c r="HUR1145" s="15"/>
      <c r="HUS1145" s="15"/>
      <c r="HUT1145" s="83"/>
      <c r="HUU1145" s="52"/>
      <c r="HUV1145" s="70"/>
      <c r="HUW1145" s="70"/>
      <c r="HUX1145" s="70"/>
      <c r="HUY1145" s="110"/>
      <c r="HUZ1145" s="2"/>
      <c r="HVA1145" s="15"/>
      <c r="HVB1145" s="15"/>
      <c r="HVC1145" s="83"/>
      <c r="HVD1145" s="52"/>
      <c r="HVE1145" s="70"/>
      <c r="HVF1145" s="70"/>
      <c r="HVG1145" s="70"/>
      <c r="HVH1145" s="110"/>
      <c r="HVI1145" s="2"/>
      <c r="HVJ1145" s="15"/>
      <c r="HVK1145" s="15"/>
      <c r="HVL1145" s="83"/>
      <c r="HVM1145" s="52"/>
      <c r="HVN1145" s="70"/>
      <c r="HVO1145" s="70"/>
      <c r="HVP1145" s="70"/>
      <c r="HVQ1145" s="110"/>
      <c r="HVR1145" s="2"/>
      <c r="HVS1145" s="15"/>
      <c r="HVT1145" s="15"/>
      <c r="HVU1145" s="83"/>
      <c r="HVV1145" s="52"/>
      <c r="HVW1145" s="70"/>
      <c r="HVX1145" s="70"/>
      <c r="HVY1145" s="70"/>
      <c r="HVZ1145" s="110"/>
      <c r="HWA1145" s="2"/>
      <c r="HWB1145" s="15"/>
      <c r="HWC1145" s="15"/>
      <c r="HWD1145" s="83"/>
      <c r="HWE1145" s="52"/>
      <c r="HWF1145" s="70"/>
      <c r="HWG1145" s="70"/>
      <c r="HWH1145" s="70"/>
      <c r="HWI1145" s="110"/>
      <c r="HWJ1145" s="2"/>
      <c r="HWK1145" s="15"/>
      <c r="HWL1145" s="15"/>
      <c r="HWM1145" s="83"/>
      <c r="HWN1145" s="52"/>
      <c r="HWO1145" s="70"/>
      <c r="HWP1145" s="70"/>
      <c r="HWQ1145" s="70"/>
      <c r="HWR1145" s="110"/>
      <c r="HWS1145" s="2"/>
      <c r="HWT1145" s="15"/>
      <c r="HWU1145" s="15"/>
      <c r="HWV1145" s="83"/>
      <c r="HWW1145" s="52"/>
      <c r="HWX1145" s="70"/>
      <c r="HWY1145" s="70"/>
      <c r="HWZ1145" s="70"/>
      <c r="HXA1145" s="110"/>
      <c r="HXB1145" s="2"/>
      <c r="HXC1145" s="15"/>
      <c r="HXD1145" s="15"/>
      <c r="HXE1145" s="83"/>
      <c r="HXF1145" s="52"/>
      <c r="HXG1145" s="70"/>
      <c r="HXH1145" s="70"/>
      <c r="HXI1145" s="70"/>
      <c r="HXJ1145" s="110"/>
      <c r="HXK1145" s="2"/>
      <c r="HXL1145" s="15"/>
      <c r="HXM1145" s="15"/>
      <c r="HXN1145" s="83"/>
      <c r="HXO1145" s="52"/>
      <c r="HXP1145" s="70"/>
      <c r="HXQ1145" s="70"/>
      <c r="HXR1145" s="70"/>
      <c r="HXS1145" s="110"/>
      <c r="HXT1145" s="2"/>
      <c r="HXU1145" s="15"/>
      <c r="HXV1145" s="15"/>
      <c r="HXW1145" s="83"/>
      <c r="HXX1145" s="52"/>
      <c r="HXY1145" s="70"/>
      <c r="HXZ1145" s="70"/>
      <c r="HYA1145" s="70"/>
      <c r="HYB1145" s="110"/>
      <c r="HYC1145" s="2"/>
      <c r="HYD1145" s="15"/>
      <c r="HYE1145" s="15"/>
      <c r="HYF1145" s="83"/>
      <c r="HYG1145" s="52"/>
      <c r="HYH1145" s="70"/>
      <c r="HYI1145" s="70"/>
      <c r="HYJ1145" s="70"/>
      <c r="HYK1145" s="110"/>
      <c r="HYL1145" s="2"/>
      <c r="HYM1145" s="15"/>
      <c r="HYN1145" s="15"/>
      <c r="HYO1145" s="83"/>
      <c r="HYP1145" s="52"/>
      <c r="HYQ1145" s="70"/>
      <c r="HYR1145" s="70"/>
      <c r="HYS1145" s="70"/>
      <c r="HYT1145" s="110"/>
      <c r="HYU1145" s="2"/>
      <c r="HYV1145" s="15"/>
      <c r="HYW1145" s="15"/>
      <c r="HYX1145" s="83"/>
      <c r="HYY1145" s="52"/>
      <c r="HYZ1145" s="70"/>
      <c r="HZA1145" s="70"/>
      <c r="HZB1145" s="70"/>
      <c r="HZC1145" s="110"/>
      <c r="HZD1145" s="2"/>
      <c r="HZE1145" s="15"/>
      <c r="HZF1145" s="15"/>
      <c r="HZG1145" s="83"/>
      <c r="HZH1145" s="52"/>
      <c r="HZI1145" s="70"/>
      <c r="HZJ1145" s="70"/>
      <c r="HZK1145" s="70"/>
      <c r="HZL1145" s="110"/>
      <c r="HZM1145" s="2"/>
      <c r="HZN1145" s="15"/>
      <c r="HZO1145" s="15"/>
      <c r="HZP1145" s="83"/>
      <c r="HZQ1145" s="52"/>
      <c r="HZR1145" s="70"/>
      <c r="HZS1145" s="70"/>
      <c r="HZT1145" s="70"/>
      <c r="HZU1145" s="110"/>
      <c r="HZV1145" s="2"/>
      <c r="HZW1145" s="15"/>
      <c r="HZX1145" s="15"/>
      <c r="HZY1145" s="83"/>
      <c r="HZZ1145" s="52"/>
      <c r="IAA1145" s="70"/>
      <c r="IAB1145" s="70"/>
      <c r="IAC1145" s="70"/>
      <c r="IAD1145" s="110"/>
      <c r="IAE1145" s="2"/>
      <c r="IAF1145" s="15"/>
      <c r="IAG1145" s="15"/>
      <c r="IAH1145" s="83"/>
      <c r="IAI1145" s="52"/>
      <c r="IAJ1145" s="70"/>
      <c r="IAK1145" s="70"/>
      <c r="IAL1145" s="70"/>
      <c r="IAM1145" s="110"/>
      <c r="IAN1145" s="2"/>
      <c r="IAO1145" s="15"/>
      <c r="IAP1145" s="15"/>
      <c r="IAQ1145" s="83"/>
      <c r="IAR1145" s="52"/>
      <c r="IAS1145" s="70"/>
      <c r="IAT1145" s="70"/>
      <c r="IAU1145" s="70"/>
      <c r="IAV1145" s="110"/>
      <c r="IAW1145" s="2"/>
      <c r="IAX1145" s="15"/>
      <c r="IAY1145" s="15"/>
      <c r="IAZ1145" s="83"/>
      <c r="IBA1145" s="52"/>
      <c r="IBB1145" s="70"/>
      <c r="IBC1145" s="70"/>
      <c r="IBD1145" s="70"/>
      <c r="IBE1145" s="110"/>
      <c r="IBF1145" s="2"/>
      <c r="IBG1145" s="15"/>
      <c r="IBH1145" s="15"/>
      <c r="IBI1145" s="83"/>
      <c r="IBJ1145" s="52"/>
      <c r="IBK1145" s="70"/>
      <c r="IBL1145" s="70"/>
      <c r="IBM1145" s="70"/>
      <c r="IBN1145" s="110"/>
      <c r="IBO1145" s="2"/>
      <c r="IBP1145" s="15"/>
      <c r="IBQ1145" s="15"/>
      <c r="IBR1145" s="83"/>
      <c r="IBS1145" s="52"/>
      <c r="IBT1145" s="70"/>
      <c r="IBU1145" s="70"/>
      <c r="IBV1145" s="70"/>
      <c r="IBW1145" s="110"/>
      <c r="IBX1145" s="2"/>
      <c r="IBY1145" s="15"/>
      <c r="IBZ1145" s="15"/>
      <c r="ICA1145" s="83"/>
      <c r="ICB1145" s="52"/>
      <c r="ICC1145" s="70"/>
      <c r="ICD1145" s="70"/>
      <c r="ICE1145" s="70"/>
      <c r="ICF1145" s="110"/>
      <c r="ICG1145" s="2"/>
      <c r="ICH1145" s="15"/>
      <c r="ICI1145" s="15"/>
      <c r="ICJ1145" s="83"/>
      <c r="ICK1145" s="52"/>
      <c r="ICL1145" s="70"/>
      <c r="ICM1145" s="70"/>
      <c r="ICN1145" s="70"/>
      <c r="ICO1145" s="110"/>
      <c r="ICP1145" s="2"/>
      <c r="ICQ1145" s="15"/>
      <c r="ICR1145" s="15"/>
      <c r="ICS1145" s="83"/>
      <c r="ICT1145" s="52"/>
      <c r="ICU1145" s="70"/>
      <c r="ICV1145" s="70"/>
      <c r="ICW1145" s="70"/>
      <c r="ICX1145" s="110"/>
      <c r="ICY1145" s="2"/>
      <c r="ICZ1145" s="15"/>
      <c r="IDA1145" s="15"/>
      <c r="IDB1145" s="83"/>
      <c r="IDC1145" s="52"/>
      <c r="IDD1145" s="70"/>
      <c r="IDE1145" s="70"/>
      <c r="IDF1145" s="70"/>
      <c r="IDG1145" s="110"/>
      <c r="IDH1145" s="2"/>
      <c r="IDI1145" s="15"/>
      <c r="IDJ1145" s="15"/>
      <c r="IDK1145" s="83"/>
      <c r="IDL1145" s="52"/>
      <c r="IDM1145" s="70"/>
      <c r="IDN1145" s="70"/>
      <c r="IDO1145" s="70"/>
      <c r="IDP1145" s="110"/>
      <c r="IDQ1145" s="2"/>
      <c r="IDR1145" s="15"/>
      <c r="IDS1145" s="15"/>
      <c r="IDT1145" s="83"/>
      <c r="IDU1145" s="52"/>
      <c r="IDV1145" s="70"/>
      <c r="IDW1145" s="70"/>
      <c r="IDX1145" s="70"/>
      <c r="IDY1145" s="110"/>
      <c r="IDZ1145" s="2"/>
      <c r="IEA1145" s="15"/>
      <c r="IEB1145" s="15"/>
      <c r="IEC1145" s="83"/>
      <c r="IED1145" s="52"/>
      <c r="IEE1145" s="70"/>
      <c r="IEF1145" s="70"/>
      <c r="IEG1145" s="70"/>
      <c r="IEH1145" s="110"/>
      <c r="IEI1145" s="2"/>
      <c r="IEJ1145" s="15"/>
      <c r="IEK1145" s="15"/>
      <c r="IEL1145" s="83"/>
      <c r="IEM1145" s="52"/>
      <c r="IEN1145" s="70"/>
      <c r="IEO1145" s="70"/>
      <c r="IEP1145" s="70"/>
      <c r="IEQ1145" s="110"/>
      <c r="IER1145" s="2"/>
      <c r="IES1145" s="15"/>
      <c r="IET1145" s="15"/>
      <c r="IEU1145" s="83"/>
      <c r="IEV1145" s="52"/>
      <c r="IEW1145" s="70"/>
      <c r="IEX1145" s="70"/>
      <c r="IEY1145" s="70"/>
      <c r="IEZ1145" s="110"/>
      <c r="IFA1145" s="2"/>
      <c r="IFB1145" s="15"/>
      <c r="IFC1145" s="15"/>
      <c r="IFD1145" s="83"/>
      <c r="IFE1145" s="52"/>
      <c r="IFF1145" s="70"/>
      <c r="IFG1145" s="70"/>
      <c r="IFH1145" s="70"/>
      <c r="IFI1145" s="110"/>
      <c r="IFJ1145" s="2"/>
      <c r="IFK1145" s="15"/>
      <c r="IFL1145" s="15"/>
      <c r="IFM1145" s="83"/>
      <c r="IFN1145" s="52"/>
      <c r="IFO1145" s="70"/>
      <c r="IFP1145" s="70"/>
      <c r="IFQ1145" s="70"/>
      <c r="IFR1145" s="110"/>
      <c r="IFS1145" s="2"/>
      <c r="IFT1145" s="15"/>
      <c r="IFU1145" s="15"/>
      <c r="IFV1145" s="83"/>
      <c r="IFW1145" s="52"/>
      <c r="IFX1145" s="70"/>
      <c r="IFY1145" s="70"/>
      <c r="IFZ1145" s="70"/>
      <c r="IGA1145" s="110"/>
      <c r="IGB1145" s="2"/>
      <c r="IGC1145" s="15"/>
      <c r="IGD1145" s="15"/>
      <c r="IGE1145" s="83"/>
      <c r="IGF1145" s="52"/>
      <c r="IGG1145" s="70"/>
      <c r="IGH1145" s="70"/>
      <c r="IGI1145" s="70"/>
      <c r="IGJ1145" s="110"/>
      <c r="IGK1145" s="2"/>
      <c r="IGL1145" s="15"/>
      <c r="IGM1145" s="15"/>
      <c r="IGN1145" s="83"/>
      <c r="IGO1145" s="52"/>
      <c r="IGP1145" s="70"/>
      <c r="IGQ1145" s="70"/>
      <c r="IGR1145" s="70"/>
      <c r="IGS1145" s="110"/>
      <c r="IGT1145" s="2"/>
      <c r="IGU1145" s="15"/>
      <c r="IGV1145" s="15"/>
      <c r="IGW1145" s="83"/>
      <c r="IGX1145" s="52"/>
      <c r="IGY1145" s="70"/>
      <c r="IGZ1145" s="70"/>
      <c r="IHA1145" s="70"/>
      <c r="IHB1145" s="110"/>
      <c r="IHC1145" s="2"/>
      <c r="IHD1145" s="15"/>
      <c r="IHE1145" s="15"/>
      <c r="IHF1145" s="83"/>
      <c r="IHG1145" s="52"/>
      <c r="IHH1145" s="70"/>
      <c r="IHI1145" s="70"/>
      <c r="IHJ1145" s="70"/>
      <c r="IHK1145" s="110"/>
      <c r="IHL1145" s="2"/>
      <c r="IHM1145" s="15"/>
      <c r="IHN1145" s="15"/>
      <c r="IHO1145" s="83"/>
      <c r="IHP1145" s="52"/>
      <c r="IHQ1145" s="70"/>
      <c r="IHR1145" s="70"/>
      <c r="IHS1145" s="70"/>
      <c r="IHT1145" s="110"/>
      <c r="IHU1145" s="2"/>
      <c r="IHV1145" s="15"/>
      <c r="IHW1145" s="15"/>
      <c r="IHX1145" s="83"/>
      <c r="IHY1145" s="52"/>
      <c r="IHZ1145" s="70"/>
      <c r="IIA1145" s="70"/>
      <c r="IIB1145" s="70"/>
      <c r="IIC1145" s="110"/>
      <c r="IID1145" s="2"/>
      <c r="IIE1145" s="15"/>
      <c r="IIF1145" s="15"/>
      <c r="IIG1145" s="83"/>
      <c r="IIH1145" s="52"/>
      <c r="III1145" s="70"/>
      <c r="IIJ1145" s="70"/>
      <c r="IIK1145" s="70"/>
      <c r="IIL1145" s="110"/>
      <c r="IIM1145" s="2"/>
      <c r="IIN1145" s="15"/>
      <c r="IIO1145" s="15"/>
      <c r="IIP1145" s="83"/>
      <c r="IIQ1145" s="52"/>
      <c r="IIR1145" s="70"/>
      <c r="IIS1145" s="70"/>
      <c r="IIT1145" s="70"/>
      <c r="IIU1145" s="110"/>
      <c r="IIV1145" s="2"/>
      <c r="IIW1145" s="15"/>
      <c r="IIX1145" s="15"/>
      <c r="IIY1145" s="83"/>
      <c r="IIZ1145" s="52"/>
      <c r="IJA1145" s="70"/>
      <c r="IJB1145" s="70"/>
      <c r="IJC1145" s="70"/>
      <c r="IJD1145" s="110"/>
      <c r="IJE1145" s="2"/>
      <c r="IJF1145" s="15"/>
      <c r="IJG1145" s="15"/>
      <c r="IJH1145" s="83"/>
      <c r="IJI1145" s="52"/>
      <c r="IJJ1145" s="70"/>
      <c r="IJK1145" s="70"/>
      <c r="IJL1145" s="70"/>
      <c r="IJM1145" s="110"/>
      <c r="IJN1145" s="2"/>
      <c r="IJO1145" s="15"/>
      <c r="IJP1145" s="15"/>
      <c r="IJQ1145" s="83"/>
      <c r="IJR1145" s="52"/>
      <c r="IJS1145" s="70"/>
      <c r="IJT1145" s="70"/>
      <c r="IJU1145" s="70"/>
      <c r="IJV1145" s="110"/>
      <c r="IJW1145" s="2"/>
      <c r="IJX1145" s="15"/>
      <c r="IJY1145" s="15"/>
      <c r="IJZ1145" s="83"/>
      <c r="IKA1145" s="52"/>
      <c r="IKB1145" s="70"/>
      <c r="IKC1145" s="70"/>
      <c r="IKD1145" s="70"/>
      <c r="IKE1145" s="110"/>
      <c r="IKF1145" s="2"/>
      <c r="IKG1145" s="15"/>
      <c r="IKH1145" s="15"/>
      <c r="IKI1145" s="83"/>
      <c r="IKJ1145" s="52"/>
      <c r="IKK1145" s="70"/>
      <c r="IKL1145" s="70"/>
      <c r="IKM1145" s="70"/>
      <c r="IKN1145" s="110"/>
      <c r="IKO1145" s="2"/>
      <c r="IKP1145" s="15"/>
      <c r="IKQ1145" s="15"/>
      <c r="IKR1145" s="83"/>
      <c r="IKS1145" s="52"/>
      <c r="IKT1145" s="70"/>
      <c r="IKU1145" s="70"/>
      <c r="IKV1145" s="70"/>
      <c r="IKW1145" s="110"/>
      <c r="IKX1145" s="2"/>
      <c r="IKY1145" s="15"/>
      <c r="IKZ1145" s="15"/>
      <c r="ILA1145" s="83"/>
      <c r="ILB1145" s="52"/>
      <c r="ILC1145" s="70"/>
      <c r="ILD1145" s="70"/>
      <c r="ILE1145" s="70"/>
      <c r="ILF1145" s="110"/>
      <c r="ILG1145" s="2"/>
      <c r="ILH1145" s="15"/>
      <c r="ILI1145" s="15"/>
      <c r="ILJ1145" s="83"/>
      <c r="ILK1145" s="52"/>
      <c r="ILL1145" s="70"/>
      <c r="ILM1145" s="70"/>
      <c r="ILN1145" s="70"/>
      <c r="ILO1145" s="110"/>
      <c r="ILP1145" s="2"/>
      <c r="ILQ1145" s="15"/>
      <c r="ILR1145" s="15"/>
      <c r="ILS1145" s="83"/>
      <c r="ILT1145" s="52"/>
      <c r="ILU1145" s="70"/>
      <c r="ILV1145" s="70"/>
      <c r="ILW1145" s="70"/>
      <c r="ILX1145" s="110"/>
      <c r="ILY1145" s="2"/>
      <c r="ILZ1145" s="15"/>
      <c r="IMA1145" s="15"/>
      <c r="IMB1145" s="83"/>
      <c r="IMC1145" s="52"/>
      <c r="IMD1145" s="70"/>
      <c r="IME1145" s="70"/>
      <c r="IMF1145" s="70"/>
      <c r="IMG1145" s="110"/>
      <c r="IMH1145" s="2"/>
      <c r="IMI1145" s="15"/>
      <c r="IMJ1145" s="15"/>
      <c r="IMK1145" s="83"/>
      <c r="IML1145" s="52"/>
      <c r="IMM1145" s="70"/>
      <c r="IMN1145" s="70"/>
      <c r="IMO1145" s="70"/>
      <c r="IMP1145" s="110"/>
      <c r="IMQ1145" s="2"/>
      <c r="IMR1145" s="15"/>
      <c r="IMS1145" s="15"/>
      <c r="IMT1145" s="83"/>
      <c r="IMU1145" s="52"/>
      <c r="IMV1145" s="70"/>
      <c r="IMW1145" s="70"/>
      <c r="IMX1145" s="70"/>
      <c r="IMY1145" s="110"/>
      <c r="IMZ1145" s="2"/>
      <c r="INA1145" s="15"/>
      <c r="INB1145" s="15"/>
      <c r="INC1145" s="83"/>
      <c r="IND1145" s="52"/>
      <c r="INE1145" s="70"/>
      <c r="INF1145" s="70"/>
      <c r="ING1145" s="70"/>
      <c r="INH1145" s="110"/>
      <c r="INI1145" s="2"/>
      <c r="INJ1145" s="15"/>
      <c r="INK1145" s="15"/>
      <c r="INL1145" s="83"/>
      <c r="INM1145" s="52"/>
      <c r="INN1145" s="70"/>
      <c r="INO1145" s="70"/>
      <c r="INP1145" s="70"/>
      <c r="INQ1145" s="110"/>
      <c r="INR1145" s="2"/>
      <c r="INS1145" s="15"/>
      <c r="INT1145" s="15"/>
      <c r="INU1145" s="83"/>
      <c r="INV1145" s="52"/>
      <c r="INW1145" s="70"/>
      <c r="INX1145" s="70"/>
      <c r="INY1145" s="70"/>
      <c r="INZ1145" s="110"/>
      <c r="IOA1145" s="2"/>
      <c r="IOB1145" s="15"/>
      <c r="IOC1145" s="15"/>
      <c r="IOD1145" s="83"/>
      <c r="IOE1145" s="52"/>
      <c r="IOF1145" s="70"/>
      <c r="IOG1145" s="70"/>
      <c r="IOH1145" s="70"/>
      <c r="IOI1145" s="110"/>
      <c r="IOJ1145" s="2"/>
      <c r="IOK1145" s="15"/>
      <c r="IOL1145" s="15"/>
      <c r="IOM1145" s="83"/>
      <c r="ION1145" s="52"/>
      <c r="IOO1145" s="70"/>
      <c r="IOP1145" s="70"/>
      <c r="IOQ1145" s="70"/>
      <c r="IOR1145" s="110"/>
      <c r="IOS1145" s="2"/>
      <c r="IOT1145" s="15"/>
      <c r="IOU1145" s="15"/>
      <c r="IOV1145" s="83"/>
      <c r="IOW1145" s="52"/>
      <c r="IOX1145" s="70"/>
      <c r="IOY1145" s="70"/>
      <c r="IOZ1145" s="70"/>
      <c r="IPA1145" s="110"/>
      <c r="IPB1145" s="2"/>
      <c r="IPC1145" s="15"/>
      <c r="IPD1145" s="15"/>
      <c r="IPE1145" s="83"/>
      <c r="IPF1145" s="52"/>
      <c r="IPG1145" s="70"/>
      <c r="IPH1145" s="70"/>
      <c r="IPI1145" s="70"/>
      <c r="IPJ1145" s="110"/>
      <c r="IPK1145" s="2"/>
      <c r="IPL1145" s="15"/>
      <c r="IPM1145" s="15"/>
      <c r="IPN1145" s="83"/>
      <c r="IPO1145" s="52"/>
      <c r="IPP1145" s="70"/>
      <c r="IPQ1145" s="70"/>
      <c r="IPR1145" s="70"/>
      <c r="IPS1145" s="110"/>
      <c r="IPT1145" s="2"/>
      <c r="IPU1145" s="15"/>
      <c r="IPV1145" s="15"/>
      <c r="IPW1145" s="83"/>
      <c r="IPX1145" s="52"/>
      <c r="IPY1145" s="70"/>
      <c r="IPZ1145" s="70"/>
      <c r="IQA1145" s="70"/>
      <c r="IQB1145" s="110"/>
      <c r="IQC1145" s="2"/>
      <c r="IQD1145" s="15"/>
      <c r="IQE1145" s="15"/>
      <c r="IQF1145" s="83"/>
      <c r="IQG1145" s="52"/>
      <c r="IQH1145" s="70"/>
      <c r="IQI1145" s="70"/>
      <c r="IQJ1145" s="70"/>
      <c r="IQK1145" s="110"/>
      <c r="IQL1145" s="2"/>
      <c r="IQM1145" s="15"/>
      <c r="IQN1145" s="15"/>
      <c r="IQO1145" s="83"/>
      <c r="IQP1145" s="52"/>
      <c r="IQQ1145" s="70"/>
      <c r="IQR1145" s="70"/>
      <c r="IQS1145" s="70"/>
      <c r="IQT1145" s="110"/>
      <c r="IQU1145" s="2"/>
      <c r="IQV1145" s="15"/>
      <c r="IQW1145" s="15"/>
      <c r="IQX1145" s="83"/>
      <c r="IQY1145" s="52"/>
      <c r="IQZ1145" s="70"/>
      <c r="IRA1145" s="70"/>
      <c r="IRB1145" s="70"/>
      <c r="IRC1145" s="110"/>
      <c r="IRD1145" s="2"/>
      <c r="IRE1145" s="15"/>
      <c r="IRF1145" s="15"/>
      <c r="IRG1145" s="83"/>
      <c r="IRH1145" s="52"/>
      <c r="IRI1145" s="70"/>
      <c r="IRJ1145" s="70"/>
      <c r="IRK1145" s="70"/>
      <c r="IRL1145" s="110"/>
      <c r="IRM1145" s="2"/>
      <c r="IRN1145" s="15"/>
      <c r="IRO1145" s="15"/>
      <c r="IRP1145" s="83"/>
      <c r="IRQ1145" s="52"/>
      <c r="IRR1145" s="70"/>
      <c r="IRS1145" s="70"/>
      <c r="IRT1145" s="70"/>
      <c r="IRU1145" s="110"/>
      <c r="IRV1145" s="2"/>
      <c r="IRW1145" s="15"/>
      <c r="IRX1145" s="15"/>
      <c r="IRY1145" s="83"/>
      <c r="IRZ1145" s="52"/>
      <c r="ISA1145" s="70"/>
      <c r="ISB1145" s="70"/>
      <c r="ISC1145" s="70"/>
      <c r="ISD1145" s="110"/>
      <c r="ISE1145" s="2"/>
      <c r="ISF1145" s="15"/>
      <c r="ISG1145" s="15"/>
      <c r="ISH1145" s="83"/>
      <c r="ISI1145" s="52"/>
      <c r="ISJ1145" s="70"/>
      <c r="ISK1145" s="70"/>
      <c r="ISL1145" s="70"/>
      <c r="ISM1145" s="110"/>
      <c r="ISN1145" s="2"/>
      <c r="ISO1145" s="15"/>
      <c r="ISP1145" s="15"/>
      <c r="ISQ1145" s="83"/>
      <c r="ISR1145" s="52"/>
      <c r="ISS1145" s="70"/>
      <c r="IST1145" s="70"/>
      <c r="ISU1145" s="70"/>
      <c r="ISV1145" s="110"/>
      <c r="ISW1145" s="2"/>
      <c r="ISX1145" s="15"/>
      <c r="ISY1145" s="15"/>
      <c r="ISZ1145" s="83"/>
      <c r="ITA1145" s="52"/>
      <c r="ITB1145" s="70"/>
      <c r="ITC1145" s="70"/>
      <c r="ITD1145" s="70"/>
      <c r="ITE1145" s="110"/>
      <c r="ITF1145" s="2"/>
      <c r="ITG1145" s="15"/>
      <c r="ITH1145" s="15"/>
      <c r="ITI1145" s="83"/>
      <c r="ITJ1145" s="52"/>
      <c r="ITK1145" s="70"/>
      <c r="ITL1145" s="70"/>
      <c r="ITM1145" s="70"/>
      <c r="ITN1145" s="110"/>
      <c r="ITO1145" s="2"/>
      <c r="ITP1145" s="15"/>
      <c r="ITQ1145" s="15"/>
      <c r="ITR1145" s="83"/>
      <c r="ITS1145" s="52"/>
      <c r="ITT1145" s="70"/>
      <c r="ITU1145" s="70"/>
      <c r="ITV1145" s="70"/>
      <c r="ITW1145" s="110"/>
      <c r="ITX1145" s="2"/>
      <c r="ITY1145" s="15"/>
      <c r="ITZ1145" s="15"/>
      <c r="IUA1145" s="83"/>
      <c r="IUB1145" s="52"/>
      <c r="IUC1145" s="70"/>
      <c r="IUD1145" s="70"/>
      <c r="IUE1145" s="70"/>
      <c r="IUF1145" s="110"/>
      <c r="IUG1145" s="2"/>
      <c r="IUH1145" s="15"/>
      <c r="IUI1145" s="15"/>
      <c r="IUJ1145" s="83"/>
      <c r="IUK1145" s="52"/>
      <c r="IUL1145" s="70"/>
      <c r="IUM1145" s="70"/>
      <c r="IUN1145" s="70"/>
      <c r="IUO1145" s="110"/>
      <c r="IUP1145" s="2"/>
      <c r="IUQ1145" s="15"/>
      <c r="IUR1145" s="15"/>
      <c r="IUS1145" s="83"/>
      <c r="IUT1145" s="52"/>
      <c r="IUU1145" s="70"/>
      <c r="IUV1145" s="70"/>
      <c r="IUW1145" s="70"/>
      <c r="IUX1145" s="110"/>
      <c r="IUY1145" s="2"/>
      <c r="IUZ1145" s="15"/>
      <c r="IVA1145" s="15"/>
      <c r="IVB1145" s="83"/>
      <c r="IVC1145" s="52"/>
      <c r="IVD1145" s="70"/>
      <c r="IVE1145" s="70"/>
      <c r="IVF1145" s="70"/>
      <c r="IVG1145" s="110"/>
      <c r="IVH1145" s="2"/>
      <c r="IVI1145" s="15"/>
      <c r="IVJ1145" s="15"/>
      <c r="IVK1145" s="83"/>
      <c r="IVL1145" s="52"/>
      <c r="IVM1145" s="70"/>
      <c r="IVN1145" s="70"/>
      <c r="IVO1145" s="70"/>
      <c r="IVP1145" s="110"/>
      <c r="IVQ1145" s="2"/>
      <c r="IVR1145" s="15"/>
      <c r="IVS1145" s="15"/>
      <c r="IVT1145" s="83"/>
      <c r="IVU1145" s="52"/>
      <c r="IVV1145" s="70"/>
      <c r="IVW1145" s="70"/>
      <c r="IVX1145" s="70"/>
      <c r="IVY1145" s="110"/>
      <c r="IVZ1145" s="2"/>
      <c r="IWA1145" s="15"/>
      <c r="IWB1145" s="15"/>
      <c r="IWC1145" s="83"/>
      <c r="IWD1145" s="52"/>
      <c r="IWE1145" s="70"/>
      <c r="IWF1145" s="70"/>
      <c r="IWG1145" s="70"/>
      <c r="IWH1145" s="110"/>
      <c r="IWI1145" s="2"/>
      <c r="IWJ1145" s="15"/>
      <c r="IWK1145" s="15"/>
      <c r="IWL1145" s="83"/>
      <c r="IWM1145" s="52"/>
      <c r="IWN1145" s="70"/>
      <c r="IWO1145" s="70"/>
      <c r="IWP1145" s="70"/>
      <c r="IWQ1145" s="110"/>
      <c r="IWR1145" s="2"/>
      <c r="IWS1145" s="15"/>
      <c r="IWT1145" s="15"/>
      <c r="IWU1145" s="83"/>
      <c r="IWV1145" s="52"/>
      <c r="IWW1145" s="70"/>
      <c r="IWX1145" s="70"/>
      <c r="IWY1145" s="70"/>
      <c r="IWZ1145" s="110"/>
      <c r="IXA1145" s="2"/>
      <c r="IXB1145" s="15"/>
      <c r="IXC1145" s="15"/>
      <c r="IXD1145" s="83"/>
      <c r="IXE1145" s="52"/>
      <c r="IXF1145" s="70"/>
      <c r="IXG1145" s="70"/>
      <c r="IXH1145" s="70"/>
      <c r="IXI1145" s="110"/>
      <c r="IXJ1145" s="2"/>
      <c r="IXK1145" s="15"/>
      <c r="IXL1145" s="15"/>
      <c r="IXM1145" s="83"/>
      <c r="IXN1145" s="52"/>
      <c r="IXO1145" s="70"/>
      <c r="IXP1145" s="70"/>
      <c r="IXQ1145" s="70"/>
      <c r="IXR1145" s="110"/>
      <c r="IXS1145" s="2"/>
      <c r="IXT1145" s="15"/>
      <c r="IXU1145" s="15"/>
      <c r="IXV1145" s="83"/>
      <c r="IXW1145" s="52"/>
      <c r="IXX1145" s="70"/>
      <c r="IXY1145" s="70"/>
      <c r="IXZ1145" s="70"/>
      <c r="IYA1145" s="110"/>
      <c r="IYB1145" s="2"/>
      <c r="IYC1145" s="15"/>
      <c r="IYD1145" s="15"/>
      <c r="IYE1145" s="83"/>
      <c r="IYF1145" s="52"/>
      <c r="IYG1145" s="70"/>
      <c r="IYH1145" s="70"/>
      <c r="IYI1145" s="70"/>
      <c r="IYJ1145" s="110"/>
      <c r="IYK1145" s="2"/>
      <c r="IYL1145" s="15"/>
      <c r="IYM1145" s="15"/>
      <c r="IYN1145" s="83"/>
      <c r="IYO1145" s="52"/>
      <c r="IYP1145" s="70"/>
      <c r="IYQ1145" s="70"/>
      <c r="IYR1145" s="70"/>
      <c r="IYS1145" s="110"/>
      <c r="IYT1145" s="2"/>
      <c r="IYU1145" s="15"/>
      <c r="IYV1145" s="15"/>
      <c r="IYW1145" s="83"/>
      <c r="IYX1145" s="52"/>
      <c r="IYY1145" s="70"/>
      <c r="IYZ1145" s="70"/>
      <c r="IZA1145" s="70"/>
      <c r="IZB1145" s="110"/>
      <c r="IZC1145" s="2"/>
      <c r="IZD1145" s="15"/>
      <c r="IZE1145" s="15"/>
      <c r="IZF1145" s="83"/>
      <c r="IZG1145" s="52"/>
      <c r="IZH1145" s="70"/>
      <c r="IZI1145" s="70"/>
      <c r="IZJ1145" s="70"/>
      <c r="IZK1145" s="110"/>
      <c r="IZL1145" s="2"/>
      <c r="IZM1145" s="15"/>
      <c r="IZN1145" s="15"/>
      <c r="IZO1145" s="83"/>
      <c r="IZP1145" s="52"/>
      <c r="IZQ1145" s="70"/>
      <c r="IZR1145" s="70"/>
      <c r="IZS1145" s="70"/>
      <c r="IZT1145" s="110"/>
      <c r="IZU1145" s="2"/>
      <c r="IZV1145" s="15"/>
      <c r="IZW1145" s="15"/>
      <c r="IZX1145" s="83"/>
      <c r="IZY1145" s="52"/>
      <c r="IZZ1145" s="70"/>
      <c r="JAA1145" s="70"/>
      <c r="JAB1145" s="70"/>
      <c r="JAC1145" s="110"/>
      <c r="JAD1145" s="2"/>
      <c r="JAE1145" s="15"/>
      <c r="JAF1145" s="15"/>
      <c r="JAG1145" s="83"/>
      <c r="JAH1145" s="52"/>
      <c r="JAI1145" s="70"/>
      <c r="JAJ1145" s="70"/>
      <c r="JAK1145" s="70"/>
      <c r="JAL1145" s="110"/>
      <c r="JAM1145" s="2"/>
      <c r="JAN1145" s="15"/>
      <c r="JAO1145" s="15"/>
      <c r="JAP1145" s="83"/>
      <c r="JAQ1145" s="52"/>
      <c r="JAR1145" s="70"/>
      <c r="JAS1145" s="70"/>
      <c r="JAT1145" s="70"/>
      <c r="JAU1145" s="110"/>
      <c r="JAV1145" s="2"/>
      <c r="JAW1145" s="15"/>
      <c r="JAX1145" s="15"/>
      <c r="JAY1145" s="83"/>
      <c r="JAZ1145" s="52"/>
      <c r="JBA1145" s="70"/>
      <c r="JBB1145" s="70"/>
      <c r="JBC1145" s="70"/>
      <c r="JBD1145" s="110"/>
      <c r="JBE1145" s="2"/>
      <c r="JBF1145" s="15"/>
      <c r="JBG1145" s="15"/>
      <c r="JBH1145" s="83"/>
      <c r="JBI1145" s="52"/>
      <c r="JBJ1145" s="70"/>
      <c r="JBK1145" s="70"/>
      <c r="JBL1145" s="70"/>
      <c r="JBM1145" s="110"/>
      <c r="JBN1145" s="2"/>
      <c r="JBO1145" s="15"/>
      <c r="JBP1145" s="15"/>
      <c r="JBQ1145" s="83"/>
      <c r="JBR1145" s="52"/>
      <c r="JBS1145" s="70"/>
      <c r="JBT1145" s="70"/>
      <c r="JBU1145" s="70"/>
      <c r="JBV1145" s="110"/>
      <c r="JBW1145" s="2"/>
      <c r="JBX1145" s="15"/>
      <c r="JBY1145" s="15"/>
      <c r="JBZ1145" s="83"/>
      <c r="JCA1145" s="52"/>
      <c r="JCB1145" s="70"/>
      <c r="JCC1145" s="70"/>
      <c r="JCD1145" s="70"/>
      <c r="JCE1145" s="110"/>
      <c r="JCF1145" s="2"/>
      <c r="JCG1145" s="15"/>
      <c r="JCH1145" s="15"/>
      <c r="JCI1145" s="83"/>
      <c r="JCJ1145" s="52"/>
      <c r="JCK1145" s="70"/>
      <c r="JCL1145" s="70"/>
      <c r="JCM1145" s="70"/>
      <c r="JCN1145" s="110"/>
      <c r="JCO1145" s="2"/>
      <c r="JCP1145" s="15"/>
      <c r="JCQ1145" s="15"/>
      <c r="JCR1145" s="83"/>
      <c r="JCS1145" s="52"/>
      <c r="JCT1145" s="70"/>
      <c r="JCU1145" s="70"/>
      <c r="JCV1145" s="70"/>
      <c r="JCW1145" s="110"/>
      <c r="JCX1145" s="2"/>
      <c r="JCY1145" s="15"/>
      <c r="JCZ1145" s="15"/>
      <c r="JDA1145" s="83"/>
      <c r="JDB1145" s="52"/>
      <c r="JDC1145" s="70"/>
      <c r="JDD1145" s="70"/>
      <c r="JDE1145" s="70"/>
      <c r="JDF1145" s="110"/>
      <c r="JDG1145" s="2"/>
      <c r="JDH1145" s="15"/>
      <c r="JDI1145" s="15"/>
      <c r="JDJ1145" s="83"/>
      <c r="JDK1145" s="52"/>
      <c r="JDL1145" s="70"/>
      <c r="JDM1145" s="70"/>
      <c r="JDN1145" s="70"/>
      <c r="JDO1145" s="110"/>
      <c r="JDP1145" s="2"/>
      <c r="JDQ1145" s="15"/>
      <c r="JDR1145" s="15"/>
      <c r="JDS1145" s="83"/>
      <c r="JDT1145" s="52"/>
      <c r="JDU1145" s="70"/>
      <c r="JDV1145" s="70"/>
      <c r="JDW1145" s="70"/>
      <c r="JDX1145" s="110"/>
      <c r="JDY1145" s="2"/>
      <c r="JDZ1145" s="15"/>
      <c r="JEA1145" s="15"/>
      <c r="JEB1145" s="83"/>
      <c r="JEC1145" s="52"/>
      <c r="JED1145" s="70"/>
      <c r="JEE1145" s="70"/>
      <c r="JEF1145" s="70"/>
      <c r="JEG1145" s="110"/>
      <c r="JEH1145" s="2"/>
      <c r="JEI1145" s="15"/>
      <c r="JEJ1145" s="15"/>
      <c r="JEK1145" s="83"/>
      <c r="JEL1145" s="52"/>
      <c r="JEM1145" s="70"/>
      <c r="JEN1145" s="70"/>
      <c r="JEO1145" s="70"/>
      <c r="JEP1145" s="110"/>
      <c r="JEQ1145" s="2"/>
      <c r="JER1145" s="15"/>
      <c r="JES1145" s="15"/>
      <c r="JET1145" s="83"/>
      <c r="JEU1145" s="52"/>
      <c r="JEV1145" s="70"/>
      <c r="JEW1145" s="70"/>
      <c r="JEX1145" s="70"/>
      <c r="JEY1145" s="110"/>
      <c r="JEZ1145" s="2"/>
      <c r="JFA1145" s="15"/>
      <c r="JFB1145" s="15"/>
      <c r="JFC1145" s="83"/>
      <c r="JFD1145" s="52"/>
      <c r="JFE1145" s="70"/>
      <c r="JFF1145" s="70"/>
      <c r="JFG1145" s="70"/>
      <c r="JFH1145" s="110"/>
      <c r="JFI1145" s="2"/>
      <c r="JFJ1145" s="15"/>
      <c r="JFK1145" s="15"/>
      <c r="JFL1145" s="83"/>
      <c r="JFM1145" s="52"/>
      <c r="JFN1145" s="70"/>
      <c r="JFO1145" s="70"/>
      <c r="JFP1145" s="70"/>
      <c r="JFQ1145" s="110"/>
      <c r="JFR1145" s="2"/>
      <c r="JFS1145" s="15"/>
      <c r="JFT1145" s="15"/>
      <c r="JFU1145" s="83"/>
      <c r="JFV1145" s="52"/>
      <c r="JFW1145" s="70"/>
      <c r="JFX1145" s="70"/>
      <c r="JFY1145" s="70"/>
      <c r="JFZ1145" s="110"/>
      <c r="JGA1145" s="2"/>
      <c r="JGB1145" s="15"/>
      <c r="JGC1145" s="15"/>
      <c r="JGD1145" s="83"/>
      <c r="JGE1145" s="52"/>
      <c r="JGF1145" s="70"/>
      <c r="JGG1145" s="70"/>
      <c r="JGH1145" s="70"/>
      <c r="JGI1145" s="110"/>
      <c r="JGJ1145" s="2"/>
      <c r="JGK1145" s="15"/>
      <c r="JGL1145" s="15"/>
      <c r="JGM1145" s="83"/>
      <c r="JGN1145" s="52"/>
      <c r="JGO1145" s="70"/>
      <c r="JGP1145" s="70"/>
      <c r="JGQ1145" s="70"/>
      <c r="JGR1145" s="110"/>
      <c r="JGS1145" s="2"/>
      <c r="JGT1145" s="15"/>
      <c r="JGU1145" s="15"/>
      <c r="JGV1145" s="83"/>
      <c r="JGW1145" s="52"/>
      <c r="JGX1145" s="70"/>
      <c r="JGY1145" s="70"/>
      <c r="JGZ1145" s="70"/>
      <c r="JHA1145" s="110"/>
      <c r="JHB1145" s="2"/>
      <c r="JHC1145" s="15"/>
      <c r="JHD1145" s="15"/>
      <c r="JHE1145" s="83"/>
      <c r="JHF1145" s="52"/>
      <c r="JHG1145" s="70"/>
      <c r="JHH1145" s="70"/>
      <c r="JHI1145" s="70"/>
      <c r="JHJ1145" s="110"/>
      <c r="JHK1145" s="2"/>
      <c r="JHL1145" s="15"/>
      <c r="JHM1145" s="15"/>
      <c r="JHN1145" s="83"/>
      <c r="JHO1145" s="52"/>
      <c r="JHP1145" s="70"/>
      <c r="JHQ1145" s="70"/>
      <c r="JHR1145" s="70"/>
      <c r="JHS1145" s="110"/>
      <c r="JHT1145" s="2"/>
      <c r="JHU1145" s="15"/>
      <c r="JHV1145" s="15"/>
      <c r="JHW1145" s="83"/>
      <c r="JHX1145" s="52"/>
      <c r="JHY1145" s="70"/>
      <c r="JHZ1145" s="70"/>
      <c r="JIA1145" s="70"/>
      <c r="JIB1145" s="110"/>
      <c r="JIC1145" s="2"/>
      <c r="JID1145" s="15"/>
      <c r="JIE1145" s="15"/>
      <c r="JIF1145" s="83"/>
      <c r="JIG1145" s="52"/>
      <c r="JIH1145" s="70"/>
      <c r="JII1145" s="70"/>
      <c r="JIJ1145" s="70"/>
      <c r="JIK1145" s="110"/>
      <c r="JIL1145" s="2"/>
      <c r="JIM1145" s="15"/>
      <c r="JIN1145" s="15"/>
      <c r="JIO1145" s="83"/>
      <c r="JIP1145" s="52"/>
      <c r="JIQ1145" s="70"/>
      <c r="JIR1145" s="70"/>
      <c r="JIS1145" s="70"/>
      <c r="JIT1145" s="110"/>
      <c r="JIU1145" s="2"/>
      <c r="JIV1145" s="15"/>
      <c r="JIW1145" s="15"/>
      <c r="JIX1145" s="83"/>
      <c r="JIY1145" s="52"/>
      <c r="JIZ1145" s="70"/>
      <c r="JJA1145" s="70"/>
      <c r="JJB1145" s="70"/>
      <c r="JJC1145" s="110"/>
      <c r="JJD1145" s="2"/>
      <c r="JJE1145" s="15"/>
      <c r="JJF1145" s="15"/>
      <c r="JJG1145" s="83"/>
      <c r="JJH1145" s="52"/>
      <c r="JJI1145" s="70"/>
      <c r="JJJ1145" s="70"/>
      <c r="JJK1145" s="70"/>
      <c r="JJL1145" s="110"/>
      <c r="JJM1145" s="2"/>
      <c r="JJN1145" s="15"/>
      <c r="JJO1145" s="15"/>
      <c r="JJP1145" s="83"/>
      <c r="JJQ1145" s="52"/>
      <c r="JJR1145" s="70"/>
      <c r="JJS1145" s="70"/>
      <c r="JJT1145" s="70"/>
      <c r="JJU1145" s="110"/>
      <c r="JJV1145" s="2"/>
      <c r="JJW1145" s="15"/>
      <c r="JJX1145" s="15"/>
      <c r="JJY1145" s="83"/>
      <c r="JJZ1145" s="52"/>
      <c r="JKA1145" s="70"/>
      <c r="JKB1145" s="70"/>
      <c r="JKC1145" s="70"/>
      <c r="JKD1145" s="110"/>
      <c r="JKE1145" s="2"/>
      <c r="JKF1145" s="15"/>
      <c r="JKG1145" s="15"/>
      <c r="JKH1145" s="83"/>
      <c r="JKI1145" s="52"/>
      <c r="JKJ1145" s="70"/>
      <c r="JKK1145" s="70"/>
      <c r="JKL1145" s="70"/>
      <c r="JKM1145" s="110"/>
      <c r="JKN1145" s="2"/>
      <c r="JKO1145" s="15"/>
      <c r="JKP1145" s="15"/>
      <c r="JKQ1145" s="83"/>
      <c r="JKR1145" s="52"/>
      <c r="JKS1145" s="70"/>
      <c r="JKT1145" s="70"/>
      <c r="JKU1145" s="70"/>
      <c r="JKV1145" s="110"/>
      <c r="JKW1145" s="2"/>
      <c r="JKX1145" s="15"/>
      <c r="JKY1145" s="15"/>
      <c r="JKZ1145" s="83"/>
      <c r="JLA1145" s="52"/>
      <c r="JLB1145" s="70"/>
      <c r="JLC1145" s="70"/>
      <c r="JLD1145" s="70"/>
      <c r="JLE1145" s="110"/>
      <c r="JLF1145" s="2"/>
      <c r="JLG1145" s="15"/>
      <c r="JLH1145" s="15"/>
      <c r="JLI1145" s="83"/>
      <c r="JLJ1145" s="52"/>
      <c r="JLK1145" s="70"/>
      <c r="JLL1145" s="70"/>
      <c r="JLM1145" s="70"/>
      <c r="JLN1145" s="110"/>
      <c r="JLO1145" s="2"/>
      <c r="JLP1145" s="15"/>
      <c r="JLQ1145" s="15"/>
      <c r="JLR1145" s="83"/>
      <c r="JLS1145" s="52"/>
      <c r="JLT1145" s="70"/>
      <c r="JLU1145" s="70"/>
      <c r="JLV1145" s="70"/>
      <c r="JLW1145" s="110"/>
      <c r="JLX1145" s="2"/>
      <c r="JLY1145" s="15"/>
      <c r="JLZ1145" s="15"/>
      <c r="JMA1145" s="83"/>
      <c r="JMB1145" s="52"/>
      <c r="JMC1145" s="70"/>
      <c r="JMD1145" s="70"/>
      <c r="JME1145" s="70"/>
      <c r="JMF1145" s="110"/>
      <c r="JMG1145" s="2"/>
      <c r="JMH1145" s="15"/>
      <c r="JMI1145" s="15"/>
      <c r="JMJ1145" s="83"/>
      <c r="JMK1145" s="52"/>
      <c r="JML1145" s="70"/>
      <c r="JMM1145" s="70"/>
      <c r="JMN1145" s="70"/>
      <c r="JMO1145" s="110"/>
      <c r="JMP1145" s="2"/>
      <c r="JMQ1145" s="15"/>
      <c r="JMR1145" s="15"/>
      <c r="JMS1145" s="83"/>
      <c r="JMT1145" s="52"/>
      <c r="JMU1145" s="70"/>
      <c r="JMV1145" s="70"/>
      <c r="JMW1145" s="70"/>
      <c r="JMX1145" s="110"/>
      <c r="JMY1145" s="2"/>
      <c r="JMZ1145" s="15"/>
      <c r="JNA1145" s="15"/>
      <c r="JNB1145" s="83"/>
      <c r="JNC1145" s="52"/>
      <c r="JND1145" s="70"/>
      <c r="JNE1145" s="70"/>
      <c r="JNF1145" s="70"/>
      <c r="JNG1145" s="110"/>
      <c r="JNH1145" s="2"/>
      <c r="JNI1145" s="15"/>
      <c r="JNJ1145" s="15"/>
      <c r="JNK1145" s="83"/>
      <c r="JNL1145" s="52"/>
      <c r="JNM1145" s="70"/>
      <c r="JNN1145" s="70"/>
      <c r="JNO1145" s="70"/>
      <c r="JNP1145" s="110"/>
      <c r="JNQ1145" s="2"/>
      <c r="JNR1145" s="15"/>
      <c r="JNS1145" s="15"/>
      <c r="JNT1145" s="83"/>
      <c r="JNU1145" s="52"/>
      <c r="JNV1145" s="70"/>
      <c r="JNW1145" s="70"/>
      <c r="JNX1145" s="70"/>
      <c r="JNY1145" s="110"/>
      <c r="JNZ1145" s="2"/>
      <c r="JOA1145" s="15"/>
      <c r="JOB1145" s="15"/>
      <c r="JOC1145" s="83"/>
      <c r="JOD1145" s="52"/>
      <c r="JOE1145" s="70"/>
      <c r="JOF1145" s="70"/>
      <c r="JOG1145" s="70"/>
      <c r="JOH1145" s="110"/>
      <c r="JOI1145" s="2"/>
      <c r="JOJ1145" s="15"/>
      <c r="JOK1145" s="15"/>
      <c r="JOL1145" s="83"/>
      <c r="JOM1145" s="52"/>
      <c r="JON1145" s="70"/>
      <c r="JOO1145" s="70"/>
      <c r="JOP1145" s="70"/>
      <c r="JOQ1145" s="110"/>
      <c r="JOR1145" s="2"/>
      <c r="JOS1145" s="15"/>
      <c r="JOT1145" s="15"/>
      <c r="JOU1145" s="83"/>
      <c r="JOV1145" s="52"/>
      <c r="JOW1145" s="70"/>
      <c r="JOX1145" s="70"/>
      <c r="JOY1145" s="70"/>
      <c r="JOZ1145" s="110"/>
      <c r="JPA1145" s="2"/>
      <c r="JPB1145" s="15"/>
      <c r="JPC1145" s="15"/>
      <c r="JPD1145" s="83"/>
      <c r="JPE1145" s="52"/>
      <c r="JPF1145" s="70"/>
      <c r="JPG1145" s="70"/>
      <c r="JPH1145" s="70"/>
      <c r="JPI1145" s="110"/>
      <c r="JPJ1145" s="2"/>
      <c r="JPK1145" s="15"/>
      <c r="JPL1145" s="15"/>
      <c r="JPM1145" s="83"/>
      <c r="JPN1145" s="52"/>
      <c r="JPO1145" s="70"/>
      <c r="JPP1145" s="70"/>
      <c r="JPQ1145" s="70"/>
      <c r="JPR1145" s="110"/>
      <c r="JPS1145" s="2"/>
      <c r="JPT1145" s="15"/>
      <c r="JPU1145" s="15"/>
      <c r="JPV1145" s="83"/>
      <c r="JPW1145" s="52"/>
      <c r="JPX1145" s="70"/>
      <c r="JPY1145" s="70"/>
      <c r="JPZ1145" s="70"/>
      <c r="JQA1145" s="110"/>
      <c r="JQB1145" s="2"/>
      <c r="JQC1145" s="15"/>
      <c r="JQD1145" s="15"/>
      <c r="JQE1145" s="83"/>
      <c r="JQF1145" s="52"/>
      <c r="JQG1145" s="70"/>
      <c r="JQH1145" s="70"/>
      <c r="JQI1145" s="70"/>
      <c r="JQJ1145" s="110"/>
      <c r="JQK1145" s="2"/>
      <c r="JQL1145" s="15"/>
      <c r="JQM1145" s="15"/>
      <c r="JQN1145" s="83"/>
      <c r="JQO1145" s="52"/>
      <c r="JQP1145" s="70"/>
      <c r="JQQ1145" s="70"/>
      <c r="JQR1145" s="70"/>
      <c r="JQS1145" s="110"/>
      <c r="JQT1145" s="2"/>
      <c r="JQU1145" s="15"/>
      <c r="JQV1145" s="15"/>
      <c r="JQW1145" s="83"/>
      <c r="JQX1145" s="52"/>
      <c r="JQY1145" s="70"/>
      <c r="JQZ1145" s="70"/>
      <c r="JRA1145" s="70"/>
      <c r="JRB1145" s="110"/>
      <c r="JRC1145" s="2"/>
      <c r="JRD1145" s="15"/>
      <c r="JRE1145" s="15"/>
      <c r="JRF1145" s="83"/>
      <c r="JRG1145" s="52"/>
      <c r="JRH1145" s="70"/>
      <c r="JRI1145" s="70"/>
      <c r="JRJ1145" s="70"/>
      <c r="JRK1145" s="110"/>
      <c r="JRL1145" s="2"/>
      <c r="JRM1145" s="15"/>
      <c r="JRN1145" s="15"/>
      <c r="JRO1145" s="83"/>
      <c r="JRP1145" s="52"/>
      <c r="JRQ1145" s="70"/>
      <c r="JRR1145" s="70"/>
      <c r="JRS1145" s="70"/>
      <c r="JRT1145" s="110"/>
      <c r="JRU1145" s="2"/>
      <c r="JRV1145" s="15"/>
      <c r="JRW1145" s="15"/>
      <c r="JRX1145" s="83"/>
      <c r="JRY1145" s="52"/>
      <c r="JRZ1145" s="70"/>
      <c r="JSA1145" s="70"/>
      <c r="JSB1145" s="70"/>
      <c r="JSC1145" s="110"/>
      <c r="JSD1145" s="2"/>
      <c r="JSE1145" s="15"/>
      <c r="JSF1145" s="15"/>
      <c r="JSG1145" s="83"/>
      <c r="JSH1145" s="52"/>
      <c r="JSI1145" s="70"/>
      <c r="JSJ1145" s="70"/>
      <c r="JSK1145" s="70"/>
      <c r="JSL1145" s="110"/>
      <c r="JSM1145" s="2"/>
      <c r="JSN1145" s="15"/>
      <c r="JSO1145" s="15"/>
      <c r="JSP1145" s="83"/>
      <c r="JSQ1145" s="52"/>
      <c r="JSR1145" s="70"/>
      <c r="JSS1145" s="70"/>
      <c r="JST1145" s="70"/>
      <c r="JSU1145" s="110"/>
      <c r="JSV1145" s="2"/>
      <c r="JSW1145" s="15"/>
      <c r="JSX1145" s="15"/>
      <c r="JSY1145" s="83"/>
      <c r="JSZ1145" s="52"/>
      <c r="JTA1145" s="70"/>
      <c r="JTB1145" s="70"/>
      <c r="JTC1145" s="70"/>
      <c r="JTD1145" s="110"/>
      <c r="JTE1145" s="2"/>
      <c r="JTF1145" s="15"/>
      <c r="JTG1145" s="15"/>
      <c r="JTH1145" s="83"/>
      <c r="JTI1145" s="52"/>
      <c r="JTJ1145" s="70"/>
      <c r="JTK1145" s="70"/>
      <c r="JTL1145" s="70"/>
      <c r="JTM1145" s="110"/>
      <c r="JTN1145" s="2"/>
      <c r="JTO1145" s="15"/>
      <c r="JTP1145" s="15"/>
      <c r="JTQ1145" s="83"/>
      <c r="JTR1145" s="52"/>
      <c r="JTS1145" s="70"/>
      <c r="JTT1145" s="70"/>
      <c r="JTU1145" s="70"/>
      <c r="JTV1145" s="110"/>
      <c r="JTW1145" s="2"/>
      <c r="JTX1145" s="15"/>
      <c r="JTY1145" s="15"/>
      <c r="JTZ1145" s="83"/>
      <c r="JUA1145" s="52"/>
      <c r="JUB1145" s="70"/>
      <c r="JUC1145" s="70"/>
      <c r="JUD1145" s="70"/>
      <c r="JUE1145" s="110"/>
      <c r="JUF1145" s="2"/>
      <c r="JUG1145" s="15"/>
      <c r="JUH1145" s="15"/>
      <c r="JUI1145" s="83"/>
      <c r="JUJ1145" s="52"/>
      <c r="JUK1145" s="70"/>
      <c r="JUL1145" s="70"/>
      <c r="JUM1145" s="70"/>
      <c r="JUN1145" s="110"/>
      <c r="JUO1145" s="2"/>
      <c r="JUP1145" s="15"/>
      <c r="JUQ1145" s="15"/>
      <c r="JUR1145" s="83"/>
      <c r="JUS1145" s="52"/>
      <c r="JUT1145" s="70"/>
      <c r="JUU1145" s="70"/>
      <c r="JUV1145" s="70"/>
      <c r="JUW1145" s="110"/>
      <c r="JUX1145" s="2"/>
      <c r="JUY1145" s="15"/>
      <c r="JUZ1145" s="15"/>
      <c r="JVA1145" s="83"/>
      <c r="JVB1145" s="52"/>
      <c r="JVC1145" s="70"/>
      <c r="JVD1145" s="70"/>
      <c r="JVE1145" s="70"/>
      <c r="JVF1145" s="110"/>
      <c r="JVG1145" s="2"/>
      <c r="JVH1145" s="15"/>
      <c r="JVI1145" s="15"/>
      <c r="JVJ1145" s="83"/>
      <c r="JVK1145" s="52"/>
      <c r="JVL1145" s="70"/>
      <c r="JVM1145" s="70"/>
      <c r="JVN1145" s="70"/>
      <c r="JVO1145" s="110"/>
      <c r="JVP1145" s="2"/>
      <c r="JVQ1145" s="15"/>
      <c r="JVR1145" s="15"/>
      <c r="JVS1145" s="83"/>
      <c r="JVT1145" s="52"/>
      <c r="JVU1145" s="70"/>
      <c r="JVV1145" s="70"/>
      <c r="JVW1145" s="70"/>
      <c r="JVX1145" s="110"/>
      <c r="JVY1145" s="2"/>
      <c r="JVZ1145" s="15"/>
      <c r="JWA1145" s="15"/>
      <c r="JWB1145" s="83"/>
      <c r="JWC1145" s="52"/>
      <c r="JWD1145" s="70"/>
      <c r="JWE1145" s="70"/>
      <c r="JWF1145" s="70"/>
      <c r="JWG1145" s="110"/>
      <c r="JWH1145" s="2"/>
      <c r="JWI1145" s="15"/>
      <c r="JWJ1145" s="15"/>
      <c r="JWK1145" s="83"/>
      <c r="JWL1145" s="52"/>
      <c r="JWM1145" s="70"/>
      <c r="JWN1145" s="70"/>
      <c r="JWO1145" s="70"/>
      <c r="JWP1145" s="110"/>
      <c r="JWQ1145" s="2"/>
      <c r="JWR1145" s="15"/>
      <c r="JWS1145" s="15"/>
      <c r="JWT1145" s="83"/>
      <c r="JWU1145" s="52"/>
      <c r="JWV1145" s="70"/>
      <c r="JWW1145" s="70"/>
      <c r="JWX1145" s="70"/>
      <c r="JWY1145" s="110"/>
      <c r="JWZ1145" s="2"/>
      <c r="JXA1145" s="15"/>
      <c r="JXB1145" s="15"/>
      <c r="JXC1145" s="83"/>
      <c r="JXD1145" s="52"/>
      <c r="JXE1145" s="70"/>
      <c r="JXF1145" s="70"/>
      <c r="JXG1145" s="70"/>
      <c r="JXH1145" s="110"/>
      <c r="JXI1145" s="2"/>
      <c r="JXJ1145" s="15"/>
      <c r="JXK1145" s="15"/>
      <c r="JXL1145" s="83"/>
      <c r="JXM1145" s="52"/>
      <c r="JXN1145" s="70"/>
      <c r="JXO1145" s="70"/>
      <c r="JXP1145" s="70"/>
      <c r="JXQ1145" s="110"/>
      <c r="JXR1145" s="2"/>
      <c r="JXS1145" s="15"/>
      <c r="JXT1145" s="15"/>
      <c r="JXU1145" s="83"/>
      <c r="JXV1145" s="52"/>
      <c r="JXW1145" s="70"/>
      <c r="JXX1145" s="70"/>
      <c r="JXY1145" s="70"/>
      <c r="JXZ1145" s="110"/>
      <c r="JYA1145" s="2"/>
      <c r="JYB1145" s="15"/>
      <c r="JYC1145" s="15"/>
      <c r="JYD1145" s="83"/>
      <c r="JYE1145" s="52"/>
      <c r="JYF1145" s="70"/>
      <c r="JYG1145" s="70"/>
      <c r="JYH1145" s="70"/>
      <c r="JYI1145" s="110"/>
      <c r="JYJ1145" s="2"/>
      <c r="JYK1145" s="15"/>
      <c r="JYL1145" s="15"/>
      <c r="JYM1145" s="83"/>
      <c r="JYN1145" s="52"/>
      <c r="JYO1145" s="70"/>
      <c r="JYP1145" s="70"/>
      <c r="JYQ1145" s="70"/>
      <c r="JYR1145" s="110"/>
      <c r="JYS1145" s="2"/>
      <c r="JYT1145" s="15"/>
      <c r="JYU1145" s="15"/>
      <c r="JYV1145" s="83"/>
      <c r="JYW1145" s="52"/>
      <c r="JYX1145" s="70"/>
      <c r="JYY1145" s="70"/>
      <c r="JYZ1145" s="70"/>
      <c r="JZA1145" s="110"/>
      <c r="JZB1145" s="2"/>
      <c r="JZC1145" s="15"/>
      <c r="JZD1145" s="15"/>
      <c r="JZE1145" s="83"/>
      <c r="JZF1145" s="52"/>
      <c r="JZG1145" s="70"/>
      <c r="JZH1145" s="70"/>
      <c r="JZI1145" s="70"/>
      <c r="JZJ1145" s="110"/>
      <c r="JZK1145" s="2"/>
      <c r="JZL1145" s="15"/>
      <c r="JZM1145" s="15"/>
      <c r="JZN1145" s="83"/>
      <c r="JZO1145" s="52"/>
      <c r="JZP1145" s="70"/>
      <c r="JZQ1145" s="70"/>
      <c r="JZR1145" s="70"/>
      <c r="JZS1145" s="110"/>
      <c r="JZT1145" s="2"/>
      <c r="JZU1145" s="15"/>
      <c r="JZV1145" s="15"/>
      <c r="JZW1145" s="83"/>
      <c r="JZX1145" s="52"/>
      <c r="JZY1145" s="70"/>
      <c r="JZZ1145" s="70"/>
      <c r="KAA1145" s="70"/>
      <c r="KAB1145" s="110"/>
      <c r="KAC1145" s="2"/>
      <c r="KAD1145" s="15"/>
      <c r="KAE1145" s="15"/>
      <c r="KAF1145" s="83"/>
      <c r="KAG1145" s="52"/>
      <c r="KAH1145" s="70"/>
      <c r="KAI1145" s="70"/>
      <c r="KAJ1145" s="70"/>
      <c r="KAK1145" s="110"/>
      <c r="KAL1145" s="2"/>
      <c r="KAM1145" s="15"/>
      <c r="KAN1145" s="15"/>
      <c r="KAO1145" s="83"/>
      <c r="KAP1145" s="52"/>
      <c r="KAQ1145" s="70"/>
      <c r="KAR1145" s="70"/>
      <c r="KAS1145" s="70"/>
      <c r="KAT1145" s="110"/>
      <c r="KAU1145" s="2"/>
      <c r="KAV1145" s="15"/>
      <c r="KAW1145" s="15"/>
      <c r="KAX1145" s="83"/>
      <c r="KAY1145" s="52"/>
      <c r="KAZ1145" s="70"/>
      <c r="KBA1145" s="70"/>
      <c r="KBB1145" s="70"/>
      <c r="KBC1145" s="110"/>
      <c r="KBD1145" s="2"/>
      <c r="KBE1145" s="15"/>
      <c r="KBF1145" s="15"/>
      <c r="KBG1145" s="83"/>
      <c r="KBH1145" s="52"/>
      <c r="KBI1145" s="70"/>
      <c r="KBJ1145" s="70"/>
      <c r="KBK1145" s="70"/>
      <c r="KBL1145" s="110"/>
      <c r="KBM1145" s="2"/>
      <c r="KBN1145" s="15"/>
      <c r="KBO1145" s="15"/>
      <c r="KBP1145" s="83"/>
      <c r="KBQ1145" s="52"/>
      <c r="KBR1145" s="70"/>
      <c r="KBS1145" s="70"/>
      <c r="KBT1145" s="70"/>
      <c r="KBU1145" s="110"/>
      <c r="KBV1145" s="2"/>
      <c r="KBW1145" s="15"/>
      <c r="KBX1145" s="15"/>
      <c r="KBY1145" s="83"/>
      <c r="KBZ1145" s="52"/>
      <c r="KCA1145" s="70"/>
      <c r="KCB1145" s="70"/>
      <c r="KCC1145" s="70"/>
      <c r="KCD1145" s="110"/>
      <c r="KCE1145" s="2"/>
      <c r="KCF1145" s="15"/>
      <c r="KCG1145" s="15"/>
      <c r="KCH1145" s="83"/>
      <c r="KCI1145" s="52"/>
      <c r="KCJ1145" s="70"/>
      <c r="KCK1145" s="70"/>
      <c r="KCL1145" s="70"/>
      <c r="KCM1145" s="110"/>
      <c r="KCN1145" s="2"/>
      <c r="KCO1145" s="15"/>
      <c r="KCP1145" s="15"/>
      <c r="KCQ1145" s="83"/>
      <c r="KCR1145" s="52"/>
      <c r="KCS1145" s="70"/>
      <c r="KCT1145" s="70"/>
      <c r="KCU1145" s="70"/>
      <c r="KCV1145" s="110"/>
      <c r="KCW1145" s="2"/>
      <c r="KCX1145" s="15"/>
      <c r="KCY1145" s="15"/>
      <c r="KCZ1145" s="83"/>
      <c r="KDA1145" s="52"/>
      <c r="KDB1145" s="70"/>
      <c r="KDC1145" s="70"/>
      <c r="KDD1145" s="70"/>
      <c r="KDE1145" s="110"/>
      <c r="KDF1145" s="2"/>
      <c r="KDG1145" s="15"/>
      <c r="KDH1145" s="15"/>
      <c r="KDI1145" s="83"/>
      <c r="KDJ1145" s="52"/>
      <c r="KDK1145" s="70"/>
      <c r="KDL1145" s="70"/>
      <c r="KDM1145" s="70"/>
      <c r="KDN1145" s="110"/>
      <c r="KDO1145" s="2"/>
      <c r="KDP1145" s="15"/>
      <c r="KDQ1145" s="15"/>
      <c r="KDR1145" s="83"/>
      <c r="KDS1145" s="52"/>
      <c r="KDT1145" s="70"/>
      <c r="KDU1145" s="70"/>
      <c r="KDV1145" s="70"/>
      <c r="KDW1145" s="110"/>
      <c r="KDX1145" s="2"/>
      <c r="KDY1145" s="15"/>
      <c r="KDZ1145" s="15"/>
      <c r="KEA1145" s="83"/>
      <c r="KEB1145" s="52"/>
      <c r="KEC1145" s="70"/>
      <c r="KED1145" s="70"/>
      <c r="KEE1145" s="70"/>
      <c r="KEF1145" s="110"/>
      <c r="KEG1145" s="2"/>
      <c r="KEH1145" s="15"/>
      <c r="KEI1145" s="15"/>
      <c r="KEJ1145" s="83"/>
      <c r="KEK1145" s="52"/>
      <c r="KEL1145" s="70"/>
      <c r="KEM1145" s="70"/>
      <c r="KEN1145" s="70"/>
      <c r="KEO1145" s="110"/>
      <c r="KEP1145" s="2"/>
      <c r="KEQ1145" s="15"/>
      <c r="KER1145" s="15"/>
      <c r="KES1145" s="83"/>
      <c r="KET1145" s="52"/>
      <c r="KEU1145" s="70"/>
      <c r="KEV1145" s="70"/>
      <c r="KEW1145" s="70"/>
      <c r="KEX1145" s="110"/>
      <c r="KEY1145" s="2"/>
      <c r="KEZ1145" s="15"/>
      <c r="KFA1145" s="15"/>
      <c r="KFB1145" s="83"/>
      <c r="KFC1145" s="52"/>
      <c r="KFD1145" s="70"/>
      <c r="KFE1145" s="70"/>
      <c r="KFF1145" s="70"/>
      <c r="KFG1145" s="110"/>
      <c r="KFH1145" s="2"/>
      <c r="KFI1145" s="15"/>
      <c r="KFJ1145" s="15"/>
      <c r="KFK1145" s="83"/>
      <c r="KFL1145" s="52"/>
      <c r="KFM1145" s="70"/>
      <c r="KFN1145" s="70"/>
      <c r="KFO1145" s="70"/>
      <c r="KFP1145" s="110"/>
      <c r="KFQ1145" s="2"/>
      <c r="KFR1145" s="15"/>
      <c r="KFS1145" s="15"/>
      <c r="KFT1145" s="83"/>
      <c r="KFU1145" s="52"/>
      <c r="KFV1145" s="70"/>
      <c r="KFW1145" s="70"/>
      <c r="KFX1145" s="70"/>
      <c r="KFY1145" s="110"/>
      <c r="KFZ1145" s="2"/>
      <c r="KGA1145" s="15"/>
      <c r="KGB1145" s="15"/>
      <c r="KGC1145" s="83"/>
      <c r="KGD1145" s="52"/>
      <c r="KGE1145" s="70"/>
      <c r="KGF1145" s="70"/>
      <c r="KGG1145" s="70"/>
      <c r="KGH1145" s="110"/>
      <c r="KGI1145" s="2"/>
      <c r="KGJ1145" s="15"/>
      <c r="KGK1145" s="15"/>
      <c r="KGL1145" s="83"/>
      <c r="KGM1145" s="52"/>
      <c r="KGN1145" s="70"/>
      <c r="KGO1145" s="70"/>
      <c r="KGP1145" s="70"/>
      <c r="KGQ1145" s="110"/>
      <c r="KGR1145" s="2"/>
      <c r="KGS1145" s="15"/>
      <c r="KGT1145" s="15"/>
      <c r="KGU1145" s="83"/>
      <c r="KGV1145" s="52"/>
      <c r="KGW1145" s="70"/>
      <c r="KGX1145" s="70"/>
      <c r="KGY1145" s="70"/>
      <c r="KGZ1145" s="110"/>
      <c r="KHA1145" s="2"/>
      <c r="KHB1145" s="15"/>
      <c r="KHC1145" s="15"/>
      <c r="KHD1145" s="83"/>
      <c r="KHE1145" s="52"/>
      <c r="KHF1145" s="70"/>
      <c r="KHG1145" s="70"/>
      <c r="KHH1145" s="70"/>
      <c r="KHI1145" s="110"/>
      <c r="KHJ1145" s="2"/>
      <c r="KHK1145" s="15"/>
      <c r="KHL1145" s="15"/>
      <c r="KHM1145" s="83"/>
      <c r="KHN1145" s="52"/>
      <c r="KHO1145" s="70"/>
      <c r="KHP1145" s="70"/>
      <c r="KHQ1145" s="70"/>
      <c r="KHR1145" s="110"/>
      <c r="KHS1145" s="2"/>
      <c r="KHT1145" s="15"/>
      <c r="KHU1145" s="15"/>
      <c r="KHV1145" s="83"/>
      <c r="KHW1145" s="52"/>
      <c r="KHX1145" s="70"/>
      <c r="KHY1145" s="70"/>
      <c r="KHZ1145" s="70"/>
      <c r="KIA1145" s="110"/>
      <c r="KIB1145" s="2"/>
      <c r="KIC1145" s="15"/>
      <c r="KID1145" s="15"/>
      <c r="KIE1145" s="83"/>
      <c r="KIF1145" s="52"/>
      <c r="KIG1145" s="70"/>
      <c r="KIH1145" s="70"/>
      <c r="KII1145" s="70"/>
      <c r="KIJ1145" s="110"/>
      <c r="KIK1145" s="2"/>
      <c r="KIL1145" s="15"/>
      <c r="KIM1145" s="15"/>
      <c r="KIN1145" s="83"/>
      <c r="KIO1145" s="52"/>
      <c r="KIP1145" s="70"/>
      <c r="KIQ1145" s="70"/>
      <c r="KIR1145" s="70"/>
      <c r="KIS1145" s="110"/>
      <c r="KIT1145" s="2"/>
      <c r="KIU1145" s="15"/>
      <c r="KIV1145" s="15"/>
      <c r="KIW1145" s="83"/>
      <c r="KIX1145" s="52"/>
      <c r="KIY1145" s="70"/>
      <c r="KIZ1145" s="70"/>
      <c r="KJA1145" s="70"/>
      <c r="KJB1145" s="110"/>
      <c r="KJC1145" s="2"/>
      <c r="KJD1145" s="15"/>
      <c r="KJE1145" s="15"/>
      <c r="KJF1145" s="83"/>
      <c r="KJG1145" s="52"/>
      <c r="KJH1145" s="70"/>
      <c r="KJI1145" s="70"/>
      <c r="KJJ1145" s="70"/>
      <c r="KJK1145" s="110"/>
      <c r="KJL1145" s="2"/>
      <c r="KJM1145" s="15"/>
      <c r="KJN1145" s="15"/>
      <c r="KJO1145" s="83"/>
      <c r="KJP1145" s="52"/>
      <c r="KJQ1145" s="70"/>
      <c r="KJR1145" s="70"/>
      <c r="KJS1145" s="70"/>
      <c r="KJT1145" s="110"/>
      <c r="KJU1145" s="2"/>
      <c r="KJV1145" s="15"/>
      <c r="KJW1145" s="15"/>
      <c r="KJX1145" s="83"/>
      <c r="KJY1145" s="52"/>
      <c r="KJZ1145" s="70"/>
      <c r="KKA1145" s="70"/>
      <c r="KKB1145" s="70"/>
      <c r="KKC1145" s="110"/>
      <c r="KKD1145" s="2"/>
      <c r="KKE1145" s="15"/>
      <c r="KKF1145" s="15"/>
      <c r="KKG1145" s="83"/>
      <c r="KKH1145" s="52"/>
      <c r="KKI1145" s="70"/>
      <c r="KKJ1145" s="70"/>
      <c r="KKK1145" s="70"/>
      <c r="KKL1145" s="110"/>
      <c r="KKM1145" s="2"/>
      <c r="KKN1145" s="15"/>
      <c r="KKO1145" s="15"/>
      <c r="KKP1145" s="83"/>
      <c r="KKQ1145" s="52"/>
      <c r="KKR1145" s="70"/>
      <c r="KKS1145" s="70"/>
      <c r="KKT1145" s="70"/>
      <c r="KKU1145" s="110"/>
      <c r="KKV1145" s="2"/>
      <c r="KKW1145" s="15"/>
      <c r="KKX1145" s="15"/>
      <c r="KKY1145" s="83"/>
      <c r="KKZ1145" s="52"/>
      <c r="KLA1145" s="70"/>
      <c r="KLB1145" s="70"/>
      <c r="KLC1145" s="70"/>
      <c r="KLD1145" s="110"/>
      <c r="KLE1145" s="2"/>
      <c r="KLF1145" s="15"/>
      <c r="KLG1145" s="15"/>
      <c r="KLH1145" s="83"/>
      <c r="KLI1145" s="52"/>
      <c r="KLJ1145" s="70"/>
      <c r="KLK1145" s="70"/>
      <c r="KLL1145" s="70"/>
      <c r="KLM1145" s="110"/>
      <c r="KLN1145" s="2"/>
      <c r="KLO1145" s="15"/>
      <c r="KLP1145" s="15"/>
      <c r="KLQ1145" s="83"/>
      <c r="KLR1145" s="52"/>
      <c r="KLS1145" s="70"/>
      <c r="KLT1145" s="70"/>
      <c r="KLU1145" s="70"/>
      <c r="KLV1145" s="110"/>
      <c r="KLW1145" s="2"/>
      <c r="KLX1145" s="15"/>
      <c r="KLY1145" s="15"/>
      <c r="KLZ1145" s="83"/>
      <c r="KMA1145" s="52"/>
      <c r="KMB1145" s="70"/>
      <c r="KMC1145" s="70"/>
      <c r="KMD1145" s="70"/>
      <c r="KME1145" s="110"/>
      <c r="KMF1145" s="2"/>
      <c r="KMG1145" s="15"/>
      <c r="KMH1145" s="15"/>
      <c r="KMI1145" s="83"/>
      <c r="KMJ1145" s="52"/>
      <c r="KMK1145" s="70"/>
      <c r="KML1145" s="70"/>
      <c r="KMM1145" s="70"/>
      <c r="KMN1145" s="110"/>
      <c r="KMO1145" s="2"/>
      <c r="KMP1145" s="15"/>
      <c r="KMQ1145" s="15"/>
      <c r="KMR1145" s="83"/>
      <c r="KMS1145" s="52"/>
      <c r="KMT1145" s="70"/>
      <c r="KMU1145" s="70"/>
      <c r="KMV1145" s="70"/>
      <c r="KMW1145" s="110"/>
      <c r="KMX1145" s="2"/>
      <c r="KMY1145" s="15"/>
      <c r="KMZ1145" s="15"/>
      <c r="KNA1145" s="83"/>
      <c r="KNB1145" s="52"/>
      <c r="KNC1145" s="70"/>
      <c r="KND1145" s="70"/>
      <c r="KNE1145" s="70"/>
      <c r="KNF1145" s="110"/>
      <c r="KNG1145" s="2"/>
      <c r="KNH1145" s="15"/>
      <c r="KNI1145" s="15"/>
      <c r="KNJ1145" s="83"/>
      <c r="KNK1145" s="52"/>
      <c r="KNL1145" s="70"/>
      <c r="KNM1145" s="70"/>
      <c r="KNN1145" s="70"/>
      <c r="KNO1145" s="110"/>
      <c r="KNP1145" s="2"/>
      <c r="KNQ1145" s="15"/>
      <c r="KNR1145" s="15"/>
      <c r="KNS1145" s="83"/>
      <c r="KNT1145" s="52"/>
      <c r="KNU1145" s="70"/>
      <c r="KNV1145" s="70"/>
      <c r="KNW1145" s="70"/>
      <c r="KNX1145" s="110"/>
      <c r="KNY1145" s="2"/>
      <c r="KNZ1145" s="15"/>
      <c r="KOA1145" s="15"/>
      <c r="KOB1145" s="83"/>
      <c r="KOC1145" s="52"/>
      <c r="KOD1145" s="70"/>
      <c r="KOE1145" s="70"/>
      <c r="KOF1145" s="70"/>
      <c r="KOG1145" s="110"/>
      <c r="KOH1145" s="2"/>
      <c r="KOI1145" s="15"/>
      <c r="KOJ1145" s="15"/>
      <c r="KOK1145" s="83"/>
      <c r="KOL1145" s="52"/>
      <c r="KOM1145" s="70"/>
      <c r="KON1145" s="70"/>
      <c r="KOO1145" s="70"/>
      <c r="KOP1145" s="110"/>
      <c r="KOQ1145" s="2"/>
      <c r="KOR1145" s="15"/>
      <c r="KOS1145" s="15"/>
      <c r="KOT1145" s="83"/>
      <c r="KOU1145" s="52"/>
      <c r="KOV1145" s="70"/>
      <c r="KOW1145" s="70"/>
      <c r="KOX1145" s="70"/>
      <c r="KOY1145" s="110"/>
      <c r="KOZ1145" s="2"/>
      <c r="KPA1145" s="15"/>
      <c r="KPB1145" s="15"/>
      <c r="KPC1145" s="83"/>
      <c r="KPD1145" s="52"/>
      <c r="KPE1145" s="70"/>
      <c r="KPF1145" s="70"/>
      <c r="KPG1145" s="70"/>
      <c r="KPH1145" s="110"/>
      <c r="KPI1145" s="2"/>
      <c r="KPJ1145" s="15"/>
      <c r="KPK1145" s="15"/>
      <c r="KPL1145" s="83"/>
      <c r="KPM1145" s="52"/>
      <c r="KPN1145" s="70"/>
      <c r="KPO1145" s="70"/>
      <c r="KPP1145" s="70"/>
      <c r="KPQ1145" s="110"/>
      <c r="KPR1145" s="2"/>
      <c r="KPS1145" s="15"/>
      <c r="KPT1145" s="15"/>
      <c r="KPU1145" s="83"/>
      <c r="KPV1145" s="52"/>
      <c r="KPW1145" s="70"/>
      <c r="KPX1145" s="70"/>
      <c r="KPY1145" s="70"/>
      <c r="KPZ1145" s="110"/>
      <c r="KQA1145" s="2"/>
      <c r="KQB1145" s="15"/>
      <c r="KQC1145" s="15"/>
      <c r="KQD1145" s="83"/>
      <c r="KQE1145" s="52"/>
      <c r="KQF1145" s="70"/>
      <c r="KQG1145" s="70"/>
      <c r="KQH1145" s="70"/>
      <c r="KQI1145" s="110"/>
      <c r="KQJ1145" s="2"/>
      <c r="KQK1145" s="15"/>
      <c r="KQL1145" s="15"/>
      <c r="KQM1145" s="83"/>
      <c r="KQN1145" s="52"/>
      <c r="KQO1145" s="70"/>
      <c r="KQP1145" s="70"/>
      <c r="KQQ1145" s="70"/>
      <c r="KQR1145" s="110"/>
      <c r="KQS1145" s="2"/>
      <c r="KQT1145" s="15"/>
      <c r="KQU1145" s="15"/>
      <c r="KQV1145" s="83"/>
      <c r="KQW1145" s="52"/>
      <c r="KQX1145" s="70"/>
      <c r="KQY1145" s="70"/>
      <c r="KQZ1145" s="70"/>
      <c r="KRA1145" s="110"/>
      <c r="KRB1145" s="2"/>
      <c r="KRC1145" s="15"/>
      <c r="KRD1145" s="15"/>
      <c r="KRE1145" s="83"/>
      <c r="KRF1145" s="52"/>
      <c r="KRG1145" s="70"/>
      <c r="KRH1145" s="70"/>
      <c r="KRI1145" s="70"/>
      <c r="KRJ1145" s="110"/>
      <c r="KRK1145" s="2"/>
      <c r="KRL1145" s="15"/>
      <c r="KRM1145" s="15"/>
      <c r="KRN1145" s="83"/>
      <c r="KRO1145" s="52"/>
      <c r="KRP1145" s="70"/>
      <c r="KRQ1145" s="70"/>
      <c r="KRR1145" s="70"/>
      <c r="KRS1145" s="110"/>
      <c r="KRT1145" s="2"/>
      <c r="KRU1145" s="15"/>
      <c r="KRV1145" s="15"/>
      <c r="KRW1145" s="83"/>
      <c r="KRX1145" s="52"/>
      <c r="KRY1145" s="70"/>
      <c r="KRZ1145" s="70"/>
      <c r="KSA1145" s="70"/>
      <c r="KSB1145" s="110"/>
      <c r="KSC1145" s="2"/>
      <c r="KSD1145" s="15"/>
      <c r="KSE1145" s="15"/>
      <c r="KSF1145" s="83"/>
      <c r="KSG1145" s="52"/>
      <c r="KSH1145" s="70"/>
      <c r="KSI1145" s="70"/>
      <c r="KSJ1145" s="70"/>
      <c r="KSK1145" s="110"/>
      <c r="KSL1145" s="2"/>
      <c r="KSM1145" s="15"/>
      <c r="KSN1145" s="15"/>
      <c r="KSO1145" s="83"/>
      <c r="KSP1145" s="52"/>
      <c r="KSQ1145" s="70"/>
      <c r="KSR1145" s="70"/>
      <c r="KSS1145" s="70"/>
      <c r="KST1145" s="110"/>
      <c r="KSU1145" s="2"/>
      <c r="KSV1145" s="15"/>
      <c r="KSW1145" s="15"/>
      <c r="KSX1145" s="83"/>
      <c r="KSY1145" s="52"/>
      <c r="KSZ1145" s="70"/>
      <c r="KTA1145" s="70"/>
      <c r="KTB1145" s="70"/>
      <c r="KTC1145" s="110"/>
      <c r="KTD1145" s="2"/>
      <c r="KTE1145" s="15"/>
      <c r="KTF1145" s="15"/>
      <c r="KTG1145" s="83"/>
      <c r="KTH1145" s="52"/>
      <c r="KTI1145" s="70"/>
      <c r="KTJ1145" s="70"/>
      <c r="KTK1145" s="70"/>
      <c r="KTL1145" s="110"/>
      <c r="KTM1145" s="2"/>
      <c r="KTN1145" s="15"/>
      <c r="KTO1145" s="15"/>
      <c r="KTP1145" s="83"/>
      <c r="KTQ1145" s="52"/>
      <c r="KTR1145" s="70"/>
      <c r="KTS1145" s="70"/>
      <c r="KTT1145" s="70"/>
      <c r="KTU1145" s="110"/>
      <c r="KTV1145" s="2"/>
      <c r="KTW1145" s="15"/>
      <c r="KTX1145" s="15"/>
      <c r="KTY1145" s="83"/>
      <c r="KTZ1145" s="52"/>
      <c r="KUA1145" s="70"/>
      <c r="KUB1145" s="70"/>
      <c r="KUC1145" s="70"/>
      <c r="KUD1145" s="110"/>
      <c r="KUE1145" s="2"/>
      <c r="KUF1145" s="15"/>
      <c r="KUG1145" s="15"/>
      <c r="KUH1145" s="83"/>
      <c r="KUI1145" s="52"/>
      <c r="KUJ1145" s="70"/>
      <c r="KUK1145" s="70"/>
      <c r="KUL1145" s="70"/>
      <c r="KUM1145" s="110"/>
      <c r="KUN1145" s="2"/>
      <c r="KUO1145" s="15"/>
      <c r="KUP1145" s="15"/>
      <c r="KUQ1145" s="83"/>
      <c r="KUR1145" s="52"/>
      <c r="KUS1145" s="70"/>
      <c r="KUT1145" s="70"/>
      <c r="KUU1145" s="70"/>
      <c r="KUV1145" s="110"/>
      <c r="KUW1145" s="2"/>
      <c r="KUX1145" s="15"/>
      <c r="KUY1145" s="15"/>
      <c r="KUZ1145" s="83"/>
      <c r="KVA1145" s="52"/>
      <c r="KVB1145" s="70"/>
      <c r="KVC1145" s="70"/>
      <c r="KVD1145" s="70"/>
      <c r="KVE1145" s="110"/>
      <c r="KVF1145" s="2"/>
      <c r="KVG1145" s="15"/>
      <c r="KVH1145" s="15"/>
      <c r="KVI1145" s="83"/>
      <c r="KVJ1145" s="52"/>
      <c r="KVK1145" s="70"/>
      <c r="KVL1145" s="70"/>
      <c r="KVM1145" s="70"/>
      <c r="KVN1145" s="110"/>
      <c r="KVO1145" s="2"/>
      <c r="KVP1145" s="15"/>
      <c r="KVQ1145" s="15"/>
      <c r="KVR1145" s="83"/>
      <c r="KVS1145" s="52"/>
      <c r="KVT1145" s="70"/>
      <c r="KVU1145" s="70"/>
      <c r="KVV1145" s="70"/>
      <c r="KVW1145" s="110"/>
      <c r="KVX1145" s="2"/>
      <c r="KVY1145" s="15"/>
      <c r="KVZ1145" s="15"/>
      <c r="KWA1145" s="83"/>
      <c r="KWB1145" s="52"/>
      <c r="KWC1145" s="70"/>
      <c r="KWD1145" s="70"/>
      <c r="KWE1145" s="70"/>
      <c r="KWF1145" s="110"/>
      <c r="KWG1145" s="2"/>
      <c r="KWH1145" s="15"/>
      <c r="KWI1145" s="15"/>
      <c r="KWJ1145" s="83"/>
      <c r="KWK1145" s="52"/>
      <c r="KWL1145" s="70"/>
      <c r="KWM1145" s="70"/>
      <c r="KWN1145" s="70"/>
      <c r="KWO1145" s="110"/>
      <c r="KWP1145" s="2"/>
      <c r="KWQ1145" s="15"/>
      <c r="KWR1145" s="15"/>
      <c r="KWS1145" s="83"/>
      <c r="KWT1145" s="52"/>
      <c r="KWU1145" s="70"/>
      <c r="KWV1145" s="70"/>
      <c r="KWW1145" s="70"/>
      <c r="KWX1145" s="110"/>
      <c r="KWY1145" s="2"/>
      <c r="KWZ1145" s="15"/>
      <c r="KXA1145" s="15"/>
      <c r="KXB1145" s="83"/>
      <c r="KXC1145" s="52"/>
      <c r="KXD1145" s="70"/>
      <c r="KXE1145" s="70"/>
      <c r="KXF1145" s="70"/>
      <c r="KXG1145" s="110"/>
      <c r="KXH1145" s="2"/>
      <c r="KXI1145" s="15"/>
      <c r="KXJ1145" s="15"/>
      <c r="KXK1145" s="83"/>
      <c r="KXL1145" s="52"/>
      <c r="KXM1145" s="70"/>
      <c r="KXN1145" s="70"/>
      <c r="KXO1145" s="70"/>
      <c r="KXP1145" s="110"/>
      <c r="KXQ1145" s="2"/>
      <c r="KXR1145" s="15"/>
      <c r="KXS1145" s="15"/>
      <c r="KXT1145" s="83"/>
      <c r="KXU1145" s="52"/>
      <c r="KXV1145" s="70"/>
      <c r="KXW1145" s="70"/>
      <c r="KXX1145" s="70"/>
      <c r="KXY1145" s="110"/>
      <c r="KXZ1145" s="2"/>
      <c r="KYA1145" s="15"/>
      <c r="KYB1145" s="15"/>
      <c r="KYC1145" s="83"/>
      <c r="KYD1145" s="52"/>
      <c r="KYE1145" s="70"/>
      <c r="KYF1145" s="70"/>
      <c r="KYG1145" s="70"/>
      <c r="KYH1145" s="110"/>
      <c r="KYI1145" s="2"/>
      <c r="KYJ1145" s="15"/>
      <c r="KYK1145" s="15"/>
      <c r="KYL1145" s="83"/>
      <c r="KYM1145" s="52"/>
      <c r="KYN1145" s="70"/>
      <c r="KYO1145" s="70"/>
      <c r="KYP1145" s="70"/>
      <c r="KYQ1145" s="110"/>
      <c r="KYR1145" s="2"/>
      <c r="KYS1145" s="15"/>
      <c r="KYT1145" s="15"/>
      <c r="KYU1145" s="83"/>
      <c r="KYV1145" s="52"/>
      <c r="KYW1145" s="70"/>
      <c r="KYX1145" s="70"/>
      <c r="KYY1145" s="70"/>
      <c r="KYZ1145" s="110"/>
      <c r="KZA1145" s="2"/>
      <c r="KZB1145" s="15"/>
      <c r="KZC1145" s="15"/>
      <c r="KZD1145" s="83"/>
      <c r="KZE1145" s="52"/>
      <c r="KZF1145" s="70"/>
      <c r="KZG1145" s="70"/>
      <c r="KZH1145" s="70"/>
      <c r="KZI1145" s="110"/>
      <c r="KZJ1145" s="2"/>
      <c r="KZK1145" s="15"/>
      <c r="KZL1145" s="15"/>
      <c r="KZM1145" s="83"/>
      <c r="KZN1145" s="52"/>
      <c r="KZO1145" s="70"/>
      <c r="KZP1145" s="70"/>
      <c r="KZQ1145" s="70"/>
      <c r="KZR1145" s="110"/>
      <c r="KZS1145" s="2"/>
      <c r="KZT1145" s="15"/>
      <c r="KZU1145" s="15"/>
      <c r="KZV1145" s="83"/>
      <c r="KZW1145" s="52"/>
      <c r="KZX1145" s="70"/>
      <c r="KZY1145" s="70"/>
      <c r="KZZ1145" s="70"/>
      <c r="LAA1145" s="110"/>
      <c r="LAB1145" s="2"/>
      <c r="LAC1145" s="15"/>
      <c r="LAD1145" s="15"/>
      <c r="LAE1145" s="83"/>
      <c r="LAF1145" s="52"/>
      <c r="LAG1145" s="70"/>
      <c r="LAH1145" s="70"/>
      <c r="LAI1145" s="70"/>
      <c r="LAJ1145" s="110"/>
      <c r="LAK1145" s="2"/>
      <c r="LAL1145" s="15"/>
      <c r="LAM1145" s="15"/>
      <c r="LAN1145" s="83"/>
      <c r="LAO1145" s="52"/>
      <c r="LAP1145" s="70"/>
      <c r="LAQ1145" s="70"/>
      <c r="LAR1145" s="70"/>
      <c r="LAS1145" s="110"/>
      <c r="LAT1145" s="2"/>
      <c r="LAU1145" s="15"/>
      <c r="LAV1145" s="15"/>
      <c r="LAW1145" s="83"/>
      <c r="LAX1145" s="52"/>
      <c r="LAY1145" s="70"/>
      <c r="LAZ1145" s="70"/>
      <c r="LBA1145" s="70"/>
      <c r="LBB1145" s="110"/>
      <c r="LBC1145" s="2"/>
      <c r="LBD1145" s="15"/>
      <c r="LBE1145" s="15"/>
      <c r="LBF1145" s="83"/>
      <c r="LBG1145" s="52"/>
      <c r="LBH1145" s="70"/>
      <c r="LBI1145" s="70"/>
      <c r="LBJ1145" s="70"/>
      <c r="LBK1145" s="110"/>
      <c r="LBL1145" s="2"/>
      <c r="LBM1145" s="15"/>
      <c r="LBN1145" s="15"/>
      <c r="LBO1145" s="83"/>
      <c r="LBP1145" s="52"/>
      <c r="LBQ1145" s="70"/>
      <c r="LBR1145" s="70"/>
      <c r="LBS1145" s="70"/>
      <c r="LBT1145" s="110"/>
      <c r="LBU1145" s="2"/>
      <c r="LBV1145" s="15"/>
      <c r="LBW1145" s="15"/>
      <c r="LBX1145" s="83"/>
      <c r="LBY1145" s="52"/>
      <c r="LBZ1145" s="70"/>
      <c r="LCA1145" s="70"/>
      <c r="LCB1145" s="70"/>
      <c r="LCC1145" s="110"/>
      <c r="LCD1145" s="2"/>
      <c r="LCE1145" s="15"/>
      <c r="LCF1145" s="15"/>
      <c r="LCG1145" s="83"/>
      <c r="LCH1145" s="52"/>
      <c r="LCI1145" s="70"/>
      <c r="LCJ1145" s="70"/>
      <c r="LCK1145" s="70"/>
      <c r="LCL1145" s="110"/>
      <c r="LCM1145" s="2"/>
      <c r="LCN1145" s="15"/>
      <c r="LCO1145" s="15"/>
      <c r="LCP1145" s="83"/>
      <c r="LCQ1145" s="52"/>
      <c r="LCR1145" s="70"/>
      <c r="LCS1145" s="70"/>
      <c r="LCT1145" s="70"/>
      <c r="LCU1145" s="110"/>
      <c r="LCV1145" s="2"/>
      <c r="LCW1145" s="15"/>
      <c r="LCX1145" s="15"/>
      <c r="LCY1145" s="83"/>
      <c r="LCZ1145" s="52"/>
      <c r="LDA1145" s="70"/>
      <c r="LDB1145" s="70"/>
      <c r="LDC1145" s="70"/>
      <c r="LDD1145" s="110"/>
      <c r="LDE1145" s="2"/>
      <c r="LDF1145" s="15"/>
      <c r="LDG1145" s="15"/>
      <c r="LDH1145" s="83"/>
      <c r="LDI1145" s="52"/>
      <c r="LDJ1145" s="70"/>
      <c r="LDK1145" s="70"/>
      <c r="LDL1145" s="70"/>
      <c r="LDM1145" s="110"/>
      <c r="LDN1145" s="2"/>
      <c r="LDO1145" s="15"/>
      <c r="LDP1145" s="15"/>
      <c r="LDQ1145" s="83"/>
      <c r="LDR1145" s="52"/>
      <c r="LDS1145" s="70"/>
      <c r="LDT1145" s="70"/>
      <c r="LDU1145" s="70"/>
      <c r="LDV1145" s="110"/>
      <c r="LDW1145" s="2"/>
      <c r="LDX1145" s="15"/>
      <c r="LDY1145" s="15"/>
      <c r="LDZ1145" s="83"/>
      <c r="LEA1145" s="52"/>
      <c r="LEB1145" s="70"/>
      <c r="LEC1145" s="70"/>
      <c r="LED1145" s="70"/>
      <c r="LEE1145" s="110"/>
      <c r="LEF1145" s="2"/>
      <c r="LEG1145" s="15"/>
      <c r="LEH1145" s="15"/>
      <c r="LEI1145" s="83"/>
      <c r="LEJ1145" s="52"/>
      <c r="LEK1145" s="70"/>
      <c r="LEL1145" s="70"/>
      <c r="LEM1145" s="70"/>
      <c r="LEN1145" s="110"/>
      <c r="LEO1145" s="2"/>
      <c r="LEP1145" s="15"/>
      <c r="LEQ1145" s="15"/>
      <c r="LER1145" s="83"/>
      <c r="LES1145" s="52"/>
      <c r="LET1145" s="70"/>
      <c r="LEU1145" s="70"/>
      <c r="LEV1145" s="70"/>
      <c r="LEW1145" s="110"/>
      <c r="LEX1145" s="2"/>
      <c r="LEY1145" s="15"/>
      <c r="LEZ1145" s="15"/>
      <c r="LFA1145" s="83"/>
      <c r="LFB1145" s="52"/>
      <c r="LFC1145" s="70"/>
      <c r="LFD1145" s="70"/>
      <c r="LFE1145" s="70"/>
      <c r="LFF1145" s="110"/>
      <c r="LFG1145" s="2"/>
      <c r="LFH1145" s="15"/>
      <c r="LFI1145" s="15"/>
      <c r="LFJ1145" s="83"/>
      <c r="LFK1145" s="52"/>
      <c r="LFL1145" s="70"/>
      <c r="LFM1145" s="70"/>
      <c r="LFN1145" s="70"/>
      <c r="LFO1145" s="110"/>
      <c r="LFP1145" s="2"/>
      <c r="LFQ1145" s="15"/>
      <c r="LFR1145" s="15"/>
      <c r="LFS1145" s="83"/>
      <c r="LFT1145" s="52"/>
      <c r="LFU1145" s="70"/>
      <c r="LFV1145" s="70"/>
      <c r="LFW1145" s="70"/>
      <c r="LFX1145" s="110"/>
      <c r="LFY1145" s="2"/>
      <c r="LFZ1145" s="15"/>
      <c r="LGA1145" s="15"/>
      <c r="LGB1145" s="83"/>
      <c r="LGC1145" s="52"/>
      <c r="LGD1145" s="70"/>
      <c r="LGE1145" s="70"/>
      <c r="LGF1145" s="70"/>
      <c r="LGG1145" s="110"/>
      <c r="LGH1145" s="2"/>
      <c r="LGI1145" s="15"/>
      <c r="LGJ1145" s="15"/>
      <c r="LGK1145" s="83"/>
      <c r="LGL1145" s="52"/>
      <c r="LGM1145" s="70"/>
      <c r="LGN1145" s="70"/>
      <c r="LGO1145" s="70"/>
      <c r="LGP1145" s="110"/>
      <c r="LGQ1145" s="2"/>
      <c r="LGR1145" s="15"/>
      <c r="LGS1145" s="15"/>
      <c r="LGT1145" s="83"/>
      <c r="LGU1145" s="52"/>
      <c r="LGV1145" s="70"/>
      <c r="LGW1145" s="70"/>
      <c r="LGX1145" s="70"/>
      <c r="LGY1145" s="110"/>
      <c r="LGZ1145" s="2"/>
      <c r="LHA1145" s="15"/>
      <c r="LHB1145" s="15"/>
      <c r="LHC1145" s="83"/>
      <c r="LHD1145" s="52"/>
      <c r="LHE1145" s="70"/>
      <c r="LHF1145" s="70"/>
      <c r="LHG1145" s="70"/>
      <c r="LHH1145" s="110"/>
      <c r="LHI1145" s="2"/>
      <c r="LHJ1145" s="15"/>
      <c r="LHK1145" s="15"/>
      <c r="LHL1145" s="83"/>
      <c r="LHM1145" s="52"/>
      <c r="LHN1145" s="70"/>
      <c r="LHO1145" s="70"/>
      <c r="LHP1145" s="70"/>
      <c r="LHQ1145" s="110"/>
      <c r="LHR1145" s="2"/>
      <c r="LHS1145" s="15"/>
      <c r="LHT1145" s="15"/>
      <c r="LHU1145" s="83"/>
      <c r="LHV1145" s="52"/>
      <c r="LHW1145" s="70"/>
      <c r="LHX1145" s="70"/>
      <c r="LHY1145" s="70"/>
      <c r="LHZ1145" s="110"/>
      <c r="LIA1145" s="2"/>
      <c r="LIB1145" s="15"/>
      <c r="LIC1145" s="15"/>
      <c r="LID1145" s="83"/>
      <c r="LIE1145" s="52"/>
      <c r="LIF1145" s="70"/>
      <c r="LIG1145" s="70"/>
      <c r="LIH1145" s="70"/>
      <c r="LII1145" s="110"/>
      <c r="LIJ1145" s="2"/>
      <c r="LIK1145" s="15"/>
      <c r="LIL1145" s="15"/>
      <c r="LIM1145" s="83"/>
      <c r="LIN1145" s="52"/>
      <c r="LIO1145" s="70"/>
      <c r="LIP1145" s="70"/>
      <c r="LIQ1145" s="70"/>
      <c r="LIR1145" s="110"/>
      <c r="LIS1145" s="2"/>
      <c r="LIT1145" s="15"/>
      <c r="LIU1145" s="15"/>
      <c r="LIV1145" s="83"/>
      <c r="LIW1145" s="52"/>
      <c r="LIX1145" s="70"/>
      <c r="LIY1145" s="70"/>
      <c r="LIZ1145" s="70"/>
      <c r="LJA1145" s="110"/>
      <c r="LJB1145" s="2"/>
      <c r="LJC1145" s="15"/>
      <c r="LJD1145" s="15"/>
      <c r="LJE1145" s="83"/>
      <c r="LJF1145" s="52"/>
      <c r="LJG1145" s="70"/>
      <c r="LJH1145" s="70"/>
      <c r="LJI1145" s="70"/>
      <c r="LJJ1145" s="110"/>
      <c r="LJK1145" s="2"/>
      <c r="LJL1145" s="15"/>
      <c r="LJM1145" s="15"/>
      <c r="LJN1145" s="83"/>
      <c r="LJO1145" s="52"/>
      <c r="LJP1145" s="70"/>
      <c r="LJQ1145" s="70"/>
      <c r="LJR1145" s="70"/>
      <c r="LJS1145" s="110"/>
      <c r="LJT1145" s="2"/>
      <c r="LJU1145" s="15"/>
      <c r="LJV1145" s="15"/>
      <c r="LJW1145" s="83"/>
      <c r="LJX1145" s="52"/>
      <c r="LJY1145" s="70"/>
      <c r="LJZ1145" s="70"/>
      <c r="LKA1145" s="70"/>
      <c r="LKB1145" s="110"/>
      <c r="LKC1145" s="2"/>
      <c r="LKD1145" s="15"/>
      <c r="LKE1145" s="15"/>
      <c r="LKF1145" s="83"/>
      <c r="LKG1145" s="52"/>
      <c r="LKH1145" s="70"/>
      <c r="LKI1145" s="70"/>
      <c r="LKJ1145" s="70"/>
      <c r="LKK1145" s="110"/>
      <c r="LKL1145" s="2"/>
      <c r="LKM1145" s="15"/>
      <c r="LKN1145" s="15"/>
      <c r="LKO1145" s="83"/>
      <c r="LKP1145" s="52"/>
      <c r="LKQ1145" s="70"/>
      <c r="LKR1145" s="70"/>
      <c r="LKS1145" s="70"/>
      <c r="LKT1145" s="110"/>
      <c r="LKU1145" s="2"/>
      <c r="LKV1145" s="15"/>
      <c r="LKW1145" s="15"/>
      <c r="LKX1145" s="83"/>
      <c r="LKY1145" s="52"/>
      <c r="LKZ1145" s="70"/>
      <c r="LLA1145" s="70"/>
      <c r="LLB1145" s="70"/>
      <c r="LLC1145" s="110"/>
      <c r="LLD1145" s="2"/>
      <c r="LLE1145" s="15"/>
      <c r="LLF1145" s="15"/>
      <c r="LLG1145" s="83"/>
      <c r="LLH1145" s="52"/>
      <c r="LLI1145" s="70"/>
      <c r="LLJ1145" s="70"/>
      <c r="LLK1145" s="70"/>
      <c r="LLL1145" s="110"/>
      <c r="LLM1145" s="2"/>
      <c r="LLN1145" s="15"/>
      <c r="LLO1145" s="15"/>
      <c r="LLP1145" s="83"/>
      <c r="LLQ1145" s="52"/>
      <c r="LLR1145" s="70"/>
      <c r="LLS1145" s="70"/>
      <c r="LLT1145" s="70"/>
      <c r="LLU1145" s="110"/>
      <c r="LLV1145" s="2"/>
      <c r="LLW1145" s="15"/>
      <c r="LLX1145" s="15"/>
      <c r="LLY1145" s="83"/>
      <c r="LLZ1145" s="52"/>
      <c r="LMA1145" s="70"/>
      <c r="LMB1145" s="70"/>
      <c r="LMC1145" s="70"/>
      <c r="LMD1145" s="110"/>
      <c r="LME1145" s="2"/>
      <c r="LMF1145" s="15"/>
      <c r="LMG1145" s="15"/>
      <c r="LMH1145" s="83"/>
      <c r="LMI1145" s="52"/>
      <c r="LMJ1145" s="70"/>
      <c r="LMK1145" s="70"/>
      <c r="LML1145" s="70"/>
      <c r="LMM1145" s="110"/>
      <c r="LMN1145" s="2"/>
      <c r="LMO1145" s="15"/>
      <c r="LMP1145" s="15"/>
      <c r="LMQ1145" s="83"/>
      <c r="LMR1145" s="52"/>
      <c r="LMS1145" s="70"/>
      <c r="LMT1145" s="70"/>
      <c r="LMU1145" s="70"/>
      <c r="LMV1145" s="110"/>
      <c r="LMW1145" s="2"/>
      <c r="LMX1145" s="15"/>
      <c r="LMY1145" s="15"/>
      <c r="LMZ1145" s="83"/>
      <c r="LNA1145" s="52"/>
      <c r="LNB1145" s="70"/>
      <c r="LNC1145" s="70"/>
      <c r="LND1145" s="70"/>
      <c r="LNE1145" s="110"/>
      <c r="LNF1145" s="2"/>
      <c r="LNG1145" s="15"/>
      <c r="LNH1145" s="15"/>
      <c r="LNI1145" s="83"/>
      <c r="LNJ1145" s="52"/>
      <c r="LNK1145" s="70"/>
      <c r="LNL1145" s="70"/>
      <c r="LNM1145" s="70"/>
      <c r="LNN1145" s="110"/>
      <c r="LNO1145" s="2"/>
      <c r="LNP1145" s="15"/>
      <c r="LNQ1145" s="15"/>
      <c r="LNR1145" s="83"/>
      <c r="LNS1145" s="52"/>
      <c r="LNT1145" s="70"/>
      <c r="LNU1145" s="70"/>
      <c r="LNV1145" s="70"/>
      <c r="LNW1145" s="110"/>
      <c r="LNX1145" s="2"/>
      <c r="LNY1145" s="15"/>
      <c r="LNZ1145" s="15"/>
      <c r="LOA1145" s="83"/>
      <c r="LOB1145" s="52"/>
      <c r="LOC1145" s="70"/>
      <c r="LOD1145" s="70"/>
      <c r="LOE1145" s="70"/>
      <c r="LOF1145" s="110"/>
      <c r="LOG1145" s="2"/>
      <c r="LOH1145" s="15"/>
      <c r="LOI1145" s="15"/>
      <c r="LOJ1145" s="83"/>
      <c r="LOK1145" s="52"/>
      <c r="LOL1145" s="70"/>
      <c r="LOM1145" s="70"/>
      <c r="LON1145" s="70"/>
      <c r="LOO1145" s="110"/>
      <c r="LOP1145" s="2"/>
      <c r="LOQ1145" s="15"/>
      <c r="LOR1145" s="15"/>
      <c r="LOS1145" s="83"/>
      <c r="LOT1145" s="52"/>
      <c r="LOU1145" s="70"/>
      <c r="LOV1145" s="70"/>
      <c r="LOW1145" s="70"/>
      <c r="LOX1145" s="110"/>
      <c r="LOY1145" s="2"/>
      <c r="LOZ1145" s="15"/>
      <c r="LPA1145" s="15"/>
      <c r="LPB1145" s="83"/>
      <c r="LPC1145" s="52"/>
      <c r="LPD1145" s="70"/>
      <c r="LPE1145" s="70"/>
      <c r="LPF1145" s="70"/>
      <c r="LPG1145" s="110"/>
      <c r="LPH1145" s="2"/>
      <c r="LPI1145" s="15"/>
      <c r="LPJ1145" s="15"/>
      <c r="LPK1145" s="83"/>
      <c r="LPL1145" s="52"/>
      <c r="LPM1145" s="70"/>
      <c r="LPN1145" s="70"/>
      <c r="LPO1145" s="70"/>
      <c r="LPP1145" s="110"/>
      <c r="LPQ1145" s="2"/>
      <c r="LPR1145" s="15"/>
      <c r="LPS1145" s="15"/>
      <c r="LPT1145" s="83"/>
      <c r="LPU1145" s="52"/>
      <c r="LPV1145" s="70"/>
      <c r="LPW1145" s="70"/>
      <c r="LPX1145" s="70"/>
      <c r="LPY1145" s="110"/>
      <c r="LPZ1145" s="2"/>
      <c r="LQA1145" s="15"/>
      <c r="LQB1145" s="15"/>
      <c r="LQC1145" s="83"/>
      <c r="LQD1145" s="52"/>
      <c r="LQE1145" s="70"/>
      <c r="LQF1145" s="70"/>
      <c r="LQG1145" s="70"/>
      <c r="LQH1145" s="110"/>
      <c r="LQI1145" s="2"/>
      <c r="LQJ1145" s="15"/>
      <c r="LQK1145" s="15"/>
      <c r="LQL1145" s="83"/>
      <c r="LQM1145" s="52"/>
      <c r="LQN1145" s="70"/>
      <c r="LQO1145" s="70"/>
      <c r="LQP1145" s="70"/>
      <c r="LQQ1145" s="110"/>
      <c r="LQR1145" s="2"/>
      <c r="LQS1145" s="15"/>
      <c r="LQT1145" s="15"/>
      <c r="LQU1145" s="83"/>
      <c r="LQV1145" s="52"/>
      <c r="LQW1145" s="70"/>
      <c r="LQX1145" s="70"/>
      <c r="LQY1145" s="70"/>
      <c r="LQZ1145" s="110"/>
      <c r="LRA1145" s="2"/>
      <c r="LRB1145" s="15"/>
      <c r="LRC1145" s="15"/>
      <c r="LRD1145" s="83"/>
      <c r="LRE1145" s="52"/>
      <c r="LRF1145" s="70"/>
      <c r="LRG1145" s="70"/>
      <c r="LRH1145" s="70"/>
      <c r="LRI1145" s="110"/>
      <c r="LRJ1145" s="2"/>
      <c r="LRK1145" s="15"/>
      <c r="LRL1145" s="15"/>
      <c r="LRM1145" s="83"/>
      <c r="LRN1145" s="52"/>
      <c r="LRO1145" s="70"/>
      <c r="LRP1145" s="70"/>
      <c r="LRQ1145" s="70"/>
      <c r="LRR1145" s="110"/>
      <c r="LRS1145" s="2"/>
      <c r="LRT1145" s="15"/>
      <c r="LRU1145" s="15"/>
      <c r="LRV1145" s="83"/>
      <c r="LRW1145" s="52"/>
      <c r="LRX1145" s="70"/>
      <c r="LRY1145" s="70"/>
      <c r="LRZ1145" s="70"/>
      <c r="LSA1145" s="110"/>
      <c r="LSB1145" s="2"/>
      <c r="LSC1145" s="15"/>
      <c r="LSD1145" s="15"/>
      <c r="LSE1145" s="83"/>
      <c r="LSF1145" s="52"/>
      <c r="LSG1145" s="70"/>
      <c r="LSH1145" s="70"/>
      <c r="LSI1145" s="70"/>
      <c r="LSJ1145" s="110"/>
      <c r="LSK1145" s="2"/>
      <c r="LSL1145" s="15"/>
      <c r="LSM1145" s="15"/>
      <c r="LSN1145" s="83"/>
      <c r="LSO1145" s="52"/>
      <c r="LSP1145" s="70"/>
      <c r="LSQ1145" s="70"/>
      <c r="LSR1145" s="70"/>
      <c r="LSS1145" s="110"/>
      <c r="LST1145" s="2"/>
      <c r="LSU1145" s="15"/>
      <c r="LSV1145" s="15"/>
      <c r="LSW1145" s="83"/>
      <c r="LSX1145" s="52"/>
      <c r="LSY1145" s="70"/>
      <c r="LSZ1145" s="70"/>
      <c r="LTA1145" s="70"/>
      <c r="LTB1145" s="110"/>
      <c r="LTC1145" s="2"/>
      <c r="LTD1145" s="15"/>
      <c r="LTE1145" s="15"/>
      <c r="LTF1145" s="83"/>
      <c r="LTG1145" s="52"/>
      <c r="LTH1145" s="70"/>
      <c r="LTI1145" s="70"/>
      <c r="LTJ1145" s="70"/>
      <c r="LTK1145" s="110"/>
      <c r="LTL1145" s="2"/>
      <c r="LTM1145" s="15"/>
      <c r="LTN1145" s="15"/>
      <c r="LTO1145" s="83"/>
      <c r="LTP1145" s="52"/>
      <c r="LTQ1145" s="70"/>
      <c r="LTR1145" s="70"/>
      <c r="LTS1145" s="70"/>
      <c r="LTT1145" s="110"/>
      <c r="LTU1145" s="2"/>
      <c r="LTV1145" s="15"/>
      <c r="LTW1145" s="15"/>
      <c r="LTX1145" s="83"/>
      <c r="LTY1145" s="52"/>
      <c r="LTZ1145" s="70"/>
      <c r="LUA1145" s="70"/>
      <c r="LUB1145" s="70"/>
      <c r="LUC1145" s="110"/>
      <c r="LUD1145" s="2"/>
      <c r="LUE1145" s="15"/>
      <c r="LUF1145" s="15"/>
      <c r="LUG1145" s="83"/>
      <c r="LUH1145" s="52"/>
      <c r="LUI1145" s="70"/>
      <c r="LUJ1145" s="70"/>
      <c r="LUK1145" s="70"/>
      <c r="LUL1145" s="110"/>
      <c r="LUM1145" s="2"/>
      <c r="LUN1145" s="15"/>
      <c r="LUO1145" s="15"/>
      <c r="LUP1145" s="83"/>
      <c r="LUQ1145" s="52"/>
      <c r="LUR1145" s="70"/>
      <c r="LUS1145" s="70"/>
      <c r="LUT1145" s="70"/>
      <c r="LUU1145" s="110"/>
      <c r="LUV1145" s="2"/>
      <c r="LUW1145" s="15"/>
      <c r="LUX1145" s="15"/>
      <c r="LUY1145" s="83"/>
      <c r="LUZ1145" s="52"/>
      <c r="LVA1145" s="70"/>
      <c r="LVB1145" s="70"/>
      <c r="LVC1145" s="70"/>
      <c r="LVD1145" s="110"/>
      <c r="LVE1145" s="2"/>
      <c r="LVF1145" s="15"/>
      <c r="LVG1145" s="15"/>
      <c r="LVH1145" s="83"/>
      <c r="LVI1145" s="52"/>
      <c r="LVJ1145" s="70"/>
      <c r="LVK1145" s="70"/>
      <c r="LVL1145" s="70"/>
      <c r="LVM1145" s="110"/>
      <c r="LVN1145" s="2"/>
      <c r="LVO1145" s="15"/>
      <c r="LVP1145" s="15"/>
      <c r="LVQ1145" s="83"/>
      <c r="LVR1145" s="52"/>
      <c r="LVS1145" s="70"/>
      <c r="LVT1145" s="70"/>
      <c r="LVU1145" s="70"/>
      <c r="LVV1145" s="110"/>
      <c r="LVW1145" s="2"/>
      <c r="LVX1145" s="15"/>
      <c r="LVY1145" s="15"/>
      <c r="LVZ1145" s="83"/>
      <c r="LWA1145" s="52"/>
      <c r="LWB1145" s="70"/>
      <c r="LWC1145" s="70"/>
      <c r="LWD1145" s="70"/>
      <c r="LWE1145" s="110"/>
      <c r="LWF1145" s="2"/>
      <c r="LWG1145" s="15"/>
      <c r="LWH1145" s="15"/>
      <c r="LWI1145" s="83"/>
      <c r="LWJ1145" s="52"/>
      <c r="LWK1145" s="70"/>
      <c r="LWL1145" s="70"/>
      <c r="LWM1145" s="70"/>
      <c r="LWN1145" s="110"/>
      <c r="LWO1145" s="2"/>
      <c r="LWP1145" s="15"/>
      <c r="LWQ1145" s="15"/>
      <c r="LWR1145" s="83"/>
      <c r="LWS1145" s="52"/>
      <c r="LWT1145" s="70"/>
      <c r="LWU1145" s="70"/>
      <c r="LWV1145" s="70"/>
      <c r="LWW1145" s="110"/>
      <c r="LWX1145" s="2"/>
      <c r="LWY1145" s="15"/>
      <c r="LWZ1145" s="15"/>
      <c r="LXA1145" s="83"/>
      <c r="LXB1145" s="52"/>
      <c r="LXC1145" s="70"/>
      <c r="LXD1145" s="70"/>
      <c r="LXE1145" s="70"/>
      <c r="LXF1145" s="110"/>
      <c r="LXG1145" s="2"/>
      <c r="LXH1145" s="15"/>
      <c r="LXI1145" s="15"/>
      <c r="LXJ1145" s="83"/>
      <c r="LXK1145" s="52"/>
      <c r="LXL1145" s="70"/>
      <c r="LXM1145" s="70"/>
      <c r="LXN1145" s="70"/>
      <c r="LXO1145" s="110"/>
      <c r="LXP1145" s="2"/>
      <c r="LXQ1145" s="15"/>
      <c r="LXR1145" s="15"/>
      <c r="LXS1145" s="83"/>
      <c r="LXT1145" s="52"/>
      <c r="LXU1145" s="70"/>
      <c r="LXV1145" s="70"/>
      <c r="LXW1145" s="70"/>
      <c r="LXX1145" s="110"/>
      <c r="LXY1145" s="2"/>
      <c r="LXZ1145" s="15"/>
      <c r="LYA1145" s="15"/>
      <c r="LYB1145" s="83"/>
      <c r="LYC1145" s="52"/>
      <c r="LYD1145" s="70"/>
      <c r="LYE1145" s="70"/>
      <c r="LYF1145" s="70"/>
      <c r="LYG1145" s="110"/>
      <c r="LYH1145" s="2"/>
      <c r="LYI1145" s="15"/>
      <c r="LYJ1145" s="15"/>
      <c r="LYK1145" s="83"/>
      <c r="LYL1145" s="52"/>
      <c r="LYM1145" s="70"/>
      <c r="LYN1145" s="70"/>
      <c r="LYO1145" s="70"/>
      <c r="LYP1145" s="110"/>
      <c r="LYQ1145" s="2"/>
      <c r="LYR1145" s="15"/>
      <c r="LYS1145" s="15"/>
      <c r="LYT1145" s="83"/>
      <c r="LYU1145" s="52"/>
      <c r="LYV1145" s="70"/>
      <c r="LYW1145" s="70"/>
      <c r="LYX1145" s="70"/>
      <c r="LYY1145" s="110"/>
      <c r="LYZ1145" s="2"/>
      <c r="LZA1145" s="15"/>
      <c r="LZB1145" s="15"/>
      <c r="LZC1145" s="83"/>
      <c r="LZD1145" s="52"/>
      <c r="LZE1145" s="70"/>
      <c r="LZF1145" s="70"/>
      <c r="LZG1145" s="70"/>
      <c r="LZH1145" s="110"/>
      <c r="LZI1145" s="2"/>
      <c r="LZJ1145" s="15"/>
      <c r="LZK1145" s="15"/>
      <c r="LZL1145" s="83"/>
      <c r="LZM1145" s="52"/>
      <c r="LZN1145" s="70"/>
      <c r="LZO1145" s="70"/>
      <c r="LZP1145" s="70"/>
      <c r="LZQ1145" s="110"/>
      <c r="LZR1145" s="2"/>
      <c r="LZS1145" s="15"/>
      <c r="LZT1145" s="15"/>
      <c r="LZU1145" s="83"/>
      <c r="LZV1145" s="52"/>
      <c r="LZW1145" s="70"/>
      <c r="LZX1145" s="70"/>
      <c r="LZY1145" s="70"/>
      <c r="LZZ1145" s="110"/>
      <c r="MAA1145" s="2"/>
      <c r="MAB1145" s="15"/>
      <c r="MAC1145" s="15"/>
      <c r="MAD1145" s="83"/>
      <c r="MAE1145" s="52"/>
      <c r="MAF1145" s="70"/>
      <c r="MAG1145" s="70"/>
      <c r="MAH1145" s="70"/>
      <c r="MAI1145" s="110"/>
      <c r="MAJ1145" s="2"/>
      <c r="MAK1145" s="15"/>
      <c r="MAL1145" s="15"/>
      <c r="MAM1145" s="83"/>
      <c r="MAN1145" s="52"/>
      <c r="MAO1145" s="70"/>
      <c r="MAP1145" s="70"/>
      <c r="MAQ1145" s="70"/>
      <c r="MAR1145" s="110"/>
      <c r="MAS1145" s="2"/>
      <c r="MAT1145" s="15"/>
      <c r="MAU1145" s="15"/>
      <c r="MAV1145" s="83"/>
      <c r="MAW1145" s="52"/>
      <c r="MAX1145" s="70"/>
      <c r="MAY1145" s="70"/>
      <c r="MAZ1145" s="70"/>
      <c r="MBA1145" s="110"/>
      <c r="MBB1145" s="2"/>
      <c r="MBC1145" s="15"/>
      <c r="MBD1145" s="15"/>
      <c r="MBE1145" s="83"/>
      <c r="MBF1145" s="52"/>
      <c r="MBG1145" s="70"/>
      <c r="MBH1145" s="70"/>
      <c r="MBI1145" s="70"/>
      <c r="MBJ1145" s="110"/>
      <c r="MBK1145" s="2"/>
      <c r="MBL1145" s="15"/>
      <c r="MBM1145" s="15"/>
      <c r="MBN1145" s="83"/>
      <c r="MBO1145" s="52"/>
      <c r="MBP1145" s="70"/>
      <c r="MBQ1145" s="70"/>
      <c r="MBR1145" s="70"/>
      <c r="MBS1145" s="110"/>
      <c r="MBT1145" s="2"/>
      <c r="MBU1145" s="15"/>
      <c r="MBV1145" s="15"/>
      <c r="MBW1145" s="83"/>
      <c r="MBX1145" s="52"/>
      <c r="MBY1145" s="70"/>
      <c r="MBZ1145" s="70"/>
      <c r="MCA1145" s="70"/>
      <c r="MCB1145" s="110"/>
      <c r="MCC1145" s="2"/>
      <c r="MCD1145" s="15"/>
      <c r="MCE1145" s="15"/>
      <c r="MCF1145" s="83"/>
      <c r="MCG1145" s="52"/>
      <c r="MCH1145" s="70"/>
      <c r="MCI1145" s="70"/>
      <c r="MCJ1145" s="70"/>
      <c r="MCK1145" s="110"/>
      <c r="MCL1145" s="2"/>
      <c r="MCM1145" s="15"/>
      <c r="MCN1145" s="15"/>
      <c r="MCO1145" s="83"/>
      <c r="MCP1145" s="52"/>
      <c r="MCQ1145" s="70"/>
      <c r="MCR1145" s="70"/>
      <c r="MCS1145" s="70"/>
      <c r="MCT1145" s="110"/>
      <c r="MCU1145" s="2"/>
      <c r="MCV1145" s="15"/>
      <c r="MCW1145" s="15"/>
      <c r="MCX1145" s="83"/>
      <c r="MCY1145" s="52"/>
      <c r="MCZ1145" s="70"/>
      <c r="MDA1145" s="70"/>
      <c r="MDB1145" s="70"/>
      <c r="MDC1145" s="110"/>
      <c r="MDD1145" s="2"/>
      <c r="MDE1145" s="15"/>
      <c r="MDF1145" s="15"/>
      <c r="MDG1145" s="83"/>
      <c r="MDH1145" s="52"/>
      <c r="MDI1145" s="70"/>
      <c r="MDJ1145" s="70"/>
      <c r="MDK1145" s="70"/>
      <c r="MDL1145" s="110"/>
      <c r="MDM1145" s="2"/>
      <c r="MDN1145" s="15"/>
      <c r="MDO1145" s="15"/>
      <c r="MDP1145" s="83"/>
      <c r="MDQ1145" s="52"/>
      <c r="MDR1145" s="70"/>
      <c r="MDS1145" s="70"/>
      <c r="MDT1145" s="70"/>
      <c r="MDU1145" s="110"/>
      <c r="MDV1145" s="2"/>
      <c r="MDW1145" s="15"/>
      <c r="MDX1145" s="15"/>
      <c r="MDY1145" s="83"/>
      <c r="MDZ1145" s="52"/>
      <c r="MEA1145" s="70"/>
      <c r="MEB1145" s="70"/>
      <c r="MEC1145" s="70"/>
      <c r="MED1145" s="110"/>
      <c r="MEE1145" s="2"/>
      <c r="MEF1145" s="15"/>
      <c r="MEG1145" s="15"/>
      <c r="MEH1145" s="83"/>
      <c r="MEI1145" s="52"/>
      <c r="MEJ1145" s="70"/>
      <c r="MEK1145" s="70"/>
      <c r="MEL1145" s="70"/>
      <c r="MEM1145" s="110"/>
      <c r="MEN1145" s="2"/>
      <c r="MEO1145" s="15"/>
      <c r="MEP1145" s="15"/>
      <c r="MEQ1145" s="83"/>
      <c r="MER1145" s="52"/>
      <c r="MES1145" s="70"/>
      <c r="MET1145" s="70"/>
      <c r="MEU1145" s="70"/>
      <c r="MEV1145" s="110"/>
      <c r="MEW1145" s="2"/>
      <c r="MEX1145" s="15"/>
      <c r="MEY1145" s="15"/>
      <c r="MEZ1145" s="83"/>
      <c r="MFA1145" s="52"/>
      <c r="MFB1145" s="70"/>
      <c r="MFC1145" s="70"/>
      <c r="MFD1145" s="70"/>
      <c r="MFE1145" s="110"/>
      <c r="MFF1145" s="2"/>
      <c r="MFG1145" s="15"/>
      <c r="MFH1145" s="15"/>
      <c r="MFI1145" s="83"/>
      <c r="MFJ1145" s="52"/>
      <c r="MFK1145" s="70"/>
      <c r="MFL1145" s="70"/>
      <c r="MFM1145" s="70"/>
      <c r="MFN1145" s="110"/>
      <c r="MFO1145" s="2"/>
      <c r="MFP1145" s="15"/>
      <c r="MFQ1145" s="15"/>
      <c r="MFR1145" s="83"/>
      <c r="MFS1145" s="52"/>
      <c r="MFT1145" s="70"/>
      <c r="MFU1145" s="70"/>
      <c r="MFV1145" s="70"/>
      <c r="MFW1145" s="110"/>
      <c r="MFX1145" s="2"/>
      <c r="MFY1145" s="15"/>
      <c r="MFZ1145" s="15"/>
      <c r="MGA1145" s="83"/>
      <c r="MGB1145" s="52"/>
      <c r="MGC1145" s="70"/>
      <c r="MGD1145" s="70"/>
      <c r="MGE1145" s="70"/>
      <c r="MGF1145" s="110"/>
      <c r="MGG1145" s="2"/>
      <c r="MGH1145" s="15"/>
      <c r="MGI1145" s="15"/>
      <c r="MGJ1145" s="83"/>
      <c r="MGK1145" s="52"/>
      <c r="MGL1145" s="70"/>
      <c r="MGM1145" s="70"/>
      <c r="MGN1145" s="70"/>
      <c r="MGO1145" s="110"/>
      <c r="MGP1145" s="2"/>
      <c r="MGQ1145" s="15"/>
      <c r="MGR1145" s="15"/>
      <c r="MGS1145" s="83"/>
      <c r="MGT1145" s="52"/>
      <c r="MGU1145" s="70"/>
      <c r="MGV1145" s="70"/>
      <c r="MGW1145" s="70"/>
      <c r="MGX1145" s="110"/>
      <c r="MGY1145" s="2"/>
      <c r="MGZ1145" s="15"/>
      <c r="MHA1145" s="15"/>
      <c r="MHB1145" s="83"/>
      <c r="MHC1145" s="52"/>
      <c r="MHD1145" s="70"/>
      <c r="MHE1145" s="70"/>
      <c r="MHF1145" s="70"/>
      <c r="MHG1145" s="110"/>
      <c r="MHH1145" s="2"/>
      <c r="MHI1145" s="15"/>
      <c r="MHJ1145" s="15"/>
      <c r="MHK1145" s="83"/>
      <c r="MHL1145" s="52"/>
      <c r="MHM1145" s="70"/>
      <c r="MHN1145" s="70"/>
      <c r="MHO1145" s="70"/>
      <c r="MHP1145" s="110"/>
      <c r="MHQ1145" s="2"/>
      <c r="MHR1145" s="15"/>
      <c r="MHS1145" s="15"/>
      <c r="MHT1145" s="83"/>
      <c r="MHU1145" s="52"/>
      <c r="MHV1145" s="70"/>
      <c r="MHW1145" s="70"/>
      <c r="MHX1145" s="70"/>
      <c r="MHY1145" s="110"/>
      <c r="MHZ1145" s="2"/>
      <c r="MIA1145" s="15"/>
      <c r="MIB1145" s="15"/>
      <c r="MIC1145" s="83"/>
      <c r="MID1145" s="52"/>
      <c r="MIE1145" s="70"/>
      <c r="MIF1145" s="70"/>
      <c r="MIG1145" s="70"/>
      <c r="MIH1145" s="110"/>
      <c r="MII1145" s="2"/>
      <c r="MIJ1145" s="15"/>
      <c r="MIK1145" s="15"/>
      <c r="MIL1145" s="83"/>
      <c r="MIM1145" s="52"/>
      <c r="MIN1145" s="70"/>
      <c r="MIO1145" s="70"/>
      <c r="MIP1145" s="70"/>
      <c r="MIQ1145" s="110"/>
      <c r="MIR1145" s="2"/>
      <c r="MIS1145" s="15"/>
      <c r="MIT1145" s="15"/>
      <c r="MIU1145" s="83"/>
      <c r="MIV1145" s="52"/>
      <c r="MIW1145" s="70"/>
      <c r="MIX1145" s="70"/>
      <c r="MIY1145" s="70"/>
      <c r="MIZ1145" s="110"/>
      <c r="MJA1145" s="2"/>
      <c r="MJB1145" s="15"/>
      <c r="MJC1145" s="15"/>
      <c r="MJD1145" s="83"/>
      <c r="MJE1145" s="52"/>
      <c r="MJF1145" s="70"/>
      <c r="MJG1145" s="70"/>
      <c r="MJH1145" s="70"/>
      <c r="MJI1145" s="110"/>
      <c r="MJJ1145" s="2"/>
      <c r="MJK1145" s="15"/>
      <c r="MJL1145" s="15"/>
      <c r="MJM1145" s="83"/>
      <c r="MJN1145" s="52"/>
      <c r="MJO1145" s="70"/>
      <c r="MJP1145" s="70"/>
      <c r="MJQ1145" s="70"/>
      <c r="MJR1145" s="110"/>
      <c r="MJS1145" s="2"/>
      <c r="MJT1145" s="15"/>
      <c r="MJU1145" s="15"/>
      <c r="MJV1145" s="83"/>
      <c r="MJW1145" s="52"/>
      <c r="MJX1145" s="70"/>
      <c r="MJY1145" s="70"/>
      <c r="MJZ1145" s="70"/>
      <c r="MKA1145" s="110"/>
      <c r="MKB1145" s="2"/>
      <c r="MKC1145" s="15"/>
      <c r="MKD1145" s="15"/>
      <c r="MKE1145" s="83"/>
      <c r="MKF1145" s="52"/>
      <c r="MKG1145" s="70"/>
      <c r="MKH1145" s="70"/>
      <c r="MKI1145" s="70"/>
      <c r="MKJ1145" s="110"/>
      <c r="MKK1145" s="2"/>
      <c r="MKL1145" s="15"/>
      <c r="MKM1145" s="15"/>
      <c r="MKN1145" s="83"/>
      <c r="MKO1145" s="52"/>
      <c r="MKP1145" s="70"/>
      <c r="MKQ1145" s="70"/>
      <c r="MKR1145" s="70"/>
      <c r="MKS1145" s="110"/>
      <c r="MKT1145" s="2"/>
      <c r="MKU1145" s="15"/>
      <c r="MKV1145" s="15"/>
      <c r="MKW1145" s="83"/>
      <c r="MKX1145" s="52"/>
      <c r="MKY1145" s="70"/>
      <c r="MKZ1145" s="70"/>
      <c r="MLA1145" s="70"/>
      <c r="MLB1145" s="110"/>
      <c r="MLC1145" s="2"/>
      <c r="MLD1145" s="15"/>
      <c r="MLE1145" s="15"/>
      <c r="MLF1145" s="83"/>
      <c r="MLG1145" s="52"/>
      <c r="MLH1145" s="70"/>
      <c r="MLI1145" s="70"/>
      <c r="MLJ1145" s="70"/>
      <c r="MLK1145" s="110"/>
      <c r="MLL1145" s="2"/>
      <c r="MLM1145" s="15"/>
      <c r="MLN1145" s="15"/>
      <c r="MLO1145" s="83"/>
      <c r="MLP1145" s="52"/>
      <c r="MLQ1145" s="70"/>
      <c r="MLR1145" s="70"/>
      <c r="MLS1145" s="70"/>
      <c r="MLT1145" s="110"/>
      <c r="MLU1145" s="2"/>
      <c r="MLV1145" s="15"/>
      <c r="MLW1145" s="15"/>
      <c r="MLX1145" s="83"/>
      <c r="MLY1145" s="52"/>
      <c r="MLZ1145" s="70"/>
      <c r="MMA1145" s="70"/>
      <c r="MMB1145" s="70"/>
      <c r="MMC1145" s="110"/>
      <c r="MMD1145" s="2"/>
      <c r="MME1145" s="15"/>
      <c r="MMF1145" s="15"/>
      <c r="MMG1145" s="83"/>
      <c r="MMH1145" s="52"/>
      <c r="MMI1145" s="70"/>
      <c r="MMJ1145" s="70"/>
      <c r="MMK1145" s="70"/>
      <c r="MML1145" s="110"/>
      <c r="MMM1145" s="2"/>
      <c r="MMN1145" s="15"/>
      <c r="MMO1145" s="15"/>
      <c r="MMP1145" s="83"/>
      <c r="MMQ1145" s="52"/>
      <c r="MMR1145" s="70"/>
      <c r="MMS1145" s="70"/>
      <c r="MMT1145" s="70"/>
      <c r="MMU1145" s="110"/>
      <c r="MMV1145" s="2"/>
      <c r="MMW1145" s="15"/>
      <c r="MMX1145" s="15"/>
      <c r="MMY1145" s="83"/>
      <c r="MMZ1145" s="52"/>
      <c r="MNA1145" s="70"/>
      <c r="MNB1145" s="70"/>
      <c r="MNC1145" s="70"/>
      <c r="MND1145" s="110"/>
      <c r="MNE1145" s="2"/>
      <c r="MNF1145" s="15"/>
      <c r="MNG1145" s="15"/>
      <c r="MNH1145" s="83"/>
      <c r="MNI1145" s="52"/>
      <c r="MNJ1145" s="70"/>
      <c r="MNK1145" s="70"/>
      <c r="MNL1145" s="70"/>
      <c r="MNM1145" s="110"/>
      <c r="MNN1145" s="2"/>
      <c r="MNO1145" s="15"/>
      <c r="MNP1145" s="15"/>
      <c r="MNQ1145" s="83"/>
      <c r="MNR1145" s="52"/>
      <c r="MNS1145" s="70"/>
      <c r="MNT1145" s="70"/>
      <c r="MNU1145" s="70"/>
      <c r="MNV1145" s="110"/>
      <c r="MNW1145" s="2"/>
      <c r="MNX1145" s="15"/>
      <c r="MNY1145" s="15"/>
      <c r="MNZ1145" s="83"/>
      <c r="MOA1145" s="52"/>
      <c r="MOB1145" s="70"/>
      <c r="MOC1145" s="70"/>
      <c r="MOD1145" s="70"/>
      <c r="MOE1145" s="110"/>
      <c r="MOF1145" s="2"/>
      <c r="MOG1145" s="15"/>
      <c r="MOH1145" s="15"/>
      <c r="MOI1145" s="83"/>
      <c r="MOJ1145" s="52"/>
      <c r="MOK1145" s="70"/>
      <c r="MOL1145" s="70"/>
      <c r="MOM1145" s="70"/>
      <c r="MON1145" s="110"/>
      <c r="MOO1145" s="2"/>
      <c r="MOP1145" s="15"/>
      <c r="MOQ1145" s="15"/>
      <c r="MOR1145" s="83"/>
      <c r="MOS1145" s="52"/>
      <c r="MOT1145" s="70"/>
      <c r="MOU1145" s="70"/>
      <c r="MOV1145" s="70"/>
      <c r="MOW1145" s="110"/>
      <c r="MOX1145" s="2"/>
      <c r="MOY1145" s="15"/>
      <c r="MOZ1145" s="15"/>
      <c r="MPA1145" s="83"/>
      <c r="MPB1145" s="52"/>
      <c r="MPC1145" s="70"/>
      <c r="MPD1145" s="70"/>
      <c r="MPE1145" s="70"/>
      <c r="MPF1145" s="110"/>
      <c r="MPG1145" s="2"/>
      <c r="MPH1145" s="15"/>
      <c r="MPI1145" s="15"/>
      <c r="MPJ1145" s="83"/>
      <c r="MPK1145" s="52"/>
      <c r="MPL1145" s="70"/>
      <c r="MPM1145" s="70"/>
      <c r="MPN1145" s="70"/>
      <c r="MPO1145" s="110"/>
      <c r="MPP1145" s="2"/>
      <c r="MPQ1145" s="15"/>
      <c r="MPR1145" s="15"/>
      <c r="MPS1145" s="83"/>
      <c r="MPT1145" s="52"/>
      <c r="MPU1145" s="70"/>
      <c r="MPV1145" s="70"/>
      <c r="MPW1145" s="70"/>
      <c r="MPX1145" s="110"/>
      <c r="MPY1145" s="2"/>
      <c r="MPZ1145" s="15"/>
      <c r="MQA1145" s="15"/>
      <c r="MQB1145" s="83"/>
      <c r="MQC1145" s="52"/>
      <c r="MQD1145" s="70"/>
      <c r="MQE1145" s="70"/>
      <c r="MQF1145" s="70"/>
      <c r="MQG1145" s="110"/>
      <c r="MQH1145" s="2"/>
      <c r="MQI1145" s="15"/>
      <c r="MQJ1145" s="15"/>
      <c r="MQK1145" s="83"/>
      <c r="MQL1145" s="52"/>
      <c r="MQM1145" s="70"/>
      <c r="MQN1145" s="70"/>
      <c r="MQO1145" s="70"/>
      <c r="MQP1145" s="110"/>
      <c r="MQQ1145" s="2"/>
      <c r="MQR1145" s="15"/>
      <c r="MQS1145" s="15"/>
      <c r="MQT1145" s="83"/>
      <c r="MQU1145" s="52"/>
      <c r="MQV1145" s="70"/>
      <c r="MQW1145" s="70"/>
      <c r="MQX1145" s="70"/>
      <c r="MQY1145" s="110"/>
      <c r="MQZ1145" s="2"/>
      <c r="MRA1145" s="15"/>
      <c r="MRB1145" s="15"/>
      <c r="MRC1145" s="83"/>
      <c r="MRD1145" s="52"/>
      <c r="MRE1145" s="70"/>
      <c r="MRF1145" s="70"/>
      <c r="MRG1145" s="70"/>
      <c r="MRH1145" s="110"/>
      <c r="MRI1145" s="2"/>
      <c r="MRJ1145" s="15"/>
      <c r="MRK1145" s="15"/>
      <c r="MRL1145" s="83"/>
      <c r="MRM1145" s="52"/>
      <c r="MRN1145" s="70"/>
      <c r="MRO1145" s="70"/>
      <c r="MRP1145" s="70"/>
      <c r="MRQ1145" s="110"/>
      <c r="MRR1145" s="2"/>
      <c r="MRS1145" s="15"/>
      <c r="MRT1145" s="15"/>
      <c r="MRU1145" s="83"/>
      <c r="MRV1145" s="52"/>
      <c r="MRW1145" s="70"/>
      <c r="MRX1145" s="70"/>
      <c r="MRY1145" s="70"/>
      <c r="MRZ1145" s="110"/>
      <c r="MSA1145" s="2"/>
      <c r="MSB1145" s="15"/>
      <c r="MSC1145" s="15"/>
      <c r="MSD1145" s="83"/>
      <c r="MSE1145" s="52"/>
      <c r="MSF1145" s="70"/>
      <c r="MSG1145" s="70"/>
      <c r="MSH1145" s="70"/>
      <c r="MSI1145" s="110"/>
      <c r="MSJ1145" s="2"/>
      <c r="MSK1145" s="15"/>
      <c r="MSL1145" s="15"/>
      <c r="MSM1145" s="83"/>
      <c r="MSN1145" s="52"/>
      <c r="MSO1145" s="70"/>
      <c r="MSP1145" s="70"/>
      <c r="MSQ1145" s="70"/>
      <c r="MSR1145" s="110"/>
      <c r="MSS1145" s="2"/>
      <c r="MST1145" s="15"/>
      <c r="MSU1145" s="15"/>
      <c r="MSV1145" s="83"/>
      <c r="MSW1145" s="52"/>
      <c r="MSX1145" s="70"/>
      <c r="MSY1145" s="70"/>
      <c r="MSZ1145" s="70"/>
      <c r="MTA1145" s="110"/>
      <c r="MTB1145" s="2"/>
      <c r="MTC1145" s="15"/>
      <c r="MTD1145" s="15"/>
      <c r="MTE1145" s="83"/>
      <c r="MTF1145" s="52"/>
      <c r="MTG1145" s="70"/>
      <c r="MTH1145" s="70"/>
      <c r="MTI1145" s="70"/>
      <c r="MTJ1145" s="110"/>
      <c r="MTK1145" s="2"/>
      <c r="MTL1145" s="15"/>
      <c r="MTM1145" s="15"/>
      <c r="MTN1145" s="83"/>
      <c r="MTO1145" s="52"/>
      <c r="MTP1145" s="70"/>
      <c r="MTQ1145" s="70"/>
      <c r="MTR1145" s="70"/>
      <c r="MTS1145" s="110"/>
      <c r="MTT1145" s="2"/>
      <c r="MTU1145" s="15"/>
      <c r="MTV1145" s="15"/>
      <c r="MTW1145" s="83"/>
      <c r="MTX1145" s="52"/>
      <c r="MTY1145" s="70"/>
      <c r="MTZ1145" s="70"/>
      <c r="MUA1145" s="70"/>
      <c r="MUB1145" s="110"/>
      <c r="MUC1145" s="2"/>
      <c r="MUD1145" s="15"/>
      <c r="MUE1145" s="15"/>
      <c r="MUF1145" s="83"/>
      <c r="MUG1145" s="52"/>
      <c r="MUH1145" s="70"/>
      <c r="MUI1145" s="70"/>
      <c r="MUJ1145" s="70"/>
      <c r="MUK1145" s="110"/>
      <c r="MUL1145" s="2"/>
      <c r="MUM1145" s="15"/>
      <c r="MUN1145" s="15"/>
      <c r="MUO1145" s="83"/>
      <c r="MUP1145" s="52"/>
      <c r="MUQ1145" s="70"/>
      <c r="MUR1145" s="70"/>
      <c r="MUS1145" s="70"/>
      <c r="MUT1145" s="110"/>
      <c r="MUU1145" s="2"/>
      <c r="MUV1145" s="15"/>
      <c r="MUW1145" s="15"/>
      <c r="MUX1145" s="83"/>
      <c r="MUY1145" s="52"/>
      <c r="MUZ1145" s="70"/>
      <c r="MVA1145" s="70"/>
      <c r="MVB1145" s="70"/>
      <c r="MVC1145" s="110"/>
      <c r="MVD1145" s="2"/>
      <c r="MVE1145" s="15"/>
      <c r="MVF1145" s="15"/>
      <c r="MVG1145" s="83"/>
      <c r="MVH1145" s="52"/>
      <c r="MVI1145" s="70"/>
      <c r="MVJ1145" s="70"/>
      <c r="MVK1145" s="70"/>
      <c r="MVL1145" s="110"/>
      <c r="MVM1145" s="2"/>
      <c r="MVN1145" s="15"/>
      <c r="MVO1145" s="15"/>
      <c r="MVP1145" s="83"/>
      <c r="MVQ1145" s="52"/>
      <c r="MVR1145" s="70"/>
      <c r="MVS1145" s="70"/>
      <c r="MVT1145" s="70"/>
      <c r="MVU1145" s="110"/>
      <c r="MVV1145" s="2"/>
      <c r="MVW1145" s="15"/>
      <c r="MVX1145" s="15"/>
      <c r="MVY1145" s="83"/>
      <c r="MVZ1145" s="52"/>
      <c r="MWA1145" s="70"/>
      <c r="MWB1145" s="70"/>
      <c r="MWC1145" s="70"/>
      <c r="MWD1145" s="110"/>
      <c r="MWE1145" s="2"/>
      <c r="MWF1145" s="15"/>
      <c r="MWG1145" s="15"/>
      <c r="MWH1145" s="83"/>
      <c r="MWI1145" s="52"/>
      <c r="MWJ1145" s="70"/>
      <c r="MWK1145" s="70"/>
      <c r="MWL1145" s="70"/>
      <c r="MWM1145" s="110"/>
      <c r="MWN1145" s="2"/>
      <c r="MWO1145" s="15"/>
      <c r="MWP1145" s="15"/>
      <c r="MWQ1145" s="83"/>
      <c r="MWR1145" s="52"/>
      <c r="MWS1145" s="70"/>
      <c r="MWT1145" s="70"/>
      <c r="MWU1145" s="70"/>
      <c r="MWV1145" s="110"/>
      <c r="MWW1145" s="2"/>
      <c r="MWX1145" s="15"/>
      <c r="MWY1145" s="15"/>
      <c r="MWZ1145" s="83"/>
      <c r="MXA1145" s="52"/>
      <c r="MXB1145" s="70"/>
      <c r="MXC1145" s="70"/>
      <c r="MXD1145" s="70"/>
      <c r="MXE1145" s="110"/>
      <c r="MXF1145" s="2"/>
      <c r="MXG1145" s="15"/>
      <c r="MXH1145" s="15"/>
      <c r="MXI1145" s="83"/>
      <c r="MXJ1145" s="52"/>
      <c r="MXK1145" s="70"/>
      <c r="MXL1145" s="70"/>
      <c r="MXM1145" s="70"/>
      <c r="MXN1145" s="110"/>
      <c r="MXO1145" s="2"/>
      <c r="MXP1145" s="15"/>
      <c r="MXQ1145" s="15"/>
      <c r="MXR1145" s="83"/>
      <c r="MXS1145" s="52"/>
      <c r="MXT1145" s="70"/>
      <c r="MXU1145" s="70"/>
      <c r="MXV1145" s="70"/>
      <c r="MXW1145" s="110"/>
      <c r="MXX1145" s="2"/>
      <c r="MXY1145" s="15"/>
      <c r="MXZ1145" s="15"/>
      <c r="MYA1145" s="83"/>
      <c r="MYB1145" s="52"/>
      <c r="MYC1145" s="70"/>
      <c r="MYD1145" s="70"/>
      <c r="MYE1145" s="70"/>
      <c r="MYF1145" s="110"/>
      <c r="MYG1145" s="2"/>
      <c r="MYH1145" s="15"/>
      <c r="MYI1145" s="15"/>
      <c r="MYJ1145" s="83"/>
      <c r="MYK1145" s="52"/>
      <c r="MYL1145" s="70"/>
      <c r="MYM1145" s="70"/>
      <c r="MYN1145" s="70"/>
      <c r="MYO1145" s="110"/>
      <c r="MYP1145" s="2"/>
      <c r="MYQ1145" s="15"/>
      <c r="MYR1145" s="15"/>
      <c r="MYS1145" s="83"/>
      <c r="MYT1145" s="52"/>
      <c r="MYU1145" s="70"/>
      <c r="MYV1145" s="70"/>
      <c r="MYW1145" s="70"/>
      <c r="MYX1145" s="110"/>
      <c r="MYY1145" s="2"/>
      <c r="MYZ1145" s="15"/>
      <c r="MZA1145" s="15"/>
      <c r="MZB1145" s="83"/>
      <c r="MZC1145" s="52"/>
      <c r="MZD1145" s="70"/>
      <c r="MZE1145" s="70"/>
      <c r="MZF1145" s="70"/>
      <c r="MZG1145" s="110"/>
      <c r="MZH1145" s="2"/>
      <c r="MZI1145" s="15"/>
      <c r="MZJ1145" s="15"/>
      <c r="MZK1145" s="83"/>
      <c r="MZL1145" s="52"/>
      <c r="MZM1145" s="70"/>
      <c r="MZN1145" s="70"/>
      <c r="MZO1145" s="70"/>
      <c r="MZP1145" s="110"/>
      <c r="MZQ1145" s="2"/>
      <c r="MZR1145" s="15"/>
      <c r="MZS1145" s="15"/>
      <c r="MZT1145" s="83"/>
      <c r="MZU1145" s="52"/>
      <c r="MZV1145" s="70"/>
      <c r="MZW1145" s="70"/>
      <c r="MZX1145" s="70"/>
      <c r="MZY1145" s="110"/>
      <c r="MZZ1145" s="2"/>
      <c r="NAA1145" s="15"/>
      <c r="NAB1145" s="15"/>
      <c r="NAC1145" s="83"/>
      <c r="NAD1145" s="52"/>
      <c r="NAE1145" s="70"/>
      <c r="NAF1145" s="70"/>
      <c r="NAG1145" s="70"/>
      <c r="NAH1145" s="110"/>
      <c r="NAI1145" s="2"/>
      <c r="NAJ1145" s="15"/>
      <c r="NAK1145" s="15"/>
      <c r="NAL1145" s="83"/>
      <c r="NAM1145" s="52"/>
      <c r="NAN1145" s="70"/>
      <c r="NAO1145" s="70"/>
      <c r="NAP1145" s="70"/>
      <c r="NAQ1145" s="110"/>
      <c r="NAR1145" s="2"/>
      <c r="NAS1145" s="15"/>
      <c r="NAT1145" s="15"/>
      <c r="NAU1145" s="83"/>
      <c r="NAV1145" s="52"/>
      <c r="NAW1145" s="70"/>
      <c r="NAX1145" s="70"/>
      <c r="NAY1145" s="70"/>
      <c r="NAZ1145" s="110"/>
      <c r="NBA1145" s="2"/>
      <c r="NBB1145" s="15"/>
      <c r="NBC1145" s="15"/>
      <c r="NBD1145" s="83"/>
      <c r="NBE1145" s="52"/>
      <c r="NBF1145" s="70"/>
      <c r="NBG1145" s="70"/>
      <c r="NBH1145" s="70"/>
      <c r="NBI1145" s="110"/>
      <c r="NBJ1145" s="2"/>
      <c r="NBK1145" s="15"/>
      <c r="NBL1145" s="15"/>
      <c r="NBM1145" s="83"/>
      <c r="NBN1145" s="52"/>
      <c r="NBO1145" s="70"/>
      <c r="NBP1145" s="70"/>
      <c r="NBQ1145" s="70"/>
      <c r="NBR1145" s="110"/>
      <c r="NBS1145" s="2"/>
      <c r="NBT1145" s="15"/>
      <c r="NBU1145" s="15"/>
      <c r="NBV1145" s="83"/>
      <c r="NBW1145" s="52"/>
      <c r="NBX1145" s="70"/>
      <c r="NBY1145" s="70"/>
      <c r="NBZ1145" s="70"/>
      <c r="NCA1145" s="110"/>
      <c r="NCB1145" s="2"/>
      <c r="NCC1145" s="15"/>
      <c r="NCD1145" s="15"/>
      <c r="NCE1145" s="83"/>
      <c r="NCF1145" s="52"/>
      <c r="NCG1145" s="70"/>
      <c r="NCH1145" s="70"/>
      <c r="NCI1145" s="70"/>
      <c r="NCJ1145" s="110"/>
      <c r="NCK1145" s="2"/>
      <c r="NCL1145" s="15"/>
      <c r="NCM1145" s="15"/>
      <c r="NCN1145" s="83"/>
      <c r="NCO1145" s="52"/>
      <c r="NCP1145" s="70"/>
      <c r="NCQ1145" s="70"/>
      <c r="NCR1145" s="70"/>
      <c r="NCS1145" s="110"/>
      <c r="NCT1145" s="2"/>
      <c r="NCU1145" s="15"/>
      <c r="NCV1145" s="15"/>
      <c r="NCW1145" s="83"/>
      <c r="NCX1145" s="52"/>
      <c r="NCY1145" s="70"/>
      <c r="NCZ1145" s="70"/>
      <c r="NDA1145" s="70"/>
      <c r="NDB1145" s="110"/>
      <c r="NDC1145" s="2"/>
      <c r="NDD1145" s="15"/>
      <c r="NDE1145" s="15"/>
      <c r="NDF1145" s="83"/>
      <c r="NDG1145" s="52"/>
      <c r="NDH1145" s="70"/>
      <c r="NDI1145" s="70"/>
      <c r="NDJ1145" s="70"/>
      <c r="NDK1145" s="110"/>
      <c r="NDL1145" s="2"/>
      <c r="NDM1145" s="15"/>
      <c r="NDN1145" s="15"/>
      <c r="NDO1145" s="83"/>
      <c r="NDP1145" s="52"/>
      <c r="NDQ1145" s="70"/>
      <c r="NDR1145" s="70"/>
      <c r="NDS1145" s="70"/>
      <c r="NDT1145" s="110"/>
      <c r="NDU1145" s="2"/>
      <c r="NDV1145" s="15"/>
      <c r="NDW1145" s="15"/>
      <c r="NDX1145" s="83"/>
      <c r="NDY1145" s="52"/>
      <c r="NDZ1145" s="70"/>
      <c r="NEA1145" s="70"/>
      <c r="NEB1145" s="70"/>
      <c r="NEC1145" s="110"/>
      <c r="NED1145" s="2"/>
      <c r="NEE1145" s="15"/>
      <c r="NEF1145" s="15"/>
      <c r="NEG1145" s="83"/>
      <c r="NEH1145" s="52"/>
      <c r="NEI1145" s="70"/>
      <c r="NEJ1145" s="70"/>
      <c r="NEK1145" s="70"/>
      <c r="NEL1145" s="110"/>
      <c r="NEM1145" s="2"/>
      <c r="NEN1145" s="15"/>
      <c r="NEO1145" s="15"/>
      <c r="NEP1145" s="83"/>
      <c r="NEQ1145" s="52"/>
      <c r="NER1145" s="70"/>
      <c r="NES1145" s="70"/>
      <c r="NET1145" s="70"/>
      <c r="NEU1145" s="110"/>
      <c r="NEV1145" s="2"/>
      <c r="NEW1145" s="15"/>
      <c r="NEX1145" s="15"/>
      <c r="NEY1145" s="83"/>
      <c r="NEZ1145" s="52"/>
      <c r="NFA1145" s="70"/>
      <c r="NFB1145" s="70"/>
      <c r="NFC1145" s="70"/>
      <c r="NFD1145" s="110"/>
      <c r="NFE1145" s="2"/>
      <c r="NFF1145" s="15"/>
      <c r="NFG1145" s="15"/>
      <c r="NFH1145" s="83"/>
      <c r="NFI1145" s="52"/>
      <c r="NFJ1145" s="70"/>
      <c r="NFK1145" s="70"/>
      <c r="NFL1145" s="70"/>
      <c r="NFM1145" s="110"/>
      <c r="NFN1145" s="2"/>
      <c r="NFO1145" s="15"/>
      <c r="NFP1145" s="15"/>
      <c r="NFQ1145" s="83"/>
      <c r="NFR1145" s="52"/>
      <c r="NFS1145" s="70"/>
      <c r="NFT1145" s="70"/>
      <c r="NFU1145" s="70"/>
      <c r="NFV1145" s="110"/>
      <c r="NFW1145" s="2"/>
      <c r="NFX1145" s="15"/>
      <c r="NFY1145" s="15"/>
      <c r="NFZ1145" s="83"/>
      <c r="NGA1145" s="52"/>
      <c r="NGB1145" s="70"/>
      <c r="NGC1145" s="70"/>
      <c r="NGD1145" s="70"/>
      <c r="NGE1145" s="110"/>
      <c r="NGF1145" s="2"/>
      <c r="NGG1145" s="15"/>
      <c r="NGH1145" s="15"/>
      <c r="NGI1145" s="83"/>
      <c r="NGJ1145" s="52"/>
      <c r="NGK1145" s="70"/>
      <c r="NGL1145" s="70"/>
      <c r="NGM1145" s="70"/>
      <c r="NGN1145" s="110"/>
      <c r="NGO1145" s="2"/>
      <c r="NGP1145" s="15"/>
      <c r="NGQ1145" s="15"/>
      <c r="NGR1145" s="83"/>
      <c r="NGS1145" s="52"/>
      <c r="NGT1145" s="70"/>
      <c r="NGU1145" s="70"/>
      <c r="NGV1145" s="70"/>
      <c r="NGW1145" s="110"/>
      <c r="NGX1145" s="2"/>
      <c r="NGY1145" s="15"/>
      <c r="NGZ1145" s="15"/>
      <c r="NHA1145" s="83"/>
      <c r="NHB1145" s="52"/>
      <c r="NHC1145" s="70"/>
      <c r="NHD1145" s="70"/>
      <c r="NHE1145" s="70"/>
      <c r="NHF1145" s="110"/>
      <c r="NHG1145" s="2"/>
      <c r="NHH1145" s="15"/>
      <c r="NHI1145" s="15"/>
      <c r="NHJ1145" s="83"/>
      <c r="NHK1145" s="52"/>
      <c r="NHL1145" s="70"/>
      <c r="NHM1145" s="70"/>
      <c r="NHN1145" s="70"/>
      <c r="NHO1145" s="110"/>
      <c r="NHP1145" s="2"/>
      <c r="NHQ1145" s="15"/>
      <c r="NHR1145" s="15"/>
      <c r="NHS1145" s="83"/>
      <c r="NHT1145" s="52"/>
      <c r="NHU1145" s="70"/>
      <c r="NHV1145" s="70"/>
      <c r="NHW1145" s="70"/>
      <c r="NHX1145" s="110"/>
      <c r="NHY1145" s="2"/>
      <c r="NHZ1145" s="15"/>
      <c r="NIA1145" s="15"/>
      <c r="NIB1145" s="83"/>
      <c r="NIC1145" s="52"/>
      <c r="NID1145" s="70"/>
      <c r="NIE1145" s="70"/>
      <c r="NIF1145" s="70"/>
      <c r="NIG1145" s="110"/>
      <c r="NIH1145" s="2"/>
      <c r="NII1145" s="15"/>
      <c r="NIJ1145" s="15"/>
      <c r="NIK1145" s="83"/>
      <c r="NIL1145" s="52"/>
      <c r="NIM1145" s="70"/>
      <c r="NIN1145" s="70"/>
      <c r="NIO1145" s="70"/>
      <c r="NIP1145" s="110"/>
      <c r="NIQ1145" s="2"/>
      <c r="NIR1145" s="15"/>
      <c r="NIS1145" s="15"/>
      <c r="NIT1145" s="83"/>
      <c r="NIU1145" s="52"/>
      <c r="NIV1145" s="70"/>
      <c r="NIW1145" s="70"/>
      <c r="NIX1145" s="70"/>
      <c r="NIY1145" s="110"/>
      <c r="NIZ1145" s="2"/>
      <c r="NJA1145" s="15"/>
      <c r="NJB1145" s="15"/>
      <c r="NJC1145" s="83"/>
      <c r="NJD1145" s="52"/>
      <c r="NJE1145" s="70"/>
      <c r="NJF1145" s="70"/>
      <c r="NJG1145" s="70"/>
      <c r="NJH1145" s="110"/>
      <c r="NJI1145" s="2"/>
      <c r="NJJ1145" s="15"/>
      <c r="NJK1145" s="15"/>
      <c r="NJL1145" s="83"/>
      <c r="NJM1145" s="52"/>
      <c r="NJN1145" s="70"/>
      <c r="NJO1145" s="70"/>
      <c r="NJP1145" s="70"/>
      <c r="NJQ1145" s="110"/>
      <c r="NJR1145" s="2"/>
      <c r="NJS1145" s="15"/>
      <c r="NJT1145" s="15"/>
      <c r="NJU1145" s="83"/>
      <c r="NJV1145" s="52"/>
      <c r="NJW1145" s="70"/>
      <c r="NJX1145" s="70"/>
      <c r="NJY1145" s="70"/>
      <c r="NJZ1145" s="110"/>
      <c r="NKA1145" s="2"/>
      <c r="NKB1145" s="15"/>
      <c r="NKC1145" s="15"/>
      <c r="NKD1145" s="83"/>
      <c r="NKE1145" s="52"/>
      <c r="NKF1145" s="70"/>
      <c r="NKG1145" s="70"/>
      <c r="NKH1145" s="70"/>
      <c r="NKI1145" s="110"/>
      <c r="NKJ1145" s="2"/>
      <c r="NKK1145" s="15"/>
      <c r="NKL1145" s="15"/>
      <c r="NKM1145" s="83"/>
      <c r="NKN1145" s="52"/>
      <c r="NKO1145" s="70"/>
      <c r="NKP1145" s="70"/>
      <c r="NKQ1145" s="70"/>
      <c r="NKR1145" s="110"/>
      <c r="NKS1145" s="2"/>
      <c r="NKT1145" s="15"/>
      <c r="NKU1145" s="15"/>
      <c r="NKV1145" s="83"/>
      <c r="NKW1145" s="52"/>
      <c r="NKX1145" s="70"/>
      <c r="NKY1145" s="70"/>
      <c r="NKZ1145" s="70"/>
      <c r="NLA1145" s="110"/>
      <c r="NLB1145" s="2"/>
      <c r="NLC1145" s="15"/>
      <c r="NLD1145" s="15"/>
      <c r="NLE1145" s="83"/>
      <c r="NLF1145" s="52"/>
      <c r="NLG1145" s="70"/>
      <c r="NLH1145" s="70"/>
      <c r="NLI1145" s="70"/>
      <c r="NLJ1145" s="110"/>
      <c r="NLK1145" s="2"/>
      <c r="NLL1145" s="15"/>
      <c r="NLM1145" s="15"/>
      <c r="NLN1145" s="83"/>
      <c r="NLO1145" s="52"/>
      <c r="NLP1145" s="70"/>
      <c r="NLQ1145" s="70"/>
      <c r="NLR1145" s="70"/>
      <c r="NLS1145" s="110"/>
      <c r="NLT1145" s="2"/>
      <c r="NLU1145" s="15"/>
      <c r="NLV1145" s="15"/>
      <c r="NLW1145" s="83"/>
      <c r="NLX1145" s="52"/>
      <c r="NLY1145" s="70"/>
      <c r="NLZ1145" s="70"/>
      <c r="NMA1145" s="70"/>
      <c r="NMB1145" s="110"/>
      <c r="NMC1145" s="2"/>
      <c r="NMD1145" s="15"/>
      <c r="NME1145" s="15"/>
      <c r="NMF1145" s="83"/>
      <c r="NMG1145" s="52"/>
      <c r="NMH1145" s="70"/>
      <c r="NMI1145" s="70"/>
      <c r="NMJ1145" s="70"/>
      <c r="NMK1145" s="110"/>
      <c r="NML1145" s="2"/>
      <c r="NMM1145" s="15"/>
      <c r="NMN1145" s="15"/>
      <c r="NMO1145" s="83"/>
      <c r="NMP1145" s="52"/>
      <c r="NMQ1145" s="70"/>
      <c r="NMR1145" s="70"/>
      <c r="NMS1145" s="70"/>
      <c r="NMT1145" s="110"/>
      <c r="NMU1145" s="2"/>
      <c r="NMV1145" s="15"/>
      <c r="NMW1145" s="15"/>
      <c r="NMX1145" s="83"/>
      <c r="NMY1145" s="52"/>
      <c r="NMZ1145" s="70"/>
      <c r="NNA1145" s="70"/>
      <c r="NNB1145" s="70"/>
      <c r="NNC1145" s="110"/>
      <c r="NND1145" s="2"/>
      <c r="NNE1145" s="15"/>
      <c r="NNF1145" s="15"/>
      <c r="NNG1145" s="83"/>
      <c r="NNH1145" s="52"/>
      <c r="NNI1145" s="70"/>
      <c r="NNJ1145" s="70"/>
      <c r="NNK1145" s="70"/>
      <c r="NNL1145" s="110"/>
      <c r="NNM1145" s="2"/>
      <c r="NNN1145" s="15"/>
      <c r="NNO1145" s="15"/>
      <c r="NNP1145" s="83"/>
      <c r="NNQ1145" s="52"/>
      <c r="NNR1145" s="70"/>
      <c r="NNS1145" s="70"/>
      <c r="NNT1145" s="70"/>
      <c r="NNU1145" s="110"/>
      <c r="NNV1145" s="2"/>
      <c r="NNW1145" s="15"/>
      <c r="NNX1145" s="15"/>
      <c r="NNY1145" s="83"/>
      <c r="NNZ1145" s="52"/>
      <c r="NOA1145" s="70"/>
      <c r="NOB1145" s="70"/>
      <c r="NOC1145" s="70"/>
      <c r="NOD1145" s="110"/>
      <c r="NOE1145" s="2"/>
      <c r="NOF1145" s="15"/>
      <c r="NOG1145" s="15"/>
      <c r="NOH1145" s="83"/>
      <c r="NOI1145" s="52"/>
      <c r="NOJ1145" s="70"/>
      <c r="NOK1145" s="70"/>
      <c r="NOL1145" s="70"/>
      <c r="NOM1145" s="110"/>
      <c r="NON1145" s="2"/>
      <c r="NOO1145" s="15"/>
      <c r="NOP1145" s="15"/>
      <c r="NOQ1145" s="83"/>
      <c r="NOR1145" s="52"/>
      <c r="NOS1145" s="70"/>
      <c r="NOT1145" s="70"/>
      <c r="NOU1145" s="70"/>
      <c r="NOV1145" s="110"/>
      <c r="NOW1145" s="2"/>
      <c r="NOX1145" s="15"/>
      <c r="NOY1145" s="15"/>
      <c r="NOZ1145" s="83"/>
      <c r="NPA1145" s="52"/>
      <c r="NPB1145" s="70"/>
      <c r="NPC1145" s="70"/>
      <c r="NPD1145" s="70"/>
      <c r="NPE1145" s="110"/>
      <c r="NPF1145" s="2"/>
      <c r="NPG1145" s="15"/>
      <c r="NPH1145" s="15"/>
      <c r="NPI1145" s="83"/>
      <c r="NPJ1145" s="52"/>
      <c r="NPK1145" s="70"/>
      <c r="NPL1145" s="70"/>
      <c r="NPM1145" s="70"/>
      <c r="NPN1145" s="110"/>
      <c r="NPO1145" s="2"/>
      <c r="NPP1145" s="15"/>
      <c r="NPQ1145" s="15"/>
      <c r="NPR1145" s="83"/>
      <c r="NPS1145" s="52"/>
      <c r="NPT1145" s="70"/>
      <c r="NPU1145" s="70"/>
      <c r="NPV1145" s="70"/>
      <c r="NPW1145" s="110"/>
      <c r="NPX1145" s="2"/>
      <c r="NPY1145" s="15"/>
      <c r="NPZ1145" s="15"/>
      <c r="NQA1145" s="83"/>
      <c r="NQB1145" s="52"/>
      <c r="NQC1145" s="70"/>
      <c r="NQD1145" s="70"/>
      <c r="NQE1145" s="70"/>
      <c r="NQF1145" s="110"/>
      <c r="NQG1145" s="2"/>
      <c r="NQH1145" s="15"/>
      <c r="NQI1145" s="15"/>
      <c r="NQJ1145" s="83"/>
      <c r="NQK1145" s="52"/>
      <c r="NQL1145" s="70"/>
      <c r="NQM1145" s="70"/>
      <c r="NQN1145" s="70"/>
      <c r="NQO1145" s="110"/>
      <c r="NQP1145" s="2"/>
      <c r="NQQ1145" s="15"/>
      <c r="NQR1145" s="15"/>
      <c r="NQS1145" s="83"/>
      <c r="NQT1145" s="52"/>
      <c r="NQU1145" s="70"/>
      <c r="NQV1145" s="70"/>
      <c r="NQW1145" s="70"/>
      <c r="NQX1145" s="110"/>
      <c r="NQY1145" s="2"/>
      <c r="NQZ1145" s="15"/>
      <c r="NRA1145" s="15"/>
      <c r="NRB1145" s="83"/>
      <c r="NRC1145" s="52"/>
      <c r="NRD1145" s="70"/>
      <c r="NRE1145" s="70"/>
      <c r="NRF1145" s="70"/>
      <c r="NRG1145" s="110"/>
      <c r="NRH1145" s="2"/>
      <c r="NRI1145" s="15"/>
      <c r="NRJ1145" s="15"/>
      <c r="NRK1145" s="83"/>
      <c r="NRL1145" s="52"/>
      <c r="NRM1145" s="70"/>
      <c r="NRN1145" s="70"/>
      <c r="NRO1145" s="70"/>
      <c r="NRP1145" s="110"/>
      <c r="NRQ1145" s="2"/>
      <c r="NRR1145" s="15"/>
      <c r="NRS1145" s="15"/>
      <c r="NRT1145" s="83"/>
      <c r="NRU1145" s="52"/>
      <c r="NRV1145" s="70"/>
      <c r="NRW1145" s="70"/>
      <c r="NRX1145" s="70"/>
      <c r="NRY1145" s="110"/>
      <c r="NRZ1145" s="2"/>
      <c r="NSA1145" s="15"/>
      <c r="NSB1145" s="15"/>
      <c r="NSC1145" s="83"/>
      <c r="NSD1145" s="52"/>
      <c r="NSE1145" s="70"/>
      <c r="NSF1145" s="70"/>
      <c r="NSG1145" s="70"/>
      <c r="NSH1145" s="110"/>
      <c r="NSI1145" s="2"/>
      <c r="NSJ1145" s="15"/>
      <c r="NSK1145" s="15"/>
      <c r="NSL1145" s="83"/>
      <c r="NSM1145" s="52"/>
      <c r="NSN1145" s="70"/>
      <c r="NSO1145" s="70"/>
      <c r="NSP1145" s="70"/>
      <c r="NSQ1145" s="110"/>
      <c r="NSR1145" s="2"/>
      <c r="NSS1145" s="15"/>
      <c r="NST1145" s="15"/>
      <c r="NSU1145" s="83"/>
      <c r="NSV1145" s="52"/>
      <c r="NSW1145" s="70"/>
      <c r="NSX1145" s="70"/>
      <c r="NSY1145" s="70"/>
      <c r="NSZ1145" s="110"/>
      <c r="NTA1145" s="2"/>
      <c r="NTB1145" s="15"/>
      <c r="NTC1145" s="15"/>
      <c r="NTD1145" s="83"/>
      <c r="NTE1145" s="52"/>
      <c r="NTF1145" s="70"/>
      <c r="NTG1145" s="70"/>
      <c r="NTH1145" s="70"/>
      <c r="NTI1145" s="110"/>
      <c r="NTJ1145" s="2"/>
      <c r="NTK1145" s="15"/>
      <c r="NTL1145" s="15"/>
      <c r="NTM1145" s="83"/>
      <c r="NTN1145" s="52"/>
      <c r="NTO1145" s="70"/>
      <c r="NTP1145" s="70"/>
      <c r="NTQ1145" s="70"/>
      <c r="NTR1145" s="110"/>
      <c r="NTS1145" s="2"/>
      <c r="NTT1145" s="15"/>
      <c r="NTU1145" s="15"/>
      <c r="NTV1145" s="83"/>
      <c r="NTW1145" s="52"/>
      <c r="NTX1145" s="70"/>
      <c r="NTY1145" s="70"/>
      <c r="NTZ1145" s="70"/>
      <c r="NUA1145" s="110"/>
      <c r="NUB1145" s="2"/>
      <c r="NUC1145" s="15"/>
      <c r="NUD1145" s="15"/>
      <c r="NUE1145" s="83"/>
      <c r="NUF1145" s="52"/>
      <c r="NUG1145" s="70"/>
      <c r="NUH1145" s="70"/>
      <c r="NUI1145" s="70"/>
      <c r="NUJ1145" s="110"/>
      <c r="NUK1145" s="2"/>
      <c r="NUL1145" s="15"/>
      <c r="NUM1145" s="15"/>
      <c r="NUN1145" s="83"/>
      <c r="NUO1145" s="52"/>
      <c r="NUP1145" s="70"/>
      <c r="NUQ1145" s="70"/>
      <c r="NUR1145" s="70"/>
      <c r="NUS1145" s="110"/>
      <c r="NUT1145" s="2"/>
      <c r="NUU1145" s="15"/>
      <c r="NUV1145" s="15"/>
      <c r="NUW1145" s="83"/>
      <c r="NUX1145" s="52"/>
      <c r="NUY1145" s="70"/>
      <c r="NUZ1145" s="70"/>
      <c r="NVA1145" s="70"/>
      <c r="NVB1145" s="110"/>
      <c r="NVC1145" s="2"/>
      <c r="NVD1145" s="15"/>
      <c r="NVE1145" s="15"/>
      <c r="NVF1145" s="83"/>
      <c r="NVG1145" s="52"/>
      <c r="NVH1145" s="70"/>
      <c r="NVI1145" s="70"/>
      <c r="NVJ1145" s="70"/>
      <c r="NVK1145" s="110"/>
      <c r="NVL1145" s="2"/>
      <c r="NVM1145" s="15"/>
      <c r="NVN1145" s="15"/>
      <c r="NVO1145" s="83"/>
      <c r="NVP1145" s="52"/>
      <c r="NVQ1145" s="70"/>
      <c r="NVR1145" s="70"/>
      <c r="NVS1145" s="70"/>
      <c r="NVT1145" s="110"/>
      <c r="NVU1145" s="2"/>
      <c r="NVV1145" s="15"/>
      <c r="NVW1145" s="15"/>
      <c r="NVX1145" s="83"/>
      <c r="NVY1145" s="52"/>
      <c r="NVZ1145" s="70"/>
      <c r="NWA1145" s="70"/>
      <c r="NWB1145" s="70"/>
      <c r="NWC1145" s="110"/>
      <c r="NWD1145" s="2"/>
      <c r="NWE1145" s="15"/>
      <c r="NWF1145" s="15"/>
      <c r="NWG1145" s="83"/>
      <c r="NWH1145" s="52"/>
      <c r="NWI1145" s="70"/>
      <c r="NWJ1145" s="70"/>
      <c r="NWK1145" s="70"/>
      <c r="NWL1145" s="110"/>
      <c r="NWM1145" s="2"/>
      <c r="NWN1145" s="15"/>
      <c r="NWO1145" s="15"/>
      <c r="NWP1145" s="83"/>
      <c r="NWQ1145" s="52"/>
      <c r="NWR1145" s="70"/>
      <c r="NWS1145" s="70"/>
      <c r="NWT1145" s="70"/>
      <c r="NWU1145" s="110"/>
      <c r="NWV1145" s="2"/>
      <c r="NWW1145" s="15"/>
      <c r="NWX1145" s="15"/>
      <c r="NWY1145" s="83"/>
      <c r="NWZ1145" s="52"/>
      <c r="NXA1145" s="70"/>
      <c r="NXB1145" s="70"/>
      <c r="NXC1145" s="70"/>
      <c r="NXD1145" s="110"/>
      <c r="NXE1145" s="2"/>
      <c r="NXF1145" s="15"/>
      <c r="NXG1145" s="15"/>
      <c r="NXH1145" s="83"/>
      <c r="NXI1145" s="52"/>
      <c r="NXJ1145" s="70"/>
      <c r="NXK1145" s="70"/>
      <c r="NXL1145" s="70"/>
      <c r="NXM1145" s="110"/>
      <c r="NXN1145" s="2"/>
      <c r="NXO1145" s="15"/>
      <c r="NXP1145" s="15"/>
      <c r="NXQ1145" s="83"/>
      <c r="NXR1145" s="52"/>
      <c r="NXS1145" s="70"/>
      <c r="NXT1145" s="70"/>
      <c r="NXU1145" s="70"/>
      <c r="NXV1145" s="110"/>
      <c r="NXW1145" s="2"/>
      <c r="NXX1145" s="15"/>
      <c r="NXY1145" s="15"/>
      <c r="NXZ1145" s="83"/>
      <c r="NYA1145" s="52"/>
      <c r="NYB1145" s="70"/>
      <c r="NYC1145" s="70"/>
      <c r="NYD1145" s="70"/>
      <c r="NYE1145" s="110"/>
      <c r="NYF1145" s="2"/>
      <c r="NYG1145" s="15"/>
      <c r="NYH1145" s="15"/>
      <c r="NYI1145" s="83"/>
      <c r="NYJ1145" s="52"/>
      <c r="NYK1145" s="70"/>
      <c r="NYL1145" s="70"/>
      <c r="NYM1145" s="70"/>
      <c r="NYN1145" s="110"/>
      <c r="NYO1145" s="2"/>
      <c r="NYP1145" s="15"/>
      <c r="NYQ1145" s="15"/>
      <c r="NYR1145" s="83"/>
      <c r="NYS1145" s="52"/>
      <c r="NYT1145" s="70"/>
      <c r="NYU1145" s="70"/>
      <c r="NYV1145" s="70"/>
      <c r="NYW1145" s="110"/>
      <c r="NYX1145" s="2"/>
      <c r="NYY1145" s="15"/>
      <c r="NYZ1145" s="15"/>
      <c r="NZA1145" s="83"/>
      <c r="NZB1145" s="52"/>
      <c r="NZC1145" s="70"/>
      <c r="NZD1145" s="70"/>
      <c r="NZE1145" s="70"/>
      <c r="NZF1145" s="110"/>
      <c r="NZG1145" s="2"/>
      <c r="NZH1145" s="15"/>
      <c r="NZI1145" s="15"/>
      <c r="NZJ1145" s="83"/>
      <c r="NZK1145" s="52"/>
      <c r="NZL1145" s="70"/>
      <c r="NZM1145" s="70"/>
      <c r="NZN1145" s="70"/>
      <c r="NZO1145" s="110"/>
      <c r="NZP1145" s="2"/>
      <c r="NZQ1145" s="15"/>
      <c r="NZR1145" s="15"/>
      <c r="NZS1145" s="83"/>
      <c r="NZT1145" s="52"/>
      <c r="NZU1145" s="70"/>
      <c r="NZV1145" s="70"/>
      <c r="NZW1145" s="70"/>
      <c r="NZX1145" s="110"/>
      <c r="NZY1145" s="2"/>
      <c r="NZZ1145" s="15"/>
      <c r="OAA1145" s="15"/>
      <c r="OAB1145" s="83"/>
      <c r="OAC1145" s="52"/>
      <c r="OAD1145" s="70"/>
      <c r="OAE1145" s="70"/>
      <c r="OAF1145" s="70"/>
      <c r="OAG1145" s="110"/>
      <c r="OAH1145" s="2"/>
      <c r="OAI1145" s="15"/>
      <c r="OAJ1145" s="15"/>
      <c r="OAK1145" s="83"/>
      <c r="OAL1145" s="52"/>
      <c r="OAM1145" s="70"/>
      <c r="OAN1145" s="70"/>
      <c r="OAO1145" s="70"/>
      <c r="OAP1145" s="110"/>
      <c r="OAQ1145" s="2"/>
      <c r="OAR1145" s="15"/>
      <c r="OAS1145" s="15"/>
      <c r="OAT1145" s="83"/>
      <c r="OAU1145" s="52"/>
      <c r="OAV1145" s="70"/>
      <c r="OAW1145" s="70"/>
      <c r="OAX1145" s="70"/>
      <c r="OAY1145" s="110"/>
      <c r="OAZ1145" s="2"/>
      <c r="OBA1145" s="15"/>
      <c r="OBB1145" s="15"/>
      <c r="OBC1145" s="83"/>
      <c r="OBD1145" s="52"/>
      <c r="OBE1145" s="70"/>
      <c r="OBF1145" s="70"/>
      <c r="OBG1145" s="70"/>
      <c r="OBH1145" s="110"/>
      <c r="OBI1145" s="2"/>
      <c r="OBJ1145" s="15"/>
      <c r="OBK1145" s="15"/>
      <c r="OBL1145" s="83"/>
      <c r="OBM1145" s="52"/>
      <c r="OBN1145" s="70"/>
      <c r="OBO1145" s="70"/>
      <c r="OBP1145" s="70"/>
      <c r="OBQ1145" s="110"/>
      <c r="OBR1145" s="2"/>
      <c r="OBS1145" s="15"/>
      <c r="OBT1145" s="15"/>
      <c r="OBU1145" s="83"/>
      <c r="OBV1145" s="52"/>
      <c r="OBW1145" s="70"/>
      <c r="OBX1145" s="70"/>
      <c r="OBY1145" s="70"/>
      <c r="OBZ1145" s="110"/>
      <c r="OCA1145" s="2"/>
      <c r="OCB1145" s="15"/>
      <c r="OCC1145" s="15"/>
      <c r="OCD1145" s="83"/>
      <c r="OCE1145" s="52"/>
      <c r="OCF1145" s="70"/>
      <c r="OCG1145" s="70"/>
      <c r="OCH1145" s="70"/>
      <c r="OCI1145" s="110"/>
      <c r="OCJ1145" s="2"/>
      <c r="OCK1145" s="15"/>
      <c r="OCL1145" s="15"/>
      <c r="OCM1145" s="83"/>
      <c r="OCN1145" s="52"/>
      <c r="OCO1145" s="70"/>
      <c r="OCP1145" s="70"/>
      <c r="OCQ1145" s="70"/>
      <c r="OCR1145" s="110"/>
      <c r="OCS1145" s="2"/>
      <c r="OCT1145" s="15"/>
      <c r="OCU1145" s="15"/>
      <c r="OCV1145" s="83"/>
      <c r="OCW1145" s="52"/>
      <c r="OCX1145" s="70"/>
      <c r="OCY1145" s="70"/>
      <c r="OCZ1145" s="70"/>
      <c r="ODA1145" s="110"/>
      <c r="ODB1145" s="2"/>
      <c r="ODC1145" s="15"/>
      <c r="ODD1145" s="15"/>
      <c r="ODE1145" s="83"/>
      <c r="ODF1145" s="52"/>
      <c r="ODG1145" s="70"/>
      <c r="ODH1145" s="70"/>
      <c r="ODI1145" s="70"/>
      <c r="ODJ1145" s="110"/>
      <c r="ODK1145" s="2"/>
      <c r="ODL1145" s="15"/>
      <c r="ODM1145" s="15"/>
      <c r="ODN1145" s="83"/>
      <c r="ODO1145" s="52"/>
      <c r="ODP1145" s="70"/>
      <c r="ODQ1145" s="70"/>
      <c r="ODR1145" s="70"/>
      <c r="ODS1145" s="110"/>
      <c r="ODT1145" s="2"/>
      <c r="ODU1145" s="15"/>
      <c r="ODV1145" s="15"/>
      <c r="ODW1145" s="83"/>
      <c r="ODX1145" s="52"/>
      <c r="ODY1145" s="70"/>
      <c r="ODZ1145" s="70"/>
      <c r="OEA1145" s="70"/>
      <c r="OEB1145" s="110"/>
      <c r="OEC1145" s="2"/>
      <c r="OED1145" s="15"/>
      <c r="OEE1145" s="15"/>
      <c r="OEF1145" s="83"/>
      <c r="OEG1145" s="52"/>
      <c r="OEH1145" s="70"/>
      <c r="OEI1145" s="70"/>
      <c r="OEJ1145" s="70"/>
      <c r="OEK1145" s="110"/>
      <c r="OEL1145" s="2"/>
      <c r="OEM1145" s="15"/>
      <c r="OEN1145" s="15"/>
      <c r="OEO1145" s="83"/>
      <c r="OEP1145" s="52"/>
      <c r="OEQ1145" s="70"/>
      <c r="OER1145" s="70"/>
      <c r="OES1145" s="70"/>
      <c r="OET1145" s="110"/>
      <c r="OEU1145" s="2"/>
      <c r="OEV1145" s="15"/>
      <c r="OEW1145" s="15"/>
      <c r="OEX1145" s="83"/>
      <c r="OEY1145" s="52"/>
      <c r="OEZ1145" s="70"/>
      <c r="OFA1145" s="70"/>
      <c r="OFB1145" s="70"/>
      <c r="OFC1145" s="110"/>
      <c r="OFD1145" s="2"/>
      <c r="OFE1145" s="15"/>
      <c r="OFF1145" s="15"/>
      <c r="OFG1145" s="83"/>
      <c r="OFH1145" s="52"/>
      <c r="OFI1145" s="70"/>
      <c r="OFJ1145" s="70"/>
      <c r="OFK1145" s="70"/>
      <c r="OFL1145" s="110"/>
      <c r="OFM1145" s="2"/>
      <c r="OFN1145" s="15"/>
      <c r="OFO1145" s="15"/>
      <c r="OFP1145" s="83"/>
      <c r="OFQ1145" s="52"/>
      <c r="OFR1145" s="70"/>
      <c r="OFS1145" s="70"/>
      <c r="OFT1145" s="70"/>
      <c r="OFU1145" s="110"/>
      <c r="OFV1145" s="2"/>
      <c r="OFW1145" s="15"/>
      <c r="OFX1145" s="15"/>
      <c r="OFY1145" s="83"/>
      <c r="OFZ1145" s="52"/>
      <c r="OGA1145" s="70"/>
      <c r="OGB1145" s="70"/>
      <c r="OGC1145" s="70"/>
      <c r="OGD1145" s="110"/>
      <c r="OGE1145" s="2"/>
      <c r="OGF1145" s="15"/>
      <c r="OGG1145" s="15"/>
      <c r="OGH1145" s="83"/>
      <c r="OGI1145" s="52"/>
      <c r="OGJ1145" s="70"/>
      <c r="OGK1145" s="70"/>
      <c r="OGL1145" s="70"/>
      <c r="OGM1145" s="110"/>
      <c r="OGN1145" s="2"/>
      <c r="OGO1145" s="15"/>
      <c r="OGP1145" s="15"/>
      <c r="OGQ1145" s="83"/>
      <c r="OGR1145" s="52"/>
      <c r="OGS1145" s="70"/>
      <c r="OGT1145" s="70"/>
      <c r="OGU1145" s="70"/>
      <c r="OGV1145" s="110"/>
      <c r="OGW1145" s="2"/>
      <c r="OGX1145" s="15"/>
      <c r="OGY1145" s="15"/>
      <c r="OGZ1145" s="83"/>
      <c r="OHA1145" s="52"/>
      <c r="OHB1145" s="70"/>
      <c r="OHC1145" s="70"/>
      <c r="OHD1145" s="70"/>
      <c r="OHE1145" s="110"/>
      <c r="OHF1145" s="2"/>
      <c r="OHG1145" s="15"/>
      <c r="OHH1145" s="15"/>
      <c r="OHI1145" s="83"/>
      <c r="OHJ1145" s="52"/>
      <c r="OHK1145" s="70"/>
      <c r="OHL1145" s="70"/>
      <c r="OHM1145" s="70"/>
      <c r="OHN1145" s="110"/>
      <c r="OHO1145" s="2"/>
      <c r="OHP1145" s="15"/>
      <c r="OHQ1145" s="15"/>
      <c r="OHR1145" s="83"/>
      <c r="OHS1145" s="52"/>
      <c r="OHT1145" s="70"/>
      <c r="OHU1145" s="70"/>
      <c r="OHV1145" s="70"/>
      <c r="OHW1145" s="110"/>
      <c r="OHX1145" s="2"/>
      <c r="OHY1145" s="15"/>
      <c r="OHZ1145" s="15"/>
      <c r="OIA1145" s="83"/>
      <c r="OIB1145" s="52"/>
      <c r="OIC1145" s="70"/>
      <c r="OID1145" s="70"/>
      <c r="OIE1145" s="70"/>
      <c r="OIF1145" s="110"/>
      <c r="OIG1145" s="2"/>
      <c r="OIH1145" s="15"/>
      <c r="OII1145" s="15"/>
      <c r="OIJ1145" s="83"/>
      <c r="OIK1145" s="52"/>
      <c r="OIL1145" s="70"/>
      <c r="OIM1145" s="70"/>
      <c r="OIN1145" s="70"/>
      <c r="OIO1145" s="110"/>
      <c r="OIP1145" s="2"/>
      <c r="OIQ1145" s="15"/>
      <c r="OIR1145" s="15"/>
      <c r="OIS1145" s="83"/>
      <c r="OIT1145" s="52"/>
      <c r="OIU1145" s="70"/>
      <c r="OIV1145" s="70"/>
      <c r="OIW1145" s="70"/>
      <c r="OIX1145" s="110"/>
      <c r="OIY1145" s="2"/>
      <c r="OIZ1145" s="15"/>
      <c r="OJA1145" s="15"/>
      <c r="OJB1145" s="83"/>
      <c r="OJC1145" s="52"/>
      <c r="OJD1145" s="70"/>
      <c r="OJE1145" s="70"/>
      <c r="OJF1145" s="70"/>
      <c r="OJG1145" s="110"/>
      <c r="OJH1145" s="2"/>
      <c r="OJI1145" s="15"/>
      <c r="OJJ1145" s="15"/>
      <c r="OJK1145" s="83"/>
      <c r="OJL1145" s="52"/>
      <c r="OJM1145" s="70"/>
      <c r="OJN1145" s="70"/>
      <c r="OJO1145" s="70"/>
      <c r="OJP1145" s="110"/>
      <c r="OJQ1145" s="2"/>
      <c r="OJR1145" s="15"/>
      <c r="OJS1145" s="15"/>
      <c r="OJT1145" s="83"/>
      <c r="OJU1145" s="52"/>
      <c r="OJV1145" s="70"/>
      <c r="OJW1145" s="70"/>
      <c r="OJX1145" s="70"/>
      <c r="OJY1145" s="110"/>
      <c r="OJZ1145" s="2"/>
      <c r="OKA1145" s="15"/>
      <c r="OKB1145" s="15"/>
      <c r="OKC1145" s="83"/>
      <c r="OKD1145" s="52"/>
      <c r="OKE1145" s="70"/>
      <c r="OKF1145" s="70"/>
      <c r="OKG1145" s="70"/>
      <c r="OKH1145" s="110"/>
      <c r="OKI1145" s="2"/>
      <c r="OKJ1145" s="15"/>
      <c r="OKK1145" s="15"/>
      <c r="OKL1145" s="83"/>
      <c r="OKM1145" s="52"/>
      <c r="OKN1145" s="70"/>
      <c r="OKO1145" s="70"/>
      <c r="OKP1145" s="70"/>
      <c r="OKQ1145" s="110"/>
      <c r="OKR1145" s="2"/>
      <c r="OKS1145" s="15"/>
      <c r="OKT1145" s="15"/>
      <c r="OKU1145" s="83"/>
      <c r="OKV1145" s="52"/>
      <c r="OKW1145" s="70"/>
      <c r="OKX1145" s="70"/>
      <c r="OKY1145" s="70"/>
      <c r="OKZ1145" s="110"/>
      <c r="OLA1145" s="2"/>
      <c r="OLB1145" s="15"/>
      <c r="OLC1145" s="15"/>
      <c r="OLD1145" s="83"/>
      <c r="OLE1145" s="52"/>
      <c r="OLF1145" s="70"/>
      <c r="OLG1145" s="70"/>
      <c r="OLH1145" s="70"/>
      <c r="OLI1145" s="110"/>
      <c r="OLJ1145" s="2"/>
      <c r="OLK1145" s="15"/>
      <c r="OLL1145" s="15"/>
      <c r="OLM1145" s="83"/>
      <c r="OLN1145" s="52"/>
      <c r="OLO1145" s="70"/>
      <c r="OLP1145" s="70"/>
      <c r="OLQ1145" s="70"/>
      <c r="OLR1145" s="110"/>
      <c r="OLS1145" s="2"/>
      <c r="OLT1145" s="15"/>
      <c r="OLU1145" s="15"/>
      <c r="OLV1145" s="83"/>
      <c r="OLW1145" s="52"/>
      <c r="OLX1145" s="70"/>
      <c r="OLY1145" s="70"/>
      <c r="OLZ1145" s="70"/>
      <c r="OMA1145" s="110"/>
      <c r="OMB1145" s="2"/>
      <c r="OMC1145" s="15"/>
      <c r="OMD1145" s="15"/>
      <c r="OME1145" s="83"/>
      <c r="OMF1145" s="52"/>
      <c r="OMG1145" s="70"/>
      <c r="OMH1145" s="70"/>
      <c r="OMI1145" s="70"/>
      <c r="OMJ1145" s="110"/>
      <c r="OMK1145" s="2"/>
      <c r="OML1145" s="15"/>
      <c r="OMM1145" s="15"/>
      <c r="OMN1145" s="83"/>
      <c r="OMO1145" s="52"/>
      <c r="OMP1145" s="70"/>
      <c r="OMQ1145" s="70"/>
      <c r="OMR1145" s="70"/>
      <c r="OMS1145" s="110"/>
      <c r="OMT1145" s="2"/>
      <c r="OMU1145" s="15"/>
      <c r="OMV1145" s="15"/>
      <c r="OMW1145" s="83"/>
      <c r="OMX1145" s="52"/>
      <c r="OMY1145" s="70"/>
      <c r="OMZ1145" s="70"/>
      <c r="ONA1145" s="70"/>
      <c r="ONB1145" s="110"/>
      <c r="ONC1145" s="2"/>
      <c r="OND1145" s="15"/>
      <c r="ONE1145" s="15"/>
      <c r="ONF1145" s="83"/>
      <c r="ONG1145" s="52"/>
      <c r="ONH1145" s="70"/>
      <c r="ONI1145" s="70"/>
      <c r="ONJ1145" s="70"/>
      <c r="ONK1145" s="110"/>
      <c r="ONL1145" s="2"/>
      <c r="ONM1145" s="15"/>
      <c r="ONN1145" s="15"/>
      <c r="ONO1145" s="83"/>
      <c r="ONP1145" s="52"/>
      <c r="ONQ1145" s="70"/>
      <c r="ONR1145" s="70"/>
      <c r="ONS1145" s="70"/>
      <c r="ONT1145" s="110"/>
      <c r="ONU1145" s="2"/>
      <c r="ONV1145" s="15"/>
      <c r="ONW1145" s="15"/>
      <c r="ONX1145" s="83"/>
      <c r="ONY1145" s="52"/>
      <c r="ONZ1145" s="70"/>
      <c r="OOA1145" s="70"/>
      <c r="OOB1145" s="70"/>
      <c r="OOC1145" s="110"/>
      <c r="OOD1145" s="2"/>
      <c r="OOE1145" s="15"/>
      <c r="OOF1145" s="15"/>
      <c r="OOG1145" s="83"/>
      <c r="OOH1145" s="52"/>
      <c r="OOI1145" s="70"/>
      <c r="OOJ1145" s="70"/>
      <c r="OOK1145" s="70"/>
      <c r="OOL1145" s="110"/>
      <c r="OOM1145" s="2"/>
      <c r="OON1145" s="15"/>
      <c r="OOO1145" s="15"/>
      <c r="OOP1145" s="83"/>
      <c r="OOQ1145" s="52"/>
      <c r="OOR1145" s="70"/>
      <c r="OOS1145" s="70"/>
      <c r="OOT1145" s="70"/>
      <c r="OOU1145" s="110"/>
      <c r="OOV1145" s="2"/>
      <c r="OOW1145" s="15"/>
      <c r="OOX1145" s="15"/>
      <c r="OOY1145" s="83"/>
      <c r="OOZ1145" s="52"/>
      <c r="OPA1145" s="70"/>
      <c r="OPB1145" s="70"/>
      <c r="OPC1145" s="70"/>
      <c r="OPD1145" s="110"/>
      <c r="OPE1145" s="2"/>
      <c r="OPF1145" s="15"/>
      <c r="OPG1145" s="15"/>
      <c r="OPH1145" s="83"/>
      <c r="OPI1145" s="52"/>
      <c r="OPJ1145" s="70"/>
      <c r="OPK1145" s="70"/>
      <c r="OPL1145" s="70"/>
      <c r="OPM1145" s="110"/>
      <c r="OPN1145" s="2"/>
      <c r="OPO1145" s="15"/>
      <c r="OPP1145" s="15"/>
      <c r="OPQ1145" s="83"/>
      <c r="OPR1145" s="52"/>
      <c r="OPS1145" s="70"/>
      <c r="OPT1145" s="70"/>
      <c r="OPU1145" s="70"/>
      <c r="OPV1145" s="110"/>
      <c r="OPW1145" s="2"/>
      <c r="OPX1145" s="15"/>
      <c r="OPY1145" s="15"/>
      <c r="OPZ1145" s="83"/>
      <c r="OQA1145" s="52"/>
      <c r="OQB1145" s="70"/>
      <c r="OQC1145" s="70"/>
      <c r="OQD1145" s="70"/>
      <c r="OQE1145" s="110"/>
      <c r="OQF1145" s="2"/>
      <c r="OQG1145" s="15"/>
      <c r="OQH1145" s="15"/>
      <c r="OQI1145" s="83"/>
      <c r="OQJ1145" s="52"/>
      <c r="OQK1145" s="70"/>
      <c r="OQL1145" s="70"/>
      <c r="OQM1145" s="70"/>
      <c r="OQN1145" s="110"/>
      <c r="OQO1145" s="2"/>
      <c r="OQP1145" s="15"/>
      <c r="OQQ1145" s="15"/>
      <c r="OQR1145" s="83"/>
      <c r="OQS1145" s="52"/>
      <c r="OQT1145" s="70"/>
      <c r="OQU1145" s="70"/>
      <c r="OQV1145" s="70"/>
      <c r="OQW1145" s="110"/>
      <c r="OQX1145" s="2"/>
      <c r="OQY1145" s="15"/>
      <c r="OQZ1145" s="15"/>
      <c r="ORA1145" s="83"/>
      <c r="ORB1145" s="52"/>
      <c r="ORC1145" s="70"/>
      <c r="ORD1145" s="70"/>
      <c r="ORE1145" s="70"/>
      <c r="ORF1145" s="110"/>
      <c r="ORG1145" s="2"/>
      <c r="ORH1145" s="15"/>
      <c r="ORI1145" s="15"/>
      <c r="ORJ1145" s="83"/>
      <c r="ORK1145" s="52"/>
      <c r="ORL1145" s="70"/>
      <c r="ORM1145" s="70"/>
      <c r="ORN1145" s="70"/>
      <c r="ORO1145" s="110"/>
      <c r="ORP1145" s="2"/>
      <c r="ORQ1145" s="15"/>
      <c r="ORR1145" s="15"/>
      <c r="ORS1145" s="83"/>
      <c r="ORT1145" s="52"/>
      <c r="ORU1145" s="70"/>
      <c r="ORV1145" s="70"/>
      <c r="ORW1145" s="70"/>
      <c r="ORX1145" s="110"/>
      <c r="ORY1145" s="2"/>
      <c r="ORZ1145" s="15"/>
      <c r="OSA1145" s="15"/>
      <c r="OSB1145" s="83"/>
      <c r="OSC1145" s="52"/>
      <c r="OSD1145" s="70"/>
      <c r="OSE1145" s="70"/>
      <c r="OSF1145" s="70"/>
      <c r="OSG1145" s="110"/>
      <c r="OSH1145" s="2"/>
      <c r="OSI1145" s="15"/>
      <c r="OSJ1145" s="15"/>
      <c r="OSK1145" s="83"/>
      <c r="OSL1145" s="52"/>
      <c r="OSM1145" s="70"/>
      <c r="OSN1145" s="70"/>
      <c r="OSO1145" s="70"/>
      <c r="OSP1145" s="110"/>
      <c r="OSQ1145" s="2"/>
      <c r="OSR1145" s="15"/>
      <c r="OSS1145" s="15"/>
      <c r="OST1145" s="83"/>
      <c r="OSU1145" s="52"/>
      <c r="OSV1145" s="70"/>
      <c r="OSW1145" s="70"/>
      <c r="OSX1145" s="70"/>
      <c r="OSY1145" s="110"/>
      <c r="OSZ1145" s="2"/>
      <c r="OTA1145" s="15"/>
      <c r="OTB1145" s="15"/>
      <c r="OTC1145" s="83"/>
      <c r="OTD1145" s="52"/>
      <c r="OTE1145" s="70"/>
      <c r="OTF1145" s="70"/>
      <c r="OTG1145" s="70"/>
      <c r="OTH1145" s="110"/>
      <c r="OTI1145" s="2"/>
      <c r="OTJ1145" s="15"/>
      <c r="OTK1145" s="15"/>
      <c r="OTL1145" s="83"/>
      <c r="OTM1145" s="52"/>
      <c r="OTN1145" s="70"/>
      <c r="OTO1145" s="70"/>
      <c r="OTP1145" s="70"/>
      <c r="OTQ1145" s="110"/>
      <c r="OTR1145" s="2"/>
      <c r="OTS1145" s="15"/>
      <c r="OTT1145" s="15"/>
      <c r="OTU1145" s="83"/>
      <c r="OTV1145" s="52"/>
      <c r="OTW1145" s="70"/>
      <c r="OTX1145" s="70"/>
      <c r="OTY1145" s="70"/>
      <c r="OTZ1145" s="110"/>
      <c r="OUA1145" s="2"/>
      <c r="OUB1145" s="15"/>
      <c r="OUC1145" s="15"/>
      <c r="OUD1145" s="83"/>
      <c r="OUE1145" s="52"/>
      <c r="OUF1145" s="70"/>
      <c r="OUG1145" s="70"/>
      <c r="OUH1145" s="70"/>
      <c r="OUI1145" s="110"/>
      <c r="OUJ1145" s="2"/>
      <c r="OUK1145" s="15"/>
      <c r="OUL1145" s="15"/>
      <c r="OUM1145" s="83"/>
      <c r="OUN1145" s="52"/>
      <c r="OUO1145" s="70"/>
      <c r="OUP1145" s="70"/>
      <c r="OUQ1145" s="70"/>
      <c r="OUR1145" s="110"/>
      <c r="OUS1145" s="2"/>
      <c r="OUT1145" s="15"/>
      <c r="OUU1145" s="15"/>
      <c r="OUV1145" s="83"/>
      <c r="OUW1145" s="52"/>
      <c r="OUX1145" s="70"/>
      <c r="OUY1145" s="70"/>
      <c r="OUZ1145" s="70"/>
      <c r="OVA1145" s="110"/>
      <c r="OVB1145" s="2"/>
      <c r="OVC1145" s="15"/>
      <c r="OVD1145" s="15"/>
      <c r="OVE1145" s="83"/>
      <c r="OVF1145" s="52"/>
      <c r="OVG1145" s="70"/>
      <c r="OVH1145" s="70"/>
      <c r="OVI1145" s="70"/>
      <c r="OVJ1145" s="110"/>
      <c r="OVK1145" s="2"/>
      <c r="OVL1145" s="15"/>
      <c r="OVM1145" s="15"/>
      <c r="OVN1145" s="83"/>
      <c r="OVO1145" s="52"/>
      <c r="OVP1145" s="70"/>
      <c r="OVQ1145" s="70"/>
      <c r="OVR1145" s="70"/>
      <c r="OVS1145" s="110"/>
      <c r="OVT1145" s="2"/>
      <c r="OVU1145" s="15"/>
      <c r="OVV1145" s="15"/>
      <c r="OVW1145" s="83"/>
      <c r="OVX1145" s="52"/>
      <c r="OVY1145" s="70"/>
      <c r="OVZ1145" s="70"/>
      <c r="OWA1145" s="70"/>
      <c r="OWB1145" s="110"/>
      <c r="OWC1145" s="2"/>
      <c r="OWD1145" s="15"/>
      <c r="OWE1145" s="15"/>
      <c r="OWF1145" s="83"/>
      <c r="OWG1145" s="52"/>
      <c r="OWH1145" s="70"/>
      <c r="OWI1145" s="70"/>
      <c r="OWJ1145" s="70"/>
      <c r="OWK1145" s="110"/>
      <c r="OWL1145" s="2"/>
      <c r="OWM1145" s="15"/>
      <c r="OWN1145" s="15"/>
      <c r="OWO1145" s="83"/>
      <c r="OWP1145" s="52"/>
      <c r="OWQ1145" s="70"/>
      <c r="OWR1145" s="70"/>
      <c r="OWS1145" s="70"/>
      <c r="OWT1145" s="110"/>
      <c r="OWU1145" s="2"/>
      <c r="OWV1145" s="15"/>
      <c r="OWW1145" s="15"/>
      <c r="OWX1145" s="83"/>
      <c r="OWY1145" s="52"/>
      <c r="OWZ1145" s="70"/>
      <c r="OXA1145" s="70"/>
      <c r="OXB1145" s="70"/>
      <c r="OXC1145" s="110"/>
      <c r="OXD1145" s="2"/>
      <c r="OXE1145" s="15"/>
      <c r="OXF1145" s="15"/>
      <c r="OXG1145" s="83"/>
      <c r="OXH1145" s="52"/>
      <c r="OXI1145" s="70"/>
      <c r="OXJ1145" s="70"/>
      <c r="OXK1145" s="70"/>
      <c r="OXL1145" s="110"/>
      <c r="OXM1145" s="2"/>
      <c r="OXN1145" s="15"/>
      <c r="OXO1145" s="15"/>
      <c r="OXP1145" s="83"/>
      <c r="OXQ1145" s="52"/>
      <c r="OXR1145" s="70"/>
      <c r="OXS1145" s="70"/>
      <c r="OXT1145" s="70"/>
      <c r="OXU1145" s="110"/>
      <c r="OXV1145" s="2"/>
      <c r="OXW1145" s="15"/>
      <c r="OXX1145" s="15"/>
      <c r="OXY1145" s="83"/>
      <c r="OXZ1145" s="52"/>
      <c r="OYA1145" s="70"/>
      <c r="OYB1145" s="70"/>
      <c r="OYC1145" s="70"/>
      <c r="OYD1145" s="110"/>
      <c r="OYE1145" s="2"/>
      <c r="OYF1145" s="15"/>
      <c r="OYG1145" s="15"/>
      <c r="OYH1145" s="83"/>
      <c r="OYI1145" s="52"/>
      <c r="OYJ1145" s="70"/>
      <c r="OYK1145" s="70"/>
      <c r="OYL1145" s="70"/>
      <c r="OYM1145" s="110"/>
      <c r="OYN1145" s="2"/>
      <c r="OYO1145" s="15"/>
      <c r="OYP1145" s="15"/>
      <c r="OYQ1145" s="83"/>
      <c r="OYR1145" s="52"/>
      <c r="OYS1145" s="70"/>
      <c r="OYT1145" s="70"/>
      <c r="OYU1145" s="70"/>
      <c r="OYV1145" s="110"/>
      <c r="OYW1145" s="2"/>
      <c r="OYX1145" s="15"/>
      <c r="OYY1145" s="15"/>
      <c r="OYZ1145" s="83"/>
      <c r="OZA1145" s="52"/>
      <c r="OZB1145" s="70"/>
      <c r="OZC1145" s="70"/>
      <c r="OZD1145" s="70"/>
      <c r="OZE1145" s="110"/>
      <c r="OZF1145" s="2"/>
      <c r="OZG1145" s="15"/>
      <c r="OZH1145" s="15"/>
      <c r="OZI1145" s="83"/>
      <c r="OZJ1145" s="52"/>
      <c r="OZK1145" s="70"/>
      <c r="OZL1145" s="70"/>
      <c r="OZM1145" s="70"/>
      <c r="OZN1145" s="110"/>
      <c r="OZO1145" s="2"/>
      <c r="OZP1145" s="15"/>
      <c r="OZQ1145" s="15"/>
      <c r="OZR1145" s="83"/>
      <c r="OZS1145" s="52"/>
      <c r="OZT1145" s="70"/>
      <c r="OZU1145" s="70"/>
      <c r="OZV1145" s="70"/>
      <c r="OZW1145" s="110"/>
      <c r="OZX1145" s="2"/>
      <c r="OZY1145" s="15"/>
      <c r="OZZ1145" s="15"/>
      <c r="PAA1145" s="83"/>
      <c r="PAB1145" s="52"/>
      <c r="PAC1145" s="70"/>
      <c r="PAD1145" s="70"/>
      <c r="PAE1145" s="70"/>
      <c r="PAF1145" s="110"/>
      <c r="PAG1145" s="2"/>
      <c r="PAH1145" s="15"/>
      <c r="PAI1145" s="15"/>
      <c r="PAJ1145" s="83"/>
      <c r="PAK1145" s="52"/>
      <c r="PAL1145" s="70"/>
      <c r="PAM1145" s="70"/>
      <c r="PAN1145" s="70"/>
      <c r="PAO1145" s="110"/>
      <c r="PAP1145" s="2"/>
      <c r="PAQ1145" s="15"/>
      <c r="PAR1145" s="15"/>
      <c r="PAS1145" s="83"/>
      <c r="PAT1145" s="52"/>
      <c r="PAU1145" s="70"/>
      <c r="PAV1145" s="70"/>
      <c r="PAW1145" s="70"/>
      <c r="PAX1145" s="110"/>
      <c r="PAY1145" s="2"/>
      <c r="PAZ1145" s="15"/>
      <c r="PBA1145" s="15"/>
      <c r="PBB1145" s="83"/>
      <c r="PBC1145" s="52"/>
      <c r="PBD1145" s="70"/>
      <c r="PBE1145" s="70"/>
      <c r="PBF1145" s="70"/>
      <c r="PBG1145" s="110"/>
      <c r="PBH1145" s="2"/>
      <c r="PBI1145" s="15"/>
      <c r="PBJ1145" s="15"/>
      <c r="PBK1145" s="83"/>
      <c r="PBL1145" s="52"/>
      <c r="PBM1145" s="70"/>
      <c r="PBN1145" s="70"/>
      <c r="PBO1145" s="70"/>
      <c r="PBP1145" s="110"/>
      <c r="PBQ1145" s="2"/>
      <c r="PBR1145" s="15"/>
      <c r="PBS1145" s="15"/>
      <c r="PBT1145" s="83"/>
      <c r="PBU1145" s="52"/>
      <c r="PBV1145" s="70"/>
      <c r="PBW1145" s="70"/>
      <c r="PBX1145" s="70"/>
      <c r="PBY1145" s="110"/>
      <c r="PBZ1145" s="2"/>
      <c r="PCA1145" s="15"/>
      <c r="PCB1145" s="15"/>
      <c r="PCC1145" s="83"/>
      <c r="PCD1145" s="52"/>
      <c r="PCE1145" s="70"/>
      <c r="PCF1145" s="70"/>
      <c r="PCG1145" s="70"/>
      <c r="PCH1145" s="110"/>
      <c r="PCI1145" s="2"/>
      <c r="PCJ1145" s="15"/>
      <c r="PCK1145" s="15"/>
      <c r="PCL1145" s="83"/>
      <c r="PCM1145" s="52"/>
      <c r="PCN1145" s="70"/>
      <c r="PCO1145" s="70"/>
      <c r="PCP1145" s="70"/>
      <c r="PCQ1145" s="110"/>
      <c r="PCR1145" s="2"/>
      <c r="PCS1145" s="15"/>
      <c r="PCT1145" s="15"/>
      <c r="PCU1145" s="83"/>
      <c r="PCV1145" s="52"/>
      <c r="PCW1145" s="70"/>
      <c r="PCX1145" s="70"/>
      <c r="PCY1145" s="70"/>
      <c r="PCZ1145" s="110"/>
      <c r="PDA1145" s="2"/>
      <c r="PDB1145" s="15"/>
      <c r="PDC1145" s="15"/>
      <c r="PDD1145" s="83"/>
      <c r="PDE1145" s="52"/>
      <c r="PDF1145" s="70"/>
      <c r="PDG1145" s="70"/>
      <c r="PDH1145" s="70"/>
      <c r="PDI1145" s="110"/>
      <c r="PDJ1145" s="2"/>
      <c r="PDK1145" s="15"/>
      <c r="PDL1145" s="15"/>
      <c r="PDM1145" s="83"/>
      <c r="PDN1145" s="52"/>
      <c r="PDO1145" s="70"/>
      <c r="PDP1145" s="70"/>
      <c r="PDQ1145" s="70"/>
      <c r="PDR1145" s="110"/>
      <c r="PDS1145" s="2"/>
      <c r="PDT1145" s="15"/>
      <c r="PDU1145" s="15"/>
      <c r="PDV1145" s="83"/>
      <c r="PDW1145" s="52"/>
      <c r="PDX1145" s="70"/>
      <c r="PDY1145" s="70"/>
      <c r="PDZ1145" s="70"/>
      <c r="PEA1145" s="110"/>
      <c r="PEB1145" s="2"/>
      <c r="PEC1145" s="15"/>
      <c r="PED1145" s="15"/>
      <c r="PEE1145" s="83"/>
      <c r="PEF1145" s="52"/>
      <c r="PEG1145" s="70"/>
      <c r="PEH1145" s="70"/>
      <c r="PEI1145" s="70"/>
      <c r="PEJ1145" s="110"/>
      <c r="PEK1145" s="2"/>
      <c r="PEL1145" s="15"/>
      <c r="PEM1145" s="15"/>
      <c r="PEN1145" s="83"/>
      <c r="PEO1145" s="52"/>
      <c r="PEP1145" s="70"/>
      <c r="PEQ1145" s="70"/>
      <c r="PER1145" s="70"/>
      <c r="PES1145" s="110"/>
      <c r="PET1145" s="2"/>
      <c r="PEU1145" s="15"/>
      <c r="PEV1145" s="15"/>
      <c r="PEW1145" s="83"/>
      <c r="PEX1145" s="52"/>
      <c r="PEY1145" s="70"/>
      <c r="PEZ1145" s="70"/>
      <c r="PFA1145" s="70"/>
      <c r="PFB1145" s="110"/>
      <c r="PFC1145" s="2"/>
      <c r="PFD1145" s="15"/>
      <c r="PFE1145" s="15"/>
      <c r="PFF1145" s="83"/>
      <c r="PFG1145" s="52"/>
      <c r="PFH1145" s="70"/>
      <c r="PFI1145" s="70"/>
      <c r="PFJ1145" s="70"/>
      <c r="PFK1145" s="110"/>
      <c r="PFL1145" s="2"/>
      <c r="PFM1145" s="15"/>
      <c r="PFN1145" s="15"/>
      <c r="PFO1145" s="83"/>
      <c r="PFP1145" s="52"/>
      <c r="PFQ1145" s="70"/>
      <c r="PFR1145" s="70"/>
      <c r="PFS1145" s="70"/>
      <c r="PFT1145" s="110"/>
      <c r="PFU1145" s="2"/>
      <c r="PFV1145" s="15"/>
      <c r="PFW1145" s="15"/>
      <c r="PFX1145" s="83"/>
      <c r="PFY1145" s="52"/>
      <c r="PFZ1145" s="70"/>
      <c r="PGA1145" s="70"/>
      <c r="PGB1145" s="70"/>
      <c r="PGC1145" s="110"/>
      <c r="PGD1145" s="2"/>
      <c r="PGE1145" s="15"/>
      <c r="PGF1145" s="15"/>
      <c r="PGG1145" s="83"/>
      <c r="PGH1145" s="52"/>
      <c r="PGI1145" s="70"/>
      <c r="PGJ1145" s="70"/>
      <c r="PGK1145" s="70"/>
      <c r="PGL1145" s="110"/>
      <c r="PGM1145" s="2"/>
      <c r="PGN1145" s="15"/>
      <c r="PGO1145" s="15"/>
      <c r="PGP1145" s="83"/>
      <c r="PGQ1145" s="52"/>
      <c r="PGR1145" s="70"/>
      <c r="PGS1145" s="70"/>
      <c r="PGT1145" s="70"/>
      <c r="PGU1145" s="110"/>
      <c r="PGV1145" s="2"/>
      <c r="PGW1145" s="15"/>
      <c r="PGX1145" s="15"/>
      <c r="PGY1145" s="83"/>
      <c r="PGZ1145" s="52"/>
      <c r="PHA1145" s="70"/>
      <c r="PHB1145" s="70"/>
      <c r="PHC1145" s="70"/>
      <c r="PHD1145" s="110"/>
      <c r="PHE1145" s="2"/>
      <c r="PHF1145" s="15"/>
      <c r="PHG1145" s="15"/>
      <c r="PHH1145" s="83"/>
      <c r="PHI1145" s="52"/>
      <c r="PHJ1145" s="70"/>
      <c r="PHK1145" s="70"/>
      <c r="PHL1145" s="70"/>
      <c r="PHM1145" s="110"/>
      <c r="PHN1145" s="2"/>
      <c r="PHO1145" s="15"/>
      <c r="PHP1145" s="15"/>
      <c r="PHQ1145" s="83"/>
      <c r="PHR1145" s="52"/>
      <c r="PHS1145" s="70"/>
      <c r="PHT1145" s="70"/>
      <c r="PHU1145" s="70"/>
      <c r="PHV1145" s="110"/>
      <c r="PHW1145" s="2"/>
      <c r="PHX1145" s="15"/>
      <c r="PHY1145" s="15"/>
      <c r="PHZ1145" s="83"/>
      <c r="PIA1145" s="52"/>
      <c r="PIB1145" s="70"/>
      <c r="PIC1145" s="70"/>
      <c r="PID1145" s="70"/>
      <c r="PIE1145" s="110"/>
      <c r="PIF1145" s="2"/>
      <c r="PIG1145" s="15"/>
      <c r="PIH1145" s="15"/>
      <c r="PII1145" s="83"/>
      <c r="PIJ1145" s="52"/>
      <c r="PIK1145" s="70"/>
      <c r="PIL1145" s="70"/>
      <c r="PIM1145" s="70"/>
      <c r="PIN1145" s="110"/>
      <c r="PIO1145" s="2"/>
      <c r="PIP1145" s="15"/>
      <c r="PIQ1145" s="15"/>
      <c r="PIR1145" s="83"/>
      <c r="PIS1145" s="52"/>
      <c r="PIT1145" s="70"/>
      <c r="PIU1145" s="70"/>
      <c r="PIV1145" s="70"/>
      <c r="PIW1145" s="110"/>
      <c r="PIX1145" s="2"/>
      <c r="PIY1145" s="15"/>
      <c r="PIZ1145" s="15"/>
      <c r="PJA1145" s="83"/>
      <c r="PJB1145" s="52"/>
      <c r="PJC1145" s="70"/>
      <c r="PJD1145" s="70"/>
      <c r="PJE1145" s="70"/>
      <c r="PJF1145" s="110"/>
      <c r="PJG1145" s="2"/>
      <c r="PJH1145" s="15"/>
      <c r="PJI1145" s="15"/>
      <c r="PJJ1145" s="83"/>
      <c r="PJK1145" s="52"/>
      <c r="PJL1145" s="70"/>
      <c r="PJM1145" s="70"/>
      <c r="PJN1145" s="70"/>
      <c r="PJO1145" s="110"/>
      <c r="PJP1145" s="2"/>
      <c r="PJQ1145" s="15"/>
      <c r="PJR1145" s="15"/>
      <c r="PJS1145" s="83"/>
      <c r="PJT1145" s="52"/>
      <c r="PJU1145" s="70"/>
      <c r="PJV1145" s="70"/>
      <c r="PJW1145" s="70"/>
      <c r="PJX1145" s="110"/>
      <c r="PJY1145" s="2"/>
      <c r="PJZ1145" s="15"/>
      <c r="PKA1145" s="15"/>
      <c r="PKB1145" s="83"/>
      <c r="PKC1145" s="52"/>
      <c r="PKD1145" s="70"/>
      <c r="PKE1145" s="70"/>
      <c r="PKF1145" s="70"/>
      <c r="PKG1145" s="110"/>
      <c r="PKH1145" s="2"/>
      <c r="PKI1145" s="15"/>
      <c r="PKJ1145" s="15"/>
      <c r="PKK1145" s="83"/>
      <c r="PKL1145" s="52"/>
      <c r="PKM1145" s="70"/>
      <c r="PKN1145" s="70"/>
      <c r="PKO1145" s="70"/>
      <c r="PKP1145" s="110"/>
      <c r="PKQ1145" s="2"/>
      <c r="PKR1145" s="15"/>
      <c r="PKS1145" s="15"/>
      <c r="PKT1145" s="83"/>
      <c r="PKU1145" s="52"/>
      <c r="PKV1145" s="70"/>
      <c r="PKW1145" s="70"/>
      <c r="PKX1145" s="70"/>
      <c r="PKY1145" s="110"/>
      <c r="PKZ1145" s="2"/>
      <c r="PLA1145" s="15"/>
      <c r="PLB1145" s="15"/>
      <c r="PLC1145" s="83"/>
      <c r="PLD1145" s="52"/>
      <c r="PLE1145" s="70"/>
      <c r="PLF1145" s="70"/>
      <c r="PLG1145" s="70"/>
      <c r="PLH1145" s="110"/>
      <c r="PLI1145" s="2"/>
      <c r="PLJ1145" s="15"/>
      <c r="PLK1145" s="15"/>
      <c r="PLL1145" s="83"/>
      <c r="PLM1145" s="52"/>
      <c r="PLN1145" s="70"/>
      <c r="PLO1145" s="70"/>
      <c r="PLP1145" s="70"/>
      <c r="PLQ1145" s="110"/>
      <c r="PLR1145" s="2"/>
      <c r="PLS1145" s="15"/>
      <c r="PLT1145" s="15"/>
      <c r="PLU1145" s="83"/>
      <c r="PLV1145" s="52"/>
      <c r="PLW1145" s="70"/>
      <c r="PLX1145" s="70"/>
      <c r="PLY1145" s="70"/>
      <c r="PLZ1145" s="110"/>
      <c r="PMA1145" s="2"/>
      <c r="PMB1145" s="15"/>
      <c r="PMC1145" s="15"/>
      <c r="PMD1145" s="83"/>
      <c r="PME1145" s="52"/>
      <c r="PMF1145" s="70"/>
      <c r="PMG1145" s="70"/>
      <c r="PMH1145" s="70"/>
      <c r="PMI1145" s="110"/>
      <c r="PMJ1145" s="2"/>
      <c r="PMK1145" s="15"/>
      <c r="PML1145" s="15"/>
      <c r="PMM1145" s="83"/>
      <c r="PMN1145" s="52"/>
      <c r="PMO1145" s="70"/>
      <c r="PMP1145" s="70"/>
      <c r="PMQ1145" s="70"/>
      <c r="PMR1145" s="110"/>
      <c r="PMS1145" s="2"/>
      <c r="PMT1145" s="15"/>
      <c r="PMU1145" s="15"/>
      <c r="PMV1145" s="83"/>
      <c r="PMW1145" s="52"/>
      <c r="PMX1145" s="70"/>
      <c r="PMY1145" s="70"/>
      <c r="PMZ1145" s="70"/>
      <c r="PNA1145" s="110"/>
      <c r="PNB1145" s="2"/>
      <c r="PNC1145" s="15"/>
      <c r="PND1145" s="15"/>
      <c r="PNE1145" s="83"/>
      <c r="PNF1145" s="52"/>
      <c r="PNG1145" s="70"/>
      <c r="PNH1145" s="70"/>
      <c r="PNI1145" s="70"/>
      <c r="PNJ1145" s="110"/>
      <c r="PNK1145" s="2"/>
      <c r="PNL1145" s="15"/>
      <c r="PNM1145" s="15"/>
      <c r="PNN1145" s="83"/>
      <c r="PNO1145" s="52"/>
      <c r="PNP1145" s="70"/>
      <c r="PNQ1145" s="70"/>
      <c r="PNR1145" s="70"/>
      <c r="PNS1145" s="110"/>
      <c r="PNT1145" s="2"/>
      <c r="PNU1145" s="15"/>
      <c r="PNV1145" s="15"/>
      <c r="PNW1145" s="83"/>
      <c r="PNX1145" s="52"/>
      <c r="PNY1145" s="70"/>
      <c r="PNZ1145" s="70"/>
      <c r="POA1145" s="70"/>
      <c r="POB1145" s="110"/>
      <c r="POC1145" s="2"/>
      <c r="POD1145" s="15"/>
      <c r="POE1145" s="15"/>
      <c r="POF1145" s="83"/>
      <c r="POG1145" s="52"/>
      <c r="POH1145" s="70"/>
      <c r="POI1145" s="70"/>
      <c r="POJ1145" s="70"/>
      <c r="POK1145" s="110"/>
      <c r="POL1145" s="2"/>
      <c r="POM1145" s="15"/>
      <c r="PON1145" s="15"/>
      <c r="POO1145" s="83"/>
      <c r="POP1145" s="52"/>
      <c r="POQ1145" s="70"/>
      <c r="POR1145" s="70"/>
      <c r="POS1145" s="70"/>
      <c r="POT1145" s="110"/>
      <c r="POU1145" s="2"/>
      <c r="POV1145" s="15"/>
      <c r="POW1145" s="15"/>
      <c r="POX1145" s="83"/>
      <c r="POY1145" s="52"/>
      <c r="POZ1145" s="70"/>
      <c r="PPA1145" s="70"/>
      <c r="PPB1145" s="70"/>
      <c r="PPC1145" s="110"/>
      <c r="PPD1145" s="2"/>
      <c r="PPE1145" s="15"/>
      <c r="PPF1145" s="15"/>
      <c r="PPG1145" s="83"/>
      <c r="PPH1145" s="52"/>
      <c r="PPI1145" s="70"/>
      <c r="PPJ1145" s="70"/>
      <c r="PPK1145" s="70"/>
      <c r="PPL1145" s="110"/>
      <c r="PPM1145" s="2"/>
      <c r="PPN1145" s="15"/>
      <c r="PPO1145" s="15"/>
      <c r="PPP1145" s="83"/>
      <c r="PPQ1145" s="52"/>
      <c r="PPR1145" s="70"/>
      <c r="PPS1145" s="70"/>
      <c r="PPT1145" s="70"/>
      <c r="PPU1145" s="110"/>
      <c r="PPV1145" s="2"/>
      <c r="PPW1145" s="15"/>
      <c r="PPX1145" s="15"/>
      <c r="PPY1145" s="83"/>
      <c r="PPZ1145" s="52"/>
      <c r="PQA1145" s="70"/>
      <c r="PQB1145" s="70"/>
      <c r="PQC1145" s="70"/>
      <c r="PQD1145" s="110"/>
      <c r="PQE1145" s="2"/>
      <c r="PQF1145" s="15"/>
      <c r="PQG1145" s="15"/>
      <c r="PQH1145" s="83"/>
      <c r="PQI1145" s="52"/>
      <c r="PQJ1145" s="70"/>
      <c r="PQK1145" s="70"/>
      <c r="PQL1145" s="70"/>
      <c r="PQM1145" s="110"/>
      <c r="PQN1145" s="2"/>
      <c r="PQO1145" s="15"/>
      <c r="PQP1145" s="15"/>
      <c r="PQQ1145" s="83"/>
      <c r="PQR1145" s="52"/>
      <c r="PQS1145" s="70"/>
      <c r="PQT1145" s="70"/>
      <c r="PQU1145" s="70"/>
      <c r="PQV1145" s="110"/>
      <c r="PQW1145" s="2"/>
      <c r="PQX1145" s="15"/>
      <c r="PQY1145" s="15"/>
      <c r="PQZ1145" s="83"/>
      <c r="PRA1145" s="52"/>
      <c r="PRB1145" s="70"/>
      <c r="PRC1145" s="70"/>
      <c r="PRD1145" s="70"/>
      <c r="PRE1145" s="110"/>
      <c r="PRF1145" s="2"/>
      <c r="PRG1145" s="15"/>
      <c r="PRH1145" s="15"/>
      <c r="PRI1145" s="83"/>
      <c r="PRJ1145" s="52"/>
      <c r="PRK1145" s="70"/>
      <c r="PRL1145" s="70"/>
      <c r="PRM1145" s="70"/>
      <c r="PRN1145" s="110"/>
      <c r="PRO1145" s="2"/>
      <c r="PRP1145" s="15"/>
      <c r="PRQ1145" s="15"/>
      <c r="PRR1145" s="83"/>
      <c r="PRS1145" s="52"/>
      <c r="PRT1145" s="70"/>
      <c r="PRU1145" s="70"/>
      <c r="PRV1145" s="70"/>
      <c r="PRW1145" s="110"/>
      <c r="PRX1145" s="2"/>
      <c r="PRY1145" s="15"/>
      <c r="PRZ1145" s="15"/>
      <c r="PSA1145" s="83"/>
      <c r="PSB1145" s="52"/>
      <c r="PSC1145" s="70"/>
      <c r="PSD1145" s="70"/>
      <c r="PSE1145" s="70"/>
      <c r="PSF1145" s="110"/>
      <c r="PSG1145" s="2"/>
      <c r="PSH1145" s="15"/>
      <c r="PSI1145" s="15"/>
      <c r="PSJ1145" s="83"/>
      <c r="PSK1145" s="52"/>
      <c r="PSL1145" s="70"/>
      <c r="PSM1145" s="70"/>
      <c r="PSN1145" s="70"/>
      <c r="PSO1145" s="110"/>
      <c r="PSP1145" s="2"/>
      <c r="PSQ1145" s="15"/>
      <c r="PSR1145" s="15"/>
      <c r="PSS1145" s="83"/>
      <c r="PST1145" s="52"/>
      <c r="PSU1145" s="70"/>
      <c r="PSV1145" s="70"/>
      <c r="PSW1145" s="70"/>
      <c r="PSX1145" s="110"/>
      <c r="PSY1145" s="2"/>
      <c r="PSZ1145" s="15"/>
      <c r="PTA1145" s="15"/>
      <c r="PTB1145" s="83"/>
      <c r="PTC1145" s="52"/>
      <c r="PTD1145" s="70"/>
      <c r="PTE1145" s="70"/>
      <c r="PTF1145" s="70"/>
      <c r="PTG1145" s="110"/>
      <c r="PTH1145" s="2"/>
      <c r="PTI1145" s="15"/>
      <c r="PTJ1145" s="15"/>
      <c r="PTK1145" s="83"/>
      <c r="PTL1145" s="52"/>
      <c r="PTM1145" s="70"/>
      <c r="PTN1145" s="70"/>
      <c r="PTO1145" s="70"/>
      <c r="PTP1145" s="110"/>
      <c r="PTQ1145" s="2"/>
      <c r="PTR1145" s="15"/>
      <c r="PTS1145" s="15"/>
      <c r="PTT1145" s="83"/>
      <c r="PTU1145" s="52"/>
      <c r="PTV1145" s="70"/>
      <c r="PTW1145" s="70"/>
      <c r="PTX1145" s="70"/>
      <c r="PTY1145" s="110"/>
      <c r="PTZ1145" s="2"/>
      <c r="PUA1145" s="15"/>
      <c r="PUB1145" s="15"/>
      <c r="PUC1145" s="83"/>
      <c r="PUD1145" s="52"/>
      <c r="PUE1145" s="70"/>
      <c r="PUF1145" s="70"/>
      <c r="PUG1145" s="70"/>
      <c r="PUH1145" s="110"/>
      <c r="PUI1145" s="2"/>
      <c r="PUJ1145" s="15"/>
      <c r="PUK1145" s="15"/>
      <c r="PUL1145" s="83"/>
      <c r="PUM1145" s="52"/>
      <c r="PUN1145" s="70"/>
      <c r="PUO1145" s="70"/>
      <c r="PUP1145" s="70"/>
      <c r="PUQ1145" s="110"/>
      <c r="PUR1145" s="2"/>
      <c r="PUS1145" s="15"/>
      <c r="PUT1145" s="15"/>
      <c r="PUU1145" s="83"/>
      <c r="PUV1145" s="52"/>
      <c r="PUW1145" s="70"/>
      <c r="PUX1145" s="70"/>
      <c r="PUY1145" s="70"/>
      <c r="PUZ1145" s="110"/>
      <c r="PVA1145" s="2"/>
      <c r="PVB1145" s="15"/>
      <c r="PVC1145" s="15"/>
      <c r="PVD1145" s="83"/>
      <c r="PVE1145" s="52"/>
      <c r="PVF1145" s="70"/>
      <c r="PVG1145" s="70"/>
      <c r="PVH1145" s="70"/>
      <c r="PVI1145" s="110"/>
      <c r="PVJ1145" s="2"/>
      <c r="PVK1145" s="15"/>
      <c r="PVL1145" s="15"/>
      <c r="PVM1145" s="83"/>
      <c r="PVN1145" s="52"/>
      <c r="PVO1145" s="70"/>
      <c r="PVP1145" s="70"/>
      <c r="PVQ1145" s="70"/>
      <c r="PVR1145" s="110"/>
      <c r="PVS1145" s="2"/>
      <c r="PVT1145" s="15"/>
      <c r="PVU1145" s="15"/>
      <c r="PVV1145" s="83"/>
      <c r="PVW1145" s="52"/>
      <c r="PVX1145" s="70"/>
      <c r="PVY1145" s="70"/>
      <c r="PVZ1145" s="70"/>
      <c r="PWA1145" s="110"/>
      <c r="PWB1145" s="2"/>
      <c r="PWC1145" s="15"/>
      <c r="PWD1145" s="15"/>
      <c r="PWE1145" s="83"/>
      <c r="PWF1145" s="52"/>
      <c r="PWG1145" s="70"/>
      <c r="PWH1145" s="70"/>
      <c r="PWI1145" s="70"/>
      <c r="PWJ1145" s="110"/>
      <c r="PWK1145" s="2"/>
      <c r="PWL1145" s="15"/>
      <c r="PWM1145" s="15"/>
      <c r="PWN1145" s="83"/>
      <c r="PWO1145" s="52"/>
      <c r="PWP1145" s="70"/>
      <c r="PWQ1145" s="70"/>
      <c r="PWR1145" s="70"/>
      <c r="PWS1145" s="110"/>
      <c r="PWT1145" s="2"/>
      <c r="PWU1145" s="15"/>
      <c r="PWV1145" s="15"/>
      <c r="PWW1145" s="83"/>
      <c r="PWX1145" s="52"/>
      <c r="PWY1145" s="70"/>
      <c r="PWZ1145" s="70"/>
      <c r="PXA1145" s="70"/>
      <c r="PXB1145" s="110"/>
      <c r="PXC1145" s="2"/>
      <c r="PXD1145" s="15"/>
      <c r="PXE1145" s="15"/>
      <c r="PXF1145" s="83"/>
      <c r="PXG1145" s="52"/>
      <c r="PXH1145" s="70"/>
      <c r="PXI1145" s="70"/>
      <c r="PXJ1145" s="70"/>
      <c r="PXK1145" s="110"/>
      <c r="PXL1145" s="2"/>
      <c r="PXM1145" s="15"/>
      <c r="PXN1145" s="15"/>
      <c r="PXO1145" s="83"/>
      <c r="PXP1145" s="52"/>
      <c r="PXQ1145" s="70"/>
      <c r="PXR1145" s="70"/>
      <c r="PXS1145" s="70"/>
      <c r="PXT1145" s="110"/>
      <c r="PXU1145" s="2"/>
      <c r="PXV1145" s="15"/>
      <c r="PXW1145" s="15"/>
      <c r="PXX1145" s="83"/>
      <c r="PXY1145" s="52"/>
      <c r="PXZ1145" s="70"/>
      <c r="PYA1145" s="70"/>
      <c r="PYB1145" s="70"/>
      <c r="PYC1145" s="110"/>
      <c r="PYD1145" s="2"/>
      <c r="PYE1145" s="15"/>
      <c r="PYF1145" s="15"/>
      <c r="PYG1145" s="83"/>
      <c r="PYH1145" s="52"/>
      <c r="PYI1145" s="70"/>
      <c r="PYJ1145" s="70"/>
      <c r="PYK1145" s="70"/>
      <c r="PYL1145" s="110"/>
      <c r="PYM1145" s="2"/>
      <c r="PYN1145" s="15"/>
      <c r="PYO1145" s="15"/>
      <c r="PYP1145" s="83"/>
      <c r="PYQ1145" s="52"/>
      <c r="PYR1145" s="70"/>
      <c r="PYS1145" s="70"/>
      <c r="PYT1145" s="70"/>
      <c r="PYU1145" s="110"/>
      <c r="PYV1145" s="2"/>
      <c r="PYW1145" s="15"/>
      <c r="PYX1145" s="15"/>
      <c r="PYY1145" s="83"/>
      <c r="PYZ1145" s="52"/>
      <c r="PZA1145" s="70"/>
      <c r="PZB1145" s="70"/>
      <c r="PZC1145" s="70"/>
      <c r="PZD1145" s="110"/>
      <c r="PZE1145" s="2"/>
      <c r="PZF1145" s="15"/>
      <c r="PZG1145" s="15"/>
      <c r="PZH1145" s="83"/>
      <c r="PZI1145" s="52"/>
      <c r="PZJ1145" s="70"/>
      <c r="PZK1145" s="70"/>
      <c r="PZL1145" s="70"/>
      <c r="PZM1145" s="110"/>
      <c r="PZN1145" s="2"/>
      <c r="PZO1145" s="15"/>
      <c r="PZP1145" s="15"/>
      <c r="PZQ1145" s="83"/>
      <c r="PZR1145" s="52"/>
      <c r="PZS1145" s="70"/>
      <c r="PZT1145" s="70"/>
      <c r="PZU1145" s="70"/>
      <c r="PZV1145" s="110"/>
      <c r="PZW1145" s="2"/>
      <c r="PZX1145" s="15"/>
      <c r="PZY1145" s="15"/>
      <c r="PZZ1145" s="83"/>
      <c r="QAA1145" s="52"/>
      <c r="QAB1145" s="70"/>
      <c r="QAC1145" s="70"/>
      <c r="QAD1145" s="70"/>
      <c r="QAE1145" s="110"/>
      <c r="QAF1145" s="2"/>
      <c r="QAG1145" s="15"/>
      <c r="QAH1145" s="15"/>
      <c r="QAI1145" s="83"/>
      <c r="QAJ1145" s="52"/>
      <c r="QAK1145" s="70"/>
      <c r="QAL1145" s="70"/>
      <c r="QAM1145" s="70"/>
      <c r="QAN1145" s="110"/>
      <c r="QAO1145" s="2"/>
      <c r="QAP1145" s="15"/>
      <c r="QAQ1145" s="15"/>
      <c r="QAR1145" s="83"/>
      <c r="QAS1145" s="52"/>
      <c r="QAT1145" s="70"/>
      <c r="QAU1145" s="70"/>
      <c r="QAV1145" s="70"/>
      <c r="QAW1145" s="110"/>
      <c r="QAX1145" s="2"/>
      <c r="QAY1145" s="15"/>
      <c r="QAZ1145" s="15"/>
      <c r="QBA1145" s="83"/>
      <c r="QBB1145" s="52"/>
      <c r="QBC1145" s="70"/>
      <c r="QBD1145" s="70"/>
      <c r="QBE1145" s="70"/>
      <c r="QBF1145" s="110"/>
      <c r="QBG1145" s="2"/>
      <c r="QBH1145" s="15"/>
      <c r="QBI1145" s="15"/>
      <c r="QBJ1145" s="83"/>
      <c r="QBK1145" s="52"/>
      <c r="QBL1145" s="70"/>
      <c r="QBM1145" s="70"/>
      <c r="QBN1145" s="70"/>
      <c r="QBO1145" s="110"/>
      <c r="QBP1145" s="2"/>
      <c r="QBQ1145" s="15"/>
      <c r="QBR1145" s="15"/>
      <c r="QBS1145" s="83"/>
      <c r="QBT1145" s="52"/>
      <c r="QBU1145" s="70"/>
      <c r="QBV1145" s="70"/>
      <c r="QBW1145" s="70"/>
      <c r="QBX1145" s="110"/>
      <c r="QBY1145" s="2"/>
      <c r="QBZ1145" s="15"/>
      <c r="QCA1145" s="15"/>
      <c r="QCB1145" s="83"/>
      <c r="QCC1145" s="52"/>
      <c r="QCD1145" s="70"/>
      <c r="QCE1145" s="70"/>
      <c r="QCF1145" s="70"/>
      <c r="QCG1145" s="110"/>
      <c r="QCH1145" s="2"/>
      <c r="QCI1145" s="15"/>
      <c r="QCJ1145" s="15"/>
      <c r="QCK1145" s="83"/>
      <c r="QCL1145" s="52"/>
      <c r="QCM1145" s="70"/>
      <c r="QCN1145" s="70"/>
      <c r="QCO1145" s="70"/>
      <c r="QCP1145" s="110"/>
      <c r="QCQ1145" s="2"/>
      <c r="QCR1145" s="15"/>
      <c r="QCS1145" s="15"/>
      <c r="QCT1145" s="83"/>
      <c r="QCU1145" s="52"/>
      <c r="QCV1145" s="70"/>
      <c r="QCW1145" s="70"/>
      <c r="QCX1145" s="70"/>
      <c r="QCY1145" s="110"/>
      <c r="QCZ1145" s="2"/>
      <c r="QDA1145" s="15"/>
      <c r="QDB1145" s="15"/>
      <c r="QDC1145" s="83"/>
      <c r="QDD1145" s="52"/>
      <c r="QDE1145" s="70"/>
      <c r="QDF1145" s="70"/>
      <c r="QDG1145" s="70"/>
      <c r="QDH1145" s="110"/>
      <c r="QDI1145" s="2"/>
      <c r="QDJ1145" s="15"/>
      <c r="QDK1145" s="15"/>
      <c r="QDL1145" s="83"/>
      <c r="QDM1145" s="52"/>
      <c r="QDN1145" s="70"/>
      <c r="QDO1145" s="70"/>
      <c r="QDP1145" s="70"/>
      <c r="QDQ1145" s="110"/>
      <c r="QDR1145" s="2"/>
      <c r="QDS1145" s="15"/>
      <c r="QDT1145" s="15"/>
      <c r="QDU1145" s="83"/>
      <c r="QDV1145" s="52"/>
      <c r="QDW1145" s="70"/>
      <c r="QDX1145" s="70"/>
      <c r="QDY1145" s="70"/>
      <c r="QDZ1145" s="110"/>
      <c r="QEA1145" s="2"/>
      <c r="QEB1145" s="15"/>
      <c r="QEC1145" s="15"/>
      <c r="QED1145" s="83"/>
      <c r="QEE1145" s="52"/>
      <c r="QEF1145" s="70"/>
      <c r="QEG1145" s="70"/>
      <c r="QEH1145" s="70"/>
      <c r="QEI1145" s="110"/>
      <c r="QEJ1145" s="2"/>
      <c r="QEK1145" s="15"/>
      <c r="QEL1145" s="15"/>
      <c r="QEM1145" s="83"/>
      <c r="QEN1145" s="52"/>
      <c r="QEO1145" s="70"/>
      <c r="QEP1145" s="70"/>
      <c r="QEQ1145" s="70"/>
      <c r="QER1145" s="110"/>
      <c r="QES1145" s="2"/>
      <c r="QET1145" s="15"/>
      <c r="QEU1145" s="15"/>
      <c r="QEV1145" s="83"/>
      <c r="QEW1145" s="52"/>
      <c r="QEX1145" s="70"/>
      <c r="QEY1145" s="70"/>
      <c r="QEZ1145" s="70"/>
      <c r="QFA1145" s="110"/>
      <c r="QFB1145" s="2"/>
      <c r="QFC1145" s="15"/>
      <c r="QFD1145" s="15"/>
      <c r="QFE1145" s="83"/>
      <c r="QFF1145" s="52"/>
      <c r="QFG1145" s="70"/>
      <c r="QFH1145" s="70"/>
      <c r="QFI1145" s="70"/>
      <c r="QFJ1145" s="110"/>
      <c r="QFK1145" s="2"/>
      <c r="QFL1145" s="15"/>
      <c r="QFM1145" s="15"/>
      <c r="QFN1145" s="83"/>
      <c r="QFO1145" s="52"/>
      <c r="QFP1145" s="70"/>
      <c r="QFQ1145" s="70"/>
      <c r="QFR1145" s="70"/>
      <c r="QFS1145" s="110"/>
      <c r="QFT1145" s="2"/>
      <c r="QFU1145" s="15"/>
      <c r="QFV1145" s="15"/>
      <c r="QFW1145" s="83"/>
      <c r="QFX1145" s="52"/>
      <c r="QFY1145" s="70"/>
      <c r="QFZ1145" s="70"/>
      <c r="QGA1145" s="70"/>
      <c r="QGB1145" s="110"/>
      <c r="QGC1145" s="2"/>
      <c r="QGD1145" s="15"/>
      <c r="QGE1145" s="15"/>
      <c r="QGF1145" s="83"/>
      <c r="QGG1145" s="52"/>
      <c r="QGH1145" s="70"/>
      <c r="QGI1145" s="70"/>
      <c r="QGJ1145" s="70"/>
      <c r="QGK1145" s="110"/>
      <c r="QGL1145" s="2"/>
      <c r="QGM1145" s="15"/>
      <c r="QGN1145" s="15"/>
      <c r="QGO1145" s="83"/>
      <c r="QGP1145" s="52"/>
      <c r="QGQ1145" s="70"/>
      <c r="QGR1145" s="70"/>
      <c r="QGS1145" s="70"/>
      <c r="QGT1145" s="110"/>
      <c r="QGU1145" s="2"/>
      <c r="QGV1145" s="15"/>
      <c r="QGW1145" s="15"/>
      <c r="QGX1145" s="83"/>
      <c r="QGY1145" s="52"/>
      <c r="QGZ1145" s="70"/>
      <c r="QHA1145" s="70"/>
      <c r="QHB1145" s="70"/>
      <c r="QHC1145" s="110"/>
      <c r="QHD1145" s="2"/>
      <c r="QHE1145" s="15"/>
      <c r="QHF1145" s="15"/>
      <c r="QHG1145" s="83"/>
      <c r="QHH1145" s="52"/>
      <c r="QHI1145" s="70"/>
      <c r="QHJ1145" s="70"/>
      <c r="QHK1145" s="70"/>
      <c r="QHL1145" s="110"/>
      <c r="QHM1145" s="2"/>
      <c r="QHN1145" s="15"/>
      <c r="QHO1145" s="15"/>
      <c r="QHP1145" s="83"/>
      <c r="QHQ1145" s="52"/>
      <c r="QHR1145" s="70"/>
      <c r="QHS1145" s="70"/>
      <c r="QHT1145" s="70"/>
      <c r="QHU1145" s="110"/>
      <c r="QHV1145" s="2"/>
      <c r="QHW1145" s="15"/>
      <c r="QHX1145" s="15"/>
      <c r="QHY1145" s="83"/>
      <c r="QHZ1145" s="52"/>
      <c r="QIA1145" s="70"/>
      <c r="QIB1145" s="70"/>
      <c r="QIC1145" s="70"/>
      <c r="QID1145" s="110"/>
      <c r="QIE1145" s="2"/>
      <c r="QIF1145" s="15"/>
      <c r="QIG1145" s="15"/>
      <c r="QIH1145" s="83"/>
      <c r="QII1145" s="52"/>
      <c r="QIJ1145" s="70"/>
      <c r="QIK1145" s="70"/>
      <c r="QIL1145" s="70"/>
      <c r="QIM1145" s="110"/>
      <c r="QIN1145" s="2"/>
      <c r="QIO1145" s="15"/>
      <c r="QIP1145" s="15"/>
      <c r="QIQ1145" s="83"/>
      <c r="QIR1145" s="52"/>
      <c r="QIS1145" s="70"/>
      <c r="QIT1145" s="70"/>
      <c r="QIU1145" s="70"/>
      <c r="QIV1145" s="110"/>
      <c r="QIW1145" s="2"/>
      <c r="QIX1145" s="15"/>
      <c r="QIY1145" s="15"/>
      <c r="QIZ1145" s="83"/>
      <c r="QJA1145" s="52"/>
      <c r="QJB1145" s="70"/>
      <c r="QJC1145" s="70"/>
      <c r="QJD1145" s="70"/>
      <c r="QJE1145" s="110"/>
      <c r="QJF1145" s="2"/>
      <c r="QJG1145" s="15"/>
      <c r="QJH1145" s="15"/>
      <c r="QJI1145" s="83"/>
      <c r="QJJ1145" s="52"/>
      <c r="QJK1145" s="70"/>
      <c r="QJL1145" s="70"/>
      <c r="QJM1145" s="70"/>
      <c r="QJN1145" s="110"/>
      <c r="QJO1145" s="2"/>
      <c r="QJP1145" s="15"/>
      <c r="QJQ1145" s="15"/>
      <c r="QJR1145" s="83"/>
      <c r="QJS1145" s="52"/>
      <c r="QJT1145" s="70"/>
      <c r="QJU1145" s="70"/>
      <c r="QJV1145" s="70"/>
      <c r="QJW1145" s="110"/>
      <c r="QJX1145" s="2"/>
      <c r="QJY1145" s="15"/>
      <c r="QJZ1145" s="15"/>
      <c r="QKA1145" s="83"/>
      <c r="QKB1145" s="52"/>
      <c r="QKC1145" s="70"/>
      <c r="QKD1145" s="70"/>
      <c r="QKE1145" s="70"/>
      <c r="QKF1145" s="110"/>
      <c r="QKG1145" s="2"/>
      <c r="QKH1145" s="15"/>
      <c r="QKI1145" s="15"/>
      <c r="QKJ1145" s="83"/>
      <c r="QKK1145" s="52"/>
      <c r="QKL1145" s="70"/>
      <c r="QKM1145" s="70"/>
      <c r="QKN1145" s="70"/>
      <c r="QKO1145" s="110"/>
      <c r="QKP1145" s="2"/>
      <c r="QKQ1145" s="15"/>
      <c r="QKR1145" s="15"/>
      <c r="QKS1145" s="83"/>
      <c r="QKT1145" s="52"/>
      <c r="QKU1145" s="70"/>
      <c r="QKV1145" s="70"/>
      <c r="QKW1145" s="70"/>
      <c r="QKX1145" s="110"/>
      <c r="QKY1145" s="2"/>
      <c r="QKZ1145" s="15"/>
      <c r="QLA1145" s="15"/>
      <c r="QLB1145" s="83"/>
      <c r="QLC1145" s="52"/>
      <c r="QLD1145" s="70"/>
      <c r="QLE1145" s="70"/>
      <c r="QLF1145" s="70"/>
      <c r="QLG1145" s="110"/>
      <c r="QLH1145" s="2"/>
      <c r="QLI1145" s="15"/>
      <c r="QLJ1145" s="15"/>
      <c r="QLK1145" s="83"/>
      <c r="QLL1145" s="52"/>
      <c r="QLM1145" s="70"/>
      <c r="QLN1145" s="70"/>
      <c r="QLO1145" s="70"/>
      <c r="QLP1145" s="110"/>
      <c r="QLQ1145" s="2"/>
      <c r="QLR1145" s="15"/>
      <c r="QLS1145" s="15"/>
      <c r="QLT1145" s="83"/>
      <c r="QLU1145" s="52"/>
      <c r="QLV1145" s="70"/>
      <c r="QLW1145" s="70"/>
      <c r="QLX1145" s="70"/>
      <c r="QLY1145" s="110"/>
      <c r="QLZ1145" s="2"/>
      <c r="QMA1145" s="15"/>
      <c r="QMB1145" s="15"/>
      <c r="QMC1145" s="83"/>
      <c r="QMD1145" s="52"/>
      <c r="QME1145" s="70"/>
      <c r="QMF1145" s="70"/>
      <c r="QMG1145" s="70"/>
      <c r="QMH1145" s="110"/>
      <c r="QMI1145" s="2"/>
      <c r="QMJ1145" s="15"/>
      <c r="QMK1145" s="15"/>
      <c r="QML1145" s="83"/>
      <c r="QMM1145" s="52"/>
      <c r="QMN1145" s="70"/>
      <c r="QMO1145" s="70"/>
      <c r="QMP1145" s="70"/>
      <c r="QMQ1145" s="110"/>
      <c r="QMR1145" s="2"/>
      <c r="QMS1145" s="15"/>
      <c r="QMT1145" s="15"/>
      <c r="QMU1145" s="83"/>
      <c r="QMV1145" s="52"/>
      <c r="QMW1145" s="70"/>
      <c r="QMX1145" s="70"/>
      <c r="QMY1145" s="70"/>
      <c r="QMZ1145" s="110"/>
      <c r="QNA1145" s="2"/>
      <c r="QNB1145" s="15"/>
      <c r="QNC1145" s="15"/>
      <c r="QND1145" s="83"/>
      <c r="QNE1145" s="52"/>
      <c r="QNF1145" s="70"/>
      <c r="QNG1145" s="70"/>
      <c r="QNH1145" s="70"/>
      <c r="QNI1145" s="110"/>
      <c r="QNJ1145" s="2"/>
      <c r="QNK1145" s="15"/>
      <c r="QNL1145" s="15"/>
      <c r="QNM1145" s="83"/>
      <c r="QNN1145" s="52"/>
      <c r="QNO1145" s="70"/>
      <c r="QNP1145" s="70"/>
      <c r="QNQ1145" s="70"/>
      <c r="QNR1145" s="110"/>
      <c r="QNS1145" s="2"/>
      <c r="QNT1145" s="15"/>
      <c r="QNU1145" s="15"/>
      <c r="QNV1145" s="83"/>
      <c r="QNW1145" s="52"/>
      <c r="QNX1145" s="70"/>
      <c r="QNY1145" s="70"/>
      <c r="QNZ1145" s="70"/>
      <c r="QOA1145" s="110"/>
      <c r="QOB1145" s="2"/>
      <c r="QOC1145" s="15"/>
      <c r="QOD1145" s="15"/>
      <c r="QOE1145" s="83"/>
      <c r="QOF1145" s="52"/>
      <c r="QOG1145" s="70"/>
      <c r="QOH1145" s="70"/>
      <c r="QOI1145" s="70"/>
      <c r="QOJ1145" s="110"/>
      <c r="QOK1145" s="2"/>
      <c r="QOL1145" s="15"/>
      <c r="QOM1145" s="15"/>
      <c r="QON1145" s="83"/>
      <c r="QOO1145" s="52"/>
      <c r="QOP1145" s="70"/>
      <c r="QOQ1145" s="70"/>
      <c r="QOR1145" s="70"/>
      <c r="QOS1145" s="110"/>
      <c r="QOT1145" s="2"/>
      <c r="QOU1145" s="15"/>
      <c r="QOV1145" s="15"/>
      <c r="QOW1145" s="83"/>
      <c r="QOX1145" s="52"/>
      <c r="QOY1145" s="70"/>
      <c r="QOZ1145" s="70"/>
      <c r="QPA1145" s="70"/>
      <c r="QPB1145" s="110"/>
      <c r="QPC1145" s="2"/>
      <c r="QPD1145" s="15"/>
      <c r="QPE1145" s="15"/>
      <c r="QPF1145" s="83"/>
      <c r="QPG1145" s="52"/>
      <c r="QPH1145" s="70"/>
      <c r="QPI1145" s="70"/>
      <c r="QPJ1145" s="70"/>
      <c r="QPK1145" s="110"/>
      <c r="QPL1145" s="2"/>
      <c r="QPM1145" s="15"/>
      <c r="QPN1145" s="15"/>
      <c r="QPO1145" s="83"/>
      <c r="QPP1145" s="52"/>
      <c r="QPQ1145" s="70"/>
      <c r="QPR1145" s="70"/>
      <c r="QPS1145" s="70"/>
      <c r="QPT1145" s="110"/>
      <c r="QPU1145" s="2"/>
      <c r="QPV1145" s="15"/>
      <c r="QPW1145" s="15"/>
      <c r="QPX1145" s="83"/>
      <c r="QPY1145" s="52"/>
      <c r="QPZ1145" s="70"/>
      <c r="QQA1145" s="70"/>
      <c r="QQB1145" s="70"/>
      <c r="QQC1145" s="110"/>
      <c r="QQD1145" s="2"/>
      <c r="QQE1145" s="15"/>
      <c r="QQF1145" s="15"/>
      <c r="QQG1145" s="83"/>
      <c r="QQH1145" s="52"/>
      <c r="QQI1145" s="70"/>
      <c r="QQJ1145" s="70"/>
      <c r="QQK1145" s="70"/>
      <c r="QQL1145" s="110"/>
      <c r="QQM1145" s="2"/>
      <c r="QQN1145" s="15"/>
      <c r="QQO1145" s="15"/>
      <c r="QQP1145" s="83"/>
      <c r="QQQ1145" s="52"/>
      <c r="QQR1145" s="70"/>
      <c r="QQS1145" s="70"/>
      <c r="QQT1145" s="70"/>
      <c r="QQU1145" s="110"/>
      <c r="QQV1145" s="2"/>
      <c r="QQW1145" s="15"/>
      <c r="QQX1145" s="15"/>
      <c r="QQY1145" s="83"/>
      <c r="QQZ1145" s="52"/>
      <c r="QRA1145" s="70"/>
      <c r="QRB1145" s="70"/>
      <c r="QRC1145" s="70"/>
      <c r="QRD1145" s="110"/>
      <c r="QRE1145" s="2"/>
      <c r="QRF1145" s="15"/>
      <c r="QRG1145" s="15"/>
      <c r="QRH1145" s="83"/>
      <c r="QRI1145" s="52"/>
      <c r="QRJ1145" s="70"/>
      <c r="QRK1145" s="70"/>
      <c r="QRL1145" s="70"/>
      <c r="QRM1145" s="110"/>
      <c r="QRN1145" s="2"/>
      <c r="QRO1145" s="15"/>
      <c r="QRP1145" s="15"/>
      <c r="QRQ1145" s="83"/>
      <c r="QRR1145" s="52"/>
      <c r="QRS1145" s="70"/>
      <c r="QRT1145" s="70"/>
      <c r="QRU1145" s="70"/>
      <c r="QRV1145" s="110"/>
      <c r="QRW1145" s="2"/>
      <c r="QRX1145" s="15"/>
      <c r="QRY1145" s="15"/>
      <c r="QRZ1145" s="83"/>
      <c r="QSA1145" s="52"/>
      <c r="QSB1145" s="70"/>
      <c r="QSC1145" s="70"/>
      <c r="QSD1145" s="70"/>
      <c r="QSE1145" s="110"/>
      <c r="QSF1145" s="2"/>
      <c r="QSG1145" s="15"/>
      <c r="QSH1145" s="15"/>
      <c r="QSI1145" s="83"/>
      <c r="QSJ1145" s="52"/>
      <c r="QSK1145" s="70"/>
      <c r="QSL1145" s="70"/>
      <c r="QSM1145" s="70"/>
      <c r="QSN1145" s="110"/>
      <c r="QSO1145" s="2"/>
      <c r="QSP1145" s="15"/>
      <c r="QSQ1145" s="15"/>
      <c r="QSR1145" s="83"/>
      <c r="QSS1145" s="52"/>
      <c r="QST1145" s="70"/>
      <c r="QSU1145" s="70"/>
      <c r="QSV1145" s="70"/>
      <c r="QSW1145" s="110"/>
      <c r="QSX1145" s="2"/>
      <c r="QSY1145" s="15"/>
      <c r="QSZ1145" s="15"/>
      <c r="QTA1145" s="83"/>
      <c r="QTB1145" s="52"/>
      <c r="QTC1145" s="70"/>
      <c r="QTD1145" s="70"/>
      <c r="QTE1145" s="70"/>
      <c r="QTF1145" s="110"/>
      <c r="QTG1145" s="2"/>
      <c r="QTH1145" s="15"/>
      <c r="QTI1145" s="15"/>
      <c r="QTJ1145" s="83"/>
      <c r="QTK1145" s="52"/>
      <c r="QTL1145" s="70"/>
      <c r="QTM1145" s="70"/>
      <c r="QTN1145" s="70"/>
      <c r="QTO1145" s="110"/>
      <c r="QTP1145" s="2"/>
      <c r="QTQ1145" s="15"/>
      <c r="QTR1145" s="15"/>
      <c r="QTS1145" s="83"/>
      <c r="QTT1145" s="52"/>
      <c r="QTU1145" s="70"/>
      <c r="QTV1145" s="70"/>
      <c r="QTW1145" s="70"/>
      <c r="QTX1145" s="110"/>
      <c r="QTY1145" s="2"/>
      <c r="QTZ1145" s="15"/>
      <c r="QUA1145" s="15"/>
      <c r="QUB1145" s="83"/>
      <c r="QUC1145" s="52"/>
      <c r="QUD1145" s="70"/>
      <c r="QUE1145" s="70"/>
      <c r="QUF1145" s="70"/>
      <c r="QUG1145" s="110"/>
      <c r="QUH1145" s="2"/>
      <c r="QUI1145" s="15"/>
      <c r="QUJ1145" s="15"/>
      <c r="QUK1145" s="83"/>
      <c r="QUL1145" s="52"/>
      <c r="QUM1145" s="70"/>
      <c r="QUN1145" s="70"/>
      <c r="QUO1145" s="70"/>
      <c r="QUP1145" s="110"/>
      <c r="QUQ1145" s="2"/>
      <c r="QUR1145" s="15"/>
      <c r="QUS1145" s="15"/>
      <c r="QUT1145" s="83"/>
      <c r="QUU1145" s="52"/>
      <c r="QUV1145" s="70"/>
      <c r="QUW1145" s="70"/>
      <c r="QUX1145" s="70"/>
      <c r="QUY1145" s="110"/>
      <c r="QUZ1145" s="2"/>
      <c r="QVA1145" s="15"/>
      <c r="QVB1145" s="15"/>
      <c r="QVC1145" s="83"/>
      <c r="QVD1145" s="52"/>
      <c r="QVE1145" s="70"/>
      <c r="QVF1145" s="70"/>
      <c r="QVG1145" s="70"/>
      <c r="QVH1145" s="110"/>
      <c r="QVI1145" s="2"/>
      <c r="QVJ1145" s="15"/>
      <c r="QVK1145" s="15"/>
      <c r="QVL1145" s="83"/>
      <c r="QVM1145" s="52"/>
      <c r="QVN1145" s="70"/>
      <c r="QVO1145" s="70"/>
      <c r="QVP1145" s="70"/>
      <c r="QVQ1145" s="110"/>
      <c r="QVR1145" s="2"/>
      <c r="QVS1145" s="15"/>
      <c r="QVT1145" s="15"/>
      <c r="QVU1145" s="83"/>
      <c r="QVV1145" s="52"/>
      <c r="QVW1145" s="70"/>
      <c r="QVX1145" s="70"/>
      <c r="QVY1145" s="70"/>
      <c r="QVZ1145" s="110"/>
      <c r="QWA1145" s="2"/>
      <c r="QWB1145" s="15"/>
      <c r="QWC1145" s="15"/>
      <c r="QWD1145" s="83"/>
      <c r="QWE1145" s="52"/>
      <c r="QWF1145" s="70"/>
      <c r="QWG1145" s="70"/>
      <c r="QWH1145" s="70"/>
      <c r="QWI1145" s="110"/>
      <c r="QWJ1145" s="2"/>
      <c r="QWK1145" s="15"/>
      <c r="QWL1145" s="15"/>
      <c r="QWM1145" s="83"/>
      <c r="QWN1145" s="52"/>
      <c r="QWO1145" s="70"/>
      <c r="QWP1145" s="70"/>
      <c r="QWQ1145" s="70"/>
      <c r="QWR1145" s="110"/>
      <c r="QWS1145" s="2"/>
      <c r="QWT1145" s="15"/>
      <c r="QWU1145" s="15"/>
      <c r="QWV1145" s="83"/>
      <c r="QWW1145" s="52"/>
      <c r="QWX1145" s="70"/>
      <c r="QWY1145" s="70"/>
      <c r="QWZ1145" s="70"/>
      <c r="QXA1145" s="110"/>
      <c r="QXB1145" s="2"/>
      <c r="QXC1145" s="15"/>
      <c r="QXD1145" s="15"/>
      <c r="QXE1145" s="83"/>
      <c r="QXF1145" s="52"/>
      <c r="QXG1145" s="70"/>
      <c r="QXH1145" s="70"/>
      <c r="QXI1145" s="70"/>
      <c r="QXJ1145" s="110"/>
      <c r="QXK1145" s="2"/>
      <c r="QXL1145" s="15"/>
      <c r="QXM1145" s="15"/>
      <c r="QXN1145" s="83"/>
      <c r="QXO1145" s="52"/>
      <c r="QXP1145" s="70"/>
      <c r="QXQ1145" s="70"/>
      <c r="QXR1145" s="70"/>
      <c r="QXS1145" s="110"/>
      <c r="QXT1145" s="2"/>
      <c r="QXU1145" s="15"/>
      <c r="QXV1145" s="15"/>
      <c r="QXW1145" s="83"/>
      <c r="QXX1145" s="52"/>
      <c r="QXY1145" s="70"/>
      <c r="QXZ1145" s="70"/>
      <c r="QYA1145" s="70"/>
      <c r="QYB1145" s="110"/>
      <c r="QYC1145" s="2"/>
      <c r="QYD1145" s="15"/>
      <c r="QYE1145" s="15"/>
      <c r="QYF1145" s="83"/>
      <c r="QYG1145" s="52"/>
      <c r="QYH1145" s="70"/>
      <c r="QYI1145" s="70"/>
      <c r="QYJ1145" s="70"/>
      <c r="QYK1145" s="110"/>
      <c r="QYL1145" s="2"/>
      <c r="QYM1145" s="15"/>
      <c r="QYN1145" s="15"/>
      <c r="QYO1145" s="83"/>
      <c r="QYP1145" s="52"/>
      <c r="QYQ1145" s="70"/>
      <c r="QYR1145" s="70"/>
      <c r="QYS1145" s="70"/>
      <c r="QYT1145" s="110"/>
      <c r="QYU1145" s="2"/>
      <c r="QYV1145" s="15"/>
      <c r="QYW1145" s="15"/>
      <c r="QYX1145" s="83"/>
      <c r="QYY1145" s="52"/>
      <c r="QYZ1145" s="70"/>
      <c r="QZA1145" s="70"/>
      <c r="QZB1145" s="70"/>
      <c r="QZC1145" s="110"/>
      <c r="QZD1145" s="2"/>
      <c r="QZE1145" s="15"/>
      <c r="QZF1145" s="15"/>
      <c r="QZG1145" s="83"/>
      <c r="QZH1145" s="52"/>
      <c r="QZI1145" s="70"/>
      <c r="QZJ1145" s="70"/>
      <c r="QZK1145" s="70"/>
      <c r="QZL1145" s="110"/>
      <c r="QZM1145" s="2"/>
      <c r="QZN1145" s="15"/>
      <c r="QZO1145" s="15"/>
      <c r="QZP1145" s="83"/>
      <c r="QZQ1145" s="52"/>
      <c r="QZR1145" s="70"/>
      <c r="QZS1145" s="70"/>
      <c r="QZT1145" s="70"/>
      <c r="QZU1145" s="110"/>
      <c r="QZV1145" s="2"/>
      <c r="QZW1145" s="15"/>
      <c r="QZX1145" s="15"/>
      <c r="QZY1145" s="83"/>
      <c r="QZZ1145" s="52"/>
      <c r="RAA1145" s="70"/>
      <c r="RAB1145" s="70"/>
      <c r="RAC1145" s="70"/>
      <c r="RAD1145" s="110"/>
      <c r="RAE1145" s="2"/>
      <c r="RAF1145" s="15"/>
      <c r="RAG1145" s="15"/>
      <c r="RAH1145" s="83"/>
      <c r="RAI1145" s="52"/>
      <c r="RAJ1145" s="70"/>
      <c r="RAK1145" s="70"/>
      <c r="RAL1145" s="70"/>
      <c r="RAM1145" s="110"/>
      <c r="RAN1145" s="2"/>
      <c r="RAO1145" s="15"/>
      <c r="RAP1145" s="15"/>
      <c r="RAQ1145" s="83"/>
      <c r="RAR1145" s="52"/>
      <c r="RAS1145" s="70"/>
      <c r="RAT1145" s="70"/>
      <c r="RAU1145" s="70"/>
      <c r="RAV1145" s="110"/>
      <c r="RAW1145" s="2"/>
      <c r="RAX1145" s="15"/>
      <c r="RAY1145" s="15"/>
      <c r="RAZ1145" s="83"/>
      <c r="RBA1145" s="52"/>
      <c r="RBB1145" s="70"/>
      <c r="RBC1145" s="70"/>
      <c r="RBD1145" s="70"/>
      <c r="RBE1145" s="110"/>
      <c r="RBF1145" s="2"/>
      <c r="RBG1145" s="15"/>
      <c r="RBH1145" s="15"/>
      <c r="RBI1145" s="83"/>
      <c r="RBJ1145" s="52"/>
      <c r="RBK1145" s="70"/>
      <c r="RBL1145" s="70"/>
      <c r="RBM1145" s="70"/>
      <c r="RBN1145" s="110"/>
      <c r="RBO1145" s="2"/>
      <c r="RBP1145" s="15"/>
      <c r="RBQ1145" s="15"/>
      <c r="RBR1145" s="83"/>
      <c r="RBS1145" s="52"/>
      <c r="RBT1145" s="70"/>
      <c r="RBU1145" s="70"/>
      <c r="RBV1145" s="70"/>
      <c r="RBW1145" s="110"/>
      <c r="RBX1145" s="2"/>
      <c r="RBY1145" s="15"/>
      <c r="RBZ1145" s="15"/>
      <c r="RCA1145" s="83"/>
      <c r="RCB1145" s="52"/>
      <c r="RCC1145" s="70"/>
      <c r="RCD1145" s="70"/>
      <c r="RCE1145" s="70"/>
      <c r="RCF1145" s="110"/>
      <c r="RCG1145" s="2"/>
      <c r="RCH1145" s="15"/>
      <c r="RCI1145" s="15"/>
      <c r="RCJ1145" s="83"/>
      <c r="RCK1145" s="52"/>
      <c r="RCL1145" s="70"/>
      <c r="RCM1145" s="70"/>
      <c r="RCN1145" s="70"/>
      <c r="RCO1145" s="110"/>
      <c r="RCP1145" s="2"/>
      <c r="RCQ1145" s="15"/>
      <c r="RCR1145" s="15"/>
      <c r="RCS1145" s="83"/>
      <c r="RCT1145" s="52"/>
      <c r="RCU1145" s="70"/>
      <c r="RCV1145" s="70"/>
      <c r="RCW1145" s="70"/>
      <c r="RCX1145" s="110"/>
      <c r="RCY1145" s="2"/>
      <c r="RCZ1145" s="15"/>
      <c r="RDA1145" s="15"/>
      <c r="RDB1145" s="83"/>
      <c r="RDC1145" s="52"/>
      <c r="RDD1145" s="70"/>
      <c r="RDE1145" s="70"/>
      <c r="RDF1145" s="70"/>
      <c r="RDG1145" s="110"/>
      <c r="RDH1145" s="2"/>
      <c r="RDI1145" s="15"/>
      <c r="RDJ1145" s="15"/>
      <c r="RDK1145" s="83"/>
      <c r="RDL1145" s="52"/>
      <c r="RDM1145" s="70"/>
      <c r="RDN1145" s="70"/>
      <c r="RDO1145" s="70"/>
      <c r="RDP1145" s="110"/>
      <c r="RDQ1145" s="2"/>
      <c r="RDR1145" s="15"/>
      <c r="RDS1145" s="15"/>
      <c r="RDT1145" s="83"/>
      <c r="RDU1145" s="52"/>
      <c r="RDV1145" s="70"/>
      <c r="RDW1145" s="70"/>
      <c r="RDX1145" s="70"/>
      <c r="RDY1145" s="110"/>
      <c r="RDZ1145" s="2"/>
      <c r="REA1145" s="15"/>
      <c r="REB1145" s="15"/>
      <c r="REC1145" s="83"/>
      <c r="RED1145" s="52"/>
      <c r="REE1145" s="70"/>
      <c r="REF1145" s="70"/>
      <c r="REG1145" s="70"/>
      <c r="REH1145" s="110"/>
      <c r="REI1145" s="2"/>
      <c r="REJ1145" s="15"/>
      <c r="REK1145" s="15"/>
      <c r="REL1145" s="83"/>
      <c r="REM1145" s="52"/>
      <c r="REN1145" s="70"/>
      <c r="REO1145" s="70"/>
      <c r="REP1145" s="70"/>
      <c r="REQ1145" s="110"/>
      <c r="RER1145" s="2"/>
      <c r="RES1145" s="15"/>
      <c r="RET1145" s="15"/>
      <c r="REU1145" s="83"/>
      <c r="REV1145" s="52"/>
      <c r="REW1145" s="70"/>
      <c r="REX1145" s="70"/>
      <c r="REY1145" s="70"/>
      <c r="REZ1145" s="110"/>
      <c r="RFA1145" s="2"/>
      <c r="RFB1145" s="15"/>
      <c r="RFC1145" s="15"/>
      <c r="RFD1145" s="83"/>
      <c r="RFE1145" s="52"/>
      <c r="RFF1145" s="70"/>
      <c r="RFG1145" s="70"/>
      <c r="RFH1145" s="70"/>
      <c r="RFI1145" s="110"/>
      <c r="RFJ1145" s="2"/>
      <c r="RFK1145" s="15"/>
      <c r="RFL1145" s="15"/>
      <c r="RFM1145" s="83"/>
      <c r="RFN1145" s="52"/>
      <c r="RFO1145" s="70"/>
      <c r="RFP1145" s="70"/>
      <c r="RFQ1145" s="70"/>
      <c r="RFR1145" s="110"/>
      <c r="RFS1145" s="2"/>
      <c r="RFT1145" s="15"/>
      <c r="RFU1145" s="15"/>
      <c r="RFV1145" s="83"/>
      <c r="RFW1145" s="52"/>
      <c r="RFX1145" s="70"/>
      <c r="RFY1145" s="70"/>
      <c r="RFZ1145" s="70"/>
      <c r="RGA1145" s="110"/>
      <c r="RGB1145" s="2"/>
      <c r="RGC1145" s="15"/>
      <c r="RGD1145" s="15"/>
      <c r="RGE1145" s="83"/>
      <c r="RGF1145" s="52"/>
      <c r="RGG1145" s="70"/>
      <c r="RGH1145" s="70"/>
      <c r="RGI1145" s="70"/>
      <c r="RGJ1145" s="110"/>
      <c r="RGK1145" s="2"/>
      <c r="RGL1145" s="15"/>
      <c r="RGM1145" s="15"/>
      <c r="RGN1145" s="83"/>
      <c r="RGO1145" s="52"/>
      <c r="RGP1145" s="70"/>
      <c r="RGQ1145" s="70"/>
      <c r="RGR1145" s="70"/>
      <c r="RGS1145" s="110"/>
      <c r="RGT1145" s="2"/>
      <c r="RGU1145" s="15"/>
      <c r="RGV1145" s="15"/>
      <c r="RGW1145" s="83"/>
      <c r="RGX1145" s="52"/>
      <c r="RGY1145" s="70"/>
      <c r="RGZ1145" s="70"/>
      <c r="RHA1145" s="70"/>
      <c r="RHB1145" s="110"/>
      <c r="RHC1145" s="2"/>
      <c r="RHD1145" s="15"/>
      <c r="RHE1145" s="15"/>
      <c r="RHF1145" s="83"/>
      <c r="RHG1145" s="52"/>
      <c r="RHH1145" s="70"/>
      <c r="RHI1145" s="70"/>
      <c r="RHJ1145" s="70"/>
      <c r="RHK1145" s="110"/>
      <c r="RHL1145" s="2"/>
      <c r="RHM1145" s="15"/>
      <c r="RHN1145" s="15"/>
      <c r="RHO1145" s="83"/>
      <c r="RHP1145" s="52"/>
      <c r="RHQ1145" s="70"/>
      <c r="RHR1145" s="70"/>
      <c r="RHS1145" s="70"/>
      <c r="RHT1145" s="110"/>
      <c r="RHU1145" s="2"/>
      <c r="RHV1145" s="15"/>
      <c r="RHW1145" s="15"/>
      <c r="RHX1145" s="83"/>
      <c r="RHY1145" s="52"/>
      <c r="RHZ1145" s="70"/>
      <c r="RIA1145" s="70"/>
      <c r="RIB1145" s="70"/>
      <c r="RIC1145" s="110"/>
      <c r="RID1145" s="2"/>
      <c r="RIE1145" s="15"/>
      <c r="RIF1145" s="15"/>
      <c r="RIG1145" s="83"/>
      <c r="RIH1145" s="52"/>
      <c r="RII1145" s="70"/>
      <c r="RIJ1145" s="70"/>
      <c r="RIK1145" s="70"/>
      <c r="RIL1145" s="110"/>
      <c r="RIM1145" s="2"/>
      <c r="RIN1145" s="15"/>
      <c r="RIO1145" s="15"/>
      <c r="RIP1145" s="83"/>
      <c r="RIQ1145" s="52"/>
      <c r="RIR1145" s="70"/>
      <c r="RIS1145" s="70"/>
      <c r="RIT1145" s="70"/>
      <c r="RIU1145" s="110"/>
      <c r="RIV1145" s="2"/>
      <c r="RIW1145" s="15"/>
      <c r="RIX1145" s="15"/>
      <c r="RIY1145" s="83"/>
      <c r="RIZ1145" s="52"/>
      <c r="RJA1145" s="70"/>
      <c r="RJB1145" s="70"/>
      <c r="RJC1145" s="70"/>
      <c r="RJD1145" s="110"/>
      <c r="RJE1145" s="2"/>
      <c r="RJF1145" s="15"/>
      <c r="RJG1145" s="15"/>
      <c r="RJH1145" s="83"/>
      <c r="RJI1145" s="52"/>
      <c r="RJJ1145" s="70"/>
      <c r="RJK1145" s="70"/>
      <c r="RJL1145" s="70"/>
      <c r="RJM1145" s="110"/>
      <c r="RJN1145" s="2"/>
      <c r="RJO1145" s="15"/>
      <c r="RJP1145" s="15"/>
      <c r="RJQ1145" s="83"/>
      <c r="RJR1145" s="52"/>
      <c r="RJS1145" s="70"/>
      <c r="RJT1145" s="70"/>
      <c r="RJU1145" s="70"/>
      <c r="RJV1145" s="110"/>
      <c r="RJW1145" s="2"/>
      <c r="RJX1145" s="15"/>
      <c r="RJY1145" s="15"/>
      <c r="RJZ1145" s="83"/>
      <c r="RKA1145" s="52"/>
      <c r="RKB1145" s="70"/>
      <c r="RKC1145" s="70"/>
      <c r="RKD1145" s="70"/>
      <c r="RKE1145" s="110"/>
      <c r="RKF1145" s="2"/>
      <c r="RKG1145" s="15"/>
      <c r="RKH1145" s="15"/>
      <c r="RKI1145" s="83"/>
      <c r="RKJ1145" s="52"/>
      <c r="RKK1145" s="70"/>
      <c r="RKL1145" s="70"/>
      <c r="RKM1145" s="70"/>
      <c r="RKN1145" s="110"/>
      <c r="RKO1145" s="2"/>
      <c r="RKP1145" s="15"/>
      <c r="RKQ1145" s="15"/>
      <c r="RKR1145" s="83"/>
      <c r="RKS1145" s="52"/>
      <c r="RKT1145" s="70"/>
      <c r="RKU1145" s="70"/>
      <c r="RKV1145" s="70"/>
      <c r="RKW1145" s="110"/>
      <c r="RKX1145" s="2"/>
      <c r="RKY1145" s="15"/>
      <c r="RKZ1145" s="15"/>
      <c r="RLA1145" s="83"/>
      <c r="RLB1145" s="52"/>
      <c r="RLC1145" s="70"/>
      <c r="RLD1145" s="70"/>
      <c r="RLE1145" s="70"/>
      <c r="RLF1145" s="110"/>
      <c r="RLG1145" s="2"/>
      <c r="RLH1145" s="15"/>
      <c r="RLI1145" s="15"/>
      <c r="RLJ1145" s="83"/>
      <c r="RLK1145" s="52"/>
      <c r="RLL1145" s="70"/>
      <c r="RLM1145" s="70"/>
      <c r="RLN1145" s="70"/>
      <c r="RLO1145" s="110"/>
      <c r="RLP1145" s="2"/>
      <c r="RLQ1145" s="15"/>
      <c r="RLR1145" s="15"/>
      <c r="RLS1145" s="83"/>
      <c r="RLT1145" s="52"/>
      <c r="RLU1145" s="70"/>
      <c r="RLV1145" s="70"/>
      <c r="RLW1145" s="70"/>
      <c r="RLX1145" s="110"/>
      <c r="RLY1145" s="2"/>
      <c r="RLZ1145" s="15"/>
      <c r="RMA1145" s="15"/>
      <c r="RMB1145" s="83"/>
      <c r="RMC1145" s="52"/>
      <c r="RMD1145" s="70"/>
      <c r="RME1145" s="70"/>
      <c r="RMF1145" s="70"/>
      <c r="RMG1145" s="110"/>
      <c r="RMH1145" s="2"/>
      <c r="RMI1145" s="15"/>
      <c r="RMJ1145" s="15"/>
      <c r="RMK1145" s="83"/>
      <c r="RML1145" s="52"/>
      <c r="RMM1145" s="70"/>
      <c r="RMN1145" s="70"/>
      <c r="RMO1145" s="70"/>
      <c r="RMP1145" s="110"/>
      <c r="RMQ1145" s="2"/>
      <c r="RMR1145" s="15"/>
      <c r="RMS1145" s="15"/>
      <c r="RMT1145" s="83"/>
      <c r="RMU1145" s="52"/>
      <c r="RMV1145" s="70"/>
      <c r="RMW1145" s="70"/>
      <c r="RMX1145" s="70"/>
      <c r="RMY1145" s="110"/>
      <c r="RMZ1145" s="2"/>
      <c r="RNA1145" s="15"/>
      <c r="RNB1145" s="15"/>
      <c r="RNC1145" s="83"/>
      <c r="RND1145" s="52"/>
      <c r="RNE1145" s="70"/>
      <c r="RNF1145" s="70"/>
      <c r="RNG1145" s="70"/>
      <c r="RNH1145" s="110"/>
      <c r="RNI1145" s="2"/>
      <c r="RNJ1145" s="15"/>
      <c r="RNK1145" s="15"/>
      <c r="RNL1145" s="83"/>
      <c r="RNM1145" s="52"/>
      <c r="RNN1145" s="70"/>
      <c r="RNO1145" s="70"/>
      <c r="RNP1145" s="70"/>
      <c r="RNQ1145" s="110"/>
      <c r="RNR1145" s="2"/>
      <c r="RNS1145" s="15"/>
      <c r="RNT1145" s="15"/>
      <c r="RNU1145" s="83"/>
      <c r="RNV1145" s="52"/>
      <c r="RNW1145" s="70"/>
      <c r="RNX1145" s="70"/>
      <c r="RNY1145" s="70"/>
      <c r="RNZ1145" s="110"/>
      <c r="ROA1145" s="2"/>
      <c r="ROB1145" s="15"/>
      <c r="ROC1145" s="15"/>
      <c r="ROD1145" s="83"/>
      <c r="ROE1145" s="52"/>
      <c r="ROF1145" s="70"/>
      <c r="ROG1145" s="70"/>
      <c r="ROH1145" s="70"/>
      <c r="ROI1145" s="110"/>
      <c r="ROJ1145" s="2"/>
      <c r="ROK1145" s="15"/>
      <c r="ROL1145" s="15"/>
      <c r="ROM1145" s="83"/>
      <c r="RON1145" s="52"/>
      <c r="ROO1145" s="70"/>
      <c r="ROP1145" s="70"/>
      <c r="ROQ1145" s="70"/>
      <c r="ROR1145" s="110"/>
      <c r="ROS1145" s="2"/>
      <c r="ROT1145" s="15"/>
      <c r="ROU1145" s="15"/>
      <c r="ROV1145" s="83"/>
      <c r="ROW1145" s="52"/>
      <c r="ROX1145" s="70"/>
      <c r="ROY1145" s="70"/>
      <c r="ROZ1145" s="70"/>
      <c r="RPA1145" s="110"/>
      <c r="RPB1145" s="2"/>
      <c r="RPC1145" s="15"/>
      <c r="RPD1145" s="15"/>
      <c r="RPE1145" s="83"/>
      <c r="RPF1145" s="52"/>
      <c r="RPG1145" s="70"/>
      <c r="RPH1145" s="70"/>
      <c r="RPI1145" s="70"/>
      <c r="RPJ1145" s="110"/>
      <c r="RPK1145" s="2"/>
      <c r="RPL1145" s="15"/>
      <c r="RPM1145" s="15"/>
      <c r="RPN1145" s="83"/>
      <c r="RPO1145" s="52"/>
      <c r="RPP1145" s="70"/>
      <c r="RPQ1145" s="70"/>
      <c r="RPR1145" s="70"/>
      <c r="RPS1145" s="110"/>
      <c r="RPT1145" s="2"/>
      <c r="RPU1145" s="15"/>
      <c r="RPV1145" s="15"/>
      <c r="RPW1145" s="83"/>
      <c r="RPX1145" s="52"/>
      <c r="RPY1145" s="70"/>
      <c r="RPZ1145" s="70"/>
      <c r="RQA1145" s="70"/>
      <c r="RQB1145" s="110"/>
      <c r="RQC1145" s="2"/>
      <c r="RQD1145" s="15"/>
      <c r="RQE1145" s="15"/>
      <c r="RQF1145" s="83"/>
      <c r="RQG1145" s="52"/>
      <c r="RQH1145" s="70"/>
      <c r="RQI1145" s="70"/>
      <c r="RQJ1145" s="70"/>
      <c r="RQK1145" s="110"/>
      <c r="RQL1145" s="2"/>
      <c r="RQM1145" s="15"/>
      <c r="RQN1145" s="15"/>
      <c r="RQO1145" s="83"/>
      <c r="RQP1145" s="52"/>
      <c r="RQQ1145" s="70"/>
      <c r="RQR1145" s="70"/>
      <c r="RQS1145" s="70"/>
      <c r="RQT1145" s="110"/>
      <c r="RQU1145" s="2"/>
      <c r="RQV1145" s="15"/>
      <c r="RQW1145" s="15"/>
      <c r="RQX1145" s="83"/>
      <c r="RQY1145" s="52"/>
      <c r="RQZ1145" s="70"/>
      <c r="RRA1145" s="70"/>
      <c r="RRB1145" s="70"/>
      <c r="RRC1145" s="110"/>
      <c r="RRD1145" s="2"/>
      <c r="RRE1145" s="15"/>
      <c r="RRF1145" s="15"/>
      <c r="RRG1145" s="83"/>
      <c r="RRH1145" s="52"/>
      <c r="RRI1145" s="70"/>
      <c r="RRJ1145" s="70"/>
      <c r="RRK1145" s="70"/>
      <c r="RRL1145" s="110"/>
      <c r="RRM1145" s="2"/>
      <c r="RRN1145" s="15"/>
      <c r="RRO1145" s="15"/>
      <c r="RRP1145" s="83"/>
      <c r="RRQ1145" s="52"/>
      <c r="RRR1145" s="70"/>
      <c r="RRS1145" s="70"/>
      <c r="RRT1145" s="70"/>
      <c r="RRU1145" s="110"/>
      <c r="RRV1145" s="2"/>
      <c r="RRW1145" s="15"/>
      <c r="RRX1145" s="15"/>
      <c r="RRY1145" s="83"/>
      <c r="RRZ1145" s="52"/>
      <c r="RSA1145" s="70"/>
      <c r="RSB1145" s="70"/>
      <c r="RSC1145" s="70"/>
      <c r="RSD1145" s="110"/>
      <c r="RSE1145" s="2"/>
      <c r="RSF1145" s="15"/>
      <c r="RSG1145" s="15"/>
      <c r="RSH1145" s="83"/>
      <c r="RSI1145" s="52"/>
      <c r="RSJ1145" s="70"/>
      <c r="RSK1145" s="70"/>
      <c r="RSL1145" s="70"/>
      <c r="RSM1145" s="110"/>
      <c r="RSN1145" s="2"/>
      <c r="RSO1145" s="15"/>
      <c r="RSP1145" s="15"/>
      <c r="RSQ1145" s="83"/>
      <c r="RSR1145" s="52"/>
      <c r="RSS1145" s="70"/>
      <c r="RST1145" s="70"/>
      <c r="RSU1145" s="70"/>
      <c r="RSV1145" s="110"/>
      <c r="RSW1145" s="2"/>
      <c r="RSX1145" s="15"/>
      <c r="RSY1145" s="15"/>
      <c r="RSZ1145" s="83"/>
      <c r="RTA1145" s="52"/>
      <c r="RTB1145" s="70"/>
      <c r="RTC1145" s="70"/>
      <c r="RTD1145" s="70"/>
      <c r="RTE1145" s="110"/>
      <c r="RTF1145" s="2"/>
      <c r="RTG1145" s="15"/>
      <c r="RTH1145" s="15"/>
      <c r="RTI1145" s="83"/>
      <c r="RTJ1145" s="52"/>
      <c r="RTK1145" s="70"/>
      <c r="RTL1145" s="70"/>
      <c r="RTM1145" s="70"/>
      <c r="RTN1145" s="110"/>
      <c r="RTO1145" s="2"/>
      <c r="RTP1145" s="15"/>
      <c r="RTQ1145" s="15"/>
      <c r="RTR1145" s="83"/>
      <c r="RTS1145" s="52"/>
      <c r="RTT1145" s="70"/>
      <c r="RTU1145" s="70"/>
      <c r="RTV1145" s="70"/>
      <c r="RTW1145" s="110"/>
      <c r="RTX1145" s="2"/>
      <c r="RTY1145" s="15"/>
      <c r="RTZ1145" s="15"/>
      <c r="RUA1145" s="83"/>
      <c r="RUB1145" s="52"/>
      <c r="RUC1145" s="70"/>
      <c r="RUD1145" s="70"/>
      <c r="RUE1145" s="70"/>
      <c r="RUF1145" s="110"/>
      <c r="RUG1145" s="2"/>
      <c r="RUH1145" s="15"/>
      <c r="RUI1145" s="15"/>
      <c r="RUJ1145" s="83"/>
      <c r="RUK1145" s="52"/>
      <c r="RUL1145" s="70"/>
      <c r="RUM1145" s="70"/>
      <c r="RUN1145" s="70"/>
      <c r="RUO1145" s="110"/>
      <c r="RUP1145" s="2"/>
      <c r="RUQ1145" s="15"/>
      <c r="RUR1145" s="15"/>
      <c r="RUS1145" s="83"/>
      <c r="RUT1145" s="52"/>
      <c r="RUU1145" s="70"/>
      <c r="RUV1145" s="70"/>
      <c r="RUW1145" s="70"/>
      <c r="RUX1145" s="110"/>
      <c r="RUY1145" s="2"/>
      <c r="RUZ1145" s="15"/>
      <c r="RVA1145" s="15"/>
      <c r="RVB1145" s="83"/>
      <c r="RVC1145" s="52"/>
      <c r="RVD1145" s="70"/>
      <c r="RVE1145" s="70"/>
      <c r="RVF1145" s="70"/>
      <c r="RVG1145" s="110"/>
      <c r="RVH1145" s="2"/>
      <c r="RVI1145" s="15"/>
      <c r="RVJ1145" s="15"/>
      <c r="RVK1145" s="83"/>
      <c r="RVL1145" s="52"/>
      <c r="RVM1145" s="70"/>
      <c r="RVN1145" s="70"/>
      <c r="RVO1145" s="70"/>
      <c r="RVP1145" s="110"/>
      <c r="RVQ1145" s="2"/>
      <c r="RVR1145" s="15"/>
      <c r="RVS1145" s="15"/>
      <c r="RVT1145" s="83"/>
      <c r="RVU1145" s="52"/>
      <c r="RVV1145" s="70"/>
      <c r="RVW1145" s="70"/>
      <c r="RVX1145" s="70"/>
      <c r="RVY1145" s="110"/>
      <c r="RVZ1145" s="2"/>
      <c r="RWA1145" s="15"/>
      <c r="RWB1145" s="15"/>
      <c r="RWC1145" s="83"/>
      <c r="RWD1145" s="52"/>
      <c r="RWE1145" s="70"/>
      <c r="RWF1145" s="70"/>
      <c r="RWG1145" s="70"/>
      <c r="RWH1145" s="110"/>
      <c r="RWI1145" s="2"/>
      <c r="RWJ1145" s="15"/>
      <c r="RWK1145" s="15"/>
      <c r="RWL1145" s="83"/>
      <c r="RWM1145" s="52"/>
      <c r="RWN1145" s="70"/>
      <c r="RWO1145" s="70"/>
      <c r="RWP1145" s="70"/>
      <c r="RWQ1145" s="110"/>
      <c r="RWR1145" s="2"/>
      <c r="RWS1145" s="15"/>
      <c r="RWT1145" s="15"/>
      <c r="RWU1145" s="83"/>
      <c r="RWV1145" s="52"/>
      <c r="RWW1145" s="70"/>
      <c r="RWX1145" s="70"/>
      <c r="RWY1145" s="70"/>
      <c r="RWZ1145" s="110"/>
      <c r="RXA1145" s="2"/>
      <c r="RXB1145" s="15"/>
      <c r="RXC1145" s="15"/>
      <c r="RXD1145" s="83"/>
      <c r="RXE1145" s="52"/>
      <c r="RXF1145" s="70"/>
      <c r="RXG1145" s="70"/>
      <c r="RXH1145" s="70"/>
      <c r="RXI1145" s="110"/>
      <c r="RXJ1145" s="2"/>
      <c r="RXK1145" s="15"/>
      <c r="RXL1145" s="15"/>
      <c r="RXM1145" s="83"/>
      <c r="RXN1145" s="52"/>
      <c r="RXO1145" s="70"/>
      <c r="RXP1145" s="70"/>
      <c r="RXQ1145" s="70"/>
      <c r="RXR1145" s="110"/>
      <c r="RXS1145" s="2"/>
      <c r="RXT1145" s="15"/>
      <c r="RXU1145" s="15"/>
      <c r="RXV1145" s="83"/>
      <c r="RXW1145" s="52"/>
      <c r="RXX1145" s="70"/>
      <c r="RXY1145" s="70"/>
      <c r="RXZ1145" s="70"/>
      <c r="RYA1145" s="110"/>
      <c r="RYB1145" s="2"/>
      <c r="RYC1145" s="15"/>
      <c r="RYD1145" s="15"/>
      <c r="RYE1145" s="83"/>
      <c r="RYF1145" s="52"/>
      <c r="RYG1145" s="70"/>
      <c r="RYH1145" s="70"/>
      <c r="RYI1145" s="70"/>
      <c r="RYJ1145" s="110"/>
      <c r="RYK1145" s="2"/>
      <c r="RYL1145" s="15"/>
      <c r="RYM1145" s="15"/>
      <c r="RYN1145" s="83"/>
      <c r="RYO1145" s="52"/>
      <c r="RYP1145" s="70"/>
      <c r="RYQ1145" s="70"/>
      <c r="RYR1145" s="70"/>
      <c r="RYS1145" s="110"/>
      <c r="RYT1145" s="2"/>
      <c r="RYU1145" s="15"/>
      <c r="RYV1145" s="15"/>
      <c r="RYW1145" s="83"/>
      <c r="RYX1145" s="52"/>
      <c r="RYY1145" s="70"/>
      <c r="RYZ1145" s="70"/>
      <c r="RZA1145" s="70"/>
      <c r="RZB1145" s="110"/>
      <c r="RZC1145" s="2"/>
      <c r="RZD1145" s="15"/>
      <c r="RZE1145" s="15"/>
      <c r="RZF1145" s="83"/>
      <c r="RZG1145" s="52"/>
      <c r="RZH1145" s="70"/>
      <c r="RZI1145" s="70"/>
      <c r="RZJ1145" s="70"/>
      <c r="RZK1145" s="110"/>
      <c r="RZL1145" s="2"/>
      <c r="RZM1145" s="15"/>
      <c r="RZN1145" s="15"/>
      <c r="RZO1145" s="83"/>
      <c r="RZP1145" s="52"/>
      <c r="RZQ1145" s="70"/>
      <c r="RZR1145" s="70"/>
      <c r="RZS1145" s="70"/>
      <c r="RZT1145" s="110"/>
      <c r="RZU1145" s="2"/>
      <c r="RZV1145" s="15"/>
      <c r="RZW1145" s="15"/>
      <c r="RZX1145" s="83"/>
      <c r="RZY1145" s="52"/>
      <c r="RZZ1145" s="70"/>
      <c r="SAA1145" s="70"/>
      <c r="SAB1145" s="70"/>
      <c r="SAC1145" s="110"/>
      <c r="SAD1145" s="2"/>
      <c r="SAE1145" s="15"/>
      <c r="SAF1145" s="15"/>
      <c r="SAG1145" s="83"/>
      <c r="SAH1145" s="52"/>
      <c r="SAI1145" s="70"/>
      <c r="SAJ1145" s="70"/>
      <c r="SAK1145" s="70"/>
      <c r="SAL1145" s="110"/>
      <c r="SAM1145" s="2"/>
      <c r="SAN1145" s="15"/>
      <c r="SAO1145" s="15"/>
      <c r="SAP1145" s="83"/>
      <c r="SAQ1145" s="52"/>
      <c r="SAR1145" s="70"/>
      <c r="SAS1145" s="70"/>
      <c r="SAT1145" s="70"/>
      <c r="SAU1145" s="110"/>
      <c r="SAV1145" s="2"/>
      <c r="SAW1145" s="15"/>
      <c r="SAX1145" s="15"/>
      <c r="SAY1145" s="83"/>
      <c r="SAZ1145" s="52"/>
      <c r="SBA1145" s="70"/>
      <c r="SBB1145" s="70"/>
      <c r="SBC1145" s="70"/>
      <c r="SBD1145" s="110"/>
      <c r="SBE1145" s="2"/>
      <c r="SBF1145" s="15"/>
      <c r="SBG1145" s="15"/>
      <c r="SBH1145" s="83"/>
      <c r="SBI1145" s="52"/>
      <c r="SBJ1145" s="70"/>
      <c r="SBK1145" s="70"/>
      <c r="SBL1145" s="70"/>
      <c r="SBM1145" s="110"/>
      <c r="SBN1145" s="2"/>
      <c r="SBO1145" s="15"/>
      <c r="SBP1145" s="15"/>
      <c r="SBQ1145" s="83"/>
      <c r="SBR1145" s="52"/>
      <c r="SBS1145" s="70"/>
      <c r="SBT1145" s="70"/>
      <c r="SBU1145" s="70"/>
      <c r="SBV1145" s="110"/>
      <c r="SBW1145" s="2"/>
      <c r="SBX1145" s="15"/>
      <c r="SBY1145" s="15"/>
      <c r="SBZ1145" s="83"/>
      <c r="SCA1145" s="52"/>
      <c r="SCB1145" s="70"/>
      <c r="SCC1145" s="70"/>
      <c r="SCD1145" s="70"/>
      <c r="SCE1145" s="110"/>
      <c r="SCF1145" s="2"/>
      <c r="SCG1145" s="15"/>
      <c r="SCH1145" s="15"/>
      <c r="SCI1145" s="83"/>
      <c r="SCJ1145" s="52"/>
      <c r="SCK1145" s="70"/>
      <c r="SCL1145" s="70"/>
      <c r="SCM1145" s="70"/>
      <c r="SCN1145" s="110"/>
      <c r="SCO1145" s="2"/>
      <c r="SCP1145" s="15"/>
      <c r="SCQ1145" s="15"/>
      <c r="SCR1145" s="83"/>
      <c r="SCS1145" s="52"/>
      <c r="SCT1145" s="70"/>
      <c r="SCU1145" s="70"/>
      <c r="SCV1145" s="70"/>
      <c r="SCW1145" s="110"/>
      <c r="SCX1145" s="2"/>
      <c r="SCY1145" s="15"/>
      <c r="SCZ1145" s="15"/>
      <c r="SDA1145" s="83"/>
      <c r="SDB1145" s="52"/>
      <c r="SDC1145" s="70"/>
      <c r="SDD1145" s="70"/>
      <c r="SDE1145" s="70"/>
      <c r="SDF1145" s="110"/>
      <c r="SDG1145" s="2"/>
      <c r="SDH1145" s="15"/>
      <c r="SDI1145" s="15"/>
      <c r="SDJ1145" s="83"/>
      <c r="SDK1145" s="52"/>
      <c r="SDL1145" s="70"/>
      <c r="SDM1145" s="70"/>
      <c r="SDN1145" s="70"/>
      <c r="SDO1145" s="110"/>
      <c r="SDP1145" s="2"/>
      <c r="SDQ1145" s="15"/>
      <c r="SDR1145" s="15"/>
      <c r="SDS1145" s="83"/>
      <c r="SDT1145" s="52"/>
      <c r="SDU1145" s="70"/>
      <c r="SDV1145" s="70"/>
      <c r="SDW1145" s="70"/>
      <c r="SDX1145" s="110"/>
      <c r="SDY1145" s="2"/>
      <c r="SDZ1145" s="15"/>
      <c r="SEA1145" s="15"/>
      <c r="SEB1145" s="83"/>
      <c r="SEC1145" s="52"/>
      <c r="SED1145" s="70"/>
      <c r="SEE1145" s="70"/>
      <c r="SEF1145" s="70"/>
      <c r="SEG1145" s="110"/>
      <c r="SEH1145" s="2"/>
      <c r="SEI1145" s="15"/>
      <c r="SEJ1145" s="15"/>
      <c r="SEK1145" s="83"/>
      <c r="SEL1145" s="52"/>
      <c r="SEM1145" s="70"/>
      <c r="SEN1145" s="70"/>
      <c r="SEO1145" s="70"/>
      <c r="SEP1145" s="110"/>
      <c r="SEQ1145" s="2"/>
      <c r="SER1145" s="15"/>
      <c r="SES1145" s="15"/>
      <c r="SET1145" s="83"/>
      <c r="SEU1145" s="52"/>
      <c r="SEV1145" s="70"/>
      <c r="SEW1145" s="70"/>
      <c r="SEX1145" s="70"/>
      <c r="SEY1145" s="110"/>
      <c r="SEZ1145" s="2"/>
      <c r="SFA1145" s="15"/>
      <c r="SFB1145" s="15"/>
      <c r="SFC1145" s="83"/>
      <c r="SFD1145" s="52"/>
      <c r="SFE1145" s="70"/>
      <c r="SFF1145" s="70"/>
      <c r="SFG1145" s="70"/>
      <c r="SFH1145" s="110"/>
      <c r="SFI1145" s="2"/>
      <c r="SFJ1145" s="15"/>
      <c r="SFK1145" s="15"/>
      <c r="SFL1145" s="83"/>
      <c r="SFM1145" s="52"/>
      <c r="SFN1145" s="70"/>
      <c r="SFO1145" s="70"/>
      <c r="SFP1145" s="70"/>
      <c r="SFQ1145" s="110"/>
      <c r="SFR1145" s="2"/>
      <c r="SFS1145" s="15"/>
      <c r="SFT1145" s="15"/>
      <c r="SFU1145" s="83"/>
      <c r="SFV1145" s="52"/>
      <c r="SFW1145" s="70"/>
      <c r="SFX1145" s="70"/>
      <c r="SFY1145" s="70"/>
      <c r="SFZ1145" s="110"/>
      <c r="SGA1145" s="2"/>
      <c r="SGB1145" s="15"/>
      <c r="SGC1145" s="15"/>
      <c r="SGD1145" s="83"/>
      <c r="SGE1145" s="52"/>
      <c r="SGF1145" s="70"/>
      <c r="SGG1145" s="70"/>
      <c r="SGH1145" s="70"/>
      <c r="SGI1145" s="110"/>
      <c r="SGJ1145" s="2"/>
      <c r="SGK1145" s="15"/>
      <c r="SGL1145" s="15"/>
      <c r="SGM1145" s="83"/>
      <c r="SGN1145" s="52"/>
      <c r="SGO1145" s="70"/>
      <c r="SGP1145" s="70"/>
      <c r="SGQ1145" s="70"/>
      <c r="SGR1145" s="110"/>
      <c r="SGS1145" s="2"/>
      <c r="SGT1145" s="15"/>
      <c r="SGU1145" s="15"/>
      <c r="SGV1145" s="83"/>
      <c r="SGW1145" s="52"/>
      <c r="SGX1145" s="70"/>
      <c r="SGY1145" s="70"/>
      <c r="SGZ1145" s="70"/>
      <c r="SHA1145" s="110"/>
      <c r="SHB1145" s="2"/>
      <c r="SHC1145" s="15"/>
      <c r="SHD1145" s="15"/>
      <c r="SHE1145" s="83"/>
      <c r="SHF1145" s="52"/>
      <c r="SHG1145" s="70"/>
      <c r="SHH1145" s="70"/>
      <c r="SHI1145" s="70"/>
      <c r="SHJ1145" s="110"/>
      <c r="SHK1145" s="2"/>
      <c r="SHL1145" s="15"/>
      <c r="SHM1145" s="15"/>
      <c r="SHN1145" s="83"/>
      <c r="SHO1145" s="52"/>
      <c r="SHP1145" s="70"/>
      <c r="SHQ1145" s="70"/>
      <c r="SHR1145" s="70"/>
      <c r="SHS1145" s="110"/>
      <c r="SHT1145" s="2"/>
      <c r="SHU1145" s="15"/>
      <c r="SHV1145" s="15"/>
      <c r="SHW1145" s="83"/>
      <c r="SHX1145" s="52"/>
      <c r="SHY1145" s="70"/>
      <c r="SHZ1145" s="70"/>
      <c r="SIA1145" s="70"/>
      <c r="SIB1145" s="110"/>
      <c r="SIC1145" s="2"/>
      <c r="SID1145" s="15"/>
      <c r="SIE1145" s="15"/>
      <c r="SIF1145" s="83"/>
      <c r="SIG1145" s="52"/>
      <c r="SIH1145" s="70"/>
      <c r="SII1145" s="70"/>
      <c r="SIJ1145" s="70"/>
      <c r="SIK1145" s="110"/>
      <c r="SIL1145" s="2"/>
      <c r="SIM1145" s="15"/>
      <c r="SIN1145" s="15"/>
      <c r="SIO1145" s="83"/>
      <c r="SIP1145" s="52"/>
      <c r="SIQ1145" s="70"/>
      <c r="SIR1145" s="70"/>
      <c r="SIS1145" s="70"/>
      <c r="SIT1145" s="110"/>
      <c r="SIU1145" s="2"/>
      <c r="SIV1145" s="15"/>
      <c r="SIW1145" s="15"/>
      <c r="SIX1145" s="83"/>
      <c r="SIY1145" s="52"/>
      <c r="SIZ1145" s="70"/>
      <c r="SJA1145" s="70"/>
      <c r="SJB1145" s="70"/>
      <c r="SJC1145" s="110"/>
      <c r="SJD1145" s="2"/>
      <c r="SJE1145" s="15"/>
      <c r="SJF1145" s="15"/>
      <c r="SJG1145" s="83"/>
      <c r="SJH1145" s="52"/>
      <c r="SJI1145" s="70"/>
      <c r="SJJ1145" s="70"/>
      <c r="SJK1145" s="70"/>
      <c r="SJL1145" s="110"/>
      <c r="SJM1145" s="2"/>
      <c r="SJN1145" s="15"/>
      <c r="SJO1145" s="15"/>
      <c r="SJP1145" s="83"/>
      <c r="SJQ1145" s="52"/>
      <c r="SJR1145" s="70"/>
      <c r="SJS1145" s="70"/>
      <c r="SJT1145" s="70"/>
      <c r="SJU1145" s="110"/>
      <c r="SJV1145" s="2"/>
      <c r="SJW1145" s="15"/>
      <c r="SJX1145" s="15"/>
      <c r="SJY1145" s="83"/>
      <c r="SJZ1145" s="52"/>
      <c r="SKA1145" s="70"/>
      <c r="SKB1145" s="70"/>
      <c r="SKC1145" s="70"/>
      <c r="SKD1145" s="110"/>
      <c r="SKE1145" s="2"/>
      <c r="SKF1145" s="15"/>
      <c r="SKG1145" s="15"/>
      <c r="SKH1145" s="83"/>
      <c r="SKI1145" s="52"/>
      <c r="SKJ1145" s="70"/>
      <c r="SKK1145" s="70"/>
      <c r="SKL1145" s="70"/>
      <c r="SKM1145" s="110"/>
      <c r="SKN1145" s="2"/>
      <c r="SKO1145" s="15"/>
      <c r="SKP1145" s="15"/>
      <c r="SKQ1145" s="83"/>
      <c r="SKR1145" s="52"/>
      <c r="SKS1145" s="70"/>
      <c r="SKT1145" s="70"/>
      <c r="SKU1145" s="70"/>
      <c r="SKV1145" s="110"/>
      <c r="SKW1145" s="2"/>
      <c r="SKX1145" s="15"/>
      <c r="SKY1145" s="15"/>
      <c r="SKZ1145" s="83"/>
      <c r="SLA1145" s="52"/>
      <c r="SLB1145" s="70"/>
      <c r="SLC1145" s="70"/>
      <c r="SLD1145" s="70"/>
      <c r="SLE1145" s="110"/>
      <c r="SLF1145" s="2"/>
      <c r="SLG1145" s="15"/>
      <c r="SLH1145" s="15"/>
      <c r="SLI1145" s="83"/>
      <c r="SLJ1145" s="52"/>
      <c r="SLK1145" s="70"/>
      <c r="SLL1145" s="70"/>
      <c r="SLM1145" s="70"/>
      <c r="SLN1145" s="110"/>
      <c r="SLO1145" s="2"/>
      <c r="SLP1145" s="15"/>
      <c r="SLQ1145" s="15"/>
      <c r="SLR1145" s="83"/>
      <c r="SLS1145" s="52"/>
      <c r="SLT1145" s="70"/>
      <c r="SLU1145" s="70"/>
      <c r="SLV1145" s="70"/>
      <c r="SLW1145" s="110"/>
      <c r="SLX1145" s="2"/>
      <c r="SLY1145" s="15"/>
      <c r="SLZ1145" s="15"/>
      <c r="SMA1145" s="83"/>
      <c r="SMB1145" s="52"/>
      <c r="SMC1145" s="70"/>
      <c r="SMD1145" s="70"/>
      <c r="SME1145" s="70"/>
      <c r="SMF1145" s="110"/>
      <c r="SMG1145" s="2"/>
      <c r="SMH1145" s="15"/>
      <c r="SMI1145" s="15"/>
      <c r="SMJ1145" s="83"/>
      <c r="SMK1145" s="52"/>
      <c r="SML1145" s="70"/>
      <c r="SMM1145" s="70"/>
      <c r="SMN1145" s="70"/>
      <c r="SMO1145" s="110"/>
      <c r="SMP1145" s="2"/>
      <c r="SMQ1145" s="15"/>
      <c r="SMR1145" s="15"/>
      <c r="SMS1145" s="83"/>
      <c r="SMT1145" s="52"/>
      <c r="SMU1145" s="70"/>
      <c r="SMV1145" s="70"/>
      <c r="SMW1145" s="70"/>
      <c r="SMX1145" s="110"/>
      <c r="SMY1145" s="2"/>
      <c r="SMZ1145" s="15"/>
      <c r="SNA1145" s="15"/>
      <c r="SNB1145" s="83"/>
      <c r="SNC1145" s="52"/>
      <c r="SND1145" s="70"/>
      <c r="SNE1145" s="70"/>
      <c r="SNF1145" s="70"/>
      <c r="SNG1145" s="110"/>
      <c r="SNH1145" s="2"/>
      <c r="SNI1145" s="15"/>
      <c r="SNJ1145" s="15"/>
      <c r="SNK1145" s="83"/>
      <c r="SNL1145" s="52"/>
      <c r="SNM1145" s="70"/>
      <c r="SNN1145" s="70"/>
      <c r="SNO1145" s="70"/>
      <c r="SNP1145" s="110"/>
      <c r="SNQ1145" s="2"/>
      <c r="SNR1145" s="15"/>
      <c r="SNS1145" s="15"/>
      <c r="SNT1145" s="83"/>
      <c r="SNU1145" s="52"/>
      <c r="SNV1145" s="70"/>
      <c r="SNW1145" s="70"/>
      <c r="SNX1145" s="70"/>
      <c r="SNY1145" s="110"/>
      <c r="SNZ1145" s="2"/>
      <c r="SOA1145" s="15"/>
      <c r="SOB1145" s="15"/>
      <c r="SOC1145" s="83"/>
      <c r="SOD1145" s="52"/>
      <c r="SOE1145" s="70"/>
      <c r="SOF1145" s="70"/>
      <c r="SOG1145" s="70"/>
      <c r="SOH1145" s="110"/>
      <c r="SOI1145" s="2"/>
      <c r="SOJ1145" s="15"/>
      <c r="SOK1145" s="15"/>
      <c r="SOL1145" s="83"/>
      <c r="SOM1145" s="52"/>
      <c r="SON1145" s="70"/>
      <c r="SOO1145" s="70"/>
      <c r="SOP1145" s="70"/>
      <c r="SOQ1145" s="110"/>
      <c r="SOR1145" s="2"/>
      <c r="SOS1145" s="15"/>
      <c r="SOT1145" s="15"/>
      <c r="SOU1145" s="83"/>
      <c r="SOV1145" s="52"/>
      <c r="SOW1145" s="70"/>
      <c r="SOX1145" s="70"/>
      <c r="SOY1145" s="70"/>
      <c r="SOZ1145" s="110"/>
      <c r="SPA1145" s="2"/>
      <c r="SPB1145" s="15"/>
      <c r="SPC1145" s="15"/>
      <c r="SPD1145" s="83"/>
      <c r="SPE1145" s="52"/>
      <c r="SPF1145" s="70"/>
      <c r="SPG1145" s="70"/>
      <c r="SPH1145" s="70"/>
      <c r="SPI1145" s="110"/>
      <c r="SPJ1145" s="2"/>
      <c r="SPK1145" s="15"/>
      <c r="SPL1145" s="15"/>
      <c r="SPM1145" s="83"/>
      <c r="SPN1145" s="52"/>
      <c r="SPO1145" s="70"/>
      <c r="SPP1145" s="70"/>
      <c r="SPQ1145" s="70"/>
      <c r="SPR1145" s="110"/>
      <c r="SPS1145" s="2"/>
      <c r="SPT1145" s="15"/>
      <c r="SPU1145" s="15"/>
      <c r="SPV1145" s="83"/>
      <c r="SPW1145" s="52"/>
      <c r="SPX1145" s="70"/>
      <c r="SPY1145" s="70"/>
      <c r="SPZ1145" s="70"/>
      <c r="SQA1145" s="110"/>
      <c r="SQB1145" s="2"/>
      <c r="SQC1145" s="15"/>
      <c r="SQD1145" s="15"/>
      <c r="SQE1145" s="83"/>
      <c r="SQF1145" s="52"/>
      <c r="SQG1145" s="70"/>
      <c r="SQH1145" s="70"/>
      <c r="SQI1145" s="70"/>
      <c r="SQJ1145" s="110"/>
      <c r="SQK1145" s="2"/>
      <c r="SQL1145" s="15"/>
      <c r="SQM1145" s="15"/>
      <c r="SQN1145" s="83"/>
      <c r="SQO1145" s="52"/>
      <c r="SQP1145" s="70"/>
      <c r="SQQ1145" s="70"/>
      <c r="SQR1145" s="70"/>
      <c r="SQS1145" s="110"/>
      <c r="SQT1145" s="2"/>
      <c r="SQU1145" s="15"/>
      <c r="SQV1145" s="15"/>
      <c r="SQW1145" s="83"/>
      <c r="SQX1145" s="52"/>
      <c r="SQY1145" s="70"/>
      <c r="SQZ1145" s="70"/>
      <c r="SRA1145" s="70"/>
      <c r="SRB1145" s="110"/>
      <c r="SRC1145" s="2"/>
      <c r="SRD1145" s="15"/>
      <c r="SRE1145" s="15"/>
      <c r="SRF1145" s="83"/>
      <c r="SRG1145" s="52"/>
      <c r="SRH1145" s="70"/>
      <c r="SRI1145" s="70"/>
      <c r="SRJ1145" s="70"/>
      <c r="SRK1145" s="110"/>
      <c r="SRL1145" s="2"/>
      <c r="SRM1145" s="15"/>
      <c r="SRN1145" s="15"/>
      <c r="SRO1145" s="83"/>
      <c r="SRP1145" s="52"/>
      <c r="SRQ1145" s="70"/>
      <c r="SRR1145" s="70"/>
      <c r="SRS1145" s="70"/>
      <c r="SRT1145" s="110"/>
      <c r="SRU1145" s="2"/>
      <c r="SRV1145" s="15"/>
      <c r="SRW1145" s="15"/>
      <c r="SRX1145" s="83"/>
      <c r="SRY1145" s="52"/>
      <c r="SRZ1145" s="70"/>
      <c r="SSA1145" s="70"/>
      <c r="SSB1145" s="70"/>
      <c r="SSC1145" s="110"/>
      <c r="SSD1145" s="2"/>
      <c r="SSE1145" s="15"/>
      <c r="SSF1145" s="15"/>
      <c r="SSG1145" s="83"/>
      <c r="SSH1145" s="52"/>
      <c r="SSI1145" s="70"/>
      <c r="SSJ1145" s="70"/>
      <c r="SSK1145" s="70"/>
      <c r="SSL1145" s="110"/>
      <c r="SSM1145" s="2"/>
      <c r="SSN1145" s="15"/>
      <c r="SSO1145" s="15"/>
      <c r="SSP1145" s="83"/>
      <c r="SSQ1145" s="52"/>
      <c r="SSR1145" s="70"/>
      <c r="SSS1145" s="70"/>
      <c r="SST1145" s="70"/>
      <c r="SSU1145" s="110"/>
      <c r="SSV1145" s="2"/>
      <c r="SSW1145" s="15"/>
      <c r="SSX1145" s="15"/>
      <c r="SSY1145" s="83"/>
      <c r="SSZ1145" s="52"/>
      <c r="STA1145" s="70"/>
      <c r="STB1145" s="70"/>
      <c r="STC1145" s="70"/>
      <c r="STD1145" s="110"/>
      <c r="STE1145" s="2"/>
      <c r="STF1145" s="15"/>
      <c r="STG1145" s="15"/>
      <c r="STH1145" s="83"/>
      <c r="STI1145" s="52"/>
      <c r="STJ1145" s="70"/>
      <c r="STK1145" s="70"/>
      <c r="STL1145" s="70"/>
      <c r="STM1145" s="110"/>
      <c r="STN1145" s="2"/>
      <c r="STO1145" s="15"/>
      <c r="STP1145" s="15"/>
      <c r="STQ1145" s="83"/>
      <c r="STR1145" s="52"/>
      <c r="STS1145" s="70"/>
      <c r="STT1145" s="70"/>
      <c r="STU1145" s="70"/>
      <c r="STV1145" s="110"/>
      <c r="STW1145" s="2"/>
      <c r="STX1145" s="15"/>
      <c r="STY1145" s="15"/>
      <c r="STZ1145" s="83"/>
      <c r="SUA1145" s="52"/>
      <c r="SUB1145" s="70"/>
      <c r="SUC1145" s="70"/>
      <c r="SUD1145" s="70"/>
      <c r="SUE1145" s="110"/>
      <c r="SUF1145" s="2"/>
      <c r="SUG1145" s="15"/>
      <c r="SUH1145" s="15"/>
      <c r="SUI1145" s="83"/>
      <c r="SUJ1145" s="52"/>
      <c r="SUK1145" s="70"/>
      <c r="SUL1145" s="70"/>
      <c r="SUM1145" s="70"/>
      <c r="SUN1145" s="110"/>
      <c r="SUO1145" s="2"/>
      <c r="SUP1145" s="15"/>
      <c r="SUQ1145" s="15"/>
      <c r="SUR1145" s="83"/>
      <c r="SUS1145" s="52"/>
      <c r="SUT1145" s="70"/>
      <c r="SUU1145" s="70"/>
      <c r="SUV1145" s="70"/>
      <c r="SUW1145" s="110"/>
      <c r="SUX1145" s="2"/>
      <c r="SUY1145" s="15"/>
      <c r="SUZ1145" s="15"/>
      <c r="SVA1145" s="83"/>
      <c r="SVB1145" s="52"/>
      <c r="SVC1145" s="70"/>
      <c r="SVD1145" s="70"/>
      <c r="SVE1145" s="70"/>
      <c r="SVF1145" s="110"/>
      <c r="SVG1145" s="2"/>
      <c r="SVH1145" s="15"/>
      <c r="SVI1145" s="15"/>
      <c r="SVJ1145" s="83"/>
      <c r="SVK1145" s="52"/>
      <c r="SVL1145" s="70"/>
      <c r="SVM1145" s="70"/>
      <c r="SVN1145" s="70"/>
      <c r="SVO1145" s="110"/>
      <c r="SVP1145" s="2"/>
      <c r="SVQ1145" s="15"/>
      <c r="SVR1145" s="15"/>
      <c r="SVS1145" s="83"/>
      <c r="SVT1145" s="52"/>
      <c r="SVU1145" s="70"/>
      <c r="SVV1145" s="70"/>
      <c r="SVW1145" s="70"/>
      <c r="SVX1145" s="110"/>
      <c r="SVY1145" s="2"/>
      <c r="SVZ1145" s="15"/>
      <c r="SWA1145" s="15"/>
      <c r="SWB1145" s="83"/>
      <c r="SWC1145" s="52"/>
      <c r="SWD1145" s="70"/>
      <c r="SWE1145" s="70"/>
      <c r="SWF1145" s="70"/>
      <c r="SWG1145" s="110"/>
      <c r="SWH1145" s="2"/>
      <c r="SWI1145" s="15"/>
      <c r="SWJ1145" s="15"/>
      <c r="SWK1145" s="83"/>
      <c r="SWL1145" s="52"/>
      <c r="SWM1145" s="70"/>
      <c r="SWN1145" s="70"/>
      <c r="SWO1145" s="70"/>
      <c r="SWP1145" s="110"/>
      <c r="SWQ1145" s="2"/>
      <c r="SWR1145" s="15"/>
      <c r="SWS1145" s="15"/>
      <c r="SWT1145" s="83"/>
      <c r="SWU1145" s="52"/>
      <c r="SWV1145" s="70"/>
      <c r="SWW1145" s="70"/>
      <c r="SWX1145" s="70"/>
      <c r="SWY1145" s="110"/>
      <c r="SWZ1145" s="2"/>
      <c r="SXA1145" s="15"/>
      <c r="SXB1145" s="15"/>
      <c r="SXC1145" s="83"/>
      <c r="SXD1145" s="52"/>
      <c r="SXE1145" s="70"/>
      <c r="SXF1145" s="70"/>
      <c r="SXG1145" s="70"/>
      <c r="SXH1145" s="110"/>
      <c r="SXI1145" s="2"/>
      <c r="SXJ1145" s="15"/>
      <c r="SXK1145" s="15"/>
      <c r="SXL1145" s="83"/>
      <c r="SXM1145" s="52"/>
      <c r="SXN1145" s="70"/>
      <c r="SXO1145" s="70"/>
      <c r="SXP1145" s="70"/>
      <c r="SXQ1145" s="110"/>
      <c r="SXR1145" s="2"/>
      <c r="SXS1145" s="15"/>
      <c r="SXT1145" s="15"/>
      <c r="SXU1145" s="83"/>
      <c r="SXV1145" s="52"/>
      <c r="SXW1145" s="70"/>
      <c r="SXX1145" s="70"/>
      <c r="SXY1145" s="70"/>
      <c r="SXZ1145" s="110"/>
      <c r="SYA1145" s="2"/>
      <c r="SYB1145" s="15"/>
      <c r="SYC1145" s="15"/>
      <c r="SYD1145" s="83"/>
      <c r="SYE1145" s="52"/>
      <c r="SYF1145" s="70"/>
      <c r="SYG1145" s="70"/>
      <c r="SYH1145" s="70"/>
      <c r="SYI1145" s="110"/>
      <c r="SYJ1145" s="2"/>
      <c r="SYK1145" s="15"/>
      <c r="SYL1145" s="15"/>
      <c r="SYM1145" s="83"/>
      <c r="SYN1145" s="52"/>
      <c r="SYO1145" s="70"/>
      <c r="SYP1145" s="70"/>
      <c r="SYQ1145" s="70"/>
      <c r="SYR1145" s="110"/>
      <c r="SYS1145" s="2"/>
      <c r="SYT1145" s="15"/>
      <c r="SYU1145" s="15"/>
      <c r="SYV1145" s="83"/>
      <c r="SYW1145" s="52"/>
      <c r="SYX1145" s="70"/>
      <c r="SYY1145" s="70"/>
      <c r="SYZ1145" s="70"/>
      <c r="SZA1145" s="110"/>
      <c r="SZB1145" s="2"/>
      <c r="SZC1145" s="15"/>
      <c r="SZD1145" s="15"/>
      <c r="SZE1145" s="83"/>
      <c r="SZF1145" s="52"/>
      <c r="SZG1145" s="70"/>
      <c r="SZH1145" s="70"/>
      <c r="SZI1145" s="70"/>
      <c r="SZJ1145" s="110"/>
      <c r="SZK1145" s="2"/>
      <c r="SZL1145" s="15"/>
      <c r="SZM1145" s="15"/>
      <c r="SZN1145" s="83"/>
      <c r="SZO1145" s="52"/>
      <c r="SZP1145" s="70"/>
      <c r="SZQ1145" s="70"/>
      <c r="SZR1145" s="70"/>
      <c r="SZS1145" s="110"/>
      <c r="SZT1145" s="2"/>
      <c r="SZU1145" s="15"/>
      <c r="SZV1145" s="15"/>
      <c r="SZW1145" s="83"/>
      <c r="SZX1145" s="52"/>
      <c r="SZY1145" s="70"/>
      <c r="SZZ1145" s="70"/>
      <c r="TAA1145" s="70"/>
      <c r="TAB1145" s="110"/>
      <c r="TAC1145" s="2"/>
      <c r="TAD1145" s="15"/>
      <c r="TAE1145" s="15"/>
      <c r="TAF1145" s="83"/>
      <c r="TAG1145" s="52"/>
      <c r="TAH1145" s="70"/>
      <c r="TAI1145" s="70"/>
      <c r="TAJ1145" s="70"/>
      <c r="TAK1145" s="110"/>
      <c r="TAL1145" s="2"/>
      <c r="TAM1145" s="15"/>
      <c r="TAN1145" s="15"/>
      <c r="TAO1145" s="83"/>
      <c r="TAP1145" s="52"/>
      <c r="TAQ1145" s="70"/>
      <c r="TAR1145" s="70"/>
      <c r="TAS1145" s="70"/>
      <c r="TAT1145" s="110"/>
      <c r="TAU1145" s="2"/>
      <c r="TAV1145" s="15"/>
      <c r="TAW1145" s="15"/>
      <c r="TAX1145" s="83"/>
      <c r="TAY1145" s="52"/>
      <c r="TAZ1145" s="70"/>
      <c r="TBA1145" s="70"/>
      <c r="TBB1145" s="70"/>
      <c r="TBC1145" s="110"/>
      <c r="TBD1145" s="2"/>
      <c r="TBE1145" s="15"/>
      <c r="TBF1145" s="15"/>
      <c r="TBG1145" s="83"/>
      <c r="TBH1145" s="52"/>
      <c r="TBI1145" s="70"/>
      <c r="TBJ1145" s="70"/>
      <c r="TBK1145" s="70"/>
      <c r="TBL1145" s="110"/>
      <c r="TBM1145" s="2"/>
      <c r="TBN1145" s="15"/>
      <c r="TBO1145" s="15"/>
      <c r="TBP1145" s="83"/>
      <c r="TBQ1145" s="52"/>
      <c r="TBR1145" s="70"/>
      <c r="TBS1145" s="70"/>
      <c r="TBT1145" s="70"/>
      <c r="TBU1145" s="110"/>
      <c r="TBV1145" s="2"/>
      <c r="TBW1145" s="15"/>
      <c r="TBX1145" s="15"/>
      <c r="TBY1145" s="83"/>
      <c r="TBZ1145" s="52"/>
      <c r="TCA1145" s="70"/>
      <c r="TCB1145" s="70"/>
      <c r="TCC1145" s="70"/>
      <c r="TCD1145" s="110"/>
      <c r="TCE1145" s="2"/>
      <c r="TCF1145" s="15"/>
      <c r="TCG1145" s="15"/>
      <c r="TCH1145" s="83"/>
      <c r="TCI1145" s="52"/>
      <c r="TCJ1145" s="70"/>
      <c r="TCK1145" s="70"/>
      <c r="TCL1145" s="70"/>
      <c r="TCM1145" s="110"/>
      <c r="TCN1145" s="2"/>
      <c r="TCO1145" s="15"/>
      <c r="TCP1145" s="15"/>
      <c r="TCQ1145" s="83"/>
      <c r="TCR1145" s="52"/>
      <c r="TCS1145" s="70"/>
      <c r="TCT1145" s="70"/>
      <c r="TCU1145" s="70"/>
      <c r="TCV1145" s="110"/>
      <c r="TCW1145" s="2"/>
      <c r="TCX1145" s="15"/>
      <c r="TCY1145" s="15"/>
      <c r="TCZ1145" s="83"/>
      <c r="TDA1145" s="52"/>
      <c r="TDB1145" s="70"/>
      <c r="TDC1145" s="70"/>
      <c r="TDD1145" s="70"/>
      <c r="TDE1145" s="110"/>
      <c r="TDF1145" s="2"/>
      <c r="TDG1145" s="15"/>
      <c r="TDH1145" s="15"/>
      <c r="TDI1145" s="83"/>
      <c r="TDJ1145" s="52"/>
      <c r="TDK1145" s="70"/>
      <c r="TDL1145" s="70"/>
      <c r="TDM1145" s="70"/>
      <c r="TDN1145" s="110"/>
      <c r="TDO1145" s="2"/>
      <c r="TDP1145" s="15"/>
      <c r="TDQ1145" s="15"/>
      <c r="TDR1145" s="83"/>
      <c r="TDS1145" s="52"/>
      <c r="TDT1145" s="70"/>
      <c r="TDU1145" s="70"/>
      <c r="TDV1145" s="70"/>
      <c r="TDW1145" s="110"/>
      <c r="TDX1145" s="2"/>
      <c r="TDY1145" s="15"/>
      <c r="TDZ1145" s="15"/>
      <c r="TEA1145" s="83"/>
      <c r="TEB1145" s="52"/>
      <c r="TEC1145" s="70"/>
      <c r="TED1145" s="70"/>
      <c r="TEE1145" s="70"/>
      <c r="TEF1145" s="110"/>
      <c r="TEG1145" s="2"/>
      <c r="TEH1145" s="15"/>
      <c r="TEI1145" s="15"/>
      <c r="TEJ1145" s="83"/>
      <c r="TEK1145" s="52"/>
      <c r="TEL1145" s="70"/>
      <c r="TEM1145" s="70"/>
      <c r="TEN1145" s="70"/>
      <c r="TEO1145" s="110"/>
      <c r="TEP1145" s="2"/>
      <c r="TEQ1145" s="15"/>
      <c r="TER1145" s="15"/>
      <c r="TES1145" s="83"/>
      <c r="TET1145" s="52"/>
      <c r="TEU1145" s="70"/>
      <c r="TEV1145" s="70"/>
      <c r="TEW1145" s="70"/>
      <c r="TEX1145" s="110"/>
      <c r="TEY1145" s="2"/>
      <c r="TEZ1145" s="15"/>
      <c r="TFA1145" s="15"/>
      <c r="TFB1145" s="83"/>
      <c r="TFC1145" s="52"/>
      <c r="TFD1145" s="70"/>
      <c r="TFE1145" s="70"/>
      <c r="TFF1145" s="70"/>
      <c r="TFG1145" s="110"/>
      <c r="TFH1145" s="2"/>
      <c r="TFI1145" s="15"/>
      <c r="TFJ1145" s="15"/>
      <c r="TFK1145" s="83"/>
      <c r="TFL1145" s="52"/>
      <c r="TFM1145" s="70"/>
      <c r="TFN1145" s="70"/>
      <c r="TFO1145" s="70"/>
      <c r="TFP1145" s="110"/>
      <c r="TFQ1145" s="2"/>
      <c r="TFR1145" s="15"/>
      <c r="TFS1145" s="15"/>
      <c r="TFT1145" s="83"/>
      <c r="TFU1145" s="52"/>
      <c r="TFV1145" s="70"/>
      <c r="TFW1145" s="70"/>
      <c r="TFX1145" s="70"/>
      <c r="TFY1145" s="110"/>
      <c r="TFZ1145" s="2"/>
      <c r="TGA1145" s="15"/>
      <c r="TGB1145" s="15"/>
      <c r="TGC1145" s="83"/>
      <c r="TGD1145" s="52"/>
      <c r="TGE1145" s="70"/>
      <c r="TGF1145" s="70"/>
      <c r="TGG1145" s="70"/>
      <c r="TGH1145" s="110"/>
      <c r="TGI1145" s="2"/>
      <c r="TGJ1145" s="15"/>
      <c r="TGK1145" s="15"/>
      <c r="TGL1145" s="83"/>
      <c r="TGM1145" s="52"/>
      <c r="TGN1145" s="70"/>
      <c r="TGO1145" s="70"/>
      <c r="TGP1145" s="70"/>
      <c r="TGQ1145" s="110"/>
      <c r="TGR1145" s="2"/>
      <c r="TGS1145" s="15"/>
      <c r="TGT1145" s="15"/>
      <c r="TGU1145" s="83"/>
      <c r="TGV1145" s="52"/>
      <c r="TGW1145" s="70"/>
      <c r="TGX1145" s="70"/>
      <c r="TGY1145" s="70"/>
      <c r="TGZ1145" s="110"/>
      <c r="THA1145" s="2"/>
      <c r="THB1145" s="15"/>
      <c r="THC1145" s="15"/>
      <c r="THD1145" s="83"/>
      <c r="THE1145" s="52"/>
      <c r="THF1145" s="70"/>
      <c r="THG1145" s="70"/>
      <c r="THH1145" s="70"/>
      <c r="THI1145" s="110"/>
      <c r="THJ1145" s="2"/>
      <c r="THK1145" s="15"/>
      <c r="THL1145" s="15"/>
      <c r="THM1145" s="83"/>
      <c r="THN1145" s="52"/>
      <c r="THO1145" s="70"/>
      <c r="THP1145" s="70"/>
      <c r="THQ1145" s="70"/>
      <c r="THR1145" s="110"/>
      <c r="THS1145" s="2"/>
      <c r="THT1145" s="15"/>
      <c r="THU1145" s="15"/>
      <c r="THV1145" s="83"/>
      <c r="THW1145" s="52"/>
      <c r="THX1145" s="70"/>
      <c r="THY1145" s="70"/>
      <c r="THZ1145" s="70"/>
      <c r="TIA1145" s="110"/>
      <c r="TIB1145" s="2"/>
      <c r="TIC1145" s="15"/>
      <c r="TID1145" s="15"/>
      <c r="TIE1145" s="83"/>
      <c r="TIF1145" s="52"/>
      <c r="TIG1145" s="70"/>
      <c r="TIH1145" s="70"/>
      <c r="TII1145" s="70"/>
      <c r="TIJ1145" s="110"/>
      <c r="TIK1145" s="2"/>
      <c r="TIL1145" s="15"/>
      <c r="TIM1145" s="15"/>
      <c r="TIN1145" s="83"/>
      <c r="TIO1145" s="52"/>
      <c r="TIP1145" s="70"/>
      <c r="TIQ1145" s="70"/>
      <c r="TIR1145" s="70"/>
      <c r="TIS1145" s="110"/>
      <c r="TIT1145" s="2"/>
      <c r="TIU1145" s="15"/>
      <c r="TIV1145" s="15"/>
      <c r="TIW1145" s="83"/>
      <c r="TIX1145" s="52"/>
      <c r="TIY1145" s="70"/>
      <c r="TIZ1145" s="70"/>
      <c r="TJA1145" s="70"/>
      <c r="TJB1145" s="110"/>
      <c r="TJC1145" s="2"/>
      <c r="TJD1145" s="15"/>
      <c r="TJE1145" s="15"/>
      <c r="TJF1145" s="83"/>
      <c r="TJG1145" s="52"/>
      <c r="TJH1145" s="70"/>
      <c r="TJI1145" s="70"/>
      <c r="TJJ1145" s="70"/>
      <c r="TJK1145" s="110"/>
      <c r="TJL1145" s="2"/>
      <c r="TJM1145" s="15"/>
      <c r="TJN1145" s="15"/>
      <c r="TJO1145" s="83"/>
      <c r="TJP1145" s="52"/>
      <c r="TJQ1145" s="70"/>
      <c r="TJR1145" s="70"/>
      <c r="TJS1145" s="70"/>
      <c r="TJT1145" s="110"/>
      <c r="TJU1145" s="2"/>
      <c r="TJV1145" s="15"/>
      <c r="TJW1145" s="15"/>
      <c r="TJX1145" s="83"/>
      <c r="TJY1145" s="52"/>
      <c r="TJZ1145" s="70"/>
      <c r="TKA1145" s="70"/>
      <c r="TKB1145" s="70"/>
      <c r="TKC1145" s="110"/>
      <c r="TKD1145" s="2"/>
      <c r="TKE1145" s="15"/>
      <c r="TKF1145" s="15"/>
      <c r="TKG1145" s="83"/>
      <c r="TKH1145" s="52"/>
      <c r="TKI1145" s="70"/>
      <c r="TKJ1145" s="70"/>
      <c r="TKK1145" s="70"/>
      <c r="TKL1145" s="110"/>
      <c r="TKM1145" s="2"/>
      <c r="TKN1145" s="15"/>
      <c r="TKO1145" s="15"/>
      <c r="TKP1145" s="83"/>
      <c r="TKQ1145" s="52"/>
      <c r="TKR1145" s="70"/>
      <c r="TKS1145" s="70"/>
      <c r="TKT1145" s="70"/>
      <c r="TKU1145" s="110"/>
      <c r="TKV1145" s="2"/>
      <c r="TKW1145" s="15"/>
      <c r="TKX1145" s="15"/>
      <c r="TKY1145" s="83"/>
      <c r="TKZ1145" s="52"/>
      <c r="TLA1145" s="70"/>
      <c r="TLB1145" s="70"/>
      <c r="TLC1145" s="70"/>
      <c r="TLD1145" s="110"/>
      <c r="TLE1145" s="2"/>
      <c r="TLF1145" s="15"/>
      <c r="TLG1145" s="15"/>
      <c r="TLH1145" s="83"/>
      <c r="TLI1145" s="52"/>
      <c r="TLJ1145" s="70"/>
      <c r="TLK1145" s="70"/>
      <c r="TLL1145" s="70"/>
      <c r="TLM1145" s="110"/>
      <c r="TLN1145" s="2"/>
      <c r="TLO1145" s="15"/>
      <c r="TLP1145" s="15"/>
      <c r="TLQ1145" s="83"/>
      <c r="TLR1145" s="52"/>
      <c r="TLS1145" s="70"/>
      <c r="TLT1145" s="70"/>
      <c r="TLU1145" s="70"/>
      <c r="TLV1145" s="110"/>
      <c r="TLW1145" s="2"/>
      <c r="TLX1145" s="15"/>
      <c r="TLY1145" s="15"/>
      <c r="TLZ1145" s="83"/>
      <c r="TMA1145" s="52"/>
      <c r="TMB1145" s="70"/>
      <c r="TMC1145" s="70"/>
      <c r="TMD1145" s="70"/>
      <c r="TME1145" s="110"/>
      <c r="TMF1145" s="2"/>
      <c r="TMG1145" s="15"/>
      <c r="TMH1145" s="15"/>
      <c r="TMI1145" s="83"/>
      <c r="TMJ1145" s="52"/>
      <c r="TMK1145" s="70"/>
      <c r="TML1145" s="70"/>
      <c r="TMM1145" s="70"/>
      <c r="TMN1145" s="110"/>
      <c r="TMO1145" s="2"/>
      <c r="TMP1145" s="15"/>
      <c r="TMQ1145" s="15"/>
      <c r="TMR1145" s="83"/>
      <c r="TMS1145" s="52"/>
      <c r="TMT1145" s="70"/>
      <c r="TMU1145" s="70"/>
      <c r="TMV1145" s="70"/>
      <c r="TMW1145" s="110"/>
      <c r="TMX1145" s="2"/>
      <c r="TMY1145" s="15"/>
      <c r="TMZ1145" s="15"/>
      <c r="TNA1145" s="83"/>
      <c r="TNB1145" s="52"/>
      <c r="TNC1145" s="70"/>
      <c r="TND1145" s="70"/>
      <c r="TNE1145" s="70"/>
      <c r="TNF1145" s="110"/>
      <c r="TNG1145" s="2"/>
      <c r="TNH1145" s="15"/>
      <c r="TNI1145" s="15"/>
      <c r="TNJ1145" s="83"/>
      <c r="TNK1145" s="52"/>
      <c r="TNL1145" s="70"/>
      <c r="TNM1145" s="70"/>
      <c r="TNN1145" s="70"/>
      <c r="TNO1145" s="110"/>
      <c r="TNP1145" s="2"/>
      <c r="TNQ1145" s="15"/>
      <c r="TNR1145" s="15"/>
      <c r="TNS1145" s="83"/>
      <c r="TNT1145" s="52"/>
      <c r="TNU1145" s="70"/>
      <c r="TNV1145" s="70"/>
      <c r="TNW1145" s="70"/>
      <c r="TNX1145" s="110"/>
      <c r="TNY1145" s="2"/>
      <c r="TNZ1145" s="15"/>
      <c r="TOA1145" s="15"/>
      <c r="TOB1145" s="83"/>
      <c r="TOC1145" s="52"/>
      <c r="TOD1145" s="70"/>
      <c r="TOE1145" s="70"/>
      <c r="TOF1145" s="70"/>
      <c r="TOG1145" s="110"/>
      <c r="TOH1145" s="2"/>
      <c r="TOI1145" s="15"/>
      <c r="TOJ1145" s="15"/>
      <c r="TOK1145" s="83"/>
      <c r="TOL1145" s="52"/>
      <c r="TOM1145" s="70"/>
      <c r="TON1145" s="70"/>
      <c r="TOO1145" s="70"/>
      <c r="TOP1145" s="110"/>
      <c r="TOQ1145" s="2"/>
      <c r="TOR1145" s="15"/>
      <c r="TOS1145" s="15"/>
      <c r="TOT1145" s="83"/>
      <c r="TOU1145" s="52"/>
      <c r="TOV1145" s="70"/>
      <c r="TOW1145" s="70"/>
      <c r="TOX1145" s="70"/>
      <c r="TOY1145" s="110"/>
      <c r="TOZ1145" s="2"/>
      <c r="TPA1145" s="15"/>
      <c r="TPB1145" s="15"/>
      <c r="TPC1145" s="83"/>
      <c r="TPD1145" s="52"/>
      <c r="TPE1145" s="70"/>
      <c r="TPF1145" s="70"/>
      <c r="TPG1145" s="70"/>
      <c r="TPH1145" s="110"/>
      <c r="TPI1145" s="2"/>
      <c r="TPJ1145" s="15"/>
      <c r="TPK1145" s="15"/>
      <c r="TPL1145" s="83"/>
      <c r="TPM1145" s="52"/>
      <c r="TPN1145" s="70"/>
      <c r="TPO1145" s="70"/>
      <c r="TPP1145" s="70"/>
      <c r="TPQ1145" s="110"/>
      <c r="TPR1145" s="2"/>
      <c r="TPS1145" s="15"/>
      <c r="TPT1145" s="15"/>
      <c r="TPU1145" s="83"/>
      <c r="TPV1145" s="52"/>
      <c r="TPW1145" s="70"/>
      <c r="TPX1145" s="70"/>
      <c r="TPY1145" s="70"/>
      <c r="TPZ1145" s="110"/>
      <c r="TQA1145" s="2"/>
      <c r="TQB1145" s="15"/>
      <c r="TQC1145" s="15"/>
      <c r="TQD1145" s="83"/>
      <c r="TQE1145" s="52"/>
      <c r="TQF1145" s="70"/>
      <c r="TQG1145" s="70"/>
      <c r="TQH1145" s="70"/>
      <c r="TQI1145" s="110"/>
      <c r="TQJ1145" s="2"/>
      <c r="TQK1145" s="15"/>
      <c r="TQL1145" s="15"/>
      <c r="TQM1145" s="83"/>
      <c r="TQN1145" s="52"/>
      <c r="TQO1145" s="70"/>
      <c r="TQP1145" s="70"/>
      <c r="TQQ1145" s="70"/>
      <c r="TQR1145" s="110"/>
      <c r="TQS1145" s="2"/>
      <c r="TQT1145" s="15"/>
      <c r="TQU1145" s="15"/>
      <c r="TQV1145" s="83"/>
      <c r="TQW1145" s="52"/>
      <c r="TQX1145" s="70"/>
      <c r="TQY1145" s="70"/>
      <c r="TQZ1145" s="70"/>
      <c r="TRA1145" s="110"/>
      <c r="TRB1145" s="2"/>
      <c r="TRC1145" s="15"/>
      <c r="TRD1145" s="15"/>
      <c r="TRE1145" s="83"/>
      <c r="TRF1145" s="52"/>
      <c r="TRG1145" s="70"/>
      <c r="TRH1145" s="70"/>
      <c r="TRI1145" s="70"/>
      <c r="TRJ1145" s="110"/>
      <c r="TRK1145" s="2"/>
      <c r="TRL1145" s="15"/>
      <c r="TRM1145" s="15"/>
      <c r="TRN1145" s="83"/>
      <c r="TRO1145" s="52"/>
      <c r="TRP1145" s="70"/>
      <c r="TRQ1145" s="70"/>
      <c r="TRR1145" s="70"/>
      <c r="TRS1145" s="110"/>
      <c r="TRT1145" s="2"/>
      <c r="TRU1145" s="15"/>
      <c r="TRV1145" s="15"/>
      <c r="TRW1145" s="83"/>
      <c r="TRX1145" s="52"/>
      <c r="TRY1145" s="70"/>
      <c r="TRZ1145" s="70"/>
      <c r="TSA1145" s="70"/>
      <c r="TSB1145" s="110"/>
      <c r="TSC1145" s="2"/>
      <c r="TSD1145" s="15"/>
      <c r="TSE1145" s="15"/>
      <c r="TSF1145" s="83"/>
      <c r="TSG1145" s="52"/>
      <c r="TSH1145" s="70"/>
      <c r="TSI1145" s="70"/>
      <c r="TSJ1145" s="70"/>
      <c r="TSK1145" s="110"/>
      <c r="TSL1145" s="2"/>
      <c r="TSM1145" s="15"/>
      <c r="TSN1145" s="15"/>
      <c r="TSO1145" s="83"/>
      <c r="TSP1145" s="52"/>
      <c r="TSQ1145" s="70"/>
      <c r="TSR1145" s="70"/>
      <c r="TSS1145" s="70"/>
      <c r="TST1145" s="110"/>
      <c r="TSU1145" s="2"/>
      <c r="TSV1145" s="15"/>
      <c r="TSW1145" s="15"/>
      <c r="TSX1145" s="83"/>
      <c r="TSY1145" s="52"/>
      <c r="TSZ1145" s="70"/>
      <c r="TTA1145" s="70"/>
      <c r="TTB1145" s="70"/>
      <c r="TTC1145" s="110"/>
      <c r="TTD1145" s="2"/>
      <c r="TTE1145" s="15"/>
      <c r="TTF1145" s="15"/>
      <c r="TTG1145" s="83"/>
      <c r="TTH1145" s="52"/>
      <c r="TTI1145" s="70"/>
      <c r="TTJ1145" s="70"/>
      <c r="TTK1145" s="70"/>
      <c r="TTL1145" s="110"/>
      <c r="TTM1145" s="2"/>
      <c r="TTN1145" s="15"/>
      <c r="TTO1145" s="15"/>
      <c r="TTP1145" s="83"/>
      <c r="TTQ1145" s="52"/>
      <c r="TTR1145" s="70"/>
      <c r="TTS1145" s="70"/>
      <c r="TTT1145" s="70"/>
      <c r="TTU1145" s="110"/>
      <c r="TTV1145" s="2"/>
      <c r="TTW1145" s="15"/>
      <c r="TTX1145" s="15"/>
      <c r="TTY1145" s="83"/>
      <c r="TTZ1145" s="52"/>
      <c r="TUA1145" s="70"/>
      <c r="TUB1145" s="70"/>
      <c r="TUC1145" s="70"/>
      <c r="TUD1145" s="110"/>
      <c r="TUE1145" s="2"/>
      <c r="TUF1145" s="15"/>
      <c r="TUG1145" s="15"/>
      <c r="TUH1145" s="83"/>
      <c r="TUI1145" s="52"/>
      <c r="TUJ1145" s="70"/>
      <c r="TUK1145" s="70"/>
      <c r="TUL1145" s="70"/>
      <c r="TUM1145" s="110"/>
      <c r="TUN1145" s="2"/>
      <c r="TUO1145" s="15"/>
      <c r="TUP1145" s="15"/>
      <c r="TUQ1145" s="83"/>
      <c r="TUR1145" s="52"/>
      <c r="TUS1145" s="70"/>
      <c r="TUT1145" s="70"/>
      <c r="TUU1145" s="70"/>
      <c r="TUV1145" s="110"/>
      <c r="TUW1145" s="2"/>
      <c r="TUX1145" s="15"/>
      <c r="TUY1145" s="15"/>
      <c r="TUZ1145" s="83"/>
      <c r="TVA1145" s="52"/>
      <c r="TVB1145" s="70"/>
      <c r="TVC1145" s="70"/>
      <c r="TVD1145" s="70"/>
      <c r="TVE1145" s="110"/>
      <c r="TVF1145" s="2"/>
      <c r="TVG1145" s="15"/>
      <c r="TVH1145" s="15"/>
      <c r="TVI1145" s="83"/>
      <c r="TVJ1145" s="52"/>
      <c r="TVK1145" s="70"/>
      <c r="TVL1145" s="70"/>
      <c r="TVM1145" s="70"/>
      <c r="TVN1145" s="110"/>
      <c r="TVO1145" s="2"/>
      <c r="TVP1145" s="15"/>
      <c r="TVQ1145" s="15"/>
      <c r="TVR1145" s="83"/>
      <c r="TVS1145" s="52"/>
      <c r="TVT1145" s="70"/>
      <c r="TVU1145" s="70"/>
      <c r="TVV1145" s="70"/>
      <c r="TVW1145" s="110"/>
      <c r="TVX1145" s="2"/>
      <c r="TVY1145" s="15"/>
      <c r="TVZ1145" s="15"/>
      <c r="TWA1145" s="83"/>
      <c r="TWB1145" s="52"/>
      <c r="TWC1145" s="70"/>
      <c r="TWD1145" s="70"/>
      <c r="TWE1145" s="70"/>
      <c r="TWF1145" s="110"/>
      <c r="TWG1145" s="2"/>
      <c r="TWH1145" s="15"/>
      <c r="TWI1145" s="15"/>
      <c r="TWJ1145" s="83"/>
      <c r="TWK1145" s="52"/>
      <c r="TWL1145" s="70"/>
      <c r="TWM1145" s="70"/>
      <c r="TWN1145" s="70"/>
      <c r="TWO1145" s="110"/>
      <c r="TWP1145" s="2"/>
      <c r="TWQ1145" s="15"/>
      <c r="TWR1145" s="15"/>
      <c r="TWS1145" s="83"/>
      <c r="TWT1145" s="52"/>
      <c r="TWU1145" s="70"/>
      <c r="TWV1145" s="70"/>
      <c r="TWW1145" s="70"/>
      <c r="TWX1145" s="110"/>
      <c r="TWY1145" s="2"/>
      <c r="TWZ1145" s="15"/>
      <c r="TXA1145" s="15"/>
      <c r="TXB1145" s="83"/>
      <c r="TXC1145" s="52"/>
      <c r="TXD1145" s="70"/>
      <c r="TXE1145" s="70"/>
      <c r="TXF1145" s="70"/>
      <c r="TXG1145" s="110"/>
      <c r="TXH1145" s="2"/>
      <c r="TXI1145" s="15"/>
      <c r="TXJ1145" s="15"/>
      <c r="TXK1145" s="83"/>
      <c r="TXL1145" s="52"/>
      <c r="TXM1145" s="70"/>
      <c r="TXN1145" s="70"/>
      <c r="TXO1145" s="70"/>
      <c r="TXP1145" s="110"/>
      <c r="TXQ1145" s="2"/>
      <c r="TXR1145" s="15"/>
      <c r="TXS1145" s="15"/>
      <c r="TXT1145" s="83"/>
      <c r="TXU1145" s="52"/>
      <c r="TXV1145" s="70"/>
      <c r="TXW1145" s="70"/>
      <c r="TXX1145" s="70"/>
      <c r="TXY1145" s="110"/>
      <c r="TXZ1145" s="2"/>
      <c r="TYA1145" s="15"/>
      <c r="TYB1145" s="15"/>
      <c r="TYC1145" s="83"/>
      <c r="TYD1145" s="52"/>
      <c r="TYE1145" s="70"/>
      <c r="TYF1145" s="70"/>
      <c r="TYG1145" s="70"/>
      <c r="TYH1145" s="110"/>
      <c r="TYI1145" s="2"/>
      <c r="TYJ1145" s="15"/>
      <c r="TYK1145" s="15"/>
      <c r="TYL1145" s="83"/>
      <c r="TYM1145" s="52"/>
      <c r="TYN1145" s="70"/>
      <c r="TYO1145" s="70"/>
      <c r="TYP1145" s="70"/>
      <c r="TYQ1145" s="110"/>
      <c r="TYR1145" s="2"/>
      <c r="TYS1145" s="15"/>
      <c r="TYT1145" s="15"/>
      <c r="TYU1145" s="83"/>
      <c r="TYV1145" s="52"/>
      <c r="TYW1145" s="70"/>
      <c r="TYX1145" s="70"/>
      <c r="TYY1145" s="70"/>
      <c r="TYZ1145" s="110"/>
      <c r="TZA1145" s="2"/>
      <c r="TZB1145" s="15"/>
      <c r="TZC1145" s="15"/>
      <c r="TZD1145" s="83"/>
      <c r="TZE1145" s="52"/>
      <c r="TZF1145" s="70"/>
      <c r="TZG1145" s="70"/>
      <c r="TZH1145" s="70"/>
      <c r="TZI1145" s="110"/>
      <c r="TZJ1145" s="2"/>
      <c r="TZK1145" s="15"/>
      <c r="TZL1145" s="15"/>
      <c r="TZM1145" s="83"/>
      <c r="TZN1145" s="52"/>
      <c r="TZO1145" s="70"/>
      <c r="TZP1145" s="70"/>
      <c r="TZQ1145" s="70"/>
      <c r="TZR1145" s="110"/>
      <c r="TZS1145" s="2"/>
      <c r="TZT1145" s="15"/>
      <c r="TZU1145" s="15"/>
      <c r="TZV1145" s="83"/>
      <c r="TZW1145" s="52"/>
      <c r="TZX1145" s="70"/>
      <c r="TZY1145" s="70"/>
      <c r="TZZ1145" s="70"/>
      <c r="UAA1145" s="110"/>
      <c r="UAB1145" s="2"/>
      <c r="UAC1145" s="15"/>
      <c r="UAD1145" s="15"/>
      <c r="UAE1145" s="83"/>
      <c r="UAF1145" s="52"/>
      <c r="UAG1145" s="70"/>
      <c r="UAH1145" s="70"/>
      <c r="UAI1145" s="70"/>
      <c r="UAJ1145" s="110"/>
      <c r="UAK1145" s="2"/>
      <c r="UAL1145" s="15"/>
      <c r="UAM1145" s="15"/>
      <c r="UAN1145" s="83"/>
      <c r="UAO1145" s="52"/>
      <c r="UAP1145" s="70"/>
      <c r="UAQ1145" s="70"/>
      <c r="UAR1145" s="70"/>
      <c r="UAS1145" s="110"/>
      <c r="UAT1145" s="2"/>
      <c r="UAU1145" s="15"/>
      <c r="UAV1145" s="15"/>
      <c r="UAW1145" s="83"/>
      <c r="UAX1145" s="52"/>
      <c r="UAY1145" s="70"/>
      <c r="UAZ1145" s="70"/>
      <c r="UBA1145" s="70"/>
      <c r="UBB1145" s="110"/>
      <c r="UBC1145" s="2"/>
      <c r="UBD1145" s="15"/>
      <c r="UBE1145" s="15"/>
      <c r="UBF1145" s="83"/>
      <c r="UBG1145" s="52"/>
      <c r="UBH1145" s="70"/>
      <c r="UBI1145" s="70"/>
      <c r="UBJ1145" s="70"/>
      <c r="UBK1145" s="110"/>
      <c r="UBL1145" s="2"/>
      <c r="UBM1145" s="15"/>
      <c r="UBN1145" s="15"/>
      <c r="UBO1145" s="83"/>
      <c r="UBP1145" s="52"/>
      <c r="UBQ1145" s="70"/>
      <c r="UBR1145" s="70"/>
      <c r="UBS1145" s="70"/>
      <c r="UBT1145" s="110"/>
      <c r="UBU1145" s="2"/>
      <c r="UBV1145" s="15"/>
      <c r="UBW1145" s="15"/>
      <c r="UBX1145" s="83"/>
      <c r="UBY1145" s="52"/>
      <c r="UBZ1145" s="70"/>
      <c r="UCA1145" s="70"/>
      <c r="UCB1145" s="70"/>
      <c r="UCC1145" s="110"/>
      <c r="UCD1145" s="2"/>
      <c r="UCE1145" s="15"/>
      <c r="UCF1145" s="15"/>
      <c r="UCG1145" s="83"/>
      <c r="UCH1145" s="52"/>
      <c r="UCI1145" s="70"/>
      <c r="UCJ1145" s="70"/>
      <c r="UCK1145" s="70"/>
      <c r="UCL1145" s="110"/>
      <c r="UCM1145" s="2"/>
      <c r="UCN1145" s="15"/>
      <c r="UCO1145" s="15"/>
      <c r="UCP1145" s="83"/>
      <c r="UCQ1145" s="52"/>
      <c r="UCR1145" s="70"/>
      <c r="UCS1145" s="70"/>
      <c r="UCT1145" s="70"/>
      <c r="UCU1145" s="110"/>
      <c r="UCV1145" s="2"/>
      <c r="UCW1145" s="15"/>
      <c r="UCX1145" s="15"/>
      <c r="UCY1145" s="83"/>
      <c r="UCZ1145" s="52"/>
      <c r="UDA1145" s="70"/>
      <c r="UDB1145" s="70"/>
      <c r="UDC1145" s="70"/>
      <c r="UDD1145" s="110"/>
      <c r="UDE1145" s="2"/>
      <c r="UDF1145" s="15"/>
      <c r="UDG1145" s="15"/>
      <c r="UDH1145" s="83"/>
      <c r="UDI1145" s="52"/>
      <c r="UDJ1145" s="70"/>
      <c r="UDK1145" s="70"/>
      <c r="UDL1145" s="70"/>
      <c r="UDM1145" s="110"/>
      <c r="UDN1145" s="2"/>
      <c r="UDO1145" s="15"/>
      <c r="UDP1145" s="15"/>
      <c r="UDQ1145" s="83"/>
      <c r="UDR1145" s="52"/>
      <c r="UDS1145" s="70"/>
      <c r="UDT1145" s="70"/>
      <c r="UDU1145" s="70"/>
      <c r="UDV1145" s="110"/>
      <c r="UDW1145" s="2"/>
      <c r="UDX1145" s="15"/>
      <c r="UDY1145" s="15"/>
      <c r="UDZ1145" s="83"/>
      <c r="UEA1145" s="52"/>
      <c r="UEB1145" s="70"/>
      <c r="UEC1145" s="70"/>
      <c r="UED1145" s="70"/>
      <c r="UEE1145" s="110"/>
      <c r="UEF1145" s="2"/>
      <c r="UEG1145" s="15"/>
      <c r="UEH1145" s="15"/>
      <c r="UEI1145" s="83"/>
      <c r="UEJ1145" s="52"/>
      <c r="UEK1145" s="70"/>
      <c r="UEL1145" s="70"/>
      <c r="UEM1145" s="70"/>
      <c r="UEN1145" s="110"/>
      <c r="UEO1145" s="2"/>
      <c r="UEP1145" s="15"/>
      <c r="UEQ1145" s="15"/>
      <c r="UER1145" s="83"/>
      <c r="UES1145" s="52"/>
      <c r="UET1145" s="70"/>
      <c r="UEU1145" s="70"/>
      <c r="UEV1145" s="70"/>
      <c r="UEW1145" s="110"/>
      <c r="UEX1145" s="2"/>
      <c r="UEY1145" s="15"/>
      <c r="UEZ1145" s="15"/>
      <c r="UFA1145" s="83"/>
      <c r="UFB1145" s="52"/>
      <c r="UFC1145" s="70"/>
      <c r="UFD1145" s="70"/>
      <c r="UFE1145" s="70"/>
      <c r="UFF1145" s="110"/>
      <c r="UFG1145" s="2"/>
      <c r="UFH1145" s="15"/>
      <c r="UFI1145" s="15"/>
      <c r="UFJ1145" s="83"/>
      <c r="UFK1145" s="52"/>
      <c r="UFL1145" s="70"/>
      <c r="UFM1145" s="70"/>
      <c r="UFN1145" s="70"/>
      <c r="UFO1145" s="110"/>
      <c r="UFP1145" s="2"/>
      <c r="UFQ1145" s="15"/>
      <c r="UFR1145" s="15"/>
      <c r="UFS1145" s="83"/>
      <c r="UFT1145" s="52"/>
      <c r="UFU1145" s="70"/>
      <c r="UFV1145" s="70"/>
      <c r="UFW1145" s="70"/>
      <c r="UFX1145" s="110"/>
      <c r="UFY1145" s="2"/>
      <c r="UFZ1145" s="15"/>
      <c r="UGA1145" s="15"/>
      <c r="UGB1145" s="83"/>
      <c r="UGC1145" s="52"/>
      <c r="UGD1145" s="70"/>
      <c r="UGE1145" s="70"/>
      <c r="UGF1145" s="70"/>
      <c r="UGG1145" s="110"/>
      <c r="UGH1145" s="2"/>
      <c r="UGI1145" s="15"/>
      <c r="UGJ1145" s="15"/>
      <c r="UGK1145" s="83"/>
      <c r="UGL1145" s="52"/>
      <c r="UGM1145" s="70"/>
      <c r="UGN1145" s="70"/>
      <c r="UGO1145" s="70"/>
      <c r="UGP1145" s="110"/>
      <c r="UGQ1145" s="2"/>
      <c r="UGR1145" s="15"/>
      <c r="UGS1145" s="15"/>
      <c r="UGT1145" s="83"/>
      <c r="UGU1145" s="52"/>
      <c r="UGV1145" s="70"/>
      <c r="UGW1145" s="70"/>
      <c r="UGX1145" s="70"/>
      <c r="UGY1145" s="110"/>
      <c r="UGZ1145" s="2"/>
      <c r="UHA1145" s="15"/>
      <c r="UHB1145" s="15"/>
      <c r="UHC1145" s="83"/>
      <c r="UHD1145" s="52"/>
      <c r="UHE1145" s="70"/>
      <c r="UHF1145" s="70"/>
      <c r="UHG1145" s="70"/>
      <c r="UHH1145" s="110"/>
      <c r="UHI1145" s="2"/>
      <c r="UHJ1145" s="15"/>
      <c r="UHK1145" s="15"/>
      <c r="UHL1145" s="83"/>
      <c r="UHM1145" s="52"/>
      <c r="UHN1145" s="70"/>
      <c r="UHO1145" s="70"/>
      <c r="UHP1145" s="70"/>
      <c r="UHQ1145" s="110"/>
      <c r="UHR1145" s="2"/>
      <c r="UHS1145" s="15"/>
      <c r="UHT1145" s="15"/>
      <c r="UHU1145" s="83"/>
      <c r="UHV1145" s="52"/>
      <c r="UHW1145" s="70"/>
      <c r="UHX1145" s="70"/>
      <c r="UHY1145" s="70"/>
      <c r="UHZ1145" s="110"/>
      <c r="UIA1145" s="2"/>
      <c r="UIB1145" s="15"/>
      <c r="UIC1145" s="15"/>
      <c r="UID1145" s="83"/>
      <c r="UIE1145" s="52"/>
      <c r="UIF1145" s="70"/>
      <c r="UIG1145" s="70"/>
      <c r="UIH1145" s="70"/>
      <c r="UII1145" s="110"/>
      <c r="UIJ1145" s="2"/>
      <c r="UIK1145" s="15"/>
      <c r="UIL1145" s="15"/>
      <c r="UIM1145" s="83"/>
      <c r="UIN1145" s="52"/>
      <c r="UIO1145" s="70"/>
      <c r="UIP1145" s="70"/>
      <c r="UIQ1145" s="70"/>
      <c r="UIR1145" s="110"/>
      <c r="UIS1145" s="2"/>
      <c r="UIT1145" s="15"/>
      <c r="UIU1145" s="15"/>
      <c r="UIV1145" s="83"/>
      <c r="UIW1145" s="52"/>
      <c r="UIX1145" s="70"/>
      <c r="UIY1145" s="70"/>
      <c r="UIZ1145" s="70"/>
      <c r="UJA1145" s="110"/>
      <c r="UJB1145" s="2"/>
      <c r="UJC1145" s="15"/>
      <c r="UJD1145" s="15"/>
      <c r="UJE1145" s="83"/>
      <c r="UJF1145" s="52"/>
      <c r="UJG1145" s="70"/>
      <c r="UJH1145" s="70"/>
      <c r="UJI1145" s="70"/>
      <c r="UJJ1145" s="110"/>
      <c r="UJK1145" s="2"/>
      <c r="UJL1145" s="15"/>
      <c r="UJM1145" s="15"/>
      <c r="UJN1145" s="83"/>
      <c r="UJO1145" s="52"/>
      <c r="UJP1145" s="70"/>
      <c r="UJQ1145" s="70"/>
      <c r="UJR1145" s="70"/>
      <c r="UJS1145" s="110"/>
      <c r="UJT1145" s="2"/>
      <c r="UJU1145" s="15"/>
      <c r="UJV1145" s="15"/>
      <c r="UJW1145" s="83"/>
      <c r="UJX1145" s="52"/>
      <c r="UJY1145" s="70"/>
      <c r="UJZ1145" s="70"/>
      <c r="UKA1145" s="70"/>
      <c r="UKB1145" s="110"/>
      <c r="UKC1145" s="2"/>
      <c r="UKD1145" s="15"/>
      <c r="UKE1145" s="15"/>
      <c r="UKF1145" s="83"/>
      <c r="UKG1145" s="52"/>
      <c r="UKH1145" s="70"/>
      <c r="UKI1145" s="70"/>
      <c r="UKJ1145" s="70"/>
      <c r="UKK1145" s="110"/>
      <c r="UKL1145" s="2"/>
      <c r="UKM1145" s="15"/>
      <c r="UKN1145" s="15"/>
      <c r="UKO1145" s="83"/>
      <c r="UKP1145" s="52"/>
      <c r="UKQ1145" s="70"/>
      <c r="UKR1145" s="70"/>
      <c r="UKS1145" s="70"/>
      <c r="UKT1145" s="110"/>
      <c r="UKU1145" s="2"/>
      <c r="UKV1145" s="15"/>
      <c r="UKW1145" s="15"/>
      <c r="UKX1145" s="83"/>
      <c r="UKY1145" s="52"/>
      <c r="UKZ1145" s="70"/>
      <c r="ULA1145" s="70"/>
      <c r="ULB1145" s="70"/>
      <c r="ULC1145" s="110"/>
      <c r="ULD1145" s="2"/>
      <c r="ULE1145" s="15"/>
      <c r="ULF1145" s="15"/>
      <c r="ULG1145" s="83"/>
      <c r="ULH1145" s="52"/>
      <c r="ULI1145" s="70"/>
      <c r="ULJ1145" s="70"/>
      <c r="ULK1145" s="70"/>
      <c r="ULL1145" s="110"/>
      <c r="ULM1145" s="2"/>
      <c r="ULN1145" s="15"/>
      <c r="ULO1145" s="15"/>
      <c r="ULP1145" s="83"/>
      <c r="ULQ1145" s="52"/>
      <c r="ULR1145" s="70"/>
      <c r="ULS1145" s="70"/>
      <c r="ULT1145" s="70"/>
      <c r="ULU1145" s="110"/>
      <c r="ULV1145" s="2"/>
      <c r="ULW1145" s="15"/>
      <c r="ULX1145" s="15"/>
      <c r="ULY1145" s="83"/>
      <c r="ULZ1145" s="52"/>
      <c r="UMA1145" s="70"/>
      <c r="UMB1145" s="70"/>
      <c r="UMC1145" s="70"/>
      <c r="UMD1145" s="110"/>
      <c r="UME1145" s="2"/>
      <c r="UMF1145" s="15"/>
      <c r="UMG1145" s="15"/>
      <c r="UMH1145" s="83"/>
      <c r="UMI1145" s="52"/>
      <c r="UMJ1145" s="70"/>
      <c r="UMK1145" s="70"/>
      <c r="UML1145" s="70"/>
      <c r="UMM1145" s="110"/>
      <c r="UMN1145" s="2"/>
      <c r="UMO1145" s="15"/>
      <c r="UMP1145" s="15"/>
      <c r="UMQ1145" s="83"/>
      <c r="UMR1145" s="52"/>
      <c r="UMS1145" s="70"/>
      <c r="UMT1145" s="70"/>
      <c r="UMU1145" s="70"/>
      <c r="UMV1145" s="110"/>
      <c r="UMW1145" s="2"/>
      <c r="UMX1145" s="15"/>
      <c r="UMY1145" s="15"/>
      <c r="UMZ1145" s="83"/>
      <c r="UNA1145" s="52"/>
      <c r="UNB1145" s="70"/>
      <c r="UNC1145" s="70"/>
      <c r="UND1145" s="70"/>
      <c r="UNE1145" s="110"/>
      <c r="UNF1145" s="2"/>
      <c r="UNG1145" s="15"/>
      <c r="UNH1145" s="15"/>
      <c r="UNI1145" s="83"/>
      <c r="UNJ1145" s="52"/>
      <c r="UNK1145" s="70"/>
      <c r="UNL1145" s="70"/>
      <c r="UNM1145" s="70"/>
      <c r="UNN1145" s="110"/>
      <c r="UNO1145" s="2"/>
      <c r="UNP1145" s="15"/>
      <c r="UNQ1145" s="15"/>
      <c r="UNR1145" s="83"/>
      <c r="UNS1145" s="52"/>
      <c r="UNT1145" s="70"/>
      <c r="UNU1145" s="70"/>
      <c r="UNV1145" s="70"/>
      <c r="UNW1145" s="110"/>
      <c r="UNX1145" s="2"/>
      <c r="UNY1145" s="15"/>
      <c r="UNZ1145" s="15"/>
      <c r="UOA1145" s="83"/>
      <c r="UOB1145" s="52"/>
      <c r="UOC1145" s="70"/>
      <c r="UOD1145" s="70"/>
      <c r="UOE1145" s="70"/>
      <c r="UOF1145" s="110"/>
      <c r="UOG1145" s="2"/>
      <c r="UOH1145" s="15"/>
      <c r="UOI1145" s="15"/>
      <c r="UOJ1145" s="83"/>
      <c r="UOK1145" s="52"/>
      <c r="UOL1145" s="70"/>
      <c r="UOM1145" s="70"/>
      <c r="UON1145" s="70"/>
      <c r="UOO1145" s="110"/>
      <c r="UOP1145" s="2"/>
      <c r="UOQ1145" s="15"/>
      <c r="UOR1145" s="15"/>
      <c r="UOS1145" s="83"/>
      <c r="UOT1145" s="52"/>
      <c r="UOU1145" s="70"/>
      <c r="UOV1145" s="70"/>
      <c r="UOW1145" s="70"/>
      <c r="UOX1145" s="110"/>
      <c r="UOY1145" s="2"/>
      <c r="UOZ1145" s="15"/>
      <c r="UPA1145" s="15"/>
      <c r="UPB1145" s="83"/>
      <c r="UPC1145" s="52"/>
      <c r="UPD1145" s="70"/>
      <c r="UPE1145" s="70"/>
      <c r="UPF1145" s="70"/>
      <c r="UPG1145" s="110"/>
      <c r="UPH1145" s="2"/>
      <c r="UPI1145" s="15"/>
      <c r="UPJ1145" s="15"/>
      <c r="UPK1145" s="83"/>
      <c r="UPL1145" s="52"/>
      <c r="UPM1145" s="70"/>
      <c r="UPN1145" s="70"/>
      <c r="UPO1145" s="70"/>
      <c r="UPP1145" s="110"/>
      <c r="UPQ1145" s="2"/>
      <c r="UPR1145" s="15"/>
      <c r="UPS1145" s="15"/>
      <c r="UPT1145" s="83"/>
      <c r="UPU1145" s="52"/>
      <c r="UPV1145" s="70"/>
      <c r="UPW1145" s="70"/>
      <c r="UPX1145" s="70"/>
      <c r="UPY1145" s="110"/>
      <c r="UPZ1145" s="2"/>
      <c r="UQA1145" s="15"/>
      <c r="UQB1145" s="15"/>
      <c r="UQC1145" s="83"/>
      <c r="UQD1145" s="52"/>
      <c r="UQE1145" s="70"/>
      <c r="UQF1145" s="70"/>
      <c r="UQG1145" s="70"/>
      <c r="UQH1145" s="110"/>
      <c r="UQI1145" s="2"/>
      <c r="UQJ1145" s="15"/>
      <c r="UQK1145" s="15"/>
      <c r="UQL1145" s="83"/>
      <c r="UQM1145" s="52"/>
      <c r="UQN1145" s="70"/>
      <c r="UQO1145" s="70"/>
      <c r="UQP1145" s="70"/>
      <c r="UQQ1145" s="110"/>
      <c r="UQR1145" s="2"/>
      <c r="UQS1145" s="15"/>
      <c r="UQT1145" s="15"/>
      <c r="UQU1145" s="83"/>
      <c r="UQV1145" s="52"/>
      <c r="UQW1145" s="70"/>
      <c r="UQX1145" s="70"/>
      <c r="UQY1145" s="70"/>
      <c r="UQZ1145" s="110"/>
      <c r="URA1145" s="2"/>
      <c r="URB1145" s="15"/>
      <c r="URC1145" s="15"/>
      <c r="URD1145" s="83"/>
      <c r="URE1145" s="52"/>
      <c r="URF1145" s="70"/>
      <c r="URG1145" s="70"/>
      <c r="URH1145" s="70"/>
      <c r="URI1145" s="110"/>
      <c r="URJ1145" s="2"/>
      <c r="URK1145" s="15"/>
      <c r="URL1145" s="15"/>
      <c r="URM1145" s="83"/>
      <c r="URN1145" s="52"/>
      <c r="URO1145" s="70"/>
      <c r="URP1145" s="70"/>
      <c r="URQ1145" s="70"/>
      <c r="URR1145" s="110"/>
      <c r="URS1145" s="2"/>
      <c r="URT1145" s="15"/>
      <c r="URU1145" s="15"/>
      <c r="URV1145" s="83"/>
      <c r="URW1145" s="52"/>
      <c r="URX1145" s="70"/>
      <c r="URY1145" s="70"/>
      <c r="URZ1145" s="70"/>
      <c r="USA1145" s="110"/>
      <c r="USB1145" s="2"/>
      <c r="USC1145" s="15"/>
      <c r="USD1145" s="15"/>
      <c r="USE1145" s="83"/>
      <c r="USF1145" s="52"/>
      <c r="USG1145" s="70"/>
      <c r="USH1145" s="70"/>
      <c r="USI1145" s="70"/>
      <c r="USJ1145" s="110"/>
      <c r="USK1145" s="2"/>
      <c r="USL1145" s="15"/>
      <c r="USM1145" s="15"/>
      <c r="USN1145" s="83"/>
      <c r="USO1145" s="52"/>
      <c r="USP1145" s="70"/>
      <c r="USQ1145" s="70"/>
      <c r="USR1145" s="70"/>
      <c r="USS1145" s="110"/>
      <c r="UST1145" s="2"/>
      <c r="USU1145" s="15"/>
      <c r="USV1145" s="15"/>
      <c r="USW1145" s="83"/>
      <c r="USX1145" s="52"/>
      <c r="USY1145" s="70"/>
      <c r="USZ1145" s="70"/>
      <c r="UTA1145" s="70"/>
      <c r="UTB1145" s="110"/>
      <c r="UTC1145" s="2"/>
      <c r="UTD1145" s="15"/>
      <c r="UTE1145" s="15"/>
      <c r="UTF1145" s="83"/>
      <c r="UTG1145" s="52"/>
      <c r="UTH1145" s="70"/>
      <c r="UTI1145" s="70"/>
      <c r="UTJ1145" s="70"/>
      <c r="UTK1145" s="110"/>
      <c r="UTL1145" s="2"/>
      <c r="UTM1145" s="15"/>
      <c r="UTN1145" s="15"/>
      <c r="UTO1145" s="83"/>
      <c r="UTP1145" s="52"/>
      <c r="UTQ1145" s="70"/>
      <c r="UTR1145" s="70"/>
      <c r="UTS1145" s="70"/>
      <c r="UTT1145" s="110"/>
      <c r="UTU1145" s="2"/>
      <c r="UTV1145" s="15"/>
      <c r="UTW1145" s="15"/>
      <c r="UTX1145" s="83"/>
      <c r="UTY1145" s="52"/>
      <c r="UTZ1145" s="70"/>
      <c r="UUA1145" s="70"/>
      <c r="UUB1145" s="70"/>
      <c r="UUC1145" s="110"/>
      <c r="UUD1145" s="2"/>
      <c r="UUE1145" s="15"/>
      <c r="UUF1145" s="15"/>
      <c r="UUG1145" s="83"/>
      <c r="UUH1145" s="52"/>
      <c r="UUI1145" s="70"/>
      <c r="UUJ1145" s="70"/>
      <c r="UUK1145" s="70"/>
      <c r="UUL1145" s="110"/>
      <c r="UUM1145" s="2"/>
      <c r="UUN1145" s="15"/>
      <c r="UUO1145" s="15"/>
      <c r="UUP1145" s="83"/>
      <c r="UUQ1145" s="52"/>
      <c r="UUR1145" s="70"/>
      <c r="UUS1145" s="70"/>
      <c r="UUT1145" s="70"/>
      <c r="UUU1145" s="110"/>
      <c r="UUV1145" s="2"/>
      <c r="UUW1145" s="15"/>
      <c r="UUX1145" s="15"/>
      <c r="UUY1145" s="83"/>
      <c r="UUZ1145" s="52"/>
      <c r="UVA1145" s="70"/>
      <c r="UVB1145" s="70"/>
      <c r="UVC1145" s="70"/>
      <c r="UVD1145" s="110"/>
      <c r="UVE1145" s="2"/>
      <c r="UVF1145" s="15"/>
      <c r="UVG1145" s="15"/>
      <c r="UVH1145" s="83"/>
      <c r="UVI1145" s="52"/>
      <c r="UVJ1145" s="70"/>
      <c r="UVK1145" s="70"/>
      <c r="UVL1145" s="70"/>
      <c r="UVM1145" s="110"/>
      <c r="UVN1145" s="2"/>
      <c r="UVO1145" s="15"/>
      <c r="UVP1145" s="15"/>
      <c r="UVQ1145" s="83"/>
      <c r="UVR1145" s="52"/>
      <c r="UVS1145" s="70"/>
      <c r="UVT1145" s="70"/>
      <c r="UVU1145" s="70"/>
      <c r="UVV1145" s="110"/>
      <c r="UVW1145" s="2"/>
      <c r="UVX1145" s="15"/>
      <c r="UVY1145" s="15"/>
      <c r="UVZ1145" s="83"/>
      <c r="UWA1145" s="52"/>
      <c r="UWB1145" s="70"/>
      <c r="UWC1145" s="70"/>
      <c r="UWD1145" s="70"/>
      <c r="UWE1145" s="110"/>
      <c r="UWF1145" s="2"/>
      <c r="UWG1145" s="15"/>
      <c r="UWH1145" s="15"/>
      <c r="UWI1145" s="83"/>
      <c r="UWJ1145" s="52"/>
      <c r="UWK1145" s="70"/>
      <c r="UWL1145" s="70"/>
      <c r="UWM1145" s="70"/>
      <c r="UWN1145" s="110"/>
      <c r="UWO1145" s="2"/>
      <c r="UWP1145" s="15"/>
      <c r="UWQ1145" s="15"/>
      <c r="UWR1145" s="83"/>
      <c r="UWS1145" s="52"/>
      <c r="UWT1145" s="70"/>
      <c r="UWU1145" s="70"/>
      <c r="UWV1145" s="70"/>
      <c r="UWW1145" s="110"/>
      <c r="UWX1145" s="2"/>
      <c r="UWY1145" s="15"/>
      <c r="UWZ1145" s="15"/>
      <c r="UXA1145" s="83"/>
      <c r="UXB1145" s="52"/>
      <c r="UXC1145" s="70"/>
      <c r="UXD1145" s="70"/>
      <c r="UXE1145" s="70"/>
      <c r="UXF1145" s="110"/>
      <c r="UXG1145" s="2"/>
      <c r="UXH1145" s="15"/>
      <c r="UXI1145" s="15"/>
      <c r="UXJ1145" s="83"/>
      <c r="UXK1145" s="52"/>
      <c r="UXL1145" s="70"/>
      <c r="UXM1145" s="70"/>
      <c r="UXN1145" s="70"/>
      <c r="UXO1145" s="110"/>
      <c r="UXP1145" s="2"/>
      <c r="UXQ1145" s="15"/>
      <c r="UXR1145" s="15"/>
      <c r="UXS1145" s="83"/>
      <c r="UXT1145" s="52"/>
      <c r="UXU1145" s="70"/>
      <c r="UXV1145" s="70"/>
      <c r="UXW1145" s="70"/>
      <c r="UXX1145" s="110"/>
      <c r="UXY1145" s="2"/>
      <c r="UXZ1145" s="15"/>
      <c r="UYA1145" s="15"/>
      <c r="UYB1145" s="83"/>
      <c r="UYC1145" s="52"/>
      <c r="UYD1145" s="70"/>
      <c r="UYE1145" s="70"/>
      <c r="UYF1145" s="70"/>
      <c r="UYG1145" s="110"/>
      <c r="UYH1145" s="2"/>
      <c r="UYI1145" s="15"/>
      <c r="UYJ1145" s="15"/>
      <c r="UYK1145" s="83"/>
      <c r="UYL1145" s="52"/>
      <c r="UYM1145" s="70"/>
      <c r="UYN1145" s="70"/>
      <c r="UYO1145" s="70"/>
      <c r="UYP1145" s="110"/>
      <c r="UYQ1145" s="2"/>
      <c r="UYR1145" s="15"/>
      <c r="UYS1145" s="15"/>
      <c r="UYT1145" s="83"/>
      <c r="UYU1145" s="52"/>
      <c r="UYV1145" s="70"/>
      <c r="UYW1145" s="70"/>
      <c r="UYX1145" s="70"/>
      <c r="UYY1145" s="110"/>
      <c r="UYZ1145" s="2"/>
      <c r="UZA1145" s="15"/>
      <c r="UZB1145" s="15"/>
      <c r="UZC1145" s="83"/>
      <c r="UZD1145" s="52"/>
      <c r="UZE1145" s="70"/>
      <c r="UZF1145" s="70"/>
      <c r="UZG1145" s="70"/>
      <c r="UZH1145" s="110"/>
      <c r="UZI1145" s="2"/>
      <c r="UZJ1145" s="15"/>
      <c r="UZK1145" s="15"/>
      <c r="UZL1145" s="83"/>
      <c r="UZM1145" s="52"/>
      <c r="UZN1145" s="70"/>
      <c r="UZO1145" s="70"/>
      <c r="UZP1145" s="70"/>
      <c r="UZQ1145" s="110"/>
      <c r="UZR1145" s="2"/>
      <c r="UZS1145" s="15"/>
      <c r="UZT1145" s="15"/>
      <c r="UZU1145" s="83"/>
      <c r="UZV1145" s="52"/>
      <c r="UZW1145" s="70"/>
      <c r="UZX1145" s="70"/>
      <c r="UZY1145" s="70"/>
      <c r="UZZ1145" s="110"/>
      <c r="VAA1145" s="2"/>
      <c r="VAB1145" s="15"/>
      <c r="VAC1145" s="15"/>
      <c r="VAD1145" s="83"/>
      <c r="VAE1145" s="52"/>
      <c r="VAF1145" s="70"/>
      <c r="VAG1145" s="70"/>
      <c r="VAH1145" s="70"/>
      <c r="VAI1145" s="110"/>
      <c r="VAJ1145" s="2"/>
      <c r="VAK1145" s="15"/>
      <c r="VAL1145" s="15"/>
      <c r="VAM1145" s="83"/>
      <c r="VAN1145" s="52"/>
      <c r="VAO1145" s="70"/>
      <c r="VAP1145" s="70"/>
      <c r="VAQ1145" s="70"/>
      <c r="VAR1145" s="110"/>
      <c r="VAS1145" s="2"/>
      <c r="VAT1145" s="15"/>
      <c r="VAU1145" s="15"/>
      <c r="VAV1145" s="83"/>
      <c r="VAW1145" s="52"/>
      <c r="VAX1145" s="70"/>
      <c r="VAY1145" s="70"/>
      <c r="VAZ1145" s="70"/>
      <c r="VBA1145" s="110"/>
      <c r="VBB1145" s="2"/>
      <c r="VBC1145" s="15"/>
      <c r="VBD1145" s="15"/>
      <c r="VBE1145" s="83"/>
      <c r="VBF1145" s="52"/>
      <c r="VBG1145" s="70"/>
      <c r="VBH1145" s="70"/>
      <c r="VBI1145" s="70"/>
      <c r="VBJ1145" s="110"/>
      <c r="VBK1145" s="2"/>
      <c r="VBL1145" s="15"/>
      <c r="VBM1145" s="15"/>
      <c r="VBN1145" s="83"/>
      <c r="VBO1145" s="52"/>
      <c r="VBP1145" s="70"/>
      <c r="VBQ1145" s="70"/>
      <c r="VBR1145" s="70"/>
      <c r="VBS1145" s="110"/>
      <c r="VBT1145" s="2"/>
      <c r="VBU1145" s="15"/>
      <c r="VBV1145" s="15"/>
      <c r="VBW1145" s="83"/>
      <c r="VBX1145" s="52"/>
      <c r="VBY1145" s="70"/>
      <c r="VBZ1145" s="70"/>
      <c r="VCA1145" s="70"/>
      <c r="VCB1145" s="110"/>
      <c r="VCC1145" s="2"/>
      <c r="VCD1145" s="15"/>
      <c r="VCE1145" s="15"/>
      <c r="VCF1145" s="83"/>
      <c r="VCG1145" s="52"/>
      <c r="VCH1145" s="70"/>
      <c r="VCI1145" s="70"/>
      <c r="VCJ1145" s="70"/>
      <c r="VCK1145" s="110"/>
      <c r="VCL1145" s="2"/>
      <c r="VCM1145" s="15"/>
      <c r="VCN1145" s="15"/>
      <c r="VCO1145" s="83"/>
      <c r="VCP1145" s="52"/>
      <c r="VCQ1145" s="70"/>
      <c r="VCR1145" s="70"/>
      <c r="VCS1145" s="70"/>
      <c r="VCT1145" s="110"/>
      <c r="VCU1145" s="2"/>
      <c r="VCV1145" s="15"/>
      <c r="VCW1145" s="15"/>
      <c r="VCX1145" s="83"/>
      <c r="VCY1145" s="52"/>
      <c r="VCZ1145" s="70"/>
      <c r="VDA1145" s="70"/>
      <c r="VDB1145" s="70"/>
      <c r="VDC1145" s="110"/>
      <c r="VDD1145" s="2"/>
      <c r="VDE1145" s="15"/>
      <c r="VDF1145" s="15"/>
      <c r="VDG1145" s="83"/>
      <c r="VDH1145" s="52"/>
      <c r="VDI1145" s="70"/>
      <c r="VDJ1145" s="70"/>
      <c r="VDK1145" s="70"/>
      <c r="VDL1145" s="110"/>
      <c r="VDM1145" s="2"/>
      <c r="VDN1145" s="15"/>
      <c r="VDO1145" s="15"/>
      <c r="VDP1145" s="83"/>
      <c r="VDQ1145" s="52"/>
      <c r="VDR1145" s="70"/>
      <c r="VDS1145" s="70"/>
      <c r="VDT1145" s="70"/>
      <c r="VDU1145" s="110"/>
      <c r="VDV1145" s="2"/>
      <c r="VDW1145" s="15"/>
      <c r="VDX1145" s="15"/>
      <c r="VDY1145" s="83"/>
      <c r="VDZ1145" s="52"/>
      <c r="VEA1145" s="70"/>
      <c r="VEB1145" s="70"/>
      <c r="VEC1145" s="70"/>
      <c r="VED1145" s="110"/>
      <c r="VEE1145" s="2"/>
      <c r="VEF1145" s="15"/>
      <c r="VEG1145" s="15"/>
      <c r="VEH1145" s="83"/>
      <c r="VEI1145" s="52"/>
      <c r="VEJ1145" s="70"/>
      <c r="VEK1145" s="70"/>
      <c r="VEL1145" s="70"/>
      <c r="VEM1145" s="110"/>
      <c r="VEN1145" s="2"/>
      <c r="VEO1145" s="15"/>
      <c r="VEP1145" s="15"/>
      <c r="VEQ1145" s="83"/>
      <c r="VER1145" s="52"/>
      <c r="VES1145" s="70"/>
      <c r="VET1145" s="70"/>
      <c r="VEU1145" s="70"/>
      <c r="VEV1145" s="110"/>
      <c r="VEW1145" s="2"/>
      <c r="VEX1145" s="15"/>
      <c r="VEY1145" s="15"/>
      <c r="VEZ1145" s="83"/>
      <c r="VFA1145" s="52"/>
      <c r="VFB1145" s="70"/>
      <c r="VFC1145" s="70"/>
      <c r="VFD1145" s="70"/>
      <c r="VFE1145" s="110"/>
      <c r="VFF1145" s="2"/>
      <c r="VFG1145" s="15"/>
      <c r="VFH1145" s="15"/>
      <c r="VFI1145" s="83"/>
      <c r="VFJ1145" s="52"/>
      <c r="VFK1145" s="70"/>
      <c r="VFL1145" s="70"/>
      <c r="VFM1145" s="70"/>
      <c r="VFN1145" s="110"/>
      <c r="VFO1145" s="2"/>
      <c r="VFP1145" s="15"/>
      <c r="VFQ1145" s="15"/>
      <c r="VFR1145" s="83"/>
      <c r="VFS1145" s="52"/>
      <c r="VFT1145" s="70"/>
      <c r="VFU1145" s="70"/>
      <c r="VFV1145" s="70"/>
      <c r="VFW1145" s="110"/>
      <c r="VFX1145" s="2"/>
      <c r="VFY1145" s="15"/>
      <c r="VFZ1145" s="15"/>
      <c r="VGA1145" s="83"/>
      <c r="VGB1145" s="52"/>
      <c r="VGC1145" s="70"/>
      <c r="VGD1145" s="70"/>
      <c r="VGE1145" s="70"/>
      <c r="VGF1145" s="110"/>
      <c r="VGG1145" s="2"/>
      <c r="VGH1145" s="15"/>
      <c r="VGI1145" s="15"/>
      <c r="VGJ1145" s="83"/>
      <c r="VGK1145" s="52"/>
      <c r="VGL1145" s="70"/>
      <c r="VGM1145" s="70"/>
      <c r="VGN1145" s="70"/>
      <c r="VGO1145" s="110"/>
      <c r="VGP1145" s="2"/>
      <c r="VGQ1145" s="15"/>
      <c r="VGR1145" s="15"/>
      <c r="VGS1145" s="83"/>
      <c r="VGT1145" s="52"/>
      <c r="VGU1145" s="70"/>
      <c r="VGV1145" s="70"/>
      <c r="VGW1145" s="70"/>
      <c r="VGX1145" s="110"/>
      <c r="VGY1145" s="2"/>
      <c r="VGZ1145" s="15"/>
      <c r="VHA1145" s="15"/>
      <c r="VHB1145" s="83"/>
      <c r="VHC1145" s="52"/>
      <c r="VHD1145" s="70"/>
      <c r="VHE1145" s="70"/>
      <c r="VHF1145" s="70"/>
      <c r="VHG1145" s="110"/>
      <c r="VHH1145" s="2"/>
      <c r="VHI1145" s="15"/>
      <c r="VHJ1145" s="15"/>
      <c r="VHK1145" s="83"/>
      <c r="VHL1145" s="52"/>
      <c r="VHM1145" s="70"/>
      <c r="VHN1145" s="70"/>
      <c r="VHO1145" s="70"/>
      <c r="VHP1145" s="110"/>
      <c r="VHQ1145" s="2"/>
      <c r="VHR1145" s="15"/>
      <c r="VHS1145" s="15"/>
      <c r="VHT1145" s="83"/>
      <c r="VHU1145" s="52"/>
      <c r="VHV1145" s="70"/>
      <c r="VHW1145" s="70"/>
      <c r="VHX1145" s="70"/>
      <c r="VHY1145" s="110"/>
      <c r="VHZ1145" s="2"/>
      <c r="VIA1145" s="15"/>
      <c r="VIB1145" s="15"/>
      <c r="VIC1145" s="83"/>
      <c r="VID1145" s="52"/>
      <c r="VIE1145" s="70"/>
      <c r="VIF1145" s="70"/>
      <c r="VIG1145" s="70"/>
      <c r="VIH1145" s="110"/>
      <c r="VII1145" s="2"/>
      <c r="VIJ1145" s="15"/>
      <c r="VIK1145" s="15"/>
      <c r="VIL1145" s="83"/>
      <c r="VIM1145" s="52"/>
      <c r="VIN1145" s="70"/>
      <c r="VIO1145" s="70"/>
      <c r="VIP1145" s="70"/>
      <c r="VIQ1145" s="110"/>
      <c r="VIR1145" s="2"/>
      <c r="VIS1145" s="15"/>
      <c r="VIT1145" s="15"/>
      <c r="VIU1145" s="83"/>
      <c r="VIV1145" s="52"/>
      <c r="VIW1145" s="70"/>
      <c r="VIX1145" s="70"/>
      <c r="VIY1145" s="70"/>
      <c r="VIZ1145" s="110"/>
      <c r="VJA1145" s="2"/>
      <c r="VJB1145" s="15"/>
      <c r="VJC1145" s="15"/>
      <c r="VJD1145" s="83"/>
      <c r="VJE1145" s="52"/>
      <c r="VJF1145" s="70"/>
      <c r="VJG1145" s="70"/>
      <c r="VJH1145" s="70"/>
      <c r="VJI1145" s="110"/>
      <c r="VJJ1145" s="2"/>
      <c r="VJK1145" s="15"/>
      <c r="VJL1145" s="15"/>
      <c r="VJM1145" s="83"/>
      <c r="VJN1145" s="52"/>
      <c r="VJO1145" s="70"/>
      <c r="VJP1145" s="70"/>
      <c r="VJQ1145" s="70"/>
      <c r="VJR1145" s="110"/>
      <c r="VJS1145" s="2"/>
      <c r="VJT1145" s="15"/>
      <c r="VJU1145" s="15"/>
      <c r="VJV1145" s="83"/>
      <c r="VJW1145" s="52"/>
      <c r="VJX1145" s="70"/>
      <c r="VJY1145" s="70"/>
      <c r="VJZ1145" s="70"/>
      <c r="VKA1145" s="110"/>
      <c r="VKB1145" s="2"/>
      <c r="VKC1145" s="15"/>
      <c r="VKD1145" s="15"/>
      <c r="VKE1145" s="83"/>
      <c r="VKF1145" s="52"/>
      <c r="VKG1145" s="70"/>
      <c r="VKH1145" s="70"/>
      <c r="VKI1145" s="70"/>
      <c r="VKJ1145" s="110"/>
      <c r="VKK1145" s="2"/>
      <c r="VKL1145" s="15"/>
      <c r="VKM1145" s="15"/>
      <c r="VKN1145" s="83"/>
      <c r="VKO1145" s="52"/>
      <c r="VKP1145" s="70"/>
      <c r="VKQ1145" s="70"/>
      <c r="VKR1145" s="70"/>
      <c r="VKS1145" s="110"/>
      <c r="VKT1145" s="2"/>
      <c r="VKU1145" s="15"/>
      <c r="VKV1145" s="15"/>
      <c r="VKW1145" s="83"/>
      <c r="VKX1145" s="52"/>
      <c r="VKY1145" s="70"/>
      <c r="VKZ1145" s="70"/>
      <c r="VLA1145" s="70"/>
      <c r="VLB1145" s="110"/>
      <c r="VLC1145" s="2"/>
      <c r="VLD1145" s="15"/>
      <c r="VLE1145" s="15"/>
      <c r="VLF1145" s="83"/>
      <c r="VLG1145" s="52"/>
      <c r="VLH1145" s="70"/>
      <c r="VLI1145" s="70"/>
      <c r="VLJ1145" s="70"/>
      <c r="VLK1145" s="110"/>
      <c r="VLL1145" s="2"/>
      <c r="VLM1145" s="15"/>
      <c r="VLN1145" s="15"/>
      <c r="VLO1145" s="83"/>
      <c r="VLP1145" s="52"/>
      <c r="VLQ1145" s="70"/>
      <c r="VLR1145" s="70"/>
      <c r="VLS1145" s="70"/>
      <c r="VLT1145" s="110"/>
      <c r="VLU1145" s="2"/>
      <c r="VLV1145" s="15"/>
      <c r="VLW1145" s="15"/>
      <c r="VLX1145" s="83"/>
      <c r="VLY1145" s="52"/>
      <c r="VLZ1145" s="70"/>
      <c r="VMA1145" s="70"/>
      <c r="VMB1145" s="70"/>
      <c r="VMC1145" s="110"/>
      <c r="VMD1145" s="2"/>
      <c r="VME1145" s="15"/>
      <c r="VMF1145" s="15"/>
      <c r="VMG1145" s="83"/>
      <c r="VMH1145" s="52"/>
      <c r="VMI1145" s="70"/>
      <c r="VMJ1145" s="70"/>
      <c r="VMK1145" s="70"/>
      <c r="VML1145" s="110"/>
      <c r="VMM1145" s="2"/>
      <c r="VMN1145" s="15"/>
      <c r="VMO1145" s="15"/>
      <c r="VMP1145" s="83"/>
      <c r="VMQ1145" s="52"/>
      <c r="VMR1145" s="70"/>
      <c r="VMS1145" s="70"/>
      <c r="VMT1145" s="70"/>
      <c r="VMU1145" s="110"/>
      <c r="VMV1145" s="2"/>
      <c r="VMW1145" s="15"/>
      <c r="VMX1145" s="15"/>
      <c r="VMY1145" s="83"/>
      <c r="VMZ1145" s="52"/>
      <c r="VNA1145" s="70"/>
      <c r="VNB1145" s="70"/>
      <c r="VNC1145" s="70"/>
      <c r="VND1145" s="110"/>
      <c r="VNE1145" s="2"/>
      <c r="VNF1145" s="15"/>
      <c r="VNG1145" s="15"/>
      <c r="VNH1145" s="83"/>
      <c r="VNI1145" s="52"/>
      <c r="VNJ1145" s="70"/>
      <c r="VNK1145" s="70"/>
      <c r="VNL1145" s="70"/>
      <c r="VNM1145" s="110"/>
      <c r="VNN1145" s="2"/>
      <c r="VNO1145" s="15"/>
      <c r="VNP1145" s="15"/>
      <c r="VNQ1145" s="83"/>
      <c r="VNR1145" s="52"/>
      <c r="VNS1145" s="70"/>
      <c r="VNT1145" s="70"/>
      <c r="VNU1145" s="70"/>
      <c r="VNV1145" s="110"/>
      <c r="VNW1145" s="2"/>
      <c r="VNX1145" s="15"/>
      <c r="VNY1145" s="15"/>
      <c r="VNZ1145" s="83"/>
      <c r="VOA1145" s="52"/>
      <c r="VOB1145" s="70"/>
      <c r="VOC1145" s="70"/>
      <c r="VOD1145" s="70"/>
      <c r="VOE1145" s="110"/>
      <c r="VOF1145" s="2"/>
      <c r="VOG1145" s="15"/>
      <c r="VOH1145" s="15"/>
      <c r="VOI1145" s="83"/>
      <c r="VOJ1145" s="52"/>
      <c r="VOK1145" s="70"/>
      <c r="VOL1145" s="70"/>
      <c r="VOM1145" s="70"/>
      <c r="VON1145" s="110"/>
      <c r="VOO1145" s="2"/>
      <c r="VOP1145" s="15"/>
      <c r="VOQ1145" s="15"/>
      <c r="VOR1145" s="83"/>
      <c r="VOS1145" s="52"/>
      <c r="VOT1145" s="70"/>
      <c r="VOU1145" s="70"/>
      <c r="VOV1145" s="70"/>
      <c r="VOW1145" s="110"/>
      <c r="VOX1145" s="2"/>
      <c r="VOY1145" s="15"/>
      <c r="VOZ1145" s="15"/>
      <c r="VPA1145" s="83"/>
      <c r="VPB1145" s="52"/>
      <c r="VPC1145" s="70"/>
      <c r="VPD1145" s="70"/>
      <c r="VPE1145" s="70"/>
      <c r="VPF1145" s="110"/>
      <c r="VPG1145" s="2"/>
      <c r="VPH1145" s="15"/>
      <c r="VPI1145" s="15"/>
      <c r="VPJ1145" s="83"/>
      <c r="VPK1145" s="52"/>
      <c r="VPL1145" s="70"/>
      <c r="VPM1145" s="70"/>
      <c r="VPN1145" s="70"/>
      <c r="VPO1145" s="110"/>
      <c r="VPP1145" s="2"/>
      <c r="VPQ1145" s="15"/>
      <c r="VPR1145" s="15"/>
      <c r="VPS1145" s="83"/>
      <c r="VPT1145" s="52"/>
      <c r="VPU1145" s="70"/>
      <c r="VPV1145" s="70"/>
      <c r="VPW1145" s="70"/>
      <c r="VPX1145" s="110"/>
      <c r="VPY1145" s="2"/>
      <c r="VPZ1145" s="15"/>
      <c r="VQA1145" s="15"/>
      <c r="VQB1145" s="83"/>
      <c r="VQC1145" s="52"/>
      <c r="VQD1145" s="70"/>
      <c r="VQE1145" s="70"/>
      <c r="VQF1145" s="70"/>
      <c r="VQG1145" s="110"/>
      <c r="VQH1145" s="2"/>
      <c r="VQI1145" s="15"/>
      <c r="VQJ1145" s="15"/>
      <c r="VQK1145" s="83"/>
      <c r="VQL1145" s="52"/>
      <c r="VQM1145" s="70"/>
      <c r="VQN1145" s="70"/>
      <c r="VQO1145" s="70"/>
      <c r="VQP1145" s="110"/>
      <c r="VQQ1145" s="2"/>
      <c r="VQR1145" s="15"/>
      <c r="VQS1145" s="15"/>
      <c r="VQT1145" s="83"/>
      <c r="VQU1145" s="52"/>
      <c r="VQV1145" s="70"/>
      <c r="VQW1145" s="70"/>
      <c r="VQX1145" s="70"/>
      <c r="VQY1145" s="110"/>
      <c r="VQZ1145" s="2"/>
      <c r="VRA1145" s="15"/>
      <c r="VRB1145" s="15"/>
      <c r="VRC1145" s="83"/>
      <c r="VRD1145" s="52"/>
      <c r="VRE1145" s="70"/>
      <c r="VRF1145" s="70"/>
      <c r="VRG1145" s="70"/>
      <c r="VRH1145" s="110"/>
      <c r="VRI1145" s="2"/>
      <c r="VRJ1145" s="15"/>
      <c r="VRK1145" s="15"/>
      <c r="VRL1145" s="83"/>
      <c r="VRM1145" s="52"/>
      <c r="VRN1145" s="70"/>
      <c r="VRO1145" s="70"/>
      <c r="VRP1145" s="70"/>
      <c r="VRQ1145" s="110"/>
      <c r="VRR1145" s="2"/>
      <c r="VRS1145" s="15"/>
      <c r="VRT1145" s="15"/>
      <c r="VRU1145" s="83"/>
      <c r="VRV1145" s="52"/>
      <c r="VRW1145" s="70"/>
      <c r="VRX1145" s="70"/>
      <c r="VRY1145" s="70"/>
      <c r="VRZ1145" s="110"/>
      <c r="VSA1145" s="2"/>
      <c r="VSB1145" s="15"/>
      <c r="VSC1145" s="15"/>
      <c r="VSD1145" s="83"/>
      <c r="VSE1145" s="52"/>
      <c r="VSF1145" s="70"/>
      <c r="VSG1145" s="70"/>
      <c r="VSH1145" s="70"/>
      <c r="VSI1145" s="110"/>
      <c r="VSJ1145" s="2"/>
      <c r="VSK1145" s="15"/>
      <c r="VSL1145" s="15"/>
      <c r="VSM1145" s="83"/>
      <c r="VSN1145" s="52"/>
      <c r="VSO1145" s="70"/>
      <c r="VSP1145" s="70"/>
      <c r="VSQ1145" s="70"/>
      <c r="VSR1145" s="110"/>
      <c r="VSS1145" s="2"/>
      <c r="VST1145" s="15"/>
      <c r="VSU1145" s="15"/>
      <c r="VSV1145" s="83"/>
      <c r="VSW1145" s="52"/>
      <c r="VSX1145" s="70"/>
      <c r="VSY1145" s="70"/>
      <c r="VSZ1145" s="70"/>
      <c r="VTA1145" s="110"/>
      <c r="VTB1145" s="2"/>
      <c r="VTC1145" s="15"/>
      <c r="VTD1145" s="15"/>
      <c r="VTE1145" s="83"/>
      <c r="VTF1145" s="52"/>
      <c r="VTG1145" s="70"/>
      <c r="VTH1145" s="70"/>
      <c r="VTI1145" s="70"/>
      <c r="VTJ1145" s="110"/>
      <c r="VTK1145" s="2"/>
      <c r="VTL1145" s="15"/>
      <c r="VTM1145" s="15"/>
      <c r="VTN1145" s="83"/>
      <c r="VTO1145" s="52"/>
      <c r="VTP1145" s="70"/>
      <c r="VTQ1145" s="70"/>
      <c r="VTR1145" s="70"/>
      <c r="VTS1145" s="110"/>
      <c r="VTT1145" s="2"/>
      <c r="VTU1145" s="15"/>
      <c r="VTV1145" s="15"/>
      <c r="VTW1145" s="83"/>
      <c r="VTX1145" s="52"/>
      <c r="VTY1145" s="70"/>
      <c r="VTZ1145" s="70"/>
      <c r="VUA1145" s="70"/>
      <c r="VUB1145" s="110"/>
      <c r="VUC1145" s="2"/>
      <c r="VUD1145" s="15"/>
      <c r="VUE1145" s="15"/>
      <c r="VUF1145" s="83"/>
      <c r="VUG1145" s="52"/>
      <c r="VUH1145" s="70"/>
      <c r="VUI1145" s="70"/>
      <c r="VUJ1145" s="70"/>
      <c r="VUK1145" s="110"/>
      <c r="VUL1145" s="2"/>
      <c r="VUM1145" s="15"/>
      <c r="VUN1145" s="15"/>
      <c r="VUO1145" s="83"/>
      <c r="VUP1145" s="52"/>
      <c r="VUQ1145" s="70"/>
      <c r="VUR1145" s="70"/>
      <c r="VUS1145" s="70"/>
      <c r="VUT1145" s="110"/>
      <c r="VUU1145" s="2"/>
      <c r="VUV1145" s="15"/>
      <c r="VUW1145" s="15"/>
      <c r="VUX1145" s="83"/>
      <c r="VUY1145" s="52"/>
      <c r="VUZ1145" s="70"/>
      <c r="VVA1145" s="70"/>
      <c r="VVB1145" s="70"/>
      <c r="VVC1145" s="110"/>
      <c r="VVD1145" s="2"/>
      <c r="VVE1145" s="15"/>
      <c r="VVF1145" s="15"/>
      <c r="VVG1145" s="83"/>
      <c r="VVH1145" s="52"/>
      <c r="VVI1145" s="70"/>
      <c r="VVJ1145" s="70"/>
      <c r="VVK1145" s="70"/>
      <c r="VVL1145" s="110"/>
      <c r="VVM1145" s="2"/>
      <c r="VVN1145" s="15"/>
      <c r="VVO1145" s="15"/>
      <c r="VVP1145" s="83"/>
      <c r="VVQ1145" s="52"/>
      <c r="VVR1145" s="70"/>
      <c r="VVS1145" s="70"/>
      <c r="VVT1145" s="70"/>
      <c r="VVU1145" s="110"/>
      <c r="VVV1145" s="2"/>
      <c r="VVW1145" s="15"/>
      <c r="VVX1145" s="15"/>
      <c r="VVY1145" s="83"/>
      <c r="VVZ1145" s="52"/>
      <c r="VWA1145" s="70"/>
      <c r="VWB1145" s="70"/>
      <c r="VWC1145" s="70"/>
      <c r="VWD1145" s="110"/>
      <c r="VWE1145" s="2"/>
      <c r="VWF1145" s="15"/>
      <c r="VWG1145" s="15"/>
      <c r="VWH1145" s="83"/>
      <c r="VWI1145" s="52"/>
      <c r="VWJ1145" s="70"/>
      <c r="VWK1145" s="70"/>
      <c r="VWL1145" s="70"/>
      <c r="VWM1145" s="110"/>
      <c r="VWN1145" s="2"/>
      <c r="VWO1145" s="15"/>
      <c r="VWP1145" s="15"/>
      <c r="VWQ1145" s="83"/>
      <c r="VWR1145" s="52"/>
      <c r="VWS1145" s="70"/>
      <c r="VWT1145" s="70"/>
      <c r="VWU1145" s="70"/>
      <c r="VWV1145" s="110"/>
      <c r="VWW1145" s="2"/>
      <c r="VWX1145" s="15"/>
      <c r="VWY1145" s="15"/>
      <c r="VWZ1145" s="83"/>
      <c r="VXA1145" s="52"/>
      <c r="VXB1145" s="70"/>
      <c r="VXC1145" s="70"/>
      <c r="VXD1145" s="70"/>
      <c r="VXE1145" s="110"/>
      <c r="VXF1145" s="2"/>
      <c r="VXG1145" s="15"/>
      <c r="VXH1145" s="15"/>
      <c r="VXI1145" s="83"/>
      <c r="VXJ1145" s="52"/>
      <c r="VXK1145" s="70"/>
      <c r="VXL1145" s="70"/>
      <c r="VXM1145" s="70"/>
      <c r="VXN1145" s="110"/>
      <c r="VXO1145" s="2"/>
      <c r="VXP1145" s="15"/>
      <c r="VXQ1145" s="15"/>
      <c r="VXR1145" s="83"/>
      <c r="VXS1145" s="52"/>
      <c r="VXT1145" s="70"/>
      <c r="VXU1145" s="70"/>
      <c r="VXV1145" s="70"/>
      <c r="VXW1145" s="110"/>
      <c r="VXX1145" s="2"/>
      <c r="VXY1145" s="15"/>
      <c r="VXZ1145" s="15"/>
      <c r="VYA1145" s="83"/>
      <c r="VYB1145" s="52"/>
      <c r="VYC1145" s="70"/>
      <c r="VYD1145" s="70"/>
      <c r="VYE1145" s="70"/>
      <c r="VYF1145" s="110"/>
      <c r="VYG1145" s="2"/>
      <c r="VYH1145" s="15"/>
      <c r="VYI1145" s="15"/>
      <c r="VYJ1145" s="83"/>
      <c r="VYK1145" s="52"/>
      <c r="VYL1145" s="70"/>
      <c r="VYM1145" s="70"/>
      <c r="VYN1145" s="70"/>
      <c r="VYO1145" s="110"/>
      <c r="VYP1145" s="2"/>
      <c r="VYQ1145" s="15"/>
      <c r="VYR1145" s="15"/>
      <c r="VYS1145" s="83"/>
      <c r="VYT1145" s="52"/>
      <c r="VYU1145" s="70"/>
      <c r="VYV1145" s="70"/>
      <c r="VYW1145" s="70"/>
      <c r="VYX1145" s="110"/>
      <c r="VYY1145" s="2"/>
      <c r="VYZ1145" s="15"/>
      <c r="VZA1145" s="15"/>
      <c r="VZB1145" s="83"/>
      <c r="VZC1145" s="52"/>
      <c r="VZD1145" s="70"/>
      <c r="VZE1145" s="70"/>
      <c r="VZF1145" s="70"/>
      <c r="VZG1145" s="110"/>
      <c r="VZH1145" s="2"/>
      <c r="VZI1145" s="15"/>
      <c r="VZJ1145" s="15"/>
      <c r="VZK1145" s="83"/>
      <c r="VZL1145" s="52"/>
      <c r="VZM1145" s="70"/>
      <c r="VZN1145" s="70"/>
      <c r="VZO1145" s="70"/>
      <c r="VZP1145" s="110"/>
      <c r="VZQ1145" s="2"/>
      <c r="VZR1145" s="15"/>
      <c r="VZS1145" s="15"/>
      <c r="VZT1145" s="83"/>
      <c r="VZU1145" s="52"/>
      <c r="VZV1145" s="70"/>
      <c r="VZW1145" s="70"/>
      <c r="VZX1145" s="70"/>
      <c r="VZY1145" s="110"/>
      <c r="VZZ1145" s="2"/>
      <c r="WAA1145" s="15"/>
      <c r="WAB1145" s="15"/>
      <c r="WAC1145" s="83"/>
      <c r="WAD1145" s="52"/>
      <c r="WAE1145" s="70"/>
      <c r="WAF1145" s="70"/>
      <c r="WAG1145" s="70"/>
      <c r="WAH1145" s="110"/>
      <c r="WAI1145" s="2"/>
      <c r="WAJ1145" s="15"/>
      <c r="WAK1145" s="15"/>
      <c r="WAL1145" s="83"/>
      <c r="WAM1145" s="52"/>
      <c r="WAN1145" s="70"/>
      <c r="WAO1145" s="70"/>
      <c r="WAP1145" s="70"/>
      <c r="WAQ1145" s="110"/>
      <c r="WAR1145" s="2"/>
      <c r="WAS1145" s="15"/>
      <c r="WAT1145" s="15"/>
      <c r="WAU1145" s="83"/>
      <c r="WAV1145" s="52"/>
      <c r="WAW1145" s="70"/>
      <c r="WAX1145" s="70"/>
      <c r="WAY1145" s="70"/>
      <c r="WAZ1145" s="110"/>
      <c r="WBA1145" s="2"/>
      <c r="WBB1145" s="15"/>
      <c r="WBC1145" s="15"/>
      <c r="WBD1145" s="83"/>
      <c r="WBE1145" s="52"/>
      <c r="WBF1145" s="70"/>
      <c r="WBG1145" s="70"/>
      <c r="WBH1145" s="70"/>
      <c r="WBI1145" s="110"/>
      <c r="WBJ1145" s="2"/>
      <c r="WBK1145" s="15"/>
      <c r="WBL1145" s="15"/>
      <c r="WBM1145" s="83"/>
      <c r="WBN1145" s="52"/>
      <c r="WBO1145" s="70"/>
      <c r="WBP1145" s="70"/>
      <c r="WBQ1145" s="70"/>
      <c r="WBR1145" s="110"/>
      <c r="WBS1145" s="2"/>
      <c r="WBT1145" s="15"/>
      <c r="WBU1145" s="15"/>
      <c r="WBV1145" s="83"/>
      <c r="WBW1145" s="52"/>
      <c r="WBX1145" s="70"/>
      <c r="WBY1145" s="70"/>
      <c r="WBZ1145" s="70"/>
      <c r="WCA1145" s="110"/>
      <c r="WCB1145" s="2"/>
      <c r="WCC1145" s="15"/>
      <c r="WCD1145" s="15"/>
      <c r="WCE1145" s="83"/>
      <c r="WCF1145" s="52"/>
      <c r="WCG1145" s="70"/>
      <c r="WCH1145" s="70"/>
      <c r="WCI1145" s="70"/>
      <c r="WCJ1145" s="110"/>
      <c r="WCK1145" s="2"/>
      <c r="WCL1145" s="15"/>
      <c r="WCM1145" s="15"/>
      <c r="WCN1145" s="83"/>
      <c r="WCO1145" s="52"/>
      <c r="WCP1145" s="70"/>
      <c r="WCQ1145" s="70"/>
      <c r="WCR1145" s="70"/>
      <c r="WCS1145" s="110"/>
      <c r="WCT1145" s="2"/>
      <c r="WCU1145" s="15"/>
      <c r="WCV1145" s="15"/>
      <c r="WCW1145" s="83"/>
      <c r="WCX1145" s="52"/>
      <c r="WCY1145" s="70"/>
      <c r="WCZ1145" s="70"/>
      <c r="WDA1145" s="70"/>
      <c r="WDB1145" s="110"/>
      <c r="WDC1145" s="2"/>
      <c r="WDD1145" s="15"/>
      <c r="WDE1145" s="15"/>
      <c r="WDF1145" s="83"/>
      <c r="WDG1145" s="52"/>
      <c r="WDH1145" s="70"/>
      <c r="WDI1145" s="70"/>
      <c r="WDJ1145" s="70"/>
      <c r="WDK1145" s="110"/>
      <c r="WDL1145" s="2"/>
      <c r="WDM1145" s="15"/>
      <c r="WDN1145" s="15"/>
      <c r="WDO1145" s="83"/>
      <c r="WDP1145" s="52"/>
      <c r="WDQ1145" s="70"/>
      <c r="WDR1145" s="70"/>
      <c r="WDS1145" s="70"/>
      <c r="WDT1145" s="110"/>
      <c r="WDU1145" s="2"/>
      <c r="WDV1145" s="15"/>
      <c r="WDW1145" s="15"/>
      <c r="WDX1145" s="83"/>
      <c r="WDY1145" s="52"/>
      <c r="WDZ1145" s="70"/>
      <c r="WEA1145" s="70"/>
      <c r="WEB1145" s="70"/>
      <c r="WEC1145" s="110"/>
      <c r="WED1145" s="2"/>
      <c r="WEE1145" s="15"/>
      <c r="WEF1145" s="15"/>
      <c r="WEG1145" s="83"/>
      <c r="WEH1145" s="52"/>
      <c r="WEI1145" s="70"/>
      <c r="WEJ1145" s="70"/>
      <c r="WEK1145" s="70"/>
      <c r="WEL1145" s="110"/>
      <c r="WEM1145" s="2"/>
      <c r="WEN1145" s="15"/>
      <c r="WEO1145" s="15"/>
      <c r="WEP1145" s="83"/>
      <c r="WEQ1145" s="52"/>
      <c r="WER1145" s="70"/>
      <c r="WES1145" s="70"/>
      <c r="WET1145" s="70"/>
      <c r="WEU1145" s="110"/>
      <c r="WEV1145" s="2"/>
      <c r="WEW1145" s="15"/>
      <c r="WEX1145" s="15"/>
      <c r="WEY1145" s="83"/>
      <c r="WEZ1145" s="52"/>
      <c r="WFA1145" s="70"/>
      <c r="WFB1145" s="70"/>
      <c r="WFC1145" s="70"/>
      <c r="WFD1145" s="110"/>
      <c r="WFE1145" s="2"/>
      <c r="WFF1145" s="15"/>
      <c r="WFG1145" s="15"/>
      <c r="WFH1145" s="83"/>
      <c r="WFI1145" s="52"/>
      <c r="WFJ1145" s="70"/>
      <c r="WFK1145" s="70"/>
      <c r="WFL1145" s="70"/>
      <c r="WFM1145" s="110"/>
      <c r="WFN1145" s="2"/>
      <c r="WFO1145" s="15"/>
      <c r="WFP1145" s="15"/>
      <c r="WFQ1145" s="83"/>
      <c r="WFR1145" s="52"/>
      <c r="WFS1145" s="70"/>
      <c r="WFT1145" s="70"/>
      <c r="WFU1145" s="70"/>
      <c r="WFV1145" s="110"/>
      <c r="WFW1145" s="2"/>
      <c r="WFX1145" s="15"/>
      <c r="WFY1145" s="15"/>
      <c r="WFZ1145" s="83"/>
      <c r="WGA1145" s="52"/>
      <c r="WGB1145" s="70"/>
      <c r="WGC1145" s="70"/>
      <c r="WGD1145" s="70"/>
      <c r="WGE1145" s="110"/>
      <c r="WGF1145" s="2"/>
      <c r="WGG1145" s="15"/>
      <c r="WGH1145" s="15"/>
      <c r="WGI1145" s="83"/>
      <c r="WGJ1145" s="52"/>
      <c r="WGK1145" s="70"/>
      <c r="WGL1145" s="70"/>
      <c r="WGM1145" s="70"/>
      <c r="WGN1145" s="110"/>
      <c r="WGO1145" s="2"/>
      <c r="WGP1145" s="15"/>
      <c r="WGQ1145" s="15"/>
      <c r="WGR1145" s="83"/>
      <c r="WGS1145" s="52"/>
      <c r="WGT1145" s="70"/>
      <c r="WGU1145" s="70"/>
      <c r="WGV1145" s="70"/>
      <c r="WGW1145" s="110"/>
      <c r="WGX1145" s="2"/>
      <c r="WGY1145" s="15"/>
      <c r="WGZ1145" s="15"/>
      <c r="WHA1145" s="83"/>
      <c r="WHB1145" s="52"/>
      <c r="WHC1145" s="70"/>
      <c r="WHD1145" s="70"/>
      <c r="WHE1145" s="70"/>
      <c r="WHF1145" s="110"/>
      <c r="WHG1145" s="2"/>
      <c r="WHH1145" s="15"/>
      <c r="WHI1145" s="15"/>
      <c r="WHJ1145" s="83"/>
      <c r="WHK1145" s="52"/>
      <c r="WHL1145" s="70"/>
      <c r="WHM1145" s="70"/>
      <c r="WHN1145" s="70"/>
      <c r="WHO1145" s="110"/>
      <c r="WHP1145" s="2"/>
      <c r="WHQ1145" s="15"/>
      <c r="WHR1145" s="15"/>
      <c r="WHS1145" s="83"/>
      <c r="WHT1145" s="52"/>
      <c r="WHU1145" s="70"/>
      <c r="WHV1145" s="70"/>
      <c r="WHW1145" s="70"/>
      <c r="WHX1145" s="110"/>
      <c r="WHY1145" s="2"/>
      <c r="WHZ1145" s="15"/>
      <c r="WIA1145" s="15"/>
      <c r="WIB1145" s="83"/>
      <c r="WIC1145" s="52"/>
      <c r="WID1145" s="70"/>
      <c r="WIE1145" s="70"/>
      <c r="WIF1145" s="70"/>
      <c r="WIG1145" s="110"/>
      <c r="WIH1145" s="2"/>
      <c r="WII1145" s="15"/>
      <c r="WIJ1145" s="15"/>
      <c r="WIK1145" s="83"/>
      <c r="WIL1145" s="52"/>
      <c r="WIM1145" s="70"/>
      <c r="WIN1145" s="70"/>
      <c r="WIO1145" s="70"/>
      <c r="WIP1145" s="110"/>
      <c r="WIQ1145" s="2"/>
      <c r="WIR1145" s="15"/>
      <c r="WIS1145" s="15"/>
      <c r="WIT1145" s="83"/>
      <c r="WIU1145" s="52"/>
      <c r="WIV1145" s="70"/>
      <c r="WIW1145" s="70"/>
      <c r="WIX1145" s="70"/>
      <c r="WIY1145" s="110"/>
      <c r="WIZ1145" s="2"/>
      <c r="WJA1145" s="15"/>
      <c r="WJB1145" s="15"/>
      <c r="WJC1145" s="83"/>
      <c r="WJD1145" s="52"/>
      <c r="WJE1145" s="70"/>
      <c r="WJF1145" s="70"/>
      <c r="WJG1145" s="70"/>
      <c r="WJH1145" s="110"/>
      <c r="WJI1145" s="2"/>
      <c r="WJJ1145" s="15"/>
      <c r="WJK1145" s="15"/>
      <c r="WJL1145" s="83"/>
      <c r="WJM1145" s="52"/>
      <c r="WJN1145" s="70"/>
      <c r="WJO1145" s="70"/>
      <c r="WJP1145" s="70"/>
      <c r="WJQ1145" s="110"/>
      <c r="WJR1145" s="2"/>
      <c r="WJS1145" s="15"/>
      <c r="WJT1145" s="15"/>
      <c r="WJU1145" s="83"/>
      <c r="WJV1145" s="52"/>
      <c r="WJW1145" s="70"/>
      <c r="WJX1145" s="70"/>
      <c r="WJY1145" s="70"/>
      <c r="WJZ1145" s="110"/>
      <c r="WKA1145" s="2"/>
      <c r="WKB1145" s="15"/>
      <c r="WKC1145" s="15"/>
      <c r="WKD1145" s="83"/>
      <c r="WKE1145" s="52"/>
      <c r="WKF1145" s="70"/>
      <c r="WKG1145" s="70"/>
      <c r="WKH1145" s="70"/>
      <c r="WKI1145" s="110"/>
      <c r="WKJ1145" s="2"/>
      <c r="WKK1145" s="15"/>
      <c r="WKL1145" s="15"/>
      <c r="WKM1145" s="83"/>
      <c r="WKN1145" s="52"/>
      <c r="WKO1145" s="70"/>
      <c r="WKP1145" s="70"/>
      <c r="WKQ1145" s="70"/>
      <c r="WKR1145" s="110"/>
      <c r="WKS1145" s="2"/>
      <c r="WKT1145" s="15"/>
      <c r="WKU1145" s="15"/>
      <c r="WKV1145" s="83"/>
      <c r="WKW1145" s="52"/>
      <c r="WKX1145" s="70"/>
      <c r="WKY1145" s="70"/>
      <c r="WKZ1145" s="70"/>
      <c r="WLA1145" s="110"/>
      <c r="WLB1145" s="2"/>
      <c r="WLC1145" s="15"/>
      <c r="WLD1145" s="15"/>
      <c r="WLE1145" s="83"/>
      <c r="WLF1145" s="52"/>
      <c r="WLG1145" s="70"/>
      <c r="WLH1145" s="70"/>
      <c r="WLI1145" s="70"/>
      <c r="WLJ1145" s="110"/>
      <c r="WLK1145" s="2"/>
      <c r="WLL1145" s="15"/>
      <c r="WLM1145" s="15"/>
      <c r="WLN1145" s="83"/>
      <c r="WLO1145" s="52"/>
      <c r="WLP1145" s="70"/>
      <c r="WLQ1145" s="70"/>
      <c r="WLR1145" s="70"/>
      <c r="WLS1145" s="110"/>
      <c r="WLT1145" s="2"/>
      <c r="WLU1145" s="15"/>
      <c r="WLV1145" s="15"/>
      <c r="WLW1145" s="83"/>
      <c r="WLX1145" s="52"/>
      <c r="WLY1145" s="70"/>
      <c r="WLZ1145" s="70"/>
      <c r="WMA1145" s="70"/>
      <c r="WMB1145" s="110"/>
      <c r="WMC1145" s="2"/>
      <c r="WMD1145" s="15"/>
      <c r="WME1145" s="15"/>
      <c r="WMF1145" s="83"/>
      <c r="WMG1145" s="52"/>
      <c r="WMH1145" s="70"/>
      <c r="WMI1145" s="70"/>
      <c r="WMJ1145" s="70"/>
      <c r="WMK1145" s="110"/>
      <c r="WML1145" s="2"/>
      <c r="WMM1145" s="15"/>
      <c r="WMN1145" s="15"/>
      <c r="WMO1145" s="83"/>
      <c r="WMP1145" s="52"/>
      <c r="WMQ1145" s="70"/>
      <c r="WMR1145" s="70"/>
      <c r="WMS1145" s="70"/>
      <c r="WMT1145" s="110"/>
      <c r="WMU1145" s="2"/>
      <c r="WMV1145" s="15"/>
      <c r="WMW1145" s="15"/>
      <c r="WMX1145" s="83"/>
      <c r="WMY1145" s="52"/>
      <c r="WMZ1145" s="70"/>
      <c r="WNA1145" s="70"/>
      <c r="WNB1145" s="70"/>
      <c r="WNC1145" s="110"/>
      <c r="WND1145" s="2"/>
      <c r="WNE1145" s="15"/>
      <c r="WNF1145" s="15"/>
      <c r="WNG1145" s="83"/>
      <c r="WNH1145" s="52"/>
      <c r="WNI1145" s="70"/>
      <c r="WNJ1145" s="70"/>
      <c r="WNK1145" s="70"/>
      <c r="WNL1145" s="110"/>
      <c r="WNM1145" s="2"/>
      <c r="WNN1145" s="15"/>
      <c r="WNO1145" s="15"/>
      <c r="WNP1145" s="83"/>
      <c r="WNQ1145" s="52"/>
      <c r="WNR1145" s="70"/>
      <c r="WNS1145" s="70"/>
      <c r="WNT1145" s="70"/>
      <c r="WNU1145" s="110"/>
      <c r="WNV1145" s="2"/>
      <c r="WNW1145" s="15"/>
      <c r="WNX1145" s="15"/>
      <c r="WNY1145" s="83"/>
      <c r="WNZ1145" s="52"/>
      <c r="WOA1145" s="70"/>
      <c r="WOB1145" s="70"/>
      <c r="WOC1145" s="70"/>
      <c r="WOD1145" s="110"/>
      <c r="WOE1145" s="2"/>
      <c r="WOF1145" s="15"/>
      <c r="WOG1145" s="15"/>
      <c r="WOH1145" s="83"/>
      <c r="WOI1145" s="52"/>
      <c r="WOJ1145" s="70"/>
      <c r="WOK1145" s="70"/>
      <c r="WOL1145" s="70"/>
      <c r="WOM1145" s="110"/>
      <c r="WON1145" s="2"/>
      <c r="WOO1145" s="15"/>
      <c r="WOP1145" s="15"/>
      <c r="WOQ1145" s="83"/>
      <c r="WOR1145" s="52"/>
      <c r="WOS1145" s="70"/>
      <c r="WOT1145" s="70"/>
      <c r="WOU1145" s="70"/>
      <c r="WOV1145" s="110"/>
      <c r="WOW1145" s="2"/>
      <c r="WOX1145" s="15"/>
      <c r="WOY1145" s="15"/>
      <c r="WOZ1145" s="83"/>
      <c r="WPA1145" s="52"/>
      <c r="WPB1145" s="70"/>
      <c r="WPC1145" s="70"/>
      <c r="WPD1145" s="70"/>
      <c r="WPE1145" s="110"/>
      <c r="WPF1145" s="2"/>
      <c r="WPG1145" s="15"/>
      <c r="WPH1145" s="15"/>
      <c r="WPI1145" s="83"/>
      <c r="WPJ1145" s="52"/>
      <c r="WPK1145" s="70"/>
      <c r="WPL1145" s="70"/>
      <c r="WPM1145" s="70"/>
      <c r="WPN1145" s="110"/>
      <c r="WPO1145" s="2"/>
      <c r="WPP1145" s="15"/>
      <c r="WPQ1145" s="15"/>
      <c r="WPR1145" s="83"/>
      <c r="WPS1145" s="52"/>
      <c r="WPT1145" s="70"/>
      <c r="WPU1145" s="70"/>
      <c r="WPV1145" s="70"/>
      <c r="WPW1145" s="110"/>
      <c r="WPX1145" s="2"/>
      <c r="WPY1145" s="15"/>
      <c r="WPZ1145" s="15"/>
      <c r="WQA1145" s="83"/>
      <c r="WQB1145" s="52"/>
      <c r="WQC1145" s="70"/>
      <c r="WQD1145" s="70"/>
      <c r="WQE1145" s="70"/>
      <c r="WQF1145" s="110"/>
      <c r="WQG1145" s="2"/>
      <c r="WQH1145" s="15"/>
      <c r="WQI1145" s="15"/>
      <c r="WQJ1145" s="83"/>
      <c r="WQK1145" s="52"/>
      <c r="WQL1145" s="70"/>
      <c r="WQM1145" s="70"/>
      <c r="WQN1145" s="70"/>
      <c r="WQO1145" s="110"/>
      <c r="WQP1145" s="2"/>
      <c r="WQQ1145" s="15"/>
      <c r="WQR1145" s="15"/>
      <c r="WQS1145" s="83"/>
      <c r="WQT1145" s="52"/>
      <c r="WQU1145" s="70"/>
      <c r="WQV1145" s="70"/>
      <c r="WQW1145" s="70"/>
      <c r="WQX1145" s="110"/>
      <c r="WQY1145" s="2"/>
      <c r="WQZ1145" s="15"/>
      <c r="WRA1145" s="15"/>
      <c r="WRB1145" s="83"/>
      <c r="WRC1145" s="52"/>
      <c r="WRD1145" s="70"/>
      <c r="WRE1145" s="70"/>
      <c r="WRF1145" s="70"/>
      <c r="WRG1145" s="110"/>
      <c r="WRH1145" s="2"/>
      <c r="WRI1145" s="15"/>
      <c r="WRJ1145" s="15"/>
      <c r="WRK1145" s="83"/>
      <c r="WRL1145" s="52"/>
      <c r="WRM1145" s="70"/>
      <c r="WRN1145" s="70"/>
      <c r="WRO1145" s="70"/>
      <c r="WRP1145" s="110"/>
      <c r="WRQ1145" s="2"/>
      <c r="WRR1145" s="15"/>
      <c r="WRS1145" s="15"/>
      <c r="WRT1145" s="83"/>
      <c r="WRU1145" s="52"/>
      <c r="WRV1145" s="70"/>
      <c r="WRW1145" s="70"/>
      <c r="WRX1145" s="70"/>
      <c r="WRY1145" s="110"/>
      <c r="WRZ1145" s="2"/>
      <c r="WSA1145" s="15"/>
      <c r="WSB1145" s="15"/>
      <c r="WSC1145" s="83"/>
      <c r="WSD1145" s="52"/>
      <c r="WSE1145" s="70"/>
      <c r="WSF1145" s="70"/>
      <c r="WSG1145" s="70"/>
      <c r="WSH1145" s="110"/>
      <c r="WSI1145" s="2"/>
      <c r="WSJ1145" s="15"/>
      <c r="WSK1145" s="15"/>
      <c r="WSL1145" s="83"/>
      <c r="WSM1145" s="52"/>
      <c r="WSN1145" s="70"/>
      <c r="WSO1145" s="70"/>
      <c r="WSP1145" s="70"/>
      <c r="WSQ1145" s="110"/>
      <c r="WSR1145" s="2"/>
      <c r="WSS1145" s="15"/>
      <c r="WST1145" s="15"/>
      <c r="WSU1145" s="83"/>
      <c r="WSV1145" s="52"/>
      <c r="WSW1145" s="70"/>
      <c r="WSX1145" s="70"/>
      <c r="WSY1145" s="70"/>
      <c r="WSZ1145" s="110"/>
      <c r="WTA1145" s="2"/>
      <c r="WTB1145" s="15"/>
      <c r="WTC1145" s="15"/>
      <c r="WTD1145" s="83"/>
      <c r="WTE1145" s="52"/>
      <c r="WTF1145" s="70"/>
      <c r="WTG1145" s="70"/>
      <c r="WTH1145" s="70"/>
      <c r="WTI1145" s="110"/>
      <c r="WTJ1145" s="2"/>
      <c r="WTK1145" s="15"/>
      <c r="WTL1145" s="15"/>
      <c r="WTM1145" s="83"/>
      <c r="WTN1145" s="52"/>
      <c r="WTO1145" s="70"/>
      <c r="WTP1145" s="70"/>
      <c r="WTQ1145" s="70"/>
      <c r="WTR1145" s="110"/>
      <c r="WTS1145" s="2"/>
      <c r="WTT1145" s="15"/>
      <c r="WTU1145" s="15"/>
      <c r="WTV1145" s="83"/>
      <c r="WTW1145" s="52"/>
      <c r="WTX1145" s="70"/>
      <c r="WTY1145" s="70"/>
      <c r="WTZ1145" s="70"/>
      <c r="WUA1145" s="110"/>
      <c r="WUB1145" s="2"/>
      <c r="WUC1145" s="15"/>
      <c r="WUD1145" s="15"/>
      <c r="WUE1145" s="83"/>
      <c r="WUF1145" s="52"/>
      <c r="WUG1145" s="70"/>
      <c r="WUH1145" s="70"/>
      <c r="WUI1145" s="70"/>
      <c r="WUJ1145" s="110"/>
      <c r="WUK1145" s="2"/>
      <c r="WUL1145" s="15"/>
      <c r="WUM1145" s="15"/>
      <c r="WUN1145" s="83"/>
      <c r="WUO1145" s="52"/>
      <c r="WUP1145" s="70"/>
      <c r="WUQ1145" s="70"/>
      <c r="WUR1145" s="70"/>
      <c r="WUS1145" s="110"/>
      <c r="WUT1145" s="2"/>
      <c r="WUU1145" s="15"/>
      <c r="WUV1145" s="15"/>
      <c r="WUW1145" s="83"/>
      <c r="WUX1145" s="52"/>
      <c r="WUY1145" s="70"/>
      <c r="WUZ1145" s="70"/>
      <c r="WVA1145" s="70"/>
      <c r="WVB1145" s="110"/>
      <c r="WVC1145" s="2"/>
      <c r="WVD1145" s="15"/>
      <c r="WVE1145" s="15"/>
      <c r="WVF1145" s="83"/>
      <c r="WVG1145" s="52"/>
      <c r="WVH1145" s="70"/>
      <c r="WVI1145" s="70"/>
      <c r="WVJ1145" s="70"/>
      <c r="WVK1145" s="110"/>
      <c r="WVL1145" s="2"/>
      <c r="WVM1145" s="15"/>
      <c r="WVN1145" s="15"/>
      <c r="WVO1145" s="83"/>
      <c r="WVP1145" s="52"/>
      <c r="WVQ1145" s="70"/>
      <c r="WVR1145" s="70"/>
      <c r="WVS1145" s="70"/>
      <c r="WVT1145" s="110"/>
      <c r="WVU1145" s="2"/>
      <c r="WVV1145" s="15"/>
      <c r="WVW1145" s="15"/>
      <c r="WVX1145" s="83"/>
      <c r="WVY1145" s="52"/>
      <c r="WVZ1145" s="70"/>
      <c r="WWA1145" s="70"/>
      <c r="WWB1145" s="70"/>
      <c r="WWC1145" s="110"/>
      <c r="WWD1145" s="2"/>
      <c r="WWE1145" s="15"/>
      <c r="WWF1145" s="15"/>
      <c r="WWG1145" s="83"/>
      <c r="WWH1145" s="52"/>
      <c r="WWI1145" s="70"/>
      <c r="WWJ1145" s="70"/>
      <c r="WWK1145" s="70"/>
      <c r="WWL1145" s="110"/>
      <c r="WWM1145" s="2"/>
      <c r="WWN1145" s="15"/>
      <c r="WWO1145" s="15"/>
      <c r="WWP1145" s="83"/>
      <c r="WWQ1145" s="52"/>
      <c r="WWR1145" s="70"/>
      <c r="WWS1145" s="70"/>
      <c r="WWT1145" s="70"/>
      <c r="WWU1145" s="110"/>
      <c r="WWV1145" s="2"/>
      <c r="WWW1145" s="15"/>
      <c r="WWX1145" s="15"/>
      <c r="WWY1145" s="83"/>
      <c r="WWZ1145" s="52"/>
      <c r="WXA1145" s="70"/>
      <c r="WXB1145" s="70"/>
      <c r="WXC1145" s="70"/>
      <c r="WXD1145" s="110"/>
      <c r="WXE1145" s="2"/>
      <c r="WXF1145" s="15"/>
      <c r="WXG1145" s="15"/>
      <c r="WXH1145" s="83"/>
      <c r="WXI1145" s="52"/>
      <c r="WXJ1145" s="70"/>
      <c r="WXK1145" s="70"/>
      <c r="WXL1145" s="70"/>
      <c r="WXM1145" s="110"/>
      <c r="WXN1145" s="2"/>
      <c r="WXO1145" s="15"/>
      <c r="WXP1145" s="15"/>
      <c r="WXQ1145" s="83"/>
      <c r="WXR1145" s="52"/>
      <c r="WXS1145" s="70"/>
      <c r="WXT1145" s="70"/>
      <c r="WXU1145" s="70"/>
      <c r="WXV1145" s="110"/>
      <c r="WXW1145" s="2"/>
      <c r="WXX1145" s="15"/>
      <c r="WXY1145" s="15"/>
      <c r="WXZ1145" s="83"/>
      <c r="WYA1145" s="52"/>
      <c r="WYB1145" s="70"/>
      <c r="WYC1145" s="70"/>
      <c r="WYD1145" s="70"/>
      <c r="WYE1145" s="110"/>
      <c r="WYF1145" s="2"/>
      <c r="WYG1145" s="15"/>
      <c r="WYH1145" s="15"/>
      <c r="WYI1145" s="83"/>
      <c r="WYJ1145" s="52"/>
      <c r="WYK1145" s="70"/>
      <c r="WYL1145" s="70"/>
      <c r="WYM1145" s="70"/>
      <c r="WYN1145" s="110"/>
      <c r="WYO1145" s="2"/>
      <c r="WYP1145" s="15"/>
      <c r="WYQ1145" s="15"/>
      <c r="WYR1145" s="83"/>
      <c r="WYS1145" s="52"/>
      <c r="WYT1145" s="70"/>
      <c r="WYU1145" s="70"/>
      <c r="WYV1145" s="70"/>
      <c r="WYW1145" s="110"/>
      <c r="WYX1145" s="2"/>
      <c r="WYY1145" s="15"/>
      <c r="WYZ1145" s="15"/>
      <c r="WZA1145" s="83"/>
      <c r="WZB1145" s="52"/>
      <c r="WZC1145" s="70"/>
      <c r="WZD1145" s="70"/>
      <c r="WZE1145" s="70"/>
      <c r="WZF1145" s="110"/>
      <c r="WZG1145" s="2"/>
      <c r="WZH1145" s="15"/>
      <c r="WZI1145" s="15"/>
      <c r="WZJ1145" s="83"/>
      <c r="WZK1145" s="52"/>
      <c r="WZL1145" s="70"/>
      <c r="WZM1145" s="70"/>
      <c r="WZN1145" s="70"/>
      <c r="WZO1145" s="110"/>
      <c r="WZP1145" s="2"/>
      <c r="WZQ1145" s="15"/>
      <c r="WZR1145" s="15"/>
      <c r="WZS1145" s="83"/>
      <c r="WZT1145" s="52"/>
      <c r="WZU1145" s="70"/>
      <c r="WZV1145" s="70"/>
      <c r="WZW1145" s="70"/>
      <c r="WZX1145" s="110"/>
      <c r="WZY1145" s="2"/>
      <c r="WZZ1145" s="15"/>
      <c r="XAA1145" s="15"/>
      <c r="XAB1145" s="83"/>
      <c r="XAC1145" s="52"/>
      <c r="XAD1145" s="70"/>
      <c r="XAE1145" s="70"/>
      <c r="XAF1145" s="70"/>
      <c r="XAG1145" s="110"/>
      <c r="XAH1145" s="2"/>
      <c r="XAI1145" s="15"/>
      <c r="XAJ1145" s="15"/>
      <c r="XAK1145" s="83"/>
      <c r="XAL1145" s="52"/>
      <c r="XAM1145" s="70"/>
      <c r="XAN1145" s="70"/>
      <c r="XAO1145" s="70"/>
      <c r="XAP1145" s="110"/>
      <c r="XAQ1145" s="2"/>
      <c r="XAR1145" s="15"/>
      <c r="XAS1145" s="15"/>
      <c r="XAT1145" s="83"/>
      <c r="XAU1145" s="52"/>
      <c r="XAV1145" s="70"/>
      <c r="XAW1145" s="70"/>
      <c r="XAX1145" s="70"/>
      <c r="XAY1145" s="110"/>
      <c r="XAZ1145" s="2"/>
      <c r="XBA1145" s="15"/>
      <c r="XBB1145" s="15"/>
      <c r="XBC1145" s="83"/>
      <c r="XBD1145" s="52"/>
      <c r="XBE1145" s="70"/>
      <c r="XBF1145" s="70"/>
      <c r="XBG1145" s="70"/>
      <c r="XBH1145" s="110"/>
      <c r="XBI1145" s="2"/>
      <c r="XBJ1145" s="15"/>
      <c r="XBK1145" s="15"/>
      <c r="XBL1145" s="83"/>
      <c r="XBM1145" s="52"/>
      <c r="XBN1145" s="70"/>
      <c r="XBO1145" s="70"/>
      <c r="XBP1145" s="70"/>
      <c r="XBQ1145" s="110"/>
      <c r="XBR1145" s="2"/>
      <c r="XBS1145" s="15"/>
      <c r="XBT1145" s="15"/>
      <c r="XBU1145" s="83"/>
      <c r="XBV1145" s="52"/>
      <c r="XBW1145" s="70"/>
      <c r="XBX1145" s="70"/>
      <c r="XBY1145" s="70"/>
      <c r="XBZ1145" s="110"/>
      <c r="XCA1145" s="2"/>
      <c r="XCB1145" s="15"/>
      <c r="XCC1145" s="15"/>
      <c r="XCD1145" s="83"/>
      <c r="XCE1145" s="52"/>
      <c r="XCF1145" s="70"/>
      <c r="XCG1145" s="70"/>
      <c r="XCH1145" s="70"/>
      <c r="XCI1145" s="110"/>
      <c r="XCJ1145" s="2"/>
      <c r="XCK1145" s="15"/>
      <c r="XCL1145" s="15"/>
      <c r="XCM1145" s="83"/>
      <c r="XCN1145" s="52"/>
      <c r="XCO1145" s="70"/>
      <c r="XCP1145" s="70"/>
      <c r="XCQ1145" s="70"/>
      <c r="XCR1145" s="110"/>
      <c r="XCS1145" s="2"/>
      <c r="XCT1145" s="15"/>
      <c r="XCU1145" s="15"/>
      <c r="XCV1145" s="83"/>
      <c r="XCW1145" s="52"/>
      <c r="XCX1145" s="70"/>
      <c r="XCY1145" s="70"/>
      <c r="XCZ1145" s="70"/>
      <c r="XDA1145" s="110"/>
      <c r="XDB1145" s="2"/>
      <c r="XDC1145" s="15"/>
      <c r="XDD1145" s="15"/>
      <c r="XDE1145" s="83"/>
      <c r="XDF1145" s="52"/>
      <c r="XDG1145" s="70"/>
      <c r="XDH1145" s="70"/>
      <c r="XDI1145" s="70"/>
      <c r="XDJ1145" s="110"/>
      <c r="XDK1145" s="2"/>
      <c r="XDL1145" s="15"/>
      <c r="XDM1145" s="15"/>
      <c r="XDN1145" s="83"/>
      <c r="XDO1145" s="52"/>
      <c r="XDP1145" s="70"/>
      <c r="XDQ1145" s="70"/>
      <c r="XDR1145" s="70"/>
      <c r="XDS1145" s="110"/>
      <c r="XDT1145" s="2"/>
      <c r="XDU1145" s="15"/>
      <c r="XDV1145" s="15"/>
      <c r="XDW1145" s="9"/>
      <c r="XEA1145" s="112"/>
    </row>
    <row r="1146" spans="1:16355" s="105" customFormat="1" ht="31.5" x14ac:dyDescent="0.2">
      <c r="A1146" s="144" t="s">
        <v>325</v>
      </c>
      <c r="B1146" s="2">
        <v>912</v>
      </c>
      <c r="C1146" s="15" t="s">
        <v>68</v>
      </c>
      <c r="D1146" s="15" t="s">
        <v>54</v>
      </c>
      <c r="E1146" s="15" t="s">
        <v>326</v>
      </c>
      <c r="F1146" s="29"/>
      <c r="G1146" s="72">
        <f t="shared" ref="G1146:H1146" si="315">G1147+G1156</f>
        <v>57864</v>
      </c>
      <c r="H1146" s="85">
        <f t="shared" si="315"/>
        <v>57914</v>
      </c>
    </row>
    <row r="1147" spans="1:16355" s="105" customFormat="1" ht="47.25" x14ac:dyDescent="0.2">
      <c r="A1147" s="140" t="s">
        <v>327</v>
      </c>
      <c r="B1147" s="16">
        <v>912</v>
      </c>
      <c r="C1147" s="17" t="s">
        <v>68</v>
      </c>
      <c r="D1147" s="17" t="s">
        <v>54</v>
      </c>
      <c r="E1147" s="17" t="s">
        <v>328</v>
      </c>
      <c r="F1147" s="18"/>
      <c r="G1147" s="94">
        <f t="shared" ref="G1147:H1147" si="316">G1148+G1151</f>
        <v>57714</v>
      </c>
      <c r="H1147" s="95">
        <f t="shared" si="316"/>
        <v>57764</v>
      </c>
    </row>
    <row r="1148" spans="1:16355" s="105" customFormat="1" ht="31.5" x14ac:dyDescent="0.2">
      <c r="A1148" s="141" t="s">
        <v>22</v>
      </c>
      <c r="B1148" s="66">
        <v>912</v>
      </c>
      <c r="C1148" s="65" t="s">
        <v>68</v>
      </c>
      <c r="D1148" s="65" t="s">
        <v>54</v>
      </c>
      <c r="E1148" s="65" t="s">
        <v>328</v>
      </c>
      <c r="F1148" s="65" t="s">
        <v>15</v>
      </c>
      <c r="G1148" s="94">
        <f t="shared" ref="G1148:H1149" si="317">G1149</f>
        <v>420</v>
      </c>
      <c r="H1148" s="95">
        <f t="shared" si="317"/>
        <v>470</v>
      </c>
    </row>
    <row r="1149" spans="1:16355" s="105" customFormat="1" ht="31.5" x14ac:dyDescent="0.2">
      <c r="A1149" s="141" t="s">
        <v>17</v>
      </c>
      <c r="B1149" s="66">
        <v>912</v>
      </c>
      <c r="C1149" s="65" t="s">
        <v>68</v>
      </c>
      <c r="D1149" s="65" t="s">
        <v>54</v>
      </c>
      <c r="E1149" s="65" t="s">
        <v>328</v>
      </c>
      <c r="F1149" s="65" t="s">
        <v>16</v>
      </c>
      <c r="G1149" s="94">
        <f t="shared" si="317"/>
        <v>420</v>
      </c>
      <c r="H1149" s="95">
        <f t="shared" si="317"/>
        <v>470</v>
      </c>
    </row>
    <row r="1150" spans="1:16355" s="105" customFormat="1" x14ac:dyDescent="0.2">
      <c r="A1150" s="141" t="s">
        <v>830</v>
      </c>
      <c r="B1150" s="66">
        <v>912</v>
      </c>
      <c r="C1150" s="65" t="s">
        <v>68</v>
      </c>
      <c r="D1150" s="65" t="s">
        <v>54</v>
      </c>
      <c r="E1150" s="65" t="s">
        <v>328</v>
      </c>
      <c r="F1150" s="35" t="s">
        <v>127</v>
      </c>
      <c r="G1150" s="96">
        <v>420</v>
      </c>
      <c r="H1150" s="97">
        <v>470</v>
      </c>
    </row>
    <row r="1151" spans="1:16355" s="105" customFormat="1" ht="31.5" x14ac:dyDescent="0.2">
      <c r="A1151" s="146" t="s">
        <v>18</v>
      </c>
      <c r="B1151" s="66">
        <v>912</v>
      </c>
      <c r="C1151" s="65" t="s">
        <v>68</v>
      </c>
      <c r="D1151" s="65" t="s">
        <v>54</v>
      </c>
      <c r="E1151" s="65" t="s">
        <v>328</v>
      </c>
      <c r="F1151" s="26" t="s">
        <v>20</v>
      </c>
      <c r="G1151" s="100">
        <f t="shared" ref="G1151:H1151" si="318">G1152+G1154</f>
        <v>57294</v>
      </c>
      <c r="H1151" s="101">
        <f t="shared" si="318"/>
        <v>57294</v>
      </c>
    </row>
    <row r="1152" spans="1:16355" s="105" customFormat="1" x14ac:dyDescent="0.2">
      <c r="A1152" s="146" t="s">
        <v>19</v>
      </c>
      <c r="B1152" s="66">
        <v>912</v>
      </c>
      <c r="C1152" s="65" t="s">
        <v>68</v>
      </c>
      <c r="D1152" s="65" t="s">
        <v>54</v>
      </c>
      <c r="E1152" s="65" t="s">
        <v>328</v>
      </c>
      <c r="F1152" s="26" t="s">
        <v>21</v>
      </c>
      <c r="G1152" s="100">
        <f t="shared" ref="G1152:H1152" si="319">G1153</f>
        <v>1500</v>
      </c>
      <c r="H1152" s="101">
        <f t="shared" si="319"/>
        <v>1500</v>
      </c>
    </row>
    <row r="1153" spans="1:8" s="105" customFormat="1" x14ac:dyDescent="0.2">
      <c r="A1153" s="146" t="s">
        <v>148</v>
      </c>
      <c r="B1153" s="66">
        <v>912</v>
      </c>
      <c r="C1153" s="65" t="s">
        <v>68</v>
      </c>
      <c r="D1153" s="65" t="s">
        <v>54</v>
      </c>
      <c r="E1153" s="65" t="s">
        <v>328</v>
      </c>
      <c r="F1153" s="26" t="s">
        <v>149</v>
      </c>
      <c r="G1153" s="100">
        <v>1500</v>
      </c>
      <c r="H1153" s="101">
        <v>1500</v>
      </c>
    </row>
    <row r="1154" spans="1:8" s="105" customFormat="1" ht="31.5" x14ac:dyDescent="0.2">
      <c r="A1154" s="146" t="s">
        <v>27</v>
      </c>
      <c r="B1154" s="66">
        <v>912</v>
      </c>
      <c r="C1154" s="65" t="s">
        <v>68</v>
      </c>
      <c r="D1154" s="65" t="s">
        <v>54</v>
      </c>
      <c r="E1154" s="65" t="s">
        <v>328</v>
      </c>
      <c r="F1154" s="26" t="s">
        <v>0</v>
      </c>
      <c r="G1154" s="100">
        <f t="shared" ref="G1154:H1154" si="320">G1155</f>
        <v>55794</v>
      </c>
      <c r="H1154" s="101">
        <f t="shared" si="320"/>
        <v>55794</v>
      </c>
    </row>
    <row r="1155" spans="1:8" s="105" customFormat="1" ht="63" x14ac:dyDescent="0.2">
      <c r="A1155" s="141" t="s">
        <v>928</v>
      </c>
      <c r="B1155" s="66">
        <v>912</v>
      </c>
      <c r="C1155" s="65" t="s">
        <v>68</v>
      </c>
      <c r="D1155" s="65" t="s">
        <v>54</v>
      </c>
      <c r="E1155" s="7" t="s">
        <v>328</v>
      </c>
      <c r="F1155" s="26" t="s">
        <v>671</v>
      </c>
      <c r="G1155" s="100">
        <v>55794</v>
      </c>
      <c r="H1155" s="101">
        <v>55794</v>
      </c>
    </row>
    <row r="1156" spans="1:8" s="105" customFormat="1" ht="31.5" x14ac:dyDescent="0.2">
      <c r="A1156" s="140" t="s">
        <v>754</v>
      </c>
      <c r="B1156" s="16">
        <v>912</v>
      </c>
      <c r="C1156" s="17" t="s">
        <v>68</v>
      </c>
      <c r="D1156" s="17" t="s">
        <v>54</v>
      </c>
      <c r="E1156" s="17" t="s">
        <v>760</v>
      </c>
      <c r="F1156" s="18"/>
      <c r="G1156" s="94">
        <f t="shared" ref="G1156:H1158" si="321">G1157</f>
        <v>150</v>
      </c>
      <c r="H1156" s="95">
        <f t="shared" si="321"/>
        <v>150</v>
      </c>
    </row>
    <row r="1157" spans="1:8" s="105" customFormat="1" ht="31.5" x14ac:dyDescent="0.2">
      <c r="A1157" s="146" t="s">
        <v>18</v>
      </c>
      <c r="B1157" s="66">
        <v>912</v>
      </c>
      <c r="C1157" s="65" t="s">
        <v>68</v>
      </c>
      <c r="D1157" s="65" t="s">
        <v>54</v>
      </c>
      <c r="E1157" s="65" t="s">
        <v>760</v>
      </c>
      <c r="F1157" s="26" t="s">
        <v>20</v>
      </c>
      <c r="G1157" s="100">
        <f t="shared" si="321"/>
        <v>150</v>
      </c>
      <c r="H1157" s="101">
        <f t="shared" si="321"/>
        <v>150</v>
      </c>
    </row>
    <row r="1158" spans="1:8" s="105" customFormat="1" x14ac:dyDescent="0.2">
      <c r="A1158" s="146" t="s">
        <v>19</v>
      </c>
      <c r="B1158" s="66">
        <v>912</v>
      </c>
      <c r="C1158" s="65" t="s">
        <v>68</v>
      </c>
      <c r="D1158" s="65" t="s">
        <v>54</v>
      </c>
      <c r="E1158" s="65" t="s">
        <v>760</v>
      </c>
      <c r="F1158" s="26" t="s">
        <v>21</v>
      </c>
      <c r="G1158" s="100">
        <f t="shared" si="321"/>
        <v>150</v>
      </c>
      <c r="H1158" s="101">
        <f t="shared" si="321"/>
        <v>150</v>
      </c>
    </row>
    <row r="1159" spans="1:8" s="105" customFormat="1" x14ac:dyDescent="0.2">
      <c r="A1159" s="146" t="s">
        <v>148</v>
      </c>
      <c r="B1159" s="66">
        <v>912</v>
      </c>
      <c r="C1159" s="65" t="s">
        <v>68</v>
      </c>
      <c r="D1159" s="65" t="s">
        <v>54</v>
      </c>
      <c r="E1159" s="65" t="s">
        <v>760</v>
      </c>
      <c r="F1159" s="26" t="s">
        <v>149</v>
      </c>
      <c r="G1159" s="100">
        <v>150</v>
      </c>
      <c r="H1159" s="101">
        <v>150</v>
      </c>
    </row>
    <row r="1160" spans="1:8" s="105" customFormat="1" x14ac:dyDescent="0.2">
      <c r="A1160" s="144" t="s">
        <v>581</v>
      </c>
      <c r="B1160" s="2">
        <v>912</v>
      </c>
      <c r="C1160" s="15" t="s">
        <v>68</v>
      </c>
      <c r="D1160" s="15" t="s">
        <v>54</v>
      </c>
      <c r="E1160" s="15" t="s">
        <v>582</v>
      </c>
      <c r="F1160" s="29"/>
      <c r="G1160" s="72">
        <f>G1161+G1165+G1169</f>
        <v>54617</v>
      </c>
      <c r="H1160" s="85">
        <f>H1161+H1165+H1169</f>
        <v>60529</v>
      </c>
    </row>
    <row r="1161" spans="1:8" s="105" customFormat="1" x14ac:dyDescent="0.2">
      <c r="A1161" s="140" t="s">
        <v>583</v>
      </c>
      <c r="B1161" s="16">
        <v>912</v>
      </c>
      <c r="C1161" s="17" t="s">
        <v>68</v>
      </c>
      <c r="D1161" s="17" t="s">
        <v>54</v>
      </c>
      <c r="E1161" s="17" t="s">
        <v>584</v>
      </c>
      <c r="F1161" s="17"/>
      <c r="G1161" s="94">
        <f t="shared" ref="G1161:H1163" si="322">G1162</f>
        <v>53918</v>
      </c>
      <c r="H1161" s="95">
        <f t="shared" si="322"/>
        <v>59830</v>
      </c>
    </row>
    <row r="1162" spans="1:8" s="105" customFormat="1" ht="31.5" x14ac:dyDescent="0.2">
      <c r="A1162" s="146" t="s">
        <v>18</v>
      </c>
      <c r="B1162" s="66">
        <v>912</v>
      </c>
      <c r="C1162" s="65" t="s">
        <v>68</v>
      </c>
      <c r="D1162" s="65" t="s">
        <v>54</v>
      </c>
      <c r="E1162" s="65" t="s">
        <v>584</v>
      </c>
      <c r="F1162" s="7" t="s">
        <v>20</v>
      </c>
      <c r="G1162" s="96">
        <f t="shared" si="322"/>
        <v>53918</v>
      </c>
      <c r="H1162" s="97">
        <f t="shared" si="322"/>
        <v>59830</v>
      </c>
    </row>
    <row r="1163" spans="1:8" s="105" customFormat="1" x14ac:dyDescent="0.2">
      <c r="A1163" s="146" t="s">
        <v>25</v>
      </c>
      <c r="B1163" s="66">
        <v>912</v>
      </c>
      <c r="C1163" s="65" t="s">
        <v>68</v>
      </c>
      <c r="D1163" s="65" t="s">
        <v>54</v>
      </c>
      <c r="E1163" s="65" t="s">
        <v>584</v>
      </c>
      <c r="F1163" s="7" t="s">
        <v>26</v>
      </c>
      <c r="G1163" s="96">
        <f t="shared" si="322"/>
        <v>53918</v>
      </c>
      <c r="H1163" s="97">
        <f t="shared" si="322"/>
        <v>59830</v>
      </c>
    </row>
    <row r="1164" spans="1:8" s="105" customFormat="1" ht="47.25" x14ac:dyDescent="0.2">
      <c r="A1164" s="141" t="s">
        <v>143</v>
      </c>
      <c r="B1164" s="66">
        <v>912</v>
      </c>
      <c r="C1164" s="65" t="s">
        <v>68</v>
      </c>
      <c r="D1164" s="65" t="s">
        <v>54</v>
      </c>
      <c r="E1164" s="65" t="s">
        <v>584</v>
      </c>
      <c r="F1164" s="65" t="s">
        <v>145</v>
      </c>
      <c r="G1164" s="96">
        <v>53918</v>
      </c>
      <c r="H1164" s="97">
        <v>59830</v>
      </c>
    </row>
    <row r="1165" spans="1:8" s="105" customFormat="1" x14ac:dyDescent="0.2">
      <c r="A1165" s="140" t="s">
        <v>585</v>
      </c>
      <c r="B1165" s="16">
        <v>912</v>
      </c>
      <c r="C1165" s="17" t="s">
        <v>68</v>
      </c>
      <c r="D1165" s="17" t="s">
        <v>54</v>
      </c>
      <c r="E1165" s="17" t="s">
        <v>586</v>
      </c>
      <c r="F1165" s="17"/>
      <c r="G1165" s="94">
        <f t="shared" ref="G1165:H1167" si="323">G1166</f>
        <v>29</v>
      </c>
      <c r="H1165" s="95">
        <f t="shared" si="323"/>
        <v>29</v>
      </c>
    </row>
    <row r="1166" spans="1:8" s="105" customFormat="1" ht="31.5" x14ac:dyDescent="0.2">
      <c r="A1166" s="146" t="s">
        <v>18</v>
      </c>
      <c r="B1166" s="66">
        <v>912</v>
      </c>
      <c r="C1166" s="65" t="s">
        <v>68</v>
      </c>
      <c r="D1166" s="65" t="s">
        <v>54</v>
      </c>
      <c r="E1166" s="65" t="s">
        <v>586</v>
      </c>
      <c r="F1166" s="7" t="s">
        <v>20</v>
      </c>
      <c r="G1166" s="100">
        <f t="shared" si="323"/>
        <v>29</v>
      </c>
      <c r="H1166" s="101">
        <f t="shared" si="323"/>
        <v>29</v>
      </c>
    </row>
    <row r="1167" spans="1:8" s="105" customFormat="1" x14ac:dyDescent="0.2">
      <c r="A1167" s="146" t="s">
        <v>25</v>
      </c>
      <c r="B1167" s="66">
        <v>912</v>
      </c>
      <c r="C1167" s="65" t="s">
        <v>68</v>
      </c>
      <c r="D1167" s="65" t="s">
        <v>54</v>
      </c>
      <c r="E1167" s="65" t="s">
        <v>586</v>
      </c>
      <c r="F1167" s="7" t="s">
        <v>26</v>
      </c>
      <c r="G1167" s="100">
        <f t="shared" si="323"/>
        <v>29</v>
      </c>
      <c r="H1167" s="101">
        <f t="shared" si="323"/>
        <v>29</v>
      </c>
    </row>
    <row r="1168" spans="1:8" s="105" customFormat="1" x14ac:dyDescent="0.2">
      <c r="A1168" s="146" t="s">
        <v>137</v>
      </c>
      <c r="B1168" s="66">
        <v>912</v>
      </c>
      <c r="C1168" s="65" t="s">
        <v>68</v>
      </c>
      <c r="D1168" s="65" t="s">
        <v>54</v>
      </c>
      <c r="E1168" s="65" t="s">
        <v>586</v>
      </c>
      <c r="F1168" s="7" t="s">
        <v>144</v>
      </c>
      <c r="G1168" s="100">
        <v>29</v>
      </c>
      <c r="H1168" s="101">
        <v>29</v>
      </c>
    </row>
    <row r="1169" spans="1:8" s="105" customFormat="1" x14ac:dyDescent="0.2">
      <c r="A1169" s="140" t="s">
        <v>315</v>
      </c>
      <c r="B1169" s="16">
        <v>912</v>
      </c>
      <c r="C1169" s="17" t="s">
        <v>68</v>
      </c>
      <c r="D1169" s="17" t="s">
        <v>54</v>
      </c>
      <c r="E1169" s="17" t="s">
        <v>587</v>
      </c>
      <c r="F1169" s="18"/>
      <c r="G1169" s="94">
        <f t="shared" ref="G1169:H1171" si="324">G1170</f>
        <v>670</v>
      </c>
      <c r="H1169" s="95">
        <f t="shared" si="324"/>
        <v>670</v>
      </c>
    </row>
    <row r="1170" spans="1:8" s="105" customFormat="1" ht="31.5" x14ac:dyDescent="0.2">
      <c r="A1170" s="146" t="s">
        <v>18</v>
      </c>
      <c r="B1170" s="66">
        <v>912</v>
      </c>
      <c r="C1170" s="65" t="s">
        <v>68</v>
      </c>
      <c r="D1170" s="65" t="s">
        <v>54</v>
      </c>
      <c r="E1170" s="7" t="s">
        <v>587</v>
      </c>
      <c r="F1170" s="26" t="s">
        <v>20</v>
      </c>
      <c r="G1170" s="100">
        <f t="shared" si="324"/>
        <v>670</v>
      </c>
      <c r="H1170" s="101">
        <f t="shared" si="324"/>
        <v>670</v>
      </c>
    </row>
    <row r="1171" spans="1:8" s="105" customFormat="1" x14ac:dyDescent="0.2">
      <c r="A1171" s="146" t="s">
        <v>25</v>
      </c>
      <c r="B1171" s="66">
        <v>912</v>
      </c>
      <c r="C1171" s="65" t="s">
        <v>68</v>
      </c>
      <c r="D1171" s="65" t="s">
        <v>54</v>
      </c>
      <c r="E1171" s="7" t="s">
        <v>587</v>
      </c>
      <c r="F1171" s="35" t="s">
        <v>26</v>
      </c>
      <c r="G1171" s="100">
        <f t="shared" si="324"/>
        <v>670</v>
      </c>
      <c r="H1171" s="101">
        <f t="shared" si="324"/>
        <v>670</v>
      </c>
    </row>
    <row r="1172" spans="1:8" s="105" customFormat="1" x14ac:dyDescent="0.2">
      <c r="A1172" s="146" t="s">
        <v>137</v>
      </c>
      <c r="B1172" s="66">
        <v>912</v>
      </c>
      <c r="C1172" s="65" t="s">
        <v>68</v>
      </c>
      <c r="D1172" s="65" t="s">
        <v>54</v>
      </c>
      <c r="E1172" s="7" t="s">
        <v>587</v>
      </c>
      <c r="F1172" s="35" t="s">
        <v>144</v>
      </c>
      <c r="G1172" s="100">
        <v>670</v>
      </c>
      <c r="H1172" s="101">
        <v>670</v>
      </c>
    </row>
    <row r="1173" spans="1:8" s="122" customFormat="1" ht="26.45" customHeight="1" x14ac:dyDescent="0.2">
      <c r="A1173" s="144" t="s">
        <v>90</v>
      </c>
      <c r="B1173" s="2">
        <v>912</v>
      </c>
      <c r="C1173" s="15">
        <v>12</v>
      </c>
      <c r="D1173" s="15"/>
      <c r="E1173" s="15"/>
      <c r="F1173" s="15"/>
      <c r="G1173" s="72">
        <f>G1174+G1185+G1196</f>
        <v>45939</v>
      </c>
      <c r="H1173" s="85">
        <f>H1174+H1185+H1196</f>
        <v>49312</v>
      </c>
    </row>
    <row r="1174" spans="1:8" s="123" customFormat="1" ht="20.45" customHeight="1" x14ac:dyDescent="0.2">
      <c r="A1174" s="155" t="s">
        <v>106</v>
      </c>
      <c r="B1174" s="2">
        <v>912</v>
      </c>
      <c r="C1174" s="15">
        <v>12</v>
      </c>
      <c r="D1174" s="15" t="s">
        <v>61</v>
      </c>
      <c r="E1174" s="20"/>
      <c r="F1174" s="7"/>
      <c r="G1174" s="72">
        <f t="shared" ref="G1174:H1175" si="325">G1175</f>
        <v>20417</v>
      </c>
      <c r="H1174" s="85">
        <f t="shared" si="325"/>
        <v>21778</v>
      </c>
    </row>
    <row r="1175" spans="1:8" s="105" customFormat="1" ht="63" x14ac:dyDescent="0.2">
      <c r="A1175" s="144" t="s">
        <v>708</v>
      </c>
      <c r="B1175" s="2">
        <v>912</v>
      </c>
      <c r="C1175" s="15">
        <v>12</v>
      </c>
      <c r="D1175" s="2" t="s">
        <v>61</v>
      </c>
      <c r="E1175" s="15" t="s">
        <v>370</v>
      </c>
      <c r="F1175" s="2"/>
      <c r="G1175" s="72">
        <f t="shared" si="325"/>
        <v>20417</v>
      </c>
      <c r="H1175" s="85">
        <f t="shared" si="325"/>
        <v>21778</v>
      </c>
    </row>
    <row r="1176" spans="1:8" s="105" customFormat="1" ht="63" x14ac:dyDescent="0.2">
      <c r="A1176" s="144" t="s">
        <v>709</v>
      </c>
      <c r="B1176" s="2">
        <v>912</v>
      </c>
      <c r="C1176" s="15" t="s">
        <v>77</v>
      </c>
      <c r="D1176" s="15" t="s">
        <v>61</v>
      </c>
      <c r="E1176" s="24" t="s">
        <v>371</v>
      </c>
      <c r="F1176" s="32"/>
      <c r="G1176" s="72">
        <f>G1177+G1181</f>
        <v>20417</v>
      </c>
      <c r="H1176" s="85">
        <f>H1177+H1181</f>
        <v>21778</v>
      </c>
    </row>
    <row r="1177" spans="1:8" s="105" customFormat="1" x14ac:dyDescent="0.2">
      <c r="A1177" s="140" t="s">
        <v>660</v>
      </c>
      <c r="B1177" s="16">
        <v>912</v>
      </c>
      <c r="C1177" s="17" t="s">
        <v>77</v>
      </c>
      <c r="D1177" s="17" t="s">
        <v>61</v>
      </c>
      <c r="E1177" s="17" t="s">
        <v>659</v>
      </c>
      <c r="F1177" s="17"/>
      <c r="G1177" s="94">
        <f t="shared" ref="G1177:H1179" si="326">G1178</f>
        <v>0</v>
      </c>
      <c r="H1177" s="95">
        <f t="shared" si="326"/>
        <v>1361</v>
      </c>
    </row>
    <row r="1178" spans="1:8" s="105" customFormat="1" ht="31.5" x14ac:dyDescent="0.2">
      <c r="A1178" s="141" t="s">
        <v>18</v>
      </c>
      <c r="B1178" s="66">
        <v>912</v>
      </c>
      <c r="C1178" s="65" t="s">
        <v>77</v>
      </c>
      <c r="D1178" s="65" t="s">
        <v>61</v>
      </c>
      <c r="E1178" s="65" t="s">
        <v>659</v>
      </c>
      <c r="F1178" s="65" t="s">
        <v>20</v>
      </c>
      <c r="G1178" s="96">
        <f t="shared" si="326"/>
        <v>0</v>
      </c>
      <c r="H1178" s="97">
        <f t="shared" si="326"/>
        <v>1361</v>
      </c>
    </row>
    <row r="1179" spans="1:8" s="105" customFormat="1" x14ac:dyDescent="0.2">
      <c r="A1179" s="141" t="s">
        <v>25</v>
      </c>
      <c r="B1179" s="66">
        <v>912</v>
      </c>
      <c r="C1179" s="65" t="s">
        <v>77</v>
      </c>
      <c r="D1179" s="65" t="s">
        <v>61</v>
      </c>
      <c r="E1179" s="65" t="s">
        <v>659</v>
      </c>
      <c r="F1179" s="65" t="s">
        <v>26</v>
      </c>
      <c r="G1179" s="96">
        <f t="shared" si="326"/>
        <v>0</v>
      </c>
      <c r="H1179" s="97">
        <f t="shared" si="326"/>
        <v>1361</v>
      </c>
    </row>
    <row r="1180" spans="1:8" s="105" customFormat="1" x14ac:dyDescent="0.2">
      <c r="A1180" s="146" t="s">
        <v>137</v>
      </c>
      <c r="B1180" s="66">
        <v>912</v>
      </c>
      <c r="C1180" s="65" t="s">
        <v>77</v>
      </c>
      <c r="D1180" s="65" t="s">
        <v>61</v>
      </c>
      <c r="E1180" s="65" t="s">
        <v>659</v>
      </c>
      <c r="F1180" s="65" t="s">
        <v>144</v>
      </c>
      <c r="G1180" s="96">
        <v>0</v>
      </c>
      <c r="H1180" s="97">
        <v>1361</v>
      </c>
    </row>
    <row r="1181" spans="1:8" s="105" customFormat="1" x14ac:dyDescent="0.2">
      <c r="A1181" s="140" t="s">
        <v>641</v>
      </c>
      <c r="B1181" s="16">
        <v>912</v>
      </c>
      <c r="C1181" s="17">
        <v>12</v>
      </c>
      <c r="D1181" s="17" t="s">
        <v>61</v>
      </c>
      <c r="E1181" s="17" t="s">
        <v>640</v>
      </c>
      <c r="F1181" s="64"/>
      <c r="G1181" s="94">
        <f t="shared" ref="G1181:H1183" si="327">G1182</f>
        <v>20417</v>
      </c>
      <c r="H1181" s="95">
        <f t="shared" si="327"/>
        <v>20417</v>
      </c>
    </row>
    <row r="1182" spans="1:8" s="105" customFormat="1" ht="31.5" x14ac:dyDescent="0.2">
      <c r="A1182" s="141" t="s">
        <v>18</v>
      </c>
      <c r="B1182" s="66">
        <v>912</v>
      </c>
      <c r="C1182" s="65" t="s">
        <v>77</v>
      </c>
      <c r="D1182" s="65" t="s">
        <v>61</v>
      </c>
      <c r="E1182" s="65" t="s">
        <v>640</v>
      </c>
      <c r="F1182" s="65" t="s">
        <v>20</v>
      </c>
      <c r="G1182" s="96">
        <f t="shared" si="327"/>
        <v>20417</v>
      </c>
      <c r="H1182" s="97">
        <f t="shared" si="327"/>
        <v>20417</v>
      </c>
    </row>
    <row r="1183" spans="1:8" s="105" customFormat="1" x14ac:dyDescent="0.2">
      <c r="A1183" s="141" t="s">
        <v>25</v>
      </c>
      <c r="B1183" s="66">
        <v>912</v>
      </c>
      <c r="C1183" s="65" t="s">
        <v>77</v>
      </c>
      <c r="D1183" s="65" t="s">
        <v>61</v>
      </c>
      <c r="E1183" s="65" t="s">
        <v>640</v>
      </c>
      <c r="F1183" s="65" t="s">
        <v>26</v>
      </c>
      <c r="G1183" s="96">
        <f t="shared" si="327"/>
        <v>20417</v>
      </c>
      <c r="H1183" s="97">
        <f t="shared" si="327"/>
        <v>20417</v>
      </c>
    </row>
    <row r="1184" spans="1:8" s="105" customFormat="1" ht="47.25" x14ac:dyDescent="0.2">
      <c r="A1184" s="141" t="s">
        <v>143</v>
      </c>
      <c r="B1184" s="66">
        <v>912</v>
      </c>
      <c r="C1184" s="65" t="s">
        <v>77</v>
      </c>
      <c r="D1184" s="65" t="s">
        <v>61</v>
      </c>
      <c r="E1184" s="65" t="s">
        <v>640</v>
      </c>
      <c r="F1184" s="65" t="s">
        <v>145</v>
      </c>
      <c r="G1184" s="96">
        <v>20417</v>
      </c>
      <c r="H1184" s="97">
        <v>20417</v>
      </c>
    </row>
    <row r="1185" spans="1:8" s="123" customFormat="1" ht="20.45" customHeight="1" x14ac:dyDescent="0.2">
      <c r="A1185" s="144" t="s">
        <v>473</v>
      </c>
      <c r="B1185" s="2">
        <v>912</v>
      </c>
      <c r="C1185" s="15" t="s">
        <v>77</v>
      </c>
      <c r="D1185" s="15" t="s">
        <v>51</v>
      </c>
      <c r="E1185" s="15"/>
      <c r="F1185" s="15"/>
      <c r="G1185" s="72">
        <f t="shared" ref="G1185:H1190" si="328">G1186</f>
        <v>13634</v>
      </c>
      <c r="H1185" s="85">
        <f t="shared" si="328"/>
        <v>13634</v>
      </c>
    </row>
    <row r="1186" spans="1:8" s="105" customFormat="1" ht="63" x14ac:dyDescent="0.2">
      <c r="A1186" s="144" t="s">
        <v>708</v>
      </c>
      <c r="B1186" s="2">
        <v>912</v>
      </c>
      <c r="C1186" s="15">
        <v>12</v>
      </c>
      <c r="D1186" s="15" t="s">
        <v>51</v>
      </c>
      <c r="E1186" s="15" t="s">
        <v>370</v>
      </c>
      <c r="F1186" s="2"/>
      <c r="G1186" s="72">
        <f>G1188+G1192</f>
        <v>13634</v>
      </c>
      <c r="H1186" s="85">
        <f>H1188+H1192</f>
        <v>13634</v>
      </c>
    </row>
    <row r="1187" spans="1:8" s="105" customFormat="1" ht="63" x14ac:dyDescent="0.2">
      <c r="A1187" s="144" t="s">
        <v>709</v>
      </c>
      <c r="B1187" s="2">
        <v>912</v>
      </c>
      <c r="C1187" s="15" t="s">
        <v>77</v>
      </c>
      <c r="D1187" s="15" t="s">
        <v>51</v>
      </c>
      <c r="E1187" s="24" t="s">
        <v>371</v>
      </c>
      <c r="F1187" s="32"/>
      <c r="G1187" s="72">
        <f t="shared" ref="G1187:H1188" si="329">G1188</f>
        <v>13134</v>
      </c>
      <c r="H1187" s="85">
        <f t="shared" si="329"/>
        <v>13134</v>
      </c>
    </row>
    <row r="1188" spans="1:8" s="105" customFormat="1" ht="31.5" x14ac:dyDescent="0.2">
      <c r="A1188" s="140" t="s">
        <v>152</v>
      </c>
      <c r="B1188" s="16">
        <v>912</v>
      </c>
      <c r="C1188" s="17">
        <v>12</v>
      </c>
      <c r="D1188" s="17" t="s">
        <v>51</v>
      </c>
      <c r="E1188" s="17" t="s">
        <v>372</v>
      </c>
      <c r="F1188" s="65"/>
      <c r="G1188" s="94">
        <f t="shared" si="329"/>
        <v>13134</v>
      </c>
      <c r="H1188" s="95">
        <f t="shared" si="329"/>
        <v>13134</v>
      </c>
    </row>
    <row r="1189" spans="1:8" s="105" customFormat="1" ht="31.5" x14ac:dyDescent="0.2">
      <c r="A1189" s="142" t="s">
        <v>22</v>
      </c>
      <c r="B1189" s="2">
        <v>912</v>
      </c>
      <c r="C1189" s="15" t="s">
        <v>77</v>
      </c>
      <c r="D1189" s="15" t="s">
        <v>51</v>
      </c>
      <c r="E1189" s="65" t="s">
        <v>372</v>
      </c>
      <c r="F1189" s="65" t="s">
        <v>15</v>
      </c>
      <c r="G1189" s="96">
        <f t="shared" si="328"/>
        <v>13134</v>
      </c>
      <c r="H1189" s="97">
        <f t="shared" si="328"/>
        <v>13134</v>
      </c>
    </row>
    <row r="1190" spans="1:8" s="105" customFormat="1" ht="31.5" x14ac:dyDescent="0.2">
      <c r="A1190" s="142" t="s">
        <v>17</v>
      </c>
      <c r="B1190" s="66">
        <v>912</v>
      </c>
      <c r="C1190" s="65" t="s">
        <v>77</v>
      </c>
      <c r="D1190" s="65" t="s">
        <v>51</v>
      </c>
      <c r="E1190" s="65" t="s">
        <v>372</v>
      </c>
      <c r="F1190" s="65" t="s">
        <v>16</v>
      </c>
      <c r="G1190" s="96">
        <f t="shared" si="328"/>
        <v>13134</v>
      </c>
      <c r="H1190" s="97">
        <f t="shared" si="328"/>
        <v>13134</v>
      </c>
    </row>
    <row r="1191" spans="1:8" s="105" customFormat="1" x14ac:dyDescent="0.2">
      <c r="A1191" s="141" t="s">
        <v>829</v>
      </c>
      <c r="B1191" s="66">
        <v>912</v>
      </c>
      <c r="C1191" s="65" t="s">
        <v>77</v>
      </c>
      <c r="D1191" s="65" t="s">
        <v>51</v>
      </c>
      <c r="E1191" s="65" t="s">
        <v>372</v>
      </c>
      <c r="F1191" s="65" t="s">
        <v>127</v>
      </c>
      <c r="G1191" s="96">
        <v>13134</v>
      </c>
      <c r="H1191" s="97">
        <v>13134</v>
      </c>
    </row>
    <row r="1192" spans="1:8" s="105" customFormat="1" ht="31.5" x14ac:dyDescent="0.2">
      <c r="A1192" s="154" t="s">
        <v>601</v>
      </c>
      <c r="B1192" s="16">
        <v>912</v>
      </c>
      <c r="C1192" s="17" t="s">
        <v>77</v>
      </c>
      <c r="D1192" s="17" t="s">
        <v>51</v>
      </c>
      <c r="E1192" s="17" t="s">
        <v>602</v>
      </c>
      <c r="F1192" s="17"/>
      <c r="G1192" s="94">
        <f t="shared" ref="G1192:H1194" si="330">G1193</f>
        <v>500</v>
      </c>
      <c r="H1192" s="95">
        <f t="shared" si="330"/>
        <v>500</v>
      </c>
    </row>
    <row r="1193" spans="1:8" s="105" customFormat="1" ht="31.5" x14ac:dyDescent="0.2">
      <c r="A1193" s="142" t="s">
        <v>22</v>
      </c>
      <c r="B1193" s="66">
        <v>912</v>
      </c>
      <c r="C1193" s="65" t="s">
        <v>77</v>
      </c>
      <c r="D1193" s="65" t="s">
        <v>51</v>
      </c>
      <c r="E1193" s="65" t="s">
        <v>602</v>
      </c>
      <c r="F1193" s="65" t="s">
        <v>15</v>
      </c>
      <c r="G1193" s="96">
        <f t="shared" si="330"/>
        <v>500</v>
      </c>
      <c r="H1193" s="97">
        <f t="shared" si="330"/>
        <v>500</v>
      </c>
    </row>
    <row r="1194" spans="1:8" s="105" customFormat="1" ht="31.5" x14ac:dyDescent="0.2">
      <c r="A1194" s="142" t="s">
        <v>17</v>
      </c>
      <c r="B1194" s="16">
        <v>912</v>
      </c>
      <c r="C1194" s="65" t="s">
        <v>77</v>
      </c>
      <c r="D1194" s="65" t="s">
        <v>51</v>
      </c>
      <c r="E1194" s="65" t="s">
        <v>602</v>
      </c>
      <c r="F1194" s="65" t="s">
        <v>16</v>
      </c>
      <c r="G1194" s="96">
        <f t="shared" si="330"/>
        <v>500</v>
      </c>
      <c r="H1194" s="97">
        <f t="shared" si="330"/>
        <v>500</v>
      </c>
    </row>
    <row r="1195" spans="1:8" s="105" customFormat="1" x14ac:dyDescent="0.2">
      <c r="A1195" s="141" t="s">
        <v>829</v>
      </c>
      <c r="B1195" s="19">
        <v>912</v>
      </c>
      <c r="C1195" s="65" t="s">
        <v>77</v>
      </c>
      <c r="D1195" s="65" t="s">
        <v>51</v>
      </c>
      <c r="E1195" s="65" t="s">
        <v>602</v>
      </c>
      <c r="F1195" s="65" t="s">
        <v>127</v>
      </c>
      <c r="G1195" s="96">
        <v>500</v>
      </c>
      <c r="H1195" s="97">
        <v>500</v>
      </c>
    </row>
    <row r="1196" spans="1:8" s="105" customFormat="1" x14ac:dyDescent="0.2">
      <c r="A1196" s="155" t="s">
        <v>107</v>
      </c>
      <c r="B1196" s="19">
        <v>912</v>
      </c>
      <c r="C1196" s="15">
        <v>12</v>
      </c>
      <c r="D1196" s="15" t="s">
        <v>55</v>
      </c>
      <c r="E1196" s="20"/>
      <c r="F1196" s="7"/>
      <c r="G1196" s="72">
        <f>G1197</f>
        <v>11888</v>
      </c>
      <c r="H1196" s="85">
        <f>H1197</f>
        <v>13900</v>
      </c>
    </row>
    <row r="1197" spans="1:8" s="105" customFormat="1" ht="63" x14ac:dyDescent="0.2">
      <c r="A1197" s="144" t="s">
        <v>708</v>
      </c>
      <c r="B1197" s="2">
        <v>912</v>
      </c>
      <c r="C1197" s="15">
        <v>12</v>
      </c>
      <c r="D1197" s="2" t="s">
        <v>55</v>
      </c>
      <c r="E1197" s="15" t="s">
        <v>370</v>
      </c>
      <c r="F1197" s="15"/>
      <c r="G1197" s="72">
        <f>G1198+G1215</f>
        <v>11888</v>
      </c>
      <c r="H1197" s="85">
        <f>H1198+H1215</f>
        <v>13900</v>
      </c>
    </row>
    <row r="1198" spans="1:8" s="105" customFormat="1" ht="63" x14ac:dyDescent="0.2">
      <c r="A1198" s="144" t="s">
        <v>709</v>
      </c>
      <c r="B1198" s="2">
        <v>912</v>
      </c>
      <c r="C1198" s="15" t="s">
        <v>77</v>
      </c>
      <c r="D1198" s="15" t="s">
        <v>55</v>
      </c>
      <c r="E1198" s="24" t="s">
        <v>371</v>
      </c>
      <c r="F1198" s="32"/>
      <c r="G1198" s="72">
        <f>G1199+G1203+G1207+G1211</f>
        <v>10688</v>
      </c>
      <c r="H1198" s="85">
        <f>H1199+H1203+H1207+H1211</f>
        <v>12700</v>
      </c>
    </row>
    <row r="1199" spans="1:8" s="60" customFormat="1" ht="31.5" x14ac:dyDescent="0.2">
      <c r="A1199" s="154" t="s">
        <v>152</v>
      </c>
      <c r="B1199" s="16">
        <v>912</v>
      </c>
      <c r="C1199" s="17" t="s">
        <v>77</v>
      </c>
      <c r="D1199" s="17" t="s">
        <v>55</v>
      </c>
      <c r="E1199" s="17" t="s">
        <v>372</v>
      </c>
      <c r="F1199" s="17"/>
      <c r="G1199" s="94">
        <f t="shared" ref="G1199:H1213" si="331">G1200</f>
        <v>2700</v>
      </c>
      <c r="H1199" s="95">
        <f t="shared" si="331"/>
        <v>2700</v>
      </c>
    </row>
    <row r="1200" spans="1:8" s="60" customFormat="1" ht="31.5" x14ac:dyDescent="0.2">
      <c r="A1200" s="142" t="s">
        <v>22</v>
      </c>
      <c r="B1200" s="19">
        <v>912</v>
      </c>
      <c r="C1200" s="65" t="s">
        <v>77</v>
      </c>
      <c r="D1200" s="65" t="s">
        <v>55</v>
      </c>
      <c r="E1200" s="65" t="s">
        <v>372</v>
      </c>
      <c r="F1200" s="65">
        <v>200</v>
      </c>
      <c r="G1200" s="96">
        <f t="shared" si="331"/>
        <v>2700</v>
      </c>
      <c r="H1200" s="97">
        <f t="shared" si="331"/>
        <v>2700</v>
      </c>
    </row>
    <row r="1201" spans="1:8" s="60" customFormat="1" ht="35.450000000000003" customHeight="1" x14ac:dyDescent="0.2">
      <c r="A1201" s="142" t="s">
        <v>17</v>
      </c>
      <c r="B1201" s="19">
        <v>912</v>
      </c>
      <c r="C1201" s="65" t="s">
        <v>77</v>
      </c>
      <c r="D1201" s="65" t="s">
        <v>55</v>
      </c>
      <c r="E1201" s="65" t="s">
        <v>372</v>
      </c>
      <c r="F1201" s="65">
        <v>240</v>
      </c>
      <c r="G1201" s="96">
        <f t="shared" si="331"/>
        <v>2700</v>
      </c>
      <c r="H1201" s="97">
        <f t="shared" si="331"/>
        <v>2700</v>
      </c>
    </row>
    <row r="1202" spans="1:8" s="60" customFormat="1" x14ac:dyDescent="0.2">
      <c r="A1202" s="141" t="s">
        <v>829</v>
      </c>
      <c r="B1202" s="19">
        <v>912</v>
      </c>
      <c r="C1202" s="65" t="s">
        <v>77</v>
      </c>
      <c r="D1202" s="65" t="s">
        <v>55</v>
      </c>
      <c r="E1202" s="65" t="s">
        <v>372</v>
      </c>
      <c r="F1202" s="65" t="s">
        <v>127</v>
      </c>
      <c r="G1202" s="96">
        <v>2700</v>
      </c>
      <c r="H1202" s="97">
        <v>2700</v>
      </c>
    </row>
    <row r="1203" spans="1:8" s="60" customFormat="1" ht="47.25" x14ac:dyDescent="0.2">
      <c r="A1203" s="154" t="s">
        <v>940</v>
      </c>
      <c r="B1203" s="16">
        <v>912</v>
      </c>
      <c r="C1203" s="17" t="s">
        <v>77</v>
      </c>
      <c r="D1203" s="17" t="s">
        <v>55</v>
      </c>
      <c r="E1203" s="17" t="s">
        <v>661</v>
      </c>
      <c r="F1203" s="17"/>
      <c r="G1203" s="94">
        <f t="shared" si="331"/>
        <v>2000</v>
      </c>
      <c r="H1203" s="95">
        <f t="shared" si="331"/>
        <v>2000</v>
      </c>
    </row>
    <row r="1204" spans="1:8" s="60" customFormat="1" ht="31.5" x14ac:dyDescent="0.2">
      <c r="A1204" s="142" t="s">
        <v>22</v>
      </c>
      <c r="B1204" s="19">
        <v>912</v>
      </c>
      <c r="C1204" s="65" t="s">
        <v>77</v>
      </c>
      <c r="D1204" s="65" t="s">
        <v>55</v>
      </c>
      <c r="E1204" s="65" t="s">
        <v>661</v>
      </c>
      <c r="F1204" s="65">
        <v>200</v>
      </c>
      <c r="G1204" s="96">
        <f t="shared" si="331"/>
        <v>2000</v>
      </c>
      <c r="H1204" s="97">
        <f t="shared" si="331"/>
        <v>2000</v>
      </c>
    </row>
    <row r="1205" spans="1:8" s="60" customFormat="1" ht="31.5" x14ac:dyDescent="0.2">
      <c r="A1205" s="142" t="s">
        <v>17</v>
      </c>
      <c r="B1205" s="19">
        <v>912</v>
      </c>
      <c r="C1205" s="65" t="s">
        <v>77</v>
      </c>
      <c r="D1205" s="65" t="s">
        <v>55</v>
      </c>
      <c r="E1205" s="65" t="s">
        <v>661</v>
      </c>
      <c r="F1205" s="65">
        <v>240</v>
      </c>
      <c r="G1205" s="96">
        <f t="shared" si="331"/>
        <v>2000</v>
      </c>
      <c r="H1205" s="97">
        <f t="shared" si="331"/>
        <v>2000</v>
      </c>
    </row>
    <row r="1206" spans="1:8" s="60" customFormat="1" x14ac:dyDescent="0.2">
      <c r="A1206" s="141" t="s">
        <v>829</v>
      </c>
      <c r="B1206" s="19">
        <v>912</v>
      </c>
      <c r="C1206" s="65" t="s">
        <v>77</v>
      </c>
      <c r="D1206" s="65" t="s">
        <v>55</v>
      </c>
      <c r="E1206" s="65" t="s">
        <v>661</v>
      </c>
      <c r="F1206" s="65" t="s">
        <v>127</v>
      </c>
      <c r="G1206" s="96">
        <v>2000</v>
      </c>
      <c r="H1206" s="97">
        <v>2000</v>
      </c>
    </row>
    <row r="1207" spans="1:8" s="60" customFormat="1" x14ac:dyDescent="0.2">
      <c r="A1207" s="154" t="s">
        <v>153</v>
      </c>
      <c r="B1207" s="16">
        <v>912</v>
      </c>
      <c r="C1207" s="17" t="s">
        <v>77</v>
      </c>
      <c r="D1207" s="17" t="s">
        <v>55</v>
      </c>
      <c r="E1207" s="17" t="s">
        <v>839</v>
      </c>
      <c r="F1207" s="17"/>
      <c r="G1207" s="94">
        <f t="shared" si="331"/>
        <v>1000</v>
      </c>
      <c r="H1207" s="95">
        <f t="shared" si="331"/>
        <v>1000</v>
      </c>
    </row>
    <row r="1208" spans="1:8" s="60" customFormat="1" ht="31.5" x14ac:dyDescent="0.2">
      <c r="A1208" s="142" t="s">
        <v>22</v>
      </c>
      <c r="B1208" s="19">
        <v>912</v>
      </c>
      <c r="C1208" s="65" t="s">
        <v>77</v>
      </c>
      <c r="D1208" s="65" t="s">
        <v>55</v>
      </c>
      <c r="E1208" s="65" t="s">
        <v>839</v>
      </c>
      <c r="F1208" s="65">
        <v>200</v>
      </c>
      <c r="G1208" s="96">
        <f t="shared" si="331"/>
        <v>1000</v>
      </c>
      <c r="H1208" s="97">
        <f t="shared" si="331"/>
        <v>1000</v>
      </c>
    </row>
    <row r="1209" spans="1:8" s="60" customFormat="1" ht="31.5" x14ac:dyDescent="0.2">
      <c r="A1209" s="142" t="s">
        <v>17</v>
      </c>
      <c r="B1209" s="19">
        <v>912</v>
      </c>
      <c r="C1209" s="65" t="s">
        <v>77</v>
      </c>
      <c r="D1209" s="65" t="s">
        <v>55</v>
      </c>
      <c r="E1209" s="65" t="s">
        <v>839</v>
      </c>
      <c r="F1209" s="65">
        <v>240</v>
      </c>
      <c r="G1209" s="96">
        <f t="shared" si="331"/>
        <v>1000</v>
      </c>
      <c r="H1209" s="97">
        <f t="shared" si="331"/>
        <v>1000</v>
      </c>
    </row>
    <row r="1210" spans="1:8" s="60" customFormat="1" x14ac:dyDescent="0.2">
      <c r="A1210" s="141" t="s">
        <v>829</v>
      </c>
      <c r="B1210" s="19">
        <v>912</v>
      </c>
      <c r="C1210" s="65" t="s">
        <v>77</v>
      </c>
      <c r="D1210" s="65" t="s">
        <v>55</v>
      </c>
      <c r="E1210" s="65" t="s">
        <v>839</v>
      </c>
      <c r="F1210" s="65" t="s">
        <v>127</v>
      </c>
      <c r="G1210" s="96">
        <v>1000</v>
      </c>
      <c r="H1210" s="97">
        <v>1000</v>
      </c>
    </row>
    <row r="1211" spans="1:8" s="60" customFormat="1" ht="47.25" x14ac:dyDescent="0.2">
      <c r="A1211" s="154" t="s">
        <v>941</v>
      </c>
      <c r="B1211" s="16">
        <v>912</v>
      </c>
      <c r="C1211" s="17" t="s">
        <v>77</v>
      </c>
      <c r="D1211" s="17" t="s">
        <v>55</v>
      </c>
      <c r="E1211" s="17" t="s">
        <v>840</v>
      </c>
      <c r="F1211" s="17"/>
      <c r="G1211" s="94">
        <f t="shared" si="331"/>
        <v>4988</v>
      </c>
      <c r="H1211" s="95">
        <f t="shared" si="331"/>
        <v>7000</v>
      </c>
    </row>
    <row r="1212" spans="1:8" s="60" customFormat="1" ht="31.5" x14ac:dyDescent="0.2">
      <c r="A1212" s="142" t="s">
        <v>22</v>
      </c>
      <c r="B1212" s="19">
        <v>912</v>
      </c>
      <c r="C1212" s="65" t="s">
        <v>77</v>
      </c>
      <c r="D1212" s="65" t="s">
        <v>55</v>
      </c>
      <c r="E1212" s="65" t="s">
        <v>840</v>
      </c>
      <c r="F1212" s="65">
        <v>200</v>
      </c>
      <c r="G1212" s="96">
        <f t="shared" si="331"/>
        <v>4988</v>
      </c>
      <c r="H1212" s="97">
        <f t="shared" si="331"/>
        <v>7000</v>
      </c>
    </row>
    <row r="1213" spans="1:8" s="60" customFormat="1" ht="31.5" x14ac:dyDescent="0.2">
      <c r="A1213" s="142" t="s">
        <v>17</v>
      </c>
      <c r="B1213" s="19">
        <v>912</v>
      </c>
      <c r="C1213" s="65" t="s">
        <v>77</v>
      </c>
      <c r="D1213" s="65" t="s">
        <v>55</v>
      </c>
      <c r="E1213" s="65" t="s">
        <v>840</v>
      </c>
      <c r="F1213" s="65">
        <v>240</v>
      </c>
      <c r="G1213" s="96">
        <f t="shared" si="331"/>
        <v>4988</v>
      </c>
      <c r="H1213" s="97">
        <f t="shared" si="331"/>
        <v>7000</v>
      </c>
    </row>
    <row r="1214" spans="1:8" s="60" customFormat="1" x14ac:dyDescent="0.2">
      <c r="A1214" s="141" t="s">
        <v>829</v>
      </c>
      <c r="B1214" s="19">
        <v>912</v>
      </c>
      <c r="C1214" s="65" t="s">
        <v>77</v>
      </c>
      <c r="D1214" s="65" t="s">
        <v>55</v>
      </c>
      <c r="E1214" s="65" t="s">
        <v>840</v>
      </c>
      <c r="F1214" s="65" t="s">
        <v>127</v>
      </c>
      <c r="G1214" s="96">
        <v>4988</v>
      </c>
      <c r="H1214" s="97">
        <v>7000</v>
      </c>
    </row>
    <row r="1215" spans="1:8" s="60" customFormat="1" ht="47.25" x14ac:dyDescent="0.2">
      <c r="A1215" s="144" t="s">
        <v>843</v>
      </c>
      <c r="B1215" s="2">
        <v>912</v>
      </c>
      <c r="C1215" s="15" t="s">
        <v>77</v>
      </c>
      <c r="D1215" s="15" t="s">
        <v>55</v>
      </c>
      <c r="E1215" s="24" t="s">
        <v>373</v>
      </c>
      <c r="F1215" s="32"/>
      <c r="G1215" s="72">
        <f t="shared" ref="G1215:H1218" si="332">G1216</f>
        <v>1200</v>
      </c>
      <c r="H1215" s="85">
        <f t="shared" si="332"/>
        <v>1200</v>
      </c>
    </row>
    <row r="1216" spans="1:8" s="60" customFormat="1" ht="47.25" x14ac:dyDescent="0.2">
      <c r="A1216" s="154" t="s">
        <v>842</v>
      </c>
      <c r="B1216" s="16">
        <v>912</v>
      </c>
      <c r="C1216" s="17" t="s">
        <v>77</v>
      </c>
      <c r="D1216" s="17" t="s">
        <v>55</v>
      </c>
      <c r="E1216" s="17" t="s">
        <v>841</v>
      </c>
      <c r="F1216" s="65"/>
      <c r="G1216" s="94">
        <f t="shared" si="332"/>
        <v>1200</v>
      </c>
      <c r="H1216" s="95">
        <f t="shared" si="332"/>
        <v>1200</v>
      </c>
    </row>
    <row r="1217" spans="1:16359" s="60" customFormat="1" ht="31.5" x14ac:dyDescent="0.2">
      <c r="A1217" s="142" t="s">
        <v>22</v>
      </c>
      <c r="B1217" s="19">
        <v>912</v>
      </c>
      <c r="C1217" s="65" t="s">
        <v>77</v>
      </c>
      <c r="D1217" s="65" t="s">
        <v>55</v>
      </c>
      <c r="E1217" s="65" t="s">
        <v>841</v>
      </c>
      <c r="F1217" s="65">
        <v>200</v>
      </c>
      <c r="G1217" s="96">
        <f t="shared" si="332"/>
        <v>1200</v>
      </c>
      <c r="H1217" s="97">
        <f t="shared" si="332"/>
        <v>1200</v>
      </c>
    </row>
    <row r="1218" spans="1:16359" s="60" customFormat="1" ht="31.5" x14ac:dyDescent="0.2">
      <c r="A1218" s="142" t="s">
        <v>17</v>
      </c>
      <c r="B1218" s="19">
        <v>912</v>
      </c>
      <c r="C1218" s="65" t="s">
        <v>77</v>
      </c>
      <c r="D1218" s="65" t="s">
        <v>55</v>
      </c>
      <c r="E1218" s="65" t="s">
        <v>841</v>
      </c>
      <c r="F1218" s="65">
        <v>240</v>
      </c>
      <c r="G1218" s="96">
        <f t="shared" si="332"/>
        <v>1200</v>
      </c>
      <c r="H1218" s="97">
        <f t="shared" si="332"/>
        <v>1200</v>
      </c>
    </row>
    <row r="1219" spans="1:16359" s="60" customFormat="1" x14ac:dyDescent="0.2">
      <c r="A1219" s="141" t="s">
        <v>829</v>
      </c>
      <c r="B1219" s="19">
        <v>912</v>
      </c>
      <c r="C1219" s="65" t="s">
        <v>77</v>
      </c>
      <c r="D1219" s="65" t="s">
        <v>55</v>
      </c>
      <c r="E1219" s="65" t="s">
        <v>841</v>
      </c>
      <c r="F1219" s="65" t="s">
        <v>127</v>
      </c>
      <c r="G1219" s="96">
        <v>1200</v>
      </c>
      <c r="H1219" s="97">
        <v>1200</v>
      </c>
    </row>
    <row r="1220" spans="1:16359" s="92" customFormat="1" ht="37.5" customHeight="1" x14ac:dyDescent="0.2">
      <c r="A1220" s="138" t="s">
        <v>614</v>
      </c>
      <c r="B1220" s="3">
        <v>915</v>
      </c>
      <c r="C1220" s="3"/>
      <c r="D1220" s="3"/>
      <c r="E1220" s="4"/>
      <c r="F1220" s="4"/>
      <c r="G1220" s="71">
        <f>G1221+G1245+G1322+G1459</f>
        <v>717517</v>
      </c>
      <c r="H1220" s="84">
        <f>H1221+H1245+H1322+H1459</f>
        <v>616982</v>
      </c>
    </row>
    <row r="1221" spans="1:16359" s="60" customFormat="1" ht="18.75" x14ac:dyDescent="0.2">
      <c r="A1221" s="152" t="s">
        <v>187</v>
      </c>
      <c r="B1221" s="2">
        <v>915</v>
      </c>
      <c r="C1221" s="4" t="s">
        <v>54</v>
      </c>
      <c r="D1221" s="4"/>
      <c r="E1221" s="4"/>
      <c r="F1221" s="4"/>
      <c r="G1221" s="71">
        <f t="shared" ref="G1221:H1221" si="333">G1222</f>
        <v>3833</v>
      </c>
      <c r="H1221" s="84">
        <f t="shared" si="333"/>
        <v>3833</v>
      </c>
    </row>
    <row r="1222" spans="1:16359" s="60" customFormat="1" ht="31.5" x14ac:dyDescent="0.2">
      <c r="A1222" s="139" t="s">
        <v>151</v>
      </c>
      <c r="B1222" s="2">
        <v>915</v>
      </c>
      <c r="C1222" s="15" t="s">
        <v>54</v>
      </c>
      <c r="D1222" s="15" t="s">
        <v>75</v>
      </c>
      <c r="E1222" s="15"/>
      <c r="F1222" s="15"/>
      <c r="G1222" s="114">
        <f t="shared" ref="G1222:H1222" si="334">G1223</f>
        <v>3833</v>
      </c>
      <c r="H1222" s="115">
        <f t="shared" si="334"/>
        <v>3833</v>
      </c>
    </row>
    <row r="1223" spans="1:16359" s="60" customFormat="1" ht="31.5" x14ac:dyDescent="0.2">
      <c r="A1223" s="160" t="s">
        <v>651</v>
      </c>
      <c r="B1223" s="2">
        <v>915</v>
      </c>
      <c r="C1223" s="15" t="s">
        <v>54</v>
      </c>
      <c r="D1223" s="15" t="s">
        <v>75</v>
      </c>
      <c r="E1223" s="83" t="s">
        <v>284</v>
      </c>
      <c r="F1223" s="52"/>
      <c r="G1223" s="198">
        <f>G1224+G1237</f>
        <v>3833</v>
      </c>
      <c r="H1223" s="199">
        <f>H1224+H1237</f>
        <v>3833</v>
      </c>
      <c r="I1223" s="70"/>
      <c r="J1223" s="110"/>
      <c r="K1223" s="2"/>
      <c r="L1223" s="15"/>
      <c r="M1223" s="15"/>
      <c r="N1223" s="83"/>
      <c r="O1223" s="52"/>
      <c r="P1223" s="70"/>
      <c r="Q1223" s="70"/>
      <c r="R1223" s="70"/>
      <c r="S1223" s="110"/>
      <c r="T1223" s="2"/>
      <c r="U1223" s="15"/>
      <c r="V1223" s="15"/>
      <c r="W1223" s="83"/>
      <c r="X1223" s="52"/>
      <c r="Y1223" s="70"/>
      <c r="Z1223" s="70"/>
      <c r="AA1223" s="70"/>
      <c r="AB1223" s="110"/>
      <c r="AC1223" s="2"/>
      <c r="AD1223" s="15"/>
      <c r="AE1223" s="15"/>
      <c r="AF1223" s="83"/>
      <c r="AG1223" s="52"/>
      <c r="AH1223" s="70"/>
      <c r="AI1223" s="70"/>
      <c r="AJ1223" s="70"/>
      <c r="AK1223" s="110"/>
      <c r="AL1223" s="2"/>
      <c r="AM1223" s="15"/>
      <c r="AN1223" s="15"/>
      <c r="AO1223" s="83"/>
      <c r="AP1223" s="52"/>
      <c r="AQ1223" s="70"/>
      <c r="AR1223" s="70"/>
      <c r="AS1223" s="70"/>
      <c r="AT1223" s="110"/>
      <c r="AU1223" s="2"/>
      <c r="AV1223" s="15"/>
      <c r="AW1223" s="15"/>
      <c r="AX1223" s="83"/>
      <c r="AY1223" s="52"/>
      <c r="AZ1223" s="70"/>
      <c r="BA1223" s="70"/>
      <c r="BB1223" s="70"/>
      <c r="BC1223" s="110"/>
      <c r="BD1223" s="2"/>
      <c r="BE1223" s="15"/>
      <c r="BF1223" s="15"/>
      <c r="BG1223" s="83"/>
      <c r="BH1223" s="52"/>
      <c r="BI1223" s="70"/>
      <c r="BJ1223" s="70"/>
      <c r="BK1223" s="70"/>
      <c r="BL1223" s="110"/>
      <c r="BM1223" s="2"/>
      <c r="BN1223" s="15"/>
      <c r="BO1223" s="15"/>
      <c r="BP1223" s="83"/>
      <c r="BQ1223" s="52"/>
      <c r="BR1223" s="70"/>
      <c r="BS1223" s="70"/>
      <c r="BT1223" s="70"/>
      <c r="BU1223" s="110"/>
      <c r="BV1223" s="2"/>
      <c r="BW1223" s="15"/>
      <c r="BX1223" s="15"/>
      <c r="BY1223" s="83"/>
      <c r="BZ1223" s="52"/>
      <c r="CA1223" s="70"/>
      <c r="CB1223" s="70"/>
      <c r="CC1223" s="70"/>
      <c r="CD1223" s="110"/>
      <c r="CE1223" s="2"/>
      <c r="CF1223" s="15"/>
      <c r="CG1223" s="15"/>
      <c r="CH1223" s="83"/>
      <c r="CI1223" s="52"/>
      <c r="CJ1223" s="70"/>
      <c r="CK1223" s="70"/>
      <c r="CL1223" s="70"/>
      <c r="CM1223" s="110"/>
      <c r="CN1223" s="2"/>
      <c r="CO1223" s="15"/>
      <c r="CP1223" s="15"/>
      <c r="CQ1223" s="83"/>
      <c r="CR1223" s="52"/>
      <c r="CS1223" s="70"/>
      <c r="CT1223" s="70"/>
      <c r="CU1223" s="70"/>
      <c r="CV1223" s="110"/>
      <c r="CW1223" s="2"/>
      <c r="CX1223" s="15"/>
      <c r="CY1223" s="15"/>
      <c r="CZ1223" s="83"/>
      <c r="DA1223" s="52"/>
      <c r="DB1223" s="70"/>
      <c r="DC1223" s="70"/>
      <c r="DD1223" s="70"/>
      <c r="DE1223" s="110"/>
      <c r="DF1223" s="2"/>
      <c r="DG1223" s="15"/>
      <c r="DH1223" s="15"/>
      <c r="DI1223" s="83"/>
      <c r="DJ1223" s="52"/>
      <c r="DK1223" s="70"/>
      <c r="DL1223" s="70"/>
      <c r="DM1223" s="70"/>
      <c r="DN1223" s="110"/>
      <c r="DO1223" s="2"/>
      <c r="DP1223" s="15"/>
      <c r="DQ1223" s="15"/>
      <c r="DR1223" s="83"/>
      <c r="DS1223" s="52"/>
      <c r="DT1223" s="70"/>
      <c r="DU1223" s="70"/>
      <c r="DV1223" s="70"/>
      <c r="DW1223" s="110"/>
      <c r="DX1223" s="2"/>
      <c r="DY1223" s="15"/>
      <c r="DZ1223" s="15"/>
      <c r="EA1223" s="83"/>
      <c r="EB1223" s="52"/>
      <c r="EC1223" s="70"/>
      <c r="ED1223" s="70"/>
      <c r="EE1223" s="70"/>
      <c r="EF1223" s="110"/>
      <c r="EG1223" s="2"/>
      <c r="EH1223" s="15"/>
      <c r="EI1223" s="15"/>
      <c r="EJ1223" s="83"/>
      <c r="EK1223" s="52"/>
      <c r="EL1223" s="70"/>
      <c r="EM1223" s="70"/>
      <c r="EN1223" s="70"/>
      <c r="EO1223" s="110"/>
      <c r="EP1223" s="2"/>
      <c r="EQ1223" s="15"/>
      <c r="ER1223" s="15"/>
      <c r="ES1223" s="83"/>
      <c r="ET1223" s="52"/>
      <c r="EU1223" s="70"/>
      <c r="EV1223" s="70"/>
      <c r="EW1223" s="70"/>
      <c r="EX1223" s="110"/>
      <c r="EY1223" s="2"/>
      <c r="EZ1223" s="15"/>
      <c r="FA1223" s="15"/>
      <c r="FB1223" s="83"/>
      <c r="FC1223" s="52"/>
      <c r="FD1223" s="70"/>
      <c r="FE1223" s="70"/>
      <c r="FF1223" s="70"/>
      <c r="FG1223" s="110"/>
      <c r="FH1223" s="2"/>
      <c r="FI1223" s="15"/>
      <c r="FJ1223" s="15"/>
      <c r="FK1223" s="83"/>
      <c r="FL1223" s="52"/>
      <c r="FM1223" s="70"/>
      <c r="FN1223" s="70"/>
      <c r="FO1223" s="70"/>
      <c r="FP1223" s="110"/>
      <c r="FQ1223" s="2"/>
      <c r="FR1223" s="15"/>
      <c r="FS1223" s="15"/>
      <c r="FT1223" s="83"/>
      <c r="FU1223" s="52"/>
      <c r="FV1223" s="70"/>
      <c r="FW1223" s="70"/>
      <c r="FX1223" s="70"/>
      <c r="FY1223" s="110"/>
      <c r="FZ1223" s="2"/>
      <c r="GA1223" s="15"/>
      <c r="GB1223" s="15"/>
      <c r="GC1223" s="83"/>
      <c r="GD1223" s="52"/>
      <c r="GE1223" s="70"/>
      <c r="GF1223" s="70"/>
      <c r="GG1223" s="70"/>
      <c r="GH1223" s="110"/>
      <c r="GI1223" s="2"/>
      <c r="GJ1223" s="15"/>
      <c r="GK1223" s="15"/>
      <c r="GL1223" s="83"/>
      <c r="GM1223" s="52"/>
      <c r="GN1223" s="70"/>
      <c r="GO1223" s="70"/>
      <c r="GP1223" s="70"/>
      <c r="GQ1223" s="110"/>
      <c r="GR1223" s="2"/>
      <c r="GS1223" s="15"/>
      <c r="GT1223" s="15"/>
      <c r="GU1223" s="83"/>
      <c r="GV1223" s="52"/>
      <c r="GW1223" s="70"/>
      <c r="GX1223" s="70"/>
      <c r="GY1223" s="70"/>
      <c r="GZ1223" s="110"/>
      <c r="HA1223" s="2"/>
      <c r="HB1223" s="15"/>
      <c r="HC1223" s="15"/>
      <c r="HD1223" s="83"/>
      <c r="HE1223" s="52"/>
      <c r="HF1223" s="70"/>
      <c r="HG1223" s="70"/>
      <c r="HH1223" s="70"/>
      <c r="HI1223" s="110"/>
      <c r="HJ1223" s="2"/>
      <c r="HK1223" s="15"/>
      <c r="HL1223" s="15"/>
      <c r="HM1223" s="83"/>
      <c r="HN1223" s="52"/>
      <c r="HO1223" s="70"/>
      <c r="HP1223" s="70"/>
      <c r="HQ1223" s="70"/>
      <c r="HR1223" s="110"/>
      <c r="HS1223" s="2"/>
      <c r="HT1223" s="15"/>
      <c r="HU1223" s="15"/>
      <c r="HV1223" s="83"/>
      <c r="HW1223" s="52"/>
      <c r="HX1223" s="70"/>
      <c r="HY1223" s="70"/>
      <c r="HZ1223" s="70"/>
      <c r="IA1223" s="110"/>
      <c r="IB1223" s="2"/>
      <c r="IC1223" s="15"/>
      <c r="ID1223" s="15"/>
      <c r="IE1223" s="83"/>
      <c r="IF1223" s="52"/>
      <c r="IG1223" s="70"/>
      <c r="IH1223" s="70"/>
      <c r="II1223" s="70"/>
      <c r="IJ1223" s="110"/>
      <c r="IK1223" s="2"/>
      <c r="IL1223" s="15"/>
      <c r="IM1223" s="15"/>
      <c r="IN1223" s="83"/>
      <c r="IO1223" s="52"/>
      <c r="IP1223" s="70"/>
      <c r="IQ1223" s="70"/>
      <c r="IR1223" s="70"/>
      <c r="IS1223" s="110"/>
      <c r="IT1223" s="2"/>
      <c r="IU1223" s="15"/>
      <c r="IV1223" s="15"/>
      <c r="IW1223" s="83"/>
      <c r="IX1223" s="52"/>
      <c r="IY1223" s="70"/>
      <c r="IZ1223" s="70"/>
      <c r="JA1223" s="70"/>
      <c r="JB1223" s="110"/>
      <c r="JC1223" s="2"/>
      <c r="JD1223" s="15"/>
      <c r="JE1223" s="15"/>
      <c r="JF1223" s="83"/>
      <c r="JG1223" s="52"/>
      <c r="JH1223" s="70"/>
      <c r="JI1223" s="70"/>
      <c r="JJ1223" s="70"/>
      <c r="JK1223" s="110"/>
      <c r="JL1223" s="2"/>
      <c r="JM1223" s="15"/>
      <c r="JN1223" s="15"/>
      <c r="JO1223" s="83"/>
      <c r="JP1223" s="52"/>
      <c r="JQ1223" s="70"/>
      <c r="JR1223" s="70"/>
      <c r="JS1223" s="70"/>
      <c r="JT1223" s="110"/>
      <c r="JU1223" s="2"/>
      <c r="JV1223" s="15"/>
      <c r="JW1223" s="15"/>
      <c r="JX1223" s="83"/>
      <c r="JY1223" s="52"/>
      <c r="JZ1223" s="70"/>
      <c r="KA1223" s="70"/>
      <c r="KB1223" s="70"/>
      <c r="KC1223" s="110"/>
      <c r="KD1223" s="2"/>
      <c r="KE1223" s="15"/>
      <c r="KF1223" s="15"/>
      <c r="KG1223" s="83"/>
      <c r="KH1223" s="52"/>
      <c r="KI1223" s="70"/>
      <c r="KJ1223" s="70"/>
      <c r="KK1223" s="70"/>
      <c r="KL1223" s="110"/>
      <c r="KM1223" s="2"/>
      <c r="KN1223" s="15"/>
      <c r="KO1223" s="15"/>
      <c r="KP1223" s="83"/>
      <c r="KQ1223" s="52"/>
      <c r="KR1223" s="70"/>
      <c r="KS1223" s="70"/>
      <c r="KT1223" s="70"/>
      <c r="KU1223" s="110"/>
      <c r="KV1223" s="2"/>
      <c r="KW1223" s="15"/>
      <c r="KX1223" s="15"/>
      <c r="KY1223" s="83"/>
      <c r="KZ1223" s="52"/>
      <c r="LA1223" s="70"/>
      <c r="LB1223" s="70"/>
      <c r="LC1223" s="70"/>
      <c r="LD1223" s="110"/>
      <c r="LE1223" s="2"/>
      <c r="LF1223" s="15"/>
      <c r="LG1223" s="15"/>
      <c r="LH1223" s="83"/>
      <c r="LI1223" s="52"/>
      <c r="LJ1223" s="70"/>
      <c r="LK1223" s="70"/>
      <c r="LL1223" s="70"/>
      <c r="LM1223" s="110"/>
      <c r="LN1223" s="2"/>
      <c r="LO1223" s="15"/>
      <c r="LP1223" s="15"/>
      <c r="LQ1223" s="83"/>
      <c r="LR1223" s="52"/>
      <c r="LS1223" s="70"/>
      <c r="LT1223" s="70"/>
      <c r="LU1223" s="70"/>
      <c r="LV1223" s="110"/>
      <c r="LW1223" s="2"/>
      <c r="LX1223" s="15"/>
      <c r="LY1223" s="15"/>
      <c r="LZ1223" s="83"/>
      <c r="MA1223" s="52"/>
      <c r="MB1223" s="70"/>
      <c r="MC1223" s="70"/>
      <c r="MD1223" s="70"/>
      <c r="ME1223" s="110"/>
      <c r="MF1223" s="2"/>
      <c r="MG1223" s="15"/>
      <c r="MH1223" s="15"/>
      <c r="MI1223" s="83"/>
      <c r="MJ1223" s="52"/>
      <c r="MK1223" s="70"/>
      <c r="ML1223" s="70"/>
      <c r="MM1223" s="70"/>
      <c r="MN1223" s="110"/>
      <c r="MO1223" s="2"/>
      <c r="MP1223" s="15"/>
      <c r="MQ1223" s="15"/>
      <c r="MR1223" s="83"/>
      <c r="MS1223" s="52"/>
      <c r="MT1223" s="70"/>
      <c r="MU1223" s="70"/>
      <c r="MV1223" s="70"/>
      <c r="MW1223" s="110"/>
      <c r="MX1223" s="2"/>
      <c r="MY1223" s="15"/>
      <c r="MZ1223" s="15"/>
      <c r="NA1223" s="83"/>
      <c r="NB1223" s="52"/>
      <c r="NC1223" s="70"/>
      <c r="ND1223" s="70"/>
      <c r="NE1223" s="70"/>
      <c r="NF1223" s="110"/>
      <c r="NG1223" s="2"/>
      <c r="NH1223" s="15"/>
      <c r="NI1223" s="15"/>
      <c r="NJ1223" s="83"/>
      <c r="NK1223" s="52"/>
      <c r="NL1223" s="70"/>
      <c r="NM1223" s="70"/>
      <c r="NN1223" s="70"/>
      <c r="NO1223" s="110"/>
      <c r="NP1223" s="2"/>
      <c r="NQ1223" s="15"/>
      <c r="NR1223" s="15"/>
      <c r="NS1223" s="83"/>
      <c r="NT1223" s="52"/>
      <c r="NU1223" s="70"/>
      <c r="NV1223" s="70"/>
      <c r="NW1223" s="70"/>
      <c r="NX1223" s="110"/>
      <c r="NY1223" s="2"/>
      <c r="NZ1223" s="15"/>
      <c r="OA1223" s="15"/>
      <c r="OB1223" s="83"/>
      <c r="OC1223" s="52"/>
      <c r="OD1223" s="70"/>
      <c r="OE1223" s="70"/>
      <c r="OF1223" s="70"/>
      <c r="OG1223" s="110"/>
      <c r="OH1223" s="2"/>
      <c r="OI1223" s="15"/>
      <c r="OJ1223" s="15"/>
      <c r="OK1223" s="83"/>
      <c r="OL1223" s="52"/>
      <c r="OM1223" s="70"/>
      <c r="ON1223" s="70"/>
      <c r="OO1223" s="70"/>
      <c r="OP1223" s="110"/>
      <c r="OQ1223" s="2"/>
      <c r="OR1223" s="15"/>
      <c r="OS1223" s="15"/>
      <c r="OT1223" s="83"/>
      <c r="OU1223" s="52"/>
      <c r="OV1223" s="70"/>
      <c r="OW1223" s="70"/>
      <c r="OX1223" s="70"/>
      <c r="OY1223" s="110"/>
      <c r="OZ1223" s="2"/>
      <c r="PA1223" s="15"/>
      <c r="PB1223" s="15"/>
      <c r="PC1223" s="83"/>
      <c r="PD1223" s="52"/>
      <c r="PE1223" s="70"/>
      <c r="PF1223" s="70"/>
      <c r="PG1223" s="70"/>
      <c r="PH1223" s="110"/>
      <c r="PI1223" s="2"/>
      <c r="PJ1223" s="15"/>
      <c r="PK1223" s="15"/>
      <c r="PL1223" s="83"/>
      <c r="PM1223" s="52"/>
      <c r="PN1223" s="70"/>
      <c r="PO1223" s="70"/>
      <c r="PP1223" s="70"/>
      <c r="PQ1223" s="110"/>
      <c r="PR1223" s="2"/>
      <c r="PS1223" s="15"/>
      <c r="PT1223" s="15"/>
      <c r="PU1223" s="83"/>
      <c r="PV1223" s="52"/>
      <c r="PW1223" s="70"/>
      <c r="PX1223" s="70"/>
      <c r="PY1223" s="70"/>
      <c r="PZ1223" s="110"/>
      <c r="QA1223" s="2"/>
      <c r="QB1223" s="15"/>
      <c r="QC1223" s="15"/>
      <c r="QD1223" s="83"/>
      <c r="QE1223" s="52"/>
      <c r="QF1223" s="70"/>
      <c r="QG1223" s="70"/>
      <c r="QH1223" s="70"/>
      <c r="QI1223" s="110"/>
      <c r="QJ1223" s="2"/>
      <c r="QK1223" s="15"/>
      <c r="QL1223" s="15"/>
      <c r="QM1223" s="83"/>
      <c r="QN1223" s="52"/>
      <c r="QO1223" s="70"/>
      <c r="QP1223" s="70"/>
      <c r="QQ1223" s="70"/>
      <c r="QR1223" s="110"/>
      <c r="QS1223" s="2"/>
      <c r="QT1223" s="15"/>
      <c r="QU1223" s="15"/>
      <c r="QV1223" s="83"/>
      <c r="QW1223" s="52"/>
      <c r="QX1223" s="70"/>
      <c r="QY1223" s="70"/>
      <c r="QZ1223" s="70"/>
      <c r="RA1223" s="110"/>
      <c r="RB1223" s="2"/>
      <c r="RC1223" s="15"/>
      <c r="RD1223" s="15"/>
      <c r="RE1223" s="83"/>
      <c r="RF1223" s="52"/>
      <c r="RG1223" s="70"/>
      <c r="RH1223" s="70"/>
      <c r="RI1223" s="70"/>
      <c r="RJ1223" s="110"/>
      <c r="RK1223" s="2"/>
      <c r="RL1223" s="15"/>
      <c r="RM1223" s="15"/>
      <c r="RN1223" s="83"/>
      <c r="RO1223" s="52"/>
      <c r="RP1223" s="70"/>
      <c r="RQ1223" s="70"/>
      <c r="RR1223" s="70"/>
      <c r="RS1223" s="110"/>
      <c r="RT1223" s="2"/>
      <c r="RU1223" s="15"/>
      <c r="RV1223" s="15"/>
      <c r="RW1223" s="83"/>
      <c r="RX1223" s="52"/>
      <c r="RY1223" s="70"/>
      <c r="RZ1223" s="70"/>
      <c r="SA1223" s="70"/>
      <c r="SB1223" s="110"/>
      <c r="SC1223" s="2"/>
      <c r="SD1223" s="15"/>
      <c r="SE1223" s="15"/>
      <c r="SF1223" s="83"/>
      <c r="SG1223" s="52"/>
      <c r="SH1223" s="70"/>
      <c r="SI1223" s="70"/>
      <c r="SJ1223" s="70"/>
      <c r="SK1223" s="110"/>
      <c r="SL1223" s="2"/>
      <c r="SM1223" s="15"/>
      <c r="SN1223" s="15"/>
      <c r="SO1223" s="83"/>
      <c r="SP1223" s="52"/>
      <c r="SQ1223" s="70"/>
      <c r="SR1223" s="70"/>
      <c r="SS1223" s="70"/>
      <c r="ST1223" s="110"/>
      <c r="SU1223" s="2"/>
      <c r="SV1223" s="15"/>
      <c r="SW1223" s="15"/>
      <c r="SX1223" s="83"/>
      <c r="SY1223" s="52"/>
      <c r="SZ1223" s="70"/>
      <c r="TA1223" s="70"/>
      <c r="TB1223" s="70"/>
      <c r="TC1223" s="110"/>
      <c r="TD1223" s="2"/>
      <c r="TE1223" s="15"/>
      <c r="TF1223" s="15"/>
      <c r="TG1223" s="83"/>
      <c r="TH1223" s="52"/>
      <c r="TI1223" s="70"/>
      <c r="TJ1223" s="70"/>
      <c r="TK1223" s="70"/>
      <c r="TL1223" s="110"/>
      <c r="TM1223" s="2"/>
      <c r="TN1223" s="15"/>
      <c r="TO1223" s="15"/>
      <c r="TP1223" s="83"/>
      <c r="TQ1223" s="52"/>
      <c r="TR1223" s="70"/>
      <c r="TS1223" s="70"/>
      <c r="TT1223" s="70"/>
      <c r="TU1223" s="110"/>
      <c r="TV1223" s="2"/>
      <c r="TW1223" s="15"/>
      <c r="TX1223" s="15"/>
      <c r="TY1223" s="83"/>
      <c r="TZ1223" s="52"/>
      <c r="UA1223" s="70"/>
      <c r="UB1223" s="70"/>
      <c r="UC1223" s="70"/>
      <c r="UD1223" s="110"/>
      <c r="UE1223" s="2"/>
      <c r="UF1223" s="15"/>
      <c r="UG1223" s="15"/>
      <c r="UH1223" s="83"/>
      <c r="UI1223" s="52"/>
      <c r="UJ1223" s="70"/>
      <c r="UK1223" s="70"/>
      <c r="UL1223" s="70"/>
      <c r="UM1223" s="110"/>
      <c r="UN1223" s="2"/>
      <c r="UO1223" s="15"/>
      <c r="UP1223" s="15"/>
      <c r="UQ1223" s="83"/>
      <c r="UR1223" s="52"/>
      <c r="US1223" s="70"/>
      <c r="UT1223" s="70"/>
      <c r="UU1223" s="70"/>
      <c r="UV1223" s="110"/>
      <c r="UW1223" s="2"/>
      <c r="UX1223" s="15"/>
      <c r="UY1223" s="15"/>
      <c r="UZ1223" s="83"/>
      <c r="VA1223" s="52"/>
      <c r="VB1223" s="70"/>
      <c r="VC1223" s="70"/>
      <c r="VD1223" s="70"/>
      <c r="VE1223" s="110"/>
      <c r="VF1223" s="2"/>
      <c r="VG1223" s="15"/>
      <c r="VH1223" s="15"/>
      <c r="VI1223" s="83"/>
      <c r="VJ1223" s="52"/>
      <c r="VK1223" s="70"/>
      <c r="VL1223" s="70"/>
      <c r="VM1223" s="70"/>
      <c r="VN1223" s="110"/>
      <c r="VO1223" s="2"/>
      <c r="VP1223" s="15"/>
      <c r="VQ1223" s="15"/>
      <c r="VR1223" s="83"/>
      <c r="VS1223" s="52"/>
      <c r="VT1223" s="70"/>
      <c r="VU1223" s="70"/>
      <c r="VV1223" s="70"/>
      <c r="VW1223" s="110"/>
      <c r="VX1223" s="2"/>
      <c r="VY1223" s="15"/>
      <c r="VZ1223" s="15"/>
      <c r="WA1223" s="83"/>
      <c r="WB1223" s="52"/>
      <c r="WC1223" s="70"/>
      <c r="WD1223" s="70"/>
      <c r="WE1223" s="70"/>
      <c r="WF1223" s="110"/>
      <c r="WG1223" s="2"/>
      <c r="WH1223" s="15"/>
      <c r="WI1223" s="15"/>
      <c r="WJ1223" s="83"/>
      <c r="WK1223" s="52"/>
      <c r="WL1223" s="70"/>
      <c r="WM1223" s="70"/>
      <c r="WN1223" s="70"/>
      <c r="WO1223" s="110"/>
      <c r="WP1223" s="2"/>
      <c r="WQ1223" s="15"/>
      <c r="WR1223" s="15"/>
      <c r="WS1223" s="83"/>
      <c r="WT1223" s="52"/>
      <c r="WU1223" s="70"/>
      <c r="WV1223" s="70"/>
      <c r="WW1223" s="70"/>
      <c r="WX1223" s="110"/>
      <c r="WY1223" s="2"/>
      <c r="WZ1223" s="15"/>
      <c r="XA1223" s="15"/>
      <c r="XB1223" s="83"/>
      <c r="XC1223" s="52"/>
      <c r="XD1223" s="70"/>
      <c r="XE1223" s="70"/>
      <c r="XF1223" s="70"/>
      <c r="XG1223" s="110"/>
      <c r="XH1223" s="2"/>
      <c r="XI1223" s="15"/>
      <c r="XJ1223" s="15"/>
      <c r="XK1223" s="83"/>
      <c r="XL1223" s="52"/>
      <c r="XM1223" s="70"/>
      <c r="XN1223" s="70"/>
      <c r="XO1223" s="70"/>
      <c r="XP1223" s="110"/>
      <c r="XQ1223" s="2"/>
      <c r="XR1223" s="15"/>
      <c r="XS1223" s="15"/>
      <c r="XT1223" s="83"/>
      <c r="XU1223" s="52"/>
      <c r="XV1223" s="70"/>
      <c r="XW1223" s="70"/>
      <c r="XX1223" s="70"/>
      <c r="XY1223" s="110"/>
      <c r="XZ1223" s="2"/>
      <c r="YA1223" s="15"/>
      <c r="YB1223" s="15"/>
      <c r="YC1223" s="83"/>
      <c r="YD1223" s="52"/>
      <c r="YE1223" s="70"/>
      <c r="YF1223" s="70"/>
      <c r="YG1223" s="70"/>
      <c r="YH1223" s="110"/>
      <c r="YI1223" s="2"/>
      <c r="YJ1223" s="15"/>
      <c r="YK1223" s="15"/>
      <c r="YL1223" s="83"/>
      <c r="YM1223" s="52"/>
      <c r="YN1223" s="70"/>
      <c r="YO1223" s="70"/>
      <c r="YP1223" s="70"/>
      <c r="YQ1223" s="110"/>
      <c r="YR1223" s="2"/>
      <c r="YS1223" s="15"/>
      <c r="YT1223" s="15"/>
      <c r="YU1223" s="83"/>
      <c r="YV1223" s="52"/>
      <c r="YW1223" s="70"/>
      <c r="YX1223" s="70"/>
      <c r="YY1223" s="70"/>
      <c r="YZ1223" s="110"/>
      <c r="ZA1223" s="2"/>
      <c r="ZB1223" s="15"/>
      <c r="ZC1223" s="15"/>
      <c r="ZD1223" s="83"/>
      <c r="ZE1223" s="52"/>
      <c r="ZF1223" s="70"/>
      <c r="ZG1223" s="70"/>
      <c r="ZH1223" s="70"/>
      <c r="ZI1223" s="110"/>
      <c r="ZJ1223" s="2"/>
      <c r="ZK1223" s="15"/>
      <c r="ZL1223" s="15"/>
      <c r="ZM1223" s="83"/>
      <c r="ZN1223" s="52"/>
      <c r="ZO1223" s="70"/>
      <c r="ZP1223" s="70"/>
      <c r="ZQ1223" s="70"/>
      <c r="ZR1223" s="110"/>
      <c r="ZS1223" s="2"/>
      <c r="ZT1223" s="15"/>
      <c r="ZU1223" s="15"/>
      <c r="ZV1223" s="83"/>
      <c r="ZW1223" s="52"/>
      <c r="ZX1223" s="70"/>
      <c r="ZY1223" s="70"/>
      <c r="ZZ1223" s="70"/>
      <c r="AAA1223" s="110"/>
      <c r="AAB1223" s="2"/>
      <c r="AAC1223" s="15"/>
      <c r="AAD1223" s="15"/>
      <c r="AAE1223" s="83"/>
      <c r="AAF1223" s="52"/>
      <c r="AAG1223" s="70"/>
      <c r="AAH1223" s="70"/>
      <c r="AAI1223" s="70"/>
      <c r="AAJ1223" s="110"/>
      <c r="AAK1223" s="2"/>
      <c r="AAL1223" s="15"/>
      <c r="AAM1223" s="15"/>
      <c r="AAN1223" s="83"/>
      <c r="AAO1223" s="52"/>
      <c r="AAP1223" s="70"/>
      <c r="AAQ1223" s="70"/>
      <c r="AAR1223" s="70"/>
      <c r="AAS1223" s="110"/>
      <c r="AAT1223" s="2"/>
      <c r="AAU1223" s="15"/>
      <c r="AAV1223" s="15"/>
      <c r="AAW1223" s="83"/>
      <c r="AAX1223" s="52"/>
      <c r="AAY1223" s="70"/>
      <c r="AAZ1223" s="70"/>
      <c r="ABA1223" s="70"/>
      <c r="ABB1223" s="110"/>
      <c r="ABC1223" s="2"/>
      <c r="ABD1223" s="15"/>
      <c r="ABE1223" s="15"/>
      <c r="ABF1223" s="83"/>
      <c r="ABG1223" s="52"/>
      <c r="ABH1223" s="70"/>
      <c r="ABI1223" s="70"/>
      <c r="ABJ1223" s="70"/>
      <c r="ABK1223" s="110"/>
      <c r="ABL1223" s="2"/>
      <c r="ABM1223" s="15"/>
      <c r="ABN1223" s="15"/>
      <c r="ABO1223" s="83"/>
      <c r="ABP1223" s="52"/>
      <c r="ABQ1223" s="70"/>
      <c r="ABR1223" s="70"/>
      <c r="ABS1223" s="70"/>
      <c r="ABT1223" s="110"/>
      <c r="ABU1223" s="2"/>
      <c r="ABV1223" s="15"/>
      <c r="ABW1223" s="15"/>
      <c r="ABX1223" s="83"/>
      <c r="ABY1223" s="52"/>
      <c r="ABZ1223" s="70"/>
      <c r="ACA1223" s="70"/>
      <c r="ACB1223" s="70"/>
      <c r="ACC1223" s="110"/>
      <c r="ACD1223" s="2"/>
      <c r="ACE1223" s="15"/>
      <c r="ACF1223" s="15"/>
      <c r="ACG1223" s="83"/>
      <c r="ACH1223" s="52"/>
      <c r="ACI1223" s="70"/>
      <c r="ACJ1223" s="70"/>
      <c r="ACK1223" s="70"/>
      <c r="ACL1223" s="110"/>
      <c r="ACM1223" s="2"/>
      <c r="ACN1223" s="15"/>
      <c r="ACO1223" s="15"/>
      <c r="ACP1223" s="83"/>
      <c r="ACQ1223" s="52"/>
      <c r="ACR1223" s="70"/>
      <c r="ACS1223" s="70"/>
      <c r="ACT1223" s="70"/>
      <c r="ACU1223" s="110"/>
      <c r="ACV1223" s="2"/>
      <c r="ACW1223" s="15"/>
      <c r="ACX1223" s="15"/>
      <c r="ACY1223" s="83"/>
      <c r="ACZ1223" s="52"/>
      <c r="ADA1223" s="70"/>
      <c r="ADB1223" s="70"/>
      <c r="ADC1223" s="70"/>
      <c r="ADD1223" s="110"/>
      <c r="ADE1223" s="2"/>
      <c r="ADF1223" s="15"/>
      <c r="ADG1223" s="15"/>
      <c r="ADH1223" s="83"/>
      <c r="ADI1223" s="52"/>
      <c r="ADJ1223" s="70"/>
      <c r="ADK1223" s="70"/>
      <c r="ADL1223" s="70"/>
      <c r="ADM1223" s="110"/>
      <c r="ADN1223" s="2"/>
      <c r="ADO1223" s="15"/>
      <c r="ADP1223" s="15"/>
      <c r="ADQ1223" s="83"/>
      <c r="ADR1223" s="52"/>
      <c r="ADS1223" s="70"/>
      <c r="ADT1223" s="70"/>
      <c r="ADU1223" s="70"/>
      <c r="ADV1223" s="110"/>
      <c r="ADW1223" s="2"/>
      <c r="ADX1223" s="15"/>
      <c r="ADY1223" s="15"/>
      <c r="ADZ1223" s="83"/>
      <c r="AEA1223" s="52"/>
      <c r="AEB1223" s="70"/>
      <c r="AEC1223" s="70"/>
      <c r="AED1223" s="70"/>
      <c r="AEE1223" s="110"/>
      <c r="AEF1223" s="2"/>
      <c r="AEG1223" s="15"/>
      <c r="AEH1223" s="15"/>
      <c r="AEI1223" s="83"/>
      <c r="AEJ1223" s="52"/>
      <c r="AEK1223" s="70"/>
      <c r="AEL1223" s="70"/>
      <c r="AEM1223" s="70"/>
      <c r="AEN1223" s="110"/>
      <c r="AEO1223" s="2"/>
      <c r="AEP1223" s="15"/>
      <c r="AEQ1223" s="15"/>
      <c r="AER1223" s="83"/>
      <c r="AES1223" s="52"/>
      <c r="AET1223" s="70"/>
      <c r="AEU1223" s="70"/>
      <c r="AEV1223" s="70"/>
      <c r="AEW1223" s="110"/>
      <c r="AEX1223" s="2"/>
      <c r="AEY1223" s="15"/>
      <c r="AEZ1223" s="15"/>
      <c r="AFA1223" s="83"/>
      <c r="AFB1223" s="52"/>
      <c r="AFC1223" s="70"/>
      <c r="AFD1223" s="70"/>
      <c r="AFE1223" s="70"/>
      <c r="AFF1223" s="110"/>
      <c r="AFG1223" s="2"/>
      <c r="AFH1223" s="15"/>
      <c r="AFI1223" s="15"/>
      <c r="AFJ1223" s="83"/>
      <c r="AFK1223" s="52"/>
      <c r="AFL1223" s="70"/>
      <c r="AFM1223" s="70"/>
      <c r="AFN1223" s="70"/>
      <c r="AFO1223" s="110"/>
      <c r="AFP1223" s="2"/>
      <c r="AFQ1223" s="15"/>
      <c r="AFR1223" s="15"/>
      <c r="AFS1223" s="83"/>
      <c r="AFT1223" s="52"/>
      <c r="AFU1223" s="70"/>
      <c r="AFV1223" s="70"/>
      <c r="AFW1223" s="70"/>
      <c r="AFX1223" s="110"/>
      <c r="AFY1223" s="2"/>
      <c r="AFZ1223" s="15"/>
      <c r="AGA1223" s="15"/>
      <c r="AGB1223" s="83"/>
      <c r="AGC1223" s="52"/>
      <c r="AGD1223" s="70"/>
      <c r="AGE1223" s="70"/>
      <c r="AGF1223" s="70"/>
      <c r="AGG1223" s="110"/>
      <c r="AGH1223" s="2"/>
      <c r="AGI1223" s="15"/>
      <c r="AGJ1223" s="15"/>
      <c r="AGK1223" s="83"/>
      <c r="AGL1223" s="52"/>
      <c r="AGM1223" s="70"/>
      <c r="AGN1223" s="70"/>
      <c r="AGO1223" s="70"/>
      <c r="AGP1223" s="110"/>
      <c r="AGQ1223" s="2"/>
      <c r="AGR1223" s="15"/>
      <c r="AGS1223" s="15"/>
      <c r="AGT1223" s="83"/>
      <c r="AGU1223" s="52"/>
      <c r="AGV1223" s="70"/>
      <c r="AGW1223" s="70"/>
      <c r="AGX1223" s="70"/>
      <c r="AGY1223" s="110"/>
      <c r="AGZ1223" s="2"/>
      <c r="AHA1223" s="15"/>
      <c r="AHB1223" s="15"/>
      <c r="AHC1223" s="83"/>
      <c r="AHD1223" s="52"/>
      <c r="AHE1223" s="70"/>
      <c r="AHF1223" s="70"/>
      <c r="AHG1223" s="70"/>
      <c r="AHH1223" s="110"/>
      <c r="AHI1223" s="2"/>
      <c r="AHJ1223" s="15"/>
      <c r="AHK1223" s="15"/>
      <c r="AHL1223" s="83"/>
      <c r="AHM1223" s="52"/>
      <c r="AHN1223" s="70"/>
      <c r="AHO1223" s="70"/>
      <c r="AHP1223" s="70"/>
      <c r="AHQ1223" s="110"/>
      <c r="AHR1223" s="2"/>
      <c r="AHS1223" s="15"/>
      <c r="AHT1223" s="15"/>
      <c r="AHU1223" s="83"/>
      <c r="AHV1223" s="52"/>
      <c r="AHW1223" s="70"/>
      <c r="AHX1223" s="70"/>
      <c r="AHY1223" s="70"/>
      <c r="AHZ1223" s="110"/>
      <c r="AIA1223" s="2"/>
      <c r="AIB1223" s="15"/>
      <c r="AIC1223" s="15"/>
      <c r="AID1223" s="83"/>
      <c r="AIE1223" s="52"/>
      <c r="AIF1223" s="70"/>
      <c r="AIG1223" s="70"/>
      <c r="AIH1223" s="70"/>
      <c r="AII1223" s="110"/>
      <c r="AIJ1223" s="2"/>
      <c r="AIK1223" s="15"/>
      <c r="AIL1223" s="15"/>
      <c r="AIM1223" s="83"/>
      <c r="AIN1223" s="52"/>
      <c r="AIO1223" s="70"/>
      <c r="AIP1223" s="70"/>
      <c r="AIQ1223" s="70"/>
      <c r="AIR1223" s="110"/>
      <c r="AIS1223" s="2"/>
      <c r="AIT1223" s="15"/>
      <c r="AIU1223" s="15"/>
      <c r="AIV1223" s="83"/>
      <c r="AIW1223" s="52"/>
      <c r="AIX1223" s="70"/>
      <c r="AIY1223" s="70"/>
      <c r="AIZ1223" s="70"/>
      <c r="AJA1223" s="110"/>
      <c r="AJB1223" s="2"/>
      <c r="AJC1223" s="15"/>
      <c r="AJD1223" s="15"/>
      <c r="AJE1223" s="83"/>
      <c r="AJF1223" s="52"/>
      <c r="AJG1223" s="70"/>
      <c r="AJH1223" s="70"/>
      <c r="AJI1223" s="70"/>
      <c r="AJJ1223" s="110"/>
      <c r="AJK1223" s="2"/>
      <c r="AJL1223" s="15"/>
      <c r="AJM1223" s="15"/>
      <c r="AJN1223" s="83"/>
      <c r="AJO1223" s="52"/>
      <c r="AJP1223" s="70"/>
      <c r="AJQ1223" s="70"/>
      <c r="AJR1223" s="70"/>
      <c r="AJS1223" s="110"/>
      <c r="AJT1223" s="2"/>
      <c r="AJU1223" s="15"/>
      <c r="AJV1223" s="15"/>
      <c r="AJW1223" s="83"/>
      <c r="AJX1223" s="52"/>
      <c r="AJY1223" s="70"/>
      <c r="AJZ1223" s="70"/>
      <c r="AKA1223" s="70"/>
      <c r="AKB1223" s="110"/>
      <c r="AKC1223" s="2"/>
      <c r="AKD1223" s="15"/>
      <c r="AKE1223" s="15"/>
      <c r="AKF1223" s="83"/>
      <c r="AKG1223" s="52"/>
      <c r="AKH1223" s="70"/>
      <c r="AKI1223" s="70"/>
      <c r="AKJ1223" s="70"/>
      <c r="AKK1223" s="110"/>
      <c r="AKL1223" s="2"/>
      <c r="AKM1223" s="15"/>
      <c r="AKN1223" s="15"/>
      <c r="AKO1223" s="83"/>
      <c r="AKP1223" s="52"/>
      <c r="AKQ1223" s="70"/>
      <c r="AKR1223" s="70"/>
      <c r="AKS1223" s="70"/>
      <c r="AKT1223" s="110"/>
      <c r="AKU1223" s="2"/>
      <c r="AKV1223" s="15"/>
      <c r="AKW1223" s="15"/>
      <c r="AKX1223" s="83"/>
      <c r="AKY1223" s="52"/>
      <c r="AKZ1223" s="70"/>
      <c r="ALA1223" s="70"/>
      <c r="ALB1223" s="70"/>
      <c r="ALC1223" s="110"/>
      <c r="ALD1223" s="2"/>
      <c r="ALE1223" s="15"/>
      <c r="ALF1223" s="15"/>
      <c r="ALG1223" s="83"/>
      <c r="ALH1223" s="52"/>
      <c r="ALI1223" s="70"/>
      <c r="ALJ1223" s="70"/>
      <c r="ALK1223" s="70"/>
      <c r="ALL1223" s="110"/>
      <c r="ALM1223" s="2"/>
      <c r="ALN1223" s="15"/>
      <c r="ALO1223" s="15"/>
      <c r="ALP1223" s="83"/>
      <c r="ALQ1223" s="52"/>
      <c r="ALR1223" s="70"/>
      <c r="ALS1223" s="70"/>
      <c r="ALT1223" s="70"/>
      <c r="ALU1223" s="110"/>
      <c r="ALV1223" s="2"/>
      <c r="ALW1223" s="15"/>
      <c r="ALX1223" s="15"/>
      <c r="ALY1223" s="83"/>
      <c r="ALZ1223" s="52"/>
      <c r="AMA1223" s="70"/>
      <c r="AMB1223" s="70"/>
      <c r="AMC1223" s="70"/>
      <c r="AMD1223" s="110"/>
      <c r="AME1223" s="2"/>
      <c r="AMF1223" s="15"/>
      <c r="AMG1223" s="15"/>
      <c r="AMH1223" s="83"/>
      <c r="AMI1223" s="52"/>
      <c r="AMJ1223" s="70"/>
      <c r="AMK1223" s="70"/>
      <c r="AML1223" s="70"/>
      <c r="AMM1223" s="110"/>
      <c r="AMN1223" s="2"/>
      <c r="AMO1223" s="15"/>
      <c r="AMP1223" s="15"/>
      <c r="AMQ1223" s="83"/>
      <c r="AMR1223" s="52"/>
      <c r="AMS1223" s="70"/>
      <c r="AMT1223" s="70"/>
      <c r="AMU1223" s="70"/>
      <c r="AMV1223" s="110"/>
      <c r="AMW1223" s="2"/>
      <c r="AMX1223" s="15"/>
      <c r="AMY1223" s="15"/>
      <c r="AMZ1223" s="83"/>
      <c r="ANA1223" s="52"/>
      <c r="ANB1223" s="70"/>
      <c r="ANC1223" s="70"/>
      <c r="AND1223" s="70"/>
      <c r="ANE1223" s="110"/>
      <c r="ANF1223" s="2"/>
      <c r="ANG1223" s="15"/>
      <c r="ANH1223" s="15"/>
      <c r="ANI1223" s="83"/>
      <c r="ANJ1223" s="52"/>
      <c r="ANK1223" s="70"/>
      <c r="ANL1223" s="70"/>
      <c r="ANM1223" s="70"/>
      <c r="ANN1223" s="110"/>
      <c r="ANO1223" s="2"/>
      <c r="ANP1223" s="15"/>
      <c r="ANQ1223" s="15"/>
      <c r="ANR1223" s="83"/>
      <c r="ANS1223" s="52"/>
      <c r="ANT1223" s="70"/>
      <c r="ANU1223" s="70"/>
      <c r="ANV1223" s="70"/>
      <c r="ANW1223" s="110"/>
      <c r="ANX1223" s="2"/>
      <c r="ANY1223" s="15"/>
      <c r="ANZ1223" s="15"/>
      <c r="AOA1223" s="83"/>
      <c r="AOB1223" s="52"/>
      <c r="AOC1223" s="70"/>
      <c r="AOD1223" s="70"/>
      <c r="AOE1223" s="70"/>
      <c r="AOF1223" s="110"/>
      <c r="AOG1223" s="2"/>
      <c r="AOH1223" s="15"/>
      <c r="AOI1223" s="15"/>
      <c r="AOJ1223" s="83"/>
      <c r="AOK1223" s="52"/>
      <c r="AOL1223" s="70"/>
      <c r="AOM1223" s="70"/>
      <c r="AON1223" s="70"/>
      <c r="AOO1223" s="110"/>
      <c r="AOP1223" s="2"/>
      <c r="AOQ1223" s="15"/>
      <c r="AOR1223" s="15"/>
      <c r="AOS1223" s="83"/>
      <c r="AOT1223" s="52"/>
      <c r="AOU1223" s="70"/>
      <c r="AOV1223" s="70"/>
      <c r="AOW1223" s="70"/>
      <c r="AOX1223" s="110"/>
      <c r="AOY1223" s="2"/>
      <c r="AOZ1223" s="15"/>
      <c r="APA1223" s="15"/>
      <c r="APB1223" s="83"/>
      <c r="APC1223" s="52"/>
      <c r="APD1223" s="70"/>
      <c r="APE1223" s="70"/>
      <c r="APF1223" s="70"/>
      <c r="APG1223" s="110"/>
      <c r="APH1223" s="2"/>
      <c r="API1223" s="15"/>
      <c r="APJ1223" s="15"/>
      <c r="APK1223" s="83"/>
      <c r="APL1223" s="52"/>
      <c r="APM1223" s="70"/>
      <c r="APN1223" s="70"/>
      <c r="APO1223" s="70"/>
      <c r="APP1223" s="110"/>
      <c r="APQ1223" s="2"/>
      <c r="APR1223" s="15"/>
      <c r="APS1223" s="15"/>
      <c r="APT1223" s="83"/>
      <c r="APU1223" s="52"/>
      <c r="APV1223" s="70"/>
      <c r="APW1223" s="70"/>
      <c r="APX1223" s="70"/>
      <c r="APY1223" s="110"/>
      <c r="APZ1223" s="2"/>
      <c r="AQA1223" s="15"/>
      <c r="AQB1223" s="15"/>
      <c r="AQC1223" s="83"/>
      <c r="AQD1223" s="52"/>
      <c r="AQE1223" s="70"/>
      <c r="AQF1223" s="70"/>
      <c r="AQG1223" s="70"/>
      <c r="AQH1223" s="110"/>
      <c r="AQI1223" s="2"/>
      <c r="AQJ1223" s="15"/>
      <c r="AQK1223" s="15"/>
      <c r="AQL1223" s="83"/>
      <c r="AQM1223" s="52"/>
      <c r="AQN1223" s="70"/>
      <c r="AQO1223" s="70"/>
      <c r="AQP1223" s="70"/>
      <c r="AQQ1223" s="110"/>
      <c r="AQR1223" s="2"/>
      <c r="AQS1223" s="15"/>
      <c r="AQT1223" s="15"/>
      <c r="AQU1223" s="83"/>
      <c r="AQV1223" s="52"/>
      <c r="AQW1223" s="70"/>
      <c r="AQX1223" s="70"/>
      <c r="AQY1223" s="70"/>
      <c r="AQZ1223" s="110"/>
      <c r="ARA1223" s="2"/>
      <c r="ARB1223" s="15"/>
      <c r="ARC1223" s="15"/>
      <c r="ARD1223" s="83"/>
      <c r="ARE1223" s="52"/>
      <c r="ARF1223" s="70"/>
      <c r="ARG1223" s="70"/>
      <c r="ARH1223" s="70"/>
      <c r="ARI1223" s="110"/>
      <c r="ARJ1223" s="2"/>
      <c r="ARK1223" s="15"/>
      <c r="ARL1223" s="15"/>
      <c r="ARM1223" s="83"/>
      <c r="ARN1223" s="52"/>
      <c r="ARO1223" s="70"/>
      <c r="ARP1223" s="70"/>
      <c r="ARQ1223" s="70"/>
      <c r="ARR1223" s="110"/>
      <c r="ARS1223" s="2"/>
      <c r="ART1223" s="15"/>
      <c r="ARU1223" s="15"/>
      <c r="ARV1223" s="83"/>
      <c r="ARW1223" s="52"/>
      <c r="ARX1223" s="70"/>
      <c r="ARY1223" s="70"/>
      <c r="ARZ1223" s="70"/>
      <c r="ASA1223" s="110"/>
      <c r="ASB1223" s="2"/>
      <c r="ASC1223" s="15"/>
      <c r="ASD1223" s="15"/>
      <c r="ASE1223" s="83"/>
      <c r="ASF1223" s="52"/>
      <c r="ASG1223" s="70"/>
      <c r="ASH1223" s="70"/>
      <c r="ASI1223" s="70"/>
      <c r="ASJ1223" s="110"/>
      <c r="ASK1223" s="2"/>
      <c r="ASL1223" s="15"/>
      <c r="ASM1223" s="15"/>
      <c r="ASN1223" s="83"/>
      <c r="ASO1223" s="52"/>
      <c r="ASP1223" s="70"/>
      <c r="ASQ1223" s="70"/>
      <c r="ASR1223" s="70"/>
      <c r="ASS1223" s="110"/>
      <c r="AST1223" s="2"/>
      <c r="ASU1223" s="15"/>
      <c r="ASV1223" s="15"/>
      <c r="ASW1223" s="83"/>
      <c r="ASX1223" s="52"/>
      <c r="ASY1223" s="70"/>
      <c r="ASZ1223" s="70"/>
      <c r="ATA1223" s="70"/>
      <c r="ATB1223" s="110"/>
      <c r="ATC1223" s="2"/>
      <c r="ATD1223" s="15"/>
      <c r="ATE1223" s="15"/>
      <c r="ATF1223" s="83"/>
      <c r="ATG1223" s="52"/>
      <c r="ATH1223" s="70"/>
      <c r="ATI1223" s="70"/>
      <c r="ATJ1223" s="70"/>
      <c r="ATK1223" s="110"/>
      <c r="ATL1223" s="2"/>
      <c r="ATM1223" s="15"/>
      <c r="ATN1223" s="15"/>
      <c r="ATO1223" s="83"/>
      <c r="ATP1223" s="52"/>
      <c r="ATQ1223" s="70"/>
      <c r="ATR1223" s="70"/>
      <c r="ATS1223" s="70"/>
      <c r="ATT1223" s="110"/>
      <c r="ATU1223" s="2"/>
      <c r="ATV1223" s="15"/>
      <c r="ATW1223" s="15"/>
      <c r="ATX1223" s="83"/>
      <c r="ATY1223" s="52"/>
      <c r="ATZ1223" s="70"/>
      <c r="AUA1223" s="70"/>
      <c r="AUB1223" s="70"/>
      <c r="AUC1223" s="110"/>
      <c r="AUD1223" s="2"/>
      <c r="AUE1223" s="15"/>
      <c r="AUF1223" s="15"/>
      <c r="AUG1223" s="83"/>
      <c r="AUH1223" s="52"/>
      <c r="AUI1223" s="70"/>
      <c r="AUJ1223" s="70"/>
      <c r="AUK1223" s="70"/>
      <c r="AUL1223" s="110"/>
      <c r="AUM1223" s="2"/>
      <c r="AUN1223" s="15"/>
      <c r="AUO1223" s="15"/>
      <c r="AUP1223" s="83"/>
      <c r="AUQ1223" s="52"/>
      <c r="AUR1223" s="70"/>
      <c r="AUS1223" s="70"/>
      <c r="AUT1223" s="70"/>
      <c r="AUU1223" s="110"/>
      <c r="AUV1223" s="2"/>
      <c r="AUW1223" s="15"/>
      <c r="AUX1223" s="15"/>
      <c r="AUY1223" s="83"/>
      <c r="AUZ1223" s="52"/>
      <c r="AVA1223" s="70"/>
      <c r="AVB1223" s="70"/>
      <c r="AVC1223" s="70"/>
      <c r="AVD1223" s="110"/>
      <c r="AVE1223" s="2"/>
      <c r="AVF1223" s="15"/>
      <c r="AVG1223" s="15"/>
      <c r="AVH1223" s="83"/>
      <c r="AVI1223" s="52"/>
      <c r="AVJ1223" s="70"/>
      <c r="AVK1223" s="70"/>
      <c r="AVL1223" s="70"/>
      <c r="AVM1223" s="110"/>
      <c r="AVN1223" s="2"/>
      <c r="AVO1223" s="15"/>
      <c r="AVP1223" s="15"/>
      <c r="AVQ1223" s="83"/>
      <c r="AVR1223" s="52"/>
      <c r="AVS1223" s="70"/>
      <c r="AVT1223" s="70"/>
      <c r="AVU1223" s="70"/>
      <c r="AVV1223" s="110"/>
      <c r="AVW1223" s="2"/>
      <c r="AVX1223" s="15"/>
      <c r="AVY1223" s="15"/>
      <c r="AVZ1223" s="83"/>
      <c r="AWA1223" s="52"/>
      <c r="AWB1223" s="70"/>
      <c r="AWC1223" s="70"/>
      <c r="AWD1223" s="70"/>
      <c r="AWE1223" s="110"/>
      <c r="AWF1223" s="2"/>
      <c r="AWG1223" s="15"/>
      <c r="AWH1223" s="15"/>
      <c r="AWI1223" s="83"/>
      <c r="AWJ1223" s="52"/>
      <c r="AWK1223" s="70"/>
      <c r="AWL1223" s="70"/>
      <c r="AWM1223" s="70"/>
      <c r="AWN1223" s="110"/>
      <c r="AWO1223" s="2"/>
      <c r="AWP1223" s="15"/>
      <c r="AWQ1223" s="15"/>
      <c r="AWR1223" s="83"/>
      <c r="AWS1223" s="52"/>
      <c r="AWT1223" s="70"/>
      <c r="AWU1223" s="70"/>
      <c r="AWV1223" s="70"/>
      <c r="AWW1223" s="110"/>
      <c r="AWX1223" s="2"/>
      <c r="AWY1223" s="15"/>
      <c r="AWZ1223" s="15"/>
      <c r="AXA1223" s="83"/>
      <c r="AXB1223" s="52"/>
      <c r="AXC1223" s="70"/>
      <c r="AXD1223" s="70"/>
      <c r="AXE1223" s="70"/>
      <c r="AXF1223" s="110"/>
      <c r="AXG1223" s="2"/>
      <c r="AXH1223" s="15"/>
      <c r="AXI1223" s="15"/>
      <c r="AXJ1223" s="83"/>
      <c r="AXK1223" s="52"/>
      <c r="AXL1223" s="70"/>
      <c r="AXM1223" s="70"/>
      <c r="AXN1223" s="70"/>
      <c r="AXO1223" s="110"/>
      <c r="AXP1223" s="2"/>
      <c r="AXQ1223" s="15"/>
      <c r="AXR1223" s="15"/>
      <c r="AXS1223" s="83"/>
      <c r="AXT1223" s="52"/>
      <c r="AXU1223" s="70"/>
      <c r="AXV1223" s="70"/>
      <c r="AXW1223" s="70"/>
      <c r="AXX1223" s="110"/>
      <c r="AXY1223" s="2"/>
      <c r="AXZ1223" s="15"/>
      <c r="AYA1223" s="15"/>
      <c r="AYB1223" s="83"/>
      <c r="AYC1223" s="52"/>
      <c r="AYD1223" s="70"/>
      <c r="AYE1223" s="70"/>
      <c r="AYF1223" s="70"/>
      <c r="AYG1223" s="110"/>
      <c r="AYH1223" s="2"/>
      <c r="AYI1223" s="15"/>
      <c r="AYJ1223" s="15"/>
      <c r="AYK1223" s="83"/>
      <c r="AYL1223" s="52"/>
      <c r="AYM1223" s="70"/>
      <c r="AYN1223" s="70"/>
      <c r="AYO1223" s="70"/>
      <c r="AYP1223" s="110"/>
      <c r="AYQ1223" s="2"/>
      <c r="AYR1223" s="15"/>
      <c r="AYS1223" s="15"/>
      <c r="AYT1223" s="83"/>
      <c r="AYU1223" s="52"/>
      <c r="AYV1223" s="70"/>
      <c r="AYW1223" s="70"/>
      <c r="AYX1223" s="70"/>
      <c r="AYY1223" s="110"/>
      <c r="AYZ1223" s="2"/>
      <c r="AZA1223" s="15"/>
      <c r="AZB1223" s="15"/>
      <c r="AZC1223" s="83"/>
      <c r="AZD1223" s="52"/>
      <c r="AZE1223" s="70"/>
      <c r="AZF1223" s="70"/>
      <c r="AZG1223" s="70"/>
      <c r="AZH1223" s="110"/>
      <c r="AZI1223" s="2"/>
      <c r="AZJ1223" s="15"/>
      <c r="AZK1223" s="15"/>
      <c r="AZL1223" s="83"/>
      <c r="AZM1223" s="52"/>
      <c r="AZN1223" s="70"/>
      <c r="AZO1223" s="70"/>
      <c r="AZP1223" s="70"/>
      <c r="AZQ1223" s="110"/>
      <c r="AZR1223" s="2"/>
      <c r="AZS1223" s="15"/>
      <c r="AZT1223" s="15"/>
      <c r="AZU1223" s="83"/>
      <c r="AZV1223" s="52"/>
      <c r="AZW1223" s="70"/>
      <c r="AZX1223" s="70"/>
      <c r="AZY1223" s="70"/>
      <c r="AZZ1223" s="110"/>
      <c r="BAA1223" s="2"/>
      <c r="BAB1223" s="15"/>
      <c r="BAC1223" s="15"/>
      <c r="BAD1223" s="83"/>
      <c r="BAE1223" s="52"/>
      <c r="BAF1223" s="70"/>
      <c r="BAG1223" s="70"/>
      <c r="BAH1223" s="70"/>
      <c r="BAI1223" s="110"/>
      <c r="BAJ1223" s="2"/>
      <c r="BAK1223" s="15"/>
      <c r="BAL1223" s="15"/>
      <c r="BAM1223" s="83"/>
      <c r="BAN1223" s="52"/>
      <c r="BAO1223" s="70"/>
      <c r="BAP1223" s="70"/>
      <c r="BAQ1223" s="70"/>
      <c r="BAR1223" s="110"/>
      <c r="BAS1223" s="2"/>
      <c r="BAT1223" s="15"/>
      <c r="BAU1223" s="15"/>
      <c r="BAV1223" s="83"/>
      <c r="BAW1223" s="52"/>
      <c r="BAX1223" s="70"/>
      <c r="BAY1223" s="70"/>
      <c r="BAZ1223" s="70"/>
      <c r="BBA1223" s="110"/>
      <c r="BBB1223" s="2"/>
      <c r="BBC1223" s="15"/>
      <c r="BBD1223" s="15"/>
      <c r="BBE1223" s="83"/>
      <c r="BBF1223" s="52"/>
      <c r="BBG1223" s="70"/>
      <c r="BBH1223" s="70"/>
      <c r="BBI1223" s="70"/>
      <c r="BBJ1223" s="110"/>
      <c r="BBK1223" s="2"/>
      <c r="BBL1223" s="15"/>
      <c r="BBM1223" s="15"/>
      <c r="BBN1223" s="83"/>
      <c r="BBO1223" s="52"/>
      <c r="BBP1223" s="70"/>
      <c r="BBQ1223" s="70"/>
      <c r="BBR1223" s="70"/>
      <c r="BBS1223" s="110"/>
      <c r="BBT1223" s="2"/>
      <c r="BBU1223" s="15"/>
      <c r="BBV1223" s="15"/>
      <c r="BBW1223" s="83"/>
      <c r="BBX1223" s="52"/>
      <c r="BBY1223" s="70"/>
      <c r="BBZ1223" s="70"/>
      <c r="BCA1223" s="70"/>
      <c r="BCB1223" s="110"/>
      <c r="BCC1223" s="2"/>
      <c r="BCD1223" s="15"/>
      <c r="BCE1223" s="15"/>
      <c r="BCF1223" s="83"/>
      <c r="BCG1223" s="52"/>
      <c r="BCH1223" s="70"/>
      <c r="BCI1223" s="70"/>
      <c r="BCJ1223" s="70"/>
      <c r="BCK1223" s="110"/>
      <c r="BCL1223" s="2"/>
      <c r="BCM1223" s="15"/>
      <c r="BCN1223" s="15"/>
      <c r="BCO1223" s="83"/>
      <c r="BCP1223" s="52"/>
      <c r="BCQ1223" s="70"/>
      <c r="BCR1223" s="70"/>
      <c r="BCS1223" s="70"/>
      <c r="BCT1223" s="110"/>
      <c r="BCU1223" s="2"/>
      <c r="BCV1223" s="15"/>
      <c r="BCW1223" s="15"/>
      <c r="BCX1223" s="83"/>
      <c r="BCY1223" s="52"/>
      <c r="BCZ1223" s="70"/>
      <c r="BDA1223" s="70"/>
      <c r="BDB1223" s="70"/>
      <c r="BDC1223" s="110"/>
      <c r="BDD1223" s="2"/>
      <c r="BDE1223" s="15"/>
      <c r="BDF1223" s="15"/>
      <c r="BDG1223" s="83"/>
      <c r="BDH1223" s="52"/>
      <c r="BDI1223" s="70"/>
      <c r="BDJ1223" s="70"/>
      <c r="BDK1223" s="70"/>
      <c r="BDL1223" s="110"/>
      <c r="BDM1223" s="2"/>
      <c r="BDN1223" s="15"/>
      <c r="BDO1223" s="15"/>
      <c r="BDP1223" s="83"/>
      <c r="BDQ1223" s="52"/>
      <c r="BDR1223" s="70"/>
      <c r="BDS1223" s="70"/>
      <c r="BDT1223" s="70"/>
      <c r="BDU1223" s="110"/>
      <c r="BDV1223" s="2"/>
      <c r="BDW1223" s="15"/>
      <c r="BDX1223" s="15"/>
      <c r="BDY1223" s="83"/>
      <c r="BDZ1223" s="52"/>
      <c r="BEA1223" s="70"/>
      <c r="BEB1223" s="70"/>
      <c r="BEC1223" s="70"/>
      <c r="BED1223" s="110"/>
      <c r="BEE1223" s="2"/>
      <c r="BEF1223" s="15"/>
      <c r="BEG1223" s="15"/>
      <c r="BEH1223" s="83"/>
      <c r="BEI1223" s="52"/>
      <c r="BEJ1223" s="70"/>
      <c r="BEK1223" s="70"/>
      <c r="BEL1223" s="70"/>
      <c r="BEM1223" s="110"/>
      <c r="BEN1223" s="2"/>
      <c r="BEO1223" s="15"/>
      <c r="BEP1223" s="15"/>
      <c r="BEQ1223" s="83"/>
      <c r="BER1223" s="52"/>
      <c r="BES1223" s="70"/>
      <c r="BET1223" s="70"/>
      <c r="BEU1223" s="70"/>
      <c r="BEV1223" s="110"/>
      <c r="BEW1223" s="2"/>
      <c r="BEX1223" s="15"/>
      <c r="BEY1223" s="15"/>
      <c r="BEZ1223" s="83"/>
      <c r="BFA1223" s="52"/>
      <c r="BFB1223" s="70"/>
      <c r="BFC1223" s="70"/>
      <c r="BFD1223" s="70"/>
      <c r="BFE1223" s="110"/>
      <c r="BFF1223" s="2"/>
      <c r="BFG1223" s="15"/>
      <c r="BFH1223" s="15"/>
      <c r="BFI1223" s="83"/>
      <c r="BFJ1223" s="52"/>
      <c r="BFK1223" s="70"/>
      <c r="BFL1223" s="70"/>
      <c r="BFM1223" s="70"/>
      <c r="BFN1223" s="110"/>
      <c r="BFO1223" s="2"/>
      <c r="BFP1223" s="15"/>
      <c r="BFQ1223" s="15"/>
      <c r="BFR1223" s="83"/>
      <c r="BFS1223" s="52"/>
      <c r="BFT1223" s="70"/>
      <c r="BFU1223" s="70"/>
      <c r="BFV1223" s="70"/>
      <c r="BFW1223" s="110"/>
      <c r="BFX1223" s="2"/>
      <c r="BFY1223" s="15"/>
      <c r="BFZ1223" s="15"/>
      <c r="BGA1223" s="83"/>
      <c r="BGB1223" s="52"/>
      <c r="BGC1223" s="70"/>
      <c r="BGD1223" s="70"/>
      <c r="BGE1223" s="70"/>
      <c r="BGF1223" s="110"/>
      <c r="BGG1223" s="2"/>
      <c r="BGH1223" s="15"/>
      <c r="BGI1223" s="15"/>
      <c r="BGJ1223" s="83"/>
      <c r="BGK1223" s="52"/>
      <c r="BGL1223" s="70"/>
      <c r="BGM1223" s="70"/>
      <c r="BGN1223" s="70"/>
      <c r="BGO1223" s="110"/>
      <c r="BGP1223" s="2"/>
      <c r="BGQ1223" s="15"/>
      <c r="BGR1223" s="15"/>
      <c r="BGS1223" s="83"/>
      <c r="BGT1223" s="52"/>
      <c r="BGU1223" s="70"/>
      <c r="BGV1223" s="70"/>
      <c r="BGW1223" s="70"/>
      <c r="BGX1223" s="110"/>
      <c r="BGY1223" s="2"/>
      <c r="BGZ1223" s="15"/>
      <c r="BHA1223" s="15"/>
      <c r="BHB1223" s="83"/>
      <c r="BHC1223" s="52"/>
      <c r="BHD1223" s="70"/>
      <c r="BHE1223" s="70"/>
      <c r="BHF1223" s="70"/>
      <c r="BHG1223" s="110"/>
      <c r="BHH1223" s="2"/>
      <c r="BHI1223" s="15"/>
      <c r="BHJ1223" s="15"/>
      <c r="BHK1223" s="83"/>
      <c r="BHL1223" s="52"/>
      <c r="BHM1223" s="70"/>
      <c r="BHN1223" s="70"/>
      <c r="BHO1223" s="70"/>
      <c r="BHP1223" s="110"/>
      <c r="BHQ1223" s="2"/>
      <c r="BHR1223" s="15"/>
      <c r="BHS1223" s="15"/>
      <c r="BHT1223" s="83"/>
      <c r="BHU1223" s="52"/>
      <c r="BHV1223" s="70"/>
      <c r="BHW1223" s="70"/>
      <c r="BHX1223" s="70"/>
      <c r="BHY1223" s="110"/>
      <c r="BHZ1223" s="2"/>
      <c r="BIA1223" s="15"/>
      <c r="BIB1223" s="15"/>
      <c r="BIC1223" s="83"/>
      <c r="BID1223" s="52"/>
      <c r="BIE1223" s="70"/>
      <c r="BIF1223" s="70"/>
      <c r="BIG1223" s="70"/>
      <c r="BIH1223" s="110"/>
      <c r="BII1223" s="2"/>
      <c r="BIJ1223" s="15"/>
      <c r="BIK1223" s="15"/>
      <c r="BIL1223" s="83"/>
      <c r="BIM1223" s="52"/>
      <c r="BIN1223" s="70"/>
      <c r="BIO1223" s="70"/>
      <c r="BIP1223" s="70"/>
      <c r="BIQ1223" s="110"/>
      <c r="BIR1223" s="2"/>
      <c r="BIS1223" s="15"/>
      <c r="BIT1223" s="15"/>
      <c r="BIU1223" s="83"/>
      <c r="BIV1223" s="52"/>
      <c r="BIW1223" s="70"/>
      <c r="BIX1223" s="70"/>
      <c r="BIY1223" s="70"/>
      <c r="BIZ1223" s="110"/>
      <c r="BJA1223" s="2"/>
      <c r="BJB1223" s="15"/>
      <c r="BJC1223" s="15"/>
      <c r="BJD1223" s="83"/>
      <c r="BJE1223" s="52"/>
      <c r="BJF1223" s="70"/>
      <c r="BJG1223" s="70"/>
      <c r="BJH1223" s="70"/>
      <c r="BJI1223" s="110"/>
      <c r="BJJ1223" s="2"/>
      <c r="BJK1223" s="15"/>
      <c r="BJL1223" s="15"/>
      <c r="BJM1223" s="83"/>
      <c r="BJN1223" s="52"/>
      <c r="BJO1223" s="70"/>
      <c r="BJP1223" s="70"/>
      <c r="BJQ1223" s="70"/>
      <c r="BJR1223" s="110"/>
      <c r="BJS1223" s="2"/>
      <c r="BJT1223" s="15"/>
      <c r="BJU1223" s="15"/>
      <c r="BJV1223" s="83"/>
      <c r="BJW1223" s="52"/>
      <c r="BJX1223" s="70"/>
      <c r="BJY1223" s="70"/>
      <c r="BJZ1223" s="70"/>
      <c r="BKA1223" s="110"/>
      <c r="BKB1223" s="2"/>
      <c r="BKC1223" s="15"/>
      <c r="BKD1223" s="15"/>
      <c r="BKE1223" s="83"/>
      <c r="BKF1223" s="52"/>
      <c r="BKG1223" s="70"/>
      <c r="BKH1223" s="70"/>
      <c r="BKI1223" s="70"/>
      <c r="BKJ1223" s="110"/>
      <c r="BKK1223" s="2"/>
      <c r="BKL1223" s="15"/>
      <c r="BKM1223" s="15"/>
      <c r="BKN1223" s="83"/>
      <c r="BKO1223" s="52"/>
      <c r="BKP1223" s="70"/>
      <c r="BKQ1223" s="70"/>
      <c r="BKR1223" s="70"/>
      <c r="BKS1223" s="110"/>
      <c r="BKT1223" s="2"/>
      <c r="BKU1223" s="15"/>
      <c r="BKV1223" s="15"/>
      <c r="BKW1223" s="83"/>
      <c r="BKX1223" s="52"/>
      <c r="BKY1223" s="70"/>
      <c r="BKZ1223" s="70"/>
      <c r="BLA1223" s="70"/>
      <c r="BLB1223" s="110"/>
      <c r="BLC1223" s="2"/>
      <c r="BLD1223" s="15"/>
      <c r="BLE1223" s="15"/>
      <c r="BLF1223" s="83"/>
      <c r="BLG1223" s="52"/>
      <c r="BLH1223" s="70"/>
      <c r="BLI1223" s="70"/>
      <c r="BLJ1223" s="70"/>
      <c r="BLK1223" s="110"/>
      <c r="BLL1223" s="2"/>
      <c r="BLM1223" s="15"/>
      <c r="BLN1223" s="15"/>
      <c r="BLO1223" s="83"/>
      <c r="BLP1223" s="52"/>
      <c r="BLQ1223" s="70"/>
      <c r="BLR1223" s="70"/>
      <c r="BLS1223" s="70"/>
      <c r="BLT1223" s="110"/>
      <c r="BLU1223" s="2"/>
      <c r="BLV1223" s="15"/>
      <c r="BLW1223" s="15"/>
      <c r="BLX1223" s="83"/>
      <c r="BLY1223" s="52"/>
      <c r="BLZ1223" s="70"/>
      <c r="BMA1223" s="70"/>
      <c r="BMB1223" s="70"/>
      <c r="BMC1223" s="110"/>
      <c r="BMD1223" s="2"/>
      <c r="BME1223" s="15"/>
      <c r="BMF1223" s="15"/>
      <c r="BMG1223" s="83"/>
      <c r="BMH1223" s="52"/>
      <c r="BMI1223" s="70"/>
      <c r="BMJ1223" s="70"/>
      <c r="BMK1223" s="70"/>
      <c r="BML1223" s="110"/>
      <c r="BMM1223" s="2"/>
      <c r="BMN1223" s="15"/>
      <c r="BMO1223" s="15"/>
      <c r="BMP1223" s="83"/>
      <c r="BMQ1223" s="52"/>
      <c r="BMR1223" s="70"/>
      <c r="BMS1223" s="70"/>
      <c r="BMT1223" s="70"/>
      <c r="BMU1223" s="110"/>
      <c r="BMV1223" s="2"/>
      <c r="BMW1223" s="15"/>
      <c r="BMX1223" s="15"/>
      <c r="BMY1223" s="83"/>
      <c r="BMZ1223" s="52"/>
      <c r="BNA1223" s="70"/>
      <c r="BNB1223" s="70"/>
      <c r="BNC1223" s="70"/>
      <c r="BND1223" s="110"/>
      <c r="BNE1223" s="2"/>
      <c r="BNF1223" s="15"/>
      <c r="BNG1223" s="15"/>
      <c r="BNH1223" s="83"/>
      <c r="BNI1223" s="52"/>
      <c r="BNJ1223" s="70"/>
      <c r="BNK1223" s="70"/>
      <c r="BNL1223" s="70"/>
      <c r="BNM1223" s="110"/>
      <c r="BNN1223" s="2"/>
      <c r="BNO1223" s="15"/>
      <c r="BNP1223" s="15"/>
      <c r="BNQ1223" s="83"/>
      <c r="BNR1223" s="52"/>
      <c r="BNS1223" s="70"/>
      <c r="BNT1223" s="70"/>
      <c r="BNU1223" s="70"/>
      <c r="BNV1223" s="110"/>
      <c r="BNW1223" s="2"/>
      <c r="BNX1223" s="15"/>
      <c r="BNY1223" s="15"/>
      <c r="BNZ1223" s="83"/>
      <c r="BOA1223" s="52"/>
      <c r="BOB1223" s="70"/>
      <c r="BOC1223" s="70"/>
      <c r="BOD1223" s="70"/>
      <c r="BOE1223" s="110"/>
      <c r="BOF1223" s="2"/>
      <c r="BOG1223" s="15"/>
      <c r="BOH1223" s="15"/>
      <c r="BOI1223" s="83"/>
      <c r="BOJ1223" s="52"/>
      <c r="BOK1223" s="70"/>
      <c r="BOL1223" s="70"/>
      <c r="BOM1223" s="70"/>
      <c r="BON1223" s="110"/>
      <c r="BOO1223" s="2"/>
      <c r="BOP1223" s="15"/>
      <c r="BOQ1223" s="15"/>
      <c r="BOR1223" s="83"/>
      <c r="BOS1223" s="52"/>
      <c r="BOT1223" s="70"/>
      <c r="BOU1223" s="70"/>
      <c r="BOV1223" s="70"/>
      <c r="BOW1223" s="110"/>
      <c r="BOX1223" s="2"/>
      <c r="BOY1223" s="15"/>
      <c r="BOZ1223" s="15"/>
      <c r="BPA1223" s="83"/>
      <c r="BPB1223" s="52"/>
      <c r="BPC1223" s="70"/>
      <c r="BPD1223" s="70"/>
      <c r="BPE1223" s="70"/>
      <c r="BPF1223" s="110"/>
      <c r="BPG1223" s="2"/>
      <c r="BPH1223" s="15"/>
      <c r="BPI1223" s="15"/>
      <c r="BPJ1223" s="83"/>
      <c r="BPK1223" s="52"/>
      <c r="BPL1223" s="70"/>
      <c r="BPM1223" s="70"/>
      <c r="BPN1223" s="70"/>
      <c r="BPO1223" s="110"/>
      <c r="BPP1223" s="2"/>
      <c r="BPQ1223" s="15"/>
      <c r="BPR1223" s="15"/>
      <c r="BPS1223" s="83"/>
      <c r="BPT1223" s="52"/>
      <c r="BPU1223" s="70"/>
      <c r="BPV1223" s="70"/>
      <c r="BPW1223" s="70"/>
      <c r="BPX1223" s="110"/>
      <c r="BPY1223" s="2"/>
      <c r="BPZ1223" s="15"/>
      <c r="BQA1223" s="15"/>
      <c r="BQB1223" s="83"/>
      <c r="BQC1223" s="52"/>
      <c r="BQD1223" s="70"/>
      <c r="BQE1223" s="70"/>
      <c r="BQF1223" s="70"/>
      <c r="BQG1223" s="110"/>
      <c r="BQH1223" s="2"/>
      <c r="BQI1223" s="15"/>
      <c r="BQJ1223" s="15"/>
      <c r="BQK1223" s="83"/>
      <c r="BQL1223" s="52"/>
      <c r="BQM1223" s="70"/>
      <c r="BQN1223" s="70"/>
      <c r="BQO1223" s="70"/>
      <c r="BQP1223" s="110"/>
      <c r="BQQ1223" s="2"/>
      <c r="BQR1223" s="15"/>
      <c r="BQS1223" s="15"/>
      <c r="BQT1223" s="83"/>
      <c r="BQU1223" s="52"/>
      <c r="BQV1223" s="70"/>
      <c r="BQW1223" s="70"/>
      <c r="BQX1223" s="70"/>
      <c r="BQY1223" s="110"/>
      <c r="BQZ1223" s="2"/>
      <c r="BRA1223" s="15"/>
      <c r="BRB1223" s="15"/>
      <c r="BRC1223" s="83"/>
      <c r="BRD1223" s="52"/>
      <c r="BRE1223" s="70"/>
      <c r="BRF1223" s="70"/>
      <c r="BRG1223" s="70"/>
      <c r="BRH1223" s="110"/>
      <c r="BRI1223" s="2"/>
      <c r="BRJ1223" s="15"/>
      <c r="BRK1223" s="15"/>
      <c r="BRL1223" s="83"/>
      <c r="BRM1223" s="52"/>
      <c r="BRN1223" s="70"/>
      <c r="BRO1223" s="70"/>
      <c r="BRP1223" s="70"/>
      <c r="BRQ1223" s="110"/>
      <c r="BRR1223" s="2"/>
      <c r="BRS1223" s="15"/>
      <c r="BRT1223" s="15"/>
      <c r="BRU1223" s="83"/>
      <c r="BRV1223" s="52"/>
      <c r="BRW1223" s="70"/>
      <c r="BRX1223" s="70"/>
      <c r="BRY1223" s="70"/>
      <c r="BRZ1223" s="110"/>
      <c r="BSA1223" s="2"/>
      <c r="BSB1223" s="15"/>
      <c r="BSC1223" s="15"/>
      <c r="BSD1223" s="83"/>
      <c r="BSE1223" s="52"/>
      <c r="BSF1223" s="70"/>
      <c r="BSG1223" s="70"/>
      <c r="BSH1223" s="70"/>
      <c r="BSI1223" s="110"/>
      <c r="BSJ1223" s="2"/>
      <c r="BSK1223" s="15"/>
      <c r="BSL1223" s="15"/>
      <c r="BSM1223" s="83"/>
      <c r="BSN1223" s="52"/>
      <c r="BSO1223" s="70"/>
      <c r="BSP1223" s="70"/>
      <c r="BSQ1223" s="70"/>
      <c r="BSR1223" s="110"/>
      <c r="BSS1223" s="2"/>
      <c r="BST1223" s="15"/>
      <c r="BSU1223" s="15"/>
      <c r="BSV1223" s="83"/>
      <c r="BSW1223" s="52"/>
      <c r="BSX1223" s="70"/>
      <c r="BSY1223" s="70"/>
      <c r="BSZ1223" s="70"/>
      <c r="BTA1223" s="110"/>
      <c r="BTB1223" s="2"/>
      <c r="BTC1223" s="15"/>
      <c r="BTD1223" s="15"/>
      <c r="BTE1223" s="83"/>
      <c r="BTF1223" s="52"/>
      <c r="BTG1223" s="70"/>
      <c r="BTH1223" s="70"/>
      <c r="BTI1223" s="70"/>
      <c r="BTJ1223" s="110"/>
      <c r="BTK1223" s="2"/>
      <c r="BTL1223" s="15"/>
      <c r="BTM1223" s="15"/>
      <c r="BTN1223" s="83"/>
      <c r="BTO1223" s="52"/>
      <c r="BTP1223" s="70"/>
      <c r="BTQ1223" s="70"/>
      <c r="BTR1223" s="70"/>
      <c r="BTS1223" s="110"/>
      <c r="BTT1223" s="2"/>
      <c r="BTU1223" s="15"/>
      <c r="BTV1223" s="15"/>
      <c r="BTW1223" s="83"/>
      <c r="BTX1223" s="52"/>
      <c r="BTY1223" s="70"/>
      <c r="BTZ1223" s="70"/>
      <c r="BUA1223" s="70"/>
      <c r="BUB1223" s="110"/>
      <c r="BUC1223" s="2"/>
      <c r="BUD1223" s="15"/>
      <c r="BUE1223" s="15"/>
      <c r="BUF1223" s="83"/>
      <c r="BUG1223" s="52"/>
      <c r="BUH1223" s="70"/>
      <c r="BUI1223" s="70"/>
      <c r="BUJ1223" s="70"/>
      <c r="BUK1223" s="110"/>
      <c r="BUL1223" s="2"/>
      <c r="BUM1223" s="15"/>
      <c r="BUN1223" s="15"/>
      <c r="BUO1223" s="83"/>
      <c r="BUP1223" s="52"/>
      <c r="BUQ1223" s="70"/>
      <c r="BUR1223" s="70"/>
      <c r="BUS1223" s="70"/>
      <c r="BUT1223" s="110"/>
      <c r="BUU1223" s="2"/>
      <c r="BUV1223" s="15"/>
      <c r="BUW1223" s="15"/>
      <c r="BUX1223" s="83"/>
      <c r="BUY1223" s="52"/>
      <c r="BUZ1223" s="70"/>
      <c r="BVA1223" s="70"/>
      <c r="BVB1223" s="70"/>
      <c r="BVC1223" s="110"/>
      <c r="BVD1223" s="2"/>
      <c r="BVE1223" s="15"/>
      <c r="BVF1223" s="15"/>
      <c r="BVG1223" s="83"/>
      <c r="BVH1223" s="52"/>
      <c r="BVI1223" s="70"/>
      <c r="BVJ1223" s="70"/>
      <c r="BVK1223" s="70"/>
      <c r="BVL1223" s="110"/>
      <c r="BVM1223" s="2"/>
      <c r="BVN1223" s="15"/>
      <c r="BVO1223" s="15"/>
      <c r="BVP1223" s="83"/>
      <c r="BVQ1223" s="52"/>
      <c r="BVR1223" s="70"/>
      <c r="BVS1223" s="70"/>
      <c r="BVT1223" s="70"/>
      <c r="BVU1223" s="110"/>
      <c r="BVV1223" s="2"/>
      <c r="BVW1223" s="15"/>
      <c r="BVX1223" s="15"/>
      <c r="BVY1223" s="83"/>
      <c r="BVZ1223" s="52"/>
      <c r="BWA1223" s="70"/>
      <c r="BWB1223" s="70"/>
      <c r="BWC1223" s="70"/>
      <c r="BWD1223" s="110"/>
      <c r="BWE1223" s="2"/>
      <c r="BWF1223" s="15"/>
      <c r="BWG1223" s="15"/>
      <c r="BWH1223" s="83"/>
      <c r="BWI1223" s="52"/>
      <c r="BWJ1223" s="70"/>
      <c r="BWK1223" s="70"/>
      <c r="BWL1223" s="70"/>
      <c r="BWM1223" s="110"/>
      <c r="BWN1223" s="2"/>
      <c r="BWO1223" s="15"/>
      <c r="BWP1223" s="15"/>
      <c r="BWQ1223" s="83"/>
      <c r="BWR1223" s="52"/>
      <c r="BWS1223" s="70"/>
      <c r="BWT1223" s="70"/>
      <c r="BWU1223" s="70"/>
      <c r="BWV1223" s="110"/>
      <c r="BWW1223" s="2"/>
      <c r="BWX1223" s="15"/>
      <c r="BWY1223" s="15"/>
      <c r="BWZ1223" s="83"/>
      <c r="BXA1223" s="52"/>
      <c r="BXB1223" s="70"/>
      <c r="BXC1223" s="70"/>
      <c r="BXD1223" s="70"/>
      <c r="BXE1223" s="110"/>
      <c r="BXF1223" s="2"/>
      <c r="BXG1223" s="15"/>
      <c r="BXH1223" s="15"/>
      <c r="BXI1223" s="83"/>
      <c r="BXJ1223" s="52"/>
      <c r="BXK1223" s="70"/>
      <c r="BXL1223" s="70"/>
      <c r="BXM1223" s="70"/>
      <c r="BXN1223" s="110"/>
      <c r="BXO1223" s="2"/>
      <c r="BXP1223" s="15"/>
      <c r="BXQ1223" s="15"/>
      <c r="BXR1223" s="83"/>
      <c r="BXS1223" s="52"/>
      <c r="BXT1223" s="70"/>
      <c r="BXU1223" s="70"/>
      <c r="BXV1223" s="70"/>
      <c r="BXW1223" s="110"/>
      <c r="BXX1223" s="2"/>
      <c r="BXY1223" s="15"/>
      <c r="BXZ1223" s="15"/>
      <c r="BYA1223" s="83"/>
      <c r="BYB1223" s="52"/>
      <c r="BYC1223" s="70"/>
      <c r="BYD1223" s="70"/>
      <c r="BYE1223" s="70"/>
      <c r="BYF1223" s="110"/>
      <c r="BYG1223" s="2"/>
      <c r="BYH1223" s="15"/>
      <c r="BYI1223" s="15"/>
      <c r="BYJ1223" s="83"/>
      <c r="BYK1223" s="52"/>
      <c r="BYL1223" s="70"/>
      <c r="BYM1223" s="70"/>
      <c r="BYN1223" s="70"/>
      <c r="BYO1223" s="110"/>
      <c r="BYP1223" s="2"/>
      <c r="BYQ1223" s="15"/>
      <c r="BYR1223" s="15"/>
      <c r="BYS1223" s="83"/>
      <c r="BYT1223" s="52"/>
      <c r="BYU1223" s="70"/>
      <c r="BYV1223" s="70"/>
      <c r="BYW1223" s="70"/>
      <c r="BYX1223" s="110"/>
      <c r="BYY1223" s="2"/>
      <c r="BYZ1223" s="15"/>
      <c r="BZA1223" s="15"/>
      <c r="BZB1223" s="83"/>
      <c r="BZC1223" s="52"/>
      <c r="BZD1223" s="70"/>
      <c r="BZE1223" s="70"/>
      <c r="BZF1223" s="70"/>
      <c r="BZG1223" s="110"/>
      <c r="BZH1223" s="2"/>
      <c r="BZI1223" s="15"/>
      <c r="BZJ1223" s="15"/>
      <c r="BZK1223" s="83"/>
      <c r="BZL1223" s="52"/>
      <c r="BZM1223" s="70"/>
      <c r="BZN1223" s="70"/>
      <c r="BZO1223" s="70"/>
      <c r="BZP1223" s="110"/>
      <c r="BZQ1223" s="2"/>
      <c r="BZR1223" s="15"/>
      <c r="BZS1223" s="15"/>
      <c r="BZT1223" s="83"/>
      <c r="BZU1223" s="52"/>
      <c r="BZV1223" s="70"/>
      <c r="BZW1223" s="70"/>
      <c r="BZX1223" s="70"/>
      <c r="BZY1223" s="110"/>
      <c r="BZZ1223" s="2"/>
      <c r="CAA1223" s="15"/>
      <c r="CAB1223" s="15"/>
      <c r="CAC1223" s="83"/>
      <c r="CAD1223" s="52"/>
      <c r="CAE1223" s="70"/>
      <c r="CAF1223" s="70"/>
      <c r="CAG1223" s="70"/>
      <c r="CAH1223" s="110"/>
      <c r="CAI1223" s="2"/>
      <c r="CAJ1223" s="15"/>
      <c r="CAK1223" s="15"/>
      <c r="CAL1223" s="83"/>
      <c r="CAM1223" s="52"/>
      <c r="CAN1223" s="70"/>
      <c r="CAO1223" s="70"/>
      <c r="CAP1223" s="70"/>
      <c r="CAQ1223" s="110"/>
      <c r="CAR1223" s="2"/>
      <c r="CAS1223" s="15"/>
      <c r="CAT1223" s="15"/>
      <c r="CAU1223" s="83"/>
      <c r="CAV1223" s="52"/>
      <c r="CAW1223" s="70"/>
      <c r="CAX1223" s="70"/>
      <c r="CAY1223" s="70"/>
      <c r="CAZ1223" s="110"/>
      <c r="CBA1223" s="2"/>
      <c r="CBB1223" s="15"/>
      <c r="CBC1223" s="15"/>
      <c r="CBD1223" s="83"/>
      <c r="CBE1223" s="52"/>
      <c r="CBF1223" s="70"/>
      <c r="CBG1223" s="70"/>
      <c r="CBH1223" s="70"/>
      <c r="CBI1223" s="110"/>
      <c r="CBJ1223" s="2"/>
      <c r="CBK1223" s="15"/>
      <c r="CBL1223" s="15"/>
      <c r="CBM1223" s="83"/>
      <c r="CBN1223" s="52"/>
      <c r="CBO1223" s="70"/>
      <c r="CBP1223" s="70"/>
      <c r="CBQ1223" s="70"/>
      <c r="CBR1223" s="110"/>
      <c r="CBS1223" s="2"/>
      <c r="CBT1223" s="15"/>
      <c r="CBU1223" s="15"/>
      <c r="CBV1223" s="83"/>
      <c r="CBW1223" s="52"/>
      <c r="CBX1223" s="70"/>
      <c r="CBY1223" s="70"/>
      <c r="CBZ1223" s="70"/>
      <c r="CCA1223" s="110"/>
      <c r="CCB1223" s="2"/>
      <c r="CCC1223" s="15"/>
      <c r="CCD1223" s="15"/>
      <c r="CCE1223" s="83"/>
      <c r="CCF1223" s="52"/>
      <c r="CCG1223" s="70"/>
      <c r="CCH1223" s="70"/>
      <c r="CCI1223" s="70"/>
      <c r="CCJ1223" s="110"/>
      <c r="CCK1223" s="2"/>
      <c r="CCL1223" s="15"/>
      <c r="CCM1223" s="15"/>
      <c r="CCN1223" s="83"/>
      <c r="CCO1223" s="52"/>
      <c r="CCP1223" s="70"/>
      <c r="CCQ1223" s="70"/>
      <c r="CCR1223" s="70"/>
      <c r="CCS1223" s="110"/>
      <c r="CCT1223" s="2"/>
      <c r="CCU1223" s="15"/>
      <c r="CCV1223" s="15"/>
      <c r="CCW1223" s="83"/>
      <c r="CCX1223" s="52"/>
      <c r="CCY1223" s="70"/>
      <c r="CCZ1223" s="70"/>
      <c r="CDA1223" s="70"/>
      <c r="CDB1223" s="110"/>
      <c r="CDC1223" s="2"/>
      <c r="CDD1223" s="15"/>
      <c r="CDE1223" s="15"/>
      <c r="CDF1223" s="83"/>
      <c r="CDG1223" s="52"/>
      <c r="CDH1223" s="70"/>
      <c r="CDI1223" s="70"/>
      <c r="CDJ1223" s="70"/>
      <c r="CDK1223" s="110"/>
      <c r="CDL1223" s="2"/>
      <c r="CDM1223" s="15"/>
      <c r="CDN1223" s="15"/>
      <c r="CDO1223" s="83"/>
      <c r="CDP1223" s="52"/>
      <c r="CDQ1223" s="70"/>
      <c r="CDR1223" s="70"/>
      <c r="CDS1223" s="70"/>
      <c r="CDT1223" s="110"/>
      <c r="CDU1223" s="2"/>
      <c r="CDV1223" s="15"/>
      <c r="CDW1223" s="15"/>
      <c r="CDX1223" s="83"/>
      <c r="CDY1223" s="52"/>
      <c r="CDZ1223" s="70"/>
      <c r="CEA1223" s="70"/>
      <c r="CEB1223" s="70"/>
      <c r="CEC1223" s="110"/>
      <c r="CED1223" s="2"/>
      <c r="CEE1223" s="15"/>
      <c r="CEF1223" s="15"/>
      <c r="CEG1223" s="83"/>
      <c r="CEH1223" s="52"/>
      <c r="CEI1223" s="70"/>
      <c r="CEJ1223" s="70"/>
      <c r="CEK1223" s="70"/>
      <c r="CEL1223" s="110"/>
      <c r="CEM1223" s="2"/>
      <c r="CEN1223" s="15"/>
      <c r="CEO1223" s="15"/>
      <c r="CEP1223" s="83"/>
      <c r="CEQ1223" s="52"/>
      <c r="CER1223" s="70"/>
      <c r="CES1223" s="70"/>
      <c r="CET1223" s="70"/>
      <c r="CEU1223" s="110"/>
      <c r="CEV1223" s="2"/>
      <c r="CEW1223" s="15"/>
      <c r="CEX1223" s="15"/>
      <c r="CEY1223" s="83"/>
      <c r="CEZ1223" s="52"/>
      <c r="CFA1223" s="70"/>
      <c r="CFB1223" s="70"/>
      <c r="CFC1223" s="70"/>
      <c r="CFD1223" s="110"/>
      <c r="CFE1223" s="2"/>
      <c r="CFF1223" s="15"/>
      <c r="CFG1223" s="15"/>
      <c r="CFH1223" s="83"/>
      <c r="CFI1223" s="52"/>
      <c r="CFJ1223" s="70"/>
      <c r="CFK1223" s="70"/>
      <c r="CFL1223" s="70"/>
      <c r="CFM1223" s="110"/>
      <c r="CFN1223" s="2"/>
      <c r="CFO1223" s="15"/>
      <c r="CFP1223" s="15"/>
      <c r="CFQ1223" s="83"/>
      <c r="CFR1223" s="52"/>
      <c r="CFS1223" s="70"/>
      <c r="CFT1223" s="70"/>
      <c r="CFU1223" s="70"/>
      <c r="CFV1223" s="110"/>
      <c r="CFW1223" s="2"/>
      <c r="CFX1223" s="15"/>
      <c r="CFY1223" s="15"/>
      <c r="CFZ1223" s="83"/>
      <c r="CGA1223" s="52"/>
      <c r="CGB1223" s="70"/>
      <c r="CGC1223" s="70"/>
      <c r="CGD1223" s="70"/>
      <c r="CGE1223" s="110"/>
      <c r="CGF1223" s="2"/>
      <c r="CGG1223" s="15"/>
      <c r="CGH1223" s="15"/>
      <c r="CGI1223" s="83"/>
      <c r="CGJ1223" s="52"/>
      <c r="CGK1223" s="70"/>
      <c r="CGL1223" s="70"/>
      <c r="CGM1223" s="70"/>
      <c r="CGN1223" s="110"/>
      <c r="CGO1223" s="2"/>
      <c r="CGP1223" s="15"/>
      <c r="CGQ1223" s="15"/>
      <c r="CGR1223" s="83"/>
      <c r="CGS1223" s="52"/>
      <c r="CGT1223" s="70"/>
      <c r="CGU1223" s="70"/>
      <c r="CGV1223" s="70"/>
      <c r="CGW1223" s="110"/>
      <c r="CGX1223" s="2"/>
      <c r="CGY1223" s="15"/>
      <c r="CGZ1223" s="15"/>
      <c r="CHA1223" s="83"/>
      <c r="CHB1223" s="52"/>
      <c r="CHC1223" s="70"/>
      <c r="CHD1223" s="70"/>
      <c r="CHE1223" s="70"/>
      <c r="CHF1223" s="110"/>
      <c r="CHG1223" s="2"/>
      <c r="CHH1223" s="15"/>
      <c r="CHI1223" s="15"/>
      <c r="CHJ1223" s="83"/>
      <c r="CHK1223" s="52"/>
      <c r="CHL1223" s="70"/>
      <c r="CHM1223" s="70"/>
      <c r="CHN1223" s="70"/>
      <c r="CHO1223" s="110"/>
      <c r="CHP1223" s="2"/>
      <c r="CHQ1223" s="15"/>
      <c r="CHR1223" s="15"/>
      <c r="CHS1223" s="83"/>
      <c r="CHT1223" s="52"/>
      <c r="CHU1223" s="70"/>
      <c r="CHV1223" s="70"/>
      <c r="CHW1223" s="70"/>
      <c r="CHX1223" s="110"/>
      <c r="CHY1223" s="2"/>
      <c r="CHZ1223" s="15"/>
      <c r="CIA1223" s="15"/>
      <c r="CIB1223" s="83"/>
      <c r="CIC1223" s="52"/>
      <c r="CID1223" s="70"/>
      <c r="CIE1223" s="70"/>
      <c r="CIF1223" s="70"/>
      <c r="CIG1223" s="110"/>
      <c r="CIH1223" s="2"/>
      <c r="CII1223" s="15"/>
      <c r="CIJ1223" s="15"/>
      <c r="CIK1223" s="83"/>
      <c r="CIL1223" s="52"/>
      <c r="CIM1223" s="70"/>
      <c r="CIN1223" s="70"/>
      <c r="CIO1223" s="70"/>
      <c r="CIP1223" s="110"/>
      <c r="CIQ1223" s="2"/>
      <c r="CIR1223" s="15"/>
      <c r="CIS1223" s="15"/>
      <c r="CIT1223" s="83"/>
      <c r="CIU1223" s="52"/>
      <c r="CIV1223" s="70"/>
      <c r="CIW1223" s="70"/>
      <c r="CIX1223" s="70"/>
      <c r="CIY1223" s="110"/>
      <c r="CIZ1223" s="2"/>
      <c r="CJA1223" s="15"/>
      <c r="CJB1223" s="15"/>
      <c r="CJC1223" s="83"/>
      <c r="CJD1223" s="52"/>
      <c r="CJE1223" s="70"/>
      <c r="CJF1223" s="70"/>
      <c r="CJG1223" s="70"/>
      <c r="CJH1223" s="110"/>
      <c r="CJI1223" s="2"/>
      <c r="CJJ1223" s="15"/>
      <c r="CJK1223" s="15"/>
      <c r="CJL1223" s="83"/>
      <c r="CJM1223" s="52"/>
      <c r="CJN1223" s="70"/>
      <c r="CJO1223" s="70"/>
      <c r="CJP1223" s="70"/>
      <c r="CJQ1223" s="110"/>
      <c r="CJR1223" s="2"/>
      <c r="CJS1223" s="15"/>
      <c r="CJT1223" s="15"/>
      <c r="CJU1223" s="83"/>
      <c r="CJV1223" s="52"/>
      <c r="CJW1223" s="70"/>
      <c r="CJX1223" s="70"/>
      <c r="CJY1223" s="70"/>
      <c r="CJZ1223" s="110"/>
      <c r="CKA1223" s="2"/>
      <c r="CKB1223" s="15"/>
      <c r="CKC1223" s="15"/>
      <c r="CKD1223" s="83"/>
      <c r="CKE1223" s="52"/>
      <c r="CKF1223" s="70"/>
      <c r="CKG1223" s="70"/>
      <c r="CKH1223" s="70"/>
      <c r="CKI1223" s="110"/>
      <c r="CKJ1223" s="2"/>
      <c r="CKK1223" s="15"/>
      <c r="CKL1223" s="15"/>
      <c r="CKM1223" s="83"/>
      <c r="CKN1223" s="52"/>
      <c r="CKO1223" s="70"/>
      <c r="CKP1223" s="70"/>
      <c r="CKQ1223" s="70"/>
      <c r="CKR1223" s="110"/>
      <c r="CKS1223" s="2"/>
      <c r="CKT1223" s="15"/>
      <c r="CKU1223" s="15"/>
      <c r="CKV1223" s="83"/>
      <c r="CKW1223" s="52"/>
      <c r="CKX1223" s="70"/>
      <c r="CKY1223" s="70"/>
      <c r="CKZ1223" s="70"/>
      <c r="CLA1223" s="110"/>
      <c r="CLB1223" s="2"/>
      <c r="CLC1223" s="15"/>
      <c r="CLD1223" s="15"/>
      <c r="CLE1223" s="83"/>
      <c r="CLF1223" s="52"/>
      <c r="CLG1223" s="70"/>
      <c r="CLH1223" s="70"/>
      <c r="CLI1223" s="70"/>
      <c r="CLJ1223" s="110"/>
      <c r="CLK1223" s="2"/>
      <c r="CLL1223" s="15"/>
      <c r="CLM1223" s="15"/>
      <c r="CLN1223" s="83"/>
      <c r="CLO1223" s="52"/>
      <c r="CLP1223" s="70"/>
      <c r="CLQ1223" s="70"/>
      <c r="CLR1223" s="70"/>
      <c r="CLS1223" s="110"/>
      <c r="CLT1223" s="2"/>
      <c r="CLU1223" s="15"/>
      <c r="CLV1223" s="15"/>
      <c r="CLW1223" s="83"/>
      <c r="CLX1223" s="52"/>
      <c r="CLY1223" s="70"/>
      <c r="CLZ1223" s="70"/>
      <c r="CMA1223" s="70"/>
      <c r="CMB1223" s="110"/>
      <c r="CMC1223" s="2"/>
      <c r="CMD1223" s="15"/>
      <c r="CME1223" s="15"/>
      <c r="CMF1223" s="83"/>
      <c r="CMG1223" s="52"/>
      <c r="CMH1223" s="70"/>
      <c r="CMI1223" s="70"/>
      <c r="CMJ1223" s="70"/>
      <c r="CMK1223" s="110"/>
      <c r="CML1223" s="2"/>
      <c r="CMM1223" s="15"/>
      <c r="CMN1223" s="15"/>
      <c r="CMO1223" s="83"/>
      <c r="CMP1223" s="52"/>
      <c r="CMQ1223" s="70"/>
      <c r="CMR1223" s="70"/>
      <c r="CMS1223" s="70"/>
      <c r="CMT1223" s="110"/>
      <c r="CMU1223" s="2"/>
      <c r="CMV1223" s="15"/>
      <c r="CMW1223" s="15"/>
      <c r="CMX1223" s="83"/>
      <c r="CMY1223" s="52"/>
      <c r="CMZ1223" s="70"/>
      <c r="CNA1223" s="70"/>
      <c r="CNB1223" s="70"/>
      <c r="CNC1223" s="110"/>
      <c r="CND1223" s="2"/>
      <c r="CNE1223" s="15"/>
      <c r="CNF1223" s="15"/>
      <c r="CNG1223" s="83"/>
      <c r="CNH1223" s="52"/>
      <c r="CNI1223" s="70"/>
      <c r="CNJ1223" s="70"/>
      <c r="CNK1223" s="70"/>
      <c r="CNL1223" s="110"/>
      <c r="CNM1223" s="2"/>
      <c r="CNN1223" s="15"/>
      <c r="CNO1223" s="15"/>
      <c r="CNP1223" s="83"/>
      <c r="CNQ1223" s="52"/>
      <c r="CNR1223" s="70"/>
      <c r="CNS1223" s="70"/>
      <c r="CNT1223" s="70"/>
      <c r="CNU1223" s="110"/>
      <c r="CNV1223" s="2"/>
      <c r="CNW1223" s="15"/>
      <c r="CNX1223" s="15"/>
      <c r="CNY1223" s="83"/>
      <c r="CNZ1223" s="52"/>
      <c r="COA1223" s="70"/>
      <c r="COB1223" s="70"/>
      <c r="COC1223" s="70"/>
      <c r="COD1223" s="110"/>
      <c r="COE1223" s="2"/>
      <c r="COF1223" s="15"/>
      <c r="COG1223" s="15"/>
      <c r="COH1223" s="83"/>
      <c r="COI1223" s="52"/>
      <c r="COJ1223" s="70"/>
      <c r="COK1223" s="70"/>
      <c r="COL1223" s="70"/>
      <c r="COM1223" s="110"/>
      <c r="CON1223" s="2"/>
      <c r="COO1223" s="15"/>
      <c r="COP1223" s="15"/>
      <c r="COQ1223" s="83"/>
      <c r="COR1223" s="52"/>
      <c r="COS1223" s="70"/>
      <c r="COT1223" s="70"/>
      <c r="COU1223" s="70"/>
      <c r="COV1223" s="110"/>
      <c r="COW1223" s="2"/>
      <c r="COX1223" s="15"/>
      <c r="COY1223" s="15"/>
      <c r="COZ1223" s="83"/>
      <c r="CPA1223" s="52"/>
      <c r="CPB1223" s="70"/>
      <c r="CPC1223" s="70"/>
      <c r="CPD1223" s="70"/>
      <c r="CPE1223" s="110"/>
      <c r="CPF1223" s="2"/>
      <c r="CPG1223" s="15"/>
      <c r="CPH1223" s="15"/>
      <c r="CPI1223" s="83"/>
      <c r="CPJ1223" s="52"/>
      <c r="CPK1223" s="70"/>
      <c r="CPL1223" s="70"/>
      <c r="CPM1223" s="70"/>
      <c r="CPN1223" s="110"/>
      <c r="CPO1223" s="2"/>
      <c r="CPP1223" s="15"/>
      <c r="CPQ1223" s="15"/>
      <c r="CPR1223" s="83"/>
      <c r="CPS1223" s="52"/>
      <c r="CPT1223" s="70"/>
      <c r="CPU1223" s="70"/>
      <c r="CPV1223" s="70"/>
      <c r="CPW1223" s="110"/>
      <c r="CPX1223" s="2"/>
      <c r="CPY1223" s="15"/>
      <c r="CPZ1223" s="15"/>
      <c r="CQA1223" s="83"/>
      <c r="CQB1223" s="52"/>
      <c r="CQC1223" s="70"/>
      <c r="CQD1223" s="70"/>
      <c r="CQE1223" s="70"/>
      <c r="CQF1223" s="110"/>
      <c r="CQG1223" s="2"/>
      <c r="CQH1223" s="15"/>
      <c r="CQI1223" s="15"/>
      <c r="CQJ1223" s="83"/>
      <c r="CQK1223" s="52"/>
      <c r="CQL1223" s="70"/>
      <c r="CQM1223" s="70"/>
      <c r="CQN1223" s="70"/>
      <c r="CQO1223" s="110"/>
      <c r="CQP1223" s="2"/>
      <c r="CQQ1223" s="15"/>
      <c r="CQR1223" s="15"/>
      <c r="CQS1223" s="83"/>
      <c r="CQT1223" s="52"/>
      <c r="CQU1223" s="70"/>
      <c r="CQV1223" s="70"/>
      <c r="CQW1223" s="70"/>
      <c r="CQX1223" s="110"/>
      <c r="CQY1223" s="2"/>
      <c r="CQZ1223" s="15"/>
      <c r="CRA1223" s="15"/>
      <c r="CRB1223" s="83"/>
      <c r="CRC1223" s="52"/>
      <c r="CRD1223" s="70"/>
      <c r="CRE1223" s="70"/>
      <c r="CRF1223" s="70"/>
      <c r="CRG1223" s="110"/>
      <c r="CRH1223" s="2"/>
      <c r="CRI1223" s="15"/>
      <c r="CRJ1223" s="15"/>
      <c r="CRK1223" s="83"/>
      <c r="CRL1223" s="52"/>
      <c r="CRM1223" s="70"/>
      <c r="CRN1223" s="70"/>
      <c r="CRO1223" s="70"/>
      <c r="CRP1223" s="110"/>
      <c r="CRQ1223" s="2"/>
      <c r="CRR1223" s="15"/>
      <c r="CRS1223" s="15"/>
      <c r="CRT1223" s="83"/>
      <c r="CRU1223" s="52"/>
      <c r="CRV1223" s="70"/>
      <c r="CRW1223" s="70"/>
      <c r="CRX1223" s="70"/>
      <c r="CRY1223" s="110"/>
      <c r="CRZ1223" s="2"/>
      <c r="CSA1223" s="15"/>
      <c r="CSB1223" s="15"/>
      <c r="CSC1223" s="83"/>
      <c r="CSD1223" s="52"/>
      <c r="CSE1223" s="70"/>
      <c r="CSF1223" s="70"/>
      <c r="CSG1223" s="70"/>
      <c r="CSH1223" s="110"/>
      <c r="CSI1223" s="2"/>
      <c r="CSJ1223" s="15"/>
      <c r="CSK1223" s="15"/>
      <c r="CSL1223" s="83"/>
      <c r="CSM1223" s="52"/>
      <c r="CSN1223" s="70"/>
      <c r="CSO1223" s="70"/>
      <c r="CSP1223" s="70"/>
      <c r="CSQ1223" s="110"/>
      <c r="CSR1223" s="2"/>
      <c r="CSS1223" s="15"/>
      <c r="CST1223" s="15"/>
      <c r="CSU1223" s="83"/>
      <c r="CSV1223" s="52"/>
      <c r="CSW1223" s="70"/>
      <c r="CSX1223" s="70"/>
      <c r="CSY1223" s="70"/>
      <c r="CSZ1223" s="110"/>
      <c r="CTA1223" s="2"/>
      <c r="CTB1223" s="15"/>
      <c r="CTC1223" s="15"/>
      <c r="CTD1223" s="83"/>
      <c r="CTE1223" s="52"/>
      <c r="CTF1223" s="70"/>
      <c r="CTG1223" s="70"/>
      <c r="CTH1223" s="70"/>
      <c r="CTI1223" s="110"/>
      <c r="CTJ1223" s="2"/>
      <c r="CTK1223" s="15"/>
      <c r="CTL1223" s="15"/>
      <c r="CTM1223" s="83"/>
      <c r="CTN1223" s="52"/>
      <c r="CTO1223" s="70"/>
      <c r="CTP1223" s="70"/>
      <c r="CTQ1223" s="70"/>
      <c r="CTR1223" s="110"/>
      <c r="CTS1223" s="2"/>
      <c r="CTT1223" s="15"/>
      <c r="CTU1223" s="15"/>
      <c r="CTV1223" s="83"/>
      <c r="CTW1223" s="52"/>
      <c r="CTX1223" s="70"/>
      <c r="CTY1223" s="70"/>
      <c r="CTZ1223" s="70"/>
      <c r="CUA1223" s="110"/>
      <c r="CUB1223" s="2"/>
      <c r="CUC1223" s="15"/>
      <c r="CUD1223" s="15"/>
      <c r="CUE1223" s="83"/>
      <c r="CUF1223" s="52"/>
      <c r="CUG1223" s="70"/>
      <c r="CUH1223" s="70"/>
      <c r="CUI1223" s="70"/>
      <c r="CUJ1223" s="110"/>
      <c r="CUK1223" s="2"/>
      <c r="CUL1223" s="15"/>
      <c r="CUM1223" s="15"/>
      <c r="CUN1223" s="83"/>
      <c r="CUO1223" s="52"/>
      <c r="CUP1223" s="70"/>
      <c r="CUQ1223" s="70"/>
      <c r="CUR1223" s="70"/>
      <c r="CUS1223" s="110"/>
      <c r="CUT1223" s="2"/>
      <c r="CUU1223" s="15"/>
      <c r="CUV1223" s="15"/>
      <c r="CUW1223" s="83"/>
      <c r="CUX1223" s="52"/>
      <c r="CUY1223" s="70"/>
      <c r="CUZ1223" s="70"/>
      <c r="CVA1223" s="70"/>
      <c r="CVB1223" s="110"/>
      <c r="CVC1223" s="2"/>
      <c r="CVD1223" s="15"/>
      <c r="CVE1223" s="15"/>
      <c r="CVF1223" s="83"/>
      <c r="CVG1223" s="52"/>
      <c r="CVH1223" s="70"/>
      <c r="CVI1223" s="70"/>
      <c r="CVJ1223" s="70"/>
      <c r="CVK1223" s="110"/>
      <c r="CVL1223" s="2"/>
      <c r="CVM1223" s="15"/>
      <c r="CVN1223" s="15"/>
      <c r="CVO1223" s="83"/>
      <c r="CVP1223" s="52"/>
      <c r="CVQ1223" s="70"/>
      <c r="CVR1223" s="70"/>
      <c r="CVS1223" s="70"/>
      <c r="CVT1223" s="110"/>
      <c r="CVU1223" s="2"/>
      <c r="CVV1223" s="15"/>
      <c r="CVW1223" s="15"/>
      <c r="CVX1223" s="83"/>
      <c r="CVY1223" s="52"/>
      <c r="CVZ1223" s="70"/>
      <c r="CWA1223" s="70"/>
      <c r="CWB1223" s="70"/>
      <c r="CWC1223" s="110"/>
      <c r="CWD1223" s="2"/>
      <c r="CWE1223" s="15"/>
      <c r="CWF1223" s="15"/>
      <c r="CWG1223" s="83"/>
      <c r="CWH1223" s="52"/>
      <c r="CWI1223" s="70"/>
      <c r="CWJ1223" s="70"/>
      <c r="CWK1223" s="70"/>
      <c r="CWL1223" s="110"/>
      <c r="CWM1223" s="2"/>
      <c r="CWN1223" s="15"/>
      <c r="CWO1223" s="15"/>
      <c r="CWP1223" s="83"/>
      <c r="CWQ1223" s="52"/>
      <c r="CWR1223" s="70"/>
      <c r="CWS1223" s="70"/>
      <c r="CWT1223" s="70"/>
      <c r="CWU1223" s="110"/>
      <c r="CWV1223" s="2"/>
      <c r="CWW1223" s="15"/>
      <c r="CWX1223" s="15"/>
      <c r="CWY1223" s="83"/>
      <c r="CWZ1223" s="52"/>
      <c r="CXA1223" s="70"/>
      <c r="CXB1223" s="70"/>
      <c r="CXC1223" s="70"/>
      <c r="CXD1223" s="110"/>
      <c r="CXE1223" s="2"/>
      <c r="CXF1223" s="15"/>
      <c r="CXG1223" s="15"/>
      <c r="CXH1223" s="83"/>
      <c r="CXI1223" s="52"/>
      <c r="CXJ1223" s="70"/>
      <c r="CXK1223" s="70"/>
      <c r="CXL1223" s="70"/>
      <c r="CXM1223" s="110"/>
      <c r="CXN1223" s="2"/>
      <c r="CXO1223" s="15"/>
      <c r="CXP1223" s="15"/>
      <c r="CXQ1223" s="83"/>
      <c r="CXR1223" s="52"/>
      <c r="CXS1223" s="70"/>
      <c r="CXT1223" s="70"/>
      <c r="CXU1223" s="70"/>
      <c r="CXV1223" s="110"/>
      <c r="CXW1223" s="2"/>
      <c r="CXX1223" s="15"/>
      <c r="CXY1223" s="15"/>
      <c r="CXZ1223" s="83"/>
      <c r="CYA1223" s="52"/>
      <c r="CYB1223" s="70"/>
      <c r="CYC1223" s="70"/>
      <c r="CYD1223" s="70"/>
      <c r="CYE1223" s="110"/>
      <c r="CYF1223" s="2"/>
      <c r="CYG1223" s="15"/>
      <c r="CYH1223" s="15"/>
      <c r="CYI1223" s="83"/>
      <c r="CYJ1223" s="52"/>
      <c r="CYK1223" s="70"/>
      <c r="CYL1223" s="70"/>
      <c r="CYM1223" s="70"/>
      <c r="CYN1223" s="110"/>
      <c r="CYO1223" s="2"/>
      <c r="CYP1223" s="15"/>
      <c r="CYQ1223" s="15"/>
      <c r="CYR1223" s="83"/>
      <c r="CYS1223" s="52"/>
      <c r="CYT1223" s="70"/>
      <c r="CYU1223" s="70"/>
      <c r="CYV1223" s="70"/>
      <c r="CYW1223" s="110"/>
      <c r="CYX1223" s="2"/>
      <c r="CYY1223" s="15"/>
      <c r="CYZ1223" s="15"/>
      <c r="CZA1223" s="83"/>
      <c r="CZB1223" s="52"/>
      <c r="CZC1223" s="70"/>
      <c r="CZD1223" s="70"/>
      <c r="CZE1223" s="70"/>
      <c r="CZF1223" s="110"/>
      <c r="CZG1223" s="2"/>
      <c r="CZH1223" s="15"/>
      <c r="CZI1223" s="15"/>
      <c r="CZJ1223" s="83"/>
      <c r="CZK1223" s="52"/>
      <c r="CZL1223" s="70"/>
      <c r="CZM1223" s="70"/>
      <c r="CZN1223" s="70"/>
      <c r="CZO1223" s="110"/>
      <c r="CZP1223" s="2"/>
      <c r="CZQ1223" s="15"/>
      <c r="CZR1223" s="15"/>
      <c r="CZS1223" s="83"/>
      <c r="CZT1223" s="52"/>
      <c r="CZU1223" s="70"/>
      <c r="CZV1223" s="70"/>
      <c r="CZW1223" s="70"/>
      <c r="CZX1223" s="110"/>
      <c r="CZY1223" s="2"/>
      <c r="CZZ1223" s="15"/>
      <c r="DAA1223" s="15"/>
      <c r="DAB1223" s="83"/>
      <c r="DAC1223" s="52"/>
      <c r="DAD1223" s="70"/>
      <c r="DAE1223" s="70"/>
      <c r="DAF1223" s="70"/>
      <c r="DAG1223" s="110"/>
      <c r="DAH1223" s="2"/>
      <c r="DAI1223" s="15"/>
      <c r="DAJ1223" s="15"/>
      <c r="DAK1223" s="83"/>
      <c r="DAL1223" s="52"/>
      <c r="DAM1223" s="70"/>
      <c r="DAN1223" s="70"/>
      <c r="DAO1223" s="70"/>
      <c r="DAP1223" s="110"/>
      <c r="DAQ1223" s="2"/>
      <c r="DAR1223" s="15"/>
      <c r="DAS1223" s="15"/>
      <c r="DAT1223" s="83"/>
      <c r="DAU1223" s="52"/>
      <c r="DAV1223" s="70"/>
      <c r="DAW1223" s="70"/>
      <c r="DAX1223" s="70"/>
      <c r="DAY1223" s="110"/>
      <c r="DAZ1223" s="2"/>
      <c r="DBA1223" s="15"/>
      <c r="DBB1223" s="15"/>
      <c r="DBC1223" s="83"/>
      <c r="DBD1223" s="52"/>
      <c r="DBE1223" s="70"/>
      <c r="DBF1223" s="70"/>
      <c r="DBG1223" s="70"/>
      <c r="DBH1223" s="110"/>
      <c r="DBI1223" s="2"/>
      <c r="DBJ1223" s="15"/>
      <c r="DBK1223" s="15"/>
      <c r="DBL1223" s="83"/>
      <c r="DBM1223" s="52"/>
      <c r="DBN1223" s="70"/>
      <c r="DBO1223" s="70"/>
      <c r="DBP1223" s="70"/>
      <c r="DBQ1223" s="110"/>
      <c r="DBR1223" s="2"/>
      <c r="DBS1223" s="15"/>
      <c r="DBT1223" s="15"/>
      <c r="DBU1223" s="83"/>
      <c r="DBV1223" s="52"/>
      <c r="DBW1223" s="70"/>
      <c r="DBX1223" s="70"/>
      <c r="DBY1223" s="70"/>
      <c r="DBZ1223" s="110"/>
      <c r="DCA1223" s="2"/>
      <c r="DCB1223" s="15"/>
      <c r="DCC1223" s="15"/>
      <c r="DCD1223" s="83"/>
      <c r="DCE1223" s="52"/>
      <c r="DCF1223" s="70"/>
      <c r="DCG1223" s="70"/>
      <c r="DCH1223" s="70"/>
      <c r="DCI1223" s="110"/>
      <c r="DCJ1223" s="2"/>
      <c r="DCK1223" s="15"/>
      <c r="DCL1223" s="15"/>
      <c r="DCM1223" s="83"/>
      <c r="DCN1223" s="52"/>
      <c r="DCO1223" s="70"/>
      <c r="DCP1223" s="70"/>
      <c r="DCQ1223" s="70"/>
      <c r="DCR1223" s="110"/>
      <c r="DCS1223" s="2"/>
      <c r="DCT1223" s="15"/>
      <c r="DCU1223" s="15"/>
      <c r="DCV1223" s="83"/>
      <c r="DCW1223" s="52"/>
      <c r="DCX1223" s="70"/>
      <c r="DCY1223" s="70"/>
      <c r="DCZ1223" s="70"/>
      <c r="DDA1223" s="110"/>
      <c r="DDB1223" s="2"/>
      <c r="DDC1223" s="15"/>
      <c r="DDD1223" s="15"/>
      <c r="DDE1223" s="83"/>
      <c r="DDF1223" s="52"/>
      <c r="DDG1223" s="70"/>
      <c r="DDH1223" s="70"/>
      <c r="DDI1223" s="70"/>
      <c r="DDJ1223" s="110"/>
      <c r="DDK1223" s="2"/>
      <c r="DDL1223" s="15"/>
      <c r="DDM1223" s="15"/>
      <c r="DDN1223" s="83"/>
      <c r="DDO1223" s="52"/>
      <c r="DDP1223" s="70"/>
      <c r="DDQ1223" s="70"/>
      <c r="DDR1223" s="70"/>
      <c r="DDS1223" s="110"/>
      <c r="DDT1223" s="2"/>
      <c r="DDU1223" s="15"/>
      <c r="DDV1223" s="15"/>
      <c r="DDW1223" s="83"/>
      <c r="DDX1223" s="52"/>
      <c r="DDY1223" s="70"/>
      <c r="DDZ1223" s="70"/>
      <c r="DEA1223" s="70"/>
      <c r="DEB1223" s="110"/>
      <c r="DEC1223" s="2"/>
      <c r="DED1223" s="15"/>
      <c r="DEE1223" s="15"/>
      <c r="DEF1223" s="83"/>
      <c r="DEG1223" s="52"/>
      <c r="DEH1223" s="70"/>
      <c r="DEI1223" s="70"/>
      <c r="DEJ1223" s="70"/>
      <c r="DEK1223" s="110"/>
      <c r="DEL1223" s="2"/>
      <c r="DEM1223" s="15"/>
      <c r="DEN1223" s="15"/>
      <c r="DEO1223" s="83"/>
      <c r="DEP1223" s="52"/>
      <c r="DEQ1223" s="70"/>
      <c r="DER1223" s="70"/>
      <c r="DES1223" s="70"/>
      <c r="DET1223" s="110"/>
      <c r="DEU1223" s="2"/>
      <c r="DEV1223" s="15"/>
      <c r="DEW1223" s="15"/>
      <c r="DEX1223" s="83"/>
      <c r="DEY1223" s="52"/>
      <c r="DEZ1223" s="70"/>
      <c r="DFA1223" s="70"/>
      <c r="DFB1223" s="70"/>
      <c r="DFC1223" s="110"/>
      <c r="DFD1223" s="2"/>
      <c r="DFE1223" s="15"/>
      <c r="DFF1223" s="15"/>
      <c r="DFG1223" s="83"/>
      <c r="DFH1223" s="52"/>
      <c r="DFI1223" s="70"/>
      <c r="DFJ1223" s="70"/>
      <c r="DFK1223" s="70"/>
      <c r="DFL1223" s="110"/>
      <c r="DFM1223" s="2"/>
      <c r="DFN1223" s="15"/>
      <c r="DFO1223" s="15"/>
      <c r="DFP1223" s="83"/>
      <c r="DFQ1223" s="52"/>
      <c r="DFR1223" s="70"/>
      <c r="DFS1223" s="70"/>
      <c r="DFT1223" s="70"/>
      <c r="DFU1223" s="110"/>
      <c r="DFV1223" s="2"/>
      <c r="DFW1223" s="15"/>
      <c r="DFX1223" s="15"/>
      <c r="DFY1223" s="83"/>
      <c r="DFZ1223" s="52"/>
      <c r="DGA1223" s="70"/>
      <c r="DGB1223" s="70"/>
      <c r="DGC1223" s="70"/>
      <c r="DGD1223" s="110"/>
      <c r="DGE1223" s="2"/>
      <c r="DGF1223" s="15"/>
      <c r="DGG1223" s="15"/>
      <c r="DGH1223" s="83"/>
      <c r="DGI1223" s="52"/>
      <c r="DGJ1223" s="70"/>
      <c r="DGK1223" s="70"/>
      <c r="DGL1223" s="70"/>
      <c r="DGM1223" s="110"/>
      <c r="DGN1223" s="2"/>
      <c r="DGO1223" s="15"/>
      <c r="DGP1223" s="15"/>
      <c r="DGQ1223" s="83"/>
      <c r="DGR1223" s="52"/>
      <c r="DGS1223" s="70"/>
      <c r="DGT1223" s="70"/>
      <c r="DGU1223" s="70"/>
      <c r="DGV1223" s="110"/>
      <c r="DGW1223" s="2"/>
      <c r="DGX1223" s="15"/>
      <c r="DGY1223" s="15"/>
      <c r="DGZ1223" s="83"/>
      <c r="DHA1223" s="52"/>
      <c r="DHB1223" s="70"/>
      <c r="DHC1223" s="70"/>
      <c r="DHD1223" s="70"/>
      <c r="DHE1223" s="110"/>
      <c r="DHF1223" s="2"/>
      <c r="DHG1223" s="15"/>
      <c r="DHH1223" s="15"/>
      <c r="DHI1223" s="83"/>
      <c r="DHJ1223" s="52"/>
      <c r="DHK1223" s="70"/>
      <c r="DHL1223" s="70"/>
      <c r="DHM1223" s="70"/>
      <c r="DHN1223" s="110"/>
      <c r="DHO1223" s="2"/>
      <c r="DHP1223" s="15"/>
      <c r="DHQ1223" s="15"/>
      <c r="DHR1223" s="83"/>
      <c r="DHS1223" s="52"/>
      <c r="DHT1223" s="70"/>
      <c r="DHU1223" s="70"/>
      <c r="DHV1223" s="70"/>
      <c r="DHW1223" s="110"/>
      <c r="DHX1223" s="2"/>
      <c r="DHY1223" s="15"/>
      <c r="DHZ1223" s="15"/>
      <c r="DIA1223" s="83"/>
      <c r="DIB1223" s="52"/>
      <c r="DIC1223" s="70"/>
      <c r="DID1223" s="70"/>
      <c r="DIE1223" s="70"/>
      <c r="DIF1223" s="110"/>
      <c r="DIG1223" s="2"/>
      <c r="DIH1223" s="15"/>
      <c r="DII1223" s="15"/>
      <c r="DIJ1223" s="83"/>
      <c r="DIK1223" s="52"/>
      <c r="DIL1223" s="70"/>
      <c r="DIM1223" s="70"/>
      <c r="DIN1223" s="70"/>
      <c r="DIO1223" s="110"/>
      <c r="DIP1223" s="2"/>
      <c r="DIQ1223" s="15"/>
      <c r="DIR1223" s="15"/>
      <c r="DIS1223" s="83"/>
      <c r="DIT1223" s="52"/>
      <c r="DIU1223" s="70"/>
      <c r="DIV1223" s="70"/>
      <c r="DIW1223" s="70"/>
      <c r="DIX1223" s="110"/>
      <c r="DIY1223" s="2"/>
      <c r="DIZ1223" s="15"/>
      <c r="DJA1223" s="15"/>
      <c r="DJB1223" s="83"/>
      <c r="DJC1223" s="52"/>
      <c r="DJD1223" s="70"/>
      <c r="DJE1223" s="70"/>
      <c r="DJF1223" s="70"/>
      <c r="DJG1223" s="110"/>
      <c r="DJH1223" s="2"/>
      <c r="DJI1223" s="15"/>
      <c r="DJJ1223" s="15"/>
      <c r="DJK1223" s="83"/>
      <c r="DJL1223" s="52"/>
      <c r="DJM1223" s="70"/>
      <c r="DJN1223" s="70"/>
      <c r="DJO1223" s="70"/>
      <c r="DJP1223" s="110"/>
      <c r="DJQ1223" s="2"/>
      <c r="DJR1223" s="15"/>
      <c r="DJS1223" s="15"/>
      <c r="DJT1223" s="83"/>
      <c r="DJU1223" s="52"/>
      <c r="DJV1223" s="70"/>
      <c r="DJW1223" s="70"/>
      <c r="DJX1223" s="70"/>
      <c r="DJY1223" s="110"/>
      <c r="DJZ1223" s="2"/>
      <c r="DKA1223" s="15"/>
      <c r="DKB1223" s="15"/>
      <c r="DKC1223" s="83"/>
      <c r="DKD1223" s="52"/>
      <c r="DKE1223" s="70"/>
      <c r="DKF1223" s="70"/>
      <c r="DKG1223" s="70"/>
      <c r="DKH1223" s="110"/>
      <c r="DKI1223" s="2"/>
      <c r="DKJ1223" s="15"/>
      <c r="DKK1223" s="15"/>
      <c r="DKL1223" s="83"/>
      <c r="DKM1223" s="52"/>
      <c r="DKN1223" s="70"/>
      <c r="DKO1223" s="70"/>
      <c r="DKP1223" s="70"/>
      <c r="DKQ1223" s="110"/>
      <c r="DKR1223" s="2"/>
      <c r="DKS1223" s="15"/>
      <c r="DKT1223" s="15"/>
      <c r="DKU1223" s="83"/>
      <c r="DKV1223" s="52"/>
      <c r="DKW1223" s="70"/>
      <c r="DKX1223" s="70"/>
      <c r="DKY1223" s="70"/>
      <c r="DKZ1223" s="110"/>
      <c r="DLA1223" s="2"/>
      <c r="DLB1223" s="15"/>
      <c r="DLC1223" s="15"/>
      <c r="DLD1223" s="83"/>
      <c r="DLE1223" s="52"/>
      <c r="DLF1223" s="70"/>
      <c r="DLG1223" s="70"/>
      <c r="DLH1223" s="70"/>
      <c r="DLI1223" s="110"/>
      <c r="DLJ1223" s="2"/>
      <c r="DLK1223" s="15"/>
      <c r="DLL1223" s="15"/>
      <c r="DLM1223" s="83"/>
      <c r="DLN1223" s="52"/>
      <c r="DLO1223" s="70"/>
      <c r="DLP1223" s="70"/>
      <c r="DLQ1223" s="70"/>
      <c r="DLR1223" s="110"/>
      <c r="DLS1223" s="2"/>
      <c r="DLT1223" s="15"/>
      <c r="DLU1223" s="15"/>
      <c r="DLV1223" s="83"/>
      <c r="DLW1223" s="52"/>
      <c r="DLX1223" s="70"/>
      <c r="DLY1223" s="70"/>
      <c r="DLZ1223" s="70"/>
      <c r="DMA1223" s="110"/>
      <c r="DMB1223" s="2"/>
      <c r="DMC1223" s="15"/>
      <c r="DMD1223" s="15"/>
      <c r="DME1223" s="83"/>
      <c r="DMF1223" s="52"/>
      <c r="DMG1223" s="70"/>
      <c r="DMH1223" s="70"/>
      <c r="DMI1223" s="70"/>
      <c r="DMJ1223" s="110"/>
      <c r="DMK1223" s="2"/>
      <c r="DML1223" s="15"/>
      <c r="DMM1223" s="15"/>
      <c r="DMN1223" s="83"/>
      <c r="DMO1223" s="52"/>
      <c r="DMP1223" s="70"/>
      <c r="DMQ1223" s="70"/>
      <c r="DMR1223" s="70"/>
      <c r="DMS1223" s="110"/>
      <c r="DMT1223" s="2"/>
      <c r="DMU1223" s="15"/>
      <c r="DMV1223" s="15"/>
      <c r="DMW1223" s="83"/>
      <c r="DMX1223" s="52"/>
      <c r="DMY1223" s="70"/>
      <c r="DMZ1223" s="70"/>
      <c r="DNA1223" s="70"/>
      <c r="DNB1223" s="110"/>
      <c r="DNC1223" s="2"/>
      <c r="DND1223" s="15"/>
      <c r="DNE1223" s="15"/>
      <c r="DNF1223" s="83"/>
      <c r="DNG1223" s="52"/>
      <c r="DNH1223" s="70"/>
      <c r="DNI1223" s="70"/>
      <c r="DNJ1223" s="70"/>
      <c r="DNK1223" s="110"/>
      <c r="DNL1223" s="2"/>
      <c r="DNM1223" s="15"/>
      <c r="DNN1223" s="15"/>
      <c r="DNO1223" s="83"/>
      <c r="DNP1223" s="52"/>
      <c r="DNQ1223" s="70"/>
      <c r="DNR1223" s="70"/>
      <c r="DNS1223" s="70"/>
      <c r="DNT1223" s="110"/>
      <c r="DNU1223" s="2"/>
      <c r="DNV1223" s="15"/>
      <c r="DNW1223" s="15"/>
      <c r="DNX1223" s="83"/>
      <c r="DNY1223" s="52"/>
      <c r="DNZ1223" s="70"/>
      <c r="DOA1223" s="70"/>
      <c r="DOB1223" s="70"/>
      <c r="DOC1223" s="110"/>
      <c r="DOD1223" s="2"/>
      <c r="DOE1223" s="15"/>
      <c r="DOF1223" s="15"/>
      <c r="DOG1223" s="83"/>
      <c r="DOH1223" s="52"/>
      <c r="DOI1223" s="70"/>
      <c r="DOJ1223" s="70"/>
      <c r="DOK1223" s="70"/>
      <c r="DOL1223" s="110"/>
      <c r="DOM1223" s="2"/>
      <c r="DON1223" s="15"/>
      <c r="DOO1223" s="15"/>
      <c r="DOP1223" s="83"/>
      <c r="DOQ1223" s="52"/>
      <c r="DOR1223" s="70"/>
      <c r="DOS1223" s="70"/>
      <c r="DOT1223" s="70"/>
      <c r="DOU1223" s="110"/>
      <c r="DOV1223" s="2"/>
      <c r="DOW1223" s="15"/>
      <c r="DOX1223" s="15"/>
      <c r="DOY1223" s="83"/>
      <c r="DOZ1223" s="52"/>
      <c r="DPA1223" s="70"/>
      <c r="DPB1223" s="70"/>
      <c r="DPC1223" s="70"/>
      <c r="DPD1223" s="110"/>
      <c r="DPE1223" s="2"/>
      <c r="DPF1223" s="15"/>
      <c r="DPG1223" s="15"/>
      <c r="DPH1223" s="83"/>
      <c r="DPI1223" s="52"/>
      <c r="DPJ1223" s="70"/>
      <c r="DPK1223" s="70"/>
      <c r="DPL1223" s="70"/>
      <c r="DPM1223" s="110"/>
      <c r="DPN1223" s="2"/>
      <c r="DPO1223" s="15"/>
      <c r="DPP1223" s="15"/>
      <c r="DPQ1223" s="83"/>
      <c r="DPR1223" s="52"/>
      <c r="DPS1223" s="70"/>
      <c r="DPT1223" s="70"/>
      <c r="DPU1223" s="70"/>
      <c r="DPV1223" s="110"/>
      <c r="DPW1223" s="2"/>
      <c r="DPX1223" s="15"/>
      <c r="DPY1223" s="15"/>
      <c r="DPZ1223" s="83"/>
      <c r="DQA1223" s="52"/>
      <c r="DQB1223" s="70"/>
      <c r="DQC1223" s="70"/>
      <c r="DQD1223" s="70"/>
      <c r="DQE1223" s="110"/>
      <c r="DQF1223" s="2"/>
      <c r="DQG1223" s="15"/>
      <c r="DQH1223" s="15"/>
      <c r="DQI1223" s="83"/>
      <c r="DQJ1223" s="52"/>
      <c r="DQK1223" s="70"/>
      <c r="DQL1223" s="70"/>
      <c r="DQM1223" s="70"/>
      <c r="DQN1223" s="110"/>
      <c r="DQO1223" s="2"/>
      <c r="DQP1223" s="15"/>
      <c r="DQQ1223" s="15"/>
      <c r="DQR1223" s="83"/>
      <c r="DQS1223" s="52"/>
      <c r="DQT1223" s="70"/>
      <c r="DQU1223" s="70"/>
      <c r="DQV1223" s="70"/>
      <c r="DQW1223" s="110"/>
      <c r="DQX1223" s="2"/>
      <c r="DQY1223" s="15"/>
      <c r="DQZ1223" s="15"/>
      <c r="DRA1223" s="83"/>
      <c r="DRB1223" s="52"/>
      <c r="DRC1223" s="70"/>
      <c r="DRD1223" s="70"/>
      <c r="DRE1223" s="70"/>
      <c r="DRF1223" s="110"/>
      <c r="DRG1223" s="2"/>
      <c r="DRH1223" s="15"/>
      <c r="DRI1223" s="15"/>
      <c r="DRJ1223" s="83"/>
      <c r="DRK1223" s="52"/>
      <c r="DRL1223" s="70"/>
      <c r="DRM1223" s="70"/>
      <c r="DRN1223" s="70"/>
      <c r="DRO1223" s="110"/>
      <c r="DRP1223" s="2"/>
      <c r="DRQ1223" s="15"/>
      <c r="DRR1223" s="15"/>
      <c r="DRS1223" s="83"/>
      <c r="DRT1223" s="52"/>
      <c r="DRU1223" s="70"/>
      <c r="DRV1223" s="70"/>
      <c r="DRW1223" s="70"/>
      <c r="DRX1223" s="110"/>
      <c r="DRY1223" s="2"/>
      <c r="DRZ1223" s="15"/>
      <c r="DSA1223" s="15"/>
      <c r="DSB1223" s="83"/>
      <c r="DSC1223" s="52"/>
      <c r="DSD1223" s="70"/>
      <c r="DSE1223" s="70"/>
      <c r="DSF1223" s="70"/>
      <c r="DSG1223" s="110"/>
      <c r="DSH1223" s="2"/>
      <c r="DSI1223" s="15"/>
      <c r="DSJ1223" s="15"/>
      <c r="DSK1223" s="83"/>
      <c r="DSL1223" s="52"/>
      <c r="DSM1223" s="70"/>
      <c r="DSN1223" s="70"/>
      <c r="DSO1223" s="70"/>
      <c r="DSP1223" s="110"/>
      <c r="DSQ1223" s="2"/>
      <c r="DSR1223" s="15"/>
      <c r="DSS1223" s="15"/>
      <c r="DST1223" s="83"/>
      <c r="DSU1223" s="52"/>
      <c r="DSV1223" s="70"/>
      <c r="DSW1223" s="70"/>
      <c r="DSX1223" s="70"/>
      <c r="DSY1223" s="110"/>
      <c r="DSZ1223" s="2"/>
      <c r="DTA1223" s="15"/>
      <c r="DTB1223" s="15"/>
      <c r="DTC1223" s="83"/>
      <c r="DTD1223" s="52"/>
      <c r="DTE1223" s="70"/>
      <c r="DTF1223" s="70"/>
      <c r="DTG1223" s="70"/>
      <c r="DTH1223" s="110"/>
      <c r="DTI1223" s="2"/>
      <c r="DTJ1223" s="15"/>
      <c r="DTK1223" s="15"/>
      <c r="DTL1223" s="83"/>
      <c r="DTM1223" s="52"/>
      <c r="DTN1223" s="70"/>
      <c r="DTO1223" s="70"/>
      <c r="DTP1223" s="70"/>
      <c r="DTQ1223" s="110"/>
      <c r="DTR1223" s="2"/>
      <c r="DTS1223" s="15"/>
      <c r="DTT1223" s="15"/>
      <c r="DTU1223" s="83"/>
      <c r="DTV1223" s="52"/>
      <c r="DTW1223" s="70"/>
      <c r="DTX1223" s="70"/>
      <c r="DTY1223" s="70"/>
      <c r="DTZ1223" s="110"/>
      <c r="DUA1223" s="2"/>
      <c r="DUB1223" s="15"/>
      <c r="DUC1223" s="15"/>
      <c r="DUD1223" s="83"/>
      <c r="DUE1223" s="52"/>
      <c r="DUF1223" s="70"/>
      <c r="DUG1223" s="70"/>
      <c r="DUH1223" s="70"/>
      <c r="DUI1223" s="110"/>
      <c r="DUJ1223" s="2"/>
      <c r="DUK1223" s="15"/>
      <c r="DUL1223" s="15"/>
      <c r="DUM1223" s="83"/>
      <c r="DUN1223" s="52"/>
      <c r="DUO1223" s="70"/>
      <c r="DUP1223" s="70"/>
      <c r="DUQ1223" s="70"/>
      <c r="DUR1223" s="110"/>
      <c r="DUS1223" s="2"/>
      <c r="DUT1223" s="15"/>
      <c r="DUU1223" s="15"/>
      <c r="DUV1223" s="83"/>
      <c r="DUW1223" s="52"/>
      <c r="DUX1223" s="70"/>
      <c r="DUY1223" s="70"/>
      <c r="DUZ1223" s="70"/>
      <c r="DVA1223" s="110"/>
      <c r="DVB1223" s="2"/>
      <c r="DVC1223" s="15"/>
      <c r="DVD1223" s="15"/>
      <c r="DVE1223" s="83"/>
      <c r="DVF1223" s="52"/>
      <c r="DVG1223" s="70"/>
      <c r="DVH1223" s="70"/>
      <c r="DVI1223" s="70"/>
      <c r="DVJ1223" s="110"/>
      <c r="DVK1223" s="2"/>
      <c r="DVL1223" s="15"/>
      <c r="DVM1223" s="15"/>
      <c r="DVN1223" s="83"/>
      <c r="DVO1223" s="52"/>
      <c r="DVP1223" s="70"/>
      <c r="DVQ1223" s="70"/>
      <c r="DVR1223" s="70"/>
      <c r="DVS1223" s="110"/>
      <c r="DVT1223" s="2"/>
      <c r="DVU1223" s="15"/>
      <c r="DVV1223" s="15"/>
      <c r="DVW1223" s="83"/>
      <c r="DVX1223" s="52"/>
      <c r="DVY1223" s="70"/>
      <c r="DVZ1223" s="70"/>
      <c r="DWA1223" s="70"/>
      <c r="DWB1223" s="110"/>
      <c r="DWC1223" s="2"/>
      <c r="DWD1223" s="15"/>
      <c r="DWE1223" s="15"/>
      <c r="DWF1223" s="83"/>
      <c r="DWG1223" s="52"/>
      <c r="DWH1223" s="70"/>
      <c r="DWI1223" s="70"/>
      <c r="DWJ1223" s="70"/>
      <c r="DWK1223" s="110"/>
      <c r="DWL1223" s="2"/>
      <c r="DWM1223" s="15"/>
      <c r="DWN1223" s="15"/>
      <c r="DWO1223" s="83"/>
      <c r="DWP1223" s="52"/>
      <c r="DWQ1223" s="70"/>
      <c r="DWR1223" s="70"/>
      <c r="DWS1223" s="70"/>
      <c r="DWT1223" s="110"/>
      <c r="DWU1223" s="2"/>
      <c r="DWV1223" s="15"/>
      <c r="DWW1223" s="15"/>
      <c r="DWX1223" s="83"/>
      <c r="DWY1223" s="52"/>
      <c r="DWZ1223" s="70"/>
      <c r="DXA1223" s="70"/>
      <c r="DXB1223" s="70"/>
      <c r="DXC1223" s="110"/>
      <c r="DXD1223" s="2"/>
      <c r="DXE1223" s="15"/>
      <c r="DXF1223" s="15"/>
      <c r="DXG1223" s="83"/>
      <c r="DXH1223" s="52"/>
      <c r="DXI1223" s="70"/>
      <c r="DXJ1223" s="70"/>
      <c r="DXK1223" s="70"/>
      <c r="DXL1223" s="110"/>
      <c r="DXM1223" s="2"/>
      <c r="DXN1223" s="15"/>
      <c r="DXO1223" s="15"/>
      <c r="DXP1223" s="83"/>
      <c r="DXQ1223" s="52"/>
      <c r="DXR1223" s="70"/>
      <c r="DXS1223" s="70"/>
      <c r="DXT1223" s="70"/>
      <c r="DXU1223" s="110"/>
      <c r="DXV1223" s="2"/>
      <c r="DXW1223" s="15"/>
      <c r="DXX1223" s="15"/>
      <c r="DXY1223" s="83"/>
      <c r="DXZ1223" s="52"/>
      <c r="DYA1223" s="70"/>
      <c r="DYB1223" s="70"/>
      <c r="DYC1223" s="70"/>
      <c r="DYD1223" s="110"/>
      <c r="DYE1223" s="2"/>
      <c r="DYF1223" s="15"/>
      <c r="DYG1223" s="15"/>
      <c r="DYH1223" s="83"/>
      <c r="DYI1223" s="52"/>
      <c r="DYJ1223" s="70"/>
      <c r="DYK1223" s="70"/>
      <c r="DYL1223" s="70"/>
      <c r="DYM1223" s="110"/>
      <c r="DYN1223" s="2"/>
      <c r="DYO1223" s="15"/>
      <c r="DYP1223" s="15"/>
      <c r="DYQ1223" s="83"/>
      <c r="DYR1223" s="52"/>
      <c r="DYS1223" s="70"/>
      <c r="DYT1223" s="70"/>
      <c r="DYU1223" s="70"/>
      <c r="DYV1223" s="110"/>
      <c r="DYW1223" s="2"/>
      <c r="DYX1223" s="15"/>
      <c r="DYY1223" s="15"/>
      <c r="DYZ1223" s="83"/>
      <c r="DZA1223" s="52"/>
      <c r="DZB1223" s="70"/>
      <c r="DZC1223" s="70"/>
      <c r="DZD1223" s="70"/>
      <c r="DZE1223" s="110"/>
      <c r="DZF1223" s="2"/>
      <c r="DZG1223" s="15"/>
      <c r="DZH1223" s="15"/>
      <c r="DZI1223" s="83"/>
      <c r="DZJ1223" s="52"/>
      <c r="DZK1223" s="70"/>
      <c r="DZL1223" s="70"/>
      <c r="DZM1223" s="70"/>
      <c r="DZN1223" s="110"/>
      <c r="DZO1223" s="2"/>
      <c r="DZP1223" s="15"/>
      <c r="DZQ1223" s="15"/>
      <c r="DZR1223" s="83"/>
      <c r="DZS1223" s="52"/>
      <c r="DZT1223" s="70"/>
      <c r="DZU1223" s="70"/>
      <c r="DZV1223" s="70"/>
      <c r="DZW1223" s="110"/>
      <c r="DZX1223" s="2"/>
      <c r="DZY1223" s="15"/>
      <c r="DZZ1223" s="15"/>
      <c r="EAA1223" s="83"/>
      <c r="EAB1223" s="52"/>
      <c r="EAC1223" s="70"/>
      <c r="EAD1223" s="70"/>
      <c r="EAE1223" s="70"/>
      <c r="EAF1223" s="110"/>
      <c r="EAG1223" s="2"/>
      <c r="EAH1223" s="15"/>
      <c r="EAI1223" s="15"/>
      <c r="EAJ1223" s="83"/>
      <c r="EAK1223" s="52"/>
      <c r="EAL1223" s="70"/>
      <c r="EAM1223" s="70"/>
      <c r="EAN1223" s="70"/>
      <c r="EAO1223" s="110"/>
      <c r="EAP1223" s="2"/>
      <c r="EAQ1223" s="15"/>
      <c r="EAR1223" s="15"/>
      <c r="EAS1223" s="83"/>
      <c r="EAT1223" s="52"/>
      <c r="EAU1223" s="70"/>
      <c r="EAV1223" s="70"/>
      <c r="EAW1223" s="70"/>
      <c r="EAX1223" s="110"/>
      <c r="EAY1223" s="2"/>
      <c r="EAZ1223" s="15"/>
      <c r="EBA1223" s="15"/>
      <c r="EBB1223" s="83"/>
      <c r="EBC1223" s="52"/>
      <c r="EBD1223" s="70"/>
      <c r="EBE1223" s="70"/>
      <c r="EBF1223" s="70"/>
      <c r="EBG1223" s="110"/>
      <c r="EBH1223" s="2"/>
      <c r="EBI1223" s="15"/>
      <c r="EBJ1223" s="15"/>
      <c r="EBK1223" s="83"/>
      <c r="EBL1223" s="52"/>
      <c r="EBM1223" s="70"/>
      <c r="EBN1223" s="70"/>
      <c r="EBO1223" s="70"/>
      <c r="EBP1223" s="110"/>
      <c r="EBQ1223" s="2"/>
      <c r="EBR1223" s="15"/>
      <c r="EBS1223" s="15"/>
      <c r="EBT1223" s="83"/>
      <c r="EBU1223" s="52"/>
      <c r="EBV1223" s="70"/>
      <c r="EBW1223" s="70"/>
      <c r="EBX1223" s="70"/>
      <c r="EBY1223" s="110"/>
      <c r="EBZ1223" s="2"/>
      <c r="ECA1223" s="15"/>
      <c r="ECB1223" s="15"/>
      <c r="ECC1223" s="83"/>
      <c r="ECD1223" s="52"/>
      <c r="ECE1223" s="70"/>
      <c r="ECF1223" s="70"/>
      <c r="ECG1223" s="70"/>
      <c r="ECH1223" s="110"/>
      <c r="ECI1223" s="2"/>
      <c r="ECJ1223" s="15"/>
      <c r="ECK1223" s="15"/>
      <c r="ECL1223" s="83"/>
      <c r="ECM1223" s="52"/>
      <c r="ECN1223" s="70"/>
      <c r="ECO1223" s="70"/>
      <c r="ECP1223" s="70"/>
      <c r="ECQ1223" s="110"/>
      <c r="ECR1223" s="2"/>
      <c r="ECS1223" s="15"/>
      <c r="ECT1223" s="15"/>
      <c r="ECU1223" s="83"/>
      <c r="ECV1223" s="52"/>
      <c r="ECW1223" s="70"/>
      <c r="ECX1223" s="70"/>
      <c r="ECY1223" s="70"/>
      <c r="ECZ1223" s="110"/>
      <c r="EDA1223" s="2"/>
      <c r="EDB1223" s="15"/>
      <c r="EDC1223" s="15"/>
      <c r="EDD1223" s="83"/>
      <c r="EDE1223" s="52"/>
      <c r="EDF1223" s="70"/>
      <c r="EDG1223" s="70"/>
      <c r="EDH1223" s="70"/>
      <c r="EDI1223" s="110"/>
      <c r="EDJ1223" s="2"/>
      <c r="EDK1223" s="15"/>
      <c r="EDL1223" s="15"/>
      <c r="EDM1223" s="83"/>
      <c r="EDN1223" s="52"/>
      <c r="EDO1223" s="70"/>
      <c r="EDP1223" s="70"/>
      <c r="EDQ1223" s="70"/>
      <c r="EDR1223" s="110"/>
      <c r="EDS1223" s="2"/>
      <c r="EDT1223" s="15"/>
      <c r="EDU1223" s="15"/>
      <c r="EDV1223" s="83"/>
      <c r="EDW1223" s="52"/>
      <c r="EDX1223" s="70"/>
      <c r="EDY1223" s="70"/>
      <c r="EDZ1223" s="70"/>
      <c r="EEA1223" s="110"/>
      <c r="EEB1223" s="2"/>
      <c r="EEC1223" s="15"/>
      <c r="EED1223" s="15"/>
      <c r="EEE1223" s="83"/>
      <c r="EEF1223" s="52"/>
      <c r="EEG1223" s="70"/>
      <c r="EEH1223" s="70"/>
      <c r="EEI1223" s="70"/>
      <c r="EEJ1223" s="110"/>
      <c r="EEK1223" s="2"/>
      <c r="EEL1223" s="15"/>
      <c r="EEM1223" s="15"/>
      <c r="EEN1223" s="83"/>
      <c r="EEO1223" s="52"/>
      <c r="EEP1223" s="70"/>
      <c r="EEQ1223" s="70"/>
      <c r="EER1223" s="70"/>
      <c r="EES1223" s="110"/>
      <c r="EET1223" s="2"/>
      <c r="EEU1223" s="15"/>
      <c r="EEV1223" s="15"/>
      <c r="EEW1223" s="83"/>
      <c r="EEX1223" s="52"/>
      <c r="EEY1223" s="70"/>
      <c r="EEZ1223" s="70"/>
      <c r="EFA1223" s="70"/>
      <c r="EFB1223" s="110"/>
      <c r="EFC1223" s="2"/>
      <c r="EFD1223" s="15"/>
      <c r="EFE1223" s="15"/>
      <c r="EFF1223" s="83"/>
      <c r="EFG1223" s="52"/>
      <c r="EFH1223" s="70"/>
      <c r="EFI1223" s="70"/>
      <c r="EFJ1223" s="70"/>
      <c r="EFK1223" s="110"/>
      <c r="EFL1223" s="2"/>
      <c r="EFM1223" s="15"/>
      <c r="EFN1223" s="15"/>
      <c r="EFO1223" s="83"/>
      <c r="EFP1223" s="52"/>
      <c r="EFQ1223" s="70"/>
      <c r="EFR1223" s="70"/>
      <c r="EFS1223" s="70"/>
      <c r="EFT1223" s="110"/>
      <c r="EFU1223" s="2"/>
      <c r="EFV1223" s="15"/>
      <c r="EFW1223" s="15"/>
      <c r="EFX1223" s="83"/>
      <c r="EFY1223" s="52"/>
      <c r="EFZ1223" s="70"/>
      <c r="EGA1223" s="70"/>
      <c r="EGB1223" s="70"/>
      <c r="EGC1223" s="110"/>
      <c r="EGD1223" s="2"/>
      <c r="EGE1223" s="15"/>
      <c r="EGF1223" s="15"/>
      <c r="EGG1223" s="83"/>
      <c r="EGH1223" s="52"/>
      <c r="EGI1223" s="70"/>
      <c r="EGJ1223" s="70"/>
      <c r="EGK1223" s="70"/>
      <c r="EGL1223" s="110"/>
      <c r="EGM1223" s="2"/>
      <c r="EGN1223" s="15"/>
      <c r="EGO1223" s="15"/>
      <c r="EGP1223" s="83"/>
      <c r="EGQ1223" s="52"/>
      <c r="EGR1223" s="70"/>
      <c r="EGS1223" s="70"/>
      <c r="EGT1223" s="70"/>
      <c r="EGU1223" s="110"/>
      <c r="EGV1223" s="2"/>
      <c r="EGW1223" s="15"/>
      <c r="EGX1223" s="15"/>
      <c r="EGY1223" s="83"/>
      <c r="EGZ1223" s="52"/>
      <c r="EHA1223" s="70"/>
      <c r="EHB1223" s="70"/>
      <c r="EHC1223" s="70"/>
      <c r="EHD1223" s="110"/>
      <c r="EHE1223" s="2"/>
      <c r="EHF1223" s="15"/>
      <c r="EHG1223" s="15"/>
      <c r="EHH1223" s="83"/>
      <c r="EHI1223" s="52"/>
      <c r="EHJ1223" s="70"/>
      <c r="EHK1223" s="70"/>
      <c r="EHL1223" s="70"/>
      <c r="EHM1223" s="110"/>
      <c r="EHN1223" s="2"/>
      <c r="EHO1223" s="15"/>
      <c r="EHP1223" s="15"/>
      <c r="EHQ1223" s="83"/>
      <c r="EHR1223" s="52"/>
      <c r="EHS1223" s="70"/>
      <c r="EHT1223" s="70"/>
      <c r="EHU1223" s="70"/>
      <c r="EHV1223" s="110"/>
      <c r="EHW1223" s="2"/>
      <c r="EHX1223" s="15"/>
      <c r="EHY1223" s="15"/>
      <c r="EHZ1223" s="83"/>
      <c r="EIA1223" s="52"/>
      <c r="EIB1223" s="70"/>
      <c r="EIC1223" s="70"/>
      <c r="EID1223" s="70"/>
      <c r="EIE1223" s="110"/>
      <c r="EIF1223" s="2"/>
      <c r="EIG1223" s="15"/>
      <c r="EIH1223" s="15"/>
      <c r="EII1223" s="83"/>
      <c r="EIJ1223" s="52"/>
      <c r="EIK1223" s="70"/>
      <c r="EIL1223" s="70"/>
      <c r="EIM1223" s="70"/>
      <c r="EIN1223" s="110"/>
      <c r="EIO1223" s="2"/>
      <c r="EIP1223" s="15"/>
      <c r="EIQ1223" s="15"/>
      <c r="EIR1223" s="83"/>
      <c r="EIS1223" s="52"/>
      <c r="EIT1223" s="70"/>
      <c r="EIU1223" s="70"/>
      <c r="EIV1223" s="70"/>
      <c r="EIW1223" s="110"/>
      <c r="EIX1223" s="2"/>
      <c r="EIY1223" s="15"/>
      <c r="EIZ1223" s="15"/>
      <c r="EJA1223" s="83"/>
      <c r="EJB1223" s="52"/>
      <c r="EJC1223" s="70"/>
      <c r="EJD1223" s="70"/>
      <c r="EJE1223" s="70"/>
      <c r="EJF1223" s="110"/>
      <c r="EJG1223" s="2"/>
      <c r="EJH1223" s="15"/>
      <c r="EJI1223" s="15"/>
      <c r="EJJ1223" s="83"/>
      <c r="EJK1223" s="52"/>
      <c r="EJL1223" s="70"/>
      <c r="EJM1223" s="70"/>
      <c r="EJN1223" s="70"/>
      <c r="EJO1223" s="110"/>
      <c r="EJP1223" s="2"/>
      <c r="EJQ1223" s="15"/>
      <c r="EJR1223" s="15"/>
      <c r="EJS1223" s="83"/>
      <c r="EJT1223" s="52"/>
      <c r="EJU1223" s="70"/>
      <c r="EJV1223" s="70"/>
      <c r="EJW1223" s="70"/>
      <c r="EJX1223" s="110"/>
      <c r="EJY1223" s="2"/>
      <c r="EJZ1223" s="15"/>
      <c r="EKA1223" s="15"/>
      <c r="EKB1223" s="83"/>
      <c r="EKC1223" s="52"/>
      <c r="EKD1223" s="70"/>
      <c r="EKE1223" s="70"/>
      <c r="EKF1223" s="70"/>
      <c r="EKG1223" s="110"/>
      <c r="EKH1223" s="2"/>
      <c r="EKI1223" s="15"/>
      <c r="EKJ1223" s="15"/>
      <c r="EKK1223" s="83"/>
      <c r="EKL1223" s="52"/>
      <c r="EKM1223" s="70"/>
      <c r="EKN1223" s="70"/>
      <c r="EKO1223" s="70"/>
      <c r="EKP1223" s="110"/>
      <c r="EKQ1223" s="2"/>
      <c r="EKR1223" s="15"/>
      <c r="EKS1223" s="15"/>
      <c r="EKT1223" s="83"/>
      <c r="EKU1223" s="52"/>
      <c r="EKV1223" s="70"/>
      <c r="EKW1223" s="70"/>
      <c r="EKX1223" s="70"/>
      <c r="EKY1223" s="110"/>
      <c r="EKZ1223" s="2"/>
      <c r="ELA1223" s="15"/>
      <c r="ELB1223" s="15"/>
      <c r="ELC1223" s="83"/>
      <c r="ELD1223" s="52"/>
      <c r="ELE1223" s="70"/>
      <c r="ELF1223" s="70"/>
      <c r="ELG1223" s="70"/>
      <c r="ELH1223" s="110"/>
      <c r="ELI1223" s="2"/>
      <c r="ELJ1223" s="15"/>
      <c r="ELK1223" s="15"/>
      <c r="ELL1223" s="83"/>
      <c r="ELM1223" s="52"/>
      <c r="ELN1223" s="70"/>
      <c r="ELO1223" s="70"/>
      <c r="ELP1223" s="70"/>
      <c r="ELQ1223" s="110"/>
      <c r="ELR1223" s="2"/>
      <c r="ELS1223" s="15"/>
      <c r="ELT1223" s="15"/>
      <c r="ELU1223" s="83"/>
      <c r="ELV1223" s="52"/>
      <c r="ELW1223" s="70"/>
      <c r="ELX1223" s="70"/>
      <c r="ELY1223" s="70"/>
      <c r="ELZ1223" s="110"/>
      <c r="EMA1223" s="2"/>
      <c r="EMB1223" s="15"/>
      <c r="EMC1223" s="15"/>
      <c r="EMD1223" s="83"/>
      <c r="EME1223" s="52"/>
      <c r="EMF1223" s="70"/>
      <c r="EMG1223" s="70"/>
      <c r="EMH1223" s="70"/>
      <c r="EMI1223" s="110"/>
      <c r="EMJ1223" s="2"/>
      <c r="EMK1223" s="15"/>
      <c r="EML1223" s="15"/>
      <c r="EMM1223" s="83"/>
      <c r="EMN1223" s="52"/>
      <c r="EMO1223" s="70"/>
      <c r="EMP1223" s="70"/>
      <c r="EMQ1223" s="70"/>
      <c r="EMR1223" s="110"/>
      <c r="EMS1223" s="2"/>
      <c r="EMT1223" s="15"/>
      <c r="EMU1223" s="15"/>
      <c r="EMV1223" s="83"/>
      <c r="EMW1223" s="52"/>
      <c r="EMX1223" s="70"/>
      <c r="EMY1223" s="70"/>
      <c r="EMZ1223" s="70"/>
      <c r="ENA1223" s="110"/>
      <c r="ENB1223" s="2"/>
      <c r="ENC1223" s="15"/>
      <c r="END1223" s="15"/>
      <c r="ENE1223" s="83"/>
      <c r="ENF1223" s="52"/>
      <c r="ENG1223" s="70"/>
      <c r="ENH1223" s="70"/>
      <c r="ENI1223" s="70"/>
      <c r="ENJ1223" s="110"/>
      <c r="ENK1223" s="2"/>
      <c r="ENL1223" s="15"/>
      <c r="ENM1223" s="15"/>
      <c r="ENN1223" s="83"/>
      <c r="ENO1223" s="52"/>
      <c r="ENP1223" s="70"/>
      <c r="ENQ1223" s="70"/>
      <c r="ENR1223" s="70"/>
      <c r="ENS1223" s="110"/>
      <c r="ENT1223" s="2"/>
      <c r="ENU1223" s="15"/>
      <c r="ENV1223" s="15"/>
      <c r="ENW1223" s="83"/>
      <c r="ENX1223" s="52"/>
      <c r="ENY1223" s="70"/>
      <c r="ENZ1223" s="70"/>
      <c r="EOA1223" s="70"/>
      <c r="EOB1223" s="110"/>
      <c r="EOC1223" s="2"/>
      <c r="EOD1223" s="15"/>
      <c r="EOE1223" s="15"/>
      <c r="EOF1223" s="83"/>
      <c r="EOG1223" s="52"/>
      <c r="EOH1223" s="70"/>
      <c r="EOI1223" s="70"/>
      <c r="EOJ1223" s="70"/>
      <c r="EOK1223" s="110"/>
      <c r="EOL1223" s="2"/>
      <c r="EOM1223" s="15"/>
      <c r="EON1223" s="15"/>
      <c r="EOO1223" s="83"/>
      <c r="EOP1223" s="52"/>
      <c r="EOQ1223" s="70"/>
      <c r="EOR1223" s="70"/>
      <c r="EOS1223" s="70"/>
      <c r="EOT1223" s="110"/>
      <c r="EOU1223" s="2"/>
      <c r="EOV1223" s="15"/>
      <c r="EOW1223" s="15"/>
      <c r="EOX1223" s="83"/>
      <c r="EOY1223" s="52"/>
      <c r="EOZ1223" s="70"/>
      <c r="EPA1223" s="70"/>
      <c r="EPB1223" s="70"/>
      <c r="EPC1223" s="110"/>
      <c r="EPD1223" s="2"/>
      <c r="EPE1223" s="15"/>
      <c r="EPF1223" s="15"/>
      <c r="EPG1223" s="83"/>
      <c r="EPH1223" s="52"/>
      <c r="EPI1223" s="70"/>
      <c r="EPJ1223" s="70"/>
      <c r="EPK1223" s="70"/>
      <c r="EPL1223" s="110"/>
      <c r="EPM1223" s="2"/>
      <c r="EPN1223" s="15"/>
      <c r="EPO1223" s="15"/>
      <c r="EPP1223" s="83"/>
      <c r="EPQ1223" s="52"/>
      <c r="EPR1223" s="70"/>
      <c r="EPS1223" s="70"/>
      <c r="EPT1223" s="70"/>
      <c r="EPU1223" s="110"/>
      <c r="EPV1223" s="2"/>
      <c r="EPW1223" s="15"/>
      <c r="EPX1223" s="15"/>
      <c r="EPY1223" s="83"/>
      <c r="EPZ1223" s="52"/>
      <c r="EQA1223" s="70"/>
      <c r="EQB1223" s="70"/>
      <c r="EQC1223" s="70"/>
      <c r="EQD1223" s="110"/>
      <c r="EQE1223" s="2"/>
      <c r="EQF1223" s="15"/>
      <c r="EQG1223" s="15"/>
      <c r="EQH1223" s="83"/>
      <c r="EQI1223" s="52"/>
      <c r="EQJ1223" s="70"/>
      <c r="EQK1223" s="70"/>
      <c r="EQL1223" s="70"/>
      <c r="EQM1223" s="110"/>
      <c r="EQN1223" s="2"/>
      <c r="EQO1223" s="15"/>
      <c r="EQP1223" s="15"/>
      <c r="EQQ1223" s="83"/>
      <c r="EQR1223" s="52"/>
      <c r="EQS1223" s="70"/>
      <c r="EQT1223" s="70"/>
      <c r="EQU1223" s="70"/>
      <c r="EQV1223" s="110"/>
      <c r="EQW1223" s="2"/>
      <c r="EQX1223" s="15"/>
      <c r="EQY1223" s="15"/>
      <c r="EQZ1223" s="83"/>
      <c r="ERA1223" s="52"/>
      <c r="ERB1223" s="70"/>
      <c r="ERC1223" s="70"/>
      <c r="ERD1223" s="70"/>
      <c r="ERE1223" s="110"/>
      <c r="ERF1223" s="2"/>
      <c r="ERG1223" s="15"/>
      <c r="ERH1223" s="15"/>
      <c r="ERI1223" s="83"/>
      <c r="ERJ1223" s="52"/>
      <c r="ERK1223" s="70"/>
      <c r="ERL1223" s="70"/>
      <c r="ERM1223" s="70"/>
      <c r="ERN1223" s="110"/>
      <c r="ERO1223" s="2"/>
      <c r="ERP1223" s="15"/>
      <c r="ERQ1223" s="15"/>
      <c r="ERR1223" s="83"/>
      <c r="ERS1223" s="52"/>
      <c r="ERT1223" s="70"/>
      <c r="ERU1223" s="70"/>
      <c r="ERV1223" s="70"/>
      <c r="ERW1223" s="110"/>
      <c r="ERX1223" s="2"/>
      <c r="ERY1223" s="15"/>
      <c r="ERZ1223" s="15"/>
      <c r="ESA1223" s="83"/>
      <c r="ESB1223" s="52"/>
      <c r="ESC1223" s="70"/>
      <c r="ESD1223" s="70"/>
      <c r="ESE1223" s="70"/>
      <c r="ESF1223" s="110"/>
      <c r="ESG1223" s="2"/>
      <c r="ESH1223" s="15"/>
      <c r="ESI1223" s="15"/>
      <c r="ESJ1223" s="83"/>
      <c r="ESK1223" s="52"/>
      <c r="ESL1223" s="70"/>
      <c r="ESM1223" s="70"/>
      <c r="ESN1223" s="70"/>
      <c r="ESO1223" s="110"/>
      <c r="ESP1223" s="2"/>
      <c r="ESQ1223" s="15"/>
      <c r="ESR1223" s="15"/>
      <c r="ESS1223" s="83"/>
      <c r="EST1223" s="52"/>
      <c r="ESU1223" s="70"/>
      <c r="ESV1223" s="70"/>
      <c r="ESW1223" s="70"/>
      <c r="ESX1223" s="110"/>
      <c r="ESY1223" s="2"/>
      <c r="ESZ1223" s="15"/>
      <c r="ETA1223" s="15"/>
      <c r="ETB1223" s="83"/>
      <c r="ETC1223" s="52"/>
      <c r="ETD1223" s="70"/>
      <c r="ETE1223" s="70"/>
      <c r="ETF1223" s="70"/>
      <c r="ETG1223" s="110"/>
      <c r="ETH1223" s="2"/>
      <c r="ETI1223" s="15"/>
      <c r="ETJ1223" s="15"/>
      <c r="ETK1223" s="83"/>
      <c r="ETL1223" s="52"/>
      <c r="ETM1223" s="70"/>
      <c r="ETN1223" s="70"/>
      <c r="ETO1223" s="70"/>
      <c r="ETP1223" s="110"/>
      <c r="ETQ1223" s="2"/>
      <c r="ETR1223" s="15"/>
      <c r="ETS1223" s="15"/>
      <c r="ETT1223" s="83"/>
      <c r="ETU1223" s="52"/>
      <c r="ETV1223" s="70"/>
      <c r="ETW1223" s="70"/>
      <c r="ETX1223" s="70"/>
      <c r="ETY1223" s="110"/>
      <c r="ETZ1223" s="2"/>
      <c r="EUA1223" s="15"/>
      <c r="EUB1223" s="15"/>
      <c r="EUC1223" s="83"/>
      <c r="EUD1223" s="52"/>
      <c r="EUE1223" s="70"/>
      <c r="EUF1223" s="70"/>
      <c r="EUG1223" s="70"/>
      <c r="EUH1223" s="110"/>
      <c r="EUI1223" s="2"/>
      <c r="EUJ1223" s="15"/>
      <c r="EUK1223" s="15"/>
      <c r="EUL1223" s="83"/>
      <c r="EUM1223" s="52"/>
      <c r="EUN1223" s="70"/>
      <c r="EUO1223" s="70"/>
      <c r="EUP1223" s="70"/>
      <c r="EUQ1223" s="110"/>
      <c r="EUR1223" s="2"/>
      <c r="EUS1223" s="15"/>
      <c r="EUT1223" s="15"/>
      <c r="EUU1223" s="83"/>
      <c r="EUV1223" s="52"/>
      <c r="EUW1223" s="70"/>
      <c r="EUX1223" s="70"/>
      <c r="EUY1223" s="70"/>
      <c r="EUZ1223" s="110"/>
      <c r="EVA1223" s="2"/>
      <c r="EVB1223" s="15"/>
      <c r="EVC1223" s="15"/>
      <c r="EVD1223" s="83"/>
      <c r="EVE1223" s="52"/>
      <c r="EVF1223" s="70"/>
      <c r="EVG1223" s="70"/>
      <c r="EVH1223" s="70"/>
      <c r="EVI1223" s="110"/>
      <c r="EVJ1223" s="2"/>
      <c r="EVK1223" s="15"/>
      <c r="EVL1223" s="15"/>
      <c r="EVM1223" s="83"/>
      <c r="EVN1223" s="52"/>
      <c r="EVO1223" s="70"/>
      <c r="EVP1223" s="70"/>
      <c r="EVQ1223" s="70"/>
      <c r="EVR1223" s="110"/>
      <c r="EVS1223" s="2"/>
      <c r="EVT1223" s="15"/>
      <c r="EVU1223" s="15"/>
      <c r="EVV1223" s="83"/>
      <c r="EVW1223" s="52"/>
      <c r="EVX1223" s="70"/>
      <c r="EVY1223" s="70"/>
      <c r="EVZ1223" s="70"/>
      <c r="EWA1223" s="110"/>
      <c r="EWB1223" s="2"/>
      <c r="EWC1223" s="15"/>
      <c r="EWD1223" s="15"/>
      <c r="EWE1223" s="83"/>
      <c r="EWF1223" s="52"/>
      <c r="EWG1223" s="70"/>
      <c r="EWH1223" s="70"/>
      <c r="EWI1223" s="70"/>
      <c r="EWJ1223" s="110"/>
      <c r="EWK1223" s="2"/>
      <c r="EWL1223" s="15"/>
      <c r="EWM1223" s="15"/>
      <c r="EWN1223" s="83"/>
      <c r="EWO1223" s="52"/>
      <c r="EWP1223" s="70"/>
      <c r="EWQ1223" s="70"/>
      <c r="EWR1223" s="70"/>
      <c r="EWS1223" s="110"/>
      <c r="EWT1223" s="2"/>
      <c r="EWU1223" s="15"/>
      <c r="EWV1223" s="15"/>
      <c r="EWW1223" s="83"/>
      <c r="EWX1223" s="52"/>
      <c r="EWY1223" s="70"/>
      <c r="EWZ1223" s="70"/>
      <c r="EXA1223" s="70"/>
      <c r="EXB1223" s="110"/>
      <c r="EXC1223" s="2"/>
      <c r="EXD1223" s="15"/>
      <c r="EXE1223" s="15"/>
      <c r="EXF1223" s="83"/>
      <c r="EXG1223" s="52"/>
      <c r="EXH1223" s="70"/>
      <c r="EXI1223" s="70"/>
      <c r="EXJ1223" s="70"/>
      <c r="EXK1223" s="110"/>
      <c r="EXL1223" s="2"/>
      <c r="EXM1223" s="15"/>
      <c r="EXN1223" s="15"/>
      <c r="EXO1223" s="83"/>
      <c r="EXP1223" s="52"/>
      <c r="EXQ1223" s="70"/>
      <c r="EXR1223" s="70"/>
      <c r="EXS1223" s="70"/>
      <c r="EXT1223" s="110"/>
      <c r="EXU1223" s="2"/>
      <c r="EXV1223" s="15"/>
      <c r="EXW1223" s="15"/>
      <c r="EXX1223" s="83"/>
      <c r="EXY1223" s="52"/>
      <c r="EXZ1223" s="70"/>
      <c r="EYA1223" s="70"/>
      <c r="EYB1223" s="70"/>
      <c r="EYC1223" s="110"/>
      <c r="EYD1223" s="2"/>
      <c r="EYE1223" s="15"/>
      <c r="EYF1223" s="15"/>
      <c r="EYG1223" s="83"/>
      <c r="EYH1223" s="52"/>
      <c r="EYI1223" s="70"/>
      <c r="EYJ1223" s="70"/>
      <c r="EYK1223" s="70"/>
      <c r="EYL1223" s="110"/>
      <c r="EYM1223" s="2"/>
      <c r="EYN1223" s="15"/>
      <c r="EYO1223" s="15"/>
      <c r="EYP1223" s="83"/>
      <c r="EYQ1223" s="52"/>
      <c r="EYR1223" s="70"/>
      <c r="EYS1223" s="70"/>
      <c r="EYT1223" s="70"/>
      <c r="EYU1223" s="110"/>
      <c r="EYV1223" s="2"/>
      <c r="EYW1223" s="15"/>
      <c r="EYX1223" s="15"/>
      <c r="EYY1223" s="83"/>
      <c r="EYZ1223" s="52"/>
      <c r="EZA1223" s="70"/>
      <c r="EZB1223" s="70"/>
      <c r="EZC1223" s="70"/>
      <c r="EZD1223" s="110"/>
      <c r="EZE1223" s="2"/>
      <c r="EZF1223" s="15"/>
      <c r="EZG1223" s="15"/>
      <c r="EZH1223" s="83"/>
      <c r="EZI1223" s="52"/>
      <c r="EZJ1223" s="70"/>
      <c r="EZK1223" s="70"/>
      <c r="EZL1223" s="70"/>
      <c r="EZM1223" s="110"/>
      <c r="EZN1223" s="2"/>
      <c r="EZO1223" s="15"/>
      <c r="EZP1223" s="15"/>
      <c r="EZQ1223" s="83"/>
      <c r="EZR1223" s="52"/>
      <c r="EZS1223" s="70"/>
      <c r="EZT1223" s="70"/>
      <c r="EZU1223" s="70"/>
      <c r="EZV1223" s="110"/>
      <c r="EZW1223" s="2"/>
      <c r="EZX1223" s="15"/>
      <c r="EZY1223" s="15"/>
      <c r="EZZ1223" s="83"/>
      <c r="FAA1223" s="52"/>
      <c r="FAB1223" s="70"/>
      <c r="FAC1223" s="70"/>
      <c r="FAD1223" s="70"/>
      <c r="FAE1223" s="110"/>
      <c r="FAF1223" s="2"/>
      <c r="FAG1223" s="15"/>
      <c r="FAH1223" s="15"/>
      <c r="FAI1223" s="83"/>
      <c r="FAJ1223" s="52"/>
      <c r="FAK1223" s="70"/>
      <c r="FAL1223" s="70"/>
      <c r="FAM1223" s="70"/>
      <c r="FAN1223" s="110"/>
      <c r="FAO1223" s="2"/>
      <c r="FAP1223" s="15"/>
      <c r="FAQ1223" s="15"/>
      <c r="FAR1223" s="83"/>
      <c r="FAS1223" s="52"/>
      <c r="FAT1223" s="70"/>
      <c r="FAU1223" s="70"/>
      <c r="FAV1223" s="70"/>
      <c r="FAW1223" s="110"/>
      <c r="FAX1223" s="2"/>
      <c r="FAY1223" s="15"/>
      <c r="FAZ1223" s="15"/>
      <c r="FBA1223" s="83"/>
      <c r="FBB1223" s="52"/>
      <c r="FBC1223" s="70"/>
      <c r="FBD1223" s="70"/>
      <c r="FBE1223" s="70"/>
      <c r="FBF1223" s="110"/>
      <c r="FBG1223" s="2"/>
      <c r="FBH1223" s="15"/>
      <c r="FBI1223" s="15"/>
      <c r="FBJ1223" s="83"/>
      <c r="FBK1223" s="52"/>
      <c r="FBL1223" s="70"/>
      <c r="FBM1223" s="70"/>
      <c r="FBN1223" s="70"/>
      <c r="FBO1223" s="110"/>
      <c r="FBP1223" s="2"/>
      <c r="FBQ1223" s="15"/>
      <c r="FBR1223" s="15"/>
      <c r="FBS1223" s="83"/>
      <c r="FBT1223" s="52"/>
      <c r="FBU1223" s="70"/>
      <c r="FBV1223" s="70"/>
      <c r="FBW1223" s="70"/>
      <c r="FBX1223" s="110"/>
      <c r="FBY1223" s="2"/>
      <c r="FBZ1223" s="15"/>
      <c r="FCA1223" s="15"/>
      <c r="FCB1223" s="83"/>
      <c r="FCC1223" s="52"/>
      <c r="FCD1223" s="70"/>
      <c r="FCE1223" s="70"/>
      <c r="FCF1223" s="70"/>
      <c r="FCG1223" s="110"/>
      <c r="FCH1223" s="2"/>
      <c r="FCI1223" s="15"/>
      <c r="FCJ1223" s="15"/>
      <c r="FCK1223" s="83"/>
      <c r="FCL1223" s="52"/>
      <c r="FCM1223" s="70"/>
      <c r="FCN1223" s="70"/>
      <c r="FCO1223" s="70"/>
      <c r="FCP1223" s="110"/>
      <c r="FCQ1223" s="2"/>
      <c r="FCR1223" s="15"/>
      <c r="FCS1223" s="15"/>
      <c r="FCT1223" s="83"/>
      <c r="FCU1223" s="52"/>
      <c r="FCV1223" s="70"/>
      <c r="FCW1223" s="70"/>
      <c r="FCX1223" s="70"/>
      <c r="FCY1223" s="110"/>
      <c r="FCZ1223" s="2"/>
      <c r="FDA1223" s="15"/>
      <c r="FDB1223" s="15"/>
      <c r="FDC1223" s="83"/>
      <c r="FDD1223" s="52"/>
      <c r="FDE1223" s="70"/>
      <c r="FDF1223" s="70"/>
      <c r="FDG1223" s="70"/>
      <c r="FDH1223" s="110"/>
      <c r="FDI1223" s="2"/>
      <c r="FDJ1223" s="15"/>
      <c r="FDK1223" s="15"/>
      <c r="FDL1223" s="83"/>
      <c r="FDM1223" s="52"/>
      <c r="FDN1223" s="70"/>
      <c r="FDO1223" s="70"/>
      <c r="FDP1223" s="70"/>
      <c r="FDQ1223" s="110"/>
      <c r="FDR1223" s="2"/>
      <c r="FDS1223" s="15"/>
      <c r="FDT1223" s="15"/>
      <c r="FDU1223" s="83"/>
      <c r="FDV1223" s="52"/>
      <c r="FDW1223" s="70"/>
      <c r="FDX1223" s="70"/>
      <c r="FDY1223" s="70"/>
      <c r="FDZ1223" s="110"/>
      <c r="FEA1223" s="2"/>
      <c r="FEB1223" s="15"/>
      <c r="FEC1223" s="15"/>
      <c r="FED1223" s="83"/>
      <c r="FEE1223" s="52"/>
      <c r="FEF1223" s="70"/>
      <c r="FEG1223" s="70"/>
      <c r="FEH1223" s="70"/>
      <c r="FEI1223" s="110"/>
      <c r="FEJ1223" s="2"/>
      <c r="FEK1223" s="15"/>
      <c r="FEL1223" s="15"/>
      <c r="FEM1223" s="83"/>
      <c r="FEN1223" s="52"/>
      <c r="FEO1223" s="70"/>
      <c r="FEP1223" s="70"/>
      <c r="FEQ1223" s="70"/>
      <c r="FER1223" s="110"/>
      <c r="FES1223" s="2"/>
      <c r="FET1223" s="15"/>
      <c r="FEU1223" s="15"/>
      <c r="FEV1223" s="83"/>
      <c r="FEW1223" s="52"/>
      <c r="FEX1223" s="70"/>
      <c r="FEY1223" s="70"/>
      <c r="FEZ1223" s="70"/>
      <c r="FFA1223" s="110"/>
      <c r="FFB1223" s="2"/>
      <c r="FFC1223" s="15"/>
      <c r="FFD1223" s="15"/>
      <c r="FFE1223" s="83"/>
      <c r="FFF1223" s="52"/>
      <c r="FFG1223" s="70"/>
      <c r="FFH1223" s="70"/>
      <c r="FFI1223" s="70"/>
      <c r="FFJ1223" s="110"/>
      <c r="FFK1223" s="2"/>
      <c r="FFL1223" s="15"/>
      <c r="FFM1223" s="15"/>
      <c r="FFN1223" s="83"/>
      <c r="FFO1223" s="52"/>
      <c r="FFP1223" s="70"/>
      <c r="FFQ1223" s="70"/>
      <c r="FFR1223" s="70"/>
      <c r="FFS1223" s="110"/>
      <c r="FFT1223" s="2"/>
      <c r="FFU1223" s="15"/>
      <c r="FFV1223" s="15"/>
      <c r="FFW1223" s="83"/>
      <c r="FFX1223" s="52"/>
      <c r="FFY1223" s="70"/>
      <c r="FFZ1223" s="70"/>
      <c r="FGA1223" s="70"/>
      <c r="FGB1223" s="110"/>
      <c r="FGC1223" s="2"/>
      <c r="FGD1223" s="15"/>
      <c r="FGE1223" s="15"/>
      <c r="FGF1223" s="83"/>
      <c r="FGG1223" s="52"/>
      <c r="FGH1223" s="70"/>
      <c r="FGI1223" s="70"/>
      <c r="FGJ1223" s="70"/>
      <c r="FGK1223" s="110"/>
      <c r="FGL1223" s="2"/>
      <c r="FGM1223" s="15"/>
      <c r="FGN1223" s="15"/>
      <c r="FGO1223" s="83"/>
      <c r="FGP1223" s="52"/>
      <c r="FGQ1223" s="70"/>
      <c r="FGR1223" s="70"/>
      <c r="FGS1223" s="70"/>
      <c r="FGT1223" s="110"/>
      <c r="FGU1223" s="2"/>
      <c r="FGV1223" s="15"/>
      <c r="FGW1223" s="15"/>
      <c r="FGX1223" s="83"/>
      <c r="FGY1223" s="52"/>
      <c r="FGZ1223" s="70"/>
      <c r="FHA1223" s="70"/>
      <c r="FHB1223" s="70"/>
      <c r="FHC1223" s="110"/>
      <c r="FHD1223" s="2"/>
      <c r="FHE1223" s="15"/>
      <c r="FHF1223" s="15"/>
      <c r="FHG1223" s="83"/>
      <c r="FHH1223" s="52"/>
      <c r="FHI1223" s="70"/>
      <c r="FHJ1223" s="70"/>
      <c r="FHK1223" s="70"/>
      <c r="FHL1223" s="110"/>
      <c r="FHM1223" s="2"/>
      <c r="FHN1223" s="15"/>
      <c r="FHO1223" s="15"/>
      <c r="FHP1223" s="83"/>
      <c r="FHQ1223" s="52"/>
      <c r="FHR1223" s="70"/>
      <c r="FHS1223" s="70"/>
      <c r="FHT1223" s="70"/>
      <c r="FHU1223" s="110"/>
      <c r="FHV1223" s="2"/>
      <c r="FHW1223" s="15"/>
      <c r="FHX1223" s="15"/>
      <c r="FHY1223" s="83"/>
      <c r="FHZ1223" s="52"/>
      <c r="FIA1223" s="70"/>
      <c r="FIB1223" s="70"/>
      <c r="FIC1223" s="70"/>
      <c r="FID1223" s="110"/>
      <c r="FIE1223" s="2"/>
      <c r="FIF1223" s="15"/>
      <c r="FIG1223" s="15"/>
      <c r="FIH1223" s="83"/>
      <c r="FII1223" s="52"/>
      <c r="FIJ1223" s="70"/>
      <c r="FIK1223" s="70"/>
      <c r="FIL1223" s="70"/>
      <c r="FIM1223" s="110"/>
      <c r="FIN1223" s="2"/>
      <c r="FIO1223" s="15"/>
      <c r="FIP1223" s="15"/>
      <c r="FIQ1223" s="83"/>
      <c r="FIR1223" s="52"/>
      <c r="FIS1223" s="70"/>
      <c r="FIT1223" s="70"/>
      <c r="FIU1223" s="70"/>
      <c r="FIV1223" s="110"/>
      <c r="FIW1223" s="2"/>
      <c r="FIX1223" s="15"/>
      <c r="FIY1223" s="15"/>
      <c r="FIZ1223" s="83"/>
      <c r="FJA1223" s="52"/>
      <c r="FJB1223" s="70"/>
      <c r="FJC1223" s="70"/>
      <c r="FJD1223" s="70"/>
      <c r="FJE1223" s="110"/>
      <c r="FJF1223" s="2"/>
      <c r="FJG1223" s="15"/>
      <c r="FJH1223" s="15"/>
      <c r="FJI1223" s="83"/>
      <c r="FJJ1223" s="52"/>
      <c r="FJK1223" s="70"/>
      <c r="FJL1223" s="70"/>
      <c r="FJM1223" s="70"/>
      <c r="FJN1223" s="110"/>
      <c r="FJO1223" s="2"/>
      <c r="FJP1223" s="15"/>
      <c r="FJQ1223" s="15"/>
      <c r="FJR1223" s="83"/>
      <c r="FJS1223" s="52"/>
      <c r="FJT1223" s="70"/>
      <c r="FJU1223" s="70"/>
      <c r="FJV1223" s="70"/>
      <c r="FJW1223" s="110"/>
      <c r="FJX1223" s="2"/>
      <c r="FJY1223" s="15"/>
      <c r="FJZ1223" s="15"/>
      <c r="FKA1223" s="83"/>
      <c r="FKB1223" s="52"/>
      <c r="FKC1223" s="70"/>
      <c r="FKD1223" s="70"/>
      <c r="FKE1223" s="70"/>
      <c r="FKF1223" s="110"/>
      <c r="FKG1223" s="2"/>
      <c r="FKH1223" s="15"/>
      <c r="FKI1223" s="15"/>
      <c r="FKJ1223" s="83"/>
      <c r="FKK1223" s="52"/>
      <c r="FKL1223" s="70"/>
      <c r="FKM1223" s="70"/>
      <c r="FKN1223" s="70"/>
      <c r="FKO1223" s="110"/>
      <c r="FKP1223" s="2"/>
      <c r="FKQ1223" s="15"/>
      <c r="FKR1223" s="15"/>
      <c r="FKS1223" s="83"/>
      <c r="FKT1223" s="52"/>
      <c r="FKU1223" s="70"/>
      <c r="FKV1223" s="70"/>
      <c r="FKW1223" s="70"/>
      <c r="FKX1223" s="110"/>
      <c r="FKY1223" s="2"/>
      <c r="FKZ1223" s="15"/>
      <c r="FLA1223" s="15"/>
      <c r="FLB1223" s="83"/>
      <c r="FLC1223" s="52"/>
      <c r="FLD1223" s="70"/>
      <c r="FLE1223" s="70"/>
      <c r="FLF1223" s="70"/>
      <c r="FLG1223" s="110"/>
      <c r="FLH1223" s="2"/>
      <c r="FLI1223" s="15"/>
      <c r="FLJ1223" s="15"/>
      <c r="FLK1223" s="83"/>
      <c r="FLL1223" s="52"/>
      <c r="FLM1223" s="70"/>
      <c r="FLN1223" s="70"/>
      <c r="FLO1223" s="70"/>
      <c r="FLP1223" s="110"/>
      <c r="FLQ1223" s="2"/>
      <c r="FLR1223" s="15"/>
      <c r="FLS1223" s="15"/>
      <c r="FLT1223" s="83"/>
      <c r="FLU1223" s="52"/>
      <c r="FLV1223" s="70"/>
      <c r="FLW1223" s="70"/>
      <c r="FLX1223" s="70"/>
      <c r="FLY1223" s="110"/>
      <c r="FLZ1223" s="2"/>
      <c r="FMA1223" s="15"/>
      <c r="FMB1223" s="15"/>
      <c r="FMC1223" s="83"/>
      <c r="FMD1223" s="52"/>
      <c r="FME1223" s="70"/>
      <c r="FMF1223" s="70"/>
      <c r="FMG1223" s="70"/>
      <c r="FMH1223" s="110"/>
      <c r="FMI1223" s="2"/>
      <c r="FMJ1223" s="15"/>
      <c r="FMK1223" s="15"/>
      <c r="FML1223" s="83"/>
      <c r="FMM1223" s="52"/>
      <c r="FMN1223" s="70"/>
      <c r="FMO1223" s="70"/>
      <c r="FMP1223" s="70"/>
      <c r="FMQ1223" s="110"/>
      <c r="FMR1223" s="2"/>
      <c r="FMS1223" s="15"/>
      <c r="FMT1223" s="15"/>
      <c r="FMU1223" s="83"/>
      <c r="FMV1223" s="52"/>
      <c r="FMW1223" s="70"/>
      <c r="FMX1223" s="70"/>
      <c r="FMY1223" s="70"/>
      <c r="FMZ1223" s="110"/>
      <c r="FNA1223" s="2"/>
      <c r="FNB1223" s="15"/>
      <c r="FNC1223" s="15"/>
      <c r="FND1223" s="83"/>
      <c r="FNE1223" s="52"/>
      <c r="FNF1223" s="70"/>
      <c r="FNG1223" s="70"/>
      <c r="FNH1223" s="70"/>
      <c r="FNI1223" s="110"/>
      <c r="FNJ1223" s="2"/>
      <c r="FNK1223" s="15"/>
      <c r="FNL1223" s="15"/>
      <c r="FNM1223" s="83"/>
      <c r="FNN1223" s="52"/>
      <c r="FNO1223" s="70"/>
      <c r="FNP1223" s="70"/>
      <c r="FNQ1223" s="70"/>
      <c r="FNR1223" s="110"/>
      <c r="FNS1223" s="2"/>
      <c r="FNT1223" s="15"/>
      <c r="FNU1223" s="15"/>
      <c r="FNV1223" s="83"/>
      <c r="FNW1223" s="52"/>
      <c r="FNX1223" s="70"/>
      <c r="FNY1223" s="70"/>
      <c r="FNZ1223" s="70"/>
      <c r="FOA1223" s="110"/>
      <c r="FOB1223" s="2"/>
      <c r="FOC1223" s="15"/>
      <c r="FOD1223" s="15"/>
      <c r="FOE1223" s="83"/>
      <c r="FOF1223" s="52"/>
      <c r="FOG1223" s="70"/>
      <c r="FOH1223" s="70"/>
      <c r="FOI1223" s="70"/>
      <c r="FOJ1223" s="110"/>
      <c r="FOK1223" s="2"/>
      <c r="FOL1223" s="15"/>
      <c r="FOM1223" s="15"/>
      <c r="FON1223" s="83"/>
      <c r="FOO1223" s="52"/>
      <c r="FOP1223" s="70"/>
      <c r="FOQ1223" s="70"/>
      <c r="FOR1223" s="70"/>
      <c r="FOS1223" s="110"/>
      <c r="FOT1223" s="2"/>
      <c r="FOU1223" s="15"/>
      <c r="FOV1223" s="15"/>
      <c r="FOW1223" s="83"/>
      <c r="FOX1223" s="52"/>
      <c r="FOY1223" s="70"/>
      <c r="FOZ1223" s="70"/>
      <c r="FPA1223" s="70"/>
      <c r="FPB1223" s="110"/>
      <c r="FPC1223" s="2"/>
      <c r="FPD1223" s="15"/>
      <c r="FPE1223" s="15"/>
      <c r="FPF1223" s="83"/>
      <c r="FPG1223" s="52"/>
      <c r="FPH1223" s="70"/>
      <c r="FPI1223" s="70"/>
      <c r="FPJ1223" s="70"/>
      <c r="FPK1223" s="110"/>
      <c r="FPL1223" s="2"/>
      <c r="FPM1223" s="15"/>
      <c r="FPN1223" s="15"/>
      <c r="FPO1223" s="83"/>
      <c r="FPP1223" s="52"/>
      <c r="FPQ1223" s="70"/>
      <c r="FPR1223" s="70"/>
      <c r="FPS1223" s="70"/>
      <c r="FPT1223" s="110"/>
      <c r="FPU1223" s="2"/>
      <c r="FPV1223" s="15"/>
      <c r="FPW1223" s="15"/>
      <c r="FPX1223" s="83"/>
      <c r="FPY1223" s="52"/>
      <c r="FPZ1223" s="70"/>
      <c r="FQA1223" s="70"/>
      <c r="FQB1223" s="70"/>
      <c r="FQC1223" s="110"/>
      <c r="FQD1223" s="2"/>
      <c r="FQE1223" s="15"/>
      <c r="FQF1223" s="15"/>
      <c r="FQG1223" s="83"/>
      <c r="FQH1223" s="52"/>
      <c r="FQI1223" s="70"/>
      <c r="FQJ1223" s="70"/>
      <c r="FQK1223" s="70"/>
      <c r="FQL1223" s="110"/>
      <c r="FQM1223" s="2"/>
      <c r="FQN1223" s="15"/>
      <c r="FQO1223" s="15"/>
      <c r="FQP1223" s="83"/>
      <c r="FQQ1223" s="52"/>
      <c r="FQR1223" s="70"/>
      <c r="FQS1223" s="70"/>
      <c r="FQT1223" s="70"/>
      <c r="FQU1223" s="110"/>
      <c r="FQV1223" s="2"/>
      <c r="FQW1223" s="15"/>
      <c r="FQX1223" s="15"/>
      <c r="FQY1223" s="83"/>
      <c r="FQZ1223" s="52"/>
      <c r="FRA1223" s="70"/>
      <c r="FRB1223" s="70"/>
      <c r="FRC1223" s="70"/>
      <c r="FRD1223" s="110"/>
      <c r="FRE1223" s="2"/>
      <c r="FRF1223" s="15"/>
      <c r="FRG1223" s="15"/>
      <c r="FRH1223" s="83"/>
      <c r="FRI1223" s="52"/>
      <c r="FRJ1223" s="70"/>
      <c r="FRK1223" s="70"/>
      <c r="FRL1223" s="70"/>
      <c r="FRM1223" s="110"/>
      <c r="FRN1223" s="2"/>
      <c r="FRO1223" s="15"/>
      <c r="FRP1223" s="15"/>
      <c r="FRQ1223" s="83"/>
      <c r="FRR1223" s="52"/>
      <c r="FRS1223" s="70"/>
      <c r="FRT1223" s="70"/>
      <c r="FRU1223" s="70"/>
      <c r="FRV1223" s="110"/>
      <c r="FRW1223" s="2"/>
      <c r="FRX1223" s="15"/>
      <c r="FRY1223" s="15"/>
      <c r="FRZ1223" s="83"/>
      <c r="FSA1223" s="52"/>
      <c r="FSB1223" s="70"/>
      <c r="FSC1223" s="70"/>
      <c r="FSD1223" s="70"/>
      <c r="FSE1223" s="110"/>
      <c r="FSF1223" s="2"/>
      <c r="FSG1223" s="15"/>
      <c r="FSH1223" s="15"/>
      <c r="FSI1223" s="83"/>
      <c r="FSJ1223" s="52"/>
      <c r="FSK1223" s="70"/>
      <c r="FSL1223" s="70"/>
      <c r="FSM1223" s="70"/>
      <c r="FSN1223" s="110"/>
      <c r="FSO1223" s="2"/>
      <c r="FSP1223" s="15"/>
      <c r="FSQ1223" s="15"/>
      <c r="FSR1223" s="83"/>
      <c r="FSS1223" s="52"/>
      <c r="FST1223" s="70"/>
      <c r="FSU1223" s="70"/>
      <c r="FSV1223" s="70"/>
      <c r="FSW1223" s="110"/>
      <c r="FSX1223" s="2"/>
      <c r="FSY1223" s="15"/>
      <c r="FSZ1223" s="15"/>
      <c r="FTA1223" s="83"/>
      <c r="FTB1223" s="52"/>
      <c r="FTC1223" s="70"/>
      <c r="FTD1223" s="70"/>
      <c r="FTE1223" s="70"/>
      <c r="FTF1223" s="110"/>
      <c r="FTG1223" s="2"/>
      <c r="FTH1223" s="15"/>
      <c r="FTI1223" s="15"/>
      <c r="FTJ1223" s="83"/>
      <c r="FTK1223" s="52"/>
      <c r="FTL1223" s="70"/>
      <c r="FTM1223" s="70"/>
      <c r="FTN1223" s="70"/>
      <c r="FTO1223" s="110"/>
      <c r="FTP1223" s="2"/>
      <c r="FTQ1223" s="15"/>
      <c r="FTR1223" s="15"/>
      <c r="FTS1223" s="83"/>
      <c r="FTT1223" s="52"/>
      <c r="FTU1223" s="70"/>
      <c r="FTV1223" s="70"/>
      <c r="FTW1223" s="70"/>
      <c r="FTX1223" s="110"/>
      <c r="FTY1223" s="2"/>
      <c r="FTZ1223" s="15"/>
      <c r="FUA1223" s="15"/>
      <c r="FUB1223" s="83"/>
      <c r="FUC1223" s="52"/>
      <c r="FUD1223" s="70"/>
      <c r="FUE1223" s="70"/>
      <c r="FUF1223" s="70"/>
      <c r="FUG1223" s="110"/>
      <c r="FUH1223" s="2"/>
      <c r="FUI1223" s="15"/>
      <c r="FUJ1223" s="15"/>
      <c r="FUK1223" s="83"/>
      <c r="FUL1223" s="52"/>
      <c r="FUM1223" s="70"/>
      <c r="FUN1223" s="70"/>
      <c r="FUO1223" s="70"/>
      <c r="FUP1223" s="110"/>
      <c r="FUQ1223" s="2"/>
      <c r="FUR1223" s="15"/>
      <c r="FUS1223" s="15"/>
      <c r="FUT1223" s="83"/>
      <c r="FUU1223" s="52"/>
      <c r="FUV1223" s="70"/>
      <c r="FUW1223" s="70"/>
      <c r="FUX1223" s="70"/>
      <c r="FUY1223" s="110"/>
      <c r="FUZ1223" s="2"/>
      <c r="FVA1223" s="15"/>
      <c r="FVB1223" s="15"/>
      <c r="FVC1223" s="83"/>
      <c r="FVD1223" s="52"/>
      <c r="FVE1223" s="70"/>
      <c r="FVF1223" s="70"/>
      <c r="FVG1223" s="70"/>
      <c r="FVH1223" s="110"/>
      <c r="FVI1223" s="2"/>
      <c r="FVJ1223" s="15"/>
      <c r="FVK1223" s="15"/>
      <c r="FVL1223" s="83"/>
      <c r="FVM1223" s="52"/>
      <c r="FVN1223" s="70"/>
      <c r="FVO1223" s="70"/>
      <c r="FVP1223" s="70"/>
      <c r="FVQ1223" s="110"/>
      <c r="FVR1223" s="2"/>
      <c r="FVS1223" s="15"/>
      <c r="FVT1223" s="15"/>
      <c r="FVU1223" s="83"/>
      <c r="FVV1223" s="52"/>
      <c r="FVW1223" s="70"/>
      <c r="FVX1223" s="70"/>
      <c r="FVY1223" s="70"/>
      <c r="FVZ1223" s="110"/>
      <c r="FWA1223" s="2"/>
      <c r="FWB1223" s="15"/>
      <c r="FWC1223" s="15"/>
      <c r="FWD1223" s="83"/>
      <c r="FWE1223" s="52"/>
      <c r="FWF1223" s="70"/>
      <c r="FWG1223" s="70"/>
      <c r="FWH1223" s="70"/>
      <c r="FWI1223" s="110"/>
      <c r="FWJ1223" s="2"/>
      <c r="FWK1223" s="15"/>
      <c r="FWL1223" s="15"/>
      <c r="FWM1223" s="83"/>
      <c r="FWN1223" s="52"/>
      <c r="FWO1223" s="70"/>
      <c r="FWP1223" s="70"/>
      <c r="FWQ1223" s="70"/>
      <c r="FWR1223" s="110"/>
      <c r="FWS1223" s="2"/>
      <c r="FWT1223" s="15"/>
      <c r="FWU1223" s="15"/>
      <c r="FWV1223" s="83"/>
      <c r="FWW1223" s="52"/>
      <c r="FWX1223" s="70"/>
      <c r="FWY1223" s="70"/>
      <c r="FWZ1223" s="70"/>
      <c r="FXA1223" s="110"/>
      <c r="FXB1223" s="2"/>
      <c r="FXC1223" s="15"/>
      <c r="FXD1223" s="15"/>
      <c r="FXE1223" s="83"/>
      <c r="FXF1223" s="52"/>
      <c r="FXG1223" s="70"/>
      <c r="FXH1223" s="70"/>
      <c r="FXI1223" s="70"/>
      <c r="FXJ1223" s="110"/>
      <c r="FXK1223" s="2"/>
      <c r="FXL1223" s="15"/>
      <c r="FXM1223" s="15"/>
      <c r="FXN1223" s="83"/>
      <c r="FXO1223" s="52"/>
      <c r="FXP1223" s="70"/>
      <c r="FXQ1223" s="70"/>
      <c r="FXR1223" s="70"/>
      <c r="FXS1223" s="110"/>
      <c r="FXT1223" s="2"/>
      <c r="FXU1223" s="15"/>
      <c r="FXV1223" s="15"/>
      <c r="FXW1223" s="83"/>
      <c r="FXX1223" s="52"/>
      <c r="FXY1223" s="70"/>
      <c r="FXZ1223" s="70"/>
      <c r="FYA1223" s="70"/>
      <c r="FYB1223" s="110"/>
      <c r="FYC1223" s="2"/>
      <c r="FYD1223" s="15"/>
      <c r="FYE1223" s="15"/>
      <c r="FYF1223" s="83"/>
      <c r="FYG1223" s="52"/>
      <c r="FYH1223" s="70"/>
      <c r="FYI1223" s="70"/>
      <c r="FYJ1223" s="70"/>
      <c r="FYK1223" s="110"/>
      <c r="FYL1223" s="2"/>
      <c r="FYM1223" s="15"/>
      <c r="FYN1223" s="15"/>
      <c r="FYO1223" s="83"/>
      <c r="FYP1223" s="52"/>
      <c r="FYQ1223" s="70"/>
      <c r="FYR1223" s="70"/>
      <c r="FYS1223" s="70"/>
      <c r="FYT1223" s="110"/>
      <c r="FYU1223" s="2"/>
      <c r="FYV1223" s="15"/>
      <c r="FYW1223" s="15"/>
      <c r="FYX1223" s="83"/>
      <c r="FYY1223" s="52"/>
      <c r="FYZ1223" s="70"/>
      <c r="FZA1223" s="70"/>
      <c r="FZB1223" s="70"/>
      <c r="FZC1223" s="110"/>
      <c r="FZD1223" s="2"/>
      <c r="FZE1223" s="15"/>
      <c r="FZF1223" s="15"/>
      <c r="FZG1223" s="83"/>
      <c r="FZH1223" s="52"/>
      <c r="FZI1223" s="70"/>
      <c r="FZJ1223" s="70"/>
      <c r="FZK1223" s="70"/>
      <c r="FZL1223" s="110"/>
      <c r="FZM1223" s="2"/>
      <c r="FZN1223" s="15"/>
      <c r="FZO1223" s="15"/>
      <c r="FZP1223" s="83"/>
      <c r="FZQ1223" s="52"/>
      <c r="FZR1223" s="70"/>
      <c r="FZS1223" s="70"/>
      <c r="FZT1223" s="70"/>
      <c r="FZU1223" s="110"/>
      <c r="FZV1223" s="2"/>
      <c r="FZW1223" s="15"/>
      <c r="FZX1223" s="15"/>
      <c r="FZY1223" s="83"/>
      <c r="FZZ1223" s="52"/>
      <c r="GAA1223" s="70"/>
      <c r="GAB1223" s="70"/>
      <c r="GAC1223" s="70"/>
      <c r="GAD1223" s="110"/>
      <c r="GAE1223" s="2"/>
      <c r="GAF1223" s="15"/>
      <c r="GAG1223" s="15"/>
      <c r="GAH1223" s="83"/>
      <c r="GAI1223" s="52"/>
      <c r="GAJ1223" s="70"/>
      <c r="GAK1223" s="70"/>
      <c r="GAL1223" s="70"/>
      <c r="GAM1223" s="110"/>
      <c r="GAN1223" s="2"/>
      <c r="GAO1223" s="15"/>
      <c r="GAP1223" s="15"/>
      <c r="GAQ1223" s="83"/>
      <c r="GAR1223" s="52"/>
      <c r="GAS1223" s="70"/>
      <c r="GAT1223" s="70"/>
      <c r="GAU1223" s="70"/>
      <c r="GAV1223" s="110"/>
      <c r="GAW1223" s="2"/>
      <c r="GAX1223" s="15"/>
      <c r="GAY1223" s="15"/>
      <c r="GAZ1223" s="83"/>
      <c r="GBA1223" s="52"/>
      <c r="GBB1223" s="70"/>
      <c r="GBC1223" s="70"/>
      <c r="GBD1223" s="70"/>
      <c r="GBE1223" s="110"/>
      <c r="GBF1223" s="2"/>
      <c r="GBG1223" s="15"/>
      <c r="GBH1223" s="15"/>
      <c r="GBI1223" s="83"/>
      <c r="GBJ1223" s="52"/>
      <c r="GBK1223" s="70"/>
      <c r="GBL1223" s="70"/>
      <c r="GBM1223" s="70"/>
      <c r="GBN1223" s="110"/>
      <c r="GBO1223" s="2"/>
      <c r="GBP1223" s="15"/>
      <c r="GBQ1223" s="15"/>
      <c r="GBR1223" s="83"/>
      <c r="GBS1223" s="52"/>
      <c r="GBT1223" s="70"/>
      <c r="GBU1223" s="70"/>
      <c r="GBV1223" s="70"/>
      <c r="GBW1223" s="110"/>
      <c r="GBX1223" s="2"/>
      <c r="GBY1223" s="15"/>
      <c r="GBZ1223" s="15"/>
      <c r="GCA1223" s="83"/>
      <c r="GCB1223" s="52"/>
      <c r="GCC1223" s="70"/>
      <c r="GCD1223" s="70"/>
      <c r="GCE1223" s="70"/>
      <c r="GCF1223" s="110"/>
      <c r="GCG1223" s="2"/>
      <c r="GCH1223" s="15"/>
      <c r="GCI1223" s="15"/>
      <c r="GCJ1223" s="83"/>
      <c r="GCK1223" s="52"/>
      <c r="GCL1223" s="70"/>
      <c r="GCM1223" s="70"/>
      <c r="GCN1223" s="70"/>
      <c r="GCO1223" s="110"/>
      <c r="GCP1223" s="2"/>
      <c r="GCQ1223" s="15"/>
      <c r="GCR1223" s="15"/>
      <c r="GCS1223" s="83"/>
      <c r="GCT1223" s="52"/>
      <c r="GCU1223" s="70"/>
      <c r="GCV1223" s="70"/>
      <c r="GCW1223" s="70"/>
      <c r="GCX1223" s="110"/>
      <c r="GCY1223" s="2"/>
      <c r="GCZ1223" s="15"/>
      <c r="GDA1223" s="15"/>
      <c r="GDB1223" s="83"/>
      <c r="GDC1223" s="52"/>
      <c r="GDD1223" s="70"/>
      <c r="GDE1223" s="70"/>
      <c r="GDF1223" s="70"/>
      <c r="GDG1223" s="110"/>
      <c r="GDH1223" s="2"/>
      <c r="GDI1223" s="15"/>
      <c r="GDJ1223" s="15"/>
      <c r="GDK1223" s="83"/>
      <c r="GDL1223" s="52"/>
      <c r="GDM1223" s="70"/>
      <c r="GDN1223" s="70"/>
      <c r="GDO1223" s="70"/>
      <c r="GDP1223" s="110"/>
      <c r="GDQ1223" s="2"/>
      <c r="GDR1223" s="15"/>
      <c r="GDS1223" s="15"/>
      <c r="GDT1223" s="83"/>
      <c r="GDU1223" s="52"/>
      <c r="GDV1223" s="70"/>
      <c r="GDW1223" s="70"/>
      <c r="GDX1223" s="70"/>
      <c r="GDY1223" s="110"/>
      <c r="GDZ1223" s="2"/>
      <c r="GEA1223" s="15"/>
      <c r="GEB1223" s="15"/>
      <c r="GEC1223" s="83"/>
      <c r="GED1223" s="52"/>
      <c r="GEE1223" s="70"/>
      <c r="GEF1223" s="70"/>
      <c r="GEG1223" s="70"/>
      <c r="GEH1223" s="110"/>
      <c r="GEI1223" s="2"/>
      <c r="GEJ1223" s="15"/>
      <c r="GEK1223" s="15"/>
      <c r="GEL1223" s="83"/>
      <c r="GEM1223" s="52"/>
      <c r="GEN1223" s="70"/>
      <c r="GEO1223" s="70"/>
      <c r="GEP1223" s="70"/>
      <c r="GEQ1223" s="110"/>
      <c r="GER1223" s="2"/>
      <c r="GES1223" s="15"/>
      <c r="GET1223" s="15"/>
      <c r="GEU1223" s="83"/>
      <c r="GEV1223" s="52"/>
      <c r="GEW1223" s="70"/>
      <c r="GEX1223" s="70"/>
      <c r="GEY1223" s="70"/>
      <c r="GEZ1223" s="110"/>
      <c r="GFA1223" s="2"/>
      <c r="GFB1223" s="15"/>
      <c r="GFC1223" s="15"/>
      <c r="GFD1223" s="83"/>
      <c r="GFE1223" s="52"/>
      <c r="GFF1223" s="70"/>
      <c r="GFG1223" s="70"/>
      <c r="GFH1223" s="70"/>
      <c r="GFI1223" s="110"/>
      <c r="GFJ1223" s="2"/>
      <c r="GFK1223" s="15"/>
      <c r="GFL1223" s="15"/>
      <c r="GFM1223" s="83"/>
      <c r="GFN1223" s="52"/>
      <c r="GFO1223" s="70"/>
      <c r="GFP1223" s="70"/>
      <c r="GFQ1223" s="70"/>
      <c r="GFR1223" s="110"/>
      <c r="GFS1223" s="2"/>
      <c r="GFT1223" s="15"/>
      <c r="GFU1223" s="15"/>
      <c r="GFV1223" s="83"/>
      <c r="GFW1223" s="52"/>
      <c r="GFX1223" s="70"/>
      <c r="GFY1223" s="70"/>
      <c r="GFZ1223" s="70"/>
      <c r="GGA1223" s="110"/>
      <c r="GGB1223" s="2"/>
      <c r="GGC1223" s="15"/>
      <c r="GGD1223" s="15"/>
      <c r="GGE1223" s="83"/>
      <c r="GGF1223" s="52"/>
      <c r="GGG1223" s="70"/>
      <c r="GGH1223" s="70"/>
      <c r="GGI1223" s="70"/>
      <c r="GGJ1223" s="110"/>
      <c r="GGK1223" s="2"/>
      <c r="GGL1223" s="15"/>
      <c r="GGM1223" s="15"/>
      <c r="GGN1223" s="83"/>
      <c r="GGO1223" s="52"/>
      <c r="GGP1223" s="70"/>
      <c r="GGQ1223" s="70"/>
      <c r="GGR1223" s="70"/>
      <c r="GGS1223" s="110"/>
      <c r="GGT1223" s="2"/>
      <c r="GGU1223" s="15"/>
      <c r="GGV1223" s="15"/>
      <c r="GGW1223" s="83"/>
      <c r="GGX1223" s="52"/>
      <c r="GGY1223" s="70"/>
      <c r="GGZ1223" s="70"/>
      <c r="GHA1223" s="70"/>
      <c r="GHB1223" s="110"/>
      <c r="GHC1223" s="2"/>
      <c r="GHD1223" s="15"/>
      <c r="GHE1223" s="15"/>
      <c r="GHF1223" s="83"/>
      <c r="GHG1223" s="52"/>
      <c r="GHH1223" s="70"/>
      <c r="GHI1223" s="70"/>
      <c r="GHJ1223" s="70"/>
      <c r="GHK1223" s="110"/>
      <c r="GHL1223" s="2"/>
      <c r="GHM1223" s="15"/>
      <c r="GHN1223" s="15"/>
      <c r="GHO1223" s="83"/>
      <c r="GHP1223" s="52"/>
      <c r="GHQ1223" s="70"/>
      <c r="GHR1223" s="70"/>
      <c r="GHS1223" s="70"/>
      <c r="GHT1223" s="110"/>
      <c r="GHU1223" s="2"/>
      <c r="GHV1223" s="15"/>
      <c r="GHW1223" s="15"/>
      <c r="GHX1223" s="83"/>
      <c r="GHY1223" s="52"/>
      <c r="GHZ1223" s="70"/>
      <c r="GIA1223" s="70"/>
      <c r="GIB1223" s="70"/>
      <c r="GIC1223" s="110"/>
      <c r="GID1223" s="2"/>
      <c r="GIE1223" s="15"/>
      <c r="GIF1223" s="15"/>
      <c r="GIG1223" s="83"/>
      <c r="GIH1223" s="52"/>
      <c r="GII1223" s="70"/>
      <c r="GIJ1223" s="70"/>
      <c r="GIK1223" s="70"/>
      <c r="GIL1223" s="110"/>
      <c r="GIM1223" s="2"/>
      <c r="GIN1223" s="15"/>
      <c r="GIO1223" s="15"/>
      <c r="GIP1223" s="83"/>
      <c r="GIQ1223" s="52"/>
      <c r="GIR1223" s="70"/>
      <c r="GIS1223" s="70"/>
      <c r="GIT1223" s="70"/>
      <c r="GIU1223" s="110"/>
      <c r="GIV1223" s="2"/>
      <c r="GIW1223" s="15"/>
      <c r="GIX1223" s="15"/>
      <c r="GIY1223" s="83"/>
      <c r="GIZ1223" s="52"/>
      <c r="GJA1223" s="70"/>
      <c r="GJB1223" s="70"/>
      <c r="GJC1223" s="70"/>
      <c r="GJD1223" s="110"/>
      <c r="GJE1223" s="2"/>
      <c r="GJF1223" s="15"/>
      <c r="GJG1223" s="15"/>
      <c r="GJH1223" s="83"/>
      <c r="GJI1223" s="52"/>
      <c r="GJJ1223" s="70"/>
      <c r="GJK1223" s="70"/>
      <c r="GJL1223" s="70"/>
      <c r="GJM1223" s="110"/>
      <c r="GJN1223" s="2"/>
      <c r="GJO1223" s="15"/>
      <c r="GJP1223" s="15"/>
      <c r="GJQ1223" s="83"/>
      <c r="GJR1223" s="52"/>
      <c r="GJS1223" s="70"/>
      <c r="GJT1223" s="70"/>
      <c r="GJU1223" s="70"/>
      <c r="GJV1223" s="110"/>
      <c r="GJW1223" s="2"/>
      <c r="GJX1223" s="15"/>
      <c r="GJY1223" s="15"/>
      <c r="GJZ1223" s="83"/>
      <c r="GKA1223" s="52"/>
      <c r="GKB1223" s="70"/>
      <c r="GKC1223" s="70"/>
      <c r="GKD1223" s="70"/>
      <c r="GKE1223" s="110"/>
      <c r="GKF1223" s="2"/>
      <c r="GKG1223" s="15"/>
      <c r="GKH1223" s="15"/>
      <c r="GKI1223" s="83"/>
      <c r="GKJ1223" s="52"/>
      <c r="GKK1223" s="70"/>
      <c r="GKL1223" s="70"/>
      <c r="GKM1223" s="70"/>
      <c r="GKN1223" s="110"/>
      <c r="GKO1223" s="2"/>
      <c r="GKP1223" s="15"/>
      <c r="GKQ1223" s="15"/>
      <c r="GKR1223" s="83"/>
      <c r="GKS1223" s="52"/>
      <c r="GKT1223" s="70"/>
      <c r="GKU1223" s="70"/>
      <c r="GKV1223" s="70"/>
      <c r="GKW1223" s="110"/>
      <c r="GKX1223" s="2"/>
      <c r="GKY1223" s="15"/>
      <c r="GKZ1223" s="15"/>
      <c r="GLA1223" s="83"/>
      <c r="GLB1223" s="52"/>
      <c r="GLC1223" s="70"/>
      <c r="GLD1223" s="70"/>
      <c r="GLE1223" s="70"/>
      <c r="GLF1223" s="110"/>
      <c r="GLG1223" s="2"/>
      <c r="GLH1223" s="15"/>
      <c r="GLI1223" s="15"/>
      <c r="GLJ1223" s="83"/>
      <c r="GLK1223" s="52"/>
      <c r="GLL1223" s="70"/>
      <c r="GLM1223" s="70"/>
      <c r="GLN1223" s="70"/>
      <c r="GLO1223" s="110"/>
      <c r="GLP1223" s="2"/>
      <c r="GLQ1223" s="15"/>
      <c r="GLR1223" s="15"/>
      <c r="GLS1223" s="83"/>
      <c r="GLT1223" s="52"/>
      <c r="GLU1223" s="70"/>
      <c r="GLV1223" s="70"/>
      <c r="GLW1223" s="70"/>
      <c r="GLX1223" s="110"/>
      <c r="GLY1223" s="2"/>
      <c r="GLZ1223" s="15"/>
      <c r="GMA1223" s="15"/>
      <c r="GMB1223" s="83"/>
      <c r="GMC1223" s="52"/>
      <c r="GMD1223" s="70"/>
      <c r="GME1223" s="70"/>
      <c r="GMF1223" s="70"/>
      <c r="GMG1223" s="110"/>
      <c r="GMH1223" s="2"/>
      <c r="GMI1223" s="15"/>
      <c r="GMJ1223" s="15"/>
      <c r="GMK1223" s="83"/>
      <c r="GML1223" s="52"/>
      <c r="GMM1223" s="70"/>
      <c r="GMN1223" s="70"/>
      <c r="GMO1223" s="70"/>
      <c r="GMP1223" s="110"/>
      <c r="GMQ1223" s="2"/>
      <c r="GMR1223" s="15"/>
      <c r="GMS1223" s="15"/>
      <c r="GMT1223" s="83"/>
      <c r="GMU1223" s="52"/>
      <c r="GMV1223" s="70"/>
      <c r="GMW1223" s="70"/>
      <c r="GMX1223" s="70"/>
      <c r="GMY1223" s="110"/>
      <c r="GMZ1223" s="2"/>
      <c r="GNA1223" s="15"/>
      <c r="GNB1223" s="15"/>
      <c r="GNC1223" s="83"/>
      <c r="GND1223" s="52"/>
      <c r="GNE1223" s="70"/>
      <c r="GNF1223" s="70"/>
      <c r="GNG1223" s="70"/>
      <c r="GNH1223" s="110"/>
      <c r="GNI1223" s="2"/>
      <c r="GNJ1223" s="15"/>
      <c r="GNK1223" s="15"/>
      <c r="GNL1223" s="83"/>
      <c r="GNM1223" s="52"/>
      <c r="GNN1223" s="70"/>
      <c r="GNO1223" s="70"/>
      <c r="GNP1223" s="70"/>
      <c r="GNQ1223" s="110"/>
      <c r="GNR1223" s="2"/>
      <c r="GNS1223" s="15"/>
      <c r="GNT1223" s="15"/>
      <c r="GNU1223" s="83"/>
      <c r="GNV1223" s="52"/>
      <c r="GNW1223" s="70"/>
      <c r="GNX1223" s="70"/>
      <c r="GNY1223" s="70"/>
      <c r="GNZ1223" s="110"/>
      <c r="GOA1223" s="2"/>
      <c r="GOB1223" s="15"/>
      <c r="GOC1223" s="15"/>
      <c r="GOD1223" s="83"/>
      <c r="GOE1223" s="52"/>
      <c r="GOF1223" s="70"/>
      <c r="GOG1223" s="70"/>
      <c r="GOH1223" s="70"/>
      <c r="GOI1223" s="110"/>
      <c r="GOJ1223" s="2"/>
      <c r="GOK1223" s="15"/>
      <c r="GOL1223" s="15"/>
      <c r="GOM1223" s="83"/>
      <c r="GON1223" s="52"/>
      <c r="GOO1223" s="70"/>
      <c r="GOP1223" s="70"/>
      <c r="GOQ1223" s="70"/>
      <c r="GOR1223" s="110"/>
      <c r="GOS1223" s="2"/>
      <c r="GOT1223" s="15"/>
      <c r="GOU1223" s="15"/>
      <c r="GOV1223" s="83"/>
      <c r="GOW1223" s="52"/>
      <c r="GOX1223" s="70"/>
      <c r="GOY1223" s="70"/>
      <c r="GOZ1223" s="70"/>
      <c r="GPA1223" s="110"/>
      <c r="GPB1223" s="2"/>
      <c r="GPC1223" s="15"/>
      <c r="GPD1223" s="15"/>
      <c r="GPE1223" s="83"/>
      <c r="GPF1223" s="52"/>
      <c r="GPG1223" s="70"/>
      <c r="GPH1223" s="70"/>
      <c r="GPI1223" s="70"/>
      <c r="GPJ1223" s="110"/>
      <c r="GPK1223" s="2"/>
      <c r="GPL1223" s="15"/>
      <c r="GPM1223" s="15"/>
      <c r="GPN1223" s="83"/>
      <c r="GPO1223" s="52"/>
      <c r="GPP1223" s="70"/>
      <c r="GPQ1223" s="70"/>
      <c r="GPR1223" s="70"/>
      <c r="GPS1223" s="110"/>
      <c r="GPT1223" s="2"/>
      <c r="GPU1223" s="15"/>
      <c r="GPV1223" s="15"/>
      <c r="GPW1223" s="83"/>
      <c r="GPX1223" s="52"/>
      <c r="GPY1223" s="70"/>
      <c r="GPZ1223" s="70"/>
      <c r="GQA1223" s="70"/>
      <c r="GQB1223" s="110"/>
      <c r="GQC1223" s="2"/>
      <c r="GQD1223" s="15"/>
      <c r="GQE1223" s="15"/>
      <c r="GQF1223" s="83"/>
      <c r="GQG1223" s="52"/>
      <c r="GQH1223" s="70"/>
      <c r="GQI1223" s="70"/>
      <c r="GQJ1223" s="70"/>
      <c r="GQK1223" s="110"/>
      <c r="GQL1223" s="2"/>
      <c r="GQM1223" s="15"/>
      <c r="GQN1223" s="15"/>
      <c r="GQO1223" s="83"/>
      <c r="GQP1223" s="52"/>
      <c r="GQQ1223" s="70"/>
      <c r="GQR1223" s="70"/>
      <c r="GQS1223" s="70"/>
      <c r="GQT1223" s="110"/>
      <c r="GQU1223" s="2"/>
      <c r="GQV1223" s="15"/>
      <c r="GQW1223" s="15"/>
      <c r="GQX1223" s="83"/>
      <c r="GQY1223" s="52"/>
      <c r="GQZ1223" s="70"/>
      <c r="GRA1223" s="70"/>
      <c r="GRB1223" s="70"/>
      <c r="GRC1223" s="110"/>
      <c r="GRD1223" s="2"/>
      <c r="GRE1223" s="15"/>
      <c r="GRF1223" s="15"/>
      <c r="GRG1223" s="83"/>
      <c r="GRH1223" s="52"/>
      <c r="GRI1223" s="70"/>
      <c r="GRJ1223" s="70"/>
      <c r="GRK1223" s="70"/>
      <c r="GRL1223" s="110"/>
      <c r="GRM1223" s="2"/>
      <c r="GRN1223" s="15"/>
      <c r="GRO1223" s="15"/>
      <c r="GRP1223" s="83"/>
      <c r="GRQ1223" s="52"/>
      <c r="GRR1223" s="70"/>
      <c r="GRS1223" s="70"/>
      <c r="GRT1223" s="70"/>
      <c r="GRU1223" s="110"/>
      <c r="GRV1223" s="2"/>
      <c r="GRW1223" s="15"/>
      <c r="GRX1223" s="15"/>
      <c r="GRY1223" s="83"/>
      <c r="GRZ1223" s="52"/>
      <c r="GSA1223" s="70"/>
      <c r="GSB1223" s="70"/>
      <c r="GSC1223" s="70"/>
      <c r="GSD1223" s="110"/>
      <c r="GSE1223" s="2"/>
      <c r="GSF1223" s="15"/>
      <c r="GSG1223" s="15"/>
      <c r="GSH1223" s="83"/>
      <c r="GSI1223" s="52"/>
      <c r="GSJ1223" s="70"/>
      <c r="GSK1223" s="70"/>
      <c r="GSL1223" s="70"/>
      <c r="GSM1223" s="110"/>
      <c r="GSN1223" s="2"/>
      <c r="GSO1223" s="15"/>
      <c r="GSP1223" s="15"/>
      <c r="GSQ1223" s="83"/>
      <c r="GSR1223" s="52"/>
      <c r="GSS1223" s="70"/>
      <c r="GST1223" s="70"/>
      <c r="GSU1223" s="70"/>
      <c r="GSV1223" s="110"/>
      <c r="GSW1223" s="2"/>
      <c r="GSX1223" s="15"/>
      <c r="GSY1223" s="15"/>
      <c r="GSZ1223" s="83"/>
      <c r="GTA1223" s="52"/>
      <c r="GTB1223" s="70"/>
      <c r="GTC1223" s="70"/>
      <c r="GTD1223" s="70"/>
      <c r="GTE1223" s="110"/>
      <c r="GTF1223" s="2"/>
      <c r="GTG1223" s="15"/>
      <c r="GTH1223" s="15"/>
      <c r="GTI1223" s="83"/>
      <c r="GTJ1223" s="52"/>
      <c r="GTK1223" s="70"/>
      <c r="GTL1223" s="70"/>
      <c r="GTM1223" s="70"/>
      <c r="GTN1223" s="110"/>
      <c r="GTO1223" s="2"/>
      <c r="GTP1223" s="15"/>
      <c r="GTQ1223" s="15"/>
      <c r="GTR1223" s="83"/>
      <c r="GTS1223" s="52"/>
      <c r="GTT1223" s="70"/>
      <c r="GTU1223" s="70"/>
      <c r="GTV1223" s="70"/>
      <c r="GTW1223" s="110"/>
      <c r="GTX1223" s="2"/>
      <c r="GTY1223" s="15"/>
      <c r="GTZ1223" s="15"/>
      <c r="GUA1223" s="83"/>
      <c r="GUB1223" s="52"/>
      <c r="GUC1223" s="70"/>
      <c r="GUD1223" s="70"/>
      <c r="GUE1223" s="70"/>
      <c r="GUF1223" s="110"/>
      <c r="GUG1223" s="2"/>
      <c r="GUH1223" s="15"/>
      <c r="GUI1223" s="15"/>
      <c r="GUJ1223" s="83"/>
      <c r="GUK1223" s="52"/>
      <c r="GUL1223" s="70"/>
      <c r="GUM1223" s="70"/>
      <c r="GUN1223" s="70"/>
      <c r="GUO1223" s="110"/>
      <c r="GUP1223" s="2"/>
      <c r="GUQ1223" s="15"/>
      <c r="GUR1223" s="15"/>
      <c r="GUS1223" s="83"/>
      <c r="GUT1223" s="52"/>
      <c r="GUU1223" s="70"/>
      <c r="GUV1223" s="70"/>
      <c r="GUW1223" s="70"/>
      <c r="GUX1223" s="110"/>
      <c r="GUY1223" s="2"/>
      <c r="GUZ1223" s="15"/>
      <c r="GVA1223" s="15"/>
      <c r="GVB1223" s="83"/>
      <c r="GVC1223" s="52"/>
      <c r="GVD1223" s="70"/>
      <c r="GVE1223" s="70"/>
      <c r="GVF1223" s="70"/>
      <c r="GVG1223" s="110"/>
      <c r="GVH1223" s="2"/>
      <c r="GVI1223" s="15"/>
      <c r="GVJ1223" s="15"/>
      <c r="GVK1223" s="83"/>
      <c r="GVL1223" s="52"/>
      <c r="GVM1223" s="70"/>
      <c r="GVN1223" s="70"/>
      <c r="GVO1223" s="70"/>
      <c r="GVP1223" s="110"/>
      <c r="GVQ1223" s="2"/>
      <c r="GVR1223" s="15"/>
      <c r="GVS1223" s="15"/>
      <c r="GVT1223" s="83"/>
      <c r="GVU1223" s="52"/>
      <c r="GVV1223" s="70"/>
      <c r="GVW1223" s="70"/>
      <c r="GVX1223" s="70"/>
      <c r="GVY1223" s="110"/>
      <c r="GVZ1223" s="2"/>
      <c r="GWA1223" s="15"/>
      <c r="GWB1223" s="15"/>
      <c r="GWC1223" s="83"/>
      <c r="GWD1223" s="52"/>
      <c r="GWE1223" s="70"/>
      <c r="GWF1223" s="70"/>
      <c r="GWG1223" s="70"/>
      <c r="GWH1223" s="110"/>
      <c r="GWI1223" s="2"/>
      <c r="GWJ1223" s="15"/>
      <c r="GWK1223" s="15"/>
      <c r="GWL1223" s="83"/>
      <c r="GWM1223" s="52"/>
      <c r="GWN1223" s="70"/>
      <c r="GWO1223" s="70"/>
      <c r="GWP1223" s="70"/>
      <c r="GWQ1223" s="110"/>
      <c r="GWR1223" s="2"/>
      <c r="GWS1223" s="15"/>
      <c r="GWT1223" s="15"/>
      <c r="GWU1223" s="83"/>
      <c r="GWV1223" s="52"/>
      <c r="GWW1223" s="70"/>
      <c r="GWX1223" s="70"/>
      <c r="GWY1223" s="70"/>
      <c r="GWZ1223" s="110"/>
      <c r="GXA1223" s="2"/>
      <c r="GXB1223" s="15"/>
      <c r="GXC1223" s="15"/>
      <c r="GXD1223" s="83"/>
      <c r="GXE1223" s="52"/>
      <c r="GXF1223" s="70"/>
      <c r="GXG1223" s="70"/>
      <c r="GXH1223" s="70"/>
      <c r="GXI1223" s="110"/>
      <c r="GXJ1223" s="2"/>
      <c r="GXK1223" s="15"/>
      <c r="GXL1223" s="15"/>
      <c r="GXM1223" s="83"/>
      <c r="GXN1223" s="52"/>
      <c r="GXO1223" s="70"/>
      <c r="GXP1223" s="70"/>
      <c r="GXQ1223" s="70"/>
      <c r="GXR1223" s="110"/>
      <c r="GXS1223" s="2"/>
      <c r="GXT1223" s="15"/>
      <c r="GXU1223" s="15"/>
      <c r="GXV1223" s="83"/>
      <c r="GXW1223" s="52"/>
      <c r="GXX1223" s="70"/>
      <c r="GXY1223" s="70"/>
      <c r="GXZ1223" s="70"/>
      <c r="GYA1223" s="110"/>
      <c r="GYB1223" s="2"/>
      <c r="GYC1223" s="15"/>
      <c r="GYD1223" s="15"/>
      <c r="GYE1223" s="83"/>
      <c r="GYF1223" s="52"/>
      <c r="GYG1223" s="70"/>
      <c r="GYH1223" s="70"/>
      <c r="GYI1223" s="70"/>
      <c r="GYJ1223" s="110"/>
      <c r="GYK1223" s="2"/>
      <c r="GYL1223" s="15"/>
      <c r="GYM1223" s="15"/>
      <c r="GYN1223" s="83"/>
      <c r="GYO1223" s="52"/>
      <c r="GYP1223" s="70"/>
      <c r="GYQ1223" s="70"/>
      <c r="GYR1223" s="70"/>
      <c r="GYS1223" s="110"/>
      <c r="GYT1223" s="2"/>
      <c r="GYU1223" s="15"/>
      <c r="GYV1223" s="15"/>
      <c r="GYW1223" s="83"/>
      <c r="GYX1223" s="52"/>
      <c r="GYY1223" s="70"/>
      <c r="GYZ1223" s="70"/>
      <c r="GZA1223" s="70"/>
      <c r="GZB1223" s="110"/>
      <c r="GZC1223" s="2"/>
      <c r="GZD1223" s="15"/>
      <c r="GZE1223" s="15"/>
      <c r="GZF1223" s="83"/>
      <c r="GZG1223" s="52"/>
      <c r="GZH1223" s="70"/>
      <c r="GZI1223" s="70"/>
      <c r="GZJ1223" s="70"/>
      <c r="GZK1223" s="110"/>
      <c r="GZL1223" s="2"/>
      <c r="GZM1223" s="15"/>
      <c r="GZN1223" s="15"/>
      <c r="GZO1223" s="83"/>
      <c r="GZP1223" s="52"/>
      <c r="GZQ1223" s="70"/>
      <c r="GZR1223" s="70"/>
      <c r="GZS1223" s="70"/>
      <c r="GZT1223" s="110"/>
      <c r="GZU1223" s="2"/>
      <c r="GZV1223" s="15"/>
      <c r="GZW1223" s="15"/>
      <c r="GZX1223" s="83"/>
      <c r="GZY1223" s="52"/>
      <c r="GZZ1223" s="70"/>
      <c r="HAA1223" s="70"/>
      <c r="HAB1223" s="70"/>
      <c r="HAC1223" s="110"/>
      <c r="HAD1223" s="2"/>
      <c r="HAE1223" s="15"/>
      <c r="HAF1223" s="15"/>
      <c r="HAG1223" s="83"/>
      <c r="HAH1223" s="52"/>
      <c r="HAI1223" s="70"/>
      <c r="HAJ1223" s="70"/>
      <c r="HAK1223" s="70"/>
      <c r="HAL1223" s="110"/>
      <c r="HAM1223" s="2"/>
      <c r="HAN1223" s="15"/>
      <c r="HAO1223" s="15"/>
      <c r="HAP1223" s="83"/>
      <c r="HAQ1223" s="52"/>
      <c r="HAR1223" s="70"/>
      <c r="HAS1223" s="70"/>
      <c r="HAT1223" s="70"/>
      <c r="HAU1223" s="110"/>
      <c r="HAV1223" s="2"/>
      <c r="HAW1223" s="15"/>
      <c r="HAX1223" s="15"/>
      <c r="HAY1223" s="83"/>
      <c r="HAZ1223" s="52"/>
      <c r="HBA1223" s="70"/>
      <c r="HBB1223" s="70"/>
      <c r="HBC1223" s="70"/>
      <c r="HBD1223" s="110"/>
      <c r="HBE1223" s="2"/>
      <c r="HBF1223" s="15"/>
      <c r="HBG1223" s="15"/>
      <c r="HBH1223" s="83"/>
      <c r="HBI1223" s="52"/>
      <c r="HBJ1223" s="70"/>
      <c r="HBK1223" s="70"/>
      <c r="HBL1223" s="70"/>
      <c r="HBM1223" s="110"/>
      <c r="HBN1223" s="2"/>
      <c r="HBO1223" s="15"/>
      <c r="HBP1223" s="15"/>
      <c r="HBQ1223" s="83"/>
      <c r="HBR1223" s="52"/>
      <c r="HBS1223" s="70"/>
      <c r="HBT1223" s="70"/>
      <c r="HBU1223" s="70"/>
      <c r="HBV1223" s="110"/>
      <c r="HBW1223" s="2"/>
      <c r="HBX1223" s="15"/>
      <c r="HBY1223" s="15"/>
      <c r="HBZ1223" s="83"/>
      <c r="HCA1223" s="52"/>
      <c r="HCB1223" s="70"/>
      <c r="HCC1223" s="70"/>
      <c r="HCD1223" s="70"/>
      <c r="HCE1223" s="110"/>
      <c r="HCF1223" s="2"/>
      <c r="HCG1223" s="15"/>
      <c r="HCH1223" s="15"/>
      <c r="HCI1223" s="83"/>
      <c r="HCJ1223" s="52"/>
      <c r="HCK1223" s="70"/>
      <c r="HCL1223" s="70"/>
      <c r="HCM1223" s="70"/>
      <c r="HCN1223" s="110"/>
      <c r="HCO1223" s="2"/>
      <c r="HCP1223" s="15"/>
      <c r="HCQ1223" s="15"/>
      <c r="HCR1223" s="83"/>
      <c r="HCS1223" s="52"/>
      <c r="HCT1223" s="70"/>
      <c r="HCU1223" s="70"/>
      <c r="HCV1223" s="70"/>
      <c r="HCW1223" s="110"/>
      <c r="HCX1223" s="2"/>
      <c r="HCY1223" s="15"/>
      <c r="HCZ1223" s="15"/>
      <c r="HDA1223" s="83"/>
      <c r="HDB1223" s="52"/>
      <c r="HDC1223" s="70"/>
      <c r="HDD1223" s="70"/>
      <c r="HDE1223" s="70"/>
      <c r="HDF1223" s="110"/>
      <c r="HDG1223" s="2"/>
      <c r="HDH1223" s="15"/>
      <c r="HDI1223" s="15"/>
      <c r="HDJ1223" s="83"/>
      <c r="HDK1223" s="52"/>
      <c r="HDL1223" s="70"/>
      <c r="HDM1223" s="70"/>
      <c r="HDN1223" s="70"/>
      <c r="HDO1223" s="110"/>
      <c r="HDP1223" s="2"/>
      <c r="HDQ1223" s="15"/>
      <c r="HDR1223" s="15"/>
      <c r="HDS1223" s="83"/>
      <c r="HDT1223" s="52"/>
      <c r="HDU1223" s="70"/>
      <c r="HDV1223" s="70"/>
      <c r="HDW1223" s="70"/>
      <c r="HDX1223" s="110"/>
      <c r="HDY1223" s="2"/>
      <c r="HDZ1223" s="15"/>
      <c r="HEA1223" s="15"/>
      <c r="HEB1223" s="83"/>
      <c r="HEC1223" s="52"/>
      <c r="HED1223" s="70"/>
      <c r="HEE1223" s="70"/>
      <c r="HEF1223" s="70"/>
      <c r="HEG1223" s="110"/>
      <c r="HEH1223" s="2"/>
      <c r="HEI1223" s="15"/>
      <c r="HEJ1223" s="15"/>
      <c r="HEK1223" s="83"/>
      <c r="HEL1223" s="52"/>
      <c r="HEM1223" s="70"/>
      <c r="HEN1223" s="70"/>
      <c r="HEO1223" s="70"/>
      <c r="HEP1223" s="110"/>
      <c r="HEQ1223" s="2"/>
      <c r="HER1223" s="15"/>
      <c r="HES1223" s="15"/>
      <c r="HET1223" s="83"/>
      <c r="HEU1223" s="52"/>
      <c r="HEV1223" s="70"/>
      <c r="HEW1223" s="70"/>
      <c r="HEX1223" s="70"/>
      <c r="HEY1223" s="110"/>
      <c r="HEZ1223" s="2"/>
      <c r="HFA1223" s="15"/>
      <c r="HFB1223" s="15"/>
      <c r="HFC1223" s="83"/>
      <c r="HFD1223" s="52"/>
      <c r="HFE1223" s="70"/>
      <c r="HFF1223" s="70"/>
      <c r="HFG1223" s="70"/>
      <c r="HFH1223" s="110"/>
      <c r="HFI1223" s="2"/>
      <c r="HFJ1223" s="15"/>
      <c r="HFK1223" s="15"/>
      <c r="HFL1223" s="83"/>
      <c r="HFM1223" s="52"/>
      <c r="HFN1223" s="70"/>
      <c r="HFO1223" s="70"/>
      <c r="HFP1223" s="70"/>
      <c r="HFQ1223" s="110"/>
      <c r="HFR1223" s="2"/>
      <c r="HFS1223" s="15"/>
      <c r="HFT1223" s="15"/>
      <c r="HFU1223" s="83"/>
      <c r="HFV1223" s="52"/>
      <c r="HFW1223" s="70"/>
      <c r="HFX1223" s="70"/>
      <c r="HFY1223" s="70"/>
      <c r="HFZ1223" s="110"/>
      <c r="HGA1223" s="2"/>
      <c r="HGB1223" s="15"/>
      <c r="HGC1223" s="15"/>
      <c r="HGD1223" s="83"/>
      <c r="HGE1223" s="52"/>
      <c r="HGF1223" s="70"/>
      <c r="HGG1223" s="70"/>
      <c r="HGH1223" s="70"/>
      <c r="HGI1223" s="110"/>
      <c r="HGJ1223" s="2"/>
      <c r="HGK1223" s="15"/>
      <c r="HGL1223" s="15"/>
      <c r="HGM1223" s="83"/>
      <c r="HGN1223" s="52"/>
      <c r="HGO1223" s="70"/>
      <c r="HGP1223" s="70"/>
      <c r="HGQ1223" s="70"/>
      <c r="HGR1223" s="110"/>
      <c r="HGS1223" s="2"/>
      <c r="HGT1223" s="15"/>
      <c r="HGU1223" s="15"/>
      <c r="HGV1223" s="83"/>
      <c r="HGW1223" s="52"/>
      <c r="HGX1223" s="70"/>
      <c r="HGY1223" s="70"/>
      <c r="HGZ1223" s="70"/>
      <c r="HHA1223" s="110"/>
      <c r="HHB1223" s="2"/>
      <c r="HHC1223" s="15"/>
      <c r="HHD1223" s="15"/>
      <c r="HHE1223" s="83"/>
      <c r="HHF1223" s="52"/>
      <c r="HHG1223" s="70"/>
      <c r="HHH1223" s="70"/>
      <c r="HHI1223" s="70"/>
      <c r="HHJ1223" s="110"/>
      <c r="HHK1223" s="2"/>
      <c r="HHL1223" s="15"/>
      <c r="HHM1223" s="15"/>
      <c r="HHN1223" s="83"/>
      <c r="HHO1223" s="52"/>
      <c r="HHP1223" s="70"/>
      <c r="HHQ1223" s="70"/>
      <c r="HHR1223" s="70"/>
      <c r="HHS1223" s="110"/>
      <c r="HHT1223" s="2"/>
      <c r="HHU1223" s="15"/>
      <c r="HHV1223" s="15"/>
      <c r="HHW1223" s="83"/>
      <c r="HHX1223" s="52"/>
      <c r="HHY1223" s="70"/>
      <c r="HHZ1223" s="70"/>
      <c r="HIA1223" s="70"/>
      <c r="HIB1223" s="110"/>
      <c r="HIC1223" s="2"/>
      <c r="HID1223" s="15"/>
      <c r="HIE1223" s="15"/>
      <c r="HIF1223" s="83"/>
      <c r="HIG1223" s="52"/>
      <c r="HIH1223" s="70"/>
      <c r="HII1223" s="70"/>
      <c r="HIJ1223" s="70"/>
      <c r="HIK1223" s="110"/>
      <c r="HIL1223" s="2"/>
      <c r="HIM1223" s="15"/>
      <c r="HIN1223" s="15"/>
      <c r="HIO1223" s="83"/>
      <c r="HIP1223" s="52"/>
      <c r="HIQ1223" s="70"/>
      <c r="HIR1223" s="70"/>
      <c r="HIS1223" s="70"/>
      <c r="HIT1223" s="110"/>
      <c r="HIU1223" s="2"/>
      <c r="HIV1223" s="15"/>
      <c r="HIW1223" s="15"/>
      <c r="HIX1223" s="83"/>
      <c r="HIY1223" s="52"/>
      <c r="HIZ1223" s="70"/>
      <c r="HJA1223" s="70"/>
      <c r="HJB1223" s="70"/>
      <c r="HJC1223" s="110"/>
      <c r="HJD1223" s="2"/>
      <c r="HJE1223" s="15"/>
      <c r="HJF1223" s="15"/>
      <c r="HJG1223" s="83"/>
      <c r="HJH1223" s="52"/>
      <c r="HJI1223" s="70"/>
      <c r="HJJ1223" s="70"/>
      <c r="HJK1223" s="70"/>
      <c r="HJL1223" s="110"/>
      <c r="HJM1223" s="2"/>
      <c r="HJN1223" s="15"/>
      <c r="HJO1223" s="15"/>
      <c r="HJP1223" s="83"/>
      <c r="HJQ1223" s="52"/>
      <c r="HJR1223" s="70"/>
      <c r="HJS1223" s="70"/>
      <c r="HJT1223" s="70"/>
      <c r="HJU1223" s="110"/>
      <c r="HJV1223" s="2"/>
      <c r="HJW1223" s="15"/>
      <c r="HJX1223" s="15"/>
      <c r="HJY1223" s="83"/>
      <c r="HJZ1223" s="52"/>
      <c r="HKA1223" s="70"/>
      <c r="HKB1223" s="70"/>
      <c r="HKC1223" s="70"/>
      <c r="HKD1223" s="110"/>
      <c r="HKE1223" s="2"/>
      <c r="HKF1223" s="15"/>
      <c r="HKG1223" s="15"/>
      <c r="HKH1223" s="83"/>
      <c r="HKI1223" s="52"/>
      <c r="HKJ1223" s="70"/>
      <c r="HKK1223" s="70"/>
      <c r="HKL1223" s="70"/>
      <c r="HKM1223" s="110"/>
      <c r="HKN1223" s="2"/>
      <c r="HKO1223" s="15"/>
      <c r="HKP1223" s="15"/>
      <c r="HKQ1223" s="83"/>
      <c r="HKR1223" s="52"/>
      <c r="HKS1223" s="70"/>
      <c r="HKT1223" s="70"/>
      <c r="HKU1223" s="70"/>
      <c r="HKV1223" s="110"/>
      <c r="HKW1223" s="2"/>
      <c r="HKX1223" s="15"/>
      <c r="HKY1223" s="15"/>
      <c r="HKZ1223" s="83"/>
      <c r="HLA1223" s="52"/>
      <c r="HLB1223" s="70"/>
      <c r="HLC1223" s="70"/>
      <c r="HLD1223" s="70"/>
      <c r="HLE1223" s="110"/>
      <c r="HLF1223" s="2"/>
      <c r="HLG1223" s="15"/>
      <c r="HLH1223" s="15"/>
      <c r="HLI1223" s="83"/>
      <c r="HLJ1223" s="52"/>
      <c r="HLK1223" s="70"/>
      <c r="HLL1223" s="70"/>
      <c r="HLM1223" s="70"/>
      <c r="HLN1223" s="110"/>
      <c r="HLO1223" s="2"/>
      <c r="HLP1223" s="15"/>
      <c r="HLQ1223" s="15"/>
      <c r="HLR1223" s="83"/>
      <c r="HLS1223" s="52"/>
      <c r="HLT1223" s="70"/>
      <c r="HLU1223" s="70"/>
      <c r="HLV1223" s="70"/>
      <c r="HLW1223" s="110"/>
      <c r="HLX1223" s="2"/>
      <c r="HLY1223" s="15"/>
      <c r="HLZ1223" s="15"/>
      <c r="HMA1223" s="83"/>
      <c r="HMB1223" s="52"/>
      <c r="HMC1223" s="70"/>
      <c r="HMD1223" s="70"/>
      <c r="HME1223" s="70"/>
      <c r="HMF1223" s="110"/>
      <c r="HMG1223" s="2"/>
      <c r="HMH1223" s="15"/>
      <c r="HMI1223" s="15"/>
      <c r="HMJ1223" s="83"/>
      <c r="HMK1223" s="52"/>
      <c r="HML1223" s="70"/>
      <c r="HMM1223" s="70"/>
      <c r="HMN1223" s="70"/>
      <c r="HMO1223" s="110"/>
      <c r="HMP1223" s="2"/>
      <c r="HMQ1223" s="15"/>
      <c r="HMR1223" s="15"/>
      <c r="HMS1223" s="83"/>
      <c r="HMT1223" s="52"/>
      <c r="HMU1223" s="70"/>
      <c r="HMV1223" s="70"/>
      <c r="HMW1223" s="70"/>
      <c r="HMX1223" s="110"/>
      <c r="HMY1223" s="2"/>
      <c r="HMZ1223" s="15"/>
      <c r="HNA1223" s="15"/>
      <c r="HNB1223" s="83"/>
      <c r="HNC1223" s="52"/>
      <c r="HND1223" s="70"/>
      <c r="HNE1223" s="70"/>
      <c r="HNF1223" s="70"/>
      <c r="HNG1223" s="110"/>
      <c r="HNH1223" s="2"/>
      <c r="HNI1223" s="15"/>
      <c r="HNJ1223" s="15"/>
      <c r="HNK1223" s="83"/>
      <c r="HNL1223" s="52"/>
      <c r="HNM1223" s="70"/>
      <c r="HNN1223" s="70"/>
      <c r="HNO1223" s="70"/>
      <c r="HNP1223" s="110"/>
      <c r="HNQ1223" s="2"/>
      <c r="HNR1223" s="15"/>
      <c r="HNS1223" s="15"/>
      <c r="HNT1223" s="83"/>
      <c r="HNU1223" s="52"/>
      <c r="HNV1223" s="70"/>
      <c r="HNW1223" s="70"/>
      <c r="HNX1223" s="70"/>
      <c r="HNY1223" s="110"/>
      <c r="HNZ1223" s="2"/>
      <c r="HOA1223" s="15"/>
      <c r="HOB1223" s="15"/>
      <c r="HOC1223" s="83"/>
      <c r="HOD1223" s="52"/>
      <c r="HOE1223" s="70"/>
      <c r="HOF1223" s="70"/>
      <c r="HOG1223" s="70"/>
      <c r="HOH1223" s="110"/>
      <c r="HOI1223" s="2"/>
      <c r="HOJ1223" s="15"/>
      <c r="HOK1223" s="15"/>
      <c r="HOL1223" s="83"/>
      <c r="HOM1223" s="52"/>
      <c r="HON1223" s="70"/>
      <c r="HOO1223" s="70"/>
      <c r="HOP1223" s="70"/>
      <c r="HOQ1223" s="110"/>
      <c r="HOR1223" s="2"/>
      <c r="HOS1223" s="15"/>
      <c r="HOT1223" s="15"/>
      <c r="HOU1223" s="83"/>
      <c r="HOV1223" s="52"/>
      <c r="HOW1223" s="70"/>
      <c r="HOX1223" s="70"/>
      <c r="HOY1223" s="70"/>
      <c r="HOZ1223" s="110"/>
      <c r="HPA1223" s="2"/>
      <c r="HPB1223" s="15"/>
      <c r="HPC1223" s="15"/>
      <c r="HPD1223" s="83"/>
      <c r="HPE1223" s="52"/>
      <c r="HPF1223" s="70"/>
      <c r="HPG1223" s="70"/>
      <c r="HPH1223" s="70"/>
      <c r="HPI1223" s="110"/>
      <c r="HPJ1223" s="2"/>
      <c r="HPK1223" s="15"/>
      <c r="HPL1223" s="15"/>
      <c r="HPM1223" s="83"/>
      <c r="HPN1223" s="52"/>
      <c r="HPO1223" s="70"/>
      <c r="HPP1223" s="70"/>
      <c r="HPQ1223" s="70"/>
      <c r="HPR1223" s="110"/>
      <c r="HPS1223" s="2"/>
      <c r="HPT1223" s="15"/>
      <c r="HPU1223" s="15"/>
      <c r="HPV1223" s="83"/>
      <c r="HPW1223" s="52"/>
      <c r="HPX1223" s="70"/>
      <c r="HPY1223" s="70"/>
      <c r="HPZ1223" s="70"/>
      <c r="HQA1223" s="110"/>
      <c r="HQB1223" s="2"/>
      <c r="HQC1223" s="15"/>
      <c r="HQD1223" s="15"/>
      <c r="HQE1223" s="83"/>
      <c r="HQF1223" s="52"/>
      <c r="HQG1223" s="70"/>
      <c r="HQH1223" s="70"/>
      <c r="HQI1223" s="70"/>
      <c r="HQJ1223" s="110"/>
      <c r="HQK1223" s="2"/>
      <c r="HQL1223" s="15"/>
      <c r="HQM1223" s="15"/>
      <c r="HQN1223" s="83"/>
      <c r="HQO1223" s="52"/>
      <c r="HQP1223" s="70"/>
      <c r="HQQ1223" s="70"/>
      <c r="HQR1223" s="70"/>
      <c r="HQS1223" s="110"/>
      <c r="HQT1223" s="2"/>
      <c r="HQU1223" s="15"/>
      <c r="HQV1223" s="15"/>
      <c r="HQW1223" s="83"/>
      <c r="HQX1223" s="52"/>
      <c r="HQY1223" s="70"/>
      <c r="HQZ1223" s="70"/>
      <c r="HRA1223" s="70"/>
      <c r="HRB1223" s="110"/>
      <c r="HRC1223" s="2"/>
      <c r="HRD1223" s="15"/>
      <c r="HRE1223" s="15"/>
      <c r="HRF1223" s="83"/>
      <c r="HRG1223" s="52"/>
      <c r="HRH1223" s="70"/>
      <c r="HRI1223" s="70"/>
      <c r="HRJ1223" s="70"/>
      <c r="HRK1223" s="110"/>
      <c r="HRL1223" s="2"/>
      <c r="HRM1223" s="15"/>
      <c r="HRN1223" s="15"/>
      <c r="HRO1223" s="83"/>
      <c r="HRP1223" s="52"/>
      <c r="HRQ1223" s="70"/>
      <c r="HRR1223" s="70"/>
      <c r="HRS1223" s="70"/>
      <c r="HRT1223" s="110"/>
      <c r="HRU1223" s="2"/>
      <c r="HRV1223" s="15"/>
      <c r="HRW1223" s="15"/>
      <c r="HRX1223" s="83"/>
      <c r="HRY1223" s="52"/>
      <c r="HRZ1223" s="70"/>
      <c r="HSA1223" s="70"/>
      <c r="HSB1223" s="70"/>
      <c r="HSC1223" s="110"/>
      <c r="HSD1223" s="2"/>
      <c r="HSE1223" s="15"/>
      <c r="HSF1223" s="15"/>
      <c r="HSG1223" s="83"/>
      <c r="HSH1223" s="52"/>
      <c r="HSI1223" s="70"/>
      <c r="HSJ1223" s="70"/>
      <c r="HSK1223" s="70"/>
      <c r="HSL1223" s="110"/>
      <c r="HSM1223" s="2"/>
      <c r="HSN1223" s="15"/>
      <c r="HSO1223" s="15"/>
      <c r="HSP1223" s="83"/>
      <c r="HSQ1223" s="52"/>
      <c r="HSR1223" s="70"/>
      <c r="HSS1223" s="70"/>
      <c r="HST1223" s="70"/>
      <c r="HSU1223" s="110"/>
      <c r="HSV1223" s="2"/>
      <c r="HSW1223" s="15"/>
      <c r="HSX1223" s="15"/>
      <c r="HSY1223" s="83"/>
      <c r="HSZ1223" s="52"/>
      <c r="HTA1223" s="70"/>
      <c r="HTB1223" s="70"/>
      <c r="HTC1223" s="70"/>
      <c r="HTD1223" s="110"/>
      <c r="HTE1223" s="2"/>
      <c r="HTF1223" s="15"/>
      <c r="HTG1223" s="15"/>
      <c r="HTH1223" s="83"/>
      <c r="HTI1223" s="52"/>
      <c r="HTJ1223" s="70"/>
      <c r="HTK1223" s="70"/>
      <c r="HTL1223" s="70"/>
      <c r="HTM1223" s="110"/>
      <c r="HTN1223" s="2"/>
      <c r="HTO1223" s="15"/>
      <c r="HTP1223" s="15"/>
      <c r="HTQ1223" s="83"/>
      <c r="HTR1223" s="52"/>
      <c r="HTS1223" s="70"/>
      <c r="HTT1223" s="70"/>
      <c r="HTU1223" s="70"/>
      <c r="HTV1223" s="110"/>
      <c r="HTW1223" s="2"/>
      <c r="HTX1223" s="15"/>
      <c r="HTY1223" s="15"/>
      <c r="HTZ1223" s="83"/>
      <c r="HUA1223" s="52"/>
      <c r="HUB1223" s="70"/>
      <c r="HUC1223" s="70"/>
      <c r="HUD1223" s="70"/>
      <c r="HUE1223" s="110"/>
      <c r="HUF1223" s="2"/>
      <c r="HUG1223" s="15"/>
      <c r="HUH1223" s="15"/>
      <c r="HUI1223" s="83"/>
      <c r="HUJ1223" s="52"/>
      <c r="HUK1223" s="70"/>
      <c r="HUL1223" s="70"/>
      <c r="HUM1223" s="70"/>
      <c r="HUN1223" s="110"/>
      <c r="HUO1223" s="2"/>
      <c r="HUP1223" s="15"/>
      <c r="HUQ1223" s="15"/>
      <c r="HUR1223" s="83"/>
      <c r="HUS1223" s="52"/>
      <c r="HUT1223" s="70"/>
      <c r="HUU1223" s="70"/>
      <c r="HUV1223" s="70"/>
      <c r="HUW1223" s="110"/>
      <c r="HUX1223" s="2"/>
      <c r="HUY1223" s="15"/>
      <c r="HUZ1223" s="15"/>
      <c r="HVA1223" s="83"/>
      <c r="HVB1223" s="52"/>
      <c r="HVC1223" s="70"/>
      <c r="HVD1223" s="70"/>
      <c r="HVE1223" s="70"/>
      <c r="HVF1223" s="110"/>
      <c r="HVG1223" s="2"/>
      <c r="HVH1223" s="15"/>
      <c r="HVI1223" s="15"/>
      <c r="HVJ1223" s="83"/>
      <c r="HVK1223" s="52"/>
      <c r="HVL1223" s="70"/>
      <c r="HVM1223" s="70"/>
      <c r="HVN1223" s="70"/>
      <c r="HVO1223" s="110"/>
      <c r="HVP1223" s="2"/>
      <c r="HVQ1223" s="15"/>
      <c r="HVR1223" s="15"/>
      <c r="HVS1223" s="83"/>
      <c r="HVT1223" s="52"/>
      <c r="HVU1223" s="70"/>
      <c r="HVV1223" s="70"/>
      <c r="HVW1223" s="70"/>
      <c r="HVX1223" s="110"/>
      <c r="HVY1223" s="2"/>
      <c r="HVZ1223" s="15"/>
      <c r="HWA1223" s="15"/>
      <c r="HWB1223" s="83"/>
      <c r="HWC1223" s="52"/>
      <c r="HWD1223" s="70"/>
      <c r="HWE1223" s="70"/>
      <c r="HWF1223" s="70"/>
      <c r="HWG1223" s="110"/>
      <c r="HWH1223" s="2"/>
      <c r="HWI1223" s="15"/>
      <c r="HWJ1223" s="15"/>
      <c r="HWK1223" s="83"/>
      <c r="HWL1223" s="52"/>
      <c r="HWM1223" s="70"/>
      <c r="HWN1223" s="70"/>
      <c r="HWO1223" s="70"/>
      <c r="HWP1223" s="110"/>
      <c r="HWQ1223" s="2"/>
      <c r="HWR1223" s="15"/>
      <c r="HWS1223" s="15"/>
      <c r="HWT1223" s="83"/>
      <c r="HWU1223" s="52"/>
      <c r="HWV1223" s="70"/>
      <c r="HWW1223" s="70"/>
      <c r="HWX1223" s="70"/>
      <c r="HWY1223" s="110"/>
      <c r="HWZ1223" s="2"/>
      <c r="HXA1223" s="15"/>
      <c r="HXB1223" s="15"/>
      <c r="HXC1223" s="83"/>
      <c r="HXD1223" s="52"/>
      <c r="HXE1223" s="70"/>
      <c r="HXF1223" s="70"/>
      <c r="HXG1223" s="70"/>
      <c r="HXH1223" s="110"/>
      <c r="HXI1223" s="2"/>
      <c r="HXJ1223" s="15"/>
      <c r="HXK1223" s="15"/>
      <c r="HXL1223" s="83"/>
      <c r="HXM1223" s="52"/>
      <c r="HXN1223" s="70"/>
      <c r="HXO1223" s="70"/>
      <c r="HXP1223" s="70"/>
      <c r="HXQ1223" s="110"/>
      <c r="HXR1223" s="2"/>
      <c r="HXS1223" s="15"/>
      <c r="HXT1223" s="15"/>
      <c r="HXU1223" s="83"/>
      <c r="HXV1223" s="52"/>
      <c r="HXW1223" s="70"/>
      <c r="HXX1223" s="70"/>
      <c r="HXY1223" s="70"/>
      <c r="HXZ1223" s="110"/>
      <c r="HYA1223" s="2"/>
      <c r="HYB1223" s="15"/>
      <c r="HYC1223" s="15"/>
      <c r="HYD1223" s="83"/>
      <c r="HYE1223" s="52"/>
      <c r="HYF1223" s="70"/>
      <c r="HYG1223" s="70"/>
      <c r="HYH1223" s="70"/>
      <c r="HYI1223" s="110"/>
      <c r="HYJ1223" s="2"/>
      <c r="HYK1223" s="15"/>
      <c r="HYL1223" s="15"/>
      <c r="HYM1223" s="83"/>
      <c r="HYN1223" s="52"/>
      <c r="HYO1223" s="70"/>
      <c r="HYP1223" s="70"/>
      <c r="HYQ1223" s="70"/>
      <c r="HYR1223" s="110"/>
      <c r="HYS1223" s="2"/>
      <c r="HYT1223" s="15"/>
      <c r="HYU1223" s="15"/>
      <c r="HYV1223" s="83"/>
      <c r="HYW1223" s="52"/>
      <c r="HYX1223" s="70"/>
      <c r="HYY1223" s="70"/>
      <c r="HYZ1223" s="70"/>
      <c r="HZA1223" s="110"/>
      <c r="HZB1223" s="2"/>
      <c r="HZC1223" s="15"/>
      <c r="HZD1223" s="15"/>
      <c r="HZE1223" s="83"/>
      <c r="HZF1223" s="52"/>
      <c r="HZG1223" s="70"/>
      <c r="HZH1223" s="70"/>
      <c r="HZI1223" s="70"/>
      <c r="HZJ1223" s="110"/>
      <c r="HZK1223" s="2"/>
      <c r="HZL1223" s="15"/>
      <c r="HZM1223" s="15"/>
      <c r="HZN1223" s="83"/>
      <c r="HZO1223" s="52"/>
      <c r="HZP1223" s="70"/>
      <c r="HZQ1223" s="70"/>
      <c r="HZR1223" s="70"/>
      <c r="HZS1223" s="110"/>
      <c r="HZT1223" s="2"/>
      <c r="HZU1223" s="15"/>
      <c r="HZV1223" s="15"/>
      <c r="HZW1223" s="83"/>
      <c r="HZX1223" s="52"/>
      <c r="HZY1223" s="70"/>
      <c r="HZZ1223" s="70"/>
      <c r="IAA1223" s="70"/>
      <c r="IAB1223" s="110"/>
      <c r="IAC1223" s="2"/>
      <c r="IAD1223" s="15"/>
      <c r="IAE1223" s="15"/>
      <c r="IAF1223" s="83"/>
      <c r="IAG1223" s="52"/>
      <c r="IAH1223" s="70"/>
      <c r="IAI1223" s="70"/>
      <c r="IAJ1223" s="70"/>
      <c r="IAK1223" s="110"/>
      <c r="IAL1223" s="2"/>
      <c r="IAM1223" s="15"/>
      <c r="IAN1223" s="15"/>
      <c r="IAO1223" s="83"/>
      <c r="IAP1223" s="52"/>
      <c r="IAQ1223" s="70"/>
      <c r="IAR1223" s="70"/>
      <c r="IAS1223" s="70"/>
      <c r="IAT1223" s="110"/>
      <c r="IAU1223" s="2"/>
      <c r="IAV1223" s="15"/>
      <c r="IAW1223" s="15"/>
      <c r="IAX1223" s="83"/>
      <c r="IAY1223" s="52"/>
      <c r="IAZ1223" s="70"/>
      <c r="IBA1223" s="70"/>
      <c r="IBB1223" s="70"/>
      <c r="IBC1223" s="110"/>
      <c r="IBD1223" s="2"/>
      <c r="IBE1223" s="15"/>
      <c r="IBF1223" s="15"/>
      <c r="IBG1223" s="83"/>
      <c r="IBH1223" s="52"/>
      <c r="IBI1223" s="70"/>
      <c r="IBJ1223" s="70"/>
      <c r="IBK1223" s="70"/>
      <c r="IBL1223" s="110"/>
      <c r="IBM1223" s="2"/>
      <c r="IBN1223" s="15"/>
      <c r="IBO1223" s="15"/>
      <c r="IBP1223" s="83"/>
      <c r="IBQ1223" s="52"/>
      <c r="IBR1223" s="70"/>
      <c r="IBS1223" s="70"/>
      <c r="IBT1223" s="70"/>
      <c r="IBU1223" s="110"/>
      <c r="IBV1223" s="2"/>
      <c r="IBW1223" s="15"/>
      <c r="IBX1223" s="15"/>
      <c r="IBY1223" s="83"/>
      <c r="IBZ1223" s="52"/>
      <c r="ICA1223" s="70"/>
      <c r="ICB1223" s="70"/>
      <c r="ICC1223" s="70"/>
      <c r="ICD1223" s="110"/>
      <c r="ICE1223" s="2"/>
      <c r="ICF1223" s="15"/>
      <c r="ICG1223" s="15"/>
      <c r="ICH1223" s="83"/>
      <c r="ICI1223" s="52"/>
      <c r="ICJ1223" s="70"/>
      <c r="ICK1223" s="70"/>
      <c r="ICL1223" s="70"/>
      <c r="ICM1223" s="110"/>
      <c r="ICN1223" s="2"/>
      <c r="ICO1223" s="15"/>
      <c r="ICP1223" s="15"/>
      <c r="ICQ1223" s="83"/>
      <c r="ICR1223" s="52"/>
      <c r="ICS1223" s="70"/>
      <c r="ICT1223" s="70"/>
      <c r="ICU1223" s="70"/>
      <c r="ICV1223" s="110"/>
      <c r="ICW1223" s="2"/>
      <c r="ICX1223" s="15"/>
      <c r="ICY1223" s="15"/>
      <c r="ICZ1223" s="83"/>
      <c r="IDA1223" s="52"/>
      <c r="IDB1223" s="70"/>
      <c r="IDC1223" s="70"/>
      <c r="IDD1223" s="70"/>
      <c r="IDE1223" s="110"/>
      <c r="IDF1223" s="2"/>
      <c r="IDG1223" s="15"/>
      <c r="IDH1223" s="15"/>
      <c r="IDI1223" s="83"/>
      <c r="IDJ1223" s="52"/>
      <c r="IDK1223" s="70"/>
      <c r="IDL1223" s="70"/>
      <c r="IDM1223" s="70"/>
      <c r="IDN1223" s="110"/>
      <c r="IDO1223" s="2"/>
      <c r="IDP1223" s="15"/>
      <c r="IDQ1223" s="15"/>
      <c r="IDR1223" s="83"/>
      <c r="IDS1223" s="52"/>
      <c r="IDT1223" s="70"/>
      <c r="IDU1223" s="70"/>
      <c r="IDV1223" s="70"/>
      <c r="IDW1223" s="110"/>
      <c r="IDX1223" s="2"/>
      <c r="IDY1223" s="15"/>
      <c r="IDZ1223" s="15"/>
      <c r="IEA1223" s="83"/>
      <c r="IEB1223" s="52"/>
      <c r="IEC1223" s="70"/>
      <c r="IED1223" s="70"/>
      <c r="IEE1223" s="70"/>
      <c r="IEF1223" s="110"/>
      <c r="IEG1223" s="2"/>
      <c r="IEH1223" s="15"/>
      <c r="IEI1223" s="15"/>
      <c r="IEJ1223" s="83"/>
      <c r="IEK1223" s="52"/>
      <c r="IEL1223" s="70"/>
      <c r="IEM1223" s="70"/>
      <c r="IEN1223" s="70"/>
      <c r="IEO1223" s="110"/>
      <c r="IEP1223" s="2"/>
      <c r="IEQ1223" s="15"/>
      <c r="IER1223" s="15"/>
      <c r="IES1223" s="83"/>
      <c r="IET1223" s="52"/>
      <c r="IEU1223" s="70"/>
      <c r="IEV1223" s="70"/>
      <c r="IEW1223" s="70"/>
      <c r="IEX1223" s="110"/>
      <c r="IEY1223" s="2"/>
      <c r="IEZ1223" s="15"/>
      <c r="IFA1223" s="15"/>
      <c r="IFB1223" s="83"/>
      <c r="IFC1223" s="52"/>
      <c r="IFD1223" s="70"/>
      <c r="IFE1223" s="70"/>
      <c r="IFF1223" s="70"/>
      <c r="IFG1223" s="110"/>
      <c r="IFH1223" s="2"/>
      <c r="IFI1223" s="15"/>
      <c r="IFJ1223" s="15"/>
      <c r="IFK1223" s="83"/>
      <c r="IFL1223" s="52"/>
      <c r="IFM1223" s="70"/>
      <c r="IFN1223" s="70"/>
      <c r="IFO1223" s="70"/>
      <c r="IFP1223" s="110"/>
      <c r="IFQ1223" s="2"/>
      <c r="IFR1223" s="15"/>
      <c r="IFS1223" s="15"/>
      <c r="IFT1223" s="83"/>
      <c r="IFU1223" s="52"/>
      <c r="IFV1223" s="70"/>
      <c r="IFW1223" s="70"/>
      <c r="IFX1223" s="70"/>
      <c r="IFY1223" s="110"/>
      <c r="IFZ1223" s="2"/>
      <c r="IGA1223" s="15"/>
      <c r="IGB1223" s="15"/>
      <c r="IGC1223" s="83"/>
      <c r="IGD1223" s="52"/>
      <c r="IGE1223" s="70"/>
      <c r="IGF1223" s="70"/>
      <c r="IGG1223" s="70"/>
      <c r="IGH1223" s="110"/>
      <c r="IGI1223" s="2"/>
      <c r="IGJ1223" s="15"/>
      <c r="IGK1223" s="15"/>
      <c r="IGL1223" s="83"/>
      <c r="IGM1223" s="52"/>
      <c r="IGN1223" s="70"/>
      <c r="IGO1223" s="70"/>
      <c r="IGP1223" s="70"/>
      <c r="IGQ1223" s="110"/>
      <c r="IGR1223" s="2"/>
      <c r="IGS1223" s="15"/>
      <c r="IGT1223" s="15"/>
      <c r="IGU1223" s="83"/>
      <c r="IGV1223" s="52"/>
      <c r="IGW1223" s="70"/>
      <c r="IGX1223" s="70"/>
      <c r="IGY1223" s="70"/>
      <c r="IGZ1223" s="110"/>
      <c r="IHA1223" s="2"/>
      <c r="IHB1223" s="15"/>
      <c r="IHC1223" s="15"/>
      <c r="IHD1223" s="83"/>
      <c r="IHE1223" s="52"/>
      <c r="IHF1223" s="70"/>
      <c r="IHG1223" s="70"/>
      <c r="IHH1223" s="70"/>
      <c r="IHI1223" s="110"/>
      <c r="IHJ1223" s="2"/>
      <c r="IHK1223" s="15"/>
      <c r="IHL1223" s="15"/>
      <c r="IHM1223" s="83"/>
      <c r="IHN1223" s="52"/>
      <c r="IHO1223" s="70"/>
      <c r="IHP1223" s="70"/>
      <c r="IHQ1223" s="70"/>
      <c r="IHR1223" s="110"/>
      <c r="IHS1223" s="2"/>
      <c r="IHT1223" s="15"/>
      <c r="IHU1223" s="15"/>
      <c r="IHV1223" s="83"/>
      <c r="IHW1223" s="52"/>
      <c r="IHX1223" s="70"/>
      <c r="IHY1223" s="70"/>
      <c r="IHZ1223" s="70"/>
      <c r="IIA1223" s="110"/>
      <c r="IIB1223" s="2"/>
      <c r="IIC1223" s="15"/>
      <c r="IID1223" s="15"/>
      <c r="IIE1223" s="83"/>
      <c r="IIF1223" s="52"/>
      <c r="IIG1223" s="70"/>
      <c r="IIH1223" s="70"/>
      <c r="III1223" s="70"/>
      <c r="IIJ1223" s="110"/>
      <c r="IIK1223" s="2"/>
      <c r="IIL1223" s="15"/>
      <c r="IIM1223" s="15"/>
      <c r="IIN1223" s="83"/>
      <c r="IIO1223" s="52"/>
      <c r="IIP1223" s="70"/>
      <c r="IIQ1223" s="70"/>
      <c r="IIR1223" s="70"/>
      <c r="IIS1223" s="110"/>
      <c r="IIT1223" s="2"/>
      <c r="IIU1223" s="15"/>
      <c r="IIV1223" s="15"/>
      <c r="IIW1223" s="83"/>
      <c r="IIX1223" s="52"/>
      <c r="IIY1223" s="70"/>
      <c r="IIZ1223" s="70"/>
      <c r="IJA1223" s="70"/>
      <c r="IJB1223" s="110"/>
      <c r="IJC1223" s="2"/>
      <c r="IJD1223" s="15"/>
      <c r="IJE1223" s="15"/>
      <c r="IJF1223" s="83"/>
      <c r="IJG1223" s="52"/>
      <c r="IJH1223" s="70"/>
      <c r="IJI1223" s="70"/>
      <c r="IJJ1223" s="70"/>
      <c r="IJK1223" s="110"/>
      <c r="IJL1223" s="2"/>
      <c r="IJM1223" s="15"/>
      <c r="IJN1223" s="15"/>
      <c r="IJO1223" s="83"/>
      <c r="IJP1223" s="52"/>
      <c r="IJQ1223" s="70"/>
      <c r="IJR1223" s="70"/>
      <c r="IJS1223" s="70"/>
      <c r="IJT1223" s="110"/>
      <c r="IJU1223" s="2"/>
      <c r="IJV1223" s="15"/>
      <c r="IJW1223" s="15"/>
      <c r="IJX1223" s="83"/>
      <c r="IJY1223" s="52"/>
      <c r="IJZ1223" s="70"/>
      <c r="IKA1223" s="70"/>
      <c r="IKB1223" s="70"/>
      <c r="IKC1223" s="110"/>
      <c r="IKD1223" s="2"/>
      <c r="IKE1223" s="15"/>
      <c r="IKF1223" s="15"/>
      <c r="IKG1223" s="83"/>
      <c r="IKH1223" s="52"/>
      <c r="IKI1223" s="70"/>
      <c r="IKJ1223" s="70"/>
      <c r="IKK1223" s="70"/>
      <c r="IKL1223" s="110"/>
      <c r="IKM1223" s="2"/>
      <c r="IKN1223" s="15"/>
      <c r="IKO1223" s="15"/>
      <c r="IKP1223" s="83"/>
      <c r="IKQ1223" s="52"/>
      <c r="IKR1223" s="70"/>
      <c r="IKS1223" s="70"/>
      <c r="IKT1223" s="70"/>
      <c r="IKU1223" s="110"/>
      <c r="IKV1223" s="2"/>
      <c r="IKW1223" s="15"/>
      <c r="IKX1223" s="15"/>
      <c r="IKY1223" s="83"/>
      <c r="IKZ1223" s="52"/>
      <c r="ILA1223" s="70"/>
      <c r="ILB1223" s="70"/>
      <c r="ILC1223" s="70"/>
      <c r="ILD1223" s="110"/>
      <c r="ILE1223" s="2"/>
      <c r="ILF1223" s="15"/>
      <c r="ILG1223" s="15"/>
      <c r="ILH1223" s="83"/>
      <c r="ILI1223" s="52"/>
      <c r="ILJ1223" s="70"/>
      <c r="ILK1223" s="70"/>
      <c r="ILL1223" s="70"/>
      <c r="ILM1223" s="110"/>
      <c r="ILN1223" s="2"/>
      <c r="ILO1223" s="15"/>
      <c r="ILP1223" s="15"/>
      <c r="ILQ1223" s="83"/>
      <c r="ILR1223" s="52"/>
      <c r="ILS1223" s="70"/>
      <c r="ILT1223" s="70"/>
      <c r="ILU1223" s="70"/>
      <c r="ILV1223" s="110"/>
      <c r="ILW1223" s="2"/>
      <c r="ILX1223" s="15"/>
      <c r="ILY1223" s="15"/>
      <c r="ILZ1223" s="83"/>
      <c r="IMA1223" s="52"/>
      <c r="IMB1223" s="70"/>
      <c r="IMC1223" s="70"/>
      <c r="IMD1223" s="70"/>
      <c r="IME1223" s="110"/>
      <c r="IMF1223" s="2"/>
      <c r="IMG1223" s="15"/>
      <c r="IMH1223" s="15"/>
      <c r="IMI1223" s="83"/>
      <c r="IMJ1223" s="52"/>
      <c r="IMK1223" s="70"/>
      <c r="IML1223" s="70"/>
      <c r="IMM1223" s="70"/>
      <c r="IMN1223" s="110"/>
      <c r="IMO1223" s="2"/>
      <c r="IMP1223" s="15"/>
      <c r="IMQ1223" s="15"/>
      <c r="IMR1223" s="83"/>
      <c r="IMS1223" s="52"/>
      <c r="IMT1223" s="70"/>
      <c r="IMU1223" s="70"/>
      <c r="IMV1223" s="70"/>
      <c r="IMW1223" s="110"/>
      <c r="IMX1223" s="2"/>
      <c r="IMY1223" s="15"/>
      <c r="IMZ1223" s="15"/>
      <c r="INA1223" s="83"/>
      <c r="INB1223" s="52"/>
      <c r="INC1223" s="70"/>
      <c r="IND1223" s="70"/>
      <c r="INE1223" s="70"/>
      <c r="INF1223" s="110"/>
      <c r="ING1223" s="2"/>
      <c r="INH1223" s="15"/>
      <c r="INI1223" s="15"/>
      <c r="INJ1223" s="83"/>
      <c r="INK1223" s="52"/>
      <c r="INL1223" s="70"/>
      <c r="INM1223" s="70"/>
      <c r="INN1223" s="70"/>
      <c r="INO1223" s="110"/>
      <c r="INP1223" s="2"/>
      <c r="INQ1223" s="15"/>
      <c r="INR1223" s="15"/>
      <c r="INS1223" s="83"/>
      <c r="INT1223" s="52"/>
      <c r="INU1223" s="70"/>
      <c r="INV1223" s="70"/>
      <c r="INW1223" s="70"/>
      <c r="INX1223" s="110"/>
      <c r="INY1223" s="2"/>
      <c r="INZ1223" s="15"/>
      <c r="IOA1223" s="15"/>
      <c r="IOB1223" s="83"/>
      <c r="IOC1223" s="52"/>
      <c r="IOD1223" s="70"/>
      <c r="IOE1223" s="70"/>
      <c r="IOF1223" s="70"/>
      <c r="IOG1223" s="110"/>
      <c r="IOH1223" s="2"/>
      <c r="IOI1223" s="15"/>
      <c r="IOJ1223" s="15"/>
      <c r="IOK1223" s="83"/>
      <c r="IOL1223" s="52"/>
      <c r="IOM1223" s="70"/>
      <c r="ION1223" s="70"/>
      <c r="IOO1223" s="70"/>
      <c r="IOP1223" s="110"/>
      <c r="IOQ1223" s="2"/>
      <c r="IOR1223" s="15"/>
      <c r="IOS1223" s="15"/>
      <c r="IOT1223" s="83"/>
      <c r="IOU1223" s="52"/>
      <c r="IOV1223" s="70"/>
      <c r="IOW1223" s="70"/>
      <c r="IOX1223" s="70"/>
      <c r="IOY1223" s="110"/>
      <c r="IOZ1223" s="2"/>
      <c r="IPA1223" s="15"/>
      <c r="IPB1223" s="15"/>
      <c r="IPC1223" s="83"/>
      <c r="IPD1223" s="52"/>
      <c r="IPE1223" s="70"/>
      <c r="IPF1223" s="70"/>
      <c r="IPG1223" s="70"/>
      <c r="IPH1223" s="110"/>
      <c r="IPI1223" s="2"/>
      <c r="IPJ1223" s="15"/>
      <c r="IPK1223" s="15"/>
      <c r="IPL1223" s="83"/>
      <c r="IPM1223" s="52"/>
      <c r="IPN1223" s="70"/>
      <c r="IPO1223" s="70"/>
      <c r="IPP1223" s="70"/>
      <c r="IPQ1223" s="110"/>
      <c r="IPR1223" s="2"/>
      <c r="IPS1223" s="15"/>
      <c r="IPT1223" s="15"/>
      <c r="IPU1223" s="83"/>
      <c r="IPV1223" s="52"/>
      <c r="IPW1223" s="70"/>
      <c r="IPX1223" s="70"/>
      <c r="IPY1223" s="70"/>
      <c r="IPZ1223" s="110"/>
      <c r="IQA1223" s="2"/>
      <c r="IQB1223" s="15"/>
      <c r="IQC1223" s="15"/>
      <c r="IQD1223" s="83"/>
      <c r="IQE1223" s="52"/>
      <c r="IQF1223" s="70"/>
      <c r="IQG1223" s="70"/>
      <c r="IQH1223" s="70"/>
      <c r="IQI1223" s="110"/>
      <c r="IQJ1223" s="2"/>
      <c r="IQK1223" s="15"/>
      <c r="IQL1223" s="15"/>
      <c r="IQM1223" s="83"/>
      <c r="IQN1223" s="52"/>
      <c r="IQO1223" s="70"/>
      <c r="IQP1223" s="70"/>
      <c r="IQQ1223" s="70"/>
      <c r="IQR1223" s="110"/>
      <c r="IQS1223" s="2"/>
      <c r="IQT1223" s="15"/>
      <c r="IQU1223" s="15"/>
      <c r="IQV1223" s="83"/>
      <c r="IQW1223" s="52"/>
      <c r="IQX1223" s="70"/>
      <c r="IQY1223" s="70"/>
      <c r="IQZ1223" s="70"/>
      <c r="IRA1223" s="110"/>
      <c r="IRB1223" s="2"/>
      <c r="IRC1223" s="15"/>
      <c r="IRD1223" s="15"/>
      <c r="IRE1223" s="83"/>
      <c r="IRF1223" s="52"/>
      <c r="IRG1223" s="70"/>
      <c r="IRH1223" s="70"/>
      <c r="IRI1223" s="70"/>
      <c r="IRJ1223" s="110"/>
      <c r="IRK1223" s="2"/>
      <c r="IRL1223" s="15"/>
      <c r="IRM1223" s="15"/>
      <c r="IRN1223" s="83"/>
      <c r="IRO1223" s="52"/>
      <c r="IRP1223" s="70"/>
      <c r="IRQ1223" s="70"/>
      <c r="IRR1223" s="70"/>
      <c r="IRS1223" s="110"/>
      <c r="IRT1223" s="2"/>
      <c r="IRU1223" s="15"/>
      <c r="IRV1223" s="15"/>
      <c r="IRW1223" s="83"/>
      <c r="IRX1223" s="52"/>
      <c r="IRY1223" s="70"/>
      <c r="IRZ1223" s="70"/>
      <c r="ISA1223" s="70"/>
      <c r="ISB1223" s="110"/>
      <c r="ISC1223" s="2"/>
      <c r="ISD1223" s="15"/>
      <c r="ISE1223" s="15"/>
      <c r="ISF1223" s="83"/>
      <c r="ISG1223" s="52"/>
      <c r="ISH1223" s="70"/>
      <c r="ISI1223" s="70"/>
      <c r="ISJ1223" s="70"/>
      <c r="ISK1223" s="110"/>
      <c r="ISL1223" s="2"/>
      <c r="ISM1223" s="15"/>
      <c r="ISN1223" s="15"/>
      <c r="ISO1223" s="83"/>
      <c r="ISP1223" s="52"/>
      <c r="ISQ1223" s="70"/>
      <c r="ISR1223" s="70"/>
      <c r="ISS1223" s="70"/>
      <c r="IST1223" s="110"/>
      <c r="ISU1223" s="2"/>
      <c r="ISV1223" s="15"/>
      <c r="ISW1223" s="15"/>
      <c r="ISX1223" s="83"/>
      <c r="ISY1223" s="52"/>
      <c r="ISZ1223" s="70"/>
      <c r="ITA1223" s="70"/>
      <c r="ITB1223" s="70"/>
      <c r="ITC1223" s="110"/>
      <c r="ITD1223" s="2"/>
      <c r="ITE1223" s="15"/>
      <c r="ITF1223" s="15"/>
      <c r="ITG1223" s="83"/>
      <c r="ITH1223" s="52"/>
      <c r="ITI1223" s="70"/>
      <c r="ITJ1223" s="70"/>
      <c r="ITK1223" s="70"/>
      <c r="ITL1223" s="110"/>
      <c r="ITM1223" s="2"/>
      <c r="ITN1223" s="15"/>
      <c r="ITO1223" s="15"/>
      <c r="ITP1223" s="83"/>
      <c r="ITQ1223" s="52"/>
      <c r="ITR1223" s="70"/>
      <c r="ITS1223" s="70"/>
      <c r="ITT1223" s="70"/>
      <c r="ITU1223" s="110"/>
      <c r="ITV1223" s="2"/>
      <c r="ITW1223" s="15"/>
      <c r="ITX1223" s="15"/>
      <c r="ITY1223" s="83"/>
      <c r="ITZ1223" s="52"/>
      <c r="IUA1223" s="70"/>
      <c r="IUB1223" s="70"/>
      <c r="IUC1223" s="70"/>
      <c r="IUD1223" s="110"/>
      <c r="IUE1223" s="2"/>
      <c r="IUF1223" s="15"/>
      <c r="IUG1223" s="15"/>
      <c r="IUH1223" s="83"/>
      <c r="IUI1223" s="52"/>
      <c r="IUJ1223" s="70"/>
      <c r="IUK1223" s="70"/>
      <c r="IUL1223" s="70"/>
      <c r="IUM1223" s="110"/>
      <c r="IUN1223" s="2"/>
      <c r="IUO1223" s="15"/>
      <c r="IUP1223" s="15"/>
      <c r="IUQ1223" s="83"/>
      <c r="IUR1223" s="52"/>
      <c r="IUS1223" s="70"/>
      <c r="IUT1223" s="70"/>
      <c r="IUU1223" s="70"/>
      <c r="IUV1223" s="110"/>
      <c r="IUW1223" s="2"/>
      <c r="IUX1223" s="15"/>
      <c r="IUY1223" s="15"/>
      <c r="IUZ1223" s="83"/>
      <c r="IVA1223" s="52"/>
      <c r="IVB1223" s="70"/>
      <c r="IVC1223" s="70"/>
      <c r="IVD1223" s="70"/>
      <c r="IVE1223" s="110"/>
      <c r="IVF1223" s="2"/>
      <c r="IVG1223" s="15"/>
      <c r="IVH1223" s="15"/>
      <c r="IVI1223" s="83"/>
      <c r="IVJ1223" s="52"/>
      <c r="IVK1223" s="70"/>
      <c r="IVL1223" s="70"/>
      <c r="IVM1223" s="70"/>
      <c r="IVN1223" s="110"/>
      <c r="IVO1223" s="2"/>
      <c r="IVP1223" s="15"/>
      <c r="IVQ1223" s="15"/>
      <c r="IVR1223" s="83"/>
      <c r="IVS1223" s="52"/>
      <c r="IVT1223" s="70"/>
      <c r="IVU1223" s="70"/>
      <c r="IVV1223" s="70"/>
      <c r="IVW1223" s="110"/>
      <c r="IVX1223" s="2"/>
      <c r="IVY1223" s="15"/>
      <c r="IVZ1223" s="15"/>
      <c r="IWA1223" s="83"/>
      <c r="IWB1223" s="52"/>
      <c r="IWC1223" s="70"/>
      <c r="IWD1223" s="70"/>
      <c r="IWE1223" s="70"/>
      <c r="IWF1223" s="110"/>
      <c r="IWG1223" s="2"/>
      <c r="IWH1223" s="15"/>
      <c r="IWI1223" s="15"/>
      <c r="IWJ1223" s="83"/>
      <c r="IWK1223" s="52"/>
      <c r="IWL1223" s="70"/>
      <c r="IWM1223" s="70"/>
      <c r="IWN1223" s="70"/>
      <c r="IWO1223" s="110"/>
      <c r="IWP1223" s="2"/>
      <c r="IWQ1223" s="15"/>
      <c r="IWR1223" s="15"/>
      <c r="IWS1223" s="83"/>
      <c r="IWT1223" s="52"/>
      <c r="IWU1223" s="70"/>
      <c r="IWV1223" s="70"/>
      <c r="IWW1223" s="70"/>
      <c r="IWX1223" s="110"/>
      <c r="IWY1223" s="2"/>
      <c r="IWZ1223" s="15"/>
      <c r="IXA1223" s="15"/>
      <c r="IXB1223" s="83"/>
      <c r="IXC1223" s="52"/>
      <c r="IXD1223" s="70"/>
      <c r="IXE1223" s="70"/>
      <c r="IXF1223" s="70"/>
      <c r="IXG1223" s="110"/>
      <c r="IXH1223" s="2"/>
      <c r="IXI1223" s="15"/>
      <c r="IXJ1223" s="15"/>
      <c r="IXK1223" s="83"/>
      <c r="IXL1223" s="52"/>
      <c r="IXM1223" s="70"/>
      <c r="IXN1223" s="70"/>
      <c r="IXO1223" s="70"/>
      <c r="IXP1223" s="110"/>
      <c r="IXQ1223" s="2"/>
      <c r="IXR1223" s="15"/>
      <c r="IXS1223" s="15"/>
      <c r="IXT1223" s="83"/>
      <c r="IXU1223" s="52"/>
      <c r="IXV1223" s="70"/>
      <c r="IXW1223" s="70"/>
      <c r="IXX1223" s="70"/>
      <c r="IXY1223" s="110"/>
      <c r="IXZ1223" s="2"/>
      <c r="IYA1223" s="15"/>
      <c r="IYB1223" s="15"/>
      <c r="IYC1223" s="83"/>
      <c r="IYD1223" s="52"/>
      <c r="IYE1223" s="70"/>
      <c r="IYF1223" s="70"/>
      <c r="IYG1223" s="70"/>
      <c r="IYH1223" s="110"/>
      <c r="IYI1223" s="2"/>
      <c r="IYJ1223" s="15"/>
      <c r="IYK1223" s="15"/>
      <c r="IYL1223" s="83"/>
      <c r="IYM1223" s="52"/>
      <c r="IYN1223" s="70"/>
      <c r="IYO1223" s="70"/>
      <c r="IYP1223" s="70"/>
      <c r="IYQ1223" s="110"/>
      <c r="IYR1223" s="2"/>
      <c r="IYS1223" s="15"/>
      <c r="IYT1223" s="15"/>
      <c r="IYU1223" s="83"/>
      <c r="IYV1223" s="52"/>
      <c r="IYW1223" s="70"/>
      <c r="IYX1223" s="70"/>
      <c r="IYY1223" s="70"/>
      <c r="IYZ1223" s="110"/>
      <c r="IZA1223" s="2"/>
      <c r="IZB1223" s="15"/>
      <c r="IZC1223" s="15"/>
      <c r="IZD1223" s="83"/>
      <c r="IZE1223" s="52"/>
      <c r="IZF1223" s="70"/>
      <c r="IZG1223" s="70"/>
      <c r="IZH1223" s="70"/>
      <c r="IZI1223" s="110"/>
      <c r="IZJ1223" s="2"/>
      <c r="IZK1223" s="15"/>
      <c r="IZL1223" s="15"/>
      <c r="IZM1223" s="83"/>
      <c r="IZN1223" s="52"/>
      <c r="IZO1223" s="70"/>
      <c r="IZP1223" s="70"/>
      <c r="IZQ1223" s="70"/>
      <c r="IZR1223" s="110"/>
      <c r="IZS1223" s="2"/>
      <c r="IZT1223" s="15"/>
      <c r="IZU1223" s="15"/>
      <c r="IZV1223" s="83"/>
      <c r="IZW1223" s="52"/>
      <c r="IZX1223" s="70"/>
      <c r="IZY1223" s="70"/>
      <c r="IZZ1223" s="70"/>
      <c r="JAA1223" s="110"/>
      <c r="JAB1223" s="2"/>
      <c r="JAC1223" s="15"/>
      <c r="JAD1223" s="15"/>
      <c r="JAE1223" s="83"/>
      <c r="JAF1223" s="52"/>
      <c r="JAG1223" s="70"/>
      <c r="JAH1223" s="70"/>
      <c r="JAI1223" s="70"/>
      <c r="JAJ1223" s="110"/>
      <c r="JAK1223" s="2"/>
      <c r="JAL1223" s="15"/>
      <c r="JAM1223" s="15"/>
      <c r="JAN1223" s="83"/>
      <c r="JAO1223" s="52"/>
      <c r="JAP1223" s="70"/>
      <c r="JAQ1223" s="70"/>
      <c r="JAR1223" s="70"/>
      <c r="JAS1223" s="110"/>
      <c r="JAT1223" s="2"/>
      <c r="JAU1223" s="15"/>
      <c r="JAV1223" s="15"/>
      <c r="JAW1223" s="83"/>
      <c r="JAX1223" s="52"/>
      <c r="JAY1223" s="70"/>
      <c r="JAZ1223" s="70"/>
      <c r="JBA1223" s="70"/>
      <c r="JBB1223" s="110"/>
      <c r="JBC1223" s="2"/>
      <c r="JBD1223" s="15"/>
      <c r="JBE1223" s="15"/>
      <c r="JBF1223" s="83"/>
      <c r="JBG1223" s="52"/>
      <c r="JBH1223" s="70"/>
      <c r="JBI1223" s="70"/>
      <c r="JBJ1223" s="70"/>
      <c r="JBK1223" s="110"/>
      <c r="JBL1223" s="2"/>
      <c r="JBM1223" s="15"/>
      <c r="JBN1223" s="15"/>
      <c r="JBO1223" s="83"/>
      <c r="JBP1223" s="52"/>
      <c r="JBQ1223" s="70"/>
      <c r="JBR1223" s="70"/>
      <c r="JBS1223" s="70"/>
      <c r="JBT1223" s="110"/>
      <c r="JBU1223" s="2"/>
      <c r="JBV1223" s="15"/>
      <c r="JBW1223" s="15"/>
      <c r="JBX1223" s="83"/>
      <c r="JBY1223" s="52"/>
      <c r="JBZ1223" s="70"/>
      <c r="JCA1223" s="70"/>
      <c r="JCB1223" s="70"/>
      <c r="JCC1223" s="110"/>
      <c r="JCD1223" s="2"/>
      <c r="JCE1223" s="15"/>
      <c r="JCF1223" s="15"/>
      <c r="JCG1223" s="83"/>
      <c r="JCH1223" s="52"/>
      <c r="JCI1223" s="70"/>
      <c r="JCJ1223" s="70"/>
      <c r="JCK1223" s="70"/>
      <c r="JCL1223" s="110"/>
      <c r="JCM1223" s="2"/>
      <c r="JCN1223" s="15"/>
      <c r="JCO1223" s="15"/>
      <c r="JCP1223" s="83"/>
      <c r="JCQ1223" s="52"/>
      <c r="JCR1223" s="70"/>
      <c r="JCS1223" s="70"/>
      <c r="JCT1223" s="70"/>
      <c r="JCU1223" s="110"/>
      <c r="JCV1223" s="2"/>
      <c r="JCW1223" s="15"/>
      <c r="JCX1223" s="15"/>
      <c r="JCY1223" s="83"/>
      <c r="JCZ1223" s="52"/>
      <c r="JDA1223" s="70"/>
      <c r="JDB1223" s="70"/>
      <c r="JDC1223" s="70"/>
      <c r="JDD1223" s="110"/>
      <c r="JDE1223" s="2"/>
      <c r="JDF1223" s="15"/>
      <c r="JDG1223" s="15"/>
      <c r="JDH1223" s="83"/>
      <c r="JDI1223" s="52"/>
      <c r="JDJ1223" s="70"/>
      <c r="JDK1223" s="70"/>
      <c r="JDL1223" s="70"/>
      <c r="JDM1223" s="110"/>
      <c r="JDN1223" s="2"/>
      <c r="JDO1223" s="15"/>
      <c r="JDP1223" s="15"/>
      <c r="JDQ1223" s="83"/>
      <c r="JDR1223" s="52"/>
      <c r="JDS1223" s="70"/>
      <c r="JDT1223" s="70"/>
      <c r="JDU1223" s="70"/>
      <c r="JDV1223" s="110"/>
      <c r="JDW1223" s="2"/>
      <c r="JDX1223" s="15"/>
      <c r="JDY1223" s="15"/>
      <c r="JDZ1223" s="83"/>
      <c r="JEA1223" s="52"/>
      <c r="JEB1223" s="70"/>
      <c r="JEC1223" s="70"/>
      <c r="JED1223" s="70"/>
      <c r="JEE1223" s="110"/>
      <c r="JEF1223" s="2"/>
      <c r="JEG1223" s="15"/>
      <c r="JEH1223" s="15"/>
      <c r="JEI1223" s="83"/>
      <c r="JEJ1223" s="52"/>
      <c r="JEK1223" s="70"/>
      <c r="JEL1223" s="70"/>
      <c r="JEM1223" s="70"/>
      <c r="JEN1223" s="110"/>
      <c r="JEO1223" s="2"/>
      <c r="JEP1223" s="15"/>
      <c r="JEQ1223" s="15"/>
      <c r="JER1223" s="83"/>
      <c r="JES1223" s="52"/>
      <c r="JET1223" s="70"/>
      <c r="JEU1223" s="70"/>
      <c r="JEV1223" s="70"/>
      <c r="JEW1223" s="110"/>
      <c r="JEX1223" s="2"/>
      <c r="JEY1223" s="15"/>
      <c r="JEZ1223" s="15"/>
      <c r="JFA1223" s="83"/>
      <c r="JFB1223" s="52"/>
      <c r="JFC1223" s="70"/>
      <c r="JFD1223" s="70"/>
      <c r="JFE1223" s="70"/>
      <c r="JFF1223" s="110"/>
      <c r="JFG1223" s="2"/>
      <c r="JFH1223" s="15"/>
      <c r="JFI1223" s="15"/>
      <c r="JFJ1223" s="83"/>
      <c r="JFK1223" s="52"/>
      <c r="JFL1223" s="70"/>
      <c r="JFM1223" s="70"/>
      <c r="JFN1223" s="70"/>
      <c r="JFO1223" s="110"/>
      <c r="JFP1223" s="2"/>
      <c r="JFQ1223" s="15"/>
      <c r="JFR1223" s="15"/>
      <c r="JFS1223" s="83"/>
      <c r="JFT1223" s="52"/>
      <c r="JFU1223" s="70"/>
      <c r="JFV1223" s="70"/>
      <c r="JFW1223" s="70"/>
      <c r="JFX1223" s="110"/>
      <c r="JFY1223" s="2"/>
      <c r="JFZ1223" s="15"/>
      <c r="JGA1223" s="15"/>
      <c r="JGB1223" s="83"/>
      <c r="JGC1223" s="52"/>
      <c r="JGD1223" s="70"/>
      <c r="JGE1223" s="70"/>
      <c r="JGF1223" s="70"/>
      <c r="JGG1223" s="110"/>
      <c r="JGH1223" s="2"/>
      <c r="JGI1223" s="15"/>
      <c r="JGJ1223" s="15"/>
      <c r="JGK1223" s="83"/>
      <c r="JGL1223" s="52"/>
      <c r="JGM1223" s="70"/>
      <c r="JGN1223" s="70"/>
      <c r="JGO1223" s="70"/>
      <c r="JGP1223" s="110"/>
      <c r="JGQ1223" s="2"/>
      <c r="JGR1223" s="15"/>
      <c r="JGS1223" s="15"/>
      <c r="JGT1223" s="83"/>
      <c r="JGU1223" s="52"/>
      <c r="JGV1223" s="70"/>
      <c r="JGW1223" s="70"/>
      <c r="JGX1223" s="70"/>
      <c r="JGY1223" s="110"/>
      <c r="JGZ1223" s="2"/>
      <c r="JHA1223" s="15"/>
      <c r="JHB1223" s="15"/>
      <c r="JHC1223" s="83"/>
      <c r="JHD1223" s="52"/>
      <c r="JHE1223" s="70"/>
      <c r="JHF1223" s="70"/>
      <c r="JHG1223" s="70"/>
      <c r="JHH1223" s="110"/>
      <c r="JHI1223" s="2"/>
      <c r="JHJ1223" s="15"/>
      <c r="JHK1223" s="15"/>
      <c r="JHL1223" s="83"/>
      <c r="JHM1223" s="52"/>
      <c r="JHN1223" s="70"/>
      <c r="JHO1223" s="70"/>
      <c r="JHP1223" s="70"/>
      <c r="JHQ1223" s="110"/>
      <c r="JHR1223" s="2"/>
      <c r="JHS1223" s="15"/>
      <c r="JHT1223" s="15"/>
      <c r="JHU1223" s="83"/>
      <c r="JHV1223" s="52"/>
      <c r="JHW1223" s="70"/>
      <c r="JHX1223" s="70"/>
      <c r="JHY1223" s="70"/>
      <c r="JHZ1223" s="110"/>
      <c r="JIA1223" s="2"/>
      <c r="JIB1223" s="15"/>
      <c r="JIC1223" s="15"/>
      <c r="JID1223" s="83"/>
      <c r="JIE1223" s="52"/>
      <c r="JIF1223" s="70"/>
      <c r="JIG1223" s="70"/>
      <c r="JIH1223" s="70"/>
      <c r="JII1223" s="110"/>
      <c r="JIJ1223" s="2"/>
      <c r="JIK1223" s="15"/>
      <c r="JIL1223" s="15"/>
      <c r="JIM1223" s="83"/>
      <c r="JIN1223" s="52"/>
      <c r="JIO1223" s="70"/>
      <c r="JIP1223" s="70"/>
      <c r="JIQ1223" s="70"/>
      <c r="JIR1223" s="110"/>
      <c r="JIS1223" s="2"/>
      <c r="JIT1223" s="15"/>
      <c r="JIU1223" s="15"/>
      <c r="JIV1223" s="83"/>
      <c r="JIW1223" s="52"/>
      <c r="JIX1223" s="70"/>
      <c r="JIY1223" s="70"/>
      <c r="JIZ1223" s="70"/>
      <c r="JJA1223" s="110"/>
      <c r="JJB1223" s="2"/>
      <c r="JJC1223" s="15"/>
      <c r="JJD1223" s="15"/>
      <c r="JJE1223" s="83"/>
      <c r="JJF1223" s="52"/>
      <c r="JJG1223" s="70"/>
      <c r="JJH1223" s="70"/>
      <c r="JJI1223" s="70"/>
      <c r="JJJ1223" s="110"/>
      <c r="JJK1223" s="2"/>
      <c r="JJL1223" s="15"/>
      <c r="JJM1223" s="15"/>
      <c r="JJN1223" s="83"/>
      <c r="JJO1223" s="52"/>
      <c r="JJP1223" s="70"/>
      <c r="JJQ1223" s="70"/>
      <c r="JJR1223" s="70"/>
      <c r="JJS1223" s="110"/>
      <c r="JJT1223" s="2"/>
      <c r="JJU1223" s="15"/>
      <c r="JJV1223" s="15"/>
      <c r="JJW1223" s="83"/>
      <c r="JJX1223" s="52"/>
      <c r="JJY1223" s="70"/>
      <c r="JJZ1223" s="70"/>
      <c r="JKA1223" s="70"/>
      <c r="JKB1223" s="110"/>
      <c r="JKC1223" s="2"/>
      <c r="JKD1223" s="15"/>
      <c r="JKE1223" s="15"/>
      <c r="JKF1223" s="83"/>
      <c r="JKG1223" s="52"/>
      <c r="JKH1223" s="70"/>
      <c r="JKI1223" s="70"/>
      <c r="JKJ1223" s="70"/>
      <c r="JKK1223" s="110"/>
      <c r="JKL1223" s="2"/>
      <c r="JKM1223" s="15"/>
      <c r="JKN1223" s="15"/>
      <c r="JKO1223" s="83"/>
      <c r="JKP1223" s="52"/>
      <c r="JKQ1223" s="70"/>
      <c r="JKR1223" s="70"/>
      <c r="JKS1223" s="70"/>
      <c r="JKT1223" s="110"/>
      <c r="JKU1223" s="2"/>
      <c r="JKV1223" s="15"/>
      <c r="JKW1223" s="15"/>
      <c r="JKX1223" s="83"/>
      <c r="JKY1223" s="52"/>
      <c r="JKZ1223" s="70"/>
      <c r="JLA1223" s="70"/>
      <c r="JLB1223" s="70"/>
      <c r="JLC1223" s="110"/>
      <c r="JLD1223" s="2"/>
      <c r="JLE1223" s="15"/>
      <c r="JLF1223" s="15"/>
      <c r="JLG1223" s="83"/>
      <c r="JLH1223" s="52"/>
      <c r="JLI1223" s="70"/>
      <c r="JLJ1223" s="70"/>
      <c r="JLK1223" s="70"/>
      <c r="JLL1223" s="110"/>
      <c r="JLM1223" s="2"/>
      <c r="JLN1223" s="15"/>
      <c r="JLO1223" s="15"/>
      <c r="JLP1223" s="83"/>
      <c r="JLQ1223" s="52"/>
      <c r="JLR1223" s="70"/>
      <c r="JLS1223" s="70"/>
      <c r="JLT1223" s="70"/>
      <c r="JLU1223" s="110"/>
      <c r="JLV1223" s="2"/>
      <c r="JLW1223" s="15"/>
      <c r="JLX1223" s="15"/>
      <c r="JLY1223" s="83"/>
      <c r="JLZ1223" s="52"/>
      <c r="JMA1223" s="70"/>
      <c r="JMB1223" s="70"/>
      <c r="JMC1223" s="70"/>
      <c r="JMD1223" s="110"/>
      <c r="JME1223" s="2"/>
      <c r="JMF1223" s="15"/>
      <c r="JMG1223" s="15"/>
      <c r="JMH1223" s="83"/>
      <c r="JMI1223" s="52"/>
      <c r="JMJ1223" s="70"/>
      <c r="JMK1223" s="70"/>
      <c r="JML1223" s="70"/>
      <c r="JMM1223" s="110"/>
      <c r="JMN1223" s="2"/>
      <c r="JMO1223" s="15"/>
      <c r="JMP1223" s="15"/>
      <c r="JMQ1223" s="83"/>
      <c r="JMR1223" s="52"/>
      <c r="JMS1223" s="70"/>
      <c r="JMT1223" s="70"/>
      <c r="JMU1223" s="70"/>
      <c r="JMV1223" s="110"/>
      <c r="JMW1223" s="2"/>
      <c r="JMX1223" s="15"/>
      <c r="JMY1223" s="15"/>
      <c r="JMZ1223" s="83"/>
      <c r="JNA1223" s="52"/>
      <c r="JNB1223" s="70"/>
      <c r="JNC1223" s="70"/>
      <c r="JND1223" s="70"/>
      <c r="JNE1223" s="110"/>
      <c r="JNF1223" s="2"/>
      <c r="JNG1223" s="15"/>
      <c r="JNH1223" s="15"/>
      <c r="JNI1223" s="83"/>
      <c r="JNJ1223" s="52"/>
      <c r="JNK1223" s="70"/>
      <c r="JNL1223" s="70"/>
      <c r="JNM1223" s="70"/>
      <c r="JNN1223" s="110"/>
      <c r="JNO1223" s="2"/>
      <c r="JNP1223" s="15"/>
      <c r="JNQ1223" s="15"/>
      <c r="JNR1223" s="83"/>
      <c r="JNS1223" s="52"/>
      <c r="JNT1223" s="70"/>
      <c r="JNU1223" s="70"/>
      <c r="JNV1223" s="70"/>
      <c r="JNW1223" s="110"/>
      <c r="JNX1223" s="2"/>
      <c r="JNY1223" s="15"/>
      <c r="JNZ1223" s="15"/>
      <c r="JOA1223" s="83"/>
      <c r="JOB1223" s="52"/>
      <c r="JOC1223" s="70"/>
      <c r="JOD1223" s="70"/>
      <c r="JOE1223" s="70"/>
      <c r="JOF1223" s="110"/>
      <c r="JOG1223" s="2"/>
      <c r="JOH1223" s="15"/>
      <c r="JOI1223" s="15"/>
      <c r="JOJ1223" s="83"/>
      <c r="JOK1223" s="52"/>
      <c r="JOL1223" s="70"/>
      <c r="JOM1223" s="70"/>
      <c r="JON1223" s="70"/>
      <c r="JOO1223" s="110"/>
      <c r="JOP1223" s="2"/>
      <c r="JOQ1223" s="15"/>
      <c r="JOR1223" s="15"/>
      <c r="JOS1223" s="83"/>
      <c r="JOT1223" s="52"/>
      <c r="JOU1223" s="70"/>
      <c r="JOV1223" s="70"/>
      <c r="JOW1223" s="70"/>
      <c r="JOX1223" s="110"/>
      <c r="JOY1223" s="2"/>
      <c r="JOZ1223" s="15"/>
      <c r="JPA1223" s="15"/>
      <c r="JPB1223" s="83"/>
      <c r="JPC1223" s="52"/>
      <c r="JPD1223" s="70"/>
      <c r="JPE1223" s="70"/>
      <c r="JPF1223" s="70"/>
      <c r="JPG1223" s="110"/>
      <c r="JPH1223" s="2"/>
      <c r="JPI1223" s="15"/>
      <c r="JPJ1223" s="15"/>
      <c r="JPK1223" s="83"/>
      <c r="JPL1223" s="52"/>
      <c r="JPM1223" s="70"/>
      <c r="JPN1223" s="70"/>
      <c r="JPO1223" s="70"/>
      <c r="JPP1223" s="110"/>
      <c r="JPQ1223" s="2"/>
      <c r="JPR1223" s="15"/>
      <c r="JPS1223" s="15"/>
      <c r="JPT1223" s="83"/>
      <c r="JPU1223" s="52"/>
      <c r="JPV1223" s="70"/>
      <c r="JPW1223" s="70"/>
      <c r="JPX1223" s="70"/>
      <c r="JPY1223" s="110"/>
      <c r="JPZ1223" s="2"/>
      <c r="JQA1223" s="15"/>
      <c r="JQB1223" s="15"/>
      <c r="JQC1223" s="83"/>
      <c r="JQD1223" s="52"/>
      <c r="JQE1223" s="70"/>
      <c r="JQF1223" s="70"/>
      <c r="JQG1223" s="70"/>
      <c r="JQH1223" s="110"/>
      <c r="JQI1223" s="2"/>
      <c r="JQJ1223" s="15"/>
      <c r="JQK1223" s="15"/>
      <c r="JQL1223" s="83"/>
      <c r="JQM1223" s="52"/>
      <c r="JQN1223" s="70"/>
      <c r="JQO1223" s="70"/>
      <c r="JQP1223" s="70"/>
      <c r="JQQ1223" s="110"/>
      <c r="JQR1223" s="2"/>
      <c r="JQS1223" s="15"/>
      <c r="JQT1223" s="15"/>
      <c r="JQU1223" s="83"/>
      <c r="JQV1223" s="52"/>
      <c r="JQW1223" s="70"/>
      <c r="JQX1223" s="70"/>
      <c r="JQY1223" s="70"/>
      <c r="JQZ1223" s="110"/>
      <c r="JRA1223" s="2"/>
      <c r="JRB1223" s="15"/>
      <c r="JRC1223" s="15"/>
      <c r="JRD1223" s="83"/>
      <c r="JRE1223" s="52"/>
      <c r="JRF1223" s="70"/>
      <c r="JRG1223" s="70"/>
      <c r="JRH1223" s="70"/>
      <c r="JRI1223" s="110"/>
      <c r="JRJ1223" s="2"/>
      <c r="JRK1223" s="15"/>
      <c r="JRL1223" s="15"/>
      <c r="JRM1223" s="83"/>
      <c r="JRN1223" s="52"/>
      <c r="JRO1223" s="70"/>
      <c r="JRP1223" s="70"/>
      <c r="JRQ1223" s="70"/>
      <c r="JRR1223" s="110"/>
      <c r="JRS1223" s="2"/>
      <c r="JRT1223" s="15"/>
      <c r="JRU1223" s="15"/>
      <c r="JRV1223" s="83"/>
      <c r="JRW1223" s="52"/>
      <c r="JRX1223" s="70"/>
      <c r="JRY1223" s="70"/>
      <c r="JRZ1223" s="70"/>
      <c r="JSA1223" s="110"/>
      <c r="JSB1223" s="2"/>
      <c r="JSC1223" s="15"/>
      <c r="JSD1223" s="15"/>
      <c r="JSE1223" s="83"/>
      <c r="JSF1223" s="52"/>
      <c r="JSG1223" s="70"/>
      <c r="JSH1223" s="70"/>
      <c r="JSI1223" s="70"/>
      <c r="JSJ1223" s="110"/>
      <c r="JSK1223" s="2"/>
      <c r="JSL1223" s="15"/>
      <c r="JSM1223" s="15"/>
      <c r="JSN1223" s="83"/>
      <c r="JSO1223" s="52"/>
      <c r="JSP1223" s="70"/>
      <c r="JSQ1223" s="70"/>
      <c r="JSR1223" s="70"/>
      <c r="JSS1223" s="110"/>
      <c r="JST1223" s="2"/>
      <c r="JSU1223" s="15"/>
      <c r="JSV1223" s="15"/>
      <c r="JSW1223" s="83"/>
      <c r="JSX1223" s="52"/>
      <c r="JSY1223" s="70"/>
      <c r="JSZ1223" s="70"/>
      <c r="JTA1223" s="70"/>
      <c r="JTB1223" s="110"/>
      <c r="JTC1223" s="2"/>
      <c r="JTD1223" s="15"/>
      <c r="JTE1223" s="15"/>
      <c r="JTF1223" s="83"/>
      <c r="JTG1223" s="52"/>
      <c r="JTH1223" s="70"/>
      <c r="JTI1223" s="70"/>
      <c r="JTJ1223" s="70"/>
      <c r="JTK1223" s="110"/>
      <c r="JTL1223" s="2"/>
      <c r="JTM1223" s="15"/>
      <c r="JTN1223" s="15"/>
      <c r="JTO1223" s="83"/>
      <c r="JTP1223" s="52"/>
      <c r="JTQ1223" s="70"/>
      <c r="JTR1223" s="70"/>
      <c r="JTS1223" s="70"/>
      <c r="JTT1223" s="110"/>
      <c r="JTU1223" s="2"/>
      <c r="JTV1223" s="15"/>
      <c r="JTW1223" s="15"/>
      <c r="JTX1223" s="83"/>
      <c r="JTY1223" s="52"/>
      <c r="JTZ1223" s="70"/>
      <c r="JUA1223" s="70"/>
      <c r="JUB1223" s="70"/>
      <c r="JUC1223" s="110"/>
      <c r="JUD1223" s="2"/>
      <c r="JUE1223" s="15"/>
      <c r="JUF1223" s="15"/>
      <c r="JUG1223" s="83"/>
      <c r="JUH1223" s="52"/>
      <c r="JUI1223" s="70"/>
      <c r="JUJ1223" s="70"/>
      <c r="JUK1223" s="70"/>
      <c r="JUL1223" s="110"/>
      <c r="JUM1223" s="2"/>
      <c r="JUN1223" s="15"/>
      <c r="JUO1223" s="15"/>
      <c r="JUP1223" s="83"/>
      <c r="JUQ1223" s="52"/>
      <c r="JUR1223" s="70"/>
      <c r="JUS1223" s="70"/>
      <c r="JUT1223" s="70"/>
      <c r="JUU1223" s="110"/>
      <c r="JUV1223" s="2"/>
      <c r="JUW1223" s="15"/>
      <c r="JUX1223" s="15"/>
      <c r="JUY1223" s="83"/>
      <c r="JUZ1223" s="52"/>
      <c r="JVA1223" s="70"/>
      <c r="JVB1223" s="70"/>
      <c r="JVC1223" s="70"/>
      <c r="JVD1223" s="110"/>
      <c r="JVE1223" s="2"/>
      <c r="JVF1223" s="15"/>
      <c r="JVG1223" s="15"/>
      <c r="JVH1223" s="83"/>
      <c r="JVI1223" s="52"/>
      <c r="JVJ1223" s="70"/>
      <c r="JVK1223" s="70"/>
      <c r="JVL1223" s="70"/>
      <c r="JVM1223" s="110"/>
      <c r="JVN1223" s="2"/>
      <c r="JVO1223" s="15"/>
      <c r="JVP1223" s="15"/>
      <c r="JVQ1223" s="83"/>
      <c r="JVR1223" s="52"/>
      <c r="JVS1223" s="70"/>
      <c r="JVT1223" s="70"/>
      <c r="JVU1223" s="70"/>
      <c r="JVV1223" s="110"/>
      <c r="JVW1223" s="2"/>
      <c r="JVX1223" s="15"/>
      <c r="JVY1223" s="15"/>
      <c r="JVZ1223" s="83"/>
      <c r="JWA1223" s="52"/>
      <c r="JWB1223" s="70"/>
      <c r="JWC1223" s="70"/>
      <c r="JWD1223" s="70"/>
      <c r="JWE1223" s="110"/>
      <c r="JWF1223" s="2"/>
      <c r="JWG1223" s="15"/>
      <c r="JWH1223" s="15"/>
      <c r="JWI1223" s="83"/>
      <c r="JWJ1223" s="52"/>
      <c r="JWK1223" s="70"/>
      <c r="JWL1223" s="70"/>
      <c r="JWM1223" s="70"/>
      <c r="JWN1223" s="110"/>
      <c r="JWO1223" s="2"/>
      <c r="JWP1223" s="15"/>
      <c r="JWQ1223" s="15"/>
      <c r="JWR1223" s="83"/>
      <c r="JWS1223" s="52"/>
      <c r="JWT1223" s="70"/>
      <c r="JWU1223" s="70"/>
      <c r="JWV1223" s="70"/>
      <c r="JWW1223" s="110"/>
      <c r="JWX1223" s="2"/>
      <c r="JWY1223" s="15"/>
      <c r="JWZ1223" s="15"/>
      <c r="JXA1223" s="83"/>
      <c r="JXB1223" s="52"/>
      <c r="JXC1223" s="70"/>
      <c r="JXD1223" s="70"/>
      <c r="JXE1223" s="70"/>
      <c r="JXF1223" s="110"/>
      <c r="JXG1223" s="2"/>
      <c r="JXH1223" s="15"/>
      <c r="JXI1223" s="15"/>
      <c r="JXJ1223" s="83"/>
      <c r="JXK1223" s="52"/>
      <c r="JXL1223" s="70"/>
      <c r="JXM1223" s="70"/>
      <c r="JXN1223" s="70"/>
      <c r="JXO1223" s="110"/>
      <c r="JXP1223" s="2"/>
      <c r="JXQ1223" s="15"/>
      <c r="JXR1223" s="15"/>
      <c r="JXS1223" s="83"/>
      <c r="JXT1223" s="52"/>
      <c r="JXU1223" s="70"/>
      <c r="JXV1223" s="70"/>
      <c r="JXW1223" s="70"/>
      <c r="JXX1223" s="110"/>
      <c r="JXY1223" s="2"/>
      <c r="JXZ1223" s="15"/>
      <c r="JYA1223" s="15"/>
      <c r="JYB1223" s="83"/>
      <c r="JYC1223" s="52"/>
      <c r="JYD1223" s="70"/>
      <c r="JYE1223" s="70"/>
      <c r="JYF1223" s="70"/>
      <c r="JYG1223" s="110"/>
      <c r="JYH1223" s="2"/>
      <c r="JYI1223" s="15"/>
      <c r="JYJ1223" s="15"/>
      <c r="JYK1223" s="83"/>
      <c r="JYL1223" s="52"/>
      <c r="JYM1223" s="70"/>
      <c r="JYN1223" s="70"/>
      <c r="JYO1223" s="70"/>
      <c r="JYP1223" s="110"/>
      <c r="JYQ1223" s="2"/>
      <c r="JYR1223" s="15"/>
      <c r="JYS1223" s="15"/>
      <c r="JYT1223" s="83"/>
      <c r="JYU1223" s="52"/>
      <c r="JYV1223" s="70"/>
      <c r="JYW1223" s="70"/>
      <c r="JYX1223" s="70"/>
      <c r="JYY1223" s="110"/>
      <c r="JYZ1223" s="2"/>
      <c r="JZA1223" s="15"/>
      <c r="JZB1223" s="15"/>
      <c r="JZC1223" s="83"/>
      <c r="JZD1223" s="52"/>
      <c r="JZE1223" s="70"/>
      <c r="JZF1223" s="70"/>
      <c r="JZG1223" s="70"/>
      <c r="JZH1223" s="110"/>
      <c r="JZI1223" s="2"/>
      <c r="JZJ1223" s="15"/>
      <c r="JZK1223" s="15"/>
      <c r="JZL1223" s="83"/>
      <c r="JZM1223" s="52"/>
      <c r="JZN1223" s="70"/>
      <c r="JZO1223" s="70"/>
      <c r="JZP1223" s="70"/>
      <c r="JZQ1223" s="110"/>
      <c r="JZR1223" s="2"/>
      <c r="JZS1223" s="15"/>
      <c r="JZT1223" s="15"/>
      <c r="JZU1223" s="83"/>
      <c r="JZV1223" s="52"/>
      <c r="JZW1223" s="70"/>
      <c r="JZX1223" s="70"/>
      <c r="JZY1223" s="70"/>
      <c r="JZZ1223" s="110"/>
      <c r="KAA1223" s="2"/>
      <c r="KAB1223" s="15"/>
      <c r="KAC1223" s="15"/>
      <c r="KAD1223" s="83"/>
      <c r="KAE1223" s="52"/>
      <c r="KAF1223" s="70"/>
      <c r="KAG1223" s="70"/>
      <c r="KAH1223" s="70"/>
      <c r="KAI1223" s="110"/>
      <c r="KAJ1223" s="2"/>
      <c r="KAK1223" s="15"/>
      <c r="KAL1223" s="15"/>
      <c r="KAM1223" s="83"/>
      <c r="KAN1223" s="52"/>
      <c r="KAO1223" s="70"/>
      <c r="KAP1223" s="70"/>
      <c r="KAQ1223" s="70"/>
      <c r="KAR1223" s="110"/>
      <c r="KAS1223" s="2"/>
      <c r="KAT1223" s="15"/>
      <c r="KAU1223" s="15"/>
      <c r="KAV1223" s="83"/>
      <c r="KAW1223" s="52"/>
      <c r="KAX1223" s="70"/>
      <c r="KAY1223" s="70"/>
      <c r="KAZ1223" s="70"/>
      <c r="KBA1223" s="110"/>
      <c r="KBB1223" s="2"/>
      <c r="KBC1223" s="15"/>
      <c r="KBD1223" s="15"/>
      <c r="KBE1223" s="83"/>
      <c r="KBF1223" s="52"/>
      <c r="KBG1223" s="70"/>
      <c r="KBH1223" s="70"/>
      <c r="KBI1223" s="70"/>
      <c r="KBJ1223" s="110"/>
      <c r="KBK1223" s="2"/>
      <c r="KBL1223" s="15"/>
      <c r="KBM1223" s="15"/>
      <c r="KBN1223" s="83"/>
      <c r="KBO1223" s="52"/>
      <c r="KBP1223" s="70"/>
      <c r="KBQ1223" s="70"/>
      <c r="KBR1223" s="70"/>
      <c r="KBS1223" s="110"/>
      <c r="KBT1223" s="2"/>
      <c r="KBU1223" s="15"/>
      <c r="KBV1223" s="15"/>
      <c r="KBW1223" s="83"/>
      <c r="KBX1223" s="52"/>
      <c r="KBY1223" s="70"/>
      <c r="KBZ1223" s="70"/>
      <c r="KCA1223" s="70"/>
      <c r="KCB1223" s="110"/>
      <c r="KCC1223" s="2"/>
      <c r="KCD1223" s="15"/>
      <c r="KCE1223" s="15"/>
      <c r="KCF1223" s="83"/>
      <c r="KCG1223" s="52"/>
      <c r="KCH1223" s="70"/>
      <c r="KCI1223" s="70"/>
      <c r="KCJ1223" s="70"/>
      <c r="KCK1223" s="110"/>
      <c r="KCL1223" s="2"/>
      <c r="KCM1223" s="15"/>
      <c r="KCN1223" s="15"/>
      <c r="KCO1223" s="83"/>
      <c r="KCP1223" s="52"/>
      <c r="KCQ1223" s="70"/>
      <c r="KCR1223" s="70"/>
      <c r="KCS1223" s="70"/>
      <c r="KCT1223" s="110"/>
      <c r="KCU1223" s="2"/>
      <c r="KCV1223" s="15"/>
      <c r="KCW1223" s="15"/>
      <c r="KCX1223" s="83"/>
      <c r="KCY1223" s="52"/>
      <c r="KCZ1223" s="70"/>
      <c r="KDA1223" s="70"/>
      <c r="KDB1223" s="70"/>
      <c r="KDC1223" s="110"/>
      <c r="KDD1223" s="2"/>
      <c r="KDE1223" s="15"/>
      <c r="KDF1223" s="15"/>
      <c r="KDG1223" s="83"/>
      <c r="KDH1223" s="52"/>
      <c r="KDI1223" s="70"/>
      <c r="KDJ1223" s="70"/>
      <c r="KDK1223" s="70"/>
      <c r="KDL1223" s="110"/>
      <c r="KDM1223" s="2"/>
      <c r="KDN1223" s="15"/>
      <c r="KDO1223" s="15"/>
      <c r="KDP1223" s="83"/>
      <c r="KDQ1223" s="52"/>
      <c r="KDR1223" s="70"/>
      <c r="KDS1223" s="70"/>
      <c r="KDT1223" s="70"/>
      <c r="KDU1223" s="110"/>
      <c r="KDV1223" s="2"/>
      <c r="KDW1223" s="15"/>
      <c r="KDX1223" s="15"/>
      <c r="KDY1223" s="83"/>
      <c r="KDZ1223" s="52"/>
      <c r="KEA1223" s="70"/>
      <c r="KEB1223" s="70"/>
      <c r="KEC1223" s="70"/>
      <c r="KED1223" s="110"/>
      <c r="KEE1223" s="2"/>
      <c r="KEF1223" s="15"/>
      <c r="KEG1223" s="15"/>
      <c r="KEH1223" s="83"/>
      <c r="KEI1223" s="52"/>
      <c r="KEJ1223" s="70"/>
      <c r="KEK1223" s="70"/>
      <c r="KEL1223" s="70"/>
      <c r="KEM1223" s="110"/>
      <c r="KEN1223" s="2"/>
      <c r="KEO1223" s="15"/>
      <c r="KEP1223" s="15"/>
      <c r="KEQ1223" s="83"/>
      <c r="KER1223" s="52"/>
      <c r="KES1223" s="70"/>
      <c r="KET1223" s="70"/>
      <c r="KEU1223" s="70"/>
      <c r="KEV1223" s="110"/>
      <c r="KEW1223" s="2"/>
      <c r="KEX1223" s="15"/>
      <c r="KEY1223" s="15"/>
      <c r="KEZ1223" s="83"/>
      <c r="KFA1223" s="52"/>
      <c r="KFB1223" s="70"/>
      <c r="KFC1223" s="70"/>
      <c r="KFD1223" s="70"/>
      <c r="KFE1223" s="110"/>
      <c r="KFF1223" s="2"/>
      <c r="KFG1223" s="15"/>
      <c r="KFH1223" s="15"/>
      <c r="KFI1223" s="83"/>
      <c r="KFJ1223" s="52"/>
      <c r="KFK1223" s="70"/>
      <c r="KFL1223" s="70"/>
      <c r="KFM1223" s="70"/>
      <c r="KFN1223" s="110"/>
      <c r="KFO1223" s="2"/>
      <c r="KFP1223" s="15"/>
      <c r="KFQ1223" s="15"/>
      <c r="KFR1223" s="83"/>
      <c r="KFS1223" s="52"/>
      <c r="KFT1223" s="70"/>
      <c r="KFU1223" s="70"/>
      <c r="KFV1223" s="70"/>
      <c r="KFW1223" s="110"/>
      <c r="KFX1223" s="2"/>
      <c r="KFY1223" s="15"/>
      <c r="KFZ1223" s="15"/>
      <c r="KGA1223" s="83"/>
      <c r="KGB1223" s="52"/>
      <c r="KGC1223" s="70"/>
      <c r="KGD1223" s="70"/>
      <c r="KGE1223" s="70"/>
      <c r="KGF1223" s="110"/>
      <c r="KGG1223" s="2"/>
      <c r="KGH1223" s="15"/>
      <c r="KGI1223" s="15"/>
      <c r="KGJ1223" s="83"/>
      <c r="KGK1223" s="52"/>
      <c r="KGL1223" s="70"/>
      <c r="KGM1223" s="70"/>
      <c r="KGN1223" s="70"/>
      <c r="KGO1223" s="110"/>
      <c r="KGP1223" s="2"/>
      <c r="KGQ1223" s="15"/>
      <c r="KGR1223" s="15"/>
      <c r="KGS1223" s="83"/>
      <c r="KGT1223" s="52"/>
      <c r="KGU1223" s="70"/>
      <c r="KGV1223" s="70"/>
      <c r="KGW1223" s="70"/>
      <c r="KGX1223" s="110"/>
      <c r="KGY1223" s="2"/>
      <c r="KGZ1223" s="15"/>
      <c r="KHA1223" s="15"/>
      <c r="KHB1223" s="83"/>
      <c r="KHC1223" s="52"/>
      <c r="KHD1223" s="70"/>
      <c r="KHE1223" s="70"/>
      <c r="KHF1223" s="70"/>
      <c r="KHG1223" s="110"/>
      <c r="KHH1223" s="2"/>
      <c r="KHI1223" s="15"/>
      <c r="KHJ1223" s="15"/>
      <c r="KHK1223" s="83"/>
      <c r="KHL1223" s="52"/>
      <c r="KHM1223" s="70"/>
      <c r="KHN1223" s="70"/>
      <c r="KHO1223" s="70"/>
      <c r="KHP1223" s="110"/>
      <c r="KHQ1223" s="2"/>
      <c r="KHR1223" s="15"/>
      <c r="KHS1223" s="15"/>
      <c r="KHT1223" s="83"/>
      <c r="KHU1223" s="52"/>
      <c r="KHV1223" s="70"/>
      <c r="KHW1223" s="70"/>
      <c r="KHX1223" s="70"/>
      <c r="KHY1223" s="110"/>
      <c r="KHZ1223" s="2"/>
      <c r="KIA1223" s="15"/>
      <c r="KIB1223" s="15"/>
      <c r="KIC1223" s="83"/>
      <c r="KID1223" s="52"/>
      <c r="KIE1223" s="70"/>
      <c r="KIF1223" s="70"/>
      <c r="KIG1223" s="70"/>
      <c r="KIH1223" s="110"/>
      <c r="KII1223" s="2"/>
      <c r="KIJ1223" s="15"/>
      <c r="KIK1223" s="15"/>
      <c r="KIL1223" s="83"/>
      <c r="KIM1223" s="52"/>
      <c r="KIN1223" s="70"/>
      <c r="KIO1223" s="70"/>
      <c r="KIP1223" s="70"/>
      <c r="KIQ1223" s="110"/>
      <c r="KIR1223" s="2"/>
      <c r="KIS1223" s="15"/>
      <c r="KIT1223" s="15"/>
      <c r="KIU1223" s="83"/>
      <c r="KIV1223" s="52"/>
      <c r="KIW1223" s="70"/>
      <c r="KIX1223" s="70"/>
      <c r="KIY1223" s="70"/>
      <c r="KIZ1223" s="110"/>
      <c r="KJA1223" s="2"/>
      <c r="KJB1223" s="15"/>
      <c r="KJC1223" s="15"/>
      <c r="KJD1223" s="83"/>
      <c r="KJE1223" s="52"/>
      <c r="KJF1223" s="70"/>
      <c r="KJG1223" s="70"/>
      <c r="KJH1223" s="70"/>
      <c r="KJI1223" s="110"/>
      <c r="KJJ1223" s="2"/>
      <c r="KJK1223" s="15"/>
      <c r="KJL1223" s="15"/>
      <c r="KJM1223" s="83"/>
      <c r="KJN1223" s="52"/>
      <c r="KJO1223" s="70"/>
      <c r="KJP1223" s="70"/>
      <c r="KJQ1223" s="70"/>
      <c r="KJR1223" s="110"/>
      <c r="KJS1223" s="2"/>
      <c r="KJT1223" s="15"/>
      <c r="KJU1223" s="15"/>
      <c r="KJV1223" s="83"/>
      <c r="KJW1223" s="52"/>
      <c r="KJX1223" s="70"/>
      <c r="KJY1223" s="70"/>
      <c r="KJZ1223" s="70"/>
      <c r="KKA1223" s="110"/>
      <c r="KKB1223" s="2"/>
      <c r="KKC1223" s="15"/>
      <c r="KKD1223" s="15"/>
      <c r="KKE1223" s="83"/>
      <c r="KKF1223" s="52"/>
      <c r="KKG1223" s="70"/>
      <c r="KKH1223" s="70"/>
      <c r="KKI1223" s="70"/>
      <c r="KKJ1223" s="110"/>
      <c r="KKK1223" s="2"/>
      <c r="KKL1223" s="15"/>
      <c r="KKM1223" s="15"/>
      <c r="KKN1223" s="83"/>
      <c r="KKO1223" s="52"/>
      <c r="KKP1223" s="70"/>
      <c r="KKQ1223" s="70"/>
      <c r="KKR1223" s="70"/>
      <c r="KKS1223" s="110"/>
      <c r="KKT1223" s="2"/>
      <c r="KKU1223" s="15"/>
      <c r="KKV1223" s="15"/>
      <c r="KKW1223" s="83"/>
      <c r="KKX1223" s="52"/>
      <c r="KKY1223" s="70"/>
      <c r="KKZ1223" s="70"/>
      <c r="KLA1223" s="70"/>
      <c r="KLB1223" s="110"/>
      <c r="KLC1223" s="2"/>
      <c r="KLD1223" s="15"/>
      <c r="KLE1223" s="15"/>
      <c r="KLF1223" s="83"/>
      <c r="KLG1223" s="52"/>
      <c r="KLH1223" s="70"/>
      <c r="KLI1223" s="70"/>
      <c r="KLJ1223" s="70"/>
      <c r="KLK1223" s="110"/>
      <c r="KLL1223" s="2"/>
      <c r="KLM1223" s="15"/>
      <c r="KLN1223" s="15"/>
      <c r="KLO1223" s="83"/>
      <c r="KLP1223" s="52"/>
      <c r="KLQ1223" s="70"/>
      <c r="KLR1223" s="70"/>
      <c r="KLS1223" s="70"/>
      <c r="KLT1223" s="110"/>
      <c r="KLU1223" s="2"/>
      <c r="KLV1223" s="15"/>
      <c r="KLW1223" s="15"/>
      <c r="KLX1223" s="83"/>
      <c r="KLY1223" s="52"/>
      <c r="KLZ1223" s="70"/>
      <c r="KMA1223" s="70"/>
      <c r="KMB1223" s="70"/>
      <c r="KMC1223" s="110"/>
      <c r="KMD1223" s="2"/>
      <c r="KME1223" s="15"/>
      <c r="KMF1223" s="15"/>
      <c r="KMG1223" s="83"/>
      <c r="KMH1223" s="52"/>
      <c r="KMI1223" s="70"/>
      <c r="KMJ1223" s="70"/>
      <c r="KMK1223" s="70"/>
      <c r="KML1223" s="110"/>
      <c r="KMM1223" s="2"/>
      <c r="KMN1223" s="15"/>
      <c r="KMO1223" s="15"/>
      <c r="KMP1223" s="83"/>
      <c r="KMQ1223" s="52"/>
      <c r="KMR1223" s="70"/>
      <c r="KMS1223" s="70"/>
      <c r="KMT1223" s="70"/>
      <c r="KMU1223" s="110"/>
      <c r="KMV1223" s="2"/>
      <c r="KMW1223" s="15"/>
      <c r="KMX1223" s="15"/>
      <c r="KMY1223" s="83"/>
      <c r="KMZ1223" s="52"/>
      <c r="KNA1223" s="70"/>
      <c r="KNB1223" s="70"/>
      <c r="KNC1223" s="70"/>
      <c r="KND1223" s="110"/>
      <c r="KNE1223" s="2"/>
      <c r="KNF1223" s="15"/>
      <c r="KNG1223" s="15"/>
      <c r="KNH1223" s="83"/>
      <c r="KNI1223" s="52"/>
      <c r="KNJ1223" s="70"/>
      <c r="KNK1223" s="70"/>
      <c r="KNL1223" s="70"/>
      <c r="KNM1223" s="110"/>
      <c r="KNN1223" s="2"/>
      <c r="KNO1223" s="15"/>
      <c r="KNP1223" s="15"/>
      <c r="KNQ1223" s="83"/>
      <c r="KNR1223" s="52"/>
      <c r="KNS1223" s="70"/>
      <c r="KNT1223" s="70"/>
      <c r="KNU1223" s="70"/>
      <c r="KNV1223" s="110"/>
      <c r="KNW1223" s="2"/>
      <c r="KNX1223" s="15"/>
      <c r="KNY1223" s="15"/>
      <c r="KNZ1223" s="83"/>
      <c r="KOA1223" s="52"/>
      <c r="KOB1223" s="70"/>
      <c r="KOC1223" s="70"/>
      <c r="KOD1223" s="70"/>
      <c r="KOE1223" s="110"/>
      <c r="KOF1223" s="2"/>
      <c r="KOG1223" s="15"/>
      <c r="KOH1223" s="15"/>
      <c r="KOI1223" s="83"/>
      <c r="KOJ1223" s="52"/>
      <c r="KOK1223" s="70"/>
      <c r="KOL1223" s="70"/>
      <c r="KOM1223" s="70"/>
      <c r="KON1223" s="110"/>
      <c r="KOO1223" s="2"/>
      <c r="KOP1223" s="15"/>
      <c r="KOQ1223" s="15"/>
      <c r="KOR1223" s="83"/>
      <c r="KOS1223" s="52"/>
      <c r="KOT1223" s="70"/>
      <c r="KOU1223" s="70"/>
      <c r="KOV1223" s="70"/>
      <c r="KOW1223" s="110"/>
      <c r="KOX1223" s="2"/>
      <c r="KOY1223" s="15"/>
      <c r="KOZ1223" s="15"/>
      <c r="KPA1223" s="83"/>
      <c r="KPB1223" s="52"/>
      <c r="KPC1223" s="70"/>
      <c r="KPD1223" s="70"/>
      <c r="KPE1223" s="70"/>
      <c r="KPF1223" s="110"/>
      <c r="KPG1223" s="2"/>
      <c r="KPH1223" s="15"/>
      <c r="KPI1223" s="15"/>
      <c r="KPJ1223" s="83"/>
      <c r="KPK1223" s="52"/>
      <c r="KPL1223" s="70"/>
      <c r="KPM1223" s="70"/>
      <c r="KPN1223" s="70"/>
      <c r="KPO1223" s="110"/>
      <c r="KPP1223" s="2"/>
      <c r="KPQ1223" s="15"/>
      <c r="KPR1223" s="15"/>
      <c r="KPS1223" s="83"/>
      <c r="KPT1223" s="52"/>
      <c r="KPU1223" s="70"/>
      <c r="KPV1223" s="70"/>
      <c r="KPW1223" s="70"/>
      <c r="KPX1223" s="110"/>
      <c r="KPY1223" s="2"/>
      <c r="KPZ1223" s="15"/>
      <c r="KQA1223" s="15"/>
      <c r="KQB1223" s="83"/>
      <c r="KQC1223" s="52"/>
      <c r="KQD1223" s="70"/>
      <c r="KQE1223" s="70"/>
      <c r="KQF1223" s="70"/>
      <c r="KQG1223" s="110"/>
      <c r="KQH1223" s="2"/>
      <c r="KQI1223" s="15"/>
      <c r="KQJ1223" s="15"/>
      <c r="KQK1223" s="83"/>
      <c r="KQL1223" s="52"/>
      <c r="KQM1223" s="70"/>
      <c r="KQN1223" s="70"/>
      <c r="KQO1223" s="70"/>
      <c r="KQP1223" s="110"/>
      <c r="KQQ1223" s="2"/>
      <c r="KQR1223" s="15"/>
      <c r="KQS1223" s="15"/>
      <c r="KQT1223" s="83"/>
      <c r="KQU1223" s="52"/>
      <c r="KQV1223" s="70"/>
      <c r="KQW1223" s="70"/>
      <c r="KQX1223" s="70"/>
      <c r="KQY1223" s="110"/>
      <c r="KQZ1223" s="2"/>
      <c r="KRA1223" s="15"/>
      <c r="KRB1223" s="15"/>
      <c r="KRC1223" s="83"/>
      <c r="KRD1223" s="52"/>
      <c r="KRE1223" s="70"/>
      <c r="KRF1223" s="70"/>
      <c r="KRG1223" s="70"/>
      <c r="KRH1223" s="110"/>
      <c r="KRI1223" s="2"/>
      <c r="KRJ1223" s="15"/>
      <c r="KRK1223" s="15"/>
      <c r="KRL1223" s="83"/>
      <c r="KRM1223" s="52"/>
      <c r="KRN1223" s="70"/>
      <c r="KRO1223" s="70"/>
      <c r="KRP1223" s="70"/>
      <c r="KRQ1223" s="110"/>
      <c r="KRR1223" s="2"/>
      <c r="KRS1223" s="15"/>
      <c r="KRT1223" s="15"/>
      <c r="KRU1223" s="83"/>
      <c r="KRV1223" s="52"/>
      <c r="KRW1223" s="70"/>
      <c r="KRX1223" s="70"/>
      <c r="KRY1223" s="70"/>
      <c r="KRZ1223" s="110"/>
      <c r="KSA1223" s="2"/>
      <c r="KSB1223" s="15"/>
      <c r="KSC1223" s="15"/>
      <c r="KSD1223" s="83"/>
      <c r="KSE1223" s="52"/>
      <c r="KSF1223" s="70"/>
      <c r="KSG1223" s="70"/>
      <c r="KSH1223" s="70"/>
      <c r="KSI1223" s="110"/>
      <c r="KSJ1223" s="2"/>
      <c r="KSK1223" s="15"/>
      <c r="KSL1223" s="15"/>
      <c r="KSM1223" s="83"/>
      <c r="KSN1223" s="52"/>
      <c r="KSO1223" s="70"/>
      <c r="KSP1223" s="70"/>
      <c r="KSQ1223" s="70"/>
      <c r="KSR1223" s="110"/>
      <c r="KSS1223" s="2"/>
      <c r="KST1223" s="15"/>
      <c r="KSU1223" s="15"/>
      <c r="KSV1223" s="83"/>
      <c r="KSW1223" s="52"/>
      <c r="KSX1223" s="70"/>
      <c r="KSY1223" s="70"/>
      <c r="KSZ1223" s="70"/>
      <c r="KTA1223" s="110"/>
      <c r="KTB1223" s="2"/>
      <c r="KTC1223" s="15"/>
      <c r="KTD1223" s="15"/>
      <c r="KTE1223" s="83"/>
      <c r="KTF1223" s="52"/>
      <c r="KTG1223" s="70"/>
      <c r="KTH1223" s="70"/>
      <c r="KTI1223" s="70"/>
      <c r="KTJ1223" s="110"/>
      <c r="KTK1223" s="2"/>
      <c r="KTL1223" s="15"/>
      <c r="KTM1223" s="15"/>
      <c r="KTN1223" s="83"/>
      <c r="KTO1223" s="52"/>
      <c r="KTP1223" s="70"/>
      <c r="KTQ1223" s="70"/>
      <c r="KTR1223" s="70"/>
      <c r="KTS1223" s="110"/>
      <c r="KTT1223" s="2"/>
      <c r="KTU1223" s="15"/>
      <c r="KTV1223" s="15"/>
      <c r="KTW1223" s="83"/>
      <c r="KTX1223" s="52"/>
      <c r="KTY1223" s="70"/>
      <c r="KTZ1223" s="70"/>
      <c r="KUA1223" s="70"/>
      <c r="KUB1223" s="110"/>
      <c r="KUC1223" s="2"/>
      <c r="KUD1223" s="15"/>
      <c r="KUE1223" s="15"/>
      <c r="KUF1223" s="83"/>
      <c r="KUG1223" s="52"/>
      <c r="KUH1223" s="70"/>
      <c r="KUI1223" s="70"/>
      <c r="KUJ1223" s="70"/>
      <c r="KUK1223" s="110"/>
      <c r="KUL1223" s="2"/>
      <c r="KUM1223" s="15"/>
      <c r="KUN1223" s="15"/>
      <c r="KUO1223" s="83"/>
      <c r="KUP1223" s="52"/>
      <c r="KUQ1223" s="70"/>
      <c r="KUR1223" s="70"/>
      <c r="KUS1223" s="70"/>
      <c r="KUT1223" s="110"/>
      <c r="KUU1223" s="2"/>
      <c r="KUV1223" s="15"/>
      <c r="KUW1223" s="15"/>
      <c r="KUX1223" s="83"/>
      <c r="KUY1223" s="52"/>
      <c r="KUZ1223" s="70"/>
      <c r="KVA1223" s="70"/>
      <c r="KVB1223" s="70"/>
      <c r="KVC1223" s="110"/>
      <c r="KVD1223" s="2"/>
      <c r="KVE1223" s="15"/>
      <c r="KVF1223" s="15"/>
      <c r="KVG1223" s="83"/>
      <c r="KVH1223" s="52"/>
      <c r="KVI1223" s="70"/>
      <c r="KVJ1223" s="70"/>
      <c r="KVK1223" s="70"/>
      <c r="KVL1223" s="110"/>
      <c r="KVM1223" s="2"/>
      <c r="KVN1223" s="15"/>
      <c r="KVO1223" s="15"/>
      <c r="KVP1223" s="83"/>
      <c r="KVQ1223" s="52"/>
      <c r="KVR1223" s="70"/>
      <c r="KVS1223" s="70"/>
      <c r="KVT1223" s="70"/>
      <c r="KVU1223" s="110"/>
      <c r="KVV1223" s="2"/>
      <c r="KVW1223" s="15"/>
      <c r="KVX1223" s="15"/>
      <c r="KVY1223" s="83"/>
      <c r="KVZ1223" s="52"/>
      <c r="KWA1223" s="70"/>
      <c r="KWB1223" s="70"/>
      <c r="KWC1223" s="70"/>
      <c r="KWD1223" s="110"/>
      <c r="KWE1223" s="2"/>
      <c r="KWF1223" s="15"/>
      <c r="KWG1223" s="15"/>
      <c r="KWH1223" s="83"/>
      <c r="KWI1223" s="52"/>
      <c r="KWJ1223" s="70"/>
      <c r="KWK1223" s="70"/>
      <c r="KWL1223" s="70"/>
      <c r="KWM1223" s="110"/>
      <c r="KWN1223" s="2"/>
      <c r="KWO1223" s="15"/>
      <c r="KWP1223" s="15"/>
      <c r="KWQ1223" s="83"/>
      <c r="KWR1223" s="52"/>
      <c r="KWS1223" s="70"/>
      <c r="KWT1223" s="70"/>
      <c r="KWU1223" s="70"/>
      <c r="KWV1223" s="110"/>
      <c r="KWW1223" s="2"/>
      <c r="KWX1223" s="15"/>
      <c r="KWY1223" s="15"/>
      <c r="KWZ1223" s="83"/>
      <c r="KXA1223" s="52"/>
      <c r="KXB1223" s="70"/>
      <c r="KXC1223" s="70"/>
      <c r="KXD1223" s="70"/>
      <c r="KXE1223" s="110"/>
      <c r="KXF1223" s="2"/>
      <c r="KXG1223" s="15"/>
      <c r="KXH1223" s="15"/>
      <c r="KXI1223" s="83"/>
      <c r="KXJ1223" s="52"/>
      <c r="KXK1223" s="70"/>
      <c r="KXL1223" s="70"/>
      <c r="KXM1223" s="70"/>
      <c r="KXN1223" s="110"/>
      <c r="KXO1223" s="2"/>
      <c r="KXP1223" s="15"/>
      <c r="KXQ1223" s="15"/>
      <c r="KXR1223" s="83"/>
      <c r="KXS1223" s="52"/>
      <c r="KXT1223" s="70"/>
      <c r="KXU1223" s="70"/>
      <c r="KXV1223" s="70"/>
      <c r="KXW1223" s="110"/>
      <c r="KXX1223" s="2"/>
      <c r="KXY1223" s="15"/>
      <c r="KXZ1223" s="15"/>
      <c r="KYA1223" s="83"/>
      <c r="KYB1223" s="52"/>
      <c r="KYC1223" s="70"/>
      <c r="KYD1223" s="70"/>
      <c r="KYE1223" s="70"/>
      <c r="KYF1223" s="110"/>
      <c r="KYG1223" s="2"/>
      <c r="KYH1223" s="15"/>
      <c r="KYI1223" s="15"/>
      <c r="KYJ1223" s="83"/>
      <c r="KYK1223" s="52"/>
      <c r="KYL1223" s="70"/>
      <c r="KYM1223" s="70"/>
      <c r="KYN1223" s="70"/>
      <c r="KYO1223" s="110"/>
      <c r="KYP1223" s="2"/>
      <c r="KYQ1223" s="15"/>
      <c r="KYR1223" s="15"/>
      <c r="KYS1223" s="83"/>
      <c r="KYT1223" s="52"/>
      <c r="KYU1223" s="70"/>
      <c r="KYV1223" s="70"/>
      <c r="KYW1223" s="70"/>
      <c r="KYX1223" s="110"/>
      <c r="KYY1223" s="2"/>
      <c r="KYZ1223" s="15"/>
      <c r="KZA1223" s="15"/>
      <c r="KZB1223" s="83"/>
      <c r="KZC1223" s="52"/>
      <c r="KZD1223" s="70"/>
      <c r="KZE1223" s="70"/>
      <c r="KZF1223" s="70"/>
      <c r="KZG1223" s="110"/>
      <c r="KZH1223" s="2"/>
      <c r="KZI1223" s="15"/>
      <c r="KZJ1223" s="15"/>
      <c r="KZK1223" s="83"/>
      <c r="KZL1223" s="52"/>
      <c r="KZM1223" s="70"/>
      <c r="KZN1223" s="70"/>
      <c r="KZO1223" s="70"/>
      <c r="KZP1223" s="110"/>
      <c r="KZQ1223" s="2"/>
      <c r="KZR1223" s="15"/>
      <c r="KZS1223" s="15"/>
      <c r="KZT1223" s="83"/>
      <c r="KZU1223" s="52"/>
      <c r="KZV1223" s="70"/>
      <c r="KZW1223" s="70"/>
      <c r="KZX1223" s="70"/>
      <c r="KZY1223" s="110"/>
      <c r="KZZ1223" s="2"/>
      <c r="LAA1223" s="15"/>
      <c r="LAB1223" s="15"/>
      <c r="LAC1223" s="83"/>
      <c r="LAD1223" s="52"/>
      <c r="LAE1223" s="70"/>
      <c r="LAF1223" s="70"/>
      <c r="LAG1223" s="70"/>
      <c r="LAH1223" s="110"/>
      <c r="LAI1223" s="2"/>
      <c r="LAJ1223" s="15"/>
      <c r="LAK1223" s="15"/>
      <c r="LAL1223" s="83"/>
      <c r="LAM1223" s="52"/>
      <c r="LAN1223" s="70"/>
      <c r="LAO1223" s="70"/>
      <c r="LAP1223" s="70"/>
      <c r="LAQ1223" s="110"/>
      <c r="LAR1223" s="2"/>
      <c r="LAS1223" s="15"/>
      <c r="LAT1223" s="15"/>
      <c r="LAU1223" s="83"/>
      <c r="LAV1223" s="52"/>
      <c r="LAW1223" s="70"/>
      <c r="LAX1223" s="70"/>
      <c r="LAY1223" s="70"/>
      <c r="LAZ1223" s="110"/>
      <c r="LBA1223" s="2"/>
      <c r="LBB1223" s="15"/>
      <c r="LBC1223" s="15"/>
      <c r="LBD1223" s="83"/>
      <c r="LBE1223" s="52"/>
      <c r="LBF1223" s="70"/>
      <c r="LBG1223" s="70"/>
      <c r="LBH1223" s="70"/>
      <c r="LBI1223" s="110"/>
      <c r="LBJ1223" s="2"/>
      <c r="LBK1223" s="15"/>
      <c r="LBL1223" s="15"/>
      <c r="LBM1223" s="83"/>
      <c r="LBN1223" s="52"/>
      <c r="LBO1223" s="70"/>
      <c r="LBP1223" s="70"/>
      <c r="LBQ1223" s="70"/>
      <c r="LBR1223" s="110"/>
      <c r="LBS1223" s="2"/>
      <c r="LBT1223" s="15"/>
      <c r="LBU1223" s="15"/>
      <c r="LBV1223" s="83"/>
      <c r="LBW1223" s="52"/>
      <c r="LBX1223" s="70"/>
      <c r="LBY1223" s="70"/>
      <c r="LBZ1223" s="70"/>
      <c r="LCA1223" s="110"/>
      <c r="LCB1223" s="2"/>
      <c r="LCC1223" s="15"/>
      <c r="LCD1223" s="15"/>
      <c r="LCE1223" s="83"/>
      <c r="LCF1223" s="52"/>
      <c r="LCG1223" s="70"/>
      <c r="LCH1223" s="70"/>
      <c r="LCI1223" s="70"/>
      <c r="LCJ1223" s="110"/>
      <c r="LCK1223" s="2"/>
      <c r="LCL1223" s="15"/>
      <c r="LCM1223" s="15"/>
      <c r="LCN1223" s="83"/>
      <c r="LCO1223" s="52"/>
      <c r="LCP1223" s="70"/>
      <c r="LCQ1223" s="70"/>
      <c r="LCR1223" s="70"/>
      <c r="LCS1223" s="110"/>
      <c r="LCT1223" s="2"/>
      <c r="LCU1223" s="15"/>
      <c r="LCV1223" s="15"/>
      <c r="LCW1223" s="83"/>
      <c r="LCX1223" s="52"/>
      <c r="LCY1223" s="70"/>
      <c r="LCZ1223" s="70"/>
      <c r="LDA1223" s="70"/>
      <c r="LDB1223" s="110"/>
      <c r="LDC1223" s="2"/>
      <c r="LDD1223" s="15"/>
      <c r="LDE1223" s="15"/>
      <c r="LDF1223" s="83"/>
      <c r="LDG1223" s="52"/>
      <c r="LDH1223" s="70"/>
      <c r="LDI1223" s="70"/>
      <c r="LDJ1223" s="70"/>
      <c r="LDK1223" s="110"/>
      <c r="LDL1223" s="2"/>
      <c r="LDM1223" s="15"/>
      <c r="LDN1223" s="15"/>
      <c r="LDO1223" s="83"/>
      <c r="LDP1223" s="52"/>
      <c r="LDQ1223" s="70"/>
      <c r="LDR1223" s="70"/>
      <c r="LDS1223" s="70"/>
      <c r="LDT1223" s="110"/>
      <c r="LDU1223" s="2"/>
      <c r="LDV1223" s="15"/>
      <c r="LDW1223" s="15"/>
      <c r="LDX1223" s="83"/>
      <c r="LDY1223" s="52"/>
      <c r="LDZ1223" s="70"/>
      <c r="LEA1223" s="70"/>
      <c r="LEB1223" s="70"/>
      <c r="LEC1223" s="110"/>
      <c r="LED1223" s="2"/>
      <c r="LEE1223" s="15"/>
      <c r="LEF1223" s="15"/>
      <c r="LEG1223" s="83"/>
      <c r="LEH1223" s="52"/>
      <c r="LEI1223" s="70"/>
      <c r="LEJ1223" s="70"/>
      <c r="LEK1223" s="70"/>
      <c r="LEL1223" s="110"/>
      <c r="LEM1223" s="2"/>
      <c r="LEN1223" s="15"/>
      <c r="LEO1223" s="15"/>
      <c r="LEP1223" s="83"/>
      <c r="LEQ1223" s="52"/>
      <c r="LER1223" s="70"/>
      <c r="LES1223" s="70"/>
      <c r="LET1223" s="70"/>
      <c r="LEU1223" s="110"/>
      <c r="LEV1223" s="2"/>
      <c r="LEW1223" s="15"/>
      <c r="LEX1223" s="15"/>
      <c r="LEY1223" s="83"/>
      <c r="LEZ1223" s="52"/>
      <c r="LFA1223" s="70"/>
      <c r="LFB1223" s="70"/>
      <c r="LFC1223" s="70"/>
      <c r="LFD1223" s="110"/>
      <c r="LFE1223" s="2"/>
      <c r="LFF1223" s="15"/>
      <c r="LFG1223" s="15"/>
      <c r="LFH1223" s="83"/>
      <c r="LFI1223" s="52"/>
      <c r="LFJ1223" s="70"/>
      <c r="LFK1223" s="70"/>
      <c r="LFL1223" s="70"/>
      <c r="LFM1223" s="110"/>
      <c r="LFN1223" s="2"/>
      <c r="LFO1223" s="15"/>
      <c r="LFP1223" s="15"/>
      <c r="LFQ1223" s="83"/>
      <c r="LFR1223" s="52"/>
      <c r="LFS1223" s="70"/>
      <c r="LFT1223" s="70"/>
      <c r="LFU1223" s="70"/>
      <c r="LFV1223" s="110"/>
      <c r="LFW1223" s="2"/>
      <c r="LFX1223" s="15"/>
      <c r="LFY1223" s="15"/>
      <c r="LFZ1223" s="83"/>
      <c r="LGA1223" s="52"/>
      <c r="LGB1223" s="70"/>
      <c r="LGC1223" s="70"/>
      <c r="LGD1223" s="70"/>
      <c r="LGE1223" s="110"/>
      <c r="LGF1223" s="2"/>
      <c r="LGG1223" s="15"/>
      <c r="LGH1223" s="15"/>
      <c r="LGI1223" s="83"/>
      <c r="LGJ1223" s="52"/>
      <c r="LGK1223" s="70"/>
      <c r="LGL1223" s="70"/>
      <c r="LGM1223" s="70"/>
      <c r="LGN1223" s="110"/>
      <c r="LGO1223" s="2"/>
      <c r="LGP1223" s="15"/>
      <c r="LGQ1223" s="15"/>
      <c r="LGR1223" s="83"/>
      <c r="LGS1223" s="52"/>
      <c r="LGT1223" s="70"/>
      <c r="LGU1223" s="70"/>
      <c r="LGV1223" s="70"/>
      <c r="LGW1223" s="110"/>
      <c r="LGX1223" s="2"/>
      <c r="LGY1223" s="15"/>
      <c r="LGZ1223" s="15"/>
      <c r="LHA1223" s="83"/>
      <c r="LHB1223" s="52"/>
      <c r="LHC1223" s="70"/>
      <c r="LHD1223" s="70"/>
      <c r="LHE1223" s="70"/>
      <c r="LHF1223" s="110"/>
      <c r="LHG1223" s="2"/>
      <c r="LHH1223" s="15"/>
      <c r="LHI1223" s="15"/>
      <c r="LHJ1223" s="83"/>
      <c r="LHK1223" s="52"/>
      <c r="LHL1223" s="70"/>
      <c r="LHM1223" s="70"/>
      <c r="LHN1223" s="70"/>
      <c r="LHO1223" s="110"/>
      <c r="LHP1223" s="2"/>
      <c r="LHQ1223" s="15"/>
      <c r="LHR1223" s="15"/>
      <c r="LHS1223" s="83"/>
      <c r="LHT1223" s="52"/>
      <c r="LHU1223" s="70"/>
      <c r="LHV1223" s="70"/>
      <c r="LHW1223" s="70"/>
      <c r="LHX1223" s="110"/>
      <c r="LHY1223" s="2"/>
      <c r="LHZ1223" s="15"/>
      <c r="LIA1223" s="15"/>
      <c r="LIB1223" s="83"/>
      <c r="LIC1223" s="52"/>
      <c r="LID1223" s="70"/>
      <c r="LIE1223" s="70"/>
      <c r="LIF1223" s="70"/>
      <c r="LIG1223" s="110"/>
      <c r="LIH1223" s="2"/>
      <c r="LII1223" s="15"/>
      <c r="LIJ1223" s="15"/>
      <c r="LIK1223" s="83"/>
      <c r="LIL1223" s="52"/>
      <c r="LIM1223" s="70"/>
      <c r="LIN1223" s="70"/>
      <c r="LIO1223" s="70"/>
      <c r="LIP1223" s="110"/>
      <c r="LIQ1223" s="2"/>
      <c r="LIR1223" s="15"/>
      <c r="LIS1223" s="15"/>
      <c r="LIT1223" s="83"/>
      <c r="LIU1223" s="52"/>
      <c r="LIV1223" s="70"/>
      <c r="LIW1223" s="70"/>
      <c r="LIX1223" s="70"/>
      <c r="LIY1223" s="110"/>
      <c r="LIZ1223" s="2"/>
      <c r="LJA1223" s="15"/>
      <c r="LJB1223" s="15"/>
      <c r="LJC1223" s="83"/>
      <c r="LJD1223" s="52"/>
      <c r="LJE1223" s="70"/>
      <c r="LJF1223" s="70"/>
      <c r="LJG1223" s="70"/>
      <c r="LJH1223" s="110"/>
      <c r="LJI1223" s="2"/>
      <c r="LJJ1223" s="15"/>
      <c r="LJK1223" s="15"/>
      <c r="LJL1223" s="83"/>
      <c r="LJM1223" s="52"/>
      <c r="LJN1223" s="70"/>
      <c r="LJO1223" s="70"/>
      <c r="LJP1223" s="70"/>
      <c r="LJQ1223" s="110"/>
      <c r="LJR1223" s="2"/>
      <c r="LJS1223" s="15"/>
      <c r="LJT1223" s="15"/>
      <c r="LJU1223" s="83"/>
      <c r="LJV1223" s="52"/>
      <c r="LJW1223" s="70"/>
      <c r="LJX1223" s="70"/>
      <c r="LJY1223" s="70"/>
      <c r="LJZ1223" s="110"/>
      <c r="LKA1223" s="2"/>
      <c r="LKB1223" s="15"/>
      <c r="LKC1223" s="15"/>
      <c r="LKD1223" s="83"/>
      <c r="LKE1223" s="52"/>
      <c r="LKF1223" s="70"/>
      <c r="LKG1223" s="70"/>
      <c r="LKH1223" s="70"/>
      <c r="LKI1223" s="110"/>
      <c r="LKJ1223" s="2"/>
      <c r="LKK1223" s="15"/>
      <c r="LKL1223" s="15"/>
      <c r="LKM1223" s="83"/>
      <c r="LKN1223" s="52"/>
      <c r="LKO1223" s="70"/>
      <c r="LKP1223" s="70"/>
      <c r="LKQ1223" s="70"/>
      <c r="LKR1223" s="110"/>
      <c r="LKS1223" s="2"/>
      <c r="LKT1223" s="15"/>
      <c r="LKU1223" s="15"/>
      <c r="LKV1223" s="83"/>
      <c r="LKW1223" s="52"/>
      <c r="LKX1223" s="70"/>
      <c r="LKY1223" s="70"/>
      <c r="LKZ1223" s="70"/>
      <c r="LLA1223" s="110"/>
      <c r="LLB1223" s="2"/>
      <c r="LLC1223" s="15"/>
      <c r="LLD1223" s="15"/>
      <c r="LLE1223" s="83"/>
      <c r="LLF1223" s="52"/>
      <c r="LLG1223" s="70"/>
      <c r="LLH1223" s="70"/>
      <c r="LLI1223" s="70"/>
      <c r="LLJ1223" s="110"/>
      <c r="LLK1223" s="2"/>
      <c r="LLL1223" s="15"/>
      <c r="LLM1223" s="15"/>
      <c r="LLN1223" s="83"/>
      <c r="LLO1223" s="52"/>
      <c r="LLP1223" s="70"/>
      <c r="LLQ1223" s="70"/>
      <c r="LLR1223" s="70"/>
      <c r="LLS1223" s="110"/>
      <c r="LLT1223" s="2"/>
      <c r="LLU1223" s="15"/>
      <c r="LLV1223" s="15"/>
      <c r="LLW1223" s="83"/>
      <c r="LLX1223" s="52"/>
      <c r="LLY1223" s="70"/>
      <c r="LLZ1223" s="70"/>
      <c r="LMA1223" s="70"/>
      <c r="LMB1223" s="110"/>
      <c r="LMC1223" s="2"/>
      <c r="LMD1223" s="15"/>
      <c r="LME1223" s="15"/>
      <c r="LMF1223" s="83"/>
      <c r="LMG1223" s="52"/>
      <c r="LMH1223" s="70"/>
      <c r="LMI1223" s="70"/>
      <c r="LMJ1223" s="70"/>
      <c r="LMK1223" s="110"/>
      <c r="LML1223" s="2"/>
      <c r="LMM1223" s="15"/>
      <c r="LMN1223" s="15"/>
      <c r="LMO1223" s="83"/>
      <c r="LMP1223" s="52"/>
      <c r="LMQ1223" s="70"/>
      <c r="LMR1223" s="70"/>
      <c r="LMS1223" s="70"/>
      <c r="LMT1223" s="110"/>
      <c r="LMU1223" s="2"/>
      <c r="LMV1223" s="15"/>
      <c r="LMW1223" s="15"/>
      <c r="LMX1223" s="83"/>
      <c r="LMY1223" s="52"/>
      <c r="LMZ1223" s="70"/>
      <c r="LNA1223" s="70"/>
      <c r="LNB1223" s="70"/>
      <c r="LNC1223" s="110"/>
      <c r="LND1223" s="2"/>
      <c r="LNE1223" s="15"/>
      <c r="LNF1223" s="15"/>
      <c r="LNG1223" s="83"/>
      <c r="LNH1223" s="52"/>
      <c r="LNI1223" s="70"/>
      <c r="LNJ1223" s="70"/>
      <c r="LNK1223" s="70"/>
      <c r="LNL1223" s="110"/>
      <c r="LNM1223" s="2"/>
      <c r="LNN1223" s="15"/>
      <c r="LNO1223" s="15"/>
      <c r="LNP1223" s="83"/>
      <c r="LNQ1223" s="52"/>
      <c r="LNR1223" s="70"/>
      <c r="LNS1223" s="70"/>
      <c r="LNT1223" s="70"/>
      <c r="LNU1223" s="110"/>
      <c r="LNV1223" s="2"/>
      <c r="LNW1223" s="15"/>
      <c r="LNX1223" s="15"/>
      <c r="LNY1223" s="83"/>
      <c r="LNZ1223" s="52"/>
      <c r="LOA1223" s="70"/>
      <c r="LOB1223" s="70"/>
      <c r="LOC1223" s="70"/>
      <c r="LOD1223" s="110"/>
      <c r="LOE1223" s="2"/>
      <c r="LOF1223" s="15"/>
      <c r="LOG1223" s="15"/>
      <c r="LOH1223" s="83"/>
      <c r="LOI1223" s="52"/>
      <c r="LOJ1223" s="70"/>
      <c r="LOK1223" s="70"/>
      <c r="LOL1223" s="70"/>
      <c r="LOM1223" s="110"/>
      <c r="LON1223" s="2"/>
      <c r="LOO1223" s="15"/>
      <c r="LOP1223" s="15"/>
      <c r="LOQ1223" s="83"/>
      <c r="LOR1223" s="52"/>
      <c r="LOS1223" s="70"/>
      <c r="LOT1223" s="70"/>
      <c r="LOU1223" s="70"/>
      <c r="LOV1223" s="110"/>
      <c r="LOW1223" s="2"/>
      <c r="LOX1223" s="15"/>
      <c r="LOY1223" s="15"/>
      <c r="LOZ1223" s="83"/>
      <c r="LPA1223" s="52"/>
      <c r="LPB1223" s="70"/>
      <c r="LPC1223" s="70"/>
      <c r="LPD1223" s="70"/>
      <c r="LPE1223" s="110"/>
      <c r="LPF1223" s="2"/>
      <c r="LPG1223" s="15"/>
      <c r="LPH1223" s="15"/>
      <c r="LPI1223" s="83"/>
      <c r="LPJ1223" s="52"/>
      <c r="LPK1223" s="70"/>
      <c r="LPL1223" s="70"/>
      <c r="LPM1223" s="70"/>
      <c r="LPN1223" s="110"/>
      <c r="LPO1223" s="2"/>
      <c r="LPP1223" s="15"/>
      <c r="LPQ1223" s="15"/>
      <c r="LPR1223" s="83"/>
      <c r="LPS1223" s="52"/>
      <c r="LPT1223" s="70"/>
      <c r="LPU1223" s="70"/>
      <c r="LPV1223" s="70"/>
      <c r="LPW1223" s="110"/>
      <c r="LPX1223" s="2"/>
      <c r="LPY1223" s="15"/>
      <c r="LPZ1223" s="15"/>
      <c r="LQA1223" s="83"/>
      <c r="LQB1223" s="52"/>
      <c r="LQC1223" s="70"/>
      <c r="LQD1223" s="70"/>
      <c r="LQE1223" s="70"/>
      <c r="LQF1223" s="110"/>
      <c r="LQG1223" s="2"/>
      <c r="LQH1223" s="15"/>
      <c r="LQI1223" s="15"/>
      <c r="LQJ1223" s="83"/>
      <c r="LQK1223" s="52"/>
      <c r="LQL1223" s="70"/>
      <c r="LQM1223" s="70"/>
      <c r="LQN1223" s="70"/>
      <c r="LQO1223" s="110"/>
      <c r="LQP1223" s="2"/>
      <c r="LQQ1223" s="15"/>
      <c r="LQR1223" s="15"/>
      <c r="LQS1223" s="83"/>
      <c r="LQT1223" s="52"/>
      <c r="LQU1223" s="70"/>
      <c r="LQV1223" s="70"/>
      <c r="LQW1223" s="70"/>
      <c r="LQX1223" s="110"/>
      <c r="LQY1223" s="2"/>
      <c r="LQZ1223" s="15"/>
      <c r="LRA1223" s="15"/>
      <c r="LRB1223" s="83"/>
      <c r="LRC1223" s="52"/>
      <c r="LRD1223" s="70"/>
      <c r="LRE1223" s="70"/>
      <c r="LRF1223" s="70"/>
      <c r="LRG1223" s="110"/>
      <c r="LRH1223" s="2"/>
      <c r="LRI1223" s="15"/>
      <c r="LRJ1223" s="15"/>
      <c r="LRK1223" s="83"/>
      <c r="LRL1223" s="52"/>
      <c r="LRM1223" s="70"/>
      <c r="LRN1223" s="70"/>
      <c r="LRO1223" s="70"/>
      <c r="LRP1223" s="110"/>
      <c r="LRQ1223" s="2"/>
      <c r="LRR1223" s="15"/>
      <c r="LRS1223" s="15"/>
      <c r="LRT1223" s="83"/>
      <c r="LRU1223" s="52"/>
      <c r="LRV1223" s="70"/>
      <c r="LRW1223" s="70"/>
      <c r="LRX1223" s="70"/>
      <c r="LRY1223" s="110"/>
      <c r="LRZ1223" s="2"/>
      <c r="LSA1223" s="15"/>
      <c r="LSB1223" s="15"/>
      <c r="LSC1223" s="83"/>
      <c r="LSD1223" s="52"/>
      <c r="LSE1223" s="70"/>
      <c r="LSF1223" s="70"/>
      <c r="LSG1223" s="70"/>
      <c r="LSH1223" s="110"/>
      <c r="LSI1223" s="2"/>
      <c r="LSJ1223" s="15"/>
      <c r="LSK1223" s="15"/>
      <c r="LSL1223" s="83"/>
      <c r="LSM1223" s="52"/>
      <c r="LSN1223" s="70"/>
      <c r="LSO1223" s="70"/>
      <c r="LSP1223" s="70"/>
      <c r="LSQ1223" s="110"/>
      <c r="LSR1223" s="2"/>
      <c r="LSS1223" s="15"/>
      <c r="LST1223" s="15"/>
      <c r="LSU1223" s="83"/>
      <c r="LSV1223" s="52"/>
      <c r="LSW1223" s="70"/>
      <c r="LSX1223" s="70"/>
      <c r="LSY1223" s="70"/>
      <c r="LSZ1223" s="110"/>
      <c r="LTA1223" s="2"/>
      <c r="LTB1223" s="15"/>
      <c r="LTC1223" s="15"/>
      <c r="LTD1223" s="83"/>
      <c r="LTE1223" s="52"/>
      <c r="LTF1223" s="70"/>
      <c r="LTG1223" s="70"/>
      <c r="LTH1223" s="70"/>
      <c r="LTI1223" s="110"/>
      <c r="LTJ1223" s="2"/>
      <c r="LTK1223" s="15"/>
      <c r="LTL1223" s="15"/>
      <c r="LTM1223" s="83"/>
      <c r="LTN1223" s="52"/>
      <c r="LTO1223" s="70"/>
      <c r="LTP1223" s="70"/>
      <c r="LTQ1223" s="70"/>
      <c r="LTR1223" s="110"/>
      <c r="LTS1223" s="2"/>
      <c r="LTT1223" s="15"/>
      <c r="LTU1223" s="15"/>
      <c r="LTV1223" s="83"/>
      <c r="LTW1223" s="52"/>
      <c r="LTX1223" s="70"/>
      <c r="LTY1223" s="70"/>
      <c r="LTZ1223" s="70"/>
      <c r="LUA1223" s="110"/>
      <c r="LUB1223" s="2"/>
      <c r="LUC1223" s="15"/>
      <c r="LUD1223" s="15"/>
      <c r="LUE1223" s="83"/>
      <c r="LUF1223" s="52"/>
      <c r="LUG1223" s="70"/>
      <c r="LUH1223" s="70"/>
      <c r="LUI1223" s="70"/>
      <c r="LUJ1223" s="110"/>
      <c r="LUK1223" s="2"/>
      <c r="LUL1223" s="15"/>
      <c r="LUM1223" s="15"/>
      <c r="LUN1223" s="83"/>
      <c r="LUO1223" s="52"/>
      <c r="LUP1223" s="70"/>
      <c r="LUQ1223" s="70"/>
      <c r="LUR1223" s="70"/>
      <c r="LUS1223" s="110"/>
      <c r="LUT1223" s="2"/>
      <c r="LUU1223" s="15"/>
      <c r="LUV1223" s="15"/>
      <c r="LUW1223" s="83"/>
      <c r="LUX1223" s="52"/>
      <c r="LUY1223" s="70"/>
      <c r="LUZ1223" s="70"/>
      <c r="LVA1223" s="70"/>
      <c r="LVB1223" s="110"/>
      <c r="LVC1223" s="2"/>
      <c r="LVD1223" s="15"/>
      <c r="LVE1223" s="15"/>
      <c r="LVF1223" s="83"/>
      <c r="LVG1223" s="52"/>
      <c r="LVH1223" s="70"/>
      <c r="LVI1223" s="70"/>
      <c r="LVJ1223" s="70"/>
      <c r="LVK1223" s="110"/>
      <c r="LVL1223" s="2"/>
      <c r="LVM1223" s="15"/>
      <c r="LVN1223" s="15"/>
      <c r="LVO1223" s="83"/>
      <c r="LVP1223" s="52"/>
      <c r="LVQ1223" s="70"/>
      <c r="LVR1223" s="70"/>
      <c r="LVS1223" s="70"/>
      <c r="LVT1223" s="110"/>
      <c r="LVU1223" s="2"/>
      <c r="LVV1223" s="15"/>
      <c r="LVW1223" s="15"/>
      <c r="LVX1223" s="83"/>
      <c r="LVY1223" s="52"/>
      <c r="LVZ1223" s="70"/>
      <c r="LWA1223" s="70"/>
      <c r="LWB1223" s="70"/>
      <c r="LWC1223" s="110"/>
      <c r="LWD1223" s="2"/>
      <c r="LWE1223" s="15"/>
      <c r="LWF1223" s="15"/>
      <c r="LWG1223" s="83"/>
      <c r="LWH1223" s="52"/>
      <c r="LWI1223" s="70"/>
      <c r="LWJ1223" s="70"/>
      <c r="LWK1223" s="70"/>
      <c r="LWL1223" s="110"/>
      <c r="LWM1223" s="2"/>
      <c r="LWN1223" s="15"/>
      <c r="LWO1223" s="15"/>
      <c r="LWP1223" s="83"/>
      <c r="LWQ1223" s="52"/>
      <c r="LWR1223" s="70"/>
      <c r="LWS1223" s="70"/>
      <c r="LWT1223" s="70"/>
      <c r="LWU1223" s="110"/>
      <c r="LWV1223" s="2"/>
      <c r="LWW1223" s="15"/>
      <c r="LWX1223" s="15"/>
      <c r="LWY1223" s="83"/>
      <c r="LWZ1223" s="52"/>
      <c r="LXA1223" s="70"/>
      <c r="LXB1223" s="70"/>
      <c r="LXC1223" s="70"/>
      <c r="LXD1223" s="110"/>
      <c r="LXE1223" s="2"/>
      <c r="LXF1223" s="15"/>
      <c r="LXG1223" s="15"/>
      <c r="LXH1223" s="83"/>
      <c r="LXI1223" s="52"/>
      <c r="LXJ1223" s="70"/>
      <c r="LXK1223" s="70"/>
      <c r="LXL1223" s="70"/>
      <c r="LXM1223" s="110"/>
      <c r="LXN1223" s="2"/>
      <c r="LXO1223" s="15"/>
      <c r="LXP1223" s="15"/>
      <c r="LXQ1223" s="83"/>
      <c r="LXR1223" s="52"/>
      <c r="LXS1223" s="70"/>
      <c r="LXT1223" s="70"/>
      <c r="LXU1223" s="70"/>
      <c r="LXV1223" s="110"/>
      <c r="LXW1223" s="2"/>
      <c r="LXX1223" s="15"/>
      <c r="LXY1223" s="15"/>
      <c r="LXZ1223" s="83"/>
      <c r="LYA1223" s="52"/>
      <c r="LYB1223" s="70"/>
      <c r="LYC1223" s="70"/>
      <c r="LYD1223" s="70"/>
      <c r="LYE1223" s="110"/>
      <c r="LYF1223" s="2"/>
      <c r="LYG1223" s="15"/>
      <c r="LYH1223" s="15"/>
      <c r="LYI1223" s="83"/>
      <c r="LYJ1223" s="52"/>
      <c r="LYK1223" s="70"/>
      <c r="LYL1223" s="70"/>
      <c r="LYM1223" s="70"/>
      <c r="LYN1223" s="110"/>
      <c r="LYO1223" s="2"/>
      <c r="LYP1223" s="15"/>
      <c r="LYQ1223" s="15"/>
      <c r="LYR1223" s="83"/>
      <c r="LYS1223" s="52"/>
      <c r="LYT1223" s="70"/>
      <c r="LYU1223" s="70"/>
      <c r="LYV1223" s="70"/>
      <c r="LYW1223" s="110"/>
      <c r="LYX1223" s="2"/>
      <c r="LYY1223" s="15"/>
      <c r="LYZ1223" s="15"/>
      <c r="LZA1223" s="83"/>
      <c r="LZB1223" s="52"/>
      <c r="LZC1223" s="70"/>
      <c r="LZD1223" s="70"/>
      <c r="LZE1223" s="70"/>
      <c r="LZF1223" s="110"/>
      <c r="LZG1223" s="2"/>
      <c r="LZH1223" s="15"/>
      <c r="LZI1223" s="15"/>
      <c r="LZJ1223" s="83"/>
      <c r="LZK1223" s="52"/>
      <c r="LZL1223" s="70"/>
      <c r="LZM1223" s="70"/>
      <c r="LZN1223" s="70"/>
      <c r="LZO1223" s="110"/>
      <c r="LZP1223" s="2"/>
      <c r="LZQ1223" s="15"/>
      <c r="LZR1223" s="15"/>
      <c r="LZS1223" s="83"/>
      <c r="LZT1223" s="52"/>
      <c r="LZU1223" s="70"/>
      <c r="LZV1223" s="70"/>
      <c r="LZW1223" s="70"/>
      <c r="LZX1223" s="110"/>
      <c r="LZY1223" s="2"/>
      <c r="LZZ1223" s="15"/>
      <c r="MAA1223" s="15"/>
      <c r="MAB1223" s="83"/>
      <c r="MAC1223" s="52"/>
      <c r="MAD1223" s="70"/>
      <c r="MAE1223" s="70"/>
      <c r="MAF1223" s="70"/>
      <c r="MAG1223" s="110"/>
      <c r="MAH1223" s="2"/>
      <c r="MAI1223" s="15"/>
      <c r="MAJ1223" s="15"/>
      <c r="MAK1223" s="83"/>
      <c r="MAL1223" s="52"/>
      <c r="MAM1223" s="70"/>
      <c r="MAN1223" s="70"/>
      <c r="MAO1223" s="70"/>
      <c r="MAP1223" s="110"/>
      <c r="MAQ1223" s="2"/>
      <c r="MAR1223" s="15"/>
      <c r="MAS1223" s="15"/>
      <c r="MAT1223" s="83"/>
      <c r="MAU1223" s="52"/>
      <c r="MAV1223" s="70"/>
      <c r="MAW1223" s="70"/>
      <c r="MAX1223" s="70"/>
      <c r="MAY1223" s="110"/>
      <c r="MAZ1223" s="2"/>
      <c r="MBA1223" s="15"/>
      <c r="MBB1223" s="15"/>
      <c r="MBC1223" s="83"/>
      <c r="MBD1223" s="52"/>
      <c r="MBE1223" s="70"/>
      <c r="MBF1223" s="70"/>
      <c r="MBG1223" s="70"/>
      <c r="MBH1223" s="110"/>
      <c r="MBI1223" s="2"/>
      <c r="MBJ1223" s="15"/>
      <c r="MBK1223" s="15"/>
      <c r="MBL1223" s="83"/>
      <c r="MBM1223" s="52"/>
      <c r="MBN1223" s="70"/>
      <c r="MBO1223" s="70"/>
      <c r="MBP1223" s="70"/>
      <c r="MBQ1223" s="110"/>
      <c r="MBR1223" s="2"/>
      <c r="MBS1223" s="15"/>
      <c r="MBT1223" s="15"/>
      <c r="MBU1223" s="83"/>
      <c r="MBV1223" s="52"/>
      <c r="MBW1223" s="70"/>
      <c r="MBX1223" s="70"/>
      <c r="MBY1223" s="70"/>
      <c r="MBZ1223" s="110"/>
      <c r="MCA1223" s="2"/>
      <c r="MCB1223" s="15"/>
      <c r="MCC1223" s="15"/>
      <c r="MCD1223" s="83"/>
      <c r="MCE1223" s="52"/>
      <c r="MCF1223" s="70"/>
      <c r="MCG1223" s="70"/>
      <c r="MCH1223" s="70"/>
      <c r="MCI1223" s="110"/>
      <c r="MCJ1223" s="2"/>
      <c r="MCK1223" s="15"/>
      <c r="MCL1223" s="15"/>
      <c r="MCM1223" s="83"/>
      <c r="MCN1223" s="52"/>
      <c r="MCO1223" s="70"/>
      <c r="MCP1223" s="70"/>
      <c r="MCQ1223" s="70"/>
      <c r="MCR1223" s="110"/>
      <c r="MCS1223" s="2"/>
      <c r="MCT1223" s="15"/>
      <c r="MCU1223" s="15"/>
      <c r="MCV1223" s="83"/>
      <c r="MCW1223" s="52"/>
      <c r="MCX1223" s="70"/>
      <c r="MCY1223" s="70"/>
      <c r="MCZ1223" s="70"/>
      <c r="MDA1223" s="110"/>
      <c r="MDB1223" s="2"/>
      <c r="MDC1223" s="15"/>
      <c r="MDD1223" s="15"/>
      <c r="MDE1223" s="83"/>
      <c r="MDF1223" s="52"/>
      <c r="MDG1223" s="70"/>
      <c r="MDH1223" s="70"/>
      <c r="MDI1223" s="70"/>
      <c r="MDJ1223" s="110"/>
      <c r="MDK1223" s="2"/>
      <c r="MDL1223" s="15"/>
      <c r="MDM1223" s="15"/>
      <c r="MDN1223" s="83"/>
      <c r="MDO1223" s="52"/>
      <c r="MDP1223" s="70"/>
      <c r="MDQ1223" s="70"/>
      <c r="MDR1223" s="70"/>
      <c r="MDS1223" s="110"/>
      <c r="MDT1223" s="2"/>
      <c r="MDU1223" s="15"/>
      <c r="MDV1223" s="15"/>
      <c r="MDW1223" s="83"/>
      <c r="MDX1223" s="52"/>
      <c r="MDY1223" s="70"/>
      <c r="MDZ1223" s="70"/>
      <c r="MEA1223" s="70"/>
      <c r="MEB1223" s="110"/>
      <c r="MEC1223" s="2"/>
      <c r="MED1223" s="15"/>
      <c r="MEE1223" s="15"/>
      <c r="MEF1223" s="83"/>
      <c r="MEG1223" s="52"/>
      <c r="MEH1223" s="70"/>
      <c r="MEI1223" s="70"/>
      <c r="MEJ1223" s="70"/>
      <c r="MEK1223" s="110"/>
      <c r="MEL1223" s="2"/>
      <c r="MEM1223" s="15"/>
      <c r="MEN1223" s="15"/>
      <c r="MEO1223" s="83"/>
      <c r="MEP1223" s="52"/>
      <c r="MEQ1223" s="70"/>
      <c r="MER1223" s="70"/>
      <c r="MES1223" s="70"/>
      <c r="MET1223" s="110"/>
      <c r="MEU1223" s="2"/>
      <c r="MEV1223" s="15"/>
      <c r="MEW1223" s="15"/>
      <c r="MEX1223" s="83"/>
      <c r="MEY1223" s="52"/>
      <c r="MEZ1223" s="70"/>
      <c r="MFA1223" s="70"/>
      <c r="MFB1223" s="70"/>
      <c r="MFC1223" s="110"/>
      <c r="MFD1223" s="2"/>
      <c r="MFE1223" s="15"/>
      <c r="MFF1223" s="15"/>
      <c r="MFG1223" s="83"/>
      <c r="MFH1223" s="52"/>
      <c r="MFI1223" s="70"/>
      <c r="MFJ1223" s="70"/>
      <c r="MFK1223" s="70"/>
      <c r="MFL1223" s="110"/>
      <c r="MFM1223" s="2"/>
      <c r="MFN1223" s="15"/>
      <c r="MFO1223" s="15"/>
      <c r="MFP1223" s="83"/>
      <c r="MFQ1223" s="52"/>
      <c r="MFR1223" s="70"/>
      <c r="MFS1223" s="70"/>
      <c r="MFT1223" s="70"/>
      <c r="MFU1223" s="110"/>
      <c r="MFV1223" s="2"/>
      <c r="MFW1223" s="15"/>
      <c r="MFX1223" s="15"/>
      <c r="MFY1223" s="83"/>
      <c r="MFZ1223" s="52"/>
      <c r="MGA1223" s="70"/>
      <c r="MGB1223" s="70"/>
      <c r="MGC1223" s="70"/>
      <c r="MGD1223" s="110"/>
      <c r="MGE1223" s="2"/>
      <c r="MGF1223" s="15"/>
      <c r="MGG1223" s="15"/>
      <c r="MGH1223" s="83"/>
      <c r="MGI1223" s="52"/>
      <c r="MGJ1223" s="70"/>
      <c r="MGK1223" s="70"/>
      <c r="MGL1223" s="70"/>
      <c r="MGM1223" s="110"/>
      <c r="MGN1223" s="2"/>
      <c r="MGO1223" s="15"/>
      <c r="MGP1223" s="15"/>
      <c r="MGQ1223" s="83"/>
      <c r="MGR1223" s="52"/>
      <c r="MGS1223" s="70"/>
      <c r="MGT1223" s="70"/>
      <c r="MGU1223" s="70"/>
      <c r="MGV1223" s="110"/>
      <c r="MGW1223" s="2"/>
      <c r="MGX1223" s="15"/>
      <c r="MGY1223" s="15"/>
      <c r="MGZ1223" s="83"/>
      <c r="MHA1223" s="52"/>
      <c r="MHB1223" s="70"/>
      <c r="MHC1223" s="70"/>
      <c r="MHD1223" s="70"/>
      <c r="MHE1223" s="110"/>
      <c r="MHF1223" s="2"/>
      <c r="MHG1223" s="15"/>
      <c r="MHH1223" s="15"/>
      <c r="MHI1223" s="83"/>
      <c r="MHJ1223" s="52"/>
      <c r="MHK1223" s="70"/>
      <c r="MHL1223" s="70"/>
      <c r="MHM1223" s="70"/>
      <c r="MHN1223" s="110"/>
      <c r="MHO1223" s="2"/>
      <c r="MHP1223" s="15"/>
      <c r="MHQ1223" s="15"/>
      <c r="MHR1223" s="83"/>
      <c r="MHS1223" s="52"/>
      <c r="MHT1223" s="70"/>
      <c r="MHU1223" s="70"/>
      <c r="MHV1223" s="70"/>
      <c r="MHW1223" s="110"/>
      <c r="MHX1223" s="2"/>
      <c r="MHY1223" s="15"/>
      <c r="MHZ1223" s="15"/>
      <c r="MIA1223" s="83"/>
      <c r="MIB1223" s="52"/>
      <c r="MIC1223" s="70"/>
      <c r="MID1223" s="70"/>
      <c r="MIE1223" s="70"/>
      <c r="MIF1223" s="110"/>
      <c r="MIG1223" s="2"/>
      <c r="MIH1223" s="15"/>
      <c r="MII1223" s="15"/>
      <c r="MIJ1223" s="83"/>
      <c r="MIK1223" s="52"/>
      <c r="MIL1223" s="70"/>
      <c r="MIM1223" s="70"/>
      <c r="MIN1223" s="70"/>
      <c r="MIO1223" s="110"/>
      <c r="MIP1223" s="2"/>
      <c r="MIQ1223" s="15"/>
      <c r="MIR1223" s="15"/>
      <c r="MIS1223" s="83"/>
      <c r="MIT1223" s="52"/>
      <c r="MIU1223" s="70"/>
      <c r="MIV1223" s="70"/>
      <c r="MIW1223" s="70"/>
      <c r="MIX1223" s="110"/>
      <c r="MIY1223" s="2"/>
      <c r="MIZ1223" s="15"/>
      <c r="MJA1223" s="15"/>
      <c r="MJB1223" s="83"/>
      <c r="MJC1223" s="52"/>
      <c r="MJD1223" s="70"/>
      <c r="MJE1223" s="70"/>
      <c r="MJF1223" s="70"/>
      <c r="MJG1223" s="110"/>
      <c r="MJH1223" s="2"/>
      <c r="MJI1223" s="15"/>
      <c r="MJJ1223" s="15"/>
      <c r="MJK1223" s="83"/>
      <c r="MJL1223" s="52"/>
      <c r="MJM1223" s="70"/>
      <c r="MJN1223" s="70"/>
      <c r="MJO1223" s="70"/>
      <c r="MJP1223" s="110"/>
      <c r="MJQ1223" s="2"/>
      <c r="MJR1223" s="15"/>
      <c r="MJS1223" s="15"/>
      <c r="MJT1223" s="83"/>
      <c r="MJU1223" s="52"/>
      <c r="MJV1223" s="70"/>
      <c r="MJW1223" s="70"/>
      <c r="MJX1223" s="70"/>
      <c r="MJY1223" s="110"/>
      <c r="MJZ1223" s="2"/>
      <c r="MKA1223" s="15"/>
      <c r="MKB1223" s="15"/>
      <c r="MKC1223" s="83"/>
      <c r="MKD1223" s="52"/>
      <c r="MKE1223" s="70"/>
      <c r="MKF1223" s="70"/>
      <c r="MKG1223" s="70"/>
      <c r="MKH1223" s="110"/>
      <c r="MKI1223" s="2"/>
      <c r="MKJ1223" s="15"/>
      <c r="MKK1223" s="15"/>
      <c r="MKL1223" s="83"/>
      <c r="MKM1223" s="52"/>
      <c r="MKN1223" s="70"/>
      <c r="MKO1223" s="70"/>
      <c r="MKP1223" s="70"/>
      <c r="MKQ1223" s="110"/>
      <c r="MKR1223" s="2"/>
      <c r="MKS1223" s="15"/>
      <c r="MKT1223" s="15"/>
      <c r="MKU1223" s="83"/>
      <c r="MKV1223" s="52"/>
      <c r="MKW1223" s="70"/>
      <c r="MKX1223" s="70"/>
      <c r="MKY1223" s="70"/>
      <c r="MKZ1223" s="110"/>
      <c r="MLA1223" s="2"/>
      <c r="MLB1223" s="15"/>
      <c r="MLC1223" s="15"/>
      <c r="MLD1223" s="83"/>
      <c r="MLE1223" s="52"/>
      <c r="MLF1223" s="70"/>
      <c r="MLG1223" s="70"/>
      <c r="MLH1223" s="70"/>
      <c r="MLI1223" s="110"/>
      <c r="MLJ1223" s="2"/>
      <c r="MLK1223" s="15"/>
      <c r="MLL1223" s="15"/>
      <c r="MLM1223" s="83"/>
      <c r="MLN1223" s="52"/>
      <c r="MLO1223" s="70"/>
      <c r="MLP1223" s="70"/>
      <c r="MLQ1223" s="70"/>
      <c r="MLR1223" s="110"/>
      <c r="MLS1223" s="2"/>
      <c r="MLT1223" s="15"/>
      <c r="MLU1223" s="15"/>
      <c r="MLV1223" s="83"/>
      <c r="MLW1223" s="52"/>
      <c r="MLX1223" s="70"/>
      <c r="MLY1223" s="70"/>
      <c r="MLZ1223" s="70"/>
      <c r="MMA1223" s="110"/>
      <c r="MMB1223" s="2"/>
      <c r="MMC1223" s="15"/>
      <c r="MMD1223" s="15"/>
      <c r="MME1223" s="83"/>
      <c r="MMF1223" s="52"/>
      <c r="MMG1223" s="70"/>
      <c r="MMH1223" s="70"/>
      <c r="MMI1223" s="70"/>
      <c r="MMJ1223" s="110"/>
      <c r="MMK1223" s="2"/>
      <c r="MML1223" s="15"/>
      <c r="MMM1223" s="15"/>
      <c r="MMN1223" s="83"/>
      <c r="MMO1223" s="52"/>
      <c r="MMP1223" s="70"/>
      <c r="MMQ1223" s="70"/>
      <c r="MMR1223" s="70"/>
      <c r="MMS1223" s="110"/>
      <c r="MMT1223" s="2"/>
      <c r="MMU1223" s="15"/>
      <c r="MMV1223" s="15"/>
      <c r="MMW1223" s="83"/>
      <c r="MMX1223" s="52"/>
      <c r="MMY1223" s="70"/>
      <c r="MMZ1223" s="70"/>
      <c r="MNA1223" s="70"/>
      <c r="MNB1223" s="110"/>
      <c r="MNC1223" s="2"/>
      <c r="MND1223" s="15"/>
      <c r="MNE1223" s="15"/>
      <c r="MNF1223" s="83"/>
      <c r="MNG1223" s="52"/>
      <c r="MNH1223" s="70"/>
      <c r="MNI1223" s="70"/>
      <c r="MNJ1223" s="70"/>
      <c r="MNK1223" s="110"/>
      <c r="MNL1223" s="2"/>
      <c r="MNM1223" s="15"/>
      <c r="MNN1223" s="15"/>
      <c r="MNO1223" s="83"/>
      <c r="MNP1223" s="52"/>
      <c r="MNQ1223" s="70"/>
      <c r="MNR1223" s="70"/>
      <c r="MNS1223" s="70"/>
      <c r="MNT1223" s="110"/>
      <c r="MNU1223" s="2"/>
      <c r="MNV1223" s="15"/>
      <c r="MNW1223" s="15"/>
      <c r="MNX1223" s="83"/>
      <c r="MNY1223" s="52"/>
      <c r="MNZ1223" s="70"/>
      <c r="MOA1223" s="70"/>
      <c r="MOB1223" s="70"/>
      <c r="MOC1223" s="110"/>
      <c r="MOD1223" s="2"/>
      <c r="MOE1223" s="15"/>
      <c r="MOF1223" s="15"/>
      <c r="MOG1223" s="83"/>
      <c r="MOH1223" s="52"/>
      <c r="MOI1223" s="70"/>
      <c r="MOJ1223" s="70"/>
      <c r="MOK1223" s="70"/>
      <c r="MOL1223" s="110"/>
      <c r="MOM1223" s="2"/>
      <c r="MON1223" s="15"/>
      <c r="MOO1223" s="15"/>
      <c r="MOP1223" s="83"/>
      <c r="MOQ1223" s="52"/>
      <c r="MOR1223" s="70"/>
      <c r="MOS1223" s="70"/>
      <c r="MOT1223" s="70"/>
      <c r="MOU1223" s="110"/>
      <c r="MOV1223" s="2"/>
      <c r="MOW1223" s="15"/>
      <c r="MOX1223" s="15"/>
      <c r="MOY1223" s="83"/>
      <c r="MOZ1223" s="52"/>
      <c r="MPA1223" s="70"/>
      <c r="MPB1223" s="70"/>
      <c r="MPC1223" s="70"/>
      <c r="MPD1223" s="110"/>
      <c r="MPE1223" s="2"/>
      <c r="MPF1223" s="15"/>
      <c r="MPG1223" s="15"/>
      <c r="MPH1223" s="83"/>
      <c r="MPI1223" s="52"/>
      <c r="MPJ1223" s="70"/>
      <c r="MPK1223" s="70"/>
      <c r="MPL1223" s="70"/>
      <c r="MPM1223" s="110"/>
      <c r="MPN1223" s="2"/>
      <c r="MPO1223" s="15"/>
      <c r="MPP1223" s="15"/>
      <c r="MPQ1223" s="83"/>
      <c r="MPR1223" s="52"/>
      <c r="MPS1223" s="70"/>
      <c r="MPT1223" s="70"/>
      <c r="MPU1223" s="70"/>
      <c r="MPV1223" s="110"/>
      <c r="MPW1223" s="2"/>
      <c r="MPX1223" s="15"/>
      <c r="MPY1223" s="15"/>
      <c r="MPZ1223" s="83"/>
      <c r="MQA1223" s="52"/>
      <c r="MQB1223" s="70"/>
      <c r="MQC1223" s="70"/>
      <c r="MQD1223" s="70"/>
      <c r="MQE1223" s="110"/>
      <c r="MQF1223" s="2"/>
      <c r="MQG1223" s="15"/>
      <c r="MQH1223" s="15"/>
      <c r="MQI1223" s="83"/>
      <c r="MQJ1223" s="52"/>
      <c r="MQK1223" s="70"/>
      <c r="MQL1223" s="70"/>
      <c r="MQM1223" s="70"/>
      <c r="MQN1223" s="110"/>
      <c r="MQO1223" s="2"/>
      <c r="MQP1223" s="15"/>
      <c r="MQQ1223" s="15"/>
      <c r="MQR1223" s="83"/>
      <c r="MQS1223" s="52"/>
      <c r="MQT1223" s="70"/>
      <c r="MQU1223" s="70"/>
      <c r="MQV1223" s="70"/>
      <c r="MQW1223" s="110"/>
      <c r="MQX1223" s="2"/>
      <c r="MQY1223" s="15"/>
      <c r="MQZ1223" s="15"/>
      <c r="MRA1223" s="83"/>
      <c r="MRB1223" s="52"/>
      <c r="MRC1223" s="70"/>
      <c r="MRD1223" s="70"/>
      <c r="MRE1223" s="70"/>
      <c r="MRF1223" s="110"/>
      <c r="MRG1223" s="2"/>
      <c r="MRH1223" s="15"/>
      <c r="MRI1223" s="15"/>
      <c r="MRJ1223" s="83"/>
      <c r="MRK1223" s="52"/>
      <c r="MRL1223" s="70"/>
      <c r="MRM1223" s="70"/>
      <c r="MRN1223" s="70"/>
      <c r="MRO1223" s="110"/>
      <c r="MRP1223" s="2"/>
      <c r="MRQ1223" s="15"/>
      <c r="MRR1223" s="15"/>
      <c r="MRS1223" s="83"/>
      <c r="MRT1223" s="52"/>
      <c r="MRU1223" s="70"/>
      <c r="MRV1223" s="70"/>
      <c r="MRW1223" s="70"/>
      <c r="MRX1223" s="110"/>
      <c r="MRY1223" s="2"/>
      <c r="MRZ1223" s="15"/>
      <c r="MSA1223" s="15"/>
      <c r="MSB1223" s="83"/>
      <c r="MSC1223" s="52"/>
      <c r="MSD1223" s="70"/>
      <c r="MSE1223" s="70"/>
      <c r="MSF1223" s="70"/>
      <c r="MSG1223" s="110"/>
      <c r="MSH1223" s="2"/>
      <c r="MSI1223" s="15"/>
      <c r="MSJ1223" s="15"/>
      <c r="MSK1223" s="83"/>
      <c r="MSL1223" s="52"/>
      <c r="MSM1223" s="70"/>
      <c r="MSN1223" s="70"/>
      <c r="MSO1223" s="70"/>
      <c r="MSP1223" s="110"/>
      <c r="MSQ1223" s="2"/>
      <c r="MSR1223" s="15"/>
      <c r="MSS1223" s="15"/>
      <c r="MST1223" s="83"/>
      <c r="MSU1223" s="52"/>
      <c r="MSV1223" s="70"/>
      <c r="MSW1223" s="70"/>
      <c r="MSX1223" s="70"/>
      <c r="MSY1223" s="110"/>
      <c r="MSZ1223" s="2"/>
      <c r="MTA1223" s="15"/>
      <c r="MTB1223" s="15"/>
      <c r="MTC1223" s="83"/>
      <c r="MTD1223" s="52"/>
      <c r="MTE1223" s="70"/>
      <c r="MTF1223" s="70"/>
      <c r="MTG1223" s="70"/>
      <c r="MTH1223" s="110"/>
      <c r="MTI1223" s="2"/>
      <c r="MTJ1223" s="15"/>
      <c r="MTK1223" s="15"/>
      <c r="MTL1223" s="83"/>
      <c r="MTM1223" s="52"/>
      <c r="MTN1223" s="70"/>
      <c r="MTO1223" s="70"/>
      <c r="MTP1223" s="70"/>
      <c r="MTQ1223" s="110"/>
      <c r="MTR1223" s="2"/>
      <c r="MTS1223" s="15"/>
      <c r="MTT1223" s="15"/>
      <c r="MTU1223" s="83"/>
      <c r="MTV1223" s="52"/>
      <c r="MTW1223" s="70"/>
      <c r="MTX1223" s="70"/>
      <c r="MTY1223" s="70"/>
      <c r="MTZ1223" s="110"/>
      <c r="MUA1223" s="2"/>
      <c r="MUB1223" s="15"/>
      <c r="MUC1223" s="15"/>
      <c r="MUD1223" s="83"/>
      <c r="MUE1223" s="52"/>
      <c r="MUF1223" s="70"/>
      <c r="MUG1223" s="70"/>
      <c r="MUH1223" s="70"/>
      <c r="MUI1223" s="110"/>
      <c r="MUJ1223" s="2"/>
      <c r="MUK1223" s="15"/>
      <c r="MUL1223" s="15"/>
      <c r="MUM1223" s="83"/>
      <c r="MUN1223" s="52"/>
      <c r="MUO1223" s="70"/>
      <c r="MUP1223" s="70"/>
      <c r="MUQ1223" s="70"/>
      <c r="MUR1223" s="110"/>
      <c r="MUS1223" s="2"/>
      <c r="MUT1223" s="15"/>
      <c r="MUU1223" s="15"/>
      <c r="MUV1223" s="83"/>
      <c r="MUW1223" s="52"/>
      <c r="MUX1223" s="70"/>
      <c r="MUY1223" s="70"/>
      <c r="MUZ1223" s="70"/>
      <c r="MVA1223" s="110"/>
      <c r="MVB1223" s="2"/>
      <c r="MVC1223" s="15"/>
      <c r="MVD1223" s="15"/>
      <c r="MVE1223" s="83"/>
      <c r="MVF1223" s="52"/>
      <c r="MVG1223" s="70"/>
      <c r="MVH1223" s="70"/>
      <c r="MVI1223" s="70"/>
      <c r="MVJ1223" s="110"/>
      <c r="MVK1223" s="2"/>
      <c r="MVL1223" s="15"/>
      <c r="MVM1223" s="15"/>
      <c r="MVN1223" s="83"/>
      <c r="MVO1223" s="52"/>
      <c r="MVP1223" s="70"/>
      <c r="MVQ1223" s="70"/>
      <c r="MVR1223" s="70"/>
      <c r="MVS1223" s="110"/>
      <c r="MVT1223" s="2"/>
      <c r="MVU1223" s="15"/>
      <c r="MVV1223" s="15"/>
      <c r="MVW1223" s="83"/>
      <c r="MVX1223" s="52"/>
      <c r="MVY1223" s="70"/>
      <c r="MVZ1223" s="70"/>
      <c r="MWA1223" s="70"/>
      <c r="MWB1223" s="110"/>
      <c r="MWC1223" s="2"/>
      <c r="MWD1223" s="15"/>
      <c r="MWE1223" s="15"/>
      <c r="MWF1223" s="83"/>
      <c r="MWG1223" s="52"/>
      <c r="MWH1223" s="70"/>
      <c r="MWI1223" s="70"/>
      <c r="MWJ1223" s="70"/>
      <c r="MWK1223" s="110"/>
      <c r="MWL1223" s="2"/>
      <c r="MWM1223" s="15"/>
      <c r="MWN1223" s="15"/>
      <c r="MWO1223" s="83"/>
      <c r="MWP1223" s="52"/>
      <c r="MWQ1223" s="70"/>
      <c r="MWR1223" s="70"/>
      <c r="MWS1223" s="70"/>
      <c r="MWT1223" s="110"/>
      <c r="MWU1223" s="2"/>
      <c r="MWV1223" s="15"/>
      <c r="MWW1223" s="15"/>
      <c r="MWX1223" s="83"/>
      <c r="MWY1223" s="52"/>
      <c r="MWZ1223" s="70"/>
      <c r="MXA1223" s="70"/>
      <c r="MXB1223" s="70"/>
      <c r="MXC1223" s="110"/>
      <c r="MXD1223" s="2"/>
      <c r="MXE1223" s="15"/>
      <c r="MXF1223" s="15"/>
      <c r="MXG1223" s="83"/>
      <c r="MXH1223" s="52"/>
      <c r="MXI1223" s="70"/>
      <c r="MXJ1223" s="70"/>
      <c r="MXK1223" s="70"/>
      <c r="MXL1223" s="110"/>
      <c r="MXM1223" s="2"/>
      <c r="MXN1223" s="15"/>
      <c r="MXO1223" s="15"/>
      <c r="MXP1223" s="83"/>
      <c r="MXQ1223" s="52"/>
      <c r="MXR1223" s="70"/>
      <c r="MXS1223" s="70"/>
      <c r="MXT1223" s="70"/>
      <c r="MXU1223" s="110"/>
      <c r="MXV1223" s="2"/>
      <c r="MXW1223" s="15"/>
      <c r="MXX1223" s="15"/>
      <c r="MXY1223" s="83"/>
      <c r="MXZ1223" s="52"/>
      <c r="MYA1223" s="70"/>
      <c r="MYB1223" s="70"/>
      <c r="MYC1223" s="70"/>
      <c r="MYD1223" s="110"/>
      <c r="MYE1223" s="2"/>
      <c r="MYF1223" s="15"/>
      <c r="MYG1223" s="15"/>
      <c r="MYH1223" s="83"/>
      <c r="MYI1223" s="52"/>
      <c r="MYJ1223" s="70"/>
      <c r="MYK1223" s="70"/>
      <c r="MYL1223" s="70"/>
      <c r="MYM1223" s="110"/>
      <c r="MYN1223" s="2"/>
      <c r="MYO1223" s="15"/>
      <c r="MYP1223" s="15"/>
      <c r="MYQ1223" s="83"/>
      <c r="MYR1223" s="52"/>
      <c r="MYS1223" s="70"/>
      <c r="MYT1223" s="70"/>
      <c r="MYU1223" s="70"/>
      <c r="MYV1223" s="110"/>
      <c r="MYW1223" s="2"/>
      <c r="MYX1223" s="15"/>
      <c r="MYY1223" s="15"/>
      <c r="MYZ1223" s="83"/>
      <c r="MZA1223" s="52"/>
      <c r="MZB1223" s="70"/>
      <c r="MZC1223" s="70"/>
      <c r="MZD1223" s="70"/>
      <c r="MZE1223" s="110"/>
      <c r="MZF1223" s="2"/>
      <c r="MZG1223" s="15"/>
      <c r="MZH1223" s="15"/>
      <c r="MZI1223" s="83"/>
      <c r="MZJ1223" s="52"/>
      <c r="MZK1223" s="70"/>
      <c r="MZL1223" s="70"/>
      <c r="MZM1223" s="70"/>
      <c r="MZN1223" s="110"/>
      <c r="MZO1223" s="2"/>
      <c r="MZP1223" s="15"/>
      <c r="MZQ1223" s="15"/>
      <c r="MZR1223" s="83"/>
      <c r="MZS1223" s="52"/>
      <c r="MZT1223" s="70"/>
      <c r="MZU1223" s="70"/>
      <c r="MZV1223" s="70"/>
      <c r="MZW1223" s="110"/>
      <c r="MZX1223" s="2"/>
      <c r="MZY1223" s="15"/>
      <c r="MZZ1223" s="15"/>
      <c r="NAA1223" s="83"/>
      <c r="NAB1223" s="52"/>
      <c r="NAC1223" s="70"/>
      <c r="NAD1223" s="70"/>
      <c r="NAE1223" s="70"/>
      <c r="NAF1223" s="110"/>
      <c r="NAG1223" s="2"/>
      <c r="NAH1223" s="15"/>
      <c r="NAI1223" s="15"/>
      <c r="NAJ1223" s="83"/>
      <c r="NAK1223" s="52"/>
      <c r="NAL1223" s="70"/>
      <c r="NAM1223" s="70"/>
      <c r="NAN1223" s="70"/>
      <c r="NAO1223" s="110"/>
      <c r="NAP1223" s="2"/>
      <c r="NAQ1223" s="15"/>
      <c r="NAR1223" s="15"/>
      <c r="NAS1223" s="83"/>
      <c r="NAT1223" s="52"/>
      <c r="NAU1223" s="70"/>
      <c r="NAV1223" s="70"/>
      <c r="NAW1223" s="70"/>
      <c r="NAX1223" s="110"/>
      <c r="NAY1223" s="2"/>
      <c r="NAZ1223" s="15"/>
      <c r="NBA1223" s="15"/>
      <c r="NBB1223" s="83"/>
      <c r="NBC1223" s="52"/>
      <c r="NBD1223" s="70"/>
      <c r="NBE1223" s="70"/>
      <c r="NBF1223" s="70"/>
      <c r="NBG1223" s="110"/>
      <c r="NBH1223" s="2"/>
      <c r="NBI1223" s="15"/>
      <c r="NBJ1223" s="15"/>
      <c r="NBK1223" s="83"/>
      <c r="NBL1223" s="52"/>
      <c r="NBM1223" s="70"/>
      <c r="NBN1223" s="70"/>
      <c r="NBO1223" s="70"/>
      <c r="NBP1223" s="110"/>
      <c r="NBQ1223" s="2"/>
      <c r="NBR1223" s="15"/>
      <c r="NBS1223" s="15"/>
      <c r="NBT1223" s="83"/>
      <c r="NBU1223" s="52"/>
      <c r="NBV1223" s="70"/>
      <c r="NBW1223" s="70"/>
      <c r="NBX1223" s="70"/>
      <c r="NBY1223" s="110"/>
      <c r="NBZ1223" s="2"/>
      <c r="NCA1223" s="15"/>
      <c r="NCB1223" s="15"/>
      <c r="NCC1223" s="83"/>
      <c r="NCD1223" s="52"/>
      <c r="NCE1223" s="70"/>
      <c r="NCF1223" s="70"/>
      <c r="NCG1223" s="70"/>
      <c r="NCH1223" s="110"/>
      <c r="NCI1223" s="2"/>
      <c r="NCJ1223" s="15"/>
      <c r="NCK1223" s="15"/>
      <c r="NCL1223" s="83"/>
      <c r="NCM1223" s="52"/>
      <c r="NCN1223" s="70"/>
      <c r="NCO1223" s="70"/>
      <c r="NCP1223" s="70"/>
      <c r="NCQ1223" s="110"/>
      <c r="NCR1223" s="2"/>
      <c r="NCS1223" s="15"/>
      <c r="NCT1223" s="15"/>
      <c r="NCU1223" s="83"/>
      <c r="NCV1223" s="52"/>
      <c r="NCW1223" s="70"/>
      <c r="NCX1223" s="70"/>
      <c r="NCY1223" s="70"/>
      <c r="NCZ1223" s="110"/>
      <c r="NDA1223" s="2"/>
      <c r="NDB1223" s="15"/>
      <c r="NDC1223" s="15"/>
      <c r="NDD1223" s="83"/>
      <c r="NDE1223" s="52"/>
      <c r="NDF1223" s="70"/>
      <c r="NDG1223" s="70"/>
      <c r="NDH1223" s="70"/>
      <c r="NDI1223" s="110"/>
      <c r="NDJ1223" s="2"/>
      <c r="NDK1223" s="15"/>
      <c r="NDL1223" s="15"/>
      <c r="NDM1223" s="83"/>
      <c r="NDN1223" s="52"/>
      <c r="NDO1223" s="70"/>
      <c r="NDP1223" s="70"/>
      <c r="NDQ1223" s="70"/>
      <c r="NDR1223" s="110"/>
      <c r="NDS1223" s="2"/>
      <c r="NDT1223" s="15"/>
      <c r="NDU1223" s="15"/>
      <c r="NDV1223" s="83"/>
      <c r="NDW1223" s="52"/>
      <c r="NDX1223" s="70"/>
      <c r="NDY1223" s="70"/>
      <c r="NDZ1223" s="70"/>
      <c r="NEA1223" s="110"/>
      <c r="NEB1223" s="2"/>
      <c r="NEC1223" s="15"/>
      <c r="NED1223" s="15"/>
      <c r="NEE1223" s="83"/>
      <c r="NEF1223" s="52"/>
      <c r="NEG1223" s="70"/>
      <c r="NEH1223" s="70"/>
      <c r="NEI1223" s="70"/>
      <c r="NEJ1223" s="110"/>
      <c r="NEK1223" s="2"/>
      <c r="NEL1223" s="15"/>
      <c r="NEM1223" s="15"/>
      <c r="NEN1223" s="83"/>
      <c r="NEO1223" s="52"/>
      <c r="NEP1223" s="70"/>
      <c r="NEQ1223" s="70"/>
      <c r="NER1223" s="70"/>
      <c r="NES1223" s="110"/>
      <c r="NET1223" s="2"/>
      <c r="NEU1223" s="15"/>
      <c r="NEV1223" s="15"/>
      <c r="NEW1223" s="83"/>
      <c r="NEX1223" s="52"/>
      <c r="NEY1223" s="70"/>
      <c r="NEZ1223" s="70"/>
      <c r="NFA1223" s="70"/>
      <c r="NFB1223" s="110"/>
      <c r="NFC1223" s="2"/>
      <c r="NFD1223" s="15"/>
      <c r="NFE1223" s="15"/>
      <c r="NFF1223" s="83"/>
      <c r="NFG1223" s="52"/>
      <c r="NFH1223" s="70"/>
      <c r="NFI1223" s="70"/>
      <c r="NFJ1223" s="70"/>
      <c r="NFK1223" s="110"/>
      <c r="NFL1223" s="2"/>
      <c r="NFM1223" s="15"/>
      <c r="NFN1223" s="15"/>
      <c r="NFO1223" s="83"/>
      <c r="NFP1223" s="52"/>
      <c r="NFQ1223" s="70"/>
      <c r="NFR1223" s="70"/>
      <c r="NFS1223" s="70"/>
      <c r="NFT1223" s="110"/>
      <c r="NFU1223" s="2"/>
      <c r="NFV1223" s="15"/>
      <c r="NFW1223" s="15"/>
      <c r="NFX1223" s="83"/>
      <c r="NFY1223" s="52"/>
      <c r="NFZ1223" s="70"/>
      <c r="NGA1223" s="70"/>
      <c r="NGB1223" s="70"/>
      <c r="NGC1223" s="110"/>
      <c r="NGD1223" s="2"/>
      <c r="NGE1223" s="15"/>
      <c r="NGF1223" s="15"/>
      <c r="NGG1223" s="83"/>
      <c r="NGH1223" s="52"/>
      <c r="NGI1223" s="70"/>
      <c r="NGJ1223" s="70"/>
      <c r="NGK1223" s="70"/>
      <c r="NGL1223" s="110"/>
      <c r="NGM1223" s="2"/>
      <c r="NGN1223" s="15"/>
      <c r="NGO1223" s="15"/>
      <c r="NGP1223" s="83"/>
      <c r="NGQ1223" s="52"/>
      <c r="NGR1223" s="70"/>
      <c r="NGS1223" s="70"/>
      <c r="NGT1223" s="70"/>
      <c r="NGU1223" s="110"/>
      <c r="NGV1223" s="2"/>
      <c r="NGW1223" s="15"/>
      <c r="NGX1223" s="15"/>
      <c r="NGY1223" s="83"/>
      <c r="NGZ1223" s="52"/>
      <c r="NHA1223" s="70"/>
      <c r="NHB1223" s="70"/>
      <c r="NHC1223" s="70"/>
      <c r="NHD1223" s="110"/>
      <c r="NHE1223" s="2"/>
      <c r="NHF1223" s="15"/>
      <c r="NHG1223" s="15"/>
      <c r="NHH1223" s="83"/>
      <c r="NHI1223" s="52"/>
      <c r="NHJ1223" s="70"/>
      <c r="NHK1223" s="70"/>
      <c r="NHL1223" s="70"/>
      <c r="NHM1223" s="110"/>
      <c r="NHN1223" s="2"/>
      <c r="NHO1223" s="15"/>
      <c r="NHP1223" s="15"/>
      <c r="NHQ1223" s="83"/>
      <c r="NHR1223" s="52"/>
      <c r="NHS1223" s="70"/>
      <c r="NHT1223" s="70"/>
      <c r="NHU1223" s="70"/>
      <c r="NHV1223" s="110"/>
      <c r="NHW1223" s="2"/>
      <c r="NHX1223" s="15"/>
      <c r="NHY1223" s="15"/>
      <c r="NHZ1223" s="83"/>
      <c r="NIA1223" s="52"/>
      <c r="NIB1223" s="70"/>
      <c r="NIC1223" s="70"/>
      <c r="NID1223" s="70"/>
      <c r="NIE1223" s="110"/>
      <c r="NIF1223" s="2"/>
      <c r="NIG1223" s="15"/>
      <c r="NIH1223" s="15"/>
      <c r="NII1223" s="83"/>
      <c r="NIJ1223" s="52"/>
      <c r="NIK1223" s="70"/>
      <c r="NIL1223" s="70"/>
      <c r="NIM1223" s="70"/>
      <c r="NIN1223" s="110"/>
      <c r="NIO1223" s="2"/>
      <c r="NIP1223" s="15"/>
      <c r="NIQ1223" s="15"/>
      <c r="NIR1223" s="83"/>
      <c r="NIS1223" s="52"/>
      <c r="NIT1223" s="70"/>
      <c r="NIU1223" s="70"/>
      <c r="NIV1223" s="70"/>
      <c r="NIW1223" s="110"/>
      <c r="NIX1223" s="2"/>
      <c r="NIY1223" s="15"/>
      <c r="NIZ1223" s="15"/>
      <c r="NJA1223" s="83"/>
      <c r="NJB1223" s="52"/>
      <c r="NJC1223" s="70"/>
      <c r="NJD1223" s="70"/>
      <c r="NJE1223" s="70"/>
      <c r="NJF1223" s="110"/>
      <c r="NJG1223" s="2"/>
      <c r="NJH1223" s="15"/>
      <c r="NJI1223" s="15"/>
      <c r="NJJ1223" s="83"/>
      <c r="NJK1223" s="52"/>
      <c r="NJL1223" s="70"/>
      <c r="NJM1223" s="70"/>
      <c r="NJN1223" s="70"/>
      <c r="NJO1223" s="110"/>
      <c r="NJP1223" s="2"/>
      <c r="NJQ1223" s="15"/>
      <c r="NJR1223" s="15"/>
      <c r="NJS1223" s="83"/>
      <c r="NJT1223" s="52"/>
      <c r="NJU1223" s="70"/>
      <c r="NJV1223" s="70"/>
      <c r="NJW1223" s="70"/>
      <c r="NJX1223" s="110"/>
      <c r="NJY1223" s="2"/>
      <c r="NJZ1223" s="15"/>
      <c r="NKA1223" s="15"/>
      <c r="NKB1223" s="83"/>
      <c r="NKC1223" s="52"/>
      <c r="NKD1223" s="70"/>
      <c r="NKE1223" s="70"/>
      <c r="NKF1223" s="70"/>
      <c r="NKG1223" s="110"/>
      <c r="NKH1223" s="2"/>
      <c r="NKI1223" s="15"/>
      <c r="NKJ1223" s="15"/>
      <c r="NKK1223" s="83"/>
      <c r="NKL1223" s="52"/>
      <c r="NKM1223" s="70"/>
      <c r="NKN1223" s="70"/>
      <c r="NKO1223" s="70"/>
      <c r="NKP1223" s="110"/>
      <c r="NKQ1223" s="2"/>
      <c r="NKR1223" s="15"/>
      <c r="NKS1223" s="15"/>
      <c r="NKT1223" s="83"/>
      <c r="NKU1223" s="52"/>
      <c r="NKV1223" s="70"/>
      <c r="NKW1223" s="70"/>
      <c r="NKX1223" s="70"/>
      <c r="NKY1223" s="110"/>
      <c r="NKZ1223" s="2"/>
      <c r="NLA1223" s="15"/>
      <c r="NLB1223" s="15"/>
      <c r="NLC1223" s="83"/>
      <c r="NLD1223" s="52"/>
      <c r="NLE1223" s="70"/>
      <c r="NLF1223" s="70"/>
      <c r="NLG1223" s="70"/>
      <c r="NLH1223" s="110"/>
      <c r="NLI1223" s="2"/>
      <c r="NLJ1223" s="15"/>
      <c r="NLK1223" s="15"/>
      <c r="NLL1223" s="83"/>
      <c r="NLM1223" s="52"/>
      <c r="NLN1223" s="70"/>
      <c r="NLO1223" s="70"/>
      <c r="NLP1223" s="70"/>
      <c r="NLQ1223" s="110"/>
      <c r="NLR1223" s="2"/>
      <c r="NLS1223" s="15"/>
      <c r="NLT1223" s="15"/>
      <c r="NLU1223" s="83"/>
      <c r="NLV1223" s="52"/>
      <c r="NLW1223" s="70"/>
      <c r="NLX1223" s="70"/>
      <c r="NLY1223" s="70"/>
      <c r="NLZ1223" s="110"/>
      <c r="NMA1223" s="2"/>
      <c r="NMB1223" s="15"/>
      <c r="NMC1223" s="15"/>
      <c r="NMD1223" s="83"/>
      <c r="NME1223" s="52"/>
      <c r="NMF1223" s="70"/>
      <c r="NMG1223" s="70"/>
      <c r="NMH1223" s="70"/>
      <c r="NMI1223" s="110"/>
      <c r="NMJ1223" s="2"/>
      <c r="NMK1223" s="15"/>
      <c r="NML1223" s="15"/>
      <c r="NMM1223" s="83"/>
      <c r="NMN1223" s="52"/>
      <c r="NMO1223" s="70"/>
      <c r="NMP1223" s="70"/>
      <c r="NMQ1223" s="70"/>
      <c r="NMR1223" s="110"/>
      <c r="NMS1223" s="2"/>
      <c r="NMT1223" s="15"/>
      <c r="NMU1223" s="15"/>
      <c r="NMV1223" s="83"/>
      <c r="NMW1223" s="52"/>
      <c r="NMX1223" s="70"/>
      <c r="NMY1223" s="70"/>
      <c r="NMZ1223" s="70"/>
      <c r="NNA1223" s="110"/>
      <c r="NNB1223" s="2"/>
      <c r="NNC1223" s="15"/>
      <c r="NND1223" s="15"/>
      <c r="NNE1223" s="83"/>
      <c r="NNF1223" s="52"/>
      <c r="NNG1223" s="70"/>
      <c r="NNH1223" s="70"/>
      <c r="NNI1223" s="70"/>
      <c r="NNJ1223" s="110"/>
      <c r="NNK1223" s="2"/>
      <c r="NNL1223" s="15"/>
      <c r="NNM1223" s="15"/>
      <c r="NNN1223" s="83"/>
      <c r="NNO1223" s="52"/>
      <c r="NNP1223" s="70"/>
      <c r="NNQ1223" s="70"/>
      <c r="NNR1223" s="70"/>
      <c r="NNS1223" s="110"/>
      <c r="NNT1223" s="2"/>
      <c r="NNU1223" s="15"/>
      <c r="NNV1223" s="15"/>
      <c r="NNW1223" s="83"/>
      <c r="NNX1223" s="52"/>
      <c r="NNY1223" s="70"/>
      <c r="NNZ1223" s="70"/>
      <c r="NOA1223" s="70"/>
      <c r="NOB1223" s="110"/>
      <c r="NOC1223" s="2"/>
      <c r="NOD1223" s="15"/>
      <c r="NOE1223" s="15"/>
      <c r="NOF1223" s="83"/>
      <c r="NOG1223" s="52"/>
      <c r="NOH1223" s="70"/>
      <c r="NOI1223" s="70"/>
      <c r="NOJ1223" s="70"/>
      <c r="NOK1223" s="110"/>
      <c r="NOL1223" s="2"/>
      <c r="NOM1223" s="15"/>
      <c r="NON1223" s="15"/>
      <c r="NOO1223" s="83"/>
      <c r="NOP1223" s="52"/>
      <c r="NOQ1223" s="70"/>
      <c r="NOR1223" s="70"/>
      <c r="NOS1223" s="70"/>
      <c r="NOT1223" s="110"/>
      <c r="NOU1223" s="2"/>
      <c r="NOV1223" s="15"/>
      <c r="NOW1223" s="15"/>
      <c r="NOX1223" s="83"/>
      <c r="NOY1223" s="52"/>
      <c r="NOZ1223" s="70"/>
      <c r="NPA1223" s="70"/>
      <c r="NPB1223" s="70"/>
      <c r="NPC1223" s="110"/>
      <c r="NPD1223" s="2"/>
      <c r="NPE1223" s="15"/>
      <c r="NPF1223" s="15"/>
      <c r="NPG1223" s="83"/>
      <c r="NPH1223" s="52"/>
      <c r="NPI1223" s="70"/>
      <c r="NPJ1223" s="70"/>
      <c r="NPK1223" s="70"/>
      <c r="NPL1223" s="110"/>
      <c r="NPM1223" s="2"/>
      <c r="NPN1223" s="15"/>
      <c r="NPO1223" s="15"/>
      <c r="NPP1223" s="83"/>
      <c r="NPQ1223" s="52"/>
      <c r="NPR1223" s="70"/>
      <c r="NPS1223" s="70"/>
      <c r="NPT1223" s="70"/>
      <c r="NPU1223" s="110"/>
      <c r="NPV1223" s="2"/>
      <c r="NPW1223" s="15"/>
      <c r="NPX1223" s="15"/>
      <c r="NPY1223" s="83"/>
      <c r="NPZ1223" s="52"/>
      <c r="NQA1223" s="70"/>
      <c r="NQB1223" s="70"/>
      <c r="NQC1223" s="70"/>
      <c r="NQD1223" s="110"/>
      <c r="NQE1223" s="2"/>
      <c r="NQF1223" s="15"/>
      <c r="NQG1223" s="15"/>
      <c r="NQH1223" s="83"/>
      <c r="NQI1223" s="52"/>
      <c r="NQJ1223" s="70"/>
      <c r="NQK1223" s="70"/>
      <c r="NQL1223" s="70"/>
      <c r="NQM1223" s="110"/>
      <c r="NQN1223" s="2"/>
      <c r="NQO1223" s="15"/>
      <c r="NQP1223" s="15"/>
      <c r="NQQ1223" s="83"/>
      <c r="NQR1223" s="52"/>
      <c r="NQS1223" s="70"/>
      <c r="NQT1223" s="70"/>
      <c r="NQU1223" s="70"/>
      <c r="NQV1223" s="110"/>
      <c r="NQW1223" s="2"/>
      <c r="NQX1223" s="15"/>
      <c r="NQY1223" s="15"/>
      <c r="NQZ1223" s="83"/>
      <c r="NRA1223" s="52"/>
      <c r="NRB1223" s="70"/>
      <c r="NRC1223" s="70"/>
      <c r="NRD1223" s="70"/>
      <c r="NRE1223" s="110"/>
      <c r="NRF1223" s="2"/>
      <c r="NRG1223" s="15"/>
      <c r="NRH1223" s="15"/>
      <c r="NRI1223" s="83"/>
      <c r="NRJ1223" s="52"/>
      <c r="NRK1223" s="70"/>
      <c r="NRL1223" s="70"/>
      <c r="NRM1223" s="70"/>
      <c r="NRN1223" s="110"/>
      <c r="NRO1223" s="2"/>
      <c r="NRP1223" s="15"/>
      <c r="NRQ1223" s="15"/>
      <c r="NRR1223" s="83"/>
      <c r="NRS1223" s="52"/>
      <c r="NRT1223" s="70"/>
      <c r="NRU1223" s="70"/>
      <c r="NRV1223" s="70"/>
      <c r="NRW1223" s="110"/>
      <c r="NRX1223" s="2"/>
      <c r="NRY1223" s="15"/>
      <c r="NRZ1223" s="15"/>
      <c r="NSA1223" s="83"/>
      <c r="NSB1223" s="52"/>
      <c r="NSC1223" s="70"/>
      <c r="NSD1223" s="70"/>
      <c r="NSE1223" s="70"/>
      <c r="NSF1223" s="110"/>
      <c r="NSG1223" s="2"/>
      <c r="NSH1223" s="15"/>
      <c r="NSI1223" s="15"/>
      <c r="NSJ1223" s="83"/>
      <c r="NSK1223" s="52"/>
      <c r="NSL1223" s="70"/>
      <c r="NSM1223" s="70"/>
      <c r="NSN1223" s="70"/>
      <c r="NSO1223" s="110"/>
      <c r="NSP1223" s="2"/>
      <c r="NSQ1223" s="15"/>
      <c r="NSR1223" s="15"/>
      <c r="NSS1223" s="83"/>
      <c r="NST1223" s="52"/>
      <c r="NSU1223" s="70"/>
      <c r="NSV1223" s="70"/>
      <c r="NSW1223" s="70"/>
      <c r="NSX1223" s="110"/>
      <c r="NSY1223" s="2"/>
      <c r="NSZ1223" s="15"/>
      <c r="NTA1223" s="15"/>
      <c r="NTB1223" s="83"/>
      <c r="NTC1223" s="52"/>
      <c r="NTD1223" s="70"/>
      <c r="NTE1223" s="70"/>
      <c r="NTF1223" s="70"/>
      <c r="NTG1223" s="110"/>
      <c r="NTH1223" s="2"/>
      <c r="NTI1223" s="15"/>
      <c r="NTJ1223" s="15"/>
      <c r="NTK1223" s="83"/>
      <c r="NTL1223" s="52"/>
      <c r="NTM1223" s="70"/>
      <c r="NTN1223" s="70"/>
      <c r="NTO1223" s="70"/>
      <c r="NTP1223" s="110"/>
      <c r="NTQ1223" s="2"/>
      <c r="NTR1223" s="15"/>
      <c r="NTS1223" s="15"/>
      <c r="NTT1223" s="83"/>
      <c r="NTU1223" s="52"/>
      <c r="NTV1223" s="70"/>
      <c r="NTW1223" s="70"/>
      <c r="NTX1223" s="70"/>
      <c r="NTY1223" s="110"/>
      <c r="NTZ1223" s="2"/>
      <c r="NUA1223" s="15"/>
      <c r="NUB1223" s="15"/>
      <c r="NUC1223" s="83"/>
      <c r="NUD1223" s="52"/>
      <c r="NUE1223" s="70"/>
      <c r="NUF1223" s="70"/>
      <c r="NUG1223" s="70"/>
      <c r="NUH1223" s="110"/>
      <c r="NUI1223" s="2"/>
      <c r="NUJ1223" s="15"/>
      <c r="NUK1223" s="15"/>
      <c r="NUL1223" s="83"/>
      <c r="NUM1223" s="52"/>
      <c r="NUN1223" s="70"/>
      <c r="NUO1223" s="70"/>
      <c r="NUP1223" s="70"/>
      <c r="NUQ1223" s="110"/>
      <c r="NUR1223" s="2"/>
      <c r="NUS1223" s="15"/>
      <c r="NUT1223" s="15"/>
      <c r="NUU1223" s="83"/>
      <c r="NUV1223" s="52"/>
      <c r="NUW1223" s="70"/>
      <c r="NUX1223" s="70"/>
      <c r="NUY1223" s="70"/>
      <c r="NUZ1223" s="110"/>
      <c r="NVA1223" s="2"/>
      <c r="NVB1223" s="15"/>
      <c r="NVC1223" s="15"/>
      <c r="NVD1223" s="83"/>
      <c r="NVE1223" s="52"/>
      <c r="NVF1223" s="70"/>
      <c r="NVG1223" s="70"/>
      <c r="NVH1223" s="70"/>
      <c r="NVI1223" s="110"/>
      <c r="NVJ1223" s="2"/>
      <c r="NVK1223" s="15"/>
      <c r="NVL1223" s="15"/>
      <c r="NVM1223" s="83"/>
      <c r="NVN1223" s="52"/>
      <c r="NVO1223" s="70"/>
      <c r="NVP1223" s="70"/>
      <c r="NVQ1223" s="70"/>
      <c r="NVR1223" s="110"/>
      <c r="NVS1223" s="2"/>
      <c r="NVT1223" s="15"/>
      <c r="NVU1223" s="15"/>
      <c r="NVV1223" s="83"/>
      <c r="NVW1223" s="52"/>
      <c r="NVX1223" s="70"/>
      <c r="NVY1223" s="70"/>
      <c r="NVZ1223" s="70"/>
      <c r="NWA1223" s="110"/>
      <c r="NWB1223" s="2"/>
      <c r="NWC1223" s="15"/>
      <c r="NWD1223" s="15"/>
      <c r="NWE1223" s="83"/>
      <c r="NWF1223" s="52"/>
      <c r="NWG1223" s="70"/>
      <c r="NWH1223" s="70"/>
      <c r="NWI1223" s="70"/>
      <c r="NWJ1223" s="110"/>
      <c r="NWK1223" s="2"/>
      <c r="NWL1223" s="15"/>
      <c r="NWM1223" s="15"/>
      <c r="NWN1223" s="83"/>
      <c r="NWO1223" s="52"/>
      <c r="NWP1223" s="70"/>
      <c r="NWQ1223" s="70"/>
      <c r="NWR1223" s="70"/>
      <c r="NWS1223" s="110"/>
      <c r="NWT1223" s="2"/>
      <c r="NWU1223" s="15"/>
      <c r="NWV1223" s="15"/>
      <c r="NWW1223" s="83"/>
      <c r="NWX1223" s="52"/>
      <c r="NWY1223" s="70"/>
      <c r="NWZ1223" s="70"/>
      <c r="NXA1223" s="70"/>
      <c r="NXB1223" s="110"/>
      <c r="NXC1223" s="2"/>
      <c r="NXD1223" s="15"/>
      <c r="NXE1223" s="15"/>
      <c r="NXF1223" s="83"/>
      <c r="NXG1223" s="52"/>
      <c r="NXH1223" s="70"/>
      <c r="NXI1223" s="70"/>
      <c r="NXJ1223" s="70"/>
      <c r="NXK1223" s="110"/>
      <c r="NXL1223" s="2"/>
      <c r="NXM1223" s="15"/>
      <c r="NXN1223" s="15"/>
      <c r="NXO1223" s="83"/>
      <c r="NXP1223" s="52"/>
      <c r="NXQ1223" s="70"/>
      <c r="NXR1223" s="70"/>
      <c r="NXS1223" s="70"/>
      <c r="NXT1223" s="110"/>
      <c r="NXU1223" s="2"/>
      <c r="NXV1223" s="15"/>
      <c r="NXW1223" s="15"/>
      <c r="NXX1223" s="83"/>
      <c r="NXY1223" s="52"/>
      <c r="NXZ1223" s="70"/>
      <c r="NYA1223" s="70"/>
      <c r="NYB1223" s="70"/>
      <c r="NYC1223" s="110"/>
      <c r="NYD1223" s="2"/>
      <c r="NYE1223" s="15"/>
      <c r="NYF1223" s="15"/>
      <c r="NYG1223" s="83"/>
      <c r="NYH1223" s="52"/>
      <c r="NYI1223" s="70"/>
      <c r="NYJ1223" s="70"/>
      <c r="NYK1223" s="70"/>
      <c r="NYL1223" s="110"/>
      <c r="NYM1223" s="2"/>
      <c r="NYN1223" s="15"/>
      <c r="NYO1223" s="15"/>
      <c r="NYP1223" s="83"/>
      <c r="NYQ1223" s="52"/>
      <c r="NYR1223" s="70"/>
      <c r="NYS1223" s="70"/>
      <c r="NYT1223" s="70"/>
      <c r="NYU1223" s="110"/>
      <c r="NYV1223" s="2"/>
      <c r="NYW1223" s="15"/>
      <c r="NYX1223" s="15"/>
      <c r="NYY1223" s="83"/>
      <c r="NYZ1223" s="52"/>
      <c r="NZA1223" s="70"/>
      <c r="NZB1223" s="70"/>
      <c r="NZC1223" s="70"/>
      <c r="NZD1223" s="110"/>
      <c r="NZE1223" s="2"/>
      <c r="NZF1223" s="15"/>
      <c r="NZG1223" s="15"/>
      <c r="NZH1223" s="83"/>
      <c r="NZI1223" s="52"/>
      <c r="NZJ1223" s="70"/>
      <c r="NZK1223" s="70"/>
      <c r="NZL1223" s="70"/>
      <c r="NZM1223" s="110"/>
      <c r="NZN1223" s="2"/>
      <c r="NZO1223" s="15"/>
      <c r="NZP1223" s="15"/>
      <c r="NZQ1223" s="83"/>
      <c r="NZR1223" s="52"/>
      <c r="NZS1223" s="70"/>
      <c r="NZT1223" s="70"/>
      <c r="NZU1223" s="70"/>
      <c r="NZV1223" s="110"/>
      <c r="NZW1223" s="2"/>
      <c r="NZX1223" s="15"/>
      <c r="NZY1223" s="15"/>
      <c r="NZZ1223" s="83"/>
      <c r="OAA1223" s="52"/>
      <c r="OAB1223" s="70"/>
      <c r="OAC1223" s="70"/>
      <c r="OAD1223" s="70"/>
      <c r="OAE1223" s="110"/>
      <c r="OAF1223" s="2"/>
      <c r="OAG1223" s="15"/>
      <c r="OAH1223" s="15"/>
      <c r="OAI1223" s="83"/>
      <c r="OAJ1223" s="52"/>
      <c r="OAK1223" s="70"/>
      <c r="OAL1223" s="70"/>
      <c r="OAM1223" s="70"/>
      <c r="OAN1223" s="110"/>
      <c r="OAO1223" s="2"/>
      <c r="OAP1223" s="15"/>
      <c r="OAQ1223" s="15"/>
      <c r="OAR1223" s="83"/>
      <c r="OAS1223" s="52"/>
      <c r="OAT1223" s="70"/>
      <c r="OAU1223" s="70"/>
      <c r="OAV1223" s="70"/>
      <c r="OAW1223" s="110"/>
      <c r="OAX1223" s="2"/>
      <c r="OAY1223" s="15"/>
      <c r="OAZ1223" s="15"/>
      <c r="OBA1223" s="83"/>
      <c r="OBB1223" s="52"/>
      <c r="OBC1223" s="70"/>
      <c r="OBD1223" s="70"/>
      <c r="OBE1223" s="70"/>
      <c r="OBF1223" s="110"/>
      <c r="OBG1223" s="2"/>
      <c r="OBH1223" s="15"/>
      <c r="OBI1223" s="15"/>
      <c r="OBJ1223" s="83"/>
      <c r="OBK1223" s="52"/>
      <c r="OBL1223" s="70"/>
      <c r="OBM1223" s="70"/>
      <c r="OBN1223" s="70"/>
      <c r="OBO1223" s="110"/>
      <c r="OBP1223" s="2"/>
      <c r="OBQ1223" s="15"/>
      <c r="OBR1223" s="15"/>
      <c r="OBS1223" s="83"/>
      <c r="OBT1223" s="52"/>
      <c r="OBU1223" s="70"/>
      <c r="OBV1223" s="70"/>
      <c r="OBW1223" s="70"/>
      <c r="OBX1223" s="110"/>
      <c r="OBY1223" s="2"/>
      <c r="OBZ1223" s="15"/>
      <c r="OCA1223" s="15"/>
      <c r="OCB1223" s="83"/>
      <c r="OCC1223" s="52"/>
      <c r="OCD1223" s="70"/>
      <c r="OCE1223" s="70"/>
      <c r="OCF1223" s="70"/>
      <c r="OCG1223" s="110"/>
      <c r="OCH1223" s="2"/>
      <c r="OCI1223" s="15"/>
      <c r="OCJ1223" s="15"/>
      <c r="OCK1223" s="83"/>
      <c r="OCL1223" s="52"/>
      <c r="OCM1223" s="70"/>
      <c r="OCN1223" s="70"/>
      <c r="OCO1223" s="70"/>
      <c r="OCP1223" s="110"/>
      <c r="OCQ1223" s="2"/>
      <c r="OCR1223" s="15"/>
      <c r="OCS1223" s="15"/>
      <c r="OCT1223" s="83"/>
      <c r="OCU1223" s="52"/>
      <c r="OCV1223" s="70"/>
      <c r="OCW1223" s="70"/>
      <c r="OCX1223" s="70"/>
      <c r="OCY1223" s="110"/>
      <c r="OCZ1223" s="2"/>
      <c r="ODA1223" s="15"/>
      <c r="ODB1223" s="15"/>
      <c r="ODC1223" s="83"/>
      <c r="ODD1223" s="52"/>
      <c r="ODE1223" s="70"/>
      <c r="ODF1223" s="70"/>
      <c r="ODG1223" s="70"/>
      <c r="ODH1223" s="110"/>
      <c r="ODI1223" s="2"/>
      <c r="ODJ1223" s="15"/>
      <c r="ODK1223" s="15"/>
      <c r="ODL1223" s="83"/>
      <c r="ODM1223" s="52"/>
      <c r="ODN1223" s="70"/>
      <c r="ODO1223" s="70"/>
      <c r="ODP1223" s="70"/>
      <c r="ODQ1223" s="110"/>
      <c r="ODR1223" s="2"/>
      <c r="ODS1223" s="15"/>
      <c r="ODT1223" s="15"/>
      <c r="ODU1223" s="83"/>
      <c r="ODV1223" s="52"/>
      <c r="ODW1223" s="70"/>
      <c r="ODX1223" s="70"/>
      <c r="ODY1223" s="70"/>
      <c r="ODZ1223" s="110"/>
      <c r="OEA1223" s="2"/>
      <c r="OEB1223" s="15"/>
      <c r="OEC1223" s="15"/>
      <c r="OED1223" s="83"/>
      <c r="OEE1223" s="52"/>
      <c r="OEF1223" s="70"/>
      <c r="OEG1223" s="70"/>
      <c r="OEH1223" s="70"/>
      <c r="OEI1223" s="110"/>
      <c r="OEJ1223" s="2"/>
      <c r="OEK1223" s="15"/>
      <c r="OEL1223" s="15"/>
      <c r="OEM1223" s="83"/>
      <c r="OEN1223" s="52"/>
      <c r="OEO1223" s="70"/>
      <c r="OEP1223" s="70"/>
      <c r="OEQ1223" s="70"/>
      <c r="OER1223" s="110"/>
      <c r="OES1223" s="2"/>
      <c r="OET1223" s="15"/>
      <c r="OEU1223" s="15"/>
      <c r="OEV1223" s="83"/>
      <c r="OEW1223" s="52"/>
      <c r="OEX1223" s="70"/>
      <c r="OEY1223" s="70"/>
      <c r="OEZ1223" s="70"/>
      <c r="OFA1223" s="110"/>
      <c r="OFB1223" s="2"/>
      <c r="OFC1223" s="15"/>
      <c r="OFD1223" s="15"/>
      <c r="OFE1223" s="83"/>
      <c r="OFF1223" s="52"/>
      <c r="OFG1223" s="70"/>
      <c r="OFH1223" s="70"/>
      <c r="OFI1223" s="70"/>
      <c r="OFJ1223" s="110"/>
      <c r="OFK1223" s="2"/>
      <c r="OFL1223" s="15"/>
      <c r="OFM1223" s="15"/>
      <c r="OFN1223" s="83"/>
      <c r="OFO1223" s="52"/>
      <c r="OFP1223" s="70"/>
      <c r="OFQ1223" s="70"/>
      <c r="OFR1223" s="70"/>
      <c r="OFS1223" s="110"/>
      <c r="OFT1223" s="2"/>
      <c r="OFU1223" s="15"/>
      <c r="OFV1223" s="15"/>
      <c r="OFW1223" s="83"/>
      <c r="OFX1223" s="52"/>
      <c r="OFY1223" s="70"/>
      <c r="OFZ1223" s="70"/>
      <c r="OGA1223" s="70"/>
      <c r="OGB1223" s="110"/>
      <c r="OGC1223" s="2"/>
      <c r="OGD1223" s="15"/>
      <c r="OGE1223" s="15"/>
      <c r="OGF1223" s="83"/>
      <c r="OGG1223" s="52"/>
      <c r="OGH1223" s="70"/>
      <c r="OGI1223" s="70"/>
      <c r="OGJ1223" s="70"/>
      <c r="OGK1223" s="110"/>
      <c r="OGL1223" s="2"/>
      <c r="OGM1223" s="15"/>
      <c r="OGN1223" s="15"/>
      <c r="OGO1223" s="83"/>
      <c r="OGP1223" s="52"/>
      <c r="OGQ1223" s="70"/>
      <c r="OGR1223" s="70"/>
      <c r="OGS1223" s="70"/>
      <c r="OGT1223" s="110"/>
      <c r="OGU1223" s="2"/>
      <c r="OGV1223" s="15"/>
      <c r="OGW1223" s="15"/>
      <c r="OGX1223" s="83"/>
      <c r="OGY1223" s="52"/>
      <c r="OGZ1223" s="70"/>
      <c r="OHA1223" s="70"/>
      <c r="OHB1223" s="70"/>
      <c r="OHC1223" s="110"/>
      <c r="OHD1223" s="2"/>
      <c r="OHE1223" s="15"/>
      <c r="OHF1223" s="15"/>
      <c r="OHG1223" s="83"/>
      <c r="OHH1223" s="52"/>
      <c r="OHI1223" s="70"/>
      <c r="OHJ1223" s="70"/>
      <c r="OHK1223" s="70"/>
      <c r="OHL1223" s="110"/>
      <c r="OHM1223" s="2"/>
      <c r="OHN1223" s="15"/>
      <c r="OHO1223" s="15"/>
      <c r="OHP1223" s="83"/>
      <c r="OHQ1223" s="52"/>
      <c r="OHR1223" s="70"/>
      <c r="OHS1223" s="70"/>
      <c r="OHT1223" s="70"/>
      <c r="OHU1223" s="110"/>
      <c r="OHV1223" s="2"/>
      <c r="OHW1223" s="15"/>
      <c r="OHX1223" s="15"/>
      <c r="OHY1223" s="83"/>
      <c r="OHZ1223" s="52"/>
      <c r="OIA1223" s="70"/>
      <c r="OIB1223" s="70"/>
      <c r="OIC1223" s="70"/>
      <c r="OID1223" s="110"/>
      <c r="OIE1223" s="2"/>
      <c r="OIF1223" s="15"/>
      <c r="OIG1223" s="15"/>
      <c r="OIH1223" s="83"/>
      <c r="OII1223" s="52"/>
      <c r="OIJ1223" s="70"/>
      <c r="OIK1223" s="70"/>
      <c r="OIL1223" s="70"/>
      <c r="OIM1223" s="110"/>
      <c r="OIN1223" s="2"/>
      <c r="OIO1223" s="15"/>
      <c r="OIP1223" s="15"/>
      <c r="OIQ1223" s="83"/>
      <c r="OIR1223" s="52"/>
      <c r="OIS1223" s="70"/>
      <c r="OIT1223" s="70"/>
      <c r="OIU1223" s="70"/>
      <c r="OIV1223" s="110"/>
      <c r="OIW1223" s="2"/>
      <c r="OIX1223" s="15"/>
      <c r="OIY1223" s="15"/>
      <c r="OIZ1223" s="83"/>
      <c r="OJA1223" s="52"/>
      <c r="OJB1223" s="70"/>
      <c r="OJC1223" s="70"/>
      <c r="OJD1223" s="70"/>
      <c r="OJE1223" s="110"/>
      <c r="OJF1223" s="2"/>
      <c r="OJG1223" s="15"/>
      <c r="OJH1223" s="15"/>
      <c r="OJI1223" s="83"/>
      <c r="OJJ1223" s="52"/>
      <c r="OJK1223" s="70"/>
      <c r="OJL1223" s="70"/>
      <c r="OJM1223" s="70"/>
      <c r="OJN1223" s="110"/>
      <c r="OJO1223" s="2"/>
      <c r="OJP1223" s="15"/>
      <c r="OJQ1223" s="15"/>
      <c r="OJR1223" s="83"/>
      <c r="OJS1223" s="52"/>
      <c r="OJT1223" s="70"/>
      <c r="OJU1223" s="70"/>
      <c r="OJV1223" s="70"/>
      <c r="OJW1223" s="110"/>
      <c r="OJX1223" s="2"/>
      <c r="OJY1223" s="15"/>
      <c r="OJZ1223" s="15"/>
      <c r="OKA1223" s="83"/>
      <c r="OKB1223" s="52"/>
      <c r="OKC1223" s="70"/>
      <c r="OKD1223" s="70"/>
      <c r="OKE1223" s="70"/>
      <c r="OKF1223" s="110"/>
      <c r="OKG1223" s="2"/>
      <c r="OKH1223" s="15"/>
      <c r="OKI1223" s="15"/>
      <c r="OKJ1223" s="83"/>
      <c r="OKK1223" s="52"/>
      <c r="OKL1223" s="70"/>
      <c r="OKM1223" s="70"/>
      <c r="OKN1223" s="70"/>
      <c r="OKO1223" s="110"/>
      <c r="OKP1223" s="2"/>
      <c r="OKQ1223" s="15"/>
      <c r="OKR1223" s="15"/>
      <c r="OKS1223" s="83"/>
      <c r="OKT1223" s="52"/>
      <c r="OKU1223" s="70"/>
      <c r="OKV1223" s="70"/>
      <c r="OKW1223" s="70"/>
      <c r="OKX1223" s="110"/>
      <c r="OKY1223" s="2"/>
      <c r="OKZ1223" s="15"/>
      <c r="OLA1223" s="15"/>
      <c r="OLB1223" s="83"/>
      <c r="OLC1223" s="52"/>
      <c r="OLD1223" s="70"/>
      <c r="OLE1223" s="70"/>
      <c r="OLF1223" s="70"/>
      <c r="OLG1223" s="110"/>
      <c r="OLH1223" s="2"/>
      <c r="OLI1223" s="15"/>
      <c r="OLJ1223" s="15"/>
      <c r="OLK1223" s="83"/>
      <c r="OLL1223" s="52"/>
      <c r="OLM1223" s="70"/>
      <c r="OLN1223" s="70"/>
      <c r="OLO1223" s="70"/>
      <c r="OLP1223" s="110"/>
      <c r="OLQ1223" s="2"/>
      <c r="OLR1223" s="15"/>
      <c r="OLS1223" s="15"/>
      <c r="OLT1223" s="83"/>
      <c r="OLU1223" s="52"/>
      <c r="OLV1223" s="70"/>
      <c r="OLW1223" s="70"/>
      <c r="OLX1223" s="70"/>
      <c r="OLY1223" s="110"/>
      <c r="OLZ1223" s="2"/>
      <c r="OMA1223" s="15"/>
      <c r="OMB1223" s="15"/>
      <c r="OMC1223" s="83"/>
      <c r="OMD1223" s="52"/>
      <c r="OME1223" s="70"/>
      <c r="OMF1223" s="70"/>
      <c r="OMG1223" s="70"/>
      <c r="OMH1223" s="110"/>
      <c r="OMI1223" s="2"/>
      <c r="OMJ1223" s="15"/>
      <c r="OMK1223" s="15"/>
      <c r="OML1223" s="83"/>
      <c r="OMM1223" s="52"/>
      <c r="OMN1223" s="70"/>
      <c r="OMO1223" s="70"/>
      <c r="OMP1223" s="70"/>
      <c r="OMQ1223" s="110"/>
      <c r="OMR1223" s="2"/>
      <c r="OMS1223" s="15"/>
      <c r="OMT1223" s="15"/>
      <c r="OMU1223" s="83"/>
      <c r="OMV1223" s="52"/>
      <c r="OMW1223" s="70"/>
      <c r="OMX1223" s="70"/>
      <c r="OMY1223" s="70"/>
      <c r="OMZ1223" s="110"/>
      <c r="ONA1223" s="2"/>
      <c r="ONB1223" s="15"/>
      <c r="ONC1223" s="15"/>
      <c r="OND1223" s="83"/>
      <c r="ONE1223" s="52"/>
      <c r="ONF1223" s="70"/>
      <c r="ONG1223" s="70"/>
      <c r="ONH1223" s="70"/>
      <c r="ONI1223" s="110"/>
      <c r="ONJ1223" s="2"/>
      <c r="ONK1223" s="15"/>
      <c r="ONL1223" s="15"/>
      <c r="ONM1223" s="83"/>
      <c r="ONN1223" s="52"/>
      <c r="ONO1223" s="70"/>
      <c r="ONP1223" s="70"/>
      <c r="ONQ1223" s="70"/>
      <c r="ONR1223" s="110"/>
      <c r="ONS1223" s="2"/>
      <c r="ONT1223" s="15"/>
      <c r="ONU1223" s="15"/>
      <c r="ONV1223" s="83"/>
      <c r="ONW1223" s="52"/>
      <c r="ONX1223" s="70"/>
      <c r="ONY1223" s="70"/>
      <c r="ONZ1223" s="70"/>
      <c r="OOA1223" s="110"/>
      <c r="OOB1223" s="2"/>
      <c r="OOC1223" s="15"/>
      <c r="OOD1223" s="15"/>
      <c r="OOE1223" s="83"/>
      <c r="OOF1223" s="52"/>
      <c r="OOG1223" s="70"/>
      <c r="OOH1223" s="70"/>
      <c r="OOI1223" s="70"/>
      <c r="OOJ1223" s="110"/>
      <c r="OOK1223" s="2"/>
      <c r="OOL1223" s="15"/>
      <c r="OOM1223" s="15"/>
      <c r="OON1223" s="83"/>
      <c r="OOO1223" s="52"/>
      <c r="OOP1223" s="70"/>
      <c r="OOQ1223" s="70"/>
      <c r="OOR1223" s="70"/>
      <c r="OOS1223" s="110"/>
      <c r="OOT1223" s="2"/>
      <c r="OOU1223" s="15"/>
      <c r="OOV1223" s="15"/>
      <c r="OOW1223" s="83"/>
      <c r="OOX1223" s="52"/>
      <c r="OOY1223" s="70"/>
      <c r="OOZ1223" s="70"/>
      <c r="OPA1223" s="70"/>
      <c r="OPB1223" s="110"/>
      <c r="OPC1223" s="2"/>
      <c r="OPD1223" s="15"/>
      <c r="OPE1223" s="15"/>
      <c r="OPF1223" s="83"/>
      <c r="OPG1223" s="52"/>
      <c r="OPH1223" s="70"/>
      <c r="OPI1223" s="70"/>
      <c r="OPJ1223" s="70"/>
      <c r="OPK1223" s="110"/>
      <c r="OPL1223" s="2"/>
      <c r="OPM1223" s="15"/>
      <c r="OPN1223" s="15"/>
      <c r="OPO1223" s="83"/>
      <c r="OPP1223" s="52"/>
      <c r="OPQ1223" s="70"/>
      <c r="OPR1223" s="70"/>
      <c r="OPS1223" s="70"/>
      <c r="OPT1223" s="110"/>
      <c r="OPU1223" s="2"/>
      <c r="OPV1223" s="15"/>
      <c r="OPW1223" s="15"/>
      <c r="OPX1223" s="83"/>
      <c r="OPY1223" s="52"/>
      <c r="OPZ1223" s="70"/>
      <c r="OQA1223" s="70"/>
      <c r="OQB1223" s="70"/>
      <c r="OQC1223" s="110"/>
      <c r="OQD1223" s="2"/>
      <c r="OQE1223" s="15"/>
      <c r="OQF1223" s="15"/>
      <c r="OQG1223" s="83"/>
      <c r="OQH1223" s="52"/>
      <c r="OQI1223" s="70"/>
      <c r="OQJ1223" s="70"/>
      <c r="OQK1223" s="70"/>
      <c r="OQL1223" s="110"/>
      <c r="OQM1223" s="2"/>
      <c r="OQN1223" s="15"/>
      <c r="OQO1223" s="15"/>
      <c r="OQP1223" s="83"/>
      <c r="OQQ1223" s="52"/>
      <c r="OQR1223" s="70"/>
      <c r="OQS1223" s="70"/>
      <c r="OQT1223" s="70"/>
      <c r="OQU1223" s="110"/>
      <c r="OQV1223" s="2"/>
      <c r="OQW1223" s="15"/>
      <c r="OQX1223" s="15"/>
      <c r="OQY1223" s="83"/>
      <c r="OQZ1223" s="52"/>
      <c r="ORA1223" s="70"/>
      <c r="ORB1223" s="70"/>
      <c r="ORC1223" s="70"/>
      <c r="ORD1223" s="110"/>
      <c r="ORE1223" s="2"/>
      <c r="ORF1223" s="15"/>
      <c r="ORG1223" s="15"/>
      <c r="ORH1223" s="83"/>
      <c r="ORI1223" s="52"/>
      <c r="ORJ1223" s="70"/>
      <c r="ORK1223" s="70"/>
      <c r="ORL1223" s="70"/>
      <c r="ORM1223" s="110"/>
      <c r="ORN1223" s="2"/>
      <c r="ORO1223" s="15"/>
      <c r="ORP1223" s="15"/>
      <c r="ORQ1223" s="83"/>
      <c r="ORR1223" s="52"/>
      <c r="ORS1223" s="70"/>
      <c r="ORT1223" s="70"/>
      <c r="ORU1223" s="70"/>
      <c r="ORV1223" s="110"/>
      <c r="ORW1223" s="2"/>
      <c r="ORX1223" s="15"/>
      <c r="ORY1223" s="15"/>
      <c r="ORZ1223" s="83"/>
      <c r="OSA1223" s="52"/>
      <c r="OSB1223" s="70"/>
      <c r="OSC1223" s="70"/>
      <c r="OSD1223" s="70"/>
      <c r="OSE1223" s="110"/>
      <c r="OSF1223" s="2"/>
      <c r="OSG1223" s="15"/>
      <c r="OSH1223" s="15"/>
      <c r="OSI1223" s="83"/>
      <c r="OSJ1223" s="52"/>
      <c r="OSK1223" s="70"/>
      <c r="OSL1223" s="70"/>
      <c r="OSM1223" s="70"/>
      <c r="OSN1223" s="110"/>
      <c r="OSO1223" s="2"/>
      <c r="OSP1223" s="15"/>
      <c r="OSQ1223" s="15"/>
      <c r="OSR1223" s="83"/>
      <c r="OSS1223" s="52"/>
      <c r="OST1223" s="70"/>
      <c r="OSU1223" s="70"/>
      <c r="OSV1223" s="70"/>
      <c r="OSW1223" s="110"/>
      <c r="OSX1223" s="2"/>
      <c r="OSY1223" s="15"/>
      <c r="OSZ1223" s="15"/>
      <c r="OTA1223" s="83"/>
      <c r="OTB1223" s="52"/>
      <c r="OTC1223" s="70"/>
      <c r="OTD1223" s="70"/>
      <c r="OTE1223" s="70"/>
      <c r="OTF1223" s="110"/>
      <c r="OTG1223" s="2"/>
      <c r="OTH1223" s="15"/>
      <c r="OTI1223" s="15"/>
      <c r="OTJ1223" s="83"/>
      <c r="OTK1223" s="52"/>
      <c r="OTL1223" s="70"/>
      <c r="OTM1223" s="70"/>
      <c r="OTN1223" s="70"/>
      <c r="OTO1223" s="110"/>
      <c r="OTP1223" s="2"/>
      <c r="OTQ1223" s="15"/>
      <c r="OTR1223" s="15"/>
      <c r="OTS1223" s="83"/>
      <c r="OTT1223" s="52"/>
      <c r="OTU1223" s="70"/>
      <c r="OTV1223" s="70"/>
      <c r="OTW1223" s="70"/>
      <c r="OTX1223" s="110"/>
      <c r="OTY1223" s="2"/>
      <c r="OTZ1223" s="15"/>
      <c r="OUA1223" s="15"/>
      <c r="OUB1223" s="83"/>
      <c r="OUC1223" s="52"/>
      <c r="OUD1223" s="70"/>
      <c r="OUE1223" s="70"/>
      <c r="OUF1223" s="70"/>
      <c r="OUG1223" s="110"/>
      <c r="OUH1223" s="2"/>
      <c r="OUI1223" s="15"/>
      <c r="OUJ1223" s="15"/>
      <c r="OUK1223" s="83"/>
      <c r="OUL1223" s="52"/>
      <c r="OUM1223" s="70"/>
      <c r="OUN1223" s="70"/>
      <c r="OUO1223" s="70"/>
      <c r="OUP1223" s="110"/>
      <c r="OUQ1223" s="2"/>
      <c r="OUR1223" s="15"/>
      <c r="OUS1223" s="15"/>
      <c r="OUT1223" s="83"/>
      <c r="OUU1223" s="52"/>
      <c r="OUV1223" s="70"/>
      <c r="OUW1223" s="70"/>
      <c r="OUX1223" s="70"/>
      <c r="OUY1223" s="110"/>
      <c r="OUZ1223" s="2"/>
      <c r="OVA1223" s="15"/>
      <c r="OVB1223" s="15"/>
      <c r="OVC1223" s="83"/>
      <c r="OVD1223" s="52"/>
      <c r="OVE1223" s="70"/>
      <c r="OVF1223" s="70"/>
      <c r="OVG1223" s="70"/>
      <c r="OVH1223" s="110"/>
      <c r="OVI1223" s="2"/>
      <c r="OVJ1223" s="15"/>
      <c r="OVK1223" s="15"/>
      <c r="OVL1223" s="83"/>
      <c r="OVM1223" s="52"/>
      <c r="OVN1223" s="70"/>
      <c r="OVO1223" s="70"/>
      <c r="OVP1223" s="70"/>
      <c r="OVQ1223" s="110"/>
      <c r="OVR1223" s="2"/>
      <c r="OVS1223" s="15"/>
      <c r="OVT1223" s="15"/>
      <c r="OVU1223" s="83"/>
      <c r="OVV1223" s="52"/>
      <c r="OVW1223" s="70"/>
      <c r="OVX1223" s="70"/>
      <c r="OVY1223" s="70"/>
      <c r="OVZ1223" s="110"/>
      <c r="OWA1223" s="2"/>
      <c r="OWB1223" s="15"/>
      <c r="OWC1223" s="15"/>
      <c r="OWD1223" s="83"/>
      <c r="OWE1223" s="52"/>
      <c r="OWF1223" s="70"/>
      <c r="OWG1223" s="70"/>
      <c r="OWH1223" s="70"/>
      <c r="OWI1223" s="110"/>
      <c r="OWJ1223" s="2"/>
      <c r="OWK1223" s="15"/>
      <c r="OWL1223" s="15"/>
      <c r="OWM1223" s="83"/>
      <c r="OWN1223" s="52"/>
      <c r="OWO1223" s="70"/>
      <c r="OWP1223" s="70"/>
      <c r="OWQ1223" s="70"/>
      <c r="OWR1223" s="110"/>
      <c r="OWS1223" s="2"/>
      <c r="OWT1223" s="15"/>
      <c r="OWU1223" s="15"/>
      <c r="OWV1223" s="83"/>
      <c r="OWW1223" s="52"/>
      <c r="OWX1223" s="70"/>
      <c r="OWY1223" s="70"/>
      <c r="OWZ1223" s="70"/>
      <c r="OXA1223" s="110"/>
      <c r="OXB1223" s="2"/>
      <c r="OXC1223" s="15"/>
      <c r="OXD1223" s="15"/>
      <c r="OXE1223" s="83"/>
      <c r="OXF1223" s="52"/>
      <c r="OXG1223" s="70"/>
      <c r="OXH1223" s="70"/>
      <c r="OXI1223" s="70"/>
      <c r="OXJ1223" s="110"/>
      <c r="OXK1223" s="2"/>
      <c r="OXL1223" s="15"/>
      <c r="OXM1223" s="15"/>
      <c r="OXN1223" s="83"/>
      <c r="OXO1223" s="52"/>
      <c r="OXP1223" s="70"/>
      <c r="OXQ1223" s="70"/>
      <c r="OXR1223" s="70"/>
      <c r="OXS1223" s="110"/>
      <c r="OXT1223" s="2"/>
      <c r="OXU1223" s="15"/>
      <c r="OXV1223" s="15"/>
      <c r="OXW1223" s="83"/>
      <c r="OXX1223" s="52"/>
      <c r="OXY1223" s="70"/>
      <c r="OXZ1223" s="70"/>
      <c r="OYA1223" s="70"/>
      <c r="OYB1223" s="110"/>
      <c r="OYC1223" s="2"/>
      <c r="OYD1223" s="15"/>
      <c r="OYE1223" s="15"/>
      <c r="OYF1223" s="83"/>
      <c r="OYG1223" s="52"/>
      <c r="OYH1223" s="70"/>
      <c r="OYI1223" s="70"/>
      <c r="OYJ1223" s="70"/>
      <c r="OYK1223" s="110"/>
      <c r="OYL1223" s="2"/>
      <c r="OYM1223" s="15"/>
      <c r="OYN1223" s="15"/>
      <c r="OYO1223" s="83"/>
      <c r="OYP1223" s="52"/>
      <c r="OYQ1223" s="70"/>
      <c r="OYR1223" s="70"/>
      <c r="OYS1223" s="70"/>
      <c r="OYT1223" s="110"/>
      <c r="OYU1223" s="2"/>
      <c r="OYV1223" s="15"/>
      <c r="OYW1223" s="15"/>
      <c r="OYX1223" s="83"/>
      <c r="OYY1223" s="52"/>
      <c r="OYZ1223" s="70"/>
      <c r="OZA1223" s="70"/>
      <c r="OZB1223" s="70"/>
      <c r="OZC1223" s="110"/>
      <c r="OZD1223" s="2"/>
      <c r="OZE1223" s="15"/>
      <c r="OZF1223" s="15"/>
      <c r="OZG1223" s="83"/>
      <c r="OZH1223" s="52"/>
      <c r="OZI1223" s="70"/>
      <c r="OZJ1223" s="70"/>
      <c r="OZK1223" s="70"/>
      <c r="OZL1223" s="110"/>
      <c r="OZM1223" s="2"/>
      <c r="OZN1223" s="15"/>
      <c r="OZO1223" s="15"/>
      <c r="OZP1223" s="83"/>
      <c r="OZQ1223" s="52"/>
      <c r="OZR1223" s="70"/>
      <c r="OZS1223" s="70"/>
      <c r="OZT1223" s="70"/>
      <c r="OZU1223" s="110"/>
      <c r="OZV1223" s="2"/>
      <c r="OZW1223" s="15"/>
      <c r="OZX1223" s="15"/>
      <c r="OZY1223" s="83"/>
      <c r="OZZ1223" s="52"/>
      <c r="PAA1223" s="70"/>
      <c r="PAB1223" s="70"/>
      <c r="PAC1223" s="70"/>
      <c r="PAD1223" s="110"/>
      <c r="PAE1223" s="2"/>
      <c r="PAF1223" s="15"/>
      <c r="PAG1223" s="15"/>
      <c r="PAH1223" s="83"/>
      <c r="PAI1223" s="52"/>
      <c r="PAJ1223" s="70"/>
      <c r="PAK1223" s="70"/>
      <c r="PAL1223" s="70"/>
      <c r="PAM1223" s="110"/>
      <c r="PAN1223" s="2"/>
      <c r="PAO1223" s="15"/>
      <c r="PAP1223" s="15"/>
      <c r="PAQ1223" s="83"/>
      <c r="PAR1223" s="52"/>
      <c r="PAS1223" s="70"/>
      <c r="PAT1223" s="70"/>
      <c r="PAU1223" s="70"/>
      <c r="PAV1223" s="110"/>
      <c r="PAW1223" s="2"/>
      <c r="PAX1223" s="15"/>
      <c r="PAY1223" s="15"/>
      <c r="PAZ1223" s="83"/>
      <c r="PBA1223" s="52"/>
      <c r="PBB1223" s="70"/>
      <c r="PBC1223" s="70"/>
      <c r="PBD1223" s="70"/>
      <c r="PBE1223" s="110"/>
      <c r="PBF1223" s="2"/>
      <c r="PBG1223" s="15"/>
      <c r="PBH1223" s="15"/>
      <c r="PBI1223" s="83"/>
      <c r="PBJ1223" s="52"/>
      <c r="PBK1223" s="70"/>
      <c r="PBL1223" s="70"/>
      <c r="PBM1223" s="70"/>
      <c r="PBN1223" s="110"/>
      <c r="PBO1223" s="2"/>
      <c r="PBP1223" s="15"/>
      <c r="PBQ1223" s="15"/>
      <c r="PBR1223" s="83"/>
      <c r="PBS1223" s="52"/>
      <c r="PBT1223" s="70"/>
      <c r="PBU1223" s="70"/>
      <c r="PBV1223" s="70"/>
      <c r="PBW1223" s="110"/>
      <c r="PBX1223" s="2"/>
      <c r="PBY1223" s="15"/>
      <c r="PBZ1223" s="15"/>
      <c r="PCA1223" s="83"/>
      <c r="PCB1223" s="52"/>
      <c r="PCC1223" s="70"/>
      <c r="PCD1223" s="70"/>
      <c r="PCE1223" s="70"/>
      <c r="PCF1223" s="110"/>
      <c r="PCG1223" s="2"/>
      <c r="PCH1223" s="15"/>
      <c r="PCI1223" s="15"/>
      <c r="PCJ1223" s="83"/>
      <c r="PCK1223" s="52"/>
      <c r="PCL1223" s="70"/>
      <c r="PCM1223" s="70"/>
      <c r="PCN1223" s="70"/>
      <c r="PCO1223" s="110"/>
      <c r="PCP1223" s="2"/>
      <c r="PCQ1223" s="15"/>
      <c r="PCR1223" s="15"/>
      <c r="PCS1223" s="83"/>
      <c r="PCT1223" s="52"/>
      <c r="PCU1223" s="70"/>
      <c r="PCV1223" s="70"/>
      <c r="PCW1223" s="70"/>
      <c r="PCX1223" s="110"/>
      <c r="PCY1223" s="2"/>
      <c r="PCZ1223" s="15"/>
      <c r="PDA1223" s="15"/>
      <c r="PDB1223" s="83"/>
      <c r="PDC1223" s="52"/>
      <c r="PDD1223" s="70"/>
      <c r="PDE1223" s="70"/>
      <c r="PDF1223" s="70"/>
      <c r="PDG1223" s="110"/>
      <c r="PDH1223" s="2"/>
      <c r="PDI1223" s="15"/>
      <c r="PDJ1223" s="15"/>
      <c r="PDK1223" s="83"/>
      <c r="PDL1223" s="52"/>
      <c r="PDM1223" s="70"/>
      <c r="PDN1223" s="70"/>
      <c r="PDO1223" s="70"/>
      <c r="PDP1223" s="110"/>
      <c r="PDQ1223" s="2"/>
      <c r="PDR1223" s="15"/>
      <c r="PDS1223" s="15"/>
      <c r="PDT1223" s="83"/>
      <c r="PDU1223" s="52"/>
      <c r="PDV1223" s="70"/>
      <c r="PDW1223" s="70"/>
      <c r="PDX1223" s="70"/>
      <c r="PDY1223" s="110"/>
      <c r="PDZ1223" s="2"/>
      <c r="PEA1223" s="15"/>
      <c r="PEB1223" s="15"/>
      <c r="PEC1223" s="83"/>
      <c r="PED1223" s="52"/>
      <c r="PEE1223" s="70"/>
      <c r="PEF1223" s="70"/>
      <c r="PEG1223" s="70"/>
      <c r="PEH1223" s="110"/>
      <c r="PEI1223" s="2"/>
      <c r="PEJ1223" s="15"/>
      <c r="PEK1223" s="15"/>
      <c r="PEL1223" s="83"/>
      <c r="PEM1223" s="52"/>
      <c r="PEN1223" s="70"/>
      <c r="PEO1223" s="70"/>
      <c r="PEP1223" s="70"/>
      <c r="PEQ1223" s="110"/>
      <c r="PER1223" s="2"/>
      <c r="PES1223" s="15"/>
      <c r="PET1223" s="15"/>
      <c r="PEU1223" s="83"/>
      <c r="PEV1223" s="52"/>
      <c r="PEW1223" s="70"/>
      <c r="PEX1223" s="70"/>
      <c r="PEY1223" s="70"/>
      <c r="PEZ1223" s="110"/>
      <c r="PFA1223" s="2"/>
      <c r="PFB1223" s="15"/>
      <c r="PFC1223" s="15"/>
      <c r="PFD1223" s="83"/>
      <c r="PFE1223" s="52"/>
      <c r="PFF1223" s="70"/>
      <c r="PFG1223" s="70"/>
      <c r="PFH1223" s="70"/>
      <c r="PFI1223" s="110"/>
      <c r="PFJ1223" s="2"/>
      <c r="PFK1223" s="15"/>
      <c r="PFL1223" s="15"/>
      <c r="PFM1223" s="83"/>
      <c r="PFN1223" s="52"/>
      <c r="PFO1223" s="70"/>
      <c r="PFP1223" s="70"/>
      <c r="PFQ1223" s="70"/>
      <c r="PFR1223" s="110"/>
      <c r="PFS1223" s="2"/>
      <c r="PFT1223" s="15"/>
      <c r="PFU1223" s="15"/>
      <c r="PFV1223" s="83"/>
      <c r="PFW1223" s="52"/>
      <c r="PFX1223" s="70"/>
      <c r="PFY1223" s="70"/>
      <c r="PFZ1223" s="70"/>
      <c r="PGA1223" s="110"/>
      <c r="PGB1223" s="2"/>
      <c r="PGC1223" s="15"/>
      <c r="PGD1223" s="15"/>
      <c r="PGE1223" s="83"/>
      <c r="PGF1223" s="52"/>
      <c r="PGG1223" s="70"/>
      <c r="PGH1223" s="70"/>
      <c r="PGI1223" s="70"/>
      <c r="PGJ1223" s="110"/>
      <c r="PGK1223" s="2"/>
      <c r="PGL1223" s="15"/>
      <c r="PGM1223" s="15"/>
      <c r="PGN1223" s="83"/>
      <c r="PGO1223" s="52"/>
      <c r="PGP1223" s="70"/>
      <c r="PGQ1223" s="70"/>
      <c r="PGR1223" s="70"/>
      <c r="PGS1223" s="110"/>
      <c r="PGT1223" s="2"/>
      <c r="PGU1223" s="15"/>
      <c r="PGV1223" s="15"/>
      <c r="PGW1223" s="83"/>
      <c r="PGX1223" s="52"/>
      <c r="PGY1223" s="70"/>
      <c r="PGZ1223" s="70"/>
      <c r="PHA1223" s="70"/>
      <c r="PHB1223" s="110"/>
      <c r="PHC1223" s="2"/>
      <c r="PHD1223" s="15"/>
      <c r="PHE1223" s="15"/>
      <c r="PHF1223" s="83"/>
      <c r="PHG1223" s="52"/>
      <c r="PHH1223" s="70"/>
      <c r="PHI1223" s="70"/>
      <c r="PHJ1223" s="70"/>
      <c r="PHK1223" s="110"/>
      <c r="PHL1223" s="2"/>
      <c r="PHM1223" s="15"/>
      <c r="PHN1223" s="15"/>
      <c r="PHO1223" s="83"/>
      <c r="PHP1223" s="52"/>
      <c r="PHQ1223" s="70"/>
      <c r="PHR1223" s="70"/>
      <c r="PHS1223" s="70"/>
      <c r="PHT1223" s="110"/>
      <c r="PHU1223" s="2"/>
      <c r="PHV1223" s="15"/>
      <c r="PHW1223" s="15"/>
      <c r="PHX1223" s="83"/>
      <c r="PHY1223" s="52"/>
      <c r="PHZ1223" s="70"/>
      <c r="PIA1223" s="70"/>
      <c r="PIB1223" s="70"/>
      <c r="PIC1223" s="110"/>
      <c r="PID1223" s="2"/>
      <c r="PIE1223" s="15"/>
      <c r="PIF1223" s="15"/>
      <c r="PIG1223" s="83"/>
      <c r="PIH1223" s="52"/>
      <c r="PII1223" s="70"/>
      <c r="PIJ1223" s="70"/>
      <c r="PIK1223" s="70"/>
      <c r="PIL1223" s="110"/>
      <c r="PIM1223" s="2"/>
      <c r="PIN1223" s="15"/>
      <c r="PIO1223" s="15"/>
      <c r="PIP1223" s="83"/>
      <c r="PIQ1223" s="52"/>
      <c r="PIR1223" s="70"/>
      <c r="PIS1223" s="70"/>
      <c r="PIT1223" s="70"/>
      <c r="PIU1223" s="110"/>
      <c r="PIV1223" s="2"/>
      <c r="PIW1223" s="15"/>
      <c r="PIX1223" s="15"/>
      <c r="PIY1223" s="83"/>
      <c r="PIZ1223" s="52"/>
      <c r="PJA1223" s="70"/>
      <c r="PJB1223" s="70"/>
      <c r="PJC1223" s="70"/>
      <c r="PJD1223" s="110"/>
      <c r="PJE1223" s="2"/>
      <c r="PJF1223" s="15"/>
      <c r="PJG1223" s="15"/>
      <c r="PJH1223" s="83"/>
      <c r="PJI1223" s="52"/>
      <c r="PJJ1223" s="70"/>
      <c r="PJK1223" s="70"/>
      <c r="PJL1223" s="70"/>
      <c r="PJM1223" s="110"/>
      <c r="PJN1223" s="2"/>
      <c r="PJO1223" s="15"/>
      <c r="PJP1223" s="15"/>
      <c r="PJQ1223" s="83"/>
      <c r="PJR1223" s="52"/>
      <c r="PJS1223" s="70"/>
      <c r="PJT1223" s="70"/>
      <c r="PJU1223" s="70"/>
      <c r="PJV1223" s="110"/>
      <c r="PJW1223" s="2"/>
      <c r="PJX1223" s="15"/>
      <c r="PJY1223" s="15"/>
      <c r="PJZ1223" s="83"/>
      <c r="PKA1223" s="52"/>
      <c r="PKB1223" s="70"/>
      <c r="PKC1223" s="70"/>
      <c r="PKD1223" s="70"/>
      <c r="PKE1223" s="110"/>
      <c r="PKF1223" s="2"/>
      <c r="PKG1223" s="15"/>
      <c r="PKH1223" s="15"/>
      <c r="PKI1223" s="83"/>
      <c r="PKJ1223" s="52"/>
      <c r="PKK1223" s="70"/>
      <c r="PKL1223" s="70"/>
      <c r="PKM1223" s="70"/>
      <c r="PKN1223" s="110"/>
      <c r="PKO1223" s="2"/>
      <c r="PKP1223" s="15"/>
      <c r="PKQ1223" s="15"/>
      <c r="PKR1223" s="83"/>
      <c r="PKS1223" s="52"/>
      <c r="PKT1223" s="70"/>
      <c r="PKU1223" s="70"/>
      <c r="PKV1223" s="70"/>
      <c r="PKW1223" s="110"/>
      <c r="PKX1223" s="2"/>
      <c r="PKY1223" s="15"/>
      <c r="PKZ1223" s="15"/>
      <c r="PLA1223" s="83"/>
      <c r="PLB1223" s="52"/>
      <c r="PLC1223" s="70"/>
      <c r="PLD1223" s="70"/>
      <c r="PLE1223" s="70"/>
      <c r="PLF1223" s="110"/>
      <c r="PLG1223" s="2"/>
      <c r="PLH1223" s="15"/>
      <c r="PLI1223" s="15"/>
      <c r="PLJ1223" s="83"/>
      <c r="PLK1223" s="52"/>
      <c r="PLL1223" s="70"/>
      <c r="PLM1223" s="70"/>
      <c r="PLN1223" s="70"/>
      <c r="PLO1223" s="110"/>
      <c r="PLP1223" s="2"/>
      <c r="PLQ1223" s="15"/>
      <c r="PLR1223" s="15"/>
      <c r="PLS1223" s="83"/>
      <c r="PLT1223" s="52"/>
      <c r="PLU1223" s="70"/>
      <c r="PLV1223" s="70"/>
      <c r="PLW1223" s="70"/>
      <c r="PLX1223" s="110"/>
      <c r="PLY1223" s="2"/>
      <c r="PLZ1223" s="15"/>
      <c r="PMA1223" s="15"/>
      <c r="PMB1223" s="83"/>
      <c r="PMC1223" s="52"/>
      <c r="PMD1223" s="70"/>
      <c r="PME1223" s="70"/>
      <c r="PMF1223" s="70"/>
      <c r="PMG1223" s="110"/>
      <c r="PMH1223" s="2"/>
      <c r="PMI1223" s="15"/>
      <c r="PMJ1223" s="15"/>
      <c r="PMK1223" s="83"/>
      <c r="PML1223" s="52"/>
      <c r="PMM1223" s="70"/>
      <c r="PMN1223" s="70"/>
      <c r="PMO1223" s="70"/>
      <c r="PMP1223" s="110"/>
      <c r="PMQ1223" s="2"/>
      <c r="PMR1223" s="15"/>
      <c r="PMS1223" s="15"/>
      <c r="PMT1223" s="83"/>
      <c r="PMU1223" s="52"/>
      <c r="PMV1223" s="70"/>
      <c r="PMW1223" s="70"/>
      <c r="PMX1223" s="70"/>
      <c r="PMY1223" s="110"/>
      <c r="PMZ1223" s="2"/>
      <c r="PNA1223" s="15"/>
      <c r="PNB1223" s="15"/>
      <c r="PNC1223" s="83"/>
      <c r="PND1223" s="52"/>
      <c r="PNE1223" s="70"/>
      <c r="PNF1223" s="70"/>
      <c r="PNG1223" s="70"/>
      <c r="PNH1223" s="110"/>
      <c r="PNI1223" s="2"/>
      <c r="PNJ1223" s="15"/>
      <c r="PNK1223" s="15"/>
      <c r="PNL1223" s="83"/>
      <c r="PNM1223" s="52"/>
      <c r="PNN1223" s="70"/>
      <c r="PNO1223" s="70"/>
      <c r="PNP1223" s="70"/>
      <c r="PNQ1223" s="110"/>
      <c r="PNR1223" s="2"/>
      <c r="PNS1223" s="15"/>
      <c r="PNT1223" s="15"/>
      <c r="PNU1223" s="83"/>
      <c r="PNV1223" s="52"/>
      <c r="PNW1223" s="70"/>
      <c r="PNX1223" s="70"/>
      <c r="PNY1223" s="70"/>
      <c r="PNZ1223" s="110"/>
      <c r="POA1223" s="2"/>
      <c r="POB1223" s="15"/>
      <c r="POC1223" s="15"/>
      <c r="POD1223" s="83"/>
      <c r="POE1223" s="52"/>
      <c r="POF1223" s="70"/>
      <c r="POG1223" s="70"/>
      <c r="POH1223" s="70"/>
      <c r="POI1223" s="110"/>
      <c r="POJ1223" s="2"/>
      <c r="POK1223" s="15"/>
      <c r="POL1223" s="15"/>
      <c r="POM1223" s="83"/>
      <c r="PON1223" s="52"/>
      <c r="POO1223" s="70"/>
      <c r="POP1223" s="70"/>
      <c r="POQ1223" s="70"/>
      <c r="POR1223" s="110"/>
      <c r="POS1223" s="2"/>
      <c r="POT1223" s="15"/>
      <c r="POU1223" s="15"/>
      <c r="POV1223" s="83"/>
      <c r="POW1223" s="52"/>
      <c r="POX1223" s="70"/>
      <c r="POY1223" s="70"/>
      <c r="POZ1223" s="70"/>
      <c r="PPA1223" s="110"/>
      <c r="PPB1223" s="2"/>
      <c r="PPC1223" s="15"/>
      <c r="PPD1223" s="15"/>
      <c r="PPE1223" s="83"/>
      <c r="PPF1223" s="52"/>
      <c r="PPG1223" s="70"/>
      <c r="PPH1223" s="70"/>
      <c r="PPI1223" s="70"/>
      <c r="PPJ1223" s="110"/>
      <c r="PPK1223" s="2"/>
      <c r="PPL1223" s="15"/>
      <c r="PPM1223" s="15"/>
      <c r="PPN1223" s="83"/>
      <c r="PPO1223" s="52"/>
      <c r="PPP1223" s="70"/>
      <c r="PPQ1223" s="70"/>
      <c r="PPR1223" s="70"/>
      <c r="PPS1223" s="110"/>
      <c r="PPT1223" s="2"/>
      <c r="PPU1223" s="15"/>
      <c r="PPV1223" s="15"/>
      <c r="PPW1223" s="83"/>
      <c r="PPX1223" s="52"/>
      <c r="PPY1223" s="70"/>
      <c r="PPZ1223" s="70"/>
      <c r="PQA1223" s="70"/>
      <c r="PQB1223" s="110"/>
      <c r="PQC1223" s="2"/>
      <c r="PQD1223" s="15"/>
      <c r="PQE1223" s="15"/>
      <c r="PQF1223" s="83"/>
      <c r="PQG1223" s="52"/>
      <c r="PQH1223" s="70"/>
      <c r="PQI1223" s="70"/>
      <c r="PQJ1223" s="70"/>
      <c r="PQK1223" s="110"/>
      <c r="PQL1223" s="2"/>
      <c r="PQM1223" s="15"/>
      <c r="PQN1223" s="15"/>
      <c r="PQO1223" s="83"/>
      <c r="PQP1223" s="52"/>
      <c r="PQQ1223" s="70"/>
      <c r="PQR1223" s="70"/>
      <c r="PQS1223" s="70"/>
      <c r="PQT1223" s="110"/>
      <c r="PQU1223" s="2"/>
      <c r="PQV1223" s="15"/>
      <c r="PQW1223" s="15"/>
      <c r="PQX1223" s="83"/>
      <c r="PQY1223" s="52"/>
      <c r="PQZ1223" s="70"/>
      <c r="PRA1223" s="70"/>
      <c r="PRB1223" s="70"/>
      <c r="PRC1223" s="110"/>
      <c r="PRD1223" s="2"/>
      <c r="PRE1223" s="15"/>
      <c r="PRF1223" s="15"/>
      <c r="PRG1223" s="83"/>
      <c r="PRH1223" s="52"/>
      <c r="PRI1223" s="70"/>
      <c r="PRJ1223" s="70"/>
      <c r="PRK1223" s="70"/>
      <c r="PRL1223" s="110"/>
      <c r="PRM1223" s="2"/>
      <c r="PRN1223" s="15"/>
      <c r="PRO1223" s="15"/>
      <c r="PRP1223" s="83"/>
      <c r="PRQ1223" s="52"/>
      <c r="PRR1223" s="70"/>
      <c r="PRS1223" s="70"/>
      <c r="PRT1223" s="70"/>
      <c r="PRU1223" s="110"/>
      <c r="PRV1223" s="2"/>
      <c r="PRW1223" s="15"/>
      <c r="PRX1223" s="15"/>
      <c r="PRY1223" s="83"/>
      <c r="PRZ1223" s="52"/>
      <c r="PSA1223" s="70"/>
      <c r="PSB1223" s="70"/>
      <c r="PSC1223" s="70"/>
      <c r="PSD1223" s="110"/>
      <c r="PSE1223" s="2"/>
      <c r="PSF1223" s="15"/>
      <c r="PSG1223" s="15"/>
      <c r="PSH1223" s="83"/>
      <c r="PSI1223" s="52"/>
      <c r="PSJ1223" s="70"/>
      <c r="PSK1223" s="70"/>
      <c r="PSL1223" s="70"/>
      <c r="PSM1223" s="110"/>
      <c r="PSN1223" s="2"/>
      <c r="PSO1223" s="15"/>
      <c r="PSP1223" s="15"/>
      <c r="PSQ1223" s="83"/>
      <c r="PSR1223" s="52"/>
      <c r="PSS1223" s="70"/>
      <c r="PST1223" s="70"/>
      <c r="PSU1223" s="70"/>
      <c r="PSV1223" s="110"/>
      <c r="PSW1223" s="2"/>
      <c r="PSX1223" s="15"/>
      <c r="PSY1223" s="15"/>
      <c r="PSZ1223" s="83"/>
      <c r="PTA1223" s="52"/>
      <c r="PTB1223" s="70"/>
      <c r="PTC1223" s="70"/>
      <c r="PTD1223" s="70"/>
      <c r="PTE1223" s="110"/>
      <c r="PTF1223" s="2"/>
      <c r="PTG1223" s="15"/>
      <c r="PTH1223" s="15"/>
      <c r="PTI1223" s="83"/>
      <c r="PTJ1223" s="52"/>
      <c r="PTK1223" s="70"/>
      <c r="PTL1223" s="70"/>
      <c r="PTM1223" s="70"/>
      <c r="PTN1223" s="110"/>
      <c r="PTO1223" s="2"/>
      <c r="PTP1223" s="15"/>
      <c r="PTQ1223" s="15"/>
      <c r="PTR1223" s="83"/>
      <c r="PTS1223" s="52"/>
      <c r="PTT1223" s="70"/>
      <c r="PTU1223" s="70"/>
      <c r="PTV1223" s="70"/>
      <c r="PTW1223" s="110"/>
      <c r="PTX1223" s="2"/>
      <c r="PTY1223" s="15"/>
      <c r="PTZ1223" s="15"/>
      <c r="PUA1223" s="83"/>
      <c r="PUB1223" s="52"/>
      <c r="PUC1223" s="70"/>
      <c r="PUD1223" s="70"/>
      <c r="PUE1223" s="70"/>
      <c r="PUF1223" s="110"/>
      <c r="PUG1223" s="2"/>
      <c r="PUH1223" s="15"/>
      <c r="PUI1223" s="15"/>
      <c r="PUJ1223" s="83"/>
      <c r="PUK1223" s="52"/>
      <c r="PUL1223" s="70"/>
      <c r="PUM1223" s="70"/>
      <c r="PUN1223" s="70"/>
      <c r="PUO1223" s="110"/>
      <c r="PUP1223" s="2"/>
      <c r="PUQ1223" s="15"/>
      <c r="PUR1223" s="15"/>
      <c r="PUS1223" s="83"/>
      <c r="PUT1223" s="52"/>
      <c r="PUU1223" s="70"/>
      <c r="PUV1223" s="70"/>
      <c r="PUW1223" s="70"/>
      <c r="PUX1223" s="110"/>
      <c r="PUY1223" s="2"/>
      <c r="PUZ1223" s="15"/>
      <c r="PVA1223" s="15"/>
      <c r="PVB1223" s="83"/>
      <c r="PVC1223" s="52"/>
      <c r="PVD1223" s="70"/>
      <c r="PVE1223" s="70"/>
      <c r="PVF1223" s="70"/>
      <c r="PVG1223" s="110"/>
      <c r="PVH1223" s="2"/>
      <c r="PVI1223" s="15"/>
      <c r="PVJ1223" s="15"/>
      <c r="PVK1223" s="83"/>
      <c r="PVL1223" s="52"/>
      <c r="PVM1223" s="70"/>
      <c r="PVN1223" s="70"/>
      <c r="PVO1223" s="70"/>
      <c r="PVP1223" s="110"/>
      <c r="PVQ1223" s="2"/>
      <c r="PVR1223" s="15"/>
      <c r="PVS1223" s="15"/>
      <c r="PVT1223" s="83"/>
      <c r="PVU1223" s="52"/>
      <c r="PVV1223" s="70"/>
      <c r="PVW1223" s="70"/>
      <c r="PVX1223" s="70"/>
      <c r="PVY1223" s="110"/>
      <c r="PVZ1223" s="2"/>
      <c r="PWA1223" s="15"/>
      <c r="PWB1223" s="15"/>
      <c r="PWC1223" s="83"/>
      <c r="PWD1223" s="52"/>
      <c r="PWE1223" s="70"/>
      <c r="PWF1223" s="70"/>
      <c r="PWG1223" s="70"/>
      <c r="PWH1223" s="110"/>
      <c r="PWI1223" s="2"/>
      <c r="PWJ1223" s="15"/>
      <c r="PWK1223" s="15"/>
      <c r="PWL1223" s="83"/>
      <c r="PWM1223" s="52"/>
      <c r="PWN1223" s="70"/>
      <c r="PWO1223" s="70"/>
      <c r="PWP1223" s="70"/>
      <c r="PWQ1223" s="110"/>
      <c r="PWR1223" s="2"/>
      <c r="PWS1223" s="15"/>
      <c r="PWT1223" s="15"/>
      <c r="PWU1223" s="83"/>
      <c r="PWV1223" s="52"/>
      <c r="PWW1223" s="70"/>
      <c r="PWX1223" s="70"/>
      <c r="PWY1223" s="70"/>
      <c r="PWZ1223" s="110"/>
      <c r="PXA1223" s="2"/>
      <c r="PXB1223" s="15"/>
      <c r="PXC1223" s="15"/>
      <c r="PXD1223" s="83"/>
      <c r="PXE1223" s="52"/>
      <c r="PXF1223" s="70"/>
      <c r="PXG1223" s="70"/>
      <c r="PXH1223" s="70"/>
      <c r="PXI1223" s="110"/>
      <c r="PXJ1223" s="2"/>
      <c r="PXK1223" s="15"/>
      <c r="PXL1223" s="15"/>
      <c r="PXM1223" s="83"/>
      <c r="PXN1223" s="52"/>
      <c r="PXO1223" s="70"/>
      <c r="PXP1223" s="70"/>
      <c r="PXQ1223" s="70"/>
      <c r="PXR1223" s="110"/>
      <c r="PXS1223" s="2"/>
      <c r="PXT1223" s="15"/>
      <c r="PXU1223" s="15"/>
      <c r="PXV1223" s="83"/>
      <c r="PXW1223" s="52"/>
      <c r="PXX1223" s="70"/>
      <c r="PXY1223" s="70"/>
      <c r="PXZ1223" s="70"/>
      <c r="PYA1223" s="110"/>
      <c r="PYB1223" s="2"/>
      <c r="PYC1223" s="15"/>
      <c r="PYD1223" s="15"/>
      <c r="PYE1223" s="83"/>
      <c r="PYF1223" s="52"/>
      <c r="PYG1223" s="70"/>
      <c r="PYH1223" s="70"/>
      <c r="PYI1223" s="70"/>
      <c r="PYJ1223" s="110"/>
      <c r="PYK1223" s="2"/>
      <c r="PYL1223" s="15"/>
      <c r="PYM1223" s="15"/>
      <c r="PYN1223" s="83"/>
      <c r="PYO1223" s="52"/>
      <c r="PYP1223" s="70"/>
      <c r="PYQ1223" s="70"/>
      <c r="PYR1223" s="70"/>
      <c r="PYS1223" s="110"/>
      <c r="PYT1223" s="2"/>
      <c r="PYU1223" s="15"/>
      <c r="PYV1223" s="15"/>
      <c r="PYW1223" s="83"/>
      <c r="PYX1223" s="52"/>
      <c r="PYY1223" s="70"/>
      <c r="PYZ1223" s="70"/>
      <c r="PZA1223" s="70"/>
      <c r="PZB1223" s="110"/>
      <c r="PZC1223" s="2"/>
      <c r="PZD1223" s="15"/>
      <c r="PZE1223" s="15"/>
      <c r="PZF1223" s="83"/>
      <c r="PZG1223" s="52"/>
      <c r="PZH1223" s="70"/>
      <c r="PZI1223" s="70"/>
      <c r="PZJ1223" s="70"/>
      <c r="PZK1223" s="110"/>
      <c r="PZL1223" s="2"/>
      <c r="PZM1223" s="15"/>
      <c r="PZN1223" s="15"/>
      <c r="PZO1223" s="83"/>
      <c r="PZP1223" s="52"/>
      <c r="PZQ1223" s="70"/>
      <c r="PZR1223" s="70"/>
      <c r="PZS1223" s="70"/>
      <c r="PZT1223" s="110"/>
      <c r="PZU1223" s="2"/>
      <c r="PZV1223" s="15"/>
      <c r="PZW1223" s="15"/>
      <c r="PZX1223" s="83"/>
      <c r="PZY1223" s="52"/>
      <c r="PZZ1223" s="70"/>
      <c r="QAA1223" s="70"/>
      <c r="QAB1223" s="70"/>
      <c r="QAC1223" s="110"/>
      <c r="QAD1223" s="2"/>
      <c r="QAE1223" s="15"/>
      <c r="QAF1223" s="15"/>
      <c r="QAG1223" s="83"/>
      <c r="QAH1223" s="52"/>
      <c r="QAI1223" s="70"/>
      <c r="QAJ1223" s="70"/>
      <c r="QAK1223" s="70"/>
      <c r="QAL1223" s="110"/>
      <c r="QAM1223" s="2"/>
      <c r="QAN1223" s="15"/>
      <c r="QAO1223" s="15"/>
      <c r="QAP1223" s="83"/>
      <c r="QAQ1223" s="52"/>
      <c r="QAR1223" s="70"/>
      <c r="QAS1223" s="70"/>
      <c r="QAT1223" s="70"/>
      <c r="QAU1223" s="110"/>
      <c r="QAV1223" s="2"/>
      <c r="QAW1223" s="15"/>
      <c r="QAX1223" s="15"/>
      <c r="QAY1223" s="83"/>
      <c r="QAZ1223" s="52"/>
      <c r="QBA1223" s="70"/>
      <c r="QBB1223" s="70"/>
      <c r="QBC1223" s="70"/>
      <c r="QBD1223" s="110"/>
      <c r="QBE1223" s="2"/>
      <c r="QBF1223" s="15"/>
      <c r="QBG1223" s="15"/>
      <c r="QBH1223" s="83"/>
      <c r="QBI1223" s="52"/>
      <c r="QBJ1223" s="70"/>
      <c r="QBK1223" s="70"/>
      <c r="QBL1223" s="70"/>
      <c r="QBM1223" s="110"/>
      <c r="QBN1223" s="2"/>
      <c r="QBO1223" s="15"/>
      <c r="QBP1223" s="15"/>
      <c r="QBQ1223" s="83"/>
      <c r="QBR1223" s="52"/>
      <c r="QBS1223" s="70"/>
      <c r="QBT1223" s="70"/>
      <c r="QBU1223" s="70"/>
      <c r="QBV1223" s="110"/>
      <c r="QBW1223" s="2"/>
      <c r="QBX1223" s="15"/>
      <c r="QBY1223" s="15"/>
      <c r="QBZ1223" s="83"/>
      <c r="QCA1223" s="52"/>
      <c r="QCB1223" s="70"/>
      <c r="QCC1223" s="70"/>
      <c r="QCD1223" s="70"/>
      <c r="QCE1223" s="110"/>
      <c r="QCF1223" s="2"/>
      <c r="QCG1223" s="15"/>
      <c r="QCH1223" s="15"/>
      <c r="QCI1223" s="83"/>
      <c r="QCJ1223" s="52"/>
      <c r="QCK1223" s="70"/>
      <c r="QCL1223" s="70"/>
      <c r="QCM1223" s="70"/>
      <c r="QCN1223" s="110"/>
      <c r="QCO1223" s="2"/>
      <c r="QCP1223" s="15"/>
      <c r="QCQ1223" s="15"/>
      <c r="QCR1223" s="83"/>
      <c r="QCS1223" s="52"/>
      <c r="QCT1223" s="70"/>
      <c r="QCU1223" s="70"/>
      <c r="QCV1223" s="70"/>
      <c r="QCW1223" s="110"/>
      <c r="QCX1223" s="2"/>
      <c r="QCY1223" s="15"/>
      <c r="QCZ1223" s="15"/>
      <c r="QDA1223" s="83"/>
      <c r="QDB1223" s="52"/>
      <c r="QDC1223" s="70"/>
      <c r="QDD1223" s="70"/>
      <c r="QDE1223" s="70"/>
      <c r="QDF1223" s="110"/>
      <c r="QDG1223" s="2"/>
      <c r="QDH1223" s="15"/>
      <c r="QDI1223" s="15"/>
      <c r="QDJ1223" s="83"/>
      <c r="QDK1223" s="52"/>
      <c r="QDL1223" s="70"/>
      <c r="QDM1223" s="70"/>
      <c r="QDN1223" s="70"/>
      <c r="QDO1223" s="110"/>
      <c r="QDP1223" s="2"/>
      <c r="QDQ1223" s="15"/>
      <c r="QDR1223" s="15"/>
      <c r="QDS1223" s="83"/>
      <c r="QDT1223" s="52"/>
      <c r="QDU1223" s="70"/>
      <c r="QDV1223" s="70"/>
      <c r="QDW1223" s="70"/>
      <c r="QDX1223" s="110"/>
      <c r="QDY1223" s="2"/>
      <c r="QDZ1223" s="15"/>
      <c r="QEA1223" s="15"/>
      <c r="QEB1223" s="83"/>
      <c r="QEC1223" s="52"/>
      <c r="QED1223" s="70"/>
      <c r="QEE1223" s="70"/>
      <c r="QEF1223" s="70"/>
      <c r="QEG1223" s="110"/>
      <c r="QEH1223" s="2"/>
      <c r="QEI1223" s="15"/>
      <c r="QEJ1223" s="15"/>
      <c r="QEK1223" s="83"/>
      <c r="QEL1223" s="52"/>
      <c r="QEM1223" s="70"/>
      <c r="QEN1223" s="70"/>
      <c r="QEO1223" s="70"/>
      <c r="QEP1223" s="110"/>
      <c r="QEQ1223" s="2"/>
      <c r="QER1223" s="15"/>
      <c r="QES1223" s="15"/>
      <c r="QET1223" s="83"/>
      <c r="QEU1223" s="52"/>
      <c r="QEV1223" s="70"/>
      <c r="QEW1223" s="70"/>
      <c r="QEX1223" s="70"/>
      <c r="QEY1223" s="110"/>
      <c r="QEZ1223" s="2"/>
      <c r="QFA1223" s="15"/>
      <c r="QFB1223" s="15"/>
      <c r="QFC1223" s="83"/>
      <c r="QFD1223" s="52"/>
      <c r="QFE1223" s="70"/>
      <c r="QFF1223" s="70"/>
      <c r="QFG1223" s="70"/>
      <c r="QFH1223" s="110"/>
      <c r="QFI1223" s="2"/>
      <c r="QFJ1223" s="15"/>
      <c r="QFK1223" s="15"/>
      <c r="QFL1223" s="83"/>
      <c r="QFM1223" s="52"/>
      <c r="QFN1223" s="70"/>
      <c r="QFO1223" s="70"/>
      <c r="QFP1223" s="70"/>
      <c r="QFQ1223" s="110"/>
      <c r="QFR1223" s="2"/>
      <c r="QFS1223" s="15"/>
      <c r="QFT1223" s="15"/>
      <c r="QFU1223" s="83"/>
      <c r="QFV1223" s="52"/>
      <c r="QFW1223" s="70"/>
      <c r="QFX1223" s="70"/>
      <c r="QFY1223" s="70"/>
      <c r="QFZ1223" s="110"/>
      <c r="QGA1223" s="2"/>
      <c r="QGB1223" s="15"/>
      <c r="QGC1223" s="15"/>
      <c r="QGD1223" s="83"/>
      <c r="QGE1223" s="52"/>
      <c r="QGF1223" s="70"/>
      <c r="QGG1223" s="70"/>
      <c r="QGH1223" s="70"/>
      <c r="QGI1223" s="110"/>
      <c r="QGJ1223" s="2"/>
      <c r="QGK1223" s="15"/>
      <c r="QGL1223" s="15"/>
      <c r="QGM1223" s="83"/>
      <c r="QGN1223" s="52"/>
      <c r="QGO1223" s="70"/>
      <c r="QGP1223" s="70"/>
      <c r="QGQ1223" s="70"/>
      <c r="QGR1223" s="110"/>
      <c r="QGS1223" s="2"/>
      <c r="QGT1223" s="15"/>
      <c r="QGU1223" s="15"/>
      <c r="QGV1223" s="83"/>
      <c r="QGW1223" s="52"/>
      <c r="QGX1223" s="70"/>
      <c r="QGY1223" s="70"/>
      <c r="QGZ1223" s="70"/>
      <c r="QHA1223" s="110"/>
      <c r="QHB1223" s="2"/>
      <c r="QHC1223" s="15"/>
      <c r="QHD1223" s="15"/>
      <c r="QHE1223" s="83"/>
      <c r="QHF1223" s="52"/>
      <c r="QHG1223" s="70"/>
      <c r="QHH1223" s="70"/>
      <c r="QHI1223" s="70"/>
      <c r="QHJ1223" s="110"/>
      <c r="QHK1223" s="2"/>
      <c r="QHL1223" s="15"/>
      <c r="QHM1223" s="15"/>
      <c r="QHN1223" s="83"/>
      <c r="QHO1223" s="52"/>
      <c r="QHP1223" s="70"/>
      <c r="QHQ1223" s="70"/>
      <c r="QHR1223" s="70"/>
      <c r="QHS1223" s="110"/>
      <c r="QHT1223" s="2"/>
      <c r="QHU1223" s="15"/>
      <c r="QHV1223" s="15"/>
      <c r="QHW1223" s="83"/>
      <c r="QHX1223" s="52"/>
      <c r="QHY1223" s="70"/>
      <c r="QHZ1223" s="70"/>
      <c r="QIA1223" s="70"/>
      <c r="QIB1223" s="110"/>
      <c r="QIC1223" s="2"/>
      <c r="QID1223" s="15"/>
      <c r="QIE1223" s="15"/>
      <c r="QIF1223" s="83"/>
      <c r="QIG1223" s="52"/>
      <c r="QIH1223" s="70"/>
      <c r="QII1223" s="70"/>
      <c r="QIJ1223" s="70"/>
      <c r="QIK1223" s="110"/>
      <c r="QIL1223" s="2"/>
      <c r="QIM1223" s="15"/>
      <c r="QIN1223" s="15"/>
      <c r="QIO1223" s="83"/>
      <c r="QIP1223" s="52"/>
      <c r="QIQ1223" s="70"/>
      <c r="QIR1223" s="70"/>
      <c r="QIS1223" s="70"/>
      <c r="QIT1223" s="110"/>
      <c r="QIU1223" s="2"/>
      <c r="QIV1223" s="15"/>
      <c r="QIW1223" s="15"/>
      <c r="QIX1223" s="83"/>
      <c r="QIY1223" s="52"/>
      <c r="QIZ1223" s="70"/>
      <c r="QJA1223" s="70"/>
      <c r="QJB1223" s="70"/>
      <c r="QJC1223" s="110"/>
      <c r="QJD1223" s="2"/>
      <c r="QJE1223" s="15"/>
      <c r="QJF1223" s="15"/>
      <c r="QJG1223" s="83"/>
      <c r="QJH1223" s="52"/>
      <c r="QJI1223" s="70"/>
      <c r="QJJ1223" s="70"/>
      <c r="QJK1223" s="70"/>
      <c r="QJL1223" s="110"/>
      <c r="QJM1223" s="2"/>
      <c r="QJN1223" s="15"/>
      <c r="QJO1223" s="15"/>
      <c r="QJP1223" s="83"/>
      <c r="QJQ1223" s="52"/>
      <c r="QJR1223" s="70"/>
      <c r="QJS1223" s="70"/>
      <c r="QJT1223" s="70"/>
      <c r="QJU1223" s="110"/>
      <c r="QJV1223" s="2"/>
      <c r="QJW1223" s="15"/>
      <c r="QJX1223" s="15"/>
      <c r="QJY1223" s="83"/>
      <c r="QJZ1223" s="52"/>
      <c r="QKA1223" s="70"/>
      <c r="QKB1223" s="70"/>
      <c r="QKC1223" s="70"/>
      <c r="QKD1223" s="110"/>
      <c r="QKE1223" s="2"/>
      <c r="QKF1223" s="15"/>
      <c r="QKG1223" s="15"/>
      <c r="QKH1223" s="83"/>
      <c r="QKI1223" s="52"/>
      <c r="QKJ1223" s="70"/>
      <c r="QKK1223" s="70"/>
      <c r="QKL1223" s="70"/>
      <c r="QKM1223" s="110"/>
      <c r="QKN1223" s="2"/>
      <c r="QKO1223" s="15"/>
      <c r="QKP1223" s="15"/>
      <c r="QKQ1223" s="83"/>
      <c r="QKR1223" s="52"/>
      <c r="QKS1223" s="70"/>
      <c r="QKT1223" s="70"/>
      <c r="QKU1223" s="70"/>
      <c r="QKV1223" s="110"/>
      <c r="QKW1223" s="2"/>
      <c r="QKX1223" s="15"/>
      <c r="QKY1223" s="15"/>
      <c r="QKZ1223" s="83"/>
      <c r="QLA1223" s="52"/>
      <c r="QLB1223" s="70"/>
      <c r="QLC1223" s="70"/>
      <c r="QLD1223" s="70"/>
      <c r="QLE1223" s="110"/>
      <c r="QLF1223" s="2"/>
      <c r="QLG1223" s="15"/>
      <c r="QLH1223" s="15"/>
      <c r="QLI1223" s="83"/>
      <c r="QLJ1223" s="52"/>
      <c r="QLK1223" s="70"/>
      <c r="QLL1223" s="70"/>
      <c r="QLM1223" s="70"/>
      <c r="QLN1223" s="110"/>
      <c r="QLO1223" s="2"/>
      <c r="QLP1223" s="15"/>
      <c r="QLQ1223" s="15"/>
      <c r="QLR1223" s="83"/>
      <c r="QLS1223" s="52"/>
      <c r="QLT1223" s="70"/>
      <c r="QLU1223" s="70"/>
      <c r="QLV1223" s="70"/>
      <c r="QLW1223" s="110"/>
      <c r="QLX1223" s="2"/>
      <c r="QLY1223" s="15"/>
      <c r="QLZ1223" s="15"/>
      <c r="QMA1223" s="83"/>
      <c r="QMB1223" s="52"/>
      <c r="QMC1223" s="70"/>
      <c r="QMD1223" s="70"/>
      <c r="QME1223" s="70"/>
      <c r="QMF1223" s="110"/>
      <c r="QMG1223" s="2"/>
      <c r="QMH1223" s="15"/>
      <c r="QMI1223" s="15"/>
      <c r="QMJ1223" s="83"/>
      <c r="QMK1223" s="52"/>
      <c r="QML1223" s="70"/>
      <c r="QMM1223" s="70"/>
      <c r="QMN1223" s="70"/>
      <c r="QMO1223" s="110"/>
      <c r="QMP1223" s="2"/>
      <c r="QMQ1223" s="15"/>
      <c r="QMR1223" s="15"/>
      <c r="QMS1223" s="83"/>
      <c r="QMT1223" s="52"/>
      <c r="QMU1223" s="70"/>
      <c r="QMV1223" s="70"/>
      <c r="QMW1223" s="70"/>
      <c r="QMX1223" s="110"/>
      <c r="QMY1223" s="2"/>
      <c r="QMZ1223" s="15"/>
      <c r="QNA1223" s="15"/>
      <c r="QNB1223" s="83"/>
      <c r="QNC1223" s="52"/>
      <c r="QND1223" s="70"/>
      <c r="QNE1223" s="70"/>
      <c r="QNF1223" s="70"/>
      <c r="QNG1223" s="110"/>
      <c r="QNH1223" s="2"/>
      <c r="QNI1223" s="15"/>
      <c r="QNJ1223" s="15"/>
      <c r="QNK1223" s="83"/>
      <c r="QNL1223" s="52"/>
      <c r="QNM1223" s="70"/>
      <c r="QNN1223" s="70"/>
      <c r="QNO1223" s="70"/>
      <c r="QNP1223" s="110"/>
      <c r="QNQ1223" s="2"/>
      <c r="QNR1223" s="15"/>
      <c r="QNS1223" s="15"/>
      <c r="QNT1223" s="83"/>
      <c r="QNU1223" s="52"/>
      <c r="QNV1223" s="70"/>
      <c r="QNW1223" s="70"/>
      <c r="QNX1223" s="70"/>
      <c r="QNY1223" s="110"/>
      <c r="QNZ1223" s="2"/>
      <c r="QOA1223" s="15"/>
      <c r="QOB1223" s="15"/>
      <c r="QOC1223" s="83"/>
      <c r="QOD1223" s="52"/>
      <c r="QOE1223" s="70"/>
      <c r="QOF1223" s="70"/>
      <c r="QOG1223" s="70"/>
      <c r="QOH1223" s="110"/>
      <c r="QOI1223" s="2"/>
      <c r="QOJ1223" s="15"/>
      <c r="QOK1223" s="15"/>
      <c r="QOL1223" s="83"/>
      <c r="QOM1223" s="52"/>
      <c r="QON1223" s="70"/>
      <c r="QOO1223" s="70"/>
      <c r="QOP1223" s="70"/>
      <c r="QOQ1223" s="110"/>
      <c r="QOR1223" s="2"/>
      <c r="QOS1223" s="15"/>
      <c r="QOT1223" s="15"/>
      <c r="QOU1223" s="83"/>
      <c r="QOV1223" s="52"/>
      <c r="QOW1223" s="70"/>
      <c r="QOX1223" s="70"/>
      <c r="QOY1223" s="70"/>
      <c r="QOZ1223" s="110"/>
      <c r="QPA1223" s="2"/>
      <c r="QPB1223" s="15"/>
      <c r="QPC1223" s="15"/>
      <c r="QPD1223" s="83"/>
      <c r="QPE1223" s="52"/>
      <c r="QPF1223" s="70"/>
      <c r="QPG1223" s="70"/>
      <c r="QPH1223" s="70"/>
      <c r="QPI1223" s="110"/>
      <c r="QPJ1223" s="2"/>
      <c r="QPK1223" s="15"/>
      <c r="QPL1223" s="15"/>
      <c r="QPM1223" s="83"/>
      <c r="QPN1223" s="52"/>
      <c r="QPO1223" s="70"/>
      <c r="QPP1223" s="70"/>
      <c r="QPQ1223" s="70"/>
      <c r="QPR1223" s="110"/>
      <c r="QPS1223" s="2"/>
      <c r="QPT1223" s="15"/>
      <c r="QPU1223" s="15"/>
      <c r="QPV1223" s="83"/>
      <c r="QPW1223" s="52"/>
      <c r="QPX1223" s="70"/>
      <c r="QPY1223" s="70"/>
      <c r="QPZ1223" s="70"/>
      <c r="QQA1223" s="110"/>
      <c r="QQB1223" s="2"/>
      <c r="QQC1223" s="15"/>
      <c r="QQD1223" s="15"/>
      <c r="QQE1223" s="83"/>
      <c r="QQF1223" s="52"/>
      <c r="QQG1223" s="70"/>
      <c r="QQH1223" s="70"/>
      <c r="QQI1223" s="70"/>
      <c r="QQJ1223" s="110"/>
      <c r="QQK1223" s="2"/>
      <c r="QQL1223" s="15"/>
      <c r="QQM1223" s="15"/>
      <c r="QQN1223" s="83"/>
      <c r="QQO1223" s="52"/>
      <c r="QQP1223" s="70"/>
      <c r="QQQ1223" s="70"/>
      <c r="QQR1223" s="70"/>
      <c r="QQS1223" s="110"/>
      <c r="QQT1223" s="2"/>
      <c r="QQU1223" s="15"/>
      <c r="QQV1223" s="15"/>
      <c r="QQW1223" s="83"/>
      <c r="QQX1223" s="52"/>
      <c r="QQY1223" s="70"/>
      <c r="QQZ1223" s="70"/>
      <c r="QRA1223" s="70"/>
      <c r="QRB1223" s="110"/>
      <c r="QRC1223" s="2"/>
      <c r="QRD1223" s="15"/>
      <c r="QRE1223" s="15"/>
      <c r="QRF1223" s="83"/>
      <c r="QRG1223" s="52"/>
      <c r="QRH1223" s="70"/>
      <c r="QRI1223" s="70"/>
      <c r="QRJ1223" s="70"/>
      <c r="QRK1223" s="110"/>
      <c r="QRL1223" s="2"/>
      <c r="QRM1223" s="15"/>
      <c r="QRN1223" s="15"/>
      <c r="QRO1223" s="83"/>
      <c r="QRP1223" s="52"/>
      <c r="QRQ1223" s="70"/>
      <c r="QRR1223" s="70"/>
      <c r="QRS1223" s="70"/>
      <c r="QRT1223" s="110"/>
      <c r="QRU1223" s="2"/>
      <c r="QRV1223" s="15"/>
      <c r="QRW1223" s="15"/>
      <c r="QRX1223" s="83"/>
      <c r="QRY1223" s="52"/>
      <c r="QRZ1223" s="70"/>
      <c r="QSA1223" s="70"/>
      <c r="QSB1223" s="70"/>
      <c r="QSC1223" s="110"/>
      <c r="QSD1223" s="2"/>
      <c r="QSE1223" s="15"/>
      <c r="QSF1223" s="15"/>
      <c r="QSG1223" s="83"/>
      <c r="QSH1223" s="52"/>
      <c r="QSI1223" s="70"/>
      <c r="QSJ1223" s="70"/>
      <c r="QSK1223" s="70"/>
      <c r="QSL1223" s="110"/>
      <c r="QSM1223" s="2"/>
      <c r="QSN1223" s="15"/>
      <c r="QSO1223" s="15"/>
      <c r="QSP1223" s="83"/>
      <c r="QSQ1223" s="52"/>
      <c r="QSR1223" s="70"/>
      <c r="QSS1223" s="70"/>
      <c r="QST1223" s="70"/>
      <c r="QSU1223" s="110"/>
      <c r="QSV1223" s="2"/>
      <c r="QSW1223" s="15"/>
      <c r="QSX1223" s="15"/>
      <c r="QSY1223" s="83"/>
      <c r="QSZ1223" s="52"/>
      <c r="QTA1223" s="70"/>
      <c r="QTB1223" s="70"/>
      <c r="QTC1223" s="70"/>
      <c r="QTD1223" s="110"/>
      <c r="QTE1223" s="2"/>
      <c r="QTF1223" s="15"/>
      <c r="QTG1223" s="15"/>
      <c r="QTH1223" s="83"/>
      <c r="QTI1223" s="52"/>
      <c r="QTJ1223" s="70"/>
      <c r="QTK1223" s="70"/>
      <c r="QTL1223" s="70"/>
      <c r="QTM1223" s="110"/>
      <c r="QTN1223" s="2"/>
      <c r="QTO1223" s="15"/>
      <c r="QTP1223" s="15"/>
      <c r="QTQ1223" s="83"/>
      <c r="QTR1223" s="52"/>
      <c r="QTS1223" s="70"/>
      <c r="QTT1223" s="70"/>
      <c r="QTU1223" s="70"/>
      <c r="QTV1223" s="110"/>
      <c r="QTW1223" s="2"/>
      <c r="QTX1223" s="15"/>
      <c r="QTY1223" s="15"/>
      <c r="QTZ1223" s="83"/>
      <c r="QUA1223" s="52"/>
      <c r="QUB1223" s="70"/>
      <c r="QUC1223" s="70"/>
      <c r="QUD1223" s="70"/>
      <c r="QUE1223" s="110"/>
      <c r="QUF1223" s="2"/>
      <c r="QUG1223" s="15"/>
      <c r="QUH1223" s="15"/>
      <c r="QUI1223" s="83"/>
      <c r="QUJ1223" s="52"/>
      <c r="QUK1223" s="70"/>
      <c r="QUL1223" s="70"/>
      <c r="QUM1223" s="70"/>
      <c r="QUN1223" s="110"/>
      <c r="QUO1223" s="2"/>
      <c r="QUP1223" s="15"/>
      <c r="QUQ1223" s="15"/>
      <c r="QUR1223" s="83"/>
      <c r="QUS1223" s="52"/>
      <c r="QUT1223" s="70"/>
      <c r="QUU1223" s="70"/>
      <c r="QUV1223" s="70"/>
      <c r="QUW1223" s="110"/>
      <c r="QUX1223" s="2"/>
      <c r="QUY1223" s="15"/>
      <c r="QUZ1223" s="15"/>
      <c r="QVA1223" s="83"/>
      <c r="QVB1223" s="52"/>
      <c r="QVC1223" s="70"/>
      <c r="QVD1223" s="70"/>
      <c r="QVE1223" s="70"/>
      <c r="QVF1223" s="110"/>
      <c r="QVG1223" s="2"/>
      <c r="QVH1223" s="15"/>
      <c r="QVI1223" s="15"/>
      <c r="QVJ1223" s="83"/>
      <c r="QVK1223" s="52"/>
      <c r="QVL1223" s="70"/>
      <c r="QVM1223" s="70"/>
      <c r="QVN1223" s="70"/>
      <c r="QVO1223" s="110"/>
      <c r="QVP1223" s="2"/>
      <c r="QVQ1223" s="15"/>
      <c r="QVR1223" s="15"/>
      <c r="QVS1223" s="83"/>
      <c r="QVT1223" s="52"/>
      <c r="QVU1223" s="70"/>
      <c r="QVV1223" s="70"/>
      <c r="QVW1223" s="70"/>
      <c r="QVX1223" s="110"/>
      <c r="QVY1223" s="2"/>
      <c r="QVZ1223" s="15"/>
      <c r="QWA1223" s="15"/>
      <c r="QWB1223" s="83"/>
      <c r="QWC1223" s="52"/>
      <c r="QWD1223" s="70"/>
      <c r="QWE1223" s="70"/>
      <c r="QWF1223" s="70"/>
      <c r="QWG1223" s="110"/>
      <c r="QWH1223" s="2"/>
      <c r="QWI1223" s="15"/>
      <c r="QWJ1223" s="15"/>
      <c r="QWK1223" s="83"/>
      <c r="QWL1223" s="52"/>
      <c r="QWM1223" s="70"/>
      <c r="QWN1223" s="70"/>
      <c r="QWO1223" s="70"/>
      <c r="QWP1223" s="110"/>
      <c r="QWQ1223" s="2"/>
      <c r="QWR1223" s="15"/>
      <c r="QWS1223" s="15"/>
      <c r="QWT1223" s="83"/>
      <c r="QWU1223" s="52"/>
      <c r="QWV1223" s="70"/>
      <c r="QWW1223" s="70"/>
      <c r="QWX1223" s="70"/>
      <c r="QWY1223" s="110"/>
      <c r="QWZ1223" s="2"/>
      <c r="QXA1223" s="15"/>
      <c r="QXB1223" s="15"/>
      <c r="QXC1223" s="83"/>
      <c r="QXD1223" s="52"/>
      <c r="QXE1223" s="70"/>
      <c r="QXF1223" s="70"/>
      <c r="QXG1223" s="70"/>
      <c r="QXH1223" s="110"/>
      <c r="QXI1223" s="2"/>
      <c r="QXJ1223" s="15"/>
      <c r="QXK1223" s="15"/>
      <c r="QXL1223" s="83"/>
      <c r="QXM1223" s="52"/>
      <c r="QXN1223" s="70"/>
      <c r="QXO1223" s="70"/>
      <c r="QXP1223" s="70"/>
      <c r="QXQ1223" s="110"/>
      <c r="QXR1223" s="2"/>
      <c r="QXS1223" s="15"/>
      <c r="QXT1223" s="15"/>
      <c r="QXU1223" s="83"/>
      <c r="QXV1223" s="52"/>
      <c r="QXW1223" s="70"/>
      <c r="QXX1223" s="70"/>
      <c r="QXY1223" s="70"/>
      <c r="QXZ1223" s="110"/>
      <c r="QYA1223" s="2"/>
      <c r="QYB1223" s="15"/>
      <c r="QYC1223" s="15"/>
      <c r="QYD1223" s="83"/>
      <c r="QYE1223" s="52"/>
      <c r="QYF1223" s="70"/>
      <c r="QYG1223" s="70"/>
      <c r="QYH1223" s="70"/>
      <c r="QYI1223" s="110"/>
      <c r="QYJ1223" s="2"/>
      <c r="QYK1223" s="15"/>
      <c r="QYL1223" s="15"/>
      <c r="QYM1223" s="83"/>
      <c r="QYN1223" s="52"/>
      <c r="QYO1223" s="70"/>
      <c r="QYP1223" s="70"/>
      <c r="QYQ1223" s="70"/>
      <c r="QYR1223" s="110"/>
      <c r="QYS1223" s="2"/>
      <c r="QYT1223" s="15"/>
      <c r="QYU1223" s="15"/>
      <c r="QYV1223" s="83"/>
      <c r="QYW1223" s="52"/>
      <c r="QYX1223" s="70"/>
      <c r="QYY1223" s="70"/>
      <c r="QYZ1223" s="70"/>
      <c r="QZA1223" s="110"/>
      <c r="QZB1223" s="2"/>
      <c r="QZC1223" s="15"/>
      <c r="QZD1223" s="15"/>
      <c r="QZE1223" s="83"/>
      <c r="QZF1223" s="52"/>
      <c r="QZG1223" s="70"/>
      <c r="QZH1223" s="70"/>
      <c r="QZI1223" s="70"/>
      <c r="QZJ1223" s="110"/>
      <c r="QZK1223" s="2"/>
      <c r="QZL1223" s="15"/>
      <c r="QZM1223" s="15"/>
      <c r="QZN1223" s="83"/>
      <c r="QZO1223" s="52"/>
      <c r="QZP1223" s="70"/>
      <c r="QZQ1223" s="70"/>
      <c r="QZR1223" s="70"/>
      <c r="QZS1223" s="110"/>
      <c r="QZT1223" s="2"/>
      <c r="QZU1223" s="15"/>
      <c r="QZV1223" s="15"/>
      <c r="QZW1223" s="83"/>
      <c r="QZX1223" s="52"/>
      <c r="QZY1223" s="70"/>
      <c r="QZZ1223" s="70"/>
      <c r="RAA1223" s="70"/>
      <c r="RAB1223" s="110"/>
      <c r="RAC1223" s="2"/>
      <c r="RAD1223" s="15"/>
      <c r="RAE1223" s="15"/>
      <c r="RAF1223" s="83"/>
      <c r="RAG1223" s="52"/>
      <c r="RAH1223" s="70"/>
      <c r="RAI1223" s="70"/>
      <c r="RAJ1223" s="70"/>
      <c r="RAK1223" s="110"/>
      <c r="RAL1223" s="2"/>
      <c r="RAM1223" s="15"/>
      <c r="RAN1223" s="15"/>
      <c r="RAO1223" s="83"/>
      <c r="RAP1223" s="52"/>
      <c r="RAQ1223" s="70"/>
      <c r="RAR1223" s="70"/>
      <c r="RAS1223" s="70"/>
      <c r="RAT1223" s="110"/>
      <c r="RAU1223" s="2"/>
      <c r="RAV1223" s="15"/>
      <c r="RAW1223" s="15"/>
      <c r="RAX1223" s="83"/>
      <c r="RAY1223" s="52"/>
      <c r="RAZ1223" s="70"/>
      <c r="RBA1223" s="70"/>
      <c r="RBB1223" s="70"/>
      <c r="RBC1223" s="110"/>
      <c r="RBD1223" s="2"/>
      <c r="RBE1223" s="15"/>
      <c r="RBF1223" s="15"/>
      <c r="RBG1223" s="83"/>
      <c r="RBH1223" s="52"/>
      <c r="RBI1223" s="70"/>
      <c r="RBJ1223" s="70"/>
      <c r="RBK1223" s="70"/>
      <c r="RBL1223" s="110"/>
      <c r="RBM1223" s="2"/>
      <c r="RBN1223" s="15"/>
      <c r="RBO1223" s="15"/>
      <c r="RBP1223" s="83"/>
      <c r="RBQ1223" s="52"/>
      <c r="RBR1223" s="70"/>
      <c r="RBS1223" s="70"/>
      <c r="RBT1223" s="70"/>
      <c r="RBU1223" s="110"/>
      <c r="RBV1223" s="2"/>
      <c r="RBW1223" s="15"/>
      <c r="RBX1223" s="15"/>
      <c r="RBY1223" s="83"/>
      <c r="RBZ1223" s="52"/>
      <c r="RCA1223" s="70"/>
      <c r="RCB1223" s="70"/>
      <c r="RCC1223" s="70"/>
      <c r="RCD1223" s="110"/>
      <c r="RCE1223" s="2"/>
      <c r="RCF1223" s="15"/>
      <c r="RCG1223" s="15"/>
      <c r="RCH1223" s="83"/>
      <c r="RCI1223" s="52"/>
      <c r="RCJ1223" s="70"/>
      <c r="RCK1223" s="70"/>
      <c r="RCL1223" s="70"/>
      <c r="RCM1223" s="110"/>
      <c r="RCN1223" s="2"/>
      <c r="RCO1223" s="15"/>
      <c r="RCP1223" s="15"/>
      <c r="RCQ1223" s="83"/>
      <c r="RCR1223" s="52"/>
      <c r="RCS1223" s="70"/>
      <c r="RCT1223" s="70"/>
      <c r="RCU1223" s="70"/>
      <c r="RCV1223" s="110"/>
      <c r="RCW1223" s="2"/>
      <c r="RCX1223" s="15"/>
      <c r="RCY1223" s="15"/>
      <c r="RCZ1223" s="83"/>
      <c r="RDA1223" s="52"/>
      <c r="RDB1223" s="70"/>
      <c r="RDC1223" s="70"/>
      <c r="RDD1223" s="70"/>
      <c r="RDE1223" s="110"/>
      <c r="RDF1223" s="2"/>
      <c r="RDG1223" s="15"/>
      <c r="RDH1223" s="15"/>
      <c r="RDI1223" s="83"/>
      <c r="RDJ1223" s="52"/>
      <c r="RDK1223" s="70"/>
      <c r="RDL1223" s="70"/>
      <c r="RDM1223" s="70"/>
      <c r="RDN1223" s="110"/>
      <c r="RDO1223" s="2"/>
      <c r="RDP1223" s="15"/>
      <c r="RDQ1223" s="15"/>
      <c r="RDR1223" s="83"/>
      <c r="RDS1223" s="52"/>
      <c r="RDT1223" s="70"/>
      <c r="RDU1223" s="70"/>
      <c r="RDV1223" s="70"/>
      <c r="RDW1223" s="110"/>
      <c r="RDX1223" s="2"/>
      <c r="RDY1223" s="15"/>
      <c r="RDZ1223" s="15"/>
      <c r="REA1223" s="83"/>
      <c r="REB1223" s="52"/>
      <c r="REC1223" s="70"/>
      <c r="RED1223" s="70"/>
      <c r="REE1223" s="70"/>
      <c r="REF1223" s="110"/>
      <c r="REG1223" s="2"/>
      <c r="REH1223" s="15"/>
      <c r="REI1223" s="15"/>
      <c r="REJ1223" s="83"/>
      <c r="REK1223" s="52"/>
      <c r="REL1223" s="70"/>
      <c r="REM1223" s="70"/>
      <c r="REN1223" s="70"/>
      <c r="REO1223" s="110"/>
      <c r="REP1223" s="2"/>
      <c r="REQ1223" s="15"/>
      <c r="RER1223" s="15"/>
      <c r="RES1223" s="83"/>
      <c r="RET1223" s="52"/>
      <c r="REU1223" s="70"/>
      <c r="REV1223" s="70"/>
      <c r="REW1223" s="70"/>
      <c r="REX1223" s="110"/>
      <c r="REY1223" s="2"/>
      <c r="REZ1223" s="15"/>
      <c r="RFA1223" s="15"/>
      <c r="RFB1223" s="83"/>
      <c r="RFC1223" s="52"/>
      <c r="RFD1223" s="70"/>
      <c r="RFE1223" s="70"/>
      <c r="RFF1223" s="70"/>
      <c r="RFG1223" s="110"/>
      <c r="RFH1223" s="2"/>
      <c r="RFI1223" s="15"/>
      <c r="RFJ1223" s="15"/>
      <c r="RFK1223" s="83"/>
      <c r="RFL1223" s="52"/>
      <c r="RFM1223" s="70"/>
      <c r="RFN1223" s="70"/>
      <c r="RFO1223" s="70"/>
      <c r="RFP1223" s="110"/>
      <c r="RFQ1223" s="2"/>
      <c r="RFR1223" s="15"/>
      <c r="RFS1223" s="15"/>
      <c r="RFT1223" s="83"/>
      <c r="RFU1223" s="52"/>
      <c r="RFV1223" s="70"/>
      <c r="RFW1223" s="70"/>
      <c r="RFX1223" s="70"/>
      <c r="RFY1223" s="110"/>
      <c r="RFZ1223" s="2"/>
      <c r="RGA1223" s="15"/>
      <c r="RGB1223" s="15"/>
      <c r="RGC1223" s="83"/>
      <c r="RGD1223" s="52"/>
      <c r="RGE1223" s="70"/>
      <c r="RGF1223" s="70"/>
      <c r="RGG1223" s="70"/>
      <c r="RGH1223" s="110"/>
      <c r="RGI1223" s="2"/>
      <c r="RGJ1223" s="15"/>
      <c r="RGK1223" s="15"/>
      <c r="RGL1223" s="83"/>
      <c r="RGM1223" s="52"/>
      <c r="RGN1223" s="70"/>
      <c r="RGO1223" s="70"/>
      <c r="RGP1223" s="70"/>
      <c r="RGQ1223" s="110"/>
      <c r="RGR1223" s="2"/>
      <c r="RGS1223" s="15"/>
      <c r="RGT1223" s="15"/>
      <c r="RGU1223" s="83"/>
      <c r="RGV1223" s="52"/>
      <c r="RGW1223" s="70"/>
      <c r="RGX1223" s="70"/>
      <c r="RGY1223" s="70"/>
      <c r="RGZ1223" s="110"/>
      <c r="RHA1223" s="2"/>
      <c r="RHB1223" s="15"/>
      <c r="RHC1223" s="15"/>
      <c r="RHD1223" s="83"/>
      <c r="RHE1223" s="52"/>
      <c r="RHF1223" s="70"/>
      <c r="RHG1223" s="70"/>
      <c r="RHH1223" s="70"/>
      <c r="RHI1223" s="110"/>
      <c r="RHJ1223" s="2"/>
      <c r="RHK1223" s="15"/>
      <c r="RHL1223" s="15"/>
      <c r="RHM1223" s="83"/>
      <c r="RHN1223" s="52"/>
      <c r="RHO1223" s="70"/>
      <c r="RHP1223" s="70"/>
      <c r="RHQ1223" s="70"/>
      <c r="RHR1223" s="110"/>
      <c r="RHS1223" s="2"/>
      <c r="RHT1223" s="15"/>
      <c r="RHU1223" s="15"/>
      <c r="RHV1223" s="83"/>
      <c r="RHW1223" s="52"/>
      <c r="RHX1223" s="70"/>
      <c r="RHY1223" s="70"/>
      <c r="RHZ1223" s="70"/>
      <c r="RIA1223" s="110"/>
      <c r="RIB1223" s="2"/>
      <c r="RIC1223" s="15"/>
      <c r="RID1223" s="15"/>
      <c r="RIE1223" s="83"/>
      <c r="RIF1223" s="52"/>
      <c r="RIG1223" s="70"/>
      <c r="RIH1223" s="70"/>
      <c r="RII1223" s="70"/>
      <c r="RIJ1223" s="110"/>
      <c r="RIK1223" s="2"/>
      <c r="RIL1223" s="15"/>
      <c r="RIM1223" s="15"/>
      <c r="RIN1223" s="83"/>
      <c r="RIO1223" s="52"/>
      <c r="RIP1223" s="70"/>
      <c r="RIQ1223" s="70"/>
      <c r="RIR1223" s="70"/>
      <c r="RIS1223" s="110"/>
      <c r="RIT1223" s="2"/>
      <c r="RIU1223" s="15"/>
      <c r="RIV1223" s="15"/>
      <c r="RIW1223" s="83"/>
      <c r="RIX1223" s="52"/>
      <c r="RIY1223" s="70"/>
      <c r="RIZ1223" s="70"/>
      <c r="RJA1223" s="70"/>
      <c r="RJB1223" s="110"/>
      <c r="RJC1223" s="2"/>
      <c r="RJD1223" s="15"/>
      <c r="RJE1223" s="15"/>
      <c r="RJF1223" s="83"/>
      <c r="RJG1223" s="52"/>
      <c r="RJH1223" s="70"/>
      <c r="RJI1223" s="70"/>
      <c r="RJJ1223" s="70"/>
      <c r="RJK1223" s="110"/>
      <c r="RJL1223" s="2"/>
      <c r="RJM1223" s="15"/>
      <c r="RJN1223" s="15"/>
      <c r="RJO1223" s="83"/>
      <c r="RJP1223" s="52"/>
      <c r="RJQ1223" s="70"/>
      <c r="RJR1223" s="70"/>
      <c r="RJS1223" s="70"/>
      <c r="RJT1223" s="110"/>
      <c r="RJU1223" s="2"/>
      <c r="RJV1223" s="15"/>
      <c r="RJW1223" s="15"/>
      <c r="RJX1223" s="83"/>
      <c r="RJY1223" s="52"/>
      <c r="RJZ1223" s="70"/>
      <c r="RKA1223" s="70"/>
      <c r="RKB1223" s="70"/>
      <c r="RKC1223" s="110"/>
      <c r="RKD1223" s="2"/>
      <c r="RKE1223" s="15"/>
      <c r="RKF1223" s="15"/>
      <c r="RKG1223" s="83"/>
      <c r="RKH1223" s="52"/>
      <c r="RKI1223" s="70"/>
      <c r="RKJ1223" s="70"/>
      <c r="RKK1223" s="70"/>
      <c r="RKL1223" s="110"/>
      <c r="RKM1223" s="2"/>
      <c r="RKN1223" s="15"/>
      <c r="RKO1223" s="15"/>
      <c r="RKP1223" s="83"/>
      <c r="RKQ1223" s="52"/>
      <c r="RKR1223" s="70"/>
      <c r="RKS1223" s="70"/>
      <c r="RKT1223" s="70"/>
      <c r="RKU1223" s="110"/>
      <c r="RKV1223" s="2"/>
      <c r="RKW1223" s="15"/>
      <c r="RKX1223" s="15"/>
      <c r="RKY1223" s="83"/>
      <c r="RKZ1223" s="52"/>
      <c r="RLA1223" s="70"/>
      <c r="RLB1223" s="70"/>
      <c r="RLC1223" s="70"/>
      <c r="RLD1223" s="110"/>
      <c r="RLE1223" s="2"/>
      <c r="RLF1223" s="15"/>
      <c r="RLG1223" s="15"/>
      <c r="RLH1223" s="83"/>
      <c r="RLI1223" s="52"/>
      <c r="RLJ1223" s="70"/>
      <c r="RLK1223" s="70"/>
      <c r="RLL1223" s="70"/>
      <c r="RLM1223" s="110"/>
      <c r="RLN1223" s="2"/>
      <c r="RLO1223" s="15"/>
      <c r="RLP1223" s="15"/>
      <c r="RLQ1223" s="83"/>
      <c r="RLR1223" s="52"/>
      <c r="RLS1223" s="70"/>
      <c r="RLT1223" s="70"/>
      <c r="RLU1223" s="70"/>
      <c r="RLV1223" s="110"/>
      <c r="RLW1223" s="2"/>
      <c r="RLX1223" s="15"/>
      <c r="RLY1223" s="15"/>
      <c r="RLZ1223" s="83"/>
      <c r="RMA1223" s="52"/>
      <c r="RMB1223" s="70"/>
      <c r="RMC1223" s="70"/>
      <c r="RMD1223" s="70"/>
      <c r="RME1223" s="110"/>
      <c r="RMF1223" s="2"/>
      <c r="RMG1223" s="15"/>
      <c r="RMH1223" s="15"/>
      <c r="RMI1223" s="83"/>
      <c r="RMJ1223" s="52"/>
      <c r="RMK1223" s="70"/>
      <c r="RML1223" s="70"/>
      <c r="RMM1223" s="70"/>
      <c r="RMN1223" s="110"/>
      <c r="RMO1223" s="2"/>
      <c r="RMP1223" s="15"/>
      <c r="RMQ1223" s="15"/>
      <c r="RMR1223" s="83"/>
      <c r="RMS1223" s="52"/>
      <c r="RMT1223" s="70"/>
      <c r="RMU1223" s="70"/>
      <c r="RMV1223" s="70"/>
      <c r="RMW1223" s="110"/>
      <c r="RMX1223" s="2"/>
      <c r="RMY1223" s="15"/>
      <c r="RMZ1223" s="15"/>
      <c r="RNA1223" s="83"/>
      <c r="RNB1223" s="52"/>
      <c r="RNC1223" s="70"/>
      <c r="RND1223" s="70"/>
      <c r="RNE1223" s="70"/>
      <c r="RNF1223" s="110"/>
      <c r="RNG1223" s="2"/>
      <c r="RNH1223" s="15"/>
      <c r="RNI1223" s="15"/>
      <c r="RNJ1223" s="83"/>
      <c r="RNK1223" s="52"/>
      <c r="RNL1223" s="70"/>
      <c r="RNM1223" s="70"/>
      <c r="RNN1223" s="70"/>
      <c r="RNO1223" s="110"/>
      <c r="RNP1223" s="2"/>
      <c r="RNQ1223" s="15"/>
      <c r="RNR1223" s="15"/>
      <c r="RNS1223" s="83"/>
      <c r="RNT1223" s="52"/>
      <c r="RNU1223" s="70"/>
      <c r="RNV1223" s="70"/>
      <c r="RNW1223" s="70"/>
      <c r="RNX1223" s="110"/>
      <c r="RNY1223" s="2"/>
      <c r="RNZ1223" s="15"/>
      <c r="ROA1223" s="15"/>
      <c r="ROB1223" s="83"/>
      <c r="ROC1223" s="52"/>
      <c r="ROD1223" s="70"/>
      <c r="ROE1223" s="70"/>
      <c r="ROF1223" s="70"/>
      <c r="ROG1223" s="110"/>
      <c r="ROH1223" s="2"/>
      <c r="ROI1223" s="15"/>
      <c r="ROJ1223" s="15"/>
      <c r="ROK1223" s="83"/>
      <c r="ROL1223" s="52"/>
      <c r="ROM1223" s="70"/>
      <c r="RON1223" s="70"/>
      <c r="ROO1223" s="70"/>
      <c r="ROP1223" s="110"/>
      <c r="ROQ1223" s="2"/>
      <c r="ROR1223" s="15"/>
      <c r="ROS1223" s="15"/>
      <c r="ROT1223" s="83"/>
      <c r="ROU1223" s="52"/>
      <c r="ROV1223" s="70"/>
      <c r="ROW1223" s="70"/>
      <c r="ROX1223" s="70"/>
      <c r="ROY1223" s="110"/>
      <c r="ROZ1223" s="2"/>
      <c r="RPA1223" s="15"/>
      <c r="RPB1223" s="15"/>
      <c r="RPC1223" s="83"/>
      <c r="RPD1223" s="52"/>
      <c r="RPE1223" s="70"/>
      <c r="RPF1223" s="70"/>
      <c r="RPG1223" s="70"/>
      <c r="RPH1223" s="110"/>
      <c r="RPI1223" s="2"/>
      <c r="RPJ1223" s="15"/>
      <c r="RPK1223" s="15"/>
      <c r="RPL1223" s="83"/>
      <c r="RPM1223" s="52"/>
      <c r="RPN1223" s="70"/>
      <c r="RPO1223" s="70"/>
      <c r="RPP1223" s="70"/>
      <c r="RPQ1223" s="110"/>
      <c r="RPR1223" s="2"/>
      <c r="RPS1223" s="15"/>
      <c r="RPT1223" s="15"/>
      <c r="RPU1223" s="83"/>
      <c r="RPV1223" s="52"/>
      <c r="RPW1223" s="70"/>
      <c r="RPX1223" s="70"/>
      <c r="RPY1223" s="70"/>
      <c r="RPZ1223" s="110"/>
      <c r="RQA1223" s="2"/>
      <c r="RQB1223" s="15"/>
      <c r="RQC1223" s="15"/>
      <c r="RQD1223" s="83"/>
      <c r="RQE1223" s="52"/>
      <c r="RQF1223" s="70"/>
      <c r="RQG1223" s="70"/>
      <c r="RQH1223" s="70"/>
      <c r="RQI1223" s="110"/>
      <c r="RQJ1223" s="2"/>
      <c r="RQK1223" s="15"/>
      <c r="RQL1223" s="15"/>
      <c r="RQM1223" s="83"/>
      <c r="RQN1223" s="52"/>
      <c r="RQO1223" s="70"/>
      <c r="RQP1223" s="70"/>
      <c r="RQQ1223" s="70"/>
      <c r="RQR1223" s="110"/>
      <c r="RQS1223" s="2"/>
      <c r="RQT1223" s="15"/>
      <c r="RQU1223" s="15"/>
      <c r="RQV1223" s="83"/>
      <c r="RQW1223" s="52"/>
      <c r="RQX1223" s="70"/>
      <c r="RQY1223" s="70"/>
      <c r="RQZ1223" s="70"/>
      <c r="RRA1223" s="110"/>
      <c r="RRB1223" s="2"/>
      <c r="RRC1223" s="15"/>
      <c r="RRD1223" s="15"/>
      <c r="RRE1223" s="83"/>
      <c r="RRF1223" s="52"/>
      <c r="RRG1223" s="70"/>
      <c r="RRH1223" s="70"/>
      <c r="RRI1223" s="70"/>
      <c r="RRJ1223" s="110"/>
      <c r="RRK1223" s="2"/>
      <c r="RRL1223" s="15"/>
      <c r="RRM1223" s="15"/>
      <c r="RRN1223" s="83"/>
      <c r="RRO1223" s="52"/>
      <c r="RRP1223" s="70"/>
      <c r="RRQ1223" s="70"/>
      <c r="RRR1223" s="70"/>
      <c r="RRS1223" s="110"/>
      <c r="RRT1223" s="2"/>
      <c r="RRU1223" s="15"/>
      <c r="RRV1223" s="15"/>
      <c r="RRW1223" s="83"/>
      <c r="RRX1223" s="52"/>
      <c r="RRY1223" s="70"/>
      <c r="RRZ1223" s="70"/>
      <c r="RSA1223" s="70"/>
      <c r="RSB1223" s="110"/>
      <c r="RSC1223" s="2"/>
      <c r="RSD1223" s="15"/>
      <c r="RSE1223" s="15"/>
      <c r="RSF1223" s="83"/>
      <c r="RSG1223" s="52"/>
      <c r="RSH1223" s="70"/>
      <c r="RSI1223" s="70"/>
      <c r="RSJ1223" s="70"/>
      <c r="RSK1223" s="110"/>
      <c r="RSL1223" s="2"/>
      <c r="RSM1223" s="15"/>
      <c r="RSN1223" s="15"/>
      <c r="RSO1223" s="83"/>
      <c r="RSP1223" s="52"/>
      <c r="RSQ1223" s="70"/>
      <c r="RSR1223" s="70"/>
      <c r="RSS1223" s="70"/>
      <c r="RST1223" s="110"/>
      <c r="RSU1223" s="2"/>
      <c r="RSV1223" s="15"/>
      <c r="RSW1223" s="15"/>
      <c r="RSX1223" s="83"/>
      <c r="RSY1223" s="52"/>
      <c r="RSZ1223" s="70"/>
      <c r="RTA1223" s="70"/>
      <c r="RTB1223" s="70"/>
      <c r="RTC1223" s="110"/>
      <c r="RTD1223" s="2"/>
      <c r="RTE1223" s="15"/>
      <c r="RTF1223" s="15"/>
      <c r="RTG1223" s="83"/>
      <c r="RTH1223" s="52"/>
      <c r="RTI1223" s="70"/>
      <c r="RTJ1223" s="70"/>
      <c r="RTK1223" s="70"/>
      <c r="RTL1223" s="110"/>
      <c r="RTM1223" s="2"/>
      <c r="RTN1223" s="15"/>
      <c r="RTO1223" s="15"/>
      <c r="RTP1223" s="83"/>
      <c r="RTQ1223" s="52"/>
      <c r="RTR1223" s="70"/>
      <c r="RTS1223" s="70"/>
      <c r="RTT1223" s="70"/>
      <c r="RTU1223" s="110"/>
      <c r="RTV1223" s="2"/>
      <c r="RTW1223" s="15"/>
      <c r="RTX1223" s="15"/>
      <c r="RTY1223" s="83"/>
      <c r="RTZ1223" s="52"/>
      <c r="RUA1223" s="70"/>
      <c r="RUB1223" s="70"/>
      <c r="RUC1223" s="70"/>
      <c r="RUD1223" s="110"/>
      <c r="RUE1223" s="2"/>
      <c r="RUF1223" s="15"/>
      <c r="RUG1223" s="15"/>
      <c r="RUH1223" s="83"/>
      <c r="RUI1223" s="52"/>
      <c r="RUJ1223" s="70"/>
      <c r="RUK1223" s="70"/>
      <c r="RUL1223" s="70"/>
      <c r="RUM1223" s="110"/>
      <c r="RUN1223" s="2"/>
      <c r="RUO1223" s="15"/>
      <c r="RUP1223" s="15"/>
      <c r="RUQ1223" s="83"/>
      <c r="RUR1223" s="52"/>
      <c r="RUS1223" s="70"/>
      <c r="RUT1223" s="70"/>
      <c r="RUU1223" s="70"/>
      <c r="RUV1223" s="110"/>
      <c r="RUW1223" s="2"/>
      <c r="RUX1223" s="15"/>
      <c r="RUY1223" s="15"/>
      <c r="RUZ1223" s="83"/>
      <c r="RVA1223" s="52"/>
      <c r="RVB1223" s="70"/>
      <c r="RVC1223" s="70"/>
      <c r="RVD1223" s="70"/>
      <c r="RVE1223" s="110"/>
      <c r="RVF1223" s="2"/>
      <c r="RVG1223" s="15"/>
      <c r="RVH1223" s="15"/>
      <c r="RVI1223" s="83"/>
      <c r="RVJ1223" s="52"/>
      <c r="RVK1223" s="70"/>
      <c r="RVL1223" s="70"/>
      <c r="RVM1223" s="70"/>
      <c r="RVN1223" s="110"/>
      <c r="RVO1223" s="2"/>
      <c r="RVP1223" s="15"/>
      <c r="RVQ1223" s="15"/>
      <c r="RVR1223" s="83"/>
      <c r="RVS1223" s="52"/>
      <c r="RVT1223" s="70"/>
      <c r="RVU1223" s="70"/>
      <c r="RVV1223" s="70"/>
      <c r="RVW1223" s="110"/>
      <c r="RVX1223" s="2"/>
      <c r="RVY1223" s="15"/>
      <c r="RVZ1223" s="15"/>
      <c r="RWA1223" s="83"/>
      <c r="RWB1223" s="52"/>
      <c r="RWC1223" s="70"/>
      <c r="RWD1223" s="70"/>
      <c r="RWE1223" s="70"/>
      <c r="RWF1223" s="110"/>
      <c r="RWG1223" s="2"/>
      <c r="RWH1223" s="15"/>
      <c r="RWI1223" s="15"/>
      <c r="RWJ1223" s="83"/>
      <c r="RWK1223" s="52"/>
      <c r="RWL1223" s="70"/>
      <c r="RWM1223" s="70"/>
      <c r="RWN1223" s="70"/>
      <c r="RWO1223" s="110"/>
      <c r="RWP1223" s="2"/>
      <c r="RWQ1223" s="15"/>
      <c r="RWR1223" s="15"/>
      <c r="RWS1223" s="83"/>
      <c r="RWT1223" s="52"/>
      <c r="RWU1223" s="70"/>
      <c r="RWV1223" s="70"/>
      <c r="RWW1223" s="70"/>
      <c r="RWX1223" s="110"/>
      <c r="RWY1223" s="2"/>
      <c r="RWZ1223" s="15"/>
      <c r="RXA1223" s="15"/>
      <c r="RXB1223" s="83"/>
      <c r="RXC1223" s="52"/>
      <c r="RXD1223" s="70"/>
      <c r="RXE1223" s="70"/>
      <c r="RXF1223" s="70"/>
      <c r="RXG1223" s="110"/>
      <c r="RXH1223" s="2"/>
      <c r="RXI1223" s="15"/>
      <c r="RXJ1223" s="15"/>
      <c r="RXK1223" s="83"/>
      <c r="RXL1223" s="52"/>
      <c r="RXM1223" s="70"/>
      <c r="RXN1223" s="70"/>
      <c r="RXO1223" s="70"/>
      <c r="RXP1223" s="110"/>
      <c r="RXQ1223" s="2"/>
      <c r="RXR1223" s="15"/>
      <c r="RXS1223" s="15"/>
      <c r="RXT1223" s="83"/>
      <c r="RXU1223" s="52"/>
      <c r="RXV1223" s="70"/>
      <c r="RXW1223" s="70"/>
      <c r="RXX1223" s="70"/>
      <c r="RXY1223" s="110"/>
      <c r="RXZ1223" s="2"/>
      <c r="RYA1223" s="15"/>
      <c r="RYB1223" s="15"/>
      <c r="RYC1223" s="83"/>
      <c r="RYD1223" s="52"/>
      <c r="RYE1223" s="70"/>
      <c r="RYF1223" s="70"/>
      <c r="RYG1223" s="70"/>
      <c r="RYH1223" s="110"/>
      <c r="RYI1223" s="2"/>
      <c r="RYJ1223" s="15"/>
      <c r="RYK1223" s="15"/>
      <c r="RYL1223" s="83"/>
      <c r="RYM1223" s="52"/>
      <c r="RYN1223" s="70"/>
      <c r="RYO1223" s="70"/>
      <c r="RYP1223" s="70"/>
      <c r="RYQ1223" s="110"/>
      <c r="RYR1223" s="2"/>
      <c r="RYS1223" s="15"/>
      <c r="RYT1223" s="15"/>
      <c r="RYU1223" s="83"/>
      <c r="RYV1223" s="52"/>
      <c r="RYW1223" s="70"/>
      <c r="RYX1223" s="70"/>
      <c r="RYY1223" s="70"/>
      <c r="RYZ1223" s="110"/>
      <c r="RZA1223" s="2"/>
      <c r="RZB1223" s="15"/>
      <c r="RZC1223" s="15"/>
      <c r="RZD1223" s="83"/>
      <c r="RZE1223" s="52"/>
      <c r="RZF1223" s="70"/>
      <c r="RZG1223" s="70"/>
      <c r="RZH1223" s="70"/>
      <c r="RZI1223" s="110"/>
      <c r="RZJ1223" s="2"/>
      <c r="RZK1223" s="15"/>
      <c r="RZL1223" s="15"/>
      <c r="RZM1223" s="83"/>
      <c r="RZN1223" s="52"/>
      <c r="RZO1223" s="70"/>
      <c r="RZP1223" s="70"/>
      <c r="RZQ1223" s="70"/>
      <c r="RZR1223" s="110"/>
      <c r="RZS1223" s="2"/>
      <c r="RZT1223" s="15"/>
      <c r="RZU1223" s="15"/>
      <c r="RZV1223" s="83"/>
      <c r="RZW1223" s="52"/>
      <c r="RZX1223" s="70"/>
      <c r="RZY1223" s="70"/>
      <c r="RZZ1223" s="70"/>
      <c r="SAA1223" s="110"/>
      <c r="SAB1223" s="2"/>
      <c r="SAC1223" s="15"/>
      <c r="SAD1223" s="15"/>
      <c r="SAE1223" s="83"/>
      <c r="SAF1223" s="52"/>
      <c r="SAG1223" s="70"/>
      <c r="SAH1223" s="70"/>
      <c r="SAI1223" s="70"/>
      <c r="SAJ1223" s="110"/>
      <c r="SAK1223" s="2"/>
      <c r="SAL1223" s="15"/>
      <c r="SAM1223" s="15"/>
      <c r="SAN1223" s="83"/>
      <c r="SAO1223" s="52"/>
      <c r="SAP1223" s="70"/>
      <c r="SAQ1223" s="70"/>
      <c r="SAR1223" s="70"/>
      <c r="SAS1223" s="110"/>
      <c r="SAT1223" s="2"/>
      <c r="SAU1223" s="15"/>
      <c r="SAV1223" s="15"/>
      <c r="SAW1223" s="83"/>
      <c r="SAX1223" s="52"/>
      <c r="SAY1223" s="70"/>
      <c r="SAZ1223" s="70"/>
      <c r="SBA1223" s="70"/>
      <c r="SBB1223" s="110"/>
      <c r="SBC1223" s="2"/>
      <c r="SBD1223" s="15"/>
      <c r="SBE1223" s="15"/>
      <c r="SBF1223" s="83"/>
      <c r="SBG1223" s="52"/>
      <c r="SBH1223" s="70"/>
      <c r="SBI1223" s="70"/>
      <c r="SBJ1223" s="70"/>
      <c r="SBK1223" s="110"/>
      <c r="SBL1223" s="2"/>
      <c r="SBM1223" s="15"/>
      <c r="SBN1223" s="15"/>
      <c r="SBO1223" s="83"/>
      <c r="SBP1223" s="52"/>
      <c r="SBQ1223" s="70"/>
      <c r="SBR1223" s="70"/>
      <c r="SBS1223" s="70"/>
      <c r="SBT1223" s="110"/>
      <c r="SBU1223" s="2"/>
      <c r="SBV1223" s="15"/>
      <c r="SBW1223" s="15"/>
      <c r="SBX1223" s="83"/>
      <c r="SBY1223" s="52"/>
      <c r="SBZ1223" s="70"/>
      <c r="SCA1223" s="70"/>
      <c r="SCB1223" s="70"/>
      <c r="SCC1223" s="110"/>
      <c r="SCD1223" s="2"/>
      <c r="SCE1223" s="15"/>
      <c r="SCF1223" s="15"/>
      <c r="SCG1223" s="83"/>
      <c r="SCH1223" s="52"/>
      <c r="SCI1223" s="70"/>
      <c r="SCJ1223" s="70"/>
      <c r="SCK1223" s="70"/>
      <c r="SCL1223" s="110"/>
      <c r="SCM1223" s="2"/>
      <c r="SCN1223" s="15"/>
      <c r="SCO1223" s="15"/>
      <c r="SCP1223" s="83"/>
      <c r="SCQ1223" s="52"/>
      <c r="SCR1223" s="70"/>
      <c r="SCS1223" s="70"/>
      <c r="SCT1223" s="70"/>
      <c r="SCU1223" s="110"/>
      <c r="SCV1223" s="2"/>
      <c r="SCW1223" s="15"/>
      <c r="SCX1223" s="15"/>
      <c r="SCY1223" s="83"/>
      <c r="SCZ1223" s="52"/>
      <c r="SDA1223" s="70"/>
      <c r="SDB1223" s="70"/>
      <c r="SDC1223" s="70"/>
      <c r="SDD1223" s="110"/>
      <c r="SDE1223" s="2"/>
      <c r="SDF1223" s="15"/>
      <c r="SDG1223" s="15"/>
      <c r="SDH1223" s="83"/>
      <c r="SDI1223" s="52"/>
      <c r="SDJ1223" s="70"/>
      <c r="SDK1223" s="70"/>
      <c r="SDL1223" s="70"/>
      <c r="SDM1223" s="110"/>
      <c r="SDN1223" s="2"/>
      <c r="SDO1223" s="15"/>
      <c r="SDP1223" s="15"/>
      <c r="SDQ1223" s="83"/>
      <c r="SDR1223" s="52"/>
      <c r="SDS1223" s="70"/>
      <c r="SDT1223" s="70"/>
      <c r="SDU1223" s="70"/>
      <c r="SDV1223" s="110"/>
      <c r="SDW1223" s="2"/>
      <c r="SDX1223" s="15"/>
      <c r="SDY1223" s="15"/>
      <c r="SDZ1223" s="83"/>
      <c r="SEA1223" s="52"/>
      <c r="SEB1223" s="70"/>
      <c r="SEC1223" s="70"/>
      <c r="SED1223" s="70"/>
      <c r="SEE1223" s="110"/>
      <c r="SEF1223" s="2"/>
      <c r="SEG1223" s="15"/>
      <c r="SEH1223" s="15"/>
      <c r="SEI1223" s="83"/>
      <c r="SEJ1223" s="52"/>
      <c r="SEK1223" s="70"/>
      <c r="SEL1223" s="70"/>
      <c r="SEM1223" s="70"/>
      <c r="SEN1223" s="110"/>
      <c r="SEO1223" s="2"/>
      <c r="SEP1223" s="15"/>
      <c r="SEQ1223" s="15"/>
      <c r="SER1223" s="83"/>
      <c r="SES1223" s="52"/>
      <c r="SET1223" s="70"/>
      <c r="SEU1223" s="70"/>
      <c r="SEV1223" s="70"/>
      <c r="SEW1223" s="110"/>
      <c r="SEX1223" s="2"/>
      <c r="SEY1223" s="15"/>
      <c r="SEZ1223" s="15"/>
      <c r="SFA1223" s="83"/>
      <c r="SFB1223" s="52"/>
      <c r="SFC1223" s="70"/>
      <c r="SFD1223" s="70"/>
      <c r="SFE1223" s="70"/>
      <c r="SFF1223" s="110"/>
      <c r="SFG1223" s="2"/>
      <c r="SFH1223" s="15"/>
      <c r="SFI1223" s="15"/>
      <c r="SFJ1223" s="83"/>
      <c r="SFK1223" s="52"/>
      <c r="SFL1223" s="70"/>
      <c r="SFM1223" s="70"/>
      <c r="SFN1223" s="70"/>
      <c r="SFO1223" s="110"/>
      <c r="SFP1223" s="2"/>
      <c r="SFQ1223" s="15"/>
      <c r="SFR1223" s="15"/>
      <c r="SFS1223" s="83"/>
      <c r="SFT1223" s="52"/>
      <c r="SFU1223" s="70"/>
      <c r="SFV1223" s="70"/>
      <c r="SFW1223" s="70"/>
      <c r="SFX1223" s="110"/>
      <c r="SFY1223" s="2"/>
      <c r="SFZ1223" s="15"/>
      <c r="SGA1223" s="15"/>
      <c r="SGB1223" s="83"/>
      <c r="SGC1223" s="52"/>
      <c r="SGD1223" s="70"/>
      <c r="SGE1223" s="70"/>
      <c r="SGF1223" s="70"/>
      <c r="SGG1223" s="110"/>
      <c r="SGH1223" s="2"/>
      <c r="SGI1223" s="15"/>
      <c r="SGJ1223" s="15"/>
      <c r="SGK1223" s="83"/>
      <c r="SGL1223" s="52"/>
      <c r="SGM1223" s="70"/>
      <c r="SGN1223" s="70"/>
      <c r="SGO1223" s="70"/>
      <c r="SGP1223" s="110"/>
      <c r="SGQ1223" s="2"/>
      <c r="SGR1223" s="15"/>
      <c r="SGS1223" s="15"/>
      <c r="SGT1223" s="83"/>
      <c r="SGU1223" s="52"/>
      <c r="SGV1223" s="70"/>
      <c r="SGW1223" s="70"/>
      <c r="SGX1223" s="70"/>
      <c r="SGY1223" s="110"/>
      <c r="SGZ1223" s="2"/>
      <c r="SHA1223" s="15"/>
      <c r="SHB1223" s="15"/>
      <c r="SHC1223" s="83"/>
      <c r="SHD1223" s="52"/>
      <c r="SHE1223" s="70"/>
      <c r="SHF1223" s="70"/>
      <c r="SHG1223" s="70"/>
      <c r="SHH1223" s="110"/>
      <c r="SHI1223" s="2"/>
      <c r="SHJ1223" s="15"/>
      <c r="SHK1223" s="15"/>
      <c r="SHL1223" s="83"/>
      <c r="SHM1223" s="52"/>
      <c r="SHN1223" s="70"/>
      <c r="SHO1223" s="70"/>
      <c r="SHP1223" s="70"/>
      <c r="SHQ1223" s="110"/>
      <c r="SHR1223" s="2"/>
      <c r="SHS1223" s="15"/>
      <c r="SHT1223" s="15"/>
      <c r="SHU1223" s="83"/>
      <c r="SHV1223" s="52"/>
      <c r="SHW1223" s="70"/>
      <c r="SHX1223" s="70"/>
      <c r="SHY1223" s="70"/>
      <c r="SHZ1223" s="110"/>
      <c r="SIA1223" s="2"/>
      <c r="SIB1223" s="15"/>
      <c r="SIC1223" s="15"/>
      <c r="SID1223" s="83"/>
      <c r="SIE1223" s="52"/>
      <c r="SIF1223" s="70"/>
      <c r="SIG1223" s="70"/>
      <c r="SIH1223" s="70"/>
      <c r="SII1223" s="110"/>
      <c r="SIJ1223" s="2"/>
      <c r="SIK1223" s="15"/>
      <c r="SIL1223" s="15"/>
      <c r="SIM1223" s="83"/>
      <c r="SIN1223" s="52"/>
      <c r="SIO1223" s="70"/>
      <c r="SIP1223" s="70"/>
      <c r="SIQ1223" s="70"/>
      <c r="SIR1223" s="110"/>
      <c r="SIS1223" s="2"/>
      <c r="SIT1223" s="15"/>
      <c r="SIU1223" s="15"/>
      <c r="SIV1223" s="83"/>
      <c r="SIW1223" s="52"/>
      <c r="SIX1223" s="70"/>
      <c r="SIY1223" s="70"/>
      <c r="SIZ1223" s="70"/>
      <c r="SJA1223" s="110"/>
      <c r="SJB1223" s="2"/>
      <c r="SJC1223" s="15"/>
      <c r="SJD1223" s="15"/>
      <c r="SJE1223" s="83"/>
      <c r="SJF1223" s="52"/>
      <c r="SJG1223" s="70"/>
      <c r="SJH1223" s="70"/>
      <c r="SJI1223" s="70"/>
      <c r="SJJ1223" s="110"/>
      <c r="SJK1223" s="2"/>
      <c r="SJL1223" s="15"/>
      <c r="SJM1223" s="15"/>
      <c r="SJN1223" s="83"/>
      <c r="SJO1223" s="52"/>
      <c r="SJP1223" s="70"/>
      <c r="SJQ1223" s="70"/>
      <c r="SJR1223" s="70"/>
      <c r="SJS1223" s="110"/>
      <c r="SJT1223" s="2"/>
      <c r="SJU1223" s="15"/>
      <c r="SJV1223" s="15"/>
      <c r="SJW1223" s="83"/>
      <c r="SJX1223" s="52"/>
      <c r="SJY1223" s="70"/>
      <c r="SJZ1223" s="70"/>
      <c r="SKA1223" s="70"/>
      <c r="SKB1223" s="110"/>
      <c r="SKC1223" s="2"/>
      <c r="SKD1223" s="15"/>
      <c r="SKE1223" s="15"/>
      <c r="SKF1223" s="83"/>
      <c r="SKG1223" s="52"/>
      <c r="SKH1223" s="70"/>
      <c r="SKI1223" s="70"/>
      <c r="SKJ1223" s="70"/>
      <c r="SKK1223" s="110"/>
      <c r="SKL1223" s="2"/>
      <c r="SKM1223" s="15"/>
      <c r="SKN1223" s="15"/>
      <c r="SKO1223" s="83"/>
      <c r="SKP1223" s="52"/>
      <c r="SKQ1223" s="70"/>
      <c r="SKR1223" s="70"/>
      <c r="SKS1223" s="70"/>
      <c r="SKT1223" s="110"/>
      <c r="SKU1223" s="2"/>
      <c r="SKV1223" s="15"/>
      <c r="SKW1223" s="15"/>
      <c r="SKX1223" s="83"/>
      <c r="SKY1223" s="52"/>
      <c r="SKZ1223" s="70"/>
      <c r="SLA1223" s="70"/>
      <c r="SLB1223" s="70"/>
      <c r="SLC1223" s="110"/>
      <c r="SLD1223" s="2"/>
      <c r="SLE1223" s="15"/>
      <c r="SLF1223" s="15"/>
      <c r="SLG1223" s="83"/>
      <c r="SLH1223" s="52"/>
      <c r="SLI1223" s="70"/>
      <c r="SLJ1223" s="70"/>
      <c r="SLK1223" s="70"/>
      <c r="SLL1223" s="110"/>
      <c r="SLM1223" s="2"/>
      <c r="SLN1223" s="15"/>
      <c r="SLO1223" s="15"/>
      <c r="SLP1223" s="83"/>
      <c r="SLQ1223" s="52"/>
      <c r="SLR1223" s="70"/>
      <c r="SLS1223" s="70"/>
      <c r="SLT1223" s="70"/>
      <c r="SLU1223" s="110"/>
      <c r="SLV1223" s="2"/>
      <c r="SLW1223" s="15"/>
      <c r="SLX1223" s="15"/>
      <c r="SLY1223" s="83"/>
      <c r="SLZ1223" s="52"/>
      <c r="SMA1223" s="70"/>
      <c r="SMB1223" s="70"/>
      <c r="SMC1223" s="70"/>
      <c r="SMD1223" s="110"/>
      <c r="SME1223" s="2"/>
      <c r="SMF1223" s="15"/>
      <c r="SMG1223" s="15"/>
      <c r="SMH1223" s="83"/>
      <c r="SMI1223" s="52"/>
      <c r="SMJ1223" s="70"/>
      <c r="SMK1223" s="70"/>
      <c r="SML1223" s="70"/>
      <c r="SMM1223" s="110"/>
      <c r="SMN1223" s="2"/>
      <c r="SMO1223" s="15"/>
      <c r="SMP1223" s="15"/>
      <c r="SMQ1223" s="83"/>
      <c r="SMR1223" s="52"/>
      <c r="SMS1223" s="70"/>
      <c r="SMT1223" s="70"/>
      <c r="SMU1223" s="70"/>
      <c r="SMV1223" s="110"/>
      <c r="SMW1223" s="2"/>
      <c r="SMX1223" s="15"/>
      <c r="SMY1223" s="15"/>
      <c r="SMZ1223" s="83"/>
      <c r="SNA1223" s="52"/>
      <c r="SNB1223" s="70"/>
      <c r="SNC1223" s="70"/>
      <c r="SND1223" s="70"/>
      <c r="SNE1223" s="110"/>
      <c r="SNF1223" s="2"/>
      <c r="SNG1223" s="15"/>
      <c r="SNH1223" s="15"/>
      <c r="SNI1223" s="83"/>
      <c r="SNJ1223" s="52"/>
      <c r="SNK1223" s="70"/>
      <c r="SNL1223" s="70"/>
      <c r="SNM1223" s="70"/>
      <c r="SNN1223" s="110"/>
      <c r="SNO1223" s="2"/>
      <c r="SNP1223" s="15"/>
      <c r="SNQ1223" s="15"/>
      <c r="SNR1223" s="83"/>
      <c r="SNS1223" s="52"/>
      <c r="SNT1223" s="70"/>
      <c r="SNU1223" s="70"/>
      <c r="SNV1223" s="70"/>
      <c r="SNW1223" s="110"/>
      <c r="SNX1223" s="2"/>
      <c r="SNY1223" s="15"/>
      <c r="SNZ1223" s="15"/>
      <c r="SOA1223" s="83"/>
      <c r="SOB1223" s="52"/>
      <c r="SOC1223" s="70"/>
      <c r="SOD1223" s="70"/>
      <c r="SOE1223" s="70"/>
      <c r="SOF1223" s="110"/>
      <c r="SOG1223" s="2"/>
      <c r="SOH1223" s="15"/>
      <c r="SOI1223" s="15"/>
      <c r="SOJ1223" s="83"/>
      <c r="SOK1223" s="52"/>
      <c r="SOL1223" s="70"/>
      <c r="SOM1223" s="70"/>
      <c r="SON1223" s="70"/>
      <c r="SOO1223" s="110"/>
      <c r="SOP1223" s="2"/>
      <c r="SOQ1223" s="15"/>
      <c r="SOR1223" s="15"/>
      <c r="SOS1223" s="83"/>
      <c r="SOT1223" s="52"/>
      <c r="SOU1223" s="70"/>
      <c r="SOV1223" s="70"/>
      <c r="SOW1223" s="70"/>
      <c r="SOX1223" s="110"/>
      <c r="SOY1223" s="2"/>
      <c r="SOZ1223" s="15"/>
      <c r="SPA1223" s="15"/>
      <c r="SPB1223" s="83"/>
      <c r="SPC1223" s="52"/>
      <c r="SPD1223" s="70"/>
      <c r="SPE1223" s="70"/>
      <c r="SPF1223" s="70"/>
      <c r="SPG1223" s="110"/>
      <c r="SPH1223" s="2"/>
      <c r="SPI1223" s="15"/>
      <c r="SPJ1223" s="15"/>
      <c r="SPK1223" s="83"/>
      <c r="SPL1223" s="52"/>
      <c r="SPM1223" s="70"/>
      <c r="SPN1223" s="70"/>
      <c r="SPO1223" s="70"/>
      <c r="SPP1223" s="110"/>
      <c r="SPQ1223" s="2"/>
      <c r="SPR1223" s="15"/>
      <c r="SPS1223" s="15"/>
      <c r="SPT1223" s="83"/>
      <c r="SPU1223" s="52"/>
      <c r="SPV1223" s="70"/>
      <c r="SPW1223" s="70"/>
      <c r="SPX1223" s="70"/>
      <c r="SPY1223" s="110"/>
      <c r="SPZ1223" s="2"/>
      <c r="SQA1223" s="15"/>
      <c r="SQB1223" s="15"/>
      <c r="SQC1223" s="83"/>
      <c r="SQD1223" s="52"/>
      <c r="SQE1223" s="70"/>
      <c r="SQF1223" s="70"/>
      <c r="SQG1223" s="70"/>
      <c r="SQH1223" s="110"/>
      <c r="SQI1223" s="2"/>
      <c r="SQJ1223" s="15"/>
      <c r="SQK1223" s="15"/>
      <c r="SQL1223" s="83"/>
      <c r="SQM1223" s="52"/>
      <c r="SQN1223" s="70"/>
      <c r="SQO1223" s="70"/>
      <c r="SQP1223" s="70"/>
      <c r="SQQ1223" s="110"/>
      <c r="SQR1223" s="2"/>
      <c r="SQS1223" s="15"/>
      <c r="SQT1223" s="15"/>
      <c r="SQU1223" s="83"/>
      <c r="SQV1223" s="52"/>
      <c r="SQW1223" s="70"/>
      <c r="SQX1223" s="70"/>
      <c r="SQY1223" s="70"/>
      <c r="SQZ1223" s="110"/>
      <c r="SRA1223" s="2"/>
      <c r="SRB1223" s="15"/>
      <c r="SRC1223" s="15"/>
      <c r="SRD1223" s="83"/>
      <c r="SRE1223" s="52"/>
      <c r="SRF1223" s="70"/>
      <c r="SRG1223" s="70"/>
      <c r="SRH1223" s="70"/>
      <c r="SRI1223" s="110"/>
      <c r="SRJ1223" s="2"/>
      <c r="SRK1223" s="15"/>
      <c r="SRL1223" s="15"/>
      <c r="SRM1223" s="83"/>
      <c r="SRN1223" s="52"/>
      <c r="SRO1223" s="70"/>
      <c r="SRP1223" s="70"/>
      <c r="SRQ1223" s="70"/>
      <c r="SRR1223" s="110"/>
      <c r="SRS1223" s="2"/>
      <c r="SRT1223" s="15"/>
      <c r="SRU1223" s="15"/>
      <c r="SRV1223" s="83"/>
      <c r="SRW1223" s="52"/>
      <c r="SRX1223" s="70"/>
      <c r="SRY1223" s="70"/>
      <c r="SRZ1223" s="70"/>
      <c r="SSA1223" s="110"/>
      <c r="SSB1223" s="2"/>
      <c r="SSC1223" s="15"/>
      <c r="SSD1223" s="15"/>
      <c r="SSE1223" s="83"/>
      <c r="SSF1223" s="52"/>
      <c r="SSG1223" s="70"/>
      <c r="SSH1223" s="70"/>
      <c r="SSI1223" s="70"/>
      <c r="SSJ1223" s="110"/>
      <c r="SSK1223" s="2"/>
      <c r="SSL1223" s="15"/>
      <c r="SSM1223" s="15"/>
      <c r="SSN1223" s="83"/>
      <c r="SSO1223" s="52"/>
      <c r="SSP1223" s="70"/>
      <c r="SSQ1223" s="70"/>
      <c r="SSR1223" s="70"/>
      <c r="SSS1223" s="110"/>
      <c r="SST1223" s="2"/>
      <c r="SSU1223" s="15"/>
      <c r="SSV1223" s="15"/>
      <c r="SSW1223" s="83"/>
      <c r="SSX1223" s="52"/>
      <c r="SSY1223" s="70"/>
      <c r="SSZ1223" s="70"/>
      <c r="STA1223" s="70"/>
      <c r="STB1223" s="110"/>
      <c r="STC1223" s="2"/>
      <c r="STD1223" s="15"/>
      <c r="STE1223" s="15"/>
      <c r="STF1223" s="83"/>
      <c r="STG1223" s="52"/>
      <c r="STH1223" s="70"/>
      <c r="STI1223" s="70"/>
      <c r="STJ1223" s="70"/>
      <c r="STK1223" s="110"/>
      <c r="STL1223" s="2"/>
      <c r="STM1223" s="15"/>
      <c r="STN1223" s="15"/>
      <c r="STO1223" s="83"/>
      <c r="STP1223" s="52"/>
      <c r="STQ1223" s="70"/>
      <c r="STR1223" s="70"/>
      <c r="STS1223" s="70"/>
      <c r="STT1223" s="110"/>
      <c r="STU1223" s="2"/>
      <c r="STV1223" s="15"/>
      <c r="STW1223" s="15"/>
      <c r="STX1223" s="83"/>
      <c r="STY1223" s="52"/>
      <c r="STZ1223" s="70"/>
      <c r="SUA1223" s="70"/>
      <c r="SUB1223" s="70"/>
      <c r="SUC1223" s="110"/>
      <c r="SUD1223" s="2"/>
      <c r="SUE1223" s="15"/>
      <c r="SUF1223" s="15"/>
      <c r="SUG1223" s="83"/>
      <c r="SUH1223" s="52"/>
      <c r="SUI1223" s="70"/>
      <c r="SUJ1223" s="70"/>
      <c r="SUK1223" s="70"/>
      <c r="SUL1223" s="110"/>
      <c r="SUM1223" s="2"/>
      <c r="SUN1223" s="15"/>
      <c r="SUO1223" s="15"/>
      <c r="SUP1223" s="83"/>
      <c r="SUQ1223" s="52"/>
      <c r="SUR1223" s="70"/>
      <c r="SUS1223" s="70"/>
      <c r="SUT1223" s="70"/>
      <c r="SUU1223" s="110"/>
      <c r="SUV1223" s="2"/>
      <c r="SUW1223" s="15"/>
      <c r="SUX1223" s="15"/>
      <c r="SUY1223" s="83"/>
      <c r="SUZ1223" s="52"/>
      <c r="SVA1223" s="70"/>
      <c r="SVB1223" s="70"/>
      <c r="SVC1223" s="70"/>
      <c r="SVD1223" s="110"/>
      <c r="SVE1223" s="2"/>
      <c r="SVF1223" s="15"/>
      <c r="SVG1223" s="15"/>
      <c r="SVH1223" s="83"/>
      <c r="SVI1223" s="52"/>
      <c r="SVJ1223" s="70"/>
      <c r="SVK1223" s="70"/>
      <c r="SVL1223" s="70"/>
      <c r="SVM1223" s="110"/>
      <c r="SVN1223" s="2"/>
      <c r="SVO1223" s="15"/>
      <c r="SVP1223" s="15"/>
      <c r="SVQ1223" s="83"/>
      <c r="SVR1223" s="52"/>
      <c r="SVS1223" s="70"/>
      <c r="SVT1223" s="70"/>
      <c r="SVU1223" s="70"/>
      <c r="SVV1223" s="110"/>
      <c r="SVW1223" s="2"/>
      <c r="SVX1223" s="15"/>
      <c r="SVY1223" s="15"/>
      <c r="SVZ1223" s="83"/>
      <c r="SWA1223" s="52"/>
      <c r="SWB1223" s="70"/>
      <c r="SWC1223" s="70"/>
      <c r="SWD1223" s="70"/>
      <c r="SWE1223" s="110"/>
      <c r="SWF1223" s="2"/>
      <c r="SWG1223" s="15"/>
      <c r="SWH1223" s="15"/>
      <c r="SWI1223" s="83"/>
      <c r="SWJ1223" s="52"/>
      <c r="SWK1223" s="70"/>
      <c r="SWL1223" s="70"/>
      <c r="SWM1223" s="70"/>
      <c r="SWN1223" s="110"/>
      <c r="SWO1223" s="2"/>
      <c r="SWP1223" s="15"/>
      <c r="SWQ1223" s="15"/>
      <c r="SWR1223" s="83"/>
      <c r="SWS1223" s="52"/>
      <c r="SWT1223" s="70"/>
      <c r="SWU1223" s="70"/>
      <c r="SWV1223" s="70"/>
      <c r="SWW1223" s="110"/>
      <c r="SWX1223" s="2"/>
      <c r="SWY1223" s="15"/>
      <c r="SWZ1223" s="15"/>
      <c r="SXA1223" s="83"/>
      <c r="SXB1223" s="52"/>
      <c r="SXC1223" s="70"/>
      <c r="SXD1223" s="70"/>
      <c r="SXE1223" s="70"/>
      <c r="SXF1223" s="110"/>
      <c r="SXG1223" s="2"/>
      <c r="SXH1223" s="15"/>
      <c r="SXI1223" s="15"/>
      <c r="SXJ1223" s="83"/>
      <c r="SXK1223" s="52"/>
      <c r="SXL1223" s="70"/>
      <c r="SXM1223" s="70"/>
      <c r="SXN1223" s="70"/>
      <c r="SXO1223" s="110"/>
      <c r="SXP1223" s="2"/>
      <c r="SXQ1223" s="15"/>
      <c r="SXR1223" s="15"/>
      <c r="SXS1223" s="83"/>
      <c r="SXT1223" s="52"/>
      <c r="SXU1223" s="70"/>
      <c r="SXV1223" s="70"/>
      <c r="SXW1223" s="70"/>
      <c r="SXX1223" s="110"/>
      <c r="SXY1223" s="2"/>
      <c r="SXZ1223" s="15"/>
      <c r="SYA1223" s="15"/>
      <c r="SYB1223" s="83"/>
      <c r="SYC1223" s="52"/>
      <c r="SYD1223" s="70"/>
      <c r="SYE1223" s="70"/>
      <c r="SYF1223" s="70"/>
      <c r="SYG1223" s="110"/>
      <c r="SYH1223" s="2"/>
      <c r="SYI1223" s="15"/>
      <c r="SYJ1223" s="15"/>
      <c r="SYK1223" s="83"/>
      <c r="SYL1223" s="52"/>
      <c r="SYM1223" s="70"/>
      <c r="SYN1223" s="70"/>
      <c r="SYO1223" s="70"/>
      <c r="SYP1223" s="110"/>
      <c r="SYQ1223" s="2"/>
      <c r="SYR1223" s="15"/>
      <c r="SYS1223" s="15"/>
      <c r="SYT1223" s="83"/>
      <c r="SYU1223" s="52"/>
      <c r="SYV1223" s="70"/>
      <c r="SYW1223" s="70"/>
      <c r="SYX1223" s="70"/>
      <c r="SYY1223" s="110"/>
      <c r="SYZ1223" s="2"/>
      <c r="SZA1223" s="15"/>
      <c r="SZB1223" s="15"/>
      <c r="SZC1223" s="83"/>
      <c r="SZD1223" s="52"/>
      <c r="SZE1223" s="70"/>
      <c r="SZF1223" s="70"/>
      <c r="SZG1223" s="70"/>
      <c r="SZH1223" s="110"/>
      <c r="SZI1223" s="2"/>
      <c r="SZJ1223" s="15"/>
      <c r="SZK1223" s="15"/>
      <c r="SZL1223" s="83"/>
      <c r="SZM1223" s="52"/>
      <c r="SZN1223" s="70"/>
      <c r="SZO1223" s="70"/>
      <c r="SZP1223" s="70"/>
      <c r="SZQ1223" s="110"/>
      <c r="SZR1223" s="2"/>
      <c r="SZS1223" s="15"/>
      <c r="SZT1223" s="15"/>
      <c r="SZU1223" s="83"/>
      <c r="SZV1223" s="52"/>
      <c r="SZW1223" s="70"/>
      <c r="SZX1223" s="70"/>
      <c r="SZY1223" s="70"/>
      <c r="SZZ1223" s="110"/>
      <c r="TAA1223" s="2"/>
      <c r="TAB1223" s="15"/>
      <c r="TAC1223" s="15"/>
      <c r="TAD1223" s="83"/>
      <c r="TAE1223" s="52"/>
      <c r="TAF1223" s="70"/>
      <c r="TAG1223" s="70"/>
      <c r="TAH1223" s="70"/>
      <c r="TAI1223" s="110"/>
      <c r="TAJ1223" s="2"/>
      <c r="TAK1223" s="15"/>
      <c r="TAL1223" s="15"/>
      <c r="TAM1223" s="83"/>
      <c r="TAN1223" s="52"/>
      <c r="TAO1223" s="70"/>
      <c r="TAP1223" s="70"/>
      <c r="TAQ1223" s="70"/>
      <c r="TAR1223" s="110"/>
      <c r="TAS1223" s="2"/>
      <c r="TAT1223" s="15"/>
      <c r="TAU1223" s="15"/>
      <c r="TAV1223" s="83"/>
      <c r="TAW1223" s="52"/>
      <c r="TAX1223" s="70"/>
      <c r="TAY1223" s="70"/>
      <c r="TAZ1223" s="70"/>
      <c r="TBA1223" s="110"/>
      <c r="TBB1223" s="2"/>
      <c r="TBC1223" s="15"/>
      <c r="TBD1223" s="15"/>
      <c r="TBE1223" s="83"/>
      <c r="TBF1223" s="52"/>
      <c r="TBG1223" s="70"/>
      <c r="TBH1223" s="70"/>
      <c r="TBI1223" s="70"/>
      <c r="TBJ1223" s="110"/>
      <c r="TBK1223" s="2"/>
      <c r="TBL1223" s="15"/>
      <c r="TBM1223" s="15"/>
      <c r="TBN1223" s="83"/>
      <c r="TBO1223" s="52"/>
      <c r="TBP1223" s="70"/>
      <c r="TBQ1223" s="70"/>
      <c r="TBR1223" s="70"/>
      <c r="TBS1223" s="110"/>
      <c r="TBT1223" s="2"/>
      <c r="TBU1223" s="15"/>
      <c r="TBV1223" s="15"/>
      <c r="TBW1223" s="83"/>
      <c r="TBX1223" s="52"/>
      <c r="TBY1223" s="70"/>
      <c r="TBZ1223" s="70"/>
      <c r="TCA1223" s="70"/>
      <c r="TCB1223" s="110"/>
      <c r="TCC1223" s="2"/>
      <c r="TCD1223" s="15"/>
      <c r="TCE1223" s="15"/>
      <c r="TCF1223" s="83"/>
      <c r="TCG1223" s="52"/>
      <c r="TCH1223" s="70"/>
      <c r="TCI1223" s="70"/>
      <c r="TCJ1223" s="70"/>
      <c r="TCK1223" s="110"/>
      <c r="TCL1223" s="2"/>
      <c r="TCM1223" s="15"/>
      <c r="TCN1223" s="15"/>
      <c r="TCO1223" s="83"/>
      <c r="TCP1223" s="52"/>
      <c r="TCQ1223" s="70"/>
      <c r="TCR1223" s="70"/>
      <c r="TCS1223" s="70"/>
      <c r="TCT1223" s="110"/>
      <c r="TCU1223" s="2"/>
      <c r="TCV1223" s="15"/>
      <c r="TCW1223" s="15"/>
      <c r="TCX1223" s="83"/>
      <c r="TCY1223" s="52"/>
      <c r="TCZ1223" s="70"/>
      <c r="TDA1223" s="70"/>
      <c r="TDB1223" s="70"/>
      <c r="TDC1223" s="110"/>
      <c r="TDD1223" s="2"/>
      <c r="TDE1223" s="15"/>
      <c r="TDF1223" s="15"/>
      <c r="TDG1223" s="83"/>
      <c r="TDH1223" s="52"/>
      <c r="TDI1223" s="70"/>
      <c r="TDJ1223" s="70"/>
      <c r="TDK1223" s="70"/>
      <c r="TDL1223" s="110"/>
      <c r="TDM1223" s="2"/>
      <c r="TDN1223" s="15"/>
      <c r="TDO1223" s="15"/>
      <c r="TDP1223" s="83"/>
      <c r="TDQ1223" s="52"/>
      <c r="TDR1223" s="70"/>
      <c r="TDS1223" s="70"/>
      <c r="TDT1223" s="70"/>
      <c r="TDU1223" s="110"/>
      <c r="TDV1223" s="2"/>
      <c r="TDW1223" s="15"/>
      <c r="TDX1223" s="15"/>
      <c r="TDY1223" s="83"/>
      <c r="TDZ1223" s="52"/>
      <c r="TEA1223" s="70"/>
      <c r="TEB1223" s="70"/>
      <c r="TEC1223" s="70"/>
      <c r="TED1223" s="110"/>
      <c r="TEE1223" s="2"/>
      <c r="TEF1223" s="15"/>
      <c r="TEG1223" s="15"/>
      <c r="TEH1223" s="83"/>
      <c r="TEI1223" s="52"/>
      <c r="TEJ1223" s="70"/>
      <c r="TEK1223" s="70"/>
      <c r="TEL1223" s="70"/>
      <c r="TEM1223" s="110"/>
      <c r="TEN1223" s="2"/>
      <c r="TEO1223" s="15"/>
      <c r="TEP1223" s="15"/>
      <c r="TEQ1223" s="83"/>
      <c r="TER1223" s="52"/>
      <c r="TES1223" s="70"/>
      <c r="TET1223" s="70"/>
      <c r="TEU1223" s="70"/>
      <c r="TEV1223" s="110"/>
      <c r="TEW1223" s="2"/>
      <c r="TEX1223" s="15"/>
      <c r="TEY1223" s="15"/>
      <c r="TEZ1223" s="83"/>
      <c r="TFA1223" s="52"/>
      <c r="TFB1223" s="70"/>
      <c r="TFC1223" s="70"/>
      <c r="TFD1223" s="70"/>
      <c r="TFE1223" s="110"/>
      <c r="TFF1223" s="2"/>
      <c r="TFG1223" s="15"/>
      <c r="TFH1223" s="15"/>
      <c r="TFI1223" s="83"/>
      <c r="TFJ1223" s="52"/>
      <c r="TFK1223" s="70"/>
      <c r="TFL1223" s="70"/>
      <c r="TFM1223" s="70"/>
      <c r="TFN1223" s="110"/>
      <c r="TFO1223" s="2"/>
      <c r="TFP1223" s="15"/>
      <c r="TFQ1223" s="15"/>
      <c r="TFR1223" s="83"/>
      <c r="TFS1223" s="52"/>
      <c r="TFT1223" s="70"/>
      <c r="TFU1223" s="70"/>
      <c r="TFV1223" s="70"/>
      <c r="TFW1223" s="110"/>
      <c r="TFX1223" s="2"/>
      <c r="TFY1223" s="15"/>
      <c r="TFZ1223" s="15"/>
      <c r="TGA1223" s="83"/>
      <c r="TGB1223" s="52"/>
      <c r="TGC1223" s="70"/>
      <c r="TGD1223" s="70"/>
      <c r="TGE1223" s="70"/>
      <c r="TGF1223" s="110"/>
      <c r="TGG1223" s="2"/>
      <c r="TGH1223" s="15"/>
      <c r="TGI1223" s="15"/>
      <c r="TGJ1223" s="83"/>
      <c r="TGK1223" s="52"/>
      <c r="TGL1223" s="70"/>
      <c r="TGM1223" s="70"/>
      <c r="TGN1223" s="70"/>
      <c r="TGO1223" s="110"/>
      <c r="TGP1223" s="2"/>
      <c r="TGQ1223" s="15"/>
      <c r="TGR1223" s="15"/>
      <c r="TGS1223" s="83"/>
      <c r="TGT1223" s="52"/>
      <c r="TGU1223" s="70"/>
      <c r="TGV1223" s="70"/>
      <c r="TGW1223" s="70"/>
      <c r="TGX1223" s="110"/>
      <c r="TGY1223" s="2"/>
      <c r="TGZ1223" s="15"/>
      <c r="THA1223" s="15"/>
      <c r="THB1223" s="83"/>
      <c r="THC1223" s="52"/>
      <c r="THD1223" s="70"/>
      <c r="THE1223" s="70"/>
      <c r="THF1223" s="70"/>
      <c r="THG1223" s="110"/>
      <c r="THH1223" s="2"/>
      <c r="THI1223" s="15"/>
      <c r="THJ1223" s="15"/>
      <c r="THK1223" s="83"/>
      <c r="THL1223" s="52"/>
      <c r="THM1223" s="70"/>
      <c r="THN1223" s="70"/>
      <c r="THO1223" s="70"/>
      <c r="THP1223" s="110"/>
      <c r="THQ1223" s="2"/>
      <c r="THR1223" s="15"/>
      <c r="THS1223" s="15"/>
      <c r="THT1223" s="83"/>
      <c r="THU1223" s="52"/>
      <c r="THV1223" s="70"/>
      <c r="THW1223" s="70"/>
      <c r="THX1223" s="70"/>
      <c r="THY1223" s="110"/>
      <c r="THZ1223" s="2"/>
      <c r="TIA1223" s="15"/>
      <c r="TIB1223" s="15"/>
      <c r="TIC1223" s="83"/>
      <c r="TID1223" s="52"/>
      <c r="TIE1223" s="70"/>
      <c r="TIF1223" s="70"/>
      <c r="TIG1223" s="70"/>
      <c r="TIH1223" s="110"/>
      <c r="TII1223" s="2"/>
      <c r="TIJ1223" s="15"/>
      <c r="TIK1223" s="15"/>
      <c r="TIL1223" s="83"/>
      <c r="TIM1223" s="52"/>
      <c r="TIN1223" s="70"/>
      <c r="TIO1223" s="70"/>
      <c r="TIP1223" s="70"/>
      <c r="TIQ1223" s="110"/>
      <c r="TIR1223" s="2"/>
      <c r="TIS1223" s="15"/>
      <c r="TIT1223" s="15"/>
      <c r="TIU1223" s="83"/>
      <c r="TIV1223" s="52"/>
      <c r="TIW1223" s="70"/>
      <c r="TIX1223" s="70"/>
      <c r="TIY1223" s="70"/>
      <c r="TIZ1223" s="110"/>
      <c r="TJA1223" s="2"/>
      <c r="TJB1223" s="15"/>
      <c r="TJC1223" s="15"/>
      <c r="TJD1223" s="83"/>
      <c r="TJE1223" s="52"/>
      <c r="TJF1223" s="70"/>
      <c r="TJG1223" s="70"/>
      <c r="TJH1223" s="70"/>
      <c r="TJI1223" s="110"/>
      <c r="TJJ1223" s="2"/>
      <c r="TJK1223" s="15"/>
      <c r="TJL1223" s="15"/>
      <c r="TJM1223" s="83"/>
      <c r="TJN1223" s="52"/>
      <c r="TJO1223" s="70"/>
      <c r="TJP1223" s="70"/>
      <c r="TJQ1223" s="70"/>
      <c r="TJR1223" s="110"/>
      <c r="TJS1223" s="2"/>
      <c r="TJT1223" s="15"/>
      <c r="TJU1223" s="15"/>
      <c r="TJV1223" s="83"/>
      <c r="TJW1223" s="52"/>
      <c r="TJX1223" s="70"/>
      <c r="TJY1223" s="70"/>
      <c r="TJZ1223" s="70"/>
      <c r="TKA1223" s="110"/>
      <c r="TKB1223" s="2"/>
      <c r="TKC1223" s="15"/>
      <c r="TKD1223" s="15"/>
      <c r="TKE1223" s="83"/>
      <c r="TKF1223" s="52"/>
      <c r="TKG1223" s="70"/>
      <c r="TKH1223" s="70"/>
      <c r="TKI1223" s="70"/>
      <c r="TKJ1223" s="110"/>
      <c r="TKK1223" s="2"/>
      <c r="TKL1223" s="15"/>
      <c r="TKM1223" s="15"/>
      <c r="TKN1223" s="83"/>
      <c r="TKO1223" s="52"/>
      <c r="TKP1223" s="70"/>
      <c r="TKQ1223" s="70"/>
      <c r="TKR1223" s="70"/>
      <c r="TKS1223" s="110"/>
      <c r="TKT1223" s="2"/>
      <c r="TKU1223" s="15"/>
      <c r="TKV1223" s="15"/>
      <c r="TKW1223" s="83"/>
      <c r="TKX1223" s="52"/>
      <c r="TKY1223" s="70"/>
      <c r="TKZ1223" s="70"/>
      <c r="TLA1223" s="70"/>
      <c r="TLB1223" s="110"/>
      <c r="TLC1223" s="2"/>
      <c r="TLD1223" s="15"/>
      <c r="TLE1223" s="15"/>
      <c r="TLF1223" s="83"/>
      <c r="TLG1223" s="52"/>
      <c r="TLH1223" s="70"/>
      <c r="TLI1223" s="70"/>
      <c r="TLJ1223" s="70"/>
      <c r="TLK1223" s="110"/>
      <c r="TLL1223" s="2"/>
      <c r="TLM1223" s="15"/>
      <c r="TLN1223" s="15"/>
      <c r="TLO1223" s="83"/>
      <c r="TLP1223" s="52"/>
      <c r="TLQ1223" s="70"/>
      <c r="TLR1223" s="70"/>
      <c r="TLS1223" s="70"/>
      <c r="TLT1223" s="110"/>
      <c r="TLU1223" s="2"/>
      <c r="TLV1223" s="15"/>
      <c r="TLW1223" s="15"/>
      <c r="TLX1223" s="83"/>
      <c r="TLY1223" s="52"/>
      <c r="TLZ1223" s="70"/>
      <c r="TMA1223" s="70"/>
      <c r="TMB1223" s="70"/>
      <c r="TMC1223" s="110"/>
      <c r="TMD1223" s="2"/>
      <c r="TME1223" s="15"/>
      <c r="TMF1223" s="15"/>
      <c r="TMG1223" s="83"/>
      <c r="TMH1223" s="52"/>
      <c r="TMI1223" s="70"/>
      <c r="TMJ1223" s="70"/>
      <c r="TMK1223" s="70"/>
      <c r="TML1223" s="110"/>
      <c r="TMM1223" s="2"/>
      <c r="TMN1223" s="15"/>
      <c r="TMO1223" s="15"/>
      <c r="TMP1223" s="83"/>
      <c r="TMQ1223" s="52"/>
      <c r="TMR1223" s="70"/>
      <c r="TMS1223" s="70"/>
      <c r="TMT1223" s="70"/>
      <c r="TMU1223" s="110"/>
      <c r="TMV1223" s="2"/>
      <c r="TMW1223" s="15"/>
      <c r="TMX1223" s="15"/>
      <c r="TMY1223" s="83"/>
      <c r="TMZ1223" s="52"/>
      <c r="TNA1223" s="70"/>
      <c r="TNB1223" s="70"/>
      <c r="TNC1223" s="70"/>
      <c r="TND1223" s="110"/>
      <c r="TNE1223" s="2"/>
      <c r="TNF1223" s="15"/>
      <c r="TNG1223" s="15"/>
      <c r="TNH1223" s="83"/>
      <c r="TNI1223" s="52"/>
      <c r="TNJ1223" s="70"/>
      <c r="TNK1223" s="70"/>
      <c r="TNL1223" s="70"/>
      <c r="TNM1223" s="110"/>
      <c r="TNN1223" s="2"/>
      <c r="TNO1223" s="15"/>
      <c r="TNP1223" s="15"/>
      <c r="TNQ1223" s="83"/>
      <c r="TNR1223" s="52"/>
      <c r="TNS1223" s="70"/>
      <c r="TNT1223" s="70"/>
      <c r="TNU1223" s="70"/>
      <c r="TNV1223" s="110"/>
      <c r="TNW1223" s="2"/>
      <c r="TNX1223" s="15"/>
      <c r="TNY1223" s="15"/>
      <c r="TNZ1223" s="83"/>
      <c r="TOA1223" s="52"/>
      <c r="TOB1223" s="70"/>
      <c r="TOC1223" s="70"/>
      <c r="TOD1223" s="70"/>
      <c r="TOE1223" s="110"/>
      <c r="TOF1223" s="2"/>
      <c r="TOG1223" s="15"/>
      <c r="TOH1223" s="15"/>
      <c r="TOI1223" s="83"/>
      <c r="TOJ1223" s="52"/>
      <c r="TOK1223" s="70"/>
      <c r="TOL1223" s="70"/>
      <c r="TOM1223" s="70"/>
      <c r="TON1223" s="110"/>
      <c r="TOO1223" s="2"/>
      <c r="TOP1223" s="15"/>
      <c r="TOQ1223" s="15"/>
      <c r="TOR1223" s="83"/>
      <c r="TOS1223" s="52"/>
      <c r="TOT1223" s="70"/>
      <c r="TOU1223" s="70"/>
      <c r="TOV1223" s="70"/>
      <c r="TOW1223" s="110"/>
      <c r="TOX1223" s="2"/>
      <c r="TOY1223" s="15"/>
      <c r="TOZ1223" s="15"/>
      <c r="TPA1223" s="83"/>
      <c r="TPB1223" s="52"/>
      <c r="TPC1223" s="70"/>
      <c r="TPD1223" s="70"/>
      <c r="TPE1223" s="70"/>
      <c r="TPF1223" s="110"/>
      <c r="TPG1223" s="2"/>
      <c r="TPH1223" s="15"/>
      <c r="TPI1223" s="15"/>
      <c r="TPJ1223" s="83"/>
      <c r="TPK1223" s="52"/>
      <c r="TPL1223" s="70"/>
      <c r="TPM1223" s="70"/>
      <c r="TPN1223" s="70"/>
      <c r="TPO1223" s="110"/>
      <c r="TPP1223" s="2"/>
      <c r="TPQ1223" s="15"/>
      <c r="TPR1223" s="15"/>
      <c r="TPS1223" s="83"/>
      <c r="TPT1223" s="52"/>
      <c r="TPU1223" s="70"/>
      <c r="TPV1223" s="70"/>
      <c r="TPW1223" s="70"/>
      <c r="TPX1223" s="110"/>
      <c r="TPY1223" s="2"/>
      <c r="TPZ1223" s="15"/>
      <c r="TQA1223" s="15"/>
      <c r="TQB1223" s="83"/>
      <c r="TQC1223" s="52"/>
      <c r="TQD1223" s="70"/>
      <c r="TQE1223" s="70"/>
      <c r="TQF1223" s="70"/>
      <c r="TQG1223" s="110"/>
      <c r="TQH1223" s="2"/>
      <c r="TQI1223" s="15"/>
      <c r="TQJ1223" s="15"/>
      <c r="TQK1223" s="83"/>
      <c r="TQL1223" s="52"/>
      <c r="TQM1223" s="70"/>
      <c r="TQN1223" s="70"/>
      <c r="TQO1223" s="70"/>
      <c r="TQP1223" s="110"/>
      <c r="TQQ1223" s="2"/>
      <c r="TQR1223" s="15"/>
      <c r="TQS1223" s="15"/>
      <c r="TQT1223" s="83"/>
      <c r="TQU1223" s="52"/>
      <c r="TQV1223" s="70"/>
      <c r="TQW1223" s="70"/>
      <c r="TQX1223" s="70"/>
      <c r="TQY1223" s="110"/>
      <c r="TQZ1223" s="2"/>
      <c r="TRA1223" s="15"/>
      <c r="TRB1223" s="15"/>
      <c r="TRC1223" s="83"/>
      <c r="TRD1223" s="52"/>
      <c r="TRE1223" s="70"/>
      <c r="TRF1223" s="70"/>
      <c r="TRG1223" s="70"/>
      <c r="TRH1223" s="110"/>
      <c r="TRI1223" s="2"/>
      <c r="TRJ1223" s="15"/>
      <c r="TRK1223" s="15"/>
      <c r="TRL1223" s="83"/>
      <c r="TRM1223" s="52"/>
      <c r="TRN1223" s="70"/>
      <c r="TRO1223" s="70"/>
      <c r="TRP1223" s="70"/>
      <c r="TRQ1223" s="110"/>
      <c r="TRR1223" s="2"/>
      <c r="TRS1223" s="15"/>
      <c r="TRT1223" s="15"/>
      <c r="TRU1223" s="83"/>
      <c r="TRV1223" s="52"/>
      <c r="TRW1223" s="70"/>
      <c r="TRX1223" s="70"/>
      <c r="TRY1223" s="70"/>
      <c r="TRZ1223" s="110"/>
      <c r="TSA1223" s="2"/>
      <c r="TSB1223" s="15"/>
      <c r="TSC1223" s="15"/>
      <c r="TSD1223" s="83"/>
      <c r="TSE1223" s="52"/>
      <c r="TSF1223" s="70"/>
      <c r="TSG1223" s="70"/>
      <c r="TSH1223" s="70"/>
      <c r="TSI1223" s="110"/>
      <c r="TSJ1223" s="2"/>
      <c r="TSK1223" s="15"/>
      <c r="TSL1223" s="15"/>
      <c r="TSM1223" s="83"/>
      <c r="TSN1223" s="52"/>
      <c r="TSO1223" s="70"/>
      <c r="TSP1223" s="70"/>
      <c r="TSQ1223" s="70"/>
      <c r="TSR1223" s="110"/>
      <c r="TSS1223" s="2"/>
      <c r="TST1223" s="15"/>
      <c r="TSU1223" s="15"/>
      <c r="TSV1223" s="83"/>
      <c r="TSW1223" s="52"/>
      <c r="TSX1223" s="70"/>
      <c r="TSY1223" s="70"/>
      <c r="TSZ1223" s="70"/>
      <c r="TTA1223" s="110"/>
      <c r="TTB1223" s="2"/>
      <c r="TTC1223" s="15"/>
      <c r="TTD1223" s="15"/>
      <c r="TTE1223" s="83"/>
      <c r="TTF1223" s="52"/>
      <c r="TTG1223" s="70"/>
      <c r="TTH1223" s="70"/>
      <c r="TTI1223" s="70"/>
      <c r="TTJ1223" s="110"/>
      <c r="TTK1223" s="2"/>
      <c r="TTL1223" s="15"/>
      <c r="TTM1223" s="15"/>
      <c r="TTN1223" s="83"/>
      <c r="TTO1223" s="52"/>
      <c r="TTP1223" s="70"/>
      <c r="TTQ1223" s="70"/>
      <c r="TTR1223" s="70"/>
      <c r="TTS1223" s="110"/>
      <c r="TTT1223" s="2"/>
      <c r="TTU1223" s="15"/>
      <c r="TTV1223" s="15"/>
      <c r="TTW1223" s="83"/>
      <c r="TTX1223" s="52"/>
      <c r="TTY1223" s="70"/>
      <c r="TTZ1223" s="70"/>
      <c r="TUA1223" s="70"/>
      <c r="TUB1223" s="110"/>
      <c r="TUC1223" s="2"/>
      <c r="TUD1223" s="15"/>
      <c r="TUE1223" s="15"/>
      <c r="TUF1223" s="83"/>
      <c r="TUG1223" s="52"/>
      <c r="TUH1223" s="70"/>
      <c r="TUI1223" s="70"/>
      <c r="TUJ1223" s="70"/>
      <c r="TUK1223" s="110"/>
      <c r="TUL1223" s="2"/>
      <c r="TUM1223" s="15"/>
      <c r="TUN1223" s="15"/>
      <c r="TUO1223" s="83"/>
      <c r="TUP1223" s="52"/>
      <c r="TUQ1223" s="70"/>
      <c r="TUR1223" s="70"/>
      <c r="TUS1223" s="70"/>
      <c r="TUT1223" s="110"/>
      <c r="TUU1223" s="2"/>
      <c r="TUV1223" s="15"/>
      <c r="TUW1223" s="15"/>
      <c r="TUX1223" s="83"/>
      <c r="TUY1223" s="52"/>
      <c r="TUZ1223" s="70"/>
      <c r="TVA1223" s="70"/>
      <c r="TVB1223" s="70"/>
      <c r="TVC1223" s="110"/>
      <c r="TVD1223" s="2"/>
      <c r="TVE1223" s="15"/>
      <c r="TVF1223" s="15"/>
      <c r="TVG1223" s="83"/>
      <c r="TVH1223" s="52"/>
      <c r="TVI1223" s="70"/>
      <c r="TVJ1223" s="70"/>
      <c r="TVK1223" s="70"/>
      <c r="TVL1223" s="110"/>
      <c r="TVM1223" s="2"/>
      <c r="TVN1223" s="15"/>
      <c r="TVO1223" s="15"/>
      <c r="TVP1223" s="83"/>
      <c r="TVQ1223" s="52"/>
      <c r="TVR1223" s="70"/>
      <c r="TVS1223" s="70"/>
      <c r="TVT1223" s="70"/>
      <c r="TVU1223" s="110"/>
      <c r="TVV1223" s="2"/>
      <c r="TVW1223" s="15"/>
      <c r="TVX1223" s="15"/>
      <c r="TVY1223" s="83"/>
      <c r="TVZ1223" s="52"/>
      <c r="TWA1223" s="70"/>
      <c r="TWB1223" s="70"/>
      <c r="TWC1223" s="70"/>
      <c r="TWD1223" s="110"/>
      <c r="TWE1223" s="2"/>
      <c r="TWF1223" s="15"/>
      <c r="TWG1223" s="15"/>
      <c r="TWH1223" s="83"/>
      <c r="TWI1223" s="52"/>
      <c r="TWJ1223" s="70"/>
      <c r="TWK1223" s="70"/>
      <c r="TWL1223" s="70"/>
      <c r="TWM1223" s="110"/>
      <c r="TWN1223" s="2"/>
      <c r="TWO1223" s="15"/>
      <c r="TWP1223" s="15"/>
      <c r="TWQ1223" s="83"/>
      <c r="TWR1223" s="52"/>
      <c r="TWS1223" s="70"/>
      <c r="TWT1223" s="70"/>
      <c r="TWU1223" s="70"/>
      <c r="TWV1223" s="110"/>
      <c r="TWW1223" s="2"/>
      <c r="TWX1223" s="15"/>
      <c r="TWY1223" s="15"/>
      <c r="TWZ1223" s="83"/>
      <c r="TXA1223" s="52"/>
      <c r="TXB1223" s="70"/>
      <c r="TXC1223" s="70"/>
      <c r="TXD1223" s="70"/>
      <c r="TXE1223" s="110"/>
      <c r="TXF1223" s="2"/>
      <c r="TXG1223" s="15"/>
      <c r="TXH1223" s="15"/>
      <c r="TXI1223" s="83"/>
      <c r="TXJ1223" s="52"/>
      <c r="TXK1223" s="70"/>
      <c r="TXL1223" s="70"/>
      <c r="TXM1223" s="70"/>
      <c r="TXN1223" s="110"/>
      <c r="TXO1223" s="2"/>
      <c r="TXP1223" s="15"/>
      <c r="TXQ1223" s="15"/>
      <c r="TXR1223" s="83"/>
      <c r="TXS1223" s="52"/>
      <c r="TXT1223" s="70"/>
      <c r="TXU1223" s="70"/>
      <c r="TXV1223" s="70"/>
      <c r="TXW1223" s="110"/>
      <c r="TXX1223" s="2"/>
      <c r="TXY1223" s="15"/>
      <c r="TXZ1223" s="15"/>
      <c r="TYA1223" s="83"/>
      <c r="TYB1223" s="52"/>
      <c r="TYC1223" s="70"/>
      <c r="TYD1223" s="70"/>
      <c r="TYE1223" s="70"/>
      <c r="TYF1223" s="110"/>
      <c r="TYG1223" s="2"/>
      <c r="TYH1223" s="15"/>
      <c r="TYI1223" s="15"/>
      <c r="TYJ1223" s="83"/>
      <c r="TYK1223" s="52"/>
      <c r="TYL1223" s="70"/>
      <c r="TYM1223" s="70"/>
      <c r="TYN1223" s="70"/>
      <c r="TYO1223" s="110"/>
      <c r="TYP1223" s="2"/>
      <c r="TYQ1223" s="15"/>
      <c r="TYR1223" s="15"/>
      <c r="TYS1223" s="83"/>
      <c r="TYT1223" s="52"/>
      <c r="TYU1223" s="70"/>
      <c r="TYV1223" s="70"/>
      <c r="TYW1223" s="70"/>
      <c r="TYX1223" s="110"/>
      <c r="TYY1223" s="2"/>
      <c r="TYZ1223" s="15"/>
      <c r="TZA1223" s="15"/>
      <c r="TZB1223" s="83"/>
      <c r="TZC1223" s="52"/>
      <c r="TZD1223" s="70"/>
      <c r="TZE1223" s="70"/>
      <c r="TZF1223" s="70"/>
      <c r="TZG1223" s="110"/>
      <c r="TZH1223" s="2"/>
      <c r="TZI1223" s="15"/>
      <c r="TZJ1223" s="15"/>
      <c r="TZK1223" s="83"/>
      <c r="TZL1223" s="52"/>
      <c r="TZM1223" s="70"/>
      <c r="TZN1223" s="70"/>
      <c r="TZO1223" s="70"/>
      <c r="TZP1223" s="110"/>
      <c r="TZQ1223" s="2"/>
      <c r="TZR1223" s="15"/>
      <c r="TZS1223" s="15"/>
      <c r="TZT1223" s="83"/>
      <c r="TZU1223" s="52"/>
      <c r="TZV1223" s="70"/>
      <c r="TZW1223" s="70"/>
      <c r="TZX1223" s="70"/>
      <c r="TZY1223" s="110"/>
      <c r="TZZ1223" s="2"/>
      <c r="UAA1223" s="15"/>
      <c r="UAB1223" s="15"/>
      <c r="UAC1223" s="83"/>
      <c r="UAD1223" s="52"/>
      <c r="UAE1223" s="70"/>
      <c r="UAF1223" s="70"/>
      <c r="UAG1223" s="70"/>
      <c r="UAH1223" s="110"/>
      <c r="UAI1223" s="2"/>
      <c r="UAJ1223" s="15"/>
      <c r="UAK1223" s="15"/>
      <c r="UAL1223" s="83"/>
      <c r="UAM1223" s="52"/>
      <c r="UAN1223" s="70"/>
      <c r="UAO1223" s="70"/>
      <c r="UAP1223" s="70"/>
      <c r="UAQ1223" s="110"/>
      <c r="UAR1223" s="2"/>
      <c r="UAS1223" s="15"/>
      <c r="UAT1223" s="15"/>
      <c r="UAU1223" s="83"/>
      <c r="UAV1223" s="52"/>
      <c r="UAW1223" s="70"/>
      <c r="UAX1223" s="70"/>
      <c r="UAY1223" s="70"/>
      <c r="UAZ1223" s="110"/>
      <c r="UBA1223" s="2"/>
      <c r="UBB1223" s="15"/>
      <c r="UBC1223" s="15"/>
      <c r="UBD1223" s="83"/>
      <c r="UBE1223" s="52"/>
      <c r="UBF1223" s="70"/>
      <c r="UBG1223" s="70"/>
      <c r="UBH1223" s="70"/>
      <c r="UBI1223" s="110"/>
      <c r="UBJ1223" s="2"/>
      <c r="UBK1223" s="15"/>
      <c r="UBL1223" s="15"/>
      <c r="UBM1223" s="83"/>
      <c r="UBN1223" s="52"/>
      <c r="UBO1223" s="70"/>
      <c r="UBP1223" s="70"/>
      <c r="UBQ1223" s="70"/>
      <c r="UBR1223" s="110"/>
      <c r="UBS1223" s="2"/>
      <c r="UBT1223" s="15"/>
      <c r="UBU1223" s="15"/>
      <c r="UBV1223" s="83"/>
      <c r="UBW1223" s="52"/>
      <c r="UBX1223" s="70"/>
      <c r="UBY1223" s="70"/>
      <c r="UBZ1223" s="70"/>
      <c r="UCA1223" s="110"/>
      <c r="UCB1223" s="2"/>
      <c r="UCC1223" s="15"/>
      <c r="UCD1223" s="15"/>
      <c r="UCE1223" s="83"/>
      <c r="UCF1223" s="52"/>
      <c r="UCG1223" s="70"/>
      <c r="UCH1223" s="70"/>
      <c r="UCI1223" s="70"/>
      <c r="UCJ1223" s="110"/>
      <c r="UCK1223" s="2"/>
      <c r="UCL1223" s="15"/>
      <c r="UCM1223" s="15"/>
      <c r="UCN1223" s="83"/>
      <c r="UCO1223" s="52"/>
      <c r="UCP1223" s="70"/>
      <c r="UCQ1223" s="70"/>
      <c r="UCR1223" s="70"/>
      <c r="UCS1223" s="110"/>
      <c r="UCT1223" s="2"/>
      <c r="UCU1223" s="15"/>
      <c r="UCV1223" s="15"/>
      <c r="UCW1223" s="83"/>
      <c r="UCX1223" s="52"/>
      <c r="UCY1223" s="70"/>
      <c r="UCZ1223" s="70"/>
      <c r="UDA1223" s="70"/>
      <c r="UDB1223" s="110"/>
      <c r="UDC1223" s="2"/>
      <c r="UDD1223" s="15"/>
      <c r="UDE1223" s="15"/>
      <c r="UDF1223" s="83"/>
      <c r="UDG1223" s="52"/>
      <c r="UDH1223" s="70"/>
      <c r="UDI1223" s="70"/>
      <c r="UDJ1223" s="70"/>
      <c r="UDK1223" s="110"/>
      <c r="UDL1223" s="2"/>
      <c r="UDM1223" s="15"/>
      <c r="UDN1223" s="15"/>
      <c r="UDO1223" s="83"/>
      <c r="UDP1223" s="52"/>
      <c r="UDQ1223" s="70"/>
      <c r="UDR1223" s="70"/>
      <c r="UDS1223" s="70"/>
      <c r="UDT1223" s="110"/>
      <c r="UDU1223" s="2"/>
      <c r="UDV1223" s="15"/>
      <c r="UDW1223" s="15"/>
      <c r="UDX1223" s="83"/>
      <c r="UDY1223" s="52"/>
      <c r="UDZ1223" s="70"/>
      <c r="UEA1223" s="70"/>
      <c r="UEB1223" s="70"/>
      <c r="UEC1223" s="110"/>
      <c r="UED1223" s="2"/>
      <c r="UEE1223" s="15"/>
      <c r="UEF1223" s="15"/>
      <c r="UEG1223" s="83"/>
      <c r="UEH1223" s="52"/>
      <c r="UEI1223" s="70"/>
      <c r="UEJ1223" s="70"/>
      <c r="UEK1223" s="70"/>
      <c r="UEL1223" s="110"/>
      <c r="UEM1223" s="2"/>
      <c r="UEN1223" s="15"/>
      <c r="UEO1223" s="15"/>
      <c r="UEP1223" s="83"/>
      <c r="UEQ1223" s="52"/>
      <c r="UER1223" s="70"/>
      <c r="UES1223" s="70"/>
      <c r="UET1223" s="70"/>
      <c r="UEU1223" s="110"/>
      <c r="UEV1223" s="2"/>
      <c r="UEW1223" s="15"/>
      <c r="UEX1223" s="15"/>
      <c r="UEY1223" s="83"/>
      <c r="UEZ1223" s="52"/>
      <c r="UFA1223" s="70"/>
      <c r="UFB1223" s="70"/>
      <c r="UFC1223" s="70"/>
      <c r="UFD1223" s="110"/>
      <c r="UFE1223" s="2"/>
      <c r="UFF1223" s="15"/>
      <c r="UFG1223" s="15"/>
      <c r="UFH1223" s="83"/>
      <c r="UFI1223" s="52"/>
      <c r="UFJ1223" s="70"/>
      <c r="UFK1223" s="70"/>
      <c r="UFL1223" s="70"/>
      <c r="UFM1223" s="110"/>
      <c r="UFN1223" s="2"/>
      <c r="UFO1223" s="15"/>
      <c r="UFP1223" s="15"/>
      <c r="UFQ1223" s="83"/>
      <c r="UFR1223" s="52"/>
      <c r="UFS1223" s="70"/>
      <c r="UFT1223" s="70"/>
      <c r="UFU1223" s="70"/>
      <c r="UFV1223" s="110"/>
      <c r="UFW1223" s="2"/>
      <c r="UFX1223" s="15"/>
      <c r="UFY1223" s="15"/>
      <c r="UFZ1223" s="83"/>
      <c r="UGA1223" s="52"/>
      <c r="UGB1223" s="70"/>
      <c r="UGC1223" s="70"/>
      <c r="UGD1223" s="70"/>
      <c r="UGE1223" s="110"/>
      <c r="UGF1223" s="2"/>
      <c r="UGG1223" s="15"/>
      <c r="UGH1223" s="15"/>
      <c r="UGI1223" s="83"/>
      <c r="UGJ1223" s="52"/>
      <c r="UGK1223" s="70"/>
      <c r="UGL1223" s="70"/>
      <c r="UGM1223" s="70"/>
      <c r="UGN1223" s="110"/>
      <c r="UGO1223" s="2"/>
      <c r="UGP1223" s="15"/>
      <c r="UGQ1223" s="15"/>
      <c r="UGR1223" s="83"/>
      <c r="UGS1223" s="52"/>
      <c r="UGT1223" s="70"/>
      <c r="UGU1223" s="70"/>
      <c r="UGV1223" s="70"/>
      <c r="UGW1223" s="110"/>
      <c r="UGX1223" s="2"/>
      <c r="UGY1223" s="15"/>
      <c r="UGZ1223" s="15"/>
      <c r="UHA1223" s="83"/>
      <c r="UHB1223" s="52"/>
      <c r="UHC1223" s="70"/>
      <c r="UHD1223" s="70"/>
      <c r="UHE1223" s="70"/>
      <c r="UHF1223" s="110"/>
      <c r="UHG1223" s="2"/>
      <c r="UHH1223" s="15"/>
      <c r="UHI1223" s="15"/>
      <c r="UHJ1223" s="83"/>
      <c r="UHK1223" s="52"/>
      <c r="UHL1223" s="70"/>
      <c r="UHM1223" s="70"/>
      <c r="UHN1223" s="70"/>
      <c r="UHO1223" s="110"/>
      <c r="UHP1223" s="2"/>
      <c r="UHQ1223" s="15"/>
      <c r="UHR1223" s="15"/>
      <c r="UHS1223" s="83"/>
      <c r="UHT1223" s="52"/>
      <c r="UHU1223" s="70"/>
      <c r="UHV1223" s="70"/>
      <c r="UHW1223" s="70"/>
      <c r="UHX1223" s="110"/>
      <c r="UHY1223" s="2"/>
      <c r="UHZ1223" s="15"/>
      <c r="UIA1223" s="15"/>
      <c r="UIB1223" s="83"/>
      <c r="UIC1223" s="52"/>
      <c r="UID1223" s="70"/>
      <c r="UIE1223" s="70"/>
      <c r="UIF1223" s="70"/>
      <c r="UIG1223" s="110"/>
      <c r="UIH1223" s="2"/>
      <c r="UII1223" s="15"/>
      <c r="UIJ1223" s="15"/>
      <c r="UIK1223" s="83"/>
      <c r="UIL1223" s="52"/>
      <c r="UIM1223" s="70"/>
      <c r="UIN1223" s="70"/>
      <c r="UIO1223" s="70"/>
      <c r="UIP1223" s="110"/>
      <c r="UIQ1223" s="2"/>
      <c r="UIR1223" s="15"/>
      <c r="UIS1223" s="15"/>
      <c r="UIT1223" s="83"/>
      <c r="UIU1223" s="52"/>
      <c r="UIV1223" s="70"/>
      <c r="UIW1223" s="70"/>
      <c r="UIX1223" s="70"/>
      <c r="UIY1223" s="110"/>
      <c r="UIZ1223" s="2"/>
      <c r="UJA1223" s="15"/>
      <c r="UJB1223" s="15"/>
      <c r="UJC1223" s="83"/>
      <c r="UJD1223" s="52"/>
      <c r="UJE1223" s="70"/>
      <c r="UJF1223" s="70"/>
      <c r="UJG1223" s="70"/>
      <c r="UJH1223" s="110"/>
      <c r="UJI1223" s="2"/>
      <c r="UJJ1223" s="15"/>
      <c r="UJK1223" s="15"/>
      <c r="UJL1223" s="83"/>
      <c r="UJM1223" s="52"/>
      <c r="UJN1223" s="70"/>
      <c r="UJO1223" s="70"/>
      <c r="UJP1223" s="70"/>
      <c r="UJQ1223" s="110"/>
      <c r="UJR1223" s="2"/>
      <c r="UJS1223" s="15"/>
      <c r="UJT1223" s="15"/>
      <c r="UJU1223" s="83"/>
      <c r="UJV1223" s="52"/>
      <c r="UJW1223" s="70"/>
      <c r="UJX1223" s="70"/>
      <c r="UJY1223" s="70"/>
      <c r="UJZ1223" s="110"/>
      <c r="UKA1223" s="2"/>
      <c r="UKB1223" s="15"/>
      <c r="UKC1223" s="15"/>
      <c r="UKD1223" s="83"/>
      <c r="UKE1223" s="52"/>
      <c r="UKF1223" s="70"/>
      <c r="UKG1223" s="70"/>
      <c r="UKH1223" s="70"/>
      <c r="UKI1223" s="110"/>
      <c r="UKJ1223" s="2"/>
      <c r="UKK1223" s="15"/>
      <c r="UKL1223" s="15"/>
      <c r="UKM1223" s="83"/>
      <c r="UKN1223" s="52"/>
      <c r="UKO1223" s="70"/>
      <c r="UKP1223" s="70"/>
      <c r="UKQ1223" s="70"/>
      <c r="UKR1223" s="110"/>
      <c r="UKS1223" s="2"/>
      <c r="UKT1223" s="15"/>
      <c r="UKU1223" s="15"/>
      <c r="UKV1223" s="83"/>
      <c r="UKW1223" s="52"/>
      <c r="UKX1223" s="70"/>
      <c r="UKY1223" s="70"/>
      <c r="UKZ1223" s="70"/>
      <c r="ULA1223" s="110"/>
      <c r="ULB1223" s="2"/>
      <c r="ULC1223" s="15"/>
      <c r="ULD1223" s="15"/>
      <c r="ULE1223" s="83"/>
      <c r="ULF1223" s="52"/>
      <c r="ULG1223" s="70"/>
      <c r="ULH1223" s="70"/>
      <c r="ULI1223" s="70"/>
      <c r="ULJ1223" s="110"/>
      <c r="ULK1223" s="2"/>
      <c r="ULL1223" s="15"/>
      <c r="ULM1223" s="15"/>
      <c r="ULN1223" s="83"/>
      <c r="ULO1223" s="52"/>
      <c r="ULP1223" s="70"/>
      <c r="ULQ1223" s="70"/>
      <c r="ULR1223" s="70"/>
      <c r="ULS1223" s="110"/>
      <c r="ULT1223" s="2"/>
      <c r="ULU1223" s="15"/>
      <c r="ULV1223" s="15"/>
      <c r="ULW1223" s="83"/>
      <c r="ULX1223" s="52"/>
      <c r="ULY1223" s="70"/>
      <c r="ULZ1223" s="70"/>
      <c r="UMA1223" s="70"/>
      <c r="UMB1223" s="110"/>
      <c r="UMC1223" s="2"/>
      <c r="UMD1223" s="15"/>
      <c r="UME1223" s="15"/>
      <c r="UMF1223" s="83"/>
      <c r="UMG1223" s="52"/>
      <c r="UMH1223" s="70"/>
      <c r="UMI1223" s="70"/>
      <c r="UMJ1223" s="70"/>
      <c r="UMK1223" s="110"/>
      <c r="UML1223" s="2"/>
      <c r="UMM1223" s="15"/>
      <c r="UMN1223" s="15"/>
      <c r="UMO1223" s="83"/>
      <c r="UMP1223" s="52"/>
      <c r="UMQ1223" s="70"/>
      <c r="UMR1223" s="70"/>
      <c r="UMS1223" s="70"/>
      <c r="UMT1223" s="110"/>
      <c r="UMU1223" s="2"/>
      <c r="UMV1223" s="15"/>
      <c r="UMW1223" s="15"/>
      <c r="UMX1223" s="83"/>
      <c r="UMY1223" s="52"/>
      <c r="UMZ1223" s="70"/>
      <c r="UNA1223" s="70"/>
      <c r="UNB1223" s="70"/>
      <c r="UNC1223" s="110"/>
      <c r="UND1223" s="2"/>
      <c r="UNE1223" s="15"/>
      <c r="UNF1223" s="15"/>
      <c r="UNG1223" s="83"/>
      <c r="UNH1223" s="52"/>
      <c r="UNI1223" s="70"/>
      <c r="UNJ1223" s="70"/>
      <c r="UNK1223" s="70"/>
      <c r="UNL1223" s="110"/>
      <c r="UNM1223" s="2"/>
      <c r="UNN1223" s="15"/>
      <c r="UNO1223" s="15"/>
      <c r="UNP1223" s="83"/>
      <c r="UNQ1223" s="52"/>
      <c r="UNR1223" s="70"/>
      <c r="UNS1223" s="70"/>
      <c r="UNT1223" s="70"/>
      <c r="UNU1223" s="110"/>
      <c r="UNV1223" s="2"/>
      <c r="UNW1223" s="15"/>
      <c r="UNX1223" s="15"/>
      <c r="UNY1223" s="83"/>
      <c r="UNZ1223" s="52"/>
      <c r="UOA1223" s="70"/>
      <c r="UOB1223" s="70"/>
      <c r="UOC1223" s="70"/>
      <c r="UOD1223" s="110"/>
      <c r="UOE1223" s="2"/>
      <c r="UOF1223" s="15"/>
      <c r="UOG1223" s="15"/>
      <c r="UOH1223" s="83"/>
      <c r="UOI1223" s="52"/>
      <c r="UOJ1223" s="70"/>
      <c r="UOK1223" s="70"/>
      <c r="UOL1223" s="70"/>
      <c r="UOM1223" s="110"/>
      <c r="UON1223" s="2"/>
      <c r="UOO1223" s="15"/>
      <c r="UOP1223" s="15"/>
      <c r="UOQ1223" s="83"/>
      <c r="UOR1223" s="52"/>
      <c r="UOS1223" s="70"/>
      <c r="UOT1223" s="70"/>
      <c r="UOU1223" s="70"/>
      <c r="UOV1223" s="110"/>
      <c r="UOW1223" s="2"/>
      <c r="UOX1223" s="15"/>
      <c r="UOY1223" s="15"/>
      <c r="UOZ1223" s="83"/>
      <c r="UPA1223" s="52"/>
      <c r="UPB1223" s="70"/>
      <c r="UPC1223" s="70"/>
      <c r="UPD1223" s="70"/>
      <c r="UPE1223" s="110"/>
      <c r="UPF1223" s="2"/>
      <c r="UPG1223" s="15"/>
      <c r="UPH1223" s="15"/>
      <c r="UPI1223" s="83"/>
      <c r="UPJ1223" s="52"/>
      <c r="UPK1223" s="70"/>
      <c r="UPL1223" s="70"/>
      <c r="UPM1223" s="70"/>
      <c r="UPN1223" s="110"/>
      <c r="UPO1223" s="2"/>
      <c r="UPP1223" s="15"/>
      <c r="UPQ1223" s="15"/>
      <c r="UPR1223" s="83"/>
      <c r="UPS1223" s="52"/>
      <c r="UPT1223" s="70"/>
      <c r="UPU1223" s="70"/>
      <c r="UPV1223" s="70"/>
      <c r="UPW1223" s="110"/>
      <c r="UPX1223" s="2"/>
      <c r="UPY1223" s="15"/>
      <c r="UPZ1223" s="15"/>
      <c r="UQA1223" s="83"/>
      <c r="UQB1223" s="52"/>
      <c r="UQC1223" s="70"/>
      <c r="UQD1223" s="70"/>
      <c r="UQE1223" s="70"/>
      <c r="UQF1223" s="110"/>
      <c r="UQG1223" s="2"/>
      <c r="UQH1223" s="15"/>
      <c r="UQI1223" s="15"/>
      <c r="UQJ1223" s="83"/>
      <c r="UQK1223" s="52"/>
      <c r="UQL1223" s="70"/>
      <c r="UQM1223" s="70"/>
      <c r="UQN1223" s="70"/>
      <c r="UQO1223" s="110"/>
      <c r="UQP1223" s="2"/>
      <c r="UQQ1223" s="15"/>
      <c r="UQR1223" s="15"/>
      <c r="UQS1223" s="83"/>
      <c r="UQT1223" s="52"/>
      <c r="UQU1223" s="70"/>
      <c r="UQV1223" s="70"/>
      <c r="UQW1223" s="70"/>
      <c r="UQX1223" s="110"/>
      <c r="UQY1223" s="2"/>
      <c r="UQZ1223" s="15"/>
      <c r="URA1223" s="15"/>
      <c r="URB1223" s="83"/>
      <c r="URC1223" s="52"/>
      <c r="URD1223" s="70"/>
      <c r="URE1223" s="70"/>
      <c r="URF1223" s="70"/>
      <c r="URG1223" s="110"/>
      <c r="URH1223" s="2"/>
      <c r="URI1223" s="15"/>
      <c r="URJ1223" s="15"/>
      <c r="URK1223" s="83"/>
      <c r="URL1223" s="52"/>
      <c r="URM1223" s="70"/>
      <c r="URN1223" s="70"/>
      <c r="URO1223" s="70"/>
      <c r="URP1223" s="110"/>
      <c r="URQ1223" s="2"/>
      <c r="URR1223" s="15"/>
      <c r="URS1223" s="15"/>
      <c r="URT1223" s="83"/>
      <c r="URU1223" s="52"/>
      <c r="URV1223" s="70"/>
      <c r="URW1223" s="70"/>
      <c r="URX1223" s="70"/>
      <c r="URY1223" s="110"/>
      <c r="URZ1223" s="2"/>
      <c r="USA1223" s="15"/>
      <c r="USB1223" s="15"/>
      <c r="USC1223" s="83"/>
      <c r="USD1223" s="52"/>
      <c r="USE1223" s="70"/>
      <c r="USF1223" s="70"/>
      <c r="USG1223" s="70"/>
      <c r="USH1223" s="110"/>
      <c r="USI1223" s="2"/>
      <c r="USJ1223" s="15"/>
      <c r="USK1223" s="15"/>
      <c r="USL1223" s="83"/>
      <c r="USM1223" s="52"/>
      <c r="USN1223" s="70"/>
      <c r="USO1223" s="70"/>
      <c r="USP1223" s="70"/>
      <c r="USQ1223" s="110"/>
      <c r="USR1223" s="2"/>
      <c r="USS1223" s="15"/>
      <c r="UST1223" s="15"/>
      <c r="USU1223" s="83"/>
      <c r="USV1223" s="52"/>
      <c r="USW1223" s="70"/>
      <c r="USX1223" s="70"/>
      <c r="USY1223" s="70"/>
      <c r="USZ1223" s="110"/>
      <c r="UTA1223" s="2"/>
      <c r="UTB1223" s="15"/>
      <c r="UTC1223" s="15"/>
      <c r="UTD1223" s="83"/>
      <c r="UTE1223" s="52"/>
      <c r="UTF1223" s="70"/>
      <c r="UTG1223" s="70"/>
      <c r="UTH1223" s="70"/>
      <c r="UTI1223" s="110"/>
      <c r="UTJ1223" s="2"/>
      <c r="UTK1223" s="15"/>
      <c r="UTL1223" s="15"/>
      <c r="UTM1223" s="83"/>
      <c r="UTN1223" s="52"/>
      <c r="UTO1223" s="70"/>
      <c r="UTP1223" s="70"/>
      <c r="UTQ1223" s="70"/>
      <c r="UTR1223" s="110"/>
      <c r="UTS1223" s="2"/>
      <c r="UTT1223" s="15"/>
      <c r="UTU1223" s="15"/>
      <c r="UTV1223" s="83"/>
      <c r="UTW1223" s="52"/>
      <c r="UTX1223" s="70"/>
      <c r="UTY1223" s="70"/>
      <c r="UTZ1223" s="70"/>
      <c r="UUA1223" s="110"/>
      <c r="UUB1223" s="2"/>
      <c r="UUC1223" s="15"/>
      <c r="UUD1223" s="15"/>
      <c r="UUE1223" s="83"/>
      <c r="UUF1223" s="52"/>
      <c r="UUG1223" s="70"/>
      <c r="UUH1223" s="70"/>
      <c r="UUI1223" s="70"/>
      <c r="UUJ1223" s="110"/>
      <c r="UUK1223" s="2"/>
      <c r="UUL1223" s="15"/>
      <c r="UUM1223" s="15"/>
      <c r="UUN1223" s="83"/>
      <c r="UUO1223" s="52"/>
      <c r="UUP1223" s="70"/>
      <c r="UUQ1223" s="70"/>
      <c r="UUR1223" s="70"/>
      <c r="UUS1223" s="110"/>
      <c r="UUT1223" s="2"/>
      <c r="UUU1223" s="15"/>
      <c r="UUV1223" s="15"/>
      <c r="UUW1223" s="83"/>
      <c r="UUX1223" s="52"/>
      <c r="UUY1223" s="70"/>
      <c r="UUZ1223" s="70"/>
      <c r="UVA1223" s="70"/>
      <c r="UVB1223" s="110"/>
      <c r="UVC1223" s="2"/>
      <c r="UVD1223" s="15"/>
      <c r="UVE1223" s="15"/>
      <c r="UVF1223" s="83"/>
      <c r="UVG1223" s="52"/>
      <c r="UVH1223" s="70"/>
      <c r="UVI1223" s="70"/>
      <c r="UVJ1223" s="70"/>
      <c r="UVK1223" s="110"/>
      <c r="UVL1223" s="2"/>
      <c r="UVM1223" s="15"/>
      <c r="UVN1223" s="15"/>
      <c r="UVO1223" s="83"/>
      <c r="UVP1223" s="52"/>
      <c r="UVQ1223" s="70"/>
      <c r="UVR1223" s="70"/>
      <c r="UVS1223" s="70"/>
      <c r="UVT1223" s="110"/>
      <c r="UVU1223" s="2"/>
      <c r="UVV1223" s="15"/>
      <c r="UVW1223" s="15"/>
      <c r="UVX1223" s="83"/>
      <c r="UVY1223" s="52"/>
      <c r="UVZ1223" s="70"/>
      <c r="UWA1223" s="70"/>
      <c r="UWB1223" s="70"/>
      <c r="UWC1223" s="110"/>
      <c r="UWD1223" s="2"/>
      <c r="UWE1223" s="15"/>
      <c r="UWF1223" s="15"/>
      <c r="UWG1223" s="83"/>
      <c r="UWH1223" s="52"/>
      <c r="UWI1223" s="70"/>
      <c r="UWJ1223" s="70"/>
      <c r="UWK1223" s="70"/>
      <c r="UWL1223" s="110"/>
      <c r="UWM1223" s="2"/>
      <c r="UWN1223" s="15"/>
      <c r="UWO1223" s="15"/>
      <c r="UWP1223" s="83"/>
      <c r="UWQ1223" s="52"/>
      <c r="UWR1223" s="70"/>
      <c r="UWS1223" s="70"/>
      <c r="UWT1223" s="70"/>
      <c r="UWU1223" s="110"/>
      <c r="UWV1223" s="2"/>
      <c r="UWW1223" s="15"/>
      <c r="UWX1223" s="15"/>
      <c r="UWY1223" s="83"/>
      <c r="UWZ1223" s="52"/>
      <c r="UXA1223" s="70"/>
      <c r="UXB1223" s="70"/>
      <c r="UXC1223" s="70"/>
      <c r="UXD1223" s="110"/>
      <c r="UXE1223" s="2"/>
      <c r="UXF1223" s="15"/>
      <c r="UXG1223" s="15"/>
      <c r="UXH1223" s="83"/>
      <c r="UXI1223" s="52"/>
      <c r="UXJ1223" s="70"/>
      <c r="UXK1223" s="70"/>
      <c r="UXL1223" s="70"/>
      <c r="UXM1223" s="110"/>
      <c r="UXN1223" s="2"/>
      <c r="UXO1223" s="15"/>
      <c r="UXP1223" s="15"/>
      <c r="UXQ1223" s="83"/>
      <c r="UXR1223" s="52"/>
      <c r="UXS1223" s="70"/>
      <c r="UXT1223" s="70"/>
      <c r="UXU1223" s="70"/>
      <c r="UXV1223" s="110"/>
      <c r="UXW1223" s="2"/>
      <c r="UXX1223" s="15"/>
      <c r="UXY1223" s="15"/>
      <c r="UXZ1223" s="83"/>
      <c r="UYA1223" s="52"/>
      <c r="UYB1223" s="70"/>
      <c r="UYC1223" s="70"/>
      <c r="UYD1223" s="70"/>
      <c r="UYE1223" s="110"/>
      <c r="UYF1223" s="2"/>
      <c r="UYG1223" s="15"/>
      <c r="UYH1223" s="15"/>
      <c r="UYI1223" s="83"/>
      <c r="UYJ1223" s="52"/>
      <c r="UYK1223" s="70"/>
      <c r="UYL1223" s="70"/>
      <c r="UYM1223" s="70"/>
      <c r="UYN1223" s="110"/>
      <c r="UYO1223" s="2"/>
      <c r="UYP1223" s="15"/>
      <c r="UYQ1223" s="15"/>
      <c r="UYR1223" s="83"/>
      <c r="UYS1223" s="52"/>
      <c r="UYT1223" s="70"/>
      <c r="UYU1223" s="70"/>
      <c r="UYV1223" s="70"/>
      <c r="UYW1223" s="110"/>
      <c r="UYX1223" s="2"/>
      <c r="UYY1223" s="15"/>
      <c r="UYZ1223" s="15"/>
      <c r="UZA1223" s="83"/>
      <c r="UZB1223" s="52"/>
      <c r="UZC1223" s="70"/>
      <c r="UZD1223" s="70"/>
      <c r="UZE1223" s="70"/>
      <c r="UZF1223" s="110"/>
      <c r="UZG1223" s="2"/>
      <c r="UZH1223" s="15"/>
      <c r="UZI1223" s="15"/>
      <c r="UZJ1223" s="83"/>
      <c r="UZK1223" s="52"/>
      <c r="UZL1223" s="70"/>
      <c r="UZM1223" s="70"/>
      <c r="UZN1223" s="70"/>
      <c r="UZO1223" s="110"/>
      <c r="UZP1223" s="2"/>
      <c r="UZQ1223" s="15"/>
      <c r="UZR1223" s="15"/>
      <c r="UZS1223" s="83"/>
      <c r="UZT1223" s="52"/>
      <c r="UZU1223" s="70"/>
      <c r="UZV1223" s="70"/>
      <c r="UZW1223" s="70"/>
      <c r="UZX1223" s="110"/>
      <c r="UZY1223" s="2"/>
      <c r="UZZ1223" s="15"/>
      <c r="VAA1223" s="15"/>
      <c r="VAB1223" s="83"/>
      <c r="VAC1223" s="52"/>
      <c r="VAD1223" s="70"/>
      <c r="VAE1223" s="70"/>
      <c r="VAF1223" s="70"/>
      <c r="VAG1223" s="110"/>
      <c r="VAH1223" s="2"/>
      <c r="VAI1223" s="15"/>
      <c r="VAJ1223" s="15"/>
      <c r="VAK1223" s="83"/>
      <c r="VAL1223" s="52"/>
      <c r="VAM1223" s="70"/>
      <c r="VAN1223" s="70"/>
      <c r="VAO1223" s="70"/>
      <c r="VAP1223" s="110"/>
      <c r="VAQ1223" s="2"/>
      <c r="VAR1223" s="15"/>
      <c r="VAS1223" s="15"/>
      <c r="VAT1223" s="83"/>
      <c r="VAU1223" s="52"/>
      <c r="VAV1223" s="70"/>
      <c r="VAW1223" s="70"/>
      <c r="VAX1223" s="70"/>
      <c r="VAY1223" s="110"/>
      <c r="VAZ1223" s="2"/>
      <c r="VBA1223" s="15"/>
      <c r="VBB1223" s="15"/>
      <c r="VBC1223" s="83"/>
      <c r="VBD1223" s="52"/>
      <c r="VBE1223" s="70"/>
      <c r="VBF1223" s="70"/>
      <c r="VBG1223" s="70"/>
      <c r="VBH1223" s="110"/>
      <c r="VBI1223" s="2"/>
      <c r="VBJ1223" s="15"/>
      <c r="VBK1223" s="15"/>
      <c r="VBL1223" s="83"/>
      <c r="VBM1223" s="52"/>
      <c r="VBN1223" s="70"/>
      <c r="VBO1223" s="70"/>
      <c r="VBP1223" s="70"/>
      <c r="VBQ1223" s="110"/>
      <c r="VBR1223" s="2"/>
      <c r="VBS1223" s="15"/>
      <c r="VBT1223" s="15"/>
      <c r="VBU1223" s="83"/>
      <c r="VBV1223" s="52"/>
      <c r="VBW1223" s="70"/>
      <c r="VBX1223" s="70"/>
      <c r="VBY1223" s="70"/>
      <c r="VBZ1223" s="110"/>
      <c r="VCA1223" s="2"/>
      <c r="VCB1223" s="15"/>
      <c r="VCC1223" s="15"/>
      <c r="VCD1223" s="83"/>
      <c r="VCE1223" s="52"/>
      <c r="VCF1223" s="70"/>
      <c r="VCG1223" s="70"/>
      <c r="VCH1223" s="70"/>
      <c r="VCI1223" s="110"/>
      <c r="VCJ1223" s="2"/>
      <c r="VCK1223" s="15"/>
      <c r="VCL1223" s="15"/>
      <c r="VCM1223" s="83"/>
      <c r="VCN1223" s="52"/>
      <c r="VCO1223" s="70"/>
      <c r="VCP1223" s="70"/>
      <c r="VCQ1223" s="70"/>
      <c r="VCR1223" s="110"/>
      <c r="VCS1223" s="2"/>
      <c r="VCT1223" s="15"/>
      <c r="VCU1223" s="15"/>
      <c r="VCV1223" s="83"/>
      <c r="VCW1223" s="52"/>
      <c r="VCX1223" s="70"/>
      <c r="VCY1223" s="70"/>
      <c r="VCZ1223" s="70"/>
      <c r="VDA1223" s="110"/>
      <c r="VDB1223" s="2"/>
      <c r="VDC1223" s="15"/>
      <c r="VDD1223" s="15"/>
      <c r="VDE1223" s="83"/>
      <c r="VDF1223" s="52"/>
      <c r="VDG1223" s="70"/>
      <c r="VDH1223" s="70"/>
      <c r="VDI1223" s="70"/>
      <c r="VDJ1223" s="110"/>
      <c r="VDK1223" s="2"/>
      <c r="VDL1223" s="15"/>
      <c r="VDM1223" s="15"/>
      <c r="VDN1223" s="83"/>
      <c r="VDO1223" s="52"/>
      <c r="VDP1223" s="70"/>
      <c r="VDQ1223" s="70"/>
      <c r="VDR1223" s="70"/>
      <c r="VDS1223" s="110"/>
      <c r="VDT1223" s="2"/>
      <c r="VDU1223" s="15"/>
      <c r="VDV1223" s="15"/>
      <c r="VDW1223" s="83"/>
      <c r="VDX1223" s="52"/>
      <c r="VDY1223" s="70"/>
      <c r="VDZ1223" s="70"/>
      <c r="VEA1223" s="70"/>
      <c r="VEB1223" s="110"/>
      <c r="VEC1223" s="2"/>
      <c r="VED1223" s="15"/>
      <c r="VEE1223" s="15"/>
      <c r="VEF1223" s="83"/>
      <c r="VEG1223" s="52"/>
      <c r="VEH1223" s="70"/>
      <c r="VEI1223" s="70"/>
      <c r="VEJ1223" s="70"/>
      <c r="VEK1223" s="110"/>
      <c r="VEL1223" s="2"/>
      <c r="VEM1223" s="15"/>
      <c r="VEN1223" s="15"/>
      <c r="VEO1223" s="83"/>
      <c r="VEP1223" s="52"/>
      <c r="VEQ1223" s="70"/>
      <c r="VER1223" s="70"/>
      <c r="VES1223" s="70"/>
      <c r="VET1223" s="110"/>
      <c r="VEU1223" s="2"/>
      <c r="VEV1223" s="15"/>
      <c r="VEW1223" s="15"/>
      <c r="VEX1223" s="83"/>
      <c r="VEY1223" s="52"/>
      <c r="VEZ1223" s="70"/>
      <c r="VFA1223" s="70"/>
      <c r="VFB1223" s="70"/>
      <c r="VFC1223" s="110"/>
      <c r="VFD1223" s="2"/>
      <c r="VFE1223" s="15"/>
      <c r="VFF1223" s="15"/>
      <c r="VFG1223" s="83"/>
      <c r="VFH1223" s="52"/>
      <c r="VFI1223" s="70"/>
      <c r="VFJ1223" s="70"/>
      <c r="VFK1223" s="70"/>
      <c r="VFL1223" s="110"/>
      <c r="VFM1223" s="2"/>
      <c r="VFN1223" s="15"/>
      <c r="VFO1223" s="15"/>
      <c r="VFP1223" s="83"/>
      <c r="VFQ1223" s="52"/>
      <c r="VFR1223" s="70"/>
      <c r="VFS1223" s="70"/>
      <c r="VFT1223" s="70"/>
      <c r="VFU1223" s="110"/>
      <c r="VFV1223" s="2"/>
      <c r="VFW1223" s="15"/>
      <c r="VFX1223" s="15"/>
      <c r="VFY1223" s="83"/>
      <c r="VFZ1223" s="52"/>
      <c r="VGA1223" s="70"/>
      <c r="VGB1223" s="70"/>
      <c r="VGC1223" s="70"/>
      <c r="VGD1223" s="110"/>
      <c r="VGE1223" s="2"/>
      <c r="VGF1223" s="15"/>
      <c r="VGG1223" s="15"/>
      <c r="VGH1223" s="83"/>
      <c r="VGI1223" s="52"/>
      <c r="VGJ1223" s="70"/>
      <c r="VGK1223" s="70"/>
      <c r="VGL1223" s="70"/>
      <c r="VGM1223" s="110"/>
      <c r="VGN1223" s="2"/>
      <c r="VGO1223" s="15"/>
      <c r="VGP1223" s="15"/>
      <c r="VGQ1223" s="83"/>
      <c r="VGR1223" s="52"/>
      <c r="VGS1223" s="70"/>
      <c r="VGT1223" s="70"/>
      <c r="VGU1223" s="70"/>
      <c r="VGV1223" s="110"/>
      <c r="VGW1223" s="2"/>
      <c r="VGX1223" s="15"/>
      <c r="VGY1223" s="15"/>
      <c r="VGZ1223" s="83"/>
      <c r="VHA1223" s="52"/>
      <c r="VHB1223" s="70"/>
      <c r="VHC1223" s="70"/>
      <c r="VHD1223" s="70"/>
      <c r="VHE1223" s="110"/>
      <c r="VHF1223" s="2"/>
      <c r="VHG1223" s="15"/>
      <c r="VHH1223" s="15"/>
      <c r="VHI1223" s="83"/>
      <c r="VHJ1223" s="52"/>
      <c r="VHK1223" s="70"/>
      <c r="VHL1223" s="70"/>
      <c r="VHM1223" s="70"/>
      <c r="VHN1223" s="110"/>
      <c r="VHO1223" s="2"/>
      <c r="VHP1223" s="15"/>
      <c r="VHQ1223" s="15"/>
      <c r="VHR1223" s="83"/>
      <c r="VHS1223" s="52"/>
      <c r="VHT1223" s="70"/>
      <c r="VHU1223" s="70"/>
      <c r="VHV1223" s="70"/>
      <c r="VHW1223" s="110"/>
      <c r="VHX1223" s="2"/>
      <c r="VHY1223" s="15"/>
      <c r="VHZ1223" s="15"/>
      <c r="VIA1223" s="83"/>
      <c r="VIB1223" s="52"/>
      <c r="VIC1223" s="70"/>
      <c r="VID1223" s="70"/>
      <c r="VIE1223" s="70"/>
      <c r="VIF1223" s="110"/>
      <c r="VIG1223" s="2"/>
      <c r="VIH1223" s="15"/>
      <c r="VII1223" s="15"/>
      <c r="VIJ1223" s="83"/>
      <c r="VIK1223" s="52"/>
      <c r="VIL1223" s="70"/>
      <c r="VIM1223" s="70"/>
      <c r="VIN1223" s="70"/>
      <c r="VIO1223" s="110"/>
      <c r="VIP1223" s="2"/>
      <c r="VIQ1223" s="15"/>
      <c r="VIR1223" s="15"/>
      <c r="VIS1223" s="83"/>
      <c r="VIT1223" s="52"/>
      <c r="VIU1223" s="70"/>
      <c r="VIV1223" s="70"/>
      <c r="VIW1223" s="70"/>
      <c r="VIX1223" s="110"/>
      <c r="VIY1223" s="2"/>
      <c r="VIZ1223" s="15"/>
      <c r="VJA1223" s="15"/>
      <c r="VJB1223" s="83"/>
      <c r="VJC1223" s="52"/>
      <c r="VJD1223" s="70"/>
      <c r="VJE1223" s="70"/>
      <c r="VJF1223" s="70"/>
      <c r="VJG1223" s="110"/>
      <c r="VJH1223" s="2"/>
      <c r="VJI1223" s="15"/>
      <c r="VJJ1223" s="15"/>
      <c r="VJK1223" s="83"/>
      <c r="VJL1223" s="52"/>
      <c r="VJM1223" s="70"/>
      <c r="VJN1223" s="70"/>
      <c r="VJO1223" s="70"/>
      <c r="VJP1223" s="110"/>
      <c r="VJQ1223" s="2"/>
      <c r="VJR1223" s="15"/>
      <c r="VJS1223" s="15"/>
      <c r="VJT1223" s="83"/>
      <c r="VJU1223" s="52"/>
      <c r="VJV1223" s="70"/>
      <c r="VJW1223" s="70"/>
      <c r="VJX1223" s="70"/>
      <c r="VJY1223" s="110"/>
      <c r="VJZ1223" s="2"/>
      <c r="VKA1223" s="15"/>
      <c r="VKB1223" s="15"/>
      <c r="VKC1223" s="83"/>
      <c r="VKD1223" s="52"/>
      <c r="VKE1223" s="70"/>
      <c r="VKF1223" s="70"/>
      <c r="VKG1223" s="70"/>
      <c r="VKH1223" s="110"/>
      <c r="VKI1223" s="2"/>
      <c r="VKJ1223" s="15"/>
      <c r="VKK1223" s="15"/>
      <c r="VKL1223" s="83"/>
      <c r="VKM1223" s="52"/>
      <c r="VKN1223" s="70"/>
      <c r="VKO1223" s="70"/>
      <c r="VKP1223" s="70"/>
      <c r="VKQ1223" s="110"/>
      <c r="VKR1223" s="2"/>
      <c r="VKS1223" s="15"/>
      <c r="VKT1223" s="15"/>
      <c r="VKU1223" s="83"/>
      <c r="VKV1223" s="52"/>
      <c r="VKW1223" s="70"/>
      <c r="VKX1223" s="70"/>
      <c r="VKY1223" s="70"/>
      <c r="VKZ1223" s="110"/>
      <c r="VLA1223" s="2"/>
      <c r="VLB1223" s="15"/>
      <c r="VLC1223" s="15"/>
      <c r="VLD1223" s="83"/>
      <c r="VLE1223" s="52"/>
      <c r="VLF1223" s="70"/>
      <c r="VLG1223" s="70"/>
      <c r="VLH1223" s="70"/>
      <c r="VLI1223" s="110"/>
      <c r="VLJ1223" s="2"/>
      <c r="VLK1223" s="15"/>
      <c r="VLL1223" s="15"/>
      <c r="VLM1223" s="83"/>
      <c r="VLN1223" s="52"/>
      <c r="VLO1223" s="70"/>
      <c r="VLP1223" s="70"/>
      <c r="VLQ1223" s="70"/>
      <c r="VLR1223" s="110"/>
      <c r="VLS1223" s="2"/>
      <c r="VLT1223" s="15"/>
      <c r="VLU1223" s="15"/>
      <c r="VLV1223" s="83"/>
      <c r="VLW1223" s="52"/>
      <c r="VLX1223" s="70"/>
      <c r="VLY1223" s="70"/>
      <c r="VLZ1223" s="70"/>
      <c r="VMA1223" s="110"/>
      <c r="VMB1223" s="2"/>
      <c r="VMC1223" s="15"/>
      <c r="VMD1223" s="15"/>
      <c r="VME1223" s="83"/>
      <c r="VMF1223" s="52"/>
      <c r="VMG1223" s="70"/>
      <c r="VMH1223" s="70"/>
      <c r="VMI1223" s="70"/>
      <c r="VMJ1223" s="110"/>
      <c r="VMK1223" s="2"/>
      <c r="VML1223" s="15"/>
      <c r="VMM1223" s="15"/>
      <c r="VMN1223" s="83"/>
      <c r="VMO1223" s="52"/>
      <c r="VMP1223" s="70"/>
      <c r="VMQ1223" s="70"/>
      <c r="VMR1223" s="70"/>
      <c r="VMS1223" s="110"/>
      <c r="VMT1223" s="2"/>
      <c r="VMU1223" s="15"/>
      <c r="VMV1223" s="15"/>
      <c r="VMW1223" s="83"/>
      <c r="VMX1223" s="52"/>
      <c r="VMY1223" s="70"/>
      <c r="VMZ1223" s="70"/>
      <c r="VNA1223" s="70"/>
      <c r="VNB1223" s="110"/>
      <c r="VNC1223" s="2"/>
      <c r="VND1223" s="15"/>
      <c r="VNE1223" s="15"/>
      <c r="VNF1223" s="83"/>
      <c r="VNG1223" s="52"/>
      <c r="VNH1223" s="70"/>
      <c r="VNI1223" s="70"/>
      <c r="VNJ1223" s="70"/>
      <c r="VNK1223" s="110"/>
      <c r="VNL1223" s="2"/>
      <c r="VNM1223" s="15"/>
      <c r="VNN1223" s="15"/>
      <c r="VNO1223" s="83"/>
      <c r="VNP1223" s="52"/>
      <c r="VNQ1223" s="70"/>
      <c r="VNR1223" s="70"/>
      <c r="VNS1223" s="70"/>
      <c r="VNT1223" s="110"/>
      <c r="VNU1223" s="2"/>
      <c r="VNV1223" s="15"/>
      <c r="VNW1223" s="15"/>
      <c r="VNX1223" s="83"/>
      <c r="VNY1223" s="52"/>
      <c r="VNZ1223" s="70"/>
      <c r="VOA1223" s="70"/>
      <c r="VOB1223" s="70"/>
      <c r="VOC1223" s="110"/>
      <c r="VOD1223" s="2"/>
      <c r="VOE1223" s="15"/>
      <c r="VOF1223" s="15"/>
      <c r="VOG1223" s="83"/>
      <c r="VOH1223" s="52"/>
      <c r="VOI1223" s="70"/>
      <c r="VOJ1223" s="70"/>
      <c r="VOK1223" s="70"/>
      <c r="VOL1223" s="110"/>
      <c r="VOM1223" s="2"/>
      <c r="VON1223" s="15"/>
      <c r="VOO1223" s="15"/>
      <c r="VOP1223" s="83"/>
      <c r="VOQ1223" s="52"/>
      <c r="VOR1223" s="70"/>
      <c r="VOS1223" s="70"/>
      <c r="VOT1223" s="70"/>
      <c r="VOU1223" s="110"/>
      <c r="VOV1223" s="2"/>
      <c r="VOW1223" s="15"/>
      <c r="VOX1223" s="15"/>
      <c r="VOY1223" s="83"/>
      <c r="VOZ1223" s="52"/>
      <c r="VPA1223" s="70"/>
      <c r="VPB1223" s="70"/>
      <c r="VPC1223" s="70"/>
      <c r="VPD1223" s="110"/>
      <c r="VPE1223" s="2"/>
      <c r="VPF1223" s="15"/>
      <c r="VPG1223" s="15"/>
      <c r="VPH1223" s="83"/>
      <c r="VPI1223" s="52"/>
      <c r="VPJ1223" s="70"/>
      <c r="VPK1223" s="70"/>
      <c r="VPL1223" s="70"/>
      <c r="VPM1223" s="110"/>
      <c r="VPN1223" s="2"/>
      <c r="VPO1223" s="15"/>
      <c r="VPP1223" s="15"/>
      <c r="VPQ1223" s="83"/>
      <c r="VPR1223" s="52"/>
      <c r="VPS1223" s="70"/>
      <c r="VPT1223" s="70"/>
      <c r="VPU1223" s="70"/>
      <c r="VPV1223" s="110"/>
      <c r="VPW1223" s="2"/>
      <c r="VPX1223" s="15"/>
      <c r="VPY1223" s="15"/>
      <c r="VPZ1223" s="83"/>
      <c r="VQA1223" s="52"/>
      <c r="VQB1223" s="70"/>
      <c r="VQC1223" s="70"/>
      <c r="VQD1223" s="70"/>
      <c r="VQE1223" s="110"/>
      <c r="VQF1223" s="2"/>
      <c r="VQG1223" s="15"/>
      <c r="VQH1223" s="15"/>
      <c r="VQI1223" s="83"/>
      <c r="VQJ1223" s="52"/>
      <c r="VQK1223" s="70"/>
      <c r="VQL1223" s="70"/>
      <c r="VQM1223" s="70"/>
      <c r="VQN1223" s="110"/>
      <c r="VQO1223" s="2"/>
      <c r="VQP1223" s="15"/>
      <c r="VQQ1223" s="15"/>
      <c r="VQR1223" s="83"/>
      <c r="VQS1223" s="52"/>
      <c r="VQT1223" s="70"/>
      <c r="VQU1223" s="70"/>
      <c r="VQV1223" s="70"/>
      <c r="VQW1223" s="110"/>
      <c r="VQX1223" s="2"/>
      <c r="VQY1223" s="15"/>
      <c r="VQZ1223" s="15"/>
      <c r="VRA1223" s="83"/>
      <c r="VRB1223" s="52"/>
      <c r="VRC1223" s="70"/>
      <c r="VRD1223" s="70"/>
      <c r="VRE1223" s="70"/>
      <c r="VRF1223" s="110"/>
      <c r="VRG1223" s="2"/>
      <c r="VRH1223" s="15"/>
      <c r="VRI1223" s="15"/>
      <c r="VRJ1223" s="83"/>
      <c r="VRK1223" s="52"/>
      <c r="VRL1223" s="70"/>
      <c r="VRM1223" s="70"/>
      <c r="VRN1223" s="70"/>
      <c r="VRO1223" s="110"/>
      <c r="VRP1223" s="2"/>
      <c r="VRQ1223" s="15"/>
      <c r="VRR1223" s="15"/>
      <c r="VRS1223" s="83"/>
      <c r="VRT1223" s="52"/>
      <c r="VRU1223" s="70"/>
      <c r="VRV1223" s="70"/>
      <c r="VRW1223" s="70"/>
      <c r="VRX1223" s="110"/>
      <c r="VRY1223" s="2"/>
      <c r="VRZ1223" s="15"/>
      <c r="VSA1223" s="15"/>
      <c r="VSB1223" s="83"/>
      <c r="VSC1223" s="52"/>
      <c r="VSD1223" s="70"/>
      <c r="VSE1223" s="70"/>
      <c r="VSF1223" s="70"/>
      <c r="VSG1223" s="110"/>
      <c r="VSH1223" s="2"/>
      <c r="VSI1223" s="15"/>
      <c r="VSJ1223" s="15"/>
      <c r="VSK1223" s="83"/>
      <c r="VSL1223" s="52"/>
      <c r="VSM1223" s="70"/>
      <c r="VSN1223" s="70"/>
      <c r="VSO1223" s="70"/>
      <c r="VSP1223" s="110"/>
      <c r="VSQ1223" s="2"/>
      <c r="VSR1223" s="15"/>
      <c r="VSS1223" s="15"/>
      <c r="VST1223" s="83"/>
      <c r="VSU1223" s="52"/>
      <c r="VSV1223" s="70"/>
      <c r="VSW1223" s="70"/>
      <c r="VSX1223" s="70"/>
      <c r="VSY1223" s="110"/>
      <c r="VSZ1223" s="2"/>
      <c r="VTA1223" s="15"/>
      <c r="VTB1223" s="15"/>
      <c r="VTC1223" s="83"/>
      <c r="VTD1223" s="52"/>
      <c r="VTE1223" s="70"/>
      <c r="VTF1223" s="70"/>
      <c r="VTG1223" s="70"/>
      <c r="VTH1223" s="110"/>
      <c r="VTI1223" s="2"/>
      <c r="VTJ1223" s="15"/>
      <c r="VTK1223" s="15"/>
      <c r="VTL1223" s="83"/>
      <c r="VTM1223" s="52"/>
      <c r="VTN1223" s="70"/>
      <c r="VTO1223" s="70"/>
      <c r="VTP1223" s="70"/>
      <c r="VTQ1223" s="110"/>
      <c r="VTR1223" s="2"/>
      <c r="VTS1223" s="15"/>
      <c r="VTT1223" s="15"/>
      <c r="VTU1223" s="83"/>
      <c r="VTV1223" s="52"/>
      <c r="VTW1223" s="70"/>
      <c r="VTX1223" s="70"/>
      <c r="VTY1223" s="70"/>
      <c r="VTZ1223" s="110"/>
      <c r="VUA1223" s="2"/>
      <c r="VUB1223" s="15"/>
      <c r="VUC1223" s="15"/>
      <c r="VUD1223" s="83"/>
      <c r="VUE1223" s="52"/>
      <c r="VUF1223" s="70"/>
      <c r="VUG1223" s="70"/>
      <c r="VUH1223" s="70"/>
      <c r="VUI1223" s="110"/>
      <c r="VUJ1223" s="2"/>
      <c r="VUK1223" s="15"/>
      <c r="VUL1223" s="15"/>
      <c r="VUM1223" s="83"/>
      <c r="VUN1223" s="52"/>
      <c r="VUO1223" s="70"/>
      <c r="VUP1223" s="70"/>
      <c r="VUQ1223" s="70"/>
      <c r="VUR1223" s="110"/>
      <c r="VUS1223" s="2"/>
      <c r="VUT1223" s="15"/>
      <c r="VUU1223" s="15"/>
      <c r="VUV1223" s="83"/>
      <c r="VUW1223" s="52"/>
      <c r="VUX1223" s="70"/>
      <c r="VUY1223" s="70"/>
      <c r="VUZ1223" s="70"/>
      <c r="VVA1223" s="110"/>
      <c r="VVB1223" s="2"/>
      <c r="VVC1223" s="15"/>
      <c r="VVD1223" s="15"/>
      <c r="VVE1223" s="83"/>
      <c r="VVF1223" s="52"/>
      <c r="VVG1223" s="70"/>
      <c r="VVH1223" s="70"/>
      <c r="VVI1223" s="70"/>
      <c r="VVJ1223" s="110"/>
      <c r="VVK1223" s="2"/>
      <c r="VVL1223" s="15"/>
      <c r="VVM1223" s="15"/>
      <c r="VVN1223" s="83"/>
      <c r="VVO1223" s="52"/>
      <c r="VVP1223" s="70"/>
      <c r="VVQ1223" s="70"/>
      <c r="VVR1223" s="70"/>
      <c r="VVS1223" s="110"/>
      <c r="VVT1223" s="2"/>
      <c r="VVU1223" s="15"/>
      <c r="VVV1223" s="15"/>
      <c r="VVW1223" s="83"/>
      <c r="VVX1223" s="52"/>
      <c r="VVY1223" s="70"/>
      <c r="VVZ1223" s="70"/>
      <c r="VWA1223" s="70"/>
      <c r="VWB1223" s="110"/>
      <c r="VWC1223" s="2"/>
      <c r="VWD1223" s="15"/>
      <c r="VWE1223" s="15"/>
      <c r="VWF1223" s="83"/>
      <c r="VWG1223" s="52"/>
      <c r="VWH1223" s="70"/>
      <c r="VWI1223" s="70"/>
      <c r="VWJ1223" s="70"/>
      <c r="VWK1223" s="110"/>
      <c r="VWL1223" s="2"/>
      <c r="VWM1223" s="15"/>
      <c r="VWN1223" s="15"/>
      <c r="VWO1223" s="83"/>
      <c r="VWP1223" s="52"/>
      <c r="VWQ1223" s="70"/>
      <c r="VWR1223" s="70"/>
      <c r="VWS1223" s="70"/>
      <c r="VWT1223" s="110"/>
      <c r="VWU1223" s="2"/>
      <c r="VWV1223" s="15"/>
      <c r="VWW1223" s="15"/>
      <c r="VWX1223" s="83"/>
      <c r="VWY1223" s="52"/>
      <c r="VWZ1223" s="70"/>
      <c r="VXA1223" s="70"/>
      <c r="VXB1223" s="70"/>
      <c r="VXC1223" s="110"/>
      <c r="VXD1223" s="2"/>
      <c r="VXE1223" s="15"/>
      <c r="VXF1223" s="15"/>
      <c r="VXG1223" s="83"/>
      <c r="VXH1223" s="52"/>
      <c r="VXI1223" s="70"/>
      <c r="VXJ1223" s="70"/>
      <c r="VXK1223" s="70"/>
      <c r="VXL1223" s="110"/>
      <c r="VXM1223" s="2"/>
      <c r="VXN1223" s="15"/>
      <c r="VXO1223" s="15"/>
      <c r="VXP1223" s="83"/>
      <c r="VXQ1223" s="52"/>
      <c r="VXR1223" s="70"/>
      <c r="VXS1223" s="70"/>
      <c r="VXT1223" s="70"/>
      <c r="VXU1223" s="110"/>
      <c r="VXV1223" s="2"/>
      <c r="VXW1223" s="15"/>
      <c r="VXX1223" s="15"/>
      <c r="VXY1223" s="83"/>
      <c r="VXZ1223" s="52"/>
      <c r="VYA1223" s="70"/>
      <c r="VYB1223" s="70"/>
      <c r="VYC1223" s="70"/>
      <c r="VYD1223" s="110"/>
      <c r="VYE1223" s="2"/>
      <c r="VYF1223" s="15"/>
      <c r="VYG1223" s="15"/>
      <c r="VYH1223" s="83"/>
      <c r="VYI1223" s="52"/>
      <c r="VYJ1223" s="70"/>
      <c r="VYK1223" s="70"/>
      <c r="VYL1223" s="70"/>
      <c r="VYM1223" s="110"/>
      <c r="VYN1223" s="2"/>
      <c r="VYO1223" s="15"/>
      <c r="VYP1223" s="15"/>
      <c r="VYQ1223" s="83"/>
      <c r="VYR1223" s="52"/>
      <c r="VYS1223" s="70"/>
      <c r="VYT1223" s="70"/>
      <c r="VYU1223" s="70"/>
      <c r="VYV1223" s="110"/>
      <c r="VYW1223" s="2"/>
      <c r="VYX1223" s="15"/>
      <c r="VYY1223" s="15"/>
      <c r="VYZ1223" s="83"/>
      <c r="VZA1223" s="52"/>
      <c r="VZB1223" s="70"/>
      <c r="VZC1223" s="70"/>
      <c r="VZD1223" s="70"/>
      <c r="VZE1223" s="110"/>
      <c r="VZF1223" s="2"/>
      <c r="VZG1223" s="15"/>
      <c r="VZH1223" s="15"/>
      <c r="VZI1223" s="83"/>
      <c r="VZJ1223" s="52"/>
      <c r="VZK1223" s="70"/>
      <c r="VZL1223" s="70"/>
      <c r="VZM1223" s="70"/>
      <c r="VZN1223" s="110"/>
      <c r="VZO1223" s="2"/>
      <c r="VZP1223" s="15"/>
      <c r="VZQ1223" s="15"/>
      <c r="VZR1223" s="83"/>
      <c r="VZS1223" s="52"/>
      <c r="VZT1223" s="70"/>
      <c r="VZU1223" s="70"/>
      <c r="VZV1223" s="70"/>
      <c r="VZW1223" s="110"/>
      <c r="VZX1223" s="2"/>
      <c r="VZY1223" s="15"/>
      <c r="VZZ1223" s="15"/>
      <c r="WAA1223" s="83"/>
      <c r="WAB1223" s="52"/>
      <c r="WAC1223" s="70"/>
      <c r="WAD1223" s="70"/>
      <c r="WAE1223" s="70"/>
      <c r="WAF1223" s="110"/>
      <c r="WAG1223" s="2"/>
      <c r="WAH1223" s="15"/>
      <c r="WAI1223" s="15"/>
      <c r="WAJ1223" s="83"/>
      <c r="WAK1223" s="52"/>
      <c r="WAL1223" s="70"/>
      <c r="WAM1223" s="70"/>
      <c r="WAN1223" s="70"/>
      <c r="WAO1223" s="110"/>
      <c r="WAP1223" s="2"/>
      <c r="WAQ1223" s="15"/>
      <c r="WAR1223" s="15"/>
      <c r="WAS1223" s="83"/>
      <c r="WAT1223" s="52"/>
      <c r="WAU1223" s="70"/>
      <c r="WAV1223" s="70"/>
      <c r="WAW1223" s="70"/>
      <c r="WAX1223" s="110"/>
      <c r="WAY1223" s="2"/>
      <c r="WAZ1223" s="15"/>
      <c r="WBA1223" s="15"/>
      <c r="WBB1223" s="83"/>
      <c r="WBC1223" s="52"/>
      <c r="WBD1223" s="70"/>
      <c r="WBE1223" s="70"/>
      <c r="WBF1223" s="70"/>
      <c r="WBG1223" s="110"/>
      <c r="WBH1223" s="2"/>
      <c r="WBI1223" s="15"/>
      <c r="WBJ1223" s="15"/>
      <c r="WBK1223" s="83"/>
      <c r="WBL1223" s="52"/>
      <c r="WBM1223" s="70"/>
      <c r="WBN1223" s="70"/>
      <c r="WBO1223" s="70"/>
      <c r="WBP1223" s="110"/>
      <c r="WBQ1223" s="2"/>
      <c r="WBR1223" s="15"/>
      <c r="WBS1223" s="15"/>
      <c r="WBT1223" s="83"/>
      <c r="WBU1223" s="52"/>
      <c r="WBV1223" s="70"/>
      <c r="WBW1223" s="70"/>
      <c r="WBX1223" s="70"/>
      <c r="WBY1223" s="110"/>
      <c r="WBZ1223" s="2"/>
      <c r="WCA1223" s="15"/>
      <c r="WCB1223" s="15"/>
      <c r="WCC1223" s="83"/>
      <c r="WCD1223" s="52"/>
      <c r="WCE1223" s="70"/>
      <c r="WCF1223" s="70"/>
      <c r="WCG1223" s="70"/>
      <c r="WCH1223" s="110"/>
      <c r="WCI1223" s="2"/>
      <c r="WCJ1223" s="15"/>
      <c r="WCK1223" s="15"/>
      <c r="WCL1223" s="83"/>
      <c r="WCM1223" s="52"/>
      <c r="WCN1223" s="70"/>
      <c r="WCO1223" s="70"/>
      <c r="WCP1223" s="70"/>
      <c r="WCQ1223" s="110"/>
      <c r="WCR1223" s="2"/>
      <c r="WCS1223" s="15"/>
      <c r="WCT1223" s="15"/>
      <c r="WCU1223" s="83"/>
      <c r="WCV1223" s="52"/>
      <c r="WCW1223" s="70"/>
      <c r="WCX1223" s="70"/>
      <c r="WCY1223" s="70"/>
      <c r="WCZ1223" s="110"/>
      <c r="WDA1223" s="2"/>
      <c r="WDB1223" s="15"/>
      <c r="WDC1223" s="15"/>
      <c r="WDD1223" s="83"/>
      <c r="WDE1223" s="52"/>
      <c r="WDF1223" s="70"/>
      <c r="WDG1223" s="70"/>
      <c r="WDH1223" s="70"/>
      <c r="WDI1223" s="110"/>
      <c r="WDJ1223" s="2"/>
      <c r="WDK1223" s="15"/>
      <c r="WDL1223" s="15"/>
      <c r="WDM1223" s="83"/>
      <c r="WDN1223" s="52"/>
      <c r="WDO1223" s="70"/>
      <c r="WDP1223" s="70"/>
      <c r="WDQ1223" s="70"/>
      <c r="WDR1223" s="110"/>
      <c r="WDS1223" s="2"/>
      <c r="WDT1223" s="15"/>
      <c r="WDU1223" s="15"/>
      <c r="WDV1223" s="83"/>
      <c r="WDW1223" s="52"/>
      <c r="WDX1223" s="70"/>
      <c r="WDY1223" s="70"/>
      <c r="WDZ1223" s="70"/>
      <c r="WEA1223" s="110"/>
      <c r="WEB1223" s="2"/>
      <c r="WEC1223" s="15"/>
      <c r="WED1223" s="15"/>
      <c r="WEE1223" s="83"/>
      <c r="WEF1223" s="52"/>
      <c r="WEG1223" s="70"/>
      <c r="WEH1223" s="70"/>
      <c r="WEI1223" s="70"/>
      <c r="WEJ1223" s="110"/>
      <c r="WEK1223" s="2"/>
      <c r="WEL1223" s="15"/>
      <c r="WEM1223" s="15"/>
      <c r="WEN1223" s="83"/>
      <c r="WEO1223" s="52"/>
      <c r="WEP1223" s="70"/>
      <c r="WEQ1223" s="70"/>
      <c r="WER1223" s="70"/>
      <c r="WES1223" s="110"/>
      <c r="WET1223" s="2"/>
      <c r="WEU1223" s="15"/>
      <c r="WEV1223" s="15"/>
      <c r="WEW1223" s="83"/>
      <c r="WEX1223" s="52"/>
      <c r="WEY1223" s="70"/>
      <c r="WEZ1223" s="70"/>
      <c r="WFA1223" s="70"/>
      <c r="WFB1223" s="110"/>
      <c r="WFC1223" s="2"/>
      <c r="WFD1223" s="15"/>
      <c r="WFE1223" s="15"/>
      <c r="WFF1223" s="83"/>
      <c r="WFG1223" s="52"/>
      <c r="WFH1223" s="70"/>
      <c r="WFI1223" s="70"/>
      <c r="WFJ1223" s="70"/>
      <c r="WFK1223" s="110"/>
      <c r="WFL1223" s="2"/>
      <c r="WFM1223" s="15"/>
      <c r="WFN1223" s="15"/>
      <c r="WFO1223" s="83"/>
      <c r="WFP1223" s="52"/>
      <c r="WFQ1223" s="70"/>
      <c r="WFR1223" s="70"/>
      <c r="WFS1223" s="70"/>
      <c r="WFT1223" s="110"/>
      <c r="WFU1223" s="2"/>
      <c r="WFV1223" s="15"/>
      <c r="WFW1223" s="15"/>
      <c r="WFX1223" s="83"/>
      <c r="WFY1223" s="52"/>
      <c r="WFZ1223" s="70"/>
      <c r="WGA1223" s="70"/>
      <c r="WGB1223" s="70"/>
      <c r="WGC1223" s="110"/>
      <c r="WGD1223" s="2"/>
      <c r="WGE1223" s="15"/>
      <c r="WGF1223" s="15"/>
      <c r="WGG1223" s="83"/>
      <c r="WGH1223" s="52"/>
      <c r="WGI1223" s="70"/>
      <c r="WGJ1223" s="70"/>
      <c r="WGK1223" s="70"/>
      <c r="WGL1223" s="110"/>
      <c r="WGM1223" s="2"/>
      <c r="WGN1223" s="15"/>
      <c r="WGO1223" s="15"/>
      <c r="WGP1223" s="83"/>
      <c r="WGQ1223" s="52"/>
      <c r="WGR1223" s="70"/>
      <c r="WGS1223" s="70"/>
      <c r="WGT1223" s="70"/>
      <c r="WGU1223" s="110"/>
      <c r="WGV1223" s="2"/>
      <c r="WGW1223" s="15"/>
      <c r="WGX1223" s="15"/>
      <c r="WGY1223" s="83"/>
      <c r="WGZ1223" s="52"/>
      <c r="WHA1223" s="70"/>
      <c r="WHB1223" s="70"/>
      <c r="WHC1223" s="70"/>
      <c r="WHD1223" s="110"/>
      <c r="WHE1223" s="2"/>
      <c r="WHF1223" s="15"/>
      <c r="WHG1223" s="15"/>
      <c r="WHH1223" s="83"/>
      <c r="WHI1223" s="52"/>
      <c r="WHJ1223" s="70"/>
      <c r="WHK1223" s="70"/>
      <c r="WHL1223" s="70"/>
      <c r="WHM1223" s="110"/>
      <c r="WHN1223" s="2"/>
      <c r="WHO1223" s="15"/>
      <c r="WHP1223" s="15"/>
      <c r="WHQ1223" s="83"/>
      <c r="WHR1223" s="52"/>
      <c r="WHS1223" s="70"/>
      <c r="WHT1223" s="70"/>
      <c r="WHU1223" s="70"/>
      <c r="WHV1223" s="110"/>
      <c r="WHW1223" s="2"/>
      <c r="WHX1223" s="15"/>
      <c r="WHY1223" s="15"/>
      <c r="WHZ1223" s="83"/>
      <c r="WIA1223" s="52"/>
      <c r="WIB1223" s="70"/>
      <c r="WIC1223" s="70"/>
      <c r="WID1223" s="70"/>
      <c r="WIE1223" s="110"/>
      <c r="WIF1223" s="2"/>
      <c r="WIG1223" s="15"/>
      <c r="WIH1223" s="15"/>
      <c r="WII1223" s="83"/>
      <c r="WIJ1223" s="52"/>
      <c r="WIK1223" s="70"/>
      <c r="WIL1223" s="70"/>
      <c r="WIM1223" s="70"/>
      <c r="WIN1223" s="110"/>
      <c r="WIO1223" s="2"/>
      <c r="WIP1223" s="15"/>
      <c r="WIQ1223" s="15"/>
      <c r="WIR1223" s="83"/>
      <c r="WIS1223" s="52"/>
      <c r="WIT1223" s="70"/>
      <c r="WIU1223" s="70"/>
      <c r="WIV1223" s="70"/>
      <c r="WIW1223" s="110"/>
      <c r="WIX1223" s="2"/>
      <c r="WIY1223" s="15"/>
      <c r="WIZ1223" s="15"/>
      <c r="WJA1223" s="83"/>
      <c r="WJB1223" s="52"/>
      <c r="WJC1223" s="70"/>
      <c r="WJD1223" s="70"/>
      <c r="WJE1223" s="70"/>
      <c r="WJF1223" s="110"/>
      <c r="WJG1223" s="2"/>
      <c r="WJH1223" s="15"/>
      <c r="WJI1223" s="15"/>
      <c r="WJJ1223" s="83"/>
      <c r="WJK1223" s="52"/>
      <c r="WJL1223" s="70"/>
      <c r="WJM1223" s="70"/>
      <c r="WJN1223" s="70"/>
      <c r="WJO1223" s="110"/>
      <c r="WJP1223" s="2"/>
      <c r="WJQ1223" s="15"/>
      <c r="WJR1223" s="15"/>
      <c r="WJS1223" s="83"/>
      <c r="WJT1223" s="52"/>
      <c r="WJU1223" s="70"/>
      <c r="WJV1223" s="70"/>
      <c r="WJW1223" s="70"/>
      <c r="WJX1223" s="110"/>
      <c r="WJY1223" s="2"/>
      <c r="WJZ1223" s="15"/>
      <c r="WKA1223" s="15"/>
      <c r="WKB1223" s="83"/>
      <c r="WKC1223" s="52"/>
      <c r="WKD1223" s="70"/>
      <c r="WKE1223" s="70"/>
      <c r="WKF1223" s="70"/>
      <c r="WKG1223" s="110"/>
      <c r="WKH1223" s="2"/>
      <c r="WKI1223" s="15"/>
      <c r="WKJ1223" s="15"/>
      <c r="WKK1223" s="83"/>
      <c r="WKL1223" s="52"/>
      <c r="WKM1223" s="70"/>
      <c r="WKN1223" s="70"/>
      <c r="WKO1223" s="70"/>
      <c r="WKP1223" s="110"/>
      <c r="WKQ1223" s="2"/>
      <c r="WKR1223" s="15"/>
      <c r="WKS1223" s="15"/>
      <c r="WKT1223" s="83"/>
      <c r="WKU1223" s="52"/>
      <c r="WKV1223" s="70"/>
      <c r="WKW1223" s="70"/>
      <c r="WKX1223" s="70"/>
      <c r="WKY1223" s="110"/>
      <c r="WKZ1223" s="2"/>
      <c r="WLA1223" s="15"/>
      <c r="WLB1223" s="15"/>
      <c r="WLC1223" s="83"/>
      <c r="WLD1223" s="52"/>
      <c r="WLE1223" s="70"/>
      <c r="WLF1223" s="70"/>
      <c r="WLG1223" s="70"/>
      <c r="WLH1223" s="110"/>
      <c r="WLI1223" s="2"/>
      <c r="WLJ1223" s="15"/>
      <c r="WLK1223" s="15"/>
      <c r="WLL1223" s="83"/>
      <c r="WLM1223" s="52"/>
      <c r="WLN1223" s="70"/>
      <c r="WLO1223" s="70"/>
      <c r="WLP1223" s="70"/>
      <c r="WLQ1223" s="110"/>
      <c r="WLR1223" s="2"/>
      <c r="WLS1223" s="15"/>
      <c r="WLT1223" s="15"/>
      <c r="WLU1223" s="83"/>
      <c r="WLV1223" s="52"/>
      <c r="WLW1223" s="70"/>
      <c r="WLX1223" s="70"/>
      <c r="WLY1223" s="70"/>
      <c r="WLZ1223" s="110"/>
      <c r="WMA1223" s="2"/>
      <c r="WMB1223" s="15"/>
      <c r="WMC1223" s="15"/>
      <c r="WMD1223" s="83"/>
      <c r="WME1223" s="52"/>
      <c r="WMF1223" s="70"/>
      <c r="WMG1223" s="70"/>
      <c r="WMH1223" s="70"/>
      <c r="WMI1223" s="110"/>
      <c r="WMJ1223" s="2"/>
      <c r="WMK1223" s="15"/>
      <c r="WML1223" s="15"/>
      <c r="WMM1223" s="83"/>
      <c r="WMN1223" s="52"/>
      <c r="WMO1223" s="70"/>
      <c r="WMP1223" s="70"/>
      <c r="WMQ1223" s="70"/>
      <c r="WMR1223" s="110"/>
      <c r="WMS1223" s="2"/>
      <c r="WMT1223" s="15"/>
      <c r="WMU1223" s="15"/>
      <c r="WMV1223" s="83"/>
      <c r="WMW1223" s="52"/>
      <c r="WMX1223" s="70"/>
      <c r="WMY1223" s="70"/>
      <c r="WMZ1223" s="70"/>
      <c r="WNA1223" s="110"/>
      <c r="WNB1223" s="2"/>
      <c r="WNC1223" s="15"/>
      <c r="WND1223" s="15"/>
      <c r="WNE1223" s="83"/>
      <c r="WNF1223" s="52"/>
      <c r="WNG1223" s="70"/>
      <c r="WNH1223" s="70"/>
      <c r="WNI1223" s="70"/>
      <c r="WNJ1223" s="110"/>
      <c r="WNK1223" s="2"/>
      <c r="WNL1223" s="15"/>
      <c r="WNM1223" s="15"/>
      <c r="WNN1223" s="83"/>
      <c r="WNO1223" s="52"/>
      <c r="WNP1223" s="70"/>
      <c r="WNQ1223" s="70"/>
      <c r="WNR1223" s="70"/>
      <c r="WNS1223" s="110"/>
      <c r="WNT1223" s="2"/>
      <c r="WNU1223" s="15"/>
      <c r="WNV1223" s="15"/>
      <c r="WNW1223" s="83"/>
      <c r="WNX1223" s="52"/>
      <c r="WNY1223" s="70"/>
      <c r="WNZ1223" s="70"/>
      <c r="WOA1223" s="70"/>
      <c r="WOB1223" s="110"/>
      <c r="WOC1223" s="2"/>
      <c r="WOD1223" s="15"/>
      <c r="WOE1223" s="15"/>
      <c r="WOF1223" s="83"/>
      <c r="WOG1223" s="52"/>
      <c r="WOH1223" s="70"/>
      <c r="WOI1223" s="70"/>
      <c r="WOJ1223" s="70"/>
      <c r="WOK1223" s="110"/>
      <c r="WOL1223" s="2"/>
      <c r="WOM1223" s="15"/>
      <c r="WON1223" s="15"/>
      <c r="WOO1223" s="83"/>
      <c r="WOP1223" s="52"/>
      <c r="WOQ1223" s="70"/>
      <c r="WOR1223" s="70"/>
      <c r="WOS1223" s="70"/>
      <c r="WOT1223" s="110"/>
      <c r="WOU1223" s="2"/>
      <c r="WOV1223" s="15"/>
      <c r="WOW1223" s="15"/>
      <c r="WOX1223" s="83"/>
      <c r="WOY1223" s="52"/>
      <c r="WOZ1223" s="70"/>
      <c r="WPA1223" s="70"/>
      <c r="WPB1223" s="70"/>
      <c r="WPC1223" s="110"/>
      <c r="WPD1223" s="2"/>
      <c r="WPE1223" s="15"/>
      <c r="WPF1223" s="15"/>
      <c r="WPG1223" s="83"/>
      <c r="WPH1223" s="52"/>
      <c r="WPI1223" s="70"/>
      <c r="WPJ1223" s="70"/>
      <c r="WPK1223" s="70"/>
      <c r="WPL1223" s="110"/>
      <c r="WPM1223" s="2"/>
      <c r="WPN1223" s="15"/>
      <c r="WPO1223" s="15"/>
      <c r="WPP1223" s="83"/>
      <c r="WPQ1223" s="52"/>
      <c r="WPR1223" s="70"/>
      <c r="WPS1223" s="70"/>
      <c r="WPT1223" s="70"/>
      <c r="WPU1223" s="110"/>
      <c r="WPV1223" s="2"/>
      <c r="WPW1223" s="15"/>
      <c r="WPX1223" s="15"/>
      <c r="WPY1223" s="83"/>
      <c r="WPZ1223" s="52"/>
      <c r="WQA1223" s="70"/>
      <c r="WQB1223" s="70"/>
      <c r="WQC1223" s="70"/>
      <c r="WQD1223" s="110"/>
      <c r="WQE1223" s="2"/>
      <c r="WQF1223" s="15"/>
      <c r="WQG1223" s="15"/>
      <c r="WQH1223" s="83"/>
      <c r="WQI1223" s="52"/>
      <c r="WQJ1223" s="70"/>
      <c r="WQK1223" s="70"/>
      <c r="WQL1223" s="70"/>
      <c r="WQM1223" s="110"/>
      <c r="WQN1223" s="2"/>
      <c r="WQO1223" s="15"/>
      <c r="WQP1223" s="15"/>
      <c r="WQQ1223" s="83"/>
      <c r="WQR1223" s="52"/>
      <c r="WQS1223" s="70"/>
      <c r="WQT1223" s="70"/>
      <c r="WQU1223" s="70"/>
      <c r="WQV1223" s="110"/>
      <c r="WQW1223" s="2"/>
      <c r="WQX1223" s="15"/>
      <c r="WQY1223" s="15"/>
      <c r="WQZ1223" s="83"/>
      <c r="WRA1223" s="52"/>
      <c r="WRB1223" s="70"/>
      <c r="WRC1223" s="70"/>
      <c r="WRD1223" s="70"/>
      <c r="WRE1223" s="110"/>
      <c r="WRF1223" s="2"/>
      <c r="WRG1223" s="15"/>
      <c r="WRH1223" s="15"/>
      <c r="WRI1223" s="83"/>
      <c r="WRJ1223" s="52"/>
      <c r="WRK1223" s="70"/>
      <c r="WRL1223" s="70"/>
      <c r="WRM1223" s="70"/>
      <c r="WRN1223" s="110"/>
      <c r="WRO1223" s="2"/>
      <c r="WRP1223" s="15"/>
      <c r="WRQ1223" s="15"/>
      <c r="WRR1223" s="83"/>
      <c r="WRS1223" s="52"/>
      <c r="WRT1223" s="70"/>
      <c r="WRU1223" s="70"/>
      <c r="WRV1223" s="70"/>
      <c r="WRW1223" s="110"/>
      <c r="WRX1223" s="2"/>
      <c r="WRY1223" s="15"/>
      <c r="WRZ1223" s="15"/>
      <c r="WSA1223" s="83"/>
      <c r="WSB1223" s="52"/>
      <c r="WSC1223" s="70"/>
      <c r="WSD1223" s="70"/>
      <c r="WSE1223" s="70"/>
      <c r="WSF1223" s="110"/>
      <c r="WSG1223" s="2"/>
      <c r="WSH1223" s="15"/>
      <c r="WSI1223" s="15"/>
      <c r="WSJ1223" s="83"/>
      <c r="WSK1223" s="52"/>
      <c r="WSL1223" s="70"/>
      <c r="WSM1223" s="70"/>
      <c r="WSN1223" s="70"/>
      <c r="WSO1223" s="110"/>
      <c r="WSP1223" s="2"/>
      <c r="WSQ1223" s="15"/>
      <c r="WSR1223" s="15"/>
      <c r="WSS1223" s="83"/>
      <c r="WST1223" s="52"/>
      <c r="WSU1223" s="70"/>
      <c r="WSV1223" s="70"/>
      <c r="WSW1223" s="70"/>
      <c r="WSX1223" s="110"/>
      <c r="WSY1223" s="2"/>
      <c r="WSZ1223" s="15"/>
      <c r="WTA1223" s="15"/>
      <c r="WTB1223" s="83"/>
      <c r="WTC1223" s="52"/>
      <c r="WTD1223" s="70"/>
      <c r="WTE1223" s="70"/>
      <c r="WTF1223" s="70"/>
      <c r="WTG1223" s="110"/>
      <c r="WTH1223" s="2"/>
      <c r="WTI1223" s="15"/>
      <c r="WTJ1223" s="15"/>
      <c r="WTK1223" s="83"/>
      <c r="WTL1223" s="52"/>
      <c r="WTM1223" s="70"/>
      <c r="WTN1223" s="70"/>
      <c r="WTO1223" s="70"/>
      <c r="WTP1223" s="110"/>
      <c r="WTQ1223" s="2"/>
      <c r="WTR1223" s="15"/>
      <c r="WTS1223" s="15"/>
      <c r="WTT1223" s="83"/>
      <c r="WTU1223" s="52"/>
      <c r="WTV1223" s="70"/>
      <c r="WTW1223" s="70"/>
      <c r="WTX1223" s="70"/>
      <c r="WTY1223" s="110"/>
      <c r="WTZ1223" s="2"/>
      <c r="WUA1223" s="15"/>
      <c r="WUB1223" s="15"/>
      <c r="WUC1223" s="83"/>
      <c r="WUD1223" s="52"/>
      <c r="WUE1223" s="70"/>
      <c r="WUF1223" s="70"/>
      <c r="WUG1223" s="70"/>
      <c r="WUH1223" s="110"/>
      <c r="WUI1223" s="2"/>
      <c r="WUJ1223" s="15"/>
      <c r="WUK1223" s="15"/>
      <c r="WUL1223" s="83"/>
      <c r="WUM1223" s="52"/>
      <c r="WUN1223" s="70"/>
      <c r="WUO1223" s="70"/>
      <c r="WUP1223" s="70"/>
      <c r="WUQ1223" s="110"/>
      <c r="WUR1223" s="2"/>
      <c r="WUS1223" s="15"/>
      <c r="WUT1223" s="15"/>
      <c r="WUU1223" s="83"/>
      <c r="WUV1223" s="52"/>
      <c r="WUW1223" s="70"/>
      <c r="WUX1223" s="70"/>
      <c r="WUY1223" s="70"/>
      <c r="WUZ1223" s="110"/>
      <c r="WVA1223" s="2"/>
      <c r="WVB1223" s="15"/>
      <c r="WVC1223" s="15"/>
      <c r="WVD1223" s="83"/>
      <c r="WVE1223" s="52"/>
      <c r="WVF1223" s="70"/>
      <c r="WVG1223" s="70"/>
      <c r="WVH1223" s="70"/>
      <c r="WVI1223" s="110"/>
      <c r="WVJ1223" s="2"/>
      <c r="WVK1223" s="15"/>
      <c r="WVL1223" s="15"/>
      <c r="WVM1223" s="83"/>
      <c r="WVN1223" s="52"/>
      <c r="WVO1223" s="70"/>
      <c r="WVP1223" s="70"/>
      <c r="WVQ1223" s="70"/>
      <c r="WVR1223" s="110"/>
      <c r="WVS1223" s="2"/>
      <c r="WVT1223" s="15"/>
      <c r="WVU1223" s="15"/>
      <c r="WVV1223" s="83"/>
      <c r="WVW1223" s="52"/>
      <c r="WVX1223" s="70"/>
      <c r="WVY1223" s="70"/>
      <c r="WVZ1223" s="70"/>
      <c r="WWA1223" s="110"/>
      <c r="WWB1223" s="2"/>
      <c r="WWC1223" s="15"/>
      <c r="WWD1223" s="15"/>
      <c r="WWE1223" s="83"/>
      <c r="WWF1223" s="52"/>
      <c r="WWG1223" s="70"/>
      <c r="WWH1223" s="70"/>
      <c r="WWI1223" s="70"/>
      <c r="WWJ1223" s="110"/>
      <c r="WWK1223" s="2"/>
      <c r="WWL1223" s="15"/>
      <c r="WWM1223" s="15"/>
      <c r="WWN1223" s="83"/>
      <c r="WWO1223" s="52"/>
      <c r="WWP1223" s="70"/>
      <c r="WWQ1223" s="70"/>
      <c r="WWR1223" s="70"/>
      <c r="WWS1223" s="110"/>
      <c r="WWT1223" s="2"/>
      <c r="WWU1223" s="15"/>
      <c r="WWV1223" s="15"/>
      <c r="WWW1223" s="83"/>
      <c r="WWX1223" s="52"/>
      <c r="WWY1223" s="70"/>
      <c r="WWZ1223" s="70"/>
      <c r="WXA1223" s="70"/>
      <c r="WXB1223" s="110"/>
      <c r="WXC1223" s="2"/>
      <c r="WXD1223" s="15"/>
      <c r="WXE1223" s="15"/>
      <c r="WXF1223" s="83"/>
      <c r="WXG1223" s="52"/>
      <c r="WXH1223" s="70"/>
      <c r="WXI1223" s="70"/>
      <c r="WXJ1223" s="70"/>
      <c r="WXK1223" s="110"/>
      <c r="WXL1223" s="2"/>
      <c r="WXM1223" s="15"/>
      <c r="WXN1223" s="15"/>
      <c r="WXO1223" s="83"/>
      <c r="WXP1223" s="52"/>
      <c r="WXQ1223" s="70"/>
      <c r="WXR1223" s="70"/>
      <c r="WXS1223" s="70"/>
      <c r="WXT1223" s="110"/>
      <c r="WXU1223" s="2"/>
      <c r="WXV1223" s="15"/>
      <c r="WXW1223" s="15"/>
      <c r="WXX1223" s="83"/>
      <c r="WXY1223" s="52"/>
      <c r="WXZ1223" s="70"/>
      <c r="WYA1223" s="70"/>
      <c r="WYB1223" s="70"/>
      <c r="WYC1223" s="110"/>
      <c r="WYD1223" s="2"/>
      <c r="WYE1223" s="15"/>
      <c r="WYF1223" s="15"/>
      <c r="WYG1223" s="83"/>
      <c r="WYH1223" s="52"/>
      <c r="WYI1223" s="70"/>
      <c r="WYJ1223" s="70"/>
      <c r="WYK1223" s="70"/>
      <c r="WYL1223" s="110"/>
      <c r="WYM1223" s="2"/>
      <c r="WYN1223" s="15"/>
      <c r="WYO1223" s="15"/>
      <c r="WYP1223" s="83"/>
      <c r="WYQ1223" s="52"/>
      <c r="WYR1223" s="70"/>
      <c r="WYS1223" s="70"/>
      <c r="WYT1223" s="70"/>
      <c r="WYU1223" s="110"/>
      <c r="WYV1223" s="2"/>
      <c r="WYW1223" s="15"/>
      <c r="WYX1223" s="15"/>
      <c r="WYY1223" s="83"/>
      <c r="WYZ1223" s="52"/>
      <c r="WZA1223" s="70"/>
      <c r="WZB1223" s="70"/>
      <c r="WZC1223" s="70"/>
      <c r="WZD1223" s="110"/>
      <c r="WZE1223" s="2"/>
      <c r="WZF1223" s="15"/>
      <c r="WZG1223" s="15"/>
      <c r="WZH1223" s="83"/>
      <c r="WZI1223" s="52"/>
      <c r="WZJ1223" s="70"/>
      <c r="WZK1223" s="70"/>
      <c r="WZL1223" s="70"/>
      <c r="WZM1223" s="110"/>
      <c r="WZN1223" s="2"/>
      <c r="WZO1223" s="15"/>
      <c r="WZP1223" s="15"/>
      <c r="WZQ1223" s="83"/>
      <c r="WZR1223" s="52"/>
      <c r="WZS1223" s="70"/>
      <c r="WZT1223" s="70"/>
      <c r="WZU1223" s="70"/>
      <c r="WZV1223" s="110"/>
      <c r="WZW1223" s="2"/>
      <c r="WZX1223" s="15"/>
      <c r="WZY1223" s="15"/>
      <c r="WZZ1223" s="83"/>
      <c r="XAA1223" s="52"/>
      <c r="XAB1223" s="70"/>
      <c r="XAC1223" s="70"/>
      <c r="XAD1223" s="70"/>
      <c r="XAE1223" s="110"/>
      <c r="XAF1223" s="2"/>
      <c r="XAG1223" s="15"/>
      <c r="XAH1223" s="15"/>
      <c r="XAI1223" s="83"/>
      <c r="XAJ1223" s="52"/>
      <c r="XAK1223" s="70"/>
      <c r="XAL1223" s="70"/>
      <c r="XAM1223" s="70"/>
      <c r="XAN1223" s="110"/>
      <c r="XAO1223" s="2"/>
      <c r="XAP1223" s="15"/>
      <c r="XAQ1223" s="15"/>
      <c r="XAR1223" s="83"/>
      <c r="XAS1223" s="52"/>
      <c r="XAT1223" s="70"/>
      <c r="XAU1223" s="70"/>
      <c r="XAV1223" s="70"/>
      <c r="XAW1223" s="110"/>
      <c r="XAX1223" s="2"/>
      <c r="XAY1223" s="15"/>
      <c r="XAZ1223" s="15"/>
      <c r="XBA1223" s="83"/>
      <c r="XBB1223" s="52"/>
      <c r="XBC1223" s="70"/>
      <c r="XBD1223" s="70"/>
      <c r="XBE1223" s="70"/>
      <c r="XBF1223" s="110"/>
      <c r="XBG1223" s="2"/>
      <c r="XBH1223" s="15"/>
      <c r="XBI1223" s="15"/>
      <c r="XBJ1223" s="83"/>
      <c r="XBK1223" s="52"/>
      <c r="XBL1223" s="70"/>
      <c r="XBM1223" s="70"/>
      <c r="XBN1223" s="70"/>
      <c r="XBO1223" s="110"/>
      <c r="XBP1223" s="2"/>
      <c r="XBQ1223" s="15"/>
      <c r="XBR1223" s="15"/>
      <c r="XBS1223" s="83"/>
      <c r="XBT1223" s="52"/>
      <c r="XBU1223" s="70"/>
      <c r="XBV1223" s="70"/>
      <c r="XBW1223" s="70"/>
      <c r="XBX1223" s="110"/>
      <c r="XBY1223" s="2"/>
      <c r="XBZ1223" s="15"/>
      <c r="XCA1223" s="15"/>
      <c r="XCB1223" s="83"/>
      <c r="XCC1223" s="52"/>
      <c r="XCD1223" s="70"/>
      <c r="XCE1223" s="70"/>
      <c r="XCF1223" s="70"/>
      <c r="XCG1223" s="110"/>
      <c r="XCH1223" s="2"/>
      <c r="XCI1223" s="15"/>
      <c r="XCJ1223" s="15"/>
      <c r="XCK1223" s="83"/>
      <c r="XCL1223" s="52"/>
      <c r="XCM1223" s="70"/>
      <c r="XCN1223" s="70"/>
      <c r="XCO1223" s="70"/>
      <c r="XCP1223" s="110"/>
      <c r="XCQ1223" s="2"/>
      <c r="XCR1223" s="15"/>
      <c r="XCS1223" s="15"/>
      <c r="XCT1223" s="83"/>
      <c r="XCU1223" s="52"/>
      <c r="XCV1223" s="70"/>
      <c r="XCW1223" s="70"/>
      <c r="XCX1223" s="70"/>
      <c r="XCY1223" s="110"/>
      <c r="XCZ1223" s="2"/>
      <c r="XDA1223" s="15"/>
      <c r="XDB1223" s="15"/>
      <c r="XDC1223" s="83"/>
      <c r="XDD1223" s="52"/>
      <c r="XDE1223" s="70"/>
      <c r="XDF1223" s="70"/>
      <c r="XDG1223" s="70"/>
      <c r="XDH1223" s="110"/>
      <c r="XDI1223" s="2"/>
      <c r="XDJ1223" s="15"/>
      <c r="XDK1223" s="15"/>
      <c r="XDL1223" s="83"/>
      <c r="XDM1223" s="52"/>
      <c r="XDN1223" s="70"/>
      <c r="XDO1223" s="70"/>
      <c r="XDP1223" s="70"/>
      <c r="XDQ1223" s="110"/>
      <c r="XDR1223" s="2"/>
      <c r="XDS1223" s="15"/>
      <c r="XDT1223" s="15"/>
      <c r="XDU1223" s="9"/>
      <c r="XDV1223" s="105"/>
      <c r="XDW1223" s="105"/>
      <c r="XDX1223" s="105"/>
      <c r="XDY1223" s="112"/>
      <c r="XDZ1223" s="105"/>
      <c r="XEA1223" s="105"/>
      <c r="XEB1223" s="105"/>
      <c r="XEC1223" s="105"/>
      <c r="XED1223" s="105"/>
      <c r="XEE1223" s="59"/>
    </row>
    <row r="1224" spans="1:16359" s="102" customFormat="1" ht="31.5" x14ac:dyDescent="0.2">
      <c r="A1224" s="145" t="s">
        <v>293</v>
      </c>
      <c r="B1224" s="1">
        <v>915</v>
      </c>
      <c r="C1224" s="64" t="s">
        <v>54</v>
      </c>
      <c r="D1224" s="64" t="s">
        <v>75</v>
      </c>
      <c r="E1224" s="64" t="s">
        <v>577</v>
      </c>
      <c r="F1224" s="41"/>
      <c r="G1224" s="103">
        <f t="shared" ref="G1224:H1224" si="335">G1225+G1230</f>
        <v>2312</v>
      </c>
      <c r="H1224" s="104">
        <f t="shared" si="335"/>
        <v>2312</v>
      </c>
    </row>
    <row r="1225" spans="1:16359" s="60" customFormat="1" ht="31.5" x14ac:dyDescent="0.2">
      <c r="A1225" s="144" t="s">
        <v>492</v>
      </c>
      <c r="B1225" s="2">
        <v>915</v>
      </c>
      <c r="C1225" s="15" t="s">
        <v>54</v>
      </c>
      <c r="D1225" s="15" t="s">
        <v>75</v>
      </c>
      <c r="E1225" s="15" t="s">
        <v>494</v>
      </c>
      <c r="F1225" s="26"/>
      <c r="G1225" s="72">
        <f t="shared" ref="G1225:H1226" si="336">G1226</f>
        <v>25</v>
      </c>
      <c r="H1225" s="85">
        <f t="shared" si="336"/>
        <v>25</v>
      </c>
    </row>
    <row r="1226" spans="1:16359" s="60" customFormat="1" ht="31.5" x14ac:dyDescent="0.2">
      <c r="A1226" s="140" t="s">
        <v>493</v>
      </c>
      <c r="B1226" s="16">
        <v>915</v>
      </c>
      <c r="C1226" s="17" t="s">
        <v>54</v>
      </c>
      <c r="D1226" s="17" t="s">
        <v>75</v>
      </c>
      <c r="E1226" s="17" t="s">
        <v>495</v>
      </c>
      <c r="F1226" s="26"/>
      <c r="G1226" s="94">
        <f t="shared" si="336"/>
        <v>25</v>
      </c>
      <c r="H1226" s="95">
        <f t="shared" si="336"/>
        <v>25</v>
      </c>
    </row>
    <row r="1227" spans="1:16359" s="60" customFormat="1" ht="31.5" x14ac:dyDescent="0.2">
      <c r="A1227" s="141" t="s">
        <v>18</v>
      </c>
      <c r="B1227" s="66">
        <v>915</v>
      </c>
      <c r="C1227" s="65" t="s">
        <v>54</v>
      </c>
      <c r="D1227" s="65" t="s">
        <v>75</v>
      </c>
      <c r="E1227" s="65" t="s">
        <v>495</v>
      </c>
      <c r="F1227" s="65">
        <v>600</v>
      </c>
      <c r="G1227" s="96">
        <f t="shared" ref="G1227:H1227" si="337">G1228</f>
        <v>25</v>
      </c>
      <c r="H1227" s="97">
        <f t="shared" si="337"/>
        <v>25</v>
      </c>
    </row>
    <row r="1228" spans="1:16359" s="60" customFormat="1" x14ac:dyDescent="0.2">
      <c r="A1228" s="141" t="s">
        <v>186</v>
      </c>
      <c r="B1228" s="66">
        <v>915</v>
      </c>
      <c r="C1228" s="65" t="s">
        <v>54</v>
      </c>
      <c r="D1228" s="65" t="s">
        <v>75</v>
      </c>
      <c r="E1228" s="65" t="s">
        <v>495</v>
      </c>
      <c r="F1228" s="65" t="s">
        <v>21</v>
      </c>
      <c r="G1228" s="96">
        <f t="shared" ref="G1228:H1228" si="338">G1229</f>
        <v>25</v>
      </c>
      <c r="H1228" s="97">
        <f t="shared" si="338"/>
        <v>25</v>
      </c>
    </row>
    <row r="1229" spans="1:16359" s="60" customFormat="1" x14ac:dyDescent="0.2">
      <c r="A1229" s="141" t="s">
        <v>148</v>
      </c>
      <c r="B1229" s="66">
        <v>915</v>
      </c>
      <c r="C1229" s="65" t="s">
        <v>54</v>
      </c>
      <c r="D1229" s="65" t="s">
        <v>75</v>
      </c>
      <c r="E1229" s="65" t="s">
        <v>495</v>
      </c>
      <c r="F1229" s="65" t="s">
        <v>149</v>
      </c>
      <c r="G1229" s="96">
        <f>25</f>
        <v>25</v>
      </c>
      <c r="H1229" s="97">
        <f>25</f>
        <v>25</v>
      </c>
    </row>
    <row r="1230" spans="1:16359" s="60" customFormat="1" ht="31.5" x14ac:dyDescent="0.2">
      <c r="A1230" s="144" t="s">
        <v>398</v>
      </c>
      <c r="B1230" s="2">
        <v>915</v>
      </c>
      <c r="C1230" s="15" t="s">
        <v>54</v>
      </c>
      <c r="D1230" s="15" t="s">
        <v>75</v>
      </c>
      <c r="E1230" s="15" t="s">
        <v>308</v>
      </c>
      <c r="F1230" s="15"/>
      <c r="G1230" s="72">
        <f t="shared" ref="G1230:H1231" si="339">G1231</f>
        <v>2287</v>
      </c>
      <c r="H1230" s="85">
        <f t="shared" si="339"/>
        <v>2287</v>
      </c>
    </row>
    <row r="1231" spans="1:16359" s="60" customFormat="1" ht="31.5" x14ac:dyDescent="0.2">
      <c r="A1231" s="140" t="s">
        <v>309</v>
      </c>
      <c r="B1231" s="16">
        <v>915</v>
      </c>
      <c r="C1231" s="17" t="s">
        <v>54</v>
      </c>
      <c r="D1231" s="17" t="s">
        <v>75</v>
      </c>
      <c r="E1231" s="17" t="s">
        <v>310</v>
      </c>
      <c r="F1231" s="17"/>
      <c r="G1231" s="94">
        <f t="shared" si="339"/>
        <v>2287</v>
      </c>
      <c r="H1231" s="94">
        <f t="shared" si="339"/>
        <v>2287</v>
      </c>
    </row>
    <row r="1232" spans="1:16359" s="60" customFormat="1" ht="31.5" x14ac:dyDescent="0.2">
      <c r="A1232" s="141" t="s">
        <v>18</v>
      </c>
      <c r="B1232" s="66">
        <v>915</v>
      </c>
      <c r="C1232" s="65" t="s">
        <v>54</v>
      </c>
      <c r="D1232" s="65" t="s">
        <v>75</v>
      </c>
      <c r="E1232" s="65" t="s">
        <v>310</v>
      </c>
      <c r="F1232" s="65" t="s">
        <v>20</v>
      </c>
      <c r="G1232" s="96">
        <f t="shared" ref="G1232:H1232" si="340">G1233+G1235</f>
        <v>2287</v>
      </c>
      <c r="H1232" s="97">
        <f t="shared" si="340"/>
        <v>2287</v>
      </c>
    </row>
    <row r="1233" spans="1:8" s="60" customFormat="1" x14ac:dyDescent="0.2">
      <c r="A1233" s="146" t="s">
        <v>25</v>
      </c>
      <c r="B1233" s="66">
        <v>915</v>
      </c>
      <c r="C1233" s="65" t="s">
        <v>54</v>
      </c>
      <c r="D1233" s="65" t="s">
        <v>75</v>
      </c>
      <c r="E1233" s="65" t="s">
        <v>310</v>
      </c>
      <c r="F1233" s="65" t="s">
        <v>26</v>
      </c>
      <c r="G1233" s="96">
        <f t="shared" ref="G1233:H1233" si="341">G1234</f>
        <v>2222</v>
      </c>
      <c r="H1233" s="97">
        <f t="shared" si="341"/>
        <v>2222</v>
      </c>
    </row>
    <row r="1234" spans="1:8" s="60" customFormat="1" x14ac:dyDescent="0.2">
      <c r="A1234" s="146" t="s">
        <v>137</v>
      </c>
      <c r="B1234" s="66">
        <v>915</v>
      </c>
      <c r="C1234" s="65" t="s">
        <v>54</v>
      </c>
      <c r="D1234" s="65" t="s">
        <v>75</v>
      </c>
      <c r="E1234" s="65" t="s">
        <v>310</v>
      </c>
      <c r="F1234" s="65" t="s">
        <v>144</v>
      </c>
      <c r="G1234" s="96">
        <v>2222</v>
      </c>
      <c r="H1234" s="97">
        <v>2222</v>
      </c>
    </row>
    <row r="1235" spans="1:8" s="60" customFormat="1" x14ac:dyDescent="0.2">
      <c r="A1235" s="141" t="s">
        <v>186</v>
      </c>
      <c r="B1235" s="66">
        <v>915</v>
      </c>
      <c r="C1235" s="65" t="s">
        <v>54</v>
      </c>
      <c r="D1235" s="65" t="s">
        <v>75</v>
      </c>
      <c r="E1235" s="65" t="s">
        <v>310</v>
      </c>
      <c r="F1235" s="65" t="s">
        <v>21</v>
      </c>
      <c r="G1235" s="96">
        <f t="shared" ref="G1235:H1235" si="342">G1236</f>
        <v>65</v>
      </c>
      <c r="H1235" s="97">
        <f t="shared" si="342"/>
        <v>65</v>
      </c>
    </row>
    <row r="1236" spans="1:8" s="60" customFormat="1" x14ac:dyDescent="0.2">
      <c r="A1236" s="141" t="s">
        <v>148</v>
      </c>
      <c r="B1236" s="66">
        <v>915</v>
      </c>
      <c r="C1236" s="65" t="s">
        <v>54</v>
      </c>
      <c r="D1236" s="65" t="s">
        <v>75</v>
      </c>
      <c r="E1236" s="65" t="s">
        <v>310</v>
      </c>
      <c r="F1236" s="65" t="s">
        <v>149</v>
      </c>
      <c r="G1236" s="96">
        <v>65</v>
      </c>
      <c r="H1236" s="97">
        <v>65</v>
      </c>
    </row>
    <row r="1237" spans="1:8" s="102" customFormat="1" x14ac:dyDescent="0.2">
      <c r="A1237" s="145" t="s">
        <v>496</v>
      </c>
      <c r="B1237" s="1">
        <v>915</v>
      </c>
      <c r="C1237" s="64" t="s">
        <v>54</v>
      </c>
      <c r="D1237" s="64" t="s">
        <v>75</v>
      </c>
      <c r="E1237" s="30" t="s">
        <v>499</v>
      </c>
      <c r="F1237" s="31"/>
      <c r="G1237" s="103">
        <f t="shared" ref="G1237:H1239" si="343">G1238</f>
        <v>1521</v>
      </c>
      <c r="H1237" s="104">
        <f t="shared" si="343"/>
        <v>1521</v>
      </c>
    </row>
    <row r="1238" spans="1:8" s="60" customFormat="1" x14ac:dyDescent="0.2">
      <c r="A1238" s="144" t="s">
        <v>497</v>
      </c>
      <c r="B1238" s="2">
        <v>915</v>
      </c>
      <c r="C1238" s="15" t="s">
        <v>54</v>
      </c>
      <c r="D1238" s="15" t="s">
        <v>75</v>
      </c>
      <c r="E1238" s="15" t="s">
        <v>500</v>
      </c>
      <c r="F1238" s="7"/>
      <c r="G1238" s="72">
        <f t="shared" si="343"/>
        <v>1521</v>
      </c>
      <c r="H1238" s="85">
        <f t="shared" si="343"/>
        <v>1521</v>
      </c>
    </row>
    <row r="1239" spans="1:8" s="60" customFormat="1" x14ac:dyDescent="0.2">
      <c r="A1239" s="140" t="s">
        <v>498</v>
      </c>
      <c r="B1239" s="16">
        <v>915</v>
      </c>
      <c r="C1239" s="17" t="s">
        <v>54</v>
      </c>
      <c r="D1239" s="17" t="s">
        <v>75</v>
      </c>
      <c r="E1239" s="17" t="s">
        <v>501</v>
      </c>
      <c r="F1239" s="17"/>
      <c r="G1239" s="94">
        <f t="shared" si="343"/>
        <v>1521</v>
      </c>
      <c r="H1239" s="94">
        <f t="shared" si="343"/>
        <v>1521</v>
      </c>
    </row>
    <row r="1240" spans="1:8" s="60" customFormat="1" ht="31.5" x14ac:dyDescent="0.2">
      <c r="A1240" s="141" t="s">
        <v>18</v>
      </c>
      <c r="B1240" s="66">
        <v>915</v>
      </c>
      <c r="C1240" s="65" t="s">
        <v>54</v>
      </c>
      <c r="D1240" s="65" t="s">
        <v>75</v>
      </c>
      <c r="E1240" s="65" t="s">
        <v>501</v>
      </c>
      <c r="F1240" s="65" t="s">
        <v>20</v>
      </c>
      <c r="G1240" s="96">
        <f t="shared" ref="G1240:H1240" si="344">G1241+G1243</f>
        <v>1521</v>
      </c>
      <c r="H1240" s="97">
        <f t="shared" si="344"/>
        <v>1521</v>
      </c>
    </row>
    <row r="1241" spans="1:8" s="60" customFormat="1" x14ac:dyDescent="0.2">
      <c r="A1241" s="146" t="s">
        <v>25</v>
      </c>
      <c r="B1241" s="66">
        <v>915</v>
      </c>
      <c r="C1241" s="65" t="s">
        <v>54</v>
      </c>
      <c r="D1241" s="65" t="s">
        <v>75</v>
      </c>
      <c r="E1241" s="65" t="s">
        <v>501</v>
      </c>
      <c r="F1241" s="65" t="s">
        <v>26</v>
      </c>
      <c r="G1241" s="96">
        <f t="shared" ref="G1241:H1241" si="345">G1242</f>
        <v>891</v>
      </c>
      <c r="H1241" s="97">
        <f t="shared" si="345"/>
        <v>891</v>
      </c>
    </row>
    <row r="1242" spans="1:8" s="60" customFormat="1" x14ac:dyDescent="0.2">
      <c r="A1242" s="146" t="s">
        <v>137</v>
      </c>
      <c r="B1242" s="66">
        <v>915</v>
      </c>
      <c r="C1242" s="65" t="s">
        <v>54</v>
      </c>
      <c r="D1242" s="65" t="s">
        <v>75</v>
      </c>
      <c r="E1242" s="65" t="s">
        <v>501</v>
      </c>
      <c r="F1242" s="65" t="s">
        <v>144</v>
      </c>
      <c r="G1242" s="96">
        <v>891</v>
      </c>
      <c r="H1242" s="97">
        <v>891</v>
      </c>
    </row>
    <row r="1243" spans="1:8" s="60" customFormat="1" x14ac:dyDescent="0.2">
      <c r="A1243" s="141" t="s">
        <v>186</v>
      </c>
      <c r="B1243" s="66">
        <v>915</v>
      </c>
      <c r="C1243" s="65" t="s">
        <v>54</v>
      </c>
      <c r="D1243" s="65" t="s">
        <v>75</v>
      </c>
      <c r="E1243" s="65" t="s">
        <v>501</v>
      </c>
      <c r="F1243" s="65" t="s">
        <v>21</v>
      </c>
      <c r="G1243" s="96">
        <f t="shared" ref="G1243:H1243" si="346">G1244</f>
        <v>630</v>
      </c>
      <c r="H1243" s="97">
        <f t="shared" si="346"/>
        <v>630</v>
      </c>
    </row>
    <row r="1244" spans="1:8" s="60" customFormat="1" x14ac:dyDescent="0.2">
      <c r="A1244" s="141" t="s">
        <v>148</v>
      </c>
      <c r="B1244" s="66">
        <v>915</v>
      </c>
      <c r="C1244" s="65" t="s">
        <v>54</v>
      </c>
      <c r="D1244" s="65" t="s">
        <v>75</v>
      </c>
      <c r="E1244" s="65" t="s">
        <v>501</v>
      </c>
      <c r="F1244" s="65" t="s">
        <v>149</v>
      </c>
      <c r="G1244" s="96">
        <v>630</v>
      </c>
      <c r="H1244" s="97">
        <v>630</v>
      </c>
    </row>
    <row r="1245" spans="1:8" ht="18.75" x14ac:dyDescent="0.2">
      <c r="A1245" s="138" t="s">
        <v>65</v>
      </c>
      <c r="B1245" s="2">
        <v>915</v>
      </c>
      <c r="C1245" s="4" t="s">
        <v>64</v>
      </c>
      <c r="D1245" s="4"/>
      <c r="E1245" s="4"/>
      <c r="F1245" s="4"/>
      <c r="G1245" s="71">
        <f>G1246+G1278</f>
        <v>242309</v>
      </c>
      <c r="H1245" s="84">
        <f>H1246+H1278</f>
        <v>242309</v>
      </c>
    </row>
    <row r="1246" spans="1:8" x14ac:dyDescent="0.2">
      <c r="A1246" s="144" t="s">
        <v>66</v>
      </c>
      <c r="B1246" s="2">
        <v>915</v>
      </c>
      <c r="C1246" s="15" t="s">
        <v>64</v>
      </c>
      <c r="D1246" s="15" t="s">
        <v>54</v>
      </c>
      <c r="E1246" s="15"/>
      <c r="F1246" s="15"/>
      <c r="G1246" s="72">
        <f>G1247+G1267</f>
        <v>214816</v>
      </c>
      <c r="H1246" s="85">
        <f>H1247+H1267</f>
        <v>214816</v>
      </c>
    </row>
    <row r="1247" spans="1:8" ht="31.5" x14ac:dyDescent="0.2">
      <c r="A1247" s="144" t="s">
        <v>646</v>
      </c>
      <c r="B1247" s="2">
        <v>915</v>
      </c>
      <c r="C1247" s="15" t="s">
        <v>64</v>
      </c>
      <c r="D1247" s="15" t="s">
        <v>54</v>
      </c>
      <c r="E1247" s="15" t="s">
        <v>270</v>
      </c>
      <c r="F1247" s="15"/>
      <c r="G1247" s="72">
        <f t="shared" ref="G1247:H1248" si="347">G1248</f>
        <v>214336</v>
      </c>
      <c r="H1247" s="85">
        <f t="shared" si="347"/>
        <v>214336</v>
      </c>
    </row>
    <row r="1248" spans="1:8" ht="31.5" x14ac:dyDescent="0.2">
      <c r="A1248" s="145" t="s">
        <v>95</v>
      </c>
      <c r="B1248" s="1">
        <v>915</v>
      </c>
      <c r="C1248" s="64" t="s">
        <v>64</v>
      </c>
      <c r="D1248" s="64" t="s">
        <v>54</v>
      </c>
      <c r="E1248" s="64" t="s">
        <v>273</v>
      </c>
      <c r="F1248" s="64"/>
      <c r="G1248" s="103">
        <f t="shared" si="347"/>
        <v>214336</v>
      </c>
      <c r="H1248" s="104">
        <f t="shared" si="347"/>
        <v>214336</v>
      </c>
    </row>
    <row r="1249" spans="1:8" ht="63" x14ac:dyDescent="0.2">
      <c r="A1249" s="144" t="s">
        <v>272</v>
      </c>
      <c r="B1249" s="2">
        <v>915</v>
      </c>
      <c r="C1249" s="15" t="s">
        <v>64</v>
      </c>
      <c r="D1249" s="15" t="s">
        <v>54</v>
      </c>
      <c r="E1249" s="24" t="s">
        <v>274</v>
      </c>
      <c r="F1249" s="32"/>
      <c r="G1249" s="72">
        <f>G1250+G1254</f>
        <v>214336</v>
      </c>
      <c r="H1249" s="85">
        <f>H1250+H1254</f>
        <v>214336</v>
      </c>
    </row>
    <row r="1250" spans="1:8" x14ac:dyDescent="0.2">
      <c r="A1250" s="140" t="s">
        <v>42</v>
      </c>
      <c r="B1250" s="16">
        <v>915</v>
      </c>
      <c r="C1250" s="17" t="s">
        <v>64</v>
      </c>
      <c r="D1250" s="17" t="s">
        <v>54</v>
      </c>
      <c r="E1250" s="17" t="s">
        <v>275</v>
      </c>
      <c r="F1250" s="17"/>
      <c r="G1250" s="96">
        <f t="shared" ref="G1250:H1252" si="348">G1251</f>
        <v>580</v>
      </c>
      <c r="H1250" s="97">
        <f t="shared" si="348"/>
        <v>580</v>
      </c>
    </row>
    <row r="1251" spans="1:8" ht="31.5" x14ac:dyDescent="0.2">
      <c r="A1251" s="146" t="s">
        <v>18</v>
      </c>
      <c r="B1251" s="66">
        <v>915</v>
      </c>
      <c r="C1251" s="65" t="s">
        <v>64</v>
      </c>
      <c r="D1251" s="65" t="s">
        <v>54</v>
      </c>
      <c r="E1251" s="65" t="s">
        <v>275</v>
      </c>
      <c r="F1251" s="65" t="s">
        <v>20</v>
      </c>
      <c r="G1251" s="96">
        <f t="shared" si="348"/>
        <v>580</v>
      </c>
      <c r="H1251" s="97">
        <f t="shared" si="348"/>
        <v>580</v>
      </c>
    </row>
    <row r="1252" spans="1:8" x14ac:dyDescent="0.2">
      <c r="A1252" s="146" t="s">
        <v>25</v>
      </c>
      <c r="B1252" s="66">
        <v>915</v>
      </c>
      <c r="C1252" s="65" t="s">
        <v>64</v>
      </c>
      <c r="D1252" s="65" t="s">
        <v>54</v>
      </c>
      <c r="E1252" s="65" t="s">
        <v>275</v>
      </c>
      <c r="F1252" s="65" t="s">
        <v>26</v>
      </c>
      <c r="G1252" s="96">
        <f t="shared" si="348"/>
        <v>580</v>
      </c>
      <c r="H1252" s="97">
        <f t="shared" si="348"/>
        <v>580</v>
      </c>
    </row>
    <row r="1253" spans="1:8" x14ac:dyDescent="0.2">
      <c r="A1253" s="146" t="s">
        <v>137</v>
      </c>
      <c r="B1253" s="66">
        <v>915</v>
      </c>
      <c r="C1253" s="65" t="s">
        <v>64</v>
      </c>
      <c r="D1253" s="65" t="s">
        <v>54</v>
      </c>
      <c r="E1253" s="65" t="s">
        <v>275</v>
      </c>
      <c r="F1253" s="7" t="s">
        <v>144</v>
      </c>
      <c r="G1253" s="96">
        <v>580</v>
      </c>
      <c r="H1253" s="97">
        <v>580</v>
      </c>
    </row>
    <row r="1254" spans="1:8" ht="34.5" x14ac:dyDescent="0.2">
      <c r="A1254" s="168" t="s">
        <v>276</v>
      </c>
      <c r="B1254" s="1">
        <v>915</v>
      </c>
      <c r="C1254" s="64" t="s">
        <v>64</v>
      </c>
      <c r="D1254" s="64" t="s">
        <v>54</v>
      </c>
      <c r="E1254" s="30" t="s">
        <v>279</v>
      </c>
      <c r="F1254" s="64"/>
      <c r="G1254" s="103">
        <f>G1255+G1259+G1263</f>
        <v>213756</v>
      </c>
      <c r="H1254" s="104">
        <f>H1255+H1259+H1263</f>
        <v>213756</v>
      </c>
    </row>
    <row r="1255" spans="1:8" ht="31.5" x14ac:dyDescent="0.2">
      <c r="A1255" s="140" t="s">
        <v>277</v>
      </c>
      <c r="B1255" s="16">
        <v>915</v>
      </c>
      <c r="C1255" s="65" t="s">
        <v>64</v>
      </c>
      <c r="D1255" s="65" t="s">
        <v>54</v>
      </c>
      <c r="E1255" s="27" t="s">
        <v>280</v>
      </c>
      <c r="F1255" s="65"/>
      <c r="G1255" s="96">
        <f t="shared" ref="G1255:H1257" si="349">G1256</f>
        <v>2167</v>
      </c>
      <c r="H1255" s="97">
        <f t="shared" si="349"/>
        <v>2167</v>
      </c>
    </row>
    <row r="1256" spans="1:8" ht="31.5" x14ac:dyDescent="0.2">
      <c r="A1256" s="146" t="s">
        <v>18</v>
      </c>
      <c r="B1256" s="66">
        <v>915</v>
      </c>
      <c r="C1256" s="65" t="s">
        <v>64</v>
      </c>
      <c r="D1256" s="65" t="s">
        <v>54</v>
      </c>
      <c r="E1256" s="20" t="s">
        <v>280</v>
      </c>
      <c r="F1256" s="7" t="s">
        <v>20</v>
      </c>
      <c r="G1256" s="96">
        <f t="shared" si="349"/>
        <v>2167</v>
      </c>
      <c r="H1256" s="97">
        <f t="shared" si="349"/>
        <v>2167</v>
      </c>
    </row>
    <row r="1257" spans="1:8" x14ac:dyDescent="0.2">
      <c r="A1257" s="146" t="s">
        <v>25</v>
      </c>
      <c r="B1257" s="66">
        <v>915</v>
      </c>
      <c r="C1257" s="65" t="s">
        <v>64</v>
      </c>
      <c r="D1257" s="65" t="s">
        <v>54</v>
      </c>
      <c r="E1257" s="20" t="s">
        <v>280</v>
      </c>
      <c r="F1257" s="7" t="s">
        <v>26</v>
      </c>
      <c r="G1257" s="96">
        <f t="shared" si="349"/>
        <v>2167</v>
      </c>
      <c r="H1257" s="97">
        <f t="shared" si="349"/>
        <v>2167</v>
      </c>
    </row>
    <row r="1258" spans="1:8" x14ac:dyDescent="0.2">
      <c r="A1258" s="146" t="s">
        <v>137</v>
      </c>
      <c r="B1258" s="66">
        <v>915</v>
      </c>
      <c r="C1258" s="65" t="s">
        <v>64</v>
      </c>
      <c r="D1258" s="65" t="s">
        <v>54</v>
      </c>
      <c r="E1258" s="20" t="s">
        <v>280</v>
      </c>
      <c r="F1258" s="7" t="s">
        <v>144</v>
      </c>
      <c r="G1258" s="96">
        <v>2167</v>
      </c>
      <c r="H1258" s="97">
        <v>2167</v>
      </c>
    </row>
    <row r="1259" spans="1:8" ht="33.75" customHeight="1" x14ac:dyDescent="0.2">
      <c r="A1259" s="169" t="s">
        <v>610</v>
      </c>
      <c r="B1259" s="16">
        <v>915</v>
      </c>
      <c r="C1259" s="17" t="s">
        <v>64</v>
      </c>
      <c r="D1259" s="17" t="s">
        <v>54</v>
      </c>
      <c r="E1259" s="25" t="s">
        <v>609</v>
      </c>
      <c r="F1259" s="17"/>
      <c r="G1259" s="94">
        <f t="shared" ref="G1259:H1261" si="350">G1260</f>
        <v>280</v>
      </c>
      <c r="H1259" s="95">
        <f t="shared" si="350"/>
        <v>280</v>
      </c>
    </row>
    <row r="1260" spans="1:8" ht="31.5" x14ac:dyDescent="0.2">
      <c r="A1260" s="146" t="s">
        <v>18</v>
      </c>
      <c r="B1260" s="66">
        <v>915</v>
      </c>
      <c r="C1260" s="65" t="s">
        <v>64</v>
      </c>
      <c r="D1260" s="65" t="s">
        <v>54</v>
      </c>
      <c r="E1260" s="27" t="s">
        <v>609</v>
      </c>
      <c r="F1260" s="7" t="s">
        <v>20</v>
      </c>
      <c r="G1260" s="96">
        <f t="shared" si="350"/>
        <v>280</v>
      </c>
      <c r="H1260" s="97">
        <f t="shared" si="350"/>
        <v>280</v>
      </c>
    </row>
    <row r="1261" spans="1:8" x14ac:dyDescent="0.2">
      <c r="A1261" s="146" t="s">
        <v>25</v>
      </c>
      <c r="B1261" s="19">
        <v>915</v>
      </c>
      <c r="C1261" s="7" t="s">
        <v>64</v>
      </c>
      <c r="D1261" s="7" t="s">
        <v>54</v>
      </c>
      <c r="E1261" s="27" t="s">
        <v>609</v>
      </c>
      <c r="F1261" s="7" t="s">
        <v>26</v>
      </c>
      <c r="G1261" s="96">
        <f t="shared" si="350"/>
        <v>280</v>
      </c>
      <c r="H1261" s="97">
        <f t="shared" si="350"/>
        <v>280</v>
      </c>
    </row>
    <row r="1262" spans="1:8" x14ac:dyDescent="0.2">
      <c r="A1262" s="146" t="s">
        <v>137</v>
      </c>
      <c r="B1262" s="19">
        <v>915</v>
      </c>
      <c r="C1262" s="7" t="s">
        <v>64</v>
      </c>
      <c r="D1262" s="7" t="s">
        <v>54</v>
      </c>
      <c r="E1262" s="27" t="s">
        <v>609</v>
      </c>
      <c r="F1262" s="7" t="s">
        <v>144</v>
      </c>
      <c r="G1262" s="96">
        <v>280</v>
      </c>
      <c r="H1262" s="97">
        <v>280</v>
      </c>
    </row>
    <row r="1263" spans="1:8" ht="31.5" x14ac:dyDescent="0.2">
      <c r="A1263" s="140" t="s">
        <v>278</v>
      </c>
      <c r="B1263" s="16">
        <v>915</v>
      </c>
      <c r="C1263" s="65" t="s">
        <v>64</v>
      </c>
      <c r="D1263" s="65" t="s">
        <v>54</v>
      </c>
      <c r="E1263" s="65" t="s">
        <v>281</v>
      </c>
      <c r="F1263" s="65"/>
      <c r="G1263" s="96">
        <f t="shared" ref="G1263:H1265" si="351">G1264</f>
        <v>211309</v>
      </c>
      <c r="H1263" s="97">
        <f t="shared" si="351"/>
        <v>211309</v>
      </c>
    </row>
    <row r="1264" spans="1:8" ht="31.5" x14ac:dyDescent="0.2">
      <c r="A1264" s="146" t="s">
        <v>18</v>
      </c>
      <c r="B1264" s="66">
        <v>915</v>
      </c>
      <c r="C1264" s="65" t="s">
        <v>64</v>
      </c>
      <c r="D1264" s="65" t="s">
        <v>54</v>
      </c>
      <c r="E1264" s="65" t="s">
        <v>281</v>
      </c>
      <c r="F1264" s="7" t="s">
        <v>20</v>
      </c>
      <c r="G1264" s="96">
        <f>G1265</f>
        <v>211309</v>
      </c>
      <c r="H1264" s="97">
        <f>H1265</f>
        <v>211309</v>
      </c>
    </row>
    <row r="1265" spans="1:16359" x14ac:dyDescent="0.2">
      <c r="A1265" s="146" t="s">
        <v>25</v>
      </c>
      <c r="B1265" s="66">
        <v>915</v>
      </c>
      <c r="C1265" s="65" t="s">
        <v>64</v>
      </c>
      <c r="D1265" s="65" t="s">
        <v>54</v>
      </c>
      <c r="E1265" s="65" t="s">
        <v>281</v>
      </c>
      <c r="F1265" s="7" t="s">
        <v>26</v>
      </c>
      <c r="G1265" s="96">
        <f t="shared" si="351"/>
        <v>211309</v>
      </c>
      <c r="H1265" s="97">
        <f t="shared" si="351"/>
        <v>211309</v>
      </c>
    </row>
    <row r="1266" spans="1:16359" ht="47.25" x14ac:dyDescent="0.2">
      <c r="A1266" s="141" t="s">
        <v>143</v>
      </c>
      <c r="B1266" s="66">
        <v>915</v>
      </c>
      <c r="C1266" s="65" t="s">
        <v>64</v>
      </c>
      <c r="D1266" s="65" t="s">
        <v>54</v>
      </c>
      <c r="E1266" s="65" t="s">
        <v>281</v>
      </c>
      <c r="F1266" s="65" t="s">
        <v>145</v>
      </c>
      <c r="G1266" s="96">
        <v>211309</v>
      </c>
      <c r="H1266" s="97">
        <v>211309</v>
      </c>
    </row>
    <row r="1267" spans="1:16359" ht="60" customHeight="1" x14ac:dyDescent="0.2">
      <c r="A1267" s="160" t="s">
        <v>854</v>
      </c>
      <c r="B1267" s="2">
        <v>915</v>
      </c>
      <c r="C1267" s="15" t="s">
        <v>64</v>
      </c>
      <c r="D1267" s="15" t="s">
        <v>54</v>
      </c>
      <c r="E1267" s="83" t="s">
        <v>855</v>
      </c>
      <c r="F1267" s="52"/>
      <c r="G1267" s="198">
        <f t="shared" ref="G1267:H1268" si="352">G1268</f>
        <v>480</v>
      </c>
      <c r="H1267" s="199">
        <f t="shared" si="352"/>
        <v>480</v>
      </c>
      <c r="I1267" s="110"/>
      <c r="J1267" s="2"/>
      <c r="K1267" s="15"/>
      <c r="L1267" s="15"/>
      <c r="M1267" s="83"/>
      <c r="N1267" s="52"/>
      <c r="O1267" s="70"/>
      <c r="P1267" s="70"/>
      <c r="Q1267" s="70"/>
      <c r="R1267" s="110"/>
      <c r="S1267" s="2"/>
      <c r="T1267" s="15"/>
      <c r="U1267" s="15"/>
      <c r="V1267" s="83"/>
      <c r="W1267" s="52"/>
      <c r="X1267" s="70"/>
      <c r="Y1267" s="70"/>
      <c r="Z1267" s="70"/>
      <c r="AA1267" s="110"/>
      <c r="AB1267" s="2"/>
      <c r="AC1267" s="15"/>
      <c r="AD1267" s="15"/>
      <c r="AE1267" s="83"/>
      <c r="AF1267" s="52"/>
      <c r="AG1267" s="70"/>
      <c r="AH1267" s="70"/>
      <c r="AI1267" s="70"/>
      <c r="AJ1267" s="110"/>
      <c r="AK1267" s="2"/>
      <c r="AL1267" s="15"/>
      <c r="AM1267" s="15"/>
      <c r="AN1267" s="83"/>
      <c r="AO1267" s="52"/>
      <c r="AP1267" s="70"/>
      <c r="AQ1267" s="70"/>
      <c r="AR1267" s="70"/>
      <c r="AS1267" s="110"/>
      <c r="AT1267" s="2"/>
      <c r="AU1267" s="15"/>
      <c r="AV1267" s="15"/>
      <c r="AW1267" s="83"/>
      <c r="AX1267" s="52"/>
      <c r="AY1267" s="70"/>
      <c r="AZ1267" s="70"/>
      <c r="BA1267" s="70"/>
      <c r="BB1267" s="110"/>
      <c r="BC1267" s="2"/>
      <c r="BD1267" s="15"/>
      <c r="BE1267" s="15"/>
      <c r="BF1267" s="83"/>
      <c r="BG1267" s="52"/>
      <c r="BH1267" s="70"/>
      <c r="BI1267" s="70"/>
      <c r="BJ1267" s="70"/>
      <c r="BK1267" s="110"/>
      <c r="BL1267" s="2"/>
      <c r="BM1267" s="15"/>
      <c r="BN1267" s="15"/>
      <c r="BO1267" s="83"/>
      <c r="BP1267" s="52"/>
      <c r="BQ1267" s="70"/>
      <c r="BR1267" s="70"/>
      <c r="BS1267" s="70"/>
      <c r="BT1267" s="110"/>
      <c r="BU1267" s="2"/>
      <c r="BV1267" s="15"/>
      <c r="BW1267" s="15"/>
      <c r="BX1267" s="83"/>
      <c r="BY1267" s="52"/>
      <c r="BZ1267" s="70"/>
      <c r="CA1267" s="70"/>
      <c r="CB1267" s="70"/>
      <c r="CC1267" s="110"/>
      <c r="CD1267" s="2"/>
      <c r="CE1267" s="15"/>
      <c r="CF1267" s="15"/>
      <c r="CG1267" s="83"/>
      <c r="CH1267" s="52"/>
      <c r="CI1267" s="70"/>
      <c r="CJ1267" s="70"/>
      <c r="CK1267" s="70"/>
      <c r="CL1267" s="110"/>
      <c r="CM1267" s="2"/>
      <c r="CN1267" s="15"/>
      <c r="CO1267" s="15"/>
      <c r="CP1267" s="83"/>
      <c r="CQ1267" s="52"/>
      <c r="CR1267" s="70"/>
      <c r="CS1267" s="70"/>
      <c r="CT1267" s="70"/>
      <c r="CU1267" s="110"/>
      <c r="CV1267" s="2"/>
      <c r="CW1267" s="15"/>
      <c r="CX1267" s="15"/>
      <c r="CY1267" s="83"/>
      <c r="CZ1267" s="52"/>
      <c r="DA1267" s="70"/>
      <c r="DB1267" s="70"/>
      <c r="DC1267" s="70"/>
      <c r="DD1267" s="110"/>
      <c r="DE1267" s="2"/>
      <c r="DF1267" s="15"/>
      <c r="DG1267" s="15"/>
      <c r="DH1267" s="83"/>
      <c r="DI1267" s="52"/>
      <c r="DJ1267" s="70"/>
      <c r="DK1267" s="70"/>
      <c r="DL1267" s="70"/>
      <c r="DM1267" s="110"/>
      <c r="DN1267" s="2"/>
      <c r="DO1267" s="15"/>
      <c r="DP1267" s="15"/>
      <c r="DQ1267" s="83"/>
      <c r="DR1267" s="52"/>
      <c r="DS1267" s="70"/>
      <c r="DT1267" s="70"/>
      <c r="DU1267" s="70"/>
      <c r="DV1267" s="110"/>
      <c r="DW1267" s="2"/>
      <c r="DX1267" s="15"/>
      <c r="DY1267" s="15"/>
      <c r="DZ1267" s="83"/>
      <c r="EA1267" s="52"/>
      <c r="EB1267" s="70"/>
      <c r="EC1267" s="70"/>
      <c r="ED1267" s="70"/>
      <c r="EE1267" s="110"/>
      <c r="EF1267" s="2"/>
      <c r="EG1267" s="15"/>
      <c r="EH1267" s="15"/>
      <c r="EI1267" s="83"/>
      <c r="EJ1267" s="52"/>
      <c r="EK1267" s="70"/>
      <c r="EL1267" s="70"/>
      <c r="EM1267" s="70"/>
      <c r="EN1267" s="110"/>
      <c r="EO1267" s="2"/>
      <c r="EP1267" s="15"/>
      <c r="EQ1267" s="15"/>
      <c r="ER1267" s="83"/>
      <c r="ES1267" s="52"/>
      <c r="ET1267" s="70"/>
      <c r="EU1267" s="70"/>
      <c r="EV1267" s="70"/>
      <c r="EW1267" s="110"/>
      <c r="EX1267" s="2"/>
      <c r="EY1267" s="15"/>
      <c r="EZ1267" s="15"/>
      <c r="FA1267" s="83"/>
      <c r="FB1267" s="52"/>
      <c r="FC1267" s="70"/>
      <c r="FD1267" s="70"/>
      <c r="FE1267" s="70"/>
      <c r="FF1267" s="110"/>
      <c r="FG1267" s="2"/>
      <c r="FH1267" s="15"/>
      <c r="FI1267" s="15"/>
      <c r="FJ1267" s="83"/>
      <c r="FK1267" s="52"/>
      <c r="FL1267" s="70"/>
      <c r="FM1267" s="70"/>
      <c r="FN1267" s="70"/>
      <c r="FO1267" s="110"/>
      <c r="FP1267" s="2"/>
      <c r="FQ1267" s="15"/>
      <c r="FR1267" s="15"/>
      <c r="FS1267" s="83"/>
      <c r="FT1267" s="52"/>
      <c r="FU1267" s="70"/>
      <c r="FV1267" s="70"/>
      <c r="FW1267" s="70"/>
      <c r="FX1267" s="110"/>
      <c r="FY1267" s="2"/>
      <c r="FZ1267" s="15"/>
      <c r="GA1267" s="15"/>
      <c r="GB1267" s="83"/>
      <c r="GC1267" s="52"/>
      <c r="GD1267" s="70"/>
      <c r="GE1267" s="70"/>
      <c r="GF1267" s="70"/>
      <c r="GG1267" s="110"/>
      <c r="GH1267" s="2"/>
      <c r="GI1267" s="15"/>
      <c r="GJ1267" s="15"/>
      <c r="GK1267" s="83"/>
      <c r="GL1267" s="52"/>
      <c r="GM1267" s="70"/>
      <c r="GN1267" s="70"/>
      <c r="GO1267" s="70"/>
      <c r="GP1267" s="110"/>
      <c r="GQ1267" s="2"/>
      <c r="GR1267" s="15"/>
      <c r="GS1267" s="15"/>
      <c r="GT1267" s="83"/>
      <c r="GU1267" s="52"/>
      <c r="GV1267" s="70"/>
      <c r="GW1267" s="70"/>
      <c r="GX1267" s="70"/>
      <c r="GY1267" s="110"/>
      <c r="GZ1267" s="2"/>
      <c r="HA1267" s="15"/>
      <c r="HB1267" s="15"/>
      <c r="HC1267" s="83"/>
      <c r="HD1267" s="52"/>
      <c r="HE1267" s="70"/>
      <c r="HF1267" s="70"/>
      <c r="HG1267" s="70"/>
      <c r="HH1267" s="110"/>
      <c r="HI1267" s="2"/>
      <c r="HJ1267" s="15"/>
      <c r="HK1267" s="15"/>
      <c r="HL1267" s="83"/>
      <c r="HM1267" s="52"/>
      <c r="HN1267" s="70"/>
      <c r="HO1267" s="70"/>
      <c r="HP1267" s="70"/>
      <c r="HQ1267" s="110"/>
      <c r="HR1267" s="2"/>
      <c r="HS1267" s="15"/>
      <c r="HT1267" s="15"/>
      <c r="HU1267" s="83"/>
      <c r="HV1267" s="52"/>
      <c r="HW1267" s="70"/>
      <c r="HX1267" s="70"/>
      <c r="HY1267" s="70"/>
      <c r="HZ1267" s="110"/>
      <c r="IA1267" s="2"/>
      <c r="IB1267" s="15"/>
      <c r="IC1267" s="15"/>
      <c r="ID1267" s="83"/>
      <c r="IE1267" s="52"/>
      <c r="IF1267" s="70"/>
      <c r="IG1267" s="70"/>
      <c r="IH1267" s="70"/>
      <c r="II1267" s="110"/>
      <c r="IJ1267" s="2"/>
      <c r="IK1267" s="15"/>
      <c r="IL1267" s="15"/>
      <c r="IM1267" s="83"/>
      <c r="IN1267" s="52"/>
      <c r="IO1267" s="70"/>
      <c r="IP1267" s="70"/>
      <c r="IQ1267" s="70"/>
      <c r="IR1267" s="110"/>
      <c r="IS1267" s="2"/>
      <c r="IT1267" s="15"/>
      <c r="IU1267" s="15"/>
      <c r="IV1267" s="83"/>
      <c r="IW1267" s="52"/>
      <c r="IX1267" s="70"/>
      <c r="IY1267" s="70"/>
      <c r="IZ1267" s="70"/>
      <c r="JA1267" s="110"/>
      <c r="JB1267" s="2"/>
      <c r="JC1267" s="15"/>
      <c r="JD1267" s="15"/>
      <c r="JE1267" s="83"/>
      <c r="JF1267" s="52"/>
      <c r="JG1267" s="70"/>
      <c r="JH1267" s="70"/>
      <c r="JI1267" s="70"/>
      <c r="JJ1267" s="110"/>
      <c r="JK1267" s="2"/>
      <c r="JL1267" s="15"/>
      <c r="JM1267" s="15"/>
      <c r="JN1267" s="83"/>
      <c r="JO1267" s="52"/>
      <c r="JP1267" s="70"/>
      <c r="JQ1267" s="70"/>
      <c r="JR1267" s="70"/>
      <c r="JS1267" s="110"/>
      <c r="JT1267" s="2"/>
      <c r="JU1267" s="15"/>
      <c r="JV1267" s="15"/>
      <c r="JW1267" s="83"/>
      <c r="JX1267" s="52"/>
      <c r="JY1267" s="70"/>
      <c r="JZ1267" s="70"/>
      <c r="KA1267" s="70"/>
      <c r="KB1267" s="110"/>
      <c r="KC1267" s="2"/>
      <c r="KD1267" s="15"/>
      <c r="KE1267" s="15"/>
      <c r="KF1267" s="83"/>
      <c r="KG1267" s="52"/>
      <c r="KH1267" s="70"/>
      <c r="KI1267" s="70"/>
      <c r="KJ1267" s="70"/>
      <c r="KK1267" s="110"/>
      <c r="KL1267" s="2"/>
      <c r="KM1267" s="15"/>
      <c r="KN1267" s="15"/>
      <c r="KO1267" s="83"/>
      <c r="KP1267" s="52"/>
      <c r="KQ1267" s="70"/>
      <c r="KR1267" s="70"/>
      <c r="KS1267" s="70"/>
      <c r="KT1267" s="110"/>
      <c r="KU1267" s="2"/>
      <c r="KV1267" s="15"/>
      <c r="KW1267" s="15"/>
      <c r="KX1267" s="83"/>
      <c r="KY1267" s="52"/>
      <c r="KZ1267" s="70"/>
      <c r="LA1267" s="70"/>
      <c r="LB1267" s="70"/>
      <c r="LC1267" s="110"/>
      <c r="LD1267" s="2"/>
      <c r="LE1267" s="15"/>
      <c r="LF1267" s="15"/>
      <c r="LG1267" s="83"/>
      <c r="LH1267" s="52"/>
      <c r="LI1267" s="70"/>
      <c r="LJ1267" s="70"/>
      <c r="LK1267" s="70"/>
      <c r="LL1267" s="110"/>
      <c r="LM1267" s="2"/>
      <c r="LN1267" s="15"/>
      <c r="LO1267" s="15"/>
      <c r="LP1267" s="83"/>
      <c r="LQ1267" s="52"/>
      <c r="LR1267" s="70"/>
      <c r="LS1267" s="70"/>
      <c r="LT1267" s="70"/>
      <c r="LU1267" s="110"/>
      <c r="LV1267" s="2"/>
      <c r="LW1267" s="15"/>
      <c r="LX1267" s="15"/>
      <c r="LY1267" s="83"/>
      <c r="LZ1267" s="52"/>
      <c r="MA1267" s="70"/>
      <c r="MB1267" s="70"/>
      <c r="MC1267" s="70"/>
      <c r="MD1267" s="110"/>
      <c r="ME1267" s="2"/>
      <c r="MF1267" s="15"/>
      <c r="MG1267" s="15"/>
      <c r="MH1267" s="83"/>
      <c r="MI1267" s="52"/>
      <c r="MJ1267" s="70"/>
      <c r="MK1267" s="70"/>
      <c r="ML1267" s="70"/>
      <c r="MM1267" s="110"/>
      <c r="MN1267" s="2"/>
      <c r="MO1267" s="15"/>
      <c r="MP1267" s="15"/>
      <c r="MQ1267" s="83"/>
      <c r="MR1267" s="52"/>
      <c r="MS1267" s="70"/>
      <c r="MT1267" s="70"/>
      <c r="MU1267" s="70"/>
      <c r="MV1267" s="110"/>
      <c r="MW1267" s="2"/>
      <c r="MX1267" s="15"/>
      <c r="MY1267" s="15"/>
      <c r="MZ1267" s="83"/>
      <c r="NA1267" s="52"/>
      <c r="NB1267" s="70"/>
      <c r="NC1267" s="70"/>
      <c r="ND1267" s="70"/>
      <c r="NE1267" s="110"/>
      <c r="NF1267" s="2"/>
      <c r="NG1267" s="15"/>
      <c r="NH1267" s="15"/>
      <c r="NI1267" s="83"/>
      <c r="NJ1267" s="52"/>
      <c r="NK1267" s="70"/>
      <c r="NL1267" s="70"/>
      <c r="NM1267" s="70"/>
      <c r="NN1267" s="110"/>
      <c r="NO1267" s="2"/>
      <c r="NP1267" s="15"/>
      <c r="NQ1267" s="15"/>
      <c r="NR1267" s="83"/>
      <c r="NS1267" s="52"/>
      <c r="NT1267" s="70"/>
      <c r="NU1267" s="70"/>
      <c r="NV1267" s="70"/>
      <c r="NW1267" s="110"/>
      <c r="NX1267" s="2"/>
      <c r="NY1267" s="15"/>
      <c r="NZ1267" s="15"/>
      <c r="OA1267" s="83"/>
      <c r="OB1267" s="52"/>
      <c r="OC1267" s="70"/>
      <c r="OD1267" s="70"/>
      <c r="OE1267" s="70"/>
      <c r="OF1267" s="110"/>
      <c r="OG1267" s="2"/>
      <c r="OH1267" s="15"/>
      <c r="OI1267" s="15"/>
      <c r="OJ1267" s="83"/>
      <c r="OK1267" s="52"/>
      <c r="OL1267" s="70"/>
      <c r="OM1267" s="70"/>
      <c r="ON1267" s="70"/>
      <c r="OO1267" s="110"/>
      <c r="OP1267" s="2"/>
      <c r="OQ1267" s="15"/>
      <c r="OR1267" s="15"/>
      <c r="OS1267" s="83"/>
      <c r="OT1267" s="52"/>
      <c r="OU1267" s="70"/>
      <c r="OV1267" s="70"/>
      <c r="OW1267" s="70"/>
      <c r="OX1267" s="110"/>
      <c r="OY1267" s="2"/>
      <c r="OZ1267" s="15"/>
      <c r="PA1267" s="15"/>
      <c r="PB1267" s="83"/>
      <c r="PC1267" s="52"/>
      <c r="PD1267" s="70"/>
      <c r="PE1267" s="70"/>
      <c r="PF1267" s="70"/>
      <c r="PG1267" s="110"/>
      <c r="PH1267" s="2"/>
      <c r="PI1267" s="15"/>
      <c r="PJ1267" s="15"/>
      <c r="PK1267" s="83"/>
      <c r="PL1267" s="52"/>
      <c r="PM1267" s="70"/>
      <c r="PN1267" s="70"/>
      <c r="PO1267" s="70"/>
      <c r="PP1267" s="110"/>
      <c r="PQ1267" s="2"/>
      <c r="PR1267" s="15"/>
      <c r="PS1267" s="15"/>
      <c r="PT1267" s="83"/>
      <c r="PU1267" s="52"/>
      <c r="PV1267" s="70"/>
      <c r="PW1267" s="70"/>
      <c r="PX1267" s="70"/>
      <c r="PY1267" s="110"/>
      <c r="PZ1267" s="2"/>
      <c r="QA1267" s="15"/>
      <c r="QB1267" s="15"/>
      <c r="QC1267" s="83"/>
      <c r="QD1267" s="52"/>
      <c r="QE1267" s="70"/>
      <c r="QF1267" s="70"/>
      <c r="QG1267" s="70"/>
      <c r="QH1267" s="110"/>
      <c r="QI1267" s="2"/>
      <c r="QJ1267" s="15"/>
      <c r="QK1267" s="15"/>
      <c r="QL1267" s="83"/>
      <c r="QM1267" s="52"/>
      <c r="QN1267" s="70"/>
      <c r="QO1267" s="70"/>
      <c r="QP1267" s="70"/>
      <c r="QQ1267" s="110"/>
      <c r="QR1267" s="2"/>
      <c r="QS1267" s="15"/>
      <c r="QT1267" s="15"/>
      <c r="QU1267" s="83"/>
      <c r="QV1267" s="52"/>
      <c r="QW1267" s="70"/>
      <c r="QX1267" s="70"/>
      <c r="QY1267" s="70"/>
      <c r="QZ1267" s="110"/>
      <c r="RA1267" s="2"/>
      <c r="RB1267" s="15"/>
      <c r="RC1267" s="15"/>
      <c r="RD1267" s="83"/>
      <c r="RE1267" s="52"/>
      <c r="RF1267" s="70"/>
      <c r="RG1267" s="70"/>
      <c r="RH1267" s="70"/>
      <c r="RI1267" s="110"/>
      <c r="RJ1267" s="2"/>
      <c r="RK1267" s="15"/>
      <c r="RL1267" s="15"/>
      <c r="RM1267" s="83"/>
      <c r="RN1267" s="52"/>
      <c r="RO1267" s="70"/>
      <c r="RP1267" s="70"/>
      <c r="RQ1267" s="70"/>
      <c r="RR1267" s="110"/>
      <c r="RS1267" s="2"/>
      <c r="RT1267" s="15"/>
      <c r="RU1267" s="15"/>
      <c r="RV1267" s="83"/>
      <c r="RW1267" s="52"/>
      <c r="RX1267" s="70"/>
      <c r="RY1267" s="70"/>
      <c r="RZ1267" s="70"/>
      <c r="SA1267" s="110"/>
      <c r="SB1267" s="2"/>
      <c r="SC1267" s="15"/>
      <c r="SD1267" s="15"/>
      <c r="SE1267" s="83"/>
      <c r="SF1267" s="52"/>
      <c r="SG1267" s="70"/>
      <c r="SH1267" s="70"/>
      <c r="SI1267" s="70"/>
      <c r="SJ1267" s="110"/>
      <c r="SK1267" s="2"/>
      <c r="SL1267" s="15"/>
      <c r="SM1267" s="15"/>
      <c r="SN1267" s="83"/>
      <c r="SO1267" s="52"/>
      <c r="SP1267" s="70"/>
      <c r="SQ1267" s="70"/>
      <c r="SR1267" s="70"/>
      <c r="SS1267" s="110"/>
      <c r="ST1267" s="2"/>
      <c r="SU1267" s="15"/>
      <c r="SV1267" s="15"/>
      <c r="SW1267" s="83"/>
      <c r="SX1267" s="52"/>
      <c r="SY1267" s="70"/>
      <c r="SZ1267" s="70"/>
      <c r="TA1267" s="70"/>
      <c r="TB1267" s="110"/>
      <c r="TC1267" s="2"/>
      <c r="TD1267" s="15"/>
      <c r="TE1267" s="15"/>
      <c r="TF1267" s="83"/>
      <c r="TG1267" s="52"/>
      <c r="TH1267" s="70"/>
      <c r="TI1267" s="70"/>
      <c r="TJ1267" s="70"/>
      <c r="TK1267" s="110"/>
      <c r="TL1267" s="2"/>
      <c r="TM1267" s="15"/>
      <c r="TN1267" s="15"/>
      <c r="TO1267" s="83"/>
      <c r="TP1267" s="52"/>
      <c r="TQ1267" s="70"/>
      <c r="TR1267" s="70"/>
      <c r="TS1267" s="70"/>
      <c r="TT1267" s="110"/>
      <c r="TU1267" s="2"/>
      <c r="TV1267" s="15"/>
      <c r="TW1267" s="15"/>
      <c r="TX1267" s="83"/>
      <c r="TY1267" s="52"/>
      <c r="TZ1267" s="70"/>
      <c r="UA1267" s="70"/>
      <c r="UB1267" s="70"/>
      <c r="UC1267" s="110"/>
      <c r="UD1267" s="2"/>
      <c r="UE1267" s="15"/>
      <c r="UF1267" s="15"/>
      <c r="UG1267" s="83"/>
      <c r="UH1267" s="52"/>
      <c r="UI1267" s="70"/>
      <c r="UJ1267" s="70"/>
      <c r="UK1267" s="70"/>
      <c r="UL1267" s="110"/>
      <c r="UM1267" s="2"/>
      <c r="UN1267" s="15"/>
      <c r="UO1267" s="15"/>
      <c r="UP1267" s="83"/>
      <c r="UQ1267" s="52"/>
      <c r="UR1267" s="70"/>
      <c r="US1267" s="70"/>
      <c r="UT1267" s="70"/>
      <c r="UU1267" s="110"/>
      <c r="UV1267" s="2"/>
      <c r="UW1267" s="15"/>
      <c r="UX1267" s="15"/>
      <c r="UY1267" s="83"/>
      <c r="UZ1267" s="52"/>
      <c r="VA1267" s="70"/>
      <c r="VB1267" s="70"/>
      <c r="VC1267" s="70"/>
      <c r="VD1267" s="110"/>
      <c r="VE1267" s="2"/>
      <c r="VF1267" s="15"/>
      <c r="VG1267" s="15"/>
      <c r="VH1267" s="83"/>
      <c r="VI1267" s="52"/>
      <c r="VJ1267" s="70"/>
      <c r="VK1267" s="70"/>
      <c r="VL1267" s="70"/>
      <c r="VM1267" s="110"/>
      <c r="VN1267" s="2"/>
      <c r="VO1267" s="15"/>
      <c r="VP1267" s="15"/>
      <c r="VQ1267" s="83"/>
      <c r="VR1267" s="52"/>
      <c r="VS1267" s="70"/>
      <c r="VT1267" s="70"/>
      <c r="VU1267" s="70"/>
      <c r="VV1267" s="110"/>
      <c r="VW1267" s="2"/>
      <c r="VX1267" s="15"/>
      <c r="VY1267" s="15"/>
      <c r="VZ1267" s="83"/>
      <c r="WA1267" s="52"/>
      <c r="WB1267" s="70"/>
      <c r="WC1267" s="70"/>
      <c r="WD1267" s="70"/>
      <c r="WE1267" s="110"/>
      <c r="WF1267" s="2"/>
      <c r="WG1267" s="15"/>
      <c r="WH1267" s="15"/>
      <c r="WI1267" s="83"/>
      <c r="WJ1267" s="52"/>
      <c r="WK1267" s="70"/>
      <c r="WL1267" s="70"/>
      <c r="WM1267" s="70"/>
      <c r="WN1267" s="110"/>
      <c r="WO1267" s="2"/>
      <c r="WP1267" s="15"/>
      <c r="WQ1267" s="15"/>
      <c r="WR1267" s="83"/>
      <c r="WS1267" s="52"/>
      <c r="WT1267" s="70"/>
      <c r="WU1267" s="70"/>
      <c r="WV1267" s="70"/>
      <c r="WW1267" s="110"/>
      <c r="WX1267" s="2"/>
      <c r="WY1267" s="15"/>
      <c r="WZ1267" s="15"/>
      <c r="XA1267" s="83"/>
      <c r="XB1267" s="52"/>
      <c r="XC1267" s="70"/>
      <c r="XD1267" s="70"/>
      <c r="XE1267" s="70"/>
      <c r="XF1267" s="110"/>
      <c r="XG1267" s="2"/>
      <c r="XH1267" s="15"/>
      <c r="XI1267" s="15"/>
      <c r="XJ1267" s="83"/>
      <c r="XK1267" s="52"/>
      <c r="XL1267" s="70"/>
      <c r="XM1267" s="70"/>
      <c r="XN1267" s="70"/>
      <c r="XO1267" s="110"/>
      <c r="XP1267" s="2"/>
      <c r="XQ1267" s="15"/>
      <c r="XR1267" s="15"/>
      <c r="XS1267" s="83"/>
      <c r="XT1267" s="52"/>
      <c r="XU1267" s="70"/>
      <c r="XV1267" s="70"/>
      <c r="XW1267" s="70"/>
      <c r="XX1267" s="110"/>
      <c r="XY1267" s="2"/>
      <c r="XZ1267" s="15"/>
      <c r="YA1267" s="15"/>
      <c r="YB1267" s="83"/>
      <c r="YC1267" s="52"/>
      <c r="YD1267" s="70"/>
      <c r="YE1267" s="70"/>
      <c r="YF1267" s="70"/>
      <c r="YG1267" s="110"/>
      <c r="YH1267" s="2"/>
      <c r="YI1267" s="15"/>
      <c r="YJ1267" s="15"/>
      <c r="YK1267" s="83"/>
      <c r="YL1267" s="52"/>
      <c r="YM1267" s="70"/>
      <c r="YN1267" s="70"/>
      <c r="YO1267" s="70"/>
      <c r="YP1267" s="110"/>
      <c r="YQ1267" s="2"/>
      <c r="YR1267" s="15"/>
      <c r="YS1267" s="15"/>
      <c r="YT1267" s="83"/>
      <c r="YU1267" s="52"/>
      <c r="YV1267" s="70"/>
      <c r="YW1267" s="70"/>
      <c r="YX1267" s="70"/>
      <c r="YY1267" s="110"/>
      <c r="YZ1267" s="2"/>
      <c r="ZA1267" s="15"/>
      <c r="ZB1267" s="15"/>
      <c r="ZC1267" s="83"/>
      <c r="ZD1267" s="52"/>
      <c r="ZE1267" s="70"/>
      <c r="ZF1267" s="70"/>
      <c r="ZG1267" s="70"/>
      <c r="ZH1267" s="110"/>
      <c r="ZI1267" s="2"/>
      <c r="ZJ1267" s="15"/>
      <c r="ZK1267" s="15"/>
      <c r="ZL1267" s="83"/>
      <c r="ZM1267" s="52"/>
      <c r="ZN1267" s="70"/>
      <c r="ZO1267" s="70"/>
      <c r="ZP1267" s="70"/>
      <c r="ZQ1267" s="110"/>
      <c r="ZR1267" s="2"/>
      <c r="ZS1267" s="15"/>
      <c r="ZT1267" s="15"/>
      <c r="ZU1267" s="83"/>
      <c r="ZV1267" s="52"/>
      <c r="ZW1267" s="70"/>
      <c r="ZX1267" s="70"/>
      <c r="ZY1267" s="70"/>
      <c r="ZZ1267" s="110"/>
      <c r="AAA1267" s="2"/>
      <c r="AAB1267" s="15"/>
      <c r="AAC1267" s="15"/>
      <c r="AAD1267" s="83"/>
      <c r="AAE1267" s="52"/>
      <c r="AAF1267" s="70"/>
      <c r="AAG1267" s="70"/>
      <c r="AAH1267" s="70"/>
      <c r="AAI1267" s="110"/>
      <c r="AAJ1267" s="2"/>
      <c r="AAK1267" s="15"/>
      <c r="AAL1267" s="15"/>
      <c r="AAM1267" s="83"/>
      <c r="AAN1267" s="52"/>
      <c r="AAO1267" s="70"/>
      <c r="AAP1267" s="70"/>
      <c r="AAQ1267" s="70"/>
      <c r="AAR1267" s="110"/>
      <c r="AAS1267" s="2"/>
      <c r="AAT1267" s="15"/>
      <c r="AAU1267" s="15"/>
      <c r="AAV1267" s="83"/>
      <c r="AAW1267" s="52"/>
      <c r="AAX1267" s="70"/>
      <c r="AAY1267" s="70"/>
      <c r="AAZ1267" s="70"/>
      <c r="ABA1267" s="110"/>
      <c r="ABB1267" s="2"/>
      <c r="ABC1267" s="15"/>
      <c r="ABD1267" s="15"/>
      <c r="ABE1267" s="83"/>
      <c r="ABF1267" s="52"/>
      <c r="ABG1267" s="70"/>
      <c r="ABH1267" s="70"/>
      <c r="ABI1267" s="70"/>
      <c r="ABJ1267" s="110"/>
      <c r="ABK1267" s="2"/>
      <c r="ABL1267" s="15"/>
      <c r="ABM1267" s="15"/>
      <c r="ABN1267" s="83"/>
      <c r="ABO1267" s="52"/>
      <c r="ABP1267" s="70"/>
      <c r="ABQ1267" s="70"/>
      <c r="ABR1267" s="70"/>
      <c r="ABS1267" s="110"/>
      <c r="ABT1267" s="2"/>
      <c r="ABU1267" s="15"/>
      <c r="ABV1267" s="15"/>
      <c r="ABW1267" s="83"/>
      <c r="ABX1267" s="52"/>
      <c r="ABY1267" s="70"/>
      <c r="ABZ1267" s="70"/>
      <c r="ACA1267" s="70"/>
      <c r="ACB1267" s="110"/>
      <c r="ACC1267" s="2"/>
      <c r="ACD1267" s="15"/>
      <c r="ACE1267" s="15"/>
      <c r="ACF1267" s="83"/>
      <c r="ACG1267" s="52"/>
      <c r="ACH1267" s="70"/>
      <c r="ACI1267" s="70"/>
      <c r="ACJ1267" s="70"/>
      <c r="ACK1267" s="110"/>
      <c r="ACL1267" s="2"/>
      <c r="ACM1267" s="15"/>
      <c r="ACN1267" s="15"/>
      <c r="ACO1267" s="83"/>
      <c r="ACP1267" s="52"/>
      <c r="ACQ1267" s="70"/>
      <c r="ACR1267" s="70"/>
      <c r="ACS1267" s="70"/>
      <c r="ACT1267" s="110"/>
      <c r="ACU1267" s="2"/>
      <c r="ACV1267" s="15"/>
      <c r="ACW1267" s="15"/>
      <c r="ACX1267" s="83"/>
      <c r="ACY1267" s="52"/>
      <c r="ACZ1267" s="70"/>
      <c r="ADA1267" s="70"/>
      <c r="ADB1267" s="70"/>
      <c r="ADC1267" s="110"/>
      <c r="ADD1267" s="2"/>
      <c r="ADE1267" s="15"/>
      <c r="ADF1267" s="15"/>
      <c r="ADG1267" s="83"/>
      <c r="ADH1267" s="52"/>
      <c r="ADI1267" s="70"/>
      <c r="ADJ1267" s="70"/>
      <c r="ADK1267" s="70"/>
      <c r="ADL1267" s="110"/>
      <c r="ADM1267" s="2"/>
      <c r="ADN1267" s="15"/>
      <c r="ADO1267" s="15"/>
      <c r="ADP1267" s="83"/>
      <c r="ADQ1267" s="52"/>
      <c r="ADR1267" s="70"/>
      <c r="ADS1267" s="70"/>
      <c r="ADT1267" s="70"/>
      <c r="ADU1267" s="110"/>
      <c r="ADV1267" s="2"/>
      <c r="ADW1267" s="15"/>
      <c r="ADX1267" s="15"/>
      <c r="ADY1267" s="83"/>
      <c r="ADZ1267" s="52"/>
      <c r="AEA1267" s="70"/>
      <c r="AEB1267" s="70"/>
      <c r="AEC1267" s="70"/>
      <c r="AED1267" s="110"/>
      <c r="AEE1267" s="2"/>
      <c r="AEF1267" s="15"/>
      <c r="AEG1267" s="15"/>
      <c r="AEH1267" s="83"/>
      <c r="AEI1267" s="52"/>
      <c r="AEJ1267" s="70"/>
      <c r="AEK1267" s="70"/>
      <c r="AEL1267" s="70"/>
      <c r="AEM1267" s="110"/>
      <c r="AEN1267" s="2"/>
      <c r="AEO1267" s="15"/>
      <c r="AEP1267" s="15"/>
      <c r="AEQ1267" s="83"/>
      <c r="AER1267" s="52"/>
      <c r="AES1267" s="70"/>
      <c r="AET1267" s="70"/>
      <c r="AEU1267" s="70"/>
      <c r="AEV1267" s="110"/>
      <c r="AEW1267" s="2"/>
      <c r="AEX1267" s="15"/>
      <c r="AEY1267" s="15"/>
      <c r="AEZ1267" s="83"/>
      <c r="AFA1267" s="52"/>
      <c r="AFB1267" s="70"/>
      <c r="AFC1267" s="70"/>
      <c r="AFD1267" s="70"/>
      <c r="AFE1267" s="110"/>
      <c r="AFF1267" s="2"/>
      <c r="AFG1267" s="15"/>
      <c r="AFH1267" s="15"/>
      <c r="AFI1267" s="83"/>
      <c r="AFJ1267" s="52"/>
      <c r="AFK1267" s="70"/>
      <c r="AFL1267" s="70"/>
      <c r="AFM1267" s="70"/>
      <c r="AFN1267" s="110"/>
      <c r="AFO1267" s="2"/>
      <c r="AFP1267" s="15"/>
      <c r="AFQ1267" s="15"/>
      <c r="AFR1267" s="83"/>
      <c r="AFS1267" s="52"/>
      <c r="AFT1267" s="70"/>
      <c r="AFU1267" s="70"/>
      <c r="AFV1267" s="70"/>
      <c r="AFW1267" s="110"/>
      <c r="AFX1267" s="2"/>
      <c r="AFY1267" s="15"/>
      <c r="AFZ1267" s="15"/>
      <c r="AGA1267" s="83"/>
      <c r="AGB1267" s="52"/>
      <c r="AGC1267" s="70"/>
      <c r="AGD1267" s="70"/>
      <c r="AGE1267" s="70"/>
      <c r="AGF1267" s="110"/>
      <c r="AGG1267" s="2"/>
      <c r="AGH1267" s="15"/>
      <c r="AGI1267" s="15"/>
      <c r="AGJ1267" s="83"/>
      <c r="AGK1267" s="52"/>
      <c r="AGL1267" s="70"/>
      <c r="AGM1267" s="70"/>
      <c r="AGN1267" s="70"/>
      <c r="AGO1267" s="110"/>
      <c r="AGP1267" s="2"/>
      <c r="AGQ1267" s="15"/>
      <c r="AGR1267" s="15"/>
      <c r="AGS1267" s="83"/>
      <c r="AGT1267" s="52"/>
      <c r="AGU1267" s="70"/>
      <c r="AGV1267" s="70"/>
      <c r="AGW1267" s="70"/>
      <c r="AGX1267" s="110"/>
      <c r="AGY1267" s="2"/>
      <c r="AGZ1267" s="15"/>
      <c r="AHA1267" s="15"/>
      <c r="AHB1267" s="83"/>
      <c r="AHC1267" s="52"/>
      <c r="AHD1267" s="70"/>
      <c r="AHE1267" s="70"/>
      <c r="AHF1267" s="70"/>
      <c r="AHG1267" s="110"/>
      <c r="AHH1267" s="2"/>
      <c r="AHI1267" s="15"/>
      <c r="AHJ1267" s="15"/>
      <c r="AHK1267" s="83"/>
      <c r="AHL1267" s="52"/>
      <c r="AHM1267" s="70"/>
      <c r="AHN1267" s="70"/>
      <c r="AHO1267" s="70"/>
      <c r="AHP1267" s="110"/>
      <c r="AHQ1267" s="2"/>
      <c r="AHR1267" s="15"/>
      <c r="AHS1267" s="15"/>
      <c r="AHT1267" s="83"/>
      <c r="AHU1267" s="52"/>
      <c r="AHV1267" s="70"/>
      <c r="AHW1267" s="70"/>
      <c r="AHX1267" s="70"/>
      <c r="AHY1267" s="110"/>
      <c r="AHZ1267" s="2"/>
      <c r="AIA1267" s="15"/>
      <c r="AIB1267" s="15"/>
      <c r="AIC1267" s="83"/>
      <c r="AID1267" s="52"/>
      <c r="AIE1267" s="70"/>
      <c r="AIF1267" s="70"/>
      <c r="AIG1267" s="70"/>
      <c r="AIH1267" s="110"/>
      <c r="AII1267" s="2"/>
      <c r="AIJ1267" s="15"/>
      <c r="AIK1267" s="15"/>
      <c r="AIL1267" s="83"/>
      <c r="AIM1267" s="52"/>
      <c r="AIN1267" s="70"/>
      <c r="AIO1267" s="70"/>
      <c r="AIP1267" s="70"/>
      <c r="AIQ1267" s="110"/>
      <c r="AIR1267" s="2"/>
      <c r="AIS1267" s="15"/>
      <c r="AIT1267" s="15"/>
      <c r="AIU1267" s="83"/>
      <c r="AIV1267" s="52"/>
      <c r="AIW1267" s="70"/>
      <c r="AIX1267" s="70"/>
      <c r="AIY1267" s="70"/>
      <c r="AIZ1267" s="110"/>
      <c r="AJA1267" s="2"/>
      <c r="AJB1267" s="15"/>
      <c r="AJC1267" s="15"/>
      <c r="AJD1267" s="83"/>
      <c r="AJE1267" s="52"/>
      <c r="AJF1267" s="70"/>
      <c r="AJG1267" s="70"/>
      <c r="AJH1267" s="70"/>
      <c r="AJI1267" s="110"/>
      <c r="AJJ1267" s="2"/>
      <c r="AJK1267" s="15"/>
      <c r="AJL1267" s="15"/>
      <c r="AJM1267" s="83"/>
      <c r="AJN1267" s="52"/>
      <c r="AJO1267" s="70"/>
      <c r="AJP1267" s="70"/>
      <c r="AJQ1267" s="70"/>
      <c r="AJR1267" s="110"/>
      <c r="AJS1267" s="2"/>
      <c r="AJT1267" s="15"/>
      <c r="AJU1267" s="15"/>
      <c r="AJV1267" s="83"/>
      <c r="AJW1267" s="52"/>
      <c r="AJX1267" s="70"/>
      <c r="AJY1267" s="70"/>
      <c r="AJZ1267" s="70"/>
      <c r="AKA1267" s="110"/>
      <c r="AKB1267" s="2"/>
      <c r="AKC1267" s="15"/>
      <c r="AKD1267" s="15"/>
      <c r="AKE1267" s="83"/>
      <c r="AKF1267" s="52"/>
      <c r="AKG1267" s="70"/>
      <c r="AKH1267" s="70"/>
      <c r="AKI1267" s="70"/>
      <c r="AKJ1267" s="110"/>
      <c r="AKK1267" s="2"/>
      <c r="AKL1267" s="15"/>
      <c r="AKM1267" s="15"/>
      <c r="AKN1267" s="83"/>
      <c r="AKO1267" s="52"/>
      <c r="AKP1267" s="70"/>
      <c r="AKQ1267" s="70"/>
      <c r="AKR1267" s="70"/>
      <c r="AKS1267" s="110"/>
      <c r="AKT1267" s="2"/>
      <c r="AKU1267" s="15"/>
      <c r="AKV1267" s="15"/>
      <c r="AKW1267" s="83"/>
      <c r="AKX1267" s="52"/>
      <c r="AKY1267" s="70"/>
      <c r="AKZ1267" s="70"/>
      <c r="ALA1267" s="70"/>
      <c r="ALB1267" s="110"/>
      <c r="ALC1267" s="2"/>
      <c r="ALD1267" s="15"/>
      <c r="ALE1267" s="15"/>
      <c r="ALF1267" s="83"/>
      <c r="ALG1267" s="52"/>
      <c r="ALH1267" s="70"/>
      <c r="ALI1267" s="70"/>
      <c r="ALJ1267" s="70"/>
      <c r="ALK1267" s="110"/>
      <c r="ALL1267" s="2"/>
      <c r="ALM1267" s="15"/>
      <c r="ALN1267" s="15"/>
      <c r="ALO1267" s="83"/>
      <c r="ALP1267" s="52"/>
      <c r="ALQ1267" s="70"/>
      <c r="ALR1267" s="70"/>
      <c r="ALS1267" s="70"/>
      <c r="ALT1267" s="110"/>
      <c r="ALU1267" s="2"/>
      <c r="ALV1267" s="15"/>
      <c r="ALW1267" s="15"/>
      <c r="ALX1267" s="83"/>
      <c r="ALY1267" s="52"/>
      <c r="ALZ1267" s="70"/>
      <c r="AMA1267" s="70"/>
      <c r="AMB1267" s="70"/>
      <c r="AMC1267" s="110"/>
      <c r="AMD1267" s="2"/>
      <c r="AME1267" s="15"/>
      <c r="AMF1267" s="15"/>
      <c r="AMG1267" s="83"/>
      <c r="AMH1267" s="52"/>
      <c r="AMI1267" s="70"/>
      <c r="AMJ1267" s="70"/>
      <c r="AMK1267" s="70"/>
      <c r="AML1267" s="110"/>
      <c r="AMM1267" s="2"/>
      <c r="AMN1267" s="15"/>
      <c r="AMO1267" s="15"/>
      <c r="AMP1267" s="83"/>
      <c r="AMQ1267" s="52"/>
      <c r="AMR1267" s="70"/>
      <c r="AMS1267" s="70"/>
      <c r="AMT1267" s="70"/>
      <c r="AMU1267" s="110"/>
      <c r="AMV1267" s="2"/>
      <c r="AMW1267" s="15"/>
      <c r="AMX1267" s="15"/>
      <c r="AMY1267" s="83"/>
      <c r="AMZ1267" s="52"/>
      <c r="ANA1267" s="70"/>
      <c r="ANB1267" s="70"/>
      <c r="ANC1267" s="70"/>
      <c r="AND1267" s="110"/>
      <c r="ANE1267" s="2"/>
      <c r="ANF1267" s="15"/>
      <c r="ANG1267" s="15"/>
      <c r="ANH1267" s="83"/>
      <c r="ANI1267" s="52"/>
      <c r="ANJ1267" s="70"/>
      <c r="ANK1267" s="70"/>
      <c r="ANL1267" s="70"/>
      <c r="ANM1267" s="110"/>
      <c r="ANN1267" s="2"/>
      <c r="ANO1267" s="15"/>
      <c r="ANP1267" s="15"/>
      <c r="ANQ1267" s="83"/>
      <c r="ANR1267" s="52"/>
      <c r="ANS1267" s="70"/>
      <c r="ANT1267" s="70"/>
      <c r="ANU1267" s="70"/>
      <c r="ANV1267" s="110"/>
      <c r="ANW1267" s="2"/>
      <c r="ANX1267" s="15"/>
      <c r="ANY1267" s="15"/>
      <c r="ANZ1267" s="83"/>
      <c r="AOA1267" s="52"/>
      <c r="AOB1267" s="70"/>
      <c r="AOC1267" s="70"/>
      <c r="AOD1267" s="70"/>
      <c r="AOE1267" s="110"/>
      <c r="AOF1267" s="2"/>
      <c r="AOG1267" s="15"/>
      <c r="AOH1267" s="15"/>
      <c r="AOI1267" s="83"/>
      <c r="AOJ1267" s="52"/>
      <c r="AOK1267" s="70"/>
      <c r="AOL1267" s="70"/>
      <c r="AOM1267" s="70"/>
      <c r="AON1267" s="110"/>
      <c r="AOO1267" s="2"/>
      <c r="AOP1267" s="15"/>
      <c r="AOQ1267" s="15"/>
      <c r="AOR1267" s="83"/>
      <c r="AOS1267" s="52"/>
      <c r="AOT1267" s="70"/>
      <c r="AOU1267" s="70"/>
      <c r="AOV1267" s="70"/>
      <c r="AOW1267" s="110"/>
      <c r="AOX1267" s="2"/>
      <c r="AOY1267" s="15"/>
      <c r="AOZ1267" s="15"/>
      <c r="APA1267" s="83"/>
      <c r="APB1267" s="52"/>
      <c r="APC1267" s="70"/>
      <c r="APD1267" s="70"/>
      <c r="APE1267" s="70"/>
      <c r="APF1267" s="110"/>
      <c r="APG1267" s="2"/>
      <c r="APH1267" s="15"/>
      <c r="API1267" s="15"/>
      <c r="APJ1267" s="83"/>
      <c r="APK1267" s="52"/>
      <c r="APL1267" s="70"/>
      <c r="APM1267" s="70"/>
      <c r="APN1267" s="70"/>
      <c r="APO1267" s="110"/>
      <c r="APP1267" s="2"/>
      <c r="APQ1267" s="15"/>
      <c r="APR1267" s="15"/>
      <c r="APS1267" s="83"/>
      <c r="APT1267" s="52"/>
      <c r="APU1267" s="70"/>
      <c r="APV1267" s="70"/>
      <c r="APW1267" s="70"/>
      <c r="APX1267" s="110"/>
      <c r="APY1267" s="2"/>
      <c r="APZ1267" s="15"/>
      <c r="AQA1267" s="15"/>
      <c r="AQB1267" s="83"/>
      <c r="AQC1267" s="52"/>
      <c r="AQD1267" s="70"/>
      <c r="AQE1267" s="70"/>
      <c r="AQF1267" s="70"/>
      <c r="AQG1267" s="110"/>
      <c r="AQH1267" s="2"/>
      <c r="AQI1267" s="15"/>
      <c r="AQJ1267" s="15"/>
      <c r="AQK1267" s="83"/>
      <c r="AQL1267" s="52"/>
      <c r="AQM1267" s="70"/>
      <c r="AQN1267" s="70"/>
      <c r="AQO1267" s="70"/>
      <c r="AQP1267" s="110"/>
      <c r="AQQ1267" s="2"/>
      <c r="AQR1267" s="15"/>
      <c r="AQS1267" s="15"/>
      <c r="AQT1267" s="83"/>
      <c r="AQU1267" s="52"/>
      <c r="AQV1267" s="70"/>
      <c r="AQW1267" s="70"/>
      <c r="AQX1267" s="70"/>
      <c r="AQY1267" s="110"/>
      <c r="AQZ1267" s="2"/>
      <c r="ARA1267" s="15"/>
      <c r="ARB1267" s="15"/>
      <c r="ARC1267" s="83"/>
      <c r="ARD1267" s="52"/>
      <c r="ARE1267" s="70"/>
      <c r="ARF1267" s="70"/>
      <c r="ARG1267" s="70"/>
      <c r="ARH1267" s="110"/>
      <c r="ARI1267" s="2"/>
      <c r="ARJ1267" s="15"/>
      <c r="ARK1267" s="15"/>
      <c r="ARL1267" s="83"/>
      <c r="ARM1267" s="52"/>
      <c r="ARN1267" s="70"/>
      <c r="ARO1267" s="70"/>
      <c r="ARP1267" s="70"/>
      <c r="ARQ1267" s="110"/>
      <c r="ARR1267" s="2"/>
      <c r="ARS1267" s="15"/>
      <c r="ART1267" s="15"/>
      <c r="ARU1267" s="83"/>
      <c r="ARV1267" s="52"/>
      <c r="ARW1267" s="70"/>
      <c r="ARX1267" s="70"/>
      <c r="ARY1267" s="70"/>
      <c r="ARZ1267" s="110"/>
      <c r="ASA1267" s="2"/>
      <c r="ASB1267" s="15"/>
      <c r="ASC1267" s="15"/>
      <c r="ASD1267" s="83"/>
      <c r="ASE1267" s="52"/>
      <c r="ASF1267" s="70"/>
      <c r="ASG1267" s="70"/>
      <c r="ASH1267" s="70"/>
      <c r="ASI1267" s="110"/>
      <c r="ASJ1267" s="2"/>
      <c r="ASK1267" s="15"/>
      <c r="ASL1267" s="15"/>
      <c r="ASM1267" s="83"/>
      <c r="ASN1267" s="52"/>
      <c r="ASO1267" s="70"/>
      <c r="ASP1267" s="70"/>
      <c r="ASQ1267" s="70"/>
      <c r="ASR1267" s="110"/>
      <c r="ASS1267" s="2"/>
      <c r="AST1267" s="15"/>
      <c r="ASU1267" s="15"/>
      <c r="ASV1267" s="83"/>
      <c r="ASW1267" s="52"/>
      <c r="ASX1267" s="70"/>
      <c r="ASY1267" s="70"/>
      <c r="ASZ1267" s="70"/>
      <c r="ATA1267" s="110"/>
      <c r="ATB1267" s="2"/>
      <c r="ATC1267" s="15"/>
      <c r="ATD1267" s="15"/>
      <c r="ATE1267" s="83"/>
      <c r="ATF1267" s="52"/>
      <c r="ATG1267" s="70"/>
      <c r="ATH1267" s="70"/>
      <c r="ATI1267" s="70"/>
      <c r="ATJ1267" s="110"/>
      <c r="ATK1267" s="2"/>
      <c r="ATL1267" s="15"/>
      <c r="ATM1267" s="15"/>
      <c r="ATN1267" s="83"/>
      <c r="ATO1267" s="52"/>
      <c r="ATP1267" s="70"/>
      <c r="ATQ1267" s="70"/>
      <c r="ATR1267" s="70"/>
      <c r="ATS1267" s="110"/>
      <c r="ATT1267" s="2"/>
      <c r="ATU1267" s="15"/>
      <c r="ATV1267" s="15"/>
      <c r="ATW1267" s="83"/>
      <c r="ATX1267" s="52"/>
      <c r="ATY1267" s="70"/>
      <c r="ATZ1267" s="70"/>
      <c r="AUA1267" s="70"/>
      <c r="AUB1267" s="110"/>
      <c r="AUC1267" s="2"/>
      <c r="AUD1267" s="15"/>
      <c r="AUE1267" s="15"/>
      <c r="AUF1267" s="83"/>
      <c r="AUG1267" s="52"/>
      <c r="AUH1267" s="70"/>
      <c r="AUI1267" s="70"/>
      <c r="AUJ1267" s="70"/>
      <c r="AUK1267" s="110"/>
      <c r="AUL1267" s="2"/>
      <c r="AUM1267" s="15"/>
      <c r="AUN1267" s="15"/>
      <c r="AUO1267" s="83"/>
      <c r="AUP1267" s="52"/>
      <c r="AUQ1267" s="70"/>
      <c r="AUR1267" s="70"/>
      <c r="AUS1267" s="70"/>
      <c r="AUT1267" s="110"/>
      <c r="AUU1267" s="2"/>
      <c r="AUV1267" s="15"/>
      <c r="AUW1267" s="15"/>
      <c r="AUX1267" s="83"/>
      <c r="AUY1267" s="52"/>
      <c r="AUZ1267" s="70"/>
      <c r="AVA1267" s="70"/>
      <c r="AVB1267" s="70"/>
      <c r="AVC1267" s="110"/>
      <c r="AVD1267" s="2"/>
      <c r="AVE1267" s="15"/>
      <c r="AVF1267" s="15"/>
      <c r="AVG1267" s="83"/>
      <c r="AVH1267" s="52"/>
      <c r="AVI1267" s="70"/>
      <c r="AVJ1267" s="70"/>
      <c r="AVK1267" s="70"/>
      <c r="AVL1267" s="110"/>
      <c r="AVM1267" s="2"/>
      <c r="AVN1267" s="15"/>
      <c r="AVO1267" s="15"/>
      <c r="AVP1267" s="83"/>
      <c r="AVQ1267" s="52"/>
      <c r="AVR1267" s="70"/>
      <c r="AVS1267" s="70"/>
      <c r="AVT1267" s="70"/>
      <c r="AVU1267" s="110"/>
      <c r="AVV1267" s="2"/>
      <c r="AVW1267" s="15"/>
      <c r="AVX1267" s="15"/>
      <c r="AVY1267" s="83"/>
      <c r="AVZ1267" s="52"/>
      <c r="AWA1267" s="70"/>
      <c r="AWB1267" s="70"/>
      <c r="AWC1267" s="70"/>
      <c r="AWD1267" s="110"/>
      <c r="AWE1267" s="2"/>
      <c r="AWF1267" s="15"/>
      <c r="AWG1267" s="15"/>
      <c r="AWH1267" s="83"/>
      <c r="AWI1267" s="52"/>
      <c r="AWJ1267" s="70"/>
      <c r="AWK1267" s="70"/>
      <c r="AWL1267" s="70"/>
      <c r="AWM1267" s="110"/>
      <c r="AWN1267" s="2"/>
      <c r="AWO1267" s="15"/>
      <c r="AWP1267" s="15"/>
      <c r="AWQ1267" s="83"/>
      <c r="AWR1267" s="52"/>
      <c r="AWS1267" s="70"/>
      <c r="AWT1267" s="70"/>
      <c r="AWU1267" s="70"/>
      <c r="AWV1267" s="110"/>
      <c r="AWW1267" s="2"/>
      <c r="AWX1267" s="15"/>
      <c r="AWY1267" s="15"/>
      <c r="AWZ1267" s="83"/>
      <c r="AXA1267" s="52"/>
      <c r="AXB1267" s="70"/>
      <c r="AXC1267" s="70"/>
      <c r="AXD1267" s="70"/>
      <c r="AXE1267" s="110"/>
      <c r="AXF1267" s="2"/>
      <c r="AXG1267" s="15"/>
      <c r="AXH1267" s="15"/>
      <c r="AXI1267" s="83"/>
      <c r="AXJ1267" s="52"/>
      <c r="AXK1267" s="70"/>
      <c r="AXL1267" s="70"/>
      <c r="AXM1267" s="70"/>
      <c r="AXN1267" s="110"/>
      <c r="AXO1267" s="2"/>
      <c r="AXP1267" s="15"/>
      <c r="AXQ1267" s="15"/>
      <c r="AXR1267" s="83"/>
      <c r="AXS1267" s="52"/>
      <c r="AXT1267" s="70"/>
      <c r="AXU1267" s="70"/>
      <c r="AXV1267" s="70"/>
      <c r="AXW1267" s="110"/>
      <c r="AXX1267" s="2"/>
      <c r="AXY1267" s="15"/>
      <c r="AXZ1267" s="15"/>
      <c r="AYA1267" s="83"/>
      <c r="AYB1267" s="52"/>
      <c r="AYC1267" s="70"/>
      <c r="AYD1267" s="70"/>
      <c r="AYE1267" s="70"/>
      <c r="AYF1267" s="110"/>
      <c r="AYG1267" s="2"/>
      <c r="AYH1267" s="15"/>
      <c r="AYI1267" s="15"/>
      <c r="AYJ1267" s="83"/>
      <c r="AYK1267" s="52"/>
      <c r="AYL1267" s="70"/>
      <c r="AYM1267" s="70"/>
      <c r="AYN1267" s="70"/>
      <c r="AYO1267" s="110"/>
      <c r="AYP1267" s="2"/>
      <c r="AYQ1267" s="15"/>
      <c r="AYR1267" s="15"/>
      <c r="AYS1267" s="83"/>
      <c r="AYT1267" s="52"/>
      <c r="AYU1267" s="70"/>
      <c r="AYV1267" s="70"/>
      <c r="AYW1267" s="70"/>
      <c r="AYX1267" s="110"/>
      <c r="AYY1267" s="2"/>
      <c r="AYZ1267" s="15"/>
      <c r="AZA1267" s="15"/>
      <c r="AZB1267" s="83"/>
      <c r="AZC1267" s="52"/>
      <c r="AZD1267" s="70"/>
      <c r="AZE1267" s="70"/>
      <c r="AZF1267" s="70"/>
      <c r="AZG1267" s="110"/>
      <c r="AZH1267" s="2"/>
      <c r="AZI1267" s="15"/>
      <c r="AZJ1267" s="15"/>
      <c r="AZK1267" s="83"/>
      <c r="AZL1267" s="52"/>
      <c r="AZM1267" s="70"/>
      <c r="AZN1267" s="70"/>
      <c r="AZO1267" s="70"/>
      <c r="AZP1267" s="110"/>
      <c r="AZQ1267" s="2"/>
      <c r="AZR1267" s="15"/>
      <c r="AZS1267" s="15"/>
      <c r="AZT1267" s="83"/>
      <c r="AZU1267" s="52"/>
      <c r="AZV1267" s="70"/>
      <c r="AZW1267" s="70"/>
      <c r="AZX1267" s="70"/>
      <c r="AZY1267" s="110"/>
      <c r="AZZ1267" s="2"/>
      <c r="BAA1267" s="15"/>
      <c r="BAB1267" s="15"/>
      <c r="BAC1267" s="83"/>
      <c r="BAD1267" s="52"/>
      <c r="BAE1267" s="70"/>
      <c r="BAF1267" s="70"/>
      <c r="BAG1267" s="70"/>
      <c r="BAH1267" s="110"/>
      <c r="BAI1267" s="2"/>
      <c r="BAJ1267" s="15"/>
      <c r="BAK1267" s="15"/>
      <c r="BAL1267" s="83"/>
      <c r="BAM1267" s="52"/>
      <c r="BAN1267" s="70"/>
      <c r="BAO1267" s="70"/>
      <c r="BAP1267" s="70"/>
      <c r="BAQ1267" s="110"/>
      <c r="BAR1267" s="2"/>
      <c r="BAS1267" s="15"/>
      <c r="BAT1267" s="15"/>
      <c r="BAU1267" s="83"/>
      <c r="BAV1267" s="52"/>
      <c r="BAW1267" s="70"/>
      <c r="BAX1267" s="70"/>
      <c r="BAY1267" s="70"/>
      <c r="BAZ1267" s="110"/>
      <c r="BBA1267" s="2"/>
      <c r="BBB1267" s="15"/>
      <c r="BBC1267" s="15"/>
      <c r="BBD1267" s="83"/>
      <c r="BBE1267" s="52"/>
      <c r="BBF1267" s="70"/>
      <c r="BBG1267" s="70"/>
      <c r="BBH1267" s="70"/>
      <c r="BBI1267" s="110"/>
      <c r="BBJ1267" s="2"/>
      <c r="BBK1267" s="15"/>
      <c r="BBL1267" s="15"/>
      <c r="BBM1267" s="83"/>
      <c r="BBN1267" s="52"/>
      <c r="BBO1267" s="70"/>
      <c r="BBP1267" s="70"/>
      <c r="BBQ1267" s="70"/>
      <c r="BBR1267" s="110"/>
      <c r="BBS1267" s="2"/>
      <c r="BBT1267" s="15"/>
      <c r="BBU1267" s="15"/>
      <c r="BBV1267" s="83"/>
      <c r="BBW1267" s="52"/>
      <c r="BBX1267" s="70"/>
      <c r="BBY1267" s="70"/>
      <c r="BBZ1267" s="70"/>
      <c r="BCA1267" s="110"/>
      <c r="BCB1267" s="2"/>
      <c r="BCC1267" s="15"/>
      <c r="BCD1267" s="15"/>
      <c r="BCE1267" s="83"/>
      <c r="BCF1267" s="52"/>
      <c r="BCG1267" s="70"/>
      <c r="BCH1267" s="70"/>
      <c r="BCI1267" s="70"/>
      <c r="BCJ1267" s="110"/>
      <c r="BCK1267" s="2"/>
      <c r="BCL1267" s="15"/>
      <c r="BCM1267" s="15"/>
      <c r="BCN1267" s="83"/>
      <c r="BCO1267" s="52"/>
      <c r="BCP1267" s="70"/>
      <c r="BCQ1267" s="70"/>
      <c r="BCR1267" s="70"/>
      <c r="BCS1267" s="110"/>
      <c r="BCT1267" s="2"/>
      <c r="BCU1267" s="15"/>
      <c r="BCV1267" s="15"/>
      <c r="BCW1267" s="83"/>
      <c r="BCX1267" s="52"/>
      <c r="BCY1267" s="70"/>
      <c r="BCZ1267" s="70"/>
      <c r="BDA1267" s="70"/>
      <c r="BDB1267" s="110"/>
      <c r="BDC1267" s="2"/>
      <c r="BDD1267" s="15"/>
      <c r="BDE1267" s="15"/>
      <c r="BDF1267" s="83"/>
      <c r="BDG1267" s="52"/>
      <c r="BDH1267" s="70"/>
      <c r="BDI1267" s="70"/>
      <c r="BDJ1267" s="70"/>
      <c r="BDK1267" s="110"/>
      <c r="BDL1267" s="2"/>
      <c r="BDM1267" s="15"/>
      <c r="BDN1267" s="15"/>
      <c r="BDO1267" s="83"/>
      <c r="BDP1267" s="52"/>
      <c r="BDQ1267" s="70"/>
      <c r="BDR1267" s="70"/>
      <c r="BDS1267" s="70"/>
      <c r="BDT1267" s="110"/>
      <c r="BDU1267" s="2"/>
      <c r="BDV1267" s="15"/>
      <c r="BDW1267" s="15"/>
      <c r="BDX1267" s="83"/>
      <c r="BDY1267" s="52"/>
      <c r="BDZ1267" s="70"/>
      <c r="BEA1267" s="70"/>
      <c r="BEB1267" s="70"/>
      <c r="BEC1267" s="110"/>
      <c r="BED1267" s="2"/>
      <c r="BEE1267" s="15"/>
      <c r="BEF1267" s="15"/>
      <c r="BEG1267" s="83"/>
      <c r="BEH1267" s="52"/>
      <c r="BEI1267" s="70"/>
      <c r="BEJ1267" s="70"/>
      <c r="BEK1267" s="70"/>
      <c r="BEL1267" s="110"/>
      <c r="BEM1267" s="2"/>
      <c r="BEN1267" s="15"/>
      <c r="BEO1267" s="15"/>
      <c r="BEP1267" s="83"/>
      <c r="BEQ1267" s="52"/>
      <c r="BER1267" s="70"/>
      <c r="BES1267" s="70"/>
      <c r="BET1267" s="70"/>
      <c r="BEU1267" s="110"/>
      <c r="BEV1267" s="2"/>
      <c r="BEW1267" s="15"/>
      <c r="BEX1267" s="15"/>
      <c r="BEY1267" s="83"/>
      <c r="BEZ1267" s="52"/>
      <c r="BFA1267" s="70"/>
      <c r="BFB1267" s="70"/>
      <c r="BFC1267" s="70"/>
      <c r="BFD1267" s="110"/>
      <c r="BFE1267" s="2"/>
      <c r="BFF1267" s="15"/>
      <c r="BFG1267" s="15"/>
      <c r="BFH1267" s="83"/>
      <c r="BFI1267" s="52"/>
      <c r="BFJ1267" s="70"/>
      <c r="BFK1267" s="70"/>
      <c r="BFL1267" s="70"/>
      <c r="BFM1267" s="110"/>
      <c r="BFN1267" s="2"/>
      <c r="BFO1267" s="15"/>
      <c r="BFP1267" s="15"/>
      <c r="BFQ1267" s="83"/>
      <c r="BFR1267" s="52"/>
      <c r="BFS1267" s="70"/>
      <c r="BFT1267" s="70"/>
      <c r="BFU1267" s="70"/>
      <c r="BFV1267" s="110"/>
      <c r="BFW1267" s="2"/>
      <c r="BFX1267" s="15"/>
      <c r="BFY1267" s="15"/>
      <c r="BFZ1267" s="83"/>
      <c r="BGA1267" s="52"/>
      <c r="BGB1267" s="70"/>
      <c r="BGC1267" s="70"/>
      <c r="BGD1267" s="70"/>
      <c r="BGE1267" s="110"/>
      <c r="BGF1267" s="2"/>
      <c r="BGG1267" s="15"/>
      <c r="BGH1267" s="15"/>
      <c r="BGI1267" s="83"/>
      <c r="BGJ1267" s="52"/>
      <c r="BGK1267" s="70"/>
      <c r="BGL1267" s="70"/>
      <c r="BGM1267" s="70"/>
      <c r="BGN1267" s="110"/>
      <c r="BGO1267" s="2"/>
      <c r="BGP1267" s="15"/>
      <c r="BGQ1267" s="15"/>
      <c r="BGR1267" s="83"/>
      <c r="BGS1267" s="52"/>
      <c r="BGT1267" s="70"/>
      <c r="BGU1267" s="70"/>
      <c r="BGV1267" s="70"/>
      <c r="BGW1267" s="110"/>
      <c r="BGX1267" s="2"/>
      <c r="BGY1267" s="15"/>
      <c r="BGZ1267" s="15"/>
      <c r="BHA1267" s="83"/>
      <c r="BHB1267" s="52"/>
      <c r="BHC1267" s="70"/>
      <c r="BHD1267" s="70"/>
      <c r="BHE1267" s="70"/>
      <c r="BHF1267" s="110"/>
      <c r="BHG1267" s="2"/>
      <c r="BHH1267" s="15"/>
      <c r="BHI1267" s="15"/>
      <c r="BHJ1267" s="83"/>
      <c r="BHK1267" s="52"/>
      <c r="BHL1267" s="70"/>
      <c r="BHM1267" s="70"/>
      <c r="BHN1267" s="70"/>
      <c r="BHO1267" s="110"/>
      <c r="BHP1267" s="2"/>
      <c r="BHQ1267" s="15"/>
      <c r="BHR1267" s="15"/>
      <c r="BHS1267" s="83"/>
      <c r="BHT1267" s="52"/>
      <c r="BHU1267" s="70"/>
      <c r="BHV1267" s="70"/>
      <c r="BHW1267" s="70"/>
      <c r="BHX1267" s="110"/>
      <c r="BHY1267" s="2"/>
      <c r="BHZ1267" s="15"/>
      <c r="BIA1267" s="15"/>
      <c r="BIB1267" s="83"/>
      <c r="BIC1267" s="52"/>
      <c r="BID1267" s="70"/>
      <c r="BIE1267" s="70"/>
      <c r="BIF1267" s="70"/>
      <c r="BIG1267" s="110"/>
      <c r="BIH1267" s="2"/>
      <c r="BII1267" s="15"/>
      <c r="BIJ1267" s="15"/>
      <c r="BIK1267" s="83"/>
      <c r="BIL1267" s="52"/>
      <c r="BIM1267" s="70"/>
      <c r="BIN1267" s="70"/>
      <c r="BIO1267" s="70"/>
      <c r="BIP1267" s="110"/>
      <c r="BIQ1267" s="2"/>
      <c r="BIR1267" s="15"/>
      <c r="BIS1267" s="15"/>
      <c r="BIT1267" s="83"/>
      <c r="BIU1267" s="52"/>
      <c r="BIV1267" s="70"/>
      <c r="BIW1267" s="70"/>
      <c r="BIX1267" s="70"/>
      <c r="BIY1267" s="110"/>
      <c r="BIZ1267" s="2"/>
      <c r="BJA1267" s="15"/>
      <c r="BJB1267" s="15"/>
      <c r="BJC1267" s="83"/>
      <c r="BJD1267" s="52"/>
      <c r="BJE1267" s="70"/>
      <c r="BJF1267" s="70"/>
      <c r="BJG1267" s="70"/>
      <c r="BJH1267" s="110"/>
      <c r="BJI1267" s="2"/>
      <c r="BJJ1267" s="15"/>
      <c r="BJK1267" s="15"/>
      <c r="BJL1267" s="83"/>
      <c r="BJM1267" s="52"/>
      <c r="BJN1267" s="70"/>
      <c r="BJO1267" s="70"/>
      <c r="BJP1267" s="70"/>
      <c r="BJQ1267" s="110"/>
      <c r="BJR1267" s="2"/>
      <c r="BJS1267" s="15"/>
      <c r="BJT1267" s="15"/>
      <c r="BJU1267" s="83"/>
      <c r="BJV1267" s="52"/>
      <c r="BJW1267" s="70"/>
      <c r="BJX1267" s="70"/>
      <c r="BJY1267" s="70"/>
      <c r="BJZ1267" s="110"/>
      <c r="BKA1267" s="2"/>
      <c r="BKB1267" s="15"/>
      <c r="BKC1267" s="15"/>
      <c r="BKD1267" s="83"/>
      <c r="BKE1267" s="52"/>
      <c r="BKF1267" s="70"/>
      <c r="BKG1267" s="70"/>
      <c r="BKH1267" s="70"/>
      <c r="BKI1267" s="110"/>
      <c r="BKJ1267" s="2"/>
      <c r="BKK1267" s="15"/>
      <c r="BKL1267" s="15"/>
      <c r="BKM1267" s="83"/>
      <c r="BKN1267" s="52"/>
      <c r="BKO1267" s="70"/>
      <c r="BKP1267" s="70"/>
      <c r="BKQ1267" s="70"/>
      <c r="BKR1267" s="110"/>
      <c r="BKS1267" s="2"/>
      <c r="BKT1267" s="15"/>
      <c r="BKU1267" s="15"/>
      <c r="BKV1267" s="83"/>
      <c r="BKW1267" s="52"/>
      <c r="BKX1267" s="70"/>
      <c r="BKY1267" s="70"/>
      <c r="BKZ1267" s="70"/>
      <c r="BLA1267" s="110"/>
      <c r="BLB1267" s="2"/>
      <c r="BLC1267" s="15"/>
      <c r="BLD1267" s="15"/>
      <c r="BLE1267" s="83"/>
      <c r="BLF1267" s="52"/>
      <c r="BLG1267" s="70"/>
      <c r="BLH1267" s="70"/>
      <c r="BLI1267" s="70"/>
      <c r="BLJ1267" s="110"/>
      <c r="BLK1267" s="2"/>
      <c r="BLL1267" s="15"/>
      <c r="BLM1267" s="15"/>
      <c r="BLN1267" s="83"/>
      <c r="BLO1267" s="52"/>
      <c r="BLP1267" s="70"/>
      <c r="BLQ1267" s="70"/>
      <c r="BLR1267" s="70"/>
      <c r="BLS1267" s="110"/>
      <c r="BLT1267" s="2"/>
      <c r="BLU1267" s="15"/>
      <c r="BLV1267" s="15"/>
      <c r="BLW1267" s="83"/>
      <c r="BLX1267" s="52"/>
      <c r="BLY1267" s="70"/>
      <c r="BLZ1267" s="70"/>
      <c r="BMA1267" s="70"/>
      <c r="BMB1267" s="110"/>
      <c r="BMC1267" s="2"/>
      <c r="BMD1267" s="15"/>
      <c r="BME1267" s="15"/>
      <c r="BMF1267" s="83"/>
      <c r="BMG1267" s="52"/>
      <c r="BMH1267" s="70"/>
      <c r="BMI1267" s="70"/>
      <c r="BMJ1267" s="70"/>
      <c r="BMK1267" s="110"/>
      <c r="BML1267" s="2"/>
      <c r="BMM1267" s="15"/>
      <c r="BMN1267" s="15"/>
      <c r="BMO1267" s="83"/>
      <c r="BMP1267" s="52"/>
      <c r="BMQ1267" s="70"/>
      <c r="BMR1267" s="70"/>
      <c r="BMS1267" s="70"/>
      <c r="BMT1267" s="110"/>
      <c r="BMU1267" s="2"/>
      <c r="BMV1267" s="15"/>
      <c r="BMW1267" s="15"/>
      <c r="BMX1267" s="83"/>
      <c r="BMY1267" s="52"/>
      <c r="BMZ1267" s="70"/>
      <c r="BNA1267" s="70"/>
      <c r="BNB1267" s="70"/>
      <c r="BNC1267" s="110"/>
      <c r="BND1267" s="2"/>
      <c r="BNE1267" s="15"/>
      <c r="BNF1267" s="15"/>
      <c r="BNG1267" s="83"/>
      <c r="BNH1267" s="52"/>
      <c r="BNI1267" s="70"/>
      <c r="BNJ1267" s="70"/>
      <c r="BNK1267" s="70"/>
      <c r="BNL1267" s="110"/>
      <c r="BNM1267" s="2"/>
      <c r="BNN1267" s="15"/>
      <c r="BNO1267" s="15"/>
      <c r="BNP1267" s="83"/>
      <c r="BNQ1267" s="52"/>
      <c r="BNR1267" s="70"/>
      <c r="BNS1267" s="70"/>
      <c r="BNT1267" s="70"/>
      <c r="BNU1267" s="110"/>
      <c r="BNV1267" s="2"/>
      <c r="BNW1267" s="15"/>
      <c r="BNX1267" s="15"/>
      <c r="BNY1267" s="83"/>
      <c r="BNZ1267" s="52"/>
      <c r="BOA1267" s="70"/>
      <c r="BOB1267" s="70"/>
      <c r="BOC1267" s="70"/>
      <c r="BOD1267" s="110"/>
      <c r="BOE1267" s="2"/>
      <c r="BOF1267" s="15"/>
      <c r="BOG1267" s="15"/>
      <c r="BOH1267" s="83"/>
      <c r="BOI1267" s="52"/>
      <c r="BOJ1267" s="70"/>
      <c r="BOK1267" s="70"/>
      <c r="BOL1267" s="70"/>
      <c r="BOM1267" s="110"/>
      <c r="BON1267" s="2"/>
      <c r="BOO1267" s="15"/>
      <c r="BOP1267" s="15"/>
      <c r="BOQ1267" s="83"/>
      <c r="BOR1267" s="52"/>
      <c r="BOS1267" s="70"/>
      <c r="BOT1267" s="70"/>
      <c r="BOU1267" s="70"/>
      <c r="BOV1267" s="110"/>
      <c r="BOW1267" s="2"/>
      <c r="BOX1267" s="15"/>
      <c r="BOY1267" s="15"/>
      <c r="BOZ1267" s="83"/>
      <c r="BPA1267" s="52"/>
      <c r="BPB1267" s="70"/>
      <c r="BPC1267" s="70"/>
      <c r="BPD1267" s="70"/>
      <c r="BPE1267" s="110"/>
      <c r="BPF1267" s="2"/>
      <c r="BPG1267" s="15"/>
      <c r="BPH1267" s="15"/>
      <c r="BPI1267" s="83"/>
      <c r="BPJ1267" s="52"/>
      <c r="BPK1267" s="70"/>
      <c r="BPL1267" s="70"/>
      <c r="BPM1267" s="70"/>
      <c r="BPN1267" s="110"/>
      <c r="BPO1267" s="2"/>
      <c r="BPP1267" s="15"/>
      <c r="BPQ1267" s="15"/>
      <c r="BPR1267" s="83"/>
      <c r="BPS1267" s="52"/>
      <c r="BPT1267" s="70"/>
      <c r="BPU1267" s="70"/>
      <c r="BPV1267" s="70"/>
      <c r="BPW1267" s="110"/>
      <c r="BPX1267" s="2"/>
      <c r="BPY1267" s="15"/>
      <c r="BPZ1267" s="15"/>
      <c r="BQA1267" s="83"/>
      <c r="BQB1267" s="52"/>
      <c r="BQC1267" s="70"/>
      <c r="BQD1267" s="70"/>
      <c r="BQE1267" s="70"/>
      <c r="BQF1267" s="110"/>
      <c r="BQG1267" s="2"/>
      <c r="BQH1267" s="15"/>
      <c r="BQI1267" s="15"/>
      <c r="BQJ1267" s="83"/>
      <c r="BQK1267" s="52"/>
      <c r="BQL1267" s="70"/>
      <c r="BQM1267" s="70"/>
      <c r="BQN1267" s="70"/>
      <c r="BQO1267" s="110"/>
      <c r="BQP1267" s="2"/>
      <c r="BQQ1267" s="15"/>
      <c r="BQR1267" s="15"/>
      <c r="BQS1267" s="83"/>
      <c r="BQT1267" s="52"/>
      <c r="BQU1267" s="70"/>
      <c r="BQV1267" s="70"/>
      <c r="BQW1267" s="70"/>
      <c r="BQX1267" s="110"/>
      <c r="BQY1267" s="2"/>
      <c r="BQZ1267" s="15"/>
      <c r="BRA1267" s="15"/>
      <c r="BRB1267" s="83"/>
      <c r="BRC1267" s="52"/>
      <c r="BRD1267" s="70"/>
      <c r="BRE1267" s="70"/>
      <c r="BRF1267" s="70"/>
      <c r="BRG1267" s="110"/>
      <c r="BRH1267" s="2"/>
      <c r="BRI1267" s="15"/>
      <c r="BRJ1267" s="15"/>
      <c r="BRK1267" s="83"/>
      <c r="BRL1267" s="52"/>
      <c r="BRM1267" s="70"/>
      <c r="BRN1267" s="70"/>
      <c r="BRO1267" s="70"/>
      <c r="BRP1267" s="110"/>
      <c r="BRQ1267" s="2"/>
      <c r="BRR1267" s="15"/>
      <c r="BRS1267" s="15"/>
      <c r="BRT1267" s="83"/>
      <c r="BRU1267" s="52"/>
      <c r="BRV1267" s="70"/>
      <c r="BRW1267" s="70"/>
      <c r="BRX1267" s="70"/>
      <c r="BRY1267" s="110"/>
      <c r="BRZ1267" s="2"/>
      <c r="BSA1267" s="15"/>
      <c r="BSB1267" s="15"/>
      <c r="BSC1267" s="83"/>
      <c r="BSD1267" s="52"/>
      <c r="BSE1267" s="70"/>
      <c r="BSF1267" s="70"/>
      <c r="BSG1267" s="70"/>
      <c r="BSH1267" s="110"/>
      <c r="BSI1267" s="2"/>
      <c r="BSJ1267" s="15"/>
      <c r="BSK1267" s="15"/>
      <c r="BSL1267" s="83"/>
      <c r="BSM1267" s="52"/>
      <c r="BSN1267" s="70"/>
      <c r="BSO1267" s="70"/>
      <c r="BSP1267" s="70"/>
      <c r="BSQ1267" s="110"/>
      <c r="BSR1267" s="2"/>
      <c r="BSS1267" s="15"/>
      <c r="BST1267" s="15"/>
      <c r="BSU1267" s="83"/>
      <c r="BSV1267" s="52"/>
      <c r="BSW1267" s="70"/>
      <c r="BSX1267" s="70"/>
      <c r="BSY1267" s="70"/>
      <c r="BSZ1267" s="110"/>
      <c r="BTA1267" s="2"/>
      <c r="BTB1267" s="15"/>
      <c r="BTC1267" s="15"/>
      <c r="BTD1267" s="83"/>
      <c r="BTE1267" s="52"/>
      <c r="BTF1267" s="70"/>
      <c r="BTG1267" s="70"/>
      <c r="BTH1267" s="70"/>
      <c r="BTI1267" s="110"/>
      <c r="BTJ1267" s="2"/>
      <c r="BTK1267" s="15"/>
      <c r="BTL1267" s="15"/>
      <c r="BTM1267" s="83"/>
      <c r="BTN1267" s="52"/>
      <c r="BTO1267" s="70"/>
      <c r="BTP1267" s="70"/>
      <c r="BTQ1267" s="70"/>
      <c r="BTR1267" s="110"/>
      <c r="BTS1267" s="2"/>
      <c r="BTT1267" s="15"/>
      <c r="BTU1267" s="15"/>
      <c r="BTV1267" s="83"/>
      <c r="BTW1267" s="52"/>
      <c r="BTX1267" s="70"/>
      <c r="BTY1267" s="70"/>
      <c r="BTZ1267" s="70"/>
      <c r="BUA1267" s="110"/>
      <c r="BUB1267" s="2"/>
      <c r="BUC1267" s="15"/>
      <c r="BUD1267" s="15"/>
      <c r="BUE1267" s="83"/>
      <c r="BUF1267" s="52"/>
      <c r="BUG1267" s="70"/>
      <c r="BUH1267" s="70"/>
      <c r="BUI1267" s="70"/>
      <c r="BUJ1267" s="110"/>
      <c r="BUK1267" s="2"/>
      <c r="BUL1267" s="15"/>
      <c r="BUM1267" s="15"/>
      <c r="BUN1267" s="83"/>
      <c r="BUO1267" s="52"/>
      <c r="BUP1267" s="70"/>
      <c r="BUQ1267" s="70"/>
      <c r="BUR1267" s="70"/>
      <c r="BUS1267" s="110"/>
      <c r="BUT1267" s="2"/>
      <c r="BUU1267" s="15"/>
      <c r="BUV1267" s="15"/>
      <c r="BUW1267" s="83"/>
      <c r="BUX1267" s="52"/>
      <c r="BUY1267" s="70"/>
      <c r="BUZ1267" s="70"/>
      <c r="BVA1267" s="70"/>
      <c r="BVB1267" s="110"/>
      <c r="BVC1267" s="2"/>
      <c r="BVD1267" s="15"/>
      <c r="BVE1267" s="15"/>
      <c r="BVF1267" s="83"/>
      <c r="BVG1267" s="52"/>
      <c r="BVH1267" s="70"/>
      <c r="BVI1267" s="70"/>
      <c r="BVJ1267" s="70"/>
      <c r="BVK1267" s="110"/>
      <c r="BVL1267" s="2"/>
      <c r="BVM1267" s="15"/>
      <c r="BVN1267" s="15"/>
      <c r="BVO1267" s="83"/>
      <c r="BVP1267" s="52"/>
      <c r="BVQ1267" s="70"/>
      <c r="BVR1267" s="70"/>
      <c r="BVS1267" s="70"/>
      <c r="BVT1267" s="110"/>
      <c r="BVU1267" s="2"/>
      <c r="BVV1267" s="15"/>
      <c r="BVW1267" s="15"/>
      <c r="BVX1267" s="83"/>
      <c r="BVY1267" s="52"/>
      <c r="BVZ1267" s="70"/>
      <c r="BWA1267" s="70"/>
      <c r="BWB1267" s="70"/>
      <c r="BWC1267" s="110"/>
      <c r="BWD1267" s="2"/>
      <c r="BWE1267" s="15"/>
      <c r="BWF1267" s="15"/>
      <c r="BWG1267" s="83"/>
      <c r="BWH1267" s="52"/>
      <c r="BWI1267" s="70"/>
      <c r="BWJ1267" s="70"/>
      <c r="BWK1267" s="70"/>
      <c r="BWL1267" s="110"/>
      <c r="BWM1267" s="2"/>
      <c r="BWN1267" s="15"/>
      <c r="BWO1267" s="15"/>
      <c r="BWP1267" s="83"/>
      <c r="BWQ1267" s="52"/>
      <c r="BWR1267" s="70"/>
      <c r="BWS1267" s="70"/>
      <c r="BWT1267" s="70"/>
      <c r="BWU1267" s="110"/>
      <c r="BWV1267" s="2"/>
      <c r="BWW1267" s="15"/>
      <c r="BWX1267" s="15"/>
      <c r="BWY1267" s="83"/>
      <c r="BWZ1267" s="52"/>
      <c r="BXA1267" s="70"/>
      <c r="BXB1267" s="70"/>
      <c r="BXC1267" s="70"/>
      <c r="BXD1267" s="110"/>
      <c r="BXE1267" s="2"/>
      <c r="BXF1267" s="15"/>
      <c r="BXG1267" s="15"/>
      <c r="BXH1267" s="83"/>
      <c r="BXI1267" s="52"/>
      <c r="BXJ1267" s="70"/>
      <c r="BXK1267" s="70"/>
      <c r="BXL1267" s="70"/>
      <c r="BXM1267" s="110"/>
      <c r="BXN1267" s="2"/>
      <c r="BXO1267" s="15"/>
      <c r="BXP1267" s="15"/>
      <c r="BXQ1267" s="83"/>
      <c r="BXR1267" s="52"/>
      <c r="BXS1267" s="70"/>
      <c r="BXT1267" s="70"/>
      <c r="BXU1267" s="70"/>
      <c r="BXV1267" s="110"/>
      <c r="BXW1267" s="2"/>
      <c r="BXX1267" s="15"/>
      <c r="BXY1267" s="15"/>
      <c r="BXZ1267" s="83"/>
      <c r="BYA1267" s="52"/>
      <c r="BYB1267" s="70"/>
      <c r="BYC1267" s="70"/>
      <c r="BYD1267" s="70"/>
      <c r="BYE1267" s="110"/>
      <c r="BYF1267" s="2"/>
      <c r="BYG1267" s="15"/>
      <c r="BYH1267" s="15"/>
      <c r="BYI1267" s="83"/>
      <c r="BYJ1267" s="52"/>
      <c r="BYK1267" s="70"/>
      <c r="BYL1267" s="70"/>
      <c r="BYM1267" s="70"/>
      <c r="BYN1267" s="110"/>
      <c r="BYO1267" s="2"/>
      <c r="BYP1267" s="15"/>
      <c r="BYQ1267" s="15"/>
      <c r="BYR1267" s="83"/>
      <c r="BYS1267" s="52"/>
      <c r="BYT1267" s="70"/>
      <c r="BYU1267" s="70"/>
      <c r="BYV1267" s="70"/>
      <c r="BYW1267" s="110"/>
      <c r="BYX1267" s="2"/>
      <c r="BYY1267" s="15"/>
      <c r="BYZ1267" s="15"/>
      <c r="BZA1267" s="83"/>
      <c r="BZB1267" s="52"/>
      <c r="BZC1267" s="70"/>
      <c r="BZD1267" s="70"/>
      <c r="BZE1267" s="70"/>
      <c r="BZF1267" s="110"/>
      <c r="BZG1267" s="2"/>
      <c r="BZH1267" s="15"/>
      <c r="BZI1267" s="15"/>
      <c r="BZJ1267" s="83"/>
      <c r="BZK1267" s="52"/>
      <c r="BZL1267" s="70"/>
      <c r="BZM1267" s="70"/>
      <c r="BZN1267" s="70"/>
      <c r="BZO1267" s="110"/>
      <c r="BZP1267" s="2"/>
      <c r="BZQ1267" s="15"/>
      <c r="BZR1267" s="15"/>
      <c r="BZS1267" s="83"/>
      <c r="BZT1267" s="52"/>
      <c r="BZU1267" s="70"/>
      <c r="BZV1267" s="70"/>
      <c r="BZW1267" s="70"/>
      <c r="BZX1267" s="110"/>
      <c r="BZY1267" s="2"/>
      <c r="BZZ1267" s="15"/>
      <c r="CAA1267" s="15"/>
      <c r="CAB1267" s="83"/>
      <c r="CAC1267" s="52"/>
      <c r="CAD1267" s="70"/>
      <c r="CAE1267" s="70"/>
      <c r="CAF1267" s="70"/>
      <c r="CAG1267" s="110"/>
      <c r="CAH1267" s="2"/>
      <c r="CAI1267" s="15"/>
      <c r="CAJ1267" s="15"/>
      <c r="CAK1267" s="83"/>
      <c r="CAL1267" s="52"/>
      <c r="CAM1267" s="70"/>
      <c r="CAN1267" s="70"/>
      <c r="CAO1267" s="70"/>
      <c r="CAP1267" s="110"/>
      <c r="CAQ1267" s="2"/>
      <c r="CAR1267" s="15"/>
      <c r="CAS1267" s="15"/>
      <c r="CAT1267" s="83"/>
      <c r="CAU1267" s="52"/>
      <c r="CAV1267" s="70"/>
      <c r="CAW1267" s="70"/>
      <c r="CAX1267" s="70"/>
      <c r="CAY1267" s="110"/>
      <c r="CAZ1267" s="2"/>
      <c r="CBA1267" s="15"/>
      <c r="CBB1267" s="15"/>
      <c r="CBC1267" s="83"/>
      <c r="CBD1267" s="52"/>
      <c r="CBE1267" s="70"/>
      <c r="CBF1267" s="70"/>
      <c r="CBG1267" s="70"/>
      <c r="CBH1267" s="110"/>
      <c r="CBI1267" s="2"/>
      <c r="CBJ1267" s="15"/>
      <c r="CBK1267" s="15"/>
      <c r="CBL1267" s="83"/>
      <c r="CBM1267" s="52"/>
      <c r="CBN1267" s="70"/>
      <c r="CBO1267" s="70"/>
      <c r="CBP1267" s="70"/>
      <c r="CBQ1267" s="110"/>
      <c r="CBR1267" s="2"/>
      <c r="CBS1267" s="15"/>
      <c r="CBT1267" s="15"/>
      <c r="CBU1267" s="83"/>
      <c r="CBV1267" s="52"/>
      <c r="CBW1267" s="70"/>
      <c r="CBX1267" s="70"/>
      <c r="CBY1267" s="70"/>
      <c r="CBZ1267" s="110"/>
      <c r="CCA1267" s="2"/>
      <c r="CCB1267" s="15"/>
      <c r="CCC1267" s="15"/>
      <c r="CCD1267" s="83"/>
      <c r="CCE1267" s="52"/>
      <c r="CCF1267" s="70"/>
      <c r="CCG1267" s="70"/>
      <c r="CCH1267" s="70"/>
      <c r="CCI1267" s="110"/>
      <c r="CCJ1267" s="2"/>
      <c r="CCK1267" s="15"/>
      <c r="CCL1267" s="15"/>
      <c r="CCM1267" s="83"/>
      <c r="CCN1267" s="52"/>
      <c r="CCO1267" s="70"/>
      <c r="CCP1267" s="70"/>
      <c r="CCQ1267" s="70"/>
      <c r="CCR1267" s="110"/>
      <c r="CCS1267" s="2"/>
      <c r="CCT1267" s="15"/>
      <c r="CCU1267" s="15"/>
      <c r="CCV1267" s="83"/>
      <c r="CCW1267" s="52"/>
      <c r="CCX1267" s="70"/>
      <c r="CCY1267" s="70"/>
      <c r="CCZ1267" s="70"/>
      <c r="CDA1267" s="110"/>
      <c r="CDB1267" s="2"/>
      <c r="CDC1267" s="15"/>
      <c r="CDD1267" s="15"/>
      <c r="CDE1267" s="83"/>
      <c r="CDF1267" s="52"/>
      <c r="CDG1267" s="70"/>
      <c r="CDH1267" s="70"/>
      <c r="CDI1267" s="70"/>
      <c r="CDJ1267" s="110"/>
      <c r="CDK1267" s="2"/>
      <c r="CDL1267" s="15"/>
      <c r="CDM1267" s="15"/>
      <c r="CDN1267" s="83"/>
      <c r="CDO1267" s="52"/>
      <c r="CDP1267" s="70"/>
      <c r="CDQ1267" s="70"/>
      <c r="CDR1267" s="70"/>
      <c r="CDS1267" s="110"/>
      <c r="CDT1267" s="2"/>
      <c r="CDU1267" s="15"/>
      <c r="CDV1267" s="15"/>
      <c r="CDW1267" s="83"/>
      <c r="CDX1267" s="52"/>
      <c r="CDY1267" s="70"/>
      <c r="CDZ1267" s="70"/>
      <c r="CEA1267" s="70"/>
      <c r="CEB1267" s="110"/>
      <c r="CEC1267" s="2"/>
      <c r="CED1267" s="15"/>
      <c r="CEE1267" s="15"/>
      <c r="CEF1267" s="83"/>
      <c r="CEG1267" s="52"/>
      <c r="CEH1267" s="70"/>
      <c r="CEI1267" s="70"/>
      <c r="CEJ1267" s="70"/>
      <c r="CEK1267" s="110"/>
      <c r="CEL1267" s="2"/>
      <c r="CEM1267" s="15"/>
      <c r="CEN1267" s="15"/>
      <c r="CEO1267" s="83"/>
      <c r="CEP1267" s="52"/>
      <c r="CEQ1267" s="70"/>
      <c r="CER1267" s="70"/>
      <c r="CES1267" s="70"/>
      <c r="CET1267" s="110"/>
      <c r="CEU1267" s="2"/>
      <c r="CEV1267" s="15"/>
      <c r="CEW1267" s="15"/>
      <c r="CEX1267" s="83"/>
      <c r="CEY1267" s="52"/>
      <c r="CEZ1267" s="70"/>
      <c r="CFA1267" s="70"/>
      <c r="CFB1267" s="70"/>
      <c r="CFC1267" s="110"/>
      <c r="CFD1267" s="2"/>
      <c r="CFE1267" s="15"/>
      <c r="CFF1267" s="15"/>
      <c r="CFG1267" s="83"/>
      <c r="CFH1267" s="52"/>
      <c r="CFI1267" s="70"/>
      <c r="CFJ1267" s="70"/>
      <c r="CFK1267" s="70"/>
      <c r="CFL1267" s="110"/>
      <c r="CFM1267" s="2"/>
      <c r="CFN1267" s="15"/>
      <c r="CFO1267" s="15"/>
      <c r="CFP1267" s="83"/>
      <c r="CFQ1267" s="52"/>
      <c r="CFR1267" s="70"/>
      <c r="CFS1267" s="70"/>
      <c r="CFT1267" s="70"/>
      <c r="CFU1267" s="110"/>
      <c r="CFV1267" s="2"/>
      <c r="CFW1267" s="15"/>
      <c r="CFX1267" s="15"/>
      <c r="CFY1267" s="83"/>
      <c r="CFZ1267" s="52"/>
      <c r="CGA1267" s="70"/>
      <c r="CGB1267" s="70"/>
      <c r="CGC1267" s="70"/>
      <c r="CGD1267" s="110"/>
      <c r="CGE1267" s="2"/>
      <c r="CGF1267" s="15"/>
      <c r="CGG1267" s="15"/>
      <c r="CGH1267" s="83"/>
      <c r="CGI1267" s="52"/>
      <c r="CGJ1267" s="70"/>
      <c r="CGK1267" s="70"/>
      <c r="CGL1267" s="70"/>
      <c r="CGM1267" s="110"/>
      <c r="CGN1267" s="2"/>
      <c r="CGO1267" s="15"/>
      <c r="CGP1267" s="15"/>
      <c r="CGQ1267" s="83"/>
      <c r="CGR1267" s="52"/>
      <c r="CGS1267" s="70"/>
      <c r="CGT1267" s="70"/>
      <c r="CGU1267" s="70"/>
      <c r="CGV1267" s="110"/>
      <c r="CGW1267" s="2"/>
      <c r="CGX1267" s="15"/>
      <c r="CGY1267" s="15"/>
      <c r="CGZ1267" s="83"/>
      <c r="CHA1267" s="52"/>
      <c r="CHB1267" s="70"/>
      <c r="CHC1267" s="70"/>
      <c r="CHD1267" s="70"/>
      <c r="CHE1267" s="110"/>
      <c r="CHF1267" s="2"/>
      <c r="CHG1267" s="15"/>
      <c r="CHH1267" s="15"/>
      <c r="CHI1267" s="83"/>
      <c r="CHJ1267" s="52"/>
      <c r="CHK1267" s="70"/>
      <c r="CHL1267" s="70"/>
      <c r="CHM1267" s="70"/>
      <c r="CHN1267" s="110"/>
      <c r="CHO1267" s="2"/>
      <c r="CHP1267" s="15"/>
      <c r="CHQ1267" s="15"/>
      <c r="CHR1267" s="83"/>
      <c r="CHS1267" s="52"/>
      <c r="CHT1267" s="70"/>
      <c r="CHU1267" s="70"/>
      <c r="CHV1267" s="70"/>
      <c r="CHW1267" s="110"/>
      <c r="CHX1267" s="2"/>
      <c r="CHY1267" s="15"/>
      <c r="CHZ1267" s="15"/>
      <c r="CIA1267" s="83"/>
      <c r="CIB1267" s="52"/>
      <c r="CIC1267" s="70"/>
      <c r="CID1267" s="70"/>
      <c r="CIE1267" s="70"/>
      <c r="CIF1267" s="110"/>
      <c r="CIG1267" s="2"/>
      <c r="CIH1267" s="15"/>
      <c r="CII1267" s="15"/>
      <c r="CIJ1267" s="83"/>
      <c r="CIK1267" s="52"/>
      <c r="CIL1267" s="70"/>
      <c r="CIM1267" s="70"/>
      <c r="CIN1267" s="70"/>
      <c r="CIO1267" s="110"/>
      <c r="CIP1267" s="2"/>
      <c r="CIQ1267" s="15"/>
      <c r="CIR1267" s="15"/>
      <c r="CIS1267" s="83"/>
      <c r="CIT1267" s="52"/>
      <c r="CIU1267" s="70"/>
      <c r="CIV1267" s="70"/>
      <c r="CIW1267" s="70"/>
      <c r="CIX1267" s="110"/>
      <c r="CIY1267" s="2"/>
      <c r="CIZ1267" s="15"/>
      <c r="CJA1267" s="15"/>
      <c r="CJB1267" s="83"/>
      <c r="CJC1267" s="52"/>
      <c r="CJD1267" s="70"/>
      <c r="CJE1267" s="70"/>
      <c r="CJF1267" s="70"/>
      <c r="CJG1267" s="110"/>
      <c r="CJH1267" s="2"/>
      <c r="CJI1267" s="15"/>
      <c r="CJJ1267" s="15"/>
      <c r="CJK1267" s="83"/>
      <c r="CJL1267" s="52"/>
      <c r="CJM1267" s="70"/>
      <c r="CJN1267" s="70"/>
      <c r="CJO1267" s="70"/>
      <c r="CJP1267" s="110"/>
      <c r="CJQ1267" s="2"/>
      <c r="CJR1267" s="15"/>
      <c r="CJS1267" s="15"/>
      <c r="CJT1267" s="83"/>
      <c r="CJU1267" s="52"/>
      <c r="CJV1267" s="70"/>
      <c r="CJW1267" s="70"/>
      <c r="CJX1267" s="70"/>
      <c r="CJY1267" s="110"/>
      <c r="CJZ1267" s="2"/>
      <c r="CKA1267" s="15"/>
      <c r="CKB1267" s="15"/>
      <c r="CKC1267" s="83"/>
      <c r="CKD1267" s="52"/>
      <c r="CKE1267" s="70"/>
      <c r="CKF1267" s="70"/>
      <c r="CKG1267" s="70"/>
      <c r="CKH1267" s="110"/>
      <c r="CKI1267" s="2"/>
      <c r="CKJ1267" s="15"/>
      <c r="CKK1267" s="15"/>
      <c r="CKL1267" s="83"/>
      <c r="CKM1267" s="52"/>
      <c r="CKN1267" s="70"/>
      <c r="CKO1267" s="70"/>
      <c r="CKP1267" s="70"/>
      <c r="CKQ1267" s="110"/>
      <c r="CKR1267" s="2"/>
      <c r="CKS1267" s="15"/>
      <c r="CKT1267" s="15"/>
      <c r="CKU1267" s="83"/>
      <c r="CKV1267" s="52"/>
      <c r="CKW1267" s="70"/>
      <c r="CKX1267" s="70"/>
      <c r="CKY1267" s="70"/>
      <c r="CKZ1267" s="110"/>
      <c r="CLA1267" s="2"/>
      <c r="CLB1267" s="15"/>
      <c r="CLC1267" s="15"/>
      <c r="CLD1267" s="83"/>
      <c r="CLE1267" s="52"/>
      <c r="CLF1267" s="70"/>
      <c r="CLG1267" s="70"/>
      <c r="CLH1267" s="70"/>
      <c r="CLI1267" s="110"/>
      <c r="CLJ1267" s="2"/>
      <c r="CLK1267" s="15"/>
      <c r="CLL1267" s="15"/>
      <c r="CLM1267" s="83"/>
      <c r="CLN1267" s="52"/>
      <c r="CLO1267" s="70"/>
      <c r="CLP1267" s="70"/>
      <c r="CLQ1267" s="70"/>
      <c r="CLR1267" s="110"/>
      <c r="CLS1267" s="2"/>
      <c r="CLT1267" s="15"/>
      <c r="CLU1267" s="15"/>
      <c r="CLV1267" s="83"/>
      <c r="CLW1267" s="52"/>
      <c r="CLX1267" s="70"/>
      <c r="CLY1267" s="70"/>
      <c r="CLZ1267" s="70"/>
      <c r="CMA1267" s="110"/>
      <c r="CMB1267" s="2"/>
      <c r="CMC1267" s="15"/>
      <c r="CMD1267" s="15"/>
      <c r="CME1267" s="83"/>
      <c r="CMF1267" s="52"/>
      <c r="CMG1267" s="70"/>
      <c r="CMH1267" s="70"/>
      <c r="CMI1267" s="70"/>
      <c r="CMJ1267" s="110"/>
      <c r="CMK1267" s="2"/>
      <c r="CML1267" s="15"/>
      <c r="CMM1267" s="15"/>
      <c r="CMN1267" s="83"/>
      <c r="CMO1267" s="52"/>
      <c r="CMP1267" s="70"/>
      <c r="CMQ1267" s="70"/>
      <c r="CMR1267" s="70"/>
      <c r="CMS1267" s="110"/>
      <c r="CMT1267" s="2"/>
      <c r="CMU1267" s="15"/>
      <c r="CMV1267" s="15"/>
      <c r="CMW1267" s="83"/>
      <c r="CMX1267" s="52"/>
      <c r="CMY1267" s="70"/>
      <c r="CMZ1267" s="70"/>
      <c r="CNA1267" s="70"/>
      <c r="CNB1267" s="110"/>
      <c r="CNC1267" s="2"/>
      <c r="CND1267" s="15"/>
      <c r="CNE1267" s="15"/>
      <c r="CNF1267" s="83"/>
      <c r="CNG1267" s="52"/>
      <c r="CNH1267" s="70"/>
      <c r="CNI1267" s="70"/>
      <c r="CNJ1267" s="70"/>
      <c r="CNK1267" s="110"/>
      <c r="CNL1267" s="2"/>
      <c r="CNM1267" s="15"/>
      <c r="CNN1267" s="15"/>
      <c r="CNO1267" s="83"/>
      <c r="CNP1267" s="52"/>
      <c r="CNQ1267" s="70"/>
      <c r="CNR1267" s="70"/>
      <c r="CNS1267" s="70"/>
      <c r="CNT1267" s="110"/>
      <c r="CNU1267" s="2"/>
      <c r="CNV1267" s="15"/>
      <c r="CNW1267" s="15"/>
      <c r="CNX1267" s="83"/>
      <c r="CNY1267" s="52"/>
      <c r="CNZ1267" s="70"/>
      <c r="COA1267" s="70"/>
      <c r="COB1267" s="70"/>
      <c r="COC1267" s="110"/>
      <c r="COD1267" s="2"/>
      <c r="COE1267" s="15"/>
      <c r="COF1267" s="15"/>
      <c r="COG1267" s="83"/>
      <c r="COH1267" s="52"/>
      <c r="COI1267" s="70"/>
      <c r="COJ1267" s="70"/>
      <c r="COK1267" s="70"/>
      <c r="COL1267" s="110"/>
      <c r="COM1267" s="2"/>
      <c r="CON1267" s="15"/>
      <c r="COO1267" s="15"/>
      <c r="COP1267" s="83"/>
      <c r="COQ1267" s="52"/>
      <c r="COR1267" s="70"/>
      <c r="COS1267" s="70"/>
      <c r="COT1267" s="70"/>
      <c r="COU1267" s="110"/>
      <c r="COV1267" s="2"/>
      <c r="COW1267" s="15"/>
      <c r="COX1267" s="15"/>
      <c r="COY1267" s="83"/>
      <c r="COZ1267" s="52"/>
      <c r="CPA1267" s="70"/>
      <c r="CPB1267" s="70"/>
      <c r="CPC1267" s="70"/>
      <c r="CPD1267" s="110"/>
      <c r="CPE1267" s="2"/>
      <c r="CPF1267" s="15"/>
      <c r="CPG1267" s="15"/>
      <c r="CPH1267" s="83"/>
      <c r="CPI1267" s="52"/>
      <c r="CPJ1267" s="70"/>
      <c r="CPK1267" s="70"/>
      <c r="CPL1267" s="70"/>
      <c r="CPM1267" s="110"/>
      <c r="CPN1267" s="2"/>
      <c r="CPO1267" s="15"/>
      <c r="CPP1267" s="15"/>
      <c r="CPQ1267" s="83"/>
      <c r="CPR1267" s="52"/>
      <c r="CPS1267" s="70"/>
      <c r="CPT1267" s="70"/>
      <c r="CPU1267" s="70"/>
      <c r="CPV1267" s="110"/>
      <c r="CPW1267" s="2"/>
      <c r="CPX1267" s="15"/>
      <c r="CPY1267" s="15"/>
      <c r="CPZ1267" s="83"/>
      <c r="CQA1267" s="52"/>
      <c r="CQB1267" s="70"/>
      <c r="CQC1267" s="70"/>
      <c r="CQD1267" s="70"/>
      <c r="CQE1267" s="110"/>
      <c r="CQF1267" s="2"/>
      <c r="CQG1267" s="15"/>
      <c r="CQH1267" s="15"/>
      <c r="CQI1267" s="83"/>
      <c r="CQJ1267" s="52"/>
      <c r="CQK1267" s="70"/>
      <c r="CQL1267" s="70"/>
      <c r="CQM1267" s="70"/>
      <c r="CQN1267" s="110"/>
      <c r="CQO1267" s="2"/>
      <c r="CQP1267" s="15"/>
      <c r="CQQ1267" s="15"/>
      <c r="CQR1267" s="83"/>
      <c r="CQS1267" s="52"/>
      <c r="CQT1267" s="70"/>
      <c r="CQU1267" s="70"/>
      <c r="CQV1267" s="70"/>
      <c r="CQW1267" s="110"/>
      <c r="CQX1267" s="2"/>
      <c r="CQY1267" s="15"/>
      <c r="CQZ1267" s="15"/>
      <c r="CRA1267" s="83"/>
      <c r="CRB1267" s="52"/>
      <c r="CRC1267" s="70"/>
      <c r="CRD1267" s="70"/>
      <c r="CRE1267" s="70"/>
      <c r="CRF1267" s="110"/>
      <c r="CRG1267" s="2"/>
      <c r="CRH1267" s="15"/>
      <c r="CRI1267" s="15"/>
      <c r="CRJ1267" s="83"/>
      <c r="CRK1267" s="52"/>
      <c r="CRL1267" s="70"/>
      <c r="CRM1267" s="70"/>
      <c r="CRN1267" s="70"/>
      <c r="CRO1267" s="110"/>
      <c r="CRP1267" s="2"/>
      <c r="CRQ1267" s="15"/>
      <c r="CRR1267" s="15"/>
      <c r="CRS1267" s="83"/>
      <c r="CRT1267" s="52"/>
      <c r="CRU1267" s="70"/>
      <c r="CRV1267" s="70"/>
      <c r="CRW1267" s="70"/>
      <c r="CRX1267" s="110"/>
      <c r="CRY1267" s="2"/>
      <c r="CRZ1267" s="15"/>
      <c r="CSA1267" s="15"/>
      <c r="CSB1267" s="83"/>
      <c r="CSC1267" s="52"/>
      <c r="CSD1267" s="70"/>
      <c r="CSE1267" s="70"/>
      <c r="CSF1267" s="70"/>
      <c r="CSG1267" s="110"/>
      <c r="CSH1267" s="2"/>
      <c r="CSI1267" s="15"/>
      <c r="CSJ1267" s="15"/>
      <c r="CSK1267" s="83"/>
      <c r="CSL1267" s="52"/>
      <c r="CSM1267" s="70"/>
      <c r="CSN1267" s="70"/>
      <c r="CSO1267" s="70"/>
      <c r="CSP1267" s="110"/>
      <c r="CSQ1267" s="2"/>
      <c r="CSR1267" s="15"/>
      <c r="CSS1267" s="15"/>
      <c r="CST1267" s="83"/>
      <c r="CSU1267" s="52"/>
      <c r="CSV1267" s="70"/>
      <c r="CSW1267" s="70"/>
      <c r="CSX1267" s="70"/>
      <c r="CSY1267" s="110"/>
      <c r="CSZ1267" s="2"/>
      <c r="CTA1267" s="15"/>
      <c r="CTB1267" s="15"/>
      <c r="CTC1267" s="83"/>
      <c r="CTD1267" s="52"/>
      <c r="CTE1267" s="70"/>
      <c r="CTF1267" s="70"/>
      <c r="CTG1267" s="70"/>
      <c r="CTH1267" s="110"/>
      <c r="CTI1267" s="2"/>
      <c r="CTJ1267" s="15"/>
      <c r="CTK1267" s="15"/>
      <c r="CTL1267" s="83"/>
      <c r="CTM1267" s="52"/>
      <c r="CTN1267" s="70"/>
      <c r="CTO1267" s="70"/>
      <c r="CTP1267" s="70"/>
      <c r="CTQ1267" s="110"/>
      <c r="CTR1267" s="2"/>
      <c r="CTS1267" s="15"/>
      <c r="CTT1267" s="15"/>
      <c r="CTU1267" s="83"/>
      <c r="CTV1267" s="52"/>
      <c r="CTW1267" s="70"/>
      <c r="CTX1267" s="70"/>
      <c r="CTY1267" s="70"/>
      <c r="CTZ1267" s="110"/>
      <c r="CUA1267" s="2"/>
      <c r="CUB1267" s="15"/>
      <c r="CUC1267" s="15"/>
      <c r="CUD1267" s="83"/>
      <c r="CUE1267" s="52"/>
      <c r="CUF1267" s="70"/>
      <c r="CUG1267" s="70"/>
      <c r="CUH1267" s="70"/>
      <c r="CUI1267" s="110"/>
      <c r="CUJ1267" s="2"/>
      <c r="CUK1267" s="15"/>
      <c r="CUL1267" s="15"/>
      <c r="CUM1267" s="83"/>
      <c r="CUN1267" s="52"/>
      <c r="CUO1267" s="70"/>
      <c r="CUP1267" s="70"/>
      <c r="CUQ1267" s="70"/>
      <c r="CUR1267" s="110"/>
      <c r="CUS1267" s="2"/>
      <c r="CUT1267" s="15"/>
      <c r="CUU1267" s="15"/>
      <c r="CUV1267" s="83"/>
      <c r="CUW1267" s="52"/>
      <c r="CUX1267" s="70"/>
      <c r="CUY1267" s="70"/>
      <c r="CUZ1267" s="70"/>
      <c r="CVA1267" s="110"/>
      <c r="CVB1267" s="2"/>
      <c r="CVC1267" s="15"/>
      <c r="CVD1267" s="15"/>
      <c r="CVE1267" s="83"/>
      <c r="CVF1267" s="52"/>
      <c r="CVG1267" s="70"/>
      <c r="CVH1267" s="70"/>
      <c r="CVI1267" s="70"/>
      <c r="CVJ1267" s="110"/>
      <c r="CVK1267" s="2"/>
      <c r="CVL1267" s="15"/>
      <c r="CVM1267" s="15"/>
      <c r="CVN1267" s="83"/>
      <c r="CVO1267" s="52"/>
      <c r="CVP1267" s="70"/>
      <c r="CVQ1267" s="70"/>
      <c r="CVR1267" s="70"/>
      <c r="CVS1267" s="110"/>
      <c r="CVT1267" s="2"/>
      <c r="CVU1267" s="15"/>
      <c r="CVV1267" s="15"/>
      <c r="CVW1267" s="83"/>
      <c r="CVX1267" s="52"/>
      <c r="CVY1267" s="70"/>
      <c r="CVZ1267" s="70"/>
      <c r="CWA1267" s="70"/>
      <c r="CWB1267" s="110"/>
      <c r="CWC1267" s="2"/>
      <c r="CWD1267" s="15"/>
      <c r="CWE1267" s="15"/>
      <c r="CWF1267" s="83"/>
      <c r="CWG1267" s="52"/>
      <c r="CWH1267" s="70"/>
      <c r="CWI1267" s="70"/>
      <c r="CWJ1267" s="70"/>
      <c r="CWK1267" s="110"/>
      <c r="CWL1267" s="2"/>
      <c r="CWM1267" s="15"/>
      <c r="CWN1267" s="15"/>
      <c r="CWO1267" s="83"/>
      <c r="CWP1267" s="52"/>
      <c r="CWQ1267" s="70"/>
      <c r="CWR1267" s="70"/>
      <c r="CWS1267" s="70"/>
      <c r="CWT1267" s="110"/>
      <c r="CWU1267" s="2"/>
      <c r="CWV1267" s="15"/>
      <c r="CWW1267" s="15"/>
      <c r="CWX1267" s="83"/>
      <c r="CWY1267" s="52"/>
      <c r="CWZ1267" s="70"/>
      <c r="CXA1267" s="70"/>
      <c r="CXB1267" s="70"/>
      <c r="CXC1267" s="110"/>
      <c r="CXD1267" s="2"/>
      <c r="CXE1267" s="15"/>
      <c r="CXF1267" s="15"/>
      <c r="CXG1267" s="83"/>
      <c r="CXH1267" s="52"/>
      <c r="CXI1267" s="70"/>
      <c r="CXJ1267" s="70"/>
      <c r="CXK1267" s="70"/>
      <c r="CXL1267" s="110"/>
      <c r="CXM1267" s="2"/>
      <c r="CXN1267" s="15"/>
      <c r="CXO1267" s="15"/>
      <c r="CXP1267" s="83"/>
      <c r="CXQ1267" s="52"/>
      <c r="CXR1267" s="70"/>
      <c r="CXS1267" s="70"/>
      <c r="CXT1267" s="70"/>
      <c r="CXU1267" s="110"/>
      <c r="CXV1267" s="2"/>
      <c r="CXW1267" s="15"/>
      <c r="CXX1267" s="15"/>
      <c r="CXY1267" s="83"/>
      <c r="CXZ1267" s="52"/>
      <c r="CYA1267" s="70"/>
      <c r="CYB1267" s="70"/>
      <c r="CYC1267" s="70"/>
      <c r="CYD1267" s="110"/>
      <c r="CYE1267" s="2"/>
      <c r="CYF1267" s="15"/>
      <c r="CYG1267" s="15"/>
      <c r="CYH1267" s="83"/>
      <c r="CYI1267" s="52"/>
      <c r="CYJ1267" s="70"/>
      <c r="CYK1267" s="70"/>
      <c r="CYL1267" s="70"/>
      <c r="CYM1267" s="110"/>
      <c r="CYN1267" s="2"/>
      <c r="CYO1267" s="15"/>
      <c r="CYP1267" s="15"/>
      <c r="CYQ1267" s="83"/>
      <c r="CYR1267" s="52"/>
      <c r="CYS1267" s="70"/>
      <c r="CYT1267" s="70"/>
      <c r="CYU1267" s="70"/>
      <c r="CYV1267" s="110"/>
      <c r="CYW1267" s="2"/>
      <c r="CYX1267" s="15"/>
      <c r="CYY1267" s="15"/>
      <c r="CYZ1267" s="83"/>
      <c r="CZA1267" s="52"/>
      <c r="CZB1267" s="70"/>
      <c r="CZC1267" s="70"/>
      <c r="CZD1267" s="70"/>
      <c r="CZE1267" s="110"/>
      <c r="CZF1267" s="2"/>
      <c r="CZG1267" s="15"/>
      <c r="CZH1267" s="15"/>
      <c r="CZI1267" s="83"/>
      <c r="CZJ1267" s="52"/>
      <c r="CZK1267" s="70"/>
      <c r="CZL1267" s="70"/>
      <c r="CZM1267" s="70"/>
      <c r="CZN1267" s="110"/>
      <c r="CZO1267" s="2"/>
      <c r="CZP1267" s="15"/>
      <c r="CZQ1267" s="15"/>
      <c r="CZR1267" s="83"/>
      <c r="CZS1267" s="52"/>
      <c r="CZT1267" s="70"/>
      <c r="CZU1267" s="70"/>
      <c r="CZV1267" s="70"/>
      <c r="CZW1267" s="110"/>
      <c r="CZX1267" s="2"/>
      <c r="CZY1267" s="15"/>
      <c r="CZZ1267" s="15"/>
      <c r="DAA1267" s="83"/>
      <c r="DAB1267" s="52"/>
      <c r="DAC1267" s="70"/>
      <c r="DAD1267" s="70"/>
      <c r="DAE1267" s="70"/>
      <c r="DAF1267" s="110"/>
      <c r="DAG1267" s="2"/>
      <c r="DAH1267" s="15"/>
      <c r="DAI1267" s="15"/>
      <c r="DAJ1267" s="83"/>
      <c r="DAK1267" s="52"/>
      <c r="DAL1267" s="70"/>
      <c r="DAM1267" s="70"/>
      <c r="DAN1267" s="70"/>
      <c r="DAO1267" s="110"/>
      <c r="DAP1267" s="2"/>
      <c r="DAQ1267" s="15"/>
      <c r="DAR1267" s="15"/>
      <c r="DAS1267" s="83"/>
      <c r="DAT1267" s="52"/>
      <c r="DAU1267" s="70"/>
      <c r="DAV1267" s="70"/>
      <c r="DAW1267" s="70"/>
      <c r="DAX1267" s="110"/>
      <c r="DAY1267" s="2"/>
      <c r="DAZ1267" s="15"/>
      <c r="DBA1267" s="15"/>
      <c r="DBB1267" s="83"/>
      <c r="DBC1267" s="52"/>
      <c r="DBD1267" s="70"/>
      <c r="DBE1267" s="70"/>
      <c r="DBF1267" s="70"/>
      <c r="DBG1267" s="110"/>
      <c r="DBH1267" s="2"/>
      <c r="DBI1267" s="15"/>
      <c r="DBJ1267" s="15"/>
      <c r="DBK1267" s="83"/>
      <c r="DBL1267" s="52"/>
      <c r="DBM1267" s="70"/>
      <c r="DBN1267" s="70"/>
      <c r="DBO1267" s="70"/>
      <c r="DBP1267" s="110"/>
      <c r="DBQ1267" s="2"/>
      <c r="DBR1267" s="15"/>
      <c r="DBS1267" s="15"/>
      <c r="DBT1267" s="83"/>
      <c r="DBU1267" s="52"/>
      <c r="DBV1267" s="70"/>
      <c r="DBW1267" s="70"/>
      <c r="DBX1267" s="70"/>
      <c r="DBY1267" s="110"/>
      <c r="DBZ1267" s="2"/>
      <c r="DCA1267" s="15"/>
      <c r="DCB1267" s="15"/>
      <c r="DCC1267" s="83"/>
      <c r="DCD1267" s="52"/>
      <c r="DCE1267" s="70"/>
      <c r="DCF1267" s="70"/>
      <c r="DCG1267" s="70"/>
      <c r="DCH1267" s="110"/>
      <c r="DCI1267" s="2"/>
      <c r="DCJ1267" s="15"/>
      <c r="DCK1267" s="15"/>
      <c r="DCL1267" s="83"/>
      <c r="DCM1267" s="52"/>
      <c r="DCN1267" s="70"/>
      <c r="DCO1267" s="70"/>
      <c r="DCP1267" s="70"/>
      <c r="DCQ1267" s="110"/>
      <c r="DCR1267" s="2"/>
      <c r="DCS1267" s="15"/>
      <c r="DCT1267" s="15"/>
      <c r="DCU1267" s="83"/>
      <c r="DCV1267" s="52"/>
      <c r="DCW1267" s="70"/>
      <c r="DCX1267" s="70"/>
      <c r="DCY1267" s="70"/>
      <c r="DCZ1267" s="110"/>
      <c r="DDA1267" s="2"/>
      <c r="DDB1267" s="15"/>
      <c r="DDC1267" s="15"/>
      <c r="DDD1267" s="83"/>
      <c r="DDE1267" s="52"/>
      <c r="DDF1267" s="70"/>
      <c r="DDG1267" s="70"/>
      <c r="DDH1267" s="70"/>
      <c r="DDI1267" s="110"/>
      <c r="DDJ1267" s="2"/>
      <c r="DDK1267" s="15"/>
      <c r="DDL1267" s="15"/>
      <c r="DDM1267" s="83"/>
      <c r="DDN1267" s="52"/>
      <c r="DDO1267" s="70"/>
      <c r="DDP1267" s="70"/>
      <c r="DDQ1267" s="70"/>
      <c r="DDR1267" s="110"/>
      <c r="DDS1267" s="2"/>
      <c r="DDT1267" s="15"/>
      <c r="DDU1267" s="15"/>
      <c r="DDV1267" s="83"/>
      <c r="DDW1267" s="52"/>
      <c r="DDX1267" s="70"/>
      <c r="DDY1267" s="70"/>
      <c r="DDZ1267" s="70"/>
      <c r="DEA1267" s="110"/>
      <c r="DEB1267" s="2"/>
      <c r="DEC1267" s="15"/>
      <c r="DED1267" s="15"/>
      <c r="DEE1267" s="83"/>
      <c r="DEF1267" s="52"/>
      <c r="DEG1267" s="70"/>
      <c r="DEH1267" s="70"/>
      <c r="DEI1267" s="70"/>
      <c r="DEJ1267" s="110"/>
      <c r="DEK1267" s="2"/>
      <c r="DEL1267" s="15"/>
      <c r="DEM1267" s="15"/>
      <c r="DEN1267" s="83"/>
      <c r="DEO1267" s="52"/>
      <c r="DEP1267" s="70"/>
      <c r="DEQ1267" s="70"/>
      <c r="DER1267" s="70"/>
      <c r="DES1267" s="110"/>
      <c r="DET1267" s="2"/>
      <c r="DEU1267" s="15"/>
      <c r="DEV1267" s="15"/>
      <c r="DEW1267" s="83"/>
      <c r="DEX1267" s="52"/>
      <c r="DEY1267" s="70"/>
      <c r="DEZ1267" s="70"/>
      <c r="DFA1267" s="70"/>
      <c r="DFB1267" s="110"/>
      <c r="DFC1267" s="2"/>
      <c r="DFD1267" s="15"/>
      <c r="DFE1267" s="15"/>
      <c r="DFF1267" s="83"/>
      <c r="DFG1267" s="52"/>
      <c r="DFH1267" s="70"/>
      <c r="DFI1267" s="70"/>
      <c r="DFJ1267" s="70"/>
      <c r="DFK1267" s="110"/>
      <c r="DFL1267" s="2"/>
      <c r="DFM1267" s="15"/>
      <c r="DFN1267" s="15"/>
      <c r="DFO1267" s="83"/>
      <c r="DFP1267" s="52"/>
      <c r="DFQ1267" s="70"/>
      <c r="DFR1267" s="70"/>
      <c r="DFS1267" s="70"/>
      <c r="DFT1267" s="110"/>
      <c r="DFU1267" s="2"/>
      <c r="DFV1267" s="15"/>
      <c r="DFW1267" s="15"/>
      <c r="DFX1267" s="83"/>
      <c r="DFY1267" s="52"/>
      <c r="DFZ1267" s="70"/>
      <c r="DGA1267" s="70"/>
      <c r="DGB1267" s="70"/>
      <c r="DGC1267" s="110"/>
      <c r="DGD1267" s="2"/>
      <c r="DGE1267" s="15"/>
      <c r="DGF1267" s="15"/>
      <c r="DGG1267" s="83"/>
      <c r="DGH1267" s="52"/>
      <c r="DGI1267" s="70"/>
      <c r="DGJ1267" s="70"/>
      <c r="DGK1267" s="70"/>
      <c r="DGL1267" s="110"/>
      <c r="DGM1267" s="2"/>
      <c r="DGN1267" s="15"/>
      <c r="DGO1267" s="15"/>
      <c r="DGP1267" s="83"/>
      <c r="DGQ1267" s="52"/>
      <c r="DGR1267" s="70"/>
      <c r="DGS1267" s="70"/>
      <c r="DGT1267" s="70"/>
      <c r="DGU1267" s="110"/>
      <c r="DGV1267" s="2"/>
      <c r="DGW1267" s="15"/>
      <c r="DGX1267" s="15"/>
      <c r="DGY1267" s="83"/>
      <c r="DGZ1267" s="52"/>
      <c r="DHA1267" s="70"/>
      <c r="DHB1267" s="70"/>
      <c r="DHC1267" s="70"/>
      <c r="DHD1267" s="110"/>
      <c r="DHE1267" s="2"/>
      <c r="DHF1267" s="15"/>
      <c r="DHG1267" s="15"/>
      <c r="DHH1267" s="83"/>
      <c r="DHI1267" s="52"/>
      <c r="DHJ1267" s="70"/>
      <c r="DHK1267" s="70"/>
      <c r="DHL1267" s="70"/>
      <c r="DHM1267" s="110"/>
      <c r="DHN1267" s="2"/>
      <c r="DHO1267" s="15"/>
      <c r="DHP1267" s="15"/>
      <c r="DHQ1267" s="83"/>
      <c r="DHR1267" s="52"/>
      <c r="DHS1267" s="70"/>
      <c r="DHT1267" s="70"/>
      <c r="DHU1267" s="70"/>
      <c r="DHV1267" s="110"/>
      <c r="DHW1267" s="2"/>
      <c r="DHX1267" s="15"/>
      <c r="DHY1267" s="15"/>
      <c r="DHZ1267" s="83"/>
      <c r="DIA1267" s="52"/>
      <c r="DIB1267" s="70"/>
      <c r="DIC1267" s="70"/>
      <c r="DID1267" s="70"/>
      <c r="DIE1267" s="110"/>
      <c r="DIF1267" s="2"/>
      <c r="DIG1267" s="15"/>
      <c r="DIH1267" s="15"/>
      <c r="DII1267" s="83"/>
      <c r="DIJ1267" s="52"/>
      <c r="DIK1267" s="70"/>
      <c r="DIL1267" s="70"/>
      <c r="DIM1267" s="70"/>
      <c r="DIN1267" s="110"/>
      <c r="DIO1267" s="2"/>
      <c r="DIP1267" s="15"/>
      <c r="DIQ1267" s="15"/>
      <c r="DIR1267" s="83"/>
      <c r="DIS1267" s="52"/>
      <c r="DIT1267" s="70"/>
      <c r="DIU1267" s="70"/>
      <c r="DIV1267" s="70"/>
      <c r="DIW1267" s="110"/>
      <c r="DIX1267" s="2"/>
      <c r="DIY1267" s="15"/>
      <c r="DIZ1267" s="15"/>
      <c r="DJA1267" s="83"/>
      <c r="DJB1267" s="52"/>
      <c r="DJC1267" s="70"/>
      <c r="DJD1267" s="70"/>
      <c r="DJE1267" s="70"/>
      <c r="DJF1267" s="110"/>
      <c r="DJG1267" s="2"/>
      <c r="DJH1267" s="15"/>
      <c r="DJI1267" s="15"/>
      <c r="DJJ1267" s="83"/>
      <c r="DJK1267" s="52"/>
      <c r="DJL1267" s="70"/>
      <c r="DJM1267" s="70"/>
      <c r="DJN1267" s="70"/>
      <c r="DJO1267" s="110"/>
      <c r="DJP1267" s="2"/>
      <c r="DJQ1267" s="15"/>
      <c r="DJR1267" s="15"/>
      <c r="DJS1267" s="83"/>
      <c r="DJT1267" s="52"/>
      <c r="DJU1267" s="70"/>
      <c r="DJV1267" s="70"/>
      <c r="DJW1267" s="70"/>
      <c r="DJX1267" s="110"/>
      <c r="DJY1267" s="2"/>
      <c r="DJZ1267" s="15"/>
      <c r="DKA1267" s="15"/>
      <c r="DKB1267" s="83"/>
      <c r="DKC1267" s="52"/>
      <c r="DKD1267" s="70"/>
      <c r="DKE1267" s="70"/>
      <c r="DKF1267" s="70"/>
      <c r="DKG1267" s="110"/>
      <c r="DKH1267" s="2"/>
      <c r="DKI1267" s="15"/>
      <c r="DKJ1267" s="15"/>
      <c r="DKK1267" s="83"/>
      <c r="DKL1267" s="52"/>
      <c r="DKM1267" s="70"/>
      <c r="DKN1267" s="70"/>
      <c r="DKO1267" s="70"/>
      <c r="DKP1267" s="110"/>
      <c r="DKQ1267" s="2"/>
      <c r="DKR1267" s="15"/>
      <c r="DKS1267" s="15"/>
      <c r="DKT1267" s="83"/>
      <c r="DKU1267" s="52"/>
      <c r="DKV1267" s="70"/>
      <c r="DKW1267" s="70"/>
      <c r="DKX1267" s="70"/>
      <c r="DKY1267" s="110"/>
      <c r="DKZ1267" s="2"/>
      <c r="DLA1267" s="15"/>
      <c r="DLB1267" s="15"/>
      <c r="DLC1267" s="83"/>
      <c r="DLD1267" s="52"/>
      <c r="DLE1267" s="70"/>
      <c r="DLF1267" s="70"/>
      <c r="DLG1267" s="70"/>
      <c r="DLH1267" s="110"/>
      <c r="DLI1267" s="2"/>
      <c r="DLJ1267" s="15"/>
      <c r="DLK1267" s="15"/>
      <c r="DLL1267" s="83"/>
      <c r="DLM1267" s="52"/>
      <c r="DLN1267" s="70"/>
      <c r="DLO1267" s="70"/>
      <c r="DLP1267" s="70"/>
      <c r="DLQ1267" s="110"/>
      <c r="DLR1267" s="2"/>
      <c r="DLS1267" s="15"/>
      <c r="DLT1267" s="15"/>
      <c r="DLU1267" s="83"/>
      <c r="DLV1267" s="52"/>
      <c r="DLW1267" s="70"/>
      <c r="DLX1267" s="70"/>
      <c r="DLY1267" s="70"/>
      <c r="DLZ1267" s="110"/>
      <c r="DMA1267" s="2"/>
      <c r="DMB1267" s="15"/>
      <c r="DMC1267" s="15"/>
      <c r="DMD1267" s="83"/>
      <c r="DME1267" s="52"/>
      <c r="DMF1267" s="70"/>
      <c r="DMG1267" s="70"/>
      <c r="DMH1267" s="70"/>
      <c r="DMI1267" s="110"/>
      <c r="DMJ1267" s="2"/>
      <c r="DMK1267" s="15"/>
      <c r="DML1267" s="15"/>
      <c r="DMM1267" s="83"/>
      <c r="DMN1267" s="52"/>
      <c r="DMO1267" s="70"/>
      <c r="DMP1267" s="70"/>
      <c r="DMQ1267" s="70"/>
      <c r="DMR1267" s="110"/>
      <c r="DMS1267" s="2"/>
      <c r="DMT1267" s="15"/>
      <c r="DMU1267" s="15"/>
      <c r="DMV1267" s="83"/>
      <c r="DMW1267" s="52"/>
      <c r="DMX1267" s="70"/>
      <c r="DMY1267" s="70"/>
      <c r="DMZ1267" s="70"/>
      <c r="DNA1267" s="110"/>
      <c r="DNB1267" s="2"/>
      <c r="DNC1267" s="15"/>
      <c r="DND1267" s="15"/>
      <c r="DNE1267" s="83"/>
      <c r="DNF1267" s="52"/>
      <c r="DNG1267" s="70"/>
      <c r="DNH1267" s="70"/>
      <c r="DNI1267" s="70"/>
      <c r="DNJ1267" s="110"/>
      <c r="DNK1267" s="2"/>
      <c r="DNL1267" s="15"/>
      <c r="DNM1267" s="15"/>
      <c r="DNN1267" s="83"/>
      <c r="DNO1267" s="52"/>
      <c r="DNP1267" s="70"/>
      <c r="DNQ1267" s="70"/>
      <c r="DNR1267" s="70"/>
      <c r="DNS1267" s="110"/>
      <c r="DNT1267" s="2"/>
      <c r="DNU1267" s="15"/>
      <c r="DNV1267" s="15"/>
      <c r="DNW1267" s="83"/>
      <c r="DNX1267" s="52"/>
      <c r="DNY1267" s="70"/>
      <c r="DNZ1267" s="70"/>
      <c r="DOA1267" s="70"/>
      <c r="DOB1267" s="110"/>
      <c r="DOC1267" s="2"/>
      <c r="DOD1267" s="15"/>
      <c r="DOE1267" s="15"/>
      <c r="DOF1267" s="83"/>
      <c r="DOG1267" s="52"/>
      <c r="DOH1267" s="70"/>
      <c r="DOI1267" s="70"/>
      <c r="DOJ1267" s="70"/>
      <c r="DOK1267" s="110"/>
      <c r="DOL1267" s="2"/>
      <c r="DOM1267" s="15"/>
      <c r="DON1267" s="15"/>
      <c r="DOO1267" s="83"/>
      <c r="DOP1267" s="52"/>
      <c r="DOQ1267" s="70"/>
      <c r="DOR1267" s="70"/>
      <c r="DOS1267" s="70"/>
      <c r="DOT1267" s="110"/>
      <c r="DOU1267" s="2"/>
      <c r="DOV1267" s="15"/>
      <c r="DOW1267" s="15"/>
      <c r="DOX1267" s="83"/>
      <c r="DOY1267" s="52"/>
      <c r="DOZ1267" s="70"/>
      <c r="DPA1267" s="70"/>
      <c r="DPB1267" s="70"/>
      <c r="DPC1267" s="110"/>
      <c r="DPD1267" s="2"/>
      <c r="DPE1267" s="15"/>
      <c r="DPF1267" s="15"/>
      <c r="DPG1267" s="83"/>
      <c r="DPH1267" s="52"/>
      <c r="DPI1267" s="70"/>
      <c r="DPJ1267" s="70"/>
      <c r="DPK1267" s="70"/>
      <c r="DPL1267" s="110"/>
      <c r="DPM1267" s="2"/>
      <c r="DPN1267" s="15"/>
      <c r="DPO1267" s="15"/>
      <c r="DPP1267" s="83"/>
      <c r="DPQ1267" s="52"/>
      <c r="DPR1267" s="70"/>
      <c r="DPS1267" s="70"/>
      <c r="DPT1267" s="70"/>
      <c r="DPU1267" s="110"/>
      <c r="DPV1267" s="2"/>
      <c r="DPW1267" s="15"/>
      <c r="DPX1267" s="15"/>
      <c r="DPY1267" s="83"/>
      <c r="DPZ1267" s="52"/>
      <c r="DQA1267" s="70"/>
      <c r="DQB1267" s="70"/>
      <c r="DQC1267" s="70"/>
      <c r="DQD1267" s="110"/>
      <c r="DQE1267" s="2"/>
      <c r="DQF1267" s="15"/>
      <c r="DQG1267" s="15"/>
      <c r="DQH1267" s="83"/>
      <c r="DQI1267" s="52"/>
      <c r="DQJ1267" s="70"/>
      <c r="DQK1267" s="70"/>
      <c r="DQL1267" s="70"/>
      <c r="DQM1267" s="110"/>
      <c r="DQN1267" s="2"/>
      <c r="DQO1267" s="15"/>
      <c r="DQP1267" s="15"/>
      <c r="DQQ1267" s="83"/>
      <c r="DQR1267" s="52"/>
      <c r="DQS1267" s="70"/>
      <c r="DQT1267" s="70"/>
      <c r="DQU1267" s="70"/>
      <c r="DQV1267" s="110"/>
      <c r="DQW1267" s="2"/>
      <c r="DQX1267" s="15"/>
      <c r="DQY1267" s="15"/>
      <c r="DQZ1267" s="83"/>
      <c r="DRA1267" s="52"/>
      <c r="DRB1267" s="70"/>
      <c r="DRC1267" s="70"/>
      <c r="DRD1267" s="70"/>
      <c r="DRE1267" s="110"/>
      <c r="DRF1267" s="2"/>
      <c r="DRG1267" s="15"/>
      <c r="DRH1267" s="15"/>
      <c r="DRI1267" s="83"/>
      <c r="DRJ1267" s="52"/>
      <c r="DRK1267" s="70"/>
      <c r="DRL1267" s="70"/>
      <c r="DRM1267" s="70"/>
      <c r="DRN1267" s="110"/>
      <c r="DRO1267" s="2"/>
      <c r="DRP1267" s="15"/>
      <c r="DRQ1267" s="15"/>
      <c r="DRR1267" s="83"/>
      <c r="DRS1267" s="52"/>
      <c r="DRT1267" s="70"/>
      <c r="DRU1267" s="70"/>
      <c r="DRV1267" s="70"/>
      <c r="DRW1267" s="110"/>
      <c r="DRX1267" s="2"/>
      <c r="DRY1267" s="15"/>
      <c r="DRZ1267" s="15"/>
      <c r="DSA1267" s="83"/>
      <c r="DSB1267" s="52"/>
      <c r="DSC1267" s="70"/>
      <c r="DSD1267" s="70"/>
      <c r="DSE1267" s="70"/>
      <c r="DSF1267" s="110"/>
      <c r="DSG1267" s="2"/>
      <c r="DSH1267" s="15"/>
      <c r="DSI1267" s="15"/>
      <c r="DSJ1267" s="83"/>
      <c r="DSK1267" s="52"/>
      <c r="DSL1267" s="70"/>
      <c r="DSM1267" s="70"/>
      <c r="DSN1267" s="70"/>
      <c r="DSO1267" s="110"/>
      <c r="DSP1267" s="2"/>
      <c r="DSQ1267" s="15"/>
      <c r="DSR1267" s="15"/>
      <c r="DSS1267" s="83"/>
      <c r="DST1267" s="52"/>
      <c r="DSU1267" s="70"/>
      <c r="DSV1267" s="70"/>
      <c r="DSW1267" s="70"/>
      <c r="DSX1267" s="110"/>
      <c r="DSY1267" s="2"/>
      <c r="DSZ1267" s="15"/>
      <c r="DTA1267" s="15"/>
      <c r="DTB1267" s="83"/>
      <c r="DTC1267" s="52"/>
      <c r="DTD1267" s="70"/>
      <c r="DTE1267" s="70"/>
      <c r="DTF1267" s="70"/>
      <c r="DTG1267" s="110"/>
      <c r="DTH1267" s="2"/>
      <c r="DTI1267" s="15"/>
      <c r="DTJ1267" s="15"/>
      <c r="DTK1267" s="83"/>
      <c r="DTL1267" s="52"/>
      <c r="DTM1267" s="70"/>
      <c r="DTN1267" s="70"/>
      <c r="DTO1267" s="70"/>
      <c r="DTP1267" s="110"/>
      <c r="DTQ1267" s="2"/>
      <c r="DTR1267" s="15"/>
      <c r="DTS1267" s="15"/>
      <c r="DTT1267" s="83"/>
      <c r="DTU1267" s="52"/>
      <c r="DTV1267" s="70"/>
      <c r="DTW1267" s="70"/>
      <c r="DTX1267" s="70"/>
      <c r="DTY1267" s="110"/>
      <c r="DTZ1267" s="2"/>
      <c r="DUA1267" s="15"/>
      <c r="DUB1267" s="15"/>
      <c r="DUC1267" s="83"/>
      <c r="DUD1267" s="52"/>
      <c r="DUE1267" s="70"/>
      <c r="DUF1267" s="70"/>
      <c r="DUG1267" s="70"/>
      <c r="DUH1267" s="110"/>
      <c r="DUI1267" s="2"/>
      <c r="DUJ1267" s="15"/>
      <c r="DUK1267" s="15"/>
      <c r="DUL1267" s="83"/>
      <c r="DUM1267" s="52"/>
      <c r="DUN1267" s="70"/>
      <c r="DUO1267" s="70"/>
      <c r="DUP1267" s="70"/>
      <c r="DUQ1267" s="110"/>
      <c r="DUR1267" s="2"/>
      <c r="DUS1267" s="15"/>
      <c r="DUT1267" s="15"/>
      <c r="DUU1267" s="83"/>
      <c r="DUV1267" s="52"/>
      <c r="DUW1267" s="70"/>
      <c r="DUX1267" s="70"/>
      <c r="DUY1267" s="70"/>
      <c r="DUZ1267" s="110"/>
      <c r="DVA1267" s="2"/>
      <c r="DVB1267" s="15"/>
      <c r="DVC1267" s="15"/>
      <c r="DVD1267" s="83"/>
      <c r="DVE1267" s="52"/>
      <c r="DVF1267" s="70"/>
      <c r="DVG1267" s="70"/>
      <c r="DVH1267" s="70"/>
      <c r="DVI1267" s="110"/>
      <c r="DVJ1267" s="2"/>
      <c r="DVK1267" s="15"/>
      <c r="DVL1267" s="15"/>
      <c r="DVM1267" s="83"/>
      <c r="DVN1267" s="52"/>
      <c r="DVO1267" s="70"/>
      <c r="DVP1267" s="70"/>
      <c r="DVQ1267" s="70"/>
      <c r="DVR1267" s="110"/>
      <c r="DVS1267" s="2"/>
      <c r="DVT1267" s="15"/>
      <c r="DVU1267" s="15"/>
      <c r="DVV1267" s="83"/>
      <c r="DVW1267" s="52"/>
      <c r="DVX1267" s="70"/>
      <c r="DVY1267" s="70"/>
      <c r="DVZ1267" s="70"/>
      <c r="DWA1267" s="110"/>
      <c r="DWB1267" s="2"/>
      <c r="DWC1267" s="15"/>
      <c r="DWD1267" s="15"/>
      <c r="DWE1267" s="83"/>
      <c r="DWF1267" s="52"/>
      <c r="DWG1267" s="70"/>
      <c r="DWH1267" s="70"/>
      <c r="DWI1267" s="70"/>
      <c r="DWJ1267" s="110"/>
      <c r="DWK1267" s="2"/>
      <c r="DWL1267" s="15"/>
      <c r="DWM1267" s="15"/>
      <c r="DWN1267" s="83"/>
      <c r="DWO1267" s="52"/>
      <c r="DWP1267" s="70"/>
      <c r="DWQ1267" s="70"/>
      <c r="DWR1267" s="70"/>
      <c r="DWS1267" s="110"/>
      <c r="DWT1267" s="2"/>
      <c r="DWU1267" s="15"/>
      <c r="DWV1267" s="15"/>
      <c r="DWW1267" s="83"/>
      <c r="DWX1267" s="52"/>
      <c r="DWY1267" s="70"/>
      <c r="DWZ1267" s="70"/>
      <c r="DXA1267" s="70"/>
      <c r="DXB1267" s="110"/>
      <c r="DXC1267" s="2"/>
      <c r="DXD1267" s="15"/>
      <c r="DXE1267" s="15"/>
      <c r="DXF1267" s="83"/>
      <c r="DXG1267" s="52"/>
      <c r="DXH1267" s="70"/>
      <c r="DXI1267" s="70"/>
      <c r="DXJ1267" s="70"/>
      <c r="DXK1267" s="110"/>
      <c r="DXL1267" s="2"/>
      <c r="DXM1267" s="15"/>
      <c r="DXN1267" s="15"/>
      <c r="DXO1267" s="83"/>
      <c r="DXP1267" s="52"/>
      <c r="DXQ1267" s="70"/>
      <c r="DXR1267" s="70"/>
      <c r="DXS1267" s="70"/>
      <c r="DXT1267" s="110"/>
      <c r="DXU1267" s="2"/>
      <c r="DXV1267" s="15"/>
      <c r="DXW1267" s="15"/>
      <c r="DXX1267" s="83"/>
      <c r="DXY1267" s="52"/>
      <c r="DXZ1267" s="70"/>
      <c r="DYA1267" s="70"/>
      <c r="DYB1267" s="70"/>
      <c r="DYC1267" s="110"/>
      <c r="DYD1267" s="2"/>
      <c r="DYE1267" s="15"/>
      <c r="DYF1267" s="15"/>
      <c r="DYG1267" s="83"/>
      <c r="DYH1267" s="52"/>
      <c r="DYI1267" s="70"/>
      <c r="DYJ1267" s="70"/>
      <c r="DYK1267" s="70"/>
      <c r="DYL1267" s="110"/>
      <c r="DYM1267" s="2"/>
      <c r="DYN1267" s="15"/>
      <c r="DYO1267" s="15"/>
      <c r="DYP1267" s="83"/>
      <c r="DYQ1267" s="52"/>
      <c r="DYR1267" s="70"/>
      <c r="DYS1267" s="70"/>
      <c r="DYT1267" s="70"/>
      <c r="DYU1267" s="110"/>
      <c r="DYV1267" s="2"/>
      <c r="DYW1267" s="15"/>
      <c r="DYX1267" s="15"/>
      <c r="DYY1267" s="83"/>
      <c r="DYZ1267" s="52"/>
      <c r="DZA1267" s="70"/>
      <c r="DZB1267" s="70"/>
      <c r="DZC1267" s="70"/>
      <c r="DZD1267" s="110"/>
      <c r="DZE1267" s="2"/>
      <c r="DZF1267" s="15"/>
      <c r="DZG1267" s="15"/>
      <c r="DZH1267" s="83"/>
      <c r="DZI1267" s="52"/>
      <c r="DZJ1267" s="70"/>
      <c r="DZK1267" s="70"/>
      <c r="DZL1267" s="70"/>
      <c r="DZM1267" s="110"/>
      <c r="DZN1267" s="2"/>
      <c r="DZO1267" s="15"/>
      <c r="DZP1267" s="15"/>
      <c r="DZQ1267" s="83"/>
      <c r="DZR1267" s="52"/>
      <c r="DZS1267" s="70"/>
      <c r="DZT1267" s="70"/>
      <c r="DZU1267" s="70"/>
      <c r="DZV1267" s="110"/>
      <c r="DZW1267" s="2"/>
      <c r="DZX1267" s="15"/>
      <c r="DZY1267" s="15"/>
      <c r="DZZ1267" s="83"/>
      <c r="EAA1267" s="52"/>
      <c r="EAB1267" s="70"/>
      <c r="EAC1267" s="70"/>
      <c r="EAD1267" s="70"/>
      <c r="EAE1267" s="110"/>
      <c r="EAF1267" s="2"/>
      <c r="EAG1267" s="15"/>
      <c r="EAH1267" s="15"/>
      <c r="EAI1267" s="83"/>
      <c r="EAJ1267" s="52"/>
      <c r="EAK1267" s="70"/>
      <c r="EAL1267" s="70"/>
      <c r="EAM1267" s="70"/>
      <c r="EAN1267" s="110"/>
      <c r="EAO1267" s="2"/>
      <c r="EAP1267" s="15"/>
      <c r="EAQ1267" s="15"/>
      <c r="EAR1267" s="83"/>
      <c r="EAS1267" s="52"/>
      <c r="EAT1267" s="70"/>
      <c r="EAU1267" s="70"/>
      <c r="EAV1267" s="70"/>
      <c r="EAW1267" s="110"/>
      <c r="EAX1267" s="2"/>
      <c r="EAY1267" s="15"/>
      <c r="EAZ1267" s="15"/>
      <c r="EBA1267" s="83"/>
      <c r="EBB1267" s="52"/>
      <c r="EBC1267" s="70"/>
      <c r="EBD1267" s="70"/>
      <c r="EBE1267" s="70"/>
      <c r="EBF1267" s="110"/>
      <c r="EBG1267" s="2"/>
      <c r="EBH1267" s="15"/>
      <c r="EBI1267" s="15"/>
      <c r="EBJ1267" s="83"/>
      <c r="EBK1267" s="52"/>
      <c r="EBL1267" s="70"/>
      <c r="EBM1267" s="70"/>
      <c r="EBN1267" s="70"/>
      <c r="EBO1267" s="110"/>
      <c r="EBP1267" s="2"/>
      <c r="EBQ1267" s="15"/>
      <c r="EBR1267" s="15"/>
      <c r="EBS1267" s="83"/>
      <c r="EBT1267" s="52"/>
      <c r="EBU1267" s="70"/>
      <c r="EBV1267" s="70"/>
      <c r="EBW1267" s="70"/>
      <c r="EBX1267" s="110"/>
      <c r="EBY1267" s="2"/>
      <c r="EBZ1267" s="15"/>
      <c r="ECA1267" s="15"/>
      <c r="ECB1267" s="83"/>
      <c r="ECC1267" s="52"/>
      <c r="ECD1267" s="70"/>
      <c r="ECE1267" s="70"/>
      <c r="ECF1267" s="70"/>
      <c r="ECG1267" s="110"/>
      <c r="ECH1267" s="2"/>
      <c r="ECI1267" s="15"/>
      <c r="ECJ1267" s="15"/>
      <c r="ECK1267" s="83"/>
      <c r="ECL1267" s="52"/>
      <c r="ECM1267" s="70"/>
      <c r="ECN1267" s="70"/>
      <c r="ECO1267" s="70"/>
      <c r="ECP1267" s="110"/>
      <c r="ECQ1267" s="2"/>
      <c r="ECR1267" s="15"/>
      <c r="ECS1267" s="15"/>
      <c r="ECT1267" s="83"/>
      <c r="ECU1267" s="52"/>
      <c r="ECV1267" s="70"/>
      <c r="ECW1267" s="70"/>
      <c r="ECX1267" s="70"/>
      <c r="ECY1267" s="110"/>
      <c r="ECZ1267" s="2"/>
      <c r="EDA1267" s="15"/>
      <c r="EDB1267" s="15"/>
      <c r="EDC1267" s="83"/>
      <c r="EDD1267" s="52"/>
      <c r="EDE1267" s="70"/>
      <c r="EDF1267" s="70"/>
      <c r="EDG1267" s="70"/>
      <c r="EDH1267" s="110"/>
      <c r="EDI1267" s="2"/>
      <c r="EDJ1267" s="15"/>
      <c r="EDK1267" s="15"/>
      <c r="EDL1267" s="83"/>
      <c r="EDM1267" s="52"/>
      <c r="EDN1267" s="70"/>
      <c r="EDO1267" s="70"/>
      <c r="EDP1267" s="70"/>
      <c r="EDQ1267" s="110"/>
      <c r="EDR1267" s="2"/>
      <c r="EDS1267" s="15"/>
      <c r="EDT1267" s="15"/>
      <c r="EDU1267" s="83"/>
      <c r="EDV1267" s="52"/>
      <c r="EDW1267" s="70"/>
      <c r="EDX1267" s="70"/>
      <c r="EDY1267" s="70"/>
      <c r="EDZ1267" s="110"/>
      <c r="EEA1267" s="2"/>
      <c r="EEB1267" s="15"/>
      <c r="EEC1267" s="15"/>
      <c r="EED1267" s="83"/>
      <c r="EEE1267" s="52"/>
      <c r="EEF1267" s="70"/>
      <c r="EEG1267" s="70"/>
      <c r="EEH1267" s="70"/>
      <c r="EEI1267" s="110"/>
      <c r="EEJ1267" s="2"/>
      <c r="EEK1267" s="15"/>
      <c r="EEL1267" s="15"/>
      <c r="EEM1267" s="83"/>
      <c r="EEN1267" s="52"/>
      <c r="EEO1267" s="70"/>
      <c r="EEP1267" s="70"/>
      <c r="EEQ1267" s="70"/>
      <c r="EER1267" s="110"/>
      <c r="EES1267" s="2"/>
      <c r="EET1267" s="15"/>
      <c r="EEU1267" s="15"/>
      <c r="EEV1267" s="83"/>
      <c r="EEW1267" s="52"/>
      <c r="EEX1267" s="70"/>
      <c r="EEY1267" s="70"/>
      <c r="EEZ1267" s="70"/>
      <c r="EFA1267" s="110"/>
      <c r="EFB1267" s="2"/>
      <c r="EFC1267" s="15"/>
      <c r="EFD1267" s="15"/>
      <c r="EFE1267" s="83"/>
      <c r="EFF1267" s="52"/>
      <c r="EFG1267" s="70"/>
      <c r="EFH1267" s="70"/>
      <c r="EFI1267" s="70"/>
      <c r="EFJ1267" s="110"/>
      <c r="EFK1267" s="2"/>
      <c r="EFL1267" s="15"/>
      <c r="EFM1267" s="15"/>
      <c r="EFN1267" s="83"/>
      <c r="EFO1267" s="52"/>
      <c r="EFP1267" s="70"/>
      <c r="EFQ1267" s="70"/>
      <c r="EFR1267" s="70"/>
      <c r="EFS1267" s="110"/>
      <c r="EFT1267" s="2"/>
      <c r="EFU1267" s="15"/>
      <c r="EFV1267" s="15"/>
      <c r="EFW1267" s="83"/>
      <c r="EFX1267" s="52"/>
      <c r="EFY1267" s="70"/>
      <c r="EFZ1267" s="70"/>
      <c r="EGA1267" s="70"/>
      <c r="EGB1267" s="110"/>
      <c r="EGC1267" s="2"/>
      <c r="EGD1267" s="15"/>
      <c r="EGE1267" s="15"/>
      <c r="EGF1267" s="83"/>
      <c r="EGG1267" s="52"/>
      <c r="EGH1267" s="70"/>
      <c r="EGI1267" s="70"/>
      <c r="EGJ1267" s="70"/>
      <c r="EGK1267" s="110"/>
      <c r="EGL1267" s="2"/>
      <c r="EGM1267" s="15"/>
      <c r="EGN1267" s="15"/>
      <c r="EGO1267" s="83"/>
      <c r="EGP1267" s="52"/>
      <c r="EGQ1267" s="70"/>
      <c r="EGR1267" s="70"/>
      <c r="EGS1267" s="70"/>
      <c r="EGT1267" s="110"/>
      <c r="EGU1267" s="2"/>
      <c r="EGV1267" s="15"/>
      <c r="EGW1267" s="15"/>
      <c r="EGX1267" s="83"/>
      <c r="EGY1267" s="52"/>
      <c r="EGZ1267" s="70"/>
      <c r="EHA1267" s="70"/>
      <c r="EHB1267" s="70"/>
      <c r="EHC1267" s="110"/>
      <c r="EHD1267" s="2"/>
      <c r="EHE1267" s="15"/>
      <c r="EHF1267" s="15"/>
      <c r="EHG1267" s="83"/>
      <c r="EHH1267" s="52"/>
      <c r="EHI1267" s="70"/>
      <c r="EHJ1267" s="70"/>
      <c r="EHK1267" s="70"/>
      <c r="EHL1267" s="110"/>
      <c r="EHM1267" s="2"/>
      <c r="EHN1267" s="15"/>
      <c r="EHO1267" s="15"/>
      <c r="EHP1267" s="83"/>
      <c r="EHQ1267" s="52"/>
      <c r="EHR1267" s="70"/>
      <c r="EHS1267" s="70"/>
      <c r="EHT1267" s="70"/>
      <c r="EHU1267" s="110"/>
      <c r="EHV1267" s="2"/>
      <c r="EHW1267" s="15"/>
      <c r="EHX1267" s="15"/>
      <c r="EHY1267" s="83"/>
      <c r="EHZ1267" s="52"/>
      <c r="EIA1267" s="70"/>
      <c r="EIB1267" s="70"/>
      <c r="EIC1267" s="70"/>
      <c r="EID1267" s="110"/>
      <c r="EIE1267" s="2"/>
      <c r="EIF1267" s="15"/>
      <c r="EIG1267" s="15"/>
      <c r="EIH1267" s="83"/>
      <c r="EII1267" s="52"/>
      <c r="EIJ1267" s="70"/>
      <c r="EIK1267" s="70"/>
      <c r="EIL1267" s="70"/>
      <c r="EIM1267" s="110"/>
      <c r="EIN1267" s="2"/>
      <c r="EIO1267" s="15"/>
      <c r="EIP1267" s="15"/>
      <c r="EIQ1267" s="83"/>
      <c r="EIR1267" s="52"/>
      <c r="EIS1267" s="70"/>
      <c r="EIT1267" s="70"/>
      <c r="EIU1267" s="70"/>
      <c r="EIV1267" s="110"/>
      <c r="EIW1267" s="2"/>
      <c r="EIX1267" s="15"/>
      <c r="EIY1267" s="15"/>
      <c r="EIZ1267" s="83"/>
      <c r="EJA1267" s="52"/>
      <c r="EJB1267" s="70"/>
      <c r="EJC1267" s="70"/>
      <c r="EJD1267" s="70"/>
      <c r="EJE1267" s="110"/>
      <c r="EJF1267" s="2"/>
      <c r="EJG1267" s="15"/>
      <c r="EJH1267" s="15"/>
      <c r="EJI1267" s="83"/>
      <c r="EJJ1267" s="52"/>
      <c r="EJK1267" s="70"/>
      <c r="EJL1267" s="70"/>
      <c r="EJM1267" s="70"/>
      <c r="EJN1267" s="110"/>
      <c r="EJO1267" s="2"/>
      <c r="EJP1267" s="15"/>
      <c r="EJQ1267" s="15"/>
      <c r="EJR1267" s="83"/>
      <c r="EJS1267" s="52"/>
      <c r="EJT1267" s="70"/>
      <c r="EJU1267" s="70"/>
      <c r="EJV1267" s="70"/>
      <c r="EJW1267" s="110"/>
      <c r="EJX1267" s="2"/>
      <c r="EJY1267" s="15"/>
      <c r="EJZ1267" s="15"/>
      <c r="EKA1267" s="83"/>
      <c r="EKB1267" s="52"/>
      <c r="EKC1267" s="70"/>
      <c r="EKD1267" s="70"/>
      <c r="EKE1267" s="70"/>
      <c r="EKF1267" s="110"/>
      <c r="EKG1267" s="2"/>
      <c r="EKH1267" s="15"/>
      <c r="EKI1267" s="15"/>
      <c r="EKJ1267" s="83"/>
      <c r="EKK1267" s="52"/>
      <c r="EKL1267" s="70"/>
      <c r="EKM1267" s="70"/>
      <c r="EKN1267" s="70"/>
      <c r="EKO1267" s="110"/>
      <c r="EKP1267" s="2"/>
      <c r="EKQ1267" s="15"/>
      <c r="EKR1267" s="15"/>
      <c r="EKS1267" s="83"/>
      <c r="EKT1267" s="52"/>
      <c r="EKU1267" s="70"/>
      <c r="EKV1267" s="70"/>
      <c r="EKW1267" s="70"/>
      <c r="EKX1267" s="110"/>
      <c r="EKY1267" s="2"/>
      <c r="EKZ1267" s="15"/>
      <c r="ELA1267" s="15"/>
      <c r="ELB1267" s="83"/>
      <c r="ELC1267" s="52"/>
      <c r="ELD1267" s="70"/>
      <c r="ELE1267" s="70"/>
      <c r="ELF1267" s="70"/>
      <c r="ELG1267" s="110"/>
      <c r="ELH1267" s="2"/>
      <c r="ELI1267" s="15"/>
      <c r="ELJ1267" s="15"/>
      <c r="ELK1267" s="83"/>
      <c r="ELL1267" s="52"/>
      <c r="ELM1267" s="70"/>
      <c r="ELN1267" s="70"/>
      <c r="ELO1267" s="70"/>
      <c r="ELP1267" s="110"/>
      <c r="ELQ1267" s="2"/>
      <c r="ELR1267" s="15"/>
      <c r="ELS1267" s="15"/>
      <c r="ELT1267" s="83"/>
      <c r="ELU1267" s="52"/>
      <c r="ELV1267" s="70"/>
      <c r="ELW1267" s="70"/>
      <c r="ELX1267" s="70"/>
      <c r="ELY1267" s="110"/>
      <c r="ELZ1267" s="2"/>
      <c r="EMA1267" s="15"/>
      <c r="EMB1267" s="15"/>
      <c r="EMC1267" s="83"/>
      <c r="EMD1267" s="52"/>
      <c r="EME1267" s="70"/>
      <c r="EMF1267" s="70"/>
      <c r="EMG1267" s="70"/>
      <c r="EMH1267" s="110"/>
      <c r="EMI1267" s="2"/>
      <c r="EMJ1267" s="15"/>
      <c r="EMK1267" s="15"/>
      <c r="EML1267" s="83"/>
      <c r="EMM1267" s="52"/>
      <c r="EMN1267" s="70"/>
      <c r="EMO1267" s="70"/>
      <c r="EMP1267" s="70"/>
      <c r="EMQ1267" s="110"/>
      <c r="EMR1267" s="2"/>
      <c r="EMS1267" s="15"/>
      <c r="EMT1267" s="15"/>
      <c r="EMU1267" s="83"/>
      <c r="EMV1267" s="52"/>
      <c r="EMW1267" s="70"/>
      <c r="EMX1267" s="70"/>
      <c r="EMY1267" s="70"/>
      <c r="EMZ1267" s="110"/>
      <c r="ENA1267" s="2"/>
      <c r="ENB1267" s="15"/>
      <c r="ENC1267" s="15"/>
      <c r="END1267" s="83"/>
      <c r="ENE1267" s="52"/>
      <c r="ENF1267" s="70"/>
      <c r="ENG1267" s="70"/>
      <c r="ENH1267" s="70"/>
      <c r="ENI1267" s="110"/>
      <c r="ENJ1267" s="2"/>
      <c r="ENK1267" s="15"/>
      <c r="ENL1267" s="15"/>
      <c r="ENM1267" s="83"/>
      <c r="ENN1267" s="52"/>
      <c r="ENO1267" s="70"/>
      <c r="ENP1267" s="70"/>
      <c r="ENQ1267" s="70"/>
      <c r="ENR1267" s="110"/>
      <c r="ENS1267" s="2"/>
      <c r="ENT1267" s="15"/>
      <c r="ENU1267" s="15"/>
      <c r="ENV1267" s="83"/>
      <c r="ENW1267" s="52"/>
      <c r="ENX1267" s="70"/>
      <c r="ENY1267" s="70"/>
      <c r="ENZ1267" s="70"/>
      <c r="EOA1267" s="110"/>
      <c r="EOB1267" s="2"/>
      <c r="EOC1267" s="15"/>
      <c r="EOD1267" s="15"/>
      <c r="EOE1267" s="83"/>
      <c r="EOF1267" s="52"/>
      <c r="EOG1267" s="70"/>
      <c r="EOH1267" s="70"/>
      <c r="EOI1267" s="70"/>
      <c r="EOJ1267" s="110"/>
      <c r="EOK1267" s="2"/>
      <c r="EOL1267" s="15"/>
      <c r="EOM1267" s="15"/>
      <c r="EON1267" s="83"/>
      <c r="EOO1267" s="52"/>
      <c r="EOP1267" s="70"/>
      <c r="EOQ1267" s="70"/>
      <c r="EOR1267" s="70"/>
      <c r="EOS1267" s="110"/>
      <c r="EOT1267" s="2"/>
      <c r="EOU1267" s="15"/>
      <c r="EOV1267" s="15"/>
      <c r="EOW1267" s="83"/>
      <c r="EOX1267" s="52"/>
      <c r="EOY1267" s="70"/>
      <c r="EOZ1267" s="70"/>
      <c r="EPA1267" s="70"/>
      <c r="EPB1267" s="110"/>
      <c r="EPC1267" s="2"/>
      <c r="EPD1267" s="15"/>
      <c r="EPE1267" s="15"/>
      <c r="EPF1267" s="83"/>
      <c r="EPG1267" s="52"/>
      <c r="EPH1267" s="70"/>
      <c r="EPI1267" s="70"/>
      <c r="EPJ1267" s="70"/>
      <c r="EPK1267" s="110"/>
      <c r="EPL1267" s="2"/>
      <c r="EPM1267" s="15"/>
      <c r="EPN1267" s="15"/>
      <c r="EPO1267" s="83"/>
      <c r="EPP1267" s="52"/>
      <c r="EPQ1267" s="70"/>
      <c r="EPR1267" s="70"/>
      <c r="EPS1267" s="70"/>
      <c r="EPT1267" s="110"/>
      <c r="EPU1267" s="2"/>
      <c r="EPV1267" s="15"/>
      <c r="EPW1267" s="15"/>
      <c r="EPX1267" s="83"/>
      <c r="EPY1267" s="52"/>
      <c r="EPZ1267" s="70"/>
      <c r="EQA1267" s="70"/>
      <c r="EQB1267" s="70"/>
      <c r="EQC1267" s="110"/>
      <c r="EQD1267" s="2"/>
      <c r="EQE1267" s="15"/>
      <c r="EQF1267" s="15"/>
      <c r="EQG1267" s="83"/>
      <c r="EQH1267" s="52"/>
      <c r="EQI1267" s="70"/>
      <c r="EQJ1267" s="70"/>
      <c r="EQK1267" s="70"/>
      <c r="EQL1267" s="110"/>
      <c r="EQM1267" s="2"/>
      <c r="EQN1267" s="15"/>
      <c r="EQO1267" s="15"/>
      <c r="EQP1267" s="83"/>
      <c r="EQQ1267" s="52"/>
      <c r="EQR1267" s="70"/>
      <c r="EQS1267" s="70"/>
      <c r="EQT1267" s="70"/>
      <c r="EQU1267" s="110"/>
      <c r="EQV1267" s="2"/>
      <c r="EQW1267" s="15"/>
      <c r="EQX1267" s="15"/>
      <c r="EQY1267" s="83"/>
      <c r="EQZ1267" s="52"/>
      <c r="ERA1267" s="70"/>
      <c r="ERB1267" s="70"/>
      <c r="ERC1267" s="70"/>
      <c r="ERD1267" s="110"/>
      <c r="ERE1267" s="2"/>
      <c r="ERF1267" s="15"/>
      <c r="ERG1267" s="15"/>
      <c r="ERH1267" s="83"/>
      <c r="ERI1267" s="52"/>
      <c r="ERJ1267" s="70"/>
      <c r="ERK1267" s="70"/>
      <c r="ERL1267" s="70"/>
      <c r="ERM1267" s="110"/>
      <c r="ERN1267" s="2"/>
      <c r="ERO1267" s="15"/>
      <c r="ERP1267" s="15"/>
      <c r="ERQ1267" s="83"/>
      <c r="ERR1267" s="52"/>
      <c r="ERS1267" s="70"/>
      <c r="ERT1267" s="70"/>
      <c r="ERU1267" s="70"/>
      <c r="ERV1267" s="110"/>
      <c r="ERW1267" s="2"/>
      <c r="ERX1267" s="15"/>
      <c r="ERY1267" s="15"/>
      <c r="ERZ1267" s="83"/>
      <c r="ESA1267" s="52"/>
      <c r="ESB1267" s="70"/>
      <c r="ESC1267" s="70"/>
      <c r="ESD1267" s="70"/>
      <c r="ESE1267" s="110"/>
      <c r="ESF1267" s="2"/>
      <c r="ESG1267" s="15"/>
      <c r="ESH1267" s="15"/>
      <c r="ESI1267" s="83"/>
      <c r="ESJ1267" s="52"/>
      <c r="ESK1267" s="70"/>
      <c r="ESL1267" s="70"/>
      <c r="ESM1267" s="70"/>
      <c r="ESN1267" s="110"/>
      <c r="ESO1267" s="2"/>
      <c r="ESP1267" s="15"/>
      <c r="ESQ1267" s="15"/>
      <c r="ESR1267" s="83"/>
      <c r="ESS1267" s="52"/>
      <c r="EST1267" s="70"/>
      <c r="ESU1267" s="70"/>
      <c r="ESV1267" s="70"/>
      <c r="ESW1267" s="110"/>
      <c r="ESX1267" s="2"/>
      <c r="ESY1267" s="15"/>
      <c r="ESZ1267" s="15"/>
      <c r="ETA1267" s="83"/>
      <c r="ETB1267" s="52"/>
      <c r="ETC1267" s="70"/>
      <c r="ETD1267" s="70"/>
      <c r="ETE1267" s="70"/>
      <c r="ETF1267" s="110"/>
      <c r="ETG1267" s="2"/>
      <c r="ETH1267" s="15"/>
      <c r="ETI1267" s="15"/>
      <c r="ETJ1267" s="83"/>
      <c r="ETK1267" s="52"/>
      <c r="ETL1267" s="70"/>
      <c r="ETM1267" s="70"/>
      <c r="ETN1267" s="70"/>
      <c r="ETO1267" s="110"/>
      <c r="ETP1267" s="2"/>
      <c r="ETQ1267" s="15"/>
      <c r="ETR1267" s="15"/>
      <c r="ETS1267" s="83"/>
      <c r="ETT1267" s="52"/>
      <c r="ETU1267" s="70"/>
      <c r="ETV1267" s="70"/>
      <c r="ETW1267" s="70"/>
      <c r="ETX1267" s="110"/>
      <c r="ETY1267" s="2"/>
      <c r="ETZ1267" s="15"/>
      <c r="EUA1267" s="15"/>
      <c r="EUB1267" s="83"/>
      <c r="EUC1267" s="52"/>
      <c r="EUD1267" s="70"/>
      <c r="EUE1267" s="70"/>
      <c r="EUF1267" s="70"/>
      <c r="EUG1267" s="110"/>
      <c r="EUH1267" s="2"/>
      <c r="EUI1267" s="15"/>
      <c r="EUJ1267" s="15"/>
      <c r="EUK1267" s="83"/>
      <c r="EUL1267" s="52"/>
      <c r="EUM1267" s="70"/>
      <c r="EUN1267" s="70"/>
      <c r="EUO1267" s="70"/>
      <c r="EUP1267" s="110"/>
      <c r="EUQ1267" s="2"/>
      <c r="EUR1267" s="15"/>
      <c r="EUS1267" s="15"/>
      <c r="EUT1267" s="83"/>
      <c r="EUU1267" s="52"/>
      <c r="EUV1267" s="70"/>
      <c r="EUW1267" s="70"/>
      <c r="EUX1267" s="70"/>
      <c r="EUY1267" s="110"/>
      <c r="EUZ1267" s="2"/>
      <c r="EVA1267" s="15"/>
      <c r="EVB1267" s="15"/>
      <c r="EVC1267" s="83"/>
      <c r="EVD1267" s="52"/>
      <c r="EVE1267" s="70"/>
      <c r="EVF1267" s="70"/>
      <c r="EVG1267" s="70"/>
      <c r="EVH1267" s="110"/>
      <c r="EVI1267" s="2"/>
      <c r="EVJ1267" s="15"/>
      <c r="EVK1267" s="15"/>
      <c r="EVL1267" s="83"/>
      <c r="EVM1267" s="52"/>
      <c r="EVN1267" s="70"/>
      <c r="EVO1267" s="70"/>
      <c r="EVP1267" s="70"/>
      <c r="EVQ1267" s="110"/>
      <c r="EVR1267" s="2"/>
      <c r="EVS1267" s="15"/>
      <c r="EVT1267" s="15"/>
      <c r="EVU1267" s="83"/>
      <c r="EVV1267" s="52"/>
      <c r="EVW1267" s="70"/>
      <c r="EVX1267" s="70"/>
      <c r="EVY1267" s="70"/>
      <c r="EVZ1267" s="110"/>
      <c r="EWA1267" s="2"/>
      <c r="EWB1267" s="15"/>
      <c r="EWC1267" s="15"/>
      <c r="EWD1267" s="83"/>
      <c r="EWE1267" s="52"/>
      <c r="EWF1267" s="70"/>
      <c r="EWG1267" s="70"/>
      <c r="EWH1267" s="70"/>
      <c r="EWI1267" s="110"/>
      <c r="EWJ1267" s="2"/>
      <c r="EWK1267" s="15"/>
      <c r="EWL1267" s="15"/>
      <c r="EWM1267" s="83"/>
      <c r="EWN1267" s="52"/>
      <c r="EWO1267" s="70"/>
      <c r="EWP1267" s="70"/>
      <c r="EWQ1267" s="70"/>
      <c r="EWR1267" s="110"/>
      <c r="EWS1267" s="2"/>
      <c r="EWT1267" s="15"/>
      <c r="EWU1267" s="15"/>
      <c r="EWV1267" s="83"/>
      <c r="EWW1267" s="52"/>
      <c r="EWX1267" s="70"/>
      <c r="EWY1267" s="70"/>
      <c r="EWZ1267" s="70"/>
      <c r="EXA1267" s="110"/>
      <c r="EXB1267" s="2"/>
      <c r="EXC1267" s="15"/>
      <c r="EXD1267" s="15"/>
      <c r="EXE1267" s="83"/>
      <c r="EXF1267" s="52"/>
      <c r="EXG1267" s="70"/>
      <c r="EXH1267" s="70"/>
      <c r="EXI1267" s="70"/>
      <c r="EXJ1267" s="110"/>
      <c r="EXK1267" s="2"/>
      <c r="EXL1267" s="15"/>
      <c r="EXM1267" s="15"/>
      <c r="EXN1267" s="83"/>
      <c r="EXO1267" s="52"/>
      <c r="EXP1267" s="70"/>
      <c r="EXQ1267" s="70"/>
      <c r="EXR1267" s="70"/>
      <c r="EXS1267" s="110"/>
      <c r="EXT1267" s="2"/>
      <c r="EXU1267" s="15"/>
      <c r="EXV1267" s="15"/>
      <c r="EXW1267" s="83"/>
      <c r="EXX1267" s="52"/>
      <c r="EXY1267" s="70"/>
      <c r="EXZ1267" s="70"/>
      <c r="EYA1267" s="70"/>
      <c r="EYB1267" s="110"/>
      <c r="EYC1267" s="2"/>
      <c r="EYD1267" s="15"/>
      <c r="EYE1267" s="15"/>
      <c r="EYF1267" s="83"/>
      <c r="EYG1267" s="52"/>
      <c r="EYH1267" s="70"/>
      <c r="EYI1267" s="70"/>
      <c r="EYJ1267" s="70"/>
      <c r="EYK1267" s="110"/>
      <c r="EYL1267" s="2"/>
      <c r="EYM1267" s="15"/>
      <c r="EYN1267" s="15"/>
      <c r="EYO1267" s="83"/>
      <c r="EYP1267" s="52"/>
      <c r="EYQ1267" s="70"/>
      <c r="EYR1267" s="70"/>
      <c r="EYS1267" s="70"/>
      <c r="EYT1267" s="110"/>
      <c r="EYU1267" s="2"/>
      <c r="EYV1267" s="15"/>
      <c r="EYW1267" s="15"/>
      <c r="EYX1267" s="83"/>
      <c r="EYY1267" s="52"/>
      <c r="EYZ1267" s="70"/>
      <c r="EZA1267" s="70"/>
      <c r="EZB1267" s="70"/>
      <c r="EZC1267" s="110"/>
      <c r="EZD1267" s="2"/>
      <c r="EZE1267" s="15"/>
      <c r="EZF1267" s="15"/>
      <c r="EZG1267" s="83"/>
      <c r="EZH1267" s="52"/>
      <c r="EZI1267" s="70"/>
      <c r="EZJ1267" s="70"/>
      <c r="EZK1267" s="70"/>
      <c r="EZL1267" s="110"/>
      <c r="EZM1267" s="2"/>
      <c r="EZN1267" s="15"/>
      <c r="EZO1267" s="15"/>
      <c r="EZP1267" s="83"/>
      <c r="EZQ1267" s="52"/>
      <c r="EZR1267" s="70"/>
      <c r="EZS1267" s="70"/>
      <c r="EZT1267" s="70"/>
      <c r="EZU1267" s="110"/>
      <c r="EZV1267" s="2"/>
      <c r="EZW1267" s="15"/>
      <c r="EZX1267" s="15"/>
      <c r="EZY1267" s="83"/>
      <c r="EZZ1267" s="52"/>
      <c r="FAA1267" s="70"/>
      <c r="FAB1267" s="70"/>
      <c r="FAC1267" s="70"/>
      <c r="FAD1267" s="110"/>
      <c r="FAE1267" s="2"/>
      <c r="FAF1267" s="15"/>
      <c r="FAG1267" s="15"/>
      <c r="FAH1267" s="83"/>
      <c r="FAI1267" s="52"/>
      <c r="FAJ1267" s="70"/>
      <c r="FAK1267" s="70"/>
      <c r="FAL1267" s="70"/>
      <c r="FAM1267" s="110"/>
      <c r="FAN1267" s="2"/>
      <c r="FAO1267" s="15"/>
      <c r="FAP1267" s="15"/>
      <c r="FAQ1267" s="83"/>
      <c r="FAR1267" s="52"/>
      <c r="FAS1267" s="70"/>
      <c r="FAT1267" s="70"/>
      <c r="FAU1267" s="70"/>
      <c r="FAV1267" s="110"/>
      <c r="FAW1267" s="2"/>
      <c r="FAX1267" s="15"/>
      <c r="FAY1267" s="15"/>
      <c r="FAZ1267" s="83"/>
      <c r="FBA1267" s="52"/>
      <c r="FBB1267" s="70"/>
      <c r="FBC1267" s="70"/>
      <c r="FBD1267" s="70"/>
      <c r="FBE1267" s="110"/>
      <c r="FBF1267" s="2"/>
      <c r="FBG1267" s="15"/>
      <c r="FBH1267" s="15"/>
      <c r="FBI1267" s="83"/>
      <c r="FBJ1267" s="52"/>
      <c r="FBK1267" s="70"/>
      <c r="FBL1267" s="70"/>
      <c r="FBM1267" s="70"/>
      <c r="FBN1267" s="110"/>
      <c r="FBO1267" s="2"/>
      <c r="FBP1267" s="15"/>
      <c r="FBQ1267" s="15"/>
      <c r="FBR1267" s="83"/>
      <c r="FBS1267" s="52"/>
      <c r="FBT1267" s="70"/>
      <c r="FBU1267" s="70"/>
      <c r="FBV1267" s="70"/>
      <c r="FBW1267" s="110"/>
      <c r="FBX1267" s="2"/>
      <c r="FBY1267" s="15"/>
      <c r="FBZ1267" s="15"/>
      <c r="FCA1267" s="83"/>
      <c r="FCB1267" s="52"/>
      <c r="FCC1267" s="70"/>
      <c r="FCD1267" s="70"/>
      <c r="FCE1267" s="70"/>
      <c r="FCF1267" s="110"/>
      <c r="FCG1267" s="2"/>
      <c r="FCH1267" s="15"/>
      <c r="FCI1267" s="15"/>
      <c r="FCJ1267" s="83"/>
      <c r="FCK1267" s="52"/>
      <c r="FCL1267" s="70"/>
      <c r="FCM1267" s="70"/>
      <c r="FCN1267" s="70"/>
      <c r="FCO1267" s="110"/>
      <c r="FCP1267" s="2"/>
      <c r="FCQ1267" s="15"/>
      <c r="FCR1267" s="15"/>
      <c r="FCS1267" s="83"/>
      <c r="FCT1267" s="52"/>
      <c r="FCU1267" s="70"/>
      <c r="FCV1267" s="70"/>
      <c r="FCW1267" s="70"/>
      <c r="FCX1267" s="110"/>
      <c r="FCY1267" s="2"/>
      <c r="FCZ1267" s="15"/>
      <c r="FDA1267" s="15"/>
      <c r="FDB1267" s="83"/>
      <c r="FDC1267" s="52"/>
      <c r="FDD1267" s="70"/>
      <c r="FDE1267" s="70"/>
      <c r="FDF1267" s="70"/>
      <c r="FDG1267" s="110"/>
      <c r="FDH1267" s="2"/>
      <c r="FDI1267" s="15"/>
      <c r="FDJ1267" s="15"/>
      <c r="FDK1267" s="83"/>
      <c r="FDL1267" s="52"/>
      <c r="FDM1267" s="70"/>
      <c r="FDN1267" s="70"/>
      <c r="FDO1267" s="70"/>
      <c r="FDP1267" s="110"/>
      <c r="FDQ1267" s="2"/>
      <c r="FDR1267" s="15"/>
      <c r="FDS1267" s="15"/>
      <c r="FDT1267" s="83"/>
      <c r="FDU1267" s="52"/>
      <c r="FDV1267" s="70"/>
      <c r="FDW1267" s="70"/>
      <c r="FDX1267" s="70"/>
      <c r="FDY1267" s="110"/>
      <c r="FDZ1267" s="2"/>
      <c r="FEA1267" s="15"/>
      <c r="FEB1267" s="15"/>
      <c r="FEC1267" s="83"/>
      <c r="FED1267" s="52"/>
      <c r="FEE1267" s="70"/>
      <c r="FEF1267" s="70"/>
      <c r="FEG1267" s="70"/>
      <c r="FEH1267" s="110"/>
      <c r="FEI1267" s="2"/>
      <c r="FEJ1267" s="15"/>
      <c r="FEK1267" s="15"/>
      <c r="FEL1267" s="83"/>
      <c r="FEM1267" s="52"/>
      <c r="FEN1267" s="70"/>
      <c r="FEO1267" s="70"/>
      <c r="FEP1267" s="70"/>
      <c r="FEQ1267" s="110"/>
      <c r="FER1267" s="2"/>
      <c r="FES1267" s="15"/>
      <c r="FET1267" s="15"/>
      <c r="FEU1267" s="83"/>
      <c r="FEV1267" s="52"/>
      <c r="FEW1267" s="70"/>
      <c r="FEX1267" s="70"/>
      <c r="FEY1267" s="70"/>
      <c r="FEZ1267" s="110"/>
      <c r="FFA1267" s="2"/>
      <c r="FFB1267" s="15"/>
      <c r="FFC1267" s="15"/>
      <c r="FFD1267" s="83"/>
      <c r="FFE1267" s="52"/>
      <c r="FFF1267" s="70"/>
      <c r="FFG1267" s="70"/>
      <c r="FFH1267" s="70"/>
      <c r="FFI1267" s="110"/>
      <c r="FFJ1267" s="2"/>
      <c r="FFK1267" s="15"/>
      <c r="FFL1267" s="15"/>
      <c r="FFM1267" s="83"/>
      <c r="FFN1267" s="52"/>
      <c r="FFO1267" s="70"/>
      <c r="FFP1267" s="70"/>
      <c r="FFQ1267" s="70"/>
      <c r="FFR1267" s="110"/>
      <c r="FFS1267" s="2"/>
      <c r="FFT1267" s="15"/>
      <c r="FFU1267" s="15"/>
      <c r="FFV1267" s="83"/>
      <c r="FFW1267" s="52"/>
      <c r="FFX1267" s="70"/>
      <c r="FFY1267" s="70"/>
      <c r="FFZ1267" s="70"/>
      <c r="FGA1267" s="110"/>
      <c r="FGB1267" s="2"/>
      <c r="FGC1267" s="15"/>
      <c r="FGD1267" s="15"/>
      <c r="FGE1267" s="83"/>
      <c r="FGF1267" s="52"/>
      <c r="FGG1267" s="70"/>
      <c r="FGH1267" s="70"/>
      <c r="FGI1267" s="70"/>
      <c r="FGJ1267" s="110"/>
      <c r="FGK1267" s="2"/>
      <c r="FGL1267" s="15"/>
      <c r="FGM1267" s="15"/>
      <c r="FGN1267" s="83"/>
      <c r="FGO1267" s="52"/>
      <c r="FGP1267" s="70"/>
      <c r="FGQ1267" s="70"/>
      <c r="FGR1267" s="70"/>
      <c r="FGS1267" s="110"/>
      <c r="FGT1267" s="2"/>
      <c r="FGU1267" s="15"/>
      <c r="FGV1267" s="15"/>
      <c r="FGW1267" s="83"/>
      <c r="FGX1267" s="52"/>
      <c r="FGY1267" s="70"/>
      <c r="FGZ1267" s="70"/>
      <c r="FHA1267" s="70"/>
      <c r="FHB1267" s="110"/>
      <c r="FHC1267" s="2"/>
      <c r="FHD1267" s="15"/>
      <c r="FHE1267" s="15"/>
      <c r="FHF1267" s="83"/>
      <c r="FHG1267" s="52"/>
      <c r="FHH1267" s="70"/>
      <c r="FHI1267" s="70"/>
      <c r="FHJ1267" s="70"/>
      <c r="FHK1267" s="110"/>
      <c r="FHL1267" s="2"/>
      <c r="FHM1267" s="15"/>
      <c r="FHN1267" s="15"/>
      <c r="FHO1267" s="83"/>
      <c r="FHP1267" s="52"/>
      <c r="FHQ1267" s="70"/>
      <c r="FHR1267" s="70"/>
      <c r="FHS1267" s="70"/>
      <c r="FHT1267" s="110"/>
      <c r="FHU1267" s="2"/>
      <c r="FHV1267" s="15"/>
      <c r="FHW1267" s="15"/>
      <c r="FHX1267" s="83"/>
      <c r="FHY1267" s="52"/>
      <c r="FHZ1267" s="70"/>
      <c r="FIA1267" s="70"/>
      <c r="FIB1267" s="70"/>
      <c r="FIC1267" s="110"/>
      <c r="FID1267" s="2"/>
      <c r="FIE1267" s="15"/>
      <c r="FIF1267" s="15"/>
      <c r="FIG1267" s="83"/>
      <c r="FIH1267" s="52"/>
      <c r="FII1267" s="70"/>
      <c r="FIJ1267" s="70"/>
      <c r="FIK1267" s="70"/>
      <c r="FIL1267" s="110"/>
      <c r="FIM1267" s="2"/>
      <c r="FIN1267" s="15"/>
      <c r="FIO1267" s="15"/>
      <c r="FIP1267" s="83"/>
      <c r="FIQ1267" s="52"/>
      <c r="FIR1267" s="70"/>
      <c r="FIS1267" s="70"/>
      <c r="FIT1267" s="70"/>
      <c r="FIU1267" s="110"/>
      <c r="FIV1267" s="2"/>
      <c r="FIW1267" s="15"/>
      <c r="FIX1267" s="15"/>
      <c r="FIY1267" s="83"/>
      <c r="FIZ1267" s="52"/>
      <c r="FJA1267" s="70"/>
      <c r="FJB1267" s="70"/>
      <c r="FJC1267" s="70"/>
      <c r="FJD1267" s="110"/>
      <c r="FJE1267" s="2"/>
      <c r="FJF1267" s="15"/>
      <c r="FJG1267" s="15"/>
      <c r="FJH1267" s="83"/>
      <c r="FJI1267" s="52"/>
      <c r="FJJ1267" s="70"/>
      <c r="FJK1267" s="70"/>
      <c r="FJL1267" s="70"/>
      <c r="FJM1267" s="110"/>
      <c r="FJN1267" s="2"/>
      <c r="FJO1267" s="15"/>
      <c r="FJP1267" s="15"/>
      <c r="FJQ1267" s="83"/>
      <c r="FJR1267" s="52"/>
      <c r="FJS1267" s="70"/>
      <c r="FJT1267" s="70"/>
      <c r="FJU1267" s="70"/>
      <c r="FJV1267" s="110"/>
      <c r="FJW1267" s="2"/>
      <c r="FJX1267" s="15"/>
      <c r="FJY1267" s="15"/>
      <c r="FJZ1267" s="83"/>
      <c r="FKA1267" s="52"/>
      <c r="FKB1267" s="70"/>
      <c r="FKC1267" s="70"/>
      <c r="FKD1267" s="70"/>
      <c r="FKE1267" s="110"/>
      <c r="FKF1267" s="2"/>
      <c r="FKG1267" s="15"/>
      <c r="FKH1267" s="15"/>
      <c r="FKI1267" s="83"/>
      <c r="FKJ1267" s="52"/>
      <c r="FKK1267" s="70"/>
      <c r="FKL1267" s="70"/>
      <c r="FKM1267" s="70"/>
      <c r="FKN1267" s="110"/>
      <c r="FKO1267" s="2"/>
      <c r="FKP1267" s="15"/>
      <c r="FKQ1267" s="15"/>
      <c r="FKR1267" s="83"/>
      <c r="FKS1267" s="52"/>
      <c r="FKT1267" s="70"/>
      <c r="FKU1267" s="70"/>
      <c r="FKV1267" s="70"/>
      <c r="FKW1267" s="110"/>
      <c r="FKX1267" s="2"/>
      <c r="FKY1267" s="15"/>
      <c r="FKZ1267" s="15"/>
      <c r="FLA1267" s="83"/>
      <c r="FLB1267" s="52"/>
      <c r="FLC1267" s="70"/>
      <c r="FLD1267" s="70"/>
      <c r="FLE1267" s="70"/>
      <c r="FLF1267" s="110"/>
      <c r="FLG1267" s="2"/>
      <c r="FLH1267" s="15"/>
      <c r="FLI1267" s="15"/>
      <c r="FLJ1267" s="83"/>
      <c r="FLK1267" s="52"/>
      <c r="FLL1267" s="70"/>
      <c r="FLM1267" s="70"/>
      <c r="FLN1267" s="70"/>
      <c r="FLO1267" s="110"/>
      <c r="FLP1267" s="2"/>
      <c r="FLQ1267" s="15"/>
      <c r="FLR1267" s="15"/>
      <c r="FLS1267" s="83"/>
      <c r="FLT1267" s="52"/>
      <c r="FLU1267" s="70"/>
      <c r="FLV1267" s="70"/>
      <c r="FLW1267" s="70"/>
      <c r="FLX1267" s="110"/>
      <c r="FLY1267" s="2"/>
      <c r="FLZ1267" s="15"/>
      <c r="FMA1267" s="15"/>
      <c r="FMB1267" s="83"/>
      <c r="FMC1267" s="52"/>
      <c r="FMD1267" s="70"/>
      <c r="FME1267" s="70"/>
      <c r="FMF1267" s="70"/>
      <c r="FMG1267" s="110"/>
      <c r="FMH1267" s="2"/>
      <c r="FMI1267" s="15"/>
      <c r="FMJ1267" s="15"/>
      <c r="FMK1267" s="83"/>
      <c r="FML1267" s="52"/>
      <c r="FMM1267" s="70"/>
      <c r="FMN1267" s="70"/>
      <c r="FMO1267" s="70"/>
      <c r="FMP1267" s="110"/>
      <c r="FMQ1267" s="2"/>
      <c r="FMR1267" s="15"/>
      <c r="FMS1267" s="15"/>
      <c r="FMT1267" s="83"/>
      <c r="FMU1267" s="52"/>
      <c r="FMV1267" s="70"/>
      <c r="FMW1267" s="70"/>
      <c r="FMX1267" s="70"/>
      <c r="FMY1267" s="110"/>
      <c r="FMZ1267" s="2"/>
      <c r="FNA1267" s="15"/>
      <c r="FNB1267" s="15"/>
      <c r="FNC1267" s="83"/>
      <c r="FND1267" s="52"/>
      <c r="FNE1267" s="70"/>
      <c r="FNF1267" s="70"/>
      <c r="FNG1267" s="70"/>
      <c r="FNH1267" s="110"/>
      <c r="FNI1267" s="2"/>
      <c r="FNJ1267" s="15"/>
      <c r="FNK1267" s="15"/>
      <c r="FNL1267" s="83"/>
      <c r="FNM1267" s="52"/>
      <c r="FNN1267" s="70"/>
      <c r="FNO1267" s="70"/>
      <c r="FNP1267" s="70"/>
      <c r="FNQ1267" s="110"/>
      <c r="FNR1267" s="2"/>
      <c r="FNS1267" s="15"/>
      <c r="FNT1267" s="15"/>
      <c r="FNU1267" s="83"/>
      <c r="FNV1267" s="52"/>
      <c r="FNW1267" s="70"/>
      <c r="FNX1267" s="70"/>
      <c r="FNY1267" s="70"/>
      <c r="FNZ1267" s="110"/>
      <c r="FOA1267" s="2"/>
      <c r="FOB1267" s="15"/>
      <c r="FOC1267" s="15"/>
      <c r="FOD1267" s="83"/>
      <c r="FOE1267" s="52"/>
      <c r="FOF1267" s="70"/>
      <c r="FOG1267" s="70"/>
      <c r="FOH1267" s="70"/>
      <c r="FOI1267" s="110"/>
      <c r="FOJ1267" s="2"/>
      <c r="FOK1267" s="15"/>
      <c r="FOL1267" s="15"/>
      <c r="FOM1267" s="83"/>
      <c r="FON1267" s="52"/>
      <c r="FOO1267" s="70"/>
      <c r="FOP1267" s="70"/>
      <c r="FOQ1267" s="70"/>
      <c r="FOR1267" s="110"/>
      <c r="FOS1267" s="2"/>
      <c r="FOT1267" s="15"/>
      <c r="FOU1267" s="15"/>
      <c r="FOV1267" s="83"/>
      <c r="FOW1267" s="52"/>
      <c r="FOX1267" s="70"/>
      <c r="FOY1267" s="70"/>
      <c r="FOZ1267" s="70"/>
      <c r="FPA1267" s="110"/>
      <c r="FPB1267" s="2"/>
      <c r="FPC1267" s="15"/>
      <c r="FPD1267" s="15"/>
      <c r="FPE1267" s="83"/>
      <c r="FPF1267" s="52"/>
      <c r="FPG1267" s="70"/>
      <c r="FPH1267" s="70"/>
      <c r="FPI1267" s="70"/>
      <c r="FPJ1267" s="110"/>
      <c r="FPK1267" s="2"/>
      <c r="FPL1267" s="15"/>
      <c r="FPM1267" s="15"/>
      <c r="FPN1267" s="83"/>
      <c r="FPO1267" s="52"/>
      <c r="FPP1267" s="70"/>
      <c r="FPQ1267" s="70"/>
      <c r="FPR1267" s="70"/>
      <c r="FPS1267" s="110"/>
      <c r="FPT1267" s="2"/>
      <c r="FPU1267" s="15"/>
      <c r="FPV1267" s="15"/>
      <c r="FPW1267" s="83"/>
      <c r="FPX1267" s="52"/>
      <c r="FPY1267" s="70"/>
      <c r="FPZ1267" s="70"/>
      <c r="FQA1267" s="70"/>
      <c r="FQB1267" s="110"/>
      <c r="FQC1267" s="2"/>
      <c r="FQD1267" s="15"/>
      <c r="FQE1267" s="15"/>
      <c r="FQF1267" s="83"/>
      <c r="FQG1267" s="52"/>
      <c r="FQH1267" s="70"/>
      <c r="FQI1267" s="70"/>
      <c r="FQJ1267" s="70"/>
      <c r="FQK1267" s="110"/>
      <c r="FQL1267" s="2"/>
      <c r="FQM1267" s="15"/>
      <c r="FQN1267" s="15"/>
      <c r="FQO1267" s="83"/>
      <c r="FQP1267" s="52"/>
      <c r="FQQ1267" s="70"/>
      <c r="FQR1267" s="70"/>
      <c r="FQS1267" s="70"/>
      <c r="FQT1267" s="110"/>
      <c r="FQU1267" s="2"/>
      <c r="FQV1267" s="15"/>
      <c r="FQW1267" s="15"/>
      <c r="FQX1267" s="83"/>
      <c r="FQY1267" s="52"/>
      <c r="FQZ1267" s="70"/>
      <c r="FRA1267" s="70"/>
      <c r="FRB1267" s="70"/>
      <c r="FRC1267" s="110"/>
      <c r="FRD1267" s="2"/>
      <c r="FRE1267" s="15"/>
      <c r="FRF1267" s="15"/>
      <c r="FRG1267" s="83"/>
      <c r="FRH1267" s="52"/>
      <c r="FRI1267" s="70"/>
      <c r="FRJ1267" s="70"/>
      <c r="FRK1267" s="70"/>
      <c r="FRL1267" s="110"/>
      <c r="FRM1267" s="2"/>
      <c r="FRN1267" s="15"/>
      <c r="FRO1267" s="15"/>
      <c r="FRP1267" s="83"/>
      <c r="FRQ1267" s="52"/>
      <c r="FRR1267" s="70"/>
      <c r="FRS1267" s="70"/>
      <c r="FRT1267" s="70"/>
      <c r="FRU1267" s="110"/>
      <c r="FRV1267" s="2"/>
      <c r="FRW1267" s="15"/>
      <c r="FRX1267" s="15"/>
      <c r="FRY1267" s="83"/>
      <c r="FRZ1267" s="52"/>
      <c r="FSA1267" s="70"/>
      <c r="FSB1267" s="70"/>
      <c r="FSC1267" s="70"/>
      <c r="FSD1267" s="110"/>
      <c r="FSE1267" s="2"/>
      <c r="FSF1267" s="15"/>
      <c r="FSG1267" s="15"/>
      <c r="FSH1267" s="83"/>
      <c r="FSI1267" s="52"/>
      <c r="FSJ1267" s="70"/>
      <c r="FSK1267" s="70"/>
      <c r="FSL1267" s="70"/>
      <c r="FSM1267" s="110"/>
      <c r="FSN1267" s="2"/>
      <c r="FSO1267" s="15"/>
      <c r="FSP1267" s="15"/>
      <c r="FSQ1267" s="83"/>
      <c r="FSR1267" s="52"/>
      <c r="FSS1267" s="70"/>
      <c r="FST1267" s="70"/>
      <c r="FSU1267" s="70"/>
      <c r="FSV1267" s="110"/>
      <c r="FSW1267" s="2"/>
      <c r="FSX1267" s="15"/>
      <c r="FSY1267" s="15"/>
      <c r="FSZ1267" s="83"/>
      <c r="FTA1267" s="52"/>
      <c r="FTB1267" s="70"/>
      <c r="FTC1267" s="70"/>
      <c r="FTD1267" s="70"/>
      <c r="FTE1267" s="110"/>
      <c r="FTF1267" s="2"/>
      <c r="FTG1267" s="15"/>
      <c r="FTH1267" s="15"/>
      <c r="FTI1267" s="83"/>
      <c r="FTJ1267" s="52"/>
      <c r="FTK1267" s="70"/>
      <c r="FTL1267" s="70"/>
      <c r="FTM1267" s="70"/>
      <c r="FTN1267" s="110"/>
      <c r="FTO1267" s="2"/>
      <c r="FTP1267" s="15"/>
      <c r="FTQ1267" s="15"/>
      <c r="FTR1267" s="83"/>
      <c r="FTS1267" s="52"/>
      <c r="FTT1267" s="70"/>
      <c r="FTU1267" s="70"/>
      <c r="FTV1267" s="70"/>
      <c r="FTW1267" s="110"/>
      <c r="FTX1267" s="2"/>
      <c r="FTY1267" s="15"/>
      <c r="FTZ1267" s="15"/>
      <c r="FUA1267" s="83"/>
      <c r="FUB1267" s="52"/>
      <c r="FUC1267" s="70"/>
      <c r="FUD1267" s="70"/>
      <c r="FUE1267" s="70"/>
      <c r="FUF1267" s="110"/>
      <c r="FUG1267" s="2"/>
      <c r="FUH1267" s="15"/>
      <c r="FUI1267" s="15"/>
      <c r="FUJ1267" s="83"/>
      <c r="FUK1267" s="52"/>
      <c r="FUL1267" s="70"/>
      <c r="FUM1267" s="70"/>
      <c r="FUN1267" s="70"/>
      <c r="FUO1267" s="110"/>
      <c r="FUP1267" s="2"/>
      <c r="FUQ1267" s="15"/>
      <c r="FUR1267" s="15"/>
      <c r="FUS1267" s="83"/>
      <c r="FUT1267" s="52"/>
      <c r="FUU1267" s="70"/>
      <c r="FUV1267" s="70"/>
      <c r="FUW1267" s="70"/>
      <c r="FUX1267" s="110"/>
      <c r="FUY1267" s="2"/>
      <c r="FUZ1267" s="15"/>
      <c r="FVA1267" s="15"/>
      <c r="FVB1267" s="83"/>
      <c r="FVC1267" s="52"/>
      <c r="FVD1267" s="70"/>
      <c r="FVE1267" s="70"/>
      <c r="FVF1267" s="70"/>
      <c r="FVG1267" s="110"/>
      <c r="FVH1267" s="2"/>
      <c r="FVI1267" s="15"/>
      <c r="FVJ1267" s="15"/>
      <c r="FVK1267" s="83"/>
      <c r="FVL1267" s="52"/>
      <c r="FVM1267" s="70"/>
      <c r="FVN1267" s="70"/>
      <c r="FVO1267" s="70"/>
      <c r="FVP1267" s="110"/>
      <c r="FVQ1267" s="2"/>
      <c r="FVR1267" s="15"/>
      <c r="FVS1267" s="15"/>
      <c r="FVT1267" s="83"/>
      <c r="FVU1267" s="52"/>
      <c r="FVV1267" s="70"/>
      <c r="FVW1267" s="70"/>
      <c r="FVX1267" s="70"/>
      <c r="FVY1267" s="110"/>
      <c r="FVZ1267" s="2"/>
      <c r="FWA1267" s="15"/>
      <c r="FWB1267" s="15"/>
      <c r="FWC1267" s="83"/>
      <c r="FWD1267" s="52"/>
      <c r="FWE1267" s="70"/>
      <c r="FWF1267" s="70"/>
      <c r="FWG1267" s="70"/>
      <c r="FWH1267" s="110"/>
      <c r="FWI1267" s="2"/>
      <c r="FWJ1267" s="15"/>
      <c r="FWK1267" s="15"/>
      <c r="FWL1267" s="83"/>
      <c r="FWM1267" s="52"/>
      <c r="FWN1267" s="70"/>
      <c r="FWO1267" s="70"/>
      <c r="FWP1267" s="70"/>
      <c r="FWQ1267" s="110"/>
      <c r="FWR1267" s="2"/>
      <c r="FWS1267" s="15"/>
      <c r="FWT1267" s="15"/>
      <c r="FWU1267" s="83"/>
      <c r="FWV1267" s="52"/>
      <c r="FWW1267" s="70"/>
      <c r="FWX1267" s="70"/>
      <c r="FWY1267" s="70"/>
      <c r="FWZ1267" s="110"/>
      <c r="FXA1267" s="2"/>
      <c r="FXB1267" s="15"/>
      <c r="FXC1267" s="15"/>
      <c r="FXD1267" s="83"/>
      <c r="FXE1267" s="52"/>
      <c r="FXF1267" s="70"/>
      <c r="FXG1267" s="70"/>
      <c r="FXH1267" s="70"/>
      <c r="FXI1267" s="110"/>
      <c r="FXJ1267" s="2"/>
      <c r="FXK1267" s="15"/>
      <c r="FXL1267" s="15"/>
      <c r="FXM1267" s="83"/>
      <c r="FXN1267" s="52"/>
      <c r="FXO1267" s="70"/>
      <c r="FXP1267" s="70"/>
      <c r="FXQ1267" s="70"/>
      <c r="FXR1267" s="110"/>
      <c r="FXS1267" s="2"/>
      <c r="FXT1267" s="15"/>
      <c r="FXU1267" s="15"/>
      <c r="FXV1267" s="83"/>
      <c r="FXW1267" s="52"/>
      <c r="FXX1267" s="70"/>
      <c r="FXY1267" s="70"/>
      <c r="FXZ1267" s="70"/>
      <c r="FYA1267" s="110"/>
      <c r="FYB1267" s="2"/>
      <c r="FYC1267" s="15"/>
      <c r="FYD1267" s="15"/>
      <c r="FYE1267" s="83"/>
      <c r="FYF1267" s="52"/>
      <c r="FYG1267" s="70"/>
      <c r="FYH1267" s="70"/>
      <c r="FYI1267" s="70"/>
      <c r="FYJ1267" s="110"/>
      <c r="FYK1267" s="2"/>
      <c r="FYL1267" s="15"/>
      <c r="FYM1267" s="15"/>
      <c r="FYN1267" s="83"/>
      <c r="FYO1267" s="52"/>
      <c r="FYP1267" s="70"/>
      <c r="FYQ1267" s="70"/>
      <c r="FYR1267" s="70"/>
      <c r="FYS1267" s="110"/>
      <c r="FYT1267" s="2"/>
      <c r="FYU1267" s="15"/>
      <c r="FYV1267" s="15"/>
      <c r="FYW1267" s="83"/>
      <c r="FYX1267" s="52"/>
      <c r="FYY1267" s="70"/>
      <c r="FYZ1267" s="70"/>
      <c r="FZA1267" s="70"/>
      <c r="FZB1267" s="110"/>
      <c r="FZC1267" s="2"/>
      <c r="FZD1267" s="15"/>
      <c r="FZE1267" s="15"/>
      <c r="FZF1267" s="83"/>
      <c r="FZG1267" s="52"/>
      <c r="FZH1267" s="70"/>
      <c r="FZI1267" s="70"/>
      <c r="FZJ1267" s="70"/>
      <c r="FZK1267" s="110"/>
      <c r="FZL1267" s="2"/>
      <c r="FZM1267" s="15"/>
      <c r="FZN1267" s="15"/>
      <c r="FZO1267" s="83"/>
      <c r="FZP1267" s="52"/>
      <c r="FZQ1267" s="70"/>
      <c r="FZR1267" s="70"/>
      <c r="FZS1267" s="70"/>
      <c r="FZT1267" s="110"/>
      <c r="FZU1267" s="2"/>
      <c r="FZV1267" s="15"/>
      <c r="FZW1267" s="15"/>
      <c r="FZX1267" s="83"/>
      <c r="FZY1267" s="52"/>
      <c r="FZZ1267" s="70"/>
      <c r="GAA1267" s="70"/>
      <c r="GAB1267" s="70"/>
      <c r="GAC1267" s="110"/>
      <c r="GAD1267" s="2"/>
      <c r="GAE1267" s="15"/>
      <c r="GAF1267" s="15"/>
      <c r="GAG1267" s="83"/>
      <c r="GAH1267" s="52"/>
      <c r="GAI1267" s="70"/>
      <c r="GAJ1267" s="70"/>
      <c r="GAK1267" s="70"/>
      <c r="GAL1267" s="110"/>
      <c r="GAM1267" s="2"/>
      <c r="GAN1267" s="15"/>
      <c r="GAO1267" s="15"/>
      <c r="GAP1267" s="83"/>
      <c r="GAQ1267" s="52"/>
      <c r="GAR1267" s="70"/>
      <c r="GAS1267" s="70"/>
      <c r="GAT1267" s="70"/>
      <c r="GAU1267" s="110"/>
      <c r="GAV1267" s="2"/>
      <c r="GAW1267" s="15"/>
      <c r="GAX1267" s="15"/>
      <c r="GAY1267" s="83"/>
      <c r="GAZ1267" s="52"/>
      <c r="GBA1267" s="70"/>
      <c r="GBB1267" s="70"/>
      <c r="GBC1267" s="70"/>
      <c r="GBD1267" s="110"/>
      <c r="GBE1267" s="2"/>
      <c r="GBF1267" s="15"/>
      <c r="GBG1267" s="15"/>
      <c r="GBH1267" s="83"/>
      <c r="GBI1267" s="52"/>
      <c r="GBJ1267" s="70"/>
      <c r="GBK1267" s="70"/>
      <c r="GBL1267" s="70"/>
      <c r="GBM1267" s="110"/>
      <c r="GBN1267" s="2"/>
      <c r="GBO1267" s="15"/>
      <c r="GBP1267" s="15"/>
      <c r="GBQ1267" s="83"/>
      <c r="GBR1267" s="52"/>
      <c r="GBS1267" s="70"/>
      <c r="GBT1267" s="70"/>
      <c r="GBU1267" s="70"/>
      <c r="GBV1267" s="110"/>
      <c r="GBW1267" s="2"/>
      <c r="GBX1267" s="15"/>
      <c r="GBY1267" s="15"/>
      <c r="GBZ1267" s="83"/>
      <c r="GCA1267" s="52"/>
      <c r="GCB1267" s="70"/>
      <c r="GCC1267" s="70"/>
      <c r="GCD1267" s="70"/>
      <c r="GCE1267" s="110"/>
      <c r="GCF1267" s="2"/>
      <c r="GCG1267" s="15"/>
      <c r="GCH1267" s="15"/>
      <c r="GCI1267" s="83"/>
      <c r="GCJ1267" s="52"/>
      <c r="GCK1267" s="70"/>
      <c r="GCL1267" s="70"/>
      <c r="GCM1267" s="70"/>
      <c r="GCN1267" s="110"/>
      <c r="GCO1267" s="2"/>
      <c r="GCP1267" s="15"/>
      <c r="GCQ1267" s="15"/>
      <c r="GCR1267" s="83"/>
      <c r="GCS1267" s="52"/>
      <c r="GCT1267" s="70"/>
      <c r="GCU1267" s="70"/>
      <c r="GCV1267" s="70"/>
      <c r="GCW1267" s="110"/>
      <c r="GCX1267" s="2"/>
      <c r="GCY1267" s="15"/>
      <c r="GCZ1267" s="15"/>
      <c r="GDA1267" s="83"/>
      <c r="GDB1267" s="52"/>
      <c r="GDC1267" s="70"/>
      <c r="GDD1267" s="70"/>
      <c r="GDE1267" s="70"/>
      <c r="GDF1267" s="110"/>
      <c r="GDG1267" s="2"/>
      <c r="GDH1267" s="15"/>
      <c r="GDI1267" s="15"/>
      <c r="GDJ1267" s="83"/>
      <c r="GDK1267" s="52"/>
      <c r="GDL1267" s="70"/>
      <c r="GDM1267" s="70"/>
      <c r="GDN1267" s="70"/>
      <c r="GDO1267" s="110"/>
      <c r="GDP1267" s="2"/>
      <c r="GDQ1267" s="15"/>
      <c r="GDR1267" s="15"/>
      <c r="GDS1267" s="83"/>
      <c r="GDT1267" s="52"/>
      <c r="GDU1267" s="70"/>
      <c r="GDV1267" s="70"/>
      <c r="GDW1267" s="70"/>
      <c r="GDX1267" s="110"/>
      <c r="GDY1267" s="2"/>
      <c r="GDZ1267" s="15"/>
      <c r="GEA1267" s="15"/>
      <c r="GEB1267" s="83"/>
      <c r="GEC1267" s="52"/>
      <c r="GED1267" s="70"/>
      <c r="GEE1267" s="70"/>
      <c r="GEF1267" s="70"/>
      <c r="GEG1267" s="110"/>
      <c r="GEH1267" s="2"/>
      <c r="GEI1267" s="15"/>
      <c r="GEJ1267" s="15"/>
      <c r="GEK1267" s="83"/>
      <c r="GEL1267" s="52"/>
      <c r="GEM1267" s="70"/>
      <c r="GEN1267" s="70"/>
      <c r="GEO1267" s="70"/>
      <c r="GEP1267" s="110"/>
      <c r="GEQ1267" s="2"/>
      <c r="GER1267" s="15"/>
      <c r="GES1267" s="15"/>
      <c r="GET1267" s="83"/>
      <c r="GEU1267" s="52"/>
      <c r="GEV1267" s="70"/>
      <c r="GEW1267" s="70"/>
      <c r="GEX1267" s="70"/>
      <c r="GEY1267" s="110"/>
      <c r="GEZ1267" s="2"/>
      <c r="GFA1267" s="15"/>
      <c r="GFB1267" s="15"/>
      <c r="GFC1267" s="83"/>
      <c r="GFD1267" s="52"/>
      <c r="GFE1267" s="70"/>
      <c r="GFF1267" s="70"/>
      <c r="GFG1267" s="70"/>
      <c r="GFH1267" s="110"/>
      <c r="GFI1267" s="2"/>
      <c r="GFJ1267" s="15"/>
      <c r="GFK1267" s="15"/>
      <c r="GFL1267" s="83"/>
      <c r="GFM1267" s="52"/>
      <c r="GFN1267" s="70"/>
      <c r="GFO1267" s="70"/>
      <c r="GFP1267" s="70"/>
      <c r="GFQ1267" s="110"/>
      <c r="GFR1267" s="2"/>
      <c r="GFS1267" s="15"/>
      <c r="GFT1267" s="15"/>
      <c r="GFU1267" s="83"/>
      <c r="GFV1267" s="52"/>
      <c r="GFW1267" s="70"/>
      <c r="GFX1267" s="70"/>
      <c r="GFY1267" s="70"/>
      <c r="GFZ1267" s="110"/>
      <c r="GGA1267" s="2"/>
      <c r="GGB1267" s="15"/>
      <c r="GGC1267" s="15"/>
      <c r="GGD1267" s="83"/>
      <c r="GGE1267" s="52"/>
      <c r="GGF1267" s="70"/>
      <c r="GGG1267" s="70"/>
      <c r="GGH1267" s="70"/>
      <c r="GGI1267" s="110"/>
      <c r="GGJ1267" s="2"/>
      <c r="GGK1267" s="15"/>
      <c r="GGL1267" s="15"/>
      <c r="GGM1267" s="83"/>
      <c r="GGN1267" s="52"/>
      <c r="GGO1267" s="70"/>
      <c r="GGP1267" s="70"/>
      <c r="GGQ1267" s="70"/>
      <c r="GGR1267" s="110"/>
      <c r="GGS1267" s="2"/>
      <c r="GGT1267" s="15"/>
      <c r="GGU1267" s="15"/>
      <c r="GGV1267" s="83"/>
      <c r="GGW1267" s="52"/>
      <c r="GGX1267" s="70"/>
      <c r="GGY1267" s="70"/>
      <c r="GGZ1267" s="70"/>
      <c r="GHA1267" s="110"/>
      <c r="GHB1267" s="2"/>
      <c r="GHC1267" s="15"/>
      <c r="GHD1267" s="15"/>
      <c r="GHE1267" s="83"/>
      <c r="GHF1267" s="52"/>
      <c r="GHG1267" s="70"/>
      <c r="GHH1267" s="70"/>
      <c r="GHI1267" s="70"/>
      <c r="GHJ1267" s="110"/>
      <c r="GHK1267" s="2"/>
      <c r="GHL1267" s="15"/>
      <c r="GHM1267" s="15"/>
      <c r="GHN1267" s="83"/>
      <c r="GHO1267" s="52"/>
      <c r="GHP1267" s="70"/>
      <c r="GHQ1267" s="70"/>
      <c r="GHR1267" s="70"/>
      <c r="GHS1267" s="110"/>
      <c r="GHT1267" s="2"/>
      <c r="GHU1267" s="15"/>
      <c r="GHV1267" s="15"/>
      <c r="GHW1267" s="83"/>
      <c r="GHX1267" s="52"/>
      <c r="GHY1267" s="70"/>
      <c r="GHZ1267" s="70"/>
      <c r="GIA1267" s="70"/>
      <c r="GIB1267" s="110"/>
      <c r="GIC1267" s="2"/>
      <c r="GID1267" s="15"/>
      <c r="GIE1267" s="15"/>
      <c r="GIF1267" s="83"/>
      <c r="GIG1267" s="52"/>
      <c r="GIH1267" s="70"/>
      <c r="GII1267" s="70"/>
      <c r="GIJ1267" s="70"/>
      <c r="GIK1267" s="110"/>
      <c r="GIL1267" s="2"/>
      <c r="GIM1267" s="15"/>
      <c r="GIN1267" s="15"/>
      <c r="GIO1267" s="83"/>
      <c r="GIP1267" s="52"/>
      <c r="GIQ1267" s="70"/>
      <c r="GIR1267" s="70"/>
      <c r="GIS1267" s="70"/>
      <c r="GIT1267" s="110"/>
      <c r="GIU1267" s="2"/>
      <c r="GIV1267" s="15"/>
      <c r="GIW1267" s="15"/>
      <c r="GIX1267" s="83"/>
      <c r="GIY1267" s="52"/>
      <c r="GIZ1267" s="70"/>
      <c r="GJA1267" s="70"/>
      <c r="GJB1267" s="70"/>
      <c r="GJC1267" s="110"/>
      <c r="GJD1267" s="2"/>
      <c r="GJE1267" s="15"/>
      <c r="GJF1267" s="15"/>
      <c r="GJG1267" s="83"/>
      <c r="GJH1267" s="52"/>
      <c r="GJI1267" s="70"/>
      <c r="GJJ1267" s="70"/>
      <c r="GJK1267" s="70"/>
      <c r="GJL1267" s="110"/>
      <c r="GJM1267" s="2"/>
      <c r="GJN1267" s="15"/>
      <c r="GJO1267" s="15"/>
      <c r="GJP1267" s="83"/>
      <c r="GJQ1267" s="52"/>
      <c r="GJR1267" s="70"/>
      <c r="GJS1267" s="70"/>
      <c r="GJT1267" s="70"/>
      <c r="GJU1267" s="110"/>
      <c r="GJV1267" s="2"/>
      <c r="GJW1267" s="15"/>
      <c r="GJX1267" s="15"/>
      <c r="GJY1267" s="83"/>
      <c r="GJZ1267" s="52"/>
      <c r="GKA1267" s="70"/>
      <c r="GKB1267" s="70"/>
      <c r="GKC1267" s="70"/>
      <c r="GKD1267" s="110"/>
      <c r="GKE1267" s="2"/>
      <c r="GKF1267" s="15"/>
      <c r="GKG1267" s="15"/>
      <c r="GKH1267" s="83"/>
      <c r="GKI1267" s="52"/>
      <c r="GKJ1267" s="70"/>
      <c r="GKK1267" s="70"/>
      <c r="GKL1267" s="70"/>
      <c r="GKM1267" s="110"/>
      <c r="GKN1267" s="2"/>
      <c r="GKO1267" s="15"/>
      <c r="GKP1267" s="15"/>
      <c r="GKQ1267" s="83"/>
      <c r="GKR1267" s="52"/>
      <c r="GKS1267" s="70"/>
      <c r="GKT1267" s="70"/>
      <c r="GKU1267" s="70"/>
      <c r="GKV1267" s="110"/>
      <c r="GKW1267" s="2"/>
      <c r="GKX1267" s="15"/>
      <c r="GKY1267" s="15"/>
      <c r="GKZ1267" s="83"/>
      <c r="GLA1267" s="52"/>
      <c r="GLB1267" s="70"/>
      <c r="GLC1267" s="70"/>
      <c r="GLD1267" s="70"/>
      <c r="GLE1267" s="110"/>
      <c r="GLF1267" s="2"/>
      <c r="GLG1267" s="15"/>
      <c r="GLH1267" s="15"/>
      <c r="GLI1267" s="83"/>
      <c r="GLJ1267" s="52"/>
      <c r="GLK1267" s="70"/>
      <c r="GLL1267" s="70"/>
      <c r="GLM1267" s="70"/>
      <c r="GLN1267" s="110"/>
      <c r="GLO1267" s="2"/>
      <c r="GLP1267" s="15"/>
      <c r="GLQ1267" s="15"/>
      <c r="GLR1267" s="83"/>
      <c r="GLS1267" s="52"/>
      <c r="GLT1267" s="70"/>
      <c r="GLU1267" s="70"/>
      <c r="GLV1267" s="70"/>
      <c r="GLW1267" s="110"/>
      <c r="GLX1267" s="2"/>
      <c r="GLY1267" s="15"/>
      <c r="GLZ1267" s="15"/>
      <c r="GMA1267" s="83"/>
      <c r="GMB1267" s="52"/>
      <c r="GMC1267" s="70"/>
      <c r="GMD1267" s="70"/>
      <c r="GME1267" s="70"/>
      <c r="GMF1267" s="110"/>
      <c r="GMG1267" s="2"/>
      <c r="GMH1267" s="15"/>
      <c r="GMI1267" s="15"/>
      <c r="GMJ1267" s="83"/>
      <c r="GMK1267" s="52"/>
      <c r="GML1267" s="70"/>
      <c r="GMM1267" s="70"/>
      <c r="GMN1267" s="70"/>
      <c r="GMO1267" s="110"/>
      <c r="GMP1267" s="2"/>
      <c r="GMQ1267" s="15"/>
      <c r="GMR1267" s="15"/>
      <c r="GMS1267" s="83"/>
      <c r="GMT1267" s="52"/>
      <c r="GMU1267" s="70"/>
      <c r="GMV1267" s="70"/>
      <c r="GMW1267" s="70"/>
      <c r="GMX1267" s="110"/>
      <c r="GMY1267" s="2"/>
      <c r="GMZ1267" s="15"/>
      <c r="GNA1267" s="15"/>
      <c r="GNB1267" s="83"/>
      <c r="GNC1267" s="52"/>
      <c r="GND1267" s="70"/>
      <c r="GNE1267" s="70"/>
      <c r="GNF1267" s="70"/>
      <c r="GNG1267" s="110"/>
      <c r="GNH1267" s="2"/>
      <c r="GNI1267" s="15"/>
      <c r="GNJ1267" s="15"/>
      <c r="GNK1267" s="83"/>
      <c r="GNL1267" s="52"/>
      <c r="GNM1267" s="70"/>
      <c r="GNN1267" s="70"/>
      <c r="GNO1267" s="70"/>
      <c r="GNP1267" s="110"/>
      <c r="GNQ1267" s="2"/>
      <c r="GNR1267" s="15"/>
      <c r="GNS1267" s="15"/>
      <c r="GNT1267" s="83"/>
      <c r="GNU1267" s="52"/>
      <c r="GNV1267" s="70"/>
      <c r="GNW1267" s="70"/>
      <c r="GNX1267" s="70"/>
      <c r="GNY1267" s="110"/>
      <c r="GNZ1267" s="2"/>
      <c r="GOA1267" s="15"/>
      <c r="GOB1267" s="15"/>
      <c r="GOC1267" s="83"/>
      <c r="GOD1267" s="52"/>
      <c r="GOE1267" s="70"/>
      <c r="GOF1267" s="70"/>
      <c r="GOG1267" s="70"/>
      <c r="GOH1267" s="110"/>
      <c r="GOI1267" s="2"/>
      <c r="GOJ1267" s="15"/>
      <c r="GOK1267" s="15"/>
      <c r="GOL1267" s="83"/>
      <c r="GOM1267" s="52"/>
      <c r="GON1267" s="70"/>
      <c r="GOO1267" s="70"/>
      <c r="GOP1267" s="70"/>
      <c r="GOQ1267" s="110"/>
      <c r="GOR1267" s="2"/>
      <c r="GOS1267" s="15"/>
      <c r="GOT1267" s="15"/>
      <c r="GOU1267" s="83"/>
      <c r="GOV1267" s="52"/>
      <c r="GOW1267" s="70"/>
      <c r="GOX1267" s="70"/>
      <c r="GOY1267" s="70"/>
      <c r="GOZ1267" s="110"/>
      <c r="GPA1267" s="2"/>
      <c r="GPB1267" s="15"/>
      <c r="GPC1267" s="15"/>
      <c r="GPD1267" s="83"/>
      <c r="GPE1267" s="52"/>
      <c r="GPF1267" s="70"/>
      <c r="GPG1267" s="70"/>
      <c r="GPH1267" s="70"/>
      <c r="GPI1267" s="110"/>
      <c r="GPJ1267" s="2"/>
      <c r="GPK1267" s="15"/>
      <c r="GPL1267" s="15"/>
      <c r="GPM1267" s="83"/>
      <c r="GPN1267" s="52"/>
      <c r="GPO1267" s="70"/>
      <c r="GPP1267" s="70"/>
      <c r="GPQ1267" s="70"/>
      <c r="GPR1267" s="110"/>
      <c r="GPS1267" s="2"/>
      <c r="GPT1267" s="15"/>
      <c r="GPU1267" s="15"/>
      <c r="GPV1267" s="83"/>
      <c r="GPW1267" s="52"/>
      <c r="GPX1267" s="70"/>
      <c r="GPY1267" s="70"/>
      <c r="GPZ1267" s="70"/>
      <c r="GQA1267" s="110"/>
      <c r="GQB1267" s="2"/>
      <c r="GQC1267" s="15"/>
      <c r="GQD1267" s="15"/>
      <c r="GQE1267" s="83"/>
      <c r="GQF1267" s="52"/>
      <c r="GQG1267" s="70"/>
      <c r="GQH1267" s="70"/>
      <c r="GQI1267" s="70"/>
      <c r="GQJ1267" s="110"/>
      <c r="GQK1267" s="2"/>
      <c r="GQL1267" s="15"/>
      <c r="GQM1267" s="15"/>
      <c r="GQN1267" s="83"/>
      <c r="GQO1267" s="52"/>
      <c r="GQP1267" s="70"/>
      <c r="GQQ1267" s="70"/>
      <c r="GQR1267" s="70"/>
      <c r="GQS1267" s="110"/>
      <c r="GQT1267" s="2"/>
      <c r="GQU1267" s="15"/>
      <c r="GQV1267" s="15"/>
      <c r="GQW1267" s="83"/>
      <c r="GQX1267" s="52"/>
      <c r="GQY1267" s="70"/>
      <c r="GQZ1267" s="70"/>
      <c r="GRA1267" s="70"/>
      <c r="GRB1267" s="110"/>
      <c r="GRC1267" s="2"/>
      <c r="GRD1267" s="15"/>
      <c r="GRE1267" s="15"/>
      <c r="GRF1267" s="83"/>
      <c r="GRG1267" s="52"/>
      <c r="GRH1267" s="70"/>
      <c r="GRI1267" s="70"/>
      <c r="GRJ1267" s="70"/>
      <c r="GRK1267" s="110"/>
      <c r="GRL1267" s="2"/>
      <c r="GRM1267" s="15"/>
      <c r="GRN1267" s="15"/>
      <c r="GRO1267" s="83"/>
      <c r="GRP1267" s="52"/>
      <c r="GRQ1267" s="70"/>
      <c r="GRR1267" s="70"/>
      <c r="GRS1267" s="70"/>
      <c r="GRT1267" s="110"/>
      <c r="GRU1267" s="2"/>
      <c r="GRV1267" s="15"/>
      <c r="GRW1267" s="15"/>
      <c r="GRX1267" s="83"/>
      <c r="GRY1267" s="52"/>
      <c r="GRZ1267" s="70"/>
      <c r="GSA1267" s="70"/>
      <c r="GSB1267" s="70"/>
      <c r="GSC1267" s="110"/>
      <c r="GSD1267" s="2"/>
      <c r="GSE1267" s="15"/>
      <c r="GSF1267" s="15"/>
      <c r="GSG1267" s="83"/>
      <c r="GSH1267" s="52"/>
      <c r="GSI1267" s="70"/>
      <c r="GSJ1267" s="70"/>
      <c r="GSK1267" s="70"/>
      <c r="GSL1267" s="110"/>
      <c r="GSM1267" s="2"/>
      <c r="GSN1267" s="15"/>
      <c r="GSO1267" s="15"/>
      <c r="GSP1267" s="83"/>
      <c r="GSQ1267" s="52"/>
      <c r="GSR1267" s="70"/>
      <c r="GSS1267" s="70"/>
      <c r="GST1267" s="70"/>
      <c r="GSU1267" s="110"/>
      <c r="GSV1267" s="2"/>
      <c r="GSW1267" s="15"/>
      <c r="GSX1267" s="15"/>
      <c r="GSY1267" s="83"/>
      <c r="GSZ1267" s="52"/>
      <c r="GTA1267" s="70"/>
      <c r="GTB1267" s="70"/>
      <c r="GTC1267" s="70"/>
      <c r="GTD1267" s="110"/>
      <c r="GTE1267" s="2"/>
      <c r="GTF1267" s="15"/>
      <c r="GTG1267" s="15"/>
      <c r="GTH1267" s="83"/>
      <c r="GTI1267" s="52"/>
      <c r="GTJ1267" s="70"/>
      <c r="GTK1267" s="70"/>
      <c r="GTL1267" s="70"/>
      <c r="GTM1267" s="110"/>
      <c r="GTN1267" s="2"/>
      <c r="GTO1267" s="15"/>
      <c r="GTP1267" s="15"/>
      <c r="GTQ1267" s="83"/>
      <c r="GTR1267" s="52"/>
      <c r="GTS1267" s="70"/>
      <c r="GTT1267" s="70"/>
      <c r="GTU1267" s="70"/>
      <c r="GTV1267" s="110"/>
      <c r="GTW1267" s="2"/>
      <c r="GTX1267" s="15"/>
      <c r="GTY1267" s="15"/>
      <c r="GTZ1267" s="83"/>
      <c r="GUA1267" s="52"/>
      <c r="GUB1267" s="70"/>
      <c r="GUC1267" s="70"/>
      <c r="GUD1267" s="70"/>
      <c r="GUE1267" s="110"/>
      <c r="GUF1267" s="2"/>
      <c r="GUG1267" s="15"/>
      <c r="GUH1267" s="15"/>
      <c r="GUI1267" s="83"/>
      <c r="GUJ1267" s="52"/>
      <c r="GUK1267" s="70"/>
      <c r="GUL1267" s="70"/>
      <c r="GUM1267" s="70"/>
      <c r="GUN1267" s="110"/>
      <c r="GUO1267" s="2"/>
      <c r="GUP1267" s="15"/>
      <c r="GUQ1267" s="15"/>
      <c r="GUR1267" s="83"/>
      <c r="GUS1267" s="52"/>
      <c r="GUT1267" s="70"/>
      <c r="GUU1267" s="70"/>
      <c r="GUV1267" s="70"/>
      <c r="GUW1267" s="110"/>
      <c r="GUX1267" s="2"/>
      <c r="GUY1267" s="15"/>
      <c r="GUZ1267" s="15"/>
      <c r="GVA1267" s="83"/>
      <c r="GVB1267" s="52"/>
      <c r="GVC1267" s="70"/>
      <c r="GVD1267" s="70"/>
      <c r="GVE1267" s="70"/>
      <c r="GVF1267" s="110"/>
      <c r="GVG1267" s="2"/>
      <c r="GVH1267" s="15"/>
      <c r="GVI1267" s="15"/>
      <c r="GVJ1267" s="83"/>
      <c r="GVK1267" s="52"/>
      <c r="GVL1267" s="70"/>
      <c r="GVM1267" s="70"/>
      <c r="GVN1267" s="70"/>
      <c r="GVO1267" s="110"/>
      <c r="GVP1267" s="2"/>
      <c r="GVQ1267" s="15"/>
      <c r="GVR1267" s="15"/>
      <c r="GVS1267" s="83"/>
      <c r="GVT1267" s="52"/>
      <c r="GVU1267" s="70"/>
      <c r="GVV1267" s="70"/>
      <c r="GVW1267" s="70"/>
      <c r="GVX1267" s="110"/>
      <c r="GVY1267" s="2"/>
      <c r="GVZ1267" s="15"/>
      <c r="GWA1267" s="15"/>
      <c r="GWB1267" s="83"/>
      <c r="GWC1267" s="52"/>
      <c r="GWD1267" s="70"/>
      <c r="GWE1267" s="70"/>
      <c r="GWF1267" s="70"/>
      <c r="GWG1267" s="110"/>
      <c r="GWH1267" s="2"/>
      <c r="GWI1267" s="15"/>
      <c r="GWJ1267" s="15"/>
      <c r="GWK1267" s="83"/>
      <c r="GWL1267" s="52"/>
      <c r="GWM1267" s="70"/>
      <c r="GWN1267" s="70"/>
      <c r="GWO1267" s="70"/>
      <c r="GWP1267" s="110"/>
      <c r="GWQ1267" s="2"/>
      <c r="GWR1267" s="15"/>
      <c r="GWS1267" s="15"/>
      <c r="GWT1267" s="83"/>
      <c r="GWU1267" s="52"/>
      <c r="GWV1267" s="70"/>
      <c r="GWW1267" s="70"/>
      <c r="GWX1267" s="70"/>
      <c r="GWY1267" s="110"/>
      <c r="GWZ1267" s="2"/>
      <c r="GXA1267" s="15"/>
      <c r="GXB1267" s="15"/>
      <c r="GXC1267" s="83"/>
      <c r="GXD1267" s="52"/>
      <c r="GXE1267" s="70"/>
      <c r="GXF1267" s="70"/>
      <c r="GXG1267" s="70"/>
      <c r="GXH1267" s="110"/>
      <c r="GXI1267" s="2"/>
      <c r="GXJ1267" s="15"/>
      <c r="GXK1267" s="15"/>
      <c r="GXL1267" s="83"/>
      <c r="GXM1267" s="52"/>
      <c r="GXN1267" s="70"/>
      <c r="GXO1267" s="70"/>
      <c r="GXP1267" s="70"/>
      <c r="GXQ1267" s="110"/>
      <c r="GXR1267" s="2"/>
      <c r="GXS1267" s="15"/>
      <c r="GXT1267" s="15"/>
      <c r="GXU1267" s="83"/>
      <c r="GXV1267" s="52"/>
      <c r="GXW1267" s="70"/>
      <c r="GXX1267" s="70"/>
      <c r="GXY1267" s="70"/>
      <c r="GXZ1267" s="110"/>
      <c r="GYA1267" s="2"/>
      <c r="GYB1267" s="15"/>
      <c r="GYC1267" s="15"/>
      <c r="GYD1267" s="83"/>
      <c r="GYE1267" s="52"/>
      <c r="GYF1267" s="70"/>
      <c r="GYG1267" s="70"/>
      <c r="GYH1267" s="70"/>
      <c r="GYI1267" s="110"/>
      <c r="GYJ1267" s="2"/>
      <c r="GYK1267" s="15"/>
      <c r="GYL1267" s="15"/>
      <c r="GYM1267" s="83"/>
      <c r="GYN1267" s="52"/>
      <c r="GYO1267" s="70"/>
      <c r="GYP1267" s="70"/>
      <c r="GYQ1267" s="70"/>
      <c r="GYR1267" s="110"/>
      <c r="GYS1267" s="2"/>
      <c r="GYT1267" s="15"/>
      <c r="GYU1267" s="15"/>
      <c r="GYV1267" s="83"/>
      <c r="GYW1267" s="52"/>
      <c r="GYX1267" s="70"/>
      <c r="GYY1267" s="70"/>
      <c r="GYZ1267" s="70"/>
      <c r="GZA1267" s="110"/>
      <c r="GZB1267" s="2"/>
      <c r="GZC1267" s="15"/>
      <c r="GZD1267" s="15"/>
      <c r="GZE1267" s="83"/>
      <c r="GZF1267" s="52"/>
      <c r="GZG1267" s="70"/>
      <c r="GZH1267" s="70"/>
      <c r="GZI1267" s="70"/>
      <c r="GZJ1267" s="110"/>
      <c r="GZK1267" s="2"/>
      <c r="GZL1267" s="15"/>
      <c r="GZM1267" s="15"/>
      <c r="GZN1267" s="83"/>
      <c r="GZO1267" s="52"/>
      <c r="GZP1267" s="70"/>
      <c r="GZQ1267" s="70"/>
      <c r="GZR1267" s="70"/>
      <c r="GZS1267" s="110"/>
      <c r="GZT1267" s="2"/>
      <c r="GZU1267" s="15"/>
      <c r="GZV1267" s="15"/>
      <c r="GZW1267" s="83"/>
      <c r="GZX1267" s="52"/>
      <c r="GZY1267" s="70"/>
      <c r="GZZ1267" s="70"/>
      <c r="HAA1267" s="70"/>
      <c r="HAB1267" s="110"/>
      <c r="HAC1267" s="2"/>
      <c r="HAD1267" s="15"/>
      <c r="HAE1267" s="15"/>
      <c r="HAF1267" s="83"/>
      <c r="HAG1267" s="52"/>
      <c r="HAH1267" s="70"/>
      <c r="HAI1267" s="70"/>
      <c r="HAJ1267" s="70"/>
      <c r="HAK1267" s="110"/>
      <c r="HAL1267" s="2"/>
      <c r="HAM1267" s="15"/>
      <c r="HAN1267" s="15"/>
      <c r="HAO1267" s="83"/>
      <c r="HAP1267" s="52"/>
      <c r="HAQ1267" s="70"/>
      <c r="HAR1267" s="70"/>
      <c r="HAS1267" s="70"/>
      <c r="HAT1267" s="110"/>
      <c r="HAU1267" s="2"/>
      <c r="HAV1267" s="15"/>
      <c r="HAW1267" s="15"/>
      <c r="HAX1267" s="83"/>
      <c r="HAY1267" s="52"/>
      <c r="HAZ1267" s="70"/>
      <c r="HBA1267" s="70"/>
      <c r="HBB1267" s="70"/>
      <c r="HBC1267" s="110"/>
      <c r="HBD1267" s="2"/>
      <c r="HBE1267" s="15"/>
      <c r="HBF1267" s="15"/>
      <c r="HBG1267" s="83"/>
      <c r="HBH1267" s="52"/>
      <c r="HBI1267" s="70"/>
      <c r="HBJ1267" s="70"/>
      <c r="HBK1267" s="70"/>
      <c r="HBL1267" s="110"/>
      <c r="HBM1267" s="2"/>
      <c r="HBN1267" s="15"/>
      <c r="HBO1267" s="15"/>
      <c r="HBP1267" s="83"/>
      <c r="HBQ1267" s="52"/>
      <c r="HBR1267" s="70"/>
      <c r="HBS1267" s="70"/>
      <c r="HBT1267" s="70"/>
      <c r="HBU1267" s="110"/>
      <c r="HBV1267" s="2"/>
      <c r="HBW1267" s="15"/>
      <c r="HBX1267" s="15"/>
      <c r="HBY1267" s="83"/>
      <c r="HBZ1267" s="52"/>
      <c r="HCA1267" s="70"/>
      <c r="HCB1267" s="70"/>
      <c r="HCC1267" s="70"/>
      <c r="HCD1267" s="110"/>
      <c r="HCE1267" s="2"/>
      <c r="HCF1267" s="15"/>
      <c r="HCG1267" s="15"/>
      <c r="HCH1267" s="83"/>
      <c r="HCI1267" s="52"/>
      <c r="HCJ1267" s="70"/>
      <c r="HCK1267" s="70"/>
      <c r="HCL1267" s="70"/>
      <c r="HCM1267" s="110"/>
      <c r="HCN1267" s="2"/>
      <c r="HCO1267" s="15"/>
      <c r="HCP1267" s="15"/>
      <c r="HCQ1267" s="83"/>
      <c r="HCR1267" s="52"/>
      <c r="HCS1267" s="70"/>
      <c r="HCT1267" s="70"/>
      <c r="HCU1267" s="70"/>
      <c r="HCV1267" s="110"/>
      <c r="HCW1267" s="2"/>
      <c r="HCX1267" s="15"/>
      <c r="HCY1267" s="15"/>
      <c r="HCZ1267" s="83"/>
      <c r="HDA1267" s="52"/>
      <c r="HDB1267" s="70"/>
      <c r="HDC1267" s="70"/>
      <c r="HDD1267" s="70"/>
      <c r="HDE1267" s="110"/>
      <c r="HDF1267" s="2"/>
      <c r="HDG1267" s="15"/>
      <c r="HDH1267" s="15"/>
      <c r="HDI1267" s="83"/>
      <c r="HDJ1267" s="52"/>
      <c r="HDK1267" s="70"/>
      <c r="HDL1267" s="70"/>
      <c r="HDM1267" s="70"/>
      <c r="HDN1267" s="110"/>
      <c r="HDO1267" s="2"/>
      <c r="HDP1267" s="15"/>
      <c r="HDQ1267" s="15"/>
      <c r="HDR1267" s="83"/>
      <c r="HDS1267" s="52"/>
      <c r="HDT1267" s="70"/>
      <c r="HDU1267" s="70"/>
      <c r="HDV1267" s="70"/>
      <c r="HDW1267" s="110"/>
      <c r="HDX1267" s="2"/>
      <c r="HDY1267" s="15"/>
      <c r="HDZ1267" s="15"/>
      <c r="HEA1267" s="83"/>
      <c r="HEB1267" s="52"/>
      <c r="HEC1267" s="70"/>
      <c r="HED1267" s="70"/>
      <c r="HEE1267" s="70"/>
      <c r="HEF1267" s="110"/>
      <c r="HEG1267" s="2"/>
      <c r="HEH1267" s="15"/>
      <c r="HEI1267" s="15"/>
      <c r="HEJ1267" s="83"/>
      <c r="HEK1267" s="52"/>
      <c r="HEL1267" s="70"/>
      <c r="HEM1267" s="70"/>
      <c r="HEN1267" s="70"/>
      <c r="HEO1267" s="110"/>
      <c r="HEP1267" s="2"/>
      <c r="HEQ1267" s="15"/>
      <c r="HER1267" s="15"/>
      <c r="HES1267" s="83"/>
      <c r="HET1267" s="52"/>
      <c r="HEU1267" s="70"/>
      <c r="HEV1267" s="70"/>
      <c r="HEW1267" s="70"/>
      <c r="HEX1267" s="110"/>
      <c r="HEY1267" s="2"/>
      <c r="HEZ1267" s="15"/>
      <c r="HFA1267" s="15"/>
      <c r="HFB1267" s="83"/>
      <c r="HFC1267" s="52"/>
      <c r="HFD1267" s="70"/>
      <c r="HFE1267" s="70"/>
      <c r="HFF1267" s="70"/>
      <c r="HFG1267" s="110"/>
      <c r="HFH1267" s="2"/>
      <c r="HFI1267" s="15"/>
      <c r="HFJ1267" s="15"/>
      <c r="HFK1267" s="83"/>
      <c r="HFL1267" s="52"/>
      <c r="HFM1267" s="70"/>
      <c r="HFN1267" s="70"/>
      <c r="HFO1267" s="70"/>
      <c r="HFP1267" s="110"/>
      <c r="HFQ1267" s="2"/>
      <c r="HFR1267" s="15"/>
      <c r="HFS1267" s="15"/>
      <c r="HFT1267" s="83"/>
      <c r="HFU1267" s="52"/>
      <c r="HFV1267" s="70"/>
      <c r="HFW1267" s="70"/>
      <c r="HFX1267" s="70"/>
      <c r="HFY1267" s="110"/>
      <c r="HFZ1267" s="2"/>
      <c r="HGA1267" s="15"/>
      <c r="HGB1267" s="15"/>
      <c r="HGC1267" s="83"/>
      <c r="HGD1267" s="52"/>
      <c r="HGE1267" s="70"/>
      <c r="HGF1267" s="70"/>
      <c r="HGG1267" s="70"/>
      <c r="HGH1267" s="110"/>
      <c r="HGI1267" s="2"/>
      <c r="HGJ1267" s="15"/>
      <c r="HGK1267" s="15"/>
      <c r="HGL1267" s="83"/>
      <c r="HGM1267" s="52"/>
      <c r="HGN1267" s="70"/>
      <c r="HGO1267" s="70"/>
      <c r="HGP1267" s="70"/>
      <c r="HGQ1267" s="110"/>
      <c r="HGR1267" s="2"/>
      <c r="HGS1267" s="15"/>
      <c r="HGT1267" s="15"/>
      <c r="HGU1267" s="83"/>
      <c r="HGV1267" s="52"/>
      <c r="HGW1267" s="70"/>
      <c r="HGX1267" s="70"/>
      <c r="HGY1267" s="70"/>
      <c r="HGZ1267" s="110"/>
      <c r="HHA1267" s="2"/>
      <c r="HHB1267" s="15"/>
      <c r="HHC1267" s="15"/>
      <c r="HHD1267" s="83"/>
      <c r="HHE1267" s="52"/>
      <c r="HHF1267" s="70"/>
      <c r="HHG1267" s="70"/>
      <c r="HHH1267" s="70"/>
      <c r="HHI1267" s="110"/>
      <c r="HHJ1267" s="2"/>
      <c r="HHK1267" s="15"/>
      <c r="HHL1267" s="15"/>
      <c r="HHM1267" s="83"/>
      <c r="HHN1267" s="52"/>
      <c r="HHO1267" s="70"/>
      <c r="HHP1267" s="70"/>
      <c r="HHQ1267" s="70"/>
      <c r="HHR1267" s="110"/>
      <c r="HHS1267" s="2"/>
      <c r="HHT1267" s="15"/>
      <c r="HHU1267" s="15"/>
      <c r="HHV1267" s="83"/>
      <c r="HHW1267" s="52"/>
      <c r="HHX1267" s="70"/>
      <c r="HHY1267" s="70"/>
      <c r="HHZ1267" s="70"/>
      <c r="HIA1267" s="110"/>
      <c r="HIB1267" s="2"/>
      <c r="HIC1267" s="15"/>
      <c r="HID1267" s="15"/>
      <c r="HIE1267" s="83"/>
      <c r="HIF1267" s="52"/>
      <c r="HIG1267" s="70"/>
      <c r="HIH1267" s="70"/>
      <c r="HII1267" s="70"/>
      <c r="HIJ1267" s="110"/>
      <c r="HIK1267" s="2"/>
      <c r="HIL1267" s="15"/>
      <c r="HIM1267" s="15"/>
      <c r="HIN1267" s="83"/>
      <c r="HIO1267" s="52"/>
      <c r="HIP1267" s="70"/>
      <c r="HIQ1267" s="70"/>
      <c r="HIR1267" s="70"/>
      <c r="HIS1267" s="110"/>
      <c r="HIT1267" s="2"/>
      <c r="HIU1267" s="15"/>
      <c r="HIV1267" s="15"/>
      <c r="HIW1267" s="83"/>
      <c r="HIX1267" s="52"/>
      <c r="HIY1267" s="70"/>
      <c r="HIZ1267" s="70"/>
      <c r="HJA1267" s="70"/>
      <c r="HJB1267" s="110"/>
      <c r="HJC1267" s="2"/>
      <c r="HJD1267" s="15"/>
      <c r="HJE1267" s="15"/>
      <c r="HJF1267" s="83"/>
      <c r="HJG1267" s="52"/>
      <c r="HJH1267" s="70"/>
      <c r="HJI1267" s="70"/>
      <c r="HJJ1267" s="70"/>
      <c r="HJK1267" s="110"/>
      <c r="HJL1267" s="2"/>
      <c r="HJM1267" s="15"/>
      <c r="HJN1267" s="15"/>
      <c r="HJO1267" s="83"/>
      <c r="HJP1267" s="52"/>
      <c r="HJQ1267" s="70"/>
      <c r="HJR1267" s="70"/>
      <c r="HJS1267" s="70"/>
      <c r="HJT1267" s="110"/>
      <c r="HJU1267" s="2"/>
      <c r="HJV1267" s="15"/>
      <c r="HJW1267" s="15"/>
      <c r="HJX1267" s="83"/>
      <c r="HJY1267" s="52"/>
      <c r="HJZ1267" s="70"/>
      <c r="HKA1267" s="70"/>
      <c r="HKB1267" s="70"/>
      <c r="HKC1267" s="110"/>
      <c r="HKD1267" s="2"/>
      <c r="HKE1267" s="15"/>
      <c r="HKF1267" s="15"/>
      <c r="HKG1267" s="83"/>
      <c r="HKH1267" s="52"/>
      <c r="HKI1267" s="70"/>
      <c r="HKJ1267" s="70"/>
      <c r="HKK1267" s="70"/>
      <c r="HKL1267" s="110"/>
      <c r="HKM1267" s="2"/>
      <c r="HKN1267" s="15"/>
      <c r="HKO1267" s="15"/>
      <c r="HKP1267" s="83"/>
      <c r="HKQ1267" s="52"/>
      <c r="HKR1267" s="70"/>
      <c r="HKS1267" s="70"/>
      <c r="HKT1267" s="70"/>
      <c r="HKU1267" s="110"/>
      <c r="HKV1267" s="2"/>
      <c r="HKW1267" s="15"/>
      <c r="HKX1267" s="15"/>
      <c r="HKY1267" s="83"/>
      <c r="HKZ1267" s="52"/>
      <c r="HLA1267" s="70"/>
      <c r="HLB1267" s="70"/>
      <c r="HLC1267" s="70"/>
      <c r="HLD1267" s="110"/>
      <c r="HLE1267" s="2"/>
      <c r="HLF1267" s="15"/>
      <c r="HLG1267" s="15"/>
      <c r="HLH1267" s="83"/>
      <c r="HLI1267" s="52"/>
      <c r="HLJ1267" s="70"/>
      <c r="HLK1267" s="70"/>
      <c r="HLL1267" s="70"/>
      <c r="HLM1267" s="110"/>
      <c r="HLN1267" s="2"/>
      <c r="HLO1267" s="15"/>
      <c r="HLP1267" s="15"/>
      <c r="HLQ1267" s="83"/>
      <c r="HLR1267" s="52"/>
      <c r="HLS1267" s="70"/>
      <c r="HLT1267" s="70"/>
      <c r="HLU1267" s="70"/>
      <c r="HLV1267" s="110"/>
      <c r="HLW1267" s="2"/>
      <c r="HLX1267" s="15"/>
      <c r="HLY1267" s="15"/>
      <c r="HLZ1267" s="83"/>
      <c r="HMA1267" s="52"/>
      <c r="HMB1267" s="70"/>
      <c r="HMC1267" s="70"/>
      <c r="HMD1267" s="70"/>
      <c r="HME1267" s="110"/>
      <c r="HMF1267" s="2"/>
      <c r="HMG1267" s="15"/>
      <c r="HMH1267" s="15"/>
      <c r="HMI1267" s="83"/>
      <c r="HMJ1267" s="52"/>
      <c r="HMK1267" s="70"/>
      <c r="HML1267" s="70"/>
      <c r="HMM1267" s="70"/>
      <c r="HMN1267" s="110"/>
      <c r="HMO1267" s="2"/>
      <c r="HMP1267" s="15"/>
      <c r="HMQ1267" s="15"/>
      <c r="HMR1267" s="83"/>
      <c r="HMS1267" s="52"/>
      <c r="HMT1267" s="70"/>
      <c r="HMU1267" s="70"/>
      <c r="HMV1267" s="70"/>
      <c r="HMW1267" s="110"/>
      <c r="HMX1267" s="2"/>
      <c r="HMY1267" s="15"/>
      <c r="HMZ1267" s="15"/>
      <c r="HNA1267" s="83"/>
      <c r="HNB1267" s="52"/>
      <c r="HNC1267" s="70"/>
      <c r="HND1267" s="70"/>
      <c r="HNE1267" s="70"/>
      <c r="HNF1267" s="110"/>
      <c r="HNG1267" s="2"/>
      <c r="HNH1267" s="15"/>
      <c r="HNI1267" s="15"/>
      <c r="HNJ1267" s="83"/>
      <c r="HNK1267" s="52"/>
      <c r="HNL1267" s="70"/>
      <c r="HNM1267" s="70"/>
      <c r="HNN1267" s="70"/>
      <c r="HNO1267" s="110"/>
      <c r="HNP1267" s="2"/>
      <c r="HNQ1267" s="15"/>
      <c r="HNR1267" s="15"/>
      <c r="HNS1267" s="83"/>
      <c r="HNT1267" s="52"/>
      <c r="HNU1267" s="70"/>
      <c r="HNV1267" s="70"/>
      <c r="HNW1267" s="70"/>
      <c r="HNX1267" s="110"/>
      <c r="HNY1267" s="2"/>
      <c r="HNZ1267" s="15"/>
      <c r="HOA1267" s="15"/>
      <c r="HOB1267" s="83"/>
      <c r="HOC1267" s="52"/>
      <c r="HOD1267" s="70"/>
      <c r="HOE1267" s="70"/>
      <c r="HOF1267" s="70"/>
      <c r="HOG1267" s="110"/>
      <c r="HOH1267" s="2"/>
      <c r="HOI1267" s="15"/>
      <c r="HOJ1267" s="15"/>
      <c r="HOK1267" s="83"/>
      <c r="HOL1267" s="52"/>
      <c r="HOM1267" s="70"/>
      <c r="HON1267" s="70"/>
      <c r="HOO1267" s="70"/>
      <c r="HOP1267" s="110"/>
      <c r="HOQ1267" s="2"/>
      <c r="HOR1267" s="15"/>
      <c r="HOS1267" s="15"/>
      <c r="HOT1267" s="83"/>
      <c r="HOU1267" s="52"/>
      <c r="HOV1267" s="70"/>
      <c r="HOW1267" s="70"/>
      <c r="HOX1267" s="70"/>
      <c r="HOY1267" s="110"/>
      <c r="HOZ1267" s="2"/>
      <c r="HPA1267" s="15"/>
      <c r="HPB1267" s="15"/>
      <c r="HPC1267" s="83"/>
      <c r="HPD1267" s="52"/>
      <c r="HPE1267" s="70"/>
      <c r="HPF1267" s="70"/>
      <c r="HPG1267" s="70"/>
      <c r="HPH1267" s="110"/>
      <c r="HPI1267" s="2"/>
      <c r="HPJ1267" s="15"/>
      <c r="HPK1267" s="15"/>
      <c r="HPL1267" s="83"/>
      <c r="HPM1267" s="52"/>
      <c r="HPN1267" s="70"/>
      <c r="HPO1267" s="70"/>
      <c r="HPP1267" s="70"/>
      <c r="HPQ1267" s="110"/>
      <c r="HPR1267" s="2"/>
      <c r="HPS1267" s="15"/>
      <c r="HPT1267" s="15"/>
      <c r="HPU1267" s="83"/>
      <c r="HPV1267" s="52"/>
      <c r="HPW1267" s="70"/>
      <c r="HPX1267" s="70"/>
      <c r="HPY1267" s="70"/>
      <c r="HPZ1267" s="110"/>
      <c r="HQA1267" s="2"/>
      <c r="HQB1267" s="15"/>
      <c r="HQC1267" s="15"/>
      <c r="HQD1267" s="83"/>
      <c r="HQE1267" s="52"/>
      <c r="HQF1267" s="70"/>
      <c r="HQG1267" s="70"/>
      <c r="HQH1267" s="70"/>
      <c r="HQI1267" s="110"/>
      <c r="HQJ1267" s="2"/>
      <c r="HQK1267" s="15"/>
      <c r="HQL1267" s="15"/>
      <c r="HQM1267" s="83"/>
      <c r="HQN1267" s="52"/>
      <c r="HQO1267" s="70"/>
      <c r="HQP1267" s="70"/>
      <c r="HQQ1267" s="70"/>
      <c r="HQR1267" s="110"/>
      <c r="HQS1267" s="2"/>
      <c r="HQT1267" s="15"/>
      <c r="HQU1267" s="15"/>
      <c r="HQV1267" s="83"/>
      <c r="HQW1267" s="52"/>
      <c r="HQX1267" s="70"/>
      <c r="HQY1267" s="70"/>
      <c r="HQZ1267" s="70"/>
      <c r="HRA1267" s="110"/>
      <c r="HRB1267" s="2"/>
      <c r="HRC1267" s="15"/>
      <c r="HRD1267" s="15"/>
      <c r="HRE1267" s="83"/>
      <c r="HRF1267" s="52"/>
      <c r="HRG1267" s="70"/>
      <c r="HRH1267" s="70"/>
      <c r="HRI1267" s="70"/>
      <c r="HRJ1267" s="110"/>
      <c r="HRK1267" s="2"/>
      <c r="HRL1267" s="15"/>
      <c r="HRM1267" s="15"/>
      <c r="HRN1267" s="83"/>
      <c r="HRO1267" s="52"/>
      <c r="HRP1267" s="70"/>
      <c r="HRQ1267" s="70"/>
      <c r="HRR1267" s="70"/>
      <c r="HRS1267" s="110"/>
      <c r="HRT1267" s="2"/>
      <c r="HRU1267" s="15"/>
      <c r="HRV1267" s="15"/>
      <c r="HRW1267" s="83"/>
      <c r="HRX1267" s="52"/>
      <c r="HRY1267" s="70"/>
      <c r="HRZ1267" s="70"/>
      <c r="HSA1267" s="70"/>
      <c r="HSB1267" s="110"/>
      <c r="HSC1267" s="2"/>
      <c r="HSD1267" s="15"/>
      <c r="HSE1267" s="15"/>
      <c r="HSF1267" s="83"/>
      <c r="HSG1267" s="52"/>
      <c r="HSH1267" s="70"/>
      <c r="HSI1267" s="70"/>
      <c r="HSJ1267" s="70"/>
      <c r="HSK1267" s="110"/>
      <c r="HSL1267" s="2"/>
      <c r="HSM1267" s="15"/>
      <c r="HSN1267" s="15"/>
      <c r="HSO1267" s="83"/>
      <c r="HSP1267" s="52"/>
      <c r="HSQ1267" s="70"/>
      <c r="HSR1267" s="70"/>
      <c r="HSS1267" s="70"/>
      <c r="HST1267" s="110"/>
      <c r="HSU1267" s="2"/>
      <c r="HSV1267" s="15"/>
      <c r="HSW1267" s="15"/>
      <c r="HSX1267" s="83"/>
      <c r="HSY1267" s="52"/>
      <c r="HSZ1267" s="70"/>
      <c r="HTA1267" s="70"/>
      <c r="HTB1267" s="70"/>
      <c r="HTC1267" s="110"/>
      <c r="HTD1267" s="2"/>
      <c r="HTE1267" s="15"/>
      <c r="HTF1267" s="15"/>
      <c r="HTG1267" s="83"/>
      <c r="HTH1267" s="52"/>
      <c r="HTI1267" s="70"/>
      <c r="HTJ1267" s="70"/>
      <c r="HTK1267" s="70"/>
      <c r="HTL1267" s="110"/>
      <c r="HTM1267" s="2"/>
      <c r="HTN1267" s="15"/>
      <c r="HTO1267" s="15"/>
      <c r="HTP1267" s="83"/>
      <c r="HTQ1267" s="52"/>
      <c r="HTR1267" s="70"/>
      <c r="HTS1267" s="70"/>
      <c r="HTT1267" s="70"/>
      <c r="HTU1267" s="110"/>
      <c r="HTV1267" s="2"/>
      <c r="HTW1267" s="15"/>
      <c r="HTX1267" s="15"/>
      <c r="HTY1267" s="83"/>
      <c r="HTZ1267" s="52"/>
      <c r="HUA1267" s="70"/>
      <c r="HUB1267" s="70"/>
      <c r="HUC1267" s="70"/>
      <c r="HUD1267" s="110"/>
      <c r="HUE1267" s="2"/>
      <c r="HUF1267" s="15"/>
      <c r="HUG1267" s="15"/>
      <c r="HUH1267" s="83"/>
      <c r="HUI1267" s="52"/>
      <c r="HUJ1267" s="70"/>
      <c r="HUK1267" s="70"/>
      <c r="HUL1267" s="70"/>
      <c r="HUM1267" s="110"/>
      <c r="HUN1267" s="2"/>
      <c r="HUO1267" s="15"/>
      <c r="HUP1267" s="15"/>
      <c r="HUQ1267" s="83"/>
      <c r="HUR1267" s="52"/>
      <c r="HUS1267" s="70"/>
      <c r="HUT1267" s="70"/>
      <c r="HUU1267" s="70"/>
      <c r="HUV1267" s="110"/>
      <c r="HUW1267" s="2"/>
      <c r="HUX1267" s="15"/>
      <c r="HUY1267" s="15"/>
      <c r="HUZ1267" s="83"/>
      <c r="HVA1267" s="52"/>
      <c r="HVB1267" s="70"/>
      <c r="HVC1267" s="70"/>
      <c r="HVD1267" s="70"/>
      <c r="HVE1267" s="110"/>
      <c r="HVF1267" s="2"/>
      <c r="HVG1267" s="15"/>
      <c r="HVH1267" s="15"/>
      <c r="HVI1267" s="83"/>
      <c r="HVJ1267" s="52"/>
      <c r="HVK1267" s="70"/>
      <c r="HVL1267" s="70"/>
      <c r="HVM1267" s="70"/>
      <c r="HVN1267" s="110"/>
      <c r="HVO1267" s="2"/>
      <c r="HVP1267" s="15"/>
      <c r="HVQ1267" s="15"/>
      <c r="HVR1267" s="83"/>
      <c r="HVS1267" s="52"/>
      <c r="HVT1267" s="70"/>
      <c r="HVU1267" s="70"/>
      <c r="HVV1267" s="70"/>
      <c r="HVW1267" s="110"/>
      <c r="HVX1267" s="2"/>
      <c r="HVY1267" s="15"/>
      <c r="HVZ1267" s="15"/>
      <c r="HWA1267" s="83"/>
      <c r="HWB1267" s="52"/>
      <c r="HWC1267" s="70"/>
      <c r="HWD1267" s="70"/>
      <c r="HWE1267" s="70"/>
      <c r="HWF1267" s="110"/>
      <c r="HWG1267" s="2"/>
      <c r="HWH1267" s="15"/>
      <c r="HWI1267" s="15"/>
      <c r="HWJ1267" s="83"/>
      <c r="HWK1267" s="52"/>
      <c r="HWL1267" s="70"/>
      <c r="HWM1267" s="70"/>
      <c r="HWN1267" s="70"/>
      <c r="HWO1267" s="110"/>
      <c r="HWP1267" s="2"/>
      <c r="HWQ1267" s="15"/>
      <c r="HWR1267" s="15"/>
      <c r="HWS1267" s="83"/>
      <c r="HWT1267" s="52"/>
      <c r="HWU1267" s="70"/>
      <c r="HWV1267" s="70"/>
      <c r="HWW1267" s="70"/>
      <c r="HWX1267" s="110"/>
      <c r="HWY1267" s="2"/>
      <c r="HWZ1267" s="15"/>
      <c r="HXA1267" s="15"/>
      <c r="HXB1267" s="83"/>
      <c r="HXC1267" s="52"/>
      <c r="HXD1267" s="70"/>
      <c r="HXE1267" s="70"/>
      <c r="HXF1267" s="70"/>
      <c r="HXG1267" s="110"/>
      <c r="HXH1267" s="2"/>
      <c r="HXI1267" s="15"/>
      <c r="HXJ1267" s="15"/>
      <c r="HXK1267" s="83"/>
      <c r="HXL1267" s="52"/>
      <c r="HXM1267" s="70"/>
      <c r="HXN1267" s="70"/>
      <c r="HXO1267" s="70"/>
      <c r="HXP1267" s="110"/>
      <c r="HXQ1267" s="2"/>
      <c r="HXR1267" s="15"/>
      <c r="HXS1267" s="15"/>
      <c r="HXT1267" s="83"/>
      <c r="HXU1267" s="52"/>
      <c r="HXV1267" s="70"/>
      <c r="HXW1267" s="70"/>
      <c r="HXX1267" s="70"/>
      <c r="HXY1267" s="110"/>
      <c r="HXZ1267" s="2"/>
      <c r="HYA1267" s="15"/>
      <c r="HYB1267" s="15"/>
      <c r="HYC1267" s="83"/>
      <c r="HYD1267" s="52"/>
      <c r="HYE1267" s="70"/>
      <c r="HYF1267" s="70"/>
      <c r="HYG1267" s="70"/>
      <c r="HYH1267" s="110"/>
      <c r="HYI1267" s="2"/>
      <c r="HYJ1267" s="15"/>
      <c r="HYK1267" s="15"/>
      <c r="HYL1267" s="83"/>
      <c r="HYM1267" s="52"/>
      <c r="HYN1267" s="70"/>
      <c r="HYO1267" s="70"/>
      <c r="HYP1267" s="70"/>
      <c r="HYQ1267" s="110"/>
      <c r="HYR1267" s="2"/>
      <c r="HYS1267" s="15"/>
      <c r="HYT1267" s="15"/>
      <c r="HYU1267" s="83"/>
      <c r="HYV1267" s="52"/>
      <c r="HYW1267" s="70"/>
      <c r="HYX1267" s="70"/>
      <c r="HYY1267" s="70"/>
      <c r="HYZ1267" s="110"/>
      <c r="HZA1267" s="2"/>
      <c r="HZB1267" s="15"/>
      <c r="HZC1267" s="15"/>
      <c r="HZD1267" s="83"/>
      <c r="HZE1267" s="52"/>
      <c r="HZF1267" s="70"/>
      <c r="HZG1267" s="70"/>
      <c r="HZH1267" s="70"/>
      <c r="HZI1267" s="110"/>
      <c r="HZJ1267" s="2"/>
      <c r="HZK1267" s="15"/>
      <c r="HZL1267" s="15"/>
      <c r="HZM1267" s="83"/>
      <c r="HZN1267" s="52"/>
      <c r="HZO1267" s="70"/>
      <c r="HZP1267" s="70"/>
      <c r="HZQ1267" s="70"/>
      <c r="HZR1267" s="110"/>
      <c r="HZS1267" s="2"/>
      <c r="HZT1267" s="15"/>
      <c r="HZU1267" s="15"/>
      <c r="HZV1267" s="83"/>
      <c r="HZW1267" s="52"/>
      <c r="HZX1267" s="70"/>
      <c r="HZY1267" s="70"/>
      <c r="HZZ1267" s="70"/>
      <c r="IAA1267" s="110"/>
      <c r="IAB1267" s="2"/>
      <c r="IAC1267" s="15"/>
      <c r="IAD1267" s="15"/>
      <c r="IAE1267" s="83"/>
      <c r="IAF1267" s="52"/>
      <c r="IAG1267" s="70"/>
      <c r="IAH1267" s="70"/>
      <c r="IAI1267" s="70"/>
      <c r="IAJ1267" s="110"/>
      <c r="IAK1267" s="2"/>
      <c r="IAL1267" s="15"/>
      <c r="IAM1267" s="15"/>
      <c r="IAN1267" s="83"/>
      <c r="IAO1267" s="52"/>
      <c r="IAP1267" s="70"/>
      <c r="IAQ1267" s="70"/>
      <c r="IAR1267" s="70"/>
      <c r="IAS1267" s="110"/>
      <c r="IAT1267" s="2"/>
      <c r="IAU1267" s="15"/>
      <c r="IAV1267" s="15"/>
      <c r="IAW1267" s="83"/>
      <c r="IAX1267" s="52"/>
      <c r="IAY1267" s="70"/>
      <c r="IAZ1267" s="70"/>
      <c r="IBA1267" s="70"/>
      <c r="IBB1267" s="110"/>
      <c r="IBC1267" s="2"/>
      <c r="IBD1267" s="15"/>
      <c r="IBE1267" s="15"/>
      <c r="IBF1267" s="83"/>
      <c r="IBG1267" s="52"/>
      <c r="IBH1267" s="70"/>
      <c r="IBI1267" s="70"/>
      <c r="IBJ1267" s="70"/>
      <c r="IBK1267" s="110"/>
      <c r="IBL1267" s="2"/>
      <c r="IBM1267" s="15"/>
      <c r="IBN1267" s="15"/>
      <c r="IBO1267" s="83"/>
      <c r="IBP1267" s="52"/>
      <c r="IBQ1267" s="70"/>
      <c r="IBR1267" s="70"/>
      <c r="IBS1267" s="70"/>
      <c r="IBT1267" s="110"/>
      <c r="IBU1267" s="2"/>
      <c r="IBV1267" s="15"/>
      <c r="IBW1267" s="15"/>
      <c r="IBX1267" s="83"/>
      <c r="IBY1267" s="52"/>
      <c r="IBZ1267" s="70"/>
      <c r="ICA1267" s="70"/>
      <c r="ICB1267" s="70"/>
      <c r="ICC1267" s="110"/>
      <c r="ICD1267" s="2"/>
      <c r="ICE1267" s="15"/>
      <c r="ICF1267" s="15"/>
      <c r="ICG1267" s="83"/>
      <c r="ICH1267" s="52"/>
      <c r="ICI1267" s="70"/>
      <c r="ICJ1267" s="70"/>
      <c r="ICK1267" s="70"/>
      <c r="ICL1267" s="110"/>
      <c r="ICM1267" s="2"/>
      <c r="ICN1267" s="15"/>
      <c r="ICO1267" s="15"/>
      <c r="ICP1267" s="83"/>
      <c r="ICQ1267" s="52"/>
      <c r="ICR1267" s="70"/>
      <c r="ICS1267" s="70"/>
      <c r="ICT1267" s="70"/>
      <c r="ICU1267" s="110"/>
      <c r="ICV1267" s="2"/>
      <c r="ICW1267" s="15"/>
      <c r="ICX1267" s="15"/>
      <c r="ICY1267" s="83"/>
      <c r="ICZ1267" s="52"/>
      <c r="IDA1267" s="70"/>
      <c r="IDB1267" s="70"/>
      <c r="IDC1267" s="70"/>
      <c r="IDD1267" s="110"/>
      <c r="IDE1267" s="2"/>
      <c r="IDF1267" s="15"/>
      <c r="IDG1267" s="15"/>
      <c r="IDH1267" s="83"/>
      <c r="IDI1267" s="52"/>
      <c r="IDJ1267" s="70"/>
      <c r="IDK1267" s="70"/>
      <c r="IDL1267" s="70"/>
      <c r="IDM1267" s="110"/>
      <c r="IDN1267" s="2"/>
      <c r="IDO1267" s="15"/>
      <c r="IDP1267" s="15"/>
      <c r="IDQ1267" s="83"/>
      <c r="IDR1267" s="52"/>
      <c r="IDS1267" s="70"/>
      <c r="IDT1267" s="70"/>
      <c r="IDU1267" s="70"/>
      <c r="IDV1267" s="110"/>
      <c r="IDW1267" s="2"/>
      <c r="IDX1267" s="15"/>
      <c r="IDY1267" s="15"/>
      <c r="IDZ1267" s="83"/>
      <c r="IEA1267" s="52"/>
      <c r="IEB1267" s="70"/>
      <c r="IEC1267" s="70"/>
      <c r="IED1267" s="70"/>
      <c r="IEE1267" s="110"/>
      <c r="IEF1267" s="2"/>
      <c r="IEG1267" s="15"/>
      <c r="IEH1267" s="15"/>
      <c r="IEI1267" s="83"/>
      <c r="IEJ1267" s="52"/>
      <c r="IEK1267" s="70"/>
      <c r="IEL1267" s="70"/>
      <c r="IEM1267" s="70"/>
      <c r="IEN1267" s="110"/>
      <c r="IEO1267" s="2"/>
      <c r="IEP1267" s="15"/>
      <c r="IEQ1267" s="15"/>
      <c r="IER1267" s="83"/>
      <c r="IES1267" s="52"/>
      <c r="IET1267" s="70"/>
      <c r="IEU1267" s="70"/>
      <c r="IEV1267" s="70"/>
      <c r="IEW1267" s="110"/>
      <c r="IEX1267" s="2"/>
      <c r="IEY1267" s="15"/>
      <c r="IEZ1267" s="15"/>
      <c r="IFA1267" s="83"/>
      <c r="IFB1267" s="52"/>
      <c r="IFC1267" s="70"/>
      <c r="IFD1267" s="70"/>
      <c r="IFE1267" s="70"/>
      <c r="IFF1267" s="110"/>
      <c r="IFG1267" s="2"/>
      <c r="IFH1267" s="15"/>
      <c r="IFI1267" s="15"/>
      <c r="IFJ1267" s="83"/>
      <c r="IFK1267" s="52"/>
      <c r="IFL1267" s="70"/>
      <c r="IFM1267" s="70"/>
      <c r="IFN1267" s="70"/>
      <c r="IFO1267" s="110"/>
      <c r="IFP1267" s="2"/>
      <c r="IFQ1267" s="15"/>
      <c r="IFR1267" s="15"/>
      <c r="IFS1267" s="83"/>
      <c r="IFT1267" s="52"/>
      <c r="IFU1267" s="70"/>
      <c r="IFV1267" s="70"/>
      <c r="IFW1267" s="70"/>
      <c r="IFX1267" s="110"/>
      <c r="IFY1267" s="2"/>
      <c r="IFZ1267" s="15"/>
      <c r="IGA1267" s="15"/>
      <c r="IGB1267" s="83"/>
      <c r="IGC1267" s="52"/>
      <c r="IGD1267" s="70"/>
      <c r="IGE1267" s="70"/>
      <c r="IGF1267" s="70"/>
      <c r="IGG1267" s="110"/>
      <c r="IGH1267" s="2"/>
      <c r="IGI1267" s="15"/>
      <c r="IGJ1267" s="15"/>
      <c r="IGK1267" s="83"/>
      <c r="IGL1267" s="52"/>
      <c r="IGM1267" s="70"/>
      <c r="IGN1267" s="70"/>
      <c r="IGO1267" s="70"/>
      <c r="IGP1267" s="110"/>
      <c r="IGQ1267" s="2"/>
      <c r="IGR1267" s="15"/>
      <c r="IGS1267" s="15"/>
      <c r="IGT1267" s="83"/>
      <c r="IGU1267" s="52"/>
      <c r="IGV1267" s="70"/>
      <c r="IGW1267" s="70"/>
      <c r="IGX1267" s="70"/>
      <c r="IGY1267" s="110"/>
      <c r="IGZ1267" s="2"/>
      <c r="IHA1267" s="15"/>
      <c r="IHB1267" s="15"/>
      <c r="IHC1267" s="83"/>
      <c r="IHD1267" s="52"/>
      <c r="IHE1267" s="70"/>
      <c r="IHF1267" s="70"/>
      <c r="IHG1267" s="70"/>
      <c r="IHH1267" s="110"/>
      <c r="IHI1267" s="2"/>
      <c r="IHJ1267" s="15"/>
      <c r="IHK1267" s="15"/>
      <c r="IHL1267" s="83"/>
      <c r="IHM1267" s="52"/>
      <c r="IHN1267" s="70"/>
      <c r="IHO1267" s="70"/>
      <c r="IHP1267" s="70"/>
      <c r="IHQ1267" s="110"/>
      <c r="IHR1267" s="2"/>
      <c r="IHS1267" s="15"/>
      <c r="IHT1267" s="15"/>
      <c r="IHU1267" s="83"/>
      <c r="IHV1267" s="52"/>
      <c r="IHW1267" s="70"/>
      <c r="IHX1267" s="70"/>
      <c r="IHY1267" s="70"/>
      <c r="IHZ1267" s="110"/>
      <c r="IIA1267" s="2"/>
      <c r="IIB1267" s="15"/>
      <c r="IIC1267" s="15"/>
      <c r="IID1267" s="83"/>
      <c r="IIE1267" s="52"/>
      <c r="IIF1267" s="70"/>
      <c r="IIG1267" s="70"/>
      <c r="IIH1267" s="70"/>
      <c r="III1267" s="110"/>
      <c r="IIJ1267" s="2"/>
      <c r="IIK1267" s="15"/>
      <c r="IIL1267" s="15"/>
      <c r="IIM1267" s="83"/>
      <c r="IIN1267" s="52"/>
      <c r="IIO1267" s="70"/>
      <c r="IIP1267" s="70"/>
      <c r="IIQ1267" s="70"/>
      <c r="IIR1267" s="110"/>
      <c r="IIS1267" s="2"/>
      <c r="IIT1267" s="15"/>
      <c r="IIU1267" s="15"/>
      <c r="IIV1267" s="83"/>
      <c r="IIW1267" s="52"/>
      <c r="IIX1267" s="70"/>
      <c r="IIY1267" s="70"/>
      <c r="IIZ1267" s="70"/>
      <c r="IJA1267" s="110"/>
      <c r="IJB1267" s="2"/>
      <c r="IJC1267" s="15"/>
      <c r="IJD1267" s="15"/>
      <c r="IJE1267" s="83"/>
      <c r="IJF1267" s="52"/>
      <c r="IJG1267" s="70"/>
      <c r="IJH1267" s="70"/>
      <c r="IJI1267" s="70"/>
      <c r="IJJ1267" s="110"/>
      <c r="IJK1267" s="2"/>
      <c r="IJL1267" s="15"/>
      <c r="IJM1267" s="15"/>
      <c r="IJN1267" s="83"/>
      <c r="IJO1267" s="52"/>
      <c r="IJP1267" s="70"/>
      <c r="IJQ1267" s="70"/>
      <c r="IJR1267" s="70"/>
      <c r="IJS1267" s="110"/>
      <c r="IJT1267" s="2"/>
      <c r="IJU1267" s="15"/>
      <c r="IJV1267" s="15"/>
      <c r="IJW1267" s="83"/>
      <c r="IJX1267" s="52"/>
      <c r="IJY1267" s="70"/>
      <c r="IJZ1267" s="70"/>
      <c r="IKA1267" s="70"/>
      <c r="IKB1267" s="110"/>
      <c r="IKC1267" s="2"/>
      <c r="IKD1267" s="15"/>
      <c r="IKE1267" s="15"/>
      <c r="IKF1267" s="83"/>
      <c r="IKG1267" s="52"/>
      <c r="IKH1267" s="70"/>
      <c r="IKI1267" s="70"/>
      <c r="IKJ1267" s="70"/>
      <c r="IKK1267" s="110"/>
      <c r="IKL1267" s="2"/>
      <c r="IKM1267" s="15"/>
      <c r="IKN1267" s="15"/>
      <c r="IKO1267" s="83"/>
      <c r="IKP1267" s="52"/>
      <c r="IKQ1267" s="70"/>
      <c r="IKR1267" s="70"/>
      <c r="IKS1267" s="70"/>
      <c r="IKT1267" s="110"/>
      <c r="IKU1267" s="2"/>
      <c r="IKV1267" s="15"/>
      <c r="IKW1267" s="15"/>
      <c r="IKX1267" s="83"/>
      <c r="IKY1267" s="52"/>
      <c r="IKZ1267" s="70"/>
      <c r="ILA1267" s="70"/>
      <c r="ILB1267" s="70"/>
      <c r="ILC1267" s="110"/>
      <c r="ILD1267" s="2"/>
      <c r="ILE1267" s="15"/>
      <c r="ILF1267" s="15"/>
      <c r="ILG1267" s="83"/>
      <c r="ILH1267" s="52"/>
      <c r="ILI1267" s="70"/>
      <c r="ILJ1267" s="70"/>
      <c r="ILK1267" s="70"/>
      <c r="ILL1267" s="110"/>
      <c r="ILM1267" s="2"/>
      <c r="ILN1267" s="15"/>
      <c r="ILO1267" s="15"/>
      <c r="ILP1267" s="83"/>
      <c r="ILQ1267" s="52"/>
      <c r="ILR1267" s="70"/>
      <c r="ILS1267" s="70"/>
      <c r="ILT1267" s="70"/>
      <c r="ILU1267" s="110"/>
      <c r="ILV1267" s="2"/>
      <c r="ILW1267" s="15"/>
      <c r="ILX1267" s="15"/>
      <c r="ILY1267" s="83"/>
      <c r="ILZ1267" s="52"/>
      <c r="IMA1267" s="70"/>
      <c r="IMB1267" s="70"/>
      <c r="IMC1267" s="70"/>
      <c r="IMD1267" s="110"/>
      <c r="IME1267" s="2"/>
      <c r="IMF1267" s="15"/>
      <c r="IMG1267" s="15"/>
      <c r="IMH1267" s="83"/>
      <c r="IMI1267" s="52"/>
      <c r="IMJ1267" s="70"/>
      <c r="IMK1267" s="70"/>
      <c r="IML1267" s="70"/>
      <c r="IMM1267" s="110"/>
      <c r="IMN1267" s="2"/>
      <c r="IMO1267" s="15"/>
      <c r="IMP1267" s="15"/>
      <c r="IMQ1267" s="83"/>
      <c r="IMR1267" s="52"/>
      <c r="IMS1267" s="70"/>
      <c r="IMT1267" s="70"/>
      <c r="IMU1267" s="70"/>
      <c r="IMV1267" s="110"/>
      <c r="IMW1267" s="2"/>
      <c r="IMX1267" s="15"/>
      <c r="IMY1267" s="15"/>
      <c r="IMZ1267" s="83"/>
      <c r="INA1267" s="52"/>
      <c r="INB1267" s="70"/>
      <c r="INC1267" s="70"/>
      <c r="IND1267" s="70"/>
      <c r="INE1267" s="110"/>
      <c r="INF1267" s="2"/>
      <c r="ING1267" s="15"/>
      <c r="INH1267" s="15"/>
      <c r="INI1267" s="83"/>
      <c r="INJ1267" s="52"/>
      <c r="INK1267" s="70"/>
      <c r="INL1267" s="70"/>
      <c r="INM1267" s="70"/>
      <c r="INN1267" s="110"/>
      <c r="INO1267" s="2"/>
      <c r="INP1267" s="15"/>
      <c r="INQ1267" s="15"/>
      <c r="INR1267" s="83"/>
      <c r="INS1267" s="52"/>
      <c r="INT1267" s="70"/>
      <c r="INU1267" s="70"/>
      <c r="INV1267" s="70"/>
      <c r="INW1267" s="110"/>
      <c r="INX1267" s="2"/>
      <c r="INY1267" s="15"/>
      <c r="INZ1267" s="15"/>
      <c r="IOA1267" s="83"/>
      <c r="IOB1267" s="52"/>
      <c r="IOC1267" s="70"/>
      <c r="IOD1267" s="70"/>
      <c r="IOE1267" s="70"/>
      <c r="IOF1267" s="110"/>
      <c r="IOG1267" s="2"/>
      <c r="IOH1267" s="15"/>
      <c r="IOI1267" s="15"/>
      <c r="IOJ1267" s="83"/>
      <c r="IOK1267" s="52"/>
      <c r="IOL1267" s="70"/>
      <c r="IOM1267" s="70"/>
      <c r="ION1267" s="70"/>
      <c r="IOO1267" s="110"/>
      <c r="IOP1267" s="2"/>
      <c r="IOQ1267" s="15"/>
      <c r="IOR1267" s="15"/>
      <c r="IOS1267" s="83"/>
      <c r="IOT1267" s="52"/>
      <c r="IOU1267" s="70"/>
      <c r="IOV1267" s="70"/>
      <c r="IOW1267" s="70"/>
      <c r="IOX1267" s="110"/>
      <c r="IOY1267" s="2"/>
      <c r="IOZ1267" s="15"/>
      <c r="IPA1267" s="15"/>
      <c r="IPB1267" s="83"/>
      <c r="IPC1267" s="52"/>
      <c r="IPD1267" s="70"/>
      <c r="IPE1267" s="70"/>
      <c r="IPF1267" s="70"/>
      <c r="IPG1267" s="110"/>
      <c r="IPH1267" s="2"/>
      <c r="IPI1267" s="15"/>
      <c r="IPJ1267" s="15"/>
      <c r="IPK1267" s="83"/>
      <c r="IPL1267" s="52"/>
      <c r="IPM1267" s="70"/>
      <c r="IPN1267" s="70"/>
      <c r="IPO1267" s="70"/>
      <c r="IPP1267" s="110"/>
      <c r="IPQ1267" s="2"/>
      <c r="IPR1267" s="15"/>
      <c r="IPS1267" s="15"/>
      <c r="IPT1267" s="83"/>
      <c r="IPU1267" s="52"/>
      <c r="IPV1267" s="70"/>
      <c r="IPW1267" s="70"/>
      <c r="IPX1267" s="70"/>
      <c r="IPY1267" s="110"/>
      <c r="IPZ1267" s="2"/>
      <c r="IQA1267" s="15"/>
      <c r="IQB1267" s="15"/>
      <c r="IQC1267" s="83"/>
      <c r="IQD1267" s="52"/>
      <c r="IQE1267" s="70"/>
      <c r="IQF1267" s="70"/>
      <c r="IQG1267" s="70"/>
      <c r="IQH1267" s="110"/>
      <c r="IQI1267" s="2"/>
      <c r="IQJ1267" s="15"/>
      <c r="IQK1267" s="15"/>
      <c r="IQL1267" s="83"/>
      <c r="IQM1267" s="52"/>
      <c r="IQN1267" s="70"/>
      <c r="IQO1267" s="70"/>
      <c r="IQP1267" s="70"/>
      <c r="IQQ1267" s="110"/>
      <c r="IQR1267" s="2"/>
      <c r="IQS1267" s="15"/>
      <c r="IQT1267" s="15"/>
      <c r="IQU1267" s="83"/>
      <c r="IQV1267" s="52"/>
      <c r="IQW1267" s="70"/>
      <c r="IQX1267" s="70"/>
      <c r="IQY1267" s="70"/>
      <c r="IQZ1267" s="110"/>
      <c r="IRA1267" s="2"/>
      <c r="IRB1267" s="15"/>
      <c r="IRC1267" s="15"/>
      <c r="IRD1267" s="83"/>
      <c r="IRE1267" s="52"/>
      <c r="IRF1267" s="70"/>
      <c r="IRG1267" s="70"/>
      <c r="IRH1267" s="70"/>
      <c r="IRI1267" s="110"/>
      <c r="IRJ1267" s="2"/>
      <c r="IRK1267" s="15"/>
      <c r="IRL1267" s="15"/>
      <c r="IRM1267" s="83"/>
      <c r="IRN1267" s="52"/>
      <c r="IRO1267" s="70"/>
      <c r="IRP1267" s="70"/>
      <c r="IRQ1267" s="70"/>
      <c r="IRR1267" s="110"/>
      <c r="IRS1267" s="2"/>
      <c r="IRT1267" s="15"/>
      <c r="IRU1267" s="15"/>
      <c r="IRV1267" s="83"/>
      <c r="IRW1267" s="52"/>
      <c r="IRX1267" s="70"/>
      <c r="IRY1267" s="70"/>
      <c r="IRZ1267" s="70"/>
      <c r="ISA1267" s="110"/>
      <c r="ISB1267" s="2"/>
      <c r="ISC1267" s="15"/>
      <c r="ISD1267" s="15"/>
      <c r="ISE1267" s="83"/>
      <c r="ISF1267" s="52"/>
      <c r="ISG1267" s="70"/>
      <c r="ISH1267" s="70"/>
      <c r="ISI1267" s="70"/>
      <c r="ISJ1267" s="110"/>
      <c r="ISK1267" s="2"/>
      <c r="ISL1267" s="15"/>
      <c r="ISM1267" s="15"/>
      <c r="ISN1267" s="83"/>
      <c r="ISO1267" s="52"/>
      <c r="ISP1267" s="70"/>
      <c r="ISQ1267" s="70"/>
      <c r="ISR1267" s="70"/>
      <c r="ISS1267" s="110"/>
      <c r="IST1267" s="2"/>
      <c r="ISU1267" s="15"/>
      <c r="ISV1267" s="15"/>
      <c r="ISW1267" s="83"/>
      <c r="ISX1267" s="52"/>
      <c r="ISY1267" s="70"/>
      <c r="ISZ1267" s="70"/>
      <c r="ITA1267" s="70"/>
      <c r="ITB1267" s="110"/>
      <c r="ITC1267" s="2"/>
      <c r="ITD1267" s="15"/>
      <c r="ITE1267" s="15"/>
      <c r="ITF1267" s="83"/>
      <c r="ITG1267" s="52"/>
      <c r="ITH1267" s="70"/>
      <c r="ITI1267" s="70"/>
      <c r="ITJ1267" s="70"/>
      <c r="ITK1267" s="110"/>
      <c r="ITL1267" s="2"/>
      <c r="ITM1267" s="15"/>
      <c r="ITN1267" s="15"/>
      <c r="ITO1267" s="83"/>
      <c r="ITP1267" s="52"/>
      <c r="ITQ1267" s="70"/>
      <c r="ITR1267" s="70"/>
      <c r="ITS1267" s="70"/>
      <c r="ITT1267" s="110"/>
      <c r="ITU1267" s="2"/>
      <c r="ITV1267" s="15"/>
      <c r="ITW1267" s="15"/>
      <c r="ITX1267" s="83"/>
      <c r="ITY1267" s="52"/>
      <c r="ITZ1267" s="70"/>
      <c r="IUA1267" s="70"/>
      <c r="IUB1267" s="70"/>
      <c r="IUC1267" s="110"/>
      <c r="IUD1267" s="2"/>
      <c r="IUE1267" s="15"/>
      <c r="IUF1267" s="15"/>
      <c r="IUG1267" s="83"/>
      <c r="IUH1267" s="52"/>
      <c r="IUI1267" s="70"/>
      <c r="IUJ1267" s="70"/>
      <c r="IUK1267" s="70"/>
      <c r="IUL1267" s="110"/>
      <c r="IUM1267" s="2"/>
      <c r="IUN1267" s="15"/>
      <c r="IUO1267" s="15"/>
      <c r="IUP1267" s="83"/>
      <c r="IUQ1267" s="52"/>
      <c r="IUR1267" s="70"/>
      <c r="IUS1267" s="70"/>
      <c r="IUT1267" s="70"/>
      <c r="IUU1267" s="110"/>
      <c r="IUV1267" s="2"/>
      <c r="IUW1267" s="15"/>
      <c r="IUX1267" s="15"/>
      <c r="IUY1267" s="83"/>
      <c r="IUZ1267" s="52"/>
      <c r="IVA1267" s="70"/>
      <c r="IVB1267" s="70"/>
      <c r="IVC1267" s="70"/>
      <c r="IVD1267" s="110"/>
      <c r="IVE1267" s="2"/>
      <c r="IVF1267" s="15"/>
      <c r="IVG1267" s="15"/>
      <c r="IVH1267" s="83"/>
      <c r="IVI1267" s="52"/>
      <c r="IVJ1267" s="70"/>
      <c r="IVK1267" s="70"/>
      <c r="IVL1267" s="70"/>
      <c r="IVM1267" s="110"/>
      <c r="IVN1267" s="2"/>
      <c r="IVO1267" s="15"/>
      <c r="IVP1267" s="15"/>
      <c r="IVQ1267" s="83"/>
      <c r="IVR1267" s="52"/>
      <c r="IVS1267" s="70"/>
      <c r="IVT1267" s="70"/>
      <c r="IVU1267" s="70"/>
      <c r="IVV1267" s="110"/>
      <c r="IVW1267" s="2"/>
      <c r="IVX1267" s="15"/>
      <c r="IVY1267" s="15"/>
      <c r="IVZ1267" s="83"/>
      <c r="IWA1267" s="52"/>
      <c r="IWB1267" s="70"/>
      <c r="IWC1267" s="70"/>
      <c r="IWD1267" s="70"/>
      <c r="IWE1267" s="110"/>
      <c r="IWF1267" s="2"/>
      <c r="IWG1267" s="15"/>
      <c r="IWH1267" s="15"/>
      <c r="IWI1267" s="83"/>
      <c r="IWJ1267" s="52"/>
      <c r="IWK1267" s="70"/>
      <c r="IWL1267" s="70"/>
      <c r="IWM1267" s="70"/>
      <c r="IWN1267" s="110"/>
      <c r="IWO1267" s="2"/>
      <c r="IWP1267" s="15"/>
      <c r="IWQ1267" s="15"/>
      <c r="IWR1267" s="83"/>
      <c r="IWS1267" s="52"/>
      <c r="IWT1267" s="70"/>
      <c r="IWU1267" s="70"/>
      <c r="IWV1267" s="70"/>
      <c r="IWW1267" s="110"/>
      <c r="IWX1267" s="2"/>
      <c r="IWY1267" s="15"/>
      <c r="IWZ1267" s="15"/>
      <c r="IXA1267" s="83"/>
      <c r="IXB1267" s="52"/>
      <c r="IXC1267" s="70"/>
      <c r="IXD1267" s="70"/>
      <c r="IXE1267" s="70"/>
      <c r="IXF1267" s="110"/>
      <c r="IXG1267" s="2"/>
      <c r="IXH1267" s="15"/>
      <c r="IXI1267" s="15"/>
      <c r="IXJ1267" s="83"/>
      <c r="IXK1267" s="52"/>
      <c r="IXL1267" s="70"/>
      <c r="IXM1267" s="70"/>
      <c r="IXN1267" s="70"/>
      <c r="IXO1267" s="110"/>
      <c r="IXP1267" s="2"/>
      <c r="IXQ1267" s="15"/>
      <c r="IXR1267" s="15"/>
      <c r="IXS1267" s="83"/>
      <c r="IXT1267" s="52"/>
      <c r="IXU1267" s="70"/>
      <c r="IXV1267" s="70"/>
      <c r="IXW1267" s="70"/>
      <c r="IXX1267" s="110"/>
      <c r="IXY1267" s="2"/>
      <c r="IXZ1267" s="15"/>
      <c r="IYA1267" s="15"/>
      <c r="IYB1267" s="83"/>
      <c r="IYC1267" s="52"/>
      <c r="IYD1267" s="70"/>
      <c r="IYE1267" s="70"/>
      <c r="IYF1267" s="70"/>
      <c r="IYG1267" s="110"/>
      <c r="IYH1267" s="2"/>
      <c r="IYI1267" s="15"/>
      <c r="IYJ1267" s="15"/>
      <c r="IYK1267" s="83"/>
      <c r="IYL1267" s="52"/>
      <c r="IYM1267" s="70"/>
      <c r="IYN1267" s="70"/>
      <c r="IYO1267" s="70"/>
      <c r="IYP1267" s="110"/>
      <c r="IYQ1267" s="2"/>
      <c r="IYR1267" s="15"/>
      <c r="IYS1267" s="15"/>
      <c r="IYT1267" s="83"/>
      <c r="IYU1267" s="52"/>
      <c r="IYV1267" s="70"/>
      <c r="IYW1267" s="70"/>
      <c r="IYX1267" s="70"/>
      <c r="IYY1267" s="110"/>
      <c r="IYZ1267" s="2"/>
      <c r="IZA1267" s="15"/>
      <c r="IZB1267" s="15"/>
      <c r="IZC1267" s="83"/>
      <c r="IZD1267" s="52"/>
      <c r="IZE1267" s="70"/>
      <c r="IZF1267" s="70"/>
      <c r="IZG1267" s="70"/>
      <c r="IZH1267" s="110"/>
      <c r="IZI1267" s="2"/>
      <c r="IZJ1267" s="15"/>
      <c r="IZK1267" s="15"/>
      <c r="IZL1267" s="83"/>
      <c r="IZM1267" s="52"/>
      <c r="IZN1267" s="70"/>
      <c r="IZO1267" s="70"/>
      <c r="IZP1267" s="70"/>
      <c r="IZQ1267" s="110"/>
      <c r="IZR1267" s="2"/>
      <c r="IZS1267" s="15"/>
      <c r="IZT1267" s="15"/>
      <c r="IZU1267" s="83"/>
      <c r="IZV1267" s="52"/>
      <c r="IZW1267" s="70"/>
      <c r="IZX1267" s="70"/>
      <c r="IZY1267" s="70"/>
      <c r="IZZ1267" s="110"/>
      <c r="JAA1267" s="2"/>
      <c r="JAB1267" s="15"/>
      <c r="JAC1267" s="15"/>
      <c r="JAD1267" s="83"/>
      <c r="JAE1267" s="52"/>
      <c r="JAF1267" s="70"/>
      <c r="JAG1267" s="70"/>
      <c r="JAH1267" s="70"/>
      <c r="JAI1267" s="110"/>
      <c r="JAJ1267" s="2"/>
      <c r="JAK1267" s="15"/>
      <c r="JAL1267" s="15"/>
      <c r="JAM1267" s="83"/>
      <c r="JAN1267" s="52"/>
      <c r="JAO1267" s="70"/>
      <c r="JAP1267" s="70"/>
      <c r="JAQ1267" s="70"/>
      <c r="JAR1267" s="110"/>
      <c r="JAS1267" s="2"/>
      <c r="JAT1267" s="15"/>
      <c r="JAU1267" s="15"/>
      <c r="JAV1267" s="83"/>
      <c r="JAW1267" s="52"/>
      <c r="JAX1267" s="70"/>
      <c r="JAY1267" s="70"/>
      <c r="JAZ1267" s="70"/>
      <c r="JBA1267" s="110"/>
      <c r="JBB1267" s="2"/>
      <c r="JBC1267" s="15"/>
      <c r="JBD1267" s="15"/>
      <c r="JBE1267" s="83"/>
      <c r="JBF1267" s="52"/>
      <c r="JBG1267" s="70"/>
      <c r="JBH1267" s="70"/>
      <c r="JBI1267" s="70"/>
      <c r="JBJ1267" s="110"/>
      <c r="JBK1267" s="2"/>
      <c r="JBL1267" s="15"/>
      <c r="JBM1267" s="15"/>
      <c r="JBN1267" s="83"/>
      <c r="JBO1267" s="52"/>
      <c r="JBP1267" s="70"/>
      <c r="JBQ1267" s="70"/>
      <c r="JBR1267" s="70"/>
      <c r="JBS1267" s="110"/>
      <c r="JBT1267" s="2"/>
      <c r="JBU1267" s="15"/>
      <c r="JBV1267" s="15"/>
      <c r="JBW1267" s="83"/>
      <c r="JBX1267" s="52"/>
      <c r="JBY1267" s="70"/>
      <c r="JBZ1267" s="70"/>
      <c r="JCA1267" s="70"/>
      <c r="JCB1267" s="110"/>
      <c r="JCC1267" s="2"/>
      <c r="JCD1267" s="15"/>
      <c r="JCE1267" s="15"/>
      <c r="JCF1267" s="83"/>
      <c r="JCG1267" s="52"/>
      <c r="JCH1267" s="70"/>
      <c r="JCI1267" s="70"/>
      <c r="JCJ1267" s="70"/>
      <c r="JCK1267" s="110"/>
      <c r="JCL1267" s="2"/>
      <c r="JCM1267" s="15"/>
      <c r="JCN1267" s="15"/>
      <c r="JCO1267" s="83"/>
      <c r="JCP1267" s="52"/>
      <c r="JCQ1267" s="70"/>
      <c r="JCR1267" s="70"/>
      <c r="JCS1267" s="70"/>
      <c r="JCT1267" s="110"/>
      <c r="JCU1267" s="2"/>
      <c r="JCV1267" s="15"/>
      <c r="JCW1267" s="15"/>
      <c r="JCX1267" s="83"/>
      <c r="JCY1267" s="52"/>
      <c r="JCZ1267" s="70"/>
      <c r="JDA1267" s="70"/>
      <c r="JDB1267" s="70"/>
      <c r="JDC1267" s="110"/>
      <c r="JDD1267" s="2"/>
      <c r="JDE1267" s="15"/>
      <c r="JDF1267" s="15"/>
      <c r="JDG1267" s="83"/>
      <c r="JDH1267" s="52"/>
      <c r="JDI1267" s="70"/>
      <c r="JDJ1267" s="70"/>
      <c r="JDK1267" s="70"/>
      <c r="JDL1267" s="110"/>
      <c r="JDM1267" s="2"/>
      <c r="JDN1267" s="15"/>
      <c r="JDO1267" s="15"/>
      <c r="JDP1267" s="83"/>
      <c r="JDQ1267" s="52"/>
      <c r="JDR1267" s="70"/>
      <c r="JDS1267" s="70"/>
      <c r="JDT1267" s="70"/>
      <c r="JDU1267" s="110"/>
      <c r="JDV1267" s="2"/>
      <c r="JDW1267" s="15"/>
      <c r="JDX1267" s="15"/>
      <c r="JDY1267" s="83"/>
      <c r="JDZ1267" s="52"/>
      <c r="JEA1267" s="70"/>
      <c r="JEB1267" s="70"/>
      <c r="JEC1267" s="70"/>
      <c r="JED1267" s="110"/>
      <c r="JEE1267" s="2"/>
      <c r="JEF1267" s="15"/>
      <c r="JEG1267" s="15"/>
      <c r="JEH1267" s="83"/>
      <c r="JEI1267" s="52"/>
      <c r="JEJ1267" s="70"/>
      <c r="JEK1267" s="70"/>
      <c r="JEL1267" s="70"/>
      <c r="JEM1267" s="110"/>
      <c r="JEN1267" s="2"/>
      <c r="JEO1267" s="15"/>
      <c r="JEP1267" s="15"/>
      <c r="JEQ1267" s="83"/>
      <c r="JER1267" s="52"/>
      <c r="JES1267" s="70"/>
      <c r="JET1267" s="70"/>
      <c r="JEU1267" s="70"/>
      <c r="JEV1267" s="110"/>
      <c r="JEW1267" s="2"/>
      <c r="JEX1267" s="15"/>
      <c r="JEY1267" s="15"/>
      <c r="JEZ1267" s="83"/>
      <c r="JFA1267" s="52"/>
      <c r="JFB1267" s="70"/>
      <c r="JFC1267" s="70"/>
      <c r="JFD1267" s="70"/>
      <c r="JFE1267" s="110"/>
      <c r="JFF1267" s="2"/>
      <c r="JFG1267" s="15"/>
      <c r="JFH1267" s="15"/>
      <c r="JFI1267" s="83"/>
      <c r="JFJ1267" s="52"/>
      <c r="JFK1267" s="70"/>
      <c r="JFL1267" s="70"/>
      <c r="JFM1267" s="70"/>
      <c r="JFN1267" s="110"/>
      <c r="JFO1267" s="2"/>
      <c r="JFP1267" s="15"/>
      <c r="JFQ1267" s="15"/>
      <c r="JFR1267" s="83"/>
      <c r="JFS1267" s="52"/>
      <c r="JFT1267" s="70"/>
      <c r="JFU1267" s="70"/>
      <c r="JFV1267" s="70"/>
      <c r="JFW1267" s="110"/>
      <c r="JFX1267" s="2"/>
      <c r="JFY1267" s="15"/>
      <c r="JFZ1267" s="15"/>
      <c r="JGA1267" s="83"/>
      <c r="JGB1267" s="52"/>
      <c r="JGC1267" s="70"/>
      <c r="JGD1267" s="70"/>
      <c r="JGE1267" s="70"/>
      <c r="JGF1267" s="110"/>
      <c r="JGG1267" s="2"/>
      <c r="JGH1267" s="15"/>
      <c r="JGI1267" s="15"/>
      <c r="JGJ1267" s="83"/>
      <c r="JGK1267" s="52"/>
      <c r="JGL1267" s="70"/>
      <c r="JGM1267" s="70"/>
      <c r="JGN1267" s="70"/>
      <c r="JGO1267" s="110"/>
      <c r="JGP1267" s="2"/>
      <c r="JGQ1267" s="15"/>
      <c r="JGR1267" s="15"/>
      <c r="JGS1267" s="83"/>
      <c r="JGT1267" s="52"/>
      <c r="JGU1267" s="70"/>
      <c r="JGV1267" s="70"/>
      <c r="JGW1267" s="70"/>
      <c r="JGX1267" s="110"/>
      <c r="JGY1267" s="2"/>
      <c r="JGZ1267" s="15"/>
      <c r="JHA1267" s="15"/>
      <c r="JHB1267" s="83"/>
      <c r="JHC1267" s="52"/>
      <c r="JHD1267" s="70"/>
      <c r="JHE1267" s="70"/>
      <c r="JHF1267" s="70"/>
      <c r="JHG1267" s="110"/>
      <c r="JHH1267" s="2"/>
      <c r="JHI1267" s="15"/>
      <c r="JHJ1267" s="15"/>
      <c r="JHK1267" s="83"/>
      <c r="JHL1267" s="52"/>
      <c r="JHM1267" s="70"/>
      <c r="JHN1267" s="70"/>
      <c r="JHO1267" s="70"/>
      <c r="JHP1267" s="110"/>
      <c r="JHQ1267" s="2"/>
      <c r="JHR1267" s="15"/>
      <c r="JHS1267" s="15"/>
      <c r="JHT1267" s="83"/>
      <c r="JHU1267" s="52"/>
      <c r="JHV1267" s="70"/>
      <c r="JHW1267" s="70"/>
      <c r="JHX1267" s="70"/>
      <c r="JHY1267" s="110"/>
      <c r="JHZ1267" s="2"/>
      <c r="JIA1267" s="15"/>
      <c r="JIB1267" s="15"/>
      <c r="JIC1267" s="83"/>
      <c r="JID1267" s="52"/>
      <c r="JIE1267" s="70"/>
      <c r="JIF1267" s="70"/>
      <c r="JIG1267" s="70"/>
      <c r="JIH1267" s="110"/>
      <c r="JII1267" s="2"/>
      <c r="JIJ1267" s="15"/>
      <c r="JIK1267" s="15"/>
      <c r="JIL1267" s="83"/>
      <c r="JIM1267" s="52"/>
      <c r="JIN1267" s="70"/>
      <c r="JIO1267" s="70"/>
      <c r="JIP1267" s="70"/>
      <c r="JIQ1267" s="110"/>
      <c r="JIR1267" s="2"/>
      <c r="JIS1267" s="15"/>
      <c r="JIT1267" s="15"/>
      <c r="JIU1267" s="83"/>
      <c r="JIV1267" s="52"/>
      <c r="JIW1267" s="70"/>
      <c r="JIX1267" s="70"/>
      <c r="JIY1267" s="70"/>
      <c r="JIZ1267" s="110"/>
      <c r="JJA1267" s="2"/>
      <c r="JJB1267" s="15"/>
      <c r="JJC1267" s="15"/>
      <c r="JJD1267" s="83"/>
      <c r="JJE1267" s="52"/>
      <c r="JJF1267" s="70"/>
      <c r="JJG1267" s="70"/>
      <c r="JJH1267" s="70"/>
      <c r="JJI1267" s="110"/>
      <c r="JJJ1267" s="2"/>
      <c r="JJK1267" s="15"/>
      <c r="JJL1267" s="15"/>
      <c r="JJM1267" s="83"/>
      <c r="JJN1267" s="52"/>
      <c r="JJO1267" s="70"/>
      <c r="JJP1267" s="70"/>
      <c r="JJQ1267" s="70"/>
      <c r="JJR1267" s="110"/>
      <c r="JJS1267" s="2"/>
      <c r="JJT1267" s="15"/>
      <c r="JJU1267" s="15"/>
      <c r="JJV1267" s="83"/>
      <c r="JJW1267" s="52"/>
      <c r="JJX1267" s="70"/>
      <c r="JJY1267" s="70"/>
      <c r="JJZ1267" s="70"/>
      <c r="JKA1267" s="110"/>
      <c r="JKB1267" s="2"/>
      <c r="JKC1267" s="15"/>
      <c r="JKD1267" s="15"/>
      <c r="JKE1267" s="83"/>
      <c r="JKF1267" s="52"/>
      <c r="JKG1267" s="70"/>
      <c r="JKH1267" s="70"/>
      <c r="JKI1267" s="70"/>
      <c r="JKJ1267" s="110"/>
      <c r="JKK1267" s="2"/>
      <c r="JKL1267" s="15"/>
      <c r="JKM1267" s="15"/>
      <c r="JKN1267" s="83"/>
      <c r="JKO1267" s="52"/>
      <c r="JKP1267" s="70"/>
      <c r="JKQ1267" s="70"/>
      <c r="JKR1267" s="70"/>
      <c r="JKS1267" s="110"/>
      <c r="JKT1267" s="2"/>
      <c r="JKU1267" s="15"/>
      <c r="JKV1267" s="15"/>
      <c r="JKW1267" s="83"/>
      <c r="JKX1267" s="52"/>
      <c r="JKY1267" s="70"/>
      <c r="JKZ1267" s="70"/>
      <c r="JLA1267" s="70"/>
      <c r="JLB1267" s="110"/>
      <c r="JLC1267" s="2"/>
      <c r="JLD1267" s="15"/>
      <c r="JLE1267" s="15"/>
      <c r="JLF1267" s="83"/>
      <c r="JLG1267" s="52"/>
      <c r="JLH1267" s="70"/>
      <c r="JLI1267" s="70"/>
      <c r="JLJ1267" s="70"/>
      <c r="JLK1267" s="110"/>
      <c r="JLL1267" s="2"/>
      <c r="JLM1267" s="15"/>
      <c r="JLN1267" s="15"/>
      <c r="JLO1267" s="83"/>
      <c r="JLP1267" s="52"/>
      <c r="JLQ1267" s="70"/>
      <c r="JLR1267" s="70"/>
      <c r="JLS1267" s="70"/>
      <c r="JLT1267" s="110"/>
      <c r="JLU1267" s="2"/>
      <c r="JLV1267" s="15"/>
      <c r="JLW1267" s="15"/>
      <c r="JLX1267" s="83"/>
      <c r="JLY1267" s="52"/>
      <c r="JLZ1267" s="70"/>
      <c r="JMA1267" s="70"/>
      <c r="JMB1267" s="70"/>
      <c r="JMC1267" s="110"/>
      <c r="JMD1267" s="2"/>
      <c r="JME1267" s="15"/>
      <c r="JMF1267" s="15"/>
      <c r="JMG1267" s="83"/>
      <c r="JMH1267" s="52"/>
      <c r="JMI1267" s="70"/>
      <c r="JMJ1267" s="70"/>
      <c r="JMK1267" s="70"/>
      <c r="JML1267" s="110"/>
      <c r="JMM1267" s="2"/>
      <c r="JMN1267" s="15"/>
      <c r="JMO1267" s="15"/>
      <c r="JMP1267" s="83"/>
      <c r="JMQ1267" s="52"/>
      <c r="JMR1267" s="70"/>
      <c r="JMS1267" s="70"/>
      <c r="JMT1267" s="70"/>
      <c r="JMU1267" s="110"/>
      <c r="JMV1267" s="2"/>
      <c r="JMW1267" s="15"/>
      <c r="JMX1267" s="15"/>
      <c r="JMY1267" s="83"/>
      <c r="JMZ1267" s="52"/>
      <c r="JNA1267" s="70"/>
      <c r="JNB1267" s="70"/>
      <c r="JNC1267" s="70"/>
      <c r="JND1267" s="110"/>
      <c r="JNE1267" s="2"/>
      <c r="JNF1267" s="15"/>
      <c r="JNG1267" s="15"/>
      <c r="JNH1267" s="83"/>
      <c r="JNI1267" s="52"/>
      <c r="JNJ1267" s="70"/>
      <c r="JNK1267" s="70"/>
      <c r="JNL1267" s="70"/>
      <c r="JNM1267" s="110"/>
      <c r="JNN1267" s="2"/>
      <c r="JNO1267" s="15"/>
      <c r="JNP1267" s="15"/>
      <c r="JNQ1267" s="83"/>
      <c r="JNR1267" s="52"/>
      <c r="JNS1267" s="70"/>
      <c r="JNT1267" s="70"/>
      <c r="JNU1267" s="70"/>
      <c r="JNV1267" s="110"/>
      <c r="JNW1267" s="2"/>
      <c r="JNX1267" s="15"/>
      <c r="JNY1267" s="15"/>
      <c r="JNZ1267" s="83"/>
      <c r="JOA1267" s="52"/>
      <c r="JOB1267" s="70"/>
      <c r="JOC1267" s="70"/>
      <c r="JOD1267" s="70"/>
      <c r="JOE1267" s="110"/>
      <c r="JOF1267" s="2"/>
      <c r="JOG1267" s="15"/>
      <c r="JOH1267" s="15"/>
      <c r="JOI1267" s="83"/>
      <c r="JOJ1267" s="52"/>
      <c r="JOK1267" s="70"/>
      <c r="JOL1267" s="70"/>
      <c r="JOM1267" s="70"/>
      <c r="JON1267" s="110"/>
      <c r="JOO1267" s="2"/>
      <c r="JOP1267" s="15"/>
      <c r="JOQ1267" s="15"/>
      <c r="JOR1267" s="83"/>
      <c r="JOS1267" s="52"/>
      <c r="JOT1267" s="70"/>
      <c r="JOU1267" s="70"/>
      <c r="JOV1267" s="70"/>
      <c r="JOW1267" s="110"/>
      <c r="JOX1267" s="2"/>
      <c r="JOY1267" s="15"/>
      <c r="JOZ1267" s="15"/>
      <c r="JPA1267" s="83"/>
      <c r="JPB1267" s="52"/>
      <c r="JPC1267" s="70"/>
      <c r="JPD1267" s="70"/>
      <c r="JPE1267" s="70"/>
      <c r="JPF1267" s="110"/>
      <c r="JPG1267" s="2"/>
      <c r="JPH1267" s="15"/>
      <c r="JPI1267" s="15"/>
      <c r="JPJ1267" s="83"/>
      <c r="JPK1267" s="52"/>
      <c r="JPL1267" s="70"/>
      <c r="JPM1267" s="70"/>
      <c r="JPN1267" s="70"/>
      <c r="JPO1267" s="110"/>
      <c r="JPP1267" s="2"/>
      <c r="JPQ1267" s="15"/>
      <c r="JPR1267" s="15"/>
      <c r="JPS1267" s="83"/>
      <c r="JPT1267" s="52"/>
      <c r="JPU1267" s="70"/>
      <c r="JPV1267" s="70"/>
      <c r="JPW1267" s="70"/>
      <c r="JPX1267" s="110"/>
      <c r="JPY1267" s="2"/>
      <c r="JPZ1267" s="15"/>
      <c r="JQA1267" s="15"/>
      <c r="JQB1267" s="83"/>
      <c r="JQC1267" s="52"/>
      <c r="JQD1267" s="70"/>
      <c r="JQE1267" s="70"/>
      <c r="JQF1267" s="70"/>
      <c r="JQG1267" s="110"/>
      <c r="JQH1267" s="2"/>
      <c r="JQI1267" s="15"/>
      <c r="JQJ1267" s="15"/>
      <c r="JQK1267" s="83"/>
      <c r="JQL1267" s="52"/>
      <c r="JQM1267" s="70"/>
      <c r="JQN1267" s="70"/>
      <c r="JQO1267" s="70"/>
      <c r="JQP1267" s="110"/>
      <c r="JQQ1267" s="2"/>
      <c r="JQR1267" s="15"/>
      <c r="JQS1267" s="15"/>
      <c r="JQT1267" s="83"/>
      <c r="JQU1267" s="52"/>
      <c r="JQV1267" s="70"/>
      <c r="JQW1267" s="70"/>
      <c r="JQX1267" s="70"/>
      <c r="JQY1267" s="110"/>
      <c r="JQZ1267" s="2"/>
      <c r="JRA1267" s="15"/>
      <c r="JRB1267" s="15"/>
      <c r="JRC1267" s="83"/>
      <c r="JRD1267" s="52"/>
      <c r="JRE1267" s="70"/>
      <c r="JRF1267" s="70"/>
      <c r="JRG1267" s="70"/>
      <c r="JRH1267" s="110"/>
      <c r="JRI1267" s="2"/>
      <c r="JRJ1267" s="15"/>
      <c r="JRK1267" s="15"/>
      <c r="JRL1267" s="83"/>
      <c r="JRM1267" s="52"/>
      <c r="JRN1267" s="70"/>
      <c r="JRO1267" s="70"/>
      <c r="JRP1267" s="70"/>
      <c r="JRQ1267" s="110"/>
      <c r="JRR1267" s="2"/>
      <c r="JRS1267" s="15"/>
      <c r="JRT1267" s="15"/>
      <c r="JRU1267" s="83"/>
      <c r="JRV1267" s="52"/>
      <c r="JRW1267" s="70"/>
      <c r="JRX1267" s="70"/>
      <c r="JRY1267" s="70"/>
      <c r="JRZ1267" s="110"/>
      <c r="JSA1267" s="2"/>
      <c r="JSB1267" s="15"/>
      <c r="JSC1267" s="15"/>
      <c r="JSD1267" s="83"/>
      <c r="JSE1267" s="52"/>
      <c r="JSF1267" s="70"/>
      <c r="JSG1267" s="70"/>
      <c r="JSH1267" s="70"/>
      <c r="JSI1267" s="110"/>
      <c r="JSJ1267" s="2"/>
      <c r="JSK1267" s="15"/>
      <c r="JSL1267" s="15"/>
      <c r="JSM1267" s="83"/>
      <c r="JSN1267" s="52"/>
      <c r="JSO1267" s="70"/>
      <c r="JSP1267" s="70"/>
      <c r="JSQ1267" s="70"/>
      <c r="JSR1267" s="110"/>
      <c r="JSS1267" s="2"/>
      <c r="JST1267" s="15"/>
      <c r="JSU1267" s="15"/>
      <c r="JSV1267" s="83"/>
      <c r="JSW1267" s="52"/>
      <c r="JSX1267" s="70"/>
      <c r="JSY1267" s="70"/>
      <c r="JSZ1267" s="70"/>
      <c r="JTA1267" s="110"/>
      <c r="JTB1267" s="2"/>
      <c r="JTC1267" s="15"/>
      <c r="JTD1267" s="15"/>
      <c r="JTE1267" s="83"/>
      <c r="JTF1267" s="52"/>
      <c r="JTG1267" s="70"/>
      <c r="JTH1267" s="70"/>
      <c r="JTI1267" s="70"/>
      <c r="JTJ1267" s="110"/>
      <c r="JTK1267" s="2"/>
      <c r="JTL1267" s="15"/>
      <c r="JTM1267" s="15"/>
      <c r="JTN1267" s="83"/>
      <c r="JTO1267" s="52"/>
      <c r="JTP1267" s="70"/>
      <c r="JTQ1267" s="70"/>
      <c r="JTR1267" s="70"/>
      <c r="JTS1267" s="110"/>
      <c r="JTT1267" s="2"/>
      <c r="JTU1267" s="15"/>
      <c r="JTV1267" s="15"/>
      <c r="JTW1267" s="83"/>
      <c r="JTX1267" s="52"/>
      <c r="JTY1267" s="70"/>
      <c r="JTZ1267" s="70"/>
      <c r="JUA1267" s="70"/>
      <c r="JUB1267" s="110"/>
      <c r="JUC1267" s="2"/>
      <c r="JUD1267" s="15"/>
      <c r="JUE1267" s="15"/>
      <c r="JUF1267" s="83"/>
      <c r="JUG1267" s="52"/>
      <c r="JUH1267" s="70"/>
      <c r="JUI1267" s="70"/>
      <c r="JUJ1267" s="70"/>
      <c r="JUK1267" s="110"/>
      <c r="JUL1267" s="2"/>
      <c r="JUM1267" s="15"/>
      <c r="JUN1267" s="15"/>
      <c r="JUO1267" s="83"/>
      <c r="JUP1267" s="52"/>
      <c r="JUQ1267" s="70"/>
      <c r="JUR1267" s="70"/>
      <c r="JUS1267" s="70"/>
      <c r="JUT1267" s="110"/>
      <c r="JUU1267" s="2"/>
      <c r="JUV1267" s="15"/>
      <c r="JUW1267" s="15"/>
      <c r="JUX1267" s="83"/>
      <c r="JUY1267" s="52"/>
      <c r="JUZ1267" s="70"/>
      <c r="JVA1267" s="70"/>
      <c r="JVB1267" s="70"/>
      <c r="JVC1267" s="110"/>
      <c r="JVD1267" s="2"/>
      <c r="JVE1267" s="15"/>
      <c r="JVF1267" s="15"/>
      <c r="JVG1267" s="83"/>
      <c r="JVH1267" s="52"/>
      <c r="JVI1267" s="70"/>
      <c r="JVJ1267" s="70"/>
      <c r="JVK1267" s="70"/>
      <c r="JVL1267" s="110"/>
      <c r="JVM1267" s="2"/>
      <c r="JVN1267" s="15"/>
      <c r="JVO1267" s="15"/>
      <c r="JVP1267" s="83"/>
      <c r="JVQ1267" s="52"/>
      <c r="JVR1267" s="70"/>
      <c r="JVS1267" s="70"/>
      <c r="JVT1267" s="70"/>
      <c r="JVU1267" s="110"/>
      <c r="JVV1267" s="2"/>
      <c r="JVW1267" s="15"/>
      <c r="JVX1267" s="15"/>
      <c r="JVY1267" s="83"/>
      <c r="JVZ1267" s="52"/>
      <c r="JWA1267" s="70"/>
      <c r="JWB1267" s="70"/>
      <c r="JWC1267" s="70"/>
      <c r="JWD1267" s="110"/>
      <c r="JWE1267" s="2"/>
      <c r="JWF1267" s="15"/>
      <c r="JWG1267" s="15"/>
      <c r="JWH1267" s="83"/>
      <c r="JWI1267" s="52"/>
      <c r="JWJ1267" s="70"/>
      <c r="JWK1267" s="70"/>
      <c r="JWL1267" s="70"/>
      <c r="JWM1267" s="110"/>
      <c r="JWN1267" s="2"/>
      <c r="JWO1267" s="15"/>
      <c r="JWP1267" s="15"/>
      <c r="JWQ1267" s="83"/>
      <c r="JWR1267" s="52"/>
      <c r="JWS1267" s="70"/>
      <c r="JWT1267" s="70"/>
      <c r="JWU1267" s="70"/>
      <c r="JWV1267" s="110"/>
      <c r="JWW1267" s="2"/>
      <c r="JWX1267" s="15"/>
      <c r="JWY1267" s="15"/>
      <c r="JWZ1267" s="83"/>
      <c r="JXA1267" s="52"/>
      <c r="JXB1267" s="70"/>
      <c r="JXC1267" s="70"/>
      <c r="JXD1267" s="70"/>
      <c r="JXE1267" s="110"/>
      <c r="JXF1267" s="2"/>
      <c r="JXG1267" s="15"/>
      <c r="JXH1267" s="15"/>
      <c r="JXI1267" s="83"/>
      <c r="JXJ1267" s="52"/>
      <c r="JXK1267" s="70"/>
      <c r="JXL1267" s="70"/>
      <c r="JXM1267" s="70"/>
      <c r="JXN1267" s="110"/>
      <c r="JXO1267" s="2"/>
      <c r="JXP1267" s="15"/>
      <c r="JXQ1267" s="15"/>
      <c r="JXR1267" s="83"/>
      <c r="JXS1267" s="52"/>
      <c r="JXT1267" s="70"/>
      <c r="JXU1267" s="70"/>
      <c r="JXV1267" s="70"/>
      <c r="JXW1267" s="110"/>
      <c r="JXX1267" s="2"/>
      <c r="JXY1267" s="15"/>
      <c r="JXZ1267" s="15"/>
      <c r="JYA1267" s="83"/>
      <c r="JYB1267" s="52"/>
      <c r="JYC1267" s="70"/>
      <c r="JYD1267" s="70"/>
      <c r="JYE1267" s="70"/>
      <c r="JYF1267" s="110"/>
      <c r="JYG1267" s="2"/>
      <c r="JYH1267" s="15"/>
      <c r="JYI1267" s="15"/>
      <c r="JYJ1267" s="83"/>
      <c r="JYK1267" s="52"/>
      <c r="JYL1267" s="70"/>
      <c r="JYM1267" s="70"/>
      <c r="JYN1267" s="70"/>
      <c r="JYO1267" s="110"/>
      <c r="JYP1267" s="2"/>
      <c r="JYQ1267" s="15"/>
      <c r="JYR1267" s="15"/>
      <c r="JYS1267" s="83"/>
      <c r="JYT1267" s="52"/>
      <c r="JYU1267" s="70"/>
      <c r="JYV1267" s="70"/>
      <c r="JYW1267" s="70"/>
      <c r="JYX1267" s="110"/>
      <c r="JYY1267" s="2"/>
      <c r="JYZ1267" s="15"/>
      <c r="JZA1267" s="15"/>
      <c r="JZB1267" s="83"/>
      <c r="JZC1267" s="52"/>
      <c r="JZD1267" s="70"/>
      <c r="JZE1267" s="70"/>
      <c r="JZF1267" s="70"/>
      <c r="JZG1267" s="110"/>
      <c r="JZH1267" s="2"/>
      <c r="JZI1267" s="15"/>
      <c r="JZJ1267" s="15"/>
      <c r="JZK1267" s="83"/>
      <c r="JZL1267" s="52"/>
      <c r="JZM1267" s="70"/>
      <c r="JZN1267" s="70"/>
      <c r="JZO1267" s="70"/>
      <c r="JZP1267" s="110"/>
      <c r="JZQ1267" s="2"/>
      <c r="JZR1267" s="15"/>
      <c r="JZS1267" s="15"/>
      <c r="JZT1267" s="83"/>
      <c r="JZU1267" s="52"/>
      <c r="JZV1267" s="70"/>
      <c r="JZW1267" s="70"/>
      <c r="JZX1267" s="70"/>
      <c r="JZY1267" s="110"/>
      <c r="JZZ1267" s="2"/>
      <c r="KAA1267" s="15"/>
      <c r="KAB1267" s="15"/>
      <c r="KAC1267" s="83"/>
      <c r="KAD1267" s="52"/>
      <c r="KAE1267" s="70"/>
      <c r="KAF1267" s="70"/>
      <c r="KAG1267" s="70"/>
      <c r="KAH1267" s="110"/>
      <c r="KAI1267" s="2"/>
      <c r="KAJ1267" s="15"/>
      <c r="KAK1267" s="15"/>
      <c r="KAL1267" s="83"/>
      <c r="KAM1267" s="52"/>
      <c r="KAN1267" s="70"/>
      <c r="KAO1267" s="70"/>
      <c r="KAP1267" s="70"/>
      <c r="KAQ1267" s="110"/>
      <c r="KAR1267" s="2"/>
      <c r="KAS1267" s="15"/>
      <c r="KAT1267" s="15"/>
      <c r="KAU1267" s="83"/>
      <c r="KAV1267" s="52"/>
      <c r="KAW1267" s="70"/>
      <c r="KAX1267" s="70"/>
      <c r="KAY1267" s="70"/>
      <c r="KAZ1267" s="110"/>
      <c r="KBA1267" s="2"/>
      <c r="KBB1267" s="15"/>
      <c r="KBC1267" s="15"/>
      <c r="KBD1267" s="83"/>
      <c r="KBE1267" s="52"/>
      <c r="KBF1267" s="70"/>
      <c r="KBG1267" s="70"/>
      <c r="KBH1267" s="70"/>
      <c r="KBI1267" s="110"/>
      <c r="KBJ1267" s="2"/>
      <c r="KBK1267" s="15"/>
      <c r="KBL1267" s="15"/>
      <c r="KBM1267" s="83"/>
      <c r="KBN1267" s="52"/>
      <c r="KBO1267" s="70"/>
      <c r="KBP1267" s="70"/>
      <c r="KBQ1267" s="70"/>
      <c r="KBR1267" s="110"/>
      <c r="KBS1267" s="2"/>
      <c r="KBT1267" s="15"/>
      <c r="KBU1267" s="15"/>
      <c r="KBV1267" s="83"/>
      <c r="KBW1267" s="52"/>
      <c r="KBX1267" s="70"/>
      <c r="KBY1267" s="70"/>
      <c r="KBZ1267" s="70"/>
      <c r="KCA1267" s="110"/>
      <c r="KCB1267" s="2"/>
      <c r="KCC1267" s="15"/>
      <c r="KCD1267" s="15"/>
      <c r="KCE1267" s="83"/>
      <c r="KCF1267" s="52"/>
      <c r="KCG1267" s="70"/>
      <c r="KCH1267" s="70"/>
      <c r="KCI1267" s="70"/>
      <c r="KCJ1267" s="110"/>
      <c r="KCK1267" s="2"/>
      <c r="KCL1267" s="15"/>
      <c r="KCM1267" s="15"/>
      <c r="KCN1267" s="83"/>
      <c r="KCO1267" s="52"/>
      <c r="KCP1267" s="70"/>
      <c r="KCQ1267" s="70"/>
      <c r="KCR1267" s="70"/>
      <c r="KCS1267" s="110"/>
      <c r="KCT1267" s="2"/>
      <c r="KCU1267" s="15"/>
      <c r="KCV1267" s="15"/>
      <c r="KCW1267" s="83"/>
      <c r="KCX1267" s="52"/>
      <c r="KCY1267" s="70"/>
      <c r="KCZ1267" s="70"/>
      <c r="KDA1267" s="70"/>
      <c r="KDB1267" s="110"/>
      <c r="KDC1267" s="2"/>
      <c r="KDD1267" s="15"/>
      <c r="KDE1267" s="15"/>
      <c r="KDF1267" s="83"/>
      <c r="KDG1267" s="52"/>
      <c r="KDH1267" s="70"/>
      <c r="KDI1267" s="70"/>
      <c r="KDJ1267" s="70"/>
      <c r="KDK1267" s="110"/>
      <c r="KDL1267" s="2"/>
      <c r="KDM1267" s="15"/>
      <c r="KDN1267" s="15"/>
      <c r="KDO1267" s="83"/>
      <c r="KDP1267" s="52"/>
      <c r="KDQ1267" s="70"/>
      <c r="KDR1267" s="70"/>
      <c r="KDS1267" s="70"/>
      <c r="KDT1267" s="110"/>
      <c r="KDU1267" s="2"/>
      <c r="KDV1267" s="15"/>
      <c r="KDW1267" s="15"/>
      <c r="KDX1267" s="83"/>
      <c r="KDY1267" s="52"/>
      <c r="KDZ1267" s="70"/>
      <c r="KEA1267" s="70"/>
      <c r="KEB1267" s="70"/>
      <c r="KEC1267" s="110"/>
      <c r="KED1267" s="2"/>
      <c r="KEE1267" s="15"/>
      <c r="KEF1267" s="15"/>
      <c r="KEG1267" s="83"/>
      <c r="KEH1267" s="52"/>
      <c r="KEI1267" s="70"/>
      <c r="KEJ1267" s="70"/>
      <c r="KEK1267" s="70"/>
      <c r="KEL1267" s="110"/>
      <c r="KEM1267" s="2"/>
      <c r="KEN1267" s="15"/>
      <c r="KEO1267" s="15"/>
      <c r="KEP1267" s="83"/>
      <c r="KEQ1267" s="52"/>
      <c r="KER1267" s="70"/>
      <c r="KES1267" s="70"/>
      <c r="KET1267" s="70"/>
      <c r="KEU1267" s="110"/>
      <c r="KEV1267" s="2"/>
      <c r="KEW1267" s="15"/>
      <c r="KEX1267" s="15"/>
      <c r="KEY1267" s="83"/>
      <c r="KEZ1267" s="52"/>
      <c r="KFA1267" s="70"/>
      <c r="KFB1267" s="70"/>
      <c r="KFC1267" s="70"/>
      <c r="KFD1267" s="110"/>
      <c r="KFE1267" s="2"/>
      <c r="KFF1267" s="15"/>
      <c r="KFG1267" s="15"/>
      <c r="KFH1267" s="83"/>
      <c r="KFI1267" s="52"/>
      <c r="KFJ1267" s="70"/>
      <c r="KFK1267" s="70"/>
      <c r="KFL1267" s="70"/>
      <c r="KFM1267" s="110"/>
      <c r="KFN1267" s="2"/>
      <c r="KFO1267" s="15"/>
      <c r="KFP1267" s="15"/>
      <c r="KFQ1267" s="83"/>
      <c r="KFR1267" s="52"/>
      <c r="KFS1267" s="70"/>
      <c r="KFT1267" s="70"/>
      <c r="KFU1267" s="70"/>
      <c r="KFV1267" s="110"/>
      <c r="KFW1267" s="2"/>
      <c r="KFX1267" s="15"/>
      <c r="KFY1267" s="15"/>
      <c r="KFZ1267" s="83"/>
      <c r="KGA1267" s="52"/>
      <c r="KGB1267" s="70"/>
      <c r="KGC1267" s="70"/>
      <c r="KGD1267" s="70"/>
      <c r="KGE1267" s="110"/>
      <c r="KGF1267" s="2"/>
      <c r="KGG1267" s="15"/>
      <c r="KGH1267" s="15"/>
      <c r="KGI1267" s="83"/>
      <c r="KGJ1267" s="52"/>
      <c r="KGK1267" s="70"/>
      <c r="KGL1267" s="70"/>
      <c r="KGM1267" s="70"/>
      <c r="KGN1267" s="110"/>
      <c r="KGO1267" s="2"/>
      <c r="KGP1267" s="15"/>
      <c r="KGQ1267" s="15"/>
      <c r="KGR1267" s="83"/>
      <c r="KGS1267" s="52"/>
      <c r="KGT1267" s="70"/>
      <c r="KGU1267" s="70"/>
      <c r="KGV1267" s="70"/>
      <c r="KGW1267" s="110"/>
      <c r="KGX1267" s="2"/>
      <c r="KGY1267" s="15"/>
      <c r="KGZ1267" s="15"/>
      <c r="KHA1267" s="83"/>
      <c r="KHB1267" s="52"/>
      <c r="KHC1267" s="70"/>
      <c r="KHD1267" s="70"/>
      <c r="KHE1267" s="70"/>
      <c r="KHF1267" s="110"/>
      <c r="KHG1267" s="2"/>
      <c r="KHH1267" s="15"/>
      <c r="KHI1267" s="15"/>
      <c r="KHJ1267" s="83"/>
      <c r="KHK1267" s="52"/>
      <c r="KHL1267" s="70"/>
      <c r="KHM1267" s="70"/>
      <c r="KHN1267" s="70"/>
      <c r="KHO1267" s="110"/>
      <c r="KHP1267" s="2"/>
      <c r="KHQ1267" s="15"/>
      <c r="KHR1267" s="15"/>
      <c r="KHS1267" s="83"/>
      <c r="KHT1267" s="52"/>
      <c r="KHU1267" s="70"/>
      <c r="KHV1267" s="70"/>
      <c r="KHW1267" s="70"/>
      <c r="KHX1267" s="110"/>
      <c r="KHY1267" s="2"/>
      <c r="KHZ1267" s="15"/>
      <c r="KIA1267" s="15"/>
      <c r="KIB1267" s="83"/>
      <c r="KIC1267" s="52"/>
      <c r="KID1267" s="70"/>
      <c r="KIE1267" s="70"/>
      <c r="KIF1267" s="70"/>
      <c r="KIG1267" s="110"/>
      <c r="KIH1267" s="2"/>
      <c r="KII1267" s="15"/>
      <c r="KIJ1267" s="15"/>
      <c r="KIK1267" s="83"/>
      <c r="KIL1267" s="52"/>
      <c r="KIM1267" s="70"/>
      <c r="KIN1267" s="70"/>
      <c r="KIO1267" s="70"/>
      <c r="KIP1267" s="110"/>
      <c r="KIQ1267" s="2"/>
      <c r="KIR1267" s="15"/>
      <c r="KIS1267" s="15"/>
      <c r="KIT1267" s="83"/>
      <c r="KIU1267" s="52"/>
      <c r="KIV1267" s="70"/>
      <c r="KIW1267" s="70"/>
      <c r="KIX1267" s="70"/>
      <c r="KIY1267" s="110"/>
      <c r="KIZ1267" s="2"/>
      <c r="KJA1267" s="15"/>
      <c r="KJB1267" s="15"/>
      <c r="KJC1267" s="83"/>
      <c r="KJD1267" s="52"/>
      <c r="KJE1267" s="70"/>
      <c r="KJF1267" s="70"/>
      <c r="KJG1267" s="70"/>
      <c r="KJH1267" s="110"/>
      <c r="KJI1267" s="2"/>
      <c r="KJJ1267" s="15"/>
      <c r="KJK1267" s="15"/>
      <c r="KJL1267" s="83"/>
      <c r="KJM1267" s="52"/>
      <c r="KJN1267" s="70"/>
      <c r="KJO1267" s="70"/>
      <c r="KJP1267" s="70"/>
      <c r="KJQ1267" s="110"/>
      <c r="KJR1267" s="2"/>
      <c r="KJS1267" s="15"/>
      <c r="KJT1267" s="15"/>
      <c r="KJU1267" s="83"/>
      <c r="KJV1267" s="52"/>
      <c r="KJW1267" s="70"/>
      <c r="KJX1267" s="70"/>
      <c r="KJY1267" s="70"/>
      <c r="KJZ1267" s="110"/>
      <c r="KKA1267" s="2"/>
      <c r="KKB1267" s="15"/>
      <c r="KKC1267" s="15"/>
      <c r="KKD1267" s="83"/>
      <c r="KKE1267" s="52"/>
      <c r="KKF1267" s="70"/>
      <c r="KKG1267" s="70"/>
      <c r="KKH1267" s="70"/>
      <c r="KKI1267" s="110"/>
      <c r="KKJ1267" s="2"/>
      <c r="KKK1267" s="15"/>
      <c r="KKL1267" s="15"/>
      <c r="KKM1267" s="83"/>
      <c r="KKN1267" s="52"/>
      <c r="KKO1267" s="70"/>
      <c r="KKP1267" s="70"/>
      <c r="KKQ1267" s="70"/>
      <c r="KKR1267" s="110"/>
      <c r="KKS1267" s="2"/>
      <c r="KKT1267" s="15"/>
      <c r="KKU1267" s="15"/>
      <c r="KKV1267" s="83"/>
      <c r="KKW1267" s="52"/>
      <c r="KKX1267" s="70"/>
      <c r="KKY1267" s="70"/>
      <c r="KKZ1267" s="70"/>
      <c r="KLA1267" s="110"/>
      <c r="KLB1267" s="2"/>
      <c r="KLC1267" s="15"/>
      <c r="KLD1267" s="15"/>
      <c r="KLE1267" s="83"/>
      <c r="KLF1267" s="52"/>
      <c r="KLG1267" s="70"/>
      <c r="KLH1267" s="70"/>
      <c r="KLI1267" s="70"/>
      <c r="KLJ1267" s="110"/>
      <c r="KLK1267" s="2"/>
      <c r="KLL1267" s="15"/>
      <c r="KLM1267" s="15"/>
      <c r="KLN1267" s="83"/>
      <c r="KLO1267" s="52"/>
      <c r="KLP1267" s="70"/>
      <c r="KLQ1267" s="70"/>
      <c r="KLR1267" s="70"/>
      <c r="KLS1267" s="110"/>
      <c r="KLT1267" s="2"/>
      <c r="KLU1267" s="15"/>
      <c r="KLV1267" s="15"/>
      <c r="KLW1267" s="83"/>
      <c r="KLX1267" s="52"/>
      <c r="KLY1267" s="70"/>
      <c r="KLZ1267" s="70"/>
      <c r="KMA1267" s="70"/>
      <c r="KMB1267" s="110"/>
      <c r="KMC1267" s="2"/>
      <c r="KMD1267" s="15"/>
      <c r="KME1267" s="15"/>
      <c r="KMF1267" s="83"/>
      <c r="KMG1267" s="52"/>
      <c r="KMH1267" s="70"/>
      <c r="KMI1267" s="70"/>
      <c r="KMJ1267" s="70"/>
      <c r="KMK1267" s="110"/>
      <c r="KML1267" s="2"/>
      <c r="KMM1267" s="15"/>
      <c r="KMN1267" s="15"/>
      <c r="KMO1267" s="83"/>
      <c r="KMP1267" s="52"/>
      <c r="KMQ1267" s="70"/>
      <c r="KMR1267" s="70"/>
      <c r="KMS1267" s="70"/>
      <c r="KMT1267" s="110"/>
      <c r="KMU1267" s="2"/>
      <c r="KMV1267" s="15"/>
      <c r="KMW1267" s="15"/>
      <c r="KMX1267" s="83"/>
      <c r="KMY1267" s="52"/>
      <c r="KMZ1267" s="70"/>
      <c r="KNA1267" s="70"/>
      <c r="KNB1267" s="70"/>
      <c r="KNC1267" s="110"/>
      <c r="KND1267" s="2"/>
      <c r="KNE1267" s="15"/>
      <c r="KNF1267" s="15"/>
      <c r="KNG1267" s="83"/>
      <c r="KNH1267" s="52"/>
      <c r="KNI1267" s="70"/>
      <c r="KNJ1267" s="70"/>
      <c r="KNK1267" s="70"/>
      <c r="KNL1267" s="110"/>
      <c r="KNM1267" s="2"/>
      <c r="KNN1267" s="15"/>
      <c r="KNO1267" s="15"/>
      <c r="KNP1267" s="83"/>
      <c r="KNQ1267" s="52"/>
      <c r="KNR1267" s="70"/>
      <c r="KNS1267" s="70"/>
      <c r="KNT1267" s="70"/>
      <c r="KNU1267" s="110"/>
      <c r="KNV1267" s="2"/>
      <c r="KNW1267" s="15"/>
      <c r="KNX1267" s="15"/>
      <c r="KNY1267" s="83"/>
      <c r="KNZ1267" s="52"/>
      <c r="KOA1267" s="70"/>
      <c r="KOB1267" s="70"/>
      <c r="KOC1267" s="70"/>
      <c r="KOD1267" s="110"/>
      <c r="KOE1267" s="2"/>
      <c r="KOF1267" s="15"/>
      <c r="KOG1267" s="15"/>
      <c r="KOH1267" s="83"/>
      <c r="KOI1267" s="52"/>
      <c r="KOJ1267" s="70"/>
      <c r="KOK1267" s="70"/>
      <c r="KOL1267" s="70"/>
      <c r="KOM1267" s="110"/>
      <c r="KON1267" s="2"/>
      <c r="KOO1267" s="15"/>
      <c r="KOP1267" s="15"/>
      <c r="KOQ1267" s="83"/>
      <c r="KOR1267" s="52"/>
      <c r="KOS1267" s="70"/>
      <c r="KOT1267" s="70"/>
      <c r="KOU1267" s="70"/>
      <c r="KOV1267" s="110"/>
      <c r="KOW1267" s="2"/>
      <c r="KOX1267" s="15"/>
      <c r="KOY1267" s="15"/>
      <c r="KOZ1267" s="83"/>
      <c r="KPA1267" s="52"/>
      <c r="KPB1267" s="70"/>
      <c r="KPC1267" s="70"/>
      <c r="KPD1267" s="70"/>
      <c r="KPE1267" s="110"/>
      <c r="KPF1267" s="2"/>
      <c r="KPG1267" s="15"/>
      <c r="KPH1267" s="15"/>
      <c r="KPI1267" s="83"/>
      <c r="KPJ1267" s="52"/>
      <c r="KPK1267" s="70"/>
      <c r="KPL1267" s="70"/>
      <c r="KPM1267" s="70"/>
      <c r="KPN1267" s="110"/>
      <c r="KPO1267" s="2"/>
      <c r="KPP1267" s="15"/>
      <c r="KPQ1267" s="15"/>
      <c r="KPR1267" s="83"/>
      <c r="KPS1267" s="52"/>
      <c r="KPT1267" s="70"/>
      <c r="KPU1267" s="70"/>
      <c r="KPV1267" s="70"/>
      <c r="KPW1267" s="110"/>
      <c r="KPX1267" s="2"/>
      <c r="KPY1267" s="15"/>
      <c r="KPZ1267" s="15"/>
      <c r="KQA1267" s="83"/>
      <c r="KQB1267" s="52"/>
      <c r="KQC1267" s="70"/>
      <c r="KQD1267" s="70"/>
      <c r="KQE1267" s="70"/>
      <c r="KQF1267" s="110"/>
      <c r="KQG1267" s="2"/>
      <c r="KQH1267" s="15"/>
      <c r="KQI1267" s="15"/>
      <c r="KQJ1267" s="83"/>
      <c r="KQK1267" s="52"/>
      <c r="KQL1267" s="70"/>
      <c r="KQM1267" s="70"/>
      <c r="KQN1267" s="70"/>
      <c r="KQO1267" s="110"/>
      <c r="KQP1267" s="2"/>
      <c r="KQQ1267" s="15"/>
      <c r="KQR1267" s="15"/>
      <c r="KQS1267" s="83"/>
      <c r="KQT1267" s="52"/>
      <c r="KQU1267" s="70"/>
      <c r="KQV1267" s="70"/>
      <c r="KQW1267" s="70"/>
      <c r="KQX1267" s="110"/>
      <c r="KQY1267" s="2"/>
      <c r="KQZ1267" s="15"/>
      <c r="KRA1267" s="15"/>
      <c r="KRB1267" s="83"/>
      <c r="KRC1267" s="52"/>
      <c r="KRD1267" s="70"/>
      <c r="KRE1267" s="70"/>
      <c r="KRF1267" s="70"/>
      <c r="KRG1267" s="110"/>
      <c r="KRH1267" s="2"/>
      <c r="KRI1267" s="15"/>
      <c r="KRJ1267" s="15"/>
      <c r="KRK1267" s="83"/>
      <c r="KRL1267" s="52"/>
      <c r="KRM1267" s="70"/>
      <c r="KRN1267" s="70"/>
      <c r="KRO1267" s="70"/>
      <c r="KRP1267" s="110"/>
      <c r="KRQ1267" s="2"/>
      <c r="KRR1267" s="15"/>
      <c r="KRS1267" s="15"/>
      <c r="KRT1267" s="83"/>
      <c r="KRU1267" s="52"/>
      <c r="KRV1267" s="70"/>
      <c r="KRW1267" s="70"/>
      <c r="KRX1267" s="70"/>
      <c r="KRY1267" s="110"/>
      <c r="KRZ1267" s="2"/>
      <c r="KSA1267" s="15"/>
      <c r="KSB1267" s="15"/>
      <c r="KSC1267" s="83"/>
      <c r="KSD1267" s="52"/>
      <c r="KSE1267" s="70"/>
      <c r="KSF1267" s="70"/>
      <c r="KSG1267" s="70"/>
      <c r="KSH1267" s="110"/>
      <c r="KSI1267" s="2"/>
      <c r="KSJ1267" s="15"/>
      <c r="KSK1267" s="15"/>
      <c r="KSL1267" s="83"/>
      <c r="KSM1267" s="52"/>
      <c r="KSN1267" s="70"/>
      <c r="KSO1267" s="70"/>
      <c r="KSP1267" s="70"/>
      <c r="KSQ1267" s="110"/>
      <c r="KSR1267" s="2"/>
      <c r="KSS1267" s="15"/>
      <c r="KST1267" s="15"/>
      <c r="KSU1267" s="83"/>
      <c r="KSV1267" s="52"/>
      <c r="KSW1267" s="70"/>
      <c r="KSX1267" s="70"/>
      <c r="KSY1267" s="70"/>
      <c r="KSZ1267" s="110"/>
      <c r="KTA1267" s="2"/>
      <c r="KTB1267" s="15"/>
      <c r="KTC1267" s="15"/>
      <c r="KTD1267" s="83"/>
      <c r="KTE1267" s="52"/>
      <c r="KTF1267" s="70"/>
      <c r="KTG1267" s="70"/>
      <c r="KTH1267" s="70"/>
      <c r="KTI1267" s="110"/>
      <c r="KTJ1267" s="2"/>
      <c r="KTK1267" s="15"/>
      <c r="KTL1267" s="15"/>
      <c r="KTM1267" s="83"/>
      <c r="KTN1267" s="52"/>
      <c r="KTO1267" s="70"/>
      <c r="KTP1267" s="70"/>
      <c r="KTQ1267" s="70"/>
      <c r="KTR1267" s="110"/>
      <c r="KTS1267" s="2"/>
      <c r="KTT1267" s="15"/>
      <c r="KTU1267" s="15"/>
      <c r="KTV1267" s="83"/>
      <c r="KTW1267" s="52"/>
      <c r="KTX1267" s="70"/>
      <c r="KTY1267" s="70"/>
      <c r="KTZ1267" s="70"/>
      <c r="KUA1267" s="110"/>
      <c r="KUB1267" s="2"/>
      <c r="KUC1267" s="15"/>
      <c r="KUD1267" s="15"/>
      <c r="KUE1267" s="83"/>
      <c r="KUF1267" s="52"/>
      <c r="KUG1267" s="70"/>
      <c r="KUH1267" s="70"/>
      <c r="KUI1267" s="70"/>
      <c r="KUJ1267" s="110"/>
      <c r="KUK1267" s="2"/>
      <c r="KUL1267" s="15"/>
      <c r="KUM1267" s="15"/>
      <c r="KUN1267" s="83"/>
      <c r="KUO1267" s="52"/>
      <c r="KUP1267" s="70"/>
      <c r="KUQ1267" s="70"/>
      <c r="KUR1267" s="70"/>
      <c r="KUS1267" s="110"/>
      <c r="KUT1267" s="2"/>
      <c r="KUU1267" s="15"/>
      <c r="KUV1267" s="15"/>
      <c r="KUW1267" s="83"/>
      <c r="KUX1267" s="52"/>
      <c r="KUY1267" s="70"/>
      <c r="KUZ1267" s="70"/>
      <c r="KVA1267" s="70"/>
      <c r="KVB1267" s="110"/>
      <c r="KVC1267" s="2"/>
      <c r="KVD1267" s="15"/>
      <c r="KVE1267" s="15"/>
      <c r="KVF1267" s="83"/>
      <c r="KVG1267" s="52"/>
      <c r="KVH1267" s="70"/>
      <c r="KVI1267" s="70"/>
      <c r="KVJ1267" s="70"/>
      <c r="KVK1267" s="110"/>
      <c r="KVL1267" s="2"/>
      <c r="KVM1267" s="15"/>
      <c r="KVN1267" s="15"/>
      <c r="KVO1267" s="83"/>
      <c r="KVP1267" s="52"/>
      <c r="KVQ1267" s="70"/>
      <c r="KVR1267" s="70"/>
      <c r="KVS1267" s="70"/>
      <c r="KVT1267" s="110"/>
      <c r="KVU1267" s="2"/>
      <c r="KVV1267" s="15"/>
      <c r="KVW1267" s="15"/>
      <c r="KVX1267" s="83"/>
      <c r="KVY1267" s="52"/>
      <c r="KVZ1267" s="70"/>
      <c r="KWA1267" s="70"/>
      <c r="KWB1267" s="70"/>
      <c r="KWC1267" s="110"/>
      <c r="KWD1267" s="2"/>
      <c r="KWE1267" s="15"/>
      <c r="KWF1267" s="15"/>
      <c r="KWG1267" s="83"/>
      <c r="KWH1267" s="52"/>
      <c r="KWI1267" s="70"/>
      <c r="KWJ1267" s="70"/>
      <c r="KWK1267" s="70"/>
      <c r="KWL1267" s="110"/>
      <c r="KWM1267" s="2"/>
      <c r="KWN1267" s="15"/>
      <c r="KWO1267" s="15"/>
      <c r="KWP1267" s="83"/>
      <c r="KWQ1267" s="52"/>
      <c r="KWR1267" s="70"/>
      <c r="KWS1267" s="70"/>
      <c r="KWT1267" s="70"/>
      <c r="KWU1267" s="110"/>
      <c r="KWV1267" s="2"/>
      <c r="KWW1267" s="15"/>
      <c r="KWX1267" s="15"/>
      <c r="KWY1267" s="83"/>
      <c r="KWZ1267" s="52"/>
      <c r="KXA1267" s="70"/>
      <c r="KXB1267" s="70"/>
      <c r="KXC1267" s="70"/>
      <c r="KXD1267" s="110"/>
      <c r="KXE1267" s="2"/>
      <c r="KXF1267" s="15"/>
      <c r="KXG1267" s="15"/>
      <c r="KXH1267" s="83"/>
      <c r="KXI1267" s="52"/>
      <c r="KXJ1267" s="70"/>
      <c r="KXK1267" s="70"/>
      <c r="KXL1267" s="70"/>
      <c r="KXM1267" s="110"/>
      <c r="KXN1267" s="2"/>
      <c r="KXO1267" s="15"/>
      <c r="KXP1267" s="15"/>
      <c r="KXQ1267" s="83"/>
      <c r="KXR1267" s="52"/>
      <c r="KXS1267" s="70"/>
      <c r="KXT1267" s="70"/>
      <c r="KXU1267" s="70"/>
      <c r="KXV1267" s="110"/>
      <c r="KXW1267" s="2"/>
      <c r="KXX1267" s="15"/>
      <c r="KXY1267" s="15"/>
      <c r="KXZ1267" s="83"/>
      <c r="KYA1267" s="52"/>
      <c r="KYB1267" s="70"/>
      <c r="KYC1267" s="70"/>
      <c r="KYD1267" s="70"/>
      <c r="KYE1267" s="110"/>
      <c r="KYF1267" s="2"/>
      <c r="KYG1267" s="15"/>
      <c r="KYH1267" s="15"/>
      <c r="KYI1267" s="83"/>
      <c r="KYJ1267" s="52"/>
      <c r="KYK1267" s="70"/>
      <c r="KYL1267" s="70"/>
      <c r="KYM1267" s="70"/>
      <c r="KYN1267" s="110"/>
      <c r="KYO1267" s="2"/>
      <c r="KYP1267" s="15"/>
      <c r="KYQ1267" s="15"/>
      <c r="KYR1267" s="83"/>
      <c r="KYS1267" s="52"/>
      <c r="KYT1267" s="70"/>
      <c r="KYU1267" s="70"/>
      <c r="KYV1267" s="70"/>
      <c r="KYW1267" s="110"/>
      <c r="KYX1267" s="2"/>
      <c r="KYY1267" s="15"/>
      <c r="KYZ1267" s="15"/>
      <c r="KZA1267" s="83"/>
      <c r="KZB1267" s="52"/>
      <c r="KZC1267" s="70"/>
      <c r="KZD1267" s="70"/>
      <c r="KZE1267" s="70"/>
      <c r="KZF1267" s="110"/>
      <c r="KZG1267" s="2"/>
      <c r="KZH1267" s="15"/>
      <c r="KZI1267" s="15"/>
      <c r="KZJ1267" s="83"/>
      <c r="KZK1267" s="52"/>
      <c r="KZL1267" s="70"/>
      <c r="KZM1267" s="70"/>
      <c r="KZN1267" s="70"/>
      <c r="KZO1267" s="110"/>
      <c r="KZP1267" s="2"/>
      <c r="KZQ1267" s="15"/>
      <c r="KZR1267" s="15"/>
      <c r="KZS1267" s="83"/>
      <c r="KZT1267" s="52"/>
      <c r="KZU1267" s="70"/>
      <c r="KZV1267" s="70"/>
      <c r="KZW1267" s="70"/>
      <c r="KZX1267" s="110"/>
      <c r="KZY1267" s="2"/>
      <c r="KZZ1267" s="15"/>
      <c r="LAA1267" s="15"/>
      <c r="LAB1267" s="83"/>
      <c r="LAC1267" s="52"/>
      <c r="LAD1267" s="70"/>
      <c r="LAE1267" s="70"/>
      <c r="LAF1267" s="70"/>
      <c r="LAG1267" s="110"/>
      <c r="LAH1267" s="2"/>
      <c r="LAI1267" s="15"/>
      <c r="LAJ1267" s="15"/>
      <c r="LAK1267" s="83"/>
      <c r="LAL1267" s="52"/>
      <c r="LAM1267" s="70"/>
      <c r="LAN1267" s="70"/>
      <c r="LAO1267" s="70"/>
      <c r="LAP1267" s="110"/>
      <c r="LAQ1267" s="2"/>
      <c r="LAR1267" s="15"/>
      <c r="LAS1267" s="15"/>
      <c r="LAT1267" s="83"/>
      <c r="LAU1267" s="52"/>
      <c r="LAV1267" s="70"/>
      <c r="LAW1267" s="70"/>
      <c r="LAX1267" s="70"/>
      <c r="LAY1267" s="110"/>
      <c r="LAZ1267" s="2"/>
      <c r="LBA1267" s="15"/>
      <c r="LBB1267" s="15"/>
      <c r="LBC1267" s="83"/>
      <c r="LBD1267" s="52"/>
      <c r="LBE1267" s="70"/>
      <c r="LBF1267" s="70"/>
      <c r="LBG1267" s="70"/>
      <c r="LBH1267" s="110"/>
      <c r="LBI1267" s="2"/>
      <c r="LBJ1267" s="15"/>
      <c r="LBK1267" s="15"/>
      <c r="LBL1267" s="83"/>
      <c r="LBM1267" s="52"/>
      <c r="LBN1267" s="70"/>
      <c r="LBO1267" s="70"/>
      <c r="LBP1267" s="70"/>
      <c r="LBQ1267" s="110"/>
      <c r="LBR1267" s="2"/>
      <c r="LBS1267" s="15"/>
      <c r="LBT1267" s="15"/>
      <c r="LBU1267" s="83"/>
      <c r="LBV1267" s="52"/>
      <c r="LBW1267" s="70"/>
      <c r="LBX1267" s="70"/>
      <c r="LBY1267" s="70"/>
      <c r="LBZ1267" s="110"/>
      <c r="LCA1267" s="2"/>
      <c r="LCB1267" s="15"/>
      <c r="LCC1267" s="15"/>
      <c r="LCD1267" s="83"/>
      <c r="LCE1267" s="52"/>
      <c r="LCF1267" s="70"/>
      <c r="LCG1267" s="70"/>
      <c r="LCH1267" s="70"/>
      <c r="LCI1267" s="110"/>
      <c r="LCJ1267" s="2"/>
      <c r="LCK1267" s="15"/>
      <c r="LCL1267" s="15"/>
      <c r="LCM1267" s="83"/>
      <c r="LCN1267" s="52"/>
      <c r="LCO1267" s="70"/>
      <c r="LCP1267" s="70"/>
      <c r="LCQ1267" s="70"/>
      <c r="LCR1267" s="110"/>
      <c r="LCS1267" s="2"/>
      <c r="LCT1267" s="15"/>
      <c r="LCU1267" s="15"/>
      <c r="LCV1267" s="83"/>
      <c r="LCW1267" s="52"/>
      <c r="LCX1267" s="70"/>
      <c r="LCY1267" s="70"/>
      <c r="LCZ1267" s="70"/>
      <c r="LDA1267" s="110"/>
      <c r="LDB1267" s="2"/>
      <c r="LDC1267" s="15"/>
      <c r="LDD1267" s="15"/>
      <c r="LDE1267" s="83"/>
      <c r="LDF1267" s="52"/>
      <c r="LDG1267" s="70"/>
      <c r="LDH1267" s="70"/>
      <c r="LDI1267" s="70"/>
      <c r="LDJ1267" s="110"/>
      <c r="LDK1267" s="2"/>
      <c r="LDL1267" s="15"/>
      <c r="LDM1267" s="15"/>
      <c r="LDN1267" s="83"/>
      <c r="LDO1267" s="52"/>
      <c r="LDP1267" s="70"/>
      <c r="LDQ1267" s="70"/>
      <c r="LDR1267" s="70"/>
      <c r="LDS1267" s="110"/>
      <c r="LDT1267" s="2"/>
      <c r="LDU1267" s="15"/>
      <c r="LDV1267" s="15"/>
      <c r="LDW1267" s="83"/>
      <c r="LDX1267" s="52"/>
      <c r="LDY1267" s="70"/>
      <c r="LDZ1267" s="70"/>
      <c r="LEA1267" s="70"/>
      <c r="LEB1267" s="110"/>
      <c r="LEC1267" s="2"/>
      <c r="LED1267" s="15"/>
      <c r="LEE1267" s="15"/>
      <c r="LEF1267" s="83"/>
      <c r="LEG1267" s="52"/>
      <c r="LEH1267" s="70"/>
      <c r="LEI1267" s="70"/>
      <c r="LEJ1267" s="70"/>
      <c r="LEK1267" s="110"/>
      <c r="LEL1267" s="2"/>
      <c r="LEM1267" s="15"/>
      <c r="LEN1267" s="15"/>
      <c r="LEO1267" s="83"/>
      <c r="LEP1267" s="52"/>
      <c r="LEQ1267" s="70"/>
      <c r="LER1267" s="70"/>
      <c r="LES1267" s="70"/>
      <c r="LET1267" s="110"/>
      <c r="LEU1267" s="2"/>
      <c r="LEV1267" s="15"/>
      <c r="LEW1267" s="15"/>
      <c r="LEX1267" s="83"/>
      <c r="LEY1267" s="52"/>
      <c r="LEZ1267" s="70"/>
      <c r="LFA1267" s="70"/>
      <c r="LFB1267" s="70"/>
      <c r="LFC1267" s="110"/>
      <c r="LFD1267" s="2"/>
      <c r="LFE1267" s="15"/>
      <c r="LFF1267" s="15"/>
      <c r="LFG1267" s="83"/>
      <c r="LFH1267" s="52"/>
      <c r="LFI1267" s="70"/>
      <c r="LFJ1267" s="70"/>
      <c r="LFK1267" s="70"/>
      <c r="LFL1267" s="110"/>
      <c r="LFM1267" s="2"/>
      <c r="LFN1267" s="15"/>
      <c r="LFO1267" s="15"/>
      <c r="LFP1267" s="83"/>
      <c r="LFQ1267" s="52"/>
      <c r="LFR1267" s="70"/>
      <c r="LFS1267" s="70"/>
      <c r="LFT1267" s="70"/>
      <c r="LFU1267" s="110"/>
      <c r="LFV1267" s="2"/>
      <c r="LFW1267" s="15"/>
      <c r="LFX1267" s="15"/>
      <c r="LFY1267" s="83"/>
      <c r="LFZ1267" s="52"/>
      <c r="LGA1267" s="70"/>
      <c r="LGB1267" s="70"/>
      <c r="LGC1267" s="70"/>
      <c r="LGD1267" s="110"/>
      <c r="LGE1267" s="2"/>
      <c r="LGF1267" s="15"/>
      <c r="LGG1267" s="15"/>
      <c r="LGH1267" s="83"/>
      <c r="LGI1267" s="52"/>
      <c r="LGJ1267" s="70"/>
      <c r="LGK1267" s="70"/>
      <c r="LGL1267" s="70"/>
      <c r="LGM1267" s="110"/>
      <c r="LGN1267" s="2"/>
      <c r="LGO1267" s="15"/>
      <c r="LGP1267" s="15"/>
      <c r="LGQ1267" s="83"/>
      <c r="LGR1267" s="52"/>
      <c r="LGS1267" s="70"/>
      <c r="LGT1267" s="70"/>
      <c r="LGU1267" s="70"/>
      <c r="LGV1267" s="110"/>
      <c r="LGW1267" s="2"/>
      <c r="LGX1267" s="15"/>
      <c r="LGY1267" s="15"/>
      <c r="LGZ1267" s="83"/>
      <c r="LHA1267" s="52"/>
      <c r="LHB1267" s="70"/>
      <c r="LHC1267" s="70"/>
      <c r="LHD1267" s="70"/>
      <c r="LHE1267" s="110"/>
      <c r="LHF1267" s="2"/>
      <c r="LHG1267" s="15"/>
      <c r="LHH1267" s="15"/>
      <c r="LHI1267" s="83"/>
      <c r="LHJ1267" s="52"/>
      <c r="LHK1267" s="70"/>
      <c r="LHL1267" s="70"/>
      <c r="LHM1267" s="70"/>
      <c r="LHN1267" s="110"/>
      <c r="LHO1267" s="2"/>
      <c r="LHP1267" s="15"/>
      <c r="LHQ1267" s="15"/>
      <c r="LHR1267" s="83"/>
      <c r="LHS1267" s="52"/>
      <c r="LHT1267" s="70"/>
      <c r="LHU1267" s="70"/>
      <c r="LHV1267" s="70"/>
      <c r="LHW1267" s="110"/>
      <c r="LHX1267" s="2"/>
      <c r="LHY1267" s="15"/>
      <c r="LHZ1267" s="15"/>
      <c r="LIA1267" s="83"/>
      <c r="LIB1267" s="52"/>
      <c r="LIC1267" s="70"/>
      <c r="LID1267" s="70"/>
      <c r="LIE1267" s="70"/>
      <c r="LIF1267" s="110"/>
      <c r="LIG1267" s="2"/>
      <c r="LIH1267" s="15"/>
      <c r="LII1267" s="15"/>
      <c r="LIJ1267" s="83"/>
      <c r="LIK1267" s="52"/>
      <c r="LIL1267" s="70"/>
      <c r="LIM1267" s="70"/>
      <c r="LIN1267" s="70"/>
      <c r="LIO1267" s="110"/>
      <c r="LIP1267" s="2"/>
      <c r="LIQ1267" s="15"/>
      <c r="LIR1267" s="15"/>
      <c r="LIS1267" s="83"/>
      <c r="LIT1267" s="52"/>
      <c r="LIU1267" s="70"/>
      <c r="LIV1267" s="70"/>
      <c r="LIW1267" s="70"/>
      <c r="LIX1267" s="110"/>
      <c r="LIY1267" s="2"/>
      <c r="LIZ1267" s="15"/>
      <c r="LJA1267" s="15"/>
      <c r="LJB1267" s="83"/>
      <c r="LJC1267" s="52"/>
      <c r="LJD1267" s="70"/>
      <c r="LJE1267" s="70"/>
      <c r="LJF1267" s="70"/>
      <c r="LJG1267" s="110"/>
      <c r="LJH1267" s="2"/>
      <c r="LJI1267" s="15"/>
      <c r="LJJ1267" s="15"/>
      <c r="LJK1267" s="83"/>
      <c r="LJL1267" s="52"/>
      <c r="LJM1267" s="70"/>
      <c r="LJN1267" s="70"/>
      <c r="LJO1267" s="70"/>
      <c r="LJP1267" s="110"/>
      <c r="LJQ1267" s="2"/>
      <c r="LJR1267" s="15"/>
      <c r="LJS1267" s="15"/>
      <c r="LJT1267" s="83"/>
      <c r="LJU1267" s="52"/>
      <c r="LJV1267" s="70"/>
      <c r="LJW1267" s="70"/>
      <c r="LJX1267" s="70"/>
      <c r="LJY1267" s="110"/>
      <c r="LJZ1267" s="2"/>
      <c r="LKA1267" s="15"/>
      <c r="LKB1267" s="15"/>
      <c r="LKC1267" s="83"/>
      <c r="LKD1267" s="52"/>
      <c r="LKE1267" s="70"/>
      <c r="LKF1267" s="70"/>
      <c r="LKG1267" s="70"/>
      <c r="LKH1267" s="110"/>
      <c r="LKI1267" s="2"/>
      <c r="LKJ1267" s="15"/>
      <c r="LKK1267" s="15"/>
      <c r="LKL1267" s="83"/>
      <c r="LKM1267" s="52"/>
      <c r="LKN1267" s="70"/>
      <c r="LKO1267" s="70"/>
      <c r="LKP1267" s="70"/>
      <c r="LKQ1267" s="110"/>
      <c r="LKR1267" s="2"/>
      <c r="LKS1267" s="15"/>
      <c r="LKT1267" s="15"/>
      <c r="LKU1267" s="83"/>
      <c r="LKV1267" s="52"/>
      <c r="LKW1267" s="70"/>
      <c r="LKX1267" s="70"/>
      <c r="LKY1267" s="70"/>
      <c r="LKZ1267" s="110"/>
      <c r="LLA1267" s="2"/>
      <c r="LLB1267" s="15"/>
      <c r="LLC1267" s="15"/>
      <c r="LLD1267" s="83"/>
      <c r="LLE1267" s="52"/>
      <c r="LLF1267" s="70"/>
      <c r="LLG1267" s="70"/>
      <c r="LLH1267" s="70"/>
      <c r="LLI1267" s="110"/>
      <c r="LLJ1267" s="2"/>
      <c r="LLK1267" s="15"/>
      <c r="LLL1267" s="15"/>
      <c r="LLM1267" s="83"/>
      <c r="LLN1267" s="52"/>
      <c r="LLO1267" s="70"/>
      <c r="LLP1267" s="70"/>
      <c r="LLQ1267" s="70"/>
      <c r="LLR1267" s="110"/>
      <c r="LLS1267" s="2"/>
      <c r="LLT1267" s="15"/>
      <c r="LLU1267" s="15"/>
      <c r="LLV1267" s="83"/>
      <c r="LLW1267" s="52"/>
      <c r="LLX1267" s="70"/>
      <c r="LLY1267" s="70"/>
      <c r="LLZ1267" s="70"/>
      <c r="LMA1267" s="110"/>
      <c r="LMB1267" s="2"/>
      <c r="LMC1267" s="15"/>
      <c r="LMD1267" s="15"/>
      <c r="LME1267" s="83"/>
      <c r="LMF1267" s="52"/>
      <c r="LMG1267" s="70"/>
      <c r="LMH1267" s="70"/>
      <c r="LMI1267" s="70"/>
      <c r="LMJ1267" s="110"/>
      <c r="LMK1267" s="2"/>
      <c r="LML1267" s="15"/>
      <c r="LMM1267" s="15"/>
      <c r="LMN1267" s="83"/>
      <c r="LMO1267" s="52"/>
      <c r="LMP1267" s="70"/>
      <c r="LMQ1267" s="70"/>
      <c r="LMR1267" s="70"/>
      <c r="LMS1267" s="110"/>
      <c r="LMT1267" s="2"/>
      <c r="LMU1267" s="15"/>
      <c r="LMV1267" s="15"/>
      <c r="LMW1267" s="83"/>
      <c r="LMX1267" s="52"/>
      <c r="LMY1267" s="70"/>
      <c r="LMZ1267" s="70"/>
      <c r="LNA1267" s="70"/>
      <c r="LNB1267" s="110"/>
      <c r="LNC1267" s="2"/>
      <c r="LND1267" s="15"/>
      <c r="LNE1267" s="15"/>
      <c r="LNF1267" s="83"/>
      <c r="LNG1267" s="52"/>
      <c r="LNH1267" s="70"/>
      <c r="LNI1267" s="70"/>
      <c r="LNJ1267" s="70"/>
      <c r="LNK1267" s="110"/>
      <c r="LNL1267" s="2"/>
      <c r="LNM1267" s="15"/>
      <c r="LNN1267" s="15"/>
      <c r="LNO1267" s="83"/>
      <c r="LNP1267" s="52"/>
      <c r="LNQ1267" s="70"/>
      <c r="LNR1267" s="70"/>
      <c r="LNS1267" s="70"/>
      <c r="LNT1267" s="110"/>
      <c r="LNU1267" s="2"/>
      <c r="LNV1267" s="15"/>
      <c r="LNW1267" s="15"/>
      <c r="LNX1267" s="83"/>
      <c r="LNY1267" s="52"/>
      <c r="LNZ1267" s="70"/>
      <c r="LOA1267" s="70"/>
      <c r="LOB1267" s="70"/>
      <c r="LOC1267" s="110"/>
      <c r="LOD1267" s="2"/>
      <c r="LOE1267" s="15"/>
      <c r="LOF1267" s="15"/>
      <c r="LOG1267" s="83"/>
      <c r="LOH1267" s="52"/>
      <c r="LOI1267" s="70"/>
      <c r="LOJ1267" s="70"/>
      <c r="LOK1267" s="70"/>
      <c r="LOL1267" s="110"/>
      <c r="LOM1267" s="2"/>
      <c r="LON1267" s="15"/>
      <c r="LOO1267" s="15"/>
      <c r="LOP1267" s="83"/>
      <c r="LOQ1267" s="52"/>
      <c r="LOR1267" s="70"/>
      <c r="LOS1267" s="70"/>
      <c r="LOT1267" s="70"/>
      <c r="LOU1267" s="110"/>
      <c r="LOV1267" s="2"/>
      <c r="LOW1267" s="15"/>
      <c r="LOX1267" s="15"/>
      <c r="LOY1267" s="83"/>
      <c r="LOZ1267" s="52"/>
      <c r="LPA1267" s="70"/>
      <c r="LPB1267" s="70"/>
      <c r="LPC1267" s="70"/>
      <c r="LPD1267" s="110"/>
      <c r="LPE1267" s="2"/>
      <c r="LPF1267" s="15"/>
      <c r="LPG1267" s="15"/>
      <c r="LPH1267" s="83"/>
      <c r="LPI1267" s="52"/>
      <c r="LPJ1267" s="70"/>
      <c r="LPK1267" s="70"/>
      <c r="LPL1267" s="70"/>
      <c r="LPM1267" s="110"/>
      <c r="LPN1267" s="2"/>
      <c r="LPO1267" s="15"/>
      <c r="LPP1267" s="15"/>
      <c r="LPQ1267" s="83"/>
      <c r="LPR1267" s="52"/>
      <c r="LPS1267" s="70"/>
      <c r="LPT1267" s="70"/>
      <c r="LPU1267" s="70"/>
      <c r="LPV1267" s="110"/>
      <c r="LPW1267" s="2"/>
      <c r="LPX1267" s="15"/>
      <c r="LPY1267" s="15"/>
      <c r="LPZ1267" s="83"/>
      <c r="LQA1267" s="52"/>
      <c r="LQB1267" s="70"/>
      <c r="LQC1267" s="70"/>
      <c r="LQD1267" s="70"/>
      <c r="LQE1267" s="110"/>
      <c r="LQF1267" s="2"/>
      <c r="LQG1267" s="15"/>
      <c r="LQH1267" s="15"/>
      <c r="LQI1267" s="83"/>
      <c r="LQJ1267" s="52"/>
      <c r="LQK1267" s="70"/>
      <c r="LQL1267" s="70"/>
      <c r="LQM1267" s="70"/>
      <c r="LQN1267" s="110"/>
      <c r="LQO1267" s="2"/>
      <c r="LQP1267" s="15"/>
      <c r="LQQ1267" s="15"/>
      <c r="LQR1267" s="83"/>
      <c r="LQS1267" s="52"/>
      <c r="LQT1267" s="70"/>
      <c r="LQU1267" s="70"/>
      <c r="LQV1267" s="70"/>
      <c r="LQW1267" s="110"/>
      <c r="LQX1267" s="2"/>
      <c r="LQY1267" s="15"/>
      <c r="LQZ1267" s="15"/>
      <c r="LRA1267" s="83"/>
      <c r="LRB1267" s="52"/>
      <c r="LRC1267" s="70"/>
      <c r="LRD1267" s="70"/>
      <c r="LRE1267" s="70"/>
      <c r="LRF1267" s="110"/>
      <c r="LRG1267" s="2"/>
      <c r="LRH1267" s="15"/>
      <c r="LRI1267" s="15"/>
      <c r="LRJ1267" s="83"/>
      <c r="LRK1267" s="52"/>
      <c r="LRL1267" s="70"/>
      <c r="LRM1267" s="70"/>
      <c r="LRN1267" s="70"/>
      <c r="LRO1267" s="110"/>
      <c r="LRP1267" s="2"/>
      <c r="LRQ1267" s="15"/>
      <c r="LRR1267" s="15"/>
      <c r="LRS1267" s="83"/>
      <c r="LRT1267" s="52"/>
      <c r="LRU1267" s="70"/>
      <c r="LRV1267" s="70"/>
      <c r="LRW1267" s="70"/>
      <c r="LRX1267" s="110"/>
      <c r="LRY1267" s="2"/>
      <c r="LRZ1267" s="15"/>
      <c r="LSA1267" s="15"/>
      <c r="LSB1267" s="83"/>
      <c r="LSC1267" s="52"/>
      <c r="LSD1267" s="70"/>
      <c r="LSE1267" s="70"/>
      <c r="LSF1267" s="70"/>
      <c r="LSG1267" s="110"/>
      <c r="LSH1267" s="2"/>
      <c r="LSI1267" s="15"/>
      <c r="LSJ1267" s="15"/>
      <c r="LSK1267" s="83"/>
      <c r="LSL1267" s="52"/>
      <c r="LSM1267" s="70"/>
      <c r="LSN1267" s="70"/>
      <c r="LSO1267" s="70"/>
      <c r="LSP1267" s="110"/>
      <c r="LSQ1267" s="2"/>
      <c r="LSR1267" s="15"/>
      <c r="LSS1267" s="15"/>
      <c r="LST1267" s="83"/>
      <c r="LSU1267" s="52"/>
      <c r="LSV1267" s="70"/>
      <c r="LSW1267" s="70"/>
      <c r="LSX1267" s="70"/>
      <c r="LSY1267" s="110"/>
      <c r="LSZ1267" s="2"/>
      <c r="LTA1267" s="15"/>
      <c r="LTB1267" s="15"/>
      <c r="LTC1267" s="83"/>
      <c r="LTD1267" s="52"/>
      <c r="LTE1267" s="70"/>
      <c r="LTF1267" s="70"/>
      <c r="LTG1267" s="70"/>
      <c r="LTH1267" s="110"/>
      <c r="LTI1267" s="2"/>
      <c r="LTJ1267" s="15"/>
      <c r="LTK1267" s="15"/>
      <c r="LTL1267" s="83"/>
      <c r="LTM1267" s="52"/>
      <c r="LTN1267" s="70"/>
      <c r="LTO1267" s="70"/>
      <c r="LTP1267" s="70"/>
      <c r="LTQ1267" s="110"/>
      <c r="LTR1267" s="2"/>
      <c r="LTS1267" s="15"/>
      <c r="LTT1267" s="15"/>
      <c r="LTU1267" s="83"/>
      <c r="LTV1267" s="52"/>
      <c r="LTW1267" s="70"/>
      <c r="LTX1267" s="70"/>
      <c r="LTY1267" s="70"/>
      <c r="LTZ1267" s="110"/>
      <c r="LUA1267" s="2"/>
      <c r="LUB1267" s="15"/>
      <c r="LUC1267" s="15"/>
      <c r="LUD1267" s="83"/>
      <c r="LUE1267" s="52"/>
      <c r="LUF1267" s="70"/>
      <c r="LUG1267" s="70"/>
      <c r="LUH1267" s="70"/>
      <c r="LUI1267" s="110"/>
      <c r="LUJ1267" s="2"/>
      <c r="LUK1267" s="15"/>
      <c r="LUL1267" s="15"/>
      <c r="LUM1267" s="83"/>
      <c r="LUN1267" s="52"/>
      <c r="LUO1267" s="70"/>
      <c r="LUP1267" s="70"/>
      <c r="LUQ1267" s="70"/>
      <c r="LUR1267" s="110"/>
      <c r="LUS1267" s="2"/>
      <c r="LUT1267" s="15"/>
      <c r="LUU1267" s="15"/>
      <c r="LUV1267" s="83"/>
      <c r="LUW1267" s="52"/>
      <c r="LUX1267" s="70"/>
      <c r="LUY1267" s="70"/>
      <c r="LUZ1267" s="70"/>
      <c r="LVA1267" s="110"/>
      <c r="LVB1267" s="2"/>
      <c r="LVC1267" s="15"/>
      <c r="LVD1267" s="15"/>
      <c r="LVE1267" s="83"/>
      <c r="LVF1267" s="52"/>
      <c r="LVG1267" s="70"/>
      <c r="LVH1267" s="70"/>
      <c r="LVI1267" s="70"/>
      <c r="LVJ1267" s="110"/>
      <c r="LVK1267" s="2"/>
      <c r="LVL1267" s="15"/>
      <c r="LVM1267" s="15"/>
      <c r="LVN1267" s="83"/>
      <c r="LVO1267" s="52"/>
      <c r="LVP1267" s="70"/>
      <c r="LVQ1267" s="70"/>
      <c r="LVR1267" s="70"/>
      <c r="LVS1267" s="110"/>
      <c r="LVT1267" s="2"/>
      <c r="LVU1267" s="15"/>
      <c r="LVV1267" s="15"/>
      <c r="LVW1267" s="83"/>
      <c r="LVX1267" s="52"/>
      <c r="LVY1267" s="70"/>
      <c r="LVZ1267" s="70"/>
      <c r="LWA1267" s="70"/>
      <c r="LWB1267" s="110"/>
      <c r="LWC1267" s="2"/>
      <c r="LWD1267" s="15"/>
      <c r="LWE1267" s="15"/>
      <c r="LWF1267" s="83"/>
      <c r="LWG1267" s="52"/>
      <c r="LWH1267" s="70"/>
      <c r="LWI1267" s="70"/>
      <c r="LWJ1267" s="70"/>
      <c r="LWK1267" s="110"/>
      <c r="LWL1267" s="2"/>
      <c r="LWM1267" s="15"/>
      <c r="LWN1267" s="15"/>
      <c r="LWO1267" s="83"/>
      <c r="LWP1267" s="52"/>
      <c r="LWQ1267" s="70"/>
      <c r="LWR1267" s="70"/>
      <c r="LWS1267" s="70"/>
      <c r="LWT1267" s="110"/>
      <c r="LWU1267" s="2"/>
      <c r="LWV1267" s="15"/>
      <c r="LWW1267" s="15"/>
      <c r="LWX1267" s="83"/>
      <c r="LWY1267" s="52"/>
      <c r="LWZ1267" s="70"/>
      <c r="LXA1267" s="70"/>
      <c r="LXB1267" s="70"/>
      <c r="LXC1267" s="110"/>
      <c r="LXD1267" s="2"/>
      <c r="LXE1267" s="15"/>
      <c r="LXF1267" s="15"/>
      <c r="LXG1267" s="83"/>
      <c r="LXH1267" s="52"/>
      <c r="LXI1267" s="70"/>
      <c r="LXJ1267" s="70"/>
      <c r="LXK1267" s="70"/>
      <c r="LXL1267" s="110"/>
      <c r="LXM1267" s="2"/>
      <c r="LXN1267" s="15"/>
      <c r="LXO1267" s="15"/>
      <c r="LXP1267" s="83"/>
      <c r="LXQ1267" s="52"/>
      <c r="LXR1267" s="70"/>
      <c r="LXS1267" s="70"/>
      <c r="LXT1267" s="70"/>
      <c r="LXU1267" s="110"/>
      <c r="LXV1267" s="2"/>
      <c r="LXW1267" s="15"/>
      <c r="LXX1267" s="15"/>
      <c r="LXY1267" s="83"/>
      <c r="LXZ1267" s="52"/>
      <c r="LYA1267" s="70"/>
      <c r="LYB1267" s="70"/>
      <c r="LYC1267" s="70"/>
      <c r="LYD1267" s="110"/>
      <c r="LYE1267" s="2"/>
      <c r="LYF1267" s="15"/>
      <c r="LYG1267" s="15"/>
      <c r="LYH1267" s="83"/>
      <c r="LYI1267" s="52"/>
      <c r="LYJ1267" s="70"/>
      <c r="LYK1267" s="70"/>
      <c r="LYL1267" s="70"/>
      <c r="LYM1267" s="110"/>
      <c r="LYN1267" s="2"/>
      <c r="LYO1267" s="15"/>
      <c r="LYP1267" s="15"/>
      <c r="LYQ1267" s="83"/>
      <c r="LYR1267" s="52"/>
      <c r="LYS1267" s="70"/>
      <c r="LYT1267" s="70"/>
      <c r="LYU1267" s="70"/>
      <c r="LYV1267" s="110"/>
      <c r="LYW1267" s="2"/>
      <c r="LYX1267" s="15"/>
      <c r="LYY1267" s="15"/>
      <c r="LYZ1267" s="83"/>
      <c r="LZA1267" s="52"/>
      <c r="LZB1267" s="70"/>
      <c r="LZC1267" s="70"/>
      <c r="LZD1267" s="70"/>
      <c r="LZE1267" s="110"/>
      <c r="LZF1267" s="2"/>
      <c r="LZG1267" s="15"/>
      <c r="LZH1267" s="15"/>
      <c r="LZI1267" s="83"/>
      <c r="LZJ1267" s="52"/>
      <c r="LZK1267" s="70"/>
      <c r="LZL1267" s="70"/>
      <c r="LZM1267" s="70"/>
      <c r="LZN1267" s="110"/>
      <c r="LZO1267" s="2"/>
      <c r="LZP1267" s="15"/>
      <c r="LZQ1267" s="15"/>
      <c r="LZR1267" s="83"/>
      <c r="LZS1267" s="52"/>
      <c r="LZT1267" s="70"/>
      <c r="LZU1267" s="70"/>
      <c r="LZV1267" s="70"/>
      <c r="LZW1267" s="110"/>
      <c r="LZX1267" s="2"/>
      <c r="LZY1267" s="15"/>
      <c r="LZZ1267" s="15"/>
      <c r="MAA1267" s="83"/>
      <c r="MAB1267" s="52"/>
      <c r="MAC1267" s="70"/>
      <c r="MAD1267" s="70"/>
      <c r="MAE1267" s="70"/>
      <c r="MAF1267" s="110"/>
      <c r="MAG1267" s="2"/>
      <c r="MAH1267" s="15"/>
      <c r="MAI1267" s="15"/>
      <c r="MAJ1267" s="83"/>
      <c r="MAK1267" s="52"/>
      <c r="MAL1267" s="70"/>
      <c r="MAM1267" s="70"/>
      <c r="MAN1267" s="70"/>
      <c r="MAO1267" s="110"/>
      <c r="MAP1267" s="2"/>
      <c r="MAQ1267" s="15"/>
      <c r="MAR1267" s="15"/>
      <c r="MAS1267" s="83"/>
      <c r="MAT1267" s="52"/>
      <c r="MAU1267" s="70"/>
      <c r="MAV1267" s="70"/>
      <c r="MAW1267" s="70"/>
      <c r="MAX1267" s="110"/>
      <c r="MAY1267" s="2"/>
      <c r="MAZ1267" s="15"/>
      <c r="MBA1267" s="15"/>
      <c r="MBB1267" s="83"/>
      <c r="MBC1267" s="52"/>
      <c r="MBD1267" s="70"/>
      <c r="MBE1267" s="70"/>
      <c r="MBF1267" s="70"/>
      <c r="MBG1267" s="110"/>
      <c r="MBH1267" s="2"/>
      <c r="MBI1267" s="15"/>
      <c r="MBJ1267" s="15"/>
      <c r="MBK1267" s="83"/>
      <c r="MBL1267" s="52"/>
      <c r="MBM1267" s="70"/>
      <c r="MBN1267" s="70"/>
      <c r="MBO1267" s="70"/>
      <c r="MBP1267" s="110"/>
      <c r="MBQ1267" s="2"/>
      <c r="MBR1267" s="15"/>
      <c r="MBS1267" s="15"/>
      <c r="MBT1267" s="83"/>
      <c r="MBU1267" s="52"/>
      <c r="MBV1267" s="70"/>
      <c r="MBW1267" s="70"/>
      <c r="MBX1267" s="70"/>
      <c r="MBY1267" s="110"/>
      <c r="MBZ1267" s="2"/>
      <c r="MCA1267" s="15"/>
      <c r="MCB1267" s="15"/>
      <c r="MCC1267" s="83"/>
      <c r="MCD1267" s="52"/>
      <c r="MCE1267" s="70"/>
      <c r="MCF1267" s="70"/>
      <c r="MCG1267" s="70"/>
      <c r="MCH1267" s="110"/>
      <c r="MCI1267" s="2"/>
      <c r="MCJ1267" s="15"/>
      <c r="MCK1267" s="15"/>
      <c r="MCL1267" s="83"/>
      <c r="MCM1267" s="52"/>
      <c r="MCN1267" s="70"/>
      <c r="MCO1267" s="70"/>
      <c r="MCP1267" s="70"/>
      <c r="MCQ1267" s="110"/>
      <c r="MCR1267" s="2"/>
      <c r="MCS1267" s="15"/>
      <c r="MCT1267" s="15"/>
      <c r="MCU1267" s="83"/>
      <c r="MCV1267" s="52"/>
      <c r="MCW1267" s="70"/>
      <c r="MCX1267" s="70"/>
      <c r="MCY1267" s="70"/>
      <c r="MCZ1267" s="110"/>
      <c r="MDA1267" s="2"/>
      <c r="MDB1267" s="15"/>
      <c r="MDC1267" s="15"/>
      <c r="MDD1267" s="83"/>
      <c r="MDE1267" s="52"/>
      <c r="MDF1267" s="70"/>
      <c r="MDG1267" s="70"/>
      <c r="MDH1267" s="70"/>
      <c r="MDI1267" s="110"/>
      <c r="MDJ1267" s="2"/>
      <c r="MDK1267" s="15"/>
      <c r="MDL1267" s="15"/>
      <c r="MDM1267" s="83"/>
      <c r="MDN1267" s="52"/>
      <c r="MDO1267" s="70"/>
      <c r="MDP1267" s="70"/>
      <c r="MDQ1267" s="70"/>
      <c r="MDR1267" s="110"/>
      <c r="MDS1267" s="2"/>
      <c r="MDT1267" s="15"/>
      <c r="MDU1267" s="15"/>
      <c r="MDV1267" s="83"/>
      <c r="MDW1267" s="52"/>
      <c r="MDX1267" s="70"/>
      <c r="MDY1267" s="70"/>
      <c r="MDZ1267" s="70"/>
      <c r="MEA1267" s="110"/>
      <c r="MEB1267" s="2"/>
      <c r="MEC1267" s="15"/>
      <c r="MED1267" s="15"/>
      <c r="MEE1267" s="83"/>
      <c r="MEF1267" s="52"/>
      <c r="MEG1267" s="70"/>
      <c r="MEH1267" s="70"/>
      <c r="MEI1267" s="70"/>
      <c r="MEJ1267" s="110"/>
      <c r="MEK1267" s="2"/>
      <c r="MEL1267" s="15"/>
      <c r="MEM1267" s="15"/>
      <c r="MEN1267" s="83"/>
      <c r="MEO1267" s="52"/>
      <c r="MEP1267" s="70"/>
      <c r="MEQ1267" s="70"/>
      <c r="MER1267" s="70"/>
      <c r="MES1267" s="110"/>
      <c r="MET1267" s="2"/>
      <c r="MEU1267" s="15"/>
      <c r="MEV1267" s="15"/>
      <c r="MEW1267" s="83"/>
      <c r="MEX1267" s="52"/>
      <c r="MEY1267" s="70"/>
      <c r="MEZ1267" s="70"/>
      <c r="MFA1267" s="70"/>
      <c r="MFB1267" s="110"/>
      <c r="MFC1267" s="2"/>
      <c r="MFD1267" s="15"/>
      <c r="MFE1267" s="15"/>
      <c r="MFF1267" s="83"/>
      <c r="MFG1267" s="52"/>
      <c r="MFH1267" s="70"/>
      <c r="MFI1267" s="70"/>
      <c r="MFJ1267" s="70"/>
      <c r="MFK1267" s="110"/>
      <c r="MFL1267" s="2"/>
      <c r="MFM1267" s="15"/>
      <c r="MFN1267" s="15"/>
      <c r="MFO1267" s="83"/>
      <c r="MFP1267" s="52"/>
      <c r="MFQ1267" s="70"/>
      <c r="MFR1267" s="70"/>
      <c r="MFS1267" s="70"/>
      <c r="MFT1267" s="110"/>
      <c r="MFU1267" s="2"/>
      <c r="MFV1267" s="15"/>
      <c r="MFW1267" s="15"/>
      <c r="MFX1267" s="83"/>
      <c r="MFY1267" s="52"/>
      <c r="MFZ1267" s="70"/>
      <c r="MGA1267" s="70"/>
      <c r="MGB1267" s="70"/>
      <c r="MGC1267" s="110"/>
      <c r="MGD1267" s="2"/>
      <c r="MGE1267" s="15"/>
      <c r="MGF1267" s="15"/>
      <c r="MGG1267" s="83"/>
      <c r="MGH1267" s="52"/>
      <c r="MGI1267" s="70"/>
      <c r="MGJ1267" s="70"/>
      <c r="MGK1267" s="70"/>
      <c r="MGL1267" s="110"/>
      <c r="MGM1267" s="2"/>
      <c r="MGN1267" s="15"/>
      <c r="MGO1267" s="15"/>
      <c r="MGP1267" s="83"/>
      <c r="MGQ1267" s="52"/>
      <c r="MGR1267" s="70"/>
      <c r="MGS1267" s="70"/>
      <c r="MGT1267" s="70"/>
      <c r="MGU1267" s="110"/>
      <c r="MGV1267" s="2"/>
      <c r="MGW1267" s="15"/>
      <c r="MGX1267" s="15"/>
      <c r="MGY1267" s="83"/>
      <c r="MGZ1267" s="52"/>
      <c r="MHA1267" s="70"/>
      <c r="MHB1267" s="70"/>
      <c r="MHC1267" s="70"/>
      <c r="MHD1267" s="110"/>
      <c r="MHE1267" s="2"/>
      <c r="MHF1267" s="15"/>
      <c r="MHG1267" s="15"/>
      <c r="MHH1267" s="83"/>
      <c r="MHI1267" s="52"/>
      <c r="MHJ1267" s="70"/>
      <c r="MHK1267" s="70"/>
      <c r="MHL1267" s="70"/>
      <c r="MHM1267" s="110"/>
      <c r="MHN1267" s="2"/>
      <c r="MHO1267" s="15"/>
      <c r="MHP1267" s="15"/>
      <c r="MHQ1267" s="83"/>
      <c r="MHR1267" s="52"/>
      <c r="MHS1267" s="70"/>
      <c r="MHT1267" s="70"/>
      <c r="MHU1267" s="70"/>
      <c r="MHV1267" s="110"/>
      <c r="MHW1267" s="2"/>
      <c r="MHX1267" s="15"/>
      <c r="MHY1267" s="15"/>
      <c r="MHZ1267" s="83"/>
      <c r="MIA1267" s="52"/>
      <c r="MIB1267" s="70"/>
      <c r="MIC1267" s="70"/>
      <c r="MID1267" s="70"/>
      <c r="MIE1267" s="110"/>
      <c r="MIF1267" s="2"/>
      <c r="MIG1267" s="15"/>
      <c r="MIH1267" s="15"/>
      <c r="MII1267" s="83"/>
      <c r="MIJ1267" s="52"/>
      <c r="MIK1267" s="70"/>
      <c r="MIL1267" s="70"/>
      <c r="MIM1267" s="70"/>
      <c r="MIN1267" s="110"/>
      <c r="MIO1267" s="2"/>
      <c r="MIP1267" s="15"/>
      <c r="MIQ1267" s="15"/>
      <c r="MIR1267" s="83"/>
      <c r="MIS1267" s="52"/>
      <c r="MIT1267" s="70"/>
      <c r="MIU1267" s="70"/>
      <c r="MIV1267" s="70"/>
      <c r="MIW1267" s="110"/>
      <c r="MIX1267" s="2"/>
      <c r="MIY1267" s="15"/>
      <c r="MIZ1267" s="15"/>
      <c r="MJA1267" s="83"/>
      <c r="MJB1267" s="52"/>
      <c r="MJC1267" s="70"/>
      <c r="MJD1267" s="70"/>
      <c r="MJE1267" s="70"/>
      <c r="MJF1267" s="110"/>
      <c r="MJG1267" s="2"/>
      <c r="MJH1267" s="15"/>
      <c r="MJI1267" s="15"/>
      <c r="MJJ1267" s="83"/>
      <c r="MJK1267" s="52"/>
      <c r="MJL1267" s="70"/>
      <c r="MJM1267" s="70"/>
      <c r="MJN1267" s="70"/>
      <c r="MJO1267" s="110"/>
      <c r="MJP1267" s="2"/>
      <c r="MJQ1267" s="15"/>
      <c r="MJR1267" s="15"/>
      <c r="MJS1267" s="83"/>
      <c r="MJT1267" s="52"/>
      <c r="MJU1267" s="70"/>
      <c r="MJV1267" s="70"/>
      <c r="MJW1267" s="70"/>
      <c r="MJX1267" s="110"/>
      <c r="MJY1267" s="2"/>
      <c r="MJZ1267" s="15"/>
      <c r="MKA1267" s="15"/>
      <c r="MKB1267" s="83"/>
      <c r="MKC1267" s="52"/>
      <c r="MKD1267" s="70"/>
      <c r="MKE1267" s="70"/>
      <c r="MKF1267" s="70"/>
      <c r="MKG1267" s="110"/>
      <c r="MKH1267" s="2"/>
      <c r="MKI1267" s="15"/>
      <c r="MKJ1267" s="15"/>
      <c r="MKK1267" s="83"/>
      <c r="MKL1267" s="52"/>
      <c r="MKM1267" s="70"/>
      <c r="MKN1267" s="70"/>
      <c r="MKO1267" s="70"/>
      <c r="MKP1267" s="110"/>
      <c r="MKQ1267" s="2"/>
      <c r="MKR1267" s="15"/>
      <c r="MKS1267" s="15"/>
      <c r="MKT1267" s="83"/>
      <c r="MKU1267" s="52"/>
      <c r="MKV1267" s="70"/>
      <c r="MKW1267" s="70"/>
      <c r="MKX1267" s="70"/>
      <c r="MKY1267" s="110"/>
      <c r="MKZ1267" s="2"/>
      <c r="MLA1267" s="15"/>
      <c r="MLB1267" s="15"/>
      <c r="MLC1267" s="83"/>
      <c r="MLD1267" s="52"/>
      <c r="MLE1267" s="70"/>
      <c r="MLF1267" s="70"/>
      <c r="MLG1267" s="70"/>
      <c r="MLH1267" s="110"/>
      <c r="MLI1267" s="2"/>
      <c r="MLJ1267" s="15"/>
      <c r="MLK1267" s="15"/>
      <c r="MLL1267" s="83"/>
      <c r="MLM1267" s="52"/>
      <c r="MLN1267" s="70"/>
      <c r="MLO1267" s="70"/>
      <c r="MLP1267" s="70"/>
      <c r="MLQ1267" s="110"/>
      <c r="MLR1267" s="2"/>
      <c r="MLS1267" s="15"/>
      <c r="MLT1267" s="15"/>
      <c r="MLU1267" s="83"/>
      <c r="MLV1267" s="52"/>
      <c r="MLW1267" s="70"/>
      <c r="MLX1267" s="70"/>
      <c r="MLY1267" s="70"/>
      <c r="MLZ1267" s="110"/>
      <c r="MMA1267" s="2"/>
      <c r="MMB1267" s="15"/>
      <c r="MMC1267" s="15"/>
      <c r="MMD1267" s="83"/>
      <c r="MME1267" s="52"/>
      <c r="MMF1267" s="70"/>
      <c r="MMG1267" s="70"/>
      <c r="MMH1267" s="70"/>
      <c r="MMI1267" s="110"/>
      <c r="MMJ1267" s="2"/>
      <c r="MMK1267" s="15"/>
      <c r="MML1267" s="15"/>
      <c r="MMM1267" s="83"/>
      <c r="MMN1267" s="52"/>
      <c r="MMO1267" s="70"/>
      <c r="MMP1267" s="70"/>
      <c r="MMQ1267" s="70"/>
      <c r="MMR1267" s="110"/>
      <c r="MMS1267" s="2"/>
      <c r="MMT1267" s="15"/>
      <c r="MMU1267" s="15"/>
      <c r="MMV1267" s="83"/>
      <c r="MMW1267" s="52"/>
      <c r="MMX1267" s="70"/>
      <c r="MMY1267" s="70"/>
      <c r="MMZ1267" s="70"/>
      <c r="MNA1267" s="110"/>
      <c r="MNB1267" s="2"/>
      <c r="MNC1267" s="15"/>
      <c r="MND1267" s="15"/>
      <c r="MNE1267" s="83"/>
      <c r="MNF1267" s="52"/>
      <c r="MNG1267" s="70"/>
      <c r="MNH1267" s="70"/>
      <c r="MNI1267" s="70"/>
      <c r="MNJ1267" s="110"/>
      <c r="MNK1267" s="2"/>
      <c r="MNL1267" s="15"/>
      <c r="MNM1267" s="15"/>
      <c r="MNN1267" s="83"/>
      <c r="MNO1267" s="52"/>
      <c r="MNP1267" s="70"/>
      <c r="MNQ1267" s="70"/>
      <c r="MNR1267" s="70"/>
      <c r="MNS1267" s="110"/>
      <c r="MNT1267" s="2"/>
      <c r="MNU1267" s="15"/>
      <c r="MNV1267" s="15"/>
      <c r="MNW1267" s="83"/>
      <c r="MNX1267" s="52"/>
      <c r="MNY1267" s="70"/>
      <c r="MNZ1267" s="70"/>
      <c r="MOA1267" s="70"/>
      <c r="MOB1267" s="110"/>
      <c r="MOC1267" s="2"/>
      <c r="MOD1267" s="15"/>
      <c r="MOE1267" s="15"/>
      <c r="MOF1267" s="83"/>
      <c r="MOG1267" s="52"/>
      <c r="MOH1267" s="70"/>
      <c r="MOI1267" s="70"/>
      <c r="MOJ1267" s="70"/>
      <c r="MOK1267" s="110"/>
      <c r="MOL1267" s="2"/>
      <c r="MOM1267" s="15"/>
      <c r="MON1267" s="15"/>
      <c r="MOO1267" s="83"/>
      <c r="MOP1267" s="52"/>
      <c r="MOQ1267" s="70"/>
      <c r="MOR1267" s="70"/>
      <c r="MOS1267" s="70"/>
      <c r="MOT1267" s="110"/>
      <c r="MOU1267" s="2"/>
      <c r="MOV1267" s="15"/>
      <c r="MOW1267" s="15"/>
      <c r="MOX1267" s="83"/>
      <c r="MOY1267" s="52"/>
      <c r="MOZ1267" s="70"/>
      <c r="MPA1267" s="70"/>
      <c r="MPB1267" s="70"/>
      <c r="MPC1267" s="110"/>
      <c r="MPD1267" s="2"/>
      <c r="MPE1267" s="15"/>
      <c r="MPF1267" s="15"/>
      <c r="MPG1267" s="83"/>
      <c r="MPH1267" s="52"/>
      <c r="MPI1267" s="70"/>
      <c r="MPJ1267" s="70"/>
      <c r="MPK1267" s="70"/>
      <c r="MPL1267" s="110"/>
      <c r="MPM1267" s="2"/>
      <c r="MPN1267" s="15"/>
      <c r="MPO1267" s="15"/>
      <c r="MPP1267" s="83"/>
      <c r="MPQ1267" s="52"/>
      <c r="MPR1267" s="70"/>
      <c r="MPS1267" s="70"/>
      <c r="MPT1267" s="70"/>
      <c r="MPU1267" s="110"/>
      <c r="MPV1267" s="2"/>
      <c r="MPW1267" s="15"/>
      <c r="MPX1267" s="15"/>
      <c r="MPY1267" s="83"/>
      <c r="MPZ1267" s="52"/>
      <c r="MQA1267" s="70"/>
      <c r="MQB1267" s="70"/>
      <c r="MQC1267" s="70"/>
      <c r="MQD1267" s="110"/>
      <c r="MQE1267" s="2"/>
      <c r="MQF1267" s="15"/>
      <c r="MQG1267" s="15"/>
      <c r="MQH1267" s="83"/>
      <c r="MQI1267" s="52"/>
      <c r="MQJ1267" s="70"/>
      <c r="MQK1267" s="70"/>
      <c r="MQL1267" s="70"/>
      <c r="MQM1267" s="110"/>
      <c r="MQN1267" s="2"/>
      <c r="MQO1267" s="15"/>
      <c r="MQP1267" s="15"/>
      <c r="MQQ1267" s="83"/>
      <c r="MQR1267" s="52"/>
      <c r="MQS1267" s="70"/>
      <c r="MQT1267" s="70"/>
      <c r="MQU1267" s="70"/>
      <c r="MQV1267" s="110"/>
      <c r="MQW1267" s="2"/>
      <c r="MQX1267" s="15"/>
      <c r="MQY1267" s="15"/>
      <c r="MQZ1267" s="83"/>
      <c r="MRA1267" s="52"/>
      <c r="MRB1267" s="70"/>
      <c r="MRC1267" s="70"/>
      <c r="MRD1267" s="70"/>
      <c r="MRE1267" s="110"/>
      <c r="MRF1267" s="2"/>
      <c r="MRG1267" s="15"/>
      <c r="MRH1267" s="15"/>
      <c r="MRI1267" s="83"/>
      <c r="MRJ1267" s="52"/>
      <c r="MRK1267" s="70"/>
      <c r="MRL1267" s="70"/>
      <c r="MRM1267" s="70"/>
      <c r="MRN1267" s="110"/>
      <c r="MRO1267" s="2"/>
      <c r="MRP1267" s="15"/>
      <c r="MRQ1267" s="15"/>
      <c r="MRR1267" s="83"/>
      <c r="MRS1267" s="52"/>
      <c r="MRT1267" s="70"/>
      <c r="MRU1267" s="70"/>
      <c r="MRV1267" s="70"/>
      <c r="MRW1267" s="110"/>
      <c r="MRX1267" s="2"/>
      <c r="MRY1267" s="15"/>
      <c r="MRZ1267" s="15"/>
      <c r="MSA1267" s="83"/>
      <c r="MSB1267" s="52"/>
      <c r="MSC1267" s="70"/>
      <c r="MSD1267" s="70"/>
      <c r="MSE1267" s="70"/>
      <c r="MSF1267" s="110"/>
      <c r="MSG1267" s="2"/>
      <c r="MSH1267" s="15"/>
      <c r="MSI1267" s="15"/>
      <c r="MSJ1267" s="83"/>
      <c r="MSK1267" s="52"/>
      <c r="MSL1267" s="70"/>
      <c r="MSM1267" s="70"/>
      <c r="MSN1267" s="70"/>
      <c r="MSO1267" s="110"/>
      <c r="MSP1267" s="2"/>
      <c r="MSQ1267" s="15"/>
      <c r="MSR1267" s="15"/>
      <c r="MSS1267" s="83"/>
      <c r="MST1267" s="52"/>
      <c r="MSU1267" s="70"/>
      <c r="MSV1267" s="70"/>
      <c r="MSW1267" s="70"/>
      <c r="MSX1267" s="110"/>
      <c r="MSY1267" s="2"/>
      <c r="MSZ1267" s="15"/>
      <c r="MTA1267" s="15"/>
      <c r="MTB1267" s="83"/>
      <c r="MTC1267" s="52"/>
      <c r="MTD1267" s="70"/>
      <c r="MTE1267" s="70"/>
      <c r="MTF1267" s="70"/>
      <c r="MTG1267" s="110"/>
      <c r="MTH1267" s="2"/>
      <c r="MTI1267" s="15"/>
      <c r="MTJ1267" s="15"/>
      <c r="MTK1267" s="83"/>
      <c r="MTL1267" s="52"/>
      <c r="MTM1267" s="70"/>
      <c r="MTN1267" s="70"/>
      <c r="MTO1267" s="70"/>
      <c r="MTP1267" s="110"/>
      <c r="MTQ1267" s="2"/>
      <c r="MTR1267" s="15"/>
      <c r="MTS1267" s="15"/>
      <c r="MTT1267" s="83"/>
      <c r="MTU1267" s="52"/>
      <c r="MTV1267" s="70"/>
      <c r="MTW1267" s="70"/>
      <c r="MTX1267" s="70"/>
      <c r="MTY1267" s="110"/>
      <c r="MTZ1267" s="2"/>
      <c r="MUA1267" s="15"/>
      <c r="MUB1267" s="15"/>
      <c r="MUC1267" s="83"/>
      <c r="MUD1267" s="52"/>
      <c r="MUE1267" s="70"/>
      <c r="MUF1267" s="70"/>
      <c r="MUG1267" s="70"/>
      <c r="MUH1267" s="110"/>
      <c r="MUI1267" s="2"/>
      <c r="MUJ1267" s="15"/>
      <c r="MUK1267" s="15"/>
      <c r="MUL1267" s="83"/>
      <c r="MUM1267" s="52"/>
      <c r="MUN1267" s="70"/>
      <c r="MUO1267" s="70"/>
      <c r="MUP1267" s="70"/>
      <c r="MUQ1267" s="110"/>
      <c r="MUR1267" s="2"/>
      <c r="MUS1267" s="15"/>
      <c r="MUT1267" s="15"/>
      <c r="MUU1267" s="83"/>
      <c r="MUV1267" s="52"/>
      <c r="MUW1267" s="70"/>
      <c r="MUX1267" s="70"/>
      <c r="MUY1267" s="70"/>
      <c r="MUZ1267" s="110"/>
      <c r="MVA1267" s="2"/>
      <c r="MVB1267" s="15"/>
      <c r="MVC1267" s="15"/>
      <c r="MVD1267" s="83"/>
      <c r="MVE1267" s="52"/>
      <c r="MVF1267" s="70"/>
      <c r="MVG1267" s="70"/>
      <c r="MVH1267" s="70"/>
      <c r="MVI1267" s="110"/>
      <c r="MVJ1267" s="2"/>
      <c r="MVK1267" s="15"/>
      <c r="MVL1267" s="15"/>
      <c r="MVM1267" s="83"/>
      <c r="MVN1267" s="52"/>
      <c r="MVO1267" s="70"/>
      <c r="MVP1267" s="70"/>
      <c r="MVQ1267" s="70"/>
      <c r="MVR1267" s="110"/>
      <c r="MVS1267" s="2"/>
      <c r="MVT1267" s="15"/>
      <c r="MVU1267" s="15"/>
      <c r="MVV1267" s="83"/>
      <c r="MVW1267" s="52"/>
      <c r="MVX1267" s="70"/>
      <c r="MVY1267" s="70"/>
      <c r="MVZ1267" s="70"/>
      <c r="MWA1267" s="110"/>
      <c r="MWB1267" s="2"/>
      <c r="MWC1267" s="15"/>
      <c r="MWD1267" s="15"/>
      <c r="MWE1267" s="83"/>
      <c r="MWF1267" s="52"/>
      <c r="MWG1267" s="70"/>
      <c r="MWH1267" s="70"/>
      <c r="MWI1267" s="70"/>
      <c r="MWJ1267" s="110"/>
      <c r="MWK1267" s="2"/>
      <c r="MWL1267" s="15"/>
      <c r="MWM1267" s="15"/>
      <c r="MWN1267" s="83"/>
      <c r="MWO1267" s="52"/>
      <c r="MWP1267" s="70"/>
      <c r="MWQ1267" s="70"/>
      <c r="MWR1267" s="70"/>
      <c r="MWS1267" s="110"/>
      <c r="MWT1267" s="2"/>
      <c r="MWU1267" s="15"/>
      <c r="MWV1267" s="15"/>
      <c r="MWW1267" s="83"/>
      <c r="MWX1267" s="52"/>
      <c r="MWY1267" s="70"/>
      <c r="MWZ1267" s="70"/>
      <c r="MXA1267" s="70"/>
      <c r="MXB1267" s="110"/>
      <c r="MXC1267" s="2"/>
      <c r="MXD1267" s="15"/>
      <c r="MXE1267" s="15"/>
      <c r="MXF1267" s="83"/>
      <c r="MXG1267" s="52"/>
      <c r="MXH1267" s="70"/>
      <c r="MXI1267" s="70"/>
      <c r="MXJ1267" s="70"/>
      <c r="MXK1267" s="110"/>
      <c r="MXL1267" s="2"/>
      <c r="MXM1267" s="15"/>
      <c r="MXN1267" s="15"/>
      <c r="MXO1267" s="83"/>
      <c r="MXP1267" s="52"/>
      <c r="MXQ1267" s="70"/>
      <c r="MXR1267" s="70"/>
      <c r="MXS1267" s="70"/>
      <c r="MXT1267" s="110"/>
      <c r="MXU1267" s="2"/>
      <c r="MXV1267" s="15"/>
      <c r="MXW1267" s="15"/>
      <c r="MXX1267" s="83"/>
      <c r="MXY1267" s="52"/>
      <c r="MXZ1267" s="70"/>
      <c r="MYA1267" s="70"/>
      <c r="MYB1267" s="70"/>
      <c r="MYC1267" s="110"/>
      <c r="MYD1267" s="2"/>
      <c r="MYE1267" s="15"/>
      <c r="MYF1267" s="15"/>
      <c r="MYG1267" s="83"/>
      <c r="MYH1267" s="52"/>
      <c r="MYI1267" s="70"/>
      <c r="MYJ1267" s="70"/>
      <c r="MYK1267" s="70"/>
      <c r="MYL1267" s="110"/>
      <c r="MYM1267" s="2"/>
      <c r="MYN1267" s="15"/>
      <c r="MYO1267" s="15"/>
      <c r="MYP1267" s="83"/>
      <c r="MYQ1267" s="52"/>
      <c r="MYR1267" s="70"/>
      <c r="MYS1267" s="70"/>
      <c r="MYT1267" s="70"/>
      <c r="MYU1267" s="110"/>
      <c r="MYV1267" s="2"/>
      <c r="MYW1267" s="15"/>
      <c r="MYX1267" s="15"/>
      <c r="MYY1267" s="83"/>
      <c r="MYZ1267" s="52"/>
      <c r="MZA1267" s="70"/>
      <c r="MZB1267" s="70"/>
      <c r="MZC1267" s="70"/>
      <c r="MZD1267" s="110"/>
      <c r="MZE1267" s="2"/>
      <c r="MZF1267" s="15"/>
      <c r="MZG1267" s="15"/>
      <c r="MZH1267" s="83"/>
      <c r="MZI1267" s="52"/>
      <c r="MZJ1267" s="70"/>
      <c r="MZK1267" s="70"/>
      <c r="MZL1267" s="70"/>
      <c r="MZM1267" s="110"/>
      <c r="MZN1267" s="2"/>
      <c r="MZO1267" s="15"/>
      <c r="MZP1267" s="15"/>
      <c r="MZQ1267" s="83"/>
      <c r="MZR1267" s="52"/>
      <c r="MZS1267" s="70"/>
      <c r="MZT1267" s="70"/>
      <c r="MZU1267" s="70"/>
      <c r="MZV1267" s="110"/>
      <c r="MZW1267" s="2"/>
      <c r="MZX1267" s="15"/>
      <c r="MZY1267" s="15"/>
      <c r="MZZ1267" s="83"/>
      <c r="NAA1267" s="52"/>
      <c r="NAB1267" s="70"/>
      <c r="NAC1267" s="70"/>
      <c r="NAD1267" s="70"/>
      <c r="NAE1267" s="110"/>
      <c r="NAF1267" s="2"/>
      <c r="NAG1267" s="15"/>
      <c r="NAH1267" s="15"/>
      <c r="NAI1267" s="83"/>
      <c r="NAJ1267" s="52"/>
      <c r="NAK1267" s="70"/>
      <c r="NAL1267" s="70"/>
      <c r="NAM1267" s="70"/>
      <c r="NAN1267" s="110"/>
      <c r="NAO1267" s="2"/>
      <c r="NAP1267" s="15"/>
      <c r="NAQ1267" s="15"/>
      <c r="NAR1267" s="83"/>
      <c r="NAS1267" s="52"/>
      <c r="NAT1267" s="70"/>
      <c r="NAU1267" s="70"/>
      <c r="NAV1267" s="70"/>
      <c r="NAW1267" s="110"/>
      <c r="NAX1267" s="2"/>
      <c r="NAY1267" s="15"/>
      <c r="NAZ1267" s="15"/>
      <c r="NBA1267" s="83"/>
      <c r="NBB1267" s="52"/>
      <c r="NBC1267" s="70"/>
      <c r="NBD1267" s="70"/>
      <c r="NBE1267" s="70"/>
      <c r="NBF1267" s="110"/>
      <c r="NBG1267" s="2"/>
      <c r="NBH1267" s="15"/>
      <c r="NBI1267" s="15"/>
      <c r="NBJ1267" s="83"/>
      <c r="NBK1267" s="52"/>
      <c r="NBL1267" s="70"/>
      <c r="NBM1267" s="70"/>
      <c r="NBN1267" s="70"/>
      <c r="NBO1267" s="110"/>
      <c r="NBP1267" s="2"/>
      <c r="NBQ1267" s="15"/>
      <c r="NBR1267" s="15"/>
      <c r="NBS1267" s="83"/>
      <c r="NBT1267" s="52"/>
      <c r="NBU1267" s="70"/>
      <c r="NBV1267" s="70"/>
      <c r="NBW1267" s="70"/>
      <c r="NBX1267" s="110"/>
      <c r="NBY1267" s="2"/>
      <c r="NBZ1267" s="15"/>
      <c r="NCA1267" s="15"/>
      <c r="NCB1267" s="83"/>
      <c r="NCC1267" s="52"/>
      <c r="NCD1267" s="70"/>
      <c r="NCE1267" s="70"/>
      <c r="NCF1267" s="70"/>
      <c r="NCG1267" s="110"/>
      <c r="NCH1267" s="2"/>
      <c r="NCI1267" s="15"/>
      <c r="NCJ1267" s="15"/>
      <c r="NCK1267" s="83"/>
      <c r="NCL1267" s="52"/>
      <c r="NCM1267" s="70"/>
      <c r="NCN1267" s="70"/>
      <c r="NCO1267" s="70"/>
      <c r="NCP1267" s="110"/>
      <c r="NCQ1267" s="2"/>
      <c r="NCR1267" s="15"/>
      <c r="NCS1267" s="15"/>
      <c r="NCT1267" s="83"/>
      <c r="NCU1267" s="52"/>
      <c r="NCV1267" s="70"/>
      <c r="NCW1267" s="70"/>
      <c r="NCX1267" s="70"/>
      <c r="NCY1267" s="110"/>
      <c r="NCZ1267" s="2"/>
      <c r="NDA1267" s="15"/>
      <c r="NDB1267" s="15"/>
      <c r="NDC1267" s="83"/>
      <c r="NDD1267" s="52"/>
      <c r="NDE1267" s="70"/>
      <c r="NDF1267" s="70"/>
      <c r="NDG1267" s="70"/>
      <c r="NDH1267" s="110"/>
      <c r="NDI1267" s="2"/>
      <c r="NDJ1267" s="15"/>
      <c r="NDK1267" s="15"/>
      <c r="NDL1267" s="83"/>
      <c r="NDM1267" s="52"/>
      <c r="NDN1267" s="70"/>
      <c r="NDO1267" s="70"/>
      <c r="NDP1267" s="70"/>
      <c r="NDQ1267" s="110"/>
      <c r="NDR1267" s="2"/>
      <c r="NDS1267" s="15"/>
      <c r="NDT1267" s="15"/>
      <c r="NDU1267" s="83"/>
      <c r="NDV1267" s="52"/>
      <c r="NDW1267" s="70"/>
      <c r="NDX1267" s="70"/>
      <c r="NDY1267" s="70"/>
      <c r="NDZ1267" s="110"/>
      <c r="NEA1267" s="2"/>
      <c r="NEB1267" s="15"/>
      <c r="NEC1267" s="15"/>
      <c r="NED1267" s="83"/>
      <c r="NEE1267" s="52"/>
      <c r="NEF1267" s="70"/>
      <c r="NEG1267" s="70"/>
      <c r="NEH1267" s="70"/>
      <c r="NEI1267" s="110"/>
      <c r="NEJ1267" s="2"/>
      <c r="NEK1267" s="15"/>
      <c r="NEL1267" s="15"/>
      <c r="NEM1267" s="83"/>
      <c r="NEN1267" s="52"/>
      <c r="NEO1267" s="70"/>
      <c r="NEP1267" s="70"/>
      <c r="NEQ1267" s="70"/>
      <c r="NER1267" s="110"/>
      <c r="NES1267" s="2"/>
      <c r="NET1267" s="15"/>
      <c r="NEU1267" s="15"/>
      <c r="NEV1267" s="83"/>
      <c r="NEW1267" s="52"/>
      <c r="NEX1267" s="70"/>
      <c r="NEY1267" s="70"/>
      <c r="NEZ1267" s="70"/>
      <c r="NFA1267" s="110"/>
      <c r="NFB1267" s="2"/>
      <c r="NFC1267" s="15"/>
      <c r="NFD1267" s="15"/>
      <c r="NFE1267" s="83"/>
      <c r="NFF1267" s="52"/>
      <c r="NFG1267" s="70"/>
      <c r="NFH1267" s="70"/>
      <c r="NFI1267" s="70"/>
      <c r="NFJ1267" s="110"/>
      <c r="NFK1267" s="2"/>
      <c r="NFL1267" s="15"/>
      <c r="NFM1267" s="15"/>
      <c r="NFN1267" s="83"/>
      <c r="NFO1267" s="52"/>
      <c r="NFP1267" s="70"/>
      <c r="NFQ1267" s="70"/>
      <c r="NFR1267" s="70"/>
      <c r="NFS1267" s="110"/>
      <c r="NFT1267" s="2"/>
      <c r="NFU1267" s="15"/>
      <c r="NFV1267" s="15"/>
      <c r="NFW1267" s="83"/>
      <c r="NFX1267" s="52"/>
      <c r="NFY1267" s="70"/>
      <c r="NFZ1267" s="70"/>
      <c r="NGA1267" s="70"/>
      <c r="NGB1267" s="110"/>
      <c r="NGC1267" s="2"/>
      <c r="NGD1267" s="15"/>
      <c r="NGE1267" s="15"/>
      <c r="NGF1267" s="83"/>
      <c r="NGG1267" s="52"/>
      <c r="NGH1267" s="70"/>
      <c r="NGI1267" s="70"/>
      <c r="NGJ1267" s="70"/>
      <c r="NGK1267" s="110"/>
      <c r="NGL1267" s="2"/>
      <c r="NGM1267" s="15"/>
      <c r="NGN1267" s="15"/>
      <c r="NGO1267" s="83"/>
      <c r="NGP1267" s="52"/>
      <c r="NGQ1267" s="70"/>
      <c r="NGR1267" s="70"/>
      <c r="NGS1267" s="70"/>
      <c r="NGT1267" s="110"/>
      <c r="NGU1267" s="2"/>
      <c r="NGV1267" s="15"/>
      <c r="NGW1267" s="15"/>
      <c r="NGX1267" s="83"/>
      <c r="NGY1267" s="52"/>
      <c r="NGZ1267" s="70"/>
      <c r="NHA1267" s="70"/>
      <c r="NHB1267" s="70"/>
      <c r="NHC1267" s="110"/>
      <c r="NHD1267" s="2"/>
      <c r="NHE1267" s="15"/>
      <c r="NHF1267" s="15"/>
      <c r="NHG1267" s="83"/>
      <c r="NHH1267" s="52"/>
      <c r="NHI1267" s="70"/>
      <c r="NHJ1267" s="70"/>
      <c r="NHK1267" s="70"/>
      <c r="NHL1267" s="110"/>
      <c r="NHM1267" s="2"/>
      <c r="NHN1267" s="15"/>
      <c r="NHO1267" s="15"/>
      <c r="NHP1267" s="83"/>
      <c r="NHQ1267" s="52"/>
      <c r="NHR1267" s="70"/>
      <c r="NHS1267" s="70"/>
      <c r="NHT1267" s="70"/>
      <c r="NHU1267" s="110"/>
      <c r="NHV1267" s="2"/>
      <c r="NHW1267" s="15"/>
      <c r="NHX1267" s="15"/>
      <c r="NHY1267" s="83"/>
      <c r="NHZ1267" s="52"/>
      <c r="NIA1267" s="70"/>
      <c r="NIB1267" s="70"/>
      <c r="NIC1267" s="70"/>
      <c r="NID1267" s="110"/>
      <c r="NIE1267" s="2"/>
      <c r="NIF1267" s="15"/>
      <c r="NIG1267" s="15"/>
      <c r="NIH1267" s="83"/>
      <c r="NII1267" s="52"/>
      <c r="NIJ1267" s="70"/>
      <c r="NIK1267" s="70"/>
      <c r="NIL1267" s="70"/>
      <c r="NIM1267" s="110"/>
      <c r="NIN1267" s="2"/>
      <c r="NIO1267" s="15"/>
      <c r="NIP1267" s="15"/>
      <c r="NIQ1267" s="83"/>
      <c r="NIR1267" s="52"/>
      <c r="NIS1267" s="70"/>
      <c r="NIT1267" s="70"/>
      <c r="NIU1267" s="70"/>
      <c r="NIV1267" s="110"/>
      <c r="NIW1267" s="2"/>
      <c r="NIX1267" s="15"/>
      <c r="NIY1267" s="15"/>
      <c r="NIZ1267" s="83"/>
      <c r="NJA1267" s="52"/>
      <c r="NJB1267" s="70"/>
      <c r="NJC1267" s="70"/>
      <c r="NJD1267" s="70"/>
      <c r="NJE1267" s="110"/>
      <c r="NJF1267" s="2"/>
      <c r="NJG1267" s="15"/>
      <c r="NJH1267" s="15"/>
      <c r="NJI1267" s="83"/>
      <c r="NJJ1267" s="52"/>
      <c r="NJK1267" s="70"/>
      <c r="NJL1267" s="70"/>
      <c r="NJM1267" s="70"/>
      <c r="NJN1267" s="110"/>
      <c r="NJO1267" s="2"/>
      <c r="NJP1267" s="15"/>
      <c r="NJQ1267" s="15"/>
      <c r="NJR1267" s="83"/>
      <c r="NJS1267" s="52"/>
      <c r="NJT1267" s="70"/>
      <c r="NJU1267" s="70"/>
      <c r="NJV1267" s="70"/>
      <c r="NJW1267" s="110"/>
      <c r="NJX1267" s="2"/>
      <c r="NJY1267" s="15"/>
      <c r="NJZ1267" s="15"/>
      <c r="NKA1267" s="83"/>
      <c r="NKB1267" s="52"/>
      <c r="NKC1267" s="70"/>
      <c r="NKD1267" s="70"/>
      <c r="NKE1267" s="70"/>
      <c r="NKF1267" s="110"/>
      <c r="NKG1267" s="2"/>
      <c r="NKH1267" s="15"/>
      <c r="NKI1267" s="15"/>
      <c r="NKJ1267" s="83"/>
      <c r="NKK1267" s="52"/>
      <c r="NKL1267" s="70"/>
      <c r="NKM1267" s="70"/>
      <c r="NKN1267" s="70"/>
      <c r="NKO1267" s="110"/>
      <c r="NKP1267" s="2"/>
      <c r="NKQ1267" s="15"/>
      <c r="NKR1267" s="15"/>
      <c r="NKS1267" s="83"/>
      <c r="NKT1267" s="52"/>
      <c r="NKU1267" s="70"/>
      <c r="NKV1267" s="70"/>
      <c r="NKW1267" s="70"/>
      <c r="NKX1267" s="110"/>
      <c r="NKY1267" s="2"/>
      <c r="NKZ1267" s="15"/>
      <c r="NLA1267" s="15"/>
      <c r="NLB1267" s="83"/>
      <c r="NLC1267" s="52"/>
      <c r="NLD1267" s="70"/>
      <c r="NLE1267" s="70"/>
      <c r="NLF1267" s="70"/>
      <c r="NLG1267" s="110"/>
      <c r="NLH1267" s="2"/>
      <c r="NLI1267" s="15"/>
      <c r="NLJ1267" s="15"/>
      <c r="NLK1267" s="83"/>
      <c r="NLL1267" s="52"/>
      <c r="NLM1267" s="70"/>
      <c r="NLN1267" s="70"/>
      <c r="NLO1267" s="70"/>
      <c r="NLP1267" s="110"/>
      <c r="NLQ1267" s="2"/>
      <c r="NLR1267" s="15"/>
      <c r="NLS1267" s="15"/>
      <c r="NLT1267" s="83"/>
      <c r="NLU1267" s="52"/>
      <c r="NLV1267" s="70"/>
      <c r="NLW1267" s="70"/>
      <c r="NLX1267" s="70"/>
      <c r="NLY1267" s="110"/>
      <c r="NLZ1267" s="2"/>
      <c r="NMA1267" s="15"/>
      <c r="NMB1267" s="15"/>
      <c r="NMC1267" s="83"/>
      <c r="NMD1267" s="52"/>
      <c r="NME1267" s="70"/>
      <c r="NMF1267" s="70"/>
      <c r="NMG1267" s="70"/>
      <c r="NMH1267" s="110"/>
      <c r="NMI1267" s="2"/>
      <c r="NMJ1267" s="15"/>
      <c r="NMK1267" s="15"/>
      <c r="NML1267" s="83"/>
      <c r="NMM1267" s="52"/>
      <c r="NMN1267" s="70"/>
      <c r="NMO1267" s="70"/>
      <c r="NMP1267" s="70"/>
      <c r="NMQ1267" s="110"/>
      <c r="NMR1267" s="2"/>
      <c r="NMS1267" s="15"/>
      <c r="NMT1267" s="15"/>
      <c r="NMU1267" s="83"/>
      <c r="NMV1267" s="52"/>
      <c r="NMW1267" s="70"/>
      <c r="NMX1267" s="70"/>
      <c r="NMY1267" s="70"/>
      <c r="NMZ1267" s="110"/>
      <c r="NNA1267" s="2"/>
      <c r="NNB1267" s="15"/>
      <c r="NNC1267" s="15"/>
      <c r="NND1267" s="83"/>
      <c r="NNE1267" s="52"/>
      <c r="NNF1267" s="70"/>
      <c r="NNG1267" s="70"/>
      <c r="NNH1267" s="70"/>
      <c r="NNI1267" s="110"/>
      <c r="NNJ1267" s="2"/>
      <c r="NNK1267" s="15"/>
      <c r="NNL1267" s="15"/>
      <c r="NNM1267" s="83"/>
      <c r="NNN1267" s="52"/>
      <c r="NNO1267" s="70"/>
      <c r="NNP1267" s="70"/>
      <c r="NNQ1267" s="70"/>
      <c r="NNR1267" s="110"/>
      <c r="NNS1267" s="2"/>
      <c r="NNT1267" s="15"/>
      <c r="NNU1267" s="15"/>
      <c r="NNV1267" s="83"/>
      <c r="NNW1267" s="52"/>
      <c r="NNX1267" s="70"/>
      <c r="NNY1267" s="70"/>
      <c r="NNZ1267" s="70"/>
      <c r="NOA1267" s="110"/>
      <c r="NOB1267" s="2"/>
      <c r="NOC1267" s="15"/>
      <c r="NOD1267" s="15"/>
      <c r="NOE1267" s="83"/>
      <c r="NOF1267" s="52"/>
      <c r="NOG1267" s="70"/>
      <c r="NOH1267" s="70"/>
      <c r="NOI1267" s="70"/>
      <c r="NOJ1267" s="110"/>
      <c r="NOK1267" s="2"/>
      <c r="NOL1267" s="15"/>
      <c r="NOM1267" s="15"/>
      <c r="NON1267" s="83"/>
      <c r="NOO1267" s="52"/>
      <c r="NOP1267" s="70"/>
      <c r="NOQ1267" s="70"/>
      <c r="NOR1267" s="70"/>
      <c r="NOS1267" s="110"/>
      <c r="NOT1267" s="2"/>
      <c r="NOU1267" s="15"/>
      <c r="NOV1267" s="15"/>
      <c r="NOW1267" s="83"/>
      <c r="NOX1267" s="52"/>
      <c r="NOY1267" s="70"/>
      <c r="NOZ1267" s="70"/>
      <c r="NPA1267" s="70"/>
      <c r="NPB1267" s="110"/>
      <c r="NPC1267" s="2"/>
      <c r="NPD1267" s="15"/>
      <c r="NPE1267" s="15"/>
      <c r="NPF1267" s="83"/>
      <c r="NPG1267" s="52"/>
      <c r="NPH1267" s="70"/>
      <c r="NPI1267" s="70"/>
      <c r="NPJ1267" s="70"/>
      <c r="NPK1267" s="110"/>
      <c r="NPL1267" s="2"/>
      <c r="NPM1267" s="15"/>
      <c r="NPN1267" s="15"/>
      <c r="NPO1267" s="83"/>
      <c r="NPP1267" s="52"/>
      <c r="NPQ1267" s="70"/>
      <c r="NPR1267" s="70"/>
      <c r="NPS1267" s="70"/>
      <c r="NPT1267" s="110"/>
      <c r="NPU1267" s="2"/>
      <c r="NPV1267" s="15"/>
      <c r="NPW1267" s="15"/>
      <c r="NPX1267" s="83"/>
      <c r="NPY1267" s="52"/>
      <c r="NPZ1267" s="70"/>
      <c r="NQA1267" s="70"/>
      <c r="NQB1267" s="70"/>
      <c r="NQC1267" s="110"/>
      <c r="NQD1267" s="2"/>
      <c r="NQE1267" s="15"/>
      <c r="NQF1267" s="15"/>
      <c r="NQG1267" s="83"/>
      <c r="NQH1267" s="52"/>
      <c r="NQI1267" s="70"/>
      <c r="NQJ1267" s="70"/>
      <c r="NQK1267" s="70"/>
      <c r="NQL1267" s="110"/>
      <c r="NQM1267" s="2"/>
      <c r="NQN1267" s="15"/>
      <c r="NQO1267" s="15"/>
      <c r="NQP1267" s="83"/>
      <c r="NQQ1267" s="52"/>
      <c r="NQR1267" s="70"/>
      <c r="NQS1267" s="70"/>
      <c r="NQT1267" s="70"/>
      <c r="NQU1267" s="110"/>
      <c r="NQV1267" s="2"/>
      <c r="NQW1267" s="15"/>
      <c r="NQX1267" s="15"/>
      <c r="NQY1267" s="83"/>
      <c r="NQZ1267" s="52"/>
      <c r="NRA1267" s="70"/>
      <c r="NRB1267" s="70"/>
      <c r="NRC1267" s="70"/>
      <c r="NRD1267" s="110"/>
      <c r="NRE1267" s="2"/>
      <c r="NRF1267" s="15"/>
      <c r="NRG1267" s="15"/>
      <c r="NRH1267" s="83"/>
      <c r="NRI1267" s="52"/>
      <c r="NRJ1267" s="70"/>
      <c r="NRK1267" s="70"/>
      <c r="NRL1267" s="70"/>
      <c r="NRM1267" s="110"/>
      <c r="NRN1267" s="2"/>
      <c r="NRO1267" s="15"/>
      <c r="NRP1267" s="15"/>
      <c r="NRQ1267" s="83"/>
      <c r="NRR1267" s="52"/>
      <c r="NRS1267" s="70"/>
      <c r="NRT1267" s="70"/>
      <c r="NRU1267" s="70"/>
      <c r="NRV1267" s="110"/>
      <c r="NRW1267" s="2"/>
      <c r="NRX1267" s="15"/>
      <c r="NRY1267" s="15"/>
      <c r="NRZ1267" s="83"/>
      <c r="NSA1267" s="52"/>
      <c r="NSB1267" s="70"/>
      <c r="NSC1267" s="70"/>
      <c r="NSD1267" s="70"/>
      <c r="NSE1267" s="110"/>
      <c r="NSF1267" s="2"/>
      <c r="NSG1267" s="15"/>
      <c r="NSH1267" s="15"/>
      <c r="NSI1267" s="83"/>
      <c r="NSJ1267" s="52"/>
      <c r="NSK1267" s="70"/>
      <c r="NSL1267" s="70"/>
      <c r="NSM1267" s="70"/>
      <c r="NSN1267" s="110"/>
      <c r="NSO1267" s="2"/>
      <c r="NSP1267" s="15"/>
      <c r="NSQ1267" s="15"/>
      <c r="NSR1267" s="83"/>
      <c r="NSS1267" s="52"/>
      <c r="NST1267" s="70"/>
      <c r="NSU1267" s="70"/>
      <c r="NSV1267" s="70"/>
      <c r="NSW1267" s="110"/>
      <c r="NSX1267" s="2"/>
      <c r="NSY1267" s="15"/>
      <c r="NSZ1267" s="15"/>
      <c r="NTA1267" s="83"/>
      <c r="NTB1267" s="52"/>
      <c r="NTC1267" s="70"/>
      <c r="NTD1267" s="70"/>
      <c r="NTE1267" s="70"/>
      <c r="NTF1267" s="110"/>
      <c r="NTG1267" s="2"/>
      <c r="NTH1267" s="15"/>
      <c r="NTI1267" s="15"/>
      <c r="NTJ1267" s="83"/>
      <c r="NTK1267" s="52"/>
      <c r="NTL1267" s="70"/>
      <c r="NTM1267" s="70"/>
      <c r="NTN1267" s="70"/>
      <c r="NTO1267" s="110"/>
      <c r="NTP1267" s="2"/>
      <c r="NTQ1267" s="15"/>
      <c r="NTR1267" s="15"/>
      <c r="NTS1267" s="83"/>
      <c r="NTT1267" s="52"/>
      <c r="NTU1267" s="70"/>
      <c r="NTV1267" s="70"/>
      <c r="NTW1267" s="70"/>
      <c r="NTX1267" s="110"/>
      <c r="NTY1267" s="2"/>
      <c r="NTZ1267" s="15"/>
      <c r="NUA1267" s="15"/>
      <c r="NUB1267" s="83"/>
      <c r="NUC1267" s="52"/>
      <c r="NUD1267" s="70"/>
      <c r="NUE1267" s="70"/>
      <c r="NUF1267" s="70"/>
      <c r="NUG1267" s="110"/>
      <c r="NUH1267" s="2"/>
      <c r="NUI1267" s="15"/>
      <c r="NUJ1267" s="15"/>
      <c r="NUK1267" s="83"/>
      <c r="NUL1267" s="52"/>
      <c r="NUM1267" s="70"/>
      <c r="NUN1267" s="70"/>
      <c r="NUO1267" s="70"/>
      <c r="NUP1267" s="110"/>
      <c r="NUQ1267" s="2"/>
      <c r="NUR1267" s="15"/>
      <c r="NUS1267" s="15"/>
      <c r="NUT1267" s="83"/>
      <c r="NUU1267" s="52"/>
      <c r="NUV1267" s="70"/>
      <c r="NUW1267" s="70"/>
      <c r="NUX1267" s="70"/>
      <c r="NUY1267" s="110"/>
      <c r="NUZ1267" s="2"/>
      <c r="NVA1267" s="15"/>
      <c r="NVB1267" s="15"/>
      <c r="NVC1267" s="83"/>
      <c r="NVD1267" s="52"/>
      <c r="NVE1267" s="70"/>
      <c r="NVF1267" s="70"/>
      <c r="NVG1267" s="70"/>
      <c r="NVH1267" s="110"/>
      <c r="NVI1267" s="2"/>
      <c r="NVJ1267" s="15"/>
      <c r="NVK1267" s="15"/>
      <c r="NVL1267" s="83"/>
      <c r="NVM1267" s="52"/>
      <c r="NVN1267" s="70"/>
      <c r="NVO1267" s="70"/>
      <c r="NVP1267" s="70"/>
      <c r="NVQ1267" s="110"/>
      <c r="NVR1267" s="2"/>
      <c r="NVS1267" s="15"/>
      <c r="NVT1267" s="15"/>
      <c r="NVU1267" s="83"/>
      <c r="NVV1267" s="52"/>
      <c r="NVW1267" s="70"/>
      <c r="NVX1267" s="70"/>
      <c r="NVY1267" s="70"/>
      <c r="NVZ1267" s="110"/>
      <c r="NWA1267" s="2"/>
      <c r="NWB1267" s="15"/>
      <c r="NWC1267" s="15"/>
      <c r="NWD1267" s="83"/>
      <c r="NWE1267" s="52"/>
      <c r="NWF1267" s="70"/>
      <c r="NWG1267" s="70"/>
      <c r="NWH1267" s="70"/>
      <c r="NWI1267" s="110"/>
      <c r="NWJ1267" s="2"/>
      <c r="NWK1267" s="15"/>
      <c r="NWL1267" s="15"/>
      <c r="NWM1267" s="83"/>
      <c r="NWN1267" s="52"/>
      <c r="NWO1267" s="70"/>
      <c r="NWP1267" s="70"/>
      <c r="NWQ1267" s="70"/>
      <c r="NWR1267" s="110"/>
      <c r="NWS1267" s="2"/>
      <c r="NWT1267" s="15"/>
      <c r="NWU1267" s="15"/>
      <c r="NWV1267" s="83"/>
      <c r="NWW1267" s="52"/>
      <c r="NWX1267" s="70"/>
      <c r="NWY1267" s="70"/>
      <c r="NWZ1267" s="70"/>
      <c r="NXA1267" s="110"/>
      <c r="NXB1267" s="2"/>
      <c r="NXC1267" s="15"/>
      <c r="NXD1267" s="15"/>
      <c r="NXE1267" s="83"/>
      <c r="NXF1267" s="52"/>
      <c r="NXG1267" s="70"/>
      <c r="NXH1267" s="70"/>
      <c r="NXI1267" s="70"/>
      <c r="NXJ1267" s="110"/>
      <c r="NXK1267" s="2"/>
      <c r="NXL1267" s="15"/>
      <c r="NXM1267" s="15"/>
      <c r="NXN1267" s="83"/>
      <c r="NXO1267" s="52"/>
      <c r="NXP1267" s="70"/>
      <c r="NXQ1267" s="70"/>
      <c r="NXR1267" s="70"/>
      <c r="NXS1267" s="110"/>
      <c r="NXT1267" s="2"/>
      <c r="NXU1267" s="15"/>
      <c r="NXV1267" s="15"/>
      <c r="NXW1267" s="83"/>
      <c r="NXX1267" s="52"/>
      <c r="NXY1267" s="70"/>
      <c r="NXZ1267" s="70"/>
      <c r="NYA1267" s="70"/>
      <c r="NYB1267" s="110"/>
      <c r="NYC1267" s="2"/>
      <c r="NYD1267" s="15"/>
      <c r="NYE1267" s="15"/>
      <c r="NYF1267" s="83"/>
      <c r="NYG1267" s="52"/>
      <c r="NYH1267" s="70"/>
      <c r="NYI1267" s="70"/>
      <c r="NYJ1267" s="70"/>
      <c r="NYK1267" s="110"/>
      <c r="NYL1267" s="2"/>
      <c r="NYM1267" s="15"/>
      <c r="NYN1267" s="15"/>
      <c r="NYO1267" s="83"/>
      <c r="NYP1267" s="52"/>
      <c r="NYQ1267" s="70"/>
      <c r="NYR1267" s="70"/>
      <c r="NYS1267" s="70"/>
      <c r="NYT1267" s="110"/>
      <c r="NYU1267" s="2"/>
      <c r="NYV1267" s="15"/>
      <c r="NYW1267" s="15"/>
      <c r="NYX1267" s="83"/>
      <c r="NYY1267" s="52"/>
      <c r="NYZ1267" s="70"/>
      <c r="NZA1267" s="70"/>
      <c r="NZB1267" s="70"/>
      <c r="NZC1267" s="110"/>
      <c r="NZD1267" s="2"/>
      <c r="NZE1267" s="15"/>
      <c r="NZF1267" s="15"/>
      <c r="NZG1267" s="83"/>
      <c r="NZH1267" s="52"/>
      <c r="NZI1267" s="70"/>
      <c r="NZJ1267" s="70"/>
      <c r="NZK1267" s="70"/>
      <c r="NZL1267" s="110"/>
      <c r="NZM1267" s="2"/>
      <c r="NZN1267" s="15"/>
      <c r="NZO1267" s="15"/>
      <c r="NZP1267" s="83"/>
      <c r="NZQ1267" s="52"/>
      <c r="NZR1267" s="70"/>
      <c r="NZS1267" s="70"/>
      <c r="NZT1267" s="70"/>
      <c r="NZU1267" s="110"/>
      <c r="NZV1267" s="2"/>
      <c r="NZW1267" s="15"/>
      <c r="NZX1267" s="15"/>
      <c r="NZY1267" s="83"/>
      <c r="NZZ1267" s="52"/>
      <c r="OAA1267" s="70"/>
      <c r="OAB1267" s="70"/>
      <c r="OAC1267" s="70"/>
      <c r="OAD1267" s="110"/>
      <c r="OAE1267" s="2"/>
      <c r="OAF1267" s="15"/>
      <c r="OAG1267" s="15"/>
      <c r="OAH1267" s="83"/>
      <c r="OAI1267" s="52"/>
      <c r="OAJ1267" s="70"/>
      <c r="OAK1267" s="70"/>
      <c r="OAL1267" s="70"/>
      <c r="OAM1267" s="110"/>
      <c r="OAN1267" s="2"/>
      <c r="OAO1267" s="15"/>
      <c r="OAP1267" s="15"/>
      <c r="OAQ1267" s="83"/>
      <c r="OAR1267" s="52"/>
      <c r="OAS1267" s="70"/>
      <c r="OAT1267" s="70"/>
      <c r="OAU1267" s="70"/>
      <c r="OAV1267" s="110"/>
      <c r="OAW1267" s="2"/>
      <c r="OAX1267" s="15"/>
      <c r="OAY1267" s="15"/>
      <c r="OAZ1267" s="83"/>
      <c r="OBA1267" s="52"/>
      <c r="OBB1267" s="70"/>
      <c r="OBC1267" s="70"/>
      <c r="OBD1267" s="70"/>
      <c r="OBE1267" s="110"/>
      <c r="OBF1267" s="2"/>
      <c r="OBG1267" s="15"/>
      <c r="OBH1267" s="15"/>
      <c r="OBI1267" s="83"/>
      <c r="OBJ1267" s="52"/>
      <c r="OBK1267" s="70"/>
      <c r="OBL1267" s="70"/>
      <c r="OBM1267" s="70"/>
      <c r="OBN1267" s="110"/>
      <c r="OBO1267" s="2"/>
      <c r="OBP1267" s="15"/>
      <c r="OBQ1267" s="15"/>
      <c r="OBR1267" s="83"/>
      <c r="OBS1267" s="52"/>
      <c r="OBT1267" s="70"/>
      <c r="OBU1267" s="70"/>
      <c r="OBV1267" s="70"/>
      <c r="OBW1267" s="110"/>
      <c r="OBX1267" s="2"/>
      <c r="OBY1267" s="15"/>
      <c r="OBZ1267" s="15"/>
      <c r="OCA1267" s="83"/>
      <c r="OCB1267" s="52"/>
      <c r="OCC1267" s="70"/>
      <c r="OCD1267" s="70"/>
      <c r="OCE1267" s="70"/>
      <c r="OCF1267" s="110"/>
      <c r="OCG1267" s="2"/>
      <c r="OCH1267" s="15"/>
      <c r="OCI1267" s="15"/>
      <c r="OCJ1267" s="83"/>
      <c r="OCK1267" s="52"/>
      <c r="OCL1267" s="70"/>
      <c r="OCM1267" s="70"/>
      <c r="OCN1267" s="70"/>
      <c r="OCO1267" s="110"/>
      <c r="OCP1267" s="2"/>
      <c r="OCQ1267" s="15"/>
      <c r="OCR1267" s="15"/>
      <c r="OCS1267" s="83"/>
      <c r="OCT1267" s="52"/>
      <c r="OCU1267" s="70"/>
      <c r="OCV1267" s="70"/>
      <c r="OCW1267" s="70"/>
      <c r="OCX1267" s="110"/>
      <c r="OCY1267" s="2"/>
      <c r="OCZ1267" s="15"/>
      <c r="ODA1267" s="15"/>
      <c r="ODB1267" s="83"/>
      <c r="ODC1267" s="52"/>
      <c r="ODD1267" s="70"/>
      <c r="ODE1267" s="70"/>
      <c r="ODF1267" s="70"/>
      <c r="ODG1267" s="110"/>
      <c r="ODH1267" s="2"/>
      <c r="ODI1267" s="15"/>
      <c r="ODJ1267" s="15"/>
      <c r="ODK1267" s="83"/>
      <c r="ODL1267" s="52"/>
      <c r="ODM1267" s="70"/>
      <c r="ODN1267" s="70"/>
      <c r="ODO1267" s="70"/>
      <c r="ODP1267" s="110"/>
      <c r="ODQ1267" s="2"/>
      <c r="ODR1267" s="15"/>
      <c r="ODS1267" s="15"/>
      <c r="ODT1267" s="83"/>
      <c r="ODU1267" s="52"/>
      <c r="ODV1267" s="70"/>
      <c r="ODW1267" s="70"/>
      <c r="ODX1267" s="70"/>
      <c r="ODY1267" s="110"/>
      <c r="ODZ1267" s="2"/>
      <c r="OEA1267" s="15"/>
      <c r="OEB1267" s="15"/>
      <c r="OEC1267" s="83"/>
      <c r="OED1267" s="52"/>
      <c r="OEE1267" s="70"/>
      <c r="OEF1267" s="70"/>
      <c r="OEG1267" s="70"/>
      <c r="OEH1267" s="110"/>
      <c r="OEI1267" s="2"/>
      <c r="OEJ1267" s="15"/>
      <c r="OEK1267" s="15"/>
      <c r="OEL1267" s="83"/>
      <c r="OEM1267" s="52"/>
      <c r="OEN1267" s="70"/>
      <c r="OEO1267" s="70"/>
      <c r="OEP1267" s="70"/>
      <c r="OEQ1267" s="110"/>
      <c r="OER1267" s="2"/>
      <c r="OES1267" s="15"/>
      <c r="OET1267" s="15"/>
      <c r="OEU1267" s="83"/>
      <c r="OEV1267" s="52"/>
      <c r="OEW1267" s="70"/>
      <c r="OEX1267" s="70"/>
      <c r="OEY1267" s="70"/>
      <c r="OEZ1267" s="110"/>
      <c r="OFA1267" s="2"/>
      <c r="OFB1267" s="15"/>
      <c r="OFC1267" s="15"/>
      <c r="OFD1267" s="83"/>
      <c r="OFE1267" s="52"/>
      <c r="OFF1267" s="70"/>
      <c r="OFG1267" s="70"/>
      <c r="OFH1267" s="70"/>
      <c r="OFI1267" s="110"/>
      <c r="OFJ1267" s="2"/>
      <c r="OFK1267" s="15"/>
      <c r="OFL1267" s="15"/>
      <c r="OFM1267" s="83"/>
      <c r="OFN1267" s="52"/>
      <c r="OFO1267" s="70"/>
      <c r="OFP1267" s="70"/>
      <c r="OFQ1267" s="70"/>
      <c r="OFR1267" s="110"/>
      <c r="OFS1267" s="2"/>
      <c r="OFT1267" s="15"/>
      <c r="OFU1267" s="15"/>
      <c r="OFV1267" s="83"/>
      <c r="OFW1267" s="52"/>
      <c r="OFX1267" s="70"/>
      <c r="OFY1267" s="70"/>
      <c r="OFZ1267" s="70"/>
      <c r="OGA1267" s="110"/>
      <c r="OGB1267" s="2"/>
      <c r="OGC1267" s="15"/>
      <c r="OGD1267" s="15"/>
      <c r="OGE1267" s="83"/>
      <c r="OGF1267" s="52"/>
      <c r="OGG1267" s="70"/>
      <c r="OGH1267" s="70"/>
      <c r="OGI1267" s="70"/>
      <c r="OGJ1267" s="110"/>
      <c r="OGK1267" s="2"/>
      <c r="OGL1267" s="15"/>
      <c r="OGM1267" s="15"/>
      <c r="OGN1267" s="83"/>
      <c r="OGO1267" s="52"/>
      <c r="OGP1267" s="70"/>
      <c r="OGQ1267" s="70"/>
      <c r="OGR1267" s="70"/>
      <c r="OGS1267" s="110"/>
      <c r="OGT1267" s="2"/>
      <c r="OGU1267" s="15"/>
      <c r="OGV1267" s="15"/>
      <c r="OGW1267" s="83"/>
      <c r="OGX1267" s="52"/>
      <c r="OGY1267" s="70"/>
      <c r="OGZ1267" s="70"/>
      <c r="OHA1267" s="70"/>
      <c r="OHB1267" s="110"/>
      <c r="OHC1267" s="2"/>
      <c r="OHD1267" s="15"/>
      <c r="OHE1267" s="15"/>
      <c r="OHF1267" s="83"/>
      <c r="OHG1267" s="52"/>
      <c r="OHH1267" s="70"/>
      <c r="OHI1267" s="70"/>
      <c r="OHJ1267" s="70"/>
      <c r="OHK1267" s="110"/>
      <c r="OHL1267" s="2"/>
      <c r="OHM1267" s="15"/>
      <c r="OHN1267" s="15"/>
      <c r="OHO1267" s="83"/>
      <c r="OHP1267" s="52"/>
      <c r="OHQ1267" s="70"/>
      <c r="OHR1267" s="70"/>
      <c r="OHS1267" s="70"/>
      <c r="OHT1267" s="110"/>
      <c r="OHU1267" s="2"/>
      <c r="OHV1267" s="15"/>
      <c r="OHW1267" s="15"/>
      <c r="OHX1267" s="83"/>
      <c r="OHY1267" s="52"/>
      <c r="OHZ1267" s="70"/>
      <c r="OIA1267" s="70"/>
      <c r="OIB1267" s="70"/>
      <c r="OIC1267" s="110"/>
      <c r="OID1267" s="2"/>
      <c r="OIE1267" s="15"/>
      <c r="OIF1267" s="15"/>
      <c r="OIG1267" s="83"/>
      <c r="OIH1267" s="52"/>
      <c r="OII1267" s="70"/>
      <c r="OIJ1267" s="70"/>
      <c r="OIK1267" s="70"/>
      <c r="OIL1267" s="110"/>
      <c r="OIM1267" s="2"/>
      <c r="OIN1267" s="15"/>
      <c r="OIO1267" s="15"/>
      <c r="OIP1267" s="83"/>
      <c r="OIQ1267" s="52"/>
      <c r="OIR1267" s="70"/>
      <c r="OIS1267" s="70"/>
      <c r="OIT1267" s="70"/>
      <c r="OIU1267" s="110"/>
      <c r="OIV1267" s="2"/>
      <c r="OIW1267" s="15"/>
      <c r="OIX1267" s="15"/>
      <c r="OIY1267" s="83"/>
      <c r="OIZ1267" s="52"/>
      <c r="OJA1267" s="70"/>
      <c r="OJB1267" s="70"/>
      <c r="OJC1267" s="70"/>
      <c r="OJD1267" s="110"/>
      <c r="OJE1267" s="2"/>
      <c r="OJF1267" s="15"/>
      <c r="OJG1267" s="15"/>
      <c r="OJH1267" s="83"/>
      <c r="OJI1267" s="52"/>
      <c r="OJJ1267" s="70"/>
      <c r="OJK1267" s="70"/>
      <c r="OJL1267" s="70"/>
      <c r="OJM1267" s="110"/>
      <c r="OJN1267" s="2"/>
      <c r="OJO1267" s="15"/>
      <c r="OJP1267" s="15"/>
      <c r="OJQ1267" s="83"/>
      <c r="OJR1267" s="52"/>
      <c r="OJS1267" s="70"/>
      <c r="OJT1267" s="70"/>
      <c r="OJU1267" s="70"/>
      <c r="OJV1267" s="110"/>
      <c r="OJW1267" s="2"/>
      <c r="OJX1267" s="15"/>
      <c r="OJY1267" s="15"/>
      <c r="OJZ1267" s="83"/>
      <c r="OKA1267" s="52"/>
      <c r="OKB1267" s="70"/>
      <c r="OKC1267" s="70"/>
      <c r="OKD1267" s="70"/>
      <c r="OKE1267" s="110"/>
      <c r="OKF1267" s="2"/>
      <c r="OKG1267" s="15"/>
      <c r="OKH1267" s="15"/>
      <c r="OKI1267" s="83"/>
      <c r="OKJ1267" s="52"/>
      <c r="OKK1267" s="70"/>
      <c r="OKL1267" s="70"/>
      <c r="OKM1267" s="70"/>
      <c r="OKN1267" s="110"/>
      <c r="OKO1267" s="2"/>
      <c r="OKP1267" s="15"/>
      <c r="OKQ1267" s="15"/>
      <c r="OKR1267" s="83"/>
      <c r="OKS1267" s="52"/>
      <c r="OKT1267" s="70"/>
      <c r="OKU1267" s="70"/>
      <c r="OKV1267" s="70"/>
      <c r="OKW1267" s="110"/>
      <c r="OKX1267" s="2"/>
      <c r="OKY1267" s="15"/>
      <c r="OKZ1267" s="15"/>
      <c r="OLA1267" s="83"/>
      <c r="OLB1267" s="52"/>
      <c r="OLC1267" s="70"/>
      <c r="OLD1267" s="70"/>
      <c r="OLE1267" s="70"/>
      <c r="OLF1267" s="110"/>
      <c r="OLG1267" s="2"/>
      <c r="OLH1267" s="15"/>
      <c r="OLI1267" s="15"/>
      <c r="OLJ1267" s="83"/>
      <c r="OLK1267" s="52"/>
      <c r="OLL1267" s="70"/>
      <c r="OLM1267" s="70"/>
      <c r="OLN1267" s="70"/>
      <c r="OLO1267" s="110"/>
      <c r="OLP1267" s="2"/>
      <c r="OLQ1267" s="15"/>
      <c r="OLR1267" s="15"/>
      <c r="OLS1267" s="83"/>
      <c r="OLT1267" s="52"/>
      <c r="OLU1267" s="70"/>
      <c r="OLV1267" s="70"/>
      <c r="OLW1267" s="70"/>
      <c r="OLX1267" s="110"/>
      <c r="OLY1267" s="2"/>
      <c r="OLZ1267" s="15"/>
      <c r="OMA1267" s="15"/>
      <c r="OMB1267" s="83"/>
      <c r="OMC1267" s="52"/>
      <c r="OMD1267" s="70"/>
      <c r="OME1267" s="70"/>
      <c r="OMF1267" s="70"/>
      <c r="OMG1267" s="110"/>
      <c r="OMH1267" s="2"/>
      <c r="OMI1267" s="15"/>
      <c r="OMJ1267" s="15"/>
      <c r="OMK1267" s="83"/>
      <c r="OML1267" s="52"/>
      <c r="OMM1267" s="70"/>
      <c r="OMN1267" s="70"/>
      <c r="OMO1267" s="70"/>
      <c r="OMP1267" s="110"/>
      <c r="OMQ1267" s="2"/>
      <c r="OMR1267" s="15"/>
      <c r="OMS1267" s="15"/>
      <c r="OMT1267" s="83"/>
      <c r="OMU1267" s="52"/>
      <c r="OMV1267" s="70"/>
      <c r="OMW1267" s="70"/>
      <c r="OMX1267" s="70"/>
      <c r="OMY1267" s="110"/>
      <c r="OMZ1267" s="2"/>
      <c r="ONA1267" s="15"/>
      <c r="ONB1267" s="15"/>
      <c r="ONC1267" s="83"/>
      <c r="OND1267" s="52"/>
      <c r="ONE1267" s="70"/>
      <c r="ONF1267" s="70"/>
      <c r="ONG1267" s="70"/>
      <c r="ONH1267" s="110"/>
      <c r="ONI1267" s="2"/>
      <c r="ONJ1267" s="15"/>
      <c r="ONK1267" s="15"/>
      <c r="ONL1267" s="83"/>
      <c r="ONM1267" s="52"/>
      <c r="ONN1267" s="70"/>
      <c r="ONO1267" s="70"/>
      <c r="ONP1267" s="70"/>
      <c r="ONQ1267" s="110"/>
      <c r="ONR1267" s="2"/>
      <c r="ONS1267" s="15"/>
      <c r="ONT1267" s="15"/>
      <c r="ONU1267" s="83"/>
      <c r="ONV1267" s="52"/>
      <c r="ONW1267" s="70"/>
      <c r="ONX1267" s="70"/>
      <c r="ONY1267" s="70"/>
      <c r="ONZ1267" s="110"/>
      <c r="OOA1267" s="2"/>
      <c r="OOB1267" s="15"/>
      <c r="OOC1267" s="15"/>
      <c r="OOD1267" s="83"/>
      <c r="OOE1267" s="52"/>
      <c r="OOF1267" s="70"/>
      <c r="OOG1267" s="70"/>
      <c r="OOH1267" s="70"/>
      <c r="OOI1267" s="110"/>
      <c r="OOJ1267" s="2"/>
      <c r="OOK1267" s="15"/>
      <c r="OOL1267" s="15"/>
      <c r="OOM1267" s="83"/>
      <c r="OON1267" s="52"/>
      <c r="OOO1267" s="70"/>
      <c r="OOP1267" s="70"/>
      <c r="OOQ1267" s="70"/>
      <c r="OOR1267" s="110"/>
      <c r="OOS1267" s="2"/>
      <c r="OOT1267" s="15"/>
      <c r="OOU1267" s="15"/>
      <c r="OOV1267" s="83"/>
      <c r="OOW1267" s="52"/>
      <c r="OOX1267" s="70"/>
      <c r="OOY1267" s="70"/>
      <c r="OOZ1267" s="70"/>
      <c r="OPA1267" s="110"/>
      <c r="OPB1267" s="2"/>
      <c r="OPC1267" s="15"/>
      <c r="OPD1267" s="15"/>
      <c r="OPE1267" s="83"/>
      <c r="OPF1267" s="52"/>
      <c r="OPG1267" s="70"/>
      <c r="OPH1267" s="70"/>
      <c r="OPI1267" s="70"/>
      <c r="OPJ1267" s="110"/>
      <c r="OPK1267" s="2"/>
      <c r="OPL1267" s="15"/>
      <c r="OPM1267" s="15"/>
      <c r="OPN1267" s="83"/>
      <c r="OPO1267" s="52"/>
      <c r="OPP1267" s="70"/>
      <c r="OPQ1267" s="70"/>
      <c r="OPR1267" s="70"/>
      <c r="OPS1267" s="110"/>
      <c r="OPT1267" s="2"/>
      <c r="OPU1267" s="15"/>
      <c r="OPV1267" s="15"/>
      <c r="OPW1267" s="83"/>
      <c r="OPX1267" s="52"/>
      <c r="OPY1267" s="70"/>
      <c r="OPZ1267" s="70"/>
      <c r="OQA1267" s="70"/>
      <c r="OQB1267" s="110"/>
      <c r="OQC1267" s="2"/>
      <c r="OQD1267" s="15"/>
      <c r="OQE1267" s="15"/>
      <c r="OQF1267" s="83"/>
      <c r="OQG1267" s="52"/>
      <c r="OQH1267" s="70"/>
      <c r="OQI1267" s="70"/>
      <c r="OQJ1267" s="70"/>
      <c r="OQK1267" s="110"/>
      <c r="OQL1267" s="2"/>
      <c r="OQM1267" s="15"/>
      <c r="OQN1267" s="15"/>
      <c r="OQO1267" s="83"/>
      <c r="OQP1267" s="52"/>
      <c r="OQQ1267" s="70"/>
      <c r="OQR1267" s="70"/>
      <c r="OQS1267" s="70"/>
      <c r="OQT1267" s="110"/>
      <c r="OQU1267" s="2"/>
      <c r="OQV1267" s="15"/>
      <c r="OQW1267" s="15"/>
      <c r="OQX1267" s="83"/>
      <c r="OQY1267" s="52"/>
      <c r="OQZ1267" s="70"/>
      <c r="ORA1267" s="70"/>
      <c r="ORB1267" s="70"/>
      <c r="ORC1267" s="110"/>
      <c r="ORD1267" s="2"/>
      <c r="ORE1267" s="15"/>
      <c r="ORF1267" s="15"/>
      <c r="ORG1267" s="83"/>
      <c r="ORH1267" s="52"/>
      <c r="ORI1267" s="70"/>
      <c r="ORJ1267" s="70"/>
      <c r="ORK1267" s="70"/>
      <c r="ORL1267" s="110"/>
      <c r="ORM1267" s="2"/>
      <c r="ORN1267" s="15"/>
      <c r="ORO1267" s="15"/>
      <c r="ORP1267" s="83"/>
      <c r="ORQ1267" s="52"/>
      <c r="ORR1267" s="70"/>
      <c r="ORS1267" s="70"/>
      <c r="ORT1267" s="70"/>
      <c r="ORU1267" s="110"/>
      <c r="ORV1267" s="2"/>
      <c r="ORW1267" s="15"/>
      <c r="ORX1267" s="15"/>
      <c r="ORY1267" s="83"/>
      <c r="ORZ1267" s="52"/>
      <c r="OSA1267" s="70"/>
      <c r="OSB1267" s="70"/>
      <c r="OSC1267" s="70"/>
      <c r="OSD1267" s="110"/>
      <c r="OSE1267" s="2"/>
      <c r="OSF1267" s="15"/>
      <c r="OSG1267" s="15"/>
      <c r="OSH1267" s="83"/>
      <c r="OSI1267" s="52"/>
      <c r="OSJ1267" s="70"/>
      <c r="OSK1267" s="70"/>
      <c r="OSL1267" s="70"/>
      <c r="OSM1267" s="110"/>
      <c r="OSN1267" s="2"/>
      <c r="OSO1267" s="15"/>
      <c r="OSP1267" s="15"/>
      <c r="OSQ1267" s="83"/>
      <c r="OSR1267" s="52"/>
      <c r="OSS1267" s="70"/>
      <c r="OST1267" s="70"/>
      <c r="OSU1267" s="70"/>
      <c r="OSV1267" s="110"/>
      <c r="OSW1267" s="2"/>
      <c r="OSX1267" s="15"/>
      <c r="OSY1267" s="15"/>
      <c r="OSZ1267" s="83"/>
      <c r="OTA1267" s="52"/>
      <c r="OTB1267" s="70"/>
      <c r="OTC1267" s="70"/>
      <c r="OTD1267" s="70"/>
      <c r="OTE1267" s="110"/>
      <c r="OTF1267" s="2"/>
      <c r="OTG1267" s="15"/>
      <c r="OTH1267" s="15"/>
      <c r="OTI1267" s="83"/>
      <c r="OTJ1267" s="52"/>
      <c r="OTK1267" s="70"/>
      <c r="OTL1267" s="70"/>
      <c r="OTM1267" s="70"/>
      <c r="OTN1267" s="110"/>
      <c r="OTO1267" s="2"/>
      <c r="OTP1267" s="15"/>
      <c r="OTQ1267" s="15"/>
      <c r="OTR1267" s="83"/>
      <c r="OTS1267" s="52"/>
      <c r="OTT1267" s="70"/>
      <c r="OTU1267" s="70"/>
      <c r="OTV1267" s="70"/>
      <c r="OTW1267" s="110"/>
      <c r="OTX1267" s="2"/>
      <c r="OTY1267" s="15"/>
      <c r="OTZ1267" s="15"/>
      <c r="OUA1267" s="83"/>
      <c r="OUB1267" s="52"/>
      <c r="OUC1267" s="70"/>
      <c r="OUD1267" s="70"/>
      <c r="OUE1267" s="70"/>
      <c r="OUF1267" s="110"/>
      <c r="OUG1267" s="2"/>
      <c r="OUH1267" s="15"/>
      <c r="OUI1267" s="15"/>
      <c r="OUJ1267" s="83"/>
      <c r="OUK1267" s="52"/>
      <c r="OUL1267" s="70"/>
      <c r="OUM1267" s="70"/>
      <c r="OUN1267" s="70"/>
      <c r="OUO1267" s="110"/>
      <c r="OUP1267" s="2"/>
      <c r="OUQ1267" s="15"/>
      <c r="OUR1267" s="15"/>
      <c r="OUS1267" s="83"/>
      <c r="OUT1267" s="52"/>
      <c r="OUU1267" s="70"/>
      <c r="OUV1267" s="70"/>
      <c r="OUW1267" s="70"/>
      <c r="OUX1267" s="110"/>
      <c r="OUY1267" s="2"/>
      <c r="OUZ1267" s="15"/>
      <c r="OVA1267" s="15"/>
      <c r="OVB1267" s="83"/>
      <c r="OVC1267" s="52"/>
      <c r="OVD1267" s="70"/>
      <c r="OVE1267" s="70"/>
      <c r="OVF1267" s="70"/>
      <c r="OVG1267" s="110"/>
      <c r="OVH1267" s="2"/>
      <c r="OVI1267" s="15"/>
      <c r="OVJ1267" s="15"/>
      <c r="OVK1267" s="83"/>
      <c r="OVL1267" s="52"/>
      <c r="OVM1267" s="70"/>
      <c r="OVN1267" s="70"/>
      <c r="OVO1267" s="70"/>
      <c r="OVP1267" s="110"/>
      <c r="OVQ1267" s="2"/>
      <c r="OVR1267" s="15"/>
      <c r="OVS1267" s="15"/>
      <c r="OVT1267" s="83"/>
      <c r="OVU1267" s="52"/>
      <c r="OVV1267" s="70"/>
      <c r="OVW1267" s="70"/>
      <c r="OVX1267" s="70"/>
      <c r="OVY1267" s="110"/>
      <c r="OVZ1267" s="2"/>
      <c r="OWA1267" s="15"/>
      <c r="OWB1267" s="15"/>
      <c r="OWC1267" s="83"/>
      <c r="OWD1267" s="52"/>
      <c r="OWE1267" s="70"/>
      <c r="OWF1267" s="70"/>
      <c r="OWG1267" s="70"/>
      <c r="OWH1267" s="110"/>
      <c r="OWI1267" s="2"/>
      <c r="OWJ1267" s="15"/>
      <c r="OWK1267" s="15"/>
      <c r="OWL1267" s="83"/>
      <c r="OWM1267" s="52"/>
      <c r="OWN1267" s="70"/>
      <c r="OWO1267" s="70"/>
      <c r="OWP1267" s="70"/>
      <c r="OWQ1267" s="110"/>
      <c r="OWR1267" s="2"/>
      <c r="OWS1267" s="15"/>
      <c r="OWT1267" s="15"/>
      <c r="OWU1267" s="83"/>
      <c r="OWV1267" s="52"/>
      <c r="OWW1267" s="70"/>
      <c r="OWX1267" s="70"/>
      <c r="OWY1267" s="70"/>
      <c r="OWZ1267" s="110"/>
      <c r="OXA1267" s="2"/>
      <c r="OXB1267" s="15"/>
      <c r="OXC1267" s="15"/>
      <c r="OXD1267" s="83"/>
      <c r="OXE1267" s="52"/>
      <c r="OXF1267" s="70"/>
      <c r="OXG1267" s="70"/>
      <c r="OXH1267" s="70"/>
      <c r="OXI1267" s="110"/>
      <c r="OXJ1267" s="2"/>
      <c r="OXK1267" s="15"/>
      <c r="OXL1267" s="15"/>
      <c r="OXM1267" s="83"/>
      <c r="OXN1267" s="52"/>
      <c r="OXO1267" s="70"/>
      <c r="OXP1267" s="70"/>
      <c r="OXQ1267" s="70"/>
      <c r="OXR1267" s="110"/>
      <c r="OXS1267" s="2"/>
      <c r="OXT1267" s="15"/>
      <c r="OXU1267" s="15"/>
      <c r="OXV1267" s="83"/>
      <c r="OXW1267" s="52"/>
      <c r="OXX1267" s="70"/>
      <c r="OXY1267" s="70"/>
      <c r="OXZ1267" s="70"/>
      <c r="OYA1267" s="110"/>
      <c r="OYB1267" s="2"/>
      <c r="OYC1267" s="15"/>
      <c r="OYD1267" s="15"/>
      <c r="OYE1267" s="83"/>
      <c r="OYF1267" s="52"/>
      <c r="OYG1267" s="70"/>
      <c r="OYH1267" s="70"/>
      <c r="OYI1267" s="70"/>
      <c r="OYJ1267" s="110"/>
      <c r="OYK1267" s="2"/>
      <c r="OYL1267" s="15"/>
      <c r="OYM1267" s="15"/>
      <c r="OYN1267" s="83"/>
      <c r="OYO1267" s="52"/>
      <c r="OYP1267" s="70"/>
      <c r="OYQ1267" s="70"/>
      <c r="OYR1267" s="70"/>
      <c r="OYS1267" s="110"/>
      <c r="OYT1267" s="2"/>
      <c r="OYU1267" s="15"/>
      <c r="OYV1267" s="15"/>
      <c r="OYW1267" s="83"/>
      <c r="OYX1267" s="52"/>
      <c r="OYY1267" s="70"/>
      <c r="OYZ1267" s="70"/>
      <c r="OZA1267" s="70"/>
      <c r="OZB1267" s="110"/>
      <c r="OZC1267" s="2"/>
      <c r="OZD1267" s="15"/>
      <c r="OZE1267" s="15"/>
      <c r="OZF1267" s="83"/>
      <c r="OZG1267" s="52"/>
      <c r="OZH1267" s="70"/>
      <c r="OZI1267" s="70"/>
      <c r="OZJ1267" s="70"/>
      <c r="OZK1267" s="110"/>
      <c r="OZL1267" s="2"/>
      <c r="OZM1267" s="15"/>
      <c r="OZN1267" s="15"/>
      <c r="OZO1267" s="83"/>
      <c r="OZP1267" s="52"/>
      <c r="OZQ1267" s="70"/>
      <c r="OZR1267" s="70"/>
      <c r="OZS1267" s="70"/>
      <c r="OZT1267" s="110"/>
      <c r="OZU1267" s="2"/>
      <c r="OZV1267" s="15"/>
      <c r="OZW1267" s="15"/>
      <c r="OZX1267" s="83"/>
      <c r="OZY1267" s="52"/>
      <c r="OZZ1267" s="70"/>
      <c r="PAA1267" s="70"/>
      <c r="PAB1267" s="70"/>
      <c r="PAC1267" s="110"/>
      <c r="PAD1267" s="2"/>
      <c r="PAE1267" s="15"/>
      <c r="PAF1267" s="15"/>
      <c r="PAG1267" s="83"/>
      <c r="PAH1267" s="52"/>
      <c r="PAI1267" s="70"/>
      <c r="PAJ1267" s="70"/>
      <c r="PAK1267" s="70"/>
      <c r="PAL1267" s="110"/>
      <c r="PAM1267" s="2"/>
      <c r="PAN1267" s="15"/>
      <c r="PAO1267" s="15"/>
      <c r="PAP1267" s="83"/>
      <c r="PAQ1267" s="52"/>
      <c r="PAR1267" s="70"/>
      <c r="PAS1267" s="70"/>
      <c r="PAT1267" s="70"/>
      <c r="PAU1267" s="110"/>
      <c r="PAV1267" s="2"/>
      <c r="PAW1267" s="15"/>
      <c r="PAX1267" s="15"/>
      <c r="PAY1267" s="83"/>
      <c r="PAZ1267" s="52"/>
      <c r="PBA1267" s="70"/>
      <c r="PBB1267" s="70"/>
      <c r="PBC1267" s="70"/>
      <c r="PBD1267" s="110"/>
      <c r="PBE1267" s="2"/>
      <c r="PBF1267" s="15"/>
      <c r="PBG1267" s="15"/>
      <c r="PBH1267" s="83"/>
      <c r="PBI1267" s="52"/>
      <c r="PBJ1267" s="70"/>
      <c r="PBK1267" s="70"/>
      <c r="PBL1267" s="70"/>
      <c r="PBM1267" s="110"/>
      <c r="PBN1267" s="2"/>
      <c r="PBO1267" s="15"/>
      <c r="PBP1267" s="15"/>
      <c r="PBQ1267" s="83"/>
      <c r="PBR1267" s="52"/>
      <c r="PBS1267" s="70"/>
      <c r="PBT1267" s="70"/>
      <c r="PBU1267" s="70"/>
      <c r="PBV1267" s="110"/>
      <c r="PBW1267" s="2"/>
      <c r="PBX1267" s="15"/>
      <c r="PBY1267" s="15"/>
      <c r="PBZ1267" s="83"/>
      <c r="PCA1267" s="52"/>
      <c r="PCB1267" s="70"/>
      <c r="PCC1267" s="70"/>
      <c r="PCD1267" s="70"/>
      <c r="PCE1267" s="110"/>
      <c r="PCF1267" s="2"/>
      <c r="PCG1267" s="15"/>
      <c r="PCH1267" s="15"/>
      <c r="PCI1267" s="83"/>
      <c r="PCJ1267" s="52"/>
      <c r="PCK1267" s="70"/>
      <c r="PCL1267" s="70"/>
      <c r="PCM1267" s="70"/>
      <c r="PCN1267" s="110"/>
      <c r="PCO1267" s="2"/>
      <c r="PCP1267" s="15"/>
      <c r="PCQ1267" s="15"/>
      <c r="PCR1267" s="83"/>
      <c r="PCS1267" s="52"/>
      <c r="PCT1267" s="70"/>
      <c r="PCU1267" s="70"/>
      <c r="PCV1267" s="70"/>
      <c r="PCW1267" s="110"/>
      <c r="PCX1267" s="2"/>
      <c r="PCY1267" s="15"/>
      <c r="PCZ1267" s="15"/>
      <c r="PDA1267" s="83"/>
      <c r="PDB1267" s="52"/>
      <c r="PDC1267" s="70"/>
      <c r="PDD1267" s="70"/>
      <c r="PDE1267" s="70"/>
      <c r="PDF1267" s="110"/>
      <c r="PDG1267" s="2"/>
      <c r="PDH1267" s="15"/>
      <c r="PDI1267" s="15"/>
      <c r="PDJ1267" s="83"/>
      <c r="PDK1267" s="52"/>
      <c r="PDL1267" s="70"/>
      <c r="PDM1267" s="70"/>
      <c r="PDN1267" s="70"/>
      <c r="PDO1267" s="110"/>
      <c r="PDP1267" s="2"/>
      <c r="PDQ1267" s="15"/>
      <c r="PDR1267" s="15"/>
      <c r="PDS1267" s="83"/>
      <c r="PDT1267" s="52"/>
      <c r="PDU1267" s="70"/>
      <c r="PDV1267" s="70"/>
      <c r="PDW1267" s="70"/>
      <c r="PDX1267" s="110"/>
      <c r="PDY1267" s="2"/>
      <c r="PDZ1267" s="15"/>
      <c r="PEA1267" s="15"/>
      <c r="PEB1267" s="83"/>
      <c r="PEC1267" s="52"/>
      <c r="PED1267" s="70"/>
      <c r="PEE1267" s="70"/>
      <c r="PEF1267" s="70"/>
      <c r="PEG1267" s="110"/>
      <c r="PEH1267" s="2"/>
      <c r="PEI1267" s="15"/>
      <c r="PEJ1267" s="15"/>
      <c r="PEK1267" s="83"/>
      <c r="PEL1267" s="52"/>
      <c r="PEM1267" s="70"/>
      <c r="PEN1267" s="70"/>
      <c r="PEO1267" s="70"/>
      <c r="PEP1267" s="110"/>
      <c r="PEQ1267" s="2"/>
      <c r="PER1267" s="15"/>
      <c r="PES1267" s="15"/>
      <c r="PET1267" s="83"/>
      <c r="PEU1267" s="52"/>
      <c r="PEV1267" s="70"/>
      <c r="PEW1267" s="70"/>
      <c r="PEX1267" s="70"/>
      <c r="PEY1267" s="110"/>
      <c r="PEZ1267" s="2"/>
      <c r="PFA1267" s="15"/>
      <c r="PFB1267" s="15"/>
      <c r="PFC1267" s="83"/>
      <c r="PFD1267" s="52"/>
      <c r="PFE1267" s="70"/>
      <c r="PFF1267" s="70"/>
      <c r="PFG1267" s="70"/>
      <c r="PFH1267" s="110"/>
      <c r="PFI1267" s="2"/>
      <c r="PFJ1267" s="15"/>
      <c r="PFK1267" s="15"/>
      <c r="PFL1267" s="83"/>
      <c r="PFM1267" s="52"/>
      <c r="PFN1267" s="70"/>
      <c r="PFO1267" s="70"/>
      <c r="PFP1267" s="70"/>
      <c r="PFQ1267" s="110"/>
      <c r="PFR1267" s="2"/>
      <c r="PFS1267" s="15"/>
      <c r="PFT1267" s="15"/>
      <c r="PFU1267" s="83"/>
      <c r="PFV1267" s="52"/>
      <c r="PFW1267" s="70"/>
      <c r="PFX1267" s="70"/>
      <c r="PFY1267" s="70"/>
      <c r="PFZ1267" s="110"/>
      <c r="PGA1267" s="2"/>
      <c r="PGB1267" s="15"/>
      <c r="PGC1267" s="15"/>
      <c r="PGD1267" s="83"/>
      <c r="PGE1267" s="52"/>
      <c r="PGF1267" s="70"/>
      <c r="PGG1267" s="70"/>
      <c r="PGH1267" s="70"/>
      <c r="PGI1267" s="110"/>
      <c r="PGJ1267" s="2"/>
      <c r="PGK1267" s="15"/>
      <c r="PGL1267" s="15"/>
      <c r="PGM1267" s="83"/>
      <c r="PGN1267" s="52"/>
      <c r="PGO1267" s="70"/>
      <c r="PGP1267" s="70"/>
      <c r="PGQ1267" s="70"/>
      <c r="PGR1267" s="110"/>
      <c r="PGS1267" s="2"/>
      <c r="PGT1267" s="15"/>
      <c r="PGU1267" s="15"/>
      <c r="PGV1267" s="83"/>
      <c r="PGW1267" s="52"/>
      <c r="PGX1267" s="70"/>
      <c r="PGY1267" s="70"/>
      <c r="PGZ1267" s="70"/>
      <c r="PHA1267" s="110"/>
      <c r="PHB1267" s="2"/>
      <c r="PHC1267" s="15"/>
      <c r="PHD1267" s="15"/>
      <c r="PHE1267" s="83"/>
      <c r="PHF1267" s="52"/>
      <c r="PHG1267" s="70"/>
      <c r="PHH1267" s="70"/>
      <c r="PHI1267" s="70"/>
      <c r="PHJ1267" s="110"/>
      <c r="PHK1267" s="2"/>
      <c r="PHL1267" s="15"/>
      <c r="PHM1267" s="15"/>
      <c r="PHN1267" s="83"/>
      <c r="PHO1267" s="52"/>
      <c r="PHP1267" s="70"/>
      <c r="PHQ1267" s="70"/>
      <c r="PHR1267" s="70"/>
      <c r="PHS1267" s="110"/>
      <c r="PHT1267" s="2"/>
      <c r="PHU1267" s="15"/>
      <c r="PHV1267" s="15"/>
      <c r="PHW1267" s="83"/>
      <c r="PHX1267" s="52"/>
      <c r="PHY1267" s="70"/>
      <c r="PHZ1267" s="70"/>
      <c r="PIA1267" s="70"/>
      <c r="PIB1267" s="110"/>
      <c r="PIC1267" s="2"/>
      <c r="PID1267" s="15"/>
      <c r="PIE1267" s="15"/>
      <c r="PIF1267" s="83"/>
      <c r="PIG1267" s="52"/>
      <c r="PIH1267" s="70"/>
      <c r="PII1267" s="70"/>
      <c r="PIJ1267" s="70"/>
      <c r="PIK1267" s="110"/>
      <c r="PIL1267" s="2"/>
      <c r="PIM1267" s="15"/>
      <c r="PIN1267" s="15"/>
      <c r="PIO1267" s="83"/>
      <c r="PIP1267" s="52"/>
      <c r="PIQ1267" s="70"/>
      <c r="PIR1267" s="70"/>
      <c r="PIS1267" s="70"/>
      <c r="PIT1267" s="110"/>
      <c r="PIU1267" s="2"/>
      <c r="PIV1267" s="15"/>
      <c r="PIW1267" s="15"/>
      <c r="PIX1267" s="83"/>
      <c r="PIY1267" s="52"/>
      <c r="PIZ1267" s="70"/>
      <c r="PJA1267" s="70"/>
      <c r="PJB1267" s="70"/>
      <c r="PJC1267" s="110"/>
      <c r="PJD1267" s="2"/>
      <c r="PJE1267" s="15"/>
      <c r="PJF1267" s="15"/>
      <c r="PJG1267" s="83"/>
      <c r="PJH1267" s="52"/>
      <c r="PJI1267" s="70"/>
      <c r="PJJ1267" s="70"/>
      <c r="PJK1267" s="70"/>
      <c r="PJL1267" s="110"/>
      <c r="PJM1267" s="2"/>
      <c r="PJN1267" s="15"/>
      <c r="PJO1267" s="15"/>
      <c r="PJP1267" s="83"/>
      <c r="PJQ1267" s="52"/>
      <c r="PJR1267" s="70"/>
      <c r="PJS1267" s="70"/>
      <c r="PJT1267" s="70"/>
      <c r="PJU1267" s="110"/>
      <c r="PJV1267" s="2"/>
      <c r="PJW1267" s="15"/>
      <c r="PJX1267" s="15"/>
      <c r="PJY1267" s="83"/>
      <c r="PJZ1267" s="52"/>
      <c r="PKA1267" s="70"/>
      <c r="PKB1267" s="70"/>
      <c r="PKC1267" s="70"/>
      <c r="PKD1267" s="110"/>
      <c r="PKE1267" s="2"/>
      <c r="PKF1267" s="15"/>
      <c r="PKG1267" s="15"/>
      <c r="PKH1267" s="83"/>
      <c r="PKI1267" s="52"/>
      <c r="PKJ1267" s="70"/>
      <c r="PKK1267" s="70"/>
      <c r="PKL1267" s="70"/>
      <c r="PKM1267" s="110"/>
      <c r="PKN1267" s="2"/>
      <c r="PKO1267" s="15"/>
      <c r="PKP1267" s="15"/>
      <c r="PKQ1267" s="83"/>
      <c r="PKR1267" s="52"/>
      <c r="PKS1267" s="70"/>
      <c r="PKT1267" s="70"/>
      <c r="PKU1267" s="70"/>
      <c r="PKV1267" s="110"/>
      <c r="PKW1267" s="2"/>
      <c r="PKX1267" s="15"/>
      <c r="PKY1267" s="15"/>
      <c r="PKZ1267" s="83"/>
      <c r="PLA1267" s="52"/>
      <c r="PLB1267" s="70"/>
      <c r="PLC1267" s="70"/>
      <c r="PLD1267" s="70"/>
      <c r="PLE1267" s="110"/>
      <c r="PLF1267" s="2"/>
      <c r="PLG1267" s="15"/>
      <c r="PLH1267" s="15"/>
      <c r="PLI1267" s="83"/>
      <c r="PLJ1267" s="52"/>
      <c r="PLK1267" s="70"/>
      <c r="PLL1267" s="70"/>
      <c r="PLM1267" s="70"/>
      <c r="PLN1267" s="110"/>
      <c r="PLO1267" s="2"/>
      <c r="PLP1267" s="15"/>
      <c r="PLQ1267" s="15"/>
      <c r="PLR1267" s="83"/>
      <c r="PLS1267" s="52"/>
      <c r="PLT1267" s="70"/>
      <c r="PLU1267" s="70"/>
      <c r="PLV1267" s="70"/>
      <c r="PLW1267" s="110"/>
      <c r="PLX1267" s="2"/>
      <c r="PLY1267" s="15"/>
      <c r="PLZ1267" s="15"/>
      <c r="PMA1267" s="83"/>
      <c r="PMB1267" s="52"/>
      <c r="PMC1267" s="70"/>
      <c r="PMD1267" s="70"/>
      <c r="PME1267" s="70"/>
      <c r="PMF1267" s="110"/>
      <c r="PMG1267" s="2"/>
      <c r="PMH1267" s="15"/>
      <c r="PMI1267" s="15"/>
      <c r="PMJ1267" s="83"/>
      <c r="PMK1267" s="52"/>
      <c r="PML1267" s="70"/>
      <c r="PMM1267" s="70"/>
      <c r="PMN1267" s="70"/>
      <c r="PMO1267" s="110"/>
      <c r="PMP1267" s="2"/>
      <c r="PMQ1267" s="15"/>
      <c r="PMR1267" s="15"/>
      <c r="PMS1267" s="83"/>
      <c r="PMT1267" s="52"/>
      <c r="PMU1267" s="70"/>
      <c r="PMV1267" s="70"/>
      <c r="PMW1267" s="70"/>
      <c r="PMX1267" s="110"/>
      <c r="PMY1267" s="2"/>
      <c r="PMZ1267" s="15"/>
      <c r="PNA1267" s="15"/>
      <c r="PNB1267" s="83"/>
      <c r="PNC1267" s="52"/>
      <c r="PND1267" s="70"/>
      <c r="PNE1267" s="70"/>
      <c r="PNF1267" s="70"/>
      <c r="PNG1267" s="110"/>
      <c r="PNH1267" s="2"/>
      <c r="PNI1267" s="15"/>
      <c r="PNJ1267" s="15"/>
      <c r="PNK1267" s="83"/>
      <c r="PNL1267" s="52"/>
      <c r="PNM1267" s="70"/>
      <c r="PNN1267" s="70"/>
      <c r="PNO1267" s="70"/>
      <c r="PNP1267" s="110"/>
      <c r="PNQ1267" s="2"/>
      <c r="PNR1267" s="15"/>
      <c r="PNS1267" s="15"/>
      <c r="PNT1267" s="83"/>
      <c r="PNU1267" s="52"/>
      <c r="PNV1267" s="70"/>
      <c r="PNW1267" s="70"/>
      <c r="PNX1267" s="70"/>
      <c r="PNY1267" s="110"/>
      <c r="PNZ1267" s="2"/>
      <c r="POA1267" s="15"/>
      <c r="POB1267" s="15"/>
      <c r="POC1267" s="83"/>
      <c r="POD1267" s="52"/>
      <c r="POE1267" s="70"/>
      <c r="POF1267" s="70"/>
      <c r="POG1267" s="70"/>
      <c r="POH1267" s="110"/>
      <c r="POI1267" s="2"/>
      <c r="POJ1267" s="15"/>
      <c r="POK1267" s="15"/>
      <c r="POL1267" s="83"/>
      <c r="POM1267" s="52"/>
      <c r="PON1267" s="70"/>
      <c r="POO1267" s="70"/>
      <c r="POP1267" s="70"/>
      <c r="POQ1267" s="110"/>
      <c r="POR1267" s="2"/>
      <c r="POS1267" s="15"/>
      <c r="POT1267" s="15"/>
      <c r="POU1267" s="83"/>
      <c r="POV1267" s="52"/>
      <c r="POW1267" s="70"/>
      <c r="POX1267" s="70"/>
      <c r="POY1267" s="70"/>
      <c r="POZ1267" s="110"/>
      <c r="PPA1267" s="2"/>
      <c r="PPB1267" s="15"/>
      <c r="PPC1267" s="15"/>
      <c r="PPD1267" s="83"/>
      <c r="PPE1267" s="52"/>
      <c r="PPF1267" s="70"/>
      <c r="PPG1267" s="70"/>
      <c r="PPH1267" s="70"/>
      <c r="PPI1267" s="110"/>
      <c r="PPJ1267" s="2"/>
      <c r="PPK1267" s="15"/>
      <c r="PPL1267" s="15"/>
      <c r="PPM1267" s="83"/>
      <c r="PPN1267" s="52"/>
      <c r="PPO1267" s="70"/>
      <c r="PPP1267" s="70"/>
      <c r="PPQ1267" s="70"/>
      <c r="PPR1267" s="110"/>
      <c r="PPS1267" s="2"/>
      <c r="PPT1267" s="15"/>
      <c r="PPU1267" s="15"/>
      <c r="PPV1267" s="83"/>
      <c r="PPW1267" s="52"/>
      <c r="PPX1267" s="70"/>
      <c r="PPY1267" s="70"/>
      <c r="PPZ1267" s="70"/>
      <c r="PQA1267" s="110"/>
      <c r="PQB1267" s="2"/>
      <c r="PQC1267" s="15"/>
      <c r="PQD1267" s="15"/>
      <c r="PQE1267" s="83"/>
      <c r="PQF1267" s="52"/>
      <c r="PQG1267" s="70"/>
      <c r="PQH1267" s="70"/>
      <c r="PQI1267" s="70"/>
      <c r="PQJ1267" s="110"/>
      <c r="PQK1267" s="2"/>
      <c r="PQL1267" s="15"/>
      <c r="PQM1267" s="15"/>
      <c r="PQN1267" s="83"/>
      <c r="PQO1267" s="52"/>
      <c r="PQP1267" s="70"/>
      <c r="PQQ1267" s="70"/>
      <c r="PQR1267" s="70"/>
      <c r="PQS1267" s="110"/>
      <c r="PQT1267" s="2"/>
      <c r="PQU1267" s="15"/>
      <c r="PQV1267" s="15"/>
      <c r="PQW1267" s="83"/>
      <c r="PQX1267" s="52"/>
      <c r="PQY1267" s="70"/>
      <c r="PQZ1267" s="70"/>
      <c r="PRA1267" s="70"/>
      <c r="PRB1267" s="110"/>
      <c r="PRC1267" s="2"/>
      <c r="PRD1267" s="15"/>
      <c r="PRE1267" s="15"/>
      <c r="PRF1267" s="83"/>
      <c r="PRG1267" s="52"/>
      <c r="PRH1267" s="70"/>
      <c r="PRI1267" s="70"/>
      <c r="PRJ1267" s="70"/>
      <c r="PRK1267" s="110"/>
      <c r="PRL1267" s="2"/>
      <c r="PRM1267" s="15"/>
      <c r="PRN1267" s="15"/>
      <c r="PRO1267" s="83"/>
      <c r="PRP1267" s="52"/>
      <c r="PRQ1267" s="70"/>
      <c r="PRR1267" s="70"/>
      <c r="PRS1267" s="70"/>
      <c r="PRT1267" s="110"/>
      <c r="PRU1267" s="2"/>
      <c r="PRV1267" s="15"/>
      <c r="PRW1267" s="15"/>
      <c r="PRX1267" s="83"/>
      <c r="PRY1267" s="52"/>
      <c r="PRZ1267" s="70"/>
      <c r="PSA1267" s="70"/>
      <c r="PSB1267" s="70"/>
      <c r="PSC1267" s="110"/>
      <c r="PSD1267" s="2"/>
      <c r="PSE1267" s="15"/>
      <c r="PSF1267" s="15"/>
      <c r="PSG1267" s="83"/>
      <c r="PSH1267" s="52"/>
      <c r="PSI1267" s="70"/>
      <c r="PSJ1267" s="70"/>
      <c r="PSK1267" s="70"/>
      <c r="PSL1267" s="110"/>
      <c r="PSM1267" s="2"/>
      <c r="PSN1267" s="15"/>
      <c r="PSO1267" s="15"/>
      <c r="PSP1267" s="83"/>
      <c r="PSQ1267" s="52"/>
      <c r="PSR1267" s="70"/>
      <c r="PSS1267" s="70"/>
      <c r="PST1267" s="70"/>
      <c r="PSU1267" s="110"/>
      <c r="PSV1267" s="2"/>
      <c r="PSW1267" s="15"/>
      <c r="PSX1267" s="15"/>
      <c r="PSY1267" s="83"/>
      <c r="PSZ1267" s="52"/>
      <c r="PTA1267" s="70"/>
      <c r="PTB1267" s="70"/>
      <c r="PTC1267" s="70"/>
      <c r="PTD1267" s="110"/>
      <c r="PTE1267" s="2"/>
      <c r="PTF1267" s="15"/>
      <c r="PTG1267" s="15"/>
      <c r="PTH1267" s="83"/>
      <c r="PTI1267" s="52"/>
      <c r="PTJ1267" s="70"/>
      <c r="PTK1267" s="70"/>
      <c r="PTL1267" s="70"/>
      <c r="PTM1267" s="110"/>
      <c r="PTN1267" s="2"/>
      <c r="PTO1267" s="15"/>
      <c r="PTP1267" s="15"/>
      <c r="PTQ1267" s="83"/>
      <c r="PTR1267" s="52"/>
      <c r="PTS1267" s="70"/>
      <c r="PTT1267" s="70"/>
      <c r="PTU1267" s="70"/>
      <c r="PTV1267" s="110"/>
      <c r="PTW1267" s="2"/>
      <c r="PTX1267" s="15"/>
      <c r="PTY1267" s="15"/>
      <c r="PTZ1267" s="83"/>
      <c r="PUA1267" s="52"/>
      <c r="PUB1267" s="70"/>
      <c r="PUC1267" s="70"/>
      <c r="PUD1267" s="70"/>
      <c r="PUE1267" s="110"/>
      <c r="PUF1267" s="2"/>
      <c r="PUG1267" s="15"/>
      <c r="PUH1267" s="15"/>
      <c r="PUI1267" s="83"/>
      <c r="PUJ1267" s="52"/>
      <c r="PUK1267" s="70"/>
      <c r="PUL1267" s="70"/>
      <c r="PUM1267" s="70"/>
      <c r="PUN1267" s="110"/>
      <c r="PUO1267" s="2"/>
      <c r="PUP1267" s="15"/>
      <c r="PUQ1267" s="15"/>
      <c r="PUR1267" s="83"/>
      <c r="PUS1267" s="52"/>
      <c r="PUT1267" s="70"/>
      <c r="PUU1267" s="70"/>
      <c r="PUV1267" s="70"/>
      <c r="PUW1267" s="110"/>
      <c r="PUX1267" s="2"/>
      <c r="PUY1267" s="15"/>
      <c r="PUZ1267" s="15"/>
      <c r="PVA1267" s="83"/>
      <c r="PVB1267" s="52"/>
      <c r="PVC1267" s="70"/>
      <c r="PVD1267" s="70"/>
      <c r="PVE1267" s="70"/>
      <c r="PVF1267" s="110"/>
      <c r="PVG1267" s="2"/>
      <c r="PVH1267" s="15"/>
      <c r="PVI1267" s="15"/>
      <c r="PVJ1267" s="83"/>
      <c r="PVK1267" s="52"/>
      <c r="PVL1267" s="70"/>
      <c r="PVM1267" s="70"/>
      <c r="PVN1267" s="70"/>
      <c r="PVO1267" s="110"/>
      <c r="PVP1267" s="2"/>
      <c r="PVQ1267" s="15"/>
      <c r="PVR1267" s="15"/>
      <c r="PVS1267" s="83"/>
      <c r="PVT1267" s="52"/>
      <c r="PVU1267" s="70"/>
      <c r="PVV1267" s="70"/>
      <c r="PVW1267" s="70"/>
      <c r="PVX1267" s="110"/>
      <c r="PVY1267" s="2"/>
      <c r="PVZ1267" s="15"/>
      <c r="PWA1267" s="15"/>
      <c r="PWB1267" s="83"/>
      <c r="PWC1267" s="52"/>
      <c r="PWD1267" s="70"/>
      <c r="PWE1267" s="70"/>
      <c r="PWF1267" s="70"/>
      <c r="PWG1267" s="110"/>
      <c r="PWH1267" s="2"/>
      <c r="PWI1267" s="15"/>
      <c r="PWJ1267" s="15"/>
      <c r="PWK1267" s="83"/>
      <c r="PWL1267" s="52"/>
      <c r="PWM1267" s="70"/>
      <c r="PWN1267" s="70"/>
      <c r="PWO1267" s="70"/>
      <c r="PWP1267" s="110"/>
      <c r="PWQ1267" s="2"/>
      <c r="PWR1267" s="15"/>
      <c r="PWS1267" s="15"/>
      <c r="PWT1267" s="83"/>
      <c r="PWU1267" s="52"/>
      <c r="PWV1267" s="70"/>
      <c r="PWW1267" s="70"/>
      <c r="PWX1267" s="70"/>
      <c r="PWY1267" s="110"/>
      <c r="PWZ1267" s="2"/>
      <c r="PXA1267" s="15"/>
      <c r="PXB1267" s="15"/>
      <c r="PXC1267" s="83"/>
      <c r="PXD1267" s="52"/>
      <c r="PXE1267" s="70"/>
      <c r="PXF1267" s="70"/>
      <c r="PXG1267" s="70"/>
      <c r="PXH1267" s="110"/>
      <c r="PXI1267" s="2"/>
      <c r="PXJ1267" s="15"/>
      <c r="PXK1267" s="15"/>
      <c r="PXL1267" s="83"/>
      <c r="PXM1267" s="52"/>
      <c r="PXN1267" s="70"/>
      <c r="PXO1267" s="70"/>
      <c r="PXP1267" s="70"/>
      <c r="PXQ1267" s="110"/>
      <c r="PXR1267" s="2"/>
      <c r="PXS1267" s="15"/>
      <c r="PXT1267" s="15"/>
      <c r="PXU1267" s="83"/>
      <c r="PXV1267" s="52"/>
      <c r="PXW1267" s="70"/>
      <c r="PXX1267" s="70"/>
      <c r="PXY1267" s="70"/>
      <c r="PXZ1267" s="110"/>
      <c r="PYA1267" s="2"/>
      <c r="PYB1267" s="15"/>
      <c r="PYC1267" s="15"/>
      <c r="PYD1267" s="83"/>
      <c r="PYE1267" s="52"/>
      <c r="PYF1267" s="70"/>
      <c r="PYG1267" s="70"/>
      <c r="PYH1267" s="70"/>
      <c r="PYI1267" s="110"/>
      <c r="PYJ1267" s="2"/>
      <c r="PYK1267" s="15"/>
      <c r="PYL1267" s="15"/>
      <c r="PYM1267" s="83"/>
      <c r="PYN1267" s="52"/>
      <c r="PYO1267" s="70"/>
      <c r="PYP1267" s="70"/>
      <c r="PYQ1267" s="70"/>
      <c r="PYR1267" s="110"/>
      <c r="PYS1267" s="2"/>
      <c r="PYT1267" s="15"/>
      <c r="PYU1267" s="15"/>
      <c r="PYV1267" s="83"/>
      <c r="PYW1267" s="52"/>
      <c r="PYX1267" s="70"/>
      <c r="PYY1267" s="70"/>
      <c r="PYZ1267" s="70"/>
      <c r="PZA1267" s="110"/>
      <c r="PZB1267" s="2"/>
      <c r="PZC1267" s="15"/>
      <c r="PZD1267" s="15"/>
      <c r="PZE1267" s="83"/>
      <c r="PZF1267" s="52"/>
      <c r="PZG1267" s="70"/>
      <c r="PZH1267" s="70"/>
      <c r="PZI1267" s="70"/>
      <c r="PZJ1267" s="110"/>
      <c r="PZK1267" s="2"/>
      <c r="PZL1267" s="15"/>
      <c r="PZM1267" s="15"/>
      <c r="PZN1267" s="83"/>
      <c r="PZO1267" s="52"/>
      <c r="PZP1267" s="70"/>
      <c r="PZQ1267" s="70"/>
      <c r="PZR1267" s="70"/>
      <c r="PZS1267" s="110"/>
      <c r="PZT1267" s="2"/>
      <c r="PZU1267" s="15"/>
      <c r="PZV1267" s="15"/>
      <c r="PZW1267" s="83"/>
      <c r="PZX1267" s="52"/>
      <c r="PZY1267" s="70"/>
      <c r="PZZ1267" s="70"/>
      <c r="QAA1267" s="70"/>
      <c r="QAB1267" s="110"/>
      <c r="QAC1267" s="2"/>
      <c r="QAD1267" s="15"/>
      <c r="QAE1267" s="15"/>
      <c r="QAF1267" s="83"/>
      <c r="QAG1267" s="52"/>
      <c r="QAH1267" s="70"/>
      <c r="QAI1267" s="70"/>
      <c r="QAJ1267" s="70"/>
      <c r="QAK1267" s="110"/>
      <c r="QAL1267" s="2"/>
      <c r="QAM1267" s="15"/>
      <c r="QAN1267" s="15"/>
      <c r="QAO1267" s="83"/>
      <c r="QAP1267" s="52"/>
      <c r="QAQ1267" s="70"/>
      <c r="QAR1267" s="70"/>
      <c r="QAS1267" s="70"/>
      <c r="QAT1267" s="110"/>
      <c r="QAU1267" s="2"/>
      <c r="QAV1267" s="15"/>
      <c r="QAW1267" s="15"/>
      <c r="QAX1267" s="83"/>
      <c r="QAY1267" s="52"/>
      <c r="QAZ1267" s="70"/>
      <c r="QBA1267" s="70"/>
      <c r="QBB1267" s="70"/>
      <c r="QBC1267" s="110"/>
      <c r="QBD1267" s="2"/>
      <c r="QBE1267" s="15"/>
      <c r="QBF1267" s="15"/>
      <c r="QBG1267" s="83"/>
      <c r="QBH1267" s="52"/>
      <c r="QBI1267" s="70"/>
      <c r="QBJ1267" s="70"/>
      <c r="QBK1267" s="70"/>
      <c r="QBL1267" s="110"/>
      <c r="QBM1267" s="2"/>
      <c r="QBN1267" s="15"/>
      <c r="QBO1267" s="15"/>
      <c r="QBP1267" s="83"/>
      <c r="QBQ1267" s="52"/>
      <c r="QBR1267" s="70"/>
      <c r="QBS1267" s="70"/>
      <c r="QBT1267" s="70"/>
      <c r="QBU1267" s="110"/>
      <c r="QBV1267" s="2"/>
      <c r="QBW1267" s="15"/>
      <c r="QBX1267" s="15"/>
      <c r="QBY1267" s="83"/>
      <c r="QBZ1267" s="52"/>
      <c r="QCA1267" s="70"/>
      <c r="QCB1267" s="70"/>
      <c r="QCC1267" s="70"/>
      <c r="QCD1267" s="110"/>
      <c r="QCE1267" s="2"/>
      <c r="QCF1267" s="15"/>
      <c r="QCG1267" s="15"/>
      <c r="QCH1267" s="83"/>
      <c r="QCI1267" s="52"/>
      <c r="QCJ1267" s="70"/>
      <c r="QCK1267" s="70"/>
      <c r="QCL1267" s="70"/>
      <c r="QCM1267" s="110"/>
      <c r="QCN1267" s="2"/>
      <c r="QCO1267" s="15"/>
      <c r="QCP1267" s="15"/>
      <c r="QCQ1267" s="83"/>
      <c r="QCR1267" s="52"/>
      <c r="QCS1267" s="70"/>
      <c r="QCT1267" s="70"/>
      <c r="QCU1267" s="70"/>
      <c r="QCV1267" s="110"/>
      <c r="QCW1267" s="2"/>
      <c r="QCX1267" s="15"/>
      <c r="QCY1267" s="15"/>
      <c r="QCZ1267" s="83"/>
      <c r="QDA1267" s="52"/>
      <c r="QDB1267" s="70"/>
      <c r="QDC1267" s="70"/>
      <c r="QDD1267" s="70"/>
      <c r="QDE1267" s="110"/>
      <c r="QDF1267" s="2"/>
      <c r="QDG1267" s="15"/>
      <c r="QDH1267" s="15"/>
      <c r="QDI1267" s="83"/>
      <c r="QDJ1267" s="52"/>
      <c r="QDK1267" s="70"/>
      <c r="QDL1267" s="70"/>
      <c r="QDM1267" s="70"/>
      <c r="QDN1267" s="110"/>
      <c r="QDO1267" s="2"/>
      <c r="QDP1267" s="15"/>
      <c r="QDQ1267" s="15"/>
      <c r="QDR1267" s="83"/>
      <c r="QDS1267" s="52"/>
      <c r="QDT1267" s="70"/>
      <c r="QDU1267" s="70"/>
      <c r="QDV1267" s="70"/>
      <c r="QDW1267" s="110"/>
      <c r="QDX1267" s="2"/>
      <c r="QDY1267" s="15"/>
      <c r="QDZ1267" s="15"/>
      <c r="QEA1267" s="83"/>
      <c r="QEB1267" s="52"/>
      <c r="QEC1267" s="70"/>
      <c r="QED1267" s="70"/>
      <c r="QEE1267" s="70"/>
      <c r="QEF1267" s="110"/>
      <c r="QEG1267" s="2"/>
      <c r="QEH1267" s="15"/>
      <c r="QEI1267" s="15"/>
      <c r="QEJ1267" s="83"/>
      <c r="QEK1267" s="52"/>
      <c r="QEL1267" s="70"/>
      <c r="QEM1267" s="70"/>
      <c r="QEN1267" s="70"/>
      <c r="QEO1267" s="110"/>
      <c r="QEP1267" s="2"/>
      <c r="QEQ1267" s="15"/>
      <c r="QER1267" s="15"/>
      <c r="QES1267" s="83"/>
      <c r="QET1267" s="52"/>
      <c r="QEU1267" s="70"/>
      <c r="QEV1267" s="70"/>
      <c r="QEW1267" s="70"/>
      <c r="QEX1267" s="110"/>
      <c r="QEY1267" s="2"/>
      <c r="QEZ1267" s="15"/>
      <c r="QFA1267" s="15"/>
      <c r="QFB1267" s="83"/>
      <c r="QFC1267" s="52"/>
      <c r="QFD1267" s="70"/>
      <c r="QFE1267" s="70"/>
      <c r="QFF1267" s="70"/>
      <c r="QFG1267" s="110"/>
      <c r="QFH1267" s="2"/>
      <c r="QFI1267" s="15"/>
      <c r="QFJ1267" s="15"/>
      <c r="QFK1267" s="83"/>
      <c r="QFL1267" s="52"/>
      <c r="QFM1267" s="70"/>
      <c r="QFN1267" s="70"/>
      <c r="QFO1267" s="70"/>
      <c r="QFP1267" s="110"/>
      <c r="QFQ1267" s="2"/>
      <c r="QFR1267" s="15"/>
      <c r="QFS1267" s="15"/>
      <c r="QFT1267" s="83"/>
      <c r="QFU1267" s="52"/>
      <c r="QFV1267" s="70"/>
      <c r="QFW1267" s="70"/>
      <c r="QFX1267" s="70"/>
      <c r="QFY1267" s="110"/>
      <c r="QFZ1267" s="2"/>
      <c r="QGA1267" s="15"/>
      <c r="QGB1267" s="15"/>
      <c r="QGC1267" s="83"/>
      <c r="QGD1267" s="52"/>
      <c r="QGE1267" s="70"/>
      <c r="QGF1267" s="70"/>
      <c r="QGG1267" s="70"/>
      <c r="QGH1267" s="110"/>
      <c r="QGI1267" s="2"/>
      <c r="QGJ1267" s="15"/>
      <c r="QGK1267" s="15"/>
      <c r="QGL1267" s="83"/>
      <c r="QGM1267" s="52"/>
      <c r="QGN1267" s="70"/>
      <c r="QGO1267" s="70"/>
      <c r="QGP1267" s="70"/>
      <c r="QGQ1267" s="110"/>
      <c r="QGR1267" s="2"/>
      <c r="QGS1267" s="15"/>
      <c r="QGT1267" s="15"/>
      <c r="QGU1267" s="83"/>
      <c r="QGV1267" s="52"/>
      <c r="QGW1267" s="70"/>
      <c r="QGX1267" s="70"/>
      <c r="QGY1267" s="70"/>
      <c r="QGZ1267" s="110"/>
      <c r="QHA1267" s="2"/>
      <c r="QHB1267" s="15"/>
      <c r="QHC1267" s="15"/>
      <c r="QHD1267" s="83"/>
      <c r="QHE1267" s="52"/>
      <c r="QHF1267" s="70"/>
      <c r="QHG1267" s="70"/>
      <c r="QHH1267" s="70"/>
      <c r="QHI1267" s="110"/>
      <c r="QHJ1267" s="2"/>
      <c r="QHK1267" s="15"/>
      <c r="QHL1267" s="15"/>
      <c r="QHM1267" s="83"/>
      <c r="QHN1267" s="52"/>
      <c r="QHO1267" s="70"/>
      <c r="QHP1267" s="70"/>
      <c r="QHQ1267" s="70"/>
      <c r="QHR1267" s="110"/>
      <c r="QHS1267" s="2"/>
      <c r="QHT1267" s="15"/>
      <c r="QHU1267" s="15"/>
      <c r="QHV1267" s="83"/>
      <c r="QHW1267" s="52"/>
      <c r="QHX1267" s="70"/>
      <c r="QHY1267" s="70"/>
      <c r="QHZ1267" s="70"/>
      <c r="QIA1267" s="110"/>
      <c r="QIB1267" s="2"/>
      <c r="QIC1267" s="15"/>
      <c r="QID1267" s="15"/>
      <c r="QIE1267" s="83"/>
      <c r="QIF1267" s="52"/>
      <c r="QIG1267" s="70"/>
      <c r="QIH1267" s="70"/>
      <c r="QII1267" s="70"/>
      <c r="QIJ1267" s="110"/>
      <c r="QIK1267" s="2"/>
      <c r="QIL1267" s="15"/>
      <c r="QIM1267" s="15"/>
      <c r="QIN1267" s="83"/>
      <c r="QIO1267" s="52"/>
      <c r="QIP1267" s="70"/>
      <c r="QIQ1267" s="70"/>
      <c r="QIR1267" s="70"/>
      <c r="QIS1267" s="110"/>
      <c r="QIT1267" s="2"/>
      <c r="QIU1267" s="15"/>
      <c r="QIV1267" s="15"/>
      <c r="QIW1267" s="83"/>
      <c r="QIX1267" s="52"/>
      <c r="QIY1267" s="70"/>
      <c r="QIZ1267" s="70"/>
      <c r="QJA1267" s="70"/>
      <c r="QJB1267" s="110"/>
      <c r="QJC1267" s="2"/>
      <c r="QJD1267" s="15"/>
      <c r="QJE1267" s="15"/>
      <c r="QJF1267" s="83"/>
      <c r="QJG1267" s="52"/>
      <c r="QJH1267" s="70"/>
      <c r="QJI1267" s="70"/>
      <c r="QJJ1267" s="70"/>
      <c r="QJK1267" s="110"/>
      <c r="QJL1267" s="2"/>
      <c r="QJM1267" s="15"/>
      <c r="QJN1267" s="15"/>
      <c r="QJO1267" s="83"/>
      <c r="QJP1267" s="52"/>
      <c r="QJQ1267" s="70"/>
      <c r="QJR1267" s="70"/>
      <c r="QJS1267" s="70"/>
      <c r="QJT1267" s="110"/>
      <c r="QJU1267" s="2"/>
      <c r="QJV1267" s="15"/>
      <c r="QJW1267" s="15"/>
      <c r="QJX1267" s="83"/>
      <c r="QJY1267" s="52"/>
      <c r="QJZ1267" s="70"/>
      <c r="QKA1267" s="70"/>
      <c r="QKB1267" s="70"/>
      <c r="QKC1267" s="110"/>
      <c r="QKD1267" s="2"/>
      <c r="QKE1267" s="15"/>
      <c r="QKF1267" s="15"/>
      <c r="QKG1267" s="83"/>
      <c r="QKH1267" s="52"/>
      <c r="QKI1267" s="70"/>
      <c r="QKJ1267" s="70"/>
      <c r="QKK1267" s="70"/>
      <c r="QKL1267" s="110"/>
      <c r="QKM1267" s="2"/>
      <c r="QKN1267" s="15"/>
      <c r="QKO1267" s="15"/>
      <c r="QKP1267" s="83"/>
      <c r="QKQ1267" s="52"/>
      <c r="QKR1267" s="70"/>
      <c r="QKS1267" s="70"/>
      <c r="QKT1267" s="70"/>
      <c r="QKU1267" s="110"/>
      <c r="QKV1267" s="2"/>
      <c r="QKW1267" s="15"/>
      <c r="QKX1267" s="15"/>
      <c r="QKY1267" s="83"/>
      <c r="QKZ1267" s="52"/>
      <c r="QLA1267" s="70"/>
      <c r="QLB1267" s="70"/>
      <c r="QLC1267" s="70"/>
      <c r="QLD1267" s="110"/>
      <c r="QLE1267" s="2"/>
      <c r="QLF1267" s="15"/>
      <c r="QLG1267" s="15"/>
      <c r="QLH1267" s="83"/>
      <c r="QLI1267" s="52"/>
      <c r="QLJ1267" s="70"/>
      <c r="QLK1267" s="70"/>
      <c r="QLL1267" s="70"/>
      <c r="QLM1267" s="110"/>
      <c r="QLN1267" s="2"/>
      <c r="QLO1267" s="15"/>
      <c r="QLP1267" s="15"/>
      <c r="QLQ1267" s="83"/>
      <c r="QLR1267" s="52"/>
      <c r="QLS1267" s="70"/>
      <c r="QLT1267" s="70"/>
      <c r="QLU1267" s="70"/>
      <c r="QLV1267" s="110"/>
      <c r="QLW1267" s="2"/>
      <c r="QLX1267" s="15"/>
      <c r="QLY1267" s="15"/>
      <c r="QLZ1267" s="83"/>
      <c r="QMA1267" s="52"/>
      <c r="QMB1267" s="70"/>
      <c r="QMC1267" s="70"/>
      <c r="QMD1267" s="70"/>
      <c r="QME1267" s="110"/>
      <c r="QMF1267" s="2"/>
      <c r="QMG1267" s="15"/>
      <c r="QMH1267" s="15"/>
      <c r="QMI1267" s="83"/>
      <c r="QMJ1267" s="52"/>
      <c r="QMK1267" s="70"/>
      <c r="QML1267" s="70"/>
      <c r="QMM1267" s="70"/>
      <c r="QMN1267" s="110"/>
      <c r="QMO1267" s="2"/>
      <c r="QMP1267" s="15"/>
      <c r="QMQ1267" s="15"/>
      <c r="QMR1267" s="83"/>
      <c r="QMS1267" s="52"/>
      <c r="QMT1267" s="70"/>
      <c r="QMU1267" s="70"/>
      <c r="QMV1267" s="70"/>
      <c r="QMW1267" s="110"/>
      <c r="QMX1267" s="2"/>
      <c r="QMY1267" s="15"/>
      <c r="QMZ1267" s="15"/>
      <c r="QNA1267" s="83"/>
      <c r="QNB1267" s="52"/>
      <c r="QNC1267" s="70"/>
      <c r="QND1267" s="70"/>
      <c r="QNE1267" s="70"/>
      <c r="QNF1267" s="110"/>
      <c r="QNG1267" s="2"/>
      <c r="QNH1267" s="15"/>
      <c r="QNI1267" s="15"/>
      <c r="QNJ1267" s="83"/>
      <c r="QNK1267" s="52"/>
      <c r="QNL1267" s="70"/>
      <c r="QNM1267" s="70"/>
      <c r="QNN1267" s="70"/>
      <c r="QNO1267" s="110"/>
      <c r="QNP1267" s="2"/>
      <c r="QNQ1267" s="15"/>
      <c r="QNR1267" s="15"/>
      <c r="QNS1267" s="83"/>
      <c r="QNT1267" s="52"/>
      <c r="QNU1267" s="70"/>
      <c r="QNV1267" s="70"/>
      <c r="QNW1267" s="70"/>
      <c r="QNX1267" s="110"/>
      <c r="QNY1267" s="2"/>
      <c r="QNZ1267" s="15"/>
      <c r="QOA1267" s="15"/>
      <c r="QOB1267" s="83"/>
      <c r="QOC1267" s="52"/>
      <c r="QOD1267" s="70"/>
      <c r="QOE1267" s="70"/>
      <c r="QOF1267" s="70"/>
      <c r="QOG1267" s="110"/>
      <c r="QOH1267" s="2"/>
      <c r="QOI1267" s="15"/>
      <c r="QOJ1267" s="15"/>
      <c r="QOK1267" s="83"/>
      <c r="QOL1267" s="52"/>
      <c r="QOM1267" s="70"/>
      <c r="QON1267" s="70"/>
      <c r="QOO1267" s="70"/>
      <c r="QOP1267" s="110"/>
      <c r="QOQ1267" s="2"/>
      <c r="QOR1267" s="15"/>
      <c r="QOS1267" s="15"/>
      <c r="QOT1267" s="83"/>
      <c r="QOU1267" s="52"/>
      <c r="QOV1267" s="70"/>
      <c r="QOW1267" s="70"/>
      <c r="QOX1267" s="70"/>
      <c r="QOY1267" s="110"/>
      <c r="QOZ1267" s="2"/>
      <c r="QPA1267" s="15"/>
      <c r="QPB1267" s="15"/>
      <c r="QPC1267" s="83"/>
      <c r="QPD1267" s="52"/>
      <c r="QPE1267" s="70"/>
      <c r="QPF1267" s="70"/>
      <c r="QPG1267" s="70"/>
      <c r="QPH1267" s="110"/>
      <c r="QPI1267" s="2"/>
      <c r="QPJ1267" s="15"/>
      <c r="QPK1267" s="15"/>
      <c r="QPL1267" s="83"/>
      <c r="QPM1267" s="52"/>
      <c r="QPN1267" s="70"/>
      <c r="QPO1267" s="70"/>
      <c r="QPP1267" s="70"/>
      <c r="QPQ1267" s="110"/>
      <c r="QPR1267" s="2"/>
      <c r="QPS1267" s="15"/>
      <c r="QPT1267" s="15"/>
      <c r="QPU1267" s="83"/>
      <c r="QPV1267" s="52"/>
      <c r="QPW1267" s="70"/>
      <c r="QPX1267" s="70"/>
      <c r="QPY1267" s="70"/>
      <c r="QPZ1267" s="110"/>
      <c r="QQA1267" s="2"/>
      <c r="QQB1267" s="15"/>
      <c r="QQC1267" s="15"/>
      <c r="QQD1267" s="83"/>
      <c r="QQE1267" s="52"/>
      <c r="QQF1267" s="70"/>
      <c r="QQG1267" s="70"/>
      <c r="QQH1267" s="70"/>
      <c r="QQI1267" s="110"/>
      <c r="QQJ1267" s="2"/>
      <c r="QQK1267" s="15"/>
      <c r="QQL1267" s="15"/>
      <c r="QQM1267" s="83"/>
      <c r="QQN1267" s="52"/>
      <c r="QQO1267" s="70"/>
      <c r="QQP1267" s="70"/>
      <c r="QQQ1267" s="70"/>
      <c r="QQR1267" s="110"/>
      <c r="QQS1267" s="2"/>
      <c r="QQT1267" s="15"/>
      <c r="QQU1267" s="15"/>
      <c r="QQV1267" s="83"/>
      <c r="QQW1267" s="52"/>
      <c r="QQX1267" s="70"/>
      <c r="QQY1267" s="70"/>
      <c r="QQZ1267" s="70"/>
      <c r="QRA1267" s="110"/>
      <c r="QRB1267" s="2"/>
      <c r="QRC1267" s="15"/>
      <c r="QRD1267" s="15"/>
      <c r="QRE1267" s="83"/>
      <c r="QRF1267" s="52"/>
      <c r="QRG1267" s="70"/>
      <c r="QRH1267" s="70"/>
      <c r="QRI1267" s="70"/>
      <c r="QRJ1267" s="110"/>
      <c r="QRK1267" s="2"/>
      <c r="QRL1267" s="15"/>
      <c r="QRM1267" s="15"/>
      <c r="QRN1267" s="83"/>
      <c r="QRO1267" s="52"/>
      <c r="QRP1267" s="70"/>
      <c r="QRQ1267" s="70"/>
      <c r="QRR1267" s="70"/>
      <c r="QRS1267" s="110"/>
      <c r="QRT1267" s="2"/>
      <c r="QRU1267" s="15"/>
      <c r="QRV1267" s="15"/>
      <c r="QRW1267" s="83"/>
      <c r="QRX1267" s="52"/>
      <c r="QRY1267" s="70"/>
      <c r="QRZ1267" s="70"/>
      <c r="QSA1267" s="70"/>
      <c r="QSB1267" s="110"/>
      <c r="QSC1267" s="2"/>
      <c r="QSD1267" s="15"/>
      <c r="QSE1267" s="15"/>
      <c r="QSF1267" s="83"/>
      <c r="QSG1267" s="52"/>
      <c r="QSH1267" s="70"/>
      <c r="QSI1267" s="70"/>
      <c r="QSJ1267" s="70"/>
      <c r="QSK1267" s="110"/>
      <c r="QSL1267" s="2"/>
      <c r="QSM1267" s="15"/>
      <c r="QSN1267" s="15"/>
      <c r="QSO1267" s="83"/>
      <c r="QSP1267" s="52"/>
      <c r="QSQ1267" s="70"/>
      <c r="QSR1267" s="70"/>
      <c r="QSS1267" s="70"/>
      <c r="QST1267" s="110"/>
      <c r="QSU1267" s="2"/>
      <c r="QSV1267" s="15"/>
      <c r="QSW1267" s="15"/>
      <c r="QSX1267" s="83"/>
      <c r="QSY1267" s="52"/>
      <c r="QSZ1267" s="70"/>
      <c r="QTA1267" s="70"/>
      <c r="QTB1267" s="70"/>
      <c r="QTC1267" s="110"/>
      <c r="QTD1267" s="2"/>
      <c r="QTE1267" s="15"/>
      <c r="QTF1267" s="15"/>
      <c r="QTG1267" s="83"/>
      <c r="QTH1267" s="52"/>
      <c r="QTI1267" s="70"/>
      <c r="QTJ1267" s="70"/>
      <c r="QTK1267" s="70"/>
      <c r="QTL1267" s="110"/>
      <c r="QTM1267" s="2"/>
      <c r="QTN1267" s="15"/>
      <c r="QTO1267" s="15"/>
      <c r="QTP1267" s="83"/>
      <c r="QTQ1267" s="52"/>
      <c r="QTR1267" s="70"/>
      <c r="QTS1267" s="70"/>
      <c r="QTT1267" s="70"/>
      <c r="QTU1267" s="110"/>
      <c r="QTV1267" s="2"/>
      <c r="QTW1267" s="15"/>
      <c r="QTX1267" s="15"/>
      <c r="QTY1267" s="83"/>
      <c r="QTZ1267" s="52"/>
      <c r="QUA1267" s="70"/>
      <c r="QUB1267" s="70"/>
      <c r="QUC1267" s="70"/>
      <c r="QUD1267" s="110"/>
      <c r="QUE1267" s="2"/>
      <c r="QUF1267" s="15"/>
      <c r="QUG1267" s="15"/>
      <c r="QUH1267" s="83"/>
      <c r="QUI1267" s="52"/>
      <c r="QUJ1267" s="70"/>
      <c r="QUK1267" s="70"/>
      <c r="QUL1267" s="70"/>
      <c r="QUM1267" s="110"/>
      <c r="QUN1267" s="2"/>
      <c r="QUO1267" s="15"/>
      <c r="QUP1267" s="15"/>
      <c r="QUQ1267" s="83"/>
      <c r="QUR1267" s="52"/>
      <c r="QUS1267" s="70"/>
      <c r="QUT1267" s="70"/>
      <c r="QUU1267" s="70"/>
      <c r="QUV1267" s="110"/>
      <c r="QUW1267" s="2"/>
      <c r="QUX1267" s="15"/>
      <c r="QUY1267" s="15"/>
      <c r="QUZ1267" s="83"/>
      <c r="QVA1267" s="52"/>
      <c r="QVB1267" s="70"/>
      <c r="QVC1267" s="70"/>
      <c r="QVD1267" s="70"/>
      <c r="QVE1267" s="110"/>
      <c r="QVF1267" s="2"/>
      <c r="QVG1267" s="15"/>
      <c r="QVH1267" s="15"/>
      <c r="QVI1267" s="83"/>
      <c r="QVJ1267" s="52"/>
      <c r="QVK1267" s="70"/>
      <c r="QVL1267" s="70"/>
      <c r="QVM1267" s="70"/>
      <c r="QVN1267" s="110"/>
      <c r="QVO1267" s="2"/>
      <c r="QVP1267" s="15"/>
      <c r="QVQ1267" s="15"/>
      <c r="QVR1267" s="83"/>
      <c r="QVS1267" s="52"/>
      <c r="QVT1267" s="70"/>
      <c r="QVU1267" s="70"/>
      <c r="QVV1267" s="70"/>
      <c r="QVW1267" s="110"/>
      <c r="QVX1267" s="2"/>
      <c r="QVY1267" s="15"/>
      <c r="QVZ1267" s="15"/>
      <c r="QWA1267" s="83"/>
      <c r="QWB1267" s="52"/>
      <c r="QWC1267" s="70"/>
      <c r="QWD1267" s="70"/>
      <c r="QWE1267" s="70"/>
      <c r="QWF1267" s="110"/>
      <c r="QWG1267" s="2"/>
      <c r="QWH1267" s="15"/>
      <c r="QWI1267" s="15"/>
      <c r="QWJ1267" s="83"/>
      <c r="QWK1267" s="52"/>
      <c r="QWL1267" s="70"/>
      <c r="QWM1267" s="70"/>
      <c r="QWN1267" s="70"/>
      <c r="QWO1267" s="110"/>
      <c r="QWP1267" s="2"/>
      <c r="QWQ1267" s="15"/>
      <c r="QWR1267" s="15"/>
      <c r="QWS1267" s="83"/>
      <c r="QWT1267" s="52"/>
      <c r="QWU1267" s="70"/>
      <c r="QWV1267" s="70"/>
      <c r="QWW1267" s="70"/>
      <c r="QWX1267" s="110"/>
      <c r="QWY1267" s="2"/>
      <c r="QWZ1267" s="15"/>
      <c r="QXA1267" s="15"/>
      <c r="QXB1267" s="83"/>
      <c r="QXC1267" s="52"/>
      <c r="QXD1267" s="70"/>
      <c r="QXE1267" s="70"/>
      <c r="QXF1267" s="70"/>
      <c r="QXG1267" s="110"/>
      <c r="QXH1267" s="2"/>
      <c r="QXI1267" s="15"/>
      <c r="QXJ1267" s="15"/>
      <c r="QXK1267" s="83"/>
      <c r="QXL1267" s="52"/>
      <c r="QXM1267" s="70"/>
      <c r="QXN1267" s="70"/>
      <c r="QXO1267" s="70"/>
      <c r="QXP1267" s="110"/>
      <c r="QXQ1267" s="2"/>
      <c r="QXR1267" s="15"/>
      <c r="QXS1267" s="15"/>
      <c r="QXT1267" s="83"/>
      <c r="QXU1267" s="52"/>
      <c r="QXV1267" s="70"/>
      <c r="QXW1267" s="70"/>
      <c r="QXX1267" s="70"/>
      <c r="QXY1267" s="110"/>
      <c r="QXZ1267" s="2"/>
      <c r="QYA1267" s="15"/>
      <c r="QYB1267" s="15"/>
      <c r="QYC1267" s="83"/>
      <c r="QYD1267" s="52"/>
      <c r="QYE1267" s="70"/>
      <c r="QYF1267" s="70"/>
      <c r="QYG1267" s="70"/>
      <c r="QYH1267" s="110"/>
      <c r="QYI1267" s="2"/>
      <c r="QYJ1267" s="15"/>
      <c r="QYK1267" s="15"/>
      <c r="QYL1267" s="83"/>
      <c r="QYM1267" s="52"/>
      <c r="QYN1267" s="70"/>
      <c r="QYO1267" s="70"/>
      <c r="QYP1267" s="70"/>
      <c r="QYQ1267" s="110"/>
      <c r="QYR1267" s="2"/>
      <c r="QYS1267" s="15"/>
      <c r="QYT1267" s="15"/>
      <c r="QYU1267" s="83"/>
      <c r="QYV1267" s="52"/>
      <c r="QYW1267" s="70"/>
      <c r="QYX1267" s="70"/>
      <c r="QYY1267" s="70"/>
      <c r="QYZ1267" s="110"/>
      <c r="QZA1267" s="2"/>
      <c r="QZB1267" s="15"/>
      <c r="QZC1267" s="15"/>
      <c r="QZD1267" s="83"/>
      <c r="QZE1267" s="52"/>
      <c r="QZF1267" s="70"/>
      <c r="QZG1267" s="70"/>
      <c r="QZH1267" s="70"/>
      <c r="QZI1267" s="110"/>
      <c r="QZJ1267" s="2"/>
      <c r="QZK1267" s="15"/>
      <c r="QZL1267" s="15"/>
      <c r="QZM1267" s="83"/>
      <c r="QZN1267" s="52"/>
      <c r="QZO1267" s="70"/>
      <c r="QZP1267" s="70"/>
      <c r="QZQ1267" s="70"/>
      <c r="QZR1267" s="110"/>
      <c r="QZS1267" s="2"/>
      <c r="QZT1267" s="15"/>
      <c r="QZU1267" s="15"/>
      <c r="QZV1267" s="83"/>
      <c r="QZW1267" s="52"/>
      <c r="QZX1267" s="70"/>
      <c r="QZY1267" s="70"/>
      <c r="QZZ1267" s="70"/>
      <c r="RAA1267" s="110"/>
      <c r="RAB1267" s="2"/>
      <c r="RAC1267" s="15"/>
      <c r="RAD1267" s="15"/>
      <c r="RAE1267" s="83"/>
      <c r="RAF1267" s="52"/>
      <c r="RAG1267" s="70"/>
      <c r="RAH1267" s="70"/>
      <c r="RAI1267" s="70"/>
      <c r="RAJ1267" s="110"/>
      <c r="RAK1267" s="2"/>
      <c r="RAL1267" s="15"/>
      <c r="RAM1267" s="15"/>
      <c r="RAN1267" s="83"/>
      <c r="RAO1267" s="52"/>
      <c r="RAP1267" s="70"/>
      <c r="RAQ1267" s="70"/>
      <c r="RAR1267" s="70"/>
      <c r="RAS1267" s="110"/>
      <c r="RAT1267" s="2"/>
      <c r="RAU1267" s="15"/>
      <c r="RAV1267" s="15"/>
      <c r="RAW1267" s="83"/>
      <c r="RAX1267" s="52"/>
      <c r="RAY1267" s="70"/>
      <c r="RAZ1267" s="70"/>
      <c r="RBA1267" s="70"/>
      <c r="RBB1267" s="110"/>
      <c r="RBC1267" s="2"/>
      <c r="RBD1267" s="15"/>
      <c r="RBE1267" s="15"/>
      <c r="RBF1267" s="83"/>
      <c r="RBG1267" s="52"/>
      <c r="RBH1267" s="70"/>
      <c r="RBI1267" s="70"/>
      <c r="RBJ1267" s="70"/>
      <c r="RBK1267" s="110"/>
      <c r="RBL1267" s="2"/>
      <c r="RBM1267" s="15"/>
      <c r="RBN1267" s="15"/>
      <c r="RBO1267" s="83"/>
      <c r="RBP1267" s="52"/>
      <c r="RBQ1267" s="70"/>
      <c r="RBR1267" s="70"/>
      <c r="RBS1267" s="70"/>
      <c r="RBT1267" s="110"/>
      <c r="RBU1267" s="2"/>
      <c r="RBV1267" s="15"/>
      <c r="RBW1267" s="15"/>
      <c r="RBX1267" s="83"/>
      <c r="RBY1267" s="52"/>
      <c r="RBZ1267" s="70"/>
      <c r="RCA1267" s="70"/>
      <c r="RCB1267" s="70"/>
      <c r="RCC1267" s="110"/>
      <c r="RCD1267" s="2"/>
      <c r="RCE1267" s="15"/>
      <c r="RCF1267" s="15"/>
      <c r="RCG1267" s="83"/>
      <c r="RCH1267" s="52"/>
      <c r="RCI1267" s="70"/>
      <c r="RCJ1267" s="70"/>
      <c r="RCK1267" s="70"/>
      <c r="RCL1267" s="110"/>
      <c r="RCM1267" s="2"/>
      <c r="RCN1267" s="15"/>
      <c r="RCO1267" s="15"/>
      <c r="RCP1267" s="83"/>
      <c r="RCQ1267" s="52"/>
      <c r="RCR1267" s="70"/>
      <c r="RCS1267" s="70"/>
      <c r="RCT1267" s="70"/>
      <c r="RCU1267" s="110"/>
      <c r="RCV1267" s="2"/>
      <c r="RCW1267" s="15"/>
      <c r="RCX1267" s="15"/>
      <c r="RCY1267" s="83"/>
      <c r="RCZ1267" s="52"/>
      <c r="RDA1267" s="70"/>
      <c r="RDB1267" s="70"/>
      <c r="RDC1267" s="70"/>
      <c r="RDD1267" s="110"/>
      <c r="RDE1267" s="2"/>
      <c r="RDF1267" s="15"/>
      <c r="RDG1267" s="15"/>
      <c r="RDH1267" s="83"/>
      <c r="RDI1267" s="52"/>
      <c r="RDJ1267" s="70"/>
      <c r="RDK1267" s="70"/>
      <c r="RDL1267" s="70"/>
      <c r="RDM1267" s="110"/>
      <c r="RDN1267" s="2"/>
      <c r="RDO1267" s="15"/>
      <c r="RDP1267" s="15"/>
      <c r="RDQ1267" s="83"/>
      <c r="RDR1267" s="52"/>
      <c r="RDS1267" s="70"/>
      <c r="RDT1267" s="70"/>
      <c r="RDU1267" s="70"/>
      <c r="RDV1267" s="110"/>
      <c r="RDW1267" s="2"/>
      <c r="RDX1267" s="15"/>
      <c r="RDY1267" s="15"/>
      <c r="RDZ1267" s="83"/>
      <c r="REA1267" s="52"/>
      <c r="REB1267" s="70"/>
      <c r="REC1267" s="70"/>
      <c r="RED1267" s="70"/>
      <c r="REE1267" s="110"/>
      <c r="REF1267" s="2"/>
      <c r="REG1267" s="15"/>
      <c r="REH1267" s="15"/>
      <c r="REI1267" s="83"/>
      <c r="REJ1267" s="52"/>
      <c r="REK1267" s="70"/>
      <c r="REL1267" s="70"/>
      <c r="REM1267" s="70"/>
      <c r="REN1267" s="110"/>
      <c r="REO1267" s="2"/>
      <c r="REP1267" s="15"/>
      <c r="REQ1267" s="15"/>
      <c r="RER1267" s="83"/>
      <c r="RES1267" s="52"/>
      <c r="RET1267" s="70"/>
      <c r="REU1267" s="70"/>
      <c r="REV1267" s="70"/>
      <c r="REW1267" s="110"/>
      <c r="REX1267" s="2"/>
      <c r="REY1267" s="15"/>
      <c r="REZ1267" s="15"/>
      <c r="RFA1267" s="83"/>
      <c r="RFB1267" s="52"/>
      <c r="RFC1267" s="70"/>
      <c r="RFD1267" s="70"/>
      <c r="RFE1267" s="70"/>
      <c r="RFF1267" s="110"/>
      <c r="RFG1267" s="2"/>
      <c r="RFH1267" s="15"/>
      <c r="RFI1267" s="15"/>
      <c r="RFJ1267" s="83"/>
      <c r="RFK1267" s="52"/>
      <c r="RFL1267" s="70"/>
      <c r="RFM1267" s="70"/>
      <c r="RFN1267" s="70"/>
      <c r="RFO1267" s="110"/>
      <c r="RFP1267" s="2"/>
      <c r="RFQ1267" s="15"/>
      <c r="RFR1267" s="15"/>
      <c r="RFS1267" s="83"/>
      <c r="RFT1267" s="52"/>
      <c r="RFU1267" s="70"/>
      <c r="RFV1267" s="70"/>
      <c r="RFW1267" s="70"/>
      <c r="RFX1267" s="110"/>
      <c r="RFY1267" s="2"/>
      <c r="RFZ1267" s="15"/>
      <c r="RGA1267" s="15"/>
      <c r="RGB1267" s="83"/>
      <c r="RGC1267" s="52"/>
      <c r="RGD1267" s="70"/>
      <c r="RGE1267" s="70"/>
      <c r="RGF1267" s="70"/>
      <c r="RGG1267" s="110"/>
      <c r="RGH1267" s="2"/>
      <c r="RGI1267" s="15"/>
      <c r="RGJ1267" s="15"/>
      <c r="RGK1267" s="83"/>
      <c r="RGL1267" s="52"/>
      <c r="RGM1267" s="70"/>
      <c r="RGN1267" s="70"/>
      <c r="RGO1267" s="70"/>
      <c r="RGP1267" s="110"/>
      <c r="RGQ1267" s="2"/>
      <c r="RGR1267" s="15"/>
      <c r="RGS1267" s="15"/>
      <c r="RGT1267" s="83"/>
      <c r="RGU1267" s="52"/>
      <c r="RGV1267" s="70"/>
      <c r="RGW1267" s="70"/>
      <c r="RGX1267" s="70"/>
      <c r="RGY1267" s="110"/>
      <c r="RGZ1267" s="2"/>
      <c r="RHA1267" s="15"/>
      <c r="RHB1267" s="15"/>
      <c r="RHC1267" s="83"/>
      <c r="RHD1267" s="52"/>
      <c r="RHE1267" s="70"/>
      <c r="RHF1267" s="70"/>
      <c r="RHG1267" s="70"/>
      <c r="RHH1267" s="110"/>
      <c r="RHI1267" s="2"/>
      <c r="RHJ1267" s="15"/>
      <c r="RHK1267" s="15"/>
      <c r="RHL1267" s="83"/>
      <c r="RHM1267" s="52"/>
      <c r="RHN1267" s="70"/>
      <c r="RHO1267" s="70"/>
      <c r="RHP1267" s="70"/>
      <c r="RHQ1267" s="110"/>
      <c r="RHR1267" s="2"/>
      <c r="RHS1267" s="15"/>
      <c r="RHT1267" s="15"/>
      <c r="RHU1267" s="83"/>
      <c r="RHV1267" s="52"/>
      <c r="RHW1267" s="70"/>
      <c r="RHX1267" s="70"/>
      <c r="RHY1267" s="70"/>
      <c r="RHZ1267" s="110"/>
      <c r="RIA1267" s="2"/>
      <c r="RIB1267" s="15"/>
      <c r="RIC1267" s="15"/>
      <c r="RID1267" s="83"/>
      <c r="RIE1267" s="52"/>
      <c r="RIF1267" s="70"/>
      <c r="RIG1267" s="70"/>
      <c r="RIH1267" s="70"/>
      <c r="RII1267" s="110"/>
      <c r="RIJ1267" s="2"/>
      <c r="RIK1267" s="15"/>
      <c r="RIL1267" s="15"/>
      <c r="RIM1267" s="83"/>
      <c r="RIN1267" s="52"/>
      <c r="RIO1267" s="70"/>
      <c r="RIP1267" s="70"/>
      <c r="RIQ1267" s="70"/>
      <c r="RIR1267" s="110"/>
      <c r="RIS1267" s="2"/>
      <c r="RIT1267" s="15"/>
      <c r="RIU1267" s="15"/>
      <c r="RIV1267" s="83"/>
      <c r="RIW1267" s="52"/>
      <c r="RIX1267" s="70"/>
      <c r="RIY1267" s="70"/>
      <c r="RIZ1267" s="70"/>
      <c r="RJA1267" s="110"/>
      <c r="RJB1267" s="2"/>
      <c r="RJC1267" s="15"/>
      <c r="RJD1267" s="15"/>
      <c r="RJE1267" s="83"/>
      <c r="RJF1267" s="52"/>
      <c r="RJG1267" s="70"/>
      <c r="RJH1267" s="70"/>
      <c r="RJI1267" s="70"/>
      <c r="RJJ1267" s="110"/>
      <c r="RJK1267" s="2"/>
      <c r="RJL1267" s="15"/>
      <c r="RJM1267" s="15"/>
      <c r="RJN1267" s="83"/>
      <c r="RJO1267" s="52"/>
      <c r="RJP1267" s="70"/>
      <c r="RJQ1267" s="70"/>
      <c r="RJR1267" s="70"/>
      <c r="RJS1267" s="110"/>
      <c r="RJT1267" s="2"/>
      <c r="RJU1267" s="15"/>
      <c r="RJV1267" s="15"/>
      <c r="RJW1267" s="83"/>
      <c r="RJX1267" s="52"/>
      <c r="RJY1267" s="70"/>
      <c r="RJZ1267" s="70"/>
      <c r="RKA1267" s="70"/>
      <c r="RKB1267" s="110"/>
      <c r="RKC1267" s="2"/>
      <c r="RKD1267" s="15"/>
      <c r="RKE1267" s="15"/>
      <c r="RKF1267" s="83"/>
      <c r="RKG1267" s="52"/>
      <c r="RKH1267" s="70"/>
      <c r="RKI1267" s="70"/>
      <c r="RKJ1267" s="70"/>
      <c r="RKK1267" s="110"/>
      <c r="RKL1267" s="2"/>
      <c r="RKM1267" s="15"/>
      <c r="RKN1267" s="15"/>
      <c r="RKO1267" s="83"/>
      <c r="RKP1267" s="52"/>
      <c r="RKQ1267" s="70"/>
      <c r="RKR1267" s="70"/>
      <c r="RKS1267" s="70"/>
      <c r="RKT1267" s="110"/>
      <c r="RKU1267" s="2"/>
      <c r="RKV1267" s="15"/>
      <c r="RKW1267" s="15"/>
      <c r="RKX1267" s="83"/>
      <c r="RKY1267" s="52"/>
      <c r="RKZ1267" s="70"/>
      <c r="RLA1267" s="70"/>
      <c r="RLB1267" s="70"/>
      <c r="RLC1267" s="110"/>
      <c r="RLD1267" s="2"/>
      <c r="RLE1267" s="15"/>
      <c r="RLF1267" s="15"/>
      <c r="RLG1267" s="83"/>
      <c r="RLH1267" s="52"/>
      <c r="RLI1267" s="70"/>
      <c r="RLJ1267" s="70"/>
      <c r="RLK1267" s="70"/>
      <c r="RLL1267" s="110"/>
      <c r="RLM1267" s="2"/>
      <c r="RLN1267" s="15"/>
      <c r="RLO1267" s="15"/>
      <c r="RLP1267" s="83"/>
      <c r="RLQ1267" s="52"/>
      <c r="RLR1267" s="70"/>
      <c r="RLS1267" s="70"/>
      <c r="RLT1267" s="70"/>
      <c r="RLU1267" s="110"/>
      <c r="RLV1267" s="2"/>
      <c r="RLW1267" s="15"/>
      <c r="RLX1267" s="15"/>
      <c r="RLY1267" s="83"/>
      <c r="RLZ1267" s="52"/>
      <c r="RMA1267" s="70"/>
      <c r="RMB1267" s="70"/>
      <c r="RMC1267" s="70"/>
      <c r="RMD1267" s="110"/>
      <c r="RME1267" s="2"/>
      <c r="RMF1267" s="15"/>
      <c r="RMG1267" s="15"/>
      <c r="RMH1267" s="83"/>
      <c r="RMI1267" s="52"/>
      <c r="RMJ1267" s="70"/>
      <c r="RMK1267" s="70"/>
      <c r="RML1267" s="70"/>
      <c r="RMM1267" s="110"/>
      <c r="RMN1267" s="2"/>
      <c r="RMO1267" s="15"/>
      <c r="RMP1267" s="15"/>
      <c r="RMQ1267" s="83"/>
      <c r="RMR1267" s="52"/>
      <c r="RMS1267" s="70"/>
      <c r="RMT1267" s="70"/>
      <c r="RMU1267" s="70"/>
      <c r="RMV1267" s="110"/>
      <c r="RMW1267" s="2"/>
      <c r="RMX1267" s="15"/>
      <c r="RMY1267" s="15"/>
      <c r="RMZ1267" s="83"/>
      <c r="RNA1267" s="52"/>
      <c r="RNB1267" s="70"/>
      <c r="RNC1267" s="70"/>
      <c r="RND1267" s="70"/>
      <c r="RNE1267" s="110"/>
      <c r="RNF1267" s="2"/>
      <c r="RNG1267" s="15"/>
      <c r="RNH1267" s="15"/>
      <c r="RNI1267" s="83"/>
      <c r="RNJ1267" s="52"/>
      <c r="RNK1267" s="70"/>
      <c r="RNL1267" s="70"/>
      <c r="RNM1267" s="70"/>
      <c r="RNN1267" s="110"/>
      <c r="RNO1267" s="2"/>
      <c r="RNP1267" s="15"/>
      <c r="RNQ1267" s="15"/>
      <c r="RNR1267" s="83"/>
      <c r="RNS1267" s="52"/>
      <c r="RNT1267" s="70"/>
      <c r="RNU1267" s="70"/>
      <c r="RNV1267" s="70"/>
      <c r="RNW1267" s="110"/>
      <c r="RNX1267" s="2"/>
      <c r="RNY1267" s="15"/>
      <c r="RNZ1267" s="15"/>
      <c r="ROA1267" s="83"/>
      <c r="ROB1267" s="52"/>
      <c r="ROC1267" s="70"/>
      <c r="ROD1267" s="70"/>
      <c r="ROE1267" s="70"/>
      <c r="ROF1267" s="110"/>
      <c r="ROG1267" s="2"/>
      <c r="ROH1267" s="15"/>
      <c r="ROI1267" s="15"/>
      <c r="ROJ1267" s="83"/>
      <c r="ROK1267" s="52"/>
      <c r="ROL1267" s="70"/>
      <c r="ROM1267" s="70"/>
      <c r="RON1267" s="70"/>
      <c r="ROO1267" s="110"/>
      <c r="ROP1267" s="2"/>
      <c r="ROQ1267" s="15"/>
      <c r="ROR1267" s="15"/>
      <c r="ROS1267" s="83"/>
      <c r="ROT1267" s="52"/>
      <c r="ROU1267" s="70"/>
      <c r="ROV1267" s="70"/>
      <c r="ROW1267" s="70"/>
      <c r="ROX1267" s="110"/>
      <c r="ROY1267" s="2"/>
      <c r="ROZ1267" s="15"/>
      <c r="RPA1267" s="15"/>
      <c r="RPB1267" s="83"/>
      <c r="RPC1267" s="52"/>
      <c r="RPD1267" s="70"/>
      <c r="RPE1267" s="70"/>
      <c r="RPF1267" s="70"/>
      <c r="RPG1267" s="110"/>
      <c r="RPH1267" s="2"/>
      <c r="RPI1267" s="15"/>
      <c r="RPJ1267" s="15"/>
      <c r="RPK1267" s="83"/>
      <c r="RPL1267" s="52"/>
      <c r="RPM1267" s="70"/>
      <c r="RPN1267" s="70"/>
      <c r="RPO1267" s="70"/>
      <c r="RPP1267" s="110"/>
      <c r="RPQ1267" s="2"/>
      <c r="RPR1267" s="15"/>
      <c r="RPS1267" s="15"/>
      <c r="RPT1267" s="83"/>
      <c r="RPU1267" s="52"/>
      <c r="RPV1267" s="70"/>
      <c r="RPW1267" s="70"/>
      <c r="RPX1267" s="70"/>
      <c r="RPY1267" s="110"/>
      <c r="RPZ1267" s="2"/>
      <c r="RQA1267" s="15"/>
      <c r="RQB1267" s="15"/>
      <c r="RQC1267" s="83"/>
      <c r="RQD1267" s="52"/>
      <c r="RQE1267" s="70"/>
      <c r="RQF1267" s="70"/>
      <c r="RQG1267" s="70"/>
      <c r="RQH1267" s="110"/>
      <c r="RQI1267" s="2"/>
      <c r="RQJ1267" s="15"/>
      <c r="RQK1267" s="15"/>
      <c r="RQL1267" s="83"/>
      <c r="RQM1267" s="52"/>
      <c r="RQN1267" s="70"/>
      <c r="RQO1267" s="70"/>
      <c r="RQP1267" s="70"/>
      <c r="RQQ1267" s="110"/>
      <c r="RQR1267" s="2"/>
      <c r="RQS1267" s="15"/>
      <c r="RQT1267" s="15"/>
      <c r="RQU1267" s="83"/>
      <c r="RQV1267" s="52"/>
      <c r="RQW1267" s="70"/>
      <c r="RQX1267" s="70"/>
      <c r="RQY1267" s="70"/>
      <c r="RQZ1267" s="110"/>
      <c r="RRA1267" s="2"/>
      <c r="RRB1267" s="15"/>
      <c r="RRC1267" s="15"/>
      <c r="RRD1267" s="83"/>
      <c r="RRE1267" s="52"/>
      <c r="RRF1267" s="70"/>
      <c r="RRG1267" s="70"/>
      <c r="RRH1267" s="70"/>
      <c r="RRI1267" s="110"/>
      <c r="RRJ1267" s="2"/>
      <c r="RRK1267" s="15"/>
      <c r="RRL1267" s="15"/>
      <c r="RRM1267" s="83"/>
      <c r="RRN1267" s="52"/>
      <c r="RRO1267" s="70"/>
      <c r="RRP1267" s="70"/>
      <c r="RRQ1267" s="70"/>
      <c r="RRR1267" s="110"/>
      <c r="RRS1267" s="2"/>
      <c r="RRT1267" s="15"/>
      <c r="RRU1267" s="15"/>
      <c r="RRV1267" s="83"/>
      <c r="RRW1267" s="52"/>
      <c r="RRX1267" s="70"/>
      <c r="RRY1267" s="70"/>
      <c r="RRZ1267" s="70"/>
      <c r="RSA1267" s="110"/>
      <c r="RSB1267" s="2"/>
      <c r="RSC1267" s="15"/>
      <c r="RSD1267" s="15"/>
      <c r="RSE1267" s="83"/>
      <c r="RSF1267" s="52"/>
      <c r="RSG1267" s="70"/>
      <c r="RSH1267" s="70"/>
      <c r="RSI1267" s="70"/>
      <c r="RSJ1267" s="110"/>
      <c r="RSK1267" s="2"/>
      <c r="RSL1267" s="15"/>
      <c r="RSM1267" s="15"/>
      <c r="RSN1267" s="83"/>
      <c r="RSO1267" s="52"/>
      <c r="RSP1267" s="70"/>
      <c r="RSQ1267" s="70"/>
      <c r="RSR1267" s="70"/>
      <c r="RSS1267" s="110"/>
      <c r="RST1267" s="2"/>
      <c r="RSU1267" s="15"/>
      <c r="RSV1267" s="15"/>
      <c r="RSW1267" s="83"/>
      <c r="RSX1267" s="52"/>
      <c r="RSY1267" s="70"/>
      <c r="RSZ1267" s="70"/>
      <c r="RTA1267" s="70"/>
      <c r="RTB1267" s="110"/>
      <c r="RTC1267" s="2"/>
      <c r="RTD1267" s="15"/>
      <c r="RTE1267" s="15"/>
      <c r="RTF1267" s="83"/>
      <c r="RTG1267" s="52"/>
      <c r="RTH1267" s="70"/>
      <c r="RTI1267" s="70"/>
      <c r="RTJ1267" s="70"/>
      <c r="RTK1267" s="110"/>
      <c r="RTL1267" s="2"/>
      <c r="RTM1267" s="15"/>
      <c r="RTN1267" s="15"/>
      <c r="RTO1267" s="83"/>
      <c r="RTP1267" s="52"/>
      <c r="RTQ1267" s="70"/>
      <c r="RTR1267" s="70"/>
      <c r="RTS1267" s="70"/>
      <c r="RTT1267" s="110"/>
      <c r="RTU1267" s="2"/>
      <c r="RTV1267" s="15"/>
      <c r="RTW1267" s="15"/>
      <c r="RTX1267" s="83"/>
      <c r="RTY1267" s="52"/>
      <c r="RTZ1267" s="70"/>
      <c r="RUA1267" s="70"/>
      <c r="RUB1267" s="70"/>
      <c r="RUC1267" s="110"/>
      <c r="RUD1267" s="2"/>
      <c r="RUE1267" s="15"/>
      <c r="RUF1267" s="15"/>
      <c r="RUG1267" s="83"/>
      <c r="RUH1267" s="52"/>
      <c r="RUI1267" s="70"/>
      <c r="RUJ1267" s="70"/>
      <c r="RUK1267" s="70"/>
      <c r="RUL1267" s="110"/>
      <c r="RUM1267" s="2"/>
      <c r="RUN1267" s="15"/>
      <c r="RUO1267" s="15"/>
      <c r="RUP1267" s="83"/>
      <c r="RUQ1267" s="52"/>
      <c r="RUR1267" s="70"/>
      <c r="RUS1267" s="70"/>
      <c r="RUT1267" s="70"/>
      <c r="RUU1267" s="110"/>
      <c r="RUV1267" s="2"/>
      <c r="RUW1267" s="15"/>
      <c r="RUX1267" s="15"/>
      <c r="RUY1267" s="83"/>
      <c r="RUZ1267" s="52"/>
      <c r="RVA1267" s="70"/>
      <c r="RVB1267" s="70"/>
      <c r="RVC1267" s="70"/>
      <c r="RVD1267" s="110"/>
      <c r="RVE1267" s="2"/>
      <c r="RVF1267" s="15"/>
      <c r="RVG1267" s="15"/>
      <c r="RVH1267" s="83"/>
      <c r="RVI1267" s="52"/>
      <c r="RVJ1267" s="70"/>
      <c r="RVK1267" s="70"/>
      <c r="RVL1267" s="70"/>
      <c r="RVM1267" s="110"/>
      <c r="RVN1267" s="2"/>
      <c r="RVO1267" s="15"/>
      <c r="RVP1267" s="15"/>
      <c r="RVQ1267" s="83"/>
      <c r="RVR1267" s="52"/>
      <c r="RVS1267" s="70"/>
      <c r="RVT1267" s="70"/>
      <c r="RVU1267" s="70"/>
      <c r="RVV1267" s="110"/>
      <c r="RVW1267" s="2"/>
      <c r="RVX1267" s="15"/>
      <c r="RVY1267" s="15"/>
      <c r="RVZ1267" s="83"/>
      <c r="RWA1267" s="52"/>
      <c r="RWB1267" s="70"/>
      <c r="RWC1267" s="70"/>
      <c r="RWD1267" s="70"/>
      <c r="RWE1267" s="110"/>
      <c r="RWF1267" s="2"/>
      <c r="RWG1267" s="15"/>
      <c r="RWH1267" s="15"/>
      <c r="RWI1267" s="83"/>
      <c r="RWJ1267" s="52"/>
      <c r="RWK1267" s="70"/>
      <c r="RWL1267" s="70"/>
      <c r="RWM1267" s="70"/>
      <c r="RWN1267" s="110"/>
      <c r="RWO1267" s="2"/>
      <c r="RWP1267" s="15"/>
      <c r="RWQ1267" s="15"/>
      <c r="RWR1267" s="83"/>
      <c r="RWS1267" s="52"/>
      <c r="RWT1267" s="70"/>
      <c r="RWU1267" s="70"/>
      <c r="RWV1267" s="70"/>
      <c r="RWW1267" s="110"/>
      <c r="RWX1267" s="2"/>
      <c r="RWY1267" s="15"/>
      <c r="RWZ1267" s="15"/>
      <c r="RXA1267" s="83"/>
      <c r="RXB1267" s="52"/>
      <c r="RXC1267" s="70"/>
      <c r="RXD1267" s="70"/>
      <c r="RXE1267" s="70"/>
      <c r="RXF1267" s="110"/>
      <c r="RXG1267" s="2"/>
      <c r="RXH1267" s="15"/>
      <c r="RXI1267" s="15"/>
      <c r="RXJ1267" s="83"/>
      <c r="RXK1267" s="52"/>
      <c r="RXL1267" s="70"/>
      <c r="RXM1267" s="70"/>
      <c r="RXN1267" s="70"/>
      <c r="RXO1267" s="110"/>
      <c r="RXP1267" s="2"/>
      <c r="RXQ1267" s="15"/>
      <c r="RXR1267" s="15"/>
      <c r="RXS1267" s="83"/>
      <c r="RXT1267" s="52"/>
      <c r="RXU1267" s="70"/>
      <c r="RXV1267" s="70"/>
      <c r="RXW1267" s="70"/>
      <c r="RXX1267" s="110"/>
      <c r="RXY1267" s="2"/>
      <c r="RXZ1267" s="15"/>
      <c r="RYA1267" s="15"/>
      <c r="RYB1267" s="83"/>
      <c r="RYC1267" s="52"/>
      <c r="RYD1267" s="70"/>
      <c r="RYE1267" s="70"/>
      <c r="RYF1267" s="70"/>
      <c r="RYG1267" s="110"/>
      <c r="RYH1267" s="2"/>
      <c r="RYI1267" s="15"/>
      <c r="RYJ1267" s="15"/>
      <c r="RYK1267" s="83"/>
      <c r="RYL1267" s="52"/>
      <c r="RYM1267" s="70"/>
      <c r="RYN1267" s="70"/>
      <c r="RYO1267" s="70"/>
      <c r="RYP1267" s="110"/>
      <c r="RYQ1267" s="2"/>
      <c r="RYR1267" s="15"/>
      <c r="RYS1267" s="15"/>
      <c r="RYT1267" s="83"/>
      <c r="RYU1267" s="52"/>
      <c r="RYV1267" s="70"/>
      <c r="RYW1267" s="70"/>
      <c r="RYX1267" s="70"/>
      <c r="RYY1267" s="110"/>
      <c r="RYZ1267" s="2"/>
      <c r="RZA1267" s="15"/>
      <c r="RZB1267" s="15"/>
      <c r="RZC1267" s="83"/>
      <c r="RZD1267" s="52"/>
      <c r="RZE1267" s="70"/>
      <c r="RZF1267" s="70"/>
      <c r="RZG1267" s="70"/>
      <c r="RZH1267" s="110"/>
      <c r="RZI1267" s="2"/>
      <c r="RZJ1267" s="15"/>
      <c r="RZK1267" s="15"/>
      <c r="RZL1267" s="83"/>
      <c r="RZM1267" s="52"/>
      <c r="RZN1267" s="70"/>
      <c r="RZO1267" s="70"/>
      <c r="RZP1267" s="70"/>
      <c r="RZQ1267" s="110"/>
      <c r="RZR1267" s="2"/>
      <c r="RZS1267" s="15"/>
      <c r="RZT1267" s="15"/>
      <c r="RZU1267" s="83"/>
      <c r="RZV1267" s="52"/>
      <c r="RZW1267" s="70"/>
      <c r="RZX1267" s="70"/>
      <c r="RZY1267" s="70"/>
      <c r="RZZ1267" s="110"/>
      <c r="SAA1267" s="2"/>
      <c r="SAB1267" s="15"/>
      <c r="SAC1267" s="15"/>
      <c r="SAD1267" s="83"/>
      <c r="SAE1267" s="52"/>
      <c r="SAF1267" s="70"/>
      <c r="SAG1267" s="70"/>
      <c r="SAH1267" s="70"/>
      <c r="SAI1267" s="110"/>
      <c r="SAJ1267" s="2"/>
      <c r="SAK1267" s="15"/>
      <c r="SAL1267" s="15"/>
      <c r="SAM1267" s="83"/>
      <c r="SAN1267" s="52"/>
      <c r="SAO1267" s="70"/>
      <c r="SAP1267" s="70"/>
      <c r="SAQ1267" s="70"/>
      <c r="SAR1267" s="110"/>
      <c r="SAS1267" s="2"/>
      <c r="SAT1267" s="15"/>
      <c r="SAU1267" s="15"/>
      <c r="SAV1267" s="83"/>
      <c r="SAW1267" s="52"/>
      <c r="SAX1267" s="70"/>
      <c r="SAY1267" s="70"/>
      <c r="SAZ1267" s="70"/>
      <c r="SBA1267" s="110"/>
      <c r="SBB1267" s="2"/>
      <c r="SBC1267" s="15"/>
      <c r="SBD1267" s="15"/>
      <c r="SBE1267" s="83"/>
      <c r="SBF1267" s="52"/>
      <c r="SBG1267" s="70"/>
      <c r="SBH1267" s="70"/>
      <c r="SBI1267" s="70"/>
      <c r="SBJ1267" s="110"/>
      <c r="SBK1267" s="2"/>
      <c r="SBL1267" s="15"/>
      <c r="SBM1267" s="15"/>
      <c r="SBN1267" s="83"/>
      <c r="SBO1267" s="52"/>
      <c r="SBP1267" s="70"/>
      <c r="SBQ1267" s="70"/>
      <c r="SBR1267" s="70"/>
      <c r="SBS1267" s="110"/>
      <c r="SBT1267" s="2"/>
      <c r="SBU1267" s="15"/>
      <c r="SBV1267" s="15"/>
      <c r="SBW1267" s="83"/>
      <c r="SBX1267" s="52"/>
      <c r="SBY1267" s="70"/>
      <c r="SBZ1267" s="70"/>
      <c r="SCA1267" s="70"/>
      <c r="SCB1267" s="110"/>
      <c r="SCC1267" s="2"/>
      <c r="SCD1267" s="15"/>
      <c r="SCE1267" s="15"/>
      <c r="SCF1267" s="83"/>
      <c r="SCG1267" s="52"/>
      <c r="SCH1267" s="70"/>
      <c r="SCI1267" s="70"/>
      <c r="SCJ1267" s="70"/>
      <c r="SCK1267" s="110"/>
      <c r="SCL1267" s="2"/>
      <c r="SCM1267" s="15"/>
      <c r="SCN1267" s="15"/>
      <c r="SCO1267" s="83"/>
      <c r="SCP1267" s="52"/>
      <c r="SCQ1267" s="70"/>
      <c r="SCR1267" s="70"/>
      <c r="SCS1267" s="70"/>
      <c r="SCT1267" s="110"/>
      <c r="SCU1267" s="2"/>
      <c r="SCV1267" s="15"/>
      <c r="SCW1267" s="15"/>
      <c r="SCX1267" s="83"/>
      <c r="SCY1267" s="52"/>
      <c r="SCZ1267" s="70"/>
      <c r="SDA1267" s="70"/>
      <c r="SDB1267" s="70"/>
      <c r="SDC1267" s="110"/>
      <c r="SDD1267" s="2"/>
      <c r="SDE1267" s="15"/>
      <c r="SDF1267" s="15"/>
      <c r="SDG1267" s="83"/>
      <c r="SDH1267" s="52"/>
      <c r="SDI1267" s="70"/>
      <c r="SDJ1267" s="70"/>
      <c r="SDK1267" s="70"/>
      <c r="SDL1267" s="110"/>
      <c r="SDM1267" s="2"/>
      <c r="SDN1267" s="15"/>
      <c r="SDO1267" s="15"/>
      <c r="SDP1267" s="83"/>
      <c r="SDQ1267" s="52"/>
      <c r="SDR1267" s="70"/>
      <c r="SDS1267" s="70"/>
      <c r="SDT1267" s="70"/>
      <c r="SDU1267" s="110"/>
      <c r="SDV1267" s="2"/>
      <c r="SDW1267" s="15"/>
      <c r="SDX1267" s="15"/>
      <c r="SDY1267" s="83"/>
      <c r="SDZ1267" s="52"/>
      <c r="SEA1267" s="70"/>
      <c r="SEB1267" s="70"/>
      <c r="SEC1267" s="70"/>
      <c r="SED1267" s="110"/>
      <c r="SEE1267" s="2"/>
      <c r="SEF1267" s="15"/>
      <c r="SEG1267" s="15"/>
      <c r="SEH1267" s="83"/>
      <c r="SEI1267" s="52"/>
      <c r="SEJ1267" s="70"/>
      <c r="SEK1267" s="70"/>
      <c r="SEL1267" s="70"/>
      <c r="SEM1267" s="110"/>
      <c r="SEN1267" s="2"/>
      <c r="SEO1267" s="15"/>
      <c r="SEP1267" s="15"/>
      <c r="SEQ1267" s="83"/>
      <c r="SER1267" s="52"/>
      <c r="SES1267" s="70"/>
      <c r="SET1267" s="70"/>
      <c r="SEU1267" s="70"/>
      <c r="SEV1267" s="110"/>
      <c r="SEW1267" s="2"/>
      <c r="SEX1267" s="15"/>
      <c r="SEY1267" s="15"/>
      <c r="SEZ1267" s="83"/>
      <c r="SFA1267" s="52"/>
      <c r="SFB1267" s="70"/>
      <c r="SFC1267" s="70"/>
      <c r="SFD1267" s="70"/>
      <c r="SFE1267" s="110"/>
      <c r="SFF1267" s="2"/>
      <c r="SFG1267" s="15"/>
      <c r="SFH1267" s="15"/>
      <c r="SFI1267" s="83"/>
      <c r="SFJ1267" s="52"/>
      <c r="SFK1267" s="70"/>
      <c r="SFL1267" s="70"/>
      <c r="SFM1267" s="70"/>
      <c r="SFN1267" s="110"/>
      <c r="SFO1267" s="2"/>
      <c r="SFP1267" s="15"/>
      <c r="SFQ1267" s="15"/>
      <c r="SFR1267" s="83"/>
      <c r="SFS1267" s="52"/>
      <c r="SFT1267" s="70"/>
      <c r="SFU1267" s="70"/>
      <c r="SFV1267" s="70"/>
      <c r="SFW1267" s="110"/>
      <c r="SFX1267" s="2"/>
      <c r="SFY1267" s="15"/>
      <c r="SFZ1267" s="15"/>
      <c r="SGA1267" s="83"/>
      <c r="SGB1267" s="52"/>
      <c r="SGC1267" s="70"/>
      <c r="SGD1267" s="70"/>
      <c r="SGE1267" s="70"/>
      <c r="SGF1267" s="110"/>
      <c r="SGG1267" s="2"/>
      <c r="SGH1267" s="15"/>
      <c r="SGI1267" s="15"/>
      <c r="SGJ1267" s="83"/>
      <c r="SGK1267" s="52"/>
      <c r="SGL1267" s="70"/>
      <c r="SGM1267" s="70"/>
      <c r="SGN1267" s="70"/>
      <c r="SGO1267" s="110"/>
      <c r="SGP1267" s="2"/>
      <c r="SGQ1267" s="15"/>
      <c r="SGR1267" s="15"/>
      <c r="SGS1267" s="83"/>
      <c r="SGT1267" s="52"/>
      <c r="SGU1267" s="70"/>
      <c r="SGV1267" s="70"/>
      <c r="SGW1267" s="70"/>
      <c r="SGX1267" s="110"/>
      <c r="SGY1267" s="2"/>
      <c r="SGZ1267" s="15"/>
      <c r="SHA1267" s="15"/>
      <c r="SHB1267" s="83"/>
      <c r="SHC1267" s="52"/>
      <c r="SHD1267" s="70"/>
      <c r="SHE1267" s="70"/>
      <c r="SHF1267" s="70"/>
      <c r="SHG1267" s="110"/>
      <c r="SHH1267" s="2"/>
      <c r="SHI1267" s="15"/>
      <c r="SHJ1267" s="15"/>
      <c r="SHK1267" s="83"/>
      <c r="SHL1267" s="52"/>
      <c r="SHM1267" s="70"/>
      <c r="SHN1267" s="70"/>
      <c r="SHO1267" s="70"/>
      <c r="SHP1267" s="110"/>
      <c r="SHQ1267" s="2"/>
      <c r="SHR1267" s="15"/>
      <c r="SHS1267" s="15"/>
      <c r="SHT1267" s="83"/>
      <c r="SHU1267" s="52"/>
      <c r="SHV1267" s="70"/>
      <c r="SHW1267" s="70"/>
      <c r="SHX1267" s="70"/>
      <c r="SHY1267" s="110"/>
      <c r="SHZ1267" s="2"/>
      <c r="SIA1267" s="15"/>
      <c r="SIB1267" s="15"/>
      <c r="SIC1267" s="83"/>
      <c r="SID1267" s="52"/>
      <c r="SIE1267" s="70"/>
      <c r="SIF1267" s="70"/>
      <c r="SIG1267" s="70"/>
      <c r="SIH1267" s="110"/>
      <c r="SII1267" s="2"/>
      <c r="SIJ1267" s="15"/>
      <c r="SIK1267" s="15"/>
      <c r="SIL1267" s="83"/>
      <c r="SIM1267" s="52"/>
      <c r="SIN1267" s="70"/>
      <c r="SIO1267" s="70"/>
      <c r="SIP1267" s="70"/>
      <c r="SIQ1267" s="110"/>
      <c r="SIR1267" s="2"/>
      <c r="SIS1267" s="15"/>
      <c r="SIT1267" s="15"/>
      <c r="SIU1267" s="83"/>
      <c r="SIV1267" s="52"/>
      <c r="SIW1267" s="70"/>
      <c r="SIX1267" s="70"/>
      <c r="SIY1267" s="70"/>
      <c r="SIZ1267" s="110"/>
      <c r="SJA1267" s="2"/>
      <c r="SJB1267" s="15"/>
      <c r="SJC1267" s="15"/>
      <c r="SJD1267" s="83"/>
      <c r="SJE1267" s="52"/>
      <c r="SJF1267" s="70"/>
      <c r="SJG1267" s="70"/>
      <c r="SJH1267" s="70"/>
      <c r="SJI1267" s="110"/>
      <c r="SJJ1267" s="2"/>
      <c r="SJK1267" s="15"/>
      <c r="SJL1267" s="15"/>
      <c r="SJM1267" s="83"/>
      <c r="SJN1267" s="52"/>
      <c r="SJO1267" s="70"/>
      <c r="SJP1267" s="70"/>
      <c r="SJQ1267" s="70"/>
      <c r="SJR1267" s="110"/>
      <c r="SJS1267" s="2"/>
      <c r="SJT1267" s="15"/>
      <c r="SJU1267" s="15"/>
      <c r="SJV1267" s="83"/>
      <c r="SJW1267" s="52"/>
      <c r="SJX1267" s="70"/>
      <c r="SJY1267" s="70"/>
      <c r="SJZ1267" s="70"/>
      <c r="SKA1267" s="110"/>
      <c r="SKB1267" s="2"/>
      <c r="SKC1267" s="15"/>
      <c r="SKD1267" s="15"/>
      <c r="SKE1267" s="83"/>
      <c r="SKF1267" s="52"/>
      <c r="SKG1267" s="70"/>
      <c r="SKH1267" s="70"/>
      <c r="SKI1267" s="70"/>
      <c r="SKJ1267" s="110"/>
      <c r="SKK1267" s="2"/>
      <c r="SKL1267" s="15"/>
      <c r="SKM1267" s="15"/>
      <c r="SKN1267" s="83"/>
      <c r="SKO1267" s="52"/>
      <c r="SKP1267" s="70"/>
      <c r="SKQ1267" s="70"/>
      <c r="SKR1267" s="70"/>
      <c r="SKS1267" s="110"/>
      <c r="SKT1267" s="2"/>
      <c r="SKU1267" s="15"/>
      <c r="SKV1267" s="15"/>
      <c r="SKW1267" s="83"/>
      <c r="SKX1267" s="52"/>
      <c r="SKY1267" s="70"/>
      <c r="SKZ1267" s="70"/>
      <c r="SLA1267" s="70"/>
      <c r="SLB1267" s="110"/>
      <c r="SLC1267" s="2"/>
      <c r="SLD1267" s="15"/>
      <c r="SLE1267" s="15"/>
      <c r="SLF1267" s="83"/>
      <c r="SLG1267" s="52"/>
      <c r="SLH1267" s="70"/>
      <c r="SLI1267" s="70"/>
      <c r="SLJ1267" s="70"/>
      <c r="SLK1267" s="110"/>
      <c r="SLL1267" s="2"/>
      <c r="SLM1267" s="15"/>
      <c r="SLN1267" s="15"/>
      <c r="SLO1267" s="83"/>
      <c r="SLP1267" s="52"/>
      <c r="SLQ1267" s="70"/>
      <c r="SLR1267" s="70"/>
      <c r="SLS1267" s="70"/>
      <c r="SLT1267" s="110"/>
      <c r="SLU1267" s="2"/>
      <c r="SLV1267" s="15"/>
      <c r="SLW1267" s="15"/>
      <c r="SLX1267" s="83"/>
      <c r="SLY1267" s="52"/>
      <c r="SLZ1267" s="70"/>
      <c r="SMA1267" s="70"/>
      <c r="SMB1267" s="70"/>
      <c r="SMC1267" s="110"/>
      <c r="SMD1267" s="2"/>
      <c r="SME1267" s="15"/>
      <c r="SMF1267" s="15"/>
      <c r="SMG1267" s="83"/>
      <c r="SMH1267" s="52"/>
      <c r="SMI1267" s="70"/>
      <c r="SMJ1267" s="70"/>
      <c r="SMK1267" s="70"/>
      <c r="SML1267" s="110"/>
      <c r="SMM1267" s="2"/>
      <c r="SMN1267" s="15"/>
      <c r="SMO1267" s="15"/>
      <c r="SMP1267" s="83"/>
      <c r="SMQ1267" s="52"/>
      <c r="SMR1267" s="70"/>
      <c r="SMS1267" s="70"/>
      <c r="SMT1267" s="70"/>
      <c r="SMU1267" s="110"/>
      <c r="SMV1267" s="2"/>
      <c r="SMW1267" s="15"/>
      <c r="SMX1267" s="15"/>
      <c r="SMY1267" s="83"/>
      <c r="SMZ1267" s="52"/>
      <c r="SNA1267" s="70"/>
      <c r="SNB1267" s="70"/>
      <c r="SNC1267" s="70"/>
      <c r="SND1267" s="110"/>
      <c r="SNE1267" s="2"/>
      <c r="SNF1267" s="15"/>
      <c r="SNG1267" s="15"/>
      <c r="SNH1267" s="83"/>
      <c r="SNI1267" s="52"/>
      <c r="SNJ1267" s="70"/>
      <c r="SNK1267" s="70"/>
      <c r="SNL1267" s="70"/>
      <c r="SNM1267" s="110"/>
      <c r="SNN1267" s="2"/>
      <c r="SNO1267" s="15"/>
      <c r="SNP1267" s="15"/>
      <c r="SNQ1267" s="83"/>
      <c r="SNR1267" s="52"/>
      <c r="SNS1267" s="70"/>
      <c r="SNT1267" s="70"/>
      <c r="SNU1267" s="70"/>
      <c r="SNV1267" s="110"/>
      <c r="SNW1267" s="2"/>
      <c r="SNX1267" s="15"/>
      <c r="SNY1267" s="15"/>
      <c r="SNZ1267" s="83"/>
      <c r="SOA1267" s="52"/>
      <c r="SOB1267" s="70"/>
      <c r="SOC1267" s="70"/>
      <c r="SOD1267" s="70"/>
      <c r="SOE1267" s="110"/>
      <c r="SOF1267" s="2"/>
      <c r="SOG1267" s="15"/>
      <c r="SOH1267" s="15"/>
      <c r="SOI1267" s="83"/>
      <c r="SOJ1267" s="52"/>
      <c r="SOK1267" s="70"/>
      <c r="SOL1267" s="70"/>
      <c r="SOM1267" s="70"/>
      <c r="SON1267" s="110"/>
      <c r="SOO1267" s="2"/>
      <c r="SOP1267" s="15"/>
      <c r="SOQ1267" s="15"/>
      <c r="SOR1267" s="83"/>
      <c r="SOS1267" s="52"/>
      <c r="SOT1267" s="70"/>
      <c r="SOU1267" s="70"/>
      <c r="SOV1267" s="70"/>
      <c r="SOW1267" s="110"/>
      <c r="SOX1267" s="2"/>
      <c r="SOY1267" s="15"/>
      <c r="SOZ1267" s="15"/>
      <c r="SPA1267" s="83"/>
      <c r="SPB1267" s="52"/>
      <c r="SPC1267" s="70"/>
      <c r="SPD1267" s="70"/>
      <c r="SPE1267" s="70"/>
      <c r="SPF1267" s="110"/>
      <c r="SPG1267" s="2"/>
      <c r="SPH1267" s="15"/>
      <c r="SPI1267" s="15"/>
      <c r="SPJ1267" s="83"/>
      <c r="SPK1267" s="52"/>
      <c r="SPL1267" s="70"/>
      <c r="SPM1267" s="70"/>
      <c r="SPN1267" s="70"/>
      <c r="SPO1267" s="110"/>
      <c r="SPP1267" s="2"/>
      <c r="SPQ1267" s="15"/>
      <c r="SPR1267" s="15"/>
      <c r="SPS1267" s="83"/>
      <c r="SPT1267" s="52"/>
      <c r="SPU1267" s="70"/>
      <c r="SPV1267" s="70"/>
      <c r="SPW1267" s="70"/>
      <c r="SPX1267" s="110"/>
      <c r="SPY1267" s="2"/>
      <c r="SPZ1267" s="15"/>
      <c r="SQA1267" s="15"/>
      <c r="SQB1267" s="83"/>
      <c r="SQC1267" s="52"/>
      <c r="SQD1267" s="70"/>
      <c r="SQE1267" s="70"/>
      <c r="SQF1267" s="70"/>
      <c r="SQG1267" s="110"/>
      <c r="SQH1267" s="2"/>
      <c r="SQI1267" s="15"/>
      <c r="SQJ1267" s="15"/>
      <c r="SQK1267" s="83"/>
      <c r="SQL1267" s="52"/>
      <c r="SQM1267" s="70"/>
      <c r="SQN1267" s="70"/>
      <c r="SQO1267" s="70"/>
      <c r="SQP1267" s="110"/>
      <c r="SQQ1267" s="2"/>
      <c r="SQR1267" s="15"/>
      <c r="SQS1267" s="15"/>
      <c r="SQT1267" s="83"/>
      <c r="SQU1267" s="52"/>
      <c r="SQV1267" s="70"/>
      <c r="SQW1267" s="70"/>
      <c r="SQX1267" s="70"/>
      <c r="SQY1267" s="110"/>
      <c r="SQZ1267" s="2"/>
      <c r="SRA1267" s="15"/>
      <c r="SRB1267" s="15"/>
      <c r="SRC1267" s="83"/>
      <c r="SRD1267" s="52"/>
      <c r="SRE1267" s="70"/>
      <c r="SRF1267" s="70"/>
      <c r="SRG1267" s="70"/>
      <c r="SRH1267" s="110"/>
      <c r="SRI1267" s="2"/>
      <c r="SRJ1267" s="15"/>
      <c r="SRK1267" s="15"/>
      <c r="SRL1267" s="83"/>
      <c r="SRM1267" s="52"/>
      <c r="SRN1267" s="70"/>
      <c r="SRO1267" s="70"/>
      <c r="SRP1267" s="70"/>
      <c r="SRQ1267" s="110"/>
      <c r="SRR1267" s="2"/>
      <c r="SRS1267" s="15"/>
      <c r="SRT1267" s="15"/>
      <c r="SRU1267" s="83"/>
      <c r="SRV1267" s="52"/>
      <c r="SRW1267" s="70"/>
      <c r="SRX1267" s="70"/>
      <c r="SRY1267" s="70"/>
      <c r="SRZ1267" s="110"/>
      <c r="SSA1267" s="2"/>
      <c r="SSB1267" s="15"/>
      <c r="SSC1267" s="15"/>
      <c r="SSD1267" s="83"/>
      <c r="SSE1267" s="52"/>
      <c r="SSF1267" s="70"/>
      <c r="SSG1267" s="70"/>
      <c r="SSH1267" s="70"/>
      <c r="SSI1267" s="110"/>
      <c r="SSJ1267" s="2"/>
      <c r="SSK1267" s="15"/>
      <c r="SSL1267" s="15"/>
      <c r="SSM1267" s="83"/>
      <c r="SSN1267" s="52"/>
      <c r="SSO1267" s="70"/>
      <c r="SSP1267" s="70"/>
      <c r="SSQ1267" s="70"/>
      <c r="SSR1267" s="110"/>
      <c r="SSS1267" s="2"/>
      <c r="SST1267" s="15"/>
      <c r="SSU1267" s="15"/>
      <c r="SSV1267" s="83"/>
      <c r="SSW1267" s="52"/>
      <c r="SSX1267" s="70"/>
      <c r="SSY1267" s="70"/>
      <c r="SSZ1267" s="70"/>
      <c r="STA1267" s="110"/>
      <c r="STB1267" s="2"/>
      <c r="STC1267" s="15"/>
      <c r="STD1267" s="15"/>
      <c r="STE1267" s="83"/>
      <c r="STF1267" s="52"/>
      <c r="STG1267" s="70"/>
      <c r="STH1267" s="70"/>
      <c r="STI1267" s="70"/>
      <c r="STJ1267" s="110"/>
      <c r="STK1267" s="2"/>
      <c r="STL1267" s="15"/>
      <c r="STM1267" s="15"/>
      <c r="STN1267" s="83"/>
      <c r="STO1267" s="52"/>
      <c r="STP1267" s="70"/>
      <c r="STQ1267" s="70"/>
      <c r="STR1267" s="70"/>
      <c r="STS1267" s="110"/>
      <c r="STT1267" s="2"/>
      <c r="STU1267" s="15"/>
      <c r="STV1267" s="15"/>
      <c r="STW1267" s="83"/>
      <c r="STX1267" s="52"/>
      <c r="STY1267" s="70"/>
      <c r="STZ1267" s="70"/>
      <c r="SUA1267" s="70"/>
      <c r="SUB1267" s="110"/>
      <c r="SUC1267" s="2"/>
      <c r="SUD1267" s="15"/>
      <c r="SUE1267" s="15"/>
      <c r="SUF1267" s="83"/>
      <c r="SUG1267" s="52"/>
      <c r="SUH1267" s="70"/>
      <c r="SUI1267" s="70"/>
      <c r="SUJ1267" s="70"/>
      <c r="SUK1267" s="110"/>
      <c r="SUL1267" s="2"/>
      <c r="SUM1267" s="15"/>
      <c r="SUN1267" s="15"/>
      <c r="SUO1267" s="83"/>
      <c r="SUP1267" s="52"/>
      <c r="SUQ1267" s="70"/>
      <c r="SUR1267" s="70"/>
      <c r="SUS1267" s="70"/>
      <c r="SUT1267" s="110"/>
      <c r="SUU1267" s="2"/>
      <c r="SUV1267" s="15"/>
      <c r="SUW1267" s="15"/>
      <c r="SUX1267" s="83"/>
      <c r="SUY1267" s="52"/>
      <c r="SUZ1267" s="70"/>
      <c r="SVA1267" s="70"/>
      <c r="SVB1267" s="70"/>
      <c r="SVC1267" s="110"/>
      <c r="SVD1267" s="2"/>
      <c r="SVE1267" s="15"/>
      <c r="SVF1267" s="15"/>
      <c r="SVG1267" s="83"/>
      <c r="SVH1267" s="52"/>
      <c r="SVI1267" s="70"/>
      <c r="SVJ1267" s="70"/>
      <c r="SVK1267" s="70"/>
      <c r="SVL1267" s="110"/>
      <c r="SVM1267" s="2"/>
      <c r="SVN1267" s="15"/>
      <c r="SVO1267" s="15"/>
      <c r="SVP1267" s="83"/>
      <c r="SVQ1267" s="52"/>
      <c r="SVR1267" s="70"/>
      <c r="SVS1267" s="70"/>
      <c r="SVT1267" s="70"/>
      <c r="SVU1267" s="110"/>
      <c r="SVV1267" s="2"/>
      <c r="SVW1267" s="15"/>
      <c r="SVX1267" s="15"/>
      <c r="SVY1267" s="83"/>
      <c r="SVZ1267" s="52"/>
      <c r="SWA1267" s="70"/>
      <c r="SWB1267" s="70"/>
      <c r="SWC1267" s="70"/>
      <c r="SWD1267" s="110"/>
      <c r="SWE1267" s="2"/>
      <c r="SWF1267" s="15"/>
      <c r="SWG1267" s="15"/>
      <c r="SWH1267" s="83"/>
      <c r="SWI1267" s="52"/>
      <c r="SWJ1267" s="70"/>
      <c r="SWK1267" s="70"/>
      <c r="SWL1267" s="70"/>
      <c r="SWM1267" s="110"/>
      <c r="SWN1267" s="2"/>
      <c r="SWO1267" s="15"/>
      <c r="SWP1267" s="15"/>
      <c r="SWQ1267" s="83"/>
      <c r="SWR1267" s="52"/>
      <c r="SWS1267" s="70"/>
      <c r="SWT1267" s="70"/>
      <c r="SWU1267" s="70"/>
      <c r="SWV1267" s="110"/>
      <c r="SWW1267" s="2"/>
      <c r="SWX1267" s="15"/>
      <c r="SWY1267" s="15"/>
      <c r="SWZ1267" s="83"/>
      <c r="SXA1267" s="52"/>
      <c r="SXB1267" s="70"/>
      <c r="SXC1267" s="70"/>
      <c r="SXD1267" s="70"/>
      <c r="SXE1267" s="110"/>
      <c r="SXF1267" s="2"/>
      <c r="SXG1267" s="15"/>
      <c r="SXH1267" s="15"/>
      <c r="SXI1267" s="83"/>
      <c r="SXJ1267" s="52"/>
      <c r="SXK1267" s="70"/>
      <c r="SXL1267" s="70"/>
      <c r="SXM1267" s="70"/>
      <c r="SXN1267" s="110"/>
      <c r="SXO1267" s="2"/>
      <c r="SXP1267" s="15"/>
      <c r="SXQ1267" s="15"/>
      <c r="SXR1267" s="83"/>
      <c r="SXS1267" s="52"/>
      <c r="SXT1267" s="70"/>
      <c r="SXU1267" s="70"/>
      <c r="SXV1267" s="70"/>
      <c r="SXW1267" s="110"/>
      <c r="SXX1267" s="2"/>
      <c r="SXY1267" s="15"/>
      <c r="SXZ1267" s="15"/>
      <c r="SYA1267" s="83"/>
      <c r="SYB1267" s="52"/>
      <c r="SYC1267" s="70"/>
      <c r="SYD1267" s="70"/>
      <c r="SYE1267" s="70"/>
      <c r="SYF1267" s="110"/>
      <c r="SYG1267" s="2"/>
      <c r="SYH1267" s="15"/>
      <c r="SYI1267" s="15"/>
      <c r="SYJ1267" s="83"/>
      <c r="SYK1267" s="52"/>
      <c r="SYL1267" s="70"/>
      <c r="SYM1267" s="70"/>
      <c r="SYN1267" s="70"/>
      <c r="SYO1267" s="110"/>
      <c r="SYP1267" s="2"/>
      <c r="SYQ1267" s="15"/>
      <c r="SYR1267" s="15"/>
      <c r="SYS1267" s="83"/>
      <c r="SYT1267" s="52"/>
      <c r="SYU1267" s="70"/>
      <c r="SYV1267" s="70"/>
      <c r="SYW1267" s="70"/>
      <c r="SYX1267" s="110"/>
      <c r="SYY1267" s="2"/>
      <c r="SYZ1267" s="15"/>
      <c r="SZA1267" s="15"/>
      <c r="SZB1267" s="83"/>
      <c r="SZC1267" s="52"/>
      <c r="SZD1267" s="70"/>
      <c r="SZE1267" s="70"/>
      <c r="SZF1267" s="70"/>
      <c r="SZG1267" s="110"/>
      <c r="SZH1267" s="2"/>
      <c r="SZI1267" s="15"/>
      <c r="SZJ1267" s="15"/>
      <c r="SZK1267" s="83"/>
      <c r="SZL1267" s="52"/>
      <c r="SZM1267" s="70"/>
      <c r="SZN1267" s="70"/>
      <c r="SZO1267" s="70"/>
      <c r="SZP1267" s="110"/>
      <c r="SZQ1267" s="2"/>
      <c r="SZR1267" s="15"/>
      <c r="SZS1267" s="15"/>
      <c r="SZT1267" s="83"/>
      <c r="SZU1267" s="52"/>
      <c r="SZV1267" s="70"/>
      <c r="SZW1267" s="70"/>
      <c r="SZX1267" s="70"/>
      <c r="SZY1267" s="110"/>
      <c r="SZZ1267" s="2"/>
      <c r="TAA1267" s="15"/>
      <c r="TAB1267" s="15"/>
      <c r="TAC1267" s="83"/>
      <c r="TAD1267" s="52"/>
      <c r="TAE1267" s="70"/>
      <c r="TAF1267" s="70"/>
      <c r="TAG1267" s="70"/>
      <c r="TAH1267" s="110"/>
      <c r="TAI1267" s="2"/>
      <c r="TAJ1267" s="15"/>
      <c r="TAK1267" s="15"/>
      <c r="TAL1267" s="83"/>
      <c r="TAM1267" s="52"/>
      <c r="TAN1267" s="70"/>
      <c r="TAO1267" s="70"/>
      <c r="TAP1267" s="70"/>
      <c r="TAQ1267" s="110"/>
      <c r="TAR1267" s="2"/>
      <c r="TAS1267" s="15"/>
      <c r="TAT1267" s="15"/>
      <c r="TAU1267" s="83"/>
      <c r="TAV1267" s="52"/>
      <c r="TAW1267" s="70"/>
      <c r="TAX1267" s="70"/>
      <c r="TAY1267" s="70"/>
      <c r="TAZ1267" s="110"/>
      <c r="TBA1267" s="2"/>
      <c r="TBB1267" s="15"/>
      <c r="TBC1267" s="15"/>
      <c r="TBD1267" s="83"/>
      <c r="TBE1267" s="52"/>
      <c r="TBF1267" s="70"/>
      <c r="TBG1267" s="70"/>
      <c r="TBH1267" s="70"/>
      <c r="TBI1267" s="110"/>
      <c r="TBJ1267" s="2"/>
      <c r="TBK1267" s="15"/>
      <c r="TBL1267" s="15"/>
      <c r="TBM1267" s="83"/>
      <c r="TBN1267" s="52"/>
      <c r="TBO1267" s="70"/>
      <c r="TBP1267" s="70"/>
      <c r="TBQ1267" s="70"/>
      <c r="TBR1267" s="110"/>
      <c r="TBS1267" s="2"/>
      <c r="TBT1267" s="15"/>
      <c r="TBU1267" s="15"/>
      <c r="TBV1267" s="83"/>
      <c r="TBW1267" s="52"/>
      <c r="TBX1267" s="70"/>
      <c r="TBY1267" s="70"/>
      <c r="TBZ1267" s="70"/>
      <c r="TCA1267" s="110"/>
      <c r="TCB1267" s="2"/>
      <c r="TCC1267" s="15"/>
      <c r="TCD1267" s="15"/>
      <c r="TCE1267" s="83"/>
      <c r="TCF1267" s="52"/>
      <c r="TCG1267" s="70"/>
      <c r="TCH1267" s="70"/>
      <c r="TCI1267" s="70"/>
      <c r="TCJ1267" s="110"/>
      <c r="TCK1267" s="2"/>
      <c r="TCL1267" s="15"/>
      <c r="TCM1267" s="15"/>
      <c r="TCN1267" s="83"/>
      <c r="TCO1267" s="52"/>
      <c r="TCP1267" s="70"/>
      <c r="TCQ1267" s="70"/>
      <c r="TCR1267" s="70"/>
      <c r="TCS1267" s="110"/>
      <c r="TCT1267" s="2"/>
      <c r="TCU1267" s="15"/>
      <c r="TCV1267" s="15"/>
      <c r="TCW1267" s="83"/>
      <c r="TCX1267" s="52"/>
      <c r="TCY1267" s="70"/>
      <c r="TCZ1267" s="70"/>
      <c r="TDA1267" s="70"/>
      <c r="TDB1267" s="110"/>
      <c r="TDC1267" s="2"/>
      <c r="TDD1267" s="15"/>
      <c r="TDE1267" s="15"/>
      <c r="TDF1267" s="83"/>
      <c r="TDG1267" s="52"/>
      <c r="TDH1267" s="70"/>
      <c r="TDI1267" s="70"/>
      <c r="TDJ1267" s="70"/>
      <c r="TDK1267" s="110"/>
      <c r="TDL1267" s="2"/>
      <c r="TDM1267" s="15"/>
      <c r="TDN1267" s="15"/>
      <c r="TDO1267" s="83"/>
      <c r="TDP1267" s="52"/>
      <c r="TDQ1267" s="70"/>
      <c r="TDR1267" s="70"/>
      <c r="TDS1267" s="70"/>
      <c r="TDT1267" s="110"/>
      <c r="TDU1267" s="2"/>
      <c r="TDV1267" s="15"/>
      <c r="TDW1267" s="15"/>
      <c r="TDX1267" s="83"/>
      <c r="TDY1267" s="52"/>
      <c r="TDZ1267" s="70"/>
      <c r="TEA1267" s="70"/>
      <c r="TEB1267" s="70"/>
      <c r="TEC1267" s="110"/>
      <c r="TED1267" s="2"/>
      <c r="TEE1267" s="15"/>
      <c r="TEF1267" s="15"/>
      <c r="TEG1267" s="83"/>
      <c r="TEH1267" s="52"/>
      <c r="TEI1267" s="70"/>
      <c r="TEJ1267" s="70"/>
      <c r="TEK1267" s="70"/>
      <c r="TEL1267" s="110"/>
      <c r="TEM1267" s="2"/>
      <c r="TEN1267" s="15"/>
      <c r="TEO1267" s="15"/>
      <c r="TEP1267" s="83"/>
      <c r="TEQ1267" s="52"/>
      <c r="TER1267" s="70"/>
      <c r="TES1267" s="70"/>
      <c r="TET1267" s="70"/>
      <c r="TEU1267" s="110"/>
      <c r="TEV1267" s="2"/>
      <c r="TEW1267" s="15"/>
      <c r="TEX1267" s="15"/>
      <c r="TEY1267" s="83"/>
      <c r="TEZ1267" s="52"/>
      <c r="TFA1267" s="70"/>
      <c r="TFB1267" s="70"/>
      <c r="TFC1267" s="70"/>
      <c r="TFD1267" s="110"/>
      <c r="TFE1267" s="2"/>
      <c r="TFF1267" s="15"/>
      <c r="TFG1267" s="15"/>
      <c r="TFH1267" s="83"/>
      <c r="TFI1267" s="52"/>
      <c r="TFJ1267" s="70"/>
      <c r="TFK1267" s="70"/>
      <c r="TFL1267" s="70"/>
      <c r="TFM1267" s="110"/>
      <c r="TFN1267" s="2"/>
      <c r="TFO1267" s="15"/>
      <c r="TFP1267" s="15"/>
      <c r="TFQ1267" s="83"/>
      <c r="TFR1267" s="52"/>
      <c r="TFS1267" s="70"/>
      <c r="TFT1267" s="70"/>
      <c r="TFU1267" s="70"/>
      <c r="TFV1267" s="110"/>
      <c r="TFW1267" s="2"/>
      <c r="TFX1267" s="15"/>
      <c r="TFY1267" s="15"/>
      <c r="TFZ1267" s="83"/>
      <c r="TGA1267" s="52"/>
      <c r="TGB1267" s="70"/>
      <c r="TGC1267" s="70"/>
      <c r="TGD1267" s="70"/>
      <c r="TGE1267" s="110"/>
      <c r="TGF1267" s="2"/>
      <c r="TGG1267" s="15"/>
      <c r="TGH1267" s="15"/>
      <c r="TGI1267" s="83"/>
      <c r="TGJ1267" s="52"/>
      <c r="TGK1267" s="70"/>
      <c r="TGL1267" s="70"/>
      <c r="TGM1267" s="70"/>
      <c r="TGN1267" s="110"/>
      <c r="TGO1267" s="2"/>
      <c r="TGP1267" s="15"/>
      <c r="TGQ1267" s="15"/>
      <c r="TGR1267" s="83"/>
      <c r="TGS1267" s="52"/>
      <c r="TGT1267" s="70"/>
      <c r="TGU1267" s="70"/>
      <c r="TGV1267" s="70"/>
      <c r="TGW1267" s="110"/>
      <c r="TGX1267" s="2"/>
      <c r="TGY1267" s="15"/>
      <c r="TGZ1267" s="15"/>
      <c r="THA1267" s="83"/>
      <c r="THB1267" s="52"/>
      <c r="THC1267" s="70"/>
      <c r="THD1267" s="70"/>
      <c r="THE1267" s="70"/>
      <c r="THF1267" s="110"/>
      <c r="THG1267" s="2"/>
      <c r="THH1267" s="15"/>
      <c r="THI1267" s="15"/>
      <c r="THJ1267" s="83"/>
      <c r="THK1267" s="52"/>
      <c r="THL1267" s="70"/>
      <c r="THM1267" s="70"/>
      <c r="THN1267" s="70"/>
      <c r="THO1267" s="110"/>
      <c r="THP1267" s="2"/>
      <c r="THQ1267" s="15"/>
      <c r="THR1267" s="15"/>
      <c r="THS1267" s="83"/>
      <c r="THT1267" s="52"/>
      <c r="THU1267" s="70"/>
      <c r="THV1267" s="70"/>
      <c r="THW1267" s="70"/>
      <c r="THX1267" s="110"/>
      <c r="THY1267" s="2"/>
      <c r="THZ1267" s="15"/>
      <c r="TIA1267" s="15"/>
      <c r="TIB1267" s="83"/>
      <c r="TIC1267" s="52"/>
      <c r="TID1267" s="70"/>
      <c r="TIE1267" s="70"/>
      <c r="TIF1267" s="70"/>
      <c r="TIG1267" s="110"/>
      <c r="TIH1267" s="2"/>
      <c r="TII1267" s="15"/>
      <c r="TIJ1267" s="15"/>
      <c r="TIK1267" s="83"/>
      <c r="TIL1267" s="52"/>
      <c r="TIM1267" s="70"/>
      <c r="TIN1267" s="70"/>
      <c r="TIO1267" s="70"/>
      <c r="TIP1267" s="110"/>
      <c r="TIQ1267" s="2"/>
      <c r="TIR1267" s="15"/>
      <c r="TIS1267" s="15"/>
      <c r="TIT1267" s="83"/>
      <c r="TIU1267" s="52"/>
      <c r="TIV1267" s="70"/>
      <c r="TIW1267" s="70"/>
      <c r="TIX1267" s="70"/>
      <c r="TIY1267" s="110"/>
      <c r="TIZ1267" s="2"/>
      <c r="TJA1267" s="15"/>
      <c r="TJB1267" s="15"/>
      <c r="TJC1267" s="83"/>
      <c r="TJD1267" s="52"/>
      <c r="TJE1267" s="70"/>
      <c r="TJF1267" s="70"/>
      <c r="TJG1267" s="70"/>
      <c r="TJH1267" s="110"/>
      <c r="TJI1267" s="2"/>
      <c r="TJJ1267" s="15"/>
      <c r="TJK1267" s="15"/>
      <c r="TJL1267" s="83"/>
      <c r="TJM1267" s="52"/>
      <c r="TJN1267" s="70"/>
      <c r="TJO1267" s="70"/>
      <c r="TJP1267" s="70"/>
      <c r="TJQ1267" s="110"/>
      <c r="TJR1267" s="2"/>
      <c r="TJS1267" s="15"/>
      <c r="TJT1267" s="15"/>
      <c r="TJU1267" s="83"/>
      <c r="TJV1267" s="52"/>
      <c r="TJW1267" s="70"/>
      <c r="TJX1267" s="70"/>
      <c r="TJY1267" s="70"/>
      <c r="TJZ1267" s="110"/>
      <c r="TKA1267" s="2"/>
      <c r="TKB1267" s="15"/>
      <c r="TKC1267" s="15"/>
      <c r="TKD1267" s="83"/>
      <c r="TKE1267" s="52"/>
      <c r="TKF1267" s="70"/>
      <c r="TKG1267" s="70"/>
      <c r="TKH1267" s="70"/>
      <c r="TKI1267" s="110"/>
      <c r="TKJ1267" s="2"/>
      <c r="TKK1267" s="15"/>
      <c r="TKL1267" s="15"/>
      <c r="TKM1267" s="83"/>
      <c r="TKN1267" s="52"/>
      <c r="TKO1267" s="70"/>
      <c r="TKP1267" s="70"/>
      <c r="TKQ1267" s="70"/>
      <c r="TKR1267" s="110"/>
      <c r="TKS1267" s="2"/>
      <c r="TKT1267" s="15"/>
      <c r="TKU1267" s="15"/>
      <c r="TKV1267" s="83"/>
      <c r="TKW1267" s="52"/>
      <c r="TKX1267" s="70"/>
      <c r="TKY1267" s="70"/>
      <c r="TKZ1267" s="70"/>
      <c r="TLA1267" s="110"/>
      <c r="TLB1267" s="2"/>
      <c r="TLC1267" s="15"/>
      <c r="TLD1267" s="15"/>
      <c r="TLE1267" s="83"/>
      <c r="TLF1267" s="52"/>
      <c r="TLG1267" s="70"/>
      <c r="TLH1267" s="70"/>
      <c r="TLI1267" s="70"/>
      <c r="TLJ1267" s="110"/>
      <c r="TLK1267" s="2"/>
      <c r="TLL1267" s="15"/>
      <c r="TLM1267" s="15"/>
      <c r="TLN1267" s="83"/>
      <c r="TLO1267" s="52"/>
      <c r="TLP1267" s="70"/>
      <c r="TLQ1267" s="70"/>
      <c r="TLR1267" s="70"/>
      <c r="TLS1267" s="110"/>
      <c r="TLT1267" s="2"/>
      <c r="TLU1267" s="15"/>
      <c r="TLV1267" s="15"/>
      <c r="TLW1267" s="83"/>
      <c r="TLX1267" s="52"/>
      <c r="TLY1267" s="70"/>
      <c r="TLZ1267" s="70"/>
      <c r="TMA1267" s="70"/>
      <c r="TMB1267" s="110"/>
      <c r="TMC1267" s="2"/>
      <c r="TMD1267" s="15"/>
      <c r="TME1267" s="15"/>
      <c r="TMF1267" s="83"/>
      <c r="TMG1267" s="52"/>
      <c r="TMH1267" s="70"/>
      <c r="TMI1267" s="70"/>
      <c r="TMJ1267" s="70"/>
      <c r="TMK1267" s="110"/>
      <c r="TML1267" s="2"/>
      <c r="TMM1267" s="15"/>
      <c r="TMN1267" s="15"/>
      <c r="TMO1267" s="83"/>
      <c r="TMP1267" s="52"/>
      <c r="TMQ1267" s="70"/>
      <c r="TMR1267" s="70"/>
      <c r="TMS1267" s="70"/>
      <c r="TMT1267" s="110"/>
      <c r="TMU1267" s="2"/>
      <c r="TMV1267" s="15"/>
      <c r="TMW1267" s="15"/>
      <c r="TMX1267" s="83"/>
      <c r="TMY1267" s="52"/>
      <c r="TMZ1267" s="70"/>
      <c r="TNA1267" s="70"/>
      <c r="TNB1267" s="70"/>
      <c r="TNC1267" s="110"/>
      <c r="TND1267" s="2"/>
      <c r="TNE1267" s="15"/>
      <c r="TNF1267" s="15"/>
      <c r="TNG1267" s="83"/>
      <c r="TNH1267" s="52"/>
      <c r="TNI1267" s="70"/>
      <c r="TNJ1267" s="70"/>
      <c r="TNK1267" s="70"/>
      <c r="TNL1267" s="110"/>
      <c r="TNM1267" s="2"/>
      <c r="TNN1267" s="15"/>
      <c r="TNO1267" s="15"/>
      <c r="TNP1267" s="83"/>
      <c r="TNQ1267" s="52"/>
      <c r="TNR1267" s="70"/>
      <c r="TNS1267" s="70"/>
      <c r="TNT1267" s="70"/>
      <c r="TNU1267" s="110"/>
      <c r="TNV1267" s="2"/>
      <c r="TNW1267" s="15"/>
      <c r="TNX1267" s="15"/>
      <c r="TNY1267" s="83"/>
      <c r="TNZ1267" s="52"/>
      <c r="TOA1267" s="70"/>
      <c r="TOB1267" s="70"/>
      <c r="TOC1267" s="70"/>
      <c r="TOD1267" s="110"/>
      <c r="TOE1267" s="2"/>
      <c r="TOF1267" s="15"/>
      <c r="TOG1267" s="15"/>
      <c r="TOH1267" s="83"/>
      <c r="TOI1267" s="52"/>
      <c r="TOJ1267" s="70"/>
      <c r="TOK1267" s="70"/>
      <c r="TOL1267" s="70"/>
      <c r="TOM1267" s="110"/>
      <c r="TON1267" s="2"/>
      <c r="TOO1267" s="15"/>
      <c r="TOP1267" s="15"/>
      <c r="TOQ1267" s="83"/>
      <c r="TOR1267" s="52"/>
      <c r="TOS1267" s="70"/>
      <c r="TOT1267" s="70"/>
      <c r="TOU1267" s="70"/>
      <c r="TOV1267" s="110"/>
      <c r="TOW1267" s="2"/>
      <c r="TOX1267" s="15"/>
      <c r="TOY1267" s="15"/>
      <c r="TOZ1267" s="83"/>
      <c r="TPA1267" s="52"/>
      <c r="TPB1267" s="70"/>
      <c r="TPC1267" s="70"/>
      <c r="TPD1267" s="70"/>
      <c r="TPE1267" s="110"/>
      <c r="TPF1267" s="2"/>
      <c r="TPG1267" s="15"/>
      <c r="TPH1267" s="15"/>
      <c r="TPI1267" s="83"/>
      <c r="TPJ1267" s="52"/>
      <c r="TPK1267" s="70"/>
      <c r="TPL1267" s="70"/>
      <c r="TPM1267" s="70"/>
      <c r="TPN1267" s="110"/>
      <c r="TPO1267" s="2"/>
      <c r="TPP1267" s="15"/>
      <c r="TPQ1267" s="15"/>
      <c r="TPR1267" s="83"/>
      <c r="TPS1267" s="52"/>
      <c r="TPT1267" s="70"/>
      <c r="TPU1267" s="70"/>
      <c r="TPV1267" s="70"/>
      <c r="TPW1267" s="110"/>
      <c r="TPX1267" s="2"/>
      <c r="TPY1267" s="15"/>
      <c r="TPZ1267" s="15"/>
      <c r="TQA1267" s="83"/>
      <c r="TQB1267" s="52"/>
      <c r="TQC1267" s="70"/>
      <c r="TQD1267" s="70"/>
      <c r="TQE1267" s="70"/>
      <c r="TQF1267" s="110"/>
      <c r="TQG1267" s="2"/>
      <c r="TQH1267" s="15"/>
      <c r="TQI1267" s="15"/>
      <c r="TQJ1267" s="83"/>
      <c r="TQK1267" s="52"/>
      <c r="TQL1267" s="70"/>
      <c r="TQM1267" s="70"/>
      <c r="TQN1267" s="70"/>
      <c r="TQO1267" s="110"/>
      <c r="TQP1267" s="2"/>
      <c r="TQQ1267" s="15"/>
      <c r="TQR1267" s="15"/>
      <c r="TQS1267" s="83"/>
      <c r="TQT1267" s="52"/>
      <c r="TQU1267" s="70"/>
      <c r="TQV1267" s="70"/>
      <c r="TQW1267" s="70"/>
      <c r="TQX1267" s="110"/>
      <c r="TQY1267" s="2"/>
      <c r="TQZ1267" s="15"/>
      <c r="TRA1267" s="15"/>
      <c r="TRB1267" s="83"/>
      <c r="TRC1267" s="52"/>
      <c r="TRD1267" s="70"/>
      <c r="TRE1267" s="70"/>
      <c r="TRF1267" s="70"/>
      <c r="TRG1267" s="110"/>
      <c r="TRH1267" s="2"/>
      <c r="TRI1267" s="15"/>
      <c r="TRJ1267" s="15"/>
      <c r="TRK1267" s="83"/>
      <c r="TRL1267" s="52"/>
      <c r="TRM1267" s="70"/>
      <c r="TRN1267" s="70"/>
      <c r="TRO1267" s="70"/>
      <c r="TRP1267" s="110"/>
      <c r="TRQ1267" s="2"/>
      <c r="TRR1267" s="15"/>
      <c r="TRS1267" s="15"/>
      <c r="TRT1267" s="83"/>
      <c r="TRU1267" s="52"/>
      <c r="TRV1267" s="70"/>
      <c r="TRW1267" s="70"/>
      <c r="TRX1267" s="70"/>
      <c r="TRY1267" s="110"/>
      <c r="TRZ1267" s="2"/>
      <c r="TSA1267" s="15"/>
      <c r="TSB1267" s="15"/>
      <c r="TSC1267" s="83"/>
      <c r="TSD1267" s="52"/>
      <c r="TSE1267" s="70"/>
      <c r="TSF1267" s="70"/>
      <c r="TSG1267" s="70"/>
      <c r="TSH1267" s="110"/>
      <c r="TSI1267" s="2"/>
      <c r="TSJ1267" s="15"/>
      <c r="TSK1267" s="15"/>
      <c r="TSL1267" s="83"/>
      <c r="TSM1267" s="52"/>
      <c r="TSN1267" s="70"/>
      <c r="TSO1267" s="70"/>
      <c r="TSP1267" s="70"/>
      <c r="TSQ1267" s="110"/>
      <c r="TSR1267" s="2"/>
      <c r="TSS1267" s="15"/>
      <c r="TST1267" s="15"/>
      <c r="TSU1267" s="83"/>
      <c r="TSV1267" s="52"/>
      <c r="TSW1267" s="70"/>
      <c r="TSX1267" s="70"/>
      <c r="TSY1267" s="70"/>
      <c r="TSZ1267" s="110"/>
      <c r="TTA1267" s="2"/>
      <c r="TTB1267" s="15"/>
      <c r="TTC1267" s="15"/>
      <c r="TTD1267" s="83"/>
      <c r="TTE1267" s="52"/>
      <c r="TTF1267" s="70"/>
      <c r="TTG1267" s="70"/>
      <c r="TTH1267" s="70"/>
      <c r="TTI1267" s="110"/>
      <c r="TTJ1267" s="2"/>
      <c r="TTK1267" s="15"/>
      <c r="TTL1267" s="15"/>
      <c r="TTM1267" s="83"/>
      <c r="TTN1267" s="52"/>
      <c r="TTO1267" s="70"/>
      <c r="TTP1267" s="70"/>
      <c r="TTQ1267" s="70"/>
      <c r="TTR1267" s="110"/>
      <c r="TTS1267" s="2"/>
      <c r="TTT1267" s="15"/>
      <c r="TTU1267" s="15"/>
      <c r="TTV1267" s="83"/>
      <c r="TTW1267" s="52"/>
      <c r="TTX1267" s="70"/>
      <c r="TTY1267" s="70"/>
      <c r="TTZ1267" s="70"/>
      <c r="TUA1267" s="110"/>
      <c r="TUB1267" s="2"/>
      <c r="TUC1267" s="15"/>
      <c r="TUD1267" s="15"/>
      <c r="TUE1267" s="83"/>
      <c r="TUF1267" s="52"/>
      <c r="TUG1267" s="70"/>
      <c r="TUH1267" s="70"/>
      <c r="TUI1267" s="70"/>
      <c r="TUJ1267" s="110"/>
      <c r="TUK1267" s="2"/>
      <c r="TUL1267" s="15"/>
      <c r="TUM1267" s="15"/>
      <c r="TUN1267" s="83"/>
      <c r="TUO1267" s="52"/>
      <c r="TUP1267" s="70"/>
      <c r="TUQ1267" s="70"/>
      <c r="TUR1267" s="70"/>
      <c r="TUS1267" s="110"/>
      <c r="TUT1267" s="2"/>
      <c r="TUU1267" s="15"/>
      <c r="TUV1267" s="15"/>
      <c r="TUW1267" s="83"/>
      <c r="TUX1267" s="52"/>
      <c r="TUY1267" s="70"/>
      <c r="TUZ1267" s="70"/>
      <c r="TVA1267" s="70"/>
      <c r="TVB1267" s="110"/>
      <c r="TVC1267" s="2"/>
      <c r="TVD1267" s="15"/>
      <c r="TVE1267" s="15"/>
      <c r="TVF1267" s="83"/>
      <c r="TVG1267" s="52"/>
      <c r="TVH1267" s="70"/>
      <c r="TVI1267" s="70"/>
      <c r="TVJ1267" s="70"/>
      <c r="TVK1267" s="110"/>
      <c r="TVL1267" s="2"/>
      <c r="TVM1267" s="15"/>
      <c r="TVN1267" s="15"/>
      <c r="TVO1267" s="83"/>
      <c r="TVP1267" s="52"/>
      <c r="TVQ1267" s="70"/>
      <c r="TVR1267" s="70"/>
      <c r="TVS1267" s="70"/>
      <c r="TVT1267" s="110"/>
      <c r="TVU1267" s="2"/>
      <c r="TVV1267" s="15"/>
      <c r="TVW1267" s="15"/>
      <c r="TVX1267" s="83"/>
      <c r="TVY1267" s="52"/>
      <c r="TVZ1267" s="70"/>
      <c r="TWA1267" s="70"/>
      <c r="TWB1267" s="70"/>
      <c r="TWC1267" s="110"/>
      <c r="TWD1267" s="2"/>
      <c r="TWE1267" s="15"/>
      <c r="TWF1267" s="15"/>
      <c r="TWG1267" s="83"/>
      <c r="TWH1267" s="52"/>
      <c r="TWI1267" s="70"/>
      <c r="TWJ1267" s="70"/>
      <c r="TWK1267" s="70"/>
      <c r="TWL1267" s="110"/>
      <c r="TWM1267" s="2"/>
      <c r="TWN1267" s="15"/>
      <c r="TWO1267" s="15"/>
      <c r="TWP1267" s="83"/>
      <c r="TWQ1267" s="52"/>
      <c r="TWR1267" s="70"/>
      <c r="TWS1267" s="70"/>
      <c r="TWT1267" s="70"/>
      <c r="TWU1267" s="110"/>
      <c r="TWV1267" s="2"/>
      <c r="TWW1267" s="15"/>
      <c r="TWX1267" s="15"/>
      <c r="TWY1267" s="83"/>
      <c r="TWZ1267" s="52"/>
      <c r="TXA1267" s="70"/>
      <c r="TXB1267" s="70"/>
      <c r="TXC1267" s="70"/>
      <c r="TXD1267" s="110"/>
      <c r="TXE1267" s="2"/>
      <c r="TXF1267" s="15"/>
      <c r="TXG1267" s="15"/>
      <c r="TXH1267" s="83"/>
      <c r="TXI1267" s="52"/>
      <c r="TXJ1267" s="70"/>
      <c r="TXK1267" s="70"/>
      <c r="TXL1267" s="70"/>
      <c r="TXM1267" s="110"/>
      <c r="TXN1267" s="2"/>
      <c r="TXO1267" s="15"/>
      <c r="TXP1267" s="15"/>
      <c r="TXQ1267" s="83"/>
      <c r="TXR1267" s="52"/>
      <c r="TXS1267" s="70"/>
      <c r="TXT1267" s="70"/>
      <c r="TXU1267" s="70"/>
      <c r="TXV1267" s="110"/>
      <c r="TXW1267" s="2"/>
      <c r="TXX1267" s="15"/>
      <c r="TXY1267" s="15"/>
      <c r="TXZ1267" s="83"/>
      <c r="TYA1267" s="52"/>
      <c r="TYB1267" s="70"/>
      <c r="TYC1267" s="70"/>
      <c r="TYD1267" s="70"/>
      <c r="TYE1267" s="110"/>
      <c r="TYF1267" s="2"/>
      <c r="TYG1267" s="15"/>
      <c r="TYH1267" s="15"/>
      <c r="TYI1267" s="83"/>
      <c r="TYJ1267" s="52"/>
      <c r="TYK1267" s="70"/>
      <c r="TYL1267" s="70"/>
      <c r="TYM1267" s="70"/>
      <c r="TYN1267" s="110"/>
      <c r="TYO1267" s="2"/>
      <c r="TYP1267" s="15"/>
      <c r="TYQ1267" s="15"/>
      <c r="TYR1267" s="83"/>
      <c r="TYS1267" s="52"/>
      <c r="TYT1267" s="70"/>
      <c r="TYU1267" s="70"/>
      <c r="TYV1267" s="70"/>
      <c r="TYW1267" s="110"/>
      <c r="TYX1267" s="2"/>
      <c r="TYY1267" s="15"/>
      <c r="TYZ1267" s="15"/>
      <c r="TZA1267" s="83"/>
      <c r="TZB1267" s="52"/>
      <c r="TZC1267" s="70"/>
      <c r="TZD1267" s="70"/>
      <c r="TZE1267" s="70"/>
      <c r="TZF1267" s="110"/>
      <c r="TZG1267" s="2"/>
      <c r="TZH1267" s="15"/>
      <c r="TZI1267" s="15"/>
      <c r="TZJ1267" s="83"/>
      <c r="TZK1267" s="52"/>
      <c r="TZL1267" s="70"/>
      <c r="TZM1267" s="70"/>
      <c r="TZN1267" s="70"/>
      <c r="TZO1267" s="110"/>
      <c r="TZP1267" s="2"/>
      <c r="TZQ1267" s="15"/>
      <c r="TZR1267" s="15"/>
      <c r="TZS1267" s="83"/>
      <c r="TZT1267" s="52"/>
      <c r="TZU1267" s="70"/>
      <c r="TZV1267" s="70"/>
      <c r="TZW1267" s="70"/>
      <c r="TZX1267" s="110"/>
      <c r="TZY1267" s="2"/>
      <c r="TZZ1267" s="15"/>
      <c r="UAA1267" s="15"/>
      <c r="UAB1267" s="83"/>
      <c r="UAC1267" s="52"/>
      <c r="UAD1267" s="70"/>
      <c r="UAE1267" s="70"/>
      <c r="UAF1267" s="70"/>
      <c r="UAG1267" s="110"/>
      <c r="UAH1267" s="2"/>
      <c r="UAI1267" s="15"/>
      <c r="UAJ1267" s="15"/>
      <c r="UAK1267" s="83"/>
      <c r="UAL1267" s="52"/>
      <c r="UAM1267" s="70"/>
      <c r="UAN1267" s="70"/>
      <c r="UAO1267" s="70"/>
      <c r="UAP1267" s="110"/>
      <c r="UAQ1267" s="2"/>
      <c r="UAR1267" s="15"/>
      <c r="UAS1267" s="15"/>
      <c r="UAT1267" s="83"/>
      <c r="UAU1267" s="52"/>
      <c r="UAV1267" s="70"/>
      <c r="UAW1267" s="70"/>
      <c r="UAX1267" s="70"/>
      <c r="UAY1267" s="110"/>
      <c r="UAZ1267" s="2"/>
      <c r="UBA1267" s="15"/>
      <c r="UBB1267" s="15"/>
      <c r="UBC1267" s="83"/>
      <c r="UBD1267" s="52"/>
      <c r="UBE1267" s="70"/>
      <c r="UBF1267" s="70"/>
      <c r="UBG1267" s="70"/>
      <c r="UBH1267" s="110"/>
      <c r="UBI1267" s="2"/>
      <c r="UBJ1267" s="15"/>
      <c r="UBK1267" s="15"/>
      <c r="UBL1267" s="83"/>
      <c r="UBM1267" s="52"/>
      <c r="UBN1267" s="70"/>
      <c r="UBO1267" s="70"/>
      <c r="UBP1267" s="70"/>
      <c r="UBQ1267" s="110"/>
      <c r="UBR1267" s="2"/>
      <c r="UBS1267" s="15"/>
      <c r="UBT1267" s="15"/>
      <c r="UBU1267" s="83"/>
      <c r="UBV1267" s="52"/>
      <c r="UBW1267" s="70"/>
      <c r="UBX1267" s="70"/>
      <c r="UBY1267" s="70"/>
      <c r="UBZ1267" s="110"/>
      <c r="UCA1267" s="2"/>
      <c r="UCB1267" s="15"/>
      <c r="UCC1267" s="15"/>
      <c r="UCD1267" s="83"/>
      <c r="UCE1267" s="52"/>
      <c r="UCF1267" s="70"/>
      <c r="UCG1267" s="70"/>
      <c r="UCH1267" s="70"/>
      <c r="UCI1267" s="110"/>
      <c r="UCJ1267" s="2"/>
      <c r="UCK1267" s="15"/>
      <c r="UCL1267" s="15"/>
      <c r="UCM1267" s="83"/>
      <c r="UCN1267" s="52"/>
      <c r="UCO1267" s="70"/>
      <c r="UCP1267" s="70"/>
      <c r="UCQ1267" s="70"/>
      <c r="UCR1267" s="110"/>
      <c r="UCS1267" s="2"/>
      <c r="UCT1267" s="15"/>
      <c r="UCU1267" s="15"/>
      <c r="UCV1267" s="83"/>
      <c r="UCW1267" s="52"/>
      <c r="UCX1267" s="70"/>
      <c r="UCY1267" s="70"/>
      <c r="UCZ1267" s="70"/>
      <c r="UDA1267" s="110"/>
      <c r="UDB1267" s="2"/>
      <c r="UDC1267" s="15"/>
      <c r="UDD1267" s="15"/>
      <c r="UDE1267" s="83"/>
      <c r="UDF1267" s="52"/>
      <c r="UDG1267" s="70"/>
      <c r="UDH1267" s="70"/>
      <c r="UDI1267" s="70"/>
      <c r="UDJ1267" s="110"/>
      <c r="UDK1267" s="2"/>
      <c r="UDL1267" s="15"/>
      <c r="UDM1267" s="15"/>
      <c r="UDN1267" s="83"/>
      <c r="UDO1267" s="52"/>
      <c r="UDP1267" s="70"/>
      <c r="UDQ1267" s="70"/>
      <c r="UDR1267" s="70"/>
      <c r="UDS1267" s="110"/>
      <c r="UDT1267" s="2"/>
      <c r="UDU1267" s="15"/>
      <c r="UDV1267" s="15"/>
      <c r="UDW1267" s="83"/>
      <c r="UDX1267" s="52"/>
      <c r="UDY1267" s="70"/>
      <c r="UDZ1267" s="70"/>
      <c r="UEA1267" s="70"/>
      <c r="UEB1267" s="110"/>
      <c r="UEC1267" s="2"/>
      <c r="UED1267" s="15"/>
      <c r="UEE1267" s="15"/>
      <c r="UEF1267" s="83"/>
      <c r="UEG1267" s="52"/>
      <c r="UEH1267" s="70"/>
      <c r="UEI1267" s="70"/>
      <c r="UEJ1267" s="70"/>
      <c r="UEK1267" s="110"/>
      <c r="UEL1267" s="2"/>
      <c r="UEM1267" s="15"/>
      <c r="UEN1267" s="15"/>
      <c r="UEO1267" s="83"/>
      <c r="UEP1267" s="52"/>
      <c r="UEQ1267" s="70"/>
      <c r="UER1267" s="70"/>
      <c r="UES1267" s="70"/>
      <c r="UET1267" s="110"/>
      <c r="UEU1267" s="2"/>
      <c r="UEV1267" s="15"/>
      <c r="UEW1267" s="15"/>
      <c r="UEX1267" s="83"/>
      <c r="UEY1267" s="52"/>
      <c r="UEZ1267" s="70"/>
      <c r="UFA1267" s="70"/>
      <c r="UFB1267" s="70"/>
      <c r="UFC1267" s="110"/>
      <c r="UFD1267" s="2"/>
      <c r="UFE1267" s="15"/>
      <c r="UFF1267" s="15"/>
      <c r="UFG1267" s="83"/>
      <c r="UFH1267" s="52"/>
      <c r="UFI1267" s="70"/>
      <c r="UFJ1267" s="70"/>
      <c r="UFK1267" s="70"/>
      <c r="UFL1267" s="110"/>
      <c r="UFM1267" s="2"/>
      <c r="UFN1267" s="15"/>
      <c r="UFO1267" s="15"/>
      <c r="UFP1267" s="83"/>
      <c r="UFQ1267" s="52"/>
      <c r="UFR1267" s="70"/>
      <c r="UFS1267" s="70"/>
      <c r="UFT1267" s="70"/>
      <c r="UFU1267" s="110"/>
      <c r="UFV1267" s="2"/>
      <c r="UFW1267" s="15"/>
      <c r="UFX1267" s="15"/>
      <c r="UFY1267" s="83"/>
      <c r="UFZ1267" s="52"/>
      <c r="UGA1267" s="70"/>
      <c r="UGB1267" s="70"/>
      <c r="UGC1267" s="70"/>
      <c r="UGD1267" s="110"/>
      <c r="UGE1267" s="2"/>
      <c r="UGF1267" s="15"/>
      <c r="UGG1267" s="15"/>
      <c r="UGH1267" s="83"/>
      <c r="UGI1267" s="52"/>
      <c r="UGJ1267" s="70"/>
      <c r="UGK1267" s="70"/>
      <c r="UGL1267" s="70"/>
      <c r="UGM1267" s="110"/>
      <c r="UGN1267" s="2"/>
      <c r="UGO1267" s="15"/>
      <c r="UGP1267" s="15"/>
      <c r="UGQ1267" s="83"/>
      <c r="UGR1267" s="52"/>
      <c r="UGS1267" s="70"/>
      <c r="UGT1267" s="70"/>
      <c r="UGU1267" s="70"/>
      <c r="UGV1267" s="110"/>
      <c r="UGW1267" s="2"/>
      <c r="UGX1267" s="15"/>
      <c r="UGY1267" s="15"/>
      <c r="UGZ1267" s="83"/>
      <c r="UHA1267" s="52"/>
      <c r="UHB1267" s="70"/>
      <c r="UHC1267" s="70"/>
      <c r="UHD1267" s="70"/>
      <c r="UHE1267" s="110"/>
      <c r="UHF1267" s="2"/>
      <c r="UHG1267" s="15"/>
      <c r="UHH1267" s="15"/>
      <c r="UHI1267" s="83"/>
      <c r="UHJ1267" s="52"/>
      <c r="UHK1267" s="70"/>
      <c r="UHL1267" s="70"/>
      <c r="UHM1267" s="70"/>
      <c r="UHN1267" s="110"/>
      <c r="UHO1267" s="2"/>
      <c r="UHP1267" s="15"/>
      <c r="UHQ1267" s="15"/>
      <c r="UHR1267" s="83"/>
      <c r="UHS1267" s="52"/>
      <c r="UHT1267" s="70"/>
      <c r="UHU1267" s="70"/>
      <c r="UHV1267" s="70"/>
      <c r="UHW1267" s="110"/>
      <c r="UHX1267" s="2"/>
      <c r="UHY1267" s="15"/>
      <c r="UHZ1267" s="15"/>
      <c r="UIA1267" s="83"/>
      <c r="UIB1267" s="52"/>
      <c r="UIC1267" s="70"/>
      <c r="UID1267" s="70"/>
      <c r="UIE1267" s="70"/>
      <c r="UIF1267" s="110"/>
      <c r="UIG1267" s="2"/>
      <c r="UIH1267" s="15"/>
      <c r="UII1267" s="15"/>
      <c r="UIJ1267" s="83"/>
      <c r="UIK1267" s="52"/>
      <c r="UIL1267" s="70"/>
      <c r="UIM1267" s="70"/>
      <c r="UIN1267" s="70"/>
      <c r="UIO1267" s="110"/>
      <c r="UIP1267" s="2"/>
      <c r="UIQ1267" s="15"/>
      <c r="UIR1267" s="15"/>
      <c r="UIS1267" s="83"/>
      <c r="UIT1267" s="52"/>
      <c r="UIU1267" s="70"/>
      <c r="UIV1267" s="70"/>
      <c r="UIW1267" s="70"/>
      <c r="UIX1267" s="110"/>
      <c r="UIY1267" s="2"/>
      <c r="UIZ1267" s="15"/>
      <c r="UJA1267" s="15"/>
      <c r="UJB1267" s="83"/>
      <c r="UJC1267" s="52"/>
      <c r="UJD1267" s="70"/>
      <c r="UJE1267" s="70"/>
      <c r="UJF1267" s="70"/>
      <c r="UJG1267" s="110"/>
      <c r="UJH1267" s="2"/>
      <c r="UJI1267" s="15"/>
      <c r="UJJ1267" s="15"/>
      <c r="UJK1267" s="83"/>
      <c r="UJL1267" s="52"/>
      <c r="UJM1267" s="70"/>
      <c r="UJN1267" s="70"/>
      <c r="UJO1267" s="70"/>
      <c r="UJP1267" s="110"/>
      <c r="UJQ1267" s="2"/>
      <c r="UJR1267" s="15"/>
      <c r="UJS1267" s="15"/>
      <c r="UJT1267" s="83"/>
      <c r="UJU1267" s="52"/>
      <c r="UJV1267" s="70"/>
      <c r="UJW1267" s="70"/>
      <c r="UJX1267" s="70"/>
      <c r="UJY1267" s="110"/>
      <c r="UJZ1267" s="2"/>
      <c r="UKA1267" s="15"/>
      <c r="UKB1267" s="15"/>
      <c r="UKC1267" s="83"/>
      <c r="UKD1267" s="52"/>
      <c r="UKE1267" s="70"/>
      <c r="UKF1267" s="70"/>
      <c r="UKG1267" s="70"/>
      <c r="UKH1267" s="110"/>
      <c r="UKI1267" s="2"/>
      <c r="UKJ1267" s="15"/>
      <c r="UKK1267" s="15"/>
      <c r="UKL1267" s="83"/>
      <c r="UKM1267" s="52"/>
      <c r="UKN1267" s="70"/>
      <c r="UKO1267" s="70"/>
      <c r="UKP1267" s="70"/>
      <c r="UKQ1267" s="110"/>
      <c r="UKR1267" s="2"/>
      <c r="UKS1267" s="15"/>
      <c r="UKT1267" s="15"/>
      <c r="UKU1267" s="83"/>
      <c r="UKV1267" s="52"/>
      <c r="UKW1267" s="70"/>
      <c r="UKX1267" s="70"/>
      <c r="UKY1267" s="70"/>
      <c r="UKZ1267" s="110"/>
      <c r="ULA1267" s="2"/>
      <c r="ULB1267" s="15"/>
      <c r="ULC1267" s="15"/>
      <c r="ULD1267" s="83"/>
      <c r="ULE1267" s="52"/>
      <c r="ULF1267" s="70"/>
      <c r="ULG1267" s="70"/>
      <c r="ULH1267" s="70"/>
      <c r="ULI1267" s="110"/>
      <c r="ULJ1267" s="2"/>
      <c r="ULK1267" s="15"/>
      <c r="ULL1267" s="15"/>
      <c r="ULM1267" s="83"/>
      <c r="ULN1267" s="52"/>
      <c r="ULO1267" s="70"/>
      <c r="ULP1267" s="70"/>
      <c r="ULQ1267" s="70"/>
      <c r="ULR1267" s="110"/>
      <c r="ULS1267" s="2"/>
      <c r="ULT1267" s="15"/>
      <c r="ULU1267" s="15"/>
      <c r="ULV1267" s="83"/>
      <c r="ULW1267" s="52"/>
      <c r="ULX1267" s="70"/>
      <c r="ULY1267" s="70"/>
      <c r="ULZ1267" s="70"/>
      <c r="UMA1267" s="110"/>
      <c r="UMB1267" s="2"/>
      <c r="UMC1267" s="15"/>
      <c r="UMD1267" s="15"/>
      <c r="UME1267" s="83"/>
      <c r="UMF1267" s="52"/>
      <c r="UMG1267" s="70"/>
      <c r="UMH1267" s="70"/>
      <c r="UMI1267" s="70"/>
      <c r="UMJ1267" s="110"/>
      <c r="UMK1267" s="2"/>
      <c r="UML1267" s="15"/>
      <c r="UMM1267" s="15"/>
      <c r="UMN1267" s="83"/>
      <c r="UMO1267" s="52"/>
      <c r="UMP1267" s="70"/>
      <c r="UMQ1267" s="70"/>
      <c r="UMR1267" s="70"/>
      <c r="UMS1267" s="110"/>
      <c r="UMT1267" s="2"/>
      <c r="UMU1267" s="15"/>
      <c r="UMV1267" s="15"/>
      <c r="UMW1267" s="83"/>
      <c r="UMX1267" s="52"/>
      <c r="UMY1267" s="70"/>
      <c r="UMZ1267" s="70"/>
      <c r="UNA1267" s="70"/>
      <c r="UNB1267" s="110"/>
      <c r="UNC1267" s="2"/>
      <c r="UND1267" s="15"/>
      <c r="UNE1267" s="15"/>
      <c r="UNF1267" s="83"/>
      <c r="UNG1267" s="52"/>
      <c r="UNH1267" s="70"/>
      <c r="UNI1267" s="70"/>
      <c r="UNJ1267" s="70"/>
      <c r="UNK1267" s="110"/>
      <c r="UNL1267" s="2"/>
      <c r="UNM1267" s="15"/>
      <c r="UNN1267" s="15"/>
      <c r="UNO1267" s="83"/>
      <c r="UNP1267" s="52"/>
      <c r="UNQ1267" s="70"/>
      <c r="UNR1267" s="70"/>
      <c r="UNS1267" s="70"/>
      <c r="UNT1267" s="110"/>
      <c r="UNU1267" s="2"/>
      <c r="UNV1267" s="15"/>
      <c r="UNW1267" s="15"/>
      <c r="UNX1267" s="83"/>
      <c r="UNY1267" s="52"/>
      <c r="UNZ1267" s="70"/>
      <c r="UOA1267" s="70"/>
      <c r="UOB1267" s="70"/>
      <c r="UOC1267" s="110"/>
      <c r="UOD1267" s="2"/>
      <c r="UOE1267" s="15"/>
      <c r="UOF1267" s="15"/>
      <c r="UOG1267" s="83"/>
      <c r="UOH1267" s="52"/>
      <c r="UOI1267" s="70"/>
      <c r="UOJ1267" s="70"/>
      <c r="UOK1267" s="70"/>
      <c r="UOL1267" s="110"/>
      <c r="UOM1267" s="2"/>
      <c r="UON1267" s="15"/>
      <c r="UOO1267" s="15"/>
      <c r="UOP1267" s="83"/>
      <c r="UOQ1267" s="52"/>
      <c r="UOR1267" s="70"/>
      <c r="UOS1267" s="70"/>
      <c r="UOT1267" s="70"/>
      <c r="UOU1267" s="110"/>
      <c r="UOV1267" s="2"/>
      <c r="UOW1267" s="15"/>
      <c r="UOX1267" s="15"/>
      <c r="UOY1267" s="83"/>
      <c r="UOZ1267" s="52"/>
      <c r="UPA1267" s="70"/>
      <c r="UPB1267" s="70"/>
      <c r="UPC1267" s="70"/>
      <c r="UPD1267" s="110"/>
      <c r="UPE1267" s="2"/>
      <c r="UPF1267" s="15"/>
      <c r="UPG1267" s="15"/>
      <c r="UPH1267" s="83"/>
      <c r="UPI1267" s="52"/>
      <c r="UPJ1267" s="70"/>
      <c r="UPK1267" s="70"/>
      <c r="UPL1267" s="70"/>
      <c r="UPM1267" s="110"/>
      <c r="UPN1267" s="2"/>
      <c r="UPO1267" s="15"/>
      <c r="UPP1267" s="15"/>
      <c r="UPQ1267" s="83"/>
      <c r="UPR1267" s="52"/>
      <c r="UPS1267" s="70"/>
      <c r="UPT1267" s="70"/>
      <c r="UPU1267" s="70"/>
      <c r="UPV1267" s="110"/>
      <c r="UPW1267" s="2"/>
      <c r="UPX1267" s="15"/>
      <c r="UPY1267" s="15"/>
      <c r="UPZ1267" s="83"/>
      <c r="UQA1267" s="52"/>
      <c r="UQB1267" s="70"/>
      <c r="UQC1267" s="70"/>
      <c r="UQD1267" s="70"/>
      <c r="UQE1267" s="110"/>
      <c r="UQF1267" s="2"/>
      <c r="UQG1267" s="15"/>
      <c r="UQH1267" s="15"/>
      <c r="UQI1267" s="83"/>
      <c r="UQJ1267" s="52"/>
      <c r="UQK1267" s="70"/>
      <c r="UQL1267" s="70"/>
      <c r="UQM1267" s="70"/>
      <c r="UQN1267" s="110"/>
      <c r="UQO1267" s="2"/>
      <c r="UQP1267" s="15"/>
      <c r="UQQ1267" s="15"/>
      <c r="UQR1267" s="83"/>
      <c r="UQS1267" s="52"/>
      <c r="UQT1267" s="70"/>
      <c r="UQU1267" s="70"/>
      <c r="UQV1267" s="70"/>
      <c r="UQW1267" s="110"/>
      <c r="UQX1267" s="2"/>
      <c r="UQY1267" s="15"/>
      <c r="UQZ1267" s="15"/>
      <c r="URA1267" s="83"/>
      <c r="URB1267" s="52"/>
      <c r="URC1267" s="70"/>
      <c r="URD1267" s="70"/>
      <c r="URE1267" s="70"/>
      <c r="URF1267" s="110"/>
      <c r="URG1267" s="2"/>
      <c r="URH1267" s="15"/>
      <c r="URI1267" s="15"/>
      <c r="URJ1267" s="83"/>
      <c r="URK1267" s="52"/>
      <c r="URL1267" s="70"/>
      <c r="URM1267" s="70"/>
      <c r="URN1267" s="70"/>
      <c r="URO1267" s="110"/>
      <c r="URP1267" s="2"/>
      <c r="URQ1267" s="15"/>
      <c r="URR1267" s="15"/>
      <c r="URS1267" s="83"/>
      <c r="URT1267" s="52"/>
      <c r="URU1267" s="70"/>
      <c r="URV1267" s="70"/>
      <c r="URW1267" s="70"/>
      <c r="URX1267" s="110"/>
      <c r="URY1267" s="2"/>
      <c r="URZ1267" s="15"/>
      <c r="USA1267" s="15"/>
      <c r="USB1267" s="83"/>
      <c r="USC1267" s="52"/>
      <c r="USD1267" s="70"/>
      <c r="USE1267" s="70"/>
      <c r="USF1267" s="70"/>
      <c r="USG1267" s="110"/>
      <c r="USH1267" s="2"/>
      <c r="USI1267" s="15"/>
      <c r="USJ1267" s="15"/>
      <c r="USK1267" s="83"/>
      <c r="USL1267" s="52"/>
      <c r="USM1267" s="70"/>
      <c r="USN1267" s="70"/>
      <c r="USO1267" s="70"/>
      <c r="USP1267" s="110"/>
      <c r="USQ1267" s="2"/>
      <c r="USR1267" s="15"/>
      <c r="USS1267" s="15"/>
      <c r="UST1267" s="83"/>
      <c r="USU1267" s="52"/>
      <c r="USV1267" s="70"/>
      <c r="USW1267" s="70"/>
      <c r="USX1267" s="70"/>
      <c r="USY1267" s="110"/>
      <c r="USZ1267" s="2"/>
      <c r="UTA1267" s="15"/>
      <c r="UTB1267" s="15"/>
      <c r="UTC1267" s="83"/>
      <c r="UTD1267" s="52"/>
      <c r="UTE1267" s="70"/>
      <c r="UTF1267" s="70"/>
      <c r="UTG1267" s="70"/>
      <c r="UTH1267" s="110"/>
      <c r="UTI1267" s="2"/>
      <c r="UTJ1267" s="15"/>
      <c r="UTK1267" s="15"/>
      <c r="UTL1267" s="83"/>
      <c r="UTM1267" s="52"/>
      <c r="UTN1267" s="70"/>
      <c r="UTO1267" s="70"/>
      <c r="UTP1267" s="70"/>
      <c r="UTQ1267" s="110"/>
      <c r="UTR1267" s="2"/>
      <c r="UTS1267" s="15"/>
      <c r="UTT1267" s="15"/>
      <c r="UTU1267" s="83"/>
      <c r="UTV1267" s="52"/>
      <c r="UTW1267" s="70"/>
      <c r="UTX1267" s="70"/>
      <c r="UTY1267" s="70"/>
      <c r="UTZ1267" s="110"/>
      <c r="UUA1267" s="2"/>
      <c r="UUB1267" s="15"/>
      <c r="UUC1267" s="15"/>
      <c r="UUD1267" s="83"/>
      <c r="UUE1267" s="52"/>
      <c r="UUF1267" s="70"/>
      <c r="UUG1267" s="70"/>
      <c r="UUH1267" s="70"/>
      <c r="UUI1267" s="110"/>
      <c r="UUJ1267" s="2"/>
      <c r="UUK1267" s="15"/>
      <c r="UUL1267" s="15"/>
      <c r="UUM1267" s="83"/>
      <c r="UUN1267" s="52"/>
      <c r="UUO1267" s="70"/>
      <c r="UUP1267" s="70"/>
      <c r="UUQ1267" s="70"/>
      <c r="UUR1267" s="110"/>
      <c r="UUS1267" s="2"/>
      <c r="UUT1267" s="15"/>
      <c r="UUU1267" s="15"/>
      <c r="UUV1267" s="83"/>
      <c r="UUW1267" s="52"/>
      <c r="UUX1267" s="70"/>
      <c r="UUY1267" s="70"/>
      <c r="UUZ1267" s="70"/>
      <c r="UVA1267" s="110"/>
      <c r="UVB1267" s="2"/>
      <c r="UVC1267" s="15"/>
      <c r="UVD1267" s="15"/>
      <c r="UVE1267" s="83"/>
      <c r="UVF1267" s="52"/>
      <c r="UVG1267" s="70"/>
      <c r="UVH1267" s="70"/>
      <c r="UVI1267" s="70"/>
      <c r="UVJ1267" s="110"/>
      <c r="UVK1267" s="2"/>
      <c r="UVL1267" s="15"/>
      <c r="UVM1267" s="15"/>
      <c r="UVN1267" s="83"/>
      <c r="UVO1267" s="52"/>
      <c r="UVP1267" s="70"/>
      <c r="UVQ1267" s="70"/>
      <c r="UVR1267" s="70"/>
      <c r="UVS1267" s="110"/>
      <c r="UVT1267" s="2"/>
      <c r="UVU1267" s="15"/>
      <c r="UVV1267" s="15"/>
      <c r="UVW1267" s="83"/>
      <c r="UVX1267" s="52"/>
      <c r="UVY1267" s="70"/>
      <c r="UVZ1267" s="70"/>
      <c r="UWA1267" s="70"/>
      <c r="UWB1267" s="110"/>
      <c r="UWC1267" s="2"/>
      <c r="UWD1267" s="15"/>
      <c r="UWE1267" s="15"/>
      <c r="UWF1267" s="83"/>
      <c r="UWG1267" s="52"/>
      <c r="UWH1267" s="70"/>
      <c r="UWI1267" s="70"/>
      <c r="UWJ1267" s="70"/>
      <c r="UWK1267" s="110"/>
      <c r="UWL1267" s="2"/>
      <c r="UWM1267" s="15"/>
      <c r="UWN1267" s="15"/>
      <c r="UWO1267" s="83"/>
      <c r="UWP1267" s="52"/>
      <c r="UWQ1267" s="70"/>
      <c r="UWR1267" s="70"/>
      <c r="UWS1267" s="70"/>
      <c r="UWT1267" s="110"/>
      <c r="UWU1267" s="2"/>
      <c r="UWV1267" s="15"/>
      <c r="UWW1267" s="15"/>
      <c r="UWX1267" s="83"/>
      <c r="UWY1267" s="52"/>
      <c r="UWZ1267" s="70"/>
      <c r="UXA1267" s="70"/>
      <c r="UXB1267" s="70"/>
      <c r="UXC1267" s="110"/>
      <c r="UXD1267" s="2"/>
      <c r="UXE1267" s="15"/>
      <c r="UXF1267" s="15"/>
      <c r="UXG1267" s="83"/>
      <c r="UXH1267" s="52"/>
      <c r="UXI1267" s="70"/>
      <c r="UXJ1267" s="70"/>
      <c r="UXK1267" s="70"/>
      <c r="UXL1267" s="110"/>
      <c r="UXM1267" s="2"/>
      <c r="UXN1267" s="15"/>
      <c r="UXO1267" s="15"/>
      <c r="UXP1267" s="83"/>
      <c r="UXQ1267" s="52"/>
      <c r="UXR1267" s="70"/>
      <c r="UXS1267" s="70"/>
      <c r="UXT1267" s="70"/>
      <c r="UXU1267" s="110"/>
      <c r="UXV1267" s="2"/>
      <c r="UXW1267" s="15"/>
      <c r="UXX1267" s="15"/>
      <c r="UXY1267" s="83"/>
      <c r="UXZ1267" s="52"/>
      <c r="UYA1267" s="70"/>
      <c r="UYB1267" s="70"/>
      <c r="UYC1267" s="70"/>
      <c r="UYD1267" s="110"/>
      <c r="UYE1267" s="2"/>
      <c r="UYF1267" s="15"/>
      <c r="UYG1267" s="15"/>
      <c r="UYH1267" s="83"/>
      <c r="UYI1267" s="52"/>
      <c r="UYJ1267" s="70"/>
      <c r="UYK1267" s="70"/>
      <c r="UYL1267" s="70"/>
      <c r="UYM1267" s="110"/>
      <c r="UYN1267" s="2"/>
      <c r="UYO1267" s="15"/>
      <c r="UYP1267" s="15"/>
      <c r="UYQ1267" s="83"/>
      <c r="UYR1267" s="52"/>
      <c r="UYS1267" s="70"/>
      <c r="UYT1267" s="70"/>
      <c r="UYU1267" s="70"/>
      <c r="UYV1267" s="110"/>
      <c r="UYW1267" s="2"/>
      <c r="UYX1267" s="15"/>
      <c r="UYY1267" s="15"/>
      <c r="UYZ1267" s="83"/>
      <c r="UZA1267" s="52"/>
      <c r="UZB1267" s="70"/>
      <c r="UZC1267" s="70"/>
      <c r="UZD1267" s="70"/>
      <c r="UZE1267" s="110"/>
      <c r="UZF1267" s="2"/>
      <c r="UZG1267" s="15"/>
      <c r="UZH1267" s="15"/>
      <c r="UZI1267" s="83"/>
      <c r="UZJ1267" s="52"/>
      <c r="UZK1267" s="70"/>
      <c r="UZL1267" s="70"/>
      <c r="UZM1267" s="70"/>
      <c r="UZN1267" s="110"/>
      <c r="UZO1267" s="2"/>
      <c r="UZP1267" s="15"/>
      <c r="UZQ1267" s="15"/>
      <c r="UZR1267" s="83"/>
      <c r="UZS1267" s="52"/>
      <c r="UZT1267" s="70"/>
      <c r="UZU1267" s="70"/>
      <c r="UZV1267" s="70"/>
      <c r="UZW1267" s="110"/>
      <c r="UZX1267" s="2"/>
      <c r="UZY1267" s="15"/>
      <c r="UZZ1267" s="15"/>
      <c r="VAA1267" s="83"/>
      <c r="VAB1267" s="52"/>
      <c r="VAC1267" s="70"/>
      <c r="VAD1267" s="70"/>
      <c r="VAE1267" s="70"/>
      <c r="VAF1267" s="110"/>
      <c r="VAG1267" s="2"/>
      <c r="VAH1267" s="15"/>
      <c r="VAI1267" s="15"/>
      <c r="VAJ1267" s="83"/>
      <c r="VAK1267" s="52"/>
      <c r="VAL1267" s="70"/>
      <c r="VAM1267" s="70"/>
      <c r="VAN1267" s="70"/>
      <c r="VAO1267" s="110"/>
      <c r="VAP1267" s="2"/>
      <c r="VAQ1267" s="15"/>
      <c r="VAR1267" s="15"/>
      <c r="VAS1267" s="83"/>
      <c r="VAT1267" s="52"/>
      <c r="VAU1267" s="70"/>
      <c r="VAV1267" s="70"/>
      <c r="VAW1267" s="70"/>
      <c r="VAX1267" s="110"/>
      <c r="VAY1267" s="2"/>
      <c r="VAZ1267" s="15"/>
      <c r="VBA1267" s="15"/>
      <c r="VBB1267" s="83"/>
      <c r="VBC1267" s="52"/>
      <c r="VBD1267" s="70"/>
      <c r="VBE1267" s="70"/>
      <c r="VBF1267" s="70"/>
      <c r="VBG1267" s="110"/>
      <c r="VBH1267" s="2"/>
      <c r="VBI1267" s="15"/>
      <c r="VBJ1267" s="15"/>
      <c r="VBK1267" s="83"/>
      <c r="VBL1267" s="52"/>
      <c r="VBM1267" s="70"/>
      <c r="VBN1267" s="70"/>
      <c r="VBO1267" s="70"/>
      <c r="VBP1267" s="110"/>
      <c r="VBQ1267" s="2"/>
      <c r="VBR1267" s="15"/>
      <c r="VBS1267" s="15"/>
      <c r="VBT1267" s="83"/>
      <c r="VBU1267" s="52"/>
      <c r="VBV1267" s="70"/>
      <c r="VBW1267" s="70"/>
      <c r="VBX1267" s="70"/>
      <c r="VBY1267" s="110"/>
      <c r="VBZ1267" s="2"/>
      <c r="VCA1267" s="15"/>
      <c r="VCB1267" s="15"/>
      <c r="VCC1267" s="83"/>
      <c r="VCD1267" s="52"/>
      <c r="VCE1267" s="70"/>
      <c r="VCF1267" s="70"/>
      <c r="VCG1267" s="70"/>
      <c r="VCH1267" s="110"/>
      <c r="VCI1267" s="2"/>
      <c r="VCJ1267" s="15"/>
      <c r="VCK1267" s="15"/>
      <c r="VCL1267" s="83"/>
      <c r="VCM1267" s="52"/>
      <c r="VCN1267" s="70"/>
      <c r="VCO1267" s="70"/>
      <c r="VCP1267" s="70"/>
      <c r="VCQ1267" s="110"/>
      <c r="VCR1267" s="2"/>
      <c r="VCS1267" s="15"/>
      <c r="VCT1267" s="15"/>
      <c r="VCU1267" s="83"/>
      <c r="VCV1267" s="52"/>
      <c r="VCW1267" s="70"/>
      <c r="VCX1267" s="70"/>
      <c r="VCY1267" s="70"/>
      <c r="VCZ1267" s="110"/>
      <c r="VDA1267" s="2"/>
      <c r="VDB1267" s="15"/>
      <c r="VDC1267" s="15"/>
      <c r="VDD1267" s="83"/>
      <c r="VDE1267" s="52"/>
      <c r="VDF1267" s="70"/>
      <c r="VDG1267" s="70"/>
      <c r="VDH1267" s="70"/>
      <c r="VDI1267" s="110"/>
      <c r="VDJ1267" s="2"/>
      <c r="VDK1267" s="15"/>
      <c r="VDL1267" s="15"/>
      <c r="VDM1267" s="83"/>
      <c r="VDN1267" s="52"/>
      <c r="VDO1267" s="70"/>
      <c r="VDP1267" s="70"/>
      <c r="VDQ1267" s="70"/>
      <c r="VDR1267" s="110"/>
      <c r="VDS1267" s="2"/>
      <c r="VDT1267" s="15"/>
      <c r="VDU1267" s="15"/>
      <c r="VDV1267" s="83"/>
      <c r="VDW1267" s="52"/>
      <c r="VDX1267" s="70"/>
      <c r="VDY1267" s="70"/>
      <c r="VDZ1267" s="70"/>
      <c r="VEA1267" s="110"/>
      <c r="VEB1267" s="2"/>
      <c r="VEC1267" s="15"/>
      <c r="VED1267" s="15"/>
      <c r="VEE1267" s="83"/>
      <c r="VEF1267" s="52"/>
      <c r="VEG1267" s="70"/>
      <c r="VEH1267" s="70"/>
      <c r="VEI1267" s="70"/>
      <c r="VEJ1267" s="110"/>
      <c r="VEK1267" s="2"/>
      <c r="VEL1267" s="15"/>
      <c r="VEM1267" s="15"/>
      <c r="VEN1267" s="83"/>
      <c r="VEO1267" s="52"/>
      <c r="VEP1267" s="70"/>
      <c r="VEQ1267" s="70"/>
      <c r="VER1267" s="70"/>
      <c r="VES1267" s="110"/>
      <c r="VET1267" s="2"/>
      <c r="VEU1267" s="15"/>
      <c r="VEV1267" s="15"/>
      <c r="VEW1267" s="83"/>
      <c r="VEX1267" s="52"/>
      <c r="VEY1267" s="70"/>
      <c r="VEZ1267" s="70"/>
      <c r="VFA1267" s="70"/>
      <c r="VFB1267" s="110"/>
      <c r="VFC1267" s="2"/>
      <c r="VFD1267" s="15"/>
      <c r="VFE1267" s="15"/>
      <c r="VFF1267" s="83"/>
      <c r="VFG1267" s="52"/>
      <c r="VFH1267" s="70"/>
      <c r="VFI1267" s="70"/>
      <c r="VFJ1267" s="70"/>
      <c r="VFK1267" s="110"/>
      <c r="VFL1267" s="2"/>
      <c r="VFM1267" s="15"/>
      <c r="VFN1267" s="15"/>
      <c r="VFO1267" s="83"/>
      <c r="VFP1267" s="52"/>
      <c r="VFQ1267" s="70"/>
      <c r="VFR1267" s="70"/>
      <c r="VFS1267" s="70"/>
      <c r="VFT1267" s="110"/>
      <c r="VFU1267" s="2"/>
      <c r="VFV1267" s="15"/>
      <c r="VFW1267" s="15"/>
      <c r="VFX1267" s="83"/>
      <c r="VFY1267" s="52"/>
      <c r="VFZ1267" s="70"/>
      <c r="VGA1267" s="70"/>
      <c r="VGB1267" s="70"/>
      <c r="VGC1267" s="110"/>
      <c r="VGD1267" s="2"/>
      <c r="VGE1267" s="15"/>
      <c r="VGF1267" s="15"/>
      <c r="VGG1267" s="83"/>
      <c r="VGH1267" s="52"/>
      <c r="VGI1267" s="70"/>
      <c r="VGJ1267" s="70"/>
      <c r="VGK1267" s="70"/>
      <c r="VGL1267" s="110"/>
      <c r="VGM1267" s="2"/>
      <c r="VGN1267" s="15"/>
      <c r="VGO1267" s="15"/>
      <c r="VGP1267" s="83"/>
      <c r="VGQ1267" s="52"/>
      <c r="VGR1267" s="70"/>
      <c r="VGS1267" s="70"/>
      <c r="VGT1267" s="70"/>
      <c r="VGU1267" s="110"/>
      <c r="VGV1267" s="2"/>
      <c r="VGW1267" s="15"/>
      <c r="VGX1267" s="15"/>
      <c r="VGY1267" s="83"/>
      <c r="VGZ1267" s="52"/>
      <c r="VHA1267" s="70"/>
      <c r="VHB1267" s="70"/>
      <c r="VHC1267" s="70"/>
      <c r="VHD1267" s="110"/>
      <c r="VHE1267" s="2"/>
      <c r="VHF1267" s="15"/>
      <c r="VHG1267" s="15"/>
      <c r="VHH1267" s="83"/>
      <c r="VHI1267" s="52"/>
      <c r="VHJ1267" s="70"/>
      <c r="VHK1267" s="70"/>
      <c r="VHL1267" s="70"/>
      <c r="VHM1267" s="110"/>
      <c r="VHN1267" s="2"/>
      <c r="VHO1267" s="15"/>
      <c r="VHP1267" s="15"/>
      <c r="VHQ1267" s="83"/>
      <c r="VHR1267" s="52"/>
      <c r="VHS1267" s="70"/>
      <c r="VHT1267" s="70"/>
      <c r="VHU1267" s="70"/>
      <c r="VHV1267" s="110"/>
      <c r="VHW1267" s="2"/>
      <c r="VHX1267" s="15"/>
      <c r="VHY1267" s="15"/>
      <c r="VHZ1267" s="83"/>
      <c r="VIA1267" s="52"/>
      <c r="VIB1267" s="70"/>
      <c r="VIC1267" s="70"/>
      <c r="VID1267" s="70"/>
      <c r="VIE1267" s="110"/>
      <c r="VIF1267" s="2"/>
      <c r="VIG1267" s="15"/>
      <c r="VIH1267" s="15"/>
      <c r="VII1267" s="83"/>
      <c r="VIJ1267" s="52"/>
      <c r="VIK1267" s="70"/>
      <c r="VIL1267" s="70"/>
      <c r="VIM1267" s="70"/>
      <c r="VIN1267" s="110"/>
      <c r="VIO1267" s="2"/>
      <c r="VIP1267" s="15"/>
      <c r="VIQ1267" s="15"/>
      <c r="VIR1267" s="83"/>
      <c r="VIS1267" s="52"/>
      <c r="VIT1267" s="70"/>
      <c r="VIU1267" s="70"/>
      <c r="VIV1267" s="70"/>
      <c r="VIW1267" s="110"/>
      <c r="VIX1267" s="2"/>
      <c r="VIY1267" s="15"/>
      <c r="VIZ1267" s="15"/>
      <c r="VJA1267" s="83"/>
      <c r="VJB1267" s="52"/>
      <c r="VJC1267" s="70"/>
      <c r="VJD1267" s="70"/>
      <c r="VJE1267" s="70"/>
      <c r="VJF1267" s="110"/>
      <c r="VJG1267" s="2"/>
      <c r="VJH1267" s="15"/>
      <c r="VJI1267" s="15"/>
      <c r="VJJ1267" s="83"/>
      <c r="VJK1267" s="52"/>
      <c r="VJL1267" s="70"/>
      <c r="VJM1267" s="70"/>
      <c r="VJN1267" s="70"/>
      <c r="VJO1267" s="110"/>
      <c r="VJP1267" s="2"/>
      <c r="VJQ1267" s="15"/>
      <c r="VJR1267" s="15"/>
      <c r="VJS1267" s="83"/>
      <c r="VJT1267" s="52"/>
      <c r="VJU1267" s="70"/>
      <c r="VJV1267" s="70"/>
      <c r="VJW1267" s="70"/>
      <c r="VJX1267" s="110"/>
      <c r="VJY1267" s="2"/>
      <c r="VJZ1267" s="15"/>
      <c r="VKA1267" s="15"/>
      <c r="VKB1267" s="83"/>
      <c r="VKC1267" s="52"/>
      <c r="VKD1267" s="70"/>
      <c r="VKE1267" s="70"/>
      <c r="VKF1267" s="70"/>
      <c r="VKG1267" s="110"/>
      <c r="VKH1267" s="2"/>
      <c r="VKI1267" s="15"/>
      <c r="VKJ1267" s="15"/>
      <c r="VKK1267" s="83"/>
      <c r="VKL1267" s="52"/>
      <c r="VKM1267" s="70"/>
      <c r="VKN1267" s="70"/>
      <c r="VKO1267" s="70"/>
      <c r="VKP1267" s="110"/>
      <c r="VKQ1267" s="2"/>
      <c r="VKR1267" s="15"/>
      <c r="VKS1267" s="15"/>
      <c r="VKT1267" s="83"/>
      <c r="VKU1267" s="52"/>
      <c r="VKV1267" s="70"/>
      <c r="VKW1267" s="70"/>
      <c r="VKX1267" s="70"/>
      <c r="VKY1267" s="110"/>
      <c r="VKZ1267" s="2"/>
      <c r="VLA1267" s="15"/>
      <c r="VLB1267" s="15"/>
      <c r="VLC1267" s="83"/>
      <c r="VLD1267" s="52"/>
      <c r="VLE1267" s="70"/>
      <c r="VLF1267" s="70"/>
      <c r="VLG1267" s="70"/>
      <c r="VLH1267" s="110"/>
      <c r="VLI1267" s="2"/>
      <c r="VLJ1267" s="15"/>
      <c r="VLK1267" s="15"/>
      <c r="VLL1267" s="83"/>
      <c r="VLM1267" s="52"/>
      <c r="VLN1267" s="70"/>
      <c r="VLO1267" s="70"/>
      <c r="VLP1267" s="70"/>
      <c r="VLQ1267" s="110"/>
      <c r="VLR1267" s="2"/>
      <c r="VLS1267" s="15"/>
      <c r="VLT1267" s="15"/>
      <c r="VLU1267" s="83"/>
      <c r="VLV1267" s="52"/>
      <c r="VLW1267" s="70"/>
      <c r="VLX1267" s="70"/>
      <c r="VLY1267" s="70"/>
      <c r="VLZ1267" s="110"/>
      <c r="VMA1267" s="2"/>
      <c r="VMB1267" s="15"/>
      <c r="VMC1267" s="15"/>
      <c r="VMD1267" s="83"/>
      <c r="VME1267" s="52"/>
      <c r="VMF1267" s="70"/>
      <c r="VMG1267" s="70"/>
      <c r="VMH1267" s="70"/>
      <c r="VMI1267" s="110"/>
      <c r="VMJ1267" s="2"/>
      <c r="VMK1267" s="15"/>
      <c r="VML1267" s="15"/>
      <c r="VMM1267" s="83"/>
      <c r="VMN1267" s="52"/>
      <c r="VMO1267" s="70"/>
      <c r="VMP1267" s="70"/>
      <c r="VMQ1267" s="70"/>
      <c r="VMR1267" s="110"/>
      <c r="VMS1267" s="2"/>
      <c r="VMT1267" s="15"/>
      <c r="VMU1267" s="15"/>
      <c r="VMV1267" s="83"/>
      <c r="VMW1267" s="52"/>
      <c r="VMX1267" s="70"/>
      <c r="VMY1267" s="70"/>
      <c r="VMZ1267" s="70"/>
      <c r="VNA1267" s="110"/>
      <c r="VNB1267" s="2"/>
      <c r="VNC1267" s="15"/>
      <c r="VND1267" s="15"/>
      <c r="VNE1267" s="83"/>
      <c r="VNF1267" s="52"/>
      <c r="VNG1267" s="70"/>
      <c r="VNH1267" s="70"/>
      <c r="VNI1267" s="70"/>
      <c r="VNJ1267" s="110"/>
      <c r="VNK1267" s="2"/>
      <c r="VNL1267" s="15"/>
      <c r="VNM1267" s="15"/>
      <c r="VNN1267" s="83"/>
      <c r="VNO1267" s="52"/>
      <c r="VNP1267" s="70"/>
      <c r="VNQ1267" s="70"/>
      <c r="VNR1267" s="70"/>
      <c r="VNS1267" s="110"/>
      <c r="VNT1267" s="2"/>
      <c r="VNU1267" s="15"/>
      <c r="VNV1267" s="15"/>
      <c r="VNW1267" s="83"/>
      <c r="VNX1267" s="52"/>
      <c r="VNY1267" s="70"/>
      <c r="VNZ1267" s="70"/>
      <c r="VOA1267" s="70"/>
      <c r="VOB1267" s="110"/>
      <c r="VOC1267" s="2"/>
      <c r="VOD1267" s="15"/>
      <c r="VOE1267" s="15"/>
      <c r="VOF1267" s="83"/>
      <c r="VOG1267" s="52"/>
      <c r="VOH1267" s="70"/>
      <c r="VOI1267" s="70"/>
      <c r="VOJ1267" s="70"/>
      <c r="VOK1267" s="110"/>
      <c r="VOL1267" s="2"/>
      <c r="VOM1267" s="15"/>
      <c r="VON1267" s="15"/>
      <c r="VOO1267" s="83"/>
      <c r="VOP1267" s="52"/>
      <c r="VOQ1267" s="70"/>
      <c r="VOR1267" s="70"/>
      <c r="VOS1267" s="70"/>
      <c r="VOT1267" s="110"/>
      <c r="VOU1267" s="2"/>
      <c r="VOV1267" s="15"/>
      <c r="VOW1267" s="15"/>
      <c r="VOX1267" s="83"/>
      <c r="VOY1267" s="52"/>
      <c r="VOZ1267" s="70"/>
      <c r="VPA1267" s="70"/>
      <c r="VPB1267" s="70"/>
      <c r="VPC1267" s="110"/>
      <c r="VPD1267" s="2"/>
      <c r="VPE1267" s="15"/>
      <c r="VPF1267" s="15"/>
      <c r="VPG1267" s="83"/>
      <c r="VPH1267" s="52"/>
      <c r="VPI1267" s="70"/>
      <c r="VPJ1267" s="70"/>
      <c r="VPK1267" s="70"/>
      <c r="VPL1267" s="110"/>
      <c r="VPM1267" s="2"/>
      <c r="VPN1267" s="15"/>
      <c r="VPO1267" s="15"/>
      <c r="VPP1267" s="83"/>
      <c r="VPQ1267" s="52"/>
      <c r="VPR1267" s="70"/>
      <c r="VPS1267" s="70"/>
      <c r="VPT1267" s="70"/>
      <c r="VPU1267" s="110"/>
      <c r="VPV1267" s="2"/>
      <c r="VPW1267" s="15"/>
      <c r="VPX1267" s="15"/>
      <c r="VPY1267" s="83"/>
      <c r="VPZ1267" s="52"/>
      <c r="VQA1267" s="70"/>
      <c r="VQB1267" s="70"/>
      <c r="VQC1267" s="70"/>
      <c r="VQD1267" s="110"/>
      <c r="VQE1267" s="2"/>
      <c r="VQF1267" s="15"/>
      <c r="VQG1267" s="15"/>
      <c r="VQH1267" s="83"/>
      <c r="VQI1267" s="52"/>
      <c r="VQJ1267" s="70"/>
      <c r="VQK1267" s="70"/>
      <c r="VQL1267" s="70"/>
      <c r="VQM1267" s="110"/>
      <c r="VQN1267" s="2"/>
      <c r="VQO1267" s="15"/>
      <c r="VQP1267" s="15"/>
      <c r="VQQ1267" s="83"/>
      <c r="VQR1267" s="52"/>
      <c r="VQS1267" s="70"/>
      <c r="VQT1267" s="70"/>
      <c r="VQU1267" s="70"/>
      <c r="VQV1267" s="110"/>
      <c r="VQW1267" s="2"/>
      <c r="VQX1267" s="15"/>
      <c r="VQY1267" s="15"/>
      <c r="VQZ1267" s="83"/>
      <c r="VRA1267" s="52"/>
      <c r="VRB1267" s="70"/>
      <c r="VRC1267" s="70"/>
      <c r="VRD1267" s="70"/>
      <c r="VRE1267" s="110"/>
      <c r="VRF1267" s="2"/>
      <c r="VRG1267" s="15"/>
      <c r="VRH1267" s="15"/>
      <c r="VRI1267" s="83"/>
      <c r="VRJ1267" s="52"/>
      <c r="VRK1267" s="70"/>
      <c r="VRL1267" s="70"/>
      <c r="VRM1267" s="70"/>
      <c r="VRN1267" s="110"/>
      <c r="VRO1267" s="2"/>
      <c r="VRP1267" s="15"/>
      <c r="VRQ1267" s="15"/>
      <c r="VRR1267" s="83"/>
      <c r="VRS1267" s="52"/>
      <c r="VRT1267" s="70"/>
      <c r="VRU1267" s="70"/>
      <c r="VRV1267" s="70"/>
      <c r="VRW1267" s="110"/>
      <c r="VRX1267" s="2"/>
      <c r="VRY1267" s="15"/>
      <c r="VRZ1267" s="15"/>
      <c r="VSA1267" s="83"/>
      <c r="VSB1267" s="52"/>
      <c r="VSC1267" s="70"/>
      <c r="VSD1267" s="70"/>
      <c r="VSE1267" s="70"/>
      <c r="VSF1267" s="110"/>
      <c r="VSG1267" s="2"/>
      <c r="VSH1267" s="15"/>
      <c r="VSI1267" s="15"/>
      <c r="VSJ1267" s="83"/>
      <c r="VSK1267" s="52"/>
      <c r="VSL1267" s="70"/>
      <c r="VSM1267" s="70"/>
      <c r="VSN1267" s="70"/>
      <c r="VSO1267" s="110"/>
      <c r="VSP1267" s="2"/>
      <c r="VSQ1267" s="15"/>
      <c r="VSR1267" s="15"/>
      <c r="VSS1267" s="83"/>
      <c r="VST1267" s="52"/>
      <c r="VSU1267" s="70"/>
      <c r="VSV1267" s="70"/>
      <c r="VSW1267" s="70"/>
      <c r="VSX1267" s="110"/>
      <c r="VSY1267" s="2"/>
      <c r="VSZ1267" s="15"/>
      <c r="VTA1267" s="15"/>
      <c r="VTB1267" s="83"/>
      <c r="VTC1267" s="52"/>
      <c r="VTD1267" s="70"/>
      <c r="VTE1267" s="70"/>
      <c r="VTF1267" s="70"/>
      <c r="VTG1267" s="110"/>
      <c r="VTH1267" s="2"/>
      <c r="VTI1267" s="15"/>
      <c r="VTJ1267" s="15"/>
      <c r="VTK1267" s="83"/>
      <c r="VTL1267" s="52"/>
      <c r="VTM1267" s="70"/>
      <c r="VTN1267" s="70"/>
      <c r="VTO1267" s="70"/>
      <c r="VTP1267" s="110"/>
      <c r="VTQ1267" s="2"/>
      <c r="VTR1267" s="15"/>
      <c r="VTS1267" s="15"/>
      <c r="VTT1267" s="83"/>
      <c r="VTU1267" s="52"/>
      <c r="VTV1267" s="70"/>
      <c r="VTW1267" s="70"/>
      <c r="VTX1267" s="70"/>
      <c r="VTY1267" s="110"/>
      <c r="VTZ1267" s="2"/>
      <c r="VUA1267" s="15"/>
      <c r="VUB1267" s="15"/>
      <c r="VUC1267" s="83"/>
      <c r="VUD1267" s="52"/>
      <c r="VUE1267" s="70"/>
      <c r="VUF1267" s="70"/>
      <c r="VUG1267" s="70"/>
      <c r="VUH1267" s="110"/>
      <c r="VUI1267" s="2"/>
      <c r="VUJ1267" s="15"/>
      <c r="VUK1267" s="15"/>
      <c r="VUL1267" s="83"/>
      <c r="VUM1267" s="52"/>
      <c r="VUN1267" s="70"/>
      <c r="VUO1267" s="70"/>
      <c r="VUP1267" s="70"/>
      <c r="VUQ1267" s="110"/>
      <c r="VUR1267" s="2"/>
      <c r="VUS1267" s="15"/>
      <c r="VUT1267" s="15"/>
      <c r="VUU1267" s="83"/>
      <c r="VUV1267" s="52"/>
      <c r="VUW1267" s="70"/>
      <c r="VUX1267" s="70"/>
      <c r="VUY1267" s="70"/>
      <c r="VUZ1267" s="110"/>
      <c r="VVA1267" s="2"/>
      <c r="VVB1267" s="15"/>
      <c r="VVC1267" s="15"/>
      <c r="VVD1267" s="83"/>
      <c r="VVE1267" s="52"/>
      <c r="VVF1267" s="70"/>
      <c r="VVG1267" s="70"/>
      <c r="VVH1267" s="70"/>
      <c r="VVI1267" s="110"/>
      <c r="VVJ1267" s="2"/>
      <c r="VVK1267" s="15"/>
      <c r="VVL1267" s="15"/>
      <c r="VVM1267" s="83"/>
      <c r="VVN1267" s="52"/>
      <c r="VVO1267" s="70"/>
      <c r="VVP1267" s="70"/>
      <c r="VVQ1267" s="70"/>
      <c r="VVR1267" s="110"/>
      <c r="VVS1267" s="2"/>
      <c r="VVT1267" s="15"/>
      <c r="VVU1267" s="15"/>
      <c r="VVV1267" s="83"/>
      <c r="VVW1267" s="52"/>
      <c r="VVX1267" s="70"/>
      <c r="VVY1267" s="70"/>
      <c r="VVZ1267" s="70"/>
      <c r="VWA1267" s="110"/>
      <c r="VWB1267" s="2"/>
      <c r="VWC1267" s="15"/>
      <c r="VWD1267" s="15"/>
      <c r="VWE1267" s="83"/>
      <c r="VWF1267" s="52"/>
      <c r="VWG1267" s="70"/>
      <c r="VWH1267" s="70"/>
      <c r="VWI1267" s="70"/>
      <c r="VWJ1267" s="110"/>
      <c r="VWK1267" s="2"/>
      <c r="VWL1267" s="15"/>
      <c r="VWM1267" s="15"/>
      <c r="VWN1267" s="83"/>
      <c r="VWO1267" s="52"/>
      <c r="VWP1267" s="70"/>
      <c r="VWQ1267" s="70"/>
      <c r="VWR1267" s="70"/>
      <c r="VWS1267" s="110"/>
      <c r="VWT1267" s="2"/>
      <c r="VWU1267" s="15"/>
      <c r="VWV1267" s="15"/>
      <c r="VWW1267" s="83"/>
      <c r="VWX1267" s="52"/>
      <c r="VWY1267" s="70"/>
      <c r="VWZ1267" s="70"/>
      <c r="VXA1267" s="70"/>
      <c r="VXB1267" s="110"/>
      <c r="VXC1267" s="2"/>
      <c r="VXD1267" s="15"/>
      <c r="VXE1267" s="15"/>
      <c r="VXF1267" s="83"/>
      <c r="VXG1267" s="52"/>
      <c r="VXH1267" s="70"/>
      <c r="VXI1267" s="70"/>
      <c r="VXJ1267" s="70"/>
      <c r="VXK1267" s="110"/>
      <c r="VXL1267" s="2"/>
      <c r="VXM1267" s="15"/>
      <c r="VXN1267" s="15"/>
      <c r="VXO1267" s="83"/>
      <c r="VXP1267" s="52"/>
      <c r="VXQ1267" s="70"/>
      <c r="VXR1267" s="70"/>
      <c r="VXS1267" s="70"/>
      <c r="VXT1267" s="110"/>
      <c r="VXU1267" s="2"/>
      <c r="VXV1267" s="15"/>
      <c r="VXW1267" s="15"/>
      <c r="VXX1267" s="83"/>
      <c r="VXY1267" s="52"/>
      <c r="VXZ1267" s="70"/>
      <c r="VYA1267" s="70"/>
      <c r="VYB1267" s="70"/>
      <c r="VYC1267" s="110"/>
      <c r="VYD1267" s="2"/>
      <c r="VYE1267" s="15"/>
      <c r="VYF1267" s="15"/>
      <c r="VYG1267" s="83"/>
      <c r="VYH1267" s="52"/>
      <c r="VYI1267" s="70"/>
      <c r="VYJ1267" s="70"/>
      <c r="VYK1267" s="70"/>
      <c r="VYL1267" s="110"/>
      <c r="VYM1267" s="2"/>
      <c r="VYN1267" s="15"/>
      <c r="VYO1267" s="15"/>
      <c r="VYP1267" s="83"/>
      <c r="VYQ1267" s="52"/>
      <c r="VYR1267" s="70"/>
      <c r="VYS1267" s="70"/>
      <c r="VYT1267" s="70"/>
      <c r="VYU1267" s="110"/>
      <c r="VYV1267" s="2"/>
      <c r="VYW1267" s="15"/>
      <c r="VYX1267" s="15"/>
      <c r="VYY1267" s="83"/>
      <c r="VYZ1267" s="52"/>
      <c r="VZA1267" s="70"/>
      <c r="VZB1267" s="70"/>
      <c r="VZC1267" s="70"/>
      <c r="VZD1267" s="110"/>
      <c r="VZE1267" s="2"/>
      <c r="VZF1267" s="15"/>
      <c r="VZG1267" s="15"/>
      <c r="VZH1267" s="83"/>
      <c r="VZI1267" s="52"/>
      <c r="VZJ1267" s="70"/>
      <c r="VZK1267" s="70"/>
      <c r="VZL1267" s="70"/>
      <c r="VZM1267" s="110"/>
      <c r="VZN1267" s="2"/>
      <c r="VZO1267" s="15"/>
      <c r="VZP1267" s="15"/>
      <c r="VZQ1267" s="83"/>
      <c r="VZR1267" s="52"/>
      <c r="VZS1267" s="70"/>
      <c r="VZT1267" s="70"/>
      <c r="VZU1267" s="70"/>
      <c r="VZV1267" s="110"/>
      <c r="VZW1267" s="2"/>
      <c r="VZX1267" s="15"/>
      <c r="VZY1267" s="15"/>
      <c r="VZZ1267" s="83"/>
      <c r="WAA1267" s="52"/>
      <c r="WAB1267" s="70"/>
      <c r="WAC1267" s="70"/>
      <c r="WAD1267" s="70"/>
      <c r="WAE1267" s="110"/>
      <c r="WAF1267" s="2"/>
      <c r="WAG1267" s="15"/>
      <c r="WAH1267" s="15"/>
      <c r="WAI1267" s="83"/>
      <c r="WAJ1267" s="52"/>
      <c r="WAK1267" s="70"/>
      <c r="WAL1267" s="70"/>
      <c r="WAM1267" s="70"/>
      <c r="WAN1267" s="110"/>
      <c r="WAO1267" s="2"/>
      <c r="WAP1267" s="15"/>
      <c r="WAQ1267" s="15"/>
      <c r="WAR1267" s="83"/>
      <c r="WAS1267" s="52"/>
      <c r="WAT1267" s="70"/>
      <c r="WAU1267" s="70"/>
      <c r="WAV1267" s="70"/>
      <c r="WAW1267" s="110"/>
      <c r="WAX1267" s="2"/>
      <c r="WAY1267" s="15"/>
      <c r="WAZ1267" s="15"/>
      <c r="WBA1267" s="83"/>
      <c r="WBB1267" s="52"/>
      <c r="WBC1267" s="70"/>
      <c r="WBD1267" s="70"/>
      <c r="WBE1267" s="70"/>
      <c r="WBF1267" s="110"/>
      <c r="WBG1267" s="2"/>
      <c r="WBH1267" s="15"/>
      <c r="WBI1267" s="15"/>
      <c r="WBJ1267" s="83"/>
      <c r="WBK1267" s="52"/>
      <c r="WBL1267" s="70"/>
      <c r="WBM1267" s="70"/>
      <c r="WBN1267" s="70"/>
      <c r="WBO1267" s="110"/>
      <c r="WBP1267" s="2"/>
      <c r="WBQ1267" s="15"/>
      <c r="WBR1267" s="15"/>
      <c r="WBS1267" s="83"/>
      <c r="WBT1267" s="52"/>
      <c r="WBU1267" s="70"/>
      <c r="WBV1267" s="70"/>
      <c r="WBW1267" s="70"/>
      <c r="WBX1267" s="110"/>
      <c r="WBY1267" s="2"/>
      <c r="WBZ1267" s="15"/>
      <c r="WCA1267" s="15"/>
      <c r="WCB1267" s="83"/>
      <c r="WCC1267" s="52"/>
      <c r="WCD1267" s="70"/>
      <c r="WCE1267" s="70"/>
      <c r="WCF1267" s="70"/>
      <c r="WCG1267" s="110"/>
      <c r="WCH1267" s="2"/>
      <c r="WCI1267" s="15"/>
      <c r="WCJ1267" s="15"/>
      <c r="WCK1267" s="83"/>
      <c r="WCL1267" s="52"/>
      <c r="WCM1267" s="70"/>
      <c r="WCN1267" s="70"/>
      <c r="WCO1267" s="70"/>
      <c r="WCP1267" s="110"/>
      <c r="WCQ1267" s="2"/>
      <c r="WCR1267" s="15"/>
      <c r="WCS1267" s="15"/>
      <c r="WCT1267" s="83"/>
      <c r="WCU1267" s="52"/>
      <c r="WCV1267" s="70"/>
      <c r="WCW1267" s="70"/>
      <c r="WCX1267" s="70"/>
      <c r="WCY1267" s="110"/>
      <c r="WCZ1267" s="2"/>
      <c r="WDA1267" s="15"/>
      <c r="WDB1267" s="15"/>
      <c r="WDC1267" s="83"/>
      <c r="WDD1267" s="52"/>
      <c r="WDE1267" s="70"/>
      <c r="WDF1267" s="70"/>
      <c r="WDG1267" s="70"/>
      <c r="WDH1267" s="110"/>
      <c r="WDI1267" s="2"/>
      <c r="WDJ1267" s="15"/>
      <c r="WDK1267" s="15"/>
      <c r="WDL1267" s="83"/>
      <c r="WDM1267" s="52"/>
      <c r="WDN1267" s="70"/>
      <c r="WDO1267" s="70"/>
      <c r="WDP1267" s="70"/>
      <c r="WDQ1267" s="110"/>
      <c r="WDR1267" s="2"/>
      <c r="WDS1267" s="15"/>
      <c r="WDT1267" s="15"/>
      <c r="WDU1267" s="83"/>
      <c r="WDV1267" s="52"/>
      <c r="WDW1267" s="70"/>
      <c r="WDX1267" s="70"/>
      <c r="WDY1267" s="70"/>
      <c r="WDZ1267" s="110"/>
      <c r="WEA1267" s="2"/>
      <c r="WEB1267" s="15"/>
      <c r="WEC1267" s="15"/>
      <c r="WED1267" s="83"/>
      <c r="WEE1267" s="52"/>
      <c r="WEF1267" s="70"/>
      <c r="WEG1267" s="70"/>
      <c r="WEH1267" s="70"/>
      <c r="WEI1267" s="110"/>
      <c r="WEJ1267" s="2"/>
      <c r="WEK1267" s="15"/>
      <c r="WEL1267" s="15"/>
      <c r="WEM1267" s="83"/>
      <c r="WEN1267" s="52"/>
      <c r="WEO1267" s="70"/>
      <c r="WEP1267" s="70"/>
      <c r="WEQ1267" s="70"/>
      <c r="WER1267" s="110"/>
      <c r="WES1267" s="2"/>
      <c r="WET1267" s="15"/>
      <c r="WEU1267" s="15"/>
      <c r="WEV1267" s="83"/>
      <c r="WEW1267" s="52"/>
      <c r="WEX1267" s="70"/>
      <c r="WEY1267" s="70"/>
      <c r="WEZ1267" s="70"/>
      <c r="WFA1267" s="110"/>
      <c r="WFB1267" s="2"/>
      <c r="WFC1267" s="15"/>
      <c r="WFD1267" s="15"/>
      <c r="WFE1267" s="83"/>
      <c r="WFF1267" s="52"/>
      <c r="WFG1267" s="70"/>
      <c r="WFH1267" s="70"/>
      <c r="WFI1267" s="70"/>
      <c r="WFJ1267" s="110"/>
      <c r="WFK1267" s="2"/>
      <c r="WFL1267" s="15"/>
      <c r="WFM1267" s="15"/>
      <c r="WFN1267" s="83"/>
      <c r="WFO1267" s="52"/>
      <c r="WFP1267" s="70"/>
      <c r="WFQ1267" s="70"/>
      <c r="WFR1267" s="70"/>
      <c r="WFS1267" s="110"/>
      <c r="WFT1267" s="2"/>
      <c r="WFU1267" s="15"/>
      <c r="WFV1267" s="15"/>
      <c r="WFW1267" s="83"/>
      <c r="WFX1267" s="52"/>
      <c r="WFY1267" s="70"/>
      <c r="WFZ1267" s="70"/>
      <c r="WGA1267" s="70"/>
      <c r="WGB1267" s="110"/>
      <c r="WGC1267" s="2"/>
      <c r="WGD1267" s="15"/>
      <c r="WGE1267" s="15"/>
      <c r="WGF1267" s="83"/>
      <c r="WGG1267" s="52"/>
      <c r="WGH1267" s="70"/>
      <c r="WGI1267" s="70"/>
      <c r="WGJ1267" s="70"/>
      <c r="WGK1267" s="110"/>
      <c r="WGL1267" s="2"/>
      <c r="WGM1267" s="15"/>
      <c r="WGN1267" s="15"/>
      <c r="WGO1267" s="83"/>
      <c r="WGP1267" s="52"/>
      <c r="WGQ1267" s="70"/>
      <c r="WGR1267" s="70"/>
      <c r="WGS1267" s="70"/>
      <c r="WGT1267" s="110"/>
      <c r="WGU1267" s="2"/>
      <c r="WGV1267" s="15"/>
      <c r="WGW1267" s="15"/>
      <c r="WGX1267" s="83"/>
      <c r="WGY1267" s="52"/>
      <c r="WGZ1267" s="70"/>
      <c r="WHA1267" s="70"/>
      <c r="WHB1267" s="70"/>
      <c r="WHC1267" s="110"/>
      <c r="WHD1267" s="2"/>
      <c r="WHE1267" s="15"/>
      <c r="WHF1267" s="15"/>
      <c r="WHG1267" s="83"/>
      <c r="WHH1267" s="52"/>
      <c r="WHI1267" s="70"/>
      <c r="WHJ1267" s="70"/>
      <c r="WHK1267" s="70"/>
      <c r="WHL1267" s="110"/>
      <c r="WHM1267" s="2"/>
      <c r="WHN1267" s="15"/>
      <c r="WHO1267" s="15"/>
      <c r="WHP1267" s="83"/>
      <c r="WHQ1267" s="52"/>
      <c r="WHR1267" s="70"/>
      <c r="WHS1267" s="70"/>
      <c r="WHT1267" s="70"/>
      <c r="WHU1267" s="110"/>
      <c r="WHV1267" s="2"/>
      <c r="WHW1267" s="15"/>
      <c r="WHX1267" s="15"/>
      <c r="WHY1267" s="83"/>
      <c r="WHZ1267" s="52"/>
      <c r="WIA1267" s="70"/>
      <c r="WIB1267" s="70"/>
      <c r="WIC1267" s="70"/>
      <c r="WID1267" s="110"/>
      <c r="WIE1267" s="2"/>
      <c r="WIF1267" s="15"/>
      <c r="WIG1267" s="15"/>
      <c r="WIH1267" s="83"/>
      <c r="WII1267" s="52"/>
      <c r="WIJ1267" s="70"/>
      <c r="WIK1267" s="70"/>
      <c r="WIL1267" s="70"/>
      <c r="WIM1267" s="110"/>
      <c r="WIN1267" s="2"/>
      <c r="WIO1267" s="15"/>
      <c r="WIP1267" s="15"/>
      <c r="WIQ1267" s="83"/>
      <c r="WIR1267" s="52"/>
      <c r="WIS1267" s="70"/>
      <c r="WIT1267" s="70"/>
      <c r="WIU1267" s="70"/>
      <c r="WIV1267" s="110"/>
      <c r="WIW1267" s="2"/>
      <c r="WIX1267" s="15"/>
      <c r="WIY1267" s="15"/>
      <c r="WIZ1267" s="83"/>
      <c r="WJA1267" s="52"/>
      <c r="WJB1267" s="70"/>
      <c r="WJC1267" s="70"/>
      <c r="WJD1267" s="70"/>
      <c r="WJE1267" s="110"/>
      <c r="WJF1267" s="2"/>
      <c r="WJG1267" s="15"/>
      <c r="WJH1267" s="15"/>
      <c r="WJI1267" s="83"/>
      <c r="WJJ1267" s="52"/>
      <c r="WJK1267" s="70"/>
      <c r="WJL1267" s="70"/>
      <c r="WJM1267" s="70"/>
      <c r="WJN1267" s="110"/>
      <c r="WJO1267" s="2"/>
      <c r="WJP1267" s="15"/>
      <c r="WJQ1267" s="15"/>
      <c r="WJR1267" s="83"/>
      <c r="WJS1267" s="52"/>
      <c r="WJT1267" s="70"/>
      <c r="WJU1267" s="70"/>
      <c r="WJV1267" s="70"/>
      <c r="WJW1267" s="110"/>
      <c r="WJX1267" s="2"/>
      <c r="WJY1267" s="15"/>
      <c r="WJZ1267" s="15"/>
      <c r="WKA1267" s="83"/>
      <c r="WKB1267" s="52"/>
      <c r="WKC1267" s="70"/>
      <c r="WKD1267" s="70"/>
      <c r="WKE1267" s="70"/>
      <c r="WKF1267" s="110"/>
      <c r="WKG1267" s="2"/>
      <c r="WKH1267" s="15"/>
      <c r="WKI1267" s="15"/>
      <c r="WKJ1267" s="83"/>
      <c r="WKK1267" s="52"/>
      <c r="WKL1267" s="70"/>
      <c r="WKM1267" s="70"/>
      <c r="WKN1267" s="70"/>
      <c r="WKO1267" s="110"/>
      <c r="WKP1267" s="2"/>
      <c r="WKQ1267" s="15"/>
      <c r="WKR1267" s="15"/>
      <c r="WKS1267" s="83"/>
      <c r="WKT1267" s="52"/>
      <c r="WKU1267" s="70"/>
      <c r="WKV1267" s="70"/>
      <c r="WKW1267" s="70"/>
      <c r="WKX1267" s="110"/>
      <c r="WKY1267" s="2"/>
      <c r="WKZ1267" s="15"/>
      <c r="WLA1267" s="15"/>
      <c r="WLB1267" s="83"/>
      <c r="WLC1267" s="52"/>
      <c r="WLD1267" s="70"/>
      <c r="WLE1267" s="70"/>
      <c r="WLF1267" s="70"/>
      <c r="WLG1267" s="110"/>
      <c r="WLH1267" s="2"/>
      <c r="WLI1267" s="15"/>
      <c r="WLJ1267" s="15"/>
      <c r="WLK1267" s="83"/>
      <c r="WLL1267" s="52"/>
      <c r="WLM1267" s="70"/>
      <c r="WLN1267" s="70"/>
      <c r="WLO1267" s="70"/>
      <c r="WLP1267" s="110"/>
      <c r="WLQ1267" s="2"/>
      <c r="WLR1267" s="15"/>
      <c r="WLS1267" s="15"/>
      <c r="WLT1267" s="83"/>
      <c r="WLU1267" s="52"/>
      <c r="WLV1267" s="70"/>
      <c r="WLW1267" s="70"/>
      <c r="WLX1267" s="70"/>
      <c r="WLY1267" s="110"/>
      <c r="WLZ1267" s="2"/>
      <c r="WMA1267" s="15"/>
      <c r="WMB1267" s="15"/>
      <c r="WMC1267" s="83"/>
      <c r="WMD1267" s="52"/>
      <c r="WME1267" s="70"/>
      <c r="WMF1267" s="70"/>
      <c r="WMG1267" s="70"/>
      <c r="WMH1267" s="110"/>
      <c r="WMI1267" s="2"/>
      <c r="WMJ1267" s="15"/>
      <c r="WMK1267" s="15"/>
      <c r="WML1267" s="83"/>
      <c r="WMM1267" s="52"/>
      <c r="WMN1267" s="70"/>
      <c r="WMO1267" s="70"/>
      <c r="WMP1267" s="70"/>
      <c r="WMQ1267" s="110"/>
      <c r="WMR1267" s="2"/>
      <c r="WMS1267" s="15"/>
      <c r="WMT1267" s="15"/>
      <c r="WMU1267" s="83"/>
      <c r="WMV1267" s="52"/>
      <c r="WMW1267" s="70"/>
      <c r="WMX1267" s="70"/>
      <c r="WMY1267" s="70"/>
      <c r="WMZ1267" s="110"/>
      <c r="WNA1267" s="2"/>
      <c r="WNB1267" s="15"/>
      <c r="WNC1267" s="15"/>
      <c r="WND1267" s="83"/>
      <c r="WNE1267" s="52"/>
      <c r="WNF1267" s="70"/>
      <c r="WNG1267" s="70"/>
      <c r="WNH1267" s="70"/>
      <c r="WNI1267" s="110"/>
      <c r="WNJ1267" s="2"/>
      <c r="WNK1267" s="15"/>
      <c r="WNL1267" s="15"/>
      <c r="WNM1267" s="83"/>
      <c r="WNN1267" s="52"/>
      <c r="WNO1267" s="70"/>
      <c r="WNP1267" s="70"/>
      <c r="WNQ1267" s="70"/>
      <c r="WNR1267" s="110"/>
      <c r="WNS1267" s="2"/>
      <c r="WNT1267" s="15"/>
      <c r="WNU1267" s="15"/>
      <c r="WNV1267" s="83"/>
      <c r="WNW1267" s="52"/>
      <c r="WNX1267" s="70"/>
      <c r="WNY1267" s="70"/>
      <c r="WNZ1267" s="70"/>
      <c r="WOA1267" s="110"/>
      <c r="WOB1267" s="2"/>
      <c r="WOC1267" s="15"/>
      <c r="WOD1267" s="15"/>
      <c r="WOE1267" s="83"/>
      <c r="WOF1267" s="52"/>
      <c r="WOG1267" s="70"/>
      <c r="WOH1267" s="70"/>
      <c r="WOI1267" s="70"/>
      <c r="WOJ1267" s="110"/>
      <c r="WOK1267" s="2"/>
      <c r="WOL1267" s="15"/>
      <c r="WOM1267" s="15"/>
      <c r="WON1267" s="83"/>
      <c r="WOO1267" s="52"/>
      <c r="WOP1267" s="70"/>
      <c r="WOQ1267" s="70"/>
      <c r="WOR1267" s="70"/>
      <c r="WOS1267" s="110"/>
      <c r="WOT1267" s="2"/>
      <c r="WOU1267" s="15"/>
      <c r="WOV1267" s="15"/>
      <c r="WOW1267" s="83"/>
      <c r="WOX1267" s="52"/>
      <c r="WOY1267" s="70"/>
      <c r="WOZ1267" s="70"/>
      <c r="WPA1267" s="70"/>
      <c r="WPB1267" s="110"/>
      <c r="WPC1267" s="2"/>
      <c r="WPD1267" s="15"/>
      <c r="WPE1267" s="15"/>
      <c r="WPF1267" s="83"/>
      <c r="WPG1267" s="52"/>
      <c r="WPH1267" s="70"/>
      <c r="WPI1267" s="70"/>
      <c r="WPJ1267" s="70"/>
      <c r="WPK1267" s="110"/>
      <c r="WPL1267" s="2"/>
      <c r="WPM1267" s="15"/>
      <c r="WPN1267" s="15"/>
      <c r="WPO1267" s="83"/>
      <c r="WPP1267" s="52"/>
      <c r="WPQ1267" s="70"/>
      <c r="WPR1267" s="70"/>
      <c r="WPS1267" s="70"/>
      <c r="WPT1267" s="110"/>
      <c r="WPU1267" s="2"/>
      <c r="WPV1267" s="15"/>
      <c r="WPW1267" s="15"/>
      <c r="WPX1267" s="83"/>
      <c r="WPY1267" s="52"/>
      <c r="WPZ1267" s="70"/>
      <c r="WQA1267" s="70"/>
      <c r="WQB1267" s="70"/>
      <c r="WQC1267" s="110"/>
      <c r="WQD1267" s="2"/>
      <c r="WQE1267" s="15"/>
      <c r="WQF1267" s="15"/>
      <c r="WQG1267" s="83"/>
      <c r="WQH1267" s="52"/>
      <c r="WQI1267" s="70"/>
      <c r="WQJ1267" s="70"/>
      <c r="WQK1267" s="70"/>
      <c r="WQL1267" s="110"/>
      <c r="WQM1267" s="2"/>
      <c r="WQN1267" s="15"/>
      <c r="WQO1267" s="15"/>
      <c r="WQP1267" s="83"/>
      <c r="WQQ1267" s="52"/>
      <c r="WQR1267" s="70"/>
      <c r="WQS1267" s="70"/>
      <c r="WQT1267" s="70"/>
      <c r="WQU1267" s="110"/>
      <c r="WQV1267" s="2"/>
      <c r="WQW1267" s="15"/>
      <c r="WQX1267" s="15"/>
      <c r="WQY1267" s="83"/>
      <c r="WQZ1267" s="52"/>
      <c r="WRA1267" s="70"/>
      <c r="WRB1267" s="70"/>
      <c r="WRC1267" s="70"/>
      <c r="WRD1267" s="110"/>
      <c r="WRE1267" s="2"/>
      <c r="WRF1267" s="15"/>
      <c r="WRG1267" s="15"/>
      <c r="WRH1267" s="83"/>
      <c r="WRI1267" s="52"/>
      <c r="WRJ1267" s="70"/>
      <c r="WRK1267" s="70"/>
      <c r="WRL1267" s="70"/>
      <c r="WRM1267" s="110"/>
      <c r="WRN1267" s="2"/>
      <c r="WRO1267" s="15"/>
      <c r="WRP1267" s="15"/>
      <c r="WRQ1267" s="83"/>
      <c r="WRR1267" s="52"/>
      <c r="WRS1267" s="70"/>
      <c r="WRT1267" s="70"/>
      <c r="WRU1267" s="70"/>
      <c r="WRV1267" s="110"/>
      <c r="WRW1267" s="2"/>
      <c r="WRX1267" s="15"/>
      <c r="WRY1267" s="15"/>
      <c r="WRZ1267" s="83"/>
      <c r="WSA1267" s="52"/>
      <c r="WSB1267" s="70"/>
      <c r="WSC1267" s="70"/>
      <c r="WSD1267" s="70"/>
      <c r="WSE1267" s="110"/>
      <c r="WSF1267" s="2"/>
      <c r="WSG1267" s="15"/>
      <c r="WSH1267" s="15"/>
      <c r="WSI1267" s="83"/>
      <c r="WSJ1267" s="52"/>
      <c r="WSK1267" s="70"/>
      <c r="WSL1267" s="70"/>
      <c r="WSM1267" s="70"/>
      <c r="WSN1267" s="110"/>
      <c r="WSO1267" s="2"/>
      <c r="WSP1267" s="15"/>
      <c r="WSQ1267" s="15"/>
      <c r="WSR1267" s="83"/>
      <c r="WSS1267" s="52"/>
      <c r="WST1267" s="70"/>
      <c r="WSU1267" s="70"/>
      <c r="WSV1267" s="70"/>
      <c r="WSW1267" s="110"/>
      <c r="WSX1267" s="2"/>
      <c r="WSY1267" s="15"/>
      <c r="WSZ1267" s="15"/>
      <c r="WTA1267" s="83"/>
      <c r="WTB1267" s="52"/>
      <c r="WTC1267" s="70"/>
      <c r="WTD1267" s="70"/>
      <c r="WTE1267" s="70"/>
      <c r="WTF1267" s="110"/>
      <c r="WTG1267" s="2"/>
      <c r="WTH1267" s="15"/>
      <c r="WTI1267" s="15"/>
      <c r="WTJ1267" s="83"/>
      <c r="WTK1267" s="52"/>
      <c r="WTL1267" s="70"/>
      <c r="WTM1267" s="70"/>
      <c r="WTN1267" s="70"/>
      <c r="WTO1267" s="110"/>
      <c r="WTP1267" s="2"/>
      <c r="WTQ1267" s="15"/>
      <c r="WTR1267" s="15"/>
      <c r="WTS1267" s="83"/>
      <c r="WTT1267" s="52"/>
      <c r="WTU1267" s="70"/>
      <c r="WTV1267" s="70"/>
      <c r="WTW1267" s="70"/>
      <c r="WTX1267" s="110"/>
      <c r="WTY1267" s="2"/>
      <c r="WTZ1267" s="15"/>
      <c r="WUA1267" s="15"/>
      <c r="WUB1267" s="83"/>
      <c r="WUC1267" s="52"/>
      <c r="WUD1267" s="70"/>
      <c r="WUE1267" s="70"/>
      <c r="WUF1267" s="70"/>
      <c r="WUG1267" s="110"/>
      <c r="WUH1267" s="2"/>
      <c r="WUI1267" s="15"/>
      <c r="WUJ1267" s="15"/>
      <c r="WUK1267" s="83"/>
      <c r="WUL1267" s="52"/>
      <c r="WUM1267" s="70"/>
      <c r="WUN1267" s="70"/>
      <c r="WUO1267" s="70"/>
      <c r="WUP1267" s="110"/>
      <c r="WUQ1267" s="2"/>
      <c r="WUR1267" s="15"/>
      <c r="WUS1267" s="15"/>
      <c r="WUT1267" s="83"/>
      <c r="WUU1267" s="52"/>
      <c r="WUV1267" s="70"/>
      <c r="WUW1267" s="70"/>
      <c r="WUX1267" s="70"/>
      <c r="WUY1267" s="110"/>
      <c r="WUZ1267" s="2"/>
      <c r="WVA1267" s="15"/>
      <c r="WVB1267" s="15"/>
      <c r="WVC1267" s="83"/>
      <c r="WVD1267" s="52"/>
      <c r="WVE1267" s="70"/>
      <c r="WVF1267" s="70"/>
      <c r="WVG1267" s="70"/>
      <c r="WVH1267" s="110"/>
      <c r="WVI1267" s="2"/>
      <c r="WVJ1267" s="15"/>
      <c r="WVK1267" s="15"/>
      <c r="WVL1267" s="83"/>
      <c r="WVM1267" s="52"/>
      <c r="WVN1267" s="70"/>
      <c r="WVO1267" s="70"/>
      <c r="WVP1267" s="70"/>
      <c r="WVQ1267" s="110"/>
      <c r="WVR1267" s="2"/>
      <c r="WVS1267" s="15"/>
      <c r="WVT1267" s="15"/>
      <c r="WVU1267" s="83"/>
      <c r="WVV1267" s="52"/>
      <c r="WVW1267" s="70"/>
      <c r="WVX1267" s="70"/>
      <c r="WVY1267" s="70"/>
      <c r="WVZ1267" s="110"/>
      <c r="WWA1267" s="2"/>
      <c r="WWB1267" s="15"/>
      <c r="WWC1267" s="15"/>
      <c r="WWD1267" s="83"/>
      <c r="WWE1267" s="52"/>
      <c r="WWF1267" s="70"/>
      <c r="WWG1267" s="70"/>
      <c r="WWH1267" s="70"/>
      <c r="WWI1267" s="110"/>
      <c r="WWJ1267" s="2"/>
      <c r="WWK1267" s="15"/>
      <c r="WWL1267" s="15"/>
      <c r="WWM1267" s="83"/>
      <c r="WWN1267" s="52"/>
      <c r="WWO1267" s="70"/>
      <c r="WWP1267" s="70"/>
      <c r="WWQ1267" s="70"/>
      <c r="WWR1267" s="110"/>
      <c r="WWS1267" s="2"/>
      <c r="WWT1267" s="15"/>
      <c r="WWU1267" s="15"/>
      <c r="WWV1267" s="83"/>
      <c r="WWW1267" s="52"/>
      <c r="WWX1267" s="70"/>
      <c r="WWY1267" s="70"/>
      <c r="WWZ1267" s="70"/>
      <c r="WXA1267" s="110"/>
      <c r="WXB1267" s="2"/>
      <c r="WXC1267" s="15"/>
      <c r="WXD1267" s="15"/>
      <c r="WXE1267" s="83"/>
      <c r="WXF1267" s="52"/>
      <c r="WXG1267" s="70"/>
      <c r="WXH1267" s="70"/>
      <c r="WXI1267" s="70"/>
      <c r="WXJ1267" s="110"/>
      <c r="WXK1267" s="2"/>
      <c r="WXL1267" s="15"/>
      <c r="WXM1267" s="15"/>
      <c r="WXN1267" s="83"/>
      <c r="WXO1267" s="52"/>
      <c r="WXP1267" s="70"/>
      <c r="WXQ1267" s="70"/>
      <c r="WXR1267" s="70"/>
      <c r="WXS1267" s="110"/>
      <c r="WXT1267" s="2"/>
      <c r="WXU1267" s="15"/>
      <c r="WXV1267" s="15"/>
      <c r="WXW1267" s="83"/>
      <c r="WXX1267" s="52"/>
      <c r="WXY1267" s="70"/>
      <c r="WXZ1267" s="70"/>
      <c r="WYA1267" s="70"/>
      <c r="WYB1267" s="110"/>
      <c r="WYC1267" s="2"/>
      <c r="WYD1267" s="15"/>
      <c r="WYE1267" s="15"/>
      <c r="WYF1267" s="83"/>
      <c r="WYG1267" s="52"/>
      <c r="WYH1267" s="70"/>
      <c r="WYI1267" s="70"/>
      <c r="WYJ1267" s="70"/>
      <c r="WYK1267" s="110"/>
      <c r="WYL1267" s="2"/>
      <c r="WYM1267" s="15"/>
      <c r="WYN1267" s="15"/>
      <c r="WYO1267" s="83"/>
      <c r="WYP1267" s="52"/>
      <c r="WYQ1267" s="70"/>
      <c r="WYR1267" s="70"/>
      <c r="WYS1267" s="70"/>
      <c r="WYT1267" s="110"/>
      <c r="WYU1267" s="2"/>
      <c r="WYV1267" s="15"/>
      <c r="WYW1267" s="15"/>
      <c r="WYX1267" s="83"/>
      <c r="WYY1267" s="52"/>
      <c r="WYZ1267" s="70"/>
      <c r="WZA1267" s="70"/>
      <c r="WZB1267" s="70"/>
      <c r="WZC1267" s="110"/>
      <c r="WZD1267" s="2"/>
      <c r="WZE1267" s="15"/>
      <c r="WZF1267" s="15"/>
      <c r="WZG1267" s="83"/>
      <c r="WZH1267" s="52"/>
      <c r="WZI1267" s="70"/>
      <c r="WZJ1267" s="70"/>
      <c r="WZK1267" s="70"/>
      <c r="WZL1267" s="110"/>
      <c r="WZM1267" s="2"/>
      <c r="WZN1267" s="15"/>
      <c r="WZO1267" s="15"/>
      <c r="WZP1267" s="83"/>
      <c r="WZQ1267" s="52"/>
      <c r="WZR1267" s="70"/>
      <c r="WZS1267" s="70"/>
      <c r="WZT1267" s="70"/>
      <c r="WZU1267" s="110"/>
      <c r="WZV1267" s="2"/>
      <c r="WZW1267" s="15"/>
      <c r="WZX1267" s="15"/>
      <c r="WZY1267" s="83"/>
      <c r="WZZ1267" s="52"/>
      <c r="XAA1267" s="70"/>
      <c r="XAB1267" s="70"/>
      <c r="XAC1267" s="70"/>
      <c r="XAD1267" s="110"/>
      <c r="XAE1267" s="2"/>
      <c r="XAF1267" s="15"/>
      <c r="XAG1267" s="15"/>
      <c r="XAH1267" s="83"/>
      <c r="XAI1267" s="52"/>
      <c r="XAJ1267" s="70"/>
      <c r="XAK1267" s="70"/>
      <c r="XAL1267" s="70"/>
      <c r="XAM1267" s="110"/>
      <c r="XAN1267" s="2"/>
      <c r="XAO1267" s="15"/>
      <c r="XAP1267" s="15"/>
      <c r="XAQ1267" s="83"/>
      <c r="XAR1267" s="52"/>
      <c r="XAS1267" s="70"/>
      <c r="XAT1267" s="70"/>
      <c r="XAU1267" s="70"/>
      <c r="XAV1267" s="110"/>
      <c r="XAW1267" s="2"/>
      <c r="XAX1267" s="15"/>
      <c r="XAY1267" s="15"/>
      <c r="XAZ1267" s="83"/>
      <c r="XBA1267" s="52"/>
      <c r="XBB1267" s="70"/>
      <c r="XBC1267" s="70"/>
      <c r="XBD1267" s="70"/>
      <c r="XBE1267" s="110"/>
      <c r="XBF1267" s="2"/>
      <c r="XBG1267" s="15"/>
      <c r="XBH1267" s="15"/>
      <c r="XBI1267" s="83"/>
      <c r="XBJ1267" s="52"/>
      <c r="XBK1267" s="70"/>
      <c r="XBL1267" s="70"/>
      <c r="XBM1267" s="70"/>
      <c r="XBN1267" s="110"/>
      <c r="XBO1267" s="2"/>
      <c r="XBP1267" s="15"/>
      <c r="XBQ1267" s="15"/>
      <c r="XBR1267" s="83"/>
      <c r="XBS1267" s="52"/>
      <c r="XBT1267" s="70"/>
      <c r="XBU1267" s="70"/>
      <c r="XBV1267" s="70"/>
      <c r="XBW1267" s="110"/>
      <c r="XBX1267" s="2"/>
      <c r="XBY1267" s="15"/>
      <c r="XBZ1267" s="15"/>
      <c r="XCA1267" s="83"/>
      <c r="XCB1267" s="52"/>
      <c r="XCC1267" s="70"/>
      <c r="XCD1267" s="70"/>
      <c r="XCE1267" s="70"/>
      <c r="XCF1267" s="110"/>
      <c r="XCG1267" s="2"/>
      <c r="XCH1267" s="15"/>
      <c r="XCI1267" s="15"/>
      <c r="XCJ1267" s="83"/>
      <c r="XCK1267" s="52"/>
      <c r="XCL1267" s="70"/>
      <c r="XCM1267" s="70"/>
      <c r="XCN1267" s="70"/>
      <c r="XCO1267" s="110"/>
      <c r="XCP1267" s="2"/>
      <c r="XCQ1267" s="15"/>
      <c r="XCR1267" s="15"/>
      <c r="XCS1267" s="83"/>
      <c r="XCT1267" s="52"/>
      <c r="XCU1267" s="70"/>
      <c r="XCV1267" s="70"/>
      <c r="XCW1267" s="70"/>
      <c r="XCX1267" s="110"/>
      <c r="XCY1267" s="2"/>
      <c r="XCZ1267" s="15"/>
      <c r="XDA1267" s="15"/>
      <c r="XDB1267" s="83"/>
      <c r="XDC1267" s="52"/>
      <c r="XDD1267" s="70"/>
      <c r="XDE1267" s="70"/>
      <c r="XDF1267" s="70"/>
      <c r="XDG1267" s="110"/>
      <c r="XDH1267" s="2"/>
      <c r="XDI1267" s="15"/>
      <c r="XDJ1267" s="15"/>
      <c r="XDK1267" s="83"/>
      <c r="XDL1267" s="52"/>
      <c r="XDM1267" s="70"/>
      <c r="XDN1267" s="70"/>
      <c r="XDO1267" s="70"/>
      <c r="XDP1267" s="110"/>
      <c r="XDQ1267" s="2"/>
      <c r="XDR1267" s="15"/>
      <c r="XDS1267" s="15"/>
      <c r="XDU1267" s="105"/>
      <c r="XDV1267" s="105"/>
      <c r="XDW1267" s="105"/>
      <c r="XDX1267" s="112"/>
      <c r="XDY1267" s="105"/>
      <c r="XDZ1267" s="105"/>
      <c r="XEA1267" s="105"/>
      <c r="XEB1267" s="105"/>
      <c r="XEC1267" s="105"/>
      <c r="XED1267" s="59"/>
      <c r="XEE1267" s="60"/>
    </row>
    <row r="1268" spans="1:16359" ht="31.5" x14ac:dyDescent="0.2">
      <c r="A1268" s="144" t="s">
        <v>933</v>
      </c>
      <c r="B1268" s="2">
        <v>915</v>
      </c>
      <c r="C1268" s="15" t="s">
        <v>64</v>
      </c>
      <c r="D1268" s="15" t="s">
        <v>54</v>
      </c>
      <c r="E1268" s="24" t="s">
        <v>856</v>
      </c>
      <c r="F1268" s="65"/>
      <c r="G1268" s="72">
        <f t="shared" si="352"/>
        <v>480</v>
      </c>
      <c r="H1268" s="85">
        <f t="shared" si="352"/>
        <v>480</v>
      </c>
    </row>
    <row r="1269" spans="1:16359" ht="47.25" x14ac:dyDescent="0.2">
      <c r="A1269" s="144" t="s">
        <v>934</v>
      </c>
      <c r="B1269" s="2">
        <v>915</v>
      </c>
      <c r="C1269" s="15" t="s">
        <v>64</v>
      </c>
      <c r="D1269" s="15" t="s">
        <v>54</v>
      </c>
      <c r="E1269" s="24" t="s">
        <v>857</v>
      </c>
      <c r="F1269" s="65"/>
      <c r="G1269" s="72">
        <f t="shared" ref="G1269:H1269" si="353">G1270+G1274</f>
        <v>480</v>
      </c>
      <c r="H1269" s="85">
        <f t="shared" si="353"/>
        <v>480</v>
      </c>
    </row>
    <row r="1270" spans="1:16359" ht="31.5" x14ac:dyDescent="0.2">
      <c r="A1270" s="140" t="s">
        <v>858</v>
      </c>
      <c r="B1270" s="16">
        <v>915</v>
      </c>
      <c r="C1270" s="17" t="s">
        <v>64</v>
      </c>
      <c r="D1270" s="17" t="s">
        <v>54</v>
      </c>
      <c r="E1270" s="25" t="s">
        <v>860</v>
      </c>
      <c r="F1270" s="51"/>
      <c r="G1270" s="94">
        <f t="shared" ref="G1270:H1272" si="354">G1271</f>
        <v>280</v>
      </c>
      <c r="H1270" s="95">
        <f t="shared" si="354"/>
        <v>280</v>
      </c>
    </row>
    <row r="1271" spans="1:16359" ht="31.5" x14ac:dyDescent="0.2">
      <c r="A1271" s="141" t="s">
        <v>18</v>
      </c>
      <c r="B1271" s="66">
        <v>915</v>
      </c>
      <c r="C1271" s="65" t="s">
        <v>64</v>
      </c>
      <c r="D1271" s="65" t="s">
        <v>54</v>
      </c>
      <c r="E1271" s="27" t="s">
        <v>860</v>
      </c>
      <c r="F1271" s="52" t="s">
        <v>20</v>
      </c>
      <c r="G1271" s="96">
        <f t="shared" si="354"/>
        <v>280</v>
      </c>
      <c r="H1271" s="97">
        <f t="shared" si="354"/>
        <v>280</v>
      </c>
    </row>
    <row r="1272" spans="1:16359" x14ac:dyDescent="0.2">
      <c r="A1272" s="141" t="s">
        <v>25</v>
      </c>
      <c r="B1272" s="66">
        <v>915</v>
      </c>
      <c r="C1272" s="65" t="s">
        <v>64</v>
      </c>
      <c r="D1272" s="65" t="s">
        <v>54</v>
      </c>
      <c r="E1272" s="27" t="s">
        <v>860</v>
      </c>
      <c r="F1272" s="52" t="s">
        <v>26</v>
      </c>
      <c r="G1272" s="96">
        <f t="shared" si="354"/>
        <v>280</v>
      </c>
      <c r="H1272" s="97">
        <f t="shared" si="354"/>
        <v>280</v>
      </c>
    </row>
    <row r="1273" spans="1:16359" x14ac:dyDescent="0.2">
      <c r="A1273" s="141" t="s">
        <v>137</v>
      </c>
      <c r="B1273" s="66">
        <v>915</v>
      </c>
      <c r="C1273" s="65" t="s">
        <v>64</v>
      </c>
      <c r="D1273" s="65" t="s">
        <v>54</v>
      </c>
      <c r="E1273" s="27" t="s">
        <v>860</v>
      </c>
      <c r="F1273" s="52" t="s">
        <v>144</v>
      </c>
      <c r="G1273" s="96">
        <v>280</v>
      </c>
      <c r="H1273" s="97">
        <v>280</v>
      </c>
    </row>
    <row r="1274" spans="1:16359" ht="47.25" x14ac:dyDescent="0.2">
      <c r="A1274" s="140" t="s">
        <v>859</v>
      </c>
      <c r="B1274" s="16">
        <v>915</v>
      </c>
      <c r="C1274" s="17" t="s">
        <v>64</v>
      </c>
      <c r="D1274" s="17" t="s">
        <v>54</v>
      </c>
      <c r="E1274" s="17" t="s">
        <v>861</v>
      </c>
      <c r="F1274" s="51"/>
      <c r="G1274" s="94">
        <f t="shared" ref="G1274:H1276" si="355">G1275</f>
        <v>200</v>
      </c>
      <c r="H1274" s="95">
        <f t="shared" si="355"/>
        <v>200</v>
      </c>
    </row>
    <row r="1275" spans="1:16359" ht="31.5" x14ac:dyDescent="0.2">
      <c r="A1275" s="141" t="s">
        <v>18</v>
      </c>
      <c r="B1275" s="66">
        <v>915</v>
      </c>
      <c r="C1275" s="65" t="s">
        <v>64</v>
      </c>
      <c r="D1275" s="65" t="s">
        <v>54</v>
      </c>
      <c r="E1275" s="65" t="s">
        <v>861</v>
      </c>
      <c r="F1275" s="52" t="s">
        <v>20</v>
      </c>
      <c r="G1275" s="96">
        <f t="shared" si="355"/>
        <v>200</v>
      </c>
      <c r="H1275" s="97">
        <f t="shared" si="355"/>
        <v>200</v>
      </c>
    </row>
    <row r="1276" spans="1:16359" x14ac:dyDescent="0.2">
      <c r="A1276" s="141" t="s">
        <v>25</v>
      </c>
      <c r="B1276" s="66">
        <v>915</v>
      </c>
      <c r="C1276" s="65" t="s">
        <v>64</v>
      </c>
      <c r="D1276" s="65" t="s">
        <v>54</v>
      </c>
      <c r="E1276" s="65" t="s">
        <v>861</v>
      </c>
      <c r="F1276" s="52" t="s">
        <v>26</v>
      </c>
      <c r="G1276" s="96">
        <f t="shared" si="355"/>
        <v>200</v>
      </c>
      <c r="H1276" s="97">
        <f t="shared" si="355"/>
        <v>200</v>
      </c>
    </row>
    <row r="1277" spans="1:16359" x14ac:dyDescent="0.2">
      <c r="A1277" s="141" t="s">
        <v>137</v>
      </c>
      <c r="B1277" s="66">
        <v>915</v>
      </c>
      <c r="C1277" s="65" t="s">
        <v>64</v>
      </c>
      <c r="D1277" s="65" t="s">
        <v>54</v>
      </c>
      <c r="E1277" s="65" t="s">
        <v>861</v>
      </c>
      <c r="F1277" s="52" t="s">
        <v>144</v>
      </c>
      <c r="G1277" s="96">
        <v>200</v>
      </c>
      <c r="H1277" s="97">
        <v>200</v>
      </c>
    </row>
    <row r="1278" spans="1:16359" x14ac:dyDescent="0.2">
      <c r="A1278" s="167" t="s">
        <v>67</v>
      </c>
      <c r="B1278" s="2">
        <v>915</v>
      </c>
      <c r="C1278" s="45" t="s">
        <v>64</v>
      </c>
      <c r="D1278" s="45" t="s">
        <v>64</v>
      </c>
      <c r="E1278" s="64"/>
      <c r="F1278" s="64"/>
      <c r="G1278" s="103">
        <f>G1279</f>
        <v>27493</v>
      </c>
      <c r="H1278" s="104">
        <f>H1279</f>
        <v>27493</v>
      </c>
    </row>
    <row r="1279" spans="1:16359" ht="31.5" x14ac:dyDescent="0.2">
      <c r="A1279" s="144" t="s">
        <v>653</v>
      </c>
      <c r="B1279" s="2">
        <v>915</v>
      </c>
      <c r="C1279" s="15" t="s">
        <v>64</v>
      </c>
      <c r="D1279" s="15" t="s">
        <v>64</v>
      </c>
      <c r="E1279" s="15" t="s">
        <v>351</v>
      </c>
      <c r="F1279" s="15"/>
      <c r="G1279" s="72">
        <f>G1280+G1316</f>
        <v>27493</v>
      </c>
      <c r="H1279" s="85">
        <f>H1280+H1316</f>
        <v>27493</v>
      </c>
    </row>
    <row r="1280" spans="1:16359" x14ac:dyDescent="0.2">
      <c r="A1280" s="144" t="s">
        <v>113</v>
      </c>
      <c r="B1280" s="2">
        <v>915</v>
      </c>
      <c r="C1280" s="15" t="s">
        <v>64</v>
      </c>
      <c r="D1280" s="15" t="s">
        <v>64</v>
      </c>
      <c r="E1280" s="24" t="s">
        <v>374</v>
      </c>
      <c r="F1280" s="32"/>
      <c r="G1280" s="72">
        <f>G1281+G1288</f>
        <v>26893</v>
      </c>
      <c r="H1280" s="85">
        <f>H1281+H1288</f>
        <v>26893</v>
      </c>
    </row>
    <row r="1281" spans="1:8" ht="31.5" x14ac:dyDescent="0.2">
      <c r="A1281" s="144" t="s">
        <v>404</v>
      </c>
      <c r="B1281" s="2">
        <v>915</v>
      </c>
      <c r="C1281" s="15" t="s">
        <v>64</v>
      </c>
      <c r="D1281" s="15" t="s">
        <v>64</v>
      </c>
      <c r="E1281" s="24" t="s">
        <v>376</v>
      </c>
      <c r="F1281" s="32"/>
      <c r="G1281" s="72">
        <f t="shared" ref="G1281:H1282" si="356">G1282</f>
        <v>4022</v>
      </c>
      <c r="H1281" s="85">
        <f t="shared" si="356"/>
        <v>4022</v>
      </c>
    </row>
    <row r="1282" spans="1:8" ht="31.5" x14ac:dyDescent="0.2">
      <c r="A1282" s="140" t="s">
        <v>623</v>
      </c>
      <c r="B1282" s="16">
        <v>915</v>
      </c>
      <c r="C1282" s="17" t="s">
        <v>64</v>
      </c>
      <c r="D1282" s="17" t="s">
        <v>64</v>
      </c>
      <c r="E1282" s="17" t="s">
        <v>375</v>
      </c>
      <c r="F1282" s="17"/>
      <c r="G1282" s="94">
        <f t="shared" si="356"/>
        <v>4022</v>
      </c>
      <c r="H1282" s="95">
        <f t="shared" si="356"/>
        <v>4022</v>
      </c>
    </row>
    <row r="1283" spans="1:8" ht="31.5" x14ac:dyDescent="0.2">
      <c r="A1283" s="146" t="s">
        <v>18</v>
      </c>
      <c r="B1283" s="19">
        <v>915</v>
      </c>
      <c r="C1283" s="65" t="s">
        <v>64</v>
      </c>
      <c r="D1283" s="65" t="s">
        <v>64</v>
      </c>
      <c r="E1283" s="65" t="s">
        <v>375</v>
      </c>
      <c r="F1283" s="35" t="s">
        <v>20</v>
      </c>
      <c r="G1283" s="96">
        <f>G1284+G1286</f>
        <v>4022</v>
      </c>
      <c r="H1283" s="97">
        <f>H1284+H1286</f>
        <v>4022</v>
      </c>
    </row>
    <row r="1284" spans="1:8" x14ac:dyDescent="0.2">
      <c r="A1284" s="146" t="s">
        <v>25</v>
      </c>
      <c r="B1284" s="19">
        <v>915</v>
      </c>
      <c r="C1284" s="65" t="s">
        <v>64</v>
      </c>
      <c r="D1284" s="65" t="s">
        <v>64</v>
      </c>
      <c r="E1284" s="65" t="s">
        <v>375</v>
      </c>
      <c r="F1284" s="35" t="s">
        <v>26</v>
      </c>
      <c r="G1284" s="96">
        <f>G1285</f>
        <v>140</v>
      </c>
      <c r="H1284" s="97">
        <f>H1285</f>
        <v>140</v>
      </c>
    </row>
    <row r="1285" spans="1:8" x14ac:dyDescent="0.2">
      <c r="A1285" s="141" t="s">
        <v>137</v>
      </c>
      <c r="B1285" s="19">
        <v>915</v>
      </c>
      <c r="C1285" s="65" t="s">
        <v>64</v>
      </c>
      <c r="D1285" s="65" t="s">
        <v>64</v>
      </c>
      <c r="E1285" s="65" t="s">
        <v>375</v>
      </c>
      <c r="F1285" s="35" t="s">
        <v>144</v>
      </c>
      <c r="G1285" s="96">
        <v>140</v>
      </c>
      <c r="H1285" s="97">
        <v>140</v>
      </c>
    </row>
    <row r="1286" spans="1:8" ht="31.5" x14ac:dyDescent="0.2">
      <c r="A1286" s="146" t="s">
        <v>27</v>
      </c>
      <c r="B1286" s="19">
        <v>915</v>
      </c>
      <c r="C1286" s="65" t="s">
        <v>64</v>
      </c>
      <c r="D1286" s="65" t="s">
        <v>64</v>
      </c>
      <c r="E1286" s="65" t="s">
        <v>375</v>
      </c>
      <c r="F1286" s="35" t="s">
        <v>0</v>
      </c>
      <c r="G1286" s="96">
        <f>G1287</f>
        <v>3882</v>
      </c>
      <c r="H1286" s="97">
        <f>H1287</f>
        <v>3882</v>
      </c>
    </row>
    <row r="1287" spans="1:8" s="105" customFormat="1" ht="63" x14ac:dyDescent="0.2">
      <c r="A1287" s="141" t="s">
        <v>928</v>
      </c>
      <c r="B1287" s="19">
        <v>915</v>
      </c>
      <c r="C1287" s="65" t="s">
        <v>64</v>
      </c>
      <c r="D1287" s="65" t="s">
        <v>64</v>
      </c>
      <c r="E1287" s="65" t="s">
        <v>375</v>
      </c>
      <c r="F1287" s="26" t="s">
        <v>671</v>
      </c>
      <c r="G1287" s="96">
        <v>3882</v>
      </c>
      <c r="H1287" s="97">
        <v>3882</v>
      </c>
    </row>
    <row r="1288" spans="1:8" ht="31.5" x14ac:dyDescent="0.2">
      <c r="A1288" s="144" t="s">
        <v>377</v>
      </c>
      <c r="B1288" s="2">
        <v>915</v>
      </c>
      <c r="C1288" s="15" t="s">
        <v>64</v>
      </c>
      <c r="D1288" s="15" t="s">
        <v>64</v>
      </c>
      <c r="E1288" s="24" t="s">
        <v>379</v>
      </c>
      <c r="F1288" s="32"/>
      <c r="G1288" s="72">
        <f>G1289+G1295+G1302+G1308+G1312</f>
        <v>22871</v>
      </c>
      <c r="H1288" s="85">
        <f>H1289+H1295+H1302+H1308+H1312</f>
        <v>22871</v>
      </c>
    </row>
    <row r="1289" spans="1:8" x14ac:dyDescent="0.2">
      <c r="A1289" s="140" t="s">
        <v>378</v>
      </c>
      <c r="B1289" s="16">
        <v>915</v>
      </c>
      <c r="C1289" s="17" t="s">
        <v>64</v>
      </c>
      <c r="D1289" s="17" t="s">
        <v>64</v>
      </c>
      <c r="E1289" s="17" t="s">
        <v>434</v>
      </c>
      <c r="F1289" s="17"/>
      <c r="G1289" s="94">
        <f>G1290</f>
        <v>2635</v>
      </c>
      <c r="H1289" s="95">
        <f>H1290</f>
        <v>2635</v>
      </c>
    </row>
    <row r="1290" spans="1:8" ht="31.5" x14ac:dyDescent="0.2">
      <c r="A1290" s="146" t="s">
        <v>18</v>
      </c>
      <c r="B1290" s="19">
        <v>915</v>
      </c>
      <c r="C1290" s="65" t="s">
        <v>64</v>
      </c>
      <c r="D1290" s="65" t="s">
        <v>64</v>
      </c>
      <c r="E1290" s="65" t="s">
        <v>434</v>
      </c>
      <c r="F1290" s="35" t="s">
        <v>20</v>
      </c>
      <c r="G1290" s="96">
        <f>G1291+G1293</f>
        <v>2635</v>
      </c>
      <c r="H1290" s="97">
        <f>H1291+H1293</f>
        <v>2635</v>
      </c>
    </row>
    <row r="1291" spans="1:8" x14ac:dyDescent="0.2">
      <c r="A1291" s="146" t="s">
        <v>25</v>
      </c>
      <c r="B1291" s="19">
        <v>915</v>
      </c>
      <c r="C1291" s="65" t="s">
        <v>64</v>
      </c>
      <c r="D1291" s="65" t="s">
        <v>64</v>
      </c>
      <c r="E1291" s="65" t="s">
        <v>434</v>
      </c>
      <c r="F1291" s="35" t="s">
        <v>26</v>
      </c>
      <c r="G1291" s="96">
        <f>G1292</f>
        <v>290</v>
      </c>
      <c r="H1291" s="97">
        <f>H1292</f>
        <v>290</v>
      </c>
    </row>
    <row r="1292" spans="1:8" x14ac:dyDescent="0.2">
      <c r="A1292" s="141" t="s">
        <v>137</v>
      </c>
      <c r="B1292" s="19">
        <v>915</v>
      </c>
      <c r="C1292" s="65" t="s">
        <v>64</v>
      </c>
      <c r="D1292" s="65" t="s">
        <v>64</v>
      </c>
      <c r="E1292" s="65" t="s">
        <v>434</v>
      </c>
      <c r="F1292" s="35" t="s">
        <v>144</v>
      </c>
      <c r="G1292" s="96">
        <v>290</v>
      </c>
      <c r="H1292" s="97">
        <v>290</v>
      </c>
    </row>
    <row r="1293" spans="1:8" ht="31.5" x14ac:dyDescent="0.2">
      <c r="A1293" s="146" t="s">
        <v>27</v>
      </c>
      <c r="B1293" s="66">
        <v>915</v>
      </c>
      <c r="C1293" s="65" t="s">
        <v>64</v>
      </c>
      <c r="D1293" s="65" t="s">
        <v>64</v>
      </c>
      <c r="E1293" s="65" t="s">
        <v>434</v>
      </c>
      <c r="F1293" s="35" t="s">
        <v>0</v>
      </c>
      <c r="G1293" s="96">
        <f>G1294</f>
        <v>2345</v>
      </c>
      <c r="H1293" s="97">
        <f>H1294</f>
        <v>2345</v>
      </c>
    </row>
    <row r="1294" spans="1:8" s="105" customFormat="1" ht="63" x14ac:dyDescent="0.2">
      <c r="A1294" s="141" t="s">
        <v>928</v>
      </c>
      <c r="B1294" s="66">
        <v>915</v>
      </c>
      <c r="C1294" s="65" t="s">
        <v>64</v>
      </c>
      <c r="D1294" s="65" t="s">
        <v>64</v>
      </c>
      <c r="E1294" s="65" t="s">
        <v>434</v>
      </c>
      <c r="F1294" s="26" t="s">
        <v>671</v>
      </c>
      <c r="G1294" s="96">
        <v>2345</v>
      </c>
      <c r="H1294" s="97">
        <v>2345</v>
      </c>
    </row>
    <row r="1295" spans="1:8" ht="47.25" x14ac:dyDescent="0.2">
      <c r="A1295" s="140" t="s">
        <v>432</v>
      </c>
      <c r="B1295" s="16">
        <v>915</v>
      </c>
      <c r="C1295" s="17" t="s">
        <v>64</v>
      </c>
      <c r="D1295" s="17" t="s">
        <v>64</v>
      </c>
      <c r="E1295" s="17" t="s">
        <v>465</v>
      </c>
      <c r="F1295" s="64"/>
      <c r="G1295" s="94">
        <f>G1296+G1299</f>
        <v>690</v>
      </c>
      <c r="H1295" s="95">
        <f>H1296+H1299</f>
        <v>690</v>
      </c>
    </row>
    <row r="1296" spans="1:8" ht="31.5" x14ac:dyDescent="0.2">
      <c r="A1296" s="141" t="s">
        <v>22</v>
      </c>
      <c r="B1296" s="66">
        <v>915</v>
      </c>
      <c r="C1296" s="65" t="s">
        <v>64</v>
      </c>
      <c r="D1296" s="65" t="s">
        <v>64</v>
      </c>
      <c r="E1296" s="65" t="s">
        <v>465</v>
      </c>
      <c r="F1296" s="65" t="s">
        <v>15</v>
      </c>
      <c r="G1296" s="96">
        <f t="shared" ref="G1296:H1297" si="357">G1297</f>
        <v>200</v>
      </c>
      <c r="H1296" s="97">
        <f t="shared" si="357"/>
        <v>200</v>
      </c>
    </row>
    <row r="1297" spans="1:8" ht="31.5" x14ac:dyDescent="0.2">
      <c r="A1297" s="141" t="s">
        <v>17</v>
      </c>
      <c r="B1297" s="19">
        <v>915</v>
      </c>
      <c r="C1297" s="65" t="s">
        <v>64</v>
      </c>
      <c r="D1297" s="65" t="s">
        <v>64</v>
      </c>
      <c r="E1297" s="65" t="s">
        <v>465</v>
      </c>
      <c r="F1297" s="65" t="s">
        <v>16</v>
      </c>
      <c r="G1297" s="96">
        <f t="shared" si="357"/>
        <v>200</v>
      </c>
      <c r="H1297" s="97">
        <f t="shared" si="357"/>
        <v>200</v>
      </c>
    </row>
    <row r="1298" spans="1:8" x14ac:dyDescent="0.2">
      <c r="A1298" s="141" t="s">
        <v>830</v>
      </c>
      <c r="B1298" s="19">
        <v>915</v>
      </c>
      <c r="C1298" s="65" t="s">
        <v>64</v>
      </c>
      <c r="D1298" s="65" t="s">
        <v>64</v>
      </c>
      <c r="E1298" s="65" t="s">
        <v>465</v>
      </c>
      <c r="F1298" s="35" t="s">
        <v>127</v>
      </c>
      <c r="G1298" s="96">
        <v>200</v>
      </c>
      <c r="H1298" s="97">
        <v>200</v>
      </c>
    </row>
    <row r="1299" spans="1:8" ht="31.5" x14ac:dyDescent="0.2">
      <c r="A1299" s="146" t="s">
        <v>18</v>
      </c>
      <c r="B1299" s="19">
        <v>915</v>
      </c>
      <c r="C1299" s="65" t="s">
        <v>64</v>
      </c>
      <c r="D1299" s="65" t="s">
        <v>64</v>
      </c>
      <c r="E1299" s="65" t="s">
        <v>465</v>
      </c>
      <c r="F1299" s="35" t="s">
        <v>20</v>
      </c>
      <c r="G1299" s="96">
        <f t="shared" ref="G1299:H1300" si="358">G1300</f>
        <v>490</v>
      </c>
      <c r="H1299" s="97">
        <f t="shared" si="358"/>
        <v>490</v>
      </c>
    </row>
    <row r="1300" spans="1:8" ht="31.5" x14ac:dyDescent="0.2">
      <c r="A1300" s="146" t="s">
        <v>27</v>
      </c>
      <c r="B1300" s="19">
        <v>915</v>
      </c>
      <c r="C1300" s="65" t="s">
        <v>64</v>
      </c>
      <c r="D1300" s="65" t="s">
        <v>64</v>
      </c>
      <c r="E1300" s="65" t="s">
        <v>465</v>
      </c>
      <c r="F1300" s="35" t="s">
        <v>0</v>
      </c>
      <c r="G1300" s="96">
        <f t="shared" si="358"/>
        <v>490</v>
      </c>
      <c r="H1300" s="97">
        <f t="shared" si="358"/>
        <v>490</v>
      </c>
    </row>
    <row r="1301" spans="1:8" s="105" customFormat="1" ht="63" x14ac:dyDescent="0.2">
      <c r="A1301" s="141" t="s">
        <v>928</v>
      </c>
      <c r="B1301" s="19">
        <v>915</v>
      </c>
      <c r="C1301" s="65" t="s">
        <v>64</v>
      </c>
      <c r="D1301" s="65" t="s">
        <v>64</v>
      </c>
      <c r="E1301" s="65" t="s">
        <v>465</v>
      </c>
      <c r="F1301" s="26" t="s">
        <v>671</v>
      </c>
      <c r="G1301" s="96">
        <v>490</v>
      </c>
      <c r="H1301" s="97">
        <v>490</v>
      </c>
    </row>
    <row r="1302" spans="1:8" ht="31.5" x14ac:dyDescent="0.2">
      <c r="A1302" s="140" t="s">
        <v>433</v>
      </c>
      <c r="B1302" s="16">
        <v>915</v>
      </c>
      <c r="C1302" s="17" t="s">
        <v>64</v>
      </c>
      <c r="D1302" s="17" t="s">
        <v>64</v>
      </c>
      <c r="E1302" s="17" t="s">
        <v>466</v>
      </c>
      <c r="F1302" s="64"/>
      <c r="G1302" s="94">
        <f>G1303</f>
        <v>880</v>
      </c>
      <c r="H1302" s="95">
        <f>H1303</f>
        <v>880</v>
      </c>
    </row>
    <row r="1303" spans="1:8" ht="31.5" x14ac:dyDescent="0.2">
      <c r="A1303" s="141" t="s">
        <v>18</v>
      </c>
      <c r="B1303" s="19">
        <v>915</v>
      </c>
      <c r="C1303" s="65" t="s">
        <v>64</v>
      </c>
      <c r="D1303" s="65" t="s">
        <v>64</v>
      </c>
      <c r="E1303" s="65" t="s">
        <v>466</v>
      </c>
      <c r="F1303" s="65" t="s">
        <v>20</v>
      </c>
      <c r="G1303" s="96">
        <f>G1304+G1306</f>
        <v>880</v>
      </c>
      <c r="H1303" s="97">
        <f>H1304+H1306</f>
        <v>880</v>
      </c>
    </row>
    <row r="1304" spans="1:8" x14ac:dyDescent="0.2">
      <c r="A1304" s="146" t="s">
        <v>25</v>
      </c>
      <c r="B1304" s="19">
        <v>915</v>
      </c>
      <c r="C1304" s="65" t="s">
        <v>64</v>
      </c>
      <c r="D1304" s="65" t="s">
        <v>64</v>
      </c>
      <c r="E1304" s="65" t="s">
        <v>466</v>
      </c>
      <c r="F1304" s="65" t="s">
        <v>26</v>
      </c>
      <c r="G1304" s="96">
        <f>G1305</f>
        <v>395</v>
      </c>
      <c r="H1304" s="97">
        <f>H1305</f>
        <v>395</v>
      </c>
    </row>
    <row r="1305" spans="1:8" x14ac:dyDescent="0.2">
      <c r="A1305" s="141" t="s">
        <v>137</v>
      </c>
      <c r="B1305" s="19">
        <v>915</v>
      </c>
      <c r="C1305" s="65" t="s">
        <v>64</v>
      </c>
      <c r="D1305" s="65" t="s">
        <v>64</v>
      </c>
      <c r="E1305" s="65" t="s">
        <v>466</v>
      </c>
      <c r="F1305" s="65" t="s">
        <v>144</v>
      </c>
      <c r="G1305" s="96">
        <v>395</v>
      </c>
      <c r="H1305" s="97">
        <v>395</v>
      </c>
    </row>
    <row r="1306" spans="1:8" ht="31.5" x14ac:dyDescent="0.2">
      <c r="A1306" s="146" t="s">
        <v>27</v>
      </c>
      <c r="B1306" s="66">
        <v>915</v>
      </c>
      <c r="C1306" s="65" t="s">
        <v>64</v>
      </c>
      <c r="D1306" s="65" t="s">
        <v>64</v>
      </c>
      <c r="E1306" s="65" t="s">
        <v>466</v>
      </c>
      <c r="F1306" s="65" t="s">
        <v>0</v>
      </c>
      <c r="G1306" s="96">
        <f>G1307</f>
        <v>485</v>
      </c>
      <c r="H1306" s="97">
        <f>H1307</f>
        <v>485</v>
      </c>
    </row>
    <row r="1307" spans="1:8" s="105" customFormat="1" ht="63" x14ac:dyDescent="0.2">
      <c r="A1307" s="141" t="s">
        <v>928</v>
      </c>
      <c r="B1307" s="19">
        <v>915</v>
      </c>
      <c r="C1307" s="65" t="s">
        <v>64</v>
      </c>
      <c r="D1307" s="65" t="s">
        <v>64</v>
      </c>
      <c r="E1307" s="65" t="s">
        <v>466</v>
      </c>
      <c r="F1307" s="26" t="s">
        <v>671</v>
      </c>
      <c r="G1307" s="96">
        <v>485</v>
      </c>
      <c r="H1307" s="97">
        <v>485</v>
      </c>
    </row>
    <row r="1308" spans="1:8" s="105" customFormat="1" x14ac:dyDescent="0.2">
      <c r="A1308" s="146" t="s">
        <v>624</v>
      </c>
      <c r="B1308" s="19">
        <v>915</v>
      </c>
      <c r="C1308" s="65" t="s">
        <v>64</v>
      </c>
      <c r="D1308" s="65" t="s">
        <v>64</v>
      </c>
      <c r="E1308" s="65" t="s">
        <v>619</v>
      </c>
      <c r="F1308" s="26"/>
      <c r="G1308" s="96">
        <f>G1309</f>
        <v>18566</v>
      </c>
      <c r="H1308" s="97">
        <f>H1309</f>
        <v>18566</v>
      </c>
    </row>
    <row r="1309" spans="1:8" s="105" customFormat="1" ht="31.5" x14ac:dyDescent="0.2">
      <c r="A1309" s="141" t="s">
        <v>18</v>
      </c>
      <c r="B1309" s="66">
        <v>915</v>
      </c>
      <c r="C1309" s="65" t="s">
        <v>64</v>
      </c>
      <c r="D1309" s="65" t="s">
        <v>64</v>
      </c>
      <c r="E1309" s="65" t="s">
        <v>619</v>
      </c>
      <c r="F1309" s="65" t="s">
        <v>20</v>
      </c>
      <c r="G1309" s="96">
        <f t="shared" ref="G1309:H1310" si="359">G1310</f>
        <v>18566</v>
      </c>
      <c r="H1309" s="97">
        <f t="shared" si="359"/>
        <v>18566</v>
      </c>
    </row>
    <row r="1310" spans="1:8" s="105" customFormat="1" x14ac:dyDescent="0.2">
      <c r="A1310" s="141" t="s">
        <v>25</v>
      </c>
      <c r="B1310" s="66">
        <v>915</v>
      </c>
      <c r="C1310" s="44" t="s">
        <v>64</v>
      </c>
      <c r="D1310" s="44" t="s">
        <v>64</v>
      </c>
      <c r="E1310" s="65" t="s">
        <v>619</v>
      </c>
      <c r="F1310" s="65" t="s">
        <v>26</v>
      </c>
      <c r="G1310" s="96">
        <f t="shared" si="359"/>
        <v>18566</v>
      </c>
      <c r="H1310" s="97">
        <f t="shared" si="359"/>
        <v>18566</v>
      </c>
    </row>
    <row r="1311" spans="1:8" s="105" customFormat="1" ht="47.25" x14ac:dyDescent="0.2">
      <c r="A1311" s="141" t="s">
        <v>143</v>
      </c>
      <c r="B1311" s="66">
        <v>915</v>
      </c>
      <c r="C1311" s="44" t="s">
        <v>64</v>
      </c>
      <c r="D1311" s="44" t="s">
        <v>64</v>
      </c>
      <c r="E1311" s="65" t="s">
        <v>619</v>
      </c>
      <c r="F1311" s="65" t="s">
        <v>145</v>
      </c>
      <c r="G1311" s="96">
        <v>18566</v>
      </c>
      <c r="H1311" s="97">
        <v>18566</v>
      </c>
    </row>
    <row r="1312" spans="1:8" s="105" customFormat="1" x14ac:dyDescent="0.2">
      <c r="A1312" s="140" t="s">
        <v>42</v>
      </c>
      <c r="B1312" s="16">
        <v>915</v>
      </c>
      <c r="C1312" s="17" t="s">
        <v>64</v>
      </c>
      <c r="D1312" s="17" t="s">
        <v>64</v>
      </c>
      <c r="E1312" s="17" t="s">
        <v>618</v>
      </c>
      <c r="F1312" s="18"/>
      <c r="G1312" s="94">
        <f>G1313</f>
        <v>100</v>
      </c>
      <c r="H1312" s="95">
        <f>H1313</f>
        <v>100</v>
      </c>
    </row>
    <row r="1313" spans="1:8" s="105" customFormat="1" ht="31.5" x14ac:dyDescent="0.2">
      <c r="A1313" s="141" t="s">
        <v>18</v>
      </c>
      <c r="B1313" s="66">
        <v>915</v>
      </c>
      <c r="C1313" s="65" t="s">
        <v>64</v>
      </c>
      <c r="D1313" s="65" t="s">
        <v>64</v>
      </c>
      <c r="E1313" s="65" t="s">
        <v>618</v>
      </c>
      <c r="F1313" s="65" t="s">
        <v>20</v>
      </c>
      <c r="G1313" s="96">
        <f t="shared" ref="G1313:H1314" si="360">G1314</f>
        <v>100</v>
      </c>
      <c r="H1313" s="97">
        <f t="shared" si="360"/>
        <v>100</v>
      </c>
    </row>
    <row r="1314" spans="1:8" s="105" customFormat="1" x14ac:dyDescent="0.2">
      <c r="A1314" s="141" t="s">
        <v>25</v>
      </c>
      <c r="B1314" s="66">
        <v>915</v>
      </c>
      <c r="C1314" s="44" t="s">
        <v>64</v>
      </c>
      <c r="D1314" s="44" t="s">
        <v>64</v>
      </c>
      <c r="E1314" s="65" t="s">
        <v>618</v>
      </c>
      <c r="F1314" s="65" t="s">
        <v>26</v>
      </c>
      <c r="G1314" s="96">
        <f t="shared" si="360"/>
        <v>100</v>
      </c>
      <c r="H1314" s="97">
        <f t="shared" si="360"/>
        <v>100</v>
      </c>
    </row>
    <row r="1315" spans="1:8" s="105" customFormat="1" x14ac:dyDescent="0.2">
      <c r="A1315" s="146" t="s">
        <v>137</v>
      </c>
      <c r="B1315" s="66">
        <v>915</v>
      </c>
      <c r="C1315" s="44" t="s">
        <v>64</v>
      </c>
      <c r="D1315" s="44" t="s">
        <v>64</v>
      </c>
      <c r="E1315" s="65" t="s">
        <v>618</v>
      </c>
      <c r="F1315" s="65" t="s">
        <v>144</v>
      </c>
      <c r="G1315" s="96">
        <v>100</v>
      </c>
      <c r="H1315" s="97">
        <v>100</v>
      </c>
    </row>
    <row r="1316" spans="1:8" ht="47.25" x14ac:dyDescent="0.2">
      <c r="A1316" s="145" t="s">
        <v>707</v>
      </c>
      <c r="B1316" s="1">
        <v>915</v>
      </c>
      <c r="C1316" s="64" t="s">
        <v>64</v>
      </c>
      <c r="D1316" s="64" t="s">
        <v>64</v>
      </c>
      <c r="E1316" s="30" t="s">
        <v>352</v>
      </c>
      <c r="F1316" s="31"/>
      <c r="G1316" s="103">
        <f t="shared" ref="G1316:H1320" si="361">G1317</f>
        <v>600</v>
      </c>
      <c r="H1316" s="104">
        <f t="shared" si="361"/>
        <v>600</v>
      </c>
    </row>
    <row r="1317" spans="1:8" ht="31.5" x14ac:dyDescent="0.2">
      <c r="A1317" s="144" t="s">
        <v>353</v>
      </c>
      <c r="B1317" s="2">
        <v>915</v>
      </c>
      <c r="C1317" s="15" t="s">
        <v>64</v>
      </c>
      <c r="D1317" s="15" t="s">
        <v>64</v>
      </c>
      <c r="E1317" s="24" t="s">
        <v>354</v>
      </c>
      <c r="F1317" s="32"/>
      <c r="G1317" s="72">
        <f>G1318</f>
        <v>600</v>
      </c>
      <c r="H1317" s="72">
        <f>H1318</f>
        <v>600</v>
      </c>
    </row>
    <row r="1318" spans="1:8" x14ac:dyDescent="0.2">
      <c r="A1318" s="140" t="s">
        <v>92</v>
      </c>
      <c r="B1318" s="16">
        <v>915</v>
      </c>
      <c r="C1318" s="17" t="s">
        <v>64</v>
      </c>
      <c r="D1318" s="17" t="s">
        <v>64</v>
      </c>
      <c r="E1318" s="17" t="s">
        <v>355</v>
      </c>
      <c r="F1318" s="17"/>
      <c r="G1318" s="94">
        <f t="shared" si="361"/>
        <v>600</v>
      </c>
      <c r="H1318" s="95">
        <f t="shared" si="361"/>
        <v>600</v>
      </c>
    </row>
    <row r="1319" spans="1:8" ht="31.5" x14ac:dyDescent="0.2">
      <c r="A1319" s="141" t="s">
        <v>18</v>
      </c>
      <c r="B1319" s="19">
        <v>915</v>
      </c>
      <c r="C1319" s="65" t="s">
        <v>64</v>
      </c>
      <c r="D1319" s="65" t="s">
        <v>64</v>
      </c>
      <c r="E1319" s="65" t="s">
        <v>355</v>
      </c>
      <c r="F1319" s="65" t="s">
        <v>20</v>
      </c>
      <c r="G1319" s="96">
        <f t="shared" si="361"/>
        <v>600</v>
      </c>
      <c r="H1319" s="97">
        <f t="shared" si="361"/>
        <v>600</v>
      </c>
    </row>
    <row r="1320" spans="1:8" ht="31.5" x14ac:dyDescent="0.2">
      <c r="A1320" s="141" t="s">
        <v>169</v>
      </c>
      <c r="B1320" s="19">
        <v>915</v>
      </c>
      <c r="C1320" s="65" t="s">
        <v>64</v>
      </c>
      <c r="D1320" s="65" t="s">
        <v>64</v>
      </c>
      <c r="E1320" s="65" t="s">
        <v>355</v>
      </c>
      <c r="F1320" s="65" t="s">
        <v>0</v>
      </c>
      <c r="G1320" s="96">
        <f t="shared" si="361"/>
        <v>600</v>
      </c>
      <c r="H1320" s="97">
        <f t="shared" si="361"/>
        <v>600</v>
      </c>
    </row>
    <row r="1321" spans="1:8" s="105" customFormat="1" ht="63" x14ac:dyDescent="0.2">
      <c r="A1321" s="141" t="s">
        <v>928</v>
      </c>
      <c r="B1321" s="19">
        <v>915</v>
      </c>
      <c r="C1321" s="65" t="s">
        <v>64</v>
      </c>
      <c r="D1321" s="65" t="s">
        <v>64</v>
      </c>
      <c r="E1321" s="65" t="s">
        <v>355</v>
      </c>
      <c r="F1321" s="26" t="s">
        <v>671</v>
      </c>
      <c r="G1321" s="96">
        <v>600</v>
      </c>
      <c r="H1321" s="97">
        <v>600</v>
      </c>
    </row>
    <row r="1322" spans="1:8" ht="18.75" x14ac:dyDescent="0.2">
      <c r="A1322" s="170" t="s">
        <v>59</v>
      </c>
      <c r="B1322" s="2">
        <v>915</v>
      </c>
      <c r="C1322" s="22" t="s">
        <v>60</v>
      </c>
      <c r="D1322" s="22"/>
      <c r="E1322" s="22"/>
      <c r="F1322" s="22"/>
      <c r="G1322" s="124">
        <f>G1323+G1431</f>
        <v>467643</v>
      </c>
      <c r="H1322" s="125">
        <f>H1323+H1431</f>
        <v>367710</v>
      </c>
    </row>
    <row r="1323" spans="1:8" x14ac:dyDescent="0.2">
      <c r="A1323" s="171" t="s">
        <v>62</v>
      </c>
      <c r="B1323" s="2">
        <v>915</v>
      </c>
      <c r="C1323" s="23" t="s">
        <v>60</v>
      </c>
      <c r="D1323" s="23" t="s">
        <v>61</v>
      </c>
      <c r="E1323" s="23"/>
      <c r="F1323" s="23"/>
      <c r="G1323" s="126">
        <f>G1324+G1422</f>
        <v>448603</v>
      </c>
      <c r="H1323" s="127">
        <f>H1324+H1422</f>
        <v>348603</v>
      </c>
    </row>
    <row r="1324" spans="1:8" ht="31.5" x14ac:dyDescent="0.2">
      <c r="A1324" s="144" t="s">
        <v>710</v>
      </c>
      <c r="B1324" s="2">
        <v>915</v>
      </c>
      <c r="C1324" s="15" t="s">
        <v>60</v>
      </c>
      <c r="D1324" s="15" t="s">
        <v>61</v>
      </c>
      <c r="E1324" s="15" t="s">
        <v>365</v>
      </c>
      <c r="F1324" s="15"/>
      <c r="G1324" s="72">
        <f>G1325+G1385</f>
        <v>448395</v>
      </c>
      <c r="H1324" s="85">
        <f>H1325+H1385</f>
        <v>348395</v>
      </c>
    </row>
    <row r="1325" spans="1:8" ht="31.5" x14ac:dyDescent="0.2">
      <c r="A1325" s="144" t="s">
        <v>380</v>
      </c>
      <c r="B1325" s="2">
        <v>915</v>
      </c>
      <c r="C1325" s="15" t="s">
        <v>60</v>
      </c>
      <c r="D1325" s="15" t="s">
        <v>61</v>
      </c>
      <c r="E1325" s="24" t="s">
        <v>384</v>
      </c>
      <c r="F1325" s="32"/>
      <c r="G1325" s="72">
        <f>G1326+G1343+G1379</f>
        <v>417275</v>
      </c>
      <c r="H1325" s="85">
        <f>H1326+H1343+H1379</f>
        <v>317275</v>
      </c>
    </row>
    <row r="1326" spans="1:8" x14ac:dyDescent="0.2">
      <c r="A1326" s="144" t="s">
        <v>381</v>
      </c>
      <c r="B1326" s="1">
        <v>915</v>
      </c>
      <c r="C1326" s="15" t="s">
        <v>60</v>
      </c>
      <c r="D1326" s="15" t="s">
        <v>61</v>
      </c>
      <c r="E1326" s="24" t="s">
        <v>385</v>
      </c>
      <c r="F1326" s="15"/>
      <c r="G1326" s="72">
        <f>G1327+G1331+G1335+G1339</f>
        <v>51252</v>
      </c>
      <c r="H1326" s="85">
        <f>H1327+H1331+H1335+H1339</f>
        <v>51252</v>
      </c>
    </row>
    <row r="1327" spans="1:8" x14ac:dyDescent="0.2">
      <c r="A1327" s="145" t="s">
        <v>114</v>
      </c>
      <c r="B1327" s="1">
        <v>915</v>
      </c>
      <c r="C1327" s="64" t="s">
        <v>60</v>
      </c>
      <c r="D1327" s="64" t="s">
        <v>61</v>
      </c>
      <c r="E1327" s="64" t="s">
        <v>386</v>
      </c>
      <c r="F1327" s="64"/>
      <c r="G1327" s="103">
        <f t="shared" ref="G1327:H1329" si="362">G1328</f>
        <v>2040</v>
      </c>
      <c r="H1327" s="104">
        <f t="shared" si="362"/>
        <v>2040</v>
      </c>
    </row>
    <row r="1328" spans="1:8" ht="31.5" x14ac:dyDescent="0.2">
      <c r="A1328" s="146" t="s">
        <v>18</v>
      </c>
      <c r="B1328" s="19">
        <v>915</v>
      </c>
      <c r="C1328" s="65" t="s">
        <v>60</v>
      </c>
      <c r="D1328" s="65" t="s">
        <v>61</v>
      </c>
      <c r="E1328" s="65" t="s">
        <v>386</v>
      </c>
      <c r="F1328" s="65" t="s">
        <v>20</v>
      </c>
      <c r="G1328" s="94">
        <f t="shared" si="362"/>
        <v>2040</v>
      </c>
      <c r="H1328" s="95">
        <f t="shared" si="362"/>
        <v>2040</v>
      </c>
    </row>
    <row r="1329" spans="1:8" x14ac:dyDescent="0.2">
      <c r="A1329" s="141" t="s">
        <v>25</v>
      </c>
      <c r="B1329" s="19">
        <v>915</v>
      </c>
      <c r="C1329" s="65" t="s">
        <v>60</v>
      </c>
      <c r="D1329" s="65" t="s">
        <v>61</v>
      </c>
      <c r="E1329" s="65" t="s">
        <v>386</v>
      </c>
      <c r="F1329" s="65" t="s">
        <v>26</v>
      </c>
      <c r="G1329" s="96">
        <f t="shared" si="362"/>
        <v>2040</v>
      </c>
      <c r="H1329" s="97">
        <f t="shared" si="362"/>
        <v>2040</v>
      </c>
    </row>
    <row r="1330" spans="1:8" x14ac:dyDescent="0.2">
      <c r="A1330" s="141" t="s">
        <v>137</v>
      </c>
      <c r="B1330" s="19">
        <v>915</v>
      </c>
      <c r="C1330" s="65" t="s">
        <v>60</v>
      </c>
      <c r="D1330" s="65" t="s">
        <v>61</v>
      </c>
      <c r="E1330" s="65" t="s">
        <v>386</v>
      </c>
      <c r="F1330" s="65" t="s">
        <v>144</v>
      </c>
      <c r="G1330" s="96">
        <v>2040</v>
      </c>
      <c r="H1330" s="97">
        <v>2040</v>
      </c>
    </row>
    <row r="1331" spans="1:8" x14ac:dyDescent="0.2">
      <c r="A1331" s="140" t="s">
        <v>115</v>
      </c>
      <c r="B1331" s="16">
        <v>915</v>
      </c>
      <c r="C1331" s="17" t="s">
        <v>60</v>
      </c>
      <c r="D1331" s="17" t="s">
        <v>61</v>
      </c>
      <c r="E1331" s="17" t="s">
        <v>387</v>
      </c>
      <c r="F1331" s="17"/>
      <c r="G1331" s="94">
        <f t="shared" ref="G1331:H1337" si="363">G1332</f>
        <v>828</v>
      </c>
      <c r="H1331" s="95">
        <f t="shared" si="363"/>
        <v>828</v>
      </c>
    </row>
    <row r="1332" spans="1:8" ht="31.5" x14ac:dyDescent="0.2">
      <c r="A1332" s="146" t="s">
        <v>18</v>
      </c>
      <c r="B1332" s="19">
        <v>915</v>
      </c>
      <c r="C1332" s="65" t="s">
        <v>60</v>
      </c>
      <c r="D1332" s="65" t="s">
        <v>61</v>
      </c>
      <c r="E1332" s="65" t="s">
        <v>387</v>
      </c>
      <c r="F1332" s="65" t="s">
        <v>20</v>
      </c>
      <c r="G1332" s="96">
        <f t="shared" si="363"/>
        <v>828</v>
      </c>
      <c r="H1332" s="97">
        <f t="shared" si="363"/>
        <v>828</v>
      </c>
    </row>
    <row r="1333" spans="1:8" x14ac:dyDescent="0.2">
      <c r="A1333" s="141" t="s">
        <v>25</v>
      </c>
      <c r="B1333" s="19">
        <v>915</v>
      </c>
      <c r="C1333" s="65" t="s">
        <v>60</v>
      </c>
      <c r="D1333" s="65" t="s">
        <v>61</v>
      </c>
      <c r="E1333" s="65" t="s">
        <v>387</v>
      </c>
      <c r="F1333" s="65" t="s">
        <v>26</v>
      </c>
      <c r="G1333" s="96">
        <f t="shared" si="363"/>
        <v>828</v>
      </c>
      <c r="H1333" s="97">
        <f t="shared" si="363"/>
        <v>828</v>
      </c>
    </row>
    <row r="1334" spans="1:8" x14ac:dyDescent="0.2">
      <c r="A1334" s="141" t="s">
        <v>137</v>
      </c>
      <c r="B1334" s="19">
        <v>915</v>
      </c>
      <c r="C1334" s="65" t="s">
        <v>60</v>
      </c>
      <c r="D1334" s="65" t="s">
        <v>61</v>
      </c>
      <c r="E1334" s="65" t="s">
        <v>387</v>
      </c>
      <c r="F1334" s="65" t="s">
        <v>144</v>
      </c>
      <c r="G1334" s="96">
        <v>828</v>
      </c>
      <c r="H1334" s="97">
        <v>828</v>
      </c>
    </row>
    <row r="1335" spans="1:8" x14ac:dyDescent="0.2">
      <c r="A1335" s="140" t="s">
        <v>681</v>
      </c>
      <c r="B1335" s="16">
        <v>915</v>
      </c>
      <c r="C1335" s="17" t="s">
        <v>60</v>
      </c>
      <c r="D1335" s="17" t="s">
        <v>61</v>
      </c>
      <c r="E1335" s="17" t="s">
        <v>680</v>
      </c>
      <c r="F1335" s="17"/>
      <c r="G1335" s="94">
        <f t="shared" si="363"/>
        <v>200</v>
      </c>
      <c r="H1335" s="95">
        <f t="shared" si="363"/>
        <v>200</v>
      </c>
    </row>
    <row r="1336" spans="1:8" ht="31.5" x14ac:dyDescent="0.2">
      <c r="A1336" s="146" t="s">
        <v>18</v>
      </c>
      <c r="B1336" s="19">
        <v>915</v>
      </c>
      <c r="C1336" s="65" t="s">
        <v>60</v>
      </c>
      <c r="D1336" s="65" t="s">
        <v>61</v>
      </c>
      <c r="E1336" s="65" t="s">
        <v>680</v>
      </c>
      <c r="F1336" s="65" t="s">
        <v>20</v>
      </c>
      <c r="G1336" s="96">
        <f t="shared" si="363"/>
        <v>200</v>
      </c>
      <c r="H1336" s="97">
        <f t="shared" si="363"/>
        <v>200</v>
      </c>
    </row>
    <row r="1337" spans="1:8" x14ac:dyDescent="0.2">
      <c r="A1337" s="141" t="s">
        <v>25</v>
      </c>
      <c r="B1337" s="19">
        <v>915</v>
      </c>
      <c r="C1337" s="65" t="s">
        <v>60</v>
      </c>
      <c r="D1337" s="65" t="s">
        <v>61</v>
      </c>
      <c r="E1337" s="65" t="s">
        <v>680</v>
      </c>
      <c r="F1337" s="65" t="s">
        <v>26</v>
      </c>
      <c r="G1337" s="96">
        <f t="shared" si="363"/>
        <v>200</v>
      </c>
      <c r="H1337" s="97">
        <f t="shared" si="363"/>
        <v>200</v>
      </c>
    </row>
    <row r="1338" spans="1:8" x14ac:dyDescent="0.2">
      <c r="A1338" s="141" t="s">
        <v>137</v>
      </c>
      <c r="B1338" s="19">
        <v>915</v>
      </c>
      <c r="C1338" s="65" t="s">
        <v>60</v>
      </c>
      <c r="D1338" s="65" t="s">
        <v>61</v>
      </c>
      <c r="E1338" s="65" t="s">
        <v>680</v>
      </c>
      <c r="F1338" s="65" t="s">
        <v>144</v>
      </c>
      <c r="G1338" s="96">
        <v>200</v>
      </c>
      <c r="H1338" s="97">
        <v>200</v>
      </c>
    </row>
    <row r="1339" spans="1:8" x14ac:dyDescent="0.2">
      <c r="A1339" s="140" t="s">
        <v>116</v>
      </c>
      <c r="B1339" s="16">
        <v>915</v>
      </c>
      <c r="C1339" s="65" t="s">
        <v>60</v>
      </c>
      <c r="D1339" s="65" t="s">
        <v>61</v>
      </c>
      <c r="E1339" s="17" t="s">
        <v>388</v>
      </c>
      <c r="F1339" s="64"/>
      <c r="G1339" s="94">
        <f t="shared" ref="G1339:H1341" si="364">G1340</f>
        <v>48184</v>
      </c>
      <c r="H1339" s="95">
        <f t="shared" si="364"/>
        <v>48184</v>
      </c>
    </row>
    <row r="1340" spans="1:8" ht="31.5" x14ac:dyDescent="0.2">
      <c r="A1340" s="141" t="s">
        <v>18</v>
      </c>
      <c r="B1340" s="19">
        <v>915</v>
      </c>
      <c r="C1340" s="65" t="s">
        <v>60</v>
      </c>
      <c r="D1340" s="65" t="s">
        <v>61</v>
      </c>
      <c r="E1340" s="65" t="s">
        <v>388</v>
      </c>
      <c r="F1340" s="65" t="s">
        <v>20</v>
      </c>
      <c r="G1340" s="96">
        <f t="shared" si="364"/>
        <v>48184</v>
      </c>
      <c r="H1340" s="97">
        <f t="shared" si="364"/>
        <v>48184</v>
      </c>
    </row>
    <row r="1341" spans="1:8" x14ac:dyDescent="0.2">
      <c r="A1341" s="141" t="s">
        <v>25</v>
      </c>
      <c r="B1341" s="19">
        <v>915</v>
      </c>
      <c r="C1341" s="65" t="s">
        <v>60</v>
      </c>
      <c r="D1341" s="65" t="s">
        <v>61</v>
      </c>
      <c r="E1341" s="65" t="s">
        <v>388</v>
      </c>
      <c r="F1341" s="65" t="s">
        <v>26</v>
      </c>
      <c r="G1341" s="96">
        <f t="shared" si="364"/>
        <v>48184</v>
      </c>
      <c r="H1341" s="97">
        <f t="shared" si="364"/>
        <v>48184</v>
      </c>
    </row>
    <row r="1342" spans="1:8" ht="47.25" x14ac:dyDescent="0.2">
      <c r="A1342" s="141" t="s">
        <v>143</v>
      </c>
      <c r="B1342" s="19">
        <v>915</v>
      </c>
      <c r="C1342" s="65" t="s">
        <v>60</v>
      </c>
      <c r="D1342" s="65" t="s">
        <v>61</v>
      </c>
      <c r="E1342" s="65" t="s">
        <v>388</v>
      </c>
      <c r="F1342" s="65" t="s">
        <v>145</v>
      </c>
      <c r="G1342" s="96">
        <v>48184</v>
      </c>
      <c r="H1342" s="97">
        <v>48184</v>
      </c>
    </row>
    <row r="1343" spans="1:8" ht="31.5" x14ac:dyDescent="0.2">
      <c r="A1343" s="144" t="s">
        <v>382</v>
      </c>
      <c r="B1343" s="1">
        <v>915</v>
      </c>
      <c r="C1343" s="15" t="s">
        <v>60</v>
      </c>
      <c r="D1343" s="15" t="s">
        <v>61</v>
      </c>
      <c r="E1343" s="24" t="s">
        <v>389</v>
      </c>
      <c r="F1343" s="15"/>
      <c r="G1343" s="72">
        <f>G1344+G1350+G1354+G1360</f>
        <v>365553</v>
      </c>
      <c r="H1343" s="85">
        <f>H1344+H1350+H1354+H1360</f>
        <v>265553</v>
      </c>
    </row>
    <row r="1344" spans="1:8" ht="31.5" x14ac:dyDescent="0.2">
      <c r="A1344" s="140" t="s">
        <v>946</v>
      </c>
      <c r="B1344" s="16">
        <v>915</v>
      </c>
      <c r="C1344" s="17" t="s">
        <v>60</v>
      </c>
      <c r="D1344" s="17" t="s">
        <v>61</v>
      </c>
      <c r="E1344" s="17" t="s">
        <v>682</v>
      </c>
      <c r="F1344" s="17"/>
      <c r="G1344" s="94">
        <f t="shared" ref="G1344:H1348" si="365">G1345</f>
        <v>502</v>
      </c>
      <c r="H1344" s="95">
        <f t="shared" si="365"/>
        <v>502</v>
      </c>
    </row>
    <row r="1345" spans="1:8" ht="31.5" x14ac:dyDescent="0.2">
      <c r="A1345" s="141" t="s">
        <v>18</v>
      </c>
      <c r="B1345" s="19">
        <v>915</v>
      </c>
      <c r="C1345" s="65" t="s">
        <v>60</v>
      </c>
      <c r="D1345" s="65" t="s">
        <v>61</v>
      </c>
      <c r="E1345" s="65" t="s">
        <v>682</v>
      </c>
      <c r="F1345" s="65" t="s">
        <v>20</v>
      </c>
      <c r="G1345" s="96">
        <f>G1346+G1348</f>
        <v>502</v>
      </c>
      <c r="H1345" s="97">
        <f>H1346+H1348</f>
        <v>502</v>
      </c>
    </row>
    <row r="1346" spans="1:8" x14ac:dyDescent="0.2">
      <c r="A1346" s="141" t="s">
        <v>25</v>
      </c>
      <c r="B1346" s="19">
        <v>915</v>
      </c>
      <c r="C1346" s="65" t="s">
        <v>60</v>
      </c>
      <c r="D1346" s="65" t="s">
        <v>61</v>
      </c>
      <c r="E1346" s="65" t="s">
        <v>682</v>
      </c>
      <c r="F1346" s="65" t="s">
        <v>26</v>
      </c>
      <c r="G1346" s="96">
        <f>G1347</f>
        <v>269</v>
      </c>
      <c r="H1346" s="97">
        <f>H1347</f>
        <v>269</v>
      </c>
    </row>
    <row r="1347" spans="1:8" x14ac:dyDescent="0.2">
      <c r="A1347" s="141" t="s">
        <v>137</v>
      </c>
      <c r="B1347" s="19">
        <v>915</v>
      </c>
      <c r="C1347" s="65" t="s">
        <v>60</v>
      </c>
      <c r="D1347" s="65" t="s">
        <v>61</v>
      </c>
      <c r="E1347" s="65" t="s">
        <v>682</v>
      </c>
      <c r="F1347" s="65" t="s">
        <v>144</v>
      </c>
      <c r="G1347" s="96">
        <v>269</v>
      </c>
      <c r="H1347" s="97">
        <v>269</v>
      </c>
    </row>
    <row r="1348" spans="1:8" x14ac:dyDescent="0.2">
      <c r="A1348" s="141" t="s">
        <v>19</v>
      </c>
      <c r="B1348" s="19">
        <v>915</v>
      </c>
      <c r="C1348" s="65" t="s">
        <v>60</v>
      </c>
      <c r="D1348" s="65" t="s">
        <v>61</v>
      </c>
      <c r="E1348" s="65" t="s">
        <v>682</v>
      </c>
      <c r="F1348" s="65" t="s">
        <v>21</v>
      </c>
      <c r="G1348" s="96">
        <f t="shared" si="365"/>
        <v>233</v>
      </c>
      <c r="H1348" s="97">
        <f t="shared" si="365"/>
        <v>233</v>
      </c>
    </row>
    <row r="1349" spans="1:8" x14ac:dyDescent="0.2">
      <c r="A1349" s="141" t="s">
        <v>148</v>
      </c>
      <c r="B1349" s="19">
        <v>915</v>
      </c>
      <c r="C1349" s="65" t="s">
        <v>60</v>
      </c>
      <c r="D1349" s="65" t="s">
        <v>61</v>
      </c>
      <c r="E1349" s="65" t="s">
        <v>682</v>
      </c>
      <c r="F1349" s="65" t="s">
        <v>149</v>
      </c>
      <c r="G1349" s="96">
        <v>233</v>
      </c>
      <c r="H1349" s="97">
        <v>233</v>
      </c>
    </row>
    <row r="1350" spans="1:8" ht="31.5" x14ac:dyDescent="0.2">
      <c r="A1350" s="140" t="s">
        <v>683</v>
      </c>
      <c r="B1350" s="16">
        <v>915</v>
      </c>
      <c r="C1350" s="17" t="s">
        <v>60</v>
      </c>
      <c r="D1350" s="17" t="s">
        <v>61</v>
      </c>
      <c r="E1350" s="17" t="s">
        <v>684</v>
      </c>
      <c r="F1350" s="17"/>
      <c r="G1350" s="96">
        <f>G1351</f>
        <v>100000</v>
      </c>
      <c r="H1350" s="97"/>
    </row>
    <row r="1351" spans="1:8" ht="31.5" x14ac:dyDescent="0.2">
      <c r="A1351" s="141" t="s">
        <v>18</v>
      </c>
      <c r="B1351" s="19">
        <v>915</v>
      </c>
      <c r="C1351" s="65" t="s">
        <v>60</v>
      </c>
      <c r="D1351" s="65" t="s">
        <v>61</v>
      </c>
      <c r="E1351" s="65" t="s">
        <v>684</v>
      </c>
      <c r="F1351" s="65" t="s">
        <v>20</v>
      </c>
      <c r="G1351" s="96">
        <f>G1352</f>
        <v>100000</v>
      </c>
      <c r="H1351" s="97"/>
    </row>
    <row r="1352" spans="1:8" x14ac:dyDescent="0.2">
      <c r="A1352" s="141" t="s">
        <v>19</v>
      </c>
      <c r="B1352" s="19">
        <v>915</v>
      </c>
      <c r="C1352" s="65" t="s">
        <v>60</v>
      </c>
      <c r="D1352" s="65" t="s">
        <v>61</v>
      </c>
      <c r="E1352" s="65" t="s">
        <v>684</v>
      </c>
      <c r="F1352" s="65" t="s">
        <v>21</v>
      </c>
      <c r="G1352" s="96">
        <f>G1353</f>
        <v>100000</v>
      </c>
      <c r="H1352" s="97"/>
    </row>
    <row r="1353" spans="1:8" x14ac:dyDescent="0.2">
      <c r="A1353" s="141" t="s">
        <v>148</v>
      </c>
      <c r="B1353" s="19">
        <v>915</v>
      </c>
      <c r="C1353" s="65" t="s">
        <v>60</v>
      </c>
      <c r="D1353" s="65" t="s">
        <v>61</v>
      </c>
      <c r="E1353" s="65" t="s">
        <v>684</v>
      </c>
      <c r="F1353" s="65" t="s">
        <v>149</v>
      </c>
      <c r="G1353" s="96">
        <v>100000</v>
      </c>
      <c r="H1353" s="97">
        <v>0</v>
      </c>
    </row>
    <row r="1354" spans="1:8" x14ac:dyDescent="0.2">
      <c r="A1354" s="140" t="s">
        <v>686</v>
      </c>
      <c r="B1354" s="16">
        <v>915</v>
      </c>
      <c r="C1354" s="17" t="s">
        <v>60</v>
      </c>
      <c r="D1354" s="17" t="s">
        <v>61</v>
      </c>
      <c r="E1354" s="17" t="s">
        <v>685</v>
      </c>
      <c r="F1354" s="17"/>
      <c r="G1354" s="94">
        <f t="shared" ref="G1354:H1358" si="366">G1355</f>
        <v>388</v>
      </c>
      <c r="H1354" s="95">
        <f t="shared" si="366"/>
        <v>388</v>
      </c>
    </row>
    <row r="1355" spans="1:8" ht="31.5" x14ac:dyDescent="0.2">
      <c r="A1355" s="141" t="s">
        <v>18</v>
      </c>
      <c r="B1355" s="19">
        <v>915</v>
      </c>
      <c r="C1355" s="65" t="s">
        <v>60</v>
      </c>
      <c r="D1355" s="65" t="s">
        <v>61</v>
      </c>
      <c r="E1355" s="65" t="s">
        <v>685</v>
      </c>
      <c r="F1355" s="65" t="s">
        <v>20</v>
      </c>
      <c r="G1355" s="96">
        <f>G1356+G1358</f>
        <v>388</v>
      </c>
      <c r="H1355" s="97">
        <f>H1356+H1358</f>
        <v>388</v>
      </c>
    </row>
    <row r="1356" spans="1:8" x14ac:dyDescent="0.2">
      <c r="A1356" s="141" t="s">
        <v>25</v>
      </c>
      <c r="B1356" s="19">
        <v>915</v>
      </c>
      <c r="C1356" s="65" t="s">
        <v>60</v>
      </c>
      <c r="D1356" s="65" t="s">
        <v>61</v>
      </c>
      <c r="E1356" s="65" t="s">
        <v>685</v>
      </c>
      <c r="F1356" s="65" t="s">
        <v>26</v>
      </c>
      <c r="G1356" s="96">
        <f>G1357</f>
        <v>155</v>
      </c>
      <c r="H1356" s="97">
        <f>H1357</f>
        <v>155</v>
      </c>
    </row>
    <row r="1357" spans="1:8" x14ac:dyDescent="0.2">
      <c r="A1357" s="141" t="s">
        <v>137</v>
      </c>
      <c r="B1357" s="19">
        <v>915</v>
      </c>
      <c r="C1357" s="65" t="s">
        <v>60</v>
      </c>
      <c r="D1357" s="65" t="s">
        <v>61</v>
      </c>
      <c r="E1357" s="65" t="s">
        <v>685</v>
      </c>
      <c r="F1357" s="65" t="s">
        <v>144</v>
      </c>
      <c r="G1357" s="96">
        <v>155</v>
      </c>
      <c r="H1357" s="97">
        <v>155</v>
      </c>
    </row>
    <row r="1358" spans="1:8" x14ac:dyDescent="0.2">
      <c r="A1358" s="141" t="s">
        <v>19</v>
      </c>
      <c r="B1358" s="19">
        <v>915</v>
      </c>
      <c r="C1358" s="65" t="s">
        <v>60</v>
      </c>
      <c r="D1358" s="65" t="s">
        <v>61</v>
      </c>
      <c r="E1358" s="65" t="s">
        <v>685</v>
      </c>
      <c r="F1358" s="65" t="s">
        <v>21</v>
      </c>
      <c r="G1358" s="96">
        <f t="shared" si="366"/>
        <v>233</v>
      </c>
      <c r="H1358" s="97">
        <f t="shared" si="366"/>
        <v>233</v>
      </c>
    </row>
    <row r="1359" spans="1:8" x14ac:dyDescent="0.2">
      <c r="A1359" s="141" t="s">
        <v>148</v>
      </c>
      <c r="B1359" s="19">
        <v>915</v>
      </c>
      <c r="C1359" s="65" t="s">
        <v>60</v>
      </c>
      <c r="D1359" s="65" t="s">
        <v>61</v>
      </c>
      <c r="E1359" s="65" t="s">
        <v>685</v>
      </c>
      <c r="F1359" s="65" t="s">
        <v>149</v>
      </c>
      <c r="G1359" s="96">
        <v>233</v>
      </c>
      <c r="H1359" s="97">
        <v>233</v>
      </c>
    </row>
    <row r="1360" spans="1:8" x14ac:dyDescent="0.2">
      <c r="A1360" s="140" t="s">
        <v>117</v>
      </c>
      <c r="B1360" s="19">
        <v>915</v>
      </c>
      <c r="C1360" s="17" t="s">
        <v>60</v>
      </c>
      <c r="D1360" s="17" t="s">
        <v>61</v>
      </c>
      <c r="E1360" s="17" t="s">
        <v>390</v>
      </c>
      <c r="F1360" s="65"/>
      <c r="G1360" s="94">
        <f>G1361+G1366+G1370+G1375</f>
        <v>264663</v>
      </c>
      <c r="H1360" s="95">
        <f>H1361+H1366+H1370+H1375</f>
        <v>264663</v>
      </c>
    </row>
    <row r="1361" spans="1:8" ht="63" x14ac:dyDescent="0.2">
      <c r="A1361" s="141" t="s">
        <v>264</v>
      </c>
      <c r="B1361" s="19">
        <v>915</v>
      </c>
      <c r="C1361" s="65" t="s">
        <v>60</v>
      </c>
      <c r="D1361" s="65" t="s">
        <v>61</v>
      </c>
      <c r="E1361" s="65" t="s">
        <v>390</v>
      </c>
      <c r="F1361" s="65" t="s">
        <v>30</v>
      </c>
      <c r="G1361" s="96">
        <f>G1362</f>
        <v>5441</v>
      </c>
      <c r="H1361" s="97">
        <f>H1362</f>
        <v>5441</v>
      </c>
    </row>
    <row r="1362" spans="1:8" x14ac:dyDescent="0.2">
      <c r="A1362" s="146" t="s">
        <v>32</v>
      </c>
      <c r="B1362" s="65" t="s">
        <v>411</v>
      </c>
      <c r="C1362" s="65" t="s">
        <v>60</v>
      </c>
      <c r="D1362" s="65" t="s">
        <v>61</v>
      </c>
      <c r="E1362" s="65" t="s">
        <v>390</v>
      </c>
      <c r="F1362" s="65" t="s">
        <v>31</v>
      </c>
      <c r="G1362" s="96">
        <f>G1363+G1365</f>
        <v>5441</v>
      </c>
      <c r="H1362" s="97">
        <f>H1363+H1365</f>
        <v>5441</v>
      </c>
    </row>
    <row r="1363" spans="1:8" x14ac:dyDescent="0.2">
      <c r="A1363" s="141" t="s">
        <v>291</v>
      </c>
      <c r="B1363" s="65" t="s">
        <v>411</v>
      </c>
      <c r="C1363" s="65" t="s">
        <v>60</v>
      </c>
      <c r="D1363" s="65" t="s">
        <v>61</v>
      </c>
      <c r="E1363" s="65" t="s">
        <v>390</v>
      </c>
      <c r="F1363" s="65" t="s">
        <v>131</v>
      </c>
      <c r="G1363" s="96">
        <v>4179</v>
      </c>
      <c r="H1363" s="97">
        <v>4179</v>
      </c>
    </row>
    <row r="1364" spans="1:8" ht="31.5" x14ac:dyDescent="0.2">
      <c r="A1364" s="141" t="s">
        <v>130</v>
      </c>
      <c r="B1364" s="65" t="s">
        <v>411</v>
      </c>
      <c r="C1364" s="65" t="s">
        <v>60</v>
      </c>
      <c r="D1364" s="65" t="s">
        <v>61</v>
      </c>
      <c r="E1364" s="65" t="s">
        <v>390</v>
      </c>
      <c r="F1364" s="65" t="s">
        <v>132</v>
      </c>
      <c r="G1364" s="96"/>
      <c r="H1364" s="97"/>
    </row>
    <row r="1365" spans="1:8" ht="47.25" x14ac:dyDescent="0.2">
      <c r="A1365" s="141" t="s">
        <v>220</v>
      </c>
      <c r="B1365" s="65" t="s">
        <v>411</v>
      </c>
      <c r="C1365" s="65" t="s">
        <v>60</v>
      </c>
      <c r="D1365" s="65" t="s">
        <v>61</v>
      </c>
      <c r="E1365" s="65" t="s">
        <v>390</v>
      </c>
      <c r="F1365" s="65" t="s">
        <v>230</v>
      </c>
      <c r="G1365" s="96">
        <v>1262</v>
      </c>
      <c r="H1365" s="97">
        <v>1262</v>
      </c>
    </row>
    <row r="1366" spans="1:8" ht="31.5" x14ac:dyDescent="0.2">
      <c r="A1366" s="141" t="s">
        <v>22</v>
      </c>
      <c r="B1366" s="16">
        <v>915</v>
      </c>
      <c r="C1366" s="65" t="s">
        <v>60</v>
      </c>
      <c r="D1366" s="65" t="s">
        <v>61</v>
      </c>
      <c r="E1366" s="65" t="s">
        <v>390</v>
      </c>
      <c r="F1366" s="65" t="s">
        <v>15</v>
      </c>
      <c r="G1366" s="96">
        <f>G1367</f>
        <v>1068</v>
      </c>
      <c r="H1366" s="97">
        <f>H1367</f>
        <v>1068</v>
      </c>
    </row>
    <row r="1367" spans="1:8" ht="31.5" x14ac:dyDescent="0.2">
      <c r="A1367" s="146" t="s">
        <v>17</v>
      </c>
      <c r="B1367" s="19">
        <v>915</v>
      </c>
      <c r="C1367" s="65" t="s">
        <v>60</v>
      </c>
      <c r="D1367" s="65" t="s">
        <v>61</v>
      </c>
      <c r="E1367" s="65" t="s">
        <v>390</v>
      </c>
      <c r="F1367" s="65" t="s">
        <v>16</v>
      </c>
      <c r="G1367" s="96">
        <f>G1368+G1369</f>
        <v>1068</v>
      </c>
      <c r="H1367" s="97">
        <f>H1368+H1369</f>
        <v>1068</v>
      </c>
    </row>
    <row r="1368" spans="1:8" ht="31.5" customHeight="1" x14ac:dyDescent="0.2">
      <c r="A1368" s="146" t="s">
        <v>470</v>
      </c>
      <c r="B1368" s="19">
        <v>915</v>
      </c>
      <c r="C1368" s="65" t="s">
        <v>60</v>
      </c>
      <c r="D1368" s="65" t="s">
        <v>61</v>
      </c>
      <c r="E1368" s="65" t="s">
        <v>390</v>
      </c>
      <c r="F1368" s="65" t="s">
        <v>471</v>
      </c>
      <c r="G1368" s="96">
        <v>10</v>
      </c>
      <c r="H1368" s="97">
        <v>10</v>
      </c>
    </row>
    <row r="1369" spans="1:8" x14ac:dyDescent="0.2">
      <c r="A1369" s="141" t="s">
        <v>830</v>
      </c>
      <c r="B1369" s="19">
        <v>915</v>
      </c>
      <c r="C1369" s="65" t="s">
        <v>60</v>
      </c>
      <c r="D1369" s="65" t="s">
        <v>61</v>
      </c>
      <c r="E1369" s="65" t="s">
        <v>390</v>
      </c>
      <c r="F1369" s="65" t="s">
        <v>127</v>
      </c>
      <c r="G1369" s="96">
        <v>1058</v>
      </c>
      <c r="H1369" s="97">
        <v>1058</v>
      </c>
    </row>
    <row r="1370" spans="1:8" ht="31.5" x14ac:dyDescent="0.2">
      <c r="A1370" s="141" t="s">
        <v>18</v>
      </c>
      <c r="B1370" s="66">
        <v>915</v>
      </c>
      <c r="C1370" s="65" t="s">
        <v>60</v>
      </c>
      <c r="D1370" s="65" t="s">
        <v>61</v>
      </c>
      <c r="E1370" s="65" t="s">
        <v>390</v>
      </c>
      <c r="F1370" s="65" t="s">
        <v>20</v>
      </c>
      <c r="G1370" s="96">
        <f>G1371+G1373</f>
        <v>257974</v>
      </c>
      <c r="H1370" s="97">
        <f>H1371+H1373</f>
        <v>257974</v>
      </c>
    </row>
    <row r="1371" spans="1:8" ht="20.45" customHeight="1" x14ac:dyDescent="0.2">
      <c r="A1371" s="141" t="s">
        <v>25</v>
      </c>
      <c r="B1371" s="66">
        <v>915</v>
      </c>
      <c r="C1371" s="65" t="s">
        <v>60</v>
      </c>
      <c r="D1371" s="65" t="s">
        <v>61</v>
      </c>
      <c r="E1371" s="65" t="s">
        <v>390</v>
      </c>
      <c r="F1371" s="65" t="s">
        <v>26</v>
      </c>
      <c r="G1371" s="96">
        <f>G1372</f>
        <v>54374</v>
      </c>
      <c r="H1371" s="97">
        <f>H1372</f>
        <v>54374</v>
      </c>
    </row>
    <row r="1372" spans="1:8" ht="47.25" x14ac:dyDescent="0.2">
      <c r="A1372" s="141" t="s">
        <v>143</v>
      </c>
      <c r="B1372" s="19">
        <v>915</v>
      </c>
      <c r="C1372" s="65" t="s">
        <v>60</v>
      </c>
      <c r="D1372" s="65" t="s">
        <v>61</v>
      </c>
      <c r="E1372" s="65" t="s">
        <v>390</v>
      </c>
      <c r="F1372" s="65" t="s">
        <v>145</v>
      </c>
      <c r="G1372" s="96">
        <v>54374</v>
      </c>
      <c r="H1372" s="97">
        <v>54374</v>
      </c>
    </row>
    <row r="1373" spans="1:8" x14ac:dyDescent="0.2">
      <c r="A1373" s="141" t="s">
        <v>19</v>
      </c>
      <c r="B1373" s="19">
        <v>915</v>
      </c>
      <c r="C1373" s="65" t="s">
        <v>60</v>
      </c>
      <c r="D1373" s="65" t="s">
        <v>61</v>
      </c>
      <c r="E1373" s="65" t="s">
        <v>390</v>
      </c>
      <c r="F1373" s="65" t="s">
        <v>21</v>
      </c>
      <c r="G1373" s="96">
        <f>G1374</f>
        <v>203600</v>
      </c>
      <c r="H1373" s="97">
        <f>H1374</f>
        <v>203600</v>
      </c>
    </row>
    <row r="1374" spans="1:8" ht="47.25" x14ac:dyDescent="0.2">
      <c r="A1374" s="141" t="s">
        <v>164</v>
      </c>
      <c r="B1374" s="19">
        <v>915</v>
      </c>
      <c r="C1374" s="65" t="s">
        <v>60</v>
      </c>
      <c r="D1374" s="65" t="s">
        <v>61</v>
      </c>
      <c r="E1374" s="65" t="s">
        <v>390</v>
      </c>
      <c r="F1374" s="65" t="s">
        <v>150</v>
      </c>
      <c r="G1374" s="96">
        <v>203600</v>
      </c>
      <c r="H1374" s="97">
        <v>203600</v>
      </c>
    </row>
    <row r="1375" spans="1:8" x14ac:dyDescent="0.2">
      <c r="A1375" s="141" t="s">
        <v>13</v>
      </c>
      <c r="B1375" s="19">
        <v>915</v>
      </c>
      <c r="C1375" s="65" t="s">
        <v>60</v>
      </c>
      <c r="D1375" s="65" t="s">
        <v>61</v>
      </c>
      <c r="E1375" s="65" t="s">
        <v>390</v>
      </c>
      <c r="F1375" s="65" t="s">
        <v>14</v>
      </c>
      <c r="G1375" s="96">
        <f t="shared" ref="G1375:H1376" si="367">G1376</f>
        <v>180</v>
      </c>
      <c r="H1375" s="97">
        <f t="shared" si="367"/>
        <v>180</v>
      </c>
    </row>
    <row r="1376" spans="1:8" x14ac:dyDescent="0.2">
      <c r="A1376" s="141" t="s">
        <v>34</v>
      </c>
      <c r="B1376" s="19">
        <v>915</v>
      </c>
      <c r="C1376" s="65" t="s">
        <v>60</v>
      </c>
      <c r="D1376" s="65" t="s">
        <v>61</v>
      </c>
      <c r="E1376" s="65" t="s">
        <v>390</v>
      </c>
      <c r="F1376" s="65" t="s">
        <v>33</v>
      </c>
      <c r="G1376" s="96">
        <f t="shared" si="367"/>
        <v>180</v>
      </c>
      <c r="H1376" s="97">
        <f t="shared" si="367"/>
        <v>180</v>
      </c>
    </row>
    <row r="1377" spans="1:8" x14ac:dyDescent="0.2">
      <c r="A1377" s="141" t="s">
        <v>590</v>
      </c>
      <c r="B1377" s="19">
        <v>915</v>
      </c>
      <c r="C1377" s="65" t="s">
        <v>60</v>
      </c>
      <c r="D1377" s="65" t="s">
        <v>61</v>
      </c>
      <c r="E1377" s="65" t="s">
        <v>390</v>
      </c>
      <c r="F1377" s="65" t="s">
        <v>128</v>
      </c>
      <c r="G1377" s="96">
        <v>180</v>
      </c>
      <c r="H1377" s="97">
        <v>180</v>
      </c>
    </row>
    <row r="1378" spans="1:8" x14ac:dyDescent="0.2">
      <c r="A1378" s="141" t="s">
        <v>19</v>
      </c>
      <c r="B1378" s="66">
        <v>915</v>
      </c>
      <c r="C1378" s="65" t="s">
        <v>60</v>
      </c>
      <c r="D1378" s="65" t="s">
        <v>61</v>
      </c>
      <c r="E1378" s="27" t="s">
        <v>931</v>
      </c>
      <c r="F1378" s="65" t="s">
        <v>21</v>
      </c>
      <c r="G1378" s="96" t="e">
        <f>#REF!</f>
        <v>#REF!</v>
      </c>
      <c r="H1378" s="97"/>
    </row>
    <row r="1379" spans="1:8" x14ac:dyDescent="0.2">
      <c r="A1379" s="145" t="s">
        <v>42</v>
      </c>
      <c r="B1379" s="19">
        <v>915</v>
      </c>
      <c r="C1379" s="17" t="s">
        <v>60</v>
      </c>
      <c r="D1379" s="17" t="s">
        <v>61</v>
      </c>
      <c r="E1379" s="30" t="s">
        <v>391</v>
      </c>
      <c r="F1379" s="64"/>
      <c r="G1379" s="103">
        <f>G1380</f>
        <v>470</v>
      </c>
      <c r="H1379" s="104">
        <f>H1380</f>
        <v>470</v>
      </c>
    </row>
    <row r="1380" spans="1:8" ht="31.5" x14ac:dyDescent="0.2">
      <c r="A1380" s="141" t="s">
        <v>18</v>
      </c>
      <c r="B1380" s="19">
        <v>915</v>
      </c>
      <c r="C1380" s="65" t="s">
        <v>60</v>
      </c>
      <c r="D1380" s="65" t="s">
        <v>61</v>
      </c>
      <c r="E1380" s="65" t="s">
        <v>391</v>
      </c>
      <c r="F1380" s="65" t="s">
        <v>20</v>
      </c>
      <c r="G1380" s="96">
        <f>G1381+G1383</f>
        <v>470</v>
      </c>
      <c r="H1380" s="97">
        <f>H1381+H1383</f>
        <v>470</v>
      </c>
    </row>
    <row r="1381" spans="1:8" x14ac:dyDescent="0.2">
      <c r="A1381" s="141" t="s">
        <v>25</v>
      </c>
      <c r="B1381" s="19">
        <v>915</v>
      </c>
      <c r="C1381" s="65" t="s">
        <v>60</v>
      </c>
      <c r="D1381" s="65" t="s">
        <v>61</v>
      </c>
      <c r="E1381" s="65" t="s">
        <v>391</v>
      </c>
      <c r="F1381" s="65" t="s">
        <v>26</v>
      </c>
      <c r="G1381" s="96">
        <f>G1382</f>
        <v>300</v>
      </c>
      <c r="H1381" s="97">
        <f>H1382</f>
        <v>300</v>
      </c>
    </row>
    <row r="1382" spans="1:8" x14ac:dyDescent="0.2">
      <c r="A1382" s="141" t="s">
        <v>137</v>
      </c>
      <c r="B1382" s="19">
        <v>915</v>
      </c>
      <c r="C1382" s="65" t="s">
        <v>60</v>
      </c>
      <c r="D1382" s="65" t="s">
        <v>61</v>
      </c>
      <c r="E1382" s="65" t="s">
        <v>391</v>
      </c>
      <c r="F1382" s="65" t="s">
        <v>144</v>
      </c>
      <c r="G1382" s="96">
        <v>300</v>
      </c>
      <c r="H1382" s="97">
        <v>300</v>
      </c>
    </row>
    <row r="1383" spans="1:8" x14ac:dyDescent="0.2">
      <c r="A1383" s="141" t="s">
        <v>19</v>
      </c>
      <c r="B1383" s="19">
        <v>915</v>
      </c>
      <c r="C1383" s="65" t="s">
        <v>60</v>
      </c>
      <c r="D1383" s="65" t="s">
        <v>61</v>
      </c>
      <c r="E1383" s="65" t="s">
        <v>391</v>
      </c>
      <c r="F1383" s="65" t="s">
        <v>21</v>
      </c>
      <c r="G1383" s="96">
        <f>G1384</f>
        <v>170</v>
      </c>
      <c r="H1383" s="97">
        <f>H1384</f>
        <v>170</v>
      </c>
    </row>
    <row r="1384" spans="1:8" x14ac:dyDescent="0.2">
      <c r="A1384" s="141" t="s">
        <v>148</v>
      </c>
      <c r="B1384" s="19">
        <v>915</v>
      </c>
      <c r="C1384" s="65" t="s">
        <v>60</v>
      </c>
      <c r="D1384" s="65" t="s">
        <v>61</v>
      </c>
      <c r="E1384" s="65" t="s">
        <v>391</v>
      </c>
      <c r="F1384" s="65" t="s">
        <v>149</v>
      </c>
      <c r="G1384" s="96">
        <v>170</v>
      </c>
      <c r="H1384" s="97">
        <v>170</v>
      </c>
    </row>
    <row r="1385" spans="1:8" ht="47.25" x14ac:dyDescent="0.2">
      <c r="A1385" s="144" t="s">
        <v>362</v>
      </c>
      <c r="B1385" s="2">
        <v>915</v>
      </c>
      <c r="C1385" s="15" t="s">
        <v>60</v>
      </c>
      <c r="D1385" s="15" t="s">
        <v>61</v>
      </c>
      <c r="E1385" s="24" t="s">
        <v>363</v>
      </c>
      <c r="F1385" s="32"/>
      <c r="G1385" s="72">
        <f>G1386+G1406</f>
        <v>31120</v>
      </c>
      <c r="H1385" s="85">
        <f>H1386+H1406</f>
        <v>31120</v>
      </c>
    </row>
    <row r="1386" spans="1:8" x14ac:dyDescent="0.2">
      <c r="A1386" s="140" t="s">
        <v>38</v>
      </c>
      <c r="B1386" s="66">
        <v>915</v>
      </c>
      <c r="C1386" s="17" t="s">
        <v>60</v>
      </c>
      <c r="D1386" s="17" t="s">
        <v>61</v>
      </c>
      <c r="E1386" s="25" t="s">
        <v>392</v>
      </c>
      <c r="F1386" s="17"/>
      <c r="G1386" s="94">
        <f>G1387+G1399</f>
        <v>20640</v>
      </c>
      <c r="H1386" s="95">
        <f>H1387+H1399</f>
        <v>20640</v>
      </c>
    </row>
    <row r="1387" spans="1:8" x14ac:dyDescent="0.2">
      <c r="A1387" s="140" t="s">
        <v>43</v>
      </c>
      <c r="B1387" s="66">
        <v>915</v>
      </c>
      <c r="C1387" s="17" t="s">
        <v>60</v>
      </c>
      <c r="D1387" s="17" t="s">
        <v>61</v>
      </c>
      <c r="E1387" s="17" t="s">
        <v>364</v>
      </c>
      <c r="F1387" s="17"/>
      <c r="G1387" s="94">
        <f>G1388+G1391+G1393</f>
        <v>20090</v>
      </c>
      <c r="H1387" s="95">
        <f>H1388+H1391+H1393</f>
        <v>20090</v>
      </c>
    </row>
    <row r="1388" spans="1:8" ht="31.5" x14ac:dyDescent="0.2">
      <c r="A1388" s="141" t="s">
        <v>22</v>
      </c>
      <c r="B1388" s="66">
        <v>915</v>
      </c>
      <c r="C1388" s="65" t="s">
        <v>60</v>
      </c>
      <c r="D1388" s="65" t="s">
        <v>61</v>
      </c>
      <c r="E1388" s="65" t="s">
        <v>364</v>
      </c>
      <c r="F1388" s="65" t="s">
        <v>15</v>
      </c>
      <c r="G1388" s="96">
        <f t="shared" ref="G1388:H1389" si="368">G1389</f>
        <v>16860</v>
      </c>
      <c r="H1388" s="97">
        <f t="shared" si="368"/>
        <v>16860</v>
      </c>
    </row>
    <row r="1389" spans="1:8" ht="31.5" x14ac:dyDescent="0.2">
      <c r="A1389" s="146" t="s">
        <v>17</v>
      </c>
      <c r="B1389" s="16">
        <v>915</v>
      </c>
      <c r="C1389" s="65" t="s">
        <v>60</v>
      </c>
      <c r="D1389" s="65" t="s">
        <v>61</v>
      </c>
      <c r="E1389" s="65" t="s">
        <v>364</v>
      </c>
      <c r="F1389" s="65" t="s">
        <v>16</v>
      </c>
      <c r="G1389" s="96">
        <f t="shared" si="368"/>
        <v>16860</v>
      </c>
      <c r="H1389" s="97">
        <f t="shared" si="368"/>
        <v>16860</v>
      </c>
    </row>
    <row r="1390" spans="1:8" x14ac:dyDescent="0.2">
      <c r="A1390" s="141" t="s">
        <v>830</v>
      </c>
      <c r="B1390" s="19">
        <v>915</v>
      </c>
      <c r="C1390" s="65" t="s">
        <v>60</v>
      </c>
      <c r="D1390" s="65" t="s">
        <v>61</v>
      </c>
      <c r="E1390" s="65" t="s">
        <v>364</v>
      </c>
      <c r="F1390" s="65" t="s">
        <v>127</v>
      </c>
      <c r="G1390" s="96">
        <v>16860</v>
      </c>
      <c r="H1390" s="97">
        <v>16860</v>
      </c>
    </row>
    <row r="1391" spans="1:8" x14ac:dyDescent="0.2">
      <c r="A1391" s="141" t="s">
        <v>23</v>
      </c>
      <c r="B1391" s="66">
        <v>915</v>
      </c>
      <c r="C1391" s="65" t="s">
        <v>60</v>
      </c>
      <c r="D1391" s="65" t="s">
        <v>61</v>
      </c>
      <c r="E1391" s="65" t="s">
        <v>364</v>
      </c>
      <c r="F1391" s="65" t="s">
        <v>24</v>
      </c>
      <c r="G1391" s="96">
        <f>G1392</f>
        <v>30</v>
      </c>
      <c r="H1391" s="97">
        <f>H1392</f>
        <v>30</v>
      </c>
    </row>
    <row r="1392" spans="1:8" x14ac:dyDescent="0.2">
      <c r="A1392" s="141" t="s">
        <v>28</v>
      </c>
      <c r="B1392" s="66">
        <v>915</v>
      </c>
      <c r="C1392" s="65" t="s">
        <v>60</v>
      </c>
      <c r="D1392" s="65" t="s">
        <v>61</v>
      </c>
      <c r="E1392" s="65" t="s">
        <v>364</v>
      </c>
      <c r="F1392" s="65" t="s">
        <v>37</v>
      </c>
      <c r="G1392" s="96">
        <v>30</v>
      </c>
      <c r="H1392" s="97">
        <v>30</v>
      </c>
    </row>
    <row r="1393" spans="1:8" ht="31.5" x14ac:dyDescent="0.2">
      <c r="A1393" s="141" t="s">
        <v>18</v>
      </c>
      <c r="B1393" s="19">
        <v>915</v>
      </c>
      <c r="C1393" s="65" t="s">
        <v>60</v>
      </c>
      <c r="D1393" s="65" t="s">
        <v>61</v>
      </c>
      <c r="E1393" s="65" t="s">
        <v>364</v>
      </c>
      <c r="F1393" s="65" t="s">
        <v>20</v>
      </c>
      <c r="G1393" s="96">
        <f>G1397</f>
        <v>3200</v>
      </c>
      <c r="H1393" s="97">
        <f>H1397</f>
        <v>3200</v>
      </c>
    </row>
    <row r="1394" spans="1:8" x14ac:dyDescent="0.2">
      <c r="A1394" s="141" t="s">
        <v>25</v>
      </c>
      <c r="B1394" s="19">
        <v>915</v>
      </c>
      <c r="C1394" s="65" t="s">
        <v>60</v>
      </c>
      <c r="D1394" s="65" t="s">
        <v>61</v>
      </c>
      <c r="E1394" s="65" t="s">
        <v>364</v>
      </c>
      <c r="F1394" s="65" t="s">
        <v>26</v>
      </c>
      <c r="G1394" s="96"/>
      <c r="H1394" s="97"/>
    </row>
    <row r="1395" spans="1:8" x14ac:dyDescent="0.2">
      <c r="A1395" s="141" t="s">
        <v>137</v>
      </c>
      <c r="B1395" s="19">
        <v>915</v>
      </c>
      <c r="C1395" s="65" t="s">
        <v>60</v>
      </c>
      <c r="D1395" s="65" t="s">
        <v>61</v>
      </c>
      <c r="E1395" s="65" t="s">
        <v>364</v>
      </c>
      <c r="F1395" s="65" t="s">
        <v>144</v>
      </c>
      <c r="G1395" s="96"/>
      <c r="H1395" s="97"/>
    </row>
    <row r="1396" spans="1:8" x14ac:dyDescent="0.2">
      <c r="A1396" s="141" t="s">
        <v>19</v>
      </c>
      <c r="B1396" s="66">
        <v>915</v>
      </c>
      <c r="C1396" s="65" t="s">
        <v>60</v>
      </c>
      <c r="D1396" s="65" t="s">
        <v>61</v>
      </c>
      <c r="E1396" s="65" t="s">
        <v>364</v>
      </c>
      <c r="F1396" s="65" t="s">
        <v>21</v>
      </c>
      <c r="G1396" s="96"/>
      <c r="H1396" s="97"/>
    </row>
    <row r="1397" spans="1:8" ht="31.5" x14ac:dyDescent="0.2">
      <c r="A1397" s="146" t="s">
        <v>27</v>
      </c>
      <c r="B1397" s="19">
        <v>915</v>
      </c>
      <c r="C1397" s="65" t="s">
        <v>60</v>
      </c>
      <c r="D1397" s="65" t="s">
        <v>61</v>
      </c>
      <c r="E1397" s="65" t="s">
        <v>364</v>
      </c>
      <c r="F1397" s="65" t="s">
        <v>0</v>
      </c>
      <c r="G1397" s="96">
        <f t="shared" ref="G1397:H1397" si="369">G1398</f>
        <v>3200</v>
      </c>
      <c r="H1397" s="97">
        <f t="shared" si="369"/>
        <v>3200</v>
      </c>
    </row>
    <row r="1398" spans="1:8" s="105" customFormat="1" ht="63" x14ac:dyDescent="0.2">
      <c r="A1398" s="141" t="s">
        <v>928</v>
      </c>
      <c r="B1398" s="19">
        <v>915</v>
      </c>
      <c r="C1398" s="65" t="s">
        <v>60</v>
      </c>
      <c r="D1398" s="65" t="s">
        <v>61</v>
      </c>
      <c r="E1398" s="65" t="s">
        <v>364</v>
      </c>
      <c r="F1398" s="26" t="s">
        <v>671</v>
      </c>
      <c r="G1398" s="96">
        <v>3200</v>
      </c>
      <c r="H1398" s="97">
        <v>3200</v>
      </c>
    </row>
    <row r="1399" spans="1:8" x14ac:dyDescent="0.2">
      <c r="A1399" s="140" t="s">
        <v>383</v>
      </c>
      <c r="B1399" s="19">
        <v>915</v>
      </c>
      <c r="C1399" s="65" t="s">
        <v>60</v>
      </c>
      <c r="D1399" s="65" t="s">
        <v>61</v>
      </c>
      <c r="E1399" s="17" t="s">
        <v>393</v>
      </c>
      <c r="F1399" s="65"/>
      <c r="G1399" s="94">
        <f>G1400+G1403</f>
        <v>550</v>
      </c>
      <c r="H1399" s="95">
        <f>H1400+H1403</f>
        <v>550</v>
      </c>
    </row>
    <row r="1400" spans="1:8" ht="31.5" x14ac:dyDescent="0.2">
      <c r="A1400" s="141" t="s">
        <v>22</v>
      </c>
      <c r="B1400" s="19">
        <v>915</v>
      </c>
      <c r="C1400" s="65" t="s">
        <v>60</v>
      </c>
      <c r="D1400" s="65" t="s">
        <v>61</v>
      </c>
      <c r="E1400" s="65" t="s">
        <v>393</v>
      </c>
      <c r="F1400" s="65" t="s">
        <v>15</v>
      </c>
      <c r="G1400" s="96">
        <f t="shared" ref="G1400:H1401" si="370">G1401</f>
        <v>100</v>
      </c>
      <c r="H1400" s="97">
        <f t="shared" si="370"/>
        <v>100</v>
      </c>
    </row>
    <row r="1401" spans="1:8" ht="31.5" x14ac:dyDescent="0.2">
      <c r="A1401" s="146" t="s">
        <v>17</v>
      </c>
      <c r="B1401" s="19">
        <v>915</v>
      </c>
      <c r="C1401" s="65" t="s">
        <v>60</v>
      </c>
      <c r="D1401" s="65" t="s">
        <v>61</v>
      </c>
      <c r="E1401" s="65" t="s">
        <v>393</v>
      </c>
      <c r="F1401" s="65" t="s">
        <v>16</v>
      </c>
      <c r="G1401" s="96">
        <f t="shared" si="370"/>
        <v>100</v>
      </c>
      <c r="H1401" s="97">
        <f t="shared" si="370"/>
        <v>100</v>
      </c>
    </row>
    <row r="1402" spans="1:8" x14ac:dyDescent="0.2">
      <c r="A1402" s="141" t="s">
        <v>830</v>
      </c>
      <c r="B1402" s="19">
        <v>915</v>
      </c>
      <c r="C1402" s="65" t="s">
        <v>60</v>
      </c>
      <c r="D1402" s="65" t="s">
        <v>61</v>
      </c>
      <c r="E1402" s="65" t="s">
        <v>393</v>
      </c>
      <c r="F1402" s="65" t="s">
        <v>127</v>
      </c>
      <c r="G1402" s="96">
        <v>100</v>
      </c>
      <c r="H1402" s="97">
        <v>100</v>
      </c>
    </row>
    <row r="1403" spans="1:8" ht="31.5" x14ac:dyDescent="0.2">
      <c r="A1403" s="141" t="s">
        <v>18</v>
      </c>
      <c r="B1403" s="19">
        <v>915</v>
      </c>
      <c r="C1403" s="65" t="s">
        <v>60</v>
      </c>
      <c r="D1403" s="65" t="s">
        <v>61</v>
      </c>
      <c r="E1403" s="65" t="s">
        <v>393</v>
      </c>
      <c r="F1403" s="65" t="s">
        <v>20</v>
      </c>
      <c r="G1403" s="96">
        <f>G1405</f>
        <v>450</v>
      </c>
      <c r="H1403" s="97">
        <f>H1404</f>
        <v>450</v>
      </c>
    </row>
    <row r="1404" spans="1:8" x14ac:dyDescent="0.2">
      <c r="A1404" s="141" t="s">
        <v>25</v>
      </c>
      <c r="B1404" s="19">
        <v>915</v>
      </c>
      <c r="C1404" s="65" t="s">
        <v>60</v>
      </c>
      <c r="D1404" s="65" t="s">
        <v>50</v>
      </c>
      <c r="E1404" s="65" t="s">
        <v>393</v>
      </c>
      <c r="F1404" s="65" t="s">
        <v>26</v>
      </c>
      <c r="G1404" s="96">
        <f>G1405</f>
        <v>450</v>
      </c>
      <c r="H1404" s="97">
        <f>H1405</f>
        <v>450</v>
      </c>
    </row>
    <row r="1405" spans="1:8" x14ac:dyDescent="0.2">
      <c r="A1405" s="141" t="s">
        <v>137</v>
      </c>
      <c r="B1405" s="66">
        <v>915</v>
      </c>
      <c r="C1405" s="65" t="s">
        <v>60</v>
      </c>
      <c r="D1405" s="65" t="s">
        <v>61</v>
      </c>
      <c r="E1405" s="65" t="s">
        <v>393</v>
      </c>
      <c r="F1405" s="65" t="s">
        <v>144</v>
      </c>
      <c r="G1405" s="96">
        <v>450</v>
      </c>
      <c r="H1405" s="97">
        <v>450</v>
      </c>
    </row>
    <row r="1406" spans="1:8" x14ac:dyDescent="0.2">
      <c r="A1406" s="140" t="s">
        <v>165</v>
      </c>
      <c r="B1406" s="16">
        <v>915</v>
      </c>
      <c r="C1406" s="17" t="s">
        <v>60</v>
      </c>
      <c r="D1406" s="17" t="s">
        <v>61</v>
      </c>
      <c r="E1406" s="25" t="s">
        <v>394</v>
      </c>
      <c r="F1406" s="17"/>
      <c r="G1406" s="94">
        <f>G1407+G1411+G1418</f>
        <v>10480</v>
      </c>
      <c r="H1406" s="95">
        <f>H1407+H1411+H1418</f>
        <v>10480</v>
      </c>
    </row>
    <row r="1407" spans="1:8" ht="31.5" x14ac:dyDescent="0.2">
      <c r="A1407" s="140" t="s">
        <v>729</v>
      </c>
      <c r="B1407" s="19">
        <v>915</v>
      </c>
      <c r="C1407" s="17" t="s">
        <v>60</v>
      </c>
      <c r="D1407" s="17" t="s">
        <v>61</v>
      </c>
      <c r="E1407" s="17" t="s">
        <v>395</v>
      </c>
      <c r="F1407" s="17"/>
      <c r="G1407" s="94">
        <f t="shared" ref="G1407:H1413" si="371">G1408</f>
        <v>150</v>
      </c>
      <c r="H1407" s="95">
        <f t="shared" si="371"/>
        <v>150</v>
      </c>
    </row>
    <row r="1408" spans="1:8" ht="31.5" x14ac:dyDescent="0.2">
      <c r="A1408" s="141" t="s">
        <v>18</v>
      </c>
      <c r="B1408" s="19">
        <v>915</v>
      </c>
      <c r="C1408" s="65" t="s">
        <v>60</v>
      </c>
      <c r="D1408" s="65" t="s">
        <v>50</v>
      </c>
      <c r="E1408" s="65" t="s">
        <v>395</v>
      </c>
      <c r="F1408" s="65" t="s">
        <v>20</v>
      </c>
      <c r="G1408" s="96">
        <f t="shared" si="371"/>
        <v>150</v>
      </c>
      <c r="H1408" s="97">
        <f t="shared" si="371"/>
        <v>150</v>
      </c>
    </row>
    <row r="1409" spans="1:16358" x14ac:dyDescent="0.2">
      <c r="A1409" s="141" t="s">
        <v>19</v>
      </c>
      <c r="B1409" s="19">
        <v>915</v>
      </c>
      <c r="C1409" s="65" t="s">
        <v>60</v>
      </c>
      <c r="D1409" s="65" t="s">
        <v>61</v>
      </c>
      <c r="E1409" s="65" t="s">
        <v>395</v>
      </c>
      <c r="F1409" s="65" t="s">
        <v>21</v>
      </c>
      <c r="G1409" s="96">
        <f t="shared" si="371"/>
        <v>150</v>
      </c>
      <c r="H1409" s="97">
        <f t="shared" si="371"/>
        <v>150</v>
      </c>
    </row>
    <row r="1410" spans="1:16358" x14ac:dyDescent="0.2">
      <c r="A1410" s="141" t="s">
        <v>148</v>
      </c>
      <c r="B1410" s="66">
        <v>915</v>
      </c>
      <c r="C1410" s="65" t="s">
        <v>60</v>
      </c>
      <c r="D1410" s="65" t="s">
        <v>61</v>
      </c>
      <c r="E1410" s="65" t="s">
        <v>395</v>
      </c>
      <c r="F1410" s="65" t="s">
        <v>149</v>
      </c>
      <c r="G1410" s="96">
        <v>150</v>
      </c>
      <c r="H1410" s="97">
        <v>150</v>
      </c>
    </row>
    <row r="1411" spans="1:16358" ht="31.5" x14ac:dyDescent="0.2">
      <c r="A1411" s="140" t="s">
        <v>809</v>
      </c>
      <c r="B1411" s="19">
        <v>915</v>
      </c>
      <c r="C1411" s="17" t="s">
        <v>60</v>
      </c>
      <c r="D1411" s="17" t="s">
        <v>61</v>
      </c>
      <c r="E1411" s="17" t="s">
        <v>730</v>
      </c>
      <c r="F1411" s="17"/>
      <c r="G1411" s="94">
        <f t="shared" si="371"/>
        <v>200</v>
      </c>
      <c r="H1411" s="95">
        <f t="shared" si="371"/>
        <v>200</v>
      </c>
    </row>
    <row r="1412" spans="1:16358" ht="31.5" x14ac:dyDescent="0.2">
      <c r="A1412" s="141" t="s">
        <v>18</v>
      </c>
      <c r="B1412" s="19">
        <v>915</v>
      </c>
      <c r="C1412" s="65" t="s">
        <v>60</v>
      </c>
      <c r="D1412" s="65" t="s">
        <v>50</v>
      </c>
      <c r="E1412" s="65" t="s">
        <v>730</v>
      </c>
      <c r="F1412" s="65" t="s">
        <v>20</v>
      </c>
      <c r="G1412" s="96">
        <f t="shared" si="371"/>
        <v>200</v>
      </c>
      <c r="H1412" s="97">
        <f t="shared" si="371"/>
        <v>200</v>
      </c>
    </row>
    <row r="1413" spans="1:16358" x14ac:dyDescent="0.2">
      <c r="A1413" s="141" t="s">
        <v>19</v>
      </c>
      <c r="B1413" s="19">
        <v>915</v>
      </c>
      <c r="C1413" s="65" t="s">
        <v>60</v>
      </c>
      <c r="D1413" s="65" t="s">
        <v>61</v>
      </c>
      <c r="E1413" s="65" t="s">
        <v>730</v>
      </c>
      <c r="F1413" s="65" t="s">
        <v>21</v>
      </c>
      <c r="G1413" s="96">
        <f t="shared" si="371"/>
        <v>200</v>
      </c>
      <c r="H1413" s="97">
        <f t="shared" si="371"/>
        <v>200</v>
      </c>
    </row>
    <row r="1414" spans="1:16358" x14ac:dyDescent="0.2">
      <c r="A1414" s="141" t="s">
        <v>148</v>
      </c>
      <c r="B1414" s="66">
        <v>915</v>
      </c>
      <c r="C1414" s="65" t="s">
        <v>60</v>
      </c>
      <c r="D1414" s="65" t="s">
        <v>61</v>
      </c>
      <c r="E1414" s="65" t="s">
        <v>730</v>
      </c>
      <c r="F1414" s="65" t="s">
        <v>149</v>
      </c>
      <c r="G1414" s="96">
        <v>200</v>
      </c>
      <c r="H1414" s="97">
        <v>200</v>
      </c>
    </row>
    <row r="1415" spans="1:16358" ht="47.25" x14ac:dyDescent="0.2">
      <c r="A1415" s="141" t="s">
        <v>838</v>
      </c>
      <c r="B1415" s="19">
        <v>915</v>
      </c>
      <c r="C1415" s="17" t="s">
        <v>60</v>
      </c>
      <c r="D1415" s="17" t="s">
        <v>61</v>
      </c>
      <c r="E1415" s="17" t="s">
        <v>837</v>
      </c>
      <c r="F1415" s="17"/>
      <c r="G1415" s="96"/>
      <c r="H1415" s="97"/>
    </row>
    <row r="1416" spans="1:16358" ht="31.5" x14ac:dyDescent="0.2">
      <c r="A1416" s="141" t="s">
        <v>18</v>
      </c>
      <c r="B1416" s="19">
        <v>915</v>
      </c>
      <c r="C1416" s="65" t="s">
        <v>60</v>
      </c>
      <c r="D1416" s="65" t="s">
        <v>50</v>
      </c>
      <c r="E1416" s="65" t="s">
        <v>837</v>
      </c>
      <c r="F1416" s="65" t="s">
        <v>20</v>
      </c>
      <c r="G1416" s="96"/>
      <c r="H1416" s="97"/>
    </row>
    <row r="1417" spans="1:16358" x14ac:dyDescent="0.2">
      <c r="A1417" s="141" t="s">
        <v>19</v>
      </c>
      <c r="B1417" s="19">
        <v>915</v>
      </c>
      <c r="C1417" s="65" t="s">
        <v>60</v>
      </c>
      <c r="D1417" s="65" t="s">
        <v>61</v>
      </c>
      <c r="E1417" s="65" t="s">
        <v>837</v>
      </c>
      <c r="F1417" s="65" t="s">
        <v>21</v>
      </c>
      <c r="G1417" s="96"/>
      <c r="H1417" s="97"/>
    </row>
    <row r="1418" spans="1:16358" x14ac:dyDescent="0.2">
      <c r="A1418" s="140" t="s">
        <v>166</v>
      </c>
      <c r="B1418" s="1">
        <v>915</v>
      </c>
      <c r="C1418" s="65" t="s">
        <v>60</v>
      </c>
      <c r="D1418" s="65" t="s">
        <v>61</v>
      </c>
      <c r="E1418" s="17" t="s">
        <v>396</v>
      </c>
      <c r="F1418" s="65"/>
      <c r="G1418" s="96">
        <f t="shared" ref="G1418:H1420" si="372">G1419</f>
        <v>10130</v>
      </c>
      <c r="H1418" s="97">
        <f t="shared" si="372"/>
        <v>10130</v>
      </c>
    </row>
    <row r="1419" spans="1:16358" ht="31.5" x14ac:dyDescent="0.2">
      <c r="A1419" s="141" t="s">
        <v>18</v>
      </c>
      <c r="B1419" s="19">
        <v>915</v>
      </c>
      <c r="C1419" s="65" t="s">
        <v>60</v>
      </c>
      <c r="D1419" s="65" t="s">
        <v>61</v>
      </c>
      <c r="E1419" s="65" t="s">
        <v>396</v>
      </c>
      <c r="F1419" s="65" t="s">
        <v>20</v>
      </c>
      <c r="G1419" s="96">
        <f t="shared" si="372"/>
        <v>10130</v>
      </c>
      <c r="H1419" s="97">
        <f t="shared" si="372"/>
        <v>10130</v>
      </c>
    </row>
    <row r="1420" spans="1:16358" x14ac:dyDescent="0.2">
      <c r="A1420" s="141" t="s">
        <v>19</v>
      </c>
      <c r="B1420" s="19">
        <v>915</v>
      </c>
      <c r="C1420" s="65" t="s">
        <v>60</v>
      </c>
      <c r="D1420" s="65" t="s">
        <v>61</v>
      </c>
      <c r="E1420" s="65" t="s">
        <v>396</v>
      </c>
      <c r="F1420" s="65" t="s">
        <v>21</v>
      </c>
      <c r="G1420" s="96">
        <f t="shared" si="372"/>
        <v>10130</v>
      </c>
      <c r="H1420" s="97">
        <f t="shared" si="372"/>
        <v>10130</v>
      </c>
    </row>
    <row r="1421" spans="1:16358" ht="47.25" x14ac:dyDescent="0.2">
      <c r="A1421" s="141" t="s">
        <v>164</v>
      </c>
      <c r="B1421" s="19">
        <v>915</v>
      </c>
      <c r="C1421" s="65" t="s">
        <v>60</v>
      </c>
      <c r="D1421" s="65" t="s">
        <v>61</v>
      </c>
      <c r="E1421" s="65" t="s">
        <v>396</v>
      </c>
      <c r="F1421" s="65" t="s">
        <v>150</v>
      </c>
      <c r="G1421" s="96">
        <v>10130</v>
      </c>
      <c r="H1421" s="97">
        <v>10130</v>
      </c>
    </row>
    <row r="1422" spans="1:16358" ht="47.25" x14ac:dyDescent="0.2">
      <c r="A1422" s="160" t="s">
        <v>854</v>
      </c>
      <c r="B1422" s="2">
        <v>915</v>
      </c>
      <c r="C1422" s="15" t="s">
        <v>60</v>
      </c>
      <c r="D1422" s="15" t="s">
        <v>61</v>
      </c>
      <c r="E1422" s="83" t="s">
        <v>855</v>
      </c>
      <c r="F1422" s="52"/>
      <c r="G1422" s="198">
        <f t="shared" ref="G1422:G1424" si="373">G1423</f>
        <v>208</v>
      </c>
      <c r="H1422" s="199">
        <f t="shared" ref="H1422:H1424" si="374">H1423</f>
        <v>208</v>
      </c>
      <c r="I1422" s="2"/>
      <c r="J1422" s="15"/>
      <c r="K1422" s="15"/>
      <c r="L1422" s="83"/>
      <c r="M1422" s="52"/>
      <c r="N1422" s="70"/>
      <c r="O1422" s="70"/>
      <c r="P1422" s="70"/>
      <c r="Q1422" s="110"/>
      <c r="R1422" s="2"/>
      <c r="S1422" s="15"/>
      <c r="T1422" s="15"/>
      <c r="U1422" s="83"/>
      <c r="V1422" s="52"/>
      <c r="W1422" s="70"/>
      <c r="X1422" s="70"/>
      <c r="Y1422" s="70"/>
      <c r="Z1422" s="110"/>
      <c r="AA1422" s="2"/>
      <c r="AB1422" s="15"/>
      <c r="AC1422" s="15"/>
      <c r="AD1422" s="83"/>
      <c r="AE1422" s="52"/>
      <c r="AF1422" s="70"/>
      <c r="AG1422" s="70"/>
      <c r="AH1422" s="70"/>
      <c r="AI1422" s="110"/>
      <c r="AJ1422" s="2"/>
      <c r="AK1422" s="15"/>
      <c r="AL1422" s="15"/>
      <c r="AM1422" s="83"/>
      <c r="AN1422" s="52"/>
      <c r="AO1422" s="70"/>
      <c r="AP1422" s="70"/>
      <c r="AQ1422" s="70"/>
      <c r="AR1422" s="110"/>
      <c r="AS1422" s="2"/>
      <c r="AT1422" s="15"/>
      <c r="AU1422" s="15"/>
      <c r="AV1422" s="83"/>
      <c r="AW1422" s="52"/>
      <c r="AX1422" s="70"/>
      <c r="AY1422" s="70"/>
      <c r="AZ1422" s="70"/>
      <c r="BA1422" s="110"/>
      <c r="BB1422" s="2"/>
      <c r="BC1422" s="15"/>
      <c r="BD1422" s="15"/>
      <c r="BE1422" s="83"/>
      <c r="BF1422" s="52"/>
      <c r="BG1422" s="70"/>
      <c r="BH1422" s="70"/>
      <c r="BI1422" s="70"/>
      <c r="BJ1422" s="110"/>
      <c r="BK1422" s="2"/>
      <c r="BL1422" s="15"/>
      <c r="BM1422" s="15"/>
      <c r="BN1422" s="83"/>
      <c r="BO1422" s="52"/>
      <c r="BP1422" s="70"/>
      <c r="BQ1422" s="70"/>
      <c r="BR1422" s="70"/>
      <c r="BS1422" s="110"/>
      <c r="BT1422" s="2"/>
      <c r="BU1422" s="15"/>
      <c r="BV1422" s="15"/>
      <c r="BW1422" s="83"/>
      <c r="BX1422" s="52"/>
      <c r="BY1422" s="70"/>
      <c r="BZ1422" s="70"/>
      <c r="CA1422" s="70"/>
      <c r="CB1422" s="110"/>
      <c r="CC1422" s="2"/>
      <c r="CD1422" s="15"/>
      <c r="CE1422" s="15"/>
      <c r="CF1422" s="83"/>
      <c r="CG1422" s="52"/>
      <c r="CH1422" s="70"/>
      <c r="CI1422" s="70"/>
      <c r="CJ1422" s="70"/>
      <c r="CK1422" s="110"/>
      <c r="CL1422" s="2"/>
      <c r="CM1422" s="15"/>
      <c r="CN1422" s="15"/>
      <c r="CO1422" s="83"/>
      <c r="CP1422" s="52"/>
      <c r="CQ1422" s="70"/>
      <c r="CR1422" s="70"/>
      <c r="CS1422" s="70"/>
      <c r="CT1422" s="110"/>
      <c r="CU1422" s="2"/>
      <c r="CV1422" s="15"/>
      <c r="CW1422" s="15"/>
      <c r="CX1422" s="83"/>
      <c r="CY1422" s="52"/>
      <c r="CZ1422" s="70"/>
      <c r="DA1422" s="70"/>
      <c r="DB1422" s="70"/>
      <c r="DC1422" s="110"/>
      <c r="DD1422" s="2"/>
      <c r="DE1422" s="15"/>
      <c r="DF1422" s="15"/>
      <c r="DG1422" s="83"/>
      <c r="DH1422" s="52"/>
      <c r="DI1422" s="70"/>
      <c r="DJ1422" s="70"/>
      <c r="DK1422" s="70"/>
      <c r="DL1422" s="110"/>
      <c r="DM1422" s="2"/>
      <c r="DN1422" s="15"/>
      <c r="DO1422" s="15"/>
      <c r="DP1422" s="83"/>
      <c r="DQ1422" s="52"/>
      <c r="DR1422" s="70"/>
      <c r="DS1422" s="70"/>
      <c r="DT1422" s="70"/>
      <c r="DU1422" s="110"/>
      <c r="DV1422" s="2"/>
      <c r="DW1422" s="15"/>
      <c r="DX1422" s="15"/>
      <c r="DY1422" s="83"/>
      <c r="DZ1422" s="52"/>
      <c r="EA1422" s="70"/>
      <c r="EB1422" s="70"/>
      <c r="EC1422" s="70"/>
      <c r="ED1422" s="110"/>
      <c r="EE1422" s="2"/>
      <c r="EF1422" s="15"/>
      <c r="EG1422" s="15"/>
      <c r="EH1422" s="83"/>
      <c r="EI1422" s="52"/>
      <c r="EJ1422" s="70"/>
      <c r="EK1422" s="70"/>
      <c r="EL1422" s="70"/>
      <c r="EM1422" s="110"/>
      <c r="EN1422" s="2"/>
      <c r="EO1422" s="15"/>
      <c r="EP1422" s="15"/>
      <c r="EQ1422" s="83"/>
      <c r="ER1422" s="52"/>
      <c r="ES1422" s="70"/>
      <c r="ET1422" s="70"/>
      <c r="EU1422" s="70"/>
      <c r="EV1422" s="110"/>
      <c r="EW1422" s="2"/>
      <c r="EX1422" s="15"/>
      <c r="EY1422" s="15"/>
      <c r="EZ1422" s="83"/>
      <c r="FA1422" s="52"/>
      <c r="FB1422" s="70"/>
      <c r="FC1422" s="70"/>
      <c r="FD1422" s="70"/>
      <c r="FE1422" s="110"/>
      <c r="FF1422" s="2"/>
      <c r="FG1422" s="15"/>
      <c r="FH1422" s="15"/>
      <c r="FI1422" s="83"/>
      <c r="FJ1422" s="52"/>
      <c r="FK1422" s="70"/>
      <c r="FL1422" s="70"/>
      <c r="FM1422" s="70"/>
      <c r="FN1422" s="110"/>
      <c r="FO1422" s="2"/>
      <c r="FP1422" s="15"/>
      <c r="FQ1422" s="15"/>
      <c r="FR1422" s="83"/>
      <c r="FS1422" s="52"/>
      <c r="FT1422" s="70"/>
      <c r="FU1422" s="70"/>
      <c r="FV1422" s="70"/>
      <c r="FW1422" s="110"/>
      <c r="FX1422" s="2"/>
      <c r="FY1422" s="15"/>
      <c r="FZ1422" s="15"/>
      <c r="GA1422" s="83"/>
      <c r="GB1422" s="52"/>
      <c r="GC1422" s="70"/>
      <c r="GD1422" s="70"/>
      <c r="GE1422" s="70"/>
      <c r="GF1422" s="110"/>
      <c r="GG1422" s="2"/>
      <c r="GH1422" s="15"/>
      <c r="GI1422" s="15"/>
      <c r="GJ1422" s="83"/>
      <c r="GK1422" s="52"/>
      <c r="GL1422" s="70"/>
      <c r="GM1422" s="70"/>
      <c r="GN1422" s="70"/>
      <c r="GO1422" s="110"/>
      <c r="GP1422" s="2"/>
      <c r="GQ1422" s="15"/>
      <c r="GR1422" s="15"/>
      <c r="GS1422" s="83"/>
      <c r="GT1422" s="52"/>
      <c r="GU1422" s="70"/>
      <c r="GV1422" s="70"/>
      <c r="GW1422" s="70"/>
      <c r="GX1422" s="110"/>
      <c r="GY1422" s="2"/>
      <c r="GZ1422" s="15"/>
      <c r="HA1422" s="15"/>
      <c r="HB1422" s="83"/>
      <c r="HC1422" s="52"/>
      <c r="HD1422" s="70"/>
      <c r="HE1422" s="70"/>
      <c r="HF1422" s="70"/>
      <c r="HG1422" s="110"/>
      <c r="HH1422" s="2"/>
      <c r="HI1422" s="15"/>
      <c r="HJ1422" s="15"/>
      <c r="HK1422" s="83"/>
      <c r="HL1422" s="52"/>
      <c r="HM1422" s="70"/>
      <c r="HN1422" s="70"/>
      <c r="HO1422" s="70"/>
      <c r="HP1422" s="110"/>
      <c r="HQ1422" s="2"/>
      <c r="HR1422" s="15"/>
      <c r="HS1422" s="15"/>
      <c r="HT1422" s="83"/>
      <c r="HU1422" s="52"/>
      <c r="HV1422" s="70"/>
      <c r="HW1422" s="70"/>
      <c r="HX1422" s="70"/>
      <c r="HY1422" s="110"/>
      <c r="HZ1422" s="2"/>
      <c r="IA1422" s="15"/>
      <c r="IB1422" s="15"/>
      <c r="IC1422" s="83"/>
      <c r="ID1422" s="52"/>
      <c r="IE1422" s="70"/>
      <c r="IF1422" s="70"/>
      <c r="IG1422" s="70"/>
      <c r="IH1422" s="110"/>
      <c r="II1422" s="2"/>
      <c r="IJ1422" s="15"/>
      <c r="IK1422" s="15"/>
      <c r="IL1422" s="83"/>
      <c r="IM1422" s="52"/>
      <c r="IN1422" s="70"/>
      <c r="IO1422" s="70"/>
      <c r="IP1422" s="70"/>
      <c r="IQ1422" s="110"/>
      <c r="IR1422" s="2"/>
      <c r="IS1422" s="15"/>
      <c r="IT1422" s="15"/>
      <c r="IU1422" s="83"/>
      <c r="IV1422" s="52"/>
      <c r="IW1422" s="70"/>
      <c r="IX1422" s="70"/>
      <c r="IY1422" s="70"/>
      <c r="IZ1422" s="110"/>
      <c r="JA1422" s="2"/>
      <c r="JB1422" s="15"/>
      <c r="JC1422" s="15"/>
      <c r="JD1422" s="83"/>
      <c r="JE1422" s="52"/>
      <c r="JF1422" s="70"/>
      <c r="JG1422" s="70"/>
      <c r="JH1422" s="70"/>
      <c r="JI1422" s="110"/>
      <c r="JJ1422" s="2"/>
      <c r="JK1422" s="15"/>
      <c r="JL1422" s="15"/>
      <c r="JM1422" s="83"/>
      <c r="JN1422" s="52"/>
      <c r="JO1422" s="70"/>
      <c r="JP1422" s="70"/>
      <c r="JQ1422" s="70"/>
      <c r="JR1422" s="110"/>
      <c r="JS1422" s="2"/>
      <c r="JT1422" s="15"/>
      <c r="JU1422" s="15"/>
      <c r="JV1422" s="83"/>
      <c r="JW1422" s="52"/>
      <c r="JX1422" s="70"/>
      <c r="JY1422" s="70"/>
      <c r="JZ1422" s="70"/>
      <c r="KA1422" s="110"/>
      <c r="KB1422" s="2"/>
      <c r="KC1422" s="15"/>
      <c r="KD1422" s="15"/>
      <c r="KE1422" s="83"/>
      <c r="KF1422" s="52"/>
      <c r="KG1422" s="70"/>
      <c r="KH1422" s="70"/>
      <c r="KI1422" s="70"/>
      <c r="KJ1422" s="110"/>
      <c r="KK1422" s="2"/>
      <c r="KL1422" s="15"/>
      <c r="KM1422" s="15"/>
      <c r="KN1422" s="83"/>
      <c r="KO1422" s="52"/>
      <c r="KP1422" s="70"/>
      <c r="KQ1422" s="70"/>
      <c r="KR1422" s="70"/>
      <c r="KS1422" s="110"/>
      <c r="KT1422" s="2"/>
      <c r="KU1422" s="15"/>
      <c r="KV1422" s="15"/>
      <c r="KW1422" s="83"/>
      <c r="KX1422" s="52"/>
      <c r="KY1422" s="70"/>
      <c r="KZ1422" s="70"/>
      <c r="LA1422" s="70"/>
      <c r="LB1422" s="110"/>
      <c r="LC1422" s="2"/>
      <c r="LD1422" s="15"/>
      <c r="LE1422" s="15"/>
      <c r="LF1422" s="83"/>
      <c r="LG1422" s="52"/>
      <c r="LH1422" s="70"/>
      <c r="LI1422" s="70"/>
      <c r="LJ1422" s="70"/>
      <c r="LK1422" s="110"/>
      <c r="LL1422" s="2"/>
      <c r="LM1422" s="15"/>
      <c r="LN1422" s="15"/>
      <c r="LO1422" s="83"/>
      <c r="LP1422" s="52"/>
      <c r="LQ1422" s="70"/>
      <c r="LR1422" s="70"/>
      <c r="LS1422" s="70"/>
      <c r="LT1422" s="110"/>
      <c r="LU1422" s="2"/>
      <c r="LV1422" s="15"/>
      <c r="LW1422" s="15"/>
      <c r="LX1422" s="83"/>
      <c r="LY1422" s="52"/>
      <c r="LZ1422" s="70"/>
      <c r="MA1422" s="70"/>
      <c r="MB1422" s="70"/>
      <c r="MC1422" s="110"/>
      <c r="MD1422" s="2"/>
      <c r="ME1422" s="15"/>
      <c r="MF1422" s="15"/>
      <c r="MG1422" s="83"/>
      <c r="MH1422" s="52"/>
      <c r="MI1422" s="70"/>
      <c r="MJ1422" s="70"/>
      <c r="MK1422" s="70"/>
      <c r="ML1422" s="110"/>
      <c r="MM1422" s="2"/>
      <c r="MN1422" s="15"/>
      <c r="MO1422" s="15"/>
      <c r="MP1422" s="83"/>
      <c r="MQ1422" s="52"/>
      <c r="MR1422" s="70"/>
      <c r="MS1422" s="70"/>
      <c r="MT1422" s="70"/>
      <c r="MU1422" s="110"/>
      <c r="MV1422" s="2"/>
      <c r="MW1422" s="15"/>
      <c r="MX1422" s="15"/>
      <c r="MY1422" s="83"/>
      <c r="MZ1422" s="52"/>
      <c r="NA1422" s="70"/>
      <c r="NB1422" s="70"/>
      <c r="NC1422" s="70"/>
      <c r="ND1422" s="110"/>
      <c r="NE1422" s="2"/>
      <c r="NF1422" s="15"/>
      <c r="NG1422" s="15"/>
      <c r="NH1422" s="83"/>
      <c r="NI1422" s="52"/>
      <c r="NJ1422" s="70"/>
      <c r="NK1422" s="70"/>
      <c r="NL1422" s="70"/>
      <c r="NM1422" s="110"/>
      <c r="NN1422" s="2"/>
      <c r="NO1422" s="15"/>
      <c r="NP1422" s="15"/>
      <c r="NQ1422" s="83"/>
      <c r="NR1422" s="52"/>
      <c r="NS1422" s="70"/>
      <c r="NT1422" s="70"/>
      <c r="NU1422" s="70"/>
      <c r="NV1422" s="110"/>
      <c r="NW1422" s="2"/>
      <c r="NX1422" s="15"/>
      <c r="NY1422" s="15"/>
      <c r="NZ1422" s="83"/>
      <c r="OA1422" s="52"/>
      <c r="OB1422" s="70"/>
      <c r="OC1422" s="70"/>
      <c r="OD1422" s="70"/>
      <c r="OE1422" s="110"/>
      <c r="OF1422" s="2"/>
      <c r="OG1422" s="15"/>
      <c r="OH1422" s="15"/>
      <c r="OI1422" s="83"/>
      <c r="OJ1422" s="52"/>
      <c r="OK1422" s="70"/>
      <c r="OL1422" s="70"/>
      <c r="OM1422" s="70"/>
      <c r="ON1422" s="110"/>
      <c r="OO1422" s="2"/>
      <c r="OP1422" s="15"/>
      <c r="OQ1422" s="15"/>
      <c r="OR1422" s="83"/>
      <c r="OS1422" s="52"/>
      <c r="OT1422" s="70"/>
      <c r="OU1422" s="70"/>
      <c r="OV1422" s="70"/>
      <c r="OW1422" s="110"/>
      <c r="OX1422" s="2"/>
      <c r="OY1422" s="15"/>
      <c r="OZ1422" s="15"/>
      <c r="PA1422" s="83"/>
      <c r="PB1422" s="52"/>
      <c r="PC1422" s="70"/>
      <c r="PD1422" s="70"/>
      <c r="PE1422" s="70"/>
      <c r="PF1422" s="110"/>
      <c r="PG1422" s="2"/>
      <c r="PH1422" s="15"/>
      <c r="PI1422" s="15"/>
      <c r="PJ1422" s="83"/>
      <c r="PK1422" s="52"/>
      <c r="PL1422" s="70"/>
      <c r="PM1422" s="70"/>
      <c r="PN1422" s="70"/>
      <c r="PO1422" s="110"/>
      <c r="PP1422" s="2"/>
      <c r="PQ1422" s="15"/>
      <c r="PR1422" s="15"/>
      <c r="PS1422" s="83"/>
      <c r="PT1422" s="52"/>
      <c r="PU1422" s="70"/>
      <c r="PV1422" s="70"/>
      <c r="PW1422" s="70"/>
      <c r="PX1422" s="110"/>
      <c r="PY1422" s="2"/>
      <c r="PZ1422" s="15"/>
      <c r="QA1422" s="15"/>
      <c r="QB1422" s="83"/>
      <c r="QC1422" s="52"/>
      <c r="QD1422" s="70"/>
      <c r="QE1422" s="70"/>
      <c r="QF1422" s="70"/>
      <c r="QG1422" s="110"/>
      <c r="QH1422" s="2"/>
      <c r="QI1422" s="15"/>
      <c r="QJ1422" s="15"/>
      <c r="QK1422" s="83"/>
      <c r="QL1422" s="52"/>
      <c r="QM1422" s="70"/>
      <c r="QN1422" s="70"/>
      <c r="QO1422" s="70"/>
      <c r="QP1422" s="110"/>
      <c r="QQ1422" s="2"/>
      <c r="QR1422" s="15"/>
      <c r="QS1422" s="15"/>
      <c r="QT1422" s="83"/>
      <c r="QU1422" s="52"/>
      <c r="QV1422" s="70"/>
      <c r="QW1422" s="70"/>
      <c r="QX1422" s="70"/>
      <c r="QY1422" s="110"/>
      <c r="QZ1422" s="2"/>
      <c r="RA1422" s="15"/>
      <c r="RB1422" s="15"/>
      <c r="RC1422" s="83"/>
      <c r="RD1422" s="52"/>
      <c r="RE1422" s="70"/>
      <c r="RF1422" s="70"/>
      <c r="RG1422" s="70"/>
      <c r="RH1422" s="110"/>
      <c r="RI1422" s="2"/>
      <c r="RJ1422" s="15"/>
      <c r="RK1422" s="15"/>
      <c r="RL1422" s="83"/>
      <c r="RM1422" s="52"/>
      <c r="RN1422" s="70"/>
      <c r="RO1422" s="70"/>
      <c r="RP1422" s="70"/>
      <c r="RQ1422" s="110"/>
      <c r="RR1422" s="2"/>
      <c r="RS1422" s="15"/>
      <c r="RT1422" s="15"/>
      <c r="RU1422" s="83"/>
      <c r="RV1422" s="52"/>
      <c r="RW1422" s="70"/>
      <c r="RX1422" s="70"/>
      <c r="RY1422" s="70"/>
      <c r="RZ1422" s="110"/>
      <c r="SA1422" s="2"/>
      <c r="SB1422" s="15"/>
      <c r="SC1422" s="15"/>
      <c r="SD1422" s="83"/>
      <c r="SE1422" s="52"/>
      <c r="SF1422" s="70"/>
      <c r="SG1422" s="70"/>
      <c r="SH1422" s="70"/>
      <c r="SI1422" s="110"/>
      <c r="SJ1422" s="2"/>
      <c r="SK1422" s="15"/>
      <c r="SL1422" s="15"/>
      <c r="SM1422" s="83"/>
      <c r="SN1422" s="52"/>
      <c r="SO1422" s="70"/>
      <c r="SP1422" s="70"/>
      <c r="SQ1422" s="70"/>
      <c r="SR1422" s="110"/>
      <c r="SS1422" s="2"/>
      <c r="ST1422" s="15"/>
      <c r="SU1422" s="15"/>
      <c r="SV1422" s="83"/>
      <c r="SW1422" s="52"/>
      <c r="SX1422" s="70"/>
      <c r="SY1422" s="70"/>
      <c r="SZ1422" s="70"/>
      <c r="TA1422" s="110"/>
      <c r="TB1422" s="2"/>
      <c r="TC1422" s="15"/>
      <c r="TD1422" s="15"/>
      <c r="TE1422" s="83"/>
      <c r="TF1422" s="52"/>
      <c r="TG1422" s="70"/>
      <c r="TH1422" s="70"/>
      <c r="TI1422" s="70"/>
      <c r="TJ1422" s="110"/>
      <c r="TK1422" s="2"/>
      <c r="TL1422" s="15"/>
      <c r="TM1422" s="15"/>
      <c r="TN1422" s="83"/>
      <c r="TO1422" s="52"/>
      <c r="TP1422" s="70"/>
      <c r="TQ1422" s="70"/>
      <c r="TR1422" s="70"/>
      <c r="TS1422" s="110"/>
      <c r="TT1422" s="2"/>
      <c r="TU1422" s="15"/>
      <c r="TV1422" s="15"/>
      <c r="TW1422" s="83"/>
      <c r="TX1422" s="52"/>
      <c r="TY1422" s="70"/>
      <c r="TZ1422" s="70"/>
      <c r="UA1422" s="70"/>
      <c r="UB1422" s="110"/>
      <c r="UC1422" s="2"/>
      <c r="UD1422" s="15"/>
      <c r="UE1422" s="15"/>
      <c r="UF1422" s="83"/>
      <c r="UG1422" s="52"/>
      <c r="UH1422" s="70"/>
      <c r="UI1422" s="70"/>
      <c r="UJ1422" s="70"/>
      <c r="UK1422" s="110"/>
      <c r="UL1422" s="2"/>
      <c r="UM1422" s="15"/>
      <c r="UN1422" s="15"/>
      <c r="UO1422" s="83"/>
      <c r="UP1422" s="52"/>
      <c r="UQ1422" s="70"/>
      <c r="UR1422" s="70"/>
      <c r="US1422" s="70"/>
      <c r="UT1422" s="110"/>
      <c r="UU1422" s="2"/>
      <c r="UV1422" s="15"/>
      <c r="UW1422" s="15"/>
      <c r="UX1422" s="83"/>
      <c r="UY1422" s="52"/>
      <c r="UZ1422" s="70"/>
      <c r="VA1422" s="70"/>
      <c r="VB1422" s="70"/>
      <c r="VC1422" s="110"/>
      <c r="VD1422" s="2"/>
      <c r="VE1422" s="15"/>
      <c r="VF1422" s="15"/>
      <c r="VG1422" s="83"/>
      <c r="VH1422" s="52"/>
      <c r="VI1422" s="70"/>
      <c r="VJ1422" s="70"/>
      <c r="VK1422" s="70"/>
      <c r="VL1422" s="110"/>
      <c r="VM1422" s="2"/>
      <c r="VN1422" s="15"/>
      <c r="VO1422" s="15"/>
      <c r="VP1422" s="83"/>
      <c r="VQ1422" s="52"/>
      <c r="VR1422" s="70"/>
      <c r="VS1422" s="70"/>
      <c r="VT1422" s="70"/>
      <c r="VU1422" s="110"/>
      <c r="VV1422" s="2"/>
      <c r="VW1422" s="15"/>
      <c r="VX1422" s="15"/>
      <c r="VY1422" s="83"/>
      <c r="VZ1422" s="52"/>
      <c r="WA1422" s="70"/>
      <c r="WB1422" s="70"/>
      <c r="WC1422" s="70"/>
      <c r="WD1422" s="110"/>
      <c r="WE1422" s="2"/>
      <c r="WF1422" s="15"/>
      <c r="WG1422" s="15"/>
      <c r="WH1422" s="83"/>
      <c r="WI1422" s="52"/>
      <c r="WJ1422" s="70"/>
      <c r="WK1422" s="70"/>
      <c r="WL1422" s="70"/>
      <c r="WM1422" s="110"/>
      <c r="WN1422" s="2"/>
      <c r="WO1422" s="15"/>
      <c r="WP1422" s="15"/>
      <c r="WQ1422" s="83"/>
      <c r="WR1422" s="52"/>
      <c r="WS1422" s="70"/>
      <c r="WT1422" s="70"/>
      <c r="WU1422" s="70"/>
      <c r="WV1422" s="110"/>
      <c r="WW1422" s="2"/>
      <c r="WX1422" s="15"/>
      <c r="WY1422" s="15"/>
      <c r="WZ1422" s="83"/>
      <c r="XA1422" s="52"/>
      <c r="XB1422" s="70"/>
      <c r="XC1422" s="70"/>
      <c r="XD1422" s="70"/>
      <c r="XE1422" s="110"/>
      <c r="XF1422" s="2"/>
      <c r="XG1422" s="15"/>
      <c r="XH1422" s="15"/>
      <c r="XI1422" s="83"/>
      <c r="XJ1422" s="52"/>
      <c r="XK1422" s="70"/>
      <c r="XL1422" s="70"/>
      <c r="XM1422" s="70"/>
      <c r="XN1422" s="110"/>
      <c r="XO1422" s="2"/>
      <c r="XP1422" s="15"/>
      <c r="XQ1422" s="15"/>
      <c r="XR1422" s="83"/>
      <c r="XS1422" s="52"/>
      <c r="XT1422" s="70"/>
      <c r="XU1422" s="70"/>
      <c r="XV1422" s="70"/>
      <c r="XW1422" s="110"/>
      <c r="XX1422" s="2"/>
      <c r="XY1422" s="15"/>
      <c r="XZ1422" s="15"/>
      <c r="YA1422" s="83"/>
      <c r="YB1422" s="52"/>
      <c r="YC1422" s="70"/>
      <c r="YD1422" s="70"/>
      <c r="YE1422" s="70"/>
      <c r="YF1422" s="110"/>
      <c r="YG1422" s="2"/>
      <c r="YH1422" s="15"/>
      <c r="YI1422" s="15"/>
      <c r="YJ1422" s="83"/>
      <c r="YK1422" s="52"/>
      <c r="YL1422" s="70"/>
      <c r="YM1422" s="70"/>
      <c r="YN1422" s="70"/>
      <c r="YO1422" s="110"/>
      <c r="YP1422" s="2"/>
      <c r="YQ1422" s="15"/>
      <c r="YR1422" s="15"/>
      <c r="YS1422" s="83"/>
      <c r="YT1422" s="52"/>
      <c r="YU1422" s="70"/>
      <c r="YV1422" s="70"/>
      <c r="YW1422" s="70"/>
      <c r="YX1422" s="110"/>
      <c r="YY1422" s="2"/>
      <c r="YZ1422" s="15"/>
      <c r="ZA1422" s="15"/>
      <c r="ZB1422" s="83"/>
      <c r="ZC1422" s="52"/>
      <c r="ZD1422" s="70"/>
      <c r="ZE1422" s="70"/>
      <c r="ZF1422" s="70"/>
      <c r="ZG1422" s="110"/>
      <c r="ZH1422" s="2"/>
      <c r="ZI1422" s="15"/>
      <c r="ZJ1422" s="15"/>
      <c r="ZK1422" s="83"/>
      <c r="ZL1422" s="52"/>
      <c r="ZM1422" s="70"/>
      <c r="ZN1422" s="70"/>
      <c r="ZO1422" s="70"/>
      <c r="ZP1422" s="110"/>
      <c r="ZQ1422" s="2"/>
      <c r="ZR1422" s="15"/>
      <c r="ZS1422" s="15"/>
      <c r="ZT1422" s="83"/>
      <c r="ZU1422" s="52"/>
      <c r="ZV1422" s="70"/>
      <c r="ZW1422" s="70"/>
      <c r="ZX1422" s="70"/>
      <c r="ZY1422" s="110"/>
      <c r="ZZ1422" s="2"/>
      <c r="AAA1422" s="15"/>
      <c r="AAB1422" s="15"/>
      <c r="AAC1422" s="83"/>
      <c r="AAD1422" s="52"/>
      <c r="AAE1422" s="70"/>
      <c r="AAF1422" s="70"/>
      <c r="AAG1422" s="70"/>
      <c r="AAH1422" s="110"/>
      <c r="AAI1422" s="2"/>
      <c r="AAJ1422" s="15"/>
      <c r="AAK1422" s="15"/>
      <c r="AAL1422" s="83"/>
      <c r="AAM1422" s="52"/>
      <c r="AAN1422" s="70"/>
      <c r="AAO1422" s="70"/>
      <c r="AAP1422" s="70"/>
      <c r="AAQ1422" s="110"/>
      <c r="AAR1422" s="2"/>
      <c r="AAS1422" s="15"/>
      <c r="AAT1422" s="15"/>
      <c r="AAU1422" s="83"/>
      <c r="AAV1422" s="52"/>
      <c r="AAW1422" s="70"/>
      <c r="AAX1422" s="70"/>
      <c r="AAY1422" s="70"/>
      <c r="AAZ1422" s="110"/>
      <c r="ABA1422" s="2"/>
      <c r="ABB1422" s="15"/>
      <c r="ABC1422" s="15"/>
      <c r="ABD1422" s="83"/>
      <c r="ABE1422" s="52"/>
      <c r="ABF1422" s="70"/>
      <c r="ABG1422" s="70"/>
      <c r="ABH1422" s="70"/>
      <c r="ABI1422" s="110"/>
      <c r="ABJ1422" s="2"/>
      <c r="ABK1422" s="15"/>
      <c r="ABL1422" s="15"/>
      <c r="ABM1422" s="83"/>
      <c r="ABN1422" s="52"/>
      <c r="ABO1422" s="70"/>
      <c r="ABP1422" s="70"/>
      <c r="ABQ1422" s="70"/>
      <c r="ABR1422" s="110"/>
      <c r="ABS1422" s="2"/>
      <c r="ABT1422" s="15"/>
      <c r="ABU1422" s="15"/>
      <c r="ABV1422" s="83"/>
      <c r="ABW1422" s="52"/>
      <c r="ABX1422" s="70"/>
      <c r="ABY1422" s="70"/>
      <c r="ABZ1422" s="70"/>
      <c r="ACA1422" s="110"/>
      <c r="ACB1422" s="2"/>
      <c r="ACC1422" s="15"/>
      <c r="ACD1422" s="15"/>
      <c r="ACE1422" s="83"/>
      <c r="ACF1422" s="52"/>
      <c r="ACG1422" s="70"/>
      <c r="ACH1422" s="70"/>
      <c r="ACI1422" s="70"/>
      <c r="ACJ1422" s="110"/>
      <c r="ACK1422" s="2"/>
      <c r="ACL1422" s="15"/>
      <c r="ACM1422" s="15"/>
      <c r="ACN1422" s="83"/>
      <c r="ACO1422" s="52"/>
      <c r="ACP1422" s="70"/>
      <c r="ACQ1422" s="70"/>
      <c r="ACR1422" s="70"/>
      <c r="ACS1422" s="110"/>
      <c r="ACT1422" s="2"/>
      <c r="ACU1422" s="15"/>
      <c r="ACV1422" s="15"/>
      <c r="ACW1422" s="83"/>
      <c r="ACX1422" s="52"/>
      <c r="ACY1422" s="70"/>
      <c r="ACZ1422" s="70"/>
      <c r="ADA1422" s="70"/>
      <c r="ADB1422" s="110"/>
      <c r="ADC1422" s="2"/>
      <c r="ADD1422" s="15"/>
      <c r="ADE1422" s="15"/>
      <c r="ADF1422" s="83"/>
      <c r="ADG1422" s="52"/>
      <c r="ADH1422" s="70"/>
      <c r="ADI1422" s="70"/>
      <c r="ADJ1422" s="70"/>
      <c r="ADK1422" s="110"/>
      <c r="ADL1422" s="2"/>
      <c r="ADM1422" s="15"/>
      <c r="ADN1422" s="15"/>
      <c r="ADO1422" s="83"/>
      <c r="ADP1422" s="52"/>
      <c r="ADQ1422" s="70"/>
      <c r="ADR1422" s="70"/>
      <c r="ADS1422" s="70"/>
      <c r="ADT1422" s="110"/>
      <c r="ADU1422" s="2"/>
      <c r="ADV1422" s="15"/>
      <c r="ADW1422" s="15"/>
      <c r="ADX1422" s="83"/>
      <c r="ADY1422" s="52"/>
      <c r="ADZ1422" s="70"/>
      <c r="AEA1422" s="70"/>
      <c r="AEB1422" s="70"/>
      <c r="AEC1422" s="110"/>
      <c r="AED1422" s="2"/>
      <c r="AEE1422" s="15"/>
      <c r="AEF1422" s="15"/>
      <c r="AEG1422" s="83"/>
      <c r="AEH1422" s="52"/>
      <c r="AEI1422" s="70"/>
      <c r="AEJ1422" s="70"/>
      <c r="AEK1422" s="70"/>
      <c r="AEL1422" s="110"/>
      <c r="AEM1422" s="2"/>
      <c r="AEN1422" s="15"/>
      <c r="AEO1422" s="15"/>
      <c r="AEP1422" s="83"/>
      <c r="AEQ1422" s="52"/>
      <c r="AER1422" s="70"/>
      <c r="AES1422" s="70"/>
      <c r="AET1422" s="70"/>
      <c r="AEU1422" s="110"/>
      <c r="AEV1422" s="2"/>
      <c r="AEW1422" s="15"/>
      <c r="AEX1422" s="15"/>
      <c r="AEY1422" s="83"/>
      <c r="AEZ1422" s="52"/>
      <c r="AFA1422" s="70"/>
      <c r="AFB1422" s="70"/>
      <c r="AFC1422" s="70"/>
      <c r="AFD1422" s="110"/>
      <c r="AFE1422" s="2"/>
      <c r="AFF1422" s="15"/>
      <c r="AFG1422" s="15"/>
      <c r="AFH1422" s="83"/>
      <c r="AFI1422" s="52"/>
      <c r="AFJ1422" s="70"/>
      <c r="AFK1422" s="70"/>
      <c r="AFL1422" s="70"/>
      <c r="AFM1422" s="110"/>
      <c r="AFN1422" s="2"/>
      <c r="AFO1422" s="15"/>
      <c r="AFP1422" s="15"/>
      <c r="AFQ1422" s="83"/>
      <c r="AFR1422" s="52"/>
      <c r="AFS1422" s="70"/>
      <c r="AFT1422" s="70"/>
      <c r="AFU1422" s="70"/>
      <c r="AFV1422" s="110"/>
      <c r="AFW1422" s="2"/>
      <c r="AFX1422" s="15"/>
      <c r="AFY1422" s="15"/>
      <c r="AFZ1422" s="83"/>
      <c r="AGA1422" s="52"/>
      <c r="AGB1422" s="70"/>
      <c r="AGC1422" s="70"/>
      <c r="AGD1422" s="70"/>
      <c r="AGE1422" s="110"/>
      <c r="AGF1422" s="2"/>
      <c r="AGG1422" s="15"/>
      <c r="AGH1422" s="15"/>
      <c r="AGI1422" s="83"/>
      <c r="AGJ1422" s="52"/>
      <c r="AGK1422" s="70"/>
      <c r="AGL1422" s="70"/>
      <c r="AGM1422" s="70"/>
      <c r="AGN1422" s="110"/>
      <c r="AGO1422" s="2"/>
      <c r="AGP1422" s="15"/>
      <c r="AGQ1422" s="15"/>
      <c r="AGR1422" s="83"/>
      <c r="AGS1422" s="52"/>
      <c r="AGT1422" s="70"/>
      <c r="AGU1422" s="70"/>
      <c r="AGV1422" s="70"/>
      <c r="AGW1422" s="110"/>
      <c r="AGX1422" s="2"/>
      <c r="AGY1422" s="15"/>
      <c r="AGZ1422" s="15"/>
      <c r="AHA1422" s="83"/>
      <c r="AHB1422" s="52"/>
      <c r="AHC1422" s="70"/>
      <c r="AHD1422" s="70"/>
      <c r="AHE1422" s="70"/>
      <c r="AHF1422" s="110"/>
      <c r="AHG1422" s="2"/>
      <c r="AHH1422" s="15"/>
      <c r="AHI1422" s="15"/>
      <c r="AHJ1422" s="83"/>
      <c r="AHK1422" s="52"/>
      <c r="AHL1422" s="70"/>
      <c r="AHM1422" s="70"/>
      <c r="AHN1422" s="70"/>
      <c r="AHO1422" s="110"/>
      <c r="AHP1422" s="2"/>
      <c r="AHQ1422" s="15"/>
      <c r="AHR1422" s="15"/>
      <c r="AHS1422" s="83"/>
      <c r="AHT1422" s="52"/>
      <c r="AHU1422" s="70"/>
      <c r="AHV1422" s="70"/>
      <c r="AHW1422" s="70"/>
      <c r="AHX1422" s="110"/>
      <c r="AHY1422" s="2"/>
      <c r="AHZ1422" s="15"/>
      <c r="AIA1422" s="15"/>
      <c r="AIB1422" s="83"/>
      <c r="AIC1422" s="52"/>
      <c r="AID1422" s="70"/>
      <c r="AIE1422" s="70"/>
      <c r="AIF1422" s="70"/>
      <c r="AIG1422" s="110"/>
      <c r="AIH1422" s="2"/>
      <c r="AII1422" s="15"/>
      <c r="AIJ1422" s="15"/>
      <c r="AIK1422" s="83"/>
      <c r="AIL1422" s="52"/>
      <c r="AIM1422" s="70"/>
      <c r="AIN1422" s="70"/>
      <c r="AIO1422" s="70"/>
      <c r="AIP1422" s="110"/>
      <c r="AIQ1422" s="2"/>
      <c r="AIR1422" s="15"/>
      <c r="AIS1422" s="15"/>
      <c r="AIT1422" s="83"/>
      <c r="AIU1422" s="52"/>
      <c r="AIV1422" s="70"/>
      <c r="AIW1422" s="70"/>
      <c r="AIX1422" s="70"/>
      <c r="AIY1422" s="110"/>
      <c r="AIZ1422" s="2"/>
      <c r="AJA1422" s="15"/>
      <c r="AJB1422" s="15"/>
      <c r="AJC1422" s="83"/>
      <c r="AJD1422" s="52"/>
      <c r="AJE1422" s="70"/>
      <c r="AJF1422" s="70"/>
      <c r="AJG1422" s="70"/>
      <c r="AJH1422" s="110"/>
      <c r="AJI1422" s="2"/>
      <c r="AJJ1422" s="15"/>
      <c r="AJK1422" s="15"/>
      <c r="AJL1422" s="83"/>
      <c r="AJM1422" s="52"/>
      <c r="AJN1422" s="70"/>
      <c r="AJO1422" s="70"/>
      <c r="AJP1422" s="70"/>
      <c r="AJQ1422" s="110"/>
      <c r="AJR1422" s="2"/>
      <c r="AJS1422" s="15"/>
      <c r="AJT1422" s="15"/>
      <c r="AJU1422" s="83"/>
      <c r="AJV1422" s="52"/>
      <c r="AJW1422" s="70"/>
      <c r="AJX1422" s="70"/>
      <c r="AJY1422" s="70"/>
      <c r="AJZ1422" s="110"/>
      <c r="AKA1422" s="2"/>
      <c r="AKB1422" s="15"/>
      <c r="AKC1422" s="15"/>
      <c r="AKD1422" s="83"/>
      <c r="AKE1422" s="52"/>
      <c r="AKF1422" s="70"/>
      <c r="AKG1422" s="70"/>
      <c r="AKH1422" s="70"/>
      <c r="AKI1422" s="110"/>
      <c r="AKJ1422" s="2"/>
      <c r="AKK1422" s="15"/>
      <c r="AKL1422" s="15"/>
      <c r="AKM1422" s="83"/>
      <c r="AKN1422" s="52"/>
      <c r="AKO1422" s="70"/>
      <c r="AKP1422" s="70"/>
      <c r="AKQ1422" s="70"/>
      <c r="AKR1422" s="110"/>
      <c r="AKS1422" s="2"/>
      <c r="AKT1422" s="15"/>
      <c r="AKU1422" s="15"/>
      <c r="AKV1422" s="83"/>
      <c r="AKW1422" s="52"/>
      <c r="AKX1422" s="70"/>
      <c r="AKY1422" s="70"/>
      <c r="AKZ1422" s="70"/>
      <c r="ALA1422" s="110"/>
      <c r="ALB1422" s="2"/>
      <c r="ALC1422" s="15"/>
      <c r="ALD1422" s="15"/>
      <c r="ALE1422" s="83"/>
      <c r="ALF1422" s="52"/>
      <c r="ALG1422" s="70"/>
      <c r="ALH1422" s="70"/>
      <c r="ALI1422" s="70"/>
      <c r="ALJ1422" s="110"/>
      <c r="ALK1422" s="2"/>
      <c r="ALL1422" s="15"/>
      <c r="ALM1422" s="15"/>
      <c r="ALN1422" s="83"/>
      <c r="ALO1422" s="52"/>
      <c r="ALP1422" s="70"/>
      <c r="ALQ1422" s="70"/>
      <c r="ALR1422" s="70"/>
      <c r="ALS1422" s="110"/>
      <c r="ALT1422" s="2"/>
      <c r="ALU1422" s="15"/>
      <c r="ALV1422" s="15"/>
      <c r="ALW1422" s="83"/>
      <c r="ALX1422" s="52"/>
      <c r="ALY1422" s="70"/>
      <c r="ALZ1422" s="70"/>
      <c r="AMA1422" s="70"/>
      <c r="AMB1422" s="110"/>
      <c r="AMC1422" s="2"/>
      <c r="AMD1422" s="15"/>
      <c r="AME1422" s="15"/>
      <c r="AMF1422" s="83"/>
      <c r="AMG1422" s="52"/>
      <c r="AMH1422" s="70"/>
      <c r="AMI1422" s="70"/>
      <c r="AMJ1422" s="70"/>
      <c r="AMK1422" s="110"/>
      <c r="AML1422" s="2"/>
      <c r="AMM1422" s="15"/>
      <c r="AMN1422" s="15"/>
      <c r="AMO1422" s="83"/>
      <c r="AMP1422" s="52"/>
      <c r="AMQ1422" s="70"/>
      <c r="AMR1422" s="70"/>
      <c r="AMS1422" s="70"/>
      <c r="AMT1422" s="110"/>
      <c r="AMU1422" s="2"/>
      <c r="AMV1422" s="15"/>
      <c r="AMW1422" s="15"/>
      <c r="AMX1422" s="83"/>
      <c r="AMY1422" s="52"/>
      <c r="AMZ1422" s="70"/>
      <c r="ANA1422" s="70"/>
      <c r="ANB1422" s="70"/>
      <c r="ANC1422" s="110"/>
      <c r="AND1422" s="2"/>
      <c r="ANE1422" s="15"/>
      <c r="ANF1422" s="15"/>
      <c r="ANG1422" s="83"/>
      <c r="ANH1422" s="52"/>
      <c r="ANI1422" s="70"/>
      <c r="ANJ1422" s="70"/>
      <c r="ANK1422" s="70"/>
      <c r="ANL1422" s="110"/>
      <c r="ANM1422" s="2"/>
      <c r="ANN1422" s="15"/>
      <c r="ANO1422" s="15"/>
      <c r="ANP1422" s="83"/>
      <c r="ANQ1422" s="52"/>
      <c r="ANR1422" s="70"/>
      <c r="ANS1422" s="70"/>
      <c r="ANT1422" s="70"/>
      <c r="ANU1422" s="110"/>
      <c r="ANV1422" s="2"/>
      <c r="ANW1422" s="15"/>
      <c r="ANX1422" s="15"/>
      <c r="ANY1422" s="83"/>
      <c r="ANZ1422" s="52"/>
      <c r="AOA1422" s="70"/>
      <c r="AOB1422" s="70"/>
      <c r="AOC1422" s="70"/>
      <c r="AOD1422" s="110"/>
      <c r="AOE1422" s="2"/>
      <c r="AOF1422" s="15"/>
      <c r="AOG1422" s="15"/>
      <c r="AOH1422" s="83"/>
      <c r="AOI1422" s="52"/>
      <c r="AOJ1422" s="70"/>
      <c r="AOK1422" s="70"/>
      <c r="AOL1422" s="70"/>
      <c r="AOM1422" s="110"/>
      <c r="AON1422" s="2"/>
      <c r="AOO1422" s="15"/>
      <c r="AOP1422" s="15"/>
      <c r="AOQ1422" s="83"/>
      <c r="AOR1422" s="52"/>
      <c r="AOS1422" s="70"/>
      <c r="AOT1422" s="70"/>
      <c r="AOU1422" s="70"/>
      <c r="AOV1422" s="110"/>
      <c r="AOW1422" s="2"/>
      <c r="AOX1422" s="15"/>
      <c r="AOY1422" s="15"/>
      <c r="AOZ1422" s="83"/>
      <c r="APA1422" s="52"/>
      <c r="APB1422" s="70"/>
      <c r="APC1422" s="70"/>
      <c r="APD1422" s="70"/>
      <c r="APE1422" s="110"/>
      <c r="APF1422" s="2"/>
      <c r="APG1422" s="15"/>
      <c r="APH1422" s="15"/>
      <c r="API1422" s="83"/>
      <c r="APJ1422" s="52"/>
      <c r="APK1422" s="70"/>
      <c r="APL1422" s="70"/>
      <c r="APM1422" s="70"/>
      <c r="APN1422" s="110"/>
      <c r="APO1422" s="2"/>
      <c r="APP1422" s="15"/>
      <c r="APQ1422" s="15"/>
      <c r="APR1422" s="83"/>
      <c r="APS1422" s="52"/>
      <c r="APT1422" s="70"/>
      <c r="APU1422" s="70"/>
      <c r="APV1422" s="70"/>
      <c r="APW1422" s="110"/>
      <c r="APX1422" s="2"/>
      <c r="APY1422" s="15"/>
      <c r="APZ1422" s="15"/>
      <c r="AQA1422" s="83"/>
      <c r="AQB1422" s="52"/>
      <c r="AQC1422" s="70"/>
      <c r="AQD1422" s="70"/>
      <c r="AQE1422" s="70"/>
      <c r="AQF1422" s="110"/>
      <c r="AQG1422" s="2"/>
      <c r="AQH1422" s="15"/>
      <c r="AQI1422" s="15"/>
      <c r="AQJ1422" s="83"/>
      <c r="AQK1422" s="52"/>
      <c r="AQL1422" s="70"/>
      <c r="AQM1422" s="70"/>
      <c r="AQN1422" s="70"/>
      <c r="AQO1422" s="110"/>
      <c r="AQP1422" s="2"/>
      <c r="AQQ1422" s="15"/>
      <c r="AQR1422" s="15"/>
      <c r="AQS1422" s="83"/>
      <c r="AQT1422" s="52"/>
      <c r="AQU1422" s="70"/>
      <c r="AQV1422" s="70"/>
      <c r="AQW1422" s="70"/>
      <c r="AQX1422" s="110"/>
      <c r="AQY1422" s="2"/>
      <c r="AQZ1422" s="15"/>
      <c r="ARA1422" s="15"/>
      <c r="ARB1422" s="83"/>
      <c r="ARC1422" s="52"/>
      <c r="ARD1422" s="70"/>
      <c r="ARE1422" s="70"/>
      <c r="ARF1422" s="70"/>
      <c r="ARG1422" s="110"/>
      <c r="ARH1422" s="2"/>
      <c r="ARI1422" s="15"/>
      <c r="ARJ1422" s="15"/>
      <c r="ARK1422" s="83"/>
      <c r="ARL1422" s="52"/>
      <c r="ARM1422" s="70"/>
      <c r="ARN1422" s="70"/>
      <c r="ARO1422" s="70"/>
      <c r="ARP1422" s="110"/>
      <c r="ARQ1422" s="2"/>
      <c r="ARR1422" s="15"/>
      <c r="ARS1422" s="15"/>
      <c r="ART1422" s="83"/>
      <c r="ARU1422" s="52"/>
      <c r="ARV1422" s="70"/>
      <c r="ARW1422" s="70"/>
      <c r="ARX1422" s="70"/>
      <c r="ARY1422" s="110"/>
      <c r="ARZ1422" s="2"/>
      <c r="ASA1422" s="15"/>
      <c r="ASB1422" s="15"/>
      <c r="ASC1422" s="83"/>
      <c r="ASD1422" s="52"/>
      <c r="ASE1422" s="70"/>
      <c r="ASF1422" s="70"/>
      <c r="ASG1422" s="70"/>
      <c r="ASH1422" s="110"/>
      <c r="ASI1422" s="2"/>
      <c r="ASJ1422" s="15"/>
      <c r="ASK1422" s="15"/>
      <c r="ASL1422" s="83"/>
      <c r="ASM1422" s="52"/>
      <c r="ASN1422" s="70"/>
      <c r="ASO1422" s="70"/>
      <c r="ASP1422" s="70"/>
      <c r="ASQ1422" s="110"/>
      <c r="ASR1422" s="2"/>
      <c r="ASS1422" s="15"/>
      <c r="AST1422" s="15"/>
      <c r="ASU1422" s="83"/>
      <c r="ASV1422" s="52"/>
      <c r="ASW1422" s="70"/>
      <c r="ASX1422" s="70"/>
      <c r="ASY1422" s="70"/>
      <c r="ASZ1422" s="110"/>
      <c r="ATA1422" s="2"/>
      <c r="ATB1422" s="15"/>
      <c r="ATC1422" s="15"/>
      <c r="ATD1422" s="83"/>
      <c r="ATE1422" s="52"/>
      <c r="ATF1422" s="70"/>
      <c r="ATG1422" s="70"/>
      <c r="ATH1422" s="70"/>
      <c r="ATI1422" s="110"/>
      <c r="ATJ1422" s="2"/>
      <c r="ATK1422" s="15"/>
      <c r="ATL1422" s="15"/>
      <c r="ATM1422" s="83"/>
      <c r="ATN1422" s="52"/>
      <c r="ATO1422" s="70"/>
      <c r="ATP1422" s="70"/>
      <c r="ATQ1422" s="70"/>
      <c r="ATR1422" s="110"/>
      <c r="ATS1422" s="2"/>
      <c r="ATT1422" s="15"/>
      <c r="ATU1422" s="15"/>
      <c r="ATV1422" s="83"/>
      <c r="ATW1422" s="52"/>
      <c r="ATX1422" s="70"/>
      <c r="ATY1422" s="70"/>
      <c r="ATZ1422" s="70"/>
      <c r="AUA1422" s="110"/>
      <c r="AUB1422" s="2"/>
      <c r="AUC1422" s="15"/>
      <c r="AUD1422" s="15"/>
      <c r="AUE1422" s="83"/>
      <c r="AUF1422" s="52"/>
      <c r="AUG1422" s="70"/>
      <c r="AUH1422" s="70"/>
      <c r="AUI1422" s="70"/>
      <c r="AUJ1422" s="110"/>
      <c r="AUK1422" s="2"/>
      <c r="AUL1422" s="15"/>
      <c r="AUM1422" s="15"/>
      <c r="AUN1422" s="83"/>
      <c r="AUO1422" s="52"/>
      <c r="AUP1422" s="70"/>
      <c r="AUQ1422" s="70"/>
      <c r="AUR1422" s="70"/>
      <c r="AUS1422" s="110"/>
      <c r="AUT1422" s="2"/>
      <c r="AUU1422" s="15"/>
      <c r="AUV1422" s="15"/>
      <c r="AUW1422" s="83"/>
      <c r="AUX1422" s="52"/>
      <c r="AUY1422" s="70"/>
      <c r="AUZ1422" s="70"/>
      <c r="AVA1422" s="70"/>
      <c r="AVB1422" s="110"/>
      <c r="AVC1422" s="2"/>
      <c r="AVD1422" s="15"/>
      <c r="AVE1422" s="15"/>
      <c r="AVF1422" s="83"/>
      <c r="AVG1422" s="52"/>
      <c r="AVH1422" s="70"/>
      <c r="AVI1422" s="70"/>
      <c r="AVJ1422" s="70"/>
      <c r="AVK1422" s="110"/>
      <c r="AVL1422" s="2"/>
      <c r="AVM1422" s="15"/>
      <c r="AVN1422" s="15"/>
      <c r="AVO1422" s="83"/>
      <c r="AVP1422" s="52"/>
      <c r="AVQ1422" s="70"/>
      <c r="AVR1422" s="70"/>
      <c r="AVS1422" s="70"/>
      <c r="AVT1422" s="110"/>
      <c r="AVU1422" s="2"/>
      <c r="AVV1422" s="15"/>
      <c r="AVW1422" s="15"/>
      <c r="AVX1422" s="83"/>
      <c r="AVY1422" s="52"/>
      <c r="AVZ1422" s="70"/>
      <c r="AWA1422" s="70"/>
      <c r="AWB1422" s="70"/>
      <c r="AWC1422" s="110"/>
      <c r="AWD1422" s="2"/>
      <c r="AWE1422" s="15"/>
      <c r="AWF1422" s="15"/>
      <c r="AWG1422" s="83"/>
      <c r="AWH1422" s="52"/>
      <c r="AWI1422" s="70"/>
      <c r="AWJ1422" s="70"/>
      <c r="AWK1422" s="70"/>
      <c r="AWL1422" s="110"/>
      <c r="AWM1422" s="2"/>
      <c r="AWN1422" s="15"/>
      <c r="AWO1422" s="15"/>
      <c r="AWP1422" s="83"/>
      <c r="AWQ1422" s="52"/>
      <c r="AWR1422" s="70"/>
      <c r="AWS1422" s="70"/>
      <c r="AWT1422" s="70"/>
      <c r="AWU1422" s="110"/>
      <c r="AWV1422" s="2"/>
      <c r="AWW1422" s="15"/>
      <c r="AWX1422" s="15"/>
      <c r="AWY1422" s="83"/>
      <c r="AWZ1422" s="52"/>
      <c r="AXA1422" s="70"/>
      <c r="AXB1422" s="70"/>
      <c r="AXC1422" s="70"/>
      <c r="AXD1422" s="110"/>
      <c r="AXE1422" s="2"/>
      <c r="AXF1422" s="15"/>
      <c r="AXG1422" s="15"/>
      <c r="AXH1422" s="83"/>
      <c r="AXI1422" s="52"/>
      <c r="AXJ1422" s="70"/>
      <c r="AXK1422" s="70"/>
      <c r="AXL1422" s="70"/>
      <c r="AXM1422" s="110"/>
      <c r="AXN1422" s="2"/>
      <c r="AXO1422" s="15"/>
      <c r="AXP1422" s="15"/>
      <c r="AXQ1422" s="83"/>
      <c r="AXR1422" s="52"/>
      <c r="AXS1422" s="70"/>
      <c r="AXT1422" s="70"/>
      <c r="AXU1422" s="70"/>
      <c r="AXV1422" s="110"/>
      <c r="AXW1422" s="2"/>
      <c r="AXX1422" s="15"/>
      <c r="AXY1422" s="15"/>
      <c r="AXZ1422" s="83"/>
      <c r="AYA1422" s="52"/>
      <c r="AYB1422" s="70"/>
      <c r="AYC1422" s="70"/>
      <c r="AYD1422" s="70"/>
      <c r="AYE1422" s="110"/>
      <c r="AYF1422" s="2"/>
      <c r="AYG1422" s="15"/>
      <c r="AYH1422" s="15"/>
      <c r="AYI1422" s="83"/>
      <c r="AYJ1422" s="52"/>
      <c r="AYK1422" s="70"/>
      <c r="AYL1422" s="70"/>
      <c r="AYM1422" s="70"/>
      <c r="AYN1422" s="110"/>
      <c r="AYO1422" s="2"/>
      <c r="AYP1422" s="15"/>
      <c r="AYQ1422" s="15"/>
      <c r="AYR1422" s="83"/>
      <c r="AYS1422" s="52"/>
      <c r="AYT1422" s="70"/>
      <c r="AYU1422" s="70"/>
      <c r="AYV1422" s="70"/>
      <c r="AYW1422" s="110"/>
      <c r="AYX1422" s="2"/>
      <c r="AYY1422" s="15"/>
      <c r="AYZ1422" s="15"/>
      <c r="AZA1422" s="83"/>
      <c r="AZB1422" s="52"/>
      <c r="AZC1422" s="70"/>
      <c r="AZD1422" s="70"/>
      <c r="AZE1422" s="70"/>
      <c r="AZF1422" s="110"/>
      <c r="AZG1422" s="2"/>
      <c r="AZH1422" s="15"/>
      <c r="AZI1422" s="15"/>
      <c r="AZJ1422" s="83"/>
      <c r="AZK1422" s="52"/>
      <c r="AZL1422" s="70"/>
      <c r="AZM1422" s="70"/>
      <c r="AZN1422" s="70"/>
      <c r="AZO1422" s="110"/>
      <c r="AZP1422" s="2"/>
      <c r="AZQ1422" s="15"/>
      <c r="AZR1422" s="15"/>
      <c r="AZS1422" s="83"/>
      <c r="AZT1422" s="52"/>
      <c r="AZU1422" s="70"/>
      <c r="AZV1422" s="70"/>
      <c r="AZW1422" s="70"/>
      <c r="AZX1422" s="110"/>
      <c r="AZY1422" s="2"/>
      <c r="AZZ1422" s="15"/>
      <c r="BAA1422" s="15"/>
      <c r="BAB1422" s="83"/>
      <c r="BAC1422" s="52"/>
      <c r="BAD1422" s="70"/>
      <c r="BAE1422" s="70"/>
      <c r="BAF1422" s="70"/>
      <c r="BAG1422" s="110"/>
      <c r="BAH1422" s="2"/>
      <c r="BAI1422" s="15"/>
      <c r="BAJ1422" s="15"/>
      <c r="BAK1422" s="83"/>
      <c r="BAL1422" s="52"/>
      <c r="BAM1422" s="70"/>
      <c r="BAN1422" s="70"/>
      <c r="BAO1422" s="70"/>
      <c r="BAP1422" s="110"/>
      <c r="BAQ1422" s="2"/>
      <c r="BAR1422" s="15"/>
      <c r="BAS1422" s="15"/>
      <c r="BAT1422" s="83"/>
      <c r="BAU1422" s="52"/>
      <c r="BAV1422" s="70"/>
      <c r="BAW1422" s="70"/>
      <c r="BAX1422" s="70"/>
      <c r="BAY1422" s="110"/>
      <c r="BAZ1422" s="2"/>
      <c r="BBA1422" s="15"/>
      <c r="BBB1422" s="15"/>
      <c r="BBC1422" s="83"/>
      <c r="BBD1422" s="52"/>
      <c r="BBE1422" s="70"/>
      <c r="BBF1422" s="70"/>
      <c r="BBG1422" s="70"/>
      <c r="BBH1422" s="110"/>
      <c r="BBI1422" s="2"/>
      <c r="BBJ1422" s="15"/>
      <c r="BBK1422" s="15"/>
      <c r="BBL1422" s="83"/>
      <c r="BBM1422" s="52"/>
      <c r="BBN1422" s="70"/>
      <c r="BBO1422" s="70"/>
      <c r="BBP1422" s="70"/>
      <c r="BBQ1422" s="110"/>
      <c r="BBR1422" s="2"/>
      <c r="BBS1422" s="15"/>
      <c r="BBT1422" s="15"/>
      <c r="BBU1422" s="83"/>
      <c r="BBV1422" s="52"/>
      <c r="BBW1422" s="70"/>
      <c r="BBX1422" s="70"/>
      <c r="BBY1422" s="70"/>
      <c r="BBZ1422" s="110"/>
      <c r="BCA1422" s="2"/>
      <c r="BCB1422" s="15"/>
      <c r="BCC1422" s="15"/>
      <c r="BCD1422" s="83"/>
      <c r="BCE1422" s="52"/>
      <c r="BCF1422" s="70"/>
      <c r="BCG1422" s="70"/>
      <c r="BCH1422" s="70"/>
      <c r="BCI1422" s="110"/>
      <c r="BCJ1422" s="2"/>
      <c r="BCK1422" s="15"/>
      <c r="BCL1422" s="15"/>
      <c r="BCM1422" s="83"/>
      <c r="BCN1422" s="52"/>
      <c r="BCO1422" s="70"/>
      <c r="BCP1422" s="70"/>
      <c r="BCQ1422" s="70"/>
      <c r="BCR1422" s="110"/>
      <c r="BCS1422" s="2"/>
      <c r="BCT1422" s="15"/>
      <c r="BCU1422" s="15"/>
      <c r="BCV1422" s="83"/>
      <c r="BCW1422" s="52"/>
      <c r="BCX1422" s="70"/>
      <c r="BCY1422" s="70"/>
      <c r="BCZ1422" s="70"/>
      <c r="BDA1422" s="110"/>
      <c r="BDB1422" s="2"/>
      <c r="BDC1422" s="15"/>
      <c r="BDD1422" s="15"/>
      <c r="BDE1422" s="83"/>
      <c r="BDF1422" s="52"/>
      <c r="BDG1422" s="70"/>
      <c r="BDH1422" s="70"/>
      <c r="BDI1422" s="70"/>
      <c r="BDJ1422" s="110"/>
      <c r="BDK1422" s="2"/>
      <c r="BDL1422" s="15"/>
      <c r="BDM1422" s="15"/>
      <c r="BDN1422" s="83"/>
      <c r="BDO1422" s="52"/>
      <c r="BDP1422" s="70"/>
      <c r="BDQ1422" s="70"/>
      <c r="BDR1422" s="70"/>
      <c r="BDS1422" s="110"/>
      <c r="BDT1422" s="2"/>
      <c r="BDU1422" s="15"/>
      <c r="BDV1422" s="15"/>
      <c r="BDW1422" s="83"/>
      <c r="BDX1422" s="52"/>
      <c r="BDY1422" s="70"/>
      <c r="BDZ1422" s="70"/>
      <c r="BEA1422" s="70"/>
      <c r="BEB1422" s="110"/>
      <c r="BEC1422" s="2"/>
      <c r="BED1422" s="15"/>
      <c r="BEE1422" s="15"/>
      <c r="BEF1422" s="83"/>
      <c r="BEG1422" s="52"/>
      <c r="BEH1422" s="70"/>
      <c r="BEI1422" s="70"/>
      <c r="BEJ1422" s="70"/>
      <c r="BEK1422" s="110"/>
      <c r="BEL1422" s="2"/>
      <c r="BEM1422" s="15"/>
      <c r="BEN1422" s="15"/>
      <c r="BEO1422" s="83"/>
      <c r="BEP1422" s="52"/>
      <c r="BEQ1422" s="70"/>
      <c r="BER1422" s="70"/>
      <c r="BES1422" s="70"/>
      <c r="BET1422" s="110"/>
      <c r="BEU1422" s="2"/>
      <c r="BEV1422" s="15"/>
      <c r="BEW1422" s="15"/>
      <c r="BEX1422" s="83"/>
      <c r="BEY1422" s="52"/>
      <c r="BEZ1422" s="70"/>
      <c r="BFA1422" s="70"/>
      <c r="BFB1422" s="70"/>
      <c r="BFC1422" s="110"/>
      <c r="BFD1422" s="2"/>
      <c r="BFE1422" s="15"/>
      <c r="BFF1422" s="15"/>
      <c r="BFG1422" s="83"/>
      <c r="BFH1422" s="52"/>
      <c r="BFI1422" s="70"/>
      <c r="BFJ1422" s="70"/>
      <c r="BFK1422" s="70"/>
      <c r="BFL1422" s="110"/>
      <c r="BFM1422" s="2"/>
      <c r="BFN1422" s="15"/>
      <c r="BFO1422" s="15"/>
      <c r="BFP1422" s="83"/>
      <c r="BFQ1422" s="52"/>
      <c r="BFR1422" s="70"/>
      <c r="BFS1422" s="70"/>
      <c r="BFT1422" s="70"/>
      <c r="BFU1422" s="110"/>
      <c r="BFV1422" s="2"/>
      <c r="BFW1422" s="15"/>
      <c r="BFX1422" s="15"/>
      <c r="BFY1422" s="83"/>
      <c r="BFZ1422" s="52"/>
      <c r="BGA1422" s="70"/>
      <c r="BGB1422" s="70"/>
      <c r="BGC1422" s="70"/>
      <c r="BGD1422" s="110"/>
      <c r="BGE1422" s="2"/>
      <c r="BGF1422" s="15"/>
      <c r="BGG1422" s="15"/>
      <c r="BGH1422" s="83"/>
      <c r="BGI1422" s="52"/>
      <c r="BGJ1422" s="70"/>
      <c r="BGK1422" s="70"/>
      <c r="BGL1422" s="70"/>
      <c r="BGM1422" s="110"/>
      <c r="BGN1422" s="2"/>
      <c r="BGO1422" s="15"/>
      <c r="BGP1422" s="15"/>
      <c r="BGQ1422" s="83"/>
      <c r="BGR1422" s="52"/>
      <c r="BGS1422" s="70"/>
      <c r="BGT1422" s="70"/>
      <c r="BGU1422" s="70"/>
      <c r="BGV1422" s="110"/>
      <c r="BGW1422" s="2"/>
      <c r="BGX1422" s="15"/>
      <c r="BGY1422" s="15"/>
      <c r="BGZ1422" s="83"/>
      <c r="BHA1422" s="52"/>
      <c r="BHB1422" s="70"/>
      <c r="BHC1422" s="70"/>
      <c r="BHD1422" s="70"/>
      <c r="BHE1422" s="110"/>
      <c r="BHF1422" s="2"/>
      <c r="BHG1422" s="15"/>
      <c r="BHH1422" s="15"/>
      <c r="BHI1422" s="83"/>
      <c r="BHJ1422" s="52"/>
      <c r="BHK1422" s="70"/>
      <c r="BHL1422" s="70"/>
      <c r="BHM1422" s="70"/>
      <c r="BHN1422" s="110"/>
      <c r="BHO1422" s="2"/>
      <c r="BHP1422" s="15"/>
      <c r="BHQ1422" s="15"/>
      <c r="BHR1422" s="83"/>
      <c r="BHS1422" s="52"/>
      <c r="BHT1422" s="70"/>
      <c r="BHU1422" s="70"/>
      <c r="BHV1422" s="70"/>
      <c r="BHW1422" s="110"/>
      <c r="BHX1422" s="2"/>
      <c r="BHY1422" s="15"/>
      <c r="BHZ1422" s="15"/>
      <c r="BIA1422" s="83"/>
      <c r="BIB1422" s="52"/>
      <c r="BIC1422" s="70"/>
      <c r="BID1422" s="70"/>
      <c r="BIE1422" s="70"/>
      <c r="BIF1422" s="110"/>
      <c r="BIG1422" s="2"/>
      <c r="BIH1422" s="15"/>
      <c r="BII1422" s="15"/>
      <c r="BIJ1422" s="83"/>
      <c r="BIK1422" s="52"/>
      <c r="BIL1422" s="70"/>
      <c r="BIM1422" s="70"/>
      <c r="BIN1422" s="70"/>
      <c r="BIO1422" s="110"/>
      <c r="BIP1422" s="2"/>
      <c r="BIQ1422" s="15"/>
      <c r="BIR1422" s="15"/>
      <c r="BIS1422" s="83"/>
      <c r="BIT1422" s="52"/>
      <c r="BIU1422" s="70"/>
      <c r="BIV1422" s="70"/>
      <c r="BIW1422" s="70"/>
      <c r="BIX1422" s="110"/>
      <c r="BIY1422" s="2"/>
      <c r="BIZ1422" s="15"/>
      <c r="BJA1422" s="15"/>
      <c r="BJB1422" s="83"/>
      <c r="BJC1422" s="52"/>
      <c r="BJD1422" s="70"/>
      <c r="BJE1422" s="70"/>
      <c r="BJF1422" s="70"/>
      <c r="BJG1422" s="110"/>
      <c r="BJH1422" s="2"/>
      <c r="BJI1422" s="15"/>
      <c r="BJJ1422" s="15"/>
      <c r="BJK1422" s="83"/>
      <c r="BJL1422" s="52"/>
      <c r="BJM1422" s="70"/>
      <c r="BJN1422" s="70"/>
      <c r="BJO1422" s="70"/>
      <c r="BJP1422" s="110"/>
      <c r="BJQ1422" s="2"/>
      <c r="BJR1422" s="15"/>
      <c r="BJS1422" s="15"/>
      <c r="BJT1422" s="83"/>
      <c r="BJU1422" s="52"/>
      <c r="BJV1422" s="70"/>
      <c r="BJW1422" s="70"/>
      <c r="BJX1422" s="70"/>
      <c r="BJY1422" s="110"/>
      <c r="BJZ1422" s="2"/>
      <c r="BKA1422" s="15"/>
      <c r="BKB1422" s="15"/>
      <c r="BKC1422" s="83"/>
      <c r="BKD1422" s="52"/>
      <c r="BKE1422" s="70"/>
      <c r="BKF1422" s="70"/>
      <c r="BKG1422" s="70"/>
      <c r="BKH1422" s="110"/>
      <c r="BKI1422" s="2"/>
      <c r="BKJ1422" s="15"/>
      <c r="BKK1422" s="15"/>
      <c r="BKL1422" s="83"/>
      <c r="BKM1422" s="52"/>
      <c r="BKN1422" s="70"/>
      <c r="BKO1422" s="70"/>
      <c r="BKP1422" s="70"/>
      <c r="BKQ1422" s="110"/>
      <c r="BKR1422" s="2"/>
      <c r="BKS1422" s="15"/>
      <c r="BKT1422" s="15"/>
      <c r="BKU1422" s="83"/>
      <c r="BKV1422" s="52"/>
      <c r="BKW1422" s="70"/>
      <c r="BKX1422" s="70"/>
      <c r="BKY1422" s="70"/>
      <c r="BKZ1422" s="110"/>
      <c r="BLA1422" s="2"/>
      <c r="BLB1422" s="15"/>
      <c r="BLC1422" s="15"/>
      <c r="BLD1422" s="83"/>
      <c r="BLE1422" s="52"/>
      <c r="BLF1422" s="70"/>
      <c r="BLG1422" s="70"/>
      <c r="BLH1422" s="70"/>
      <c r="BLI1422" s="110"/>
      <c r="BLJ1422" s="2"/>
      <c r="BLK1422" s="15"/>
      <c r="BLL1422" s="15"/>
      <c r="BLM1422" s="83"/>
      <c r="BLN1422" s="52"/>
      <c r="BLO1422" s="70"/>
      <c r="BLP1422" s="70"/>
      <c r="BLQ1422" s="70"/>
      <c r="BLR1422" s="110"/>
      <c r="BLS1422" s="2"/>
      <c r="BLT1422" s="15"/>
      <c r="BLU1422" s="15"/>
      <c r="BLV1422" s="83"/>
      <c r="BLW1422" s="52"/>
      <c r="BLX1422" s="70"/>
      <c r="BLY1422" s="70"/>
      <c r="BLZ1422" s="70"/>
      <c r="BMA1422" s="110"/>
      <c r="BMB1422" s="2"/>
      <c r="BMC1422" s="15"/>
      <c r="BMD1422" s="15"/>
      <c r="BME1422" s="83"/>
      <c r="BMF1422" s="52"/>
      <c r="BMG1422" s="70"/>
      <c r="BMH1422" s="70"/>
      <c r="BMI1422" s="70"/>
      <c r="BMJ1422" s="110"/>
      <c r="BMK1422" s="2"/>
      <c r="BML1422" s="15"/>
      <c r="BMM1422" s="15"/>
      <c r="BMN1422" s="83"/>
      <c r="BMO1422" s="52"/>
      <c r="BMP1422" s="70"/>
      <c r="BMQ1422" s="70"/>
      <c r="BMR1422" s="70"/>
      <c r="BMS1422" s="110"/>
      <c r="BMT1422" s="2"/>
      <c r="BMU1422" s="15"/>
      <c r="BMV1422" s="15"/>
      <c r="BMW1422" s="83"/>
      <c r="BMX1422" s="52"/>
      <c r="BMY1422" s="70"/>
      <c r="BMZ1422" s="70"/>
      <c r="BNA1422" s="70"/>
      <c r="BNB1422" s="110"/>
      <c r="BNC1422" s="2"/>
      <c r="BND1422" s="15"/>
      <c r="BNE1422" s="15"/>
      <c r="BNF1422" s="83"/>
      <c r="BNG1422" s="52"/>
      <c r="BNH1422" s="70"/>
      <c r="BNI1422" s="70"/>
      <c r="BNJ1422" s="70"/>
      <c r="BNK1422" s="110"/>
      <c r="BNL1422" s="2"/>
      <c r="BNM1422" s="15"/>
      <c r="BNN1422" s="15"/>
      <c r="BNO1422" s="83"/>
      <c r="BNP1422" s="52"/>
      <c r="BNQ1422" s="70"/>
      <c r="BNR1422" s="70"/>
      <c r="BNS1422" s="70"/>
      <c r="BNT1422" s="110"/>
      <c r="BNU1422" s="2"/>
      <c r="BNV1422" s="15"/>
      <c r="BNW1422" s="15"/>
      <c r="BNX1422" s="83"/>
      <c r="BNY1422" s="52"/>
      <c r="BNZ1422" s="70"/>
      <c r="BOA1422" s="70"/>
      <c r="BOB1422" s="70"/>
      <c r="BOC1422" s="110"/>
      <c r="BOD1422" s="2"/>
      <c r="BOE1422" s="15"/>
      <c r="BOF1422" s="15"/>
      <c r="BOG1422" s="83"/>
      <c r="BOH1422" s="52"/>
      <c r="BOI1422" s="70"/>
      <c r="BOJ1422" s="70"/>
      <c r="BOK1422" s="70"/>
      <c r="BOL1422" s="110"/>
      <c r="BOM1422" s="2"/>
      <c r="BON1422" s="15"/>
      <c r="BOO1422" s="15"/>
      <c r="BOP1422" s="83"/>
      <c r="BOQ1422" s="52"/>
      <c r="BOR1422" s="70"/>
      <c r="BOS1422" s="70"/>
      <c r="BOT1422" s="70"/>
      <c r="BOU1422" s="110"/>
      <c r="BOV1422" s="2"/>
      <c r="BOW1422" s="15"/>
      <c r="BOX1422" s="15"/>
      <c r="BOY1422" s="83"/>
      <c r="BOZ1422" s="52"/>
      <c r="BPA1422" s="70"/>
      <c r="BPB1422" s="70"/>
      <c r="BPC1422" s="70"/>
      <c r="BPD1422" s="110"/>
      <c r="BPE1422" s="2"/>
      <c r="BPF1422" s="15"/>
      <c r="BPG1422" s="15"/>
      <c r="BPH1422" s="83"/>
      <c r="BPI1422" s="52"/>
      <c r="BPJ1422" s="70"/>
      <c r="BPK1422" s="70"/>
      <c r="BPL1422" s="70"/>
      <c r="BPM1422" s="110"/>
      <c r="BPN1422" s="2"/>
      <c r="BPO1422" s="15"/>
      <c r="BPP1422" s="15"/>
      <c r="BPQ1422" s="83"/>
      <c r="BPR1422" s="52"/>
      <c r="BPS1422" s="70"/>
      <c r="BPT1422" s="70"/>
      <c r="BPU1422" s="70"/>
      <c r="BPV1422" s="110"/>
      <c r="BPW1422" s="2"/>
      <c r="BPX1422" s="15"/>
      <c r="BPY1422" s="15"/>
      <c r="BPZ1422" s="83"/>
      <c r="BQA1422" s="52"/>
      <c r="BQB1422" s="70"/>
      <c r="BQC1422" s="70"/>
      <c r="BQD1422" s="70"/>
      <c r="BQE1422" s="110"/>
      <c r="BQF1422" s="2"/>
      <c r="BQG1422" s="15"/>
      <c r="BQH1422" s="15"/>
      <c r="BQI1422" s="83"/>
      <c r="BQJ1422" s="52"/>
      <c r="BQK1422" s="70"/>
      <c r="BQL1422" s="70"/>
      <c r="BQM1422" s="70"/>
      <c r="BQN1422" s="110"/>
      <c r="BQO1422" s="2"/>
      <c r="BQP1422" s="15"/>
      <c r="BQQ1422" s="15"/>
      <c r="BQR1422" s="83"/>
      <c r="BQS1422" s="52"/>
      <c r="BQT1422" s="70"/>
      <c r="BQU1422" s="70"/>
      <c r="BQV1422" s="70"/>
      <c r="BQW1422" s="110"/>
      <c r="BQX1422" s="2"/>
      <c r="BQY1422" s="15"/>
      <c r="BQZ1422" s="15"/>
      <c r="BRA1422" s="83"/>
      <c r="BRB1422" s="52"/>
      <c r="BRC1422" s="70"/>
      <c r="BRD1422" s="70"/>
      <c r="BRE1422" s="70"/>
      <c r="BRF1422" s="110"/>
      <c r="BRG1422" s="2"/>
      <c r="BRH1422" s="15"/>
      <c r="BRI1422" s="15"/>
      <c r="BRJ1422" s="83"/>
      <c r="BRK1422" s="52"/>
      <c r="BRL1422" s="70"/>
      <c r="BRM1422" s="70"/>
      <c r="BRN1422" s="70"/>
      <c r="BRO1422" s="110"/>
      <c r="BRP1422" s="2"/>
      <c r="BRQ1422" s="15"/>
      <c r="BRR1422" s="15"/>
      <c r="BRS1422" s="83"/>
      <c r="BRT1422" s="52"/>
      <c r="BRU1422" s="70"/>
      <c r="BRV1422" s="70"/>
      <c r="BRW1422" s="70"/>
      <c r="BRX1422" s="110"/>
      <c r="BRY1422" s="2"/>
      <c r="BRZ1422" s="15"/>
      <c r="BSA1422" s="15"/>
      <c r="BSB1422" s="83"/>
      <c r="BSC1422" s="52"/>
      <c r="BSD1422" s="70"/>
      <c r="BSE1422" s="70"/>
      <c r="BSF1422" s="70"/>
      <c r="BSG1422" s="110"/>
      <c r="BSH1422" s="2"/>
      <c r="BSI1422" s="15"/>
      <c r="BSJ1422" s="15"/>
      <c r="BSK1422" s="83"/>
      <c r="BSL1422" s="52"/>
      <c r="BSM1422" s="70"/>
      <c r="BSN1422" s="70"/>
      <c r="BSO1422" s="70"/>
      <c r="BSP1422" s="110"/>
      <c r="BSQ1422" s="2"/>
      <c r="BSR1422" s="15"/>
      <c r="BSS1422" s="15"/>
      <c r="BST1422" s="83"/>
      <c r="BSU1422" s="52"/>
      <c r="BSV1422" s="70"/>
      <c r="BSW1422" s="70"/>
      <c r="BSX1422" s="70"/>
      <c r="BSY1422" s="110"/>
      <c r="BSZ1422" s="2"/>
      <c r="BTA1422" s="15"/>
      <c r="BTB1422" s="15"/>
      <c r="BTC1422" s="83"/>
      <c r="BTD1422" s="52"/>
      <c r="BTE1422" s="70"/>
      <c r="BTF1422" s="70"/>
      <c r="BTG1422" s="70"/>
      <c r="BTH1422" s="110"/>
      <c r="BTI1422" s="2"/>
      <c r="BTJ1422" s="15"/>
      <c r="BTK1422" s="15"/>
      <c r="BTL1422" s="83"/>
      <c r="BTM1422" s="52"/>
      <c r="BTN1422" s="70"/>
      <c r="BTO1422" s="70"/>
      <c r="BTP1422" s="70"/>
      <c r="BTQ1422" s="110"/>
      <c r="BTR1422" s="2"/>
      <c r="BTS1422" s="15"/>
      <c r="BTT1422" s="15"/>
      <c r="BTU1422" s="83"/>
      <c r="BTV1422" s="52"/>
      <c r="BTW1422" s="70"/>
      <c r="BTX1422" s="70"/>
      <c r="BTY1422" s="70"/>
      <c r="BTZ1422" s="110"/>
      <c r="BUA1422" s="2"/>
      <c r="BUB1422" s="15"/>
      <c r="BUC1422" s="15"/>
      <c r="BUD1422" s="83"/>
      <c r="BUE1422" s="52"/>
      <c r="BUF1422" s="70"/>
      <c r="BUG1422" s="70"/>
      <c r="BUH1422" s="70"/>
      <c r="BUI1422" s="110"/>
      <c r="BUJ1422" s="2"/>
      <c r="BUK1422" s="15"/>
      <c r="BUL1422" s="15"/>
      <c r="BUM1422" s="83"/>
      <c r="BUN1422" s="52"/>
      <c r="BUO1422" s="70"/>
      <c r="BUP1422" s="70"/>
      <c r="BUQ1422" s="70"/>
      <c r="BUR1422" s="110"/>
      <c r="BUS1422" s="2"/>
      <c r="BUT1422" s="15"/>
      <c r="BUU1422" s="15"/>
      <c r="BUV1422" s="83"/>
      <c r="BUW1422" s="52"/>
      <c r="BUX1422" s="70"/>
      <c r="BUY1422" s="70"/>
      <c r="BUZ1422" s="70"/>
      <c r="BVA1422" s="110"/>
      <c r="BVB1422" s="2"/>
      <c r="BVC1422" s="15"/>
      <c r="BVD1422" s="15"/>
      <c r="BVE1422" s="83"/>
      <c r="BVF1422" s="52"/>
      <c r="BVG1422" s="70"/>
      <c r="BVH1422" s="70"/>
      <c r="BVI1422" s="70"/>
      <c r="BVJ1422" s="110"/>
      <c r="BVK1422" s="2"/>
      <c r="BVL1422" s="15"/>
      <c r="BVM1422" s="15"/>
      <c r="BVN1422" s="83"/>
      <c r="BVO1422" s="52"/>
      <c r="BVP1422" s="70"/>
      <c r="BVQ1422" s="70"/>
      <c r="BVR1422" s="70"/>
      <c r="BVS1422" s="110"/>
      <c r="BVT1422" s="2"/>
      <c r="BVU1422" s="15"/>
      <c r="BVV1422" s="15"/>
      <c r="BVW1422" s="83"/>
      <c r="BVX1422" s="52"/>
      <c r="BVY1422" s="70"/>
      <c r="BVZ1422" s="70"/>
      <c r="BWA1422" s="70"/>
      <c r="BWB1422" s="110"/>
      <c r="BWC1422" s="2"/>
      <c r="BWD1422" s="15"/>
      <c r="BWE1422" s="15"/>
      <c r="BWF1422" s="83"/>
      <c r="BWG1422" s="52"/>
      <c r="BWH1422" s="70"/>
      <c r="BWI1422" s="70"/>
      <c r="BWJ1422" s="70"/>
      <c r="BWK1422" s="110"/>
      <c r="BWL1422" s="2"/>
      <c r="BWM1422" s="15"/>
      <c r="BWN1422" s="15"/>
      <c r="BWO1422" s="83"/>
      <c r="BWP1422" s="52"/>
      <c r="BWQ1422" s="70"/>
      <c r="BWR1422" s="70"/>
      <c r="BWS1422" s="70"/>
      <c r="BWT1422" s="110"/>
      <c r="BWU1422" s="2"/>
      <c r="BWV1422" s="15"/>
      <c r="BWW1422" s="15"/>
      <c r="BWX1422" s="83"/>
      <c r="BWY1422" s="52"/>
      <c r="BWZ1422" s="70"/>
      <c r="BXA1422" s="70"/>
      <c r="BXB1422" s="70"/>
      <c r="BXC1422" s="110"/>
      <c r="BXD1422" s="2"/>
      <c r="BXE1422" s="15"/>
      <c r="BXF1422" s="15"/>
      <c r="BXG1422" s="83"/>
      <c r="BXH1422" s="52"/>
      <c r="BXI1422" s="70"/>
      <c r="BXJ1422" s="70"/>
      <c r="BXK1422" s="70"/>
      <c r="BXL1422" s="110"/>
      <c r="BXM1422" s="2"/>
      <c r="BXN1422" s="15"/>
      <c r="BXO1422" s="15"/>
      <c r="BXP1422" s="83"/>
      <c r="BXQ1422" s="52"/>
      <c r="BXR1422" s="70"/>
      <c r="BXS1422" s="70"/>
      <c r="BXT1422" s="70"/>
      <c r="BXU1422" s="110"/>
      <c r="BXV1422" s="2"/>
      <c r="BXW1422" s="15"/>
      <c r="BXX1422" s="15"/>
      <c r="BXY1422" s="83"/>
      <c r="BXZ1422" s="52"/>
      <c r="BYA1422" s="70"/>
      <c r="BYB1422" s="70"/>
      <c r="BYC1422" s="70"/>
      <c r="BYD1422" s="110"/>
      <c r="BYE1422" s="2"/>
      <c r="BYF1422" s="15"/>
      <c r="BYG1422" s="15"/>
      <c r="BYH1422" s="83"/>
      <c r="BYI1422" s="52"/>
      <c r="BYJ1422" s="70"/>
      <c r="BYK1422" s="70"/>
      <c r="BYL1422" s="70"/>
      <c r="BYM1422" s="110"/>
      <c r="BYN1422" s="2"/>
      <c r="BYO1422" s="15"/>
      <c r="BYP1422" s="15"/>
      <c r="BYQ1422" s="83"/>
      <c r="BYR1422" s="52"/>
      <c r="BYS1422" s="70"/>
      <c r="BYT1422" s="70"/>
      <c r="BYU1422" s="70"/>
      <c r="BYV1422" s="110"/>
      <c r="BYW1422" s="2"/>
      <c r="BYX1422" s="15"/>
      <c r="BYY1422" s="15"/>
      <c r="BYZ1422" s="83"/>
      <c r="BZA1422" s="52"/>
      <c r="BZB1422" s="70"/>
      <c r="BZC1422" s="70"/>
      <c r="BZD1422" s="70"/>
      <c r="BZE1422" s="110"/>
      <c r="BZF1422" s="2"/>
      <c r="BZG1422" s="15"/>
      <c r="BZH1422" s="15"/>
      <c r="BZI1422" s="83"/>
      <c r="BZJ1422" s="52"/>
      <c r="BZK1422" s="70"/>
      <c r="BZL1422" s="70"/>
      <c r="BZM1422" s="70"/>
      <c r="BZN1422" s="110"/>
      <c r="BZO1422" s="2"/>
      <c r="BZP1422" s="15"/>
      <c r="BZQ1422" s="15"/>
      <c r="BZR1422" s="83"/>
      <c r="BZS1422" s="52"/>
      <c r="BZT1422" s="70"/>
      <c r="BZU1422" s="70"/>
      <c r="BZV1422" s="70"/>
      <c r="BZW1422" s="110"/>
      <c r="BZX1422" s="2"/>
      <c r="BZY1422" s="15"/>
      <c r="BZZ1422" s="15"/>
      <c r="CAA1422" s="83"/>
      <c r="CAB1422" s="52"/>
      <c r="CAC1422" s="70"/>
      <c r="CAD1422" s="70"/>
      <c r="CAE1422" s="70"/>
      <c r="CAF1422" s="110"/>
      <c r="CAG1422" s="2"/>
      <c r="CAH1422" s="15"/>
      <c r="CAI1422" s="15"/>
      <c r="CAJ1422" s="83"/>
      <c r="CAK1422" s="52"/>
      <c r="CAL1422" s="70"/>
      <c r="CAM1422" s="70"/>
      <c r="CAN1422" s="70"/>
      <c r="CAO1422" s="110"/>
      <c r="CAP1422" s="2"/>
      <c r="CAQ1422" s="15"/>
      <c r="CAR1422" s="15"/>
      <c r="CAS1422" s="83"/>
      <c r="CAT1422" s="52"/>
      <c r="CAU1422" s="70"/>
      <c r="CAV1422" s="70"/>
      <c r="CAW1422" s="70"/>
      <c r="CAX1422" s="110"/>
      <c r="CAY1422" s="2"/>
      <c r="CAZ1422" s="15"/>
      <c r="CBA1422" s="15"/>
      <c r="CBB1422" s="83"/>
      <c r="CBC1422" s="52"/>
      <c r="CBD1422" s="70"/>
      <c r="CBE1422" s="70"/>
      <c r="CBF1422" s="70"/>
      <c r="CBG1422" s="110"/>
      <c r="CBH1422" s="2"/>
      <c r="CBI1422" s="15"/>
      <c r="CBJ1422" s="15"/>
      <c r="CBK1422" s="83"/>
      <c r="CBL1422" s="52"/>
      <c r="CBM1422" s="70"/>
      <c r="CBN1422" s="70"/>
      <c r="CBO1422" s="70"/>
      <c r="CBP1422" s="110"/>
      <c r="CBQ1422" s="2"/>
      <c r="CBR1422" s="15"/>
      <c r="CBS1422" s="15"/>
      <c r="CBT1422" s="83"/>
      <c r="CBU1422" s="52"/>
      <c r="CBV1422" s="70"/>
      <c r="CBW1422" s="70"/>
      <c r="CBX1422" s="70"/>
      <c r="CBY1422" s="110"/>
      <c r="CBZ1422" s="2"/>
      <c r="CCA1422" s="15"/>
      <c r="CCB1422" s="15"/>
      <c r="CCC1422" s="83"/>
      <c r="CCD1422" s="52"/>
      <c r="CCE1422" s="70"/>
      <c r="CCF1422" s="70"/>
      <c r="CCG1422" s="70"/>
      <c r="CCH1422" s="110"/>
      <c r="CCI1422" s="2"/>
      <c r="CCJ1422" s="15"/>
      <c r="CCK1422" s="15"/>
      <c r="CCL1422" s="83"/>
      <c r="CCM1422" s="52"/>
      <c r="CCN1422" s="70"/>
      <c r="CCO1422" s="70"/>
      <c r="CCP1422" s="70"/>
      <c r="CCQ1422" s="110"/>
      <c r="CCR1422" s="2"/>
      <c r="CCS1422" s="15"/>
      <c r="CCT1422" s="15"/>
      <c r="CCU1422" s="83"/>
      <c r="CCV1422" s="52"/>
      <c r="CCW1422" s="70"/>
      <c r="CCX1422" s="70"/>
      <c r="CCY1422" s="70"/>
      <c r="CCZ1422" s="110"/>
      <c r="CDA1422" s="2"/>
      <c r="CDB1422" s="15"/>
      <c r="CDC1422" s="15"/>
      <c r="CDD1422" s="83"/>
      <c r="CDE1422" s="52"/>
      <c r="CDF1422" s="70"/>
      <c r="CDG1422" s="70"/>
      <c r="CDH1422" s="70"/>
      <c r="CDI1422" s="110"/>
      <c r="CDJ1422" s="2"/>
      <c r="CDK1422" s="15"/>
      <c r="CDL1422" s="15"/>
      <c r="CDM1422" s="83"/>
      <c r="CDN1422" s="52"/>
      <c r="CDO1422" s="70"/>
      <c r="CDP1422" s="70"/>
      <c r="CDQ1422" s="70"/>
      <c r="CDR1422" s="110"/>
      <c r="CDS1422" s="2"/>
      <c r="CDT1422" s="15"/>
      <c r="CDU1422" s="15"/>
      <c r="CDV1422" s="83"/>
      <c r="CDW1422" s="52"/>
      <c r="CDX1422" s="70"/>
      <c r="CDY1422" s="70"/>
      <c r="CDZ1422" s="70"/>
      <c r="CEA1422" s="110"/>
      <c r="CEB1422" s="2"/>
      <c r="CEC1422" s="15"/>
      <c r="CED1422" s="15"/>
      <c r="CEE1422" s="83"/>
      <c r="CEF1422" s="52"/>
      <c r="CEG1422" s="70"/>
      <c r="CEH1422" s="70"/>
      <c r="CEI1422" s="70"/>
      <c r="CEJ1422" s="110"/>
      <c r="CEK1422" s="2"/>
      <c r="CEL1422" s="15"/>
      <c r="CEM1422" s="15"/>
      <c r="CEN1422" s="83"/>
      <c r="CEO1422" s="52"/>
      <c r="CEP1422" s="70"/>
      <c r="CEQ1422" s="70"/>
      <c r="CER1422" s="70"/>
      <c r="CES1422" s="110"/>
      <c r="CET1422" s="2"/>
      <c r="CEU1422" s="15"/>
      <c r="CEV1422" s="15"/>
      <c r="CEW1422" s="83"/>
      <c r="CEX1422" s="52"/>
      <c r="CEY1422" s="70"/>
      <c r="CEZ1422" s="70"/>
      <c r="CFA1422" s="70"/>
      <c r="CFB1422" s="110"/>
      <c r="CFC1422" s="2"/>
      <c r="CFD1422" s="15"/>
      <c r="CFE1422" s="15"/>
      <c r="CFF1422" s="83"/>
      <c r="CFG1422" s="52"/>
      <c r="CFH1422" s="70"/>
      <c r="CFI1422" s="70"/>
      <c r="CFJ1422" s="70"/>
      <c r="CFK1422" s="110"/>
      <c r="CFL1422" s="2"/>
      <c r="CFM1422" s="15"/>
      <c r="CFN1422" s="15"/>
      <c r="CFO1422" s="83"/>
      <c r="CFP1422" s="52"/>
      <c r="CFQ1422" s="70"/>
      <c r="CFR1422" s="70"/>
      <c r="CFS1422" s="70"/>
      <c r="CFT1422" s="110"/>
      <c r="CFU1422" s="2"/>
      <c r="CFV1422" s="15"/>
      <c r="CFW1422" s="15"/>
      <c r="CFX1422" s="83"/>
      <c r="CFY1422" s="52"/>
      <c r="CFZ1422" s="70"/>
      <c r="CGA1422" s="70"/>
      <c r="CGB1422" s="70"/>
      <c r="CGC1422" s="110"/>
      <c r="CGD1422" s="2"/>
      <c r="CGE1422" s="15"/>
      <c r="CGF1422" s="15"/>
      <c r="CGG1422" s="83"/>
      <c r="CGH1422" s="52"/>
      <c r="CGI1422" s="70"/>
      <c r="CGJ1422" s="70"/>
      <c r="CGK1422" s="70"/>
      <c r="CGL1422" s="110"/>
      <c r="CGM1422" s="2"/>
      <c r="CGN1422" s="15"/>
      <c r="CGO1422" s="15"/>
      <c r="CGP1422" s="83"/>
      <c r="CGQ1422" s="52"/>
      <c r="CGR1422" s="70"/>
      <c r="CGS1422" s="70"/>
      <c r="CGT1422" s="70"/>
      <c r="CGU1422" s="110"/>
      <c r="CGV1422" s="2"/>
      <c r="CGW1422" s="15"/>
      <c r="CGX1422" s="15"/>
      <c r="CGY1422" s="83"/>
      <c r="CGZ1422" s="52"/>
      <c r="CHA1422" s="70"/>
      <c r="CHB1422" s="70"/>
      <c r="CHC1422" s="70"/>
      <c r="CHD1422" s="110"/>
      <c r="CHE1422" s="2"/>
      <c r="CHF1422" s="15"/>
      <c r="CHG1422" s="15"/>
      <c r="CHH1422" s="83"/>
      <c r="CHI1422" s="52"/>
      <c r="CHJ1422" s="70"/>
      <c r="CHK1422" s="70"/>
      <c r="CHL1422" s="70"/>
      <c r="CHM1422" s="110"/>
      <c r="CHN1422" s="2"/>
      <c r="CHO1422" s="15"/>
      <c r="CHP1422" s="15"/>
      <c r="CHQ1422" s="83"/>
      <c r="CHR1422" s="52"/>
      <c r="CHS1422" s="70"/>
      <c r="CHT1422" s="70"/>
      <c r="CHU1422" s="70"/>
      <c r="CHV1422" s="110"/>
      <c r="CHW1422" s="2"/>
      <c r="CHX1422" s="15"/>
      <c r="CHY1422" s="15"/>
      <c r="CHZ1422" s="83"/>
      <c r="CIA1422" s="52"/>
      <c r="CIB1422" s="70"/>
      <c r="CIC1422" s="70"/>
      <c r="CID1422" s="70"/>
      <c r="CIE1422" s="110"/>
      <c r="CIF1422" s="2"/>
      <c r="CIG1422" s="15"/>
      <c r="CIH1422" s="15"/>
      <c r="CII1422" s="83"/>
      <c r="CIJ1422" s="52"/>
      <c r="CIK1422" s="70"/>
      <c r="CIL1422" s="70"/>
      <c r="CIM1422" s="70"/>
      <c r="CIN1422" s="110"/>
      <c r="CIO1422" s="2"/>
      <c r="CIP1422" s="15"/>
      <c r="CIQ1422" s="15"/>
      <c r="CIR1422" s="83"/>
      <c r="CIS1422" s="52"/>
      <c r="CIT1422" s="70"/>
      <c r="CIU1422" s="70"/>
      <c r="CIV1422" s="70"/>
      <c r="CIW1422" s="110"/>
      <c r="CIX1422" s="2"/>
      <c r="CIY1422" s="15"/>
      <c r="CIZ1422" s="15"/>
      <c r="CJA1422" s="83"/>
      <c r="CJB1422" s="52"/>
      <c r="CJC1422" s="70"/>
      <c r="CJD1422" s="70"/>
      <c r="CJE1422" s="70"/>
      <c r="CJF1422" s="110"/>
      <c r="CJG1422" s="2"/>
      <c r="CJH1422" s="15"/>
      <c r="CJI1422" s="15"/>
      <c r="CJJ1422" s="83"/>
      <c r="CJK1422" s="52"/>
      <c r="CJL1422" s="70"/>
      <c r="CJM1422" s="70"/>
      <c r="CJN1422" s="70"/>
      <c r="CJO1422" s="110"/>
      <c r="CJP1422" s="2"/>
      <c r="CJQ1422" s="15"/>
      <c r="CJR1422" s="15"/>
      <c r="CJS1422" s="83"/>
      <c r="CJT1422" s="52"/>
      <c r="CJU1422" s="70"/>
      <c r="CJV1422" s="70"/>
      <c r="CJW1422" s="70"/>
      <c r="CJX1422" s="110"/>
      <c r="CJY1422" s="2"/>
      <c r="CJZ1422" s="15"/>
      <c r="CKA1422" s="15"/>
      <c r="CKB1422" s="83"/>
      <c r="CKC1422" s="52"/>
      <c r="CKD1422" s="70"/>
      <c r="CKE1422" s="70"/>
      <c r="CKF1422" s="70"/>
      <c r="CKG1422" s="110"/>
      <c r="CKH1422" s="2"/>
      <c r="CKI1422" s="15"/>
      <c r="CKJ1422" s="15"/>
      <c r="CKK1422" s="83"/>
      <c r="CKL1422" s="52"/>
      <c r="CKM1422" s="70"/>
      <c r="CKN1422" s="70"/>
      <c r="CKO1422" s="70"/>
      <c r="CKP1422" s="110"/>
      <c r="CKQ1422" s="2"/>
      <c r="CKR1422" s="15"/>
      <c r="CKS1422" s="15"/>
      <c r="CKT1422" s="83"/>
      <c r="CKU1422" s="52"/>
      <c r="CKV1422" s="70"/>
      <c r="CKW1422" s="70"/>
      <c r="CKX1422" s="70"/>
      <c r="CKY1422" s="110"/>
      <c r="CKZ1422" s="2"/>
      <c r="CLA1422" s="15"/>
      <c r="CLB1422" s="15"/>
      <c r="CLC1422" s="83"/>
      <c r="CLD1422" s="52"/>
      <c r="CLE1422" s="70"/>
      <c r="CLF1422" s="70"/>
      <c r="CLG1422" s="70"/>
      <c r="CLH1422" s="110"/>
      <c r="CLI1422" s="2"/>
      <c r="CLJ1422" s="15"/>
      <c r="CLK1422" s="15"/>
      <c r="CLL1422" s="83"/>
      <c r="CLM1422" s="52"/>
      <c r="CLN1422" s="70"/>
      <c r="CLO1422" s="70"/>
      <c r="CLP1422" s="70"/>
      <c r="CLQ1422" s="110"/>
      <c r="CLR1422" s="2"/>
      <c r="CLS1422" s="15"/>
      <c r="CLT1422" s="15"/>
      <c r="CLU1422" s="83"/>
      <c r="CLV1422" s="52"/>
      <c r="CLW1422" s="70"/>
      <c r="CLX1422" s="70"/>
      <c r="CLY1422" s="70"/>
      <c r="CLZ1422" s="110"/>
      <c r="CMA1422" s="2"/>
      <c r="CMB1422" s="15"/>
      <c r="CMC1422" s="15"/>
      <c r="CMD1422" s="83"/>
      <c r="CME1422" s="52"/>
      <c r="CMF1422" s="70"/>
      <c r="CMG1422" s="70"/>
      <c r="CMH1422" s="70"/>
      <c r="CMI1422" s="110"/>
      <c r="CMJ1422" s="2"/>
      <c r="CMK1422" s="15"/>
      <c r="CML1422" s="15"/>
      <c r="CMM1422" s="83"/>
      <c r="CMN1422" s="52"/>
      <c r="CMO1422" s="70"/>
      <c r="CMP1422" s="70"/>
      <c r="CMQ1422" s="70"/>
      <c r="CMR1422" s="110"/>
      <c r="CMS1422" s="2"/>
      <c r="CMT1422" s="15"/>
      <c r="CMU1422" s="15"/>
      <c r="CMV1422" s="83"/>
      <c r="CMW1422" s="52"/>
      <c r="CMX1422" s="70"/>
      <c r="CMY1422" s="70"/>
      <c r="CMZ1422" s="70"/>
      <c r="CNA1422" s="110"/>
      <c r="CNB1422" s="2"/>
      <c r="CNC1422" s="15"/>
      <c r="CND1422" s="15"/>
      <c r="CNE1422" s="83"/>
      <c r="CNF1422" s="52"/>
      <c r="CNG1422" s="70"/>
      <c r="CNH1422" s="70"/>
      <c r="CNI1422" s="70"/>
      <c r="CNJ1422" s="110"/>
      <c r="CNK1422" s="2"/>
      <c r="CNL1422" s="15"/>
      <c r="CNM1422" s="15"/>
      <c r="CNN1422" s="83"/>
      <c r="CNO1422" s="52"/>
      <c r="CNP1422" s="70"/>
      <c r="CNQ1422" s="70"/>
      <c r="CNR1422" s="70"/>
      <c r="CNS1422" s="110"/>
      <c r="CNT1422" s="2"/>
      <c r="CNU1422" s="15"/>
      <c r="CNV1422" s="15"/>
      <c r="CNW1422" s="83"/>
      <c r="CNX1422" s="52"/>
      <c r="CNY1422" s="70"/>
      <c r="CNZ1422" s="70"/>
      <c r="COA1422" s="70"/>
      <c r="COB1422" s="110"/>
      <c r="COC1422" s="2"/>
      <c r="COD1422" s="15"/>
      <c r="COE1422" s="15"/>
      <c r="COF1422" s="83"/>
      <c r="COG1422" s="52"/>
      <c r="COH1422" s="70"/>
      <c r="COI1422" s="70"/>
      <c r="COJ1422" s="70"/>
      <c r="COK1422" s="110"/>
      <c r="COL1422" s="2"/>
      <c r="COM1422" s="15"/>
      <c r="CON1422" s="15"/>
      <c r="COO1422" s="83"/>
      <c r="COP1422" s="52"/>
      <c r="COQ1422" s="70"/>
      <c r="COR1422" s="70"/>
      <c r="COS1422" s="70"/>
      <c r="COT1422" s="110"/>
      <c r="COU1422" s="2"/>
      <c r="COV1422" s="15"/>
      <c r="COW1422" s="15"/>
      <c r="COX1422" s="83"/>
      <c r="COY1422" s="52"/>
      <c r="COZ1422" s="70"/>
      <c r="CPA1422" s="70"/>
      <c r="CPB1422" s="70"/>
      <c r="CPC1422" s="110"/>
      <c r="CPD1422" s="2"/>
      <c r="CPE1422" s="15"/>
      <c r="CPF1422" s="15"/>
      <c r="CPG1422" s="83"/>
      <c r="CPH1422" s="52"/>
      <c r="CPI1422" s="70"/>
      <c r="CPJ1422" s="70"/>
      <c r="CPK1422" s="70"/>
      <c r="CPL1422" s="110"/>
      <c r="CPM1422" s="2"/>
      <c r="CPN1422" s="15"/>
      <c r="CPO1422" s="15"/>
      <c r="CPP1422" s="83"/>
      <c r="CPQ1422" s="52"/>
      <c r="CPR1422" s="70"/>
      <c r="CPS1422" s="70"/>
      <c r="CPT1422" s="70"/>
      <c r="CPU1422" s="110"/>
      <c r="CPV1422" s="2"/>
      <c r="CPW1422" s="15"/>
      <c r="CPX1422" s="15"/>
      <c r="CPY1422" s="83"/>
      <c r="CPZ1422" s="52"/>
      <c r="CQA1422" s="70"/>
      <c r="CQB1422" s="70"/>
      <c r="CQC1422" s="70"/>
      <c r="CQD1422" s="110"/>
      <c r="CQE1422" s="2"/>
      <c r="CQF1422" s="15"/>
      <c r="CQG1422" s="15"/>
      <c r="CQH1422" s="83"/>
      <c r="CQI1422" s="52"/>
      <c r="CQJ1422" s="70"/>
      <c r="CQK1422" s="70"/>
      <c r="CQL1422" s="70"/>
      <c r="CQM1422" s="110"/>
      <c r="CQN1422" s="2"/>
      <c r="CQO1422" s="15"/>
      <c r="CQP1422" s="15"/>
      <c r="CQQ1422" s="83"/>
      <c r="CQR1422" s="52"/>
      <c r="CQS1422" s="70"/>
      <c r="CQT1422" s="70"/>
      <c r="CQU1422" s="70"/>
      <c r="CQV1422" s="110"/>
      <c r="CQW1422" s="2"/>
      <c r="CQX1422" s="15"/>
      <c r="CQY1422" s="15"/>
      <c r="CQZ1422" s="83"/>
      <c r="CRA1422" s="52"/>
      <c r="CRB1422" s="70"/>
      <c r="CRC1422" s="70"/>
      <c r="CRD1422" s="70"/>
      <c r="CRE1422" s="110"/>
      <c r="CRF1422" s="2"/>
      <c r="CRG1422" s="15"/>
      <c r="CRH1422" s="15"/>
      <c r="CRI1422" s="83"/>
      <c r="CRJ1422" s="52"/>
      <c r="CRK1422" s="70"/>
      <c r="CRL1422" s="70"/>
      <c r="CRM1422" s="70"/>
      <c r="CRN1422" s="110"/>
      <c r="CRO1422" s="2"/>
      <c r="CRP1422" s="15"/>
      <c r="CRQ1422" s="15"/>
      <c r="CRR1422" s="83"/>
      <c r="CRS1422" s="52"/>
      <c r="CRT1422" s="70"/>
      <c r="CRU1422" s="70"/>
      <c r="CRV1422" s="70"/>
      <c r="CRW1422" s="110"/>
      <c r="CRX1422" s="2"/>
      <c r="CRY1422" s="15"/>
      <c r="CRZ1422" s="15"/>
      <c r="CSA1422" s="83"/>
      <c r="CSB1422" s="52"/>
      <c r="CSC1422" s="70"/>
      <c r="CSD1422" s="70"/>
      <c r="CSE1422" s="70"/>
      <c r="CSF1422" s="110"/>
      <c r="CSG1422" s="2"/>
      <c r="CSH1422" s="15"/>
      <c r="CSI1422" s="15"/>
      <c r="CSJ1422" s="83"/>
      <c r="CSK1422" s="52"/>
      <c r="CSL1422" s="70"/>
      <c r="CSM1422" s="70"/>
      <c r="CSN1422" s="70"/>
      <c r="CSO1422" s="110"/>
      <c r="CSP1422" s="2"/>
      <c r="CSQ1422" s="15"/>
      <c r="CSR1422" s="15"/>
      <c r="CSS1422" s="83"/>
      <c r="CST1422" s="52"/>
      <c r="CSU1422" s="70"/>
      <c r="CSV1422" s="70"/>
      <c r="CSW1422" s="70"/>
      <c r="CSX1422" s="110"/>
      <c r="CSY1422" s="2"/>
      <c r="CSZ1422" s="15"/>
      <c r="CTA1422" s="15"/>
      <c r="CTB1422" s="83"/>
      <c r="CTC1422" s="52"/>
      <c r="CTD1422" s="70"/>
      <c r="CTE1422" s="70"/>
      <c r="CTF1422" s="70"/>
      <c r="CTG1422" s="110"/>
      <c r="CTH1422" s="2"/>
      <c r="CTI1422" s="15"/>
      <c r="CTJ1422" s="15"/>
      <c r="CTK1422" s="83"/>
      <c r="CTL1422" s="52"/>
      <c r="CTM1422" s="70"/>
      <c r="CTN1422" s="70"/>
      <c r="CTO1422" s="70"/>
      <c r="CTP1422" s="110"/>
      <c r="CTQ1422" s="2"/>
      <c r="CTR1422" s="15"/>
      <c r="CTS1422" s="15"/>
      <c r="CTT1422" s="83"/>
      <c r="CTU1422" s="52"/>
      <c r="CTV1422" s="70"/>
      <c r="CTW1422" s="70"/>
      <c r="CTX1422" s="70"/>
      <c r="CTY1422" s="110"/>
      <c r="CTZ1422" s="2"/>
      <c r="CUA1422" s="15"/>
      <c r="CUB1422" s="15"/>
      <c r="CUC1422" s="83"/>
      <c r="CUD1422" s="52"/>
      <c r="CUE1422" s="70"/>
      <c r="CUF1422" s="70"/>
      <c r="CUG1422" s="70"/>
      <c r="CUH1422" s="110"/>
      <c r="CUI1422" s="2"/>
      <c r="CUJ1422" s="15"/>
      <c r="CUK1422" s="15"/>
      <c r="CUL1422" s="83"/>
      <c r="CUM1422" s="52"/>
      <c r="CUN1422" s="70"/>
      <c r="CUO1422" s="70"/>
      <c r="CUP1422" s="70"/>
      <c r="CUQ1422" s="110"/>
      <c r="CUR1422" s="2"/>
      <c r="CUS1422" s="15"/>
      <c r="CUT1422" s="15"/>
      <c r="CUU1422" s="83"/>
      <c r="CUV1422" s="52"/>
      <c r="CUW1422" s="70"/>
      <c r="CUX1422" s="70"/>
      <c r="CUY1422" s="70"/>
      <c r="CUZ1422" s="110"/>
      <c r="CVA1422" s="2"/>
      <c r="CVB1422" s="15"/>
      <c r="CVC1422" s="15"/>
      <c r="CVD1422" s="83"/>
      <c r="CVE1422" s="52"/>
      <c r="CVF1422" s="70"/>
      <c r="CVG1422" s="70"/>
      <c r="CVH1422" s="70"/>
      <c r="CVI1422" s="110"/>
      <c r="CVJ1422" s="2"/>
      <c r="CVK1422" s="15"/>
      <c r="CVL1422" s="15"/>
      <c r="CVM1422" s="83"/>
      <c r="CVN1422" s="52"/>
      <c r="CVO1422" s="70"/>
      <c r="CVP1422" s="70"/>
      <c r="CVQ1422" s="70"/>
      <c r="CVR1422" s="110"/>
      <c r="CVS1422" s="2"/>
      <c r="CVT1422" s="15"/>
      <c r="CVU1422" s="15"/>
      <c r="CVV1422" s="83"/>
      <c r="CVW1422" s="52"/>
      <c r="CVX1422" s="70"/>
      <c r="CVY1422" s="70"/>
      <c r="CVZ1422" s="70"/>
      <c r="CWA1422" s="110"/>
      <c r="CWB1422" s="2"/>
      <c r="CWC1422" s="15"/>
      <c r="CWD1422" s="15"/>
      <c r="CWE1422" s="83"/>
      <c r="CWF1422" s="52"/>
      <c r="CWG1422" s="70"/>
      <c r="CWH1422" s="70"/>
      <c r="CWI1422" s="70"/>
      <c r="CWJ1422" s="110"/>
      <c r="CWK1422" s="2"/>
      <c r="CWL1422" s="15"/>
      <c r="CWM1422" s="15"/>
      <c r="CWN1422" s="83"/>
      <c r="CWO1422" s="52"/>
      <c r="CWP1422" s="70"/>
      <c r="CWQ1422" s="70"/>
      <c r="CWR1422" s="70"/>
      <c r="CWS1422" s="110"/>
      <c r="CWT1422" s="2"/>
      <c r="CWU1422" s="15"/>
      <c r="CWV1422" s="15"/>
      <c r="CWW1422" s="83"/>
      <c r="CWX1422" s="52"/>
      <c r="CWY1422" s="70"/>
      <c r="CWZ1422" s="70"/>
      <c r="CXA1422" s="70"/>
      <c r="CXB1422" s="110"/>
      <c r="CXC1422" s="2"/>
      <c r="CXD1422" s="15"/>
      <c r="CXE1422" s="15"/>
      <c r="CXF1422" s="83"/>
      <c r="CXG1422" s="52"/>
      <c r="CXH1422" s="70"/>
      <c r="CXI1422" s="70"/>
      <c r="CXJ1422" s="70"/>
      <c r="CXK1422" s="110"/>
      <c r="CXL1422" s="2"/>
      <c r="CXM1422" s="15"/>
      <c r="CXN1422" s="15"/>
      <c r="CXO1422" s="83"/>
      <c r="CXP1422" s="52"/>
      <c r="CXQ1422" s="70"/>
      <c r="CXR1422" s="70"/>
      <c r="CXS1422" s="70"/>
      <c r="CXT1422" s="110"/>
      <c r="CXU1422" s="2"/>
      <c r="CXV1422" s="15"/>
      <c r="CXW1422" s="15"/>
      <c r="CXX1422" s="83"/>
      <c r="CXY1422" s="52"/>
      <c r="CXZ1422" s="70"/>
      <c r="CYA1422" s="70"/>
      <c r="CYB1422" s="70"/>
      <c r="CYC1422" s="110"/>
      <c r="CYD1422" s="2"/>
      <c r="CYE1422" s="15"/>
      <c r="CYF1422" s="15"/>
      <c r="CYG1422" s="83"/>
      <c r="CYH1422" s="52"/>
      <c r="CYI1422" s="70"/>
      <c r="CYJ1422" s="70"/>
      <c r="CYK1422" s="70"/>
      <c r="CYL1422" s="110"/>
      <c r="CYM1422" s="2"/>
      <c r="CYN1422" s="15"/>
      <c r="CYO1422" s="15"/>
      <c r="CYP1422" s="83"/>
      <c r="CYQ1422" s="52"/>
      <c r="CYR1422" s="70"/>
      <c r="CYS1422" s="70"/>
      <c r="CYT1422" s="70"/>
      <c r="CYU1422" s="110"/>
      <c r="CYV1422" s="2"/>
      <c r="CYW1422" s="15"/>
      <c r="CYX1422" s="15"/>
      <c r="CYY1422" s="83"/>
      <c r="CYZ1422" s="52"/>
      <c r="CZA1422" s="70"/>
      <c r="CZB1422" s="70"/>
      <c r="CZC1422" s="70"/>
      <c r="CZD1422" s="110"/>
      <c r="CZE1422" s="2"/>
      <c r="CZF1422" s="15"/>
      <c r="CZG1422" s="15"/>
      <c r="CZH1422" s="83"/>
      <c r="CZI1422" s="52"/>
      <c r="CZJ1422" s="70"/>
      <c r="CZK1422" s="70"/>
      <c r="CZL1422" s="70"/>
      <c r="CZM1422" s="110"/>
      <c r="CZN1422" s="2"/>
      <c r="CZO1422" s="15"/>
      <c r="CZP1422" s="15"/>
      <c r="CZQ1422" s="83"/>
      <c r="CZR1422" s="52"/>
      <c r="CZS1422" s="70"/>
      <c r="CZT1422" s="70"/>
      <c r="CZU1422" s="70"/>
      <c r="CZV1422" s="110"/>
      <c r="CZW1422" s="2"/>
      <c r="CZX1422" s="15"/>
      <c r="CZY1422" s="15"/>
      <c r="CZZ1422" s="83"/>
      <c r="DAA1422" s="52"/>
      <c r="DAB1422" s="70"/>
      <c r="DAC1422" s="70"/>
      <c r="DAD1422" s="70"/>
      <c r="DAE1422" s="110"/>
      <c r="DAF1422" s="2"/>
      <c r="DAG1422" s="15"/>
      <c r="DAH1422" s="15"/>
      <c r="DAI1422" s="83"/>
      <c r="DAJ1422" s="52"/>
      <c r="DAK1422" s="70"/>
      <c r="DAL1422" s="70"/>
      <c r="DAM1422" s="70"/>
      <c r="DAN1422" s="110"/>
      <c r="DAO1422" s="2"/>
      <c r="DAP1422" s="15"/>
      <c r="DAQ1422" s="15"/>
      <c r="DAR1422" s="83"/>
      <c r="DAS1422" s="52"/>
      <c r="DAT1422" s="70"/>
      <c r="DAU1422" s="70"/>
      <c r="DAV1422" s="70"/>
      <c r="DAW1422" s="110"/>
      <c r="DAX1422" s="2"/>
      <c r="DAY1422" s="15"/>
      <c r="DAZ1422" s="15"/>
      <c r="DBA1422" s="83"/>
      <c r="DBB1422" s="52"/>
      <c r="DBC1422" s="70"/>
      <c r="DBD1422" s="70"/>
      <c r="DBE1422" s="70"/>
      <c r="DBF1422" s="110"/>
      <c r="DBG1422" s="2"/>
      <c r="DBH1422" s="15"/>
      <c r="DBI1422" s="15"/>
      <c r="DBJ1422" s="83"/>
      <c r="DBK1422" s="52"/>
      <c r="DBL1422" s="70"/>
      <c r="DBM1422" s="70"/>
      <c r="DBN1422" s="70"/>
      <c r="DBO1422" s="110"/>
      <c r="DBP1422" s="2"/>
      <c r="DBQ1422" s="15"/>
      <c r="DBR1422" s="15"/>
      <c r="DBS1422" s="83"/>
      <c r="DBT1422" s="52"/>
      <c r="DBU1422" s="70"/>
      <c r="DBV1422" s="70"/>
      <c r="DBW1422" s="70"/>
      <c r="DBX1422" s="110"/>
      <c r="DBY1422" s="2"/>
      <c r="DBZ1422" s="15"/>
      <c r="DCA1422" s="15"/>
      <c r="DCB1422" s="83"/>
      <c r="DCC1422" s="52"/>
      <c r="DCD1422" s="70"/>
      <c r="DCE1422" s="70"/>
      <c r="DCF1422" s="70"/>
      <c r="DCG1422" s="110"/>
      <c r="DCH1422" s="2"/>
      <c r="DCI1422" s="15"/>
      <c r="DCJ1422" s="15"/>
      <c r="DCK1422" s="83"/>
      <c r="DCL1422" s="52"/>
      <c r="DCM1422" s="70"/>
      <c r="DCN1422" s="70"/>
      <c r="DCO1422" s="70"/>
      <c r="DCP1422" s="110"/>
      <c r="DCQ1422" s="2"/>
      <c r="DCR1422" s="15"/>
      <c r="DCS1422" s="15"/>
      <c r="DCT1422" s="83"/>
      <c r="DCU1422" s="52"/>
      <c r="DCV1422" s="70"/>
      <c r="DCW1422" s="70"/>
      <c r="DCX1422" s="70"/>
      <c r="DCY1422" s="110"/>
      <c r="DCZ1422" s="2"/>
      <c r="DDA1422" s="15"/>
      <c r="DDB1422" s="15"/>
      <c r="DDC1422" s="83"/>
      <c r="DDD1422" s="52"/>
      <c r="DDE1422" s="70"/>
      <c r="DDF1422" s="70"/>
      <c r="DDG1422" s="70"/>
      <c r="DDH1422" s="110"/>
      <c r="DDI1422" s="2"/>
      <c r="DDJ1422" s="15"/>
      <c r="DDK1422" s="15"/>
      <c r="DDL1422" s="83"/>
      <c r="DDM1422" s="52"/>
      <c r="DDN1422" s="70"/>
      <c r="DDO1422" s="70"/>
      <c r="DDP1422" s="70"/>
      <c r="DDQ1422" s="110"/>
      <c r="DDR1422" s="2"/>
      <c r="DDS1422" s="15"/>
      <c r="DDT1422" s="15"/>
      <c r="DDU1422" s="83"/>
      <c r="DDV1422" s="52"/>
      <c r="DDW1422" s="70"/>
      <c r="DDX1422" s="70"/>
      <c r="DDY1422" s="70"/>
      <c r="DDZ1422" s="110"/>
      <c r="DEA1422" s="2"/>
      <c r="DEB1422" s="15"/>
      <c r="DEC1422" s="15"/>
      <c r="DED1422" s="83"/>
      <c r="DEE1422" s="52"/>
      <c r="DEF1422" s="70"/>
      <c r="DEG1422" s="70"/>
      <c r="DEH1422" s="70"/>
      <c r="DEI1422" s="110"/>
      <c r="DEJ1422" s="2"/>
      <c r="DEK1422" s="15"/>
      <c r="DEL1422" s="15"/>
      <c r="DEM1422" s="83"/>
      <c r="DEN1422" s="52"/>
      <c r="DEO1422" s="70"/>
      <c r="DEP1422" s="70"/>
      <c r="DEQ1422" s="70"/>
      <c r="DER1422" s="110"/>
      <c r="DES1422" s="2"/>
      <c r="DET1422" s="15"/>
      <c r="DEU1422" s="15"/>
      <c r="DEV1422" s="83"/>
      <c r="DEW1422" s="52"/>
      <c r="DEX1422" s="70"/>
      <c r="DEY1422" s="70"/>
      <c r="DEZ1422" s="70"/>
      <c r="DFA1422" s="110"/>
      <c r="DFB1422" s="2"/>
      <c r="DFC1422" s="15"/>
      <c r="DFD1422" s="15"/>
      <c r="DFE1422" s="83"/>
      <c r="DFF1422" s="52"/>
      <c r="DFG1422" s="70"/>
      <c r="DFH1422" s="70"/>
      <c r="DFI1422" s="70"/>
      <c r="DFJ1422" s="110"/>
      <c r="DFK1422" s="2"/>
      <c r="DFL1422" s="15"/>
      <c r="DFM1422" s="15"/>
      <c r="DFN1422" s="83"/>
      <c r="DFO1422" s="52"/>
      <c r="DFP1422" s="70"/>
      <c r="DFQ1422" s="70"/>
      <c r="DFR1422" s="70"/>
      <c r="DFS1422" s="110"/>
      <c r="DFT1422" s="2"/>
      <c r="DFU1422" s="15"/>
      <c r="DFV1422" s="15"/>
      <c r="DFW1422" s="83"/>
      <c r="DFX1422" s="52"/>
      <c r="DFY1422" s="70"/>
      <c r="DFZ1422" s="70"/>
      <c r="DGA1422" s="70"/>
      <c r="DGB1422" s="110"/>
      <c r="DGC1422" s="2"/>
      <c r="DGD1422" s="15"/>
      <c r="DGE1422" s="15"/>
      <c r="DGF1422" s="83"/>
      <c r="DGG1422" s="52"/>
      <c r="DGH1422" s="70"/>
      <c r="DGI1422" s="70"/>
      <c r="DGJ1422" s="70"/>
      <c r="DGK1422" s="110"/>
      <c r="DGL1422" s="2"/>
      <c r="DGM1422" s="15"/>
      <c r="DGN1422" s="15"/>
      <c r="DGO1422" s="83"/>
      <c r="DGP1422" s="52"/>
      <c r="DGQ1422" s="70"/>
      <c r="DGR1422" s="70"/>
      <c r="DGS1422" s="70"/>
      <c r="DGT1422" s="110"/>
      <c r="DGU1422" s="2"/>
      <c r="DGV1422" s="15"/>
      <c r="DGW1422" s="15"/>
      <c r="DGX1422" s="83"/>
      <c r="DGY1422" s="52"/>
      <c r="DGZ1422" s="70"/>
      <c r="DHA1422" s="70"/>
      <c r="DHB1422" s="70"/>
      <c r="DHC1422" s="110"/>
      <c r="DHD1422" s="2"/>
      <c r="DHE1422" s="15"/>
      <c r="DHF1422" s="15"/>
      <c r="DHG1422" s="83"/>
      <c r="DHH1422" s="52"/>
      <c r="DHI1422" s="70"/>
      <c r="DHJ1422" s="70"/>
      <c r="DHK1422" s="70"/>
      <c r="DHL1422" s="110"/>
      <c r="DHM1422" s="2"/>
      <c r="DHN1422" s="15"/>
      <c r="DHO1422" s="15"/>
      <c r="DHP1422" s="83"/>
      <c r="DHQ1422" s="52"/>
      <c r="DHR1422" s="70"/>
      <c r="DHS1422" s="70"/>
      <c r="DHT1422" s="70"/>
      <c r="DHU1422" s="110"/>
      <c r="DHV1422" s="2"/>
      <c r="DHW1422" s="15"/>
      <c r="DHX1422" s="15"/>
      <c r="DHY1422" s="83"/>
      <c r="DHZ1422" s="52"/>
      <c r="DIA1422" s="70"/>
      <c r="DIB1422" s="70"/>
      <c r="DIC1422" s="70"/>
      <c r="DID1422" s="110"/>
      <c r="DIE1422" s="2"/>
      <c r="DIF1422" s="15"/>
      <c r="DIG1422" s="15"/>
      <c r="DIH1422" s="83"/>
      <c r="DII1422" s="52"/>
      <c r="DIJ1422" s="70"/>
      <c r="DIK1422" s="70"/>
      <c r="DIL1422" s="70"/>
      <c r="DIM1422" s="110"/>
      <c r="DIN1422" s="2"/>
      <c r="DIO1422" s="15"/>
      <c r="DIP1422" s="15"/>
      <c r="DIQ1422" s="83"/>
      <c r="DIR1422" s="52"/>
      <c r="DIS1422" s="70"/>
      <c r="DIT1422" s="70"/>
      <c r="DIU1422" s="70"/>
      <c r="DIV1422" s="110"/>
      <c r="DIW1422" s="2"/>
      <c r="DIX1422" s="15"/>
      <c r="DIY1422" s="15"/>
      <c r="DIZ1422" s="83"/>
      <c r="DJA1422" s="52"/>
      <c r="DJB1422" s="70"/>
      <c r="DJC1422" s="70"/>
      <c r="DJD1422" s="70"/>
      <c r="DJE1422" s="110"/>
      <c r="DJF1422" s="2"/>
      <c r="DJG1422" s="15"/>
      <c r="DJH1422" s="15"/>
      <c r="DJI1422" s="83"/>
      <c r="DJJ1422" s="52"/>
      <c r="DJK1422" s="70"/>
      <c r="DJL1422" s="70"/>
      <c r="DJM1422" s="70"/>
      <c r="DJN1422" s="110"/>
      <c r="DJO1422" s="2"/>
      <c r="DJP1422" s="15"/>
      <c r="DJQ1422" s="15"/>
      <c r="DJR1422" s="83"/>
      <c r="DJS1422" s="52"/>
      <c r="DJT1422" s="70"/>
      <c r="DJU1422" s="70"/>
      <c r="DJV1422" s="70"/>
      <c r="DJW1422" s="110"/>
      <c r="DJX1422" s="2"/>
      <c r="DJY1422" s="15"/>
      <c r="DJZ1422" s="15"/>
      <c r="DKA1422" s="83"/>
      <c r="DKB1422" s="52"/>
      <c r="DKC1422" s="70"/>
      <c r="DKD1422" s="70"/>
      <c r="DKE1422" s="70"/>
      <c r="DKF1422" s="110"/>
      <c r="DKG1422" s="2"/>
      <c r="DKH1422" s="15"/>
      <c r="DKI1422" s="15"/>
      <c r="DKJ1422" s="83"/>
      <c r="DKK1422" s="52"/>
      <c r="DKL1422" s="70"/>
      <c r="DKM1422" s="70"/>
      <c r="DKN1422" s="70"/>
      <c r="DKO1422" s="110"/>
      <c r="DKP1422" s="2"/>
      <c r="DKQ1422" s="15"/>
      <c r="DKR1422" s="15"/>
      <c r="DKS1422" s="83"/>
      <c r="DKT1422" s="52"/>
      <c r="DKU1422" s="70"/>
      <c r="DKV1422" s="70"/>
      <c r="DKW1422" s="70"/>
      <c r="DKX1422" s="110"/>
      <c r="DKY1422" s="2"/>
      <c r="DKZ1422" s="15"/>
      <c r="DLA1422" s="15"/>
      <c r="DLB1422" s="83"/>
      <c r="DLC1422" s="52"/>
      <c r="DLD1422" s="70"/>
      <c r="DLE1422" s="70"/>
      <c r="DLF1422" s="70"/>
      <c r="DLG1422" s="110"/>
      <c r="DLH1422" s="2"/>
      <c r="DLI1422" s="15"/>
      <c r="DLJ1422" s="15"/>
      <c r="DLK1422" s="83"/>
      <c r="DLL1422" s="52"/>
      <c r="DLM1422" s="70"/>
      <c r="DLN1422" s="70"/>
      <c r="DLO1422" s="70"/>
      <c r="DLP1422" s="110"/>
      <c r="DLQ1422" s="2"/>
      <c r="DLR1422" s="15"/>
      <c r="DLS1422" s="15"/>
      <c r="DLT1422" s="83"/>
      <c r="DLU1422" s="52"/>
      <c r="DLV1422" s="70"/>
      <c r="DLW1422" s="70"/>
      <c r="DLX1422" s="70"/>
      <c r="DLY1422" s="110"/>
      <c r="DLZ1422" s="2"/>
      <c r="DMA1422" s="15"/>
      <c r="DMB1422" s="15"/>
      <c r="DMC1422" s="83"/>
      <c r="DMD1422" s="52"/>
      <c r="DME1422" s="70"/>
      <c r="DMF1422" s="70"/>
      <c r="DMG1422" s="70"/>
      <c r="DMH1422" s="110"/>
      <c r="DMI1422" s="2"/>
      <c r="DMJ1422" s="15"/>
      <c r="DMK1422" s="15"/>
      <c r="DML1422" s="83"/>
      <c r="DMM1422" s="52"/>
      <c r="DMN1422" s="70"/>
      <c r="DMO1422" s="70"/>
      <c r="DMP1422" s="70"/>
      <c r="DMQ1422" s="110"/>
      <c r="DMR1422" s="2"/>
      <c r="DMS1422" s="15"/>
      <c r="DMT1422" s="15"/>
      <c r="DMU1422" s="83"/>
      <c r="DMV1422" s="52"/>
      <c r="DMW1422" s="70"/>
      <c r="DMX1422" s="70"/>
      <c r="DMY1422" s="70"/>
      <c r="DMZ1422" s="110"/>
      <c r="DNA1422" s="2"/>
      <c r="DNB1422" s="15"/>
      <c r="DNC1422" s="15"/>
      <c r="DND1422" s="83"/>
      <c r="DNE1422" s="52"/>
      <c r="DNF1422" s="70"/>
      <c r="DNG1422" s="70"/>
      <c r="DNH1422" s="70"/>
      <c r="DNI1422" s="110"/>
      <c r="DNJ1422" s="2"/>
      <c r="DNK1422" s="15"/>
      <c r="DNL1422" s="15"/>
      <c r="DNM1422" s="83"/>
      <c r="DNN1422" s="52"/>
      <c r="DNO1422" s="70"/>
      <c r="DNP1422" s="70"/>
      <c r="DNQ1422" s="70"/>
      <c r="DNR1422" s="110"/>
      <c r="DNS1422" s="2"/>
      <c r="DNT1422" s="15"/>
      <c r="DNU1422" s="15"/>
      <c r="DNV1422" s="83"/>
      <c r="DNW1422" s="52"/>
      <c r="DNX1422" s="70"/>
      <c r="DNY1422" s="70"/>
      <c r="DNZ1422" s="70"/>
      <c r="DOA1422" s="110"/>
      <c r="DOB1422" s="2"/>
      <c r="DOC1422" s="15"/>
      <c r="DOD1422" s="15"/>
      <c r="DOE1422" s="83"/>
      <c r="DOF1422" s="52"/>
      <c r="DOG1422" s="70"/>
      <c r="DOH1422" s="70"/>
      <c r="DOI1422" s="70"/>
      <c r="DOJ1422" s="110"/>
      <c r="DOK1422" s="2"/>
      <c r="DOL1422" s="15"/>
      <c r="DOM1422" s="15"/>
      <c r="DON1422" s="83"/>
      <c r="DOO1422" s="52"/>
      <c r="DOP1422" s="70"/>
      <c r="DOQ1422" s="70"/>
      <c r="DOR1422" s="70"/>
      <c r="DOS1422" s="110"/>
      <c r="DOT1422" s="2"/>
      <c r="DOU1422" s="15"/>
      <c r="DOV1422" s="15"/>
      <c r="DOW1422" s="83"/>
      <c r="DOX1422" s="52"/>
      <c r="DOY1422" s="70"/>
      <c r="DOZ1422" s="70"/>
      <c r="DPA1422" s="70"/>
      <c r="DPB1422" s="110"/>
      <c r="DPC1422" s="2"/>
      <c r="DPD1422" s="15"/>
      <c r="DPE1422" s="15"/>
      <c r="DPF1422" s="83"/>
      <c r="DPG1422" s="52"/>
      <c r="DPH1422" s="70"/>
      <c r="DPI1422" s="70"/>
      <c r="DPJ1422" s="70"/>
      <c r="DPK1422" s="110"/>
      <c r="DPL1422" s="2"/>
      <c r="DPM1422" s="15"/>
      <c r="DPN1422" s="15"/>
      <c r="DPO1422" s="83"/>
      <c r="DPP1422" s="52"/>
      <c r="DPQ1422" s="70"/>
      <c r="DPR1422" s="70"/>
      <c r="DPS1422" s="70"/>
      <c r="DPT1422" s="110"/>
      <c r="DPU1422" s="2"/>
      <c r="DPV1422" s="15"/>
      <c r="DPW1422" s="15"/>
      <c r="DPX1422" s="83"/>
      <c r="DPY1422" s="52"/>
      <c r="DPZ1422" s="70"/>
      <c r="DQA1422" s="70"/>
      <c r="DQB1422" s="70"/>
      <c r="DQC1422" s="110"/>
      <c r="DQD1422" s="2"/>
      <c r="DQE1422" s="15"/>
      <c r="DQF1422" s="15"/>
      <c r="DQG1422" s="83"/>
      <c r="DQH1422" s="52"/>
      <c r="DQI1422" s="70"/>
      <c r="DQJ1422" s="70"/>
      <c r="DQK1422" s="70"/>
      <c r="DQL1422" s="110"/>
      <c r="DQM1422" s="2"/>
      <c r="DQN1422" s="15"/>
      <c r="DQO1422" s="15"/>
      <c r="DQP1422" s="83"/>
      <c r="DQQ1422" s="52"/>
      <c r="DQR1422" s="70"/>
      <c r="DQS1422" s="70"/>
      <c r="DQT1422" s="70"/>
      <c r="DQU1422" s="110"/>
      <c r="DQV1422" s="2"/>
      <c r="DQW1422" s="15"/>
      <c r="DQX1422" s="15"/>
      <c r="DQY1422" s="83"/>
      <c r="DQZ1422" s="52"/>
      <c r="DRA1422" s="70"/>
      <c r="DRB1422" s="70"/>
      <c r="DRC1422" s="70"/>
      <c r="DRD1422" s="110"/>
      <c r="DRE1422" s="2"/>
      <c r="DRF1422" s="15"/>
      <c r="DRG1422" s="15"/>
      <c r="DRH1422" s="83"/>
      <c r="DRI1422" s="52"/>
      <c r="DRJ1422" s="70"/>
      <c r="DRK1422" s="70"/>
      <c r="DRL1422" s="70"/>
      <c r="DRM1422" s="110"/>
      <c r="DRN1422" s="2"/>
      <c r="DRO1422" s="15"/>
      <c r="DRP1422" s="15"/>
      <c r="DRQ1422" s="83"/>
      <c r="DRR1422" s="52"/>
      <c r="DRS1422" s="70"/>
      <c r="DRT1422" s="70"/>
      <c r="DRU1422" s="70"/>
      <c r="DRV1422" s="110"/>
      <c r="DRW1422" s="2"/>
      <c r="DRX1422" s="15"/>
      <c r="DRY1422" s="15"/>
      <c r="DRZ1422" s="83"/>
      <c r="DSA1422" s="52"/>
      <c r="DSB1422" s="70"/>
      <c r="DSC1422" s="70"/>
      <c r="DSD1422" s="70"/>
      <c r="DSE1422" s="110"/>
      <c r="DSF1422" s="2"/>
      <c r="DSG1422" s="15"/>
      <c r="DSH1422" s="15"/>
      <c r="DSI1422" s="83"/>
      <c r="DSJ1422" s="52"/>
      <c r="DSK1422" s="70"/>
      <c r="DSL1422" s="70"/>
      <c r="DSM1422" s="70"/>
      <c r="DSN1422" s="110"/>
      <c r="DSO1422" s="2"/>
      <c r="DSP1422" s="15"/>
      <c r="DSQ1422" s="15"/>
      <c r="DSR1422" s="83"/>
      <c r="DSS1422" s="52"/>
      <c r="DST1422" s="70"/>
      <c r="DSU1422" s="70"/>
      <c r="DSV1422" s="70"/>
      <c r="DSW1422" s="110"/>
      <c r="DSX1422" s="2"/>
      <c r="DSY1422" s="15"/>
      <c r="DSZ1422" s="15"/>
      <c r="DTA1422" s="83"/>
      <c r="DTB1422" s="52"/>
      <c r="DTC1422" s="70"/>
      <c r="DTD1422" s="70"/>
      <c r="DTE1422" s="70"/>
      <c r="DTF1422" s="110"/>
      <c r="DTG1422" s="2"/>
      <c r="DTH1422" s="15"/>
      <c r="DTI1422" s="15"/>
      <c r="DTJ1422" s="83"/>
      <c r="DTK1422" s="52"/>
      <c r="DTL1422" s="70"/>
      <c r="DTM1422" s="70"/>
      <c r="DTN1422" s="70"/>
      <c r="DTO1422" s="110"/>
      <c r="DTP1422" s="2"/>
      <c r="DTQ1422" s="15"/>
      <c r="DTR1422" s="15"/>
      <c r="DTS1422" s="83"/>
      <c r="DTT1422" s="52"/>
      <c r="DTU1422" s="70"/>
      <c r="DTV1422" s="70"/>
      <c r="DTW1422" s="70"/>
      <c r="DTX1422" s="110"/>
      <c r="DTY1422" s="2"/>
      <c r="DTZ1422" s="15"/>
      <c r="DUA1422" s="15"/>
      <c r="DUB1422" s="83"/>
      <c r="DUC1422" s="52"/>
      <c r="DUD1422" s="70"/>
      <c r="DUE1422" s="70"/>
      <c r="DUF1422" s="70"/>
      <c r="DUG1422" s="110"/>
      <c r="DUH1422" s="2"/>
      <c r="DUI1422" s="15"/>
      <c r="DUJ1422" s="15"/>
      <c r="DUK1422" s="83"/>
      <c r="DUL1422" s="52"/>
      <c r="DUM1422" s="70"/>
      <c r="DUN1422" s="70"/>
      <c r="DUO1422" s="70"/>
      <c r="DUP1422" s="110"/>
      <c r="DUQ1422" s="2"/>
      <c r="DUR1422" s="15"/>
      <c r="DUS1422" s="15"/>
      <c r="DUT1422" s="83"/>
      <c r="DUU1422" s="52"/>
      <c r="DUV1422" s="70"/>
      <c r="DUW1422" s="70"/>
      <c r="DUX1422" s="70"/>
      <c r="DUY1422" s="110"/>
      <c r="DUZ1422" s="2"/>
      <c r="DVA1422" s="15"/>
      <c r="DVB1422" s="15"/>
      <c r="DVC1422" s="83"/>
      <c r="DVD1422" s="52"/>
      <c r="DVE1422" s="70"/>
      <c r="DVF1422" s="70"/>
      <c r="DVG1422" s="70"/>
      <c r="DVH1422" s="110"/>
      <c r="DVI1422" s="2"/>
      <c r="DVJ1422" s="15"/>
      <c r="DVK1422" s="15"/>
      <c r="DVL1422" s="83"/>
      <c r="DVM1422" s="52"/>
      <c r="DVN1422" s="70"/>
      <c r="DVO1422" s="70"/>
      <c r="DVP1422" s="70"/>
      <c r="DVQ1422" s="110"/>
      <c r="DVR1422" s="2"/>
      <c r="DVS1422" s="15"/>
      <c r="DVT1422" s="15"/>
      <c r="DVU1422" s="83"/>
      <c r="DVV1422" s="52"/>
      <c r="DVW1422" s="70"/>
      <c r="DVX1422" s="70"/>
      <c r="DVY1422" s="70"/>
      <c r="DVZ1422" s="110"/>
      <c r="DWA1422" s="2"/>
      <c r="DWB1422" s="15"/>
      <c r="DWC1422" s="15"/>
      <c r="DWD1422" s="83"/>
      <c r="DWE1422" s="52"/>
      <c r="DWF1422" s="70"/>
      <c r="DWG1422" s="70"/>
      <c r="DWH1422" s="70"/>
      <c r="DWI1422" s="110"/>
      <c r="DWJ1422" s="2"/>
      <c r="DWK1422" s="15"/>
      <c r="DWL1422" s="15"/>
      <c r="DWM1422" s="83"/>
      <c r="DWN1422" s="52"/>
      <c r="DWO1422" s="70"/>
      <c r="DWP1422" s="70"/>
      <c r="DWQ1422" s="70"/>
      <c r="DWR1422" s="110"/>
      <c r="DWS1422" s="2"/>
      <c r="DWT1422" s="15"/>
      <c r="DWU1422" s="15"/>
      <c r="DWV1422" s="83"/>
      <c r="DWW1422" s="52"/>
      <c r="DWX1422" s="70"/>
      <c r="DWY1422" s="70"/>
      <c r="DWZ1422" s="70"/>
      <c r="DXA1422" s="110"/>
      <c r="DXB1422" s="2"/>
      <c r="DXC1422" s="15"/>
      <c r="DXD1422" s="15"/>
      <c r="DXE1422" s="83"/>
      <c r="DXF1422" s="52"/>
      <c r="DXG1422" s="70"/>
      <c r="DXH1422" s="70"/>
      <c r="DXI1422" s="70"/>
      <c r="DXJ1422" s="110"/>
      <c r="DXK1422" s="2"/>
      <c r="DXL1422" s="15"/>
      <c r="DXM1422" s="15"/>
      <c r="DXN1422" s="83"/>
      <c r="DXO1422" s="52"/>
      <c r="DXP1422" s="70"/>
      <c r="DXQ1422" s="70"/>
      <c r="DXR1422" s="70"/>
      <c r="DXS1422" s="110"/>
      <c r="DXT1422" s="2"/>
      <c r="DXU1422" s="15"/>
      <c r="DXV1422" s="15"/>
      <c r="DXW1422" s="83"/>
      <c r="DXX1422" s="52"/>
      <c r="DXY1422" s="70"/>
      <c r="DXZ1422" s="70"/>
      <c r="DYA1422" s="70"/>
      <c r="DYB1422" s="110"/>
      <c r="DYC1422" s="2"/>
      <c r="DYD1422" s="15"/>
      <c r="DYE1422" s="15"/>
      <c r="DYF1422" s="83"/>
      <c r="DYG1422" s="52"/>
      <c r="DYH1422" s="70"/>
      <c r="DYI1422" s="70"/>
      <c r="DYJ1422" s="70"/>
      <c r="DYK1422" s="110"/>
      <c r="DYL1422" s="2"/>
      <c r="DYM1422" s="15"/>
      <c r="DYN1422" s="15"/>
      <c r="DYO1422" s="83"/>
      <c r="DYP1422" s="52"/>
      <c r="DYQ1422" s="70"/>
      <c r="DYR1422" s="70"/>
      <c r="DYS1422" s="70"/>
      <c r="DYT1422" s="110"/>
      <c r="DYU1422" s="2"/>
      <c r="DYV1422" s="15"/>
      <c r="DYW1422" s="15"/>
      <c r="DYX1422" s="83"/>
      <c r="DYY1422" s="52"/>
      <c r="DYZ1422" s="70"/>
      <c r="DZA1422" s="70"/>
      <c r="DZB1422" s="70"/>
      <c r="DZC1422" s="110"/>
      <c r="DZD1422" s="2"/>
      <c r="DZE1422" s="15"/>
      <c r="DZF1422" s="15"/>
      <c r="DZG1422" s="83"/>
      <c r="DZH1422" s="52"/>
      <c r="DZI1422" s="70"/>
      <c r="DZJ1422" s="70"/>
      <c r="DZK1422" s="70"/>
      <c r="DZL1422" s="110"/>
      <c r="DZM1422" s="2"/>
      <c r="DZN1422" s="15"/>
      <c r="DZO1422" s="15"/>
      <c r="DZP1422" s="83"/>
      <c r="DZQ1422" s="52"/>
      <c r="DZR1422" s="70"/>
      <c r="DZS1422" s="70"/>
      <c r="DZT1422" s="70"/>
      <c r="DZU1422" s="110"/>
      <c r="DZV1422" s="2"/>
      <c r="DZW1422" s="15"/>
      <c r="DZX1422" s="15"/>
      <c r="DZY1422" s="83"/>
      <c r="DZZ1422" s="52"/>
      <c r="EAA1422" s="70"/>
      <c r="EAB1422" s="70"/>
      <c r="EAC1422" s="70"/>
      <c r="EAD1422" s="110"/>
      <c r="EAE1422" s="2"/>
      <c r="EAF1422" s="15"/>
      <c r="EAG1422" s="15"/>
      <c r="EAH1422" s="83"/>
      <c r="EAI1422" s="52"/>
      <c r="EAJ1422" s="70"/>
      <c r="EAK1422" s="70"/>
      <c r="EAL1422" s="70"/>
      <c r="EAM1422" s="110"/>
      <c r="EAN1422" s="2"/>
      <c r="EAO1422" s="15"/>
      <c r="EAP1422" s="15"/>
      <c r="EAQ1422" s="83"/>
      <c r="EAR1422" s="52"/>
      <c r="EAS1422" s="70"/>
      <c r="EAT1422" s="70"/>
      <c r="EAU1422" s="70"/>
      <c r="EAV1422" s="110"/>
      <c r="EAW1422" s="2"/>
      <c r="EAX1422" s="15"/>
      <c r="EAY1422" s="15"/>
      <c r="EAZ1422" s="83"/>
      <c r="EBA1422" s="52"/>
      <c r="EBB1422" s="70"/>
      <c r="EBC1422" s="70"/>
      <c r="EBD1422" s="70"/>
      <c r="EBE1422" s="110"/>
      <c r="EBF1422" s="2"/>
      <c r="EBG1422" s="15"/>
      <c r="EBH1422" s="15"/>
      <c r="EBI1422" s="83"/>
      <c r="EBJ1422" s="52"/>
      <c r="EBK1422" s="70"/>
      <c r="EBL1422" s="70"/>
      <c r="EBM1422" s="70"/>
      <c r="EBN1422" s="110"/>
      <c r="EBO1422" s="2"/>
      <c r="EBP1422" s="15"/>
      <c r="EBQ1422" s="15"/>
      <c r="EBR1422" s="83"/>
      <c r="EBS1422" s="52"/>
      <c r="EBT1422" s="70"/>
      <c r="EBU1422" s="70"/>
      <c r="EBV1422" s="70"/>
      <c r="EBW1422" s="110"/>
      <c r="EBX1422" s="2"/>
      <c r="EBY1422" s="15"/>
      <c r="EBZ1422" s="15"/>
      <c r="ECA1422" s="83"/>
      <c r="ECB1422" s="52"/>
      <c r="ECC1422" s="70"/>
      <c r="ECD1422" s="70"/>
      <c r="ECE1422" s="70"/>
      <c r="ECF1422" s="110"/>
      <c r="ECG1422" s="2"/>
      <c r="ECH1422" s="15"/>
      <c r="ECI1422" s="15"/>
      <c r="ECJ1422" s="83"/>
      <c r="ECK1422" s="52"/>
      <c r="ECL1422" s="70"/>
      <c r="ECM1422" s="70"/>
      <c r="ECN1422" s="70"/>
      <c r="ECO1422" s="110"/>
      <c r="ECP1422" s="2"/>
      <c r="ECQ1422" s="15"/>
      <c r="ECR1422" s="15"/>
      <c r="ECS1422" s="83"/>
      <c r="ECT1422" s="52"/>
      <c r="ECU1422" s="70"/>
      <c r="ECV1422" s="70"/>
      <c r="ECW1422" s="70"/>
      <c r="ECX1422" s="110"/>
      <c r="ECY1422" s="2"/>
      <c r="ECZ1422" s="15"/>
      <c r="EDA1422" s="15"/>
      <c r="EDB1422" s="83"/>
      <c r="EDC1422" s="52"/>
      <c r="EDD1422" s="70"/>
      <c r="EDE1422" s="70"/>
      <c r="EDF1422" s="70"/>
      <c r="EDG1422" s="110"/>
      <c r="EDH1422" s="2"/>
      <c r="EDI1422" s="15"/>
      <c r="EDJ1422" s="15"/>
      <c r="EDK1422" s="83"/>
      <c r="EDL1422" s="52"/>
      <c r="EDM1422" s="70"/>
      <c r="EDN1422" s="70"/>
      <c r="EDO1422" s="70"/>
      <c r="EDP1422" s="110"/>
      <c r="EDQ1422" s="2"/>
      <c r="EDR1422" s="15"/>
      <c r="EDS1422" s="15"/>
      <c r="EDT1422" s="83"/>
      <c r="EDU1422" s="52"/>
      <c r="EDV1422" s="70"/>
      <c r="EDW1422" s="70"/>
      <c r="EDX1422" s="70"/>
      <c r="EDY1422" s="110"/>
      <c r="EDZ1422" s="2"/>
      <c r="EEA1422" s="15"/>
      <c r="EEB1422" s="15"/>
      <c r="EEC1422" s="83"/>
      <c r="EED1422" s="52"/>
      <c r="EEE1422" s="70"/>
      <c r="EEF1422" s="70"/>
      <c r="EEG1422" s="70"/>
      <c r="EEH1422" s="110"/>
      <c r="EEI1422" s="2"/>
      <c r="EEJ1422" s="15"/>
      <c r="EEK1422" s="15"/>
      <c r="EEL1422" s="83"/>
      <c r="EEM1422" s="52"/>
      <c r="EEN1422" s="70"/>
      <c r="EEO1422" s="70"/>
      <c r="EEP1422" s="70"/>
      <c r="EEQ1422" s="110"/>
      <c r="EER1422" s="2"/>
      <c r="EES1422" s="15"/>
      <c r="EET1422" s="15"/>
      <c r="EEU1422" s="83"/>
      <c r="EEV1422" s="52"/>
      <c r="EEW1422" s="70"/>
      <c r="EEX1422" s="70"/>
      <c r="EEY1422" s="70"/>
      <c r="EEZ1422" s="110"/>
      <c r="EFA1422" s="2"/>
      <c r="EFB1422" s="15"/>
      <c r="EFC1422" s="15"/>
      <c r="EFD1422" s="83"/>
      <c r="EFE1422" s="52"/>
      <c r="EFF1422" s="70"/>
      <c r="EFG1422" s="70"/>
      <c r="EFH1422" s="70"/>
      <c r="EFI1422" s="110"/>
      <c r="EFJ1422" s="2"/>
      <c r="EFK1422" s="15"/>
      <c r="EFL1422" s="15"/>
      <c r="EFM1422" s="83"/>
      <c r="EFN1422" s="52"/>
      <c r="EFO1422" s="70"/>
      <c r="EFP1422" s="70"/>
      <c r="EFQ1422" s="70"/>
      <c r="EFR1422" s="110"/>
      <c r="EFS1422" s="2"/>
      <c r="EFT1422" s="15"/>
      <c r="EFU1422" s="15"/>
      <c r="EFV1422" s="83"/>
      <c r="EFW1422" s="52"/>
      <c r="EFX1422" s="70"/>
      <c r="EFY1422" s="70"/>
      <c r="EFZ1422" s="70"/>
      <c r="EGA1422" s="110"/>
      <c r="EGB1422" s="2"/>
      <c r="EGC1422" s="15"/>
      <c r="EGD1422" s="15"/>
      <c r="EGE1422" s="83"/>
      <c r="EGF1422" s="52"/>
      <c r="EGG1422" s="70"/>
      <c r="EGH1422" s="70"/>
      <c r="EGI1422" s="70"/>
      <c r="EGJ1422" s="110"/>
      <c r="EGK1422" s="2"/>
      <c r="EGL1422" s="15"/>
      <c r="EGM1422" s="15"/>
      <c r="EGN1422" s="83"/>
      <c r="EGO1422" s="52"/>
      <c r="EGP1422" s="70"/>
      <c r="EGQ1422" s="70"/>
      <c r="EGR1422" s="70"/>
      <c r="EGS1422" s="110"/>
      <c r="EGT1422" s="2"/>
      <c r="EGU1422" s="15"/>
      <c r="EGV1422" s="15"/>
      <c r="EGW1422" s="83"/>
      <c r="EGX1422" s="52"/>
      <c r="EGY1422" s="70"/>
      <c r="EGZ1422" s="70"/>
      <c r="EHA1422" s="70"/>
      <c r="EHB1422" s="110"/>
      <c r="EHC1422" s="2"/>
      <c r="EHD1422" s="15"/>
      <c r="EHE1422" s="15"/>
      <c r="EHF1422" s="83"/>
      <c r="EHG1422" s="52"/>
      <c r="EHH1422" s="70"/>
      <c r="EHI1422" s="70"/>
      <c r="EHJ1422" s="70"/>
      <c r="EHK1422" s="110"/>
      <c r="EHL1422" s="2"/>
      <c r="EHM1422" s="15"/>
      <c r="EHN1422" s="15"/>
      <c r="EHO1422" s="83"/>
      <c r="EHP1422" s="52"/>
      <c r="EHQ1422" s="70"/>
      <c r="EHR1422" s="70"/>
      <c r="EHS1422" s="70"/>
      <c r="EHT1422" s="110"/>
      <c r="EHU1422" s="2"/>
      <c r="EHV1422" s="15"/>
      <c r="EHW1422" s="15"/>
      <c r="EHX1422" s="83"/>
      <c r="EHY1422" s="52"/>
      <c r="EHZ1422" s="70"/>
      <c r="EIA1422" s="70"/>
      <c r="EIB1422" s="70"/>
      <c r="EIC1422" s="110"/>
      <c r="EID1422" s="2"/>
      <c r="EIE1422" s="15"/>
      <c r="EIF1422" s="15"/>
      <c r="EIG1422" s="83"/>
      <c r="EIH1422" s="52"/>
      <c r="EII1422" s="70"/>
      <c r="EIJ1422" s="70"/>
      <c r="EIK1422" s="70"/>
      <c r="EIL1422" s="110"/>
      <c r="EIM1422" s="2"/>
      <c r="EIN1422" s="15"/>
      <c r="EIO1422" s="15"/>
      <c r="EIP1422" s="83"/>
      <c r="EIQ1422" s="52"/>
      <c r="EIR1422" s="70"/>
      <c r="EIS1422" s="70"/>
      <c r="EIT1422" s="70"/>
      <c r="EIU1422" s="110"/>
      <c r="EIV1422" s="2"/>
      <c r="EIW1422" s="15"/>
      <c r="EIX1422" s="15"/>
      <c r="EIY1422" s="83"/>
      <c r="EIZ1422" s="52"/>
      <c r="EJA1422" s="70"/>
      <c r="EJB1422" s="70"/>
      <c r="EJC1422" s="70"/>
      <c r="EJD1422" s="110"/>
      <c r="EJE1422" s="2"/>
      <c r="EJF1422" s="15"/>
      <c r="EJG1422" s="15"/>
      <c r="EJH1422" s="83"/>
      <c r="EJI1422" s="52"/>
      <c r="EJJ1422" s="70"/>
      <c r="EJK1422" s="70"/>
      <c r="EJL1422" s="70"/>
      <c r="EJM1422" s="110"/>
      <c r="EJN1422" s="2"/>
      <c r="EJO1422" s="15"/>
      <c r="EJP1422" s="15"/>
      <c r="EJQ1422" s="83"/>
      <c r="EJR1422" s="52"/>
      <c r="EJS1422" s="70"/>
      <c r="EJT1422" s="70"/>
      <c r="EJU1422" s="70"/>
      <c r="EJV1422" s="110"/>
      <c r="EJW1422" s="2"/>
      <c r="EJX1422" s="15"/>
      <c r="EJY1422" s="15"/>
      <c r="EJZ1422" s="83"/>
      <c r="EKA1422" s="52"/>
      <c r="EKB1422" s="70"/>
      <c r="EKC1422" s="70"/>
      <c r="EKD1422" s="70"/>
      <c r="EKE1422" s="110"/>
      <c r="EKF1422" s="2"/>
      <c r="EKG1422" s="15"/>
      <c r="EKH1422" s="15"/>
      <c r="EKI1422" s="83"/>
      <c r="EKJ1422" s="52"/>
      <c r="EKK1422" s="70"/>
      <c r="EKL1422" s="70"/>
      <c r="EKM1422" s="70"/>
      <c r="EKN1422" s="110"/>
      <c r="EKO1422" s="2"/>
      <c r="EKP1422" s="15"/>
      <c r="EKQ1422" s="15"/>
      <c r="EKR1422" s="83"/>
      <c r="EKS1422" s="52"/>
      <c r="EKT1422" s="70"/>
      <c r="EKU1422" s="70"/>
      <c r="EKV1422" s="70"/>
      <c r="EKW1422" s="110"/>
      <c r="EKX1422" s="2"/>
      <c r="EKY1422" s="15"/>
      <c r="EKZ1422" s="15"/>
      <c r="ELA1422" s="83"/>
      <c r="ELB1422" s="52"/>
      <c r="ELC1422" s="70"/>
      <c r="ELD1422" s="70"/>
      <c r="ELE1422" s="70"/>
      <c r="ELF1422" s="110"/>
      <c r="ELG1422" s="2"/>
      <c r="ELH1422" s="15"/>
      <c r="ELI1422" s="15"/>
      <c r="ELJ1422" s="83"/>
      <c r="ELK1422" s="52"/>
      <c r="ELL1422" s="70"/>
      <c r="ELM1422" s="70"/>
      <c r="ELN1422" s="70"/>
      <c r="ELO1422" s="110"/>
      <c r="ELP1422" s="2"/>
      <c r="ELQ1422" s="15"/>
      <c r="ELR1422" s="15"/>
      <c r="ELS1422" s="83"/>
      <c r="ELT1422" s="52"/>
      <c r="ELU1422" s="70"/>
      <c r="ELV1422" s="70"/>
      <c r="ELW1422" s="70"/>
      <c r="ELX1422" s="110"/>
      <c r="ELY1422" s="2"/>
      <c r="ELZ1422" s="15"/>
      <c r="EMA1422" s="15"/>
      <c r="EMB1422" s="83"/>
      <c r="EMC1422" s="52"/>
      <c r="EMD1422" s="70"/>
      <c r="EME1422" s="70"/>
      <c r="EMF1422" s="70"/>
      <c r="EMG1422" s="110"/>
      <c r="EMH1422" s="2"/>
      <c r="EMI1422" s="15"/>
      <c r="EMJ1422" s="15"/>
      <c r="EMK1422" s="83"/>
      <c r="EML1422" s="52"/>
      <c r="EMM1422" s="70"/>
      <c r="EMN1422" s="70"/>
      <c r="EMO1422" s="70"/>
      <c r="EMP1422" s="110"/>
      <c r="EMQ1422" s="2"/>
      <c r="EMR1422" s="15"/>
      <c r="EMS1422" s="15"/>
      <c r="EMT1422" s="83"/>
      <c r="EMU1422" s="52"/>
      <c r="EMV1422" s="70"/>
      <c r="EMW1422" s="70"/>
      <c r="EMX1422" s="70"/>
      <c r="EMY1422" s="110"/>
      <c r="EMZ1422" s="2"/>
      <c r="ENA1422" s="15"/>
      <c r="ENB1422" s="15"/>
      <c r="ENC1422" s="83"/>
      <c r="END1422" s="52"/>
      <c r="ENE1422" s="70"/>
      <c r="ENF1422" s="70"/>
      <c r="ENG1422" s="70"/>
      <c r="ENH1422" s="110"/>
      <c r="ENI1422" s="2"/>
      <c r="ENJ1422" s="15"/>
      <c r="ENK1422" s="15"/>
      <c r="ENL1422" s="83"/>
      <c r="ENM1422" s="52"/>
      <c r="ENN1422" s="70"/>
      <c r="ENO1422" s="70"/>
      <c r="ENP1422" s="70"/>
      <c r="ENQ1422" s="110"/>
      <c r="ENR1422" s="2"/>
      <c r="ENS1422" s="15"/>
      <c r="ENT1422" s="15"/>
      <c r="ENU1422" s="83"/>
      <c r="ENV1422" s="52"/>
      <c r="ENW1422" s="70"/>
      <c r="ENX1422" s="70"/>
      <c r="ENY1422" s="70"/>
      <c r="ENZ1422" s="110"/>
      <c r="EOA1422" s="2"/>
      <c r="EOB1422" s="15"/>
      <c r="EOC1422" s="15"/>
      <c r="EOD1422" s="83"/>
      <c r="EOE1422" s="52"/>
      <c r="EOF1422" s="70"/>
      <c r="EOG1422" s="70"/>
      <c r="EOH1422" s="70"/>
      <c r="EOI1422" s="110"/>
      <c r="EOJ1422" s="2"/>
      <c r="EOK1422" s="15"/>
      <c r="EOL1422" s="15"/>
      <c r="EOM1422" s="83"/>
      <c r="EON1422" s="52"/>
      <c r="EOO1422" s="70"/>
      <c r="EOP1422" s="70"/>
      <c r="EOQ1422" s="70"/>
      <c r="EOR1422" s="110"/>
      <c r="EOS1422" s="2"/>
      <c r="EOT1422" s="15"/>
      <c r="EOU1422" s="15"/>
      <c r="EOV1422" s="83"/>
      <c r="EOW1422" s="52"/>
      <c r="EOX1422" s="70"/>
      <c r="EOY1422" s="70"/>
      <c r="EOZ1422" s="70"/>
      <c r="EPA1422" s="110"/>
      <c r="EPB1422" s="2"/>
      <c r="EPC1422" s="15"/>
      <c r="EPD1422" s="15"/>
      <c r="EPE1422" s="83"/>
      <c r="EPF1422" s="52"/>
      <c r="EPG1422" s="70"/>
      <c r="EPH1422" s="70"/>
      <c r="EPI1422" s="70"/>
      <c r="EPJ1422" s="110"/>
      <c r="EPK1422" s="2"/>
      <c r="EPL1422" s="15"/>
      <c r="EPM1422" s="15"/>
      <c r="EPN1422" s="83"/>
      <c r="EPO1422" s="52"/>
      <c r="EPP1422" s="70"/>
      <c r="EPQ1422" s="70"/>
      <c r="EPR1422" s="70"/>
      <c r="EPS1422" s="110"/>
      <c r="EPT1422" s="2"/>
      <c r="EPU1422" s="15"/>
      <c r="EPV1422" s="15"/>
      <c r="EPW1422" s="83"/>
      <c r="EPX1422" s="52"/>
      <c r="EPY1422" s="70"/>
      <c r="EPZ1422" s="70"/>
      <c r="EQA1422" s="70"/>
      <c r="EQB1422" s="110"/>
      <c r="EQC1422" s="2"/>
      <c r="EQD1422" s="15"/>
      <c r="EQE1422" s="15"/>
      <c r="EQF1422" s="83"/>
      <c r="EQG1422" s="52"/>
      <c r="EQH1422" s="70"/>
      <c r="EQI1422" s="70"/>
      <c r="EQJ1422" s="70"/>
      <c r="EQK1422" s="110"/>
      <c r="EQL1422" s="2"/>
      <c r="EQM1422" s="15"/>
      <c r="EQN1422" s="15"/>
      <c r="EQO1422" s="83"/>
      <c r="EQP1422" s="52"/>
      <c r="EQQ1422" s="70"/>
      <c r="EQR1422" s="70"/>
      <c r="EQS1422" s="70"/>
      <c r="EQT1422" s="110"/>
      <c r="EQU1422" s="2"/>
      <c r="EQV1422" s="15"/>
      <c r="EQW1422" s="15"/>
      <c r="EQX1422" s="83"/>
      <c r="EQY1422" s="52"/>
      <c r="EQZ1422" s="70"/>
      <c r="ERA1422" s="70"/>
      <c r="ERB1422" s="70"/>
      <c r="ERC1422" s="110"/>
      <c r="ERD1422" s="2"/>
      <c r="ERE1422" s="15"/>
      <c r="ERF1422" s="15"/>
      <c r="ERG1422" s="83"/>
      <c r="ERH1422" s="52"/>
      <c r="ERI1422" s="70"/>
      <c r="ERJ1422" s="70"/>
      <c r="ERK1422" s="70"/>
      <c r="ERL1422" s="110"/>
      <c r="ERM1422" s="2"/>
      <c r="ERN1422" s="15"/>
      <c r="ERO1422" s="15"/>
      <c r="ERP1422" s="83"/>
      <c r="ERQ1422" s="52"/>
      <c r="ERR1422" s="70"/>
      <c r="ERS1422" s="70"/>
      <c r="ERT1422" s="70"/>
      <c r="ERU1422" s="110"/>
      <c r="ERV1422" s="2"/>
      <c r="ERW1422" s="15"/>
      <c r="ERX1422" s="15"/>
      <c r="ERY1422" s="83"/>
      <c r="ERZ1422" s="52"/>
      <c r="ESA1422" s="70"/>
      <c r="ESB1422" s="70"/>
      <c r="ESC1422" s="70"/>
      <c r="ESD1422" s="110"/>
      <c r="ESE1422" s="2"/>
      <c r="ESF1422" s="15"/>
      <c r="ESG1422" s="15"/>
      <c r="ESH1422" s="83"/>
      <c r="ESI1422" s="52"/>
      <c r="ESJ1422" s="70"/>
      <c r="ESK1422" s="70"/>
      <c r="ESL1422" s="70"/>
      <c r="ESM1422" s="110"/>
      <c r="ESN1422" s="2"/>
      <c r="ESO1422" s="15"/>
      <c r="ESP1422" s="15"/>
      <c r="ESQ1422" s="83"/>
      <c r="ESR1422" s="52"/>
      <c r="ESS1422" s="70"/>
      <c r="EST1422" s="70"/>
      <c r="ESU1422" s="70"/>
      <c r="ESV1422" s="110"/>
      <c r="ESW1422" s="2"/>
      <c r="ESX1422" s="15"/>
      <c r="ESY1422" s="15"/>
      <c r="ESZ1422" s="83"/>
      <c r="ETA1422" s="52"/>
      <c r="ETB1422" s="70"/>
      <c r="ETC1422" s="70"/>
      <c r="ETD1422" s="70"/>
      <c r="ETE1422" s="110"/>
      <c r="ETF1422" s="2"/>
      <c r="ETG1422" s="15"/>
      <c r="ETH1422" s="15"/>
      <c r="ETI1422" s="83"/>
      <c r="ETJ1422" s="52"/>
      <c r="ETK1422" s="70"/>
      <c r="ETL1422" s="70"/>
      <c r="ETM1422" s="70"/>
      <c r="ETN1422" s="110"/>
      <c r="ETO1422" s="2"/>
      <c r="ETP1422" s="15"/>
      <c r="ETQ1422" s="15"/>
      <c r="ETR1422" s="83"/>
      <c r="ETS1422" s="52"/>
      <c r="ETT1422" s="70"/>
      <c r="ETU1422" s="70"/>
      <c r="ETV1422" s="70"/>
      <c r="ETW1422" s="110"/>
      <c r="ETX1422" s="2"/>
      <c r="ETY1422" s="15"/>
      <c r="ETZ1422" s="15"/>
      <c r="EUA1422" s="83"/>
      <c r="EUB1422" s="52"/>
      <c r="EUC1422" s="70"/>
      <c r="EUD1422" s="70"/>
      <c r="EUE1422" s="70"/>
      <c r="EUF1422" s="110"/>
      <c r="EUG1422" s="2"/>
      <c r="EUH1422" s="15"/>
      <c r="EUI1422" s="15"/>
      <c r="EUJ1422" s="83"/>
      <c r="EUK1422" s="52"/>
      <c r="EUL1422" s="70"/>
      <c r="EUM1422" s="70"/>
      <c r="EUN1422" s="70"/>
      <c r="EUO1422" s="110"/>
      <c r="EUP1422" s="2"/>
      <c r="EUQ1422" s="15"/>
      <c r="EUR1422" s="15"/>
      <c r="EUS1422" s="83"/>
      <c r="EUT1422" s="52"/>
      <c r="EUU1422" s="70"/>
      <c r="EUV1422" s="70"/>
      <c r="EUW1422" s="70"/>
      <c r="EUX1422" s="110"/>
      <c r="EUY1422" s="2"/>
      <c r="EUZ1422" s="15"/>
      <c r="EVA1422" s="15"/>
      <c r="EVB1422" s="83"/>
      <c r="EVC1422" s="52"/>
      <c r="EVD1422" s="70"/>
      <c r="EVE1422" s="70"/>
      <c r="EVF1422" s="70"/>
      <c r="EVG1422" s="110"/>
      <c r="EVH1422" s="2"/>
      <c r="EVI1422" s="15"/>
      <c r="EVJ1422" s="15"/>
      <c r="EVK1422" s="83"/>
      <c r="EVL1422" s="52"/>
      <c r="EVM1422" s="70"/>
      <c r="EVN1422" s="70"/>
      <c r="EVO1422" s="70"/>
      <c r="EVP1422" s="110"/>
      <c r="EVQ1422" s="2"/>
      <c r="EVR1422" s="15"/>
      <c r="EVS1422" s="15"/>
      <c r="EVT1422" s="83"/>
      <c r="EVU1422" s="52"/>
      <c r="EVV1422" s="70"/>
      <c r="EVW1422" s="70"/>
      <c r="EVX1422" s="70"/>
      <c r="EVY1422" s="110"/>
      <c r="EVZ1422" s="2"/>
      <c r="EWA1422" s="15"/>
      <c r="EWB1422" s="15"/>
      <c r="EWC1422" s="83"/>
      <c r="EWD1422" s="52"/>
      <c r="EWE1422" s="70"/>
      <c r="EWF1422" s="70"/>
      <c r="EWG1422" s="70"/>
      <c r="EWH1422" s="110"/>
      <c r="EWI1422" s="2"/>
      <c r="EWJ1422" s="15"/>
      <c r="EWK1422" s="15"/>
      <c r="EWL1422" s="83"/>
      <c r="EWM1422" s="52"/>
      <c r="EWN1422" s="70"/>
      <c r="EWO1422" s="70"/>
      <c r="EWP1422" s="70"/>
      <c r="EWQ1422" s="110"/>
      <c r="EWR1422" s="2"/>
      <c r="EWS1422" s="15"/>
      <c r="EWT1422" s="15"/>
      <c r="EWU1422" s="83"/>
      <c r="EWV1422" s="52"/>
      <c r="EWW1422" s="70"/>
      <c r="EWX1422" s="70"/>
      <c r="EWY1422" s="70"/>
      <c r="EWZ1422" s="110"/>
      <c r="EXA1422" s="2"/>
      <c r="EXB1422" s="15"/>
      <c r="EXC1422" s="15"/>
      <c r="EXD1422" s="83"/>
      <c r="EXE1422" s="52"/>
      <c r="EXF1422" s="70"/>
      <c r="EXG1422" s="70"/>
      <c r="EXH1422" s="70"/>
      <c r="EXI1422" s="110"/>
      <c r="EXJ1422" s="2"/>
      <c r="EXK1422" s="15"/>
      <c r="EXL1422" s="15"/>
      <c r="EXM1422" s="83"/>
      <c r="EXN1422" s="52"/>
      <c r="EXO1422" s="70"/>
      <c r="EXP1422" s="70"/>
      <c r="EXQ1422" s="70"/>
      <c r="EXR1422" s="110"/>
      <c r="EXS1422" s="2"/>
      <c r="EXT1422" s="15"/>
      <c r="EXU1422" s="15"/>
      <c r="EXV1422" s="83"/>
      <c r="EXW1422" s="52"/>
      <c r="EXX1422" s="70"/>
      <c r="EXY1422" s="70"/>
      <c r="EXZ1422" s="70"/>
      <c r="EYA1422" s="110"/>
      <c r="EYB1422" s="2"/>
      <c r="EYC1422" s="15"/>
      <c r="EYD1422" s="15"/>
      <c r="EYE1422" s="83"/>
      <c r="EYF1422" s="52"/>
      <c r="EYG1422" s="70"/>
      <c r="EYH1422" s="70"/>
      <c r="EYI1422" s="70"/>
      <c r="EYJ1422" s="110"/>
      <c r="EYK1422" s="2"/>
      <c r="EYL1422" s="15"/>
      <c r="EYM1422" s="15"/>
      <c r="EYN1422" s="83"/>
      <c r="EYO1422" s="52"/>
      <c r="EYP1422" s="70"/>
      <c r="EYQ1422" s="70"/>
      <c r="EYR1422" s="70"/>
      <c r="EYS1422" s="110"/>
      <c r="EYT1422" s="2"/>
      <c r="EYU1422" s="15"/>
      <c r="EYV1422" s="15"/>
      <c r="EYW1422" s="83"/>
      <c r="EYX1422" s="52"/>
      <c r="EYY1422" s="70"/>
      <c r="EYZ1422" s="70"/>
      <c r="EZA1422" s="70"/>
      <c r="EZB1422" s="110"/>
      <c r="EZC1422" s="2"/>
      <c r="EZD1422" s="15"/>
      <c r="EZE1422" s="15"/>
      <c r="EZF1422" s="83"/>
      <c r="EZG1422" s="52"/>
      <c r="EZH1422" s="70"/>
      <c r="EZI1422" s="70"/>
      <c r="EZJ1422" s="70"/>
      <c r="EZK1422" s="110"/>
      <c r="EZL1422" s="2"/>
      <c r="EZM1422" s="15"/>
      <c r="EZN1422" s="15"/>
      <c r="EZO1422" s="83"/>
      <c r="EZP1422" s="52"/>
      <c r="EZQ1422" s="70"/>
      <c r="EZR1422" s="70"/>
      <c r="EZS1422" s="70"/>
      <c r="EZT1422" s="110"/>
      <c r="EZU1422" s="2"/>
      <c r="EZV1422" s="15"/>
      <c r="EZW1422" s="15"/>
      <c r="EZX1422" s="83"/>
      <c r="EZY1422" s="52"/>
      <c r="EZZ1422" s="70"/>
      <c r="FAA1422" s="70"/>
      <c r="FAB1422" s="70"/>
      <c r="FAC1422" s="110"/>
      <c r="FAD1422" s="2"/>
      <c r="FAE1422" s="15"/>
      <c r="FAF1422" s="15"/>
      <c r="FAG1422" s="83"/>
      <c r="FAH1422" s="52"/>
      <c r="FAI1422" s="70"/>
      <c r="FAJ1422" s="70"/>
      <c r="FAK1422" s="70"/>
      <c r="FAL1422" s="110"/>
      <c r="FAM1422" s="2"/>
      <c r="FAN1422" s="15"/>
      <c r="FAO1422" s="15"/>
      <c r="FAP1422" s="83"/>
      <c r="FAQ1422" s="52"/>
      <c r="FAR1422" s="70"/>
      <c r="FAS1422" s="70"/>
      <c r="FAT1422" s="70"/>
      <c r="FAU1422" s="110"/>
      <c r="FAV1422" s="2"/>
      <c r="FAW1422" s="15"/>
      <c r="FAX1422" s="15"/>
      <c r="FAY1422" s="83"/>
      <c r="FAZ1422" s="52"/>
      <c r="FBA1422" s="70"/>
      <c r="FBB1422" s="70"/>
      <c r="FBC1422" s="70"/>
      <c r="FBD1422" s="110"/>
      <c r="FBE1422" s="2"/>
      <c r="FBF1422" s="15"/>
      <c r="FBG1422" s="15"/>
      <c r="FBH1422" s="83"/>
      <c r="FBI1422" s="52"/>
      <c r="FBJ1422" s="70"/>
      <c r="FBK1422" s="70"/>
      <c r="FBL1422" s="70"/>
      <c r="FBM1422" s="110"/>
      <c r="FBN1422" s="2"/>
      <c r="FBO1422" s="15"/>
      <c r="FBP1422" s="15"/>
      <c r="FBQ1422" s="83"/>
      <c r="FBR1422" s="52"/>
      <c r="FBS1422" s="70"/>
      <c r="FBT1422" s="70"/>
      <c r="FBU1422" s="70"/>
      <c r="FBV1422" s="110"/>
      <c r="FBW1422" s="2"/>
      <c r="FBX1422" s="15"/>
      <c r="FBY1422" s="15"/>
      <c r="FBZ1422" s="83"/>
      <c r="FCA1422" s="52"/>
      <c r="FCB1422" s="70"/>
      <c r="FCC1422" s="70"/>
      <c r="FCD1422" s="70"/>
      <c r="FCE1422" s="110"/>
      <c r="FCF1422" s="2"/>
      <c r="FCG1422" s="15"/>
      <c r="FCH1422" s="15"/>
      <c r="FCI1422" s="83"/>
      <c r="FCJ1422" s="52"/>
      <c r="FCK1422" s="70"/>
      <c r="FCL1422" s="70"/>
      <c r="FCM1422" s="70"/>
      <c r="FCN1422" s="110"/>
      <c r="FCO1422" s="2"/>
      <c r="FCP1422" s="15"/>
      <c r="FCQ1422" s="15"/>
      <c r="FCR1422" s="83"/>
      <c r="FCS1422" s="52"/>
      <c r="FCT1422" s="70"/>
      <c r="FCU1422" s="70"/>
      <c r="FCV1422" s="70"/>
      <c r="FCW1422" s="110"/>
      <c r="FCX1422" s="2"/>
      <c r="FCY1422" s="15"/>
      <c r="FCZ1422" s="15"/>
      <c r="FDA1422" s="83"/>
      <c r="FDB1422" s="52"/>
      <c r="FDC1422" s="70"/>
      <c r="FDD1422" s="70"/>
      <c r="FDE1422" s="70"/>
      <c r="FDF1422" s="110"/>
      <c r="FDG1422" s="2"/>
      <c r="FDH1422" s="15"/>
      <c r="FDI1422" s="15"/>
      <c r="FDJ1422" s="83"/>
      <c r="FDK1422" s="52"/>
      <c r="FDL1422" s="70"/>
      <c r="FDM1422" s="70"/>
      <c r="FDN1422" s="70"/>
      <c r="FDO1422" s="110"/>
      <c r="FDP1422" s="2"/>
      <c r="FDQ1422" s="15"/>
      <c r="FDR1422" s="15"/>
      <c r="FDS1422" s="83"/>
      <c r="FDT1422" s="52"/>
      <c r="FDU1422" s="70"/>
      <c r="FDV1422" s="70"/>
      <c r="FDW1422" s="70"/>
      <c r="FDX1422" s="110"/>
      <c r="FDY1422" s="2"/>
      <c r="FDZ1422" s="15"/>
      <c r="FEA1422" s="15"/>
      <c r="FEB1422" s="83"/>
      <c r="FEC1422" s="52"/>
      <c r="FED1422" s="70"/>
      <c r="FEE1422" s="70"/>
      <c r="FEF1422" s="70"/>
      <c r="FEG1422" s="110"/>
      <c r="FEH1422" s="2"/>
      <c r="FEI1422" s="15"/>
      <c r="FEJ1422" s="15"/>
      <c r="FEK1422" s="83"/>
      <c r="FEL1422" s="52"/>
      <c r="FEM1422" s="70"/>
      <c r="FEN1422" s="70"/>
      <c r="FEO1422" s="70"/>
      <c r="FEP1422" s="110"/>
      <c r="FEQ1422" s="2"/>
      <c r="FER1422" s="15"/>
      <c r="FES1422" s="15"/>
      <c r="FET1422" s="83"/>
      <c r="FEU1422" s="52"/>
      <c r="FEV1422" s="70"/>
      <c r="FEW1422" s="70"/>
      <c r="FEX1422" s="70"/>
      <c r="FEY1422" s="110"/>
      <c r="FEZ1422" s="2"/>
      <c r="FFA1422" s="15"/>
      <c r="FFB1422" s="15"/>
      <c r="FFC1422" s="83"/>
      <c r="FFD1422" s="52"/>
      <c r="FFE1422" s="70"/>
      <c r="FFF1422" s="70"/>
      <c r="FFG1422" s="70"/>
      <c r="FFH1422" s="110"/>
      <c r="FFI1422" s="2"/>
      <c r="FFJ1422" s="15"/>
      <c r="FFK1422" s="15"/>
      <c r="FFL1422" s="83"/>
      <c r="FFM1422" s="52"/>
      <c r="FFN1422" s="70"/>
      <c r="FFO1422" s="70"/>
      <c r="FFP1422" s="70"/>
      <c r="FFQ1422" s="110"/>
      <c r="FFR1422" s="2"/>
      <c r="FFS1422" s="15"/>
      <c r="FFT1422" s="15"/>
      <c r="FFU1422" s="83"/>
      <c r="FFV1422" s="52"/>
      <c r="FFW1422" s="70"/>
      <c r="FFX1422" s="70"/>
      <c r="FFY1422" s="70"/>
      <c r="FFZ1422" s="110"/>
      <c r="FGA1422" s="2"/>
      <c r="FGB1422" s="15"/>
      <c r="FGC1422" s="15"/>
      <c r="FGD1422" s="83"/>
      <c r="FGE1422" s="52"/>
      <c r="FGF1422" s="70"/>
      <c r="FGG1422" s="70"/>
      <c r="FGH1422" s="70"/>
      <c r="FGI1422" s="110"/>
      <c r="FGJ1422" s="2"/>
      <c r="FGK1422" s="15"/>
      <c r="FGL1422" s="15"/>
      <c r="FGM1422" s="83"/>
      <c r="FGN1422" s="52"/>
      <c r="FGO1422" s="70"/>
      <c r="FGP1422" s="70"/>
      <c r="FGQ1422" s="70"/>
      <c r="FGR1422" s="110"/>
      <c r="FGS1422" s="2"/>
      <c r="FGT1422" s="15"/>
      <c r="FGU1422" s="15"/>
      <c r="FGV1422" s="83"/>
      <c r="FGW1422" s="52"/>
      <c r="FGX1422" s="70"/>
      <c r="FGY1422" s="70"/>
      <c r="FGZ1422" s="70"/>
      <c r="FHA1422" s="110"/>
      <c r="FHB1422" s="2"/>
      <c r="FHC1422" s="15"/>
      <c r="FHD1422" s="15"/>
      <c r="FHE1422" s="83"/>
      <c r="FHF1422" s="52"/>
      <c r="FHG1422" s="70"/>
      <c r="FHH1422" s="70"/>
      <c r="FHI1422" s="70"/>
      <c r="FHJ1422" s="110"/>
      <c r="FHK1422" s="2"/>
      <c r="FHL1422" s="15"/>
      <c r="FHM1422" s="15"/>
      <c r="FHN1422" s="83"/>
      <c r="FHO1422" s="52"/>
      <c r="FHP1422" s="70"/>
      <c r="FHQ1422" s="70"/>
      <c r="FHR1422" s="70"/>
      <c r="FHS1422" s="110"/>
      <c r="FHT1422" s="2"/>
      <c r="FHU1422" s="15"/>
      <c r="FHV1422" s="15"/>
      <c r="FHW1422" s="83"/>
      <c r="FHX1422" s="52"/>
      <c r="FHY1422" s="70"/>
      <c r="FHZ1422" s="70"/>
      <c r="FIA1422" s="70"/>
      <c r="FIB1422" s="110"/>
      <c r="FIC1422" s="2"/>
      <c r="FID1422" s="15"/>
      <c r="FIE1422" s="15"/>
      <c r="FIF1422" s="83"/>
      <c r="FIG1422" s="52"/>
      <c r="FIH1422" s="70"/>
      <c r="FII1422" s="70"/>
      <c r="FIJ1422" s="70"/>
      <c r="FIK1422" s="110"/>
      <c r="FIL1422" s="2"/>
      <c r="FIM1422" s="15"/>
      <c r="FIN1422" s="15"/>
      <c r="FIO1422" s="83"/>
      <c r="FIP1422" s="52"/>
      <c r="FIQ1422" s="70"/>
      <c r="FIR1422" s="70"/>
      <c r="FIS1422" s="70"/>
      <c r="FIT1422" s="110"/>
      <c r="FIU1422" s="2"/>
      <c r="FIV1422" s="15"/>
      <c r="FIW1422" s="15"/>
      <c r="FIX1422" s="83"/>
      <c r="FIY1422" s="52"/>
      <c r="FIZ1422" s="70"/>
      <c r="FJA1422" s="70"/>
      <c r="FJB1422" s="70"/>
      <c r="FJC1422" s="110"/>
      <c r="FJD1422" s="2"/>
      <c r="FJE1422" s="15"/>
      <c r="FJF1422" s="15"/>
      <c r="FJG1422" s="83"/>
      <c r="FJH1422" s="52"/>
      <c r="FJI1422" s="70"/>
      <c r="FJJ1422" s="70"/>
      <c r="FJK1422" s="70"/>
      <c r="FJL1422" s="110"/>
      <c r="FJM1422" s="2"/>
      <c r="FJN1422" s="15"/>
      <c r="FJO1422" s="15"/>
      <c r="FJP1422" s="83"/>
      <c r="FJQ1422" s="52"/>
      <c r="FJR1422" s="70"/>
      <c r="FJS1422" s="70"/>
      <c r="FJT1422" s="70"/>
      <c r="FJU1422" s="110"/>
      <c r="FJV1422" s="2"/>
      <c r="FJW1422" s="15"/>
      <c r="FJX1422" s="15"/>
      <c r="FJY1422" s="83"/>
      <c r="FJZ1422" s="52"/>
      <c r="FKA1422" s="70"/>
      <c r="FKB1422" s="70"/>
      <c r="FKC1422" s="70"/>
      <c r="FKD1422" s="110"/>
      <c r="FKE1422" s="2"/>
      <c r="FKF1422" s="15"/>
      <c r="FKG1422" s="15"/>
      <c r="FKH1422" s="83"/>
      <c r="FKI1422" s="52"/>
      <c r="FKJ1422" s="70"/>
      <c r="FKK1422" s="70"/>
      <c r="FKL1422" s="70"/>
      <c r="FKM1422" s="110"/>
      <c r="FKN1422" s="2"/>
      <c r="FKO1422" s="15"/>
      <c r="FKP1422" s="15"/>
      <c r="FKQ1422" s="83"/>
      <c r="FKR1422" s="52"/>
      <c r="FKS1422" s="70"/>
      <c r="FKT1422" s="70"/>
      <c r="FKU1422" s="70"/>
      <c r="FKV1422" s="110"/>
      <c r="FKW1422" s="2"/>
      <c r="FKX1422" s="15"/>
      <c r="FKY1422" s="15"/>
      <c r="FKZ1422" s="83"/>
      <c r="FLA1422" s="52"/>
      <c r="FLB1422" s="70"/>
      <c r="FLC1422" s="70"/>
      <c r="FLD1422" s="70"/>
      <c r="FLE1422" s="110"/>
      <c r="FLF1422" s="2"/>
      <c r="FLG1422" s="15"/>
      <c r="FLH1422" s="15"/>
      <c r="FLI1422" s="83"/>
      <c r="FLJ1422" s="52"/>
      <c r="FLK1422" s="70"/>
      <c r="FLL1422" s="70"/>
      <c r="FLM1422" s="70"/>
      <c r="FLN1422" s="110"/>
      <c r="FLO1422" s="2"/>
      <c r="FLP1422" s="15"/>
      <c r="FLQ1422" s="15"/>
      <c r="FLR1422" s="83"/>
      <c r="FLS1422" s="52"/>
      <c r="FLT1422" s="70"/>
      <c r="FLU1422" s="70"/>
      <c r="FLV1422" s="70"/>
      <c r="FLW1422" s="110"/>
      <c r="FLX1422" s="2"/>
      <c r="FLY1422" s="15"/>
      <c r="FLZ1422" s="15"/>
      <c r="FMA1422" s="83"/>
      <c r="FMB1422" s="52"/>
      <c r="FMC1422" s="70"/>
      <c r="FMD1422" s="70"/>
      <c r="FME1422" s="70"/>
      <c r="FMF1422" s="110"/>
      <c r="FMG1422" s="2"/>
      <c r="FMH1422" s="15"/>
      <c r="FMI1422" s="15"/>
      <c r="FMJ1422" s="83"/>
      <c r="FMK1422" s="52"/>
      <c r="FML1422" s="70"/>
      <c r="FMM1422" s="70"/>
      <c r="FMN1422" s="70"/>
      <c r="FMO1422" s="110"/>
      <c r="FMP1422" s="2"/>
      <c r="FMQ1422" s="15"/>
      <c r="FMR1422" s="15"/>
      <c r="FMS1422" s="83"/>
      <c r="FMT1422" s="52"/>
      <c r="FMU1422" s="70"/>
      <c r="FMV1422" s="70"/>
      <c r="FMW1422" s="70"/>
      <c r="FMX1422" s="110"/>
      <c r="FMY1422" s="2"/>
      <c r="FMZ1422" s="15"/>
      <c r="FNA1422" s="15"/>
      <c r="FNB1422" s="83"/>
      <c r="FNC1422" s="52"/>
      <c r="FND1422" s="70"/>
      <c r="FNE1422" s="70"/>
      <c r="FNF1422" s="70"/>
      <c r="FNG1422" s="110"/>
      <c r="FNH1422" s="2"/>
      <c r="FNI1422" s="15"/>
      <c r="FNJ1422" s="15"/>
      <c r="FNK1422" s="83"/>
      <c r="FNL1422" s="52"/>
      <c r="FNM1422" s="70"/>
      <c r="FNN1422" s="70"/>
      <c r="FNO1422" s="70"/>
      <c r="FNP1422" s="110"/>
      <c r="FNQ1422" s="2"/>
      <c r="FNR1422" s="15"/>
      <c r="FNS1422" s="15"/>
      <c r="FNT1422" s="83"/>
      <c r="FNU1422" s="52"/>
      <c r="FNV1422" s="70"/>
      <c r="FNW1422" s="70"/>
      <c r="FNX1422" s="70"/>
      <c r="FNY1422" s="110"/>
      <c r="FNZ1422" s="2"/>
      <c r="FOA1422" s="15"/>
      <c r="FOB1422" s="15"/>
      <c r="FOC1422" s="83"/>
      <c r="FOD1422" s="52"/>
      <c r="FOE1422" s="70"/>
      <c r="FOF1422" s="70"/>
      <c r="FOG1422" s="70"/>
      <c r="FOH1422" s="110"/>
      <c r="FOI1422" s="2"/>
      <c r="FOJ1422" s="15"/>
      <c r="FOK1422" s="15"/>
      <c r="FOL1422" s="83"/>
      <c r="FOM1422" s="52"/>
      <c r="FON1422" s="70"/>
      <c r="FOO1422" s="70"/>
      <c r="FOP1422" s="70"/>
      <c r="FOQ1422" s="110"/>
      <c r="FOR1422" s="2"/>
      <c r="FOS1422" s="15"/>
      <c r="FOT1422" s="15"/>
      <c r="FOU1422" s="83"/>
      <c r="FOV1422" s="52"/>
      <c r="FOW1422" s="70"/>
      <c r="FOX1422" s="70"/>
      <c r="FOY1422" s="70"/>
      <c r="FOZ1422" s="110"/>
      <c r="FPA1422" s="2"/>
      <c r="FPB1422" s="15"/>
      <c r="FPC1422" s="15"/>
      <c r="FPD1422" s="83"/>
      <c r="FPE1422" s="52"/>
      <c r="FPF1422" s="70"/>
      <c r="FPG1422" s="70"/>
      <c r="FPH1422" s="70"/>
      <c r="FPI1422" s="110"/>
      <c r="FPJ1422" s="2"/>
      <c r="FPK1422" s="15"/>
      <c r="FPL1422" s="15"/>
      <c r="FPM1422" s="83"/>
      <c r="FPN1422" s="52"/>
      <c r="FPO1422" s="70"/>
      <c r="FPP1422" s="70"/>
      <c r="FPQ1422" s="70"/>
      <c r="FPR1422" s="110"/>
      <c r="FPS1422" s="2"/>
      <c r="FPT1422" s="15"/>
      <c r="FPU1422" s="15"/>
      <c r="FPV1422" s="83"/>
      <c r="FPW1422" s="52"/>
      <c r="FPX1422" s="70"/>
      <c r="FPY1422" s="70"/>
      <c r="FPZ1422" s="70"/>
      <c r="FQA1422" s="110"/>
      <c r="FQB1422" s="2"/>
      <c r="FQC1422" s="15"/>
      <c r="FQD1422" s="15"/>
      <c r="FQE1422" s="83"/>
      <c r="FQF1422" s="52"/>
      <c r="FQG1422" s="70"/>
      <c r="FQH1422" s="70"/>
      <c r="FQI1422" s="70"/>
      <c r="FQJ1422" s="110"/>
      <c r="FQK1422" s="2"/>
      <c r="FQL1422" s="15"/>
      <c r="FQM1422" s="15"/>
      <c r="FQN1422" s="83"/>
      <c r="FQO1422" s="52"/>
      <c r="FQP1422" s="70"/>
      <c r="FQQ1422" s="70"/>
      <c r="FQR1422" s="70"/>
      <c r="FQS1422" s="110"/>
      <c r="FQT1422" s="2"/>
      <c r="FQU1422" s="15"/>
      <c r="FQV1422" s="15"/>
      <c r="FQW1422" s="83"/>
      <c r="FQX1422" s="52"/>
      <c r="FQY1422" s="70"/>
      <c r="FQZ1422" s="70"/>
      <c r="FRA1422" s="70"/>
      <c r="FRB1422" s="110"/>
      <c r="FRC1422" s="2"/>
      <c r="FRD1422" s="15"/>
      <c r="FRE1422" s="15"/>
      <c r="FRF1422" s="83"/>
      <c r="FRG1422" s="52"/>
      <c r="FRH1422" s="70"/>
      <c r="FRI1422" s="70"/>
      <c r="FRJ1422" s="70"/>
      <c r="FRK1422" s="110"/>
      <c r="FRL1422" s="2"/>
      <c r="FRM1422" s="15"/>
      <c r="FRN1422" s="15"/>
      <c r="FRO1422" s="83"/>
      <c r="FRP1422" s="52"/>
      <c r="FRQ1422" s="70"/>
      <c r="FRR1422" s="70"/>
      <c r="FRS1422" s="70"/>
      <c r="FRT1422" s="110"/>
      <c r="FRU1422" s="2"/>
      <c r="FRV1422" s="15"/>
      <c r="FRW1422" s="15"/>
      <c r="FRX1422" s="83"/>
      <c r="FRY1422" s="52"/>
      <c r="FRZ1422" s="70"/>
      <c r="FSA1422" s="70"/>
      <c r="FSB1422" s="70"/>
      <c r="FSC1422" s="110"/>
      <c r="FSD1422" s="2"/>
      <c r="FSE1422" s="15"/>
      <c r="FSF1422" s="15"/>
      <c r="FSG1422" s="83"/>
      <c r="FSH1422" s="52"/>
      <c r="FSI1422" s="70"/>
      <c r="FSJ1422" s="70"/>
      <c r="FSK1422" s="70"/>
      <c r="FSL1422" s="110"/>
      <c r="FSM1422" s="2"/>
      <c r="FSN1422" s="15"/>
      <c r="FSO1422" s="15"/>
      <c r="FSP1422" s="83"/>
      <c r="FSQ1422" s="52"/>
      <c r="FSR1422" s="70"/>
      <c r="FSS1422" s="70"/>
      <c r="FST1422" s="70"/>
      <c r="FSU1422" s="110"/>
      <c r="FSV1422" s="2"/>
      <c r="FSW1422" s="15"/>
      <c r="FSX1422" s="15"/>
      <c r="FSY1422" s="83"/>
      <c r="FSZ1422" s="52"/>
      <c r="FTA1422" s="70"/>
      <c r="FTB1422" s="70"/>
      <c r="FTC1422" s="70"/>
      <c r="FTD1422" s="110"/>
      <c r="FTE1422" s="2"/>
      <c r="FTF1422" s="15"/>
      <c r="FTG1422" s="15"/>
      <c r="FTH1422" s="83"/>
      <c r="FTI1422" s="52"/>
      <c r="FTJ1422" s="70"/>
      <c r="FTK1422" s="70"/>
      <c r="FTL1422" s="70"/>
      <c r="FTM1422" s="110"/>
      <c r="FTN1422" s="2"/>
      <c r="FTO1422" s="15"/>
      <c r="FTP1422" s="15"/>
      <c r="FTQ1422" s="83"/>
      <c r="FTR1422" s="52"/>
      <c r="FTS1422" s="70"/>
      <c r="FTT1422" s="70"/>
      <c r="FTU1422" s="70"/>
      <c r="FTV1422" s="110"/>
      <c r="FTW1422" s="2"/>
      <c r="FTX1422" s="15"/>
      <c r="FTY1422" s="15"/>
      <c r="FTZ1422" s="83"/>
      <c r="FUA1422" s="52"/>
      <c r="FUB1422" s="70"/>
      <c r="FUC1422" s="70"/>
      <c r="FUD1422" s="70"/>
      <c r="FUE1422" s="110"/>
      <c r="FUF1422" s="2"/>
      <c r="FUG1422" s="15"/>
      <c r="FUH1422" s="15"/>
      <c r="FUI1422" s="83"/>
      <c r="FUJ1422" s="52"/>
      <c r="FUK1422" s="70"/>
      <c r="FUL1422" s="70"/>
      <c r="FUM1422" s="70"/>
      <c r="FUN1422" s="110"/>
      <c r="FUO1422" s="2"/>
      <c r="FUP1422" s="15"/>
      <c r="FUQ1422" s="15"/>
      <c r="FUR1422" s="83"/>
      <c r="FUS1422" s="52"/>
      <c r="FUT1422" s="70"/>
      <c r="FUU1422" s="70"/>
      <c r="FUV1422" s="70"/>
      <c r="FUW1422" s="110"/>
      <c r="FUX1422" s="2"/>
      <c r="FUY1422" s="15"/>
      <c r="FUZ1422" s="15"/>
      <c r="FVA1422" s="83"/>
      <c r="FVB1422" s="52"/>
      <c r="FVC1422" s="70"/>
      <c r="FVD1422" s="70"/>
      <c r="FVE1422" s="70"/>
      <c r="FVF1422" s="110"/>
      <c r="FVG1422" s="2"/>
      <c r="FVH1422" s="15"/>
      <c r="FVI1422" s="15"/>
      <c r="FVJ1422" s="83"/>
      <c r="FVK1422" s="52"/>
      <c r="FVL1422" s="70"/>
      <c r="FVM1422" s="70"/>
      <c r="FVN1422" s="70"/>
      <c r="FVO1422" s="110"/>
      <c r="FVP1422" s="2"/>
      <c r="FVQ1422" s="15"/>
      <c r="FVR1422" s="15"/>
      <c r="FVS1422" s="83"/>
      <c r="FVT1422" s="52"/>
      <c r="FVU1422" s="70"/>
      <c r="FVV1422" s="70"/>
      <c r="FVW1422" s="70"/>
      <c r="FVX1422" s="110"/>
      <c r="FVY1422" s="2"/>
      <c r="FVZ1422" s="15"/>
      <c r="FWA1422" s="15"/>
      <c r="FWB1422" s="83"/>
      <c r="FWC1422" s="52"/>
      <c r="FWD1422" s="70"/>
      <c r="FWE1422" s="70"/>
      <c r="FWF1422" s="70"/>
      <c r="FWG1422" s="110"/>
      <c r="FWH1422" s="2"/>
      <c r="FWI1422" s="15"/>
      <c r="FWJ1422" s="15"/>
      <c r="FWK1422" s="83"/>
      <c r="FWL1422" s="52"/>
      <c r="FWM1422" s="70"/>
      <c r="FWN1422" s="70"/>
      <c r="FWO1422" s="70"/>
      <c r="FWP1422" s="110"/>
      <c r="FWQ1422" s="2"/>
      <c r="FWR1422" s="15"/>
      <c r="FWS1422" s="15"/>
      <c r="FWT1422" s="83"/>
      <c r="FWU1422" s="52"/>
      <c r="FWV1422" s="70"/>
      <c r="FWW1422" s="70"/>
      <c r="FWX1422" s="70"/>
      <c r="FWY1422" s="110"/>
      <c r="FWZ1422" s="2"/>
      <c r="FXA1422" s="15"/>
      <c r="FXB1422" s="15"/>
      <c r="FXC1422" s="83"/>
      <c r="FXD1422" s="52"/>
      <c r="FXE1422" s="70"/>
      <c r="FXF1422" s="70"/>
      <c r="FXG1422" s="70"/>
      <c r="FXH1422" s="110"/>
      <c r="FXI1422" s="2"/>
      <c r="FXJ1422" s="15"/>
      <c r="FXK1422" s="15"/>
      <c r="FXL1422" s="83"/>
      <c r="FXM1422" s="52"/>
      <c r="FXN1422" s="70"/>
      <c r="FXO1422" s="70"/>
      <c r="FXP1422" s="70"/>
      <c r="FXQ1422" s="110"/>
      <c r="FXR1422" s="2"/>
      <c r="FXS1422" s="15"/>
      <c r="FXT1422" s="15"/>
      <c r="FXU1422" s="83"/>
      <c r="FXV1422" s="52"/>
      <c r="FXW1422" s="70"/>
      <c r="FXX1422" s="70"/>
      <c r="FXY1422" s="70"/>
      <c r="FXZ1422" s="110"/>
      <c r="FYA1422" s="2"/>
      <c r="FYB1422" s="15"/>
      <c r="FYC1422" s="15"/>
      <c r="FYD1422" s="83"/>
      <c r="FYE1422" s="52"/>
      <c r="FYF1422" s="70"/>
      <c r="FYG1422" s="70"/>
      <c r="FYH1422" s="70"/>
      <c r="FYI1422" s="110"/>
      <c r="FYJ1422" s="2"/>
      <c r="FYK1422" s="15"/>
      <c r="FYL1422" s="15"/>
      <c r="FYM1422" s="83"/>
      <c r="FYN1422" s="52"/>
      <c r="FYO1422" s="70"/>
      <c r="FYP1422" s="70"/>
      <c r="FYQ1422" s="70"/>
      <c r="FYR1422" s="110"/>
      <c r="FYS1422" s="2"/>
      <c r="FYT1422" s="15"/>
      <c r="FYU1422" s="15"/>
      <c r="FYV1422" s="83"/>
      <c r="FYW1422" s="52"/>
      <c r="FYX1422" s="70"/>
      <c r="FYY1422" s="70"/>
      <c r="FYZ1422" s="70"/>
      <c r="FZA1422" s="110"/>
      <c r="FZB1422" s="2"/>
      <c r="FZC1422" s="15"/>
      <c r="FZD1422" s="15"/>
      <c r="FZE1422" s="83"/>
      <c r="FZF1422" s="52"/>
      <c r="FZG1422" s="70"/>
      <c r="FZH1422" s="70"/>
      <c r="FZI1422" s="70"/>
      <c r="FZJ1422" s="110"/>
      <c r="FZK1422" s="2"/>
      <c r="FZL1422" s="15"/>
      <c r="FZM1422" s="15"/>
      <c r="FZN1422" s="83"/>
      <c r="FZO1422" s="52"/>
      <c r="FZP1422" s="70"/>
      <c r="FZQ1422" s="70"/>
      <c r="FZR1422" s="70"/>
      <c r="FZS1422" s="110"/>
      <c r="FZT1422" s="2"/>
      <c r="FZU1422" s="15"/>
      <c r="FZV1422" s="15"/>
      <c r="FZW1422" s="83"/>
      <c r="FZX1422" s="52"/>
      <c r="FZY1422" s="70"/>
      <c r="FZZ1422" s="70"/>
      <c r="GAA1422" s="70"/>
      <c r="GAB1422" s="110"/>
      <c r="GAC1422" s="2"/>
      <c r="GAD1422" s="15"/>
      <c r="GAE1422" s="15"/>
      <c r="GAF1422" s="83"/>
      <c r="GAG1422" s="52"/>
      <c r="GAH1422" s="70"/>
      <c r="GAI1422" s="70"/>
      <c r="GAJ1422" s="70"/>
      <c r="GAK1422" s="110"/>
      <c r="GAL1422" s="2"/>
      <c r="GAM1422" s="15"/>
      <c r="GAN1422" s="15"/>
      <c r="GAO1422" s="83"/>
      <c r="GAP1422" s="52"/>
      <c r="GAQ1422" s="70"/>
      <c r="GAR1422" s="70"/>
      <c r="GAS1422" s="70"/>
      <c r="GAT1422" s="110"/>
      <c r="GAU1422" s="2"/>
      <c r="GAV1422" s="15"/>
      <c r="GAW1422" s="15"/>
      <c r="GAX1422" s="83"/>
      <c r="GAY1422" s="52"/>
      <c r="GAZ1422" s="70"/>
      <c r="GBA1422" s="70"/>
      <c r="GBB1422" s="70"/>
      <c r="GBC1422" s="110"/>
      <c r="GBD1422" s="2"/>
      <c r="GBE1422" s="15"/>
      <c r="GBF1422" s="15"/>
      <c r="GBG1422" s="83"/>
      <c r="GBH1422" s="52"/>
      <c r="GBI1422" s="70"/>
      <c r="GBJ1422" s="70"/>
      <c r="GBK1422" s="70"/>
      <c r="GBL1422" s="110"/>
      <c r="GBM1422" s="2"/>
      <c r="GBN1422" s="15"/>
      <c r="GBO1422" s="15"/>
      <c r="GBP1422" s="83"/>
      <c r="GBQ1422" s="52"/>
      <c r="GBR1422" s="70"/>
      <c r="GBS1422" s="70"/>
      <c r="GBT1422" s="70"/>
      <c r="GBU1422" s="110"/>
      <c r="GBV1422" s="2"/>
      <c r="GBW1422" s="15"/>
      <c r="GBX1422" s="15"/>
      <c r="GBY1422" s="83"/>
      <c r="GBZ1422" s="52"/>
      <c r="GCA1422" s="70"/>
      <c r="GCB1422" s="70"/>
      <c r="GCC1422" s="70"/>
      <c r="GCD1422" s="110"/>
      <c r="GCE1422" s="2"/>
      <c r="GCF1422" s="15"/>
      <c r="GCG1422" s="15"/>
      <c r="GCH1422" s="83"/>
      <c r="GCI1422" s="52"/>
      <c r="GCJ1422" s="70"/>
      <c r="GCK1422" s="70"/>
      <c r="GCL1422" s="70"/>
      <c r="GCM1422" s="110"/>
      <c r="GCN1422" s="2"/>
      <c r="GCO1422" s="15"/>
      <c r="GCP1422" s="15"/>
      <c r="GCQ1422" s="83"/>
      <c r="GCR1422" s="52"/>
      <c r="GCS1422" s="70"/>
      <c r="GCT1422" s="70"/>
      <c r="GCU1422" s="70"/>
      <c r="GCV1422" s="110"/>
      <c r="GCW1422" s="2"/>
      <c r="GCX1422" s="15"/>
      <c r="GCY1422" s="15"/>
      <c r="GCZ1422" s="83"/>
      <c r="GDA1422" s="52"/>
      <c r="GDB1422" s="70"/>
      <c r="GDC1422" s="70"/>
      <c r="GDD1422" s="70"/>
      <c r="GDE1422" s="110"/>
      <c r="GDF1422" s="2"/>
      <c r="GDG1422" s="15"/>
      <c r="GDH1422" s="15"/>
      <c r="GDI1422" s="83"/>
      <c r="GDJ1422" s="52"/>
      <c r="GDK1422" s="70"/>
      <c r="GDL1422" s="70"/>
      <c r="GDM1422" s="70"/>
      <c r="GDN1422" s="110"/>
      <c r="GDO1422" s="2"/>
      <c r="GDP1422" s="15"/>
      <c r="GDQ1422" s="15"/>
      <c r="GDR1422" s="83"/>
      <c r="GDS1422" s="52"/>
      <c r="GDT1422" s="70"/>
      <c r="GDU1422" s="70"/>
      <c r="GDV1422" s="70"/>
      <c r="GDW1422" s="110"/>
      <c r="GDX1422" s="2"/>
      <c r="GDY1422" s="15"/>
      <c r="GDZ1422" s="15"/>
      <c r="GEA1422" s="83"/>
      <c r="GEB1422" s="52"/>
      <c r="GEC1422" s="70"/>
      <c r="GED1422" s="70"/>
      <c r="GEE1422" s="70"/>
      <c r="GEF1422" s="110"/>
      <c r="GEG1422" s="2"/>
      <c r="GEH1422" s="15"/>
      <c r="GEI1422" s="15"/>
      <c r="GEJ1422" s="83"/>
      <c r="GEK1422" s="52"/>
      <c r="GEL1422" s="70"/>
      <c r="GEM1422" s="70"/>
      <c r="GEN1422" s="70"/>
      <c r="GEO1422" s="110"/>
      <c r="GEP1422" s="2"/>
      <c r="GEQ1422" s="15"/>
      <c r="GER1422" s="15"/>
      <c r="GES1422" s="83"/>
      <c r="GET1422" s="52"/>
      <c r="GEU1422" s="70"/>
      <c r="GEV1422" s="70"/>
      <c r="GEW1422" s="70"/>
      <c r="GEX1422" s="110"/>
      <c r="GEY1422" s="2"/>
      <c r="GEZ1422" s="15"/>
      <c r="GFA1422" s="15"/>
      <c r="GFB1422" s="83"/>
      <c r="GFC1422" s="52"/>
      <c r="GFD1422" s="70"/>
      <c r="GFE1422" s="70"/>
      <c r="GFF1422" s="70"/>
      <c r="GFG1422" s="110"/>
      <c r="GFH1422" s="2"/>
      <c r="GFI1422" s="15"/>
      <c r="GFJ1422" s="15"/>
      <c r="GFK1422" s="83"/>
      <c r="GFL1422" s="52"/>
      <c r="GFM1422" s="70"/>
      <c r="GFN1422" s="70"/>
      <c r="GFO1422" s="70"/>
      <c r="GFP1422" s="110"/>
      <c r="GFQ1422" s="2"/>
      <c r="GFR1422" s="15"/>
      <c r="GFS1422" s="15"/>
      <c r="GFT1422" s="83"/>
      <c r="GFU1422" s="52"/>
      <c r="GFV1422" s="70"/>
      <c r="GFW1422" s="70"/>
      <c r="GFX1422" s="70"/>
      <c r="GFY1422" s="110"/>
      <c r="GFZ1422" s="2"/>
      <c r="GGA1422" s="15"/>
      <c r="GGB1422" s="15"/>
      <c r="GGC1422" s="83"/>
      <c r="GGD1422" s="52"/>
      <c r="GGE1422" s="70"/>
      <c r="GGF1422" s="70"/>
      <c r="GGG1422" s="70"/>
      <c r="GGH1422" s="110"/>
      <c r="GGI1422" s="2"/>
      <c r="GGJ1422" s="15"/>
      <c r="GGK1422" s="15"/>
      <c r="GGL1422" s="83"/>
      <c r="GGM1422" s="52"/>
      <c r="GGN1422" s="70"/>
      <c r="GGO1422" s="70"/>
      <c r="GGP1422" s="70"/>
      <c r="GGQ1422" s="110"/>
      <c r="GGR1422" s="2"/>
      <c r="GGS1422" s="15"/>
      <c r="GGT1422" s="15"/>
      <c r="GGU1422" s="83"/>
      <c r="GGV1422" s="52"/>
      <c r="GGW1422" s="70"/>
      <c r="GGX1422" s="70"/>
      <c r="GGY1422" s="70"/>
      <c r="GGZ1422" s="110"/>
      <c r="GHA1422" s="2"/>
      <c r="GHB1422" s="15"/>
      <c r="GHC1422" s="15"/>
      <c r="GHD1422" s="83"/>
      <c r="GHE1422" s="52"/>
      <c r="GHF1422" s="70"/>
      <c r="GHG1422" s="70"/>
      <c r="GHH1422" s="70"/>
      <c r="GHI1422" s="110"/>
      <c r="GHJ1422" s="2"/>
      <c r="GHK1422" s="15"/>
      <c r="GHL1422" s="15"/>
      <c r="GHM1422" s="83"/>
      <c r="GHN1422" s="52"/>
      <c r="GHO1422" s="70"/>
      <c r="GHP1422" s="70"/>
      <c r="GHQ1422" s="70"/>
      <c r="GHR1422" s="110"/>
      <c r="GHS1422" s="2"/>
      <c r="GHT1422" s="15"/>
      <c r="GHU1422" s="15"/>
      <c r="GHV1422" s="83"/>
      <c r="GHW1422" s="52"/>
      <c r="GHX1422" s="70"/>
      <c r="GHY1422" s="70"/>
      <c r="GHZ1422" s="70"/>
      <c r="GIA1422" s="110"/>
      <c r="GIB1422" s="2"/>
      <c r="GIC1422" s="15"/>
      <c r="GID1422" s="15"/>
      <c r="GIE1422" s="83"/>
      <c r="GIF1422" s="52"/>
      <c r="GIG1422" s="70"/>
      <c r="GIH1422" s="70"/>
      <c r="GII1422" s="70"/>
      <c r="GIJ1422" s="110"/>
      <c r="GIK1422" s="2"/>
      <c r="GIL1422" s="15"/>
      <c r="GIM1422" s="15"/>
      <c r="GIN1422" s="83"/>
      <c r="GIO1422" s="52"/>
      <c r="GIP1422" s="70"/>
      <c r="GIQ1422" s="70"/>
      <c r="GIR1422" s="70"/>
      <c r="GIS1422" s="110"/>
      <c r="GIT1422" s="2"/>
      <c r="GIU1422" s="15"/>
      <c r="GIV1422" s="15"/>
      <c r="GIW1422" s="83"/>
      <c r="GIX1422" s="52"/>
      <c r="GIY1422" s="70"/>
      <c r="GIZ1422" s="70"/>
      <c r="GJA1422" s="70"/>
      <c r="GJB1422" s="110"/>
      <c r="GJC1422" s="2"/>
      <c r="GJD1422" s="15"/>
      <c r="GJE1422" s="15"/>
      <c r="GJF1422" s="83"/>
      <c r="GJG1422" s="52"/>
      <c r="GJH1422" s="70"/>
      <c r="GJI1422" s="70"/>
      <c r="GJJ1422" s="70"/>
      <c r="GJK1422" s="110"/>
      <c r="GJL1422" s="2"/>
      <c r="GJM1422" s="15"/>
      <c r="GJN1422" s="15"/>
      <c r="GJO1422" s="83"/>
      <c r="GJP1422" s="52"/>
      <c r="GJQ1422" s="70"/>
      <c r="GJR1422" s="70"/>
      <c r="GJS1422" s="70"/>
      <c r="GJT1422" s="110"/>
      <c r="GJU1422" s="2"/>
      <c r="GJV1422" s="15"/>
      <c r="GJW1422" s="15"/>
      <c r="GJX1422" s="83"/>
      <c r="GJY1422" s="52"/>
      <c r="GJZ1422" s="70"/>
      <c r="GKA1422" s="70"/>
      <c r="GKB1422" s="70"/>
      <c r="GKC1422" s="110"/>
      <c r="GKD1422" s="2"/>
      <c r="GKE1422" s="15"/>
      <c r="GKF1422" s="15"/>
      <c r="GKG1422" s="83"/>
      <c r="GKH1422" s="52"/>
      <c r="GKI1422" s="70"/>
      <c r="GKJ1422" s="70"/>
      <c r="GKK1422" s="70"/>
      <c r="GKL1422" s="110"/>
      <c r="GKM1422" s="2"/>
      <c r="GKN1422" s="15"/>
      <c r="GKO1422" s="15"/>
      <c r="GKP1422" s="83"/>
      <c r="GKQ1422" s="52"/>
      <c r="GKR1422" s="70"/>
      <c r="GKS1422" s="70"/>
      <c r="GKT1422" s="70"/>
      <c r="GKU1422" s="110"/>
      <c r="GKV1422" s="2"/>
      <c r="GKW1422" s="15"/>
      <c r="GKX1422" s="15"/>
      <c r="GKY1422" s="83"/>
      <c r="GKZ1422" s="52"/>
      <c r="GLA1422" s="70"/>
      <c r="GLB1422" s="70"/>
      <c r="GLC1422" s="70"/>
      <c r="GLD1422" s="110"/>
      <c r="GLE1422" s="2"/>
      <c r="GLF1422" s="15"/>
      <c r="GLG1422" s="15"/>
      <c r="GLH1422" s="83"/>
      <c r="GLI1422" s="52"/>
      <c r="GLJ1422" s="70"/>
      <c r="GLK1422" s="70"/>
      <c r="GLL1422" s="70"/>
      <c r="GLM1422" s="110"/>
      <c r="GLN1422" s="2"/>
      <c r="GLO1422" s="15"/>
      <c r="GLP1422" s="15"/>
      <c r="GLQ1422" s="83"/>
      <c r="GLR1422" s="52"/>
      <c r="GLS1422" s="70"/>
      <c r="GLT1422" s="70"/>
      <c r="GLU1422" s="70"/>
      <c r="GLV1422" s="110"/>
      <c r="GLW1422" s="2"/>
      <c r="GLX1422" s="15"/>
      <c r="GLY1422" s="15"/>
      <c r="GLZ1422" s="83"/>
      <c r="GMA1422" s="52"/>
      <c r="GMB1422" s="70"/>
      <c r="GMC1422" s="70"/>
      <c r="GMD1422" s="70"/>
      <c r="GME1422" s="110"/>
      <c r="GMF1422" s="2"/>
      <c r="GMG1422" s="15"/>
      <c r="GMH1422" s="15"/>
      <c r="GMI1422" s="83"/>
      <c r="GMJ1422" s="52"/>
      <c r="GMK1422" s="70"/>
      <c r="GML1422" s="70"/>
      <c r="GMM1422" s="70"/>
      <c r="GMN1422" s="110"/>
      <c r="GMO1422" s="2"/>
      <c r="GMP1422" s="15"/>
      <c r="GMQ1422" s="15"/>
      <c r="GMR1422" s="83"/>
      <c r="GMS1422" s="52"/>
      <c r="GMT1422" s="70"/>
      <c r="GMU1422" s="70"/>
      <c r="GMV1422" s="70"/>
      <c r="GMW1422" s="110"/>
      <c r="GMX1422" s="2"/>
      <c r="GMY1422" s="15"/>
      <c r="GMZ1422" s="15"/>
      <c r="GNA1422" s="83"/>
      <c r="GNB1422" s="52"/>
      <c r="GNC1422" s="70"/>
      <c r="GND1422" s="70"/>
      <c r="GNE1422" s="70"/>
      <c r="GNF1422" s="110"/>
      <c r="GNG1422" s="2"/>
      <c r="GNH1422" s="15"/>
      <c r="GNI1422" s="15"/>
      <c r="GNJ1422" s="83"/>
      <c r="GNK1422" s="52"/>
      <c r="GNL1422" s="70"/>
      <c r="GNM1422" s="70"/>
      <c r="GNN1422" s="70"/>
      <c r="GNO1422" s="110"/>
      <c r="GNP1422" s="2"/>
      <c r="GNQ1422" s="15"/>
      <c r="GNR1422" s="15"/>
      <c r="GNS1422" s="83"/>
      <c r="GNT1422" s="52"/>
      <c r="GNU1422" s="70"/>
      <c r="GNV1422" s="70"/>
      <c r="GNW1422" s="70"/>
      <c r="GNX1422" s="110"/>
      <c r="GNY1422" s="2"/>
      <c r="GNZ1422" s="15"/>
      <c r="GOA1422" s="15"/>
      <c r="GOB1422" s="83"/>
      <c r="GOC1422" s="52"/>
      <c r="GOD1422" s="70"/>
      <c r="GOE1422" s="70"/>
      <c r="GOF1422" s="70"/>
      <c r="GOG1422" s="110"/>
      <c r="GOH1422" s="2"/>
      <c r="GOI1422" s="15"/>
      <c r="GOJ1422" s="15"/>
      <c r="GOK1422" s="83"/>
      <c r="GOL1422" s="52"/>
      <c r="GOM1422" s="70"/>
      <c r="GON1422" s="70"/>
      <c r="GOO1422" s="70"/>
      <c r="GOP1422" s="110"/>
      <c r="GOQ1422" s="2"/>
      <c r="GOR1422" s="15"/>
      <c r="GOS1422" s="15"/>
      <c r="GOT1422" s="83"/>
      <c r="GOU1422" s="52"/>
      <c r="GOV1422" s="70"/>
      <c r="GOW1422" s="70"/>
      <c r="GOX1422" s="70"/>
      <c r="GOY1422" s="110"/>
      <c r="GOZ1422" s="2"/>
      <c r="GPA1422" s="15"/>
      <c r="GPB1422" s="15"/>
      <c r="GPC1422" s="83"/>
      <c r="GPD1422" s="52"/>
      <c r="GPE1422" s="70"/>
      <c r="GPF1422" s="70"/>
      <c r="GPG1422" s="70"/>
      <c r="GPH1422" s="110"/>
      <c r="GPI1422" s="2"/>
      <c r="GPJ1422" s="15"/>
      <c r="GPK1422" s="15"/>
      <c r="GPL1422" s="83"/>
      <c r="GPM1422" s="52"/>
      <c r="GPN1422" s="70"/>
      <c r="GPO1422" s="70"/>
      <c r="GPP1422" s="70"/>
      <c r="GPQ1422" s="110"/>
      <c r="GPR1422" s="2"/>
      <c r="GPS1422" s="15"/>
      <c r="GPT1422" s="15"/>
      <c r="GPU1422" s="83"/>
      <c r="GPV1422" s="52"/>
      <c r="GPW1422" s="70"/>
      <c r="GPX1422" s="70"/>
      <c r="GPY1422" s="70"/>
      <c r="GPZ1422" s="110"/>
      <c r="GQA1422" s="2"/>
      <c r="GQB1422" s="15"/>
      <c r="GQC1422" s="15"/>
      <c r="GQD1422" s="83"/>
      <c r="GQE1422" s="52"/>
      <c r="GQF1422" s="70"/>
      <c r="GQG1422" s="70"/>
      <c r="GQH1422" s="70"/>
      <c r="GQI1422" s="110"/>
      <c r="GQJ1422" s="2"/>
      <c r="GQK1422" s="15"/>
      <c r="GQL1422" s="15"/>
      <c r="GQM1422" s="83"/>
      <c r="GQN1422" s="52"/>
      <c r="GQO1422" s="70"/>
      <c r="GQP1422" s="70"/>
      <c r="GQQ1422" s="70"/>
      <c r="GQR1422" s="110"/>
      <c r="GQS1422" s="2"/>
      <c r="GQT1422" s="15"/>
      <c r="GQU1422" s="15"/>
      <c r="GQV1422" s="83"/>
      <c r="GQW1422" s="52"/>
      <c r="GQX1422" s="70"/>
      <c r="GQY1422" s="70"/>
      <c r="GQZ1422" s="70"/>
      <c r="GRA1422" s="110"/>
      <c r="GRB1422" s="2"/>
      <c r="GRC1422" s="15"/>
      <c r="GRD1422" s="15"/>
      <c r="GRE1422" s="83"/>
      <c r="GRF1422" s="52"/>
      <c r="GRG1422" s="70"/>
      <c r="GRH1422" s="70"/>
      <c r="GRI1422" s="70"/>
      <c r="GRJ1422" s="110"/>
      <c r="GRK1422" s="2"/>
      <c r="GRL1422" s="15"/>
      <c r="GRM1422" s="15"/>
      <c r="GRN1422" s="83"/>
      <c r="GRO1422" s="52"/>
      <c r="GRP1422" s="70"/>
      <c r="GRQ1422" s="70"/>
      <c r="GRR1422" s="70"/>
      <c r="GRS1422" s="110"/>
      <c r="GRT1422" s="2"/>
      <c r="GRU1422" s="15"/>
      <c r="GRV1422" s="15"/>
      <c r="GRW1422" s="83"/>
      <c r="GRX1422" s="52"/>
      <c r="GRY1422" s="70"/>
      <c r="GRZ1422" s="70"/>
      <c r="GSA1422" s="70"/>
      <c r="GSB1422" s="110"/>
      <c r="GSC1422" s="2"/>
      <c r="GSD1422" s="15"/>
      <c r="GSE1422" s="15"/>
      <c r="GSF1422" s="83"/>
      <c r="GSG1422" s="52"/>
      <c r="GSH1422" s="70"/>
      <c r="GSI1422" s="70"/>
      <c r="GSJ1422" s="70"/>
      <c r="GSK1422" s="110"/>
      <c r="GSL1422" s="2"/>
      <c r="GSM1422" s="15"/>
      <c r="GSN1422" s="15"/>
      <c r="GSO1422" s="83"/>
      <c r="GSP1422" s="52"/>
      <c r="GSQ1422" s="70"/>
      <c r="GSR1422" s="70"/>
      <c r="GSS1422" s="70"/>
      <c r="GST1422" s="110"/>
      <c r="GSU1422" s="2"/>
      <c r="GSV1422" s="15"/>
      <c r="GSW1422" s="15"/>
      <c r="GSX1422" s="83"/>
      <c r="GSY1422" s="52"/>
      <c r="GSZ1422" s="70"/>
      <c r="GTA1422" s="70"/>
      <c r="GTB1422" s="70"/>
      <c r="GTC1422" s="110"/>
      <c r="GTD1422" s="2"/>
      <c r="GTE1422" s="15"/>
      <c r="GTF1422" s="15"/>
      <c r="GTG1422" s="83"/>
      <c r="GTH1422" s="52"/>
      <c r="GTI1422" s="70"/>
      <c r="GTJ1422" s="70"/>
      <c r="GTK1422" s="70"/>
      <c r="GTL1422" s="110"/>
      <c r="GTM1422" s="2"/>
      <c r="GTN1422" s="15"/>
      <c r="GTO1422" s="15"/>
      <c r="GTP1422" s="83"/>
      <c r="GTQ1422" s="52"/>
      <c r="GTR1422" s="70"/>
      <c r="GTS1422" s="70"/>
      <c r="GTT1422" s="70"/>
      <c r="GTU1422" s="110"/>
      <c r="GTV1422" s="2"/>
      <c r="GTW1422" s="15"/>
      <c r="GTX1422" s="15"/>
      <c r="GTY1422" s="83"/>
      <c r="GTZ1422" s="52"/>
      <c r="GUA1422" s="70"/>
      <c r="GUB1422" s="70"/>
      <c r="GUC1422" s="70"/>
      <c r="GUD1422" s="110"/>
      <c r="GUE1422" s="2"/>
      <c r="GUF1422" s="15"/>
      <c r="GUG1422" s="15"/>
      <c r="GUH1422" s="83"/>
      <c r="GUI1422" s="52"/>
      <c r="GUJ1422" s="70"/>
      <c r="GUK1422" s="70"/>
      <c r="GUL1422" s="70"/>
      <c r="GUM1422" s="110"/>
      <c r="GUN1422" s="2"/>
      <c r="GUO1422" s="15"/>
      <c r="GUP1422" s="15"/>
      <c r="GUQ1422" s="83"/>
      <c r="GUR1422" s="52"/>
      <c r="GUS1422" s="70"/>
      <c r="GUT1422" s="70"/>
      <c r="GUU1422" s="70"/>
      <c r="GUV1422" s="110"/>
      <c r="GUW1422" s="2"/>
      <c r="GUX1422" s="15"/>
      <c r="GUY1422" s="15"/>
      <c r="GUZ1422" s="83"/>
      <c r="GVA1422" s="52"/>
      <c r="GVB1422" s="70"/>
      <c r="GVC1422" s="70"/>
      <c r="GVD1422" s="70"/>
      <c r="GVE1422" s="110"/>
      <c r="GVF1422" s="2"/>
      <c r="GVG1422" s="15"/>
      <c r="GVH1422" s="15"/>
      <c r="GVI1422" s="83"/>
      <c r="GVJ1422" s="52"/>
      <c r="GVK1422" s="70"/>
      <c r="GVL1422" s="70"/>
      <c r="GVM1422" s="70"/>
      <c r="GVN1422" s="110"/>
      <c r="GVO1422" s="2"/>
      <c r="GVP1422" s="15"/>
      <c r="GVQ1422" s="15"/>
      <c r="GVR1422" s="83"/>
      <c r="GVS1422" s="52"/>
      <c r="GVT1422" s="70"/>
      <c r="GVU1422" s="70"/>
      <c r="GVV1422" s="70"/>
      <c r="GVW1422" s="110"/>
      <c r="GVX1422" s="2"/>
      <c r="GVY1422" s="15"/>
      <c r="GVZ1422" s="15"/>
      <c r="GWA1422" s="83"/>
      <c r="GWB1422" s="52"/>
      <c r="GWC1422" s="70"/>
      <c r="GWD1422" s="70"/>
      <c r="GWE1422" s="70"/>
      <c r="GWF1422" s="110"/>
      <c r="GWG1422" s="2"/>
      <c r="GWH1422" s="15"/>
      <c r="GWI1422" s="15"/>
      <c r="GWJ1422" s="83"/>
      <c r="GWK1422" s="52"/>
      <c r="GWL1422" s="70"/>
      <c r="GWM1422" s="70"/>
      <c r="GWN1422" s="70"/>
      <c r="GWO1422" s="110"/>
      <c r="GWP1422" s="2"/>
      <c r="GWQ1422" s="15"/>
      <c r="GWR1422" s="15"/>
      <c r="GWS1422" s="83"/>
      <c r="GWT1422" s="52"/>
      <c r="GWU1422" s="70"/>
      <c r="GWV1422" s="70"/>
      <c r="GWW1422" s="70"/>
      <c r="GWX1422" s="110"/>
      <c r="GWY1422" s="2"/>
      <c r="GWZ1422" s="15"/>
      <c r="GXA1422" s="15"/>
      <c r="GXB1422" s="83"/>
      <c r="GXC1422" s="52"/>
      <c r="GXD1422" s="70"/>
      <c r="GXE1422" s="70"/>
      <c r="GXF1422" s="70"/>
      <c r="GXG1422" s="110"/>
      <c r="GXH1422" s="2"/>
      <c r="GXI1422" s="15"/>
      <c r="GXJ1422" s="15"/>
      <c r="GXK1422" s="83"/>
      <c r="GXL1422" s="52"/>
      <c r="GXM1422" s="70"/>
      <c r="GXN1422" s="70"/>
      <c r="GXO1422" s="70"/>
      <c r="GXP1422" s="110"/>
      <c r="GXQ1422" s="2"/>
      <c r="GXR1422" s="15"/>
      <c r="GXS1422" s="15"/>
      <c r="GXT1422" s="83"/>
      <c r="GXU1422" s="52"/>
      <c r="GXV1422" s="70"/>
      <c r="GXW1422" s="70"/>
      <c r="GXX1422" s="70"/>
      <c r="GXY1422" s="110"/>
      <c r="GXZ1422" s="2"/>
      <c r="GYA1422" s="15"/>
      <c r="GYB1422" s="15"/>
      <c r="GYC1422" s="83"/>
      <c r="GYD1422" s="52"/>
      <c r="GYE1422" s="70"/>
      <c r="GYF1422" s="70"/>
      <c r="GYG1422" s="70"/>
      <c r="GYH1422" s="110"/>
      <c r="GYI1422" s="2"/>
      <c r="GYJ1422" s="15"/>
      <c r="GYK1422" s="15"/>
      <c r="GYL1422" s="83"/>
      <c r="GYM1422" s="52"/>
      <c r="GYN1422" s="70"/>
      <c r="GYO1422" s="70"/>
      <c r="GYP1422" s="70"/>
      <c r="GYQ1422" s="110"/>
      <c r="GYR1422" s="2"/>
      <c r="GYS1422" s="15"/>
      <c r="GYT1422" s="15"/>
      <c r="GYU1422" s="83"/>
      <c r="GYV1422" s="52"/>
      <c r="GYW1422" s="70"/>
      <c r="GYX1422" s="70"/>
      <c r="GYY1422" s="70"/>
      <c r="GYZ1422" s="110"/>
      <c r="GZA1422" s="2"/>
      <c r="GZB1422" s="15"/>
      <c r="GZC1422" s="15"/>
      <c r="GZD1422" s="83"/>
      <c r="GZE1422" s="52"/>
      <c r="GZF1422" s="70"/>
      <c r="GZG1422" s="70"/>
      <c r="GZH1422" s="70"/>
      <c r="GZI1422" s="110"/>
      <c r="GZJ1422" s="2"/>
      <c r="GZK1422" s="15"/>
      <c r="GZL1422" s="15"/>
      <c r="GZM1422" s="83"/>
      <c r="GZN1422" s="52"/>
      <c r="GZO1422" s="70"/>
      <c r="GZP1422" s="70"/>
      <c r="GZQ1422" s="70"/>
      <c r="GZR1422" s="110"/>
      <c r="GZS1422" s="2"/>
      <c r="GZT1422" s="15"/>
      <c r="GZU1422" s="15"/>
      <c r="GZV1422" s="83"/>
      <c r="GZW1422" s="52"/>
      <c r="GZX1422" s="70"/>
      <c r="GZY1422" s="70"/>
      <c r="GZZ1422" s="70"/>
      <c r="HAA1422" s="110"/>
      <c r="HAB1422" s="2"/>
      <c r="HAC1422" s="15"/>
      <c r="HAD1422" s="15"/>
      <c r="HAE1422" s="83"/>
      <c r="HAF1422" s="52"/>
      <c r="HAG1422" s="70"/>
      <c r="HAH1422" s="70"/>
      <c r="HAI1422" s="70"/>
      <c r="HAJ1422" s="110"/>
      <c r="HAK1422" s="2"/>
      <c r="HAL1422" s="15"/>
      <c r="HAM1422" s="15"/>
      <c r="HAN1422" s="83"/>
      <c r="HAO1422" s="52"/>
      <c r="HAP1422" s="70"/>
      <c r="HAQ1422" s="70"/>
      <c r="HAR1422" s="70"/>
      <c r="HAS1422" s="110"/>
      <c r="HAT1422" s="2"/>
      <c r="HAU1422" s="15"/>
      <c r="HAV1422" s="15"/>
      <c r="HAW1422" s="83"/>
      <c r="HAX1422" s="52"/>
      <c r="HAY1422" s="70"/>
      <c r="HAZ1422" s="70"/>
      <c r="HBA1422" s="70"/>
      <c r="HBB1422" s="110"/>
      <c r="HBC1422" s="2"/>
      <c r="HBD1422" s="15"/>
      <c r="HBE1422" s="15"/>
      <c r="HBF1422" s="83"/>
      <c r="HBG1422" s="52"/>
      <c r="HBH1422" s="70"/>
      <c r="HBI1422" s="70"/>
      <c r="HBJ1422" s="70"/>
      <c r="HBK1422" s="110"/>
      <c r="HBL1422" s="2"/>
      <c r="HBM1422" s="15"/>
      <c r="HBN1422" s="15"/>
      <c r="HBO1422" s="83"/>
      <c r="HBP1422" s="52"/>
      <c r="HBQ1422" s="70"/>
      <c r="HBR1422" s="70"/>
      <c r="HBS1422" s="70"/>
      <c r="HBT1422" s="110"/>
      <c r="HBU1422" s="2"/>
      <c r="HBV1422" s="15"/>
      <c r="HBW1422" s="15"/>
      <c r="HBX1422" s="83"/>
      <c r="HBY1422" s="52"/>
      <c r="HBZ1422" s="70"/>
      <c r="HCA1422" s="70"/>
      <c r="HCB1422" s="70"/>
      <c r="HCC1422" s="110"/>
      <c r="HCD1422" s="2"/>
      <c r="HCE1422" s="15"/>
      <c r="HCF1422" s="15"/>
      <c r="HCG1422" s="83"/>
      <c r="HCH1422" s="52"/>
      <c r="HCI1422" s="70"/>
      <c r="HCJ1422" s="70"/>
      <c r="HCK1422" s="70"/>
      <c r="HCL1422" s="110"/>
      <c r="HCM1422" s="2"/>
      <c r="HCN1422" s="15"/>
      <c r="HCO1422" s="15"/>
      <c r="HCP1422" s="83"/>
      <c r="HCQ1422" s="52"/>
      <c r="HCR1422" s="70"/>
      <c r="HCS1422" s="70"/>
      <c r="HCT1422" s="70"/>
      <c r="HCU1422" s="110"/>
      <c r="HCV1422" s="2"/>
      <c r="HCW1422" s="15"/>
      <c r="HCX1422" s="15"/>
      <c r="HCY1422" s="83"/>
      <c r="HCZ1422" s="52"/>
      <c r="HDA1422" s="70"/>
      <c r="HDB1422" s="70"/>
      <c r="HDC1422" s="70"/>
      <c r="HDD1422" s="110"/>
      <c r="HDE1422" s="2"/>
      <c r="HDF1422" s="15"/>
      <c r="HDG1422" s="15"/>
      <c r="HDH1422" s="83"/>
      <c r="HDI1422" s="52"/>
      <c r="HDJ1422" s="70"/>
      <c r="HDK1422" s="70"/>
      <c r="HDL1422" s="70"/>
      <c r="HDM1422" s="110"/>
      <c r="HDN1422" s="2"/>
      <c r="HDO1422" s="15"/>
      <c r="HDP1422" s="15"/>
      <c r="HDQ1422" s="83"/>
      <c r="HDR1422" s="52"/>
      <c r="HDS1422" s="70"/>
      <c r="HDT1422" s="70"/>
      <c r="HDU1422" s="70"/>
      <c r="HDV1422" s="110"/>
      <c r="HDW1422" s="2"/>
      <c r="HDX1422" s="15"/>
      <c r="HDY1422" s="15"/>
      <c r="HDZ1422" s="83"/>
      <c r="HEA1422" s="52"/>
      <c r="HEB1422" s="70"/>
      <c r="HEC1422" s="70"/>
      <c r="HED1422" s="70"/>
      <c r="HEE1422" s="110"/>
      <c r="HEF1422" s="2"/>
      <c r="HEG1422" s="15"/>
      <c r="HEH1422" s="15"/>
      <c r="HEI1422" s="83"/>
      <c r="HEJ1422" s="52"/>
      <c r="HEK1422" s="70"/>
      <c r="HEL1422" s="70"/>
      <c r="HEM1422" s="70"/>
      <c r="HEN1422" s="110"/>
      <c r="HEO1422" s="2"/>
      <c r="HEP1422" s="15"/>
      <c r="HEQ1422" s="15"/>
      <c r="HER1422" s="83"/>
      <c r="HES1422" s="52"/>
      <c r="HET1422" s="70"/>
      <c r="HEU1422" s="70"/>
      <c r="HEV1422" s="70"/>
      <c r="HEW1422" s="110"/>
      <c r="HEX1422" s="2"/>
      <c r="HEY1422" s="15"/>
      <c r="HEZ1422" s="15"/>
      <c r="HFA1422" s="83"/>
      <c r="HFB1422" s="52"/>
      <c r="HFC1422" s="70"/>
      <c r="HFD1422" s="70"/>
      <c r="HFE1422" s="70"/>
      <c r="HFF1422" s="110"/>
      <c r="HFG1422" s="2"/>
      <c r="HFH1422" s="15"/>
      <c r="HFI1422" s="15"/>
      <c r="HFJ1422" s="83"/>
      <c r="HFK1422" s="52"/>
      <c r="HFL1422" s="70"/>
      <c r="HFM1422" s="70"/>
      <c r="HFN1422" s="70"/>
      <c r="HFO1422" s="110"/>
      <c r="HFP1422" s="2"/>
      <c r="HFQ1422" s="15"/>
      <c r="HFR1422" s="15"/>
      <c r="HFS1422" s="83"/>
      <c r="HFT1422" s="52"/>
      <c r="HFU1422" s="70"/>
      <c r="HFV1422" s="70"/>
      <c r="HFW1422" s="70"/>
      <c r="HFX1422" s="110"/>
      <c r="HFY1422" s="2"/>
      <c r="HFZ1422" s="15"/>
      <c r="HGA1422" s="15"/>
      <c r="HGB1422" s="83"/>
      <c r="HGC1422" s="52"/>
      <c r="HGD1422" s="70"/>
      <c r="HGE1422" s="70"/>
      <c r="HGF1422" s="70"/>
      <c r="HGG1422" s="110"/>
      <c r="HGH1422" s="2"/>
      <c r="HGI1422" s="15"/>
      <c r="HGJ1422" s="15"/>
      <c r="HGK1422" s="83"/>
      <c r="HGL1422" s="52"/>
      <c r="HGM1422" s="70"/>
      <c r="HGN1422" s="70"/>
      <c r="HGO1422" s="70"/>
      <c r="HGP1422" s="110"/>
      <c r="HGQ1422" s="2"/>
      <c r="HGR1422" s="15"/>
      <c r="HGS1422" s="15"/>
      <c r="HGT1422" s="83"/>
      <c r="HGU1422" s="52"/>
      <c r="HGV1422" s="70"/>
      <c r="HGW1422" s="70"/>
      <c r="HGX1422" s="70"/>
      <c r="HGY1422" s="110"/>
      <c r="HGZ1422" s="2"/>
      <c r="HHA1422" s="15"/>
      <c r="HHB1422" s="15"/>
      <c r="HHC1422" s="83"/>
      <c r="HHD1422" s="52"/>
      <c r="HHE1422" s="70"/>
      <c r="HHF1422" s="70"/>
      <c r="HHG1422" s="70"/>
      <c r="HHH1422" s="110"/>
      <c r="HHI1422" s="2"/>
      <c r="HHJ1422" s="15"/>
      <c r="HHK1422" s="15"/>
      <c r="HHL1422" s="83"/>
      <c r="HHM1422" s="52"/>
      <c r="HHN1422" s="70"/>
      <c r="HHO1422" s="70"/>
      <c r="HHP1422" s="70"/>
      <c r="HHQ1422" s="110"/>
      <c r="HHR1422" s="2"/>
      <c r="HHS1422" s="15"/>
      <c r="HHT1422" s="15"/>
      <c r="HHU1422" s="83"/>
      <c r="HHV1422" s="52"/>
      <c r="HHW1422" s="70"/>
      <c r="HHX1422" s="70"/>
      <c r="HHY1422" s="70"/>
      <c r="HHZ1422" s="110"/>
      <c r="HIA1422" s="2"/>
      <c r="HIB1422" s="15"/>
      <c r="HIC1422" s="15"/>
      <c r="HID1422" s="83"/>
      <c r="HIE1422" s="52"/>
      <c r="HIF1422" s="70"/>
      <c r="HIG1422" s="70"/>
      <c r="HIH1422" s="70"/>
      <c r="HII1422" s="110"/>
      <c r="HIJ1422" s="2"/>
      <c r="HIK1422" s="15"/>
      <c r="HIL1422" s="15"/>
      <c r="HIM1422" s="83"/>
      <c r="HIN1422" s="52"/>
      <c r="HIO1422" s="70"/>
      <c r="HIP1422" s="70"/>
      <c r="HIQ1422" s="70"/>
      <c r="HIR1422" s="110"/>
      <c r="HIS1422" s="2"/>
      <c r="HIT1422" s="15"/>
      <c r="HIU1422" s="15"/>
      <c r="HIV1422" s="83"/>
      <c r="HIW1422" s="52"/>
      <c r="HIX1422" s="70"/>
      <c r="HIY1422" s="70"/>
      <c r="HIZ1422" s="70"/>
      <c r="HJA1422" s="110"/>
      <c r="HJB1422" s="2"/>
      <c r="HJC1422" s="15"/>
      <c r="HJD1422" s="15"/>
      <c r="HJE1422" s="83"/>
      <c r="HJF1422" s="52"/>
      <c r="HJG1422" s="70"/>
      <c r="HJH1422" s="70"/>
      <c r="HJI1422" s="70"/>
      <c r="HJJ1422" s="110"/>
      <c r="HJK1422" s="2"/>
      <c r="HJL1422" s="15"/>
      <c r="HJM1422" s="15"/>
      <c r="HJN1422" s="83"/>
      <c r="HJO1422" s="52"/>
      <c r="HJP1422" s="70"/>
      <c r="HJQ1422" s="70"/>
      <c r="HJR1422" s="70"/>
      <c r="HJS1422" s="110"/>
      <c r="HJT1422" s="2"/>
      <c r="HJU1422" s="15"/>
      <c r="HJV1422" s="15"/>
      <c r="HJW1422" s="83"/>
      <c r="HJX1422" s="52"/>
      <c r="HJY1422" s="70"/>
      <c r="HJZ1422" s="70"/>
      <c r="HKA1422" s="70"/>
      <c r="HKB1422" s="110"/>
      <c r="HKC1422" s="2"/>
      <c r="HKD1422" s="15"/>
      <c r="HKE1422" s="15"/>
      <c r="HKF1422" s="83"/>
      <c r="HKG1422" s="52"/>
      <c r="HKH1422" s="70"/>
      <c r="HKI1422" s="70"/>
      <c r="HKJ1422" s="70"/>
      <c r="HKK1422" s="110"/>
      <c r="HKL1422" s="2"/>
      <c r="HKM1422" s="15"/>
      <c r="HKN1422" s="15"/>
      <c r="HKO1422" s="83"/>
      <c r="HKP1422" s="52"/>
      <c r="HKQ1422" s="70"/>
      <c r="HKR1422" s="70"/>
      <c r="HKS1422" s="70"/>
      <c r="HKT1422" s="110"/>
      <c r="HKU1422" s="2"/>
      <c r="HKV1422" s="15"/>
      <c r="HKW1422" s="15"/>
      <c r="HKX1422" s="83"/>
      <c r="HKY1422" s="52"/>
      <c r="HKZ1422" s="70"/>
      <c r="HLA1422" s="70"/>
      <c r="HLB1422" s="70"/>
      <c r="HLC1422" s="110"/>
      <c r="HLD1422" s="2"/>
      <c r="HLE1422" s="15"/>
      <c r="HLF1422" s="15"/>
      <c r="HLG1422" s="83"/>
      <c r="HLH1422" s="52"/>
      <c r="HLI1422" s="70"/>
      <c r="HLJ1422" s="70"/>
      <c r="HLK1422" s="70"/>
      <c r="HLL1422" s="110"/>
      <c r="HLM1422" s="2"/>
      <c r="HLN1422" s="15"/>
      <c r="HLO1422" s="15"/>
      <c r="HLP1422" s="83"/>
      <c r="HLQ1422" s="52"/>
      <c r="HLR1422" s="70"/>
      <c r="HLS1422" s="70"/>
      <c r="HLT1422" s="70"/>
      <c r="HLU1422" s="110"/>
      <c r="HLV1422" s="2"/>
      <c r="HLW1422" s="15"/>
      <c r="HLX1422" s="15"/>
      <c r="HLY1422" s="83"/>
      <c r="HLZ1422" s="52"/>
      <c r="HMA1422" s="70"/>
      <c r="HMB1422" s="70"/>
      <c r="HMC1422" s="70"/>
      <c r="HMD1422" s="110"/>
      <c r="HME1422" s="2"/>
      <c r="HMF1422" s="15"/>
      <c r="HMG1422" s="15"/>
      <c r="HMH1422" s="83"/>
      <c r="HMI1422" s="52"/>
      <c r="HMJ1422" s="70"/>
      <c r="HMK1422" s="70"/>
      <c r="HML1422" s="70"/>
      <c r="HMM1422" s="110"/>
      <c r="HMN1422" s="2"/>
      <c r="HMO1422" s="15"/>
      <c r="HMP1422" s="15"/>
      <c r="HMQ1422" s="83"/>
      <c r="HMR1422" s="52"/>
      <c r="HMS1422" s="70"/>
      <c r="HMT1422" s="70"/>
      <c r="HMU1422" s="70"/>
      <c r="HMV1422" s="110"/>
      <c r="HMW1422" s="2"/>
      <c r="HMX1422" s="15"/>
      <c r="HMY1422" s="15"/>
      <c r="HMZ1422" s="83"/>
      <c r="HNA1422" s="52"/>
      <c r="HNB1422" s="70"/>
      <c r="HNC1422" s="70"/>
      <c r="HND1422" s="70"/>
      <c r="HNE1422" s="110"/>
      <c r="HNF1422" s="2"/>
      <c r="HNG1422" s="15"/>
      <c r="HNH1422" s="15"/>
      <c r="HNI1422" s="83"/>
      <c r="HNJ1422" s="52"/>
      <c r="HNK1422" s="70"/>
      <c r="HNL1422" s="70"/>
      <c r="HNM1422" s="70"/>
      <c r="HNN1422" s="110"/>
      <c r="HNO1422" s="2"/>
      <c r="HNP1422" s="15"/>
      <c r="HNQ1422" s="15"/>
      <c r="HNR1422" s="83"/>
      <c r="HNS1422" s="52"/>
      <c r="HNT1422" s="70"/>
      <c r="HNU1422" s="70"/>
      <c r="HNV1422" s="70"/>
      <c r="HNW1422" s="110"/>
      <c r="HNX1422" s="2"/>
      <c r="HNY1422" s="15"/>
      <c r="HNZ1422" s="15"/>
      <c r="HOA1422" s="83"/>
      <c r="HOB1422" s="52"/>
      <c r="HOC1422" s="70"/>
      <c r="HOD1422" s="70"/>
      <c r="HOE1422" s="70"/>
      <c r="HOF1422" s="110"/>
      <c r="HOG1422" s="2"/>
      <c r="HOH1422" s="15"/>
      <c r="HOI1422" s="15"/>
      <c r="HOJ1422" s="83"/>
      <c r="HOK1422" s="52"/>
      <c r="HOL1422" s="70"/>
      <c r="HOM1422" s="70"/>
      <c r="HON1422" s="70"/>
      <c r="HOO1422" s="110"/>
      <c r="HOP1422" s="2"/>
      <c r="HOQ1422" s="15"/>
      <c r="HOR1422" s="15"/>
      <c r="HOS1422" s="83"/>
      <c r="HOT1422" s="52"/>
      <c r="HOU1422" s="70"/>
      <c r="HOV1422" s="70"/>
      <c r="HOW1422" s="70"/>
      <c r="HOX1422" s="110"/>
      <c r="HOY1422" s="2"/>
      <c r="HOZ1422" s="15"/>
      <c r="HPA1422" s="15"/>
      <c r="HPB1422" s="83"/>
      <c r="HPC1422" s="52"/>
      <c r="HPD1422" s="70"/>
      <c r="HPE1422" s="70"/>
      <c r="HPF1422" s="70"/>
      <c r="HPG1422" s="110"/>
      <c r="HPH1422" s="2"/>
      <c r="HPI1422" s="15"/>
      <c r="HPJ1422" s="15"/>
      <c r="HPK1422" s="83"/>
      <c r="HPL1422" s="52"/>
      <c r="HPM1422" s="70"/>
      <c r="HPN1422" s="70"/>
      <c r="HPO1422" s="70"/>
      <c r="HPP1422" s="110"/>
      <c r="HPQ1422" s="2"/>
      <c r="HPR1422" s="15"/>
      <c r="HPS1422" s="15"/>
      <c r="HPT1422" s="83"/>
      <c r="HPU1422" s="52"/>
      <c r="HPV1422" s="70"/>
      <c r="HPW1422" s="70"/>
      <c r="HPX1422" s="70"/>
      <c r="HPY1422" s="110"/>
      <c r="HPZ1422" s="2"/>
      <c r="HQA1422" s="15"/>
      <c r="HQB1422" s="15"/>
      <c r="HQC1422" s="83"/>
      <c r="HQD1422" s="52"/>
      <c r="HQE1422" s="70"/>
      <c r="HQF1422" s="70"/>
      <c r="HQG1422" s="70"/>
      <c r="HQH1422" s="110"/>
      <c r="HQI1422" s="2"/>
      <c r="HQJ1422" s="15"/>
      <c r="HQK1422" s="15"/>
      <c r="HQL1422" s="83"/>
      <c r="HQM1422" s="52"/>
      <c r="HQN1422" s="70"/>
      <c r="HQO1422" s="70"/>
      <c r="HQP1422" s="70"/>
      <c r="HQQ1422" s="110"/>
      <c r="HQR1422" s="2"/>
      <c r="HQS1422" s="15"/>
      <c r="HQT1422" s="15"/>
      <c r="HQU1422" s="83"/>
      <c r="HQV1422" s="52"/>
      <c r="HQW1422" s="70"/>
      <c r="HQX1422" s="70"/>
      <c r="HQY1422" s="70"/>
      <c r="HQZ1422" s="110"/>
      <c r="HRA1422" s="2"/>
      <c r="HRB1422" s="15"/>
      <c r="HRC1422" s="15"/>
      <c r="HRD1422" s="83"/>
      <c r="HRE1422" s="52"/>
      <c r="HRF1422" s="70"/>
      <c r="HRG1422" s="70"/>
      <c r="HRH1422" s="70"/>
      <c r="HRI1422" s="110"/>
      <c r="HRJ1422" s="2"/>
      <c r="HRK1422" s="15"/>
      <c r="HRL1422" s="15"/>
      <c r="HRM1422" s="83"/>
      <c r="HRN1422" s="52"/>
      <c r="HRO1422" s="70"/>
      <c r="HRP1422" s="70"/>
      <c r="HRQ1422" s="70"/>
      <c r="HRR1422" s="110"/>
      <c r="HRS1422" s="2"/>
      <c r="HRT1422" s="15"/>
      <c r="HRU1422" s="15"/>
      <c r="HRV1422" s="83"/>
      <c r="HRW1422" s="52"/>
      <c r="HRX1422" s="70"/>
      <c r="HRY1422" s="70"/>
      <c r="HRZ1422" s="70"/>
      <c r="HSA1422" s="110"/>
      <c r="HSB1422" s="2"/>
      <c r="HSC1422" s="15"/>
      <c r="HSD1422" s="15"/>
      <c r="HSE1422" s="83"/>
      <c r="HSF1422" s="52"/>
      <c r="HSG1422" s="70"/>
      <c r="HSH1422" s="70"/>
      <c r="HSI1422" s="70"/>
      <c r="HSJ1422" s="110"/>
      <c r="HSK1422" s="2"/>
      <c r="HSL1422" s="15"/>
      <c r="HSM1422" s="15"/>
      <c r="HSN1422" s="83"/>
      <c r="HSO1422" s="52"/>
      <c r="HSP1422" s="70"/>
      <c r="HSQ1422" s="70"/>
      <c r="HSR1422" s="70"/>
      <c r="HSS1422" s="110"/>
      <c r="HST1422" s="2"/>
      <c r="HSU1422" s="15"/>
      <c r="HSV1422" s="15"/>
      <c r="HSW1422" s="83"/>
      <c r="HSX1422" s="52"/>
      <c r="HSY1422" s="70"/>
      <c r="HSZ1422" s="70"/>
      <c r="HTA1422" s="70"/>
      <c r="HTB1422" s="110"/>
      <c r="HTC1422" s="2"/>
      <c r="HTD1422" s="15"/>
      <c r="HTE1422" s="15"/>
      <c r="HTF1422" s="83"/>
      <c r="HTG1422" s="52"/>
      <c r="HTH1422" s="70"/>
      <c r="HTI1422" s="70"/>
      <c r="HTJ1422" s="70"/>
      <c r="HTK1422" s="110"/>
      <c r="HTL1422" s="2"/>
      <c r="HTM1422" s="15"/>
      <c r="HTN1422" s="15"/>
      <c r="HTO1422" s="83"/>
      <c r="HTP1422" s="52"/>
      <c r="HTQ1422" s="70"/>
      <c r="HTR1422" s="70"/>
      <c r="HTS1422" s="70"/>
      <c r="HTT1422" s="110"/>
      <c r="HTU1422" s="2"/>
      <c r="HTV1422" s="15"/>
      <c r="HTW1422" s="15"/>
      <c r="HTX1422" s="83"/>
      <c r="HTY1422" s="52"/>
      <c r="HTZ1422" s="70"/>
      <c r="HUA1422" s="70"/>
      <c r="HUB1422" s="70"/>
      <c r="HUC1422" s="110"/>
      <c r="HUD1422" s="2"/>
      <c r="HUE1422" s="15"/>
      <c r="HUF1422" s="15"/>
      <c r="HUG1422" s="83"/>
      <c r="HUH1422" s="52"/>
      <c r="HUI1422" s="70"/>
      <c r="HUJ1422" s="70"/>
      <c r="HUK1422" s="70"/>
      <c r="HUL1422" s="110"/>
      <c r="HUM1422" s="2"/>
      <c r="HUN1422" s="15"/>
      <c r="HUO1422" s="15"/>
      <c r="HUP1422" s="83"/>
      <c r="HUQ1422" s="52"/>
      <c r="HUR1422" s="70"/>
      <c r="HUS1422" s="70"/>
      <c r="HUT1422" s="70"/>
      <c r="HUU1422" s="110"/>
      <c r="HUV1422" s="2"/>
      <c r="HUW1422" s="15"/>
      <c r="HUX1422" s="15"/>
      <c r="HUY1422" s="83"/>
      <c r="HUZ1422" s="52"/>
      <c r="HVA1422" s="70"/>
      <c r="HVB1422" s="70"/>
      <c r="HVC1422" s="70"/>
      <c r="HVD1422" s="110"/>
      <c r="HVE1422" s="2"/>
      <c r="HVF1422" s="15"/>
      <c r="HVG1422" s="15"/>
      <c r="HVH1422" s="83"/>
      <c r="HVI1422" s="52"/>
      <c r="HVJ1422" s="70"/>
      <c r="HVK1422" s="70"/>
      <c r="HVL1422" s="70"/>
      <c r="HVM1422" s="110"/>
      <c r="HVN1422" s="2"/>
      <c r="HVO1422" s="15"/>
      <c r="HVP1422" s="15"/>
      <c r="HVQ1422" s="83"/>
      <c r="HVR1422" s="52"/>
      <c r="HVS1422" s="70"/>
      <c r="HVT1422" s="70"/>
      <c r="HVU1422" s="70"/>
      <c r="HVV1422" s="110"/>
      <c r="HVW1422" s="2"/>
      <c r="HVX1422" s="15"/>
      <c r="HVY1422" s="15"/>
      <c r="HVZ1422" s="83"/>
      <c r="HWA1422" s="52"/>
      <c r="HWB1422" s="70"/>
      <c r="HWC1422" s="70"/>
      <c r="HWD1422" s="70"/>
      <c r="HWE1422" s="110"/>
      <c r="HWF1422" s="2"/>
      <c r="HWG1422" s="15"/>
      <c r="HWH1422" s="15"/>
      <c r="HWI1422" s="83"/>
      <c r="HWJ1422" s="52"/>
      <c r="HWK1422" s="70"/>
      <c r="HWL1422" s="70"/>
      <c r="HWM1422" s="70"/>
      <c r="HWN1422" s="110"/>
      <c r="HWO1422" s="2"/>
      <c r="HWP1422" s="15"/>
      <c r="HWQ1422" s="15"/>
      <c r="HWR1422" s="83"/>
      <c r="HWS1422" s="52"/>
      <c r="HWT1422" s="70"/>
      <c r="HWU1422" s="70"/>
      <c r="HWV1422" s="70"/>
      <c r="HWW1422" s="110"/>
      <c r="HWX1422" s="2"/>
      <c r="HWY1422" s="15"/>
      <c r="HWZ1422" s="15"/>
      <c r="HXA1422" s="83"/>
      <c r="HXB1422" s="52"/>
      <c r="HXC1422" s="70"/>
      <c r="HXD1422" s="70"/>
      <c r="HXE1422" s="70"/>
      <c r="HXF1422" s="110"/>
      <c r="HXG1422" s="2"/>
      <c r="HXH1422" s="15"/>
      <c r="HXI1422" s="15"/>
      <c r="HXJ1422" s="83"/>
      <c r="HXK1422" s="52"/>
      <c r="HXL1422" s="70"/>
      <c r="HXM1422" s="70"/>
      <c r="HXN1422" s="70"/>
      <c r="HXO1422" s="110"/>
      <c r="HXP1422" s="2"/>
      <c r="HXQ1422" s="15"/>
      <c r="HXR1422" s="15"/>
      <c r="HXS1422" s="83"/>
      <c r="HXT1422" s="52"/>
      <c r="HXU1422" s="70"/>
      <c r="HXV1422" s="70"/>
      <c r="HXW1422" s="70"/>
      <c r="HXX1422" s="110"/>
      <c r="HXY1422" s="2"/>
      <c r="HXZ1422" s="15"/>
      <c r="HYA1422" s="15"/>
      <c r="HYB1422" s="83"/>
      <c r="HYC1422" s="52"/>
      <c r="HYD1422" s="70"/>
      <c r="HYE1422" s="70"/>
      <c r="HYF1422" s="70"/>
      <c r="HYG1422" s="110"/>
      <c r="HYH1422" s="2"/>
      <c r="HYI1422" s="15"/>
      <c r="HYJ1422" s="15"/>
      <c r="HYK1422" s="83"/>
      <c r="HYL1422" s="52"/>
      <c r="HYM1422" s="70"/>
      <c r="HYN1422" s="70"/>
      <c r="HYO1422" s="70"/>
      <c r="HYP1422" s="110"/>
      <c r="HYQ1422" s="2"/>
      <c r="HYR1422" s="15"/>
      <c r="HYS1422" s="15"/>
      <c r="HYT1422" s="83"/>
      <c r="HYU1422" s="52"/>
      <c r="HYV1422" s="70"/>
      <c r="HYW1422" s="70"/>
      <c r="HYX1422" s="70"/>
      <c r="HYY1422" s="110"/>
      <c r="HYZ1422" s="2"/>
      <c r="HZA1422" s="15"/>
      <c r="HZB1422" s="15"/>
      <c r="HZC1422" s="83"/>
      <c r="HZD1422" s="52"/>
      <c r="HZE1422" s="70"/>
      <c r="HZF1422" s="70"/>
      <c r="HZG1422" s="70"/>
      <c r="HZH1422" s="110"/>
      <c r="HZI1422" s="2"/>
      <c r="HZJ1422" s="15"/>
      <c r="HZK1422" s="15"/>
      <c r="HZL1422" s="83"/>
      <c r="HZM1422" s="52"/>
      <c r="HZN1422" s="70"/>
      <c r="HZO1422" s="70"/>
      <c r="HZP1422" s="70"/>
      <c r="HZQ1422" s="110"/>
      <c r="HZR1422" s="2"/>
      <c r="HZS1422" s="15"/>
      <c r="HZT1422" s="15"/>
      <c r="HZU1422" s="83"/>
      <c r="HZV1422" s="52"/>
      <c r="HZW1422" s="70"/>
      <c r="HZX1422" s="70"/>
      <c r="HZY1422" s="70"/>
      <c r="HZZ1422" s="110"/>
      <c r="IAA1422" s="2"/>
      <c r="IAB1422" s="15"/>
      <c r="IAC1422" s="15"/>
      <c r="IAD1422" s="83"/>
      <c r="IAE1422" s="52"/>
      <c r="IAF1422" s="70"/>
      <c r="IAG1422" s="70"/>
      <c r="IAH1422" s="70"/>
      <c r="IAI1422" s="110"/>
      <c r="IAJ1422" s="2"/>
      <c r="IAK1422" s="15"/>
      <c r="IAL1422" s="15"/>
      <c r="IAM1422" s="83"/>
      <c r="IAN1422" s="52"/>
      <c r="IAO1422" s="70"/>
      <c r="IAP1422" s="70"/>
      <c r="IAQ1422" s="70"/>
      <c r="IAR1422" s="110"/>
      <c r="IAS1422" s="2"/>
      <c r="IAT1422" s="15"/>
      <c r="IAU1422" s="15"/>
      <c r="IAV1422" s="83"/>
      <c r="IAW1422" s="52"/>
      <c r="IAX1422" s="70"/>
      <c r="IAY1422" s="70"/>
      <c r="IAZ1422" s="70"/>
      <c r="IBA1422" s="110"/>
      <c r="IBB1422" s="2"/>
      <c r="IBC1422" s="15"/>
      <c r="IBD1422" s="15"/>
      <c r="IBE1422" s="83"/>
      <c r="IBF1422" s="52"/>
      <c r="IBG1422" s="70"/>
      <c r="IBH1422" s="70"/>
      <c r="IBI1422" s="70"/>
      <c r="IBJ1422" s="110"/>
      <c r="IBK1422" s="2"/>
      <c r="IBL1422" s="15"/>
      <c r="IBM1422" s="15"/>
      <c r="IBN1422" s="83"/>
      <c r="IBO1422" s="52"/>
      <c r="IBP1422" s="70"/>
      <c r="IBQ1422" s="70"/>
      <c r="IBR1422" s="70"/>
      <c r="IBS1422" s="110"/>
      <c r="IBT1422" s="2"/>
      <c r="IBU1422" s="15"/>
      <c r="IBV1422" s="15"/>
      <c r="IBW1422" s="83"/>
      <c r="IBX1422" s="52"/>
      <c r="IBY1422" s="70"/>
      <c r="IBZ1422" s="70"/>
      <c r="ICA1422" s="70"/>
      <c r="ICB1422" s="110"/>
      <c r="ICC1422" s="2"/>
      <c r="ICD1422" s="15"/>
      <c r="ICE1422" s="15"/>
      <c r="ICF1422" s="83"/>
      <c r="ICG1422" s="52"/>
      <c r="ICH1422" s="70"/>
      <c r="ICI1422" s="70"/>
      <c r="ICJ1422" s="70"/>
      <c r="ICK1422" s="110"/>
      <c r="ICL1422" s="2"/>
      <c r="ICM1422" s="15"/>
      <c r="ICN1422" s="15"/>
      <c r="ICO1422" s="83"/>
      <c r="ICP1422" s="52"/>
      <c r="ICQ1422" s="70"/>
      <c r="ICR1422" s="70"/>
      <c r="ICS1422" s="70"/>
      <c r="ICT1422" s="110"/>
      <c r="ICU1422" s="2"/>
      <c r="ICV1422" s="15"/>
      <c r="ICW1422" s="15"/>
      <c r="ICX1422" s="83"/>
      <c r="ICY1422" s="52"/>
      <c r="ICZ1422" s="70"/>
      <c r="IDA1422" s="70"/>
      <c r="IDB1422" s="70"/>
      <c r="IDC1422" s="110"/>
      <c r="IDD1422" s="2"/>
      <c r="IDE1422" s="15"/>
      <c r="IDF1422" s="15"/>
      <c r="IDG1422" s="83"/>
      <c r="IDH1422" s="52"/>
      <c r="IDI1422" s="70"/>
      <c r="IDJ1422" s="70"/>
      <c r="IDK1422" s="70"/>
      <c r="IDL1422" s="110"/>
      <c r="IDM1422" s="2"/>
      <c r="IDN1422" s="15"/>
      <c r="IDO1422" s="15"/>
      <c r="IDP1422" s="83"/>
      <c r="IDQ1422" s="52"/>
      <c r="IDR1422" s="70"/>
      <c r="IDS1422" s="70"/>
      <c r="IDT1422" s="70"/>
      <c r="IDU1422" s="110"/>
      <c r="IDV1422" s="2"/>
      <c r="IDW1422" s="15"/>
      <c r="IDX1422" s="15"/>
      <c r="IDY1422" s="83"/>
      <c r="IDZ1422" s="52"/>
      <c r="IEA1422" s="70"/>
      <c r="IEB1422" s="70"/>
      <c r="IEC1422" s="70"/>
      <c r="IED1422" s="110"/>
      <c r="IEE1422" s="2"/>
      <c r="IEF1422" s="15"/>
      <c r="IEG1422" s="15"/>
      <c r="IEH1422" s="83"/>
      <c r="IEI1422" s="52"/>
      <c r="IEJ1422" s="70"/>
      <c r="IEK1422" s="70"/>
      <c r="IEL1422" s="70"/>
      <c r="IEM1422" s="110"/>
      <c r="IEN1422" s="2"/>
      <c r="IEO1422" s="15"/>
      <c r="IEP1422" s="15"/>
      <c r="IEQ1422" s="83"/>
      <c r="IER1422" s="52"/>
      <c r="IES1422" s="70"/>
      <c r="IET1422" s="70"/>
      <c r="IEU1422" s="70"/>
      <c r="IEV1422" s="110"/>
      <c r="IEW1422" s="2"/>
      <c r="IEX1422" s="15"/>
      <c r="IEY1422" s="15"/>
      <c r="IEZ1422" s="83"/>
      <c r="IFA1422" s="52"/>
      <c r="IFB1422" s="70"/>
      <c r="IFC1422" s="70"/>
      <c r="IFD1422" s="70"/>
      <c r="IFE1422" s="110"/>
      <c r="IFF1422" s="2"/>
      <c r="IFG1422" s="15"/>
      <c r="IFH1422" s="15"/>
      <c r="IFI1422" s="83"/>
      <c r="IFJ1422" s="52"/>
      <c r="IFK1422" s="70"/>
      <c r="IFL1422" s="70"/>
      <c r="IFM1422" s="70"/>
      <c r="IFN1422" s="110"/>
      <c r="IFO1422" s="2"/>
      <c r="IFP1422" s="15"/>
      <c r="IFQ1422" s="15"/>
      <c r="IFR1422" s="83"/>
      <c r="IFS1422" s="52"/>
      <c r="IFT1422" s="70"/>
      <c r="IFU1422" s="70"/>
      <c r="IFV1422" s="70"/>
      <c r="IFW1422" s="110"/>
      <c r="IFX1422" s="2"/>
      <c r="IFY1422" s="15"/>
      <c r="IFZ1422" s="15"/>
      <c r="IGA1422" s="83"/>
      <c r="IGB1422" s="52"/>
      <c r="IGC1422" s="70"/>
      <c r="IGD1422" s="70"/>
      <c r="IGE1422" s="70"/>
      <c r="IGF1422" s="110"/>
      <c r="IGG1422" s="2"/>
      <c r="IGH1422" s="15"/>
      <c r="IGI1422" s="15"/>
      <c r="IGJ1422" s="83"/>
      <c r="IGK1422" s="52"/>
      <c r="IGL1422" s="70"/>
      <c r="IGM1422" s="70"/>
      <c r="IGN1422" s="70"/>
      <c r="IGO1422" s="110"/>
      <c r="IGP1422" s="2"/>
      <c r="IGQ1422" s="15"/>
      <c r="IGR1422" s="15"/>
      <c r="IGS1422" s="83"/>
      <c r="IGT1422" s="52"/>
      <c r="IGU1422" s="70"/>
      <c r="IGV1422" s="70"/>
      <c r="IGW1422" s="70"/>
      <c r="IGX1422" s="110"/>
      <c r="IGY1422" s="2"/>
      <c r="IGZ1422" s="15"/>
      <c r="IHA1422" s="15"/>
      <c r="IHB1422" s="83"/>
      <c r="IHC1422" s="52"/>
      <c r="IHD1422" s="70"/>
      <c r="IHE1422" s="70"/>
      <c r="IHF1422" s="70"/>
      <c r="IHG1422" s="110"/>
      <c r="IHH1422" s="2"/>
      <c r="IHI1422" s="15"/>
      <c r="IHJ1422" s="15"/>
      <c r="IHK1422" s="83"/>
      <c r="IHL1422" s="52"/>
      <c r="IHM1422" s="70"/>
      <c r="IHN1422" s="70"/>
      <c r="IHO1422" s="70"/>
      <c r="IHP1422" s="110"/>
      <c r="IHQ1422" s="2"/>
      <c r="IHR1422" s="15"/>
      <c r="IHS1422" s="15"/>
      <c r="IHT1422" s="83"/>
      <c r="IHU1422" s="52"/>
      <c r="IHV1422" s="70"/>
      <c r="IHW1422" s="70"/>
      <c r="IHX1422" s="70"/>
      <c r="IHY1422" s="110"/>
      <c r="IHZ1422" s="2"/>
      <c r="IIA1422" s="15"/>
      <c r="IIB1422" s="15"/>
      <c r="IIC1422" s="83"/>
      <c r="IID1422" s="52"/>
      <c r="IIE1422" s="70"/>
      <c r="IIF1422" s="70"/>
      <c r="IIG1422" s="70"/>
      <c r="IIH1422" s="110"/>
      <c r="III1422" s="2"/>
      <c r="IIJ1422" s="15"/>
      <c r="IIK1422" s="15"/>
      <c r="IIL1422" s="83"/>
      <c r="IIM1422" s="52"/>
      <c r="IIN1422" s="70"/>
      <c r="IIO1422" s="70"/>
      <c r="IIP1422" s="70"/>
      <c r="IIQ1422" s="110"/>
      <c r="IIR1422" s="2"/>
      <c r="IIS1422" s="15"/>
      <c r="IIT1422" s="15"/>
      <c r="IIU1422" s="83"/>
      <c r="IIV1422" s="52"/>
      <c r="IIW1422" s="70"/>
      <c r="IIX1422" s="70"/>
      <c r="IIY1422" s="70"/>
      <c r="IIZ1422" s="110"/>
      <c r="IJA1422" s="2"/>
      <c r="IJB1422" s="15"/>
      <c r="IJC1422" s="15"/>
      <c r="IJD1422" s="83"/>
      <c r="IJE1422" s="52"/>
      <c r="IJF1422" s="70"/>
      <c r="IJG1422" s="70"/>
      <c r="IJH1422" s="70"/>
      <c r="IJI1422" s="110"/>
      <c r="IJJ1422" s="2"/>
      <c r="IJK1422" s="15"/>
      <c r="IJL1422" s="15"/>
      <c r="IJM1422" s="83"/>
      <c r="IJN1422" s="52"/>
      <c r="IJO1422" s="70"/>
      <c r="IJP1422" s="70"/>
      <c r="IJQ1422" s="70"/>
      <c r="IJR1422" s="110"/>
      <c r="IJS1422" s="2"/>
      <c r="IJT1422" s="15"/>
      <c r="IJU1422" s="15"/>
      <c r="IJV1422" s="83"/>
      <c r="IJW1422" s="52"/>
      <c r="IJX1422" s="70"/>
      <c r="IJY1422" s="70"/>
      <c r="IJZ1422" s="70"/>
      <c r="IKA1422" s="110"/>
      <c r="IKB1422" s="2"/>
      <c r="IKC1422" s="15"/>
      <c r="IKD1422" s="15"/>
      <c r="IKE1422" s="83"/>
      <c r="IKF1422" s="52"/>
      <c r="IKG1422" s="70"/>
      <c r="IKH1422" s="70"/>
      <c r="IKI1422" s="70"/>
      <c r="IKJ1422" s="110"/>
      <c r="IKK1422" s="2"/>
      <c r="IKL1422" s="15"/>
      <c r="IKM1422" s="15"/>
      <c r="IKN1422" s="83"/>
      <c r="IKO1422" s="52"/>
      <c r="IKP1422" s="70"/>
      <c r="IKQ1422" s="70"/>
      <c r="IKR1422" s="70"/>
      <c r="IKS1422" s="110"/>
      <c r="IKT1422" s="2"/>
      <c r="IKU1422" s="15"/>
      <c r="IKV1422" s="15"/>
      <c r="IKW1422" s="83"/>
      <c r="IKX1422" s="52"/>
      <c r="IKY1422" s="70"/>
      <c r="IKZ1422" s="70"/>
      <c r="ILA1422" s="70"/>
      <c r="ILB1422" s="110"/>
      <c r="ILC1422" s="2"/>
      <c r="ILD1422" s="15"/>
      <c r="ILE1422" s="15"/>
      <c r="ILF1422" s="83"/>
      <c r="ILG1422" s="52"/>
      <c r="ILH1422" s="70"/>
      <c r="ILI1422" s="70"/>
      <c r="ILJ1422" s="70"/>
      <c r="ILK1422" s="110"/>
      <c r="ILL1422" s="2"/>
      <c r="ILM1422" s="15"/>
      <c r="ILN1422" s="15"/>
      <c r="ILO1422" s="83"/>
      <c r="ILP1422" s="52"/>
      <c r="ILQ1422" s="70"/>
      <c r="ILR1422" s="70"/>
      <c r="ILS1422" s="70"/>
      <c r="ILT1422" s="110"/>
      <c r="ILU1422" s="2"/>
      <c r="ILV1422" s="15"/>
      <c r="ILW1422" s="15"/>
      <c r="ILX1422" s="83"/>
      <c r="ILY1422" s="52"/>
      <c r="ILZ1422" s="70"/>
      <c r="IMA1422" s="70"/>
      <c r="IMB1422" s="70"/>
      <c r="IMC1422" s="110"/>
      <c r="IMD1422" s="2"/>
      <c r="IME1422" s="15"/>
      <c r="IMF1422" s="15"/>
      <c r="IMG1422" s="83"/>
      <c r="IMH1422" s="52"/>
      <c r="IMI1422" s="70"/>
      <c r="IMJ1422" s="70"/>
      <c r="IMK1422" s="70"/>
      <c r="IML1422" s="110"/>
      <c r="IMM1422" s="2"/>
      <c r="IMN1422" s="15"/>
      <c r="IMO1422" s="15"/>
      <c r="IMP1422" s="83"/>
      <c r="IMQ1422" s="52"/>
      <c r="IMR1422" s="70"/>
      <c r="IMS1422" s="70"/>
      <c r="IMT1422" s="70"/>
      <c r="IMU1422" s="110"/>
      <c r="IMV1422" s="2"/>
      <c r="IMW1422" s="15"/>
      <c r="IMX1422" s="15"/>
      <c r="IMY1422" s="83"/>
      <c r="IMZ1422" s="52"/>
      <c r="INA1422" s="70"/>
      <c r="INB1422" s="70"/>
      <c r="INC1422" s="70"/>
      <c r="IND1422" s="110"/>
      <c r="INE1422" s="2"/>
      <c r="INF1422" s="15"/>
      <c r="ING1422" s="15"/>
      <c r="INH1422" s="83"/>
      <c r="INI1422" s="52"/>
      <c r="INJ1422" s="70"/>
      <c r="INK1422" s="70"/>
      <c r="INL1422" s="70"/>
      <c r="INM1422" s="110"/>
      <c r="INN1422" s="2"/>
      <c r="INO1422" s="15"/>
      <c r="INP1422" s="15"/>
      <c r="INQ1422" s="83"/>
      <c r="INR1422" s="52"/>
      <c r="INS1422" s="70"/>
      <c r="INT1422" s="70"/>
      <c r="INU1422" s="70"/>
      <c r="INV1422" s="110"/>
      <c r="INW1422" s="2"/>
      <c r="INX1422" s="15"/>
      <c r="INY1422" s="15"/>
      <c r="INZ1422" s="83"/>
      <c r="IOA1422" s="52"/>
      <c r="IOB1422" s="70"/>
      <c r="IOC1422" s="70"/>
      <c r="IOD1422" s="70"/>
      <c r="IOE1422" s="110"/>
      <c r="IOF1422" s="2"/>
      <c r="IOG1422" s="15"/>
      <c r="IOH1422" s="15"/>
      <c r="IOI1422" s="83"/>
      <c r="IOJ1422" s="52"/>
      <c r="IOK1422" s="70"/>
      <c r="IOL1422" s="70"/>
      <c r="IOM1422" s="70"/>
      <c r="ION1422" s="110"/>
      <c r="IOO1422" s="2"/>
      <c r="IOP1422" s="15"/>
      <c r="IOQ1422" s="15"/>
      <c r="IOR1422" s="83"/>
      <c r="IOS1422" s="52"/>
      <c r="IOT1422" s="70"/>
      <c r="IOU1422" s="70"/>
      <c r="IOV1422" s="70"/>
      <c r="IOW1422" s="110"/>
      <c r="IOX1422" s="2"/>
      <c r="IOY1422" s="15"/>
      <c r="IOZ1422" s="15"/>
      <c r="IPA1422" s="83"/>
      <c r="IPB1422" s="52"/>
      <c r="IPC1422" s="70"/>
      <c r="IPD1422" s="70"/>
      <c r="IPE1422" s="70"/>
      <c r="IPF1422" s="110"/>
      <c r="IPG1422" s="2"/>
      <c r="IPH1422" s="15"/>
      <c r="IPI1422" s="15"/>
      <c r="IPJ1422" s="83"/>
      <c r="IPK1422" s="52"/>
      <c r="IPL1422" s="70"/>
      <c r="IPM1422" s="70"/>
      <c r="IPN1422" s="70"/>
      <c r="IPO1422" s="110"/>
      <c r="IPP1422" s="2"/>
      <c r="IPQ1422" s="15"/>
      <c r="IPR1422" s="15"/>
      <c r="IPS1422" s="83"/>
      <c r="IPT1422" s="52"/>
      <c r="IPU1422" s="70"/>
      <c r="IPV1422" s="70"/>
      <c r="IPW1422" s="70"/>
      <c r="IPX1422" s="110"/>
      <c r="IPY1422" s="2"/>
      <c r="IPZ1422" s="15"/>
      <c r="IQA1422" s="15"/>
      <c r="IQB1422" s="83"/>
      <c r="IQC1422" s="52"/>
      <c r="IQD1422" s="70"/>
      <c r="IQE1422" s="70"/>
      <c r="IQF1422" s="70"/>
      <c r="IQG1422" s="110"/>
      <c r="IQH1422" s="2"/>
      <c r="IQI1422" s="15"/>
      <c r="IQJ1422" s="15"/>
      <c r="IQK1422" s="83"/>
      <c r="IQL1422" s="52"/>
      <c r="IQM1422" s="70"/>
      <c r="IQN1422" s="70"/>
      <c r="IQO1422" s="70"/>
      <c r="IQP1422" s="110"/>
      <c r="IQQ1422" s="2"/>
      <c r="IQR1422" s="15"/>
      <c r="IQS1422" s="15"/>
      <c r="IQT1422" s="83"/>
      <c r="IQU1422" s="52"/>
      <c r="IQV1422" s="70"/>
      <c r="IQW1422" s="70"/>
      <c r="IQX1422" s="70"/>
      <c r="IQY1422" s="110"/>
      <c r="IQZ1422" s="2"/>
      <c r="IRA1422" s="15"/>
      <c r="IRB1422" s="15"/>
      <c r="IRC1422" s="83"/>
      <c r="IRD1422" s="52"/>
      <c r="IRE1422" s="70"/>
      <c r="IRF1422" s="70"/>
      <c r="IRG1422" s="70"/>
      <c r="IRH1422" s="110"/>
      <c r="IRI1422" s="2"/>
      <c r="IRJ1422" s="15"/>
      <c r="IRK1422" s="15"/>
      <c r="IRL1422" s="83"/>
      <c r="IRM1422" s="52"/>
      <c r="IRN1422" s="70"/>
      <c r="IRO1422" s="70"/>
      <c r="IRP1422" s="70"/>
      <c r="IRQ1422" s="110"/>
      <c r="IRR1422" s="2"/>
      <c r="IRS1422" s="15"/>
      <c r="IRT1422" s="15"/>
      <c r="IRU1422" s="83"/>
      <c r="IRV1422" s="52"/>
      <c r="IRW1422" s="70"/>
      <c r="IRX1422" s="70"/>
      <c r="IRY1422" s="70"/>
      <c r="IRZ1422" s="110"/>
      <c r="ISA1422" s="2"/>
      <c r="ISB1422" s="15"/>
      <c r="ISC1422" s="15"/>
      <c r="ISD1422" s="83"/>
      <c r="ISE1422" s="52"/>
      <c r="ISF1422" s="70"/>
      <c r="ISG1422" s="70"/>
      <c r="ISH1422" s="70"/>
      <c r="ISI1422" s="110"/>
      <c r="ISJ1422" s="2"/>
      <c r="ISK1422" s="15"/>
      <c r="ISL1422" s="15"/>
      <c r="ISM1422" s="83"/>
      <c r="ISN1422" s="52"/>
      <c r="ISO1422" s="70"/>
      <c r="ISP1422" s="70"/>
      <c r="ISQ1422" s="70"/>
      <c r="ISR1422" s="110"/>
      <c r="ISS1422" s="2"/>
      <c r="IST1422" s="15"/>
      <c r="ISU1422" s="15"/>
      <c r="ISV1422" s="83"/>
      <c r="ISW1422" s="52"/>
      <c r="ISX1422" s="70"/>
      <c r="ISY1422" s="70"/>
      <c r="ISZ1422" s="70"/>
      <c r="ITA1422" s="110"/>
      <c r="ITB1422" s="2"/>
      <c r="ITC1422" s="15"/>
      <c r="ITD1422" s="15"/>
      <c r="ITE1422" s="83"/>
      <c r="ITF1422" s="52"/>
      <c r="ITG1422" s="70"/>
      <c r="ITH1422" s="70"/>
      <c r="ITI1422" s="70"/>
      <c r="ITJ1422" s="110"/>
      <c r="ITK1422" s="2"/>
      <c r="ITL1422" s="15"/>
      <c r="ITM1422" s="15"/>
      <c r="ITN1422" s="83"/>
      <c r="ITO1422" s="52"/>
      <c r="ITP1422" s="70"/>
      <c r="ITQ1422" s="70"/>
      <c r="ITR1422" s="70"/>
      <c r="ITS1422" s="110"/>
      <c r="ITT1422" s="2"/>
      <c r="ITU1422" s="15"/>
      <c r="ITV1422" s="15"/>
      <c r="ITW1422" s="83"/>
      <c r="ITX1422" s="52"/>
      <c r="ITY1422" s="70"/>
      <c r="ITZ1422" s="70"/>
      <c r="IUA1422" s="70"/>
      <c r="IUB1422" s="110"/>
      <c r="IUC1422" s="2"/>
      <c r="IUD1422" s="15"/>
      <c r="IUE1422" s="15"/>
      <c r="IUF1422" s="83"/>
      <c r="IUG1422" s="52"/>
      <c r="IUH1422" s="70"/>
      <c r="IUI1422" s="70"/>
      <c r="IUJ1422" s="70"/>
      <c r="IUK1422" s="110"/>
      <c r="IUL1422" s="2"/>
      <c r="IUM1422" s="15"/>
      <c r="IUN1422" s="15"/>
      <c r="IUO1422" s="83"/>
      <c r="IUP1422" s="52"/>
      <c r="IUQ1422" s="70"/>
      <c r="IUR1422" s="70"/>
      <c r="IUS1422" s="70"/>
      <c r="IUT1422" s="110"/>
      <c r="IUU1422" s="2"/>
      <c r="IUV1422" s="15"/>
      <c r="IUW1422" s="15"/>
      <c r="IUX1422" s="83"/>
      <c r="IUY1422" s="52"/>
      <c r="IUZ1422" s="70"/>
      <c r="IVA1422" s="70"/>
      <c r="IVB1422" s="70"/>
      <c r="IVC1422" s="110"/>
      <c r="IVD1422" s="2"/>
      <c r="IVE1422" s="15"/>
      <c r="IVF1422" s="15"/>
      <c r="IVG1422" s="83"/>
      <c r="IVH1422" s="52"/>
      <c r="IVI1422" s="70"/>
      <c r="IVJ1422" s="70"/>
      <c r="IVK1422" s="70"/>
      <c r="IVL1422" s="110"/>
      <c r="IVM1422" s="2"/>
      <c r="IVN1422" s="15"/>
      <c r="IVO1422" s="15"/>
      <c r="IVP1422" s="83"/>
      <c r="IVQ1422" s="52"/>
      <c r="IVR1422" s="70"/>
      <c r="IVS1422" s="70"/>
      <c r="IVT1422" s="70"/>
      <c r="IVU1422" s="110"/>
      <c r="IVV1422" s="2"/>
      <c r="IVW1422" s="15"/>
      <c r="IVX1422" s="15"/>
      <c r="IVY1422" s="83"/>
      <c r="IVZ1422" s="52"/>
      <c r="IWA1422" s="70"/>
      <c r="IWB1422" s="70"/>
      <c r="IWC1422" s="70"/>
      <c r="IWD1422" s="110"/>
      <c r="IWE1422" s="2"/>
      <c r="IWF1422" s="15"/>
      <c r="IWG1422" s="15"/>
      <c r="IWH1422" s="83"/>
      <c r="IWI1422" s="52"/>
      <c r="IWJ1422" s="70"/>
      <c r="IWK1422" s="70"/>
      <c r="IWL1422" s="70"/>
      <c r="IWM1422" s="110"/>
      <c r="IWN1422" s="2"/>
      <c r="IWO1422" s="15"/>
      <c r="IWP1422" s="15"/>
      <c r="IWQ1422" s="83"/>
      <c r="IWR1422" s="52"/>
      <c r="IWS1422" s="70"/>
      <c r="IWT1422" s="70"/>
      <c r="IWU1422" s="70"/>
      <c r="IWV1422" s="110"/>
      <c r="IWW1422" s="2"/>
      <c r="IWX1422" s="15"/>
      <c r="IWY1422" s="15"/>
      <c r="IWZ1422" s="83"/>
      <c r="IXA1422" s="52"/>
      <c r="IXB1422" s="70"/>
      <c r="IXC1422" s="70"/>
      <c r="IXD1422" s="70"/>
      <c r="IXE1422" s="110"/>
      <c r="IXF1422" s="2"/>
      <c r="IXG1422" s="15"/>
      <c r="IXH1422" s="15"/>
      <c r="IXI1422" s="83"/>
      <c r="IXJ1422" s="52"/>
      <c r="IXK1422" s="70"/>
      <c r="IXL1422" s="70"/>
      <c r="IXM1422" s="70"/>
      <c r="IXN1422" s="110"/>
      <c r="IXO1422" s="2"/>
      <c r="IXP1422" s="15"/>
      <c r="IXQ1422" s="15"/>
      <c r="IXR1422" s="83"/>
      <c r="IXS1422" s="52"/>
      <c r="IXT1422" s="70"/>
      <c r="IXU1422" s="70"/>
      <c r="IXV1422" s="70"/>
      <c r="IXW1422" s="110"/>
      <c r="IXX1422" s="2"/>
      <c r="IXY1422" s="15"/>
      <c r="IXZ1422" s="15"/>
      <c r="IYA1422" s="83"/>
      <c r="IYB1422" s="52"/>
      <c r="IYC1422" s="70"/>
      <c r="IYD1422" s="70"/>
      <c r="IYE1422" s="70"/>
      <c r="IYF1422" s="110"/>
      <c r="IYG1422" s="2"/>
      <c r="IYH1422" s="15"/>
      <c r="IYI1422" s="15"/>
      <c r="IYJ1422" s="83"/>
      <c r="IYK1422" s="52"/>
      <c r="IYL1422" s="70"/>
      <c r="IYM1422" s="70"/>
      <c r="IYN1422" s="70"/>
      <c r="IYO1422" s="110"/>
      <c r="IYP1422" s="2"/>
      <c r="IYQ1422" s="15"/>
      <c r="IYR1422" s="15"/>
      <c r="IYS1422" s="83"/>
      <c r="IYT1422" s="52"/>
      <c r="IYU1422" s="70"/>
      <c r="IYV1422" s="70"/>
      <c r="IYW1422" s="70"/>
      <c r="IYX1422" s="110"/>
      <c r="IYY1422" s="2"/>
      <c r="IYZ1422" s="15"/>
      <c r="IZA1422" s="15"/>
      <c r="IZB1422" s="83"/>
      <c r="IZC1422" s="52"/>
      <c r="IZD1422" s="70"/>
      <c r="IZE1422" s="70"/>
      <c r="IZF1422" s="70"/>
      <c r="IZG1422" s="110"/>
      <c r="IZH1422" s="2"/>
      <c r="IZI1422" s="15"/>
      <c r="IZJ1422" s="15"/>
      <c r="IZK1422" s="83"/>
      <c r="IZL1422" s="52"/>
      <c r="IZM1422" s="70"/>
      <c r="IZN1422" s="70"/>
      <c r="IZO1422" s="70"/>
      <c r="IZP1422" s="110"/>
      <c r="IZQ1422" s="2"/>
      <c r="IZR1422" s="15"/>
      <c r="IZS1422" s="15"/>
      <c r="IZT1422" s="83"/>
      <c r="IZU1422" s="52"/>
      <c r="IZV1422" s="70"/>
      <c r="IZW1422" s="70"/>
      <c r="IZX1422" s="70"/>
      <c r="IZY1422" s="110"/>
      <c r="IZZ1422" s="2"/>
      <c r="JAA1422" s="15"/>
      <c r="JAB1422" s="15"/>
      <c r="JAC1422" s="83"/>
      <c r="JAD1422" s="52"/>
      <c r="JAE1422" s="70"/>
      <c r="JAF1422" s="70"/>
      <c r="JAG1422" s="70"/>
      <c r="JAH1422" s="110"/>
      <c r="JAI1422" s="2"/>
      <c r="JAJ1422" s="15"/>
      <c r="JAK1422" s="15"/>
      <c r="JAL1422" s="83"/>
      <c r="JAM1422" s="52"/>
      <c r="JAN1422" s="70"/>
      <c r="JAO1422" s="70"/>
      <c r="JAP1422" s="70"/>
      <c r="JAQ1422" s="110"/>
      <c r="JAR1422" s="2"/>
      <c r="JAS1422" s="15"/>
      <c r="JAT1422" s="15"/>
      <c r="JAU1422" s="83"/>
      <c r="JAV1422" s="52"/>
      <c r="JAW1422" s="70"/>
      <c r="JAX1422" s="70"/>
      <c r="JAY1422" s="70"/>
      <c r="JAZ1422" s="110"/>
      <c r="JBA1422" s="2"/>
      <c r="JBB1422" s="15"/>
      <c r="JBC1422" s="15"/>
      <c r="JBD1422" s="83"/>
      <c r="JBE1422" s="52"/>
      <c r="JBF1422" s="70"/>
      <c r="JBG1422" s="70"/>
      <c r="JBH1422" s="70"/>
      <c r="JBI1422" s="110"/>
      <c r="JBJ1422" s="2"/>
      <c r="JBK1422" s="15"/>
      <c r="JBL1422" s="15"/>
      <c r="JBM1422" s="83"/>
      <c r="JBN1422" s="52"/>
      <c r="JBO1422" s="70"/>
      <c r="JBP1422" s="70"/>
      <c r="JBQ1422" s="70"/>
      <c r="JBR1422" s="110"/>
      <c r="JBS1422" s="2"/>
      <c r="JBT1422" s="15"/>
      <c r="JBU1422" s="15"/>
      <c r="JBV1422" s="83"/>
      <c r="JBW1422" s="52"/>
      <c r="JBX1422" s="70"/>
      <c r="JBY1422" s="70"/>
      <c r="JBZ1422" s="70"/>
      <c r="JCA1422" s="110"/>
      <c r="JCB1422" s="2"/>
      <c r="JCC1422" s="15"/>
      <c r="JCD1422" s="15"/>
      <c r="JCE1422" s="83"/>
      <c r="JCF1422" s="52"/>
      <c r="JCG1422" s="70"/>
      <c r="JCH1422" s="70"/>
      <c r="JCI1422" s="70"/>
      <c r="JCJ1422" s="110"/>
      <c r="JCK1422" s="2"/>
      <c r="JCL1422" s="15"/>
      <c r="JCM1422" s="15"/>
      <c r="JCN1422" s="83"/>
      <c r="JCO1422" s="52"/>
      <c r="JCP1422" s="70"/>
      <c r="JCQ1422" s="70"/>
      <c r="JCR1422" s="70"/>
      <c r="JCS1422" s="110"/>
      <c r="JCT1422" s="2"/>
      <c r="JCU1422" s="15"/>
      <c r="JCV1422" s="15"/>
      <c r="JCW1422" s="83"/>
      <c r="JCX1422" s="52"/>
      <c r="JCY1422" s="70"/>
      <c r="JCZ1422" s="70"/>
      <c r="JDA1422" s="70"/>
      <c r="JDB1422" s="110"/>
      <c r="JDC1422" s="2"/>
      <c r="JDD1422" s="15"/>
      <c r="JDE1422" s="15"/>
      <c r="JDF1422" s="83"/>
      <c r="JDG1422" s="52"/>
      <c r="JDH1422" s="70"/>
      <c r="JDI1422" s="70"/>
      <c r="JDJ1422" s="70"/>
      <c r="JDK1422" s="110"/>
      <c r="JDL1422" s="2"/>
      <c r="JDM1422" s="15"/>
      <c r="JDN1422" s="15"/>
      <c r="JDO1422" s="83"/>
      <c r="JDP1422" s="52"/>
      <c r="JDQ1422" s="70"/>
      <c r="JDR1422" s="70"/>
      <c r="JDS1422" s="70"/>
      <c r="JDT1422" s="110"/>
      <c r="JDU1422" s="2"/>
      <c r="JDV1422" s="15"/>
      <c r="JDW1422" s="15"/>
      <c r="JDX1422" s="83"/>
      <c r="JDY1422" s="52"/>
      <c r="JDZ1422" s="70"/>
      <c r="JEA1422" s="70"/>
      <c r="JEB1422" s="70"/>
      <c r="JEC1422" s="110"/>
      <c r="JED1422" s="2"/>
      <c r="JEE1422" s="15"/>
      <c r="JEF1422" s="15"/>
      <c r="JEG1422" s="83"/>
      <c r="JEH1422" s="52"/>
      <c r="JEI1422" s="70"/>
      <c r="JEJ1422" s="70"/>
      <c r="JEK1422" s="70"/>
      <c r="JEL1422" s="110"/>
      <c r="JEM1422" s="2"/>
      <c r="JEN1422" s="15"/>
      <c r="JEO1422" s="15"/>
      <c r="JEP1422" s="83"/>
      <c r="JEQ1422" s="52"/>
      <c r="JER1422" s="70"/>
      <c r="JES1422" s="70"/>
      <c r="JET1422" s="70"/>
      <c r="JEU1422" s="110"/>
      <c r="JEV1422" s="2"/>
      <c r="JEW1422" s="15"/>
      <c r="JEX1422" s="15"/>
      <c r="JEY1422" s="83"/>
      <c r="JEZ1422" s="52"/>
      <c r="JFA1422" s="70"/>
      <c r="JFB1422" s="70"/>
      <c r="JFC1422" s="70"/>
      <c r="JFD1422" s="110"/>
      <c r="JFE1422" s="2"/>
      <c r="JFF1422" s="15"/>
      <c r="JFG1422" s="15"/>
      <c r="JFH1422" s="83"/>
      <c r="JFI1422" s="52"/>
      <c r="JFJ1422" s="70"/>
      <c r="JFK1422" s="70"/>
      <c r="JFL1422" s="70"/>
      <c r="JFM1422" s="110"/>
      <c r="JFN1422" s="2"/>
      <c r="JFO1422" s="15"/>
      <c r="JFP1422" s="15"/>
      <c r="JFQ1422" s="83"/>
      <c r="JFR1422" s="52"/>
      <c r="JFS1422" s="70"/>
      <c r="JFT1422" s="70"/>
      <c r="JFU1422" s="70"/>
      <c r="JFV1422" s="110"/>
      <c r="JFW1422" s="2"/>
      <c r="JFX1422" s="15"/>
      <c r="JFY1422" s="15"/>
      <c r="JFZ1422" s="83"/>
      <c r="JGA1422" s="52"/>
      <c r="JGB1422" s="70"/>
      <c r="JGC1422" s="70"/>
      <c r="JGD1422" s="70"/>
      <c r="JGE1422" s="110"/>
      <c r="JGF1422" s="2"/>
      <c r="JGG1422" s="15"/>
      <c r="JGH1422" s="15"/>
      <c r="JGI1422" s="83"/>
      <c r="JGJ1422" s="52"/>
      <c r="JGK1422" s="70"/>
      <c r="JGL1422" s="70"/>
      <c r="JGM1422" s="70"/>
      <c r="JGN1422" s="110"/>
      <c r="JGO1422" s="2"/>
      <c r="JGP1422" s="15"/>
      <c r="JGQ1422" s="15"/>
      <c r="JGR1422" s="83"/>
      <c r="JGS1422" s="52"/>
      <c r="JGT1422" s="70"/>
      <c r="JGU1422" s="70"/>
      <c r="JGV1422" s="70"/>
      <c r="JGW1422" s="110"/>
      <c r="JGX1422" s="2"/>
      <c r="JGY1422" s="15"/>
      <c r="JGZ1422" s="15"/>
      <c r="JHA1422" s="83"/>
      <c r="JHB1422" s="52"/>
      <c r="JHC1422" s="70"/>
      <c r="JHD1422" s="70"/>
      <c r="JHE1422" s="70"/>
      <c r="JHF1422" s="110"/>
      <c r="JHG1422" s="2"/>
      <c r="JHH1422" s="15"/>
      <c r="JHI1422" s="15"/>
      <c r="JHJ1422" s="83"/>
      <c r="JHK1422" s="52"/>
      <c r="JHL1422" s="70"/>
      <c r="JHM1422" s="70"/>
      <c r="JHN1422" s="70"/>
      <c r="JHO1422" s="110"/>
      <c r="JHP1422" s="2"/>
      <c r="JHQ1422" s="15"/>
      <c r="JHR1422" s="15"/>
      <c r="JHS1422" s="83"/>
      <c r="JHT1422" s="52"/>
      <c r="JHU1422" s="70"/>
      <c r="JHV1422" s="70"/>
      <c r="JHW1422" s="70"/>
      <c r="JHX1422" s="110"/>
      <c r="JHY1422" s="2"/>
      <c r="JHZ1422" s="15"/>
      <c r="JIA1422" s="15"/>
      <c r="JIB1422" s="83"/>
      <c r="JIC1422" s="52"/>
      <c r="JID1422" s="70"/>
      <c r="JIE1422" s="70"/>
      <c r="JIF1422" s="70"/>
      <c r="JIG1422" s="110"/>
      <c r="JIH1422" s="2"/>
      <c r="JII1422" s="15"/>
      <c r="JIJ1422" s="15"/>
      <c r="JIK1422" s="83"/>
      <c r="JIL1422" s="52"/>
      <c r="JIM1422" s="70"/>
      <c r="JIN1422" s="70"/>
      <c r="JIO1422" s="70"/>
      <c r="JIP1422" s="110"/>
      <c r="JIQ1422" s="2"/>
      <c r="JIR1422" s="15"/>
      <c r="JIS1422" s="15"/>
      <c r="JIT1422" s="83"/>
      <c r="JIU1422" s="52"/>
      <c r="JIV1422" s="70"/>
      <c r="JIW1422" s="70"/>
      <c r="JIX1422" s="70"/>
      <c r="JIY1422" s="110"/>
      <c r="JIZ1422" s="2"/>
      <c r="JJA1422" s="15"/>
      <c r="JJB1422" s="15"/>
      <c r="JJC1422" s="83"/>
      <c r="JJD1422" s="52"/>
      <c r="JJE1422" s="70"/>
      <c r="JJF1422" s="70"/>
      <c r="JJG1422" s="70"/>
      <c r="JJH1422" s="110"/>
      <c r="JJI1422" s="2"/>
      <c r="JJJ1422" s="15"/>
      <c r="JJK1422" s="15"/>
      <c r="JJL1422" s="83"/>
      <c r="JJM1422" s="52"/>
      <c r="JJN1422" s="70"/>
      <c r="JJO1422" s="70"/>
      <c r="JJP1422" s="70"/>
      <c r="JJQ1422" s="110"/>
      <c r="JJR1422" s="2"/>
      <c r="JJS1422" s="15"/>
      <c r="JJT1422" s="15"/>
      <c r="JJU1422" s="83"/>
      <c r="JJV1422" s="52"/>
      <c r="JJW1422" s="70"/>
      <c r="JJX1422" s="70"/>
      <c r="JJY1422" s="70"/>
      <c r="JJZ1422" s="110"/>
      <c r="JKA1422" s="2"/>
      <c r="JKB1422" s="15"/>
      <c r="JKC1422" s="15"/>
      <c r="JKD1422" s="83"/>
      <c r="JKE1422" s="52"/>
      <c r="JKF1422" s="70"/>
      <c r="JKG1422" s="70"/>
      <c r="JKH1422" s="70"/>
      <c r="JKI1422" s="110"/>
      <c r="JKJ1422" s="2"/>
      <c r="JKK1422" s="15"/>
      <c r="JKL1422" s="15"/>
      <c r="JKM1422" s="83"/>
      <c r="JKN1422" s="52"/>
      <c r="JKO1422" s="70"/>
      <c r="JKP1422" s="70"/>
      <c r="JKQ1422" s="70"/>
      <c r="JKR1422" s="110"/>
      <c r="JKS1422" s="2"/>
      <c r="JKT1422" s="15"/>
      <c r="JKU1422" s="15"/>
      <c r="JKV1422" s="83"/>
      <c r="JKW1422" s="52"/>
      <c r="JKX1422" s="70"/>
      <c r="JKY1422" s="70"/>
      <c r="JKZ1422" s="70"/>
      <c r="JLA1422" s="110"/>
      <c r="JLB1422" s="2"/>
      <c r="JLC1422" s="15"/>
      <c r="JLD1422" s="15"/>
      <c r="JLE1422" s="83"/>
      <c r="JLF1422" s="52"/>
      <c r="JLG1422" s="70"/>
      <c r="JLH1422" s="70"/>
      <c r="JLI1422" s="70"/>
      <c r="JLJ1422" s="110"/>
      <c r="JLK1422" s="2"/>
      <c r="JLL1422" s="15"/>
      <c r="JLM1422" s="15"/>
      <c r="JLN1422" s="83"/>
      <c r="JLO1422" s="52"/>
      <c r="JLP1422" s="70"/>
      <c r="JLQ1422" s="70"/>
      <c r="JLR1422" s="70"/>
      <c r="JLS1422" s="110"/>
      <c r="JLT1422" s="2"/>
      <c r="JLU1422" s="15"/>
      <c r="JLV1422" s="15"/>
      <c r="JLW1422" s="83"/>
      <c r="JLX1422" s="52"/>
      <c r="JLY1422" s="70"/>
      <c r="JLZ1422" s="70"/>
      <c r="JMA1422" s="70"/>
      <c r="JMB1422" s="110"/>
      <c r="JMC1422" s="2"/>
      <c r="JMD1422" s="15"/>
      <c r="JME1422" s="15"/>
      <c r="JMF1422" s="83"/>
      <c r="JMG1422" s="52"/>
      <c r="JMH1422" s="70"/>
      <c r="JMI1422" s="70"/>
      <c r="JMJ1422" s="70"/>
      <c r="JMK1422" s="110"/>
      <c r="JML1422" s="2"/>
      <c r="JMM1422" s="15"/>
      <c r="JMN1422" s="15"/>
      <c r="JMO1422" s="83"/>
      <c r="JMP1422" s="52"/>
      <c r="JMQ1422" s="70"/>
      <c r="JMR1422" s="70"/>
      <c r="JMS1422" s="70"/>
      <c r="JMT1422" s="110"/>
      <c r="JMU1422" s="2"/>
      <c r="JMV1422" s="15"/>
      <c r="JMW1422" s="15"/>
      <c r="JMX1422" s="83"/>
      <c r="JMY1422" s="52"/>
      <c r="JMZ1422" s="70"/>
      <c r="JNA1422" s="70"/>
      <c r="JNB1422" s="70"/>
      <c r="JNC1422" s="110"/>
      <c r="JND1422" s="2"/>
      <c r="JNE1422" s="15"/>
      <c r="JNF1422" s="15"/>
      <c r="JNG1422" s="83"/>
      <c r="JNH1422" s="52"/>
      <c r="JNI1422" s="70"/>
      <c r="JNJ1422" s="70"/>
      <c r="JNK1422" s="70"/>
      <c r="JNL1422" s="110"/>
      <c r="JNM1422" s="2"/>
      <c r="JNN1422" s="15"/>
      <c r="JNO1422" s="15"/>
      <c r="JNP1422" s="83"/>
      <c r="JNQ1422" s="52"/>
      <c r="JNR1422" s="70"/>
      <c r="JNS1422" s="70"/>
      <c r="JNT1422" s="70"/>
      <c r="JNU1422" s="110"/>
      <c r="JNV1422" s="2"/>
      <c r="JNW1422" s="15"/>
      <c r="JNX1422" s="15"/>
      <c r="JNY1422" s="83"/>
      <c r="JNZ1422" s="52"/>
      <c r="JOA1422" s="70"/>
      <c r="JOB1422" s="70"/>
      <c r="JOC1422" s="70"/>
      <c r="JOD1422" s="110"/>
      <c r="JOE1422" s="2"/>
      <c r="JOF1422" s="15"/>
      <c r="JOG1422" s="15"/>
      <c r="JOH1422" s="83"/>
      <c r="JOI1422" s="52"/>
      <c r="JOJ1422" s="70"/>
      <c r="JOK1422" s="70"/>
      <c r="JOL1422" s="70"/>
      <c r="JOM1422" s="110"/>
      <c r="JON1422" s="2"/>
      <c r="JOO1422" s="15"/>
      <c r="JOP1422" s="15"/>
      <c r="JOQ1422" s="83"/>
      <c r="JOR1422" s="52"/>
      <c r="JOS1422" s="70"/>
      <c r="JOT1422" s="70"/>
      <c r="JOU1422" s="70"/>
      <c r="JOV1422" s="110"/>
      <c r="JOW1422" s="2"/>
      <c r="JOX1422" s="15"/>
      <c r="JOY1422" s="15"/>
      <c r="JOZ1422" s="83"/>
      <c r="JPA1422" s="52"/>
      <c r="JPB1422" s="70"/>
      <c r="JPC1422" s="70"/>
      <c r="JPD1422" s="70"/>
      <c r="JPE1422" s="110"/>
      <c r="JPF1422" s="2"/>
      <c r="JPG1422" s="15"/>
      <c r="JPH1422" s="15"/>
      <c r="JPI1422" s="83"/>
      <c r="JPJ1422" s="52"/>
      <c r="JPK1422" s="70"/>
      <c r="JPL1422" s="70"/>
      <c r="JPM1422" s="70"/>
      <c r="JPN1422" s="110"/>
      <c r="JPO1422" s="2"/>
      <c r="JPP1422" s="15"/>
      <c r="JPQ1422" s="15"/>
      <c r="JPR1422" s="83"/>
      <c r="JPS1422" s="52"/>
      <c r="JPT1422" s="70"/>
      <c r="JPU1422" s="70"/>
      <c r="JPV1422" s="70"/>
      <c r="JPW1422" s="110"/>
      <c r="JPX1422" s="2"/>
      <c r="JPY1422" s="15"/>
      <c r="JPZ1422" s="15"/>
      <c r="JQA1422" s="83"/>
      <c r="JQB1422" s="52"/>
      <c r="JQC1422" s="70"/>
      <c r="JQD1422" s="70"/>
      <c r="JQE1422" s="70"/>
      <c r="JQF1422" s="110"/>
      <c r="JQG1422" s="2"/>
      <c r="JQH1422" s="15"/>
      <c r="JQI1422" s="15"/>
      <c r="JQJ1422" s="83"/>
      <c r="JQK1422" s="52"/>
      <c r="JQL1422" s="70"/>
      <c r="JQM1422" s="70"/>
      <c r="JQN1422" s="70"/>
      <c r="JQO1422" s="110"/>
      <c r="JQP1422" s="2"/>
      <c r="JQQ1422" s="15"/>
      <c r="JQR1422" s="15"/>
      <c r="JQS1422" s="83"/>
      <c r="JQT1422" s="52"/>
      <c r="JQU1422" s="70"/>
      <c r="JQV1422" s="70"/>
      <c r="JQW1422" s="70"/>
      <c r="JQX1422" s="110"/>
      <c r="JQY1422" s="2"/>
      <c r="JQZ1422" s="15"/>
      <c r="JRA1422" s="15"/>
      <c r="JRB1422" s="83"/>
      <c r="JRC1422" s="52"/>
      <c r="JRD1422" s="70"/>
      <c r="JRE1422" s="70"/>
      <c r="JRF1422" s="70"/>
      <c r="JRG1422" s="110"/>
      <c r="JRH1422" s="2"/>
      <c r="JRI1422" s="15"/>
      <c r="JRJ1422" s="15"/>
      <c r="JRK1422" s="83"/>
      <c r="JRL1422" s="52"/>
      <c r="JRM1422" s="70"/>
      <c r="JRN1422" s="70"/>
      <c r="JRO1422" s="70"/>
      <c r="JRP1422" s="110"/>
      <c r="JRQ1422" s="2"/>
      <c r="JRR1422" s="15"/>
      <c r="JRS1422" s="15"/>
      <c r="JRT1422" s="83"/>
      <c r="JRU1422" s="52"/>
      <c r="JRV1422" s="70"/>
      <c r="JRW1422" s="70"/>
      <c r="JRX1422" s="70"/>
      <c r="JRY1422" s="110"/>
      <c r="JRZ1422" s="2"/>
      <c r="JSA1422" s="15"/>
      <c r="JSB1422" s="15"/>
      <c r="JSC1422" s="83"/>
      <c r="JSD1422" s="52"/>
      <c r="JSE1422" s="70"/>
      <c r="JSF1422" s="70"/>
      <c r="JSG1422" s="70"/>
      <c r="JSH1422" s="110"/>
      <c r="JSI1422" s="2"/>
      <c r="JSJ1422" s="15"/>
      <c r="JSK1422" s="15"/>
      <c r="JSL1422" s="83"/>
      <c r="JSM1422" s="52"/>
      <c r="JSN1422" s="70"/>
      <c r="JSO1422" s="70"/>
      <c r="JSP1422" s="70"/>
      <c r="JSQ1422" s="110"/>
      <c r="JSR1422" s="2"/>
      <c r="JSS1422" s="15"/>
      <c r="JST1422" s="15"/>
      <c r="JSU1422" s="83"/>
      <c r="JSV1422" s="52"/>
      <c r="JSW1422" s="70"/>
      <c r="JSX1422" s="70"/>
      <c r="JSY1422" s="70"/>
      <c r="JSZ1422" s="110"/>
      <c r="JTA1422" s="2"/>
      <c r="JTB1422" s="15"/>
      <c r="JTC1422" s="15"/>
      <c r="JTD1422" s="83"/>
      <c r="JTE1422" s="52"/>
      <c r="JTF1422" s="70"/>
      <c r="JTG1422" s="70"/>
      <c r="JTH1422" s="70"/>
      <c r="JTI1422" s="110"/>
      <c r="JTJ1422" s="2"/>
      <c r="JTK1422" s="15"/>
      <c r="JTL1422" s="15"/>
      <c r="JTM1422" s="83"/>
      <c r="JTN1422" s="52"/>
      <c r="JTO1422" s="70"/>
      <c r="JTP1422" s="70"/>
      <c r="JTQ1422" s="70"/>
      <c r="JTR1422" s="110"/>
      <c r="JTS1422" s="2"/>
      <c r="JTT1422" s="15"/>
      <c r="JTU1422" s="15"/>
      <c r="JTV1422" s="83"/>
      <c r="JTW1422" s="52"/>
      <c r="JTX1422" s="70"/>
      <c r="JTY1422" s="70"/>
      <c r="JTZ1422" s="70"/>
      <c r="JUA1422" s="110"/>
      <c r="JUB1422" s="2"/>
      <c r="JUC1422" s="15"/>
      <c r="JUD1422" s="15"/>
      <c r="JUE1422" s="83"/>
      <c r="JUF1422" s="52"/>
      <c r="JUG1422" s="70"/>
      <c r="JUH1422" s="70"/>
      <c r="JUI1422" s="70"/>
      <c r="JUJ1422" s="110"/>
      <c r="JUK1422" s="2"/>
      <c r="JUL1422" s="15"/>
      <c r="JUM1422" s="15"/>
      <c r="JUN1422" s="83"/>
      <c r="JUO1422" s="52"/>
      <c r="JUP1422" s="70"/>
      <c r="JUQ1422" s="70"/>
      <c r="JUR1422" s="70"/>
      <c r="JUS1422" s="110"/>
      <c r="JUT1422" s="2"/>
      <c r="JUU1422" s="15"/>
      <c r="JUV1422" s="15"/>
      <c r="JUW1422" s="83"/>
      <c r="JUX1422" s="52"/>
      <c r="JUY1422" s="70"/>
      <c r="JUZ1422" s="70"/>
      <c r="JVA1422" s="70"/>
      <c r="JVB1422" s="110"/>
      <c r="JVC1422" s="2"/>
      <c r="JVD1422" s="15"/>
      <c r="JVE1422" s="15"/>
      <c r="JVF1422" s="83"/>
      <c r="JVG1422" s="52"/>
      <c r="JVH1422" s="70"/>
      <c r="JVI1422" s="70"/>
      <c r="JVJ1422" s="70"/>
      <c r="JVK1422" s="110"/>
      <c r="JVL1422" s="2"/>
      <c r="JVM1422" s="15"/>
      <c r="JVN1422" s="15"/>
      <c r="JVO1422" s="83"/>
      <c r="JVP1422" s="52"/>
      <c r="JVQ1422" s="70"/>
      <c r="JVR1422" s="70"/>
      <c r="JVS1422" s="70"/>
      <c r="JVT1422" s="110"/>
      <c r="JVU1422" s="2"/>
      <c r="JVV1422" s="15"/>
      <c r="JVW1422" s="15"/>
      <c r="JVX1422" s="83"/>
      <c r="JVY1422" s="52"/>
      <c r="JVZ1422" s="70"/>
      <c r="JWA1422" s="70"/>
      <c r="JWB1422" s="70"/>
      <c r="JWC1422" s="110"/>
      <c r="JWD1422" s="2"/>
      <c r="JWE1422" s="15"/>
      <c r="JWF1422" s="15"/>
      <c r="JWG1422" s="83"/>
      <c r="JWH1422" s="52"/>
      <c r="JWI1422" s="70"/>
      <c r="JWJ1422" s="70"/>
      <c r="JWK1422" s="70"/>
      <c r="JWL1422" s="110"/>
      <c r="JWM1422" s="2"/>
      <c r="JWN1422" s="15"/>
      <c r="JWO1422" s="15"/>
      <c r="JWP1422" s="83"/>
      <c r="JWQ1422" s="52"/>
      <c r="JWR1422" s="70"/>
      <c r="JWS1422" s="70"/>
      <c r="JWT1422" s="70"/>
      <c r="JWU1422" s="110"/>
      <c r="JWV1422" s="2"/>
      <c r="JWW1422" s="15"/>
      <c r="JWX1422" s="15"/>
      <c r="JWY1422" s="83"/>
      <c r="JWZ1422" s="52"/>
      <c r="JXA1422" s="70"/>
      <c r="JXB1422" s="70"/>
      <c r="JXC1422" s="70"/>
      <c r="JXD1422" s="110"/>
      <c r="JXE1422" s="2"/>
      <c r="JXF1422" s="15"/>
      <c r="JXG1422" s="15"/>
      <c r="JXH1422" s="83"/>
      <c r="JXI1422" s="52"/>
      <c r="JXJ1422" s="70"/>
      <c r="JXK1422" s="70"/>
      <c r="JXL1422" s="70"/>
      <c r="JXM1422" s="110"/>
      <c r="JXN1422" s="2"/>
      <c r="JXO1422" s="15"/>
      <c r="JXP1422" s="15"/>
      <c r="JXQ1422" s="83"/>
      <c r="JXR1422" s="52"/>
      <c r="JXS1422" s="70"/>
      <c r="JXT1422" s="70"/>
      <c r="JXU1422" s="70"/>
      <c r="JXV1422" s="110"/>
      <c r="JXW1422" s="2"/>
      <c r="JXX1422" s="15"/>
      <c r="JXY1422" s="15"/>
      <c r="JXZ1422" s="83"/>
      <c r="JYA1422" s="52"/>
      <c r="JYB1422" s="70"/>
      <c r="JYC1422" s="70"/>
      <c r="JYD1422" s="70"/>
      <c r="JYE1422" s="110"/>
      <c r="JYF1422" s="2"/>
      <c r="JYG1422" s="15"/>
      <c r="JYH1422" s="15"/>
      <c r="JYI1422" s="83"/>
      <c r="JYJ1422" s="52"/>
      <c r="JYK1422" s="70"/>
      <c r="JYL1422" s="70"/>
      <c r="JYM1422" s="70"/>
      <c r="JYN1422" s="110"/>
      <c r="JYO1422" s="2"/>
      <c r="JYP1422" s="15"/>
      <c r="JYQ1422" s="15"/>
      <c r="JYR1422" s="83"/>
      <c r="JYS1422" s="52"/>
      <c r="JYT1422" s="70"/>
      <c r="JYU1422" s="70"/>
      <c r="JYV1422" s="70"/>
      <c r="JYW1422" s="110"/>
      <c r="JYX1422" s="2"/>
      <c r="JYY1422" s="15"/>
      <c r="JYZ1422" s="15"/>
      <c r="JZA1422" s="83"/>
      <c r="JZB1422" s="52"/>
      <c r="JZC1422" s="70"/>
      <c r="JZD1422" s="70"/>
      <c r="JZE1422" s="70"/>
      <c r="JZF1422" s="110"/>
      <c r="JZG1422" s="2"/>
      <c r="JZH1422" s="15"/>
      <c r="JZI1422" s="15"/>
      <c r="JZJ1422" s="83"/>
      <c r="JZK1422" s="52"/>
      <c r="JZL1422" s="70"/>
      <c r="JZM1422" s="70"/>
      <c r="JZN1422" s="70"/>
      <c r="JZO1422" s="110"/>
      <c r="JZP1422" s="2"/>
      <c r="JZQ1422" s="15"/>
      <c r="JZR1422" s="15"/>
      <c r="JZS1422" s="83"/>
      <c r="JZT1422" s="52"/>
      <c r="JZU1422" s="70"/>
      <c r="JZV1422" s="70"/>
      <c r="JZW1422" s="70"/>
      <c r="JZX1422" s="110"/>
      <c r="JZY1422" s="2"/>
      <c r="JZZ1422" s="15"/>
      <c r="KAA1422" s="15"/>
      <c r="KAB1422" s="83"/>
      <c r="KAC1422" s="52"/>
      <c r="KAD1422" s="70"/>
      <c r="KAE1422" s="70"/>
      <c r="KAF1422" s="70"/>
      <c r="KAG1422" s="110"/>
      <c r="KAH1422" s="2"/>
      <c r="KAI1422" s="15"/>
      <c r="KAJ1422" s="15"/>
      <c r="KAK1422" s="83"/>
      <c r="KAL1422" s="52"/>
      <c r="KAM1422" s="70"/>
      <c r="KAN1422" s="70"/>
      <c r="KAO1422" s="70"/>
      <c r="KAP1422" s="110"/>
      <c r="KAQ1422" s="2"/>
      <c r="KAR1422" s="15"/>
      <c r="KAS1422" s="15"/>
      <c r="KAT1422" s="83"/>
      <c r="KAU1422" s="52"/>
      <c r="KAV1422" s="70"/>
      <c r="KAW1422" s="70"/>
      <c r="KAX1422" s="70"/>
      <c r="KAY1422" s="110"/>
      <c r="KAZ1422" s="2"/>
      <c r="KBA1422" s="15"/>
      <c r="KBB1422" s="15"/>
      <c r="KBC1422" s="83"/>
      <c r="KBD1422" s="52"/>
      <c r="KBE1422" s="70"/>
      <c r="KBF1422" s="70"/>
      <c r="KBG1422" s="70"/>
      <c r="KBH1422" s="110"/>
      <c r="KBI1422" s="2"/>
      <c r="KBJ1422" s="15"/>
      <c r="KBK1422" s="15"/>
      <c r="KBL1422" s="83"/>
      <c r="KBM1422" s="52"/>
      <c r="KBN1422" s="70"/>
      <c r="KBO1422" s="70"/>
      <c r="KBP1422" s="70"/>
      <c r="KBQ1422" s="110"/>
      <c r="KBR1422" s="2"/>
      <c r="KBS1422" s="15"/>
      <c r="KBT1422" s="15"/>
      <c r="KBU1422" s="83"/>
      <c r="KBV1422" s="52"/>
      <c r="KBW1422" s="70"/>
      <c r="KBX1422" s="70"/>
      <c r="KBY1422" s="70"/>
      <c r="KBZ1422" s="110"/>
      <c r="KCA1422" s="2"/>
      <c r="KCB1422" s="15"/>
      <c r="KCC1422" s="15"/>
      <c r="KCD1422" s="83"/>
      <c r="KCE1422" s="52"/>
      <c r="KCF1422" s="70"/>
      <c r="KCG1422" s="70"/>
      <c r="KCH1422" s="70"/>
      <c r="KCI1422" s="110"/>
      <c r="KCJ1422" s="2"/>
      <c r="KCK1422" s="15"/>
      <c r="KCL1422" s="15"/>
      <c r="KCM1422" s="83"/>
      <c r="KCN1422" s="52"/>
      <c r="KCO1422" s="70"/>
      <c r="KCP1422" s="70"/>
      <c r="KCQ1422" s="70"/>
      <c r="KCR1422" s="110"/>
      <c r="KCS1422" s="2"/>
      <c r="KCT1422" s="15"/>
      <c r="KCU1422" s="15"/>
      <c r="KCV1422" s="83"/>
      <c r="KCW1422" s="52"/>
      <c r="KCX1422" s="70"/>
      <c r="KCY1422" s="70"/>
      <c r="KCZ1422" s="70"/>
      <c r="KDA1422" s="110"/>
      <c r="KDB1422" s="2"/>
      <c r="KDC1422" s="15"/>
      <c r="KDD1422" s="15"/>
      <c r="KDE1422" s="83"/>
      <c r="KDF1422" s="52"/>
      <c r="KDG1422" s="70"/>
      <c r="KDH1422" s="70"/>
      <c r="KDI1422" s="70"/>
      <c r="KDJ1422" s="110"/>
      <c r="KDK1422" s="2"/>
      <c r="KDL1422" s="15"/>
      <c r="KDM1422" s="15"/>
      <c r="KDN1422" s="83"/>
      <c r="KDO1422" s="52"/>
      <c r="KDP1422" s="70"/>
      <c r="KDQ1422" s="70"/>
      <c r="KDR1422" s="70"/>
      <c r="KDS1422" s="110"/>
      <c r="KDT1422" s="2"/>
      <c r="KDU1422" s="15"/>
      <c r="KDV1422" s="15"/>
      <c r="KDW1422" s="83"/>
      <c r="KDX1422" s="52"/>
      <c r="KDY1422" s="70"/>
      <c r="KDZ1422" s="70"/>
      <c r="KEA1422" s="70"/>
      <c r="KEB1422" s="110"/>
      <c r="KEC1422" s="2"/>
      <c r="KED1422" s="15"/>
      <c r="KEE1422" s="15"/>
      <c r="KEF1422" s="83"/>
      <c r="KEG1422" s="52"/>
      <c r="KEH1422" s="70"/>
      <c r="KEI1422" s="70"/>
      <c r="KEJ1422" s="70"/>
      <c r="KEK1422" s="110"/>
      <c r="KEL1422" s="2"/>
      <c r="KEM1422" s="15"/>
      <c r="KEN1422" s="15"/>
      <c r="KEO1422" s="83"/>
      <c r="KEP1422" s="52"/>
      <c r="KEQ1422" s="70"/>
      <c r="KER1422" s="70"/>
      <c r="KES1422" s="70"/>
      <c r="KET1422" s="110"/>
      <c r="KEU1422" s="2"/>
      <c r="KEV1422" s="15"/>
      <c r="KEW1422" s="15"/>
      <c r="KEX1422" s="83"/>
      <c r="KEY1422" s="52"/>
      <c r="KEZ1422" s="70"/>
      <c r="KFA1422" s="70"/>
      <c r="KFB1422" s="70"/>
      <c r="KFC1422" s="110"/>
      <c r="KFD1422" s="2"/>
      <c r="KFE1422" s="15"/>
      <c r="KFF1422" s="15"/>
      <c r="KFG1422" s="83"/>
      <c r="KFH1422" s="52"/>
      <c r="KFI1422" s="70"/>
      <c r="KFJ1422" s="70"/>
      <c r="KFK1422" s="70"/>
      <c r="KFL1422" s="110"/>
      <c r="KFM1422" s="2"/>
      <c r="KFN1422" s="15"/>
      <c r="KFO1422" s="15"/>
      <c r="KFP1422" s="83"/>
      <c r="KFQ1422" s="52"/>
      <c r="KFR1422" s="70"/>
      <c r="KFS1422" s="70"/>
      <c r="KFT1422" s="70"/>
      <c r="KFU1422" s="110"/>
      <c r="KFV1422" s="2"/>
      <c r="KFW1422" s="15"/>
      <c r="KFX1422" s="15"/>
      <c r="KFY1422" s="83"/>
      <c r="KFZ1422" s="52"/>
      <c r="KGA1422" s="70"/>
      <c r="KGB1422" s="70"/>
      <c r="KGC1422" s="70"/>
      <c r="KGD1422" s="110"/>
      <c r="KGE1422" s="2"/>
      <c r="KGF1422" s="15"/>
      <c r="KGG1422" s="15"/>
      <c r="KGH1422" s="83"/>
      <c r="KGI1422" s="52"/>
      <c r="KGJ1422" s="70"/>
      <c r="KGK1422" s="70"/>
      <c r="KGL1422" s="70"/>
      <c r="KGM1422" s="110"/>
      <c r="KGN1422" s="2"/>
      <c r="KGO1422" s="15"/>
      <c r="KGP1422" s="15"/>
      <c r="KGQ1422" s="83"/>
      <c r="KGR1422" s="52"/>
      <c r="KGS1422" s="70"/>
      <c r="KGT1422" s="70"/>
      <c r="KGU1422" s="70"/>
      <c r="KGV1422" s="110"/>
      <c r="KGW1422" s="2"/>
      <c r="KGX1422" s="15"/>
      <c r="KGY1422" s="15"/>
      <c r="KGZ1422" s="83"/>
      <c r="KHA1422" s="52"/>
      <c r="KHB1422" s="70"/>
      <c r="KHC1422" s="70"/>
      <c r="KHD1422" s="70"/>
      <c r="KHE1422" s="110"/>
      <c r="KHF1422" s="2"/>
      <c r="KHG1422" s="15"/>
      <c r="KHH1422" s="15"/>
      <c r="KHI1422" s="83"/>
      <c r="KHJ1422" s="52"/>
      <c r="KHK1422" s="70"/>
      <c r="KHL1422" s="70"/>
      <c r="KHM1422" s="70"/>
      <c r="KHN1422" s="110"/>
      <c r="KHO1422" s="2"/>
      <c r="KHP1422" s="15"/>
      <c r="KHQ1422" s="15"/>
      <c r="KHR1422" s="83"/>
      <c r="KHS1422" s="52"/>
      <c r="KHT1422" s="70"/>
      <c r="KHU1422" s="70"/>
      <c r="KHV1422" s="70"/>
      <c r="KHW1422" s="110"/>
      <c r="KHX1422" s="2"/>
      <c r="KHY1422" s="15"/>
      <c r="KHZ1422" s="15"/>
      <c r="KIA1422" s="83"/>
      <c r="KIB1422" s="52"/>
      <c r="KIC1422" s="70"/>
      <c r="KID1422" s="70"/>
      <c r="KIE1422" s="70"/>
      <c r="KIF1422" s="110"/>
      <c r="KIG1422" s="2"/>
      <c r="KIH1422" s="15"/>
      <c r="KII1422" s="15"/>
      <c r="KIJ1422" s="83"/>
      <c r="KIK1422" s="52"/>
      <c r="KIL1422" s="70"/>
      <c r="KIM1422" s="70"/>
      <c r="KIN1422" s="70"/>
      <c r="KIO1422" s="110"/>
      <c r="KIP1422" s="2"/>
      <c r="KIQ1422" s="15"/>
      <c r="KIR1422" s="15"/>
      <c r="KIS1422" s="83"/>
      <c r="KIT1422" s="52"/>
      <c r="KIU1422" s="70"/>
      <c r="KIV1422" s="70"/>
      <c r="KIW1422" s="70"/>
      <c r="KIX1422" s="110"/>
      <c r="KIY1422" s="2"/>
      <c r="KIZ1422" s="15"/>
      <c r="KJA1422" s="15"/>
      <c r="KJB1422" s="83"/>
      <c r="KJC1422" s="52"/>
      <c r="KJD1422" s="70"/>
      <c r="KJE1422" s="70"/>
      <c r="KJF1422" s="70"/>
      <c r="KJG1422" s="110"/>
      <c r="KJH1422" s="2"/>
      <c r="KJI1422" s="15"/>
      <c r="KJJ1422" s="15"/>
      <c r="KJK1422" s="83"/>
      <c r="KJL1422" s="52"/>
      <c r="KJM1422" s="70"/>
      <c r="KJN1422" s="70"/>
      <c r="KJO1422" s="70"/>
      <c r="KJP1422" s="110"/>
      <c r="KJQ1422" s="2"/>
      <c r="KJR1422" s="15"/>
      <c r="KJS1422" s="15"/>
      <c r="KJT1422" s="83"/>
      <c r="KJU1422" s="52"/>
      <c r="KJV1422" s="70"/>
      <c r="KJW1422" s="70"/>
      <c r="KJX1422" s="70"/>
      <c r="KJY1422" s="110"/>
      <c r="KJZ1422" s="2"/>
      <c r="KKA1422" s="15"/>
      <c r="KKB1422" s="15"/>
      <c r="KKC1422" s="83"/>
      <c r="KKD1422" s="52"/>
      <c r="KKE1422" s="70"/>
      <c r="KKF1422" s="70"/>
      <c r="KKG1422" s="70"/>
      <c r="KKH1422" s="110"/>
      <c r="KKI1422" s="2"/>
      <c r="KKJ1422" s="15"/>
      <c r="KKK1422" s="15"/>
      <c r="KKL1422" s="83"/>
      <c r="KKM1422" s="52"/>
      <c r="KKN1422" s="70"/>
      <c r="KKO1422" s="70"/>
      <c r="KKP1422" s="70"/>
      <c r="KKQ1422" s="110"/>
      <c r="KKR1422" s="2"/>
      <c r="KKS1422" s="15"/>
      <c r="KKT1422" s="15"/>
      <c r="KKU1422" s="83"/>
      <c r="KKV1422" s="52"/>
      <c r="KKW1422" s="70"/>
      <c r="KKX1422" s="70"/>
      <c r="KKY1422" s="70"/>
      <c r="KKZ1422" s="110"/>
      <c r="KLA1422" s="2"/>
      <c r="KLB1422" s="15"/>
      <c r="KLC1422" s="15"/>
      <c r="KLD1422" s="83"/>
      <c r="KLE1422" s="52"/>
      <c r="KLF1422" s="70"/>
      <c r="KLG1422" s="70"/>
      <c r="KLH1422" s="70"/>
      <c r="KLI1422" s="110"/>
      <c r="KLJ1422" s="2"/>
      <c r="KLK1422" s="15"/>
      <c r="KLL1422" s="15"/>
      <c r="KLM1422" s="83"/>
      <c r="KLN1422" s="52"/>
      <c r="KLO1422" s="70"/>
      <c r="KLP1422" s="70"/>
      <c r="KLQ1422" s="70"/>
      <c r="KLR1422" s="110"/>
      <c r="KLS1422" s="2"/>
      <c r="KLT1422" s="15"/>
      <c r="KLU1422" s="15"/>
      <c r="KLV1422" s="83"/>
      <c r="KLW1422" s="52"/>
      <c r="KLX1422" s="70"/>
      <c r="KLY1422" s="70"/>
      <c r="KLZ1422" s="70"/>
      <c r="KMA1422" s="110"/>
      <c r="KMB1422" s="2"/>
      <c r="KMC1422" s="15"/>
      <c r="KMD1422" s="15"/>
      <c r="KME1422" s="83"/>
      <c r="KMF1422" s="52"/>
      <c r="KMG1422" s="70"/>
      <c r="KMH1422" s="70"/>
      <c r="KMI1422" s="70"/>
      <c r="KMJ1422" s="110"/>
      <c r="KMK1422" s="2"/>
      <c r="KML1422" s="15"/>
      <c r="KMM1422" s="15"/>
      <c r="KMN1422" s="83"/>
      <c r="KMO1422" s="52"/>
      <c r="KMP1422" s="70"/>
      <c r="KMQ1422" s="70"/>
      <c r="KMR1422" s="70"/>
      <c r="KMS1422" s="110"/>
      <c r="KMT1422" s="2"/>
      <c r="KMU1422" s="15"/>
      <c r="KMV1422" s="15"/>
      <c r="KMW1422" s="83"/>
      <c r="KMX1422" s="52"/>
      <c r="KMY1422" s="70"/>
      <c r="KMZ1422" s="70"/>
      <c r="KNA1422" s="70"/>
      <c r="KNB1422" s="110"/>
      <c r="KNC1422" s="2"/>
      <c r="KND1422" s="15"/>
      <c r="KNE1422" s="15"/>
      <c r="KNF1422" s="83"/>
      <c r="KNG1422" s="52"/>
      <c r="KNH1422" s="70"/>
      <c r="KNI1422" s="70"/>
      <c r="KNJ1422" s="70"/>
      <c r="KNK1422" s="110"/>
      <c r="KNL1422" s="2"/>
      <c r="KNM1422" s="15"/>
      <c r="KNN1422" s="15"/>
      <c r="KNO1422" s="83"/>
      <c r="KNP1422" s="52"/>
      <c r="KNQ1422" s="70"/>
      <c r="KNR1422" s="70"/>
      <c r="KNS1422" s="70"/>
      <c r="KNT1422" s="110"/>
      <c r="KNU1422" s="2"/>
      <c r="KNV1422" s="15"/>
      <c r="KNW1422" s="15"/>
      <c r="KNX1422" s="83"/>
      <c r="KNY1422" s="52"/>
      <c r="KNZ1422" s="70"/>
      <c r="KOA1422" s="70"/>
      <c r="KOB1422" s="70"/>
      <c r="KOC1422" s="110"/>
      <c r="KOD1422" s="2"/>
      <c r="KOE1422" s="15"/>
      <c r="KOF1422" s="15"/>
      <c r="KOG1422" s="83"/>
      <c r="KOH1422" s="52"/>
      <c r="KOI1422" s="70"/>
      <c r="KOJ1422" s="70"/>
      <c r="KOK1422" s="70"/>
      <c r="KOL1422" s="110"/>
      <c r="KOM1422" s="2"/>
      <c r="KON1422" s="15"/>
      <c r="KOO1422" s="15"/>
      <c r="KOP1422" s="83"/>
      <c r="KOQ1422" s="52"/>
      <c r="KOR1422" s="70"/>
      <c r="KOS1422" s="70"/>
      <c r="KOT1422" s="70"/>
      <c r="KOU1422" s="110"/>
      <c r="KOV1422" s="2"/>
      <c r="KOW1422" s="15"/>
      <c r="KOX1422" s="15"/>
      <c r="KOY1422" s="83"/>
      <c r="KOZ1422" s="52"/>
      <c r="KPA1422" s="70"/>
      <c r="KPB1422" s="70"/>
      <c r="KPC1422" s="70"/>
      <c r="KPD1422" s="110"/>
      <c r="KPE1422" s="2"/>
      <c r="KPF1422" s="15"/>
      <c r="KPG1422" s="15"/>
      <c r="KPH1422" s="83"/>
      <c r="KPI1422" s="52"/>
      <c r="KPJ1422" s="70"/>
      <c r="KPK1422" s="70"/>
      <c r="KPL1422" s="70"/>
      <c r="KPM1422" s="110"/>
      <c r="KPN1422" s="2"/>
      <c r="KPO1422" s="15"/>
      <c r="KPP1422" s="15"/>
      <c r="KPQ1422" s="83"/>
      <c r="KPR1422" s="52"/>
      <c r="KPS1422" s="70"/>
      <c r="KPT1422" s="70"/>
      <c r="KPU1422" s="70"/>
      <c r="KPV1422" s="110"/>
      <c r="KPW1422" s="2"/>
      <c r="KPX1422" s="15"/>
      <c r="KPY1422" s="15"/>
      <c r="KPZ1422" s="83"/>
      <c r="KQA1422" s="52"/>
      <c r="KQB1422" s="70"/>
      <c r="KQC1422" s="70"/>
      <c r="KQD1422" s="70"/>
      <c r="KQE1422" s="110"/>
      <c r="KQF1422" s="2"/>
      <c r="KQG1422" s="15"/>
      <c r="KQH1422" s="15"/>
      <c r="KQI1422" s="83"/>
      <c r="KQJ1422" s="52"/>
      <c r="KQK1422" s="70"/>
      <c r="KQL1422" s="70"/>
      <c r="KQM1422" s="70"/>
      <c r="KQN1422" s="110"/>
      <c r="KQO1422" s="2"/>
      <c r="KQP1422" s="15"/>
      <c r="KQQ1422" s="15"/>
      <c r="KQR1422" s="83"/>
      <c r="KQS1422" s="52"/>
      <c r="KQT1422" s="70"/>
      <c r="KQU1422" s="70"/>
      <c r="KQV1422" s="70"/>
      <c r="KQW1422" s="110"/>
      <c r="KQX1422" s="2"/>
      <c r="KQY1422" s="15"/>
      <c r="KQZ1422" s="15"/>
      <c r="KRA1422" s="83"/>
      <c r="KRB1422" s="52"/>
      <c r="KRC1422" s="70"/>
      <c r="KRD1422" s="70"/>
      <c r="KRE1422" s="70"/>
      <c r="KRF1422" s="110"/>
      <c r="KRG1422" s="2"/>
      <c r="KRH1422" s="15"/>
      <c r="KRI1422" s="15"/>
      <c r="KRJ1422" s="83"/>
      <c r="KRK1422" s="52"/>
      <c r="KRL1422" s="70"/>
      <c r="KRM1422" s="70"/>
      <c r="KRN1422" s="70"/>
      <c r="KRO1422" s="110"/>
      <c r="KRP1422" s="2"/>
      <c r="KRQ1422" s="15"/>
      <c r="KRR1422" s="15"/>
      <c r="KRS1422" s="83"/>
      <c r="KRT1422" s="52"/>
      <c r="KRU1422" s="70"/>
      <c r="KRV1422" s="70"/>
      <c r="KRW1422" s="70"/>
      <c r="KRX1422" s="110"/>
      <c r="KRY1422" s="2"/>
      <c r="KRZ1422" s="15"/>
      <c r="KSA1422" s="15"/>
      <c r="KSB1422" s="83"/>
      <c r="KSC1422" s="52"/>
      <c r="KSD1422" s="70"/>
      <c r="KSE1422" s="70"/>
      <c r="KSF1422" s="70"/>
      <c r="KSG1422" s="110"/>
      <c r="KSH1422" s="2"/>
      <c r="KSI1422" s="15"/>
      <c r="KSJ1422" s="15"/>
      <c r="KSK1422" s="83"/>
      <c r="KSL1422" s="52"/>
      <c r="KSM1422" s="70"/>
      <c r="KSN1422" s="70"/>
      <c r="KSO1422" s="70"/>
      <c r="KSP1422" s="110"/>
      <c r="KSQ1422" s="2"/>
      <c r="KSR1422" s="15"/>
      <c r="KSS1422" s="15"/>
      <c r="KST1422" s="83"/>
      <c r="KSU1422" s="52"/>
      <c r="KSV1422" s="70"/>
      <c r="KSW1422" s="70"/>
      <c r="KSX1422" s="70"/>
      <c r="KSY1422" s="110"/>
      <c r="KSZ1422" s="2"/>
      <c r="KTA1422" s="15"/>
      <c r="KTB1422" s="15"/>
      <c r="KTC1422" s="83"/>
      <c r="KTD1422" s="52"/>
      <c r="KTE1422" s="70"/>
      <c r="KTF1422" s="70"/>
      <c r="KTG1422" s="70"/>
      <c r="KTH1422" s="110"/>
      <c r="KTI1422" s="2"/>
      <c r="KTJ1422" s="15"/>
      <c r="KTK1422" s="15"/>
      <c r="KTL1422" s="83"/>
      <c r="KTM1422" s="52"/>
      <c r="KTN1422" s="70"/>
      <c r="KTO1422" s="70"/>
      <c r="KTP1422" s="70"/>
      <c r="KTQ1422" s="110"/>
      <c r="KTR1422" s="2"/>
      <c r="KTS1422" s="15"/>
      <c r="KTT1422" s="15"/>
      <c r="KTU1422" s="83"/>
      <c r="KTV1422" s="52"/>
      <c r="KTW1422" s="70"/>
      <c r="KTX1422" s="70"/>
      <c r="KTY1422" s="70"/>
      <c r="KTZ1422" s="110"/>
      <c r="KUA1422" s="2"/>
      <c r="KUB1422" s="15"/>
      <c r="KUC1422" s="15"/>
      <c r="KUD1422" s="83"/>
      <c r="KUE1422" s="52"/>
      <c r="KUF1422" s="70"/>
      <c r="KUG1422" s="70"/>
      <c r="KUH1422" s="70"/>
      <c r="KUI1422" s="110"/>
      <c r="KUJ1422" s="2"/>
      <c r="KUK1422" s="15"/>
      <c r="KUL1422" s="15"/>
      <c r="KUM1422" s="83"/>
      <c r="KUN1422" s="52"/>
      <c r="KUO1422" s="70"/>
      <c r="KUP1422" s="70"/>
      <c r="KUQ1422" s="70"/>
      <c r="KUR1422" s="110"/>
      <c r="KUS1422" s="2"/>
      <c r="KUT1422" s="15"/>
      <c r="KUU1422" s="15"/>
      <c r="KUV1422" s="83"/>
      <c r="KUW1422" s="52"/>
      <c r="KUX1422" s="70"/>
      <c r="KUY1422" s="70"/>
      <c r="KUZ1422" s="70"/>
      <c r="KVA1422" s="110"/>
      <c r="KVB1422" s="2"/>
      <c r="KVC1422" s="15"/>
      <c r="KVD1422" s="15"/>
      <c r="KVE1422" s="83"/>
      <c r="KVF1422" s="52"/>
      <c r="KVG1422" s="70"/>
      <c r="KVH1422" s="70"/>
      <c r="KVI1422" s="70"/>
      <c r="KVJ1422" s="110"/>
      <c r="KVK1422" s="2"/>
      <c r="KVL1422" s="15"/>
      <c r="KVM1422" s="15"/>
      <c r="KVN1422" s="83"/>
      <c r="KVO1422" s="52"/>
      <c r="KVP1422" s="70"/>
      <c r="KVQ1422" s="70"/>
      <c r="KVR1422" s="70"/>
      <c r="KVS1422" s="110"/>
      <c r="KVT1422" s="2"/>
      <c r="KVU1422" s="15"/>
      <c r="KVV1422" s="15"/>
      <c r="KVW1422" s="83"/>
      <c r="KVX1422" s="52"/>
      <c r="KVY1422" s="70"/>
      <c r="KVZ1422" s="70"/>
      <c r="KWA1422" s="70"/>
      <c r="KWB1422" s="110"/>
      <c r="KWC1422" s="2"/>
      <c r="KWD1422" s="15"/>
      <c r="KWE1422" s="15"/>
      <c r="KWF1422" s="83"/>
      <c r="KWG1422" s="52"/>
      <c r="KWH1422" s="70"/>
      <c r="KWI1422" s="70"/>
      <c r="KWJ1422" s="70"/>
      <c r="KWK1422" s="110"/>
      <c r="KWL1422" s="2"/>
      <c r="KWM1422" s="15"/>
      <c r="KWN1422" s="15"/>
      <c r="KWO1422" s="83"/>
      <c r="KWP1422" s="52"/>
      <c r="KWQ1422" s="70"/>
      <c r="KWR1422" s="70"/>
      <c r="KWS1422" s="70"/>
      <c r="KWT1422" s="110"/>
      <c r="KWU1422" s="2"/>
      <c r="KWV1422" s="15"/>
      <c r="KWW1422" s="15"/>
      <c r="KWX1422" s="83"/>
      <c r="KWY1422" s="52"/>
      <c r="KWZ1422" s="70"/>
      <c r="KXA1422" s="70"/>
      <c r="KXB1422" s="70"/>
      <c r="KXC1422" s="110"/>
      <c r="KXD1422" s="2"/>
      <c r="KXE1422" s="15"/>
      <c r="KXF1422" s="15"/>
      <c r="KXG1422" s="83"/>
      <c r="KXH1422" s="52"/>
      <c r="KXI1422" s="70"/>
      <c r="KXJ1422" s="70"/>
      <c r="KXK1422" s="70"/>
      <c r="KXL1422" s="110"/>
      <c r="KXM1422" s="2"/>
      <c r="KXN1422" s="15"/>
      <c r="KXO1422" s="15"/>
      <c r="KXP1422" s="83"/>
      <c r="KXQ1422" s="52"/>
      <c r="KXR1422" s="70"/>
      <c r="KXS1422" s="70"/>
      <c r="KXT1422" s="70"/>
      <c r="KXU1422" s="110"/>
      <c r="KXV1422" s="2"/>
      <c r="KXW1422" s="15"/>
      <c r="KXX1422" s="15"/>
      <c r="KXY1422" s="83"/>
      <c r="KXZ1422" s="52"/>
      <c r="KYA1422" s="70"/>
      <c r="KYB1422" s="70"/>
      <c r="KYC1422" s="70"/>
      <c r="KYD1422" s="110"/>
      <c r="KYE1422" s="2"/>
      <c r="KYF1422" s="15"/>
      <c r="KYG1422" s="15"/>
      <c r="KYH1422" s="83"/>
      <c r="KYI1422" s="52"/>
      <c r="KYJ1422" s="70"/>
      <c r="KYK1422" s="70"/>
      <c r="KYL1422" s="70"/>
      <c r="KYM1422" s="110"/>
      <c r="KYN1422" s="2"/>
      <c r="KYO1422" s="15"/>
      <c r="KYP1422" s="15"/>
      <c r="KYQ1422" s="83"/>
      <c r="KYR1422" s="52"/>
      <c r="KYS1422" s="70"/>
      <c r="KYT1422" s="70"/>
      <c r="KYU1422" s="70"/>
      <c r="KYV1422" s="110"/>
      <c r="KYW1422" s="2"/>
      <c r="KYX1422" s="15"/>
      <c r="KYY1422" s="15"/>
      <c r="KYZ1422" s="83"/>
      <c r="KZA1422" s="52"/>
      <c r="KZB1422" s="70"/>
      <c r="KZC1422" s="70"/>
      <c r="KZD1422" s="70"/>
      <c r="KZE1422" s="110"/>
      <c r="KZF1422" s="2"/>
      <c r="KZG1422" s="15"/>
      <c r="KZH1422" s="15"/>
      <c r="KZI1422" s="83"/>
      <c r="KZJ1422" s="52"/>
      <c r="KZK1422" s="70"/>
      <c r="KZL1422" s="70"/>
      <c r="KZM1422" s="70"/>
      <c r="KZN1422" s="110"/>
      <c r="KZO1422" s="2"/>
      <c r="KZP1422" s="15"/>
      <c r="KZQ1422" s="15"/>
      <c r="KZR1422" s="83"/>
      <c r="KZS1422" s="52"/>
      <c r="KZT1422" s="70"/>
      <c r="KZU1422" s="70"/>
      <c r="KZV1422" s="70"/>
      <c r="KZW1422" s="110"/>
      <c r="KZX1422" s="2"/>
      <c r="KZY1422" s="15"/>
      <c r="KZZ1422" s="15"/>
      <c r="LAA1422" s="83"/>
      <c r="LAB1422" s="52"/>
      <c r="LAC1422" s="70"/>
      <c r="LAD1422" s="70"/>
      <c r="LAE1422" s="70"/>
      <c r="LAF1422" s="110"/>
      <c r="LAG1422" s="2"/>
      <c r="LAH1422" s="15"/>
      <c r="LAI1422" s="15"/>
      <c r="LAJ1422" s="83"/>
      <c r="LAK1422" s="52"/>
      <c r="LAL1422" s="70"/>
      <c r="LAM1422" s="70"/>
      <c r="LAN1422" s="70"/>
      <c r="LAO1422" s="110"/>
      <c r="LAP1422" s="2"/>
      <c r="LAQ1422" s="15"/>
      <c r="LAR1422" s="15"/>
      <c r="LAS1422" s="83"/>
      <c r="LAT1422" s="52"/>
      <c r="LAU1422" s="70"/>
      <c r="LAV1422" s="70"/>
      <c r="LAW1422" s="70"/>
      <c r="LAX1422" s="110"/>
      <c r="LAY1422" s="2"/>
      <c r="LAZ1422" s="15"/>
      <c r="LBA1422" s="15"/>
      <c r="LBB1422" s="83"/>
      <c r="LBC1422" s="52"/>
      <c r="LBD1422" s="70"/>
      <c r="LBE1422" s="70"/>
      <c r="LBF1422" s="70"/>
      <c r="LBG1422" s="110"/>
      <c r="LBH1422" s="2"/>
      <c r="LBI1422" s="15"/>
      <c r="LBJ1422" s="15"/>
      <c r="LBK1422" s="83"/>
      <c r="LBL1422" s="52"/>
      <c r="LBM1422" s="70"/>
      <c r="LBN1422" s="70"/>
      <c r="LBO1422" s="70"/>
      <c r="LBP1422" s="110"/>
      <c r="LBQ1422" s="2"/>
      <c r="LBR1422" s="15"/>
      <c r="LBS1422" s="15"/>
      <c r="LBT1422" s="83"/>
      <c r="LBU1422" s="52"/>
      <c r="LBV1422" s="70"/>
      <c r="LBW1422" s="70"/>
      <c r="LBX1422" s="70"/>
      <c r="LBY1422" s="110"/>
      <c r="LBZ1422" s="2"/>
      <c r="LCA1422" s="15"/>
      <c r="LCB1422" s="15"/>
      <c r="LCC1422" s="83"/>
      <c r="LCD1422" s="52"/>
      <c r="LCE1422" s="70"/>
      <c r="LCF1422" s="70"/>
      <c r="LCG1422" s="70"/>
      <c r="LCH1422" s="110"/>
      <c r="LCI1422" s="2"/>
      <c r="LCJ1422" s="15"/>
      <c r="LCK1422" s="15"/>
      <c r="LCL1422" s="83"/>
      <c r="LCM1422" s="52"/>
      <c r="LCN1422" s="70"/>
      <c r="LCO1422" s="70"/>
      <c r="LCP1422" s="70"/>
      <c r="LCQ1422" s="110"/>
      <c r="LCR1422" s="2"/>
      <c r="LCS1422" s="15"/>
      <c r="LCT1422" s="15"/>
      <c r="LCU1422" s="83"/>
      <c r="LCV1422" s="52"/>
      <c r="LCW1422" s="70"/>
      <c r="LCX1422" s="70"/>
      <c r="LCY1422" s="70"/>
      <c r="LCZ1422" s="110"/>
      <c r="LDA1422" s="2"/>
      <c r="LDB1422" s="15"/>
      <c r="LDC1422" s="15"/>
      <c r="LDD1422" s="83"/>
      <c r="LDE1422" s="52"/>
      <c r="LDF1422" s="70"/>
      <c r="LDG1422" s="70"/>
      <c r="LDH1422" s="70"/>
      <c r="LDI1422" s="110"/>
      <c r="LDJ1422" s="2"/>
      <c r="LDK1422" s="15"/>
      <c r="LDL1422" s="15"/>
      <c r="LDM1422" s="83"/>
      <c r="LDN1422" s="52"/>
      <c r="LDO1422" s="70"/>
      <c r="LDP1422" s="70"/>
      <c r="LDQ1422" s="70"/>
      <c r="LDR1422" s="110"/>
      <c r="LDS1422" s="2"/>
      <c r="LDT1422" s="15"/>
      <c r="LDU1422" s="15"/>
      <c r="LDV1422" s="83"/>
      <c r="LDW1422" s="52"/>
      <c r="LDX1422" s="70"/>
      <c r="LDY1422" s="70"/>
      <c r="LDZ1422" s="70"/>
      <c r="LEA1422" s="110"/>
      <c r="LEB1422" s="2"/>
      <c r="LEC1422" s="15"/>
      <c r="LED1422" s="15"/>
      <c r="LEE1422" s="83"/>
      <c r="LEF1422" s="52"/>
      <c r="LEG1422" s="70"/>
      <c r="LEH1422" s="70"/>
      <c r="LEI1422" s="70"/>
      <c r="LEJ1422" s="110"/>
      <c r="LEK1422" s="2"/>
      <c r="LEL1422" s="15"/>
      <c r="LEM1422" s="15"/>
      <c r="LEN1422" s="83"/>
      <c r="LEO1422" s="52"/>
      <c r="LEP1422" s="70"/>
      <c r="LEQ1422" s="70"/>
      <c r="LER1422" s="70"/>
      <c r="LES1422" s="110"/>
      <c r="LET1422" s="2"/>
      <c r="LEU1422" s="15"/>
      <c r="LEV1422" s="15"/>
      <c r="LEW1422" s="83"/>
      <c r="LEX1422" s="52"/>
      <c r="LEY1422" s="70"/>
      <c r="LEZ1422" s="70"/>
      <c r="LFA1422" s="70"/>
      <c r="LFB1422" s="110"/>
      <c r="LFC1422" s="2"/>
      <c r="LFD1422" s="15"/>
      <c r="LFE1422" s="15"/>
      <c r="LFF1422" s="83"/>
      <c r="LFG1422" s="52"/>
      <c r="LFH1422" s="70"/>
      <c r="LFI1422" s="70"/>
      <c r="LFJ1422" s="70"/>
      <c r="LFK1422" s="110"/>
      <c r="LFL1422" s="2"/>
      <c r="LFM1422" s="15"/>
      <c r="LFN1422" s="15"/>
      <c r="LFO1422" s="83"/>
      <c r="LFP1422" s="52"/>
      <c r="LFQ1422" s="70"/>
      <c r="LFR1422" s="70"/>
      <c r="LFS1422" s="70"/>
      <c r="LFT1422" s="110"/>
      <c r="LFU1422" s="2"/>
      <c r="LFV1422" s="15"/>
      <c r="LFW1422" s="15"/>
      <c r="LFX1422" s="83"/>
      <c r="LFY1422" s="52"/>
      <c r="LFZ1422" s="70"/>
      <c r="LGA1422" s="70"/>
      <c r="LGB1422" s="70"/>
      <c r="LGC1422" s="110"/>
      <c r="LGD1422" s="2"/>
      <c r="LGE1422" s="15"/>
      <c r="LGF1422" s="15"/>
      <c r="LGG1422" s="83"/>
      <c r="LGH1422" s="52"/>
      <c r="LGI1422" s="70"/>
      <c r="LGJ1422" s="70"/>
      <c r="LGK1422" s="70"/>
      <c r="LGL1422" s="110"/>
      <c r="LGM1422" s="2"/>
      <c r="LGN1422" s="15"/>
      <c r="LGO1422" s="15"/>
      <c r="LGP1422" s="83"/>
      <c r="LGQ1422" s="52"/>
      <c r="LGR1422" s="70"/>
      <c r="LGS1422" s="70"/>
      <c r="LGT1422" s="70"/>
      <c r="LGU1422" s="110"/>
      <c r="LGV1422" s="2"/>
      <c r="LGW1422" s="15"/>
      <c r="LGX1422" s="15"/>
      <c r="LGY1422" s="83"/>
      <c r="LGZ1422" s="52"/>
      <c r="LHA1422" s="70"/>
      <c r="LHB1422" s="70"/>
      <c r="LHC1422" s="70"/>
      <c r="LHD1422" s="110"/>
      <c r="LHE1422" s="2"/>
      <c r="LHF1422" s="15"/>
      <c r="LHG1422" s="15"/>
      <c r="LHH1422" s="83"/>
      <c r="LHI1422" s="52"/>
      <c r="LHJ1422" s="70"/>
      <c r="LHK1422" s="70"/>
      <c r="LHL1422" s="70"/>
      <c r="LHM1422" s="110"/>
      <c r="LHN1422" s="2"/>
      <c r="LHO1422" s="15"/>
      <c r="LHP1422" s="15"/>
      <c r="LHQ1422" s="83"/>
      <c r="LHR1422" s="52"/>
      <c r="LHS1422" s="70"/>
      <c r="LHT1422" s="70"/>
      <c r="LHU1422" s="70"/>
      <c r="LHV1422" s="110"/>
      <c r="LHW1422" s="2"/>
      <c r="LHX1422" s="15"/>
      <c r="LHY1422" s="15"/>
      <c r="LHZ1422" s="83"/>
      <c r="LIA1422" s="52"/>
      <c r="LIB1422" s="70"/>
      <c r="LIC1422" s="70"/>
      <c r="LID1422" s="70"/>
      <c r="LIE1422" s="110"/>
      <c r="LIF1422" s="2"/>
      <c r="LIG1422" s="15"/>
      <c r="LIH1422" s="15"/>
      <c r="LII1422" s="83"/>
      <c r="LIJ1422" s="52"/>
      <c r="LIK1422" s="70"/>
      <c r="LIL1422" s="70"/>
      <c r="LIM1422" s="70"/>
      <c r="LIN1422" s="110"/>
      <c r="LIO1422" s="2"/>
      <c r="LIP1422" s="15"/>
      <c r="LIQ1422" s="15"/>
      <c r="LIR1422" s="83"/>
      <c r="LIS1422" s="52"/>
      <c r="LIT1422" s="70"/>
      <c r="LIU1422" s="70"/>
      <c r="LIV1422" s="70"/>
      <c r="LIW1422" s="110"/>
      <c r="LIX1422" s="2"/>
      <c r="LIY1422" s="15"/>
      <c r="LIZ1422" s="15"/>
      <c r="LJA1422" s="83"/>
      <c r="LJB1422" s="52"/>
      <c r="LJC1422" s="70"/>
      <c r="LJD1422" s="70"/>
      <c r="LJE1422" s="70"/>
      <c r="LJF1422" s="110"/>
      <c r="LJG1422" s="2"/>
      <c r="LJH1422" s="15"/>
      <c r="LJI1422" s="15"/>
      <c r="LJJ1422" s="83"/>
      <c r="LJK1422" s="52"/>
      <c r="LJL1422" s="70"/>
      <c r="LJM1422" s="70"/>
      <c r="LJN1422" s="70"/>
      <c r="LJO1422" s="110"/>
      <c r="LJP1422" s="2"/>
      <c r="LJQ1422" s="15"/>
      <c r="LJR1422" s="15"/>
      <c r="LJS1422" s="83"/>
      <c r="LJT1422" s="52"/>
      <c r="LJU1422" s="70"/>
      <c r="LJV1422" s="70"/>
      <c r="LJW1422" s="70"/>
      <c r="LJX1422" s="110"/>
      <c r="LJY1422" s="2"/>
      <c r="LJZ1422" s="15"/>
      <c r="LKA1422" s="15"/>
      <c r="LKB1422" s="83"/>
      <c r="LKC1422" s="52"/>
      <c r="LKD1422" s="70"/>
      <c r="LKE1422" s="70"/>
      <c r="LKF1422" s="70"/>
      <c r="LKG1422" s="110"/>
      <c r="LKH1422" s="2"/>
      <c r="LKI1422" s="15"/>
      <c r="LKJ1422" s="15"/>
      <c r="LKK1422" s="83"/>
      <c r="LKL1422" s="52"/>
      <c r="LKM1422" s="70"/>
      <c r="LKN1422" s="70"/>
      <c r="LKO1422" s="70"/>
      <c r="LKP1422" s="110"/>
      <c r="LKQ1422" s="2"/>
      <c r="LKR1422" s="15"/>
      <c r="LKS1422" s="15"/>
      <c r="LKT1422" s="83"/>
      <c r="LKU1422" s="52"/>
      <c r="LKV1422" s="70"/>
      <c r="LKW1422" s="70"/>
      <c r="LKX1422" s="70"/>
      <c r="LKY1422" s="110"/>
      <c r="LKZ1422" s="2"/>
      <c r="LLA1422" s="15"/>
      <c r="LLB1422" s="15"/>
      <c r="LLC1422" s="83"/>
      <c r="LLD1422" s="52"/>
      <c r="LLE1422" s="70"/>
      <c r="LLF1422" s="70"/>
      <c r="LLG1422" s="70"/>
      <c r="LLH1422" s="110"/>
      <c r="LLI1422" s="2"/>
      <c r="LLJ1422" s="15"/>
      <c r="LLK1422" s="15"/>
      <c r="LLL1422" s="83"/>
      <c r="LLM1422" s="52"/>
      <c r="LLN1422" s="70"/>
      <c r="LLO1422" s="70"/>
      <c r="LLP1422" s="70"/>
      <c r="LLQ1422" s="110"/>
      <c r="LLR1422" s="2"/>
      <c r="LLS1422" s="15"/>
      <c r="LLT1422" s="15"/>
      <c r="LLU1422" s="83"/>
      <c r="LLV1422" s="52"/>
      <c r="LLW1422" s="70"/>
      <c r="LLX1422" s="70"/>
      <c r="LLY1422" s="70"/>
      <c r="LLZ1422" s="110"/>
      <c r="LMA1422" s="2"/>
      <c r="LMB1422" s="15"/>
      <c r="LMC1422" s="15"/>
      <c r="LMD1422" s="83"/>
      <c r="LME1422" s="52"/>
      <c r="LMF1422" s="70"/>
      <c r="LMG1422" s="70"/>
      <c r="LMH1422" s="70"/>
      <c r="LMI1422" s="110"/>
      <c r="LMJ1422" s="2"/>
      <c r="LMK1422" s="15"/>
      <c r="LML1422" s="15"/>
      <c r="LMM1422" s="83"/>
      <c r="LMN1422" s="52"/>
      <c r="LMO1422" s="70"/>
      <c r="LMP1422" s="70"/>
      <c r="LMQ1422" s="70"/>
      <c r="LMR1422" s="110"/>
      <c r="LMS1422" s="2"/>
      <c r="LMT1422" s="15"/>
      <c r="LMU1422" s="15"/>
      <c r="LMV1422" s="83"/>
      <c r="LMW1422" s="52"/>
      <c r="LMX1422" s="70"/>
      <c r="LMY1422" s="70"/>
      <c r="LMZ1422" s="70"/>
      <c r="LNA1422" s="110"/>
      <c r="LNB1422" s="2"/>
      <c r="LNC1422" s="15"/>
      <c r="LND1422" s="15"/>
      <c r="LNE1422" s="83"/>
      <c r="LNF1422" s="52"/>
      <c r="LNG1422" s="70"/>
      <c r="LNH1422" s="70"/>
      <c r="LNI1422" s="70"/>
      <c r="LNJ1422" s="110"/>
      <c r="LNK1422" s="2"/>
      <c r="LNL1422" s="15"/>
      <c r="LNM1422" s="15"/>
      <c r="LNN1422" s="83"/>
      <c r="LNO1422" s="52"/>
      <c r="LNP1422" s="70"/>
      <c r="LNQ1422" s="70"/>
      <c r="LNR1422" s="70"/>
      <c r="LNS1422" s="110"/>
      <c r="LNT1422" s="2"/>
      <c r="LNU1422" s="15"/>
      <c r="LNV1422" s="15"/>
      <c r="LNW1422" s="83"/>
      <c r="LNX1422" s="52"/>
      <c r="LNY1422" s="70"/>
      <c r="LNZ1422" s="70"/>
      <c r="LOA1422" s="70"/>
      <c r="LOB1422" s="110"/>
      <c r="LOC1422" s="2"/>
      <c r="LOD1422" s="15"/>
      <c r="LOE1422" s="15"/>
      <c r="LOF1422" s="83"/>
      <c r="LOG1422" s="52"/>
      <c r="LOH1422" s="70"/>
      <c r="LOI1422" s="70"/>
      <c r="LOJ1422" s="70"/>
      <c r="LOK1422" s="110"/>
      <c r="LOL1422" s="2"/>
      <c r="LOM1422" s="15"/>
      <c r="LON1422" s="15"/>
      <c r="LOO1422" s="83"/>
      <c r="LOP1422" s="52"/>
      <c r="LOQ1422" s="70"/>
      <c r="LOR1422" s="70"/>
      <c r="LOS1422" s="70"/>
      <c r="LOT1422" s="110"/>
      <c r="LOU1422" s="2"/>
      <c r="LOV1422" s="15"/>
      <c r="LOW1422" s="15"/>
      <c r="LOX1422" s="83"/>
      <c r="LOY1422" s="52"/>
      <c r="LOZ1422" s="70"/>
      <c r="LPA1422" s="70"/>
      <c r="LPB1422" s="70"/>
      <c r="LPC1422" s="110"/>
      <c r="LPD1422" s="2"/>
      <c r="LPE1422" s="15"/>
      <c r="LPF1422" s="15"/>
      <c r="LPG1422" s="83"/>
      <c r="LPH1422" s="52"/>
      <c r="LPI1422" s="70"/>
      <c r="LPJ1422" s="70"/>
      <c r="LPK1422" s="70"/>
      <c r="LPL1422" s="110"/>
      <c r="LPM1422" s="2"/>
      <c r="LPN1422" s="15"/>
      <c r="LPO1422" s="15"/>
      <c r="LPP1422" s="83"/>
      <c r="LPQ1422" s="52"/>
      <c r="LPR1422" s="70"/>
      <c r="LPS1422" s="70"/>
      <c r="LPT1422" s="70"/>
      <c r="LPU1422" s="110"/>
      <c r="LPV1422" s="2"/>
      <c r="LPW1422" s="15"/>
      <c r="LPX1422" s="15"/>
      <c r="LPY1422" s="83"/>
      <c r="LPZ1422" s="52"/>
      <c r="LQA1422" s="70"/>
      <c r="LQB1422" s="70"/>
      <c r="LQC1422" s="70"/>
      <c r="LQD1422" s="110"/>
      <c r="LQE1422" s="2"/>
      <c r="LQF1422" s="15"/>
      <c r="LQG1422" s="15"/>
      <c r="LQH1422" s="83"/>
      <c r="LQI1422" s="52"/>
      <c r="LQJ1422" s="70"/>
      <c r="LQK1422" s="70"/>
      <c r="LQL1422" s="70"/>
      <c r="LQM1422" s="110"/>
      <c r="LQN1422" s="2"/>
      <c r="LQO1422" s="15"/>
      <c r="LQP1422" s="15"/>
      <c r="LQQ1422" s="83"/>
      <c r="LQR1422" s="52"/>
      <c r="LQS1422" s="70"/>
      <c r="LQT1422" s="70"/>
      <c r="LQU1422" s="70"/>
      <c r="LQV1422" s="110"/>
      <c r="LQW1422" s="2"/>
      <c r="LQX1422" s="15"/>
      <c r="LQY1422" s="15"/>
      <c r="LQZ1422" s="83"/>
      <c r="LRA1422" s="52"/>
      <c r="LRB1422" s="70"/>
      <c r="LRC1422" s="70"/>
      <c r="LRD1422" s="70"/>
      <c r="LRE1422" s="110"/>
      <c r="LRF1422" s="2"/>
      <c r="LRG1422" s="15"/>
      <c r="LRH1422" s="15"/>
      <c r="LRI1422" s="83"/>
      <c r="LRJ1422" s="52"/>
      <c r="LRK1422" s="70"/>
      <c r="LRL1422" s="70"/>
      <c r="LRM1422" s="70"/>
      <c r="LRN1422" s="110"/>
      <c r="LRO1422" s="2"/>
      <c r="LRP1422" s="15"/>
      <c r="LRQ1422" s="15"/>
      <c r="LRR1422" s="83"/>
      <c r="LRS1422" s="52"/>
      <c r="LRT1422" s="70"/>
      <c r="LRU1422" s="70"/>
      <c r="LRV1422" s="70"/>
      <c r="LRW1422" s="110"/>
      <c r="LRX1422" s="2"/>
      <c r="LRY1422" s="15"/>
      <c r="LRZ1422" s="15"/>
      <c r="LSA1422" s="83"/>
      <c r="LSB1422" s="52"/>
      <c r="LSC1422" s="70"/>
      <c r="LSD1422" s="70"/>
      <c r="LSE1422" s="70"/>
      <c r="LSF1422" s="110"/>
      <c r="LSG1422" s="2"/>
      <c r="LSH1422" s="15"/>
      <c r="LSI1422" s="15"/>
      <c r="LSJ1422" s="83"/>
      <c r="LSK1422" s="52"/>
      <c r="LSL1422" s="70"/>
      <c r="LSM1422" s="70"/>
      <c r="LSN1422" s="70"/>
      <c r="LSO1422" s="110"/>
      <c r="LSP1422" s="2"/>
      <c r="LSQ1422" s="15"/>
      <c r="LSR1422" s="15"/>
      <c r="LSS1422" s="83"/>
      <c r="LST1422" s="52"/>
      <c r="LSU1422" s="70"/>
      <c r="LSV1422" s="70"/>
      <c r="LSW1422" s="70"/>
      <c r="LSX1422" s="110"/>
      <c r="LSY1422" s="2"/>
      <c r="LSZ1422" s="15"/>
      <c r="LTA1422" s="15"/>
      <c r="LTB1422" s="83"/>
      <c r="LTC1422" s="52"/>
      <c r="LTD1422" s="70"/>
      <c r="LTE1422" s="70"/>
      <c r="LTF1422" s="70"/>
      <c r="LTG1422" s="110"/>
      <c r="LTH1422" s="2"/>
      <c r="LTI1422" s="15"/>
      <c r="LTJ1422" s="15"/>
      <c r="LTK1422" s="83"/>
      <c r="LTL1422" s="52"/>
      <c r="LTM1422" s="70"/>
      <c r="LTN1422" s="70"/>
      <c r="LTO1422" s="70"/>
      <c r="LTP1422" s="110"/>
      <c r="LTQ1422" s="2"/>
      <c r="LTR1422" s="15"/>
      <c r="LTS1422" s="15"/>
      <c r="LTT1422" s="83"/>
      <c r="LTU1422" s="52"/>
      <c r="LTV1422" s="70"/>
      <c r="LTW1422" s="70"/>
      <c r="LTX1422" s="70"/>
      <c r="LTY1422" s="110"/>
      <c r="LTZ1422" s="2"/>
      <c r="LUA1422" s="15"/>
      <c r="LUB1422" s="15"/>
      <c r="LUC1422" s="83"/>
      <c r="LUD1422" s="52"/>
      <c r="LUE1422" s="70"/>
      <c r="LUF1422" s="70"/>
      <c r="LUG1422" s="70"/>
      <c r="LUH1422" s="110"/>
      <c r="LUI1422" s="2"/>
      <c r="LUJ1422" s="15"/>
      <c r="LUK1422" s="15"/>
      <c r="LUL1422" s="83"/>
      <c r="LUM1422" s="52"/>
      <c r="LUN1422" s="70"/>
      <c r="LUO1422" s="70"/>
      <c r="LUP1422" s="70"/>
      <c r="LUQ1422" s="110"/>
      <c r="LUR1422" s="2"/>
      <c r="LUS1422" s="15"/>
      <c r="LUT1422" s="15"/>
      <c r="LUU1422" s="83"/>
      <c r="LUV1422" s="52"/>
      <c r="LUW1422" s="70"/>
      <c r="LUX1422" s="70"/>
      <c r="LUY1422" s="70"/>
      <c r="LUZ1422" s="110"/>
      <c r="LVA1422" s="2"/>
      <c r="LVB1422" s="15"/>
      <c r="LVC1422" s="15"/>
      <c r="LVD1422" s="83"/>
      <c r="LVE1422" s="52"/>
      <c r="LVF1422" s="70"/>
      <c r="LVG1422" s="70"/>
      <c r="LVH1422" s="70"/>
      <c r="LVI1422" s="110"/>
      <c r="LVJ1422" s="2"/>
      <c r="LVK1422" s="15"/>
      <c r="LVL1422" s="15"/>
      <c r="LVM1422" s="83"/>
      <c r="LVN1422" s="52"/>
      <c r="LVO1422" s="70"/>
      <c r="LVP1422" s="70"/>
      <c r="LVQ1422" s="70"/>
      <c r="LVR1422" s="110"/>
      <c r="LVS1422" s="2"/>
      <c r="LVT1422" s="15"/>
      <c r="LVU1422" s="15"/>
      <c r="LVV1422" s="83"/>
      <c r="LVW1422" s="52"/>
      <c r="LVX1422" s="70"/>
      <c r="LVY1422" s="70"/>
      <c r="LVZ1422" s="70"/>
      <c r="LWA1422" s="110"/>
      <c r="LWB1422" s="2"/>
      <c r="LWC1422" s="15"/>
      <c r="LWD1422" s="15"/>
      <c r="LWE1422" s="83"/>
      <c r="LWF1422" s="52"/>
      <c r="LWG1422" s="70"/>
      <c r="LWH1422" s="70"/>
      <c r="LWI1422" s="70"/>
      <c r="LWJ1422" s="110"/>
      <c r="LWK1422" s="2"/>
      <c r="LWL1422" s="15"/>
      <c r="LWM1422" s="15"/>
      <c r="LWN1422" s="83"/>
      <c r="LWO1422" s="52"/>
      <c r="LWP1422" s="70"/>
      <c r="LWQ1422" s="70"/>
      <c r="LWR1422" s="70"/>
      <c r="LWS1422" s="110"/>
      <c r="LWT1422" s="2"/>
      <c r="LWU1422" s="15"/>
      <c r="LWV1422" s="15"/>
      <c r="LWW1422" s="83"/>
      <c r="LWX1422" s="52"/>
      <c r="LWY1422" s="70"/>
      <c r="LWZ1422" s="70"/>
      <c r="LXA1422" s="70"/>
      <c r="LXB1422" s="110"/>
      <c r="LXC1422" s="2"/>
      <c r="LXD1422" s="15"/>
      <c r="LXE1422" s="15"/>
      <c r="LXF1422" s="83"/>
      <c r="LXG1422" s="52"/>
      <c r="LXH1422" s="70"/>
      <c r="LXI1422" s="70"/>
      <c r="LXJ1422" s="70"/>
      <c r="LXK1422" s="110"/>
      <c r="LXL1422" s="2"/>
      <c r="LXM1422" s="15"/>
      <c r="LXN1422" s="15"/>
      <c r="LXO1422" s="83"/>
      <c r="LXP1422" s="52"/>
      <c r="LXQ1422" s="70"/>
      <c r="LXR1422" s="70"/>
      <c r="LXS1422" s="70"/>
      <c r="LXT1422" s="110"/>
      <c r="LXU1422" s="2"/>
      <c r="LXV1422" s="15"/>
      <c r="LXW1422" s="15"/>
      <c r="LXX1422" s="83"/>
      <c r="LXY1422" s="52"/>
      <c r="LXZ1422" s="70"/>
      <c r="LYA1422" s="70"/>
      <c r="LYB1422" s="70"/>
      <c r="LYC1422" s="110"/>
      <c r="LYD1422" s="2"/>
      <c r="LYE1422" s="15"/>
      <c r="LYF1422" s="15"/>
      <c r="LYG1422" s="83"/>
      <c r="LYH1422" s="52"/>
      <c r="LYI1422" s="70"/>
      <c r="LYJ1422" s="70"/>
      <c r="LYK1422" s="70"/>
      <c r="LYL1422" s="110"/>
      <c r="LYM1422" s="2"/>
      <c r="LYN1422" s="15"/>
      <c r="LYO1422" s="15"/>
      <c r="LYP1422" s="83"/>
      <c r="LYQ1422" s="52"/>
      <c r="LYR1422" s="70"/>
      <c r="LYS1422" s="70"/>
      <c r="LYT1422" s="70"/>
      <c r="LYU1422" s="110"/>
      <c r="LYV1422" s="2"/>
      <c r="LYW1422" s="15"/>
      <c r="LYX1422" s="15"/>
      <c r="LYY1422" s="83"/>
      <c r="LYZ1422" s="52"/>
      <c r="LZA1422" s="70"/>
      <c r="LZB1422" s="70"/>
      <c r="LZC1422" s="70"/>
      <c r="LZD1422" s="110"/>
      <c r="LZE1422" s="2"/>
      <c r="LZF1422" s="15"/>
      <c r="LZG1422" s="15"/>
      <c r="LZH1422" s="83"/>
      <c r="LZI1422" s="52"/>
      <c r="LZJ1422" s="70"/>
      <c r="LZK1422" s="70"/>
      <c r="LZL1422" s="70"/>
      <c r="LZM1422" s="110"/>
      <c r="LZN1422" s="2"/>
      <c r="LZO1422" s="15"/>
      <c r="LZP1422" s="15"/>
      <c r="LZQ1422" s="83"/>
      <c r="LZR1422" s="52"/>
      <c r="LZS1422" s="70"/>
      <c r="LZT1422" s="70"/>
      <c r="LZU1422" s="70"/>
      <c r="LZV1422" s="110"/>
      <c r="LZW1422" s="2"/>
      <c r="LZX1422" s="15"/>
      <c r="LZY1422" s="15"/>
      <c r="LZZ1422" s="83"/>
      <c r="MAA1422" s="52"/>
      <c r="MAB1422" s="70"/>
      <c r="MAC1422" s="70"/>
      <c r="MAD1422" s="70"/>
      <c r="MAE1422" s="110"/>
      <c r="MAF1422" s="2"/>
      <c r="MAG1422" s="15"/>
      <c r="MAH1422" s="15"/>
      <c r="MAI1422" s="83"/>
      <c r="MAJ1422" s="52"/>
      <c r="MAK1422" s="70"/>
      <c r="MAL1422" s="70"/>
      <c r="MAM1422" s="70"/>
      <c r="MAN1422" s="110"/>
      <c r="MAO1422" s="2"/>
      <c r="MAP1422" s="15"/>
      <c r="MAQ1422" s="15"/>
      <c r="MAR1422" s="83"/>
      <c r="MAS1422" s="52"/>
      <c r="MAT1422" s="70"/>
      <c r="MAU1422" s="70"/>
      <c r="MAV1422" s="70"/>
      <c r="MAW1422" s="110"/>
      <c r="MAX1422" s="2"/>
      <c r="MAY1422" s="15"/>
      <c r="MAZ1422" s="15"/>
      <c r="MBA1422" s="83"/>
      <c r="MBB1422" s="52"/>
      <c r="MBC1422" s="70"/>
      <c r="MBD1422" s="70"/>
      <c r="MBE1422" s="70"/>
      <c r="MBF1422" s="110"/>
      <c r="MBG1422" s="2"/>
      <c r="MBH1422" s="15"/>
      <c r="MBI1422" s="15"/>
      <c r="MBJ1422" s="83"/>
      <c r="MBK1422" s="52"/>
      <c r="MBL1422" s="70"/>
      <c r="MBM1422" s="70"/>
      <c r="MBN1422" s="70"/>
      <c r="MBO1422" s="110"/>
      <c r="MBP1422" s="2"/>
      <c r="MBQ1422" s="15"/>
      <c r="MBR1422" s="15"/>
      <c r="MBS1422" s="83"/>
      <c r="MBT1422" s="52"/>
      <c r="MBU1422" s="70"/>
      <c r="MBV1422" s="70"/>
      <c r="MBW1422" s="70"/>
      <c r="MBX1422" s="110"/>
      <c r="MBY1422" s="2"/>
      <c r="MBZ1422" s="15"/>
      <c r="MCA1422" s="15"/>
      <c r="MCB1422" s="83"/>
      <c r="MCC1422" s="52"/>
      <c r="MCD1422" s="70"/>
      <c r="MCE1422" s="70"/>
      <c r="MCF1422" s="70"/>
      <c r="MCG1422" s="110"/>
      <c r="MCH1422" s="2"/>
      <c r="MCI1422" s="15"/>
      <c r="MCJ1422" s="15"/>
      <c r="MCK1422" s="83"/>
      <c r="MCL1422" s="52"/>
      <c r="MCM1422" s="70"/>
      <c r="MCN1422" s="70"/>
      <c r="MCO1422" s="70"/>
      <c r="MCP1422" s="110"/>
      <c r="MCQ1422" s="2"/>
      <c r="MCR1422" s="15"/>
      <c r="MCS1422" s="15"/>
      <c r="MCT1422" s="83"/>
      <c r="MCU1422" s="52"/>
      <c r="MCV1422" s="70"/>
      <c r="MCW1422" s="70"/>
      <c r="MCX1422" s="70"/>
      <c r="MCY1422" s="110"/>
      <c r="MCZ1422" s="2"/>
      <c r="MDA1422" s="15"/>
      <c r="MDB1422" s="15"/>
      <c r="MDC1422" s="83"/>
      <c r="MDD1422" s="52"/>
      <c r="MDE1422" s="70"/>
      <c r="MDF1422" s="70"/>
      <c r="MDG1422" s="70"/>
      <c r="MDH1422" s="110"/>
      <c r="MDI1422" s="2"/>
      <c r="MDJ1422" s="15"/>
      <c r="MDK1422" s="15"/>
      <c r="MDL1422" s="83"/>
      <c r="MDM1422" s="52"/>
      <c r="MDN1422" s="70"/>
      <c r="MDO1422" s="70"/>
      <c r="MDP1422" s="70"/>
      <c r="MDQ1422" s="110"/>
      <c r="MDR1422" s="2"/>
      <c r="MDS1422" s="15"/>
      <c r="MDT1422" s="15"/>
      <c r="MDU1422" s="83"/>
      <c r="MDV1422" s="52"/>
      <c r="MDW1422" s="70"/>
      <c r="MDX1422" s="70"/>
      <c r="MDY1422" s="70"/>
      <c r="MDZ1422" s="110"/>
      <c r="MEA1422" s="2"/>
      <c r="MEB1422" s="15"/>
      <c r="MEC1422" s="15"/>
      <c r="MED1422" s="83"/>
      <c r="MEE1422" s="52"/>
      <c r="MEF1422" s="70"/>
      <c r="MEG1422" s="70"/>
      <c r="MEH1422" s="70"/>
      <c r="MEI1422" s="110"/>
      <c r="MEJ1422" s="2"/>
      <c r="MEK1422" s="15"/>
      <c r="MEL1422" s="15"/>
      <c r="MEM1422" s="83"/>
      <c r="MEN1422" s="52"/>
      <c r="MEO1422" s="70"/>
      <c r="MEP1422" s="70"/>
      <c r="MEQ1422" s="70"/>
      <c r="MER1422" s="110"/>
      <c r="MES1422" s="2"/>
      <c r="MET1422" s="15"/>
      <c r="MEU1422" s="15"/>
      <c r="MEV1422" s="83"/>
      <c r="MEW1422" s="52"/>
      <c r="MEX1422" s="70"/>
      <c r="MEY1422" s="70"/>
      <c r="MEZ1422" s="70"/>
      <c r="MFA1422" s="110"/>
      <c r="MFB1422" s="2"/>
      <c r="MFC1422" s="15"/>
      <c r="MFD1422" s="15"/>
      <c r="MFE1422" s="83"/>
      <c r="MFF1422" s="52"/>
      <c r="MFG1422" s="70"/>
      <c r="MFH1422" s="70"/>
      <c r="MFI1422" s="70"/>
      <c r="MFJ1422" s="110"/>
      <c r="MFK1422" s="2"/>
      <c r="MFL1422" s="15"/>
      <c r="MFM1422" s="15"/>
      <c r="MFN1422" s="83"/>
      <c r="MFO1422" s="52"/>
      <c r="MFP1422" s="70"/>
      <c r="MFQ1422" s="70"/>
      <c r="MFR1422" s="70"/>
      <c r="MFS1422" s="110"/>
      <c r="MFT1422" s="2"/>
      <c r="MFU1422" s="15"/>
      <c r="MFV1422" s="15"/>
      <c r="MFW1422" s="83"/>
      <c r="MFX1422" s="52"/>
      <c r="MFY1422" s="70"/>
      <c r="MFZ1422" s="70"/>
      <c r="MGA1422" s="70"/>
      <c r="MGB1422" s="110"/>
      <c r="MGC1422" s="2"/>
      <c r="MGD1422" s="15"/>
      <c r="MGE1422" s="15"/>
      <c r="MGF1422" s="83"/>
      <c r="MGG1422" s="52"/>
      <c r="MGH1422" s="70"/>
      <c r="MGI1422" s="70"/>
      <c r="MGJ1422" s="70"/>
      <c r="MGK1422" s="110"/>
      <c r="MGL1422" s="2"/>
      <c r="MGM1422" s="15"/>
      <c r="MGN1422" s="15"/>
      <c r="MGO1422" s="83"/>
      <c r="MGP1422" s="52"/>
      <c r="MGQ1422" s="70"/>
      <c r="MGR1422" s="70"/>
      <c r="MGS1422" s="70"/>
      <c r="MGT1422" s="110"/>
      <c r="MGU1422" s="2"/>
      <c r="MGV1422" s="15"/>
      <c r="MGW1422" s="15"/>
      <c r="MGX1422" s="83"/>
      <c r="MGY1422" s="52"/>
      <c r="MGZ1422" s="70"/>
      <c r="MHA1422" s="70"/>
      <c r="MHB1422" s="70"/>
      <c r="MHC1422" s="110"/>
      <c r="MHD1422" s="2"/>
      <c r="MHE1422" s="15"/>
      <c r="MHF1422" s="15"/>
      <c r="MHG1422" s="83"/>
      <c r="MHH1422" s="52"/>
      <c r="MHI1422" s="70"/>
      <c r="MHJ1422" s="70"/>
      <c r="MHK1422" s="70"/>
      <c r="MHL1422" s="110"/>
      <c r="MHM1422" s="2"/>
      <c r="MHN1422" s="15"/>
      <c r="MHO1422" s="15"/>
      <c r="MHP1422" s="83"/>
      <c r="MHQ1422" s="52"/>
      <c r="MHR1422" s="70"/>
      <c r="MHS1422" s="70"/>
      <c r="MHT1422" s="70"/>
      <c r="MHU1422" s="110"/>
      <c r="MHV1422" s="2"/>
      <c r="MHW1422" s="15"/>
      <c r="MHX1422" s="15"/>
      <c r="MHY1422" s="83"/>
      <c r="MHZ1422" s="52"/>
      <c r="MIA1422" s="70"/>
      <c r="MIB1422" s="70"/>
      <c r="MIC1422" s="70"/>
      <c r="MID1422" s="110"/>
      <c r="MIE1422" s="2"/>
      <c r="MIF1422" s="15"/>
      <c r="MIG1422" s="15"/>
      <c r="MIH1422" s="83"/>
      <c r="MII1422" s="52"/>
      <c r="MIJ1422" s="70"/>
      <c r="MIK1422" s="70"/>
      <c r="MIL1422" s="70"/>
      <c r="MIM1422" s="110"/>
      <c r="MIN1422" s="2"/>
      <c r="MIO1422" s="15"/>
      <c r="MIP1422" s="15"/>
      <c r="MIQ1422" s="83"/>
      <c r="MIR1422" s="52"/>
      <c r="MIS1422" s="70"/>
      <c r="MIT1422" s="70"/>
      <c r="MIU1422" s="70"/>
      <c r="MIV1422" s="110"/>
      <c r="MIW1422" s="2"/>
      <c r="MIX1422" s="15"/>
      <c r="MIY1422" s="15"/>
      <c r="MIZ1422" s="83"/>
      <c r="MJA1422" s="52"/>
      <c r="MJB1422" s="70"/>
      <c r="MJC1422" s="70"/>
      <c r="MJD1422" s="70"/>
      <c r="MJE1422" s="110"/>
      <c r="MJF1422" s="2"/>
      <c r="MJG1422" s="15"/>
      <c r="MJH1422" s="15"/>
      <c r="MJI1422" s="83"/>
      <c r="MJJ1422" s="52"/>
      <c r="MJK1422" s="70"/>
      <c r="MJL1422" s="70"/>
      <c r="MJM1422" s="70"/>
      <c r="MJN1422" s="110"/>
      <c r="MJO1422" s="2"/>
      <c r="MJP1422" s="15"/>
      <c r="MJQ1422" s="15"/>
      <c r="MJR1422" s="83"/>
      <c r="MJS1422" s="52"/>
      <c r="MJT1422" s="70"/>
      <c r="MJU1422" s="70"/>
      <c r="MJV1422" s="70"/>
      <c r="MJW1422" s="110"/>
      <c r="MJX1422" s="2"/>
      <c r="MJY1422" s="15"/>
      <c r="MJZ1422" s="15"/>
      <c r="MKA1422" s="83"/>
      <c r="MKB1422" s="52"/>
      <c r="MKC1422" s="70"/>
      <c r="MKD1422" s="70"/>
      <c r="MKE1422" s="70"/>
      <c r="MKF1422" s="110"/>
      <c r="MKG1422" s="2"/>
      <c r="MKH1422" s="15"/>
      <c r="MKI1422" s="15"/>
      <c r="MKJ1422" s="83"/>
      <c r="MKK1422" s="52"/>
      <c r="MKL1422" s="70"/>
      <c r="MKM1422" s="70"/>
      <c r="MKN1422" s="70"/>
      <c r="MKO1422" s="110"/>
      <c r="MKP1422" s="2"/>
      <c r="MKQ1422" s="15"/>
      <c r="MKR1422" s="15"/>
      <c r="MKS1422" s="83"/>
      <c r="MKT1422" s="52"/>
      <c r="MKU1422" s="70"/>
      <c r="MKV1422" s="70"/>
      <c r="MKW1422" s="70"/>
      <c r="MKX1422" s="110"/>
      <c r="MKY1422" s="2"/>
      <c r="MKZ1422" s="15"/>
      <c r="MLA1422" s="15"/>
      <c r="MLB1422" s="83"/>
      <c r="MLC1422" s="52"/>
      <c r="MLD1422" s="70"/>
      <c r="MLE1422" s="70"/>
      <c r="MLF1422" s="70"/>
      <c r="MLG1422" s="110"/>
      <c r="MLH1422" s="2"/>
      <c r="MLI1422" s="15"/>
      <c r="MLJ1422" s="15"/>
      <c r="MLK1422" s="83"/>
      <c r="MLL1422" s="52"/>
      <c r="MLM1422" s="70"/>
      <c r="MLN1422" s="70"/>
      <c r="MLO1422" s="70"/>
      <c r="MLP1422" s="110"/>
      <c r="MLQ1422" s="2"/>
      <c r="MLR1422" s="15"/>
      <c r="MLS1422" s="15"/>
      <c r="MLT1422" s="83"/>
      <c r="MLU1422" s="52"/>
      <c r="MLV1422" s="70"/>
      <c r="MLW1422" s="70"/>
      <c r="MLX1422" s="70"/>
      <c r="MLY1422" s="110"/>
      <c r="MLZ1422" s="2"/>
      <c r="MMA1422" s="15"/>
      <c r="MMB1422" s="15"/>
      <c r="MMC1422" s="83"/>
      <c r="MMD1422" s="52"/>
      <c r="MME1422" s="70"/>
      <c r="MMF1422" s="70"/>
      <c r="MMG1422" s="70"/>
      <c r="MMH1422" s="110"/>
      <c r="MMI1422" s="2"/>
      <c r="MMJ1422" s="15"/>
      <c r="MMK1422" s="15"/>
      <c r="MML1422" s="83"/>
      <c r="MMM1422" s="52"/>
      <c r="MMN1422" s="70"/>
      <c r="MMO1422" s="70"/>
      <c r="MMP1422" s="70"/>
      <c r="MMQ1422" s="110"/>
      <c r="MMR1422" s="2"/>
      <c r="MMS1422" s="15"/>
      <c r="MMT1422" s="15"/>
      <c r="MMU1422" s="83"/>
      <c r="MMV1422" s="52"/>
      <c r="MMW1422" s="70"/>
      <c r="MMX1422" s="70"/>
      <c r="MMY1422" s="70"/>
      <c r="MMZ1422" s="110"/>
      <c r="MNA1422" s="2"/>
      <c r="MNB1422" s="15"/>
      <c r="MNC1422" s="15"/>
      <c r="MND1422" s="83"/>
      <c r="MNE1422" s="52"/>
      <c r="MNF1422" s="70"/>
      <c r="MNG1422" s="70"/>
      <c r="MNH1422" s="70"/>
      <c r="MNI1422" s="110"/>
      <c r="MNJ1422" s="2"/>
      <c r="MNK1422" s="15"/>
      <c r="MNL1422" s="15"/>
      <c r="MNM1422" s="83"/>
      <c r="MNN1422" s="52"/>
      <c r="MNO1422" s="70"/>
      <c r="MNP1422" s="70"/>
      <c r="MNQ1422" s="70"/>
      <c r="MNR1422" s="110"/>
      <c r="MNS1422" s="2"/>
      <c r="MNT1422" s="15"/>
      <c r="MNU1422" s="15"/>
      <c r="MNV1422" s="83"/>
      <c r="MNW1422" s="52"/>
      <c r="MNX1422" s="70"/>
      <c r="MNY1422" s="70"/>
      <c r="MNZ1422" s="70"/>
      <c r="MOA1422" s="110"/>
      <c r="MOB1422" s="2"/>
      <c r="MOC1422" s="15"/>
      <c r="MOD1422" s="15"/>
      <c r="MOE1422" s="83"/>
      <c r="MOF1422" s="52"/>
      <c r="MOG1422" s="70"/>
      <c r="MOH1422" s="70"/>
      <c r="MOI1422" s="70"/>
      <c r="MOJ1422" s="110"/>
      <c r="MOK1422" s="2"/>
      <c r="MOL1422" s="15"/>
      <c r="MOM1422" s="15"/>
      <c r="MON1422" s="83"/>
      <c r="MOO1422" s="52"/>
      <c r="MOP1422" s="70"/>
      <c r="MOQ1422" s="70"/>
      <c r="MOR1422" s="70"/>
      <c r="MOS1422" s="110"/>
      <c r="MOT1422" s="2"/>
      <c r="MOU1422" s="15"/>
      <c r="MOV1422" s="15"/>
      <c r="MOW1422" s="83"/>
      <c r="MOX1422" s="52"/>
      <c r="MOY1422" s="70"/>
      <c r="MOZ1422" s="70"/>
      <c r="MPA1422" s="70"/>
      <c r="MPB1422" s="110"/>
      <c r="MPC1422" s="2"/>
      <c r="MPD1422" s="15"/>
      <c r="MPE1422" s="15"/>
      <c r="MPF1422" s="83"/>
      <c r="MPG1422" s="52"/>
      <c r="MPH1422" s="70"/>
      <c r="MPI1422" s="70"/>
      <c r="MPJ1422" s="70"/>
      <c r="MPK1422" s="110"/>
      <c r="MPL1422" s="2"/>
      <c r="MPM1422" s="15"/>
      <c r="MPN1422" s="15"/>
      <c r="MPO1422" s="83"/>
      <c r="MPP1422" s="52"/>
      <c r="MPQ1422" s="70"/>
      <c r="MPR1422" s="70"/>
      <c r="MPS1422" s="70"/>
      <c r="MPT1422" s="110"/>
      <c r="MPU1422" s="2"/>
      <c r="MPV1422" s="15"/>
      <c r="MPW1422" s="15"/>
      <c r="MPX1422" s="83"/>
      <c r="MPY1422" s="52"/>
      <c r="MPZ1422" s="70"/>
      <c r="MQA1422" s="70"/>
      <c r="MQB1422" s="70"/>
      <c r="MQC1422" s="110"/>
      <c r="MQD1422" s="2"/>
      <c r="MQE1422" s="15"/>
      <c r="MQF1422" s="15"/>
      <c r="MQG1422" s="83"/>
      <c r="MQH1422" s="52"/>
      <c r="MQI1422" s="70"/>
      <c r="MQJ1422" s="70"/>
      <c r="MQK1422" s="70"/>
      <c r="MQL1422" s="110"/>
      <c r="MQM1422" s="2"/>
      <c r="MQN1422" s="15"/>
      <c r="MQO1422" s="15"/>
      <c r="MQP1422" s="83"/>
      <c r="MQQ1422" s="52"/>
      <c r="MQR1422" s="70"/>
      <c r="MQS1422" s="70"/>
      <c r="MQT1422" s="70"/>
      <c r="MQU1422" s="110"/>
      <c r="MQV1422" s="2"/>
      <c r="MQW1422" s="15"/>
      <c r="MQX1422" s="15"/>
      <c r="MQY1422" s="83"/>
      <c r="MQZ1422" s="52"/>
      <c r="MRA1422" s="70"/>
      <c r="MRB1422" s="70"/>
      <c r="MRC1422" s="70"/>
      <c r="MRD1422" s="110"/>
      <c r="MRE1422" s="2"/>
      <c r="MRF1422" s="15"/>
      <c r="MRG1422" s="15"/>
      <c r="MRH1422" s="83"/>
      <c r="MRI1422" s="52"/>
      <c r="MRJ1422" s="70"/>
      <c r="MRK1422" s="70"/>
      <c r="MRL1422" s="70"/>
      <c r="MRM1422" s="110"/>
      <c r="MRN1422" s="2"/>
      <c r="MRO1422" s="15"/>
      <c r="MRP1422" s="15"/>
      <c r="MRQ1422" s="83"/>
      <c r="MRR1422" s="52"/>
      <c r="MRS1422" s="70"/>
      <c r="MRT1422" s="70"/>
      <c r="MRU1422" s="70"/>
      <c r="MRV1422" s="110"/>
      <c r="MRW1422" s="2"/>
      <c r="MRX1422" s="15"/>
      <c r="MRY1422" s="15"/>
      <c r="MRZ1422" s="83"/>
      <c r="MSA1422" s="52"/>
      <c r="MSB1422" s="70"/>
      <c r="MSC1422" s="70"/>
      <c r="MSD1422" s="70"/>
      <c r="MSE1422" s="110"/>
      <c r="MSF1422" s="2"/>
      <c r="MSG1422" s="15"/>
      <c r="MSH1422" s="15"/>
      <c r="MSI1422" s="83"/>
      <c r="MSJ1422" s="52"/>
      <c r="MSK1422" s="70"/>
      <c r="MSL1422" s="70"/>
      <c r="MSM1422" s="70"/>
      <c r="MSN1422" s="110"/>
      <c r="MSO1422" s="2"/>
      <c r="MSP1422" s="15"/>
      <c r="MSQ1422" s="15"/>
      <c r="MSR1422" s="83"/>
      <c r="MSS1422" s="52"/>
      <c r="MST1422" s="70"/>
      <c r="MSU1422" s="70"/>
      <c r="MSV1422" s="70"/>
      <c r="MSW1422" s="110"/>
      <c r="MSX1422" s="2"/>
      <c r="MSY1422" s="15"/>
      <c r="MSZ1422" s="15"/>
      <c r="MTA1422" s="83"/>
      <c r="MTB1422" s="52"/>
      <c r="MTC1422" s="70"/>
      <c r="MTD1422" s="70"/>
      <c r="MTE1422" s="70"/>
      <c r="MTF1422" s="110"/>
      <c r="MTG1422" s="2"/>
      <c r="MTH1422" s="15"/>
      <c r="MTI1422" s="15"/>
      <c r="MTJ1422" s="83"/>
      <c r="MTK1422" s="52"/>
      <c r="MTL1422" s="70"/>
      <c r="MTM1422" s="70"/>
      <c r="MTN1422" s="70"/>
      <c r="MTO1422" s="110"/>
      <c r="MTP1422" s="2"/>
      <c r="MTQ1422" s="15"/>
      <c r="MTR1422" s="15"/>
      <c r="MTS1422" s="83"/>
      <c r="MTT1422" s="52"/>
      <c r="MTU1422" s="70"/>
      <c r="MTV1422" s="70"/>
      <c r="MTW1422" s="70"/>
      <c r="MTX1422" s="110"/>
      <c r="MTY1422" s="2"/>
      <c r="MTZ1422" s="15"/>
      <c r="MUA1422" s="15"/>
      <c r="MUB1422" s="83"/>
      <c r="MUC1422" s="52"/>
      <c r="MUD1422" s="70"/>
      <c r="MUE1422" s="70"/>
      <c r="MUF1422" s="70"/>
      <c r="MUG1422" s="110"/>
      <c r="MUH1422" s="2"/>
      <c r="MUI1422" s="15"/>
      <c r="MUJ1422" s="15"/>
      <c r="MUK1422" s="83"/>
      <c r="MUL1422" s="52"/>
      <c r="MUM1422" s="70"/>
      <c r="MUN1422" s="70"/>
      <c r="MUO1422" s="70"/>
      <c r="MUP1422" s="110"/>
      <c r="MUQ1422" s="2"/>
      <c r="MUR1422" s="15"/>
      <c r="MUS1422" s="15"/>
      <c r="MUT1422" s="83"/>
      <c r="MUU1422" s="52"/>
      <c r="MUV1422" s="70"/>
      <c r="MUW1422" s="70"/>
      <c r="MUX1422" s="70"/>
      <c r="MUY1422" s="110"/>
      <c r="MUZ1422" s="2"/>
      <c r="MVA1422" s="15"/>
      <c r="MVB1422" s="15"/>
      <c r="MVC1422" s="83"/>
      <c r="MVD1422" s="52"/>
      <c r="MVE1422" s="70"/>
      <c r="MVF1422" s="70"/>
      <c r="MVG1422" s="70"/>
      <c r="MVH1422" s="110"/>
      <c r="MVI1422" s="2"/>
      <c r="MVJ1422" s="15"/>
      <c r="MVK1422" s="15"/>
      <c r="MVL1422" s="83"/>
      <c r="MVM1422" s="52"/>
      <c r="MVN1422" s="70"/>
      <c r="MVO1422" s="70"/>
      <c r="MVP1422" s="70"/>
      <c r="MVQ1422" s="110"/>
      <c r="MVR1422" s="2"/>
      <c r="MVS1422" s="15"/>
      <c r="MVT1422" s="15"/>
      <c r="MVU1422" s="83"/>
      <c r="MVV1422" s="52"/>
      <c r="MVW1422" s="70"/>
      <c r="MVX1422" s="70"/>
      <c r="MVY1422" s="70"/>
      <c r="MVZ1422" s="110"/>
      <c r="MWA1422" s="2"/>
      <c r="MWB1422" s="15"/>
      <c r="MWC1422" s="15"/>
      <c r="MWD1422" s="83"/>
      <c r="MWE1422" s="52"/>
      <c r="MWF1422" s="70"/>
      <c r="MWG1422" s="70"/>
      <c r="MWH1422" s="70"/>
      <c r="MWI1422" s="110"/>
      <c r="MWJ1422" s="2"/>
      <c r="MWK1422" s="15"/>
      <c r="MWL1422" s="15"/>
      <c r="MWM1422" s="83"/>
      <c r="MWN1422" s="52"/>
      <c r="MWO1422" s="70"/>
      <c r="MWP1422" s="70"/>
      <c r="MWQ1422" s="70"/>
      <c r="MWR1422" s="110"/>
      <c r="MWS1422" s="2"/>
      <c r="MWT1422" s="15"/>
      <c r="MWU1422" s="15"/>
      <c r="MWV1422" s="83"/>
      <c r="MWW1422" s="52"/>
      <c r="MWX1422" s="70"/>
      <c r="MWY1422" s="70"/>
      <c r="MWZ1422" s="70"/>
      <c r="MXA1422" s="110"/>
      <c r="MXB1422" s="2"/>
      <c r="MXC1422" s="15"/>
      <c r="MXD1422" s="15"/>
      <c r="MXE1422" s="83"/>
      <c r="MXF1422" s="52"/>
      <c r="MXG1422" s="70"/>
      <c r="MXH1422" s="70"/>
      <c r="MXI1422" s="70"/>
      <c r="MXJ1422" s="110"/>
      <c r="MXK1422" s="2"/>
      <c r="MXL1422" s="15"/>
      <c r="MXM1422" s="15"/>
      <c r="MXN1422" s="83"/>
      <c r="MXO1422" s="52"/>
      <c r="MXP1422" s="70"/>
      <c r="MXQ1422" s="70"/>
      <c r="MXR1422" s="70"/>
      <c r="MXS1422" s="110"/>
      <c r="MXT1422" s="2"/>
      <c r="MXU1422" s="15"/>
      <c r="MXV1422" s="15"/>
      <c r="MXW1422" s="83"/>
      <c r="MXX1422" s="52"/>
      <c r="MXY1422" s="70"/>
      <c r="MXZ1422" s="70"/>
      <c r="MYA1422" s="70"/>
      <c r="MYB1422" s="110"/>
      <c r="MYC1422" s="2"/>
      <c r="MYD1422" s="15"/>
      <c r="MYE1422" s="15"/>
      <c r="MYF1422" s="83"/>
      <c r="MYG1422" s="52"/>
      <c r="MYH1422" s="70"/>
      <c r="MYI1422" s="70"/>
      <c r="MYJ1422" s="70"/>
      <c r="MYK1422" s="110"/>
      <c r="MYL1422" s="2"/>
      <c r="MYM1422" s="15"/>
      <c r="MYN1422" s="15"/>
      <c r="MYO1422" s="83"/>
      <c r="MYP1422" s="52"/>
      <c r="MYQ1422" s="70"/>
      <c r="MYR1422" s="70"/>
      <c r="MYS1422" s="70"/>
      <c r="MYT1422" s="110"/>
      <c r="MYU1422" s="2"/>
      <c r="MYV1422" s="15"/>
      <c r="MYW1422" s="15"/>
      <c r="MYX1422" s="83"/>
      <c r="MYY1422" s="52"/>
      <c r="MYZ1422" s="70"/>
      <c r="MZA1422" s="70"/>
      <c r="MZB1422" s="70"/>
      <c r="MZC1422" s="110"/>
      <c r="MZD1422" s="2"/>
      <c r="MZE1422" s="15"/>
      <c r="MZF1422" s="15"/>
      <c r="MZG1422" s="83"/>
      <c r="MZH1422" s="52"/>
      <c r="MZI1422" s="70"/>
      <c r="MZJ1422" s="70"/>
      <c r="MZK1422" s="70"/>
      <c r="MZL1422" s="110"/>
      <c r="MZM1422" s="2"/>
      <c r="MZN1422" s="15"/>
      <c r="MZO1422" s="15"/>
      <c r="MZP1422" s="83"/>
      <c r="MZQ1422" s="52"/>
      <c r="MZR1422" s="70"/>
      <c r="MZS1422" s="70"/>
      <c r="MZT1422" s="70"/>
      <c r="MZU1422" s="110"/>
      <c r="MZV1422" s="2"/>
      <c r="MZW1422" s="15"/>
      <c r="MZX1422" s="15"/>
      <c r="MZY1422" s="83"/>
      <c r="MZZ1422" s="52"/>
      <c r="NAA1422" s="70"/>
      <c r="NAB1422" s="70"/>
      <c r="NAC1422" s="70"/>
      <c r="NAD1422" s="110"/>
      <c r="NAE1422" s="2"/>
      <c r="NAF1422" s="15"/>
      <c r="NAG1422" s="15"/>
      <c r="NAH1422" s="83"/>
      <c r="NAI1422" s="52"/>
      <c r="NAJ1422" s="70"/>
      <c r="NAK1422" s="70"/>
      <c r="NAL1422" s="70"/>
      <c r="NAM1422" s="110"/>
      <c r="NAN1422" s="2"/>
      <c r="NAO1422" s="15"/>
      <c r="NAP1422" s="15"/>
      <c r="NAQ1422" s="83"/>
      <c r="NAR1422" s="52"/>
      <c r="NAS1422" s="70"/>
      <c r="NAT1422" s="70"/>
      <c r="NAU1422" s="70"/>
      <c r="NAV1422" s="110"/>
      <c r="NAW1422" s="2"/>
      <c r="NAX1422" s="15"/>
      <c r="NAY1422" s="15"/>
      <c r="NAZ1422" s="83"/>
      <c r="NBA1422" s="52"/>
      <c r="NBB1422" s="70"/>
      <c r="NBC1422" s="70"/>
      <c r="NBD1422" s="70"/>
      <c r="NBE1422" s="110"/>
      <c r="NBF1422" s="2"/>
      <c r="NBG1422" s="15"/>
      <c r="NBH1422" s="15"/>
      <c r="NBI1422" s="83"/>
      <c r="NBJ1422" s="52"/>
      <c r="NBK1422" s="70"/>
      <c r="NBL1422" s="70"/>
      <c r="NBM1422" s="70"/>
      <c r="NBN1422" s="110"/>
      <c r="NBO1422" s="2"/>
      <c r="NBP1422" s="15"/>
      <c r="NBQ1422" s="15"/>
      <c r="NBR1422" s="83"/>
      <c r="NBS1422" s="52"/>
      <c r="NBT1422" s="70"/>
      <c r="NBU1422" s="70"/>
      <c r="NBV1422" s="70"/>
      <c r="NBW1422" s="110"/>
      <c r="NBX1422" s="2"/>
      <c r="NBY1422" s="15"/>
      <c r="NBZ1422" s="15"/>
      <c r="NCA1422" s="83"/>
      <c r="NCB1422" s="52"/>
      <c r="NCC1422" s="70"/>
      <c r="NCD1422" s="70"/>
      <c r="NCE1422" s="70"/>
      <c r="NCF1422" s="110"/>
      <c r="NCG1422" s="2"/>
      <c r="NCH1422" s="15"/>
      <c r="NCI1422" s="15"/>
      <c r="NCJ1422" s="83"/>
      <c r="NCK1422" s="52"/>
      <c r="NCL1422" s="70"/>
      <c r="NCM1422" s="70"/>
      <c r="NCN1422" s="70"/>
      <c r="NCO1422" s="110"/>
      <c r="NCP1422" s="2"/>
      <c r="NCQ1422" s="15"/>
      <c r="NCR1422" s="15"/>
      <c r="NCS1422" s="83"/>
      <c r="NCT1422" s="52"/>
      <c r="NCU1422" s="70"/>
      <c r="NCV1422" s="70"/>
      <c r="NCW1422" s="70"/>
      <c r="NCX1422" s="110"/>
      <c r="NCY1422" s="2"/>
      <c r="NCZ1422" s="15"/>
      <c r="NDA1422" s="15"/>
      <c r="NDB1422" s="83"/>
      <c r="NDC1422" s="52"/>
      <c r="NDD1422" s="70"/>
      <c r="NDE1422" s="70"/>
      <c r="NDF1422" s="70"/>
      <c r="NDG1422" s="110"/>
      <c r="NDH1422" s="2"/>
      <c r="NDI1422" s="15"/>
      <c r="NDJ1422" s="15"/>
      <c r="NDK1422" s="83"/>
      <c r="NDL1422" s="52"/>
      <c r="NDM1422" s="70"/>
      <c r="NDN1422" s="70"/>
      <c r="NDO1422" s="70"/>
      <c r="NDP1422" s="110"/>
      <c r="NDQ1422" s="2"/>
      <c r="NDR1422" s="15"/>
      <c r="NDS1422" s="15"/>
      <c r="NDT1422" s="83"/>
      <c r="NDU1422" s="52"/>
      <c r="NDV1422" s="70"/>
      <c r="NDW1422" s="70"/>
      <c r="NDX1422" s="70"/>
      <c r="NDY1422" s="110"/>
      <c r="NDZ1422" s="2"/>
      <c r="NEA1422" s="15"/>
      <c r="NEB1422" s="15"/>
      <c r="NEC1422" s="83"/>
      <c r="NED1422" s="52"/>
      <c r="NEE1422" s="70"/>
      <c r="NEF1422" s="70"/>
      <c r="NEG1422" s="70"/>
      <c r="NEH1422" s="110"/>
      <c r="NEI1422" s="2"/>
      <c r="NEJ1422" s="15"/>
      <c r="NEK1422" s="15"/>
      <c r="NEL1422" s="83"/>
      <c r="NEM1422" s="52"/>
      <c r="NEN1422" s="70"/>
      <c r="NEO1422" s="70"/>
      <c r="NEP1422" s="70"/>
      <c r="NEQ1422" s="110"/>
      <c r="NER1422" s="2"/>
      <c r="NES1422" s="15"/>
      <c r="NET1422" s="15"/>
      <c r="NEU1422" s="83"/>
      <c r="NEV1422" s="52"/>
      <c r="NEW1422" s="70"/>
      <c r="NEX1422" s="70"/>
      <c r="NEY1422" s="70"/>
      <c r="NEZ1422" s="110"/>
      <c r="NFA1422" s="2"/>
      <c r="NFB1422" s="15"/>
      <c r="NFC1422" s="15"/>
      <c r="NFD1422" s="83"/>
      <c r="NFE1422" s="52"/>
      <c r="NFF1422" s="70"/>
      <c r="NFG1422" s="70"/>
      <c r="NFH1422" s="70"/>
      <c r="NFI1422" s="110"/>
      <c r="NFJ1422" s="2"/>
      <c r="NFK1422" s="15"/>
      <c r="NFL1422" s="15"/>
      <c r="NFM1422" s="83"/>
      <c r="NFN1422" s="52"/>
      <c r="NFO1422" s="70"/>
      <c r="NFP1422" s="70"/>
      <c r="NFQ1422" s="70"/>
      <c r="NFR1422" s="110"/>
      <c r="NFS1422" s="2"/>
      <c r="NFT1422" s="15"/>
      <c r="NFU1422" s="15"/>
      <c r="NFV1422" s="83"/>
      <c r="NFW1422" s="52"/>
      <c r="NFX1422" s="70"/>
      <c r="NFY1422" s="70"/>
      <c r="NFZ1422" s="70"/>
      <c r="NGA1422" s="110"/>
      <c r="NGB1422" s="2"/>
      <c r="NGC1422" s="15"/>
      <c r="NGD1422" s="15"/>
      <c r="NGE1422" s="83"/>
      <c r="NGF1422" s="52"/>
      <c r="NGG1422" s="70"/>
      <c r="NGH1422" s="70"/>
      <c r="NGI1422" s="70"/>
      <c r="NGJ1422" s="110"/>
      <c r="NGK1422" s="2"/>
      <c r="NGL1422" s="15"/>
      <c r="NGM1422" s="15"/>
      <c r="NGN1422" s="83"/>
      <c r="NGO1422" s="52"/>
      <c r="NGP1422" s="70"/>
      <c r="NGQ1422" s="70"/>
      <c r="NGR1422" s="70"/>
      <c r="NGS1422" s="110"/>
      <c r="NGT1422" s="2"/>
      <c r="NGU1422" s="15"/>
      <c r="NGV1422" s="15"/>
      <c r="NGW1422" s="83"/>
      <c r="NGX1422" s="52"/>
      <c r="NGY1422" s="70"/>
      <c r="NGZ1422" s="70"/>
      <c r="NHA1422" s="70"/>
      <c r="NHB1422" s="110"/>
      <c r="NHC1422" s="2"/>
      <c r="NHD1422" s="15"/>
      <c r="NHE1422" s="15"/>
      <c r="NHF1422" s="83"/>
      <c r="NHG1422" s="52"/>
      <c r="NHH1422" s="70"/>
      <c r="NHI1422" s="70"/>
      <c r="NHJ1422" s="70"/>
      <c r="NHK1422" s="110"/>
      <c r="NHL1422" s="2"/>
      <c r="NHM1422" s="15"/>
      <c r="NHN1422" s="15"/>
      <c r="NHO1422" s="83"/>
      <c r="NHP1422" s="52"/>
      <c r="NHQ1422" s="70"/>
      <c r="NHR1422" s="70"/>
      <c r="NHS1422" s="70"/>
      <c r="NHT1422" s="110"/>
      <c r="NHU1422" s="2"/>
      <c r="NHV1422" s="15"/>
      <c r="NHW1422" s="15"/>
      <c r="NHX1422" s="83"/>
      <c r="NHY1422" s="52"/>
      <c r="NHZ1422" s="70"/>
      <c r="NIA1422" s="70"/>
      <c r="NIB1422" s="70"/>
      <c r="NIC1422" s="110"/>
      <c r="NID1422" s="2"/>
      <c r="NIE1422" s="15"/>
      <c r="NIF1422" s="15"/>
      <c r="NIG1422" s="83"/>
      <c r="NIH1422" s="52"/>
      <c r="NII1422" s="70"/>
      <c r="NIJ1422" s="70"/>
      <c r="NIK1422" s="70"/>
      <c r="NIL1422" s="110"/>
      <c r="NIM1422" s="2"/>
      <c r="NIN1422" s="15"/>
      <c r="NIO1422" s="15"/>
      <c r="NIP1422" s="83"/>
      <c r="NIQ1422" s="52"/>
      <c r="NIR1422" s="70"/>
      <c r="NIS1422" s="70"/>
      <c r="NIT1422" s="70"/>
      <c r="NIU1422" s="110"/>
      <c r="NIV1422" s="2"/>
      <c r="NIW1422" s="15"/>
      <c r="NIX1422" s="15"/>
      <c r="NIY1422" s="83"/>
      <c r="NIZ1422" s="52"/>
      <c r="NJA1422" s="70"/>
      <c r="NJB1422" s="70"/>
      <c r="NJC1422" s="70"/>
      <c r="NJD1422" s="110"/>
      <c r="NJE1422" s="2"/>
      <c r="NJF1422" s="15"/>
      <c r="NJG1422" s="15"/>
      <c r="NJH1422" s="83"/>
      <c r="NJI1422" s="52"/>
      <c r="NJJ1422" s="70"/>
      <c r="NJK1422" s="70"/>
      <c r="NJL1422" s="70"/>
      <c r="NJM1422" s="110"/>
      <c r="NJN1422" s="2"/>
      <c r="NJO1422" s="15"/>
      <c r="NJP1422" s="15"/>
      <c r="NJQ1422" s="83"/>
      <c r="NJR1422" s="52"/>
      <c r="NJS1422" s="70"/>
      <c r="NJT1422" s="70"/>
      <c r="NJU1422" s="70"/>
      <c r="NJV1422" s="110"/>
      <c r="NJW1422" s="2"/>
      <c r="NJX1422" s="15"/>
      <c r="NJY1422" s="15"/>
      <c r="NJZ1422" s="83"/>
      <c r="NKA1422" s="52"/>
      <c r="NKB1422" s="70"/>
      <c r="NKC1422" s="70"/>
      <c r="NKD1422" s="70"/>
      <c r="NKE1422" s="110"/>
      <c r="NKF1422" s="2"/>
      <c r="NKG1422" s="15"/>
      <c r="NKH1422" s="15"/>
      <c r="NKI1422" s="83"/>
      <c r="NKJ1422" s="52"/>
      <c r="NKK1422" s="70"/>
      <c r="NKL1422" s="70"/>
      <c r="NKM1422" s="70"/>
      <c r="NKN1422" s="110"/>
      <c r="NKO1422" s="2"/>
      <c r="NKP1422" s="15"/>
      <c r="NKQ1422" s="15"/>
      <c r="NKR1422" s="83"/>
      <c r="NKS1422" s="52"/>
      <c r="NKT1422" s="70"/>
      <c r="NKU1422" s="70"/>
      <c r="NKV1422" s="70"/>
      <c r="NKW1422" s="110"/>
      <c r="NKX1422" s="2"/>
      <c r="NKY1422" s="15"/>
      <c r="NKZ1422" s="15"/>
      <c r="NLA1422" s="83"/>
      <c r="NLB1422" s="52"/>
      <c r="NLC1422" s="70"/>
      <c r="NLD1422" s="70"/>
      <c r="NLE1422" s="70"/>
      <c r="NLF1422" s="110"/>
      <c r="NLG1422" s="2"/>
      <c r="NLH1422" s="15"/>
      <c r="NLI1422" s="15"/>
      <c r="NLJ1422" s="83"/>
      <c r="NLK1422" s="52"/>
      <c r="NLL1422" s="70"/>
      <c r="NLM1422" s="70"/>
      <c r="NLN1422" s="70"/>
      <c r="NLO1422" s="110"/>
      <c r="NLP1422" s="2"/>
      <c r="NLQ1422" s="15"/>
      <c r="NLR1422" s="15"/>
      <c r="NLS1422" s="83"/>
      <c r="NLT1422" s="52"/>
      <c r="NLU1422" s="70"/>
      <c r="NLV1422" s="70"/>
      <c r="NLW1422" s="70"/>
      <c r="NLX1422" s="110"/>
      <c r="NLY1422" s="2"/>
      <c r="NLZ1422" s="15"/>
      <c r="NMA1422" s="15"/>
      <c r="NMB1422" s="83"/>
      <c r="NMC1422" s="52"/>
      <c r="NMD1422" s="70"/>
      <c r="NME1422" s="70"/>
      <c r="NMF1422" s="70"/>
      <c r="NMG1422" s="110"/>
      <c r="NMH1422" s="2"/>
      <c r="NMI1422" s="15"/>
      <c r="NMJ1422" s="15"/>
      <c r="NMK1422" s="83"/>
      <c r="NML1422" s="52"/>
      <c r="NMM1422" s="70"/>
      <c r="NMN1422" s="70"/>
      <c r="NMO1422" s="70"/>
      <c r="NMP1422" s="110"/>
      <c r="NMQ1422" s="2"/>
      <c r="NMR1422" s="15"/>
      <c r="NMS1422" s="15"/>
      <c r="NMT1422" s="83"/>
      <c r="NMU1422" s="52"/>
      <c r="NMV1422" s="70"/>
      <c r="NMW1422" s="70"/>
      <c r="NMX1422" s="70"/>
      <c r="NMY1422" s="110"/>
      <c r="NMZ1422" s="2"/>
      <c r="NNA1422" s="15"/>
      <c r="NNB1422" s="15"/>
      <c r="NNC1422" s="83"/>
      <c r="NND1422" s="52"/>
      <c r="NNE1422" s="70"/>
      <c r="NNF1422" s="70"/>
      <c r="NNG1422" s="70"/>
      <c r="NNH1422" s="110"/>
      <c r="NNI1422" s="2"/>
      <c r="NNJ1422" s="15"/>
      <c r="NNK1422" s="15"/>
      <c r="NNL1422" s="83"/>
      <c r="NNM1422" s="52"/>
      <c r="NNN1422" s="70"/>
      <c r="NNO1422" s="70"/>
      <c r="NNP1422" s="70"/>
      <c r="NNQ1422" s="110"/>
      <c r="NNR1422" s="2"/>
      <c r="NNS1422" s="15"/>
      <c r="NNT1422" s="15"/>
      <c r="NNU1422" s="83"/>
      <c r="NNV1422" s="52"/>
      <c r="NNW1422" s="70"/>
      <c r="NNX1422" s="70"/>
      <c r="NNY1422" s="70"/>
      <c r="NNZ1422" s="110"/>
      <c r="NOA1422" s="2"/>
      <c r="NOB1422" s="15"/>
      <c r="NOC1422" s="15"/>
      <c r="NOD1422" s="83"/>
      <c r="NOE1422" s="52"/>
      <c r="NOF1422" s="70"/>
      <c r="NOG1422" s="70"/>
      <c r="NOH1422" s="70"/>
      <c r="NOI1422" s="110"/>
      <c r="NOJ1422" s="2"/>
      <c r="NOK1422" s="15"/>
      <c r="NOL1422" s="15"/>
      <c r="NOM1422" s="83"/>
      <c r="NON1422" s="52"/>
      <c r="NOO1422" s="70"/>
      <c r="NOP1422" s="70"/>
      <c r="NOQ1422" s="70"/>
      <c r="NOR1422" s="110"/>
      <c r="NOS1422" s="2"/>
      <c r="NOT1422" s="15"/>
      <c r="NOU1422" s="15"/>
      <c r="NOV1422" s="83"/>
      <c r="NOW1422" s="52"/>
      <c r="NOX1422" s="70"/>
      <c r="NOY1422" s="70"/>
      <c r="NOZ1422" s="70"/>
      <c r="NPA1422" s="110"/>
      <c r="NPB1422" s="2"/>
      <c r="NPC1422" s="15"/>
      <c r="NPD1422" s="15"/>
      <c r="NPE1422" s="83"/>
      <c r="NPF1422" s="52"/>
      <c r="NPG1422" s="70"/>
      <c r="NPH1422" s="70"/>
      <c r="NPI1422" s="70"/>
      <c r="NPJ1422" s="110"/>
      <c r="NPK1422" s="2"/>
      <c r="NPL1422" s="15"/>
      <c r="NPM1422" s="15"/>
      <c r="NPN1422" s="83"/>
      <c r="NPO1422" s="52"/>
      <c r="NPP1422" s="70"/>
      <c r="NPQ1422" s="70"/>
      <c r="NPR1422" s="70"/>
      <c r="NPS1422" s="110"/>
      <c r="NPT1422" s="2"/>
      <c r="NPU1422" s="15"/>
      <c r="NPV1422" s="15"/>
      <c r="NPW1422" s="83"/>
      <c r="NPX1422" s="52"/>
      <c r="NPY1422" s="70"/>
      <c r="NPZ1422" s="70"/>
      <c r="NQA1422" s="70"/>
      <c r="NQB1422" s="110"/>
      <c r="NQC1422" s="2"/>
      <c r="NQD1422" s="15"/>
      <c r="NQE1422" s="15"/>
      <c r="NQF1422" s="83"/>
      <c r="NQG1422" s="52"/>
      <c r="NQH1422" s="70"/>
      <c r="NQI1422" s="70"/>
      <c r="NQJ1422" s="70"/>
      <c r="NQK1422" s="110"/>
      <c r="NQL1422" s="2"/>
      <c r="NQM1422" s="15"/>
      <c r="NQN1422" s="15"/>
      <c r="NQO1422" s="83"/>
      <c r="NQP1422" s="52"/>
      <c r="NQQ1422" s="70"/>
      <c r="NQR1422" s="70"/>
      <c r="NQS1422" s="70"/>
      <c r="NQT1422" s="110"/>
      <c r="NQU1422" s="2"/>
      <c r="NQV1422" s="15"/>
      <c r="NQW1422" s="15"/>
      <c r="NQX1422" s="83"/>
      <c r="NQY1422" s="52"/>
      <c r="NQZ1422" s="70"/>
      <c r="NRA1422" s="70"/>
      <c r="NRB1422" s="70"/>
      <c r="NRC1422" s="110"/>
      <c r="NRD1422" s="2"/>
      <c r="NRE1422" s="15"/>
      <c r="NRF1422" s="15"/>
      <c r="NRG1422" s="83"/>
      <c r="NRH1422" s="52"/>
      <c r="NRI1422" s="70"/>
      <c r="NRJ1422" s="70"/>
      <c r="NRK1422" s="70"/>
      <c r="NRL1422" s="110"/>
      <c r="NRM1422" s="2"/>
      <c r="NRN1422" s="15"/>
      <c r="NRO1422" s="15"/>
      <c r="NRP1422" s="83"/>
      <c r="NRQ1422" s="52"/>
      <c r="NRR1422" s="70"/>
      <c r="NRS1422" s="70"/>
      <c r="NRT1422" s="70"/>
      <c r="NRU1422" s="110"/>
      <c r="NRV1422" s="2"/>
      <c r="NRW1422" s="15"/>
      <c r="NRX1422" s="15"/>
      <c r="NRY1422" s="83"/>
      <c r="NRZ1422" s="52"/>
      <c r="NSA1422" s="70"/>
      <c r="NSB1422" s="70"/>
      <c r="NSC1422" s="70"/>
      <c r="NSD1422" s="110"/>
      <c r="NSE1422" s="2"/>
      <c r="NSF1422" s="15"/>
      <c r="NSG1422" s="15"/>
      <c r="NSH1422" s="83"/>
      <c r="NSI1422" s="52"/>
      <c r="NSJ1422" s="70"/>
      <c r="NSK1422" s="70"/>
      <c r="NSL1422" s="70"/>
      <c r="NSM1422" s="110"/>
      <c r="NSN1422" s="2"/>
      <c r="NSO1422" s="15"/>
      <c r="NSP1422" s="15"/>
      <c r="NSQ1422" s="83"/>
      <c r="NSR1422" s="52"/>
      <c r="NSS1422" s="70"/>
      <c r="NST1422" s="70"/>
      <c r="NSU1422" s="70"/>
      <c r="NSV1422" s="110"/>
      <c r="NSW1422" s="2"/>
      <c r="NSX1422" s="15"/>
      <c r="NSY1422" s="15"/>
      <c r="NSZ1422" s="83"/>
      <c r="NTA1422" s="52"/>
      <c r="NTB1422" s="70"/>
      <c r="NTC1422" s="70"/>
      <c r="NTD1422" s="70"/>
      <c r="NTE1422" s="110"/>
      <c r="NTF1422" s="2"/>
      <c r="NTG1422" s="15"/>
      <c r="NTH1422" s="15"/>
      <c r="NTI1422" s="83"/>
      <c r="NTJ1422" s="52"/>
      <c r="NTK1422" s="70"/>
      <c r="NTL1422" s="70"/>
      <c r="NTM1422" s="70"/>
      <c r="NTN1422" s="110"/>
      <c r="NTO1422" s="2"/>
      <c r="NTP1422" s="15"/>
      <c r="NTQ1422" s="15"/>
      <c r="NTR1422" s="83"/>
      <c r="NTS1422" s="52"/>
      <c r="NTT1422" s="70"/>
      <c r="NTU1422" s="70"/>
      <c r="NTV1422" s="70"/>
      <c r="NTW1422" s="110"/>
      <c r="NTX1422" s="2"/>
      <c r="NTY1422" s="15"/>
      <c r="NTZ1422" s="15"/>
      <c r="NUA1422" s="83"/>
      <c r="NUB1422" s="52"/>
      <c r="NUC1422" s="70"/>
      <c r="NUD1422" s="70"/>
      <c r="NUE1422" s="70"/>
      <c r="NUF1422" s="110"/>
      <c r="NUG1422" s="2"/>
      <c r="NUH1422" s="15"/>
      <c r="NUI1422" s="15"/>
      <c r="NUJ1422" s="83"/>
      <c r="NUK1422" s="52"/>
      <c r="NUL1422" s="70"/>
      <c r="NUM1422" s="70"/>
      <c r="NUN1422" s="70"/>
      <c r="NUO1422" s="110"/>
      <c r="NUP1422" s="2"/>
      <c r="NUQ1422" s="15"/>
      <c r="NUR1422" s="15"/>
      <c r="NUS1422" s="83"/>
      <c r="NUT1422" s="52"/>
      <c r="NUU1422" s="70"/>
      <c r="NUV1422" s="70"/>
      <c r="NUW1422" s="70"/>
      <c r="NUX1422" s="110"/>
      <c r="NUY1422" s="2"/>
      <c r="NUZ1422" s="15"/>
      <c r="NVA1422" s="15"/>
      <c r="NVB1422" s="83"/>
      <c r="NVC1422" s="52"/>
      <c r="NVD1422" s="70"/>
      <c r="NVE1422" s="70"/>
      <c r="NVF1422" s="70"/>
      <c r="NVG1422" s="110"/>
      <c r="NVH1422" s="2"/>
      <c r="NVI1422" s="15"/>
      <c r="NVJ1422" s="15"/>
      <c r="NVK1422" s="83"/>
      <c r="NVL1422" s="52"/>
      <c r="NVM1422" s="70"/>
      <c r="NVN1422" s="70"/>
      <c r="NVO1422" s="70"/>
      <c r="NVP1422" s="110"/>
      <c r="NVQ1422" s="2"/>
      <c r="NVR1422" s="15"/>
      <c r="NVS1422" s="15"/>
      <c r="NVT1422" s="83"/>
      <c r="NVU1422" s="52"/>
      <c r="NVV1422" s="70"/>
      <c r="NVW1422" s="70"/>
      <c r="NVX1422" s="70"/>
      <c r="NVY1422" s="110"/>
      <c r="NVZ1422" s="2"/>
      <c r="NWA1422" s="15"/>
      <c r="NWB1422" s="15"/>
      <c r="NWC1422" s="83"/>
      <c r="NWD1422" s="52"/>
      <c r="NWE1422" s="70"/>
      <c r="NWF1422" s="70"/>
      <c r="NWG1422" s="70"/>
      <c r="NWH1422" s="110"/>
      <c r="NWI1422" s="2"/>
      <c r="NWJ1422" s="15"/>
      <c r="NWK1422" s="15"/>
      <c r="NWL1422" s="83"/>
      <c r="NWM1422" s="52"/>
      <c r="NWN1422" s="70"/>
      <c r="NWO1422" s="70"/>
      <c r="NWP1422" s="70"/>
      <c r="NWQ1422" s="110"/>
      <c r="NWR1422" s="2"/>
      <c r="NWS1422" s="15"/>
      <c r="NWT1422" s="15"/>
      <c r="NWU1422" s="83"/>
      <c r="NWV1422" s="52"/>
      <c r="NWW1422" s="70"/>
      <c r="NWX1422" s="70"/>
      <c r="NWY1422" s="70"/>
      <c r="NWZ1422" s="110"/>
      <c r="NXA1422" s="2"/>
      <c r="NXB1422" s="15"/>
      <c r="NXC1422" s="15"/>
      <c r="NXD1422" s="83"/>
      <c r="NXE1422" s="52"/>
      <c r="NXF1422" s="70"/>
      <c r="NXG1422" s="70"/>
      <c r="NXH1422" s="70"/>
      <c r="NXI1422" s="110"/>
      <c r="NXJ1422" s="2"/>
      <c r="NXK1422" s="15"/>
      <c r="NXL1422" s="15"/>
      <c r="NXM1422" s="83"/>
      <c r="NXN1422" s="52"/>
      <c r="NXO1422" s="70"/>
      <c r="NXP1422" s="70"/>
      <c r="NXQ1422" s="70"/>
      <c r="NXR1422" s="110"/>
      <c r="NXS1422" s="2"/>
      <c r="NXT1422" s="15"/>
      <c r="NXU1422" s="15"/>
      <c r="NXV1422" s="83"/>
      <c r="NXW1422" s="52"/>
      <c r="NXX1422" s="70"/>
      <c r="NXY1422" s="70"/>
      <c r="NXZ1422" s="70"/>
      <c r="NYA1422" s="110"/>
      <c r="NYB1422" s="2"/>
      <c r="NYC1422" s="15"/>
      <c r="NYD1422" s="15"/>
      <c r="NYE1422" s="83"/>
      <c r="NYF1422" s="52"/>
      <c r="NYG1422" s="70"/>
      <c r="NYH1422" s="70"/>
      <c r="NYI1422" s="70"/>
      <c r="NYJ1422" s="110"/>
      <c r="NYK1422" s="2"/>
      <c r="NYL1422" s="15"/>
      <c r="NYM1422" s="15"/>
      <c r="NYN1422" s="83"/>
      <c r="NYO1422" s="52"/>
      <c r="NYP1422" s="70"/>
      <c r="NYQ1422" s="70"/>
      <c r="NYR1422" s="70"/>
      <c r="NYS1422" s="110"/>
      <c r="NYT1422" s="2"/>
      <c r="NYU1422" s="15"/>
      <c r="NYV1422" s="15"/>
      <c r="NYW1422" s="83"/>
      <c r="NYX1422" s="52"/>
      <c r="NYY1422" s="70"/>
      <c r="NYZ1422" s="70"/>
      <c r="NZA1422" s="70"/>
      <c r="NZB1422" s="110"/>
      <c r="NZC1422" s="2"/>
      <c r="NZD1422" s="15"/>
      <c r="NZE1422" s="15"/>
      <c r="NZF1422" s="83"/>
      <c r="NZG1422" s="52"/>
      <c r="NZH1422" s="70"/>
      <c r="NZI1422" s="70"/>
      <c r="NZJ1422" s="70"/>
      <c r="NZK1422" s="110"/>
      <c r="NZL1422" s="2"/>
      <c r="NZM1422" s="15"/>
      <c r="NZN1422" s="15"/>
      <c r="NZO1422" s="83"/>
      <c r="NZP1422" s="52"/>
      <c r="NZQ1422" s="70"/>
      <c r="NZR1422" s="70"/>
      <c r="NZS1422" s="70"/>
      <c r="NZT1422" s="110"/>
      <c r="NZU1422" s="2"/>
      <c r="NZV1422" s="15"/>
      <c r="NZW1422" s="15"/>
      <c r="NZX1422" s="83"/>
      <c r="NZY1422" s="52"/>
      <c r="NZZ1422" s="70"/>
      <c r="OAA1422" s="70"/>
      <c r="OAB1422" s="70"/>
      <c r="OAC1422" s="110"/>
      <c r="OAD1422" s="2"/>
      <c r="OAE1422" s="15"/>
      <c r="OAF1422" s="15"/>
      <c r="OAG1422" s="83"/>
      <c r="OAH1422" s="52"/>
      <c r="OAI1422" s="70"/>
      <c r="OAJ1422" s="70"/>
      <c r="OAK1422" s="70"/>
      <c r="OAL1422" s="110"/>
      <c r="OAM1422" s="2"/>
      <c r="OAN1422" s="15"/>
      <c r="OAO1422" s="15"/>
      <c r="OAP1422" s="83"/>
      <c r="OAQ1422" s="52"/>
      <c r="OAR1422" s="70"/>
      <c r="OAS1422" s="70"/>
      <c r="OAT1422" s="70"/>
      <c r="OAU1422" s="110"/>
      <c r="OAV1422" s="2"/>
      <c r="OAW1422" s="15"/>
      <c r="OAX1422" s="15"/>
      <c r="OAY1422" s="83"/>
      <c r="OAZ1422" s="52"/>
      <c r="OBA1422" s="70"/>
      <c r="OBB1422" s="70"/>
      <c r="OBC1422" s="70"/>
      <c r="OBD1422" s="110"/>
      <c r="OBE1422" s="2"/>
      <c r="OBF1422" s="15"/>
      <c r="OBG1422" s="15"/>
      <c r="OBH1422" s="83"/>
      <c r="OBI1422" s="52"/>
      <c r="OBJ1422" s="70"/>
      <c r="OBK1422" s="70"/>
      <c r="OBL1422" s="70"/>
      <c r="OBM1422" s="110"/>
      <c r="OBN1422" s="2"/>
      <c r="OBO1422" s="15"/>
      <c r="OBP1422" s="15"/>
      <c r="OBQ1422" s="83"/>
      <c r="OBR1422" s="52"/>
      <c r="OBS1422" s="70"/>
      <c r="OBT1422" s="70"/>
      <c r="OBU1422" s="70"/>
      <c r="OBV1422" s="110"/>
      <c r="OBW1422" s="2"/>
      <c r="OBX1422" s="15"/>
      <c r="OBY1422" s="15"/>
      <c r="OBZ1422" s="83"/>
      <c r="OCA1422" s="52"/>
      <c r="OCB1422" s="70"/>
      <c r="OCC1422" s="70"/>
      <c r="OCD1422" s="70"/>
      <c r="OCE1422" s="110"/>
      <c r="OCF1422" s="2"/>
      <c r="OCG1422" s="15"/>
      <c r="OCH1422" s="15"/>
      <c r="OCI1422" s="83"/>
      <c r="OCJ1422" s="52"/>
      <c r="OCK1422" s="70"/>
      <c r="OCL1422" s="70"/>
      <c r="OCM1422" s="70"/>
      <c r="OCN1422" s="110"/>
      <c r="OCO1422" s="2"/>
      <c r="OCP1422" s="15"/>
      <c r="OCQ1422" s="15"/>
      <c r="OCR1422" s="83"/>
      <c r="OCS1422" s="52"/>
      <c r="OCT1422" s="70"/>
      <c r="OCU1422" s="70"/>
      <c r="OCV1422" s="70"/>
      <c r="OCW1422" s="110"/>
      <c r="OCX1422" s="2"/>
      <c r="OCY1422" s="15"/>
      <c r="OCZ1422" s="15"/>
      <c r="ODA1422" s="83"/>
      <c r="ODB1422" s="52"/>
      <c r="ODC1422" s="70"/>
      <c r="ODD1422" s="70"/>
      <c r="ODE1422" s="70"/>
      <c r="ODF1422" s="110"/>
      <c r="ODG1422" s="2"/>
      <c r="ODH1422" s="15"/>
      <c r="ODI1422" s="15"/>
      <c r="ODJ1422" s="83"/>
      <c r="ODK1422" s="52"/>
      <c r="ODL1422" s="70"/>
      <c r="ODM1422" s="70"/>
      <c r="ODN1422" s="70"/>
      <c r="ODO1422" s="110"/>
      <c r="ODP1422" s="2"/>
      <c r="ODQ1422" s="15"/>
      <c r="ODR1422" s="15"/>
      <c r="ODS1422" s="83"/>
      <c r="ODT1422" s="52"/>
      <c r="ODU1422" s="70"/>
      <c r="ODV1422" s="70"/>
      <c r="ODW1422" s="70"/>
      <c r="ODX1422" s="110"/>
      <c r="ODY1422" s="2"/>
      <c r="ODZ1422" s="15"/>
      <c r="OEA1422" s="15"/>
      <c r="OEB1422" s="83"/>
      <c r="OEC1422" s="52"/>
      <c r="OED1422" s="70"/>
      <c r="OEE1422" s="70"/>
      <c r="OEF1422" s="70"/>
      <c r="OEG1422" s="110"/>
      <c r="OEH1422" s="2"/>
      <c r="OEI1422" s="15"/>
      <c r="OEJ1422" s="15"/>
      <c r="OEK1422" s="83"/>
      <c r="OEL1422" s="52"/>
      <c r="OEM1422" s="70"/>
      <c r="OEN1422" s="70"/>
      <c r="OEO1422" s="70"/>
      <c r="OEP1422" s="110"/>
      <c r="OEQ1422" s="2"/>
      <c r="OER1422" s="15"/>
      <c r="OES1422" s="15"/>
      <c r="OET1422" s="83"/>
      <c r="OEU1422" s="52"/>
      <c r="OEV1422" s="70"/>
      <c r="OEW1422" s="70"/>
      <c r="OEX1422" s="70"/>
      <c r="OEY1422" s="110"/>
      <c r="OEZ1422" s="2"/>
      <c r="OFA1422" s="15"/>
      <c r="OFB1422" s="15"/>
      <c r="OFC1422" s="83"/>
      <c r="OFD1422" s="52"/>
      <c r="OFE1422" s="70"/>
      <c r="OFF1422" s="70"/>
      <c r="OFG1422" s="70"/>
      <c r="OFH1422" s="110"/>
      <c r="OFI1422" s="2"/>
      <c r="OFJ1422" s="15"/>
      <c r="OFK1422" s="15"/>
      <c r="OFL1422" s="83"/>
      <c r="OFM1422" s="52"/>
      <c r="OFN1422" s="70"/>
      <c r="OFO1422" s="70"/>
      <c r="OFP1422" s="70"/>
      <c r="OFQ1422" s="110"/>
      <c r="OFR1422" s="2"/>
      <c r="OFS1422" s="15"/>
      <c r="OFT1422" s="15"/>
      <c r="OFU1422" s="83"/>
      <c r="OFV1422" s="52"/>
      <c r="OFW1422" s="70"/>
      <c r="OFX1422" s="70"/>
      <c r="OFY1422" s="70"/>
      <c r="OFZ1422" s="110"/>
      <c r="OGA1422" s="2"/>
      <c r="OGB1422" s="15"/>
      <c r="OGC1422" s="15"/>
      <c r="OGD1422" s="83"/>
      <c r="OGE1422" s="52"/>
      <c r="OGF1422" s="70"/>
      <c r="OGG1422" s="70"/>
      <c r="OGH1422" s="70"/>
      <c r="OGI1422" s="110"/>
      <c r="OGJ1422" s="2"/>
      <c r="OGK1422" s="15"/>
      <c r="OGL1422" s="15"/>
      <c r="OGM1422" s="83"/>
      <c r="OGN1422" s="52"/>
      <c r="OGO1422" s="70"/>
      <c r="OGP1422" s="70"/>
      <c r="OGQ1422" s="70"/>
      <c r="OGR1422" s="110"/>
      <c r="OGS1422" s="2"/>
      <c r="OGT1422" s="15"/>
      <c r="OGU1422" s="15"/>
      <c r="OGV1422" s="83"/>
      <c r="OGW1422" s="52"/>
      <c r="OGX1422" s="70"/>
      <c r="OGY1422" s="70"/>
      <c r="OGZ1422" s="70"/>
      <c r="OHA1422" s="110"/>
      <c r="OHB1422" s="2"/>
      <c r="OHC1422" s="15"/>
      <c r="OHD1422" s="15"/>
      <c r="OHE1422" s="83"/>
      <c r="OHF1422" s="52"/>
      <c r="OHG1422" s="70"/>
      <c r="OHH1422" s="70"/>
      <c r="OHI1422" s="70"/>
      <c r="OHJ1422" s="110"/>
      <c r="OHK1422" s="2"/>
      <c r="OHL1422" s="15"/>
      <c r="OHM1422" s="15"/>
      <c r="OHN1422" s="83"/>
      <c r="OHO1422" s="52"/>
      <c r="OHP1422" s="70"/>
      <c r="OHQ1422" s="70"/>
      <c r="OHR1422" s="70"/>
      <c r="OHS1422" s="110"/>
      <c r="OHT1422" s="2"/>
      <c r="OHU1422" s="15"/>
      <c r="OHV1422" s="15"/>
      <c r="OHW1422" s="83"/>
      <c r="OHX1422" s="52"/>
      <c r="OHY1422" s="70"/>
      <c r="OHZ1422" s="70"/>
      <c r="OIA1422" s="70"/>
      <c r="OIB1422" s="110"/>
      <c r="OIC1422" s="2"/>
      <c r="OID1422" s="15"/>
      <c r="OIE1422" s="15"/>
      <c r="OIF1422" s="83"/>
      <c r="OIG1422" s="52"/>
      <c r="OIH1422" s="70"/>
      <c r="OII1422" s="70"/>
      <c r="OIJ1422" s="70"/>
      <c r="OIK1422" s="110"/>
      <c r="OIL1422" s="2"/>
      <c r="OIM1422" s="15"/>
      <c r="OIN1422" s="15"/>
      <c r="OIO1422" s="83"/>
      <c r="OIP1422" s="52"/>
      <c r="OIQ1422" s="70"/>
      <c r="OIR1422" s="70"/>
      <c r="OIS1422" s="70"/>
      <c r="OIT1422" s="110"/>
      <c r="OIU1422" s="2"/>
      <c r="OIV1422" s="15"/>
      <c r="OIW1422" s="15"/>
      <c r="OIX1422" s="83"/>
      <c r="OIY1422" s="52"/>
      <c r="OIZ1422" s="70"/>
      <c r="OJA1422" s="70"/>
      <c r="OJB1422" s="70"/>
      <c r="OJC1422" s="110"/>
      <c r="OJD1422" s="2"/>
      <c r="OJE1422" s="15"/>
      <c r="OJF1422" s="15"/>
      <c r="OJG1422" s="83"/>
      <c r="OJH1422" s="52"/>
      <c r="OJI1422" s="70"/>
      <c r="OJJ1422" s="70"/>
      <c r="OJK1422" s="70"/>
      <c r="OJL1422" s="110"/>
      <c r="OJM1422" s="2"/>
      <c r="OJN1422" s="15"/>
      <c r="OJO1422" s="15"/>
      <c r="OJP1422" s="83"/>
      <c r="OJQ1422" s="52"/>
      <c r="OJR1422" s="70"/>
      <c r="OJS1422" s="70"/>
      <c r="OJT1422" s="70"/>
      <c r="OJU1422" s="110"/>
      <c r="OJV1422" s="2"/>
      <c r="OJW1422" s="15"/>
      <c r="OJX1422" s="15"/>
      <c r="OJY1422" s="83"/>
      <c r="OJZ1422" s="52"/>
      <c r="OKA1422" s="70"/>
      <c r="OKB1422" s="70"/>
      <c r="OKC1422" s="70"/>
      <c r="OKD1422" s="110"/>
      <c r="OKE1422" s="2"/>
      <c r="OKF1422" s="15"/>
      <c r="OKG1422" s="15"/>
      <c r="OKH1422" s="83"/>
      <c r="OKI1422" s="52"/>
      <c r="OKJ1422" s="70"/>
      <c r="OKK1422" s="70"/>
      <c r="OKL1422" s="70"/>
      <c r="OKM1422" s="110"/>
      <c r="OKN1422" s="2"/>
      <c r="OKO1422" s="15"/>
      <c r="OKP1422" s="15"/>
      <c r="OKQ1422" s="83"/>
      <c r="OKR1422" s="52"/>
      <c r="OKS1422" s="70"/>
      <c r="OKT1422" s="70"/>
      <c r="OKU1422" s="70"/>
      <c r="OKV1422" s="110"/>
      <c r="OKW1422" s="2"/>
      <c r="OKX1422" s="15"/>
      <c r="OKY1422" s="15"/>
      <c r="OKZ1422" s="83"/>
      <c r="OLA1422" s="52"/>
      <c r="OLB1422" s="70"/>
      <c r="OLC1422" s="70"/>
      <c r="OLD1422" s="70"/>
      <c r="OLE1422" s="110"/>
      <c r="OLF1422" s="2"/>
      <c r="OLG1422" s="15"/>
      <c r="OLH1422" s="15"/>
      <c r="OLI1422" s="83"/>
      <c r="OLJ1422" s="52"/>
      <c r="OLK1422" s="70"/>
      <c r="OLL1422" s="70"/>
      <c r="OLM1422" s="70"/>
      <c r="OLN1422" s="110"/>
      <c r="OLO1422" s="2"/>
      <c r="OLP1422" s="15"/>
      <c r="OLQ1422" s="15"/>
      <c r="OLR1422" s="83"/>
      <c r="OLS1422" s="52"/>
      <c r="OLT1422" s="70"/>
      <c r="OLU1422" s="70"/>
      <c r="OLV1422" s="70"/>
      <c r="OLW1422" s="110"/>
      <c r="OLX1422" s="2"/>
      <c r="OLY1422" s="15"/>
      <c r="OLZ1422" s="15"/>
      <c r="OMA1422" s="83"/>
      <c r="OMB1422" s="52"/>
      <c r="OMC1422" s="70"/>
      <c r="OMD1422" s="70"/>
      <c r="OME1422" s="70"/>
      <c r="OMF1422" s="110"/>
      <c r="OMG1422" s="2"/>
      <c r="OMH1422" s="15"/>
      <c r="OMI1422" s="15"/>
      <c r="OMJ1422" s="83"/>
      <c r="OMK1422" s="52"/>
      <c r="OML1422" s="70"/>
      <c r="OMM1422" s="70"/>
      <c r="OMN1422" s="70"/>
      <c r="OMO1422" s="110"/>
      <c r="OMP1422" s="2"/>
      <c r="OMQ1422" s="15"/>
      <c r="OMR1422" s="15"/>
      <c r="OMS1422" s="83"/>
      <c r="OMT1422" s="52"/>
      <c r="OMU1422" s="70"/>
      <c r="OMV1422" s="70"/>
      <c r="OMW1422" s="70"/>
      <c r="OMX1422" s="110"/>
      <c r="OMY1422" s="2"/>
      <c r="OMZ1422" s="15"/>
      <c r="ONA1422" s="15"/>
      <c r="ONB1422" s="83"/>
      <c r="ONC1422" s="52"/>
      <c r="OND1422" s="70"/>
      <c r="ONE1422" s="70"/>
      <c r="ONF1422" s="70"/>
      <c r="ONG1422" s="110"/>
      <c r="ONH1422" s="2"/>
      <c r="ONI1422" s="15"/>
      <c r="ONJ1422" s="15"/>
      <c r="ONK1422" s="83"/>
      <c r="ONL1422" s="52"/>
      <c r="ONM1422" s="70"/>
      <c r="ONN1422" s="70"/>
      <c r="ONO1422" s="70"/>
      <c r="ONP1422" s="110"/>
      <c r="ONQ1422" s="2"/>
      <c r="ONR1422" s="15"/>
      <c r="ONS1422" s="15"/>
      <c r="ONT1422" s="83"/>
      <c r="ONU1422" s="52"/>
      <c r="ONV1422" s="70"/>
      <c r="ONW1422" s="70"/>
      <c r="ONX1422" s="70"/>
      <c r="ONY1422" s="110"/>
      <c r="ONZ1422" s="2"/>
      <c r="OOA1422" s="15"/>
      <c r="OOB1422" s="15"/>
      <c r="OOC1422" s="83"/>
      <c r="OOD1422" s="52"/>
      <c r="OOE1422" s="70"/>
      <c r="OOF1422" s="70"/>
      <c r="OOG1422" s="70"/>
      <c r="OOH1422" s="110"/>
      <c r="OOI1422" s="2"/>
      <c r="OOJ1422" s="15"/>
      <c r="OOK1422" s="15"/>
      <c r="OOL1422" s="83"/>
      <c r="OOM1422" s="52"/>
      <c r="OON1422" s="70"/>
      <c r="OOO1422" s="70"/>
      <c r="OOP1422" s="70"/>
      <c r="OOQ1422" s="110"/>
      <c r="OOR1422" s="2"/>
      <c r="OOS1422" s="15"/>
      <c r="OOT1422" s="15"/>
      <c r="OOU1422" s="83"/>
      <c r="OOV1422" s="52"/>
      <c r="OOW1422" s="70"/>
      <c r="OOX1422" s="70"/>
      <c r="OOY1422" s="70"/>
      <c r="OOZ1422" s="110"/>
      <c r="OPA1422" s="2"/>
      <c r="OPB1422" s="15"/>
      <c r="OPC1422" s="15"/>
      <c r="OPD1422" s="83"/>
      <c r="OPE1422" s="52"/>
      <c r="OPF1422" s="70"/>
      <c r="OPG1422" s="70"/>
      <c r="OPH1422" s="70"/>
      <c r="OPI1422" s="110"/>
      <c r="OPJ1422" s="2"/>
      <c r="OPK1422" s="15"/>
      <c r="OPL1422" s="15"/>
      <c r="OPM1422" s="83"/>
      <c r="OPN1422" s="52"/>
      <c r="OPO1422" s="70"/>
      <c r="OPP1422" s="70"/>
      <c r="OPQ1422" s="70"/>
      <c r="OPR1422" s="110"/>
      <c r="OPS1422" s="2"/>
      <c r="OPT1422" s="15"/>
      <c r="OPU1422" s="15"/>
      <c r="OPV1422" s="83"/>
      <c r="OPW1422" s="52"/>
      <c r="OPX1422" s="70"/>
      <c r="OPY1422" s="70"/>
      <c r="OPZ1422" s="70"/>
      <c r="OQA1422" s="110"/>
      <c r="OQB1422" s="2"/>
      <c r="OQC1422" s="15"/>
      <c r="OQD1422" s="15"/>
      <c r="OQE1422" s="83"/>
      <c r="OQF1422" s="52"/>
      <c r="OQG1422" s="70"/>
      <c r="OQH1422" s="70"/>
      <c r="OQI1422" s="70"/>
      <c r="OQJ1422" s="110"/>
      <c r="OQK1422" s="2"/>
      <c r="OQL1422" s="15"/>
      <c r="OQM1422" s="15"/>
      <c r="OQN1422" s="83"/>
      <c r="OQO1422" s="52"/>
      <c r="OQP1422" s="70"/>
      <c r="OQQ1422" s="70"/>
      <c r="OQR1422" s="70"/>
      <c r="OQS1422" s="110"/>
      <c r="OQT1422" s="2"/>
      <c r="OQU1422" s="15"/>
      <c r="OQV1422" s="15"/>
      <c r="OQW1422" s="83"/>
      <c r="OQX1422" s="52"/>
      <c r="OQY1422" s="70"/>
      <c r="OQZ1422" s="70"/>
      <c r="ORA1422" s="70"/>
      <c r="ORB1422" s="110"/>
      <c r="ORC1422" s="2"/>
      <c r="ORD1422" s="15"/>
      <c r="ORE1422" s="15"/>
      <c r="ORF1422" s="83"/>
      <c r="ORG1422" s="52"/>
      <c r="ORH1422" s="70"/>
      <c r="ORI1422" s="70"/>
      <c r="ORJ1422" s="70"/>
      <c r="ORK1422" s="110"/>
      <c r="ORL1422" s="2"/>
      <c r="ORM1422" s="15"/>
      <c r="ORN1422" s="15"/>
      <c r="ORO1422" s="83"/>
      <c r="ORP1422" s="52"/>
      <c r="ORQ1422" s="70"/>
      <c r="ORR1422" s="70"/>
      <c r="ORS1422" s="70"/>
      <c r="ORT1422" s="110"/>
      <c r="ORU1422" s="2"/>
      <c r="ORV1422" s="15"/>
      <c r="ORW1422" s="15"/>
      <c r="ORX1422" s="83"/>
      <c r="ORY1422" s="52"/>
      <c r="ORZ1422" s="70"/>
      <c r="OSA1422" s="70"/>
      <c r="OSB1422" s="70"/>
      <c r="OSC1422" s="110"/>
      <c r="OSD1422" s="2"/>
      <c r="OSE1422" s="15"/>
      <c r="OSF1422" s="15"/>
      <c r="OSG1422" s="83"/>
      <c r="OSH1422" s="52"/>
      <c r="OSI1422" s="70"/>
      <c r="OSJ1422" s="70"/>
      <c r="OSK1422" s="70"/>
      <c r="OSL1422" s="110"/>
      <c r="OSM1422" s="2"/>
      <c r="OSN1422" s="15"/>
      <c r="OSO1422" s="15"/>
      <c r="OSP1422" s="83"/>
      <c r="OSQ1422" s="52"/>
      <c r="OSR1422" s="70"/>
      <c r="OSS1422" s="70"/>
      <c r="OST1422" s="70"/>
      <c r="OSU1422" s="110"/>
      <c r="OSV1422" s="2"/>
      <c r="OSW1422" s="15"/>
      <c r="OSX1422" s="15"/>
      <c r="OSY1422" s="83"/>
      <c r="OSZ1422" s="52"/>
      <c r="OTA1422" s="70"/>
      <c r="OTB1422" s="70"/>
      <c r="OTC1422" s="70"/>
      <c r="OTD1422" s="110"/>
      <c r="OTE1422" s="2"/>
      <c r="OTF1422" s="15"/>
      <c r="OTG1422" s="15"/>
      <c r="OTH1422" s="83"/>
      <c r="OTI1422" s="52"/>
      <c r="OTJ1422" s="70"/>
      <c r="OTK1422" s="70"/>
      <c r="OTL1422" s="70"/>
      <c r="OTM1422" s="110"/>
      <c r="OTN1422" s="2"/>
      <c r="OTO1422" s="15"/>
      <c r="OTP1422" s="15"/>
      <c r="OTQ1422" s="83"/>
      <c r="OTR1422" s="52"/>
      <c r="OTS1422" s="70"/>
      <c r="OTT1422" s="70"/>
      <c r="OTU1422" s="70"/>
      <c r="OTV1422" s="110"/>
      <c r="OTW1422" s="2"/>
      <c r="OTX1422" s="15"/>
      <c r="OTY1422" s="15"/>
      <c r="OTZ1422" s="83"/>
      <c r="OUA1422" s="52"/>
      <c r="OUB1422" s="70"/>
      <c r="OUC1422" s="70"/>
      <c r="OUD1422" s="70"/>
      <c r="OUE1422" s="110"/>
      <c r="OUF1422" s="2"/>
      <c r="OUG1422" s="15"/>
      <c r="OUH1422" s="15"/>
      <c r="OUI1422" s="83"/>
      <c r="OUJ1422" s="52"/>
      <c r="OUK1422" s="70"/>
      <c r="OUL1422" s="70"/>
      <c r="OUM1422" s="70"/>
      <c r="OUN1422" s="110"/>
      <c r="OUO1422" s="2"/>
      <c r="OUP1422" s="15"/>
      <c r="OUQ1422" s="15"/>
      <c r="OUR1422" s="83"/>
      <c r="OUS1422" s="52"/>
      <c r="OUT1422" s="70"/>
      <c r="OUU1422" s="70"/>
      <c r="OUV1422" s="70"/>
      <c r="OUW1422" s="110"/>
      <c r="OUX1422" s="2"/>
      <c r="OUY1422" s="15"/>
      <c r="OUZ1422" s="15"/>
      <c r="OVA1422" s="83"/>
      <c r="OVB1422" s="52"/>
      <c r="OVC1422" s="70"/>
      <c r="OVD1422" s="70"/>
      <c r="OVE1422" s="70"/>
      <c r="OVF1422" s="110"/>
      <c r="OVG1422" s="2"/>
      <c r="OVH1422" s="15"/>
      <c r="OVI1422" s="15"/>
      <c r="OVJ1422" s="83"/>
      <c r="OVK1422" s="52"/>
      <c r="OVL1422" s="70"/>
      <c r="OVM1422" s="70"/>
      <c r="OVN1422" s="70"/>
      <c r="OVO1422" s="110"/>
      <c r="OVP1422" s="2"/>
      <c r="OVQ1422" s="15"/>
      <c r="OVR1422" s="15"/>
      <c r="OVS1422" s="83"/>
      <c r="OVT1422" s="52"/>
      <c r="OVU1422" s="70"/>
      <c r="OVV1422" s="70"/>
      <c r="OVW1422" s="70"/>
      <c r="OVX1422" s="110"/>
      <c r="OVY1422" s="2"/>
      <c r="OVZ1422" s="15"/>
      <c r="OWA1422" s="15"/>
      <c r="OWB1422" s="83"/>
      <c r="OWC1422" s="52"/>
      <c r="OWD1422" s="70"/>
      <c r="OWE1422" s="70"/>
      <c r="OWF1422" s="70"/>
      <c r="OWG1422" s="110"/>
      <c r="OWH1422" s="2"/>
      <c r="OWI1422" s="15"/>
      <c r="OWJ1422" s="15"/>
      <c r="OWK1422" s="83"/>
      <c r="OWL1422" s="52"/>
      <c r="OWM1422" s="70"/>
      <c r="OWN1422" s="70"/>
      <c r="OWO1422" s="70"/>
      <c r="OWP1422" s="110"/>
      <c r="OWQ1422" s="2"/>
      <c r="OWR1422" s="15"/>
      <c r="OWS1422" s="15"/>
      <c r="OWT1422" s="83"/>
      <c r="OWU1422" s="52"/>
      <c r="OWV1422" s="70"/>
      <c r="OWW1422" s="70"/>
      <c r="OWX1422" s="70"/>
      <c r="OWY1422" s="110"/>
      <c r="OWZ1422" s="2"/>
      <c r="OXA1422" s="15"/>
      <c r="OXB1422" s="15"/>
      <c r="OXC1422" s="83"/>
      <c r="OXD1422" s="52"/>
      <c r="OXE1422" s="70"/>
      <c r="OXF1422" s="70"/>
      <c r="OXG1422" s="70"/>
      <c r="OXH1422" s="110"/>
      <c r="OXI1422" s="2"/>
      <c r="OXJ1422" s="15"/>
      <c r="OXK1422" s="15"/>
      <c r="OXL1422" s="83"/>
      <c r="OXM1422" s="52"/>
      <c r="OXN1422" s="70"/>
      <c r="OXO1422" s="70"/>
      <c r="OXP1422" s="70"/>
      <c r="OXQ1422" s="110"/>
      <c r="OXR1422" s="2"/>
      <c r="OXS1422" s="15"/>
      <c r="OXT1422" s="15"/>
      <c r="OXU1422" s="83"/>
      <c r="OXV1422" s="52"/>
      <c r="OXW1422" s="70"/>
      <c r="OXX1422" s="70"/>
      <c r="OXY1422" s="70"/>
      <c r="OXZ1422" s="110"/>
      <c r="OYA1422" s="2"/>
      <c r="OYB1422" s="15"/>
      <c r="OYC1422" s="15"/>
      <c r="OYD1422" s="83"/>
      <c r="OYE1422" s="52"/>
      <c r="OYF1422" s="70"/>
      <c r="OYG1422" s="70"/>
      <c r="OYH1422" s="70"/>
      <c r="OYI1422" s="110"/>
      <c r="OYJ1422" s="2"/>
      <c r="OYK1422" s="15"/>
      <c r="OYL1422" s="15"/>
      <c r="OYM1422" s="83"/>
      <c r="OYN1422" s="52"/>
      <c r="OYO1422" s="70"/>
      <c r="OYP1422" s="70"/>
      <c r="OYQ1422" s="70"/>
      <c r="OYR1422" s="110"/>
      <c r="OYS1422" s="2"/>
      <c r="OYT1422" s="15"/>
      <c r="OYU1422" s="15"/>
      <c r="OYV1422" s="83"/>
      <c r="OYW1422" s="52"/>
      <c r="OYX1422" s="70"/>
      <c r="OYY1422" s="70"/>
      <c r="OYZ1422" s="70"/>
      <c r="OZA1422" s="110"/>
      <c r="OZB1422" s="2"/>
      <c r="OZC1422" s="15"/>
      <c r="OZD1422" s="15"/>
      <c r="OZE1422" s="83"/>
      <c r="OZF1422" s="52"/>
      <c r="OZG1422" s="70"/>
      <c r="OZH1422" s="70"/>
      <c r="OZI1422" s="70"/>
      <c r="OZJ1422" s="110"/>
      <c r="OZK1422" s="2"/>
      <c r="OZL1422" s="15"/>
      <c r="OZM1422" s="15"/>
      <c r="OZN1422" s="83"/>
      <c r="OZO1422" s="52"/>
      <c r="OZP1422" s="70"/>
      <c r="OZQ1422" s="70"/>
      <c r="OZR1422" s="70"/>
      <c r="OZS1422" s="110"/>
      <c r="OZT1422" s="2"/>
      <c r="OZU1422" s="15"/>
      <c r="OZV1422" s="15"/>
      <c r="OZW1422" s="83"/>
      <c r="OZX1422" s="52"/>
      <c r="OZY1422" s="70"/>
      <c r="OZZ1422" s="70"/>
      <c r="PAA1422" s="70"/>
      <c r="PAB1422" s="110"/>
      <c r="PAC1422" s="2"/>
      <c r="PAD1422" s="15"/>
      <c r="PAE1422" s="15"/>
      <c r="PAF1422" s="83"/>
      <c r="PAG1422" s="52"/>
      <c r="PAH1422" s="70"/>
      <c r="PAI1422" s="70"/>
      <c r="PAJ1422" s="70"/>
      <c r="PAK1422" s="110"/>
      <c r="PAL1422" s="2"/>
      <c r="PAM1422" s="15"/>
      <c r="PAN1422" s="15"/>
      <c r="PAO1422" s="83"/>
      <c r="PAP1422" s="52"/>
      <c r="PAQ1422" s="70"/>
      <c r="PAR1422" s="70"/>
      <c r="PAS1422" s="70"/>
      <c r="PAT1422" s="110"/>
      <c r="PAU1422" s="2"/>
      <c r="PAV1422" s="15"/>
      <c r="PAW1422" s="15"/>
      <c r="PAX1422" s="83"/>
      <c r="PAY1422" s="52"/>
      <c r="PAZ1422" s="70"/>
      <c r="PBA1422" s="70"/>
      <c r="PBB1422" s="70"/>
      <c r="PBC1422" s="110"/>
      <c r="PBD1422" s="2"/>
      <c r="PBE1422" s="15"/>
      <c r="PBF1422" s="15"/>
      <c r="PBG1422" s="83"/>
      <c r="PBH1422" s="52"/>
      <c r="PBI1422" s="70"/>
      <c r="PBJ1422" s="70"/>
      <c r="PBK1422" s="70"/>
      <c r="PBL1422" s="110"/>
      <c r="PBM1422" s="2"/>
      <c r="PBN1422" s="15"/>
      <c r="PBO1422" s="15"/>
      <c r="PBP1422" s="83"/>
      <c r="PBQ1422" s="52"/>
      <c r="PBR1422" s="70"/>
      <c r="PBS1422" s="70"/>
      <c r="PBT1422" s="70"/>
      <c r="PBU1422" s="110"/>
      <c r="PBV1422" s="2"/>
      <c r="PBW1422" s="15"/>
      <c r="PBX1422" s="15"/>
      <c r="PBY1422" s="83"/>
      <c r="PBZ1422" s="52"/>
      <c r="PCA1422" s="70"/>
      <c r="PCB1422" s="70"/>
      <c r="PCC1422" s="70"/>
      <c r="PCD1422" s="110"/>
      <c r="PCE1422" s="2"/>
      <c r="PCF1422" s="15"/>
      <c r="PCG1422" s="15"/>
      <c r="PCH1422" s="83"/>
      <c r="PCI1422" s="52"/>
      <c r="PCJ1422" s="70"/>
      <c r="PCK1422" s="70"/>
      <c r="PCL1422" s="70"/>
      <c r="PCM1422" s="110"/>
      <c r="PCN1422" s="2"/>
      <c r="PCO1422" s="15"/>
      <c r="PCP1422" s="15"/>
      <c r="PCQ1422" s="83"/>
      <c r="PCR1422" s="52"/>
      <c r="PCS1422" s="70"/>
      <c r="PCT1422" s="70"/>
      <c r="PCU1422" s="70"/>
      <c r="PCV1422" s="110"/>
      <c r="PCW1422" s="2"/>
      <c r="PCX1422" s="15"/>
      <c r="PCY1422" s="15"/>
      <c r="PCZ1422" s="83"/>
      <c r="PDA1422" s="52"/>
      <c r="PDB1422" s="70"/>
      <c r="PDC1422" s="70"/>
      <c r="PDD1422" s="70"/>
      <c r="PDE1422" s="110"/>
      <c r="PDF1422" s="2"/>
      <c r="PDG1422" s="15"/>
      <c r="PDH1422" s="15"/>
      <c r="PDI1422" s="83"/>
      <c r="PDJ1422" s="52"/>
      <c r="PDK1422" s="70"/>
      <c r="PDL1422" s="70"/>
      <c r="PDM1422" s="70"/>
      <c r="PDN1422" s="110"/>
      <c r="PDO1422" s="2"/>
      <c r="PDP1422" s="15"/>
      <c r="PDQ1422" s="15"/>
      <c r="PDR1422" s="83"/>
      <c r="PDS1422" s="52"/>
      <c r="PDT1422" s="70"/>
      <c r="PDU1422" s="70"/>
      <c r="PDV1422" s="70"/>
      <c r="PDW1422" s="110"/>
      <c r="PDX1422" s="2"/>
      <c r="PDY1422" s="15"/>
      <c r="PDZ1422" s="15"/>
      <c r="PEA1422" s="83"/>
      <c r="PEB1422" s="52"/>
      <c r="PEC1422" s="70"/>
      <c r="PED1422" s="70"/>
      <c r="PEE1422" s="70"/>
      <c r="PEF1422" s="110"/>
      <c r="PEG1422" s="2"/>
      <c r="PEH1422" s="15"/>
      <c r="PEI1422" s="15"/>
      <c r="PEJ1422" s="83"/>
      <c r="PEK1422" s="52"/>
      <c r="PEL1422" s="70"/>
      <c r="PEM1422" s="70"/>
      <c r="PEN1422" s="70"/>
      <c r="PEO1422" s="110"/>
      <c r="PEP1422" s="2"/>
      <c r="PEQ1422" s="15"/>
      <c r="PER1422" s="15"/>
      <c r="PES1422" s="83"/>
      <c r="PET1422" s="52"/>
      <c r="PEU1422" s="70"/>
      <c r="PEV1422" s="70"/>
      <c r="PEW1422" s="70"/>
      <c r="PEX1422" s="110"/>
      <c r="PEY1422" s="2"/>
      <c r="PEZ1422" s="15"/>
      <c r="PFA1422" s="15"/>
      <c r="PFB1422" s="83"/>
      <c r="PFC1422" s="52"/>
      <c r="PFD1422" s="70"/>
      <c r="PFE1422" s="70"/>
      <c r="PFF1422" s="70"/>
      <c r="PFG1422" s="110"/>
      <c r="PFH1422" s="2"/>
      <c r="PFI1422" s="15"/>
      <c r="PFJ1422" s="15"/>
      <c r="PFK1422" s="83"/>
      <c r="PFL1422" s="52"/>
      <c r="PFM1422" s="70"/>
      <c r="PFN1422" s="70"/>
      <c r="PFO1422" s="70"/>
      <c r="PFP1422" s="110"/>
      <c r="PFQ1422" s="2"/>
      <c r="PFR1422" s="15"/>
      <c r="PFS1422" s="15"/>
      <c r="PFT1422" s="83"/>
      <c r="PFU1422" s="52"/>
      <c r="PFV1422" s="70"/>
      <c r="PFW1422" s="70"/>
      <c r="PFX1422" s="70"/>
      <c r="PFY1422" s="110"/>
      <c r="PFZ1422" s="2"/>
      <c r="PGA1422" s="15"/>
      <c r="PGB1422" s="15"/>
      <c r="PGC1422" s="83"/>
      <c r="PGD1422" s="52"/>
      <c r="PGE1422" s="70"/>
      <c r="PGF1422" s="70"/>
      <c r="PGG1422" s="70"/>
      <c r="PGH1422" s="110"/>
      <c r="PGI1422" s="2"/>
      <c r="PGJ1422" s="15"/>
      <c r="PGK1422" s="15"/>
      <c r="PGL1422" s="83"/>
      <c r="PGM1422" s="52"/>
      <c r="PGN1422" s="70"/>
      <c r="PGO1422" s="70"/>
      <c r="PGP1422" s="70"/>
      <c r="PGQ1422" s="110"/>
      <c r="PGR1422" s="2"/>
      <c r="PGS1422" s="15"/>
      <c r="PGT1422" s="15"/>
      <c r="PGU1422" s="83"/>
      <c r="PGV1422" s="52"/>
      <c r="PGW1422" s="70"/>
      <c r="PGX1422" s="70"/>
      <c r="PGY1422" s="70"/>
      <c r="PGZ1422" s="110"/>
      <c r="PHA1422" s="2"/>
      <c r="PHB1422" s="15"/>
      <c r="PHC1422" s="15"/>
      <c r="PHD1422" s="83"/>
      <c r="PHE1422" s="52"/>
      <c r="PHF1422" s="70"/>
      <c r="PHG1422" s="70"/>
      <c r="PHH1422" s="70"/>
      <c r="PHI1422" s="110"/>
      <c r="PHJ1422" s="2"/>
      <c r="PHK1422" s="15"/>
      <c r="PHL1422" s="15"/>
      <c r="PHM1422" s="83"/>
      <c r="PHN1422" s="52"/>
      <c r="PHO1422" s="70"/>
      <c r="PHP1422" s="70"/>
      <c r="PHQ1422" s="70"/>
      <c r="PHR1422" s="110"/>
      <c r="PHS1422" s="2"/>
      <c r="PHT1422" s="15"/>
      <c r="PHU1422" s="15"/>
      <c r="PHV1422" s="83"/>
      <c r="PHW1422" s="52"/>
      <c r="PHX1422" s="70"/>
      <c r="PHY1422" s="70"/>
      <c r="PHZ1422" s="70"/>
      <c r="PIA1422" s="110"/>
      <c r="PIB1422" s="2"/>
      <c r="PIC1422" s="15"/>
      <c r="PID1422" s="15"/>
      <c r="PIE1422" s="83"/>
      <c r="PIF1422" s="52"/>
      <c r="PIG1422" s="70"/>
      <c r="PIH1422" s="70"/>
      <c r="PII1422" s="70"/>
      <c r="PIJ1422" s="110"/>
      <c r="PIK1422" s="2"/>
      <c r="PIL1422" s="15"/>
      <c r="PIM1422" s="15"/>
      <c r="PIN1422" s="83"/>
      <c r="PIO1422" s="52"/>
      <c r="PIP1422" s="70"/>
      <c r="PIQ1422" s="70"/>
      <c r="PIR1422" s="70"/>
      <c r="PIS1422" s="110"/>
      <c r="PIT1422" s="2"/>
      <c r="PIU1422" s="15"/>
      <c r="PIV1422" s="15"/>
      <c r="PIW1422" s="83"/>
      <c r="PIX1422" s="52"/>
      <c r="PIY1422" s="70"/>
      <c r="PIZ1422" s="70"/>
      <c r="PJA1422" s="70"/>
      <c r="PJB1422" s="110"/>
      <c r="PJC1422" s="2"/>
      <c r="PJD1422" s="15"/>
      <c r="PJE1422" s="15"/>
      <c r="PJF1422" s="83"/>
      <c r="PJG1422" s="52"/>
      <c r="PJH1422" s="70"/>
      <c r="PJI1422" s="70"/>
      <c r="PJJ1422" s="70"/>
      <c r="PJK1422" s="110"/>
      <c r="PJL1422" s="2"/>
      <c r="PJM1422" s="15"/>
      <c r="PJN1422" s="15"/>
      <c r="PJO1422" s="83"/>
      <c r="PJP1422" s="52"/>
      <c r="PJQ1422" s="70"/>
      <c r="PJR1422" s="70"/>
      <c r="PJS1422" s="70"/>
      <c r="PJT1422" s="110"/>
      <c r="PJU1422" s="2"/>
      <c r="PJV1422" s="15"/>
      <c r="PJW1422" s="15"/>
      <c r="PJX1422" s="83"/>
      <c r="PJY1422" s="52"/>
      <c r="PJZ1422" s="70"/>
      <c r="PKA1422" s="70"/>
      <c r="PKB1422" s="70"/>
      <c r="PKC1422" s="110"/>
      <c r="PKD1422" s="2"/>
      <c r="PKE1422" s="15"/>
      <c r="PKF1422" s="15"/>
      <c r="PKG1422" s="83"/>
      <c r="PKH1422" s="52"/>
      <c r="PKI1422" s="70"/>
      <c r="PKJ1422" s="70"/>
      <c r="PKK1422" s="70"/>
      <c r="PKL1422" s="110"/>
      <c r="PKM1422" s="2"/>
      <c r="PKN1422" s="15"/>
      <c r="PKO1422" s="15"/>
      <c r="PKP1422" s="83"/>
      <c r="PKQ1422" s="52"/>
      <c r="PKR1422" s="70"/>
      <c r="PKS1422" s="70"/>
      <c r="PKT1422" s="70"/>
      <c r="PKU1422" s="110"/>
      <c r="PKV1422" s="2"/>
      <c r="PKW1422" s="15"/>
      <c r="PKX1422" s="15"/>
      <c r="PKY1422" s="83"/>
      <c r="PKZ1422" s="52"/>
      <c r="PLA1422" s="70"/>
      <c r="PLB1422" s="70"/>
      <c r="PLC1422" s="70"/>
      <c r="PLD1422" s="110"/>
      <c r="PLE1422" s="2"/>
      <c r="PLF1422" s="15"/>
      <c r="PLG1422" s="15"/>
      <c r="PLH1422" s="83"/>
      <c r="PLI1422" s="52"/>
      <c r="PLJ1422" s="70"/>
      <c r="PLK1422" s="70"/>
      <c r="PLL1422" s="70"/>
      <c r="PLM1422" s="110"/>
      <c r="PLN1422" s="2"/>
      <c r="PLO1422" s="15"/>
      <c r="PLP1422" s="15"/>
      <c r="PLQ1422" s="83"/>
      <c r="PLR1422" s="52"/>
      <c r="PLS1422" s="70"/>
      <c r="PLT1422" s="70"/>
      <c r="PLU1422" s="70"/>
      <c r="PLV1422" s="110"/>
      <c r="PLW1422" s="2"/>
      <c r="PLX1422" s="15"/>
      <c r="PLY1422" s="15"/>
      <c r="PLZ1422" s="83"/>
      <c r="PMA1422" s="52"/>
      <c r="PMB1422" s="70"/>
      <c r="PMC1422" s="70"/>
      <c r="PMD1422" s="70"/>
      <c r="PME1422" s="110"/>
      <c r="PMF1422" s="2"/>
      <c r="PMG1422" s="15"/>
      <c r="PMH1422" s="15"/>
      <c r="PMI1422" s="83"/>
      <c r="PMJ1422" s="52"/>
      <c r="PMK1422" s="70"/>
      <c r="PML1422" s="70"/>
      <c r="PMM1422" s="70"/>
      <c r="PMN1422" s="110"/>
      <c r="PMO1422" s="2"/>
      <c r="PMP1422" s="15"/>
      <c r="PMQ1422" s="15"/>
      <c r="PMR1422" s="83"/>
      <c r="PMS1422" s="52"/>
      <c r="PMT1422" s="70"/>
      <c r="PMU1422" s="70"/>
      <c r="PMV1422" s="70"/>
      <c r="PMW1422" s="110"/>
      <c r="PMX1422" s="2"/>
      <c r="PMY1422" s="15"/>
      <c r="PMZ1422" s="15"/>
      <c r="PNA1422" s="83"/>
      <c r="PNB1422" s="52"/>
      <c r="PNC1422" s="70"/>
      <c r="PND1422" s="70"/>
      <c r="PNE1422" s="70"/>
      <c r="PNF1422" s="110"/>
      <c r="PNG1422" s="2"/>
      <c r="PNH1422" s="15"/>
      <c r="PNI1422" s="15"/>
      <c r="PNJ1422" s="83"/>
      <c r="PNK1422" s="52"/>
      <c r="PNL1422" s="70"/>
      <c r="PNM1422" s="70"/>
      <c r="PNN1422" s="70"/>
      <c r="PNO1422" s="110"/>
      <c r="PNP1422" s="2"/>
      <c r="PNQ1422" s="15"/>
      <c r="PNR1422" s="15"/>
      <c r="PNS1422" s="83"/>
      <c r="PNT1422" s="52"/>
      <c r="PNU1422" s="70"/>
      <c r="PNV1422" s="70"/>
      <c r="PNW1422" s="70"/>
      <c r="PNX1422" s="110"/>
      <c r="PNY1422" s="2"/>
      <c r="PNZ1422" s="15"/>
      <c r="POA1422" s="15"/>
      <c r="POB1422" s="83"/>
      <c r="POC1422" s="52"/>
      <c r="POD1422" s="70"/>
      <c r="POE1422" s="70"/>
      <c r="POF1422" s="70"/>
      <c r="POG1422" s="110"/>
      <c r="POH1422" s="2"/>
      <c r="POI1422" s="15"/>
      <c r="POJ1422" s="15"/>
      <c r="POK1422" s="83"/>
      <c r="POL1422" s="52"/>
      <c r="POM1422" s="70"/>
      <c r="PON1422" s="70"/>
      <c r="POO1422" s="70"/>
      <c r="POP1422" s="110"/>
      <c r="POQ1422" s="2"/>
      <c r="POR1422" s="15"/>
      <c r="POS1422" s="15"/>
      <c r="POT1422" s="83"/>
      <c r="POU1422" s="52"/>
      <c r="POV1422" s="70"/>
      <c r="POW1422" s="70"/>
      <c r="POX1422" s="70"/>
      <c r="POY1422" s="110"/>
      <c r="POZ1422" s="2"/>
      <c r="PPA1422" s="15"/>
      <c r="PPB1422" s="15"/>
      <c r="PPC1422" s="83"/>
      <c r="PPD1422" s="52"/>
      <c r="PPE1422" s="70"/>
      <c r="PPF1422" s="70"/>
      <c r="PPG1422" s="70"/>
      <c r="PPH1422" s="110"/>
      <c r="PPI1422" s="2"/>
      <c r="PPJ1422" s="15"/>
      <c r="PPK1422" s="15"/>
      <c r="PPL1422" s="83"/>
      <c r="PPM1422" s="52"/>
      <c r="PPN1422" s="70"/>
      <c r="PPO1422" s="70"/>
      <c r="PPP1422" s="70"/>
      <c r="PPQ1422" s="110"/>
      <c r="PPR1422" s="2"/>
      <c r="PPS1422" s="15"/>
      <c r="PPT1422" s="15"/>
      <c r="PPU1422" s="83"/>
      <c r="PPV1422" s="52"/>
      <c r="PPW1422" s="70"/>
      <c r="PPX1422" s="70"/>
      <c r="PPY1422" s="70"/>
      <c r="PPZ1422" s="110"/>
      <c r="PQA1422" s="2"/>
      <c r="PQB1422" s="15"/>
      <c r="PQC1422" s="15"/>
      <c r="PQD1422" s="83"/>
      <c r="PQE1422" s="52"/>
      <c r="PQF1422" s="70"/>
      <c r="PQG1422" s="70"/>
      <c r="PQH1422" s="70"/>
      <c r="PQI1422" s="110"/>
      <c r="PQJ1422" s="2"/>
      <c r="PQK1422" s="15"/>
      <c r="PQL1422" s="15"/>
      <c r="PQM1422" s="83"/>
      <c r="PQN1422" s="52"/>
      <c r="PQO1422" s="70"/>
      <c r="PQP1422" s="70"/>
      <c r="PQQ1422" s="70"/>
      <c r="PQR1422" s="110"/>
      <c r="PQS1422" s="2"/>
      <c r="PQT1422" s="15"/>
      <c r="PQU1422" s="15"/>
      <c r="PQV1422" s="83"/>
      <c r="PQW1422" s="52"/>
      <c r="PQX1422" s="70"/>
      <c r="PQY1422" s="70"/>
      <c r="PQZ1422" s="70"/>
      <c r="PRA1422" s="110"/>
      <c r="PRB1422" s="2"/>
      <c r="PRC1422" s="15"/>
      <c r="PRD1422" s="15"/>
      <c r="PRE1422" s="83"/>
      <c r="PRF1422" s="52"/>
      <c r="PRG1422" s="70"/>
      <c r="PRH1422" s="70"/>
      <c r="PRI1422" s="70"/>
      <c r="PRJ1422" s="110"/>
      <c r="PRK1422" s="2"/>
      <c r="PRL1422" s="15"/>
      <c r="PRM1422" s="15"/>
      <c r="PRN1422" s="83"/>
      <c r="PRO1422" s="52"/>
      <c r="PRP1422" s="70"/>
      <c r="PRQ1422" s="70"/>
      <c r="PRR1422" s="70"/>
      <c r="PRS1422" s="110"/>
      <c r="PRT1422" s="2"/>
      <c r="PRU1422" s="15"/>
      <c r="PRV1422" s="15"/>
      <c r="PRW1422" s="83"/>
      <c r="PRX1422" s="52"/>
      <c r="PRY1422" s="70"/>
      <c r="PRZ1422" s="70"/>
      <c r="PSA1422" s="70"/>
      <c r="PSB1422" s="110"/>
      <c r="PSC1422" s="2"/>
      <c r="PSD1422" s="15"/>
      <c r="PSE1422" s="15"/>
      <c r="PSF1422" s="83"/>
      <c r="PSG1422" s="52"/>
      <c r="PSH1422" s="70"/>
      <c r="PSI1422" s="70"/>
      <c r="PSJ1422" s="70"/>
      <c r="PSK1422" s="110"/>
      <c r="PSL1422" s="2"/>
      <c r="PSM1422" s="15"/>
      <c r="PSN1422" s="15"/>
      <c r="PSO1422" s="83"/>
      <c r="PSP1422" s="52"/>
      <c r="PSQ1422" s="70"/>
      <c r="PSR1422" s="70"/>
      <c r="PSS1422" s="70"/>
      <c r="PST1422" s="110"/>
      <c r="PSU1422" s="2"/>
      <c r="PSV1422" s="15"/>
      <c r="PSW1422" s="15"/>
      <c r="PSX1422" s="83"/>
      <c r="PSY1422" s="52"/>
      <c r="PSZ1422" s="70"/>
      <c r="PTA1422" s="70"/>
      <c r="PTB1422" s="70"/>
      <c r="PTC1422" s="110"/>
      <c r="PTD1422" s="2"/>
      <c r="PTE1422" s="15"/>
      <c r="PTF1422" s="15"/>
      <c r="PTG1422" s="83"/>
      <c r="PTH1422" s="52"/>
      <c r="PTI1422" s="70"/>
      <c r="PTJ1422" s="70"/>
      <c r="PTK1422" s="70"/>
      <c r="PTL1422" s="110"/>
      <c r="PTM1422" s="2"/>
      <c r="PTN1422" s="15"/>
      <c r="PTO1422" s="15"/>
      <c r="PTP1422" s="83"/>
      <c r="PTQ1422" s="52"/>
      <c r="PTR1422" s="70"/>
      <c r="PTS1422" s="70"/>
      <c r="PTT1422" s="70"/>
      <c r="PTU1422" s="110"/>
      <c r="PTV1422" s="2"/>
      <c r="PTW1422" s="15"/>
      <c r="PTX1422" s="15"/>
      <c r="PTY1422" s="83"/>
      <c r="PTZ1422" s="52"/>
      <c r="PUA1422" s="70"/>
      <c r="PUB1422" s="70"/>
      <c r="PUC1422" s="70"/>
      <c r="PUD1422" s="110"/>
      <c r="PUE1422" s="2"/>
      <c r="PUF1422" s="15"/>
      <c r="PUG1422" s="15"/>
      <c r="PUH1422" s="83"/>
      <c r="PUI1422" s="52"/>
      <c r="PUJ1422" s="70"/>
      <c r="PUK1422" s="70"/>
      <c r="PUL1422" s="70"/>
      <c r="PUM1422" s="110"/>
      <c r="PUN1422" s="2"/>
      <c r="PUO1422" s="15"/>
      <c r="PUP1422" s="15"/>
      <c r="PUQ1422" s="83"/>
      <c r="PUR1422" s="52"/>
      <c r="PUS1422" s="70"/>
      <c r="PUT1422" s="70"/>
      <c r="PUU1422" s="70"/>
      <c r="PUV1422" s="110"/>
      <c r="PUW1422" s="2"/>
      <c r="PUX1422" s="15"/>
      <c r="PUY1422" s="15"/>
      <c r="PUZ1422" s="83"/>
      <c r="PVA1422" s="52"/>
      <c r="PVB1422" s="70"/>
      <c r="PVC1422" s="70"/>
      <c r="PVD1422" s="70"/>
      <c r="PVE1422" s="110"/>
      <c r="PVF1422" s="2"/>
      <c r="PVG1422" s="15"/>
      <c r="PVH1422" s="15"/>
      <c r="PVI1422" s="83"/>
      <c r="PVJ1422" s="52"/>
      <c r="PVK1422" s="70"/>
      <c r="PVL1422" s="70"/>
      <c r="PVM1422" s="70"/>
      <c r="PVN1422" s="110"/>
      <c r="PVO1422" s="2"/>
      <c r="PVP1422" s="15"/>
      <c r="PVQ1422" s="15"/>
      <c r="PVR1422" s="83"/>
      <c r="PVS1422" s="52"/>
      <c r="PVT1422" s="70"/>
      <c r="PVU1422" s="70"/>
      <c r="PVV1422" s="70"/>
      <c r="PVW1422" s="110"/>
      <c r="PVX1422" s="2"/>
      <c r="PVY1422" s="15"/>
      <c r="PVZ1422" s="15"/>
      <c r="PWA1422" s="83"/>
      <c r="PWB1422" s="52"/>
      <c r="PWC1422" s="70"/>
      <c r="PWD1422" s="70"/>
      <c r="PWE1422" s="70"/>
      <c r="PWF1422" s="110"/>
      <c r="PWG1422" s="2"/>
      <c r="PWH1422" s="15"/>
      <c r="PWI1422" s="15"/>
      <c r="PWJ1422" s="83"/>
      <c r="PWK1422" s="52"/>
      <c r="PWL1422" s="70"/>
      <c r="PWM1422" s="70"/>
      <c r="PWN1422" s="70"/>
      <c r="PWO1422" s="110"/>
      <c r="PWP1422" s="2"/>
      <c r="PWQ1422" s="15"/>
      <c r="PWR1422" s="15"/>
      <c r="PWS1422" s="83"/>
      <c r="PWT1422" s="52"/>
      <c r="PWU1422" s="70"/>
      <c r="PWV1422" s="70"/>
      <c r="PWW1422" s="70"/>
      <c r="PWX1422" s="110"/>
      <c r="PWY1422" s="2"/>
      <c r="PWZ1422" s="15"/>
      <c r="PXA1422" s="15"/>
      <c r="PXB1422" s="83"/>
      <c r="PXC1422" s="52"/>
      <c r="PXD1422" s="70"/>
      <c r="PXE1422" s="70"/>
      <c r="PXF1422" s="70"/>
      <c r="PXG1422" s="110"/>
      <c r="PXH1422" s="2"/>
      <c r="PXI1422" s="15"/>
      <c r="PXJ1422" s="15"/>
      <c r="PXK1422" s="83"/>
      <c r="PXL1422" s="52"/>
      <c r="PXM1422" s="70"/>
      <c r="PXN1422" s="70"/>
      <c r="PXO1422" s="70"/>
      <c r="PXP1422" s="110"/>
      <c r="PXQ1422" s="2"/>
      <c r="PXR1422" s="15"/>
      <c r="PXS1422" s="15"/>
      <c r="PXT1422" s="83"/>
      <c r="PXU1422" s="52"/>
      <c r="PXV1422" s="70"/>
      <c r="PXW1422" s="70"/>
      <c r="PXX1422" s="70"/>
      <c r="PXY1422" s="110"/>
      <c r="PXZ1422" s="2"/>
      <c r="PYA1422" s="15"/>
      <c r="PYB1422" s="15"/>
      <c r="PYC1422" s="83"/>
      <c r="PYD1422" s="52"/>
      <c r="PYE1422" s="70"/>
      <c r="PYF1422" s="70"/>
      <c r="PYG1422" s="70"/>
      <c r="PYH1422" s="110"/>
      <c r="PYI1422" s="2"/>
      <c r="PYJ1422" s="15"/>
      <c r="PYK1422" s="15"/>
      <c r="PYL1422" s="83"/>
      <c r="PYM1422" s="52"/>
      <c r="PYN1422" s="70"/>
      <c r="PYO1422" s="70"/>
      <c r="PYP1422" s="70"/>
      <c r="PYQ1422" s="110"/>
      <c r="PYR1422" s="2"/>
      <c r="PYS1422" s="15"/>
      <c r="PYT1422" s="15"/>
      <c r="PYU1422" s="83"/>
      <c r="PYV1422" s="52"/>
      <c r="PYW1422" s="70"/>
      <c r="PYX1422" s="70"/>
      <c r="PYY1422" s="70"/>
      <c r="PYZ1422" s="110"/>
      <c r="PZA1422" s="2"/>
      <c r="PZB1422" s="15"/>
      <c r="PZC1422" s="15"/>
      <c r="PZD1422" s="83"/>
      <c r="PZE1422" s="52"/>
      <c r="PZF1422" s="70"/>
      <c r="PZG1422" s="70"/>
      <c r="PZH1422" s="70"/>
      <c r="PZI1422" s="110"/>
      <c r="PZJ1422" s="2"/>
      <c r="PZK1422" s="15"/>
      <c r="PZL1422" s="15"/>
      <c r="PZM1422" s="83"/>
      <c r="PZN1422" s="52"/>
      <c r="PZO1422" s="70"/>
      <c r="PZP1422" s="70"/>
      <c r="PZQ1422" s="70"/>
      <c r="PZR1422" s="110"/>
      <c r="PZS1422" s="2"/>
      <c r="PZT1422" s="15"/>
      <c r="PZU1422" s="15"/>
      <c r="PZV1422" s="83"/>
      <c r="PZW1422" s="52"/>
      <c r="PZX1422" s="70"/>
      <c r="PZY1422" s="70"/>
      <c r="PZZ1422" s="70"/>
      <c r="QAA1422" s="110"/>
      <c r="QAB1422" s="2"/>
      <c r="QAC1422" s="15"/>
      <c r="QAD1422" s="15"/>
      <c r="QAE1422" s="83"/>
      <c r="QAF1422" s="52"/>
      <c r="QAG1422" s="70"/>
      <c r="QAH1422" s="70"/>
      <c r="QAI1422" s="70"/>
      <c r="QAJ1422" s="110"/>
      <c r="QAK1422" s="2"/>
      <c r="QAL1422" s="15"/>
      <c r="QAM1422" s="15"/>
      <c r="QAN1422" s="83"/>
      <c r="QAO1422" s="52"/>
      <c r="QAP1422" s="70"/>
      <c r="QAQ1422" s="70"/>
      <c r="QAR1422" s="70"/>
      <c r="QAS1422" s="110"/>
      <c r="QAT1422" s="2"/>
      <c r="QAU1422" s="15"/>
      <c r="QAV1422" s="15"/>
      <c r="QAW1422" s="83"/>
      <c r="QAX1422" s="52"/>
      <c r="QAY1422" s="70"/>
      <c r="QAZ1422" s="70"/>
      <c r="QBA1422" s="70"/>
      <c r="QBB1422" s="110"/>
      <c r="QBC1422" s="2"/>
      <c r="QBD1422" s="15"/>
      <c r="QBE1422" s="15"/>
      <c r="QBF1422" s="83"/>
      <c r="QBG1422" s="52"/>
      <c r="QBH1422" s="70"/>
      <c r="QBI1422" s="70"/>
      <c r="QBJ1422" s="70"/>
      <c r="QBK1422" s="110"/>
      <c r="QBL1422" s="2"/>
      <c r="QBM1422" s="15"/>
      <c r="QBN1422" s="15"/>
      <c r="QBO1422" s="83"/>
      <c r="QBP1422" s="52"/>
      <c r="QBQ1422" s="70"/>
      <c r="QBR1422" s="70"/>
      <c r="QBS1422" s="70"/>
      <c r="QBT1422" s="110"/>
      <c r="QBU1422" s="2"/>
      <c r="QBV1422" s="15"/>
      <c r="QBW1422" s="15"/>
      <c r="QBX1422" s="83"/>
      <c r="QBY1422" s="52"/>
      <c r="QBZ1422" s="70"/>
      <c r="QCA1422" s="70"/>
      <c r="QCB1422" s="70"/>
      <c r="QCC1422" s="110"/>
      <c r="QCD1422" s="2"/>
      <c r="QCE1422" s="15"/>
      <c r="QCF1422" s="15"/>
      <c r="QCG1422" s="83"/>
      <c r="QCH1422" s="52"/>
      <c r="QCI1422" s="70"/>
      <c r="QCJ1422" s="70"/>
      <c r="QCK1422" s="70"/>
      <c r="QCL1422" s="110"/>
      <c r="QCM1422" s="2"/>
      <c r="QCN1422" s="15"/>
      <c r="QCO1422" s="15"/>
      <c r="QCP1422" s="83"/>
      <c r="QCQ1422" s="52"/>
      <c r="QCR1422" s="70"/>
      <c r="QCS1422" s="70"/>
      <c r="QCT1422" s="70"/>
      <c r="QCU1422" s="110"/>
      <c r="QCV1422" s="2"/>
      <c r="QCW1422" s="15"/>
      <c r="QCX1422" s="15"/>
      <c r="QCY1422" s="83"/>
      <c r="QCZ1422" s="52"/>
      <c r="QDA1422" s="70"/>
      <c r="QDB1422" s="70"/>
      <c r="QDC1422" s="70"/>
      <c r="QDD1422" s="110"/>
      <c r="QDE1422" s="2"/>
      <c r="QDF1422" s="15"/>
      <c r="QDG1422" s="15"/>
      <c r="QDH1422" s="83"/>
      <c r="QDI1422" s="52"/>
      <c r="QDJ1422" s="70"/>
      <c r="QDK1422" s="70"/>
      <c r="QDL1422" s="70"/>
      <c r="QDM1422" s="110"/>
      <c r="QDN1422" s="2"/>
      <c r="QDO1422" s="15"/>
      <c r="QDP1422" s="15"/>
      <c r="QDQ1422" s="83"/>
      <c r="QDR1422" s="52"/>
      <c r="QDS1422" s="70"/>
      <c r="QDT1422" s="70"/>
      <c r="QDU1422" s="70"/>
      <c r="QDV1422" s="110"/>
      <c r="QDW1422" s="2"/>
      <c r="QDX1422" s="15"/>
      <c r="QDY1422" s="15"/>
      <c r="QDZ1422" s="83"/>
      <c r="QEA1422" s="52"/>
      <c r="QEB1422" s="70"/>
      <c r="QEC1422" s="70"/>
      <c r="QED1422" s="70"/>
      <c r="QEE1422" s="110"/>
      <c r="QEF1422" s="2"/>
      <c r="QEG1422" s="15"/>
      <c r="QEH1422" s="15"/>
      <c r="QEI1422" s="83"/>
      <c r="QEJ1422" s="52"/>
      <c r="QEK1422" s="70"/>
      <c r="QEL1422" s="70"/>
      <c r="QEM1422" s="70"/>
      <c r="QEN1422" s="110"/>
      <c r="QEO1422" s="2"/>
      <c r="QEP1422" s="15"/>
      <c r="QEQ1422" s="15"/>
      <c r="QER1422" s="83"/>
      <c r="QES1422" s="52"/>
      <c r="QET1422" s="70"/>
      <c r="QEU1422" s="70"/>
      <c r="QEV1422" s="70"/>
      <c r="QEW1422" s="110"/>
      <c r="QEX1422" s="2"/>
      <c r="QEY1422" s="15"/>
      <c r="QEZ1422" s="15"/>
      <c r="QFA1422" s="83"/>
      <c r="QFB1422" s="52"/>
      <c r="QFC1422" s="70"/>
      <c r="QFD1422" s="70"/>
      <c r="QFE1422" s="70"/>
      <c r="QFF1422" s="110"/>
      <c r="QFG1422" s="2"/>
      <c r="QFH1422" s="15"/>
      <c r="QFI1422" s="15"/>
      <c r="QFJ1422" s="83"/>
      <c r="QFK1422" s="52"/>
      <c r="QFL1422" s="70"/>
      <c r="QFM1422" s="70"/>
      <c r="QFN1422" s="70"/>
      <c r="QFO1422" s="110"/>
      <c r="QFP1422" s="2"/>
      <c r="QFQ1422" s="15"/>
      <c r="QFR1422" s="15"/>
      <c r="QFS1422" s="83"/>
      <c r="QFT1422" s="52"/>
      <c r="QFU1422" s="70"/>
      <c r="QFV1422" s="70"/>
      <c r="QFW1422" s="70"/>
      <c r="QFX1422" s="110"/>
      <c r="QFY1422" s="2"/>
      <c r="QFZ1422" s="15"/>
      <c r="QGA1422" s="15"/>
      <c r="QGB1422" s="83"/>
      <c r="QGC1422" s="52"/>
      <c r="QGD1422" s="70"/>
      <c r="QGE1422" s="70"/>
      <c r="QGF1422" s="70"/>
      <c r="QGG1422" s="110"/>
      <c r="QGH1422" s="2"/>
      <c r="QGI1422" s="15"/>
      <c r="QGJ1422" s="15"/>
      <c r="QGK1422" s="83"/>
      <c r="QGL1422" s="52"/>
      <c r="QGM1422" s="70"/>
      <c r="QGN1422" s="70"/>
      <c r="QGO1422" s="70"/>
      <c r="QGP1422" s="110"/>
      <c r="QGQ1422" s="2"/>
      <c r="QGR1422" s="15"/>
      <c r="QGS1422" s="15"/>
      <c r="QGT1422" s="83"/>
      <c r="QGU1422" s="52"/>
      <c r="QGV1422" s="70"/>
      <c r="QGW1422" s="70"/>
      <c r="QGX1422" s="70"/>
      <c r="QGY1422" s="110"/>
      <c r="QGZ1422" s="2"/>
      <c r="QHA1422" s="15"/>
      <c r="QHB1422" s="15"/>
      <c r="QHC1422" s="83"/>
      <c r="QHD1422" s="52"/>
      <c r="QHE1422" s="70"/>
      <c r="QHF1422" s="70"/>
      <c r="QHG1422" s="70"/>
      <c r="QHH1422" s="110"/>
      <c r="QHI1422" s="2"/>
      <c r="QHJ1422" s="15"/>
      <c r="QHK1422" s="15"/>
      <c r="QHL1422" s="83"/>
      <c r="QHM1422" s="52"/>
      <c r="QHN1422" s="70"/>
      <c r="QHO1422" s="70"/>
      <c r="QHP1422" s="70"/>
      <c r="QHQ1422" s="110"/>
      <c r="QHR1422" s="2"/>
      <c r="QHS1422" s="15"/>
      <c r="QHT1422" s="15"/>
      <c r="QHU1422" s="83"/>
      <c r="QHV1422" s="52"/>
      <c r="QHW1422" s="70"/>
      <c r="QHX1422" s="70"/>
      <c r="QHY1422" s="70"/>
      <c r="QHZ1422" s="110"/>
      <c r="QIA1422" s="2"/>
      <c r="QIB1422" s="15"/>
      <c r="QIC1422" s="15"/>
      <c r="QID1422" s="83"/>
      <c r="QIE1422" s="52"/>
      <c r="QIF1422" s="70"/>
      <c r="QIG1422" s="70"/>
      <c r="QIH1422" s="70"/>
      <c r="QII1422" s="110"/>
      <c r="QIJ1422" s="2"/>
      <c r="QIK1422" s="15"/>
      <c r="QIL1422" s="15"/>
      <c r="QIM1422" s="83"/>
      <c r="QIN1422" s="52"/>
      <c r="QIO1422" s="70"/>
      <c r="QIP1422" s="70"/>
      <c r="QIQ1422" s="70"/>
      <c r="QIR1422" s="110"/>
      <c r="QIS1422" s="2"/>
      <c r="QIT1422" s="15"/>
      <c r="QIU1422" s="15"/>
      <c r="QIV1422" s="83"/>
      <c r="QIW1422" s="52"/>
      <c r="QIX1422" s="70"/>
      <c r="QIY1422" s="70"/>
      <c r="QIZ1422" s="70"/>
      <c r="QJA1422" s="110"/>
      <c r="QJB1422" s="2"/>
      <c r="QJC1422" s="15"/>
      <c r="QJD1422" s="15"/>
      <c r="QJE1422" s="83"/>
      <c r="QJF1422" s="52"/>
      <c r="QJG1422" s="70"/>
      <c r="QJH1422" s="70"/>
      <c r="QJI1422" s="70"/>
      <c r="QJJ1422" s="110"/>
      <c r="QJK1422" s="2"/>
      <c r="QJL1422" s="15"/>
      <c r="QJM1422" s="15"/>
      <c r="QJN1422" s="83"/>
      <c r="QJO1422" s="52"/>
      <c r="QJP1422" s="70"/>
      <c r="QJQ1422" s="70"/>
      <c r="QJR1422" s="70"/>
      <c r="QJS1422" s="110"/>
      <c r="QJT1422" s="2"/>
      <c r="QJU1422" s="15"/>
      <c r="QJV1422" s="15"/>
      <c r="QJW1422" s="83"/>
      <c r="QJX1422" s="52"/>
      <c r="QJY1422" s="70"/>
      <c r="QJZ1422" s="70"/>
      <c r="QKA1422" s="70"/>
      <c r="QKB1422" s="110"/>
      <c r="QKC1422" s="2"/>
      <c r="QKD1422" s="15"/>
      <c r="QKE1422" s="15"/>
      <c r="QKF1422" s="83"/>
      <c r="QKG1422" s="52"/>
      <c r="QKH1422" s="70"/>
      <c r="QKI1422" s="70"/>
      <c r="QKJ1422" s="70"/>
      <c r="QKK1422" s="110"/>
      <c r="QKL1422" s="2"/>
      <c r="QKM1422" s="15"/>
      <c r="QKN1422" s="15"/>
      <c r="QKO1422" s="83"/>
      <c r="QKP1422" s="52"/>
      <c r="QKQ1422" s="70"/>
      <c r="QKR1422" s="70"/>
      <c r="QKS1422" s="70"/>
      <c r="QKT1422" s="110"/>
      <c r="QKU1422" s="2"/>
      <c r="QKV1422" s="15"/>
      <c r="QKW1422" s="15"/>
      <c r="QKX1422" s="83"/>
      <c r="QKY1422" s="52"/>
      <c r="QKZ1422" s="70"/>
      <c r="QLA1422" s="70"/>
      <c r="QLB1422" s="70"/>
      <c r="QLC1422" s="110"/>
      <c r="QLD1422" s="2"/>
      <c r="QLE1422" s="15"/>
      <c r="QLF1422" s="15"/>
      <c r="QLG1422" s="83"/>
      <c r="QLH1422" s="52"/>
      <c r="QLI1422" s="70"/>
      <c r="QLJ1422" s="70"/>
      <c r="QLK1422" s="70"/>
      <c r="QLL1422" s="110"/>
      <c r="QLM1422" s="2"/>
      <c r="QLN1422" s="15"/>
      <c r="QLO1422" s="15"/>
      <c r="QLP1422" s="83"/>
      <c r="QLQ1422" s="52"/>
      <c r="QLR1422" s="70"/>
      <c r="QLS1422" s="70"/>
      <c r="QLT1422" s="70"/>
      <c r="QLU1422" s="110"/>
      <c r="QLV1422" s="2"/>
      <c r="QLW1422" s="15"/>
      <c r="QLX1422" s="15"/>
      <c r="QLY1422" s="83"/>
      <c r="QLZ1422" s="52"/>
      <c r="QMA1422" s="70"/>
      <c r="QMB1422" s="70"/>
      <c r="QMC1422" s="70"/>
      <c r="QMD1422" s="110"/>
      <c r="QME1422" s="2"/>
      <c r="QMF1422" s="15"/>
      <c r="QMG1422" s="15"/>
      <c r="QMH1422" s="83"/>
      <c r="QMI1422" s="52"/>
      <c r="QMJ1422" s="70"/>
      <c r="QMK1422" s="70"/>
      <c r="QML1422" s="70"/>
      <c r="QMM1422" s="110"/>
      <c r="QMN1422" s="2"/>
      <c r="QMO1422" s="15"/>
      <c r="QMP1422" s="15"/>
      <c r="QMQ1422" s="83"/>
      <c r="QMR1422" s="52"/>
      <c r="QMS1422" s="70"/>
      <c r="QMT1422" s="70"/>
      <c r="QMU1422" s="70"/>
      <c r="QMV1422" s="110"/>
      <c r="QMW1422" s="2"/>
      <c r="QMX1422" s="15"/>
      <c r="QMY1422" s="15"/>
      <c r="QMZ1422" s="83"/>
      <c r="QNA1422" s="52"/>
      <c r="QNB1422" s="70"/>
      <c r="QNC1422" s="70"/>
      <c r="QND1422" s="70"/>
      <c r="QNE1422" s="110"/>
      <c r="QNF1422" s="2"/>
      <c r="QNG1422" s="15"/>
      <c r="QNH1422" s="15"/>
      <c r="QNI1422" s="83"/>
      <c r="QNJ1422" s="52"/>
      <c r="QNK1422" s="70"/>
      <c r="QNL1422" s="70"/>
      <c r="QNM1422" s="70"/>
      <c r="QNN1422" s="110"/>
      <c r="QNO1422" s="2"/>
      <c r="QNP1422" s="15"/>
      <c r="QNQ1422" s="15"/>
      <c r="QNR1422" s="83"/>
      <c r="QNS1422" s="52"/>
      <c r="QNT1422" s="70"/>
      <c r="QNU1422" s="70"/>
      <c r="QNV1422" s="70"/>
      <c r="QNW1422" s="110"/>
      <c r="QNX1422" s="2"/>
      <c r="QNY1422" s="15"/>
      <c r="QNZ1422" s="15"/>
      <c r="QOA1422" s="83"/>
      <c r="QOB1422" s="52"/>
      <c r="QOC1422" s="70"/>
      <c r="QOD1422" s="70"/>
      <c r="QOE1422" s="70"/>
      <c r="QOF1422" s="110"/>
      <c r="QOG1422" s="2"/>
      <c r="QOH1422" s="15"/>
      <c r="QOI1422" s="15"/>
      <c r="QOJ1422" s="83"/>
      <c r="QOK1422" s="52"/>
      <c r="QOL1422" s="70"/>
      <c r="QOM1422" s="70"/>
      <c r="QON1422" s="70"/>
      <c r="QOO1422" s="110"/>
      <c r="QOP1422" s="2"/>
      <c r="QOQ1422" s="15"/>
      <c r="QOR1422" s="15"/>
      <c r="QOS1422" s="83"/>
      <c r="QOT1422" s="52"/>
      <c r="QOU1422" s="70"/>
      <c r="QOV1422" s="70"/>
      <c r="QOW1422" s="70"/>
      <c r="QOX1422" s="110"/>
      <c r="QOY1422" s="2"/>
      <c r="QOZ1422" s="15"/>
      <c r="QPA1422" s="15"/>
      <c r="QPB1422" s="83"/>
      <c r="QPC1422" s="52"/>
      <c r="QPD1422" s="70"/>
      <c r="QPE1422" s="70"/>
      <c r="QPF1422" s="70"/>
      <c r="QPG1422" s="110"/>
      <c r="QPH1422" s="2"/>
      <c r="QPI1422" s="15"/>
      <c r="QPJ1422" s="15"/>
      <c r="QPK1422" s="83"/>
      <c r="QPL1422" s="52"/>
      <c r="QPM1422" s="70"/>
      <c r="QPN1422" s="70"/>
      <c r="QPO1422" s="70"/>
      <c r="QPP1422" s="110"/>
      <c r="QPQ1422" s="2"/>
      <c r="QPR1422" s="15"/>
      <c r="QPS1422" s="15"/>
      <c r="QPT1422" s="83"/>
      <c r="QPU1422" s="52"/>
      <c r="QPV1422" s="70"/>
      <c r="QPW1422" s="70"/>
      <c r="QPX1422" s="70"/>
      <c r="QPY1422" s="110"/>
      <c r="QPZ1422" s="2"/>
      <c r="QQA1422" s="15"/>
      <c r="QQB1422" s="15"/>
      <c r="QQC1422" s="83"/>
      <c r="QQD1422" s="52"/>
      <c r="QQE1422" s="70"/>
      <c r="QQF1422" s="70"/>
      <c r="QQG1422" s="70"/>
      <c r="QQH1422" s="110"/>
      <c r="QQI1422" s="2"/>
      <c r="QQJ1422" s="15"/>
      <c r="QQK1422" s="15"/>
      <c r="QQL1422" s="83"/>
      <c r="QQM1422" s="52"/>
      <c r="QQN1422" s="70"/>
      <c r="QQO1422" s="70"/>
      <c r="QQP1422" s="70"/>
      <c r="QQQ1422" s="110"/>
      <c r="QQR1422" s="2"/>
      <c r="QQS1422" s="15"/>
      <c r="QQT1422" s="15"/>
      <c r="QQU1422" s="83"/>
      <c r="QQV1422" s="52"/>
      <c r="QQW1422" s="70"/>
      <c r="QQX1422" s="70"/>
      <c r="QQY1422" s="70"/>
      <c r="QQZ1422" s="110"/>
      <c r="QRA1422" s="2"/>
      <c r="QRB1422" s="15"/>
      <c r="QRC1422" s="15"/>
      <c r="QRD1422" s="83"/>
      <c r="QRE1422" s="52"/>
      <c r="QRF1422" s="70"/>
      <c r="QRG1422" s="70"/>
      <c r="QRH1422" s="70"/>
      <c r="QRI1422" s="110"/>
      <c r="QRJ1422" s="2"/>
      <c r="QRK1422" s="15"/>
      <c r="QRL1422" s="15"/>
      <c r="QRM1422" s="83"/>
      <c r="QRN1422" s="52"/>
      <c r="QRO1422" s="70"/>
      <c r="QRP1422" s="70"/>
      <c r="QRQ1422" s="70"/>
      <c r="QRR1422" s="110"/>
      <c r="QRS1422" s="2"/>
      <c r="QRT1422" s="15"/>
      <c r="QRU1422" s="15"/>
      <c r="QRV1422" s="83"/>
      <c r="QRW1422" s="52"/>
      <c r="QRX1422" s="70"/>
      <c r="QRY1422" s="70"/>
      <c r="QRZ1422" s="70"/>
      <c r="QSA1422" s="110"/>
      <c r="QSB1422" s="2"/>
      <c r="QSC1422" s="15"/>
      <c r="QSD1422" s="15"/>
      <c r="QSE1422" s="83"/>
      <c r="QSF1422" s="52"/>
      <c r="QSG1422" s="70"/>
      <c r="QSH1422" s="70"/>
      <c r="QSI1422" s="70"/>
      <c r="QSJ1422" s="110"/>
      <c r="QSK1422" s="2"/>
      <c r="QSL1422" s="15"/>
      <c r="QSM1422" s="15"/>
      <c r="QSN1422" s="83"/>
      <c r="QSO1422" s="52"/>
      <c r="QSP1422" s="70"/>
      <c r="QSQ1422" s="70"/>
      <c r="QSR1422" s="70"/>
      <c r="QSS1422" s="110"/>
      <c r="QST1422" s="2"/>
      <c r="QSU1422" s="15"/>
      <c r="QSV1422" s="15"/>
      <c r="QSW1422" s="83"/>
      <c r="QSX1422" s="52"/>
      <c r="QSY1422" s="70"/>
      <c r="QSZ1422" s="70"/>
      <c r="QTA1422" s="70"/>
      <c r="QTB1422" s="110"/>
      <c r="QTC1422" s="2"/>
      <c r="QTD1422" s="15"/>
      <c r="QTE1422" s="15"/>
      <c r="QTF1422" s="83"/>
      <c r="QTG1422" s="52"/>
      <c r="QTH1422" s="70"/>
      <c r="QTI1422" s="70"/>
      <c r="QTJ1422" s="70"/>
      <c r="QTK1422" s="110"/>
      <c r="QTL1422" s="2"/>
      <c r="QTM1422" s="15"/>
      <c r="QTN1422" s="15"/>
      <c r="QTO1422" s="83"/>
      <c r="QTP1422" s="52"/>
      <c r="QTQ1422" s="70"/>
      <c r="QTR1422" s="70"/>
      <c r="QTS1422" s="70"/>
      <c r="QTT1422" s="110"/>
      <c r="QTU1422" s="2"/>
      <c r="QTV1422" s="15"/>
      <c r="QTW1422" s="15"/>
      <c r="QTX1422" s="83"/>
      <c r="QTY1422" s="52"/>
      <c r="QTZ1422" s="70"/>
      <c r="QUA1422" s="70"/>
      <c r="QUB1422" s="70"/>
      <c r="QUC1422" s="110"/>
      <c r="QUD1422" s="2"/>
      <c r="QUE1422" s="15"/>
      <c r="QUF1422" s="15"/>
      <c r="QUG1422" s="83"/>
      <c r="QUH1422" s="52"/>
      <c r="QUI1422" s="70"/>
      <c r="QUJ1422" s="70"/>
      <c r="QUK1422" s="70"/>
      <c r="QUL1422" s="110"/>
      <c r="QUM1422" s="2"/>
      <c r="QUN1422" s="15"/>
      <c r="QUO1422" s="15"/>
      <c r="QUP1422" s="83"/>
      <c r="QUQ1422" s="52"/>
      <c r="QUR1422" s="70"/>
      <c r="QUS1422" s="70"/>
      <c r="QUT1422" s="70"/>
      <c r="QUU1422" s="110"/>
      <c r="QUV1422" s="2"/>
      <c r="QUW1422" s="15"/>
      <c r="QUX1422" s="15"/>
      <c r="QUY1422" s="83"/>
      <c r="QUZ1422" s="52"/>
      <c r="QVA1422" s="70"/>
      <c r="QVB1422" s="70"/>
      <c r="QVC1422" s="70"/>
      <c r="QVD1422" s="110"/>
      <c r="QVE1422" s="2"/>
      <c r="QVF1422" s="15"/>
      <c r="QVG1422" s="15"/>
      <c r="QVH1422" s="83"/>
      <c r="QVI1422" s="52"/>
      <c r="QVJ1422" s="70"/>
      <c r="QVK1422" s="70"/>
      <c r="QVL1422" s="70"/>
      <c r="QVM1422" s="110"/>
      <c r="QVN1422" s="2"/>
      <c r="QVO1422" s="15"/>
      <c r="QVP1422" s="15"/>
      <c r="QVQ1422" s="83"/>
      <c r="QVR1422" s="52"/>
      <c r="QVS1422" s="70"/>
      <c r="QVT1422" s="70"/>
      <c r="QVU1422" s="70"/>
      <c r="QVV1422" s="110"/>
      <c r="QVW1422" s="2"/>
      <c r="QVX1422" s="15"/>
      <c r="QVY1422" s="15"/>
      <c r="QVZ1422" s="83"/>
      <c r="QWA1422" s="52"/>
      <c r="QWB1422" s="70"/>
      <c r="QWC1422" s="70"/>
      <c r="QWD1422" s="70"/>
      <c r="QWE1422" s="110"/>
      <c r="QWF1422" s="2"/>
      <c r="QWG1422" s="15"/>
      <c r="QWH1422" s="15"/>
      <c r="QWI1422" s="83"/>
      <c r="QWJ1422" s="52"/>
      <c r="QWK1422" s="70"/>
      <c r="QWL1422" s="70"/>
      <c r="QWM1422" s="70"/>
      <c r="QWN1422" s="110"/>
      <c r="QWO1422" s="2"/>
      <c r="QWP1422" s="15"/>
      <c r="QWQ1422" s="15"/>
      <c r="QWR1422" s="83"/>
      <c r="QWS1422" s="52"/>
      <c r="QWT1422" s="70"/>
      <c r="QWU1422" s="70"/>
      <c r="QWV1422" s="70"/>
      <c r="QWW1422" s="110"/>
      <c r="QWX1422" s="2"/>
      <c r="QWY1422" s="15"/>
      <c r="QWZ1422" s="15"/>
      <c r="QXA1422" s="83"/>
      <c r="QXB1422" s="52"/>
      <c r="QXC1422" s="70"/>
      <c r="QXD1422" s="70"/>
      <c r="QXE1422" s="70"/>
      <c r="QXF1422" s="110"/>
      <c r="QXG1422" s="2"/>
      <c r="QXH1422" s="15"/>
      <c r="QXI1422" s="15"/>
      <c r="QXJ1422" s="83"/>
      <c r="QXK1422" s="52"/>
      <c r="QXL1422" s="70"/>
      <c r="QXM1422" s="70"/>
      <c r="QXN1422" s="70"/>
      <c r="QXO1422" s="110"/>
      <c r="QXP1422" s="2"/>
      <c r="QXQ1422" s="15"/>
      <c r="QXR1422" s="15"/>
      <c r="QXS1422" s="83"/>
      <c r="QXT1422" s="52"/>
      <c r="QXU1422" s="70"/>
      <c r="QXV1422" s="70"/>
      <c r="QXW1422" s="70"/>
      <c r="QXX1422" s="110"/>
      <c r="QXY1422" s="2"/>
      <c r="QXZ1422" s="15"/>
      <c r="QYA1422" s="15"/>
      <c r="QYB1422" s="83"/>
      <c r="QYC1422" s="52"/>
      <c r="QYD1422" s="70"/>
      <c r="QYE1422" s="70"/>
      <c r="QYF1422" s="70"/>
      <c r="QYG1422" s="110"/>
      <c r="QYH1422" s="2"/>
      <c r="QYI1422" s="15"/>
      <c r="QYJ1422" s="15"/>
      <c r="QYK1422" s="83"/>
      <c r="QYL1422" s="52"/>
      <c r="QYM1422" s="70"/>
      <c r="QYN1422" s="70"/>
      <c r="QYO1422" s="70"/>
      <c r="QYP1422" s="110"/>
      <c r="QYQ1422" s="2"/>
      <c r="QYR1422" s="15"/>
      <c r="QYS1422" s="15"/>
      <c r="QYT1422" s="83"/>
      <c r="QYU1422" s="52"/>
      <c r="QYV1422" s="70"/>
      <c r="QYW1422" s="70"/>
      <c r="QYX1422" s="70"/>
      <c r="QYY1422" s="110"/>
      <c r="QYZ1422" s="2"/>
      <c r="QZA1422" s="15"/>
      <c r="QZB1422" s="15"/>
      <c r="QZC1422" s="83"/>
      <c r="QZD1422" s="52"/>
      <c r="QZE1422" s="70"/>
      <c r="QZF1422" s="70"/>
      <c r="QZG1422" s="70"/>
      <c r="QZH1422" s="110"/>
      <c r="QZI1422" s="2"/>
      <c r="QZJ1422" s="15"/>
      <c r="QZK1422" s="15"/>
      <c r="QZL1422" s="83"/>
      <c r="QZM1422" s="52"/>
      <c r="QZN1422" s="70"/>
      <c r="QZO1422" s="70"/>
      <c r="QZP1422" s="70"/>
      <c r="QZQ1422" s="110"/>
      <c r="QZR1422" s="2"/>
      <c r="QZS1422" s="15"/>
      <c r="QZT1422" s="15"/>
      <c r="QZU1422" s="83"/>
      <c r="QZV1422" s="52"/>
      <c r="QZW1422" s="70"/>
      <c r="QZX1422" s="70"/>
      <c r="QZY1422" s="70"/>
      <c r="QZZ1422" s="110"/>
      <c r="RAA1422" s="2"/>
      <c r="RAB1422" s="15"/>
      <c r="RAC1422" s="15"/>
      <c r="RAD1422" s="83"/>
      <c r="RAE1422" s="52"/>
      <c r="RAF1422" s="70"/>
      <c r="RAG1422" s="70"/>
      <c r="RAH1422" s="70"/>
      <c r="RAI1422" s="110"/>
      <c r="RAJ1422" s="2"/>
      <c r="RAK1422" s="15"/>
      <c r="RAL1422" s="15"/>
      <c r="RAM1422" s="83"/>
      <c r="RAN1422" s="52"/>
      <c r="RAO1422" s="70"/>
      <c r="RAP1422" s="70"/>
      <c r="RAQ1422" s="70"/>
      <c r="RAR1422" s="110"/>
      <c r="RAS1422" s="2"/>
      <c r="RAT1422" s="15"/>
      <c r="RAU1422" s="15"/>
      <c r="RAV1422" s="83"/>
      <c r="RAW1422" s="52"/>
      <c r="RAX1422" s="70"/>
      <c r="RAY1422" s="70"/>
      <c r="RAZ1422" s="70"/>
      <c r="RBA1422" s="110"/>
      <c r="RBB1422" s="2"/>
      <c r="RBC1422" s="15"/>
      <c r="RBD1422" s="15"/>
      <c r="RBE1422" s="83"/>
      <c r="RBF1422" s="52"/>
      <c r="RBG1422" s="70"/>
      <c r="RBH1422" s="70"/>
      <c r="RBI1422" s="70"/>
      <c r="RBJ1422" s="110"/>
      <c r="RBK1422" s="2"/>
      <c r="RBL1422" s="15"/>
      <c r="RBM1422" s="15"/>
      <c r="RBN1422" s="83"/>
      <c r="RBO1422" s="52"/>
      <c r="RBP1422" s="70"/>
      <c r="RBQ1422" s="70"/>
      <c r="RBR1422" s="70"/>
      <c r="RBS1422" s="110"/>
      <c r="RBT1422" s="2"/>
      <c r="RBU1422" s="15"/>
      <c r="RBV1422" s="15"/>
      <c r="RBW1422" s="83"/>
      <c r="RBX1422" s="52"/>
      <c r="RBY1422" s="70"/>
      <c r="RBZ1422" s="70"/>
      <c r="RCA1422" s="70"/>
      <c r="RCB1422" s="110"/>
      <c r="RCC1422" s="2"/>
      <c r="RCD1422" s="15"/>
      <c r="RCE1422" s="15"/>
      <c r="RCF1422" s="83"/>
      <c r="RCG1422" s="52"/>
      <c r="RCH1422" s="70"/>
      <c r="RCI1422" s="70"/>
      <c r="RCJ1422" s="70"/>
      <c r="RCK1422" s="110"/>
      <c r="RCL1422" s="2"/>
      <c r="RCM1422" s="15"/>
      <c r="RCN1422" s="15"/>
      <c r="RCO1422" s="83"/>
      <c r="RCP1422" s="52"/>
      <c r="RCQ1422" s="70"/>
      <c r="RCR1422" s="70"/>
      <c r="RCS1422" s="70"/>
      <c r="RCT1422" s="110"/>
      <c r="RCU1422" s="2"/>
      <c r="RCV1422" s="15"/>
      <c r="RCW1422" s="15"/>
      <c r="RCX1422" s="83"/>
      <c r="RCY1422" s="52"/>
      <c r="RCZ1422" s="70"/>
      <c r="RDA1422" s="70"/>
      <c r="RDB1422" s="70"/>
      <c r="RDC1422" s="110"/>
      <c r="RDD1422" s="2"/>
      <c r="RDE1422" s="15"/>
      <c r="RDF1422" s="15"/>
      <c r="RDG1422" s="83"/>
      <c r="RDH1422" s="52"/>
      <c r="RDI1422" s="70"/>
      <c r="RDJ1422" s="70"/>
      <c r="RDK1422" s="70"/>
      <c r="RDL1422" s="110"/>
      <c r="RDM1422" s="2"/>
      <c r="RDN1422" s="15"/>
      <c r="RDO1422" s="15"/>
      <c r="RDP1422" s="83"/>
      <c r="RDQ1422" s="52"/>
      <c r="RDR1422" s="70"/>
      <c r="RDS1422" s="70"/>
      <c r="RDT1422" s="70"/>
      <c r="RDU1422" s="110"/>
      <c r="RDV1422" s="2"/>
      <c r="RDW1422" s="15"/>
      <c r="RDX1422" s="15"/>
      <c r="RDY1422" s="83"/>
      <c r="RDZ1422" s="52"/>
      <c r="REA1422" s="70"/>
      <c r="REB1422" s="70"/>
      <c r="REC1422" s="70"/>
      <c r="RED1422" s="110"/>
      <c r="REE1422" s="2"/>
      <c r="REF1422" s="15"/>
      <c r="REG1422" s="15"/>
      <c r="REH1422" s="83"/>
      <c r="REI1422" s="52"/>
      <c r="REJ1422" s="70"/>
      <c r="REK1422" s="70"/>
      <c r="REL1422" s="70"/>
      <c r="REM1422" s="110"/>
      <c r="REN1422" s="2"/>
      <c r="REO1422" s="15"/>
      <c r="REP1422" s="15"/>
      <c r="REQ1422" s="83"/>
      <c r="RER1422" s="52"/>
      <c r="RES1422" s="70"/>
      <c r="RET1422" s="70"/>
      <c r="REU1422" s="70"/>
      <c r="REV1422" s="110"/>
      <c r="REW1422" s="2"/>
      <c r="REX1422" s="15"/>
      <c r="REY1422" s="15"/>
      <c r="REZ1422" s="83"/>
      <c r="RFA1422" s="52"/>
      <c r="RFB1422" s="70"/>
      <c r="RFC1422" s="70"/>
      <c r="RFD1422" s="70"/>
      <c r="RFE1422" s="110"/>
      <c r="RFF1422" s="2"/>
      <c r="RFG1422" s="15"/>
      <c r="RFH1422" s="15"/>
      <c r="RFI1422" s="83"/>
      <c r="RFJ1422" s="52"/>
      <c r="RFK1422" s="70"/>
      <c r="RFL1422" s="70"/>
      <c r="RFM1422" s="70"/>
      <c r="RFN1422" s="110"/>
      <c r="RFO1422" s="2"/>
      <c r="RFP1422" s="15"/>
      <c r="RFQ1422" s="15"/>
      <c r="RFR1422" s="83"/>
      <c r="RFS1422" s="52"/>
      <c r="RFT1422" s="70"/>
      <c r="RFU1422" s="70"/>
      <c r="RFV1422" s="70"/>
      <c r="RFW1422" s="110"/>
      <c r="RFX1422" s="2"/>
      <c r="RFY1422" s="15"/>
      <c r="RFZ1422" s="15"/>
      <c r="RGA1422" s="83"/>
      <c r="RGB1422" s="52"/>
      <c r="RGC1422" s="70"/>
      <c r="RGD1422" s="70"/>
      <c r="RGE1422" s="70"/>
      <c r="RGF1422" s="110"/>
      <c r="RGG1422" s="2"/>
      <c r="RGH1422" s="15"/>
      <c r="RGI1422" s="15"/>
      <c r="RGJ1422" s="83"/>
      <c r="RGK1422" s="52"/>
      <c r="RGL1422" s="70"/>
      <c r="RGM1422" s="70"/>
      <c r="RGN1422" s="70"/>
      <c r="RGO1422" s="110"/>
      <c r="RGP1422" s="2"/>
      <c r="RGQ1422" s="15"/>
      <c r="RGR1422" s="15"/>
      <c r="RGS1422" s="83"/>
      <c r="RGT1422" s="52"/>
      <c r="RGU1422" s="70"/>
      <c r="RGV1422" s="70"/>
      <c r="RGW1422" s="70"/>
      <c r="RGX1422" s="110"/>
      <c r="RGY1422" s="2"/>
      <c r="RGZ1422" s="15"/>
      <c r="RHA1422" s="15"/>
      <c r="RHB1422" s="83"/>
      <c r="RHC1422" s="52"/>
      <c r="RHD1422" s="70"/>
      <c r="RHE1422" s="70"/>
      <c r="RHF1422" s="70"/>
      <c r="RHG1422" s="110"/>
      <c r="RHH1422" s="2"/>
      <c r="RHI1422" s="15"/>
      <c r="RHJ1422" s="15"/>
      <c r="RHK1422" s="83"/>
      <c r="RHL1422" s="52"/>
      <c r="RHM1422" s="70"/>
      <c r="RHN1422" s="70"/>
      <c r="RHO1422" s="70"/>
      <c r="RHP1422" s="110"/>
      <c r="RHQ1422" s="2"/>
      <c r="RHR1422" s="15"/>
      <c r="RHS1422" s="15"/>
      <c r="RHT1422" s="83"/>
      <c r="RHU1422" s="52"/>
      <c r="RHV1422" s="70"/>
      <c r="RHW1422" s="70"/>
      <c r="RHX1422" s="70"/>
      <c r="RHY1422" s="110"/>
      <c r="RHZ1422" s="2"/>
      <c r="RIA1422" s="15"/>
      <c r="RIB1422" s="15"/>
      <c r="RIC1422" s="83"/>
      <c r="RID1422" s="52"/>
      <c r="RIE1422" s="70"/>
      <c r="RIF1422" s="70"/>
      <c r="RIG1422" s="70"/>
      <c r="RIH1422" s="110"/>
      <c r="RII1422" s="2"/>
      <c r="RIJ1422" s="15"/>
      <c r="RIK1422" s="15"/>
      <c r="RIL1422" s="83"/>
      <c r="RIM1422" s="52"/>
      <c r="RIN1422" s="70"/>
      <c r="RIO1422" s="70"/>
      <c r="RIP1422" s="70"/>
      <c r="RIQ1422" s="110"/>
      <c r="RIR1422" s="2"/>
      <c r="RIS1422" s="15"/>
      <c r="RIT1422" s="15"/>
      <c r="RIU1422" s="83"/>
      <c r="RIV1422" s="52"/>
      <c r="RIW1422" s="70"/>
      <c r="RIX1422" s="70"/>
      <c r="RIY1422" s="70"/>
      <c r="RIZ1422" s="110"/>
      <c r="RJA1422" s="2"/>
      <c r="RJB1422" s="15"/>
      <c r="RJC1422" s="15"/>
      <c r="RJD1422" s="83"/>
      <c r="RJE1422" s="52"/>
      <c r="RJF1422" s="70"/>
      <c r="RJG1422" s="70"/>
      <c r="RJH1422" s="70"/>
      <c r="RJI1422" s="110"/>
      <c r="RJJ1422" s="2"/>
      <c r="RJK1422" s="15"/>
      <c r="RJL1422" s="15"/>
      <c r="RJM1422" s="83"/>
      <c r="RJN1422" s="52"/>
      <c r="RJO1422" s="70"/>
      <c r="RJP1422" s="70"/>
      <c r="RJQ1422" s="70"/>
      <c r="RJR1422" s="110"/>
      <c r="RJS1422" s="2"/>
      <c r="RJT1422" s="15"/>
      <c r="RJU1422" s="15"/>
      <c r="RJV1422" s="83"/>
      <c r="RJW1422" s="52"/>
      <c r="RJX1422" s="70"/>
      <c r="RJY1422" s="70"/>
      <c r="RJZ1422" s="70"/>
      <c r="RKA1422" s="110"/>
      <c r="RKB1422" s="2"/>
      <c r="RKC1422" s="15"/>
      <c r="RKD1422" s="15"/>
      <c r="RKE1422" s="83"/>
      <c r="RKF1422" s="52"/>
      <c r="RKG1422" s="70"/>
      <c r="RKH1422" s="70"/>
      <c r="RKI1422" s="70"/>
      <c r="RKJ1422" s="110"/>
      <c r="RKK1422" s="2"/>
      <c r="RKL1422" s="15"/>
      <c r="RKM1422" s="15"/>
      <c r="RKN1422" s="83"/>
      <c r="RKO1422" s="52"/>
      <c r="RKP1422" s="70"/>
      <c r="RKQ1422" s="70"/>
      <c r="RKR1422" s="70"/>
      <c r="RKS1422" s="110"/>
      <c r="RKT1422" s="2"/>
      <c r="RKU1422" s="15"/>
      <c r="RKV1422" s="15"/>
      <c r="RKW1422" s="83"/>
      <c r="RKX1422" s="52"/>
      <c r="RKY1422" s="70"/>
      <c r="RKZ1422" s="70"/>
      <c r="RLA1422" s="70"/>
      <c r="RLB1422" s="110"/>
      <c r="RLC1422" s="2"/>
      <c r="RLD1422" s="15"/>
      <c r="RLE1422" s="15"/>
      <c r="RLF1422" s="83"/>
      <c r="RLG1422" s="52"/>
      <c r="RLH1422" s="70"/>
      <c r="RLI1422" s="70"/>
      <c r="RLJ1422" s="70"/>
      <c r="RLK1422" s="110"/>
      <c r="RLL1422" s="2"/>
      <c r="RLM1422" s="15"/>
      <c r="RLN1422" s="15"/>
      <c r="RLO1422" s="83"/>
      <c r="RLP1422" s="52"/>
      <c r="RLQ1422" s="70"/>
      <c r="RLR1422" s="70"/>
      <c r="RLS1422" s="70"/>
      <c r="RLT1422" s="110"/>
      <c r="RLU1422" s="2"/>
      <c r="RLV1422" s="15"/>
      <c r="RLW1422" s="15"/>
      <c r="RLX1422" s="83"/>
      <c r="RLY1422" s="52"/>
      <c r="RLZ1422" s="70"/>
      <c r="RMA1422" s="70"/>
      <c r="RMB1422" s="70"/>
      <c r="RMC1422" s="110"/>
      <c r="RMD1422" s="2"/>
      <c r="RME1422" s="15"/>
      <c r="RMF1422" s="15"/>
      <c r="RMG1422" s="83"/>
      <c r="RMH1422" s="52"/>
      <c r="RMI1422" s="70"/>
      <c r="RMJ1422" s="70"/>
      <c r="RMK1422" s="70"/>
      <c r="RML1422" s="110"/>
      <c r="RMM1422" s="2"/>
      <c r="RMN1422" s="15"/>
      <c r="RMO1422" s="15"/>
      <c r="RMP1422" s="83"/>
      <c r="RMQ1422" s="52"/>
      <c r="RMR1422" s="70"/>
      <c r="RMS1422" s="70"/>
      <c r="RMT1422" s="70"/>
      <c r="RMU1422" s="110"/>
      <c r="RMV1422" s="2"/>
      <c r="RMW1422" s="15"/>
      <c r="RMX1422" s="15"/>
      <c r="RMY1422" s="83"/>
      <c r="RMZ1422" s="52"/>
      <c r="RNA1422" s="70"/>
      <c r="RNB1422" s="70"/>
      <c r="RNC1422" s="70"/>
      <c r="RND1422" s="110"/>
      <c r="RNE1422" s="2"/>
      <c r="RNF1422" s="15"/>
      <c r="RNG1422" s="15"/>
      <c r="RNH1422" s="83"/>
      <c r="RNI1422" s="52"/>
      <c r="RNJ1422" s="70"/>
      <c r="RNK1422" s="70"/>
      <c r="RNL1422" s="70"/>
      <c r="RNM1422" s="110"/>
      <c r="RNN1422" s="2"/>
      <c r="RNO1422" s="15"/>
      <c r="RNP1422" s="15"/>
      <c r="RNQ1422" s="83"/>
      <c r="RNR1422" s="52"/>
      <c r="RNS1422" s="70"/>
      <c r="RNT1422" s="70"/>
      <c r="RNU1422" s="70"/>
      <c r="RNV1422" s="110"/>
      <c r="RNW1422" s="2"/>
      <c r="RNX1422" s="15"/>
      <c r="RNY1422" s="15"/>
      <c r="RNZ1422" s="83"/>
      <c r="ROA1422" s="52"/>
      <c r="ROB1422" s="70"/>
      <c r="ROC1422" s="70"/>
      <c r="ROD1422" s="70"/>
      <c r="ROE1422" s="110"/>
      <c r="ROF1422" s="2"/>
      <c r="ROG1422" s="15"/>
      <c r="ROH1422" s="15"/>
      <c r="ROI1422" s="83"/>
      <c r="ROJ1422" s="52"/>
      <c r="ROK1422" s="70"/>
      <c r="ROL1422" s="70"/>
      <c r="ROM1422" s="70"/>
      <c r="RON1422" s="110"/>
      <c r="ROO1422" s="2"/>
      <c r="ROP1422" s="15"/>
      <c r="ROQ1422" s="15"/>
      <c r="ROR1422" s="83"/>
      <c r="ROS1422" s="52"/>
      <c r="ROT1422" s="70"/>
      <c r="ROU1422" s="70"/>
      <c r="ROV1422" s="70"/>
      <c r="ROW1422" s="110"/>
      <c r="ROX1422" s="2"/>
      <c r="ROY1422" s="15"/>
      <c r="ROZ1422" s="15"/>
      <c r="RPA1422" s="83"/>
      <c r="RPB1422" s="52"/>
      <c r="RPC1422" s="70"/>
      <c r="RPD1422" s="70"/>
      <c r="RPE1422" s="70"/>
      <c r="RPF1422" s="110"/>
      <c r="RPG1422" s="2"/>
      <c r="RPH1422" s="15"/>
      <c r="RPI1422" s="15"/>
      <c r="RPJ1422" s="83"/>
      <c r="RPK1422" s="52"/>
      <c r="RPL1422" s="70"/>
      <c r="RPM1422" s="70"/>
      <c r="RPN1422" s="70"/>
      <c r="RPO1422" s="110"/>
      <c r="RPP1422" s="2"/>
      <c r="RPQ1422" s="15"/>
      <c r="RPR1422" s="15"/>
      <c r="RPS1422" s="83"/>
      <c r="RPT1422" s="52"/>
      <c r="RPU1422" s="70"/>
      <c r="RPV1422" s="70"/>
      <c r="RPW1422" s="70"/>
      <c r="RPX1422" s="110"/>
      <c r="RPY1422" s="2"/>
      <c r="RPZ1422" s="15"/>
      <c r="RQA1422" s="15"/>
      <c r="RQB1422" s="83"/>
      <c r="RQC1422" s="52"/>
      <c r="RQD1422" s="70"/>
      <c r="RQE1422" s="70"/>
      <c r="RQF1422" s="70"/>
      <c r="RQG1422" s="110"/>
      <c r="RQH1422" s="2"/>
      <c r="RQI1422" s="15"/>
      <c r="RQJ1422" s="15"/>
      <c r="RQK1422" s="83"/>
      <c r="RQL1422" s="52"/>
      <c r="RQM1422" s="70"/>
      <c r="RQN1422" s="70"/>
      <c r="RQO1422" s="70"/>
      <c r="RQP1422" s="110"/>
      <c r="RQQ1422" s="2"/>
      <c r="RQR1422" s="15"/>
      <c r="RQS1422" s="15"/>
      <c r="RQT1422" s="83"/>
      <c r="RQU1422" s="52"/>
      <c r="RQV1422" s="70"/>
      <c r="RQW1422" s="70"/>
      <c r="RQX1422" s="70"/>
      <c r="RQY1422" s="110"/>
      <c r="RQZ1422" s="2"/>
      <c r="RRA1422" s="15"/>
      <c r="RRB1422" s="15"/>
      <c r="RRC1422" s="83"/>
      <c r="RRD1422" s="52"/>
      <c r="RRE1422" s="70"/>
      <c r="RRF1422" s="70"/>
      <c r="RRG1422" s="70"/>
      <c r="RRH1422" s="110"/>
      <c r="RRI1422" s="2"/>
      <c r="RRJ1422" s="15"/>
      <c r="RRK1422" s="15"/>
      <c r="RRL1422" s="83"/>
      <c r="RRM1422" s="52"/>
      <c r="RRN1422" s="70"/>
      <c r="RRO1422" s="70"/>
      <c r="RRP1422" s="70"/>
      <c r="RRQ1422" s="110"/>
      <c r="RRR1422" s="2"/>
      <c r="RRS1422" s="15"/>
      <c r="RRT1422" s="15"/>
      <c r="RRU1422" s="83"/>
      <c r="RRV1422" s="52"/>
      <c r="RRW1422" s="70"/>
      <c r="RRX1422" s="70"/>
      <c r="RRY1422" s="70"/>
      <c r="RRZ1422" s="110"/>
      <c r="RSA1422" s="2"/>
      <c r="RSB1422" s="15"/>
      <c r="RSC1422" s="15"/>
      <c r="RSD1422" s="83"/>
      <c r="RSE1422" s="52"/>
      <c r="RSF1422" s="70"/>
      <c r="RSG1422" s="70"/>
      <c r="RSH1422" s="70"/>
      <c r="RSI1422" s="110"/>
      <c r="RSJ1422" s="2"/>
      <c r="RSK1422" s="15"/>
      <c r="RSL1422" s="15"/>
      <c r="RSM1422" s="83"/>
      <c r="RSN1422" s="52"/>
      <c r="RSO1422" s="70"/>
      <c r="RSP1422" s="70"/>
      <c r="RSQ1422" s="70"/>
      <c r="RSR1422" s="110"/>
      <c r="RSS1422" s="2"/>
      <c r="RST1422" s="15"/>
      <c r="RSU1422" s="15"/>
      <c r="RSV1422" s="83"/>
      <c r="RSW1422" s="52"/>
      <c r="RSX1422" s="70"/>
      <c r="RSY1422" s="70"/>
      <c r="RSZ1422" s="70"/>
      <c r="RTA1422" s="110"/>
      <c r="RTB1422" s="2"/>
      <c r="RTC1422" s="15"/>
      <c r="RTD1422" s="15"/>
      <c r="RTE1422" s="83"/>
      <c r="RTF1422" s="52"/>
      <c r="RTG1422" s="70"/>
      <c r="RTH1422" s="70"/>
      <c r="RTI1422" s="70"/>
      <c r="RTJ1422" s="110"/>
      <c r="RTK1422" s="2"/>
      <c r="RTL1422" s="15"/>
      <c r="RTM1422" s="15"/>
      <c r="RTN1422" s="83"/>
      <c r="RTO1422" s="52"/>
      <c r="RTP1422" s="70"/>
      <c r="RTQ1422" s="70"/>
      <c r="RTR1422" s="70"/>
      <c r="RTS1422" s="110"/>
      <c r="RTT1422" s="2"/>
      <c r="RTU1422" s="15"/>
      <c r="RTV1422" s="15"/>
      <c r="RTW1422" s="83"/>
      <c r="RTX1422" s="52"/>
      <c r="RTY1422" s="70"/>
      <c r="RTZ1422" s="70"/>
      <c r="RUA1422" s="70"/>
      <c r="RUB1422" s="110"/>
      <c r="RUC1422" s="2"/>
      <c r="RUD1422" s="15"/>
      <c r="RUE1422" s="15"/>
      <c r="RUF1422" s="83"/>
      <c r="RUG1422" s="52"/>
      <c r="RUH1422" s="70"/>
      <c r="RUI1422" s="70"/>
      <c r="RUJ1422" s="70"/>
      <c r="RUK1422" s="110"/>
      <c r="RUL1422" s="2"/>
      <c r="RUM1422" s="15"/>
      <c r="RUN1422" s="15"/>
      <c r="RUO1422" s="83"/>
      <c r="RUP1422" s="52"/>
      <c r="RUQ1422" s="70"/>
      <c r="RUR1422" s="70"/>
      <c r="RUS1422" s="70"/>
      <c r="RUT1422" s="110"/>
      <c r="RUU1422" s="2"/>
      <c r="RUV1422" s="15"/>
      <c r="RUW1422" s="15"/>
      <c r="RUX1422" s="83"/>
      <c r="RUY1422" s="52"/>
      <c r="RUZ1422" s="70"/>
      <c r="RVA1422" s="70"/>
      <c r="RVB1422" s="70"/>
      <c r="RVC1422" s="110"/>
      <c r="RVD1422" s="2"/>
      <c r="RVE1422" s="15"/>
      <c r="RVF1422" s="15"/>
      <c r="RVG1422" s="83"/>
      <c r="RVH1422" s="52"/>
      <c r="RVI1422" s="70"/>
      <c r="RVJ1422" s="70"/>
      <c r="RVK1422" s="70"/>
      <c r="RVL1422" s="110"/>
      <c r="RVM1422" s="2"/>
      <c r="RVN1422" s="15"/>
      <c r="RVO1422" s="15"/>
      <c r="RVP1422" s="83"/>
      <c r="RVQ1422" s="52"/>
      <c r="RVR1422" s="70"/>
      <c r="RVS1422" s="70"/>
      <c r="RVT1422" s="70"/>
      <c r="RVU1422" s="110"/>
      <c r="RVV1422" s="2"/>
      <c r="RVW1422" s="15"/>
      <c r="RVX1422" s="15"/>
      <c r="RVY1422" s="83"/>
      <c r="RVZ1422" s="52"/>
      <c r="RWA1422" s="70"/>
      <c r="RWB1422" s="70"/>
      <c r="RWC1422" s="70"/>
      <c r="RWD1422" s="110"/>
      <c r="RWE1422" s="2"/>
      <c r="RWF1422" s="15"/>
      <c r="RWG1422" s="15"/>
      <c r="RWH1422" s="83"/>
      <c r="RWI1422" s="52"/>
      <c r="RWJ1422" s="70"/>
      <c r="RWK1422" s="70"/>
      <c r="RWL1422" s="70"/>
      <c r="RWM1422" s="110"/>
      <c r="RWN1422" s="2"/>
      <c r="RWO1422" s="15"/>
      <c r="RWP1422" s="15"/>
      <c r="RWQ1422" s="83"/>
      <c r="RWR1422" s="52"/>
      <c r="RWS1422" s="70"/>
      <c r="RWT1422" s="70"/>
      <c r="RWU1422" s="70"/>
      <c r="RWV1422" s="110"/>
      <c r="RWW1422" s="2"/>
      <c r="RWX1422" s="15"/>
      <c r="RWY1422" s="15"/>
      <c r="RWZ1422" s="83"/>
      <c r="RXA1422" s="52"/>
      <c r="RXB1422" s="70"/>
      <c r="RXC1422" s="70"/>
      <c r="RXD1422" s="70"/>
      <c r="RXE1422" s="110"/>
      <c r="RXF1422" s="2"/>
      <c r="RXG1422" s="15"/>
      <c r="RXH1422" s="15"/>
      <c r="RXI1422" s="83"/>
      <c r="RXJ1422" s="52"/>
      <c r="RXK1422" s="70"/>
      <c r="RXL1422" s="70"/>
      <c r="RXM1422" s="70"/>
      <c r="RXN1422" s="110"/>
      <c r="RXO1422" s="2"/>
      <c r="RXP1422" s="15"/>
      <c r="RXQ1422" s="15"/>
      <c r="RXR1422" s="83"/>
      <c r="RXS1422" s="52"/>
      <c r="RXT1422" s="70"/>
      <c r="RXU1422" s="70"/>
      <c r="RXV1422" s="70"/>
      <c r="RXW1422" s="110"/>
      <c r="RXX1422" s="2"/>
      <c r="RXY1422" s="15"/>
      <c r="RXZ1422" s="15"/>
      <c r="RYA1422" s="83"/>
      <c r="RYB1422" s="52"/>
      <c r="RYC1422" s="70"/>
      <c r="RYD1422" s="70"/>
      <c r="RYE1422" s="70"/>
      <c r="RYF1422" s="110"/>
      <c r="RYG1422" s="2"/>
      <c r="RYH1422" s="15"/>
      <c r="RYI1422" s="15"/>
      <c r="RYJ1422" s="83"/>
      <c r="RYK1422" s="52"/>
      <c r="RYL1422" s="70"/>
      <c r="RYM1422" s="70"/>
      <c r="RYN1422" s="70"/>
      <c r="RYO1422" s="110"/>
      <c r="RYP1422" s="2"/>
      <c r="RYQ1422" s="15"/>
      <c r="RYR1422" s="15"/>
      <c r="RYS1422" s="83"/>
      <c r="RYT1422" s="52"/>
      <c r="RYU1422" s="70"/>
      <c r="RYV1422" s="70"/>
      <c r="RYW1422" s="70"/>
      <c r="RYX1422" s="110"/>
      <c r="RYY1422" s="2"/>
      <c r="RYZ1422" s="15"/>
      <c r="RZA1422" s="15"/>
      <c r="RZB1422" s="83"/>
      <c r="RZC1422" s="52"/>
      <c r="RZD1422" s="70"/>
      <c r="RZE1422" s="70"/>
      <c r="RZF1422" s="70"/>
      <c r="RZG1422" s="110"/>
      <c r="RZH1422" s="2"/>
      <c r="RZI1422" s="15"/>
      <c r="RZJ1422" s="15"/>
      <c r="RZK1422" s="83"/>
      <c r="RZL1422" s="52"/>
      <c r="RZM1422" s="70"/>
      <c r="RZN1422" s="70"/>
      <c r="RZO1422" s="70"/>
      <c r="RZP1422" s="110"/>
      <c r="RZQ1422" s="2"/>
      <c r="RZR1422" s="15"/>
      <c r="RZS1422" s="15"/>
      <c r="RZT1422" s="83"/>
      <c r="RZU1422" s="52"/>
      <c r="RZV1422" s="70"/>
      <c r="RZW1422" s="70"/>
      <c r="RZX1422" s="70"/>
      <c r="RZY1422" s="110"/>
      <c r="RZZ1422" s="2"/>
      <c r="SAA1422" s="15"/>
      <c r="SAB1422" s="15"/>
      <c r="SAC1422" s="83"/>
      <c r="SAD1422" s="52"/>
      <c r="SAE1422" s="70"/>
      <c r="SAF1422" s="70"/>
      <c r="SAG1422" s="70"/>
      <c r="SAH1422" s="110"/>
      <c r="SAI1422" s="2"/>
      <c r="SAJ1422" s="15"/>
      <c r="SAK1422" s="15"/>
      <c r="SAL1422" s="83"/>
      <c r="SAM1422" s="52"/>
      <c r="SAN1422" s="70"/>
      <c r="SAO1422" s="70"/>
      <c r="SAP1422" s="70"/>
      <c r="SAQ1422" s="110"/>
      <c r="SAR1422" s="2"/>
      <c r="SAS1422" s="15"/>
      <c r="SAT1422" s="15"/>
      <c r="SAU1422" s="83"/>
      <c r="SAV1422" s="52"/>
      <c r="SAW1422" s="70"/>
      <c r="SAX1422" s="70"/>
      <c r="SAY1422" s="70"/>
      <c r="SAZ1422" s="110"/>
      <c r="SBA1422" s="2"/>
      <c r="SBB1422" s="15"/>
      <c r="SBC1422" s="15"/>
      <c r="SBD1422" s="83"/>
      <c r="SBE1422" s="52"/>
      <c r="SBF1422" s="70"/>
      <c r="SBG1422" s="70"/>
      <c r="SBH1422" s="70"/>
      <c r="SBI1422" s="110"/>
      <c r="SBJ1422" s="2"/>
      <c r="SBK1422" s="15"/>
      <c r="SBL1422" s="15"/>
      <c r="SBM1422" s="83"/>
      <c r="SBN1422" s="52"/>
      <c r="SBO1422" s="70"/>
      <c r="SBP1422" s="70"/>
      <c r="SBQ1422" s="70"/>
      <c r="SBR1422" s="110"/>
      <c r="SBS1422" s="2"/>
      <c r="SBT1422" s="15"/>
      <c r="SBU1422" s="15"/>
      <c r="SBV1422" s="83"/>
      <c r="SBW1422" s="52"/>
      <c r="SBX1422" s="70"/>
      <c r="SBY1422" s="70"/>
      <c r="SBZ1422" s="70"/>
      <c r="SCA1422" s="110"/>
      <c r="SCB1422" s="2"/>
      <c r="SCC1422" s="15"/>
      <c r="SCD1422" s="15"/>
      <c r="SCE1422" s="83"/>
      <c r="SCF1422" s="52"/>
      <c r="SCG1422" s="70"/>
      <c r="SCH1422" s="70"/>
      <c r="SCI1422" s="70"/>
      <c r="SCJ1422" s="110"/>
      <c r="SCK1422" s="2"/>
      <c r="SCL1422" s="15"/>
      <c r="SCM1422" s="15"/>
      <c r="SCN1422" s="83"/>
      <c r="SCO1422" s="52"/>
      <c r="SCP1422" s="70"/>
      <c r="SCQ1422" s="70"/>
      <c r="SCR1422" s="70"/>
      <c r="SCS1422" s="110"/>
      <c r="SCT1422" s="2"/>
      <c r="SCU1422" s="15"/>
      <c r="SCV1422" s="15"/>
      <c r="SCW1422" s="83"/>
      <c r="SCX1422" s="52"/>
      <c r="SCY1422" s="70"/>
      <c r="SCZ1422" s="70"/>
      <c r="SDA1422" s="70"/>
      <c r="SDB1422" s="110"/>
      <c r="SDC1422" s="2"/>
      <c r="SDD1422" s="15"/>
      <c r="SDE1422" s="15"/>
      <c r="SDF1422" s="83"/>
      <c r="SDG1422" s="52"/>
      <c r="SDH1422" s="70"/>
      <c r="SDI1422" s="70"/>
      <c r="SDJ1422" s="70"/>
      <c r="SDK1422" s="110"/>
      <c r="SDL1422" s="2"/>
      <c r="SDM1422" s="15"/>
      <c r="SDN1422" s="15"/>
      <c r="SDO1422" s="83"/>
      <c r="SDP1422" s="52"/>
      <c r="SDQ1422" s="70"/>
      <c r="SDR1422" s="70"/>
      <c r="SDS1422" s="70"/>
      <c r="SDT1422" s="110"/>
      <c r="SDU1422" s="2"/>
      <c r="SDV1422" s="15"/>
      <c r="SDW1422" s="15"/>
      <c r="SDX1422" s="83"/>
      <c r="SDY1422" s="52"/>
      <c r="SDZ1422" s="70"/>
      <c r="SEA1422" s="70"/>
      <c r="SEB1422" s="70"/>
      <c r="SEC1422" s="110"/>
      <c r="SED1422" s="2"/>
      <c r="SEE1422" s="15"/>
      <c r="SEF1422" s="15"/>
      <c r="SEG1422" s="83"/>
      <c r="SEH1422" s="52"/>
      <c r="SEI1422" s="70"/>
      <c r="SEJ1422" s="70"/>
      <c r="SEK1422" s="70"/>
      <c r="SEL1422" s="110"/>
      <c r="SEM1422" s="2"/>
      <c r="SEN1422" s="15"/>
      <c r="SEO1422" s="15"/>
      <c r="SEP1422" s="83"/>
      <c r="SEQ1422" s="52"/>
      <c r="SER1422" s="70"/>
      <c r="SES1422" s="70"/>
      <c r="SET1422" s="70"/>
      <c r="SEU1422" s="110"/>
      <c r="SEV1422" s="2"/>
      <c r="SEW1422" s="15"/>
      <c r="SEX1422" s="15"/>
      <c r="SEY1422" s="83"/>
      <c r="SEZ1422" s="52"/>
      <c r="SFA1422" s="70"/>
      <c r="SFB1422" s="70"/>
      <c r="SFC1422" s="70"/>
      <c r="SFD1422" s="110"/>
      <c r="SFE1422" s="2"/>
      <c r="SFF1422" s="15"/>
      <c r="SFG1422" s="15"/>
      <c r="SFH1422" s="83"/>
      <c r="SFI1422" s="52"/>
      <c r="SFJ1422" s="70"/>
      <c r="SFK1422" s="70"/>
      <c r="SFL1422" s="70"/>
      <c r="SFM1422" s="110"/>
      <c r="SFN1422" s="2"/>
      <c r="SFO1422" s="15"/>
      <c r="SFP1422" s="15"/>
      <c r="SFQ1422" s="83"/>
      <c r="SFR1422" s="52"/>
      <c r="SFS1422" s="70"/>
      <c r="SFT1422" s="70"/>
      <c r="SFU1422" s="70"/>
      <c r="SFV1422" s="110"/>
      <c r="SFW1422" s="2"/>
      <c r="SFX1422" s="15"/>
      <c r="SFY1422" s="15"/>
      <c r="SFZ1422" s="83"/>
      <c r="SGA1422" s="52"/>
      <c r="SGB1422" s="70"/>
      <c r="SGC1422" s="70"/>
      <c r="SGD1422" s="70"/>
      <c r="SGE1422" s="110"/>
      <c r="SGF1422" s="2"/>
      <c r="SGG1422" s="15"/>
      <c r="SGH1422" s="15"/>
      <c r="SGI1422" s="83"/>
      <c r="SGJ1422" s="52"/>
      <c r="SGK1422" s="70"/>
      <c r="SGL1422" s="70"/>
      <c r="SGM1422" s="70"/>
      <c r="SGN1422" s="110"/>
      <c r="SGO1422" s="2"/>
      <c r="SGP1422" s="15"/>
      <c r="SGQ1422" s="15"/>
      <c r="SGR1422" s="83"/>
      <c r="SGS1422" s="52"/>
      <c r="SGT1422" s="70"/>
      <c r="SGU1422" s="70"/>
      <c r="SGV1422" s="70"/>
      <c r="SGW1422" s="110"/>
      <c r="SGX1422" s="2"/>
      <c r="SGY1422" s="15"/>
      <c r="SGZ1422" s="15"/>
      <c r="SHA1422" s="83"/>
      <c r="SHB1422" s="52"/>
      <c r="SHC1422" s="70"/>
      <c r="SHD1422" s="70"/>
      <c r="SHE1422" s="70"/>
      <c r="SHF1422" s="110"/>
      <c r="SHG1422" s="2"/>
      <c r="SHH1422" s="15"/>
      <c r="SHI1422" s="15"/>
      <c r="SHJ1422" s="83"/>
      <c r="SHK1422" s="52"/>
      <c r="SHL1422" s="70"/>
      <c r="SHM1422" s="70"/>
      <c r="SHN1422" s="70"/>
      <c r="SHO1422" s="110"/>
      <c r="SHP1422" s="2"/>
      <c r="SHQ1422" s="15"/>
      <c r="SHR1422" s="15"/>
      <c r="SHS1422" s="83"/>
      <c r="SHT1422" s="52"/>
      <c r="SHU1422" s="70"/>
      <c r="SHV1422" s="70"/>
      <c r="SHW1422" s="70"/>
      <c r="SHX1422" s="110"/>
      <c r="SHY1422" s="2"/>
      <c r="SHZ1422" s="15"/>
      <c r="SIA1422" s="15"/>
      <c r="SIB1422" s="83"/>
      <c r="SIC1422" s="52"/>
      <c r="SID1422" s="70"/>
      <c r="SIE1422" s="70"/>
      <c r="SIF1422" s="70"/>
      <c r="SIG1422" s="110"/>
      <c r="SIH1422" s="2"/>
      <c r="SII1422" s="15"/>
      <c r="SIJ1422" s="15"/>
      <c r="SIK1422" s="83"/>
      <c r="SIL1422" s="52"/>
      <c r="SIM1422" s="70"/>
      <c r="SIN1422" s="70"/>
      <c r="SIO1422" s="70"/>
      <c r="SIP1422" s="110"/>
      <c r="SIQ1422" s="2"/>
      <c r="SIR1422" s="15"/>
      <c r="SIS1422" s="15"/>
      <c r="SIT1422" s="83"/>
      <c r="SIU1422" s="52"/>
      <c r="SIV1422" s="70"/>
      <c r="SIW1422" s="70"/>
      <c r="SIX1422" s="70"/>
      <c r="SIY1422" s="110"/>
      <c r="SIZ1422" s="2"/>
      <c r="SJA1422" s="15"/>
      <c r="SJB1422" s="15"/>
      <c r="SJC1422" s="83"/>
      <c r="SJD1422" s="52"/>
      <c r="SJE1422" s="70"/>
      <c r="SJF1422" s="70"/>
      <c r="SJG1422" s="70"/>
      <c r="SJH1422" s="110"/>
      <c r="SJI1422" s="2"/>
      <c r="SJJ1422" s="15"/>
      <c r="SJK1422" s="15"/>
      <c r="SJL1422" s="83"/>
      <c r="SJM1422" s="52"/>
      <c r="SJN1422" s="70"/>
      <c r="SJO1422" s="70"/>
      <c r="SJP1422" s="70"/>
      <c r="SJQ1422" s="110"/>
      <c r="SJR1422" s="2"/>
      <c r="SJS1422" s="15"/>
      <c r="SJT1422" s="15"/>
      <c r="SJU1422" s="83"/>
      <c r="SJV1422" s="52"/>
      <c r="SJW1422" s="70"/>
      <c r="SJX1422" s="70"/>
      <c r="SJY1422" s="70"/>
      <c r="SJZ1422" s="110"/>
      <c r="SKA1422" s="2"/>
      <c r="SKB1422" s="15"/>
      <c r="SKC1422" s="15"/>
      <c r="SKD1422" s="83"/>
      <c r="SKE1422" s="52"/>
      <c r="SKF1422" s="70"/>
      <c r="SKG1422" s="70"/>
      <c r="SKH1422" s="70"/>
      <c r="SKI1422" s="110"/>
      <c r="SKJ1422" s="2"/>
      <c r="SKK1422" s="15"/>
      <c r="SKL1422" s="15"/>
      <c r="SKM1422" s="83"/>
      <c r="SKN1422" s="52"/>
      <c r="SKO1422" s="70"/>
      <c r="SKP1422" s="70"/>
      <c r="SKQ1422" s="70"/>
      <c r="SKR1422" s="110"/>
      <c r="SKS1422" s="2"/>
      <c r="SKT1422" s="15"/>
      <c r="SKU1422" s="15"/>
      <c r="SKV1422" s="83"/>
      <c r="SKW1422" s="52"/>
      <c r="SKX1422" s="70"/>
      <c r="SKY1422" s="70"/>
      <c r="SKZ1422" s="70"/>
      <c r="SLA1422" s="110"/>
      <c r="SLB1422" s="2"/>
      <c r="SLC1422" s="15"/>
      <c r="SLD1422" s="15"/>
      <c r="SLE1422" s="83"/>
      <c r="SLF1422" s="52"/>
      <c r="SLG1422" s="70"/>
      <c r="SLH1422" s="70"/>
      <c r="SLI1422" s="70"/>
      <c r="SLJ1422" s="110"/>
      <c r="SLK1422" s="2"/>
      <c r="SLL1422" s="15"/>
      <c r="SLM1422" s="15"/>
      <c r="SLN1422" s="83"/>
      <c r="SLO1422" s="52"/>
      <c r="SLP1422" s="70"/>
      <c r="SLQ1422" s="70"/>
      <c r="SLR1422" s="70"/>
      <c r="SLS1422" s="110"/>
      <c r="SLT1422" s="2"/>
      <c r="SLU1422" s="15"/>
      <c r="SLV1422" s="15"/>
      <c r="SLW1422" s="83"/>
      <c r="SLX1422" s="52"/>
      <c r="SLY1422" s="70"/>
      <c r="SLZ1422" s="70"/>
      <c r="SMA1422" s="70"/>
      <c r="SMB1422" s="110"/>
      <c r="SMC1422" s="2"/>
      <c r="SMD1422" s="15"/>
      <c r="SME1422" s="15"/>
      <c r="SMF1422" s="83"/>
      <c r="SMG1422" s="52"/>
      <c r="SMH1422" s="70"/>
      <c r="SMI1422" s="70"/>
      <c r="SMJ1422" s="70"/>
      <c r="SMK1422" s="110"/>
      <c r="SML1422" s="2"/>
      <c r="SMM1422" s="15"/>
      <c r="SMN1422" s="15"/>
      <c r="SMO1422" s="83"/>
      <c r="SMP1422" s="52"/>
      <c r="SMQ1422" s="70"/>
      <c r="SMR1422" s="70"/>
      <c r="SMS1422" s="70"/>
      <c r="SMT1422" s="110"/>
      <c r="SMU1422" s="2"/>
      <c r="SMV1422" s="15"/>
      <c r="SMW1422" s="15"/>
      <c r="SMX1422" s="83"/>
      <c r="SMY1422" s="52"/>
      <c r="SMZ1422" s="70"/>
      <c r="SNA1422" s="70"/>
      <c r="SNB1422" s="70"/>
      <c r="SNC1422" s="110"/>
      <c r="SND1422" s="2"/>
      <c r="SNE1422" s="15"/>
      <c r="SNF1422" s="15"/>
      <c r="SNG1422" s="83"/>
      <c r="SNH1422" s="52"/>
      <c r="SNI1422" s="70"/>
      <c r="SNJ1422" s="70"/>
      <c r="SNK1422" s="70"/>
      <c r="SNL1422" s="110"/>
      <c r="SNM1422" s="2"/>
      <c r="SNN1422" s="15"/>
      <c r="SNO1422" s="15"/>
      <c r="SNP1422" s="83"/>
      <c r="SNQ1422" s="52"/>
      <c r="SNR1422" s="70"/>
      <c r="SNS1422" s="70"/>
      <c r="SNT1422" s="70"/>
      <c r="SNU1422" s="110"/>
      <c r="SNV1422" s="2"/>
      <c r="SNW1422" s="15"/>
      <c r="SNX1422" s="15"/>
      <c r="SNY1422" s="83"/>
      <c r="SNZ1422" s="52"/>
      <c r="SOA1422" s="70"/>
      <c r="SOB1422" s="70"/>
      <c r="SOC1422" s="70"/>
      <c r="SOD1422" s="110"/>
      <c r="SOE1422" s="2"/>
      <c r="SOF1422" s="15"/>
      <c r="SOG1422" s="15"/>
      <c r="SOH1422" s="83"/>
      <c r="SOI1422" s="52"/>
      <c r="SOJ1422" s="70"/>
      <c r="SOK1422" s="70"/>
      <c r="SOL1422" s="70"/>
      <c r="SOM1422" s="110"/>
      <c r="SON1422" s="2"/>
      <c r="SOO1422" s="15"/>
      <c r="SOP1422" s="15"/>
      <c r="SOQ1422" s="83"/>
      <c r="SOR1422" s="52"/>
      <c r="SOS1422" s="70"/>
      <c r="SOT1422" s="70"/>
      <c r="SOU1422" s="70"/>
      <c r="SOV1422" s="110"/>
      <c r="SOW1422" s="2"/>
      <c r="SOX1422" s="15"/>
      <c r="SOY1422" s="15"/>
      <c r="SOZ1422" s="83"/>
      <c r="SPA1422" s="52"/>
      <c r="SPB1422" s="70"/>
      <c r="SPC1422" s="70"/>
      <c r="SPD1422" s="70"/>
      <c r="SPE1422" s="110"/>
      <c r="SPF1422" s="2"/>
      <c r="SPG1422" s="15"/>
      <c r="SPH1422" s="15"/>
      <c r="SPI1422" s="83"/>
      <c r="SPJ1422" s="52"/>
      <c r="SPK1422" s="70"/>
      <c r="SPL1422" s="70"/>
      <c r="SPM1422" s="70"/>
      <c r="SPN1422" s="110"/>
      <c r="SPO1422" s="2"/>
      <c r="SPP1422" s="15"/>
      <c r="SPQ1422" s="15"/>
      <c r="SPR1422" s="83"/>
      <c r="SPS1422" s="52"/>
      <c r="SPT1422" s="70"/>
      <c r="SPU1422" s="70"/>
      <c r="SPV1422" s="70"/>
      <c r="SPW1422" s="110"/>
      <c r="SPX1422" s="2"/>
      <c r="SPY1422" s="15"/>
      <c r="SPZ1422" s="15"/>
      <c r="SQA1422" s="83"/>
      <c r="SQB1422" s="52"/>
      <c r="SQC1422" s="70"/>
      <c r="SQD1422" s="70"/>
      <c r="SQE1422" s="70"/>
      <c r="SQF1422" s="110"/>
      <c r="SQG1422" s="2"/>
      <c r="SQH1422" s="15"/>
      <c r="SQI1422" s="15"/>
      <c r="SQJ1422" s="83"/>
      <c r="SQK1422" s="52"/>
      <c r="SQL1422" s="70"/>
      <c r="SQM1422" s="70"/>
      <c r="SQN1422" s="70"/>
      <c r="SQO1422" s="110"/>
      <c r="SQP1422" s="2"/>
      <c r="SQQ1422" s="15"/>
      <c r="SQR1422" s="15"/>
      <c r="SQS1422" s="83"/>
      <c r="SQT1422" s="52"/>
      <c r="SQU1422" s="70"/>
      <c r="SQV1422" s="70"/>
      <c r="SQW1422" s="70"/>
      <c r="SQX1422" s="110"/>
      <c r="SQY1422" s="2"/>
      <c r="SQZ1422" s="15"/>
      <c r="SRA1422" s="15"/>
      <c r="SRB1422" s="83"/>
      <c r="SRC1422" s="52"/>
      <c r="SRD1422" s="70"/>
      <c r="SRE1422" s="70"/>
      <c r="SRF1422" s="70"/>
      <c r="SRG1422" s="110"/>
      <c r="SRH1422" s="2"/>
      <c r="SRI1422" s="15"/>
      <c r="SRJ1422" s="15"/>
      <c r="SRK1422" s="83"/>
      <c r="SRL1422" s="52"/>
      <c r="SRM1422" s="70"/>
      <c r="SRN1422" s="70"/>
      <c r="SRO1422" s="70"/>
      <c r="SRP1422" s="110"/>
      <c r="SRQ1422" s="2"/>
      <c r="SRR1422" s="15"/>
      <c r="SRS1422" s="15"/>
      <c r="SRT1422" s="83"/>
      <c r="SRU1422" s="52"/>
      <c r="SRV1422" s="70"/>
      <c r="SRW1422" s="70"/>
      <c r="SRX1422" s="70"/>
      <c r="SRY1422" s="110"/>
      <c r="SRZ1422" s="2"/>
      <c r="SSA1422" s="15"/>
      <c r="SSB1422" s="15"/>
      <c r="SSC1422" s="83"/>
      <c r="SSD1422" s="52"/>
      <c r="SSE1422" s="70"/>
      <c r="SSF1422" s="70"/>
      <c r="SSG1422" s="70"/>
      <c r="SSH1422" s="110"/>
      <c r="SSI1422" s="2"/>
      <c r="SSJ1422" s="15"/>
      <c r="SSK1422" s="15"/>
      <c r="SSL1422" s="83"/>
      <c r="SSM1422" s="52"/>
      <c r="SSN1422" s="70"/>
      <c r="SSO1422" s="70"/>
      <c r="SSP1422" s="70"/>
      <c r="SSQ1422" s="110"/>
      <c r="SSR1422" s="2"/>
      <c r="SSS1422" s="15"/>
      <c r="SST1422" s="15"/>
      <c r="SSU1422" s="83"/>
      <c r="SSV1422" s="52"/>
      <c r="SSW1422" s="70"/>
      <c r="SSX1422" s="70"/>
      <c r="SSY1422" s="70"/>
      <c r="SSZ1422" s="110"/>
      <c r="STA1422" s="2"/>
      <c r="STB1422" s="15"/>
      <c r="STC1422" s="15"/>
      <c r="STD1422" s="83"/>
      <c r="STE1422" s="52"/>
      <c r="STF1422" s="70"/>
      <c r="STG1422" s="70"/>
      <c r="STH1422" s="70"/>
      <c r="STI1422" s="110"/>
      <c r="STJ1422" s="2"/>
      <c r="STK1422" s="15"/>
      <c r="STL1422" s="15"/>
      <c r="STM1422" s="83"/>
      <c r="STN1422" s="52"/>
      <c r="STO1422" s="70"/>
      <c r="STP1422" s="70"/>
      <c r="STQ1422" s="70"/>
      <c r="STR1422" s="110"/>
      <c r="STS1422" s="2"/>
      <c r="STT1422" s="15"/>
      <c r="STU1422" s="15"/>
      <c r="STV1422" s="83"/>
      <c r="STW1422" s="52"/>
      <c r="STX1422" s="70"/>
      <c r="STY1422" s="70"/>
      <c r="STZ1422" s="70"/>
      <c r="SUA1422" s="110"/>
      <c r="SUB1422" s="2"/>
      <c r="SUC1422" s="15"/>
      <c r="SUD1422" s="15"/>
      <c r="SUE1422" s="83"/>
      <c r="SUF1422" s="52"/>
      <c r="SUG1422" s="70"/>
      <c r="SUH1422" s="70"/>
      <c r="SUI1422" s="70"/>
      <c r="SUJ1422" s="110"/>
      <c r="SUK1422" s="2"/>
      <c r="SUL1422" s="15"/>
      <c r="SUM1422" s="15"/>
      <c r="SUN1422" s="83"/>
      <c r="SUO1422" s="52"/>
      <c r="SUP1422" s="70"/>
      <c r="SUQ1422" s="70"/>
      <c r="SUR1422" s="70"/>
      <c r="SUS1422" s="110"/>
      <c r="SUT1422" s="2"/>
      <c r="SUU1422" s="15"/>
      <c r="SUV1422" s="15"/>
      <c r="SUW1422" s="83"/>
      <c r="SUX1422" s="52"/>
      <c r="SUY1422" s="70"/>
      <c r="SUZ1422" s="70"/>
      <c r="SVA1422" s="70"/>
      <c r="SVB1422" s="110"/>
      <c r="SVC1422" s="2"/>
      <c r="SVD1422" s="15"/>
      <c r="SVE1422" s="15"/>
      <c r="SVF1422" s="83"/>
      <c r="SVG1422" s="52"/>
      <c r="SVH1422" s="70"/>
      <c r="SVI1422" s="70"/>
      <c r="SVJ1422" s="70"/>
      <c r="SVK1422" s="110"/>
      <c r="SVL1422" s="2"/>
      <c r="SVM1422" s="15"/>
      <c r="SVN1422" s="15"/>
      <c r="SVO1422" s="83"/>
      <c r="SVP1422" s="52"/>
      <c r="SVQ1422" s="70"/>
      <c r="SVR1422" s="70"/>
      <c r="SVS1422" s="70"/>
      <c r="SVT1422" s="110"/>
      <c r="SVU1422" s="2"/>
      <c r="SVV1422" s="15"/>
      <c r="SVW1422" s="15"/>
      <c r="SVX1422" s="83"/>
      <c r="SVY1422" s="52"/>
      <c r="SVZ1422" s="70"/>
      <c r="SWA1422" s="70"/>
      <c r="SWB1422" s="70"/>
      <c r="SWC1422" s="110"/>
      <c r="SWD1422" s="2"/>
      <c r="SWE1422" s="15"/>
      <c r="SWF1422" s="15"/>
      <c r="SWG1422" s="83"/>
      <c r="SWH1422" s="52"/>
      <c r="SWI1422" s="70"/>
      <c r="SWJ1422" s="70"/>
      <c r="SWK1422" s="70"/>
      <c r="SWL1422" s="110"/>
      <c r="SWM1422" s="2"/>
      <c r="SWN1422" s="15"/>
      <c r="SWO1422" s="15"/>
      <c r="SWP1422" s="83"/>
      <c r="SWQ1422" s="52"/>
      <c r="SWR1422" s="70"/>
      <c r="SWS1422" s="70"/>
      <c r="SWT1422" s="70"/>
      <c r="SWU1422" s="110"/>
      <c r="SWV1422" s="2"/>
      <c r="SWW1422" s="15"/>
      <c r="SWX1422" s="15"/>
      <c r="SWY1422" s="83"/>
      <c r="SWZ1422" s="52"/>
      <c r="SXA1422" s="70"/>
      <c r="SXB1422" s="70"/>
      <c r="SXC1422" s="70"/>
      <c r="SXD1422" s="110"/>
      <c r="SXE1422" s="2"/>
      <c r="SXF1422" s="15"/>
      <c r="SXG1422" s="15"/>
      <c r="SXH1422" s="83"/>
      <c r="SXI1422" s="52"/>
      <c r="SXJ1422" s="70"/>
      <c r="SXK1422" s="70"/>
      <c r="SXL1422" s="70"/>
      <c r="SXM1422" s="110"/>
      <c r="SXN1422" s="2"/>
      <c r="SXO1422" s="15"/>
      <c r="SXP1422" s="15"/>
      <c r="SXQ1422" s="83"/>
      <c r="SXR1422" s="52"/>
      <c r="SXS1422" s="70"/>
      <c r="SXT1422" s="70"/>
      <c r="SXU1422" s="70"/>
      <c r="SXV1422" s="110"/>
      <c r="SXW1422" s="2"/>
      <c r="SXX1422" s="15"/>
      <c r="SXY1422" s="15"/>
      <c r="SXZ1422" s="83"/>
      <c r="SYA1422" s="52"/>
      <c r="SYB1422" s="70"/>
      <c r="SYC1422" s="70"/>
      <c r="SYD1422" s="70"/>
      <c r="SYE1422" s="110"/>
      <c r="SYF1422" s="2"/>
      <c r="SYG1422" s="15"/>
      <c r="SYH1422" s="15"/>
      <c r="SYI1422" s="83"/>
      <c r="SYJ1422" s="52"/>
      <c r="SYK1422" s="70"/>
      <c r="SYL1422" s="70"/>
      <c r="SYM1422" s="70"/>
      <c r="SYN1422" s="110"/>
      <c r="SYO1422" s="2"/>
      <c r="SYP1422" s="15"/>
      <c r="SYQ1422" s="15"/>
      <c r="SYR1422" s="83"/>
      <c r="SYS1422" s="52"/>
      <c r="SYT1422" s="70"/>
      <c r="SYU1422" s="70"/>
      <c r="SYV1422" s="70"/>
      <c r="SYW1422" s="110"/>
      <c r="SYX1422" s="2"/>
      <c r="SYY1422" s="15"/>
      <c r="SYZ1422" s="15"/>
      <c r="SZA1422" s="83"/>
      <c r="SZB1422" s="52"/>
      <c r="SZC1422" s="70"/>
      <c r="SZD1422" s="70"/>
      <c r="SZE1422" s="70"/>
      <c r="SZF1422" s="110"/>
      <c r="SZG1422" s="2"/>
      <c r="SZH1422" s="15"/>
      <c r="SZI1422" s="15"/>
      <c r="SZJ1422" s="83"/>
      <c r="SZK1422" s="52"/>
      <c r="SZL1422" s="70"/>
      <c r="SZM1422" s="70"/>
      <c r="SZN1422" s="70"/>
      <c r="SZO1422" s="110"/>
      <c r="SZP1422" s="2"/>
      <c r="SZQ1422" s="15"/>
      <c r="SZR1422" s="15"/>
      <c r="SZS1422" s="83"/>
      <c r="SZT1422" s="52"/>
      <c r="SZU1422" s="70"/>
      <c r="SZV1422" s="70"/>
      <c r="SZW1422" s="70"/>
      <c r="SZX1422" s="110"/>
      <c r="SZY1422" s="2"/>
      <c r="SZZ1422" s="15"/>
      <c r="TAA1422" s="15"/>
      <c r="TAB1422" s="83"/>
      <c r="TAC1422" s="52"/>
      <c r="TAD1422" s="70"/>
      <c r="TAE1422" s="70"/>
      <c r="TAF1422" s="70"/>
      <c r="TAG1422" s="110"/>
      <c r="TAH1422" s="2"/>
      <c r="TAI1422" s="15"/>
      <c r="TAJ1422" s="15"/>
      <c r="TAK1422" s="83"/>
      <c r="TAL1422" s="52"/>
      <c r="TAM1422" s="70"/>
      <c r="TAN1422" s="70"/>
      <c r="TAO1422" s="70"/>
      <c r="TAP1422" s="110"/>
      <c r="TAQ1422" s="2"/>
      <c r="TAR1422" s="15"/>
      <c r="TAS1422" s="15"/>
      <c r="TAT1422" s="83"/>
      <c r="TAU1422" s="52"/>
      <c r="TAV1422" s="70"/>
      <c r="TAW1422" s="70"/>
      <c r="TAX1422" s="70"/>
      <c r="TAY1422" s="110"/>
      <c r="TAZ1422" s="2"/>
      <c r="TBA1422" s="15"/>
      <c r="TBB1422" s="15"/>
      <c r="TBC1422" s="83"/>
      <c r="TBD1422" s="52"/>
      <c r="TBE1422" s="70"/>
      <c r="TBF1422" s="70"/>
      <c r="TBG1422" s="70"/>
      <c r="TBH1422" s="110"/>
      <c r="TBI1422" s="2"/>
      <c r="TBJ1422" s="15"/>
      <c r="TBK1422" s="15"/>
      <c r="TBL1422" s="83"/>
      <c r="TBM1422" s="52"/>
      <c r="TBN1422" s="70"/>
      <c r="TBO1422" s="70"/>
      <c r="TBP1422" s="70"/>
      <c r="TBQ1422" s="110"/>
      <c r="TBR1422" s="2"/>
      <c r="TBS1422" s="15"/>
      <c r="TBT1422" s="15"/>
      <c r="TBU1422" s="83"/>
      <c r="TBV1422" s="52"/>
      <c r="TBW1422" s="70"/>
      <c r="TBX1422" s="70"/>
      <c r="TBY1422" s="70"/>
      <c r="TBZ1422" s="110"/>
      <c r="TCA1422" s="2"/>
      <c r="TCB1422" s="15"/>
      <c r="TCC1422" s="15"/>
      <c r="TCD1422" s="83"/>
      <c r="TCE1422" s="52"/>
      <c r="TCF1422" s="70"/>
      <c r="TCG1422" s="70"/>
      <c r="TCH1422" s="70"/>
      <c r="TCI1422" s="110"/>
      <c r="TCJ1422" s="2"/>
      <c r="TCK1422" s="15"/>
      <c r="TCL1422" s="15"/>
      <c r="TCM1422" s="83"/>
      <c r="TCN1422" s="52"/>
      <c r="TCO1422" s="70"/>
      <c r="TCP1422" s="70"/>
      <c r="TCQ1422" s="70"/>
      <c r="TCR1422" s="110"/>
      <c r="TCS1422" s="2"/>
      <c r="TCT1422" s="15"/>
      <c r="TCU1422" s="15"/>
      <c r="TCV1422" s="83"/>
      <c r="TCW1422" s="52"/>
      <c r="TCX1422" s="70"/>
      <c r="TCY1422" s="70"/>
      <c r="TCZ1422" s="70"/>
      <c r="TDA1422" s="110"/>
      <c r="TDB1422" s="2"/>
      <c r="TDC1422" s="15"/>
      <c r="TDD1422" s="15"/>
      <c r="TDE1422" s="83"/>
      <c r="TDF1422" s="52"/>
      <c r="TDG1422" s="70"/>
      <c r="TDH1422" s="70"/>
      <c r="TDI1422" s="70"/>
      <c r="TDJ1422" s="110"/>
      <c r="TDK1422" s="2"/>
      <c r="TDL1422" s="15"/>
      <c r="TDM1422" s="15"/>
      <c r="TDN1422" s="83"/>
      <c r="TDO1422" s="52"/>
      <c r="TDP1422" s="70"/>
      <c r="TDQ1422" s="70"/>
      <c r="TDR1422" s="70"/>
      <c r="TDS1422" s="110"/>
      <c r="TDT1422" s="2"/>
      <c r="TDU1422" s="15"/>
      <c r="TDV1422" s="15"/>
      <c r="TDW1422" s="83"/>
      <c r="TDX1422" s="52"/>
      <c r="TDY1422" s="70"/>
      <c r="TDZ1422" s="70"/>
      <c r="TEA1422" s="70"/>
      <c r="TEB1422" s="110"/>
      <c r="TEC1422" s="2"/>
      <c r="TED1422" s="15"/>
      <c r="TEE1422" s="15"/>
      <c r="TEF1422" s="83"/>
      <c r="TEG1422" s="52"/>
      <c r="TEH1422" s="70"/>
      <c r="TEI1422" s="70"/>
      <c r="TEJ1422" s="70"/>
      <c r="TEK1422" s="110"/>
      <c r="TEL1422" s="2"/>
      <c r="TEM1422" s="15"/>
      <c r="TEN1422" s="15"/>
      <c r="TEO1422" s="83"/>
      <c r="TEP1422" s="52"/>
      <c r="TEQ1422" s="70"/>
      <c r="TER1422" s="70"/>
      <c r="TES1422" s="70"/>
      <c r="TET1422" s="110"/>
      <c r="TEU1422" s="2"/>
      <c r="TEV1422" s="15"/>
      <c r="TEW1422" s="15"/>
      <c r="TEX1422" s="83"/>
      <c r="TEY1422" s="52"/>
      <c r="TEZ1422" s="70"/>
      <c r="TFA1422" s="70"/>
      <c r="TFB1422" s="70"/>
      <c r="TFC1422" s="110"/>
      <c r="TFD1422" s="2"/>
      <c r="TFE1422" s="15"/>
      <c r="TFF1422" s="15"/>
      <c r="TFG1422" s="83"/>
      <c r="TFH1422" s="52"/>
      <c r="TFI1422" s="70"/>
      <c r="TFJ1422" s="70"/>
      <c r="TFK1422" s="70"/>
      <c r="TFL1422" s="110"/>
      <c r="TFM1422" s="2"/>
      <c r="TFN1422" s="15"/>
      <c r="TFO1422" s="15"/>
      <c r="TFP1422" s="83"/>
      <c r="TFQ1422" s="52"/>
      <c r="TFR1422" s="70"/>
      <c r="TFS1422" s="70"/>
      <c r="TFT1422" s="70"/>
      <c r="TFU1422" s="110"/>
      <c r="TFV1422" s="2"/>
      <c r="TFW1422" s="15"/>
      <c r="TFX1422" s="15"/>
      <c r="TFY1422" s="83"/>
      <c r="TFZ1422" s="52"/>
      <c r="TGA1422" s="70"/>
      <c r="TGB1422" s="70"/>
      <c r="TGC1422" s="70"/>
      <c r="TGD1422" s="110"/>
      <c r="TGE1422" s="2"/>
      <c r="TGF1422" s="15"/>
      <c r="TGG1422" s="15"/>
      <c r="TGH1422" s="83"/>
      <c r="TGI1422" s="52"/>
      <c r="TGJ1422" s="70"/>
      <c r="TGK1422" s="70"/>
      <c r="TGL1422" s="70"/>
      <c r="TGM1422" s="110"/>
      <c r="TGN1422" s="2"/>
      <c r="TGO1422" s="15"/>
      <c r="TGP1422" s="15"/>
      <c r="TGQ1422" s="83"/>
      <c r="TGR1422" s="52"/>
      <c r="TGS1422" s="70"/>
      <c r="TGT1422" s="70"/>
      <c r="TGU1422" s="70"/>
      <c r="TGV1422" s="110"/>
      <c r="TGW1422" s="2"/>
      <c r="TGX1422" s="15"/>
      <c r="TGY1422" s="15"/>
      <c r="TGZ1422" s="83"/>
      <c r="THA1422" s="52"/>
      <c r="THB1422" s="70"/>
      <c r="THC1422" s="70"/>
      <c r="THD1422" s="70"/>
      <c r="THE1422" s="110"/>
      <c r="THF1422" s="2"/>
      <c r="THG1422" s="15"/>
      <c r="THH1422" s="15"/>
      <c r="THI1422" s="83"/>
      <c r="THJ1422" s="52"/>
      <c r="THK1422" s="70"/>
      <c r="THL1422" s="70"/>
      <c r="THM1422" s="70"/>
      <c r="THN1422" s="110"/>
      <c r="THO1422" s="2"/>
      <c r="THP1422" s="15"/>
      <c r="THQ1422" s="15"/>
      <c r="THR1422" s="83"/>
      <c r="THS1422" s="52"/>
      <c r="THT1422" s="70"/>
      <c r="THU1422" s="70"/>
      <c r="THV1422" s="70"/>
      <c r="THW1422" s="110"/>
      <c r="THX1422" s="2"/>
      <c r="THY1422" s="15"/>
      <c r="THZ1422" s="15"/>
      <c r="TIA1422" s="83"/>
      <c r="TIB1422" s="52"/>
      <c r="TIC1422" s="70"/>
      <c r="TID1422" s="70"/>
      <c r="TIE1422" s="70"/>
      <c r="TIF1422" s="110"/>
      <c r="TIG1422" s="2"/>
      <c r="TIH1422" s="15"/>
      <c r="TII1422" s="15"/>
      <c r="TIJ1422" s="83"/>
      <c r="TIK1422" s="52"/>
      <c r="TIL1422" s="70"/>
      <c r="TIM1422" s="70"/>
      <c r="TIN1422" s="70"/>
      <c r="TIO1422" s="110"/>
      <c r="TIP1422" s="2"/>
      <c r="TIQ1422" s="15"/>
      <c r="TIR1422" s="15"/>
      <c r="TIS1422" s="83"/>
      <c r="TIT1422" s="52"/>
      <c r="TIU1422" s="70"/>
      <c r="TIV1422" s="70"/>
      <c r="TIW1422" s="70"/>
      <c r="TIX1422" s="110"/>
      <c r="TIY1422" s="2"/>
      <c r="TIZ1422" s="15"/>
      <c r="TJA1422" s="15"/>
      <c r="TJB1422" s="83"/>
      <c r="TJC1422" s="52"/>
      <c r="TJD1422" s="70"/>
      <c r="TJE1422" s="70"/>
      <c r="TJF1422" s="70"/>
      <c r="TJG1422" s="110"/>
      <c r="TJH1422" s="2"/>
      <c r="TJI1422" s="15"/>
      <c r="TJJ1422" s="15"/>
      <c r="TJK1422" s="83"/>
      <c r="TJL1422" s="52"/>
      <c r="TJM1422" s="70"/>
      <c r="TJN1422" s="70"/>
      <c r="TJO1422" s="70"/>
      <c r="TJP1422" s="110"/>
      <c r="TJQ1422" s="2"/>
      <c r="TJR1422" s="15"/>
      <c r="TJS1422" s="15"/>
      <c r="TJT1422" s="83"/>
      <c r="TJU1422" s="52"/>
      <c r="TJV1422" s="70"/>
      <c r="TJW1422" s="70"/>
      <c r="TJX1422" s="70"/>
      <c r="TJY1422" s="110"/>
      <c r="TJZ1422" s="2"/>
      <c r="TKA1422" s="15"/>
      <c r="TKB1422" s="15"/>
      <c r="TKC1422" s="83"/>
      <c r="TKD1422" s="52"/>
      <c r="TKE1422" s="70"/>
      <c r="TKF1422" s="70"/>
      <c r="TKG1422" s="70"/>
      <c r="TKH1422" s="110"/>
      <c r="TKI1422" s="2"/>
      <c r="TKJ1422" s="15"/>
      <c r="TKK1422" s="15"/>
      <c r="TKL1422" s="83"/>
      <c r="TKM1422" s="52"/>
      <c r="TKN1422" s="70"/>
      <c r="TKO1422" s="70"/>
      <c r="TKP1422" s="70"/>
      <c r="TKQ1422" s="110"/>
      <c r="TKR1422" s="2"/>
      <c r="TKS1422" s="15"/>
      <c r="TKT1422" s="15"/>
      <c r="TKU1422" s="83"/>
      <c r="TKV1422" s="52"/>
      <c r="TKW1422" s="70"/>
      <c r="TKX1422" s="70"/>
      <c r="TKY1422" s="70"/>
      <c r="TKZ1422" s="110"/>
      <c r="TLA1422" s="2"/>
      <c r="TLB1422" s="15"/>
      <c r="TLC1422" s="15"/>
      <c r="TLD1422" s="83"/>
      <c r="TLE1422" s="52"/>
      <c r="TLF1422" s="70"/>
      <c r="TLG1422" s="70"/>
      <c r="TLH1422" s="70"/>
      <c r="TLI1422" s="110"/>
      <c r="TLJ1422" s="2"/>
      <c r="TLK1422" s="15"/>
      <c r="TLL1422" s="15"/>
      <c r="TLM1422" s="83"/>
      <c r="TLN1422" s="52"/>
      <c r="TLO1422" s="70"/>
      <c r="TLP1422" s="70"/>
      <c r="TLQ1422" s="70"/>
      <c r="TLR1422" s="110"/>
      <c r="TLS1422" s="2"/>
      <c r="TLT1422" s="15"/>
      <c r="TLU1422" s="15"/>
      <c r="TLV1422" s="83"/>
      <c r="TLW1422" s="52"/>
      <c r="TLX1422" s="70"/>
      <c r="TLY1422" s="70"/>
      <c r="TLZ1422" s="70"/>
      <c r="TMA1422" s="110"/>
      <c r="TMB1422" s="2"/>
      <c r="TMC1422" s="15"/>
      <c r="TMD1422" s="15"/>
      <c r="TME1422" s="83"/>
      <c r="TMF1422" s="52"/>
      <c r="TMG1422" s="70"/>
      <c r="TMH1422" s="70"/>
      <c r="TMI1422" s="70"/>
      <c r="TMJ1422" s="110"/>
      <c r="TMK1422" s="2"/>
      <c r="TML1422" s="15"/>
      <c r="TMM1422" s="15"/>
      <c r="TMN1422" s="83"/>
      <c r="TMO1422" s="52"/>
      <c r="TMP1422" s="70"/>
      <c r="TMQ1422" s="70"/>
      <c r="TMR1422" s="70"/>
      <c r="TMS1422" s="110"/>
      <c r="TMT1422" s="2"/>
      <c r="TMU1422" s="15"/>
      <c r="TMV1422" s="15"/>
      <c r="TMW1422" s="83"/>
      <c r="TMX1422" s="52"/>
      <c r="TMY1422" s="70"/>
      <c r="TMZ1422" s="70"/>
      <c r="TNA1422" s="70"/>
      <c r="TNB1422" s="110"/>
      <c r="TNC1422" s="2"/>
      <c r="TND1422" s="15"/>
      <c r="TNE1422" s="15"/>
      <c r="TNF1422" s="83"/>
      <c r="TNG1422" s="52"/>
      <c r="TNH1422" s="70"/>
      <c r="TNI1422" s="70"/>
      <c r="TNJ1422" s="70"/>
      <c r="TNK1422" s="110"/>
      <c r="TNL1422" s="2"/>
      <c r="TNM1422" s="15"/>
      <c r="TNN1422" s="15"/>
      <c r="TNO1422" s="83"/>
      <c r="TNP1422" s="52"/>
      <c r="TNQ1422" s="70"/>
      <c r="TNR1422" s="70"/>
      <c r="TNS1422" s="70"/>
      <c r="TNT1422" s="110"/>
      <c r="TNU1422" s="2"/>
      <c r="TNV1422" s="15"/>
      <c r="TNW1422" s="15"/>
      <c r="TNX1422" s="83"/>
      <c r="TNY1422" s="52"/>
      <c r="TNZ1422" s="70"/>
      <c r="TOA1422" s="70"/>
      <c r="TOB1422" s="70"/>
      <c r="TOC1422" s="110"/>
      <c r="TOD1422" s="2"/>
      <c r="TOE1422" s="15"/>
      <c r="TOF1422" s="15"/>
      <c r="TOG1422" s="83"/>
      <c r="TOH1422" s="52"/>
      <c r="TOI1422" s="70"/>
      <c r="TOJ1422" s="70"/>
      <c r="TOK1422" s="70"/>
      <c r="TOL1422" s="110"/>
      <c r="TOM1422" s="2"/>
      <c r="TON1422" s="15"/>
      <c r="TOO1422" s="15"/>
      <c r="TOP1422" s="83"/>
      <c r="TOQ1422" s="52"/>
      <c r="TOR1422" s="70"/>
      <c r="TOS1422" s="70"/>
      <c r="TOT1422" s="70"/>
      <c r="TOU1422" s="110"/>
      <c r="TOV1422" s="2"/>
      <c r="TOW1422" s="15"/>
      <c r="TOX1422" s="15"/>
      <c r="TOY1422" s="83"/>
      <c r="TOZ1422" s="52"/>
      <c r="TPA1422" s="70"/>
      <c r="TPB1422" s="70"/>
      <c r="TPC1422" s="70"/>
      <c r="TPD1422" s="110"/>
      <c r="TPE1422" s="2"/>
      <c r="TPF1422" s="15"/>
      <c r="TPG1422" s="15"/>
      <c r="TPH1422" s="83"/>
      <c r="TPI1422" s="52"/>
      <c r="TPJ1422" s="70"/>
      <c r="TPK1422" s="70"/>
      <c r="TPL1422" s="70"/>
      <c r="TPM1422" s="110"/>
      <c r="TPN1422" s="2"/>
      <c r="TPO1422" s="15"/>
      <c r="TPP1422" s="15"/>
      <c r="TPQ1422" s="83"/>
      <c r="TPR1422" s="52"/>
      <c r="TPS1422" s="70"/>
      <c r="TPT1422" s="70"/>
      <c r="TPU1422" s="70"/>
      <c r="TPV1422" s="110"/>
      <c r="TPW1422" s="2"/>
      <c r="TPX1422" s="15"/>
      <c r="TPY1422" s="15"/>
      <c r="TPZ1422" s="83"/>
      <c r="TQA1422" s="52"/>
      <c r="TQB1422" s="70"/>
      <c r="TQC1422" s="70"/>
      <c r="TQD1422" s="70"/>
      <c r="TQE1422" s="110"/>
      <c r="TQF1422" s="2"/>
      <c r="TQG1422" s="15"/>
      <c r="TQH1422" s="15"/>
      <c r="TQI1422" s="83"/>
      <c r="TQJ1422" s="52"/>
      <c r="TQK1422" s="70"/>
      <c r="TQL1422" s="70"/>
      <c r="TQM1422" s="70"/>
      <c r="TQN1422" s="110"/>
      <c r="TQO1422" s="2"/>
      <c r="TQP1422" s="15"/>
      <c r="TQQ1422" s="15"/>
      <c r="TQR1422" s="83"/>
      <c r="TQS1422" s="52"/>
      <c r="TQT1422" s="70"/>
      <c r="TQU1422" s="70"/>
      <c r="TQV1422" s="70"/>
      <c r="TQW1422" s="110"/>
      <c r="TQX1422" s="2"/>
      <c r="TQY1422" s="15"/>
      <c r="TQZ1422" s="15"/>
      <c r="TRA1422" s="83"/>
      <c r="TRB1422" s="52"/>
      <c r="TRC1422" s="70"/>
      <c r="TRD1422" s="70"/>
      <c r="TRE1422" s="70"/>
      <c r="TRF1422" s="110"/>
      <c r="TRG1422" s="2"/>
      <c r="TRH1422" s="15"/>
      <c r="TRI1422" s="15"/>
      <c r="TRJ1422" s="83"/>
      <c r="TRK1422" s="52"/>
      <c r="TRL1422" s="70"/>
      <c r="TRM1422" s="70"/>
      <c r="TRN1422" s="70"/>
      <c r="TRO1422" s="110"/>
      <c r="TRP1422" s="2"/>
      <c r="TRQ1422" s="15"/>
      <c r="TRR1422" s="15"/>
      <c r="TRS1422" s="83"/>
      <c r="TRT1422" s="52"/>
      <c r="TRU1422" s="70"/>
      <c r="TRV1422" s="70"/>
      <c r="TRW1422" s="70"/>
      <c r="TRX1422" s="110"/>
      <c r="TRY1422" s="2"/>
      <c r="TRZ1422" s="15"/>
      <c r="TSA1422" s="15"/>
      <c r="TSB1422" s="83"/>
      <c r="TSC1422" s="52"/>
      <c r="TSD1422" s="70"/>
      <c r="TSE1422" s="70"/>
      <c r="TSF1422" s="70"/>
      <c r="TSG1422" s="110"/>
      <c r="TSH1422" s="2"/>
      <c r="TSI1422" s="15"/>
      <c r="TSJ1422" s="15"/>
      <c r="TSK1422" s="83"/>
      <c r="TSL1422" s="52"/>
      <c r="TSM1422" s="70"/>
      <c r="TSN1422" s="70"/>
      <c r="TSO1422" s="70"/>
      <c r="TSP1422" s="110"/>
      <c r="TSQ1422" s="2"/>
      <c r="TSR1422" s="15"/>
      <c r="TSS1422" s="15"/>
      <c r="TST1422" s="83"/>
      <c r="TSU1422" s="52"/>
      <c r="TSV1422" s="70"/>
      <c r="TSW1422" s="70"/>
      <c r="TSX1422" s="70"/>
      <c r="TSY1422" s="110"/>
      <c r="TSZ1422" s="2"/>
      <c r="TTA1422" s="15"/>
      <c r="TTB1422" s="15"/>
      <c r="TTC1422" s="83"/>
      <c r="TTD1422" s="52"/>
      <c r="TTE1422" s="70"/>
      <c r="TTF1422" s="70"/>
      <c r="TTG1422" s="70"/>
      <c r="TTH1422" s="110"/>
      <c r="TTI1422" s="2"/>
      <c r="TTJ1422" s="15"/>
      <c r="TTK1422" s="15"/>
      <c r="TTL1422" s="83"/>
      <c r="TTM1422" s="52"/>
      <c r="TTN1422" s="70"/>
      <c r="TTO1422" s="70"/>
      <c r="TTP1422" s="70"/>
      <c r="TTQ1422" s="110"/>
      <c r="TTR1422" s="2"/>
      <c r="TTS1422" s="15"/>
      <c r="TTT1422" s="15"/>
      <c r="TTU1422" s="83"/>
      <c r="TTV1422" s="52"/>
      <c r="TTW1422" s="70"/>
      <c r="TTX1422" s="70"/>
      <c r="TTY1422" s="70"/>
      <c r="TTZ1422" s="110"/>
      <c r="TUA1422" s="2"/>
      <c r="TUB1422" s="15"/>
      <c r="TUC1422" s="15"/>
      <c r="TUD1422" s="83"/>
      <c r="TUE1422" s="52"/>
      <c r="TUF1422" s="70"/>
      <c r="TUG1422" s="70"/>
      <c r="TUH1422" s="70"/>
      <c r="TUI1422" s="110"/>
      <c r="TUJ1422" s="2"/>
      <c r="TUK1422" s="15"/>
      <c r="TUL1422" s="15"/>
      <c r="TUM1422" s="83"/>
      <c r="TUN1422" s="52"/>
      <c r="TUO1422" s="70"/>
      <c r="TUP1422" s="70"/>
      <c r="TUQ1422" s="70"/>
      <c r="TUR1422" s="110"/>
      <c r="TUS1422" s="2"/>
      <c r="TUT1422" s="15"/>
      <c r="TUU1422" s="15"/>
      <c r="TUV1422" s="83"/>
      <c r="TUW1422" s="52"/>
      <c r="TUX1422" s="70"/>
      <c r="TUY1422" s="70"/>
      <c r="TUZ1422" s="70"/>
      <c r="TVA1422" s="110"/>
      <c r="TVB1422" s="2"/>
      <c r="TVC1422" s="15"/>
      <c r="TVD1422" s="15"/>
      <c r="TVE1422" s="83"/>
      <c r="TVF1422" s="52"/>
      <c r="TVG1422" s="70"/>
      <c r="TVH1422" s="70"/>
      <c r="TVI1422" s="70"/>
      <c r="TVJ1422" s="110"/>
      <c r="TVK1422" s="2"/>
      <c r="TVL1422" s="15"/>
      <c r="TVM1422" s="15"/>
      <c r="TVN1422" s="83"/>
      <c r="TVO1422" s="52"/>
      <c r="TVP1422" s="70"/>
      <c r="TVQ1422" s="70"/>
      <c r="TVR1422" s="70"/>
      <c r="TVS1422" s="110"/>
      <c r="TVT1422" s="2"/>
      <c r="TVU1422" s="15"/>
      <c r="TVV1422" s="15"/>
      <c r="TVW1422" s="83"/>
      <c r="TVX1422" s="52"/>
      <c r="TVY1422" s="70"/>
      <c r="TVZ1422" s="70"/>
      <c r="TWA1422" s="70"/>
      <c r="TWB1422" s="110"/>
      <c r="TWC1422" s="2"/>
      <c r="TWD1422" s="15"/>
      <c r="TWE1422" s="15"/>
      <c r="TWF1422" s="83"/>
      <c r="TWG1422" s="52"/>
      <c r="TWH1422" s="70"/>
      <c r="TWI1422" s="70"/>
      <c r="TWJ1422" s="70"/>
      <c r="TWK1422" s="110"/>
      <c r="TWL1422" s="2"/>
      <c r="TWM1422" s="15"/>
      <c r="TWN1422" s="15"/>
      <c r="TWO1422" s="83"/>
      <c r="TWP1422" s="52"/>
      <c r="TWQ1422" s="70"/>
      <c r="TWR1422" s="70"/>
      <c r="TWS1422" s="70"/>
      <c r="TWT1422" s="110"/>
      <c r="TWU1422" s="2"/>
      <c r="TWV1422" s="15"/>
      <c r="TWW1422" s="15"/>
      <c r="TWX1422" s="83"/>
      <c r="TWY1422" s="52"/>
      <c r="TWZ1422" s="70"/>
      <c r="TXA1422" s="70"/>
      <c r="TXB1422" s="70"/>
      <c r="TXC1422" s="110"/>
      <c r="TXD1422" s="2"/>
      <c r="TXE1422" s="15"/>
      <c r="TXF1422" s="15"/>
      <c r="TXG1422" s="83"/>
      <c r="TXH1422" s="52"/>
      <c r="TXI1422" s="70"/>
      <c r="TXJ1422" s="70"/>
      <c r="TXK1422" s="70"/>
      <c r="TXL1422" s="110"/>
      <c r="TXM1422" s="2"/>
      <c r="TXN1422" s="15"/>
      <c r="TXO1422" s="15"/>
      <c r="TXP1422" s="83"/>
      <c r="TXQ1422" s="52"/>
      <c r="TXR1422" s="70"/>
      <c r="TXS1422" s="70"/>
      <c r="TXT1422" s="70"/>
      <c r="TXU1422" s="110"/>
      <c r="TXV1422" s="2"/>
      <c r="TXW1422" s="15"/>
      <c r="TXX1422" s="15"/>
      <c r="TXY1422" s="83"/>
      <c r="TXZ1422" s="52"/>
      <c r="TYA1422" s="70"/>
      <c r="TYB1422" s="70"/>
      <c r="TYC1422" s="70"/>
      <c r="TYD1422" s="110"/>
      <c r="TYE1422" s="2"/>
      <c r="TYF1422" s="15"/>
      <c r="TYG1422" s="15"/>
      <c r="TYH1422" s="83"/>
      <c r="TYI1422" s="52"/>
      <c r="TYJ1422" s="70"/>
      <c r="TYK1422" s="70"/>
      <c r="TYL1422" s="70"/>
      <c r="TYM1422" s="110"/>
      <c r="TYN1422" s="2"/>
      <c r="TYO1422" s="15"/>
      <c r="TYP1422" s="15"/>
      <c r="TYQ1422" s="83"/>
      <c r="TYR1422" s="52"/>
      <c r="TYS1422" s="70"/>
      <c r="TYT1422" s="70"/>
      <c r="TYU1422" s="70"/>
      <c r="TYV1422" s="110"/>
      <c r="TYW1422" s="2"/>
      <c r="TYX1422" s="15"/>
      <c r="TYY1422" s="15"/>
      <c r="TYZ1422" s="83"/>
      <c r="TZA1422" s="52"/>
      <c r="TZB1422" s="70"/>
      <c r="TZC1422" s="70"/>
      <c r="TZD1422" s="70"/>
      <c r="TZE1422" s="110"/>
      <c r="TZF1422" s="2"/>
      <c r="TZG1422" s="15"/>
      <c r="TZH1422" s="15"/>
      <c r="TZI1422" s="83"/>
      <c r="TZJ1422" s="52"/>
      <c r="TZK1422" s="70"/>
      <c r="TZL1422" s="70"/>
      <c r="TZM1422" s="70"/>
      <c r="TZN1422" s="110"/>
      <c r="TZO1422" s="2"/>
      <c r="TZP1422" s="15"/>
      <c r="TZQ1422" s="15"/>
      <c r="TZR1422" s="83"/>
      <c r="TZS1422" s="52"/>
      <c r="TZT1422" s="70"/>
      <c r="TZU1422" s="70"/>
      <c r="TZV1422" s="70"/>
      <c r="TZW1422" s="110"/>
      <c r="TZX1422" s="2"/>
      <c r="TZY1422" s="15"/>
      <c r="TZZ1422" s="15"/>
      <c r="UAA1422" s="83"/>
      <c r="UAB1422" s="52"/>
      <c r="UAC1422" s="70"/>
      <c r="UAD1422" s="70"/>
      <c r="UAE1422" s="70"/>
      <c r="UAF1422" s="110"/>
      <c r="UAG1422" s="2"/>
      <c r="UAH1422" s="15"/>
      <c r="UAI1422" s="15"/>
      <c r="UAJ1422" s="83"/>
      <c r="UAK1422" s="52"/>
      <c r="UAL1422" s="70"/>
      <c r="UAM1422" s="70"/>
      <c r="UAN1422" s="70"/>
      <c r="UAO1422" s="110"/>
      <c r="UAP1422" s="2"/>
      <c r="UAQ1422" s="15"/>
      <c r="UAR1422" s="15"/>
      <c r="UAS1422" s="83"/>
      <c r="UAT1422" s="52"/>
      <c r="UAU1422" s="70"/>
      <c r="UAV1422" s="70"/>
      <c r="UAW1422" s="70"/>
      <c r="UAX1422" s="110"/>
      <c r="UAY1422" s="2"/>
      <c r="UAZ1422" s="15"/>
      <c r="UBA1422" s="15"/>
      <c r="UBB1422" s="83"/>
      <c r="UBC1422" s="52"/>
      <c r="UBD1422" s="70"/>
      <c r="UBE1422" s="70"/>
      <c r="UBF1422" s="70"/>
      <c r="UBG1422" s="110"/>
      <c r="UBH1422" s="2"/>
      <c r="UBI1422" s="15"/>
      <c r="UBJ1422" s="15"/>
      <c r="UBK1422" s="83"/>
      <c r="UBL1422" s="52"/>
      <c r="UBM1422" s="70"/>
      <c r="UBN1422" s="70"/>
      <c r="UBO1422" s="70"/>
      <c r="UBP1422" s="110"/>
      <c r="UBQ1422" s="2"/>
      <c r="UBR1422" s="15"/>
      <c r="UBS1422" s="15"/>
      <c r="UBT1422" s="83"/>
      <c r="UBU1422" s="52"/>
      <c r="UBV1422" s="70"/>
      <c r="UBW1422" s="70"/>
      <c r="UBX1422" s="70"/>
      <c r="UBY1422" s="110"/>
      <c r="UBZ1422" s="2"/>
      <c r="UCA1422" s="15"/>
      <c r="UCB1422" s="15"/>
      <c r="UCC1422" s="83"/>
      <c r="UCD1422" s="52"/>
      <c r="UCE1422" s="70"/>
      <c r="UCF1422" s="70"/>
      <c r="UCG1422" s="70"/>
      <c r="UCH1422" s="110"/>
      <c r="UCI1422" s="2"/>
      <c r="UCJ1422" s="15"/>
      <c r="UCK1422" s="15"/>
      <c r="UCL1422" s="83"/>
      <c r="UCM1422" s="52"/>
      <c r="UCN1422" s="70"/>
      <c r="UCO1422" s="70"/>
      <c r="UCP1422" s="70"/>
      <c r="UCQ1422" s="110"/>
      <c r="UCR1422" s="2"/>
      <c r="UCS1422" s="15"/>
      <c r="UCT1422" s="15"/>
      <c r="UCU1422" s="83"/>
      <c r="UCV1422" s="52"/>
      <c r="UCW1422" s="70"/>
      <c r="UCX1422" s="70"/>
      <c r="UCY1422" s="70"/>
      <c r="UCZ1422" s="110"/>
      <c r="UDA1422" s="2"/>
      <c r="UDB1422" s="15"/>
      <c r="UDC1422" s="15"/>
      <c r="UDD1422" s="83"/>
      <c r="UDE1422" s="52"/>
      <c r="UDF1422" s="70"/>
      <c r="UDG1422" s="70"/>
      <c r="UDH1422" s="70"/>
      <c r="UDI1422" s="110"/>
      <c r="UDJ1422" s="2"/>
      <c r="UDK1422" s="15"/>
      <c r="UDL1422" s="15"/>
      <c r="UDM1422" s="83"/>
      <c r="UDN1422" s="52"/>
      <c r="UDO1422" s="70"/>
      <c r="UDP1422" s="70"/>
      <c r="UDQ1422" s="70"/>
      <c r="UDR1422" s="110"/>
      <c r="UDS1422" s="2"/>
      <c r="UDT1422" s="15"/>
      <c r="UDU1422" s="15"/>
      <c r="UDV1422" s="83"/>
      <c r="UDW1422" s="52"/>
      <c r="UDX1422" s="70"/>
      <c r="UDY1422" s="70"/>
      <c r="UDZ1422" s="70"/>
      <c r="UEA1422" s="110"/>
      <c r="UEB1422" s="2"/>
      <c r="UEC1422" s="15"/>
      <c r="UED1422" s="15"/>
      <c r="UEE1422" s="83"/>
      <c r="UEF1422" s="52"/>
      <c r="UEG1422" s="70"/>
      <c r="UEH1422" s="70"/>
      <c r="UEI1422" s="70"/>
      <c r="UEJ1422" s="110"/>
      <c r="UEK1422" s="2"/>
      <c r="UEL1422" s="15"/>
      <c r="UEM1422" s="15"/>
      <c r="UEN1422" s="83"/>
      <c r="UEO1422" s="52"/>
      <c r="UEP1422" s="70"/>
      <c r="UEQ1422" s="70"/>
      <c r="UER1422" s="70"/>
      <c r="UES1422" s="110"/>
      <c r="UET1422" s="2"/>
      <c r="UEU1422" s="15"/>
      <c r="UEV1422" s="15"/>
      <c r="UEW1422" s="83"/>
      <c r="UEX1422" s="52"/>
      <c r="UEY1422" s="70"/>
      <c r="UEZ1422" s="70"/>
      <c r="UFA1422" s="70"/>
      <c r="UFB1422" s="110"/>
      <c r="UFC1422" s="2"/>
      <c r="UFD1422" s="15"/>
      <c r="UFE1422" s="15"/>
      <c r="UFF1422" s="83"/>
      <c r="UFG1422" s="52"/>
      <c r="UFH1422" s="70"/>
      <c r="UFI1422" s="70"/>
      <c r="UFJ1422" s="70"/>
      <c r="UFK1422" s="110"/>
      <c r="UFL1422" s="2"/>
      <c r="UFM1422" s="15"/>
      <c r="UFN1422" s="15"/>
      <c r="UFO1422" s="83"/>
      <c r="UFP1422" s="52"/>
      <c r="UFQ1422" s="70"/>
      <c r="UFR1422" s="70"/>
      <c r="UFS1422" s="70"/>
      <c r="UFT1422" s="110"/>
      <c r="UFU1422" s="2"/>
      <c r="UFV1422" s="15"/>
      <c r="UFW1422" s="15"/>
      <c r="UFX1422" s="83"/>
      <c r="UFY1422" s="52"/>
      <c r="UFZ1422" s="70"/>
      <c r="UGA1422" s="70"/>
      <c r="UGB1422" s="70"/>
      <c r="UGC1422" s="110"/>
      <c r="UGD1422" s="2"/>
      <c r="UGE1422" s="15"/>
      <c r="UGF1422" s="15"/>
      <c r="UGG1422" s="83"/>
      <c r="UGH1422" s="52"/>
      <c r="UGI1422" s="70"/>
      <c r="UGJ1422" s="70"/>
      <c r="UGK1422" s="70"/>
      <c r="UGL1422" s="110"/>
      <c r="UGM1422" s="2"/>
      <c r="UGN1422" s="15"/>
      <c r="UGO1422" s="15"/>
      <c r="UGP1422" s="83"/>
      <c r="UGQ1422" s="52"/>
      <c r="UGR1422" s="70"/>
      <c r="UGS1422" s="70"/>
      <c r="UGT1422" s="70"/>
      <c r="UGU1422" s="110"/>
      <c r="UGV1422" s="2"/>
      <c r="UGW1422" s="15"/>
      <c r="UGX1422" s="15"/>
      <c r="UGY1422" s="83"/>
      <c r="UGZ1422" s="52"/>
      <c r="UHA1422" s="70"/>
      <c r="UHB1422" s="70"/>
      <c r="UHC1422" s="70"/>
      <c r="UHD1422" s="110"/>
      <c r="UHE1422" s="2"/>
      <c r="UHF1422" s="15"/>
      <c r="UHG1422" s="15"/>
      <c r="UHH1422" s="83"/>
      <c r="UHI1422" s="52"/>
      <c r="UHJ1422" s="70"/>
      <c r="UHK1422" s="70"/>
      <c r="UHL1422" s="70"/>
      <c r="UHM1422" s="110"/>
      <c r="UHN1422" s="2"/>
      <c r="UHO1422" s="15"/>
      <c r="UHP1422" s="15"/>
      <c r="UHQ1422" s="83"/>
      <c r="UHR1422" s="52"/>
      <c r="UHS1422" s="70"/>
      <c r="UHT1422" s="70"/>
      <c r="UHU1422" s="70"/>
      <c r="UHV1422" s="110"/>
      <c r="UHW1422" s="2"/>
      <c r="UHX1422" s="15"/>
      <c r="UHY1422" s="15"/>
      <c r="UHZ1422" s="83"/>
      <c r="UIA1422" s="52"/>
      <c r="UIB1422" s="70"/>
      <c r="UIC1422" s="70"/>
      <c r="UID1422" s="70"/>
      <c r="UIE1422" s="110"/>
      <c r="UIF1422" s="2"/>
      <c r="UIG1422" s="15"/>
      <c r="UIH1422" s="15"/>
      <c r="UII1422" s="83"/>
      <c r="UIJ1422" s="52"/>
      <c r="UIK1422" s="70"/>
      <c r="UIL1422" s="70"/>
      <c r="UIM1422" s="70"/>
      <c r="UIN1422" s="110"/>
      <c r="UIO1422" s="2"/>
      <c r="UIP1422" s="15"/>
      <c r="UIQ1422" s="15"/>
      <c r="UIR1422" s="83"/>
      <c r="UIS1422" s="52"/>
      <c r="UIT1422" s="70"/>
      <c r="UIU1422" s="70"/>
      <c r="UIV1422" s="70"/>
      <c r="UIW1422" s="110"/>
      <c r="UIX1422" s="2"/>
      <c r="UIY1422" s="15"/>
      <c r="UIZ1422" s="15"/>
      <c r="UJA1422" s="83"/>
      <c r="UJB1422" s="52"/>
      <c r="UJC1422" s="70"/>
      <c r="UJD1422" s="70"/>
      <c r="UJE1422" s="70"/>
      <c r="UJF1422" s="110"/>
      <c r="UJG1422" s="2"/>
      <c r="UJH1422" s="15"/>
      <c r="UJI1422" s="15"/>
      <c r="UJJ1422" s="83"/>
      <c r="UJK1422" s="52"/>
      <c r="UJL1422" s="70"/>
      <c r="UJM1422" s="70"/>
      <c r="UJN1422" s="70"/>
      <c r="UJO1422" s="110"/>
      <c r="UJP1422" s="2"/>
      <c r="UJQ1422" s="15"/>
      <c r="UJR1422" s="15"/>
      <c r="UJS1422" s="83"/>
      <c r="UJT1422" s="52"/>
      <c r="UJU1422" s="70"/>
      <c r="UJV1422" s="70"/>
      <c r="UJW1422" s="70"/>
      <c r="UJX1422" s="110"/>
      <c r="UJY1422" s="2"/>
      <c r="UJZ1422" s="15"/>
      <c r="UKA1422" s="15"/>
      <c r="UKB1422" s="83"/>
      <c r="UKC1422" s="52"/>
      <c r="UKD1422" s="70"/>
      <c r="UKE1422" s="70"/>
      <c r="UKF1422" s="70"/>
      <c r="UKG1422" s="110"/>
      <c r="UKH1422" s="2"/>
      <c r="UKI1422" s="15"/>
      <c r="UKJ1422" s="15"/>
      <c r="UKK1422" s="83"/>
      <c r="UKL1422" s="52"/>
      <c r="UKM1422" s="70"/>
      <c r="UKN1422" s="70"/>
      <c r="UKO1422" s="70"/>
      <c r="UKP1422" s="110"/>
      <c r="UKQ1422" s="2"/>
      <c r="UKR1422" s="15"/>
      <c r="UKS1422" s="15"/>
      <c r="UKT1422" s="83"/>
      <c r="UKU1422" s="52"/>
      <c r="UKV1422" s="70"/>
      <c r="UKW1422" s="70"/>
      <c r="UKX1422" s="70"/>
      <c r="UKY1422" s="110"/>
      <c r="UKZ1422" s="2"/>
      <c r="ULA1422" s="15"/>
      <c r="ULB1422" s="15"/>
      <c r="ULC1422" s="83"/>
      <c r="ULD1422" s="52"/>
      <c r="ULE1422" s="70"/>
      <c r="ULF1422" s="70"/>
      <c r="ULG1422" s="70"/>
      <c r="ULH1422" s="110"/>
      <c r="ULI1422" s="2"/>
      <c r="ULJ1422" s="15"/>
      <c r="ULK1422" s="15"/>
      <c r="ULL1422" s="83"/>
      <c r="ULM1422" s="52"/>
      <c r="ULN1422" s="70"/>
      <c r="ULO1422" s="70"/>
      <c r="ULP1422" s="70"/>
      <c r="ULQ1422" s="110"/>
      <c r="ULR1422" s="2"/>
      <c r="ULS1422" s="15"/>
      <c r="ULT1422" s="15"/>
      <c r="ULU1422" s="83"/>
      <c r="ULV1422" s="52"/>
      <c r="ULW1422" s="70"/>
      <c r="ULX1422" s="70"/>
      <c r="ULY1422" s="70"/>
      <c r="ULZ1422" s="110"/>
      <c r="UMA1422" s="2"/>
      <c r="UMB1422" s="15"/>
      <c r="UMC1422" s="15"/>
      <c r="UMD1422" s="83"/>
      <c r="UME1422" s="52"/>
      <c r="UMF1422" s="70"/>
      <c r="UMG1422" s="70"/>
      <c r="UMH1422" s="70"/>
      <c r="UMI1422" s="110"/>
      <c r="UMJ1422" s="2"/>
      <c r="UMK1422" s="15"/>
      <c r="UML1422" s="15"/>
      <c r="UMM1422" s="83"/>
      <c r="UMN1422" s="52"/>
      <c r="UMO1422" s="70"/>
      <c r="UMP1422" s="70"/>
      <c r="UMQ1422" s="70"/>
      <c r="UMR1422" s="110"/>
      <c r="UMS1422" s="2"/>
      <c r="UMT1422" s="15"/>
      <c r="UMU1422" s="15"/>
      <c r="UMV1422" s="83"/>
      <c r="UMW1422" s="52"/>
      <c r="UMX1422" s="70"/>
      <c r="UMY1422" s="70"/>
      <c r="UMZ1422" s="70"/>
      <c r="UNA1422" s="110"/>
      <c r="UNB1422" s="2"/>
      <c r="UNC1422" s="15"/>
      <c r="UND1422" s="15"/>
      <c r="UNE1422" s="83"/>
      <c r="UNF1422" s="52"/>
      <c r="UNG1422" s="70"/>
      <c r="UNH1422" s="70"/>
      <c r="UNI1422" s="70"/>
      <c r="UNJ1422" s="110"/>
      <c r="UNK1422" s="2"/>
      <c r="UNL1422" s="15"/>
      <c r="UNM1422" s="15"/>
      <c r="UNN1422" s="83"/>
      <c r="UNO1422" s="52"/>
      <c r="UNP1422" s="70"/>
      <c r="UNQ1422" s="70"/>
      <c r="UNR1422" s="70"/>
      <c r="UNS1422" s="110"/>
      <c r="UNT1422" s="2"/>
      <c r="UNU1422" s="15"/>
      <c r="UNV1422" s="15"/>
      <c r="UNW1422" s="83"/>
      <c r="UNX1422" s="52"/>
      <c r="UNY1422" s="70"/>
      <c r="UNZ1422" s="70"/>
      <c r="UOA1422" s="70"/>
      <c r="UOB1422" s="110"/>
      <c r="UOC1422" s="2"/>
      <c r="UOD1422" s="15"/>
      <c r="UOE1422" s="15"/>
      <c r="UOF1422" s="83"/>
      <c r="UOG1422" s="52"/>
      <c r="UOH1422" s="70"/>
      <c r="UOI1422" s="70"/>
      <c r="UOJ1422" s="70"/>
      <c r="UOK1422" s="110"/>
      <c r="UOL1422" s="2"/>
      <c r="UOM1422" s="15"/>
      <c r="UON1422" s="15"/>
      <c r="UOO1422" s="83"/>
      <c r="UOP1422" s="52"/>
      <c r="UOQ1422" s="70"/>
      <c r="UOR1422" s="70"/>
      <c r="UOS1422" s="70"/>
      <c r="UOT1422" s="110"/>
      <c r="UOU1422" s="2"/>
      <c r="UOV1422" s="15"/>
      <c r="UOW1422" s="15"/>
      <c r="UOX1422" s="83"/>
      <c r="UOY1422" s="52"/>
      <c r="UOZ1422" s="70"/>
      <c r="UPA1422" s="70"/>
      <c r="UPB1422" s="70"/>
      <c r="UPC1422" s="110"/>
      <c r="UPD1422" s="2"/>
      <c r="UPE1422" s="15"/>
      <c r="UPF1422" s="15"/>
      <c r="UPG1422" s="83"/>
      <c r="UPH1422" s="52"/>
      <c r="UPI1422" s="70"/>
      <c r="UPJ1422" s="70"/>
      <c r="UPK1422" s="70"/>
      <c r="UPL1422" s="110"/>
      <c r="UPM1422" s="2"/>
      <c r="UPN1422" s="15"/>
      <c r="UPO1422" s="15"/>
      <c r="UPP1422" s="83"/>
      <c r="UPQ1422" s="52"/>
      <c r="UPR1422" s="70"/>
      <c r="UPS1422" s="70"/>
      <c r="UPT1422" s="70"/>
      <c r="UPU1422" s="110"/>
      <c r="UPV1422" s="2"/>
      <c r="UPW1422" s="15"/>
      <c r="UPX1422" s="15"/>
      <c r="UPY1422" s="83"/>
      <c r="UPZ1422" s="52"/>
      <c r="UQA1422" s="70"/>
      <c r="UQB1422" s="70"/>
      <c r="UQC1422" s="70"/>
      <c r="UQD1422" s="110"/>
      <c r="UQE1422" s="2"/>
      <c r="UQF1422" s="15"/>
      <c r="UQG1422" s="15"/>
      <c r="UQH1422" s="83"/>
      <c r="UQI1422" s="52"/>
      <c r="UQJ1422" s="70"/>
      <c r="UQK1422" s="70"/>
      <c r="UQL1422" s="70"/>
      <c r="UQM1422" s="110"/>
      <c r="UQN1422" s="2"/>
      <c r="UQO1422" s="15"/>
      <c r="UQP1422" s="15"/>
      <c r="UQQ1422" s="83"/>
      <c r="UQR1422" s="52"/>
      <c r="UQS1422" s="70"/>
      <c r="UQT1422" s="70"/>
      <c r="UQU1422" s="70"/>
      <c r="UQV1422" s="110"/>
      <c r="UQW1422" s="2"/>
      <c r="UQX1422" s="15"/>
      <c r="UQY1422" s="15"/>
      <c r="UQZ1422" s="83"/>
      <c r="URA1422" s="52"/>
      <c r="URB1422" s="70"/>
      <c r="URC1422" s="70"/>
      <c r="URD1422" s="70"/>
      <c r="URE1422" s="110"/>
      <c r="URF1422" s="2"/>
      <c r="URG1422" s="15"/>
      <c r="URH1422" s="15"/>
      <c r="URI1422" s="83"/>
      <c r="URJ1422" s="52"/>
      <c r="URK1422" s="70"/>
      <c r="URL1422" s="70"/>
      <c r="URM1422" s="70"/>
      <c r="URN1422" s="110"/>
      <c r="URO1422" s="2"/>
      <c r="URP1422" s="15"/>
      <c r="URQ1422" s="15"/>
      <c r="URR1422" s="83"/>
      <c r="URS1422" s="52"/>
      <c r="URT1422" s="70"/>
      <c r="URU1422" s="70"/>
      <c r="URV1422" s="70"/>
      <c r="URW1422" s="110"/>
      <c r="URX1422" s="2"/>
      <c r="URY1422" s="15"/>
      <c r="URZ1422" s="15"/>
      <c r="USA1422" s="83"/>
      <c r="USB1422" s="52"/>
      <c r="USC1422" s="70"/>
      <c r="USD1422" s="70"/>
      <c r="USE1422" s="70"/>
      <c r="USF1422" s="110"/>
      <c r="USG1422" s="2"/>
      <c r="USH1422" s="15"/>
      <c r="USI1422" s="15"/>
      <c r="USJ1422" s="83"/>
      <c r="USK1422" s="52"/>
      <c r="USL1422" s="70"/>
      <c r="USM1422" s="70"/>
      <c r="USN1422" s="70"/>
      <c r="USO1422" s="110"/>
      <c r="USP1422" s="2"/>
      <c r="USQ1422" s="15"/>
      <c r="USR1422" s="15"/>
      <c r="USS1422" s="83"/>
      <c r="UST1422" s="52"/>
      <c r="USU1422" s="70"/>
      <c r="USV1422" s="70"/>
      <c r="USW1422" s="70"/>
      <c r="USX1422" s="110"/>
      <c r="USY1422" s="2"/>
      <c r="USZ1422" s="15"/>
      <c r="UTA1422" s="15"/>
      <c r="UTB1422" s="83"/>
      <c r="UTC1422" s="52"/>
      <c r="UTD1422" s="70"/>
      <c r="UTE1422" s="70"/>
      <c r="UTF1422" s="70"/>
      <c r="UTG1422" s="110"/>
      <c r="UTH1422" s="2"/>
      <c r="UTI1422" s="15"/>
      <c r="UTJ1422" s="15"/>
      <c r="UTK1422" s="83"/>
      <c r="UTL1422" s="52"/>
      <c r="UTM1422" s="70"/>
      <c r="UTN1422" s="70"/>
      <c r="UTO1422" s="70"/>
      <c r="UTP1422" s="110"/>
      <c r="UTQ1422" s="2"/>
      <c r="UTR1422" s="15"/>
      <c r="UTS1422" s="15"/>
      <c r="UTT1422" s="83"/>
      <c r="UTU1422" s="52"/>
      <c r="UTV1422" s="70"/>
      <c r="UTW1422" s="70"/>
      <c r="UTX1422" s="70"/>
      <c r="UTY1422" s="110"/>
      <c r="UTZ1422" s="2"/>
      <c r="UUA1422" s="15"/>
      <c r="UUB1422" s="15"/>
      <c r="UUC1422" s="83"/>
      <c r="UUD1422" s="52"/>
      <c r="UUE1422" s="70"/>
      <c r="UUF1422" s="70"/>
      <c r="UUG1422" s="70"/>
      <c r="UUH1422" s="110"/>
      <c r="UUI1422" s="2"/>
      <c r="UUJ1422" s="15"/>
      <c r="UUK1422" s="15"/>
      <c r="UUL1422" s="83"/>
      <c r="UUM1422" s="52"/>
      <c r="UUN1422" s="70"/>
      <c r="UUO1422" s="70"/>
      <c r="UUP1422" s="70"/>
      <c r="UUQ1422" s="110"/>
      <c r="UUR1422" s="2"/>
      <c r="UUS1422" s="15"/>
      <c r="UUT1422" s="15"/>
      <c r="UUU1422" s="83"/>
      <c r="UUV1422" s="52"/>
      <c r="UUW1422" s="70"/>
      <c r="UUX1422" s="70"/>
      <c r="UUY1422" s="70"/>
      <c r="UUZ1422" s="110"/>
      <c r="UVA1422" s="2"/>
      <c r="UVB1422" s="15"/>
      <c r="UVC1422" s="15"/>
      <c r="UVD1422" s="83"/>
      <c r="UVE1422" s="52"/>
      <c r="UVF1422" s="70"/>
      <c r="UVG1422" s="70"/>
      <c r="UVH1422" s="70"/>
      <c r="UVI1422" s="110"/>
      <c r="UVJ1422" s="2"/>
      <c r="UVK1422" s="15"/>
      <c r="UVL1422" s="15"/>
      <c r="UVM1422" s="83"/>
      <c r="UVN1422" s="52"/>
      <c r="UVO1422" s="70"/>
      <c r="UVP1422" s="70"/>
      <c r="UVQ1422" s="70"/>
      <c r="UVR1422" s="110"/>
      <c r="UVS1422" s="2"/>
      <c r="UVT1422" s="15"/>
      <c r="UVU1422" s="15"/>
      <c r="UVV1422" s="83"/>
      <c r="UVW1422" s="52"/>
      <c r="UVX1422" s="70"/>
      <c r="UVY1422" s="70"/>
      <c r="UVZ1422" s="70"/>
      <c r="UWA1422" s="110"/>
      <c r="UWB1422" s="2"/>
      <c r="UWC1422" s="15"/>
      <c r="UWD1422" s="15"/>
      <c r="UWE1422" s="83"/>
      <c r="UWF1422" s="52"/>
      <c r="UWG1422" s="70"/>
      <c r="UWH1422" s="70"/>
      <c r="UWI1422" s="70"/>
      <c r="UWJ1422" s="110"/>
      <c r="UWK1422" s="2"/>
      <c r="UWL1422" s="15"/>
      <c r="UWM1422" s="15"/>
      <c r="UWN1422" s="83"/>
      <c r="UWO1422" s="52"/>
      <c r="UWP1422" s="70"/>
      <c r="UWQ1422" s="70"/>
      <c r="UWR1422" s="70"/>
      <c r="UWS1422" s="110"/>
      <c r="UWT1422" s="2"/>
      <c r="UWU1422" s="15"/>
      <c r="UWV1422" s="15"/>
      <c r="UWW1422" s="83"/>
      <c r="UWX1422" s="52"/>
      <c r="UWY1422" s="70"/>
      <c r="UWZ1422" s="70"/>
      <c r="UXA1422" s="70"/>
      <c r="UXB1422" s="110"/>
      <c r="UXC1422" s="2"/>
      <c r="UXD1422" s="15"/>
      <c r="UXE1422" s="15"/>
      <c r="UXF1422" s="83"/>
      <c r="UXG1422" s="52"/>
      <c r="UXH1422" s="70"/>
      <c r="UXI1422" s="70"/>
      <c r="UXJ1422" s="70"/>
      <c r="UXK1422" s="110"/>
      <c r="UXL1422" s="2"/>
      <c r="UXM1422" s="15"/>
      <c r="UXN1422" s="15"/>
      <c r="UXO1422" s="83"/>
      <c r="UXP1422" s="52"/>
      <c r="UXQ1422" s="70"/>
      <c r="UXR1422" s="70"/>
      <c r="UXS1422" s="70"/>
      <c r="UXT1422" s="110"/>
      <c r="UXU1422" s="2"/>
      <c r="UXV1422" s="15"/>
      <c r="UXW1422" s="15"/>
      <c r="UXX1422" s="83"/>
      <c r="UXY1422" s="52"/>
      <c r="UXZ1422" s="70"/>
      <c r="UYA1422" s="70"/>
      <c r="UYB1422" s="70"/>
      <c r="UYC1422" s="110"/>
      <c r="UYD1422" s="2"/>
      <c r="UYE1422" s="15"/>
      <c r="UYF1422" s="15"/>
      <c r="UYG1422" s="83"/>
      <c r="UYH1422" s="52"/>
      <c r="UYI1422" s="70"/>
      <c r="UYJ1422" s="70"/>
      <c r="UYK1422" s="70"/>
      <c r="UYL1422" s="110"/>
      <c r="UYM1422" s="2"/>
      <c r="UYN1422" s="15"/>
      <c r="UYO1422" s="15"/>
      <c r="UYP1422" s="83"/>
      <c r="UYQ1422" s="52"/>
      <c r="UYR1422" s="70"/>
      <c r="UYS1422" s="70"/>
      <c r="UYT1422" s="70"/>
      <c r="UYU1422" s="110"/>
      <c r="UYV1422" s="2"/>
      <c r="UYW1422" s="15"/>
      <c r="UYX1422" s="15"/>
      <c r="UYY1422" s="83"/>
      <c r="UYZ1422" s="52"/>
      <c r="UZA1422" s="70"/>
      <c r="UZB1422" s="70"/>
      <c r="UZC1422" s="70"/>
      <c r="UZD1422" s="110"/>
      <c r="UZE1422" s="2"/>
      <c r="UZF1422" s="15"/>
      <c r="UZG1422" s="15"/>
      <c r="UZH1422" s="83"/>
      <c r="UZI1422" s="52"/>
      <c r="UZJ1422" s="70"/>
      <c r="UZK1422" s="70"/>
      <c r="UZL1422" s="70"/>
      <c r="UZM1422" s="110"/>
      <c r="UZN1422" s="2"/>
      <c r="UZO1422" s="15"/>
      <c r="UZP1422" s="15"/>
      <c r="UZQ1422" s="83"/>
      <c r="UZR1422" s="52"/>
      <c r="UZS1422" s="70"/>
      <c r="UZT1422" s="70"/>
      <c r="UZU1422" s="70"/>
      <c r="UZV1422" s="110"/>
      <c r="UZW1422" s="2"/>
      <c r="UZX1422" s="15"/>
      <c r="UZY1422" s="15"/>
      <c r="UZZ1422" s="83"/>
      <c r="VAA1422" s="52"/>
      <c r="VAB1422" s="70"/>
      <c r="VAC1422" s="70"/>
      <c r="VAD1422" s="70"/>
      <c r="VAE1422" s="110"/>
      <c r="VAF1422" s="2"/>
      <c r="VAG1422" s="15"/>
      <c r="VAH1422" s="15"/>
      <c r="VAI1422" s="83"/>
      <c r="VAJ1422" s="52"/>
      <c r="VAK1422" s="70"/>
      <c r="VAL1422" s="70"/>
      <c r="VAM1422" s="70"/>
      <c r="VAN1422" s="110"/>
      <c r="VAO1422" s="2"/>
      <c r="VAP1422" s="15"/>
      <c r="VAQ1422" s="15"/>
      <c r="VAR1422" s="83"/>
      <c r="VAS1422" s="52"/>
      <c r="VAT1422" s="70"/>
      <c r="VAU1422" s="70"/>
      <c r="VAV1422" s="70"/>
      <c r="VAW1422" s="110"/>
      <c r="VAX1422" s="2"/>
      <c r="VAY1422" s="15"/>
      <c r="VAZ1422" s="15"/>
      <c r="VBA1422" s="83"/>
      <c r="VBB1422" s="52"/>
      <c r="VBC1422" s="70"/>
      <c r="VBD1422" s="70"/>
      <c r="VBE1422" s="70"/>
      <c r="VBF1422" s="110"/>
      <c r="VBG1422" s="2"/>
      <c r="VBH1422" s="15"/>
      <c r="VBI1422" s="15"/>
      <c r="VBJ1422" s="83"/>
      <c r="VBK1422" s="52"/>
      <c r="VBL1422" s="70"/>
      <c r="VBM1422" s="70"/>
      <c r="VBN1422" s="70"/>
      <c r="VBO1422" s="110"/>
      <c r="VBP1422" s="2"/>
      <c r="VBQ1422" s="15"/>
      <c r="VBR1422" s="15"/>
      <c r="VBS1422" s="83"/>
      <c r="VBT1422" s="52"/>
      <c r="VBU1422" s="70"/>
      <c r="VBV1422" s="70"/>
      <c r="VBW1422" s="70"/>
      <c r="VBX1422" s="110"/>
      <c r="VBY1422" s="2"/>
      <c r="VBZ1422" s="15"/>
      <c r="VCA1422" s="15"/>
      <c r="VCB1422" s="83"/>
      <c r="VCC1422" s="52"/>
      <c r="VCD1422" s="70"/>
      <c r="VCE1422" s="70"/>
      <c r="VCF1422" s="70"/>
      <c r="VCG1422" s="110"/>
      <c r="VCH1422" s="2"/>
      <c r="VCI1422" s="15"/>
      <c r="VCJ1422" s="15"/>
      <c r="VCK1422" s="83"/>
      <c r="VCL1422" s="52"/>
      <c r="VCM1422" s="70"/>
      <c r="VCN1422" s="70"/>
      <c r="VCO1422" s="70"/>
      <c r="VCP1422" s="110"/>
      <c r="VCQ1422" s="2"/>
      <c r="VCR1422" s="15"/>
      <c r="VCS1422" s="15"/>
      <c r="VCT1422" s="83"/>
      <c r="VCU1422" s="52"/>
      <c r="VCV1422" s="70"/>
      <c r="VCW1422" s="70"/>
      <c r="VCX1422" s="70"/>
      <c r="VCY1422" s="110"/>
      <c r="VCZ1422" s="2"/>
      <c r="VDA1422" s="15"/>
      <c r="VDB1422" s="15"/>
      <c r="VDC1422" s="83"/>
      <c r="VDD1422" s="52"/>
      <c r="VDE1422" s="70"/>
      <c r="VDF1422" s="70"/>
      <c r="VDG1422" s="70"/>
      <c r="VDH1422" s="110"/>
      <c r="VDI1422" s="2"/>
      <c r="VDJ1422" s="15"/>
      <c r="VDK1422" s="15"/>
      <c r="VDL1422" s="83"/>
      <c r="VDM1422" s="52"/>
      <c r="VDN1422" s="70"/>
      <c r="VDO1422" s="70"/>
      <c r="VDP1422" s="70"/>
      <c r="VDQ1422" s="110"/>
      <c r="VDR1422" s="2"/>
      <c r="VDS1422" s="15"/>
      <c r="VDT1422" s="15"/>
      <c r="VDU1422" s="83"/>
      <c r="VDV1422" s="52"/>
      <c r="VDW1422" s="70"/>
      <c r="VDX1422" s="70"/>
      <c r="VDY1422" s="70"/>
      <c r="VDZ1422" s="110"/>
      <c r="VEA1422" s="2"/>
      <c r="VEB1422" s="15"/>
      <c r="VEC1422" s="15"/>
      <c r="VED1422" s="83"/>
      <c r="VEE1422" s="52"/>
      <c r="VEF1422" s="70"/>
      <c r="VEG1422" s="70"/>
      <c r="VEH1422" s="70"/>
      <c r="VEI1422" s="110"/>
      <c r="VEJ1422" s="2"/>
      <c r="VEK1422" s="15"/>
      <c r="VEL1422" s="15"/>
      <c r="VEM1422" s="83"/>
      <c r="VEN1422" s="52"/>
      <c r="VEO1422" s="70"/>
      <c r="VEP1422" s="70"/>
      <c r="VEQ1422" s="70"/>
      <c r="VER1422" s="110"/>
      <c r="VES1422" s="2"/>
      <c r="VET1422" s="15"/>
      <c r="VEU1422" s="15"/>
      <c r="VEV1422" s="83"/>
      <c r="VEW1422" s="52"/>
      <c r="VEX1422" s="70"/>
      <c r="VEY1422" s="70"/>
      <c r="VEZ1422" s="70"/>
      <c r="VFA1422" s="110"/>
      <c r="VFB1422" s="2"/>
      <c r="VFC1422" s="15"/>
      <c r="VFD1422" s="15"/>
      <c r="VFE1422" s="83"/>
      <c r="VFF1422" s="52"/>
      <c r="VFG1422" s="70"/>
      <c r="VFH1422" s="70"/>
      <c r="VFI1422" s="70"/>
      <c r="VFJ1422" s="110"/>
      <c r="VFK1422" s="2"/>
      <c r="VFL1422" s="15"/>
      <c r="VFM1422" s="15"/>
      <c r="VFN1422" s="83"/>
      <c r="VFO1422" s="52"/>
      <c r="VFP1422" s="70"/>
      <c r="VFQ1422" s="70"/>
      <c r="VFR1422" s="70"/>
      <c r="VFS1422" s="110"/>
      <c r="VFT1422" s="2"/>
      <c r="VFU1422" s="15"/>
      <c r="VFV1422" s="15"/>
      <c r="VFW1422" s="83"/>
      <c r="VFX1422" s="52"/>
      <c r="VFY1422" s="70"/>
      <c r="VFZ1422" s="70"/>
      <c r="VGA1422" s="70"/>
      <c r="VGB1422" s="110"/>
      <c r="VGC1422" s="2"/>
      <c r="VGD1422" s="15"/>
      <c r="VGE1422" s="15"/>
      <c r="VGF1422" s="83"/>
      <c r="VGG1422" s="52"/>
      <c r="VGH1422" s="70"/>
      <c r="VGI1422" s="70"/>
      <c r="VGJ1422" s="70"/>
      <c r="VGK1422" s="110"/>
      <c r="VGL1422" s="2"/>
      <c r="VGM1422" s="15"/>
      <c r="VGN1422" s="15"/>
      <c r="VGO1422" s="83"/>
      <c r="VGP1422" s="52"/>
      <c r="VGQ1422" s="70"/>
      <c r="VGR1422" s="70"/>
      <c r="VGS1422" s="70"/>
      <c r="VGT1422" s="110"/>
      <c r="VGU1422" s="2"/>
      <c r="VGV1422" s="15"/>
      <c r="VGW1422" s="15"/>
      <c r="VGX1422" s="83"/>
      <c r="VGY1422" s="52"/>
      <c r="VGZ1422" s="70"/>
      <c r="VHA1422" s="70"/>
      <c r="VHB1422" s="70"/>
      <c r="VHC1422" s="110"/>
      <c r="VHD1422" s="2"/>
      <c r="VHE1422" s="15"/>
      <c r="VHF1422" s="15"/>
      <c r="VHG1422" s="83"/>
      <c r="VHH1422" s="52"/>
      <c r="VHI1422" s="70"/>
      <c r="VHJ1422" s="70"/>
      <c r="VHK1422" s="70"/>
      <c r="VHL1422" s="110"/>
      <c r="VHM1422" s="2"/>
      <c r="VHN1422" s="15"/>
      <c r="VHO1422" s="15"/>
      <c r="VHP1422" s="83"/>
      <c r="VHQ1422" s="52"/>
      <c r="VHR1422" s="70"/>
      <c r="VHS1422" s="70"/>
      <c r="VHT1422" s="70"/>
      <c r="VHU1422" s="110"/>
      <c r="VHV1422" s="2"/>
      <c r="VHW1422" s="15"/>
      <c r="VHX1422" s="15"/>
      <c r="VHY1422" s="83"/>
      <c r="VHZ1422" s="52"/>
      <c r="VIA1422" s="70"/>
      <c r="VIB1422" s="70"/>
      <c r="VIC1422" s="70"/>
      <c r="VID1422" s="110"/>
      <c r="VIE1422" s="2"/>
      <c r="VIF1422" s="15"/>
      <c r="VIG1422" s="15"/>
      <c r="VIH1422" s="83"/>
      <c r="VII1422" s="52"/>
      <c r="VIJ1422" s="70"/>
      <c r="VIK1422" s="70"/>
      <c r="VIL1422" s="70"/>
      <c r="VIM1422" s="110"/>
      <c r="VIN1422" s="2"/>
      <c r="VIO1422" s="15"/>
      <c r="VIP1422" s="15"/>
      <c r="VIQ1422" s="83"/>
      <c r="VIR1422" s="52"/>
      <c r="VIS1422" s="70"/>
      <c r="VIT1422" s="70"/>
      <c r="VIU1422" s="70"/>
      <c r="VIV1422" s="110"/>
      <c r="VIW1422" s="2"/>
      <c r="VIX1422" s="15"/>
      <c r="VIY1422" s="15"/>
      <c r="VIZ1422" s="83"/>
      <c r="VJA1422" s="52"/>
      <c r="VJB1422" s="70"/>
      <c r="VJC1422" s="70"/>
      <c r="VJD1422" s="70"/>
      <c r="VJE1422" s="110"/>
      <c r="VJF1422" s="2"/>
      <c r="VJG1422" s="15"/>
      <c r="VJH1422" s="15"/>
      <c r="VJI1422" s="83"/>
      <c r="VJJ1422" s="52"/>
      <c r="VJK1422" s="70"/>
      <c r="VJL1422" s="70"/>
      <c r="VJM1422" s="70"/>
      <c r="VJN1422" s="110"/>
      <c r="VJO1422" s="2"/>
      <c r="VJP1422" s="15"/>
      <c r="VJQ1422" s="15"/>
      <c r="VJR1422" s="83"/>
      <c r="VJS1422" s="52"/>
      <c r="VJT1422" s="70"/>
      <c r="VJU1422" s="70"/>
      <c r="VJV1422" s="70"/>
      <c r="VJW1422" s="110"/>
      <c r="VJX1422" s="2"/>
      <c r="VJY1422" s="15"/>
      <c r="VJZ1422" s="15"/>
      <c r="VKA1422" s="83"/>
      <c r="VKB1422" s="52"/>
      <c r="VKC1422" s="70"/>
      <c r="VKD1422" s="70"/>
      <c r="VKE1422" s="70"/>
      <c r="VKF1422" s="110"/>
      <c r="VKG1422" s="2"/>
      <c r="VKH1422" s="15"/>
      <c r="VKI1422" s="15"/>
      <c r="VKJ1422" s="83"/>
      <c r="VKK1422" s="52"/>
      <c r="VKL1422" s="70"/>
      <c r="VKM1422" s="70"/>
      <c r="VKN1422" s="70"/>
      <c r="VKO1422" s="110"/>
      <c r="VKP1422" s="2"/>
      <c r="VKQ1422" s="15"/>
      <c r="VKR1422" s="15"/>
      <c r="VKS1422" s="83"/>
      <c r="VKT1422" s="52"/>
      <c r="VKU1422" s="70"/>
      <c r="VKV1422" s="70"/>
      <c r="VKW1422" s="70"/>
      <c r="VKX1422" s="110"/>
      <c r="VKY1422" s="2"/>
      <c r="VKZ1422" s="15"/>
      <c r="VLA1422" s="15"/>
      <c r="VLB1422" s="83"/>
      <c r="VLC1422" s="52"/>
      <c r="VLD1422" s="70"/>
      <c r="VLE1422" s="70"/>
      <c r="VLF1422" s="70"/>
      <c r="VLG1422" s="110"/>
      <c r="VLH1422" s="2"/>
      <c r="VLI1422" s="15"/>
      <c r="VLJ1422" s="15"/>
      <c r="VLK1422" s="83"/>
      <c r="VLL1422" s="52"/>
      <c r="VLM1422" s="70"/>
      <c r="VLN1422" s="70"/>
      <c r="VLO1422" s="70"/>
      <c r="VLP1422" s="110"/>
      <c r="VLQ1422" s="2"/>
      <c r="VLR1422" s="15"/>
      <c r="VLS1422" s="15"/>
      <c r="VLT1422" s="83"/>
      <c r="VLU1422" s="52"/>
      <c r="VLV1422" s="70"/>
      <c r="VLW1422" s="70"/>
      <c r="VLX1422" s="70"/>
      <c r="VLY1422" s="110"/>
      <c r="VLZ1422" s="2"/>
      <c r="VMA1422" s="15"/>
      <c r="VMB1422" s="15"/>
      <c r="VMC1422" s="83"/>
      <c r="VMD1422" s="52"/>
      <c r="VME1422" s="70"/>
      <c r="VMF1422" s="70"/>
      <c r="VMG1422" s="70"/>
      <c r="VMH1422" s="110"/>
      <c r="VMI1422" s="2"/>
      <c r="VMJ1422" s="15"/>
      <c r="VMK1422" s="15"/>
      <c r="VML1422" s="83"/>
      <c r="VMM1422" s="52"/>
      <c r="VMN1422" s="70"/>
      <c r="VMO1422" s="70"/>
      <c r="VMP1422" s="70"/>
      <c r="VMQ1422" s="110"/>
      <c r="VMR1422" s="2"/>
      <c r="VMS1422" s="15"/>
      <c r="VMT1422" s="15"/>
      <c r="VMU1422" s="83"/>
      <c r="VMV1422" s="52"/>
      <c r="VMW1422" s="70"/>
      <c r="VMX1422" s="70"/>
      <c r="VMY1422" s="70"/>
      <c r="VMZ1422" s="110"/>
      <c r="VNA1422" s="2"/>
      <c r="VNB1422" s="15"/>
      <c r="VNC1422" s="15"/>
      <c r="VND1422" s="83"/>
      <c r="VNE1422" s="52"/>
      <c r="VNF1422" s="70"/>
      <c r="VNG1422" s="70"/>
      <c r="VNH1422" s="70"/>
      <c r="VNI1422" s="110"/>
      <c r="VNJ1422" s="2"/>
      <c r="VNK1422" s="15"/>
      <c r="VNL1422" s="15"/>
      <c r="VNM1422" s="83"/>
      <c r="VNN1422" s="52"/>
      <c r="VNO1422" s="70"/>
      <c r="VNP1422" s="70"/>
      <c r="VNQ1422" s="70"/>
      <c r="VNR1422" s="110"/>
      <c r="VNS1422" s="2"/>
      <c r="VNT1422" s="15"/>
      <c r="VNU1422" s="15"/>
      <c r="VNV1422" s="83"/>
      <c r="VNW1422" s="52"/>
      <c r="VNX1422" s="70"/>
      <c r="VNY1422" s="70"/>
      <c r="VNZ1422" s="70"/>
      <c r="VOA1422" s="110"/>
      <c r="VOB1422" s="2"/>
      <c r="VOC1422" s="15"/>
      <c r="VOD1422" s="15"/>
      <c r="VOE1422" s="83"/>
      <c r="VOF1422" s="52"/>
      <c r="VOG1422" s="70"/>
      <c r="VOH1422" s="70"/>
      <c r="VOI1422" s="70"/>
      <c r="VOJ1422" s="110"/>
      <c r="VOK1422" s="2"/>
      <c r="VOL1422" s="15"/>
      <c r="VOM1422" s="15"/>
      <c r="VON1422" s="83"/>
      <c r="VOO1422" s="52"/>
      <c r="VOP1422" s="70"/>
      <c r="VOQ1422" s="70"/>
      <c r="VOR1422" s="70"/>
      <c r="VOS1422" s="110"/>
      <c r="VOT1422" s="2"/>
      <c r="VOU1422" s="15"/>
      <c r="VOV1422" s="15"/>
      <c r="VOW1422" s="83"/>
      <c r="VOX1422" s="52"/>
      <c r="VOY1422" s="70"/>
      <c r="VOZ1422" s="70"/>
      <c r="VPA1422" s="70"/>
      <c r="VPB1422" s="110"/>
      <c r="VPC1422" s="2"/>
      <c r="VPD1422" s="15"/>
      <c r="VPE1422" s="15"/>
      <c r="VPF1422" s="83"/>
      <c r="VPG1422" s="52"/>
      <c r="VPH1422" s="70"/>
      <c r="VPI1422" s="70"/>
      <c r="VPJ1422" s="70"/>
      <c r="VPK1422" s="110"/>
      <c r="VPL1422" s="2"/>
      <c r="VPM1422" s="15"/>
      <c r="VPN1422" s="15"/>
      <c r="VPO1422" s="83"/>
      <c r="VPP1422" s="52"/>
      <c r="VPQ1422" s="70"/>
      <c r="VPR1422" s="70"/>
      <c r="VPS1422" s="70"/>
      <c r="VPT1422" s="110"/>
      <c r="VPU1422" s="2"/>
      <c r="VPV1422" s="15"/>
      <c r="VPW1422" s="15"/>
      <c r="VPX1422" s="83"/>
      <c r="VPY1422" s="52"/>
      <c r="VPZ1422" s="70"/>
      <c r="VQA1422" s="70"/>
      <c r="VQB1422" s="70"/>
      <c r="VQC1422" s="110"/>
      <c r="VQD1422" s="2"/>
      <c r="VQE1422" s="15"/>
      <c r="VQF1422" s="15"/>
      <c r="VQG1422" s="83"/>
      <c r="VQH1422" s="52"/>
      <c r="VQI1422" s="70"/>
      <c r="VQJ1422" s="70"/>
      <c r="VQK1422" s="70"/>
      <c r="VQL1422" s="110"/>
      <c r="VQM1422" s="2"/>
      <c r="VQN1422" s="15"/>
      <c r="VQO1422" s="15"/>
      <c r="VQP1422" s="83"/>
      <c r="VQQ1422" s="52"/>
      <c r="VQR1422" s="70"/>
      <c r="VQS1422" s="70"/>
      <c r="VQT1422" s="70"/>
      <c r="VQU1422" s="110"/>
      <c r="VQV1422" s="2"/>
      <c r="VQW1422" s="15"/>
      <c r="VQX1422" s="15"/>
      <c r="VQY1422" s="83"/>
      <c r="VQZ1422" s="52"/>
      <c r="VRA1422" s="70"/>
      <c r="VRB1422" s="70"/>
      <c r="VRC1422" s="70"/>
      <c r="VRD1422" s="110"/>
      <c r="VRE1422" s="2"/>
      <c r="VRF1422" s="15"/>
      <c r="VRG1422" s="15"/>
      <c r="VRH1422" s="83"/>
      <c r="VRI1422" s="52"/>
      <c r="VRJ1422" s="70"/>
      <c r="VRK1422" s="70"/>
      <c r="VRL1422" s="70"/>
      <c r="VRM1422" s="110"/>
      <c r="VRN1422" s="2"/>
      <c r="VRO1422" s="15"/>
      <c r="VRP1422" s="15"/>
      <c r="VRQ1422" s="83"/>
      <c r="VRR1422" s="52"/>
      <c r="VRS1422" s="70"/>
      <c r="VRT1422" s="70"/>
      <c r="VRU1422" s="70"/>
      <c r="VRV1422" s="110"/>
      <c r="VRW1422" s="2"/>
      <c r="VRX1422" s="15"/>
      <c r="VRY1422" s="15"/>
      <c r="VRZ1422" s="83"/>
      <c r="VSA1422" s="52"/>
      <c r="VSB1422" s="70"/>
      <c r="VSC1422" s="70"/>
      <c r="VSD1422" s="70"/>
      <c r="VSE1422" s="110"/>
      <c r="VSF1422" s="2"/>
      <c r="VSG1422" s="15"/>
      <c r="VSH1422" s="15"/>
      <c r="VSI1422" s="83"/>
      <c r="VSJ1422" s="52"/>
      <c r="VSK1422" s="70"/>
      <c r="VSL1422" s="70"/>
      <c r="VSM1422" s="70"/>
      <c r="VSN1422" s="110"/>
      <c r="VSO1422" s="2"/>
      <c r="VSP1422" s="15"/>
      <c r="VSQ1422" s="15"/>
      <c r="VSR1422" s="83"/>
      <c r="VSS1422" s="52"/>
      <c r="VST1422" s="70"/>
      <c r="VSU1422" s="70"/>
      <c r="VSV1422" s="70"/>
      <c r="VSW1422" s="110"/>
      <c r="VSX1422" s="2"/>
      <c r="VSY1422" s="15"/>
      <c r="VSZ1422" s="15"/>
      <c r="VTA1422" s="83"/>
      <c r="VTB1422" s="52"/>
      <c r="VTC1422" s="70"/>
      <c r="VTD1422" s="70"/>
      <c r="VTE1422" s="70"/>
      <c r="VTF1422" s="110"/>
      <c r="VTG1422" s="2"/>
      <c r="VTH1422" s="15"/>
      <c r="VTI1422" s="15"/>
      <c r="VTJ1422" s="83"/>
      <c r="VTK1422" s="52"/>
      <c r="VTL1422" s="70"/>
      <c r="VTM1422" s="70"/>
      <c r="VTN1422" s="70"/>
      <c r="VTO1422" s="110"/>
      <c r="VTP1422" s="2"/>
      <c r="VTQ1422" s="15"/>
      <c r="VTR1422" s="15"/>
      <c r="VTS1422" s="83"/>
      <c r="VTT1422" s="52"/>
      <c r="VTU1422" s="70"/>
      <c r="VTV1422" s="70"/>
      <c r="VTW1422" s="70"/>
      <c r="VTX1422" s="110"/>
      <c r="VTY1422" s="2"/>
      <c r="VTZ1422" s="15"/>
      <c r="VUA1422" s="15"/>
      <c r="VUB1422" s="83"/>
      <c r="VUC1422" s="52"/>
      <c r="VUD1422" s="70"/>
      <c r="VUE1422" s="70"/>
      <c r="VUF1422" s="70"/>
      <c r="VUG1422" s="110"/>
      <c r="VUH1422" s="2"/>
      <c r="VUI1422" s="15"/>
      <c r="VUJ1422" s="15"/>
      <c r="VUK1422" s="83"/>
      <c r="VUL1422" s="52"/>
      <c r="VUM1422" s="70"/>
      <c r="VUN1422" s="70"/>
      <c r="VUO1422" s="70"/>
      <c r="VUP1422" s="110"/>
      <c r="VUQ1422" s="2"/>
      <c r="VUR1422" s="15"/>
      <c r="VUS1422" s="15"/>
      <c r="VUT1422" s="83"/>
      <c r="VUU1422" s="52"/>
      <c r="VUV1422" s="70"/>
      <c r="VUW1422" s="70"/>
      <c r="VUX1422" s="70"/>
      <c r="VUY1422" s="110"/>
      <c r="VUZ1422" s="2"/>
      <c r="VVA1422" s="15"/>
      <c r="VVB1422" s="15"/>
      <c r="VVC1422" s="83"/>
      <c r="VVD1422" s="52"/>
      <c r="VVE1422" s="70"/>
      <c r="VVF1422" s="70"/>
      <c r="VVG1422" s="70"/>
      <c r="VVH1422" s="110"/>
      <c r="VVI1422" s="2"/>
      <c r="VVJ1422" s="15"/>
      <c r="VVK1422" s="15"/>
      <c r="VVL1422" s="83"/>
      <c r="VVM1422" s="52"/>
      <c r="VVN1422" s="70"/>
      <c r="VVO1422" s="70"/>
      <c r="VVP1422" s="70"/>
      <c r="VVQ1422" s="110"/>
      <c r="VVR1422" s="2"/>
      <c r="VVS1422" s="15"/>
      <c r="VVT1422" s="15"/>
      <c r="VVU1422" s="83"/>
      <c r="VVV1422" s="52"/>
      <c r="VVW1422" s="70"/>
      <c r="VVX1422" s="70"/>
      <c r="VVY1422" s="70"/>
      <c r="VVZ1422" s="110"/>
      <c r="VWA1422" s="2"/>
      <c r="VWB1422" s="15"/>
      <c r="VWC1422" s="15"/>
      <c r="VWD1422" s="83"/>
      <c r="VWE1422" s="52"/>
      <c r="VWF1422" s="70"/>
      <c r="VWG1422" s="70"/>
      <c r="VWH1422" s="70"/>
      <c r="VWI1422" s="110"/>
      <c r="VWJ1422" s="2"/>
      <c r="VWK1422" s="15"/>
      <c r="VWL1422" s="15"/>
      <c r="VWM1422" s="83"/>
      <c r="VWN1422" s="52"/>
      <c r="VWO1422" s="70"/>
      <c r="VWP1422" s="70"/>
      <c r="VWQ1422" s="70"/>
      <c r="VWR1422" s="110"/>
      <c r="VWS1422" s="2"/>
      <c r="VWT1422" s="15"/>
      <c r="VWU1422" s="15"/>
      <c r="VWV1422" s="83"/>
      <c r="VWW1422" s="52"/>
      <c r="VWX1422" s="70"/>
      <c r="VWY1422" s="70"/>
      <c r="VWZ1422" s="70"/>
      <c r="VXA1422" s="110"/>
      <c r="VXB1422" s="2"/>
      <c r="VXC1422" s="15"/>
      <c r="VXD1422" s="15"/>
      <c r="VXE1422" s="83"/>
      <c r="VXF1422" s="52"/>
      <c r="VXG1422" s="70"/>
      <c r="VXH1422" s="70"/>
      <c r="VXI1422" s="70"/>
      <c r="VXJ1422" s="110"/>
      <c r="VXK1422" s="2"/>
      <c r="VXL1422" s="15"/>
      <c r="VXM1422" s="15"/>
      <c r="VXN1422" s="83"/>
      <c r="VXO1422" s="52"/>
      <c r="VXP1422" s="70"/>
      <c r="VXQ1422" s="70"/>
      <c r="VXR1422" s="70"/>
      <c r="VXS1422" s="110"/>
      <c r="VXT1422" s="2"/>
      <c r="VXU1422" s="15"/>
      <c r="VXV1422" s="15"/>
      <c r="VXW1422" s="83"/>
      <c r="VXX1422" s="52"/>
      <c r="VXY1422" s="70"/>
      <c r="VXZ1422" s="70"/>
      <c r="VYA1422" s="70"/>
      <c r="VYB1422" s="110"/>
      <c r="VYC1422" s="2"/>
      <c r="VYD1422" s="15"/>
      <c r="VYE1422" s="15"/>
      <c r="VYF1422" s="83"/>
      <c r="VYG1422" s="52"/>
      <c r="VYH1422" s="70"/>
      <c r="VYI1422" s="70"/>
      <c r="VYJ1422" s="70"/>
      <c r="VYK1422" s="110"/>
      <c r="VYL1422" s="2"/>
      <c r="VYM1422" s="15"/>
      <c r="VYN1422" s="15"/>
      <c r="VYO1422" s="83"/>
      <c r="VYP1422" s="52"/>
      <c r="VYQ1422" s="70"/>
      <c r="VYR1422" s="70"/>
      <c r="VYS1422" s="70"/>
      <c r="VYT1422" s="110"/>
      <c r="VYU1422" s="2"/>
      <c r="VYV1422" s="15"/>
      <c r="VYW1422" s="15"/>
      <c r="VYX1422" s="83"/>
      <c r="VYY1422" s="52"/>
      <c r="VYZ1422" s="70"/>
      <c r="VZA1422" s="70"/>
      <c r="VZB1422" s="70"/>
      <c r="VZC1422" s="110"/>
      <c r="VZD1422" s="2"/>
      <c r="VZE1422" s="15"/>
      <c r="VZF1422" s="15"/>
      <c r="VZG1422" s="83"/>
      <c r="VZH1422" s="52"/>
      <c r="VZI1422" s="70"/>
      <c r="VZJ1422" s="70"/>
      <c r="VZK1422" s="70"/>
      <c r="VZL1422" s="110"/>
      <c r="VZM1422" s="2"/>
      <c r="VZN1422" s="15"/>
      <c r="VZO1422" s="15"/>
      <c r="VZP1422" s="83"/>
      <c r="VZQ1422" s="52"/>
      <c r="VZR1422" s="70"/>
      <c r="VZS1422" s="70"/>
      <c r="VZT1422" s="70"/>
      <c r="VZU1422" s="110"/>
      <c r="VZV1422" s="2"/>
      <c r="VZW1422" s="15"/>
      <c r="VZX1422" s="15"/>
      <c r="VZY1422" s="83"/>
      <c r="VZZ1422" s="52"/>
      <c r="WAA1422" s="70"/>
      <c r="WAB1422" s="70"/>
      <c r="WAC1422" s="70"/>
      <c r="WAD1422" s="110"/>
      <c r="WAE1422" s="2"/>
      <c r="WAF1422" s="15"/>
      <c r="WAG1422" s="15"/>
      <c r="WAH1422" s="83"/>
      <c r="WAI1422" s="52"/>
      <c r="WAJ1422" s="70"/>
      <c r="WAK1422" s="70"/>
      <c r="WAL1422" s="70"/>
      <c r="WAM1422" s="110"/>
      <c r="WAN1422" s="2"/>
      <c r="WAO1422" s="15"/>
      <c r="WAP1422" s="15"/>
      <c r="WAQ1422" s="83"/>
      <c r="WAR1422" s="52"/>
      <c r="WAS1422" s="70"/>
      <c r="WAT1422" s="70"/>
      <c r="WAU1422" s="70"/>
      <c r="WAV1422" s="110"/>
      <c r="WAW1422" s="2"/>
      <c r="WAX1422" s="15"/>
      <c r="WAY1422" s="15"/>
      <c r="WAZ1422" s="83"/>
      <c r="WBA1422" s="52"/>
      <c r="WBB1422" s="70"/>
      <c r="WBC1422" s="70"/>
      <c r="WBD1422" s="70"/>
      <c r="WBE1422" s="110"/>
      <c r="WBF1422" s="2"/>
      <c r="WBG1422" s="15"/>
      <c r="WBH1422" s="15"/>
      <c r="WBI1422" s="83"/>
      <c r="WBJ1422" s="52"/>
      <c r="WBK1422" s="70"/>
      <c r="WBL1422" s="70"/>
      <c r="WBM1422" s="70"/>
      <c r="WBN1422" s="110"/>
      <c r="WBO1422" s="2"/>
      <c r="WBP1422" s="15"/>
      <c r="WBQ1422" s="15"/>
      <c r="WBR1422" s="83"/>
      <c r="WBS1422" s="52"/>
      <c r="WBT1422" s="70"/>
      <c r="WBU1422" s="70"/>
      <c r="WBV1422" s="70"/>
      <c r="WBW1422" s="110"/>
      <c r="WBX1422" s="2"/>
      <c r="WBY1422" s="15"/>
      <c r="WBZ1422" s="15"/>
      <c r="WCA1422" s="83"/>
      <c r="WCB1422" s="52"/>
      <c r="WCC1422" s="70"/>
      <c r="WCD1422" s="70"/>
      <c r="WCE1422" s="70"/>
      <c r="WCF1422" s="110"/>
      <c r="WCG1422" s="2"/>
      <c r="WCH1422" s="15"/>
      <c r="WCI1422" s="15"/>
      <c r="WCJ1422" s="83"/>
      <c r="WCK1422" s="52"/>
      <c r="WCL1422" s="70"/>
      <c r="WCM1422" s="70"/>
      <c r="WCN1422" s="70"/>
      <c r="WCO1422" s="110"/>
      <c r="WCP1422" s="2"/>
      <c r="WCQ1422" s="15"/>
      <c r="WCR1422" s="15"/>
      <c r="WCS1422" s="83"/>
      <c r="WCT1422" s="52"/>
      <c r="WCU1422" s="70"/>
      <c r="WCV1422" s="70"/>
      <c r="WCW1422" s="70"/>
      <c r="WCX1422" s="110"/>
      <c r="WCY1422" s="2"/>
      <c r="WCZ1422" s="15"/>
      <c r="WDA1422" s="15"/>
      <c r="WDB1422" s="83"/>
      <c r="WDC1422" s="52"/>
      <c r="WDD1422" s="70"/>
      <c r="WDE1422" s="70"/>
      <c r="WDF1422" s="70"/>
      <c r="WDG1422" s="110"/>
      <c r="WDH1422" s="2"/>
      <c r="WDI1422" s="15"/>
      <c r="WDJ1422" s="15"/>
      <c r="WDK1422" s="83"/>
      <c r="WDL1422" s="52"/>
      <c r="WDM1422" s="70"/>
      <c r="WDN1422" s="70"/>
      <c r="WDO1422" s="70"/>
      <c r="WDP1422" s="110"/>
      <c r="WDQ1422" s="2"/>
      <c r="WDR1422" s="15"/>
      <c r="WDS1422" s="15"/>
      <c r="WDT1422" s="83"/>
      <c r="WDU1422" s="52"/>
      <c r="WDV1422" s="70"/>
      <c r="WDW1422" s="70"/>
      <c r="WDX1422" s="70"/>
      <c r="WDY1422" s="110"/>
      <c r="WDZ1422" s="2"/>
      <c r="WEA1422" s="15"/>
      <c r="WEB1422" s="15"/>
      <c r="WEC1422" s="83"/>
      <c r="WED1422" s="52"/>
      <c r="WEE1422" s="70"/>
      <c r="WEF1422" s="70"/>
      <c r="WEG1422" s="70"/>
      <c r="WEH1422" s="110"/>
      <c r="WEI1422" s="2"/>
      <c r="WEJ1422" s="15"/>
      <c r="WEK1422" s="15"/>
      <c r="WEL1422" s="83"/>
      <c r="WEM1422" s="52"/>
      <c r="WEN1422" s="70"/>
      <c r="WEO1422" s="70"/>
      <c r="WEP1422" s="70"/>
      <c r="WEQ1422" s="110"/>
      <c r="WER1422" s="2"/>
      <c r="WES1422" s="15"/>
      <c r="WET1422" s="15"/>
      <c r="WEU1422" s="83"/>
      <c r="WEV1422" s="52"/>
      <c r="WEW1422" s="70"/>
      <c r="WEX1422" s="70"/>
      <c r="WEY1422" s="70"/>
      <c r="WEZ1422" s="110"/>
      <c r="WFA1422" s="2"/>
      <c r="WFB1422" s="15"/>
      <c r="WFC1422" s="15"/>
      <c r="WFD1422" s="83"/>
      <c r="WFE1422" s="52"/>
      <c r="WFF1422" s="70"/>
      <c r="WFG1422" s="70"/>
      <c r="WFH1422" s="70"/>
      <c r="WFI1422" s="110"/>
      <c r="WFJ1422" s="2"/>
      <c r="WFK1422" s="15"/>
      <c r="WFL1422" s="15"/>
      <c r="WFM1422" s="83"/>
      <c r="WFN1422" s="52"/>
      <c r="WFO1422" s="70"/>
      <c r="WFP1422" s="70"/>
      <c r="WFQ1422" s="70"/>
      <c r="WFR1422" s="110"/>
      <c r="WFS1422" s="2"/>
      <c r="WFT1422" s="15"/>
      <c r="WFU1422" s="15"/>
      <c r="WFV1422" s="83"/>
      <c r="WFW1422" s="52"/>
      <c r="WFX1422" s="70"/>
      <c r="WFY1422" s="70"/>
      <c r="WFZ1422" s="70"/>
      <c r="WGA1422" s="110"/>
      <c r="WGB1422" s="2"/>
      <c r="WGC1422" s="15"/>
      <c r="WGD1422" s="15"/>
      <c r="WGE1422" s="83"/>
      <c r="WGF1422" s="52"/>
      <c r="WGG1422" s="70"/>
      <c r="WGH1422" s="70"/>
      <c r="WGI1422" s="70"/>
      <c r="WGJ1422" s="110"/>
      <c r="WGK1422" s="2"/>
      <c r="WGL1422" s="15"/>
      <c r="WGM1422" s="15"/>
      <c r="WGN1422" s="83"/>
      <c r="WGO1422" s="52"/>
      <c r="WGP1422" s="70"/>
      <c r="WGQ1422" s="70"/>
      <c r="WGR1422" s="70"/>
      <c r="WGS1422" s="110"/>
      <c r="WGT1422" s="2"/>
      <c r="WGU1422" s="15"/>
      <c r="WGV1422" s="15"/>
      <c r="WGW1422" s="83"/>
      <c r="WGX1422" s="52"/>
      <c r="WGY1422" s="70"/>
      <c r="WGZ1422" s="70"/>
      <c r="WHA1422" s="70"/>
      <c r="WHB1422" s="110"/>
      <c r="WHC1422" s="2"/>
      <c r="WHD1422" s="15"/>
      <c r="WHE1422" s="15"/>
      <c r="WHF1422" s="83"/>
      <c r="WHG1422" s="52"/>
      <c r="WHH1422" s="70"/>
      <c r="WHI1422" s="70"/>
      <c r="WHJ1422" s="70"/>
      <c r="WHK1422" s="110"/>
      <c r="WHL1422" s="2"/>
      <c r="WHM1422" s="15"/>
      <c r="WHN1422" s="15"/>
      <c r="WHO1422" s="83"/>
      <c r="WHP1422" s="52"/>
      <c r="WHQ1422" s="70"/>
      <c r="WHR1422" s="70"/>
      <c r="WHS1422" s="70"/>
      <c r="WHT1422" s="110"/>
      <c r="WHU1422" s="2"/>
      <c r="WHV1422" s="15"/>
      <c r="WHW1422" s="15"/>
      <c r="WHX1422" s="83"/>
      <c r="WHY1422" s="52"/>
      <c r="WHZ1422" s="70"/>
      <c r="WIA1422" s="70"/>
      <c r="WIB1422" s="70"/>
      <c r="WIC1422" s="110"/>
      <c r="WID1422" s="2"/>
      <c r="WIE1422" s="15"/>
      <c r="WIF1422" s="15"/>
      <c r="WIG1422" s="83"/>
      <c r="WIH1422" s="52"/>
      <c r="WII1422" s="70"/>
      <c r="WIJ1422" s="70"/>
      <c r="WIK1422" s="70"/>
      <c r="WIL1422" s="110"/>
      <c r="WIM1422" s="2"/>
      <c r="WIN1422" s="15"/>
      <c r="WIO1422" s="15"/>
      <c r="WIP1422" s="83"/>
      <c r="WIQ1422" s="52"/>
      <c r="WIR1422" s="70"/>
      <c r="WIS1422" s="70"/>
      <c r="WIT1422" s="70"/>
      <c r="WIU1422" s="110"/>
      <c r="WIV1422" s="2"/>
      <c r="WIW1422" s="15"/>
      <c r="WIX1422" s="15"/>
      <c r="WIY1422" s="83"/>
      <c r="WIZ1422" s="52"/>
      <c r="WJA1422" s="70"/>
      <c r="WJB1422" s="70"/>
      <c r="WJC1422" s="70"/>
      <c r="WJD1422" s="110"/>
      <c r="WJE1422" s="2"/>
      <c r="WJF1422" s="15"/>
      <c r="WJG1422" s="15"/>
      <c r="WJH1422" s="83"/>
      <c r="WJI1422" s="52"/>
      <c r="WJJ1422" s="70"/>
      <c r="WJK1422" s="70"/>
      <c r="WJL1422" s="70"/>
      <c r="WJM1422" s="110"/>
      <c r="WJN1422" s="2"/>
      <c r="WJO1422" s="15"/>
      <c r="WJP1422" s="15"/>
      <c r="WJQ1422" s="83"/>
      <c r="WJR1422" s="52"/>
      <c r="WJS1422" s="70"/>
      <c r="WJT1422" s="70"/>
      <c r="WJU1422" s="70"/>
      <c r="WJV1422" s="110"/>
      <c r="WJW1422" s="2"/>
      <c r="WJX1422" s="15"/>
      <c r="WJY1422" s="15"/>
      <c r="WJZ1422" s="83"/>
      <c r="WKA1422" s="52"/>
      <c r="WKB1422" s="70"/>
      <c r="WKC1422" s="70"/>
      <c r="WKD1422" s="70"/>
      <c r="WKE1422" s="110"/>
      <c r="WKF1422" s="2"/>
      <c r="WKG1422" s="15"/>
      <c r="WKH1422" s="15"/>
      <c r="WKI1422" s="83"/>
      <c r="WKJ1422" s="52"/>
      <c r="WKK1422" s="70"/>
      <c r="WKL1422" s="70"/>
      <c r="WKM1422" s="70"/>
      <c r="WKN1422" s="110"/>
      <c r="WKO1422" s="2"/>
      <c r="WKP1422" s="15"/>
      <c r="WKQ1422" s="15"/>
      <c r="WKR1422" s="83"/>
      <c r="WKS1422" s="52"/>
      <c r="WKT1422" s="70"/>
      <c r="WKU1422" s="70"/>
      <c r="WKV1422" s="70"/>
      <c r="WKW1422" s="110"/>
      <c r="WKX1422" s="2"/>
      <c r="WKY1422" s="15"/>
      <c r="WKZ1422" s="15"/>
      <c r="WLA1422" s="83"/>
      <c r="WLB1422" s="52"/>
      <c r="WLC1422" s="70"/>
      <c r="WLD1422" s="70"/>
      <c r="WLE1422" s="70"/>
      <c r="WLF1422" s="110"/>
      <c r="WLG1422" s="2"/>
      <c r="WLH1422" s="15"/>
      <c r="WLI1422" s="15"/>
      <c r="WLJ1422" s="83"/>
      <c r="WLK1422" s="52"/>
      <c r="WLL1422" s="70"/>
      <c r="WLM1422" s="70"/>
      <c r="WLN1422" s="70"/>
      <c r="WLO1422" s="110"/>
      <c r="WLP1422" s="2"/>
      <c r="WLQ1422" s="15"/>
      <c r="WLR1422" s="15"/>
      <c r="WLS1422" s="83"/>
      <c r="WLT1422" s="52"/>
      <c r="WLU1422" s="70"/>
      <c r="WLV1422" s="70"/>
      <c r="WLW1422" s="70"/>
      <c r="WLX1422" s="110"/>
      <c r="WLY1422" s="2"/>
      <c r="WLZ1422" s="15"/>
      <c r="WMA1422" s="15"/>
      <c r="WMB1422" s="83"/>
      <c r="WMC1422" s="52"/>
      <c r="WMD1422" s="70"/>
      <c r="WME1422" s="70"/>
      <c r="WMF1422" s="70"/>
      <c r="WMG1422" s="110"/>
      <c r="WMH1422" s="2"/>
      <c r="WMI1422" s="15"/>
      <c r="WMJ1422" s="15"/>
      <c r="WMK1422" s="83"/>
      <c r="WML1422" s="52"/>
      <c r="WMM1422" s="70"/>
      <c r="WMN1422" s="70"/>
      <c r="WMO1422" s="70"/>
      <c r="WMP1422" s="110"/>
      <c r="WMQ1422" s="2"/>
      <c r="WMR1422" s="15"/>
      <c r="WMS1422" s="15"/>
      <c r="WMT1422" s="83"/>
      <c r="WMU1422" s="52"/>
      <c r="WMV1422" s="70"/>
      <c r="WMW1422" s="70"/>
      <c r="WMX1422" s="70"/>
      <c r="WMY1422" s="110"/>
      <c r="WMZ1422" s="2"/>
      <c r="WNA1422" s="15"/>
      <c r="WNB1422" s="15"/>
      <c r="WNC1422" s="83"/>
      <c r="WND1422" s="52"/>
      <c r="WNE1422" s="70"/>
      <c r="WNF1422" s="70"/>
      <c r="WNG1422" s="70"/>
      <c r="WNH1422" s="110"/>
      <c r="WNI1422" s="2"/>
      <c r="WNJ1422" s="15"/>
      <c r="WNK1422" s="15"/>
      <c r="WNL1422" s="83"/>
      <c r="WNM1422" s="52"/>
      <c r="WNN1422" s="70"/>
      <c r="WNO1422" s="70"/>
      <c r="WNP1422" s="70"/>
      <c r="WNQ1422" s="110"/>
      <c r="WNR1422" s="2"/>
      <c r="WNS1422" s="15"/>
      <c r="WNT1422" s="15"/>
      <c r="WNU1422" s="83"/>
      <c r="WNV1422" s="52"/>
      <c r="WNW1422" s="70"/>
      <c r="WNX1422" s="70"/>
      <c r="WNY1422" s="70"/>
      <c r="WNZ1422" s="110"/>
      <c r="WOA1422" s="2"/>
      <c r="WOB1422" s="15"/>
      <c r="WOC1422" s="15"/>
      <c r="WOD1422" s="83"/>
      <c r="WOE1422" s="52"/>
      <c r="WOF1422" s="70"/>
      <c r="WOG1422" s="70"/>
      <c r="WOH1422" s="70"/>
      <c r="WOI1422" s="110"/>
      <c r="WOJ1422" s="2"/>
      <c r="WOK1422" s="15"/>
      <c r="WOL1422" s="15"/>
      <c r="WOM1422" s="83"/>
      <c r="WON1422" s="52"/>
      <c r="WOO1422" s="70"/>
      <c r="WOP1422" s="70"/>
      <c r="WOQ1422" s="70"/>
      <c r="WOR1422" s="110"/>
      <c r="WOS1422" s="2"/>
      <c r="WOT1422" s="15"/>
      <c r="WOU1422" s="15"/>
      <c r="WOV1422" s="83"/>
      <c r="WOW1422" s="52"/>
      <c r="WOX1422" s="70"/>
      <c r="WOY1422" s="70"/>
      <c r="WOZ1422" s="70"/>
      <c r="WPA1422" s="110"/>
      <c r="WPB1422" s="2"/>
      <c r="WPC1422" s="15"/>
      <c r="WPD1422" s="15"/>
      <c r="WPE1422" s="83"/>
      <c r="WPF1422" s="52"/>
      <c r="WPG1422" s="70"/>
      <c r="WPH1422" s="70"/>
      <c r="WPI1422" s="70"/>
      <c r="WPJ1422" s="110"/>
      <c r="WPK1422" s="2"/>
      <c r="WPL1422" s="15"/>
      <c r="WPM1422" s="15"/>
      <c r="WPN1422" s="83"/>
      <c r="WPO1422" s="52"/>
      <c r="WPP1422" s="70"/>
      <c r="WPQ1422" s="70"/>
      <c r="WPR1422" s="70"/>
      <c r="WPS1422" s="110"/>
      <c r="WPT1422" s="2"/>
      <c r="WPU1422" s="15"/>
      <c r="WPV1422" s="15"/>
      <c r="WPW1422" s="83"/>
      <c r="WPX1422" s="52"/>
      <c r="WPY1422" s="70"/>
      <c r="WPZ1422" s="70"/>
      <c r="WQA1422" s="70"/>
      <c r="WQB1422" s="110"/>
      <c r="WQC1422" s="2"/>
      <c r="WQD1422" s="15"/>
      <c r="WQE1422" s="15"/>
      <c r="WQF1422" s="83"/>
      <c r="WQG1422" s="52"/>
      <c r="WQH1422" s="70"/>
      <c r="WQI1422" s="70"/>
      <c r="WQJ1422" s="70"/>
      <c r="WQK1422" s="110"/>
      <c r="WQL1422" s="2"/>
      <c r="WQM1422" s="15"/>
      <c r="WQN1422" s="15"/>
      <c r="WQO1422" s="83"/>
      <c r="WQP1422" s="52"/>
      <c r="WQQ1422" s="70"/>
      <c r="WQR1422" s="70"/>
      <c r="WQS1422" s="70"/>
      <c r="WQT1422" s="110"/>
      <c r="WQU1422" s="2"/>
      <c r="WQV1422" s="15"/>
      <c r="WQW1422" s="15"/>
      <c r="WQX1422" s="83"/>
      <c r="WQY1422" s="52"/>
      <c r="WQZ1422" s="70"/>
      <c r="WRA1422" s="70"/>
      <c r="WRB1422" s="70"/>
      <c r="WRC1422" s="110"/>
      <c r="WRD1422" s="2"/>
      <c r="WRE1422" s="15"/>
      <c r="WRF1422" s="15"/>
      <c r="WRG1422" s="83"/>
      <c r="WRH1422" s="52"/>
      <c r="WRI1422" s="70"/>
      <c r="WRJ1422" s="70"/>
      <c r="WRK1422" s="70"/>
      <c r="WRL1422" s="110"/>
      <c r="WRM1422" s="2"/>
      <c r="WRN1422" s="15"/>
      <c r="WRO1422" s="15"/>
      <c r="WRP1422" s="83"/>
      <c r="WRQ1422" s="52"/>
      <c r="WRR1422" s="70"/>
      <c r="WRS1422" s="70"/>
      <c r="WRT1422" s="70"/>
      <c r="WRU1422" s="110"/>
      <c r="WRV1422" s="2"/>
      <c r="WRW1422" s="15"/>
      <c r="WRX1422" s="15"/>
      <c r="WRY1422" s="83"/>
      <c r="WRZ1422" s="52"/>
      <c r="WSA1422" s="70"/>
      <c r="WSB1422" s="70"/>
      <c r="WSC1422" s="70"/>
      <c r="WSD1422" s="110"/>
      <c r="WSE1422" s="2"/>
      <c r="WSF1422" s="15"/>
      <c r="WSG1422" s="15"/>
      <c r="WSH1422" s="83"/>
      <c r="WSI1422" s="52"/>
      <c r="WSJ1422" s="70"/>
      <c r="WSK1422" s="70"/>
      <c r="WSL1422" s="70"/>
      <c r="WSM1422" s="110"/>
      <c r="WSN1422" s="2"/>
      <c r="WSO1422" s="15"/>
      <c r="WSP1422" s="15"/>
      <c r="WSQ1422" s="83"/>
      <c r="WSR1422" s="52"/>
      <c r="WSS1422" s="70"/>
      <c r="WST1422" s="70"/>
      <c r="WSU1422" s="70"/>
      <c r="WSV1422" s="110"/>
      <c r="WSW1422" s="2"/>
      <c r="WSX1422" s="15"/>
      <c r="WSY1422" s="15"/>
      <c r="WSZ1422" s="83"/>
      <c r="WTA1422" s="52"/>
      <c r="WTB1422" s="70"/>
      <c r="WTC1422" s="70"/>
      <c r="WTD1422" s="70"/>
      <c r="WTE1422" s="110"/>
      <c r="WTF1422" s="2"/>
      <c r="WTG1422" s="15"/>
      <c r="WTH1422" s="15"/>
      <c r="WTI1422" s="83"/>
      <c r="WTJ1422" s="52"/>
      <c r="WTK1422" s="70"/>
      <c r="WTL1422" s="70"/>
      <c r="WTM1422" s="70"/>
      <c r="WTN1422" s="110"/>
      <c r="WTO1422" s="2"/>
      <c r="WTP1422" s="15"/>
      <c r="WTQ1422" s="15"/>
      <c r="WTR1422" s="83"/>
      <c r="WTS1422" s="52"/>
      <c r="WTT1422" s="70"/>
      <c r="WTU1422" s="70"/>
      <c r="WTV1422" s="70"/>
      <c r="WTW1422" s="110"/>
      <c r="WTX1422" s="2"/>
      <c r="WTY1422" s="15"/>
      <c r="WTZ1422" s="15"/>
      <c r="WUA1422" s="83"/>
      <c r="WUB1422" s="52"/>
      <c r="WUC1422" s="70"/>
      <c r="WUD1422" s="70"/>
      <c r="WUE1422" s="70"/>
      <c r="WUF1422" s="110"/>
      <c r="WUG1422" s="2"/>
      <c r="WUH1422" s="15"/>
      <c r="WUI1422" s="15"/>
      <c r="WUJ1422" s="83"/>
      <c r="WUK1422" s="52"/>
      <c r="WUL1422" s="70"/>
      <c r="WUM1422" s="70"/>
      <c r="WUN1422" s="70"/>
      <c r="WUO1422" s="110"/>
      <c r="WUP1422" s="2"/>
      <c r="WUQ1422" s="15"/>
      <c r="WUR1422" s="15"/>
      <c r="WUS1422" s="83"/>
      <c r="WUT1422" s="52"/>
      <c r="WUU1422" s="70"/>
      <c r="WUV1422" s="70"/>
      <c r="WUW1422" s="70"/>
      <c r="WUX1422" s="110"/>
      <c r="WUY1422" s="2"/>
      <c r="WUZ1422" s="15"/>
      <c r="WVA1422" s="15"/>
      <c r="WVB1422" s="83"/>
      <c r="WVC1422" s="52"/>
      <c r="WVD1422" s="70"/>
      <c r="WVE1422" s="70"/>
      <c r="WVF1422" s="70"/>
      <c r="WVG1422" s="110"/>
      <c r="WVH1422" s="2"/>
      <c r="WVI1422" s="15"/>
      <c r="WVJ1422" s="15"/>
      <c r="WVK1422" s="83"/>
      <c r="WVL1422" s="52"/>
      <c r="WVM1422" s="70"/>
      <c r="WVN1422" s="70"/>
      <c r="WVO1422" s="70"/>
      <c r="WVP1422" s="110"/>
      <c r="WVQ1422" s="2"/>
      <c r="WVR1422" s="15"/>
      <c r="WVS1422" s="15"/>
      <c r="WVT1422" s="83"/>
      <c r="WVU1422" s="52"/>
      <c r="WVV1422" s="70"/>
      <c r="WVW1422" s="70"/>
      <c r="WVX1422" s="70"/>
      <c r="WVY1422" s="110"/>
      <c r="WVZ1422" s="2"/>
      <c r="WWA1422" s="15"/>
      <c r="WWB1422" s="15"/>
      <c r="WWC1422" s="83"/>
      <c r="WWD1422" s="52"/>
      <c r="WWE1422" s="70"/>
      <c r="WWF1422" s="70"/>
      <c r="WWG1422" s="70"/>
      <c r="WWH1422" s="110"/>
      <c r="WWI1422" s="2"/>
      <c r="WWJ1422" s="15"/>
      <c r="WWK1422" s="15"/>
      <c r="WWL1422" s="83"/>
      <c r="WWM1422" s="52"/>
      <c r="WWN1422" s="70"/>
      <c r="WWO1422" s="70"/>
      <c r="WWP1422" s="70"/>
      <c r="WWQ1422" s="110"/>
      <c r="WWR1422" s="2"/>
      <c r="WWS1422" s="15"/>
      <c r="WWT1422" s="15"/>
      <c r="WWU1422" s="83"/>
      <c r="WWV1422" s="52"/>
      <c r="WWW1422" s="70"/>
      <c r="WWX1422" s="70"/>
      <c r="WWY1422" s="70"/>
      <c r="WWZ1422" s="110"/>
      <c r="WXA1422" s="2"/>
      <c r="WXB1422" s="15"/>
      <c r="WXC1422" s="15"/>
      <c r="WXD1422" s="83"/>
      <c r="WXE1422" s="52"/>
      <c r="WXF1422" s="70"/>
      <c r="WXG1422" s="70"/>
      <c r="WXH1422" s="70"/>
      <c r="WXI1422" s="110"/>
      <c r="WXJ1422" s="2"/>
      <c r="WXK1422" s="15"/>
      <c r="WXL1422" s="15"/>
      <c r="WXM1422" s="83"/>
      <c r="WXN1422" s="52"/>
      <c r="WXO1422" s="70"/>
      <c r="WXP1422" s="70"/>
      <c r="WXQ1422" s="70"/>
      <c r="WXR1422" s="110"/>
      <c r="WXS1422" s="2"/>
      <c r="WXT1422" s="15"/>
      <c r="WXU1422" s="15"/>
      <c r="WXV1422" s="83"/>
      <c r="WXW1422" s="52"/>
      <c r="WXX1422" s="70"/>
      <c r="WXY1422" s="70"/>
      <c r="WXZ1422" s="70"/>
      <c r="WYA1422" s="110"/>
      <c r="WYB1422" s="2"/>
      <c r="WYC1422" s="15"/>
      <c r="WYD1422" s="15"/>
      <c r="WYE1422" s="83"/>
      <c r="WYF1422" s="52"/>
      <c r="WYG1422" s="70"/>
      <c r="WYH1422" s="70"/>
      <c r="WYI1422" s="70"/>
      <c r="WYJ1422" s="110"/>
      <c r="WYK1422" s="2"/>
      <c r="WYL1422" s="15"/>
      <c r="WYM1422" s="15"/>
      <c r="WYN1422" s="83"/>
      <c r="WYO1422" s="52"/>
      <c r="WYP1422" s="70"/>
      <c r="WYQ1422" s="70"/>
      <c r="WYR1422" s="70"/>
      <c r="WYS1422" s="110"/>
      <c r="WYT1422" s="2"/>
      <c r="WYU1422" s="15"/>
      <c r="WYV1422" s="15"/>
      <c r="WYW1422" s="83"/>
      <c r="WYX1422" s="52"/>
      <c r="WYY1422" s="70"/>
      <c r="WYZ1422" s="70"/>
      <c r="WZA1422" s="70"/>
      <c r="WZB1422" s="110"/>
      <c r="WZC1422" s="2"/>
      <c r="WZD1422" s="15"/>
      <c r="WZE1422" s="15"/>
      <c r="WZF1422" s="83"/>
      <c r="WZG1422" s="52"/>
      <c r="WZH1422" s="70"/>
      <c r="WZI1422" s="70"/>
      <c r="WZJ1422" s="70"/>
      <c r="WZK1422" s="110"/>
      <c r="WZL1422" s="2"/>
      <c r="WZM1422" s="15"/>
      <c r="WZN1422" s="15"/>
      <c r="WZO1422" s="83"/>
      <c r="WZP1422" s="52"/>
      <c r="WZQ1422" s="70"/>
      <c r="WZR1422" s="70"/>
      <c r="WZS1422" s="70"/>
      <c r="WZT1422" s="110"/>
      <c r="WZU1422" s="2"/>
      <c r="WZV1422" s="15"/>
      <c r="WZW1422" s="15"/>
      <c r="WZX1422" s="83"/>
      <c r="WZY1422" s="52"/>
      <c r="WZZ1422" s="70"/>
      <c r="XAA1422" s="70"/>
      <c r="XAB1422" s="70"/>
      <c r="XAC1422" s="110"/>
      <c r="XAD1422" s="2"/>
      <c r="XAE1422" s="15"/>
      <c r="XAF1422" s="15"/>
      <c r="XAG1422" s="83"/>
      <c r="XAH1422" s="52"/>
      <c r="XAI1422" s="70"/>
      <c r="XAJ1422" s="70"/>
      <c r="XAK1422" s="70"/>
      <c r="XAL1422" s="110"/>
      <c r="XAM1422" s="2"/>
      <c r="XAN1422" s="15"/>
      <c r="XAO1422" s="15"/>
      <c r="XAP1422" s="83"/>
      <c r="XAQ1422" s="52"/>
      <c r="XAR1422" s="70"/>
      <c r="XAS1422" s="70"/>
      <c r="XAT1422" s="70"/>
      <c r="XAU1422" s="110"/>
      <c r="XAV1422" s="2"/>
      <c r="XAW1422" s="15"/>
      <c r="XAX1422" s="15"/>
      <c r="XAY1422" s="83"/>
      <c r="XAZ1422" s="52"/>
      <c r="XBA1422" s="70"/>
      <c r="XBB1422" s="70"/>
      <c r="XBC1422" s="70"/>
      <c r="XBD1422" s="110"/>
      <c r="XBE1422" s="2"/>
      <c r="XBF1422" s="15"/>
      <c r="XBG1422" s="15"/>
      <c r="XBH1422" s="83"/>
      <c r="XBI1422" s="52"/>
      <c r="XBJ1422" s="70"/>
      <c r="XBK1422" s="70"/>
      <c r="XBL1422" s="70"/>
      <c r="XBM1422" s="110"/>
      <c r="XBN1422" s="2"/>
      <c r="XBO1422" s="15"/>
      <c r="XBP1422" s="15"/>
      <c r="XBQ1422" s="83"/>
      <c r="XBR1422" s="52"/>
      <c r="XBS1422" s="70"/>
      <c r="XBT1422" s="70"/>
      <c r="XBU1422" s="70"/>
      <c r="XBV1422" s="110"/>
      <c r="XBW1422" s="2"/>
      <c r="XBX1422" s="15"/>
      <c r="XBY1422" s="15"/>
      <c r="XBZ1422" s="83"/>
      <c r="XCA1422" s="52"/>
      <c r="XCB1422" s="70"/>
      <c r="XCC1422" s="70"/>
      <c r="XCD1422" s="70"/>
      <c r="XCE1422" s="110"/>
      <c r="XCF1422" s="2"/>
      <c r="XCG1422" s="15"/>
      <c r="XCH1422" s="15"/>
      <c r="XCI1422" s="83"/>
      <c r="XCJ1422" s="52"/>
      <c r="XCK1422" s="70"/>
      <c r="XCL1422" s="70"/>
      <c r="XCM1422" s="70"/>
      <c r="XCN1422" s="110"/>
      <c r="XCO1422" s="2"/>
      <c r="XCP1422" s="15"/>
      <c r="XCQ1422" s="15"/>
      <c r="XCR1422" s="83"/>
      <c r="XCS1422" s="52"/>
      <c r="XCT1422" s="70"/>
      <c r="XCU1422" s="70"/>
      <c r="XCV1422" s="70"/>
      <c r="XCW1422" s="110"/>
      <c r="XCX1422" s="2"/>
      <c r="XCY1422" s="15"/>
      <c r="XCZ1422" s="15"/>
      <c r="XDA1422" s="83"/>
      <c r="XDB1422" s="52"/>
      <c r="XDC1422" s="70"/>
      <c r="XDD1422" s="70"/>
      <c r="XDE1422" s="70"/>
      <c r="XDF1422" s="110"/>
      <c r="XDG1422" s="2"/>
      <c r="XDH1422" s="15"/>
      <c r="XDI1422" s="15"/>
      <c r="XDJ1422" s="83"/>
      <c r="XDK1422" s="52"/>
      <c r="XDL1422" s="70"/>
      <c r="XDM1422" s="70"/>
      <c r="XDN1422" s="70"/>
      <c r="XDO1422" s="110"/>
      <c r="XDP1422" s="2"/>
      <c r="XDQ1422" s="15"/>
      <c r="XDR1422" s="15"/>
      <c r="XDT1422" s="105"/>
      <c r="XDU1422" s="105"/>
      <c r="XDV1422" s="105"/>
      <c r="XDW1422" s="112"/>
      <c r="XDX1422" s="105"/>
      <c r="XDY1422" s="105"/>
      <c r="XDZ1422" s="105"/>
      <c r="XEA1422" s="105"/>
      <c r="XEB1422" s="105"/>
      <c r="XEC1422" s="59"/>
      <c r="XED1422" s="60"/>
    </row>
    <row r="1423" spans="1:16358" ht="31.5" x14ac:dyDescent="0.2">
      <c r="A1423" s="144" t="s">
        <v>933</v>
      </c>
      <c r="B1423" s="2">
        <v>915</v>
      </c>
      <c r="C1423" s="15" t="s">
        <v>60</v>
      </c>
      <c r="D1423" s="15" t="s">
        <v>61</v>
      </c>
      <c r="E1423" s="24" t="s">
        <v>856</v>
      </c>
      <c r="F1423" s="65"/>
      <c r="G1423" s="72">
        <f t="shared" si="373"/>
        <v>208</v>
      </c>
      <c r="H1423" s="85">
        <f t="shared" si="374"/>
        <v>208</v>
      </c>
    </row>
    <row r="1424" spans="1:16358" ht="47.25" x14ac:dyDescent="0.2">
      <c r="A1424" s="144" t="s">
        <v>934</v>
      </c>
      <c r="B1424" s="2">
        <v>915</v>
      </c>
      <c r="C1424" s="15" t="s">
        <v>60</v>
      </c>
      <c r="D1424" s="15" t="s">
        <v>61</v>
      </c>
      <c r="E1424" s="24" t="s">
        <v>857</v>
      </c>
      <c r="F1424" s="65"/>
      <c r="G1424" s="72">
        <f t="shared" si="373"/>
        <v>208</v>
      </c>
      <c r="H1424" s="85">
        <f t="shared" si="374"/>
        <v>208</v>
      </c>
    </row>
    <row r="1425" spans="1:8" ht="31.5" x14ac:dyDescent="0.2">
      <c r="A1425" s="140" t="s">
        <v>858</v>
      </c>
      <c r="B1425" s="16">
        <v>915</v>
      </c>
      <c r="C1425" s="17" t="s">
        <v>60</v>
      </c>
      <c r="D1425" s="17" t="s">
        <v>61</v>
      </c>
      <c r="E1425" s="25" t="s">
        <v>860</v>
      </c>
      <c r="F1425" s="51"/>
      <c r="G1425" s="94">
        <f t="shared" ref="G1425:G1427" si="375">G1426</f>
        <v>208</v>
      </c>
      <c r="H1425" s="95">
        <f t="shared" ref="H1425:H1427" si="376">H1426</f>
        <v>208</v>
      </c>
    </row>
    <row r="1426" spans="1:8" ht="31.5" x14ac:dyDescent="0.2">
      <c r="A1426" s="141" t="s">
        <v>18</v>
      </c>
      <c r="B1426" s="66">
        <v>915</v>
      </c>
      <c r="C1426" s="65" t="s">
        <v>60</v>
      </c>
      <c r="D1426" s="65" t="s">
        <v>61</v>
      </c>
      <c r="E1426" s="27" t="s">
        <v>860</v>
      </c>
      <c r="F1426" s="52" t="s">
        <v>20</v>
      </c>
      <c r="G1426" s="96">
        <f t="shared" ref="G1426:H1426" si="377">G1427+G1429</f>
        <v>208</v>
      </c>
      <c r="H1426" s="97">
        <f t="shared" si="377"/>
        <v>208</v>
      </c>
    </row>
    <row r="1427" spans="1:8" x14ac:dyDescent="0.2">
      <c r="A1427" s="141" t="s">
        <v>25</v>
      </c>
      <c r="B1427" s="66">
        <v>915</v>
      </c>
      <c r="C1427" s="65" t="s">
        <v>60</v>
      </c>
      <c r="D1427" s="65" t="s">
        <v>61</v>
      </c>
      <c r="E1427" s="27" t="s">
        <v>860</v>
      </c>
      <c r="F1427" s="52" t="s">
        <v>26</v>
      </c>
      <c r="G1427" s="96">
        <f t="shared" si="375"/>
        <v>110</v>
      </c>
      <c r="H1427" s="97">
        <f t="shared" si="376"/>
        <v>110</v>
      </c>
    </row>
    <row r="1428" spans="1:8" x14ac:dyDescent="0.2">
      <c r="A1428" s="141" t="s">
        <v>137</v>
      </c>
      <c r="B1428" s="66">
        <v>915</v>
      </c>
      <c r="C1428" s="65" t="s">
        <v>60</v>
      </c>
      <c r="D1428" s="65" t="s">
        <v>61</v>
      </c>
      <c r="E1428" s="27" t="s">
        <v>860</v>
      </c>
      <c r="F1428" s="52" t="s">
        <v>144</v>
      </c>
      <c r="G1428" s="96">
        <v>110</v>
      </c>
      <c r="H1428" s="97">
        <v>110</v>
      </c>
    </row>
    <row r="1429" spans="1:8" x14ac:dyDescent="0.2">
      <c r="A1429" s="141" t="s">
        <v>19</v>
      </c>
      <c r="B1429" s="66">
        <v>915</v>
      </c>
      <c r="C1429" s="65" t="s">
        <v>60</v>
      </c>
      <c r="D1429" s="65" t="s">
        <v>61</v>
      </c>
      <c r="E1429" s="27" t="s">
        <v>860</v>
      </c>
      <c r="F1429" s="52" t="s">
        <v>21</v>
      </c>
      <c r="G1429" s="96">
        <f t="shared" ref="G1429:H1429" si="378">G1430</f>
        <v>98</v>
      </c>
      <c r="H1429" s="97">
        <f t="shared" si="378"/>
        <v>98</v>
      </c>
    </row>
    <row r="1430" spans="1:8" x14ac:dyDescent="0.2">
      <c r="A1430" s="141" t="s">
        <v>148</v>
      </c>
      <c r="B1430" s="66">
        <v>915</v>
      </c>
      <c r="C1430" s="65" t="s">
        <v>60</v>
      </c>
      <c r="D1430" s="65" t="s">
        <v>61</v>
      </c>
      <c r="E1430" s="27" t="s">
        <v>860</v>
      </c>
      <c r="F1430" s="52" t="s">
        <v>149</v>
      </c>
      <c r="G1430" s="96">
        <v>98</v>
      </c>
      <c r="H1430" s="97">
        <v>98</v>
      </c>
    </row>
    <row r="1431" spans="1:8" x14ac:dyDescent="0.2">
      <c r="A1431" s="171" t="s">
        <v>167</v>
      </c>
      <c r="B1431" s="2">
        <v>915</v>
      </c>
      <c r="C1431" s="23" t="s">
        <v>60</v>
      </c>
      <c r="D1431" s="23" t="s">
        <v>55</v>
      </c>
      <c r="E1431" s="23"/>
      <c r="F1431" s="23"/>
      <c r="G1431" s="126">
        <f>G1432+G1447</f>
        <v>19040</v>
      </c>
      <c r="H1431" s="127">
        <f>H1432+H1447</f>
        <v>19107</v>
      </c>
    </row>
    <row r="1432" spans="1:8" ht="31.5" x14ac:dyDescent="0.2">
      <c r="A1432" s="144" t="s">
        <v>710</v>
      </c>
      <c r="B1432" s="2">
        <v>915</v>
      </c>
      <c r="C1432" s="15" t="s">
        <v>60</v>
      </c>
      <c r="D1432" s="15" t="s">
        <v>55</v>
      </c>
      <c r="E1432" s="15" t="s">
        <v>365</v>
      </c>
      <c r="F1432" s="15"/>
      <c r="G1432" s="72">
        <f t="shared" ref="G1432:H1433" si="379">G1433</f>
        <v>18906</v>
      </c>
      <c r="H1432" s="85">
        <f t="shared" si="379"/>
        <v>18906</v>
      </c>
    </row>
    <row r="1433" spans="1:8" ht="31.5" x14ac:dyDescent="0.2">
      <c r="A1433" s="144" t="s">
        <v>591</v>
      </c>
      <c r="B1433" s="66">
        <v>915</v>
      </c>
      <c r="C1433" s="15" t="s">
        <v>60</v>
      </c>
      <c r="D1433" s="15" t="s">
        <v>55</v>
      </c>
      <c r="E1433" s="24" t="s">
        <v>594</v>
      </c>
      <c r="F1433" s="32"/>
      <c r="G1433" s="72">
        <f t="shared" si="379"/>
        <v>18906</v>
      </c>
      <c r="H1433" s="85">
        <f t="shared" si="379"/>
        <v>18906</v>
      </c>
    </row>
    <row r="1434" spans="1:8" ht="31.5" x14ac:dyDescent="0.2">
      <c r="A1434" s="140" t="s">
        <v>592</v>
      </c>
      <c r="B1434" s="66">
        <v>915</v>
      </c>
      <c r="C1434" s="17" t="s">
        <v>60</v>
      </c>
      <c r="D1434" s="17" t="s">
        <v>55</v>
      </c>
      <c r="E1434" s="25" t="s">
        <v>595</v>
      </c>
      <c r="F1434" s="17"/>
      <c r="G1434" s="118">
        <f>G1435+G1440+G1444</f>
        <v>18906</v>
      </c>
      <c r="H1434" s="119">
        <f>H1435+H1440+H1444</f>
        <v>18906</v>
      </c>
    </row>
    <row r="1435" spans="1:8" ht="63" x14ac:dyDescent="0.2">
      <c r="A1435" s="146" t="s">
        <v>264</v>
      </c>
      <c r="B1435" s="66">
        <v>915</v>
      </c>
      <c r="C1435" s="65" t="s">
        <v>60</v>
      </c>
      <c r="D1435" s="65" t="s">
        <v>55</v>
      </c>
      <c r="E1435" s="65" t="s">
        <v>595</v>
      </c>
      <c r="F1435" s="65">
        <v>100</v>
      </c>
      <c r="G1435" s="96">
        <f>G1436</f>
        <v>15615</v>
      </c>
      <c r="H1435" s="97">
        <f>H1436</f>
        <v>15615</v>
      </c>
    </row>
    <row r="1436" spans="1:8" ht="31.5" x14ac:dyDescent="0.2">
      <c r="A1436" s="146" t="s">
        <v>8</v>
      </c>
      <c r="B1436" s="2">
        <v>915</v>
      </c>
      <c r="C1436" s="65" t="s">
        <v>60</v>
      </c>
      <c r="D1436" s="65" t="s">
        <v>55</v>
      </c>
      <c r="E1436" s="65" t="s">
        <v>595</v>
      </c>
      <c r="F1436" s="65">
        <v>120</v>
      </c>
      <c r="G1436" s="96">
        <f>G1437+G1438+G1439</f>
        <v>15615</v>
      </c>
      <c r="H1436" s="97">
        <f>H1437+H1438+H1439</f>
        <v>15615</v>
      </c>
    </row>
    <row r="1437" spans="1:8" x14ac:dyDescent="0.2">
      <c r="A1437" s="141" t="s">
        <v>593</v>
      </c>
      <c r="B1437" s="66">
        <v>915</v>
      </c>
      <c r="C1437" s="65" t="s">
        <v>60</v>
      </c>
      <c r="D1437" s="65" t="s">
        <v>55</v>
      </c>
      <c r="E1437" s="65" t="s">
        <v>595</v>
      </c>
      <c r="F1437" s="65" t="s">
        <v>125</v>
      </c>
      <c r="G1437" s="96">
        <v>8732</v>
      </c>
      <c r="H1437" s="97">
        <v>8732</v>
      </c>
    </row>
    <row r="1438" spans="1:8" ht="31.5" x14ac:dyDescent="0.2">
      <c r="A1438" s="141" t="s">
        <v>168</v>
      </c>
      <c r="B1438" s="66">
        <v>915</v>
      </c>
      <c r="C1438" s="65" t="s">
        <v>60</v>
      </c>
      <c r="D1438" s="65" t="s">
        <v>55</v>
      </c>
      <c r="E1438" s="65" t="s">
        <v>595</v>
      </c>
      <c r="F1438" s="65" t="s">
        <v>126</v>
      </c>
      <c r="G1438" s="96">
        <v>3261</v>
      </c>
      <c r="H1438" s="97">
        <v>3261</v>
      </c>
    </row>
    <row r="1439" spans="1:8" ht="47.25" x14ac:dyDescent="0.2">
      <c r="A1439" s="141" t="s">
        <v>203</v>
      </c>
      <c r="B1439" s="66">
        <v>915</v>
      </c>
      <c r="C1439" s="65" t="s">
        <v>60</v>
      </c>
      <c r="D1439" s="65" t="s">
        <v>55</v>
      </c>
      <c r="E1439" s="65" t="s">
        <v>595</v>
      </c>
      <c r="F1439" s="65" t="s">
        <v>206</v>
      </c>
      <c r="G1439" s="96">
        <v>3622</v>
      </c>
      <c r="H1439" s="97">
        <v>3622</v>
      </c>
    </row>
    <row r="1440" spans="1:8" ht="31.5" x14ac:dyDescent="0.2">
      <c r="A1440" s="141" t="s">
        <v>22</v>
      </c>
      <c r="B1440" s="1">
        <v>915</v>
      </c>
      <c r="C1440" s="65" t="s">
        <v>60</v>
      </c>
      <c r="D1440" s="65" t="s">
        <v>55</v>
      </c>
      <c r="E1440" s="65" t="s">
        <v>595</v>
      </c>
      <c r="F1440" s="65" t="s">
        <v>15</v>
      </c>
      <c r="G1440" s="96">
        <f>G1441</f>
        <v>2801</v>
      </c>
      <c r="H1440" s="97">
        <f>H1441</f>
        <v>2801</v>
      </c>
    </row>
    <row r="1441" spans="1:8" ht="31.5" x14ac:dyDescent="0.2">
      <c r="A1441" s="146" t="s">
        <v>17</v>
      </c>
      <c r="B1441" s="16">
        <v>915</v>
      </c>
      <c r="C1441" s="65" t="s">
        <v>60</v>
      </c>
      <c r="D1441" s="65" t="s">
        <v>55</v>
      </c>
      <c r="E1441" s="65" t="s">
        <v>595</v>
      </c>
      <c r="F1441" s="65" t="s">
        <v>16</v>
      </c>
      <c r="G1441" s="96">
        <f>G1442+G1443</f>
        <v>2801</v>
      </c>
      <c r="H1441" s="97">
        <f>H1442+H1443</f>
        <v>2801</v>
      </c>
    </row>
    <row r="1442" spans="1:8" ht="31.5" x14ac:dyDescent="0.2">
      <c r="A1442" s="146" t="s">
        <v>470</v>
      </c>
      <c r="B1442" s="19">
        <v>915</v>
      </c>
      <c r="C1442" s="65" t="s">
        <v>60</v>
      </c>
      <c r="D1442" s="65" t="s">
        <v>55</v>
      </c>
      <c r="E1442" s="65" t="s">
        <v>595</v>
      </c>
      <c r="F1442" s="65" t="s">
        <v>471</v>
      </c>
      <c r="G1442" s="96">
        <v>630</v>
      </c>
      <c r="H1442" s="97">
        <v>630</v>
      </c>
    </row>
    <row r="1443" spans="1:8" x14ac:dyDescent="0.2">
      <c r="A1443" s="141" t="s">
        <v>830</v>
      </c>
      <c r="B1443" s="19">
        <v>915</v>
      </c>
      <c r="C1443" s="65" t="s">
        <v>60</v>
      </c>
      <c r="D1443" s="65" t="s">
        <v>55</v>
      </c>
      <c r="E1443" s="65" t="s">
        <v>595</v>
      </c>
      <c r="F1443" s="65" t="s">
        <v>127</v>
      </c>
      <c r="G1443" s="96">
        <v>2171</v>
      </c>
      <c r="H1443" s="97">
        <v>2171</v>
      </c>
    </row>
    <row r="1444" spans="1:8" x14ac:dyDescent="0.2">
      <c r="A1444" s="141" t="s">
        <v>13</v>
      </c>
      <c r="B1444" s="19">
        <v>915</v>
      </c>
      <c r="C1444" s="65" t="s">
        <v>60</v>
      </c>
      <c r="D1444" s="65" t="s">
        <v>55</v>
      </c>
      <c r="E1444" s="65" t="s">
        <v>595</v>
      </c>
      <c r="F1444" s="65" t="s">
        <v>14</v>
      </c>
      <c r="G1444" s="96">
        <f t="shared" ref="G1444:H1445" si="380">G1445</f>
        <v>490</v>
      </c>
      <c r="H1444" s="97">
        <f t="shared" si="380"/>
        <v>490</v>
      </c>
    </row>
    <row r="1445" spans="1:8" x14ac:dyDescent="0.2">
      <c r="A1445" s="141" t="s">
        <v>34</v>
      </c>
      <c r="B1445" s="16">
        <v>915</v>
      </c>
      <c r="C1445" s="65" t="s">
        <v>60</v>
      </c>
      <c r="D1445" s="65" t="s">
        <v>55</v>
      </c>
      <c r="E1445" s="65" t="s">
        <v>595</v>
      </c>
      <c r="F1445" s="65" t="s">
        <v>33</v>
      </c>
      <c r="G1445" s="96">
        <f t="shared" si="380"/>
        <v>490</v>
      </c>
      <c r="H1445" s="97">
        <f t="shared" si="380"/>
        <v>490</v>
      </c>
    </row>
    <row r="1446" spans="1:8" x14ac:dyDescent="0.2">
      <c r="A1446" s="141" t="s">
        <v>124</v>
      </c>
      <c r="B1446" s="19">
        <v>915</v>
      </c>
      <c r="C1446" s="65" t="s">
        <v>60</v>
      </c>
      <c r="D1446" s="65" t="s">
        <v>55</v>
      </c>
      <c r="E1446" s="65" t="s">
        <v>595</v>
      </c>
      <c r="F1446" s="65" t="s">
        <v>128</v>
      </c>
      <c r="G1446" s="96">
        <v>490</v>
      </c>
      <c r="H1446" s="97">
        <v>490</v>
      </c>
    </row>
    <row r="1447" spans="1:8" ht="31.5" x14ac:dyDescent="0.2">
      <c r="A1447" s="144" t="s">
        <v>711</v>
      </c>
      <c r="B1447" s="2">
        <v>915</v>
      </c>
      <c r="C1447" s="15" t="s">
        <v>60</v>
      </c>
      <c r="D1447" s="15" t="s">
        <v>55</v>
      </c>
      <c r="E1447" s="15" t="s">
        <v>209</v>
      </c>
      <c r="F1447" s="15"/>
      <c r="G1447" s="72">
        <f>G1448</f>
        <v>134</v>
      </c>
      <c r="H1447" s="85">
        <f>H1448</f>
        <v>201</v>
      </c>
    </row>
    <row r="1448" spans="1:8" x14ac:dyDescent="0.2">
      <c r="A1448" s="145" t="s">
        <v>483</v>
      </c>
      <c r="B1448" s="1">
        <v>915</v>
      </c>
      <c r="C1448" s="64" t="s">
        <v>60</v>
      </c>
      <c r="D1448" s="64" t="s">
        <v>55</v>
      </c>
      <c r="E1448" s="30" t="s">
        <v>487</v>
      </c>
      <c r="F1448" s="17"/>
      <c r="G1448" s="103">
        <f>G1449+G1454</f>
        <v>134</v>
      </c>
      <c r="H1448" s="104">
        <f>H1449+H1454</f>
        <v>201</v>
      </c>
    </row>
    <row r="1449" spans="1:8" ht="31.5" x14ac:dyDescent="0.2">
      <c r="A1449" s="144" t="s">
        <v>484</v>
      </c>
      <c r="B1449" s="19">
        <v>915</v>
      </c>
      <c r="C1449" s="32" t="s">
        <v>60</v>
      </c>
      <c r="D1449" s="15" t="s">
        <v>55</v>
      </c>
      <c r="E1449" s="24" t="s">
        <v>488</v>
      </c>
      <c r="F1449" s="32"/>
      <c r="G1449" s="72">
        <f t="shared" ref="G1449:H1452" si="381">G1450</f>
        <v>59</v>
      </c>
      <c r="H1449" s="85">
        <f t="shared" si="381"/>
        <v>91</v>
      </c>
    </row>
    <row r="1450" spans="1:8" ht="63" x14ac:dyDescent="0.2">
      <c r="A1450" s="140" t="s">
        <v>485</v>
      </c>
      <c r="B1450" s="19">
        <v>915</v>
      </c>
      <c r="C1450" s="17" t="s">
        <v>60</v>
      </c>
      <c r="D1450" s="17" t="s">
        <v>55</v>
      </c>
      <c r="E1450" s="25" t="s">
        <v>489</v>
      </c>
      <c r="F1450" s="17"/>
      <c r="G1450" s="94">
        <f t="shared" si="381"/>
        <v>59</v>
      </c>
      <c r="H1450" s="95">
        <f t="shared" si="381"/>
        <v>91</v>
      </c>
    </row>
    <row r="1451" spans="1:8" ht="31.5" x14ac:dyDescent="0.2">
      <c r="A1451" s="146" t="s">
        <v>22</v>
      </c>
      <c r="B1451" s="19">
        <v>915</v>
      </c>
      <c r="C1451" s="7" t="s">
        <v>60</v>
      </c>
      <c r="D1451" s="7" t="s">
        <v>55</v>
      </c>
      <c r="E1451" s="27" t="s">
        <v>489</v>
      </c>
      <c r="F1451" s="65" t="s">
        <v>15</v>
      </c>
      <c r="G1451" s="96">
        <f t="shared" si="381"/>
        <v>59</v>
      </c>
      <c r="H1451" s="97">
        <f t="shared" si="381"/>
        <v>91</v>
      </c>
    </row>
    <row r="1452" spans="1:8" ht="31.5" x14ac:dyDescent="0.2">
      <c r="A1452" s="146" t="s">
        <v>17</v>
      </c>
      <c r="B1452" s="2">
        <v>915</v>
      </c>
      <c r="C1452" s="7" t="s">
        <v>60</v>
      </c>
      <c r="D1452" s="7" t="s">
        <v>55</v>
      </c>
      <c r="E1452" s="27" t="s">
        <v>489</v>
      </c>
      <c r="F1452" s="65" t="s">
        <v>16</v>
      </c>
      <c r="G1452" s="96">
        <f t="shared" si="381"/>
        <v>59</v>
      </c>
      <c r="H1452" s="97">
        <f t="shared" si="381"/>
        <v>91</v>
      </c>
    </row>
    <row r="1453" spans="1:8" x14ac:dyDescent="0.2">
      <c r="A1453" s="141" t="s">
        <v>829</v>
      </c>
      <c r="B1453" s="19">
        <v>915</v>
      </c>
      <c r="C1453" s="7" t="s">
        <v>60</v>
      </c>
      <c r="D1453" s="7" t="s">
        <v>55</v>
      </c>
      <c r="E1453" s="27" t="s">
        <v>489</v>
      </c>
      <c r="F1453" s="65" t="s">
        <v>127</v>
      </c>
      <c r="G1453" s="96">
        <v>59</v>
      </c>
      <c r="H1453" s="97">
        <v>91</v>
      </c>
    </row>
    <row r="1454" spans="1:8" ht="31.5" x14ac:dyDescent="0.2">
      <c r="A1454" s="144" t="s">
        <v>208</v>
      </c>
      <c r="B1454" s="2">
        <v>915</v>
      </c>
      <c r="C1454" s="32" t="s">
        <v>60</v>
      </c>
      <c r="D1454" s="15" t="s">
        <v>55</v>
      </c>
      <c r="E1454" s="24" t="s">
        <v>490</v>
      </c>
      <c r="F1454" s="32"/>
      <c r="G1454" s="72">
        <f t="shared" ref="G1454:H1457" si="382">G1455</f>
        <v>75</v>
      </c>
      <c r="H1454" s="85">
        <f t="shared" si="382"/>
        <v>110</v>
      </c>
    </row>
    <row r="1455" spans="1:8" x14ac:dyDescent="0.2">
      <c r="A1455" s="140" t="s">
        <v>486</v>
      </c>
      <c r="B1455" s="16">
        <v>915</v>
      </c>
      <c r="C1455" s="17" t="s">
        <v>60</v>
      </c>
      <c r="D1455" s="17" t="s">
        <v>55</v>
      </c>
      <c r="E1455" s="25" t="s">
        <v>491</v>
      </c>
      <c r="F1455" s="17"/>
      <c r="G1455" s="94">
        <f t="shared" si="382"/>
        <v>75</v>
      </c>
      <c r="H1455" s="95">
        <f t="shared" si="382"/>
        <v>110</v>
      </c>
    </row>
    <row r="1456" spans="1:8" ht="31.5" x14ac:dyDescent="0.2">
      <c r="A1456" s="146" t="s">
        <v>22</v>
      </c>
      <c r="B1456" s="19">
        <v>915</v>
      </c>
      <c r="C1456" s="7" t="s">
        <v>60</v>
      </c>
      <c r="D1456" s="7" t="s">
        <v>55</v>
      </c>
      <c r="E1456" s="25" t="s">
        <v>491</v>
      </c>
      <c r="F1456" s="65" t="s">
        <v>15</v>
      </c>
      <c r="G1456" s="96">
        <f t="shared" si="382"/>
        <v>75</v>
      </c>
      <c r="H1456" s="97">
        <f t="shared" si="382"/>
        <v>110</v>
      </c>
    </row>
    <row r="1457" spans="1:16355" ht="31.5" x14ac:dyDescent="0.2">
      <c r="A1457" s="146" t="s">
        <v>17</v>
      </c>
      <c r="B1457" s="19">
        <v>915</v>
      </c>
      <c r="C1457" s="7" t="s">
        <v>60</v>
      </c>
      <c r="D1457" s="7" t="s">
        <v>55</v>
      </c>
      <c r="E1457" s="25" t="s">
        <v>491</v>
      </c>
      <c r="F1457" s="65" t="s">
        <v>16</v>
      </c>
      <c r="G1457" s="96">
        <f t="shared" si="382"/>
        <v>75</v>
      </c>
      <c r="H1457" s="97">
        <f t="shared" si="382"/>
        <v>110</v>
      </c>
    </row>
    <row r="1458" spans="1:16355" x14ac:dyDescent="0.2">
      <c r="A1458" s="141" t="s">
        <v>829</v>
      </c>
      <c r="B1458" s="19">
        <v>915</v>
      </c>
      <c r="C1458" s="7" t="s">
        <v>60</v>
      </c>
      <c r="D1458" s="7" t="s">
        <v>55</v>
      </c>
      <c r="E1458" s="25" t="s">
        <v>491</v>
      </c>
      <c r="F1458" s="65" t="s">
        <v>127</v>
      </c>
      <c r="G1458" s="96">
        <v>75</v>
      </c>
      <c r="H1458" s="97">
        <v>110</v>
      </c>
    </row>
    <row r="1459" spans="1:16355" s="60" customFormat="1" x14ac:dyDescent="0.2">
      <c r="A1459" s="144" t="s">
        <v>98</v>
      </c>
      <c r="B1459" s="2">
        <v>915</v>
      </c>
      <c r="C1459" s="15">
        <v>10</v>
      </c>
      <c r="D1459" s="65" t="s">
        <v>93</v>
      </c>
      <c r="E1459" s="65" t="s">
        <v>91</v>
      </c>
      <c r="F1459" s="33"/>
      <c r="G1459" s="72">
        <f>G1460</f>
        <v>3732</v>
      </c>
      <c r="H1459" s="85">
        <f>H1460</f>
        <v>3130</v>
      </c>
      <c r="I1459" s="9"/>
      <c r="J1459" s="9"/>
      <c r="K1459" s="9"/>
      <c r="L1459" s="9"/>
      <c r="M1459" s="9"/>
      <c r="N1459" s="9"/>
      <c r="O1459" s="9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9"/>
      <c r="AE1459" s="9"/>
      <c r="AF1459" s="9"/>
      <c r="AG1459" s="9"/>
      <c r="AH1459" s="9"/>
      <c r="AI1459" s="9"/>
      <c r="AJ1459" s="9"/>
      <c r="AK1459" s="9"/>
      <c r="AL1459" s="9"/>
      <c r="AM1459" s="9"/>
      <c r="AN1459" s="9"/>
      <c r="AO1459" s="9"/>
      <c r="AP1459" s="9"/>
      <c r="AQ1459" s="9"/>
      <c r="AR1459" s="9"/>
      <c r="AS1459" s="9"/>
      <c r="AT1459" s="9"/>
      <c r="AU1459" s="9"/>
      <c r="AV1459" s="9"/>
      <c r="AW1459" s="9"/>
      <c r="AX1459" s="9"/>
      <c r="AY1459" s="9"/>
      <c r="AZ1459" s="9"/>
      <c r="BA1459" s="9"/>
      <c r="BB1459" s="9"/>
      <c r="BC1459" s="9"/>
      <c r="BD1459" s="9"/>
      <c r="BE1459" s="9"/>
      <c r="BF1459" s="9"/>
      <c r="BG1459" s="9"/>
      <c r="BH1459" s="9"/>
      <c r="BI1459" s="9"/>
      <c r="BJ1459" s="9"/>
      <c r="BK1459" s="9"/>
      <c r="BL1459" s="9"/>
      <c r="BM1459" s="9"/>
      <c r="BN1459" s="9"/>
      <c r="BO1459" s="9"/>
      <c r="BP1459" s="9"/>
      <c r="BQ1459" s="9"/>
      <c r="BR1459" s="9"/>
      <c r="BS1459" s="9"/>
      <c r="BT1459" s="9"/>
      <c r="BU1459" s="9"/>
      <c r="BV1459" s="9"/>
      <c r="BW1459" s="9"/>
      <c r="BX1459" s="9"/>
      <c r="BY1459" s="9"/>
      <c r="BZ1459" s="9"/>
      <c r="CA1459" s="9"/>
      <c r="CB1459" s="9"/>
      <c r="CC1459" s="9"/>
      <c r="CD1459" s="9"/>
      <c r="CE1459" s="9"/>
      <c r="CF1459" s="9"/>
      <c r="CG1459" s="9"/>
      <c r="CH1459" s="9"/>
      <c r="CI1459" s="9"/>
      <c r="CJ1459" s="9"/>
      <c r="CK1459" s="9"/>
      <c r="CL1459" s="9"/>
      <c r="CM1459" s="9"/>
      <c r="CN1459" s="9"/>
      <c r="CO1459" s="9"/>
      <c r="CP1459" s="9"/>
      <c r="CQ1459" s="9"/>
      <c r="CR1459" s="9"/>
      <c r="CS1459" s="9"/>
      <c r="CT1459" s="9"/>
      <c r="CU1459" s="9"/>
      <c r="CV1459" s="9"/>
      <c r="CW1459" s="9"/>
      <c r="CX1459" s="9"/>
      <c r="CY1459" s="9"/>
      <c r="CZ1459" s="9"/>
      <c r="DA1459" s="9"/>
      <c r="DB1459" s="9"/>
      <c r="DC1459" s="9"/>
      <c r="DD1459" s="9"/>
      <c r="DE1459" s="9"/>
      <c r="DF1459" s="9"/>
      <c r="DG1459" s="9"/>
      <c r="DH1459" s="9"/>
      <c r="DI1459" s="9"/>
      <c r="DJ1459" s="9"/>
      <c r="DK1459" s="9"/>
      <c r="DL1459" s="9"/>
      <c r="DM1459" s="9"/>
      <c r="DN1459" s="9"/>
      <c r="DO1459" s="9"/>
      <c r="DP1459" s="9"/>
      <c r="DQ1459" s="9"/>
      <c r="DR1459" s="9"/>
      <c r="DS1459" s="9"/>
      <c r="DT1459" s="9"/>
      <c r="DU1459" s="9"/>
      <c r="DV1459" s="9"/>
      <c r="DW1459" s="9"/>
      <c r="DX1459" s="9"/>
      <c r="DY1459" s="9"/>
      <c r="DZ1459" s="9"/>
      <c r="EA1459" s="9"/>
      <c r="EB1459" s="9"/>
      <c r="EC1459" s="9"/>
      <c r="ED1459" s="9"/>
      <c r="EE1459" s="9"/>
      <c r="EF1459" s="9"/>
      <c r="EG1459" s="9"/>
      <c r="EH1459" s="9"/>
      <c r="EI1459" s="9"/>
      <c r="EJ1459" s="9"/>
      <c r="EK1459" s="9"/>
      <c r="EL1459" s="9"/>
      <c r="EM1459" s="9"/>
      <c r="EN1459" s="9"/>
      <c r="EO1459" s="9"/>
      <c r="EP1459" s="9"/>
      <c r="EQ1459" s="9"/>
      <c r="ER1459" s="9"/>
      <c r="ES1459" s="9"/>
      <c r="ET1459" s="9"/>
      <c r="EU1459" s="9"/>
      <c r="EV1459" s="9"/>
      <c r="EW1459" s="9"/>
      <c r="EX1459" s="9"/>
      <c r="EY1459" s="9"/>
      <c r="EZ1459" s="9"/>
      <c r="FA1459" s="9"/>
      <c r="FB1459" s="9"/>
      <c r="FC1459" s="9"/>
      <c r="FD1459" s="9"/>
      <c r="FE1459" s="9"/>
      <c r="FF1459" s="9"/>
      <c r="FG1459" s="9"/>
      <c r="FH1459" s="9"/>
      <c r="FI1459" s="9"/>
      <c r="FJ1459" s="9"/>
      <c r="FK1459" s="9"/>
      <c r="FL1459" s="9"/>
      <c r="FM1459" s="9"/>
      <c r="FN1459" s="9"/>
      <c r="FO1459" s="9"/>
      <c r="FP1459" s="9"/>
      <c r="FQ1459" s="9"/>
      <c r="FR1459" s="9"/>
      <c r="FS1459" s="9"/>
      <c r="FT1459" s="9"/>
      <c r="FU1459" s="9"/>
      <c r="FV1459" s="9"/>
      <c r="FW1459" s="9"/>
      <c r="FX1459" s="9"/>
      <c r="FY1459" s="9"/>
      <c r="FZ1459" s="9"/>
      <c r="GA1459" s="9"/>
      <c r="GB1459" s="9"/>
      <c r="GC1459" s="9"/>
      <c r="GD1459" s="9"/>
      <c r="GE1459" s="9"/>
      <c r="GF1459" s="9"/>
      <c r="GG1459" s="9"/>
      <c r="GH1459" s="9"/>
      <c r="GI1459" s="9"/>
      <c r="GJ1459" s="9"/>
      <c r="GK1459" s="9"/>
      <c r="GL1459" s="9"/>
      <c r="GM1459" s="9"/>
      <c r="GN1459" s="9"/>
      <c r="GO1459" s="9"/>
      <c r="GP1459" s="9"/>
      <c r="GQ1459" s="9"/>
      <c r="GR1459" s="9"/>
      <c r="GS1459" s="9"/>
      <c r="GT1459" s="9"/>
      <c r="GU1459" s="9"/>
      <c r="GV1459" s="9"/>
      <c r="GW1459" s="9"/>
      <c r="GX1459" s="9"/>
      <c r="GY1459" s="9"/>
      <c r="GZ1459" s="9"/>
      <c r="HA1459" s="9"/>
      <c r="HB1459" s="9"/>
      <c r="HC1459" s="9"/>
      <c r="HD1459" s="9"/>
      <c r="HE1459" s="9"/>
      <c r="HF1459" s="9"/>
      <c r="HG1459" s="9"/>
      <c r="HH1459" s="9"/>
      <c r="HI1459" s="9"/>
      <c r="HJ1459" s="9"/>
      <c r="HK1459" s="9"/>
      <c r="HL1459" s="9"/>
      <c r="HM1459" s="9"/>
      <c r="HN1459" s="9"/>
      <c r="HO1459" s="9"/>
      <c r="HP1459" s="9"/>
      <c r="HQ1459" s="9"/>
      <c r="HR1459" s="9"/>
      <c r="HS1459" s="9"/>
      <c r="HT1459" s="9"/>
      <c r="HU1459" s="9"/>
      <c r="HV1459" s="9"/>
      <c r="HW1459" s="9"/>
      <c r="HX1459" s="9"/>
      <c r="HY1459" s="9"/>
      <c r="HZ1459" s="9"/>
      <c r="IA1459" s="9"/>
      <c r="IB1459" s="9"/>
      <c r="IC1459" s="9"/>
      <c r="ID1459" s="9"/>
      <c r="IE1459" s="9"/>
      <c r="IF1459" s="9"/>
      <c r="IG1459" s="9"/>
      <c r="IH1459" s="9"/>
      <c r="II1459" s="9"/>
      <c r="IJ1459" s="9"/>
      <c r="IK1459" s="9"/>
      <c r="IL1459" s="9"/>
      <c r="IM1459" s="9"/>
      <c r="IN1459" s="9"/>
      <c r="IO1459" s="9"/>
      <c r="IP1459" s="9"/>
      <c r="IQ1459" s="9"/>
      <c r="IR1459" s="9"/>
      <c r="IS1459" s="9"/>
      <c r="IT1459" s="9"/>
      <c r="IU1459" s="9"/>
      <c r="IV1459" s="9"/>
      <c r="IW1459" s="9"/>
      <c r="IX1459" s="9"/>
      <c r="IY1459" s="9"/>
      <c r="IZ1459" s="9"/>
      <c r="JA1459" s="9"/>
      <c r="JB1459" s="9"/>
      <c r="JC1459" s="9"/>
      <c r="JD1459" s="9"/>
      <c r="JE1459" s="9"/>
      <c r="JF1459" s="9"/>
      <c r="JG1459" s="9"/>
      <c r="JH1459" s="9"/>
      <c r="JI1459" s="9"/>
      <c r="JJ1459" s="9"/>
      <c r="JK1459" s="9"/>
      <c r="JL1459" s="9"/>
      <c r="JM1459" s="9"/>
      <c r="JN1459" s="9"/>
      <c r="JO1459" s="9"/>
      <c r="JP1459" s="9"/>
      <c r="JQ1459" s="9"/>
      <c r="JR1459" s="9"/>
      <c r="JS1459" s="9"/>
      <c r="JT1459" s="9"/>
      <c r="JU1459" s="9"/>
      <c r="JV1459" s="9"/>
      <c r="JW1459" s="9"/>
      <c r="JX1459" s="9"/>
      <c r="JY1459" s="9"/>
      <c r="JZ1459" s="9"/>
      <c r="KA1459" s="9"/>
      <c r="KB1459" s="9"/>
      <c r="KC1459" s="9"/>
      <c r="KD1459" s="9"/>
      <c r="KE1459" s="9"/>
      <c r="KF1459" s="9"/>
      <c r="KG1459" s="9"/>
      <c r="KH1459" s="9"/>
      <c r="KI1459" s="9"/>
      <c r="KJ1459" s="9"/>
      <c r="KK1459" s="9"/>
      <c r="KL1459" s="9"/>
      <c r="KM1459" s="9"/>
      <c r="KN1459" s="9"/>
      <c r="KO1459" s="9"/>
      <c r="KP1459" s="9"/>
      <c r="KQ1459" s="9"/>
      <c r="KR1459" s="9"/>
      <c r="KS1459" s="9"/>
      <c r="KT1459" s="9"/>
      <c r="KU1459" s="9"/>
      <c r="KV1459" s="9"/>
      <c r="KW1459" s="9"/>
      <c r="KX1459" s="9"/>
      <c r="KY1459" s="9"/>
      <c r="KZ1459" s="9"/>
      <c r="LA1459" s="9"/>
      <c r="LB1459" s="9"/>
      <c r="LC1459" s="9"/>
      <c r="LD1459" s="9"/>
      <c r="LE1459" s="9"/>
      <c r="LF1459" s="9"/>
      <c r="LG1459" s="9"/>
      <c r="LH1459" s="9"/>
      <c r="LI1459" s="9"/>
      <c r="LJ1459" s="9"/>
      <c r="LK1459" s="9"/>
      <c r="LL1459" s="9"/>
      <c r="LM1459" s="9"/>
      <c r="LN1459" s="9"/>
      <c r="LO1459" s="9"/>
      <c r="LP1459" s="9"/>
      <c r="LQ1459" s="9"/>
      <c r="LR1459" s="9"/>
      <c r="LS1459" s="9"/>
      <c r="LT1459" s="9"/>
      <c r="LU1459" s="9"/>
      <c r="LV1459" s="9"/>
      <c r="LW1459" s="9"/>
      <c r="LX1459" s="9"/>
      <c r="LY1459" s="9"/>
      <c r="LZ1459" s="9"/>
      <c r="MA1459" s="9"/>
      <c r="MB1459" s="9"/>
      <c r="MC1459" s="9"/>
      <c r="MD1459" s="9"/>
      <c r="ME1459" s="9"/>
      <c r="MF1459" s="9"/>
      <c r="MG1459" s="9"/>
      <c r="MH1459" s="9"/>
      <c r="MI1459" s="9"/>
      <c r="MJ1459" s="9"/>
      <c r="MK1459" s="9"/>
      <c r="ML1459" s="9"/>
      <c r="MM1459" s="9"/>
      <c r="MN1459" s="9"/>
      <c r="MO1459" s="9"/>
      <c r="MP1459" s="9"/>
      <c r="MQ1459" s="9"/>
      <c r="MR1459" s="9"/>
      <c r="MS1459" s="9"/>
      <c r="MT1459" s="9"/>
      <c r="MU1459" s="9"/>
      <c r="MV1459" s="9"/>
      <c r="MW1459" s="9"/>
      <c r="MX1459" s="9"/>
      <c r="MY1459" s="9"/>
      <c r="MZ1459" s="9"/>
      <c r="NA1459" s="9"/>
      <c r="NB1459" s="9"/>
      <c r="NC1459" s="9"/>
      <c r="ND1459" s="9"/>
      <c r="NE1459" s="9"/>
      <c r="NF1459" s="9"/>
      <c r="NG1459" s="9"/>
      <c r="NH1459" s="9"/>
      <c r="NI1459" s="9"/>
      <c r="NJ1459" s="9"/>
      <c r="NK1459" s="9"/>
      <c r="NL1459" s="9"/>
      <c r="NM1459" s="9"/>
      <c r="NN1459" s="9"/>
      <c r="NO1459" s="9"/>
      <c r="NP1459" s="9"/>
      <c r="NQ1459" s="9"/>
      <c r="NR1459" s="9"/>
      <c r="NS1459" s="9"/>
      <c r="NT1459" s="9"/>
      <c r="NU1459" s="9"/>
      <c r="NV1459" s="9"/>
      <c r="NW1459" s="9"/>
      <c r="NX1459" s="9"/>
      <c r="NY1459" s="9"/>
      <c r="NZ1459" s="9"/>
      <c r="OA1459" s="9"/>
      <c r="OB1459" s="9"/>
      <c r="OC1459" s="9"/>
      <c r="OD1459" s="9"/>
      <c r="OE1459" s="9"/>
      <c r="OF1459" s="9"/>
      <c r="OG1459" s="9"/>
      <c r="OH1459" s="9"/>
      <c r="OI1459" s="9"/>
      <c r="OJ1459" s="9"/>
      <c r="OK1459" s="9"/>
      <c r="OL1459" s="9"/>
      <c r="OM1459" s="9"/>
      <c r="ON1459" s="9"/>
      <c r="OO1459" s="9"/>
      <c r="OP1459" s="9"/>
      <c r="OQ1459" s="9"/>
      <c r="OR1459" s="9"/>
      <c r="OS1459" s="9"/>
      <c r="OT1459" s="9"/>
      <c r="OU1459" s="9"/>
      <c r="OV1459" s="9"/>
      <c r="OW1459" s="9"/>
      <c r="OX1459" s="9"/>
      <c r="OY1459" s="9"/>
      <c r="OZ1459" s="9"/>
      <c r="PA1459" s="9"/>
      <c r="PB1459" s="9"/>
      <c r="PC1459" s="9"/>
      <c r="PD1459" s="9"/>
      <c r="PE1459" s="9"/>
      <c r="PF1459" s="9"/>
      <c r="PG1459" s="9"/>
      <c r="PH1459" s="9"/>
      <c r="PI1459" s="9"/>
      <c r="PJ1459" s="9"/>
      <c r="PK1459" s="9"/>
      <c r="PL1459" s="9"/>
      <c r="PM1459" s="9"/>
      <c r="PN1459" s="9"/>
      <c r="PO1459" s="9"/>
      <c r="PP1459" s="9"/>
      <c r="PQ1459" s="9"/>
      <c r="PR1459" s="9"/>
      <c r="PS1459" s="9"/>
      <c r="PT1459" s="9"/>
      <c r="PU1459" s="9"/>
      <c r="PV1459" s="9"/>
      <c r="PW1459" s="9"/>
      <c r="PX1459" s="9"/>
      <c r="PY1459" s="9"/>
      <c r="PZ1459" s="9"/>
      <c r="QA1459" s="9"/>
      <c r="QB1459" s="9"/>
      <c r="QC1459" s="9"/>
      <c r="QD1459" s="9"/>
      <c r="QE1459" s="9"/>
      <c r="QF1459" s="9"/>
      <c r="QG1459" s="9"/>
      <c r="QH1459" s="9"/>
      <c r="QI1459" s="9"/>
      <c r="QJ1459" s="9"/>
      <c r="QK1459" s="9"/>
      <c r="QL1459" s="9"/>
      <c r="QM1459" s="9"/>
      <c r="QN1459" s="9"/>
      <c r="QO1459" s="9"/>
      <c r="QP1459" s="9"/>
      <c r="QQ1459" s="9"/>
      <c r="QR1459" s="9"/>
      <c r="QS1459" s="9"/>
      <c r="QT1459" s="9"/>
      <c r="QU1459" s="9"/>
      <c r="QV1459" s="9"/>
      <c r="QW1459" s="9"/>
      <c r="QX1459" s="9"/>
      <c r="QY1459" s="9"/>
      <c r="QZ1459" s="9"/>
      <c r="RA1459" s="9"/>
      <c r="RB1459" s="9"/>
      <c r="RC1459" s="9"/>
      <c r="RD1459" s="9"/>
      <c r="RE1459" s="9"/>
      <c r="RF1459" s="9"/>
      <c r="RG1459" s="9"/>
      <c r="RH1459" s="9"/>
      <c r="RI1459" s="9"/>
      <c r="RJ1459" s="9"/>
      <c r="RK1459" s="9"/>
      <c r="RL1459" s="9"/>
      <c r="RM1459" s="9"/>
      <c r="RN1459" s="9"/>
      <c r="RO1459" s="9"/>
      <c r="RP1459" s="9"/>
      <c r="RQ1459" s="9"/>
      <c r="RR1459" s="9"/>
      <c r="RS1459" s="9"/>
      <c r="RT1459" s="9"/>
      <c r="RU1459" s="9"/>
      <c r="RV1459" s="9"/>
      <c r="RW1459" s="9"/>
      <c r="RX1459" s="9"/>
      <c r="RY1459" s="9"/>
      <c r="RZ1459" s="9"/>
      <c r="SA1459" s="9"/>
      <c r="SB1459" s="9"/>
      <c r="SC1459" s="9"/>
      <c r="SD1459" s="9"/>
      <c r="SE1459" s="9"/>
      <c r="SF1459" s="9"/>
      <c r="SG1459" s="9"/>
      <c r="SH1459" s="9"/>
      <c r="SI1459" s="9"/>
      <c r="SJ1459" s="9"/>
      <c r="SK1459" s="9"/>
      <c r="SL1459" s="9"/>
      <c r="SM1459" s="9"/>
      <c r="SN1459" s="9"/>
      <c r="SO1459" s="9"/>
      <c r="SP1459" s="9"/>
      <c r="SQ1459" s="9"/>
      <c r="SR1459" s="9"/>
      <c r="SS1459" s="9"/>
      <c r="ST1459" s="9"/>
      <c r="SU1459" s="9"/>
      <c r="SV1459" s="9"/>
      <c r="SW1459" s="9"/>
      <c r="SX1459" s="9"/>
      <c r="SY1459" s="9"/>
      <c r="SZ1459" s="9"/>
      <c r="TA1459" s="9"/>
      <c r="TB1459" s="9"/>
      <c r="TC1459" s="9"/>
      <c r="TD1459" s="9"/>
      <c r="TE1459" s="9"/>
      <c r="TF1459" s="9"/>
      <c r="TG1459" s="9"/>
      <c r="TH1459" s="9"/>
      <c r="TI1459" s="9"/>
      <c r="TJ1459" s="9"/>
      <c r="TK1459" s="9"/>
      <c r="TL1459" s="9"/>
      <c r="TM1459" s="9"/>
      <c r="TN1459" s="9"/>
      <c r="TO1459" s="9"/>
      <c r="TP1459" s="9"/>
      <c r="TQ1459" s="9"/>
      <c r="TR1459" s="9"/>
      <c r="TS1459" s="9"/>
      <c r="TT1459" s="9"/>
      <c r="TU1459" s="9"/>
      <c r="TV1459" s="9"/>
      <c r="TW1459" s="9"/>
      <c r="TX1459" s="9"/>
      <c r="TY1459" s="9"/>
      <c r="TZ1459" s="9"/>
      <c r="UA1459" s="9"/>
      <c r="UB1459" s="9"/>
      <c r="UC1459" s="9"/>
      <c r="UD1459" s="9"/>
      <c r="UE1459" s="9"/>
      <c r="UF1459" s="9"/>
      <c r="UG1459" s="9"/>
      <c r="UH1459" s="9"/>
      <c r="UI1459" s="9"/>
      <c r="UJ1459" s="9"/>
      <c r="UK1459" s="9"/>
      <c r="UL1459" s="9"/>
      <c r="UM1459" s="9"/>
      <c r="UN1459" s="9"/>
      <c r="UO1459" s="9"/>
      <c r="UP1459" s="9"/>
      <c r="UQ1459" s="9"/>
      <c r="UR1459" s="9"/>
      <c r="US1459" s="9"/>
      <c r="UT1459" s="9"/>
      <c r="UU1459" s="9"/>
      <c r="UV1459" s="9"/>
      <c r="UW1459" s="9"/>
      <c r="UX1459" s="9"/>
      <c r="UY1459" s="9"/>
      <c r="UZ1459" s="9"/>
      <c r="VA1459" s="9"/>
      <c r="VB1459" s="9"/>
      <c r="VC1459" s="9"/>
      <c r="VD1459" s="9"/>
      <c r="VE1459" s="9"/>
      <c r="VF1459" s="9"/>
      <c r="VG1459" s="9"/>
      <c r="VH1459" s="9"/>
      <c r="VI1459" s="9"/>
      <c r="VJ1459" s="9"/>
      <c r="VK1459" s="9"/>
      <c r="VL1459" s="9"/>
      <c r="VM1459" s="9"/>
      <c r="VN1459" s="9"/>
      <c r="VO1459" s="9"/>
      <c r="VP1459" s="9"/>
      <c r="VQ1459" s="9"/>
      <c r="VR1459" s="9"/>
      <c r="VS1459" s="9"/>
      <c r="VT1459" s="9"/>
      <c r="VU1459" s="9"/>
      <c r="VV1459" s="9"/>
      <c r="VW1459" s="9"/>
      <c r="VX1459" s="9"/>
      <c r="VY1459" s="9"/>
      <c r="VZ1459" s="9"/>
      <c r="WA1459" s="9"/>
      <c r="WB1459" s="9"/>
      <c r="WC1459" s="9"/>
      <c r="WD1459" s="9"/>
      <c r="WE1459" s="9"/>
      <c r="WF1459" s="9"/>
      <c r="WG1459" s="9"/>
      <c r="WH1459" s="9"/>
      <c r="WI1459" s="9"/>
      <c r="WJ1459" s="9"/>
      <c r="WK1459" s="9"/>
      <c r="WL1459" s="9"/>
      <c r="WM1459" s="9"/>
      <c r="WN1459" s="9"/>
      <c r="WO1459" s="9"/>
      <c r="WP1459" s="9"/>
      <c r="WQ1459" s="9"/>
      <c r="WR1459" s="9"/>
      <c r="WS1459" s="9"/>
      <c r="WT1459" s="9"/>
      <c r="WU1459" s="9"/>
      <c r="WV1459" s="9"/>
      <c r="WW1459" s="9"/>
      <c r="WX1459" s="9"/>
      <c r="WY1459" s="9"/>
      <c r="WZ1459" s="9"/>
      <c r="XA1459" s="9"/>
      <c r="XB1459" s="9"/>
      <c r="XC1459" s="9"/>
      <c r="XD1459" s="9"/>
      <c r="XE1459" s="9"/>
      <c r="XF1459" s="9"/>
      <c r="XG1459" s="9"/>
      <c r="XH1459" s="9"/>
      <c r="XI1459" s="9"/>
      <c r="XJ1459" s="9"/>
      <c r="XK1459" s="9"/>
      <c r="XL1459" s="9"/>
      <c r="XM1459" s="9"/>
      <c r="XN1459" s="9"/>
      <c r="XO1459" s="9"/>
      <c r="XP1459" s="9"/>
      <c r="XQ1459" s="9"/>
      <c r="XR1459" s="9"/>
      <c r="XS1459" s="9"/>
      <c r="XT1459" s="9"/>
      <c r="XU1459" s="9"/>
      <c r="XV1459" s="9"/>
      <c r="XW1459" s="9"/>
      <c r="XX1459" s="9"/>
      <c r="XY1459" s="9"/>
      <c r="XZ1459" s="9"/>
      <c r="YA1459" s="9"/>
      <c r="YB1459" s="9"/>
      <c r="YC1459" s="9"/>
      <c r="YD1459" s="9"/>
      <c r="YE1459" s="9"/>
      <c r="YF1459" s="9"/>
      <c r="YG1459" s="9"/>
      <c r="YH1459" s="9"/>
      <c r="YI1459" s="9"/>
      <c r="YJ1459" s="9"/>
      <c r="YK1459" s="9"/>
      <c r="YL1459" s="9"/>
      <c r="YM1459" s="9"/>
      <c r="YN1459" s="9"/>
      <c r="YO1459" s="9"/>
      <c r="YP1459" s="9"/>
      <c r="YQ1459" s="9"/>
      <c r="YR1459" s="9"/>
      <c r="YS1459" s="9"/>
      <c r="YT1459" s="9"/>
      <c r="YU1459" s="9"/>
      <c r="YV1459" s="9"/>
      <c r="YW1459" s="9"/>
      <c r="YX1459" s="9"/>
      <c r="YY1459" s="9"/>
      <c r="YZ1459" s="9"/>
      <c r="ZA1459" s="9"/>
      <c r="ZB1459" s="9"/>
      <c r="ZC1459" s="9"/>
      <c r="ZD1459" s="9"/>
      <c r="ZE1459" s="9"/>
      <c r="ZF1459" s="9"/>
      <c r="ZG1459" s="9"/>
      <c r="ZH1459" s="9"/>
      <c r="ZI1459" s="9"/>
      <c r="ZJ1459" s="9"/>
      <c r="ZK1459" s="9"/>
      <c r="ZL1459" s="9"/>
      <c r="ZM1459" s="9"/>
      <c r="ZN1459" s="9"/>
      <c r="ZO1459" s="9"/>
      <c r="ZP1459" s="9"/>
      <c r="ZQ1459" s="9"/>
      <c r="ZR1459" s="9"/>
      <c r="ZS1459" s="9"/>
      <c r="ZT1459" s="9"/>
      <c r="ZU1459" s="9"/>
      <c r="ZV1459" s="9"/>
      <c r="ZW1459" s="9"/>
      <c r="ZX1459" s="9"/>
      <c r="ZY1459" s="9"/>
      <c r="ZZ1459" s="9"/>
      <c r="AAA1459" s="9"/>
      <c r="AAB1459" s="9"/>
      <c r="AAC1459" s="9"/>
      <c r="AAD1459" s="9"/>
      <c r="AAE1459" s="9"/>
      <c r="AAF1459" s="9"/>
      <c r="AAG1459" s="9"/>
      <c r="AAH1459" s="9"/>
      <c r="AAI1459" s="9"/>
      <c r="AAJ1459" s="9"/>
      <c r="AAK1459" s="9"/>
      <c r="AAL1459" s="9"/>
      <c r="AAM1459" s="9"/>
      <c r="AAN1459" s="9"/>
      <c r="AAO1459" s="9"/>
      <c r="AAP1459" s="9"/>
      <c r="AAQ1459" s="9"/>
      <c r="AAR1459" s="9"/>
      <c r="AAS1459" s="9"/>
      <c r="AAT1459" s="9"/>
      <c r="AAU1459" s="9"/>
      <c r="AAV1459" s="9"/>
      <c r="AAW1459" s="9"/>
      <c r="AAX1459" s="9"/>
      <c r="AAY1459" s="9"/>
      <c r="AAZ1459" s="9"/>
      <c r="ABA1459" s="9"/>
      <c r="ABB1459" s="9"/>
      <c r="ABC1459" s="9"/>
      <c r="ABD1459" s="9"/>
      <c r="ABE1459" s="9"/>
      <c r="ABF1459" s="9"/>
      <c r="ABG1459" s="9"/>
      <c r="ABH1459" s="9"/>
      <c r="ABI1459" s="9"/>
      <c r="ABJ1459" s="9"/>
      <c r="ABK1459" s="9"/>
      <c r="ABL1459" s="9"/>
      <c r="ABM1459" s="9"/>
      <c r="ABN1459" s="9"/>
      <c r="ABO1459" s="9"/>
      <c r="ABP1459" s="9"/>
      <c r="ABQ1459" s="9"/>
      <c r="ABR1459" s="9"/>
      <c r="ABS1459" s="9"/>
      <c r="ABT1459" s="9"/>
      <c r="ABU1459" s="9"/>
      <c r="ABV1459" s="9"/>
      <c r="ABW1459" s="9"/>
      <c r="ABX1459" s="9"/>
      <c r="ABY1459" s="9"/>
      <c r="ABZ1459" s="9"/>
      <c r="ACA1459" s="9"/>
      <c r="ACB1459" s="9"/>
      <c r="ACC1459" s="9"/>
      <c r="ACD1459" s="9"/>
      <c r="ACE1459" s="9"/>
      <c r="ACF1459" s="9"/>
      <c r="ACG1459" s="9"/>
      <c r="ACH1459" s="9"/>
      <c r="ACI1459" s="9"/>
      <c r="ACJ1459" s="9"/>
      <c r="ACK1459" s="9"/>
      <c r="ACL1459" s="9"/>
      <c r="ACM1459" s="9"/>
      <c r="ACN1459" s="9"/>
      <c r="ACO1459" s="9"/>
      <c r="ACP1459" s="9"/>
      <c r="ACQ1459" s="9"/>
      <c r="ACR1459" s="9"/>
      <c r="ACS1459" s="9"/>
      <c r="ACT1459" s="9"/>
      <c r="ACU1459" s="9"/>
      <c r="ACV1459" s="9"/>
      <c r="ACW1459" s="9"/>
      <c r="ACX1459" s="9"/>
      <c r="ACY1459" s="9"/>
      <c r="ACZ1459" s="9"/>
      <c r="ADA1459" s="9"/>
      <c r="ADB1459" s="9"/>
      <c r="ADC1459" s="9"/>
      <c r="ADD1459" s="9"/>
      <c r="ADE1459" s="9"/>
      <c r="ADF1459" s="9"/>
      <c r="ADG1459" s="9"/>
      <c r="ADH1459" s="9"/>
      <c r="ADI1459" s="9"/>
      <c r="ADJ1459" s="9"/>
      <c r="ADK1459" s="9"/>
      <c r="ADL1459" s="9"/>
      <c r="ADM1459" s="9"/>
      <c r="ADN1459" s="9"/>
      <c r="ADO1459" s="9"/>
      <c r="ADP1459" s="9"/>
      <c r="ADQ1459" s="9"/>
      <c r="ADR1459" s="9"/>
      <c r="ADS1459" s="9"/>
      <c r="ADT1459" s="9"/>
      <c r="ADU1459" s="9"/>
      <c r="ADV1459" s="9"/>
      <c r="ADW1459" s="9"/>
      <c r="ADX1459" s="9"/>
      <c r="ADY1459" s="9"/>
      <c r="ADZ1459" s="9"/>
      <c r="AEA1459" s="9"/>
      <c r="AEB1459" s="9"/>
      <c r="AEC1459" s="9"/>
      <c r="AED1459" s="9"/>
      <c r="AEE1459" s="9"/>
      <c r="AEF1459" s="9"/>
      <c r="AEG1459" s="9"/>
      <c r="AEH1459" s="9"/>
      <c r="AEI1459" s="9"/>
      <c r="AEJ1459" s="9"/>
      <c r="AEK1459" s="9"/>
      <c r="AEL1459" s="9"/>
      <c r="AEM1459" s="9"/>
      <c r="AEN1459" s="9"/>
      <c r="AEO1459" s="9"/>
      <c r="AEP1459" s="9"/>
      <c r="AEQ1459" s="9"/>
      <c r="AER1459" s="9"/>
      <c r="AES1459" s="9"/>
      <c r="AET1459" s="9"/>
      <c r="AEU1459" s="9"/>
      <c r="AEV1459" s="9"/>
      <c r="AEW1459" s="9"/>
      <c r="AEX1459" s="9"/>
      <c r="AEY1459" s="9"/>
      <c r="AEZ1459" s="9"/>
      <c r="AFA1459" s="9"/>
      <c r="AFB1459" s="9"/>
      <c r="AFC1459" s="9"/>
      <c r="AFD1459" s="9"/>
      <c r="AFE1459" s="9"/>
      <c r="AFF1459" s="9"/>
      <c r="AFG1459" s="9"/>
      <c r="AFH1459" s="9"/>
      <c r="AFI1459" s="9"/>
      <c r="AFJ1459" s="9"/>
      <c r="AFK1459" s="9"/>
      <c r="AFL1459" s="9"/>
      <c r="AFM1459" s="9"/>
      <c r="AFN1459" s="9"/>
      <c r="AFO1459" s="9"/>
      <c r="AFP1459" s="9"/>
      <c r="AFQ1459" s="9"/>
      <c r="AFR1459" s="9"/>
      <c r="AFS1459" s="9"/>
      <c r="AFT1459" s="9"/>
      <c r="AFU1459" s="9"/>
      <c r="AFV1459" s="9"/>
      <c r="AFW1459" s="9"/>
      <c r="AFX1459" s="9"/>
      <c r="AFY1459" s="9"/>
      <c r="AFZ1459" s="9"/>
      <c r="AGA1459" s="9"/>
      <c r="AGB1459" s="9"/>
      <c r="AGC1459" s="9"/>
      <c r="AGD1459" s="9"/>
      <c r="AGE1459" s="9"/>
      <c r="AGF1459" s="9"/>
      <c r="AGG1459" s="9"/>
      <c r="AGH1459" s="9"/>
      <c r="AGI1459" s="9"/>
      <c r="AGJ1459" s="9"/>
      <c r="AGK1459" s="9"/>
      <c r="AGL1459" s="9"/>
      <c r="AGM1459" s="9"/>
      <c r="AGN1459" s="9"/>
      <c r="AGO1459" s="9"/>
      <c r="AGP1459" s="9"/>
      <c r="AGQ1459" s="9"/>
      <c r="AGR1459" s="9"/>
      <c r="AGS1459" s="9"/>
      <c r="AGT1459" s="9"/>
      <c r="AGU1459" s="9"/>
      <c r="AGV1459" s="9"/>
      <c r="AGW1459" s="9"/>
      <c r="AGX1459" s="9"/>
      <c r="AGY1459" s="9"/>
      <c r="AGZ1459" s="9"/>
      <c r="AHA1459" s="9"/>
      <c r="AHB1459" s="9"/>
      <c r="AHC1459" s="9"/>
      <c r="AHD1459" s="9"/>
      <c r="AHE1459" s="9"/>
      <c r="AHF1459" s="9"/>
      <c r="AHG1459" s="9"/>
      <c r="AHH1459" s="9"/>
      <c r="AHI1459" s="9"/>
      <c r="AHJ1459" s="9"/>
      <c r="AHK1459" s="9"/>
      <c r="AHL1459" s="9"/>
      <c r="AHM1459" s="9"/>
      <c r="AHN1459" s="9"/>
      <c r="AHO1459" s="9"/>
      <c r="AHP1459" s="9"/>
      <c r="AHQ1459" s="9"/>
      <c r="AHR1459" s="9"/>
      <c r="AHS1459" s="9"/>
      <c r="AHT1459" s="9"/>
      <c r="AHU1459" s="9"/>
      <c r="AHV1459" s="9"/>
      <c r="AHW1459" s="9"/>
      <c r="AHX1459" s="9"/>
      <c r="AHY1459" s="9"/>
      <c r="AHZ1459" s="9"/>
      <c r="AIA1459" s="9"/>
      <c r="AIB1459" s="9"/>
      <c r="AIC1459" s="9"/>
      <c r="AID1459" s="9"/>
      <c r="AIE1459" s="9"/>
      <c r="AIF1459" s="9"/>
      <c r="AIG1459" s="9"/>
      <c r="AIH1459" s="9"/>
      <c r="AII1459" s="9"/>
      <c r="AIJ1459" s="9"/>
      <c r="AIK1459" s="9"/>
      <c r="AIL1459" s="9"/>
      <c r="AIM1459" s="9"/>
      <c r="AIN1459" s="9"/>
      <c r="AIO1459" s="9"/>
      <c r="AIP1459" s="9"/>
      <c r="AIQ1459" s="9"/>
      <c r="AIR1459" s="9"/>
      <c r="AIS1459" s="9"/>
      <c r="AIT1459" s="9"/>
      <c r="AIU1459" s="9"/>
      <c r="AIV1459" s="9"/>
      <c r="AIW1459" s="9"/>
      <c r="AIX1459" s="9"/>
      <c r="AIY1459" s="9"/>
      <c r="AIZ1459" s="9"/>
      <c r="AJA1459" s="9"/>
      <c r="AJB1459" s="9"/>
      <c r="AJC1459" s="9"/>
      <c r="AJD1459" s="9"/>
      <c r="AJE1459" s="9"/>
      <c r="AJF1459" s="9"/>
      <c r="AJG1459" s="9"/>
      <c r="AJH1459" s="9"/>
      <c r="AJI1459" s="9"/>
      <c r="AJJ1459" s="9"/>
      <c r="AJK1459" s="9"/>
      <c r="AJL1459" s="9"/>
      <c r="AJM1459" s="9"/>
      <c r="AJN1459" s="9"/>
      <c r="AJO1459" s="9"/>
      <c r="AJP1459" s="9"/>
      <c r="AJQ1459" s="9"/>
      <c r="AJR1459" s="9"/>
      <c r="AJS1459" s="9"/>
      <c r="AJT1459" s="9"/>
      <c r="AJU1459" s="9"/>
      <c r="AJV1459" s="9"/>
      <c r="AJW1459" s="9"/>
      <c r="AJX1459" s="9"/>
      <c r="AJY1459" s="9"/>
      <c r="AJZ1459" s="9"/>
      <c r="AKA1459" s="9"/>
      <c r="AKB1459" s="9"/>
      <c r="AKC1459" s="9"/>
      <c r="AKD1459" s="9"/>
      <c r="AKE1459" s="9"/>
      <c r="AKF1459" s="9"/>
      <c r="AKG1459" s="9"/>
      <c r="AKH1459" s="9"/>
      <c r="AKI1459" s="9"/>
      <c r="AKJ1459" s="9"/>
      <c r="AKK1459" s="9"/>
      <c r="AKL1459" s="9"/>
      <c r="AKM1459" s="9"/>
      <c r="AKN1459" s="9"/>
      <c r="AKO1459" s="9"/>
      <c r="AKP1459" s="9"/>
      <c r="AKQ1459" s="9"/>
      <c r="AKR1459" s="9"/>
      <c r="AKS1459" s="9"/>
      <c r="AKT1459" s="9"/>
      <c r="AKU1459" s="9"/>
      <c r="AKV1459" s="9"/>
      <c r="AKW1459" s="9"/>
      <c r="AKX1459" s="9"/>
      <c r="AKY1459" s="9"/>
      <c r="AKZ1459" s="9"/>
      <c r="ALA1459" s="9"/>
      <c r="ALB1459" s="9"/>
      <c r="ALC1459" s="9"/>
      <c r="ALD1459" s="9"/>
      <c r="ALE1459" s="9"/>
      <c r="ALF1459" s="9"/>
      <c r="ALG1459" s="9"/>
      <c r="ALH1459" s="9"/>
      <c r="ALI1459" s="9"/>
      <c r="ALJ1459" s="9"/>
      <c r="ALK1459" s="9"/>
      <c r="ALL1459" s="9"/>
      <c r="ALM1459" s="9"/>
      <c r="ALN1459" s="9"/>
      <c r="ALO1459" s="9"/>
      <c r="ALP1459" s="9"/>
      <c r="ALQ1459" s="9"/>
      <c r="ALR1459" s="9"/>
      <c r="ALS1459" s="9"/>
      <c r="ALT1459" s="9"/>
      <c r="ALU1459" s="9"/>
      <c r="ALV1459" s="9"/>
      <c r="ALW1459" s="9"/>
      <c r="ALX1459" s="9"/>
      <c r="ALY1459" s="9"/>
      <c r="ALZ1459" s="9"/>
      <c r="AMA1459" s="9"/>
      <c r="AMB1459" s="9"/>
      <c r="AMC1459" s="9"/>
      <c r="AMD1459" s="9"/>
      <c r="AME1459" s="9"/>
      <c r="AMF1459" s="9"/>
      <c r="AMG1459" s="9"/>
      <c r="AMH1459" s="9"/>
      <c r="AMI1459" s="9"/>
      <c r="AMJ1459" s="9"/>
      <c r="AMK1459" s="9"/>
      <c r="AML1459" s="9"/>
      <c r="AMM1459" s="9"/>
      <c r="AMN1459" s="9"/>
      <c r="AMO1459" s="9"/>
      <c r="AMP1459" s="9"/>
      <c r="AMQ1459" s="9"/>
      <c r="AMR1459" s="9"/>
      <c r="AMS1459" s="9"/>
      <c r="AMT1459" s="9"/>
      <c r="AMU1459" s="9"/>
      <c r="AMV1459" s="9"/>
      <c r="AMW1459" s="9"/>
      <c r="AMX1459" s="9"/>
      <c r="AMY1459" s="9"/>
      <c r="AMZ1459" s="9"/>
      <c r="ANA1459" s="9"/>
      <c r="ANB1459" s="9"/>
      <c r="ANC1459" s="9"/>
      <c r="AND1459" s="9"/>
      <c r="ANE1459" s="9"/>
      <c r="ANF1459" s="9"/>
      <c r="ANG1459" s="9"/>
      <c r="ANH1459" s="9"/>
      <c r="ANI1459" s="9"/>
      <c r="ANJ1459" s="9"/>
      <c r="ANK1459" s="9"/>
      <c r="ANL1459" s="9"/>
      <c r="ANM1459" s="9"/>
      <c r="ANN1459" s="9"/>
      <c r="ANO1459" s="9"/>
      <c r="ANP1459" s="9"/>
      <c r="ANQ1459" s="9"/>
      <c r="ANR1459" s="9"/>
      <c r="ANS1459" s="9"/>
      <c r="ANT1459" s="9"/>
      <c r="ANU1459" s="9"/>
      <c r="ANV1459" s="9"/>
      <c r="ANW1459" s="9"/>
      <c r="ANX1459" s="9"/>
      <c r="ANY1459" s="9"/>
      <c r="ANZ1459" s="9"/>
      <c r="AOA1459" s="9"/>
      <c r="AOB1459" s="9"/>
      <c r="AOC1459" s="9"/>
      <c r="AOD1459" s="9"/>
      <c r="AOE1459" s="9"/>
      <c r="AOF1459" s="9"/>
      <c r="AOG1459" s="9"/>
      <c r="AOH1459" s="9"/>
      <c r="AOI1459" s="9"/>
      <c r="AOJ1459" s="9"/>
      <c r="AOK1459" s="9"/>
      <c r="AOL1459" s="9"/>
      <c r="AOM1459" s="9"/>
      <c r="AON1459" s="9"/>
      <c r="AOO1459" s="9"/>
      <c r="AOP1459" s="9"/>
      <c r="AOQ1459" s="9"/>
      <c r="AOR1459" s="9"/>
      <c r="AOS1459" s="9"/>
      <c r="AOT1459" s="9"/>
      <c r="AOU1459" s="9"/>
      <c r="AOV1459" s="9"/>
      <c r="AOW1459" s="9"/>
      <c r="AOX1459" s="9"/>
      <c r="AOY1459" s="9"/>
      <c r="AOZ1459" s="9"/>
      <c r="APA1459" s="9"/>
      <c r="APB1459" s="9"/>
      <c r="APC1459" s="9"/>
      <c r="APD1459" s="9"/>
      <c r="APE1459" s="9"/>
      <c r="APF1459" s="9"/>
      <c r="APG1459" s="9"/>
      <c r="APH1459" s="9"/>
      <c r="API1459" s="9"/>
      <c r="APJ1459" s="9"/>
      <c r="APK1459" s="9"/>
      <c r="APL1459" s="9"/>
      <c r="APM1459" s="9"/>
      <c r="APN1459" s="9"/>
      <c r="APO1459" s="9"/>
      <c r="APP1459" s="9"/>
      <c r="APQ1459" s="9"/>
      <c r="APR1459" s="9"/>
      <c r="APS1459" s="9"/>
      <c r="APT1459" s="9"/>
      <c r="APU1459" s="9"/>
      <c r="APV1459" s="9"/>
      <c r="APW1459" s="9"/>
      <c r="APX1459" s="9"/>
      <c r="APY1459" s="9"/>
      <c r="APZ1459" s="9"/>
      <c r="AQA1459" s="9"/>
      <c r="AQB1459" s="9"/>
      <c r="AQC1459" s="9"/>
      <c r="AQD1459" s="9"/>
      <c r="AQE1459" s="9"/>
      <c r="AQF1459" s="9"/>
      <c r="AQG1459" s="9"/>
      <c r="AQH1459" s="9"/>
      <c r="AQI1459" s="9"/>
      <c r="AQJ1459" s="9"/>
      <c r="AQK1459" s="9"/>
      <c r="AQL1459" s="9"/>
      <c r="AQM1459" s="9"/>
      <c r="AQN1459" s="9"/>
      <c r="AQO1459" s="9"/>
      <c r="AQP1459" s="9"/>
      <c r="AQQ1459" s="9"/>
      <c r="AQR1459" s="9"/>
      <c r="AQS1459" s="9"/>
      <c r="AQT1459" s="9"/>
      <c r="AQU1459" s="9"/>
      <c r="AQV1459" s="9"/>
      <c r="AQW1459" s="9"/>
      <c r="AQX1459" s="9"/>
      <c r="AQY1459" s="9"/>
      <c r="AQZ1459" s="9"/>
      <c r="ARA1459" s="9"/>
      <c r="ARB1459" s="9"/>
      <c r="ARC1459" s="9"/>
      <c r="ARD1459" s="9"/>
      <c r="ARE1459" s="9"/>
      <c r="ARF1459" s="9"/>
      <c r="ARG1459" s="9"/>
      <c r="ARH1459" s="9"/>
      <c r="ARI1459" s="9"/>
      <c r="ARJ1459" s="9"/>
      <c r="ARK1459" s="9"/>
      <c r="ARL1459" s="9"/>
      <c r="ARM1459" s="9"/>
      <c r="ARN1459" s="9"/>
      <c r="ARO1459" s="9"/>
      <c r="ARP1459" s="9"/>
      <c r="ARQ1459" s="9"/>
      <c r="ARR1459" s="9"/>
      <c r="ARS1459" s="9"/>
      <c r="ART1459" s="9"/>
      <c r="ARU1459" s="9"/>
      <c r="ARV1459" s="9"/>
      <c r="ARW1459" s="9"/>
      <c r="ARX1459" s="9"/>
      <c r="ARY1459" s="9"/>
      <c r="ARZ1459" s="9"/>
      <c r="ASA1459" s="9"/>
      <c r="ASB1459" s="9"/>
      <c r="ASC1459" s="9"/>
      <c r="ASD1459" s="9"/>
      <c r="ASE1459" s="9"/>
      <c r="ASF1459" s="9"/>
      <c r="ASG1459" s="9"/>
      <c r="ASH1459" s="9"/>
      <c r="ASI1459" s="9"/>
      <c r="ASJ1459" s="9"/>
      <c r="ASK1459" s="9"/>
      <c r="ASL1459" s="9"/>
      <c r="ASM1459" s="9"/>
      <c r="ASN1459" s="9"/>
      <c r="ASO1459" s="9"/>
      <c r="ASP1459" s="9"/>
      <c r="ASQ1459" s="9"/>
      <c r="ASR1459" s="9"/>
      <c r="ASS1459" s="9"/>
      <c r="AST1459" s="9"/>
      <c r="ASU1459" s="9"/>
      <c r="ASV1459" s="9"/>
      <c r="ASW1459" s="9"/>
      <c r="ASX1459" s="9"/>
      <c r="ASY1459" s="9"/>
      <c r="ASZ1459" s="9"/>
      <c r="ATA1459" s="9"/>
      <c r="ATB1459" s="9"/>
      <c r="ATC1459" s="9"/>
      <c r="ATD1459" s="9"/>
      <c r="ATE1459" s="9"/>
      <c r="ATF1459" s="9"/>
      <c r="ATG1459" s="9"/>
      <c r="ATH1459" s="9"/>
      <c r="ATI1459" s="9"/>
      <c r="ATJ1459" s="9"/>
      <c r="ATK1459" s="9"/>
      <c r="ATL1459" s="9"/>
      <c r="ATM1459" s="9"/>
      <c r="ATN1459" s="9"/>
      <c r="ATO1459" s="9"/>
      <c r="ATP1459" s="9"/>
      <c r="ATQ1459" s="9"/>
      <c r="ATR1459" s="9"/>
      <c r="ATS1459" s="9"/>
      <c r="ATT1459" s="9"/>
      <c r="ATU1459" s="9"/>
      <c r="ATV1459" s="9"/>
      <c r="ATW1459" s="9"/>
      <c r="ATX1459" s="9"/>
      <c r="ATY1459" s="9"/>
      <c r="ATZ1459" s="9"/>
      <c r="AUA1459" s="9"/>
      <c r="AUB1459" s="9"/>
      <c r="AUC1459" s="9"/>
      <c r="AUD1459" s="9"/>
      <c r="AUE1459" s="9"/>
      <c r="AUF1459" s="9"/>
      <c r="AUG1459" s="9"/>
      <c r="AUH1459" s="9"/>
      <c r="AUI1459" s="9"/>
      <c r="AUJ1459" s="9"/>
      <c r="AUK1459" s="9"/>
      <c r="AUL1459" s="9"/>
      <c r="AUM1459" s="9"/>
      <c r="AUN1459" s="9"/>
      <c r="AUO1459" s="9"/>
      <c r="AUP1459" s="9"/>
      <c r="AUQ1459" s="9"/>
      <c r="AUR1459" s="9"/>
      <c r="AUS1459" s="9"/>
      <c r="AUT1459" s="9"/>
      <c r="AUU1459" s="9"/>
      <c r="AUV1459" s="9"/>
      <c r="AUW1459" s="9"/>
      <c r="AUX1459" s="9"/>
      <c r="AUY1459" s="9"/>
      <c r="AUZ1459" s="9"/>
      <c r="AVA1459" s="9"/>
      <c r="AVB1459" s="9"/>
      <c r="AVC1459" s="9"/>
      <c r="AVD1459" s="9"/>
      <c r="AVE1459" s="9"/>
      <c r="AVF1459" s="9"/>
      <c r="AVG1459" s="9"/>
      <c r="AVH1459" s="9"/>
      <c r="AVI1459" s="9"/>
      <c r="AVJ1459" s="9"/>
      <c r="AVK1459" s="9"/>
      <c r="AVL1459" s="9"/>
      <c r="AVM1459" s="9"/>
      <c r="AVN1459" s="9"/>
      <c r="AVO1459" s="9"/>
      <c r="AVP1459" s="9"/>
      <c r="AVQ1459" s="9"/>
      <c r="AVR1459" s="9"/>
      <c r="AVS1459" s="9"/>
      <c r="AVT1459" s="9"/>
      <c r="AVU1459" s="9"/>
      <c r="AVV1459" s="9"/>
      <c r="AVW1459" s="9"/>
      <c r="AVX1459" s="9"/>
      <c r="AVY1459" s="9"/>
      <c r="AVZ1459" s="9"/>
      <c r="AWA1459" s="9"/>
      <c r="AWB1459" s="9"/>
      <c r="AWC1459" s="9"/>
      <c r="AWD1459" s="9"/>
      <c r="AWE1459" s="9"/>
      <c r="AWF1459" s="9"/>
      <c r="AWG1459" s="9"/>
      <c r="AWH1459" s="9"/>
      <c r="AWI1459" s="9"/>
      <c r="AWJ1459" s="9"/>
      <c r="AWK1459" s="9"/>
      <c r="AWL1459" s="9"/>
      <c r="AWM1459" s="9"/>
      <c r="AWN1459" s="9"/>
      <c r="AWO1459" s="9"/>
      <c r="AWP1459" s="9"/>
      <c r="AWQ1459" s="9"/>
      <c r="AWR1459" s="9"/>
      <c r="AWS1459" s="9"/>
      <c r="AWT1459" s="9"/>
      <c r="AWU1459" s="9"/>
      <c r="AWV1459" s="9"/>
      <c r="AWW1459" s="9"/>
      <c r="AWX1459" s="9"/>
      <c r="AWY1459" s="9"/>
      <c r="AWZ1459" s="9"/>
      <c r="AXA1459" s="9"/>
      <c r="AXB1459" s="9"/>
      <c r="AXC1459" s="9"/>
      <c r="AXD1459" s="9"/>
      <c r="AXE1459" s="9"/>
      <c r="AXF1459" s="9"/>
      <c r="AXG1459" s="9"/>
      <c r="AXH1459" s="9"/>
      <c r="AXI1459" s="9"/>
      <c r="AXJ1459" s="9"/>
      <c r="AXK1459" s="9"/>
      <c r="AXL1459" s="9"/>
      <c r="AXM1459" s="9"/>
      <c r="AXN1459" s="9"/>
      <c r="AXO1459" s="9"/>
      <c r="AXP1459" s="9"/>
      <c r="AXQ1459" s="9"/>
      <c r="AXR1459" s="9"/>
      <c r="AXS1459" s="9"/>
      <c r="AXT1459" s="9"/>
      <c r="AXU1459" s="9"/>
      <c r="AXV1459" s="9"/>
      <c r="AXW1459" s="9"/>
      <c r="AXX1459" s="9"/>
      <c r="AXY1459" s="9"/>
      <c r="AXZ1459" s="9"/>
      <c r="AYA1459" s="9"/>
      <c r="AYB1459" s="9"/>
      <c r="AYC1459" s="9"/>
      <c r="AYD1459" s="9"/>
      <c r="AYE1459" s="9"/>
      <c r="AYF1459" s="9"/>
      <c r="AYG1459" s="9"/>
      <c r="AYH1459" s="9"/>
      <c r="AYI1459" s="9"/>
      <c r="AYJ1459" s="9"/>
      <c r="AYK1459" s="9"/>
      <c r="AYL1459" s="9"/>
      <c r="AYM1459" s="9"/>
      <c r="AYN1459" s="9"/>
      <c r="AYO1459" s="9"/>
      <c r="AYP1459" s="9"/>
      <c r="AYQ1459" s="9"/>
      <c r="AYR1459" s="9"/>
      <c r="AYS1459" s="9"/>
      <c r="AYT1459" s="9"/>
      <c r="AYU1459" s="9"/>
      <c r="AYV1459" s="9"/>
      <c r="AYW1459" s="9"/>
      <c r="AYX1459" s="9"/>
      <c r="AYY1459" s="9"/>
      <c r="AYZ1459" s="9"/>
      <c r="AZA1459" s="9"/>
      <c r="AZB1459" s="9"/>
      <c r="AZC1459" s="9"/>
      <c r="AZD1459" s="9"/>
      <c r="AZE1459" s="9"/>
      <c r="AZF1459" s="9"/>
      <c r="AZG1459" s="9"/>
      <c r="AZH1459" s="9"/>
      <c r="AZI1459" s="9"/>
      <c r="AZJ1459" s="9"/>
      <c r="AZK1459" s="9"/>
      <c r="AZL1459" s="9"/>
      <c r="AZM1459" s="9"/>
      <c r="AZN1459" s="9"/>
      <c r="AZO1459" s="9"/>
      <c r="AZP1459" s="9"/>
      <c r="AZQ1459" s="9"/>
      <c r="AZR1459" s="9"/>
      <c r="AZS1459" s="9"/>
      <c r="AZT1459" s="9"/>
      <c r="AZU1459" s="9"/>
      <c r="AZV1459" s="9"/>
      <c r="AZW1459" s="9"/>
      <c r="AZX1459" s="9"/>
      <c r="AZY1459" s="9"/>
      <c r="AZZ1459" s="9"/>
      <c r="BAA1459" s="9"/>
      <c r="BAB1459" s="9"/>
      <c r="BAC1459" s="9"/>
      <c r="BAD1459" s="9"/>
      <c r="BAE1459" s="9"/>
      <c r="BAF1459" s="9"/>
      <c r="BAG1459" s="9"/>
      <c r="BAH1459" s="9"/>
      <c r="BAI1459" s="9"/>
      <c r="BAJ1459" s="9"/>
      <c r="BAK1459" s="9"/>
      <c r="BAL1459" s="9"/>
      <c r="BAM1459" s="9"/>
      <c r="BAN1459" s="9"/>
      <c r="BAO1459" s="9"/>
      <c r="BAP1459" s="9"/>
      <c r="BAQ1459" s="9"/>
      <c r="BAR1459" s="9"/>
      <c r="BAS1459" s="9"/>
      <c r="BAT1459" s="9"/>
      <c r="BAU1459" s="9"/>
      <c r="BAV1459" s="9"/>
      <c r="BAW1459" s="9"/>
      <c r="BAX1459" s="9"/>
      <c r="BAY1459" s="9"/>
      <c r="BAZ1459" s="9"/>
      <c r="BBA1459" s="9"/>
      <c r="BBB1459" s="9"/>
      <c r="BBC1459" s="9"/>
      <c r="BBD1459" s="9"/>
      <c r="BBE1459" s="9"/>
      <c r="BBF1459" s="9"/>
      <c r="BBG1459" s="9"/>
      <c r="BBH1459" s="9"/>
      <c r="BBI1459" s="9"/>
      <c r="BBJ1459" s="9"/>
      <c r="BBK1459" s="9"/>
      <c r="BBL1459" s="9"/>
      <c r="BBM1459" s="9"/>
      <c r="BBN1459" s="9"/>
      <c r="BBO1459" s="9"/>
      <c r="BBP1459" s="9"/>
      <c r="BBQ1459" s="9"/>
      <c r="BBR1459" s="9"/>
      <c r="BBS1459" s="9"/>
      <c r="BBT1459" s="9"/>
      <c r="BBU1459" s="9"/>
      <c r="BBV1459" s="9"/>
      <c r="BBW1459" s="9"/>
      <c r="BBX1459" s="9"/>
      <c r="BBY1459" s="9"/>
      <c r="BBZ1459" s="9"/>
      <c r="BCA1459" s="9"/>
      <c r="BCB1459" s="9"/>
      <c r="BCC1459" s="9"/>
      <c r="BCD1459" s="9"/>
      <c r="BCE1459" s="9"/>
      <c r="BCF1459" s="9"/>
      <c r="BCG1459" s="9"/>
      <c r="BCH1459" s="9"/>
      <c r="BCI1459" s="9"/>
      <c r="BCJ1459" s="9"/>
      <c r="BCK1459" s="9"/>
      <c r="BCL1459" s="9"/>
      <c r="BCM1459" s="9"/>
      <c r="BCN1459" s="9"/>
      <c r="BCO1459" s="9"/>
      <c r="BCP1459" s="9"/>
      <c r="BCQ1459" s="9"/>
      <c r="BCR1459" s="9"/>
      <c r="BCS1459" s="9"/>
      <c r="BCT1459" s="9"/>
      <c r="BCU1459" s="9"/>
      <c r="BCV1459" s="9"/>
      <c r="BCW1459" s="9"/>
      <c r="BCX1459" s="9"/>
      <c r="BCY1459" s="9"/>
      <c r="BCZ1459" s="9"/>
      <c r="BDA1459" s="9"/>
      <c r="BDB1459" s="9"/>
      <c r="BDC1459" s="9"/>
      <c r="BDD1459" s="9"/>
      <c r="BDE1459" s="9"/>
      <c r="BDF1459" s="9"/>
      <c r="BDG1459" s="9"/>
      <c r="BDH1459" s="9"/>
      <c r="BDI1459" s="9"/>
      <c r="BDJ1459" s="9"/>
      <c r="BDK1459" s="9"/>
      <c r="BDL1459" s="9"/>
      <c r="BDM1459" s="9"/>
      <c r="BDN1459" s="9"/>
      <c r="BDO1459" s="9"/>
      <c r="BDP1459" s="9"/>
      <c r="BDQ1459" s="9"/>
      <c r="BDR1459" s="9"/>
      <c r="BDS1459" s="9"/>
      <c r="BDT1459" s="9"/>
      <c r="BDU1459" s="9"/>
      <c r="BDV1459" s="9"/>
      <c r="BDW1459" s="9"/>
      <c r="BDX1459" s="9"/>
      <c r="BDY1459" s="9"/>
      <c r="BDZ1459" s="9"/>
      <c r="BEA1459" s="9"/>
      <c r="BEB1459" s="9"/>
      <c r="BEC1459" s="9"/>
      <c r="BED1459" s="9"/>
      <c r="BEE1459" s="9"/>
      <c r="BEF1459" s="9"/>
      <c r="BEG1459" s="9"/>
      <c r="BEH1459" s="9"/>
      <c r="BEI1459" s="9"/>
      <c r="BEJ1459" s="9"/>
      <c r="BEK1459" s="9"/>
      <c r="BEL1459" s="9"/>
      <c r="BEM1459" s="9"/>
      <c r="BEN1459" s="9"/>
      <c r="BEO1459" s="9"/>
      <c r="BEP1459" s="9"/>
      <c r="BEQ1459" s="9"/>
      <c r="BER1459" s="9"/>
      <c r="BES1459" s="9"/>
      <c r="BET1459" s="9"/>
      <c r="BEU1459" s="9"/>
      <c r="BEV1459" s="9"/>
      <c r="BEW1459" s="9"/>
      <c r="BEX1459" s="9"/>
      <c r="BEY1459" s="9"/>
      <c r="BEZ1459" s="9"/>
      <c r="BFA1459" s="9"/>
      <c r="BFB1459" s="9"/>
      <c r="BFC1459" s="9"/>
      <c r="BFD1459" s="9"/>
      <c r="BFE1459" s="9"/>
      <c r="BFF1459" s="9"/>
      <c r="BFG1459" s="9"/>
      <c r="BFH1459" s="9"/>
      <c r="BFI1459" s="9"/>
      <c r="BFJ1459" s="9"/>
      <c r="BFK1459" s="9"/>
      <c r="BFL1459" s="9"/>
      <c r="BFM1459" s="9"/>
      <c r="BFN1459" s="9"/>
      <c r="BFO1459" s="9"/>
      <c r="BFP1459" s="9"/>
      <c r="BFQ1459" s="9"/>
      <c r="BFR1459" s="9"/>
      <c r="BFS1459" s="9"/>
      <c r="BFT1459" s="9"/>
      <c r="BFU1459" s="9"/>
      <c r="BFV1459" s="9"/>
      <c r="BFW1459" s="9"/>
      <c r="BFX1459" s="9"/>
      <c r="BFY1459" s="9"/>
      <c r="BFZ1459" s="9"/>
      <c r="BGA1459" s="9"/>
      <c r="BGB1459" s="9"/>
      <c r="BGC1459" s="9"/>
      <c r="BGD1459" s="9"/>
      <c r="BGE1459" s="9"/>
      <c r="BGF1459" s="9"/>
      <c r="BGG1459" s="9"/>
      <c r="BGH1459" s="9"/>
      <c r="BGI1459" s="9"/>
      <c r="BGJ1459" s="9"/>
      <c r="BGK1459" s="9"/>
      <c r="BGL1459" s="9"/>
      <c r="BGM1459" s="9"/>
      <c r="BGN1459" s="9"/>
      <c r="BGO1459" s="9"/>
      <c r="BGP1459" s="9"/>
      <c r="BGQ1459" s="9"/>
      <c r="BGR1459" s="9"/>
      <c r="BGS1459" s="9"/>
      <c r="BGT1459" s="9"/>
      <c r="BGU1459" s="9"/>
      <c r="BGV1459" s="9"/>
      <c r="BGW1459" s="9"/>
      <c r="BGX1459" s="9"/>
      <c r="BGY1459" s="9"/>
      <c r="BGZ1459" s="9"/>
      <c r="BHA1459" s="9"/>
      <c r="BHB1459" s="9"/>
      <c r="BHC1459" s="9"/>
      <c r="BHD1459" s="9"/>
      <c r="BHE1459" s="9"/>
      <c r="BHF1459" s="9"/>
      <c r="BHG1459" s="9"/>
      <c r="BHH1459" s="9"/>
      <c r="BHI1459" s="9"/>
      <c r="BHJ1459" s="9"/>
      <c r="BHK1459" s="9"/>
      <c r="BHL1459" s="9"/>
      <c r="BHM1459" s="9"/>
      <c r="BHN1459" s="9"/>
      <c r="BHO1459" s="9"/>
      <c r="BHP1459" s="9"/>
      <c r="BHQ1459" s="9"/>
      <c r="BHR1459" s="9"/>
      <c r="BHS1459" s="9"/>
      <c r="BHT1459" s="9"/>
      <c r="BHU1459" s="9"/>
      <c r="BHV1459" s="9"/>
      <c r="BHW1459" s="9"/>
      <c r="BHX1459" s="9"/>
      <c r="BHY1459" s="9"/>
      <c r="BHZ1459" s="9"/>
      <c r="BIA1459" s="9"/>
      <c r="BIB1459" s="9"/>
      <c r="BIC1459" s="9"/>
      <c r="BID1459" s="9"/>
      <c r="BIE1459" s="9"/>
      <c r="BIF1459" s="9"/>
      <c r="BIG1459" s="9"/>
      <c r="BIH1459" s="9"/>
      <c r="BII1459" s="9"/>
      <c r="BIJ1459" s="9"/>
      <c r="BIK1459" s="9"/>
      <c r="BIL1459" s="9"/>
      <c r="BIM1459" s="9"/>
      <c r="BIN1459" s="9"/>
      <c r="BIO1459" s="9"/>
      <c r="BIP1459" s="9"/>
      <c r="BIQ1459" s="9"/>
      <c r="BIR1459" s="9"/>
      <c r="BIS1459" s="9"/>
      <c r="BIT1459" s="9"/>
      <c r="BIU1459" s="9"/>
      <c r="BIV1459" s="9"/>
      <c r="BIW1459" s="9"/>
      <c r="BIX1459" s="9"/>
      <c r="BIY1459" s="9"/>
      <c r="BIZ1459" s="9"/>
      <c r="BJA1459" s="9"/>
      <c r="BJB1459" s="9"/>
      <c r="BJC1459" s="9"/>
      <c r="BJD1459" s="9"/>
      <c r="BJE1459" s="9"/>
      <c r="BJF1459" s="9"/>
      <c r="BJG1459" s="9"/>
      <c r="BJH1459" s="9"/>
      <c r="BJI1459" s="9"/>
      <c r="BJJ1459" s="9"/>
      <c r="BJK1459" s="9"/>
      <c r="BJL1459" s="9"/>
      <c r="BJM1459" s="9"/>
      <c r="BJN1459" s="9"/>
      <c r="BJO1459" s="9"/>
      <c r="BJP1459" s="9"/>
      <c r="BJQ1459" s="9"/>
      <c r="BJR1459" s="9"/>
      <c r="BJS1459" s="9"/>
      <c r="BJT1459" s="9"/>
      <c r="BJU1459" s="9"/>
      <c r="BJV1459" s="9"/>
      <c r="BJW1459" s="9"/>
      <c r="BJX1459" s="9"/>
      <c r="BJY1459" s="9"/>
      <c r="BJZ1459" s="9"/>
      <c r="BKA1459" s="9"/>
      <c r="BKB1459" s="9"/>
      <c r="BKC1459" s="9"/>
      <c r="BKD1459" s="9"/>
      <c r="BKE1459" s="9"/>
      <c r="BKF1459" s="9"/>
      <c r="BKG1459" s="9"/>
      <c r="BKH1459" s="9"/>
      <c r="BKI1459" s="9"/>
      <c r="BKJ1459" s="9"/>
      <c r="BKK1459" s="9"/>
      <c r="BKL1459" s="9"/>
      <c r="BKM1459" s="9"/>
      <c r="BKN1459" s="9"/>
      <c r="BKO1459" s="9"/>
      <c r="BKP1459" s="9"/>
      <c r="BKQ1459" s="9"/>
      <c r="BKR1459" s="9"/>
      <c r="BKS1459" s="9"/>
      <c r="BKT1459" s="9"/>
      <c r="BKU1459" s="9"/>
      <c r="BKV1459" s="9"/>
      <c r="BKW1459" s="9"/>
      <c r="BKX1459" s="9"/>
      <c r="BKY1459" s="9"/>
      <c r="BKZ1459" s="9"/>
      <c r="BLA1459" s="9"/>
      <c r="BLB1459" s="9"/>
      <c r="BLC1459" s="9"/>
      <c r="BLD1459" s="9"/>
      <c r="BLE1459" s="9"/>
      <c r="BLF1459" s="9"/>
      <c r="BLG1459" s="9"/>
      <c r="BLH1459" s="9"/>
      <c r="BLI1459" s="9"/>
      <c r="BLJ1459" s="9"/>
      <c r="BLK1459" s="9"/>
      <c r="BLL1459" s="9"/>
      <c r="BLM1459" s="9"/>
      <c r="BLN1459" s="9"/>
      <c r="BLO1459" s="9"/>
      <c r="BLP1459" s="9"/>
      <c r="BLQ1459" s="9"/>
      <c r="BLR1459" s="9"/>
      <c r="BLS1459" s="9"/>
      <c r="BLT1459" s="9"/>
      <c r="BLU1459" s="9"/>
      <c r="BLV1459" s="9"/>
      <c r="BLW1459" s="9"/>
      <c r="BLX1459" s="9"/>
      <c r="BLY1459" s="9"/>
      <c r="BLZ1459" s="9"/>
      <c r="BMA1459" s="9"/>
      <c r="BMB1459" s="9"/>
      <c r="BMC1459" s="9"/>
      <c r="BMD1459" s="9"/>
      <c r="BME1459" s="9"/>
      <c r="BMF1459" s="9"/>
      <c r="BMG1459" s="9"/>
      <c r="BMH1459" s="9"/>
      <c r="BMI1459" s="9"/>
      <c r="BMJ1459" s="9"/>
      <c r="BMK1459" s="9"/>
      <c r="BML1459" s="9"/>
      <c r="BMM1459" s="9"/>
      <c r="BMN1459" s="9"/>
      <c r="BMO1459" s="9"/>
      <c r="BMP1459" s="9"/>
      <c r="BMQ1459" s="9"/>
      <c r="BMR1459" s="9"/>
      <c r="BMS1459" s="9"/>
      <c r="BMT1459" s="9"/>
      <c r="BMU1459" s="9"/>
      <c r="BMV1459" s="9"/>
      <c r="BMW1459" s="9"/>
      <c r="BMX1459" s="9"/>
      <c r="BMY1459" s="9"/>
      <c r="BMZ1459" s="9"/>
      <c r="BNA1459" s="9"/>
      <c r="BNB1459" s="9"/>
      <c r="BNC1459" s="9"/>
      <c r="BND1459" s="9"/>
      <c r="BNE1459" s="9"/>
      <c r="BNF1459" s="9"/>
      <c r="BNG1459" s="9"/>
      <c r="BNH1459" s="9"/>
      <c r="BNI1459" s="9"/>
      <c r="BNJ1459" s="9"/>
      <c r="BNK1459" s="9"/>
      <c r="BNL1459" s="9"/>
      <c r="BNM1459" s="9"/>
      <c r="BNN1459" s="9"/>
      <c r="BNO1459" s="9"/>
      <c r="BNP1459" s="9"/>
      <c r="BNQ1459" s="9"/>
      <c r="BNR1459" s="9"/>
      <c r="BNS1459" s="9"/>
      <c r="BNT1459" s="9"/>
      <c r="BNU1459" s="9"/>
      <c r="BNV1459" s="9"/>
      <c r="BNW1459" s="9"/>
      <c r="BNX1459" s="9"/>
      <c r="BNY1459" s="9"/>
      <c r="BNZ1459" s="9"/>
      <c r="BOA1459" s="9"/>
      <c r="BOB1459" s="9"/>
      <c r="BOC1459" s="9"/>
      <c r="BOD1459" s="9"/>
      <c r="BOE1459" s="9"/>
      <c r="BOF1459" s="9"/>
      <c r="BOG1459" s="9"/>
      <c r="BOH1459" s="9"/>
      <c r="BOI1459" s="9"/>
      <c r="BOJ1459" s="9"/>
      <c r="BOK1459" s="9"/>
      <c r="BOL1459" s="9"/>
      <c r="BOM1459" s="9"/>
      <c r="BON1459" s="9"/>
      <c r="BOO1459" s="9"/>
      <c r="BOP1459" s="9"/>
      <c r="BOQ1459" s="9"/>
      <c r="BOR1459" s="9"/>
      <c r="BOS1459" s="9"/>
      <c r="BOT1459" s="9"/>
      <c r="BOU1459" s="9"/>
      <c r="BOV1459" s="9"/>
      <c r="BOW1459" s="9"/>
      <c r="BOX1459" s="9"/>
      <c r="BOY1459" s="9"/>
      <c r="BOZ1459" s="9"/>
      <c r="BPA1459" s="9"/>
      <c r="BPB1459" s="9"/>
      <c r="BPC1459" s="9"/>
      <c r="BPD1459" s="9"/>
      <c r="BPE1459" s="9"/>
      <c r="BPF1459" s="9"/>
      <c r="BPG1459" s="9"/>
      <c r="BPH1459" s="9"/>
      <c r="BPI1459" s="9"/>
      <c r="BPJ1459" s="9"/>
      <c r="BPK1459" s="9"/>
      <c r="BPL1459" s="9"/>
      <c r="BPM1459" s="9"/>
      <c r="BPN1459" s="9"/>
      <c r="BPO1459" s="9"/>
      <c r="BPP1459" s="9"/>
      <c r="BPQ1459" s="9"/>
      <c r="BPR1459" s="9"/>
      <c r="BPS1459" s="9"/>
      <c r="BPT1459" s="9"/>
      <c r="BPU1459" s="9"/>
      <c r="BPV1459" s="9"/>
      <c r="BPW1459" s="9"/>
      <c r="BPX1459" s="9"/>
      <c r="BPY1459" s="9"/>
      <c r="BPZ1459" s="9"/>
      <c r="BQA1459" s="9"/>
      <c r="BQB1459" s="9"/>
      <c r="BQC1459" s="9"/>
      <c r="BQD1459" s="9"/>
      <c r="BQE1459" s="9"/>
      <c r="BQF1459" s="9"/>
      <c r="BQG1459" s="9"/>
      <c r="BQH1459" s="9"/>
      <c r="BQI1459" s="9"/>
      <c r="BQJ1459" s="9"/>
      <c r="BQK1459" s="9"/>
      <c r="BQL1459" s="9"/>
      <c r="BQM1459" s="9"/>
      <c r="BQN1459" s="9"/>
      <c r="BQO1459" s="9"/>
      <c r="BQP1459" s="9"/>
      <c r="BQQ1459" s="9"/>
      <c r="BQR1459" s="9"/>
      <c r="BQS1459" s="9"/>
      <c r="BQT1459" s="9"/>
      <c r="BQU1459" s="9"/>
      <c r="BQV1459" s="9"/>
      <c r="BQW1459" s="9"/>
      <c r="BQX1459" s="9"/>
      <c r="BQY1459" s="9"/>
      <c r="BQZ1459" s="9"/>
      <c r="BRA1459" s="9"/>
      <c r="BRB1459" s="9"/>
      <c r="BRC1459" s="9"/>
      <c r="BRD1459" s="9"/>
      <c r="BRE1459" s="9"/>
      <c r="BRF1459" s="9"/>
      <c r="BRG1459" s="9"/>
      <c r="BRH1459" s="9"/>
      <c r="BRI1459" s="9"/>
      <c r="BRJ1459" s="9"/>
      <c r="BRK1459" s="9"/>
      <c r="BRL1459" s="9"/>
      <c r="BRM1459" s="9"/>
      <c r="BRN1459" s="9"/>
      <c r="BRO1459" s="9"/>
      <c r="BRP1459" s="9"/>
      <c r="BRQ1459" s="9"/>
      <c r="BRR1459" s="9"/>
      <c r="BRS1459" s="9"/>
      <c r="BRT1459" s="9"/>
      <c r="BRU1459" s="9"/>
      <c r="BRV1459" s="9"/>
      <c r="BRW1459" s="9"/>
      <c r="BRX1459" s="9"/>
      <c r="BRY1459" s="9"/>
      <c r="BRZ1459" s="9"/>
      <c r="BSA1459" s="9"/>
      <c r="BSB1459" s="9"/>
      <c r="BSC1459" s="9"/>
      <c r="BSD1459" s="9"/>
      <c r="BSE1459" s="9"/>
      <c r="BSF1459" s="9"/>
      <c r="BSG1459" s="9"/>
      <c r="BSH1459" s="9"/>
      <c r="BSI1459" s="9"/>
      <c r="BSJ1459" s="9"/>
      <c r="BSK1459" s="9"/>
      <c r="BSL1459" s="9"/>
      <c r="BSM1459" s="9"/>
      <c r="BSN1459" s="9"/>
      <c r="BSO1459" s="9"/>
      <c r="BSP1459" s="9"/>
      <c r="BSQ1459" s="9"/>
      <c r="BSR1459" s="9"/>
      <c r="BSS1459" s="9"/>
      <c r="BST1459" s="9"/>
      <c r="BSU1459" s="9"/>
      <c r="BSV1459" s="9"/>
      <c r="BSW1459" s="9"/>
      <c r="BSX1459" s="9"/>
      <c r="BSY1459" s="9"/>
      <c r="BSZ1459" s="9"/>
      <c r="BTA1459" s="9"/>
      <c r="BTB1459" s="9"/>
      <c r="BTC1459" s="9"/>
      <c r="BTD1459" s="9"/>
      <c r="BTE1459" s="9"/>
      <c r="BTF1459" s="9"/>
      <c r="BTG1459" s="9"/>
      <c r="BTH1459" s="9"/>
      <c r="BTI1459" s="9"/>
      <c r="BTJ1459" s="9"/>
      <c r="BTK1459" s="9"/>
      <c r="BTL1459" s="9"/>
      <c r="BTM1459" s="9"/>
      <c r="BTN1459" s="9"/>
      <c r="BTO1459" s="9"/>
      <c r="BTP1459" s="9"/>
      <c r="BTQ1459" s="9"/>
      <c r="BTR1459" s="9"/>
      <c r="BTS1459" s="9"/>
      <c r="BTT1459" s="9"/>
      <c r="BTU1459" s="9"/>
      <c r="BTV1459" s="9"/>
      <c r="BTW1459" s="9"/>
      <c r="BTX1459" s="9"/>
      <c r="BTY1459" s="9"/>
      <c r="BTZ1459" s="9"/>
      <c r="BUA1459" s="9"/>
      <c r="BUB1459" s="9"/>
      <c r="BUC1459" s="9"/>
      <c r="BUD1459" s="9"/>
      <c r="BUE1459" s="9"/>
      <c r="BUF1459" s="9"/>
      <c r="BUG1459" s="9"/>
      <c r="BUH1459" s="9"/>
      <c r="BUI1459" s="9"/>
      <c r="BUJ1459" s="9"/>
      <c r="BUK1459" s="9"/>
      <c r="BUL1459" s="9"/>
      <c r="BUM1459" s="9"/>
      <c r="BUN1459" s="9"/>
      <c r="BUO1459" s="9"/>
      <c r="BUP1459" s="9"/>
      <c r="BUQ1459" s="9"/>
      <c r="BUR1459" s="9"/>
      <c r="BUS1459" s="9"/>
      <c r="BUT1459" s="9"/>
      <c r="BUU1459" s="9"/>
      <c r="BUV1459" s="9"/>
      <c r="BUW1459" s="9"/>
      <c r="BUX1459" s="9"/>
      <c r="BUY1459" s="9"/>
      <c r="BUZ1459" s="9"/>
      <c r="BVA1459" s="9"/>
      <c r="BVB1459" s="9"/>
      <c r="BVC1459" s="9"/>
      <c r="BVD1459" s="9"/>
      <c r="BVE1459" s="9"/>
      <c r="BVF1459" s="9"/>
      <c r="BVG1459" s="9"/>
      <c r="BVH1459" s="9"/>
      <c r="BVI1459" s="9"/>
      <c r="BVJ1459" s="9"/>
      <c r="BVK1459" s="9"/>
      <c r="BVL1459" s="9"/>
      <c r="BVM1459" s="9"/>
      <c r="BVN1459" s="9"/>
      <c r="BVO1459" s="9"/>
      <c r="BVP1459" s="9"/>
      <c r="BVQ1459" s="9"/>
      <c r="BVR1459" s="9"/>
      <c r="BVS1459" s="9"/>
      <c r="BVT1459" s="9"/>
      <c r="BVU1459" s="9"/>
      <c r="BVV1459" s="9"/>
      <c r="BVW1459" s="9"/>
      <c r="BVX1459" s="9"/>
      <c r="BVY1459" s="9"/>
      <c r="BVZ1459" s="9"/>
      <c r="BWA1459" s="9"/>
      <c r="BWB1459" s="9"/>
      <c r="BWC1459" s="9"/>
      <c r="BWD1459" s="9"/>
      <c r="BWE1459" s="9"/>
      <c r="BWF1459" s="9"/>
      <c r="BWG1459" s="9"/>
      <c r="BWH1459" s="9"/>
      <c r="BWI1459" s="9"/>
      <c r="BWJ1459" s="9"/>
      <c r="BWK1459" s="9"/>
      <c r="BWL1459" s="9"/>
      <c r="BWM1459" s="9"/>
      <c r="BWN1459" s="9"/>
      <c r="BWO1459" s="9"/>
      <c r="BWP1459" s="9"/>
      <c r="BWQ1459" s="9"/>
      <c r="BWR1459" s="9"/>
      <c r="BWS1459" s="9"/>
      <c r="BWT1459" s="9"/>
      <c r="BWU1459" s="9"/>
      <c r="BWV1459" s="9"/>
      <c r="BWW1459" s="9"/>
      <c r="BWX1459" s="9"/>
      <c r="BWY1459" s="9"/>
      <c r="BWZ1459" s="9"/>
      <c r="BXA1459" s="9"/>
      <c r="BXB1459" s="9"/>
      <c r="BXC1459" s="9"/>
      <c r="BXD1459" s="9"/>
      <c r="BXE1459" s="9"/>
      <c r="BXF1459" s="9"/>
      <c r="BXG1459" s="9"/>
      <c r="BXH1459" s="9"/>
      <c r="BXI1459" s="9"/>
      <c r="BXJ1459" s="9"/>
      <c r="BXK1459" s="9"/>
      <c r="BXL1459" s="9"/>
      <c r="BXM1459" s="9"/>
      <c r="BXN1459" s="9"/>
      <c r="BXO1459" s="9"/>
      <c r="BXP1459" s="9"/>
      <c r="BXQ1459" s="9"/>
      <c r="BXR1459" s="9"/>
      <c r="BXS1459" s="9"/>
      <c r="BXT1459" s="9"/>
      <c r="BXU1459" s="9"/>
      <c r="BXV1459" s="9"/>
      <c r="BXW1459" s="9"/>
      <c r="BXX1459" s="9"/>
      <c r="BXY1459" s="9"/>
      <c r="BXZ1459" s="9"/>
      <c r="BYA1459" s="9"/>
      <c r="BYB1459" s="9"/>
      <c r="BYC1459" s="9"/>
      <c r="BYD1459" s="9"/>
      <c r="BYE1459" s="9"/>
      <c r="BYF1459" s="9"/>
      <c r="BYG1459" s="9"/>
      <c r="BYH1459" s="9"/>
      <c r="BYI1459" s="9"/>
      <c r="BYJ1459" s="9"/>
      <c r="BYK1459" s="9"/>
      <c r="BYL1459" s="9"/>
      <c r="BYM1459" s="9"/>
      <c r="BYN1459" s="9"/>
      <c r="BYO1459" s="9"/>
      <c r="BYP1459" s="9"/>
      <c r="BYQ1459" s="9"/>
      <c r="BYR1459" s="9"/>
      <c r="BYS1459" s="9"/>
      <c r="BYT1459" s="9"/>
      <c r="BYU1459" s="9"/>
      <c r="BYV1459" s="9"/>
      <c r="BYW1459" s="9"/>
      <c r="BYX1459" s="9"/>
      <c r="BYY1459" s="9"/>
      <c r="BYZ1459" s="9"/>
      <c r="BZA1459" s="9"/>
      <c r="BZB1459" s="9"/>
      <c r="BZC1459" s="9"/>
      <c r="BZD1459" s="9"/>
      <c r="BZE1459" s="9"/>
      <c r="BZF1459" s="9"/>
      <c r="BZG1459" s="9"/>
      <c r="BZH1459" s="9"/>
      <c r="BZI1459" s="9"/>
      <c r="BZJ1459" s="9"/>
      <c r="BZK1459" s="9"/>
      <c r="BZL1459" s="9"/>
      <c r="BZM1459" s="9"/>
      <c r="BZN1459" s="9"/>
      <c r="BZO1459" s="9"/>
      <c r="BZP1459" s="9"/>
      <c r="BZQ1459" s="9"/>
      <c r="BZR1459" s="9"/>
      <c r="BZS1459" s="9"/>
      <c r="BZT1459" s="9"/>
      <c r="BZU1459" s="9"/>
      <c r="BZV1459" s="9"/>
      <c r="BZW1459" s="9"/>
      <c r="BZX1459" s="9"/>
      <c r="BZY1459" s="9"/>
      <c r="BZZ1459" s="9"/>
      <c r="CAA1459" s="9"/>
      <c r="CAB1459" s="9"/>
      <c r="CAC1459" s="9"/>
      <c r="CAD1459" s="9"/>
      <c r="CAE1459" s="9"/>
      <c r="CAF1459" s="9"/>
      <c r="CAG1459" s="9"/>
      <c r="CAH1459" s="9"/>
      <c r="CAI1459" s="9"/>
      <c r="CAJ1459" s="9"/>
      <c r="CAK1459" s="9"/>
      <c r="CAL1459" s="9"/>
      <c r="CAM1459" s="9"/>
      <c r="CAN1459" s="9"/>
      <c r="CAO1459" s="9"/>
      <c r="CAP1459" s="9"/>
      <c r="CAQ1459" s="9"/>
      <c r="CAR1459" s="9"/>
      <c r="CAS1459" s="9"/>
      <c r="CAT1459" s="9"/>
      <c r="CAU1459" s="9"/>
      <c r="CAV1459" s="9"/>
      <c r="CAW1459" s="9"/>
      <c r="CAX1459" s="9"/>
      <c r="CAY1459" s="9"/>
      <c r="CAZ1459" s="9"/>
      <c r="CBA1459" s="9"/>
      <c r="CBB1459" s="9"/>
      <c r="CBC1459" s="9"/>
      <c r="CBD1459" s="9"/>
      <c r="CBE1459" s="9"/>
      <c r="CBF1459" s="9"/>
      <c r="CBG1459" s="9"/>
      <c r="CBH1459" s="9"/>
      <c r="CBI1459" s="9"/>
      <c r="CBJ1459" s="9"/>
      <c r="CBK1459" s="9"/>
      <c r="CBL1459" s="9"/>
      <c r="CBM1459" s="9"/>
      <c r="CBN1459" s="9"/>
      <c r="CBO1459" s="9"/>
      <c r="CBP1459" s="9"/>
      <c r="CBQ1459" s="9"/>
      <c r="CBR1459" s="9"/>
      <c r="CBS1459" s="9"/>
      <c r="CBT1459" s="9"/>
      <c r="CBU1459" s="9"/>
      <c r="CBV1459" s="9"/>
      <c r="CBW1459" s="9"/>
      <c r="CBX1459" s="9"/>
      <c r="CBY1459" s="9"/>
      <c r="CBZ1459" s="9"/>
      <c r="CCA1459" s="9"/>
      <c r="CCB1459" s="9"/>
      <c r="CCC1459" s="9"/>
      <c r="CCD1459" s="9"/>
      <c r="CCE1459" s="9"/>
      <c r="CCF1459" s="9"/>
      <c r="CCG1459" s="9"/>
      <c r="CCH1459" s="9"/>
      <c r="CCI1459" s="9"/>
      <c r="CCJ1459" s="9"/>
      <c r="CCK1459" s="9"/>
      <c r="CCL1459" s="9"/>
      <c r="CCM1459" s="9"/>
      <c r="CCN1459" s="9"/>
      <c r="CCO1459" s="9"/>
      <c r="CCP1459" s="9"/>
      <c r="CCQ1459" s="9"/>
      <c r="CCR1459" s="9"/>
      <c r="CCS1459" s="9"/>
      <c r="CCT1459" s="9"/>
      <c r="CCU1459" s="9"/>
      <c r="CCV1459" s="9"/>
      <c r="CCW1459" s="9"/>
      <c r="CCX1459" s="9"/>
      <c r="CCY1459" s="9"/>
      <c r="CCZ1459" s="9"/>
      <c r="CDA1459" s="9"/>
      <c r="CDB1459" s="9"/>
      <c r="CDC1459" s="9"/>
      <c r="CDD1459" s="9"/>
      <c r="CDE1459" s="9"/>
      <c r="CDF1459" s="9"/>
      <c r="CDG1459" s="9"/>
      <c r="CDH1459" s="9"/>
      <c r="CDI1459" s="9"/>
      <c r="CDJ1459" s="9"/>
      <c r="CDK1459" s="9"/>
      <c r="CDL1459" s="9"/>
      <c r="CDM1459" s="9"/>
      <c r="CDN1459" s="9"/>
      <c r="CDO1459" s="9"/>
      <c r="CDP1459" s="9"/>
      <c r="CDQ1459" s="9"/>
      <c r="CDR1459" s="9"/>
      <c r="CDS1459" s="9"/>
      <c r="CDT1459" s="9"/>
      <c r="CDU1459" s="9"/>
      <c r="CDV1459" s="9"/>
      <c r="CDW1459" s="9"/>
      <c r="CDX1459" s="9"/>
      <c r="CDY1459" s="9"/>
      <c r="CDZ1459" s="9"/>
      <c r="CEA1459" s="9"/>
      <c r="CEB1459" s="9"/>
      <c r="CEC1459" s="9"/>
      <c r="CED1459" s="9"/>
      <c r="CEE1459" s="9"/>
      <c r="CEF1459" s="9"/>
      <c r="CEG1459" s="9"/>
      <c r="CEH1459" s="9"/>
      <c r="CEI1459" s="9"/>
      <c r="CEJ1459" s="9"/>
      <c r="CEK1459" s="9"/>
      <c r="CEL1459" s="9"/>
      <c r="CEM1459" s="9"/>
      <c r="CEN1459" s="9"/>
      <c r="CEO1459" s="9"/>
      <c r="CEP1459" s="9"/>
      <c r="CEQ1459" s="9"/>
      <c r="CER1459" s="9"/>
      <c r="CES1459" s="9"/>
      <c r="CET1459" s="9"/>
      <c r="CEU1459" s="9"/>
      <c r="CEV1459" s="9"/>
      <c r="CEW1459" s="9"/>
      <c r="CEX1459" s="9"/>
      <c r="CEY1459" s="9"/>
      <c r="CEZ1459" s="9"/>
      <c r="CFA1459" s="9"/>
      <c r="CFB1459" s="9"/>
      <c r="CFC1459" s="9"/>
      <c r="CFD1459" s="9"/>
      <c r="CFE1459" s="9"/>
      <c r="CFF1459" s="9"/>
      <c r="CFG1459" s="9"/>
      <c r="CFH1459" s="9"/>
      <c r="CFI1459" s="9"/>
      <c r="CFJ1459" s="9"/>
      <c r="CFK1459" s="9"/>
      <c r="CFL1459" s="9"/>
      <c r="CFM1459" s="9"/>
      <c r="CFN1459" s="9"/>
      <c r="CFO1459" s="9"/>
      <c r="CFP1459" s="9"/>
      <c r="CFQ1459" s="9"/>
      <c r="CFR1459" s="9"/>
      <c r="CFS1459" s="9"/>
      <c r="CFT1459" s="9"/>
      <c r="CFU1459" s="9"/>
      <c r="CFV1459" s="9"/>
      <c r="CFW1459" s="9"/>
      <c r="CFX1459" s="9"/>
      <c r="CFY1459" s="9"/>
      <c r="CFZ1459" s="9"/>
      <c r="CGA1459" s="9"/>
      <c r="CGB1459" s="9"/>
      <c r="CGC1459" s="9"/>
      <c r="CGD1459" s="9"/>
      <c r="CGE1459" s="9"/>
      <c r="CGF1459" s="9"/>
      <c r="CGG1459" s="9"/>
      <c r="CGH1459" s="9"/>
      <c r="CGI1459" s="9"/>
      <c r="CGJ1459" s="9"/>
      <c r="CGK1459" s="9"/>
      <c r="CGL1459" s="9"/>
      <c r="CGM1459" s="9"/>
      <c r="CGN1459" s="9"/>
      <c r="CGO1459" s="9"/>
      <c r="CGP1459" s="9"/>
      <c r="CGQ1459" s="9"/>
      <c r="CGR1459" s="9"/>
      <c r="CGS1459" s="9"/>
      <c r="CGT1459" s="9"/>
      <c r="CGU1459" s="9"/>
      <c r="CGV1459" s="9"/>
      <c r="CGW1459" s="9"/>
      <c r="CGX1459" s="9"/>
      <c r="CGY1459" s="9"/>
      <c r="CGZ1459" s="9"/>
      <c r="CHA1459" s="9"/>
      <c r="CHB1459" s="9"/>
      <c r="CHC1459" s="9"/>
      <c r="CHD1459" s="9"/>
      <c r="CHE1459" s="9"/>
      <c r="CHF1459" s="9"/>
      <c r="CHG1459" s="9"/>
      <c r="CHH1459" s="9"/>
      <c r="CHI1459" s="9"/>
      <c r="CHJ1459" s="9"/>
      <c r="CHK1459" s="9"/>
      <c r="CHL1459" s="9"/>
      <c r="CHM1459" s="9"/>
      <c r="CHN1459" s="9"/>
      <c r="CHO1459" s="9"/>
      <c r="CHP1459" s="9"/>
      <c r="CHQ1459" s="9"/>
      <c r="CHR1459" s="9"/>
      <c r="CHS1459" s="9"/>
      <c r="CHT1459" s="9"/>
      <c r="CHU1459" s="9"/>
      <c r="CHV1459" s="9"/>
      <c r="CHW1459" s="9"/>
      <c r="CHX1459" s="9"/>
      <c r="CHY1459" s="9"/>
      <c r="CHZ1459" s="9"/>
      <c r="CIA1459" s="9"/>
      <c r="CIB1459" s="9"/>
      <c r="CIC1459" s="9"/>
      <c r="CID1459" s="9"/>
      <c r="CIE1459" s="9"/>
      <c r="CIF1459" s="9"/>
      <c r="CIG1459" s="9"/>
      <c r="CIH1459" s="9"/>
      <c r="CII1459" s="9"/>
      <c r="CIJ1459" s="9"/>
      <c r="CIK1459" s="9"/>
      <c r="CIL1459" s="9"/>
      <c r="CIM1459" s="9"/>
      <c r="CIN1459" s="9"/>
      <c r="CIO1459" s="9"/>
      <c r="CIP1459" s="9"/>
      <c r="CIQ1459" s="9"/>
      <c r="CIR1459" s="9"/>
      <c r="CIS1459" s="9"/>
      <c r="CIT1459" s="9"/>
      <c r="CIU1459" s="9"/>
      <c r="CIV1459" s="9"/>
      <c r="CIW1459" s="9"/>
      <c r="CIX1459" s="9"/>
      <c r="CIY1459" s="9"/>
      <c r="CIZ1459" s="9"/>
      <c r="CJA1459" s="9"/>
      <c r="CJB1459" s="9"/>
      <c r="CJC1459" s="9"/>
      <c r="CJD1459" s="9"/>
      <c r="CJE1459" s="9"/>
      <c r="CJF1459" s="9"/>
      <c r="CJG1459" s="9"/>
      <c r="CJH1459" s="9"/>
      <c r="CJI1459" s="9"/>
      <c r="CJJ1459" s="9"/>
      <c r="CJK1459" s="9"/>
      <c r="CJL1459" s="9"/>
      <c r="CJM1459" s="9"/>
      <c r="CJN1459" s="9"/>
      <c r="CJO1459" s="9"/>
      <c r="CJP1459" s="9"/>
      <c r="CJQ1459" s="9"/>
      <c r="CJR1459" s="9"/>
      <c r="CJS1459" s="9"/>
      <c r="CJT1459" s="9"/>
      <c r="CJU1459" s="9"/>
      <c r="CJV1459" s="9"/>
      <c r="CJW1459" s="9"/>
      <c r="CJX1459" s="9"/>
      <c r="CJY1459" s="9"/>
      <c r="CJZ1459" s="9"/>
      <c r="CKA1459" s="9"/>
      <c r="CKB1459" s="9"/>
      <c r="CKC1459" s="9"/>
      <c r="CKD1459" s="9"/>
      <c r="CKE1459" s="9"/>
      <c r="CKF1459" s="9"/>
      <c r="CKG1459" s="9"/>
      <c r="CKH1459" s="9"/>
      <c r="CKI1459" s="9"/>
      <c r="CKJ1459" s="9"/>
      <c r="CKK1459" s="9"/>
      <c r="CKL1459" s="9"/>
      <c r="CKM1459" s="9"/>
      <c r="CKN1459" s="9"/>
      <c r="CKO1459" s="9"/>
      <c r="CKP1459" s="9"/>
      <c r="CKQ1459" s="9"/>
      <c r="CKR1459" s="9"/>
      <c r="CKS1459" s="9"/>
      <c r="CKT1459" s="9"/>
      <c r="CKU1459" s="9"/>
      <c r="CKV1459" s="9"/>
      <c r="CKW1459" s="9"/>
      <c r="CKX1459" s="9"/>
      <c r="CKY1459" s="9"/>
      <c r="CKZ1459" s="9"/>
      <c r="CLA1459" s="9"/>
      <c r="CLB1459" s="9"/>
      <c r="CLC1459" s="9"/>
      <c r="CLD1459" s="9"/>
      <c r="CLE1459" s="9"/>
      <c r="CLF1459" s="9"/>
      <c r="CLG1459" s="9"/>
      <c r="CLH1459" s="9"/>
      <c r="CLI1459" s="9"/>
      <c r="CLJ1459" s="9"/>
      <c r="CLK1459" s="9"/>
      <c r="CLL1459" s="9"/>
      <c r="CLM1459" s="9"/>
      <c r="CLN1459" s="9"/>
      <c r="CLO1459" s="9"/>
      <c r="CLP1459" s="9"/>
      <c r="CLQ1459" s="9"/>
      <c r="CLR1459" s="9"/>
      <c r="CLS1459" s="9"/>
      <c r="CLT1459" s="9"/>
      <c r="CLU1459" s="9"/>
      <c r="CLV1459" s="9"/>
      <c r="CLW1459" s="9"/>
      <c r="CLX1459" s="9"/>
      <c r="CLY1459" s="9"/>
      <c r="CLZ1459" s="9"/>
      <c r="CMA1459" s="9"/>
      <c r="CMB1459" s="9"/>
      <c r="CMC1459" s="9"/>
      <c r="CMD1459" s="9"/>
      <c r="CME1459" s="9"/>
      <c r="CMF1459" s="9"/>
      <c r="CMG1459" s="9"/>
      <c r="CMH1459" s="9"/>
      <c r="CMI1459" s="9"/>
      <c r="CMJ1459" s="9"/>
      <c r="CMK1459" s="9"/>
      <c r="CML1459" s="9"/>
      <c r="CMM1459" s="9"/>
      <c r="CMN1459" s="9"/>
      <c r="CMO1459" s="9"/>
      <c r="CMP1459" s="9"/>
      <c r="CMQ1459" s="9"/>
      <c r="CMR1459" s="9"/>
      <c r="CMS1459" s="9"/>
      <c r="CMT1459" s="9"/>
      <c r="CMU1459" s="9"/>
      <c r="CMV1459" s="9"/>
      <c r="CMW1459" s="9"/>
      <c r="CMX1459" s="9"/>
      <c r="CMY1459" s="9"/>
      <c r="CMZ1459" s="9"/>
      <c r="CNA1459" s="9"/>
      <c r="CNB1459" s="9"/>
      <c r="CNC1459" s="9"/>
      <c r="CND1459" s="9"/>
      <c r="CNE1459" s="9"/>
      <c r="CNF1459" s="9"/>
      <c r="CNG1459" s="9"/>
      <c r="CNH1459" s="9"/>
      <c r="CNI1459" s="9"/>
      <c r="CNJ1459" s="9"/>
      <c r="CNK1459" s="9"/>
      <c r="CNL1459" s="9"/>
      <c r="CNM1459" s="9"/>
      <c r="CNN1459" s="9"/>
      <c r="CNO1459" s="9"/>
      <c r="CNP1459" s="9"/>
      <c r="CNQ1459" s="9"/>
      <c r="CNR1459" s="9"/>
      <c r="CNS1459" s="9"/>
      <c r="CNT1459" s="9"/>
      <c r="CNU1459" s="9"/>
      <c r="CNV1459" s="9"/>
      <c r="CNW1459" s="9"/>
      <c r="CNX1459" s="9"/>
      <c r="CNY1459" s="9"/>
      <c r="CNZ1459" s="9"/>
      <c r="COA1459" s="9"/>
      <c r="COB1459" s="9"/>
      <c r="COC1459" s="9"/>
      <c r="COD1459" s="9"/>
      <c r="COE1459" s="9"/>
      <c r="COF1459" s="9"/>
      <c r="COG1459" s="9"/>
      <c r="COH1459" s="9"/>
      <c r="COI1459" s="9"/>
      <c r="COJ1459" s="9"/>
      <c r="COK1459" s="9"/>
      <c r="COL1459" s="9"/>
      <c r="COM1459" s="9"/>
      <c r="CON1459" s="9"/>
      <c r="COO1459" s="9"/>
      <c r="COP1459" s="9"/>
      <c r="COQ1459" s="9"/>
      <c r="COR1459" s="9"/>
      <c r="COS1459" s="9"/>
      <c r="COT1459" s="9"/>
      <c r="COU1459" s="9"/>
      <c r="COV1459" s="9"/>
      <c r="COW1459" s="9"/>
      <c r="COX1459" s="9"/>
      <c r="COY1459" s="9"/>
      <c r="COZ1459" s="9"/>
      <c r="CPA1459" s="9"/>
      <c r="CPB1459" s="9"/>
      <c r="CPC1459" s="9"/>
      <c r="CPD1459" s="9"/>
      <c r="CPE1459" s="9"/>
      <c r="CPF1459" s="9"/>
      <c r="CPG1459" s="9"/>
      <c r="CPH1459" s="9"/>
      <c r="CPI1459" s="9"/>
      <c r="CPJ1459" s="9"/>
      <c r="CPK1459" s="9"/>
      <c r="CPL1459" s="9"/>
      <c r="CPM1459" s="9"/>
      <c r="CPN1459" s="9"/>
      <c r="CPO1459" s="9"/>
      <c r="CPP1459" s="9"/>
      <c r="CPQ1459" s="9"/>
      <c r="CPR1459" s="9"/>
      <c r="CPS1459" s="9"/>
      <c r="CPT1459" s="9"/>
      <c r="CPU1459" s="9"/>
      <c r="CPV1459" s="9"/>
      <c r="CPW1459" s="9"/>
      <c r="CPX1459" s="9"/>
      <c r="CPY1459" s="9"/>
      <c r="CPZ1459" s="9"/>
      <c r="CQA1459" s="9"/>
      <c r="CQB1459" s="9"/>
      <c r="CQC1459" s="9"/>
      <c r="CQD1459" s="9"/>
      <c r="CQE1459" s="9"/>
      <c r="CQF1459" s="9"/>
      <c r="CQG1459" s="9"/>
      <c r="CQH1459" s="9"/>
      <c r="CQI1459" s="9"/>
      <c r="CQJ1459" s="9"/>
      <c r="CQK1459" s="9"/>
      <c r="CQL1459" s="9"/>
      <c r="CQM1459" s="9"/>
      <c r="CQN1459" s="9"/>
      <c r="CQO1459" s="9"/>
      <c r="CQP1459" s="9"/>
      <c r="CQQ1459" s="9"/>
      <c r="CQR1459" s="9"/>
      <c r="CQS1459" s="9"/>
      <c r="CQT1459" s="9"/>
      <c r="CQU1459" s="9"/>
      <c r="CQV1459" s="9"/>
      <c r="CQW1459" s="9"/>
      <c r="CQX1459" s="9"/>
      <c r="CQY1459" s="9"/>
      <c r="CQZ1459" s="9"/>
      <c r="CRA1459" s="9"/>
      <c r="CRB1459" s="9"/>
      <c r="CRC1459" s="9"/>
      <c r="CRD1459" s="9"/>
      <c r="CRE1459" s="9"/>
      <c r="CRF1459" s="9"/>
      <c r="CRG1459" s="9"/>
      <c r="CRH1459" s="9"/>
      <c r="CRI1459" s="9"/>
      <c r="CRJ1459" s="9"/>
      <c r="CRK1459" s="9"/>
      <c r="CRL1459" s="9"/>
      <c r="CRM1459" s="9"/>
      <c r="CRN1459" s="9"/>
      <c r="CRO1459" s="9"/>
      <c r="CRP1459" s="9"/>
      <c r="CRQ1459" s="9"/>
      <c r="CRR1459" s="9"/>
      <c r="CRS1459" s="9"/>
      <c r="CRT1459" s="9"/>
      <c r="CRU1459" s="9"/>
      <c r="CRV1459" s="9"/>
      <c r="CRW1459" s="9"/>
      <c r="CRX1459" s="9"/>
      <c r="CRY1459" s="9"/>
      <c r="CRZ1459" s="9"/>
      <c r="CSA1459" s="9"/>
      <c r="CSB1459" s="9"/>
      <c r="CSC1459" s="9"/>
      <c r="CSD1459" s="9"/>
      <c r="CSE1459" s="9"/>
      <c r="CSF1459" s="9"/>
      <c r="CSG1459" s="9"/>
      <c r="CSH1459" s="9"/>
      <c r="CSI1459" s="9"/>
      <c r="CSJ1459" s="9"/>
      <c r="CSK1459" s="9"/>
      <c r="CSL1459" s="9"/>
      <c r="CSM1459" s="9"/>
      <c r="CSN1459" s="9"/>
      <c r="CSO1459" s="9"/>
      <c r="CSP1459" s="9"/>
      <c r="CSQ1459" s="9"/>
      <c r="CSR1459" s="9"/>
      <c r="CSS1459" s="9"/>
      <c r="CST1459" s="9"/>
      <c r="CSU1459" s="9"/>
      <c r="CSV1459" s="9"/>
      <c r="CSW1459" s="9"/>
      <c r="CSX1459" s="9"/>
      <c r="CSY1459" s="9"/>
      <c r="CSZ1459" s="9"/>
      <c r="CTA1459" s="9"/>
      <c r="CTB1459" s="9"/>
      <c r="CTC1459" s="9"/>
      <c r="CTD1459" s="9"/>
      <c r="CTE1459" s="9"/>
      <c r="CTF1459" s="9"/>
      <c r="CTG1459" s="9"/>
      <c r="CTH1459" s="9"/>
      <c r="CTI1459" s="9"/>
      <c r="CTJ1459" s="9"/>
      <c r="CTK1459" s="9"/>
      <c r="CTL1459" s="9"/>
      <c r="CTM1459" s="9"/>
      <c r="CTN1459" s="9"/>
      <c r="CTO1459" s="9"/>
      <c r="CTP1459" s="9"/>
      <c r="CTQ1459" s="9"/>
      <c r="CTR1459" s="9"/>
      <c r="CTS1459" s="9"/>
      <c r="CTT1459" s="9"/>
      <c r="CTU1459" s="9"/>
      <c r="CTV1459" s="9"/>
      <c r="CTW1459" s="9"/>
      <c r="CTX1459" s="9"/>
      <c r="CTY1459" s="9"/>
      <c r="CTZ1459" s="9"/>
      <c r="CUA1459" s="9"/>
      <c r="CUB1459" s="9"/>
      <c r="CUC1459" s="9"/>
      <c r="CUD1459" s="9"/>
      <c r="CUE1459" s="9"/>
      <c r="CUF1459" s="9"/>
      <c r="CUG1459" s="9"/>
      <c r="CUH1459" s="9"/>
      <c r="CUI1459" s="9"/>
      <c r="CUJ1459" s="9"/>
      <c r="CUK1459" s="9"/>
      <c r="CUL1459" s="9"/>
      <c r="CUM1459" s="9"/>
      <c r="CUN1459" s="9"/>
      <c r="CUO1459" s="9"/>
      <c r="CUP1459" s="9"/>
      <c r="CUQ1459" s="9"/>
      <c r="CUR1459" s="9"/>
      <c r="CUS1459" s="9"/>
      <c r="CUT1459" s="9"/>
      <c r="CUU1459" s="9"/>
      <c r="CUV1459" s="9"/>
      <c r="CUW1459" s="9"/>
      <c r="CUX1459" s="9"/>
      <c r="CUY1459" s="9"/>
      <c r="CUZ1459" s="9"/>
      <c r="CVA1459" s="9"/>
      <c r="CVB1459" s="9"/>
      <c r="CVC1459" s="9"/>
      <c r="CVD1459" s="9"/>
      <c r="CVE1459" s="9"/>
      <c r="CVF1459" s="9"/>
      <c r="CVG1459" s="9"/>
      <c r="CVH1459" s="9"/>
      <c r="CVI1459" s="9"/>
      <c r="CVJ1459" s="9"/>
      <c r="CVK1459" s="9"/>
      <c r="CVL1459" s="9"/>
      <c r="CVM1459" s="9"/>
      <c r="CVN1459" s="9"/>
      <c r="CVO1459" s="9"/>
      <c r="CVP1459" s="9"/>
      <c r="CVQ1459" s="9"/>
      <c r="CVR1459" s="9"/>
      <c r="CVS1459" s="9"/>
      <c r="CVT1459" s="9"/>
      <c r="CVU1459" s="9"/>
      <c r="CVV1459" s="9"/>
      <c r="CVW1459" s="9"/>
      <c r="CVX1459" s="9"/>
      <c r="CVY1459" s="9"/>
      <c r="CVZ1459" s="9"/>
      <c r="CWA1459" s="9"/>
      <c r="CWB1459" s="9"/>
      <c r="CWC1459" s="9"/>
      <c r="CWD1459" s="9"/>
      <c r="CWE1459" s="9"/>
      <c r="CWF1459" s="9"/>
      <c r="CWG1459" s="9"/>
      <c r="CWH1459" s="9"/>
      <c r="CWI1459" s="9"/>
      <c r="CWJ1459" s="9"/>
      <c r="CWK1459" s="9"/>
      <c r="CWL1459" s="9"/>
      <c r="CWM1459" s="9"/>
      <c r="CWN1459" s="9"/>
      <c r="CWO1459" s="9"/>
      <c r="CWP1459" s="9"/>
      <c r="CWQ1459" s="9"/>
      <c r="CWR1459" s="9"/>
      <c r="CWS1459" s="9"/>
      <c r="CWT1459" s="9"/>
      <c r="CWU1459" s="9"/>
      <c r="CWV1459" s="9"/>
      <c r="CWW1459" s="9"/>
      <c r="CWX1459" s="9"/>
      <c r="CWY1459" s="9"/>
      <c r="CWZ1459" s="9"/>
      <c r="CXA1459" s="9"/>
      <c r="CXB1459" s="9"/>
      <c r="CXC1459" s="9"/>
      <c r="CXD1459" s="9"/>
      <c r="CXE1459" s="9"/>
      <c r="CXF1459" s="9"/>
      <c r="CXG1459" s="9"/>
      <c r="CXH1459" s="9"/>
      <c r="CXI1459" s="9"/>
      <c r="CXJ1459" s="9"/>
      <c r="CXK1459" s="9"/>
      <c r="CXL1459" s="9"/>
      <c r="CXM1459" s="9"/>
      <c r="CXN1459" s="9"/>
      <c r="CXO1459" s="9"/>
      <c r="CXP1459" s="9"/>
      <c r="CXQ1459" s="9"/>
      <c r="CXR1459" s="9"/>
      <c r="CXS1459" s="9"/>
      <c r="CXT1459" s="9"/>
      <c r="CXU1459" s="9"/>
      <c r="CXV1459" s="9"/>
      <c r="CXW1459" s="9"/>
      <c r="CXX1459" s="9"/>
      <c r="CXY1459" s="9"/>
      <c r="CXZ1459" s="9"/>
      <c r="CYA1459" s="9"/>
      <c r="CYB1459" s="9"/>
      <c r="CYC1459" s="9"/>
      <c r="CYD1459" s="9"/>
      <c r="CYE1459" s="9"/>
      <c r="CYF1459" s="9"/>
      <c r="CYG1459" s="9"/>
      <c r="CYH1459" s="9"/>
      <c r="CYI1459" s="9"/>
      <c r="CYJ1459" s="9"/>
      <c r="CYK1459" s="9"/>
      <c r="CYL1459" s="9"/>
      <c r="CYM1459" s="9"/>
      <c r="CYN1459" s="9"/>
      <c r="CYO1459" s="9"/>
      <c r="CYP1459" s="9"/>
      <c r="CYQ1459" s="9"/>
      <c r="CYR1459" s="9"/>
      <c r="CYS1459" s="9"/>
      <c r="CYT1459" s="9"/>
      <c r="CYU1459" s="9"/>
      <c r="CYV1459" s="9"/>
      <c r="CYW1459" s="9"/>
      <c r="CYX1459" s="9"/>
      <c r="CYY1459" s="9"/>
      <c r="CYZ1459" s="9"/>
      <c r="CZA1459" s="9"/>
      <c r="CZB1459" s="9"/>
      <c r="CZC1459" s="9"/>
      <c r="CZD1459" s="9"/>
      <c r="CZE1459" s="9"/>
      <c r="CZF1459" s="9"/>
      <c r="CZG1459" s="9"/>
      <c r="CZH1459" s="9"/>
      <c r="CZI1459" s="9"/>
      <c r="CZJ1459" s="9"/>
      <c r="CZK1459" s="9"/>
      <c r="CZL1459" s="9"/>
      <c r="CZM1459" s="9"/>
      <c r="CZN1459" s="9"/>
      <c r="CZO1459" s="9"/>
      <c r="CZP1459" s="9"/>
      <c r="CZQ1459" s="9"/>
      <c r="CZR1459" s="9"/>
      <c r="CZS1459" s="9"/>
      <c r="CZT1459" s="9"/>
      <c r="CZU1459" s="9"/>
      <c r="CZV1459" s="9"/>
      <c r="CZW1459" s="9"/>
      <c r="CZX1459" s="9"/>
      <c r="CZY1459" s="9"/>
      <c r="CZZ1459" s="9"/>
      <c r="DAA1459" s="9"/>
      <c r="DAB1459" s="9"/>
      <c r="DAC1459" s="9"/>
      <c r="DAD1459" s="9"/>
      <c r="DAE1459" s="9"/>
      <c r="DAF1459" s="9"/>
      <c r="DAG1459" s="9"/>
      <c r="DAH1459" s="9"/>
      <c r="DAI1459" s="9"/>
      <c r="DAJ1459" s="9"/>
      <c r="DAK1459" s="9"/>
      <c r="DAL1459" s="9"/>
      <c r="DAM1459" s="9"/>
      <c r="DAN1459" s="9"/>
      <c r="DAO1459" s="9"/>
      <c r="DAP1459" s="9"/>
      <c r="DAQ1459" s="9"/>
      <c r="DAR1459" s="9"/>
      <c r="DAS1459" s="9"/>
      <c r="DAT1459" s="9"/>
      <c r="DAU1459" s="9"/>
      <c r="DAV1459" s="9"/>
      <c r="DAW1459" s="9"/>
      <c r="DAX1459" s="9"/>
      <c r="DAY1459" s="9"/>
      <c r="DAZ1459" s="9"/>
      <c r="DBA1459" s="9"/>
      <c r="DBB1459" s="9"/>
      <c r="DBC1459" s="9"/>
      <c r="DBD1459" s="9"/>
      <c r="DBE1459" s="9"/>
      <c r="DBF1459" s="9"/>
      <c r="DBG1459" s="9"/>
      <c r="DBH1459" s="9"/>
      <c r="DBI1459" s="9"/>
      <c r="DBJ1459" s="9"/>
      <c r="DBK1459" s="9"/>
      <c r="DBL1459" s="9"/>
      <c r="DBM1459" s="9"/>
      <c r="DBN1459" s="9"/>
      <c r="DBO1459" s="9"/>
      <c r="DBP1459" s="9"/>
      <c r="DBQ1459" s="9"/>
      <c r="DBR1459" s="9"/>
      <c r="DBS1459" s="9"/>
      <c r="DBT1459" s="9"/>
      <c r="DBU1459" s="9"/>
      <c r="DBV1459" s="9"/>
      <c r="DBW1459" s="9"/>
      <c r="DBX1459" s="9"/>
      <c r="DBY1459" s="9"/>
      <c r="DBZ1459" s="9"/>
      <c r="DCA1459" s="9"/>
      <c r="DCB1459" s="9"/>
      <c r="DCC1459" s="9"/>
      <c r="DCD1459" s="9"/>
      <c r="DCE1459" s="9"/>
      <c r="DCF1459" s="9"/>
      <c r="DCG1459" s="9"/>
      <c r="DCH1459" s="9"/>
      <c r="DCI1459" s="9"/>
      <c r="DCJ1459" s="9"/>
      <c r="DCK1459" s="9"/>
      <c r="DCL1459" s="9"/>
      <c r="DCM1459" s="9"/>
      <c r="DCN1459" s="9"/>
      <c r="DCO1459" s="9"/>
      <c r="DCP1459" s="9"/>
      <c r="DCQ1459" s="9"/>
      <c r="DCR1459" s="9"/>
      <c r="DCS1459" s="9"/>
      <c r="DCT1459" s="9"/>
      <c r="DCU1459" s="9"/>
      <c r="DCV1459" s="9"/>
      <c r="DCW1459" s="9"/>
      <c r="DCX1459" s="9"/>
      <c r="DCY1459" s="9"/>
      <c r="DCZ1459" s="9"/>
      <c r="DDA1459" s="9"/>
      <c r="DDB1459" s="9"/>
      <c r="DDC1459" s="9"/>
      <c r="DDD1459" s="9"/>
      <c r="DDE1459" s="9"/>
      <c r="DDF1459" s="9"/>
      <c r="DDG1459" s="9"/>
      <c r="DDH1459" s="9"/>
      <c r="DDI1459" s="9"/>
      <c r="DDJ1459" s="9"/>
      <c r="DDK1459" s="9"/>
      <c r="DDL1459" s="9"/>
      <c r="DDM1459" s="9"/>
      <c r="DDN1459" s="9"/>
      <c r="DDO1459" s="9"/>
      <c r="DDP1459" s="9"/>
      <c r="DDQ1459" s="9"/>
      <c r="DDR1459" s="9"/>
      <c r="DDS1459" s="9"/>
      <c r="DDT1459" s="9"/>
      <c r="DDU1459" s="9"/>
      <c r="DDV1459" s="9"/>
      <c r="DDW1459" s="9"/>
      <c r="DDX1459" s="9"/>
      <c r="DDY1459" s="9"/>
      <c r="DDZ1459" s="9"/>
      <c r="DEA1459" s="9"/>
      <c r="DEB1459" s="9"/>
      <c r="DEC1459" s="9"/>
      <c r="DED1459" s="9"/>
      <c r="DEE1459" s="9"/>
      <c r="DEF1459" s="9"/>
      <c r="DEG1459" s="9"/>
      <c r="DEH1459" s="9"/>
      <c r="DEI1459" s="9"/>
      <c r="DEJ1459" s="9"/>
      <c r="DEK1459" s="9"/>
      <c r="DEL1459" s="9"/>
      <c r="DEM1459" s="9"/>
      <c r="DEN1459" s="9"/>
      <c r="DEO1459" s="9"/>
      <c r="DEP1459" s="9"/>
      <c r="DEQ1459" s="9"/>
      <c r="DER1459" s="9"/>
      <c r="DES1459" s="9"/>
      <c r="DET1459" s="9"/>
      <c r="DEU1459" s="9"/>
      <c r="DEV1459" s="9"/>
      <c r="DEW1459" s="9"/>
      <c r="DEX1459" s="9"/>
      <c r="DEY1459" s="9"/>
      <c r="DEZ1459" s="9"/>
      <c r="DFA1459" s="9"/>
      <c r="DFB1459" s="9"/>
      <c r="DFC1459" s="9"/>
      <c r="DFD1459" s="9"/>
      <c r="DFE1459" s="9"/>
      <c r="DFF1459" s="9"/>
      <c r="DFG1459" s="9"/>
      <c r="DFH1459" s="9"/>
      <c r="DFI1459" s="9"/>
      <c r="DFJ1459" s="9"/>
      <c r="DFK1459" s="9"/>
      <c r="DFL1459" s="9"/>
      <c r="DFM1459" s="9"/>
      <c r="DFN1459" s="9"/>
      <c r="DFO1459" s="9"/>
      <c r="DFP1459" s="9"/>
      <c r="DFQ1459" s="9"/>
      <c r="DFR1459" s="9"/>
      <c r="DFS1459" s="9"/>
      <c r="DFT1459" s="9"/>
      <c r="DFU1459" s="9"/>
      <c r="DFV1459" s="9"/>
      <c r="DFW1459" s="9"/>
      <c r="DFX1459" s="9"/>
      <c r="DFY1459" s="9"/>
      <c r="DFZ1459" s="9"/>
      <c r="DGA1459" s="9"/>
      <c r="DGB1459" s="9"/>
      <c r="DGC1459" s="9"/>
      <c r="DGD1459" s="9"/>
      <c r="DGE1459" s="9"/>
      <c r="DGF1459" s="9"/>
      <c r="DGG1459" s="9"/>
      <c r="DGH1459" s="9"/>
      <c r="DGI1459" s="9"/>
      <c r="DGJ1459" s="9"/>
      <c r="DGK1459" s="9"/>
      <c r="DGL1459" s="9"/>
      <c r="DGM1459" s="9"/>
      <c r="DGN1459" s="9"/>
      <c r="DGO1459" s="9"/>
      <c r="DGP1459" s="9"/>
      <c r="DGQ1459" s="9"/>
      <c r="DGR1459" s="9"/>
      <c r="DGS1459" s="9"/>
      <c r="DGT1459" s="9"/>
      <c r="DGU1459" s="9"/>
      <c r="DGV1459" s="9"/>
      <c r="DGW1459" s="9"/>
      <c r="DGX1459" s="9"/>
      <c r="DGY1459" s="9"/>
      <c r="DGZ1459" s="9"/>
      <c r="DHA1459" s="9"/>
      <c r="DHB1459" s="9"/>
      <c r="DHC1459" s="9"/>
      <c r="DHD1459" s="9"/>
      <c r="DHE1459" s="9"/>
      <c r="DHF1459" s="9"/>
      <c r="DHG1459" s="9"/>
      <c r="DHH1459" s="9"/>
      <c r="DHI1459" s="9"/>
      <c r="DHJ1459" s="9"/>
      <c r="DHK1459" s="9"/>
      <c r="DHL1459" s="9"/>
      <c r="DHM1459" s="9"/>
      <c r="DHN1459" s="9"/>
      <c r="DHO1459" s="9"/>
      <c r="DHP1459" s="9"/>
      <c r="DHQ1459" s="9"/>
      <c r="DHR1459" s="9"/>
      <c r="DHS1459" s="9"/>
      <c r="DHT1459" s="9"/>
      <c r="DHU1459" s="9"/>
      <c r="DHV1459" s="9"/>
      <c r="DHW1459" s="9"/>
      <c r="DHX1459" s="9"/>
      <c r="DHY1459" s="9"/>
      <c r="DHZ1459" s="9"/>
      <c r="DIA1459" s="9"/>
      <c r="DIB1459" s="9"/>
      <c r="DIC1459" s="9"/>
      <c r="DID1459" s="9"/>
      <c r="DIE1459" s="9"/>
      <c r="DIF1459" s="9"/>
      <c r="DIG1459" s="9"/>
      <c r="DIH1459" s="9"/>
      <c r="DII1459" s="9"/>
      <c r="DIJ1459" s="9"/>
      <c r="DIK1459" s="9"/>
      <c r="DIL1459" s="9"/>
      <c r="DIM1459" s="9"/>
      <c r="DIN1459" s="9"/>
      <c r="DIO1459" s="9"/>
      <c r="DIP1459" s="9"/>
      <c r="DIQ1459" s="9"/>
      <c r="DIR1459" s="9"/>
      <c r="DIS1459" s="9"/>
      <c r="DIT1459" s="9"/>
      <c r="DIU1459" s="9"/>
      <c r="DIV1459" s="9"/>
      <c r="DIW1459" s="9"/>
      <c r="DIX1459" s="9"/>
      <c r="DIY1459" s="9"/>
      <c r="DIZ1459" s="9"/>
      <c r="DJA1459" s="9"/>
      <c r="DJB1459" s="9"/>
      <c r="DJC1459" s="9"/>
      <c r="DJD1459" s="9"/>
      <c r="DJE1459" s="9"/>
      <c r="DJF1459" s="9"/>
      <c r="DJG1459" s="9"/>
      <c r="DJH1459" s="9"/>
      <c r="DJI1459" s="9"/>
      <c r="DJJ1459" s="9"/>
      <c r="DJK1459" s="9"/>
      <c r="DJL1459" s="9"/>
      <c r="DJM1459" s="9"/>
      <c r="DJN1459" s="9"/>
      <c r="DJO1459" s="9"/>
      <c r="DJP1459" s="9"/>
      <c r="DJQ1459" s="9"/>
      <c r="DJR1459" s="9"/>
      <c r="DJS1459" s="9"/>
      <c r="DJT1459" s="9"/>
      <c r="DJU1459" s="9"/>
      <c r="DJV1459" s="9"/>
      <c r="DJW1459" s="9"/>
      <c r="DJX1459" s="9"/>
      <c r="DJY1459" s="9"/>
      <c r="DJZ1459" s="9"/>
      <c r="DKA1459" s="9"/>
      <c r="DKB1459" s="9"/>
      <c r="DKC1459" s="9"/>
      <c r="DKD1459" s="9"/>
      <c r="DKE1459" s="9"/>
      <c r="DKF1459" s="9"/>
      <c r="DKG1459" s="9"/>
      <c r="DKH1459" s="9"/>
      <c r="DKI1459" s="9"/>
      <c r="DKJ1459" s="9"/>
      <c r="DKK1459" s="9"/>
      <c r="DKL1459" s="9"/>
      <c r="DKM1459" s="9"/>
      <c r="DKN1459" s="9"/>
      <c r="DKO1459" s="9"/>
      <c r="DKP1459" s="9"/>
      <c r="DKQ1459" s="9"/>
      <c r="DKR1459" s="9"/>
      <c r="DKS1459" s="9"/>
      <c r="DKT1459" s="9"/>
      <c r="DKU1459" s="9"/>
      <c r="DKV1459" s="9"/>
      <c r="DKW1459" s="9"/>
      <c r="DKX1459" s="9"/>
      <c r="DKY1459" s="9"/>
      <c r="DKZ1459" s="9"/>
      <c r="DLA1459" s="9"/>
      <c r="DLB1459" s="9"/>
      <c r="DLC1459" s="9"/>
      <c r="DLD1459" s="9"/>
      <c r="DLE1459" s="9"/>
      <c r="DLF1459" s="9"/>
      <c r="DLG1459" s="9"/>
      <c r="DLH1459" s="9"/>
      <c r="DLI1459" s="9"/>
      <c r="DLJ1459" s="9"/>
      <c r="DLK1459" s="9"/>
      <c r="DLL1459" s="9"/>
      <c r="DLM1459" s="9"/>
      <c r="DLN1459" s="9"/>
      <c r="DLO1459" s="9"/>
      <c r="DLP1459" s="9"/>
      <c r="DLQ1459" s="9"/>
      <c r="DLR1459" s="9"/>
      <c r="DLS1459" s="9"/>
      <c r="DLT1459" s="9"/>
      <c r="DLU1459" s="9"/>
      <c r="DLV1459" s="9"/>
      <c r="DLW1459" s="9"/>
      <c r="DLX1459" s="9"/>
      <c r="DLY1459" s="9"/>
      <c r="DLZ1459" s="9"/>
      <c r="DMA1459" s="9"/>
      <c r="DMB1459" s="9"/>
      <c r="DMC1459" s="9"/>
      <c r="DMD1459" s="9"/>
      <c r="DME1459" s="9"/>
      <c r="DMF1459" s="9"/>
      <c r="DMG1459" s="9"/>
      <c r="DMH1459" s="9"/>
      <c r="DMI1459" s="9"/>
      <c r="DMJ1459" s="9"/>
      <c r="DMK1459" s="9"/>
      <c r="DML1459" s="9"/>
      <c r="DMM1459" s="9"/>
      <c r="DMN1459" s="9"/>
      <c r="DMO1459" s="9"/>
      <c r="DMP1459" s="9"/>
      <c r="DMQ1459" s="9"/>
      <c r="DMR1459" s="9"/>
      <c r="DMS1459" s="9"/>
      <c r="DMT1459" s="9"/>
      <c r="DMU1459" s="9"/>
      <c r="DMV1459" s="9"/>
      <c r="DMW1459" s="9"/>
      <c r="DMX1459" s="9"/>
      <c r="DMY1459" s="9"/>
      <c r="DMZ1459" s="9"/>
      <c r="DNA1459" s="9"/>
      <c r="DNB1459" s="9"/>
      <c r="DNC1459" s="9"/>
      <c r="DND1459" s="9"/>
      <c r="DNE1459" s="9"/>
      <c r="DNF1459" s="9"/>
      <c r="DNG1459" s="9"/>
      <c r="DNH1459" s="9"/>
      <c r="DNI1459" s="9"/>
      <c r="DNJ1459" s="9"/>
      <c r="DNK1459" s="9"/>
      <c r="DNL1459" s="9"/>
      <c r="DNM1459" s="9"/>
      <c r="DNN1459" s="9"/>
      <c r="DNO1459" s="9"/>
      <c r="DNP1459" s="9"/>
      <c r="DNQ1459" s="9"/>
      <c r="DNR1459" s="9"/>
      <c r="DNS1459" s="9"/>
      <c r="DNT1459" s="9"/>
      <c r="DNU1459" s="9"/>
      <c r="DNV1459" s="9"/>
      <c r="DNW1459" s="9"/>
      <c r="DNX1459" s="9"/>
      <c r="DNY1459" s="9"/>
      <c r="DNZ1459" s="9"/>
      <c r="DOA1459" s="9"/>
      <c r="DOB1459" s="9"/>
      <c r="DOC1459" s="9"/>
      <c r="DOD1459" s="9"/>
      <c r="DOE1459" s="9"/>
      <c r="DOF1459" s="9"/>
      <c r="DOG1459" s="9"/>
      <c r="DOH1459" s="9"/>
      <c r="DOI1459" s="9"/>
      <c r="DOJ1459" s="9"/>
      <c r="DOK1459" s="9"/>
      <c r="DOL1459" s="9"/>
      <c r="DOM1459" s="9"/>
      <c r="DON1459" s="9"/>
      <c r="DOO1459" s="9"/>
      <c r="DOP1459" s="9"/>
      <c r="DOQ1459" s="9"/>
      <c r="DOR1459" s="9"/>
      <c r="DOS1459" s="9"/>
      <c r="DOT1459" s="9"/>
      <c r="DOU1459" s="9"/>
      <c r="DOV1459" s="9"/>
      <c r="DOW1459" s="9"/>
      <c r="DOX1459" s="9"/>
      <c r="DOY1459" s="9"/>
      <c r="DOZ1459" s="9"/>
      <c r="DPA1459" s="9"/>
      <c r="DPB1459" s="9"/>
      <c r="DPC1459" s="9"/>
      <c r="DPD1459" s="9"/>
      <c r="DPE1459" s="9"/>
      <c r="DPF1459" s="9"/>
      <c r="DPG1459" s="9"/>
      <c r="DPH1459" s="9"/>
      <c r="DPI1459" s="9"/>
      <c r="DPJ1459" s="9"/>
      <c r="DPK1459" s="9"/>
      <c r="DPL1459" s="9"/>
      <c r="DPM1459" s="9"/>
      <c r="DPN1459" s="9"/>
      <c r="DPO1459" s="9"/>
      <c r="DPP1459" s="9"/>
      <c r="DPQ1459" s="9"/>
      <c r="DPR1459" s="9"/>
      <c r="DPS1459" s="9"/>
      <c r="DPT1459" s="9"/>
      <c r="DPU1459" s="9"/>
      <c r="DPV1459" s="9"/>
      <c r="DPW1459" s="9"/>
      <c r="DPX1459" s="9"/>
      <c r="DPY1459" s="9"/>
      <c r="DPZ1459" s="9"/>
      <c r="DQA1459" s="9"/>
      <c r="DQB1459" s="9"/>
      <c r="DQC1459" s="9"/>
      <c r="DQD1459" s="9"/>
      <c r="DQE1459" s="9"/>
      <c r="DQF1459" s="9"/>
      <c r="DQG1459" s="9"/>
      <c r="DQH1459" s="9"/>
      <c r="DQI1459" s="9"/>
      <c r="DQJ1459" s="9"/>
      <c r="DQK1459" s="9"/>
      <c r="DQL1459" s="9"/>
      <c r="DQM1459" s="9"/>
      <c r="DQN1459" s="9"/>
      <c r="DQO1459" s="9"/>
      <c r="DQP1459" s="9"/>
      <c r="DQQ1459" s="9"/>
      <c r="DQR1459" s="9"/>
      <c r="DQS1459" s="9"/>
      <c r="DQT1459" s="9"/>
      <c r="DQU1459" s="9"/>
      <c r="DQV1459" s="9"/>
      <c r="DQW1459" s="9"/>
      <c r="DQX1459" s="9"/>
      <c r="DQY1459" s="9"/>
      <c r="DQZ1459" s="9"/>
      <c r="DRA1459" s="9"/>
      <c r="DRB1459" s="9"/>
      <c r="DRC1459" s="9"/>
      <c r="DRD1459" s="9"/>
      <c r="DRE1459" s="9"/>
      <c r="DRF1459" s="9"/>
      <c r="DRG1459" s="9"/>
      <c r="DRH1459" s="9"/>
      <c r="DRI1459" s="9"/>
      <c r="DRJ1459" s="9"/>
      <c r="DRK1459" s="9"/>
      <c r="DRL1459" s="9"/>
      <c r="DRM1459" s="9"/>
      <c r="DRN1459" s="9"/>
      <c r="DRO1459" s="9"/>
      <c r="DRP1459" s="9"/>
      <c r="DRQ1459" s="9"/>
      <c r="DRR1459" s="9"/>
      <c r="DRS1459" s="9"/>
      <c r="DRT1459" s="9"/>
      <c r="DRU1459" s="9"/>
      <c r="DRV1459" s="9"/>
      <c r="DRW1459" s="9"/>
      <c r="DRX1459" s="9"/>
      <c r="DRY1459" s="9"/>
      <c r="DRZ1459" s="9"/>
      <c r="DSA1459" s="9"/>
      <c r="DSB1459" s="9"/>
      <c r="DSC1459" s="9"/>
      <c r="DSD1459" s="9"/>
      <c r="DSE1459" s="9"/>
      <c r="DSF1459" s="9"/>
      <c r="DSG1459" s="9"/>
      <c r="DSH1459" s="9"/>
      <c r="DSI1459" s="9"/>
      <c r="DSJ1459" s="9"/>
      <c r="DSK1459" s="9"/>
      <c r="DSL1459" s="9"/>
      <c r="DSM1459" s="9"/>
      <c r="DSN1459" s="9"/>
      <c r="DSO1459" s="9"/>
      <c r="DSP1459" s="9"/>
      <c r="DSQ1459" s="9"/>
      <c r="DSR1459" s="9"/>
      <c r="DSS1459" s="9"/>
      <c r="DST1459" s="9"/>
      <c r="DSU1459" s="9"/>
      <c r="DSV1459" s="9"/>
      <c r="DSW1459" s="9"/>
      <c r="DSX1459" s="9"/>
      <c r="DSY1459" s="9"/>
      <c r="DSZ1459" s="9"/>
      <c r="DTA1459" s="9"/>
      <c r="DTB1459" s="9"/>
      <c r="DTC1459" s="9"/>
      <c r="DTD1459" s="9"/>
      <c r="DTE1459" s="9"/>
      <c r="DTF1459" s="9"/>
      <c r="DTG1459" s="9"/>
      <c r="DTH1459" s="9"/>
      <c r="DTI1459" s="9"/>
      <c r="DTJ1459" s="9"/>
      <c r="DTK1459" s="9"/>
      <c r="DTL1459" s="9"/>
      <c r="DTM1459" s="9"/>
      <c r="DTN1459" s="9"/>
      <c r="DTO1459" s="9"/>
      <c r="DTP1459" s="9"/>
      <c r="DTQ1459" s="9"/>
      <c r="DTR1459" s="9"/>
      <c r="DTS1459" s="9"/>
      <c r="DTT1459" s="9"/>
      <c r="DTU1459" s="9"/>
      <c r="DTV1459" s="9"/>
      <c r="DTW1459" s="9"/>
      <c r="DTX1459" s="9"/>
      <c r="DTY1459" s="9"/>
      <c r="DTZ1459" s="9"/>
      <c r="DUA1459" s="9"/>
      <c r="DUB1459" s="9"/>
      <c r="DUC1459" s="9"/>
      <c r="DUD1459" s="9"/>
      <c r="DUE1459" s="9"/>
      <c r="DUF1459" s="9"/>
      <c r="DUG1459" s="9"/>
      <c r="DUH1459" s="9"/>
      <c r="DUI1459" s="9"/>
      <c r="DUJ1459" s="9"/>
      <c r="DUK1459" s="9"/>
      <c r="DUL1459" s="9"/>
      <c r="DUM1459" s="9"/>
      <c r="DUN1459" s="9"/>
      <c r="DUO1459" s="9"/>
      <c r="DUP1459" s="9"/>
      <c r="DUQ1459" s="9"/>
      <c r="DUR1459" s="9"/>
      <c r="DUS1459" s="9"/>
      <c r="DUT1459" s="9"/>
      <c r="DUU1459" s="9"/>
      <c r="DUV1459" s="9"/>
      <c r="DUW1459" s="9"/>
      <c r="DUX1459" s="9"/>
      <c r="DUY1459" s="9"/>
      <c r="DUZ1459" s="9"/>
      <c r="DVA1459" s="9"/>
      <c r="DVB1459" s="9"/>
      <c r="DVC1459" s="9"/>
      <c r="DVD1459" s="9"/>
      <c r="DVE1459" s="9"/>
      <c r="DVF1459" s="9"/>
      <c r="DVG1459" s="9"/>
      <c r="DVH1459" s="9"/>
      <c r="DVI1459" s="9"/>
      <c r="DVJ1459" s="9"/>
      <c r="DVK1459" s="9"/>
      <c r="DVL1459" s="9"/>
      <c r="DVM1459" s="9"/>
      <c r="DVN1459" s="9"/>
      <c r="DVO1459" s="9"/>
      <c r="DVP1459" s="9"/>
      <c r="DVQ1459" s="9"/>
      <c r="DVR1459" s="9"/>
      <c r="DVS1459" s="9"/>
      <c r="DVT1459" s="9"/>
      <c r="DVU1459" s="9"/>
      <c r="DVV1459" s="9"/>
      <c r="DVW1459" s="9"/>
      <c r="DVX1459" s="9"/>
      <c r="DVY1459" s="9"/>
      <c r="DVZ1459" s="9"/>
      <c r="DWA1459" s="9"/>
      <c r="DWB1459" s="9"/>
      <c r="DWC1459" s="9"/>
      <c r="DWD1459" s="9"/>
      <c r="DWE1459" s="9"/>
      <c r="DWF1459" s="9"/>
      <c r="DWG1459" s="9"/>
      <c r="DWH1459" s="9"/>
      <c r="DWI1459" s="9"/>
      <c r="DWJ1459" s="9"/>
      <c r="DWK1459" s="9"/>
      <c r="DWL1459" s="9"/>
      <c r="DWM1459" s="9"/>
      <c r="DWN1459" s="9"/>
      <c r="DWO1459" s="9"/>
      <c r="DWP1459" s="9"/>
      <c r="DWQ1459" s="9"/>
      <c r="DWR1459" s="9"/>
      <c r="DWS1459" s="9"/>
      <c r="DWT1459" s="9"/>
      <c r="DWU1459" s="9"/>
      <c r="DWV1459" s="9"/>
      <c r="DWW1459" s="9"/>
      <c r="DWX1459" s="9"/>
      <c r="DWY1459" s="9"/>
      <c r="DWZ1459" s="9"/>
      <c r="DXA1459" s="9"/>
      <c r="DXB1459" s="9"/>
      <c r="DXC1459" s="9"/>
      <c r="DXD1459" s="9"/>
      <c r="DXE1459" s="9"/>
      <c r="DXF1459" s="9"/>
      <c r="DXG1459" s="9"/>
      <c r="DXH1459" s="9"/>
      <c r="DXI1459" s="9"/>
      <c r="DXJ1459" s="9"/>
      <c r="DXK1459" s="9"/>
      <c r="DXL1459" s="9"/>
      <c r="DXM1459" s="9"/>
      <c r="DXN1459" s="9"/>
      <c r="DXO1459" s="9"/>
      <c r="DXP1459" s="9"/>
      <c r="DXQ1459" s="9"/>
      <c r="DXR1459" s="9"/>
      <c r="DXS1459" s="9"/>
      <c r="DXT1459" s="9"/>
      <c r="DXU1459" s="9"/>
      <c r="DXV1459" s="9"/>
      <c r="DXW1459" s="9"/>
      <c r="DXX1459" s="9"/>
      <c r="DXY1459" s="9"/>
      <c r="DXZ1459" s="9"/>
      <c r="DYA1459" s="9"/>
      <c r="DYB1459" s="9"/>
      <c r="DYC1459" s="9"/>
      <c r="DYD1459" s="9"/>
      <c r="DYE1459" s="9"/>
      <c r="DYF1459" s="9"/>
      <c r="DYG1459" s="9"/>
      <c r="DYH1459" s="9"/>
      <c r="DYI1459" s="9"/>
      <c r="DYJ1459" s="9"/>
      <c r="DYK1459" s="9"/>
      <c r="DYL1459" s="9"/>
      <c r="DYM1459" s="9"/>
      <c r="DYN1459" s="9"/>
      <c r="DYO1459" s="9"/>
      <c r="DYP1459" s="9"/>
      <c r="DYQ1459" s="9"/>
      <c r="DYR1459" s="9"/>
      <c r="DYS1459" s="9"/>
      <c r="DYT1459" s="9"/>
      <c r="DYU1459" s="9"/>
      <c r="DYV1459" s="9"/>
      <c r="DYW1459" s="9"/>
      <c r="DYX1459" s="9"/>
      <c r="DYY1459" s="9"/>
      <c r="DYZ1459" s="9"/>
      <c r="DZA1459" s="9"/>
      <c r="DZB1459" s="9"/>
      <c r="DZC1459" s="9"/>
      <c r="DZD1459" s="9"/>
      <c r="DZE1459" s="9"/>
      <c r="DZF1459" s="9"/>
      <c r="DZG1459" s="9"/>
      <c r="DZH1459" s="9"/>
      <c r="DZI1459" s="9"/>
      <c r="DZJ1459" s="9"/>
      <c r="DZK1459" s="9"/>
      <c r="DZL1459" s="9"/>
      <c r="DZM1459" s="9"/>
      <c r="DZN1459" s="9"/>
      <c r="DZO1459" s="9"/>
      <c r="DZP1459" s="9"/>
      <c r="DZQ1459" s="9"/>
      <c r="DZR1459" s="9"/>
      <c r="DZS1459" s="9"/>
      <c r="DZT1459" s="9"/>
      <c r="DZU1459" s="9"/>
      <c r="DZV1459" s="9"/>
      <c r="DZW1459" s="9"/>
      <c r="DZX1459" s="9"/>
      <c r="DZY1459" s="9"/>
      <c r="DZZ1459" s="9"/>
      <c r="EAA1459" s="9"/>
      <c r="EAB1459" s="9"/>
      <c r="EAC1459" s="9"/>
      <c r="EAD1459" s="9"/>
      <c r="EAE1459" s="9"/>
      <c r="EAF1459" s="9"/>
      <c r="EAG1459" s="9"/>
      <c r="EAH1459" s="9"/>
      <c r="EAI1459" s="9"/>
      <c r="EAJ1459" s="9"/>
      <c r="EAK1459" s="9"/>
      <c r="EAL1459" s="9"/>
      <c r="EAM1459" s="9"/>
      <c r="EAN1459" s="9"/>
      <c r="EAO1459" s="9"/>
      <c r="EAP1459" s="9"/>
      <c r="EAQ1459" s="9"/>
      <c r="EAR1459" s="9"/>
      <c r="EAS1459" s="9"/>
      <c r="EAT1459" s="9"/>
      <c r="EAU1459" s="9"/>
      <c r="EAV1459" s="9"/>
      <c r="EAW1459" s="9"/>
      <c r="EAX1459" s="9"/>
      <c r="EAY1459" s="9"/>
      <c r="EAZ1459" s="9"/>
      <c r="EBA1459" s="9"/>
      <c r="EBB1459" s="9"/>
      <c r="EBC1459" s="9"/>
      <c r="EBD1459" s="9"/>
      <c r="EBE1459" s="9"/>
      <c r="EBF1459" s="9"/>
      <c r="EBG1459" s="9"/>
      <c r="EBH1459" s="9"/>
      <c r="EBI1459" s="9"/>
      <c r="EBJ1459" s="9"/>
      <c r="EBK1459" s="9"/>
      <c r="EBL1459" s="9"/>
      <c r="EBM1459" s="9"/>
      <c r="EBN1459" s="9"/>
      <c r="EBO1459" s="9"/>
      <c r="EBP1459" s="9"/>
      <c r="EBQ1459" s="9"/>
      <c r="EBR1459" s="9"/>
      <c r="EBS1459" s="9"/>
      <c r="EBT1459" s="9"/>
      <c r="EBU1459" s="9"/>
      <c r="EBV1459" s="9"/>
      <c r="EBW1459" s="9"/>
      <c r="EBX1459" s="9"/>
      <c r="EBY1459" s="9"/>
      <c r="EBZ1459" s="9"/>
      <c r="ECA1459" s="9"/>
      <c r="ECB1459" s="9"/>
      <c r="ECC1459" s="9"/>
      <c r="ECD1459" s="9"/>
      <c r="ECE1459" s="9"/>
      <c r="ECF1459" s="9"/>
      <c r="ECG1459" s="9"/>
      <c r="ECH1459" s="9"/>
      <c r="ECI1459" s="9"/>
      <c r="ECJ1459" s="9"/>
      <c r="ECK1459" s="9"/>
      <c r="ECL1459" s="9"/>
      <c r="ECM1459" s="9"/>
      <c r="ECN1459" s="9"/>
      <c r="ECO1459" s="9"/>
      <c r="ECP1459" s="9"/>
      <c r="ECQ1459" s="9"/>
      <c r="ECR1459" s="9"/>
      <c r="ECS1459" s="9"/>
      <c r="ECT1459" s="9"/>
      <c r="ECU1459" s="9"/>
      <c r="ECV1459" s="9"/>
      <c r="ECW1459" s="9"/>
      <c r="ECX1459" s="9"/>
      <c r="ECY1459" s="9"/>
      <c r="ECZ1459" s="9"/>
      <c r="EDA1459" s="9"/>
      <c r="EDB1459" s="9"/>
      <c r="EDC1459" s="9"/>
      <c r="EDD1459" s="9"/>
      <c r="EDE1459" s="9"/>
      <c r="EDF1459" s="9"/>
      <c r="EDG1459" s="9"/>
      <c r="EDH1459" s="9"/>
      <c r="EDI1459" s="9"/>
      <c r="EDJ1459" s="9"/>
      <c r="EDK1459" s="9"/>
      <c r="EDL1459" s="9"/>
      <c r="EDM1459" s="9"/>
      <c r="EDN1459" s="9"/>
      <c r="EDO1459" s="9"/>
      <c r="EDP1459" s="9"/>
      <c r="EDQ1459" s="9"/>
      <c r="EDR1459" s="9"/>
      <c r="EDS1459" s="9"/>
      <c r="EDT1459" s="9"/>
      <c r="EDU1459" s="9"/>
      <c r="EDV1459" s="9"/>
      <c r="EDW1459" s="9"/>
      <c r="EDX1459" s="9"/>
      <c r="EDY1459" s="9"/>
      <c r="EDZ1459" s="9"/>
      <c r="EEA1459" s="9"/>
      <c r="EEB1459" s="9"/>
      <c r="EEC1459" s="9"/>
      <c r="EED1459" s="9"/>
      <c r="EEE1459" s="9"/>
      <c r="EEF1459" s="9"/>
      <c r="EEG1459" s="9"/>
      <c r="EEH1459" s="9"/>
      <c r="EEI1459" s="9"/>
      <c r="EEJ1459" s="9"/>
      <c r="EEK1459" s="9"/>
      <c r="EEL1459" s="9"/>
      <c r="EEM1459" s="9"/>
      <c r="EEN1459" s="9"/>
      <c r="EEO1459" s="9"/>
      <c r="EEP1459" s="9"/>
      <c r="EEQ1459" s="9"/>
      <c r="EER1459" s="9"/>
      <c r="EES1459" s="9"/>
      <c r="EET1459" s="9"/>
      <c r="EEU1459" s="9"/>
      <c r="EEV1459" s="9"/>
      <c r="EEW1459" s="9"/>
      <c r="EEX1459" s="9"/>
      <c r="EEY1459" s="9"/>
      <c r="EEZ1459" s="9"/>
      <c r="EFA1459" s="9"/>
      <c r="EFB1459" s="9"/>
      <c r="EFC1459" s="9"/>
      <c r="EFD1459" s="9"/>
      <c r="EFE1459" s="9"/>
      <c r="EFF1459" s="9"/>
      <c r="EFG1459" s="9"/>
      <c r="EFH1459" s="9"/>
      <c r="EFI1459" s="9"/>
      <c r="EFJ1459" s="9"/>
      <c r="EFK1459" s="9"/>
      <c r="EFL1459" s="9"/>
      <c r="EFM1459" s="9"/>
      <c r="EFN1459" s="9"/>
      <c r="EFO1459" s="9"/>
      <c r="EFP1459" s="9"/>
      <c r="EFQ1459" s="9"/>
      <c r="EFR1459" s="9"/>
      <c r="EFS1459" s="9"/>
      <c r="EFT1459" s="9"/>
      <c r="EFU1459" s="9"/>
      <c r="EFV1459" s="9"/>
      <c r="EFW1459" s="9"/>
      <c r="EFX1459" s="9"/>
      <c r="EFY1459" s="9"/>
      <c r="EFZ1459" s="9"/>
      <c r="EGA1459" s="9"/>
      <c r="EGB1459" s="9"/>
      <c r="EGC1459" s="9"/>
      <c r="EGD1459" s="9"/>
      <c r="EGE1459" s="9"/>
      <c r="EGF1459" s="9"/>
      <c r="EGG1459" s="9"/>
      <c r="EGH1459" s="9"/>
      <c r="EGI1459" s="9"/>
      <c r="EGJ1459" s="9"/>
      <c r="EGK1459" s="9"/>
      <c r="EGL1459" s="9"/>
      <c r="EGM1459" s="9"/>
      <c r="EGN1459" s="9"/>
      <c r="EGO1459" s="9"/>
      <c r="EGP1459" s="9"/>
      <c r="EGQ1459" s="9"/>
      <c r="EGR1459" s="9"/>
      <c r="EGS1459" s="9"/>
      <c r="EGT1459" s="9"/>
      <c r="EGU1459" s="9"/>
      <c r="EGV1459" s="9"/>
      <c r="EGW1459" s="9"/>
      <c r="EGX1459" s="9"/>
      <c r="EGY1459" s="9"/>
      <c r="EGZ1459" s="9"/>
      <c r="EHA1459" s="9"/>
      <c r="EHB1459" s="9"/>
      <c r="EHC1459" s="9"/>
      <c r="EHD1459" s="9"/>
      <c r="EHE1459" s="9"/>
      <c r="EHF1459" s="9"/>
      <c r="EHG1459" s="9"/>
      <c r="EHH1459" s="9"/>
      <c r="EHI1459" s="9"/>
      <c r="EHJ1459" s="9"/>
      <c r="EHK1459" s="9"/>
      <c r="EHL1459" s="9"/>
      <c r="EHM1459" s="9"/>
      <c r="EHN1459" s="9"/>
      <c r="EHO1459" s="9"/>
      <c r="EHP1459" s="9"/>
      <c r="EHQ1459" s="9"/>
      <c r="EHR1459" s="9"/>
      <c r="EHS1459" s="9"/>
      <c r="EHT1459" s="9"/>
      <c r="EHU1459" s="9"/>
      <c r="EHV1459" s="9"/>
      <c r="EHW1459" s="9"/>
      <c r="EHX1459" s="9"/>
      <c r="EHY1459" s="9"/>
      <c r="EHZ1459" s="9"/>
      <c r="EIA1459" s="9"/>
      <c r="EIB1459" s="9"/>
      <c r="EIC1459" s="9"/>
      <c r="EID1459" s="9"/>
      <c r="EIE1459" s="9"/>
      <c r="EIF1459" s="9"/>
      <c r="EIG1459" s="9"/>
      <c r="EIH1459" s="9"/>
      <c r="EII1459" s="9"/>
      <c r="EIJ1459" s="9"/>
      <c r="EIK1459" s="9"/>
      <c r="EIL1459" s="9"/>
      <c r="EIM1459" s="9"/>
      <c r="EIN1459" s="9"/>
      <c r="EIO1459" s="9"/>
      <c r="EIP1459" s="9"/>
      <c r="EIQ1459" s="9"/>
      <c r="EIR1459" s="9"/>
      <c r="EIS1459" s="9"/>
      <c r="EIT1459" s="9"/>
      <c r="EIU1459" s="9"/>
      <c r="EIV1459" s="9"/>
      <c r="EIW1459" s="9"/>
      <c r="EIX1459" s="9"/>
      <c r="EIY1459" s="9"/>
      <c r="EIZ1459" s="9"/>
      <c r="EJA1459" s="9"/>
      <c r="EJB1459" s="9"/>
      <c r="EJC1459" s="9"/>
      <c r="EJD1459" s="9"/>
      <c r="EJE1459" s="9"/>
      <c r="EJF1459" s="9"/>
      <c r="EJG1459" s="9"/>
      <c r="EJH1459" s="9"/>
      <c r="EJI1459" s="9"/>
      <c r="EJJ1459" s="9"/>
      <c r="EJK1459" s="9"/>
      <c r="EJL1459" s="9"/>
      <c r="EJM1459" s="9"/>
      <c r="EJN1459" s="9"/>
      <c r="EJO1459" s="9"/>
      <c r="EJP1459" s="9"/>
      <c r="EJQ1459" s="9"/>
      <c r="EJR1459" s="9"/>
      <c r="EJS1459" s="9"/>
      <c r="EJT1459" s="9"/>
      <c r="EJU1459" s="9"/>
      <c r="EJV1459" s="9"/>
      <c r="EJW1459" s="9"/>
      <c r="EJX1459" s="9"/>
      <c r="EJY1459" s="9"/>
      <c r="EJZ1459" s="9"/>
      <c r="EKA1459" s="9"/>
      <c r="EKB1459" s="9"/>
      <c r="EKC1459" s="9"/>
      <c r="EKD1459" s="9"/>
      <c r="EKE1459" s="9"/>
      <c r="EKF1459" s="9"/>
      <c r="EKG1459" s="9"/>
      <c r="EKH1459" s="9"/>
      <c r="EKI1459" s="9"/>
      <c r="EKJ1459" s="9"/>
      <c r="EKK1459" s="9"/>
      <c r="EKL1459" s="9"/>
      <c r="EKM1459" s="9"/>
      <c r="EKN1459" s="9"/>
      <c r="EKO1459" s="9"/>
      <c r="EKP1459" s="9"/>
      <c r="EKQ1459" s="9"/>
      <c r="EKR1459" s="9"/>
      <c r="EKS1459" s="9"/>
      <c r="EKT1459" s="9"/>
      <c r="EKU1459" s="9"/>
      <c r="EKV1459" s="9"/>
      <c r="EKW1459" s="9"/>
      <c r="EKX1459" s="9"/>
      <c r="EKY1459" s="9"/>
      <c r="EKZ1459" s="9"/>
      <c r="ELA1459" s="9"/>
      <c r="ELB1459" s="9"/>
      <c r="ELC1459" s="9"/>
      <c r="ELD1459" s="9"/>
      <c r="ELE1459" s="9"/>
      <c r="ELF1459" s="9"/>
      <c r="ELG1459" s="9"/>
      <c r="ELH1459" s="9"/>
      <c r="ELI1459" s="9"/>
      <c r="ELJ1459" s="9"/>
      <c r="ELK1459" s="9"/>
      <c r="ELL1459" s="9"/>
      <c r="ELM1459" s="9"/>
      <c r="ELN1459" s="9"/>
      <c r="ELO1459" s="9"/>
      <c r="ELP1459" s="9"/>
      <c r="ELQ1459" s="9"/>
      <c r="ELR1459" s="9"/>
      <c r="ELS1459" s="9"/>
      <c r="ELT1459" s="9"/>
      <c r="ELU1459" s="9"/>
      <c r="ELV1459" s="9"/>
      <c r="ELW1459" s="9"/>
      <c r="ELX1459" s="9"/>
      <c r="ELY1459" s="9"/>
      <c r="ELZ1459" s="9"/>
      <c r="EMA1459" s="9"/>
      <c r="EMB1459" s="9"/>
      <c r="EMC1459" s="9"/>
      <c r="EMD1459" s="9"/>
      <c r="EME1459" s="9"/>
      <c r="EMF1459" s="9"/>
      <c r="EMG1459" s="9"/>
      <c r="EMH1459" s="9"/>
      <c r="EMI1459" s="9"/>
      <c r="EMJ1459" s="9"/>
      <c r="EMK1459" s="9"/>
      <c r="EML1459" s="9"/>
      <c r="EMM1459" s="9"/>
      <c r="EMN1459" s="9"/>
      <c r="EMO1459" s="9"/>
      <c r="EMP1459" s="9"/>
      <c r="EMQ1459" s="9"/>
      <c r="EMR1459" s="9"/>
      <c r="EMS1459" s="9"/>
      <c r="EMT1459" s="9"/>
      <c r="EMU1459" s="9"/>
      <c r="EMV1459" s="9"/>
      <c r="EMW1459" s="9"/>
      <c r="EMX1459" s="9"/>
      <c r="EMY1459" s="9"/>
      <c r="EMZ1459" s="9"/>
      <c r="ENA1459" s="9"/>
      <c r="ENB1459" s="9"/>
      <c r="ENC1459" s="9"/>
      <c r="END1459" s="9"/>
      <c r="ENE1459" s="9"/>
      <c r="ENF1459" s="9"/>
      <c r="ENG1459" s="9"/>
      <c r="ENH1459" s="9"/>
      <c r="ENI1459" s="9"/>
      <c r="ENJ1459" s="9"/>
      <c r="ENK1459" s="9"/>
      <c r="ENL1459" s="9"/>
      <c r="ENM1459" s="9"/>
      <c r="ENN1459" s="9"/>
      <c r="ENO1459" s="9"/>
      <c r="ENP1459" s="9"/>
      <c r="ENQ1459" s="9"/>
      <c r="ENR1459" s="9"/>
      <c r="ENS1459" s="9"/>
      <c r="ENT1459" s="9"/>
      <c r="ENU1459" s="9"/>
      <c r="ENV1459" s="9"/>
      <c r="ENW1459" s="9"/>
      <c r="ENX1459" s="9"/>
      <c r="ENY1459" s="9"/>
      <c r="ENZ1459" s="9"/>
      <c r="EOA1459" s="9"/>
      <c r="EOB1459" s="9"/>
      <c r="EOC1459" s="9"/>
      <c r="EOD1459" s="9"/>
      <c r="EOE1459" s="9"/>
      <c r="EOF1459" s="9"/>
      <c r="EOG1459" s="9"/>
      <c r="EOH1459" s="9"/>
      <c r="EOI1459" s="9"/>
      <c r="EOJ1459" s="9"/>
      <c r="EOK1459" s="9"/>
      <c r="EOL1459" s="9"/>
      <c r="EOM1459" s="9"/>
      <c r="EON1459" s="9"/>
      <c r="EOO1459" s="9"/>
      <c r="EOP1459" s="9"/>
      <c r="EOQ1459" s="9"/>
      <c r="EOR1459" s="9"/>
      <c r="EOS1459" s="9"/>
      <c r="EOT1459" s="9"/>
      <c r="EOU1459" s="9"/>
      <c r="EOV1459" s="9"/>
      <c r="EOW1459" s="9"/>
      <c r="EOX1459" s="9"/>
      <c r="EOY1459" s="9"/>
      <c r="EOZ1459" s="9"/>
      <c r="EPA1459" s="9"/>
      <c r="EPB1459" s="9"/>
      <c r="EPC1459" s="9"/>
      <c r="EPD1459" s="9"/>
      <c r="EPE1459" s="9"/>
      <c r="EPF1459" s="9"/>
      <c r="EPG1459" s="9"/>
      <c r="EPH1459" s="9"/>
      <c r="EPI1459" s="9"/>
      <c r="EPJ1459" s="9"/>
      <c r="EPK1459" s="9"/>
      <c r="EPL1459" s="9"/>
      <c r="EPM1459" s="9"/>
      <c r="EPN1459" s="9"/>
      <c r="EPO1459" s="9"/>
      <c r="EPP1459" s="9"/>
      <c r="EPQ1459" s="9"/>
      <c r="EPR1459" s="9"/>
      <c r="EPS1459" s="9"/>
      <c r="EPT1459" s="9"/>
      <c r="EPU1459" s="9"/>
      <c r="EPV1459" s="9"/>
      <c r="EPW1459" s="9"/>
      <c r="EPX1459" s="9"/>
      <c r="EPY1459" s="9"/>
      <c r="EPZ1459" s="9"/>
      <c r="EQA1459" s="9"/>
      <c r="EQB1459" s="9"/>
      <c r="EQC1459" s="9"/>
      <c r="EQD1459" s="9"/>
      <c r="EQE1459" s="9"/>
      <c r="EQF1459" s="9"/>
      <c r="EQG1459" s="9"/>
      <c r="EQH1459" s="9"/>
      <c r="EQI1459" s="9"/>
      <c r="EQJ1459" s="9"/>
      <c r="EQK1459" s="9"/>
      <c r="EQL1459" s="9"/>
      <c r="EQM1459" s="9"/>
      <c r="EQN1459" s="9"/>
      <c r="EQO1459" s="9"/>
      <c r="EQP1459" s="9"/>
      <c r="EQQ1459" s="9"/>
      <c r="EQR1459" s="9"/>
      <c r="EQS1459" s="9"/>
      <c r="EQT1459" s="9"/>
      <c r="EQU1459" s="9"/>
      <c r="EQV1459" s="9"/>
      <c r="EQW1459" s="9"/>
      <c r="EQX1459" s="9"/>
      <c r="EQY1459" s="9"/>
      <c r="EQZ1459" s="9"/>
      <c r="ERA1459" s="9"/>
      <c r="ERB1459" s="9"/>
      <c r="ERC1459" s="9"/>
      <c r="ERD1459" s="9"/>
      <c r="ERE1459" s="9"/>
      <c r="ERF1459" s="9"/>
      <c r="ERG1459" s="9"/>
      <c r="ERH1459" s="9"/>
      <c r="ERI1459" s="9"/>
      <c r="ERJ1459" s="9"/>
      <c r="ERK1459" s="9"/>
      <c r="ERL1459" s="9"/>
      <c r="ERM1459" s="9"/>
      <c r="ERN1459" s="9"/>
      <c r="ERO1459" s="9"/>
      <c r="ERP1459" s="9"/>
      <c r="ERQ1459" s="9"/>
      <c r="ERR1459" s="9"/>
      <c r="ERS1459" s="9"/>
      <c r="ERT1459" s="9"/>
      <c r="ERU1459" s="9"/>
      <c r="ERV1459" s="9"/>
      <c r="ERW1459" s="9"/>
      <c r="ERX1459" s="9"/>
      <c r="ERY1459" s="9"/>
      <c r="ERZ1459" s="9"/>
      <c r="ESA1459" s="9"/>
      <c r="ESB1459" s="9"/>
      <c r="ESC1459" s="9"/>
      <c r="ESD1459" s="9"/>
      <c r="ESE1459" s="9"/>
      <c r="ESF1459" s="9"/>
      <c r="ESG1459" s="9"/>
      <c r="ESH1459" s="9"/>
      <c r="ESI1459" s="9"/>
      <c r="ESJ1459" s="9"/>
      <c r="ESK1459" s="9"/>
      <c r="ESL1459" s="9"/>
      <c r="ESM1459" s="9"/>
      <c r="ESN1459" s="9"/>
      <c r="ESO1459" s="9"/>
      <c r="ESP1459" s="9"/>
      <c r="ESQ1459" s="9"/>
      <c r="ESR1459" s="9"/>
      <c r="ESS1459" s="9"/>
      <c r="EST1459" s="9"/>
      <c r="ESU1459" s="9"/>
      <c r="ESV1459" s="9"/>
      <c r="ESW1459" s="9"/>
      <c r="ESX1459" s="9"/>
      <c r="ESY1459" s="9"/>
      <c r="ESZ1459" s="9"/>
      <c r="ETA1459" s="9"/>
      <c r="ETB1459" s="9"/>
      <c r="ETC1459" s="9"/>
      <c r="ETD1459" s="9"/>
      <c r="ETE1459" s="9"/>
      <c r="ETF1459" s="9"/>
      <c r="ETG1459" s="9"/>
      <c r="ETH1459" s="9"/>
      <c r="ETI1459" s="9"/>
      <c r="ETJ1459" s="9"/>
      <c r="ETK1459" s="9"/>
      <c r="ETL1459" s="9"/>
      <c r="ETM1459" s="9"/>
      <c r="ETN1459" s="9"/>
      <c r="ETO1459" s="9"/>
      <c r="ETP1459" s="9"/>
      <c r="ETQ1459" s="9"/>
      <c r="ETR1459" s="9"/>
      <c r="ETS1459" s="9"/>
      <c r="ETT1459" s="9"/>
      <c r="ETU1459" s="9"/>
      <c r="ETV1459" s="9"/>
      <c r="ETW1459" s="9"/>
      <c r="ETX1459" s="9"/>
      <c r="ETY1459" s="9"/>
      <c r="ETZ1459" s="9"/>
      <c r="EUA1459" s="9"/>
      <c r="EUB1459" s="9"/>
      <c r="EUC1459" s="9"/>
      <c r="EUD1459" s="9"/>
      <c r="EUE1459" s="9"/>
      <c r="EUF1459" s="9"/>
      <c r="EUG1459" s="9"/>
      <c r="EUH1459" s="9"/>
      <c r="EUI1459" s="9"/>
      <c r="EUJ1459" s="9"/>
      <c r="EUK1459" s="9"/>
      <c r="EUL1459" s="9"/>
      <c r="EUM1459" s="9"/>
      <c r="EUN1459" s="9"/>
      <c r="EUO1459" s="9"/>
      <c r="EUP1459" s="9"/>
      <c r="EUQ1459" s="9"/>
      <c r="EUR1459" s="9"/>
      <c r="EUS1459" s="9"/>
      <c r="EUT1459" s="9"/>
      <c r="EUU1459" s="9"/>
      <c r="EUV1459" s="9"/>
      <c r="EUW1459" s="9"/>
      <c r="EUX1459" s="9"/>
      <c r="EUY1459" s="9"/>
      <c r="EUZ1459" s="9"/>
      <c r="EVA1459" s="9"/>
      <c r="EVB1459" s="9"/>
      <c r="EVC1459" s="9"/>
      <c r="EVD1459" s="9"/>
      <c r="EVE1459" s="9"/>
      <c r="EVF1459" s="9"/>
      <c r="EVG1459" s="9"/>
      <c r="EVH1459" s="9"/>
      <c r="EVI1459" s="9"/>
      <c r="EVJ1459" s="9"/>
      <c r="EVK1459" s="9"/>
      <c r="EVL1459" s="9"/>
      <c r="EVM1459" s="9"/>
      <c r="EVN1459" s="9"/>
      <c r="EVO1459" s="9"/>
      <c r="EVP1459" s="9"/>
      <c r="EVQ1459" s="9"/>
      <c r="EVR1459" s="9"/>
      <c r="EVS1459" s="9"/>
      <c r="EVT1459" s="9"/>
      <c r="EVU1459" s="9"/>
      <c r="EVV1459" s="9"/>
      <c r="EVW1459" s="9"/>
      <c r="EVX1459" s="9"/>
      <c r="EVY1459" s="9"/>
      <c r="EVZ1459" s="9"/>
      <c r="EWA1459" s="9"/>
      <c r="EWB1459" s="9"/>
      <c r="EWC1459" s="9"/>
      <c r="EWD1459" s="9"/>
      <c r="EWE1459" s="9"/>
      <c r="EWF1459" s="9"/>
      <c r="EWG1459" s="9"/>
      <c r="EWH1459" s="9"/>
      <c r="EWI1459" s="9"/>
      <c r="EWJ1459" s="9"/>
      <c r="EWK1459" s="9"/>
      <c r="EWL1459" s="9"/>
      <c r="EWM1459" s="9"/>
      <c r="EWN1459" s="9"/>
      <c r="EWO1459" s="9"/>
      <c r="EWP1459" s="9"/>
      <c r="EWQ1459" s="9"/>
      <c r="EWR1459" s="9"/>
      <c r="EWS1459" s="9"/>
      <c r="EWT1459" s="9"/>
      <c r="EWU1459" s="9"/>
      <c r="EWV1459" s="9"/>
      <c r="EWW1459" s="9"/>
      <c r="EWX1459" s="9"/>
      <c r="EWY1459" s="9"/>
      <c r="EWZ1459" s="9"/>
      <c r="EXA1459" s="9"/>
      <c r="EXB1459" s="9"/>
      <c r="EXC1459" s="9"/>
      <c r="EXD1459" s="9"/>
      <c r="EXE1459" s="9"/>
      <c r="EXF1459" s="9"/>
      <c r="EXG1459" s="9"/>
      <c r="EXH1459" s="9"/>
      <c r="EXI1459" s="9"/>
      <c r="EXJ1459" s="9"/>
      <c r="EXK1459" s="9"/>
      <c r="EXL1459" s="9"/>
      <c r="EXM1459" s="9"/>
      <c r="EXN1459" s="9"/>
      <c r="EXO1459" s="9"/>
      <c r="EXP1459" s="9"/>
      <c r="EXQ1459" s="9"/>
      <c r="EXR1459" s="9"/>
      <c r="EXS1459" s="9"/>
      <c r="EXT1459" s="9"/>
      <c r="EXU1459" s="9"/>
      <c r="EXV1459" s="9"/>
      <c r="EXW1459" s="9"/>
      <c r="EXX1459" s="9"/>
      <c r="EXY1459" s="9"/>
      <c r="EXZ1459" s="9"/>
      <c r="EYA1459" s="9"/>
      <c r="EYB1459" s="9"/>
      <c r="EYC1459" s="9"/>
      <c r="EYD1459" s="9"/>
      <c r="EYE1459" s="9"/>
      <c r="EYF1459" s="9"/>
      <c r="EYG1459" s="9"/>
      <c r="EYH1459" s="9"/>
      <c r="EYI1459" s="9"/>
      <c r="EYJ1459" s="9"/>
      <c r="EYK1459" s="9"/>
      <c r="EYL1459" s="9"/>
      <c r="EYM1459" s="9"/>
      <c r="EYN1459" s="9"/>
      <c r="EYO1459" s="9"/>
      <c r="EYP1459" s="9"/>
      <c r="EYQ1459" s="9"/>
      <c r="EYR1459" s="9"/>
      <c r="EYS1459" s="9"/>
      <c r="EYT1459" s="9"/>
      <c r="EYU1459" s="9"/>
      <c r="EYV1459" s="9"/>
      <c r="EYW1459" s="9"/>
      <c r="EYX1459" s="9"/>
      <c r="EYY1459" s="9"/>
      <c r="EYZ1459" s="9"/>
      <c r="EZA1459" s="9"/>
      <c r="EZB1459" s="9"/>
      <c r="EZC1459" s="9"/>
      <c r="EZD1459" s="9"/>
      <c r="EZE1459" s="9"/>
      <c r="EZF1459" s="9"/>
      <c r="EZG1459" s="9"/>
      <c r="EZH1459" s="9"/>
      <c r="EZI1459" s="9"/>
      <c r="EZJ1459" s="9"/>
      <c r="EZK1459" s="9"/>
      <c r="EZL1459" s="9"/>
      <c r="EZM1459" s="9"/>
      <c r="EZN1459" s="9"/>
      <c r="EZO1459" s="9"/>
      <c r="EZP1459" s="9"/>
      <c r="EZQ1459" s="9"/>
      <c r="EZR1459" s="9"/>
      <c r="EZS1459" s="9"/>
      <c r="EZT1459" s="9"/>
      <c r="EZU1459" s="9"/>
      <c r="EZV1459" s="9"/>
      <c r="EZW1459" s="9"/>
      <c r="EZX1459" s="9"/>
      <c r="EZY1459" s="9"/>
      <c r="EZZ1459" s="9"/>
      <c r="FAA1459" s="9"/>
      <c r="FAB1459" s="9"/>
      <c r="FAC1459" s="9"/>
      <c r="FAD1459" s="9"/>
      <c r="FAE1459" s="9"/>
      <c r="FAF1459" s="9"/>
      <c r="FAG1459" s="9"/>
      <c r="FAH1459" s="9"/>
      <c r="FAI1459" s="9"/>
      <c r="FAJ1459" s="9"/>
      <c r="FAK1459" s="9"/>
      <c r="FAL1459" s="9"/>
      <c r="FAM1459" s="9"/>
      <c r="FAN1459" s="9"/>
      <c r="FAO1459" s="9"/>
      <c r="FAP1459" s="9"/>
      <c r="FAQ1459" s="9"/>
      <c r="FAR1459" s="9"/>
      <c r="FAS1459" s="9"/>
      <c r="FAT1459" s="9"/>
      <c r="FAU1459" s="9"/>
      <c r="FAV1459" s="9"/>
      <c r="FAW1459" s="9"/>
      <c r="FAX1459" s="9"/>
      <c r="FAY1459" s="9"/>
      <c r="FAZ1459" s="9"/>
      <c r="FBA1459" s="9"/>
      <c r="FBB1459" s="9"/>
      <c r="FBC1459" s="9"/>
      <c r="FBD1459" s="9"/>
      <c r="FBE1459" s="9"/>
      <c r="FBF1459" s="9"/>
      <c r="FBG1459" s="9"/>
      <c r="FBH1459" s="9"/>
      <c r="FBI1459" s="9"/>
      <c r="FBJ1459" s="9"/>
      <c r="FBK1459" s="9"/>
      <c r="FBL1459" s="9"/>
      <c r="FBM1459" s="9"/>
      <c r="FBN1459" s="9"/>
      <c r="FBO1459" s="9"/>
      <c r="FBP1459" s="9"/>
      <c r="FBQ1459" s="9"/>
      <c r="FBR1459" s="9"/>
      <c r="FBS1459" s="9"/>
      <c r="FBT1459" s="9"/>
      <c r="FBU1459" s="9"/>
      <c r="FBV1459" s="9"/>
      <c r="FBW1459" s="9"/>
      <c r="FBX1459" s="9"/>
      <c r="FBY1459" s="9"/>
      <c r="FBZ1459" s="9"/>
      <c r="FCA1459" s="9"/>
      <c r="FCB1459" s="9"/>
      <c r="FCC1459" s="9"/>
      <c r="FCD1459" s="9"/>
      <c r="FCE1459" s="9"/>
      <c r="FCF1459" s="9"/>
      <c r="FCG1459" s="9"/>
      <c r="FCH1459" s="9"/>
      <c r="FCI1459" s="9"/>
      <c r="FCJ1459" s="9"/>
      <c r="FCK1459" s="9"/>
      <c r="FCL1459" s="9"/>
      <c r="FCM1459" s="9"/>
      <c r="FCN1459" s="9"/>
      <c r="FCO1459" s="9"/>
      <c r="FCP1459" s="9"/>
      <c r="FCQ1459" s="9"/>
      <c r="FCR1459" s="9"/>
      <c r="FCS1459" s="9"/>
      <c r="FCT1459" s="9"/>
      <c r="FCU1459" s="9"/>
      <c r="FCV1459" s="9"/>
      <c r="FCW1459" s="9"/>
      <c r="FCX1459" s="9"/>
      <c r="FCY1459" s="9"/>
      <c r="FCZ1459" s="9"/>
      <c r="FDA1459" s="9"/>
      <c r="FDB1459" s="9"/>
      <c r="FDC1459" s="9"/>
      <c r="FDD1459" s="9"/>
      <c r="FDE1459" s="9"/>
      <c r="FDF1459" s="9"/>
      <c r="FDG1459" s="9"/>
      <c r="FDH1459" s="9"/>
      <c r="FDI1459" s="9"/>
      <c r="FDJ1459" s="9"/>
      <c r="FDK1459" s="9"/>
      <c r="FDL1459" s="9"/>
      <c r="FDM1459" s="9"/>
      <c r="FDN1459" s="9"/>
      <c r="FDO1459" s="9"/>
      <c r="FDP1459" s="9"/>
      <c r="FDQ1459" s="9"/>
      <c r="FDR1459" s="9"/>
      <c r="FDS1459" s="9"/>
      <c r="FDT1459" s="9"/>
      <c r="FDU1459" s="9"/>
      <c r="FDV1459" s="9"/>
      <c r="FDW1459" s="9"/>
      <c r="FDX1459" s="9"/>
      <c r="FDY1459" s="9"/>
      <c r="FDZ1459" s="9"/>
      <c r="FEA1459" s="9"/>
      <c r="FEB1459" s="9"/>
      <c r="FEC1459" s="9"/>
      <c r="FED1459" s="9"/>
      <c r="FEE1459" s="9"/>
      <c r="FEF1459" s="9"/>
      <c r="FEG1459" s="9"/>
      <c r="FEH1459" s="9"/>
      <c r="FEI1459" s="9"/>
      <c r="FEJ1459" s="9"/>
      <c r="FEK1459" s="9"/>
      <c r="FEL1459" s="9"/>
      <c r="FEM1459" s="9"/>
      <c r="FEN1459" s="9"/>
      <c r="FEO1459" s="9"/>
      <c r="FEP1459" s="9"/>
      <c r="FEQ1459" s="9"/>
      <c r="FER1459" s="9"/>
      <c r="FES1459" s="9"/>
      <c r="FET1459" s="9"/>
      <c r="FEU1459" s="9"/>
      <c r="FEV1459" s="9"/>
      <c r="FEW1459" s="9"/>
      <c r="FEX1459" s="9"/>
      <c r="FEY1459" s="9"/>
      <c r="FEZ1459" s="9"/>
      <c r="FFA1459" s="9"/>
      <c r="FFB1459" s="9"/>
      <c r="FFC1459" s="9"/>
      <c r="FFD1459" s="9"/>
      <c r="FFE1459" s="9"/>
      <c r="FFF1459" s="9"/>
      <c r="FFG1459" s="9"/>
      <c r="FFH1459" s="9"/>
      <c r="FFI1459" s="9"/>
      <c r="FFJ1459" s="9"/>
      <c r="FFK1459" s="9"/>
      <c r="FFL1459" s="9"/>
      <c r="FFM1459" s="9"/>
      <c r="FFN1459" s="9"/>
      <c r="FFO1459" s="9"/>
      <c r="FFP1459" s="9"/>
      <c r="FFQ1459" s="9"/>
      <c r="FFR1459" s="9"/>
      <c r="FFS1459" s="9"/>
      <c r="FFT1459" s="9"/>
      <c r="FFU1459" s="9"/>
      <c r="FFV1459" s="9"/>
      <c r="FFW1459" s="9"/>
      <c r="FFX1459" s="9"/>
      <c r="FFY1459" s="9"/>
      <c r="FFZ1459" s="9"/>
      <c r="FGA1459" s="9"/>
      <c r="FGB1459" s="9"/>
      <c r="FGC1459" s="9"/>
      <c r="FGD1459" s="9"/>
      <c r="FGE1459" s="9"/>
      <c r="FGF1459" s="9"/>
      <c r="FGG1459" s="9"/>
      <c r="FGH1459" s="9"/>
      <c r="FGI1459" s="9"/>
      <c r="FGJ1459" s="9"/>
      <c r="FGK1459" s="9"/>
      <c r="FGL1459" s="9"/>
      <c r="FGM1459" s="9"/>
      <c r="FGN1459" s="9"/>
      <c r="FGO1459" s="9"/>
      <c r="FGP1459" s="9"/>
      <c r="FGQ1459" s="9"/>
      <c r="FGR1459" s="9"/>
      <c r="FGS1459" s="9"/>
      <c r="FGT1459" s="9"/>
      <c r="FGU1459" s="9"/>
      <c r="FGV1459" s="9"/>
      <c r="FGW1459" s="9"/>
      <c r="FGX1459" s="9"/>
      <c r="FGY1459" s="9"/>
      <c r="FGZ1459" s="9"/>
      <c r="FHA1459" s="9"/>
      <c r="FHB1459" s="9"/>
      <c r="FHC1459" s="9"/>
      <c r="FHD1459" s="9"/>
      <c r="FHE1459" s="9"/>
      <c r="FHF1459" s="9"/>
      <c r="FHG1459" s="9"/>
      <c r="FHH1459" s="9"/>
      <c r="FHI1459" s="9"/>
      <c r="FHJ1459" s="9"/>
      <c r="FHK1459" s="9"/>
      <c r="FHL1459" s="9"/>
      <c r="FHM1459" s="9"/>
      <c r="FHN1459" s="9"/>
      <c r="FHO1459" s="9"/>
      <c r="FHP1459" s="9"/>
      <c r="FHQ1459" s="9"/>
      <c r="FHR1459" s="9"/>
      <c r="FHS1459" s="9"/>
      <c r="FHT1459" s="9"/>
      <c r="FHU1459" s="9"/>
      <c r="FHV1459" s="9"/>
      <c r="FHW1459" s="9"/>
      <c r="FHX1459" s="9"/>
      <c r="FHY1459" s="9"/>
      <c r="FHZ1459" s="9"/>
      <c r="FIA1459" s="9"/>
      <c r="FIB1459" s="9"/>
      <c r="FIC1459" s="9"/>
      <c r="FID1459" s="9"/>
      <c r="FIE1459" s="9"/>
      <c r="FIF1459" s="9"/>
      <c r="FIG1459" s="9"/>
      <c r="FIH1459" s="9"/>
      <c r="FII1459" s="9"/>
      <c r="FIJ1459" s="9"/>
      <c r="FIK1459" s="9"/>
      <c r="FIL1459" s="9"/>
      <c r="FIM1459" s="9"/>
      <c r="FIN1459" s="9"/>
      <c r="FIO1459" s="9"/>
      <c r="FIP1459" s="9"/>
      <c r="FIQ1459" s="9"/>
      <c r="FIR1459" s="9"/>
      <c r="FIS1459" s="9"/>
      <c r="FIT1459" s="9"/>
      <c r="FIU1459" s="9"/>
      <c r="FIV1459" s="9"/>
      <c r="FIW1459" s="9"/>
      <c r="FIX1459" s="9"/>
      <c r="FIY1459" s="9"/>
      <c r="FIZ1459" s="9"/>
      <c r="FJA1459" s="9"/>
      <c r="FJB1459" s="9"/>
      <c r="FJC1459" s="9"/>
      <c r="FJD1459" s="9"/>
      <c r="FJE1459" s="9"/>
      <c r="FJF1459" s="9"/>
      <c r="FJG1459" s="9"/>
      <c r="FJH1459" s="9"/>
      <c r="FJI1459" s="9"/>
      <c r="FJJ1459" s="9"/>
      <c r="FJK1459" s="9"/>
      <c r="FJL1459" s="9"/>
      <c r="FJM1459" s="9"/>
      <c r="FJN1459" s="9"/>
      <c r="FJO1459" s="9"/>
      <c r="FJP1459" s="9"/>
      <c r="FJQ1459" s="9"/>
      <c r="FJR1459" s="9"/>
      <c r="FJS1459" s="9"/>
      <c r="FJT1459" s="9"/>
      <c r="FJU1459" s="9"/>
      <c r="FJV1459" s="9"/>
      <c r="FJW1459" s="9"/>
      <c r="FJX1459" s="9"/>
      <c r="FJY1459" s="9"/>
      <c r="FJZ1459" s="9"/>
      <c r="FKA1459" s="9"/>
      <c r="FKB1459" s="9"/>
      <c r="FKC1459" s="9"/>
      <c r="FKD1459" s="9"/>
      <c r="FKE1459" s="9"/>
      <c r="FKF1459" s="9"/>
      <c r="FKG1459" s="9"/>
      <c r="FKH1459" s="9"/>
      <c r="FKI1459" s="9"/>
      <c r="FKJ1459" s="9"/>
      <c r="FKK1459" s="9"/>
      <c r="FKL1459" s="9"/>
      <c r="FKM1459" s="9"/>
      <c r="FKN1459" s="9"/>
      <c r="FKO1459" s="9"/>
      <c r="FKP1459" s="9"/>
      <c r="FKQ1459" s="9"/>
      <c r="FKR1459" s="9"/>
      <c r="FKS1459" s="9"/>
      <c r="FKT1459" s="9"/>
      <c r="FKU1459" s="9"/>
      <c r="FKV1459" s="9"/>
      <c r="FKW1459" s="9"/>
      <c r="FKX1459" s="9"/>
      <c r="FKY1459" s="9"/>
      <c r="FKZ1459" s="9"/>
      <c r="FLA1459" s="9"/>
      <c r="FLB1459" s="9"/>
      <c r="FLC1459" s="9"/>
      <c r="FLD1459" s="9"/>
      <c r="FLE1459" s="9"/>
      <c r="FLF1459" s="9"/>
      <c r="FLG1459" s="9"/>
      <c r="FLH1459" s="9"/>
      <c r="FLI1459" s="9"/>
      <c r="FLJ1459" s="9"/>
      <c r="FLK1459" s="9"/>
      <c r="FLL1459" s="9"/>
      <c r="FLM1459" s="9"/>
      <c r="FLN1459" s="9"/>
      <c r="FLO1459" s="9"/>
      <c r="FLP1459" s="9"/>
      <c r="FLQ1459" s="9"/>
      <c r="FLR1459" s="9"/>
      <c r="FLS1459" s="9"/>
      <c r="FLT1459" s="9"/>
      <c r="FLU1459" s="9"/>
      <c r="FLV1459" s="9"/>
      <c r="FLW1459" s="9"/>
      <c r="FLX1459" s="9"/>
      <c r="FLY1459" s="9"/>
      <c r="FLZ1459" s="9"/>
      <c r="FMA1459" s="9"/>
      <c r="FMB1459" s="9"/>
      <c r="FMC1459" s="9"/>
      <c r="FMD1459" s="9"/>
      <c r="FME1459" s="9"/>
      <c r="FMF1459" s="9"/>
      <c r="FMG1459" s="9"/>
      <c r="FMH1459" s="9"/>
      <c r="FMI1459" s="9"/>
      <c r="FMJ1459" s="9"/>
      <c r="FMK1459" s="9"/>
      <c r="FML1459" s="9"/>
      <c r="FMM1459" s="9"/>
      <c r="FMN1459" s="9"/>
      <c r="FMO1459" s="9"/>
      <c r="FMP1459" s="9"/>
      <c r="FMQ1459" s="9"/>
      <c r="FMR1459" s="9"/>
      <c r="FMS1459" s="9"/>
      <c r="FMT1459" s="9"/>
      <c r="FMU1459" s="9"/>
      <c r="FMV1459" s="9"/>
      <c r="FMW1459" s="9"/>
      <c r="FMX1459" s="9"/>
      <c r="FMY1459" s="9"/>
      <c r="FMZ1459" s="9"/>
      <c r="FNA1459" s="9"/>
      <c r="FNB1459" s="9"/>
      <c r="FNC1459" s="9"/>
      <c r="FND1459" s="9"/>
      <c r="FNE1459" s="9"/>
      <c r="FNF1459" s="9"/>
      <c r="FNG1459" s="9"/>
      <c r="FNH1459" s="9"/>
      <c r="FNI1459" s="9"/>
      <c r="FNJ1459" s="9"/>
      <c r="FNK1459" s="9"/>
      <c r="FNL1459" s="9"/>
      <c r="FNM1459" s="9"/>
      <c r="FNN1459" s="9"/>
      <c r="FNO1459" s="9"/>
      <c r="FNP1459" s="9"/>
      <c r="FNQ1459" s="9"/>
      <c r="FNR1459" s="9"/>
      <c r="FNS1459" s="9"/>
      <c r="FNT1459" s="9"/>
      <c r="FNU1459" s="9"/>
      <c r="FNV1459" s="9"/>
      <c r="FNW1459" s="9"/>
      <c r="FNX1459" s="9"/>
      <c r="FNY1459" s="9"/>
      <c r="FNZ1459" s="9"/>
      <c r="FOA1459" s="9"/>
      <c r="FOB1459" s="9"/>
      <c r="FOC1459" s="9"/>
      <c r="FOD1459" s="9"/>
      <c r="FOE1459" s="9"/>
      <c r="FOF1459" s="9"/>
      <c r="FOG1459" s="9"/>
      <c r="FOH1459" s="9"/>
      <c r="FOI1459" s="9"/>
      <c r="FOJ1459" s="9"/>
      <c r="FOK1459" s="9"/>
      <c r="FOL1459" s="9"/>
      <c r="FOM1459" s="9"/>
      <c r="FON1459" s="9"/>
      <c r="FOO1459" s="9"/>
      <c r="FOP1459" s="9"/>
      <c r="FOQ1459" s="9"/>
      <c r="FOR1459" s="9"/>
      <c r="FOS1459" s="9"/>
      <c r="FOT1459" s="9"/>
      <c r="FOU1459" s="9"/>
      <c r="FOV1459" s="9"/>
      <c r="FOW1459" s="9"/>
      <c r="FOX1459" s="9"/>
      <c r="FOY1459" s="9"/>
      <c r="FOZ1459" s="9"/>
      <c r="FPA1459" s="9"/>
      <c r="FPB1459" s="9"/>
      <c r="FPC1459" s="9"/>
      <c r="FPD1459" s="9"/>
      <c r="FPE1459" s="9"/>
      <c r="FPF1459" s="9"/>
      <c r="FPG1459" s="9"/>
      <c r="FPH1459" s="9"/>
      <c r="FPI1459" s="9"/>
      <c r="FPJ1459" s="9"/>
      <c r="FPK1459" s="9"/>
      <c r="FPL1459" s="9"/>
      <c r="FPM1459" s="9"/>
      <c r="FPN1459" s="9"/>
      <c r="FPO1459" s="9"/>
      <c r="FPP1459" s="9"/>
      <c r="FPQ1459" s="9"/>
      <c r="FPR1459" s="9"/>
      <c r="FPS1459" s="9"/>
      <c r="FPT1459" s="9"/>
      <c r="FPU1459" s="9"/>
      <c r="FPV1459" s="9"/>
      <c r="FPW1459" s="9"/>
      <c r="FPX1459" s="9"/>
      <c r="FPY1459" s="9"/>
      <c r="FPZ1459" s="9"/>
      <c r="FQA1459" s="9"/>
      <c r="FQB1459" s="9"/>
      <c r="FQC1459" s="9"/>
      <c r="FQD1459" s="9"/>
      <c r="FQE1459" s="9"/>
      <c r="FQF1459" s="9"/>
      <c r="FQG1459" s="9"/>
      <c r="FQH1459" s="9"/>
      <c r="FQI1459" s="9"/>
      <c r="FQJ1459" s="9"/>
      <c r="FQK1459" s="9"/>
      <c r="FQL1459" s="9"/>
      <c r="FQM1459" s="9"/>
      <c r="FQN1459" s="9"/>
      <c r="FQO1459" s="9"/>
      <c r="FQP1459" s="9"/>
      <c r="FQQ1459" s="9"/>
      <c r="FQR1459" s="9"/>
      <c r="FQS1459" s="9"/>
      <c r="FQT1459" s="9"/>
      <c r="FQU1459" s="9"/>
      <c r="FQV1459" s="9"/>
      <c r="FQW1459" s="9"/>
      <c r="FQX1459" s="9"/>
      <c r="FQY1459" s="9"/>
      <c r="FQZ1459" s="9"/>
      <c r="FRA1459" s="9"/>
      <c r="FRB1459" s="9"/>
      <c r="FRC1459" s="9"/>
      <c r="FRD1459" s="9"/>
      <c r="FRE1459" s="9"/>
      <c r="FRF1459" s="9"/>
      <c r="FRG1459" s="9"/>
      <c r="FRH1459" s="9"/>
      <c r="FRI1459" s="9"/>
      <c r="FRJ1459" s="9"/>
      <c r="FRK1459" s="9"/>
      <c r="FRL1459" s="9"/>
      <c r="FRM1459" s="9"/>
      <c r="FRN1459" s="9"/>
      <c r="FRO1459" s="9"/>
      <c r="FRP1459" s="9"/>
      <c r="FRQ1459" s="9"/>
      <c r="FRR1459" s="9"/>
      <c r="FRS1459" s="9"/>
      <c r="FRT1459" s="9"/>
      <c r="FRU1459" s="9"/>
      <c r="FRV1459" s="9"/>
      <c r="FRW1459" s="9"/>
      <c r="FRX1459" s="9"/>
      <c r="FRY1459" s="9"/>
      <c r="FRZ1459" s="9"/>
      <c r="FSA1459" s="9"/>
      <c r="FSB1459" s="9"/>
      <c r="FSC1459" s="9"/>
      <c r="FSD1459" s="9"/>
      <c r="FSE1459" s="9"/>
      <c r="FSF1459" s="9"/>
      <c r="FSG1459" s="9"/>
      <c r="FSH1459" s="9"/>
      <c r="FSI1459" s="9"/>
      <c r="FSJ1459" s="9"/>
      <c r="FSK1459" s="9"/>
      <c r="FSL1459" s="9"/>
      <c r="FSM1459" s="9"/>
      <c r="FSN1459" s="9"/>
      <c r="FSO1459" s="9"/>
      <c r="FSP1459" s="9"/>
      <c r="FSQ1459" s="9"/>
      <c r="FSR1459" s="9"/>
      <c r="FSS1459" s="9"/>
      <c r="FST1459" s="9"/>
      <c r="FSU1459" s="9"/>
      <c r="FSV1459" s="9"/>
      <c r="FSW1459" s="9"/>
      <c r="FSX1459" s="9"/>
      <c r="FSY1459" s="9"/>
      <c r="FSZ1459" s="9"/>
      <c r="FTA1459" s="9"/>
      <c r="FTB1459" s="9"/>
      <c r="FTC1459" s="9"/>
      <c r="FTD1459" s="9"/>
      <c r="FTE1459" s="9"/>
      <c r="FTF1459" s="9"/>
      <c r="FTG1459" s="9"/>
      <c r="FTH1459" s="9"/>
      <c r="FTI1459" s="9"/>
      <c r="FTJ1459" s="9"/>
      <c r="FTK1459" s="9"/>
      <c r="FTL1459" s="9"/>
      <c r="FTM1459" s="9"/>
      <c r="FTN1459" s="9"/>
      <c r="FTO1459" s="9"/>
      <c r="FTP1459" s="9"/>
      <c r="FTQ1459" s="9"/>
      <c r="FTR1459" s="9"/>
      <c r="FTS1459" s="9"/>
      <c r="FTT1459" s="9"/>
      <c r="FTU1459" s="9"/>
      <c r="FTV1459" s="9"/>
      <c r="FTW1459" s="9"/>
      <c r="FTX1459" s="9"/>
      <c r="FTY1459" s="9"/>
      <c r="FTZ1459" s="9"/>
      <c r="FUA1459" s="9"/>
      <c r="FUB1459" s="9"/>
      <c r="FUC1459" s="9"/>
      <c r="FUD1459" s="9"/>
      <c r="FUE1459" s="9"/>
      <c r="FUF1459" s="9"/>
      <c r="FUG1459" s="9"/>
      <c r="FUH1459" s="9"/>
      <c r="FUI1459" s="9"/>
      <c r="FUJ1459" s="9"/>
      <c r="FUK1459" s="9"/>
      <c r="FUL1459" s="9"/>
      <c r="FUM1459" s="9"/>
      <c r="FUN1459" s="9"/>
      <c r="FUO1459" s="9"/>
      <c r="FUP1459" s="9"/>
      <c r="FUQ1459" s="9"/>
      <c r="FUR1459" s="9"/>
      <c r="FUS1459" s="9"/>
      <c r="FUT1459" s="9"/>
      <c r="FUU1459" s="9"/>
      <c r="FUV1459" s="9"/>
      <c r="FUW1459" s="9"/>
      <c r="FUX1459" s="9"/>
      <c r="FUY1459" s="9"/>
      <c r="FUZ1459" s="9"/>
      <c r="FVA1459" s="9"/>
      <c r="FVB1459" s="9"/>
      <c r="FVC1459" s="9"/>
      <c r="FVD1459" s="9"/>
      <c r="FVE1459" s="9"/>
      <c r="FVF1459" s="9"/>
      <c r="FVG1459" s="9"/>
      <c r="FVH1459" s="9"/>
      <c r="FVI1459" s="9"/>
      <c r="FVJ1459" s="9"/>
      <c r="FVK1459" s="9"/>
      <c r="FVL1459" s="9"/>
      <c r="FVM1459" s="9"/>
      <c r="FVN1459" s="9"/>
      <c r="FVO1459" s="9"/>
      <c r="FVP1459" s="9"/>
      <c r="FVQ1459" s="9"/>
      <c r="FVR1459" s="9"/>
      <c r="FVS1459" s="9"/>
      <c r="FVT1459" s="9"/>
      <c r="FVU1459" s="9"/>
      <c r="FVV1459" s="9"/>
      <c r="FVW1459" s="9"/>
      <c r="FVX1459" s="9"/>
      <c r="FVY1459" s="9"/>
      <c r="FVZ1459" s="9"/>
      <c r="FWA1459" s="9"/>
      <c r="FWB1459" s="9"/>
      <c r="FWC1459" s="9"/>
      <c r="FWD1459" s="9"/>
      <c r="FWE1459" s="9"/>
      <c r="FWF1459" s="9"/>
      <c r="FWG1459" s="9"/>
      <c r="FWH1459" s="9"/>
      <c r="FWI1459" s="9"/>
      <c r="FWJ1459" s="9"/>
      <c r="FWK1459" s="9"/>
      <c r="FWL1459" s="9"/>
      <c r="FWM1459" s="9"/>
      <c r="FWN1459" s="9"/>
      <c r="FWO1459" s="9"/>
      <c r="FWP1459" s="9"/>
      <c r="FWQ1459" s="9"/>
      <c r="FWR1459" s="9"/>
      <c r="FWS1459" s="9"/>
      <c r="FWT1459" s="9"/>
      <c r="FWU1459" s="9"/>
      <c r="FWV1459" s="9"/>
      <c r="FWW1459" s="9"/>
      <c r="FWX1459" s="9"/>
      <c r="FWY1459" s="9"/>
      <c r="FWZ1459" s="9"/>
      <c r="FXA1459" s="9"/>
      <c r="FXB1459" s="9"/>
      <c r="FXC1459" s="9"/>
      <c r="FXD1459" s="9"/>
      <c r="FXE1459" s="9"/>
      <c r="FXF1459" s="9"/>
      <c r="FXG1459" s="9"/>
      <c r="FXH1459" s="9"/>
      <c r="FXI1459" s="9"/>
      <c r="FXJ1459" s="9"/>
      <c r="FXK1459" s="9"/>
      <c r="FXL1459" s="9"/>
      <c r="FXM1459" s="9"/>
      <c r="FXN1459" s="9"/>
      <c r="FXO1459" s="9"/>
      <c r="FXP1459" s="9"/>
      <c r="FXQ1459" s="9"/>
      <c r="FXR1459" s="9"/>
      <c r="FXS1459" s="9"/>
      <c r="FXT1459" s="9"/>
      <c r="FXU1459" s="9"/>
      <c r="FXV1459" s="9"/>
      <c r="FXW1459" s="9"/>
      <c r="FXX1459" s="9"/>
      <c r="FXY1459" s="9"/>
      <c r="FXZ1459" s="9"/>
      <c r="FYA1459" s="9"/>
      <c r="FYB1459" s="9"/>
      <c r="FYC1459" s="9"/>
      <c r="FYD1459" s="9"/>
      <c r="FYE1459" s="9"/>
      <c r="FYF1459" s="9"/>
      <c r="FYG1459" s="9"/>
      <c r="FYH1459" s="9"/>
      <c r="FYI1459" s="9"/>
      <c r="FYJ1459" s="9"/>
      <c r="FYK1459" s="9"/>
      <c r="FYL1459" s="9"/>
      <c r="FYM1459" s="9"/>
      <c r="FYN1459" s="9"/>
      <c r="FYO1459" s="9"/>
      <c r="FYP1459" s="9"/>
      <c r="FYQ1459" s="9"/>
      <c r="FYR1459" s="9"/>
      <c r="FYS1459" s="9"/>
      <c r="FYT1459" s="9"/>
      <c r="FYU1459" s="9"/>
      <c r="FYV1459" s="9"/>
      <c r="FYW1459" s="9"/>
      <c r="FYX1459" s="9"/>
      <c r="FYY1459" s="9"/>
      <c r="FYZ1459" s="9"/>
      <c r="FZA1459" s="9"/>
      <c r="FZB1459" s="9"/>
      <c r="FZC1459" s="9"/>
      <c r="FZD1459" s="9"/>
      <c r="FZE1459" s="9"/>
      <c r="FZF1459" s="9"/>
      <c r="FZG1459" s="9"/>
      <c r="FZH1459" s="9"/>
      <c r="FZI1459" s="9"/>
      <c r="FZJ1459" s="9"/>
      <c r="FZK1459" s="9"/>
      <c r="FZL1459" s="9"/>
      <c r="FZM1459" s="9"/>
      <c r="FZN1459" s="9"/>
      <c r="FZO1459" s="9"/>
      <c r="FZP1459" s="9"/>
      <c r="FZQ1459" s="9"/>
      <c r="FZR1459" s="9"/>
      <c r="FZS1459" s="9"/>
      <c r="FZT1459" s="9"/>
      <c r="FZU1459" s="9"/>
      <c r="FZV1459" s="9"/>
      <c r="FZW1459" s="9"/>
      <c r="FZX1459" s="9"/>
      <c r="FZY1459" s="9"/>
      <c r="FZZ1459" s="9"/>
      <c r="GAA1459" s="9"/>
      <c r="GAB1459" s="9"/>
      <c r="GAC1459" s="9"/>
      <c r="GAD1459" s="9"/>
      <c r="GAE1459" s="9"/>
      <c r="GAF1459" s="9"/>
      <c r="GAG1459" s="9"/>
      <c r="GAH1459" s="9"/>
      <c r="GAI1459" s="9"/>
      <c r="GAJ1459" s="9"/>
      <c r="GAK1459" s="9"/>
      <c r="GAL1459" s="9"/>
      <c r="GAM1459" s="9"/>
      <c r="GAN1459" s="9"/>
      <c r="GAO1459" s="9"/>
      <c r="GAP1459" s="9"/>
      <c r="GAQ1459" s="9"/>
      <c r="GAR1459" s="9"/>
      <c r="GAS1459" s="9"/>
      <c r="GAT1459" s="9"/>
      <c r="GAU1459" s="9"/>
      <c r="GAV1459" s="9"/>
      <c r="GAW1459" s="9"/>
      <c r="GAX1459" s="9"/>
      <c r="GAY1459" s="9"/>
      <c r="GAZ1459" s="9"/>
      <c r="GBA1459" s="9"/>
      <c r="GBB1459" s="9"/>
      <c r="GBC1459" s="9"/>
      <c r="GBD1459" s="9"/>
      <c r="GBE1459" s="9"/>
      <c r="GBF1459" s="9"/>
      <c r="GBG1459" s="9"/>
      <c r="GBH1459" s="9"/>
      <c r="GBI1459" s="9"/>
      <c r="GBJ1459" s="9"/>
      <c r="GBK1459" s="9"/>
      <c r="GBL1459" s="9"/>
      <c r="GBM1459" s="9"/>
      <c r="GBN1459" s="9"/>
      <c r="GBO1459" s="9"/>
      <c r="GBP1459" s="9"/>
      <c r="GBQ1459" s="9"/>
      <c r="GBR1459" s="9"/>
      <c r="GBS1459" s="9"/>
      <c r="GBT1459" s="9"/>
      <c r="GBU1459" s="9"/>
      <c r="GBV1459" s="9"/>
      <c r="GBW1459" s="9"/>
      <c r="GBX1459" s="9"/>
      <c r="GBY1459" s="9"/>
      <c r="GBZ1459" s="9"/>
      <c r="GCA1459" s="9"/>
      <c r="GCB1459" s="9"/>
      <c r="GCC1459" s="9"/>
      <c r="GCD1459" s="9"/>
      <c r="GCE1459" s="9"/>
      <c r="GCF1459" s="9"/>
      <c r="GCG1459" s="9"/>
      <c r="GCH1459" s="9"/>
      <c r="GCI1459" s="9"/>
      <c r="GCJ1459" s="9"/>
      <c r="GCK1459" s="9"/>
      <c r="GCL1459" s="9"/>
      <c r="GCM1459" s="9"/>
      <c r="GCN1459" s="9"/>
      <c r="GCO1459" s="9"/>
      <c r="GCP1459" s="9"/>
      <c r="GCQ1459" s="9"/>
      <c r="GCR1459" s="9"/>
      <c r="GCS1459" s="9"/>
      <c r="GCT1459" s="9"/>
      <c r="GCU1459" s="9"/>
      <c r="GCV1459" s="9"/>
      <c r="GCW1459" s="9"/>
      <c r="GCX1459" s="9"/>
      <c r="GCY1459" s="9"/>
      <c r="GCZ1459" s="9"/>
      <c r="GDA1459" s="9"/>
      <c r="GDB1459" s="9"/>
      <c r="GDC1459" s="9"/>
      <c r="GDD1459" s="9"/>
      <c r="GDE1459" s="9"/>
      <c r="GDF1459" s="9"/>
      <c r="GDG1459" s="9"/>
      <c r="GDH1459" s="9"/>
      <c r="GDI1459" s="9"/>
      <c r="GDJ1459" s="9"/>
      <c r="GDK1459" s="9"/>
      <c r="GDL1459" s="9"/>
      <c r="GDM1459" s="9"/>
      <c r="GDN1459" s="9"/>
      <c r="GDO1459" s="9"/>
      <c r="GDP1459" s="9"/>
      <c r="GDQ1459" s="9"/>
      <c r="GDR1459" s="9"/>
      <c r="GDS1459" s="9"/>
      <c r="GDT1459" s="9"/>
      <c r="GDU1459" s="9"/>
      <c r="GDV1459" s="9"/>
      <c r="GDW1459" s="9"/>
      <c r="GDX1459" s="9"/>
      <c r="GDY1459" s="9"/>
      <c r="GDZ1459" s="9"/>
      <c r="GEA1459" s="9"/>
      <c r="GEB1459" s="9"/>
      <c r="GEC1459" s="9"/>
      <c r="GED1459" s="9"/>
      <c r="GEE1459" s="9"/>
      <c r="GEF1459" s="9"/>
      <c r="GEG1459" s="9"/>
      <c r="GEH1459" s="9"/>
      <c r="GEI1459" s="9"/>
      <c r="GEJ1459" s="9"/>
      <c r="GEK1459" s="9"/>
      <c r="GEL1459" s="9"/>
      <c r="GEM1459" s="9"/>
      <c r="GEN1459" s="9"/>
      <c r="GEO1459" s="9"/>
      <c r="GEP1459" s="9"/>
      <c r="GEQ1459" s="9"/>
      <c r="GER1459" s="9"/>
      <c r="GES1459" s="9"/>
      <c r="GET1459" s="9"/>
      <c r="GEU1459" s="9"/>
      <c r="GEV1459" s="9"/>
      <c r="GEW1459" s="9"/>
      <c r="GEX1459" s="9"/>
      <c r="GEY1459" s="9"/>
      <c r="GEZ1459" s="9"/>
      <c r="GFA1459" s="9"/>
      <c r="GFB1459" s="9"/>
      <c r="GFC1459" s="9"/>
      <c r="GFD1459" s="9"/>
      <c r="GFE1459" s="9"/>
      <c r="GFF1459" s="9"/>
      <c r="GFG1459" s="9"/>
      <c r="GFH1459" s="9"/>
      <c r="GFI1459" s="9"/>
      <c r="GFJ1459" s="9"/>
      <c r="GFK1459" s="9"/>
      <c r="GFL1459" s="9"/>
      <c r="GFM1459" s="9"/>
      <c r="GFN1459" s="9"/>
      <c r="GFO1459" s="9"/>
      <c r="GFP1459" s="9"/>
      <c r="GFQ1459" s="9"/>
      <c r="GFR1459" s="9"/>
      <c r="GFS1459" s="9"/>
      <c r="GFT1459" s="9"/>
      <c r="GFU1459" s="9"/>
      <c r="GFV1459" s="9"/>
      <c r="GFW1459" s="9"/>
      <c r="GFX1459" s="9"/>
      <c r="GFY1459" s="9"/>
      <c r="GFZ1459" s="9"/>
      <c r="GGA1459" s="9"/>
      <c r="GGB1459" s="9"/>
      <c r="GGC1459" s="9"/>
      <c r="GGD1459" s="9"/>
      <c r="GGE1459" s="9"/>
      <c r="GGF1459" s="9"/>
      <c r="GGG1459" s="9"/>
      <c r="GGH1459" s="9"/>
      <c r="GGI1459" s="9"/>
      <c r="GGJ1459" s="9"/>
      <c r="GGK1459" s="9"/>
      <c r="GGL1459" s="9"/>
      <c r="GGM1459" s="9"/>
      <c r="GGN1459" s="9"/>
      <c r="GGO1459" s="9"/>
      <c r="GGP1459" s="9"/>
      <c r="GGQ1459" s="9"/>
      <c r="GGR1459" s="9"/>
      <c r="GGS1459" s="9"/>
      <c r="GGT1459" s="9"/>
      <c r="GGU1459" s="9"/>
      <c r="GGV1459" s="9"/>
      <c r="GGW1459" s="9"/>
      <c r="GGX1459" s="9"/>
      <c r="GGY1459" s="9"/>
      <c r="GGZ1459" s="9"/>
      <c r="GHA1459" s="9"/>
      <c r="GHB1459" s="9"/>
      <c r="GHC1459" s="9"/>
      <c r="GHD1459" s="9"/>
      <c r="GHE1459" s="9"/>
      <c r="GHF1459" s="9"/>
      <c r="GHG1459" s="9"/>
      <c r="GHH1459" s="9"/>
      <c r="GHI1459" s="9"/>
      <c r="GHJ1459" s="9"/>
      <c r="GHK1459" s="9"/>
      <c r="GHL1459" s="9"/>
      <c r="GHM1459" s="9"/>
      <c r="GHN1459" s="9"/>
      <c r="GHO1459" s="9"/>
      <c r="GHP1459" s="9"/>
      <c r="GHQ1459" s="9"/>
      <c r="GHR1459" s="9"/>
      <c r="GHS1459" s="9"/>
      <c r="GHT1459" s="9"/>
      <c r="GHU1459" s="9"/>
      <c r="GHV1459" s="9"/>
      <c r="GHW1459" s="9"/>
      <c r="GHX1459" s="9"/>
      <c r="GHY1459" s="9"/>
      <c r="GHZ1459" s="9"/>
      <c r="GIA1459" s="9"/>
      <c r="GIB1459" s="9"/>
      <c r="GIC1459" s="9"/>
      <c r="GID1459" s="9"/>
      <c r="GIE1459" s="9"/>
      <c r="GIF1459" s="9"/>
      <c r="GIG1459" s="9"/>
      <c r="GIH1459" s="9"/>
      <c r="GII1459" s="9"/>
      <c r="GIJ1459" s="9"/>
      <c r="GIK1459" s="9"/>
      <c r="GIL1459" s="9"/>
      <c r="GIM1459" s="9"/>
      <c r="GIN1459" s="9"/>
      <c r="GIO1459" s="9"/>
      <c r="GIP1459" s="9"/>
      <c r="GIQ1459" s="9"/>
      <c r="GIR1459" s="9"/>
      <c r="GIS1459" s="9"/>
      <c r="GIT1459" s="9"/>
      <c r="GIU1459" s="9"/>
      <c r="GIV1459" s="9"/>
      <c r="GIW1459" s="9"/>
      <c r="GIX1459" s="9"/>
      <c r="GIY1459" s="9"/>
      <c r="GIZ1459" s="9"/>
      <c r="GJA1459" s="9"/>
      <c r="GJB1459" s="9"/>
      <c r="GJC1459" s="9"/>
      <c r="GJD1459" s="9"/>
      <c r="GJE1459" s="9"/>
      <c r="GJF1459" s="9"/>
      <c r="GJG1459" s="9"/>
      <c r="GJH1459" s="9"/>
      <c r="GJI1459" s="9"/>
      <c r="GJJ1459" s="9"/>
      <c r="GJK1459" s="9"/>
      <c r="GJL1459" s="9"/>
      <c r="GJM1459" s="9"/>
      <c r="GJN1459" s="9"/>
      <c r="GJO1459" s="9"/>
      <c r="GJP1459" s="9"/>
      <c r="GJQ1459" s="9"/>
      <c r="GJR1459" s="9"/>
      <c r="GJS1459" s="9"/>
      <c r="GJT1459" s="9"/>
      <c r="GJU1459" s="9"/>
      <c r="GJV1459" s="9"/>
      <c r="GJW1459" s="9"/>
      <c r="GJX1459" s="9"/>
      <c r="GJY1459" s="9"/>
      <c r="GJZ1459" s="9"/>
      <c r="GKA1459" s="9"/>
      <c r="GKB1459" s="9"/>
      <c r="GKC1459" s="9"/>
      <c r="GKD1459" s="9"/>
      <c r="GKE1459" s="9"/>
      <c r="GKF1459" s="9"/>
      <c r="GKG1459" s="9"/>
      <c r="GKH1459" s="9"/>
      <c r="GKI1459" s="9"/>
      <c r="GKJ1459" s="9"/>
      <c r="GKK1459" s="9"/>
      <c r="GKL1459" s="9"/>
      <c r="GKM1459" s="9"/>
      <c r="GKN1459" s="9"/>
      <c r="GKO1459" s="9"/>
      <c r="GKP1459" s="9"/>
      <c r="GKQ1459" s="9"/>
      <c r="GKR1459" s="9"/>
      <c r="GKS1459" s="9"/>
      <c r="GKT1459" s="9"/>
      <c r="GKU1459" s="9"/>
      <c r="GKV1459" s="9"/>
      <c r="GKW1459" s="9"/>
      <c r="GKX1459" s="9"/>
      <c r="GKY1459" s="9"/>
      <c r="GKZ1459" s="9"/>
      <c r="GLA1459" s="9"/>
      <c r="GLB1459" s="9"/>
      <c r="GLC1459" s="9"/>
      <c r="GLD1459" s="9"/>
      <c r="GLE1459" s="9"/>
      <c r="GLF1459" s="9"/>
      <c r="GLG1459" s="9"/>
      <c r="GLH1459" s="9"/>
      <c r="GLI1459" s="9"/>
      <c r="GLJ1459" s="9"/>
      <c r="GLK1459" s="9"/>
      <c r="GLL1459" s="9"/>
      <c r="GLM1459" s="9"/>
      <c r="GLN1459" s="9"/>
      <c r="GLO1459" s="9"/>
      <c r="GLP1459" s="9"/>
      <c r="GLQ1459" s="9"/>
      <c r="GLR1459" s="9"/>
      <c r="GLS1459" s="9"/>
      <c r="GLT1459" s="9"/>
      <c r="GLU1459" s="9"/>
      <c r="GLV1459" s="9"/>
      <c r="GLW1459" s="9"/>
      <c r="GLX1459" s="9"/>
      <c r="GLY1459" s="9"/>
      <c r="GLZ1459" s="9"/>
      <c r="GMA1459" s="9"/>
      <c r="GMB1459" s="9"/>
      <c r="GMC1459" s="9"/>
      <c r="GMD1459" s="9"/>
      <c r="GME1459" s="9"/>
      <c r="GMF1459" s="9"/>
      <c r="GMG1459" s="9"/>
      <c r="GMH1459" s="9"/>
      <c r="GMI1459" s="9"/>
      <c r="GMJ1459" s="9"/>
      <c r="GMK1459" s="9"/>
      <c r="GML1459" s="9"/>
      <c r="GMM1459" s="9"/>
      <c r="GMN1459" s="9"/>
      <c r="GMO1459" s="9"/>
      <c r="GMP1459" s="9"/>
      <c r="GMQ1459" s="9"/>
      <c r="GMR1459" s="9"/>
      <c r="GMS1459" s="9"/>
      <c r="GMT1459" s="9"/>
      <c r="GMU1459" s="9"/>
      <c r="GMV1459" s="9"/>
      <c r="GMW1459" s="9"/>
      <c r="GMX1459" s="9"/>
      <c r="GMY1459" s="9"/>
      <c r="GMZ1459" s="9"/>
      <c r="GNA1459" s="9"/>
      <c r="GNB1459" s="9"/>
      <c r="GNC1459" s="9"/>
      <c r="GND1459" s="9"/>
      <c r="GNE1459" s="9"/>
      <c r="GNF1459" s="9"/>
      <c r="GNG1459" s="9"/>
      <c r="GNH1459" s="9"/>
      <c r="GNI1459" s="9"/>
      <c r="GNJ1459" s="9"/>
      <c r="GNK1459" s="9"/>
      <c r="GNL1459" s="9"/>
      <c r="GNM1459" s="9"/>
      <c r="GNN1459" s="9"/>
      <c r="GNO1459" s="9"/>
      <c r="GNP1459" s="9"/>
      <c r="GNQ1459" s="9"/>
      <c r="GNR1459" s="9"/>
      <c r="GNS1459" s="9"/>
      <c r="GNT1459" s="9"/>
      <c r="GNU1459" s="9"/>
      <c r="GNV1459" s="9"/>
      <c r="GNW1459" s="9"/>
      <c r="GNX1459" s="9"/>
      <c r="GNY1459" s="9"/>
      <c r="GNZ1459" s="9"/>
      <c r="GOA1459" s="9"/>
      <c r="GOB1459" s="9"/>
      <c r="GOC1459" s="9"/>
      <c r="GOD1459" s="9"/>
      <c r="GOE1459" s="9"/>
      <c r="GOF1459" s="9"/>
      <c r="GOG1459" s="9"/>
      <c r="GOH1459" s="9"/>
      <c r="GOI1459" s="9"/>
      <c r="GOJ1459" s="9"/>
      <c r="GOK1459" s="9"/>
      <c r="GOL1459" s="9"/>
      <c r="GOM1459" s="9"/>
      <c r="GON1459" s="9"/>
      <c r="GOO1459" s="9"/>
      <c r="GOP1459" s="9"/>
      <c r="GOQ1459" s="9"/>
      <c r="GOR1459" s="9"/>
      <c r="GOS1459" s="9"/>
      <c r="GOT1459" s="9"/>
      <c r="GOU1459" s="9"/>
      <c r="GOV1459" s="9"/>
      <c r="GOW1459" s="9"/>
      <c r="GOX1459" s="9"/>
      <c r="GOY1459" s="9"/>
      <c r="GOZ1459" s="9"/>
      <c r="GPA1459" s="9"/>
      <c r="GPB1459" s="9"/>
      <c r="GPC1459" s="9"/>
      <c r="GPD1459" s="9"/>
      <c r="GPE1459" s="9"/>
      <c r="GPF1459" s="9"/>
      <c r="GPG1459" s="9"/>
      <c r="GPH1459" s="9"/>
      <c r="GPI1459" s="9"/>
      <c r="GPJ1459" s="9"/>
      <c r="GPK1459" s="9"/>
      <c r="GPL1459" s="9"/>
      <c r="GPM1459" s="9"/>
      <c r="GPN1459" s="9"/>
      <c r="GPO1459" s="9"/>
      <c r="GPP1459" s="9"/>
      <c r="GPQ1459" s="9"/>
      <c r="GPR1459" s="9"/>
      <c r="GPS1459" s="9"/>
      <c r="GPT1459" s="9"/>
      <c r="GPU1459" s="9"/>
      <c r="GPV1459" s="9"/>
      <c r="GPW1459" s="9"/>
      <c r="GPX1459" s="9"/>
      <c r="GPY1459" s="9"/>
      <c r="GPZ1459" s="9"/>
      <c r="GQA1459" s="9"/>
      <c r="GQB1459" s="9"/>
      <c r="GQC1459" s="9"/>
      <c r="GQD1459" s="9"/>
      <c r="GQE1459" s="9"/>
      <c r="GQF1459" s="9"/>
      <c r="GQG1459" s="9"/>
      <c r="GQH1459" s="9"/>
      <c r="GQI1459" s="9"/>
      <c r="GQJ1459" s="9"/>
      <c r="GQK1459" s="9"/>
      <c r="GQL1459" s="9"/>
      <c r="GQM1459" s="9"/>
      <c r="GQN1459" s="9"/>
      <c r="GQO1459" s="9"/>
      <c r="GQP1459" s="9"/>
      <c r="GQQ1459" s="9"/>
      <c r="GQR1459" s="9"/>
      <c r="GQS1459" s="9"/>
      <c r="GQT1459" s="9"/>
      <c r="GQU1459" s="9"/>
      <c r="GQV1459" s="9"/>
      <c r="GQW1459" s="9"/>
      <c r="GQX1459" s="9"/>
      <c r="GQY1459" s="9"/>
      <c r="GQZ1459" s="9"/>
      <c r="GRA1459" s="9"/>
      <c r="GRB1459" s="9"/>
      <c r="GRC1459" s="9"/>
      <c r="GRD1459" s="9"/>
      <c r="GRE1459" s="9"/>
      <c r="GRF1459" s="9"/>
      <c r="GRG1459" s="9"/>
      <c r="GRH1459" s="9"/>
      <c r="GRI1459" s="9"/>
      <c r="GRJ1459" s="9"/>
      <c r="GRK1459" s="9"/>
      <c r="GRL1459" s="9"/>
      <c r="GRM1459" s="9"/>
      <c r="GRN1459" s="9"/>
      <c r="GRO1459" s="9"/>
      <c r="GRP1459" s="9"/>
      <c r="GRQ1459" s="9"/>
      <c r="GRR1459" s="9"/>
      <c r="GRS1459" s="9"/>
      <c r="GRT1459" s="9"/>
      <c r="GRU1459" s="9"/>
      <c r="GRV1459" s="9"/>
      <c r="GRW1459" s="9"/>
      <c r="GRX1459" s="9"/>
      <c r="GRY1459" s="9"/>
      <c r="GRZ1459" s="9"/>
      <c r="GSA1459" s="9"/>
      <c r="GSB1459" s="9"/>
      <c r="GSC1459" s="9"/>
      <c r="GSD1459" s="9"/>
      <c r="GSE1459" s="9"/>
      <c r="GSF1459" s="9"/>
      <c r="GSG1459" s="9"/>
      <c r="GSH1459" s="9"/>
      <c r="GSI1459" s="9"/>
      <c r="GSJ1459" s="9"/>
      <c r="GSK1459" s="9"/>
      <c r="GSL1459" s="9"/>
      <c r="GSM1459" s="9"/>
      <c r="GSN1459" s="9"/>
      <c r="GSO1459" s="9"/>
      <c r="GSP1459" s="9"/>
      <c r="GSQ1459" s="9"/>
      <c r="GSR1459" s="9"/>
      <c r="GSS1459" s="9"/>
      <c r="GST1459" s="9"/>
      <c r="GSU1459" s="9"/>
      <c r="GSV1459" s="9"/>
      <c r="GSW1459" s="9"/>
      <c r="GSX1459" s="9"/>
      <c r="GSY1459" s="9"/>
      <c r="GSZ1459" s="9"/>
      <c r="GTA1459" s="9"/>
      <c r="GTB1459" s="9"/>
      <c r="GTC1459" s="9"/>
      <c r="GTD1459" s="9"/>
      <c r="GTE1459" s="9"/>
      <c r="GTF1459" s="9"/>
      <c r="GTG1459" s="9"/>
      <c r="GTH1459" s="9"/>
      <c r="GTI1459" s="9"/>
      <c r="GTJ1459" s="9"/>
      <c r="GTK1459" s="9"/>
      <c r="GTL1459" s="9"/>
      <c r="GTM1459" s="9"/>
      <c r="GTN1459" s="9"/>
      <c r="GTO1459" s="9"/>
      <c r="GTP1459" s="9"/>
      <c r="GTQ1459" s="9"/>
      <c r="GTR1459" s="9"/>
      <c r="GTS1459" s="9"/>
      <c r="GTT1459" s="9"/>
      <c r="GTU1459" s="9"/>
      <c r="GTV1459" s="9"/>
      <c r="GTW1459" s="9"/>
      <c r="GTX1459" s="9"/>
      <c r="GTY1459" s="9"/>
      <c r="GTZ1459" s="9"/>
      <c r="GUA1459" s="9"/>
      <c r="GUB1459" s="9"/>
      <c r="GUC1459" s="9"/>
      <c r="GUD1459" s="9"/>
      <c r="GUE1459" s="9"/>
      <c r="GUF1459" s="9"/>
      <c r="GUG1459" s="9"/>
      <c r="GUH1459" s="9"/>
      <c r="GUI1459" s="9"/>
      <c r="GUJ1459" s="9"/>
      <c r="GUK1459" s="9"/>
      <c r="GUL1459" s="9"/>
      <c r="GUM1459" s="9"/>
      <c r="GUN1459" s="9"/>
      <c r="GUO1459" s="9"/>
      <c r="GUP1459" s="9"/>
      <c r="GUQ1459" s="9"/>
      <c r="GUR1459" s="9"/>
      <c r="GUS1459" s="9"/>
      <c r="GUT1459" s="9"/>
      <c r="GUU1459" s="9"/>
      <c r="GUV1459" s="9"/>
      <c r="GUW1459" s="9"/>
      <c r="GUX1459" s="9"/>
      <c r="GUY1459" s="9"/>
      <c r="GUZ1459" s="9"/>
      <c r="GVA1459" s="9"/>
      <c r="GVB1459" s="9"/>
      <c r="GVC1459" s="9"/>
      <c r="GVD1459" s="9"/>
      <c r="GVE1459" s="9"/>
      <c r="GVF1459" s="9"/>
      <c r="GVG1459" s="9"/>
      <c r="GVH1459" s="9"/>
      <c r="GVI1459" s="9"/>
      <c r="GVJ1459" s="9"/>
      <c r="GVK1459" s="9"/>
      <c r="GVL1459" s="9"/>
      <c r="GVM1459" s="9"/>
      <c r="GVN1459" s="9"/>
      <c r="GVO1459" s="9"/>
      <c r="GVP1459" s="9"/>
      <c r="GVQ1459" s="9"/>
      <c r="GVR1459" s="9"/>
      <c r="GVS1459" s="9"/>
      <c r="GVT1459" s="9"/>
      <c r="GVU1459" s="9"/>
      <c r="GVV1459" s="9"/>
      <c r="GVW1459" s="9"/>
      <c r="GVX1459" s="9"/>
      <c r="GVY1459" s="9"/>
      <c r="GVZ1459" s="9"/>
      <c r="GWA1459" s="9"/>
      <c r="GWB1459" s="9"/>
      <c r="GWC1459" s="9"/>
      <c r="GWD1459" s="9"/>
      <c r="GWE1459" s="9"/>
      <c r="GWF1459" s="9"/>
      <c r="GWG1459" s="9"/>
      <c r="GWH1459" s="9"/>
      <c r="GWI1459" s="9"/>
      <c r="GWJ1459" s="9"/>
      <c r="GWK1459" s="9"/>
      <c r="GWL1459" s="9"/>
      <c r="GWM1459" s="9"/>
      <c r="GWN1459" s="9"/>
      <c r="GWO1459" s="9"/>
      <c r="GWP1459" s="9"/>
      <c r="GWQ1459" s="9"/>
      <c r="GWR1459" s="9"/>
      <c r="GWS1459" s="9"/>
      <c r="GWT1459" s="9"/>
      <c r="GWU1459" s="9"/>
      <c r="GWV1459" s="9"/>
      <c r="GWW1459" s="9"/>
      <c r="GWX1459" s="9"/>
      <c r="GWY1459" s="9"/>
      <c r="GWZ1459" s="9"/>
      <c r="GXA1459" s="9"/>
      <c r="GXB1459" s="9"/>
      <c r="GXC1459" s="9"/>
      <c r="GXD1459" s="9"/>
      <c r="GXE1459" s="9"/>
      <c r="GXF1459" s="9"/>
      <c r="GXG1459" s="9"/>
      <c r="GXH1459" s="9"/>
      <c r="GXI1459" s="9"/>
      <c r="GXJ1459" s="9"/>
      <c r="GXK1459" s="9"/>
      <c r="GXL1459" s="9"/>
      <c r="GXM1459" s="9"/>
      <c r="GXN1459" s="9"/>
      <c r="GXO1459" s="9"/>
      <c r="GXP1459" s="9"/>
      <c r="GXQ1459" s="9"/>
      <c r="GXR1459" s="9"/>
      <c r="GXS1459" s="9"/>
      <c r="GXT1459" s="9"/>
      <c r="GXU1459" s="9"/>
      <c r="GXV1459" s="9"/>
      <c r="GXW1459" s="9"/>
      <c r="GXX1459" s="9"/>
      <c r="GXY1459" s="9"/>
      <c r="GXZ1459" s="9"/>
      <c r="GYA1459" s="9"/>
      <c r="GYB1459" s="9"/>
      <c r="GYC1459" s="9"/>
      <c r="GYD1459" s="9"/>
      <c r="GYE1459" s="9"/>
      <c r="GYF1459" s="9"/>
      <c r="GYG1459" s="9"/>
      <c r="GYH1459" s="9"/>
      <c r="GYI1459" s="9"/>
      <c r="GYJ1459" s="9"/>
      <c r="GYK1459" s="9"/>
      <c r="GYL1459" s="9"/>
      <c r="GYM1459" s="9"/>
      <c r="GYN1459" s="9"/>
      <c r="GYO1459" s="9"/>
      <c r="GYP1459" s="9"/>
      <c r="GYQ1459" s="9"/>
      <c r="GYR1459" s="9"/>
      <c r="GYS1459" s="9"/>
      <c r="GYT1459" s="9"/>
      <c r="GYU1459" s="9"/>
      <c r="GYV1459" s="9"/>
      <c r="GYW1459" s="9"/>
      <c r="GYX1459" s="9"/>
      <c r="GYY1459" s="9"/>
      <c r="GYZ1459" s="9"/>
      <c r="GZA1459" s="9"/>
      <c r="GZB1459" s="9"/>
      <c r="GZC1459" s="9"/>
      <c r="GZD1459" s="9"/>
      <c r="GZE1459" s="9"/>
      <c r="GZF1459" s="9"/>
      <c r="GZG1459" s="9"/>
      <c r="GZH1459" s="9"/>
      <c r="GZI1459" s="9"/>
      <c r="GZJ1459" s="9"/>
      <c r="GZK1459" s="9"/>
      <c r="GZL1459" s="9"/>
      <c r="GZM1459" s="9"/>
      <c r="GZN1459" s="9"/>
      <c r="GZO1459" s="9"/>
      <c r="GZP1459" s="9"/>
      <c r="GZQ1459" s="9"/>
      <c r="GZR1459" s="9"/>
      <c r="GZS1459" s="9"/>
      <c r="GZT1459" s="9"/>
      <c r="GZU1459" s="9"/>
      <c r="GZV1459" s="9"/>
      <c r="GZW1459" s="9"/>
      <c r="GZX1459" s="9"/>
      <c r="GZY1459" s="9"/>
      <c r="GZZ1459" s="9"/>
      <c r="HAA1459" s="9"/>
      <c r="HAB1459" s="9"/>
      <c r="HAC1459" s="9"/>
      <c r="HAD1459" s="9"/>
      <c r="HAE1459" s="9"/>
      <c r="HAF1459" s="9"/>
      <c r="HAG1459" s="9"/>
      <c r="HAH1459" s="9"/>
      <c r="HAI1459" s="9"/>
      <c r="HAJ1459" s="9"/>
      <c r="HAK1459" s="9"/>
      <c r="HAL1459" s="9"/>
      <c r="HAM1459" s="9"/>
      <c r="HAN1459" s="9"/>
      <c r="HAO1459" s="9"/>
      <c r="HAP1459" s="9"/>
      <c r="HAQ1459" s="9"/>
      <c r="HAR1459" s="9"/>
      <c r="HAS1459" s="9"/>
      <c r="HAT1459" s="9"/>
      <c r="HAU1459" s="9"/>
      <c r="HAV1459" s="9"/>
      <c r="HAW1459" s="9"/>
      <c r="HAX1459" s="9"/>
      <c r="HAY1459" s="9"/>
      <c r="HAZ1459" s="9"/>
      <c r="HBA1459" s="9"/>
      <c r="HBB1459" s="9"/>
      <c r="HBC1459" s="9"/>
      <c r="HBD1459" s="9"/>
      <c r="HBE1459" s="9"/>
      <c r="HBF1459" s="9"/>
      <c r="HBG1459" s="9"/>
      <c r="HBH1459" s="9"/>
      <c r="HBI1459" s="9"/>
      <c r="HBJ1459" s="9"/>
      <c r="HBK1459" s="9"/>
      <c r="HBL1459" s="9"/>
      <c r="HBM1459" s="9"/>
      <c r="HBN1459" s="9"/>
      <c r="HBO1459" s="9"/>
      <c r="HBP1459" s="9"/>
      <c r="HBQ1459" s="9"/>
      <c r="HBR1459" s="9"/>
      <c r="HBS1459" s="9"/>
      <c r="HBT1459" s="9"/>
      <c r="HBU1459" s="9"/>
      <c r="HBV1459" s="9"/>
      <c r="HBW1459" s="9"/>
      <c r="HBX1459" s="9"/>
      <c r="HBY1459" s="9"/>
      <c r="HBZ1459" s="9"/>
      <c r="HCA1459" s="9"/>
      <c r="HCB1459" s="9"/>
      <c r="HCC1459" s="9"/>
      <c r="HCD1459" s="9"/>
      <c r="HCE1459" s="9"/>
      <c r="HCF1459" s="9"/>
      <c r="HCG1459" s="9"/>
      <c r="HCH1459" s="9"/>
      <c r="HCI1459" s="9"/>
      <c r="HCJ1459" s="9"/>
      <c r="HCK1459" s="9"/>
      <c r="HCL1459" s="9"/>
      <c r="HCM1459" s="9"/>
      <c r="HCN1459" s="9"/>
      <c r="HCO1459" s="9"/>
      <c r="HCP1459" s="9"/>
      <c r="HCQ1459" s="9"/>
      <c r="HCR1459" s="9"/>
      <c r="HCS1459" s="9"/>
      <c r="HCT1459" s="9"/>
      <c r="HCU1459" s="9"/>
      <c r="HCV1459" s="9"/>
      <c r="HCW1459" s="9"/>
      <c r="HCX1459" s="9"/>
      <c r="HCY1459" s="9"/>
      <c r="HCZ1459" s="9"/>
      <c r="HDA1459" s="9"/>
      <c r="HDB1459" s="9"/>
      <c r="HDC1459" s="9"/>
      <c r="HDD1459" s="9"/>
      <c r="HDE1459" s="9"/>
      <c r="HDF1459" s="9"/>
      <c r="HDG1459" s="9"/>
      <c r="HDH1459" s="9"/>
      <c r="HDI1459" s="9"/>
      <c r="HDJ1459" s="9"/>
      <c r="HDK1459" s="9"/>
      <c r="HDL1459" s="9"/>
      <c r="HDM1459" s="9"/>
      <c r="HDN1459" s="9"/>
      <c r="HDO1459" s="9"/>
      <c r="HDP1459" s="9"/>
      <c r="HDQ1459" s="9"/>
      <c r="HDR1459" s="9"/>
      <c r="HDS1459" s="9"/>
      <c r="HDT1459" s="9"/>
      <c r="HDU1459" s="9"/>
      <c r="HDV1459" s="9"/>
      <c r="HDW1459" s="9"/>
      <c r="HDX1459" s="9"/>
      <c r="HDY1459" s="9"/>
      <c r="HDZ1459" s="9"/>
      <c r="HEA1459" s="9"/>
      <c r="HEB1459" s="9"/>
      <c r="HEC1459" s="9"/>
      <c r="HED1459" s="9"/>
      <c r="HEE1459" s="9"/>
      <c r="HEF1459" s="9"/>
      <c r="HEG1459" s="9"/>
      <c r="HEH1459" s="9"/>
      <c r="HEI1459" s="9"/>
      <c r="HEJ1459" s="9"/>
      <c r="HEK1459" s="9"/>
      <c r="HEL1459" s="9"/>
      <c r="HEM1459" s="9"/>
      <c r="HEN1459" s="9"/>
      <c r="HEO1459" s="9"/>
      <c r="HEP1459" s="9"/>
      <c r="HEQ1459" s="9"/>
      <c r="HER1459" s="9"/>
      <c r="HES1459" s="9"/>
      <c r="HET1459" s="9"/>
      <c r="HEU1459" s="9"/>
      <c r="HEV1459" s="9"/>
      <c r="HEW1459" s="9"/>
      <c r="HEX1459" s="9"/>
      <c r="HEY1459" s="9"/>
      <c r="HEZ1459" s="9"/>
      <c r="HFA1459" s="9"/>
      <c r="HFB1459" s="9"/>
      <c r="HFC1459" s="9"/>
      <c r="HFD1459" s="9"/>
      <c r="HFE1459" s="9"/>
      <c r="HFF1459" s="9"/>
      <c r="HFG1459" s="9"/>
      <c r="HFH1459" s="9"/>
      <c r="HFI1459" s="9"/>
      <c r="HFJ1459" s="9"/>
      <c r="HFK1459" s="9"/>
      <c r="HFL1459" s="9"/>
      <c r="HFM1459" s="9"/>
      <c r="HFN1459" s="9"/>
      <c r="HFO1459" s="9"/>
      <c r="HFP1459" s="9"/>
      <c r="HFQ1459" s="9"/>
      <c r="HFR1459" s="9"/>
      <c r="HFS1459" s="9"/>
      <c r="HFT1459" s="9"/>
      <c r="HFU1459" s="9"/>
      <c r="HFV1459" s="9"/>
      <c r="HFW1459" s="9"/>
      <c r="HFX1459" s="9"/>
      <c r="HFY1459" s="9"/>
      <c r="HFZ1459" s="9"/>
      <c r="HGA1459" s="9"/>
      <c r="HGB1459" s="9"/>
      <c r="HGC1459" s="9"/>
      <c r="HGD1459" s="9"/>
      <c r="HGE1459" s="9"/>
      <c r="HGF1459" s="9"/>
      <c r="HGG1459" s="9"/>
      <c r="HGH1459" s="9"/>
      <c r="HGI1459" s="9"/>
      <c r="HGJ1459" s="9"/>
      <c r="HGK1459" s="9"/>
      <c r="HGL1459" s="9"/>
      <c r="HGM1459" s="9"/>
      <c r="HGN1459" s="9"/>
      <c r="HGO1459" s="9"/>
      <c r="HGP1459" s="9"/>
      <c r="HGQ1459" s="9"/>
      <c r="HGR1459" s="9"/>
      <c r="HGS1459" s="9"/>
      <c r="HGT1459" s="9"/>
      <c r="HGU1459" s="9"/>
      <c r="HGV1459" s="9"/>
      <c r="HGW1459" s="9"/>
      <c r="HGX1459" s="9"/>
      <c r="HGY1459" s="9"/>
      <c r="HGZ1459" s="9"/>
      <c r="HHA1459" s="9"/>
      <c r="HHB1459" s="9"/>
      <c r="HHC1459" s="9"/>
      <c r="HHD1459" s="9"/>
      <c r="HHE1459" s="9"/>
      <c r="HHF1459" s="9"/>
      <c r="HHG1459" s="9"/>
      <c r="HHH1459" s="9"/>
      <c r="HHI1459" s="9"/>
      <c r="HHJ1459" s="9"/>
      <c r="HHK1459" s="9"/>
      <c r="HHL1459" s="9"/>
      <c r="HHM1459" s="9"/>
      <c r="HHN1459" s="9"/>
      <c r="HHO1459" s="9"/>
      <c r="HHP1459" s="9"/>
      <c r="HHQ1459" s="9"/>
      <c r="HHR1459" s="9"/>
      <c r="HHS1459" s="9"/>
      <c r="HHT1459" s="9"/>
      <c r="HHU1459" s="9"/>
      <c r="HHV1459" s="9"/>
      <c r="HHW1459" s="9"/>
      <c r="HHX1459" s="9"/>
      <c r="HHY1459" s="9"/>
      <c r="HHZ1459" s="9"/>
      <c r="HIA1459" s="9"/>
      <c r="HIB1459" s="9"/>
      <c r="HIC1459" s="9"/>
      <c r="HID1459" s="9"/>
      <c r="HIE1459" s="9"/>
      <c r="HIF1459" s="9"/>
      <c r="HIG1459" s="9"/>
      <c r="HIH1459" s="9"/>
      <c r="HII1459" s="9"/>
      <c r="HIJ1459" s="9"/>
      <c r="HIK1459" s="9"/>
      <c r="HIL1459" s="9"/>
      <c r="HIM1459" s="9"/>
      <c r="HIN1459" s="9"/>
      <c r="HIO1459" s="9"/>
      <c r="HIP1459" s="9"/>
      <c r="HIQ1459" s="9"/>
      <c r="HIR1459" s="9"/>
      <c r="HIS1459" s="9"/>
      <c r="HIT1459" s="9"/>
      <c r="HIU1459" s="9"/>
      <c r="HIV1459" s="9"/>
      <c r="HIW1459" s="9"/>
      <c r="HIX1459" s="9"/>
      <c r="HIY1459" s="9"/>
      <c r="HIZ1459" s="9"/>
      <c r="HJA1459" s="9"/>
      <c r="HJB1459" s="9"/>
      <c r="HJC1459" s="9"/>
      <c r="HJD1459" s="9"/>
      <c r="HJE1459" s="9"/>
      <c r="HJF1459" s="9"/>
      <c r="HJG1459" s="9"/>
      <c r="HJH1459" s="9"/>
      <c r="HJI1459" s="9"/>
      <c r="HJJ1459" s="9"/>
      <c r="HJK1459" s="9"/>
      <c r="HJL1459" s="9"/>
      <c r="HJM1459" s="9"/>
      <c r="HJN1459" s="9"/>
      <c r="HJO1459" s="9"/>
      <c r="HJP1459" s="9"/>
      <c r="HJQ1459" s="9"/>
      <c r="HJR1459" s="9"/>
      <c r="HJS1459" s="9"/>
      <c r="HJT1459" s="9"/>
      <c r="HJU1459" s="9"/>
      <c r="HJV1459" s="9"/>
      <c r="HJW1459" s="9"/>
      <c r="HJX1459" s="9"/>
      <c r="HJY1459" s="9"/>
      <c r="HJZ1459" s="9"/>
      <c r="HKA1459" s="9"/>
      <c r="HKB1459" s="9"/>
      <c r="HKC1459" s="9"/>
      <c r="HKD1459" s="9"/>
      <c r="HKE1459" s="9"/>
      <c r="HKF1459" s="9"/>
      <c r="HKG1459" s="9"/>
      <c r="HKH1459" s="9"/>
      <c r="HKI1459" s="9"/>
      <c r="HKJ1459" s="9"/>
      <c r="HKK1459" s="9"/>
      <c r="HKL1459" s="9"/>
      <c r="HKM1459" s="9"/>
      <c r="HKN1459" s="9"/>
      <c r="HKO1459" s="9"/>
      <c r="HKP1459" s="9"/>
      <c r="HKQ1459" s="9"/>
      <c r="HKR1459" s="9"/>
      <c r="HKS1459" s="9"/>
      <c r="HKT1459" s="9"/>
      <c r="HKU1459" s="9"/>
      <c r="HKV1459" s="9"/>
      <c r="HKW1459" s="9"/>
      <c r="HKX1459" s="9"/>
      <c r="HKY1459" s="9"/>
      <c r="HKZ1459" s="9"/>
      <c r="HLA1459" s="9"/>
      <c r="HLB1459" s="9"/>
      <c r="HLC1459" s="9"/>
      <c r="HLD1459" s="9"/>
      <c r="HLE1459" s="9"/>
      <c r="HLF1459" s="9"/>
      <c r="HLG1459" s="9"/>
      <c r="HLH1459" s="9"/>
      <c r="HLI1459" s="9"/>
      <c r="HLJ1459" s="9"/>
      <c r="HLK1459" s="9"/>
      <c r="HLL1459" s="9"/>
      <c r="HLM1459" s="9"/>
      <c r="HLN1459" s="9"/>
      <c r="HLO1459" s="9"/>
      <c r="HLP1459" s="9"/>
      <c r="HLQ1459" s="9"/>
      <c r="HLR1459" s="9"/>
      <c r="HLS1459" s="9"/>
      <c r="HLT1459" s="9"/>
      <c r="HLU1459" s="9"/>
      <c r="HLV1459" s="9"/>
      <c r="HLW1459" s="9"/>
      <c r="HLX1459" s="9"/>
      <c r="HLY1459" s="9"/>
      <c r="HLZ1459" s="9"/>
      <c r="HMA1459" s="9"/>
      <c r="HMB1459" s="9"/>
      <c r="HMC1459" s="9"/>
      <c r="HMD1459" s="9"/>
      <c r="HME1459" s="9"/>
      <c r="HMF1459" s="9"/>
      <c r="HMG1459" s="9"/>
      <c r="HMH1459" s="9"/>
      <c r="HMI1459" s="9"/>
      <c r="HMJ1459" s="9"/>
      <c r="HMK1459" s="9"/>
      <c r="HML1459" s="9"/>
      <c r="HMM1459" s="9"/>
      <c r="HMN1459" s="9"/>
      <c r="HMO1459" s="9"/>
      <c r="HMP1459" s="9"/>
      <c r="HMQ1459" s="9"/>
      <c r="HMR1459" s="9"/>
      <c r="HMS1459" s="9"/>
      <c r="HMT1459" s="9"/>
      <c r="HMU1459" s="9"/>
      <c r="HMV1459" s="9"/>
      <c r="HMW1459" s="9"/>
      <c r="HMX1459" s="9"/>
      <c r="HMY1459" s="9"/>
      <c r="HMZ1459" s="9"/>
      <c r="HNA1459" s="9"/>
      <c r="HNB1459" s="9"/>
      <c r="HNC1459" s="9"/>
      <c r="HND1459" s="9"/>
      <c r="HNE1459" s="9"/>
      <c r="HNF1459" s="9"/>
      <c r="HNG1459" s="9"/>
      <c r="HNH1459" s="9"/>
      <c r="HNI1459" s="9"/>
      <c r="HNJ1459" s="9"/>
      <c r="HNK1459" s="9"/>
      <c r="HNL1459" s="9"/>
      <c r="HNM1459" s="9"/>
      <c r="HNN1459" s="9"/>
      <c r="HNO1459" s="9"/>
      <c r="HNP1459" s="9"/>
      <c r="HNQ1459" s="9"/>
      <c r="HNR1459" s="9"/>
      <c r="HNS1459" s="9"/>
      <c r="HNT1459" s="9"/>
      <c r="HNU1459" s="9"/>
      <c r="HNV1459" s="9"/>
      <c r="HNW1459" s="9"/>
      <c r="HNX1459" s="9"/>
      <c r="HNY1459" s="9"/>
      <c r="HNZ1459" s="9"/>
      <c r="HOA1459" s="9"/>
      <c r="HOB1459" s="9"/>
      <c r="HOC1459" s="9"/>
      <c r="HOD1459" s="9"/>
      <c r="HOE1459" s="9"/>
      <c r="HOF1459" s="9"/>
      <c r="HOG1459" s="9"/>
      <c r="HOH1459" s="9"/>
      <c r="HOI1459" s="9"/>
      <c r="HOJ1459" s="9"/>
      <c r="HOK1459" s="9"/>
      <c r="HOL1459" s="9"/>
      <c r="HOM1459" s="9"/>
      <c r="HON1459" s="9"/>
      <c r="HOO1459" s="9"/>
      <c r="HOP1459" s="9"/>
      <c r="HOQ1459" s="9"/>
      <c r="HOR1459" s="9"/>
      <c r="HOS1459" s="9"/>
      <c r="HOT1459" s="9"/>
      <c r="HOU1459" s="9"/>
      <c r="HOV1459" s="9"/>
      <c r="HOW1459" s="9"/>
      <c r="HOX1459" s="9"/>
      <c r="HOY1459" s="9"/>
      <c r="HOZ1459" s="9"/>
      <c r="HPA1459" s="9"/>
      <c r="HPB1459" s="9"/>
      <c r="HPC1459" s="9"/>
      <c r="HPD1459" s="9"/>
      <c r="HPE1459" s="9"/>
      <c r="HPF1459" s="9"/>
      <c r="HPG1459" s="9"/>
      <c r="HPH1459" s="9"/>
      <c r="HPI1459" s="9"/>
      <c r="HPJ1459" s="9"/>
      <c r="HPK1459" s="9"/>
      <c r="HPL1459" s="9"/>
      <c r="HPM1459" s="9"/>
      <c r="HPN1459" s="9"/>
      <c r="HPO1459" s="9"/>
      <c r="HPP1459" s="9"/>
      <c r="HPQ1459" s="9"/>
      <c r="HPR1459" s="9"/>
      <c r="HPS1459" s="9"/>
      <c r="HPT1459" s="9"/>
      <c r="HPU1459" s="9"/>
      <c r="HPV1459" s="9"/>
      <c r="HPW1459" s="9"/>
      <c r="HPX1459" s="9"/>
      <c r="HPY1459" s="9"/>
      <c r="HPZ1459" s="9"/>
      <c r="HQA1459" s="9"/>
      <c r="HQB1459" s="9"/>
      <c r="HQC1459" s="9"/>
      <c r="HQD1459" s="9"/>
      <c r="HQE1459" s="9"/>
      <c r="HQF1459" s="9"/>
      <c r="HQG1459" s="9"/>
      <c r="HQH1459" s="9"/>
      <c r="HQI1459" s="9"/>
      <c r="HQJ1459" s="9"/>
      <c r="HQK1459" s="9"/>
      <c r="HQL1459" s="9"/>
      <c r="HQM1459" s="9"/>
      <c r="HQN1459" s="9"/>
      <c r="HQO1459" s="9"/>
      <c r="HQP1459" s="9"/>
      <c r="HQQ1459" s="9"/>
      <c r="HQR1459" s="9"/>
      <c r="HQS1459" s="9"/>
      <c r="HQT1459" s="9"/>
      <c r="HQU1459" s="9"/>
      <c r="HQV1459" s="9"/>
      <c r="HQW1459" s="9"/>
      <c r="HQX1459" s="9"/>
      <c r="HQY1459" s="9"/>
      <c r="HQZ1459" s="9"/>
      <c r="HRA1459" s="9"/>
      <c r="HRB1459" s="9"/>
      <c r="HRC1459" s="9"/>
      <c r="HRD1459" s="9"/>
      <c r="HRE1459" s="9"/>
      <c r="HRF1459" s="9"/>
      <c r="HRG1459" s="9"/>
      <c r="HRH1459" s="9"/>
      <c r="HRI1459" s="9"/>
      <c r="HRJ1459" s="9"/>
      <c r="HRK1459" s="9"/>
      <c r="HRL1459" s="9"/>
      <c r="HRM1459" s="9"/>
      <c r="HRN1459" s="9"/>
      <c r="HRO1459" s="9"/>
      <c r="HRP1459" s="9"/>
      <c r="HRQ1459" s="9"/>
      <c r="HRR1459" s="9"/>
      <c r="HRS1459" s="9"/>
      <c r="HRT1459" s="9"/>
      <c r="HRU1459" s="9"/>
      <c r="HRV1459" s="9"/>
      <c r="HRW1459" s="9"/>
      <c r="HRX1459" s="9"/>
      <c r="HRY1459" s="9"/>
      <c r="HRZ1459" s="9"/>
      <c r="HSA1459" s="9"/>
      <c r="HSB1459" s="9"/>
      <c r="HSC1459" s="9"/>
      <c r="HSD1459" s="9"/>
      <c r="HSE1459" s="9"/>
      <c r="HSF1459" s="9"/>
      <c r="HSG1459" s="9"/>
      <c r="HSH1459" s="9"/>
      <c r="HSI1459" s="9"/>
      <c r="HSJ1459" s="9"/>
      <c r="HSK1459" s="9"/>
      <c r="HSL1459" s="9"/>
      <c r="HSM1459" s="9"/>
      <c r="HSN1459" s="9"/>
      <c r="HSO1459" s="9"/>
      <c r="HSP1459" s="9"/>
      <c r="HSQ1459" s="9"/>
      <c r="HSR1459" s="9"/>
      <c r="HSS1459" s="9"/>
      <c r="HST1459" s="9"/>
      <c r="HSU1459" s="9"/>
      <c r="HSV1459" s="9"/>
      <c r="HSW1459" s="9"/>
      <c r="HSX1459" s="9"/>
      <c r="HSY1459" s="9"/>
      <c r="HSZ1459" s="9"/>
      <c r="HTA1459" s="9"/>
      <c r="HTB1459" s="9"/>
      <c r="HTC1459" s="9"/>
      <c r="HTD1459" s="9"/>
      <c r="HTE1459" s="9"/>
      <c r="HTF1459" s="9"/>
      <c r="HTG1459" s="9"/>
      <c r="HTH1459" s="9"/>
      <c r="HTI1459" s="9"/>
      <c r="HTJ1459" s="9"/>
      <c r="HTK1459" s="9"/>
      <c r="HTL1459" s="9"/>
      <c r="HTM1459" s="9"/>
      <c r="HTN1459" s="9"/>
      <c r="HTO1459" s="9"/>
      <c r="HTP1459" s="9"/>
      <c r="HTQ1459" s="9"/>
      <c r="HTR1459" s="9"/>
      <c r="HTS1459" s="9"/>
      <c r="HTT1459" s="9"/>
      <c r="HTU1459" s="9"/>
      <c r="HTV1459" s="9"/>
      <c r="HTW1459" s="9"/>
      <c r="HTX1459" s="9"/>
      <c r="HTY1459" s="9"/>
      <c r="HTZ1459" s="9"/>
      <c r="HUA1459" s="9"/>
      <c r="HUB1459" s="9"/>
      <c r="HUC1459" s="9"/>
      <c r="HUD1459" s="9"/>
      <c r="HUE1459" s="9"/>
      <c r="HUF1459" s="9"/>
      <c r="HUG1459" s="9"/>
      <c r="HUH1459" s="9"/>
      <c r="HUI1459" s="9"/>
      <c r="HUJ1459" s="9"/>
      <c r="HUK1459" s="9"/>
      <c r="HUL1459" s="9"/>
      <c r="HUM1459" s="9"/>
      <c r="HUN1459" s="9"/>
      <c r="HUO1459" s="9"/>
      <c r="HUP1459" s="9"/>
      <c r="HUQ1459" s="9"/>
      <c r="HUR1459" s="9"/>
      <c r="HUS1459" s="9"/>
      <c r="HUT1459" s="9"/>
      <c r="HUU1459" s="9"/>
      <c r="HUV1459" s="9"/>
      <c r="HUW1459" s="9"/>
      <c r="HUX1459" s="9"/>
      <c r="HUY1459" s="9"/>
      <c r="HUZ1459" s="9"/>
      <c r="HVA1459" s="9"/>
      <c r="HVB1459" s="9"/>
      <c r="HVC1459" s="9"/>
      <c r="HVD1459" s="9"/>
      <c r="HVE1459" s="9"/>
      <c r="HVF1459" s="9"/>
      <c r="HVG1459" s="9"/>
      <c r="HVH1459" s="9"/>
      <c r="HVI1459" s="9"/>
      <c r="HVJ1459" s="9"/>
      <c r="HVK1459" s="9"/>
      <c r="HVL1459" s="9"/>
      <c r="HVM1459" s="9"/>
      <c r="HVN1459" s="9"/>
      <c r="HVO1459" s="9"/>
      <c r="HVP1459" s="9"/>
      <c r="HVQ1459" s="9"/>
      <c r="HVR1459" s="9"/>
      <c r="HVS1459" s="9"/>
      <c r="HVT1459" s="9"/>
      <c r="HVU1459" s="9"/>
      <c r="HVV1459" s="9"/>
      <c r="HVW1459" s="9"/>
      <c r="HVX1459" s="9"/>
      <c r="HVY1459" s="9"/>
      <c r="HVZ1459" s="9"/>
      <c r="HWA1459" s="9"/>
      <c r="HWB1459" s="9"/>
      <c r="HWC1459" s="9"/>
      <c r="HWD1459" s="9"/>
      <c r="HWE1459" s="9"/>
      <c r="HWF1459" s="9"/>
      <c r="HWG1459" s="9"/>
      <c r="HWH1459" s="9"/>
      <c r="HWI1459" s="9"/>
      <c r="HWJ1459" s="9"/>
      <c r="HWK1459" s="9"/>
      <c r="HWL1459" s="9"/>
      <c r="HWM1459" s="9"/>
      <c r="HWN1459" s="9"/>
      <c r="HWO1459" s="9"/>
      <c r="HWP1459" s="9"/>
      <c r="HWQ1459" s="9"/>
      <c r="HWR1459" s="9"/>
      <c r="HWS1459" s="9"/>
      <c r="HWT1459" s="9"/>
      <c r="HWU1459" s="9"/>
      <c r="HWV1459" s="9"/>
      <c r="HWW1459" s="9"/>
      <c r="HWX1459" s="9"/>
      <c r="HWY1459" s="9"/>
      <c r="HWZ1459" s="9"/>
      <c r="HXA1459" s="9"/>
      <c r="HXB1459" s="9"/>
      <c r="HXC1459" s="9"/>
      <c r="HXD1459" s="9"/>
      <c r="HXE1459" s="9"/>
      <c r="HXF1459" s="9"/>
      <c r="HXG1459" s="9"/>
      <c r="HXH1459" s="9"/>
      <c r="HXI1459" s="9"/>
      <c r="HXJ1459" s="9"/>
      <c r="HXK1459" s="9"/>
      <c r="HXL1459" s="9"/>
      <c r="HXM1459" s="9"/>
      <c r="HXN1459" s="9"/>
      <c r="HXO1459" s="9"/>
      <c r="HXP1459" s="9"/>
      <c r="HXQ1459" s="9"/>
      <c r="HXR1459" s="9"/>
      <c r="HXS1459" s="9"/>
      <c r="HXT1459" s="9"/>
      <c r="HXU1459" s="9"/>
      <c r="HXV1459" s="9"/>
      <c r="HXW1459" s="9"/>
      <c r="HXX1459" s="9"/>
      <c r="HXY1459" s="9"/>
      <c r="HXZ1459" s="9"/>
      <c r="HYA1459" s="9"/>
      <c r="HYB1459" s="9"/>
      <c r="HYC1459" s="9"/>
      <c r="HYD1459" s="9"/>
      <c r="HYE1459" s="9"/>
      <c r="HYF1459" s="9"/>
      <c r="HYG1459" s="9"/>
      <c r="HYH1459" s="9"/>
      <c r="HYI1459" s="9"/>
      <c r="HYJ1459" s="9"/>
      <c r="HYK1459" s="9"/>
      <c r="HYL1459" s="9"/>
      <c r="HYM1459" s="9"/>
      <c r="HYN1459" s="9"/>
      <c r="HYO1459" s="9"/>
      <c r="HYP1459" s="9"/>
      <c r="HYQ1459" s="9"/>
      <c r="HYR1459" s="9"/>
      <c r="HYS1459" s="9"/>
      <c r="HYT1459" s="9"/>
      <c r="HYU1459" s="9"/>
      <c r="HYV1459" s="9"/>
      <c r="HYW1459" s="9"/>
      <c r="HYX1459" s="9"/>
      <c r="HYY1459" s="9"/>
      <c r="HYZ1459" s="9"/>
      <c r="HZA1459" s="9"/>
      <c r="HZB1459" s="9"/>
      <c r="HZC1459" s="9"/>
      <c r="HZD1459" s="9"/>
      <c r="HZE1459" s="9"/>
      <c r="HZF1459" s="9"/>
      <c r="HZG1459" s="9"/>
      <c r="HZH1459" s="9"/>
      <c r="HZI1459" s="9"/>
      <c r="HZJ1459" s="9"/>
      <c r="HZK1459" s="9"/>
      <c r="HZL1459" s="9"/>
      <c r="HZM1459" s="9"/>
      <c r="HZN1459" s="9"/>
      <c r="HZO1459" s="9"/>
      <c r="HZP1459" s="9"/>
      <c r="HZQ1459" s="9"/>
      <c r="HZR1459" s="9"/>
      <c r="HZS1459" s="9"/>
      <c r="HZT1459" s="9"/>
      <c r="HZU1459" s="9"/>
      <c r="HZV1459" s="9"/>
      <c r="HZW1459" s="9"/>
      <c r="HZX1459" s="9"/>
      <c r="HZY1459" s="9"/>
      <c r="HZZ1459" s="9"/>
      <c r="IAA1459" s="9"/>
      <c r="IAB1459" s="9"/>
      <c r="IAC1459" s="9"/>
      <c r="IAD1459" s="9"/>
      <c r="IAE1459" s="9"/>
      <c r="IAF1459" s="9"/>
      <c r="IAG1459" s="9"/>
      <c r="IAH1459" s="9"/>
      <c r="IAI1459" s="9"/>
      <c r="IAJ1459" s="9"/>
      <c r="IAK1459" s="9"/>
      <c r="IAL1459" s="9"/>
      <c r="IAM1459" s="9"/>
      <c r="IAN1459" s="9"/>
      <c r="IAO1459" s="9"/>
      <c r="IAP1459" s="9"/>
      <c r="IAQ1459" s="9"/>
      <c r="IAR1459" s="9"/>
      <c r="IAS1459" s="9"/>
      <c r="IAT1459" s="9"/>
      <c r="IAU1459" s="9"/>
      <c r="IAV1459" s="9"/>
      <c r="IAW1459" s="9"/>
      <c r="IAX1459" s="9"/>
      <c r="IAY1459" s="9"/>
      <c r="IAZ1459" s="9"/>
      <c r="IBA1459" s="9"/>
      <c r="IBB1459" s="9"/>
      <c r="IBC1459" s="9"/>
      <c r="IBD1459" s="9"/>
      <c r="IBE1459" s="9"/>
      <c r="IBF1459" s="9"/>
      <c r="IBG1459" s="9"/>
      <c r="IBH1459" s="9"/>
      <c r="IBI1459" s="9"/>
      <c r="IBJ1459" s="9"/>
      <c r="IBK1459" s="9"/>
      <c r="IBL1459" s="9"/>
      <c r="IBM1459" s="9"/>
      <c r="IBN1459" s="9"/>
      <c r="IBO1459" s="9"/>
      <c r="IBP1459" s="9"/>
      <c r="IBQ1459" s="9"/>
      <c r="IBR1459" s="9"/>
      <c r="IBS1459" s="9"/>
      <c r="IBT1459" s="9"/>
      <c r="IBU1459" s="9"/>
      <c r="IBV1459" s="9"/>
      <c r="IBW1459" s="9"/>
      <c r="IBX1459" s="9"/>
      <c r="IBY1459" s="9"/>
      <c r="IBZ1459" s="9"/>
      <c r="ICA1459" s="9"/>
      <c r="ICB1459" s="9"/>
      <c r="ICC1459" s="9"/>
      <c r="ICD1459" s="9"/>
      <c r="ICE1459" s="9"/>
      <c r="ICF1459" s="9"/>
      <c r="ICG1459" s="9"/>
      <c r="ICH1459" s="9"/>
      <c r="ICI1459" s="9"/>
      <c r="ICJ1459" s="9"/>
      <c r="ICK1459" s="9"/>
      <c r="ICL1459" s="9"/>
      <c r="ICM1459" s="9"/>
      <c r="ICN1459" s="9"/>
      <c r="ICO1459" s="9"/>
      <c r="ICP1459" s="9"/>
      <c r="ICQ1459" s="9"/>
      <c r="ICR1459" s="9"/>
      <c r="ICS1459" s="9"/>
      <c r="ICT1459" s="9"/>
      <c r="ICU1459" s="9"/>
      <c r="ICV1459" s="9"/>
      <c r="ICW1459" s="9"/>
      <c r="ICX1459" s="9"/>
      <c r="ICY1459" s="9"/>
      <c r="ICZ1459" s="9"/>
      <c r="IDA1459" s="9"/>
      <c r="IDB1459" s="9"/>
      <c r="IDC1459" s="9"/>
      <c r="IDD1459" s="9"/>
      <c r="IDE1459" s="9"/>
      <c r="IDF1459" s="9"/>
      <c r="IDG1459" s="9"/>
      <c r="IDH1459" s="9"/>
      <c r="IDI1459" s="9"/>
      <c r="IDJ1459" s="9"/>
      <c r="IDK1459" s="9"/>
      <c r="IDL1459" s="9"/>
      <c r="IDM1459" s="9"/>
      <c r="IDN1459" s="9"/>
      <c r="IDO1459" s="9"/>
      <c r="IDP1459" s="9"/>
      <c r="IDQ1459" s="9"/>
      <c r="IDR1459" s="9"/>
      <c r="IDS1459" s="9"/>
      <c r="IDT1459" s="9"/>
      <c r="IDU1459" s="9"/>
      <c r="IDV1459" s="9"/>
      <c r="IDW1459" s="9"/>
      <c r="IDX1459" s="9"/>
      <c r="IDY1459" s="9"/>
      <c r="IDZ1459" s="9"/>
      <c r="IEA1459" s="9"/>
      <c r="IEB1459" s="9"/>
      <c r="IEC1459" s="9"/>
      <c r="IED1459" s="9"/>
      <c r="IEE1459" s="9"/>
      <c r="IEF1459" s="9"/>
      <c r="IEG1459" s="9"/>
      <c r="IEH1459" s="9"/>
      <c r="IEI1459" s="9"/>
      <c r="IEJ1459" s="9"/>
      <c r="IEK1459" s="9"/>
      <c r="IEL1459" s="9"/>
      <c r="IEM1459" s="9"/>
      <c r="IEN1459" s="9"/>
      <c r="IEO1459" s="9"/>
      <c r="IEP1459" s="9"/>
      <c r="IEQ1459" s="9"/>
      <c r="IER1459" s="9"/>
      <c r="IES1459" s="9"/>
      <c r="IET1459" s="9"/>
      <c r="IEU1459" s="9"/>
      <c r="IEV1459" s="9"/>
      <c r="IEW1459" s="9"/>
      <c r="IEX1459" s="9"/>
      <c r="IEY1459" s="9"/>
      <c r="IEZ1459" s="9"/>
      <c r="IFA1459" s="9"/>
      <c r="IFB1459" s="9"/>
      <c r="IFC1459" s="9"/>
      <c r="IFD1459" s="9"/>
      <c r="IFE1459" s="9"/>
      <c r="IFF1459" s="9"/>
      <c r="IFG1459" s="9"/>
      <c r="IFH1459" s="9"/>
      <c r="IFI1459" s="9"/>
      <c r="IFJ1459" s="9"/>
      <c r="IFK1459" s="9"/>
      <c r="IFL1459" s="9"/>
      <c r="IFM1459" s="9"/>
      <c r="IFN1459" s="9"/>
      <c r="IFO1459" s="9"/>
      <c r="IFP1459" s="9"/>
      <c r="IFQ1459" s="9"/>
      <c r="IFR1459" s="9"/>
      <c r="IFS1459" s="9"/>
      <c r="IFT1459" s="9"/>
      <c r="IFU1459" s="9"/>
      <c r="IFV1459" s="9"/>
      <c r="IFW1459" s="9"/>
      <c r="IFX1459" s="9"/>
      <c r="IFY1459" s="9"/>
      <c r="IFZ1459" s="9"/>
      <c r="IGA1459" s="9"/>
      <c r="IGB1459" s="9"/>
      <c r="IGC1459" s="9"/>
      <c r="IGD1459" s="9"/>
      <c r="IGE1459" s="9"/>
      <c r="IGF1459" s="9"/>
      <c r="IGG1459" s="9"/>
      <c r="IGH1459" s="9"/>
      <c r="IGI1459" s="9"/>
      <c r="IGJ1459" s="9"/>
      <c r="IGK1459" s="9"/>
      <c r="IGL1459" s="9"/>
      <c r="IGM1459" s="9"/>
      <c r="IGN1459" s="9"/>
      <c r="IGO1459" s="9"/>
      <c r="IGP1459" s="9"/>
      <c r="IGQ1459" s="9"/>
      <c r="IGR1459" s="9"/>
      <c r="IGS1459" s="9"/>
      <c r="IGT1459" s="9"/>
      <c r="IGU1459" s="9"/>
      <c r="IGV1459" s="9"/>
      <c r="IGW1459" s="9"/>
      <c r="IGX1459" s="9"/>
      <c r="IGY1459" s="9"/>
      <c r="IGZ1459" s="9"/>
      <c r="IHA1459" s="9"/>
      <c r="IHB1459" s="9"/>
      <c r="IHC1459" s="9"/>
      <c r="IHD1459" s="9"/>
      <c r="IHE1459" s="9"/>
      <c r="IHF1459" s="9"/>
      <c r="IHG1459" s="9"/>
      <c r="IHH1459" s="9"/>
      <c r="IHI1459" s="9"/>
      <c r="IHJ1459" s="9"/>
      <c r="IHK1459" s="9"/>
      <c r="IHL1459" s="9"/>
      <c r="IHM1459" s="9"/>
      <c r="IHN1459" s="9"/>
      <c r="IHO1459" s="9"/>
      <c r="IHP1459" s="9"/>
      <c r="IHQ1459" s="9"/>
      <c r="IHR1459" s="9"/>
      <c r="IHS1459" s="9"/>
      <c r="IHT1459" s="9"/>
      <c r="IHU1459" s="9"/>
      <c r="IHV1459" s="9"/>
      <c r="IHW1459" s="9"/>
      <c r="IHX1459" s="9"/>
      <c r="IHY1459" s="9"/>
      <c r="IHZ1459" s="9"/>
      <c r="IIA1459" s="9"/>
      <c r="IIB1459" s="9"/>
      <c r="IIC1459" s="9"/>
      <c r="IID1459" s="9"/>
      <c r="IIE1459" s="9"/>
      <c r="IIF1459" s="9"/>
      <c r="IIG1459" s="9"/>
      <c r="IIH1459" s="9"/>
      <c r="III1459" s="9"/>
      <c r="IIJ1459" s="9"/>
      <c r="IIK1459" s="9"/>
      <c r="IIL1459" s="9"/>
      <c r="IIM1459" s="9"/>
      <c r="IIN1459" s="9"/>
      <c r="IIO1459" s="9"/>
      <c r="IIP1459" s="9"/>
      <c r="IIQ1459" s="9"/>
      <c r="IIR1459" s="9"/>
      <c r="IIS1459" s="9"/>
      <c r="IIT1459" s="9"/>
      <c r="IIU1459" s="9"/>
      <c r="IIV1459" s="9"/>
      <c r="IIW1459" s="9"/>
      <c r="IIX1459" s="9"/>
      <c r="IIY1459" s="9"/>
      <c r="IIZ1459" s="9"/>
      <c r="IJA1459" s="9"/>
      <c r="IJB1459" s="9"/>
      <c r="IJC1459" s="9"/>
      <c r="IJD1459" s="9"/>
      <c r="IJE1459" s="9"/>
      <c r="IJF1459" s="9"/>
      <c r="IJG1459" s="9"/>
      <c r="IJH1459" s="9"/>
      <c r="IJI1459" s="9"/>
      <c r="IJJ1459" s="9"/>
      <c r="IJK1459" s="9"/>
      <c r="IJL1459" s="9"/>
      <c r="IJM1459" s="9"/>
      <c r="IJN1459" s="9"/>
      <c r="IJO1459" s="9"/>
      <c r="IJP1459" s="9"/>
      <c r="IJQ1459" s="9"/>
      <c r="IJR1459" s="9"/>
      <c r="IJS1459" s="9"/>
      <c r="IJT1459" s="9"/>
      <c r="IJU1459" s="9"/>
      <c r="IJV1459" s="9"/>
      <c r="IJW1459" s="9"/>
      <c r="IJX1459" s="9"/>
      <c r="IJY1459" s="9"/>
      <c r="IJZ1459" s="9"/>
      <c r="IKA1459" s="9"/>
      <c r="IKB1459" s="9"/>
      <c r="IKC1459" s="9"/>
      <c r="IKD1459" s="9"/>
      <c r="IKE1459" s="9"/>
      <c r="IKF1459" s="9"/>
      <c r="IKG1459" s="9"/>
      <c r="IKH1459" s="9"/>
      <c r="IKI1459" s="9"/>
      <c r="IKJ1459" s="9"/>
      <c r="IKK1459" s="9"/>
      <c r="IKL1459" s="9"/>
      <c r="IKM1459" s="9"/>
      <c r="IKN1459" s="9"/>
      <c r="IKO1459" s="9"/>
      <c r="IKP1459" s="9"/>
      <c r="IKQ1459" s="9"/>
      <c r="IKR1459" s="9"/>
      <c r="IKS1459" s="9"/>
      <c r="IKT1459" s="9"/>
      <c r="IKU1459" s="9"/>
      <c r="IKV1459" s="9"/>
      <c r="IKW1459" s="9"/>
      <c r="IKX1459" s="9"/>
      <c r="IKY1459" s="9"/>
      <c r="IKZ1459" s="9"/>
      <c r="ILA1459" s="9"/>
      <c r="ILB1459" s="9"/>
      <c r="ILC1459" s="9"/>
      <c r="ILD1459" s="9"/>
      <c r="ILE1459" s="9"/>
      <c r="ILF1459" s="9"/>
      <c r="ILG1459" s="9"/>
      <c r="ILH1459" s="9"/>
      <c r="ILI1459" s="9"/>
      <c r="ILJ1459" s="9"/>
      <c r="ILK1459" s="9"/>
      <c r="ILL1459" s="9"/>
      <c r="ILM1459" s="9"/>
      <c r="ILN1459" s="9"/>
      <c r="ILO1459" s="9"/>
      <c r="ILP1459" s="9"/>
      <c r="ILQ1459" s="9"/>
      <c r="ILR1459" s="9"/>
      <c r="ILS1459" s="9"/>
      <c r="ILT1459" s="9"/>
      <c r="ILU1459" s="9"/>
      <c r="ILV1459" s="9"/>
      <c r="ILW1459" s="9"/>
      <c r="ILX1459" s="9"/>
      <c r="ILY1459" s="9"/>
      <c r="ILZ1459" s="9"/>
      <c r="IMA1459" s="9"/>
      <c r="IMB1459" s="9"/>
      <c r="IMC1459" s="9"/>
      <c r="IMD1459" s="9"/>
      <c r="IME1459" s="9"/>
      <c r="IMF1459" s="9"/>
      <c r="IMG1459" s="9"/>
      <c r="IMH1459" s="9"/>
      <c r="IMI1459" s="9"/>
      <c r="IMJ1459" s="9"/>
      <c r="IMK1459" s="9"/>
      <c r="IML1459" s="9"/>
      <c r="IMM1459" s="9"/>
      <c r="IMN1459" s="9"/>
      <c r="IMO1459" s="9"/>
      <c r="IMP1459" s="9"/>
      <c r="IMQ1459" s="9"/>
      <c r="IMR1459" s="9"/>
      <c r="IMS1459" s="9"/>
      <c r="IMT1459" s="9"/>
      <c r="IMU1459" s="9"/>
      <c r="IMV1459" s="9"/>
      <c r="IMW1459" s="9"/>
      <c r="IMX1459" s="9"/>
      <c r="IMY1459" s="9"/>
      <c r="IMZ1459" s="9"/>
      <c r="INA1459" s="9"/>
      <c r="INB1459" s="9"/>
      <c r="INC1459" s="9"/>
      <c r="IND1459" s="9"/>
      <c r="INE1459" s="9"/>
      <c r="INF1459" s="9"/>
      <c r="ING1459" s="9"/>
      <c r="INH1459" s="9"/>
      <c r="INI1459" s="9"/>
      <c r="INJ1459" s="9"/>
      <c r="INK1459" s="9"/>
      <c r="INL1459" s="9"/>
      <c r="INM1459" s="9"/>
      <c r="INN1459" s="9"/>
      <c r="INO1459" s="9"/>
      <c r="INP1459" s="9"/>
      <c r="INQ1459" s="9"/>
      <c r="INR1459" s="9"/>
      <c r="INS1459" s="9"/>
      <c r="INT1459" s="9"/>
      <c r="INU1459" s="9"/>
      <c r="INV1459" s="9"/>
      <c r="INW1459" s="9"/>
      <c r="INX1459" s="9"/>
      <c r="INY1459" s="9"/>
      <c r="INZ1459" s="9"/>
      <c r="IOA1459" s="9"/>
      <c r="IOB1459" s="9"/>
      <c r="IOC1459" s="9"/>
      <c r="IOD1459" s="9"/>
      <c r="IOE1459" s="9"/>
      <c r="IOF1459" s="9"/>
      <c r="IOG1459" s="9"/>
      <c r="IOH1459" s="9"/>
      <c r="IOI1459" s="9"/>
      <c r="IOJ1459" s="9"/>
      <c r="IOK1459" s="9"/>
      <c r="IOL1459" s="9"/>
      <c r="IOM1459" s="9"/>
      <c r="ION1459" s="9"/>
      <c r="IOO1459" s="9"/>
      <c r="IOP1459" s="9"/>
      <c r="IOQ1459" s="9"/>
      <c r="IOR1459" s="9"/>
      <c r="IOS1459" s="9"/>
      <c r="IOT1459" s="9"/>
      <c r="IOU1459" s="9"/>
      <c r="IOV1459" s="9"/>
      <c r="IOW1459" s="9"/>
      <c r="IOX1459" s="9"/>
      <c r="IOY1459" s="9"/>
      <c r="IOZ1459" s="9"/>
      <c r="IPA1459" s="9"/>
      <c r="IPB1459" s="9"/>
      <c r="IPC1459" s="9"/>
      <c r="IPD1459" s="9"/>
      <c r="IPE1459" s="9"/>
      <c r="IPF1459" s="9"/>
      <c r="IPG1459" s="9"/>
      <c r="IPH1459" s="9"/>
      <c r="IPI1459" s="9"/>
      <c r="IPJ1459" s="9"/>
      <c r="IPK1459" s="9"/>
      <c r="IPL1459" s="9"/>
      <c r="IPM1459" s="9"/>
      <c r="IPN1459" s="9"/>
      <c r="IPO1459" s="9"/>
      <c r="IPP1459" s="9"/>
      <c r="IPQ1459" s="9"/>
      <c r="IPR1459" s="9"/>
      <c r="IPS1459" s="9"/>
      <c r="IPT1459" s="9"/>
      <c r="IPU1459" s="9"/>
      <c r="IPV1459" s="9"/>
      <c r="IPW1459" s="9"/>
      <c r="IPX1459" s="9"/>
      <c r="IPY1459" s="9"/>
      <c r="IPZ1459" s="9"/>
      <c r="IQA1459" s="9"/>
      <c r="IQB1459" s="9"/>
      <c r="IQC1459" s="9"/>
      <c r="IQD1459" s="9"/>
      <c r="IQE1459" s="9"/>
      <c r="IQF1459" s="9"/>
      <c r="IQG1459" s="9"/>
      <c r="IQH1459" s="9"/>
      <c r="IQI1459" s="9"/>
      <c r="IQJ1459" s="9"/>
      <c r="IQK1459" s="9"/>
      <c r="IQL1459" s="9"/>
      <c r="IQM1459" s="9"/>
      <c r="IQN1459" s="9"/>
      <c r="IQO1459" s="9"/>
      <c r="IQP1459" s="9"/>
      <c r="IQQ1459" s="9"/>
      <c r="IQR1459" s="9"/>
      <c r="IQS1459" s="9"/>
      <c r="IQT1459" s="9"/>
      <c r="IQU1459" s="9"/>
      <c r="IQV1459" s="9"/>
      <c r="IQW1459" s="9"/>
      <c r="IQX1459" s="9"/>
      <c r="IQY1459" s="9"/>
      <c r="IQZ1459" s="9"/>
      <c r="IRA1459" s="9"/>
      <c r="IRB1459" s="9"/>
      <c r="IRC1459" s="9"/>
      <c r="IRD1459" s="9"/>
      <c r="IRE1459" s="9"/>
      <c r="IRF1459" s="9"/>
      <c r="IRG1459" s="9"/>
      <c r="IRH1459" s="9"/>
      <c r="IRI1459" s="9"/>
      <c r="IRJ1459" s="9"/>
      <c r="IRK1459" s="9"/>
      <c r="IRL1459" s="9"/>
      <c r="IRM1459" s="9"/>
      <c r="IRN1459" s="9"/>
      <c r="IRO1459" s="9"/>
      <c r="IRP1459" s="9"/>
      <c r="IRQ1459" s="9"/>
      <c r="IRR1459" s="9"/>
      <c r="IRS1459" s="9"/>
      <c r="IRT1459" s="9"/>
      <c r="IRU1459" s="9"/>
      <c r="IRV1459" s="9"/>
      <c r="IRW1459" s="9"/>
      <c r="IRX1459" s="9"/>
      <c r="IRY1459" s="9"/>
      <c r="IRZ1459" s="9"/>
      <c r="ISA1459" s="9"/>
      <c r="ISB1459" s="9"/>
      <c r="ISC1459" s="9"/>
      <c r="ISD1459" s="9"/>
      <c r="ISE1459" s="9"/>
      <c r="ISF1459" s="9"/>
      <c r="ISG1459" s="9"/>
      <c r="ISH1459" s="9"/>
      <c r="ISI1459" s="9"/>
      <c r="ISJ1459" s="9"/>
      <c r="ISK1459" s="9"/>
      <c r="ISL1459" s="9"/>
      <c r="ISM1459" s="9"/>
      <c r="ISN1459" s="9"/>
      <c r="ISO1459" s="9"/>
      <c r="ISP1459" s="9"/>
      <c r="ISQ1459" s="9"/>
      <c r="ISR1459" s="9"/>
      <c r="ISS1459" s="9"/>
      <c r="IST1459" s="9"/>
      <c r="ISU1459" s="9"/>
      <c r="ISV1459" s="9"/>
      <c r="ISW1459" s="9"/>
      <c r="ISX1459" s="9"/>
      <c r="ISY1459" s="9"/>
      <c r="ISZ1459" s="9"/>
      <c r="ITA1459" s="9"/>
      <c r="ITB1459" s="9"/>
      <c r="ITC1459" s="9"/>
      <c r="ITD1459" s="9"/>
      <c r="ITE1459" s="9"/>
      <c r="ITF1459" s="9"/>
      <c r="ITG1459" s="9"/>
      <c r="ITH1459" s="9"/>
      <c r="ITI1459" s="9"/>
      <c r="ITJ1459" s="9"/>
      <c r="ITK1459" s="9"/>
      <c r="ITL1459" s="9"/>
      <c r="ITM1459" s="9"/>
      <c r="ITN1459" s="9"/>
      <c r="ITO1459" s="9"/>
      <c r="ITP1459" s="9"/>
      <c r="ITQ1459" s="9"/>
      <c r="ITR1459" s="9"/>
      <c r="ITS1459" s="9"/>
      <c r="ITT1459" s="9"/>
      <c r="ITU1459" s="9"/>
      <c r="ITV1459" s="9"/>
      <c r="ITW1459" s="9"/>
      <c r="ITX1459" s="9"/>
      <c r="ITY1459" s="9"/>
      <c r="ITZ1459" s="9"/>
      <c r="IUA1459" s="9"/>
      <c r="IUB1459" s="9"/>
      <c r="IUC1459" s="9"/>
      <c r="IUD1459" s="9"/>
      <c r="IUE1459" s="9"/>
      <c r="IUF1459" s="9"/>
      <c r="IUG1459" s="9"/>
      <c r="IUH1459" s="9"/>
      <c r="IUI1459" s="9"/>
      <c r="IUJ1459" s="9"/>
      <c r="IUK1459" s="9"/>
      <c r="IUL1459" s="9"/>
      <c r="IUM1459" s="9"/>
      <c r="IUN1459" s="9"/>
      <c r="IUO1459" s="9"/>
      <c r="IUP1459" s="9"/>
      <c r="IUQ1459" s="9"/>
      <c r="IUR1459" s="9"/>
      <c r="IUS1459" s="9"/>
      <c r="IUT1459" s="9"/>
      <c r="IUU1459" s="9"/>
      <c r="IUV1459" s="9"/>
      <c r="IUW1459" s="9"/>
      <c r="IUX1459" s="9"/>
      <c r="IUY1459" s="9"/>
      <c r="IUZ1459" s="9"/>
      <c r="IVA1459" s="9"/>
      <c r="IVB1459" s="9"/>
      <c r="IVC1459" s="9"/>
      <c r="IVD1459" s="9"/>
      <c r="IVE1459" s="9"/>
      <c r="IVF1459" s="9"/>
      <c r="IVG1459" s="9"/>
      <c r="IVH1459" s="9"/>
      <c r="IVI1459" s="9"/>
      <c r="IVJ1459" s="9"/>
      <c r="IVK1459" s="9"/>
      <c r="IVL1459" s="9"/>
      <c r="IVM1459" s="9"/>
      <c r="IVN1459" s="9"/>
      <c r="IVO1459" s="9"/>
      <c r="IVP1459" s="9"/>
      <c r="IVQ1459" s="9"/>
      <c r="IVR1459" s="9"/>
      <c r="IVS1459" s="9"/>
      <c r="IVT1459" s="9"/>
      <c r="IVU1459" s="9"/>
      <c r="IVV1459" s="9"/>
      <c r="IVW1459" s="9"/>
      <c r="IVX1459" s="9"/>
      <c r="IVY1459" s="9"/>
      <c r="IVZ1459" s="9"/>
      <c r="IWA1459" s="9"/>
      <c r="IWB1459" s="9"/>
      <c r="IWC1459" s="9"/>
      <c r="IWD1459" s="9"/>
      <c r="IWE1459" s="9"/>
      <c r="IWF1459" s="9"/>
      <c r="IWG1459" s="9"/>
      <c r="IWH1459" s="9"/>
      <c r="IWI1459" s="9"/>
      <c r="IWJ1459" s="9"/>
      <c r="IWK1459" s="9"/>
      <c r="IWL1459" s="9"/>
      <c r="IWM1459" s="9"/>
      <c r="IWN1459" s="9"/>
      <c r="IWO1459" s="9"/>
      <c r="IWP1459" s="9"/>
      <c r="IWQ1459" s="9"/>
      <c r="IWR1459" s="9"/>
      <c r="IWS1459" s="9"/>
      <c r="IWT1459" s="9"/>
      <c r="IWU1459" s="9"/>
      <c r="IWV1459" s="9"/>
      <c r="IWW1459" s="9"/>
      <c r="IWX1459" s="9"/>
      <c r="IWY1459" s="9"/>
      <c r="IWZ1459" s="9"/>
      <c r="IXA1459" s="9"/>
      <c r="IXB1459" s="9"/>
      <c r="IXC1459" s="9"/>
      <c r="IXD1459" s="9"/>
      <c r="IXE1459" s="9"/>
      <c r="IXF1459" s="9"/>
      <c r="IXG1459" s="9"/>
      <c r="IXH1459" s="9"/>
      <c r="IXI1459" s="9"/>
      <c r="IXJ1459" s="9"/>
      <c r="IXK1459" s="9"/>
      <c r="IXL1459" s="9"/>
      <c r="IXM1459" s="9"/>
      <c r="IXN1459" s="9"/>
      <c r="IXO1459" s="9"/>
      <c r="IXP1459" s="9"/>
      <c r="IXQ1459" s="9"/>
      <c r="IXR1459" s="9"/>
      <c r="IXS1459" s="9"/>
      <c r="IXT1459" s="9"/>
      <c r="IXU1459" s="9"/>
      <c r="IXV1459" s="9"/>
      <c r="IXW1459" s="9"/>
      <c r="IXX1459" s="9"/>
      <c r="IXY1459" s="9"/>
      <c r="IXZ1459" s="9"/>
      <c r="IYA1459" s="9"/>
      <c r="IYB1459" s="9"/>
      <c r="IYC1459" s="9"/>
      <c r="IYD1459" s="9"/>
      <c r="IYE1459" s="9"/>
      <c r="IYF1459" s="9"/>
      <c r="IYG1459" s="9"/>
      <c r="IYH1459" s="9"/>
      <c r="IYI1459" s="9"/>
      <c r="IYJ1459" s="9"/>
      <c r="IYK1459" s="9"/>
      <c r="IYL1459" s="9"/>
      <c r="IYM1459" s="9"/>
      <c r="IYN1459" s="9"/>
      <c r="IYO1459" s="9"/>
      <c r="IYP1459" s="9"/>
      <c r="IYQ1459" s="9"/>
      <c r="IYR1459" s="9"/>
      <c r="IYS1459" s="9"/>
      <c r="IYT1459" s="9"/>
      <c r="IYU1459" s="9"/>
      <c r="IYV1459" s="9"/>
      <c r="IYW1459" s="9"/>
      <c r="IYX1459" s="9"/>
      <c r="IYY1459" s="9"/>
      <c r="IYZ1459" s="9"/>
      <c r="IZA1459" s="9"/>
      <c r="IZB1459" s="9"/>
      <c r="IZC1459" s="9"/>
      <c r="IZD1459" s="9"/>
      <c r="IZE1459" s="9"/>
      <c r="IZF1459" s="9"/>
      <c r="IZG1459" s="9"/>
      <c r="IZH1459" s="9"/>
      <c r="IZI1459" s="9"/>
      <c r="IZJ1459" s="9"/>
      <c r="IZK1459" s="9"/>
      <c r="IZL1459" s="9"/>
      <c r="IZM1459" s="9"/>
      <c r="IZN1459" s="9"/>
      <c r="IZO1459" s="9"/>
      <c r="IZP1459" s="9"/>
      <c r="IZQ1459" s="9"/>
      <c r="IZR1459" s="9"/>
      <c r="IZS1459" s="9"/>
      <c r="IZT1459" s="9"/>
      <c r="IZU1459" s="9"/>
      <c r="IZV1459" s="9"/>
      <c r="IZW1459" s="9"/>
      <c r="IZX1459" s="9"/>
      <c r="IZY1459" s="9"/>
      <c r="IZZ1459" s="9"/>
      <c r="JAA1459" s="9"/>
      <c r="JAB1459" s="9"/>
      <c r="JAC1459" s="9"/>
      <c r="JAD1459" s="9"/>
      <c r="JAE1459" s="9"/>
      <c r="JAF1459" s="9"/>
      <c r="JAG1459" s="9"/>
      <c r="JAH1459" s="9"/>
      <c r="JAI1459" s="9"/>
      <c r="JAJ1459" s="9"/>
      <c r="JAK1459" s="9"/>
      <c r="JAL1459" s="9"/>
      <c r="JAM1459" s="9"/>
      <c r="JAN1459" s="9"/>
      <c r="JAO1459" s="9"/>
      <c r="JAP1459" s="9"/>
      <c r="JAQ1459" s="9"/>
      <c r="JAR1459" s="9"/>
      <c r="JAS1459" s="9"/>
      <c r="JAT1459" s="9"/>
      <c r="JAU1459" s="9"/>
      <c r="JAV1459" s="9"/>
      <c r="JAW1459" s="9"/>
      <c r="JAX1459" s="9"/>
      <c r="JAY1459" s="9"/>
      <c r="JAZ1459" s="9"/>
      <c r="JBA1459" s="9"/>
      <c r="JBB1459" s="9"/>
      <c r="JBC1459" s="9"/>
      <c r="JBD1459" s="9"/>
      <c r="JBE1459" s="9"/>
      <c r="JBF1459" s="9"/>
      <c r="JBG1459" s="9"/>
      <c r="JBH1459" s="9"/>
      <c r="JBI1459" s="9"/>
      <c r="JBJ1459" s="9"/>
      <c r="JBK1459" s="9"/>
      <c r="JBL1459" s="9"/>
      <c r="JBM1459" s="9"/>
      <c r="JBN1459" s="9"/>
      <c r="JBO1459" s="9"/>
      <c r="JBP1459" s="9"/>
      <c r="JBQ1459" s="9"/>
      <c r="JBR1459" s="9"/>
      <c r="JBS1459" s="9"/>
      <c r="JBT1459" s="9"/>
      <c r="JBU1459" s="9"/>
      <c r="JBV1459" s="9"/>
      <c r="JBW1459" s="9"/>
      <c r="JBX1459" s="9"/>
      <c r="JBY1459" s="9"/>
      <c r="JBZ1459" s="9"/>
      <c r="JCA1459" s="9"/>
      <c r="JCB1459" s="9"/>
      <c r="JCC1459" s="9"/>
      <c r="JCD1459" s="9"/>
      <c r="JCE1459" s="9"/>
      <c r="JCF1459" s="9"/>
      <c r="JCG1459" s="9"/>
      <c r="JCH1459" s="9"/>
      <c r="JCI1459" s="9"/>
      <c r="JCJ1459" s="9"/>
      <c r="JCK1459" s="9"/>
      <c r="JCL1459" s="9"/>
      <c r="JCM1459" s="9"/>
      <c r="JCN1459" s="9"/>
      <c r="JCO1459" s="9"/>
      <c r="JCP1459" s="9"/>
      <c r="JCQ1459" s="9"/>
      <c r="JCR1459" s="9"/>
      <c r="JCS1459" s="9"/>
      <c r="JCT1459" s="9"/>
      <c r="JCU1459" s="9"/>
      <c r="JCV1459" s="9"/>
      <c r="JCW1459" s="9"/>
      <c r="JCX1459" s="9"/>
      <c r="JCY1459" s="9"/>
      <c r="JCZ1459" s="9"/>
      <c r="JDA1459" s="9"/>
      <c r="JDB1459" s="9"/>
      <c r="JDC1459" s="9"/>
      <c r="JDD1459" s="9"/>
      <c r="JDE1459" s="9"/>
      <c r="JDF1459" s="9"/>
      <c r="JDG1459" s="9"/>
      <c r="JDH1459" s="9"/>
      <c r="JDI1459" s="9"/>
      <c r="JDJ1459" s="9"/>
      <c r="JDK1459" s="9"/>
      <c r="JDL1459" s="9"/>
      <c r="JDM1459" s="9"/>
      <c r="JDN1459" s="9"/>
      <c r="JDO1459" s="9"/>
      <c r="JDP1459" s="9"/>
      <c r="JDQ1459" s="9"/>
      <c r="JDR1459" s="9"/>
      <c r="JDS1459" s="9"/>
      <c r="JDT1459" s="9"/>
      <c r="JDU1459" s="9"/>
      <c r="JDV1459" s="9"/>
      <c r="JDW1459" s="9"/>
      <c r="JDX1459" s="9"/>
      <c r="JDY1459" s="9"/>
      <c r="JDZ1459" s="9"/>
      <c r="JEA1459" s="9"/>
      <c r="JEB1459" s="9"/>
      <c r="JEC1459" s="9"/>
      <c r="JED1459" s="9"/>
      <c r="JEE1459" s="9"/>
      <c r="JEF1459" s="9"/>
      <c r="JEG1459" s="9"/>
      <c r="JEH1459" s="9"/>
      <c r="JEI1459" s="9"/>
      <c r="JEJ1459" s="9"/>
      <c r="JEK1459" s="9"/>
      <c r="JEL1459" s="9"/>
      <c r="JEM1459" s="9"/>
      <c r="JEN1459" s="9"/>
      <c r="JEO1459" s="9"/>
      <c r="JEP1459" s="9"/>
      <c r="JEQ1459" s="9"/>
      <c r="JER1459" s="9"/>
      <c r="JES1459" s="9"/>
      <c r="JET1459" s="9"/>
      <c r="JEU1459" s="9"/>
      <c r="JEV1459" s="9"/>
      <c r="JEW1459" s="9"/>
      <c r="JEX1459" s="9"/>
      <c r="JEY1459" s="9"/>
      <c r="JEZ1459" s="9"/>
      <c r="JFA1459" s="9"/>
      <c r="JFB1459" s="9"/>
      <c r="JFC1459" s="9"/>
      <c r="JFD1459" s="9"/>
      <c r="JFE1459" s="9"/>
      <c r="JFF1459" s="9"/>
      <c r="JFG1459" s="9"/>
      <c r="JFH1459" s="9"/>
      <c r="JFI1459" s="9"/>
      <c r="JFJ1459" s="9"/>
      <c r="JFK1459" s="9"/>
      <c r="JFL1459" s="9"/>
      <c r="JFM1459" s="9"/>
      <c r="JFN1459" s="9"/>
      <c r="JFO1459" s="9"/>
      <c r="JFP1459" s="9"/>
      <c r="JFQ1459" s="9"/>
      <c r="JFR1459" s="9"/>
      <c r="JFS1459" s="9"/>
      <c r="JFT1459" s="9"/>
      <c r="JFU1459" s="9"/>
      <c r="JFV1459" s="9"/>
      <c r="JFW1459" s="9"/>
      <c r="JFX1459" s="9"/>
      <c r="JFY1459" s="9"/>
      <c r="JFZ1459" s="9"/>
      <c r="JGA1459" s="9"/>
      <c r="JGB1459" s="9"/>
      <c r="JGC1459" s="9"/>
      <c r="JGD1459" s="9"/>
      <c r="JGE1459" s="9"/>
      <c r="JGF1459" s="9"/>
      <c r="JGG1459" s="9"/>
      <c r="JGH1459" s="9"/>
      <c r="JGI1459" s="9"/>
      <c r="JGJ1459" s="9"/>
      <c r="JGK1459" s="9"/>
      <c r="JGL1459" s="9"/>
      <c r="JGM1459" s="9"/>
      <c r="JGN1459" s="9"/>
      <c r="JGO1459" s="9"/>
      <c r="JGP1459" s="9"/>
      <c r="JGQ1459" s="9"/>
      <c r="JGR1459" s="9"/>
      <c r="JGS1459" s="9"/>
      <c r="JGT1459" s="9"/>
      <c r="JGU1459" s="9"/>
      <c r="JGV1459" s="9"/>
      <c r="JGW1459" s="9"/>
      <c r="JGX1459" s="9"/>
      <c r="JGY1459" s="9"/>
      <c r="JGZ1459" s="9"/>
      <c r="JHA1459" s="9"/>
      <c r="JHB1459" s="9"/>
      <c r="JHC1459" s="9"/>
      <c r="JHD1459" s="9"/>
      <c r="JHE1459" s="9"/>
      <c r="JHF1459" s="9"/>
      <c r="JHG1459" s="9"/>
      <c r="JHH1459" s="9"/>
      <c r="JHI1459" s="9"/>
      <c r="JHJ1459" s="9"/>
      <c r="JHK1459" s="9"/>
      <c r="JHL1459" s="9"/>
      <c r="JHM1459" s="9"/>
      <c r="JHN1459" s="9"/>
      <c r="JHO1459" s="9"/>
      <c r="JHP1459" s="9"/>
      <c r="JHQ1459" s="9"/>
      <c r="JHR1459" s="9"/>
      <c r="JHS1459" s="9"/>
      <c r="JHT1459" s="9"/>
      <c r="JHU1459" s="9"/>
      <c r="JHV1459" s="9"/>
      <c r="JHW1459" s="9"/>
      <c r="JHX1459" s="9"/>
      <c r="JHY1459" s="9"/>
      <c r="JHZ1459" s="9"/>
      <c r="JIA1459" s="9"/>
      <c r="JIB1459" s="9"/>
      <c r="JIC1459" s="9"/>
      <c r="JID1459" s="9"/>
      <c r="JIE1459" s="9"/>
      <c r="JIF1459" s="9"/>
      <c r="JIG1459" s="9"/>
      <c r="JIH1459" s="9"/>
      <c r="JII1459" s="9"/>
      <c r="JIJ1459" s="9"/>
      <c r="JIK1459" s="9"/>
      <c r="JIL1459" s="9"/>
      <c r="JIM1459" s="9"/>
      <c r="JIN1459" s="9"/>
      <c r="JIO1459" s="9"/>
      <c r="JIP1459" s="9"/>
      <c r="JIQ1459" s="9"/>
      <c r="JIR1459" s="9"/>
      <c r="JIS1459" s="9"/>
      <c r="JIT1459" s="9"/>
      <c r="JIU1459" s="9"/>
      <c r="JIV1459" s="9"/>
      <c r="JIW1459" s="9"/>
      <c r="JIX1459" s="9"/>
      <c r="JIY1459" s="9"/>
      <c r="JIZ1459" s="9"/>
      <c r="JJA1459" s="9"/>
      <c r="JJB1459" s="9"/>
      <c r="JJC1459" s="9"/>
      <c r="JJD1459" s="9"/>
      <c r="JJE1459" s="9"/>
      <c r="JJF1459" s="9"/>
      <c r="JJG1459" s="9"/>
      <c r="JJH1459" s="9"/>
      <c r="JJI1459" s="9"/>
      <c r="JJJ1459" s="9"/>
      <c r="JJK1459" s="9"/>
      <c r="JJL1459" s="9"/>
      <c r="JJM1459" s="9"/>
      <c r="JJN1459" s="9"/>
      <c r="JJO1459" s="9"/>
      <c r="JJP1459" s="9"/>
      <c r="JJQ1459" s="9"/>
      <c r="JJR1459" s="9"/>
      <c r="JJS1459" s="9"/>
      <c r="JJT1459" s="9"/>
      <c r="JJU1459" s="9"/>
      <c r="JJV1459" s="9"/>
      <c r="JJW1459" s="9"/>
      <c r="JJX1459" s="9"/>
      <c r="JJY1459" s="9"/>
      <c r="JJZ1459" s="9"/>
      <c r="JKA1459" s="9"/>
      <c r="JKB1459" s="9"/>
      <c r="JKC1459" s="9"/>
      <c r="JKD1459" s="9"/>
      <c r="JKE1459" s="9"/>
      <c r="JKF1459" s="9"/>
      <c r="JKG1459" s="9"/>
      <c r="JKH1459" s="9"/>
      <c r="JKI1459" s="9"/>
      <c r="JKJ1459" s="9"/>
      <c r="JKK1459" s="9"/>
      <c r="JKL1459" s="9"/>
      <c r="JKM1459" s="9"/>
      <c r="JKN1459" s="9"/>
      <c r="JKO1459" s="9"/>
      <c r="JKP1459" s="9"/>
      <c r="JKQ1459" s="9"/>
      <c r="JKR1459" s="9"/>
      <c r="JKS1459" s="9"/>
      <c r="JKT1459" s="9"/>
      <c r="JKU1459" s="9"/>
      <c r="JKV1459" s="9"/>
      <c r="JKW1459" s="9"/>
      <c r="JKX1459" s="9"/>
      <c r="JKY1459" s="9"/>
      <c r="JKZ1459" s="9"/>
      <c r="JLA1459" s="9"/>
      <c r="JLB1459" s="9"/>
      <c r="JLC1459" s="9"/>
      <c r="JLD1459" s="9"/>
      <c r="JLE1459" s="9"/>
      <c r="JLF1459" s="9"/>
      <c r="JLG1459" s="9"/>
      <c r="JLH1459" s="9"/>
      <c r="JLI1459" s="9"/>
      <c r="JLJ1459" s="9"/>
      <c r="JLK1459" s="9"/>
      <c r="JLL1459" s="9"/>
      <c r="JLM1459" s="9"/>
      <c r="JLN1459" s="9"/>
      <c r="JLO1459" s="9"/>
      <c r="JLP1459" s="9"/>
      <c r="JLQ1459" s="9"/>
      <c r="JLR1459" s="9"/>
      <c r="JLS1459" s="9"/>
      <c r="JLT1459" s="9"/>
      <c r="JLU1459" s="9"/>
      <c r="JLV1459" s="9"/>
      <c r="JLW1459" s="9"/>
      <c r="JLX1459" s="9"/>
      <c r="JLY1459" s="9"/>
      <c r="JLZ1459" s="9"/>
      <c r="JMA1459" s="9"/>
      <c r="JMB1459" s="9"/>
      <c r="JMC1459" s="9"/>
      <c r="JMD1459" s="9"/>
      <c r="JME1459" s="9"/>
      <c r="JMF1459" s="9"/>
      <c r="JMG1459" s="9"/>
      <c r="JMH1459" s="9"/>
      <c r="JMI1459" s="9"/>
      <c r="JMJ1459" s="9"/>
      <c r="JMK1459" s="9"/>
      <c r="JML1459" s="9"/>
      <c r="JMM1459" s="9"/>
      <c r="JMN1459" s="9"/>
      <c r="JMO1459" s="9"/>
      <c r="JMP1459" s="9"/>
      <c r="JMQ1459" s="9"/>
      <c r="JMR1459" s="9"/>
      <c r="JMS1459" s="9"/>
      <c r="JMT1459" s="9"/>
      <c r="JMU1459" s="9"/>
      <c r="JMV1459" s="9"/>
      <c r="JMW1459" s="9"/>
      <c r="JMX1459" s="9"/>
      <c r="JMY1459" s="9"/>
      <c r="JMZ1459" s="9"/>
      <c r="JNA1459" s="9"/>
      <c r="JNB1459" s="9"/>
      <c r="JNC1459" s="9"/>
      <c r="JND1459" s="9"/>
      <c r="JNE1459" s="9"/>
      <c r="JNF1459" s="9"/>
      <c r="JNG1459" s="9"/>
      <c r="JNH1459" s="9"/>
      <c r="JNI1459" s="9"/>
      <c r="JNJ1459" s="9"/>
      <c r="JNK1459" s="9"/>
      <c r="JNL1459" s="9"/>
      <c r="JNM1459" s="9"/>
      <c r="JNN1459" s="9"/>
      <c r="JNO1459" s="9"/>
      <c r="JNP1459" s="9"/>
      <c r="JNQ1459" s="9"/>
      <c r="JNR1459" s="9"/>
      <c r="JNS1459" s="9"/>
      <c r="JNT1459" s="9"/>
      <c r="JNU1459" s="9"/>
      <c r="JNV1459" s="9"/>
      <c r="JNW1459" s="9"/>
      <c r="JNX1459" s="9"/>
      <c r="JNY1459" s="9"/>
      <c r="JNZ1459" s="9"/>
      <c r="JOA1459" s="9"/>
      <c r="JOB1459" s="9"/>
      <c r="JOC1459" s="9"/>
      <c r="JOD1459" s="9"/>
      <c r="JOE1459" s="9"/>
      <c r="JOF1459" s="9"/>
      <c r="JOG1459" s="9"/>
      <c r="JOH1459" s="9"/>
      <c r="JOI1459" s="9"/>
      <c r="JOJ1459" s="9"/>
      <c r="JOK1459" s="9"/>
      <c r="JOL1459" s="9"/>
      <c r="JOM1459" s="9"/>
      <c r="JON1459" s="9"/>
      <c r="JOO1459" s="9"/>
      <c r="JOP1459" s="9"/>
      <c r="JOQ1459" s="9"/>
      <c r="JOR1459" s="9"/>
      <c r="JOS1459" s="9"/>
      <c r="JOT1459" s="9"/>
      <c r="JOU1459" s="9"/>
      <c r="JOV1459" s="9"/>
      <c r="JOW1459" s="9"/>
      <c r="JOX1459" s="9"/>
      <c r="JOY1459" s="9"/>
      <c r="JOZ1459" s="9"/>
      <c r="JPA1459" s="9"/>
      <c r="JPB1459" s="9"/>
      <c r="JPC1459" s="9"/>
      <c r="JPD1459" s="9"/>
      <c r="JPE1459" s="9"/>
      <c r="JPF1459" s="9"/>
      <c r="JPG1459" s="9"/>
      <c r="JPH1459" s="9"/>
      <c r="JPI1459" s="9"/>
      <c r="JPJ1459" s="9"/>
      <c r="JPK1459" s="9"/>
      <c r="JPL1459" s="9"/>
      <c r="JPM1459" s="9"/>
      <c r="JPN1459" s="9"/>
      <c r="JPO1459" s="9"/>
      <c r="JPP1459" s="9"/>
      <c r="JPQ1459" s="9"/>
      <c r="JPR1459" s="9"/>
      <c r="JPS1459" s="9"/>
      <c r="JPT1459" s="9"/>
      <c r="JPU1459" s="9"/>
      <c r="JPV1459" s="9"/>
      <c r="JPW1459" s="9"/>
      <c r="JPX1459" s="9"/>
      <c r="JPY1459" s="9"/>
      <c r="JPZ1459" s="9"/>
      <c r="JQA1459" s="9"/>
      <c r="JQB1459" s="9"/>
      <c r="JQC1459" s="9"/>
      <c r="JQD1459" s="9"/>
      <c r="JQE1459" s="9"/>
      <c r="JQF1459" s="9"/>
      <c r="JQG1459" s="9"/>
      <c r="JQH1459" s="9"/>
      <c r="JQI1459" s="9"/>
      <c r="JQJ1459" s="9"/>
      <c r="JQK1459" s="9"/>
      <c r="JQL1459" s="9"/>
      <c r="JQM1459" s="9"/>
      <c r="JQN1459" s="9"/>
      <c r="JQO1459" s="9"/>
      <c r="JQP1459" s="9"/>
      <c r="JQQ1459" s="9"/>
      <c r="JQR1459" s="9"/>
      <c r="JQS1459" s="9"/>
      <c r="JQT1459" s="9"/>
      <c r="JQU1459" s="9"/>
      <c r="JQV1459" s="9"/>
      <c r="JQW1459" s="9"/>
      <c r="JQX1459" s="9"/>
      <c r="JQY1459" s="9"/>
      <c r="JQZ1459" s="9"/>
      <c r="JRA1459" s="9"/>
      <c r="JRB1459" s="9"/>
      <c r="JRC1459" s="9"/>
      <c r="JRD1459" s="9"/>
      <c r="JRE1459" s="9"/>
      <c r="JRF1459" s="9"/>
      <c r="JRG1459" s="9"/>
      <c r="JRH1459" s="9"/>
      <c r="JRI1459" s="9"/>
      <c r="JRJ1459" s="9"/>
      <c r="JRK1459" s="9"/>
      <c r="JRL1459" s="9"/>
      <c r="JRM1459" s="9"/>
      <c r="JRN1459" s="9"/>
      <c r="JRO1459" s="9"/>
      <c r="JRP1459" s="9"/>
      <c r="JRQ1459" s="9"/>
      <c r="JRR1459" s="9"/>
      <c r="JRS1459" s="9"/>
      <c r="JRT1459" s="9"/>
      <c r="JRU1459" s="9"/>
      <c r="JRV1459" s="9"/>
      <c r="JRW1459" s="9"/>
      <c r="JRX1459" s="9"/>
      <c r="JRY1459" s="9"/>
      <c r="JRZ1459" s="9"/>
      <c r="JSA1459" s="9"/>
      <c r="JSB1459" s="9"/>
      <c r="JSC1459" s="9"/>
      <c r="JSD1459" s="9"/>
      <c r="JSE1459" s="9"/>
      <c r="JSF1459" s="9"/>
      <c r="JSG1459" s="9"/>
      <c r="JSH1459" s="9"/>
      <c r="JSI1459" s="9"/>
      <c r="JSJ1459" s="9"/>
      <c r="JSK1459" s="9"/>
      <c r="JSL1459" s="9"/>
      <c r="JSM1459" s="9"/>
      <c r="JSN1459" s="9"/>
      <c r="JSO1459" s="9"/>
      <c r="JSP1459" s="9"/>
      <c r="JSQ1459" s="9"/>
      <c r="JSR1459" s="9"/>
      <c r="JSS1459" s="9"/>
      <c r="JST1459" s="9"/>
      <c r="JSU1459" s="9"/>
      <c r="JSV1459" s="9"/>
      <c r="JSW1459" s="9"/>
      <c r="JSX1459" s="9"/>
      <c r="JSY1459" s="9"/>
      <c r="JSZ1459" s="9"/>
      <c r="JTA1459" s="9"/>
      <c r="JTB1459" s="9"/>
      <c r="JTC1459" s="9"/>
      <c r="JTD1459" s="9"/>
      <c r="JTE1459" s="9"/>
      <c r="JTF1459" s="9"/>
      <c r="JTG1459" s="9"/>
      <c r="JTH1459" s="9"/>
      <c r="JTI1459" s="9"/>
      <c r="JTJ1459" s="9"/>
      <c r="JTK1459" s="9"/>
      <c r="JTL1459" s="9"/>
      <c r="JTM1459" s="9"/>
      <c r="JTN1459" s="9"/>
      <c r="JTO1459" s="9"/>
      <c r="JTP1459" s="9"/>
      <c r="JTQ1459" s="9"/>
      <c r="JTR1459" s="9"/>
      <c r="JTS1459" s="9"/>
      <c r="JTT1459" s="9"/>
      <c r="JTU1459" s="9"/>
      <c r="JTV1459" s="9"/>
      <c r="JTW1459" s="9"/>
      <c r="JTX1459" s="9"/>
      <c r="JTY1459" s="9"/>
      <c r="JTZ1459" s="9"/>
      <c r="JUA1459" s="9"/>
      <c r="JUB1459" s="9"/>
      <c r="JUC1459" s="9"/>
      <c r="JUD1459" s="9"/>
      <c r="JUE1459" s="9"/>
      <c r="JUF1459" s="9"/>
      <c r="JUG1459" s="9"/>
      <c r="JUH1459" s="9"/>
      <c r="JUI1459" s="9"/>
      <c r="JUJ1459" s="9"/>
      <c r="JUK1459" s="9"/>
      <c r="JUL1459" s="9"/>
      <c r="JUM1459" s="9"/>
      <c r="JUN1459" s="9"/>
      <c r="JUO1459" s="9"/>
      <c r="JUP1459" s="9"/>
      <c r="JUQ1459" s="9"/>
      <c r="JUR1459" s="9"/>
      <c r="JUS1459" s="9"/>
      <c r="JUT1459" s="9"/>
      <c r="JUU1459" s="9"/>
      <c r="JUV1459" s="9"/>
      <c r="JUW1459" s="9"/>
      <c r="JUX1459" s="9"/>
      <c r="JUY1459" s="9"/>
      <c r="JUZ1459" s="9"/>
      <c r="JVA1459" s="9"/>
      <c r="JVB1459" s="9"/>
      <c r="JVC1459" s="9"/>
      <c r="JVD1459" s="9"/>
      <c r="JVE1459" s="9"/>
      <c r="JVF1459" s="9"/>
      <c r="JVG1459" s="9"/>
      <c r="JVH1459" s="9"/>
      <c r="JVI1459" s="9"/>
      <c r="JVJ1459" s="9"/>
      <c r="JVK1459" s="9"/>
      <c r="JVL1459" s="9"/>
      <c r="JVM1459" s="9"/>
      <c r="JVN1459" s="9"/>
      <c r="JVO1459" s="9"/>
      <c r="JVP1459" s="9"/>
      <c r="JVQ1459" s="9"/>
      <c r="JVR1459" s="9"/>
      <c r="JVS1459" s="9"/>
      <c r="JVT1459" s="9"/>
      <c r="JVU1459" s="9"/>
      <c r="JVV1459" s="9"/>
      <c r="JVW1459" s="9"/>
      <c r="JVX1459" s="9"/>
      <c r="JVY1459" s="9"/>
      <c r="JVZ1459" s="9"/>
      <c r="JWA1459" s="9"/>
      <c r="JWB1459" s="9"/>
      <c r="JWC1459" s="9"/>
      <c r="JWD1459" s="9"/>
      <c r="JWE1459" s="9"/>
      <c r="JWF1459" s="9"/>
      <c r="JWG1459" s="9"/>
      <c r="JWH1459" s="9"/>
      <c r="JWI1459" s="9"/>
      <c r="JWJ1459" s="9"/>
      <c r="JWK1459" s="9"/>
      <c r="JWL1459" s="9"/>
      <c r="JWM1459" s="9"/>
      <c r="JWN1459" s="9"/>
      <c r="JWO1459" s="9"/>
      <c r="JWP1459" s="9"/>
      <c r="JWQ1459" s="9"/>
      <c r="JWR1459" s="9"/>
      <c r="JWS1459" s="9"/>
      <c r="JWT1459" s="9"/>
      <c r="JWU1459" s="9"/>
      <c r="JWV1459" s="9"/>
      <c r="JWW1459" s="9"/>
      <c r="JWX1459" s="9"/>
      <c r="JWY1459" s="9"/>
      <c r="JWZ1459" s="9"/>
      <c r="JXA1459" s="9"/>
      <c r="JXB1459" s="9"/>
      <c r="JXC1459" s="9"/>
      <c r="JXD1459" s="9"/>
      <c r="JXE1459" s="9"/>
      <c r="JXF1459" s="9"/>
      <c r="JXG1459" s="9"/>
      <c r="JXH1459" s="9"/>
      <c r="JXI1459" s="9"/>
      <c r="JXJ1459" s="9"/>
      <c r="JXK1459" s="9"/>
      <c r="JXL1459" s="9"/>
      <c r="JXM1459" s="9"/>
      <c r="JXN1459" s="9"/>
      <c r="JXO1459" s="9"/>
      <c r="JXP1459" s="9"/>
      <c r="JXQ1459" s="9"/>
      <c r="JXR1459" s="9"/>
      <c r="JXS1459" s="9"/>
      <c r="JXT1459" s="9"/>
      <c r="JXU1459" s="9"/>
      <c r="JXV1459" s="9"/>
      <c r="JXW1459" s="9"/>
      <c r="JXX1459" s="9"/>
      <c r="JXY1459" s="9"/>
      <c r="JXZ1459" s="9"/>
      <c r="JYA1459" s="9"/>
      <c r="JYB1459" s="9"/>
      <c r="JYC1459" s="9"/>
      <c r="JYD1459" s="9"/>
      <c r="JYE1459" s="9"/>
      <c r="JYF1459" s="9"/>
      <c r="JYG1459" s="9"/>
      <c r="JYH1459" s="9"/>
      <c r="JYI1459" s="9"/>
      <c r="JYJ1459" s="9"/>
      <c r="JYK1459" s="9"/>
      <c r="JYL1459" s="9"/>
      <c r="JYM1459" s="9"/>
      <c r="JYN1459" s="9"/>
      <c r="JYO1459" s="9"/>
      <c r="JYP1459" s="9"/>
      <c r="JYQ1459" s="9"/>
      <c r="JYR1459" s="9"/>
      <c r="JYS1459" s="9"/>
      <c r="JYT1459" s="9"/>
      <c r="JYU1459" s="9"/>
      <c r="JYV1459" s="9"/>
      <c r="JYW1459" s="9"/>
      <c r="JYX1459" s="9"/>
      <c r="JYY1459" s="9"/>
      <c r="JYZ1459" s="9"/>
      <c r="JZA1459" s="9"/>
      <c r="JZB1459" s="9"/>
      <c r="JZC1459" s="9"/>
      <c r="JZD1459" s="9"/>
      <c r="JZE1459" s="9"/>
      <c r="JZF1459" s="9"/>
      <c r="JZG1459" s="9"/>
      <c r="JZH1459" s="9"/>
      <c r="JZI1459" s="9"/>
      <c r="JZJ1459" s="9"/>
      <c r="JZK1459" s="9"/>
      <c r="JZL1459" s="9"/>
      <c r="JZM1459" s="9"/>
      <c r="JZN1459" s="9"/>
      <c r="JZO1459" s="9"/>
      <c r="JZP1459" s="9"/>
      <c r="JZQ1459" s="9"/>
      <c r="JZR1459" s="9"/>
      <c r="JZS1459" s="9"/>
      <c r="JZT1459" s="9"/>
      <c r="JZU1459" s="9"/>
      <c r="JZV1459" s="9"/>
      <c r="JZW1459" s="9"/>
      <c r="JZX1459" s="9"/>
      <c r="JZY1459" s="9"/>
      <c r="JZZ1459" s="9"/>
      <c r="KAA1459" s="9"/>
      <c r="KAB1459" s="9"/>
      <c r="KAC1459" s="9"/>
      <c r="KAD1459" s="9"/>
      <c r="KAE1459" s="9"/>
      <c r="KAF1459" s="9"/>
      <c r="KAG1459" s="9"/>
      <c r="KAH1459" s="9"/>
      <c r="KAI1459" s="9"/>
      <c r="KAJ1459" s="9"/>
      <c r="KAK1459" s="9"/>
      <c r="KAL1459" s="9"/>
      <c r="KAM1459" s="9"/>
      <c r="KAN1459" s="9"/>
      <c r="KAO1459" s="9"/>
      <c r="KAP1459" s="9"/>
      <c r="KAQ1459" s="9"/>
      <c r="KAR1459" s="9"/>
      <c r="KAS1459" s="9"/>
      <c r="KAT1459" s="9"/>
      <c r="KAU1459" s="9"/>
      <c r="KAV1459" s="9"/>
      <c r="KAW1459" s="9"/>
      <c r="KAX1459" s="9"/>
      <c r="KAY1459" s="9"/>
      <c r="KAZ1459" s="9"/>
      <c r="KBA1459" s="9"/>
      <c r="KBB1459" s="9"/>
      <c r="KBC1459" s="9"/>
      <c r="KBD1459" s="9"/>
      <c r="KBE1459" s="9"/>
      <c r="KBF1459" s="9"/>
      <c r="KBG1459" s="9"/>
      <c r="KBH1459" s="9"/>
      <c r="KBI1459" s="9"/>
      <c r="KBJ1459" s="9"/>
      <c r="KBK1459" s="9"/>
      <c r="KBL1459" s="9"/>
      <c r="KBM1459" s="9"/>
      <c r="KBN1459" s="9"/>
      <c r="KBO1459" s="9"/>
      <c r="KBP1459" s="9"/>
      <c r="KBQ1459" s="9"/>
      <c r="KBR1459" s="9"/>
      <c r="KBS1459" s="9"/>
      <c r="KBT1459" s="9"/>
      <c r="KBU1459" s="9"/>
      <c r="KBV1459" s="9"/>
      <c r="KBW1459" s="9"/>
      <c r="KBX1459" s="9"/>
      <c r="KBY1459" s="9"/>
      <c r="KBZ1459" s="9"/>
      <c r="KCA1459" s="9"/>
      <c r="KCB1459" s="9"/>
      <c r="KCC1459" s="9"/>
      <c r="KCD1459" s="9"/>
      <c r="KCE1459" s="9"/>
      <c r="KCF1459" s="9"/>
      <c r="KCG1459" s="9"/>
      <c r="KCH1459" s="9"/>
      <c r="KCI1459" s="9"/>
      <c r="KCJ1459" s="9"/>
      <c r="KCK1459" s="9"/>
      <c r="KCL1459" s="9"/>
      <c r="KCM1459" s="9"/>
      <c r="KCN1459" s="9"/>
      <c r="KCO1459" s="9"/>
      <c r="KCP1459" s="9"/>
      <c r="KCQ1459" s="9"/>
      <c r="KCR1459" s="9"/>
      <c r="KCS1459" s="9"/>
      <c r="KCT1459" s="9"/>
      <c r="KCU1459" s="9"/>
      <c r="KCV1459" s="9"/>
      <c r="KCW1459" s="9"/>
      <c r="KCX1459" s="9"/>
      <c r="KCY1459" s="9"/>
      <c r="KCZ1459" s="9"/>
      <c r="KDA1459" s="9"/>
      <c r="KDB1459" s="9"/>
      <c r="KDC1459" s="9"/>
      <c r="KDD1459" s="9"/>
      <c r="KDE1459" s="9"/>
      <c r="KDF1459" s="9"/>
      <c r="KDG1459" s="9"/>
      <c r="KDH1459" s="9"/>
      <c r="KDI1459" s="9"/>
      <c r="KDJ1459" s="9"/>
      <c r="KDK1459" s="9"/>
      <c r="KDL1459" s="9"/>
      <c r="KDM1459" s="9"/>
      <c r="KDN1459" s="9"/>
      <c r="KDO1459" s="9"/>
      <c r="KDP1459" s="9"/>
      <c r="KDQ1459" s="9"/>
      <c r="KDR1459" s="9"/>
      <c r="KDS1459" s="9"/>
      <c r="KDT1459" s="9"/>
      <c r="KDU1459" s="9"/>
      <c r="KDV1459" s="9"/>
      <c r="KDW1459" s="9"/>
      <c r="KDX1459" s="9"/>
      <c r="KDY1459" s="9"/>
      <c r="KDZ1459" s="9"/>
      <c r="KEA1459" s="9"/>
      <c r="KEB1459" s="9"/>
      <c r="KEC1459" s="9"/>
      <c r="KED1459" s="9"/>
      <c r="KEE1459" s="9"/>
      <c r="KEF1459" s="9"/>
      <c r="KEG1459" s="9"/>
      <c r="KEH1459" s="9"/>
      <c r="KEI1459" s="9"/>
      <c r="KEJ1459" s="9"/>
      <c r="KEK1459" s="9"/>
      <c r="KEL1459" s="9"/>
      <c r="KEM1459" s="9"/>
      <c r="KEN1459" s="9"/>
      <c r="KEO1459" s="9"/>
      <c r="KEP1459" s="9"/>
      <c r="KEQ1459" s="9"/>
      <c r="KER1459" s="9"/>
      <c r="KES1459" s="9"/>
      <c r="KET1459" s="9"/>
      <c r="KEU1459" s="9"/>
      <c r="KEV1459" s="9"/>
      <c r="KEW1459" s="9"/>
      <c r="KEX1459" s="9"/>
      <c r="KEY1459" s="9"/>
      <c r="KEZ1459" s="9"/>
      <c r="KFA1459" s="9"/>
      <c r="KFB1459" s="9"/>
      <c r="KFC1459" s="9"/>
      <c r="KFD1459" s="9"/>
      <c r="KFE1459" s="9"/>
      <c r="KFF1459" s="9"/>
      <c r="KFG1459" s="9"/>
      <c r="KFH1459" s="9"/>
      <c r="KFI1459" s="9"/>
      <c r="KFJ1459" s="9"/>
      <c r="KFK1459" s="9"/>
      <c r="KFL1459" s="9"/>
      <c r="KFM1459" s="9"/>
      <c r="KFN1459" s="9"/>
      <c r="KFO1459" s="9"/>
      <c r="KFP1459" s="9"/>
      <c r="KFQ1459" s="9"/>
      <c r="KFR1459" s="9"/>
      <c r="KFS1459" s="9"/>
      <c r="KFT1459" s="9"/>
      <c r="KFU1459" s="9"/>
      <c r="KFV1459" s="9"/>
      <c r="KFW1459" s="9"/>
      <c r="KFX1459" s="9"/>
      <c r="KFY1459" s="9"/>
      <c r="KFZ1459" s="9"/>
      <c r="KGA1459" s="9"/>
      <c r="KGB1459" s="9"/>
      <c r="KGC1459" s="9"/>
      <c r="KGD1459" s="9"/>
      <c r="KGE1459" s="9"/>
      <c r="KGF1459" s="9"/>
      <c r="KGG1459" s="9"/>
      <c r="KGH1459" s="9"/>
      <c r="KGI1459" s="9"/>
      <c r="KGJ1459" s="9"/>
      <c r="KGK1459" s="9"/>
      <c r="KGL1459" s="9"/>
      <c r="KGM1459" s="9"/>
      <c r="KGN1459" s="9"/>
      <c r="KGO1459" s="9"/>
      <c r="KGP1459" s="9"/>
      <c r="KGQ1459" s="9"/>
      <c r="KGR1459" s="9"/>
      <c r="KGS1459" s="9"/>
      <c r="KGT1459" s="9"/>
      <c r="KGU1459" s="9"/>
      <c r="KGV1459" s="9"/>
      <c r="KGW1459" s="9"/>
      <c r="KGX1459" s="9"/>
      <c r="KGY1459" s="9"/>
      <c r="KGZ1459" s="9"/>
      <c r="KHA1459" s="9"/>
      <c r="KHB1459" s="9"/>
      <c r="KHC1459" s="9"/>
      <c r="KHD1459" s="9"/>
      <c r="KHE1459" s="9"/>
      <c r="KHF1459" s="9"/>
      <c r="KHG1459" s="9"/>
      <c r="KHH1459" s="9"/>
      <c r="KHI1459" s="9"/>
      <c r="KHJ1459" s="9"/>
      <c r="KHK1459" s="9"/>
      <c r="KHL1459" s="9"/>
      <c r="KHM1459" s="9"/>
      <c r="KHN1459" s="9"/>
      <c r="KHO1459" s="9"/>
      <c r="KHP1459" s="9"/>
      <c r="KHQ1459" s="9"/>
      <c r="KHR1459" s="9"/>
      <c r="KHS1459" s="9"/>
      <c r="KHT1459" s="9"/>
      <c r="KHU1459" s="9"/>
      <c r="KHV1459" s="9"/>
      <c r="KHW1459" s="9"/>
      <c r="KHX1459" s="9"/>
      <c r="KHY1459" s="9"/>
      <c r="KHZ1459" s="9"/>
      <c r="KIA1459" s="9"/>
      <c r="KIB1459" s="9"/>
      <c r="KIC1459" s="9"/>
      <c r="KID1459" s="9"/>
      <c r="KIE1459" s="9"/>
      <c r="KIF1459" s="9"/>
      <c r="KIG1459" s="9"/>
      <c r="KIH1459" s="9"/>
      <c r="KII1459" s="9"/>
      <c r="KIJ1459" s="9"/>
      <c r="KIK1459" s="9"/>
      <c r="KIL1459" s="9"/>
      <c r="KIM1459" s="9"/>
      <c r="KIN1459" s="9"/>
      <c r="KIO1459" s="9"/>
      <c r="KIP1459" s="9"/>
      <c r="KIQ1459" s="9"/>
      <c r="KIR1459" s="9"/>
      <c r="KIS1459" s="9"/>
      <c r="KIT1459" s="9"/>
      <c r="KIU1459" s="9"/>
      <c r="KIV1459" s="9"/>
      <c r="KIW1459" s="9"/>
      <c r="KIX1459" s="9"/>
      <c r="KIY1459" s="9"/>
      <c r="KIZ1459" s="9"/>
      <c r="KJA1459" s="9"/>
      <c r="KJB1459" s="9"/>
      <c r="KJC1459" s="9"/>
      <c r="KJD1459" s="9"/>
      <c r="KJE1459" s="9"/>
      <c r="KJF1459" s="9"/>
      <c r="KJG1459" s="9"/>
      <c r="KJH1459" s="9"/>
      <c r="KJI1459" s="9"/>
      <c r="KJJ1459" s="9"/>
      <c r="KJK1459" s="9"/>
      <c r="KJL1459" s="9"/>
      <c r="KJM1459" s="9"/>
      <c r="KJN1459" s="9"/>
      <c r="KJO1459" s="9"/>
      <c r="KJP1459" s="9"/>
      <c r="KJQ1459" s="9"/>
      <c r="KJR1459" s="9"/>
      <c r="KJS1459" s="9"/>
      <c r="KJT1459" s="9"/>
      <c r="KJU1459" s="9"/>
      <c r="KJV1459" s="9"/>
      <c r="KJW1459" s="9"/>
      <c r="KJX1459" s="9"/>
      <c r="KJY1459" s="9"/>
      <c r="KJZ1459" s="9"/>
      <c r="KKA1459" s="9"/>
      <c r="KKB1459" s="9"/>
      <c r="KKC1459" s="9"/>
      <c r="KKD1459" s="9"/>
      <c r="KKE1459" s="9"/>
      <c r="KKF1459" s="9"/>
      <c r="KKG1459" s="9"/>
      <c r="KKH1459" s="9"/>
      <c r="KKI1459" s="9"/>
      <c r="KKJ1459" s="9"/>
      <c r="KKK1459" s="9"/>
      <c r="KKL1459" s="9"/>
      <c r="KKM1459" s="9"/>
      <c r="KKN1459" s="9"/>
      <c r="KKO1459" s="9"/>
      <c r="KKP1459" s="9"/>
      <c r="KKQ1459" s="9"/>
      <c r="KKR1459" s="9"/>
      <c r="KKS1459" s="9"/>
      <c r="KKT1459" s="9"/>
      <c r="KKU1459" s="9"/>
      <c r="KKV1459" s="9"/>
      <c r="KKW1459" s="9"/>
      <c r="KKX1459" s="9"/>
      <c r="KKY1459" s="9"/>
      <c r="KKZ1459" s="9"/>
      <c r="KLA1459" s="9"/>
      <c r="KLB1459" s="9"/>
      <c r="KLC1459" s="9"/>
      <c r="KLD1459" s="9"/>
      <c r="KLE1459" s="9"/>
      <c r="KLF1459" s="9"/>
      <c r="KLG1459" s="9"/>
      <c r="KLH1459" s="9"/>
      <c r="KLI1459" s="9"/>
      <c r="KLJ1459" s="9"/>
      <c r="KLK1459" s="9"/>
      <c r="KLL1459" s="9"/>
      <c r="KLM1459" s="9"/>
      <c r="KLN1459" s="9"/>
      <c r="KLO1459" s="9"/>
      <c r="KLP1459" s="9"/>
      <c r="KLQ1459" s="9"/>
      <c r="KLR1459" s="9"/>
      <c r="KLS1459" s="9"/>
      <c r="KLT1459" s="9"/>
      <c r="KLU1459" s="9"/>
      <c r="KLV1459" s="9"/>
      <c r="KLW1459" s="9"/>
      <c r="KLX1459" s="9"/>
      <c r="KLY1459" s="9"/>
      <c r="KLZ1459" s="9"/>
      <c r="KMA1459" s="9"/>
      <c r="KMB1459" s="9"/>
      <c r="KMC1459" s="9"/>
      <c r="KMD1459" s="9"/>
      <c r="KME1459" s="9"/>
      <c r="KMF1459" s="9"/>
      <c r="KMG1459" s="9"/>
      <c r="KMH1459" s="9"/>
      <c r="KMI1459" s="9"/>
      <c r="KMJ1459" s="9"/>
      <c r="KMK1459" s="9"/>
      <c r="KML1459" s="9"/>
      <c r="KMM1459" s="9"/>
      <c r="KMN1459" s="9"/>
      <c r="KMO1459" s="9"/>
      <c r="KMP1459" s="9"/>
      <c r="KMQ1459" s="9"/>
      <c r="KMR1459" s="9"/>
      <c r="KMS1459" s="9"/>
      <c r="KMT1459" s="9"/>
      <c r="KMU1459" s="9"/>
      <c r="KMV1459" s="9"/>
      <c r="KMW1459" s="9"/>
      <c r="KMX1459" s="9"/>
      <c r="KMY1459" s="9"/>
      <c r="KMZ1459" s="9"/>
      <c r="KNA1459" s="9"/>
      <c r="KNB1459" s="9"/>
      <c r="KNC1459" s="9"/>
      <c r="KND1459" s="9"/>
      <c r="KNE1459" s="9"/>
      <c r="KNF1459" s="9"/>
      <c r="KNG1459" s="9"/>
      <c r="KNH1459" s="9"/>
      <c r="KNI1459" s="9"/>
      <c r="KNJ1459" s="9"/>
      <c r="KNK1459" s="9"/>
      <c r="KNL1459" s="9"/>
      <c r="KNM1459" s="9"/>
      <c r="KNN1459" s="9"/>
      <c r="KNO1459" s="9"/>
      <c r="KNP1459" s="9"/>
      <c r="KNQ1459" s="9"/>
      <c r="KNR1459" s="9"/>
      <c r="KNS1459" s="9"/>
      <c r="KNT1459" s="9"/>
      <c r="KNU1459" s="9"/>
      <c r="KNV1459" s="9"/>
      <c r="KNW1459" s="9"/>
      <c r="KNX1459" s="9"/>
      <c r="KNY1459" s="9"/>
      <c r="KNZ1459" s="9"/>
      <c r="KOA1459" s="9"/>
      <c r="KOB1459" s="9"/>
      <c r="KOC1459" s="9"/>
      <c r="KOD1459" s="9"/>
      <c r="KOE1459" s="9"/>
      <c r="KOF1459" s="9"/>
      <c r="KOG1459" s="9"/>
      <c r="KOH1459" s="9"/>
      <c r="KOI1459" s="9"/>
      <c r="KOJ1459" s="9"/>
      <c r="KOK1459" s="9"/>
      <c r="KOL1459" s="9"/>
      <c r="KOM1459" s="9"/>
      <c r="KON1459" s="9"/>
      <c r="KOO1459" s="9"/>
      <c r="KOP1459" s="9"/>
      <c r="KOQ1459" s="9"/>
      <c r="KOR1459" s="9"/>
      <c r="KOS1459" s="9"/>
      <c r="KOT1459" s="9"/>
      <c r="KOU1459" s="9"/>
      <c r="KOV1459" s="9"/>
      <c r="KOW1459" s="9"/>
      <c r="KOX1459" s="9"/>
      <c r="KOY1459" s="9"/>
      <c r="KOZ1459" s="9"/>
      <c r="KPA1459" s="9"/>
      <c r="KPB1459" s="9"/>
      <c r="KPC1459" s="9"/>
      <c r="KPD1459" s="9"/>
      <c r="KPE1459" s="9"/>
      <c r="KPF1459" s="9"/>
      <c r="KPG1459" s="9"/>
      <c r="KPH1459" s="9"/>
      <c r="KPI1459" s="9"/>
      <c r="KPJ1459" s="9"/>
      <c r="KPK1459" s="9"/>
      <c r="KPL1459" s="9"/>
      <c r="KPM1459" s="9"/>
      <c r="KPN1459" s="9"/>
      <c r="KPO1459" s="9"/>
      <c r="KPP1459" s="9"/>
      <c r="KPQ1459" s="9"/>
      <c r="KPR1459" s="9"/>
      <c r="KPS1459" s="9"/>
      <c r="KPT1459" s="9"/>
      <c r="KPU1459" s="9"/>
      <c r="KPV1459" s="9"/>
      <c r="KPW1459" s="9"/>
      <c r="KPX1459" s="9"/>
      <c r="KPY1459" s="9"/>
      <c r="KPZ1459" s="9"/>
      <c r="KQA1459" s="9"/>
      <c r="KQB1459" s="9"/>
      <c r="KQC1459" s="9"/>
      <c r="KQD1459" s="9"/>
      <c r="KQE1459" s="9"/>
      <c r="KQF1459" s="9"/>
      <c r="KQG1459" s="9"/>
      <c r="KQH1459" s="9"/>
      <c r="KQI1459" s="9"/>
      <c r="KQJ1459" s="9"/>
      <c r="KQK1459" s="9"/>
      <c r="KQL1459" s="9"/>
      <c r="KQM1459" s="9"/>
      <c r="KQN1459" s="9"/>
      <c r="KQO1459" s="9"/>
      <c r="KQP1459" s="9"/>
      <c r="KQQ1459" s="9"/>
      <c r="KQR1459" s="9"/>
      <c r="KQS1459" s="9"/>
      <c r="KQT1459" s="9"/>
      <c r="KQU1459" s="9"/>
      <c r="KQV1459" s="9"/>
      <c r="KQW1459" s="9"/>
      <c r="KQX1459" s="9"/>
      <c r="KQY1459" s="9"/>
      <c r="KQZ1459" s="9"/>
      <c r="KRA1459" s="9"/>
      <c r="KRB1459" s="9"/>
      <c r="KRC1459" s="9"/>
      <c r="KRD1459" s="9"/>
      <c r="KRE1459" s="9"/>
      <c r="KRF1459" s="9"/>
      <c r="KRG1459" s="9"/>
      <c r="KRH1459" s="9"/>
      <c r="KRI1459" s="9"/>
      <c r="KRJ1459" s="9"/>
      <c r="KRK1459" s="9"/>
      <c r="KRL1459" s="9"/>
      <c r="KRM1459" s="9"/>
      <c r="KRN1459" s="9"/>
      <c r="KRO1459" s="9"/>
      <c r="KRP1459" s="9"/>
      <c r="KRQ1459" s="9"/>
      <c r="KRR1459" s="9"/>
      <c r="KRS1459" s="9"/>
      <c r="KRT1459" s="9"/>
      <c r="KRU1459" s="9"/>
      <c r="KRV1459" s="9"/>
      <c r="KRW1459" s="9"/>
      <c r="KRX1459" s="9"/>
      <c r="KRY1459" s="9"/>
      <c r="KRZ1459" s="9"/>
      <c r="KSA1459" s="9"/>
      <c r="KSB1459" s="9"/>
      <c r="KSC1459" s="9"/>
      <c r="KSD1459" s="9"/>
      <c r="KSE1459" s="9"/>
      <c r="KSF1459" s="9"/>
      <c r="KSG1459" s="9"/>
      <c r="KSH1459" s="9"/>
      <c r="KSI1459" s="9"/>
      <c r="KSJ1459" s="9"/>
      <c r="KSK1459" s="9"/>
      <c r="KSL1459" s="9"/>
      <c r="KSM1459" s="9"/>
      <c r="KSN1459" s="9"/>
      <c r="KSO1459" s="9"/>
      <c r="KSP1459" s="9"/>
      <c r="KSQ1459" s="9"/>
      <c r="KSR1459" s="9"/>
      <c r="KSS1459" s="9"/>
      <c r="KST1459" s="9"/>
      <c r="KSU1459" s="9"/>
      <c r="KSV1459" s="9"/>
      <c r="KSW1459" s="9"/>
      <c r="KSX1459" s="9"/>
      <c r="KSY1459" s="9"/>
      <c r="KSZ1459" s="9"/>
      <c r="KTA1459" s="9"/>
      <c r="KTB1459" s="9"/>
      <c r="KTC1459" s="9"/>
      <c r="KTD1459" s="9"/>
      <c r="KTE1459" s="9"/>
      <c r="KTF1459" s="9"/>
      <c r="KTG1459" s="9"/>
      <c r="KTH1459" s="9"/>
      <c r="KTI1459" s="9"/>
      <c r="KTJ1459" s="9"/>
      <c r="KTK1459" s="9"/>
      <c r="KTL1459" s="9"/>
      <c r="KTM1459" s="9"/>
      <c r="KTN1459" s="9"/>
      <c r="KTO1459" s="9"/>
      <c r="KTP1459" s="9"/>
      <c r="KTQ1459" s="9"/>
      <c r="KTR1459" s="9"/>
      <c r="KTS1459" s="9"/>
      <c r="KTT1459" s="9"/>
      <c r="KTU1459" s="9"/>
      <c r="KTV1459" s="9"/>
      <c r="KTW1459" s="9"/>
      <c r="KTX1459" s="9"/>
      <c r="KTY1459" s="9"/>
      <c r="KTZ1459" s="9"/>
      <c r="KUA1459" s="9"/>
      <c r="KUB1459" s="9"/>
      <c r="KUC1459" s="9"/>
      <c r="KUD1459" s="9"/>
      <c r="KUE1459" s="9"/>
      <c r="KUF1459" s="9"/>
      <c r="KUG1459" s="9"/>
      <c r="KUH1459" s="9"/>
      <c r="KUI1459" s="9"/>
      <c r="KUJ1459" s="9"/>
      <c r="KUK1459" s="9"/>
      <c r="KUL1459" s="9"/>
      <c r="KUM1459" s="9"/>
      <c r="KUN1459" s="9"/>
      <c r="KUO1459" s="9"/>
      <c r="KUP1459" s="9"/>
      <c r="KUQ1459" s="9"/>
      <c r="KUR1459" s="9"/>
      <c r="KUS1459" s="9"/>
      <c r="KUT1459" s="9"/>
      <c r="KUU1459" s="9"/>
      <c r="KUV1459" s="9"/>
      <c r="KUW1459" s="9"/>
      <c r="KUX1459" s="9"/>
      <c r="KUY1459" s="9"/>
      <c r="KUZ1459" s="9"/>
      <c r="KVA1459" s="9"/>
      <c r="KVB1459" s="9"/>
      <c r="KVC1459" s="9"/>
      <c r="KVD1459" s="9"/>
      <c r="KVE1459" s="9"/>
      <c r="KVF1459" s="9"/>
      <c r="KVG1459" s="9"/>
      <c r="KVH1459" s="9"/>
      <c r="KVI1459" s="9"/>
      <c r="KVJ1459" s="9"/>
      <c r="KVK1459" s="9"/>
      <c r="KVL1459" s="9"/>
      <c r="KVM1459" s="9"/>
      <c r="KVN1459" s="9"/>
      <c r="KVO1459" s="9"/>
      <c r="KVP1459" s="9"/>
      <c r="KVQ1459" s="9"/>
      <c r="KVR1459" s="9"/>
      <c r="KVS1459" s="9"/>
      <c r="KVT1459" s="9"/>
      <c r="KVU1459" s="9"/>
      <c r="KVV1459" s="9"/>
      <c r="KVW1459" s="9"/>
      <c r="KVX1459" s="9"/>
      <c r="KVY1459" s="9"/>
      <c r="KVZ1459" s="9"/>
      <c r="KWA1459" s="9"/>
      <c r="KWB1459" s="9"/>
      <c r="KWC1459" s="9"/>
      <c r="KWD1459" s="9"/>
      <c r="KWE1459" s="9"/>
      <c r="KWF1459" s="9"/>
      <c r="KWG1459" s="9"/>
      <c r="KWH1459" s="9"/>
      <c r="KWI1459" s="9"/>
      <c r="KWJ1459" s="9"/>
      <c r="KWK1459" s="9"/>
      <c r="KWL1459" s="9"/>
      <c r="KWM1459" s="9"/>
      <c r="KWN1459" s="9"/>
      <c r="KWO1459" s="9"/>
      <c r="KWP1459" s="9"/>
      <c r="KWQ1459" s="9"/>
      <c r="KWR1459" s="9"/>
      <c r="KWS1459" s="9"/>
      <c r="KWT1459" s="9"/>
      <c r="KWU1459" s="9"/>
      <c r="KWV1459" s="9"/>
      <c r="KWW1459" s="9"/>
      <c r="KWX1459" s="9"/>
      <c r="KWY1459" s="9"/>
      <c r="KWZ1459" s="9"/>
      <c r="KXA1459" s="9"/>
      <c r="KXB1459" s="9"/>
      <c r="KXC1459" s="9"/>
      <c r="KXD1459" s="9"/>
      <c r="KXE1459" s="9"/>
      <c r="KXF1459" s="9"/>
      <c r="KXG1459" s="9"/>
      <c r="KXH1459" s="9"/>
      <c r="KXI1459" s="9"/>
      <c r="KXJ1459" s="9"/>
      <c r="KXK1459" s="9"/>
      <c r="KXL1459" s="9"/>
      <c r="KXM1459" s="9"/>
      <c r="KXN1459" s="9"/>
      <c r="KXO1459" s="9"/>
      <c r="KXP1459" s="9"/>
      <c r="KXQ1459" s="9"/>
      <c r="KXR1459" s="9"/>
      <c r="KXS1459" s="9"/>
      <c r="KXT1459" s="9"/>
      <c r="KXU1459" s="9"/>
      <c r="KXV1459" s="9"/>
      <c r="KXW1459" s="9"/>
      <c r="KXX1459" s="9"/>
      <c r="KXY1459" s="9"/>
      <c r="KXZ1459" s="9"/>
      <c r="KYA1459" s="9"/>
      <c r="KYB1459" s="9"/>
      <c r="KYC1459" s="9"/>
      <c r="KYD1459" s="9"/>
      <c r="KYE1459" s="9"/>
      <c r="KYF1459" s="9"/>
      <c r="KYG1459" s="9"/>
      <c r="KYH1459" s="9"/>
      <c r="KYI1459" s="9"/>
      <c r="KYJ1459" s="9"/>
      <c r="KYK1459" s="9"/>
      <c r="KYL1459" s="9"/>
      <c r="KYM1459" s="9"/>
      <c r="KYN1459" s="9"/>
      <c r="KYO1459" s="9"/>
      <c r="KYP1459" s="9"/>
      <c r="KYQ1459" s="9"/>
      <c r="KYR1459" s="9"/>
      <c r="KYS1459" s="9"/>
      <c r="KYT1459" s="9"/>
      <c r="KYU1459" s="9"/>
      <c r="KYV1459" s="9"/>
      <c r="KYW1459" s="9"/>
      <c r="KYX1459" s="9"/>
      <c r="KYY1459" s="9"/>
      <c r="KYZ1459" s="9"/>
      <c r="KZA1459" s="9"/>
      <c r="KZB1459" s="9"/>
      <c r="KZC1459" s="9"/>
      <c r="KZD1459" s="9"/>
      <c r="KZE1459" s="9"/>
      <c r="KZF1459" s="9"/>
      <c r="KZG1459" s="9"/>
      <c r="KZH1459" s="9"/>
      <c r="KZI1459" s="9"/>
      <c r="KZJ1459" s="9"/>
      <c r="KZK1459" s="9"/>
      <c r="KZL1459" s="9"/>
      <c r="KZM1459" s="9"/>
      <c r="KZN1459" s="9"/>
      <c r="KZO1459" s="9"/>
      <c r="KZP1459" s="9"/>
      <c r="KZQ1459" s="9"/>
      <c r="KZR1459" s="9"/>
      <c r="KZS1459" s="9"/>
      <c r="KZT1459" s="9"/>
      <c r="KZU1459" s="9"/>
      <c r="KZV1459" s="9"/>
      <c r="KZW1459" s="9"/>
      <c r="KZX1459" s="9"/>
      <c r="KZY1459" s="9"/>
      <c r="KZZ1459" s="9"/>
      <c r="LAA1459" s="9"/>
      <c r="LAB1459" s="9"/>
      <c r="LAC1459" s="9"/>
      <c r="LAD1459" s="9"/>
      <c r="LAE1459" s="9"/>
      <c r="LAF1459" s="9"/>
      <c r="LAG1459" s="9"/>
      <c r="LAH1459" s="9"/>
      <c r="LAI1459" s="9"/>
      <c r="LAJ1459" s="9"/>
      <c r="LAK1459" s="9"/>
      <c r="LAL1459" s="9"/>
      <c r="LAM1459" s="9"/>
      <c r="LAN1459" s="9"/>
      <c r="LAO1459" s="9"/>
      <c r="LAP1459" s="9"/>
      <c r="LAQ1459" s="9"/>
      <c r="LAR1459" s="9"/>
      <c r="LAS1459" s="9"/>
      <c r="LAT1459" s="9"/>
      <c r="LAU1459" s="9"/>
      <c r="LAV1459" s="9"/>
      <c r="LAW1459" s="9"/>
      <c r="LAX1459" s="9"/>
      <c r="LAY1459" s="9"/>
      <c r="LAZ1459" s="9"/>
      <c r="LBA1459" s="9"/>
      <c r="LBB1459" s="9"/>
      <c r="LBC1459" s="9"/>
      <c r="LBD1459" s="9"/>
      <c r="LBE1459" s="9"/>
      <c r="LBF1459" s="9"/>
      <c r="LBG1459" s="9"/>
      <c r="LBH1459" s="9"/>
      <c r="LBI1459" s="9"/>
      <c r="LBJ1459" s="9"/>
      <c r="LBK1459" s="9"/>
      <c r="LBL1459" s="9"/>
      <c r="LBM1459" s="9"/>
      <c r="LBN1459" s="9"/>
      <c r="LBO1459" s="9"/>
      <c r="LBP1459" s="9"/>
      <c r="LBQ1459" s="9"/>
      <c r="LBR1459" s="9"/>
      <c r="LBS1459" s="9"/>
      <c r="LBT1459" s="9"/>
      <c r="LBU1459" s="9"/>
      <c r="LBV1459" s="9"/>
      <c r="LBW1459" s="9"/>
      <c r="LBX1459" s="9"/>
      <c r="LBY1459" s="9"/>
      <c r="LBZ1459" s="9"/>
      <c r="LCA1459" s="9"/>
      <c r="LCB1459" s="9"/>
      <c r="LCC1459" s="9"/>
      <c r="LCD1459" s="9"/>
      <c r="LCE1459" s="9"/>
      <c r="LCF1459" s="9"/>
      <c r="LCG1459" s="9"/>
      <c r="LCH1459" s="9"/>
      <c r="LCI1459" s="9"/>
      <c r="LCJ1459" s="9"/>
      <c r="LCK1459" s="9"/>
      <c r="LCL1459" s="9"/>
      <c r="LCM1459" s="9"/>
      <c r="LCN1459" s="9"/>
      <c r="LCO1459" s="9"/>
      <c r="LCP1459" s="9"/>
      <c r="LCQ1459" s="9"/>
      <c r="LCR1459" s="9"/>
      <c r="LCS1459" s="9"/>
      <c r="LCT1459" s="9"/>
      <c r="LCU1459" s="9"/>
      <c r="LCV1459" s="9"/>
      <c r="LCW1459" s="9"/>
      <c r="LCX1459" s="9"/>
      <c r="LCY1459" s="9"/>
      <c r="LCZ1459" s="9"/>
      <c r="LDA1459" s="9"/>
      <c r="LDB1459" s="9"/>
      <c r="LDC1459" s="9"/>
      <c r="LDD1459" s="9"/>
      <c r="LDE1459" s="9"/>
      <c r="LDF1459" s="9"/>
      <c r="LDG1459" s="9"/>
      <c r="LDH1459" s="9"/>
      <c r="LDI1459" s="9"/>
      <c r="LDJ1459" s="9"/>
      <c r="LDK1459" s="9"/>
      <c r="LDL1459" s="9"/>
      <c r="LDM1459" s="9"/>
      <c r="LDN1459" s="9"/>
      <c r="LDO1459" s="9"/>
      <c r="LDP1459" s="9"/>
      <c r="LDQ1459" s="9"/>
      <c r="LDR1459" s="9"/>
      <c r="LDS1459" s="9"/>
      <c r="LDT1459" s="9"/>
      <c r="LDU1459" s="9"/>
      <c r="LDV1459" s="9"/>
      <c r="LDW1459" s="9"/>
      <c r="LDX1459" s="9"/>
      <c r="LDY1459" s="9"/>
      <c r="LDZ1459" s="9"/>
      <c r="LEA1459" s="9"/>
      <c r="LEB1459" s="9"/>
      <c r="LEC1459" s="9"/>
      <c r="LED1459" s="9"/>
      <c r="LEE1459" s="9"/>
      <c r="LEF1459" s="9"/>
      <c r="LEG1459" s="9"/>
      <c r="LEH1459" s="9"/>
      <c r="LEI1459" s="9"/>
      <c r="LEJ1459" s="9"/>
      <c r="LEK1459" s="9"/>
      <c r="LEL1459" s="9"/>
      <c r="LEM1459" s="9"/>
      <c r="LEN1459" s="9"/>
      <c r="LEO1459" s="9"/>
      <c r="LEP1459" s="9"/>
      <c r="LEQ1459" s="9"/>
      <c r="LER1459" s="9"/>
      <c r="LES1459" s="9"/>
      <c r="LET1459" s="9"/>
      <c r="LEU1459" s="9"/>
      <c r="LEV1459" s="9"/>
      <c r="LEW1459" s="9"/>
      <c r="LEX1459" s="9"/>
      <c r="LEY1459" s="9"/>
      <c r="LEZ1459" s="9"/>
      <c r="LFA1459" s="9"/>
      <c r="LFB1459" s="9"/>
      <c r="LFC1459" s="9"/>
      <c r="LFD1459" s="9"/>
      <c r="LFE1459" s="9"/>
      <c r="LFF1459" s="9"/>
      <c r="LFG1459" s="9"/>
      <c r="LFH1459" s="9"/>
      <c r="LFI1459" s="9"/>
      <c r="LFJ1459" s="9"/>
      <c r="LFK1459" s="9"/>
      <c r="LFL1459" s="9"/>
      <c r="LFM1459" s="9"/>
      <c r="LFN1459" s="9"/>
      <c r="LFO1459" s="9"/>
      <c r="LFP1459" s="9"/>
      <c r="LFQ1459" s="9"/>
      <c r="LFR1459" s="9"/>
      <c r="LFS1459" s="9"/>
      <c r="LFT1459" s="9"/>
      <c r="LFU1459" s="9"/>
      <c r="LFV1459" s="9"/>
      <c r="LFW1459" s="9"/>
      <c r="LFX1459" s="9"/>
      <c r="LFY1459" s="9"/>
      <c r="LFZ1459" s="9"/>
      <c r="LGA1459" s="9"/>
      <c r="LGB1459" s="9"/>
      <c r="LGC1459" s="9"/>
      <c r="LGD1459" s="9"/>
      <c r="LGE1459" s="9"/>
      <c r="LGF1459" s="9"/>
      <c r="LGG1459" s="9"/>
      <c r="LGH1459" s="9"/>
      <c r="LGI1459" s="9"/>
      <c r="LGJ1459" s="9"/>
      <c r="LGK1459" s="9"/>
      <c r="LGL1459" s="9"/>
      <c r="LGM1459" s="9"/>
      <c r="LGN1459" s="9"/>
      <c r="LGO1459" s="9"/>
      <c r="LGP1459" s="9"/>
      <c r="LGQ1459" s="9"/>
      <c r="LGR1459" s="9"/>
      <c r="LGS1459" s="9"/>
      <c r="LGT1459" s="9"/>
      <c r="LGU1459" s="9"/>
      <c r="LGV1459" s="9"/>
      <c r="LGW1459" s="9"/>
      <c r="LGX1459" s="9"/>
      <c r="LGY1459" s="9"/>
      <c r="LGZ1459" s="9"/>
      <c r="LHA1459" s="9"/>
      <c r="LHB1459" s="9"/>
      <c r="LHC1459" s="9"/>
      <c r="LHD1459" s="9"/>
      <c r="LHE1459" s="9"/>
      <c r="LHF1459" s="9"/>
      <c r="LHG1459" s="9"/>
      <c r="LHH1459" s="9"/>
      <c r="LHI1459" s="9"/>
      <c r="LHJ1459" s="9"/>
      <c r="LHK1459" s="9"/>
      <c r="LHL1459" s="9"/>
      <c r="LHM1459" s="9"/>
      <c r="LHN1459" s="9"/>
      <c r="LHO1459" s="9"/>
      <c r="LHP1459" s="9"/>
      <c r="LHQ1459" s="9"/>
      <c r="LHR1459" s="9"/>
      <c r="LHS1459" s="9"/>
      <c r="LHT1459" s="9"/>
      <c r="LHU1459" s="9"/>
      <c r="LHV1459" s="9"/>
      <c r="LHW1459" s="9"/>
      <c r="LHX1459" s="9"/>
      <c r="LHY1459" s="9"/>
      <c r="LHZ1459" s="9"/>
      <c r="LIA1459" s="9"/>
      <c r="LIB1459" s="9"/>
      <c r="LIC1459" s="9"/>
      <c r="LID1459" s="9"/>
      <c r="LIE1459" s="9"/>
      <c r="LIF1459" s="9"/>
      <c r="LIG1459" s="9"/>
      <c r="LIH1459" s="9"/>
      <c r="LII1459" s="9"/>
      <c r="LIJ1459" s="9"/>
      <c r="LIK1459" s="9"/>
      <c r="LIL1459" s="9"/>
      <c r="LIM1459" s="9"/>
      <c r="LIN1459" s="9"/>
      <c r="LIO1459" s="9"/>
      <c r="LIP1459" s="9"/>
      <c r="LIQ1459" s="9"/>
      <c r="LIR1459" s="9"/>
      <c r="LIS1459" s="9"/>
      <c r="LIT1459" s="9"/>
      <c r="LIU1459" s="9"/>
      <c r="LIV1459" s="9"/>
      <c r="LIW1459" s="9"/>
      <c r="LIX1459" s="9"/>
      <c r="LIY1459" s="9"/>
      <c r="LIZ1459" s="9"/>
      <c r="LJA1459" s="9"/>
      <c r="LJB1459" s="9"/>
      <c r="LJC1459" s="9"/>
      <c r="LJD1459" s="9"/>
      <c r="LJE1459" s="9"/>
      <c r="LJF1459" s="9"/>
      <c r="LJG1459" s="9"/>
      <c r="LJH1459" s="9"/>
      <c r="LJI1459" s="9"/>
      <c r="LJJ1459" s="9"/>
      <c r="LJK1459" s="9"/>
      <c r="LJL1459" s="9"/>
      <c r="LJM1459" s="9"/>
      <c r="LJN1459" s="9"/>
      <c r="LJO1459" s="9"/>
      <c r="LJP1459" s="9"/>
      <c r="LJQ1459" s="9"/>
      <c r="LJR1459" s="9"/>
      <c r="LJS1459" s="9"/>
      <c r="LJT1459" s="9"/>
      <c r="LJU1459" s="9"/>
      <c r="LJV1459" s="9"/>
      <c r="LJW1459" s="9"/>
      <c r="LJX1459" s="9"/>
      <c r="LJY1459" s="9"/>
      <c r="LJZ1459" s="9"/>
      <c r="LKA1459" s="9"/>
      <c r="LKB1459" s="9"/>
      <c r="LKC1459" s="9"/>
      <c r="LKD1459" s="9"/>
      <c r="LKE1459" s="9"/>
      <c r="LKF1459" s="9"/>
      <c r="LKG1459" s="9"/>
      <c r="LKH1459" s="9"/>
      <c r="LKI1459" s="9"/>
      <c r="LKJ1459" s="9"/>
      <c r="LKK1459" s="9"/>
      <c r="LKL1459" s="9"/>
      <c r="LKM1459" s="9"/>
      <c r="LKN1459" s="9"/>
      <c r="LKO1459" s="9"/>
      <c r="LKP1459" s="9"/>
      <c r="LKQ1459" s="9"/>
      <c r="LKR1459" s="9"/>
      <c r="LKS1459" s="9"/>
      <c r="LKT1459" s="9"/>
      <c r="LKU1459" s="9"/>
      <c r="LKV1459" s="9"/>
      <c r="LKW1459" s="9"/>
      <c r="LKX1459" s="9"/>
      <c r="LKY1459" s="9"/>
      <c r="LKZ1459" s="9"/>
      <c r="LLA1459" s="9"/>
      <c r="LLB1459" s="9"/>
      <c r="LLC1459" s="9"/>
      <c r="LLD1459" s="9"/>
      <c r="LLE1459" s="9"/>
      <c r="LLF1459" s="9"/>
      <c r="LLG1459" s="9"/>
      <c r="LLH1459" s="9"/>
      <c r="LLI1459" s="9"/>
      <c r="LLJ1459" s="9"/>
      <c r="LLK1459" s="9"/>
      <c r="LLL1459" s="9"/>
      <c r="LLM1459" s="9"/>
      <c r="LLN1459" s="9"/>
      <c r="LLO1459" s="9"/>
      <c r="LLP1459" s="9"/>
      <c r="LLQ1459" s="9"/>
      <c r="LLR1459" s="9"/>
      <c r="LLS1459" s="9"/>
      <c r="LLT1459" s="9"/>
      <c r="LLU1459" s="9"/>
      <c r="LLV1459" s="9"/>
      <c r="LLW1459" s="9"/>
      <c r="LLX1459" s="9"/>
      <c r="LLY1459" s="9"/>
      <c r="LLZ1459" s="9"/>
      <c r="LMA1459" s="9"/>
      <c r="LMB1459" s="9"/>
      <c r="LMC1459" s="9"/>
      <c r="LMD1459" s="9"/>
      <c r="LME1459" s="9"/>
      <c r="LMF1459" s="9"/>
      <c r="LMG1459" s="9"/>
      <c r="LMH1459" s="9"/>
      <c r="LMI1459" s="9"/>
      <c r="LMJ1459" s="9"/>
      <c r="LMK1459" s="9"/>
      <c r="LML1459" s="9"/>
      <c r="LMM1459" s="9"/>
      <c r="LMN1459" s="9"/>
      <c r="LMO1459" s="9"/>
      <c r="LMP1459" s="9"/>
      <c r="LMQ1459" s="9"/>
      <c r="LMR1459" s="9"/>
      <c r="LMS1459" s="9"/>
      <c r="LMT1459" s="9"/>
      <c r="LMU1459" s="9"/>
      <c r="LMV1459" s="9"/>
      <c r="LMW1459" s="9"/>
      <c r="LMX1459" s="9"/>
      <c r="LMY1459" s="9"/>
      <c r="LMZ1459" s="9"/>
      <c r="LNA1459" s="9"/>
      <c r="LNB1459" s="9"/>
      <c r="LNC1459" s="9"/>
      <c r="LND1459" s="9"/>
      <c r="LNE1459" s="9"/>
      <c r="LNF1459" s="9"/>
      <c r="LNG1459" s="9"/>
      <c r="LNH1459" s="9"/>
      <c r="LNI1459" s="9"/>
      <c r="LNJ1459" s="9"/>
      <c r="LNK1459" s="9"/>
      <c r="LNL1459" s="9"/>
      <c r="LNM1459" s="9"/>
      <c r="LNN1459" s="9"/>
      <c r="LNO1459" s="9"/>
      <c r="LNP1459" s="9"/>
      <c r="LNQ1459" s="9"/>
      <c r="LNR1459" s="9"/>
      <c r="LNS1459" s="9"/>
      <c r="LNT1459" s="9"/>
      <c r="LNU1459" s="9"/>
      <c r="LNV1459" s="9"/>
      <c r="LNW1459" s="9"/>
      <c r="LNX1459" s="9"/>
      <c r="LNY1459" s="9"/>
      <c r="LNZ1459" s="9"/>
      <c r="LOA1459" s="9"/>
      <c r="LOB1459" s="9"/>
      <c r="LOC1459" s="9"/>
      <c r="LOD1459" s="9"/>
      <c r="LOE1459" s="9"/>
      <c r="LOF1459" s="9"/>
      <c r="LOG1459" s="9"/>
      <c r="LOH1459" s="9"/>
      <c r="LOI1459" s="9"/>
      <c r="LOJ1459" s="9"/>
      <c r="LOK1459" s="9"/>
      <c r="LOL1459" s="9"/>
      <c r="LOM1459" s="9"/>
      <c r="LON1459" s="9"/>
      <c r="LOO1459" s="9"/>
      <c r="LOP1459" s="9"/>
      <c r="LOQ1459" s="9"/>
      <c r="LOR1459" s="9"/>
      <c r="LOS1459" s="9"/>
      <c r="LOT1459" s="9"/>
      <c r="LOU1459" s="9"/>
      <c r="LOV1459" s="9"/>
      <c r="LOW1459" s="9"/>
      <c r="LOX1459" s="9"/>
      <c r="LOY1459" s="9"/>
      <c r="LOZ1459" s="9"/>
      <c r="LPA1459" s="9"/>
      <c r="LPB1459" s="9"/>
      <c r="LPC1459" s="9"/>
      <c r="LPD1459" s="9"/>
      <c r="LPE1459" s="9"/>
      <c r="LPF1459" s="9"/>
      <c r="LPG1459" s="9"/>
      <c r="LPH1459" s="9"/>
      <c r="LPI1459" s="9"/>
      <c r="LPJ1459" s="9"/>
      <c r="LPK1459" s="9"/>
      <c r="LPL1459" s="9"/>
      <c r="LPM1459" s="9"/>
      <c r="LPN1459" s="9"/>
      <c r="LPO1459" s="9"/>
      <c r="LPP1459" s="9"/>
      <c r="LPQ1459" s="9"/>
      <c r="LPR1459" s="9"/>
      <c r="LPS1459" s="9"/>
      <c r="LPT1459" s="9"/>
      <c r="LPU1459" s="9"/>
      <c r="LPV1459" s="9"/>
      <c r="LPW1459" s="9"/>
      <c r="LPX1459" s="9"/>
      <c r="LPY1459" s="9"/>
      <c r="LPZ1459" s="9"/>
      <c r="LQA1459" s="9"/>
      <c r="LQB1459" s="9"/>
      <c r="LQC1459" s="9"/>
      <c r="LQD1459" s="9"/>
      <c r="LQE1459" s="9"/>
      <c r="LQF1459" s="9"/>
      <c r="LQG1459" s="9"/>
      <c r="LQH1459" s="9"/>
      <c r="LQI1459" s="9"/>
      <c r="LQJ1459" s="9"/>
      <c r="LQK1459" s="9"/>
      <c r="LQL1459" s="9"/>
      <c r="LQM1459" s="9"/>
      <c r="LQN1459" s="9"/>
      <c r="LQO1459" s="9"/>
      <c r="LQP1459" s="9"/>
      <c r="LQQ1459" s="9"/>
      <c r="LQR1459" s="9"/>
      <c r="LQS1459" s="9"/>
      <c r="LQT1459" s="9"/>
      <c r="LQU1459" s="9"/>
      <c r="LQV1459" s="9"/>
      <c r="LQW1459" s="9"/>
      <c r="LQX1459" s="9"/>
      <c r="LQY1459" s="9"/>
      <c r="LQZ1459" s="9"/>
      <c r="LRA1459" s="9"/>
      <c r="LRB1459" s="9"/>
      <c r="LRC1459" s="9"/>
      <c r="LRD1459" s="9"/>
      <c r="LRE1459" s="9"/>
      <c r="LRF1459" s="9"/>
      <c r="LRG1459" s="9"/>
      <c r="LRH1459" s="9"/>
      <c r="LRI1459" s="9"/>
      <c r="LRJ1459" s="9"/>
      <c r="LRK1459" s="9"/>
      <c r="LRL1459" s="9"/>
      <c r="LRM1459" s="9"/>
      <c r="LRN1459" s="9"/>
      <c r="LRO1459" s="9"/>
      <c r="LRP1459" s="9"/>
      <c r="LRQ1459" s="9"/>
      <c r="LRR1459" s="9"/>
      <c r="LRS1459" s="9"/>
      <c r="LRT1459" s="9"/>
      <c r="LRU1459" s="9"/>
      <c r="LRV1459" s="9"/>
      <c r="LRW1459" s="9"/>
      <c r="LRX1459" s="9"/>
      <c r="LRY1459" s="9"/>
      <c r="LRZ1459" s="9"/>
      <c r="LSA1459" s="9"/>
      <c r="LSB1459" s="9"/>
      <c r="LSC1459" s="9"/>
      <c r="LSD1459" s="9"/>
      <c r="LSE1459" s="9"/>
      <c r="LSF1459" s="9"/>
      <c r="LSG1459" s="9"/>
      <c r="LSH1459" s="9"/>
      <c r="LSI1459" s="9"/>
      <c r="LSJ1459" s="9"/>
      <c r="LSK1459" s="9"/>
      <c r="LSL1459" s="9"/>
      <c r="LSM1459" s="9"/>
      <c r="LSN1459" s="9"/>
      <c r="LSO1459" s="9"/>
      <c r="LSP1459" s="9"/>
      <c r="LSQ1459" s="9"/>
      <c r="LSR1459" s="9"/>
      <c r="LSS1459" s="9"/>
      <c r="LST1459" s="9"/>
      <c r="LSU1459" s="9"/>
      <c r="LSV1459" s="9"/>
      <c r="LSW1459" s="9"/>
      <c r="LSX1459" s="9"/>
      <c r="LSY1459" s="9"/>
      <c r="LSZ1459" s="9"/>
      <c r="LTA1459" s="9"/>
      <c r="LTB1459" s="9"/>
      <c r="LTC1459" s="9"/>
      <c r="LTD1459" s="9"/>
      <c r="LTE1459" s="9"/>
      <c r="LTF1459" s="9"/>
      <c r="LTG1459" s="9"/>
      <c r="LTH1459" s="9"/>
      <c r="LTI1459" s="9"/>
      <c r="LTJ1459" s="9"/>
      <c r="LTK1459" s="9"/>
      <c r="LTL1459" s="9"/>
      <c r="LTM1459" s="9"/>
      <c r="LTN1459" s="9"/>
      <c r="LTO1459" s="9"/>
      <c r="LTP1459" s="9"/>
      <c r="LTQ1459" s="9"/>
      <c r="LTR1459" s="9"/>
      <c r="LTS1459" s="9"/>
      <c r="LTT1459" s="9"/>
      <c r="LTU1459" s="9"/>
      <c r="LTV1459" s="9"/>
      <c r="LTW1459" s="9"/>
      <c r="LTX1459" s="9"/>
      <c r="LTY1459" s="9"/>
      <c r="LTZ1459" s="9"/>
      <c r="LUA1459" s="9"/>
      <c r="LUB1459" s="9"/>
      <c r="LUC1459" s="9"/>
      <c r="LUD1459" s="9"/>
      <c r="LUE1459" s="9"/>
      <c r="LUF1459" s="9"/>
      <c r="LUG1459" s="9"/>
      <c r="LUH1459" s="9"/>
      <c r="LUI1459" s="9"/>
      <c r="LUJ1459" s="9"/>
      <c r="LUK1459" s="9"/>
      <c r="LUL1459" s="9"/>
      <c r="LUM1459" s="9"/>
      <c r="LUN1459" s="9"/>
      <c r="LUO1459" s="9"/>
      <c r="LUP1459" s="9"/>
      <c r="LUQ1459" s="9"/>
      <c r="LUR1459" s="9"/>
      <c r="LUS1459" s="9"/>
      <c r="LUT1459" s="9"/>
      <c r="LUU1459" s="9"/>
      <c r="LUV1459" s="9"/>
      <c r="LUW1459" s="9"/>
      <c r="LUX1459" s="9"/>
      <c r="LUY1459" s="9"/>
      <c r="LUZ1459" s="9"/>
      <c r="LVA1459" s="9"/>
      <c r="LVB1459" s="9"/>
      <c r="LVC1459" s="9"/>
      <c r="LVD1459" s="9"/>
      <c r="LVE1459" s="9"/>
      <c r="LVF1459" s="9"/>
      <c r="LVG1459" s="9"/>
      <c r="LVH1459" s="9"/>
      <c r="LVI1459" s="9"/>
      <c r="LVJ1459" s="9"/>
      <c r="LVK1459" s="9"/>
      <c r="LVL1459" s="9"/>
      <c r="LVM1459" s="9"/>
      <c r="LVN1459" s="9"/>
      <c r="LVO1459" s="9"/>
      <c r="LVP1459" s="9"/>
      <c r="LVQ1459" s="9"/>
      <c r="LVR1459" s="9"/>
      <c r="LVS1459" s="9"/>
      <c r="LVT1459" s="9"/>
      <c r="LVU1459" s="9"/>
      <c r="LVV1459" s="9"/>
      <c r="LVW1459" s="9"/>
      <c r="LVX1459" s="9"/>
      <c r="LVY1459" s="9"/>
      <c r="LVZ1459" s="9"/>
      <c r="LWA1459" s="9"/>
      <c r="LWB1459" s="9"/>
      <c r="LWC1459" s="9"/>
      <c r="LWD1459" s="9"/>
      <c r="LWE1459" s="9"/>
      <c r="LWF1459" s="9"/>
      <c r="LWG1459" s="9"/>
      <c r="LWH1459" s="9"/>
      <c r="LWI1459" s="9"/>
      <c r="LWJ1459" s="9"/>
      <c r="LWK1459" s="9"/>
      <c r="LWL1459" s="9"/>
      <c r="LWM1459" s="9"/>
      <c r="LWN1459" s="9"/>
      <c r="LWO1459" s="9"/>
      <c r="LWP1459" s="9"/>
      <c r="LWQ1459" s="9"/>
      <c r="LWR1459" s="9"/>
      <c r="LWS1459" s="9"/>
      <c r="LWT1459" s="9"/>
      <c r="LWU1459" s="9"/>
      <c r="LWV1459" s="9"/>
      <c r="LWW1459" s="9"/>
      <c r="LWX1459" s="9"/>
      <c r="LWY1459" s="9"/>
      <c r="LWZ1459" s="9"/>
      <c r="LXA1459" s="9"/>
      <c r="LXB1459" s="9"/>
      <c r="LXC1459" s="9"/>
      <c r="LXD1459" s="9"/>
      <c r="LXE1459" s="9"/>
      <c r="LXF1459" s="9"/>
      <c r="LXG1459" s="9"/>
      <c r="LXH1459" s="9"/>
      <c r="LXI1459" s="9"/>
      <c r="LXJ1459" s="9"/>
      <c r="LXK1459" s="9"/>
      <c r="LXL1459" s="9"/>
      <c r="LXM1459" s="9"/>
      <c r="LXN1459" s="9"/>
      <c r="LXO1459" s="9"/>
      <c r="LXP1459" s="9"/>
      <c r="LXQ1459" s="9"/>
      <c r="LXR1459" s="9"/>
      <c r="LXS1459" s="9"/>
      <c r="LXT1459" s="9"/>
      <c r="LXU1459" s="9"/>
      <c r="LXV1459" s="9"/>
      <c r="LXW1459" s="9"/>
      <c r="LXX1459" s="9"/>
      <c r="LXY1459" s="9"/>
      <c r="LXZ1459" s="9"/>
      <c r="LYA1459" s="9"/>
      <c r="LYB1459" s="9"/>
      <c r="LYC1459" s="9"/>
      <c r="LYD1459" s="9"/>
      <c r="LYE1459" s="9"/>
      <c r="LYF1459" s="9"/>
      <c r="LYG1459" s="9"/>
      <c r="LYH1459" s="9"/>
      <c r="LYI1459" s="9"/>
      <c r="LYJ1459" s="9"/>
      <c r="LYK1459" s="9"/>
      <c r="LYL1459" s="9"/>
      <c r="LYM1459" s="9"/>
      <c r="LYN1459" s="9"/>
      <c r="LYO1459" s="9"/>
      <c r="LYP1459" s="9"/>
      <c r="LYQ1459" s="9"/>
      <c r="LYR1459" s="9"/>
      <c r="LYS1459" s="9"/>
      <c r="LYT1459" s="9"/>
      <c r="LYU1459" s="9"/>
      <c r="LYV1459" s="9"/>
      <c r="LYW1459" s="9"/>
      <c r="LYX1459" s="9"/>
      <c r="LYY1459" s="9"/>
      <c r="LYZ1459" s="9"/>
      <c r="LZA1459" s="9"/>
      <c r="LZB1459" s="9"/>
      <c r="LZC1459" s="9"/>
      <c r="LZD1459" s="9"/>
      <c r="LZE1459" s="9"/>
      <c r="LZF1459" s="9"/>
      <c r="LZG1459" s="9"/>
      <c r="LZH1459" s="9"/>
      <c r="LZI1459" s="9"/>
      <c r="LZJ1459" s="9"/>
      <c r="LZK1459" s="9"/>
      <c r="LZL1459" s="9"/>
      <c r="LZM1459" s="9"/>
      <c r="LZN1459" s="9"/>
      <c r="LZO1459" s="9"/>
      <c r="LZP1459" s="9"/>
      <c r="LZQ1459" s="9"/>
      <c r="LZR1459" s="9"/>
      <c r="LZS1459" s="9"/>
      <c r="LZT1459" s="9"/>
      <c r="LZU1459" s="9"/>
      <c r="LZV1459" s="9"/>
      <c r="LZW1459" s="9"/>
      <c r="LZX1459" s="9"/>
      <c r="LZY1459" s="9"/>
      <c r="LZZ1459" s="9"/>
      <c r="MAA1459" s="9"/>
      <c r="MAB1459" s="9"/>
      <c r="MAC1459" s="9"/>
      <c r="MAD1459" s="9"/>
      <c r="MAE1459" s="9"/>
      <c r="MAF1459" s="9"/>
      <c r="MAG1459" s="9"/>
      <c r="MAH1459" s="9"/>
      <c r="MAI1459" s="9"/>
      <c r="MAJ1459" s="9"/>
      <c r="MAK1459" s="9"/>
      <c r="MAL1459" s="9"/>
      <c r="MAM1459" s="9"/>
      <c r="MAN1459" s="9"/>
      <c r="MAO1459" s="9"/>
      <c r="MAP1459" s="9"/>
      <c r="MAQ1459" s="9"/>
      <c r="MAR1459" s="9"/>
      <c r="MAS1459" s="9"/>
      <c r="MAT1459" s="9"/>
      <c r="MAU1459" s="9"/>
      <c r="MAV1459" s="9"/>
      <c r="MAW1459" s="9"/>
      <c r="MAX1459" s="9"/>
      <c r="MAY1459" s="9"/>
      <c r="MAZ1459" s="9"/>
      <c r="MBA1459" s="9"/>
      <c r="MBB1459" s="9"/>
      <c r="MBC1459" s="9"/>
      <c r="MBD1459" s="9"/>
      <c r="MBE1459" s="9"/>
      <c r="MBF1459" s="9"/>
      <c r="MBG1459" s="9"/>
      <c r="MBH1459" s="9"/>
      <c r="MBI1459" s="9"/>
      <c r="MBJ1459" s="9"/>
      <c r="MBK1459" s="9"/>
      <c r="MBL1459" s="9"/>
      <c r="MBM1459" s="9"/>
      <c r="MBN1459" s="9"/>
      <c r="MBO1459" s="9"/>
      <c r="MBP1459" s="9"/>
      <c r="MBQ1459" s="9"/>
      <c r="MBR1459" s="9"/>
      <c r="MBS1459" s="9"/>
      <c r="MBT1459" s="9"/>
      <c r="MBU1459" s="9"/>
      <c r="MBV1459" s="9"/>
      <c r="MBW1459" s="9"/>
      <c r="MBX1459" s="9"/>
      <c r="MBY1459" s="9"/>
      <c r="MBZ1459" s="9"/>
      <c r="MCA1459" s="9"/>
      <c r="MCB1459" s="9"/>
      <c r="MCC1459" s="9"/>
      <c r="MCD1459" s="9"/>
      <c r="MCE1459" s="9"/>
      <c r="MCF1459" s="9"/>
      <c r="MCG1459" s="9"/>
      <c r="MCH1459" s="9"/>
      <c r="MCI1459" s="9"/>
      <c r="MCJ1459" s="9"/>
      <c r="MCK1459" s="9"/>
      <c r="MCL1459" s="9"/>
      <c r="MCM1459" s="9"/>
      <c r="MCN1459" s="9"/>
      <c r="MCO1459" s="9"/>
      <c r="MCP1459" s="9"/>
      <c r="MCQ1459" s="9"/>
      <c r="MCR1459" s="9"/>
      <c r="MCS1459" s="9"/>
      <c r="MCT1459" s="9"/>
      <c r="MCU1459" s="9"/>
      <c r="MCV1459" s="9"/>
      <c r="MCW1459" s="9"/>
      <c r="MCX1459" s="9"/>
      <c r="MCY1459" s="9"/>
      <c r="MCZ1459" s="9"/>
      <c r="MDA1459" s="9"/>
      <c r="MDB1459" s="9"/>
      <c r="MDC1459" s="9"/>
      <c r="MDD1459" s="9"/>
      <c r="MDE1459" s="9"/>
      <c r="MDF1459" s="9"/>
      <c r="MDG1459" s="9"/>
      <c r="MDH1459" s="9"/>
      <c r="MDI1459" s="9"/>
      <c r="MDJ1459" s="9"/>
      <c r="MDK1459" s="9"/>
      <c r="MDL1459" s="9"/>
      <c r="MDM1459" s="9"/>
      <c r="MDN1459" s="9"/>
      <c r="MDO1459" s="9"/>
      <c r="MDP1459" s="9"/>
      <c r="MDQ1459" s="9"/>
      <c r="MDR1459" s="9"/>
      <c r="MDS1459" s="9"/>
      <c r="MDT1459" s="9"/>
      <c r="MDU1459" s="9"/>
      <c r="MDV1459" s="9"/>
      <c r="MDW1459" s="9"/>
      <c r="MDX1459" s="9"/>
      <c r="MDY1459" s="9"/>
      <c r="MDZ1459" s="9"/>
      <c r="MEA1459" s="9"/>
      <c r="MEB1459" s="9"/>
      <c r="MEC1459" s="9"/>
      <c r="MED1459" s="9"/>
      <c r="MEE1459" s="9"/>
      <c r="MEF1459" s="9"/>
      <c r="MEG1459" s="9"/>
      <c r="MEH1459" s="9"/>
      <c r="MEI1459" s="9"/>
      <c r="MEJ1459" s="9"/>
      <c r="MEK1459" s="9"/>
      <c r="MEL1459" s="9"/>
      <c r="MEM1459" s="9"/>
      <c r="MEN1459" s="9"/>
      <c r="MEO1459" s="9"/>
      <c r="MEP1459" s="9"/>
      <c r="MEQ1459" s="9"/>
      <c r="MER1459" s="9"/>
      <c r="MES1459" s="9"/>
      <c r="MET1459" s="9"/>
      <c r="MEU1459" s="9"/>
      <c r="MEV1459" s="9"/>
      <c r="MEW1459" s="9"/>
      <c r="MEX1459" s="9"/>
      <c r="MEY1459" s="9"/>
      <c r="MEZ1459" s="9"/>
      <c r="MFA1459" s="9"/>
      <c r="MFB1459" s="9"/>
      <c r="MFC1459" s="9"/>
      <c r="MFD1459" s="9"/>
      <c r="MFE1459" s="9"/>
      <c r="MFF1459" s="9"/>
      <c r="MFG1459" s="9"/>
      <c r="MFH1459" s="9"/>
      <c r="MFI1459" s="9"/>
      <c r="MFJ1459" s="9"/>
      <c r="MFK1459" s="9"/>
      <c r="MFL1459" s="9"/>
      <c r="MFM1459" s="9"/>
      <c r="MFN1459" s="9"/>
      <c r="MFO1459" s="9"/>
      <c r="MFP1459" s="9"/>
      <c r="MFQ1459" s="9"/>
      <c r="MFR1459" s="9"/>
      <c r="MFS1459" s="9"/>
      <c r="MFT1459" s="9"/>
      <c r="MFU1459" s="9"/>
      <c r="MFV1459" s="9"/>
      <c r="MFW1459" s="9"/>
      <c r="MFX1459" s="9"/>
      <c r="MFY1459" s="9"/>
      <c r="MFZ1459" s="9"/>
      <c r="MGA1459" s="9"/>
      <c r="MGB1459" s="9"/>
      <c r="MGC1459" s="9"/>
      <c r="MGD1459" s="9"/>
      <c r="MGE1459" s="9"/>
      <c r="MGF1459" s="9"/>
      <c r="MGG1459" s="9"/>
      <c r="MGH1459" s="9"/>
      <c r="MGI1459" s="9"/>
      <c r="MGJ1459" s="9"/>
      <c r="MGK1459" s="9"/>
      <c r="MGL1459" s="9"/>
      <c r="MGM1459" s="9"/>
      <c r="MGN1459" s="9"/>
      <c r="MGO1459" s="9"/>
      <c r="MGP1459" s="9"/>
      <c r="MGQ1459" s="9"/>
      <c r="MGR1459" s="9"/>
      <c r="MGS1459" s="9"/>
      <c r="MGT1459" s="9"/>
      <c r="MGU1459" s="9"/>
      <c r="MGV1459" s="9"/>
      <c r="MGW1459" s="9"/>
      <c r="MGX1459" s="9"/>
      <c r="MGY1459" s="9"/>
      <c r="MGZ1459" s="9"/>
      <c r="MHA1459" s="9"/>
      <c r="MHB1459" s="9"/>
      <c r="MHC1459" s="9"/>
      <c r="MHD1459" s="9"/>
      <c r="MHE1459" s="9"/>
      <c r="MHF1459" s="9"/>
      <c r="MHG1459" s="9"/>
      <c r="MHH1459" s="9"/>
      <c r="MHI1459" s="9"/>
      <c r="MHJ1459" s="9"/>
      <c r="MHK1459" s="9"/>
      <c r="MHL1459" s="9"/>
      <c r="MHM1459" s="9"/>
      <c r="MHN1459" s="9"/>
      <c r="MHO1459" s="9"/>
      <c r="MHP1459" s="9"/>
      <c r="MHQ1459" s="9"/>
      <c r="MHR1459" s="9"/>
      <c r="MHS1459" s="9"/>
      <c r="MHT1459" s="9"/>
      <c r="MHU1459" s="9"/>
      <c r="MHV1459" s="9"/>
      <c r="MHW1459" s="9"/>
      <c r="MHX1459" s="9"/>
      <c r="MHY1459" s="9"/>
      <c r="MHZ1459" s="9"/>
      <c r="MIA1459" s="9"/>
      <c r="MIB1459" s="9"/>
      <c r="MIC1459" s="9"/>
      <c r="MID1459" s="9"/>
      <c r="MIE1459" s="9"/>
      <c r="MIF1459" s="9"/>
      <c r="MIG1459" s="9"/>
      <c r="MIH1459" s="9"/>
      <c r="MII1459" s="9"/>
      <c r="MIJ1459" s="9"/>
      <c r="MIK1459" s="9"/>
      <c r="MIL1459" s="9"/>
      <c r="MIM1459" s="9"/>
      <c r="MIN1459" s="9"/>
      <c r="MIO1459" s="9"/>
      <c r="MIP1459" s="9"/>
      <c r="MIQ1459" s="9"/>
      <c r="MIR1459" s="9"/>
      <c r="MIS1459" s="9"/>
      <c r="MIT1459" s="9"/>
      <c r="MIU1459" s="9"/>
      <c r="MIV1459" s="9"/>
      <c r="MIW1459" s="9"/>
      <c r="MIX1459" s="9"/>
      <c r="MIY1459" s="9"/>
      <c r="MIZ1459" s="9"/>
      <c r="MJA1459" s="9"/>
      <c r="MJB1459" s="9"/>
      <c r="MJC1459" s="9"/>
      <c r="MJD1459" s="9"/>
      <c r="MJE1459" s="9"/>
      <c r="MJF1459" s="9"/>
      <c r="MJG1459" s="9"/>
      <c r="MJH1459" s="9"/>
      <c r="MJI1459" s="9"/>
      <c r="MJJ1459" s="9"/>
      <c r="MJK1459" s="9"/>
      <c r="MJL1459" s="9"/>
      <c r="MJM1459" s="9"/>
      <c r="MJN1459" s="9"/>
      <c r="MJO1459" s="9"/>
      <c r="MJP1459" s="9"/>
      <c r="MJQ1459" s="9"/>
      <c r="MJR1459" s="9"/>
      <c r="MJS1459" s="9"/>
      <c r="MJT1459" s="9"/>
      <c r="MJU1459" s="9"/>
      <c r="MJV1459" s="9"/>
      <c r="MJW1459" s="9"/>
      <c r="MJX1459" s="9"/>
      <c r="MJY1459" s="9"/>
      <c r="MJZ1459" s="9"/>
      <c r="MKA1459" s="9"/>
      <c r="MKB1459" s="9"/>
      <c r="MKC1459" s="9"/>
      <c r="MKD1459" s="9"/>
      <c r="MKE1459" s="9"/>
      <c r="MKF1459" s="9"/>
      <c r="MKG1459" s="9"/>
      <c r="MKH1459" s="9"/>
      <c r="MKI1459" s="9"/>
      <c r="MKJ1459" s="9"/>
      <c r="MKK1459" s="9"/>
      <c r="MKL1459" s="9"/>
      <c r="MKM1459" s="9"/>
      <c r="MKN1459" s="9"/>
      <c r="MKO1459" s="9"/>
      <c r="MKP1459" s="9"/>
      <c r="MKQ1459" s="9"/>
      <c r="MKR1459" s="9"/>
      <c r="MKS1459" s="9"/>
      <c r="MKT1459" s="9"/>
      <c r="MKU1459" s="9"/>
      <c r="MKV1459" s="9"/>
      <c r="MKW1459" s="9"/>
      <c r="MKX1459" s="9"/>
      <c r="MKY1459" s="9"/>
      <c r="MKZ1459" s="9"/>
      <c r="MLA1459" s="9"/>
      <c r="MLB1459" s="9"/>
      <c r="MLC1459" s="9"/>
      <c r="MLD1459" s="9"/>
      <c r="MLE1459" s="9"/>
      <c r="MLF1459" s="9"/>
      <c r="MLG1459" s="9"/>
      <c r="MLH1459" s="9"/>
      <c r="MLI1459" s="9"/>
      <c r="MLJ1459" s="9"/>
      <c r="MLK1459" s="9"/>
      <c r="MLL1459" s="9"/>
      <c r="MLM1459" s="9"/>
      <c r="MLN1459" s="9"/>
      <c r="MLO1459" s="9"/>
      <c r="MLP1459" s="9"/>
      <c r="MLQ1459" s="9"/>
      <c r="MLR1459" s="9"/>
      <c r="MLS1459" s="9"/>
      <c r="MLT1459" s="9"/>
      <c r="MLU1459" s="9"/>
      <c r="MLV1459" s="9"/>
      <c r="MLW1459" s="9"/>
      <c r="MLX1459" s="9"/>
      <c r="MLY1459" s="9"/>
      <c r="MLZ1459" s="9"/>
      <c r="MMA1459" s="9"/>
      <c r="MMB1459" s="9"/>
      <c r="MMC1459" s="9"/>
      <c r="MMD1459" s="9"/>
      <c r="MME1459" s="9"/>
      <c r="MMF1459" s="9"/>
      <c r="MMG1459" s="9"/>
      <c r="MMH1459" s="9"/>
      <c r="MMI1459" s="9"/>
      <c r="MMJ1459" s="9"/>
      <c r="MMK1459" s="9"/>
      <c r="MML1459" s="9"/>
      <c r="MMM1459" s="9"/>
      <c r="MMN1459" s="9"/>
      <c r="MMO1459" s="9"/>
      <c r="MMP1459" s="9"/>
      <c r="MMQ1459" s="9"/>
      <c r="MMR1459" s="9"/>
      <c r="MMS1459" s="9"/>
      <c r="MMT1459" s="9"/>
      <c r="MMU1459" s="9"/>
      <c r="MMV1459" s="9"/>
      <c r="MMW1459" s="9"/>
      <c r="MMX1459" s="9"/>
      <c r="MMY1459" s="9"/>
      <c r="MMZ1459" s="9"/>
      <c r="MNA1459" s="9"/>
      <c r="MNB1459" s="9"/>
      <c r="MNC1459" s="9"/>
      <c r="MND1459" s="9"/>
      <c r="MNE1459" s="9"/>
      <c r="MNF1459" s="9"/>
      <c r="MNG1459" s="9"/>
      <c r="MNH1459" s="9"/>
      <c r="MNI1459" s="9"/>
      <c r="MNJ1459" s="9"/>
      <c r="MNK1459" s="9"/>
      <c r="MNL1459" s="9"/>
      <c r="MNM1459" s="9"/>
      <c r="MNN1459" s="9"/>
      <c r="MNO1459" s="9"/>
      <c r="MNP1459" s="9"/>
      <c r="MNQ1459" s="9"/>
      <c r="MNR1459" s="9"/>
      <c r="MNS1459" s="9"/>
      <c r="MNT1459" s="9"/>
      <c r="MNU1459" s="9"/>
      <c r="MNV1459" s="9"/>
      <c r="MNW1459" s="9"/>
      <c r="MNX1459" s="9"/>
      <c r="MNY1459" s="9"/>
      <c r="MNZ1459" s="9"/>
      <c r="MOA1459" s="9"/>
      <c r="MOB1459" s="9"/>
      <c r="MOC1459" s="9"/>
      <c r="MOD1459" s="9"/>
      <c r="MOE1459" s="9"/>
      <c r="MOF1459" s="9"/>
      <c r="MOG1459" s="9"/>
      <c r="MOH1459" s="9"/>
      <c r="MOI1459" s="9"/>
      <c r="MOJ1459" s="9"/>
      <c r="MOK1459" s="9"/>
      <c r="MOL1459" s="9"/>
      <c r="MOM1459" s="9"/>
      <c r="MON1459" s="9"/>
      <c r="MOO1459" s="9"/>
      <c r="MOP1459" s="9"/>
      <c r="MOQ1459" s="9"/>
      <c r="MOR1459" s="9"/>
      <c r="MOS1459" s="9"/>
      <c r="MOT1459" s="9"/>
      <c r="MOU1459" s="9"/>
      <c r="MOV1459" s="9"/>
      <c r="MOW1459" s="9"/>
      <c r="MOX1459" s="9"/>
      <c r="MOY1459" s="9"/>
      <c r="MOZ1459" s="9"/>
      <c r="MPA1459" s="9"/>
      <c r="MPB1459" s="9"/>
      <c r="MPC1459" s="9"/>
      <c r="MPD1459" s="9"/>
      <c r="MPE1459" s="9"/>
      <c r="MPF1459" s="9"/>
      <c r="MPG1459" s="9"/>
      <c r="MPH1459" s="9"/>
      <c r="MPI1459" s="9"/>
      <c r="MPJ1459" s="9"/>
      <c r="MPK1459" s="9"/>
      <c r="MPL1459" s="9"/>
      <c r="MPM1459" s="9"/>
      <c r="MPN1459" s="9"/>
      <c r="MPO1459" s="9"/>
      <c r="MPP1459" s="9"/>
      <c r="MPQ1459" s="9"/>
      <c r="MPR1459" s="9"/>
      <c r="MPS1459" s="9"/>
      <c r="MPT1459" s="9"/>
      <c r="MPU1459" s="9"/>
      <c r="MPV1459" s="9"/>
      <c r="MPW1459" s="9"/>
      <c r="MPX1459" s="9"/>
      <c r="MPY1459" s="9"/>
      <c r="MPZ1459" s="9"/>
      <c r="MQA1459" s="9"/>
      <c r="MQB1459" s="9"/>
      <c r="MQC1459" s="9"/>
      <c r="MQD1459" s="9"/>
      <c r="MQE1459" s="9"/>
      <c r="MQF1459" s="9"/>
      <c r="MQG1459" s="9"/>
      <c r="MQH1459" s="9"/>
      <c r="MQI1459" s="9"/>
      <c r="MQJ1459" s="9"/>
      <c r="MQK1459" s="9"/>
      <c r="MQL1459" s="9"/>
      <c r="MQM1459" s="9"/>
      <c r="MQN1459" s="9"/>
      <c r="MQO1459" s="9"/>
      <c r="MQP1459" s="9"/>
      <c r="MQQ1459" s="9"/>
      <c r="MQR1459" s="9"/>
      <c r="MQS1459" s="9"/>
      <c r="MQT1459" s="9"/>
      <c r="MQU1459" s="9"/>
      <c r="MQV1459" s="9"/>
      <c r="MQW1459" s="9"/>
      <c r="MQX1459" s="9"/>
      <c r="MQY1459" s="9"/>
      <c r="MQZ1459" s="9"/>
      <c r="MRA1459" s="9"/>
      <c r="MRB1459" s="9"/>
      <c r="MRC1459" s="9"/>
      <c r="MRD1459" s="9"/>
      <c r="MRE1459" s="9"/>
      <c r="MRF1459" s="9"/>
      <c r="MRG1459" s="9"/>
      <c r="MRH1459" s="9"/>
      <c r="MRI1459" s="9"/>
      <c r="MRJ1459" s="9"/>
      <c r="MRK1459" s="9"/>
      <c r="MRL1459" s="9"/>
      <c r="MRM1459" s="9"/>
      <c r="MRN1459" s="9"/>
      <c r="MRO1459" s="9"/>
      <c r="MRP1459" s="9"/>
      <c r="MRQ1459" s="9"/>
      <c r="MRR1459" s="9"/>
      <c r="MRS1459" s="9"/>
      <c r="MRT1459" s="9"/>
      <c r="MRU1459" s="9"/>
      <c r="MRV1459" s="9"/>
      <c r="MRW1459" s="9"/>
      <c r="MRX1459" s="9"/>
      <c r="MRY1459" s="9"/>
      <c r="MRZ1459" s="9"/>
      <c r="MSA1459" s="9"/>
      <c r="MSB1459" s="9"/>
      <c r="MSC1459" s="9"/>
      <c r="MSD1459" s="9"/>
      <c r="MSE1459" s="9"/>
      <c r="MSF1459" s="9"/>
      <c r="MSG1459" s="9"/>
      <c r="MSH1459" s="9"/>
      <c r="MSI1459" s="9"/>
      <c r="MSJ1459" s="9"/>
      <c r="MSK1459" s="9"/>
      <c r="MSL1459" s="9"/>
      <c r="MSM1459" s="9"/>
      <c r="MSN1459" s="9"/>
      <c r="MSO1459" s="9"/>
      <c r="MSP1459" s="9"/>
      <c r="MSQ1459" s="9"/>
      <c r="MSR1459" s="9"/>
      <c r="MSS1459" s="9"/>
      <c r="MST1459" s="9"/>
      <c r="MSU1459" s="9"/>
      <c r="MSV1459" s="9"/>
      <c r="MSW1459" s="9"/>
      <c r="MSX1459" s="9"/>
      <c r="MSY1459" s="9"/>
      <c r="MSZ1459" s="9"/>
      <c r="MTA1459" s="9"/>
      <c r="MTB1459" s="9"/>
      <c r="MTC1459" s="9"/>
      <c r="MTD1459" s="9"/>
      <c r="MTE1459" s="9"/>
      <c r="MTF1459" s="9"/>
      <c r="MTG1459" s="9"/>
      <c r="MTH1459" s="9"/>
      <c r="MTI1459" s="9"/>
      <c r="MTJ1459" s="9"/>
      <c r="MTK1459" s="9"/>
      <c r="MTL1459" s="9"/>
      <c r="MTM1459" s="9"/>
      <c r="MTN1459" s="9"/>
      <c r="MTO1459" s="9"/>
      <c r="MTP1459" s="9"/>
      <c r="MTQ1459" s="9"/>
      <c r="MTR1459" s="9"/>
      <c r="MTS1459" s="9"/>
      <c r="MTT1459" s="9"/>
      <c r="MTU1459" s="9"/>
      <c r="MTV1459" s="9"/>
      <c r="MTW1459" s="9"/>
      <c r="MTX1459" s="9"/>
      <c r="MTY1459" s="9"/>
      <c r="MTZ1459" s="9"/>
      <c r="MUA1459" s="9"/>
      <c r="MUB1459" s="9"/>
      <c r="MUC1459" s="9"/>
      <c r="MUD1459" s="9"/>
      <c r="MUE1459" s="9"/>
      <c r="MUF1459" s="9"/>
      <c r="MUG1459" s="9"/>
      <c r="MUH1459" s="9"/>
      <c r="MUI1459" s="9"/>
      <c r="MUJ1459" s="9"/>
      <c r="MUK1459" s="9"/>
      <c r="MUL1459" s="9"/>
      <c r="MUM1459" s="9"/>
      <c r="MUN1459" s="9"/>
      <c r="MUO1459" s="9"/>
      <c r="MUP1459" s="9"/>
      <c r="MUQ1459" s="9"/>
      <c r="MUR1459" s="9"/>
      <c r="MUS1459" s="9"/>
      <c r="MUT1459" s="9"/>
      <c r="MUU1459" s="9"/>
      <c r="MUV1459" s="9"/>
      <c r="MUW1459" s="9"/>
      <c r="MUX1459" s="9"/>
      <c r="MUY1459" s="9"/>
      <c r="MUZ1459" s="9"/>
      <c r="MVA1459" s="9"/>
      <c r="MVB1459" s="9"/>
      <c r="MVC1459" s="9"/>
      <c r="MVD1459" s="9"/>
      <c r="MVE1459" s="9"/>
      <c r="MVF1459" s="9"/>
      <c r="MVG1459" s="9"/>
      <c r="MVH1459" s="9"/>
      <c r="MVI1459" s="9"/>
      <c r="MVJ1459" s="9"/>
      <c r="MVK1459" s="9"/>
      <c r="MVL1459" s="9"/>
      <c r="MVM1459" s="9"/>
      <c r="MVN1459" s="9"/>
      <c r="MVO1459" s="9"/>
      <c r="MVP1459" s="9"/>
      <c r="MVQ1459" s="9"/>
      <c r="MVR1459" s="9"/>
      <c r="MVS1459" s="9"/>
      <c r="MVT1459" s="9"/>
      <c r="MVU1459" s="9"/>
      <c r="MVV1459" s="9"/>
      <c r="MVW1459" s="9"/>
      <c r="MVX1459" s="9"/>
      <c r="MVY1459" s="9"/>
      <c r="MVZ1459" s="9"/>
      <c r="MWA1459" s="9"/>
      <c r="MWB1459" s="9"/>
      <c r="MWC1459" s="9"/>
      <c r="MWD1459" s="9"/>
      <c r="MWE1459" s="9"/>
      <c r="MWF1459" s="9"/>
      <c r="MWG1459" s="9"/>
      <c r="MWH1459" s="9"/>
      <c r="MWI1459" s="9"/>
      <c r="MWJ1459" s="9"/>
      <c r="MWK1459" s="9"/>
      <c r="MWL1459" s="9"/>
      <c r="MWM1459" s="9"/>
      <c r="MWN1459" s="9"/>
      <c r="MWO1459" s="9"/>
      <c r="MWP1459" s="9"/>
      <c r="MWQ1459" s="9"/>
      <c r="MWR1459" s="9"/>
      <c r="MWS1459" s="9"/>
      <c r="MWT1459" s="9"/>
      <c r="MWU1459" s="9"/>
      <c r="MWV1459" s="9"/>
      <c r="MWW1459" s="9"/>
      <c r="MWX1459" s="9"/>
      <c r="MWY1459" s="9"/>
      <c r="MWZ1459" s="9"/>
      <c r="MXA1459" s="9"/>
      <c r="MXB1459" s="9"/>
      <c r="MXC1459" s="9"/>
      <c r="MXD1459" s="9"/>
      <c r="MXE1459" s="9"/>
      <c r="MXF1459" s="9"/>
      <c r="MXG1459" s="9"/>
      <c r="MXH1459" s="9"/>
      <c r="MXI1459" s="9"/>
      <c r="MXJ1459" s="9"/>
      <c r="MXK1459" s="9"/>
      <c r="MXL1459" s="9"/>
      <c r="MXM1459" s="9"/>
      <c r="MXN1459" s="9"/>
      <c r="MXO1459" s="9"/>
      <c r="MXP1459" s="9"/>
      <c r="MXQ1459" s="9"/>
      <c r="MXR1459" s="9"/>
      <c r="MXS1459" s="9"/>
      <c r="MXT1459" s="9"/>
      <c r="MXU1459" s="9"/>
      <c r="MXV1459" s="9"/>
      <c r="MXW1459" s="9"/>
      <c r="MXX1459" s="9"/>
      <c r="MXY1459" s="9"/>
      <c r="MXZ1459" s="9"/>
      <c r="MYA1459" s="9"/>
      <c r="MYB1459" s="9"/>
      <c r="MYC1459" s="9"/>
      <c r="MYD1459" s="9"/>
      <c r="MYE1459" s="9"/>
      <c r="MYF1459" s="9"/>
      <c r="MYG1459" s="9"/>
      <c r="MYH1459" s="9"/>
      <c r="MYI1459" s="9"/>
      <c r="MYJ1459" s="9"/>
      <c r="MYK1459" s="9"/>
      <c r="MYL1459" s="9"/>
      <c r="MYM1459" s="9"/>
      <c r="MYN1459" s="9"/>
      <c r="MYO1459" s="9"/>
      <c r="MYP1459" s="9"/>
      <c r="MYQ1459" s="9"/>
      <c r="MYR1459" s="9"/>
      <c r="MYS1459" s="9"/>
      <c r="MYT1459" s="9"/>
      <c r="MYU1459" s="9"/>
      <c r="MYV1459" s="9"/>
      <c r="MYW1459" s="9"/>
      <c r="MYX1459" s="9"/>
      <c r="MYY1459" s="9"/>
      <c r="MYZ1459" s="9"/>
      <c r="MZA1459" s="9"/>
      <c r="MZB1459" s="9"/>
      <c r="MZC1459" s="9"/>
      <c r="MZD1459" s="9"/>
      <c r="MZE1459" s="9"/>
      <c r="MZF1459" s="9"/>
      <c r="MZG1459" s="9"/>
      <c r="MZH1459" s="9"/>
      <c r="MZI1459" s="9"/>
      <c r="MZJ1459" s="9"/>
      <c r="MZK1459" s="9"/>
      <c r="MZL1459" s="9"/>
      <c r="MZM1459" s="9"/>
      <c r="MZN1459" s="9"/>
      <c r="MZO1459" s="9"/>
      <c r="MZP1459" s="9"/>
      <c r="MZQ1459" s="9"/>
      <c r="MZR1459" s="9"/>
      <c r="MZS1459" s="9"/>
      <c r="MZT1459" s="9"/>
      <c r="MZU1459" s="9"/>
      <c r="MZV1459" s="9"/>
      <c r="MZW1459" s="9"/>
      <c r="MZX1459" s="9"/>
      <c r="MZY1459" s="9"/>
      <c r="MZZ1459" s="9"/>
      <c r="NAA1459" s="9"/>
      <c r="NAB1459" s="9"/>
      <c r="NAC1459" s="9"/>
      <c r="NAD1459" s="9"/>
      <c r="NAE1459" s="9"/>
      <c r="NAF1459" s="9"/>
      <c r="NAG1459" s="9"/>
      <c r="NAH1459" s="9"/>
      <c r="NAI1459" s="9"/>
      <c r="NAJ1459" s="9"/>
      <c r="NAK1459" s="9"/>
      <c r="NAL1459" s="9"/>
      <c r="NAM1459" s="9"/>
      <c r="NAN1459" s="9"/>
      <c r="NAO1459" s="9"/>
      <c r="NAP1459" s="9"/>
      <c r="NAQ1459" s="9"/>
      <c r="NAR1459" s="9"/>
      <c r="NAS1459" s="9"/>
      <c r="NAT1459" s="9"/>
      <c r="NAU1459" s="9"/>
      <c r="NAV1459" s="9"/>
      <c r="NAW1459" s="9"/>
      <c r="NAX1459" s="9"/>
      <c r="NAY1459" s="9"/>
      <c r="NAZ1459" s="9"/>
      <c r="NBA1459" s="9"/>
      <c r="NBB1459" s="9"/>
      <c r="NBC1459" s="9"/>
      <c r="NBD1459" s="9"/>
      <c r="NBE1459" s="9"/>
      <c r="NBF1459" s="9"/>
      <c r="NBG1459" s="9"/>
      <c r="NBH1459" s="9"/>
      <c r="NBI1459" s="9"/>
      <c r="NBJ1459" s="9"/>
      <c r="NBK1459" s="9"/>
      <c r="NBL1459" s="9"/>
      <c r="NBM1459" s="9"/>
      <c r="NBN1459" s="9"/>
      <c r="NBO1459" s="9"/>
      <c r="NBP1459" s="9"/>
      <c r="NBQ1459" s="9"/>
      <c r="NBR1459" s="9"/>
      <c r="NBS1459" s="9"/>
      <c r="NBT1459" s="9"/>
      <c r="NBU1459" s="9"/>
      <c r="NBV1459" s="9"/>
      <c r="NBW1459" s="9"/>
      <c r="NBX1459" s="9"/>
      <c r="NBY1459" s="9"/>
      <c r="NBZ1459" s="9"/>
      <c r="NCA1459" s="9"/>
      <c r="NCB1459" s="9"/>
      <c r="NCC1459" s="9"/>
      <c r="NCD1459" s="9"/>
      <c r="NCE1459" s="9"/>
      <c r="NCF1459" s="9"/>
      <c r="NCG1459" s="9"/>
      <c r="NCH1459" s="9"/>
      <c r="NCI1459" s="9"/>
      <c r="NCJ1459" s="9"/>
      <c r="NCK1459" s="9"/>
      <c r="NCL1459" s="9"/>
      <c r="NCM1459" s="9"/>
      <c r="NCN1459" s="9"/>
      <c r="NCO1459" s="9"/>
      <c r="NCP1459" s="9"/>
      <c r="NCQ1459" s="9"/>
      <c r="NCR1459" s="9"/>
      <c r="NCS1459" s="9"/>
      <c r="NCT1459" s="9"/>
      <c r="NCU1459" s="9"/>
      <c r="NCV1459" s="9"/>
      <c r="NCW1459" s="9"/>
      <c r="NCX1459" s="9"/>
      <c r="NCY1459" s="9"/>
      <c r="NCZ1459" s="9"/>
      <c r="NDA1459" s="9"/>
      <c r="NDB1459" s="9"/>
      <c r="NDC1459" s="9"/>
      <c r="NDD1459" s="9"/>
      <c r="NDE1459" s="9"/>
      <c r="NDF1459" s="9"/>
      <c r="NDG1459" s="9"/>
      <c r="NDH1459" s="9"/>
      <c r="NDI1459" s="9"/>
      <c r="NDJ1459" s="9"/>
      <c r="NDK1459" s="9"/>
      <c r="NDL1459" s="9"/>
      <c r="NDM1459" s="9"/>
      <c r="NDN1459" s="9"/>
      <c r="NDO1459" s="9"/>
      <c r="NDP1459" s="9"/>
      <c r="NDQ1459" s="9"/>
      <c r="NDR1459" s="9"/>
      <c r="NDS1459" s="9"/>
      <c r="NDT1459" s="9"/>
      <c r="NDU1459" s="9"/>
      <c r="NDV1459" s="9"/>
      <c r="NDW1459" s="9"/>
      <c r="NDX1459" s="9"/>
      <c r="NDY1459" s="9"/>
      <c r="NDZ1459" s="9"/>
      <c r="NEA1459" s="9"/>
      <c r="NEB1459" s="9"/>
      <c r="NEC1459" s="9"/>
      <c r="NED1459" s="9"/>
      <c r="NEE1459" s="9"/>
      <c r="NEF1459" s="9"/>
      <c r="NEG1459" s="9"/>
      <c r="NEH1459" s="9"/>
      <c r="NEI1459" s="9"/>
      <c r="NEJ1459" s="9"/>
      <c r="NEK1459" s="9"/>
      <c r="NEL1459" s="9"/>
      <c r="NEM1459" s="9"/>
      <c r="NEN1459" s="9"/>
      <c r="NEO1459" s="9"/>
      <c r="NEP1459" s="9"/>
      <c r="NEQ1459" s="9"/>
      <c r="NER1459" s="9"/>
      <c r="NES1459" s="9"/>
      <c r="NET1459" s="9"/>
      <c r="NEU1459" s="9"/>
      <c r="NEV1459" s="9"/>
      <c r="NEW1459" s="9"/>
      <c r="NEX1459" s="9"/>
      <c r="NEY1459" s="9"/>
      <c r="NEZ1459" s="9"/>
      <c r="NFA1459" s="9"/>
      <c r="NFB1459" s="9"/>
      <c r="NFC1459" s="9"/>
      <c r="NFD1459" s="9"/>
      <c r="NFE1459" s="9"/>
      <c r="NFF1459" s="9"/>
      <c r="NFG1459" s="9"/>
      <c r="NFH1459" s="9"/>
      <c r="NFI1459" s="9"/>
      <c r="NFJ1459" s="9"/>
      <c r="NFK1459" s="9"/>
      <c r="NFL1459" s="9"/>
      <c r="NFM1459" s="9"/>
      <c r="NFN1459" s="9"/>
      <c r="NFO1459" s="9"/>
      <c r="NFP1459" s="9"/>
      <c r="NFQ1459" s="9"/>
      <c r="NFR1459" s="9"/>
      <c r="NFS1459" s="9"/>
      <c r="NFT1459" s="9"/>
      <c r="NFU1459" s="9"/>
      <c r="NFV1459" s="9"/>
      <c r="NFW1459" s="9"/>
      <c r="NFX1459" s="9"/>
      <c r="NFY1459" s="9"/>
      <c r="NFZ1459" s="9"/>
      <c r="NGA1459" s="9"/>
      <c r="NGB1459" s="9"/>
      <c r="NGC1459" s="9"/>
      <c r="NGD1459" s="9"/>
      <c r="NGE1459" s="9"/>
      <c r="NGF1459" s="9"/>
      <c r="NGG1459" s="9"/>
      <c r="NGH1459" s="9"/>
      <c r="NGI1459" s="9"/>
      <c r="NGJ1459" s="9"/>
      <c r="NGK1459" s="9"/>
      <c r="NGL1459" s="9"/>
      <c r="NGM1459" s="9"/>
      <c r="NGN1459" s="9"/>
      <c r="NGO1459" s="9"/>
      <c r="NGP1459" s="9"/>
      <c r="NGQ1459" s="9"/>
      <c r="NGR1459" s="9"/>
      <c r="NGS1459" s="9"/>
      <c r="NGT1459" s="9"/>
      <c r="NGU1459" s="9"/>
      <c r="NGV1459" s="9"/>
      <c r="NGW1459" s="9"/>
      <c r="NGX1459" s="9"/>
      <c r="NGY1459" s="9"/>
      <c r="NGZ1459" s="9"/>
      <c r="NHA1459" s="9"/>
      <c r="NHB1459" s="9"/>
      <c r="NHC1459" s="9"/>
      <c r="NHD1459" s="9"/>
      <c r="NHE1459" s="9"/>
      <c r="NHF1459" s="9"/>
      <c r="NHG1459" s="9"/>
      <c r="NHH1459" s="9"/>
      <c r="NHI1459" s="9"/>
      <c r="NHJ1459" s="9"/>
      <c r="NHK1459" s="9"/>
      <c r="NHL1459" s="9"/>
      <c r="NHM1459" s="9"/>
      <c r="NHN1459" s="9"/>
      <c r="NHO1459" s="9"/>
      <c r="NHP1459" s="9"/>
      <c r="NHQ1459" s="9"/>
      <c r="NHR1459" s="9"/>
      <c r="NHS1459" s="9"/>
      <c r="NHT1459" s="9"/>
      <c r="NHU1459" s="9"/>
      <c r="NHV1459" s="9"/>
      <c r="NHW1459" s="9"/>
      <c r="NHX1459" s="9"/>
      <c r="NHY1459" s="9"/>
      <c r="NHZ1459" s="9"/>
      <c r="NIA1459" s="9"/>
      <c r="NIB1459" s="9"/>
      <c r="NIC1459" s="9"/>
      <c r="NID1459" s="9"/>
      <c r="NIE1459" s="9"/>
      <c r="NIF1459" s="9"/>
      <c r="NIG1459" s="9"/>
      <c r="NIH1459" s="9"/>
      <c r="NII1459" s="9"/>
      <c r="NIJ1459" s="9"/>
      <c r="NIK1459" s="9"/>
      <c r="NIL1459" s="9"/>
      <c r="NIM1459" s="9"/>
      <c r="NIN1459" s="9"/>
      <c r="NIO1459" s="9"/>
      <c r="NIP1459" s="9"/>
      <c r="NIQ1459" s="9"/>
      <c r="NIR1459" s="9"/>
      <c r="NIS1459" s="9"/>
      <c r="NIT1459" s="9"/>
      <c r="NIU1459" s="9"/>
      <c r="NIV1459" s="9"/>
      <c r="NIW1459" s="9"/>
      <c r="NIX1459" s="9"/>
      <c r="NIY1459" s="9"/>
      <c r="NIZ1459" s="9"/>
      <c r="NJA1459" s="9"/>
      <c r="NJB1459" s="9"/>
      <c r="NJC1459" s="9"/>
      <c r="NJD1459" s="9"/>
      <c r="NJE1459" s="9"/>
      <c r="NJF1459" s="9"/>
      <c r="NJG1459" s="9"/>
      <c r="NJH1459" s="9"/>
      <c r="NJI1459" s="9"/>
      <c r="NJJ1459" s="9"/>
      <c r="NJK1459" s="9"/>
      <c r="NJL1459" s="9"/>
      <c r="NJM1459" s="9"/>
      <c r="NJN1459" s="9"/>
      <c r="NJO1459" s="9"/>
      <c r="NJP1459" s="9"/>
      <c r="NJQ1459" s="9"/>
      <c r="NJR1459" s="9"/>
      <c r="NJS1459" s="9"/>
      <c r="NJT1459" s="9"/>
      <c r="NJU1459" s="9"/>
      <c r="NJV1459" s="9"/>
      <c r="NJW1459" s="9"/>
      <c r="NJX1459" s="9"/>
      <c r="NJY1459" s="9"/>
      <c r="NJZ1459" s="9"/>
      <c r="NKA1459" s="9"/>
      <c r="NKB1459" s="9"/>
      <c r="NKC1459" s="9"/>
      <c r="NKD1459" s="9"/>
      <c r="NKE1459" s="9"/>
      <c r="NKF1459" s="9"/>
      <c r="NKG1459" s="9"/>
      <c r="NKH1459" s="9"/>
      <c r="NKI1459" s="9"/>
      <c r="NKJ1459" s="9"/>
      <c r="NKK1459" s="9"/>
      <c r="NKL1459" s="9"/>
      <c r="NKM1459" s="9"/>
      <c r="NKN1459" s="9"/>
      <c r="NKO1459" s="9"/>
      <c r="NKP1459" s="9"/>
      <c r="NKQ1459" s="9"/>
      <c r="NKR1459" s="9"/>
      <c r="NKS1459" s="9"/>
      <c r="NKT1459" s="9"/>
      <c r="NKU1459" s="9"/>
      <c r="NKV1459" s="9"/>
      <c r="NKW1459" s="9"/>
      <c r="NKX1459" s="9"/>
      <c r="NKY1459" s="9"/>
      <c r="NKZ1459" s="9"/>
      <c r="NLA1459" s="9"/>
      <c r="NLB1459" s="9"/>
      <c r="NLC1459" s="9"/>
      <c r="NLD1459" s="9"/>
      <c r="NLE1459" s="9"/>
      <c r="NLF1459" s="9"/>
      <c r="NLG1459" s="9"/>
      <c r="NLH1459" s="9"/>
      <c r="NLI1459" s="9"/>
      <c r="NLJ1459" s="9"/>
      <c r="NLK1459" s="9"/>
      <c r="NLL1459" s="9"/>
      <c r="NLM1459" s="9"/>
      <c r="NLN1459" s="9"/>
      <c r="NLO1459" s="9"/>
      <c r="NLP1459" s="9"/>
      <c r="NLQ1459" s="9"/>
      <c r="NLR1459" s="9"/>
      <c r="NLS1459" s="9"/>
      <c r="NLT1459" s="9"/>
      <c r="NLU1459" s="9"/>
      <c r="NLV1459" s="9"/>
      <c r="NLW1459" s="9"/>
      <c r="NLX1459" s="9"/>
      <c r="NLY1459" s="9"/>
      <c r="NLZ1459" s="9"/>
      <c r="NMA1459" s="9"/>
      <c r="NMB1459" s="9"/>
      <c r="NMC1459" s="9"/>
      <c r="NMD1459" s="9"/>
      <c r="NME1459" s="9"/>
      <c r="NMF1459" s="9"/>
      <c r="NMG1459" s="9"/>
      <c r="NMH1459" s="9"/>
      <c r="NMI1459" s="9"/>
      <c r="NMJ1459" s="9"/>
      <c r="NMK1459" s="9"/>
      <c r="NML1459" s="9"/>
      <c r="NMM1459" s="9"/>
      <c r="NMN1459" s="9"/>
      <c r="NMO1459" s="9"/>
      <c r="NMP1459" s="9"/>
      <c r="NMQ1459" s="9"/>
      <c r="NMR1459" s="9"/>
      <c r="NMS1459" s="9"/>
      <c r="NMT1459" s="9"/>
      <c r="NMU1459" s="9"/>
      <c r="NMV1459" s="9"/>
      <c r="NMW1459" s="9"/>
      <c r="NMX1459" s="9"/>
      <c r="NMY1459" s="9"/>
      <c r="NMZ1459" s="9"/>
      <c r="NNA1459" s="9"/>
      <c r="NNB1459" s="9"/>
      <c r="NNC1459" s="9"/>
      <c r="NND1459" s="9"/>
      <c r="NNE1459" s="9"/>
      <c r="NNF1459" s="9"/>
      <c r="NNG1459" s="9"/>
      <c r="NNH1459" s="9"/>
      <c r="NNI1459" s="9"/>
      <c r="NNJ1459" s="9"/>
      <c r="NNK1459" s="9"/>
      <c r="NNL1459" s="9"/>
      <c r="NNM1459" s="9"/>
      <c r="NNN1459" s="9"/>
      <c r="NNO1459" s="9"/>
      <c r="NNP1459" s="9"/>
      <c r="NNQ1459" s="9"/>
      <c r="NNR1459" s="9"/>
      <c r="NNS1459" s="9"/>
      <c r="NNT1459" s="9"/>
      <c r="NNU1459" s="9"/>
      <c r="NNV1459" s="9"/>
      <c r="NNW1459" s="9"/>
      <c r="NNX1459" s="9"/>
      <c r="NNY1459" s="9"/>
      <c r="NNZ1459" s="9"/>
      <c r="NOA1459" s="9"/>
      <c r="NOB1459" s="9"/>
      <c r="NOC1459" s="9"/>
      <c r="NOD1459" s="9"/>
      <c r="NOE1459" s="9"/>
      <c r="NOF1459" s="9"/>
      <c r="NOG1459" s="9"/>
      <c r="NOH1459" s="9"/>
      <c r="NOI1459" s="9"/>
      <c r="NOJ1459" s="9"/>
      <c r="NOK1459" s="9"/>
      <c r="NOL1459" s="9"/>
      <c r="NOM1459" s="9"/>
      <c r="NON1459" s="9"/>
      <c r="NOO1459" s="9"/>
      <c r="NOP1459" s="9"/>
      <c r="NOQ1459" s="9"/>
      <c r="NOR1459" s="9"/>
      <c r="NOS1459" s="9"/>
      <c r="NOT1459" s="9"/>
      <c r="NOU1459" s="9"/>
      <c r="NOV1459" s="9"/>
      <c r="NOW1459" s="9"/>
      <c r="NOX1459" s="9"/>
      <c r="NOY1459" s="9"/>
      <c r="NOZ1459" s="9"/>
      <c r="NPA1459" s="9"/>
      <c r="NPB1459" s="9"/>
      <c r="NPC1459" s="9"/>
      <c r="NPD1459" s="9"/>
      <c r="NPE1459" s="9"/>
      <c r="NPF1459" s="9"/>
      <c r="NPG1459" s="9"/>
      <c r="NPH1459" s="9"/>
      <c r="NPI1459" s="9"/>
      <c r="NPJ1459" s="9"/>
      <c r="NPK1459" s="9"/>
      <c r="NPL1459" s="9"/>
      <c r="NPM1459" s="9"/>
      <c r="NPN1459" s="9"/>
      <c r="NPO1459" s="9"/>
      <c r="NPP1459" s="9"/>
      <c r="NPQ1459" s="9"/>
      <c r="NPR1459" s="9"/>
      <c r="NPS1459" s="9"/>
      <c r="NPT1459" s="9"/>
      <c r="NPU1459" s="9"/>
      <c r="NPV1459" s="9"/>
      <c r="NPW1459" s="9"/>
      <c r="NPX1459" s="9"/>
      <c r="NPY1459" s="9"/>
      <c r="NPZ1459" s="9"/>
      <c r="NQA1459" s="9"/>
      <c r="NQB1459" s="9"/>
      <c r="NQC1459" s="9"/>
      <c r="NQD1459" s="9"/>
      <c r="NQE1459" s="9"/>
      <c r="NQF1459" s="9"/>
      <c r="NQG1459" s="9"/>
      <c r="NQH1459" s="9"/>
      <c r="NQI1459" s="9"/>
      <c r="NQJ1459" s="9"/>
      <c r="NQK1459" s="9"/>
      <c r="NQL1459" s="9"/>
      <c r="NQM1459" s="9"/>
      <c r="NQN1459" s="9"/>
      <c r="NQO1459" s="9"/>
      <c r="NQP1459" s="9"/>
      <c r="NQQ1459" s="9"/>
      <c r="NQR1459" s="9"/>
      <c r="NQS1459" s="9"/>
      <c r="NQT1459" s="9"/>
      <c r="NQU1459" s="9"/>
      <c r="NQV1459" s="9"/>
      <c r="NQW1459" s="9"/>
      <c r="NQX1459" s="9"/>
      <c r="NQY1459" s="9"/>
      <c r="NQZ1459" s="9"/>
      <c r="NRA1459" s="9"/>
      <c r="NRB1459" s="9"/>
      <c r="NRC1459" s="9"/>
      <c r="NRD1459" s="9"/>
      <c r="NRE1459" s="9"/>
      <c r="NRF1459" s="9"/>
      <c r="NRG1459" s="9"/>
      <c r="NRH1459" s="9"/>
      <c r="NRI1459" s="9"/>
      <c r="NRJ1459" s="9"/>
      <c r="NRK1459" s="9"/>
      <c r="NRL1459" s="9"/>
      <c r="NRM1459" s="9"/>
      <c r="NRN1459" s="9"/>
      <c r="NRO1459" s="9"/>
      <c r="NRP1459" s="9"/>
      <c r="NRQ1459" s="9"/>
      <c r="NRR1459" s="9"/>
      <c r="NRS1459" s="9"/>
      <c r="NRT1459" s="9"/>
      <c r="NRU1459" s="9"/>
      <c r="NRV1459" s="9"/>
      <c r="NRW1459" s="9"/>
      <c r="NRX1459" s="9"/>
      <c r="NRY1459" s="9"/>
      <c r="NRZ1459" s="9"/>
      <c r="NSA1459" s="9"/>
      <c r="NSB1459" s="9"/>
      <c r="NSC1459" s="9"/>
      <c r="NSD1459" s="9"/>
      <c r="NSE1459" s="9"/>
      <c r="NSF1459" s="9"/>
      <c r="NSG1459" s="9"/>
      <c r="NSH1459" s="9"/>
      <c r="NSI1459" s="9"/>
      <c r="NSJ1459" s="9"/>
      <c r="NSK1459" s="9"/>
      <c r="NSL1459" s="9"/>
      <c r="NSM1459" s="9"/>
      <c r="NSN1459" s="9"/>
      <c r="NSO1459" s="9"/>
      <c r="NSP1459" s="9"/>
      <c r="NSQ1459" s="9"/>
      <c r="NSR1459" s="9"/>
      <c r="NSS1459" s="9"/>
      <c r="NST1459" s="9"/>
      <c r="NSU1459" s="9"/>
      <c r="NSV1459" s="9"/>
      <c r="NSW1459" s="9"/>
      <c r="NSX1459" s="9"/>
      <c r="NSY1459" s="9"/>
      <c r="NSZ1459" s="9"/>
      <c r="NTA1459" s="9"/>
      <c r="NTB1459" s="9"/>
      <c r="NTC1459" s="9"/>
      <c r="NTD1459" s="9"/>
      <c r="NTE1459" s="9"/>
      <c r="NTF1459" s="9"/>
      <c r="NTG1459" s="9"/>
      <c r="NTH1459" s="9"/>
      <c r="NTI1459" s="9"/>
      <c r="NTJ1459" s="9"/>
      <c r="NTK1459" s="9"/>
      <c r="NTL1459" s="9"/>
      <c r="NTM1459" s="9"/>
      <c r="NTN1459" s="9"/>
      <c r="NTO1459" s="9"/>
      <c r="NTP1459" s="9"/>
      <c r="NTQ1459" s="9"/>
      <c r="NTR1459" s="9"/>
      <c r="NTS1459" s="9"/>
      <c r="NTT1459" s="9"/>
      <c r="NTU1459" s="9"/>
      <c r="NTV1459" s="9"/>
      <c r="NTW1459" s="9"/>
      <c r="NTX1459" s="9"/>
      <c r="NTY1459" s="9"/>
      <c r="NTZ1459" s="9"/>
      <c r="NUA1459" s="9"/>
      <c r="NUB1459" s="9"/>
      <c r="NUC1459" s="9"/>
      <c r="NUD1459" s="9"/>
      <c r="NUE1459" s="9"/>
      <c r="NUF1459" s="9"/>
      <c r="NUG1459" s="9"/>
      <c r="NUH1459" s="9"/>
      <c r="NUI1459" s="9"/>
      <c r="NUJ1459" s="9"/>
      <c r="NUK1459" s="9"/>
      <c r="NUL1459" s="9"/>
      <c r="NUM1459" s="9"/>
      <c r="NUN1459" s="9"/>
      <c r="NUO1459" s="9"/>
      <c r="NUP1459" s="9"/>
      <c r="NUQ1459" s="9"/>
      <c r="NUR1459" s="9"/>
      <c r="NUS1459" s="9"/>
      <c r="NUT1459" s="9"/>
      <c r="NUU1459" s="9"/>
      <c r="NUV1459" s="9"/>
      <c r="NUW1459" s="9"/>
      <c r="NUX1459" s="9"/>
      <c r="NUY1459" s="9"/>
      <c r="NUZ1459" s="9"/>
      <c r="NVA1459" s="9"/>
      <c r="NVB1459" s="9"/>
      <c r="NVC1459" s="9"/>
      <c r="NVD1459" s="9"/>
      <c r="NVE1459" s="9"/>
      <c r="NVF1459" s="9"/>
      <c r="NVG1459" s="9"/>
      <c r="NVH1459" s="9"/>
      <c r="NVI1459" s="9"/>
      <c r="NVJ1459" s="9"/>
      <c r="NVK1459" s="9"/>
      <c r="NVL1459" s="9"/>
      <c r="NVM1459" s="9"/>
      <c r="NVN1459" s="9"/>
      <c r="NVO1459" s="9"/>
      <c r="NVP1459" s="9"/>
      <c r="NVQ1459" s="9"/>
      <c r="NVR1459" s="9"/>
      <c r="NVS1459" s="9"/>
      <c r="NVT1459" s="9"/>
      <c r="NVU1459" s="9"/>
      <c r="NVV1459" s="9"/>
      <c r="NVW1459" s="9"/>
      <c r="NVX1459" s="9"/>
      <c r="NVY1459" s="9"/>
      <c r="NVZ1459" s="9"/>
      <c r="NWA1459" s="9"/>
      <c r="NWB1459" s="9"/>
      <c r="NWC1459" s="9"/>
      <c r="NWD1459" s="9"/>
      <c r="NWE1459" s="9"/>
      <c r="NWF1459" s="9"/>
      <c r="NWG1459" s="9"/>
      <c r="NWH1459" s="9"/>
      <c r="NWI1459" s="9"/>
      <c r="NWJ1459" s="9"/>
      <c r="NWK1459" s="9"/>
      <c r="NWL1459" s="9"/>
      <c r="NWM1459" s="9"/>
      <c r="NWN1459" s="9"/>
      <c r="NWO1459" s="9"/>
      <c r="NWP1459" s="9"/>
      <c r="NWQ1459" s="9"/>
      <c r="NWR1459" s="9"/>
      <c r="NWS1459" s="9"/>
      <c r="NWT1459" s="9"/>
      <c r="NWU1459" s="9"/>
      <c r="NWV1459" s="9"/>
      <c r="NWW1459" s="9"/>
      <c r="NWX1459" s="9"/>
      <c r="NWY1459" s="9"/>
      <c r="NWZ1459" s="9"/>
      <c r="NXA1459" s="9"/>
      <c r="NXB1459" s="9"/>
      <c r="NXC1459" s="9"/>
      <c r="NXD1459" s="9"/>
      <c r="NXE1459" s="9"/>
      <c r="NXF1459" s="9"/>
      <c r="NXG1459" s="9"/>
      <c r="NXH1459" s="9"/>
      <c r="NXI1459" s="9"/>
      <c r="NXJ1459" s="9"/>
      <c r="NXK1459" s="9"/>
      <c r="NXL1459" s="9"/>
      <c r="NXM1459" s="9"/>
      <c r="NXN1459" s="9"/>
      <c r="NXO1459" s="9"/>
      <c r="NXP1459" s="9"/>
      <c r="NXQ1459" s="9"/>
      <c r="NXR1459" s="9"/>
      <c r="NXS1459" s="9"/>
      <c r="NXT1459" s="9"/>
      <c r="NXU1459" s="9"/>
      <c r="NXV1459" s="9"/>
      <c r="NXW1459" s="9"/>
      <c r="NXX1459" s="9"/>
      <c r="NXY1459" s="9"/>
      <c r="NXZ1459" s="9"/>
      <c r="NYA1459" s="9"/>
      <c r="NYB1459" s="9"/>
      <c r="NYC1459" s="9"/>
      <c r="NYD1459" s="9"/>
      <c r="NYE1459" s="9"/>
      <c r="NYF1459" s="9"/>
      <c r="NYG1459" s="9"/>
      <c r="NYH1459" s="9"/>
      <c r="NYI1459" s="9"/>
      <c r="NYJ1459" s="9"/>
      <c r="NYK1459" s="9"/>
      <c r="NYL1459" s="9"/>
      <c r="NYM1459" s="9"/>
      <c r="NYN1459" s="9"/>
      <c r="NYO1459" s="9"/>
      <c r="NYP1459" s="9"/>
      <c r="NYQ1459" s="9"/>
      <c r="NYR1459" s="9"/>
      <c r="NYS1459" s="9"/>
      <c r="NYT1459" s="9"/>
      <c r="NYU1459" s="9"/>
      <c r="NYV1459" s="9"/>
      <c r="NYW1459" s="9"/>
      <c r="NYX1459" s="9"/>
      <c r="NYY1459" s="9"/>
      <c r="NYZ1459" s="9"/>
      <c r="NZA1459" s="9"/>
      <c r="NZB1459" s="9"/>
      <c r="NZC1459" s="9"/>
      <c r="NZD1459" s="9"/>
      <c r="NZE1459" s="9"/>
      <c r="NZF1459" s="9"/>
      <c r="NZG1459" s="9"/>
      <c r="NZH1459" s="9"/>
      <c r="NZI1459" s="9"/>
      <c r="NZJ1459" s="9"/>
      <c r="NZK1459" s="9"/>
      <c r="NZL1459" s="9"/>
      <c r="NZM1459" s="9"/>
      <c r="NZN1459" s="9"/>
      <c r="NZO1459" s="9"/>
      <c r="NZP1459" s="9"/>
      <c r="NZQ1459" s="9"/>
      <c r="NZR1459" s="9"/>
      <c r="NZS1459" s="9"/>
      <c r="NZT1459" s="9"/>
      <c r="NZU1459" s="9"/>
      <c r="NZV1459" s="9"/>
      <c r="NZW1459" s="9"/>
      <c r="NZX1459" s="9"/>
      <c r="NZY1459" s="9"/>
      <c r="NZZ1459" s="9"/>
      <c r="OAA1459" s="9"/>
      <c r="OAB1459" s="9"/>
      <c r="OAC1459" s="9"/>
      <c r="OAD1459" s="9"/>
      <c r="OAE1459" s="9"/>
      <c r="OAF1459" s="9"/>
      <c r="OAG1459" s="9"/>
      <c r="OAH1459" s="9"/>
      <c r="OAI1459" s="9"/>
      <c r="OAJ1459" s="9"/>
      <c r="OAK1459" s="9"/>
      <c r="OAL1459" s="9"/>
      <c r="OAM1459" s="9"/>
      <c r="OAN1459" s="9"/>
      <c r="OAO1459" s="9"/>
      <c r="OAP1459" s="9"/>
      <c r="OAQ1459" s="9"/>
      <c r="OAR1459" s="9"/>
      <c r="OAS1459" s="9"/>
      <c r="OAT1459" s="9"/>
      <c r="OAU1459" s="9"/>
      <c r="OAV1459" s="9"/>
      <c r="OAW1459" s="9"/>
      <c r="OAX1459" s="9"/>
      <c r="OAY1459" s="9"/>
      <c r="OAZ1459" s="9"/>
      <c r="OBA1459" s="9"/>
      <c r="OBB1459" s="9"/>
      <c r="OBC1459" s="9"/>
      <c r="OBD1459" s="9"/>
      <c r="OBE1459" s="9"/>
      <c r="OBF1459" s="9"/>
      <c r="OBG1459" s="9"/>
      <c r="OBH1459" s="9"/>
      <c r="OBI1459" s="9"/>
      <c r="OBJ1459" s="9"/>
      <c r="OBK1459" s="9"/>
      <c r="OBL1459" s="9"/>
      <c r="OBM1459" s="9"/>
      <c r="OBN1459" s="9"/>
      <c r="OBO1459" s="9"/>
      <c r="OBP1459" s="9"/>
      <c r="OBQ1459" s="9"/>
      <c r="OBR1459" s="9"/>
      <c r="OBS1459" s="9"/>
      <c r="OBT1459" s="9"/>
      <c r="OBU1459" s="9"/>
      <c r="OBV1459" s="9"/>
      <c r="OBW1459" s="9"/>
      <c r="OBX1459" s="9"/>
      <c r="OBY1459" s="9"/>
      <c r="OBZ1459" s="9"/>
      <c r="OCA1459" s="9"/>
      <c r="OCB1459" s="9"/>
      <c r="OCC1459" s="9"/>
      <c r="OCD1459" s="9"/>
      <c r="OCE1459" s="9"/>
      <c r="OCF1459" s="9"/>
      <c r="OCG1459" s="9"/>
      <c r="OCH1459" s="9"/>
      <c r="OCI1459" s="9"/>
      <c r="OCJ1459" s="9"/>
      <c r="OCK1459" s="9"/>
      <c r="OCL1459" s="9"/>
      <c r="OCM1459" s="9"/>
      <c r="OCN1459" s="9"/>
      <c r="OCO1459" s="9"/>
      <c r="OCP1459" s="9"/>
      <c r="OCQ1459" s="9"/>
      <c r="OCR1459" s="9"/>
      <c r="OCS1459" s="9"/>
      <c r="OCT1459" s="9"/>
      <c r="OCU1459" s="9"/>
      <c r="OCV1459" s="9"/>
      <c r="OCW1459" s="9"/>
      <c r="OCX1459" s="9"/>
      <c r="OCY1459" s="9"/>
      <c r="OCZ1459" s="9"/>
      <c r="ODA1459" s="9"/>
      <c r="ODB1459" s="9"/>
      <c r="ODC1459" s="9"/>
      <c r="ODD1459" s="9"/>
      <c r="ODE1459" s="9"/>
      <c r="ODF1459" s="9"/>
      <c r="ODG1459" s="9"/>
      <c r="ODH1459" s="9"/>
      <c r="ODI1459" s="9"/>
      <c r="ODJ1459" s="9"/>
      <c r="ODK1459" s="9"/>
      <c r="ODL1459" s="9"/>
      <c r="ODM1459" s="9"/>
      <c r="ODN1459" s="9"/>
      <c r="ODO1459" s="9"/>
      <c r="ODP1459" s="9"/>
      <c r="ODQ1459" s="9"/>
      <c r="ODR1459" s="9"/>
      <c r="ODS1459" s="9"/>
      <c r="ODT1459" s="9"/>
      <c r="ODU1459" s="9"/>
      <c r="ODV1459" s="9"/>
      <c r="ODW1459" s="9"/>
      <c r="ODX1459" s="9"/>
      <c r="ODY1459" s="9"/>
      <c r="ODZ1459" s="9"/>
      <c r="OEA1459" s="9"/>
      <c r="OEB1459" s="9"/>
      <c r="OEC1459" s="9"/>
      <c r="OED1459" s="9"/>
      <c r="OEE1459" s="9"/>
      <c r="OEF1459" s="9"/>
      <c r="OEG1459" s="9"/>
      <c r="OEH1459" s="9"/>
      <c r="OEI1459" s="9"/>
      <c r="OEJ1459" s="9"/>
      <c r="OEK1459" s="9"/>
      <c r="OEL1459" s="9"/>
      <c r="OEM1459" s="9"/>
      <c r="OEN1459" s="9"/>
      <c r="OEO1459" s="9"/>
      <c r="OEP1459" s="9"/>
      <c r="OEQ1459" s="9"/>
      <c r="OER1459" s="9"/>
      <c r="OES1459" s="9"/>
      <c r="OET1459" s="9"/>
      <c r="OEU1459" s="9"/>
      <c r="OEV1459" s="9"/>
      <c r="OEW1459" s="9"/>
      <c r="OEX1459" s="9"/>
      <c r="OEY1459" s="9"/>
      <c r="OEZ1459" s="9"/>
      <c r="OFA1459" s="9"/>
      <c r="OFB1459" s="9"/>
      <c r="OFC1459" s="9"/>
      <c r="OFD1459" s="9"/>
      <c r="OFE1459" s="9"/>
      <c r="OFF1459" s="9"/>
      <c r="OFG1459" s="9"/>
      <c r="OFH1459" s="9"/>
      <c r="OFI1459" s="9"/>
      <c r="OFJ1459" s="9"/>
      <c r="OFK1459" s="9"/>
      <c r="OFL1459" s="9"/>
      <c r="OFM1459" s="9"/>
      <c r="OFN1459" s="9"/>
      <c r="OFO1459" s="9"/>
      <c r="OFP1459" s="9"/>
      <c r="OFQ1459" s="9"/>
      <c r="OFR1459" s="9"/>
      <c r="OFS1459" s="9"/>
      <c r="OFT1459" s="9"/>
      <c r="OFU1459" s="9"/>
      <c r="OFV1459" s="9"/>
      <c r="OFW1459" s="9"/>
      <c r="OFX1459" s="9"/>
      <c r="OFY1459" s="9"/>
      <c r="OFZ1459" s="9"/>
      <c r="OGA1459" s="9"/>
      <c r="OGB1459" s="9"/>
      <c r="OGC1459" s="9"/>
      <c r="OGD1459" s="9"/>
      <c r="OGE1459" s="9"/>
      <c r="OGF1459" s="9"/>
      <c r="OGG1459" s="9"/>
      <c r="OGH1459" s="9"/>
      <c r="OGI1459" s="9"/>
      <c r="OGJ1459" s="9"/>
      <c r="OGK1459" s="9"/>
      <c r="OGL1459" s="9"/>
      <c r="OGM1459" s="9"/>
      <c r="OGN1459" s="9"/>
      <c r="OGO1459" s="9"/>
      <c r="OGP1459" s="9"/>
      <c r="OGQ1459" s="9"/>
      <c r="OGR1459" s="9"/>
      <c r="OGS1459" s="9"/>
      <c r="OGT1459" s="9"/>
      <c r="OGU1459" s="9"/>
      <c r="OGV1459" s="9"/>
      <c r="OGW1459" s="9"/>
      <c r="OGX1459" s="9"/>
      <c r="OGY1459" s="9"/>
      <c r="OGZ1459" s="9"/>
      <c r="OHA1459" s="9"/>
      <c r="OHB1459" s="9"/>
      <c r="OHC1459" s="9"/>
      <c r="OHD1459" s="9"/>
      <c r="OHE1459" s="9"/>
      <c r="OHF1459" s="9"/>
      <c r="OHG1459" s="9"/>
      <c r="OHH1459" s="9"/>
      <c r="OHI1459" s="9"/>
      <c r="OHJ1459" s="9"/>
      <c r="OHK1459" s="9"/>
      <c r="OHL1459" s="9"/>
      <c r="OHM1459" s="9"/>
      <c r="OHN1459" s="9"/>
      <c r="OHO1459" s="9"/>
      <c r="OHP1459" s="9"/>
      <c r="OHQ1459" s="9"/>
      <c r="OHR1459" s="9"/>
      <c r="OHS1459" s="9"/>
      <c r="OHT1459" s="9"/>
      <c r="OHU1459" s="9"/>
      <c r="OHV1459" s="9"/>
      <c r="OHW1459" s="9"/>
      <c r="OHX1459" s="9"/>
      <c r="OHY1459" s="9"/>
      <c r="OHZ1459" s="9"/>
      <c r="OIA1459" s="9"/>
      <c r="OIB1459" s="9"/>
      <c r="OIC1459" s="9"/>
      <c r="OID1459" s="9"/>
      <c r="OIE1459" s="9"/>
      <c r="OIF1459" s="9"/>
      <c r="OIG1459" s="9"/>
      <c r="OIH1459" s="9"/>
      <c r="OII1459" s="9"/>
      <c r="OIJ1459" s="9"/>
      <c r="OIK1459" s="9"/>
      <c r="OIL1459" s="9"/>
      <c r="OIM1459" s="9"/>
      <c r="OIN1459" s="9"/>
      <c r="OIO1459" s="9"/>
      <c r="OIP1459" s="9"/>
      <c r="OIQ1459" s="9"/>
      <c r="OIR1459" s="9"/>
      <c r="OIS1459" s="9"/>
      <c r="OIT1459" s="9"/>
      <c r="OIU1459" s="9"/>
      <c r="OIV1459" s="9"/>
      <c r="OIW1459" s="9"/>
      <c r="OIX1459" s="9"/>
      <c r="OIY1459" s="9"/>
      <c r="OIZ1459" s="9"/>
      <c r="OJA1459" s="9"/>
      <c r="OJB1459" s="9"/>
      <c r="OJC1459" s="9"/>
      <c r="OJD1459" s="9"/>
      <c r="OJE1459" s="9"/>
      <c r="OJF1459" s="9"/>
      <c r="OJG1459" s="9"/>
      <c r="OJH1459" s="9"/>
      <c r="OJI1459" s="9"/>
      <c r="OJJ1459" s="9"/>
      <c r="OJK1459" s="9"/>
      <c r="OJL1459" s="9"/>
      <c r="OJM1459" s="9"/>
      <c r="OJN1459" s="9"/>
      <c r="OJO1459" s="9"/>
      <c r="OJP1459" s="9"/>
      <c r="OJQ1459" s="9"/>
      <c r="OJR1459" s="9"/>
      <c r="OJS1459" s="9"/>
      <c r="OJT1459" s="9"/>
      <c r="OJU1459" s="9"/>
      <c r="OJV1459" s="9"/>
      <c r="OJW1459" s="9"/>
      <c r="OJX1459" s="9"/>
      <c r="OJY1459" s="9"/>
      <c r="OJZ1459" s="9"/>
      <c r="OKA1459" s="9"/>
      <c r="OKB1459" s="9"/>
      <c r="OKC1459" s="9"/>
      <c r="OKD1459" s="9"/>
      <c r="OKE1459" s="9"/>
      <c r="OKF1459" s="9"/>
      <c r="OKG1459" s="9"/>
      <c r="OKH1459" s="9"/>
      <c r="OKI1459" s="9"/>
      <c r="OKJ1459" s="9"/>
      <c r="OKK1459" s="9"/>
      <c r="OKL1459" s="9"/>
      <c r="OKM1459" s="9"/>
      <c r="OKN1459" s="9"/>
      <c r="OKO1459" s="9"/>
      <c r="OKP1459" s="9"/>
      <c r="OKQ1459" s="9"/>
      <c r="OKR1459" s="9"/>
      <c r="OKS1459" s="9"/>
      <c r="OKT1459" s="9"/>
      <c r="OKU1459" s="9"/>
      <c r="OKV1459" s="9"/>
      <c r="OKW1459" s="9"/>
      <c r="OKX1459" s="9"/>
      <c r="OKY1459" s="9"/>
      <c r="OKZ1459" s="9"/>
      <c r="OLA1459" s="9"/>
      <c r="OLB1459" s="9"/>
      <c r="OLC1459" s="9"/>
      <c r="OLD1459" s="9"/>
      <c r="OLE1459" s="9"/>
      <c r="OLF1459" s="9"/>
      <c r="OLG1459" s="9"/>
      <c r="OLH1459" s="9"/>
      <c r="OLI1459" s="9"/>
      <c r="OLJ1459" s="9"/>
      <c r="OLK1459" s="9"/>
      <c r="OLL1459" s="9"/>
      <c r="OLM1459" s="9"/>
      <c r="OLN1459" s="9"/>
      <c r="OLO1459" s="9"/>
      <c r="OLP1459" s="9"/>
      <c r="OLQ1459" s="9"/>
      <c r="OLR1459" s="9"/>
      <c r="OLS1459" s="9"/>
      <c r="OLT1459" s="9"/>
      <c r="OLU1459" s="9"/>
      <c r="OLV1459" s="9"/>
      <c r="OLW1459" s="9"/>
      <c r="OLX1459" s="9"/>
      <c r="OLY1459" s="9"/>
      <c r="OLZ1459" s="9"/>
      <c r="OMA1459" s="9"/>
      <c r="OMB1459" s="9"/>
      <c r="OMC1459" s="9"/>
      <c r="OMD1459" s="9"/>
      <c r="OME1459" s="9"/>
      <c r="OMF1459" s="9"/>
      <c r="OMG1459" s="9"/>
      <c r="OMH1459" s="9"/>
      <c r="OMI1459" s="9"/>
      <c r="OMJ1459" s="9"/>
      <c r="OMK1459" s="9"/>
      <c r="OML1459" s="9"/>
      <c r="OMM1459" s="9"/>
      <c r="OMN1459" s="9"/>
      <c r="OMO1459" s="9"/>
      <c r="OMP1459" s="9"/>
      <c r="OMQ1459" s="9"/>
      <c r="OMR1459" s="9"/>
      <c r="OMS1459" s="9"/>
      <c r="OMT1459" s="9"/>
      <c r="OMU1459" s="9"/>
      <c r="OMV1459" s="9"/>
      <c r="OMW1459" s="9"/>
      <c r="OMX1459" s="9"/>
      <c r="OMY1459" s="9"/>
      <c r="OMZ1459" s="9"/>
      <c r="ONA1459" s="9"/>
      <c r="ONB1459" s="9"/>
      <c r="ONC1459" s="9"/>
      <c r="OND1459" s="9"/>
      <c r="ONE1459" s="9"/>
      <c r="ONF1459" s="9"/>
      <c r="ONG1459" s="9"/>
      <c r="ONH1459" s="9"/>
      <c r="ONI1459" s="9"/>
      <c r="ONJ1459" s="9"/>
      <c r="ONK1459" s="9"/>
      <c r="ONL1459" s="9"/>
      <c r="ONM1459" s="9"/>
      <c r="ONN1459" s="9"/>
      <c r="ONO1459" s="9"/>
      <c r="ONP1459" s="9"/>
      <c r="ONQ1459" s="9"/>
      <c r="ONR1459" s="9"/>
      <c r="ONS1459" s="9"/>
      <c r="ONT1459" s="9"/>
      <c r="ONU1459" s="9"/>
      <c r="ONV1459" s="9"/>
      <c r="ONW1459" s="9"/>
      <c r="ONX1459" s="9"/>
      <c r="ONY1459" s="9"/>
      <c r="ONZ1459" s="9"/>
      <c r="OOA1459" s="9"/>
      <c r="OOB1459" s="9"/>
      <c r="OOC1459" s="9"/>
      <c r="OOD1459" s="9"/>
      <c r="OOE1459" s="9"/>
      <c r="OOF1459" s="9"/>
      <c r="OOG1459" s="9"/>
      <c r="OOH1459" s="9"/>
      <c r="OOI1459" s="9"/>
      <c r="OOJ1459" s="9"/>
      <c r="OOK1459" s="9"/>
      <c r="OOL1459" s="9"/>
      <c r="OOM1459" s="9"/>
      <c r="OON1459" s="9"/>
      <c r="OOO1459" s="9"/>
      <c r="OOP1459" s="9"/>
      <c r="OOQ1459" s="9"/>
      <c r="OOR1459" s="9"/>
      <c r="OOS1459" s="9"/>
      <c r="OOT1459" s="9"/>
      <c r="OOU1459" s="9"/>
      <c r="OOV1459" s="9"/>
      <c r="OOW1459" s="9"/>
      <c r="OOX1459" s="9"/>
      <c r="OOY1459" s="9"/>
      <c r="OOZ1459" s="9"/>
      <c r="OPA1459" s="9"/>
      <c r="OPB1459" s="9"/>
      <c r="OPC1459" s="9"/>
      <c r="OPD1459" s="9"/>
      <c r="OPE1459" s="9"/>
      <c r="OPF1459" s="9"/>
      <c r="OPG1459" s="9"/>
      <c r="OPH1459" s="9"/>
      <c r="OPI1459" s="9"/>
      <c r="OPJ1459" s="9"/>
      <c r="OPK1459" s="9"/>
      <c r="OPL1459" s="9"/>
      <c r="OPM1459" s="9"/>
      <c r="OPN1459" s="9"/>
      <c r="OPO1459" s="9"/>
      <c r="OPP1459" s="9"/>
      <c r="OPQ1459" s="9"/>
      <c r="OPR1459" s="9"/>
      <c r="OPS1459" s="9"/>
      <c r="OPT1459" s="9"/>
      <c r="OPU1459" s="9"/>
      <c r="OPV1459" s="9"/>
      <c r="OPW1459" s="9"/>
      <c r="OPX1459" s="9"/>
      <c r="OPY1459" s="9"/>
      <c r="OPZ1459" s="9"/>
      <c r="OQA1459" s="9"/>
      <c r="OQB1459" s="9"/>
      <c r="OQC1459" s="9"/>
      <c r="OQD1459" s="9"/>
      <c r="OQE1459" s="9"/>
      <c r="OQF1459" s="9"/>
      <c r="OQG1459" s="9"/>
      <c r="OQH1459" s="9"/>
      <c r="OQI1459" s="9"/>
      <c r="OQJ1459" s="9"/>
      <c r="OQK1459" s="9"/>
      <c r="OQL1459" s="9"/>
      <c r="OQM1459" s="9"/>
      <c r="OQN1459" s="9"/>
      <c r="OQO1459" s="9"/>
      <c r="OQP1459" s="9"/>
      <c r="OQQ1459" s="9"/>
      <c r="OQR1459" s="9"/>
      <c r="OQS1459" s="9"/>
      <c r="OQT1459" s="9"/>
      <c r="OQU1459" s="9"/>
      <c r="OQV1459" s="9"/>
      <c r="OQW1459" s="9"/>
      <c r="OQX1459" s="9"/>
      <c r="OQY1459" s="9"/>
      <c r="OQZ1459" s="9"/>
      <c r="ORA1459" s="9"/>
      <c r="ORB1459" s="9"/>
      <c r="ORC1459" s="9"/>
      <c r="ORD1459" s="9"/>
      <c r="ORE1459" s="9"/>
      <c r="ORF1459" s="9"/>
      <c r="ORG1459" s="9"/>
      <c r="ORH1459" s="9"/>
      <c r="ORI1459" s="9"/>
      <c r="ORJ1459" s="9"/>
      <c r="ORK1459" s="9"/>
      <c r="ORL1459" s="9"/>
      <c r="ORM1459" s="9"/>
      <c r="ORN1459" s="9"/>
      <c r="ORO1459" s="9"/>
      <c r="ORP1459" s="9"/>
      <c r="ORQ1459" s="9"/>
      <c r="ORR1459" s="9"/>
      <c r="ORS1459" s="9"/>
      <c r="ORT1459" s="9"/>
      <c r="ORU1459" s="9"/>
      <c r="ORV1459" s="9"/>
      <c r="ORW1459" s="9"/>
      <c r="ORX1459" s="9"/>
      <c r="ORY1459" s="9"/>
      <c r="ORZ1459" s="9"/>
      <c r="OSA1459" s="9"/>
      <c r="OSB1459" s="9"/>
      <c r="OSC1459" s="9"/>
      <c r="OSD1459" s="9"/>
      <c r="OSE1459" s="9"/>
      <c r="OSF1459" s="9"/>
      <c r="OSG1459" s="9"/>
      <c r="OSH1459" s="9"/>
      <c r="OSI1459" s="9"/>
      <c r="OSJ1459" s="9"/>
      <c r="OSK1459" s="9"/>
      <c r="OSL1459" s="9"/>
      <c r="OSM1459" s="9"/>
      <c r="OSN1459" s="9"/>
      <c r="OSO1459" s="9"/>
      <c r="OSP1459" s="9"/>
      <c r="OSQ1459" s="9"/>
      <c r="OSR1459" s="9"/>
      <c r="OSS1459" s="9"/>
      <c r="OST1459" s="9"/>
      <c r="OSU1459" s="9"/>
      <c r="OSV1459" s="9"/>
      <c r="OSW1459" s="9"/>
      <c r="OSX1459" s="9"/>
      <c r="OSY1459" s="9"/>
      <c r="OSZ1459" s="9"/>
      <c r="OTA1459" s="9"/>
      <c r="OTB1459" s="9"/>
      <c r="OTC1459" s="9"/>
      <c r="OTD1459" s="9"/>
      <c r="OTE1459" s="9"/>
      <c r="OTF1459" s="9"/>
      <c r="OTG1459" s="9"/>
      <c r="OTH1459" s="9"/>
      <c r="OTI1459" s="9"/>
      <c r="OTJ1459" s="9"/>
      <c r="OTK1459" s="9"/>
      <c r="OTL1459" s="9"/>
      <c r="OTM1459" s="9"/>
      <c r="OTN1459" s="9"/>
      <c r="OTO1459" s="9"/>
      <c r="OTP1459" s="9"/>
      <c r="OTQ1459" s="9"/>
      <c r="OTR1459" s="9"/>
      <c r="OTS1459" s="9"/>
      <c r="OTT1459" s="9"/>
      <c r="OTU1459" s="9"/>
      <c r="OTV1459" s="9"/>
      <c r="OTW1459" s="9"/>
      <c r="OTX1459" s="9"/>
      <c r="OTY1459" s="9"/>
      <c r="OTZ1459" s="9"/>
      <c r="OUA1459" s="9"/>
      <c r="OUB1459" s="9"/>
      <c r="OUC1459" s="9"/>
      <c r="OUD1459" s="9"/>
      <c r="OUE1459" s="9"/>
      <c r="OUF1459" s="9"/>
      <c r="OUG1459" s="9"/>
      <c r="OUH1459" s="9"/>
      <c r="OUI1459" s="9"/>
      <c r="OUJ1459" s="9"/>
      <c r="OUK1459" s="9"/>
      <c r="OUL1459" s="9"/>
      <c r="OUM1459" s="9"/>
      <c r="OUN1459" s="9"/>
      <c r="OUO1459" s="9"/>
      <c r="OUP1459" s="9"/>
      <c r="OUQ1459" s="9"/>
      <c r="OUR1459" s="9"/>
      <c r="OUS1459" s="9"/>
      <c r="OUT1459" s="9"/>
      <c r="OUU1459" s="9"/>
      <c r="OUV1459" s="9"/>
      <c r="OUW1459" s="9"/>
      <c r="OUX1459" s="9"/>
      <c r="OUY1459" s="9"/>
      <c r="OUZ1459" s="9"/>
      <c r="OVA1459" s="9"/>
      <c r="OVB1459" s="9"/>
      <c r="OVC1459" s="9"/>
      <c r="OVD1459" s="9"/>
      <c r="OVE1459" s="9"/>
      <c r="OVF1459" s="9"/>
      <c r="OVG1459" s="9"/>
      <c r="OVH1459" s="9"/>
      <c r="OVI1459" s="9"/>
      <c r="OVJ1459" s="9"/>
      <c r="OVK1459" s="9"/>
      <c r="OVL1459" s="9"/>
      <c r="OVM1459" s="9"/>
      <c r="OVN1459" s="9"/>
      <c r="OVO1459" s="9"/>
      <c r="OVP1459" s="9"/>
      <c r="OVQ1459" s="9"/>
      <c r="OVR1459" s="9"/>
      <c r="OVS1459" s="9"/>
      <c r="OVT1459" s="9"/>
      <c r="OVU1459" s="9"/>
      <c r="OVV1459" s="9"/>
      <c r="OVW1459" s="9"/>
      <c r="OVX1459" s="9"/>
      <c r="OVY1459" s="9"/>
      <c r="OVZ1459" s="9"/>
      <c r="OWA1459" s="9"/>
      <c r="OWB1459" s="9"/>
      <c r="OWC1459" s="9"/>
      <c r="OWD1459" s="9"/>
      <c r="OWE1459" s="9"/>
      <c r="OWF1459" s="9"/>
      <c r="OWG1459" s="9"/>
      <c r="OWH1459" s="9"/>
      <c r="OWI1459" s="9"/>
      <c r="OWJ1459" s="9"/>
      <c r="OWK1459" s="9"/>
      <c r="OWL1459" s="9"/>
      <c r="OWM1459" s="9"/>
      <c r="OWN1459" s="9"/>
      <c r="OWO1459" s="9"/>
      <c r="OWP1459" s="9"/>
      <c r="OWQ1459" s="9"/>
      <c r="OWR1459" s="9"/>
      <c r="OWS1459" s="9"/>
      <c r="OWT1459" s="9"/>
      <c r="OWU1459" s="9"/>
      <c r="OWV1459" s="9"/>
      <c r="OWW1459" s="9"/>
      <c r="OWX1459" s="9"/>
      <c r="OWY1459" s="9"/>
      <c r="OWZ1459" s="9"/>
      <c r="OXA1459" s="9"/>
      <c r="OXB1459" s="9"/>
      <c r="OXC1459" s="9"/>
      <c r="OXD1459" s="9"/>
      <c r="OXE1459" s="9"/>
      <c r="OXF1459" s="9"/>
      <c r="OXG1459" s="9"/>
      <c r="OXH1459" s="9"/>
      <c r="OXI1459" s="9"/>
      <c r="OXJ1459" s="9"/>
      <c r="OXK1459" s="9"/>
      <c r="OXL1459" s="9"/>
      <c r="OXM1459" s="9"/>
      <c r="OXN1459" s="9"/>
      <c r="OXO1459" s="9"/>
      <c r="OXP1459" s="9"/>
      <c r="OXQ1459" s="9"/>
      <c r="OXR1459" s="9"/>
      <c r="OXS1459" s="9"/>
      <c r="OXT1459" s="9"/>
      <c r="OXU1459" s="9"/>
      <c r="OXV1459" s="9"/>
      <c r="OXW1459" s="9"/>
      <c r="OXX1459" s="9"/>
      <c r="OXY1459" s="9"/>
      <c r="OXZ1459" s="9"/>
      <c r="OYA1459" s="9"/>
      <c r="OYB1459" s="9"/>
      <c r="OYC1459" s="9"/>
      <c r="OYD1459" s="9"/>
      <c r="OYE1459" s="9"/>
      <c r="OYF1459" s="9"/>
      <c r="OYG1459" s="9"/>
      <c r="OYH1459" s="9"/>
      <c r="OYI1459" s="9"/>
      <c r="OYJ1459" s="9"/>
      <c r="OYK1459" s="9"/>
      <c r="OYL1459" s="9"/>
      <c r="OYM1459" s="9"/>
      <c r="OYN1459" s="9"/>
      <c r="OYO1459" s="9"/>
      <c r="OYP1459" s="9"/>
      <c r="OYQ1459" s="9"/>
      <c r="OYR1459" s="9"/>
      <c r="OYS1459" s="9"/>
      <c r="OYT1459" s="9"/>
      <c r="OYU1459" s="9"/>
      <c r="OYV1459" s="9"/>
      <c r="OYW1459" s="9"/>
      <c r="OYX1459" s="9"/>
      <c r="OYY1459" s="9"/>
      <c r="OYZ1459" s="9"/>
      <c r="OZA1459" s="9"/>
      <c r="OZB1459" s="9"/>
      <c r="OZC1459" s="9"/>
      <c r="OZD1459" s="9"/>
      <c r="OZE1459" s="9"/>
      <c r="OZF1459" s="9"/>
      <c r="OZG1459" s="9"/>
      <c r="OZH1459" s="9"/>
      <c r="OZI1459" s="9"/>
      <c r="OZJ1459" s="9"/>
      <c r="OZK1459" s="9"/>
      <c r="OZL1459" s="9"/>
      <c r="OZM1459" s="9"/>
      <c r="OZN1459" s="9"/>
      <c r="OZO1459" s="9"/>
      <c r="OZP1459" s="9"/>
      <c r="OZQ1459" s="9"/>
      <c r="OZR1459" s="9"/>
      <c r="OZS1459" s="9"/>
      <c r="OZT1459" s="9"/>
      <c r="OZU1459" s="9"/>
      <c r="OZV1459" s="9"/>
      <c r="OZW1459" s="9"/>
      <c r="OZX1459" s="9"/>
      <c r="OZY1459" s="9"/>
      <c r="OZZ1459" s="9"/>
      <c r="PAA1459" s="9"/>
      <c r="PAB1459" s="9"/>
      <c r="PAC1459" s="9"/>
      <c r="PAD1459" s="9"/>
      <c r="PAE1459" s="9"/>
      <c r="PAF1459" s="9"/>
      <c r="PAG1459" s="9"/>
      <c r="PAH1459" s="9"/>
      <c r="PAI1459" s="9"/>
      <c r="PAJ1459" s="9"/>
      <c r="PAK1459" s="9"/>
      <c r="PAL1459" s="9"/>
      <c r="PAM1459" s="9"/>
      <c r="PAN1459" s="9"/>
      <c r="PAO1459" s="9"/>
      <c r="PAP1459" s="9"/>
      <c r="PAQ1459" s="9"/>
      <c r="PAR1459" s="9"/>
      <c r="PAS1459" s="9"/>
      <c r="PAT1459" s="9"/>
      <c r="PAU1459" s="9"/>
      <c r="PAV1459" s="9"/>
      <c r="PAW1459" s="9"/>
      <c r="PAX1459" s="9"/>
      <c r="PAY1459" s="9"/>
      <c r="PAZ1459" s="9"/>
      <c r="PBA1459" s="9"/>
      <c r="PBB1459" s="9"/>
      <c r="PBC1459" s="9"/>
      <c r="PBD1459" s="9"/>
      <c r="PBE1459" s="9"/>
      <c r="PBF1459" s="9"/>
      <c r="PBG1459" s="9"/>
      <c r="PBH1459" s="9"/>
      <c r="PBI1459" s="9"/>
      <c r="PBJ1459" s="9"/>
      <c r="PBK1459" s="9"/>
      <c r="PBL1459" s="9"/>
      <c r="PBM1459" s="9"/>
      <c r="PBN1459" s="9"/>
      <c r="PBO1459" s="9"/>
      <c r="PBP1459" s="9"/>
      <c r="PBQ1459" s="9"/>
      <c r="PBR1459" s="9"/>
      <c r="PBS1459" s="9"/>
      <c r="PBT1459" s="9"/>
      <c r="PBU1459" s="9"/>
      <c r="PBV1459" s="9"/>
      <c r="PBW1459" s="9"/>
      <c r="PBX1459" s="9"/>
      <c r="PBY1459" s="9"/>
      <c r="PBZ1459" s="9"/>
      <c r="PCA1459" s="9"/>
      <c r="PCB1459" s="9"/>
      <c r="PCC1459" s="9"/>
      <c r="PCD1459" s="9"/>
      <c r="PCE1459" s="9"/>
      <c r="PCF1459" s="9"/>
      <c r="PCG1459" s="9"/>
      <c r="PCH1459" s="9"/>
      <c r="PCI1459" s="9"/>
      <c r="PCJ1459" s="9"/>
      <c r="PCK1459" s="9"/>
      <c r="PCL1459" s="9"/>
      <c r="PCM1459" s="9"/>
      <c r="PCN1459" s="9"/>
      <c r="PCO1459" s="9"/>
      <c r="PCP1459" s="9"/>
      <c r="PCQ1459" s="9"/>
      <c r="PCR1459" s="9"/>
      <c r="PCS1459" s="9"/>
      <c r="PCT1459" s="9"/>
      <c r="PCU1459" s="9"/>
      <c r="PCV1459" s="9"/>
      <c r="PCW1459" s="9"/>
      <c r="PCX1459" s="9"/>
      <c r="PCY1459" s="9"/>
      <c r="PCZ1459" s="9"/>
      <c r="PDA1459" s="9"/>
      <c r="PDB1459" s="9"/>
      <c r="PDC1459" s="9"/>
      <c r="PDD1459" s="9"/>
      <c r="PDE1459" s="9"/>
      <c r="PDF1459" s="9"/>
      <c r="PDG1459" s="9"/>
      <c r="PDH1459" s="9"/>
      <c r="PDI1459" s="9"/>
      <c r="PDJ1459" s="9"/>
      <c r="PDK1459" s="9"/>
      <c r="PDL1459" s="9"/>
      <c r="PDM1459" s="9"/>
      <c r="PDN1459" s="9"/>
      <c r="PDO1459" s="9"/>
      <c r="PDP1459" s="9"/>
      <c r="PDQ1459" s="9"/>
      <c r="PDR1459" s="9"/>
      <c r="PDS1459" s="9"/>
      <c r="PDT1459" s="9"/>
      <c r="PDU1459" s="9"/>
      <c r="PDV1459" s="9"/>
      <c r="PDW1459" s="9"/>
      <c r="PDX1459" s="9"/>
      <c r="PDY1459" s="9"/>
      <c r="PDZ1459" s="9"/>
      <c r="PEA1459" s="9"/>
      <c r="PEB1459" s="9"/>
      <c r="PEC1459" s="9"/>
      <c r="PED1459" s="9"/>
      <c r="PEE1459" s="9"/>
      <c r="PEF1459" s="9"/>
      <c r="PEG1459" s="9"/>
      <c r="PEH1459" s="9"/>
      <c r="PEI1459" s="9"/>
      <c r="PEJ1459" s="9"/>
      <c r="PEK1459" s="9"/>
      <c r="PEL1459" s="9"/>
      <c r="PEM1459" s="9"/>
      <c r="PEN1459" s="9"/>
      <c r="PEO1459" s="9"/>
      <c r="PEP1459" s="9"/>
      <c r="PEQ1459" s="9"/>
      <c r="PER1459" s="9"/>
      <c r="PES1459" s="9"/>
      <c r="PET1459" s="9"/>
      <c r="PEU1459" s="9"/>
      <c r="PEV1459" s="9"/>
      <c r="PEW1459" s="9"/>
      <c r="PEX1459" s="9"/>
      <c r="PEY1459" s="9"/>
      <c r="PEZ1459" s="9"/>
      <c r="PFA1459" s="9"/>
      <c r="PFB1459" s="9"/>
      <c r="PFC1459" s="9"/>
      <c r="PFD1459" s="9"/>
      <c r="PFE1459" s="9"/>
      <c r="PFF1459" s="9"/>
      <c r="PFG1459" s="9"/>
      <c r="PFH1459" s="9"/>
      <c r="PFI1459" s="9"/>
      <c r="PFJ1459" s="9"/>
      <c r="PFK1459" s="9"/>
      <c r="PFL1459" s="9"/>
      <c r="PFM1459" s="9"/>
      <c r="PFN1459" s="9"/>
      <c r="PFO1459" s="9"/>
      <c r="PFP1459" s="9"/>
      <c r="PFQ1459" s="9"/>
      <c r="PFR1459" s="9"/>
      <c r="PFS1459" s="9"/>
      <c r="PFT1459" s="9"/>
      <c r="PFU1459" s="9"/>
      <c r="PFV1459" s="9"/>
      <c r="PFW1459" s="9"/>
      <c r="PFX1459" s="9"/>
      <c r="PFY1459" s="9"/>
      <c r="PFZ1459" s="9"/>
      <c r="PGA1459" s="9"/>
      <c r="PGB1459" s="9"/>
      <c r="PGC1459" s="9"/>
      <c r="PGD1459" s="9"/>
      <c r="PGE1459" s="9"/>
      <c r="PGF1459" s="9"/>
      <c r="PGG1459" s="9"/>
      <c r="PGH1459" s="9"/>
      <c r="PGI1459" s="9"/>
      <c r="PGJ1459" s="9"/>
      <c r="PGK1459" s="9"/>
      <c r="PGL1459" s="9"/>
      <c r="PGM1459" s="9"/>
      <c r="PGN1459" s="9"/>
      <c r="PGO1459" s="9"/>
      <c r="PGP1459" s="9"/>
      <c r="PGQ1459" s="9"/>
      <c r="PGR1459" s="9"/>
      <c r="PGS1459" s="9"/>
      <c r="PGT1459" s="9"/>
      <c r="PGU1459" s="9"/>
      <c r="PGV1459" s="9"/>
      <c r="PGW1459" s="9"/>
      <c r="PGX1459" s="9"/>
      <c r="PGY1459" s="9"/>
      <c r="PGZ1459" s="9"/>
      <c r="PHA1459" s="9"/>
      <c r="PHB1459" s="9"/>
      <c r="PHC1459" s="9"/>
      <c r="PHD1459" s="9"/>
      <c r="PHE1459" s="9"/>
      <c r="PHF1459" s="9"/>
      <c r="PHG1459" s="9"/>
      <c r="PHH1459" s="9"/>
      <c r="PHI1459" s="9"/>
      <c r="PHJ1459" s="9"/>
      <c r="PHK1459" s="9"/>
      <c r="PHL1459" s="9"/>
      <c r="PHM1459" s="9"/>
      <c r="PHN1459" s="9"/>
      <c r="PHO1459" s="9"/>
      <c r="PHP1459" s="9"/>
      <c r="PHQ1459" s="9"/>
      <c r="PHR1459" s="9"/>
      <c r="PHS1459" s="9"/>
      <c r="PHT1459" s="9"/>
      <c r="PHU1459" s="9"/>
      <c r="PHV1459" s="9"/>
      <c r="PHW1459" s="9"/>
      <c r="PHX1459" s="9"/>
      <c r="PHY1459" s="9"/>
      <c r="PHZ1459" s="9"/>
      <c r="PIA1459" s="9"/>
      <c r="PIB1459" s="9"/>
      <c r="PIC1459" s="9"/>
      <c r="PID1459" s="9"/>
      <c r="PIE1459" s="9"/>
      <c r="PIF1459" s="9"/>
      <c r="PIG1459" s="9"/>
      <c r="PIH1459" s="9"/>
      <c r="PII1459" s="9"/>
      <c r="PIJ1459" s="9"/>
      <c r="PIK1459" s="9"/>
      <c r="PIL1459" s="9"/>
      <c r="PIM1459" s="9"/>
      <c r="PIN1459" s="9"/>
      <c r="PIO1459" s="9"/>
      <c r="PIP1459" s="9"/>
      <c r="PIQ1459" s="9"/>
      <c r="PIR1459" s="9"/>
      <c r="PIS1459" s="9"/>
      <c r="PIT1459" s="9"/>
      <c r="PIU1459" s="9"/>
      <c r="PIV1459" s="9"/>
      <c r="PIW1459" s="9"/>
      <c r="PIX1459" s="9"/>
      <c r="PIY1459" s="9"/>
      <c r="PIZ1459" s="9"/>
      <c r="PJA1459" s="9"/>
      <c r="PJB1459" s="9"/>
      <c r="PJC1459" s="9"/>
      <c r="PJD1459" s="9"/>
      <c r="PJE1459" s="9"/>
      <c r="PJF1459" s="9"/>
      <c r="PJG1459" s="9"/>
      <c r="PJH1459" s="9"/>
      <c r="PJI1459" s="9"/>
      <c r="PJJ1459" s="9"/>
      <c r="PJK1459" s="9"/>
      <c r="PJL1459" s="9"/>
      <c r="PJM1459" s="9"/>
      <c r="PJN1459" s="9"/>
      <c r="PJO1459" s="9"/>
      <c r="PJP1459" s="9"/>
      <c r="PJQ1459" s="9"/>
      <c r="PJR1459" s="9"/>
      <c r="PJS1459" s="9"/>
      <c r="PJT1459" s="9"/>
      <c r="PJU1459" s="9"/>
      <c r="PJV1459" s="9"/>
      <c r="PJW1459" s="9"/>
      <c r="PJX1459" s="9"/>
      <c r="PJY1459" s="9"/>
      <c r="PJZ1459" s="9"/>
      <c r="PKA1459" s="9"/>
      <c r="PKB1459" s="9"/>
      <c r="PKC1459" s="9"/>
      <c r="PKD1459" s="9"/>
      <c r="PKE1459" s="9"/>
      <c r="PKF1459" s="9"/>
      <c r="PKG1459" s="9"/>
      <c r="PKH1459" s="9"/>
      <c r="PKI1459" s="9"/>
      <c r="PKJ1459" s="9"/>
      <c r="PKK1459" s="9"/>
      <c r="PKL1459" s="9"/>
      <c r="PKM1459" s="9"/>
      <c r="PKN1459" s="9"/>
      <c r="PKO1459" s="9"/>
      <c r="PKP1459" s="9"/>
      <c r="PKQ1459" s="9"/>
      <c r="PKR1459" s="9"/>
      <c r="PKS1459" s="9"/>
      <c r="PKT1459" s="9"/>
      <c r="PKU1459" s="9"/>
      <c r="PKV1459" s="9"/>
      <c r="PKW1459" s="9"/>
      <c r="PKX1459" s="9"/>
      <c r="PKY1459" s="9"/>
      <c r="PKZ1459" s="9"/>
      <c r="PLA1459" s="9"/>
      <c r="PLB1459" s="9"/>
      <c r="PLC1459" s="9"/>
      <c r="PLD1459" s="9"/>
      <c r="PLE1459" s="9"/>
      <c r="PLF1459" s="9"/>
      <c r="PLG1459" s="9"/>
      <c r="PLH1459" s="9"/>
      <c r="PLI1459" s="9"/>
      <c r="PLJ1459" s="9"/>
      <c r="PLK1459" s="9"/>
      <c r="PLL1459" s="9"/>
      <c r="PLM1459" s="9"/>
      <c r="PLN1459" s="9"/>
      <c r="PLO1459" s="9"/>
      <c r="PLP1459" s="9"/>
      <c r="PLQ1459" s="9"/>
      <c r="PLR1459" s="9"/>
      <c r="PLS1459" s="9"/>
      <c r="PLT1459" s="9"/>
      <c r="PLU1459" s="9"/>
      <c r="PLV1459" s="9"/>
      <c r="PLW1459" s="9"/>
      <c r="PLX1459" s="9"/>
      <c r="PLY1459" s="9"/>
      <c r="PLZ1459" s="9"/>
      <c r="PMA1459" s="9"/>
      <c r="PMB1459" s="9"/>
      <c r="PMC1459" s="9"/>
      <c r="PMD1459" s="9"/>
      <c r="PME1459" s="9"/>
      <c r="PMF1459" s="9"/>
      <c r="PMG1459" s="9"/>
      <c r="PMH1459" s="9"/>
      <c r="PMI1459" s="9"/>
      <c r="PMJ1459" s="9"/>
      <c r="PMK1459" s="9"/>
      <c r="PML1459" s="9"/>
      <c r="PMM1459" s="9"/>
      <c r="PMN1459" s="9"/>
      <c r="PMO1459" s="9"/>
      <c r="PMP1459" s="9"/>
      <c r="PMQ1459" s="9"/>
      <c r="PMR1459" s="9"/>
      <c r="PMS1459" s="9"/>
      <c r="PMT1459" s="9"/>
      <c r="PMU1459" s="9"/>
      <c r="PMV1459" s="9"/>
      <c r="PMW1459" s="9"/>
      <c r="PMX1459" s="9"/>
      <c r="PMY1459" s="9"/>
      <c r="PMZ1459" s="9"/>
      <c r="PNA1459" s="9"/>
      <c r="PNB1459" s="9"/>
      <c r="PNC1459" s="9"/>
      <c r="PND1459" s="9"/>
      <c r="PNE1459" s="9"/>
      <c r="PNF1459" s="9"/>
      <c r="PNG1459" s="9"/>
      <c r="PNH1459" s="9"/>
      <c r="PNI1459" s="9"/>
      <c r="PNJ1459" s="9"/>
      <c r="PNK1459" s="9"/>
      <c r="PNL1459" s="9"/>
      <c r="PNM1459" s="9"/>
      <c r="PNN1459" s="9"/>
      <c r="PNO1459" s="9"/>
      <c r="PNP1459" s="9"/>
      <c r="PNQ1459" s="9"/>
      <c r="PNR1459" s="9"/>
      <c r="PNS1459" s="9"/>
      <c r="PNT1459" s="9"/>
      <c r="PNU1459" s="9"/>
      <c r="PNV1459" s="9"/>
      <c r="PNW1459" s="9"/>
      <c r="PNX1459" s="9"/>
      <c r="PNY1459" s="9"/>
      <c r="PNZ1459" s="9"/>
      <c r="POA1459" s="9"/>
      <c r="POB1459" s="9"/>
      <c r="POC1459" s="9"/>
      <c r="POD1459" s="9"/>
      <c r="POE1459" s="9"/>
      <c r="POF1459" s="9"/>
      <c r="POG1459" s="9"/>
      <c r="POH1459" s="9"/>
      <c r="POI1459" s="9"/>
      <c r="POJ1459" s="9"/>
      <c r="POK1459" s="9"/>
      <c r="POL1459" s="9"/>
      <c r="POM1459" s="9"/>
      <c r="PON1459" s="9"/>
      <c r="POO1459" s="9"/>
      <c r="POP1459" s="9"/>
      <c r="POQ1459" s="9"/>
      <c r="POR1459" s="9"/>
      <c r="POS1459" s="9"/>
      <c r="POT1459" s="9"/>
      <c r="POU1459" s="9"/>
      <c r="POV1459" s="9"/>
      <c r="POW1459" s="9"/>
      <c r="POX1459" s="9"/>
      <c r="POY1459" s="9"/>
      <c r="POZ1459" s="9"/>
      <c r="PPA1459" s="9"/>
      <c r="PPB1459" s="9"/>
      <c r="PPC1459" s="9"/>
      <c r="PPD1459" s="9"/>
      <c r="PPE1459" s="9"/>
      <c r="PPF1459" s="9"/>
      <c r="PPG1459" s="9"/>
      <c r="PPH1459" s="9"/>
      <c r="PPI1459" s="9"/>
      <c r="PPJ1459" s="9"/>
      <c r="PPK1459" s="9"/>
      <c r="PPL1459" s="9"/>
      <c r="PPM1459" s="9"/>
      <c r="PPN1459" s="9"/>
      <c r="PPO1459" s="9"/>
      <c r="PPP1459" s="9"/>
      <c r="PPQ1459" s="9"/>
      <c r="PPR1459" s="9"/>
      <c r="PPS1459" s="9"/>
      <c r="PPT1459" s="9"/>
      <c r="PPU1459" s="9"/>
      <c r="PPV1459" s="9"/>
      <c r="PPW1459" s="9"/>
      <c r="PPX1459" s="9"/>
      <c r="PPY1459" s="9"/>
      <c r="PPZ1459" s="9"/>
      <c r="PQA1459" s="9"/>
      <c r="PQB1459" s="9"/>
      <c r="PQC1459" s="9"/>
      <c r="PQD1459" s="9"/>
      <c r="PQE1459" s="9"/>
      <c r="PQF1459" s="9"/>
      <c r="PQG1459" s="9"/>
      <c r="PQH1459" s="9"/>
      <c r="PQI1459" s="9"/>
      <c r="PQJ1459" s="9"/>
      <c r="PQK1459" s="9"/>
      <c r="PQL1459" s="9"/>
      <c r="PQM1459" s="9"/>
      <c r="PQN1459" s="9"/>
      <c r="PQO1459" s="9"/>
      <c r="PQP1459" s="9"/>
      <c r="PQQ1459" s="9"/>
      <c r="PQR1459" s="9"/>
      <c r="PQS1459" s="9"/>
      <c r="PQT1459" s="9"/>
      <c r="PQU1459" s="9"/>
      <c r="PQV1459" s="9"/>
      <c r="PQW1459" s="9"/>
      <c r="PQX1459" s="9"/>
      <c r="PQY1459" s="9"/>
      <c r="PQZ1459" s="9"/>
      <c r="PRA1459" s="9"/>
      <c r="PRB1459" s="9"/>
      <c r="PRC1459" s="9"/>
      <c r="PRD1459" s="9"/>
      <c r="PRE1459" s="9"/>
      <c r="PRF1459" s="9"/>
      <c r="PRG1459" s="9"/>
      <c r="PRH1459" s="9"/>
      <c r="PRI1459" s="9"/>
      <c r="PRJ1459" s="9"/>
      <c r="PRK1459" s="9"/>
      <c r="PRL1459" s="9"/>
      <c r="PRM1459" s="9"/>
      <c r="PRN1459" s="9"/>
      <c r="PRO1459" s="9"/>
      <c r="PRP1459" s="9"/>
      <c r="PRQ1459" s="9"/>
      <c r="PRR1459" s="9"/>
      <c r="PRS1459" s="9"/>
      <c r="PRT1459" s="9"/>
      <c r="PRU1459" s="9"/>
      <c r="PRV1459" s="9"/>
      <c r="PRW1459" s="9"/>
      <c r="PRX1459" s="9"/>
      <c r="PRY1459" s="9"/>
      <c r="PRZ1459" s="9"/>
      <c r="PSA1459" s="9"/>
      <c r="PSB1459" s="9"/>
      <c r="PSC1459" s="9"/>
      <c r="PSD1459" s="9"/>
      <c r="PSE1459" s="9"/>
      <c r="PSF1459" s="9"/>
      <c r="PSG1459" s="9"/>
      <c r="PSH1459" s="9"/>
      <c r="PSI1459" s="9"/>
      <c r="PSJ1459" s="9"/>
      <c r="PSK1459" s="9"/>
      <c r="PSL1459" s="9"/>
      <c r="PSM1459" s="9"/>
      <c r="PSN1459" s="9"/>
      <c r="PSO1459" s="9"/>
      <c r="PSP1459" s="9"/>
      <c r="PSQ1459" s="9"/>
      <c r="PSR1459" s="9"/>
      <c r="PSS1459" s="9"/>
      <c r="PST1459" s="9"/>
      <c r="PSU1459" s="9"/>
      <c r="PSV1459" s="9"/>
      <c r="PSW1459" s="9"/>
      <c r="PSX1459" s="9"/>
      <c r="PSY1459" s="9"/>
      <c r="PSZ1459" s="9"/>
      <c r="PTA1459" s="9"/>
      <c r="PTB1459" s="9"/>
      <c r="PTC1459" s="9"/>
      <c r="PTD1459" s="9"/>
      <c r="PTE1459" s="9"/>
      <c r="PTF1459" s="9"/>
      <c r="PTG1459" s="9"/>
      <c r="PTH1459" s="9"/>
      <c r="PTI1459" s="9"/>
      <c r="PTJ1459" s="9"/>
      <c r="PTK1459" s="9"/>
      <c r="PTL1459" s="9"/>
      <c r="PTM1459" s="9"/>
      <c r="PTN1459" s="9"/>
      <c r="PTO1459" s="9"/>
      <c r="PTP1459" s="9"/>
      <c r="PTQ1459" s="9"/>
      <c r="PTR1459" s="9"/>
      <c r="PTS1459" s="9"/>
      <c r="PTT1459" s="9"/>
      <c r="PTU1459" s="9"/>
      <c r="PTV1459" s="9"/>
      <c r="PTW1459" s="9"/>
      <c r="PTX1459" s="9"/>
      <c r="PTY1459" s="9"/>
      <c r="PTZ1459" s="9"/>
      <c r="PUA1459" s="9"/>
      <c r="PUB1459" s="9"/>
      <c r="PUC1459" s="9"/>
      <c r="PUD1459" s="9"/>
      <c r="PUE1459" s="9"/>
      <c r="PUF1459" s="9"/>
      <c r="PUG1459" s="9"/>
      <c r="PUH1459" s="9"/>
      <c r="PUI1459" s="9"/>
      <c r="PUJ1459" s="9"/>
      <c r="PUK1459" s="9"/>
      <c r="PUL1459" s="9"/>
      <c r="PUM1459" s="9"/>
      <c r="PUN1459" s="9"/>
      <c r="PUO1459" s="9"/>
      <c r="PUP1459" s="9"/>
      <c r="PUQ1459" s="9"/>
      <c r="PUR1459" s="9"/>
      <c r="PUS1459" s="9"/>
      <c r="PUT1459" s="9"/>
      <c r="PUU1459" s="9"/>
      <c r="PUV1459" s="9"/>
      <c r="PUW1459" s="9"/>
      <c r="PUX1459" s="9"/>
      <c r="PUY1459" s="9"/>
      <c r="PUZ1459" s="9"/>
      <c r="PVA1459" s="9"/>
      <c r="PVB1459" s="9"/>
      <c r="PVC1459" s="9"/>
      <c r="PVD1459" s="9"/>
      <c r="PVE1459" s="9"/>
      <c r="PVF1459" s="9"/>
      <c r="PVG1459" s="9"/>
      <c r="PVH1459" s="9"/>
      <c r="PVI1459" s="9"/>
      <c r="PVJ1459" s="9"/>
      <c r="PVK1459" s="9"/>
      <c r="PVL1459" s="9"/>
      <c r="PVM1459" s="9"/>
      <c r="PVN1459" s="9"/>
      <c r="PVO1459" s="9"/>
      <c r="PVP1459" s="9"/>
      <c r="PVQ1459" s="9"/>
      <c r="PVR1459" s="9"/>
      <c r="PVS1459" s="9"/>
      <c r="PVT1459" s="9"/>
      <c r="PVU1459" s="9"/>
      <c r="PVV1459" s="9"/>
      <c r="PVW1459" s="9"/>
      <c r="PVX1459" s="9"/>
      <c r="PVY1459" s="9"/>
      <c r="PVZ1459" s="9"/>
      <c r="PWA1459" s="9"/>
      <c r="PWB1459" s="9"/>
      <c r="PWC1459" s="9"/>
      <c r="PWD1459" s="9"/>
      <c r="PWE1459" s="9"/>
      <c r="PWF1459" s="9"/>
      <c r="PWG1459" s="9"/>
      <c r="PWH1459" s="9"/>
      <c r="PWI1459" s="9"/>
      <c r="PWJ1459" s="9"/>
      <c r="PWK1459" s="9"/>
      <c r="PWL1459" s="9"/>
      <c r="PWM1459" s="9"/>
      <c r="PWN1459" s="9"/>
      <c r="PWO1459" s="9"/>
      <c r="PWP1459" s="9"/>
      <c r="PWQ1459" s="9"/>
      <c r="PWR1459" s="9"/>
      <c r="PWS1459" s="9"/>
      <c r="PWT1459" s="9"/>
      <c r="PWU1459" s="9"/>
      <c r="PWV1459" s="9"/>
      <c r="PWW1459" s="9"/>
      <c r="PWX1459" s="9"/>
      <c r="PWY1459" s="9"/>
      <c r="PWZ1459" s="9"/>
      <c r="PXA1459" s="9"/>
      <c r="PXB1459" s="9"/>
      <c r="PXC1459" s="9"/>
      <c r="PXD1459" s="9"/>
      <c r="PXE1459" s="9"/>
      <c r="PXF1459" s="9"/>
      <c r="PXG1459" s="9"/>
      <c r="PXH1459" s="9"/>
      <c r="PXI1459" s="9"/>
      <c r="PXJ1459" s="9"/>
      <c r="PXK1459" s="9"/>
      <c r="PXL1459" s="9"/>
      <c r="PXM1459" s="9"/>
      <c r="PXN1459" s="9"/>
      <c r="PXO1459" s="9"/>
      <c r="PXP1459" s="9"/>
      <c r="PXQ1459" s="9"/>
      <c r="PXR1459" s="9"/>
      <c r="PXS1459" s="9"/>
      <c r="PXT1459" s="9"/>
      <c r="PXU1459" s="9"/>
      <c r="PXV1459" s="9"/>
      <c r="PXW1459" s="9"/>
      <c r="PXX1459" s="9"/>
      <c r="PXY1459" s="9"/>
      <c r="PXZ1459" s="9"/>
      <c r="PYA1459" s="9"/>
      <c r="PYB1459" s="9"/>
      <c r="PYC1459" s="9"/>
      <c r="PYD1459" s="9"/>
      <c r="PYE1459" s="9"/>
      <c r="PYF1459" s="9"/>
      <c r="PYG1459" s="9"/>
      <c r="PYH1459" s="9"/>
      <c r="PYI1459" s="9"/>
      <c r="PYJ1459" s="9"/>
      <c r="PYK1459" s="9"/>
      <c r="PYL1459" s="9"/>
      <c r="PYM1459" s="9"/>
      <c r="PYN1459" s="9"/>
      <c r="PYO1459" s="9"/>
      <c r="PYP1459" s="9"/>
      <c r="PYQ1459" s="9"/>
      <c r="PYR1459" s="9"/>
      <c r="PYS1459" s="9"/>
      <c r="PYT1459" s="9"/>
      <c r="PYU1459" s="9"/>
      <c r="PYV1459" s="9"/>
      <c r="PYW1459" s="9"/>
      <c r="PYX1459" s="9"/>
      <c r="PYY1459" s="9"/>
      <c r="PYZ1459" s="9"/>
      <c r="PZA1459" s="9"/>
      <c r="PZB1459" s="9"/>
      <c r="PZC1459" s="9"/>
      <c r="PZD1459" s="9"/>
      <c r="PZE1459" s="9"/>
      <c r="PZF1459" s="9"/>
      <c r="PZG1459" s="9"/>
      <c r="PZH1459" s="9"/>
      <c r="PZI1459" s="9"/>
      <c r="PZJ1459" s="9"/>
      <c r="PZK1459" s="9"/>
      <c r="PZL1459" s="9"/>
      <c r="PZM1459" s="9"/>
      <c r="PZN1459" s="9"/>
      <c r="PZO1459" s="9"/>
      <c r="PZP1459" s="9"/>
      <c r="PZQ1459" s="9"/>
      <c r="PZR1459" s="9"/>
      <c r="PZS1459" s="9"/>
      <c r="PZT1459" s="9"/>
      <c r="PZU1459" s="9"/>
      <c r="PZV1459" s="9"/>
      <c r="PZW1459" s="9"/>
      <c r="PZX1459" s="9"/>
      <c r="PZY1459" s="9"/>
      <c r="PZZ1459" s="9"/>
      <c r="QAA1459" s="9"/>
      <c r="QAB1459" s="9"/>
      <c r="QAC1459" s="9"/>
      <c r="QAD1459" s="9"/>
      <c r="QAE1459" s="9"/>
      <c r="QAF1459" s="9"/>
      <c r="QAG1459" s="9"/>
      <c r="QAH1459" s="9"/>
      <c r="QAI1459" s="9"/>
      <c r="QAJ1459" s="9"/>
      <c r="QAK1459" s="9"/>
      <c r="QAL1459" s="9"/>
      <c r="QAM1459" s="9"/>
      <c r="QAN1459" s="9"/>
      <c r="QAO1459" s="9"/>
      <c r="QAP1459" s="9"/>
      <c r="QAQ1459" s="9"/>
      <c r="QAR1459" s="9"/>
      <c r="QAS1459" s="9"/>
      <c r="QAT1459" s="9"/>
      <c r="QAU1459" s="9"/>
      <c r="QAV1459" s="9"/>
      <c r="QAW1459" s="9"/>
      <c r="QAX1459" s="9"/>
      <c r="QAY1459" s="9"/>
      <c r="QAZ1459" s="9"/>
      <c r="QBA1459" s="9"/>
      <c r="QBB1459" s="9"/>
      <c r="QBC1459" s="9"/>
      <c r="QBD1459" s="9"/>
      <c r="QBE1459" s="9"/>
      <c r="QBF1459" s="9"/>
      <c r="QBG1459" s="9"/>
      <c r="QBH1459" s="9"/>
      <c r="QBI1459" s="9"/>
      <c r="QBJ1459" s="9"/>
      <c r="QBK1459" s="9"/>
      <c r="QBL1459" s="9"/>
      <c r="QBM1459" s="9"/>
      <c r="QBN1459" s="9"/>
      <c r="QBO1459" s="9"/>
      <c r="QBP1459" s="9"/>
      <c r="QBQ1459" s="9"/>
      <c r="QBR1459" s="9"/>
      <c r="QBS1459" s="9"/>
      <c r="QBT1459" s="9"/>
      <c r="QBU1459" s="9"/>
      <c r="QBV1459" s="9"/>
      <c r="QBW1459" s="9"/>
      <c r="QBX1459" s="9"/>
      <c r="QBY1459" s="9"/>
      <c r="QBZ1459" s="9"/>
      <c r="QCA1459" s="9"/>
      <c r="QCB1459" s="9"/>
      <c r="QCC1459" s="9"/>
      <c r="QCD1459" s="9"/>
      <c r="QCE1459" s="9"/>
      <c r="QCF1459" s="9"/>
      <c r="QCG1459" s="9"/>
      <c r="QCH1459" s="9"/>
      <c r="QCI1459" s="9"/>
      <c r="QCJ1459" s="9"/>
      <c r="QCK1459" s="9"/>
      <c r="QCL1459" s="9"/>
      <c r="QCM1459" s="9"/>
      <c r="QCN1459" s="9"/>
      <c r="QCO1459" s="9"/>
      <c r="QCP1459" s="9"/>
      <c r="QCQ1459" s="9"/>
      <c r="QCR1459" s="9"/>
      <c r="QCS1459" s="9"/>
      <c r="QCT1459" s="9"/>
      <c r="QCU1459" s="9"/>
      <c r="QCV1459" s="9"/>
      <c r="QCW1459" s="9"/>
      <c r="QCX1459" s="9"/>
      <c r="QCY1459" s="9"/>
      <c r="QCZ1459" s="9"/>
      <c r="QDA1459" s="9"/>
      <c r="QDB1459" s="9"/>
      <c r="QDC1459" s="9"/>
      <c r="QDD1459" s="9"/>
      <c r="QDE1459" s="9"/>
      <c r="QDF1459" s="9"/>
      <c r="QDG1459" s="9"/>
      <c r="QDH1459" s="9"/>
      <c r="QDI1459" s="9"/>
      <c r="QDJ1459" s="9"/>
      <c r="QDK1459" s="9"/>
      <c r="QDL1459" s="9"/>
      <c r="QDM1459" s="9"/>
      <c r="QDN1459" s="9"/>
      <c r="QDO1459" s="9"/>
      <c r="QDP1459" s="9"/>
      <c r="QDQ1459" s="9"/>
      <c r="QDR1459" s="9"/>
      <c r="QDS1459" s="9"/>
      <c r="QDT1459" s="9"/>
      <c r="QDU1459" s="9"/>
      <c r="QDV1459" s="9"/>
      <c r="QDW1459" s="9"/>
      <c r="QDX1459" s="9"/>
      <c r="QDY1459" s="9"/>
      <c r="QDZ1459" s="9"/>
      <c r="QEA1459" s="9"/>
      <c r="QEB1459" s="9"/>
      <c r="QEC1459" s="9"/>
      <c r="QED1459" s="9"/>
      <c r="QEE1459" s="9"/>
      <c r="QEF1459" s="9"/>
      <c r="QEG1459" s="9"/>
      <c r="QEH1459" s="9"/>
      <c r="QEI1459" s="9"/>
      <c r="QEJ1459" s="9"/>
      <c r="QEK1459" s="9"/>
      <c r="QEL1459" s="9"/>
      <c r="QEM1459" s="9"/>
      <c r="QEN1459" s="9"/>
      <c r="QEO1459" s="9"/>
      <c r="QEP1459" s="9"/>
      <c r="QEQ1459" s="9"/>
      <c r="QER1459" s="9"/>
      <c r="QES1459" s="9"/>
      <c r="QET1459" s="9"/>
      <c r="QEU1459" s="9"/>
      <c r="QEV1459" s="9"/>
      <c r="QEW1459" s="9"/>
      <c r="QEX1459" s="9"/>
      <c r="QEY1459" s="9"/>
      <c r="QEZ1459" s="9"/>
      <c r="QFA1459" s="9"/>
      <c r="QFB1459" s="9"/>
      <c r="QFC1459" s="9"/>
      <c r="QFD1459" s="9"/>
      <c r="QFE1459" s="9"/>
      <c r="QFF1459" s="9"/>
      <c r="QFG1459" s="9"/>
      <c r="QFH1459" s="9"/>
      <c r="QFI1459" s="9"/>
      <c r="QFJ1459" s="9"/>
      <c r="QFK1459" s="9"/>
      <c r="QFL1459" s="9"/>
      <c r="QFM1459" s="9"/>
      <c r="QFN1459" s="9"/>
      <c r="QFO1459" s="9"/>
      <c r="QFP1459" s="9"/>
      <c r="QFQ1459" s="9"/>
      <c r="QFR1459" s="9"/>
      <c r="QFS1459" s="9"/>
      <c r="QFT1459" s="9"/>
      <c r="QFU1459" s="9"/>
      <c r="QFV1459" s="9"/>
      <c r="QFW1459" s="9"/>
      <c r="QFX1459" s="9"/>
      <c r="QFY1459" s="9"/>
      <c r="QFZ1459" s="9"/>
      <c r="QGA1459" s="9"/>
      <c r="QGB1459" s="9"/>
      <c r="QGC1459" s="9"/>
      <c r="QGD1459" s="9"/>
      <c r="QGE1459" s="9"/>
      <c r="QGF1459" s="9"/>
      <c r="QGG1459" s="9"/>
      <c r="QGH1459" s="9"/>
      <c r="QGI1459" s="9"/>
      <c r="QGJ1459" s="9"/>
      <c r="QGK1459" s="9"/>
      <c r="QGL1459" s="9"/>
      <c r="QGM1459" s="9"/>
      <c r="QGN1459" s="9"/>
      <c r="QGO1459" s="9"/>
      <c r="QGP1459" s="9"/>
      <c r="QGQ1459" s="9"/>
      <c r="QGR1459" s="9"/>
      <c r="QGS1459" s="9"/>
      <c r="QGT1459" s="9"/>
      <c r="QGU1459" s="9"/>
      <c r="QGV1459" s="9"/>
      <c r="QGW1459" s="9"/>
      <c r="QGX1459" s="9"/>
      <c r="QGY1459" s="9"/>
      <c r="QGZ1459" s="9"/>
      <c r="QHA1459" s="9"/>
      <c r="QHB1459" s="9"/>
      <c r="QHC1459" s="9"/>
      <c r="QHD1459" s="9"/>
      <c r="QHE1459" s="9"/>
      <c r="QHF1459" s="9"/>
      <c r="QHG1459" s="9"/>
      <c r="QHH1459" s="9"/>
      <c r="QHI1459" s="9"/>
      <c r="QHJ1459" s="9"/>
      <c r="QHK1459" s="9"/>
      <c r="QHL1459" s="9"/>
      <c r="QHM1459" s="9"/>
      <c r="QHN1459" s="9"/>
      <c r="QHO1459" s="9"/>
      <c r="QHP1459" s="9"/>
      <c r="QHQ1459" s="9"/>
      <c r="QHR1459" s="9"/>
      <c r="QHS1459" s="9"/>
      <c r="QHT1459" s="9"/>
      <c r="QHU1459" s="9"/>
      <c r="QHV1459" s="9"/>
      <c r="QHW1459" s="9"/>
      <c r="QHX1459" s="9"/>
      <c r="QHY1459" s="9"/>
      <c r="QHZ1459" s="9"/>
      <c r="QIA1459" s="9"/>
      <c r="QIB1459" s="9"/>
      <c r="QIC1459" s="9"/>
      <c r="QID1459" s="9"/>
      <c r="QIE1459" s="9"/>
      <c r="QIF1459" s="9"/>
      <c r="QIG1459" s="9"/>
      <c r="QIH1459" s="9"/>
      <c r="QII1459" s="9"/>
      <c r="QIJ1459" s="9"/>
      <c r="QIK1459" s="9"/>
      <c r="QIL1459" s="9"/>
      <c r="QIM1459" s="9"/>
      <c r="QIN1459" s="9"/>
      <c r="QIO1459" s="9"/>
      <c r="QIP1459" s="9"/>
      <c r="QIQ1459" s="9"/>
      <c r="QIR1459" s="9"/>
      <c r="QIS1459" s="9"/>
      <c r="QIT1459" s="9"/>
      <c r="QIU1459" s="9"/>
      <c r="QIV1459" s="9"/>
      <c r="QIW1459" s="9"/>
      <c r="QIX1459" s="9"/>
      <c r="QIY1459" s="9"/>
      <c r="QIZ1459" s="9"/>
      <c r="QJA1459" s="9"/>
      <c r="QJB1459" s="9"/>
      <c r="QJC1459" s="9"/>
      <c r="QJD1459" s="9"/>
      <c r="QJE1459" s="9"/>
      <c r="QJF1459" s="9"/>
      <c r="QJG1459" s="9"/>
      <c r="QJH1459" s="9"/>
      <c r="QJI1459" s="9"/>
      <c r="QJJ1459" s="9"/>
      <c r="QJK1459" s="9"/>
      <c r="QJL1459" s="9"/>
      <c r="QJM1459" s="9"/>
      <c r="QJN1459" s="9"/>
      <c r="QJO1459" s="9"/>
      <c r="QJP1459" s="9"/>
      <c r="QJQ1459" s="9"/>
      <c r="QJR1459" s="9"/>
      <c r="QJS1459" s="9"/>
      <c r="QJT1459" s="9"/>
      <c r="QJU1459" s="9"/>
      <c r="QJV1459" s="9"/>
      <c r="QJW1459" s="9"/>
      <c r="QJX1459" s="9"/>
      <c r="QJY1459" s="9"/>
      <c r="QJZ1459" s="9"/>
      <c r="QKA1459" s="9"/>
      <c r="QKB1459" s="9"/>
      <c r="QKC1459" s="9"/>
      <c r="QKD1459" s="9"/>
      <c r="QKE1459" s="9"/>
      <c r="QKF1459" s="9"/>
      <c r="QKG1459" s="9"/>
      <c r="QKH1459" s="9"/>
      <c r="QKI1459" s="9"/>
      <c r="QKJ1459" s="9"/>
      <c r="QKK1459" s="9"/>
      <c r="QKL1459" s="9"/>
      <c r="QKM1459" s="9"/>
      <c r="QKN1459" s="9"/>
      <c r="QKO1459" s="9"/>
      <c r="QKP1459" s="9"/>
      <c r="QKQ1459" s="9"/>
      <c r="QKR1459" s="9"/>
      <c r="QKS1459" s="9"/>
      <c r="QKT1459" s="9"/>
      <c r="QKU1459" s="9"/>
      <c r="QKV1459" s="9"/>
      <c r="QKW1459" s="9"/>
      <c r="QKX1459" s="9"/>
      <c r="QKY1459" s="9"/>
      <c r="QKZ1459" s="9"/>
      <c r="QLA1459" s="9"/>
      <c r="QLB1459" s="9"/>
      <c r="QLC1459" s="9"/>
      <c r="QLD1459" s="9"/>
      <c r="QLE1459" s="9"/>
      <c r="QLF1459" s="9"/>
      <c r="QLG1459" s="9"/>
      <c r="QLH1459" s="9"/>
      <c r="QLI1459" s="9"/>
      <c r="QLJ1459" s="9"/>
      <c r="QLK1459" s="9"/>
      <c r="QLL1459" s="9"/>
      <c r="QLM1459" s="9"/>
      <c r="QLN1459" s="9"/>
      <c r="QLO1459" s="9"/>
      <c r="QLP1459" s="9"/>
      <c r="QLQ1459" s="9"/>
      <c r="QLR1459" s="9"/>
      <c r="QLS1459" s="9"/>
      <c r="QLT1459" s="9"/>
      <c r="QLU1459" s="9"/>
      <c r="QLV1459" s="9"/>
      <c r="QLW1459" s="9"/>
      <c r="QLX1459" s="9"/>
      <c r="QLY1459" s="9"/>
      <c r="QLZ1459" s="9"/>
      <c r="QMA1459" s="9"/>
      <c r="QMB1459" s="9"/>
      <c r="QMC1459" s="9"/>
      <c r="QMD1459" s="9"/>
      <c r="QME1459" s="9"/>
      <c r="QMF1459" s="9"/>
      <c r="QMG1459" s="9"/>
      <c r="QMH1459" s="9"/>
      <c r="QMI1459" s="9"/>
      <c r="QMJ1459" s="9"/>
      <c r="QMK1459" s="9"/>
      <c r="QML1459" s="9"/>
      <c r="QMM1459" s="9"/>
      <c r="QMN1459" s="9"/>
      <c r="QMO1459" s="9"/>
      <c r="QMP1459" s="9"/>
      <c r="QMQ1459" s="9"/>
      <c r="QMR1459" s="9"/>
      <c r="QMS1459" s="9"/>
      <c r="QMT1459" s="9"/>
      <c r="QMU1459" s="9"/>
      <c r="QMV1459" s="9"/>
      <c r="QMW1459" s="9"/>
      <c r="QMX1459" s="9"/>
      <c r="QMY1459" s="9"/>
      <c r="QMZ1459" s="9"/>
      <c r="QNA1459" s="9"/>
      <c r="QNB1459" s="9"/>
      <c r="QNC1459" s="9"/>
      <c r="QND1459" s="9"/>
      <c r="QNE1459" s="9"/>
      <c r="QNF1459" s="9"/>
      <c r="QNG1459" s="9"/>
      <c r="QNH1459" s="9"/>
      <c r="QNI1459" s="9"/>
      <c r="QNJ1459" s="9"/>
      <c r="QNK1459" s="9"/>
      <c r="QNL1459" s="9"/>
      <c r="QNM1459" s="9"/>
      <c r="QNN1459" s="9"/>
      <c r="QNO1459" s="9"/>
      <c r="QNP1459" s="9"/>
      <c r="QNQ1459" s="9"/>
      <c r="QNR1459" s="9"/>
      <c r="QNS1459" s="9"/>
      <c r="QNT1459" s="9"/>
      <c r="QNU1459" s="9"/>
      <c r="QNV1459" s="9"/>
      <c r="QNW1459" s="9"/>
      <c r="QNX1459" s="9"/>
      <c r="QNY1459" s="9"/>
      <c r="QNZ1459" s="9"/>
      <c r="QOA1459" s="9"/>
      <c r="QOB1459" s="9"/>
      <c r="QOC1459" s="9"/>
      <c r="QOD1459" s="9"/>
      <c r="QOE1459" s="9"/>
      <c r="QOF1459" s="9"/>
      <c r="QOG1459" s="9"/>
      <c r="QOH1459" s="9"/>
      <c r="QOI1459" s="9"/>
      <c r="QOJ1459" s="9"/>
      <c r="QOK1459" s="9"/>
      <c r="QOL1459" s="9"/>
      <c r="QOM1459" s="9"/>
      <c r="QON1459" s="9"/>
      <c r="QOO1459" s="9"/>
      <c r="QOP1459" s="9"/>
      <c r="QOQ1459" s="9"/>
      <c r="QOR1459" s="9"/>
      <c r="QOS1459" s="9"/>
      <c r="QOT1459" s="9"/>
      <c r="QOU1459" s="9"/>
      <c r="QOV1459" s="9"/>
      <c r="QOW1459" s="9"/>
      <c r="QOX1459" s="9"/>
      <c r="QOY1459" s="9"/>
      <c r="QOZ1459" s="9"/>
      <c r="QPA1459" s="9"/>
      <c r="QPB1459" s="9"/>
      <c r="QPC1459" s="9"/>
      <c r="QPD1459" s="9"/>
      <c r="QPE1459" s="9"/>
      <c r="QPF1459" s="9"/>
      <c r="QPG1459" s="9"/>
      <c r="QPH1459" s="9"/>
      <c r="QPI1459" s="9"/>
      <c r="QPJ1459" s="9"/>
      <c r="QPK1459" s="9"/>
      <c r="QPL1459" s="9"/>
      <c r="QPM1459" s="9"/>
      <c r="QPN1459" s="9"/>
      <c r="QPO1459" s="9"/>
      <c r="QPP1459" s="9"/>
      <c r="QPQ1459" s="9"/>
      <c r="QPR1459" s="9"/>
      <c r="QPS1459" s="9"/>
      <c r="QPT1459" s="9"/>
      <c r="QPU1459" s="9"/>
      <c r="QPV1459" s="9"/>
      <c r="QPW1459" s="9"/>
      <c r="QPX1459" s="9"/>
      <c r="QPY1459" s="9"/>
      <c r="QPZ1459" s="9"/>
      <c r="QQA1459" s="9"/>
      <c r="QQB1459" s="9"/>
      <c r="QQC1459" s="9"/>
      <c r="QQD1459" s="9"/>
      <c r="QQE1459" s="9"/>
      <c r="QQF1459" s="9"/>
      <c r="QQG1459" s="9"/>
      <c r="QQH1459" s="9"/>
      <c r="QQI1459" s="9"/>
      <c r="QQJ1459" s="9"/>
      <c r="QQK1459" s="9"/>
      <c r="QQL1459" s="9"/>
      <c r="QQM1459" s="9"/>
      <c r="QQN1459" s="9"/>
      <c r="QQO1459" s="9"/>
      <c r="QQP1459" s="9"/>
      <c r="QQQ1459" s="9"/>
      <c r="QQR1459" s="9"/>
      <c r="QQS1459" s="9"/>
      <c r="QQT1459" s="9"/>
      <c r="QQU1459" s="9"/>
      <c r="QQV1459" s="9"/>
      <c r="QQW1459" s="9"/>
      <c r="QQX1459" s="9"/>
      <c r="QQY1459" s="9"/>
      <c r="QQZ1459" s="9"/>
      <c r="QRA1459" s="9"/>
      <c r="QRB1459" s="9"/>
      <c r="QRC1459" s="9"/>
      <c r="QRD1459" s="9"/>
      <c r="QRE1459" s="9"/>
      <c r="QRF1459" s="9"/>
      <c r="QRG1459" s="9"/>
      <c r="QRH1459" s="9"/>
      <c r="QRI1459" s="9"/>
      <c r="QRJ1459" s="9"/>
      <c r="QRK1459" s="9"/>
      <c r="QRL1459" s="9"/>
      <c r="QRM1459" s="9"/>
      <c r="QRN1459" s="9"/>
      <c r="QRO1459" s="9"/>
      <c r="QRP1459" s="9"/>
      <c r="QRQ1459" s="9"/>
      <c r="QRR1459" s="9"/>
      <c r="QRS1459" s="9"/>
      <c r="QRT1459" s="9"/>
      <c r="QRU1459" s="9"/>
      <c r="QRV1459" s="9"/>
      <c r="QRW1459" s="9"/>
      <c r="QRX1459" s="9"/>
      <c r="QRY1459" s="9"/>
      <c r="QRZ1459" s="9"/>
      <c r="QSA1459" s="9"/>
      <c r="QSB1459" s="9"/>
      <c r="QSC1459" s="9"/>
      <c r="QSD1459" s="9"/>
      <c r="QSE1459" s="9"/>
      <c r="QSF1459" s="9"/>
      <c r="QSG1459" s="9"/>
      <c r="QSH1459" s="9"/>
      <c r="QSI1459" s="9"/>
      <c r="QSJ1459" s="9"/>
      <c r="QSK1459" s="9"/>
      <c r="QSL1459" s="9"/>
      <c r="QSM1459" s="9"/>
      <c r="QSN1459" s="9"/>
      <c r="QSO1459" s="9"/>
      <c r="QSP1459" s="9"/>
      <c r="QSQ1459" s="9"/>
      <c r="QSR1459" s="9"/>
      <c r="QSS1459" s="9"/>
      <c r="QST1459" s="9"/>
      <c r="QSU1459" s="9"/>
      <c r="QSV1459" s="9"/>
      <c r="QSW1459" s="9"/>
      <c r="QSX1459" s="9"/>
      <c r="QSY1459" s="9"/>
      <c r="QSZ1459" s="9"/>
      <c r="QTA1459" s="9"/>
      <c r="QTB1459" s="9"/>
      <c r="QTC1459" s="9"/>
      <c r="QTD1459" s="9"/>
      <c r="QTE1459" s="9"/>
      <c r="QTF1459" s="9"/>
      <c r="QTG1459" s="9"/>
      <c r="QTH1459" s="9"/>
      <c r="QTI1459" s="9"/>
      <c r="QTJ1459" s="9"/>
      <c r="QTK1459" s="9"/>
      <c r="QTL1459" s="9"/>
      <c r="QTM1459" s="9"/>
      <c r="QTN1459" s="9"/>
      <c r="QTO1459" s="9"/>
      <c r="QTP1459" s="9"/>
      <c r="QTQ1459" s="9"/>
      <c r="QTR1459" s="9"/>
      <c r="QTS1459" s="9"/>
      <c r="QTT1459" s="9"/>
      <c r="QTU1459" s="9"/>
      <c r="QTV1459" s="9"/>
      <c r="QTW1459" s="9"/>
      <c r="QTX1459" s="9"/>
      <c r="QTY1459" s="9"/>
      <c r="QTZ1459" s="9"/>
      <c r="QUA1459" s="9"/>
      <c r="QUB1459" s="9"/>
      <c r="QUC1459" s="9"/>
      <c r="QUD1459" s="9"/>
      <c r="QUE1459" s="9"/>
      <c r="QUF1459" s="9"/>
      <c r="QUG1459" s="9"/>
      <c r="QUH1459" s="9"/>
      <c r="QUI1459" s="9"/>
      <c r="QUJ1459" s="9"/>
      <c r="QUK1459" s="9"/>
      <c r="QUL1459" s="9"/>
      <c r="QUM1459" s="9"/>
      <c r="QUN1459" s="9"/>
      <c r="QUO1459" s="9"/>
      <c r="QUP1459" s="9"/>
      <c r="QUQ1459" s="9"/>
      <c r="QUR1459" s="9"/>
      <c r="QUS1459" s="9"/>
      <c r="QUT1459" s="9"/>
      <c r="QUU1459" s="9"/>
      <c r="QUV1459" s="9"/>
      <c r="QUW1459" s="9"/>
      <c r="QUX1459" s="9"/>
      <c r="QUY1459" s="9"/>
      <c r="QUZ1459" s="9"/>
      <c r="QVA1459" s="9"/>
      <c r="QVB1459" s="9"/>
      <c r="QVC1459" s="9"/>
      <c r="QVD1459" s="9"/>
      <c r="QVE1459" s="9"/>
      <c r="QVF1459" s="9"/>
      <c r="QVG1459" s="9"/>
      <c r="QVH1459" s="9"/>
      <c r="QVI1459" s="9"/>
      <c r="QVJ1459" s="9"/>
      <c r="QVK1459" s="9"/>
      <c r="QVL1459" s="9"/>
      <c r="QVM1459" s="9"/>
      <c r="QVN1459" s="9"/>
      <c r="QVO1459" s="9"/>
      <c r="QVP1459" s="9"/>
      <c r="QVQ1459" s="9"/>
      <c r="QVR1459" s="9"/>
      <c r="QVS1459" s="9"/>
      <c r="QVT1459" s="9"/>
      <c r="QVU1459" s="9"/>
      <c r="QVV1459" s="9"/>
      <c r="QVW1459" s="9"/>
      <c r="QVX1459" s="9"/>
      <c r="QVY1459" s="9"/>
      <c r="QVZ1459" s="9"/>
      <c r="QWA1459" s="9"/>
      <c r="QWB1459" s="9"/>
      <c r="QWC1459" s="9"/>
      <c r="QWD1459" s="9"/>
      <c r="QWE1459" s="9"/>
      <c r="QWF1459" s="9"/>
      <c r="QWG1459" s="9"/>
      <c r="QWH1459" s="9"/>
      <c r="QWI1459" s="9"/>
      <c r="QWJ1459" s="9"/>
      <c r="QWK1459" s="9"/>
      <c r="QWL1459" s="9"/>
      <c r="QWM1459" s="9"/>
      <c r="QWN1459" s="9"/>
      <c r="QWO1459" s="9"/>
      <c r="QWP1459" s="9"/>
      <c r="QWQ1459" s="9"/>
      <c r="QWR1459" s="9"/>
      <c r="QWS1459" s="9"/>
      <c r="QWT1459" s="9"/>
      <c r="QWU1459" s="9"/>
      <c r="QWV1459" s="9"/>
      <c r="QWW1459" s="9"/>
      <c r="QWX1459" s="9"/>
      <c r="QWY1459" s="9"/>
      <c r="QWZ1459" s="9"/>
      <c r="QXA1459" s="9"/>
      <c r="QXB1459" s="9"/>
      <c r="QXC1459" s="9"/>
      <c r="QXD1459" s="9"/>
      <c r="QXE1459" s="9"/>
      <c r="QXF1459" s="9"/>
      <c r="QXG1459" s="9"/>
      <c r="QXH1459" s="9"/>
      <c r="QXI1459" s="9"/>
      <c r="QXJ1459" s="9"/>
      <c r="QXK1459" s="9"/>
      <c r="QXL1459" s="9"/>
      <c r="QXM1459" s="9"/>
      <c r="QXN1459" s="9"/>
      <c r="QXO1459" s="9"/>
      <c r="QXP1459" s="9"/>
      <c r="QXQ1459" s="9"/>
      <c r="QXR1459" s="9"/>
      <c r="QXS1459" s="9"/>
      <c r="QXT1459" s="9"/>
      <c r="QXU1459" s="9"/>
      <c r="QXV1459" s="9"/>
      <c r="QXW1459" s="9"/>
      <c r="QXX1459" s="9"/>
      <c r="QXY1459" s="9"/>
      <c r="QXZ1459" s="9"/>
      <c r="QYA1459" s="9"/>
      <c r="QYB1459" s="9"/>
      <c r="QYC1459" s="9"/>
      <c r="QYD1459" s="9"/>
      <c r="QYE1459" s="9"/>
      <c r="QYF1459" s="9"/>
      <c r="QYG1459" s="9"/>
      <c r="QYH1459" s="9"/>
      <c r="QYI1459" s="9"/>
      <c r="QYJ1459" s="9"/>
      <c r="QYK1459" s="9"/>
      <c r="QYL1459" s="9"/>
      <c r="QYM1459" s="9"/>
      <c r="QYN1459" s="9"/>
      <c r="QYO1459" s="9"/>
      <c r="QYP1459" s="9"/>
      <c r="QYQ1459" s="9"/>
      <c r="QYR1459" s="9"/>
      <c r="QYS1459" s="9"/>
      <c r="QYT1459" s="9"/>
      <c r="QYU1459" s="9"/>
      <c r="QYV1459" s="9"/>
      <c r="QYW1459" s="9"/>
      <c r="QYX1459" s="9"/>
      <c r="QYY1459" s="9"/>
      <c r="QYZ1459" s="9"/>
      <c r="QZA1459" s="9"/>
      <c r="QZB1459" s="9"/>
      <c r="QZC1459" s="9"/>
      <c r="QZD1459" s="9"/>
      <c r="QZE1459" s="9"/>
      <c r="QZF1459" s="9"/>
      <c r="QZG1459" s="9"/>
      <c r="QZH1459" s="9"/>
      <c r="QZI1459" s="9"/>
      <c r="QZJ1459" s="9"/>
      <c r="QZK1459" s="9"/>
      <c r="QZL1459" s="9"/>
      <c r="QZM1459" s="9"/>
      <c r="QZN1459" s="9"/>
      <c r="QZO1459" s="9"/>
      <c r="QZP1459" s="9"/>
      <c r="QZQ1459" s="9"/>
      <c r="QZR1459" s="9"/>
      <c r="QZS1459" s="9"/>
      <c r="QZT1459" s="9"/>
      <c r="QZU1459" s="9"/>
      <c r="QZV1459" s="9"/>
      <c r="QZW1459" s="9"/>
      <c r="QZX1459" s="9"/>
      <c r="QZY1459" s="9"/>
      <c r="QZZ1459" s="9"/>
      <c r="RAA1459" s="9"/>
      <c r="RAB1459" s="9"/>
      <c r="RAC1459" s="9"/>
      <c r="RAD1459" s="9"/>
      <c r="RAE1459" s="9"/>
      <c r="RAF1459" s="9"/>
      <c r="RAG1459" s="9"/>
      <c r="RAH1459" s="9"/>
      <c r="RAI1459" s="9"/>
      <c r="RAJ1459" s="9"/>
      <c r="RAK1459" s="9"/>
      <c r="RAL1459" s="9"/>
      <c r="RAM1459" s="9"/>
      <c r="RAN1459" s="9"/>
      <c r="RAO1459" s="9"/>
      <c r="RAP1459" s="9"/>
      <c r="RAQ1459" s="9"/>
      <c r="RAR1459" s="9"/>
      <c r="RAS1459" s="9"/>
      <c r="RAT1459" s="9"/>
      <c r="RAU1459" s="9"/>
      <c r="RAV1459" s="9"/>
      <c r="RAW1459" s="9"/>
      <c r="RAX1459" s="9"/>
      <c r="RAY1459" s="9"/>
      <c r="RAZ1459" s="9"/>
      <c r="RBA1459" s="9"/>
      <c r="RBB1459" s="9"/>
      <c r="RBC1459" s="9"/>
      <c r="RBD1459" s="9"/>
      <c r="RBE1459" s="9"/>
      <c r="RBF1459" s="9"/>
      <c r="RBG1459" s="9"/>
      <c r="RBH1459" s="9"/>
      <c r="RBI1459" s="9"/>
      <c r="RBJ1459" s="9"/>
      <c r="RBK1459" s="9"/>
      <c r="RBL1459" s="9"/>
      <c r="RBM1459" s="9"/>
      <c r="RBN1459" s="9"/>
      <c r="RBO1459" s="9"/>
      <c r="RBP1459" s="9"/>
      <c r="RBQ1459" s="9"/>
      <c r="RBR1459" s="9"/>
      <c r="RBS1459" s="9"/>
      <c r="RBT1459" s="9"/>
      <c r="RBU1459" s="9"/>
      <c r="RBV1459" s="9"/>
      <c r="RBW1459" s="9"/>
      <c r="RBX1459" s="9"/>
      <c r="RBY1459" s="9"/>
      <c r="RBZ1459" s="9"/>
      <c r="RCA1459" s="9"/>
      <c r="RCB1459" s="9"/>
      <c r="RCC1459" s="9"/>
      <c r="RCD1459" s="9"/>
      <c r="RCE1459" s="9"/>
      <c r="RCF1459" s="9"/>
      <c r="RCG1459" s="9"/>
      <c r="RCH1459" s="9"/>
      <c r="RCI1459" s="9"/>
      <c r="RCJ1459" s="9"/>
      <c r="RCK1459" s="9"/>
      <c r="RCL1459" s="9"/>
      <c r="RCM1459" s="9"/>
      <c r="RCN1459" s="9"/>
      <c r="RCO1459" s="9"/>
      <c r="RCP1459" s="9"/>
      <c r="RCQ1459" s="9"/>
      <c r="RCR1459" s="9"/>
      <c r="RCS1459" s="9"/>
      <c r="RCT1459" s="9"/>
      <c r="RCU1459" s="9"/>
      <c r="RCV1459" s="9"/>
      <c r="RCW1459" s="9"/>
      <c r="RCX1459" s="9"/>
      <c r="RCY1459" s="9"/>
      <c r="RCZ1459" s="9"/>
      <c r="RDA1459" s="9"/>
      <c r="RDB1459" s="9"/>
      <c r="RDC1459" s="9"/>
      <c r="RDD1459" s="9"/>
      <c r="RDE1459" s="9"/>
      <c r="RDF1459" s="9"/>
      <c r="RDG1459" s="9"/>
      <c r="RDH1459" s="9"/>
      <c r="RDI1459" s="9"/>
      <c r="RDJ1459" s="9"/>
      <c r="RDK1459" s="9"/>
      <c r="RDL1459" s="9"/>
      <c r="RDM1459" s="9"/>
      <c r="RDN1459" s="9"/>
      <c r="RDO1459" s="9"/>
      <c r="RDP1459" s="9"/>
      <c r="RDQ1459" s="9"/>
      <c r="RDR1459" s="9"/>
      <c r="RDS1459" s="9"/>
      <c r="RDT1459" s="9"/>
      <c r="RDU1459" s="9"/>
      <c r="RDV1459" s="9"/>
      <c r="RDW1459" s="9"/>
      <c r="RDX1459" s="9"/>
      <c r="RDY1459" s="9"/>
      <c r="RDZ1459" s="9"/>
      <c r="REA1459" s="9"/>
      <c r="REB1459" s="9"/>
      <c r="REC1459" s="9"/>
      <c r="RED1459" s="9"/>
      <c r="REE1459" s="9"/>
      <c r="REF1459" s="9"/>
      <c r="REG1459" s="9"/>
      <c r="REH1459" s="9"/>
      <c r="REI1459" s="9"/>
      <c r="REJ1459" s="9"/>
      <c r="REK1459" s="9"/>
      <c r="REL1459" s="9"/>
      <c r="REM1459" s="9"/>
      <c r="REN1459" s="9"/>
      <c r="REO1459" s="9"/>
      <c r="REP1459" s="9"/>
      <c r="REQ1459" s="9"/>
      <c r="RER1459" s="9"/>
      <c r="RES1459" s="9"/>
      <c r="RET1459" s="9"/>
      <c r="REU1459" s="9"/>
      <c r="REV1459" s="9"/>
      <c r="REW1459" s="9"/>
      <c r="REX1459" s="9"/>
      <c r="REY1459" s="9"/>
      <c r="REZ1459" s="9"/>
      <c r="RFA1459" s="9"/>
      <c r="RFB1459" s="9"/>
      <c r="RFC1459" s="9"/>
      <c r="RFD1459" s="9"/>
      <c r="RFE1459" s="9"/>
      <c r="RFF1459" s="9"/>
      <c r="RFG1459" s="9"/>
      <c r="RFH1459" s="9"/>
      <c r="RFI1459" s="9"/>
      <c r="RFJ1459" s="9"/>
      <c r="RFK1459" s="9"/>
      <c r="RFL1459" s="9"/>
      <c r="RFM1459" s="9"/>
      <c r="RFN1459" s="9"/>
      <c r="RFO1459" s="9"/>
      <c r="RFP1459" s="9"/>
      <c r="RFQ1459" s="9"/>
      <c r="RFR1459" s="9"/>
      <c r="RFS1459" s="9"/>
      <c r="RFT1459" s="9"/>
      <c r="RFU1459" s="9"/>
      <c r="RFV1459" s="9"/>
      <c r="RFW1459" s="9"/>
      <c r="RFX1459" s="9"/>
      <c r="RFY1459" s="9"/>
      <c r="RFZ1459" s="9"/>
      <c r="RGA1459" s="9"/>
      <c r="RGB1459" s="9"/>
      <c r="RGC1459" s="9"/>
      <c r="RGD1459" s="9"/>
      <c r="RGE1459" s="9"/>
      <c r="RGF1459" s="9"/>
      <c r="RGG1459" s="9"/>
      <c r="RGH1459" s="9"/>
      <c r="RGI1459" s="9"/>
      <c r="RGJ1459" s="9"/>
      <c r="RGK1459" s="9"/>
      <c r="RGL1459" s="9"/>
      <c r="RGM1459" s="9"/>
      <c r="RGN1459" s="9"/>
      <c r="RGO1459" s="9"/>
      <c r="RGP1459" s="9"/>
      <c r="RGQ1459" s="9"/>
      <c r="RGR1459" s="9"/>
      <c r="RGS1459" s="9"/>
      <c r="RGT1459" s="9"/>
      <c r="RGU1459" s="9"/>
      <c r="RGV1459" s="9"/>
      <c r="RGW1459" s="9"/>
      <c r="RGX1459" s="9"/>
      <c r="RGY1459" s="9"/>
      <c r="RGZ1459" s="9"/>
      <c r="RHA1459" s="9"/>
      <c r="RHB1459" s="9"/>
      <c r="RHC1459" s="9"/>
      <c r="RHD1459" s="9"/>
      <c r="RHE1459" s="9"/>
      <c r="RHF1459" s="9"/>
      <c r="RHG1459" s="9"/>
      <c r="RHH1459" s="9"/>
      <c r="RHI1459" s="9"/>
      <c r="RHJ1459" s="9"/>
      <c r="RHK1459" s="9"/>
      <c r="RHL1459" s="9"/>
      <c r="RHM1459" s="9"/>
      <c r="RHN1459" s="9"/>
      <c r="RHO1459" s="9"/>
      <c r="RHP1459" s="9"/>
      <c r="RHQ1459" s="9"/>
      <c r="RHR1459" s="9"/>
      <c r="RHS1459" s="9"/>
      <c r="RHT1459" s="9"/>
      <c r="RHU1459" s="9"/>
      <c r="RHV1459" s="9"/>
      <c r="RHW1459" s="9"/>
      <c r="RHX1459" s="9"/>
      <c r="RHY1459" s="9"/>
      <c r="RHZ1459" s="9"/>
      <c r="RIA1459" s="9"/>
      <c r="RIB1459" s="9"/>
      <c r="RIC1459" s="9"/>
      <c r="RID1459" s="9"/>
      <c r="RIE1459" s="9"/>
      <c r="RIF1459" s="9"/>
      <c r="RIG1459" s="9"/>
      <c r="RIH1459" s="9"/>
      <c r="RII1459" s="9"/>
      <c r="RIJ1459" s="9"/>
      <c r="RIK1459" s="9"/>
      <c r="RIL1459" s="9"/>
      <c r="RIM1459" s="9"/>
      <c r="RIN1459" s="9"/>
      <c r="RIO1459" s="9"/>
      <c r="RIP1459" s="9"/>
      <c r="RIQ1459" s="9"/>
      <c r="RIR1459" s="9"/>
      <c r="RIS1459" s="9"/>
      <c r="RIT1459" s="9"/>
      <c r="RIU1459" s="9"/>
      <c r="RIV1459" s="9"/>
      <c r="RIW1459" s="9"/>
      <c r="RIX1459" s="9"/>
      <c r="RIY1459" s="9"/>
      <c r="RIZ1459" s="9"/>
      <c r="RJA1459" s="9"/>
      <c r="RJB1459" s="9"/>
      <c r="RJC1459" s="9"/>
      <c r="RJD1459" s="9"/>
      <c r="RJE1459" s="9"/>
      <c r="RJF1459" s="9"/>
      <c r="RJG1459" s="9"/>
      <c r="RJH1459" s="9"/>
      <c r="RJI1459" s="9"/>
      <c r="RJJ1459" s="9"/>
      <c r="RJK1459" s="9"/>
      <c r="RJL1459" s="9"/>
      <c r="RJM1459" s="9"/>
      <c r="RJN1459" s="9"/>
      <c r="RJO1459" s="9"/>
      <c r="RJP1459" s="9"/>
      <c r="RJQ1459" s="9"/>
      <c r="RJR1459" s="9"/>
      <c r="RJS1459" s="9"/>
      <c r="RJT1459" s="9"/>
      <c r="RJU1459" s="9"/>
      <c r="RJV1459" s="9"/>
      <c r="RJW1459" s="9"/>
      <c r="RJX1459" s="9"/>
      <c r="RJY1459" s="9"/>
      <c r="RJZ1459" s="9"/>
      <c r="RKA1459" s="9"/>
      <c r="RKB1459" s="9"/>
      <c r="RKC1459" s="9"/>
      <c r="RKD1459" s="9"/>
      <c r="RKE1459" s="9"/>
      <c r="RKF1459" s="9"/>
      <c r="RKG1459" s="9"/>
      <c r="RKH1459" s="9"/>
      <c r="RKI1459" s="9"/>
      <c r="RKJ1459" s="9"/>
      <c r="RKK1459" s="9"/>
      <c r="RKL1459" s="9"/>
      <c r="RKM1459" s="9"/>
      <c r="RKN1459" s="9"/>
      <c r="RKO1459" s="9"/>
      <c r="RKP1459" s="9"/>
      <c r="RKQ1459" s="9"/>
      <c r="RKR1459" s="9"/>
      <c r="RKS1459" s="9"/>
      <c r="RKT1459" s="9"/>
      <c r="RKU1459" s="9"/>
      <c r="RKV1459" s="9"/>
      <c r="RKW1459" s="9"/>
      <c r="RKX1459" s="9"/>
      <c r="RKY1459" s="9"/>
      <c r="RKZ1459" s="9"/>
      <c r="RLA1459" s="9"/>
      <c r="RLB1459" s="9"/>
      <c r="RLC1459" s="9"/>
      <c r="RLD1459" s="9"/>
      <c r="RLE1459" s="9"/>
      <c r="RLF1459" s="9"/>
      <c r="RLG1459" s="9"/>
      <c r="RLH1459" s="9"/>
      <c r="RLI1459" s="9"/>
      <c r="RLJ1459" s="9"/>
      <c r="RLK1459" s="9"/>
      <c r="RLL1459" s="9"/>
      <c r="RLM1459" s="9"/>
      <c r="RLN1459" s="9"/>
      <c r="RLO1459" s="9"/>
      <c r="RLP1459" s="9"/>
      <c r="RLQ1459" s="9"/>
      <c r="RLR1459" s="9"/>
      <c r="RLS1459" s="9"/>
      <c r="RLT1459" s="9"/>
      <c r="RLU1459" s="9"/>
      <c r="RLV1459" s="9"/>
      <c r="RLW1459" s="9"/>
      <c r="RLX1459" s="9"/>
      <c r="RLY1459" s="9"/>
      <c r="RLZ1459" s="9"/>
      <c r="RMA1459" s="9"/>
      <c r="RMB1459" s="9"/>
      <c r="RMC1459" s="9"/>
      <c r="RMD1459" s="9"/>
      <c r="RME1459" s="9"/>
      <c r="RMF1459" s="9"/>
      <c r="RMG1459" s="9"/>
      <c r="RMH1459" s="9"/>
      <c r="RMI1459" s="9"/>
      <c r="RMJ1459" s="9"/>
      <c r="RMK1459" s="9"/>
      <c r="RML1459" s="9"/>
      <c r="RMM1459" s="9"/>
      <c r="RMN1459" s="9"/>
      <c r="RMO1459" s="9"/>
      <c r="RMP1459" s="9"/>
      <c r="RMQ1459" s="9"/>
      <c r="RMR1459" s="9"/>
      <c r="RMS1459" s="9"/>
      <c r="RMT1459" s="9"/>
      <c r="RMU1459" s="9"/>
      <c r="RMV1459" s="9"/>
      <c r="RMW1459" s="9"/>
      <c r="RMX1459" s="9"/>
      <c r="RMY1459" s="9"/>
      <c r="RMZ1459" s="9"/>
      <c r="RNA1459" s="9"/>
      <c r="RNB1459" s="9"/>
      <c r="RNC1459" s="9"/>
      <c r="RND1459" s="9"/>
      <c r="RNE1459" s="9"/>
      <c r="RNF1459" s="9"/>
      <c r="RNG1459" s="9"/>
      <c r="RNH1459" s="9"/>
      <c r="RNI1459" s="9"/>
      <c r="RNJ1459" s="9"/>
      <c r="RNK1459" s="9"/>
      <c r="RNL1459" s="9"/>
      <c r="RNM1459" s="9"/>
      <c r="RNN1459" s="9"/>
      <c r="RNO1459" s="9"/>
      <c r="RNP1459" s="9"/>
      <c r="RNQ1459" s="9"/>
      <c r="RNR1459" s="9"/>
      <c r="RNS1459" s="9"/>
      <c r="RNT1459" s="9"/>
      <c r="RNU1459" s="9"/>
      <c r="RNV1459" s="9"/>
      <c r="RNW1459" s="9"/>
      <c r="RNX1459" s="9"/>
      <c r="RNY1459" s="9"/>
      <c r="RNZ1459" s="9"/>
      <c r="ROA1459" s="9"/>
      <c r="ROB1459" s="9"/>
      <c r="ROC1459" s="9"/>
      <c r="ROD1459" s="9"/>
      <c r="ROE1459" s="9"/>
      <c r="ROF1459" s="9"/>
      <c r="ROG1459" s="9"/>
      <c r="ROH1459" s="9"/>
      <c r="ROI1459" s="9"/>
      <c r="ROJ1459" s="9"/>
      <c r="ROK1459" s="9"/>
      <c r="ROL1459" s="9"/>
      <c r="ROM1459" s="9"/>
      <c r="RON1459" s="9"/>
      <c r="ROO1459" s="9"/>
      <c r="ROP1459" s="9"/>
      <c r="ROQ1459" s="9"/>
      <c r="ROR1459" s="9"/>
      <c r="ROS1459" s="9"/>
      <c r="ROT1459" s="9"/>
      <c r="ROU1459" s="9"/>
      <c r="ROV1459" s="9"/>
      <c r="ROW1459" s="9"/>
      <c r="ROX1459" s="9"/>
      <c r="ROY1459" s="9"/>
      <c r="ROZ1459" s="9"/>
      <c r="RPA1459" s="9"/>
      <c r="RPB1459" s="9"/>
      <c r="RPC1459" s="9"/>
      <c r="RPD1459" s="9"/>
      <c r="RPE1459" s="9"/>
      <c r="RPF1459" s="9"/>
      <c r="RPG1459" s="9"/>
      <c r="RPH1459" s="9"/>
      <c r="RPI1459" s="9"/>
      <c r="RPJ1459" s="9"/>
      <c r="RPK1459" s="9"/>
      <c r="RPL1459" s="9"/>
      <c r="RPM1459" s="9"/>
      <c r="RPN1459" s="9"/>
      <c r="RPO1459" s="9"/>
      <c r="RPP1459" s="9"/>
      <c r="RPQ1459" s="9"/>
      <c r="RPR1459" s="9"/>
      <c r="RPS1459" s="9"/>
      <c r="RPT1459" s="9"/>
      <c r="RPU1459" s="9"/>
      <c r="RPV1459" s="9"/>
      <c r="RPW1459" s="9"/>
      <c r="RPX1459" s="9"/>
      <c r="RPY1459" s="9"/>
      <c r="RPZ1459" s="9"/>
      <c r="RQA1459" s="9"/>
      <c r="RQB1459" s="9"/>
      <c r="RQC1459" s="9"/>
      <c r="RQD1459" s="9"/>
      <c r="RQE1459" s="9"/>
      <c r="RQF1459" s="9"/>
      <c r="RQG1459" s="9"/>
      <c r="RQH1459" s="9"/>
      <c r="RQI1459" s="9"/>
      <c r="RQJ1459" s="9"/>
      <c r="RQK1459" s="9"/>
      <c r="RQL1459" s="9"/>
      <c r="RQM1459" s="9"/>
      <c r="RQN1459" s="9"/>
      <c r="RQO1459" s="9"/>
      <c r="RQP1459" s="9"/>
      <c r="RQQ1459" s="9"/>
      <c r="RQR1459" s="9"/>
      <c r="RQS1459" s="9"/>
      <c r="RQT1459" s="9"/>
      <c r="RQU1459" s="9"/>
      <c r="RQV1459" s="9"/>
      <c r="RQW1459" s="9"/>
      <c r="RQX1459" s="9"/>
      <c r="RQY1459" s="9"/>
      <c r="RQZ1459" s="9"/>
      <c r="RRA1459" s="9"/>
      <c r="RRB1459" s="9"/>
      <c r="RRC1459" s="9"/>
      <c r="RRD1459" s="9"/>
      <c r="RRE1459" s="9"/>
      <c r="RRF1459" s="9"/>
      <c r="RRG1459" s="9"/>
      <c r="RRH1459" s="9"/>
      <c r="RRI1459" s="9"/>
      <c r="RRJ1459" s="9"/>
      <c r="RRK1459" s="9"/>
      <c r="RRL1459" s="9"/>
      <c r="RRM1459" s="9"/>
      <c r="RRN1459" s="9"/>
      <c r="RRO1459" s="9"/>
      <c r="RRP1459" s="9"/>
      <c r="RRQ1459" s="9"/>
      <c r="RRR1459" s="9"/>
      <c r="RRS1459" s="9"/>
      <c r="RRT1459" s="9"/>
      <c r="RRU1459" s="9"/>
      <c r="RRV1459" s="9"/>
      <c r="RRW1459" s="9"/>
      <c r="RRX1459" s="9"/>
      <c r="RRY1459" s="9"/>
      <c r="RRZ1459" s="9"/>
      <c r="RSA1459" s="9"/>
      <c r="RSB1459" s="9"/>
      <c r="RSC1459" s="9"/>
      <c r="RSD1459" s="9"/>
      <c r="RSE1459" s="9"/>
      <c r="RSF1459" s="9"/>
      <c r="RSG1459" s="9"/>
      <c r="RSH1459" s="9"/>
      <c r="RSI1459" s="9"/>
      <c r="RSJ1459" s="9"/>
      <c r="RSK1459" s="9"/>
      <c r="RSL1459" s="9"/>
      <c r="RSM1459" s="9"/>
      <c r="RSN1459" s="9"/>
      <c r="RSO1459" s="9"/>
      <c r="RSP1459" s="9"/>
      <c r="RSQ1459" s="9"/>
      <c r="RSR1459" s="9"/>
      <c r="RSS1459" s="9"/>
      <c r="RST1459" s="9"/>
      <c r="RSU1459" s="9"/>
      <c r="RSV1459" s="9"/>
      <c r="RSW1459" s="9"/>
      <c r="RSX1459" s="9"/>
      <c r="RSY1459" s="9"/>
      <c r="RSZ1459" s="9"/>
      <c r="RTA1459" s="9"/>
      <c r="RTB1459" s="9"/>
      <c r="RTC1459" s="9"/>
      <c r="RTD1459" s="9"/>
      <c r="RTE1459" s="9"/>
      <c r="RTF1459" s="9"/>
      <c r="RTG1459" s="9"/>
      <c r="RTH1459" s="9"/>
      <c r="RTI1459" s="9"/>
      <c r="RTJ1459" s="9"/>
      <c r="RTK1459" s="9"/>
      <c r="RTL1459" s="9"/>
      <c r="RTM1459" s="9"/>
      <c r="RTN1459" s="9"/>
      <c r="RTO1459" s="9"/>
      <c r="RTP1459" s="9"/>
      <c r="RTQ1459" s="9"/>
      <c r="RTR1459" s="9"/>
      <c r="RTS1459" s="9"/>
      <c r="RTT1459" s="9"/>
      <c r="RTU1459" s="9"/>
      <c r="RTV1459" s="9"/>
      <c r="RTW1459" s="9"/>
      <c r="RTX1459" s="9"/>
      <c r="RTY1459" s="9"/>
      <c r="RTZ1459" s="9"/>
      <c r="RUA1459" s="9"/>
      <c r="RUB1459" s="9"/>
      <c r="RUC1459" s="9"/>
      <c r="RUD1459" s="9"/>
      <c r="RUE1459" s="9"/>
      <c r="RUF1459" s="9"/>
      <c r="RUG1459" s="9"/>
      <c r="RUH1459" s="9"/>
      <c r="RUI1459" s="9"/>
      <c r="RUJ1459" s="9"/>
      <c r="RUK1459" s="9"/>
      <c r="RUL1459" s="9"/>
      <c r="RUM1459" s="9"/>
      <c r="RUN1459" s="9"/>
      <c r="RUO1459" s="9"/>
      <c r="RUP1459" s="9"/>
      <c r="RUQ1459" s="9"/>
      <c r="RUR1459" s="9"/>
      <c r="RUS1459" s="9"/>
      <c r="RUT1459" s="9"/>
      <c r="RUU1459" s="9"/>
      <c r="RUV1459" s="9"/>
      <c r="RUW1459" s="9"/>
      <c r="RUX1459" s="9"/>
      <c r="RUY1459" s="9"/>
      <c r="RUZ1459" s="9"/>
      <c r="RVA1459" s="9"/>
      <c r="RVB1459" s="9"/>
      <c r="RVC1459" s="9"/>
      <c r="RVD1459" s="9"/>
      <c r="RVE1459" s="9"/>
      <c r="RVF1459" s="9"/>
      <c r="RVG1459" s="9"/>
      <c r="RVH1459" s="9"/>
      <c r="RVI1459" s="9"/>
      <c r="RVJ1459" s="9"/>
      <c r="RVK1459" s="9"/>
      <c r="RVL1459" s="9"/>
      <c r="RVM1459" s="9"/>
      <c r="RVN1459" s="9"/>
      <c r="RVO1459" s="9"/>
      <c r="RVP1459" s="9"/>
      <c r="RVQ1459" s="9"/>
      <c r="RVR1459" s="9"/>
      <c r="RVS1459" s="9"/>
      <c r="RVT1459" s="9"/>
      <c r="RVU1459" s="9"/>
      <c r="RVV1459" s="9"/>
      <c r="RVW1459" s="9"/>
      <c r="RVX1459" s="9"/>
      <c r="RVY1459" s="9"/>
      <c r="RVZ1459" s="9"/>
      <c r="RWA1459" s="9"/>
      <c r="RWB1459" s="9"/>
      <c r="RWC1459" s="9"/>
      <c r="RWD1459" s="9"/>
      <c r="RWE1459" s="9"/>
      <c r="RWF1459" s="9"/>
      <c r="RWG1459" s="9"/>
      <c r="RWH1459" s="9"/>
      <c r="RWI1459" s="9"/>
      <c r="RWJ1459" s="9"/>
      <c r="RWK1459" s="9"/>
      <c r="RWL1459" s="9"/>
      <c r="RWM1459" s="9"/>
      <c r="RWN1459" s="9"/>
      <c r="RWO1459" s="9"/>
      <c r="RWP1459" s="9"/>
      <c r="RWQ1459" s="9"/>
      <c r="RWR1459" s="9"/>
      <c r="RWS1459" s="9"/>
      <c r="RWT1459" s="9"/>
      <c r="RWU1459" s="9"/>
      <c r="RWV1459" s="9"/>
      <c r="RWW1459" s="9"/>
      <c r="RWX1459" s="9"/>
      <c r="RWY1459" s="9"/>
      <c r="RWZ1459" s="9"/>
      <c r="RXA1459" s="9"/>
      <c r="RXB1459" s="9"/>
      <c r="RXC1459" s="9"/>
      <c r="RXD1459" s="9"/>
      <c r="RXE1459" s="9"/>
      <c r="RXF1459" s="9"/>
      <c r="RXG1459" s="9"/>
      <c r="RXH1459" s="9"/>
      <c r="RXI1459" s="9"/>
      <c r="RXJ1459" s="9"/>
      <c r="RXK1459" s="9"/>
      <c r="RXL1459" s="9"/>
      <c r="RXM1459" s="9"/>
      <c r="RXN1459" s="9"/>
      <c r="RXO1459" s="9"/>
      <c r="RXP1459" s="9"/>
      <c r="RXQ1459" s="9"/>
      <c r="RXR1459" s="9"/>
      <c r="RXS1459" s="9"/>
      <c r="RXT1459" s="9"/>
      <c r="RXU1459" s="9"/>
      <c r="RXV1459" s="9"/>
      <c r="RXW1459" s="9"/>
      <c r="RXX1459" s="9"/>
      <c r="RXY1459" s="9"/>
      <c r="RXZ1459" s="9"/>
      <c r="RYA1459" s="9"/>
      <c r="RYB1459" s="9"/>
      <c r="RYC1459" s="9"/>
      <c r="RYD1459" s="9"/>
      <c r="RYE1459" s="9"/>
      <c r="RYF1459" s="9"/>
      <c r="RYG1459" s="9"/>
      <c r="RYH1459" s="9"/>
      <c r="RYI1459" s="9"/>
      <c r="RYJ1459" s="9"/>
      <c r="RYK1459" s="9"/>
      <c r="RYL1459" s="9"/>
      <c r="RYM1459" s="9"/>
      <c r="RYN1459" s="9"/>
      <c r="RYO1459" s="9"/>
      <c r="RYP1459" s="9"/>
      <c r="RYQ1459" s="9"/>
      <c r="RYR1459" s="9"/>
      <c r="RYS1459" s="9"/>
      <c r="RYT1459" s="9"/>
      <c r="RYU1459" s="9"/>
      <c r="RYV1459" s="9"/>
      <c r="RYW1459" s="9"/>
      <c r="RYX1459" s="9"/>
      <c r="RYY1459" s="9"/>
      <c r="RYZ1459" s="9"/>
      <c r="RZA1459" s="9"/>
      <c r="RZB1459" s="9"/>
      <c r="RZC1459" s="9"/>
      <c r="RZD1459" s="9"/>
      <c r="RZE1459" s="9"/>
      <c r="RZF1459" s="9"/>
      <c r="RZG1459" s="9"/>
      <c r="RZH1459" s="9"/>
      <c r="RZI1459" s="9"/>
      <c r="RZJ1459" s="9"/>
      <c r="RZK1459" s="9"/>
      <c r="RZL1459" s="9"/>
      <c r="RZM1459" s="9"/>
      <c r="RZN1459" s="9"/>
      <c r="RZO1459" s="9"/>
      <c r="RZP1459" s="9"/>
      <c r="RZQ1459" s="9"/>
      <c r="RZR1459" s="9"/>
      <c r="RZS1459" s="9"/>
      <c r="RZT1459" s="9"/>
      <c r="RZU1459" s="9"/>
      <c r="RZV1459" s="9"/>
      <c r="RZW1459" s="9"/>
      <c r="RZX1459" s="9"/>
      <c r="RZY1459" s="9"/>
      <c r="RZZ1459" s="9"/>
      <c r="SAA1459" s="9"/>
      <c r="SAB1459" s="9"/>
      <c r="SAC1459" s="9"/>
      <c r="SAD1459" s="9"/>
      <c r="SAE1459" s="9"/>
      <c r="SAF1459" s="9"/>
      <c r="SAG1459" s="9"/>
      <c r="SAH1459" s="9"/>
      <c r="SAI1459" s="9"/>
      <c r="SAJ1459" s="9"/>
      <c r="SAK1459" s="9"/>
      <c r="SAL1459" s="9"/>
      <c r="SAM1459" s="9"/>
      <c r="SAN1459" s="9"/>
      <c r="SAO1459" s="9"/>
      <c r="SAP1459" s="9"/>
      <c r="SAQ1459" s="9"/>
      <c r="SAR1459" s="9"/>
      <c r="SAS1459" s="9"/>
      <c r="SAT1459" s="9"/>
      <c r="SAU1459" s="9"/>
      <c r="SAV1459" s="9"/>
      <c r="SAW1459" s="9"/>
      <c r="SAX1459" s="9"/>
      <c r="SAY1459" s="9"/>
      <c r="SAZ1459" s="9"/>
      <c r="SBA1459" s="9"/>
      <c r="SBB1459" s="9"/>
      <c r="SBC1459" s="9"/>
      <c r="SBD1459" s="9"/>
      <c r="SBE1459" s="9"/>
      <c r="SBF1459" s="9"/>
      <c r="SBG1459" s="9"/>
      <c r="SBH1459" s="9"/>
      <c r="SBI1459" s="9"/>
      <c r="SBJ1459" s="9"/>
      <c r="SBK1459" s="9"/>
      <c r="SBL1459" s="9"/>
      <c r="SBM1459" s="9"/>
      <c r="SBN1459" s="9"/>
      <c r="SBO1459" s="9"/>
      <c r="SBP1459" s="9"/>
      <c r="SBQ1459" s="9"/>
      <c r="SBR1459" s="9"/>
      <c r="SBS1459" s="9"/>
      <c r="SBT1459" s="9"/>
      <c r="SBU1459" s="9"/>
      <c r="SBV1459" s="9"/>
      <c r="SBW1459" s="9"/>
      <c r="SBX1459" s="9"/>
      <c r="SBY1459" s="9"/>
      <c r="SBZ1459" s="9"/>
      <c r="SCA1459" s="9"/>
      <c r="SCB1459" s="9"/>
      <c r="SCC1459" s="9"/>
      <c r="SCD1459" s="9"/>
      <c r="SCE1459" s="9"/>
      <c r="SCF1459" s="9"/>
      <c r="SCG1459" s="9"/>
      <c r="SCH1459" s="9"/>
      <c r="SCI1459" s="9"/>
      <c r="SCJ1459" s="9"/>
      <c r="SCK1459" s="9"/>
      <c r="SCL1459" s="9"/>
      <c r="SCM1459" s="9"/>
      <c r="SCN1459" s="9"/>
      <c r="SCO1459" s="9"/>
      <c r="SCP1459" s="9"/>
      <c r="SCQ1459" s="9"/>
      <c r="SCR1459" s="9"/>
      <c r="SCS1459" s="9"/>
      <c r="SCT1459" s="9"/>
      <c r="SCU1459" s="9"/>
      <c r="SCV1459" s="9"/>
      <c r="SCW1459" s="9"/>
      <c r="SCX1459" s="9"/>
      <c r="SCY1459" s="9"/>
      <c r="SCZ1459" s="9"/>
      <c r="SDA1459" s="9"/>
      <c r="SDB1459" s="9"/>
      <c r="SDC1459" s="9"/>
      <c r="SDD1459" s="9"/>
      <c r="SDE1459" s="9"/>
      <c r="SDF1459" s="9"/>
      <c r="SDG1459" s="9"/>
      <c r="SDH1459" s="9"/>
      <c r="SDI1459" s="9"/>
      <c r="SDJ1459" s="9"/>
      <c r="SDK1459" s="9"/>
      <c r="SDL1459" s="9"/>
      <c r="SDM1459" s="9"/>
      <c r="SDN1459" s="9"/>
      <c r="SDO1459" s="9"/>
      <c r="SDP1459" s="9"/>
      <c r="SDQ1459" s="9"/>
      <c r="SDR1459" s="9"/>
      <c r="SDS1459" s="9"/>
      <c r="SDT1459" s="9"/>
      <c r="SDU1459" s="9"/>
      <c r="SDV1459" s="9"/>
      <c r="SDW1459" s="9"/>
      <c r="SDX1459" s="9"/>
      <c r="SDY1459" s="9"/>
      <c r="SDZ1459" s="9"/>
      <c r="SEA1459" s="9"/>
      <c r="SEB1459" s="9"/>
      <c r="SEC1459" s="9"/>
      <c r="SED1459" s="9"/>
      <c r="SEE1459" s="9"/>
      <c r="SEF1459" s="9"/>
      <c r="SEG1459" s="9"/>
      <c r="SEH1459" s="9"/>
      <c r="SEI1459" s="9"/>
      <c r="SEJ1459" s="9"/>
      <c r="SEK1459" s="9"/>
      <c r="SEL1459" s="9"/>
      <c r="SEM1459" s="9"/>
      <c r="SEN1459" s="9"/>
      <c r="SEO1459" s="9"/>
      <c r="SEP1459" s="9"/>
      <c r="SEQ1459" s="9"/>
      <c r="SER1459" s="9"/>
      <c r="SES1459" s="9"/>
      <c r="SET1459" s="9"/>
      <c r="SEU1459" s="9"/>
      <c r="SEV1459" s="9"/>
      <c r="SEW1459" s="9"/>
      <c r="SEX1459" s="9"/>
      <c r="SEY1459" s="9"/>
      <c r="SEZ1459" s="9"/>
      <c r="SFA1459" s="9"/>
      <c r="SFB1459" s="9"/>
      <c r="SFC1459" s="9"/>
      <c r="SFD1459" s="9"/>
      <c r="SFE1459" s="9"/>
      <c r="SFF1459" s="9"/>
      <c r="SFG1459" s="9"/>
      <c r="SFH1459" s="9"/>
      <c r="SFI1459" s="9"/>
      <c r="SFJ1459" s="9"/>
      <c r="SFK1459" s="9"/>
      <c r="SFL1459" s="9"/>
      <c r="SFM1459" s="9"/>
      <c r="SFN1459" s="9"/>
      <c r="SFO1459" s="9"/>
      <c r="SFP1459" s="9"/>
      <c r="SFQ1459" s="9"/>
      <c r="SFR1459" s="9"/>
      <c r="SFS1459" s="9"/>
      <c r="SFT1459" s="9"/>
      <c r="SFU1459" s="9"/>
      <c r="SFV1459" s="9"/>
      <c r="SFW1459" s="9"/>
      <c r="SFX1459" s="9"/>
      <c r="SFY1459" s="9"/>
      <c r="SFZ1459" s="9"/>
      <c r="SGA1459" s="9"/>
      <c r="SGB1459" s="9"/>
      <c r="SGC1459" s="9"/>
      <c r="SGD1459" s="9"/>
      <c r="SGE1459" s="9"/>
      <c r="SGF1459" s="9"/>
      <c r="SGG1459" s="9"/>
      <c r="SGH1459" s="9"/>
      <c r="SGI1459" s="9"/>
      <c r="SGJ1459" s="9"/>
      <c r="SGK1459" s="9"/>
      <c r="SGL1459" s="9"/>
      <c r="SGM1459" s="9"/>
      <c r="SGN1459" s="9"/>
      <c r="SGO1459" s="9"/>
      <c r="SGP1459" s="9"/>
      <c r="SGQ1459" s="9"/>
      <c r="SGR1459" s="9"/>
      <c r="SGS1459" s="9"/>
      <c r="SGT1459" s="9"/>
      <c r="SGU1459" s="9"/>
      <c r="SGV1459" s="9"/>
      <c r="SGW1459" s="9"/>
      <c r="SGX1459" s="9"/>
      <c r="SGY1459" s="9"/>
      <c r="SGZ1459" s="9"/>
      <c r="SHA1459" s="9"/>
      <c r="SHB1459" s="9"/>
      <c r="SHC1459" s="9"/>
      <c r="SHD1459" s="9"/>
      <c r="SHE1459" s="9"/>
      <c r="SHF1459" s="9"/>
      <c r="SHG1459" s="9"/>
      <c r="SHH1459" s="9"/>
      <c r="SHI1459" s="9"/>
      <c r="SHJ1459" s="9"/>
      <c r="SHK1459" s="9"/>
      <c r="SHL1459" s="9"/>
      <c r="SHM1459" s="9"/>
      <c r="SHN1459" s="9"/>
      <c r="SHO1459" s="9"/>
      <c r="SHP1459" s="9"/>
      <c r="SHQ1459" s="9"/>
      <c r="SHR1459" s="9"/>
      <c r="SHS1459" s="9"/>
      <c r="SHT1459" s="9"/>
      <c r="SHU1459" s="9"/>
      <c r="SHV1459" s="9"/>
      <c r="SHW1459" s="9"/>
      <c r="SHX1459" s="9"/>
      <c r="SHY1459" s="9"/>
      <c r="SHZ1459" s="9"/>
      <c r="SIA1459" s="9"/>
      <c r="SIB1459" s="9"/>
      <c r="SIC1459" s="9"/>
      <c r="SID1459" s="9"/>
      <c r="SIE1459" s="9"/>
      <c r="SIF1459" s="9"/>
      <c r="SIG1459" s="9"/>
      <c r="SIH1459" s="9"/>
      <c r="SII1459" s="9"/>
      <c r="SIJ1459" s="9"/>
      <c r="SIK1459" s="9"/>
      <c r="SIL1459" s="9"/>
      <c r="SIM1459" s="9"/>
      <c r="SIN1459" s="9"/>
      <c r="SIO1459" s="9"/>
      <c r="SIP1459" s="9"/>
      <c r="SIQ1459" s="9"/>
      <c r="SIR1459" s="9"/>
      <c r="SIS1459" s="9"/>
      <c r="SIT1459" s="9"/>
      <c r="SIU1459" s="9"/>
      <c r="SIV1459" s="9"/>
      <c r="SIW1459" s="9"/>
      <c r="SIX1459" s="9"/>
      <c r="SIY1459" s="9"/>
      <c r="SIZ1459" s="9"/>
      <c r="SJA1459" s="9"/>
      <c r="SJB1459" s="9"/>
      <c r="SJC1459" s="9"/>
      <c r="SJD1459" s="9"/>
      <c r="SJE1459" s="9"/>
      <c r="SJF1459" s="9"/>
      <c r="SJG1459" s="9"/>
      <c r="SJH1459" s="9"/>
      <c r="SJI1459" s="9"/>
      <c r="SJJ1459" s="9"/>
      <c r="SJK1459" s="9"/>
      <c r="SJL1459" s="9"/>
      <c r="SJM1459" s="9"/>
      <c r="SJN1459" s="9"/>
      <c r="SJO1459" s="9"/>
      <c r="SJP1459" s="9"/>
      <c r="SJQ1459" s="9"/>
      <c r="SJR1459" s="9"/>
      <c r="SJS1459" s="9"/>
      <c r="SJT1459" s="9"/>
      <c r="SJU1459" s="9"/>
      <c r="SJV1459" s="9"/>
      <c r="SJW1459" s="9"/>
      <c r="SJX1459" s="9"/>
      <c r="SJY1459" s="9"/>
      <c r="SJZ1459" s="9"/>
      <c r="SKA1459" s="9"/>
      <c r="SKB1459" s="9"/>
      <c r="SKC1459" s="9"/>
      <c r="SKD1459" s="9"/>
      <c r="SKE1459" s="9"/>
      <c r="SKF1459" s="9"/>
      <c r="SKG1459" s="9"/>
      <c r="SKH1459" s="9"/>
      <c r="SKI1459" s="9"/>
      <c r="SKJ1459" s="9"/>
      <c r="SKK1459" s="9"/>
      <c r="SKL1459" s="9"/>
      <c r="SKM1459" s="9"/>
      <c r="SKN1459" s="9"/>
      <c r="SKO1459" s="9"/>
      <c r="SKP1459" s="9"/>
      <c r="SKQ1459" s="9"/>
      <c r="SKR1459" s="9"/>
      <c r="SKS1459" s="9"/>
      <c r="SKT1459" s="9"/>
      <c r="SKU1459" s="9"/>
      <c r="SKV1459" s="9"/>
      <c r="SKW1459" s="9"/>
      <c r="SKX1459" s="9"/>
      <c r="SKY1459" s="9"/>
      <c r="SKZ1459" s="9"/>
      <c r="SLA1459" s="9"/>
      <c r="SLB1459" s="9"/>
      <c r="SLC1459" s="9"/>
      <c r="SLD1459" s="9"/>
      <c r="SLE1459" s="9"/>
      <c r="SLF1459" s="9"/>
      <c r="SLG1459" s="9"/>
      <c r="SLH1459" s="9"/>
      <c r="SLI1459" s="9"/>
      <c r="SLJ1459" s="9"/>
      <c r="SLK1459" s="9"/>
      <c r="SLL1459" s="9"/>
      <c r="SLM1459" s="9"/>
      <c r="SLN1459" s="9"/>
      <c r="SLO1459" s="9"/>
      <c r="SLP1459" s="9"/>
      <c r="SLQ1459" s="9"/>
      <c r="SLR1459" s="9"/>
      <c r="SLS1459" s="9"/>
      <c r="SLT1459" s="9"/>
      <c r="SLU1459" s="9"/>
      <c r="SLV1459" s="9"/>
      <c r="SLW1459" s="9"/>
      <c r="SLX1459" s="9"/>
      <c r="SLY1459" s="9"/>
      <c r="SLZ1459" s="9"/>
      <c r="SMA1459" s="9"/>
      <c r="SMB1459" s="9"/>
      <c r="SMC1459" s="9"/>
      <c r="SMD1459" s="9"/>
      <c r="SME1459" s="9"/>
      <c r="SMF1459" s="9"/>
      <c r="SMG1459" s="9"/>
      <c r="SMH1459" s="9"/>
      <c r="SMI1459" s="9"/>
      <c r="SMJ1459" s="9"/>
      <c r="SMK1459" s="9"/>
      <c r="SML1459" s="9"/>
      <c r="SMM1459" s="9"/>
      <c r="SMN1459" s="9"/>
      <c r="SMO1459" s="9"/>
      <c r="SMP1459" s="9"/>
      <c r="SMQ1459" s="9"/>
      <c r="SMR1459" s="9"/>
      <c r="SMS1459" s="9"/>
      <c r="SMT1459" s="9"/>
      <c r="SMU1459" s="9"/>
      <c r="SMV1459" s="9"/>
      <c r="SMW1459" s="9"/>
      <c r="SMX1459" s="9"/>
      <c r="SMY1459" s="9"/>
      <c r="SMZ1459" s="9"/>
      <c r="SNA1459" s="9"/>
      <c r="SNB1459" s="9"/>
      <c r="SNC1459" s="9"/>
      <c r="SND1459" s="9"/>
      <c r="SNE1459" s="9"/>
      <c r="SNF1459" s="9"/>
      <c r="SNG1459" s="9"/>
      <c r="SNH1459" s="9"/>
      <c r="SNI1459" s="9"/>
      <c r="SNJ1459" s="9"/>
      <c r="SNK1459" s="9"/>
      <c r="SNL1459" s="9"/>
      <c r="SNM1459" s="9"/>
      <c r="SNN1459" s="9"/>
      <c r="SNO1459" s="9"/>
      <c r="SNP1459" s="9"/>
      <c r="SNQ1459" s="9"/>
      <c r="SNR1459" s="9"/>
      <c r="SNS1459" s="9"/>
      <c r="SNT1459" s="9"/>
      <c r="SNU1459" s="9"/>
      <c r="SNV1459" s="9"/>
      <c r="SNW1459" s="9"/>
      <c r="SNX1459" s="9"/>
      <c r="SNY1459" s="9"/>
      <c r="SNZ1459" s="9"/>
      <c r="SOA1459" s="9"/>
      <c r="SOB1459" s="9"/>
      <c r="SOC1459" s="9"/>
      <c r="SOD1459" s="9"/>
      <c r="SOE1459" s="9"/>
      <c r="SOF1459" s="9"/>
      <c r="SOG1459" s="9"/>
      <c r="SOH1459" s="9"/>
      <c r="SOI1459" s="9"/>
      <c r="SOJ1459" s="9"/>
      <c r="SOK1459" s="9"/>
      <c r="SOL1459" s="9"/>
      <c r="SOM1459" s="9"/>
      <c r="SON1459" s="9"/>
      <c r="SOO1459" s="9"/>
      <c r="SOP1459" s="9"/>
      <c r="SOQ1459" s="9"/>
      <c r="SOR1459" s="9"/>
      <c r="SOS1459" s="9"/>
      <c r="SOT1459" s="9"/>
      <c r="SOU1459" s="9"/>
      <c r="SOV1459" s="9"/>
      <c r="SOW1459" s="9"/>
      <c r="SOX1459" s="9"/>
      <c r="SOY1459" s="9"/>
      <c r="SOZ1459" s="9"/>
      <c r="SPA1459" s="9"/>
      <c r="SPB1459" s="9"/>
      <c r="SPC1459" s="9"/>
      <c r="SPD1459" s="9"/>
      <c r="SPE1459" s="9"/>
      <c r="SPF1459" s="9"/>
      <c r="SPG1459" s="9"/>
      <c r="SPH1459" s="9"/>
      <c r="SPI1459" s="9"/>
      <c r="SPJ1459" s="9"/>
      <c r="SPK1459" s="9"/>
      <c r="SPL1459" s="9"/>
      <c r="SPM1459" s="9"/>
      <c r="SPN1459" s="9"/>
      <c r="SPO1459" s="9"/>
      <c r="SPP1459" s="9"/>
      <c r="SPQ1459" s="9"/>
      <c r="SPR1459" s="9"/>
      <c r="SPS1459" s="9"/>
      <c r="SPT1459" s="9"/>
      <c r="SPU1459" s="9"/>
      <c r="SPV1459" s="9"/>
      <c r="SPW1459" s="9"/>
      <c r="SPX1459" s="9"/>
      <c r="SPY1459" s="9"/>
      <c r="SPZ1459" s="9"/>
      <c r="SQA1459" s="9"/>
      <c r="SQB1459" s="9"/>
      <c r="SQC1459" s="9"/>
      <c r="SQD1459" s="9"/>
      <c r="SQE1459" s="9"/>
      <c r="SQF1459" s="9"/>
      <c r="SQG1459" s="9"/>
      <c r="SQH1459" s="9"/>
      <c r="SQI1459" s="9"/>
      <c r="SQJ1459" s="9"/>
      <c r="SQK1459" s="9"/>
      <c r="SQL1459" s="9"/>
      <c r="SQM1459" s="9"/>
      <c r="SQN1459" s="9"/>
      <c r="SQO1459" s="9"/>
      <c r="SQP1459" s="9"/>
      <c r="SQQ1459" s="9"/>
      <c r="SQR1459" s="9"/>
      <c r="SQS1459" s="9"/>
      <c r="SQT1459" s="9"/>
      <c r="SQU1459" s="9"/>
      <c r="SQV1459" s="9"/>
      <c r="SQW1459" s="9"/>
      <c r="SQX1459" s="9"/>
      <c r="SQY1459" s="9"/>
      <c r="SQZ1459" s="9"/>
      <c r="SRA1459" s="9"/>
      <c r="SRB1459" s="9"/>
      <c r="SRC1459" s="9"/>
      <c r="SRD1459" s="9"/>
      <c r="SRE1459" s="9"/>
      <c r="SRF1459" s="9"/>
      <c r="SRG1459" s="9"/>
      <c r="SRH1459" s="9"/>
      <c r="SRI1459" s="9"/>
      <c r="SRJ1459" s="9"/>
      <c r="SRK1459" s="9"/>
      <c r="SRL1459" s="9"/>
      <c r="SRM1459" s="9"/>
      <c r="SRN1459" s="9"/>
      <c r="SRO1459" s="9"/>
      <c r="SRP1459" s="9"/>
      <c r="SRQ1459" s="9"/>
      <c r="SRR1459" s="9"/>
      <c r="SRS1459" s="9"/>
      <c r="SRT1459" s="9"/>
      <c r="SRU1459" s="9"/>
      <c r="SRV1459" s="9"/>
      <c r="SRW1459" s="9"/>
      <c r="SRX1459" s="9"/>
      <c r="SRY1459" s="9"/>
      <c r="SRZ1459" s="9"/>
      <c r="SSA1459" s="9"/>
      <c r="SSB1459" s="9"/>
      <c r="SSC1459" s="9"/>
      <c r="SSD1459" s="9"/>
      <c r="SSE1459" s="9"/>
      <c r="SSF1459" s="9"/>
      <c r="SSG1459" s="9"/>
      <c r="SSH1459" s="9"/>
      <c r="SSI1459" s="9"/>
      <c r="SSJ1459" s="9"/>
      <c r="SSK1459" s="9"/>
      <c r="SSL1459" s="9"/>
      <c r="SSM1459" s="9"/>
      <c r="SSN1459" s="9"/>
      <c r="SSO1459" s="9"/>
      <c r="SSP1459" s="9"/>
      <c r="SSQ1459" s="9"/>
      <c r="SSR1459" s="9"/>
      <c r="SSS1459" s="9"/>
      <c r="SST1459" s="9"/>
      <c r="SSU1459" s="9"/>
      <c r="SSV1459" s="9"/>
      <c r="SSW1459" s="9"/>
      <c r="SSX1459" s="9"/>
      <c r="SSY1459" s="9"/>
      <c r="SSZ1459" s="9"/>
      <c r="STA1459" s="9"/>
      <c r="STB1459" s="9"/>
      <c r="STC1459" s="9"/>
      <c r="STD1459" s="9"/>
      <c r="STE1459" s="9"/>
      <c r="STF1459" s="9"/>
      <c r="STG1459" s="9"/>
      <c r="STH1459" s="9"/>
      <c r="STI1459" s="9"/>
      <c r="STJ1459" s="9"/>
      <c r="STK1459" s="9"/>
      <c r="STL1459" s="9"/>
      <c r="STM1459" s="9"/>
      <c r="STN1459" s="9"/>
      <c r="STO1459" s="9"/>
      <c r="STP1459" s="9"/>
      <c r="STQ1459" s="9"/>
      <c r="STR1459" s="9"/>
      <c r="STS1459" s="9"/>
      <c r="STT1459" s="9"/>
      <c r="STU1459" s="9"/>
      <c r="STV1459" s="9"/>
      <c r="STW1459" s="9"/>
      <c r="STX1459" s="9"/>
      <c r="STY1459" s="9"/>
      <c r="STZ1459" s="9"/>
      <c r="SUA1459" s="9"/>
      <c r="SUB1459" s="9"/>
      <c r="SUC1459" s="9"/>
      <c r="SUD1459" s="9"/>
      <c r="SUE1459" s="9"/>
      <c r="SUF1459" s="9"/>
      <c r="SUG1459" s="9"/>
      <c r="SUH1459" s="9"/>
      <c r="SUI1459" s="9"/>
      <c r="SUJ1459" s="9"/>
      <c r="SUK1459" s="9"/>
      <c r="SUL1459" s="9"/>
      <c r="SUM1459" s="9"/>
      <c r="SUN1459" s="9"/>
      <c r="SUO1459" s="9"/>
      <c r="SUP1459" s="9"/>
      <c r="SUQ1459" s="9"/>
      <c r="SUR1459" s="9"/>
      <c r="SUS1459" s="9"/>
      <c r="SUT1459" s="9"/>
      <c r="SUU1459" s="9"/>
      <c r="SUV1459" s="9"/>
      <c r="SUW1459" s="9"/>
      <c r="SUX1459" s="9"/>
      <c r="SUY1459" s="9"/>
      <c r="SUZ1459" s="9"/>
      <c r="SVA1459" s="9"/>
      <c r="SVB1459" s="9"/>
      <c r="SVC1459" s="9"/>
      <c r="SVD1459" s="9"/>
      <c r="SVE1459" s="9"/>
      <c r="SVF1459" s="9"/>
      <c r="SVG1459" s="9"/>
      <c r="SVH1459" s="9"/>
      <c r="SVI1459" s="9"/>
      <c r="SVJ1459" s="9"/>
      <c r="SVK1459" s="9"/>
      <c r="SVL1459" s="9"/>
      <c r="SVM1459" s="9"/>
      <c r="SVN1459" s="9"/>
      <c r="SVO1459" s="9"/>
      <c r="SVP1459" s="9"/>
      <c r="SVQ1459" s="9"/>
      <c r="SVR1459" s="9"/>
      <c r="SVS1459" s="9"/>
      <c r="SVT1459" s="9"/>
      <c r="SVU1459" s="9"/>
      <c r="SVV1459" s="9"/>
      <c r="SVW1459" s="9"/>
      <c r="SVX1459" s="9"/>
      <c r="SVY1459" s="9"/>
      <c r="SVZ1459" s="9"/>
      <c r="SWA1459" s="9"/>
      <c r="SWB1459" s="9"/>
      <c r="SWC1459" s="9"/>
      <c r="SWD1459" s="9"/>
      <c r="SWE1459" s="9"/>
      <c r="SWF1459" s="9"/>
      <c r="SWG1459" s="9"/>
      <c r="SWH1459" s="9"/>
      <c r="SWI1459" s="9"/>
      <c r="SWJ1459" s="9"/>
      <c r="SWK1459" s="9"/>
      <c r="SWL1459" s="9"/>
      <c r="SWM1459" s="9"/>
      <c r="SWN1459" s="9"/>
      <c r="SWO1459" s="9"/>
      <c r="SWP1459" s="9"/>
      <c r="SWQ1459" s="9"/>
      <c r="SWR1459" s="9"/>
      <c r="SWS1459" s="9"/>
      <c r="SWT1459" s="9"/>
      <c r="SWU1459" s="9"/>
      <c r="SWV1459" s="9"/>
      <c r="SWW1459" s="9"/>
      <c r="SWX1459" s="9"/>
      <c r="SWY1459" s="9"/>
      <c r="SWZ1459" s="9"/>
      <c r="SXA1459" s="9"/>
      <c r="SXB1459" s="9"/>
      <c r="SXC1459" s="9"/>
      <c r="SXD1459" s="9"/>
      <c r="SXE1459" s="9"/>
      <c r="SXF1459" s="9"/>
      <c r="SXG1459" s="9"/>
      <c r="SXH1459" s="9"/>
      <c r="SXI1459" s="9"/>
      <c r="SXJ1459" s="9"/>
      <c r="SXK1459" s="9"/>
      <c r="SXL1459" s="9"/>
      <c r="SXM1459" s="9"/>
      <c r="SXN1459" s="9"/>
      <c r="SXO1459" s="9"/>
      <c r="SXP1459" s="9"/>
      <c r="SXQ1459" s="9"/>
      <c r="SXR1459" s="9"/>
      <c r="SXS1459" s="9"/>
      <c r="SXT1459" s="9"/>
      <c r="SXU1459" s="9"/>
      <c r="SXV1459" s="9"/>
      <c r="SXW1459" s="9"/>
      <c r="SXX1459" s="9"/>
      <c r="SXY1459" s="9"/>
      <c r="SXZ1459" s="9"/>
      <c r="SYA1459" s="9"/>
      <c r="SYB1459" s="9"/>
      <c r="SYC1459" s="9"/>
      <c r="SYD1459" s="9"/>
      <c r="SYE1459" s="9"/>
      <c r="SYF1459" s="9"/>
      <c r="SYG1459" s="9"/>
      <c r="SYH1459" s="9"/>
      <c r="SYI1459" s="9"/>
      <c r="SYJ1459" s="9"/>
      <c r="SYK1459" s="9"/>
      <c r="SYL1459" s="9"/>
      <c r="SYM1459" s="9"/>
      <c r="SYN1459" s="9"/>
      <c r="SYO1459" s="9"/>
      <c r="SYP1459" s="9"/>
      <c r="SYQ1459" s="9"/>
      <c r="SYR1459" s="9"/>
      <c r="SYS1459" s="9"/>
      <c r="SYT1459" s="9"/>
      <c r="SYU1459" s="9"/>
      <c r="SYV1459" s="9"/>
      <c r="SYW1459" s="9"/>
      <c r="SYX1459" s="9"/>
      <c r="SYY1459" s="9"/>
      <c r="SYZ1459" s="9"/>
      <c r="SZA1459" s="9"/>
      <c r="SZB1459" s="9"/>
      <c r="SZC1459" s="9"/>
      <c r="SZD1459" s="9"/>
      <c r="SZE1459" s="9"/>
      <c r="SZF1459" s="9"/>
      <c r="SZG1459" s="9"/>
      <c r="SZH1459" s="9"/>
      <c r="SZI1459" s="9"/>
      <c r="SZJ1459" s="9"/>
      <c r="SZK1459" s="9"/>
      <c r="SZL1459" s="9"/>
      <c r="SZM1459" s="9"/>
      <c r="SZN1459" s="9"/>
      <c r="SZO1459" s="9"/>
      <c r="SZP1459" s="9"/>
      <c r="SZQ1459" s="9"/>
      <c r="SZR1459" s="9"/>
      <c r="SZS1459" s="9"/>
      <c r="SZT1459" s="9"/>
      <c r="SZU1459" s="9"/>
      <c r="SZV1459" s="9"/>
      <c r="SZW1459" s="9"/>
      <c r="SZX1459" s="9"/>
      <c r="SZY1459" s="9"/>
      <c r="SZZ1459" s="9"/>
      <c r="TAA1459" s="9"/>
      <c r="TAB1459" s="9"/>
      <c r="TAC1459" s="9"/>
      <c r="TAD1459" s="9"/>
      <c r="TAE1459" s="9"/>
      <c r="TAF1459" s="9"/>
      <c r="TAG1459" s="9"/>
      <c r="TAH1459" s="9"/>
      <c r="TAI1459" s="9"/>
      <c r="TAJ1459" s="9"/>
      <c r="TAK1459" s="9"/>
      <c r="TAL1459" s="9"/>
      <c r="TAM1459" s="9"/>
      <c r="TAN1459" s="9"/>
      <c r="TAO1459" s="9"/>
      <c r="TAP1459" s="9"/>
      <c r="TAQ1459" s="9"/>
      <c r="TAR1459" s="9"/>
      <c r="TAS1459" s="9"/>
      <c r="TAT1459" s="9"/>
      <c r="TAU1459" s="9"/>
      <c r="TAV1459" s="9"/>
      <c r="TAW1459" s="9"/>
      <c r="TAX1459" s="9"/>
      <c r="TAY1459" s="9"/>
      <c r="TAZ1459" s="9"/>
      <c r="TBA1459" s="9"/>
      <c r="TBB1459" s="9"/>
      <c r="TBC1459" s="9"/>
      <c r="TBD1459" s="9"/>
      <c r="TBE1459" s="9"/>
      <c r="TBF1459" s="9"/>
      <c r="TBG1459" s="9"/>
      <c r="TBH1459" s="9"/>
      <c r="TBI1459" s="9"/>
      <c r="TBJ1459" s="9"/>
      <c r="TBK1459" s="9"/>
      <c r="TBL1459" s="9"/>
      <c r="TBM1459" s="9"/>
      <c r="TBN1459" s="9"/>
      <c r="TBO1459" s="9"/>
      <c r="TBP1459" s="9"/>
      <c r="TBQ1459" s="9"/>
      <c r="TBR1459" s="9"/>
      <c r="TBS1459" s="9"/>
      <c r="TBT1459" s="9"/>
      <c r="TBU1459" s="9"/>
      <c r="TBV1459" s="9"/>
      <c r="TBW1459" s="9"/>
      <c r="TBX1459" s="9"/>
      <c r="TBY1459" s="9"/>
      <c r="TBZ1459" s="9"/>
      <c r="TCA1459" s="9"/>
      <c r="TCB1459" s="9"/>
      <c r="TCC1459" s="9"/>
      <c r="TCD1459" s="9"/>
      <c r="TCE1459" s="9"/>
      <c r="TCF1459" s="9"/>
      <c r="TCG1459" s="9"/>
      <c r="TCH1459" s="9"/>
      <c r="TCI1459" s="9"/>
      <c r="TCJ1459" s="9"/>
      <c r="TCK1459" s="9"/>
      <c r="TCL1459" s="9"/>
      <c r="TCM1459" s="9"/>
      <c r="TCN1459" s="9"/>
      <c r="TCO1459" s="9"/>
      <c r="TCP1459" s="9"/>
      <c r="TCQ1459" s="9"/>
      <c r="TCR1459" s="9"/>
      <c r="TCS1459" s="9"/>
      <c r="TCT1459" s="9"/>
      <c r="TCU1459" s="9"/>
      <c r="TCV1459" s="9"/>
      <c r="TCW1459" s="9"/>
      <c r="TCX1459" s="9"/>
      <c r="TCY1459" s="9"/>
      <c r="TCZ1459" s="9"/>
      <c r="TDA1459" s="9"/>
      <c r="TDB1459" s="9"/>
      <c r="TDC1459" s="9"/>
      <c r="TDD1459" s="9"/>
      <c r="TDE1459" s="9"/>
      <c r="TDF1459" s="9"/>
      <c r="TDG1459" s="9"/>
      <c r="TDH1459" s="9"/>
      <c r="TDI1459" s="9"/>
      <c r="TDJ1459" s="9"/>
      <c r="TDK1459" s="9"/>
      <c r="TDL1459" s="9"/>
      <c r="TDM1459" s="9"/>
      <c r="TDN1459" s="9"/>
      <c r="TDO1459" s="9"/>
      <c r="TDP1459" s="9"/>
      <c r="TDQ1459" s="9"/>
      <c r="TDR1459" s="9"/>
      <c r="TDS1459" s="9"/>
      <c r="TDT1459" s="9"/>
      <c r="TDU1459" s="9"/>
      <c r="TDV1459" s="9"/>
      <c r="TDW1459" s="9"/>
      <c r="TDX1459" s="9"/>
      <c r="TDY1459" s="9"/>
      <c r="TDZ1459" s="9"/>
      <c r="TEA1459" s="9"/>
      <c r="TEB1459" s="9"/>
      <c r="TEC1459" s="9"/>
      <c r="TED1459" s="9"/>
      <c r="TEE1459" s="9"/>
      <c r="TEF1459" s="9"/>
      <c r="TEG1459" s="9"/>
      <c r="TEH1459" s="9"/>
      <c r="TEI1459" s="9"/>
      <c r="TEJ1459" s="9"/>
      <c r="TEK1459" s="9"/>
      <c r="TEL1459" s="9"/>
      <c r="TEM1459" s="9"/>
      <c r="TEN1459" s="9"/>
      <c r="TEO1459" s="9"/>
      <c r="TEP1459" s="9"/>
      <c r="TEQ1459" s="9"/>
      <c r="TER1459" s="9"/>
      <c r="TES1459" s="9"/>
      <c r="TET1459" s="9"/>
      <c r="TEU1459" s="9"/>
      <c r="TEV1459" s="9"/>
      <c r="TEW1459" s="9"/>
      <c r="TEX1459" s="9"/>
      <c r="TEY1459" s="9"/>
      <c r="TEZ1459" s="9"/>
      <c r="TFA1459" s="9"/>
      <c r="TFB1459" s="9"/>
      <c r="TFC1459" s="9"/>
      <c r="TFD1459" s="9"/>
      <c r="TFE1459" s="9"/>
      <c r="TFF1459" s="9"/>
      <c r="TFG1459" s="9"/>
      <c r="TFH1459" s="9"/>
      <c r="TFI1459" s="9"/>
      <c r="TFJ1459" s="9"/>
      <c r="TFK1459" s="9"/>
      <c r="TFL1459" s="9"/>
      <c r="TFM1459" s="9"/>
      <c r="TFN1459" s="9"/>
      <c r="TFO1459" s="9"/>
      <c r="TFP1459" s="9"/>
      <c r="TFQ1459" s="9"/>
      <c r="TFR1459" s="9"/>
      <c r="TFS1459" s="9"/>
      <c r="TFT1459" s="9"/>
      <c r="TFU1459" s="9"/>
      <c r="TFV1459" s="9"/>
      <c r="TFW1459" s="9"/>
      <c r="TFX1459" s="9"/>
      <c r="TFY1459" s="9"/>
      <c r="TFZ1459" s="9"/>
      <c r="TGA1459" s="9"/>
      <c r="TGB1459" s="9"/>
      <c r="TGC1459" s="9"/>
      <c r="TGD1459" s="9"/>
      <c r="TGE1459" s="9"/>
      <c r="TGF1459" s="9"/>
      <c r="TGG1459" s="9"/>
      <c r="TGH1459" s="9"/>
      <c r="TGI1459" s="9"/>
      <c r="TGJ1459" s="9"/>
      <c r="TGK1459" s="9"/>
      <c r="TGL1459" s="9"/>
      <c r="TGM1459" s="9"/>
      <c r="TGN1459" s="9"/>
      <c r="TGO1459" s="9"/>
      <c r="TGP1459" s="9"/>
      <c r="TGQ1459" s="9"/>
      <c r="TGR1459" s="9"/>
      <c r="TGS1459" s="9"/>
      <c r="TGT1459" s="9"/>
      <c r="TGU1459" s="9"/>
      <c r="TGV1459" s="9"/>
      <c r="TGW1459" s="9"/>
      <c r="TGX1459" s="9"/>
      <c r="TGY1459" s="9"/>
      <c r="TGZ1459" s="9"/>
      <c r="THA1459" s="9"/>
      <c r="THB1459" s="9"/>
      <c r="THC1459" s="9"/>
      <c r="THD1459" s="9"/>
      <c r="THE1459" s="9"/>
      <c r="THF1459" s="9"/>
      <c r="THG1459" s="9"/>
      <c r="THH1459" s="9"/>
      <c r="THI1459" s="9"/>
      <c r="THJ1459" s="9"/>
      <c r="THK1459" s="9"/>
      <c r="THL1459" s="9"/>
      <c r="THM1459" s="9"/>
      <c r="THN1459" s="9"/>
      <c r="THO1459" s="9"/>
      <c r="THP1459" s="9"/>
      <c r="THQ1459" s="9"/>
      <c r="THR1459" s="9"/>
      <c r="THS1459" s="9"/>
      <c r="THT1459" s="9"/>
      <c r="THU1459" s="9"/>
      <c r="THV1459" s="9"/>
      <c r="THW1459" s="9"/>
      <c r="THX1459" s="9"/>
      <c r="THY1459" s="9"/>
      <c r="THZ1459" s="9"/>
      <c r="TIA1459" s="9"/>
      <c r="TIB1459" s="9"/>
      <c r="TIC1459" s="9"/>
      <c r="TID1459" s="9"/>
      <c r="TIE1459" s="9"/>
      <c r="TIF1459" s="9"/>
      <c r="TIG1459" s="9"/>
      <c r="TIH1459" s="9"/>
      <c r="TII1459" s="9"/>
      <c r="TIJ1459" s="9"/>
      <c r="TIK1459" s="9"/>
      <c r="TIL1459" s="9"/>
      <c r="TIM1459" s="9"/>
      <c r="TIN1459" s="9"/>
      <c r="TIO1459" s="9"/>
      <c r="TIP1459" s="9"/>
      <c r="TIQ1459" s="9"/>
      <c r="TIR1459" s="9"/>
      <c r="TIS1459" s="9"/>
      <c r="TIT1459" s="9"/>
      <c r="TIU1459" s="9"/>
      <c r="TIV1459" s="9"/>
      <c r="TIW1459" s="9"/>
      <c r="TIX1459" s="9"/>
      <c r="TIY1459" s="9"/>
      <c r="TIZ1459" s="9"/>
      <c r="TJA1459" s="9"/>
      <c r="TJB1459" s="9"/>
      <c r="TJC1459" s="9"/>
      <c r="TJD1459" s="9"/>
      <c r="TJE1459" s="9"/>
      <c r="TJF1459" s="9"/>
      <c r="TJG1459" s="9"/>
      <c r="TJH1459" s="9"/>
      <c r="TJI1459" s="9"/>
      <c r="TJJ1459" s="9"/>
      <c r="TJK1459" s="9"/>
      <c r="TJL1459" s="9"/>
      <c r="TJM1459" s="9"/>
      <c r="TJN1459" s="9"/>
      <c r="TJO1459" s="9"/>
      <c r="TJP1459" s="9"/>
      <c r="TJQ1459" s="9"/>
      <c r="TJR1459" s="9"/>
      <c r="TJS1459" s="9"/>
      <c r="TJT1459" s="9"/>
      <c r="TJU1459" s="9"/>
      <c r="TJV1459" s="9"/>
      <c r="TJW1459" s="9"/>
      <c r="TJX1459" s="9"/>
      <c r="TJY1459" s="9"/>
      <c r="TJZ1459" s="9"/>
      <c r="TKA1459" s="9"/>
      <c r="TKB1459" s="9"/>
      <c r="TKC1459" s="9"/>
      <c r="TKD1459" s="9"/>
      <c r="TKE1459" s="9"/>
      <c r="TKF1459" s="9"/>
      <c r="TKG1459" s="9"/>
      <c r="TKH1459" s="9"/>
      <c r="TKI1459" s="9"/>
      <c r="TKJ1459" s="9"/>
      <c r="TKK1459" s="9"/>
      <c r="TKL1459" s="9"/>
      <c r="TKM1459" s="9"/>
      <c r="TKN1459" s="9"/>
      <c r="TKO1459" s="9"/>
      <c r="TKP1459" s="9"/>
      <c r="TKQ1459" s="9"/>
      <c r="TKR1459" s="9"/>
      <c r="TKS1459" s="9"/>
      <c r="TKT1459" s="9"/>
      <c r="TKU1459" s="9"/>
      <c r="TKV1459" s="9"/>
      <c r="TKW1459" s="9"/>
      <c r="TKX1459" s="9"/>
      <c r="TKY1459" s="9"/>
      <c r="TKZ1459" s="9"/>
      <c r="TLA1459" s="9"/>
      <c r="TLB1459" s="9"/>
      <c r="TLC1459" s="9"/>
      <c r="TLD1459" s="9"/>
      <c r="TLE1459" s="9"/>
      <c r="TLF1459" s="9"/>
      <c r="TLG1459" s="9"/>
      <c r="TLH1459" s="9"/>
      <c r="TLI1459" s="9"/>
      <c r="TLJ1459" s="9"/>
      <c r="TLK1459" s="9"/>
      <c r="TLL1459" s="9"/>
      <c r="TLM1459" s="9"/>
      <c r="TLN1459" s="9"/>
      <c r="TLO1459" s="9"/>
      <c r="TLP1459" s="9"/>
      <c r="TLQ1459" s="9"/>
      <c r="TLR1459" s="9"/>
      <c r="TLS1459" s="9"/>
      <c r="TLT1459" s="9"/>
      <c r="TLU1459" s="9"/>
      <c r="TLV1459" s="9"/>
      <c r="TLW1459" s="9"/>
      <c r="TLX1459" s="9"/>
      <c r="TLY1459" s="9"/>
      <c r="TLZ1459" s="9"/>
      <c r="TMA1459" s="9"/>
      <c r="TMB1459" s="9"/>
      <c r="TMC1459" s="9"/>
      <c r="TMD1459" s="9"/>
      <c r="TME1459" s="9"/>
      <c r="TMF1459" s="9"/>
      <c r="TMG1459" s="9"/>
      <c r="TMH1459" s="9"/>
      <c r="TMI1459" s="9"/>
      <c r="TMJ1459" s="9"/>
      <c r="TMK1459" s="9"/>
      <c r="TML1459" s="9"/>
      <c r="TMM1459" s="9"/>
      <c r="TMN1459" s="9"/>
      <c r="TMO1459" s="9"/>
      <c r="TMP1459" s="9"/>
      <c r="TMQ1459" s="9"/>
      <c r="TMR1459" s="9"/>
      <c r="TMS1459" s="9"/>
      <c r="TMT1459" s="9"/>
      <c r="TMU1459" s="9"/>
      <c r="TMV1459" s="9"/>
      <c r="TMW1459" s="9"/>
      <c r="TMX1459" s="9"/>
      <c r="TMY1459" s="9"/>
      <c r="TMZ1459" s="9"/>
      <c r="TNA1459" s="9"/>
      <c r="TNB1459" s="9"/>
      <c r="TNC1459" s="9"/>
      <c r="TND1459" s="9"/>
      <c r="TNE1459" s="9"/>
      <c r="TNF1459" s="9"/>
      <c r="TNG1459" s="9"/>
      <c r="TNH1459" s="9"/>
      <c r="TNI1459" s="9"/>
      <c r="TNJ1459" s="9"/>
      <c r="TNK1459" s="9"/>
      <c r="TNL1459" s="9"/>
      <c r="TNM1459" s="9"/>
      <c r="TNN1459" s="9"/>
      <c r="TNO1459" s="9"/>
      <c r="TNP1459" s="9"/>
      <c r="TNQ1459" s="9"/>
      <c r="TNR1459" s="9"/>
      <c r="TNS1459" s="9"/>
      <c r="TNT1459" s="9"/>
      <c r="TNU1459" s="9"/>
      <c r="TNV1459" s="9"/>
      <c r="TNW1459" s="9"/>
      <c r="TNX1459" s="9"/>
      <c r="TNY1459" s="9"/>
      <c r="TNZ1459" s="9"/>
      <c r="TOA1459" s="9"/>
      <c r="TOB1459" s="9"/>
      <c r="TOC1459" s="9"/>
      <c r="TOD1459" s="9"/>
      <c r="TOE1459" s="9"/>
      <c r="TOF1459" s="9"/>
      <c r="TOG1459" s="9"/>
      <c r="TOH1459" s="9"/>
      <c r="TOI1459" s="9"/>
      <c r="TOJ1459" s="9"/>
      <c r="TOK1459" s="9"/>
      <c r="TOL1459" s="9"/>
      <c r="TOM1459" s="9"/>
      <c r="TON1459" s="9"/>
      <c r="TOO1459" s="9"/>
      <c r="TOP1459" s="9"/>
      <c r="TOQ1459" s="9"/>
      <c r="TOR1459" s="9"/>
      <c r="TOS1459" s="9"/>
      <c r="TOT1459" s="9"/>
      <c r="TOU1459" s="9"/>
      <c r="TOV1459" s="9"/>
      <c r="TOW1459" s="9"/>
      <c r="TOX1459" s="9"/>
      <c r="TOY1459" s="9"/>
      <c r="TOZ1459" s="9"/>
      <c r="TPA1459" s="9"/>
      <c r="TPB1459" s="9"/>
      <c r="TPC1459" s="9"/>
      <c r="TPD1459" s="9"/>
      <c r="TPE1459" s="9"/>
      <c r="TPF1459" s="9"/>
      <c r="TPG1459" s="9"/>
      <c r="TPH1459" s="9"/>
      <c r="TPI1459" s="9"/>
      <c r="TPJ1459" s="9"/>
      <c r="TPK1459" s="9"/>
      <c r="TPL1459" s="9"/>
      <c r="TPM1459" s="9"/>
      <c r="TPN1459" s="9"/>
      <c r="TPO1459" s="9"/>
      <c r="TPP1459" s="9"/>
      <c r="TPQ1459" s="9"/>
      <c r="TPR1459" s="9"/>
      <c r="TPS1459" s="9"/>
      <c r="TPT1459" s="9"/>
      <c r="TPU1459" s="9"/>
      <c r="TPV1459" s="9"/>
      <c r="TPW1459" s="9"/>
      <c r="TPX1459" s="9"/>
      <c r="TPY1459" s="9"/>
      <c r="TPZ1459" s="9"/>
      <c r="TQA1459" s="9"/>
      <c r="TQB1459" s="9"/>
      <c r="TQC1459" s="9"/>
      <c r="TQD1459" s="9"/>
      <c r="TQE1459" s="9"/>
      <c r="TQF1459" s="9"/>
      <c r="TQG1459" s="9"/>
      <c r="TQH1459" s="9"/>
      <c r="TQI1459" s="9"/>
      <c r="TQJ1459" s="9"/>
      <c r="TQK1459" s="9"/>
      <c r="TQL1459" s="9"/>
      <c r="TQM1459" s="9"/>
      <c r="TQN1459" s="9"/>
      <c r="TQO1459" s="9"/>
      <c r="TQP1459" s="9"/>
      <c r="TQQ1459" s="9"/>
      <c r="TQR1459" s="9"/>
      <c r="TQS1459" s="9"/>
      <c r="TQT1459" s="9"/>
      <c r="TQU1459" s="9"/>
      <c r="TQV1459" s="9"/>
      <c r="TQW1459" s="9"/>
      <c r="TQX1459" s="9"/>
      <c r="TQY1459" s="9"/>
      <c r="TQZ1459" s="9"/>
      <c r="TRA1459" s="9"/>
      <c r="TRB1459" s="9"/>
      <c r="TRC1459" s="9"/>
      <c r="TRD1459" s="9"/>
      <c r="TRE1459" s="9"/>
      <c r="TRF1459" s="9"/>
      <c r="TRG1459" s="9"/>
      <c r="TRH1459" s="9"/>
      <c r="TRI1459" s="9"/>
      <c r="TRJ1459" s="9"/>
      <c r="TRK1459" s="9"/>
      <c r="TRL1459" s="9"/>
      <c r="TRM1459" s="9"/>
      <c r="TRN1459" s="9"/>
      <c r="TRO1459" s="9"/>
      <c r="TRP1459" s="9"/>
      <c r="TRQ1459" s="9"/>
      <c r="TRR1459" s="9"/>
      <c r="TRS1459" s="9"/>
      <c r="TRT1459" s="9"/>
      <c r="TRU1459" s="9"/>
      <c r="TRV1459" s="9"/>
      <c r="TRW1459" s="9"/>
      <c r="TRX1459" s="9"/>
      <c r="TRY1459" s="9"/>
      <c r="TRZ1459" s="9"/>
      <c r="TSA1459" s="9"/>
      <c r="TSB1459" s="9"/>
      <c r="TSC1459" s="9"/>
      <c r="TSD1459" s="9"/>
      <c r="TSE1459" s="9"/>
      <c r="TSF1459" s="9"/>
      <c r="TSG1459" s="9"/>
      <c r="TSH1459" s="9"/>
      <c r="TSI1459" s="9"/>
      <c r="TSJ1459" s="9"/>
      <c r="TSK1459" s="9"/>
      <c r="TSL1459" s="9"/>
      <c r="TSM1459" s="9"/>
      <c r="TSN1459" s="9"/>
      <c r="TSO1459" s="9"/>
      <c r="TSP1459" s="9"/>
      <c r="TSQ1459" s="9"/>
      <c r="TSR1459" s="9"/>
      <c r="TSS1459" s="9"/>
      <c r="TST1459" s="9"/>
      <c r="TSU1459" s="9"/>
      <c r="TSV1459" s="9"/>
      <c r="TSW1459" s="9"/>
      <c r="TSX1459" s="9"/>
      <c r="TSY1459" s="9"/>
      <c r="TSZ1459" s="9"/>
      <c r="TTA1459" s="9"/>
      <c r="TTB1459" s="9"/>
      <c r="TTC1459" s="9"/>
      <c r="TTD1459" s="9"/>
      <c r="TTE1459" s="9"/>
      <c r="TTF1459" s="9"/>
      <c r="TTG1459" s="9"/>
      <c r="TTH1459" s="9"/>
      <c r="TTI1459" s="9"/>
      <c r="TTJ1459" s="9"/>
      <c r="TTK1459" s="9"/>
      <c r="TTL1459" s="9"/>
      <c r="TTM1459" s="9"/>
      <c r="TTN1459" s="9"/>
      <c r="TTO1459" s="9"/>
      <c r="TTP1459" s="9"/>
      <c r="TTQ1459" s="9"/>
      <c r="TTR1459" s="9"/>
      <c r="TTS1459" s="9"/>
      <c r="TTT1459" s="9"/>
      <c r="TTU1459" s="9"/>
      <c r="TTV1459" s="9"/>
      <c r="TTW1459" s="9"/>
      <c r="TTX1459" s="9"/>
      <c r="TTY1459" s="9"/>
      <c r="TTZ1459" s="9"/>
      <c r="TUA1459" s="9"/>
      <c r="TUB1459" s="9"/>
      <c r="TUC1459" s="9"/>
      <c r="TUD1459" s="9"/>
      <c r="TUE1459" s="9"/>
      <c r="TUF1459" s="9"/>
      <c r="TUG1459" s="9"/>
      <c r="TUH1459" s="9"/>
      <c r="TUI1459" s="9"/>
      <c r="TUJ1459" s="9"/>
      <c r="TUK1459" s="9"/>
      <c r="TUL1459" s="9"/>
      <c r="TUM1459" s="9"/>
      <c r="TUN1459" s="9"/>
      <c r="TUO1459" s="9"/>
      <c r="TUP1459" s="9"/>
      <c r="TUQ1459" s="9"/>
      <c r="TUR1459" s="9"/>
      <c r="TUS1459" s="9"/>
      <c r="TUT1459" s="9"/>
      <c r="TUU1459" s="9"/>
      <c r="TUV1459" s="9"/>
      <c r="TUW1459" s="9"/>
      <c r="TUX1459" s="9"/>
      <c r="TUY1459" s="9"/>
      <c r="TUZ1459" s="9"/>
      <c r="TVA1459" s="9"/>
      <c r="TVB1459" s="9"/>
      <c r="TVC1459" s="9"/>
      <c r="TVD1459" s="9"/>
      <c r="TVE1459" s="9"/>
      <c r="TVF1459" s="9"/>
      <c r="TVG1459" s="9"/>
      <c r="TVH1459" s="9"/>
      <c r="TVI1459" s="9"/>
      <c r="TVJ1459" s="9"/>
      <c r="TVK1459" s="9"/>
      <c r="TVL1459" s="9"/>
      <c r="TVM1459" s="9"/>
      <c r="TVN1459" s="9"/>
      <c r="TVO1459" s="9"/>
      <c r="TVP1459" s="9"/>
      <c r="TVQ1459" s="9"/>
      <c r="TVR1459" s="9"/>
      <c r="TVS1459" s="9"/>
      <c r="TVT1459" s="9"/>
      <c r="TVU1459" s="9"/>
      <c r="TVV1459" s="9"/>
      <c r="TVW1459" s="9"/>
      <c r="TVX1459" s="9"/>
      <c r="TVY1459" s="9"/>
      <c r="TVZ1459" s="9"/>
      <c r="TWA1459" s="9"/>
      <c r="TWB1459" s="9"/>
      <c r="TWC1459" s="9"/>
      <c r="TWD1459" s="9"/>
      <c r="TWE1459" s="9"/>
      <c r="TWF1459" s="9"/>
      <c r="TWG1459" s="9"/>
      <c r="TWH1459" s="9"/>
      <c r="TWI1459" s="9"/>
      <c r="TWJ1459" s="9"/>
      <c r="TWK1459" s="9"/>
      <c r="TWL1459" s="9"/>
      <c r="TWM1459" s="9"/>
      <c r="TWN1459" s="9"/>
      <c r="TWO1459" s="9"/>
      <c r="TWP1459" s="9"/>
      <c r="TWQ1459" s="9"/>
      <c r="TWR1459" s="9"/>
      <c r="TWS1459" s="9"/>
      <c r="TWT1459" s="9"/>
      <c r="TWU1459" s="9"/>
      <c r="TWV1459" s="9"/>
      <c r="TWW1459" s="9"/>
      <c r="TWX1459" s="9"/>
      <c r="TWY1459" s="9"/>
      <c r="TWZ1459" s="9"/>
      <c r="TXA1459" s="9"/>
      <c r="TXB1459" s="9"/>
      <c r="TXC1459" s="9"/>
      <c r="TXD1459" s="9"/>
      <c r="TXE1459" s="9"/>
      <c r="TXF1459" s="9"/>
      <c r="TXG1459" s="9"/>
      <c r="TXH1459" s="9"/>
      <c r="TXI1459" s="9"/>
      <c r="TXJ1459" s="9"/>
      <c r="TXK1459" s="9"/>
      <c r="TXL1459" s="9"/>
      <c r="TXM1459" s="9"/>
      <c r="TXN1459" s="9"/>
      <c r="TXO1459" s="9"/>
      <c r="TXP1459" s="9"/>
      <c r="TXQ1459" s="9"/>
      <c r="TXR1459" s="9"/>
      <c r="TXS1459" s="9"/>
      <c r="TXT1459" s="9"/>
      <c r="TXU1459" s="9"/>
      <c r="TXV1459" s="9"/>
      <c r="TXW1459" s="9"/>
      <c r="TXX1459" s="9"/>
      <c r="TXY1459" s="9"/>
      <c r="TXZ1459" s="9"/>
      <c r="TYA1459" s="9"/>
      <c r="TYB1459" s="9"/>
      <c r="TYC1459" s="9"/>
      <c r="TYD1459" s="9"/>
      <c r="TYE1459" s="9"/>
      <c r="TYF1459" s="9"/>
      <c r="TYG1459" s="9"/>
      <c r="TYH1459" s="9"/>
      <c r="TYI1459" s="9"/>
      <c r="TYJ1459" s="9"/>
      <c r="TYK1459" s="9"/>
      <c r="TYL1459" s="9"/>
      <c r="TYM1459" s="9"/>
      <c r="TYN1459" s="9"/>
      <c r="TYO1459" s="9"/>
      <c r="TYP1459" s="9"/>
      <c r="TYQ1459" s="9"/>
      <c r="TYR1459" s="9"/>
      <c r="TYS1459" s="9"/>
      <c r="TYT1459" s="9"/>
      <c r="TYU1459" s="9"/>
      <c r="TYV1459" s="9"/>
      <c r="TYW1459" s="9"/>
      <c r="TYX1459" s="9"/>
      <c r="TYY1459" s="9"/>
      <c r="TYZ1459" s="9"/>
      <c r="TZA1459" s="9"/>
      <c r="TZB1459" s="9"/>
      <c r="TZC1459" s="9"/>
      <c r="TZD1459" s="9"/>
      <c r="TZE1459" s="9"/>
      <c r="TZF1459" s="9"/>
      <c r="TZG1459" s="9"/>
      <c r="TZH1459" s="9"/>
      <c r="TZI1459" s="9"/>
      <c r="TZJ1459" s="9"/>
      <c r="TZK1459" s="9"/>
      <c r="TZL1459" s="9"/>
      <c r="TZM1459" s="9"/>
      <c r="TZN1459" s="9"/>
      <c r="TZO1459" s="9"/>
      <c r="TZP1459" s="9"/>
      <c r="TZQ1459" s="9"/>
      <c r="TZR1459" s="9"/>
      <c r="TZS1459" s="9"/>
      <c r="TZT1459" s="9"/>
      <c r="TZU1459" s="9"/>
      <c r="TZV1459" s="9"/>
      <c r="TZW1459" s="9"/>
      <c r="TZX1459" s="9"/>
      <c r="TZY1459" s="9"/>
      <c r="TZZ1459" s="9"/>
      <c r="UAA1459" s="9"/>
      <c r="UAB1459" s="9"/>
      <c r="UAC1459" s="9"/>
      <c r="UAD1459" s="9"/>
      <c r="UAE1459" s="9"/>
      <c r="UAF1459" s="9"/>
      <c r="UAG1459" s="9"/>
      <c r="UAH1459" s="9"/>
      <c r="UAI1459" s="9"/>
      <c r="UAJ1459" s="9"/>
      <c r="UAK1459" s="9"/>
      <c r="UAL1459" s="9"/>
      <c r="UAM1459" s="9"/>
      <c r="UAN1459" s="9"/>
      <c r="UAO1459" s="9"/>
      <c r="UAP1459" s="9"/>
      <c r="UAQ1459" s="9"/>
      <c r="UAR1459" s="9"/>
      <c r="UAS1459" s="9"/>
      <c r="UAT1459" s="9"/>
      <c r="UAU1459" s="9"/>
      <c r="UAV1459" s="9"/>
      <c r="UAW1459" s="9"/>
      <c r="UAX1459" s="9"/>
      <c r="UAY1459" s="9"/>
      <c r="UAZ1459" s="9"/>
      <c r="UBA1459" s="9"/>
      <c r="UBB1459" s="9"/>
      <c r="UBC1459" s="9"/>
      <c r="UBD1459" s="9"/>
      <c r="UBE1459" s="9"/>
      <c r="UBF1459" s="9"/>
      <c r="UBG1459" s="9"/>
      <c r="UBH1459" s="9"/>
      <c r="UBI1459" s="9"/>
      <c r="UBJ1459" s="9"/>
      <c r="UBK1459" s="9"/>
      <c r="UBL1459" s="9"/>
      <c r="UBM1459" s="9"/>
      <c r="UBN1459" s="9"/>
      <c r="UBO1459" s="9"/>
      <c r="UBP1459" s="9"/>
      <c r="UBQ1459" s="9"/>
      <c r="UBR1459" s="9"/>
      <c r="UBS1459" s="9"/>
      <c r="UBT1459" s="9"/>
      <c r="UBU1459" s="9"/>
      <c r="UBV1459" s="9"/>
      <c r="UBW1459" s="9"/>
      <c r="UBX1459" s="9"/>
      <c r="UBY1459" s="9"/>
      <c r="UBZ1459" s="9"/>
      <c r="UCA1459" s="9"/>
      <c r="UCB1459" s="9"/>
      <c r="UCC1459" s="9"/>
      <c r="UCD1459" s="9"/>
      <c r="UCE1459" s="9"/>
      <c r="UCF1459" s="9"/>
      <c r="UCG1459" s="9"/>
      <c r="UCH1459" s="9"/>
      <c r="UCI1459" s="9"/>
      <c r="UCJ1459" s="9"/>
      <c r="UCK1459" s="9"/>
      <c r="UCL1459" s="9"/>
      <c r="UCM1459" s="9"/>
      <c r="UCN1459" s="9"/>
      <c r="UCO1459" s="9"/>
      <c r="UCP1459" s="9"/>
      <c r="UCQ1459" s="9"/>
      <c r="UCR1459" s="9"/>
      <c r="UCS1459" s="9"/>
      <c r="UCT1459" s="9"/>
      <c r="UCU1459" s="9"/>
      <c r="UCV1459" s="9"/>
      <c r="UCW1459" s="9"/>
      <c r="UCX1459" s="9"/>
      <c r="UCY1459" s="9"/>
      <c r="UCZ1459" s="9"/>
      <c r="UDA1459" s="9"/>
      <c r="UDB1459" s="9"/>
      <c r="UDC1459" s="9"/>
      <c r="UDD1459" s="9"/>
      <c r="UDE1459" s="9"/>
      <c r="UDF1459" s="9"/>
      <c r="UDG1459" s="9"/>
      <c r="UDH1459" s="9"/>
      <c r="UDI1459" s="9"/>
      <c r="UDJ1459" s="9"/>
      <c r="UDK1459" s="9"/>
      <c r="UDL1459" s="9"/>
      <c r="UDM1459" s="9"/>
      <c r="UDN1459" s="9"/>
      <c r="UDO1459" s="9"/>
      <c r="UDP1459" s="9"/>
      <c r="UDQ1459" s="9"/>
      <c r="UDR1459" s="9"/>
      <c r="UDS1459" s="9"/>
      <c r="UDT1459" s="9"/>
      <c r="UDU1459" s="9"/>
      <c r="UDV1459" s="9"/>
      <c r="UDW1459" s="9"/>
      <c r="UDX1459" s="9"/>
      <c r="UDY1459" s="9"/>
      <c r="UDZ1459" s="9"/>
      <c r="UEA1459" s="9"/>
      <c r="UEB1459" s="9"/>
      <c r="UEC1459" s="9"/>
      <c r="UED1459" s="9"/>
      <c r="UEE1459" s="9"/>
      <c r="UEF1459" s="9"/>
      <c r="UEG1459" s="9"/>
      <c r="UEH1459" s="9"/>
      <c r="UEI1459" s="9"/>
      <c r="UEJ1459" s="9"/>
      <c r="UEK1459" s="9"/>
      <c r="UEL1459" s="9"/>
      <c r="UEM1459" s="9"/>
      <c r="UEN1459" s="9"/>
      <c r="UEO1459" s="9"/>
      <c r="UEP1459" s="9"/>
      <c r="UEQ1459" s="9"/>
      <c r="UER1459" s="9"/>
      <c r="UES1459" s="9"/>
      <c r="UET1459" s="9"/>
      <c r="UEU1459" s="9"/>
      <c r="UEV1459" s="9"/>
      <c r="UEW1459" s="9"/>
      <c r="UEX1459" s="9"/>
      <c r="UEY1459" s="9"/>
      <c r="UEZ1459" s="9"/>
      <c r="UFA1459" s="9"/>
      <c r="UFB1459" s="9"/>
      <c r="UFC1459" s="9"/>
      <c r="UFD1459" s="9"/>
      <c r="UFE1459" s="9"/>
      <c r="UFF1459" s="9"/>
      <c r="UFG1459" s="9"/>
      <c r="UFH1459" s="9"/>
      <c r="UFI1459" s="9"/>
      <c r="UFJ1459" s="9"/>
      <c r="UFK1459" s="9"/>
      <c r="UFL1459" s="9"/>
      <c r="UFM1459" s="9"/>
      <c r="UFN1459" s="9"/>
      <c r="UFO1459" s="9"/>
      <c r="UFP1459" s="9"/>
      <c r="UFQ1459" s="9"/>
      <c r="UFR1459" s="9"/>
      <c r="UFS1459" s="9"/>
      <c r="UFT1459" s="9"/>
      <c r="UFU1459" s="9"/>
      <c r="UFV1459" s="9"/>
      <c r="UFW1459" s="9"/>
      <c r="UFX1459" s="9"/>
      <c r="UFY1459" s="9"/>
      <c r="UFZ1459" s="9"/>
      <c r="UGA1459" s="9"/>
      <c r="UGB1459" s="9"/>
      <c r="UGC1459" s="9"/>
      <c r="UGD1459" s="9"/>
      <c r="UGE1459" s="9"/>
      <c r="UGF1459" s="9"/>
      <c r="UGG1459" s="9"/>
      <c r="UGH1459" s="9"/>
      <c r="UGI1459" s="9"/>
      <c r="UGJ1459" s="9"/>
      <c r="UGK1459" s="9"/>
      <c r="UGL1459" s="9"/>
      <c r="UGM1459" s="9"/>
      <c r="UGN1459" s="9"/>
      <c r="UGO1459" s="9"/>
      <c r="UGP1459" s="9"/>
      <c r="UGQ1459" s="9"/>
      <c r="UGR1459" s="9"/>
      <c r="UGS1459" s="9"/>
      <c r="UGT1459" s="9"/>
      <c r="UGU1459" s="9"/>
      <c r="UGV1459" s="9"/>
      <c r="UGW1459" s="9"/>
      <c r="UGX1459" s="9"/>
      <c r="UGY1459" s="9"/>
      <c r="UGZ1459" s="9"/>
      <c r="UHA1459" s="9"/>
      <c r="UHB1459" s="9"/>
      <c r="UHC1459" s="9"/>
      <c r="UHD1459" s="9"/>
      <c r="UHE1459" s="9"/>
      <c r="UHF1459" s="9"/>
      <c r="UHG1459" s="9"/>
      <c r="UHH1459" s="9"/>
      <c r="UHI1459" s="9"/>
      <c r="UHJ1459" s="9"/>
      <c r="UHK1459" s="9"/>
      <c r="UHL1459" s="9"/>
      <c r="UHM1459" s="9"/>
      <c r="UHN1459" s="9"/>
      <c r="UHO1459" s="9"/>
      <c r="UHP1459" s="9"/>
      <c r="UHQ1459" s="9"/>
      <c r="UHR1459" s="9"/>
      <c r="UHS1459" s="9"/>
      <c r="UHT1459" s="9"/>
      <c r="UHU1459" s="9"/>
      <c r="UHV1459" s="9"/>
      <c r="UHW1459" s="9"/>
      <c r="UHX1459" s="9"/>
      <c r="UHY1459" s="9"/>
      <c r="UHZ1459" s="9"/>
      <c r="UIA1459" s="9"/>
      <c r="UIB1459" s="9"/>
      <c r="UIC1459" s="9"/>
      <c r="UID1459" s="9"/>
      <c r="UIE1459" s="9"/>
      <c r="UIF1459" s="9"/>
      <c r="UIG1459" s="9"/>
      <c r="UIH1459" s="9"/>
      <c r="UII1459" s="9"/>
      <c r="UIJ1459" s="9"/>
      <c r="UIK1459" s="9"/>
      <c r="UIL1459" s="9"/>
      <c r="UIM1459" s="9"/>
      <c r="UIN1459" s="9"/>
      <c r="UIO1459" s="9"/>
      <c r="UIP1459" s="9"/>
      <c r="UIQ1459" s="9"/>
      <c r="UIR1459" s="9"/>
      <c r="UIS1459" s="9"/>
      <c r="UIT1459" s="9"/>
      <c r="UIU1459" s="9"/>
      <c r="UIV1459" s="9"/>
      <c r="UIW1459" s="9"/>
      <c r="UIX1459" s="9"/>
      <c r="UIY1459" s="9"/>
      <c r="UIZ1459" s="9"/>
      <c r="UJA1459" s="9"/>
      <c r="UJB1459" s="9"/>
      <c r="UJC1459" s="9"/>
      <c r="UJD1459" s="9"/>
      <c r="UJE1459" s="9"/>
      <c r="UJF1459" s="9"/>
      <c r="UJG1459" s="9"/>
      <c r="UJH1459" s="9"/>
      <c r="UJI1459" s="9"/>
      <c r="UJJ1459" s="9"/>
      <c r="UJK1459" s="9"/>
      <c r="UJL1459" s="9"/>
      <c r="UJM1459" s="9"/>
      <c r="UJN1459" s="9"/>
      <c r="UJO1459" s="9"/>
      <c r="UJP1459" s="9"/>
      <c r="UJQ1459" s="9"/>
      <c r="UJR1459" s="9"/>
      <c r="UJS1459" s="9"/>
      <c r="UJT1459" s="9"/>
      <c r="UJU1459" s="9"/>
      <c r="UJV1459" s="9"/>
      <c r="UJW1459" s="9"/>
      <c r="UJX1459" s="9"/>
      <c r="UJY1459" s="9"/>
      <c r="UJZ1459" s="9"/>
      <c r="UKA1459" s="9"/>
      <c r="UKB1459" s="9"/>
      <c r="UKC1459" s="9"/>
      <c r="UKD1459" s="9"/>
      <c r="UKE1459" s="9"/>
      <c r="UKF1459" s="9"/>
      <c r="UKG1459" s="9"/>
      <c r="UKH1459" s="9"/>
      <c r="UKI1459" s="9"/>
      <c r="UKJ1459" s="9"/>
      <c r="UKK1459" s="9"/>
      <c r="UKL1459" s="9"/>
      <c r="UKM1459" s="9"/>
      <c r="UKN1459" s="9"/>
      <c r="UKO1459" s="9"/>
      <c r="UKP1459" s="9"/>
      <c r="UKQ1459" s="9"/>
      <c r="UKR1459" s="9"/>
      <c r="UKS1459" s="9"/>
      <c r="UKT1459" s="9"/>
      <c r="UKU1459" s="9"/>
      <c r="UKV1459" s="9"/>
      <c r="UKW1459" s="9"/>
      <c r="UKX1459" s="9"/>
      <c r="UKY1459" s="9"/>
      <c r="UKZ1459" s="9"/>
      <c r="ULA1459" s="9"/>
      <c r="ULB1459" s="9"/>
      <c r="ULC1459" s="9"/>
      <c r="ULD1459" s="9"/>
      <c r="ULE1459" s="9"/>
      <c r="ULF1459" s="9"/>
      <c r="ULG1459" s="9"/>
      <c r="ULH1459" s="9"/>
      <c r="ULI1459" s="9"/>
      <c r="ULJ1459" s="9"/>
      <c r="ULK1459" s="9"/>
      <c r="ULL1459" s="9"/>
      <c r="ULM1459" s="9"/>
      <c r="ULN1459" s="9"/>
      <c r="ULO1459" s="9"/>
      <c r="ULP1459" s="9"/>
      <c r="ULQ1459" s="9"/>
      <c r="ULR1459" s="9"/>
      <c r="ULS1459" s="9"/>
      <c r="ULT1459" s="9"/>
      <c r="ULU1459" s="9"/>
      <c r="ULV1459" s="9"/>
      <c r="ULW1459" s="9"/>
      <c r="ULX1459" s="9"/>
      <c r="ULY1459" s="9"/>
      <c r="ULZ1459" s="9"/>
      <c r="UMA1459" s="9"/>
      <c r="UMB1459" s="9"/>
      <c r="UMC1459" s="9"/>
      <c r="UMD1459" s="9"/>
      <c r="UME1459" s="9"/>
      <c r="UMF1459" s="9"/>
      <c r="UMG1459" s="9"/>
      <c r="UMH1459" s="9"/>
      <c r="UMI1459" s="9"/>
      <c r="UMJ1459" s="9"/>
      <c r="UMK1459" s="9"/>
      <c r="UML1459" s="9"/>
      <c r="UMM1459" s="9"/>
      <c r="UMN1459" s="9"/>
      <c r="UMO1459" s="9"/>
      <c r="UMP1459" s="9"/>
      <c r="UMQ1459" s="9"/>
      <c r="UMR1459" s="9"/>
      <c r="UMS1459" s="9"/>
      <c r="UMT1459" s="9"/>
      <c r="UMU1459" s="9"/>
      <c r="UMV1459" s="9"/>
      <c r="UMW1459" s="9"/>
      <c r="UMX1459" s="9"/>
      <c r="UMY1459" s="9"/>
      <c r="UMZ1459" s="9"/>
      <c r="UNA1459" s="9"/>
      <c r="UNB1459" s="9"/>
      <c r="UNC1459" s="9"/>
      <c r="UND1459" s="9"/>
      <c r="UNE1459" s="9"/>
      <c r="UNF1459" s="9"/>
      <c r="UNG1459" s="9"/>
      <c r="UNH1459" s="9"/>
      <c r="UNI1459" s="9"/>
      <c r="UNJ1459" s="9"/>
      <c r="UNK1459" s="9"/>
      <c r="UNL1459" s="9"/>
      <c r="UNM1459" s="9"/>
      <c r="UNN1459" s="9"/>
      <c r="UNO1459" s="9"/>
      <c r="UNP1459" s="9"/>
      <c r="UNQ1459" s="9"/>
      <c r="UNR1459" s="9"/>
      <c r="UNS1459" s="9"/>
      <c r="UNT1459" s="9"/>
      <c r="UNU1459" s="9"/>
      <c r="UNV1459" s="9"/>
      <c r="UNW1459" s="9"/>
      <c r="UNX1459" s="9"/>
      <c r="UNY1459" s="9"/>
      <c r="UNZ1459" s="9"/>
      <c r="UOA1459" s="9"/>
      <c r="UOB1459" s="9"/>
      <c r="UOC1459" s="9"/>
      <c r="UOD1459" s="9"/>
      <c r="UOE1459" s="9"/>
      <c r="UOF1459" s="9"/>
      <c r="UOG1459" s="9"/>
      <c r="UOH1459" s="9"/>
      <c r="UOI1459" s="9"/>
      <c r="UOJ1459" s="9"/>
      <c r="UOK1459" s="9"/>
      <c r="UOL1459" s="9"/>
      <c r="UOM1459" s="9"/>
      <c r="UON1459" s="9"/>
      <c r="UOO1459" s="9"/>
      <c r="UOP1459" s="9"/>
      <c r="UOQ1459" s="9"/>
      <c r="UOR1459" s="9"/>
      <c r="UOS1459" s="9"/>
      <c r="UOT1459" s="9"/>
      <c r="UOU1459" s="9"/>
      <c r="UOV1459" s="9"/>
      <c r="UOW1459" s="9"/>
      <c r="UOX1459" s="9"/>
      <c r="UOY1459" s="9"/>
      <c r="UOZ1459" s="9"/>
      <c r="UPA1459" s="9"/>
      <c r="UPB1459" s="9"/>
      <c r="UPC1459" s="9"/>
      <c r="UPD1459" s="9"/>
      <c r="UPE1459" s="9"/>
      <c r="UPF1459" s="9"/>
      <c r="UPG1459" s="9"/>
      <c r="UPH1459" s="9"/>
      <c r="UPI1459" s="9"/>
      <c r="UPJ1459" s="9"/>
      <c r="UPK1459" s="9"/>
      <c r="UPL1459" s="9"/>
      <c r="UPM1459" s="9"/>
      <c r="UPN1459" s="9"/>
      <c r="UPO1459" s="9"/>
      <c r="UPP1459" s="9"/>
      <c r="UPQ1459" s="9"/>
      <c r="UPR1459" s="9"/>
      <c r="UPS1459" s="9"/>
      <c r="UPT1459" s="9"/>
      <c r="UPU1459" s="9"/>
      <c r="UPV1459" s="9"/>
      <c r="UPW1459" s="9"/>
      <c r="UPX1459" s="9"/>
      <c r="UPY1459" s="9"/>
      <c r="UPZ1459" s="9"/>
      <c r="UQA1459" s="9"/>
      <c r="UQB1459" s="9"/>
      <c r="UQC1459" s="9"/>
      <c r="UQD1459" s="9"/>
      <c r="UQE1459" s="9"/>
      <c r="UQF1459" s="9"/>
      <c r="UQG1459" s="9"/>
      <c r="UQH1459" s="9"/>
      <c r="UQI1459" s="9"/>
      <c r="UQJ1459" s="9"/>
      <c r="UQK1459" s="9"/>
      <c r="UQL1459" s="9"/>
      <c r="UQM1459" s="9"/>
      <c r="UQN1459" s="9"/>
      <c r="UQO1459" s="9"/>
      <c r="UQP1459" s="9"/>
      <c r="UQQ1459" s="9"/>
      <c r="UQR1459" s="9"/>
      <c r="UQS1459" s="9"/>
      <c r="UQT1459" s="9"/>
      <c r="UQU1459" s="9"/>
      <c r="UQV1459" s="9"/>
      <c r="UQW1459" s="9"/>
      <c r="UQX1459" s="9"/>
      <c r="UQY1459" s="9"/>
      <c r="UQZ1459" s="9"/>
      <c r="URA1459" s="9"/>
      <c r="URB1459" s="9"/>
      <c r="URC1459" s="9"/>
      <c r="URD1459" s="9"/>
      <c r="URE1459" s="9"/>
      <c r="URF1459" s="9"/>
      <c r="URG1459" s="9"/>
      <c r="URH1459" s="9"/>
      <c r="URI1459" s="9"/>
      <c r="URJ1459" s="9"/>
      <c r="URK1459" s="9"/>
      <c r="URL1459" s="9"/>
      <c r="URM1459" s="9"/>
      <c r="URN1459" s="9"/>
      <c r="URO1459" s="9"/>
      <c r="URP1459" s="9"/>
      <c r="URQ1459" s="9"/>
      <c r="URR1459" s="9"/>
      <c r="URS1459" s="9"/>
      <c r="URT1459" s="9"/>
      <c r="URU1459" s="9"/>
      <c r="URV1459" s="9"/>
      <c r="URW1459" s="9"/>
      <c r="URX1459" s="9"/>
      <c r="URY1459" s="9"/>
      <c r="URZ1459" s="9"/>
      <c r="USA1459" s="9"/>
      <c r="USB1459" s="9"/>
      <c r="USC1459" s="9"/>
      <c r="USD1459" s="9"/>
      <c r="USE1459" s="9"/>
      <c r="USF1459" s="9"/>
      <c r="USG1459" s="9"/>
      <c r="USH1459" s="9"/>
      <c r="USI1459" s="9"/>
      <c r="USJ1459" s="9"/>
      <c r="USK1459" s="9"/>
      <c r="USL1459" s="9"/>
      <c r="USM1459" s="9"/>
      <c r="USN1459" s="9"/>
      <c r="USO1459" s="9"/>
      <c r="USP1459" s="9"/>
      <c r="USQ1459" s="9"/>
      <c r="USR1459" s="9"/>
      <c r="USS1459" s="9"/>
      <c r="UST1459" s="9"/>
      <c r="USU1459" s="9"/>
      <c r="USV1459" s="9"/>
      <c r="USW1459" s="9"/>
      <c r="USX1459" s="9"/>
      <c r="USY1459" s="9"/>
      <c r="USZ1459" s="9"/>
      <c r="UTA1459" s="9"/>
      <c r="UTB1459" s="9"/>
      <c r="UTC1459" s="9"/>
      <c r="UTD1459" s="9"/>
      <c r="UTE1459" s="9"/>
      <c r="UTF1459" s="9"/>
      <c r="UTG1459" s="9"/>
      <c r="UTH1459" s="9"/>
      <c r="UTI1459" s="9"/>
      <c r="UTJ1459" s="9"/>
      <c r="UTK1459" s="9"/>
      <c r="UTL1459" s="9"/>
      <c r="UTM1459" s="9"/>
      <c r="UTN1459" s="9"/>
      <c r="UTO1459" s="9"/>
      <c r="UTP1459" s="9"/>
      <c r="UTQ1459" s="9"/>
      <c r="UTR1459" s="9"/>
      <c r="UTS1459" s="9"/>
      <c r="UTT1459" s="9"/>
      <c r="UTU1459" s="9"/>
      <c r="UTV1459" s="9"/>
      <c r="UTW1459" s="9"/>
      <c r="UTX1459" s="9"/>
      <c r="UTY1459" s="9"/>
      <c r="UTZ1459" s="9"/>
      <c r="UUA1459" s="9"/>
      <c r="UUB1459" s="9"/>
      <c r="UUC1459" s="9"/>
      <c r="UUD1459" s="9"/>
      <c r="UUE1459" s="9"/>
      <c r="UUF1459" s="9"/>
      <c r="UUG1459" s="9"/>
      <c r="UUH1459" s="9"/>
      <c r="UUI1459" s="9"/>
      <c r="UUJ1459" s="9"/>
      <c r="UUK1459" s="9"/>
      <c r="UUL1459" s="9"/>
      <c r="UUM1459" s="9"/>
      <c r="UUN1459" s="9"/>
      <c r="UUO1459" s="9"/>
      <c r="UUP1459" s="9"/>
      <c r="UUQ1459" s="9"/>
      <c r="UUR1459" s="9"/>
      <c r="UUS1459" s="9"/>
      <c r="UUT1459" s="9"/>
      <c r="UUU1459" s="9"/>
      <c r="UUV1459" s="9"/>
      <c r="UUW1459" s="9"/>
      <c r="UUX1459" s="9"/>
      <c r="UUY1459" s="9"/>
      <c r="UUZ1459" s="9"/>
      <c r="UVA1459" s="9"/>
      <c r="UVB1459" s="9"/>
      <c r="UVC1459" s="9"/>
      <c r="UVD1459" s="9"/>
      <c r="UVE1459" s="9"/>
      <c r="UVF1459" s="9"/>
      <c r="UVG1459" s="9"/>
      <c r="UVH1459" s="9"/>
      <c r="UVI1459" s="9"/>
      <c r="UVJ1459" s="9"/>
      <c r="UVK1459" s="9"/>
      <c r="UVL1459" s="9"/>
      <c r="UVM1459" s="9"/>
      <c r="UVN1459" s="9"/>
      <c r="UVO1459" s="9"/>
      <c r="UVP1459" s="9"/>
      <c r="UVQ1459" s="9"/>
      <c r="UVR1459" s="9"/>
      <c r="UVS1459" s="9"/>
      <c r="UVT1459" s="9"/>
      <c r="UVU1459" s="9"/>
      <c r="UVV1459" s="9"/>
      <c r="UVW1459" s="9"/>
      <c r="UVX1459" s="9"/>
      <c r="UVY1459" s="9"/>
      <c r="UVZ1459" s="9"/>
      <c r="UWA1459" s="9"/>
      <c r="UWB1459" s="9"/>
      <c r="UWC1459" s="9"/>
      <c r="UWD1459" s="9"/>
      <c r="UWE1459" s="9"/>
      <c r="UWF1459" s="9"/>
      <c r="UWG1459" s="9"/>
      <c r="UWH1459" s="9"/>
      <c r="UWI1459" s="9"/>
      <c r="UWJ1459" s="9"/>
      <c r="UWK1459" s="9"/>
      <c r="UWL1459" s="9"/>
      <c r="UWM1459" s="9"/>
      <c r="UWN1459" s="9"/>
      <c r="UWO1459" s="9"/>
      <c r="UWP1459" s="9"/>
      <c r="UWQ1459" s="9"/>
      <c r="UWR1459" s="9"/>
      <c r="UWS1459" s="9"/>
      <c r="UWT1459" s="9"/>
      <c r="UWU1459" s="9"/>
      <c r="UWV1459" s="9"/>
      <c r="UWW1459" s="9"/>
      <c r="UWX1459" s="9"/>
      <c r="UWY1459" s="9"/>
      <c r="UWZ1459" s="9"/>
      <c r="UXA1459" s="9"/>
      <c r="UXB1459" s="9"/>
      <c r="UXC1459" s="9"/>
      <c r="UXD1459" s="9"/>
      <c r="UXE1459" s="9"/>
      <c r="UXF1459" s="9"/>
      <c r="UXG1459" s="9"/>
      <c r="UXH1459" s="9"/>
      <c r="UXI1459" s="9"/>
      <c r="UXJ1459" s="9"/>
      <c r="UXK1459" s="9"/>
      <c r="UXL1459" s="9"/>
      <c r="UXM1459" s="9"/>
      <c r="UXN1459" s="9"/>
      <c r="UXO1459" s="9"/>
      <c r="UXP1459" s="9"/>
      <c r="UXQ1459" s="9"/>
      <c r="UXR1459" s="9"/>
      <c r="UXS1459" s="9"/>
      <c r="UXT1459" s="9"/>
      <c r="UXU1459" s="9"/>
      <c r="UXV1459" s="9"/>
      <c r="UXW1459" s="9"/>
      <c r="UXX1459" s="9"/>
      <c r="UXY1459" s="9"/>
      <c r="UXZ1459" s="9"/>
      <c r="UYA1459" s="9"/>
      <c r="UYB1459" s="9"/>
      <c r="UYC1459" s="9"/>
      <c r="UYD1459" s="9"/>
      <c r="UYE1459" s="9"/>
      <c r="UYF1459" s="9"/>
      <c r="UYG1459" s="9"/>
      <c r="UYH1459" s="9"/>
      <c r="UYI1459" s="9"/>
      <c r="UYJ1459" s="9"/>
      <c r="UYK1459" s="9"/>
      <c r="UYL1459" s="9"/>
      <c r="UYM1459" s="9"/>
      <c r="UYN1459" s="9"/>
      <c r="UYO1459" s="9"/>
      <c r="UYP1459" s="9"/>
      <c r="UYQ1459" s="9"/>
      <c r="UYR1459" s="9"/>
      <c r="UYS1459" s="9"/>
      <c r="UYT1459" s="9"/>
      <c r="UYU1459" s="9"/>
      <c r="UYV1459" s="9"/>
      <c r="UYW1459" s="9"/>
      <c r="UYX1459" s="9"/>
      <c r="UYY1459" s="9"/>
      <c r="UYZ1459" s="9"/>
      <c r="UZA1459" s="9"/>
      <c r="UZB1459" s="9"/>
      <c r="UZC1459" s="9"/>
      <c r="UZD1459" s="9"/>
      <c r="UZE1459" s="9"/>
      <c r="UZF1459" s="9"/>
      <c r="UZG1459" s="9"/>
      <c r="UZH1459" s="9"/>
      <c r="UZI1459" s="9"/>
      <c r="UZJ1459" s="9"/>
      <c r="UZK1459" s="9"/>
      <c r="UZL1459" s="9"/>
      <c r="UZM1459" s="9"/>
      <c r="UZN1459" s="9"/>
      <c r="UZO1459" s="9"/>
      <c r="UZP1459" s="9"/>
      <c r="UZQ1459" s="9"/>
      <c r="UZR1459" s="9"/>
      <c r="UZS1459" s="9"/>
      <c r="UZT1459" s="9"/>
      <c r="UZU1459" s="9"/>
      <c r="UZV1459" s="9"/>
      <c r="UZW1459" s="9"/>
      <c r="UZX1459" s="9"/>
      <c r="UZY1459" s="9"/>
      <c r="UZZ1459" s="9"/>
      <c r="VAA1459" s="9"/>
      <c r="VAB1459" s="9"/>
      <c r="VAC1459" s="9"/>
      <c r="VAD1459" s="9"/>
      <c r="VAE1459" s="9"/>
      <c r="VAF1459" s="9"/>
      <c r="VAG1459" s="9"/>
      <c r="VAH1459" s="9"/>
      <c r="VAI1459" s="9"/>
      <c r="VAJ1459" s="9"/>
      <c r="VAK1459" s="9"/>
      <c r="VAL1459" s="9"/>
      <c r="VAM1459" s="9"/>
      <c r="VAN1459" s="9"/>
      <c r="VAO1459" s="9"/>
      <c r="VAP1459" s="9"/>
      <c r="VAQ1459" s="9"/>
      <c r="VAR1459" s="9"/>
      <c r="VAS1459" s="9"/>
      <c r="VAT1459" s="9"/>
      <c r="VAU1459" s="9"/>
      <c r="VAV1459" s="9"/>
      <c r="VAW1459" s="9"/>
      <c r="VAX1459" s="9"/>
      <c r="VAY1459" s="9"/>
      <c r="VAZ1459" s="9"/>
      <c r="VBA1459" s="9"/>
      <c r="VBB1459" s="9"/>
      <c r="VBC1459" s="9"/>
      <c r="VBD1459" s="9"/>
      <c r="VBE1459" s="9"/>
      <c r="VBF1459" s="9"/>
      <c r="VBG1459" s="9"/>
      <c r="VBH1459" s="9"/>
      <c r="VBI1459" s="9"/>
      <c r="VBJ1459" s="9"/>
      <c r="VBK1459" s="9"/>
      <c r="VBL1459" s="9"/>
      <c r="VBM1459" s="9"/>
      <c r="VBN1459" s="9"/>
      <c r="VBO1459" s="9"/>
      <c r="VBP1459" s="9"/>
      <c r="VBQ1459" s="9"/>
      <c r="VBR1459" s="9"/>
      <c r="VBS1459" s="9"/>
      <c r="VBT1459" s="9"/>
      <c r="VBU1459" s="9"/>
      <c r="VBV1459" s="9"/>
      <c r="VBW1459" s="9"/>
      <c r="VBX1459" s="9"/>
      <c r="VBY1459" s="9"/>
      <c r="VBZ1459" s="9"/>
      <c r="VCA1459" s="9"/>
      <c r="VCB1459" s="9"/>
      <c r="VCC1459" s="9"/>
      <c r="VCD1459" s="9"/>
      <c r="VCE1459" s="9"/>
      <c r="VCF1459" s="9"/>
      <c r="VCG1459" s="9"/>
      <c r="VCH1459" s="9"/>
      <c r="VCI1459" s="9"/>
      <c r="VCJ1459" s="9"/>
      <c r="VCK1459" s="9"/>
      <c r="VCL1459" s="9"/>
      <c r="VCM1459" s="9"/>
      <c r="VCN1459" s="9"/>
      <c r="VCO1459" s="9"/>
      <c r="VCP1459" s="9"/>
      <c r="VCQ1459" s="9"/>
      <c r="VCR1459" s="9"/>
      <c r="VCS1459" s="9"/>
      <c r="VCT1459" s="9"/>
      <c r="VCU1459" s="9"/>
      <c r="VCV1459" s="9"/>
      <c r="VCW1459" s="9"/>
      <c r="VCX1459" s="9"/>
      <c r="VCY1459" s="9"/>
      <c r="VCZ1459" s="9"/>
      <c r="VDA1459" s="9"/>
      <c r="VDB1459" s="9"/>
      <c r="VDC1459" s="9"/>
      <c r="VDD1459" s="9"/>
      <c r="VDE1459" s="9"/>
      <c r="VDF1459" s="9"/>
      <c r="VDG1459" s="9"/>
      <c r="VDH1459" s="9"/>
      <c r="VDI1459" s="9"/>
      <c r="VDJ1459" s="9"/>
      <c r="VDK1459" s="9"/>
      <c r="VDL1459" s="9"/>
      <c r="VDM1459" s="9"/>
      <c r="VDN1459" s="9"/>
      <c r="VDO1459" s="9"/>
      <c r="VDP1459" s="9"/>
      <c r="VDQ1459" s="9"/>
      <c r="VDR1459" s="9"/>
      <c r="VDS1459" s="9"/>
      <c r="VDT1459" s="9"/>
      <c r="VDU1459" s="9"/>
      <c r="VDV1459" s="9"/>
      <c r="VDW1459" s="9"/>
      <c r="VDX1459" s="9"/>
      <c r="VDY1459" s="9"/>
      <c r="VDZ1459" s="9"/>
      <c r="VEA1459" s="9"/>
      <c r="VEB1459" s="9"/>
      <c r="VEC1459" s="9"/>
      <c r="VED1459" s="9"/>
      <c r="VEE1459" s="9"/>
      <c r="VEF1459" s="9"/>
      <c r="VEG1459" s="9"/>
      <c r="VEH1459" s="9"/>
      <c r="VEI1459" s="9"/>
      <c r="VEJ1459" s="9"/>
      <c r="VEK1459" s="9"/>
      <c r="VEL1459" s="9"/>
      <c r="VEM1459" s="9"/>
      <c r="VEN1459" s="9"/>
      <c r="VEO1459" s="9"/>
      <c r="VEP1459" s="9"/>
      <c r="VEQ1459" s="9"/>
      <c r="VER1459" s="9"/>
      <c r="VES1459" s="9"/>
      <c r="VET1459" s="9"/>
      <c r="VEU1459" s="9"/>
      <c r="VEV1459" s="9"/>
      <c r="VEW1459" s="9"/>
      <c r="VEX1459" s="9"/>
      <c r="VEY1459" s="9"/>
      <c r="VEZ1459" s="9"/>
      <c r="VFA1459" s="9"/>
      <c r="VFB1459" s="9"/>
      <c r="VFC1459" s="9"/>
      <c r="VFD1459" s="9"/>
      <c r="VFE1459" s="9"/>
      <c r="VFF1459" s="9"/>
      <c r="VFG1459" s="9"/>
      <c r="VFH1459" s="9"/>
      <c r="VFI1459" s="9"/>
      <c r="VFJ1459" s="9"/>
      <c r="VFK1459" s="9"/>
      <c r="VFL1459" s="9"/>
      <c r="VFM1459" s="9"/>
      <c r="VFN1459" s="9"/>
      <c r="VFO1459" s="9"/>
      <c r="VFP1459" s="9"/>
      <c r="VFQ1459" s="9"/>
      <c r="VFR1459" s="9"/>
      <c r="VFS1459" s="9"/>
      <c r="VFT1459" s="9"/>
      <c r="VFU1459" s="9"/>
      <c r="VFV1459" s="9"/>
      <c r="VFW1459" s="9"/>
      <c r="VFX1459" s="9"/>
      <c r="VFY1459" s="9"/>
      <c r="VFZ1459" s="9"/>
      <c r="VGA1459" s="9"/>
      <c r="VGB1459" s="9"/>
      <c r="VGC1459" s="9"/>
      <c r="VGD1459" s="9"/>
      <c r="VGE1459" s="9"/>
      <c r="VGF1459" s="9"/>
      <c r="VGG1459" s="9"/>
      <c r="VGH1459" s="9"/>
      <c r="VGI1459" s="9"/>
      <c r="VGJ1459" s="9"/>
      <c r="VGK1459" s="9"/>
      <c r="VGL1459" s="9"/>
      <c r="VGM1459" s="9"/>
      <c r="VGN1459" s="9"/>
      <c r="VGO1459" s="9"/>
      <c r="VGP1459" s="9"/>
      <c r="VGQ1459" s="9"/>
      <c r="VGR1459" s="9"/>
      <c r="VGS1459" s="9"/>
      <c r="VGT1459" s="9"/>
      <c r="VGU1459" s="9"/>
      <c r="VGV1459" s="9"/>
      <c r="VGW1459" s="9"/>
      <c r="VGX1459" s="9"/>
      <c r="VGY1459" s="9"/>
      <c r="VGZ1459" s="9"/>
      <c r="VHA1459" s="9"/>
      <c r="VHB1459" s="9"/>
      <c r="VHC1459" s="9"/>
      <c r="VHD1459" s="9"/>
      <c r="VHE1459" s="9"/>
      <c r="VHF1459" s="9"/>
      <c r="VHG1459" s="9"/>
      <c r="VHH1459" s="9"/>
      <c r="VHI1459" s="9"/>
      <c r="VHJ1459" s="9"/>
      <c r="VHK1459" s="9"/>
      <c r="VHL1459" s="9"/>
      <c r="VHM1459" s="9"/>
      <c r="VHN1459" s="9"/>
      <c r="VHO1459" s="9"/>
      <c r="VHP1459" s="9"/>
      <c r="VHQ1459" s="9"/>
      <c r="VHR1459" s="9"/>
      <c r="VHS1459" s="9"/>
      <c r="VHT1459" s="9"/>
      <c r="VHU1459" s="9"/>
      <c r="VHV1459" s="9"/>
      <c r="VHW1459" s="9"/>
      <c r="VHX1459" s="9"/>
      <c r="VHY1459" s="9"/>
      <c r="VHZ1459" s="9"/>
      <c r="VIA1459" s="9"/>
      <c r="VIB1459" s="9"/>
      <c r="VIC1459" s="9"/>
      <c r="VID1459" s="9"/>
      <c r="VIE1459" s="9"/>
      <c r="VIF1459" s="9"/>
      <c r="VIG1459" s="9"/>
      <c r="VIH1459" s="9"/>
      <c r="VII1459" s="9"/>
      <c r="VIJ1459" s="9"/>
      <c r="VIK1459" s="9"/>
      <c r="VIL1459" s="9"/>
      <c r="VIM1459" s="9"/>
      <c r="VIN1459" s="9"/>
      <c r="VIO1459" s="9"/>
      <c r="VIP1459" s="9"/>
      <c r="VIQ1459" s="9"/>
      <c r="VIR1459" s="9"/>
      <c r="VIS1459" s="9"/>
      <c r="VIT1459" s="9"/>
      <c r="VIU1459" s="9"/>
      <c r="VIV1459" s="9"/>
      <c r="VIW1459" s="9"/>
      <c r="VIX1459" s="9"/>
      <c r="VIY1459" s="9"/>
      <c r="VIZ1459" s="9"/>
      <c r="VJA1459" s="9"/>
      <c r="VJB1459" s="9"/>
      <c r="VJC1459" s="9"/>
      <c r="VJD1459" s="9"/>
      <c r="VJE1459" s="9"/>
      <c r="VJF1459" s="9"/>
      <c r="VJG1459" s="9"/>
      <c r="VJH1459" s="9"/>
      <c r="VJI1459" s="9"/>
      <c r="VJJ1459" s="9"/>
      <c r="VJK1459" s="9"/>
      <c r="VJL1459" s="9"/>
      <c r="VJM1459" s="9"/>
      <c r="VJN1459" s="9"/>
      <c r="VJO1459" s="9"/>
      <c r="VJP1459" s="9"/>
      <c r="VJQ1459" s="9"/>
      <c r="VJR1459" s="9"/>
      <c r="VJS1459" s="9"/>
      <c r="VJT1459" s="9"/>
      <c r="VJU1459" s="9"/>
      <c r="VJV1459" s="9"/>
      <c r="VJW1459" s="9"/>
      <c r="VJX1459" s="9"/>
      <c r="VJY1459" s="9"/>
      <c r="VJZ1459" s="9"/>
      <c r="VKA1459" s="9"/>
      <c r="VKB1459" s="9"/>
      <c r="VKC1459" s="9"/>
      <c r="VKD1459" s="9"/>
      <c r="VKE1459" s="9"/>
      <c r="VKF1459" s="9"/>
      <c r="VKG1459" s="9"/>
      <c r="VKH1459" s="9"/>
      <c r="VKI1459" s="9"/>
      <c r="VKJ1459" s="9"/>
      <c r="VKK1459" s="9"/>
      <c r="VKL1459" s="9"/>
      <c r="VKM1459" s="9"/>
      <c r="VKN1459" s="9"/>
      <c r="VKO1459" s="9"/>
      <c r="VKP1459" s="9"/>
      <c r="VKQ1459" s="9"/>
      <c r="VKR1459" s="9"/>
      <c r="VKS1459" s="9"/>
      <c r="VKT1459" s="9"/>
      <c r="VKU1459" s="9"/>
      <c r="VKV1459" s="9"/>
      <c r="VKW1459" s="9"/>
      <c r="VKX1459" s="9"/>
      <c r="VKY1459" s="9"/>
      <c r="VKZ1459" s="9"/>
      <c r="VLA1459" s="9"/>
      <c r="VLB1459" s="9"/>
      <c r="VLC1459" s="9"/>
      <c r="VLD1459" s="9"/>
      <c r="VLE1459" s="9"/>
      <c r="VLF1459" s="9"/>
      <c r="VLG1459" s="9"/>
      <c r="VLH1459" s="9"/>
      <c r="VLI1459" s="9"/>
      <c r="VLJ1459" s="9"/>
      <c r="VLK1459" s="9"/>
      <c r="VLL1459" s="9"/>
      <c r="VLM1459" s="9"/>
      <c r="VLN1459" s="9"/>
      <c r="VLO1459" s="9"/>
      <c r="VLP1459" s="9"/>
      <c r="VLQ1459" s="9"/>
      <c r="VLR1459" s="9"/>
      <c r="VLS1459" s="9"/>
      <c r="VLT1459" s="9"/>
      <c r="VLU1459" s="9"/>
      <c r="VLV1459" s="9"/>
      <c r="VLW1459" s="9"/>
      <c r="VLX1459" s="9"/>
      <c r="VLY1459" s="9"/>
      <c r="VLZ1459" s="9"/>
      <c r="VMA1459" s="9"/>
      <c r="VMB1459" s="9"/>
      <c r="VMC1459" s="9"/>
      <c r="VMD1459" s="9"/>
      <c r="VME1459" s="9"/>
      <c r="VMF1459" s="9"/>
      <c r="VMG1459" s="9"/>
      <c r="VMH1459" s="9"/>
      <c r="VMI1459" s="9"/>
      <c r="VMJ1459" s="9"/>
      <c r="VMK1459" s="9"/>
      <c r="VML1459" s="9"/>
      <c r="VMM1459" s="9"/>
      <c r="VMN1459" s="9"/>
      <c r="VMO1459" s="9"/>
      <c r="VMP1459" s="9"/>
      <c r="VMQ1459" s="9"/>
      <c r="VMR1459" s="9"/>
      <c r="VMS1459" s="9"/>
      <c r="VMT1459" s="9"/>
      <c r="VMU1459" s="9"/>
      <c r="VMV1459" s="9"/>
      <c r="VMW1459" s="9"/>
      <c r="VMX1459" s="9"/>
      <c r="VMY1459" s="9"/>
      <c r="VMZ1459" s="9"/>
      <c r="VNA1459" s="9"/>
      <c r="VNB1459" s="9"/>
      <c r="VNC1459" s="9"/>
      <c r="VND1459" s="9"/>
      <c r="VNE1459" s="9"/>
      <c r="VNF1459" s="9"/>
      <c r="VNG1459" s="9"/>
      <c r="VNH1459" s="9"/>
      <c r="VNI1459" s="9"/>
      <c r="VNJ1459" s="9"/>
      <c r="VNK1459" s="9"/>
      <c r="VNL1459" s="9"/>
      <c r="VNM1459" s="9"/>
      <c r="VNN1459" s="9"/>
      <c r="VNO1459" s="9"/>
      <c r="VNP1459" s="9"/>
      <c r="VNQ1459" s="9"/>
      <c r="VNR1459" s="9"/>
      <c r="VNS1459" s="9"/>
      <c r="VNT1459" s="9"/>
      <c r="VNU1459" s="9"/>
      <c r="VNV1459" s="9"/>
      <c r="VNW1459" s="9"/>
      <c r="VNX1459" s="9"/>
      <c r="VNY1459" s="9"/>
      <c r="VNZ1459" s="9"/>
      <c r="VOA1459" s="9"/>
      <c r="VOB1459" s="9"/>
      <c r="VOC1459" s="9"/>
      <c r="VOD1459" s="9"/>
      <c r="VOE1459" s="9"/>
      <c r="VOF1459" s="9"/>
      <c r="VOG1459" s="9"/>
      <c r="VOH1459" s="9"/>
      <c r="VOI1459" s="9"/>
      <c r="VOJ1459" s="9"/>
      <c r="VOK1459" s="9"/>
      <c r="VOL1459" s="9"/>
      <c r="VOM1459" s="9"/>
      <c r="VON1459" s="9"/>
      <c r="VOO1459" s="9"/>
      <c r="VOP1459" s="9"/>
      <c r="VOQ1459" s="9"/>
      <c r="VOR1459" s="9"/>
      <c r="VOS1459" s="9"/>
      <c r="VOT1459" s="9"/>
      <c r="VOU1459" s="9"/>
      <c r="VOV1459" s="9"/>
      <c r="VOW1459" s="9"/>
      <c r="VOX1459" s="9"/>
      <c r="VOY1459" s="9"/>
      <c r="VOZ1459" s="9"/>
      <c r="VPA1459" s="9"/>
      <c r="VPB1459" s="9"/>
      <c r="VPC1459" s="9"/>
      <c r="VPD1459" s="9"/>
      <c r="VPE1459" s="9"/>
      <c r="VPF1459" s="9"/>
      <c r="VPG1459" s="9"/>
      <c r="VPH1459" s="9"/>
      <c r="VPI1459" s="9"/>
      <c r="VPJ1459" s="9"/>
      <c r="VPK1459" s="9"/>
      <c r="VPL1459" s="9"/>
      <c r="VPM1459" s="9"/>
      <c r="VPN1459" s="9"/>
      <c r="VPO1459" s="9"/>
      <c r="VPP1459" s="9"/>
      <c r="VPQ1459" s="9"/>
      <c r="VPR1459" s="9"/>
      <c r="VPS1459" s="9"/>
      <c r="VPT1459" s="9"/>
      <c r="VPU1459" s="9"/>
      <c r="VPV1459" s="9"/>
      <c r="VPW1459" s="9"/>
      <c r="VPX1459" s="9"/>
      <c r="VPY1459" s="9"/>
      <c r="VPZ1459" s="9"/>
      <c r="VQA1459" s="9"/>
      <c r="VQB1459" s="9"/>
      <c r="VQC1459" s="9"/>
      <c r="VQD1459" s="9"/>
      <c r="VQE1459" s="9"/>
      <c r="VQF1459" s="9"/>
      <c r="VQG1459" s="9"/>
      <c r="VQH1459" s="9"/>
      <c r="VQI1459" s="9"/>
      <c r="VQJ1459" s="9"/>
      <c r="VQK1459" s="9"/>
      <c r="VQL1459" s="9"/>
      <c r="VQM1459" s="9"/>
      <c r="VQN1459" s="9"/>
      <c r="VQO1459" s="9"/>
      <c r="VQP1459" s="9"/>
      <c r="VQQ1459" s="9"/>
      <c r="VQR1459" s="9"/>
      <c r="VQS1459" s="9"/>
      <c r="VQT1459" s="9"/>
      <c r="VQU1459" s="9"/>
      <c r="VQV1459" s="9"/>
      <c r="VQW1459" s="9"/>
      <c r="VQX1459" s="9"/>
      <c r="VQY1459" s="9"/>
      <c r="VQZ1459" s="9"/>
      <c r="VRA1459" s="9"/>
      <c r="VRB1459" s="9"/>
      <c r="VRC1459" s="9"/>
      <c r="VRD1459" s="9"/>
      <c r="VRE1459" s="9"/>
      <c r="VRF1459" s="9"/>
      <c r="VRG1459" s="9"/>
      <c r="VRH1459" s="9"/>
      <c r="VRI1459" s="9"/>
      <c r="VRJ1459" s="9"/>
      <c r="VRK1459" s="9"/>
      <c r="VRL1459" s="9"/>
      <c r="VRM1459" s="9"/>
      <c r="VRN1459" s="9"/>
      <c r="VRO1459" s="9"/>
      <c r="VRP1459" s="9"/>
      <c r="VRQ1459" s="9"/>
      <c r="VRR1459" s="9"/>
      <c r="VRS1459" s="9"/>
      <c r="VRT1459" s="9"/>
      <c r="VRU1459" s="9"/>
      <c r="VRV1459" s="9"/>
      <c r="VRW1459" s="9"/>
      <c r="VRX1459" s="9"/>
      <c r="VRY1459" s="9"/>
      <c r="VRZ1459" s="9"/>
      <c r="VSA1459" s="9"/>
      <c r="VSB1459" s="9"/>
      <c r="VSC1459" s="9"/>
      <c r="VSD1459" s="9"/>
      <c r="VSE1459" s="9"/>
      <c r="VSF1459" s="9"/>
      <c r="VSG1459" s="9"/>
      <c r="VSH1459" s="9"/>
      <c r="VSI1459" s="9"/>
      <c r="VSJ1459" s="9"/>
      <c r="VSK1459" s="9"/>
      <c r="VSL1459" s="9"/>
      <c r="VSM1459" s="9"/>
      <c r="VSN1459" s="9"/>
      <c r="VSO1459" s="9"/>
      <c r="VSP1459" s="9"/>
      <c r="VSQ1459" s="9"/>
      <c r="VSR1459" s="9"/>
      <c r="VSS1459" s="9"/>
      <c r="VST1459" s="9"/>
      <c r="VSU1459" s="9"/>
      <c r="VSV1459" s="9"/>
      <c r="VSW1459" s="9"/>
      <c r="VSX1459" s="9"/>
      <c r="VSY1459" s="9"/>
      <c r="VSZ1459" s="9"/>
      <c r="VTA1459" s="9"/>
      <c r="VTB1459" s="9"/>
      <c r="VTC1459" s="9"/>
      <c r="VTD1459" s="9"/>
      <c r="VTE1459" s="9"/>
      <c r="VTF1459" s="9"/>
      <c r="VTG1459" s="9"/>
      <c r="VTH1459" s="9"/>
      <c r="VTI1459" s="9"/>
      <c r="VTJ1459" s="9"/>
      <c r="VTK1459" s="9"/>
      <c r="VTL1459" s="9"/>
      <c r="VTM1459" s="9"/>
      <c r="VTN1459" s="9"/>
      <c r="VTO1459" s="9"/>
      <c r="VTP1459" s="9"/>
      <c r="VTQ1459" s="9"/>
      <c r="VTR1459" s="9"/>
      <c r="VTS1459" s="9"/>
      <c r="VTT1459" s="9"/>
      <c r="VTU1459" s="9"/>
      <c r="VTV1459" s="9"/>
      <c r="VTW1459" s="9"/>
      <c r="VTX1459" s="9"/>
      <c r="VTY1459" s="9"/>
      <c r="VTZ1459" s="9"/>
      <c r="VUA1459" s="9"/>
      <c r="VUB1459" s="9"/>
      <c r="VUC1459" s="9"/>
      <c r="VUD1459" s="9"/>
      <c r="VUE1459" s="9"/>
      <c r="VUF1459" s="9"/>
      <c r="VUG1459" s="9"/>
      <c r="VUH1459" s="9"/>
      <c r="VUI1459" s="9"/>
      <c r="VUJ1459" s="9"/>
      <c r="VUK1459" s="9"/>
      <c r="VUL1459" s="9"/>
      <c r="VUM1459" s="9"/>
      <c r="VUN1459" s="9"/>
      <c r="VUO1459" s="9"/>
      <c r="VUP1459" s="9"/>
      <c r="VUQ1459" s="9"/>
      <c r="VUR1459" s="9"/>
      <c r="VUS1459" s="9"/>
      <c r="VUT1459" s="9"/>
      <c r="VUU1459" s="9"/>
      <c r="VUV1459" s="9"/>
      <c r="VUW1459" s="9"/>
      <c r="VUX1459" s="9"/>
      <c r="VUY1459" s="9"/>
      <c r="VUZ1459" s="9"/>
      <c r="VVA1459" s="9"/>
      <c r="VVB1459" s="9"/>
      <c r="VVC1459" s="9"/>
      <c r="VVD1459" s="9"/>
      <c r="VVE1459" s="9"/>
      <c r="VVF1459" s="9"/>
      <c r="VVG1459" s="9"/>
      <c r="VVH1459" s="9"/>
      <c r="VVI1459" s="9"/>
      <c r="VVJ1459" s="9"/>
      <c r="VVK1459" s="9"/>
      <c r="VVL1459" s="9"/>
      <c r="VVM1459" s="9"/>
      <c r="VVN1459" s="9"/>
      <c r="VVO1459" s="9"/>
      <c r="VVP1459" s="9"/>
      <c r="VVQ1459" s="9"/>
      <c r="VVR1459" s="9"/>
      <c r="VVS1459" s="9"/>
      <c r="VVT1459" s="9"/>
      <c r="VVU1459" s="9"/>
      <c r="VVV1459" s="9"/>
      <c r="VVW1459" s="9"/>
      <c r="VVX1459" s="9"/>
      <c r="VVY1459" s="9"/>
      <c r="VVZ1459" s="9"/>
      <c r="VWA1459" s="9"/>
      <c r="VWB1459" s="9"/>
      <c r="VWC1459" s="9"/>
      <c r="VWD1459" s="9"/>
      <c r="VWE1459" s="9"/>
      <c r="VWF1459" s="9"/>
      <c r="VWG1459" s="9"/>
      <c r="VWH1459" s="9"/>
      <c r="VWI1459" s="9"/>
      <c r="VWJ1459" s="9"/>
      <c r="VWK1459" s="9"/>
      <c r="VWL1459" s="9"/>
      <c r="VWM1459" s="9"/>
      <c r="VWN1459" s="9"/>
      <c r="VWO1459" s="9"/>
      <c r="VWP1459" s="9"/>
      <c r="VWQ1459" s="9"/>
      <c r="VWR1459" s="9"/>
      <c r="VWS1459" s="9"/>
      <c r="VWT1459" s="9"/>
      <c r="VWU1459" s="9"/>
      <c r="VWV1459" s="9"/>
      <c r="VWW1459" s="9"/>
      <c r="VWX1459" s="9"/>
      <c r="VWY1459" s="9"/>
      <c r="VWZ1459" s="9"/>
      <c r="VXA1459" s="9"/>
      <c r="VXB1459" s="9"/>
      <c r="VXC1459" s="9"/>
      <c r="VXD1459" s="9"/>
      <c r="VXE1459" s="9"/>
      <c r="VXF1459" s="9"/>
      <c r="VXG1459" s="9"/>
      <c r="VXH1459" s="9"/>
      <c r="VXI1459" s="9"/>
      <c r="VXJ1459" s="9"/>
      <c r="VXK1459" s="9"/>
      <c r="VXL1459" s="9"/>
      <c r="VXM1459" s="9"/>
      <c r="VXN1459" s="9"/>
      <c r="VXO1459" s="9"/>
      <c r="VXP1459" s="9"/>
      <c r="VXQ1459" s="9"/>
      <c r="VXR1459" s="9"/>
      <c r="VXS1459" s="9"/>
      <c r="VXT1459" s="9"/>
      <c r="VXU1459" s="9"/>
      <c r="VXV1459" s="9"/>
      <c r="VXW1459" s="9"/>
      <c r="VXX1459" s="9"/>
      <c r="VXY1459" s="9"/>
      <c r="VXZ1459" s="9"/>
      <c r="VYA1459" s="9"/>
      <c r="VYB1459" s="9"/>
      <c r="VYC1459" s="9"/>
      <c r="VYD1459" s="9"/>
      <c r="VYE1459" s="9"/>
      <c r="VYF1459" s="9"/>
      <c r="VYG1459" s="9"/>
      <c r="VYH1459" s="9"/>
      <c r="VYI1459" s="9"/>
      <c r="VYJ1459" s="9"/>
      <c r="VYK1459" s="9"/>
      <c r="VYL1459" s="9"/>
      <c r="VYM1459" s="9"/>
      <c r="VYN1459" s="9"/>
      <c r="VYO1459" s="9"/>
      <c r="VYP1459" s="9"/>
      <c r="VYQ1459" s="9"/>
      <c r="VYR1459" s="9"/>
      <c r="VYS1459" s="9"/>
      <c r="VYT1459" s="9"/>
      <c r="VYU1459" s="9"/>
      <c r="VYV1459" s="9"/>
      <c r="VYW1459" s="9"/>
      <c r="VYX1459" s="9"/>
      <c r="VYY1459" s="9"/>
      <c r="VYZ1459" s="9"/>
      <c r="VZA1459" s="9"/>
      <c r="VZB1459" s="9"/>
      <c r="VZC1459" s="9"/>
      <c r="VZD1459" s="9"/>
      <c r="VZE1459" s="9"/>
      <c r="VZF1459" s="9"/>
      <c r="VZG1459" s="9"/>
      <c r="VZH1459" s="9"/>
      <c r="VZI1459" s="9"/>
      <c r="VZJ1459" s="9"/>
      <c r="VZK1459" s="9"/>
      <c r="VZL1459" s="9"/>
      <c r="VZM1459" s="9"/>
      <c r="VZN1459" s="9"/>
      <c r="VZO1459" s="9"/>
      <c r="VZP1459" s="9"/>
      <c r="VZQ1459" s="9"/>
      <c r="VZR1459" s="9"/>
      <c r="VZS1459" s="9"/>
      <c r="VZT1459" s="9"/>
      <c r="VZU1459" s="9"/>
      <c r="VZV1459" s="9"/>
      <c r="VZW1459" s="9"/>
      <c r="VZX1459" s="9"/>
      <c r="VZY1459" s="9"/>
      <c r="VZZ1459" s="9"/>
      <c r="WAA1459" s="9"/>
      <c r="WAB1459" s="9"/>
      <c r="WAC1459" s="9"/>
      <c r="WAD1459" s="9"/>
      <c r="WAE1459" s="9"/>
      <c r="WAF1459" s="9"/>
      <c r="WAG1459" s="9"/>
      <c r="WAH1459" s="9"/>
      <c r="WAI1459" s="9"/>
      <c r="WAJ1459" s="9"/>
      <c r="WAK1459" s="9"/>
      <c r="WAL1459" s="9"/>
      <c r="WAM1459" s="9"/>
      <c r="WAN1459" s="9"/>
      <c r="WAO1459" s="9"/>
      <c r="WAP1459" s="9"/>
      <c r="WAQ1459" s="9"/>
      <c r="WAR1459" s="9"/>
      <c r="WAS1459" s="9"/>
      <c r="WAT1459" s="9"/>
      <c r="WAU1459" s="9"/>
      <c r="WAV1459" s="9"/>
      <c r="WAW1459" s="9"/>
      <c r="WAX1459" s="9"/>
      <c r="WAY1459" s="9"/>
      <c r="WAZ1459" s="9"/>
      <c r="WBA1459" s="9"/>
      <c r="WBB1459" s="9"/>
      <c r="WBC1459" s="9"/>
      <c r="WBD1459" s="9"/>
      <c r="WBE1459" s="9"/>
      <c r="WBF1459" s="9"/>
      <c r="WBG1459" s="9"/>
      <c r="WBH1459" s="9"/>
      <c r="WBI1459" s="9"/>
      <c r="WBJ1459" s="9"/>
      <c r="WBK1459" s="9"/>
      <c r="WBL1459" s="9"/>
      <c r="WBM1459" s="9"/>
      <c r="WBN1459" s="9"/>
      <c r="WBO1459" s="9"/>
      <c r="WBP1459" s="9"/>
      <c r="WBQ1459" s="9"/>
      <c r="WBR1459" s="9"/>
      <c r="WBS1459" s="9"/>
      <c r="WBT1459" s="9"/>
      <c r="WBU1459" s="9"/>
      <c r="WBV1459" s="9"/>
      <c r="WBW1459" s="9"/>
      <c r="WBX1459" s="9"/>
      <c r="WBY1459" s="9"/>
      <c r="WBZ1459" s="9"/>
      <c r="WCA1459" s="9"/>
      <c r="WCB1459" s="9"/>
      <c r="WCC1459" s="9"/>
      <c r="WCD1459" s="9"/>
      <c r="WCE1459" s="9"/>
      <c r="WCF1459" s="9"/>
      <c r="WCG1459" s="9"/>
      <c r="WCH1459" s="9"/>
      <c r="WCI1459" s="9"/>
      <c r="WCJ1459" s="9"/>
      <c r="WCK1459" s="9"/>
      <c r="WCL1459" s="9"/>
      <c r="WCM1459" s="9"/>
      <c r="WCN1459" s="9"/>
      <c r="WCO1459" s="9"/>
      <c r="WCP1459" s="9"/>
      <c r="WCQ1459" s="9"/>
      <c r="WCR1459" s="9"/>
      <c r="WCS1459" s="9"/>
      <c r="WCT1459" s="9"/>
      <c r="WCU1459" s="9"/>
      <c r="WCV1459" s="9"/>
      <c r="WCW1459" s="9"/>
      <c r="WCX1459" s="9"/>
      <c r="WCY1459" s="9"/>
      <c r="WCZ1459" s="9"/>
      <c r="WDA1459" s="9"/>
      <c r="WDB1459" s="9"/>
      <c r="WDC1459" s="9"/>
      <c r="WDD1459" s="9"/>
      <c r="WDE1459" s="9"/>
      <c r="WDF1459" s="9"/>
      <c r="WDG1459" s="9"/>
      <c r="WDH1459" s="9"/>
      <c r="WDI1459" s="9"/>
      <c r="WDJ1459" s="9"/>
      <c r="WDK1459" s="9"/>
      <c r="WDL1459" s="9"/>
      <c r="WDM1459" s="9"/>
      <c r="WDN1459" s="9"/>
      <c r="WDO1459" s="9"/>
      <c r="WDP1459" s="9"/>
      <c r="WDQ1459" s="9"/>
      <c r="WDR1459" s="9"/>
      <c r="WDS1459" s="9"/>
      <c r="WDT1459" s="9"/>
      <c r="WDU1459" s="9"/>
      <c r="WDV1459" s="9"/>
      <c r="WDW1459" s="9"/>
      <c r="WDX1459" s="9"/>
      <c r="WDY1459" s="9"/>
      <c r="WDZ1459" s="9"/>
      <c r="WEA1459" s="9"/>
      <c r="WEB1459" s="9"/>
      <c r="WEC1459" s="9"/>
      <c r="WED1459" s="9"/>
      <c r="WEE1459" s="9"/>
      <c r="WEF1459" s="9"/>
      <c r="WEG1459" s="9"/>
      <c r="WEH1459" s="9"/>
      <c r="WEI1459" s="9"/>
      <c r="WEJ1459" s="9"/>
      <c r="WEK1459" s="9"/>
      <c r="WEL1459" s="9"/>
      <c r="WEM1459" s="9"/>
      <c r="WEN1459" s="9"/>
      <c r="WEO1459" s="9"/>
      <c r="WEP1459" s="9"/>
      <c r="WEQ1459" s="9"/>
      <c r="WER1459" s="9"/>
      <c r="WES1459" s="9"/>
      <c r="WET1459" s="9"/>
      <c r="WEU1459" s="9"/>
      <c r="WEV1459" s="9"/>
      <c r="WEW1459" s="9"/>
      <c r="WEX1459" s="9"/>
      <c r="WEY1459" s="9"/>
      <c r="WEZ1459" s="9"/>
      <c r="WFA1459" s="9"/>
      <c r="WFB1459" s="9"/>
      <c r="WFC1459" s="9"/>
      <c r="WFD1459" s="9"/>
      <c r="WFE1459" s="9"/>
      <c r="WFF1459" s="9"/>
      <c r="WFG1459" s="9"/>
      <c r="WFH1459" s="9"/>
      <c r="WFI1459" s="9"/>
      <c r="WFJ1459" s="9"/>
      <c r="WFK1459" s="9"/>
      <c r="WFL1459" s="9"/>
      <c r="WFM1459" s="9"/>
      <c r="WFN1459" s="9"/>
      <c r="WFO1459" s="9"/>
      <c r="WFP1459" s="9"/>
      <c r="WFQ1459" s="9"/>
      <c r="WFR1459" s="9"/>
      <c r="WFS1459" s="9"/>
      <c r="WFT1459" s="9"/>
      <c r="WFU1459" s="9"/>
      <c r="WFV1459" s="9"/>
      <c r="WFW1459" s="9"/>
      <c r="WFX1459" s="9"/>
      <c r="WFY1459" s="9"/>
      <c r="WFZ1459" s="9"/>
      <c r="WGA1459" s="9"/>
      <c r="WGB1459" s="9"/>
      <c r="WGC1459" s="9"/>
      <c r="WGD1459" s="9"/>
      <c r="WGE1459" s="9"/>
      <c r="WGF1459" s="9"/>
      <c r="WGG1459" s="9"/>
      <c r="WGH1459" s="9"/>
      <c r="WGI1459" s="9"/>
      <c r="WGJ1459" s="9"/>
      <c r="WGK1459" s="9"/>
      <c r="WGL1459" s="9"/>
      <c r="WGM1459" s="9"/>
      <c r="WGN1459" s="9"/>
      <c r="WGO1459" s="9"/>
      <c r="WGP1459" s="9"/>
      <c r="WGQ1459" s="9"/>
      <c r="WGR1459" s="9"/>
      <c r="WGS1459" s="9"/>
      <c r="WGT1459" s="9"/>
      <c r="WGU1459" s="9"/>
      <c r="WGV1459" s="9"/>
      <c r="WGW1459" s="9"/>
      <c r="WGX1459" s="9"/>
      <c r="WGY1459" s="9"/>
      <c r="WGZ1459" s="9"/>
      <c r="WHA1459" s="9"/>
      <c r="WHB1459" s="9"/>
      <c r="WHC1459" s="9"/>
      <c r="WHD1459" s="9"/>
      <c r="WHE1459" s="9"/>
      <c r="WHF1459" s="9"/>
      <c r="WHG1459" s="9"/>
      <c r="WHH1459" s="9"/>
      <c r="WHI1459" s="9"/>
      <c r="WHJ1459" s="9"/>
      <c r="WHK1459" s="9"/>
      <c r="WHL1459" s="9"/>
      <c r="WHM1459" s="9"/>
      <c r="WHN1459" s="9"/>
      <c r="WHO1459" s="9"/>
      <c r="WHP1459" s="9"/>
      <c r="WHQ1459" s="9"/>
      <c r="WHR1459" s="9"/>
      <c r="WHS1459" s="9"/>
      <c r="WHT1459" s="9"/>
      <c r="WHU1459" s="9"/>
      <c r="WHV1459" s="9"/>
      <c r="WHW1459" s="9"/>
      <c r="WHX1459" s="9"/>
      <c r="WHY1459" s="9"/>
      <c r="WHZ1459" s="9"/>
      <c r="WIA1459" s="9"/>
      <c r="WIB1459" s="9"/>
      <c r="WIC1459" s="9"/>
      <c r="WID1459" s="9"/>
      <c r="WIE1459" s="9"/>
      <c r="WIF1459" s="9"/>
      <c r="WIG1459" s="9"/>
      <c r="WIH1459" s="9"/>
      <c r="WII1459" s="9"/>
      <c r="WIJ1459" s="9"/>
      <c r="WIK1459" s="9"/>
      <c r="WIL1459" s="9"/>
      <c r="WIM1459" s="9"/>
      <c r="WIN1459" s="9"/>
      <c r="WIO1459" s="9"/>
      <c r="WIP1459" s="9"/>
      <c r="WIQ1459" s="9"/>
      <c r="WIR1459" s="9"/>
      <c r="WIS1459" s="9"/>
      <c r="WIT1459" s="9"/>
      <c r="WIU1459" s="9"/>
      <c r="WIV1459" s="9"/>
      <c r="WIW1459" s="9"/>
      <c r="WIX1459" s="9"/>
      <c r="WIY1459" s="9"/>
      <c r="WIZ1459" s="9"/>
      <c r="WJA1459" s="9"/>
      <c r="WJB1459" s="9"/>
      <c r="WJC1459" s="9"/>
      <c r="WJD1459" s="9"/>
      <c r="WJE1459" s="9"/>
      <c r="WJF1459" s="9"/>
      <c r="WJG1459" s="9"/>
      <c r="WJH1459" s="9"/>
      <c r="WJI1459" s="9"/>
      <c r="WJJ1459" s="9"/>
      <c r="WJK1459" s="9"/>
      <c r="WJL1459" s="9"/>
      <c r="WJM1459" s="9"/>
      <c r="WJN1459" s="9"/>
      <c r="WJO1459" s="9"/>
      <c r="WJP1459" s="9"/>
      <c r="WJQ1459" s="9"/>
      <c r="WJR1459" s="9"/>
      <c r="WJS1459" s="9"/>
      <c r="WJT1459" s="9"/>
      <c r="WJU1459" s="9"/>
      <c r="WJV1459" s="9"/>
      <c r="WJW1459" s="9"/>
      <c r="WJX1459" s="9"/>
      <c r="WJY1459" s="9"/>
      <c r="WJZ1459" s="9"/>
      <c r="WKA1459" s="9"/>
      <c r="WKB1459" s="9"/>
      <c r="WKC1459" s="9"/>
      <c r="WKD1459" s="9"/>
      <c r="WKE1459" s="9"/>
      <c r="WKF1459" s="9"/>
      <c r="WKG1459" s="9"/>
      <c r="WKH1459" s="9"/>
      <c r="WKI1459" s="9"/>
      <c r="WKJ1459" s="9"/>
      <c r="WKK1459" s="9"/>
      <c r="WKL1459" s="9"/>
      <c r="WKM1459" s="9"/>
      <c r="WKN1459" s="9"/>
      <c r="WKO1459" s="9"/>
      <c r="WKP1459" s="9"/>
      <c r="WKQ1459" s="9"/>
      <c r="WKR1459" s="9"/>
      <c r="WKS1459" s="9"/>
      <c r="WKT1459" s="9"/>
      <c r="WKU1459" s="9"/>
      <c r="WKV1459" s="9"/>
      <c r="WKW1459" s="9"/>
      <c r="WKX1459" s="9"/>
      <c r="WKY1459" s="9"/>
      <c r="WKZ1459" s="9"/>
      <c r="WLA1459" s="9"/>
      <c r="WLB1459" s="9"/>
      <c r="WLC1459" s="9"/>
      <c r="WLD1459" s="9"/>
      <c r="WLE1459" s="9"/>
      <c r="WLF1459" s="9"/>
      <c r="WLG1459" s="9"/>
      <c r="WLH1459" s="9"/>
      <c r="WLI1459" s="9"/>
      <c r="WLJ1459" s="9"/>
      <c r="WLK1459" s="9"/>
      <c r="WLL1459" s="9"/>
      <c r="WLM1459" s="9"/>
      <c r="WLN1459" s="9"/>
      <c r="WLO1459" s="9"/>
      <c r="WLP1459" s="9"/>
      <c r="WLQ1459" s="9"/>
      <c r="WLR1459" s="9"/>
      <c r="WLS1459" s="9"/>
      <c r="WLT1459" s="9"/>
      <c r="WLU1459" s="9"/>
      <c r="WLV1459" s="9"/>
      <c r="WLW1459" s="9"/>
      <c r="WLX1459" s="9"/>
      <c r="WLY1459" s="9"/>
      <c r="WLZ1459" s="9"/>
      <c r="WMA1459" s="9"/>
      <c r="WMB1459" s="9"/>
      <c r="WMC1459" s="9"/>
      <c r="WMD1459" s="9"/>
      <c r="WME1459" s="9"/>
      <c r="WMF1459" s="9"/>
      <c r="WMG1459" s="9"/>
      <c r="WMH1459" s="9"/>
      <c r="WMI1459" s="9"/>
      <c r="WMJ1459" s="9"/>
      <c r="WMK1459" s="9"/>
      <c r="WML1459" s="9"/>
      <c r="WMM1459" s="9"/>
      <c r="WMN1459" s="9"/>
      <c r="WMO1459" s="9"/>
      <c r="WMP1459" s="9"/>
      <c r="WMQ1459" s="9"/>
      <c r="WMR1459" s="9"/>
      <c r="WMS1459" s="9"/>
      <c r="WMT1459" s="9"/>
      <c r="WMU1459" s="9"/>
      <c r="WMV1459" s="9"/>
      <c r="WMW1459" s="9"/>
      <c r="WMX1459" s="9"/>
      <c r="WMY1459" s="9"/>
      <c r="WMZ1459" s="9"/>
      <c r="WNA1459" s="9"/>
      <c r="WNB1459" s="9"/>
      <c r="WNC1459" s="9"/>
      <c r="WND1459" s="9"/>
      <c r="WNE1459" s="9"/>
      <c r="WNF1459" s="9"/>
      <c r="WNG1459" s="9"/>
      <c r="WNH1459" s="9"/>
      <c r="WNI1459" s="9"/>
      <c r="WNJ1459" s="9"/>
      <c r="WNK1459" s="9"/>
      <c r="WNL1459" s="9"/>
      <c r="WNM1459" s="9"/>
      <c r="WNN1459" s="9"/>
      <c r="WNO1459" s="9"/>
      <c r="WNP1459" s="9"/>
      <c r="WNQ1459" s="9"/>
      <c r="WNR1459" s="9"/>
      <c r="WNS1459" s="9"/>
      <c r="WNT1459" s="9"/>
      <c r="WNU1459" s="9"/>
      <c r="WNV1459" s="9"/>
      <c r="WNW1459" s="9"/>
      <c r="WNX1459" s="9"/>
      <c r="WNY1459" s="9"/>
      <c r="WNZ1459" s="9"/>
      <c r="WOA1459" s="9"/>
      <c r="WOB1459" s="9"/>
      <c r="WOC1459" s="9"/>
      <c r="WOD1459" s="9"/>
      <c r="WOE1459" s="9"/>
      <c r="WOF1459" s="9"/>
      <c r="WOG1459" s="9"/>
      <c r="WOH1459" s="9"/>
      <c r="WOI1459" s="9"/>
      <c r="WOJ1459" s="9"/>
      <c r="WOK1459" s="9"/>
      <c r="WOL1459" s="9"/>
      <c r="WOM1459" s="9"/>
      <c r="WON1459" s="9"/>
      <c r="WOO1459" s="9"/>
      <c r="WOP1459" s="9"/>
      <c r="WOQ1459" s="9"/>
      <c r="WOR1459" s="9"/>
      <c r="WOS1459" s="9"/>
      <c r="WOT1459" s="9"/>
      <c r="WOU1459" s="9"/>
      <c r="WOV1459" s="9"/>
      <c r="WOW1459" s="9"/>
      <c r="WOX1459" s="9"/>
      <c r="WOY1459" s="9"/>
      <c r="WOZ1459" s="9"/>
      <c r="WPA1459" s="9"/>
      <c r="WPB1459" s="9"/>
      <c r="WPC1459" s="9"/>
      <c r="WPD1459" s="9"/>
      <c r="WPE1459" s="9"/>
      <c r="WPF1459" s="9"/>
      <c r="WPG1459" s="9"/>
      <c r="WPH1459" s="9"/>
      <c r="WPI1459" s="9"/>
      <c r="WPJ1459" s="9"/>
      <c r="WPK1459" s="9"/>
      <c r="WPL1459" s="9"/>
      <c r="WPM1459" s="9"/>
      <c r="WPN1459" s="9"/>
      <c r="WPO1459" s="9"/>
      <c r="WPP1459" s="9"/>
      <c r="WPQ1459" s="9"/>
      <c r="WPR1459" s="9"/>
      <c r="WPS1459" s="9"/>
      <c r="WPT1459" s="9"/>
      <c r="WPU1459" s="9"/>
      <c r="WPV1459" s="9"/>
      <c r="WPW1459" s="9"/>
      <c r="WPX1459" s="9"/>
      <c r="WPY1459" s="9"/>
      <c r="WPZ1459" s="9"/>
      <c r="WQA1459" s="9"/>
      <c r="WQB1459" s="9"/>
      <c r="WQC1459" s="9"/>
      <c r="WQD1459" s="9"/>
      <c r="WQE1459" s="9"/>
      <c r="WQF1459" s="9"/>
      <c r="WQG1459" s="9"/>
      <c r="WQH1459" s="9"/>
      <c r="WQI1459" s="9"/>
      <c r="WQJ1459" s="9"/>
      <c r="WQK1459" s="9"/>
      <c r="WQL1459" s="9"/>
      <c r="WQM1459" s="9"/>
      <c r="WQN1459" s="9"/>
      <c r="WQO1459" s="9"/>
      <c r="WQP1459" s="9"/>
      <c r="WQQ1459" s="9"/>
      <c r="WQR1459" s="9"/>
      <c r="WQS1459" s="9"/>
      <c r="WQT1459" s="9"/>
      <c r="WQU1459" s="9"/>
      <c r="WQV1459" s="9"/>
      <c r="WQW1459" s="9"/>
      <c r="WQX1459" s="9"/>
      <c r="WQY1459" s="9"/>
      <c r="WQZ1459" s="9"/>
      <c r="WRA1459" s="9"/>
      <c r="WRB1459" s="9"/>
      <c r="WRC1459" s="9"/>
      <c r="WRD1459" s="9"/>
      <c r="WRE1459" s="9"/>
      <c r="WRF1459" s="9"/>
      <c r="WRG1459" s="9"/>
      <c r="WRH1459" s="9"/>
      <c r="WRI1459" s="9"/>
      <c r="WRJ1459" s="9"/>
      <c r="WRK1459" s="9"/>
      <c r="WRL1459" s="9"/>
      <c r="WRM1459" s="9"/>
      <c r="WRN1459" s="9"/>
      <c r="WRO1459" s="9"/>
      <c r="WRP1459" s="9"/>
      <c r="WRQ1459" s="9"/>
      <c r="WRR1459" s="9"/>
      <c r="WRS1459" s="9"/>
      <c r="WRT1459" s="9"/>
      <c r="WRU1459" s="9"/>
      <c r="WRV1459" s="9"/>
      <c r="WRW1459" s="9"/>
      <c r="WRX1459" s="9"/>
      <c r="WRY1459" s="9"/>
      <c r="WRZ1459" s="9"/>
      <c r="WSA1459" s="9"/>
      <c r="WSB1459" s="9"/>
      <c r="WSC1459" s="9"/>
      <c r="WSD1459" s="9"/>
      <c r="WSE1459" s="9"/>
      <c r="WSF1459" s="9"/>
      <c r="WSG1459" s="9"/>
      <c r="WSH1459" s="9"/>
      <c r="WSI1459" s="9"/>
      <c r="WSJ1459" s="9"/>
      <c r="WSK1459" s="9"/>
      <c r="WSL1459" s="9"/>
      <c r="WSM1459" s="9"/>
      <c r="WSN1459" s="9"/>
      <c r="WSO1459" s="9"/>
      <c r="WSP1459" s="9"/>
      <c r="WSQ1459" s="9"/>
      <c r="WSR1459" s="9"/>
      <c r="WSS1459" s="9"/>
      <c r="WST1459" s="9"/>
      <c r="WSU1459" s="9"/>
      <c r="WSV1459" s="9"/>
      <c r="WSW1459" s="9"/>
      <c r="WSX1459" s="9"/>
      <c r="WSY1459" s="9"/>
      <c r="WSZ1459" s="9"/>
      <c r="WTA1459" s="9"/>
      <c r="WTB1459" s="9"/>
      <c r="WTC1459" s="9"/>
      <c r="WTD1459" s="9"/>
      <c r="WTE1459" s="9"/>
      <c r="WTF1459" s="9"/>
      <c r="WTG1459" s="9"/>
      <c r="WTH1459" s="9"/>
      <c r="WTI1459" s="9"/>
      <c r="WTJ1459" s="9"/>
      <c r="WTK1459" s="9"/>
      <c r="WTL1459" s="9"/>
      <c r="WTM1459" s="9"/>
      <c r="WTN1459" s="9"/>
      <c r="WTO1459" s="9"/>
      <c r="WTP1459" s="9"/>
      <c r="WTQ1459" s="9"/>
      <c r="WTR1459" s="9"/>
      <c r="WTS1459" s="9"/>
      <c r="WTT1459" s="9"/>
      <c r="WTU1459" s="9"/>
      <c r="WTV1459" s="9"/>
      <c r="WTW1459" s="9"/>
      <c r="WTX1459" s="9"/>
      <c r="WTY1459" s="9"/>
      <c r="WTZ1459" s="9"/>
      <c r="WUA1459" s="9"/>
      <c r="WUB1459" s="9"/>
      <c r="WUC1459" s="9"/>
      <c r="WUD1459" s="9"/>
      <c r="WUE1459" s="9"/>
      <c r="WUF1459" s="9"/>
      <c r="WUG1459" s="9"/>
      <c r="WUH1459" s="9"/>
      <c r="WUI1459" s="9"/>
      <c r="WUJ1459" s="9"/>
      <c r="WUK1459" s="9"/>
      <c r="WUL1459" s="9"/>
      <c r="WUM1459" s="9"/>
      <c r="WUN1459" s="9"/>
      <c r="WUO1459" s="9"/>
      <c r="WUP1459" s="9"/>
      <c r="WUQ1459" s="9"/>
      <c r="WUR1459" s="9"/>
      <c r="WUS1459" s="9"/>
      <c r="WUT1459" s="9"/>
      <c r="WUU1459" s="9"/>
      <c r="WUV1459" s="9"/>
      <c r="WUW1459" s="9"/>
      <c r="WUX1459" s="9"/>
      <c r="WUY1459" s="9"/>
      <c r="WUZ1459" s="9"/>
      <c r="WVA1459" s="9"/>
      <c r="WVB1459" s="9"/>
      <c r="WVC1459" s="9"/>
      <c r="WVD1459" s="9"/>
      <c r="WVE1459" s="9"/>
      <c r="WVF1459" s="9"/>
      <c r="WVG1459" s="9"/>
      <c r="WVH1459" s="9"/>
      <c r="WVI1459" s="9"/>
      <c r="WVJ1459" s="9"/>
      <c r="WVK1459" s="9"/>
      <c r="WVL1459" s="9"/>
      <c r="WVM1459" s="9"/>
      <c r="WVN1459" s="9"/>
      <c r="WVO1459" s="9"/>
      <c r="WVP1459" s="9"/>
      <c r="WVQ1459" s="9"/>
      <c r="WVR1459" s="9"/>
      <c r="WVS1459" s="9"/>
      <c r="WVT1459" s="9"/>
      <c r="WVU1459" s="9"/>
      <c r="WVV1459" s="9"/>
      <c r="WVW1459" s="9"/>
      <c r="WVX1459" s="9"/>
      <c r="WVY1459" s="9"/>
      <c r="WVZ1459" s="9"/>
      <c r="WWA1459" s="9"/>
      <c r="WWB1459" s="9"/>
      <c r="WWC1459" s="9"/>
      <c r="WWD1459" s="9"/>
      <c r="WWE1459" s="9"/>
      <c r="WWF1459" s="9"/>
      <c r="WWG1459" s="9"/>
      <c r="WWH1459" s="9"/>
      <c r="WWI1459" s="9"/>
      <c r="WWJ1459" s="9"/>
      <c r="WWK1459" s="9"/>
      <c r="WWL1459" s="9"/>
      <c r="WWM1459" s="9"/>
      <c r="WWN1459" s="9"/>
      <c r="WWO1459" s="9"/>
      <c r="WWP1459" s="9"/>
      <c r="WWQ1459" s="9"/>
      <c r="WWR1459" s="9"/>
      <c r="WWS1459" s="9"/>
      <c r="WWT1459" s="9"/>
      <c r="WWU1459" s="9"/>
      <c r="WWV1459" s="9"/>
      <c r="WWW1459" s="9"/>
      <c r="WWX1459" s="9"/>
      <c r="WWY1459" s="9"/>
      <c r="WWZ1459" s="9"/>
      <c r="WXA1459" s="9"/>
      <c r="WXB1459" s="9"/>
      <c r="WXC1459" s="9"/>
      <c r="WXD1459" s="9"/>
      <c r="WXE1459" s="9"/>
      <c r="WXF1459" s="9"/>
      <c r="WXG1459" s="9"/>
      <c r="WXH1459" s="9"/>
      <c r="WXI1459" s="9"/>
      <c r="WXJ1459" s="9"/>
      <c r="WXK1459" s="9"/>
      <c r="WXL1459" s="9"/>
      <c r="WXM1459" s="9"/>
      <c r="WXN1459" s="9"/>
      <c r="WXO1459" s="9"/>
      <c r="WXP1459" s="9"/>
      <c r="WXQ1459" s="9"/>
      <c r="WXR1459" s="9"/>
      <c r="WXS1459" s="9"/>
      <c r="WXT1459" s="9"/>
      <c r="WXU1459" s="9"/>
      <c r="WXV1459" s="9"/>
      <c r="WXW1459" s="9"/>
      <c r="WXX1459" s="9"/>
      <c r="WXY1459" s="9"/>
      <c r="WXZ1459" s="9"/>
      <c r="WYA1459" s="9"/>
      <c r="WYB1459" s="9"/>
      <c r="WYC1459" s="9"/>
      <c r="WYD1459" s="9"/>
      <c r="WYE1459" s="9"/>
      <c r="WYF1459" s="9"/>
      <c r="WYG1459" s="9"/>
      <c r="WYH1459" s="9"/>
      <c r="WYI1459" s="9"/>
      <c r="WYJ1459" s="9"/>
      <c r="WYK1459" s="9"/>
      <c r="WYL1459" s="9"/>
      <c r="WYM1459" s="9"/>
      <c r="WYN1459" s="9"/>
      <c r="WYO1459" s="9"/>
      <c r="WYP1459" s="9"/>
      <c r="WYQ1459" s="9"/>
      <c r="WYR1459" s="9"/>
      <c r="WYS1459" s="9"/>
      <c r="WYT1459" s="9"/>
      <c r="WYU1459" s="9"/>
      <c r="WYV1459" s="9"/>
      <c r="WYW1459" s="9"/>
      <c r="WYX1459" s="9"/>
      <c r="WYY1459" s="9"/>
      <c r="WYZ1459" s="9"/>
      <c r="WZA1459" s="9"/>
      <c r="WZB1459" s="9"/>
      <c r="WZC1459" s="9"/>
      <c r="WZD1459" s="9"/>
      <c r="WZE1459" s="9"/>
      <c r="WZF1459" s="9"/>
      <c r="WZG1459" s="9"/>
      <c r="WZH1459" s="9"/>
      <c r="WZI1459" s="9"/>
      <c r="WZJ1459" s="9"/>
      <c r="WZK1459" s="9"/>
      <c r="WZL1459" s="9"/>
      <c r="WZM1459" s="9"/>
      <c r="WZN1459" s="9"/>
      <c r="WZO1459" s="9"/>
      <c r="WZP1459" s="9"/>
      <c r="WZQ1459" s="9"/>
      <c r="WZR1459" s="9"/>
      <c r="WZS1459" s="9"/>
      <c r="WZT1459" s="9"/>
      <c r="WZU1459" s="9"/>
      <c r="WZV1459" s="9"/>
      <c r="WZW1459" s="9"/>
      <c r="WZX1459" s="9"/>
      <c r="WZY1459" s="9"/>
      <c r="WZZ1459" s="9"/>
      <c r="XAA1459" s="9"/>
      <c r="XAB1459" s="9"/>
      <c r="XAC1459" s="9"/>
      <c r="XAD1459" s="9"/>
      <c r="XAE1459" s="9"/>
      <c r="XAF1459" s="9"/>
      <c r="XAG1459" s="9"/>
      <c r="XAH1459" s="9"/>
      <c r="XAI1459" s="9"/>
      <c r="XAJ1459" s="9"/>
      <c r="XAK1459" s="9"/>
      <c r="XAL1459" s="9"/>
      <c r="XAM1459" s="9"/>
      <c r="XAN1459" s="9"/>
      <c r="XAO1459" s="9"/>
      <c r="XAP1459" s="9"/>
      <c r="XAQ1459" s="9"/>
      <c r="XAR1459" s="9"/>
      <c r="XAS1459" s="9"/>
      <c r="XAT1459" s="9"/>
      <c r="XAU1459" s="9"/>
      <c r="XAV1459" s="9"/>
      <c r="XAW1459" s="9"/>
      <c r="XAX1459" s="9"/>
      <c r="XAY1459" s="9"/>
      <c r="XAZ1459" s="9"/>
      <c r="XBA1459" s="9"/>
      <c r="XBB1459" s="9"/>
      <c r="XBC1459" s="9"/>
      <c r="XBD1459" s="9"/>
      <c r="XBE1459" s="9"/>
      <c r="XBF1459" s="9"/>
      <c r="XBG1459" s="9"/>
      <c r="XBH1459" s="9"/>
      <c r="XBI1459" s="9"/>
      <c r="XBJ1459" s="9"/>
      <c r="XBK1459" s="9"/>
      <c r="XBL1459" s="9"/>
      <c r="XBM1459" s="9"/>
      <c r="XBN1459" s="9"/>
      <c r="XBO1459" s="9"/>
      <c r="XBP1459" s="9"/>
      <c r="XBQ1459" s="9"/>
      <c r="XBR1459" s="9"/>
      <c r="XBS1459" s="9"/>
      <c r="XBT1459" s="9"/>
      <c r="XBU1459" s="9"/>
      <c r="XBV1459" s="9"/>
      <c r="XBW1459" s="9"/>
      <c r="XBX1459" s="9"/>
      <c r="XBY1459" s="9"/>
      <c r="XBZ1459" s="9"/>
      <c r="XCA1459" s="9"/>
      <c r="XCB1459" s="9"/>
      <c r="XCC1459" s="9"/>
      <c r="XCD1459" s="9"/>
      <c r="XCE1459" s="9"/>
      <c r="XCF1459" s="9"/>
      <c r="XCG1459" s="9"/>
      <c r="XCH1459" s="9"/>
      <c r="XCI1459" s="9"/>
      <c r="XCJ1459" s="9"/>
      <c r="XCK1459" s="9"/>
      <c r="XCL1459" s="9"/>
      <c r="XCM1459" s="9"/>
      <c r="XCN1459" s="9"/>
      <c r="XCO1459" s="9"/>
      <c r="XCP1459" s="9"/>
      <c r="XCQ1459" s="9"/>
      <c r="XCR1459" s="9"/>
      <c r="XCS1459" s="9"/>
      <c r="XCT1459" s="9"/>
      <c r="XCU1459" s="9"/>
      <c r="XCV1459" s="9"/>
      <c r="XCW1459" s="9"/>
      <c r="XCX1459" s="9"/>
      <c r="XCY1459" s="9"/>
      <c r="XCZ1459" s="9"/>
      <c r="XDA1459" s="9"/>
      <c r="XDB1459" s="9"/>
      <c r="XDC1459" s="9"/>
      <c r="XDD1459" s="9"/>
      <c r="XDE1459" s="9"/>
      <c r="XDF1459" s="9"/>
      <c r="XDG1459" s="9"/>
      <c r="XDH1459" s="9"/>
      <c r="XDI1459" s="9"/>
      <c r="XDJ1459" s="9"/>
      <c r="XDK1459" s="9"/>
      <c r="XDL1459" s="9"/>
      <c r="XDM1459" s="9"/>
      <c r="XDN1459" s="9"/>
      <c r="XDO1459" s="9"/>
      <c r="XDP1459" s="9"/>
      <c r="XDQ1459" s="9"/>
      <c r="XDR1459" s="9"/>
      <c r="XDS1459" s="9"/>
      <c r="XDT1459" s="9"/>
      <c r="XDU1459" s="9"/>
      <c r="XDV1459" s="9"/>
      <c r="XDW1459" s="105"/>
      <c r="XDX1459" s="105"/>
      <c r="XDY1459" s="105"/>
      <c r="XDZ1459" s="105"/>
      <c r="XEA1459" s="105"/>
    </row>
    <row r="1460" spans="1:16355" s="60" customFormat="1" x14ac:dyDescent="0.2">
      <c r="A1460" s="155" t="s">
        <v>99</v>
      </c>
      <c r="B1460" s="2">
        <v>915</v>
      </c>
      <c r="C1460" s="15">
        <v>10</v>
      </c>
      <c r="D1460" s="15" t="s">
        <v>54</v>
      </c>
      <c r="E1460" s="20" t="s">
        <v>91</v>
      </c>
      <c r="F1460" s="7"/>
      <c r="G1460" s="72">
        <f>G1462</f>
        <v>3732</v>
      </c>
      <c r="H1460" s="85">
        <f>H1462</f>
        <v>3130</v>
      </c>
    </row>
    <row r="1461" spans="1:16355" s="60" customFormat="1" ht="31.5" x14ac:dyDescent="0.2">
      <c r="A1461" s="144" t="s">
        <v>654</v>
      </c>
      <c r="B1461" s="2">
        <v>915</v>
      </c>
      <c r="C1461" s="15" t="s">
        <v>102</v>
      </c>
      <c r="D1461" s="15" t="s">
        <v>54</v>
      </c>
      <c r="E1461" s="15" t="s">
        <v>361</v>
      </c>
      <c r="F1461" s="15"/>
      <c r="G1461" s="72">
        <f t="shared" ref="G1461:H1463" si="383">G1462</f>
        <v>3732</v>
      </c>
      <c r="H1461" s="85">
        <f t="shared" si="383"/>
        <v>3130</v>
      </c>
    </row>
    <row r="1462" spans="1:16355" s="60" customFormat="1" x14ac:dyDescent="0.2">
      <c r="A1462" s="144" t="s">
        <v>440</v>
      </c>
      <c r="B1462" s="12">
        <v>915</v>
      </c>
      <c r="C1462" s="15" t="s">
        <v>102</v>
      </c>
      <c r="D1462" s="15" t="s">
        <v>54</v>
      </c>
      <c r="E1462" s="24" t="s">
        <v>461</v>
      </c>
      <c r="F1462" s="48"/>
      <c r="G1462" s="114">
        <f t="shared" si="383"/>
        <v>3732</v>
      </c>
      <c r="H1462" s="115">
        <f t="shared" si="383"/>
        <v>3130</v>
      </c>
    </row>
    <row r="1463" spans="1:16355" s="60" customFormat="1" ht="63" x14ac:dyDescent="0.2">
      <c r="A1463" s="144" t="s">
        <v>441</v>
      </c>
      <c r="B1463" s="2">
        <v>915</v>
      </c>
      <c r="C1463" s="15" t="s">
        <v>102</v>
      </c>
      <c r="D1463" s="15" t="s">
        <v>54</v>
      </c>
      <c r="E1463" s="24" t="s">
        <v>462</v>
      </c>
      <c r="F1463" s="32"/>
      <c r="G1463" s="72">
        <f t="shared" si="383"/>
        <v>3732</v>
      </c>
      <c r="H1463" s="85">
        <f t="shared" si="383"/>
        <v>3130</v>
      </c>
    </row>
    <row r="1464" spans="1:16355" s="60" customFormat="1" ht="78.75" x14ac:dyDescent="0.2">
      <c r="A1464" s="140" t="s">
        <v>622</v>
      </c>
      <c r="B1464" s="2">
        <v>915</v>
      </c>
      <c r="C1464" s="17" t="s">
        <v>102</v>
      </c>
      <c r="D1464" s="17" t="s">
        <v>54</v>
      </c>
      <c r="E1464" s="25" t="s">
        <v>463</v>
      </c>
      <c r="F1464" s="43"/>
      <c r="G1464" s="120">
        <f>G1465+G1468</f>
        <v>3732</v>
      </c>
      <c r="H1464" s="121">
        <f>H1465+H1468</f>
        <v>3130</v>
      </c>
    </row>
    <row r="1465" spans="1:16355" s="60" customFormat="1" ht="31.5" x14ac:dyDescent="0.2">
      <c r="A1465" s="146" t="s">
        <v>22</v>
      </c>
      <c r="B1465" s="16">
        <v>915</v>
      </c>
      <c r="C1465" s="65" t="s">
        <v>102</v>
      </c>
      <c r="D1465" s="65" t="s">
        <v>54</v>
      </c>
      <c r="E1465" s="27" t="s">
        <v>463</v>
      </c>
      <c r="F1465" s="28">
        <v>200</v>
      </c>
      <c r="G1465" s="98">
        <f t="shared" ref="G1465:H1466" si="384">G1466</f>
        <v>20</v>
      </c>
      <c r="H1465" s="99">
        <f t="shared" si="384"/>
        <v>20</v>
      </c>
    </row>
    <row r="1466" spans="1:16355" s="60" customFormat="1" ht="31.5" x14ac:dyDescent="0.2">
      <c r="A1466" s="146" t="s">
        <v>17</v>
      </c>
      <c r="B1466" s="16">
        <v>915</v>
      </c>
      <c r="C1466" s="65" t="s">
        <v>102</v>
      </c>
      <c r="D1466" s="65" t="s">
        <v>54</v>
      </c>
      <c r="E1466" s="27" t="s">
        <v>463</v>
      </c>
      <c r="F1466" s="28">
        <v>240</v>
      </c>
      <c r="G1466" s="98">
        <f t="shared" si="384"/>
        <v>20</v>
      </c>
      <c r="H1466" s="99">
        <f t="shared" si="384"/>
        <v>20</v>
      </c>
    </row>
    <row r="1467" spans="1:16355" s="60" customFormat="1" x14ac:dyDescent="0.2">
      <c r="A1467" s="141" t="s">
        <v>830</v>
      </c>
      <c r="B1467" s="66">
        <v>915</v>
      </c>
      <c r="C1467" s="7" t="s">
        <v>102</v>
      </c>
      <c r="D1467" s="65" t="s">
        <v>54</v>
      </c>
      <c r="E1467" s="27" t="s">
        <v>463</v>
      </c>
      <c r="F1467" s="28">
        <v>244</v>
      </c>
      <c r="G1467" s="98">
        <v>20</v>
      </c>
      <c r="H1467" s="99">
        <v>20</v>
      </c>
    </row>
    <row r="1468" spans="1:16355" s="60" customFormat="1" ht="31.5" x14ac:dyDescent="0.2">
      <c r="A1468" s="141" t="s">
        <v>18</v>
      </c>
      <c r="B1468" s="66">
        <v>915</v>
      </c>
      <c r="C1468" s="65" t="s">
        <v>102</v>
      </c>
      <c r="D1468" s="65" t="s">
        <v>54</v>
      </c>
      <c r="E1468" s="27" t="s">
        <v>463</v>
      </c>
      <c r="F1468" s="65" t="s">
        <v>20</v>
      </c>
      <c r="G1468" s="98">
        <f>G1469+G1471</f>
        <v>3712</v>
      </c>
      <c r="H1468" s="99">
        <f>H1469+H1471</f>
        <v>3110</v>
      </c>
    </row>
    <row r="1469" spans="1:16355" s="60" customFormat="1" x14ac:dyDescent="0.2">
      <c r="A1469" s="141" t="s">
        <v>25</v>
      </c>
      <c r="B1469" s="66">
        <v>915</v>
      </c>
      <c r="C1469" s="7" t="s">
        <v>102</v>
      </c>
      <c r="D1469" s="65" t="s">
        <v>54</v>
      </c>
      <c r="E1469" s="27" t="s">
        <v>463</v>
      </c>
      <c r="F1469" s="65" t="s">
        <v>26</v>
      </c>
      <c r="G1469" s="98">
        <f>G1470</f>
        <v>1355</v>
      </c>
      <c r="H1469" s="99">
        <f>H1470</f>
        <v>960</v>
      </c>
    </row>
    <row r="1470" spans="1:16355" s="60" customFormat="1" x14ac:dyDescent="0.2">
      <c r="A1470" s="146" t="s">
        <v>137</v>
      </c>
      <c r="B1470" s="66">
        <v>915</v>
      </c>
      <c r="C1470" s="7" t="s">
        <v>102</v>
      </c>
      <c r="D1470" s="65" t="s">
        <v>54</v>
      </c>
      <c r="E1470" s="27" t="s">
        <v>463</v>
      </c>
      <c r="F1470" s="65" t="s">
        <v>144</v>
      </c>
      <c r="G1470" s="98">
        <v>1355</v>
      </c>
      <c r="H1470" s="99">
        <v>960</v>
      </c>
    </row>
    <row r="1471" spans="1:16355" s="60" customFormat="1" x14ac:dyDescent="0.2">
      <c r="A1471" s="141" t="s">
        <v>19</v>
      </c>
      <c r="B1471" s="16">
        <v>915</v>
      </c>
      <c r="C1471" s="7" t="s">
        <v>102</v>
      </c>
      <c r="D1471" s="65" t="s">
        <v>54</v>
      </c>
      <c r="E1471" s="27" t="s">
        <v>463</v>
      </c>
      <c r="F1471" s="65" t="s">
        <v>21</v>
      </c>
      <c r="G1471" s="98">
        <f>G1472</f>
        <v>2357</v>
      </c>
      <c r="H1471" s="99">
        <f>H1472</f>
        <v>2150</v>
      </c>
    </row>
    <row r="1472" spans="1:16355" s="60" customFormat="1" x14ac:dyDescent="0.2">
      <c r="A1472" s="141" t="s">
        <v>148</v>
      </c>
      <c r="B1472" s="66">
        <v>915</v>
      </c>
      <c r="C1472" s="7" t="s">
        <v>102</v>
      </c>
      <c r="D1472" s="65" t="s">
        <v>54</v>
      </c>
      <c r="E1472" s="27" t="s">
        <v>463</v>
      </c>
      <c r="F1472" s="65" t="s">
        <v>149</v>
      </c>
      <c r="G1472" s="98">
        <f>2357</f>
        <v>2357</v>
      </c>
      <c r="H1472" s="99">
        <f>2150</f>
        <v>2150</v>
      </c>
    </row>
    <row r="1473" spans="1:8" s="92" customFormat="1" ht="37.5" customHeight="1" x14ac:dyDescent="0.2">
      <c r="A1473" s="138" t="s">
        <v>615</v>
      </c>
      <c r="B1473" s="3">
        <v>916</v>
      </c>
      <c r="C1473" s="3"/>
      <c r="D1473" s="3"/>
      <c r="E1473" s="4"/>
      <c r="F1473" s="4"/>
      <c r="G1473" s="71">
        <f>G1474+G1499+G1807</f>
        <v>4505469</v>
      </c>
      <c r="H1473" s="84">
        <f>H1474+H1499+H1807</f>
        <v>4554814</v>
      </c>
    </row>
    <row r="1474" spans="1:8" ht="18.75" x14ac:dyDescent="0.2">
      <c r="A1474" s="152" t="s">
        <v>187</v>
      </c>
      <c r="B1474" s="2">
        <v>916</v>
      </c>
      <c r="C1474" s="4" t="s">
        <v>54</v>
      </c>
      <c r="D1474" s="4"/>
      <c r="E1474" s="4"/>
      <c r="F1474" s="4"/>
      <c r="G1474" s="71">
        <f t="shared" ref="G1474:H1474" si="385">G1475</f>
        <v>16285</v>
      </c>
      <c r="H1474" s="84">
        <f t="shared" si="385"/>
        <v>16285</v>
      </c>
    </row>
    <row r="1475" spans="1:8" ht="31.5" x14ac:dyDescent="0.2">
      <c r="A1475" s="139" t="s">
        <v>151</v>
      </c>
      <c r="B1475" s="2">
        <v>916</v>
      </c>
      <c r="C1475" s="15" t="s">
        <v>54</v>
      </c>
      <c r="D1475" s="15" t="s">
        <v>75</v>
      </c>
      <c r="E1475" s="15"/>
      <c r="F1475" s="15"/>
      <c r="G1475" s="114">
        <f t="shared" ref="G1475:H1475" si="386">G1476</f>
        <v>16285</v>
      </c>
      <c r="H1475" s="115">
        <f t="shared" si="386"/>
        <v>16285</v>
      </c>
    </row>
    <row r="1476" spans="1:8" ht="56.25" x14ac:dyDescent="0.2">
      <c r="A1476" s="172" t="s">
        <v>651</v>
      </c>
      <c r="B1476" s="2">
        <v>916</v>
      </c>
      <c r="C1476" s="15" t="s">
        <v>54</v>
      </c>
      <c r="D1476" s="15" t="s">
        <v>75</v>
      </c>
      <c r="E1476" s="22" t="s">
        <v>284</v>
      </c>
      <c r="F1476" s="22"/>
      <c r="G1476" s="124">
        <f t="shared" ref="G1476:H1476" si="387">G1477+G1493</f>
        <v>16285</v>
      </c>
      <c r="H1476" s="125">
        <f t="shared" si="387"/>
        <v>16285</v>
      </c>
    </row>
    <row r="1477" spans="1:8" s="102" customFormat="1" ht="31.5" x14ac:dyDescent="0.2">
      <c r="A1477" s="145" t="s">
        <v>293</v>
      </c>
      <c r="B1477" s="1">
        <v>916</v>
      </c>
      <c r="C1477" s="64" t="s">
        <v>54</v>
      </c>
      <c r="D1477" s="64" t="s">
        <v>75</v>
      </c>
      <c r="E1477" s="64" t="s">
        <v>577</v>
      </c>
      <c r="F1477" s="41"/>
      <c r="G1477" s="103">
        <f t="shared" ref="G1477:H1477" si="388">G1478+G1483+G1488</f>
        <v>9785</v>
      </c>
      <c r="H1477" s="104">
        <f t="shared" si="388"/>
        <v>9785</v>
      </c>
    </row>
    <row r="1478" spans="1:8" ht="31.5" x14ac:dyDescent="0.2">
      <c r="A1478" s="144" t="s">
        <v>492</v>
      </c>
      <c r="B1478" s="2">
        <v>916</v>
      </c>
      <c r="C1478" s="15" t="s">
        <v>54</v>
      </c>
      <c r="D1478" s="15" t="s">
        <v>75</v>
      </c>
      <c r="E1478" s="15" t="s">
        <v>494</v>
      </c>
      <c r="F1478" s="26"/>
      <c r="G1478" s="72">
        <f t="shared" ref="G1478:H1479" si="389">G1479</f>
        <v>25</v>
      </c>
      <c r="H1478" s="85">
        <f t="shared" si="389"/>
        <v>25</v>
      </c>
    </row>
    <row r="1479" spans="1:8" ht="31.5" x14ac:dyDescent="0.2">
      <c r="A1479" s="140" t="s">
        <v>493</v>
      </c>
      <c r="B1479" s="16">
        <v>916</v>
      </c>
      <c r="C1479" s="17" t="s">
        <v>54</v>
      </c>
      <c r="D1479" s="17" t="s">
        <v>75</v>
      </c>
      <c r="E1479" s="17" t="s">
        <v>495</v>
      </c>
      <c r="F1479" s="26"/>
      <c r="G1479" s="94">
        <f t="shared" si="389"/>
        <v>25</v>
      </c>
      <c r="H1479" s="95">
        <f t="shared" si="389"/>
        <v>25</v>
      </c>
    </row>
    <row r="1480" spans="1:8" ht="31.5" x14ac:dyDescent="0.2">
      <c r="A1480" s="141" t="s">
        <v>18</v>
      </c>
      <c r="B1480" s="66">
        <v>916</v>
      </c>
      <c r="C1480" s="65" t="s">
        <v>54</v>
      </c>
      <c r="D1480" s="65" t="s">
        <v>75</v>
      </c>
      <c r="E1480" s="65" t="s">
        <v>495</v>
      </c>
      <c r="F1480" s="65">
        <v>600</v>
      </c>
      <c r="G1480" s="96">
        <f t="shared" ref="G1480:H1480" si="390">G1481</f>
        <v>25</v>
      </c>
      <c r="H1480" s="97">
        <f t="shared" si="390"/>
        <v>25</v>
      </c>
    </row>
    <row r="1481" spans="1:8" x14ac:dyDescent="0.2">
      <c r="A1481" s="146" t="s">
        <v>25</v>
      </c>
      <c r="B1481" s="66">
        <v>916</v>
      </c>
      <c r="C1481" s="65" t="s">
        <v>54</v>
      </c>
      <c r="D1481" s="65" t="s">
        <v>75</v>
      </c>
      <c r="E1481" s="65" t="s">
        <v>495</v>
      </c>
      <c r="F1481" s="26">
        <v>610</v>
      </c>
      <c r="G1481" s="96">
        <f t="shared" ref="G1481:H1481" si="391">G1482</f>
        <v>25</v>
      </c>
      <c r="H1481" s="97">
        <f t="shared" si="391"/>
        <v>25</v>
      </c>
    </row>
    <row r="1482" spans="1:8" x14ac:dyDescent="0.2">
      <c r="A1482" s="146" t="s">
        <v>137</v>
      </c>
      <c r="B1482" s="66">
        <v>916</v>
      </c>
      <c r="C1482" s="65" t="s">
        <v>54</v>
      </c>
      <c r="D1482" s="65" t="s">
        <v>75</v>
      </c>
      <c r="E1482" s="65" t="s">
        <v>495</v>
      </c>
      <c r="F1482" s="26" t="s">
        <v>144</v>
      </c>
      <c r="G1482" s="96">
        <f>25</f>
        <v>25</v>
      </c>
      <c r="H1482" s="97">
        <f>25</f>
        <v>25</v>
      </c>
    </row>
    <row r="1483" spans="1:8" ht="47.25" x14ac:dyDescent="0.2">
      <c r="A1483" s="144" t="s">
        <v>298</v>
      </c>
      <c r="B1483" s="2">
        <v>916</v>
      </c>
      <c r="C1483" s="15" t="s">
        <v>54</v>
      </c>
      <c r="D1483" s="15" t="s">
        <v>75</v>
      </c>
      <c r="E1483" s="15" t="s">
        <v>299</v>
      </c>
      <c r="F1483" s="15"/>
      <c r="G1483" s="72">
        <f t="shared" ref="G1483:H1484" si="392">G1484</f>
        <v>1195</v>
      </c>
      <c r="H1483" s="85">
        <f t="shared" si="392"/>
        <v>1195</v>
      </c>
    </row>
    <row r="1484" spans="1:8" ht="31.5" x14ac:dyDescent="0.2">
      <c r="A1484" s="140" t="s">
        <v>300</v>
      </c>
      <c r="B1484" s="16">
        <v>916</v>
      </c>
      <c r="C1484" s="17" t="s">
        <v>54</v>
      </c>
      <c r="D1484" s="17" t="s">
        <v>75</v>
      </c>
      <c r="E1484" s="17" t="s">
        <v>301</v>
      </c>
      <c r="F1484" s="17"/>
      <c r="G1484" s="94">
        <f t="shared" si="392"/>
        <v>1195</v>
      </c>
      <c r="H1484" s="95">
        <f t="shared" si="392"/>
        <v>1195</v>
      </c>
    </row>
    <row r="1485" spans="1:8" ht="31.5" x14ac:dyDescent="0.2">
      <c r="A1485" s="141" t="s">
        <v>18</v>
      </c>
      <c r="B1485" s="66">
        <v>916</v>
      </c>
      <c r="C1485" s="65" t="s">
        <v>54</v>
      </c>
      <c r="D1485" s="65" t="s">
        <v>75</v>
      </c>
      <c r="E1485" s="65" t="s">
        <v>301</v>
      </c>
      <c r="F1485" s="65">
        <v>600</v>
      </c>
      <c r="G1485" s="96">
        <f t="shared" ref="G1485:H1486" si="393">G1486</f>
        <v>1195</v>
      </c>
      <c r="H1485" s="97">
        <f t="shared" si="393"/>
        <v>1195</v>
      </c>
    </row>
    <row r="1486" spans="1:8" x14ac:dyDescent="0.2">
      <c r="A1486" s="146" t="s">
        <v>25</v>
      </c>
      <c r="B1486" s="66">
        <v>916</v>
      </c>
      <c r="C1486" s="65" t="s">
        <v>54</v>
      </c>
      <c r="D1486" s="65" t="s">
        <v>75</v>
      </c>
      <c r="E1486" s="65" t="s">
        <v>301</v>
      </c>
      <c r="F1486" s="26">
        <v>610</v>
      </c>
      <c r="G1486" s="96">
        <f t="shared" si="393"/>
        <v>1195</v>
      </c>
      <c r="H1486" s="97">
        <f t="shared" si="393"/>
        <v>1195</v>
      </c>
    </row>
    <row r="1487" spans="1:8" x14ac:dyDescent="0.2">
      <c r="A1487" s="146" t="s">
        <v>137</v>
      </c>
      <c r="B1487" s="66">
        <v>916</v>
      </c>
      <c r="C1487" s="65" t="s">
        <v>54</v>
      </c>
      <c r="D1487" s="65" t="s">
        <v>75</v>
      </c>
      <c r="E1487" s="65" t="s">
        <v>301</v>
      </c>
      <c r="F1487" s="26" t="s">
        <v>144</v>
      </c>
      <c r="G1487" s="96">
        <v>1195</v>
      </c>
      <c r="H1487" s="97">
        <v>1195</v>
      </c>
    </row>
    <row r="1488" spans="1:8" ht="31.5" x14ac:dyDescent="0.2">
      <c r="A1488" s="144" t="s">
        <v>398</v>
      </c>
      <c r="B1488" s="2">
        <v>916</v>
      </c>
      <c r="C1488" s="15" t="s">
        <v>54</v>
      </c>
      <c r="D1488" s="15" t="s">
        <v>75</v>
      </c>
      <c r="E1488" s="15" t="s">
        <v>308</v>
      </c>
      <c r="F1488" s="15"/>
      <c r="G1488" s="72">
        <f t="shared" ref="G1488:H1489" si="394">G1489</f>
        <v>8565</v>
      </c>
      <c r="H1488" s="85">
        <f t="shared" si="394"/>
        <v>8565</v>
      </c>
    </row>
    <row r="1489" spans="1:16357" ht="31.5" x14ac:dyDescent="0.2">
      <c r="A1489" s="140" t="s">
        <v>309</v>
      </c>
      <c r="B1489" s="16">
        <v>916</v>
      </c>
      <c r="C1489" s="17" t="s">
        <v>54</v>
      </c>
      <c r="D1489" s="17" t="s">
        <v>75</v>
      </c>
      <c r="E1489" s="17" t="s">
        <v>310</v>
      </c>
      <c r="F1489" s="17"/>
      <c r="G1489" s="94">
        <f t="shared" si="394"/>
        <v>8565</v>
      </c>
      <c r="H1489" s="95">
        <f t="shared" si="394"/>
        <v>8565</v>
      </c>
    </row>
    <row r="1490" spans="1:16357" ht="31.5" x14ac:dyDescent="0.2">
      <c r="A1490" s="141" t="s">
        <v>18</v>
      </c>
      <c r="B1490" s="66">
        <v>916</v>
      </c>
      <c r="C1490" s="65" t="s">
        <v>54</v>
      </c>
      <c r="D1490" s="65" t="s">
        <v>75</v>
      </c>
      <c r="E1490" s="65" t="s">
        <v>310</v>
      </c>
      <c r="F1490" s="65" t="s">
        <v>20</v>
      </c>
      <c r="G1490" s="96">
        <f t="shared" ref="G1490:H1490" si="395">G1491</f>
        <v>8565</v>
      </c>
      <c r="H1490" s="97">
        <f t="shared" si="395"/>
        <v>8565</v>
      </c>
    </row>
    <row r="1491" spans="1:16357" x14ac:dyDescent="0.2">
      <c r="A1491" s="146" t="s">
        <v>25</v>
      </c>
      <c r="B1491" s="66">
        <v>916</v>
      </c>
      <c r="C1491" s="65" t="s">
        <v>54</v>
      </c>
      <c r="D1491" s="65" t="s">
        <v>75</v>
      </c>
      <c r="E1491" s="65" t="s">
        <v>310</v>
      </c>
      <c r="F1491" s="65" t="s">
        <v>26</v>
      </c>
      <c r="G1491" s="96">
        <f t="shared" ref="G1491:H1491" si="396">G1492</f>
        <v>8565</v>
      </c>
      <c r="H1491" s="97">
        <f t="shared" si="396"/>
        <v>8565</v>
      </c>
    </row>
    <row r="1492" spans="1:16357" x14ac:dyDescent="0.2">
      <c r="A1492" s="146" t="s">
        <v>137</v>
      </c>
      <c r="B1492" s="66">
        <v>916</v>
      </c>
      <c r="C1492" s="65" t="s">
        <v>54</v>
      </c>
      <c r="D1492" s="65" t="s">
        <v>75</v>
      </c>
      <c r="E1492" s="65" t="s">
        <v>310</v>
      </c>
      <c r="F1492" s="65" t="s">
        <v>144</v>
      </c>
      <c r="G1492" s="96">
        <v>8565</v>
      </c>
      <c r="H1492" s="97">
        <v>8565</v>
      </c>
    </row>
    <row r="1493" spans="1:16357" s="102" customFormat="1" x14ac:dyDescent="0.2">
      <c r="A1493" s="145" t="s">
        <v>496</v>
      </c>
      <c r="B1493" s="1">
        <v>916</v>
      </c>
      <c r="C1493" s="64" t="s">
        <v>54</v>
      </c>
      <c r="D1493" s="64" t="s">
        <v>75</v>
      </c>
      <c r="E1493" s="30" t="s">
        <v>499</v>
      </c>
      <c r="F1493" s="31"/>
      <c r="G1493" s="103">
        <f t="shared" ref="G1493:H1494" si="397">G1494</f>
        <v>6500</v>
      </c>
      <c r="H1493" s="104">
        <f t="shared" si="397"/>
        <v>6500</v>
      </c>
    </row>
    <row r="1494" spans="1:16357" x14ac:dyDescent="0.2">
      <c r="A1494" s="144" t="s">
        <v>497</v>
      </c>
      <c r="B1494" s="2">
        <v>916</v>
      </c>
      <c r="C1494" s="15" t="s">
        <v>54</v>
      </c>
      <c r="D1494" s="15" t="s">
        <v>75</v>
      </c>
      <c r="E1494" s="15" t="s">
        <v>500</v>
      </c>
      <c r="F1494" s="7"/>
      <c r="G1494" s="72">
        <f t="shared" si="397"/>
        <v>6500</v>
      </c>
      <c r="H1494" s="85">
        <f t="shared" si="397"/>
        <v>6500</v>
      </c>
    </row>
    <row r="1495" spans="1:16357" x14ac:dyDescent="0.2">
      <c r="A1495" s="140" t="s">
        <v>498</v>
      </c>
      <c r="B1495" s="16">
        <v>916</v>
      </c>
      <c r="C1495" s="17" t="s">
        <v>54</v>
      </c>
      <c r="D1495" s="17" t="s">
        <v>75</v>
      </c>
      <c r="E1495" s="17" t="s">
        <v>501</v>
      </c>
      <c r="F1495" s="17"/>
      <c r="G1495" s="94">
        <f t="shared" ref="G1495:H1495" si="398">G1496</f>
        <v>6500</v>
      </c>
      <c r="H1495" s="95">
        <f t="shared" si="398"/>
        <v>6500</v>
      </c>
    </row>
    <row r="1496" spans="1:16357" ht="31.5" x14ac:dyDescent="0.2">
      <c r="A1496" s="141" t="s">
        <v>18</v>
      </c>
      <c r="B1496" s="66">
        <v>916</v>
      </c>
      <c r="C1496" s="65" t="s">
        <v>54</v>
      </c>
      <c r="D1496" s="65" t="s">
        <v>75</v>
      </c>
      <c r="E1496" s="65" t="s">
        <v>501</v>
      </c>
      <c r="F1496" s="65" t="s">
        <v>20</v>
      </c>
      <c r="G1496" s="96">
        <f t="shared" ref="G1496:H1496" si="399">G1497</f>
        <v>6500</v>
      </c>
      <c r="H1496" s="97">
        <f t="shared" si="399"/>
        <v>6500</v>
      </c>
    </row>
    <row r="1497" spans="1:16357" x14ac:dyDescent="0.2">
      <c r="A1497" s="146" t="s">
        <v>25</v>
      </c>
      <c r="B1497" s="66">
        <v>916</v>
      </c>
      <c r="C1497" s="65" t="s">
        <v>54</v>
      </c>
      <c r="D1497" s="65" t="s">
        <v>75</v>
      </c>
      <c r="E1497" s="65" t="s">
        <v>501</v>
      </c>
      <c r="F1497" s="65" t="s">
        <v>26</v>
      </c>
      <c r="G1497" s="96">
        <f t="shared" ref="G1497:H1497" si="400">G1498</f>
        <v>6500</v>
      </c>
      <c r="H1497" s="97">
        <f t="shared" si="400"/>
        <v>6500</v>
      </c>
    </row>
    <row r="1498" spans="1:16357" x14ac:dyDescent="0.2">
      <c r="A1498" s="146" t="s">
        <v>137</v>
      </c>
      <c r="B1498" s="66">
        <v>916</v>
      </c>
      <c r="C1498" s="65" t="s">
        <v>54</v>
      </c>
      <c r="D1498" s="65" t="s">
        <v>75</v>
      </c>
      <c r="E1498" s="65" t="s">
        <v>501</v>
      </c>
      <c r="F1498" s="65" t="s">
        <v>144</v>
      </c>
      <c r="G1498" s="96">
        <v>6500</v>
      </c>
      <c r="H1498" s="97">
        <v>6500</v>
      </c>
    </row>
    <row r="1499" spans="1:16357" ht="18.75" x14ac:dyDescent="0.2">
      <c r="A1499" s="138" t="s">
        <v>65</v>
      </c>
      <c r="B1499" s="2">
        <v>916</v>
      </c>
      <c r="C1499" s="4" t="s">
        <v>64</v>
      </c>
      <c r="D1499" s="4"/>
      <c r="E1499" s="4"/>
      <c r="F1499" s="4"/>
      <c r="G1499" s="71">
        <f>G1500+G1554+G1660+G1684+G1699+G1735</f>
        <v>4357002</v>
      </c>
      <c r="H1499" s="84">
        <f>H1500+H1554+H1660+H1684+H1699+H1735</f>
        <v>4409890</v>
      </c>
    </row>
    <row r="1500" spans="1:16357" x14ac:dyDescent="0.2">
      <c r="A1500" s="155" t="s">
        <v>63</v>
      </c>
      <c r="B1500" s="2">
        <v>916</v>
      </c>
      <c r="C1500" s="15" t="s">
        <v>64</v>
      </c>
      <c r="D1500" s="15" t="s">
        <v>61</v>
      </c>
      <c r="E1500" s="20"/>
      <c r="F1500" s="7"/>
      <c r="G1500" s="72">
        <f>G1501+G1537+G1548</f>
        <v>1818511</v>
      </c>
      <c r="H1500" s="85">
        <f>H1501+H1537+H1548</f>
        <v>1832246</v>
      </c>
    </row>
    <row r="1501" spans="1:16357" ht="31.5" x14ac:dyDescent="0.2">
      <c r="A1501" s="160" t="s">
        <v>645</v>
      </c>
      <c r="B1501" s="2">
        <v>916</v>
      </c>
      <c r="C1501" s="15" t="s">
        <v>64</v>
      </c>
      <c r="D1501" s="15" t="s">
        <v>61</v>
      </c>
      <c r="E1501" s="83" t="s">
        <v>270</v>
      </c>
      <c r="F1501" s="52"/>
      <c r="G1501" s="198">
        <f>G1502</f>
        <v>1813662</v>
      </c>
      <c r="H1501" s="199">
        <f>H1502</f>
        <v>1827397</v>
      </c>
      <c r="I1501" s="15"/>
      <c r="J1501" s="15"/>
      <c r="K1501" s="83"/>
      <c r="L1501" s="52"/>
      <c r="M1501" s="70"/>
      <c r="N1501" s="70"/>
      <c r="O1501" s="70"/>
      <c r="P1501" s="110"/>
      <c r="Q1501" s="2"/>
      <c r="R1501" s="15"/>
      <c r="S1501" s="15"/>
      <c r="T1501" s="83"/>
      <c r="U1501" s="52"/>
      <c r="V1501" s="70"/>
      <c r="W1501" s="70"/>
      <c r="X1501" s="70"/>
      <c r="Y1501" s="110"/>
      <c r="Z1501" s="2"/>
      <c r="AA1501" s="15"/>
      <c r="AB1501" s="15"/>
      <c r="AC1501" s="83"/>
      <c r="AD1501" s="52"/>
      <c r="AE1501" s="70"/>
      <c r="AF1501" s="70"/>
      <c r="AG1501" s="70"/>
      <c r="AH1501" s="110"/>
      <c r="AI1501" s="2"/>
      <c r="AJ1501" s="15"/>
      <c r="AK1501" s="15"/>
      <c r="AL1501" s="83"/>
      <c r="AM1501" s="52"/>
      <c r="AN1501" s="70"/>
      <c r="AO1501" s="70"/>
      <c r="AP1501" s="70"/>
      <c r="AQ1501" s="110"/>
      <c r="AR1501" s="2"/>
      <c r="AS1501" s="15"/>
      <c r="AT1501" s="15"/>
      <c r="AU1501" s="83"/>
      <c r="AV1501" s="52"/>
      <c r="AW1501" s="70"/>
      <c r="AX1501" s="70"/>
      <c r="AY1501" s="70"/>
      <c r="AZ1501" s="110"/>
      <c r="BA1501" s="2"/>
      <c r="BB1501" s="15"/>
      <c r="BC1501" s="15"/>
      <c r="BD1501" s="83"/>
      <c r="BE1501" s="52"/>
      <c r="BF1501" s="70"/>
      <c r="BG1501" s="70"/>
      <c r="BH1501" s="70"/>
      <c r="BI1501" s="110"/>
      <c r="BJ1501" s="2"/>
      <c r="BK1501" s="15"/>
      <c r="BL1501" s="15"/>
      <c r="BM1501" s="83"/>
      <c r="BN1501" s="52"/>
      <c r="BO1501" s="70"/>
      <c r="BP1501" s="70"/>
      <c r="BQ1501" s="70"/>
      <c r="BR1501" s="110"/>
      <c r="BS1501" s="2"/>
      <c r="BT1501" s="15"/>
      <c r="BU1501" s="15"/>
      <c r="BV1501" s="83"/>
      <c r="BW1501" s="52"/>
      <c r="BX1501" s="70"/>
      <c r="BY1501" s="70"/>
      <c r="BZ1501" s="70"/>
      <c r="CA1501" s="110"/>
      <c r="CB1501" s="2"/>
      <c r="CC1501" s="15"/>
      <c r="CD1501" s="15"/>
      <c r="CE1501" s="83"/>
      <c r="CF1501" s="52"/>
      <c r="CG1501" s="70"/>
      <c r="CH1501" s="70"/>
      <c r="CI1501" s="70"/>
      <c r="CJ1501" s="110"/>
      <c r="CK1501" s="2"/>
      <c r="CL1501" s="15"/>
      <c r="CM1501" s="15"/>
      <c r="CN1501" s="83"/>
      <c r="CO1501" s="52"/>
      <c r="CP1501" s="70"/>
      <c r="CQ1501" s="70"/>
      <c r="CR1501" s="70"/>
      <c r="CS1501" s="110"/>
      <c r="CT1501" s="2"/>
      <c r="CU1501" s="15"/>
      <c r="CV1501" s="15"/>
      <c r="CW1501" s="83"/>
      <c r="CX1501" s="52"/>
      <c r="CY1501" s="70"/>
      <c r="CZ1501" s="70"/>
      <c r="DA1501" s="70"/>
      <c r="DB1501" s="110"/>
      <c r="DC1501" s="2"/>
      <c r="DD1501" s="15"/>
      <c r="DE1501" s="15"/>
      <c r="DF1501" s="83"/>
      <c r="DG1501" s="52"/>
      <c r="DH1501" s="70"/>
      <c r="DI1501" s="70"/>
      <c r="DJ1501" s="70"/>
      <c r="DK1501" s="110"/>
      <c r="DL1501" s="2"/>
      <c r="DM1501" s="15"/>
      <c r="DN1501" s="15"/>
      <c r="DO1501" s="83"/>
      <c r="DP1501" s="52"/>
      <c r="DQ1501" s="70"/>
      <c r="DR1501" s="70"/>
      <c r="DS1501" s="70"/>
      <c r="DT1501" s="110"/>
      <c r="DU1501" s="2"/>
      <c r="DV1501" s="15"/>
      <c r="DW1501" s="15"/>
      <c r="DX1501" s="83"/>
      <c r="DY1501" s="52"/>
      <c r="DZ1501" s="70"/>
      <c r="EA1501" s="70"/>
      <c r="EB1501" s="70"/>
      <c r="EC1501" s="110"/>
      <c r="ED1501" s="2"/>
      <c r="EE1501" s="15"/>
      <c r="EF1501" s="15"/>
      <c r="EG1501" s="83"/>
      <c r="EH1501" s="52"/>
      <c r="EI1501" s="70"/>
      <c r="EJ1501" s="70"/>
      <c r="EK1501" s="70"/>
      <c r="EL1501" s="110"/>
      <c r="EM1501" s="2"/>
      <c r="EN1501" s="15"/>
      <c r="EO1501" s="15"/>
      <c r="EP1501" s="83"/>
      <c r="EQ1501" s="52"/>
      <c r="ER1501" s="70"/>
      <c r="ES1501" s="70"/>
      <c r="ET1501" s="70"/>
      <c r="EU1501" s="110"/>
      <c r="EV1501" s="2"/>
      <c r="EW1501" s="15"/>
      <c r="EX1501" s="15"/>
      <c r="EY1501" s="83"/>
      <c r="EZ1501" s="52"/>
      <c r="FA1501" s="70"/>
      <c r="FB1501" s="70"/>
      <c r="FC1501" s="70"/>
      <c r="FD1501" s="110"/>
      <c r="FE1501" s="2"/>
      <c r="FF1501" s="15"/>
      <c r="FG1501" s="15"/>
      <c r="FH1501" s="83"/>
      <c r="FI1501" s="52"/>
      <c r="FJ1501" s="70"/>
      <c r="FK1501" s="70"/>
      <c r="FL1501" s="70"/>
      <c r="FM1501" s="110"/>
      <c r="FN1501" s="2"/>
      <c r="FO1501" s="15"/>
      <c r="FP1501" s="15"/>
      <c r="FQ1501" s="83"/>
      <c r="FR1501" s="52"/>
      <c r="FS1501" s="70"/>
      <c r="FT1501" s="70"/>
      <c r="FU1501" s="70"/>
      <c r="FV1501" s="110"/>
      <c r="FW1501" s="2"/>
      <c r="FX1501" s="15"/>
      <c r="FY1501" s="15"/>
      <c r="FZ1501" s="83"/>
      <c r="GA1501" s="52"/>
      <c r="GB1501" s="70"/>
      <c r="GC1501" s="70"/>
      <c r="GD1501" s="70"/>
      <c r="GE1501" s="110"/>
      <c r="GF1501" s="2"/>
      <c r="GG1501" s="15"/>
      <c r="GH1501" s="15"/>
      <c r="GI1501" s="83"/>
      <c r="GJ1501" s="52"/>
      <c r="GK1501" s="70"/>
      <c r="GL1501" s="70"/>
      <c r="GM1501" s="70"/>
      <c r="GN1501" s="110"/>
      <c r="GO1501" s="2"/>
      <c r="GP1501" s="15"/>
      <c r="GQ1501" s="15"/>
      <c r="GR1501" s="83"/>
      <c r="GS1501" s="52"/>
      <c r="GT1501" s="70"/>
      <c r="GU1501" s="70"/>
      <c r="GV1501" s="70"/>
      <c r="GW1501" s="110"/>
      <c r="GX1501" s="2"/>
      <c r="GY1501" s="15"/>
      <c r="GZ1501" s="15"/>
      <c r="HA1501" s="83"/>
      <c r="HB1501" s="52"/>
      <c r="HC1501" s="70"/>
      <c r="HD1501" s="70"/>
      <c r="HE1501" s="70"/>
      <c r="HF1501" s="110"/>
      <c r="HG1501" s="2"/>
      <c r="HH1501" s="15"/>
      <c r="HI1501" s="15"/>
      <c r="HJ1501" s="83"/>
      <c r="HK1501" s="52"/>
      <c r="HL1501" s="70"/>
      <c r="HM1501" s="70"/>
      <c r="HN1501" s="70"/>
      <c r="HO1501" s="110"/>
      <c r="HP1501" s="2"/>
      <c r="HQ1501" s="15"/>
      <c r="HR1501" s="15"/>
      <c r="HS1501" s="83"/>
      <c r="HT1501" s="52"/>
      <c r="HU1501" s="70"/>
      <c r="HV1501" s="70"/>
      <c r="HW1501" s="70"/>
      <c r="HX1501" s="110"/>
      <c r="HY1501" s="2"/>
      <c r="HZ1501" s="15"/>
      <c r="IA1501" s="15"/>
      <c r="IB1501" s="83"/>
      <c r="IC1501" s="52"/>
      <c r="ID1501" s="70"/>
      <c r="IE1501" s="70"/>
      <c r="IF1501" s="70"/>
      <c r="IG1501" s="110"/>
      <c r="IH1501" s="2"/>
      <c r="II1501" s="15"/>
      <c r="IJ1501" s="15"/>
      <c r="IK1501" s="83"/>
      <c r="IL1501" s="52"/>
      <c r="IM1501" s="70"/>
      <c r="IN1501" s="70"/>
      <c r="IO1501" s="70"/>
      <c r="IP1501" s="110"/>
      <c r="IQ1501" s="2"/>
      <c r="IR1501" s="15"/>
      <c r="IS1501" s="15"/>
      <c r="IT1501" s="83"/>
      <c r="IU1501" s="52"/>
      <c r="IV1501" s="70"/>
      <c r="IW1501" s="70"/>
      <c r="IX1501" s="70"/>
      <c r="IY1501" s="110"/>
      <c r="IZ1501" s="2"/>
      <c r="JA1501" s="15"/>
      <c r="JB1501" s="15"/>
      <c r="JC1501" s="83"/>
      <c r="JD1501" s="52"/>
      <c r="JE1501" s="70"/>
      <c r="JF1501" s="70"/>
      <c r="JG1501" s="70"/>
      <c r="JH1501" s="110"/>
      <c r="JI1501" s="2"/>
      <c r="JJ1501" s="15"/>
      <c r="JK1501" s="15"/>
      <c r="JL1501" s="83"/>
      <c r="JM1501" s="52"/>
      <c r="JN1501" s="70"/>
      <c r="JO1501" s="70"/>
      <c r="JP1501" s="70"/>
      <c r="JQ1501" s="110"/>
      <c r="JR1501" s="2"/>
      <c r="JS1501" s="15"/>
      <c r="JT1501" s="15"/>
      <c r="JU1501" s="83"/>
      <c r="JV1501" s="52"/>
      <c r="JW1501" s="70"/>
      <c r="JX1501" s="70"/>
      <c r="JY1501" s="70"/>
      <c r="JZ1501" s="110"/>
      <c r="KA1501" s="2"/>
      <c r="KB1501" s="15"/>
      <c r="KC1501" s="15"/>
      <c r="KD1501" s="83"/>
      <c r="KE1501" s="52"/>
      <c r="KF1501" s="70"/>
      <c r="KG1501" s="70"/>
      <c r="KH1501" s="70"/>
      <c r="KI1501" s="110"/>
      <c r="KJ1501" s="2"/>
      <c r="KK1501" s="15"/>
      <c r="KL1501" s="15"/>
      <c r="KM1501" s="83"/>
      <c r="KN1501" s="52"/>
      <c r="KO1501" s="70"/>
      <c r="KP1501" s="70"/>
      <c r="KQ1501" s="70"/>
      <c r="KR1501" s="110"/>
      <c r="KS1501" s="2"/>
      <c r="KT1501" s="15"/>
      <c r="KU1501" s="15"/>
      <c r="KV1501" s="83"/>
      <c r="KW1501" s="52"/>
      <c r="KX1501" s="70"/>
      <c r="KY1501" s="70"/>
      <c r="KZ1501" s="70"/>
      <c r="LA1501" s="110"/>
      <c r="LB1501" s="2"/>
      <c r="LC1501" s="15"/>
      <c r="LD1501" s="15"/>
      <c r="LE1501" s="83"/>
      <c r="LF1501" s="52"/>
      <c r="LG1501" s="70"/>
      <c r="LH1501" s="70"/>
      <c r="LI1501" s="70"/>
      <c r="LJ1501" s="110"/>
      <c r="LK1501" s="2"/>
      <c r="LL1501" s="15"/>
      <c r="LM1501" s="15"/>
      <c r="LN1501" s="83"/>
      <c r="LO1501" s="52"/>
      <c r="LP1501" s="70"/>
      <c r="LQ1501" s="70"/>
      <c r="LR1501" s="70"/>
      <c r="LS1501" s="110"/>
      <c r="LT1501" s="2"/>
      <c r="LU1501" s="15"/>
      <c r="LV1501" s="15"/>
      <c r="LW1501" s="83"/>
      <c r="LX1501" s="52"/>
      <c r="LY1501" s="70"/>
      <c r="LZ1501" s="70"/>
      <c r="MA1501" s="70"/>
      <c r="MB1501" s="110"/>
      <c r="MC1501" s="2"/>
      <c r="MD1501" s="15"/>
      <c r="ME1501" s="15"/>
      <c r="MF1501" s="83"/>
      <c r="MG1501" s="52"/>
      <c r="MH1501" s="70"/>
      <c r="MI1501" s="70"/>
      <c r="MJ1501" s="70"/>
      <c r="MK1501" s="110"/>
      <c r="ML1501" s="2"/>
      <c r="MM1501" s="15"/>
      <c r="MN1501" s="15"/>
      <c r="MO1501" s="83"/>
      <c r="MP1501" s="52"/>
      <c r="MQ1501" s="70"/>
      <c r="MR1501" s="70"/>
      <c r="MS1501" s="70"/>
      <c r="MT1501" s="110"/>
      <c r="MU1501" s="2"/>
      <c r="MV1501" s="15"/>
      <c r="MW1501" s="15"/>
      <c r="MX1501" s="83"/>
      <c r="MY1501" s="52"/>
      <c r="MZ1501" s="70"/>
      <c r="NA1501" s="70"/>
      <c r="NB1501" s="70"/>
      <c r="NC1501" s="110"/>
      <c r="ND1501" s="2"/>
      <c r="NE1501" s="15"/>
      <c r="NF1501" s="15"/>
      <c r="NG1501" s="83"/>
      <c r="NH1501" s="52"/>
      <c r="NI1501" s="70"/>
      <c r="NJ1501" s="70"/>
      <c r="NK1501" s="70"/>
      <c r="NL1501" s="110"/>
      <c r="NM1501" s="2"/>
      <c r="NN1501" s="15"/>
      <c r="NO1501" s="15"/>
      <c r="NP1501" s="83"/>
      <c r="NQ1501" s="52"/>
      <c r="NR1501" s="70"/>
      <c r="NS1501" s="70"/>
      <c r="NT1501" s="70"/>
      <c r="NU1501" s="110"/>
      <c r="NV1501" s="2"/>
      <c r="NW1501" s="15"/>
      <c r="NX1501" s="15"/>
      <c r="NY1501" s="83"/>
      <c r="NZ1501" s="52"/>
      <c r="OA1501" s="70"/>
      <c r="OB1501" s="70"/>
      <c r="OC1501" s="70"/>
      <c r="OD1501" s="110"/>
      <c r="OE1501" s="2"/>
      <c r="OF1501" s="15"/>
      <c r="OG1501" s="15"/>
      <c r="OH1501" s="83"/>
      <c r="OI1501" s="52"/>
      <c r="OJ1501" s="70"/>
      <c r="OK1501" s="70"/>
      <c r="OL1501" s="70"/>
      <c r="OM1501" s="110"/>
      <c r="ON1501" s="2"/>
      <c r="OO1501" s="15"/>
      <c r="OP1501" s="15"/>
      <c r="OQ1501" s="83"/>
      <c r="OR1501" s="52"/>
      <c r="OS1501" s="70"/>
      <c r="OT1501" s="70"/>
      <c r="OU1501" s="70"/>
      <c r="OV1501" s="110"/>
      <c r="OW1501" s="2"/>
      <c r="OX1501" s="15"/>
      <c r="OY1501" s="15"/>
      <c r="OZ1501" s="83"/>
      <c r="PA1501" s="52"/>
      <c r="PB1501" s="70"/>
      <c r="PC1501" s="70"/>
      <c r="PD1501" s="70"/>
      <c r="PE1501" s="110"/>
      <c r="PF1501" s="2"/>
      <c r="PG1501" s="15"/>
      <c r="PH1501" s="15"/>
      <c r="PI1501" s="83"/>
      <c r="PJ1501" s="52"/>
      <c r="PK1501" s="70"/>
      <c r="PL1501" s="70"/>
      <c r="PM1501" s="70"/>
      <c r="PN1501" s="110"/>
      <c r="PO1501" s="2"/>
      <c r="PP1501" s="15"/>
      <c r="PQ1501" s="15"/>
      <c r="PR1501" s="83"/>
      <c r="PS1501" s="52"/>
      <c r="PT1501" s="70"/>
      <c r="PU1501" s="70"/>
      <c r="PV1501" s="70"/>
      <c r="PW1501" s="110"/>
      <c r="PX1501" s="2"/>
      <c r="PY1501" s="15"/>
      <c r="PZ1501" s="15"/>
      <c r="QA1501" s="83"/>
      <c r="QB1501" s="52"/>
      <c r="QC1501" s="70"/>
      <c r="QD1501" s="70"/>
      <c r="QE1501" s="70"/>
      <c r="QF1501" s="110"/>
      <c r="QG1501" s="2"/>
      <c r="QH1501" s="15"/>
      <c r="QI1501" s="15"/>
      <c r="QJ1501" s="83"/>
      <c r="QK1501" s="52"/>
      <c r="QL1501" s="70"/>
      <c r="QM1501" s="70"/>
      <c r="QN1501" s="70"/>
      <c r="QO1501" s="110"/>
      <c r="QP1501" s="2"/>
      <c r="QQ1501" s="15"/>
      <c r="QR1501" s="15"/>
      <c r="QS1501" s="83"/>
      <c r="QT1501" s="52"/>
      <c r="QU1501" s="70"/>
      <c r="QV1501" s="70"/>
      <c r="QW1501" s="70"/>
      <c r="QX1501" s="110"/>
      <c r="QY1501" s="2"/>
      <c r="QZ1501" s="15"/>
      <c r="RA1501" s="15"/>
      <c r="RB1501" s="83"/>
      <c r="RC1501" s="52"/>
      <c r="RD1501" s="70"/>
      <c r="RE1501" s="70"/>
      <c r="RF1501" s="70"/>
      <c r="RG1501" s="110"/>
      <c r="RH1501" s="2"/>
      <c r="RI1501" s="15"/>
      <c r="RJ1501" s="15"/>
      <c r="RK1501" s="83"/>
      <c r="RL1501" s="52"/>
      <c r="RM1501" s="70"/>
      <c r="RN1501" s="70"/>
      <c r="RO1501" s="70"/>
      <c r="RP1501" s="110"/>
      <c r="RQ1501" s="2"/>
      <c r="RR1501" s="15"/>
      <c r="RS1501" s="15"/>
      <c r="RT1501" s="83"/>
      <c r="RU1501" s="52"/>
      <c r="RV1501" s="70"/>
      <c r="RW1501" s="70"/>
      <c r="RX1501" s="70"/>
      <c r="RY1501" s="110"/>
      <c r="RZ1501" s="2"/>
      <c r="SA1501" s="15"/>
      <c r="SB1501" s="15"/>
      <c r="SC1501" s="83"/>
      <c r="SD1501" s="52"/>
      <c r="SE1501" s="70"/>
      <c r="SF1501" s="70"/>
      <c r="SG1501" s="70"/>
      <c r="SH1501" s="110"/>
      <c r="SI1501" s="2"/>
      <c r="SJ1501" s="15"/>
      <c r="SK1501" s="15"/>
      <c r="SL1501" s="83"/>
      <c r="SM1501" s="52"/>
      <c r="SN1501" s="70"/>
      <c r="SO1501" s="70"/>
      <c r="SP1501" s="70"/>
      <c r="SQ1501" s="110"/>
      <c r="SR1501" s="2"/>
      <c r="SS1501" s="15"/>
      <c r="ST1501" s="15"/>
      <c r="SU1501" s="83"/>
      <c r="SV1501" s="52"/>
      <c r="SW1501" s="70"/>
      <c r="SX1501" s="70"/>
      <c r="SY1501" s="70"/>
      <c r="SZ1501" s="110"/>
      <c r="TA1501" s="2"/>
      <c r="TB1501" s="15"/>
      <c r="TC1501" s="15"/>
      <c r="TD1501" s="83"/>
      <c r="TE1501" s="52"/>
      <c r="TF1501" s="70"/>
      <c r="TG1501" s="70"/>
      <c r="TH1501" s="70"/>
      <c r="TI1501" s="110"/>
      <c r="TJ1501" s="2"/>
      <c r="TK1501" s="15"/>
      <c r="TL1501" s="15"/>
      <c r="TM1501" s="83"/>
      <c r="TN1501" s="52"/>
      <c r="TO1501" s="70"/>
      <c r="TP1501" s="70"/>
      <c r="TQ1501" s="70"/>
      <c r="TR1501" s="110"/>
      <c r="TS1501" s="2"/>
      <c r="TT1501" s="15"/>
      <c r="TU1501" s="15"/>
      <c r="TV1501" s="83"/>
      <c r="TW1501" s="52"/>
      <c r="TX1501" s="70"/>
      <c r="TY1501" s="70"/>
      <c r="TZ1501" s="70"/>
      <c r="UA1501" s="110"/>
      <c r="UB1501" s="2"/>
      <c r="UC1501" s="15"/>
      <c r="UD1501" s="15"/>
      <c r="UE1501" s="83"/>
      <c r="UF1501" s="52"/>
      <c r="UG1501" s="70"/>
      <c r="UH1501" s="70"/>
      <c r="UI1501" s="70"/>
      <c r="UJ1501" s="110"/>
      <c r="UK1501" s="2"/>
      <c r="UL1501" s="15"/>
      <c r="UM1501" s="15"/>
      <c r="UN1501" s="83"/>
      <c r="UO1501" s="52"/>
      <c r="UP1501" s="70"/>
      <c r="UQ1501" s="70"/>
      <c r="UR1501" s="70"/>
      <c r="US1501" s="110"/>
      <c r="UT1501" s="2"/>
      <c r="UU1501" s="15"/>
      <c r="UV1501" s="15"/>
      <c r="UW1501" s="83"/>
      <c r="UX1501" s="52"/>
      <c r="UY1501" s="70"/>
      <c r="UZ1501" s="70"/>
      <c r="VA1501" s="70"/>
      <c r="VB1501" s="110"/>
      <c r="VC1501" s="2"/>
      <c r="VD1501" s="15"/>
      <c r="VE1501" s="15"/>
      <c r="VF1501" s="83"/>
      <c r="VG1501" s="52"/>
      <c r="VH1501" s="70"/>
      <c r="VI1501" s="70"/>
      <c r="VJ1501" s="70"/>
      <c r="VK1501" s="110"/>
      <c r="VL1501" s="2"/>
      <c r="VM1501" s="15"/>
      <c r="VN1501" s="15"/>
      <c r="VO1501" s="83"/>
      <c r="VP1501" s="52"/>
      <c r="VQ1501" s="70"/>
      <c r="VR1501" s="70"/>
      <c r="VS1501" s="70"/>
      <c r="VT1501" s="110"/>
      <c r="VU1501" s="2"/>
      <c r="VV1501" s="15"/>
      <c r="VW1501" s="15"/>
      <c r="VX1501" s="83"/>
      <c r="VY1501" s="52"/>
      <c r="VZ1501" s="70"/>
      <c r="WA1501" s="70"/>
      <c r="WB1501" s="70"/>
      <c r="WC1501" s="110"/>
      <c r="WD1501" s="2"/>
      <c r="WE1501" s="15"/>
      <c r="WF1501" s="15"/>
      <c r="WG1501" s="83"/>
      <c r="WH1501" s="52"/>
      <c r="WI1501" s="70"/>
      <c r="WJ1501" s="70"/>
      <c r="WK1501" s="70"/>
      <c r="WL1501" s="110"/>
      <c r="WM1501" s="2"/>
      <c r="WN1501" s="15"/>
      <c r="WO1501" s="15"/>
      <c r="WP1501" s="83"/>
      <c r="WQ1501" s="52"/>
      <c r="WR1501" s="70"/>
      <c r="WS1501" s="70"/>
      <c r="WT1501" s="70"/>
      <c r="WU1501" s="110"/>
      <c r="WV1501" s="2"/>
      <c r="WW1501" s="15"/>
      <c r="WX1501" s="15"/>
      <c r="WY1501" s="83"/>
      <c r="WZ1501" s="52"/>
      <c r="XA1501" s="70"/>
      <c r="XB1501" s="70"/>
      <c r="XC1501" s="70"/>
      <c r="XD1501" s="110"/>
      <c r="XE1501" s="2"/>
      <c r="XF1501" s="15"/>
      <c r="XG1501" s="15"/>
      <c r="XH1501" s="83"/>
      <c r="XI1501" s="52"/>
      <c r="XJ1501" s="70"/>
      <c r="XK1501" s="70"/>
      <c r="XL1501" s="70"/>
      <c r="XM1501" s="110"/>
      <c r="XN1501" s="2"/>
      <c r="XO1501" s="15"/>
      <c r="XP1501" s="15"/>
      <c r="XQ1501" s="83"/>
      <c r="XR1501" s="52"/>
      <c r="XS1501" s="70"/>
      <c r="XT1501" s="70"/>
      <c r="XU1501" s="70"/>
      <c r="XV1501" s="110"/>
      <c r="XW1501" s="2"/>
      <c r="XX1501" s="15"/>
      <c r="XY1501" s="15"/>
      <c r="XZ1501" s="83"/>
      <c r="YA1501" s="52"/>
      <c r="YB1501" s="70"/>
      <c r="YC1501" s="70"/>
      <c r="YD1501" s="70"/>
      <c r="YE1501" s="110"/>
      <c r="YF1501" s="2"/>
      <c r="YG1501" s="15"/>
      <c r="YH1501" s="15"/>
      <c r="YI1501" s="83"/>
      <c r="YJ1501" s="52"/>
      <c r="YK1501" s="70"/>
      <c r="YL1501" s="70"/>
      <c r="YM1501" s="70"/>
      <c r="YN1501" s="110"/>
      <c r="YO1501" s="2"/>
      <c r="YP1501" s="15"/>
      <c r="YQ1501" s="15"/>
      <c r="YR1501" s="83"/>
      <c r="YS1501" s="52"/>
      <c r="YT1501" s="70"/>
      <c r="YU1501" s="70"/>
      <c r="YV1501" s="70"/>
      <c r="YW1501" s="110"/>
      <c r="YX1501" s="2"/>
      <c r="YY1501" s="15"/>
      <c r="YZ1501" s="15"/>
      <c r="ZA1501" s="83"/>
      <c r="ZB1501" s="52"/>
      <c r="ZC1501" s="70"/>
      <c r="ZD1501" s="70"/>
      <c r="ZE1501" s="70"/>
      <c r="ZF1501" s="110"/>
      <c r="ZG1501" s="2"/>
      <c r="ZH1501" s="15"/>
      <c r="ZI1501" s="15"/>
      <c r="ZJ1501" s="83"/>
      <c r="ZK1501" s="52"/>
      <c r="ZL1501" s="70"/>
      <c r="ZM1501" s="70"/>
      <c r="ZN1501" s="70"/>
      <c r="ZO1501" s="110"/>
      <c r="ZP1501" s="2"/>
      <c r="ZQ1501" s="15"/>
      <c r="ZR1501" s="15"/>
      <c r="ZS1501" s="83"/>
      <c r="ZT1501" s="52"/>
      <c r="ZU1501" s="70"/>
      <c r="ZV1501" s="70"/>
      <c r="ZW1501" s="70"/>
      <c r="ZX1501" s="110"/>
      <c r="ZY1501" s="2"/>
      <c r="ZZ1501" s="15"/>
      <c r="AAA1501" s="15"/>
      <c r="AAB1501" s="83"/>
      <c r="AAC1501" s="52"/>
      <c r="AAD1501" s="70"/>
      <c r="AAE1501" s="70"/>
      <c r="AAF1501" s="70"/>
      <c r="AAG1501" s="110"/>
      <c r="AAH1501" s="2"/>
      <c r="AAI1501" s="15"/>
      <c r="AAJ1501" s="15"/>
      <c r="AAK1501" s="83"/>
      <c r="AAL1501" s="52"/>
      <c r="AAM1501" s="70"/>
      <c r="AAN1501" s="70"/>
      <c r="AAO1501" s="70"/>
      <c r="AAP1501" s="110"/>
      <c r="AAQ1501" s="2"/>
      <c r="AAR1501" s="15"/>
      <c r="AAS1501" s="15"/>
      <c r="AAT1501" s="83"/>
      <c r="AAU1501" s="52"/>
      <c r="AAV1501" s="70"/>
      <c r="AAW1501" s="70"/>
      <c r="AAX1501" s="70"/>
      <c r="AAY1501" s="110"/>
      <c r="AAZ1501" s="2"/>
      <c r="ABA1501" s="15"/>
      <c r="ABB1501" s="15"/>
      <c r="ABC1501" s="83"/>
      <c r="ABD1501" s="52"/>
      <c r="ABE1501" s="70"/>
      <c r="ABF1501" s="70"/>
      <c r="ABG1501" s="70"/>
      <c r="ABH1501" s="110"/>
      <c r="ABI1501" s="2"/>
      <c r="ABJ1501" s="15"/>
      <c r="ABK1501" s="15"/>
      <c r="ABL1501" s="83"/>
      <c r="ABM1501" s="52"/>
      <c r="ABN1501" s="70"/>
      <c r="ABO1501" s="70"/>
      <c r="ABP1501" s="70"/>
      <c r="ABQ1501" s="110"/>
      <c r="ABR1501" s="2"/>
      <c r="ABS1501" s="15"/>
      <c r="ABT1501" s="15"/>
      <c r="ABU1501" s="83"/>
      <c r="ABV1501" s="52"/>
      <c r="ABW1501" s="70"/>
      <c r="ABX1501" s="70"/>
      <c r="ABY1501" s="70"/>
      <c r="ABZ1501" s="110"/>
      <c r="ACA1501" s="2"/>
      <c r="ACB1501" s="15"/>
      <c r="ACC1501" s="15"/>
      <c r="ACD1501" s="83"/>
      <c r="ACE1501" s="52"/>
      <c r="ACF1501" s="70"/>
      <c r="ACG1501" s="70"/>
      <c r="ACH1501" s="70"/>
      <c r="ACI1501" s="110"/>
      <c r="ACJ1501" s="2"/>
      <c r="ACK1501" s="15"/>
      <c r="ACL1501" s="15"/>
      <c r="ACM1501" s="83"/>
      <c r="ACN1501" s="52"/>
      <c r="ACO1501" s="70"/>
      <c r="ACP1501" s="70"/>
      <c r="ACQ1501" s="70"/>
      <c r="ACR1501" s="110"/>
      <c r="ACS1501" s="2"/>
      <c r="ACT1501" s="15"/>
      <c r="ACU1501" s="15"/>
      <c r="ACV1501" s="83"/>
      <c r="ACW1501" s="52"/>
      <c r="ACX1501" s="70"/>
      <c r="ACY1501" s="70"/>
      <c r="ACZ1501" s="70"/>
      <c r="ADA1501" s="110"/>
      <c r="ADB1501" s="2"/>
      <c r="ADC1501" s="15"/>
      <c r="ADD1501" s="15"/>
      <c r="ADE1501" s="83"/>
      <c r="ADF1501" s="52"/>
      <c r="ADG1501" s="70"/>
      <c r="ADH1501" s="70"/>
      <c r="ADI1501" s="70"/>
      <c r="ADJ1501" s="110"/>
      <c r="ADK1501" s="2"/>
      <c r="ADL1501" s="15"/>
      <c r="ADM1501" s="15"/>
      <c r="ADN1501" s="83"/>
      <c r="ADO1501" s="52"/>
      <c r="ADP1501" s="70"/>
      <c r="ADQ1501" s="70"/>
      <c r="ADR1501" s="70"/>
      <c r="ADS1501" s="110"/>
      <c r="ADT1501" s="2"/>
      <c r="ADU1501" s="15"/>
      <c r="ADV1501" s="15"/>
      <c r="ADW1501" s="83"/>
      <c r="ADX1501" s="52"/>
      <c r="ADY1501" s="70"/>
      <c r="ADZ1501" s="70"/>
      <c r="AEA1501" s="70"/>
      <c r="AEB1501" s="110"/>
      <c r="AEC1501" s="2"/>
      <c r="AED1501" s="15"/>
      <c r="AEE1501" s="15"/>
      <c r="AEF1501" s="83"/>
      <c r="AEG1501" s="52"/>
      <c r="AEH1501" s="70"/>
      <c r="AEI1501" s="70"/>
      <c r="AEJ1501" s="70"/>
      <c r="AEK1501" s="110"/>
      <c r="AEL1501" s="2"/>
      <c r="AEM1501" s="15"/>
      <c r="AEN1501" s="15"/>
      <c r="AEO1501" s="83"/>
      <c r="AEP1501" s="52"/>
      <c r="AEQ1501" s="70"/>
      <c r="AER1501" s="70"/>
      <c r="AES1501" s="70"/>
      <c r="AET1501" s="110"/>
      <c r="AEU1501" s="2"/>
      <c r="AEV1501" s="15"/>
      <c r="AEW1501" s="15"/>
      <c r="AEX1501" s="83"/>
      <c r="AEY1501" s="52"/>
      <c r="AEZ1501" s="70"/>
      <c r="AFA1501" s="70"/>
      <c r="AFB1501" s="70"/>
      <c r="AFC1501" s="110"/>
      <c r="AFD1501" s="2"/>
      <c r="AFE1501" s="15"/>
      <c r="AFF1501" s="15"/>
      <c r="AFG1501" s="83"/>
      <c r="AFH1501" s="52"/>
      <c r="AFI1501" s="70"/>
      <c r="AFJ1501" s="70"/>
      <c r="AFK1501" s="70"/>
      <c r="AFL1501" s="110"/>
      <c r="AFM1501" s="2"/>
      <c r="AFN1501" s="15"/>
      <c r="AFO1501" s="15"/>
      <c r="AFP1501" s="83"/>
      <c r="AFQ1501" s="52"/>
      <c r="AFR1501" s="70"/>
      <c r="AFS1501" s="70"/>
      <c r="AFT1501" s="70"/>
      <c r="AFU1501" s="110"/>
      <c r="AFV1501" s="2"/>
      <c r="AFW1501" s="15"/>
      <c r="AFX1501" s="15"/>
      <c r="AFY1501" s="83"/>
      <c r="AFZ1501" s="52"/>
      <c r="AGA1501" s="70"/>
      <c r="AGB1501" s="70"/>
      <c r="AGC1501" s="70"/>
      <c r="AGD1501" s="110"/>
      <c r="AGE1501" s="2"/>
      <c r="AGF1501" s="15"/>
      <c r="AGG1501" s="15"/>
      <c r="AGH1501" s="83"/>
      <c r="AGI1501" s="52"/>
      <c r="AGJ1501" s="70"/>
      <c r="AGK1501" s="70"/>
      <c r="AGL1501" s="70"/>
      <c r="AGM1501" s="110"/>
      <c r="AGN1501" s="2"/>
      <c r="AGO1501" s="15"/>
      <c r="AGP1501" s="15"/>
      <c r="AGQ1501" s="83"/>
      <c r="AGR1501" s="52"/>
      <c r="AGS1501" s="70"/>
      <c r="AGT1501" s="70"/>
      <c r="AGU1501" s="70"/>
      <c r="AGV1501" s="110"/>
      <c r="AGW1501" s="2"/>
      <c r="AGX1501" s="15"/>
      <c r="AGY1501" s="15"/>
      <c r="AGZ1501" s="83"/>
      <c r="AHA1501" s="52"/>
      <c r="AHB1501" s="70"/>
      <c r="AHC1501" s="70"/>
      <c r="AHD1501" s="70"/>
      <c r="AHE1501" s="110"/>
      <c r="AHF1501" s="2"/>
      <c r="AHG1501" s="15"/>
      <c r="AHH1501" s="15"/>
      <c r="AHI1501" s="83"/>
      <c r="AHJ1501" s="52"/>
      <c r="AHK1501" s="70"/>
      <c r="AHL1501" s="70"/>
      <c r="AHM1501" s="70"/>
      <c r="AHN1501" s="110"/>
      <c r="AHO1501" s="2"/>
      <c r="AHP1501" s="15"/>
      <c r="AHQ1501" s="15"/>
      <c r="AHR1501" s="83"/>
      <c r="AHS1501" s="52"/>
      <c r="AHT1501" s="70"/>
      <c r="AHU1501" s="70"/>
      <c r="AHV1501" s="70"/>
      <c r="AHW1501" s="110"/>
      <c r="AHX1501" s="2"/>
      <c r="AHY1501" s="15"/>
      <c r="AHZ1501" s="15"/>
      <c r="AIA1501" s="83"/>
      <c r="AIB1501" s="52"/>
      <c r="AIC1501" s="70"/>
      <c r="AID1501" s="70"/>
      <c r="AIE1501" s="70"/>
      <c r="AIF1501" s="110"/>
      <c r="AIG1501" s="2"/>
      <c r="AIH1501" s="15"/>
      <c r="AII1501" s="15"/>
      <c r="AIJ1501" s="83"/>
      <c r="AIK1501" s="52"/>
      <c r="AIL1501" s="70"/>
      <c r="AIM1501" s="70"/>
      <c r="AIN1501" s="70"/>
      <c r="AIO1501" s="110"/>
      <c r="AIP1501" s="2"/>
      <c r="AIQ1501" s="15"/>
      <c r="AIR1501" s="15"/>
      <c r="AIS1501" s="83"/>
      <c r="AIT1501" s="52"/>
      <c r="AIU1501" s="70"/>
      <c r="AIV1501" s="70"/>
      <c r="AIW1501" s="70"/>
      <c r="AIX1501" s="110"/>
      <c r="AIY1501" s="2"/>
      <c r="AIZ1501" s="15"/>
      <c r="AJA1501" s="15"/>
      <c r="AJB1501" s="83"/>
      <c r="AJC1501" s="52"/>
      <c r="AJD1501" s="70"/>
      <c r="AJE1501" s="70"/>
      <c r="AJF1501" s="70"/>
      <c r="AJG1501" s="110"/>
      <c r="AJH1501" s="2"/>
      <c r="AJI1501" s="15"/>
      <c r="AJJ1501" s="15"/>
      <c r="AJK1501" s="83"/>
      <c r="AJL1501" s="52"/>
      <c r="AJM1501" s="70"/>
      <c r="AJN1501" s="70"/>
      <c r="AJO1501" s="70"/>
      <c r="AJP1501" s="110"/>
      <c r="AJQ1501" s="2"/>
      <c r="AJR1501" s="15"/>
      <c r="AJS1501" s="15"/>
      <c r="AJT1501" s="83"/>
      <c r="AJU1501" s="52"/>
      <c r="AJV1501" s="70"/>
      <c r="AJW1501" s="70"/>
      <c r="AJX1501" s="70"/>
      <c r="AJY1501" s="110"/>
      <c r="AJZ1501" s="2"/>
      <c r="AKA1501" s="15"/>
      <c r="AKB1501" s="15"/>
      <c r="AKC1501" s="83"/>
      <c r="AKD1501" s="52"/>
      <c r="AKE1501" s="70"/>
      <c r="AKF1501" s="70"/>
      <c r="AKG1501" s="70"/>
      <c r="AKH1501" s="110"/>
      <c r="AKI1501" s="2"/>
      <c r="AKJ1501" s="15"/>
      <c r="AKK1501" s="15"/>
      <c r="AKL1501" s="83"/>
      <c r="AKM1501" s="52"/>
      <c r="AKN1501" s="70"/>
      <c r="AKO1501" s="70"/>
      <c r="AKP1501" s="70"/>
      <c r="AKQ1501" s="110"/>
      <c r="AKR1501" s="2"/>
      <c r="AKS1501" s="15"/>
      <c r="AKT1501" s="15"/>
      <c r="AKU1501" s="83"/>
      <c r="AKV1501" s="52"/>
      <c r="AKW1501" s="70"/>
      <c r="AKX1501" s="70"/>
      <c r="AKY1501" s="70"/>
      <c r="AKZ1501" s="110"/>
      <c r="ALA1501" s="2"/>
      <c r="ALB1501" s="15"/>
      <c r="ALC1501" s="15"/>
      <c r="ALD1501" s="83"/>
      <c r="ALE1501" s="52"/>
      <c r="ALF1501" s="70"/>
      <c r="ALG1501" s="70"/>
      <c r="ALH1501" s="70"/>
      <c r="ALI1501" s="110"/>
      <c r="ALJ1501" s="2"/>
      <c r="ALK1501" s="15"/>
      <c r="ALL1501" s="15"/>
      <c r="ALM1501" s="83"/>
      <c r="ALN1501" s="52"/>
      <c r="ALO1501" s="70"/>
      <c r="ALP1501" s="70"/>
      <c r="ALQ1501" s="70"/>
      <c r="ALR1501" s="110"/>
      <c r="ALS1501" s="2"/>
      <c r="ALT1501" s="15"/>
      <c r="ALU1501" s="15"/>
      <c r="ALV1501" s="83"/>
      <c r="ALW1501" s="52"/>
      <c r="ALX1501" s="70"/>
      <c r="ALY1501" s="70"/>
      <c r="ALZ1501" s="70"/>
      <c r="AMA1501" s="110"/>
      <c r="AMB1501" s="2"/>
      <c r="AMC1501" s="15"/>
      <c r="AMD1501" s="15"/>
      <c r="AME1501" s="83"/>
      <c r="AMF1501" s="52"/>
      <c r="AMG1501" s="70"/>
      <c r="AMH1501" s="70"/>
      <c r="AMI1501" s="70"/>
      <c r="AMJ1501" s="110"/>
      <c r="AMK1501" s="2"/>
      <c r="AML1501" s="15"/>
      <c r="AMM1501" s="15"/>
      <c r="AMN1501" s="83"/>
      <c r="AMO1501" s="52"/>
      <c r="AMP1501" s="70"/>
      <c r="AMQ1501" s="70"/>
      <c r="AMR1501" s="70"/>
      <c r="AMS1501" s="110"/>
      <c r="AMT1501" s="2"/>
      <c r="AMU1501" s="15"/>
      <c r="AMV1501" s="15"/>
      <c r="AMW1501" s="83"/>
      <c r="AMX1501" s="52"/>
      <c r="AMY1501" s="70"/>
      <c r="AMZ1501" s="70"/>
      <c r="ANA1501" s="70"/>
      <c r="ANB1501" s="110"/>
      <c r="ANC1501" s="2"/>
      <c r="AND1501" s="15"/>
      <c r="ANE1501" s="15"/>
      <c r="ANF1501" s="83"/>
      <c r="ANG1501" s="52"/>
      <c r="ANH1501" s="70"/>
      <c r="ANI1501" s="70"/>
      <c r="ANJ1501" s="70"/>
      <c r="ANK1501" s="110"/>
      <c r="ANL1501" s="2"/>
      <c r="ANM1501" s="15"/>
      <c r="ANN1501" s="15"/>
      <c r="ANO1501" s="83"/>
      <c r="ANP1501" s="52"/>
      <c r="ANQ1501" s="70"/>
      <c r="ANR1501" s="70"/>
      <c r="ANS1501" s="70"/>
      <c r="ANT1501" s="110"/>
      <c r="ANU1501" s="2"/>
      <c r="ANV1501" s="15"/>
      <c r="ANW1501" s="15"/>
      <c r="ANX1501" s="83"/>
      <c r="ANY1501" s="52"/>
      <c r="ANZ1501" s="70"/>
      <c r="AOA1501" s="70"/>
      <c r="AOB1501" s="70"/>
      <c r="AOC1501" s="110"/>
      <c r="AOD1501" s="2"/>
      <c r="AOE1501" s="15"/>
      <c r="AOF1501" s="15"/>
      <c r="AOG1501" s="83"/>
      <c r="AOH1501" s="52"/>
      <c r="AOI1501" s="70"/>
      <c r="AOJ1501" s="70"/>
      <c r="AOK1501" s="70"/>
      <c r="AOL1501" s="110"/>
      <c r="AOM1501" s="2"/>
      <c r="AON1501" s="15"/>
      <c r="AOO1501" s="15"/>
      <c r="AOP1501" s="83"/>
      <c r="AOQ1501" s="52"/>
      <c r="AOR1501" s="70"/>
      <c r="AOS1501" s="70"/>
      <c r="AOT1501" s="70"/>
      <c r="AOU1501" s="110"/>
      <c r="AOV1501" s="2"/>
      <c r="AOW1501" s="15"/>
      <c r="AOX1501" s="15"/>
      <c r="AOY1501" s="83"/>
      <c r="AOZ1501" s="52"/>
      <c r="APA1501" s="70"/>
      <c r="APB1501" s="70"/>
      <c r="APC1501" s="70"/>
      <c r="APD1501" s="110"/>
      <c r="APE1501" s="2"/>
      <c r="APF1501" s="15"/>
      <c r="APG1501" s="15"/>
      <c r="APH1501" s="83"/>
      <c r="API1501" s="52"/>
      <c r="APJ1501" s="70"/>
      <c r="APK1501" s="70"/>
      <c r="APL1501" s="70"/>
      <c r="APM1501" s="110"/>
      <c r="APN1501" s="2"/>
      <c r="APO1501" s="15"/>
      <c r="APP1501" s="15"/>
      <c r="APQ1501" s="83"/>
      <c r="APR1501" s="52"/>
      <c r="APS1501" s="70"/>
      <c r="APT1501" s="70"/>
      <c r="APU1501" s="70"/>
      <c r="APV1501" s="110"/>
      <c r="APW1501" s="2"/>
      <c r="APX1501" s="15"/>
      <c r="APY1501" s="15"/>
      <c r="APZ1501" s="83"/>
      <c r="AQA1501" s="52"/>
      <c r="AQB1501" s="70"/>
      <c r="AQC1501" s="70"/>
      <c r="AQD1501" s="70"/>
      <c r="AQE1501" s="110"/>
      <c r="AQF1501" s="2"/>
      <c r="AQG1501" s="15"/>
      <c r="AQH1501" s="15"/>
      <c r="AQI1501" s="83"/>
      <c r="AQJ1501" s="52"/>
      <c r="AQK1501" s="70"/>
      <c r="AQL1501" s="70"/>
      <c r="AQM1501" s="70"/>
      <c r="AQN1501" s="110"/>
      <c r="AQO1501" s="2"/>
      <c r="AQP1501" s="15"/>
      <c r="AQQ1501" s="15"/>
      <c r="AQR1501" s="83"/>
      <c r="AQS1501" s="52"/>
      <c r="AQT1501" s="70"/>
      <c r="AQU1501" s="70"/>
      <c r="AQV1501" s="70"/>
      <c r="AQW1501" s="110"/>
      <c r="AQX1501" s="2"/>
      <c r="AQY1501" s="15"/>
      <c r="AQZ1501" s="15"/>
      <c r="ARA1501" s="83"/>
      <c r="ARB1501" s="52"/>
      <c r="ARC1501" s="70"/>
      <c r="ARD1501" s="70"/>
      <c r="ARE1501" s="70"/>
      <c r="ARF1501" s="110"/>
      <c r="ARG1501" s="2"/>
      <c r="ARH1501" s="15"/>
      <c r="ARI1501" s="15"/>
      <c r="ARJ1501" s="83"/>
      <c r="ARK1501" s="52"/>
      <c r="ARL1501" s="70"/>
      <c r="ARM1501" s="70"/>
      <c r="ARN1501" s="70"/>
      <c r="ARO1501" s="110"/>
      <c r="ARP1501" s="2"/>
      <c r="ARQ1501" s="15"/>
      <c r="ARR1501" s="15"/>
      <c r="ARS1501" s="83"/>
      <c r="ART1501" s="52"/>
      <c r="ARU1501" s="70"/>
      <c r="ARV1501" s="70"/>
      <c r="ARW1501" s="70"/>
      <c r="ARX1501" s="110"/>
      <c r="ARY1501" s="2"/>
      <c r="ARZ1501" s="15"/>
      <c r="ASA1501" s="15"/>
      <c r="ASB1501" s="83"/>
      <c r="ASC1501" s="52"/>
      <c r="ASD1501" s="70"/>
      <c r="ASE1501" s="70"/>
      <c r="ASF1501" s="70"/>
      <c r="ASG1501" s="110"/>
      <c r="ASH1501" s="2"/>
      <c r="ASI1501" s="15"/>
      <c r="ASJ1501" s="15"/>
      <c r="ASK1501" s="83"/>
      <c r="ASL1501" s="52"/>
      <c r="ASM1501" s="70"/>
      <c r="ASN1501" s="70"/>
      <c r="ASO1501" s="70"/>
      <c r="ASP1501" s="110"/>
      <c r="ASQ1501" s="2"/>
      <c r="ASR1501" s="15"/>
      <c r="ASS1501" s="15"/>
      <c r="AST1501" s="83"/>
      <c r="ASU1501" s="52"/>
      <c r="ASV1501" s="70"/>
      <c r="ASW1501" s="70"/>
      <c r="ASX1501" s="70"/>
      <c r="ASY1501" s="110"/>
      <c r="ASZ1501" s="2"/>
      <c r="ATA1501" s="15"/>
      <c r="ATB1501" s="15"/>
      <c r="ATC1501" s="83"/>
      <c r="ATD1501" s="52"/>
      <c r="ATE1501" s="70"/>
      <c r="ATF1501" s="70"/>
      <c r="ATG1501" s="70"/>
      <c r="ATH1501" s="110"/>
      <c r="ATI1501" s="2"/>
      <c r="ATJ1501" s="15"/>
      <c r="ATK1501" s="15"/>
      <c r="ATL1501" s="83"/>
      <c r="ATM1501" s="52"/>
      <c r="ATN1501" s="70"/>
      <c r="ATO1501" s="70"/>
      <c r="ATP1501" s="70"/>
      <c r="ATQ1501" s="110"/>
      <c r="ATR1501" s="2"/>
      <c r="ATS1501" s="15"/>
      <c r="ATT1501" s="15"/>
      <c r="ATU1501" s="83"/>
      <c r="ATV1501" s="52"/>
      <c r="ATW1501" s="70"/>
      <c r="ATX1501" s="70"/>
      <c r="ATY1501" s="70"/>
      <c r="ATZ1501" s="110"/>
      <c r="AUA1501" s="2"/>
      <c r="AUB1501" s="15"/>
      <c r="AUC1501" s="15"/>
      <c r="AUD1501" s="83"/>
      <c r="AUE1501" s="52"/>
      <c r="AUF1501" s="70"/>
      <c r="AUG1501" s="70"/>
      <c r="AUH1501" s="70"/>
      <c r="AUI1501" s="110"/>
      <c r="AUJ1501" s="2"/>
      <c r="AUK1501" s="15"/>
      <c r="AUL1501" s="15"/>
      <c r="AUM1501" s="83"/>
      <c r="AUN1501" s="52"/>
      <c r="AUO1501" s="70"/>
      <c r="AUP1501" s="70"/>
      <c r="AUQ1501" s="70"/>
      <c r="AUR1501" s="110"/>
      <c r="AUS1501" s="2"/>
      <c r="AUT1501" s="15"/>
      <c r="AUU1501" s="15"/>
      <c r="AUV1501" s="83"/>
      <c r="AUW1501" s="52"/>
      <c r="AUX1501" s="70"/>
      <c r="AUY1501" s="70"/>
      <c r="AUZ1501" s="70"/>
      <c r="AVA1501" s="110"/>
      <c r="AVB1501" s="2"/>
      <c r="AVC1501" s="15"/>
      <c r="AVD1501" s="15"/>
      <c r="AVE1501" s="83"/>
      <c r="AVF1501" s="52"/>
      <c r="AVG1501" s="70"/>
      <c r="AVH1501" s="70"/>
      <c r="AVI1501" s="70"/>
      <c r="AVJ1501" s="110"/>
      <c r="AVK1501" s="2"/>
      <c r="AVL1501" s="15"/>
      <c r="AVM1501" s="15"/>
      <c r="AVN1501" s="83"/>
      <c r="AVO1501" s="52"/>
      <c r="AVP1501" s="70"/>
      <c r="AVQ1501" s="70"/>
      <c r="AVR1501" s="70"/>
      <c r="AVS1501" s="110"/>
      <c r="AVT1501" s="2"/>
      <c r="AVU1501" s="15"/>
      <c r="AVV1501" s="15"/>
      <c r="AVW1501" s="83"/>
      <c r="AVX1501" s="52"/>
      <c r="AVY1501" s="70"/>
      <c r="AVZ1501" s="70"/>
      <c r="AWA1501" s="70"/>
      <c r="AWB1501" s="110"/>
      <c r="AWC1501" s="2"/>
      <c r="AWD1501" s="15"/>
      <c r="AWE1501" s="15"/>
      <c r="AWF1501" s="83"/>
      <c r="AWG1501" s="52"/>
      <c r="AWH1501" s="70"/>
      <c r="AWI1501" s="70"/>
      <c r="AWJ1501" s="70"/>
      <c r="AWK1501" s="110"/>
      <c r="AWL1501" s="2"/>
      <c r="AWM1501" s="15"/>
      <c r="AWN1501" s="15"/>
      <c r="AWO1501" s="83"/>
      <c r="AWP1501" s="52"/>
      <c r="AWQ1501" s="70"/>
      <c r="AWR1501" s="70"/>
      <c r="AWS1501" s="70"/>
      <c r="AWT1501" s="110"/>
      <c r="AWU1501" s="2"/>
      <c r="AWV1501" s="15"/>
      <c r="AWW1501" s="15"/>
      <c r="AWX1501" s="83"/>
      <c r="AWY1501" s="52"/>
      <c r="AWZ1501" s="70"/>
      <c r="AXA1501" s="70"/>
      <c r="AXB1501" s="70"/>
      <c r="AXC1501" s="110"/>
      <c r="AXD1501" s="2"/>
      <c r="AXE1501" s="15"/>
      <c r="AXF1501" s="15"/>
      <c r="AXG1501" s="83"/>
      <c r="AXH1501" s="52"/>
      <c r="AXI1501" s="70"/>
      <c r="AXJ1501" s="70"/>
      <c r="AXK1501" s="70"/>
      <c r="AXL1501" s="110"/>
      <c r="AXM1501" s="2"/>
      <c r="AXN1501" s="15"/>
      <c r="AXO1501" s="15"/>
      <c r="AXP1501" s="83"/>
      <c r="AXQ1501" s="52"/>
      <c r="AXR1501" s="70"/>
      <c r="AXS1501" s="70"/>
      <c r="AXT1501" s="70"/>
      <c r="AXU1501" s="110"/>
      <c r="AXV1501" s="2"/>
      <c r="AXW1501" s="15"/>
      <c r="AXX1501" s="15"/>
      <c r="AXY1501" s="83"/>
      <c r="AXZ1501" s="52"/>
      <c r="AYA1501" s="70"/>
      <c r="AYB1501" s="70"/>
      <c r="AYC1501" s="70"/>
      <c r="AYD1501" s="110"/>
      <c r="AYE1501" s="2"/>
      <c r="AYF1501" s="15"/>
      <c r="AYG1501" s="15"/>
      <c r="AYH1501" s="83"/>
      <c r="AYI1501" s="52"/>
      <c r="AYJ1501" s="70"/>
      <c r="AYK1501" s="70"/>
      <c r="AYL1501" s="70"/>
      <c r="AYM1501" s="110"/>
      <c r="AYN1501" s="2"/>
      <c r="AYO1501" s="15"/>
      <c r="AYP1501" s="15"/>
      <c r="AYQ1501" s="83"/>
      <c r="AYR1501" s="52"/>
      <c r="AYS1501" s="70"/>
      <c r="AYT1501" s="70"/>
      <c r="AYU1501" s="70"/>
      <c r="AYV1501" s="110"/>
      <c r="AYW1501" s="2"/>
      <c r="AYX1501" s="15"/>
      <c r="AYY1501" s="15"/>
      <c r="AYZ1501" s="83"/>
      <c r="AZA1501" s="52"/>
      <c r="AZB1501" s="70"/>
      <c r="AZC1501" s="70"/>
      <c r="AZD1501" s="70"/>
      <c r="AZE1501" s="110"/>
      <c r="AZF1501" s="2"/>
      <c r="AZG1501" s="15"/>
      <c r="AZH1501" s="15"/>
      <c r="AZI1501" s="83"/>
      <c r="AZJ1501" s="52"/>
      <c r="AZK1501" s="70"/>
      <c r="AZL1501" s="70"/>
      <c r="AZM1501" s="70"/>
      <c r="AZN1501" s="110"/>
      <c r="AZO1501" s="2"/>
      <c r="AZP1501" s="15"/>
      <c r="AZQ1501" s="15"/>
      <c r="AZR1501" s="83"/>
      <c r="AZS1501" s="52"/>
      <c r="AZT1501" s="70"/>
      <c r="AZU1501" s="70"/>
      <c r="AZV1501" s="70"/>
      <c r="AZW1501" s="110"/>
      <c r="AZX1501" s="2"/>
      <c r="AZY1501" s="15"/>
      <c r="AZZ1501" s="15"/>
      <c r="BAA1501" s="83"/>
      <c r="BAB1501" s="52"/>
      <c r="BAC1501" s="70"/>
      <c r="BAD1501" s="70"/>
      <c r="BAE1501" s="70"/>
      <c r="BAF1501" s="110"/>
      <c r="BAG1501" s="2"/>
      <c r="BAH1501" s="15"/>
      <c r="BAI1501" s="15"/>
      <c r="BAJ1501" s="83"/>
      <c r="BAK1501" s="52"/>
      <c r="BAL1501" s="70"/>
      <c r="BAM1501" s="70"/>
      <c r="BAN1501" s="70"/>
      <c r="BAO1501" s="110"/>
      <c r="BAP1501" s="2"/>
      <c r="BAQ1501" s="15"/>
      <c r="BAR1501" s="15"/>
      <c r="BAS1501" s="83"/>
      <c r="BAT1501" s="52"/>
      <c r="BAU1501" s="70"/>
      <c r="BAV1501" s="70"/>
      <c r="BAW1501" s="70"/>
      <c r="BAX1501" s="110"/>
      <c r="BAY1501" s="2"/>
      <c r="BAZ1501" s="15"/>
      <c r="BBA1501" s="15"/>
      <c r="BBB1501" s="83"/>
      <c r="BBC1501" s="52"/>
      <c r="BBD1501" s="70"/>
      <c r="BBE1501" s="70"/>
      <c r="BBF1501" s="70"/>
      <c r="BBG1501" s="110"/>
      <c r="BBH1501" s="2"/>
      <c r="BBI1501" s="15"/>
      <c r="BBJ1501" s="15"/>
      <c r="BBK1501" s="83"/>
      <c r="BBL1501" s="52"/>
      <c r="BBM1501" s="70"/>
      <c r="BBN1501" s="70"/>
      <c r="BBO1501" s="70"/>
      <c r="BBP1501" s="110"/>
      <c r="BBQ1501" s="2"/>
      <c r="BBR1501" s="15"/>
      <c r="BBS1501" s="15"/>
      <c r="BBT1501" s="83"/>
      <c r="BBU1501" s="52"/>
      <c r="BBV1501" s="70"/>
      <c r="BBW1501" s="70"/>
      <c r="BBX1501" s="70"/>
      <c r="BBY1501" s="110"/>
      <c r="BBZ1501" s="2"/>
      <c r="BCA1501" s="15"/>
      <c r="BCB1501" s="15"/>
      <c r="BCC1501" s="83"/>
      <c r="BCD1501" s="52"/>
      <c r="BCE1501" s="70"/>
      <c r="BCF1501" s="70"/>
      <c r="BCG1501" s="70"/>
      <c r="BCH1501" s="110"/>
      <c r="BCI1501" s="2"/>
      <c r="BCJ1501" s="15"/>
      <c r="BCK1501" s="15"/>
      <c r="BCL1501" s="83"/>
      <c r="BCM1501" s="52"/>
      <c r="BCN1501" s="70"/>
      <c r="BCO1501" s="70"/>
      <c r="BCP1501" s="70"/>
      <c r="BCQ1501" s="110"/>
      <c r="BCR1501" s="2"/>
      <c r="BCS1501" s="15"/>
      <c r="BCT1501" s="15"/>
      <c r="BCU1501" s="83"/>
      <c r="BCV1501" s="52"/>
      <c r="BCW1501" s="70"/>
      <c r="BCX1501" s="70"/>
      <c r="BCY1501" s="70"/>
      <c r="BCZ1501" s="110"/>
      <c r="BDA1501" s="2"/>
      <c r="BDB1501" s="15"/>
      <c r="BDC1501" s="15"/>
      <c r="BDD1501" s="83"/>
      <c r="BDE1501" s="52"/>
      <c r="BDF1501" s="70"/>
      <c r="BDG1501" s="70"/>
      <c r="BDH1501" s="70"/>
      <c r="BDI1501" s="110"/>
      <c r="BDJ1501" s="2"/>
      <c r="BDK1501" s="15"/>
      <c r="BDL1501" s="15"/>
      <c r="BDM1501" s="83"/>
      <c r="BDN1501" s="52"/>
      <c r="BDO1501" s="70"/>
      <c r="BDP1501" s="70"/>
      <c r="BDQ1501" s="70"/>
      <c r="BDR1501" s="110"/>
      <c r="BDS1501" s="2"/>
      <c r="BDT1501" s="15"/>
      <c r="BDU1501" s="15"/>
      <c r="BDV1501" s="83"/>
      <c r="BDW1501" s="52"/>
      <c r="BDX1501" s="70"/>
      <c r="BDY1501" s="70"/>
      <c r="BDZ1501" s="70"/>
      <c r="BEA1501" s="110"/>
      <c r="BEB1501" s="2"/>
      <c r="BEC1501" s="15"/>
      <c r="BED1501" s="15"/>
      <c r="BEE1501" s="83"/>
      <c r="BEF1501" s="52"/>
      <c r="BEG1501" s="70"/>
      <c r="BEH1501" s="70"/>
      <c r="BEI1501" s="70"/>
      <c r="BEJ1501" s="110"/>
      <c r="BEK1501" s="2"/>
      <c r="BEL1501" s="15"/>
      <c r="BEM1501" s="15"/>
      <c r="BEN1501" s="83"/>
      <c r="BEO1501" s="52"/>
      <c r="BEP1501" s="70"/>
      <c r="BEQ1501" s="70"/>
      <c r="BER1501" s="70"/>
      <c r="BES1501" s="110"/>
      <c r="BET1501" s="2"/>
      <c r="BEU1501" s="15"/>
      <c r="BEV1501" s="15"/>
      <c r="BEW1501" s="83"/>
      <c r="BEX1501" s="52"/>
      <c r="BEY1501" s="70"/>
      <c r="BEZ1501" s="70"/>
      <c r="BFA1501" s="70"/>
      <c r="BFB1501" s="110"/>
      <c r="BFC1501" s="2"/>
      <c r="BFD1501" s="15"/>
      <c r="BFE1501" s="15"/>
      <c r="BFF1501" s="83"/>
      <c r="BFG1501" s="52"/>
      <c r="BFH1501" s="70"/>
      <c r="BFI1501" s="70"/>
      <c r="BFJ1501" s="70"/>
      <c r="BFK1501" s="110"/>
      <c r="BFL1501" s="2"/>
      <c r="BFM1501" s="15"/>
      <c r="BFN1501" s="15"/>
      <c r="BFO1501" s="83"/>
      <c r="BFP1501" s="52"/>
      <c r="BFQ1501" s="70"/>
      <c r="BFR1501" s="70"/>
      <c r="BFS1501" s="70"/>
      <c r="BFT1501" s="110"/>
      <c r="BFU1501" s="2"/>
      <c r="BFV1501" s="15"/>
      <c r="BFW1501" s="15"/>
      <c r="BFX1501" s="83"/>
      <c r="BFY1501" s="52"/>
      <c r="BFZ1501" s="70"/>
      <c r="BGA1501" s="70"/>
      <c r="BGB1501" s="70"/>
      <c r="BGC1501" s="110"/>
      <c r="BGD1501" s="2"/>
      <c r="BGE1501" s="15"/>
      <c r="BGF1501" s="15"/>
      <c r="BGG1501" s="83"/>
      <c r="BGH1501" s="52"/>
      <c r="BGI1501" s="70"/>
      <c r="BGJ1501" s="70"/>
      <c r="BGK1501" s="70"/>
      <c r="BGL1501" s="110"/>
      <c r="BGM1501" s="2"/>
      <c r="BGN1501" s="15"/>
      <c r="BGO1501" s="15"/>
      <c r="BGP1501" s="83"/>
      <c r="BGQ1501" s="52"/>
      <c r="BGR1501" s="70"/>
      <c r="BGS1501" s="70"/>
      <c r="BGT1501" s="70"/>
      <c r="BGU1501" s="110"/>
      <c r="BGV1501" s="2"/>
      <c r="BGW1501" s="15"/>
      <c r="BGX1501" s="15"/>
      <c r="BGY1501" s="83"/>
      <c r="BGZ1501" s="52"/>
      <c r="BHA1501" s="70"/>
      <c r="BHB1501" s="70"/>
      <c r="BHC1501" s="70"/>
      <c r="BHD1501" s="110"/>
      <c r="BHE1501" s="2"/>
      <c r="BHF1501" s="15"/>
      <c r="BHG1501" s="15"/>
      <c r="BHH1501" s="83"/>
      <c r="BHI1501" s="52"/>
      <c r="BHJ1501" s="70"/>
      <c r="BHK1501" s="70"/>
      <c r="BHL1501" s="70"/>
      <c r="BHM1501" s="110"/>
      <c r="BHN1501" s="2"/>
      <c r="BHO1501" s="15"/>
      <c r="BHP1501" s="15"/>
      <c r="BHQ1501" s="83"/>
      <c r="BHR1501" s="52"/>
      <c r="BHS1501" s="70"/>
      <c r="BHT1501" s="70"/>
      <c r="BHU1501" s="70"/>
      <c r="BHV1501" s="110"/>
      <c r="BHW1501" s="2"/>
      <c r="BHX1501" s="15"/>
      <c r="BHY1501" s="15"/>
      <c r="BHZ1501" s="83"/>
      <c r="BIA1501" s="52"/>
      <c r="BIB1501" s="70"/>
      <c r="BIC1501" s="70"/>
      <c r="BID1501" s="70"/>
      <c r="BIE1501" s="110"/>
      <c r="BIF1501" s="2"/>
      <c r="BIG1501" s="15"/>
      <c r="BIH1501" s="15"/>
      <c r="BII1501" s="83"/>
      <c r="BIJ1501" s="52"/>
      <c r="BIK1501" s="70"/>
      <c r="BIL1501" s="70"/>
      <c r="BIM1501" s="70"/>
      <c r="BIN1501" s="110"/>
      <c r="BIO1501" s="2"/>
      <c r="BIP1501" s="15"/>
      <c r="BIQ1501" s="15"/>
      <c r="BIR1501" s="83"/>
      <c r="BIS1501" s="52"/>
      <c r="BIT1501" s="70"/>
      <c r="BIU1501" s="70"/>
      <c r="BIV1501" s="70"/>
      <c r="BIW1501" s="110"/>
      <c r="BIX1501" s="2"/>
      <c r="BIY1501" s="15"/>
      <c r="BIZ1501" s="15"/>
      <c r="BJA1501" s="83"/>
      <c r="BJB1501" s="52"/>
      <c r="BJC1501" s="70"/>
      <c r="BJD1501" s="70"/>
      <c r="BJE1501" s="70"/>
      <c r="BJF1501" s="110"/>
      <c r="BJG1501" s="2"/>
      <c r="BJH1501" s="15"/>
      <c r="BJI1501" s="15"/>
      <c r="BJJ1501" s="83"/>
      <c r="BJK1501" s="52"/>
      <c r="BJL1501" s="70"/>
      <c r="BJM1501" s="70"/>
      <c r="BJN1501" s="70"/>
      <c r="BJO1501" s="110"/>
      <c r="BJP1501" s="2"/>
      <c r="BJQ1501" s="15"/>
      <c r="BJR1501" s="15"/>
      <c r="BJS1501" s="83"/>
      <c r="BJT1501" s="52"/>
      <c r="BJU1501" s="70"/>
      <c r="BJV1501" s="70"/>
      <c r="BJW1501" s="70"/>
      <c r="BJX1501" s="110"/>
      <c r="BJY1501" s="2"/>
      <c r="BJZ1501" s="15"/>
      <c r="BKA1501" s="15"/>
      <c r="BKB1501" s="83"/>
      <c r="BKC1501" s="52"/>
      <c r="BKD1501" s="70"/>
      <c r="BKE1501" s="70"/>
      <c r="BKF1501" s="70"/>
      <c r="BKG1501" s="110"/>
      <c r="BKH1501" s="2"/>
      <c r="BKI1501" s="15"/>
      <c r="BKJ1501" s="15"/>
      <c r="BKK1501" s="83"/>
      <c r="BKL1501" s="52"/>
      <c r="BKM1501" s="70"/>
      <c r="BKN1501" s="70"/>
      <c r="BKO1501" s="70"/>
      <c r="BKP1501" s="110"/>
      <c r="BKQ1501" s="2"/>
      <c r="BKR1501" s="15"/>
      <c r="BKS1501" s="15"/>
      <c r="BKT1501" s="83"/>
      <c r="BKU1501" s="52"/>
      <c r="BKV1501" s="70"/>
      <c r="BKW1501" s="70"/>
      <c r="BKX1501" s="70"/>
      <c r="BKY1501" s="110"/>
      <c r="BKZ1501" s="2"/>
      <c r="BLA1501" s="15"/>
      <c r="BLB1501" s="15"/>
      <c r="BLC1501" s="83"/>
      <c r="BLD1501" s="52"/>
      <c r="BLE1501" s="70"/>
      <c r="BLF1501" s="70"/>
      <c r="BLG1501" s="70"/>
      <c r="BLH1501" s="110"/>
      <c r="BLI1501" s="2"/>
      <c r="BLJ1501" s="15"/>
      <c r="BLK1501" s="15"/>
      <c r="BLL1501" s="83"/>
      <c r="BLM1501" s="52"/>
      <c r="BLN1501" s="70"/>
      <c r="BLO1501" s="70"/>
      <c r="BLP1501" s="70"/>
      <c r="BLQ1501" s="110"/>
      <c r="BLR1501" s="2"/>
      <c r="BLS1501" s="15"/>
      <c r="BLT1501" s="15"/>
      <c r="BLU1501" s="83"/>
      <c r="BLV1501" s="52"/>
      <c r="BLW1501" s="70"/>
      <c r="BLX1501" s="70"/>
      <c r="BLY1501" s="70"/>
      <c r="BLZ1501" s="110"/>
      <c r="BMA1501" s="2"/>
      <c r="BMB1501" s="15"/>
      <c r="BMC1501" s="15"/>
      <c r="BMD1501" s="83"/>
      <c r="BME1501" s="52"/>
      <c r="BMF1501" s="70"/>
      <c r="BMG1501" s="70"/>
      <c r="BMH1501" s="70"/>
      <c r="BMI1501" s="110"/>
      <c r="BMJ1501" s="2"/>
      <c r="BMK1501" s="15"/>
      <c r="BML1501" s="15"/>
      <c r="BMM1501" s="83"/>
      <c r="BMN1501" s="52"/>
      <c r="BMO1501" s="70"/>
      <c r="BMP1501" s="70"/>
      <c r="BMQ1501" s="70"/>
      <c r="BMR1501" s="110"/>
      <c r="BMS1501" s="2"/>
      <c r="BMT1501" s="15"/>
      <c r="BMU1501" s="15"/>
      <c r="BMV1501" s="83"/>
      <c r="BMW1501" s="52"/>
      <c r="BMX1501" s="70"/>
      <c r="BMY1501" s="70"/>
      <c r="BMZ1501" s="70"/>
      <c r="BNA1501" s="110"/>
      <c r="BNB1501" s="2"/>
      <c r="BNC1501" s="15"/>
      <c r="BND1501" s="15"/>
      <c r="BNE1501" s="83"/>
      <c r="BNF1501" s="52"/>
      <c r="BNG1501" s="70"/>
      <c r="BNH1501" s="70"/>
      <c r="BNI1501" s="70"/>
      <c r="BNJ1501" s="110"/>
      <c r="BNK1501" s="2"/>
      <c r="BNL1501" s="15"/>
      <c r="BNM1501" s="15"/>
      <c r="BNN1501" s="83"/>
      <c r="BNO1501" s="52"/>
      <c r="BNP1501" s="70"/>
      <c r="BNQ1501" s="70"/>
      <c r="BNR1501" s="70"/>
      <c r="BNS1501" s="110"/>
      <c r="BNT1501" s="2"/>
      <c r="BNU1501" s="15"/>
      <c r="BNV1501" s="15"/>
      <c r="BNW1501" s="83"/>
      <c r="BNX1501" s="52"/>
      <c r="BNY1501" s="70"/>
      <c r="BNZ1501" s="70"/>
      <c r="BOA1501" s="70"/>
      <c r="BOB1501" s="110"/>
      <c r="BOC1501" s="2"/>
      <c r="BOD1501" s="15"/>
      <c r="BOE1501" s="15"/>
      <c r="BOF1501" s="83"/>
      <c r="BOG1501" s="52"/>
      <c r="BOH1501" s="70"/>
      <c r="BOI1501" s="70"/>
      <c r="BOJ1501" s="70"/>
      <c r="BOK1501" s="110"/>
      <c r="BOL1501" s="2"/>
      <c r="BOM1501" s="15"/>
      <c r="BON1501" s="15"/>
      <c r="BOO1501" s="83"/>
      <c r="BOP1501" s="52"/>
      <c r="BOQ1501" s="70"/>
      <c r="BOR1501" s="70"/>
      <c r="BOS1501" s="70"/>
      <c r="BOT1501" s="110"/>
      <c r="BOU1501" s="2"/>
      <c r="BOV1501" s="15"/>
      <c r="BOW1501" s="15"/>
      <c r="BOX1501" s="83"/>
      <c r="BOY1501" s="52"/>
      <c r="BOZ1501" s="70"/>
      <c r="BPA1501" s="70"/>
      <c r="BPB1501" s="70"/>
      <c r="BPC1501" s="110"/>
      <c r="BPD1501" s="2"/>
      <c r="BPE1501" s="15"/>
      <c r="BPF1501" s="15"/>
      <c r="BPG1501" s="83"/>
      <c r="BPH1501" s="52"/>
      <c r="BPI1501" s="70"/>
      <c r="BPJ1501" s="70"/>
      <c r="BPK1501" s="70"/>
      <c r="BPL1501" s="110"/>
      <c r="BPM1501" s="2"/>
      <c r="BPN1501" s="15"/>
      <c r="BPO1501" s="15"/>
      <c r="BPP1501" s="83"/>
      <c r="BPQ1501" s="52"/>
      <c r="BPR1501" s="70"/>
      <c r="BPS1501" s="70"/>
      <c r="BPT1501" s="70"/>
      <c r="BPU1501" s="110"/>
      <c r="BPV1501" s="2"/>
      <c r="BPW1501" s="15"/>
      <c r="BPX1501" s="15"/>
      <c r="BPY1501" s="83"/>
      <c r="BPZ1501" s="52"/>
      <c r="BQA1501" s="70"/>
      <c r="BQB1501" s="70"/>
      <c r="BQC1501" s="70"/>
      <c r="BQD1501" s="110"/>
      <c r="BQE1501" s="2"/>
      <c r="BQF1501" s="15"/>
      <c r="BQG1501" s="15"/>
      <c r="BQH1501" s="83"/>
      <c r="BQI1501" s="52"/>
      <c r="BQJ1501" s="70"/>
      <c r="BQK1501" s="70"/>
      <c r="BQL1501" s="70"/>
      <c r="BQM1501" s="110"/>
      <c r="BQN1501" s="2"/>
      <c r="BQO1501" s="15"/>
      <c r="BQP1501" s="15"/>
      <c r="BQQ1501" s="83"/>
      <c r="BQR1501" s="52"/>
      <c r="BQS1501" s="70"/>
      <c r="BQT1501" s="70"/>
      <c r="BQU1501" s="70"/>
      <c r="BQV1501" s="110"/>
      <c r="BQW1501" s="2"/>
      <c r="BQX1501" s="15"/>
      <c r="BQY1501" s="15"/>
      <c r="BQZ1501" s="83"/>
      <c r="BRA1501" s="52"/>
      <c r="BRB1501" s="70"/>
      <c r="BRC1501" s="70"/>
      <c r="BRD1501" s="70"/>
      <c r="BRE1501" s="110"/>
      <c r="BRF1501" s="2"/>
      <c r="BRG1501" s="15"/>
      <c r="BRH1501" s="15"/>
      <c r="BRI1501" s="83"/>
      <c r="BRJ1501" s="52"/>
      <c r="BRK1501" s="70"/>
      <c r="BRL1501" s="70"/>
      <c r="BRM1501" s="70"/>
      <c r="BRN1501" s="110"/>
      <c r="BRO1501" s="2"/>
      <c r="BRP1501" s="15"/>
      <c r="BRQ1501" s="15"/>
      <c r="BRR1501" s="83"/>
      <c r="BRS1501" s="52"/>
      <c r="BRT1501" s="70"/>
      <c r="BRU1501" s="70"/>
      <c r="BRV1501" s="70"/>
      <c r="BRW1501" s="110"/>
      <c r="BRX1501" s="2"/>
      <c r="BRY1501" s="15"/>
      <c r="BRZ1501" s="15"/>
      <c r="BSA1501" s="83"/>
      <c r="BSB1501" s="52"/>
      <c r="BSC1501" s="70"/>
      <c r="BSD1501" s="70"/>
      <c r="BSE1501" s="70"/>
      <c r="BSF1501" s="110"/>
      <c r="BSG1501" s="2"/>
      <c r="BSH1501" s="15"/>
      <c r="BSI1501" s="15"/>
      <c r="BSJ1501" s="83"/>
      <c r="BSK1501" s="52"/>
      <c r="BSL1501" s="70"/>
      <c r="BSM1501" s="70"/>
      <c r="BSN1501" s="70"/>
      <c r="BSO1501" s="110"/>
      <c r="BSP1501" s="2"/>
      <c r="BSQ1501" s="15"/>
      <c r="BSR1501" s="15"/>
      <c r="BSS1501" s="83"/>
      <c r="BST1501" s="52"/>
      <c r="BSU1501" s="70"/>
      <c r="BSV1501" s="70"/>
      <c r="BSW1501" s="70"/>
      <c r="BSX1501" s="110"/>
      <c r="BSY1501" s="2"/>
      <c r="BSZ1501" s="15"/>
      <c r="BTA1501" s="15"/>
      <c r="BTB1501" s="83"/>
      <c r="BTC1501" s="52"/>
      <c r="BTD1501" s="70"/>
      <c r="BTE1501" s="70"/>
      <c r="BTF1501" s="70"/>
      <c r="BTG1501" s="110"/>
      <c r="BTH1501" s="2"/>
      <c r="BTI1501" s="15"/>
      <c r="BTJ1501" s="15"/>
      <c r="BTK1501" s="83"/>
      <c r="BTL1501" s="52"/>
      <c r="BTM1501" s="70"/>
      <c r="BTN1501" s="70"/>
      <c r="BTO1501" s="70"/>
      <c r="BTP1501" s="110"/>
      <c r="BTQ1501" s="2"/>
      <c r="BTR1501" s="15"/>
      <c r="BTS1501" s="15"/>
      <c r="BTT1501" s="83"/>
      <c r="BTU1501" s="52"/>
      <c r="BTV1501" s="70"/>
      <c r="BTW1501" s="70"/>
      <c r="BTX1501" s="70"/>
      <c r="BTY1501" s="110"/>
      <c r="BTZ1501" s="2"/>
      <c r="BUA1501" s="15"/>
      <c r="BUB1501" s="15"/>
      <c r="BUC1501" s="83"/>
      <c r="BUD1501" s="52"/>
      <c r="BUE1501" s="70"/>
      <c r="BUF1501" s="70"/>
      <c r="BUG1501" s="70"/>
      <c r="BUH1501" s="110"/>
      <c r="BUI1501" s="2"/>
      <c r="BUJ1501" s="15"/>
      <c r="BUK1501" s="15"/>
      <c r="BUL1501" s="83"/>
      <c r="BUM1501" s="52"/>
      <c r="BUN1501" s="70"/>
      <c r="BUO1501" s="70"/>
      <c r="BUP1501" s="70"/>
      <c r="BUQ1501" s="110"/>
      <c r="BUR1501" s="2"/>
      <c r="BUS1501" s="15"/>
      <c r="BUT1501" s="15"/>
      <c r="BUU1501" s="83"/>
      <c r="BUV1501" s="52"/>
      <c r="BUW1501" s="70"/>
      <c r="BUX1501" s="70"/>
      <c r="BUY1501" s="70"/>
      <c r="BUZ1501" s="110"/>
      <c r="BVA1501" s="2"/>
      <c r="BVB1501" s="15"/>
      <c r="BVC1501" s="15"/>
      <c r="BVD1501" s="83"/>
      <c r="BVE1501" s="52"/>
      <c r="BVF1501" s="70"/>
      <c r="BVG1501" s="70"/>
      <c r="BVH1501" s="70"/>
      <c r="BVI1501" s="110"/>
      <c r="BVJ1501" s="2"/>
      <c r="BVK1501" s="15"/>
      <c r="BVL1501" s="15"/>
      <c r="BVM1501" s="83"/>
      <c r="BVN1501" s="52"/>
      <c r="BVO1501" s="70"/>
      <c r="BVP1501" s="70"/>
      <c r="BVQ1501" s="70"/>
      <c r="BVR1501" s="110"/>
      <c r="BVS1501" s="2"/>
      <c r="BVT1501" s="15"/>
      <c r="BVU1501" s="15"/>
      <c r="BVV1501" s="83"/>
      <c r="BVW1501" s="52"/>
      <c r="BVX1501" s="70"/>
      <c r="BVY1501" s="70"/>
      <c r="BVZ1501" s="70"/>
      <c r="BWA1501" s="110"/>
      <c r="BWB1501" s="2"/>
      <c r="BWC1501" s="15"/>
      <c r="BWD1501" s="15"/>
      <c r="BWE1501" s="83"/>
      <c r="BWF1501" s="52"/>
      <c r="BWG1501" s="70"/>
      <c r="BWH1501" s="70"/>
      <c r="BWI1501" s="70"/>
      <c r="BWJ1501" s="110"/>
      <c r="BWK1501" s="2"/>
      <c r="BWL1501" s="15"/>
      <c r="BWM1501" s="15"/>
      <c r="BWN1501" s="83"/>
      <c r="BWO1501" s="52"/>
      <c r="BWP1501" s="70"/>
      <c r="BWQ1501" s="70"/>
      <c r="BWR1501" s="70"/>
      <c r="BWS1501" s="110"/>
      <c r="BWT1501" s="2"/>
      <c r="BWU1501" s="15"/>
      <c r="BWV1501" s="15"/>
      <c r="BWW1501" s="83"/>
      <c r="BWX1501" s="52"/>
      <c r="BWY1501" s="70"/>
      <c r="BWZ1501" s="70"/>
      <c r="BXA1501" s="70"/>
      <c r="BXB1501" s="110"/>
      <c r="BXC1501" s="2"/>
      <c r="BXD1501" s="15"/>
      <c r="BXE1501" s="15"/>
      <c r="BXF1501" s="83"/>
      <c r="BXG1501" s="52"/>
      <c r="BXH1501" s="70"/>
      <c r="BXI1501" s="70"/>
      <c r="BXJ1501" s="70"/>
      <c r="BXK1501" s="110"/>
      <c r="BXL1501" s="2"/>
      <c r="BXM1501" s="15"/>
      <c r="BXN1501" s="15"/>
      <c r="BXO1501" s="83"/>
      <c r="BXP1501" s="52"/>
      <c r="BXQ1501" s="70"/>
      <c r="BXR1501" s="70"/>
      <c r="BXS1501" s="70"/>
      <c r="BXT1501" s="110"/>
      <c r="BXU1501" s="2"/>
      <c r="BXV1501" s="15"/>
      <c r="BXW1501" s="15"/>
      <c r="BXX1501" s="83"/>
      <c r="BXY1501" s="52"/>
      <c r="BXZ1501" s="70"/>
      <c r="BYA1501" s="70"/>
      <c r="BYB1501" s="70"/>
      <c r="BYC1501" s="110"/>
      <c r="BYD1501" s="2"/>
      <c r="BYE1501" s="15"/>
      <c r="BYF1501" s="15"/>
      <c r="BYG1501" s="83"/>
      <c r="BYH1501" s="52"/>
      <c r="BYI1501" s="70"/>
      <c r="BYJ1501" s="70"/>
      <c r="BYK1501" s="70"/>
      <c r="BYL1501" s="110"/>
      <c r="BYM1501" s="2"/>
      <c r="BYN1501" s="15"/>
      <c r="BYO1501" s="15"/>
      <c r="BYP1501" s="83"/>
      <c r="BYQ1501" s="52"/>
      <c r="BYR1501" s="70"/>
      <c r="BYS1501" s="70"/>
      <c r="BYT1501" s="70"/>
      <c r="BYU1501" s="110"/>
      <c r="BYV1501" s="2"/>
      <c r="BYW1501" s="15"/>
      <c r="BYX1501" s="15"/>
      <c r="BYY1501" s="83"/>
      <c r="BYZ1501" s="52"/>
      <c r="BZA1501" s="70"/>
      <c r="BZB1501" s="70"/>
      <c r="BZC1501" s="70"/>
      <c r="BZD1501" s="110"/>
      <c r="BZE1501" s="2"/>
      <c r="BZF1501" s="15"/>
      <c r="BZG1501" s="15"/>
      <c r="BZH1501" s="83"/>
      <c r="BZI1501" s="52"/>
      <c r="BZJ1501" s="70"/>
      <c r="BZK1501" s="70"/>
      <c r="BZL1501" s="70"/>
      <c r="BZM1501" s="110"/>
      <c r="BZN1501" s="2"/>
      <c r="BZO1501" s="15"/>
      <c r="BZP1501" s="15"/>
      <c r="BZQ1501" s="83"/>
      <c r="BZR1501" s="52"/>
      <c r="BZS1501" s="70"/>
      <c r="BZT1501" s="70"/>
      <c r="BZU1501" s="70"/>
      <c r="BZV1501" s="110"/>
      <c r="BZW1501" s="2"/>
      <c r="BZX1501" s="15"/>
      <c r="BZY1501" s="15"/>
      <c r="BZZ1501" s="83"/>
      <c r="CAA1501" s="52"/>
      <c r="CAB1501" s="70"/>
      <c r="CAC1501" s="70"/>
      <c r="CAD1501" s="70"/>
      <c r="CAE1501" s="110"/>
      <c r="CAF1501" s="2"/>
      <c r="CAG1501" s="15"/>
      <c r="CAH1501" s="15"/>
      <c r="CAI1501" s="83"/>
      <c r="CAJ1501" s="52"/>
      <c r="CAK1501" s="70"/>
      <c r="CAL1501" s="70"/>
      <c r="CAM1501" s="70"/>
      <c r="CAN1501" s="110"/>
      <c r="CAO1501" s="2"/>
      <c r="CAP1501" s="15"/>
      <c r="CAQ1501" s="15"/>
      <c r="CAR1501" s="83"/>
      <c r="CAS1501" s="52"/>
      <c r="CAT1501" s="70"/>
      <c r="CAU1501" s="70"/>
      <c r="CAV1501" s="70"/>
      <c r="CAW1501" s="110"/>
      <c r="CAX1501" s="2"/>
      <c r="CAY1501" s="15"/>
      <c r="CAZ1501" s="15"/>
      <c r="CBA1501" s="83"/>
      <c r="CBB1501" s="52"/>
      <c r="CBC1501" s="70"/>
      <c r="CBD1501" s="70"/>
      <c r="CBE1501" s="70"/>
      <c r="CBF1501" s="110"/>
      <c r="CBG1501" s="2"/>
      <c r="CBH1501" s="15"/>
      <c r="CBI1501" s="15"/>
      <c r="CBJ1501" s="83"/>
      <c r="CBK1501" s="52"/>
      <c r="CBL1501" s="70"/>
      <c r="CBM1501" s="70"/>
      <c r="CBN1501" s="70"/>
      <c r="CBO1501" s="110"/>
      <c r="CBP1501" s="2"/>
      <c r="CBQ1501" s="15"/>
      <c r="CBR1501" s="15"/>
      <c r="CBS1501" s="83"/>
      <c r="CBT1501" s="52"/>
      <c r="CBU1501" s="70"/>
      <c r="CBV1501" s="70"/>
      <c r="CBW1501" s="70"/>
      <c r="CBX1501" s="110"/>
      <c r="CBY1501" s="2"/>
      <c r="CBZ1501" s="15"/>
      <c r="CCA1501" s="15"/>
      <c r="CCB1501" s="83"/>
      <c r="CCC1501" s="52"/>
      <c r="CCD1501" s="70"/>
      <c r="CCE1501" s="70"/>
      <c r="CCF1501" s="70"/>
      <c r="CCG1501" s="110"/>
      <c r="CCH1501" s="2"/>
      <c r="CCI1501" s="15"/>
      <c r="CCJ1501" s="15"/>
      <c r="CCK1501" s="83"/>
      <c r="CCL1501" s="52"/>
      <c r="CCM1501" s="70"/>
      <c r="CCN1501" s="70"/>
      <c r="CCO1501" s="70"/>
      <c r="CCP1501" s="110"/>
      <c r="CCQ1501" s="2"/>
      <c r="CCR1501" s="15"/>
      <c r="CCS1501" s="15"/>
      <c r="CCT1501" s="83"/>
      <c r="CCU1501" s="52"/>
      <c r="CCV1501" s="70"/>
      <c r="CCW1501" s="70"/>
      <c r="CCX1501" s="70"/>
      <c r="CCY1501" s="110"/>
      <c r="CCZ1501" s="2"/>
      <c r="CDA1501" s="15"/>
      <c r="CDB1501" s="15"/>
      <c r="CDC1501" s="83"/>
      <c r="CDD1501" s="52"/>
      <c r="CDE1501" s="70"/>
      <c r="CDF1501" s="70"/>
      <c r="CDG1501" s="70"/>
      <c r="CDH1501" s="110"/>
      <c r="CDI1501" s="2"/>
      <c r="CDJ1501" s="15"/>
      <c r="CDK1501" s="15"/>
      <c r="CDL1501" s="83"/>
      <c r="CDM1501" s="52"/>
      <c r="CDN1501" s="70"/>
      <c r="CDO1501" s="70"/>
      <c r="CDP1501" s="70"/>
      <c r="CDQ1501" s="110"/>
      <c r="CDR1501" s="2"/>
      <c r="CDS1501" s="15"/>
      <c r="CDT1501" s="15"/>
      <c r="CDU1501" s="83"/>
      <c r="CDV1501" s="52"/>
      <c r="CDW1501" s="70"/>
      <c r="CDX1501" s="70"/>
      <c r="CDY1501" s="70"/>
      <c r="CDZ1501" s="110"/>
      <c r="CEA1501" s="2"/>
      <c r="CEB1501" s="15"/>
      <c r="CEC1501" s="15"/>
      <c r="CED1501" s="83"/>
      <c r="CEE1501" s="52"/>
      <c r="CEF1501" s="70"/>
      <c r="CEG1501" s="70"/>
      <c r="CEH1501" s="70"/>
      <c r="CEI1501" s="110"/>
      <c r="CEJ1501" s="2"/>
      <c r="CEK1501" s="15"/>
      <c r="CEL1501" s="15"/>
      <c r="CEM1501" s="83"/>
      <c r="CEN1501" s="52"/>
      <c r="CEO1501" s="70"/>
      <c r="CEP1501" s="70"/>
      <c r="CEQ1501" s="70"/>
      <c r="CER1501" s="110"/>
      <c r="CES1501" s="2"/>
      <c r="CET1501" s="15"/>
      <c r="CEU1501" s="15"/>
      <c r="CEV1501" s="83"/>
      <c r="CEW1501" s="52"/>
      <c r="CEX1501" s="70"/>
      <c r="CEY1501" s="70"/>
      <c r="CEZ1501" s="70"/>
      <c r="CFA1501" s="110"/>
      <c r="CFB1501" s="2"/>
      <c r="CFC1501" s="15"/>
      <c r="CFD1501" s="15"/>
      <c r="CFE1501" s="83"/>
      <c r="CFF1501" s="52"/>
      <c r="CFG1501" s="70"/>
      <c r="CFH1501" s="70"/>
      <c r="CFI1501" s="70"/>
      <c r="CFJ1501" s="110"/>
      <c r="CFK1501" s="2"/>
      <c r="CFL1501" s="15"/>
      <c r="CFM1501" s="15"/>
      <c r="CFN1501" s="83"/>
      <c r="CFO1501" s="52"/>
      <c r="CFP1501" s="70"/>
      <c r="CFQ1501" s="70"/>
      <c r="CFR1501" s="70"/>
      <c r="CFS1501" s="110"/>
      <c r="CFT1501" s="2"/>
      <c r="CFU1501" s="15"/>
      <c r="CFV1501" s="15"/>
      <c r="CFW1501" s="83"/>
      <c r="CFX1501" s="52"/>
      <c r="CFY1501" s="70"/>
      <c r="CFZ1501" s="70"/>
      <c r="CGA1501" s="70"/>
      <c r="CGB1501" s="110"/>
      <c r="CGC1501" s="2"/>
      <c r="CGD1501" s="15"/>
      <c r="CGE1501" s="15"/>
      <c r="CGF1501" s="83"/>
      <c r="CGG1501" s="52"/>
      <c r="CGH1501" s="70"/>
      <c r="CGI1501" s="70"/>
      <c r="CGJ1501" s="70"/>
      <c r="CGK1501" s="110"/>
      <c r="CGL1501" s="2"/>
      <c r="CGM1501" s="15"/>
      <c r="CGN1501" s="15"/>
      <c r="CGO1501" s="83"/>
      <c r="CGP1501" s="52"/>
      <c r="CGQ1501" s="70"/>
      <c r="CGR1501" s="70"/>
      <c r="CGS1501" s="70"/>
      <c r="CGT1501" s="110"/>
      <c r="CGU1501" s="2"/>
      <c r="CGV1501" s="15"/>
      <c r="CGW1501" s="15"/>
      <c r="CGX1501" s="83"/>
      <c r="CGY1501" s="52"/>
      <c r="CGZ1501" s="70"/>
      <c r="CHA1501" s="70"/>
      <c r="CHB1501" s="70"/>
      <c r="CHC1501" s="110"/>
      <c r="CHD1501" s="2"/>
      <c r="CHE1501" s="15"/>
      <c r="CHF1501" s="15"/>
      <c r="CHG1501" s="83"/>
      <c r="CHH1501" s="52"/>
      <c r="CHI1501" s="70"/>
      <c r="CHJ1501" s="70"/>
      <c r="CHK1501" s="70"/>
      <c r="CHL1501" s="110"/>
      <c r="CHM1501" s="2"/>
      <c r="CHN1501" s="15"/>
      <c r="CHO1501" s="15"/>
      <c r="CHP1501" s="83"/>
      <c r="CHQ1501" s="52"/>
      <c r="CHR1501" s="70"/>
      <c r="CHS1501" s="70"/>
      <c r="CHT1501" s="70"/>
      <c r="CHU1501" s="110"/>
      <c r="CHV1501" s="2"/>
      <c r="CHW1501" s="15"/>
      <c r="CHX1501" s="15"/>
      <c r="CHY1501" s="83"/>
      <c r="CHZ1501" s="52"/>
      <c r="CIA1501" s="70"/>
      <c r="CIB1501" s="70"/>
      <c r="CIC1501" s="70"/>
      <c r="CID1501" s="110"/>
      <c r="CIE1501" s="2"/>
      <c r="CIF1501" s="15"/>
      <c r="CIG1501" s="15"/>
      <c r="CIH1501" s="83"/>
      <c r="CII1501" s="52"/>
      <c r="CIJ1501" s="70"/>
      <c r="CIK1501" s="70"/>
      <c r="CIL1501" s="70"/>
      <c r="CIM1501" s="110"/>
      <c r="CIN1501" s="2"/>
      <c r="CIO1501" s="15"/>
      <c r="CIP1501" s="15"/>
      <c r="CIQ1501" s="83"/>
      <c r="CIR1501" s="52"/>
      <c r="CIS1501" s="70"/>
      <c r="CIT1501" s="70"/>
      <c r="CIU1501" s="70"/>
      <c r="CIV1501" s="110"/>
      <c r="CIW1501" s="2"/>
      <c r="CIX1501" s="15"/>
      <c r="CIY1501" s="15"/>
      <c r="CIZ1501" s="83"/>
      <c r="CJA1501" s="52"/>
      <c r="CJB1501" s="70"/>
      <c r="CJC1501" s="70"/>
      <c r="CJD1501" s="70"/>
      <c r="CJE1501" s="110"/>
      <c r="CJF1501" s="2"/>
      <c r="CJG1501" s="15"/>
      <c r="CJH1501" s="15"/>
      <c r="CJI1501" s="83"/>
      <c r="CJJ1501" s="52"/>
      <c r="CJK1501" s="70"/>
      <c r="CJL1501" s="70"/>
      <c r="CJM1501" s="70"/>
      <c r="CJN1501" s="110"/>
      <c r="CJO1501" s="2"/>
      <c r="CJP1501" s="15"/>
      <c r="CJQ1501" s="15"/>
      <c r="CJR1501" s="83"/>
      <c r="CJS1501" s="52"/>
      <c r="CJT1501" s="70"/>
      <c r="CJU1501" s="70"/>
      <c r="CJV1501" s="70"/>
      <c r="CJW1501" s="110"/>
      <c r="CJX1501" s="2"/>
      <c r="CJY1501" s="15"/>
      <c r="CJZ1501" s="15"/>
      <c r="CKA1501" s="83"/>
      <c r="CKB1501" s="52"/>
      <c r="CKC1501" s="70"/>
      <c r="CKD1501" s="70"/>
      <c r="CKE1501" s="70"/>
      <c r="CKF1501" s="110"/>
      <c r="CKG1501" s="2"/>
      <c r="CKH1501" s="15"/>
      <c r="CKI1501" s="15"/>
      <c r="CKJ1501" s="83"/>
      <c r="CKK1501" s="52"/>
      <c r="CKL1501" s="70"/>
      <c r="CKM1501" s="70"/>
      <c r="CKN1501" s="70"/>
      <c r="CKO1501" s="110"/>
      <c r="CKP1501" s="2"/>
      <c r="CKQ1501" s="15"/>
      <c r="CKR1501" s="15"/>
      <c r="CKS1501" s="83"/>
      <c r="CKT1501" s="52"/>
      <c r="CKU1501" s="70"/>
      <c r="CKV1501" s="70"/>
      <c r="CKW1501" s="70"/>
      <c r="CKX1501" s="110"/>
      <c r="CKY1501" s="2"/>
      <c r="CKZ1501" s="15"/>
      <c r="CLA1501" s="15"/>
      <c r="CLB1501" s="83"/>
      <c r="CLC1501" s="52"/>
      <c r="CLD1501" s="70"/>
      <c r="CLE1501" s="70"/>
      <c r="CLF1501" s="70"/>
      <c r="CLG1501" s="110"/>
      <c r="CLH1501" s="2"/>
      <c r="CLI1501" s="15"/>
      <c r="CLJ1501" s="15"/>
      <c r="CLK1501" s="83"/>
      <c r="CLL1501" s="52"/>
      <c r="CLM1501" s="70"/>
      <c r="CLN1501" s="70"/>
      <c r="CLO1501" s="70"/>
      <c r="CLP1501" s="110"/>
      <c r="CLQ1501" s="2"/>
      <c r="CLR1501" s="15"/>
      <c r="CLS1501" s="15"/>
      <c r="CLT1501" s="83"/>
      <c r="CLU1501" s="52"/>
      <c r="CLV1501" s="70"/>
      <c r="CLW1501" s="70"/>
      <c r="CLX1501" s="70"/>
      <c r="CLY1501" s="110"/>
      <c r="CLZ1501" s="2"/>
      <c r="CMA1501" s="15"/>
      <c r="CMB1501" s="15"/>
      <c r="CMC1501" s="83"/>
      <c r="CMD1501" s="52"/>
      <c r="CME1501" s="70"/>
      <c r="CMF1501" s="70"/>
      <c r="CMG1501" s="70"/>
      <c r="CMH1501" s="110"/>
      <c r="CMI1501" s="2"/>
      <c r="CMJ1501" s="15"/>
      <c r="CMK1501" s="15"/>
      <c r="CML1501" s="83"/>
      <c r="CMM1501" s="52"/>
      <c r="CMN1501" s="70"/>
      <c r="CMO1501" s="70"/>
      <c r="CMP1501" s="70"/>
      <c r="CMQ1501" s="110"/>
      <c r="CMR1501" s="2"/>
      <c r="CMS1501" s="15"/>
      <c r="CMT1501" s="15"/>
      <c r="CMU1501" s="83"/>
      <c r="CMV1501" s="52"/>
      <c r="CMW1501" s="70"/>
      <c r="CMX1501" s="70"/>
      <c r="CMY1501" s="70"/>
      <c r="CMZ1501" s="110"/>
      <c r="CNA1501" s="2"/>
      <c r="CNB1501" s="15"/>
      <c r="CNC1501" s="15"/>
      <c r="CND1501" s="83"/>
      <c r="CNE1501" s="52"/>
      <c r="CNF1501" s="70"/>
      <c r="CNG1501" s="70"/>
      <c r="CNH1501" s="70"/>
      <c r="CNI1501" s="110"/>
      <c r="CNJ1501" s="2"/>
      <c r="CNK1501" s="15"/>
      <c r="CNL1501" s="15"/>
      <c r="CNM1501" s="83"/>
      <c r="CNN1501" s="52"/>
      <c r="CNO1501" s="70"/>
      <c r="CNP1501" s="70"/>
      <c r="CNQ1501" s="70"/>
      <c r="CNR1501" s="110"/>
      <c r="CNS1501" s="2"/>
      <c r="CNT1501" s="15"/>
      <c r="CNU1501" s="15"/>
      <c r="CNV1501" s="83"/>
      <c r="CNW1501" s="52"/>
      <c r="CNX1501" s="70"/>
      <c r="CNY1501" s="70"/>
      <c r="CNZ1501" s="70"/>
      <c r="COA1501" s="110"/>
      <c r="COB1501" s="2"/>
      <c r="COC1501" s="15"/>
      <c r="COD1501" s="15"/>
      <c r="COE1501" s="83"/>
      <c r="COF1501" s="52"/>
      <c r="COG1501" s="70"/>
      <c r="COH1501" s="70"/>
      <c r="COI1501" s="70"/>
      <c r="COJ1501" s="110"/>
      <c r="COK1501" s="2"/>
      <c r="COL1501" s="15"/>
      <c r="COM1501" s="15"/>
      <c r="CON1501" s="83"/>
      <c r="COO1501" s="52"/>
      <c r="COP1501" s="70"/>
      <c r="COQ1501" s="70"/>
      <c r="COR1501" s="70"/>
      <c r="COS1501" s="110"/>
      <c r="COT1501" s="2"/>
      <c r="COU1501" s="15"/>
      <c r="COV1501" s="15"/>
      <c r="COW1501" s="83"/>
      <c r="COX1501" s="52"/>
      <c r="COY1501" s="70"/>
      <c r="COZ1501" s="70"/>
      <c r="CPA1501" s="70"/>
      <c r="CPB1501" s="110"/>
      <c r="CPC1501" s="2"/>
      <c r="CPD1501" s="15"/>
      <c r="CPE1501" s="15"/>
      <c r="CPF1501" s="83"/>
      <c r="CPG1501" s="52"/>
      <c r="CPH1501" s="70"/>
      <c r="CPI1501" s="70"/>
      <c r="CPJ1501" s="70"/>
      <c r="CPK1501" s="110"/>
      <c r="CPL1501" s="2"/>
      <c r="CPM1501" s="15"/>
      <c r="CPN1501" s="15"/>
      <c r="CPO1501" s="83"/>
      <c r="CPP1501" s="52"/>
      <c r="CPQ1501" s="70"/>
      <c r="CPR1501" s="70"/>
      <c r="CPS1501" s="70"/>
      <c r="CPT1501" s="110"/>
      <c r="CPU1501" s="2"/>
      <c r="CPV1501" s="15"/>
      <c r="CPW1501" s="15"/>
      <c r="CPX1501" s="83"/>
      <c r="CPY1501" s="52"/>
      <c r="CPZ1501" s="70"/>
      <c r="CQA1501" s="70"/>
      <c r="CQB1501" s="70"/>
      <c r="CQC1501" s="110"/>
      <c r="CQD1501" s="2"/>
      <c r="CQE1501" s="15"/>
      <c r="CQF1501" s="15"/>
      <c r="CQG1501" s="83"/>
      <c r="CQH1501" s="52"/>
      <c r="CQI1501" s="70"/>
      <c r="CQJ1501" s="70"/>
      <c r="CQK1501" s="70"/>
      <c r="CQL1501" s="110"/>
      <c r="CQM1501" s="2"/>
      <c r="CQN1501" s="15"/>
      <c r="CQO1501" s="15"/>
      <c r="CQP1501" s="83"/>
      <c r="CQQ1501" s="52"/>
      <c r="CQR1501" s="70"/>
      <c r="CQS1501" s="70"/>
      <c r="CQT1501" s="70"/>
      <c r="CQU1501" s="110"/>
      <c r="CQV1501" s="2"/>
      <c r="CQW1501" s="15"/>
      <c r="CQX1501" s="15"/>
      <c r="CQY1501" s="83"/>
      <c r="CQZ1501" s="52"/>
      <c r="CRA1501" s="70"/>
      <c r="CRB1501" s="70"/>
      <c r="CRC1501" s="70"/>
      <c r="CRD1501" s="110"/>
      <c r="CRE1501" s="2"/>
      <c r="CRF1501" s="15"/>
      <c r="CRG1501" s="15"/>
      <c r="CRH1501" s="83"/>
      <c r="CRI1501" s="52"/>
      <c r="CRJ1501" s="70"/>
      <c r="CRK1501" s="70"/>
      <c r="CRL1501" s="70"/>
      <c r="CRM1501" s="110"/>
      <c r="CRN1501" s="2"/>
      <c r="CRO1501" s="15"/>
      <c r="CRP1501" s="15"/>
      <c r="CRQ1501" s="83"/>
      <c r="CRR1501" s="52"/>
      <c r="CRS1501" s="70"/>
      <c r="CRT1501" s="70"/>
      <c r="CRU1501" s="70"/>
      <c r="CRV1501" s="110"/>
      <c r="CRW1501" s="2"/>
      <c r="CRX1501" s="15"/>
      <c r="CRY1501" s="15"/>
      <c r="CRZ1501" s="83"/>
      <c r="CSA1501" s="52"/>
      <c r="CSB1501" s="70"/>
      <c r="CSC1501" s="70"/>
      <c r="CSD1501" s="70"/>
      <c r="CSE1501" s="110"/>
      <c r="CSF1501" s="2"/>
      <c r="CSG1501" s="15"/>
      <c r="CSH1501" s="15"/>
      <c r="CSI1501" s="83"/>
      <c r="CSJ1501" s="52"/>
      <c r="CSK1501" s="70"/>
      <c r="CSL1501" s="70"/>
      <c r="CSM1501" s="70"/>
      <c r="CSN1501" s="110"/>
      <c r="CSO1501" s="2"/>
      <c r="CSP1501" s="15"/>
      <c r="CSQ1501" s="15"/>
      <c r="CSR1501" s="83"/>
      <c r="CSS1501" s="52"/>
      <c r="CST1501" s="70"/>
      <c r="CSU1501" s="70"/>
      <c r="CSV1501" s="70"/>
      <c r="CSW1501" s="110"/>
      <c r="CSX1501" s="2"/>
      <c r="CSY1501" s="15"/>
      <c r="CSZ1501" s="15"/>
      <c r="CTA1501" s="83"/>
      <c r="CTB1501" s="52"/>
      <c r="CTC1501" s="70"/>
      <c r="CTD1501" s="70"/>
      <c r="CTE1501" s="70"/>
      <c r="CTF1501" s="110"/>
      <c r="CTG1501" s="2"/>
      <c r="CTH1501" s="15"/>
      <c r="CTI1501" s="15"/>
      <c r="CTJ1501" s="83"/>
      <c r="CTK1501" s="52"/>
      <c r="CTL1501" s="70"/>
      <c r="CTM1501" s="70"/>
      <c r="CTN1501" s="70"/>
      <c r="CTO1501" s="110"/>
      <c r="CTP1501" s="2"/>
      <c r="CTQ1501" s="15"/>
      <c r="CTR1501" s="15"/>
      <c r="CTS1501" s="83"/>
      <c r="CTT1501" s="52"/>
      <c r="CTU1501" s="70"/>
      <c r="CTV1501" s="70"/>
      <c r="CTW1501" s="70"/>
      <c r="CTX1501" s="110"/>
      <c r="CTY1501" s="2"/>
      <c r="CTZ1501" s="15"/>
      <c r="CUA1501" s="15"/>
      <c r="CUB1501" s="83"/>
      <c r="CUC1501" s="52"/>
      <c r="CUD1501" s="70"/>
      <c r="CUE1501" s="70"/>
      <c r="CUF1501" s="70"/>
      <c r="CUG1501" s="110"/>
      <c r="CUH1501" s="2"/>
      <c r="CUI1501" s="15"/>
      <c r="CUJ1501" s="15"/>
      <c r="CUK1501" s="83"/>
      <c r="CUL1501" s="52"/>
      <c r="CUM1501" s="70"/>
      <c r="CUN1501" s="70"/>
      <c r="CUO1501" s="70"/>
      <c r="CUP1501" s="110"/>
      <c r="CUQ1501" s="2"/>
      <c r="CUR1501" s="15"/>
      <c r="CUS1501" s="15"/>
      <c r="CUT1501" s="83"/>
      <c r="CUU1501" s="52"/>
      <c r="CUV1501" s="70"/>
      <c r="CUW1501" s="70"/>
      <c r="CUX1501" s="70"/>
      <c r="CUY1501" s="110"/>
      <c r="CUZ1501" s="2"/>
      <c r="CVA1501" s="15"/>
      <c r="CVB1501" s="15"/>
      <c r="CVC1501" s="83"/>
      <c r="CVD1501" s="52"/>
      <c r="CVE1501" s="70"/>
      <c r="CVF1501" s="70"/>
      <c r="CVG1501" s="70"/>
      <c r="CVH1501" s="110"/>
      <c r="CVI1501" s="2"/>
      <c r="CVJ1501" s="15"/>
      <c r="CVK1501" s="15"/>
      <c r="CVL1501" s="83"/>
      <c r="CVM1501" s="52"/>
      <c r="CVN1501" s="70"/>
      <c r="CVO1501" s="70"/>
      <c r="CVP1501" s="70"/>
      <c r="CVQ1501" s="110"/>
      <c r="CVR1501" s="2"/>
      <c r="CVS1501" s="15"/>
      <c r="CVT1501" s="15"/>
      <c r="CVU1501" s="83"/>
      <c r="CVV1501" s="52"/>
      <c r="CVW1501" s="70"/>
      <c r="CVX1501" s="70"/>
      <c r="CVY1501" s="70"/>
      <c r="CVZ1501" s="110"/>
      <c r="CWA1501" s="2"/>
      <c r="CWB1501" s="15"/>
      <c r="CWC1501" s="15"/>
      <c r="CWD1501" s="83"/>
      <c r="CWE1501" s="52"/>
      <c r="CWF1501" s="70"/>
      <c r="CWG1501" s="70"/>
      <c r="CWH1501" s="70"/>
      <c r="CWI1501" s="110"/>
      <c r="CWJ1501" s="2"/>
      <c r="CWK1501" s="15"/>
      <c r="CWL1501" s="15"/>
      <c r="CWM1501" s="83"/>
      <c r="CWN1501" s="52"/>
      <c r="CWO1501" s="70"/>
      <c r="CWP1501" s="70"/>
      <c r="CWQ1501" s="70"/>
      <c r="CWR1501" s="110"/>
      <c r="CWS1501" s="2"/>
      <c r="CWT1501" s="15"/>
      <c r="CWU1501" s="15"/>
      <c r="CWV1501" s="83"/>
      <c r="CWW1501" s="52"/>
      <c r="CWX1501" s="70"/>
      <c r="CWY1501" s="70"/>
      <c r="CWZ1501" s="70"/>
      <c r="CXA1501" s="110"/>
      <c r="CXB1501" s="2"/>
      <c r="CXC1501" s="15"/>
      <c r="CXD1501" s="15"/>
      <c r="CXE1501" s="83"/>
      <c r="CXF1501" s="52"/>
      <c r="CXG1501" s="70"/>
      <c r="CXH1501" s="70"/>
      <c r="CXI1501" s="70"/>
      <c r="CXJ1501" s="110"/>
      <c r="CXK1501" s="2"/>
      <c r="CXL1501" s="15"/>
      <c r="CXM1501" s="15"/>
      <c r="CXN1501" s="83"/>
      <c r="CXO1501" s="52"/>
      <c r="CXP1501" s="70"/>
      <c r="CXQ1501" s="70"/>
      <c r="CXR1501" s="70"/>
      <c r="CXS1501" s="110"/>
      <c r="CXT1501" s="2"/>
      <c r="CXU1501" s="15"/>
      <c r="CXV1501" s="15"/>
      <c r="CXW1501" s="83"/>
      <c r="CXX1501" s="52"/>
      <c r="CXY1501" s="70"/>
      <c r="CXZ1501" s="70"/>
      <c r="CYA1501" s="70"/>
      <c r="CYB1501" s="110"/>
      <c r="CYC1501" s="2"/>
      <c r="CYD1501" s="15"/>
      <c r="CYE1501" s="15"/>
      <c r="CYF1501" s="83"/>
      <c r="CYG1501" s="52"/>
      <c r="CYH1501" s="70"/>
      <c r="CYI1501" s="70"/>
      <c r="CYJ1501" s="70"/>
      <c r="CYK1501" s="110"/>
      <c r="CYL1501" s="2"/>
      <c r="CYM1501" s="15"/>
      <c r="CYN1501" s="15"/>
      <c r="CYO1501" s="83"/>
      <c r="CYP1501" s="52"/>
      <c r="CYQ1501" s="70"/>
      <c r="CYR1501" s="70"/>
      <c r="CYS1501" s="70"/>
      <c r="CYT1501" s="110"/>
      <c r="CYU1501" s="2"/>
      <c r="CYV1501" s="15"/>
      <c r="CYW1501" s="15"/>
      <c r="CYX1501" s="83"/>
      <c r="CYY1501" s="52"/>
      <c r="CYZ1501" s="70"/>
      <c r="CZA1501" s="70"/>
      <c r="CZB1501" s="70"/>
      <c r="CZC1501" s="110"/>
      <c r="CZD1501" s="2"/>
      <c r="CZE1501" s="15"/>
      <c r="CZF1501" s="15"/>
      <c r="CZG1501" s="83"/>
      <c r="CZH1501" s="52"/>
      <c r="CZI1501" s="70"/>
      <c r="CZJ1501" s="70"/>
      <c r="CZK1501" s="70"/>
      <c r="CZL1501" s="110"/>
      <c r="CZM1501" s="2"/>
      <c r="CZN1501" s="15"/>
      <c r="CZO1501" s="15"/>
      <c r="CZP1501" s="83"/>
      <c r="CZQ1501" s="52"/>
      <c r="CZR1501" s="70"/>
      <c r="CZS1501" s="70"/>
      <c r="CZT1501" s="70"/>
      <c r="CZU1501" s="110"/>
      <c r="CZV1501" s="2"/>
      <c r="CZW1501" s="15"/>
      <c r="CZX1501" s="15"/>
      <c r="CZY1501" s="83"/>
      <c r="CZZ1501" s="52"/>
      <c r="DAA1501" s="70"/>
      <c r="DAB1501" s="70"/>
      <c r="DAC1501" s="70"/>
      <c r="DAD1501" s="110"/>
      <c r="DAE1501" s="2"/>
      <c r="DAF1501" s="15"/>
      <c r="DAG1501" s="15"/>
      <c r="DAH1501" s="83"/>
      <c r="DAI1501" s="52"/>
      <c r="DAJ1501" s="70"/>
      <c r="DAK1501" s="70"/>
      <c r="DAL1501" s="70"/>
      <c r="DAM1501" s="110"/>
      <c r="DAN1501" s="2"/>
      <c r="DAO1501" s="15"/>
      <c r="DAP1501" s="15"/>
      <c r="DAQ1501" s="83"/>
      <c r="DAR1501" s="52"/>
      <c r="DAS1501" s="70"/>
      <c r="DAT1501" s="70"/>
      <c r="DAU1501" s="70"/>
      <c r="DAV1501" s="110"/>
      <c r="DAW1501" s="2"/>
      <c r="DAX1501" s="15"/>
      <c r="DAY1501" s="15"/>
      <c r="DAZ1501" s="83"/>
      <c r="DBA1501" s="52"/>
      <c r="DBB1501" s="70"/>
      <c r="DBC1501" s="70"/>
      <c r="DBD1501" s="70"/>
      <c r="DBE1501" s="110"/>
      <c r="DBF1501" s="2"/>
      <c r="DBG1501" s="15"/>
      <c r="DBH1501" s="15"/>
      <c r="DBI1501" s="83"/>
      <c r="DBJ1501" s="52"/>
      <c r="DBK1501" s="70"/>
      <c r="DBL1501" s="70"/>
      <c r="DBM1501" s="70"/>
      <c r="DBN1501" s="110"/>
      <c r="DBO1501" s="2"/>
      <c r="DBP1501" s="15"/>
      <c r="DBQ1501" s="15"/>
      <c r="DBR1501" s="83"/>
      <c r="DBS1501" s="52"/>
      <c r="DBT1501" s="70"/>
      <c r="DBU1501" s="70"/>
      <c r="DBV1501" s="70"/>
      <c r="DBW1501" s="110"/>
      <c r="DBX1501" s="2"/>
      <c r="DBY1501" s="15"/>
      <c r="DBZ1501" s="15"/>
      <c r="DCA1501" s="83"/>
      <c r="DCB1501" s="52"/>
      <c r="DCC1501" s="70"/>
      <c r="DCD1501" s="70"/>
      <c r="DCE1501" s="70"/>
      <c r="DCF1501" s="110"/>
      <c r="DCG1501" s="2"/>
      <c r="DCH1501" s="15"/>
      <c r="DCI1501" s="15"/>
      <c r="DCJ1501" s="83"/>
      <c r="DCK1501" s="52"/>
      <c r="DCL1501" s="70"/>
      <c r="DCM1501" s="70"/>
      <c r="DCN1501" s="70"/>
      <c r="DCO1501" s="110"/>
      <c r="DCP1501" s="2"/>
      <c r="DCQ1501" s="15"/>
      <c r="DCR1501" s="15"/>
      <c r="DCS1501" s="83"/>
      <c r="DCT1501" s="52"/>
      <c r="DCU1501" s="70"/>
      <c r="DCV1501" s="70"/>
      <c r="DCW1501" s="70"/>
      <c r="DCX1501" s="110"/>
      <c r="DCY1501" s="2"/>
      <c r="DCZ1501" s="15"/>
      <c r="DDA1501" s="15"/>
      <c r="DDB1501" s="83"/>
      <c r="DDC1501" s="52"/>
      <c r="DDD1501" s="70"/>
      <c r="DDE1501" s="70"/>
      <c r="DDF1501" s="70"/>
      <c r="DDG1501" s="110"/>
      <c r="DDH1501" s="2"/>
      <c r="DDI1501" s="15"/>
      <c r="DDJ1501" s="15"/>
      <c r="DDK1501" s="83"/>
      <c r="DDL1501" s="52"/>
      <c r="DDM1501" s="70"/>
      <c r="DDN1501" s="70"/>
      <c r="DDO1501" s="70"/>
      <c r="DDP1501" s="110"/>
      <c r="DDQ1501" s="2"/>
      <c r="DDR1501" s="15"/>
      <c r="DDS1501" s="15"/>
      <c r="DDT1501" s="83"/>
      <c r="DDU1501" s="52"/>
      <c r="DDV1501" s="70"/>
      <c r="DDW1501" s="70"/>
      <c r="DDX1501" s="70"/>
      <c r="DDY1501" s="110"/>
      <c r="DDZ1501" s="2"/>
      <c r="DEA1501" s="15"/>
      <c r="DEB1501" s="15"/>
      <c r="DEC1501" s="83"/>
      <c r="DED1501" s="52"/>
      <c r="DEE1501" s="70"/>
      <c r="DEF1501" s="70"/>
      <c r="DEG1501" s="70"/>
      <c r="DEH1501" s="110"/>
      <c r="DEI1501" s="2"/>
      <c r="DEJ1501" s="15"/>
      <c r="DEK1501" s="15"/>
      <c r="DEL1501" s="83"/>
      <c r="DEM1501" s="52"/>
      <c r="DEN1501" s="70"/>
      <c r="DEO1501" s="70"/>
      <c r="DEP1501" s="70"/>
      <c r="DEQ1501" s="110"/>
      <c r="DER1501" s="2"/>
      <c r="DES1501" s="15"/>
      <c r="DET1501" s="15"/>
      <c r="DEU1501" s="83"/>
      <c r="DEV1501" s="52"/>
      <c r="DEW1501" s="70"/>
      <c r="DEX1501" s="70"/>
      <c r="DEY1501" s="70"/>
      <c r="DEZ1501" s="110"/>
      <c r="DFA1501" s="2"/>
      <c r="DFB1501" s="15"/>
      <c r="DFC1501" s="15"/>
      <c r="DFD1501" s="83"/>
      <c r="DFE1501" s="52"/>
      <c r="DFF1501" s="70"/>
      <c r="DFG1501" s="70"/>
      <c r="DFH1501" s="70"/>
      <c r="DFI1501" s="110"/>
      <c r="DFJ1501" s="2"/>
      <c r="DFK1501" s="15"/>
      <c r="DFL1501" s="15"/>
      <c r="DFM1501" s="83"/>
      <c r="DFN1501" s="52"/>
      <c r="DFO1501" s="70"/>
      <c r="DFP1501" s="70"/>
      <c r="DFQ1501" s="70"/>
      <c r="DFR1501" s="110"/>
      <c r="DFS1501" s="2"/>
      <c r="DFT1501" s="15"/>
      <c r="DFU1501" s="15"/>
      <c r="DFV1501" s="83"/>
      <c r="DFW1501" s="52"/>
      <c r="DFX1501" s="70"/>
      <c r="DFY1501" s="70"/>
      <c r="DFZ1501" s="70"/>
      <c r="DGA1501" s="110"/>
      <c r="DGB1501" s="2"/>
      <c r="DGC1501" s="15"/>
      <c r="DGD1501" s="15"/>
      <c r="DGE1501" s="83"/>
      <c r="DGF1501" s="52"/>
      <c r="DGG1501" s="70"/>
      <c r="DGH1501" s="70"/>
      <c r="DGI1501" s="70"/>
      <c r="DGJ1501" s="110"/>
      <c r="DGK1501" s="2"/>
      <c r="DGL1501" s="15"/>
      <c r="DGM1501" s="15"/>
      <c r="DGN1501" s="83"/>
      <c r="DGO1501" s="52"/>
      <c r="DGP1501" s="70"/>
      <c r="DGQ1501" s="70"/>
      <c r="DGR1501" s="70"/>
      <c r="DGS1501" s="110"/>
      <c r="DGT1501" s="2"/>
      <c r="DGU1501" s="15"/>
      <c r="DGV1501" s="15"/>
      <c r="DGW1501" s="83"/>
      <c r="DGX1501" s="52"/>
      <c r="DGY1501" s="70"/>
      <c r="DGZ1501" s="70"/>
      <c r="DHA1501" s="70"/>
      <c r="DHB1501" s="110"/>
      <c r="DHC1501" s="2"/>
      <c r="DHD1501" s="15"/>
      <c r="DHE1501" s="15"/>
      <c r="DHF1501" s="83"/>
      <c r="DHG1501" s="52"/>
      <c r="DHH1501" s="70"/>
      <c r="DHI1501" s="70"/>
      <c r="DHJ1501" s="70"/>
      <c r="DHK1501" s="110"/>
      <c r="DHL1501" s="2"/>
      <c r="DHM1501" s="15"/>
      <c r="DHN1501" s="15"/>
      <c r="DHO1501" s="83"/>
      <c r="DHP1501" s="52"/>
      <c r="DHQ1501" s="70"/>
      <c r="DHR1501" s="70"/>
      <c r="DHS1501" s="70"/>
      <c r="DHT1501" s="110"/>
      <c r="DHU1501" s="2"/>
      <c r="DHV1501" s="15"/>
      <c r="DHW1501" s="15"/>
      <c r="DHX1501" s="83"/>
      <c r="DHY1501" s="52"/>
      <c r="DHZ1501" s="70"/>
      <c r="DIA1501" s="70"/>
      <c r="DIB1501" s="70"/>
      <c r="DIC1501" s="110"/>
      <c r="DID1501" s="2"/>
      <c r="DIE1501" s="15"/>
      <c r="DIF1501" s="15"/>
      <c r="DIG1501" s="83"/>
      <c r="DIH1501" s="52"/>
      <c r="DII1501" s="70"/>
      <c r="DIJ1501" s="70"/>
      <c r="DIK1501" s="70"/>
      <c r="DIL1501" s="110"/>
      <c r="DIM1501" s="2"/>
      <c r="DIN1501" s="15"/>
      <c r="DIO1501" s="15"/>
      <c r="DIP1501" s="83"/>
      <c r="DIQ1501" s="52"/>
      <c r="DIR1501" s="70"/>
      <c r="DIS1501" s="70"/>
      <c r="DIT1501" s="70"/>
      <c r="DIU1501" s="110"/>
      <c r="DIV1501" s="2"/>
      <c r="DIW1501" s="15"/>
      <c r="DIX1501" s="15"/>
      <c r="DIY1501" s="83"/>
      <c r="DIZ1501" s="52"/>
      <c r="DJA1501" s="70"/>
      <c r="DJB1501" s="70"/>
      <c r="DJC1501" s="70"/>
      <c r="DJD1501" s="110"/>
      <c r="DJE1501" s="2"/>
      <c r="DJF1501" s="15"/>
      <c r="DJG1501" s="15"/>
      <c r="DJH1501" s="83"/>
      <c r="DJI1501" s="52"/>
      <c r="DJJ1501" s="70"/>
      <c r="DJK1501" s="70"/>
      <c r="DJL1501" s="70"/>
      <c r="DJM1501" s="110"/>
      <c r="DJN1501" s="2"/>
      <c r="DJO1501" s="15"/>
      <c r="DJP1501" s="15"/>
      <c r="DJQ1501" s="83"/>
      <c r="DJR1501" s="52"/>
      <c r="DJS1501" s="70"/>
      <c r="DJT1501" s="70"/>
      <c r="DJU1501" s="70"/>
      <c r="DJV1501" s="110"/>
      <c r="DJW1501" s="2"/>
      <c r="DJX1501" s="15"/>
      <c r="DJY1501" s="15"/>
      <c r="DJZ1501" s="83"/>
      <c r="DKA1501" s="52"/>
      <c r="DKB1501" s="70"/>
      <c r="DKC1501" s="70"/>
      <c r="DKD1501" s="70"/>
      <c r="DKE1501" s="110"/>
      <c r="DKF1501" s="2"/>
      <c r="DKG1501" s="15"/>
      <c r="DKH1501" s="15"/>
      <c r="DKI1501" s="83"/>
      <c r="DKJ1501" s="52"/>
      <c r="DKK1501" s="70"/>
      <c r="DKL1501" s="70"/>
      <c r="DKM1501" s="70"/>
      <c r="DKN1501" s="110"/>
      <c r="DKO1501" s="2"/>
      <c r="DKP1501" s="15"/>
      <c r="DKQ1501" s="15"/>
      <c r="DKR1501" s="83"/>
      <c r="DKS1501" s="52"/>
      <c r="DKT1501" s="70"/>
      <c r="DKU1501" s="70"/>
      <c r="DKV1501" s="70"/>
      <c r="DKW1501" s="110"/>
      <c r="DKX1501" s="2"/>
      <c r="DKY1501" s="15"/>
      <c r="DKZ1501" s="15"/>
      <c r="DLA1501" s="83"/>
      <c r="DLB1501" s="52"/>
      <c r="DLC1501" s="70"/>
      <c r="DLD1501" s="70"/>
      <c r="DLE1501" s="70"/>
      <c r="DLF1501" s="110"/>
      <c r="DLG1501" s="2"/>
      <c r="DLH1501" s="15"/>
      <c r="DLI1501" s="15"/>
      <c r="DLJ1501" s="83"/>
      <c r="DLK1501" s="52"/>
      <c r="DLL1501" s="70"/>
      <c r="DLM1501" s="70"/>
      <c r="DLN1501" s="70"/>
      <c r="DLO1501" s="110"/>
      <c r="DLP1501" s="2"/>
      <c r="DLQ1501" s="15"/>
      <c r="DLR1501" s="15"/>
      <c r="DLS1501" s="83"/>
      <c r="DLT1501" s="52"/>
      <c r="DLU1501" s="70"/>
      <c r="DLV1501" s="70"/>
      <c r="DLW1501" s="70"/>
      <c r="DLX1501" s="110"/>
      <c r="DLY1501" s="2"/>
      <c r="DLZ1501" s="15"/>
      <c r="DMA1501" s="15"/>
      <c r="DMB1501" s="83"/>
      <c r="DMC1501" s="52"/>
      <c r="DMD1501" s="70"/>
      <c r="DME1501" s="70"/>
      <c r="DMF1501" s="70"/>
      <c r="DMG1501" s="110"/>
      <c r="DMH1501" s="2"/>
      <c r="DMI1501" s="15"/>
      <c r="DMJ1501" s="15"/>
      <c r="DMK1501" s="83"/>
      <c r="DML1501" s="52"/>
      <c r="DMM1501" s="70"/>
      <c r="DMN1501" s="70"/>
      <c r="DMO1501" s="70"/>
      <c r="DMP1501" s="110"/>
      <c r="DMQ1501" s="2"/>
      <c r="DMR1501" s="15"/>
      <c r="DMS1501" s="15"/>
      <c r="DMT1501" s="83"/>
      <c r="DMU1501" s="52"/>
      <c r="DMV1501" s="70"/>
      <c r="DMW1501" s="70"/>
      <c r="DMX1501" s="70"/>
      <c r="DMY1501" s="110"/>
      <c r="DMZ1501" s="2"/>
      <c r="DNA1501" s="15"/>
      <c r="DNB1501" s="15"/>
      <c r="DNC1501" s="83"/>
      <c r="DND1501" s="52"/>
      <c r="DNE1501" s="70"/>
      <c r="DNF1501" s="70"/>
      <c r="DNG1501" s="70"/>
      <c r="DNH1501" s="110"/>
      <c r="DNI1501" s="2"/>
      <c r="DNJ1501" s="15"/>
      <c r="DNK1501" s="15"/>
      <c r="DNL1501" s="83"/>
      <c r="DNM1501" s="52"/>
      <c r="DNN1501" s="70"/>
      <c r="DNO1501" s="70"/>
      <c r="DNP1501" s="70"/>
      <c r="DNQ1501" s="110"/>
      <c r="DNR1501" s="2"/>
      <c r="DNS1501" s="15"/>
      <c r="DNT1501" s="15"/>
      <c r="DNU1501" s="83"/>
      <c r="DNV1501" s="52"/>
      <c r="DNW1501" s="70"/>
      <c r="DNX1501" s="70"/>
      <c r="DNY1501" s="70"/>
      <c r="DNZ1501" s="110"/>
      <c r="DOA1501" s="2"/>
      <c r="DOB1501" s="15"/>
      <c r="DOC1501" s="15"/>
      <c r="DOD1501" s="83"/>
      <c r="DOE1501" s="52"/>
      <c r="DOF1501" s="70"/>
      <c r="DOG1501" s="70"/>
      <c r="DOH1501" s="70"/>
      <c r="DOI1501" s="110"/>
      <c r="DOJ1501" s="2"/>
      <c r="DOK1501" s="15"/>
      <c r="DOL1501" s="15"/>
      <c r="DOM1501" s="83"/>
      <c r="DON1501" s="52"/>
      <c r="DOO1501" s="70"/>
      <c r="DOP1501" s="70"/>
      <c r="DOQ1501" s="70"/>
      <c r="DOR1501" s="110"/>
      <c r="DOS1501" s="2"/>
      <c r="DOT1501" s="15"/>
      <c r="DOU1501" s="15"/>
      <c r="DOV1501" s="83"/>
      <c r="DOW1501" s="52"/>
      <c r="DOX1501" s="70"/>
      <c r="DOY1501" s="70"/>
      <c r="DOZ1501" s="70"/>
      <c r="DPA1501" s="110"/>
      <c r="DPB1501" s="2"/>
      <c r="DPC1501" s="15"/>
      <c r="DPD1501" s="15"/>
      <c r="DPE1501" s="83"/>
      <c r="DPF1501" s="52"/>
      <c r="DPG1501" s="70"/>
      <c r="DPH1501" s="70"/>
      <c r="DPI1501" s="70"/>
      <c r="DPJ1501" s="110"/>
      <c r="DPK1501" s="2"/>
      <c r="DPL1501" s="15"/>
      <c r="DPM1501" s="15"/>
      <c r="DPN1501" s="83"/>
      <c r="DPO1501" s="52"/>
      <c r="DPP1501" s="70"/>
      <c r="DPQ1501" s="70"/>
      <c r="DPR1501" s="70"/>
      <c r="DPS1501" s="110"/>
      <c r="DPT1501" s="2"/>
      <c r="DPU1501" s="15"/>
      <c r="DPV1501" s="15"/>
      <c r="DPW1501" s="83"/>
      <c r="DPX1501" s="52"/>
      <c r="DPY1501" s="70"/>
      <c r="DPZ1501" s="70"/>
      <c r="DQA1501" s="70"/>
      <c r="DQB1501" s="110"/>
      <c r="DQC1501" s="2"/>
      <c r="DQD1501" s="15"/>
      <c r="DQE1501" s="15"/>
      <c r="DQF1501" s="83"/>
      <c r="DQG1501" s="52"/>
      <c r="DQH1501" s="70"/>
      <c r="DQI1501" s="70"/>
      <c r="DQJ1501" s="70"/>
      <c r="DQK1501" s="110"/>
      <c r="DQL1501" s="2"/>
      <c r="DQM1501" s="15"/>
      <c r="DQN1501" s="15"/>
      <c r="DQO1501" s="83"/>
      <c r="DQP1501" s="52"/>
      <c r="DQQ1501" s="70"/>
      <c r="DQR1501" s="70"/>
      <c r="DQS1501" s="70"/>
      <c r="DQT1501" s="110"/>
      <c r="DQU1501" s="2"/>
      <c r="DQV1501" s="15"/>
      <c r="DQW1501" s="15"/>
      <c r="DQX1501" s="83"/>
      <c r="DQY1501" s="52"/>
      <c r="DQZ1501" s="70"/>
      <c r="DRA1501" s="70"/>
      <c r="DRB1501" s="70"/>
      <c r="DRC1501" s="110"/>
      <c r="DRD1501" s="2"/>
      <c r="DRE1501" s="15"/>
      <c r="DRF1501" s="15"/>
      <c r="DRG1501" s="83"/>
      <c r="DRH1501" s="52"/>
      <c r="DRI1501" s="70"/>
      <c r="DRJ1501" s="70"/>
      <c r="DRK1501" s="70"/>
      <c r="DRL1501" s="110"/>
      <c r="DRM1501" s="2"/>
      <c r="DRN1501" s="15"/>
      <c r="DRO1501" s="15"/>
      <c r="DRP1501" s="83"/>
      <c r="DRQ1501" s="52"/>
      <c r="DRR1501" s="70"/>
      <c r="DRS1501" s="70"/>
      <c r="DRT1501" s="70"/>
      <c r="DRU1501" s="110"/>
      <c r="DRV1501" s="2"/>
      <c r="DRW1501" s="15"/>
      <c r="DRX1501" s="15"/>
      <c r="DRY1501" s="83"/>
      <c r="DRZ1501" s="52"/>
      <c r="DSA1501" s="70"/>
      <c r="DSB1501" s="70"/>
      <c r="DSC1501" s="70"/>
      <c r="DSD1501" s="110"/>
      <c r="DSE1501" s="2"/>
      <c r="DSF1501" s="15"/>
      <c r="DSG1501" s="15"/>
      <c r="DSH1501" s="83"/>
      <c r="DSI1501" s="52"/>
      <c r="DSJ1501" s="70"/>
      <c r="DSK1501" s="70"/>
      <c r="DSL1501" s="70"/>
      <c r="DSM1501" s="110"/>
      <c r="DSN1501" s="2"/>
      <c r="DSO1501" s="15"/>
      <c r="DSP1501" s="15"/>
      <c r="DSQ1501" s="83"/>
      <c r="DSR1501" s="52"/>
      <c r="DSS1501" s="70"/>
      <c r="DST1501" s="70"/>
      <c r="DSU1501" s="70"/>
      <c r="DSV1501" s="110"/>
      <c r="DSW1501" s="2"/>
      <c r="DSX1501" s="15"/>
      <c r="DSY1501" s="15"/>
      <c r="DSZ1501" s="83"/>
      <c r="DTA1501" s="52"/>
      <c r="DTB1501" s="70"/>
      <c r="DTC1501" s="70"/>
      <c r="DTD1501" s="70"/>
      <c r="DTE1501" s="110"/>
      <c r="DTF1501" s="2"/>
      <c r="DTG1501" s="15"/>
      <c r="DTH1501" s="15"/>
      <c r="DTI1501" s="83"/>
      <c r="DTJ1501" s="52"/>
      <c r="DTK1501" s="70"/>
      <c r="DTL1501" s="70"/>
      <c r="DTM1501" s="70"/>
      <c r="DTN1501" s="110"/>
      <c r="DTO1501" s="2"/>
      <c r="DTP1501" s="15"/>
      <c r="DTQ1501" s="15"/>
      <c r="DTR1501" s="83"/>
      <c r="DTS1501" s="52"/>
      <c r="DTT1501" s="70"/>
      <c r="DTU1501" s="70"/>
      <c r="DTV1501" s="70"/>
      <c r="DTW1501" s="110"/>
      <c r="DTX1501" s="2"/>
      <c r="DTY1501" s="15"/>
      <c r="DTZ1501" s="15"/>
      <c r="DUA1501" s="83"/>
      <c r="DUB1501" s="52"/>
      <c r="DUC1501" s="70"/>
      <c r="DUD1501" s="70"/>
      <c r="DUE1501" s="70"/>
      <c r="DUF1501" s="110"/>
      <c r="DUG1501" s="2"/>
      <c r="DUH1501" s="15"/>
      <c r="DUI1501" s="15"/>
      <c r="DUJ1501" s="83"/>
      <c r="DUK1501" s="52"/>
      <c r="DUL1501" s="70"/>
      <c r="DUM1501" s="70"/>
      <c r="DUN1501" s="70"/>
      <c r="DUO1501" s="110"/>
      <c r="DUP1501" s="2"/>
      <c r="DUQ1501" s="15"/>
      <c r="DUR1501" s="15"/>
      <c r="DUS1501" s="83"/>
      <c r="DUT1501" s="52"/>
      <c r="DUU1501" s="70"/>
      <c r="DUV1501" s="70"/>
      <c r="DUW1501" s="70"/>
      <c r="DUX1501" s="110"/>
      <c r="DUY1501" s="2"/>
      <c r="DUZ1501" s="15"/>
      <c r="DVA1501" s="15"/>
      <c r="DVB1501" s="83"/>
      <c r="DVC1501" s="52"/>
      <c r="DVD1501" s="70"/>
      <c r="DVE1501" s="70"/>
      <c r="DVF1501" s="70"/>
      <c r="DVG1501" s="110"/>
      <c r="DVH1501" s="2"/>
      <c r="DVI1501" s="15"/>
      <c r="DVJ1501" s="15"/>
      <c r="DVK1501" s="83"/>
      <c r="DVL1501" s="52"/>
      <c r="DVM1501" s="70"/>
      <c r="DVN1501" s="70"/>
      <c r="DVO1501" s="70"/>
      <c r="DVP1501" s="110"/>
      <c r="DVQ1501" s="2"/>
      <c r="DVR1501" s="15"/>
      <c r="DVS1501" s="15"/>
      <c r="DVT1501" s="83"/>
      <c r="DVU1501" s="52"/>
      <c r="DVV1501" s="70"/>
      <c r="DVW1501" s="70"/>
      <c r="DVX1501" s="70"/>
      <c r="DVY1501" s="110"/>
      <c r="DVZ1501" s="2"/>
      <c r="DWA1501" s="15"/>
      <c r="DWB1501" s="15"/>
      <c r="DWC1501" s="83"/>
      <c r="DWD1501" s="52"/>
      <c r="DWE1501" s="70"/>
      <c r="DWF1501" s="70"/>
      <c r="DWG1501" s="70"/>
      <c r="DWH1501" s="110"/>
      <c r="DWI1501" s="2"/>
      <c r="DWJ1501" s="15"/>
      <c r="DWK1501" s="15"/>
      <c r="DWL1501" s="83"/>
      <c r="DWM1501" s="52"/>
      <c r="DWN1501" s="70"/>
      <c r="DWO1501" s="70"/>
      <c r="DWP1501" s="70"/>
      <c r="DWQ1501" s="110"/>
      <c r="DWR1501" s="2"/>
      <c r="DWS1501" s="15"/>
      <c r="DWT1501" s="15"/>
      <c r="DWU1501" s="83"/>
      <c r="DWV1501" s="52"/>
      <c r="DWW1501" s="70"/>
      <c r="DWX1501" s="70"/>
      <c r="DWY1501" s="70"/>
      <c r="DWZ1501" s="110"/>
      <c r="DXA1501" s="2"/>
      <c r="DXB1501" s="15"/>
      <c r="DXC1501" s="15"/>
      <c r="DXD1501" s="83"/>
      <c r="DXE1501" s="52"/>
      <c r="DXF1501" s="70"/>
      <c r="DXG1501" s="70"/>
      <c r="DXH1501" s="70"/>
      <c r="DXI1501" s="110"/>
      <c r="DXJ1501" s="2"/>
      <c r="DXK1501" s="15"/>
      <c r="DXL1501" s="15"/>
      <c r="DXM1501" s="83"/>
      <c r="DXN1501" s="52"/>
      <c r="DXO1501" s="70"/>
      <c r="DXP1501" s="70"/>
      <c r="DXQ1501" s="70"/>
      <c r="DXR1501" s="110"/>
      <c r="DXS1501" s="2"/>
      <c r="DXT1501" s="15"/>
      <c r="DXU1501" s="15"/>
      <c r="DXV1501" s="83"/>
      <c r="DXW1501" s="52"/>
      <c r="DXX1501" s="70"/>
      <c r="DXY1501" s="70"/>
      <c r="DXZ1501" s="70"/>
      <c r="DYA1501" s="110"/>
      <c r="DYB1501" s="2"/>
      <c r="DYC1501" s="15"/>
      <c r="DYD1501" s="15"/>
      <c r="DYE1501" s="83"/>
      <c r="DYF1501" s="52"/>
      <c r="DYG1501" s="70"/>
      <c r="DYH1501" s="70"/>
      <c r="DYI1501" s="70"/>
      <c r="DYJ1501" s="110"/>
      <c r="DYK1501" s="2"/>
      <c r="DYL1501" s="15"/>
      <c r="DYM1501" s="15"/>
      <c r="DYN1501" s="83"/>
      <c r="DYO1501" s="52"/>
      <c r="DYP1501" s="70"/>
      <c r="DYQ1501" s="70"/>
      <c r="DYR1501" s="70"/>
      <c r="DYS1501" s="110"/>
      <c r="DYT1501" s="2"/>
      <c r="DYU1501" s="15"/>
      <c r="DYV1501" s="15"/>
      <c r="DYW1501" s="83"/>
      <c r="DYX1501" s="52"/>
      <c r="DYY1501" s="70"/>
      <c r="DYZ1501" s="70"/>
      <c r="DZA1501" s="70"/>
      <c r="DZB1501" s="110"/>
      <c r="DZC1501" s="2"/>
      <c r="DZD1501" s="15"/>
      <c r="DZE1501" s="15"/>
      <c r="DZF1501" s="83"/>
      <c r="DZG1501" s="52"/>
      <c r="DZH1501" s="70"/>
      <c r="DZI1501" s="70"/>
      <c r="DZJ1501" s="70"/>
      <c r="DZK1501" s="110"/>
      <c r="DZL1501" s="2"/>
      <c r="DZM1501" s="15"/>
      <c r="DZN1501" s="15"/>
      <c r="DZO1501" s="83"/>
      <c r="DZP1501" s="52"/>
      <c r="DZQ1501" s="70"/>
      <c r="DZR1501" s="70"/>
      <c r="DZS1501" s="70"/>
      <c r="DZT1501" s="110"/>
      <c r="DZU1501" s="2"/>
      <c r="DZV1501" s="15"/>
      <c r="DZW1501" s="15"/>
      <c r="DZX1501" s="83"/>
      <c r="DZY1501" s="52"/>
      <c r="DZZ1501" s="70"/>
      <c r="EAA1501" s="70"/>
      <c r="EAB1501" s="70"/>
      <c r="EAC1501" s="110"/>
      <c r="EAD1501" s="2"/>
      <c r="EAE1501" s="15"/>
      <c r="EAF1501" s="15"/>
      <c r="EAG1501" s="83"/>
      <c r="EAH1501" s="52"/>
      <c r="EAI1501" s="70"/>
      <c r="EAJ1501" s="70"/>
      <c r="EAK1501" s="70"/>
      <c r="EAL1501" s="110"/>
      <c r="EAM1501" s="2"/>
      <c r="EAN1501" s="15"/>
      <c r="EAO1501" s="15"/>
      <c r="EAP1501" s="83"/>
      <c r="EAQ1501" s="52"/>
      <c r="EAR1501" s="70"/>
      <c r="EAS1501" s="70"/>
      <c r="EAT1501" s="70"/>
      <c r="EAU1501" s="110"/>
      <c r="EAV1501" s="2"/>
      <c r="EAW1501" s="15"/>
      <c r="EAX1501" s="15"/>
      <c r="EAY1501" s="83"/>
      <c r="EAZ1501" s="52"/>
      <c r="EBA1501" s="70"/>
      <c r="EBB1501" s="70"/>
      <c r="EBC1501" s="70"/>
      <c r="EBD1501" s="110"/>
      <c r="EBE1501" s="2"/>
      <c r="EBF1501" s="15"/>
      <c r="EBG1501" s="15"/>
      <c r="EBH1501" s="83"/>
      <c r="EBI1501" s="52"/>
      <c r="EBJ1501" s="70"/>
      <c r="EBK1501" s="70"/>
      <c r="EBL1501" s="70"/>
      <c r="EBM1501" s="110"/>
      <c r="EBN1501" s="2"/>
      <c r="EBO1501" s="15"/>
      <c r="EBP1501" s="15"/>
      <c r="EBQ1501" s="83"/>
      <c r="EBR1501" s="52"/>
      <c r="EBS1501" s="70"/>
      <c r="EBT1501" s="70"/>
      <c r="EBU1501" s="70"/>
      <c r="EBV1501" s="110"/>
      <c r="EBW1501" s="2"/>
      <c r="EBX1501" s="15"/>
      <c r="EBY1501" s="15"/>
      <c r="EBZ1501" s="83"/>
      <c r="ECA1501" s="52"/>
      <c r="ECB1501" s="70"/>
      <c r="ECC1501" s="70"/>
      <c r="ECD1501" s="70"/>
      <c r="ECE1501" s="110"/>
      <c r="ECF1501" s="2"/>
      <c r="ECG1501" s="15"/>
      <c r="ECH1501" s="15"/>
      <c r="ECI1501" s="83"/>
      <c r="ECJ1501" s="52"/>
      <c r="ECK1501" s="70"/>
      <c r="ECL1501" s="70"/>
      <c r="ECM1501" s="70"/>
      <c r="ECN1501" s="110"/>
      <c r="ECO1501" s="2"/>
      <c r="ECP1501" s="15"/>
      <c r="ECQ1501" s="15"/>
      <c r="ECR1501" s="83"/>
      <c r="ECS1501" s="52"/>
      <c r="ECT1501" s="70"/>
      <c r="ECU1501" s="70"/>
      <c r="ECV1501" s="70"/>
      <c r="ECW1501" s="110"/>
      <c r="ECX1501" s="2"/>
      <c r="ECY1501" s="15"/>
      <c r="ECZ1501" s="15"/>
      <c r="EDA1501" s="83"/>
      <c r="EDB1501" s="52"/>
      <c r="EDC1501" s="70"/>
      <c r="EDD1501" s="70"/>
      <c r="EDE1501" s="70"/>
      <c r="EDF1501" s="110"/>
      <c r="EDG1501" s="2"/>
      <c r="EDH1501" s="15"/>
      <c r="EDI1501" s="15"/>
      <c r="EDJ1501" s="83"/>
      <c r="EDK1501" s="52"/>
      <c r="EDL1501" s="70"/>
      <c r="EDM1501" s="70"/>
      <c r="EDN1501" s="70"/>
      <c r="EDO1501" s="110"/>
      <c r="EDP1501" s="2"/>
      <c r="EDQ1501" s="15"/>
      <c r="EDR1501" s="15"/>
      <c r="EDS1501" s="83"/>
      <c r="EDT1501" s="52"/>
      <c r="EDU1501" s="70"/>
      <c r="EDV1501" s="70"/>
      <c r="EDW1501" s="70"/>
      <c r="EDX1501" s="110"/>
      <c r="EDY1501" s="2"/>
      <c r="EDZ1501" s="15"/>
      <c r="EEA1501" s="15"/>
      <c r="EEB1501" s="83"/>
      <c r="EEC1501" s="52"/>
      <c r="EED1501" s="70"/>
      <c r="EEE1501" s="70"/>
      <c r="EEF1501" s="70"/>
      <c r="EEG1501" s="110"/>
      <c r="EEH1501" s="2"/>
      <c r="EEI1501" s="15"/>
      <c r="EEJ1501" s="15"/>
      <c r="EEK1501" s="83"/>
      <c r="EEL1501" s="52"/>
      <c r="EEM1501" s="70"/>
      <c r="EEN1501" s="70"/>
      <c r="EEO1501" s="70"/>
      <c r="EEP1501" s="110"/>
      <c r="EEQ1501" s="2"/>
      <c r="EER1501" s="15"/>
      <c r="EES1501" s="15"/>
      <c r="EET1501" s="83"/>
      <c r="EEU1501" s="52"/>
      <c r="EEV1501" s="70"/>
      <c r="EEW1501" s="70"/>
      <c r="EEX1501" s="70"/>
      <c r="EEY1501" s="110"/>
      <c r="EEZ1501" s="2"/>
      <c r="EFA1501" s="15"/>
      <c r="EFB1501" s="15"/>
      <c r="EFC1501" s="83"/>
      <c r="EFD1501" s="52"/>
      <c r="EFE1501" s="70"/>
      <c r="EFF1501" s="70"/>
      <c r="EFG1501" s="70"/>
      <c r="EFH1501" s="110"/>
      <c r="EFI1501" s="2"/>
      <c r="EFJ1501" s="15"/>
      <c r="EFK1501" s="15"/>
      <c r="EFL1501" s="83"/>
      <c r="EFM1501" s="52"/>
      <c r="EFN1501" s="70"/>
      <c r="EFO1501" s="70"/>
      <c r="EFP1501" s="70"/>
      <c r="EFQ1501" s="110"/>
      <c r="EFR1501" s="2"/>
      <c r="EFS1501" s="15"/>
      <c r="EFT1501" s="15"/>
      <c r="EFU1501" s="83"/>
      <c r="EFV1501" s="52"/>
      <c r="EFW1501" s="70"/>
      <c r="EFX1501" s="70"/>
      <c r="EFY1501" s="70"/>
      <c r="EFZ1501" s="110"/>
      <c r="EGA1501" s="2"/>
      <c r="EGB1501" s="15"/>
      <c r="EGC1501" s="15"/>
      <c r="EGD1501" s="83"/>
      <c r="EGE1501" s="52"/>
      <c r="EGF1501" s="70"/>
      <c r="EGG1501" s="70"/>
      <c r="EGH1501" s="70"/>
      <c r="EGI1501" s="110"/>
      <c r="EGJ1501" s="2"/>
      <c r="EGK1501" s="15"/>
      <c r="EGL1501" s="15"/>
      <c r="EGM1501" s="83"/>
      <c r="EGN1501" s="52"/>
      <c r="EGO1501" s="70"/>
      <c r="EGP1501" s="70"/>
      <c r="EGQ1501" s="70"/>
      <c r="EGR1501" s="110"/>
      <c r="EGS1501" s="2"/>
      <c r="EGT1501" s="15"/>
      <c r="EGU1501" s="15"/>
      <c r="EGV1501" s="83"/>
      <c r="EGW1501" s="52"/>
      <c r="EGX1501" s="70"/>
      <c r="EGY1501" s="70"/>
      <c r="EGZ1501" s="70"/>
      <c r="EHA1501" s="110"/>
      <c r="EHB1501" s="2"/>
      <c r="EHC1501" s="15"/>
      <c r="EHD1501" s="15"/>
      <c r="EHE1501" s="83"/>
      <c r="EHF1501" s="52"/>
      <c r="EHG1501" s="70"/>
      <c r="EHH1501" s="70"/>
      <c r="EHI1501" s="70"/>
      <c r="EHJ1501" s="110"/>
      <c r="EHK1501" s="2"/>
      <c r="EHL1501" s="15"/>
      <c r="EHM1501" s="15"/>
      <c r="EHN1501" s="83"/>
      <c r="EHO1501" s="52"/>
      <c r="EHP1501" s="70"/>
      <c r="EHQ1501" s="70"/>
      <c r="EHR1501" s="70"/>
      <c r="EHS1501" s="110"/>
      <c r="EHT1501" s="2"/>
      <c r="EHU1501" s="15"/>
      <c r="EHV1501" s="15"/>
      <c r="EHW1501" s="83"/>
      <c r="EHX1501" s="52"/>
      <c r="EHY1501" s="70"/>
      <c r="EHZ1501" s="70"/>
      <c r="EIA1501" s="70"/>
      <c r="EIB1501" s="110"/>
      <c r="EIC1501" s="2"/>
      <c r="EID1501" s="15"/>
      <c r="EIE1501" s="15"/>
      <c r="EIF1501" s="83"/>
      <c r="EIG1501" s="52"/>
      <c r="EIH1501" s="70"/>
      <c r="EII1501" s="70"/>
      <c r="EIJ1501" s="70"/>
      <c r="EIK1501" s="110"/>
      <c r="EIL1501" s="2"/>
      <c r="EIM1501" s="15"/>
      <c r="EIN1501" s="15"/>
      <c r="EIO1501" s="83"/>
      <c r="EIP1501" s="52"/>
      <c r="EIQ1501" s="70"/>
      <c r="EIR1501" s="70"/>
      <c r="EIS1501" s="70"/>
      <c r="EIT1501" s="110"/>
      <c r="EIU1501" s="2"/>
      <c r="EIV1501" s="15"/>
      <c r="EIW1501" s="15"/>
      <c r="EIX1501" s="83"/>
      <c r="EIY1501" s="52"/>
      <c r="EIZ1501" s="70"/>
      <c r="EJA1501" s="70"/>
      <c r="EJB1501" s="70"/>
      <c r="EJC1501" s="110"/>
      <c r="EJD1501" s="2"/>
      <c r="EJE1501" s="15"/>
      <c r="EJF1501" s="15"/>
      <c r="EJG1501" s="83"/>
      <c r="EJH1501" s="52"/>
      <c r="EJI1501" s="70"/>
      <c r="EJJ1501" s="70"/>
      <c r="EJK1501" s="70"/>
      <c r="EJL1501" s="110"/>
      <c r="EJM1501" s="2"/>
      <c r="EJN1501" s="15"/>
      <c r="EJO1501" s="15"/>
      <c r="EJP1501" s="83"/>
      <c r="EJQ1501" s="52"/>
      <c r="EJR1501" s="70"/>
      <c r="EJS1501" s="70"/>
      <c r="EJT1501" s="70"/>
      <c r="EJU1501" s="110"/>
      <c r="EJV1501" s="2"/>
      <c r="EJW1501" s="15"/>
      <c r="EJX1501" s="15"/>
      <c r="EJY1501" s="83"/>
      <c r="EJZ1501" s="52"/>
      <c r="EKA1501" s="70"/>
      <c r="EKB1501" s="70"/>
      <c r="EKC1501" s="70"/>
      <c r="EKD1501" s="110"/>
      <c r="EKE1501" s="2"/>
      <c r="EKF1501" s="15"/>
      <c r="EKG1501" s="15"/>
      <c r="EKH1501" s="83"/>
      <c r="EKI1501" s="52"/>
      <c r="EKJ1501" s="70"/>
      <c r="EKK1501" s="70"/>
      <c r="EKL1501" s="70"/>
      <c r="EKM1501" s="110"/>
      <c r="EKN1501" s="2"/>
      <c r="EKO1501" s="15"/>
      <c r="EKP1501" s="15"/>
      <c r="EKQ1501" s="83"/>
      <c r="EKR1501" s="52"/>
      <c r="EKS1501" s="70"/>
      <c r="EKT1501" s="70"/>
      <c r="EKU1501" s="70"/>
      <c r="EKV1501" s="110"/>
      <c r="EKW1501" s="2"/>
      <c r="EKX1501" s="15"/>
      <c r="EKY1501" s="15"/>
      <c r="EKZ1501" s="83"/>
      <c r="ELA1501" s="52"/>
      <c r="ELB1501" s="70"/>
      <c r="ELC1501" s="70"/>
      <c r="ELD1501" s="70"/>
      <c r="ELE1501" s="110"/>
      <c r="ELF1501" s="2"/>
      <c r="ELG1501" s="15"/>
      <c r="ELH1501" s="15"/>
      <c r="ELI1501" s="83"/>
      <c r="ELJ1501" s="52"/>
      <c r="ELK1501" s="70"/>
      <c r="ELL1501" s="70"/>
      <c r="ELM1501" s="70"/>
      <c r="ELN1501" s="110"/>
      <c r="ELO1501" s="2"/>
      <c r="ELP1501" s="15"/>
      <c r="ELQ1501" s="15"/>
      <c r="ELR1501" s="83"/>
      <c r="ELS1501" s="52"/>
      <c r="ELT1501" s="70"/>
      <c r="ELU1501" s="70"/>
      <c r="ELV1501" s="70"/>
      <c r="ELW1501" s="110"/>
      <c r="ELX1501" s="2"/>
      <c r="ELY1501" s="15"/>
      <c r="ELZ1501" s="15"/>
      <c r="EMA1501" s="83"/>
      <c r="EMB1501" s="52"/>
      <c r="EMC1501" s="70"/>
      <c r="EMD1501" s="70"/>
      <c r="EME1501" s="70"/>
      <c r="EMF1501" s="110"/>
      <c r="EMG1501" s="2"/>
      <c r="EMH1501" s="15"/>
      <c r="EMI1501" s="15"/>
      <c r="EMJ1501" s="83"/>
      <c r="EMK1501" s="52"/>
      <c r="EML1501" s="70"/>
      <c r="EMM1501" s="70"/>
      <c r="EMN1501" s="70"/>
      <c r="EMO1501" s="110"/>
      <c r="EMP1501" s="2"/>
      <c r="EMQ1501" s="15"/>
      <c r="EMR1501" s="15"/>
      <c r="EMS1501" s="83"/>
      <c r="EMT1501" s="52"/>
      <c r="EMU1501" s="70"/>
      <c r="EMV1501" s="70"/>
      <c r="EMW1501" s="70"/>
      <c r="EMX1501" s="110"/>
      <c r="EMY1501" s="2"/>
      <c r="EMZ1501" s="15"/>
      <c r="ENA1501" s="15"/>
      <c r="ENB1501" s="83"/>
      <c r="ENC1501" s="52"/>
      <c r="END1501" s="70"/>
      <c r="ENE1501" s="70"/>
      <c r="ENF1501" s="70"/>
      <c r="ENG1501" s="110"/>
      <c r="ENH1501" s="2"/>
      <c r="ENI1501" s="15"/>
      <c r="ENJ1501" s="15"/>
      <c r="ENK1501" s="83"/>
      <c r="ENL1501" s="52"/>
      <c r="ENM1501" s="70"/>
      <c r="ENN1501" s="70"/>
      <c r="ENO1501" s="70"/>
      <c r="ENP1501" s="110"/>
      <c r="ENQ1501" s="2"/>
      <c r="ENR1501" s="15"/>
      <c r="ENS1501" s="15"/>
      <c r="ENT1501" s="83"/>
      <c r="ENU1501" s="52"/>
      <c r="ENV1501" s="70"/>
      <c r="ENW1501" s="70"/>
      <c r="ENX1501" s="70"/>
      <c r="ENY1501" s="110"/>
      <c r="ENZ1501" s="2"/>
      <c r="EOA1501" s="15"/>
      <c r="EOB1501" s="15"/>
      <c r="EOC1501" s="83"/>
      <c r="EOD1501" s="52"/>
      <c r="EOE1501" s="70"/>
      <c r="EOF1501" s="70"/>
      <c r="EOG1501" s="70"/>
      <c r="EOH1501" s="110"/>
      <c r="EOI1501" s="2"/>
      <c r="EOJ1501" s="15"/>
      <c r="EOK1501" s="15"/>
      <c r="EOL1501" s="83"/>
      <c r="EOM1501" s="52"/>
      <c r="EON1501" s="70"/>
      <c r="EOO1501" s="70"/>
      <c r="EOP1501" s="70"/>
      <c r="EOQ1501" s="110"/>
      <c r="EOR1501" s="2"/>
      <c r="EOS1501" s="15"/>
      <c r="EOT1501" s="15"/>
      <c r="EOU1501" s="83"/>
      <c r="EOV1501" s="52"/>
      <c r="EOW1501" s="70"/>
      <c r="EOX1501" s="70"/>
      <c r="EOY1501" s="70"/>
      <c r="EOZ1501" s="110"/>
      <c r="EPA1501" s="2"/>
      <c r="EPB1501" s="15"/>
      <c r="EPC1501" s="15"/>
      <c r="EPD1501" s="83"/>
      <c r="EPE1501" s="52"/>
      <c r="EPF1501" s="70"/>
      <c r="EPG1501" s="70"/>
      <c r="EPH1501" s="70"/>
      <c r="EPI1501" s="110"/>
      <c r="EPJ1501" s="2"/>
      <c r="EPK1501" s="15"/>
      <c r="EPL1501" s="15"/>
      <c r="EPM1501" s="83"/>
      <c r="EPN1501" s="52"/>
      <c r="EPO1501" s="70"/>
      <c r="EPP1501" s="70"/>
      <c r="EPQ1501" s="70"/>
      <c r="EPR1501" s="110"/>
      <c r="EPS1501" s="2"/>
      <c r="EPT1501" s="15"/>
      <c r="EPU1501" s="15"/>
      <c r="EPV1501" s="83"/>
      <c r="EPW1501" s="52"/>
      <c r="EPX1501" s="70"/>
      <c r="EPY1501" s="70"/>
      <c r="EPZ1501" s="70"/>
      <c r="EQA1501" s="110"/>
      <c r="EQB1501" s="2"/>
      <c r="EQC1501" s="15"/>
      <c r="EQD1501" s="15"/>
      <c r="EQE1501" s="83"/>
      <c r="EQF1501" s="52"/>
      <c r="EQG1501" s="70"/>
      <c r="EQH1501" s="70"/>
      <c r="EQI1501" s="70"/>
      <c r="EQJ1501" s="110"/>
      <c r="EQK1501" s="2"/>
      <c r="EQL1501" s="15"/>
      <c r="EQM1501" s="15"/>
      <c r="EQN1501" s="83"/>
      <c r="EQO1501" s="52"/>
      <c r="EQP1501" s="70"/>
      <c r="EQQ1501" s="70"/>
      <c r="EQR1501" s="70"/>
      <c r="EQS1501" s="110"/>
      <c r="EQT1501" s="2"/>
      <c r="EQU1501" s="15"/>
      <c r="EQV1501" s="15"/>
      <c r="EQW1501" s="83"/>
      <c r="EQX1501" s="52"/>
      <c r="EQY1501" s="70"/>
      <c r="EQZ1501" s="70"/>
      <c r="ERA1501" s="70"/>
      <c r="ERB1501" s="110"/>
      <c r="ERC1501" s="2"/>
      <c r="ERD1501" s="15"/>
      <c r="ERE1501" s="15"/>
      <c r="ERF1501" s="83"/>
      <c r="ERG1501" s="52"/>
      <c r="ERH1501" s="70"/>
      <c r="ERI1501" s="70"/>
      <c r="ERJ1501" s="70"/>
      <c r="ERK1501" s="110"/>
      <c r="ERL1501" s="2"/>
      <c r="ERM1501" s="15"/>
      <c r="ERN1501" s="15"/>
      <c r="ERO1501" s="83"/>
      <c r="ERP1501" s="52"/>
      <c r="ERQ1501" s="70"/>
      <c r="ERR1501" s="70"/>
      <c r="ERS1501" s="70"/>
      <c r="ERT1501" s="110"/>
      <c r="ERU1501" s="2"/>
      <c r="ERV1501" s="15"/>
      <c r="ERW1501" s="15"/>
      <c r="ERX1501" s="83"/>
      <c r="ERY1501" s="52"/>
      <c r="ERZ1501" s="70"/>
      <c r="ESA1501" s="70"/>
      <c r="ESB1501" s="70"/>
      <c r="ESC1501" s="110"/>
      <c r="ESD1501" s="2"/>
      <c r="ESE1501" s="15"/>
      <c r="ESF1501" s="15"/>
      <c r="ESG1501" s="83"/>
      <c r="ESH1501" s="52"/>
      <c r="ESI1501" s="70"/>
      <c r="ESJ1501" s="70"/>
      <c r="ESK1501" s="70"/>
      <c r="ESL1501" s="110"/>
      <c r="ESM1501" s="2"/>
      <c r="ESN1501" s="15"/>
      <c r="ESO1501" s="15"/>
      <c r="ESP1501" s="83"/>
      <c r="ESQ1501" s="52"/>
      <c r="ESR1501" s="70"/>
      <c r="ESS1501" s="70"/>
      <c r="EST1501" s="70"/>
      <c r="ESU1501" s="110"/>
      <c r="ESV1501" s="2"/>
      <c r="ESW1501" s="15"/>
      <c r="ESX1501" s="15"/>
      <c r="ESY1501" s="83"/>
      <c r="ESZ1501" s="52"/>
      <c r="ETA1501" s="70"/>
      <c r="ETB1501" s="70"/>
      <c r="ETC1501" s="70"/>
      <c r="ETD1501" s="110"/>
      <c r="ETE1501" s="2"/>
      <c r="ETF1501" s="15"/>
      <c r="ETG1501" s="15"/>
      <c r="ETH1501" s="83"/>
      <c r="ETI1501" s="52"/>
      <c r="ETJ1501" s="70"/>
      <c r="ETK1501" s="70"/>
      <c r="ETL1501" s="70"/>
      <c r="ETM1501" s="110"/>
      <c r="ETN1501" s="2"/>
      <c r="ETO1501" s="15"/>
      <c r="ETP1501" s="15"/>
      <c r="ETQ1501" s="83"/>
      <c r="ETR1501" s="52"/>
      <c r="ETS1501" s="70"/>
      <c r="ETT1501" s="70"/>
      <c r="ETU1501" s="70"/>
      <c r="ETV1501" s="110"/>
      <c r="ETW1501" s="2"/>
      <c r="ETX1501" s="15"/>
      <c r="ETY1501" s="15"/>
      <c r="ETZ1501" s="83"/>
      <c r="EUA1501" s="52"/>
      <c r="EUB1501" s="70"/>
      <c r="EUC1501" s="70"/>
      <c r="EUD1501" s="70"/>
      <c r="EUE1501" s="110"/>
      <c r="EUF1501" s="2"/>
      <c r="EUG1501" s="15"/>
      <c r="EUH1501" s="15"/>
      <c r="EUI1501" s="83"/>
      <c r="EUJ1501" s="52"/>
      <c r="EUK1501" s="70"/>
      <c r="EUL1501" s="70"/>
      <c r="EUM1501" s="70"/>
      <c r="EUN1501" s="110"/>
      <c r="EUO1501" s="2"/>
      <c r="EUP1501" s="15"/>
      <c r="EUQ1501" s="15"/>
      <c r="EUR1501" s="83"/>
      <c r="EUS1501" s="52"/>
      <c r="EUT1501" s="70"/>
      <c r="EUU1501" s="70"/>
      <c r="EUV1501" s="70"/>
      <c r="EUW1501" s="110"/>
      <c r="EUX1501" s="2"/>
      <c r="EUY1501" s="15"/>
      <c r="EUZ1501" s="15"/>
      <c r="EVA1501" s="83"/>
      <c r="EVB1501" s="52"/>
      <c r="EVC1501" s="70"/>
      <c r="EVD1501" s="70"/>
      <c r="EVE1501" s="70"/>
      <c r="EVF1501" s="110"/>
      <c r="EVG1501" s="2"/>
      <c r="EVH1501" s="15"/>
      <c r="EVI1501" s="15"/>
      <c r="EVJ1501" s="83"/>
      <c r="EVK1501" s="52"/>
      <c r="EVL1501" s="70"/>
      <c r="EVM1501" s="70"/>
      <c r="EVN1501" s="70"/>
      <c r="EVO1501" s="110"/>
      <c r="EVP1501" s="2"/>
      <c r="EVQ1501" s="15"/>
      <c r="EVR1501" s="15"/>
      <c r="EVS1501" s="83"/>
      <c r="EVT1501" s="52"/>
      <c r="EVU1501" s="70"/>
      <c r="EVV1501" s="70"/>
      <c r="EVW1501" s="70"/>
      <c r="EVX1501" s="110"/>
      <c r="EVY1501" s="2"/>
      <c r="EVZ1501" s="15"/>
      <c r="EWA1501" s="15"/>
      <c r="EWB1501" s="83"/>
      <c r="EWC1501" s="52"/>
      <c r="EWD1501" s="70"/>
      <c r="EWE1501" s="70"/>
      <c r="EWF1501" s="70"/>
      <c r="EWG1501" s="110"/>
      <c r="EWH1501" s="2"/>
      <c r="EWI1501" s="15"/>
      <c r="EWJ1501" s="15"/>
      <c r="EWK1501" s="83"/>
      <c r="EWL1501" s="52"/>
      <c r="EWM1501" s="70"/>
      <c r="EWN1501" s="70"/>
      <c r="EWO1501" s="70"/>
      <c r="EWP1501" s="110"/>
      <c r="EWQ1501" s="2"/>
      <c r="EWR1501" s="15"/>
      <c r="EWS1501" s="15"/>
      <c r="EWT1501" s="83"/>
      <c r="EWU1501" s="52"/>
      <c r="EWV1501" s="70"/>
      <c r="EWW1501" s="70"/>
      <c r="EWX1501" s="70"/>
      <c r="EWY1501" s="110"/>
      <c r="EWZ1501" s="2"/>
      <c r="EXA1501" s="15"/>
      <c r="EXB1501" s="15"/>
      <c r="EXC1501" s="83"/>
      <c r="EXD1501" s="52"/>
      <c r="EXE1501" s="70"/>
      <c r="EXF1501" s="70"/>
      <c r="EXG1501" s="70"/>
      <c r="EXH1501" s="110"/>
      <c r="EXI1501" s="2"/>
      <c r="EXJ1501" s="15"/>
      <c r="EXK1501" s="15"/>
      <c r="EXL1501" s="83"/>
      <c r="EXM1501" s="52"/>
      <c r="EXN1501" s="70"/>
      <c r="EXO1501" s="70"/>
      <c r="EXP1501" s="70"/>
      <c r="EXQ1501" s="110"/>
      <c r="EXR1501" s="2"/>
      <c r="EXS1501" s="15"/>
      <c r="EXT1501" s="15"/>
      <c r="EXU1501" s="83"/>
      <c r="EXV1501" s="52"/>
      <c r="EXW1501" s="70"/>
      <c r="EXX1501" s="70"/>
      <c r="EXY1501" s="70"/>
      <c r="EXZ1501" s="110"/>
      <c r="EYA1501" s="2"/>
      <c r="EYB1501" s="15"/>
      <c r="EYC1501" s="15"/>
      <c r="EYD1501" s="83"/>
      <c r="EYE1501" s="52"/>
      <c r="EYF1501" s="70"/>
      <c r="EYG1501" s="70"/>
      <c r="EYH1501" s="70"/>
      <c r="EYI1501" s="110"/>
      <c r="EYJ1501" s="2"/>
      <c r="EYK1501" s="15"/>
      <c r="EYL1501" s="15"/>
      <c r="EYM1501" s="83"/>
      <c r="EYN1501" s="52"/>
      <c r="EYO1501" s="70"/>
      <c r="EYP1501" s="70"/>
      <c r="EYQ1501" s="70"/>
      <c r="EYR1501" s="110"/>
      <c r="EYS1501" s="2"/>
      <c r="EYT1501" s="15"/>
      <c r="EYU1501" s="15"/>
      <c r="EYV1501" s="83"/>
      <c r="EYW1501" s="52"/>
      <c r="EYX1501" s="70"/>
      <c r="EYY1501" s="70"/>
      <c r="EYZ1501" s="70"/>
      <c r="EZA1501" s="110"/>
      <c r="EZB1501" s="2"/>
      <c r="EZC1501" s="15"/>
      <c r="EZD1501" s="15"/>
      <c r="EZE1501" s="83"/>
      <c r="EZF1501" s="52"/>
      <c r="EZG1501" s="70"/>
      <c r="EZH1501" s="70"/>
      <c r="EZI1501" s="70"/>
      <c r="EZJ1501" s="110"/>
      <c r="EZK1501" s="2"/>
      <c r="EZL1501" s="15"/>
      <c r="EZM1501" s="15"/>
      <c r="EZN1501" s="83"/>
      <c r="EZO1501" s="52"/>
      <c r="EZP1501" s="70"/>
      <c r="EZQ1501" s="70"/>
      <c r="EZR1501" s="70"/>
      <c r="EZS1501" s="110"/>
      <c r="EZT1501" s="2"/>
      <c r="EZU1501" s="15"/>
      <c r="EZV1501" s="15"/>
      <c r="EZW1501" s="83"/>
      <c r="EZX1501" s="52"/>
      <c r="EZY1501" s="70"/>
      <c r="EZZ1501" s="70"/>
      <c r="FAA1501" s="70"/>
      <c r="FAB1501" s="110"/>
      <c r="FAC1501" s="2"/>
      <c r="FAD1501" s="15"/>
      <c r="FAE1501" s="15"/>
      <c r="FAF1501" s="83"/>
      <c r="FAG1501" s="52"/>
      <c r="FAH1501" s="70"/>
      <c r="FAI1501" s="70"/>
      <c r="FAJ1501" s="70"/>
      <c r="FAK1501" s="110"/>
      <c r="FAL1501" s="2"/>
      <c r="FAM1501" s="15"/>
      <c r="FAN1501" s="15"/>
      <c r="FAO1501" s="83"/>
      <c r="FAP1501" s="52"/>
      <c r="FAQ1501" s="70"/>
      <c r="FAR1501" s="70"/>
      <c r="FAS1501" s="70"/>
      <c r="FAT1501" s="110"/>
      <c r="FAU1501" s="2"/>
      <c r="FAV1501" s="15"/>
      <c r="FAW1501" s="15"/>
      <c r="FAX1501" s="83"/>
      <c r="FAY1501" s="52"/>
      <c r="FAZ1501" s="70"/>
      <c r="FBA1501" s="70"/>
      <c r="FBB1501" s="70"/>
      <c r="FBC1501" s="110"/>
      <c r="FBD1501" s="2"/>
      <c r="FBE1501" s="15"/>
      <c r="FBF1501" s="15"/>
      <c r="FBG1501" s="83"/>
      <c r="FBH1501" s="52"/>
      <c r="FBI1501" s="70"/>
      <c r="FBJ1501" s="70"/>
      <c r="FBK1501" s="70"/>
      <c r="FBL1501" s="110"/>
      <c r="FBM1501" s="2"/>
      <c r="FBN1501" s="15"/>
      <c r="FBO1501" s="15"/>
      <c r="FBP1501" s="83"/>
      <c r="FBQ1501" s="52"/>
      <c r="FBR1501" s="70"/>
      <c r="FBS1501" s="70"/>
      <c r="FBT1501" s="70"/>
      <c r="FBU1501" s="110"/>
      <c r="FBV1501" s="2"/>
      <c r="FBW1501" s="15"/>
      <c r="FBX1501" s="15"/>
      <c r="FBY1501" s="83"/>
      <c r="FBZ1501" s="52"/>
      <c r="FCA1501" s="70"/>
      <c r="FCB1501" s="70"/>
      <c r="FCC1501" s="70"/>
      <c r="FCD1501" s="110"/>
      <c r="FCE1501" s="2"/>
      <c r="FCF1501" s="15"/>
      <c r="FCG1501" s="15"/>
      <c r="FCH1501" s="83"/>
      <c r="FCI1501" s="52"/>
      <c r="FCJ1501" s="70"/>
      <c r="FCK1501" s="70"/>
      <c r="FCL1501" s="70"/>
      <c r="FCM1501" s="110"/>
      <c r="FCN1501" s="2"/>
      <c r="FCO1501" s="15"/>
      <c r="FCP1501" s="15"/>
      <c r="FCQ1501" s="83"/>
      <c r="FCR1501" s="52"/>
      <c r="FCS1501" s="70"/>
      <c r="FCT1501" s="70"/>
      <c r="FCU1501" s="70"/>
      <c r="FCV1501" s="110"/>
      <c r="FCW1501" s="2"/>
      <c r="FCX1501" s="15"/>
      <c r="FCY1501" s="15"/>
      <c r="FCZ1501" s="83"/>
      <c r="FDA1501" s="52"/>
      <c r="FDB1501" s="70"/>
      <c r="FDC1501" s="70"/>
      <c r="FDD1501" s="70"/>
      <c r="FDE1501" s="110"/>
      <c r="FDF1501" s="2"/>
      <c r="FDG1501" s="15"/>
      <c r="FDH1501" s="15"/>
      <c r="FDI1501" s="83"/>
      <c r="FDJ1501" s="52"/>
      <c r="FDK1501" s="70"/>
      <c r="FDL1501" s="70"/>
      <c r="FDM1501" s="70"/>
      <c r="FDN1501" s="110"/>
      <c r="FDO1501" s="2"/>
      <c r="FDP1501" s="15"/>
      <c r="FDQ1501" s="15"/>
      <c r="FDR1501" s="83"/>
      <c r="FDS1501" s="52"/>
      <c r="FDT1501" s="70"/>
      <c r="FDU1501" s="70"/>
      <c r="FDV1501" s="70"/>
      <c r="FDW1501" s="110"/>
      <c r="FDX1501" s="2"/>
      <c r="FDY1501" s="15"/>
      <c r="FDZ1501" s="15"/>
      <c r="FEA1501" s="83"/>
      <c r="FEB1501" s="52"/>
      <c r="FEC1501" s="70"/>
      <c r="FED1501" s="70"/>
      <c r="FEE1501" s="70"/>
      <c r="FEF1501" s="110"/>
      <c r="FEG1501" s="2"/>
      <c r="FEH1501" s="15"/>
      <c r="FEI1501" s="15"/>
      <c r="FEJ1501" s="83"/>
      <c r="FEK1501" s="52"/>
      <c r="FEL1501" s="70"/>
      <c r="FEM1501" s="70"/>
      <c r="FEN1501" s="70"/>
      <c r="FEO1501" s="110"/>
      <c r="FEP1501" s="2"/>
      <c r="FEQ1501" s="15"/>
      <c r="FER1501" s="15"/>
      <c r="FES1501" s="83"/>
      <c r="FET1501" s="52"/>
      <c r="FEU1501" s="70"/>
      <c r="FEV1501" s="70"/>
      <c r="FEW1501" s="70"/>
      <c r="FEX1501" s="110"/>
      <c r="FEY1501" s="2"/>
      <c r="FEZ1501" s="15"/>
      <c r="FFA1501" s="15"/>
      <c r="FFB1501" s="83"/>
      <c r="FFC1501" s="52"/>
      <c r="FFD1501" s="70"/>
      <c r="FFE1501" s="70"/>
      <c r="FFF1501" s="70"/>
      <c r="FFG1501" s="110"/>
      <c r="FFH1501" s="2"/>
      <c r="FFI1501" s="15"/>
      <c r="FFJ1501" s="15"/>
      <c r="FFK1501" s="83"/>
      <c r="FFL1501" s="52"/>
      <c r="FFM1501" s="70"/>
      <c r="FFN1501" s="70"/>
      <c r="FFO1501" s="70"/>
      <c r="FFP1501" s="110"/>
      <c r="FFQ1501" s="2"/>
      <c r="FFR1501" s="15"/>
      <c r="FFS1501" s="15"/>
      <c r="FFT1501" s="83"/>
      <c r="FFU1501" s="52"/>
      <c r="FFV1501" s="70"/>
      <c r="FFW1501" s="70"/>
      <c r="FFX1501" s="70"/>
      <c r="FFY1501" s="110"/>
      <c r="FFZ1501" s="2"/>
      <c r="FGA1501" s="15"/>
      <c r="FGB1501" s="15"/>
      <c r="FGC1501" s="83"/>
      <c r="FGD1501" s="52"/>
      <c r="FGE1501" s="70"/>
      <c r="FGF1501" s="70"/>
      <c r="FGG1501" s="70"/>
      <c r="FGH1501" s="110"/>
      <c r="FGI1501" s="2"/>
      <c r="FGJ1501" s="15"/>
      <c r="FGK1501" s="15"/>
      <c r="FGL1501" s="83"/>
      <c r="FGM1501" s="52"/>
      <c r="FGN1501" s="70"/>
      <c r="FGO1501" s="70"/>
      <c r="FGP1501" s="70"/>
      <c r="FGQ1501" s="110"/>
      <c r="FGR1501" s="2"/>
      <c r="FGS1501" s="15"/>
      <c r="FGT1501" s="15"/>
      <c r="FGU1501" s="83"/>
      <c r="FGV1501" s="52"/>
      <c r="FGW1501" s="70"/>
      <c r="FGX1501" s="70"/>
      <c r="FGY1501" s="70"/>
      <c r="FGZ1501" s="110"/>
      <c r="FHA1501" s="2"/>
      <c r="FHB1501" s="15"/>
      <c r="FHC1501" s="15"/>
      <c r="FHD1501" s="83"/>
      <c r="FHE1501" s="52"/>
      <c r="FHF1501" s="70"/>
      <c r="FHG1501" s="70"/>
      <c r="FHH1501" s="70"/>
      <c r="FHI1501" s="110"/>
      <c r="FHJ1501" s="2"/>
      <c r="FHK1501" s="15"/>
      <c r="FHL1501" s="15"/>
      <c r="FHM1501" s="83"/>
      <c r="FHN1501" s="52"/>
      <c r="FHO1501" s="70"/>
      <c r="FHP1501" s="70"/>
      <c r="FHQ1501" s="70"/>
      <c r="FHR1501" s="110"/>
      <c r="FHS1501" s="2"/>
      <c r="FHT1501" s="15"/>
      <c r="FHU1501" s="15"/>
      <c r="FHV1501" s="83"/>
      <c r="FHW1501" s="52"/>
      <c r="FHX1501" s="70"/>
      <c r="FHY1501" s="70"/>
      <c r="FHZ1501" s="70"/>
      <c r="FIA1501" s="110"/>
      <c r="FIB1501" s="2"/>
      <c r="FIC1501" s="15"/>
      <c r="FID1501" s="15"/>
      <c r="FIE1501" s="83"/>
      <c r="FIF1501" s="52"/>
      <c r="FIG1501" s="70"/>
      <c r="FIH1501" s="70"/>
      <c r="FII1501" s="70"/>
      <c r="FIJ1501" s="110"/>
      <c r="FIK1501" s="2"/>
      <c r="FIL1501" s="15"/>
      <c r="FIM1501" s="15"/>
      <c r="FIN1501" s="83"/>
      <c r="FIO1501" s="52"/>
      <c r="FIP1501" s="70"/>
      <c r="FIQ1501" s="70"/>
      <c r="FIR1501" s="70"/>
      <c r="FIS1501" s="110"/>
      <c r="FIT1501" s="2"/>
      <c r="FIU1501" s="15"/>
      <c r="FIV1501" s="15"/>
      <c r="FIW1501" s="83"/>
      <c r="FIX1501" s="52"/>
      <c r="FIY1501" s="70"/>
      <c r="FIZ1501" s="70"/>
      <c r="FJA1501" s="70"/>
      <c r="FJB1501" s="110"/>
      <c r="FJC1501" s="2"/>
      <c r="FJD1501" s="15"/>
      <c r="FJE1501" s="15"/>
      <c r="FJF1501" s="83"/>
      <c r="FJG1501" s="52"/>
      <c r="FJH1501" s="70"/>
      <c r="FJI1501" s="70"/>
      <c r="FJJ1501" s="70"/>
      <c r="FJK1501" s="110"/>
      <c r="FJL1501" s="2"/>
      <c r="FJM1501" s="15"/>
      <c r="FJN1501" s="15"/>
      <c r="FJO1501" s="83"/>
      <c r="FJP1501" s="52"/>
      <c r="FJQ1501" s="70"/>
      <c r="FJR1501" s="70"/>
      <c r="FJS1501" s="70"/>
      <c r="FJT1501" s="110"/>
      <c r="FJU1501" s="2"/>
      <c r="FJV1501" s="15"/>
      <c r="FJW1501" s="15"/>
      <c r="FJX1501" s="83"/>
      <c r="FJY1501" s="52"/>
      <c r="FJZ1501" s="70"/>
      <c r="FKA1501" s="70"/>
      <c r="FKB1501" s="70"/>
      <c r="FKC1501" s="110"/>
      <c r="FKD1501" s="2"/>
      <c r="FKE1501" s="15"/>
      <c r="FKF1501" s="15"/>
      <c r="FKG1501" s="83"/>
      <c r="FKH1501" s="52"/>
      <c r="FKI1501" s="70"/>
      <c r="FKJ1501" s="70"/>
      <c r="FKK1501" s="70"/>
      <c r="FKL1501" s="110"/>
      <c r="FKM1501" s="2"/>
      <c r="FKN1501" s="15"/>
      <c r="FKO1501" s="15"/>
      <c r="FKP1501" s="83"/>
      <c r="FKQ1501" s="52"/>
      <c r="FKR1501" s="70"/>
      <c r="FKS1501" s="70"/>
      <c r="FKT1501" s="70"/>
      <c r="FKU1501" s="110"/>
      <c r="FKV1501" s="2"/>
      <c r="FKW1501" s="15"/>
      <c r="FKX1501" s="15"/>
      <c r="FKY1501" s="83"/>
      <c r="FKZ1501" s="52"/>
      <c r="FLA1501" s="70"/>
      <c r="FLB1501" s="70"/>
      <c r="FLC1501" s="70"/>
      <c r="FLD1501" s="110"/>
      <c r="FLE1501" s="2"/>
      <c r="FLF1501" s="15"/>
      <c r="FLG1501" s="15"/>
      <c r="FLH1501" s="83"/>
      <c r="FLI1501" s="52"/>
      <c r="FLJ1501" s="70"/>
      <c r="FLK1501" s="70"/>
      <c r="FLL1501" s="70"/>
      <c r="FLM1501" s="110"/>
      <c r="FLN1501" s="2"/>
      <c r="FLO1501" s="15"/>
      <c r="FLP1501" s="15"/>
      <c r="FLQ1501" s="83"/>
      <c r="FLR1501" s="52"/>
      <c r="FLS1501" s="70"/>
      <c r="FLT1501" s="70"/>
      <c r="FLU1501" s="70"/>
      <c r="FLV1501" s="110"/>
      <c r="FLW1501" s="2"/>
      <c r="FLX1501" s="15"/>
      <c r="FLY1501" s="15"/>
      <c r="FLZ1501" s="83"/>
      <c r="FMA1501" s="52"/>
      <c r="FMB1501" s="70"/>
      <c r="FMC1501" s="70"/>
      <c r="FMD1501" s="70"/>
      <c r="FME1501" s="110"/>
      <c r="FMF1501" s="2"/>
      <c r="FMG1501" s="15"/>
      <c r="FMH1501" s="15"/>
      <c r="FMI1501" s="83"/>
      <c r="FMJ1501" s="52"/>
      <c r="FMK1501" s="70"/>
      <c r="FML1501" s="70"/>
      <c r="FMM1501" s="70"/>
      <c r="FMN1501" s="110"/>
      <c r="FMO1501" s="2"/>
      <c r="FMP1501" s="15"/>
      <c r="FMQ1501" s="15"/>
      <c r="FMR1501" s="83"/>
      <c r="FMS1501" s="52"/>
      <c r="FMT1501" s="70"/>
      <c r="FMU1501" s="70"/>
      <c r="FMV1501" s="70"/>
      <c r="FMW1501" s="110"/>
      <c r="FMX1501" s="2"/>
      <c r="FMY1501" s="15"/>
      <c r="FMZ1501" s="15"/>
      <c r="FNA1501" s="83"/>
      <c r="FNB1501" s="52"/>
      <c r="FNC1501" s="70"/>
      <c r="FND1501" s="70"/>
      <c r="FNE1501" s="70"/>
      <c r="FNF1501" s="110"/>
      <c r="FNG1501" s="2"/>
      <c r="FNH1501" s="15"/>
      <c r="FNI1501" s="15"/>
      <c r="FNJ1501" s="83"/>
      <c r="FNK1501" s="52"/>
      <c r="FNL1501" s="70"/>
      <c r="FNM1501" s="70"/>
      <c r="FNN1501" s="70"/>
      <c r="FNO1501" s="110"/>
      <c r="FNP1501" s="2"/>
      <c r="FNQ1501" s="15"/>
      <c r="FNR1501" s="15"/>
      <c r="FNS1501" s="83"/>
      <c r="FNT1501" s="52"/>
      <c r="FNU1501" s="70"/>
      <c r="FNV1501" s="70"/>
      <c r="FNW1501" s="70"/>
      <c r="FNX1501" s="110"/>
      <c r="FNY1501" s="2"/>
      <c r="FNZ1501" s="15"/>
      <c r="FOA1501" s="15"/>
      <c r="FOB1501" s="83"/>
      <c r="FOC1501" s="52"/>
      <c r="FOD1501" s="70"/>
      <c r="FOE1501" s="70"/>
      <c r="FOF1501" s="70"/>
      <c r="FOG1501" s="110"/>
      <c r="FOH1501" s="2"/>
      <c r="FOI1501" s="15"/>
      <c r="FOJ1501" s="15"/>
      <c r="FOK1501" s="83"/>
      <c r="FOL1501" s="52"/>
      <c r="FOM1501" s="70"/>
      <c r="FON1501" s="70"/>
      <c r="FOO1501" s="70"/>
      <c r="FOP1501" s="110"/>
      <c r="FOQ1501" s="2"/>
      <c r="FOR1501" s="15"/>
      <c r="FOS1501" s="15"/>
      <c r="FOT1501" s="83"/>
      <c r="FOU1501" s="52"/>
      <c r="FOV1501" s="70"/>
      <c r="FOW1501" s="70"/>
      <c r="FOX1501" s="70"/>
      <c r="FOY1501" s="110"/>
      <c r="FOZ1501" s="2"/>
      <c r="FPA1501" s="15"/>
      <c r="FPB1501" s="15"/>
      <c r="FPC1501" s="83"/>
      <c r="FPD1501" s="52"/>
      <c r="FPE1501" s="70"/>
      <c r="FPF1501" s="70"/>
      <c r="FPG1501" s="70"/>
      <c r="FPH1501" s="110"/>
      <c r="FPI1501" s="2"/>
      <c r="FPJ1501" s="15"/>
      <c r="FPK1501" s="15"/>
      <c r="FPL1501" s="83"/>
      <c r="FPM1501" s="52"/>
      <c r="FPN1501" s="70"/>
      <c r="FPO1501" s="70"/>
      <c r="FPP1501" s="70"/>
      <c r="FPQ1501" s="110"/>
      <c r="FPR1501" s="2"/>
      <c r="FPS1501" s="15"/>
      <c r="FPT1501" s="15"/>
      <c r="FPU1501" s="83"/>
      <c r="FPV1501" s="52"/>
      <c r="FPW1501" s="70"/>
      <c r="FPX1501" s="70"/>
      <c r="FPY1501" s="70"/>
      <c r="FPZ1501" s="110"/>
      <c r="FQA1501" s="2"/>
      <c r="FQB1501" s="15"/>
      <c r="FQC1501" s="15"/>
      <c r="FQD1501" s="83"/>
      <c r="FQE1501" s="52"/>
      <c r="FQF1501" s="70"/>
      <c r="FQG1501" s="70"/>
      <c r="FQH1501" s="70"/>
      <c r="FQI1501" s="110"/>
      <c r="FQJ1501" s="2"/>
      <c r="FQK1501" s="15"/>
      <c r="FQL1501" s="15"/>
      <c r="FQM1501" s="83"/>
      <c r="FQN1501" s="52"/>
      <c r="FQO1501" s="70"/>
      <c r="FQP1501" s="70"/>
      <c r="FQQ1501" s="70"/>
      <c r="FQR1501" s="110"/>
      <c r="FQS1501" s="2"/>
      <c r="FQT1501" s="15"/>
      <c r="FQU1501" s="15"/>
      <c r="FQV1501" s="83"/>
      <c r="FQW1501" s="52"/>
      <c r="FQX1501" s="70"/>
      <c r="FQY1501" s="70"/>
      <c r="FQZ1501" s="70"/>
      <c r="FRA1501" s="110"/>
      <c r="FRB1501" s="2"/>
      <c r="FRC1501" s="15"/>
      <c r="FRD1501" s="15"/>
      <c r="FRE1501" s="83"/>
      <c r="FRF1501" s="52"/>
      <c r="FRG1501" s="70"/>
      <c r="FRH1501" s="70"/>
      <c r="FRI1501" s="70"/>
      <c r="FRJ1501" s="110"/>
      <c r="FRK1501" s="2"/>
      <c r="FRL1501" s="15"/>
      <c r="FRM1501" s="15"/>
      <c r="FRN1501" s="83"/>
      <c r="FRO1501" s="52"/>
      <c r="FRP1501" s="70"/>
      <c r="FRQ1501" s="70"/>
      <c r="FRR1501" s="70"/>
      <c r="FRS1501" s="110"/>
      <c r="FRT1501" s="2"/>
      <c r="FRU1501" s="15"/>
      <c r="FRV1501" s="15"/>
      <c r="FRW1501" s="83"/>
      <c r="FRX1501" s="52"/>
      <c r="FRY1501" s="70"/>
      <c r="FRZ1501" s="70"/>
      <c r="FSA1501" s="70"/>
      <c r="FSB1501" s="110"/>
      <c r="FSC1501" s="2"/>
      <c r="FSD1501" s="15"/>
      <c r="FSE1501" s="15"/>
      <c r="FSF1501" s="83"/>
      <c r="FSG1501" s="52"/>
      <c r="FSH1501" s="70"/>
      <c r="FSI1501" s="70"/>
      <c r="FSJ1501" s="70"/>
      <c r="FSK1501" s="110"/>
      <c r="FSL1501" s="2"/>
      <c r="FSM1501" s="15"/>
      <c r="FSN1501" s="15"/>
      <c r="FSO1501" s="83"/>
      <c r="FSP1501" s="52"/>
      <c r="FSQ1501" s="70"/>
      <c r="FSR1501" s="70"/>
      <c r="FSS1501" s="70"/>
      <c r="FST1501" s="110"/>
      <c r="FSU1501" s="2"/>
      <c r="FSV1501" s="15"/>
      <c r="FSW1501" s="15"/>
      <c r="FSX1501" s="83"/>
      <c r="FSY1501" s="52"/>
      <c r="FSZ1501" s="70"/>
      <c r="FTA1501" s="70"/>
      <c r="FTB1501" s="70"/>
      <c r="FTC1501" s="110"/>
      <c r="FTD1501" s="2"/>
      <c r="FTE1501" s="15"/>
      <c r="FTF1501" s="15"/>
      <c r="FTG1501" s="83"/>
      <c r="FTH1501" s="52"/>
      <c r="FTI1501" s="70"/>
      <c r="FTJ1501" s="70"/>
      <c r="FTK1501" s="70"/>
      <c r="FTL1501" s="110"/>
      <c r="FTM1501" s="2"/>
      <c r="FTN1501" s="15"/>
      <c r="FTO1501" s="15"/>
      <c r="FTP1501" s="83"/>
      <c r="FTQ1501" s="52"/>
      <c r="FTR1501" s="70"/>
      <c r="FTS1501" s="70"/>
      <c r="FTT1501" s="70"/>
      <c r="FTU1501" s="110"/>
      <c r="FTV1501" s="2"/>
      <c r="FTW1501" s="15"/>
      <c r="FTX1501" s="15"/>
      <c r="FTY1501" s="83"/>
      <c r="FTZ1501" s="52"/>
      <c r="FUA1501" s="70"/>
      <c r="FUB1501" s="70"/>
      <c r="FUC1501" s="70"/>
      <c r="FUD1501" s="110"/>
      <c r="FUE1501" s="2"/>
      <c r="FUF1501" s="15"/>
      <c r="FUG1501" s="15"/>
      <c r="FUH1501" s="83"/>
      <c r="FUI1501" s="52"/>
      <c r="FUJ1501" s="70"/>
      <c r="FUK1501" s="70"/>
      <c r="FUL1501" s="70"/>
      <c r="FUM1501" s="110"/>
      <c r="FUN1501" s="2"/>
      <c r="FUO1501" s="15"/>
      <c r="FUP1501" s="15"/>
      <c r="FUQ1501" s="83"/>
      <c r="FUR1501" s="52"/>
      <c r="FUS1501" s="70"/>
      <c r="FUT1501" s="70"/>
      <c r="FUU1501" s="70"/>
      <c r="FUV1501" s="110"/>
      <c r="FUW1501" s="2"/>
      <c r="FUX1501" s="15"/>
      <c r="FUY1501" s="15"/>
      <c r="FUZ1501" s="83"/>
      <c r="FVA1501" s="52"/>
      <c r="FVB1501" s="70"/>
      <c r="FVC1501" s="70"/>
      <c r="FVD1501" s="70"/>
      <c r="FVE1501" s="110"/>
      <c r="FVF1501" s="2"/>
      <c r="FVG1501" s="15"/>
      <c r="FVH1501" s="15"/>
      <c r="FVI1501" s="83"/>
      <c r="FVJ1501" s="52"/>
      <c r="FVK1501" s="70"/>
      <c r="FVL1501" s="70"/>
      <c r="FVM1501" s="70"/>
      <c r="FVN1501" s="110"/>
      <c r="FVO1501" s="2"/>
      <c r="FVP1501" s="15"/>
      <c r="FVQ1501" s="15"/>
      <c r="FVR1501" s="83"/>
      <c r="FVS1501" s="52"/>
      <c r="FVT1501" s="70"/>
      <c r="FVU1501" s="70"/>
      <c r="FVV1501" s="70"/>
      <c r="FVW1501" s="110"/>
      <c r="FVX1501" s="2"/>
      <c r="FVY1501" s="15"/>
      <c r="FVZ1501" s="15"/>
      <c r="FWA1501" s="83"/>
      <c r="FWB1501" s="52"/>
      <c r="FWC1501" s="70"/>
      <c r="FWD1501" s="70"/>
      <c r="FWE1501" s="70"/>
      <c r="FWF1501" s="110"/>
      <c r="FWG1501" s="2"/>
      <c r="FWH1501" s="15"/>
      <c r="FWI1501" s="15"/>
      <c r="FWJ1501" s="83"/>
      <c r="FWK1501" s="52"/>
      <c r="FWL1501" s="70"/>
      <c r="FWM1501" s="70"/>
      <c r="FWN1501" s="70"/>
      <c r="FWO1501" s="110"/>
      <c r="FWP1501" s="2"/>
      <c r="FWQ1501" s="15"/>
      <c r="FWR1501" s="15"/>
      <c r="FWS1501" s="83"/>
      <c r="FWT1501" s="52"/>
      <c r="FWU1501" s="70"/>
      <c r="FWV1501" s="70"/>
      <c r="FWW1501" s="70"/>
      <c r="FWX1501" s="110"/>
      <c r="FWY1501" s="2"/>
      <c r="FWZ1501" s="15"/>
      <c r="FXA1501" s="15"/>
      <c r="FXB1501" s="83"/>
      <c r="FXC1501" s="52"/>
      <c r="FXD1501" s="70"/>
      <c r="FXE1501" s="70"/>
      <c r="FXF1501" s="70"/>
      <c r="FXG1501" s="110"/>
      <c r="FXH1501" s="2"/>
      <c r="FXI1501" s="15"/>
      <c r="FXJ1501" s="15"/>
      <c r="FXK1501" s="83"/>
      <c r="FXL1501" s="52"/>
      <c r="FXM1501" s="70"/>
      <c r="FXN1501" s="70"/>
      <c r="FXO1501" s="70"/>
      <c r="FXP1501" s="110"/>
      <c r="FXQ1501" s="2"/>
      <c r="FXR1501" s="15"/>
      <c r="FXS1501" s="15"/>
      <c r="FXT1501" s="83"/>
      <c r="FXU1501" s="52"/>
      <c r="FXV1501" s="70"/>
      <c r="FXW1501" s="70"/>
      <c r="FXX1501" s="70"/>
      <c r="FXY1501" s="110"/>
      <c r="FXZ1501" s="2"/>
      <c r="FYA1501" s="15"/>
      <c r="FYB1501" s="15"/>
      <c r="FYC1501" s="83"/>
      <c r="FYD1501" s="52"/>
      <c r="FYE1501" s="70"/>
      <c r="FYF1501" s="70"/>
      <c r="FYG1501" s="70"/>
      <c r="FYH1501" s="110"/>
      <c r="FYI1501" s="2"/>
      <c r="FYJ1501" s="15"/>
      <c r="FYK1501" s="15"/>
      <c r="FYL1501" s="83"/>
      <c r="FYM1501" s="52"/>
      <c r="FYN1501" s="70"/>
      <c r="FYO1501" s="70"/>
      <c r="FYP1501" s="70"/>
      <c r="FYQ1501" s="110"/>
      <c r="FYR1501" s="2"/>
      <c r="FYS1501" s="15"/>
      <c r="FYT1501" s="15"/>
      <c r="FYU1501" s="83"/>
      <c r="FYV1501" s="52"/>
      <c r="FYW1501" s="70"/>
      <c r="FYX1501" s="70"/>
      <c r="FYY1501" s="70"/>
      <c r="FYZ1501" s="110"/>
      <c r="FZA1501" s="2"/>
      <c r="FZB1501" s="15"/>
      <c r="FZC1501" s="15"/>
      <c r="FZD1501" s="83"/>
      <c r="FZE1501" s="52"/>
      <c r="FZF1501" s="70"/>
      <c r="FZG1501" s="70"/>
      <c r="FZH1501" s="70"/>
      <c r="FZI1501" s="110"/>
      <c r="FZJ1501" s="2"/>
      <c r="FZK1501" s="15"/>
      <c r="FZL1501" s="15"/>
      <c r="FZM1501" s="83"/>
      <c r="FZN1501" s="52"/>
      <c r="FZO1501" s="70"/>
      <c r="FZP1501" s="70"/>
      <c r="FZQ1501" s="70"/>
      <c r="FZR1501" s="110"/>
      <c r="FZS1501" s="2"/>
      <c r="FZT1501" s="15"/>
      <c r="FZU1501" s="15"/>
      <c r="FZV1501" s="83"/>
      <c r="FZW1501" s="52"/>
      <c r="FZX1501" s="70"/>
      <c r="FZY1501" s="70"/>
      <c r="FZZ1501" s="70"/>
      <c r="GAA1501" s="110"/>
      <c r="GAB1501" s="2"/>
      <c r="GAC1501" s="15"/>
      <c r="GAD1501" s="15"/>
      <c r="GAE1501" s="83"/>
      <c r="GAF1501" s="52"/>
      <c r="GAG1501" s="70"/>
      <c r="GAH1501" s="70"/>
      <c r="GAI1501" s="70"/>
      <c r="GAJ1501" s="110"/>
      <c r="GAK1501" s="2"/>
      <c r="GAL1501" s="15"/>
      <c r="GAM1501" s="15"/>
      <c r="GAN1501" s="83"/>
      <c r="GAO1501" s="52"/>
      <c r="GAP1501" s="70"/>
      <c r="GAQ1501" s="70"/>
      <c r="GAR1501" s="70"/>
      <c r="GAS1501" s="110"/>
      <c r="GAT1501" s="2"/>
      <c r="GAU1501" s="15"/>
      <c r="GAV1501" s="15"/>
      <c r="GAW1501" s="83"/>
      <c r="GAX1501" s="52"/>
      <c r="GAY1501" s="70"/>
      <c r="GAZ1501" s="70"/>
      <c r="GBA1501" s="70"/>
      <c r="GBB1501" s="110"/>
      <c r="GBC1501" s="2"/>
      <c r="GBD1501" s="15"/>
      <c r="GBE1501" s="15"/>
      <c r="GBF1501" s="83"/>
      <c r="GBG1501" s="52"/>
      <c r="GBH1501" s="70"/>
      <c r="GBI1501" s="70"/>
      <c r="GBJ1501" s="70"/>
      <c r="GBK1501" s="110"/>
      <c r="GBL1501" s="2"/>
      <c r="GBM1501" s="15"/>
      <c r="GBN1501" s="15"/>
      <c r="GBO1501" s="83"/>
      <c r="GBP1501" s="52"/>
      <c r="GBQ1501" s="70"/>
      <c r="GBR1501" s="70"/>
      <c r="GBS1501" s="70"/>
      <c r="GBT1501" s="110"/>
      <c r="GBU1501" s="2"/>
      <c r="GBV1501" s="15"/>
      <c r="GBW1501" s="15"/>
      <c r="GBX1501" s="83"/>
      <c r="GBY1501" s="52"/>
      <c r="GBZ1501" s="70"/>
      <c r="GCA1501" s="70"/>
      <c r="GCB1501" s="70"/>
      <c r="GCC1501" s="110"/>
      <c r="GCD1501" s="2"/>
      <c r="GCE1501" s="15"/>
      <c r="GCF1501" s="15"/>
      <c r="GCG1501" s="83"/>
      <c r="GCH1501" s="52"/>
      <c r="GCI1501" s="70"/>
      <c r="GCJ1501" s="70"/>
      <c r="GCK1501" s="70"/>
      <c r="GCL1501" s="110"/>
      <c r="GCM1501" s="2"/>
      <c r="GCN1501" s="15"/>
      <c r="GCO1501" s="15"/>
      <c r="GCP1501" s="83"/>
      <c r="GCQ1501" s="52"/>
      <c r="GCR1501" s="70"/>
      <c r="GCS1501" s="70"/>
      <c r="GCT1501" s="70"/>
      <c r="GCU1501" s="110"/>
      <c r="GCV1501" s="2"/>
      <c r="GCW1501" s="15"/>
      <c r="GCX1501" s="15"/>
      <c r="GCY1501" s="83"/>
      <c r="GCZ1501" s="52"/>
      <c r="GDA1501" s="70"/>
      <c r="GDB1501" s="70"/>
      <c r="GDC1501" s="70"/>
      <c r="GDD1501" s="110"/>
      <c r="GDE1501" s="2"/>
      <c r="GDF1501" s="15"/>
      <c r="GDG1501" s="15"/>
      <c r="GDH1501" s="83"/>
      <c r="GDI1501" s="52"/>
      <c r="GDJ1501" s="70"/>
      <c r="GDK1501" s="70"/>
      <c r="GDL1501" s="70"/>
      <c r="GDM1501" s="110"/>
      <c r="GDN1501" s="2"/>
      <c r="GDO1501" s="15"/>
      <c r="GDP1501" s="15"/>
      <c r="GDQ1501" s="83"/>
      <c r="GDR1501" s="52"/>
      <c r="GDS1501" s="70"/>
      <c r="GDT1501" s="70"/>
      <c r="GDU1501" s="70"/>
      <c r="GDV1501" s="110"/>
      <c r="GDW1501" s="2"/>
      <c r="GDX1501" s="15"/>
      <c r="GDY1501" s="15"/>
      <c r="GDZ1501" s="83"/>
      <c r="GEA1501" s="52"/>
      <c r="GEB1501" s="70"/>
      <c r="GEC1501" s="70"/>
      <c r="GED1501" s="70"/>
      <c r="GEE1501" s="110"/>
      <c r="GEF1501" s="2"/>
      <c r="GEG1501" s="15"/>
      <c r="GEH1501" s="15"/>
      <c r="GEI1501" s="83"/>
      <c r="GEJ1501" s="52"/>
      <c r="GEK1501" s="70"/>
      <c r="GEL1501" s="70"/>
      <c r="GEM1501" s="70"/>
      <c r="GEN1501" s="110"/>
      <c r="GEO1501" s="2"/>
      <c r="GEP1501" s="15"/>
      <c r="GEQ1501" s="15"/>
      <c r="GER1501" s="83"/>
      <c r="GES1501" s="52"/>
      <c r="GET1501" s="70"/>
      <c r="GEU1501" s="70"/>
      <c r="GEV1501" s="70"/>
      <c r="GEW1501" s="110"/>
      <c r="GEX1501" s="2"/>
      <c r="GEY1501" s="15"/>
      <c r="GEZ1501" s="15"/>
      <c r="GFA1501" s="83"/>
      <c r="GFB1501" s="52"/>
      <c r="GFC1501" s="70"/>
      <c r="GFD1501" s="70"/>
      <c r="GFE1501" s="70"/>
      <c r="GFF1501" s="110"/>
      <c r="GFG1501" s="2"/>
      <c r="GFH1501" s="15"/>
      <c r="GFI1501" s="15"/>
      <c r="GFJ1501" s="83"/>
      <c r="GFK1501" s="52"/>
      <c r="GFL1501" s="70"/>
      <c r="GFM1501" s="70"/>
      <c r="GFN1501" s="70"/>
      <c r="GFO1501" s="110"/>
      <c r="GFP1501" s="2"/>
      <c r="GFQ1501" s="15"/>
      <c r="GFR1501" s="15"/>
      <c r="GFS1501" s="83"/>
      <c r="GFT1501" s="52"/>
      <c r="GFU1501" s="70"/>
      <c r="GFV1501" s="70"/>
      <c r="GFW1501" s="70"/>
      <c r="GFX1501" s="110"/>
      <c r="GFY1501" s="2"/>
      <c r="GFZ1501" s="15"/>
      <c r="GGA1501" s="15"/>
      <c r="GGB1501" s="83"/>
      <c r="GGC1501" s="52"/>
      <c r="GGD1501" s="70"/>
      <c r="GGE1501" s="70"/>
      <c r="GGF1501" s="70"/>
      <c r="GGG1501" s="110"/>
      <c r="GGH1501" s="2"/>
      <c r="GGI1501" s="15"/>
      <c r="GGJ1501" s="15"/>
      <c r="GGK1501" s="83"/>
      <c r="GGL1501" s="52"/>
      <c r="GGM1501" s="70"/>
      <c r="GGN1501" s="70"/>
      <c r="GGO1501" s="70"/>
      <c r="GGP1501" s="110"/>
      <c r="GGQ1501" s="2"/>
      <c r="GGR1501" s="15"/>
      <c r="GGS1501" s="15"/>
      <c r="GGT1501" s="83"/>
      <c r="GGU1501" s="52"/>
      <c r="GGV1501" s="70"/>
      <c r="GGW1501" s="70"/>
      <c r="GGX1501" s="70"/>
      <c r="GGY1501" s="110"/>
      <c r="GGZ1501" s="2"/>
      <c r="GHA1501" s="15"/>
      <c r="GHB1501" s="15"/>
      <c r="GHC1501" s="83"/>
      <c r="GHD1501" s="52"/>
      <c r="GHE1501" s="70"/>
      <c r="GHF1501" s="70"/>
      <c r="GHG1501" s="70"/>
      <c r="GHH1501" s="110"/>
      <c r="GHI1501" s="2"/>
      <c r="GHJ1501" s="15"/>
      <c r="GHK1501" s="15"/>
      <c r="GHL1501" s="83"/>
      <c r="GHM1501" s="52"/>
      <c r="GHN1501" s="70"/>
      <c r="GHO1501" s="70"/>
      <c r="GHP1501" s="70"/>
      <c r="GHQ1501" s="110"/>
      <c r="GHR1501" s="2"/>
      <c r="GHS1501" s="15"/>
      <c r="GHT1501" s="15"/>
      <c r="GHU1501" s="83"/>
      <c r="GHV1501" s="52"/>
      <c r="GHW1501" s="70"/>
      <c r="GHX1501" s="70"/>
      <c r="GHY1501" s="70"/>
      <c r="GHZ1501" s="110"/>
      <c r="GIA1501" s="2"/>
      <c r="GIB1501" s="15"/>
      <c r="GIC1501" s="15"/>
      <c r="GID1501" s="83"/>
      <c r="GIE1501" s="52"/>
      <c r="GIF1501" s="70"/>
      <c r="GIG1501" s="70"/>
      <c r="GIH1501" s="70"/>
      <c r="GII1501" s="110"/>
      <c r="GIJ1501" s="2"/>
      <c r="GIK1501" s="15"/>
      <c r="GIL1501" s="15"/>
      <c r="GIM1501" s="83"/>
      <c r="GIN1501" s="52"/>
      <c r="GIO1501" s="70"/>
      <c r="GIP1501" s="70"/>
      <c r="GIQ1501" s="70"/>
      <c r="GIR1501" s="110"/>
      <c r="GIS1501" s="2"/>
      <c r="GIT1501" s="15"/>
      <c r="GIU1501" s="15"/>
      <c r="GIV1501" s="83"/>
      <c r="GIW1501" s="52"/>
      <c r="GIX1501" s="70"/>
      <c r="GIY1501" s="70"/>
      <c r="GIZ1501" s="70"/>
      <c r="GJA1501" s="110"/>
      <c r="GJB1501" s="2"/>
      <c r="GJC1501" s="15"/>
      <c r="GJD1501" s="15"/>
      <c r="GJE1501" s="83"/>
      <c r="GJF1501" s="52"/>
      <c r="GJG1501" s="70"/>
      <c r="GJH1501" s="70"/>
      <c r="GJI1501" s="70"/>
      <c r="GJJ1501" s="110"/>
      <c r="GJK1501" s="2"/>
      <c r="GJL1501" s="15"/>
      <c r="GJM1501" s="15"/>
      <c r="GJN1501" s="83"/>
      <c r="GJO1501" s="52"/>
      <c r="GJP1501" s="70"/>
      <c r="GJQ1501" s="70"/>
      <c r="GJR1501" s="70"/>
      <c r="GJS1501" s="110"/>
      <c r="GJT1501" s="2"/>
      <c r="GJU1501" s="15"/>
      <c r="GJV1501" s="15"/>
      <c r="GJW1501" s="83"/>
      <c r="GJX1501" s="52"/>
      <c r="GJY1501" s="70"/>
      <c r="GJZ1501" s="70"/>
      <c r="GKA1501" s="70"/>
      <c r="GKB1501" s="110"/>
      <c r="GKC1501" s="2"/>
      <c r="GKD1501" s="15"/>
      <c r="GKE1501" s="15"/>
      <c r="GKF1501" s="83"/>
      <c r="GKG1501" s="52"/>
      <c r="GKH1501" s="70"/>
      <c r="GKI1501" s="70"/>
      <c r="GKJ1501" s="70"/>
      <c r="GKK1501" s="110"/>
      <c r="GKL1501" s="2"/>
      <c r="GKM1501" s="15"/>
      <c r="GKN1501" s="15"/>
      <c r="GKO1501" s="83"/>
      <c r="GKP1501" s="52"/>
      <c r="GKQ1501" s="70"/>
      <c r="GKR1501" s="70"/>
      <c r="GKS1501" s="70"/>
      <c r="GKT1501" s="110"/>
      <c r="GKU1501" s="2"/>
      <c r="GKV1501" s="15"/>
      <c r="GKW1501" s="15"/>
      <c r="GKX1501" s="83"/>
      <c r="GKY1501" s="52"/>
      <c r="GKZ1501" s="70"/>
      <c r="GLA1501" s="70"/>
      <c r="GLB1501" s="70"/>
      <c r="GLC1501" s="110"/>
      <c r="GLD1501" s="2"/>
      <c r="GLE1501" s="15"/>
      <c r="GLF1501" s="15"/>
      <c r="GLG1501" s="83"/>
      <c r="GLH1501" s="52"/>
      <c r="GLI1501" s="70"/>
      <c r="GLJ1501" s="70"/>
      <c r="GLK1501" s="70"/>
      <c r="GLL1501" s="110"/>
      <c r="GLM1501" s="2"/>
      <c r="GLN1501" s="15"/>
      <c r="GLO1501" s="15"/>
      <c r="GLP1501" s="83"/>
      <c r="GLQ1501" s="52"/>
      <c r="GLR1501" s="70"/>
      <c r="GLS1501" s="70"/>
      <c r="GLT1501" s="70"/>
      <c r="GLU1501" s="110"/>
      <c r="GLV1501" s="2"/>
      <c r="GLW1501" s="15"/>
      <c r="GLX1501" s="15"/>
      <c r="GLY1501" s="83"/>
      <c r="GLZ1501" s="52"/>
      <c r="GMA1501" s="70"/>
      <c r="GMB1501" s="70"/>
      <c r="GMC1501" s="70"/>
      <c r="GMD1501" s="110"/>
      <c r="GME1501" s="2"/>
      <c r="GMF1501" s="15"/>
      <c r="GMG1501" s="15"/>
      <c r="GMH1501" s="83"/>
      <c r="GMI1501" s="52"/>
      <c r="GMJ1501" s="70"/>
      <c r="GMK1501" s="70"/>
      <c r="GML1501" s="70"/>
      <c r="GMM1501" s="110"/>
      <c r="GMN1501" s="2"/>
      <c r="GMO1501" s="15"/>
      <c r="GMP1501" s="15"/>
      <c r="GMQ1501" s="83"/>
      <c r="GMR1501" s="52"/>
      <c r="GMS1501" s="70"/>
      <c r="GMT1501" s="70"/>
      <c r="GMU1501" s="70"/>
      <c r="GMV1501" s="110"/>
      <c r="GMW1501" s="2"/>
      <c r="GMX1501" s="15"/>
      <c r="GMY1501" s="15"/>
      <c r="GMZ1501" s="83"/>
      <c r="GNA1501" s="52"/>
      <c r="GNB1501" s="70"/>
      <c r="GNC1501" s="70"/>
      <c r="GND1501" s="70"/>
      <c r="GNE1501" s="110"/>
      <c r="GNF1501" s="2"/>
      <c r="GNG1501" s="15"/>
      <c r="GNH1501" s="15"/>
      <c r="GNI1501" s="83"/>
      <c r="GNJ1501" s="52"/>
      <c r="GNK1501" s="70"/>
      <c r="GNL1501" s="70"/>
      <c r="GNM1501" s="70"/>
      <c r="GNN1501" s="110"/>
      <c r="GNO1501" s="2"/>
      <c r="GNP1501" s="15"/>
      <c r="GNQ1501" s="15"/>
      <c r="GNR1501" s="83"/>
      <c r="GNS1501" s="52"/>
      <c r="GNT1501" s="70"/>
      <c r="GNU1501" s="70"/>
      <c r="GNV1501" s="70"/>
      <c r="GNW1501" s="110"/>
      <c r="GNX1501" s="2"/>
      <c r="GNY1501" s="15"/>
      <c r="GNZ1501" s="15"/>
      <c r="GOA1501" s="83"/>
      <c r="GOB1501" s="52"/>
      <c r="GOC1501" s="70"/>
      <c r="GOD1501" s="70"/>
      <c r="GOE1501" s="70"/>
      <c r="GOF1501" s="110"/>
      <c r="GOG1501" s="2"/>
      <c r="GOH1501" s="15"/>
      <c r="GOI1501" s="15"/>
      <c r="GOJ1501" s="83"/>
      <c r="GOK1501" s="52"/>
      <c r="GOL1501" s="70"/>
      <c r="GOM1501" s="70"/>
      <c r="GON1501" s="70"/>
      <c r="GOO1501" s="110"/>
      <c r="GOP1501" s="2"/>
      <c r="GOQ1501" s="15"/>
      <c r="GOR1501" s="15"/>
      <c r="GOS1501" s="83"/>
      <c r="GOT1501" s="52"/>
      <c r="GOU1501" s="70"/>
      <c r="GOV1501" s="70"/>
      <c r="GOW1501" s="70"/>
      <c r="GOX1501" s="110"/>
      <c r="GOY1501" s="2"/>
      <c r="GOZ1501" s="15"/>
      <c r="GPA1501" s="15"/>
      <c r="GPB1501" s="83"/>
      <c r="GPC1501" s="52"/>
      <c r="GPD1501" s="70"/>
      <c r="GPE1501" s="70"/>
      <c r="GPF1501" s="70"/>
      <c r="GPG1501" s="110"/>
      <c r="GPH1501" s="2"/>
      <c r="GPI1501" s="15"/>
      <c r="GPJ1501" s="15"/>
      <c r="GPK1501" s="83"/>
      <c r="GPL1501" s="52"/>
      <c r="GPM1501" s="70"/>
      <c r="GPN1501" s="70"/>
      <c r="GPO1501" s="70"/>
      <c r="GPP1501" s="110"/>
      <c r="GPQ1501" s="2"/>
      <c r="GPR1501" s="15"/>
      <c r="GPS1501" s="15"/>
      <c r="GPT1501" s="83"/>
      <c r="GPU1501" s="52"/>
      <c r="GPV1501" s="70"/>
      <c r="GPW1501" s="70"/>
      <c r="GPX1501" s="70"/>
      <c r="GPY1501" s="110"/>
      <c r="GPZ1501" s="2"/>
      <c r="GQA1501" s="15"/>
      <c r="GQB1501" s="15"/>
      <c r="GQC1501" s="83"/>
      <c r="GQD1501" s="52"/>
      <c r="GQE1501" s="70"/>
      <c r="GQF1501" s="70"/>
      <c r="GQG1501" s="70"/>
      <c r="GQH1501" s="110"/>
      <c r="GQI1501" s="2"/>
      <c r="GQJ1501" s="15"/>
      <c r="GQK1501" s="15"/>
      <c r="GQL1501" s="83"/>
      <c r="GQM1501" s="52"/>
      <c r="GQN1501" s="70"/>
      <c r="GQO1501" s="70"/>
      <c r="GQP1501" s="70"/>
      <c r="GQQ1501" s="110"/>
      <c r="GQR1501" s="2"/>
      <c r="GQS1501" s="15"/>
      <c r="GQT1501" s="15"/>
      <c r="GQU1501" s="83"/>
      <c r="GQV1501" s="52"/>
      <c r="GQW1501" s="70"/>
      <c r="GQX1501" s="70"/>
      <c r="GQY1501" s="70"/>
      <c r="GQZ1501" s="110"/>
      <c r="GRA1501" s="2"/>
      <c r="GRB1501" s="15"/>
      <c r="GRC1501" s="15"/>
      <c r="GRD1501" s="83"/>
      <c r="GRE1501" s="52"/>
      <c r="GRF1501" s="70"/>
      <c r="GRG1501" s="70"/>
      <c r="GRH1501" s="70"/>
      <c r="GRI1501" s="110"/>
      <c r="GRJ1501" s="2"/>
      <c r="GRK1501" s="15"/>
      <c r="GRL1501" s="15"/>
      <c r="GRM1501" s="83"/>
      <c r="GRN1501" s="52"/>
      <c r="GRO1501" s="70"/>
      <c r="GRP1501" s="70"/>
      <c r="GRQ1501" s="70"/>
      <c r="GRR1501" s="110"/>
      <c r="GRS1501" s="2"/>
      <c r="GRT1501" s="15"/>
      <c r="GRU1501" s="15"/>
      <c r="GRV1501" s="83"/>
      <c r="GRW1501" s="52"/>
      <c r="GRX1501" s="70"/>
      <c r="GRY1501" s="70"/>
      <c r="GRZ1501" s="70"/>
      <c r="GSA1501" s="110"/>
      <c r="GSB1501" s="2"/>
      <c r="GSC1501" s="15"/>
      <c r="GSD1501" s="15"/>
      <c r="GSE1501" s="83"/>
      <c r="GSF1501" s="52"/>
      <c r="GSG1501" s="70"/>
      <c r="GSH1501" s="70"/>
      <c r="GSI1501" s="70"/>
      <c r="GSJ1501" s="110"/>
      <c r="GSK1501" s="2"/>
      <c r="GSL1501" s="15"/>
      <c r="GSM1501" s="15"/>
      <c r="GSN1501" s="83"/>
      <c r="GSO1501" s="52"/>
      <c r="GSP1501" s="70"/>
      <c r="GSQ1501" s="70"/>
      <c r="GSR1501" s="70"/>
      <c r="GSS1501" s="110"/>
      <c r="GST1501" s="2"/>
      <c r="GSU1501" s="15"/>
      <c r="GSV1501" s="15"/>
      <c r="GSW1501" s="83"/>
      <c r="GSX1501" s="52"/>
      <c r="GSY1501" s="70"/>
      <c r="GSZ1501" s="70"/>
      <c r="GTA1501" s="70"/>
      <c r="GTB1501" s="110"/>
      <c r="GTC1501" s="2"/>
      <c r="GTD1501" s="15"/>
      <c r="GTE1501" s="15"/>
      <c r="GTF1501" s="83"/>
      <c r="GTG1501" s="52"/>
      <c r="GTH1501" s="70"/>
      <c r="GTI1501" s="70"/>
      <c r="GTJ1501" s="70"/>
      <c r="GTK1501" s="110"/>
      <c r="GTL1501" s="2"/>
      <c r="GTM1501" s="15"/>
      <c r="GTN1501" s="15"/>
      <c r="GTO1501" s="83"/>
      <c r="GTP1501" s="52"/>
      <c r="GTQ1501" s="70"/>
      <c r="GTR1501" s="70"/>
      <c r="GTS1501" s="70"/>
      <c r="GTT1501" s="110"/>
      <c r="GTU1501" s="2"/>
      <c r="GTV1501" s="15"/>
      <c r="GTW1501" s="15"/>
      <c r="GTX1501" s="83"/>
      <c r="GTY1501" s="52"/>
      <c r="GTZ1501" s="70"/>
      <c r="GUA1501" s="70"/>
      <c r="GUB1501" s="70"/>
      <c r="GUC1501" s="110"/>
      <c r="GUD1501" s="2"/>
      <c r="GUE1501" s="15"/>
      <c r="GUF1501" s="15"/>
      <c r="GUG1501" s="83"/>
      <c r="GUH1501" s="52"/>
      <c r="GUI1501" s="70"/>
      <c r="GUJ1501" s="70"/>
      <c r="GUK1501" s="70"/>
      <c r="GUL1501" s="110"/>
      <c r="GUM1501" s="2"/>
      <c r="GUN1501" s="15"/>
      <c r="GUO1501" s="15"/>
      <c r="GUP1501" s="83"/>
      <c r="GUQ1501" s="52"/>
      <c r="GUR1501" s="70"/>
      <c r="GUS1501" s="70"/>
      <c r="GUT1501" s="70"/>
      <c r="GUU1501" s="110"/>
      <c r="GUV1501" s="2"/>
      <c r="GUW1501" s="15"/>
      <c r="GUX1501" s="15"/>
      <c r="GUY1501" s="83"/>
      <c r="GUZ1501" s="52"/>
      <c r="GVA1501" s="70"/>
      <c r="GVB1501" s="70"/>
      <c r="GVC1501" s="70"/>
      <c r="GVD1501" s="110"/>
      <c r="GVE1501" s="2"/>
      <c r="GVF1501" s="15"/>
      <c r="GVG1501" s="15"/>
      <c r="GVH1501" s="83"/>
      <c r="GVI1501" s="52"/>
      <c r="GVJ1501" s="70"/>
      <c r="GVK1501" s="70"/>
      <c r="GVL1501" s="70"/>
      <c r="GVM1501" s="110"/>
      <c r="GVN1501" s="2"/>
      <c r="GVO1501" s="15"/>
      <c r="GVP1501" s="15"/>
      <c r="GVQ1501" s="83"/>
      <c r="GVR1501" s="52"/>
      <c r="GVS1501" s="70"/>
      <c r="GVT1501" s="70"/>
      <c r="GVU1501" s="70"/>
      <c r="GVV1501" s="110"/>
      <c r="GVW1501" s="2"/>
      <c r="GVX1501" s="15"/>
      <c r="GVY1501" s="15"/>
      <c r="GVZ1501" s="83"/>
      <c r="GWA1501" s="52"/>
      <c r="GWB1501" s="70"/>
      <c r="GWC1501" s="70"/>
      <c r="GWD1501" s="70"/>
      <c r="GWE1501" s="110"/>
      <c r="GWF1501" s="2"/>
      <c r="GWG1501" s="15"/>
      <c r="GWH1501" s="15"/>
      <c r="GWI1501" s="83"/>
      <c r="GWJ1501" s="52"/>
      <c r="GWK1501" s="70"/>
      <c r="GWL1501" s="70"/>
      <c r="GWM1501" s="70"/>
      <c r="GWN1501" s="110"/>
      <c r="GWO1501" s="2"/>
      <c r="GWP1501" s="15"/>
      <c r="GWQ1501" s="15"/>
      <c r="GWR1501" s="83"/>
      <c r="GWS1501" s="52"/>
      <c r="GWT1501" s="70"/>
      <c r="GWU1501" s="70"/>
      <c r="GWV1501" s="70"/>
      <c r="GWW1501" s="110"/>
      <c r="GWX1501" s="2"/>
      <c r="GWY1501" s="15"/>
      <c r="GWZ1501" s="15"/>
      <c r="GXA1501" s="83"/>
      <c r="GXB1501" s="52"/>
      <c r="GXC1501" s="70"/>
      <c r="GXD1501" s="70"/>
      <c r="GXE1501" s="70"/>
      <c r="GXF1501" s="110"/>
      <c r="GXG1501" s="2"/>
      <c r="GXH1501" s="15"/>
      <c r="GXI1501" s="15"/>
      <c r="GXJ1501" s="83"/>
      <c r="GXK1501" s="52"/>
      <c r="GXL1501" s="70"/>
      <c r="GXM1501" s="70"/>
      <c r="GXN1501" s="70"/>
      <c r="GXO1501" s="110"/>
      <c r="GXP1501" s="2"/>
      <c r="GXQ1501" s="15"/>
      <c r="GXR1501" s="15"/>
      <c r="GXS1501" s="83"/>
      <c r="GXT1501" s="52"/>
      <c r="GXU1501" s="70"/>
      <c r="GXV1501" s="70"/>
      <c r="GXW1501" s="70"/>
      <c r="GXX1501" s="110"/>
      <c r="GXY1501" s="2"/>
      <c r="GXZ1501" s="15"/>
      <c r="GYA1501" s="15"/>
      <c r="GYB1501" s="83"/>
      <c r="GYC1501" s="52"/>
      <c r="GYD1501" s="70"/>
      <c r="GYE1501" s="70"/>
      <c r="GYF1501" s="70"/>
      <c r="GYG1501" s="110"/>
      <c r="GYH1501" s="2"/>
      <c r="GYI1501" s="15"/>
      <c r="GYJ1501" s="15"/>
      <c r="GYK1501" s="83"/>
      <c r="GYL1501" s="52"/>
      <c r="GYM1501" s="70"/>
      <c r="GYN1501" s="70"/>
      <c r="GYO1501" s="70"/>
      <c r="GYP1501" s="110"/>
      <c r="GYQ1501" s="2"/>
      <c r="GYR1501" s="15"/>
      <c r="GYS1501" s="15"/>
      <c r="GYT1501" s="83"/>
      <c r="GYU1501" s="52"/>
      <c r="GYV1501" s="70"/>
      <c r="GYW1501" s="70"/>
      <c r="GYX1501" s="70"/>
      <c r="GYY1501" s="110"/>
      <c r="GYZ1501" s="2"/>
      <c r="GZA1501" s="15"/>
      <c r="GZB1501" s="15"/>
      <c r="GZC1501" s="83"/>
      <c r="GZD1501" s="52"/>
      <c r="GZE1501" s="70"/>
      <c r="GZF1501" s="70"/>
      <c r="GZG1501" s="70"/>
      <c r="GZH1501" s="110"/>
      <c r="GZI1501" s="2"/>
      <c r="GZJ1501" s="15"/>
      <c r="GZK1501" s="15"/>
      <c r="GZL1501" s="83"/>
      <c r="GZM1501" s="52"/>
      <c r="GZN1501" s="70"/>
      <c r="GZO1501" s="70"/>
      <c r="GZP1501" s="70"/>
      <c r="GZQ1501" s="110"/>
      <c r="GZR1501" s="2"/>
      <c r="GZS1501" s="15"/>
      <c r="GZT1501" s="15"/>
      <c r="GZU1501" s="83"/>
      <c r="GZV1501" s="52"/>
      <c r="GZW1501" s="70"/>
      <c r="GZX1501" s="70"/>
      <c r="GZY1501" s="70"/>
      <c r="GZZ1501" s="110"/>
      <c r="HAA1501" s="2"/>
      <c r="HAB1501" s="15"/>
      <c r="HAC1501" s="15"/>
      <c r="HAD1501" s="83"/>
      <c r="HAE1501" s="52"/>
      <c r="HAF1501" s="70"/>
      <c r="HAG1501" s="70"/>
      <c r="HAH1501" s="70"/>
      <c r="HAI1501" s="110"/>
      <c r="HAJ1501" s="2"/>
      <c r="HAK1501" s="15"/>
      <c r="HAL1501" s="15"/>
      <c r="HAM1501" s="83"/>
      <c r="HAN1501" s="52"/>
      <c r="HAO1501" s="70"/>
      <c r="HAP1501" s="70"/>
      <c r="HAQ1501" s="70"/>
      <c r="HAR1501" s="110"/>
      <c r="HAS1501" s="2"/>
      <c r="HAT1501" s="15"/>
      <c r="HAU1501" s="15"/>
      <c r="HAV1501" s="83"/>
      <c r="HAW1501" s="52"/>
      <c r="HAX1501" s="70"/>
      <c r="HAY1501" s="70"/>
      <c r="HAZ1501" s="70"/>
      <c r="HBA1501" s="110"/>
      <c r="HBB1501" s="2"/>
      <c r="HBC1501" s="15"/>
      <c r="HBD1501" s="15"/>
      <c r="HBE1501" s="83"/>
      <c r="HBF1501" s="52"/>
      <c r="HBG1501" s="70"/>
      <c r="HBH1501" s="70"/>
      <c r="HBI1501" s="70"/>
      <c r="HBJ1501" s="110"/>
      <c r="HBK1501" s="2"/>
      <c r="HBL1501" s="15"/>
      <c r="HBM1501" s="15"/>
      <c r="HBN1501" s="83"/>
      <c r="HBO1501" s="52"/>
      <c r="HBP1501" s="70"/>
      <c r="HBQ1501" s="70"/>
      <c r="HBR1501" s="70"/>
      <c r="HBS1501" s="110"/>
      <c r="HBT1501" s="2"/>
      <c r="HBU1501" s="15"/>
      <c r="HBV1501" s="15"/>
      <c r="HBW1501" s="83"/>
      <c r="HBX1501" s="52"/>
      <c r="HBY1501" s="70"/>
      <c r="HBZ1501" s="70"/>
      <c r="HCA1501" s="70"/>
      <c r="HCB1501" s="110"/>
      <c r="HCC1501" s="2"/>
      <c r="HCD1501" s="15"/>
      <c r="HCE1501" s="15"/>
      <c r="HCF1501" s="83"/>
      <c r="HCG1501" s="52"/>
      <c r="HCH1501" s="70"/>
      <c r="HCI1501" s="70"/>
      <c r="HCJ1501" s="70"/>
      <c r="HCK1501" s="110"/>
      <c r="HCL1501" s="2"/>
      <c r="HCM1501" s="15"/>
      <c r="HCN1501" s="15"/>
      <c r="HCO1501" s="83"/>
      <c r="HCP1501" s="52"/>
      <c r="HCQ1501" s="70"/>
      <c r="HCR1501" s="70"/>
      <c r="HCS1501" s="70"/>
      <c r="HCT1501" s="110"/>
      <c r="HCU1501" s="2"/>
      <c r="HCV1501" s="15"/>
      <c r="HCW1501" s="15"/>
      <c r="HCX1501" s="83"/>
      <c r="HCY1501" s="52"/>
      <c r="HCZ1501" s="70"/>
      <c r="HDA1501" s="70"/>
      <c r="HDB1501" s="70"/>
      <c r="HDC1501" s="110"/>
      <c r="HDD1501" s="2"/>
      <c r="HDE1501" s="15"/>
      <c r="HDF1501" s="15"/>
      <c r="HDG1501" s="83"/>
      <c r="HDH1501" s="52"/>
      <c r="HDI1501" s="70"/>
      <c r="HDJ1501" s="70"/>
      <c r="HDK1501" s="70"/>
      <c r="HDL1501" s="110"/>
      <c r="HDM1501" s="2"/>
      <c r="HDN1501" s="15"/>
      <c r="HDO1501" s="15"/>
      <c r="HDP1501" s="83"/>
      <c r="HDQ1501" s="52"/>
      <c r="HDR1501" s="70"/>
      <c r="HDS1501" s="70"/>
      <c r="HDT1501" s="70"/>
      <c r="HDU1501" s="110"/>
      <c r="HDV1501" s="2"/>
      <c r="HDW1501" s="15"/>
      <c r="HDX1501" s="15"/>
      <c r="HDY1501" s="83"/>
      <c r="HDZ1501" s="52"/>
      <c r="HEA1501" s="70"/>
      <c r="HEB1501" s="70"/>
      <c r="HEC1501" s="70"/>
      <c r="HED1501" s="110"/>
      <c r="HEE1501" s="2"/>
      <c r="HEF1501" s="15"/>
      <c r="HEG1501" s="15"/>
      <c r="HEH1501" s="83"/>
      <c r="HEI1501" s="52"/>
      <c r="HEJ1501" s="70"/>
      <c r="HEK1501" s="70"/>
      <c r="HEL1501" s="70"/>
      <c r="HEM1501" s="110"/>
      <c r="HEN1501" s="2"/>
      <c r="HEO1501" s="15"/>
      <c r="HEP1501" s="15"/>
      <c r="HEQ1501" s="83"/>
      <c r="HER1501" s="52"/>
      <c r="HES1501" s="70"/>
      <c r="HET1501" s="70"/>
      <c r="HEU1501" s="70"/>
      <c r="HEV1501" s="110"/>
      <c r="HEW1501" s="2"/>
      <c r="HEX1501" s="15"/>
      <c r="HEY1501" s="15"/>
      <c r="HEZ1501" s="83"/>
      <c r="HFA1501" s="52"/>
      <c r="HFB1501" s="70"/>
      <c r="HFC1501" s="70"/>
      <c r="HFD1501" s="70"/>
      <c r="HFE1501" s="110"/>
      <c r="HFF1501" s="2"/>
      <c r="HFG1501" s="15"/>
      <c r="HFH1501" s="15"/>
      <c r="HFI1501" s="83"/>
      <c r="HFJ1501" s="52"/>
      <c r="HFK1501" s="70"/>
      <c r="HFL1501" s="70"/>
      <c r="HFM1501" s="70"/>
      <c r="HFN1501" s="110"/>
      <c r="HFO1501" s="2"/>
      <c r="HFP1501" s="15"/>
      <c r="HFQ1501" s="15"/>
      <c r="HFR1501" s="83"/>
      <c r="HFS1501" s="52"/>
      <c r="HFT1501" s="70"/>
      <c r="HFU1501" s="70"/>
      <c r="HFV1501" s="70"/>
      <c r="HFW1501" s="110"/>
      <c r="HFX1501" s="2"/>
      <c r="HFY1501" s="15"/>
      <c r="HFZ1501" s="15"/>
      <c r="HGA1501" s="83"/>
      <c r="HGB1501" s="52"/>
      <c r="HGC1501" s="70"/>
      <c r="HGD1501" s="70"/>
      <c r="HGE1501" s="70"/>
      <c r="HGF1501" s="110"/>
      <c r="HGG1501" s="2"/>
      <c r="HGH1501" s="15"/>
      <c r="HGI1501" s="15"/>
      <c r="HGJ1501" s="83"/>
      <c r="HGK1501" s="52"/>
      <c r="HGL1501" s="70"/>
      <c r="HGM1501" s="70"/>
      <c r="HGN1501" s="70"/>
      <c r="HGO1501" s="110"/>
      <c r="HGP1501" s="2"/>
      <c r="HGQ1501" s="15"/>
      <c r="HGR1501" s="15"/>
      <c r="HGS1501" s="83"/>
      <c r="HGT1501" s="52"/>
      <c r="HGU1501" s="70"/>
      <c r="HGV1501" s="70"/>
      <c r="HGW1501" s="70"/>
      <c r="HGX1501" s="110"/>
      <c r="HGY1501" s="2"/>
      <c r="HGZ1501" s="15"/>
      <c r="HHA1501" s="15"/>
      <c r="HHB1501" s="83"/>
      <c r="HHC1501" s="52"/>
      <c r="HHD1501" s="70"/>
      <c r="HHE1501" s="70"/>
      <c r="HHF1501" s="70"/>
      <c r="HHG1501" s="110"/>
      <c r="HHH1501" s="2"/>
      <c r="HHI1501" s="15"/>
      <c r="HHJ1501" s="15"/>
      <c r="HHK1501" s="83"/>
      <c r="HHL1501" s="52"/>
      <c r="HHM1501" s="70"/>
      <c r="HHN1501" s="70"/>
      <c r="HHO1501" s="70"/>
      <c r="HHP1501" s="110"/>
      <c r="HHQ1501" s="2"/>
      <c r="HHR1501" s="15"/>
      <c r="HHS1501" s="15"/>
      <c r="HHT1501" s="83"/>
      <c r="HHU1501" s="52"/>
      <c r="HHV1501" s="70"/>
      <c r="HHW1501" s="70"/>
      <c r="HHX1501" s="70"/>
      <c r="HHY1501" s="110"/>
      <c r="HHZ1501" s="2"/>
      <c r="HIA1501" s="15"/>
      <c r="HIB1501" s="15"/>
      <c r="HIC1501" s="83"/>
      <c r="HID1501" s="52"/>
      <c r="HIE1501" s="70"/>
      <c r="HIF1501" s="70"/>
      <c r="HIG1501" s="70"/>
      <c r="HIH1501" s="110"/>
      <c r="HII1501" s="2"/>
      <c r="HIJ1501" s="15"/>
      <c r="HIK1501" s="15"/>
      <c r="HIL1501" s="83"/>
      <c r="HIM1501" s="52"/>
      <c r="HIN1501" s="70"/>
      <c r="HIO1501" s="70"/>
      <c r="HIP1501" s="70"/>
      <c r="HIQ1501" s="110"/>
      <c r="HIR1501" s="2"/>
      <c r="HIS1501" s="15"/>
      <c r="HIT1501" s="15"/>
      <c r="HIU1501" s="83"/>
      <c r="HIV1501" s="52"/>
      <c r="HIW1501" s="70"/>
      <c r="HIX1501" s="70"/>
      <c r="HIY1501" s="70"/>
      <c r="HIZ1501" s="110"/>
      <c r="HJA1501" s="2"/>
      <c r="HJB1501" s="15"/>
      <c r="HJC1501" s="15"/>
      <c r="HJD1501" s="83"/>
      <c r="HJE1501" s="52"/>
      <c r="HJF1501" s="70"/>
      <c r="HJG1501" s="70"/>
      <c r="HJH1501" s="70"/>
      <c r="HJI1501" s="110"/>
      <c r="HJJ1501" s="2"/>
      <c r="HJK1501" s="15"/>
      <c r="HJL1501" s="15"/>
      <c r="HJM1501" s="83"/>
      <c r="HJN1501" s="52"/>
      <c r="HJO1501" s="70"/>
      <c r="HJP1501" s="70"/>
      <c r="HJQ1501" s="70"/>
      <c r="HJR1501" s="110"/>
      <c r="HJS1501" s="2"/>
      <c r="HJT1501" s="15"/>
      <c r="HJU1501" s="15"/>
      <c r="HJV1501" s="83"/>
      <c r="HJW1501" s="52"/>
      <c r="HJX1501" s="70"/>
      <c r="HJY1501" s="70"/>
      <c r="HJZ1501" s="70"/>
      <c r="HKA1501" s="110"/>
      <c r="HKB1501" s="2"/>
      <c r="HKC1501" s="15"/>
      <c r="HKD1501" s="15"/>
      <c r="HKE1501" s="83"/>
      <c r="HKF1501" s="52"/>
      <c r="HKG1501" s="70"/>
      <c r="HKH1501" s="70"/>
      <c r="HKI1501" s="70"/>
      <c r="HKJ1501" s="110"/>
      <c r="HKK1501" s="2"/>
      <c r="HKL1501" s="15"/>
      <c r="HKM1501" s="15"/>
      <c r="HKN1501" s="83"/>
      <c r="HKO1501" s="52"/>
      <c r="HKP1501" s="70"/>
      <c r="HKQ1501" s="70"/>
      <c r="HKR1501" s="70"/>
      <c r="HKS1501" s="110"/>
      <c r="HKT1501" s="2"/>
      <c r="HKU1501" s="15"/>
      <c r="HKV1501" s="15"/>
      <c r="HKW1501" s="83"/>
      <c r="HKX1501" s="52"/>
      <c r="HKY1501" s="70"/>
      <c r="HKZ1501" s="70"/>
      <c r="HLA1501" s="70"/>
      <c r="HLB1501" s="110"/>
      <c r="HLC1501" s="2"/>
      <c r="HLD1501" s="15"/>
      <c r="HLE1501" s="15"/>
      <c r="HLF1501" s="83"/>
      <c r="HLG1501" s="52"/>
      <c r="HLH1501" s="70"/>
      <c r="HLI1501" s="70"/>
      <c r="HLJ1501" s="70"/>
      <c r="HLK1501" s="110"/>
      <c r="HLL1501" s="2"/>
      <c r="HLM1501" s="15"/>
      <c r="HLN1501" s="15"/>
      <c r="HLO1501" s="83"/>
      <c r="HLP1501" s="52"/>
      <c r="HLQ1501" s="70"/>
      <c r="HLR1501" s="70"/>
      <c r="HLS1501" s="70"/>
      <c r="HLT1501" s="110"/>
      <c r="HLU1501" s="2"/>
      <c r="HLV1501" s="15"/>
      <c r="HLW1501" s="15"/>
      <c r="HLX1501" s="83"/>
      <c r="HLY1501" s="52"/>
      <c r="HLZ1501" s="70"/>
      <c r="HMA1501" s="70"/>
      <c r="HMB1501" s="70"/>
      <c r="HMC1501" s="110"/>
      <c r="HMD1501" s="2"/>
      <c r="HME1501" s="15"/>
      <c r="HMF1501" s="15"/>
      <c r="HMG1501" s="83"/>
      <c r="HMH1501" s="52"/>
      <c r="HMI1501" s="70"/>
      <c r="HMJ1501" s="70"/>
      <c r="HMK1501" s="70"/>
      <c r="HML1501" s="110"/>
      <c r="HMM1501" s="2"/>
      <c r="HMN1501" s="15"/>
      <c r="HMO1501" s="15"/>
      <c r="HMP1501" s="83"/>
      <c r="HMQ1501" s="52"/>
      <c r="HMR1501" s="70"/>
      <c r="HMS1501" s="70"/>
      <c r="HMT1501" s="70"/>
      <c r="HMU1501" s="110"/>
      <c r="HMV1501" s="2"/>
      <c r="HMW1501" s="15"/>
      <c r="HMX1501" s="15"/>
      <c r="HMY1501" s="83"/>
      <c r="HMZ1501" s="52"/>
      <c r="HNA1501" s="70"/>
      <c r="HNB1501" s="70"/>
      <c r="HNC1501" s="70"/>
      <c r="HND1501" s="110"/>
      <c r="HNE1501" s="2"/>
      <c r="HNF1501" s="15"/>
      <c r="HNG1501" s="15"/>
      <c r="HNH1501" s="83"/>
      <c r="HNI1501" s="52"/>
      <c r="HNJ1501" s="70"/>
      <c r="HNK1501" s="70"/>
      <c r="HNL1501" s="70"/>
      <c r="HNM1501" s="110"/>
      <c r="HNN1501" s="2"/>
      <c r="HNO1501" s="15"/>
      <c r="HNP1501" s="15"/>
      <c r="HNQ1501" s="83"/>
      <c r="HNR1501" s="52"/>
      <c r="HNS1501" s="70"/>
      <c r="HNT1501" s="70"/>
      <c r="HNU1501" s="70"/>
      <c r="HNV1501" s="110"/>
      <c r="HNW1501" s="2"/>
      <c r="HNX1501" s="15"/>
      <c r="HNY1501" s="15"/>
      <c r="HNZ1501" s="83"/>
      <c r="HOA1501" s="52"/>
      <c r="HOB1501" s="70"/>
      <c r="HOC1501" s="70"/>
      <c r="HOD1501" s="70"/>
      <c r="HOE1501" s="110"/>
      <c r="HOF1501" s="2"/>
      <c r="HOG1501" s="15"/>
      <c r="HOH1501" s="15"/>
      <c r="HOI1501" s="83"/>
      <c r="HOJ1501" s="52"/>
      <c r="HOK1501" s="70"/>
      <c r="HOL1501" s="70"/>
      <c r="HOM1501" s="70"/>
      <c r="HON1501" s="110"/>
      <c r="HOO1501" s="2"/>
      <c r="HOP1501" s="15"/>
      <c r="HOQ1501" s="15"/>
      <c r="HOR1501" s="83"/>
      <c r="HOS1501" s="52"/>
      <c r="HOT1501" s="70"/>
      <c r="HOU1501" s="70"/>
      <c r="HOV1501" s="70"/>
      <c r="HOW1501" s="110"/>
      <c r="HOX1501" s="2"/>
      <c r="HOY1501" s="15"/>
      <c r="HOZ1501" s="15"/>
      <c r="HPA1501" s="83"/>
      <c r="HPB1501" s="52"/>
      <c r="HPC1501" s="70"/>
      <c r="HPD1501" s="70"/>
      <c r="HPE1501" s="70"/>
      <c r="HPF1501" s="110"/>
      <c r="HPG1501" s="2"/>
      <c r="HPH1501" s="15"/>
      <c r="HPI1501" s="15"/>
      <c r="HPJ1501" s="83"/>
      <c r="HPK1501" s="52"/>
      <c r="HPL1501" s="70"/>
      <c r="HPM1501" s="70"/>
      <c r="HPN1501" s="70"/>
      <c r="HPO1501" s="110"/>
      <c r="HPP1501" s="2"/>
      <c r="HPQ1501" s="15"/>
      <c r="HPR1501" s="15"/>
      <c r="HPS1501" s="83"/>
      <c r="HPT1501" s="52"/>
      <c r="HPU1501" s="70"/>
      <c r="HPV1501" s="70"/>
      <c r="HPW1501" s="70"/>
      <c r="HPX1501" s="110"/>
      <c r="HPY1501" s="2"/>
      <c r="HPZ1501" s="15"/>
      <c r="HQA1501" s="15"/>
      <c r="HQB1501" s="83"/>
      <c r="HQC1501" s="52"/>
      <c r="HQD1501" s="70"/>
      <c r="HQE1501" s="70"/>
      <c r="HQF1501" s="70"/>
      <c r="HQG1501" s="110"/>
      <c r="HQH1501" s="2"/>
      <c r="HQI1501" s="15"/>
      <c r="HQJ1501" s="15"/>
      <c r="HQK1501" s="83"/>
      <c r="HQL1501" s="52"/>
      <c r="HQM1501" s="70"/>
      <c r="HQN1501" s="70"/>
      <c r="HQO1501" s="70"/>
      <c r="HQP1501" s="110"/>
      <c r="HQQ1501" s="2"/>
      <c r="HQR1501" s="15"/>
      <c r="HQS1501" s="15"/>
      <c r="HQT1501" s="83"/>
      <c r="HQU1501" s="52"/>
      <c r="HQV1501" s="70"/>
      <c r="HQW1501" s="70"/>
      <c r="HQX1501" s="70"/>
      <c r="HQY1501" s="110"/>
      <c r="HQZ1501" s="2"/>
      <c r="HRA1501" s="15"/>
      <c r="HRB1501" s="15"/>
      <c r="HRC1501" s="83"/>
      <c r="HRD1501" s="52"/>
      <c r="HRE1501" s="70"/>
      <c r="HRF1501" s="70"/>
      <c r="HRG1501" s="70"/>
      <c r="HRH1501" s="110"/>
      <c r="HRI1501" s="2"/>
      <c r="HRJ1501" s="15"/>
      <c r="HRK1501" s="15"/>
      <c r="HRL1501" s="83"/>
      <c r="HRM1501" s="52"/>
      <c r="HRN1501" s="70"/>
      <c r="HRO1501" s="70"/>
      <c r="HRP1501" s="70"/>
      <c r="HRQ1501" s="110"/>
      <c r="HRR1501" s="2"/>
      <c r="HRS1501" s="15"/>
      <c r="HRT1501" s="15"/>
      <c r="HRU1501" s="83"/>
      <c r="HRV1501" s="52"/>
      <c r="HRW1501" s="70"/>
      <c r="HRX1501" s="70"/>
      <c r="HRY1501" s="70"/>
      <c r="HRZ1501" s="110"/>
      <c r="HSA1501" s="2"/>
      <c r="HSB1501" s="15"/>
      <c r="HSC1501" s="15"/>
      <c r="HSD1501" s="83"/>
      <c r="HSE1501" s="52"/>
      <c r="HSF1501" s="70"/>
      <c r="HSG1501" s="70"/>
      <c r="HSH1501" s="70"/>
      <c r="HSI1501" s="110"/>
      <c r="HSJ1501" s="2"/>
      <c r="HSK1501" s="15"/>
      <c r="HSL1501" s="15"/>
      <c r="HSM1501" s="83"/>
      <c r="HSN1501" s="52"/>
      <c r="HSO1501" s="70"/>
      <c r="HSP1501" s="70"/>
      <c r="HSQ1501" s="70"/>
      <c r="HSR1501" s="110"/>
      <c r="HSS1501" s="2"/>
      <c r="HST1501" s="15"/>
      <c r="HSU1501" s="15"/>
      <c r="HSV1501" s="83"/>
      <c r="HSW1501" s="52"/>
      <c r="HSX1501" s="70"/>
      <c r="HSY1501" s="70"/>
      <c r="HSZ1501" s="70"/>
      <c r="HTA1501" s="110"/>
      <c r="HTB1501" s="2"/>
      <c r="HTC1501" s="15"/>
      <c r="HTD1501" s="15"/>
      <c r="HTE1501" s="83"/>
      <c r="HTF1501" s="52"/>
      <c r="HTG1501" s="70"/>
      <c r="HTH1501" s="70"/>
      <c r="HTI1501" s="70"/>
      <c r="HTJ1501" s="110"/>
      <c r="HTK1501" s="2"/>
      <c r="HTL1501" s="15"/>
      <c r="HTM1501" s="15"/>
      <c r="HTN1501" s="83"/>
      <c r="HTO1501" s="52"/>
      <c r="HTP1501" s="70"/>
      <c r="HTQ1501" s="70"/>
      <c r="HTR1501" s="70"/>
      <c r="HTS1501" s="110"/>
      <c r="HTT1501" s="2"/>
      <c r="HTU1501" s="15"/>
      <c r="HTV1501" s="15"/>
      <c r="HTW1501" s="83"/>
      <c r="HTX1501" s="52"/>
      <c r="HTY1501" s="70"/>
      <c r="HTZ1501" s="70"/>
      <c r="HUA1501" s="70"/>
      <c r="HUB1501" s="110"/>
      <c r="HUC1501" s="2"/>
      <c r="HUD1501" s="15"/>
      <c r="HUE1501" s="15"/>
      <c r="HUF1501" s="83"/>
      <c r="HUG1501" s="52"/>
      <c r="HUH1501" s="70"/>
      <c r="HUI1501" s="70"/>
      <c r="HUJ1501" s="70"/>
      <c r="HUK1501" s="110"/>
      <c r="HUL1501" s="2"/>
      <c r="HUM1501" s="15"/>
      <c r="HUN1501" s="15"/>
      <c r="HUO1501" s="83"/>
      <c r="HUP1501" s="52"/>
      <c r="HUQ1501" s="70"/>
      <c r="HUR1501" s="70"/>
      <c r="HUS1501" s="70"/>
      <c r="HUT1501" s="110"/>
      <c r="HUU1501" s="2"/>
      <c r="HUV1501" s="15"/>
      <c r="HUW1501" s="15"/>
      <c r="HUX1501" s="83"/>
      <c r="HUY1501" s="52"/>
      <c r="HUZ1501" s="70"/>
      <c r="HVA1501" s="70"/>
      <c r="HVB1501" s="70"/>
      <c r="HVC1501" s="110"/>
      <c r="HVD1501" s="2"/>
      <c r="HVE1501" s="15"/>
      <c r="HVF1501" s="15"/>
      <c r="HVG1501" s="83"/>
      <c r="HVH1501" s="52"/>
      <c r="HVI1501" s="70"/>
      <c r="HVJ1501" s="70"/>
      <c r="HVK1501" s="70"/>
      <c r="HVL1501" s="110"/>
      <c r="HVM1501" s="2"/>
      <c r="HVN1501" s="15"/>
      <c r="HVO1501" s="15"/>
      <c r="HVP1501" s="83"/>
      <c r="HVQ1501" s="52"/>
      <c r="HVR1501" s="70"/>
      <c r="HVS1501" s="70"/>
      <c r="HVT1501" s="70"/>
      <c r="HVU1501" s="110"/>
      <c r="HVV1501" s="2"/>
      <c r="HVW1501" s="15"/>
      <c r="HVX1501" s="15"/>
      <c r="HVY1501" s="83"/>
      <c r="HVZ1501" s="52"/>
      <c r="HWA1501" s="70"/>
      <c r="HWB1501" s="70"/>
      <c r="HWC1501" s="70"/>
      <c r="HWD1501" s="110"/>
      <c r="HWE1501" s="2"/>
      <c r="HWF1501" s="15"/>
      <c r="HWG1501" s="15"/>
      <c r="HWH1501" s="83"/>
      <c r="HWI1501" s="52"/>
      <c r="HWJ1501" s="70"/>
      <c r="HWK1501" s="70"/>
      <c r="HWL1501" s="70"/>
      <c r="HWM1501" s="110"/>
      <c r="HWN1501" s="2"/>
      <c r="HWO1501" s="15"/>
      <c r="HWP1501" s="15"/>
      <c r="HWQ1501" s="83"/>
      <c r="HWR1501" s="52"/>
      <c r="HWS1501" s="70"/>
      <c r="HWT1501" s="70"/>
      <c r="HWU1501" s="70"/>
      <c r="HWV1501" s="110"/>
      <c r="HWW1501" s="2"/>
      <c r="HWX1501" s="15"/>
      <c r="HWY1501" s="15"/>
      <c r="HWZ1501" s="83"/>
      <c r="HXA1501" s="52"/>
      <c r="HXB1501" s="70"/>
      <c r="HXC1501" s="70"/>
      <c r="HXD1501" s="70"/>
      <c r="HXE1501" s="110"/>
      <c r="HXF1501" s="2"/>
      <c r="HXG1501" s="15"/>
      <c r="HXH1501" s="15"/>
      <c r="HXI1501" s="83"/>
      <c r="HXJ1501" s="52"/>
      <c r="HXK1501" s="70"/>
      <c r="HXL1501" s="70"/>
      <c r="HXM1501" s="70"/>
      <c r="HXN1501" s="110"/>
      <c r="HXO1501" s="2"/>
      <c r="HXP1501" s="15"/>
      <c r="HXQ1501" s="15"/>
      <c r="HXR1501" s="83"/>
      <c r="HXS1501" s="52"/>
      <c r="HXT1501" s="70"/>
      <c r="HXU1501" s="70"/>
      <c r="HXV1501" s="70"/>
      <c r="HXW1501" s="110"/>
      <c r="HXX1501" s="2"/>
      <c r="HXY1501" s="15"/>
      <c r="HXZ1501" s="15"/>
      <c r="HYA1501" s="83"/>
      <c r="HYB1501" s="52"/>
      <c r="HYC1501" s="70"/>
      <c r="HYD1501" s="70"/>
      <c r="HYE1501" s="70"/>
      <c r="HYF1501" s="110"/>
      <c r="HYG1501" s="2"/>
      <c r="HYH1501" s="15"/>
      <c r="HYI1501" s="15"/>
      <c r="HYJ1501" s="83"/>
      <c r="HYK1501" s="52"/>
      <c r="HYL1501" s="70"/>
      <c r="HYM1501" s="70"/>
      <c r="HYN1501" s="70"/>
      <c r="HYO1501" s="110"/>
      <c r="HYP1501" s="2"/>
      <c r="HYQ1501" s="15"/>
      <c r="HYR1501" s="15"/>
      <c r="HYS1501" s="83"/>
      <c r="HYT1501" s="52"/>
      <c r="HYU1501" s="70"/>
      <c r="HYV1501" s="70"/>
      <c r="HYW1501" s="70"/>
      <c r="HYX1501" s="110"/>
      <c r="HYY1501" s="2"/>
      <c r="HYZ1501" s="15"/>
      <c r="HZA1501" s="15"/>
      <c r="HZB1501" s="83"/>
      <c r="HZC1501" s="52"/>
      <c r="HZD1501" s="70"/>
      <c r="HZE1501" s="70"/>
      <c r="HZF1501" s="70"/>
      <c r="HZG1501" s="110"/>
      <c r="HZH1501" s="2"/>
      <c r="HZI1501" s="15"/>
      <c r="HZJ1501" s="15"/>
      <c r="HZK1501" s="83"/>
      <c r="HZL1501" s="52"/>
      <c r="HZM1501" s="70"/>
      <c r="HZN1501" s="70"/>
      <c r="HZO1501" s="70"/>
      <c r="HZP1501" s="110"/>
      <c r="HZQ1501" s="2"/>
      <c r="HZR1501" s="15"/>
      <c r="HZS1501" s="15"/>
      <c r="HZT1501" s="83"/>
      <c r="HZU1501" s="52"/>
      <c r="HZV1501" s="70"/>
      <c r="HZW1501" s="70"/>
      <c r="HZX1501" s="70"/>
      <c r="HZY1501" s="110"/>
      <c r="HZZ1501" s="2"/>
      <c r="IAA1501" s="15"/>
      <c r="IAB1501" s="15"/>
      <c r="IAC1501" s="83"/>
      <c r="IAD1501" s="52"/>
      <c r="IAE1501" s="70"/>
      <c r="IAF1501" s="70"/>
      <c r="IAG1501" s="70"/>
      <c r="IAH1501" s="110"/>
      <c r="IAI1501" s="2"/>
      <c r="IAJ1501" s="15"/>
      <c r="IAK1501" s="15"/>
      <c r="IAL1501" s="83"/>
      <c r="IAM1501" s="52"/>
      <c r="IAN1501" s="70"/>
      <c r="IAO1501" s="70"/>
      <c r="IAP1501" s="70"/>
      <c r="IAQ1501" s="110"/>
      <c r="IAR1501" s="2"/>
      <c r="IAS1501" s="15"/>
      <c r="IAT1501" s="15"/>
      <c r="IAU1501" s="83"/>
      <c r="IAV1501" s="52"/>
      <c r="IAW1501" s="70"/>
      <c r="IAX1501" s="70"/>
      <c r="IAY1501" s="70"/>
      <c r="IAZ1501" s="110"/>
      <c r="IBA1501" s="2"/>
      <c r="IBB1501" s="15"/>
      <c r="IBC1501" s="15"/>
      <c r="IBD1501" s="83"/>
      <c r="IBE1501" s="52"/>
      <c r="IBF1501" s="70"/>
      <c r="IBG1501" s="70"/>
      <c r="IBH1501" s="70"/>
      <c r="IBI1501" s="110"/>
      <c r="IBJ1501" s="2"/>
      <c r="IBK1501" s="15"/>
      <c r="IBL1501" s="15"/>
      <c r="IBM1501" s="83"/>
      <c r="IBN1501" s="52"/>
      <c r="IBO1501" s="70"/>
      <c r="IBP1501" s="70"/>
      <c r="IBQ1501" s="70"/>
      <c r="IBR1501" s="110"/>
      <c r="IBS1501" s="2"/>
      <c r="IBT1501" s="15"/>
      <c r="IBU1501" s="15"/>
      <c r="IBV1501" s="83"/>
      <c r="IBW1501" s="52"/>
      <c r="IBX1501" s="70"/>
      <c r="IBY1501" s="70"/>
      <c r="IBZ1501" s="70"/>
      <c r="ICA1501" s="110"/>
      <c r="ICB1501" s="2"/>
      <c r="ICC1501" s="15"/>
      <c r="ICD1501" s="15"/>
      <c r="ICE1501" s="83"/>
      <c r="ICF1501" s="52"/>
      <c r="ICG1501" s="70"/>
      <c r="ICH1501" s="70"/>
      <c r="ICI1501" s="70"/>
      <c r="ICJ1501" s="110"/>
      <c r="ICK1501" s="2"/>
      <c r="ICL1501" s="15"/>
      <c r="ICM1501" s="15"/>
      <c r="ICN1501" s="83"/>
      <c r="ICO1501" s="52"/>
      <c r="ICP1501" s="70"/>
      <c r="ICQ1501" s="70"/>
      <c r="ICR1501" s="70"/>
      <c r="ICS1501" s="110"/>
      <c r="ICT1501" s="2"/>
      <c r="ICU1501" s="15"/>
      <c r="ICV1501" s="15"/>
      <c r="ICW1501" s="83"/>
      <c r="ICX1501" s="52"/>
      <c r="ICY1501" s="70"/>
      <c r="ICZ1501" s="70"/>
      <c r="IDA1501" s="70"/>
      <c r="IDB1501" s="110"/>
      <c r="IDC1501" s="2"/>
      <c r="IDD1501" s="15"/>
      <c r="IDE1501" s="15"/>
      <c r="IDF1501" s="83"/>
      <c r="IDG1501" s="52"/>
      <c r="IDH1501" s="70"/>
      <c r="IDI1501" s="70"/>
      <c r="IDJ1501" s="70"/>
      <c r="IDK1501" s="110"/>
      <c r="IDL1501" s="2"/>
      <c r="IDM1501" s="15"/>
      <c r="IDN1501" s="15"/>
      <c r="IDO1501" s="83"/>
      <c r="IDP1501" s="52"/>
      <c r="IDQ1501" s="70"/>
      <c r="IDR1501" s="70"/>
      <c r="IDS1501" s="70"/>
      <c r="IDT1501" s="110"/>
      <c r="IDU1501" s="2"/>
      <c r="IDV1501" s="15"/>
      <c r="IDW1501" s="15"/>
      <c r="IDX1501" s="83"/>
      <c r="IDY1501" s="52"/>
      <c r="IDZ1501" s="70"/>
      <c r="IEA1501" s="70"/>
      <c r="IEB1501" s="70"/>
      <c r="IEC1501" s="110"/>
      <c r="IED1501" s="2"/>
      <c r="IEE1501" s="15"/>
      <c r="IEF1501" s="15"/>
      <c r="IEG1501" s="83"/>
      <c r="IEH1501" s="52"/>
      <c r="IEI1501" s="70"/>
      <c r="IEJ1501" s="70"/>
      <c r="IEK1501" s="70"/>
      <c r="IEL1501" s="110"/>
      <c r="IEM1501" s="2"/>
      <c r="IEN1501" s="15"/>
      <c r="IEO1501" s="15"/>
      <c r="IEP1501" s="83"/>
      <c r="IEQ1501" s="52"/>
      <c r="IER1501" s="70"/>
      <c r="IES1501" s="70"/>
      <c r="IET1501" s="70"/>
      <c r="IEU1501" s="110"/>
      <c r="IEV1501" s="2"/>
      <c r="IEW1501" s="15"/>
      <c r="IEX1501" s="15"/>
      <c r="IEY1501" s="83"/>
      <c r="IEZ1501" s="52"/>
      <c r="IFA1501" s="70"/>
      <c r="IFB1501" s="70"/>
      <c r="IFC1501" s="70"/>
      <c r="IFD1501" s="110"/>
      <c r="IFE1501" s="2"/>
      <c r="IFF1501" s="15"/>
      <c r="IFG1501" s="15"/>
      <c r="IFH1501" s="83"/>
      <c r="IFI1501" s="52"/>
      <c r="IFJ1501" s="70"/>
      <c r="IFK1501" s="70"/>
      <c r="IFL1501" s="70"/>
      <c r="IFM1501" s="110"/>
      <c r="IFN1501" s="2"/>
      <c r="IFO1501" s="15"/>
      <c r="IFP1501" s="15"/>
      <c r="IFQ1501" s="83"/>
      <c r="IFR1501" s="52"/>
      <c r="IFS1501" s="70"/>
      <c r="IFT1501" s="70"/>
      <c r="IFU1501" s="70"/>
      <c r="IFV1501" s="110"/>
      <c r="IFW1501" s="2"/>
      <c r="IFX1501" s="15"/>
      <c r="IFY1501" s="15"/>
      <c r="IFZ1501" s="83"/>
      <c r="IGA1501" s="52"/>
      <c r="IGB1501" s="70"/>
      <c r="IGC1501" s="70"/>
      <c r="IGD1501" s="70"/>
      <c r="IGE1501" s="110"/>
      <c r="IGF1501" s="2"/>
      <c r="IGG1501" s="15"/>
      <c r="IGH1501" s="15"/>
      <c r="IGI1501" s="83"/>
      <c r="IGJ1501" s="52"/>
      <c r="IGK1501" s="70"/>
      <c r="IGL1501" s="70"/>
      <c r="IGM1501" s="70"/>
      <c r="IGN1501" s="110"/>
      <c r="IGO1501" s="2"/>
      <c r="IGP1501" s="15"/>
      <c r="IGQ1501" s="15"/>
      <c r="IGR1501" s="83"/>
      <c r="IGS1501" s="52"/>
      <c r="IGT1501" s="70"/>
      <c r="IGU1501" s="70"/>
      <c r="IGV1501" s="70"/>
      <c r="IGW1501" s="110"/>
      <c r="IGX1501" s="2"/>
      <c r="IGY1501" s="15"/>
      <c r="IGZ1501" s="15"/>
      <c r="IHA1501" s="83"/>
      <c r="IHB1501" s="52"/>
      <c r="IHC1501" s="70"/>
      <c r="IHD1501" s="70"/>
      <c r="IHE1501" s="70"/>
      <c r="IHF1501" s="110"/>
      <c r="IHG1501" s="2"/>
      <c r="IHH1501" s="15"/>
      <c r="IHI1501" s="15"/>
      <c r="IHJ1501" s="83"/>
      <c r="IHK1501" s="52"/>
      <c r="IHL1501" s="70"/>
      <c r="IHM1501" s="70"/>
      <c r="IHN1501" s="70"/>
      <c r="IHO1501" s="110"/>
      <c r="IHP1501" s="2"/>
      <c r="IHQ1501" s="15"/>
      <c r="IHR1501" s="15"/>
      <c r="IHS1501" s="83"/>
      <c r="IHT1501" s="52"/>
      <c r="IHU1501" s="70"/>
      <c r="IHV1501" s="70"/>
      <c r="IHW1501" s="70"/>
      <c r="IHX1501" s="110"/>
      <c r="IHY1501" s="2"/>
      <c r="IHZ1501" s="15"/>
      <c r="IIA1501" s="15"/>
      <c r="IIB1501" s="83"/>
      <c r="IIC1501" s="52"/>
      <c r="IID1501" s="70"/>
      <c r="IIE1501" s="70"/>
      <c r="IIF1501" s="70"/>
      <c r="IIG1501" s="110"/>
      <c r="IIH1501" s="2"/>
      <c r="III1501" s="15"/>
      <c r="IIJ1501" s="15"/>
      <c r="IIK1501" s="83"/>
      <c r="IIL1501" s="52"/>
      <c r="IIM1501" s="70"/>
      <c r="IIN1501" s="70"/>
      <c r="IIO1501" s="70"/>
      <c r="IIP1501" s="110"/>
      <c r="IIQ1501" s="2"/>
      <c r="IIR1501" s="15"/>
      <c r="IIS1501" s="15"/>
      <c r="IIT1501" s="83"/>
      <c r="IIU1501" s="52"/>
      <c r="IIV1501" s="70"/>
      <c r="IIW1501" s="70"/>
      <c r="IIX1501" s="70"/>
      <c r="IIY1501" s="110"/>
      <c r="IIZ1501" s="2"/>
      <c r="IJA1501" s="15"/>
      <c r="IJB1501" s="15"/>
      <c r="IJC1501" s="83"/>
      <c r="IJD1501" s="52"/>
      <c r="IJE1501" s="70"/>
      <c r="IJF1501" s="70"/>
      <c r="IJG1501" s="70"/>
      <c r="IJH1501" s="110"/>
      <c r="IJI1501" s="2"/>
      <c r="IJJ1501" s="15"/>
      <c r="IJK1501" s="15"/>
      <c r="IJL1501" s="83"/>
      <c r="IJM1501" s="52"/>
      <c r="IJN1501" s="70"/>
      <c r="IJO1501" s="70"/>
      <c r="IJP1501" s="70"/>
      <c r="IJQ1501" s="110"/>
      <c r="IJR1501" s="2"/>
      <c r="IJS1501" s="15"/>
      <c r="IJT1501" s="15"/>
      <c r="IJU1501" s="83"/>
      <c r="IJV1501" s="52"/>
      <c r="IJW1501" s="70"/>
      <c r="IJX1501" s="70"/>
      <c r="IJY1501" s="70"/>
      <c r="IJZ1501" s="110"/>
      <c r="IKA1501" s="2"/>
      <c r="IKB1501" s="15"/>
      <c r="IKC1501" s="15"/>
      <c r="IKD1501" s="83"/>
      <c r="IKE1501" s="52"/>
      <c r="IKF1501" s="70"/>
      <c r="IKG1501" s="70"/>
      <c r="IKH1501" s="70"/>
      <c r="IKI1501" s="110"/>
      <c r="IKJ1501" s="2"/>
      <c r="IKK1501" s="15"/>
      <c r="IKL1501" s="15"/>
      <c r="IKM1501" s="83"/>
      <c r="IKN1501" s="52"/>
      <c r="IKO1501" s="70"/>
      <c r="IKP1501" s="70"/>
      <c r="IKQ1501" s="70"/>
      <c r="IKR1501" s="110"/>
      <c r="IKS1501" s="2"/>
      <c r="IKT1501" s="15"/>
      <c r="IKU1501" s="15"/>
      <c r="IKV1501" s="83"/>
      <c r="IKW1501" s="52"/>
      <c r="IKX1501" s="70"/>
      <c r="IKY1501" s="70"/>
      <c r="IKZ1501" s="70"/>
      <c r="ILA1501" s="110"/>
      <c r="ILB1501" s="2"/>
      <c r="ILC1501" s="15"/>
      <c r="ILD1501" s="15"/>
      <c r="ILE1501" s="83"/>
      <c r="ILF1501" s="52"/>
      <c r="ILG1501" s="70"/>
      <c r="ILH1501" s="70"/>
      <c r="ILI1501" s="70"/>
      <c r="ILJ1501" s="110"/>
      <c r="ILK1501" s="2"/>
      <c r="ILL1501" s="15"/>
      <c r="ILM1501" s="15"/>
      <c r="ILN1501" s="83"/>
      <c r="ILO1501" s="52"/>
      <c r="ILP1501" s="70"/>
      <c r="ILQ1501" s="70"/>
      <c r="ILR1501" s="70"/>
      <c r="ILS1501" s="110"/>
      <c r="ILT1501" s="2"/>
      <c r="ILU1501" s="15"/>
      <c r="ILV1501" s="15"/>
      <c r="ILW1501" s="83"/>
      <c r="ILX1501" s="52"/>
      <c r="ILY1501" s="70"/>
      <c r="ILZ1501" s="70"/>
      <c r="IMA1501" s="70"/>
      <c r="IMB1501" s="110"/>
      <c r="IMC1501" s="2"/>
      <c r="IMD1501" s="15"/>
      <c r="IME1501" s="15"/>
      <c r="IMF1501" s="83"/>
      <c r="IMG1501" s="52"/>
      <c r="IMH1501" s="70"/>
      <c r="IMI1501" s="70"/>
      <c r="IMJ1501" s="70"/>
      <c r="IMK1501" s="110"/>
      <c r="IML1501" s="2"/>
      <c r="IMM1501" s="15"/>
      <c r="IMN1501" s="15"/>
      <c r="IMO1501" s="83"/>
      <c r="IMP1501" s="52"/>
      <c r="IMQ1501" s="70"/>
      <c r="IMR1501" s="70"/>
      <c r="IMS1501" s="70"/>
      <c r="IMT1501" s="110"/>
      <c r="IMU1501" s="2"/>
      <c r="IMV1501" s="15"/>
      <c r="IMW1501" s="15"/>
      <c r="IMX1501" s="83"/>
      <c r="IMY1501" s="52"/>
      <c r="IMZ1501" s="70"/>
      <c r="INA1501" s="70"/>
      <c r="INB1501" s="70"/>
      <c r="INC1501" s="110"/>
      <c r="IND1501" s="2"/>
      <c r="INE1501" s="15"/>
      <c r="INF1501" s="15"/>
      <c r="ING1501" s="83"/>
      <c r="INH1501" s="52"/>
      <c r="INI1501" s="70"/>
      <c r="INJ1501" s="70"/>
      <c r="INK1501" s="70"/>
      <c r="INL1501" s="110"/>
      <c r="INM1501" s="2"/>
      <c r="INN1501" s="15"/>
      <c r="INO1501" s="15"/>
      <c r="INP1501" s="83"/>
      <c r="INQ1501" s="52"/>
      <c r="INR1501" s="70"/>
      <c r="INS1501" s="70"/>
      <c r="INT1501" s="70"/>
      <c r="INU1501" s="110"/>
      <c r="INV1501" s="2"/>
      <c r="INW1501" s="15"/>
      <c r="INX1501" s="15"/>
      <c r="INY1501" s="83"/>
      <c r="INZ1501" s="52"/>
      <c r="IOA1501" s="70"/>
      <c r="IOB1501" s="70"/>
      <c r="IOC1501" s="70"/>
      <c r="IOD1501" s="110"/>
      <c r="IOE1501" s="2"/>
      <c r="IOF1501" s="15"/>
      <c r="IOG1501" s="15"/>
      <c r="IOH1501" s="83"/>
      <c r="IOI1501" s="52"/>
      <c r="IOJ1501" s="70"/>
      <c r="IOK1501" s="70"/>
      <c r="IOL1501" s="70"/>
      <c r="IOM1501" s="110"/>
      <c r="ION1501" s="2"/>
      <c r="IOO1501" s="15"/>
      <c r="IOP1501" s="15"/>
      <c r="IOQ1501" s="83"/>
      <c r="IOR1501" s="52"/>
      <c r="IOS1501" s="70"/>
      <c r="IOT1501" s="70"/>
      <c r="IOU1501" s="70"/>
      <c r="IOV1501" s="110"/>
      <c r="IOW1501" s="2"/>
      <c r="IOX1501" s="15"/>
      <c r="IOY1501" s="15"/>
      <c r="IOZ1501" s="83"/>
      <c r="IPA1501" s="52"/>
      <c r="IPB1501" s="70"/>
      <c r="IPC1501" s="70"/>
      <c r="IPD1501" s="70"/>
      <c r="IPE1501" s="110"/>
      <c r="IPF1501" s="2"/>
      <c r="IPG1501" s="15"/>
      <c r="IPH1501" s="15"/>
      <c r="IPI1501" s="83"/>
      <c r="IPJ1501" s="52"/>
      <c r="IPK1501" s="70"/>
      <c r="IPL1501" s="70"/>
      <c r="IPM1501" s="70"/>
      <c r="IPN1501" s="110"/>
      <c r="IPO1501" s="2"/>
      <c r="IPP1501" s="15"/>
      <c r="IPQ1501" s="15"/>
      <c r="IPR1501" s="83"/>
      <c r="IPS1501" s="52"/>
      <c r="IPT1501" s="70"/>
      <c r="IPU1501" s="70"/>
      <c r="IPV1501" s="70"/>
      <c r="IPW1501" s="110"/>
      <c r="IPX1501" s="2"/>
      <c r="IPY1501" s="15"/>
      <c r="IPZ1501" s="15"/>
      <c r="IQA1501" s="83"/>
      <c r="IQB1501" s="52"/>
      <c r="IQC1501" s="70"/>
      <c r="IQD1501" s="70"/>
      <c r="IQE1501" s="70"/>
      <c r="IQF1501" s="110"/>
      <c r="IQG1501" s="2"/>
      <c r="IQH1501" s="15"/>
      <c r="IQI1501" s="15"/>
      <c r="IQJ1501" s="83"/>
      <c r="IQK1501" s="52"/>
      <c r="IQL1501" s="70"/>
      <c r="IQM1501" s="70"/>
      <c r="IQN1501" s="70"/>
      <c r="IQO1501" s="110"/>
      <c r="IQP1501" s="2"/>
      <c r="IQQ1501" s="15"/>
      <c r="IQR1501" s="15"/>
      <c r="IQS1501" s="83"/>
      <c r="IQT1501" s="52"/>
      <c r="IQU1501" s="70"/>
      <c r="IQV1501" s="70"/>
      <c r="IQW1501" s="70"/>
      <c r="IQX1501" s="110"/>
      <c r="IQY1501" s="2"/>
      <c r="IQZ1501" s="15"/>
      <c r="IRA1501" s="15"/>
      <c r="IRB1501" s="83"/>
      <c r="IRC1501" s="52"/>
      <c r="IRD1501" s="70"/>
      <c r="IRE1501" s="70"/>
      <c r="IRF1501" s="70"/>
      <c r="IRG1501" s="110"/>
      <c r="IRH1501" s="2"/>
      <c r="IRI1501" s="15"/>
      <c r="IRJ1501" s="15"/>
      <c r="IRK1501" s="83"/>
      <c r="IRL1501" s="52"/>
      <c r="IRM1501" s="70"/>
      <c r="IRN1501" s="70"/>
      <c r="IRO1501" s="70"/>
      <c r="IRP1501" s="110"/>
      <c r="IRQ1501" s="2"/>
      <c r="IRR1501" s="15"/>
      <c r="IRS1501" s="15"/>
      <c r="IRT1501" s="83"/>
      <c r="IRU1501" s="52"/>
      <c r="IRV1501" s="70"/>
      <c r="IRW1501" s="70"/>
      <c r="IRX1501" s="70"/>
      <c r="IRY1501" s="110"/>
      <c r="IRZ1501" s="2"/>
      <c r="ISA1501" s="15"/>
      <c r="ISB1501" s="15"/>
      <c r="ISC1501" s="83"/>
      <c r="ISD1501" s="52"/>
      <c r="ISE1501" s="70"/>
      <c r="ISF1501" s="70"/>
      <c r="ISG1501" s="70"/>
      <c r="ISH1501" s="110"/>
      <c r="ISI1501" s="2"/>
      <c r="ISJ1501" s="15"/>
      <c r="ISK1501" s="15"/>
      <c r="ISL1501" s="83"/>
      <c r="ISM1501" s="52"/>
      <c r="ISN1501" s="70"/>
      <c r="ISO1501" s="70"/>
      <c r="ISP1501" s="70"/>
      <c r="ISQ1501" s="110"/>
      <c r="ISR1501" s="2"/>
      <c r="ISS1501" s="15"/>
      <c r="IST1501" s="15"/>
      <c r="ISU1501" s="83"/>
      <c r="ISV1501" s="52"/>
      <c r="ISW1501" s="70"/>
      <c r="ISX1501" s="70"/>
      <c r="ISY1501" s="70"/>
      <c r="ISZ1501" s="110"/>
      <c r="ITA1501" s="2"/>
      <c r="ITB1501" s="15"/>
      <c r="ITC1501" s="15"/>
      <c r="ITD1501" s="83"/>
      <c r="ITE1501" s="52"/>
      <c r="ITF1501" s="70"/>
      <c r="ITG1501" s="70"/>
      <c r="ITH1501" s="70"/>
      <c r="ITI1501" s="110"/>
      <c r="ITJ1501" s="2"/>
      <c r="ITK1501" s="15"/>
      <c r="ITL1501" s="15"/>
      <c r="ITM1501" s="83"/>
      <c r="ITN1501" s="52"/>
      <c r="ITO1501" s="70"/>
      <c r="ITP1501" s="70"/>
      <c r="ITQ1501" s="70"/>
      <c r="ITR1501" s="110"/>
      <c r="ITS1501" s="2"/>
      <c r="ITT1501" s="15"/>
      <c r="ITU1501" s="15"/>
      <c r="ITV1501" s="83"/>
      <c r="ITW1501" s="52"/>
      <c r="ITX1501" s="70"/>
      <c r="ITY1501" s="70"/>
      <c r="ITZ1501" s="70"/>
      <c r="IUA1501" s="110"/>
      <c r="IUB1501" s="2"/>
      <c r="IUC1501" s="15"/>
      <c r="IUD1501" s="15"/>
      <c r="IUE1501" s="83"/>
      <c r="IUF1501" s="52"/>
      <c r="IUG1501" s="70"/>
      <c r="IUH1501" s="70"/>
      <c r="IUI1501" s="70"/>
      <c r="IUJ1501" s="110"/>
      <c r="IUK1501" s="2"/>
      <c r="IUL1501" s="15"/>
      <c r="IUM1501" s="15"/>
      <c r="IUN1501" s="83"/>
      <c r="IUO1501" s="52"/>
      <c r="IUP1501" s="70"/>
      <c r="IUQ1501" s="70"/>
      <c r="IUR1501" s="70"/>
      <c r="IUS1501" s="110"/>
      <c r="IUT1501" s="2"/>
      <c r="IUU1501" s="15"/>
      <c r="IUV1501" s="15"/>
      <c r="IUW1501" s="83"/>
      <c r="IUX1501" s="52"/>
      <c r="IUY1501" s="70"/>
      <c r="IUZ1501" s="70"/>
      <c r="IVA1501" s="70"/>
      <c r="IVB1501" s="110"/>
      <c r="IVC1501" s="2"/>
      <c r="IVD1501" s="15"/>
      <c r="IVE1501" s="15"/>
      <c r="IVF1501" s="83"/>
      <c r="IVG1501" s="52"/>
      <c r="IVH1501" s="70"/>
      <c r="IVI1501" s="70"/>
      <c r="IVJ1501" s="70"/>
      <c r="IVK1501" s="110"/>
      <c r="IVL1501" s="2"/>
      <c r="IVM1501" s="15"/>
      <c r="IVN1501" s="15"/>
      <c r="IVO1501" s="83"/>
      <c r="IVP1501" s="52"/>
      <c r="IVQ1501" s="70"/>
      <c r="IVR1501" s="70"/>
      <c r="IVS1501" s="70"/>
      <c r="IVT1501" s="110"/>
      <c r="IVU1501" s="2"/>
      <c r="IVV1501" s="15"/>
      <c r="IVW1501" s="15"/>
      <c r="IVX1501" s="83"/>
      <c r="IVY1501" s="52"/>
      <c r="IVZ1501" s="70"/>
      <c r="IWA1501" s="70"/>
      <c r="IWB1501" s="70"/>
      <c r="IWC1501" s="110"/>
      <c r="IWD1501" s="2"/>
      <c r="IWE1501" s="15"/>
      <c r="IWF1501" s="15"/>
      <c r="IWG1501" s="83"/>
      <c r="IWH1501" s="52"/>
      <c r="IWI1501" s="70"/>
      <c r="IWJ1501" s="70"/>
      <c r="IWK1501" s="70"/>
      <c r="IWL1501" s="110"/>
      <c r="IWM1501" s="2"/>
      <c r="IWN1501" s="15"/>
      <c r="IWO1501" s="15"/>
      <c r="IWP1501" s="83"/>
      <c r="IWQ1501" s="52"/>
      <c r="IWR1501" s="70"/>
      <c r="IWS1501" s="70"/>
      <c r="IWT1501" s="70"/>
      <c r="IWU1501" s="110"/>
      <c r="IWV1501" s="2"/>
      <c r="IWW1501" s="15"/>
      <c r="IWX1501" s="15"/>
      <c r="IWY1501" s="83"/>
      <c r="IWZ1501" s="52"/>
      <c r="IXA1501" s="70"/>
      <c r="IXB1501" s="70"/>
      <c r="IXC1501" s="70"/>
      <c r="IXD1501" s="110"/>
      <c r="IXE1501" s="2"/>
      <c r="IXF1501" s="15"/>
      <c r="IXG1501" s="15"/>
      <c r="IXH1501" s="83"/>
      <c r="IXI1501" s="52"/>
      <c r="IXJ1501" s="70"/>
      <c r="IXK1501" s="70"/>
      <c r="IXL1501" s="70"/>
      <c r="IXM1501" s="110"/>
      <c r="IXN1501" s="2"/>
      <c r="IXO1501" s="15"/>
      <c r="IXP1501" s="15"/>
      <c r="IXQ1501" s="83"/>
      <c r="IXR1501" s="52"/>
      <c r="IXS1501" s="70"/>
      <c r="IXT1501" s="70"/>
      <c r="IXU1501" s="70"/>
      <c r="IXV1501" s="110"/>
      <c r="IXW1501" s="2"/>
      <c r="IXX1501" s="15"/>
      <c r="IXY1501" s="15"/>
      <c r="IXZ1501" s="83"/>
      <c r="IYA1501" s="52"/>
      <c r="IYB1501" s="70"/>
      <c r="IYC1501" s="70"/>
      <c r="IYD1501" s="70"/>
      <c r="IYE1501" s="110"/>
      <c r="IYF1501" s="2"/>
      <c r="IYG1501" s="15"/>
      <c r="IYH1501" s="15"/>
      <c r="IYI1501" s="83"/>
      <c r="IYJ1501" s="52"/>
      <c r="IYK1501" s="70"/>
      <c r="IYL1501" s="70"/>
      <c r="IYM1501" s="70"/>
      <c r="IYN1501" s="110"/>
      <c r="IYO1501" s="2"/>
      <c r="IYP1501" s="15"/>
      <c r="IYQ1501" s="15"/>
      <c r="IYR1501" s="83"/>
      <c r="IYS1501" s="52"/>
      <c r="IYT1501" s="70"/>
      <c r="IYU1501" s="70"/>
      <c r="IYV1501" s="70"/>
      <c r="IYW1501" s="110"/>
      <c r="IYX1501" s="2"/>
      <c r="IYY1501" s="15"/>
      <c r="IYZ1501" s="15"/>
      <c r="IZA1501" s="83"/>
      <c r="IZB1501" s="52"/>
      <c r="IZC1501" s="70"/>
      <c r="IZD1501" s="70"/>
      <c r="IZE1501" s="70"/>
      <c r="IZF1501" s="110"/>
      <c r="IZG1501" s="2"/>
      <c r="IZH1501" s="15"/>
      <c r="IZI1501" s="15"/>
      <c r="IZJ1501" s="83"/>
      <c r="IZK1501" s="52"/>
      <c r="IZL1501" s="70"/>
      <c r="IZM1501" s="70"/>
      <c r="IZN1501" s="70"/>
      <c r="IZO1501" s="110"/>
      <c r="IZP1501" s="2"/>
      <c r="IZQ1501" s="15"/>
      <c r="IZR1501" s="15"/>
      <c r="IZS1501" s="83"/>
      <c r="IZT1501" s="52"/>
      <c r="IZU1501" s="70"/>
      <c r="IZV1501" s="70"/>
      <c r="IZW1501" s="70"/>
      <c r="IZX1501" s="110"/>
      <c r="IZY1501" s="2"/>
      <c r="IZZ1501" s="15"/>
      <c r="JAA1501" s="15"/>
      <c r="JAB1501" s="83"/>
      <c r="JAC1501" s="52"/>
      <c r="JAD1501" s="70"/>
      <c r="JAE1501" s="70"/>
      <c r="JAF1501" s="70"/>
      <c r="JAG1501" s="110"/>
      <c r="JAH1501" s="2"/>
      <c r="JAI1501" s="15"/>
      <c r="JAJ1501" s="15"/>
      <c r="JAK1501" s="83"/>
      <c r="JAL1501" s="52"/>
      <c r="JAM1501" s="70"/>
      <c r="JAN1501" s="70"/>
      <c r="JAO1501" s="70"/>
      <c r="JAP1501" s="110"/>
      <c r="JAQ1501" s="2"/>
      <c r="JAR1501" s="15"/>
      <c r="JAS1501" s="15"/>
      <c r="JAT1501" s="83"/>
      <c r="JAU1501" s="52"/>
      <c r="JAV1501" s="70"/>
      <c r="JAW1501" s="70"/>
      <c r="JAX1501" s="70"/>
      <c r="JAY1501" s="110"/>
      <c r="JAZ1501" s="2"/>
      <c r="JBA1501" s="15"/>
      <c r="JBB1501" s="15"/>
      <c r="JBC1501" s="83"/>
      <c r="JBD1501" s="52"/>
      <c r="JBE1501" s="70"/>
      <c r="JBF1501" s="70"/>
      <c r="JBG1501" s="70"/>
      <c r="JBH1501" s="110"/>
      <c r="JBI1501" s="2"/>
      <c r="JBJ1501" s="15"/>
      <c r="JBK1501" s="15"/>
      <c r="JBL1501" s="83"/>
      <c r="JBM1501" s="52"/>
      <c r="JBN1501" s="70"/>
      <c r="JBO1501" s="70"/>
      <c r="JBP1501" s="70"/>
      <c r="JBQ1501" s="110"/>
      <c r="JBR1501" s="2"/>
      <c r="JBS1501" s="15"/>
      <c r="JBT1501" s="15"/>
      <c r="JBU1501" s="83"/>
      <c r="JBV1501" s="52"/>
      <c r="JBW1501" s="70"/>
      <c r="JBX1501" s="70"/>
      <c r="JBY1501" s="70"/>
      <c r="JBZ1501" s="110"/>
      <c r="JCA1501" s="2"/>
      <c r="JCB1501" s="15"/>
      <c r="JCC1501" s="15"/>
      <c r="JCD1501" s="83"/>
      <c r="JCE1501" s="52"/>
      <c r="JCF1501" s="70"/>
      <c r="JCG1501" s="70"/>
      <c r="JCH1501" s="70"/>
      <c r="JCI1501" s="110"/>
      <c r="JCJ1501" s="2"/>
      <c r="JCK1501" s="15"/>
      <c r="JCL1501" s="15"/>
      <c r="JCM1501" s="83"/>
      <c r="JCN1501" s="52"/>
      <c r="JCO1501" s="70"/>
      <c r="JCP1501" s="70"/>
      <c r="JCQ1501" s="70"/>
      <c r="JCR1501" s="110"/>
      <c r="JCS1501" s="2"/>
      <c r="JCT1501" s="15"/>
      <c r="JCU1501" s="15"/>
      <c r="JCV1501" s="83"/>
      <c r="JCW1501" s="52"/>
      <c r="JCX1501" s="70"/>
      <c r="JCY1501" s="70"/>
      <c r="JCZ1501" s="70"/>
      <c r="JDA1501" s="110"/>
      <c r="JDB1501" s="2"/>
      <c r="JDC1501" s="15"/>
      <c r="JDD1501" s="15"/>
      <c r="JDE1501" s="83"/>
      <c r="JDF1501" s="52"/>
      <c r="JDG1501" s="70"/>
      <c r="JDH1501" s="70"/>
      <c r="JDI1501" s="70"/>
      <c r="JDJ1501" s="110"/>
      <c r="JDK1501" s="2"/>
      <c r="JDL1501" s="15"/>
      <c r="JDM1501" s="15"/>
      <c r="JDN1501" s="83"/>
      <c r="JDO1501" s="52"/>
      <c r="JDP1501" s="70"/>
      <c r="JDQ1501" s="70"/>
      <c r="JDR1501" s="70"/>
      <c r="JDS1501" s="110"/>
      <c r="JDT1501" s="2"/>
      <c r="JDU1501" s="15"/>
      <c r="JDV1501" s="15"/>
      <c r="JDW1501" s="83"/>
      <c r="JDX1501" s="52"/>
      <c r="JDY1501" s="70"/>
      <c r="JDZ1501" s="70"/>
      <c r="JEA1501" s="70"/>
      <c r="JEB1501" s="110"/>
      <c r="JEC1501" s="2"/>
      <c r="JED1501" s="15"/>
      <c r="JEE1501" s="15"/>
      <c r="JEF1501" s="83"/>
      <c r="JEG1501" s="52"/>
      <c r="JEH1501" s="70"/>
      <c r="JEI1501" s="70"/>
      <c r="JEJ1501" s="70"/>
      <c r="JEK1501" s="110"/>
      <c r="JEL1501" s="2"/>
      <c r="JEM1501" s="15"/>
      <c r="JEN1501" s="15"/>
      <c r="JEO1501" s="83"/>
      <c r="JEP1501" s="52"/>
      <c r="JEQ1501" s="70"/>
      <c r="JER1501" s="70"/>
      <c r="JES1501" s="70"/>
      <c r="JET1501" s="110"/>
      <c r="JEU1501" s="2"/>
      <c r="JEV1501" s="15"/>
      <c r="JEW1501" s="15"/>
      <c r="JEX1501" s="83"/>
      <c r="JEY1501" s="52"/>
      <c r="JEZ1501" s="70"/>
      <c r="JFA1501" s="70"/>
      <c r="JFB1501" s="70"/>
      <c r="JFC1501" s="110"/>
      <c r="JFD1501" s="2"/>
      <c r="JFE1501" s="15"/>
      <c r="JFF1501" s="15"/>
      <c r="JFG1501" s="83"/>
      <c r="JFH1501" s="52"/>
      <c r="JFI1501" s="70"/>
      <c r="JFJ1501" s="70"/>
      <c r="JFK1501" s="70"/>
      <c r="JFL1501" s="110"/>
      <c r="JFM1501" s="2"/>
      <c r="JFN1501" s="15"/>
      <c r="JFO1501" s="15"/>
      <c r="JFP1501" s="83"/>
      <c r="JFQ1501" s="52"/>
      <c r="JFR1501" s="70"/>
      <c r="JFS1501" s="70"/>
      <c r="JFT1501" s="70"/>
      <c r="JFU1501" s="110"/>
      <c r="JFV1501" s="2"/>
      <c r="JFW1501" s="15"/>
      <c r="JFX1501" s="15"/>
      <c r="JFY1501" s="83"/>
      <c r="JFZ1501" s="52"/>
      <c r="JGA1501" s="70"/>
      <c r="JGB1501" s="70"/>
      <c r="JGC1501" s="70"/>
      <c r="JGD1501" s="110"/>
      <c r="JGE1501" s="2"/>
      <c r="JGF1501" s="15"/>
      <c r="JGG1501" s="15"/>
      <c r="JGH1501" s="83"/>
      <c r="JGI1501" s="52"/>
      <c r="JGJ1501" s="70"/>
      <c r="JGK1501" s="70"/>
      <c r="JGL1501" s="70"/>
      <c r="JGM1501" s="110"/>
      <c r="JGN1501" s="2"/>
      <c r="JGO1501" s="15"/>
      <c r="JGP1501" s="15"/>
      <c r="JGQ1501" s="83"/>
      <c r="JGR1501" s="52"/>
      <c r="JGS1501" s="70"/>
      <c r="JGT1501" s="70"/>
      <c r="JGU1501" s="70"/>
      <c r="JGV1501" s="110"/>
      <c r="JGW1501" s="2"/>
      <c r="JGX1501" s="15"/>
      <c r="JGY1501" s="15"/>
      <c r="JGZ1501" s="83"/>
      <c r="JHA1501" s="52"/>
      <c r="JHB1501" s="70"/>
      <c r="JHC1501" s="70"/>
      <c r="JHD1501" s="70"/>
      <c r="JHE1501" s="110"/>
      <c r="JHF1501" s="2"/>
      <c r="JHG1501" s="15"/>
      <c r="JHH1501" s="15"/>
      <c r="JHI1501" s="83"/>
      <c r="JHJ1501" s="52"/>
      <c r="JHK1501" s="70"/>
      <c r="JHL1501" s="70"/>
      <c r="JHM1501" s="70"/>
      <c r="JHN1501" s="110"/>
      <c r="JHO1501" s="2"/>
      <c r="JHP1501" s="15"/>
      <c r="JHQ1501" s="15"/>
      <c r="JHR1501" s="83"/>
      <c r="JHS1501" s="52"/>
      <c r="JHT1501" s="70"/>
      <c r="JHU1501" s="70"/>
      <c r="JHV1501" s="70"/>
      <c r="JHW1501" s="110"/>
      <c r="JHX1501" s="2"/>
      <c r="JHY1501" s="15"/>
      <c r="JHZ1501" s="15"/>
      <c r="JIA1501" s="83"/>
      <c r="JIB1501" s="52"/>
      <c r="JIC1501" s="70"/>
      <c r="JID1501" s="70"/>
      <c r="JIE1501" s="70"/>
      <c r="JIF1501" s="110"/>
      <c r="JIG1501" s="2"/>
      <c r="JIH1501" s="15"/>
      <c r="JII1501" s="15"/>
      <c r="JIJ1501" s="83"/>
      <c r="JIK1501" s="52"/>
      <c r="JIL1501" s="70"/>
      <c r="JIM1501" s="70"/>
      <c r="JIN1501" s="70"/>
      <c r="JIO1501" s="110"/>
      <c r="JIP1501" s="2"/>
      <c r="JIQ1501" s="15"/>
      <c r="JIR1501" s="15"/>
      <c r="JIS1501" s="83"/>
      <c r="JIT1501" s="52"/>
      <c r="JIU1501" s="70"/>
      <c r="JIV1501" s="70"/>
      <c r="JIW1501" s="70"/>
      <c r="JIX1501" s="110"/>
      <c r="JIY1501" s="2"/>
      <c r="JIZ1501" s="15"/>
      <c r="JJA1501" s="15"/>
      <c r="JJB1501" s="83"/>
      <c r="JJC1501" s="52"/>
      <c r="JJD1501" s="70"/>
      <c r="JJE1501" s="70"/>
      <c r="JJF1501" s="70"/>
      <c r="JJG1501" s="110"/>
      <c r="JJH1501" s="2"/>
      <c r="JJI1501" s="15"/>
      <c r="JJJ1501" s="15"/>
      <c r="JJK1501" s="83"/>
      <c r="JJL1501" s="52"/>
      <c r="JJM1501" s="70"/>
      <c r="JJN1501" s="70"/>
      <c r="JJO1501" s="70"/>
      <c r="JJP1501" s="110"/>
      <c r="JJQ1501" s="2"/>
      <c r="JJR1501" s="15"/>
      <c r="JJS1501" s="15"/>
      <c r="JJT1501" s="83"/>
      <c r="JJU1501" s="52"/>
      <c r="JJV1501" s="70"/>
      <c r="JJW1501" s="70"/>
      <c r="JJX1501" s="70"/>
      <c r="JJY1501" s="110"/>
      <c r="JJZ1501" s="2"/>
      <c r="JKA1501" s="15"/>
      <c r="JKB1501" s="15"/>
      <c r="JKC1501" s="83"/>
      <c r="JKD1501" s="52"/>
      <c r="JKE1501" s="70"/>
      <c r="JKF1501" s="70"/>
      <c r="JKG1501" s="70"/>
      <c r="JKH1501" s="110"/>
      <c r="JKI1501" s="2"/>
      <c r="JKJ1501" s="15"/>
      <c r="JKK1501" s="15"/>
      <c r="JKL1501" s="83"/>
      <c r="JKM1501" s="52"/>
      <c r="JKN1501" s="70"/>
      <c r="JKO1501" s="70"/>
      <c r="JKP1501" s="70"/>
      <c r="JKQ1501" s="110"/>
      <c r="JKR1501" s="2"/>
      <c r="JKS1501" s="15"/>
      <c r="JKT1501" s="15"/>
      <c r="JKU1501" s="83"/>
      <c r="JKV1501" s="52"/>
      <c r="JKW1501" s="70"/>
      <c r="JKX1501" s="70"/>
      <c r="JKY1501" s="70"/>
      <c r="JKZ1501" s="110"/>
      <c r="JLA1501" s="2"/>
      <c r="JLB1501" s="15"/>
      <c r="JLC1501" s="15"/>
      <c r="JLD1501" s="83"/>
      <c r="JLE1501" s="52"/>
      <c r="JLF1501" s="70"/>
      <c r="JLG1501" s="70"/>
      <c r="JLH1501" s="70"/>
      <c r="JLI1501" s="110"/>
      <c r="JLJ1501" s="2"/>
      <c r="JLK1501" s="15"/>
      <c r="JLL1501" s="15"/>
      <c r="JLM1501" s="83"/>
      <c r="JLN1501" s="52"/>
      <c r="JLO1501" s="70"/>
      <c r="JLP1501" s="70"/>
      <c r="JLQ1501" s="70"/>
      <c r="JLR1501" s="110"/>
      <c r="JLS1501" s="2"/>
      <c r="JLT1501" s="15"/>
      <c r="JLU1501" s="15"/>
      <c r="JLV1501" s="83"/>
      <c r="JLW1501" s="52"/>
      <c r="JLX1501" s="70"/>
      <c r="JLY1501" s="70"/>
      <c r="JLZ1501" s="70"/>
      <c r="JMA1501" s="110"/>
      <c r="JMB1501" s="2"/>
      <c r="JMC1501" s="15"/>
      <c r="JMD1501" s="15"/>
      <c r="JME1501" s="83"/>
      <c r="JMF1501" s="52"/>
      <c r="JMG1501" s="70"/>
      <c r="JMH1501" s="70"/>
      <c r="JMI1501" s="70"/>
      <c r="JMJ1501" s="110"/>
      <c r="JMK1501" s="2"/>
      <c r="JML1501" s="15"/>
      <c r="JMM1501" s="15"/>
      <c r="JMN1501" s="83"/>
      <c r="JMO1501" s="52"/>
      <c r="JMP1501" s="70"/>
      <c r="JMQ1501" s="70"/>
      <c r="JMR1501" s="70"/>
      <c r="JMS1501" s="110"/>
      <c r="JMT1501" s="2"/>
      <c r="JMU1501" s="15"/>
      <c r="JMV1501" s="15"/>
      <c r="JMW1501" s="83"/>
      <c r="JMX1501" s="52"/>
      <c r="JMY1501" s="70"/>
      <c r="JMZ1501" s="70"/>
      <c r="JNA1501" s="70"/>
      <c r="JNB1501" s="110"/>
      <c r="JNC1501" s="2"/>
      <c r="JND1501" s="15"/>
      <c r="JNE1501" s="15"/>
      <c r="JNF1501" s="83"/>
      <c r="JNG1501" s="52"/>
      <c r="JNH1501" s="70"/>
      <c r="JNI1501" s="70"/>
      <c r="JNJ1501" s="70"/>
      <c r="JNK1501" s="110"/>
      <c r="JNL1501" s="2"/>
      <c r="JNM1501" s="15"/>
      <c r="JNN1501" s="15"/>
      <c r="JNO1501" s="83"/>
      <c r="JNP1501" s="52"/>
      <c r="JNQ1501" s="70"/>
      <c r="JNR1501" s="70"/>
      <c r="JNS1501" s="70"/>
      <c r="JNT1501" s="110"/>
      <c r="JNU1501" s="2"/>
      <c r="JNV1501" s="15"/>
      <c r="JNW1501" s="15"/>
      <c r="JNX1501" s="83"/>
      <c r="JNY1501" s="52"/>
      <c r="JNZ1501" s="70"/>
      <c r="JOA1501" s="70"/>
      <c r="JOB1501" s="70"/>
      <c r="JOC1501" s="110"/>
      <c r="JOD1501" s="2"/>
      <c r="JOE1501" s="15"/>
      <c r="JOF1501" s="15"/>
      <c r="JOG1501" s="83"/>
      <c r="JOH1501" s="52"/>
      <c r="JOI1501" s="70"/>
      <c r="JOJ1501" s="70"/>
      <c r="JOK1501" s="70"/>
      <c r="JOL1501" s="110"/>
      <c r="JOM1501" s="2"/>
      <c r="JON1501" s="15"/>
      <c r="JOO1501" s="15"/>
      <c r="JOP1501" s="83"/>
      <c r="JOQ1501" s="52"/>
      <c r="JOR1501" s="70"/>
      <c r="JOS1501" s="70"/>
      <c r="JOT1501" s="70"/>
      <c r="JOU1501" s="110"/>
      <c r="JOV1501" s="2"/>
      <c r="JOW1501" s="15"/>
      <c r="JOX1501" s="15"/>
      <c r="JOY1501" s="83"/>
      <c r="JOZ1501" s="52"/>
      <c r="JPA1501" s="70"/>
      <c r="JPB1501" s="70"/>
      <c r="JPC1501" s="70"/>
      <c r="JPD1501" s="110"/>
      <c r="JPE1501" s="2"/>
      <c r="JPF1501" s="15"/>
      <c r="JPG1501" s="15"/>
      <c r="JPH1501" s="83"/>
      <c r="JPI1501" s="52"/>
      <c r="JPJ1501" s="70"/>
      <c r="JPK1501" s="70"/>
      <c r="JPL1501" s="70"/>
      <c r="JPM1501" s="110"/>
      <c r="JPN1501" s="2"/>
      <c r="JPO1501" s="15"/>
      <c r="JPP1501" s="15"/>
      <c r="JPQ1501" s="83"/>
      <c r="JPR1501" s="52"/>
      <c r="JPS1501" s="70"/>
      <c r="JPT1501" s="70"/>
      <c r="JPU1501" s="70"/>
      <c r="JPV1501" s="110"/>
      <c r="JPW1501" s="2"/>
      <c r="JPX1501" s="15"/>
      <c r="JPY1501" s="15"/>
      <c r="JPZ1501" s="83"/>
      <c r="JQA1501" s="52"/>
      <c r="JQB1501" s="70"/>
      <c r="JQC1501" s="70"/>
      <c r="JQD1501" s="70"/>
      <c r="JQE1501" s="110"/>
      <c r="JQF1501" s="2"/>
      <c r="JQG1501" s="15"/>
      <c r="JQH1501" s="15"/>
      <c r="JQI1501" s="83"/>
      <c r="JQJ1501" s="52"/>
      <c r="JQK1501" s="70"/>
      <c r="JQL1501" s="70"/>
      <c r="JQM1501" s="70"/>
      <c r="JQN1501" s="110"/>
      <c r="JQO1501" s="2"/>
      <c r="JQP1501" s="15"/>
      <c r="JQQ1501" s="15"/>
      <c r="JQR1501" s="83"/>
      <c r="JQS1501" s="52"/>
      <c r="JQT1501" s="70"/>
      <c r="JQU1501" s="70"/>
      <c r="JQV1501" s="70"/>
      <c r="JQW1501" s="110"/>
      <c r="JQX1501" s="2"/>
      <c r="JQY1501" s="15"/>
      <c r="JQZ1501" s="15"/>
      <c r="JRA1501" s="83"/>
      <c r="JRB1501" s="52"/>
      <c r="JRC1501" s="70"/>
      <c r="JRD1501" s="70"/>
      <c r="JRE1501" s="70"/>
      <c r="JRF1501" s="110"/>
      <c r="JRG1501" s="2"/>
      <c r="JRH1501" s="15"/>
      <c r="JRI1501" s="15"/>
      <c r="JRJ1501" s="83"/>
      <c r="JRK1501" s="52"/>
      <c r="JRL1501" s="70"/>
      <c r="JRM1501" s="70"/>
      <c r="JRN1501" s="70"/>
      <c r="JRO1501" s="110"/>
      <c r="JRP1501" s="2"/>
      <c r="JRQ1501" s="15"/>
      <c r="JRR1501" s="15"/>
      <c r="JRS1501" s="83"/>
      <c r="JRT1501" s="52"/>
      <c r="JRU1501" s="70"/>
      <c r="JRV1501" s="70"/>
      <c r="JRW1501" s="70"/>
      <c r="JRX1501" s="110"/>
      <c r="JRY1501" s="2"/>
      <c r="JRZ1501" s="15"/>
      <c r="JSA1501" s="15"/>
      <c r="JSB1501" s="83"/>
      <c r="JSC1501" s="52"/>
      <c r="JSD1501" s="70"/>
      <c r="JSE1501" s="70"/>
      <c r="JSF1501" s="70"/>
      <c r="JSG1501" s="110"/>
      <c r="JSH1501" s="2"/>
      <c r="JSI1501" s="15"/>
      <c r="JSJ1501" s="15"/>
      <c r="JSK1501" s="83"/>
      <c r="JSL1501" s="52"/>
      <c r="JSM1501" s="70"/>
      <c r="JSN1501" s="70"/>
      <c r="JSO1501" s="70"/>
      <c r="JSP1501" s="110"/>
      <c r="JSQ1501" s="2"/>
      <c r="JSR1501" s="15"/>
      <c r="JSS1501" s="15"/>
      <c r="JST1501" s="83"/>
      <c r="JSU1501" s="52"/>
      <c r="JSV1501" s="70"/>
      <c r="JSW1501" s="70"/>
      <c r="JSX1501" s="70"/>
      <c r="JSY1501" s="110"/>
      <c r="JSZ1501" s="2"/>
      <c r="JTA1501" s="15"/>
      <c r="JTB1501" s="15"/>
      <c r="JTC1501" s="83"/>
      <c r="JTD1501" s="52"/>
      <c r="JTE1501" s="70"/>
      <c r="JTF1501" s="70"/>
      <c r="JTG1501" s="70"/>
      <c r="JTH1501" s="110"/>
      <c r="JTI1501" s="2"/>
      <c r="JTJ1501" s="15"/>
      <c r="JTK1501" s="15"/>
      <c r="JTL1501" s="83"/>
      <c r="JTM1501" s="52"/>
      <c r="JTN1501" s="70"/>
      <c r="JTO1501" s="70"/>
      <c r="JTP1501" s="70"/>
      <c r="JTQ1501" s="110"/>
      <c r="JTR1501" s="2"/>
      <c r="JTS1501" s="15"/>
      <c r="JTT1501" s="15"/>
      <c r="JTU1501" s="83"/>
      <c r="JTV1501" s="52"/>
      <c r="JTW1501" s="70"/>
      <c r="JTX1501" s="70"/>
      <c r="JTY1501" s="70"/>
      <c r="JTZ1501" s="110"/>
      <c r="JUA1501" s="2"/>
      <c r="JUB1501" s="15"/>
      <c r="JUC1501" s="15"/>
      <c r="JUD1501" s="83"/>
      <c r="JUE1501" s="52"/>
      <c r="JUF1501" s="70"/>
      <c r="JUG1501" s="70"/>
      <c r="JUH1501" s="70"/>
      <c r="JUI1501" s="110"/>
      <c r="JUJ1501" s="2"/>
      <c r="JUK1501" s="15"/>
      <c r="JUL1501" s="15"/>
      <c r="JUM1501" s="83"/>
      <c r="JUN1501" s="52"/>
      <c r="JUO1501" s="70"/>
      <c r="JUP1501" s="70"/>
      <c r="JUQ1501" s="70"/>
      <c r="JUR1501" s="110"/>
      <c r="JUS1501" s="2"/>
      <c r="JUT1501" s="15"/>
      <c r="JUU1501" s="15"/>
      <c r="JUV1501" s="83"/>
      <c r="JUW1501" s="52"/>
      <c r="JUX1501" s="70"/>
      <c r="JUY1501" s="70"/>
      <c r="JUZ1501" s="70"/>
      <c r="JVA1501" s="110"/>
      <c r="JVB1501" s="2"/>
      <c r="JVC1501" s="15"/>
      <c r="JVD1501" s="15"/>
      <c r="JVE1501" s="83"/>
      <c r="JVF1501" s="52"/>
      <c r="JVG1501" s="70"/>
      <c r="JVH1501" s="70"/>
      <c r="JVI1501" s="70"/>
      <c r="JVJ1501" s="110"/>
      <c r="JVK1501" s="2"/>
      <c r="JVL1501" s="15"/>
      <c r="JVM1501" s="15"/>
      <c r="JVN1501" s="83"/>
      <c r="JVO1501" s="52"/>
      <c r="JVP1501" s="70"/>
      <c r="JVQ1501" s="70"/>
      <c r="JVR1501" s="70"/>
      <c r="JVS1501" s="110"/>
      <c r="JVT1501" s="2"/>
      <c r="JVU1501" s="15"/>
      <c r="JVV1501" s="15"/>
      <c r="JVW1501" s="83"/>
      <c r="JVX1501" s="52"/>
      <c r="JVY1501" s="70"/>
      <c r="JVZ1501" s="70"/>
      <c r="JWA1501" s="70"/>
      <c r="JWB1501" s="110"/>
      <c r="JWC1501" s="2"/>
      <c r="JWD1501" s="15"/>
      <c r="JWE1501" s="15"/>
      <c r="JWF1501" s="83"/>
      <c r="JWG1501" s="52"/>
      <c r="JWH1501" s="70"/>
      <c r="JWI1501" s="70"/>
      <c r="JWJ1501" s="70"/>
      <c r="JWK1501" s="110"/>
      <c r="JWL1501" s="2"/>
      <c r="JWM1501" s="15"/>
      <c r="JWN1501" s="15"/>
      <c r="JWO1501" s="83"/>
      <c r="JWP1501" s="52"/>
      <c r="JWQ1501" s="70"/>
      <c r="JWR1501" s="70"/>
      <c r="JWS1501" s="70"/>
      <c r="JWT1501" s="110"/>
      <c r="JWU1501" s="2"/>
      <c r="JWV1501" s="15"/>
      <c r="JWW1501" s="15"/>
      <c r="JWX1501" s="83"/>
      <c r="JWY1501" s="52"/>
      <c r="JWZ1501" s="70"/>
      <c r="JXA1501" s="70"/>
      <c r="JXB1501" s="70"/>
      <c r="JXC1501" s="110"/>
      <c r="JXD1501" s="2"/>
      <c r="JXE1501" s="15"/>
      <c r="JXF1501" s="15"/>
      <c r="JXG1501" s="83"/>
      <c r="JXH1501" s="52"/>
      <c r="JXI1501" s="70"/>
      <c r="JXJ1501" s="70"/>
      <c r="JXK1501" s="70"/>
      <c r="JXL1501" s="110"/>
      <c r="JXM1501" s="2"/>
      <c r="JXN1501" s="15"/>
      <c r="JXO1501" s="15"/>
      <c r="JXP1501" s="83"/>
      <c r="JXQ1501" s="52"/>
      <c r="JXR1501" s="70"/>
      <c r="JXS1501" s="70"/>
      <c r="JXT1501" s="70"/>
      <c r="JXU1501" s="110"/>
      <c r="JXV1501" s="2"/>
      <c r="JXW1501" s="15"/>
      <c r="JXX1501" s="15"/>
      <c r="JXY1501" s="83"/>
      <c r="JXZ1501" s="52"/>
      <c r="JYA1501" s="70"/>
      <c r="JYB1501" s="70"/>
      <c r="JYC1501" s="70"/>
      <c r="JYD1501" s="110"/>
      <c r="JYE1501" s="2"/>
      <c r="JYF1501" s="15"/>
      <c r="JYG1501" s="15"/>
      <c r="JYH1501" s="83"/>
      <c r="JYI1501" s="52"/>
      <c r="JYJ1501" s="70"/>
      <c r="JYK1501" s="70"/>
      <c r="JYL1501" s="70"/>
      <c r="JYM1501" s="110"/>
      <c r="JYN1501" s="2"/>
      <c r="JYO1501" s="15"/>
      <c r="JYP1501" s="15"/>
      <c r="JYQ1501" s="83"/>
      <c r="JYR1501" s="52"/>
      <c r="JYS1501" s="70"/>
      <c r="JYT1501" s="70"/>
      <c r="JYU1501" s="70"/>
      <c r="JYV1501" s="110"/>
      <c r="JYW1501" s="2"/>
      <c r="JYX1501" s="15"/>
      <c r="JYY1501" s="15"/>
      <c r="JYZ1501" s="83"/>
      <c r="JZA1501" s="52"/>
      <c r="JZB1501" s="70"/>
      <c r="JZC1501" s="70"/>
      <c r="JZD1501" s="70"/>
      <c r="JZE1501" s="110"/>
      <c r="JZF1501" s="2"/>
      <c r="JZG1501" s="15"/>
      <c r="JZH1501" s="15"/>
      <c r="JZI1501" s="83"/>
      <c r="JZJ1501" s="52"/>
      <c r="JZK1501" s="70"/>
      <c r="JZL1501" s="70"/>
      <c r="JZM1501" s="70"/>
      <c r="JZN1501" s="110"/>
      <c r="JZO1501" s="2"/>
      <c r="JZP1501" s="15"/>
      <c r="JZQ1501" s="15"/>
      <c r="JZR1501" s="83"/>
      <c r="JZS1501" s="52"/>
      <c r="JZT1501" s="70"/>
      <c r="JZU1501" s="70"/>
      <c r="JZV1501" s="70"/>
      <c r="JZW1501" s="110"/>
      <c r="JZX1501" s="2"/>
      <c r="JZY1501" s="15"/>
      <c r="JZZ1501" s="15"/>
      <c r="KAA1501" s="83"/>
      <c r="KAB1501" s="52"/>
      <c r="KAC1501" s="70"/>
      <c r="KAD1501" s="70"/>
      <c r="KAE1501" s="70"/>
      <c r="KAF1501" s="110"/>
      <c r="KAG1501" s="2"/>
      <c r="KAH1501" s="15"/>
      <c r="KAI1501" s="15"/>
      <c r="KAJ1501" s="83"/>
      <c r="KAK1501" s="52"/>
      <c r="KAL1501" s="70"/>
      <c r="KAM1501" s="70"/>
      <c r="KAN1501" s="70"/>
      <c r="KAO1501" s="110"/>
      <c r="KAP1501" s="2"/>
      <c r="KAQ1501" s="15"/>
      <c r="KAR1501" s="15"/>
      <c r="KAS1501" s="83"/>
      <c r="KAT1501" s="52"/>
      <c r="KAU1501" s="70"/>
      <c r="KAV1501" s="70"/>
      <c r="KAW1501" s="70"/>
      <c r="KAX1501" s="110"/>
      <c r="KAY1501" s="2"/>
      <c r="KAZ1501" s="15"/>
      <c r="KBA1501" s="15"/>
      <c r="KBB1501" s="83"/>
      <c r="KBC1501" s="52"/>
      <c r="KBD1501" s="70"/>
      <c r="KBE1501" s="70"/>
      <c r="KBF1501" s="70"/>
      <c r="KBG1501" s="110"/>
      <c r="KBH1501" s="2"/>
      <c r="KBI1501" s="15"/>
      <c r="KBJ1501" s="15"/>
      <c r="KBK1501" s="83"/>
      <c r="KBL1501" s="52"/>
      <c r="KBM1501" s="70"/>
      <c r="KBN1501" s="70"/>
      <c r="KBO1501" s="70"/>
      <c r="KBP1501" s="110"/>
      <c r="KBQ1501" s="2"/>
      <c r="KBR1501" s="15"/>
      <c r="KBS1501" s="15"/>
      <c r="KBT1501" s="83"/>
      <c r="KBU1501" s="52"/>
      <c r="KBV1501" s="70"/>
      <c r="KBW1501" s="70"/>
      <c r="KBX1501" s="70"/>
      <c r="KBY1501" s="110"/>
      <c r="KBZ1501" s="2"/>
      <c r="KCA1501" s="15"/>
      <c r="KCB1501" s="15"/>
      <c r="KCC1501" s="83"/>
      <c r="KCD1501" s="52"/>
      <c r="KCE1501" s="70"/>
      <c r="KCF1501" s="70"/>
      <c r="KCG1501" s="70"/>
      <c r="KCH1501" s="110"/>
      <c r="KCI1501" s="2"/>
      <c r="KCJ1501" s="15"/>
      <c r="KCK1501" s="15"/>
      <c r="KCL1501" s="83"/>
      <c r="KCM1501" s="52"/>
      <c r="KCN1501" s="70"/>
      <c r="KCO1501" s="70"/>
      <c r="KCP1501" s="70"/>
      <c r="KCQ1501" s="110"/>
      <c r="KCR1501" s="2"/>
      <c r="KCS1501" s="15"/>
      <c r="KCT1501" s="15"/>
      <c r="KCU1501" s="83"/>
      <c r="KCV1501" s="52"/>
      <c r="KCW1501" s="70"/>
      <c r="KCX1501" s="70"/>
      <c r="KCY1501" s="70"/>
      <c r="KCZ1501" s="110"/>
      <c r="KDA1501" s="2"/>
      <c r="KDB1501" s="15"/>
      <c r="KDC1501" s="15"/>
      <c r="KDD1501" s="83"/>
      <c r="KDE1501" s="52"/>
      <c r="KDF1501" s="70"/>
      <c r="KDG1501" s="70"/>
      <c r="KDH1501" s="70"/>
      <c r="KDI1501" s="110"/>
      <c r="KDJ1501" s="2"/>
      <c r="KDK1501" s="15"/>
      <c r="KDL1501" s="15"/>
      <c r="KDM1501" s="83"/>
      <c r="KDN1501" s="52"/>
      <c r="KDO1501" s="70"/>
      <c r="KDP1501" s="70"/>
      <c r="KDQ1501" s="70"/>
      <c r="KDR1501" s="110"/>
      <c r="KDS1501" s="2"/>
      <c r="KDT1501" s="15"/>
      <c r="KDU1501" s="15"/>
      <c r="KDV1501" s="83"/>
      <c r="KDW1501" s="52"/>
      <c r="KDX1501" s="70"/>
      <c r="KDY1501" s="70"/>
      <c r="KDZ1501" s="70"/>
      <c r="KEA1501" s="110"/>
      <c r="KEB1501" s="2"/>
      <c r="KEC1501" s="15"/>
      <c r="KED1501" s="15"/>
      <c r="KEE1501" s="83"/>
      <c r="KEF1501" s="52"/>
      <c r="KEG1501" s="70"/>
      <c r="KEH1501" s="70"/>
      <c r="KEI1501" s="70"/>
      <c r="KEJ1501" s="110"/>
      <c r="KEK1501" s="2"/>
      <c r="KEL1501" s="15"/>
      <c r="KEM1501" s="15"/>
      <c r="KEN1501" s="83"/>
      <c r="KEO1501" s="52"/>
      <c r="KEP1501" s="70"/>
      <c r="KEQ1501" s="70"/>
      <c r="KER1501" s="70"/>
      <c r="KES1501" s="110"/>
      <c r="KET1501" s="2"/>
      <c r="KEU1501" s="15"/>
      <c r="KEV1501" s="15"/>
      <c r="KEW1501" s="83"/>
      <c r="KEX1501" s="52"/>
      <c r="KEY1501" s="70"/>
      <c r="KEZ1501" s="70"/>
      <c r="KFA1501" s="70"/>
      <c r="KFB1501" s="110"/>
      <c r="KFC1501" s="2"/>
      <c r="KFD1501" s="15"/>
      <c r="KFE1501" s="15"/>
      <c r="KFF1501" s="83"/>
      <c r="KFG1501" s="52"/>
      <c r="KFH1501" s="70"/>
      <c r="KFI1501" s="70"/>
      <c r="KFJ1501" s="70"/>
      <c r="KFK1501" s="110"/>
      <c r="KFL1501" s="2"/>
      <c r="KFM1501" s="15"/>
      <c r="KFN1501" s="15"/>
      <c r="KFO1501" s="83"/>
      <c r="KFP1501" s="52"/>
      <c r="KFQ1501" s="70"/>
      <c r="KFR1501" s="70"/>
      <c r="KFS1501" s="70"/>
      <c r="KFT1501" s="110"/>
      <c r="KFU1501" s="2"/>
      <c r="KFV1501" s="15"/>
      <c r="KFW1501" s="15"/>
      <c r="KFX1501" s="83"/>
      <c r="KFY1501" s="52"/>
      <c r="KFZ1501" s="70"/>
      <c r="KGA1501" s="70"/>
      <c r="KGB1501" s="70"/>
      <c r="KGC1501" s="110"/>
      <c r="KGD1501" s="2"/>
      <c r="KGE1501" s="15"/>
      <c r="KGF1501" s="15"/>
      <c r="KGG1501" s="83"/>
      <c r="KGH1501" s="52"/>
      <c r="KGI1501" s="70"/>
      <c r="KGJ1501" s="70"/>
      <c r="KGK1501" s="70"/>
      <c r="KGL1501" s="110"/>
      <c r="KGM1501" s="2"/>
      <c r="KGN1501" s="15"/>
      <c r="KGO1501" s="15"/>
      <c r="KGP1501" s="83"/>
      <c r="KGQ1501" s="52"/>
      <c r="KGR1501" s="70"/>
      <c r="KGS1501" s="70"/>
      <c r="KGT1501" s="70"/>
      <c r="KGU1501" s="110"/>
      <c r="KGV1501" s="2"/>
      <c r="KGW1501" s="15"/>
      <c r="KGX1501" s="15"/>
      <c r="KGY1501" s="83"/>
      <c r="KGZ1501" s="52"/>
      <c r="KHA1501" s="70"/>
      <c r="KHB1501" s="70"/>
      <c r="KHC1501" s="70"/>
      <c r="KHD1501" s="110"/>
      <c r="KHE1501" s="2"/>
      <c r="KHF1501" s="15"/>
      <c r="KHG1501" s="15"/>
      <c r="KHH1501" s="83"/>
      <c r="KHI1501" s="52"/>
      <c r="KHJ1501" s="70"/>
      <c r="KHK1501" s="70"/>
      <c r="KHL1501" s="70"/>
      <c r="KHM1501" s="110"/>
      <c r="KHN1501" s="2"/>
      <c r="KHO1501" s="15"/>
      <c r="KHP1501" s="15"/>
      <c r="KHQ1501" s="83"/>
      <c r="KHR1501" s="52"/>
      <c r="KHS1501" s="70"/>
      <c r="KHT1501" s="70"/>
      <c r="KHU1501" s="70"/>
      <c r="KHV1501" s="110"/>
      <c r="KHW1501" s="2"/>
      <c r="KHX1501" s="15"/>
      <c r="KHY1501" s="15"/>
      <c r="KHZ1501" s="83"/>
      <c r="KIA1501" s="52"/>
      <c r="KIB1501" s="70"/>
      <c r="KIC1501" s="70"/>
      <c r="KID1501" s="70"/>
      <c r="KIE1501" s="110"/>
      <c r="KIF1501" s="2"/>
      <c r="KIG1501" s="15"/>
      <c r="KIH1501" s="15"/>
      <c r="KII1501" s="83"/>
      <c r="KIJ1501" s="52"/>
      <c r="KIK1501" s="70"/>
      <c r="KIL1501" s="70"/>
      <c r="KIM1501" s="70"/>
      <c r="KIN1501" s="110"/>
      <c r="KIO1501" s="2"/>
      <c r="KIP1501" s="15"/>
      <c r="KIQ1501" s="15"/>
      <c r="KIR1501" s="83"/>
      <c r="KIS1501" s="52"/>
      <c r="KIT1501" s="70"/>
      <c r="KIU1501" s="70"/>
      <c r="KIV1501" s="70"/>
      <c r="KIW1501" s="110"/>
      <c r="KIX1501" s="2"/>
      <c r="KIY1501" s="15"/>
      <c r="KIZ1501" s="15"/>
      <c r="KJA1501" s="83"/>
      <c r="KJB1501" s="52"/>
      <c r="KJC1501" s="70"/>
      <c r="KJD1501" s="70"/>
      <c r="KJE1501" s="70"/>
      <c r="KJF1501" s="110"/>
      <c r="KJG1501" s="2"/>
      <c r="KJH1501" s="15"/>
      <c r="KJI1501" s="15"/>
      <c r="KJJ1501" s="83"/>
      <c r="KJK1501" s="52"/>
      <c r="KJL1501" s="70"/>
      <c r="KJM1501" s="70"/>
      <c r="KJN1501" s="70"/>
      <c r="KJO1501" s="110"/>
      <c r="KJP1501" s="2"/>
      <c r="KJQ1501" s="15"/>
      <c r="KJR1501" s="15"/>
      <c r="KJS1501" s="83"/>
      <c r="KJT1501" s="52"/>
      <c r="KJU1501" s="70"/>
      <c r="KJV1501" s="70"/>
      <c r="KJW1501" s="70"/>
      <c r="KJX1501" s="110"/>
      <c r="KJY1501" s="2"/>
      <c r="KJZ1501" s="15"/>
      <c r="KKA1501" s="15"/>
      <c r="KKB1501" s="83"/>
      <c r="KKC1501" s="52"/>
      <c r="KKD1501" s="70"/>
      <c r="KKE1501" s="70"/>
      <c r="KKF1501" s="70"/>
      <c r="KKG1501" s="110"/>
      <c r="KKH1501" s="2"/>
      <c r="KKI1501" s="15"/>
      <c r="KKJ1501" s="15"/>
      <c r="KKK1501" s="83"/>
      <c r="KKL1501" s="52"/>
      <c r="KKM1501" s="70"/>
      <c r="KKN1501" s="70"/>
      <c r="KKO1501" s="70"/>
      <c r="KKP1501" s="110"/>
      <c r="KKQ1501" s="2"/>
      <c r="KKR1501" s="15"/>
      <c r="KKS1501" s="15"/>
      <c r="KKT1501" s="83"/>
      <c r="KKU1501" s="52"/>
      <c r="KKV1501" s="70"/>
      <c r="KKW1501" s="70"/>
      <c r="KKX1501" s="70"/>
      <c r="KKY1501" s="110"/>
      <c r="KKZ1501" s="2"/>
      <c r="KLA1501" s="15"/>
      <c r="KLB1501" s="15"/>
      <c r="KLC1501" s="83"/>
      <c r="KLD1501" s="52"/>
      <c r="KLE1501" s="70"/>
      <c r="KLF1501" s="70"/>
      <c r="KLG1501" s="70"/>
      <c r="KLH1501" s="110"/>
      <c r="KLI1501" s="2"/>
      <c r="KLJ1501" s="15"/>
      <c r="KLK1501" s="15"/>
      <c r="KLL1501" s="83"/>
      <c r="KLM1501" s="52"/>
      <c r="KLN1501" s="70"/>
      <c r="KLO1501" s="70"/>
      <c r="KLP1501" s="70"/>
      <c r="KLQ1501" s="110"/>
      <c r="KLR1501" s="2"/>
      <c r="KLS1501" s="15"/>
      <c r="KLT1501" s="15"/>
      <c r="KLU1501" s="83"/>
      <c r="KLV1501" s="52"/>
      <c r="KLW1501" s="70"/>
      <c r="KLX1501" s="70"/>
      <c r="KLY1501" s="70"/>
      <c r="KLZ1501" s="110"/>
      <c r="KMA1501" s="2"/>
      <c r="KMB1501" s="15"/>
      <c r="KMC1501" s="15"/>
      <c r="KMD1501" s="83"/>
      <c r="KME1501" s="52"/>
      <c r="KMF1501" s="70"/>
      <c r="KMG1501" s="70"/>
      <c r="KMH1501" s="70"/>
      <c r="KMI1501" s="110"/>
      <c r="KMJ1501" s="2"/>
      <c r="KMK1501" s="15"/>
      <c r="KML1501" s="15"/>
      <c r="KMM1501" s="83"/>
      <c r="KMN1501" s="52"/>
      <c r="KMO1501" s="70"/>
      <c r="KMP1501" s="70"/>
      <c r="KMQ1501" s="70"/>
      <c r="KMR1501" s="110"/>
      <c r="KMS1501" s="2"/>
      <c r="KMT1501" s="15"/>
      <c r="KMU1501" s="15"/>
      <c r="KMV1501" s="83"/>
      <c r="KMW1501" s="52"/>
      <c r="KMX1501" s="70"/>
      <c r="KMY1501" s="70"/>
      <c r="KMZ1501" s="70"/>
      <c r="KNA1501" s="110"/>
      <c r="KNB1501" s="2"/>
      <c r="KNC1501" s="15"/>
      <c r="KND1501" s="15"/>
      <c r="KNE1501" s="83"/>
      <c r="KNF1501" s="52"/>
      <c r="KNG1501" s="70"/>
      <c r="KNH1501" s="70"/>
      <c r="KNI1501" s="70"/>
      <c r="KNJ1501" s="110"/>
      <c r="KNK1501" s="2"/>
      <c r="KNL1501" s="15"/>
      <c r="KNM1501" s="15"/>
      <c r="KNN1501" s="83"/>
      <c r="KNO1501" s="52"/>
      <c r="KNP1501" s="70"/>
      <c r="KNQ1501" s="70"/>
      <c r="KNR1501" s="70"/>
      <c r="KNS1501" s="110"/>
      <c r="KNT1501" s="2"/>
      <c r="KNU1501" s="15"/>
      <c r="KNV1501" s="15"/>
      <c r="KNW1501" s="83"/>
      <c r="KNX1501" s="52"/>
      <c r="KNY1501" s="70"/>
      <c r="KNZ1501" s="70"/>
      <c r="KOA1501" s="70"/>
      <c r="KOB1501" s="110"/>
      <c r="KOC1501" s="2"/>
      <c r="KOD1501" s="15"/>
      <c r="KOE1501" s="15"/>
      <c r="KOF1501" s="83"/>
      <c r="KOG1501" s="52"/>
      <c r="KOH1501" s="70"/>
      <c r="KOI1501" s="70"/>
      <c r="KOJ1501" s="70"/>
      <c r="KOK1501" s="110"/>
      <c r="KOL1501" s="2"/>
      <c r="KOM1501" s="15"/>
      <c r="KON1501" s="15"/>
      <c r="KOO1501" s="83"/>
      <c r="KOP1501" s="52"/>
      <c r="KOQ1501" s="70"/>
      <c r="KOR1501" s="70"/>
      <c r="KOS1501" s="70"/>
      <c r="KOT1501" s="110"/>
      <c r="KOU1501" s="2"/>
      <c r="KOV1501" s="15"/>
      <c r="KOW1501" s="15"/>
      <c r="KOX1501" s="83"/>
      <c r="KOY1501" s="52"/>
      <c r="KOZ1501" s="70"/>
      <c r="KPA1501" s="70"/>
      <c r="KPB1501" s="70"/>
      <c r="KPC1501" s="110"/>
      <c r="KPD1501" s="2"/>
      <c r="KPE1501" s="15"/>
      <c r="KPF1501" s="15"/>
      <c r="KPG1501" s="83"/>
      <c r="KPH1501" s="52"/>
      <c r="KPI1501" s="70"/>
      <c r="KPJ1501" s="70"/>
      <c r="KPK1501" s="70"/>
      <c r="KPL1501" s="110"/>
      <c r="KPM1501" s="2"/>
      <c r="KPN1501" s="15"/>
      <c r="KPO1501" s="15"/>
      <c r="KPP1501" s="83"/>
      <c r="KPQ1501" s="52"/>
      <c r="KPR1501" s="70"/>
      <c r="KPS1501" s="70"/>
      <c r="KPT1501" s="70"/>
      <c r="KPU1501" s="110"/>
      <c r="KPV1501" s="2"/>
      <c r="KPW1501" s="15"/>
      <c r="KPX1501" s="15"/>
      <c r="KPY1501" s="83"/>
      <c r="KPZ1501" s="52"/>
      <c r="KQA1501" s="70"/>
      <c r="KQB1501" s="70"/>
      <c r="KQC1501" s="70"/>
      <c r="KQD1501" s="110"/>
      <c r="KQE1501" s="2"/>
      <c r="KQF1501" s="15"/>
      <c r="KQG1501" s="15"/>
      <c r="KQH1501" s="83"/>
      <c r="KQI1501" s="52"/>
      <c r="KQJ1501" s="70"/>
      <c r="KQK1501" s="70"/>
      <c r="KQL1501" s="70"/>
      <c r="KQM1501" s="110"/>
      <c r="KQN1501" s="2"/>
      <c r="KQO1501" s="15"/>
      <c r="KQP1501" s="15"/>
      <c r="KQQ1501" s="83"/>
      <c r="KQR1501" s="52"/>
      <c r="KQS1501" s="70"/>
      <c r="KQT1501" s="70"/>
      <c r="KQU1501" s="70"/>
      <c r="KQV1501" s="110"/>
      <c r="KQW1501" s="2"/>
      <c r="KQX1501" s="15"/>
      <c r="KQY1501" s="15"/>
      <c r="KQZ1501" s="83"/>
      <c r="KRA1501" s="52"/>
      <c r="KRB1501" s="70"/>
      <c r="KRC1501" s="70"/>
      <c r="KRD1501" s="70"/>
      <c r="KRE1501" s="110"/>
      <c r="KRF1501" s="2"/>
      <c r="KRG1501" s="15"/>
      <c r="KRH1501" s="15"/>
      <c r="KRI1501" s="83"/>
      <c r="KRJ1501" s="52"/>
      <c r="KRK1501" s="70"/>
      <c r="KRL1501" s="70"/>
      <c r="KRM1501" s="70"/>
      <c r="KRN1501" s="110"/>
      <c r="KRO1501" s="2"/>
      <c r="KRP1501" s="15"/>
      <c r="KRQ1501" s="15"/>
      <c r="KRR1501" s="83"/>
      <c r="KRS1501" s="52"/>
      <c r="KRT1501" s="70"/>
      <c r="KRU1501" s="70"/>
      <c r="KRV1501" s="70"/>
      <c r="KRW1501" s="110"/>
      <c r="KRX1501" s="2"/>
      <c r="KRY1501" s="15"/>
      <c r="KRZ1501" s="15"/>
      <c r="KSA1501" s="83"/>
      <c r="KSB1501" s="52"/>
      <c r="KSC1501" s="70"/>
      <c r="KSD1501" s="70"/>
      <c r="KSE1501" s="70"/>
      <c r="KSF1501" s="110"/>
      <c r="KSG1501" s="2"/>
      <c r="KSH1501" s="15"/>
      <c r="KSI1501" s="15"/>
      <c r="KSJ1501" s="83"/>
      <c r="KSK1501" s="52"/>
      <c r="KSL1501" s="70"/>
      <c r="KSM1501" s="70"/>
      <c r="KSN1501" s="70"/>
      <c r="KSO1501" s="110"/>
      <c r="KSP1501" s="2"/>
      <c r="KSQ1501" s="15"/>
      <c r="KSR1501" s="15"/>
      <c r="KSS1501" s="83"/>
      <c r="KST1501" s="52"/>
      <c r="KSU1501" s="70"/>
      <c r="KSV1501" s="70"/>
      <c r="KSW1501" s="70"/>
      <c r="KSX1501" s="110"/>
      <c r="KSY1501" s="2"/>
      <c r="KSZ1501" s="15"/>
      <c r="KTA1501" s="15"/>
      <c r="KTB1501" s="83"/>
      <c r="KTC1501" s="52"/>
      <c r="KTD1501" s="70"/>
      <c r="KTE1501" s="70"/>
      <c r="KTF1501" s="70"/>
      <c r="KTG1501" s="110"/>
      <c r="KTH1501" s="2"/>
      <c r="KTI1501" s="15"/>
      <c r="KTJ1501" s="15"/>
      <c r="KTK1501" s="83"/>
      <c r="KTL1501" s="52"/>
      <c r="KTM1501" s="70"/>
      <c r="KTN1501" s="70"/>
      <c r="KTO1501" s="70"/>
      <c r="KTP1501" s="110"/>
      <c r="KTQ1501" s="2"/>
      <c r="KTR1501" s="15"/>
      <c r="KTS1501" s="15"/>
      <c r="KTT1501" s="83"/>
      <c r="KTU1501" s="52"/>
      <c r="KTV1501" s="70"/>
      <c r="KTW1501" s="70"/>
      <c r="KTX1501" s="70"/>
      <c r="KTY1501" s="110"/>
      <c r="KTZ1501" s="2"/>
      <c r="KUA1501" s="15"/>
      <c r="KUB1501" s="15"/>
      <c r="KUC1501" s="83"/>
      <c r="KUD1501" s="52"/>
      <c r="KUE1501" s="70"/>
      <c r="KUF1501" s="70"/>
      <c r="KUG1501" s="70"/>
      <c r="KUH1501" s="110"/>
      <c r="KUI1501" s="2"/>
      <c r="KUJ1501" s="15"/>
      <c r="KUK1501" s="15"/>
      <c r="KUL1501" s="83"/>
      <c r="KUM1501" s="52"/>
      <c r="KUN1501" s="70"/>
      <c r="KUO1501" s="70"/>
      <c r="KUP1501" s="70"/>
      <c r="KUQ1501" s="110"/>
      <c r="KUR1501" s="2"/>
      <c r="KUS1501" s="15"/>
      <c r="KUT1501" s="15"/>
      <c r="KUU1501" s="83"/>
      <c r="KUV1501" s="52"/>
      <c r="KUW1501" s="70"/>
      <c r="KUX1501" s="70"/>
      <c r="KUY1501" s="70"/>
      <c r="KUZ1501" s="110"/>
      <c r="KVA1501" s="2"/>
      <c r="KVB1501" s="15"/>
      <c r="KVC1501" s="15"/>
      <c r="KVD1501" s="83"/>
      <c r="KVE1501" s="52"/>
      <c r="KVF1501" s="70"/>
      <c r="KVG1501" s="70"/>
      <c r="KVH1501" s="70"/>
      <c r="KVI1501" s="110"/>
      <c r="KVJ1501" s="2"/>
      <c r="KVK1501" s="15"/>
      <c r="KVL1501" s="15"/>
      <c r="KVM1501" s="83"/>
      <c r="KVN1501" s="52"/>
      <c r="KVO1501" s="70"/>
      <c r="KVP1501" s="70"/>
      <c r="KVQ1501" s="70"/>
      <c r="KVR1501" s="110"/>
      <c r="KVS1501" s="2"/>
      <c r="KVT1501" s="15"/>
      <c r="KVU1501" s="15"/>
      <c r="KVV1501" s="83"/>
      <c r="KVW1501" s="52"/>
      <c r="KVX1501" s="70"/>
      <c r="KVY1501" s="70"/>
      <c r="KVZ1501" s="70"/>
      <c r="KWA1501" s="110"/>
      <c r="KWB1501" s="2"/>
      <c r="KWC1501" s="15"/>
      <c r="KWD1501" s="15"/>
      <c r="KWE1501" s="83"/>
      <c r="KWF1501" s="52"/>
      <c r="KWG1501" s="70"/>
      <c r="KWH1501" s="70"/>
      <c r="KWI1501" s="70"/>
      <c r="KWJ1501" s="110"/>
      <c r="KWK1501" s="2"/>
      <c r="KWL1501" s="15"/>
      <c r="KWM1501" s="15"/>
      <c r="KWN1501" s="83"/>
      <c r="KWO1501" s="52"/>
      <c r="KWP1501" s="70"/>
      <c r="KWQ1501" s="70"/>
      <c r="KWR1501" s="70"/>
      <c r="KWS1501" s="110"/>
      <c r="KWT1501" s="2"/>
      <c r="KWU1501" s="15"/>
      <c r="KWV1501" s="15"/>
      <c r="KWW1501" s="83"/>
      <c r="KWX1501" s="52"/>
      <c r="KWY1501" s="70"/>
      <c r="KWZ1501" s="70"/>
      <c r="KXA1501" s="70"/>
      <c r="KXB1501" s="110"/>
      <c r="KXC1501" s="2"/>
      <c r="KXD1501" s="15"/>
      <c r="KXE1501" s="15"/>
      <c r="KXF1501" s="83"/>
      <c r="KXG1501" s="52"/>
      <c r="KXH1501" s="70"/>
      <c r="KXI1501" s="70"/>
      <c r="KXJ1501" s="70"/>
      <c r="KXK1501" s="110"/>
      <c r="KXL1501" s="2"/>
      <c r="KXM1501" s="15"/>
      <c r="KXN1501" s="15"/>
      <c r="KXO1501" s="83"/>
      <c r="KXP1501" s="52"/>
      <c r="KXQ1501" s="70"/>
      <c r="KXR1501" s="70"/>
      <c r="KXS1501" s="70"/>
      <c r="KXT1501" s="110"/>
      <c r="KXU1501" s="2"/>
      <c r="KXV1501" s="15"/>
      <c r="KXW1501" s="15"/>
      <c r="KXX1501" s="83"/>
      <c r="KXY1501" s="52"/>
      <c r="KXZ1501" s="70"/>
      <c r="KYA1501" s="70"/>
      <c r="KYB1501" s="70"/>
      <c r="KYC1501" s="110"/>
      <c r="KYD1501" s="2"/>
      <c r="KYE1501" s="15"/>
      <c r="KYF1501" s="15"/>
      <c r="KYG1501" s="83"/>
      <c r="KYH1501" s="52"/>
      <c r="KYI1501" s="70"/>
      <c r="KYJ1501" s="70"/>
      <c r="KYK1501" s="70"/>
      <c r="KYL1501" s="110"/>
      <c r="KYM1501" s="2"/>
      <c r="KYN1501" s="15"/>
      <c r="KYO1501" s="15"/>
      <c r="KYP1501" s="83"/>
      <c r="KYQ1501" s="52"/>
      <c r="KYR1501" s="70"/>
      <c r="KYS1501" s="70"/>
      <c r="KYT1501" s="70"/>
      <c r="KYU1501" s="110"/>
      <c r="KYV1501" s="2"/>
      <c r="KYW1501" s="15"/>
      <c r="KYX1501" s="15"/>
      <c r="KYY1501" s="83"/>
      <c r="KYZ1501" s="52"/>
      <c r="KZA1501" s="70"/>
      <c r="KZB1501" s="70"/>
      <c r="KZC1501" s="70"/>
      <c r="KZD1501" s="110"/>
      <c r="KZE1501" s="2"/>
      <c r="KZF1501" s="15"/>
      <c r="KZG1501" s="15"/>
      <c r="KZH1501" s="83"/>
      <c r="KZI1501" s="52"/>
      <c r="KZJ1501" s="70"/>
      <c r="KZK1501" s="70"/>
      <c r="KZL1501" s="70"/>
      <c r="KZM1501" s="110"/>
      <c r="KZN1501" s="2"/>
      <c r="KZO1501" s="15"/>
      <c r="KZP1501" s="15"/>
      <c r="KZQ1501" s="83"/>
      <c r="KZR1501" s="52"/>
      <c r="KZS1501" s="70"/>
      <c r="KZT1501" s="70"/>
      <c r="KZU1501" s="70"/>
      <c r="KZV1501" s="110"/>
      <c r="KZW1501" s="2"/>
      <c r="KZX1501" s="15"/>
      <c r="KZY1501" s="15"/>
      <c r="KZZ1501" s="83"/>
      <c r="LAA1501" s="52"/>
      <c r="LAB1501" s="70"/>
      <c r="LAC1501" s="70"/>
      <c r="LAD1501" s="70"/>
      <c r="LAE1501" s="110"/>
      <c r="LAF1501" s="2"/>
      <c r="LAG1501" s="15"/>
      <c r="LAH1501" s="15"/>
      <c r="LAI1501" s="83"/>
      <c r="LAJ1501" s="52"/>
      <c r="LAK1501" s="70"/>
      <c r="LAL1501" s="70"/>
      <c r="LAM1501" s="70"/>
      <c r="LAN1501" s="110"/>
      <c r="LAO1501" s="2"/>
      <c r="LAP1501" s="15"/>
      <c r="LAQ1501" s="15"/>
      <c r="LAR1501" s="83"/>
      <c r="LAS1501" s="52"/>
      <c r="LAT1501" s="70"/>
      <c r="LAU1501" s="70"/>
      <c r="LAV1501" s="70"/>
      <c r="LAW1501" s="110"/>
      <c r="LAX1501" s="2"/>
      <c r="LAY1501" s="15"/>
      <c r="LAZ1501" s="15"/>
      <c r="LBA1501" s="83"/>
      <c r="LBB1501" s="52"/>
      <c r="LBC1501" s="70"/>
      <c r="LBD1501" s="70"/>
      <c r="LBE1501" s="70"/>
      <c r="LBF1501" s="110"/>
      <c r="LBG1501" s="2"/>
      <c r="LBH1501" s="15"/>
      <c r="LBI1501" s="15"/>
      <c r="LBJ1501" s="83"/>
      <c r="LBK1501" s="52"/>
      <c r="LBL1501" s="70"/>
      <c r="LBM1501" s="70"/>
      <c r="LBN1501" s="70"/>
      <c r="LBO1501" s="110"/>
      <c r="LBP1501" s="2"/>
      <c r="LBQ1501" s="15"/>
      <c r="LBR1501" s="15"/>
      <c r="LBS1501" s="83"/>
      <c r="LBT1501" s="52"/>
      <c r="LBU1501" s="70"/>
      <c r="LBV1501" s="70"/>
      <c r="LBW1501" s="70"/>
      <c r="LBX1501" s="110"/>
      <c r="LBY1501" s="2"/>
      <c r="LBZ1501" s="15"/>
      <c r="LCA1501" s="15"/>
      <c r="LCB1501" s="83"/>
      <c r="LCC1501" s="52"/>
      <c r="LCD1501" s="70"/>
      <c r="LCE1501" s="70"/>
      <c r="LCF1501" s="70"/>
      <c r="LCG1501" s="110"/>
      <c r="LCH1501" s="2"/>
      <c r="LCI1501" s="15"/>
      <c r="LCJ1501" s="15"/>
      <c r="LCK1501" s="83"/>
      <c r="LCL1501" s="52"/>
      <c r="LCM1501" s="70"/>
      <c r="LCN1501" s="70"/>
      <c r="LCO1501" s="70"/>
      <c r="LCP1501" s="110"/>
      <c r="LCQ1501" s="2"/>
      <c r="LCR1501" s="15"/>
      <c r="LCS1501" s="15"/>
      <c r="LCT1501" s="83"/>
      <c r="LCU1501" s="52"/>
      <c r="LCV1501" s="70"/>
      <c r="LCW1501" s="70"/>
      <c r="LCX1501" s="70"/>
      <c r="LCY1501" s="110"/>
      <c r="LCZ1501" s="2"/>
      <c r="LDA1501" s="15"/>
      <c r="LDB1501" s="15"/>
      <c r="LDC1501" s="83"/>
      <c r="LDD1501" s="52"/>
      <c r="LDE1501" s="70"/>
      <c r="LDF1501" s="70"/>
      <c r="LDG1501" s="70"/>
      <c r="LDH1501" s="110"/>
      <c r="LDI1501" s="2"/>
      <c r="LDJ1501" s="15"/>
      <c r="LDK1501" s="15"/>
      <c r="LDL1501" s="83"/>
      <c r="LDM1501" s="52"/>
      <c r="LDN1501" s="70"/>
      <c r="LDO1501" s="70"/>
      <c r="LDP1501" s="70"/>
      <c r="LDQ1501" s="110"/>
      <c r="LDR1501" s="2"/>
      <c r="LDS1501" s="15"/>
      <c r="LDT1501" s="15"/>
      <c r="LDU1501" s="83"/>
      <c r="LDV1501" s="52"/>
      <c r="LDW1501" s="70"/>
      <c r="LDX1501" s="70"/>
      <c r="LDY1501" s="70"/>
      <c r="LDZ1501" s="110"/>
      <c r="LEA1501" s="2"/>
      <c r="LEB1501" s="15"/>
      <c r="LEC1501" s="15"/>
      <c r="LED1501" s="83"/>
      <c r="LEE1501" s="52"/>
      <c r="LEF1501" s="70"/>
      <c r="LEG1501" s="70"/>
      <c r="LEH1501" s="70"/>
      <c r="LEI1501" s="110"/>
      <c r="LEJ1501" s="2"/>
      <c r="LEK1501" s="15"/>
      <c r="LEL1501" s="15"/>
      <c r="LEM1501" s="83"/>
      <c r="LEN1501" s="52"/>
      <c r="LEO1501" s="70"/>
      <c r="LEP1501" s="70"/>
      <c r="LEQ1501" s="70"/>
      <c r="LER1501" s="110"/>
      <c r="LES1501" s="2"/>
      <c r="LET1501" s="15"/>
      <c r="LEU1501" s="15"/>
      <c r="LEV1501" s="83"/>
      <c r="LEW1501" s="52"/>
      <c r="LEX1501" s="70"/>
      <c r="LEY1501" s="70"/>
      <c r="LEZ1501" s="70"/>
      <c r="LFA1501" s="110"/>
      <c r="LFB1501" s="2"/>
      <c r="LFC1501" s="15"/>
      <c r="LFD1501" s="15"/>
      <c r="LFE1501" s="83"/>
      <c r="LFF1501" s="52"/>
      <c r="LFG1501" s="70"/>
      <c r="LFH1501" s="70"/>
      <c r="LFI1501" s="70"/>
      <c r="LFJ1501" s="110"/>
      <c r="LFK1501" s="2"/>
      <c r="LFL1501" s="15"/>
      <c r="LFM1501" s="15"/>
      <c r="LFN1501" s="83"/>
      <c r="LFO1501" s="52"/>
      <c r="LFP1501" s="70"/>
      <c r="LFQ1501" s="70"/>
      <c r="LFR1501" s="70"/>
      <c r="LFS1501" s="110"/>
      <c r="LFT1501" s="2"/>
      <c r="LFU1501" s="15"/>
      <c r="LFV1501" s="15"/>
      <c r="LFW1501" s="83"/>
      <c r="LFX1501" s="52"/>
      <c r="LFY1501" s="70"/>
      <c r="LFZ1501" s="70"/>
      <c r="LGA1501" s="70"/>
      <c r="LGB1501" s="110"/>
      <c r="LGC1501" s="2"/>
      <c r="LGD1501" s="15"/>
      <c r="LGE1501" s="15"/>
      <c r="LGF1501" s="83"/>
      <c r="LGG1501" s="52"/>
      <c r="LGH1501" s="70"/>
      <c r="LGI1501" s="70"/>
      <c r="LGJ1501" s="70"/>
      <c r="LGK1501" s="110"/>
      <c r="LGL1501" s="2"/>
      <c r="LGM1501" s="15"/>
      <c r="LGN1501" s="15"/>
      <c r="LGO1501" s="83"/>
      <c r="LGP1501" s="52"/>
      <c r="LGQ1501" s="70"/>
      <c r="LGR1501" s="70"/>
      <c r="LGS1501" s="70"/>
      <c r="LGT1501" s="110"/>
      <c r="LGU1501" s="2"/>
      <c r="LGV1501" s="15"/>
      <c r="LGW1501" s="15"/>
      <c r="LGX1501" s="83"/>
      <c r="LGY1501" s="52"/>
      <c r="LGZ1501" s="70"/>
      <c r="LHA1501" s="70"/>
      <c r="LHB1501" s="70"/>
      <c r="LHC1501" s="110"/>
      <c r="LHD1501" s="2"/>
      <c r="LHE1501" s="15"/>
      <c r="LHF1501" s="15"/>
      <c r="LHG1501" s="83"/>
      <c r="LHH1501" s="52"/>
      <c r="LHI1501" s="70"/>
      <c r="LHJ1501" s="70"/>
      <c r="LHK1501" s="70"/>
      <c r="LHL1501" s="110"/>
      <c r="LHM1501" s="2"/>
      <c r="LHN1501" s="15"/>
      <c r="LHO1501" s="15"/>
      <c r="LHP1501" s="83"/>
      <c r="LHQ1501" s="52"/>
      <c r="LHR1501" s="70"/>
      <c r="LHS1501" s="70"/>
      <c r="LHT1501" s="70"/>
      <c r="LHU1501" s="110"/>
      <c r="LHV1501" s="2"/>
      <c r="LHW1501" s="15"/>
      <c r="LHX1501" s="15"/>
      <c r="LHY1501" s="83"/>
      <c r="LHZ1501" s="52"/>
      <c r="LIA1501" s="70"/>
      <c r="LIB1501" s="70"/>
      <c r="LIC1501" s="70"/>
      <c r="LID1501" s="110"/>
      <c r="LIE1501" s="2"/>
      <c r="LIF1501" s="15"/>
      <c r="LIG1501" s="15"/>
      <c r="LIH1501" s="83"/>
      <c r="LII1501" s="52"/>
      <c r="LIJ1501" s="70"/>
      <c r="LIK1501" s="70"/>
      <c r="LIL1501" s="70"/>
      <c r="LIM1501" s="110"/>
      <c r="LIN1501" s="2"/>
      <c r="LIO1501" s="15"/>
      <c r="LIP1501" s="15"/>
      <c r="LIQ1501" s="83"/>
      <c r="LIR1501" s="52"/>
      <c r="LIS1501" s="70"/>
      <c r="LIT1501" s="70"/>
      <c r="LIU1501" s="70"/>
      <c r="LIV1501" s="110"/>
      <c r="LIW1501" s="2"/>
      <c r="LIX1501" s="15"/>
      <c r="LIY1501" s="15"/>
      <c r="LIZ1501" s="83"/>
      <c r="LJA1501" s="52"/>
      <c r="LJB1501" s="70"/>
      <c r="LJC1501" s="70"/>
      <c r="LJD1501" s="70"/>
      <c r="LJE1501" s="110"/>
      <c r="LJF1501" s="2"/>
      <c r="LJG1501" s="15"/>
      <c r="LJH1501" s="15"/>
      <c r="LJI1501" s="83"/>
      <c r="LJJ1501" s="52"/>
      <c r="LJK1501" s="70"/>
      <c r="LJL1501" s="70"/>
      <c r="LJM1501" s="70"/>
      <c r="LJN1501" s="110"/>
      <c r="LJO1501" s="2"/>
      <c r="LJP1501" s="15"/>
      <c r="LJQ1501" s="15"/>
      <c r="LJR1501" s="83"/>
      <c r="LJS1501" s="52"/>
      <c r="LJT1501" s="70"/>
      <c r="LJU1501" s="70"/>
      <c r="LJV1501" s="70"/>
      <c r="LJW1501" s="110"/>
      <c r="LJX1501" s="2"/>
      <c r="LJY1501" s="15"/>
      <c r="LJZ1501" s="15"/>
      <c r="LKA1501" s="83"/>
      <c r="LKB1501" s="52"/>
      <c r="LKC1501" s="70"/>
      <c r="LKD1501" s="70"/>
      <c r="LKE1501" s="70"/>
      <c r="LKF1501" s="110"/>
      <c r="LKG1501" s="2"/>
      <c r="LKH1501" s="15"/>
      <c r="LKI1501" s="15"/>
      <c r="LKJ1501" s="83"/>
      <c r="LKK1501" s="52"/>
      <c r="LKL1501" s="70"/>
      <c r="LKM1501" s="70"/>
      <c r="LKN1501" s="70"/>
      <c r="LKO1501" s="110"/>
      <c r="LKP1501" s="2"/>
      <c r="LKQ1501" s="15"/>
      <c r="LKR1501" s="15"/>
      <c r="LKS1501" s="83"/>
      <c r="LKT1501" s="52"/>
      <c r="LKU1501" s="70"/>
      <c r="LKV1501" s="70"/>
      <c r="LKW1501" s="70"/>
      <c r="LKX1501" s="110"/>
      <c r="LKY1501" s="2"/>
      <c r="LKZ1501" s="15"/>
      <c r="LLA1501" s="15"/>
      <c r="LLB1501" s="83"/>
      <c r="LLC1501" s="52"/>
      <c r="LLD1501" s="70"/>
      <c r="LLE1501" s="70"/>
      <c r="LLF1501" s="70"/>
      <c r="LLG1501" s="110"/>
      <c r="LLH1501" s="2"/>
      <c r="LLI1501" s="15"/>
      <c r="LLJ1501" s="15"/>
      <c r="LLK1501" s="83"/>
      <c r="LLL1501" s="52"/>
      <c r="LLM1501" s="70"/>
      <c r="LLN1501" s="70"/>
      <c r="LLO1501" s="70"/>
      <c r="LLP1501" s="110"/>
      <c r="LLQ1501" s="2"/>
      <c r="LLR1501" s="15"/>
      <c r="LLS1501" s="15"/>
      <c r="LLT1501" s="83"/>
      <c r="LLU1501" s="52"/>
      <c r="LLV1501" s="70"/>
      <c r="LLW1501" s="70"/>
      <c r="LLX1501" s="70"/>
      <c r="LLY1501" s="110"/>
      <c r="LLZ1501" s="2"/>
      <c r="LMA1501" s="15"/>
      <c r="LMB1501" s="15"/>
      <c r="LMC1501" s="83"/>
      <c r="LMD1501" s="52"/>
      <c r="LME1501" s="70"/>
      <c r="LMF1501" s="70"/>
      <c r="LMG1501" s="70"/>
      <c r="LMH1501" s="110"/>
      <c r="LMI1501" s="2"/>
      <c r="LMJ1501" s="15"/>
      <c r="LMK1501" s="15"/>
      <c r="LML1501" s="83"/>
      <c r="LMM1501" s="52"/>
      <c r="LMN1501" s="70"/>
      <c r="LMO1501" s="70"/>
      <c r="LMP1501" s="70"/>
      <c r="LMQ1501" s="110"/>
      <c r="LMR1501" s="2"/>
      <c r="LMS1501" s="15"/>
      <c r="LMT1501" s="15"/>
      <c r="LMU1501" s="83"/>
      <c r="LMV1501" s="52"/>
      <c r="LMW1501" s="70"/>
      <c r="LMX1501" s="70"/>
      <c r="LMY1501" s="70"/>
      <c r="LMZ1501" s="110"/>
      <c r="LNA1501" s="2"/>
      <c r="LNB1501" s="15"/>
      <c r="LNC1501" s="15"/>
      <c r="LND1501" s="83"/>
      <c r="LNE1501" s="52"/>
      <c r="LNF1501" s="70"/>
      <c r="LNG1501" s="70"/>
      <c r="LNH1501" s="70"/>
      <c r="LNI1501" s="110"/>
      <c r="LNJ1501" s="2"/>
      <c r="LNK1501" s="15"/>
      <c r="LNL1501" s="15"/>
      <c r="LNM1501" s="83"/>
      <c r="LNN1501" s="52"/>
      <c r="LNO1501" s="70"/>
      <c r="LNP1501" s="70"/>
      <c r="LNQ1501" s="70"/>
      <c r="LNR1501" s="110"/>
      <c r="LNS1501" s="2"/>
      <c r="LNT1501" s="15"/>
      <c r="LNU1501" s="15"/>
      <c r="LNV1501" s="83"/>
      <c r="LNW1501" s="52"/>
      <c r="LNX1501" s="70"/>
      <c r="LNY1501" s="70"/>
      <c r="LNZ1501" s="70"/>
      <c r="LOA1501" s="110"/>
      <c r="LOB1501" s="2"/>
      <c r="LOC1501" s="15"/>
      <c r="LOD1501" s="15"/>
      <c r="LOE1501" s="83"/>
      <c r="LOF1501" s="52"/>
      <c r="LOG1501" s="70"/>
      <c r="LOH1501" s="70"/>
      <c r="LOI1501" s="70"/>
      <c r="LOJ1501" s="110"/>
      <c r="LOK1501" s="2"/>
      <c r="LOL1501" s="15"/>
      <c r="LOM1501" s="15"/>
      <c r="LON1501" s="83"/>
      <c r="LOO1501" s="52"/>
      <c r="LOP1501" s="70"/>
      <c r="LOQ1501" s="70"/>
      <c r="LOR1501" s="70"/>
      <c r="LOS1501" s="110"/>
      <c r="LOT1501" s="2"/>
      <c r="LOU1501" s="15"/>
      <c r="LOV1501" s="15"/>
      <c r="LOW1501" s="83"/>
      <c r="LOX1501" s="52"/>
      <c r="LOY1501" s="70"/>
      <c r="LOZ1501" s="70"/>
      <c r="LPA1501" s="70"/>
      <c r="LPB1501" s="110"/>
      <c r="LPC1501" s="2"/>
      <c r="LPD1501" s="15"/>
      <c r="LPE1501" s="15"/>
      <c r="LPF1501" s="83"/>
      <c r="LPG1501" s="52"/>
      <c r="LPH1501" s="70"/>
      <c r="LPI1501" s="70"/>
      <c r="LPJ1501" s="70"/>
      <c r="LPK1501" s="110"/>
      <c r="LPL1501" s="2"/>
      <c r="LPM1501" s="15"/>
      <c r="LPN1501" s="15"/>
      <c r="LPO1501" s="83"/>
      <c r="LPP1501" s="52"/>
      <c r="LPQ1501" s="70"/>
      <c r="LPR1501" s="70"/>
      <c r="LPS1501" s="70"/>
      <c r="LPT1501" s="110"/>
      <c r="LPU1501" s="2"/>
      <c r="LPV1501" s="15"/>
      <c r="LPW1501" s="15"/>
      <c r="LPX1501" s="83"/>
      <c r="LPY1501" s="52"/>
      <c r="LPZ1501" s="70"/>
      <c r="LQA1501" s="70"/>
      <c r="LQB1501" s="70"/>
      <c r="LQC1501" s="110"/>
      <c r="LQD1501" s="2"/>
      <c r="LQE1501" s="15"/>
      <c r="LQF1501" s="15"/>
      <c r="LQG1501" s="83"/>
      <c r="LQH1501" s="52"/>
      <c r="LQI1501" s="70"/>
      <c r="LQJ1501" s="70"/>
      <c r="LQK1501" s="70"/>
      <c r="LQL1501" s="110"/>
      <c r="LQM1501" s="2"/>
      <c r="LQN1501" s="15"/>
      <c r="LQO1501" s="15"/>
      <c r="LQP1501" s="83"/>
      <c r="LQQ1501" s="52"/>
      <c r="LQR1501" s="70"/>
      <c r="LQS1501" s="70"/>
      <c r="LQT1501" s="70"/>
      <c r="LQU1501" s="110"/>
      <c r="LQV1501" s="2"/>
      <c r="LQW1501" s="15"/>
      <c r="LQX1501" s="15"/>
      <c r="LQY1501" s="83"/>
      <c r="LQZ1501" s="52"/>
      <c r="LRA1501" s="70"/>
      <c r="LRB1501" s="70"/>
      <c r="LRC1501" s="70"/>
      <c r="LRD1501" s="110"/>
      <c r="LRE1501" s="2"/>
      <c r="LRF1501" s="15"/>
      <c r="LRG1501" s="15"/>
      <c r="LRH1501" s="83"/>
      <c r="LRI1501" s="52"/>
      <c r="LRJ1501" s="70"/>
      <c r="LRK1501" s="70"/>
      <c r="LRL1501" s="70"/>
      <c r="LRM1501" s="110"/>
      <c r="LRN1501" s="2"/>
      <c r="LRO1501" s="15"/>
      <c r="LRP1501" s="15"/>
      <c r="LRQ1501" s="83"/>
      <c r="LRR1501" s="52"/>
      <c r="LRS1501" s="70"/>
      <c r="LRT1501" s="70"/>
      <c r="LRU1501" s="70"/>
      <c r="LRV1501" s="110"/>
      <c r="LRW1501" s="2"/>
      <c r="LRX1501" s="15"/>
      <c r="LRY1501" s="15"/>
      <c r="LRZ1501" s="83"/>
      <c r="LSA1501" s="52"/>
      <c r="LSB1501" s="70"/>
      <c r="LSC1501" s="70"/>
      <c r="LSD1501" s="70"/>
      <c r="LSE1501" s="110"/>
      <c r="LSF1501" s="2"/>
      <c r="LSG1501" s="15"/>
      <c r="LSH1501" s="15"/>
      <c r="LSI1501" s="83"/>
      <c r="LSJ1501" s="52"/>
      <c r="LSK1501" s="70"/>
      <c r="LSL1501" s="70"/>
      <c r="LSM1501" s="70"/>
      <c r="LSN1501" s="110"/>
      <c r="LSO1501" s="2"/>
      <c r="LSP1501" s="15"/>
      <c r="LSQ1501" s="15"/>
      <c r="LSR1501" s="83"/>
      <c r="LSS1501" s="52"/>
      <c r="LST1501" s="70"/>
      <c r="LSU1501" s="70"/>
      <c r="LSV1501" s="70"/>
      <c r="LSW1501" s="110"/>
      <c r="LSX1501" s="2"/>
      <c r="LSY1501" s="15"/>
      <c r="LSZ1501" s="15"/>
      <c r="LTA1501" s="83"/>
      <c r="LTB1501" s="52"/>
      <c r="LTC1501" s="70"/>
      <c r="LTD1501" s="70"/>
      <c r="LTE1501" s="70"/>
      <c r="LTF1501" s="110"/>
      <c r="LTG1501" s="2"/>
      <c r="LTH1501" s="15"/>
      <c r="LTI1501" s="15"/>
      <c r="LTJ1501" s="83"/>
      <c r="LTK1501" s="52"/>
      <c r="LTL1501" s="70"/>
      <c r="LTM1501" s="70"/>
      <c r="LTN1501" s="70"/>
      <c r="LTO1501" s="110"/>
      <c r="LTP1501" s="2"/>
      <c r="LTQ1501" s="15"/>
      <c r="LTR1501" s="15"/>
      <c r="LTS1501" s="83"/>
      <c r="LTT1501" s="52"/>
      <c r="LTU1501" s="70"/>
      <c r="LTV1501" s="70"/>
      <c r="LTW1501" s="70"/>
      <c r="LTX1501" s="110"/>
      <c r="LTY1501" s="2"/>
      <c r="LTZ1501" s="15"/>
      <c r="LUA1501" s="15"/>
      <c r="LUB1501" s="83"/>
      <c r="LUC1501" s="52"/>
      <c r="LUD1501" s="70"/>
      <c r="LUE1501" s="70"/>
      <c r="LUF1501" s="70"/>
      <c r="LUG1501" s="110"/>
      <c r="LUH1501" s="2"/>
      <c r="LUI1501" s="15"/>
      <c r="LUJ1501" s="15"/>
      <c r="LUK1501" s="83"/>
      <c r="LUL1501" s="52"/>
      <c r="LUM1501" s="70"/>
      <c r="LUN1501" s="70"/>
      <c r="LUO1501" s="70"/>
      <c r="LUP1501" s="110"/>
      <c r="LUQ1501" s="2"/>
      <c r="LUR1501" s="15"/>
      <c r="LUS1501" s="15"/>
      <c r="LUT1501" s="83"/>
      <c r="LUU1501" s="52"/>
      <c r="LUV1501" s="70"/>
      <c r="LUW1501" s="70"/>
      <c r="LUX1501" s="70"/>
      <c r="LUY1501" s="110"/>
      <c r="LUZ1501" s="2"/>
      <c r="LVA1501" s="15"/>
      <c r="LVB1501" s="15"/>
      <c r="LVC1501" s="83"/>
      <c r="LVD1501" s="52"/>
      <c r="LVE1501" s="70"/>
      <c r="LVF1501" s="70"/>
      <c r="LVG1501" s="70"/>
      <c r="LVH1501" s="110"/>
      <c r="LVI1501" s="2"/>
      <c r="LVJ1501" s="15"/>
      <c r="LVK1501" s="15"/>
      <c r="LVL1501" s="83"/>
      <c r="LVM1501" s="52"/>
      <c r="LVN1501" s="70"/>
      <c r="LVO1501" s="70"/>
      <c r="LVP1501" s="70"/>
      <c r="LVQ1501" s="110"/>
      <c r="LVR1501" s="2"/>
      <c r="LVS1501" s="15"/>
      <c r="LVT1501" s="15"/>
      <c r="LVU1501" s="83"/>
      <c r="LVV1501" s="52"/>
      <c r="LVW1501" s="70"/>
      <c r="LVX1501" s="70"/>
      <c r="LVY1501" s="70"/>
      <c r="LVZ1501" s="110"/>
      <c r="LWA1501" s="2"/>
      <c r="LWB1501" s="15"/>
      <c r="LWC1501" s="15"/>
      <c r="LWD1501" s="83"/>
      <c r="LWE1501" s="52"/>
      <c r="LWF1501" s="70"/>
      <c r="LWG1501" s="70"/>
      <c r="LWH1501" s="70"/>
      <c r="LWI1501" s="110"/>
      <c r="LWJ1501" s="2"/>
      <c r="LWK1501" s="15"/>
      <c r="LWL1501" s="15"/>
      <c r="LWM1501" s="83"/>
      <c r="LWN1501" s="52"/>
      <c r="LWO1501" s="70"/>
      <c r="LWP1501" s="70"/>
      <c r="LWQ1501" s="70"/>
      <c r="LWR1501" s="110"/>
      <c r="LWS1501" s="2"/>
      <c r="LWT1501" s="15"/>
      <c r="LWU1501" s="15"/>
      <c r="LWV1501" s="83"/>
      <c r="LWW1501" s="52"/>
      <c r="LWX1501" s="70"/>
      <c r="LWY1501" s="70"/>
      <c r="LWZ1501" s="70"/>
      <c r="LXA1501" s="110"/>
      <c r="LXB1501" s="2"/>
      <c r="LXC1501" s="15"/>
      <c r="LXD1501" s="15"/>
      <c r="LXE1501" s="83"/>
      <c r="LXF1501" s="52"/>
      <c r="LXG1501" s="70"/>
      <c r="LXH1501" s="70"/>
      <c r="LXI1501" s="70"/>
      <c r="LXJ1501" s="110"/>
      <c r="LXK1501" s="2"/>
      <c r="LXL1501" s="15"/>
      <c r="LXM1501" s="15"/>
      <c r="LXN1501" s="83"/>
      <c r="LXO1501" s="52"/>
      <c r="LXP1501" s="70"/>
      <c r="LXQ1501" s="70"/>
      <c r="LXR1501" s="70"/>
      <c r="LXS1501" s="110"/>
      <c r="LXT1501" s="2"/>
      <c r="LXU1501" s="15"/>
      <c r="LXV1501" s="15"/>
      <c r="LXW1501" s="83"/>
      <c r="LXX1501" s="52"/>
      <c r="LXY1501" s="70"/>
      <c r="LXZ1501" s="70"/>
      <c r="LYA1501" s="70"/>
      <c r="LYB1501" s="110"/>
      <c r="LYC1501" s="2"/>
      <c r="LYD1501" s="15"/>
      <c r="LYE1501" s="15"/>
      <c r="LYF1501" s="83"/>
      <c r="LYG1501" s="52"/>
      <c r="LYH1501" s="70"/>
      <c r="LYI1501" s="70"/>
      <c r="LYJ1501" s="70"/>
      <c r="LYK1501" s="110"/>
      <c r="LYL1501" s="2"/>
      <c r="LYM1501" s="15"/>
      <c r="LYN1501" s="15"/>
      <c r="LYO1501" s="83"/>
      <c r="LYP1501" s="52"/>
      <c r="LYQ1501" s="70"/>
      <c r="LYR1501" s="70"/>
      <c r="LYS1501" s="70"/>
      <c r="LYT1501" s="110"/>
      <c r="LYU1501" s="2"/>
      <c r="LYV1501" s="15"/>
      <c r="LYW1501" s="15"/>
      <c r="LYX1501" s="83"/>
      <c r="LYY1501" s="52"/>
      <c r="LYZ1501" s="70"/>
      <c r="LZA1501" s="70"/>
      <c r="LZB1501" s="70"/>
      <c r="LZC1501" s="110"/>
      <c r="LZD1501" s="2"/>
      <c r="LZE1501" s="15"/>
      <c r="LZF1501" s="15"/>
      <c r="LZG1501" s="83"/>
      <c r="LZH1501" s="52"/>
      <c r="LZI1501" s="70"/>
      <c r="LZJ1501" s="70"/>
      <c r="LZK1501" s="70"/>
      <c r="LZL1501" s="110"/>
      <c r="LZM1501" s="2"/>
      <c r="LZN1501" s="15"/>
      <c r="LZO1501" s="15"/>
      <c r="LZP1501" s="83"/>
      <c r="LZQ1501" s="52"/>
      <c r="LZR1501" s="70"/>
      <c r="LZS1501" s="70"/>
      <c r="LZT1501" s="70"/>
      <c r="LZU1501" s="110"/>
      <c r="LZV1501" s="2"/>
      <c r="LZW1501" s="15"/>
      <c r="LZX1501" s="15"/>
      <c r="LZY1501" s="83"/>
      <c r="LZZ1501" s="52"/>
      <c r="MAA1501" s="70"/>
      <c r="MAB1501" s="70"/>
      <c r="MAC1501" s="70"/>
      <c r="MAD1501" s="110"/>
      <c r="MAE1501" s="2"/>
      <c r="MAF1501" s="15"/>
      <c r="MAG1501" s="15"/>
      <c r="MAH1501" s="83"/>
      <c r="MAI1501" s="52"/>
      <c r="MAJ1501" s="70"/>
      <c r="MAK1501" s="70"/>
      <c r="MAL1501" s="70"/>
      <c r="MAM1501" s="110"/>
      <c r="MAN1501" s="2"/>
      <c r="MAO1501" s="15"/>
      <c r="MAP1501" s="15"/>
      <c r="MAQ1501" s="83"/>
      <c r="MAR1501" s="52"/>
      <c r="MAS1501" s="70"/>
      <c r="MAT1501" s="70"/>
      <c r="MAU1501" s="70"/>
      <c r="MAV1501" s="110"/>
      <c r="MAW1501" s="2"/>
      <c r="MAX1501" s="15"/>
      <c r="MAY1501" s="15"/>
      <c r="MAZ1501" s="83"/>
      <c r="MBA1501" s="52"/>
      <c r="MBB1501" s="70"/>
      <c r="MBC1501" s="70"/>
      <c r="MBD1501" s="70"/>
      <c r="MBE1501" s="110"/>
      <c r="MBF1501" s="2"/>
      <c r="MBG1501" s="15"/>
      <c r="MBH1501" s="15"/>
      <c r="MBI1501" s="83"/>
      <c r="MBJ1501" s="52"/>
      <c r="MBK1501" s="70"/>
      <c r="MBL1501" s="70"/>
      <c r="MBM1501" s="70"/>
      <c r="MBN1501" s="110"/>
      <c r="MBO1501" s="2"/>
      <c r="MBP1501" s="15"/>
      <c r="MBQ1501" s="15"/>
      <c r="MBR1501" s="83"/>
      <c r="MBS1501" s="52"/>
      <c r="MBT1501" s="70"/>
      <c r="MBU1501" s="70"/>
      <c r="MBV1501" s="70"/>
      <c r="MBW1501" s="110"/>
      <c r="MBX1501" s="2"/>
      <c r="MBY1501" s="15"/>
      <c r="MBZ1501" s="15"/>
      <c r="MCA1501" s="83"/>
      <c r="MCB1501" s="52"/>
      <c r="MCC1501" s="70"/>
      <c r="MCD1501" s="70"/>
      <c r="MCE1501" s="70"/>
      <c r="MCF1501" s="110"/>
      <c r="MCG1501" s="2"/>
      <c r="MCH1501" s="15"/>
      <c r="MCI1501" s="15"/>
      <c r="MCJ1501" s="83"/>
      <c r="MCK1501" s="52"/>
      <c r="MCL1501" s="70"/>
      <c r="MCM1501" s="70"/>
      <c r="MCN1501" s="70"/>
      <c r="MCO1501" s="110"/>
      <c r="MCP1501" s="2"/>
      <c r="MCQ1501" s="15"/>
      <c r="MCR1501" s="15"/>
      <c r="MCS1501" s="83"/>
      <c r="MCT1501" s="52"/>
      <c r="MCU1501" s="70"/>
      <c r="MCV1501" s="70"/>
      <c r="MCW1501" s="70"/>
      <c r="MCX1501" s="110"/>
      <c r="MCY1501" s="2"/>
      <c r="MCZ1501" s="15"/>
      <c r="MDA1501" s="15"/>
      <c r="MDB1501" s="83"/>
      <c r="MDC1501" s="52"/>
      <c r="MDD1501" s="70"/>
      <c r="MDE1501" s="70"/>
      <c r="MDF1501" s="70"/>
      <c r="MDG1501" s="110"/>
      <c r="MDH1501" s="2"/>
      <c r="MDI1501" s="15"/>
      <c r="MDJ1501" s="15"/>
      <c r="MDK1501" s="83"/>
      <c r="MDL1501" s="52"/>
      <c r="MDM1501" s="70"/>
      <c r="MDN1501" s="70"/>
      <c r="MDO1501" s="70"/>
      <c r="MDP1501" s="110"/>
      <c r="MDQ1501" s="2"/>
      <c r="MDR1501" s="15"/>
      <c r="MDS1501" s="15"/>
      <c r="MDT1501" s="83"/>
      <c r="MDU1501" s="52"/>
      <c r="MDV1501" s="70"/>
      <c r="MDW1501" s="70"/>
      <c r="MDX1501" s="70"/>
      <c r="MDY1501" s="110"/>
      <c r="MDZ1501" s="2"/>
      <c r="MEA1501" s="15"/>
      <c r="MEB1501" s="15"/>
      <c r="MEC1501" s="83"/>
      <c r="MED1501" s="52"/>
      <c r="MEE1501" s="70"/>
      <c r="MEF1501" s="70"/>
      <c r="MEG1501" s="70"/>
      <c r="MEH1501" s="110"/>
      <c r="MEI1501" s="2"/>
      <c r="MEJ1501" s="15"/>
      <c r="MEK1501" s="15"/>
      <c r="MEL1501" s="83"/>
      <c r="MEM1501" s="52"/>
      <c r="MEN1501" s="70"/>
      <c r="MEO1501" s="70"/>
      <c r="MEP1501" s="70"/>
      <c r="MEQ1501" s="110"/>
      <c r="MER1501" s="2"/>
      <c r="MES1501" s="15"/>
      <c r="MET1501" s="15"/>
      <c r="MEU1501" s="83"/>
      <c r="MEV1501" s="52"/>
      <c r="MEW1501" s="70"/>
      <c r="MEX1501" s="70"/>
      <c r="MEY1501" s="70"/>
      <c r="MEZ1501" s="110"/>
      <c r="MFA1501" s="2"/>
      <c r="MFB1501" s="15"/>
      <c r="MFC1501" s="15"/>
      <c r="MFD1501" s="83"/>
      <c r="MFE1501" s="52"/>
      <c r="MFF1501" s="70"/>
      <c r="MFG1501" s="70"/>
      <c r="MFH1501" s="70"/>
      <c r="MFI1501" s="110"/>
      <c r="MFJ1501" s="2"/>
      <c r="MFK1501" s="15"/>
      <c r="MFL1501" s="15"/>
      <c r="MFM1501" s="83"/>
      <c r="MFN1501" s="52"/>
      <c r="MFO1501" s="70"/>
      <c r="MFP1501" s="70"/>
      <c r="MFQ1501" s="70"/>
      <c r="MFR1501" s="110"/>
      <c r="MFS1501" s="2"/>
      <c r="MFT1501" s="15"/>
      <c r="MFU1501" s="15"/>
      <c r="MFV1501" s="83"/>
      <c r="MFW1501" s="52"/>
      <c r="MFX1501" s="70"/>
      <c r="MFY1501" s="70"/>
      <c r="MFZ1501" s="70"/>
      <c r="MGA1501" s="110"/>
      <c r="MGB1501" s="2"/>
      <c r="MGC1501" s="15"/>
      <c r="MGD1501" s="15"/>
      <c r="MGE1501" s="83"/>
      <c r="MGF1501" s="52"/>
      <c r="MGG1501" s="70"/>
      <c r="MGH1501" s="70"/>
      <c r="MGI1501" s="70"/>
      <c r="MGJ1501" s="110"/>
      <c r="MGK1501" s="2"/>
      <c r="MGL1501" s="15"/>
      <c r="MGM1501" s="15"/>
      <c r="MGN1501" s="83"/>
      <c r="MGO1501" s="52"/>
      <c r="MGP1501" s="70"/>
      <c r="MGQ1501" s="70"/>
      <c r="MGR1501" s="70"/>
      <c r="MGS1501" s="110"/>
      <c r="MGT1501" s="2"/>
      <c r="MGU1501" s="15"/>
      <c r="MGV1501" s="15"/>
      <c r="MGW1501" s="83"/>
      <c r="MGX1501" s="52"/>
      <c r="MGY1501" s="70"/>
      <c r="MGZ1501" s="70"/>
      <c r="MHA1501" s="70"/>
      <c r="MHB1501" s="110"/>
      <c r="MHC1501" s="2"/>
      <c r="MHD1501" s="15"/>
      <c r="MHE1501" s="15"/>
      <c r="MHF1501" s="83"/>
      <c r="MHG1501" s="52"/>
      <c r="MHH1501" s="70"/>
      <c r="MHI1501" s="70"/>
      <c r="MHJ1501" s="70"/>
      <c r="MHK1501" s="110"/>
      <c r="MHL1501" s="2"/>
      <c r="MHM1501" s="15"/>
      <c r="MHN1501" s="15"/>
      <c r="MHO1501" s="83"/>
      <c r="MHP1501" s="52"/>
      <c r="MHQ1501" s="70"/>
      <c r="MHR1501" s="70"/>
      <c r="MHS1501" s="70"/>
      <c r="MHT1501" s="110"/>
      <c r="MHU1501" s="2"/>
      <c r="MHV1501" s="15"/>
      <c r="MHW1501" s="15"/>
      <c r="MHX1501" s="83"/>
      <c r="MHY1501" s="52"/>
      <c r="MHZ1501" s="70"/>
      <c r="MIA1501" s="70"/>
      <c r="MIB1501" s="70"/>
      <c r="MIC1501" s="110"/>
      <c r="MID1501" s="2"/>
      <c r="MIE1501" s="15"/>
      <c r="MIF1501" s="15"/>
      <c r="MIG1501" s="83"/>
      <c r="MIH1501" s="52"/>
      <c r="MII1501" s="70"/>
      <c r="MIJ1501" s="70"/>
      <c r="MIK1501" s="70"/>
      <c r="MIL1501" s="110"/>
      <c r="MIM1501" s="2"/>
      <c r="MIN1501" s="15"/>
      <c r="MIO1501" s="15"/>
      <c r="MIP1501" s="83"/>
      <c r="MIQ1501" s="52"/>
      <c r="MIR1501" s="70"/>
      <c r="MIS1501" s="70"/>
      <c r="MIT1501" s="70"/>
      <c r="MIU1501" s="110"/>
      <c r="MIV1501" s="2"/>
      <c r="MIW1501" s="15"/>
      <c r="MIX1501" s="15"/>
      <c r="MIY1501" s="83"/>
      <c r="MIZ1501" s="52"/>
      <c r="MJA1501" s="70"/>
      <c r="MJB1501" s="70"/>
      <c r="MJC1501" s="70"/>
      <c r="MJD1501" s="110"/>
      <c r="MJE1501" s="2"/>
      <c r="MJF1501" s="15"/>
      <c r="MJG1501" s="15"/>
      <c r="MJH1501" s="83"/>
      <c r="MJI1501" s="52"/>
      <c r="MJJ1501" s="70"/>
      <c r="MJK1501" s="70"/>
      <c r="MJL1501" s="70"/>
      <c r="MJM1501" s="110"/>
      <c r="MJN1501" s="2"/>
      <c r="MJO1501" s="15"/>
      <c r="MJP1501" s="15"/>
      <c r="MJQ1501" s="83"/>
      <c r="MJR1501" s="52"/>
      <c r="MJS1501" s="70"/>
      <c r="MJT1501" s="70"/>
      <c r="MJU1501" s="70"/>
      <c r="MJV1501" s="110"/>
      <c r="MJW1501" s="2"/>
      <c r="MJX1501" s="15"/>
      <c r="MJY1501" s="15"/>
      <c r="MJZ1501" s="83"/>
      <c r="MKA1501" s="52"/>
      <c r="MKB1501" s="70"/>
      <c r="MKC1501" s="70"/>
      <c r="MKD1501" s="70"/>
      <c r="MKE1501" s="110"/>
      <c r="MKF1501" s="2"/>
      <c r="MKG1501" s="15"/>
      <c r="MKH1501" s="15"/>
      <c r="MKI1501" s="83"/>
      <c r="MKJ1501" s="52"/>
      <c r="MKK1501" s="70"/>
      <c r="MKL1501" s="70"/>
      <c r="MKM1501" s="70"/>
      <c r="MKN1501" s="110"/>
      <c r="MKO1501" s="2"/>
      <c r="MKP1501" s="15"/>
      <c r="MKQ1501" s="15"/>
      <c r="MKR1501" s="83"/>
      <c r="MKS1501" s="52"/>
      <c r="MKT1501" s="70"/>
      <c r="MKU1501" s="70"/>
      <c r="MKV1501" s="70"/>
      <c r="MKW1501" s="110"/>
      <c r="MKX1501" s="2"/>
      <c r="MKY1501" s="15"/>
      <c r="MKZ1501" s="15"/>
      <c r="MLA1501" s="83"/>
      <c r="MLB1501" s="52"/>
      <c r="MLC1501" s="70"/>
      <c r="MLD1501" s="70"/>
      <c r="MLE1501" s="70"/>
      <c r="MLF1501" s="110"/>
      <c r="MLG1501" s="2"/>
      <c r="MLH1501" s="15"/>
      <c r="MLI1501" s="15"/>
      <c r="MLJ1501" s="83"/>
      <c r="MLK1501" s="52"/>
      <c r="MLL1501" s="70"/>
      <c r="MLM1501" s="70"/>
      <c r="MLN1501" s="70"/>
      <c r="MLO1501" s="110"/>
      <c r="MLP1501" s="2"/>
      <c r="MLQ1501" s="15"/>
      <c r="MLR1501" s="15"/>
      <c r="MLS1501" s="83"/>
      <c r="MLT1501" s="52"/>
      <c r="MLU1501" s="70"/>
      <c r="MLV1501" s="70"/>
      <c r="MLW1501" s="70"/>
      <c r="MLX1501" s="110"/>
      <c r="MLY1501" s="2"/>
      <c r="MLZ1501" s="15"/>
      <c r="MMA1501" s="15"/>
      <c r="MMB1501" s="83"/>
      <c r="MMC1501" s="52"/>
      <c r="MMD1501" s="70"/>
      <c r="MME1501" s="70"/>
      <c r="MMF1501" s="70"/>
      <c r="MMG1501" s="110"/>
      <c r="MMH1501" s="2"/>
      <c r="MMI1501" s="15"/>
      <c r="MMJ1501" s="15"/>
      <c r="MMK1501" s="83"/>
      <c r="MML1501" s="52"/>
      <c r="MMM1501" s="70"/>
      <c r="MMN1501" s="70"/>
      <c r="MMO1501" s="70"/>
      <c r="MMP1501" s="110"/>
      <c r="MMQ1501" s="2"/>
      <c r="MMR1501" s="15"/>
      <c r="MMS1501" s="15"/>
      <c r="MMT1501" s="83"/>
      <c r="MMU1501" s="52"/>
      <c r="MMV1501" s="70"/>
      <c r="MMW1501" s="70"/>
      <c r="MMX1501" s="70"/>
      <c r="MMY1501" s="110"/>
      <c r="MMZ1501" s="2"/>
      <c r="MNA1501" s="15"/>
      <c r="MNB1501" s="15"/>
      <c r="MNC1501" s="83"/>
      <c r="MND1501" s="52"/>
      <c r="MNE1501" s="70"/>
      <c r="MNF1501" s="70"/>
      <c r="MNG1501" s="70"/>
      <c r="MNH1501" s="110"/>
      <c r="MNI1501" s="2"/>
      <c r="MNJ1501" s="15"/>
      <c r="MNK1501" s="15"/>
      <c r="MNL1501" s="83"/>
      <c r="MNM1501" s="52"/>
      <c r="MNN1501" s="70"/>
      <c r="MNO1501" s="70"/>
      <c r="MNP1501" s="70"/>
      <c r="MNQ1501" s="110"/>
      <c r="MNR1501" s="2"/>
      <c r="MNS1501" s="15"/>
      <c r="MNT1501" s="15"/>
      <c r="MNU1501" s="83"/>
      <c r="MNV1501" s="52"/>
      <c r="MNW1501" s="70"/>
      <c r="MNX1501" s="70"/>
      <c r="MNY1501" s="70"/>
      <c r="MNZ1501" s="110"/>
      <c r="MOA1501" s="2"/>
      <c r="MOB1501" s="15"/>
      <c r="MOC1501" s="15"/>
      <c r="MOD1501" s="83"/>
      <c r="MOE1501" s="52"/>
      <c r="MOF1501" s="70"/>
      <c r="MOG1501" s="70"/>
      <c r="MOH1501" s="70"/>
      <c r="MOI1501" s="110"/>
      <c r="MOJ1501" s="2"/>
      <c r="MOK1501" s="15"/>
      <c r="MOL1501" s="15"/>
      <c r="MOM1501" s="83"/>
      <c r="MON1501" s="52"/>
      <c r="MOO1501" s="70"/>
      <c r="MOP1501" s="70"/>
      <c r="MOQ1501" s="70"/>
      <c r="MOR1501" s="110"/>
      <c r="MOS1501" s="2"/>
      <c r="MOT1501" s="15"/>
      <c r="MOU1501" s="15"/>
      <c r="MOV1501" s="83"/>
      <c r="MOW1501" s="52"/>
      <c r="MOX1501" s="70"/>
      <c r="MOY1501" s="70"/>
      <c r="MOZ1501" s="70"/>
      <c r="MPA1501" s="110"/>
      <c r="MPB1501" s="2"/>
      <c r="MPC1501" s="15"/>
      <c r="MPD1501" s="15"/>
      <c r="MPE1501" s="83"/>
      <c r="MPF1501" s="52"/>
      <c r="MPG1501" s="70"/>
      <c r="MPH1501" s="70"/>
      <c r="MPI1501" s="70"/>
      <c r="MPJ1501" s="110"/>
      <c r="MPK1501" s="2"/>
      <c r="MPL1501" s="15"/>
      <c r="MPM1501" s="15"/>
      <c r="MPN1501" s="83"/>
      <c r="MPO1501" s="52"/>
      <c r="MPP1501" s="70"/>
      <c r="MPQ1501" s="70"/>
      <c r="MPR1501" s="70"/>
      <c r="MPS1501" s="110"/>
      <c r="MPT1501" s="2"/>
      <c r="MPU1501" s="15"/>
      <c r="MPV1501" s="15"/>
      <c r="MPW1501" s="83"/>
      <c r="MPX1501" s="52"/>
      <c r="MPY1501" s="70"/>
      <c r="MPZ1501" s="70"/>
      <c r="MQA1501" s="70"/>
      <c r="MQB1501" s="110"/>
      <c r="MQC1501" s="2"/>
      <c r="MQD1501" s="15"/>
      <c r="MQE1501" s="15"/>
      <c r="MQF1501" s="83"/>
      <c r="MQG1501" s="52"/>
      <c r="MQH1501" s="70"/>
      <c r="MQI1501" s="70"/>
      <c r="MQJ1501" s="70"/>
      <c r="MQK1501" s="110"/>
      <c r="MQL1501" s="2"/>
      <c r="MQM1501" s="15"/>
      <c r="MQN1501" s="15"/>
      <c r="MQO1501" s="83"/>
      <c r="MQP1501" s="52"/>
      <c r="MQQ1501" s="70"/>
      <c r="MQR1501" s="70"/>
      <c r="MQS1501" s="70"/>
      <c r="MQT1501" s="110"/>
      <c r="MQU1501" s="2"/>
      <c r="MQV1501" s="15"/>
      <c r="MQW1501" s="15"/>
      <c r="MQX1501" s="83"/>
      <c r="MQY1501" s="52"/>
      <c r="MQZ1501" s="70"/>
      <c r="MRA1501" s="70"/>
      <c r="MRB1501" s="70"/>
      <c r="MRC1501" s="110"/>
      <c r="MRD1501" s="2"/>
      <c r="MRE1501" s="15"/>
      <c r="MRF1501" s="15"/>
      <c r="MRG1501" s="83"/>
      <c r="MRH1501" s="52"/>
      <c r="MRI1501" s="70"/>
      <c r="MRJ1501" s="70"/>
      <c r="MRK1501" s="70"/>
      <c r="MRL1501" s="110"/>
      <c r="MRM1501" s="2"/>
      <c r="MRN1501" s="15"/>
      <c r="MRO1501" s="15"/>
      <c r="MRP1501" s="83"/>
      <c r="MRQ1501" s="52"/>
      <c r="MRR1501" s="70"/>
      <c r="MRS1501" s="70"/>
      <c r="MRT1501" s="70"/>
      <c r="MRU1501" s="110"/>
      <c r="MRV1501" s="2"/>
      <c r="MRW1501" s="15"/>
      <c r="MRX1501" s="15"/>
      <c r="MRY1501" s="83"/>
      <c r="MRZ1501" s="52"/>
      <c r="MSA1501" s="70"/>
      <c r="MSB1501" s="70"/>
      <c r="MSC1501" s="70"/>
      <c r="MSD1501" s="110"/>
      <c r="MSE1501" s="2"/>
      <c r="MSF1501" s="15"/>
      <c r="MSG1501" s="15"/>
      <c r="MSH1501" s="83"/>
      <c r="MSI1501" s="52"/>
      <c r="MSJ1501" s="70"/>
      <c r="MSK1501" s="70"/>
      <c r="MSL1501" s="70"/>
      <c r="MSM1501" s="110"/>
      <c r="MSN1501" s="2"/>
      <c r="MSO1501" s="15"/>
      <c r="MSP1501" s="15"/>
      <c r="MSQ1501" s="83"/>
      <c r="MSR1501" s="52"/>
      <c r="MSS1501" s="70"/>
      <c r="MST1501" s="70"/>
      <c r="MSU1501" s="70"/>
      <c r="MSV1501" s="110"/>
      <c r="MSW1501" s="2"/>
      <c r="MSX1501" s="15"/>
      <c r="MSY1501" s="15"/>
      <c r="MSZ1501" s="83"/>
      <c r="MTA1501" s="52"/>
      <c r="MTB1501" s="70"/>
      <c r="MTC1501" s="70"/>
      <c r="MTD1501" s="70"/>
      <c r="MTE1501" s="110"/>
      <c r="MTF1501" s="2"/>
      <c r="MTG1501" s="15"/>
      <c r="MTH1501" s="15"/>
      <c r="MTI1501" s="83"/>
      <c r="MTJ1501" s="52"/>
      <c r="MTK1501" s="70"/>
      <c r="MTL1501" s="70"/>
      <c r="MTM1501" s="70"/>
      <c r="MTN1501" s="110"/>
      <c r="MTO1501" s="2"/>
      <c r="MTP1501" s="15"/>
      <c r="MTQ1501" s="15"/>
      <c r="MTR1501" s="83"/>
      <c r="MTS1501" s="52"/>
      <c r="MTT1501" s="70"/>
      <c r="MTU1501" s="70"/>
      <c r="MTV1501" s="70"/>
      <c r="MTW1501" s="110"/>
      <c r="MTX1501" s="2"/>
      <c r="MTY1501" s="15"/>
      <c r="MTZ1501" s="15"/>
      <c r="MUA1501" s="83"/>
      <c r="MUB1501" s="52"/>
      <c r="MUC1501" s="70"/>
      <c r="MUD1501" s="70"/>
      <c r="MUE1501" s="70"/>
      <c r="MUF1501" s="110"/>
      <c r="MUG1501" s="2"/>
      <c r="MUH1501" s="15"/>
      <c r="MUI1501" s="15"/>
      <c r="MUJ1501" s="83"/>
      <c r="MUK1501" s="52"/>
      <c r="MUL1501" s="70"/>
      <c r="MUM1501" s="70"/>
      <c r="MUN1501" s="70"/>
      <c r="MUO1501" s="110"/>
      <c r="MUP1501" s="2"/>
      <c r="MUQ1501" s="15"/>
      <c r="MUR1501" s="15"/>
      <c r="MUS1501" s="83"/>
      <c r="MUT1501" s="52"/>
      <c r="MUU1501" s="70"/>
      <c r="MUV1501" s="70"/>
      <c r="MUW1501" s="70"/>
      <c r="MUX1501" s="110"/>
      <c r="MUY1501" s="2"/>
      <c r="MUZ1501" s="15"/>
      <c r="MVA1501" s="15"/>
      <c r="MVB1501" s="83"/>
      <c r="MVC1501" s="52"/>
      <c r="MVD1501" s="70"/>
      <c r="MVE1501" s="70"/>
      <c r="MVF1501" s="70"/>
      <c r="MVG1501" s="110"/>
      <c r="MVH1501" s="2"/>
      <c r="MVI1501" s="15"/>
      <c r="MVJ1501" s="15"/>
      <c r="MVK1501" s="83"/>
      <c r="MVL1501" s="52"/>
      <c r="MVM1501" s="70"/>
      <c r="MVN1501" s="70"/>
      <c r="MVO1501" s="70"/>
      <c r="MVP1501" s="110"/>
      <c r="MVQ1501" s="2"/>
      <c r="MVR1501" s="15"/>
      <c r="MVS1501" s="15"/>
      <c r="MVT1501" s="83"/>
      <c r="MVU1501" s="52"/>
      <c r="MVV1501" s="70"/>
      <c r="MVW1501" s="70"/>
      <c r="MVX1501" s="70"/>
      <c r="MVY1501" s="110"/>
      <c r="MVZ1501" s="2"/>
      <c r="MWA1501" s="15"/>
      <c r="MWB1501" s="15"/>
      <c r="MWC1501" s="83"/>
      <c r="MWD1501" s="52"/>
      <c r="MWE1501" s="70"/>
      <c r="MWF1501" s="70"/>
      <c r="MWG1501" s="70"/>
      <c r="MWH1501" s="110"/>
      <c r="MWI1501" s="2"/>
      <c r="MWJ1501" s="15"/>
      <c r="MWK1501" s="15"/>
      <c r="MWL1501" s="83"/>
      <c r="MWM1501" s="52"/>
      <c r="MWN1501" s="70"/>
      <c r="MWO1501" s="70"/>
      <c r="MWP1501" s="70"/>
      <c r="MWQ1501" s="110"/>
      <c r="MWR1501" s="2"/>
      <c r="MWS1501" s="15"/>
      <c r="MWT1501" s="15"/>
      <c r="MWU1501" s="83"/>
      <c r="MWV1501" s="52"/>
      <c r="MWW1501" s="70"/>
      <c r="MWX1501" s="70"/>
      <c r="MWY1501" s="70"/>
      <c r="MWZ1501" s="110"/>
      <c r="MXA1501" s="2"/>
      <c r="MXB1501" s="15"/>
      <c r="MXC1501" s="15"/>
      <c r="MXD1501" s="83"/>
      <c r="MXE1501" s="52"/>
      <c r="MXF1501" s="70"/>
      <c r="MXG1501" s="70"/>
      <c r="MXH1501" s="70"/>
      <c r="MXI1501" s="110"/>
      <c r="MXJ1501" s="2"/>
      <c r="MXK1501" s="15"/>
      <c r="MXL1501" s="15"/>
      <c r="MXM1501" s="83"/>
      <c r="MXN1501" s="52"/>
      <c r="MXO1501" s="70"/>
      <c r="MXP1501" s="70"/>
      <c r="MXQ1501" s="70"/>
      <c r="MXR1501" s="110"/>
      <c r="MXS1501" s="2"/>
      <c r="MXT1501" s="15"/>
      <c r="MXU1501" s="15"/>
      <c r="MXV1501" s="83"/>
      <c r="MXW1501" s="52"/>
      <c r="MXX1501" s="70"/>
      <c r="MXY1501" s="70"/>
      <c r="MXZ1501" s="70"/>
      <c r="MYA1501" s="110"/>
      <c r="MYB1501" s="2"/>
      <c r="MYC1501" s="15"/>
      <c r="MYD1501" s="15"/>
      <c r="MYE1501" s="83"/>
      <c r="MYF1501" s="52"/>
      <c r="MYG1501" s="70"/>
      <c r="MYH1501" s="70"/>
      <c r="MYI1501" s="70"/>
      <c r="MYJ1501" s="110"/>
      <c r="MYK1501" s="2"/>
      <c r="MYL1501" s="15"/>
      <c r="MYM1501" s="15"/>
      <c r="MYN1501" s="83"/>
      <c r="MYO1501" s="52"/>
      <c r="MYP1501" s="70"/>
      <c r="MYQ1501" s="70"/>
      <c r="MYR1501" s="70"/>
      <c r="MYS1501" s="110"/>
      <c r="MYT1501" s="2"/>
      <c r="MYU1501" s="15"/>
      <c r="MYV1501" s="15"/>
      <c r="MYW1501" s="83"/>
      <c r="MYX1501" s="52"/>
      <c r="MYY1501" s="70"/>
      <c r="MYZ1501" s="70"/>
      <c r="MZA1501" s="70"/>
      <c r="MZB1501" s="110"/>
      <c r="MZC1501" s="2"/>
      <c r="MZD1501" s="15"/>
      <c r="MZE1501" s="15"/>
      <c r="MZF1501" s="83"/>
      <c r="MZG1501" s="52"/>
      <c r="MZH1501" s="70"/>
      <c r="MZI1501" s="70"/>
      <c r="MZJ1501" s="70"/>
      <c r="MZK1501" s="110"/>
      <c r="MZL1501" s="2"/>
      <c r="MZM1501" s="15"/>
      <c r="MZN1501" s="15"/>
      <c r="MZO1501" s="83"/>
      <c r="MZP1501" s="52"/>
      <c r="MZQ1501" s="70"/>
      <c r="MZR1501" s="70"/>
      <c r="MZS1501" s="70"/>
      <c r="MZT1501" s="110"/>
      <c r="MZU1501" s="2"/>
      <c r="MZV1501" s="15"/>
      <c r="MZW1501" s="15"/>
      <c r="MZX1501" s="83"/>
      <c r="MZY1501" s="52"/>
      <c r="MZZ1501" s="70"/>
      <c r="NAA1501" s="70"/>
      <c r="NAB1501" s="70"/>
      <c r="NAC1501" s="110"/>
      <c r="NAD1501" s="2"/>
      <c r="NAE1501" s="15"/>
      <c r="NAF1501" s="15"/>
      <c r="NAG1501" s="83"/>
      <c r="NAH1501" s="52"/>
      <c r="NAI1501" s="70"/>
      <c r="NAJ1501" s="70"/>
      <c r="NAK1501" s="70"/>
      <c r="NAL1501" s="110"/>
      <c r="NAM1501" s="2"/>
      <c r="NAN1501" s="15"/>
      <c r="NAO1501" s="15"/>
      <c r="NAP1501" s="83"/>
      <c r="NAQ1501" s="52"/>
      <c r="NAR1501" s="70"/>
      <c r="NAS1501" s="70"/>
      <c r="NAT1501" s="70"/>
      <c r="NAU1501" s="110"/>
      <c r="NAV1501" s="2"/>
      <c r="NAW1501" s="15"/>
      <c r="NAX1501" s="15"/>
      <c r="NAY1501" s="83"/>
      <c r="NAZ1501" s="52"/>
      <c r="NBA1501" s="70"/>
      <c r="NBB1501" s="70"/>
      <c r="NBC1501" s="70"/>
      <c r="NBD1501" s="110"/>
      <c r="NBE1501" s="2"/>
      <c r="NBF1501" s="15"/>
      <c r="NBG1501" s="15"/>
      <c r="NBH1501" s="83"/>
      <c r="NBI1501" s="52"/>
      <c r="NBJ1501" s="70"/>
      <c r="NBK1501" s="70"/>
      <c r="NBL1501" s="70"/>
      <c r="NBM1501" s="110"/>
      <c r="NBN1501" s="2"/>
      <c r="NBO1501" s="15"/>
      <c r="NBP1501" s="15"/>
      <c r="NBQ1501" s="83"/>
      <c r="NBR1501" s="52"/>
      <c r="NBS1501" s="70"/>
      <c r="NBT1501" s="70"/>
      <c r="NBU1501" s="70"/>
      <c r="NBV1501" s="110"/>
      <c r="NBW1501" s="2"/>
      <c r="NBX1501" s="15"/>
      <c r="NBY1501" s="15"/>
      <c r="NBZ1501" s="83"/>
      <c r="NCA1501" s="52"/>
      <c r="NCB1501" s="70"/>
      <c r="NCC1501" s="70"/>
      <c r="NCD1501" s="70"/>
      <c r="NCE1501" s="110"/>
      <c r="NCF1501" s="2"/>
      <c r="NCG1501" s="15"/>
      <c r="NCH1501" s="15"/>
      <c r="NCI1501" s="83"/>
      <c r="NCJ1501" s="52"/>
      <c r="NCK1501" s="70"/>
      <c r="NCL1501" s="70"/>
      <c r="NCM1501" s="70"/>
      <c r="NCN1501" s="110"/>
      <c r="NCO1501" s="2"/>
      <c r="NCP1501" s="15"/>
      <c r="NCQ1501" s="15"/>
      <c r="NCR1501" s="83"/>
      <c r="NCS1501" s="52"/>
      <c r="NCT1501" s="70"/>
      <c r="NCU1501" s="70"/>
      <c r="NCV1501" s="70"/>
      <c r="NCW1501" s="110"/>
      <c r="NCX1501" s="2"/>
      <c r="NCY1501" s="15"/>
      <c r="NCZ1501" s="15"/>
      <c r="NDA1501" s="83"/>
      <c r="NDB1501" s="52"/>
      <c r="NDC1501" s="70"/>
      <c r="NDD1501" s="70"/>
      <c r="NDE1501" s="70"/>
      <c r="NDF1501" s="110"/>
      <c r="NDG1501" s="2"/>
      <c r="NDH1501" s="15"/>
      <c r="NDI1501" s="15"/>
      <c r="NDJ1501" s="83"/>
      <c r="NDK1501" s="52"/>
      <c r="NDL1501" s="70"/>
      <c r="NDM1501" s="70"/>
      <c r="NDN1501" s="70"/>
      <c r="NDO1501" s="110"/>
      <c r="NDP1501" s="2"/>
      <c r="NDQ1501" s="15"/>
      <c r="NDR1501" s="15"/>
      <c r="NDS1501" s="83"/>
      <c r="NDT1501" s="52"/>
      <c r="NDU1501" s="70"/>
      <c r="NDV1501" s="70"/>
      <c r="NDW1501" s="70"/>
      <c r="NDX1501" s="110"/>
      <c r="NDY1501" s="2"/>
      <c r="NDZ1501" s="15"/>
      <c r="NEA1501" s="15"/>
      <c r="NEB1501" s="83"/>
      <c r="NEC1501" s="52"/>
      <c r="NED1501" s="70"/>
      <c r="NEE1501" s="70"/>
      <c r="NEF1501" s="70"/>
      <c r="NEG1501" s="110"/>
      <c r="NEH1501" s="2"/>
      <c r="NEI1501" s="15"/>
      <c r="NEJ1501" s="15"/>
      <c r="NEK1501" s="83"/>
      <c r="NEL1501" s="52"/>
      <c r="NEM1501" s="70"/>
      <c r="NEN1501" s="70"/>
      <c r="NEO1501" s="70"/>
      <c r="NEP1501" s="110"/>
      <c r="NEQ1501" s="2"/>
      <c r="NER1501" s="15"/>
      <c r="NES1501" s="15"/>
      <c r="NET1501" s="83"/>
      <c r="NEU1501" s="52"/>
      <c r="NEV1501" s="70"/>
      <c r="NEW1501" s="70"/>
      <c r="NEX1501" s="70"/>
      <c r="NEY1501" s="110"/>
      <c r="NEZ1501" s="2"/>
      <c r="NFA1501" s="15"/>
      <c r="NFB1501" s="15"/>
      <c r="NFC1501" s="83"/>
      <c r="NFD1501" s="52"/>
      <c r="NFE1501" s="70"/>
      <c r="NFF1501" s="70"/>
      <c r="NFG1501" s="70"/>
      <c r="NFH1501" s="110"/>
      <c r="NFI1501" s="2"/>
      <c r="NFJ1501" s="15"/>
      <c r="NFK1501" s="15"/>
      <c r="NFL1501" s="83"/>
      <c r="NFM1501" s="52"/>
      <c r="NFN1501" s="70"/>
      <c r="NFO1501" s="70"/>
      <c r="NFP1501" s="70"/>
      <c r="NFQ1501" s="110"/>
      <c r="NFR1501" s="2"/>
      <c r="NFS1501" s="15"/>
      <c r="NFT1501" s="15"/>
      <c r="NFU1501" s="83"/>
      <c r="NFV1501" s="52"/>
      <c r="NFW1501" s="70"/>
      <c r="NFX1501" s="70"/>
      <c r="NFY1501" s="70"/>
      <c r="NFZ1501" s="110"/>
      <c r="NGA1501" s="2"/>
      <c r="NGB1501" s="15"/>
      <c r="NGC1501" s="15"/>
      <c r="NGD1501" s="83"/>
      <c r="NGE1501" s="52"/>
      <c r="NGF1501" s="70"/>
      <c r="NGG1501" s="70"/>
      <c r="NGH1501" s="70"/>
      <c r="NGI1501" s="110"/>
      <c r="NGJ1501" s="2"/>
      <c r="NGK1501" s="15"/>
      <c r="NGL1501" s="15"/>
      <c r="NGM1501" s="83"/>
      <c r="NGN1501" s="52"/>
      <c r="NGO1501" s="70"/>
      <c r="NGP1501" s="70"/>
      <c r="NGQ1501" s="70"/>
      <c r="NGR1501" s="110"/>
      <c r="NGS1501" s="2"/>
      <c r="NGT1501" s="15"/>
      <c r="NGU1501" s="15"/>
      <c r="NGV1501" s="83"/>
      <c r="NGW1501" s="52"/>
      <c r="NGX1501" s="70"/>
      <c r="NGY1501" s="70"/>
      <c r="NGZ1501" s="70"/>
      <c r="NHA1501" s="110"/>
      <c r="NHB1501" s="2"/>
      <c r="NHC1501" s="15"/>
      <c r="NHD1501" s="15"/>
      <c r="NHE1501" s="83"/>
      <c r="NHF1501" s="52"/>
      <c r="NHG1501" s="70"/>
      <c r="NHH1501" s="70"/>
      <c r="NHI1501" s="70"/>
      <c r="NHJ1501" s="110"/>
      <c r="NHK1501" s="2"/>
      <c r="NHL1501" s="15"/>
      <c r="NHM1501" s="15"/>
      <c r="NHN1501" s="83"/>
      <c r="NHO1501" s="52"/>
      <c r="NHP1501" s="70"/>
      <c r="NHQ1501" s="70"/>
      <c r="NHR1501" s="70"/>
      <c r="NHS1501" s="110"/>
      <c r="NHT1501" s="2"/>
      <c r="NHU1501" s="15"/>
      <c r="NHV1501" s="15"/>
      <c r="NHW1501" s="83"/>
      <c r="NHX1501" s="52"/>
      <c r="NHY1501" s="70"/>
      <c r="NHZ1501" s="70"/>
      <c r="NIA1501" s="70"/>
      <c r="NIB1501" s="110"/>
      <c r="NIC1501" s="2"/>
      <c r="NID1501" s="15"/>
      <c r="NIE1501" s="15"/>
      <c r="NIF1501" s="83"/>
      <c r="NIG1501" s="52"/>
      <c r="NIH1501" s="70"/>
      <c r="NII1501" s="70"/>
      <c r="NIJ1501" s="70"/>
      <c r="NIK1501" s="110"/>
      <c r="NIL1501" s="2"/>
      <c r="NIM1501" s="15"/>
      <c r="NIN1501" s="15"/>
      <c r="NIO1501" s="83"/>
      <c r="NIP1501" s="52"/>
      <c r="NIQ1501" s="70"/>
      <c r="NIR1501" s="70"/>
      <c r="NIS1501" s="70"/>
      <c r="NIT1501" s="110"/>
      <c r="NIU1501" s="2"/>
      <c r="NIV1501" s="15"/>
      <c r="NIW1501" s="15"/>
      <c r="NIX1501" s="83"/>
      <c r="NIY1501" s="52"/>
      <c r="NIZ1501" s="70"/>
      <c r="NJA1501" s="70"/>
      <c r="NJB1501" s="70"/>
      <c r="NJC1501" s="110"/>
      <c r="NJD1501" s="2"/>
      <c r="NJE1501" s="15"/>
      <c r="NJF1501" s="15"/>
      <c r="NJG1501" s="83"/>
      <c r="NJH1501" s="52"/>
      <c r="NJI1501" s="70"/>
      <c r="NJJ1501" s="70"/>
      <c r="NJK1501" s="70"/>
      <c r="NJL1501" s="110"/>
      <c r="NJM1501" s="2"/>
      <c r="NJN1501" s="15"/>
      <c r="NJO1501" s="15"/>
      <c r="NJP1501" s="83"/>
      <c r="NJQ1501" s="52"/>
      <c r="NJR1501" s="70"/>
      <c r="NJS1501" s="70"/>
      <c r="NJT1501" s="70"/>
      <c r="NJU1501" s="110"/>
      <c r="NJV1501" s="2"/>
      <c r="NJW1501" s="15"/>
      <c r="NJX1501" s="15"/>
      <c r="NJY1501" s="83"/>
      <c r="NJZ1501" s="52"/>
      <c r="NKA1501" s="70"/>
      <c r="NKB1501" s="70"/>
      <c r="NKC1501" s="70"/>
      <c r="NKD1501" s="110"/>
      <c r="NKE1501" s="2"/>
      <c r="NKF1501" s="15"/>
      <c r="NKG1501" s="15"/>
      <c r="NKH1501" s="83"/>
      <c r="NKI1501" s="52"/>
      <c r="NKJ1501" s="70"/>
      <c r="NKK1501" s="70"/>
      <c r="NKL1501" s="70"/>
      <c r="NKM1501" s="110"/>
      <c r="NKN1501" s="2"/>
      <c r="NKO1501" s="15"/>
      <c r="NKP1501" s="15"/>
      <c r="NKQ1501" s="83"/>
      <c r="NKR1501" s="52"/>
      <c r="NKS1501" s="70"/>
      <c r="NKT1501" s="70"/>
      <c r="NKU1501" s="70"/>
      <c r="NKV1501" s="110"/>
      <c r="NKW1501" s="2"/>
      <c r="NKX1501" s="15"/>
      <c r="NKY1501" s="15"/>
      <c r="NKZ1501" s="83"/>
      <c r="NLA1501" s="52"/>
      <c r="NLB1501" s="70"/>
      <c r="NLC1501" s="70"/>
      <c r="NLD1501" s="70"/>
      <c r="NLE1501" s="110"/>
      <c r="NLF1501" s="2"/>
      <c r="NLG1501" s="15"/>
      <c r="NLH1501" s="15"/>
      <c r="NLI1501" s="83"/>
      <c r="NLJ1501" s="52"/>
      <c r="NLK1501" s="70"/>
      <c r="NLL1501" s="70"/>
      <c r="NLM1501" s="70"/>
      <c r="NLN1501" s="110"/>
      <c r="NLO1501" s="2"/>
      <c r="NLP1501" s="15"/>
      <c r="NLQ1501" s="15"/>
      <c r="NLR1501" s="83"/>
      <c r="NLS1501" s="52"/>
      <c r="NLT1501" s="70"/>
      <c r="NLU1501" s="70"/>
      <c r="NLV1501" s="70"/>
      <c r="NLW1501" s="110"/>
      <c r="NLX1501" s="2"/>
      <c r="NLY1501" s="15"/>
      <c r="NLZ1501" s="15"/>
      <c r="NMA1501" s="83"/>
      <c r="NMB1501" s="52"/>
      <c r="NMC1501" s="70"/>
      <c r="NMD1501" s="70"/>
      <c r="NME1501" s="70"/>
      <c r="NMF1501" s="110"/>
      <c r="NMG1501" s="2"/>
      <c r="NMH1501" s="15"/>
      <c r="NMI1501" s="15"/>
      <c r="NMJ1501" s="83"/>
      <c r="NMK1501" s="52"/>
      <c r="NML1501" s="70"/>
      <c r="NMM1501" s="70"/>
      <c r="NMN1501" s="70"/>
      <c r="NMO1501" s="110"/>
      <c r="NMP1501" s="2"/>
      <c r="NMQ1501" s="15"/>
      <c r="NMR1501" s="15"/>
      <c r="NMS1501" s="83"/>
      <c r="NMT1501" s="52"/>
      <c r="NMU1501" s="70"/>
      <c r="NMV1501" s="70"/>
      <c r="NMW1501" s="70"/>
      <c r="NMX1501" s="110"/>
      <c r="NMY1501" s="2"/>
      <c r="NMZ1501" s="15"/>
      <c r="NNA1501" s="15"/>
      <c r="NNB1501" s="83"/>
      <c r="NNC1501" s="52"/>
      <c r="NND1501" s="70"/>
      <c r="NNE1501" s="70"/>
      <c r="NNF1501" s="70"/>
      <c r="NNG1501" s="110"/>
      <c r="NNH1501" s="2"/>
      <c r="NNI1501" s="15"/>
      <c r="NNJ1501" s="15"/>
      <c r="NNK1501" s="83"/>
      <c r="NNL1501" s="52"/>
      <c r="NNM1501" s="70"/>
      <c r="NNN1501" s="70"/>
      <c r="NNO1501" s="70"/>
      <c r="NNP1501" s="110"/>
      <c r="NNQ1501" s="2"/>
      <c r="NNR1501" s="15"/>
      <c r="NNS1501" s="15"/>
      <c r="NNT1501" s="83"/>
      <c r="NNU1501" s="52"/>
      <c r="NNV1501" s="70"/>
      <c r="NNW1501" s="70"/>
      <c r="NNX1501" s="70"/>
      <c r="NNY1501" s="110"/>
      <c r="NNZ1501" s="2"/>
      <c r="NOA1501" s="15"/>
      <c r="NOB1501" s="15"/>
      <c r="NOC1501" s="83"/>
      <c r="NOD1501" s="52"/>
      <c r="NOE1501" s="70"/>
      <c r="NOF1501" s="70"/>
      <c r="NOG1501" s="70"/>
      <c r="NOH1501" s="110"/>
      <c r="NOI1501" s="2"/>
      <c r="NOJ1501" s="15"/>
      <c r="NOK1501" s="15"/>
      <c r="NOL1501" s="83"/>
      <c r="NOM1501" s="52"/>
      <c r="NON1501" s="70"/>
      <c r="NOO1501" s="70"/>
      <c r="NOP1501" s="70"/>
      <c r="NOQ1501" s="110"/>
      <c r="NOR1501" s="2"/>
      <c r="NOS1501" s="15"/>
      <c r="NOT1501" s="15"/>
      <c r="NOU1501" s="83"/>
      <c r="NOV1501" s="52"/>
      <c r="NOW1501" s="70"/>
      <c r="NOX1501" s="70"/>
      <c r="NOY1501" s="70"/>
      <c r="NOZ1501" s="110"/>
      <c r="NPA1501" s="2"/>
      <c r="NPB1501" s="15"/>
      <c r="NPC1501" s="15"/>
      <c r="NPD1501" s="83"/>
      <c r="NPE1501" s="52"/>
      <c r="NPF1501" s="70"/>
      <c r="NPG1501" s="70"/>
      <c r="NPH1501" s="70"/>
      <c r="NPI1501" s="110"/>
      <c r="NPJ1501" s="2"/>
      <c r="NPK1501" s="15"/>
      <c r="NPL1501" s="15"/>
      <c r="NPM1501" s="83"/>
      <c r="NPN1501" s="52"/>
      <c r="NPO1501" s="70"/>
      <c r="NPP1501" s="70"/>
      <c r="NPQ1501" s="70"/>
      <c r="NPR1501" s="110"/>
      <c r="NPS1501" s="2"/>
      <c r="NPT1501" s="15"/>
      <c r="NPU1501" s="15"/>
      <c r="NPV1501" s="83"/>
      <c r="NPW1501" s="52"/>
      <c r="NPX1501" s="70"/>
      <c r="NPY1501" s="70"/>
      <c r="NPZ1501" s="70"/>
      <c r="NQA1501" s="110"/>
      <c r="NQB1501" s="2"/>
      <c r="NQC1501" s="15"/>
      <c r="NQD1501" s="15"/>
      <c r="NQE1501" s="83"/>
      <c r="NQF1501" s="52"/>
      <c r="NQG1501" s="70"/>
      <c r="NQH1501" s="70"/>
      <c r="NQI1501" s="70"/>
      <c r="NQJ1501" s="110"/>
      <c r="NQK1501" s="2"/>
      <c r="NQL1501" s="15"/>
      <c r="NQM1501" s="15"/>
      <c r="NQN1501" s="83"/>
      <c r="NQO1501" s="52"/>
      <c r="NQP1501" s="70"/>
      <c r="NQQ1501" s="70"/>
      <c r="NQR1501" s="70"/>
      <c r="NQS1501" s="110"/>
      <c r="NQT1501" s="2"/>
      <c r="NQU1501" s="15"/>
      <c r="NQV1501" s="15"/>
      <c r="NQW1501" s="83"/>
      <c r="NQX1501" s="52"/>
      <c r="NQY1501" s="70"/>
      <c r="NQZ1501" s="70"/>
      <c r="NRA1501" s="70"/>
      <c r="NRB1501" s="110"/>
      <c r="NRC1501" s="2"/>
      <c r="NRD1501" s="15"/>
      <c r="NRE1501" s="15"/>
      <c r="NRF1501" s="83"/>
      <c r="NRG1501" s="52"/>
      <c r="NRH1501" s="70"/>
      <c r="NRI1501" s="70"/>
      <c r="NRJ1501" s="70"/>
      <c r="NRK1501" s="110"/>
      <c r="NRL1501" s="2"/>
      <c r="NRM1501" s="15"/>
      <c r="NRN1501" s="15"/>
      <c r="NRO1501" s="83"/>
      <c r="NRP1501" s="52"/>
      <c r="NRQ1501" s="70"/>
      <c r="NRR1501" s="70"/>
      <c r="NRS1501" s="70"/>
      <c r="NRT1501" s="110"/>
      <c r="NRU1501" s="2"/>
      <c r="NRV1501" s="15"/>
      <c r="NRW1501" s="15"/>
      <c r="NRX1501" s="83"/>
      <c r="NRY1501" s="52"/>
      <c r="NRZ1501" s="70"/>
      <c r="NSA1501" s="70"/>
      <c r="NSB1501" s="70"/>
      <c r="NSC1501" s="110"/>
      <c r="NSD1501" s="2"/>
      <c r="NSE1501" s="15"/>
      <c r="NSF1501" s="15"/>
      <c r="NSG1501" s="83"/>
      <c r="NSH1501" s="52"/>
      <c r="NSI1501" s="70"/>
      <c r="NSJ1501" s="70"/>
      <c r="NSK1501" s="70"/>
      <c r="NSL1501" s="110"/>
      <c r="NSM1501" s="2"/>
      <c r="NSN1501" s="15"/>
      <c r="NSO1501" s="15"/>
      <c r="NSP1501" s="83"/>
      <c r="NSQ1501" s="52"/>
      <c r="NSR1501" s="70"/>
      <c r="NSS1501" s="70"/>
      <c r="NST1501" s="70"/>
      <c r="NSU1501" s="110"/>
      <c r="NSV1501" s="2"/>
      <c r="NSW1501" s="15"/>
      <c r="NSX1501" s="15"/>
      <c r="NSY1501" s="83"/>
      <c r="NSZ1501" s="52"/>
      <c r="NTA1501" s="70"/>
      <c r="NTB1501" s="70"/>
      <c r="NTC1501" s="70"/>
      <c r="NTD1501" s="110"/>
      <c r="NTE1501" s="2"/>
      <c r="NTF1501" s="15"/>
      <c r="NTG1501" s="15"/>
      <c r="NTH1501" s="83"/>
      <c r="NTI1501" s="52"/>
      <c r="NTJ1501" s="70"/>
      <c r="NTK1501" s="70"/>
      <c r="NTL1501" s="70"/>
      <c r="NTM1501" s="110"/>
      <c r="NTN1501" s="2"/>
      <c r="NTO1501" s="15"/>
      <c r="NTP1501" s="15"/>
      <c r="NTQ1501" s="83"/>
      <c r="NTR1501" s="52"/>
      <c r="NTS1501" s="70"/>
      <c r="NTT1501" s="70"/>
      <c r="NTU1501" s="70"/>
      <c r="NTV1501" s="110"/>
      <c r="NTW1501" s="2"/>
      <c r="NTX1501" s="15"/>
      <c r="NTY1501" s="15"/>
      <c r="NTZ1501" s="83"/>
      <c r="NUA1501" s="52"/>
      <c r="NUB1501" s="70"/>
      <c r="NUC1501" s="70"/>
      <c r="NUD1501" s="70"/>
      <c r="NUE1501" s="110"/>
      <c r="NUF1501" s="2"/>
      <c r="NUG1501" s="15"/>
      <c r="NUH1501" s="15"/>
      <c r="NUI1501" s="83"/>
      <c r="NUJ1501" s="52"/>
      <c r="NUK1501" s="70"/>
      <c r="NUL1501" s="70"/>
      <c r="NUM1501" s="70"/>
      <c r="NUN1501" s="110"/>
      <c r="NUO1501" s="2"/>
      <c r="NUP1501" s="15"/>
      <c r="NUQ1501" s="15"/>
      <c r="NUR1501" s="83"/>
      <c r="NUS1501" s="52"/>
      <c r="NUT1501" s="70"/>
      <c r="NUU1501" s="70"/>
      <c r="NUV1501" s="70"/>
      <c r="NUW1501" s="110"/>
      <c r="NUX1501" s="2"/>
      <c r="NUY1501" s="15"/>
      <c r="NUZ1501" s="15"/>
      <c r="NVA1501" s="83"/>
      <c r="NVB1501" s="52"/>
      <c r="NVC1501" s="70"/>
      <c r="NVD1501" s="70"/>
      <c r="NVE1501" s="70"/>
      <c r="NVF1501" s="110"/>
      <c r="NVG1501" s="2"/>
      <c r="NVH1501" s="15"/>
      <c r="NVI1501" s="15"/>
      <c r="NVJ1501" s="83"/>
      <c r="NVK1501" s="52"/>
      <c r="NVL1501" s="70"/>
      <c r="NVM1501" s="70"/>
      <c r="NVN1501" s="70"/>
      <c r="NVO1501" s="110"/>
      <c r="NVP1501" s="2"/>
      <c r="NVQ1501" s="15"/>
      <c r="NVR1501" s="15"/>
      <c r="NVS1501" s="83"/>
      <c r="NVT1501" s="52"/>
      <c r="NVU1501" s="70"/>
      <c r="NVV1501" s="70"/>
      <c r="NVW1501" s="70"/>
      <c r="NVX1501" s="110"/>
      <c r="NVY1501" s="2"/>
      <c r="NVZ1501" s="15"/>
      <c r="NWA1501" s="15"/>
      <c r="NWB1501" s="83"/>
      <c r="NWC1501" s="52"/>
      <c r="NWD1501" s="70"/>
      <c r="NWE1501" s="70"/>
      <c r="NWF1501" s="70"/>
      <c r="NWG1501" s="110"/>
      <c r="NWH1501" s="2"/>
      <c r="NWI1501" s="15"/>
      <c r="NWJ1501" s="15"/>
      <c r="NWK1501" s="83"/>
      <c r="NWL1501" s="52"/>
      <c r="NWM1501" s="70"/>
      <c r="NWN1501" s="70"/>
      <c r="NWO1501" s="70"/>
      <c r="NWP1501" s="110"/>
      <c r="NWQ1501" s="2"/>
      <c r="NWR1501" s="15"/>
      <c r="NWS1501" s="15"/>
      <c r="NWT1501" s="83"/>
      <c r="NWU1501" s="52"/>
      <c r="NWV1501" s="70"/>
      <c r="NWW1501" s="70"/>
      <c r="NWX1501" s="70"/>
      <c r="NWY1501" s="110"/>
      <c r="NWZ1501" s="2"/>
      <c r="NXA1501" s="15"/>
      <c r="NXB1501" s="15"/>
      <c r="NXC1501" s="83"/>
      <c r="NXD1501" s="52"/>
      <c r="NXE1501" s="70"/>
      <c r="NXF1501" s="70"/>
      <c r="NXG1501" s="70"/>
      <c r="NXH1501" s="110"/>
      <c r="NXI1501" s="2"/>
      <c r="NXJ1501" s="15"/>
      <c r="NXK1501" s="15"/>
      <c r="NXL1501" s="83"/>
      <c r="NXM1501" s="52"/>
      <c r="NXN1501" s="70"/>
      <c r="NXO1501" s="70"/>
      <c r="NXP1501" s="70"/>
      <c r="NXQ1501" s="110"/>
      <c r="NXR1501" s="2"/>
      <c r="NXS1501" s="15"/>
      <c r="NXT1501" s="15"/>
      <c r="NXU1501" s="83"/>
      <c r="NXV1501" s="52"/>
      <c r="NXW1501" s="70"/>
      <c r="NXX1501" s="70"/>
      <c r="NXY1501" s="70"/>
      <c r="NXZ1501" s="110"/>
      <c r="NYA1501" s="2"/>
      <c r="NYB1501" s="15"/>
      <c r="NYC1501" s="15"/>
      <c r="NYD1501" s="83"/>
      <c r="NYE1501" s="52"/>
      <c r="NYF1501" s="70"/>
      <c r="NYG1501" s="70"/>
      <c r="NYH1501" s="70"/>
      <c r="NYI1501" s="110"/>
      <c r="NYJ1501" s="2"/>
      <c r="NYK1501" s="15"/>
      <c r="NYL1501" s="15"/>
      <c r="NYM1501" s="83"/>
      <c r="NYN1501" s="52"/>
      <c r="NYO1501" s="70"/>
      <c r="NYP1501" s="70"/>
      <c r="NYQ1501" s="70"/>
      <c r="NYR1501" s="110"/>
      <c r="NYS1501" s="2"/>
      <c r="NYT1501" s="15"/>
      <c r="NYU1501" s="15"/>
      <c r="NYV1501" s="83"/>
      <c r="NYW1501" s="52"/>
      <c r="NYX1501" s="70"/>
      <c r="NYY1501" s="70"/>
      <c r="NYZ1501" s="70"/>
      <c r="NZA1501" s="110"/>
      <c r="NZB1501" s="2"/>
      <c r="NZC1501" s="15"/>
      <c r="NZD1501" s="15"/>
      <c r="NZE1501" s="83"/>
      <c r="NZF1501" s="52"/>
      <c r="NZG1501" s="70"/>
      <c r="NZH1501" s="70"/>
      <c r="NZI1501" s="70"/>
      <c r="NZJ1501" s="110"/>
      <c r="NZK1501" s="2"/>
      <c r="NZL1501" s="15"/>
      <c r="NZM1501" s="15"/>
      <c r="NZN1501" s="83"/>
      <c r="NZO1501" s="52"/>
      <c r="NZP1501" s="70"/>
      <c r="NZQ1501" s="70"/>
      <c r="NZR1501" s="70"/>
      <c r="NZS1501" s="110"/>
      <c r="NZT1501" s="2"/>
      <c r="NZU1501" s="15"/>
      <c r="NZV1501" s="15"/>
      <c r="NZW1501" s="83"/>
      <c r="NZX1501" s="52"/>
      <c r="NZY1501" s="70"/>
      <c r="NZZ1501" s="70"/>
      <c r="OAA1501" s="70"/>
      <c r="OAB1501" s="110"/>
      <c r="OAC1501" s="2"/>
      <c r="OAD1501" s="15"/>
      <c r="OAE1501" s="15"/>
      <c r="OAF1501" s="83"/>
      <c r="OAG1501" s="52"/>
      <c r="OAH1501" s="70"/>
      <c r="OAI1501" s="70"/>
      <c r="OAJ1501" s="70"/>
      <c r="OAK1501" s="110"/>
      <c r="OAL1501" s="2"/>
      <c r="OAM1501" s="15"/>
      <c r="OAN1501" s="15"/>
      <c r="OAO1501" s="83"/>
      <c r="OAP1501" s="52"/>
      <c r="OAQ1501" s="70"/>
      <c r="OAR1501" s="70"/>
      <c r="OAS1501" s="70"/>
      <c r="OAT1501" s="110"/>
      <c r="OAU1501" s="2"/>
      <c r="OAV1501" s="15"/>
      <c r="OAW1501" s="15"/>
      <c r="OAX1501" s="83"/>
      <c r="OAY1501" s="52"/>
      <c r="OAZ1501" s="70"/>
      <c r="OBA1501" s="70"/>
      <c r="OBB1501" s="70"/>
      <c r="OBC1501" s="110"/>
      <c r="OBD1501" s="2"/>
      <c r="OBE1501" s="15"/>
      <c r="OBF1501" s="15"/>
      <c r="OBG1501" s="83"/>
      <c r="OBH1501" s="52"/>
      <c r="OBI1501" s="70"/>
      <c r="OBJ1501" s="70"/>
      <c r="OBK1501" s="70"/>
      <c r="OBL1501" s="110"/>
      <c r="OBM1501" s="2"/>
      <c r="OBN1501" s="15"/>
      <c r="OBO1501" s="15"/>
      <c r="OBP1501" s="83"/>
      <c r="OBQ1501" s="52"/>
      <c r="OBR1501" s="70"/>
      <c r="OBS1501" s="70"/>
      <c r="OBT1501" s="70"/>
      <c r="OBU1501" s="110"/>
      <c r="OBV1501" s="2"/>
      <c r="OBW1501" s="15"/>
      <c r="OBX1501" s="15"/>
      <c r="OBY1501" s="83"/>
      <c r="OBZ1501" s="52"/>
      <c r="OCA1501" s="70"/>
      <c r="OCB1501" s="70"/>
      <c r="OCC1501" s="70"/>
      <c r="OCD1501" s="110"/>
      <c r="OCE1501" s="2"/>
      <c r="OCF1501" s="15"/>
      <c r="OCG1501" s="15"/>
      <c r="OCH1501" s="83"/>
      <c r="OCI1501" s="52"/>
      <c r="OCJ1501" s="70"/>
      <c r="OCK1501" s="70"/>
      <c r="OCL1501" s="70"/>
      <c r="OCM1501" s="110"/>
      <c r="OCN1501" s="2"/>
      <c r="OCO1501" s="15"/>
      <c r="OCP1501" s="15"/>
      <c r="OCQ1501" s="83"/>
      <c r="OCR1501" s="52"/>
      <c r="OCS1501" s="70"/>
      <c r="OCT1501" s="70"/>
      <c r="OCU1501" s="70"/>
      <c r="OCV1501" s="110"/>
      <c r="OCW1501" s="2"/>
      <c r="OCX1501" s="15"/>
      <c r="OCY1501" s="15"/>
      <c r="OCZ1501" s="83"/>
      <c r="ODA1501" s="52"/>
      <c r="ODB1501" s="70"/>
      <c r="ODC1501" s="70"/>
      <c r="ODD1501" s="70"/>
      <c r="ODE1501" s="110"/>
      <c r="ODF1501" s="2"/>
      <c r="ODG1501" s="15"/>
      <c r="ODH1501" s="15"/>
      <c r="ODI1501" s="83"/>
      <c r="ODJ1501" s="52"/>
      <c r="ODK1501" s="70"/>
      <c r="ODL1501" s="70"/>
      <c r="ODM1501" s="70"/>
      <c r="ODN1501" s="110"/>
      <c r="ODO1501" s="2"/>
      <c r="ODP1501" s="15"/>
      <c r="ODQ1501" s="15"/>
      <c r="ODR1501" s="83"/>
      <c r="ODS1501" s="52"/>
      <c r="ODT1501" s="70"/>
      <c r="ODU1501" s="70"/>
      <c r="ODV1501" s="70"/>
      <c r="ODW1501" s="110"/>
      <c r="ODX1501" s="2"/>
      <c r="ODY1501" s="15"/>
      <c r="ODZ1501" s="15"/>
      <c r="OEA1501" s="83"/>
      <c r="OEB1501" s="52"/>
      <c r="OEC1501" s="70"/>
      <c r="OED1501" s="70"/>
      <c r="OEE1501" s="70"/>
      <c r="OEF1501" s="110"/>
      <c r="OEG1501" s="2"/>
      <c r="OEH1501" s="15"/>
      <c r="OEI1501" s="15"/>
      <c r="OEJ1501" s="83"/>
      <c r="OEK1501" s="52"/>
      <c r="OEL1501" s="70"/>
      <c r="OEM1501" s="70"/>
      <c r="OEN1501" s="70"/>
      <c r="OEO1501" s="110"/>
      <c r="OEP1501" s="2"/>
      <c r="OEQ1501" s="15"/>
      <c r="OER1501" s="15"/>
      <c r="OES1501" s="83"/>
      <c r="OET1501" s="52"/>
      <c r="OEU1501" s="70"/>
      <c r="OEV1501" s="70"/>
      <c r="OEW1501" s="70"/>
      <c r="OEX1501" s="110"/>
      <c r="OEY1501" s="2"/>
      <c r="OEZ1501" s="15"/>
      <c r="OFA1501" s="15"/>
      <c r="OFB1501" s="83"/>
      <c r="OFC1501" s="52"/>
      <c r="OFD1501" s="70"/>
      <c r="OFE1501" s="70"/>
      <c r="OFF1501" s="70"/>
      <c r="OFG1501" s="110"/>
      <c r="OFH1501" s="2"/>
      <c r="OFI1501" s="15"/>
      <c r="OFJ1501" s="15"/>
      <c r="OFK1501" s="83"/>
      <c r="OFL1501" s="52"/>
      <c r="OFM1501" s="70"/>
      <c r="OFN1501" s="70"/>
      <c r="OFO1501" s="70"/>
      <c r="OFP1501" s="110"/>
      <c r="OFQ1501" s="2"/>
      <c r="OFR1501" s="15"/>
      <c r="OFS1501" s="15"/>
      <c r="OFT1501" s="83"/>
      <c r="OFU1501" s="52"/>
      <c r="OFV1501" s="70"/>
      <c r="OFW1501" s="70"/>
      <c r="OFX1501" s="70"/>
      <c r="OFY1501" s="110"/>
      <c r="OFZ1501" s="2"/>
      <c r="OGA1501" s="15"/>
      <c r="OGB1501" s="15"/>
      <c r="OGC1501" s="83"/>
      <c r="OGD1501" s="52"/>
      <c r="OGE1501" s="70"/>
      <c r="OGF1501" s="70"/>
      <c r="OGG1501" s="70"/>
      <c r="OGH1501" s="110"/>
      <c r="OGI1501" s="2"/>
      <c r="OGJ1501" s="15"/>
      <c r="OGK1501" s="15"/>
      <c r="OGL1501" s="83"/>
      <c r="OGM1501" s="52"/>
      <c r="OGN1501" s="70"/>
      <c r="OGO1501" s="70"/>
      <c r="OGP1501" s="70"/>
      <c r="OGQ1501" s="110"/>
      <c r="OGR1501" s="2"/>
      <c r="OGS1501" s="15"/>
      <c r="OGT1501" s="15"/>
      <c r="OGU1501" s="83"/>
      <c r="OGV1501" s="52"/>
      <c r="OGW1501" s="70"/>
      <c r="OGX1501" s="70"/>
      <c r="OGY1501" s="70"/>
      <c r="OGZ1501" s="110"/>
      <c r="OHA1501" s="2"/>
      <c r="OHB1501" s="15"/>
      <c r="OHC1501" s="15"/>
      <c r="OHD1501" s="83"/>
      <c r="OHE1501" s="52"/>
      <c r="OHF1501" s="70"/>
      <c r="OHG1501" s="70"/>
      <c r="OHH1501" s="70"/>
      <c r="OHI1501" s="110"/>
      <c r="OHJ1501" s="2"/>
      <c r="OHK1501" s="15"/>
      <c r="OHL1501" s="15"/>
      <c r="OHM1501" s="83"/>
      <c r="OHN1501" s="52"/>
      <c r="OHO1501" s="70"/>
      <c r="OHP1501" s="70"/>
      <c r="OHQ1501" s="70"/>
      <c r="OHR1501" s="110"/>
      <c r="OHS1501" s="2"/>
      <c r="OHT1501" s="15"/>
      <c r="OHU1501" s="15"/>
      <c r="OHV1501" s="83"/>
      <c r="OHW1501" s="52"/>
      <c r="OHX1501" s="70"/>
      <c r="OHY1501" s="70"/>
      <c r="OHZ1501" s="70"/>
      <c r="OIA1501" s="110"/>
      <c r="OIB1501" s="2"/>
      <c r="OIC1501" s="15"/>
      <c r="OID1501" s="15"/>
      <c r="OIE1501" s="83"/>
      <c r="OIF1501" s="52"/>
      <c r="OIG1501" s="70"/>
      <c r="OIH1501" s="70"/>
      <c r="OII1501" s="70"/>
      <c r="OIJ1501" s="110"/>
      <c r="OIK1501" s="2"/>
      <c r="OIL1501" s="15"/>
      <c r="OIM1501" s="15"/>
      <c r="OIN1501" s="83"/>
      <c r="OIO1501" s="52"/>
      <c r="OIP1501" s="70"/>
      <c r="OIQ1501" s="70"/>
      <c r="OIR1501" s="70"/>
      <c r="OIS1501" s="110"/>
      <c r="OIT1501" s="2"/>
      <c r="OIU1501" s="15"/>
      <c r="OIV1501" s="15"/>
      <c r="OIW1501" s="83"/>
      <c r="OIX1501" s="52"/>
      <c r="OIY1501" s="70"/>
      <c r="OIZ1501" s="70"/>
      <c r="OJA1501" s="70"/>
      <c r="OJB1501" s="110"/>
      <c r="OJC1501" s="2"/>
      <c r="OJD1501" s="15"/>
      <c r="OJE1501" s="15"/>
      <c r="OJF1501" s="83"/>
      <c r="OJG1501" s="52"/>
      <c r="OJH1501" s="70"/>
      <c r="OJI1501" s="70"/>
      <c r="OJJ1501" s="70"/>
      <c r="OJK1501" s="110"/>
      <c r="OJL1501" s="2"/>
      <c r="OJM1501" s="15"/>
      <c r="OJN1501" s="15"/>
      <c r="OJO1501" s="83"/>
      <c r="OJP1501" s="52"/>
      <c r="OJQ1501" s="70"/>
      <c r="OJR1501" s="70"/>
      <c r="OJS1501" s="70"/>
      <c r="OJT1501" s="110"/>
      <c r="OJU1501" s="2"/>
      <c r="OJV1501" s="15"/>
      <c r="OJW1501" s="15"/>
      <c r="OJX1501" s="83"/>
      <c r="OJY1501" s="52"/>
      <c r="OJZ1501" s="70"/>
      <c r="OKA1501" s="70"/>
      <c r="OKB1501" s="70"/>
      <c r="OKC1501" s="110"/>
      <c r="OKD1501" s="2"/>
      <c r="OKE1501" s="15"/>
      <c r="OKF1501" s="15"/>
      <c r="OKG1501" s="83"/>
      <c r="OKH1501" s="52"/>
      <c r="OKI1501" s="70"/>
      <c r="OKJ1501" s="70"/>
      <c r="OKK1501" s="70"/>
      <c r="OKL1501" s="110"/>
      <c r="OKM1501" s="2"/>
      <c r="OKN1501" s="15"/>
      <c r="OKO1501" s="15"/>
      <c r="OKP1501" s="83"/>
      <c r="OKQ1501" s="52"/>
      <c r="OKR1501" s="70"/>
      <c r="OKS1501" s="70"/>
      <c r="OKT1501" s="70"/>
      <c r="OKU1501" s="110"/>
      <c r="OKV1501" s="2"/>
      <c r="OKW1501" s="15"/>
      <c r="OKX1501" s="15"/>
      <c r="OKY1501" s="83"/>
      <c r="OKZ1501" s="52"/>
      <c r="OLA1501" s="70"/>
      <c r="OLB1501" s="70"/>
      <c r="OLC1501" s="70"/>
      <c r="OLD1501" s="110"/>
      <c r="OLE1501" s="2"/>
      <c r="OLF1501" s="15"/>
      <c r="OLG1501" s="15"/>
      <c r="OLH1501" s="83"/>
      <c r="OLI1501" s="52"/>
      <c r="OLJ1501" s="70"/>
      <c r="OLK1501" s="70"/>
      <c r="OLL1501" s="70"/>
      <c r="OLM1501" s="110"/>
      <c r="OLN1501" s="2"/>
      <c r="OLO1501" s="15"/>
      <c r="OLP1501" s="15"/>
      <c r="OLQ1501" s="83"/>
      <c r="OLR1501" s="52"/>
      <c r="OLS1501" s="70"/>
      <c r="OLT1501" s="70"/>
      <c r="OLU1501" s="70"/>
      <c r="OLV1501" s="110"/>
      <c r="OLW1501" s="2"/>
      <c r="OLX1501" s="15"/>
      <c r="OLY1501" s="15"/>
      <c r="OLZ1501" s="83"/>
      <c r="OMA1501" s="52"/>
      <c r="OMB1501" s="70"/>
      <c r="OMC1501" s="70"/>
      <c r="OMD1501" s="70"/>
      <c r="OME1501" s="110"/>
      <c r="OMF1501" s="2"/>
      <c r="OMG1501" s="15"/>
      <c r="OMH1501" s="15"/>
      <c r="OMI1501" s="83"/>
      <c r="OMJ1501" s="52"/>
      <c r="OMK1501" s="70"/>
      <c r="OML1501" s="70"/>
      <c r="OMM1501" s="70"/>
      <c r="OMN1501" s="110"/>
      <c r="OMO1501" s="2"/>
      <c r="OMP1501" s="15"/>
      <c r="OMQ1501" s="15"/>
      <c r="OMR1501" s="83"/>
      <c r="OMS1501" s="52"/>
      <c r="OMT1501" s="70"/>
      <c r="OMU1501" s="70"/>
      <c r="OMV1501" s="70"/>
      <c r="OMW1501" s="110"/>
      <c r="OMX1501" s="2"/>
      <c r="OMY1501" s="15"/>
      <c r="OMZ1501" s="15"/>
      <c r="ONA1501" s="83"/>
      <c r="ONB1501" s="52"/>
      <c r="ONC1501" s="70"/>
      <c r="OND1501" s="70"/>
      <c r="ONE1501" s="70"/>
      <c r="ONF1501" s="110"/>
      <c r="ONG1501" s="2"/>
      <c r="ONH1501" s="15"/>
      <c r="ONI1501" s="15"/>
      <c r="ONJ1501" s="83"/>
      <c r="ONK1501" s="52"/>
      <c r="ONL1501" s="70"/>
      <c r="ONM1501" s="70"/>
      <c r="ONN1501" s="70"/>
      <c r="ONO1501" s="110"/>
      <c r="ONP1501" s="2"/>
      <c r="ONQ1501" s="15"/>
      <c r="ONR1501" s="15"/>
      <c r="ONS1501" s="83"/>
      <c r="ONT1501" s="52"/>
      <c r="ONU1501" s="70"/>
      <c r="ONV1501" s="70"/>
      <c r="ONW1501" s="70"/>
      <c r="ONX1501" s="110"/>
      <c r="ONY1501" s="2"/>
      <c r="ONZ1501" s="15"/>
      <c r="OOA1501" s="15"/>
      <c r="OOB1501" s="83"/>
      <c r="OOC1501" s="52"/>
      <c r="OOD1501" s="70"/>
      <c r="OOE1501" s="70"/>
      <c r="OOF1501" s="70"/>
      <c r="OOG1501" s="110"/>
      <c r="OOH1501" s="2"/>
      <c r="OOI1501" s="15"/>
      <c r="OOJ1501" s="15"/>
      <c r="OOK1501" s="83"/>
      <c r="OOL1501" s="52"/>
      <c r="OOM1501" s="70"/>
      <c r="OON1501" s="70"/>
      <c r="OOO1501" s="70"/>
      <c r="OOP1501" s="110"/>
      <c r="OOQ1501" s="2"/>
      <c r="OOR1501" s="15"/>
      <c r="OOS1501" s="15"/>
      <c r="OOT1501" s="83"/>
      <c r="OOU1501" s="52"/>
      <c r="OOV1501" s="70"/>
      <c r="OOW1501" s="70"/>
      <c r="OOX1501" s="70"/>
      <c r="OOY1501" s="110"/>
      <c r="OOZ1501" s="2"/>
      <c r="OPA1501" s="15"/>
      <c r="OPB1501" s="15"/>
      <c r="OPC1501" s="83"/>
      <c r="OPD1501" s="52"/>
      <c r="OPE1501" s="70"/>
      <c r="OPF1501" s="70"/>
      <c r="OPG1501" s="70"/>
      <c r="OPH1501" s="110"/>
      <c r="OPI1501" s="2"/>
      <c r="OPJ1501" s="15"/>
      <c r="OPK1501" s="15"/>
      <c r="OPL1501" s="83"/>
      <c r="OPM1501" s="52"/>
      <c r="OPN1501" s="70"/>
      <c r="OPO1501" s="70"/>
      <c r="OPP1501" s="70"/>
      <c r="OPQ1501" s="110"/>
      <c r="OPR1501" s="2"/>
      <c r="OPS1501" s="15"/>
      <c r="OPT1501" s="15"/>
      <c r="OPU1501" s="83"/>
      <c r="OPV1501" s="52"/>
      <c r="OPW1501" s="70"/>
      <c r="OPX1501" s="70"/>
      <c r="OPY1501" s="70"/>
      <c r="OPZ1501" s="110"/>
      <c r="OQA1501" s="2"/>
      <c r="OQB1501" s="15"/>
      <c r="OQC1501" s="15"/>
      <c r="OQD1501" s="83"/>
      <c r="OQE1501" s="52"/>
      <c r="OQF1501" s="70"/>
      <c r="OQG1501" s="70"/>
      <c r="OQH1501" s="70"/>
      <c r="OQI1501" s="110"/>
      <c r="OQJ1501" s="2"/>
      <c r="OQK1501" s="15"/>
      <c r="OQL1501" s="15"/>
      <c r="OQM1501" s="83"/>
      <c r="OQN1501" s="52"/>
      <c r="OQO1501" s="70"/>
      <c r="OQP1501" s="70"/>
      <c r="OQQ1501" s="70"/>
      <c r="OQR1501" s="110"/>
      <c r="OQS1501" s="2"/>
      <c r="OQT1501" s="15"/>
      <c r="OQU1501" s="15"/>
      <c r="OQV1501" s="83"/>
      <c r="OQW1501" s="52"/>
      <c r="OQX1501" s="70"/>
      <c r="OQY1501" s="70"/>
      <c r="OQZ1501" s="70"/>
      <c r="ORA1501" s="110"/>
      <c r="ORB1501" s="2"/>
      <c r="ORC1501" s="15"/>
      <c r="ORD1501" s="15"/>
      <c r="ORE1501" s="83"/>
      <c r="ORF1501" s="52"/>
      <c r="ORG1501" s="70"/>
      <c r="ORH1501" s="70"/>
      <c r="ORI1501" s="70"/>
      <c r="ORJ1501" s="110"/>
      <c r="ORK1501" s="2"/>
      <c r="ORL1501" s="15"/>
      <c r="ORM1501" s="15"/>
      <c r="ORN1501" s="83"/>
      <c r="ORO1501" s="52"/>
      <c r="ORP1501" s="70"/>
      <c r="ORQ1501" s="70"/>
      <c r="ORR1501" s="70"/>
      <c r="ORS1501" s="110"/>
      <c r="ORT1501" s="2"/>
      <c r="ORU1501" s="15"/>
      <c r="ORV1501" s="15"/>
      <c r="ORW1501" s="83"/>
      <c r="ORX1501" s="52"/>
      <c r="ORY1501" s="70"/>
      <c r="ORZ1501" s="70"/>
      <c r="OSA1501" s="70"/>
      <c r="OSB1501" s="110"/>
      <c r="OSC1501" s="2"/>
      <c r="OSD1501" s="15"/>
      <c r="OSE1501" s="15"/>
      <c r="OSF1501" s="83"/>
      <c r="OSG1501" s="52"/>
      <c r="OSH1501" s="70"/>
      <c r="OSI1501" s="70"/>
      <c r="OSJ1501" s="70"/>
      <c r="OSK1501" s="110"/>
      <c r="OSL1501" s="2"/>
      <c r="OSM1501" s="15"/>
      <c r="OSN1501" s="15"/>
      <c r="OSO1501" s="83"/>
      <c r="OSP1501" s="52"/>
      <c r="OSQ1501" s="70"/>
      <c r="OSR1501" s="70"/>
      <c r="OSS1501" s="70"/>
      <c r="OST1501" s="110"/>
      <c r="OSU1501" s="2"/>
      <c r="OSV1501" s="15"/>
      <c r="OSW1501" s="15"/>
      <c r="OSX1501" s="83"/>
      <c r="OSY1501" s="52"/>
      <c r="OSZ1501" s="70"/>
      <c r="OTA1501" s="70"/>
      <c r="OTB1501" s="70"/>
      <c r="OTC1501" s="110"/>
      <c r="OTD1501" s="2"/>
      <c r="OTE1501" s="15"/>
      <c r="OTF1501" s="15"/>
      <c r="OTG1501" s="83"/>
      <c r="OTH1501" s="52"/>
      <c r="OTI1501" s="70"/>
      <c r="OTJ1501" s="70"/>
      <c r="OTK1501" s="70"/>
      <c r="OTL1501" s="110"/>
      <c r="OTM1501" s="2"/>
      <c r="OTN1501" s="15"/>
      <c r="OTO1501" s="15"/>
      <c r="OTP1501" s="83"/>
      <c r="OTQ1501" s="52"/>
      <c r="OTR1501" s="70"/>
      <c r="OTS1501" s="70"/>
      <c r="OTT1501" s="70"/>
      <c r="OTU1501" s="110"/>
      <c r="OTV1501" s="2"/>
      <c r="OTW1501" s="15"/>
      <c r="OTX1501" s="15"/>
      <c r="OTY1501" s="83"/>
      <c r="OTZ1501" s="52"/>
      <c r="OUA1501" s="70"/>
      <c r="OUB1501" s="70"/>
      <c r="OUC1501" s="70"/>
      <c r="OUD1501" s="110"/>
      <c r="OUE1501" s="2"/>
      <c r="OUF1501" s="15"/>
      <c r="OUG1501" s="15"/>
      <c r="OUH1501" s="83"/>
      <c r="OUI1501" s="52"/>
      <c r="OUJ1501" s="70"/>
      <c r="OUK1501" s="70"/>
      <c r="OUL1501" s="70"/>
      <c r="OUM1501" s="110"/>
      <c r="OUN1501" s="2"/>
      <c r="OUO1501" s="15"/>
      <c r="OUP1501" s="15"/>
      <c r="OUQ1501" s="83"/>
      <c r="OUR1501" s="52"/>
      <c r="OUS1501" s="70"/>
      <c r="OUT1501" s="70"/>
      <c r="OUU1501" s="70"/>
      <c r="OUV1501" s="110"/>
      <c r="OUW1501" s="2"/>
      <c r="OUX1501" s="15"/>
      <c r="OUY1501" s="15"/>
      <c r="OUZ1501" s="83"/>
      <c r="OVA1501" s="52"/>
      <c r="OVB1501" s="70"/>
      <c r="OVC1501" s="70"/>
      <c r="OVD1501" s="70"/>
      <c r="OVE1501" s="110"/>
      <c r="OVF1501" s="2"/>
      <c r="OVG1501" s="15"/>
      <c r="OVH1501" s="15"/>
      <c r="OVI1501" s="83"/>
      <c r="OVJ1501" s="52"/>
      <c r="OVK1501" s="70"/>
      <c r="OVL1501" s="70"/>
      <c r="OVM1501" s="70"/>
      <c r="OVN1501" s="110"/>
      <c r="OVO1501" s="2"/>
      <c r="OVP1501" s="15"/>
      <c r="OVQ1501" s="15"/>
      <c r="OVR1501" s="83"/>
      <c r="OVS1501" s="52"/>
      <c r="OVT1501" s="70"/>
      <c r="OVU1501" s="70"/>
      <c r="OVV1501" s="70"/>
      <c r="OVW1501" s="110"/>
      <c r="OVX1501" s="2"/>
      <c r="OVY1501" s="15"/>
      <c r="OVZ1501" s="15"/>
      <c r="OWA1501" s="83"/>
      <c r="OWB1501" s="52"/>
      <c r="OWC1501" s="70"/>
      <c r="OWD1501" s="70"/>
      <c r="OWE1501" s="70"/>
      <c r="OWF1501" s="110"/>
      <c r="OWG1501" s="2"/>
      <c r="OWH1501" s="15"/>
      <c r="OWI1501" s="15"/>
      <c r="OWJ1501" s="83"/>
      <c r="OWK1501" s="52"/>
      <c r="OWL1501" s="70"/>
      <c r="OWM1501" s="70"/>
      <c r="OWN1501" s="70"/>
      <c r="OWO1501" s="110"/>
      <c r="OWP1501" s="2"/>
      <c r="OWQ1501" s="15"/>
      <c r="OWR1501" s="15"/>
      <c r="OWS1501" s="83"/>
      <c r="OWT1501" s="52"/>
      <c r="OWU1501" s="70"/>
      <c r="OWV1501" s="70"/>
      <c r="OWW1501" s="70"/>
      <c r="OWX1501" s="110"/>
      <c r="OWY1501" s="2"/>
      <c r="OWZ1501" s="15"/>
      <c r="OXA1501" s="15"/>
      <c r="OXB1501" s="83"/>
      <c r="OXC1501" s="52"/>
      <c r="OXD1501" s="70"/>
      <c r="OXE1501" s="70"/>
      <c r="OXF1501" s="70"/>
      <c r="OXG1501" s="110"/>
      <c r="OXH1501" s="2"/>
      <c r="OXI1501" s="15"/>
      <c r="OXJ1501" s="15"/>
      <c r="OXK1501" s="83"/>
      <c r="OXL1501" s="52"/>
      <c r="OXM1501" s="70"/>
      <c r="OXN1501" s="70"/>
      <c r="OXO1501" s="70"/>
      <c r="OXP1501" s="110"/>
      <c r="OXQ1501" s="2"/>
      <c r="OXR1501" s="15"/>
      <c r="OXS1501" s="15"/>
      <c r="OXT1501" s="83"/>
      <c r="OXU1501" s="52"/>
      <c r="OXV1501" s="70"/>
      <c r="OXW1501" s="70"/>
      <c r="OXX1501" s="70"/>
      <c r="OXY1501" s="110"/>
      <c r="OXZ1501" s="2"/>
      <c r="OYA1501" s="15"/>
      <c r="OYB1501" s="15"/>
      <c r="OYC1501" s="83"/>
      <c r="OYD1501" s="52"/>
      <c r="OYE1501" s="70"/>
      <c r="OYF1501" s="70"/>
      <c r="OYG1501" s="70"/>
      <c r="OYH1501" s="110"/>
      <c r="OYI1501" s="2"/>
      <c r="OYJ1501" s="15"/>
      <c r="OYK1501" s="15"/>
      <c r="OYL1501" s="83"/>
      <c r="OYM1501" s="52"/>
      <c r="OYN1501" s="70"/>
      <c r="OYO1501" s="70"/>
      <c r="OYP1501" s="70"/>
      <c r="OYQ1501" s="110"/>
      <c r="OYR1501" s="2"/>
      <c r="OYS1501" s="15"/>
      <c r="OYT1501" s="15"/>
      <c r="OYU1501" s="83"/>
      <c r="OYV1501" s="52"/>
      <c r="OYW1501" s="70"/>
      <c r="OYX1501" s="70"/>
      <c r="OYY1501" s="70"/>
      <c r="OYZ1501" s="110"/>
      <c r="OZA1501" s="2"/>
      <c r="OZB1501" s="15"/>
      <c r="OZC1501" s="15"/>
      <c r="OZD1501" s="83"/>
      <c r="OZE1501" s="52"/>
      <c r="OZF1501" s="70"/>
      <c r="OZG1501" s="70"/>
      <c r="OZH1501" s="70"/>
      <c r="OZI1501" s="110"/>
      <c r="OZJ1501" s="2"/>
      <c r="OZK1501" s="15"/>
      <c r="OZL1501" s="15"/>
      <c r="OZM1501" s="83"/>
      <c r="OZN1501" s="52"/>
      <c r="OZO1501" s="70"/>
      <c r="OZP1501" s="70"/>
      <c r="OZQ1501" s="70"/>
      <c r="OZR1501" s="110"/>
      <c r="OZS1501" s="2"/>
      <c r="OZT1501" s="15"/>
      <c r="OZU1501" s="15"/>
      <c r="OZV1501" s="83"/>
      <c r="OZW1501" s="52"/>
      <c r="OZX1501" s="70"/>
      <c r="OZY1501" s="70"/>
      <c r="OZZ1501" s="70"/>
      <c r="PAA1501" s="110"/>
      <c r="PAB1501" s="2"/>
      <c r="PAC1501" s="15"/>
      <c r="PAD1501" s="15"/>
      <c r="PAE1501" s="83"/>
      <c r="PAF1501" s="52"/>
      <c r="PAG1501" s="70"/>
      <c r="PAH1501" s="70"/>
      <c r="PAI1501" s="70"/>
      <c r="PAJ1501" s="110"/>
      <c r="PAK1501" s="2"/>
      <c r="PAL1501" s="15"/>
      <c r="PAM1501" s="15"/>
      <c r="PAN1501" s="83"/>
      <c r="PAO1501" s="52"/>
      <c r="PAP1501" s="70"/>
      <c r="PAQ1501" s="70"/>
      <c r="PAR1501" s="70"/>
      <c r="PAS1501" s="110"/>
      <c r="PAT1501" s="2"/>
      <c r="PAU1501" s="15"/>
      <c r="PAV1501" s="15"/>
      <c r="PAW1501" s="83"/>
      <c r="PAX1501" s="52"/>
      <c r="PAY1501" s="70"/>
      <c r="PAZ1501" s="70"/>
      <c r="PBA1501" s="70"/>
      <c r="PBB1501" s="110"/>
      <c r="PBC1501" s="2"/>
      <c r="PBD1501" s="15"/>
      <c r="PBE1501" s="15"/>
      <c r="PBF1501" s="83"/>
      <c r="PBG1501" s="52"/>
      <c r="PBH1501" s="70"/>
      <c r="PBI1501" s="70"/>
      <c r="PBJ1501" s="70"/>
      <c r="PBK1501" s="110"/>
      <c r="PBL1501" s="2"/>
      <c r="PBM1501" s="15"/>
      <c r="PBN1501" s="15"/>
      <c r="PBO1501" s="83"/>
      <c r="PBP1501" s="52"/>
      <c r="PBQ1501" s="70"/>
      <c r="PBR1501" s="70"/>
      <c r="PBS1501" s="70"/>
      <c r="PBT1501" s="110"/>
      <c r="PBU1501" s="2"/>
      <c r="PBV1501" s="15"/>
      <c r="PBW1501" s="15"/>
      <c r="PBX1501" s="83"/>
      <c r="PBY1501" s="52"/>
      <c r="PBZ1501" s="70"/>
      <c r="PCA1501" s="70"/>
      <c r="PCB1501" s="70"/>
      <c r="PCC1501" s="110"/>
      <c r="PCD1501" s="2"/>
      <c r="PCE1501" s="15"/>
      <c r="PCF1501" s="15"/>
      <c r="PCG1501" s="83"/>
      <c r="PCH1501" s="52"/>
      <c r="PCI1501" s="70"/>
      <c r="PCJ1501" s="70"/>
      <c r="PCK1501" s="70"/>
      <c r="PCL1501" s="110"/>
      <c r="PCM1501" s="2"/>
      <c r="PCN1501" s="15"/>
      <c r="PCO1501" s="15"/>
      <c r="PCP1501" s="83"/>
      <c r="PCQ1501" s="52"/>
      <c r="PCR1501" s="70"/>
      <c r="PCS1501" s="70"/>
      <c r="PCT1501" s="70"/>
      <c r="PCU1501" s="110"/>
      <c r="PCV1501" s="2"/>
      <c r="PCW1501" s="15"/>
      <c r="PCX1501" s="15"/>
      <c r="PCY1501" s="83"/>
      <c r="PCZ1501" s="52"/>
      <c r="PDA1501" s="70"/>
      <c r="PDB1501" s="70"/>
      <c r="PDC1501" s="70"/>
      <c r="PDD1501" s="110"/>
      <c r="PDE1501" s="2"/>
      <c r="PDF1501" s="15"/>
      <c r="PDG1501" s="15"/>
      <c r="PDH1501" s="83"/>
      <c r="PDI1501" s="52"/>
      <c r="PDJ1501" s="70"/>
      <c r="PDK1501" s="70"/>
      <c r="PDL1501" s="70"/>
      <c r="PDM1501" s="110"/>
      <c r="PDN1501" s="2"/>
      <c r="PDO1501" s="15"/>
      <c r="PDP1501" s="15"/>
      <c r="PDQ1501" s="83"/>
      <c r="PDR1501" s="52"/>
      <c r="PDS1501" s="70"/>
      <c r="PDT1501" s="70"/>
      <c r="PDU1501" s="70"/>
      <c r="PDV1501" s="110"/>
      <c r="PDW1501" s="2"/>
      <c r="PDX1501" s="15"/>
      <c r="PDY1501" s="15"/>
      <c r="PDZ1501" s="83"/>
      <c r="PEA1501" s="52"/>
      <c r="PEB1501" s="70"/>
      <c r="PEC1501" s="70"/>
      <c r="PED1501" s="70"/>
      <c r="PEE1501" s="110"/>
      <c r="PEF1501" s="2"/>
      <c r="PEG1501" s="15"/>
      <c r="PEH1501" s="15"/>
      <c r="PEI1501" s="83"/>
      <c r="PEJ1501" s="52"/>
      <c r="PEK1501" s="70"/>
      <c r="PEL1501" s="70"/>
      <c r="PEM1501" s="70"/>
      <c r="PEN1501" s="110"/>
      <c r="PEO1501" s="2"/>
      <c r="PEP1501" s="15"/>
      <c r="PEQ1501" s="15"/>
      <c r="PER1501" s="83"/>
      <c r="PES1501" s="52"/>
      <c r="PET1501" s="70"/>
      <c r="PEU1501" s="70"/>
      <c r="PEV1501" s="70"/>
      <c r="PEW1501" s="110"/>
      <c r="PEX1501" s="2"/>
      <c r="PEY1501" s="15"/>
      <c r="PEZ1501" s="15"/>
      <c r="PFA1501" s="83"/>
      <c r="PFB1501" s="52"/>
      <c r="PFC1501" s="70"/>
      <c r="PFD1501" s="70"/>
      <c r="PFE1501" s="70"/>
      <c r="PFF1501" s="110"/>
      <c r="PFG1501" s="2"/>
      <c r="PFH1501" s="15"/>
      <c r="PFI1501" s="15"/>
      <c r="PFJ1501" s="83"/>
      <c r="PFK1501" s="52"/>
      <c r="PFL1501" s="70"/>
      <c r="PFM1501" s="70"/>
      <c r="PFN1501" s="70"/>
      <c r="PFO1501" s="110"/>
      <c r="PFP1501" s="2"/>
      <c r="PFQ1501" s="15"/>
      <c r="PFR1501" s="15"/>
      <c r="PFS1501" s="83"/>
      <c r="PFT1501" s="52"/>
      <c r="PFU1501" s="70"/>
      <c r="PFV1501" s="70"/>
      <c r="PFW1501" s="70"/>
      <c r="PFX1501" s="110"/>
      <c r="PFY1501" s="2"/>
      <c r="PFZ1501" s="15"/>
      <c r="PGA1501" s="15"/>
      <c r="PGB1501" s="83"/>
      <c r="PGC1501" s="52"/>
      <c r="PGD1501" s="70"/>
      <c r="PGE1501" s="70"/>
      <c r="PGF1501" s="70"/>
      <c r="PGG1501" s="110"/>
      <c r="PGH1501" s="2"/>
      <c r="PGI1501" s="15"/>
      <c r="PGJ1501" s="15"/>
      <c r="PGK1501" s="83"/>
      <c r="PGL1501" s="52"/>
      <c r="PGM1501" s="70"/>
      <c r="PGN1501" s="70"/>
      <c r="PGO1501" s="70"/>
      <c r="PGP1501" s="110"/>
      <c r="PGQ1501" s="2"/>
      <c r="PGR1501" s="15"/>
      <c r="PGS1501" s="15"/>
      <c r="PGT1501" s="83"/>
      <c r="PGU1501" s="52"/>
      <c r="PGV1501" s="70"/>
      <c r="PGW1501" s="70"/>
      <c r="PGX1501" s="70"/>
      <c r="PGY1501" s="110"/>
      <c r="PGZ1501" s="2"/>
      <c r="PHA1501" s="15"/>
      <c r="PHB1501" s="15"/>
      <c r="PHC1501" s="83"/>
      <c r="PHD1501" s="52"/>
      <c r="PHE1501" s="70"/>
      <c r="PHF1501" s="70"/>
      <c r="PHG1501" s="70"/>
      <c r="PHH1501" s="110"/>
      <c r="PHI1501" s="2"/>
      <c r="PHJ1501" s="15"/>
      <c r="PHK1501" s="15"/>
      <c r="PHL1501" s="83"/>
      <c r="PHM1501" s="52"/>
      <c r="PHN1501" s="70"/>
      <c r="PHO1501" s="70"/>
      <c r="PHP1501" s="70"/>
      <c r="PHQ1501" s="110"/>
      <c r="PHR1501" s="2"/>
      <c r="PHS1501" s="15"/>
      <c r="PHT1501" s="15"/>
      <c r="PHU1501" s="83"/>
      <c r="PHV1501" s="52"/>
      <c r="PHW1501" s="70"/>
      <c r="PHX1501" s="70"/>
      <c r="PHY1501" s="70"/>
      <c r="PHZ1501" s="110"/>
      <c r="PIA1501" s="2"/>
      <c r="PIB1501" s="15"/>
      <c r="PIC1501" s="15"/>
      <c r="PID1501" s="83"/>
      <c r="PIE1501" s="52"/>
      <c r="PIF1501" s="70"/>
      <c r="PIG1501" s="70"/>
      <c r="PIH1501" s="70"/>
      <c r="PII1501" s="110"/>
      <c r="PIJ1501" s="2"/>
      <c r="PIK1501" s="15"/>
      <c r="PIL1501" s="15"/>
      <c r="PIM1501" s="83"/>
      <c r="PIN1501" s="52"/>
      <c r="PIO1501" s="70"/>
      <c r="PIP1501" s="70"/>
      <c r="PIQ1501" s="70"/>
      <c r="PIR1501" s="110"/>
      <c r="PIS1501" s="2"/>
      <c r="PIT1501" s="15"/>
      <c r="PIU1501" s="15"/>
      <c r="PIV1501" s="83"/>
      <c r="PIW1501" s="52"/>
      <c r="PIX1501" s="70"/>
      <c r="PIY1501" s="70"/>
      <c r="PIZ1501" s="70"/>
      <c r="PJA1501" s="110"/>
      <c r="PJB1501" s="2"/>
      <c r="PJC1501" s="15"/>
      <c r="PJD1501" s="15"/>
      <c r="PJE1501" s="83"/>
      <c r="PJF1501" s="52"/>
      <c r="PJG1501" s="70"/>
      <c r="PJH1501" s="70"/>
      <c r="PJI1501" s="70"/>
      <c r="PJJ1501" s="110"/>
      <c r="PJK1501" s="2"/>
      <c r="PJL1501" s="15"/>
      <c r="PJM1501" s="15"/>
      <c r="PJN1501" s="83"/>
      <c r="PJO1501" s="52"/>
      <c r="PJP1501" s="70"/>
      <c r="PJQ1501" s="70"/>
      <c r="PJR1501" s="70"/>
      <c r="PJS1501" s="110"/>
      <c r="PJT1501" s="2"/>
      <c r="PJU1501" s="15"/>
      <c r="PJV1501" s="15"/>
      <c r="PJW1501" s="83"/>
      <c r="PJX1501" s="52"/>
      <c r="PJY1501" s="70"/>
      <c r="PJZ1501" s="70"/>
      <c r="PKA1501" s="70"/>
      <c r="PKB1501" s="110"/>
      <c r="PKC1501" s="2"/>
      <c r="PKD1501" s="15"/>
      <c r="PKE1501" s="15"/>
      <c r="PKF1501" s="83"/>
      <c r="PKG1501" s="52"/>
      <c r="PKH1501" s="70"/>
      <c r="PKI1501" s="70"/>
      <c r="PKJ1501" s="70"/>
      <c r="PKK1501" s="110"/>
      <c r="PKL1501" s="2"/>
      <c r="PKM1501" s="15"/>
      <c r="PKN1501" s="15"/>
      <c r="PKO1501" s="83"/>
      <c r="PKP1501" s="52"/>
      <c r="PKQ1501" s="70"/>
      <c r="PKR1501" s="70"/>
      <c r="PKS1501" s="70"/>
      <c r="PKT1501" s="110"/>
      <c r="PKU1501" s="2"/>
      <c r="PKV1501" s="15"/>
      <c r="PKW1501" s="15"/>
      <c r="PKX1501" s="83"/>
      <c r="PKY1501" s="52"/>
      <c r="PKZ1501" s="70"/>
      <c r="PLA1501" s="70"/>
      <c r="PLB1501" s="70"/>
      <c r="PLC1501" s="110"/>
      <c r="PLD1501" s="2"/>
      <c r="PLE1501" s="15"/>
      <c r="PLF1501" s="15"/>
      <c r="PLG1501" s="83"/>
      <c r="PLH1501" s="52"/>
      <c r="PLI1501" s="70"/>
      <c r="PLJ1501" s="70"/>
      <c r="PLK1501" s="70"/>
      <c r="PLL1501" s="110"/>
      <c r="PLM1501" s="2"/>
      <c r="PLN1501" s="15"/>
      <c r="PLO1501" s="15"/>
      <c r="PLP1501" s="83"/>
      <c r="PLQ1501" s="52"/>
      <c r="PLR1501" s="70"/>
      <c r="PLS1501" s="70"/>
      <c r="PLT1501" s="70"/>
      <c r="PLU1501" s="110"/>
      <c r="PLV1501" s="2"/>
      <c r="PLW1501" s="15"/>
      <c r="PLX1501" s="15"/>
      <c r="PLY1501" s="83"/>
      <c r="PLZ1501" s="52"/>
      <c r="PMA1501" s="70"/>
      <c r="PMB1501" s="70"/>
      <c r="PMC1501" s="70"/>
      <c r="PMD1501" s="110"/>
      <c r="PME1501" s="2"/>
      <c r="PMF1501" s="15"/>
      <c r="PMG1501" s="15"/>
      <c r="PMH1501" s="83"/>
      <c r="PMI1501" s="52"/>
      <c r="PMJ1501" s="70"/>
      <c r="PMK1501" s="70"/>
      <c r="PML1501" s="70"/>
      <c r="PMM1501" s="110"/>
      <c r="PMN1501" s="2"/>
      <c r="PMO1501" s="15"/>
      <c r="PMP1501" s="15"/>
      <c r="PMQ1501" s="83"/>
      <c r="PMR1501" s="52"/>
      <c r="PMS1501" s="70"/>
      <c r="PMT1501" s="70"/>
      <c r="PMU1501" s="70"/>
      <c r="PMV1501" s="110"/>
      <c r="PMW1501" s="2"/>
      <c r="PMX1501" s="15"/>
      <c r="PMY1501" s="15"/>
      <c r="PMZ1501" s="83"/>
      <c r="PNA1501" s="52"/>
      <c r="PNB1501" s="70"/>
      <c r="PNC1501" s="70"/>
      <c r="PND1501" s="70"/>
      <c r="PNE1501" s="110"/>
      <c r="PNF1501" s="2"/>
      <c r="PNG1501" s="15"/>
      <c r="PNH1501" s="15"/>
      <c r="PNI1501" s="83"/>
      <c r="PNJ1501" s="52"/>
      <c r="PNK1501" s="70"/>
      <c r="PNL1501" s="70"/>
      <c r="PNM1501" s="70"/>
      <c r="PNN1501" s="110"/>
      <c r="PNO1501" s="2"/>
      <c r="PNP1501" s="15"/>
      <c r="PNQ1501" s="15"/>
      <c r="PNR1501" s="83"/>
      <c r="PNS1501" s="52"/>
      <c r="PNT1501" s="70"/>
      <c r="PNU1501" s="70"/>
      <c r="PNV1501" s="70"/>
      <c r="PNW1501" s="110"/>
      <c r="PNX1501" s="2"/>
      <c r="PNY1501" s="15"/>
      <c r="PNZ1501" s="15"/>
      <c r="POA1501" s="83"/>
      <c r="POB1501" s="52"/>
      <c r="POC1501" s="70"/>
      <c r="POD1501" s="70"/>
      <c r="POE1501" s="70"/>
      <c r="POF1501" s="110"/>
      <c r="POG1501" s="2"/>
      <c r="POH1501" s="15"/>
      <c r="POI1501" s="15"/>
      <c r="POJ1501" s="83"/>
      <c r="POK1501" s="52"/>
      <c r="POL1501" s="70"/>
      <c r="POM1501" s="70"/>
      <c r="PON1501" s="70"/>
      <c r="POO1501" s="110"/>
      <c r="POP1501" s="2"/>
      <c r="POQ1501" s="15"/>
      <c r="POR1501" s="15"/>
      <c r="POS1501" s="83"/>
      <c r="POT1501" s="52"/>
      <c r="POU1501" s="70"/>
      <c r="POV1501" s="70"/>
      <c r="POW1501" s="70"/>
      <c r="POX1501" s="110"/>
      <c r="POY1501" s="2"/>
      <c r="POZ1501" s="15"/>
      <c r="PPA1501" s="15"/>
      <c r="PPB1501" s="83"/>
      <c r="PPC1501" s="52"/>
      <c r="PPD1501" s="70"/>
      <c r="PPE1501" s="70"/>
      <c r="PPF1501" s="70"/>
      <c r="PPG1501" s="110"/>
      <c r="PPH1501" s="2"/>
      <c r="PPI1501" s="15"/>
      <c r="PPJ1501" s="15"/>
      <c r="PPK1501" s="83"/>
      <c r="PPL1501" s="52"/>
      <c r="PPM1501" s="70"/>
      <c r="PPN1501" s="70"/>
      <c r="PPO1501" s="70"/>
      <c r="PPP1501" s="110"/>
      <c r="PPQ1501" s="2"/>
      <c r="PPR1501" s="15"/>
      <c r="PPS1501" s="15"/>
      <c r="PPT1501" s="83"/>
      <c r="PPU1501" s="52"/>
      <c r="PPV1501" s="70"/>
      <c r="PPW1501" s="70"/>
      <c r="PPX1501" s="70"/>
      <c r="PPY1501" s="110"/>
      <c r="PPZ1501" s="2"/>
      <c r="PQA1501" s="15"/>
      <c r="PQB1501" s="15"/>
      <c r="PQC1501" s="83"/>
      <c r="PQD1501" s="52"/>
      <c r="PQE1501" s="70"/>
      <c r="PQF1501" s="70"/>
      <c r="PQG1501" s="70"/>
      <c r="PQH1501" s="110"/>
      <c r="PQI1501" s="2"/>
      <c r="PQJ1501" s="15"/>
      <c r="PQK1501" s="15"/>
      <c r="PQL1501" s="83"/>
      <c r="PQM1501" s="52"/>
      <c r="PQN1501" s="70"/>
      <c r="PQO1501" s="70"/>
      <c r="PQP1501" s="70"/>
      <c r="PQQ1501" s="110"/>
      <c r="PQR1501" s="2"/>
      <c r="PQS1501" s="15"/>
      <c r="PQT1501" s="15"/>
      <c r="PQU1501" s="83"/>
      <c r="PQV1501" s="52"/>
      <c r="PQW1501" s="70"/>
      <c r="PQX1501" s="70"/>
      <c r="PQY1501" s="70"/>
      <c r="PQZ1501" s="110"/>
      <c r="PRA1501" s="2"/>
      <c r="PRB1501" s="15"/>
      <c r="PRC1501" s="15"/>
      <c r="PRD1501" s="83"/>
      <c r="PRE1501" s="52"/>
      <c r="PRF1501" s="70"/>
      <c r="PRG1501" s="70"/>
      <c r="PRH1501" s="70"/>
      <c r="PRI1501" s="110"/>
      <c r="PRJ1501" s="2"/>
      <c r="PRK1501" s="15"/>
      <c r="PRL1501" s="15"/>
      <c r="PRM1501" s="83"/>
      <c r="PRN1501" s="52"/>
      <c r="PRO1501" s="70"/>
      <c r="PRP1501" s="70"/>
      <c r="PRQ1501" s="70"/>
      <c r="PRR1501" s="110"/>
      <c r="PRS1501" s="2"/>
      <c r="PRT1501" s="15"/>
      <c r="PRU1501" s="15"/>
      <c r="PRV1501" s="83"/>
      <c r="PRW1501" s="52"/>
      <c r="PRX1501" s="70"/>
      <c r="PRY1501" s="70"/>
      <c r="PRZ1501" s="70"/>
      <c r="PSA1501" s="110"/>
      <c r="PSB1501" s="2"/>
      <c r="PSC1501" s="15"/>
      <c r="PSD1501" s="15"/>
      <c r="PSE1501" s="83"/>
      <c r="PSF1501" s="52"/>
      <c r="PSG1501" s="70"/>
      <c r="PSH1501" s="70"/>
      <c r="PSI1501" s="70"/>
      <c r="PSJ1501" s="110"/>
      <c r="PSK1501" s="2"/>
      <c r="PSL1501" s="15"/>
      <c r="PSM1501" s="15"/>
      <c r="PSN1501" s="83"/>
      <c r="PSO1501" s="52"/>
      <c r="PSP1501" s="70"/>
      <c r="PSQ1501" s="70"/>
      <c r="PSR1501" s="70"/>
      <c r="PSS1501" s="110"/>
      <c r="PST1501" s="2"/>
      <c r="PSU1501" s="15"/>
      <c r="PSV1501" s="15"/>
      <c r="PSW1501" s="83"/>
      <c r="PSX1501" s="52"/>
      <c r="PSY1501" s="70"/>
      <c r="PSZ1501" s="70"/>
      <c r="PTA1501" s="70"/>
      <c r="PTB1501" s="110"/>
      <c r="PTC1501" s="2"/>
      <c r="PTD1501" s="15"/>
      <c r="PTE1501" s="15"/>
      <c r="PTF1501" s="83"/>
      <c r="PTG1501" s="52"/>
      <c r="PTH1501" s="70"/>
      <c r="PTI1501" s="70"/>
      <c r="PTJ1501" s="70"/>
      <c r="PTK1501" s="110"/>
      <c r="PTL1501" s="2"/>
      <c r="PTM1501" s="15"/>
      <c r="PTN1501" s="15"/>
      <c r="PTO1501" s="83"/>
      <c r="PTP1501" s="52"/>
      <c r="PTQ1501" s="70"/>
      <c r="PTR1501" s="70"/>
      <c r="PTS1501" s="70"/>
      <c r="PTT1501" s="110"/>
      <c r="PTU1501" s="2"/>
      <c r="PTV1501" s="15"/>
      <c r="PTW1501" s="15"/>
      <c r="PTX1501" s="83"/>
      <c r="PTY1501" s="52"/>
      <c r="PTZ1501" s="70"/>
      <c r="PUA1501" s="70"/>
      <c r="PUB1501" s="70"/>
      <c r="PUC1501" s="110"/>
      <c r="PUD1501" s="2"/>
      <c r="PUE1501" s="15"/>
      <c r="PUF1501" s="15"/>
      <c r="PUG1501" s="83"/>
      <c r="PUH1501" s="52"/>
      <c r="PUI1501" s="70"/>
      <c r="PUJ1501" s="70"/>
      <c r="PUK1501" s="70"/>
      <c r="PUL1501" s="110"/>
      <c r="PUM1501" s="2"/>
      <c r="PUN1501" s="15"/>
      <c r="PUO1501" s="15"/>
      <c r="PUP1501" s="83"/>
      <c r="PUQ1501" s="52"/>
      <c r="PUR1501" s="70"/>
      <c r="PUS1501" s="70"/>
      <c r="PUT1501" s="70"/>
      <c r="PUU1501" s="110"/>
      <c r="PUV1501" s="2"/>
      <c r="PUW1501" s="15"/>
      <c r="PUX1501" s="15"/>
      <c r="PUY1501" s="83"/>
      <c r="PUZ1501" s="52"/>
      <c r="PVA1501" s="70"/>
      <c r="PVB1501" s="70"/>
      <c r="PVC1501" s="70"/>
      <c r="PVD1501" s="110"/>
      <c r="PVE1501" s="2"/>
      <c r="PVF1501" s="15"/>
      <c r="PVG1501" s="15"/>
      <c r="PVH1501" s="83"/>
      <c r="PVI1501" s="52"/>
      <c r="PVJ1501" s="70"/>
      <c r="PVK1501" s="70"/>
      <c r="PVL1501" s="70"/>
      <c r="PVM1501" s="110"/>
      <c r="PVN1501" s="2"/>
      <c r="PVO1501" s="15"/>
      <c r="PVP1501" s="15"/>
      <c r="PVQ1501" s="83"/>
      <c r="PVR1501" s="52"/>
      <c r="PVS1501" s="70"/>
      <c r="PVT1501" s="70"/>
      <c r="PVU1501" s="70"/>
      <c r="PVV1501" s="110"/>
      <c r="PVW1501" s="2"/>
      <c r="PVX1501" s="15"/>
      <c r="PVY1501" s="15"/>
      <c r="PVZ1501" s="83"/>
      <c r="PWA1501" s="52"/>
      <c r="PWB1501" s="70"/>
      <c r="PWC1501" s="70"/>
      <c r="PWD1501" s="70"/>
      <c r="PWE1501" s="110"/>
      <c r="PWF1501" s="2"/>
      <c r="PWG1501" s="15"/>
      <c r="PWH1501" s="15"/>
      <c r="PWI1501" s="83"/>
      <c r="PWJ1501" s="52"/>
      <c r="PWK1501" s="70"/>
      <c r="PWL1501" s="70"/>
      <c r="PWM1501" s="70"/>
      <c r="PWN1501" s="110"/>
      <c r="PWO1501" s="2"/>
      <c r="PWP1501" s="15"/>
      <c r="PWQ1501" s="15"/>
      <c r="PWR1501" s="83"/>
      <c r="PWS1501" s="52"/>
      <c r="PWT1501" s="70"/>
      <c r="PWU1501" s="70"/>
      <c r="PWV1501" s="70"/>
      <c r="PWW1501" s="110"/>
      <c r="PWX1501" s="2"/>
      <c r="PWY1501" s="15"/>
      <c r="PWZ1501" s="15"/>
      <c r="PXA1501" s="83"/>
      <c r="PXB1501" s="52"/>
      <c r="PXC1501" s="70"/>
      <c r="PXD1501" s="70"/>
      <c r="PXE1501" s="70"/>
      <c r="PXF1501" s="110"/>
      <c r="PXG1501" s="2"/>
      <c r="PXH1501" s="15"/>
      <c r="PXI1501" s="15"/>
      <c r="PXJ1501" s="83"/>
      <c r="PXK1501" s="52"/>
      <c r="PXL1501" s="70"/>
      <c r="PXM1501" s="70"/>
      <c r="PXN1501" s="70"/>
      <c r="PXO1501" s="110"/>
      <c r="PXP1501" s="2"/>
      <c r="PXQ1501" s="15"/>
      <c r="PXR1501" s="15"/>
      <c r="PXS1501" s="83"/>
      <c r="PXT1501" s="52"/>
      <c r="PXU1501" s="70"/>
      <c r="PXV1501" s="70"/>
      <c r="PXW1501" s="70"/>
      <c r="PXX1501" s="110"/>
      <c r="PXY1501" s="2"/>
      <c r="PXZ1501" s="15"/>
      <c r="PYA1501" s="15"/>
      <c r="PYB1501" s="83"/>
      <c r="PYC1501" s="52"/>
      <c r="PYD1501" s="70"/>
      <c r="PYE1501" s="70"/>
      <c r="PYF1501" s="70"/>
      <c r="PYG1501" s="110"/>
      <c r="PYH1501" s="2"/>
      <c r="PYI1501" s="15"/>
      <c r="PYJ1501" s="15"/>
      <c r="PYK1501" s="83"/>
      <c r="PYL1501" s="52"/>
      <c r="PYM1501" s="70"/>
      <c r="PYN1501" s="70"/>
      <c r="PYO1501" s="70"/>
      <c r="PYP1501" s="110"/>
      <c r="PYQ1501" s="2"/>
      <c r="PYR1501" s="15"/>
      <c r="PYS1501" s="15"/>
      <c r="PYT1501" s="83"/>
      <c r="PYU1501" s="52"/>
      <c r="PYV1501" s="70"/>
      <c r="PYW1501" s="70"/>
      <c r="PYX1501" s="70"/>
      <c r="PYY1501" s="110"/>
      <c r="PYZ1501" s="2"/>
      <c r="PZA1501" s="15"/>
      <c r="PZB1501" s="15"/>
      <c r="PZC1501" s="83"/>
      <c r="PZD1501" s="52"/>
      <c r="PZE1501" s="70"/>
      <c r="PZF1501" s="70"/>
      <c r="PZG1501" s="70"/>
      <c r="PZH1501" s="110"/>
      <c r="PZI1501" s="2"/>
      <c r="PZJ1501" s="15"/>
      <c r="PZK1501" s="15"/>
      <c r="PZL1501" s="83"/>
      <c r="PZM1501" s="52"/>
      <c r="PZN1501" s="70"/>
      <c r="PZO1501" s="70"/>
      <c r="PZP1501" s="70"/>
      <c r="PZQ1501" s="110"/>
      <c r="PZR1501" s="2"/>
      <c r="PZS1501" s="15"/>
      <c r="PZT1501" s="15"/>
      <c r="PZU1501" s="83"/>
      <c r="PZV1501" s="52"/>
      <c r="PZW1501" s="70"/>
      <c r="PZX1501" s="70"/>
      <c r="PZY1501" s="70"/>
      <c r="PZZ1501" s="110"/>
      <c r="QAA1501" s="2"/>
      <c r="QAB1501" s="15"/>
      <c r="QAC1501" s="15"/>
      <c r="QAD1501" s="83"/>
      <c r="QAE1501" s="52"/>
      <c r="QAF1501" s="70"/>
      <c r="QAG1501" s="70"/>
      <c r="QAH1501" s="70"/>
      <c r="QAI1501" s="110"/>
      <c r="QAJ1501" s="2"/>
      <c r="QAK1501" s="15"/>
      <c r="QAL1501" s="15"/>
      <c r="QAM1501" s="83"/>
      <c r="QAN1501" s="52"/>
      <c r="QAO1501" s="70"/>
      <c r="QAP1501" s="70"/>
      <c r="QAQ1501" s="70"/>
      <c r="QAR1501" s="110"/>
      <c r="QAS1501" s="2"/>
      <c r="QAT1501" s="15"/>
      <c r="QAU1501" s="15"/>
      <c r="QAV1501" s="83"/>
      <c r="QAW1501" s="52"/>
      <c r="QAX1501" s="70"/>
      <c r="QAY1501" s="70"/>
      <c r="QAZ1501" s="70"/>
      <c r="QBA1501" s="110"/>
      <c r="QBB1501" s="2"/>
      <c r="QBC1501" s="15"/>
      <c r="QBD1501" s="15"/>
      <c r="QBE1501" s="83"/>
      <c r="QBF1501" s="52"/>
      <c r="QBG1501" s="70"/>
      <c r="QBH1501" s="70"/>
      <c r="QBI1501" s="70"/>
      <c r="QBJ1501" s="110"/>
      <c r="QBK1501" s="2"/>
      <c r="QBL1501" s="15"/>
      <c r="QBM1501" s="15"/>
      <c r="QBN1501" s="83"/>
      <c r="QBO1501" s="52"/>
      <c r="QBP1501" s="70"/>
      <c r="QBQ1501" s="70"/>
      <c r="QBR1501" s="70"/>
      <c r="QBS1501" s="110"/>
      <c r="QBT1501" s="2"/>
      <c r="QBU1501" s="15"/>
      <c r="QBV1501" s="15"/>
      <c r="QBW1501" s="83"/>
      <c r="QBX1501" s="52"/>
      <c r="QBY1501" s="70"/>
      <c r="QBZ1501" s="70"/>
      <c r="QCA1501" s="70"/>
      <c r="QCB1501" s="110"/>
      <c r="QCC1501" s="2"/>
      <c r="QCD1501" s="15"/>
      <c r="QCE1501" s="15"/>
      <c r="QCF1501" s="83"/>
      <c r="QCG1501" s="52"/>
      <c r="QCH1501" s="70"/>
      <c r="QCI1501" s="70"/>
      <c r="QCJ1501" s="70"/>
      <c r="QCK1501" s="110"/>
      <c r="QCL1501" s="2"/>
      <c r="QCM1501" s="15"/>
      <c r="QCN1501" s="15"/>
      <c r="QCO1501" s="83"/>
      <c r="QCP1501" s="52"/>
      <c r="QCQ1501" s="70"/>
      <c r="QCR1501" s="70"/>
      <c r="QCS1501" s="70"/>
      <c r="QCT1501" s="110"/>
      <c r="QCU1501" s="2"/>
      <c r="QCV1501" s="15"/>
      <c r="QCW1501" s="15"/>
      <c r="QCX1501" s="83"/>
      <c r="QCY1501" s="52"/>
      <c r="QCZ1501" s="70"/>
      <c r="QDA1501" s="70"/>
      <c r="QDB1501" s="70"/>
      <c r="QDC1501" s="110"/>
      <c r="QDD1501" s="2"/>
      <c r="QDE1501" s="15"/>
      <c r="QDF1501" s="15"/>
      <c r="QDG1501" s="83"/>
      <c r="QDH1501" s="52"/>
      <c r="QDI1501" s="70"/>
      <c r="QDJ1501" s="70"/>
      <c r="QDK1501" s="70"/>
      <c r="QDL1501" s="110"/>
      <c r="QDM1501" s="2"/>
      <c r="QDN1501" s="15"/>
      <c r="QDO1501" s="15"/>
      <c r="QDP1501" s="83"/>
      <c r="QDQ1501" s="52"/>
      <c r="QDR1501" s="70"/>
      <c r="QDS1501" s="70"/>
      <c r="QDT1501" s="70"/>
      <c r="QDU1501" s="110"/>
      <c r="QDV1501" s="2"/>
      <c r="QDW1501" s="15"/>
      <c r="QDX1501" s="15"/>
      <c r="QDY1501" s="83"/>
      <c r="QDZ1501" s="52"/>
      <c r="QEA1501" s="70"/>
      <c r="QEB1501" s="70"/>
      <c r="QEC1501" s="70"/>
      <c r="QED1501" s="110"/>
      <c r="QEE1501" s="2"/>
      <c r="QEF1501" s="15"/>
      <c r="QEG1501" s="15"/>
      <c r="QEH1501" s="83"/>
      <c r="QEI1501" s="52"/>
      <c r="QEJ1501" s="70"/>
      <c r="QEK1501" s="70"/>
      <c r="QEL1501" s="70"/>
      <c r="QEM1501" s="110"/>
      <c r="QEN1501" s="2"/>
      <c r="QEO1501" s="15"/>
      <c r="QEP1501" s="15"/>
      <c r="QEQ1501" s="83"/>
      <c r="QER1501" s="52"/>
      <c r="QES1501" s="70"/>
      <c r="QET1501" s="70"/>
      <c r="QEU1501" s="70"/>
      <c r="QEV1501" s="110"/>
      <c r="QEW1501" s="2"/>
      <c r="QEX1501" s="15"/>
      <c r="QEY1501" s="15"/>
      <c r="QEZ1501" s="83"/>
      <c r="QFA1501" s="52"/>
      <c r="QFB1501" s="70"/>
      <c r="QFC1501" s="70"/>
      <c r="QFD1501" s="70"/>
      <c r="QFE1501" s="110"/>
      <c r="QFF1501" s="2"/>
      <c r="QFG1501" s="15"/>
      <c r="QFH1501" s="15"/>
      <c r="QFI1501" s="83"/>
      <c r="QFJ1501" s="52"/>
      <c r="QFK1501" s="70"/>
      <c r="QFL1501" s="70"/>
      <c r="QFM1501" s="70"/>
      <c r="QFN1501" s="110"/>
      <c r="QFO1501" s="2"/>
      <c r="QFP1501" s="15"/>
      <c r="QFQ1501" s="15"/>
      <c r="QFR1501" s="83"/>
      <c r="QFS1501" s="52"/>
      <c r="QFT1501" s="70"/>
      <c r="QFU1501" s="70"/>
      <c r="QFV1501" s="70"/>
      <c r="QFW1501" s="110"/>
      <c r="QFX1501" s="2"/>
      <c r="QFY1501" s="15"/>
      <c r="QFZ1501" s="15"/>
      <c r="QGA1501" s="83"/>
      <c r="QGB1501" s="52"/>
      <c r="QGC1501" s="70"/>
      <c r="QGD1501" s="70"/>
      <c r="QGE1501" s="70"/>
      <c r="QGF1501" s="110"/>
      <c r="QGG1501" s="2"/>
      <c r="QGH1501" s="15"/>
      <c r="QGI1501" s="15"/>
      <c r="QGJ1501" s="83"/>
      <c r="QGK1501" s="52"/>
      <c r="QGL1501" s="70"/>
      <c r="QGM1501" s="70"/>
      <c r="QGN1501" s="70"/>
      <c r="QGO1501" s="110"/>
      <c r="QGP1501" s="2"/>
      <c r="QGQ1501" s="15"/>
      <c r="QGR1501" s="15"/>
      <c r="QGS1501" s="83"/>
      <c r="QGT1501" s="52"/>
      <c r="QGU1501" s="70"/>
      <c r="QGV1501" s="70"/>
      <c r="QGW1501" s="70"/>
      <c r="QGX1501" s="110"/>
      <c r="QGY1501" s="2"/>
      <c r="QGZ1501" s="15"/>
      <c r="QHA1501" s="15"/>
      <c r="QHB1501" s="83"/>
      <c r="QHC1501" s="52"/>
      <c r="QHD1501" s="70"/>
      <c r="QHE1501" s="70"/>
      <c r="QHF1501" s="70"/>
      <c r="QHG1501" s="110"/>
      <c r="QHH1501" s="2"/>
      <c r="QHI1501" s="15"/>
      <c r="QHJ1501" s="15"/>
      <c r="QHK1501" s="83"/>
      <c r="QHL1501" s="52"/>
      <c r="QHM1501" s="70"/>
      <c r="QHN1501" s="70"/>
      <c r="QHO1501" s="70"/>
      <c r="QHP1501" s="110"/>
      <c r="QHQ1501" s="2"/>
      <c r="QHR1501" s="15"/>
      <c r="QHS1501" s="15"/>
      <c r="QHT1501" s="83"/>
      <c r="QHU1501" s="52"/>
      <c r="QHV1501" s="70"/>
      <c r="QHW1501" s="70"/>
      <c r="QHX1501" s="70"/>
      <c r="QHY1501" s="110"/>
      <c r="QHZ1501" s="2"/>
      <c r="QIA1501" s="15"/>
      <c r="QIB1501" s="15"/>
      <c r="QIC1501" s="83"/>
      <c r="QID1501" s="52"/>
      <c r="QIE1501" s="70"/>
      <c r="QIF1501" s="70"/>
      <c r="QIG1501" s="70"/>
      <c r="QIH1501" s="110"/>
      <c r="QII1501" s="2"/>
      <c r="QIJ1501" s="15"/>
      <c r="QIK1501" s="15"/>
      <c r="QIL1501" s="83"/>
      <c r="QIM1501" s="52"/>
      <c r="QIN1501" s="70"/>
      <c r="QIO1501" s="70"/>
      <c r="QIP1501" s="70"/>
      <c r="QIQ1501" s="110"/>
      <c r="QIR1501" s="2"/>
      <c r="QIS1501" s="15"/>
      <c r="QIT1501" s="15"/>
      <c r="QIU1501" s="83"/>
      <c r="QIV1501" s="52"/>
      <c r="QIW1501" s="70"/>
      <c r="QIX1501" s="70"/>
      <c r="QIY1501" s="70"/>
      <c r="QIZ1501" s="110"/>
      <c r="QJA1501" s="2"/>
      <c r="QJB1501" s="15"/>
      <c r="QJC1501" s="15"/>
      <c r="QJD1501" s="83"/>
      <c r="QJE1501" s="52"/>
      <c r="QJF1501" s="70"/>
      <c r="QJG1501" s="70"/>
      <c r="QJH1501" s="70"/>
      <c r="QJI1501" s="110"/>
      <c r="QJJ1501" s="2"/>
      <c r="QJK1501" s="15"/>
      <c r="QJL1501" s="15"/>
      <c r="QJM1501" s="83"/>
      <c r="QJN1501" s="52"/>
      <c r="QJO1501" s="70"/>
      <c r="QJP1501" s="70"/>
      <c r="QJQ1501" s="70"/>
      <c r="QJR1501" s="110"/>
      <c r="QJS1501" s="2"/>
      <c r="QJT1501" s="15"/>
      <c r="QJU1501" s="15"/>
      <c r="QJV1501" s="83"/>
      <c r="QJW1501" s="52"/>
      <c r="QJX1501" s="70"/>
      <c r="QJY1501" s="70"/>
      <c r="QJZ1501" s="70"/>
      <c r="QKA1501" s="110"/>
      <c r="QKB1501" s="2"/>
      <c r="QKC1501" s="15"/>
      <c r="QKD1501" s="15"/>
      <c r="QKE1501" s="83"/>
      <c r="QKF1501" s="52"/>
      <c r="QKG1501" s="70"/>
      <c r="QKH1501" s="70"/>
      <c r="QKI1501" s="70"/>
      <c r="QKJ1501" s="110"/>
      <c r="QKK1501" s="2"/>
      <c r="QKL1501" s="15"/>
      <c r="QKM1501" s="15"/>
      <c r="QKN1501" s="83"/>
      <c r="QKO1501" s="52"/>
      <c r="QKP1501" s="70"/>
      <c r="QKQ1501" s="70"/>
      <c r="QKR1501" s="70"/>
      <c r="QKS1501" s="110"/>
      <c r="QKT1501" s="2"/>
      <c r="QKU1501" s="15"/>
      <c r="QKV1501" s="15"/>
      <c r="QKW1501" s="83"/>
      <c r="QKX1501" s="52"/>
      <c r="QKY1501" s="70"/>
      <c r="QKZ1501" s="70"/>
      <c r="QLA1501" s="70"/>
      <c r="QLB1501" s="110"/>
      <c r="QLC1501" s="2"/>
      <c r="QLD1501" s="15"/>
      <c r="QLE1501" s="15"/>
      <c r="QLF1501" s="83"/>
      <c r="QLG1501" s="52"/>
      <c r="QLH1501" s="70"/>
      <c r="QLI1501" s="70"/>
      <c r="QLJ1501" s="70"/>
      <c r="QLK1501" s="110"/>
      <c r="QLL1501" s="2"/>
      <c r="QLM1501" s="15"/>
      <c r="QLN1501" s="15"/>
      <c r="QLO1501" s="83"/>
      <c r="QLP1501" s="52"/>
      <c r="QLQ1501" s="70"/>
      <c r="QLR1501" s="70"/>
      <c r="QLS1501" s="70"/>
      <c r="QLT1501" s="110"/>
      <c r="QLU1501" s="2"/>
      <c r="QLV1501" s="15"/>
      <c r="QLW1501" s="15"/>
      <c r="QLX1501" s="83"/>
      <c r="QLY1501" s="52"/>
      <c r="QLZ1501" s="70"/>
      <c r="QMA1501" s="70"/>
      <c r="QMB1501" s="70"/>
      <c r="QMC1501" s="110"/>
      <c r="QMD1501" s="2"/>
      <c r="QME1501" s="15"/>
      <c r="QMF1501" s="15"/>
      <c r="QMG1501" s="83"/>
      <c r="QMH1501" s="52"/>
      <c r="QMI1501" s="70"/>
      <c r="QMJ1501" s="70"/>
      <c r="QMK1501" s="70"/>
      <c r="QML1501" s="110"/>
      <c r="QMM1501" s="2"/>
      <c r="QMN1501" s="15"/>
      <c r="QMO1501" s="15"/>
      <c r="QMP1501" s="83"/>
      <c r="QMQ1501" s="52"/>
      <c r="QMR1501" s="70"/>
      <c r="QMS1501" s="70"/>
      <c r="QMT1501" s="70"/>
      <c r="QMU1501" s="110"/>
      <c r="QMV1501" s="2"/>
      <c r="QMW1501" s="15"/>
      <c r="QMX1501" s="15"/>
      <c r="QMY1501" s="83"/>
      <c r="QMZ1501" s="52"/>
      <c r="QNA1501" s="70"/>
      <c r="QNB1501" s="70"/>
      <c r="QNC1501" s="70"/>
      <c r="QND1501" s="110"/>
      <c r="QNE1501" s="2"/>
      <c r="QNF1501" s="15"/>
      <c r="QNG1501" s="15"/>
      <c r="QNH1501" s="83"/>
      <c r="QNI1501" s="52"/>
      <c r="QNJ1501" s="70"/>
      <c r="QNK1501" s="70"/>
      <c r="QNL1501" s="70"/>
      <c r="QNM1501" s="110"/>
      <c r="QNN1501" s="2"/>
      <c r="QNO1501" s="15"/>
      <c r="QNP1501" s="15"/>
      <c r="QNQ1501" s="83"/>
      <c r="QNR1501" s="52"/>
      <c r="QNS1501" s="70"/>
      <c r="QNT1501" s="70"/>
      <c r="QNU1501" s="70"/>
      <c r="QNV1501" s="110"/>
      <c r="QNW1501" s="2"/>
      <c r="QNX1501" s="15"/>
      <c r="QNY1501" s="15"/>
      <c r="QNZ1501" s="83"/>
      <c r="QOA1501" s="52"/>
      <c r="QOB1501" s="70"/>
      <c r="QOC1501" s="70"/>
      <c r="QOD1501" s="70"/>
      <c r="QOE1501" s="110"/>
      <c r="QOF1501" s="2"/>
      <c r="QOG1501" s="15"/>
      <c r="QOH1501" s="15"/>
      <c r="QOI1501" s="83"/>
      <c r="QOJ1501" s="52"/>
      <c r="QOK1501" s="70"/>
      <c r="QOL1501" s="70"/>
      <c r="QOM1501" s="70"/>
      <c r="QON1501" s="110"/>
      <c r="QOO1501" s="2"/>
      <c r="QOP1501" s="15"/>
      <c r="QOQ1501" s="15"/>
      <c r="QOR1501" s="83"/>
      <c r="QOS1501" s="52"/>
      <c r="QOT1501" s="70"/>
      <c r="QOU1501" s="70"/>
      <c r="QOV1501" s="70"/>
      <c r="QOW1501" s="110"/>
      <c r="QOX1501" s="2"/>
      <c r="QOY1501" s="15"/>
      <c r="QOZ1501" s="15"/>
      <c r="QPA1501" s="83"/>
      <c r="QPB1501" s="52"/>
      <c r="QPC1501" s="70"/>
      <c r="QPD1501" s="70"/>
      <c r="QPE1501" s="70"/>
      <c r="QPF1501" s="110"/>
      <c r="QPG1501" s="2"/>
      <c r="QPH1501" s="15"/>
      <c r="QPI1501" s="15"/>
      <c r="QPJ1501" s="83"/>
      <c r="QPK1501" s="52"/>
      <c r="QPL1501" s="70"/>
      <c r="QPM1501" s="70"/>
      <c r="QPN1501" s="70"/>
      <c r="QPO1501" s="110"/>
      <c r="QPP1501" s="2"/>
      <c r="QPQ1501" s="15"/>
      <c r="QPR1501" s="15"/>
      <c r="QPS1501" s="83"/>
      <c r="QPT1501" s="52"/>
      <c r="QPU1501" s="70"/>
      <c r="QPV1501" s="70"/>
      <c r="QPW1501" s="70"/>
      <c r="QPX1501" s="110"/>
      <c r="QPY1501" s="2"/>
      <c r="QPZ1501" s="15"/>
      <c r="QQA1501" s="15"/>
      <c r="QQB1501" s="83"/>
      <c r="QQC1501" s="52"/>
      <c r="QQD1501" s="70"/>
      <c r="QQE1501" s="70"/>
      <c r="QQF1501" s="70"/>
      <c r="QQG1501" s="110"/>
      <c r="QQH1501" s="2"/>
      <c r="QQI1501" s="15"/>
      <c r="QQJ1501" s="15"/>
      <c r="QQK1501" s="83"/>
      <c r="QQL1501" s="52"/>
      <c r="QQM1501" s="70"/>
      <c r="QQN1501" s="70"/>
      <c r="QQO1501" s="70"/>
      <c r="QQP1501" s="110"/>
      <c r="QQQ1501" s="2"/>
      <c r="QQR1501" s="15"/>
      <c r="QQS1501" s="15"/>
      <c r="QQT1501" s="83"/>
      <c r="QQU1501" s="52"/>
      <c r="QQV1501" s="70"/>
      <c r="QQW1501" s="70"/>
      <c r="QQX1501" s="70"/>
      <c r="QQY1501" s="110"/>
      <c r="QQZ1501" s="2"/>
      <c r="QRA1501" s="15"/>
      <c r="QRB1501" s="15"/>
      <c r="QRC1501" s="83"/>
      <c r="QRD1501" s="52"/>
      <c r="QRE1501" s="70"/>
      <c r="QRF1501" s="70"/>
      <c r="QRG1501" s="70"/>
      <c r="QRH1501" s="110"/>
      <c r="QRI1501" s="2"/>
      <c r="QRJ1501" s="15"/>
      <c r="QRK1501" s="15"/>
      <c r="QRL1501" s="83"/>
      <c r="QRM1501" s="52"/>
      <c r="QRN1501" s="70"/>
      <c r="QRO1501" s="70"/>
      <c r="QRP1501" s="70"/>
      <c r="QRQ1501" s="110"/>
      <c r="QRR1501" s="2"/>
      <c r="QRS1501" s="15"/>
      <c r="QRT1501" s="15"/>
      <c r="QRU1501" s="83"/>
      <c r="QRV1501" s="52"/>
      <c r="QRW1501" s="70"/>
      <c r="QRX1501" s="70"/>
      <c r="QRY1501" s="70"/>
      <c r="QRZ1501" s="110"/>
      <c r="QSA1501" s="2"/>
      <c r="QSB1501" s="15"/>
      <c r="QSC1501" s="15"/>
      <c r="QSD1501" s="83"/>
      <c r="QSE1501" s="52"/>
      <c r="QSF1501" s="70"/>
      <c r="QSG1501" s="70"/>
      <c r="QSH1501" s="70"/>
      <c r="QSI1501" s="110"/>
      <c r="QSJ1501" s="2"/>
      <c r="QSK1501" s="15"/>
      <c r="QSL1501" s="15"/>
      <c r="QSM1501" s="83"/>
      <c r="QSN1501" s="52"/>
      <c r="QSO1501" s="70"/>
      <c r="QSP1501" s="70"/>
      <c r="QSQ1501" s="70"/>
      <c r="QSR1501" s="110"/>
      <c r="QSS1501" s="2"/>
      <c r="QST1501" s="15"/>
      <c r="QSU1501" s="15"/>
      <c r="QSV1501" s="83"/>
      <c r="QSW1501" s="52"/>
      <c r="QSX1501" s="70"/>
      <c r="QSY1501" s="70"/>
      <c r="QSZ1501" s="70"/>
      <c r="QTA1501" s="110"/>
      <c r="QTB1501" s="2"/>
      <c r="QTC1501" s="15"/>
      <c r="QTD1501" s="15"/>
      <c r="QTE1501" s="83"/>
      <c r="QTF1501" s="52"/>
      <c r="QTG1501" s="70"/>
      <c r="QTH1501" s="70"/>
      <c r="QTI1501" s="70"/>
      <c r="QTJ1501" s="110"/>
      <c r="QTK1501" s="2"/>
      <c r="QTL1501" s="15"/>
      <c r="QTM1501" s="15"/>
      <c r="QTN1501" s="83"/>
      <c r="QTO1501" s="52"/>
      <c r="QTP1501" s="70"/>
      <c r="QTQ1501" s="70"/>
      <c r="QTR1501" s="70"/>
      <c r="QTS1501" s="110"/>
      <c r="QTT1501" s="2"/>
      <c r="QTU1501" s="15"/>
      <c r="QTV1501" s="15"/>
      <c r="QTW1501" s="83"/>
      <c r="QTX1501" s="52"/>
      <c r="QTY1501" s="70"/>
      <c r="QTZ1501" s="70"/>
      <c r="QUA1501" s="70"/>
      <c r="QUB1501" s="110"/>
      <c r="QUC1501" s="2"/>
      <c r="QUD1501" s="15"/>
      <c r="QUE1501" s="15"/>
      <c r="QUF1501" s="83"/>
      <c r="QUG1501" s="52"/>
      <c r="QUH1501" s="70"/>
      <c r="QUI1501" s="70"/>
      <c r="QUJ1501" s="70"/>
      <c r="QUK1501" s="110"/>
      <c r="QUL1501" s="2"/>
      <c r="QUM1501" s="15"/>
      <c r="QUN1501" s="15"/>
      <c r="QUO1501" s="83"/>
      <c r="QUP1501" s="52"/>
      <c r="QUQ1501" s="70"/>
      <c r="QUR1501" s="70"/>
      <c r="QUS1501" s="70"/>
      <c r="QUT1501" s="110"/>
      <c r="QUU1501" s="2"/>
      <c r="QUV1501" s="15"/>
      <c r="QUW1501" s="15"/>
      <c r="QUX1501" s="83"/>
      <c r="QUY1501" s="52"/>
      <c r="QUZ1501" s="70"/>
      <c r="QVA1501" s="70"/>
      <c r="QVB1501" s="70"/>
      <c r="QVC1501" s="110"/>
      <c r="QVD1501" s="2"/>
      <c r="QVE1501" s="15"/>
      <c r="QVF1501" s="15"/>
      <c r="QVG1501" s="83"/>
      <c r="QVH1501" s="52"/>
      <c r="QVI1501" s="70"/>
      <c r="QVJ1501" s="70"/>
      <c r="QVK1501" s="70"/>
      <c r="QVL1501" s="110"/>
      <c r="QVM1501" s="2"/>
      <c r="QVN1501" s="15"/>
      <c r="QVO1501" s="15"/>
      <c r="QVP1501" s="83"/>
      <c r="QVQ1501" s="52"/>
      <c r="QVR1501" s="70"/>
      <c r="QVS1501" s="70"/>
      <c r="QVT1501" s="70"/>
      <c r="QVU1501" s="110"/>
      <c r="QVV1501" s="2"/>
      <c r="QVW1501" s="15"/>
      <c r="QVX1501" s="15"/>
      <c r="QVY1501" s="83"/>
      <c r="QVZ1501" s="52"/>
      <c r="QWA1501" s="70"/>
      <c r="QWB1501" s="70"/>
      <c r="QWC1501" s="70"/>
      <c r="QWD1501" s="110"/>
      <c r="QWE1501" s="2"/>
      <c r="QWF1501" s="15"/>
      <c r="QWG1501" s="15"/>
      <c r="QWH1501" s="83"/>
      <c r="QWI1501" s="52"/>
      <c r="QWJ1501" s="70"/>
      <c r="QWK1501" s="70"/>
      <c r="QWL1501" s="70"/>
      <c r="QWM1501" s="110"/>
      <c r="QWN1501" s="2"/>
      <c r="QWO1501" s="15"/>
      <c r="QWP1501" s="15"/>
      <c r="QWQ1501" s="83"/>
      <c r="QWR1501" s="52"/>
      <c r="QWS1501" s="70"/>
      <c r="QWT1501" s="70"/>
      <c r="QWU1501" s="70"/>
      <c r="QWV1501" s="110"/>
      <c r="QWW1501" s="2"/>
      <c r="QWX1501" s="15"/>
      <c r="QWY1501" s="15"/>
      <c r="QWZ1501" s="83"/>
      <c r="QXA1501" s="52"/>
      <c r="QXB1501" s="70"/>
      <c r="QXC1501" s="70"/>
      <c r="QXD1501" s="70"/>
      <c r="QXE1501" s="110"/>
      <c r="QXF1501" s="2"/>
      <c r="QXG1501" s="15"/>
      <c r="QXH1501" s="15"/>
      <c r="QXI1501" s="83"/>
      <c r="QXJ1501" s="52"/>
      <c r="QXK1501" s="70"/>
      <c r="QXL1501" s="70"/>
      <c r="QXM1501" s="70"/>
      <c r="QXN1501" s="110"/>
      <c r="QXO1501" s="2"/>
      <c r="QXP1501" s="15"/>
      <c r="QXQ1501" s="15"/>
      <c r="QXR1501" s="83"/>
      <c r="QXS1501" s="52"/>
      <c r="QXT1501" s="70"/>
      <c r="QXU1501" s="70"/>
      <c r="QXV1501" s="70"/>
      <c r="QXW1501" s="110"/>
      <c r="QXX1501" s="2"/>
      <c r="QXY1501" s="15"/>
      <c r="QXZ1501" s="15"/>
      <c r="QYA1501" s="83"/>
      <c r="QYB1501" s="52"/>
      <c r="QYC1501" s="70"/>
      <c r="QYD1501" s="70"/>
      <c r="QYE1501" s="70"/>
      <c r="QYF1501" s="110"/>
      <c r="QYG1501" s="2"/>
      <c r="QYH1501" s="15"/>
      <c r="QYI1501" s="15"/>
      <c r="QYJ1501" s="83"/>
      <c r="QYK1501" s="52"/>
      <c r="QYL1501" s="70"/>
      <c r="QYM1501" s="70"/>
      <c r="QYN1501" s="70"/>
      <c r="QYO1501" s="110"/>
      <c r="QYP1501" s="2"/>
      <c r="QYQ1501" s="15"/>
      <c r="QYR1501" s="15"/>
      <c r="QYS1501" s="83"/>
      <c r="QYT1501" s="52"/>
      <c r="QYU1501" s="70"/>
      <c r="QYV1501" s="70"/>
      <c r="QYW1501" s="70"/>
      <c r="QYX1501" s="110"/>
      <c r="QYY1501" s="2"/>
      <c r="QYZ1501" s="15"/>
      <c r="QZA1501" s="15"/>
      <c r="QZB1501" s="83"/>
      <c r="QZC1501" s="52"/>
      <c r="QZD1501" s="70"/>
      <c r="QZE1501" s="70"/>
      <c r="QZF1501" s="70"/>
      <c r="QZG1501" s="110"/>
      <c r="QZH1501" s="2"/>
      <c r="QZI1501" s="15"/>
      <c r="QZJ1501" s="15"/>
      <c r="QZK1501" s="83"/>
      <c r="QZL1501" s="52"/>
      <c r="QZM1501" s="70"/>
      <c r="QZN1501" s="70"/>
      <c r="QZO1501" s="70"/>
      <c r="QZP1501" s="110"/>
      <c r="QZQ1501" s="2"/>
      <c r="QZR1501" s="15"/>
      <c r="QZS1501" s="15"/>
      <c r="QZT1501" s="83"/>
      <c r="QZU1501" s="52"/>
      <c r="QZV1501" s="70"/>
      <c r="QZW1501" s="70"/>
      <c r="QZX1501" s="70"/>
      <c r="QZY1501" s="110"/>
      <c r="QZZ1501" s="2"/>
      <c r="RAA1501" s="15"/>
      <c r="RAB1501" s="15"/>
      <c r="RAC1501" s="83"/>
      <c r="RAD1501" s="52"/>
      <c r="RAE1501" s="70"/>
      <c r="RAF1501" s="70"/>
      <c r="RAG1501" s="70"/>
      <c r="RAH1501" s="110"/>
      <c r="RAI1501" s="2"/>
      <c r="RAJ1501" s="15"/>
      <c r="RAK1501" s="15"/>
      <c r="RAL1501" s="83"/>
      <c r="RAM1501" s="52"/>
      <c r="RAN1501" s="70"/>
      <c r="RAO1501" s="70"/>
      <c r="RAP1501" s="70"/>
      <c r="RAQ1501" s="110"/>
      <c r="RAR1501" s="2"/>
      <c r="RAS1501" s="15"/>
      <c r="RAT1501" s="15"/>
      <c r="RAU1501" s="83"/>
      <c r="RAV1501" s="52"/>
      <c r="RAW1501" s="70"/>
      <c r="RAX1501" s="70"/>
      <c r="RAY1501" s="70"/>
      <c r="RAZ1501" s="110"/>
      <c r="RBA1501" s="2"/>
      <c r="RBB1501" s="15"/>
      <c r="RBC1501" s="15"/>
      <c r="RBD1501" s="83"/>
      <c r="RBE1501" s="52"/>
      <c r="RBF1501" s="70"/>
      <c r="RBG1501" s="70"/>
      <c r="RBH1501" s="70"/>
      <c r="RBI1501" s="110"/>
      <c r="RBJ1501" s="2"/>
      <c r="RBK1501" s="15"/>
      <c r="RBL1501" s="15"/>
      <c r="RBM1501" s="83"/>
      <c r="RBN1501" s="52"/>
      <c r="RBO1501" s="70"/>
      <c r="RBP1501" s="70"/>
      <c r="RBQ1501" s="70"/>
      <c r="RBR1501" s="110"/>
      <c r="RBS1501" s="2"/>
      <c r="RBT1501" s="15"/>
      <c r="RBU1501" s="15"/>
      <c r="RBV1501" s="83"/>
      <c r="RBW1501" s="52"/>
      <c r="RBX1501" s="70"/>
      <c r="RBY1501" s="70"/>
      <c r="RBZ1501" s="70"/>
      <c r="RCA1501" s="110"/>
      <c r="RCB1501" s="2"/>
      <c r="RCC1501" s="15"/>
      <c r="RCD1501" s="15"/>
      <c r="RCE1501" s="83"/>
      <c r="RCF1501" s="52"/>
      <c r="RCG1501" s="70"/>
      <c r="RCH1501" s="70"/>
      <c r="RCI1501" s="70"/>
      <c r="RCJ1501" s="110"/>
      <c r="RCK1501" s="2"/>
      <c r="RCL1501" s="15"/>
      <c r="RCM1501" s="15"/>
      <c r="RCN1501" s="83"/>
      <c r="RCO1501" s="52"/>
      <c r="RCP1501" s="70"/>
      <c r="RCQ1501" s="70"/>
      <c r="RCR1501" s="70"/>
      <c r="RCS1501" s="110"/>
      <c r="RCT1501" s="2"/>
      <c r="RCU1501" s="15"/>
      <c r="RCV1501" s="15"/>
      <c r="RCW1501" s="83"/>
      <c r="RCX1501" s="52"/>
      <c r="RCY1501" s="70"/>
      <c r="RCZ1501" s="70"/>
      <c r="RDA1501" s="70"/>
      <c r="RDB1501" s="110"/>
      <c r="RDC1501" s="2"/>
      <c r="RDD1501" s="15"/>
      <c r="RDE1501" s="15"/>
      <c r="RDF1501" s="83"/>
      <c r="RDG1501" s="52"/>
      <c r="RDH1501" s="70"/>
      <c r="RDI1501" s="70"/>
      <c r="RDJ1501" s="70"/>
      <c r="RDK1501" s="110"/>
      <c r="RDL1501" s="2"/>
      <c r="RDM1501" s="15"/>
      <c r="RDN1501" s="15"/>
      <c r="RDO1501" s="83"/>
      <c r="RDP1501" s="52"/>
      <c r="RDQ1501" s="70"/>
      <c r="RDR1501" s="70"/>
      <c r="RDS1501" s="70"/>
      <c r="RDT1501" s="110"/>
      <c r="RDU1501" s="2"/>
      <c r="RDV1501" s="15"/>
      <c r="RDW1501" s="15"/>
      <c r="RDX1501" s="83"/>
      <c r="RDY1501" s="52"/>
      <c r="RDZ1501" s="70"/>
      <c r="REA1501" s="70"/>
      <c r="REB1501" s="70"/>
      <c r="REC1501" s="110"/>
      <c r="RED1501" s="2"/>
      <c r="REE1501" s="15"/>
      <c r="REF1501" s="15"/>
      <c r="REG1501" s="83"/>
      <c r="REH1501" s="52"/>
      <c r="REI1501" s="70"/>
      <c r="REJ1501" s="70"/>
      <c r="REK1501" s="70"/>
      <c r="REL1501" s="110"/>
      <c r="REM1501" s="2"/>
      <c r="REN1501" s="15"/>
      <c r="REO1501" s="15"/>
      <c r="REP1501" s="83"/>
      <c r="REQ1501" s="52"/>
      <c r="RER1501" s="70"/>
      <c r="RES1501" s="70"/>
      <c r="RET1501" s="70"/>
      <c r="REU1501" s="110"/>
      <c r="REV1501" s="2"/>
      <c r="REW1501" s="15"/>
      <c r="REX1501" s="15"/>
      <c r="REY1501" s="83"/>
      <c r="REZ1501" s="52"/>
      <c r="RFA1501" s="70"/>
      <c r="RFB1501" s="70"/>
      <c r="RFC1501" s="70"/>
      <c r="RFD1501" s="110"/>
      <c r="RFE1501" s="2"/>
      <c r="RFF1501" s="15"/>
      <c r="RFG1501" s="15"/>
      <c r="RFH1501" s="83"/>
      <c r="RFI1501" s="52"/>
      <c r="RFJ1501" s="70"/>
      <c r="RFK1501" s="70"/>
      <c r="RFL1501" s="70"/>
      <c r="RFM1501" s="110"/>
      <c r="RFN1501" s="2"/>
      <c r="RFO1501" s="15"/>
      <c r="RFP1501" s="15"/>
      <c r="RFQ1501" s="83"/>
      <c r="RFR1501" s="52"/>
      <c r="RFS1501" s="70"/>
      <c r="RFT1501" s="70"/>
      <c r="RFU1501" s="70"/>
      <c r="RFV1501" s="110"/>
      <c r="RFW1501" s="2"/>
      <c r="RFX1501" s="15"/>
      <c r="RFY1501" s="15"/>
      <c r="RFZ1501" s="83"/>
      <c r="RGA1501" s="52"/>
      <c r="RGB1501" s="70"/>
      <c r="RGC1501" s="70"/>
      <c r="RGD1501" s="70"/>
      <c r="RGE1501" s="110"/>
      <c r="RGF1501" s="2"/>
      <c r="RGG1501" s="15"/>
      <c r="RGH1501" s="15"/>
      <c r="RGI1501" s="83"/>
      <c r="RGJ1501" s="52"/>
      <c r="RGK1501" s="70"/>
      <c r="RGL1501" s="70"/>
      <c r="RGM1501" s="70"/>
      <c r="RGN1501" s="110"/>
      <c r="RGO1501" s="2"/>
      <c r="RGP1501" s="15"/>
      <c r="RGQ1501" s="15"/>
      <c r="RGR1501" s="83"/>
      <c r="RGS1501" s="52"/>
      <c r="RGT1501" s="70"/>
      <c r="RGU1501" s="70"/>
      <c r="RGV1501" s="70"/>
      <c r="RGW1501" s="110"/>
      <c r="RGX1501" s="2"/>
      <c r="RGY1501" s="15"/>
      <c r="RGZ1501" s="15"/>
      <c r="RHA1501" s="83"/>
      <c r="RHB1501" s="52"/>
      <c r="RHC1501" s="70"/>
      <c r="RHD1501" s="70"/>
      <c r="RHE1501" s="70"/>
      <c r="RHF1501" s="110"/>
      <c r="RHG1501" s="2"/>
      <c r="RHH1501" s="15"/>
      <c r="RHI1501" s="15"/>
      <c r="RHJ1501" s="83"/>
      <c r="RHK1501" s="52"/>
      <c r="RHL1501" s="70"/>
      <c r="RHM1501" s="70"/>
      <c r="RHN1501" s="70"/>
      <c r="RHO1501" s="110"/>
      <c r="RHP1501" s="2"/>
      <c r="RHQ1501" s="15"/>
      <c r="RHR1501" s="15"/>
      <c r="RHS1501" s="83"/>
      <c r="RHT1501" s="52"/>
      <c r="RHU1501" s="70"/>
      <c r="RHV1501" s="70"/>
      <c r="RHW1501" s="70"/>
      <c r="RHX1501" s="110"/>
      <c r="RHY1501" s="2"/>
      <c r="RHZ1501" s="15"/>
      <c r="RIA1501" s="15"/>
      <c r="RIB1501" s="83"/>
      <c r="RIC1501" s="52"/>
      <c r="RID1501" s="70"/>
      <c r="RIE1501" s="70"/>
      <c r="RIF1501" s="70"/>
      <c r="RIG1501" s="110"/>
      <c r="RIH1501" s="2"/>
      <c r="RII1501" s="15"/>
      <c r="RIJ1501" s="15"/>
      <c r="RIK1501" s="83"/>
      <c r="RIL1501" s="52"/>
      <c r="RIM1501" s="70"/>
      <c r="RIN1501" s="70"/>
      <c r="RIO1501" s="70"/>
      <c r="RIP1501" s="110"/>
      <c r="RIQ1501" s="2"/>
      <c r="RIR1501" s="15"/>
      <c r="RIS1501" s="15"/>
      <c r="RIT1501" s="83"/>
      <c r="RIU1501" s="52"/>
      <c r="RIV1501" s="70"/>
      <c r="RIW1501" s="70"/>
      <c r="RIX1501" s="70"/>
      <c r="RIY1501" s="110"/>
      <c r="RIZ1501" s="2"/>
      <c r="RJA1501" s="15"/>
      <c r="RJB1501" s="15"/>
      <c r="RJC1501" s="83"/>
      <c r="RJD1501" s="52"/>
      <c r="RJE1501" s="70"/>
      <c r="RJF1501" s="70"/>
      <c r="RJG1501" s="70"/>
      <c r="RJH1501" s="110"/>
      <c r="RJI1501" s="2"/>
      <c r="RJJ1501" s="15"/>
      <c r="RJK1501" s="15"/>
      <c r="RJL1501" s="83"/>
      <c r="RJM1501" s="52"/>
      <c r="RJN1501" s="70"/>
      <c r="RJO1501" s="70"/>
      <c r="RJP1501" s="70"/>
      <c r="RJQ1501" s="110"/>
      <c r="RJR1501" s="2"/>
      <c r="RJS1501" s="15"/>
      <c r="RJT1501" s="15"/>
      <c r="RJU1501" s="83"/>
      <c r="RJV1501" s="52"/>
      <c r="RJW1501" s="70"/>
      <c r="RJX1501" s="70"/>
      <c r="RJY1501" s="70"/>
      <c r="RJZ1501" s="110"/>
      <c r="RKA1501" s="2"/>
      <c r="RKB1501" s="15"/>
      <c r="RKC1501" s="15"/>
      <c r="RKD1501" s="83"/>
      <c r="RKE1501" s="52"/>
      <c r="RKF1501" s="70"/>
      <c r="RKG1501" s="70"/>
      <c r="RKH1501" s="70"/>
      <c r="RKI1501" s="110"/>
      <c r="RKJ1501" s="2"/>
      <c r="RKK1501" s="15"/>
      <c r="RKL1501" s="15"/>
      <c r="RKM1501" s="83"/>
      <c r="RKN1501" s="52"/>
      <c r="RKO1501" s="70"/>
      <c r="RKP1501" s="70"/>
      <c r="RKQ1501" s="70"/>
      <c r="RKR1501" s="110"/>
      <c r="RKS1501" s="2"/>
      <c r="RKT1501" s="15"/>
      <c r="RKU1501" s="15"/>
      <c r="RKV1501" s="83"/>
      <c r="RKW1501" s="52"/>
      <c r="RKX1501" s="70"/>
      <c r="RKY1501" s="70"/>
      <c r="RKZ1501" s="70"/>
      <c r="RLA1501" s="110"/>
      <c r="RLB1501" s="2"/>
      <c r="RLC1501" s="15"/>
      <c r="RLD1501" s="15"/>
      <c r="RLE1501" s="83"/>
      <c r="RLF1501" s="52"/>
      <c r="RLG1501" s="70"/>
      <c r="RLH1501" s="70"/>
      <c r="RLI1501" s="70"/>
      <c r="RLJ1501" s="110"/>
      <c r="RLK1501" s="2"/>
      <c r="RLL1501" s="15"/>
      <c r="RLM1501" s="15"/>
      <c r="RLN1501" s="83"/>
      <c r="RLO1501" s="52"/>
      <c r="RLP1501" s="70"/>
      <c r="RLQ1501" s="70"/>
      <c r="RLR1501" s="70"/>
      <c r="RLS1501" s="110"/>
      <c r="RLT1501" s="2"/>
      <c r="RLU1501" s="15"/>
      <c r="RLV1501" s="15"/>
      <c r="RLW1501" s="83"/>
      <c r="RLX1501" s="52"/>
      <c r="RLY1501" s="70"/>
      <c r="RLZ1501" s="70"/>
      <c r="RMA1501" s="70"/>
      <c r="RMB1501" s="110"/>
      <c r="RMC1501" s="2"/>
      <c r="RMD1501" s="15"/>
      <c r="RME1501" s="15"/>
      <c r="RMF1501" s="83"/>
      <c r="RMG1501" s="52"/>
      <c r="RMH1501" s="70"/>
      <c r="RMI1501" s="70"/>
      <c r="RMJ1501" s="70"/>
      <c r="RMK1501" s="110"/>
      <c r="RML1501" s="2"/>
      <c r="RMM1501" s="15"/>
      <c r="RMN1501" s="15"/>
      <c r="RMO1501" s="83"/>
      <c r="RMP1501" s="52"/>
      <c r="RMQ1501" s="70"/>
      <c r="RMR1501" s="70"/>
      <c r="RMS1501" s="70"/>
      <c r="RMT1501" s="110"/>
      <c r="RMU1501" s="2"/>
      <c r="RMV1501" s="15"/>
      <c r="RMW1501" s="15"/>
      <c r="RMX1501" s="83"/>
      <c r="RMY1501" s="52"/>
      <c r="RMZ1501" s="70"/>
      <c r="RNA1501" s="70"/>
      <c r="RNB1501" s="70"/>
      <c r="RNC1501" s="110"/>
      <c r="RND1501" s="2"/>
      <c r="RNE1501" s="15"/>
      <c r="RNF1501" s="15"/>
      <c r="RNG1501" s="83"/>
      <c r="RNH1501" s="52"/>
      <c r="RNI1501" s="70"/>
      <c r="RNJ1501" s="70"/>
      <c r="RNK1501" s="70"/>
      <c r="RNL1501" s="110"/>
      <c r="RNM1501" s="2"/>
      <c r="RNN1501" s="15"/>
      <c r="RNO1501" s="15"/>
      <c r="RNP1501" s="83"/>
      <c r="RNQ1501" s="52"/>
      <c r="RNR1501" s="70"/>
      <c r="RNS1501" s="70"/>
      <c r="RNT1501" s="70"/>
      <c r="RNU1501" s="110"/>
      <c r="RNV1501" s="2"/>
      <c r="RNW1501" s="15"/>
      <c r="RNX1501" s="15"/>
      <c r="RNY1501" s="83"/>
      <c r="RNZ1501" s="52"/>
      <c r="ROA1501" s="70"/>
      <c r="ROB1501" s="70"/>
      <c r="ROC1501" s="70"/>
      <c r="ROD1501" s="110"/>
      <c r="ROE1501" s="2"/>
      <c r="ROF1501" s="15"/>
      <c r="ROG1501" s="15"/>
      <c r="ROH1501" s="83"/>
      <c r="ROI1501" s="52"/>
      <c r="ROJ1501" s="70"/>
      <c r="ROK1501" s="70"/>
      <c r="ROL1501" s="70"/>
      <c r="ROM1501" s="110"/>
      <c r="RON1501" s="2"/>
      <c r="ROO1501" s="15"/>
      <c r="ROP1501" s="15"/>
      <c r="ROQ1501" s="83"/>
      <c r="ROR1501" s="52"/>
      <c r="ROS1501" s="70"/>
      <c r="ROT1501" s="70"/>
      <c r="ROU1501" s="70"/>
      <c r="ROV1501" s="110"/>
      <c r="ROW1501" s="2"/>
      <c r="ROX1501" s="15"/>
      <c r="ROY1501" s="15"/>
      <c r="ROZ1501" s="83"/>
      <c r="RPA1501" s="52"/>
      <c r="RPB1501" s="70"/>
      <c r="RPC1501" s="70"/>
      <c r="RPD1501" s="70"/>
      <c r="RPE1501" s="110"/>
      <c r="RPF1501" s="2"/>
      <c r="RPG1501" s="15"/>
      <c r="RPH1501" s="15"/>
      <c r="RPI1501" s="83"/>
      <c r="RPJ1501" s="52"/>
      <c r="RPK1501" s="70"/>
      <c r="RPL1501" s="70"/>
      <c r="RPM1501" s="70"/>
      <c r="RPN1501" s="110"/>
      <c r="RPO1501" s="2"/>
      <c r="RPP1501" s="15"/>
      <c r="RPQ1501" s="15"/>
      <c r="RPR1501" s="83"/>
      <c r="RPS1501" s="52"/>
      <c r="RPT1501" s="70"/>
      <c r="RPU1501" s="70"/>
      <c r="RPV1501" s="70"/>
      <c r="RPW1501" s="110"/>
      <c r="RPX1501" s="2"/>
      <c r="RPY1501" s="15"/>
      <c r="RPZ1501" s="15"/>
      <c r="RQA1501" s="83"/>
      <c r="RQB1501" s="52"/>
      <c r="RQC1501" s="70"/>
      <c r="RQD1501" s="70"/>
      <c r="RQE1501" s="70"/>
      <c r="RQF1501" s="110"/>
      <c r="RQG1501" s="2"/>
      <c r="RQH1501" s="15"/>
      <c r="RQI1501" s="15"/>
      <c r="RQJ1501" s="83"/>
      <c r="RQK1501" s="52"/>
      <c r="RQL1501" s="70"/>
      <c r="RQM1501" s="70"/>
      <c r="RQN1501" s="70"/>
      <c r="RQO1501" s="110"/>
      <c r="RQP1501" s="2"/>
      <c r="RQQ1501" s="15"/>
      <c r="RQR1501" s="15"/>
      <c r="RQS1501" s="83"/>
      <c r="RQT1501" s="52"/>
      <c r="RQU1501" s="70"/>
      <c r="RQV1501" s="70"/>
      <c r="RQW1501" s="70"/>
      <c r="RQX1501" s="110"/>
      <c r="RQY1501" s="2"/>
      <c r="RQZ1501" s="15"/>
      <c r="RRA1501" s="15"/>
      <c r="RRB1501" s="83"/>
      <c r="RRC1501" s="52"/>
      <c r="RRD1501" s="70"/>
      <c r="RRE1501" s="70"/>
      <c r="RRF1501" s="70"/>
      <c r="RRG1501" s="110"/>
      <c r="RRH1501" s="2"/>
      <c r="RRI1501" s="15"/>
      <c r="RRJ1501" s="15"/>
      <c r="RRK1501" s="83"/>
      <c r="RRL1501" s="52"/>
      <c r="RRM1501" s="70"/>
      <c r="RRN1501" s="70"/>
      <c r="RRO1501" s="70"/>
      <c r="RRP1501" s="110"/>
      <c r="RRQ1501" s="2"/>
      <c r="RRR1501" s="15"/>
      <c r="RRS1501" s="15"/>
      <c r="RRT1501" s="83"/>
      <c r="RRU1501" s="52"/>
      <c r="RRV1501" s="70"/>
      <c r="RRW1501" s="70"/>
      <c r="RRX1501" s="70"/>
      <c r="RRY1501" s="110"/>
      <c r="RRZ1501" s="2"/>
      <c r="RSA1501" s="15"/>
      <c r="RSB1501" s="15"/>
      <c r="RSC1501" s="83"/>
      <c r="RSD1501" s="52"/>
      <c r="RSE1501" s="70"/>
      <c r="RSF1501" s="70"/>
      <c r="RSG1501" s="70"/>
      <c r="RSH1501" s="110"/>
      <c r="RSI1501" s="2"/>
      <c r="RSJ1501" s="15"/>
      <c r="RSK1501" s="15"/>
      <c r="RSL1501" s="83"/>
      <c r="RSM1501" s="52"/>
      <c r="RSN1501" s="70"/>
      <c r="RSO1501" s="70"/>
      <c r="RSP1501" s="70"/>
      <c r="RSQ1501" s="110"/>
      <c r="RSR1501" s="2"/>
      <c r="RSS1501" s="15"/>
      <c r="RST1501" s="15"/>
      <c r="RSU1501" s="83"/>
      <c r="RSV1501" s="52"/>
      <c r="RSW1501" s="70"/>
      <c r="RSX1501" s="70"/>
      <c r="RSY1501" s="70"/>
      <c r="RSZ1501" s="110"/>
      <c r="RTA1501" s="2"/>
      <c r="RTB1501" s="15"/>
      <c r="RTC1501" s="15"/>
      <c r="RTD1501" s="83"/>
      <c r="RTE1501" s="52"/>
      <c r="RTF1501" s="70"/>
      <c r="RTG1501" s="70"/>
      <c r="RTH1501" s="70"/>
      <c r="RTI1501" s="110"/>
      <c r="RTJ1501" s="2"/>
      <c r="RTK1501" s="15"/>
      <c r="RTL1501" s="15"/>
      <c r="RTM1501" s="83"/>
      <c r="RTN1501" s="52"/>
      <c r="RTO1501" s="70"/>
      <c r="RTP1501" s="70"/>
      <c r="RTQ1501" s="70"/>
      <c r="RTR1501" s="110"/>
      <c r="RTS1501" s="2"/>
      <c r="RTT1501" s="15"/>
      <c r="RTU1501" s="15"/>
      <c r="RTV1501" s="83"/>
      <c r="RTW1501" s="52"/>
      <c r="RTX1501" s="70"/>
      <c r="RTY1501" s="70"/>
      <c r="RTZ1501" s="70"/>
      <c r="RUA1501" s="110"/>
      <c r="RUB1501" s="2"/>
      <c r="RUC1501" s="15"/>
      <c r="RUD1501" s="15"/>
      <c r="RUE1501" s="83"/>
      <c r="RUF1501" s="52"/>
      <c r="RUG1501" s="70"/>
      <c r="RUH1501" s="70"/>
      <c r="RUI1501" s="70"/>
      <c r="RUJ1501" s="110"/>
      <c r="RUK1501" s="2"/>
      <c r="RUL1501" s="15"/>
      <c r="RUM1501" s="15"/>
      <c r="RUN1501" s="83"/>
      <c r="RUO1501" s="52"/>
      <c r="RUP1501" s="70"/>
      <c r="RUQ1501" s="70"/>
      <c r="RUR1501" s="70"/>
      <c r="RUS1501" s="110"/>
      <c r="RUT1501" s="2"/>
      <c r="RUU1501" s="15"/>
      <c r="RUV1501" s="15"/>
      <c r="RUW1501" s="83"/>
      <c r="RUX1501" s="52"/>
      <c r="RUY1501" s="70"/>
      <c r="RUZ1501" s="70"/>
      <c r="RVA1501" s="70"/>
      <c r="RVB1501" s="110"/>
      <c r="RVC1501" s="2"/>
      <c r="RVD1501" s="15"/>
      <c r="RVE1501" s="15"/>
      <c r="RVF1501" s="83"/>
      <c r="RVG1501" s="52"/>
      <c r="RVH1501" s="70"/>
      <c r="RVI1501" s="70"/>
      <c r="RVJ1501" s="70"/>
      <c r="RVK1501" s="110"/>
      <c r="RVL1501" s="2"/>
      <c r="RVM1501" s="15"/>
      <c r="RVN1501" s="15"/>
      <c r="RVO1501" s="83"/>
      <c r="RVP1501" s="52"/>
      <c r="RVQ1501" s="70"/>
      <c r="RVR1501" s="70"/>
      <c r="RVS1501" s="70"/>
      <c r="RVT1501" s="110"/>
      <c r="RVU1501" s="2"/>
      <c r="RVV1501" s="15"/>
      <c r="RVW1501" s="15"/>
      <c r="RVX1501" s="83"/>
      <c r="RVY1501" s="52"/>
      <c r="RVZ1501" s="70"/>
      <c r="RWA1501" s="70"/>
      <c r="RWB1501" s="70"/>
      <c r="RWC1501" s="110"/>
      <c r="RWD1501" s="2"/>
      <c r="RWE1501" s="15"/>
      <c r="RWF1501" s="15"/>
      <c r="RWG1501" s="83"/>
      <c r="RWH1501" s="52"/>
      <c r="RWI1501" s="70"/>
      <c r="RWJ1501" s="70"/>
      <c r="RWK1501" s="70"/>
      <c r="RWL1501" s="110"/>
      <c r="RWM1501" s="2"/>
      <c r="RWN1501" s="15"/>
      <c r="RWO1501" s="15"/>
      <c r="RWP1501" s="83"/>
      <c r="RWQ1501" s="52"/>
      <c r="RWR1501" s="70"/>
      <c r="RWS1501" s="70"/>
      <c r="RWT1501" s="70"/>
      <c r="RWU1501" s="110"/>
      <c r="RWV1501" s="2"/>
      <c r="RWW1501" s="15"/>
      <c r="RWX1501" s="15"/>
      <c r="RWY1501" s="83"/>
      <c r="RWZ1501" s="52"/>
      <c r="RXA1501" s="70"/>
      <c r="RXB1501" s="70"/>
      <c r="RXC1501" s="70"/>
      <c r="RXD1501" s="110"/>
      <c r="RXE1501" s="2"/>
      <c r="RXF1501" s="15"/>
      <c r="RXG1501" s="15"/>
      <c r="RXH1501" s="83"/>
      <c r="RXI1501" s="52"/>
      <c r="RXJ1501" s="70"/>
      <c r="RXK1501" s="70"/>
      <c r="RXL1501" s="70"/>
      <c r="RXM1501" s="110"/>
      <c r="RXN1501" s="2"/>
      <c r="RXO1501" s="15"/>
      <c r="RXP1501" s="15"/>
      <c r="RXQ1501" s="83"/>
      <c r="RXR1501" s="52"/>
      <c r="RXS1501" s="70"/>
      <c r="RXT1501" s="70"/>
      <c r="RXU1501" s="70"/>
      <c r="RXV1501" s="110"/>
      <c r="RXW1501" s="2"/>
      <c r="RXX1501" s="15"/>
      <c r="RXY1501" s="15"/>
      <c r="RXZ1501" s="83"/>
      <c r="RYA1501" s="52"/>
      <c r="RYB1501" s="70"/>
      <c r="RYC1501" s="70"/>
      <c r="RYD1501" s="70"/>
      <c r="RYE1501" s="110"/>
      <c r="RYF1501" s="2"/>
      <c r="RYG1501" s="15"/>
      <c r="RYH1501" s="15"/>
      <c r="RYI1501" s="83"/>
      <c r="RYJ1501" s="52"/>
      <c r="RYK1501" s="70"/>
      <c r="RYL1501" s="70"/>
      <c r="RYM1501" s="70"/>
      <c r="RYN1501" s="110"/>
      <c r="RYO1501" s="2"/>
      <c r="RYP1501" s="15"/>
      <c r="RYQ1501" s="15"/>
      <c r="RYR1501" s="83"/>
      <c r="RYS1501" s="52"/>
      <c r="RYT1501" s="70"/>
      <c r="RYU1501" s="70"/>
      <c r="RYV1501" s="70"/>
      <c r="RYW1501" s="110"/>
      <c r="RYX1501" s="2"/>
      <c r="RYY1501" s="15"/>
      <c r="RYZ1501" s="15"/>
      <c r="RZA1501" s="83"/>
      <c r="RZB1501" s="52"/>
      <c r="RZC1501" s="70"/>
      <c r="RZD1501" s="70"/>
      <c r="RZE1501" s="70"/>
      <c r="RZF1501" s="110"/>
      <c r="RZG1501" s="2"/>
      <c r="RZH1501" s="15"/>
      <c r="RZI1501" s="15"/>
      <c r="RZJ1501" s="83"/>
      <c r="RZK1501" s="52"/>
      <c r="RZL1501" s="70"/>
      <c r="RZM1501" s="70"/>
      <c r="RZN1501" s="70"/>
      <c r="RZO1501" s="110"/>
      <c r="RZP1501" s="2"/>
      <c r="RZQ1501" s="15"/>
      <c r="RZR1501" s="15"/>
      <c r="RZS1501" s="83"/>
      <c r="RZT1501" s="52"/>
      <c r="RZU1501" s="70"/>
      <c r="RZV1501" s="70"/>
      <c r="RZW1501" s="70"/>
      <c r="RZX1501" s="110"/>
      <c r="RZY1501" s="2"/>
      <c r="RZZ1501" s="15"/>
      <c r="SAA1501" s="15"/>
      <c r="SAB1501" s="83"/>
      <c r="SAC1501" s="52"/>
      <c r="SAD1501" s="70"/>
      <c r="SAE1501" s="70"/>
      <c r="SAF1501" s="70"/>
      <c r="SAG1501" s="110"/>
      <c r="SAH1501" s="2"/>
      <c r="SAI1501" s="15"/>
      <c r="SAJ1501" s="15"/>
      <c r="SAK1501" s="83"/>
      <c r="SAL1501" s="52"/>
      <c r="SAM1501" s="70"/>
      <c r="SAN1501" s="70"/>
      <c r="SAO1501" s="70"/>
      <c r="SAP1501" s="110"/>
      <c r="SAQ1501" s="2"/>
      <c r="SAR1501" s="15"/>
      <c r="SAS1501" s="15"/>
      <c r="SAT1501" s="83"/>
      <c r="SAU1501" s="52"/>
      <c r="SAV1501" s="70"/>
      <c r="SAW1501" s="70"/>
      <c r="SAX1501" s="70"/>
      <c r="SAY1501" s="110"/>
      <c r="SAZ1501" s="2"/>
      <c r="SBA1501" s="15"/>
      <c r="SBB1501" s="15"/>
      <c r="SBC1501" s="83"/>
      <c r="SBD1501" s="52"/>
      <c r="SBE1501" s="70"/>
      <c r="SBF1501" s="70"/>
      <c r="SBG1501" s="70"/>
      <c r="SBH1501" s="110"/>
      <c r="SBI1501" s="2"/>
      <c r="SBJ1501" s="15"/>
      <c r="SBK1501" s="15"/>
      <c r="SBL1501" s="83"/>
      <c r="SBM1501" s="52"/>
      <c r="SBN1501" s="70"/>
      <c r="SBO1501" s="70"/>
      <c r="SBP1501" s="70"/>
      <c r="SBQ1501" s="110"/>
      <c r="SBR1501" s="2"/>
      <c r="SBS1501" s="15"/>
      <c r="SBT1501" s="15"/>
      <c r="SBU1501" s="83"/>
      <c r="SBV1501" s="52"/>
      <c r="SBW1501" s="70"/>
      <c r="SBX1501" s="70"/>
      <c r="SBY1501" s="70"/>
      <c r="SBZ1501" s="110"/>
      <c r="SCA1501" s="2"/>
      <c r="SCB1501" s="15"/>
      <c r="SCC1501" s="15"/>
      <c r="SCD1501" s="83"/>
      <c r="SCE1501" s="52"/>
      <c r="SCF1501" s="70"/>
      <c r="SCG1501" s="70"/>
      <c r="SCH1501" s="70"/>
      <c r="SCI1501" s="110"/>
      <c r="SCJ1501" s="2"/>
      <c r="SCK1501" s="15"/>
      <c r="SCL1501" s="15"/>
      <c r="SCM1501" s="83"/>
      <c r="SCN1501" s="52"/>
      <c r="SCO1501" s="70"/>
      <c r="SCP1501" s="70"/>
      <c r="SCQ1501" s="70"/>
      <c r="SCR1501" s="110"/>
      <c r="SCS1501" s="2"/>
      <c r="SCT1501" s="15"/>
      <c r="SCU1501" s="15"/>
      <c r="SCV1501" s="83"/>
      <c r="SCW1501" s="52"/>
      <c r="SCX1501" s="70"/>
      <c r="SCY1501" s="70"/>
      <c r="SCZ1501" s="70"/>
      <c r="SDA1501" s="110"/>
      <c r="SDB1501" s="2"/>
      <c r="SDC1501" s="15"/>
      <c r="SDD1501" s="15"/>
      <c r="SDE1501" s="83"/>
      <c r="SDF1501" s="52"/>
      <c r="SDG1501" s="70"/>
      <c r="SDH1501" s="70"/>
      <c r="SDI1501" s="70"/>
      <c r="SDJ1501" s="110"/>
      <c r="SDK1501" s="2"/>
      <c r="SDL1501" s="15"/>
      <c r="SDM1501" s="15"/>
      <c r="SDN1501" s="83"/>
      <c r="SDO1501" s="52"/>
      <c r="SDP1501" s="70"/>
      <c r="SDQ1501" s="70"/>
      <c r="SDR1501" s="70"/>
      <c r="SDS1501" s="110"/>
      <c r="SDT1501" s="2"/>
      <c r="SDU1501" s="15"/>
      <c r="SDV1501" s="15"/>
      <c r="SDW1501" s="83"/>
      <c r="SDX1501" s="52"/>
      <c r="SDY1501" s="70"/>
      <c r="SDZ1501" s="70"/>
      <c r="SEA1501" s="70"/>
      <c r="SEB1501" s="110"/>
      <c r="SEC1501" s="2"/>
      <c r="SED1501" s="15"/>
      <c r="SEE1501" s="15"/>
      <c r="SEF1501" s="83"/>
      <c r="SEG1501" s="52"/>
      <c r="SEH1501" s="70"/>
      <c r="SEI1501" s="70"/>
      <c r="SEJ1501" s="70"/>
      <c r="SEK1501" s="110"/>
      <c r="SEL1501" s="2"/>
      <c r="SEM1501" s="15"/>
      <c r="SEN1501" s="15"/>
      <c r="SEO1501" s="83"/>
      <c r="SEP1501" s="52"/>
      <c r="SEQ1501" s="70"/>
      <c r="SER1501" s="70"/>
      <c r="SES1501" s="70"/>
      <c r="SET1501" s="110"/>
      <c r="SEU1501" s="2"/>
      <c r="SEV1501" s="15"/>
      <c r="SEW1501" s="15"/>
      <c r="SEX1501" s="83"/>
      <c r="SEY1501" s="52"/>
      <c r="SEZ1501" s="70"/>
      <c r="SFA1501" s="70"/>
      <c r="SFB1501" s="70"/>
      <c r="SFC1501" s="110"/>
      <c r="SFD1501" s="2"/>
      <c r="SFE1501" s="15"/>
      <c r="SFF1501" s="15"/>
      <c r="SFG1501" s="83"/>
      <c r="SFH1501" s="52"/>
      <c r="SFI1501" s="70"/>
      <c r="SFJ1501" s="70"/>
      <c r="SFK1501" s="70"/>
      <c r="SFL1501" s="110"/>
      <c r="SFM1501" s="2"/>
      <c r="SFN1501" s="15"/>
      <c r="SFO1501" s="15"/>
      <c r="SFP1501" s="83"/>
      <c r="SFQ1501" s="52"/>
      <c r="SFR1501" s="70"/>
      <c r="SFS1501" s="70"/>
      <c r="SFT1501" s="70"/>
      <c r="SFU1501" s="110"/>
      <c r="SFV1501" s="2"/>
      <c r="SFW1501" s="15"/>
      <c r="SFX1501" s="15"/>
      <c r="SFY1501" s="83"/>
      <c r="SFZ1501" s="52"/>
      <c r="SGA1501" s="70"/>
      <c r="SGB1501" s="70"/>
      <c r="SGC1501" s="70"/>
      <c r="SGD1501" s="110"/>
      <c r="SGE1501" s="2"/>
      <c r="SGF1501" s="15"/>
      <c r="SGG1501" s="15"/>
      <c r="SGH1501" s="83"/>
      <c r="SGI1501" s="52"/>
      <c r="SGJ1501" s="70"/>
      <c r="SGK1501" s="70"/>
      <c r="SGL1501" s="70"/>
      <c r="SGM1501" s="110"/>
      <c r="SGN1501" s="2"/>
      <c r="SGO1501" s="15"/>
      <c r="SGP1501" s="15"/>
      <c r="SGQ1501" s="83"/>
      <c r="SGR1501" s="52"/>
      <c r="SGS1501" s="70"/>
      <c r="SGT1501" s="70"/>
      <c r="SGU1501" s="70"/>
      <c r="SGV1501" s="110"/>
      <c r="SGW1501" s="2"/>
      <c r="SGX1501" s="15"/>
      <c r="SGY1501" s="15"/>
      <c r="SGZ1501" s="83"/>
      <c r="SHA1501" s="52"/>
      <c r="SHB1501" s="70"/>
      <c r="SHC1501" s="70"/>
      <c r="SHD1501" s="70"/>
      <c r="SHE1501" s="110"/>
      <c r="SHF1501" s="2"/>
      <c r="SHG1501" s="15"/>
      <c r="SHH1501" s="15"/>
      <c r="SHI1501" s="83"/>
      <c r="SHJ1501" s="52"/>
      <c r="SHK1501" s="70"/>
      <c r="SHL1501" s="70"/>
      <c r="SHM1501" s="70"/>
      <c r="SHN1501" s="110"/>
      <c r="SHO1501" s="2"/>
      <c r="SHP1501" s="15"/>
      <c r="SHQ1501" s="15"/>
      <c r="SHR1501" s="83"/>
      <c r="SHS1501" s="52"/>
      <c r="SHT1501" s="70"/>
      <c r="SHU1501" s="70"/>
      <c r="SHV1501" s="70"/>
      <c r="SHW1501" s="110"/>
      <c r="SHX1501" s="2"/>
      <c r="SHY1501" s="15"/>
      <c r="SHZ1501" s="15"/>
      <c r="SIA1501" s="83"/>
      <c r="SIB1501" s="52"/>
      <c r="SIC1501" s="70"/>
      <c r="SID1501" s="70"/>
      <c r="SIE1501" s="70"/>
      <c r="SIF1501" s="110"/>
      <c r="SIG1501" s="2"/>
      <c r="SIH1501" s="15"/>
      <c r="SII1501" s="15"/>
      <c r="SIJ1501" s="83"/>
      <c r="SIK1501" s="52"/>
      <c r="SIL1501" s="70"/>
      <c r="SIM1501" s="70"/>
      <c r="SIN1501" s="70"/>
      <c r="SIO1501" s="110"/>
      <c r="SIP1501" s="2"/>
      <c r="SIQ1501" s="15"/>
      <c r="SIR1501" s="15"/>
      <c r="SIS1501" s="83"/>
      <c r="SIT1501" s="52"/>
      <c r="SIU1501" s="70"/>
      <c r="SIV1501" s="70"/>
      <c r="SIW1501" s="70"/>
      <c r="SIX1501" s="110"/>
      <c r="SIY1501" s="2"/>
      <c r="SIZ1501" s="15"/>
      <c r="SJA1501" s="15"/>
      <c r="SJB1501" s="83"/>
      <c r="SJC1501" s="52"/>
      <c r="SJD1501" s="70"/>
      <c r="SJE1501" s="70"/>
      <c r="SJF1501" s="70"/>
      <c r="SJG1501" s="110"/>
      <c r="SJH1501" s="2"/>
      <c r="SJI1501" s="15"/>
      <c r="SJJ1501" s="15"/>
      <c r="SJK1501" s="83"/>
      <c r="SJL1501" s="52"/>
      <c r="SJM1501" s="70"/>
      <c r="SJN1501" s="70"/>
      <c r="SJO1501" s="70"/>
      <c r="SJP1501" s="110"/>
      <c r="SJQ1501" s="2"/>
      <c r="SJR1501" s="15"/>
      <c r="SJS1501" s="15"/>
      <c r="SJT1501" s="83"/>
      <c r="SJU1501" s="52"/>
      <c r="SJV1501" s="70"/>
      <c r="SJW1501" s="70"/>
      <c r="SJX1501" s="70"/>
      <c r="SJY1501" s="110"/>
      <c r="SJZ1501" s="2"/>
      <c r="SKA1501" s="15"/>
      <c r="SKB1501" s="15"/>
      <c r="SKC1501" s="83"/>
      <c r="SKD1501" s="52"/>
      <c r="SKE1501" s="70"/>
      <c r="SKF1501" s="70"/>
      <c r="SKG1501" s="70"/>
      <c r="SKH1501" s="110"/>
      <c r="SKI1501" s="2"/>
      <c r="SKJ1501" s="15"/>
      <c r="SKK1501" s="15"/>
      <c r="SKL1501" s="83"/>
      <c r="SKM1501" s="52"/>
      <c r="SKN1501" s="70"/>
      <c r="SKO1501" s="70"/>
      <c r="SKP1501" s="70"/>
      <c r="SKQ1501" s="110"/>
      <c r="SKR1501" s="2"/>
      <c r="SKS1501" s="15"/>
      <c r="SKT1501" s="15"/>
      <c r="SKU1501" s="83"/>
      <c r="SKV1501" s="52"/>
      <c r="SKW1501" s="70"/>
      <c r="SKX1501" s="70"/>
      <c r="SKY1501" s="70"/>
      <c r="SKZ1501" s="110"/>
      <c r="SLA1501" s="2"/>
      <c r="SLB1501" s="15"/>
      <c r="SLC1501" s="15"/>
      <c r="SLD1501" s="83"/>
      <c r="SLE1501" s="52"/>
      <c r="SLF1501" s="70"/>
      <c r="SLG1501" s="70"/>
      <c r="SLH1501" s="70"/>
      <c r="SLI1501" s="110"/>
      <c r="SLJ1501" s="2"/>
      <c r="SLK1501" s="15"/>
      <c r="SLL1501" s="15"/>
      <c r="SLM1501" s="83"/>
      <c r="SLN1501" s="52"/>
      <c r="SLO1501" s="70"/>
      <c r="SLP1501" s="70"/>
      <c r="SLQ1501" s="70"/>
      <c r="SLR1501" s="110"/>
      <c r="SLS1501" s="2"/>
      <c r="SLT1501" s="15"/>
      <c r="SLU1501" s="15"/>
      <c r="SLV1501" s="83"/>
      <c r="SLW1501" s="52"/>
      <c r="SLX1501" s="70"/>
      <c r="SLY1501" s="70"/>
      <c r="SLZ1501" s="70"/>
      <c r="SMA1501" s="110"/>
      <c r="SMB1501" s="2"/>
      <c r="SMC1501" s="15"/>
      <c r="SMD1501" s="15"/>
      <c r="SME1501" s="83"/>
      <c r="SMF1501" s="52"/>
      <c r="SMG1501" s="70"/>
      <c r="SMH1501" s="70"/>
      <c r="SMI1501" s="70"/>
      <c r="SMJ1501" s="110"/>
      <c r="SMK1501" s="2"/>
      <c r="SML1501" s="15"/>
      <c r="SMM1501" s="15"/>
      <c r="SMN1501" s="83"/>
      <c r="SMO1501" s="52"/>
      <c r="SMP1501" s="70"/>
      <c r="SMQ1501" s="70"/>
      <c r="SMR1501" s="70"/>
      <c r="SMS1501" s="110"/>
      <c r="SMT1501" s="2"/>
      <c r="SMU1501" s="15"/>
      <c r="SMV1501" s="15"/>
      <c r="SMW1501" s="83"/>
      <c r="SMX1501" s="52"/>
      <c r="SMY1501" s="70"/>
      <c r="SMZ1501" s="70"/>
      <c r="SNA1501" s="70"/>
      <c r="SNB1501" s="110"/>
      <c r="SNC1501" s="2"/>
      <c r="SND1501" s="15"/>
      <c r="SNE1501" s="15"/>
      <c r="SNF1501" s="83"/>
      <c r="SNG1501" s="52"/>
      <c r="SNH1501" s="70"/>
      <c r="SNI1501" s="70"/>
      <c r="SNJ1501" s="70"/>
      <c r="SNK1501" s="110"/>
      <c r="SNL1501" s="2"/>
      <c r="SNM1501" s="15"/>
      <c r="SNN1501" s="15"/>
      <c r="SNO1501" s="83"/>
      <c r="SNP1501" s="52"/>
      <c r="SNQ1501" s="70"/>
      <c r="SNR1501" s="70"/>
      <c r="SNS1501" s="70"/>
      <c r="SNT1501" s="110"/>
      <c r="SNU1501" s="2"/>
      <c r="SNV1501" s="15"/>
      <c r="SNW1501" s="15"/>
      <c r="SNX1501" s="83"/>
      <c r="SNY1501" s="52"/>
      <c r="SNZ1501" s="70"/>
      <c r="SOA1501" s="70"/>
      <c r="SOB1501" s="70"/>
      <c r="SOC1501" s="110"/>
      <c r="SOD1501" s="2"/>
      <c r="SOE1501" s="15"/>
      <c r="SOF1501" s="15"/>
      <c r="SOG1501" s="83"/>
      <c r="SOH1501" s="52"/>
      <c r="SOI1501" s="70"/>
      <c r="SOJ1501" s="70"/>
      <c r="SOK1501" s="70"/>
      <c r="SOL1501" s="110"/>
      <c r="SOM1501" s="2"/>
      <c r="SON1501" s="15"/>
      <c r="SOO1501" s="15"/>
      <c r="SOP1501" s="83"/>
      <c r="SOQ1501" s="52"/>
      <c r="SOR1501" s="70"/>
      <c r="SOS1501" s="70"/>
      <c r="SOT1501" s="70"/>
      <c r="SOU1501" s="110"/>
      <c r="SOV1501" s="2"/>
      <c r="SOW1501" s="15"/>
      <c r="SOX1501" s="15"/>
      <c r="SOY1501" s="83"/>
      <c r="SOZ1501" s="52"/>
      <c r="SPA1501" s="70"/>
      <c r="SPB1501" s="70"/>
      <c r="SPC1501" s="70"/>
      <c r="SPD1501" s="110"/>
      <c r="SPE1501" s="2"/>
      <c r="SPF1501" s="15"/>
      <c r="SPG1501" s="15"/>
      <c r="SPH1501" s="83"/>
      <c r="SPI1501" s="52"/>
      <c r="SPJ1501" s="70"/>
      <c r="SPK1501" s="70"/>
      <c r="SPL1501" s="70"/>
      <c r="SPM1501" s="110"/>
      <c r="SPN1501" s="2"/>
      <c r="SPO1501" s="15"/>
      <c r="SPP1501" s="15"/>
      <c r="SPQ1501" s="83"/>
      <c r="SPR1501" s="52"/>
      <c r="SPS1501" s="70"/>
      <c r="SPT1501" s="70"/>
      <c r="SPU1501" s="70"/>
      <c r="SPV1501" s="110"/>
      <c r="SPW1501" s="2"/>
      <c r="SPX1501" s="15"/>
      <c r="SPY1501" s="15"/>
      <c r="SPZ1501" s="83"/>
      <c r="SQA1501" s="52"/>
      <c r="SQB1501" s="70"/>
      <c r="SQC1501" s="70"/>
      <c r="SQD1501" s="70"/>
      <c r="SQE1501" s="110"/>
      <c r="SQF1501" s="2"/>
      <c r="SQG1501" s="15"/>
      <c r="SQH1501" s="15"/>
      <c r="SQI1501" s="83"/>
      <c r="SQJ1501" s="52"/>
      <c r="SQK1501" s="70"/>
      <c r="SQL1501" s="70"/>
      <c r="SQM1501" s="70"/>
      <c r="SQN1501" s="110"/>
      <c r="SQO1501" s="2"/>
      <c r="SQP1501" s="15"/>
      <c r="SQQ1501" s="15"/>
      <c r="SQR1501" s="83"/>
      <c r="SQS1501" s="52"/>
      <c r="SQT1501" s="70"/>
      <c r="SQU1501" s="70"/>
      <c r="SQV1501" s="70"/>
      <c r="SQW1501" s="110"/>
      <c r="SQX1501" s="2"/>
      <c r="SQY1501" s="15"/>
      <c r="SQZ1501" s="15"/>
      <c r="SRA1501" s="83"/>
      <c r="SRB1501" s="52"/>
      <c r="SRC1501" s="70"/>
      <c r="SRD1501" s="70"/>
      <c r="SRE1501" s="70"/>
      <c r="SRF1501" s="110"/>
      <c r="SRG1501" s="2"/>
      <c r="SRH1501" s="15"/>
      <c r="SRI1501" s="15"/>
      <c r="SRJ1501" s="83"/>
      <c r="SRK1501" s="52"/>
      <c r="SRL1501" s="70"/>
      <c r="SRM1501" s="70"/>
      <c r="SRN1501" s="70"/>
      <c r="SRO1501" s="110"/>
      <c r="SRP1501" s="2"/>
      <c r="SRQ1501" s="15"/>
      <c r="SRR1501" s="15"/>
      <c r="SRS1501" s="83"/>
      <c r="SRT1501" s="52"/>
      <c r="SRU1501" s="70"/>
      <c r="SRV1501" s="70"/>
      <c r="SRW1501" s="70"/>
      <c r="SRX1501" s="110"/>
      <c r="SRY1501" s="2"/>
      <c r="SRZ1501" s="15"/>
      <c r="SSA1501" s="15"/>
      <c r="SSB1501" s="83"/>
      <c r="SSC1501" s="52"/>
      <c r="SSD1501" s="70"/>
      <c r="SSE1501" s="70"/>
      <c r="SSF1501" s="70"/>
      <c r="SSG1501" s="110"/>
      <c r="SSH1501" s="2"/>
      <c r="SSI1501" s="15"/>
      <c r="SSJ1501" s="15"/>
      <c r="SSK1501" s="83"/>
      <c r="SSL1501" s="52"/>
      <c r="SSM1501" s="70"/>
      <c r="SSN1501" s="70"/>
      <c r="SSO1501" s="70"/>
      <c r="SSP1501" s="110"/>
      <c r="SSQ1501" s="2"/>
      <c r="SSR1501" s="15"/>
      <c r="SSS1501" s="15"/>
      <c r="SST1501" s="83"/>
      <c r="SSU1501" s="52"/>
      <c r="SSV1501" s="70"/>
      <c r="SSW1501" s="70"/>
      <c r="SSX1501" s="70"/>
      <c r="SSY1501" s="110"/>
      <c r="SSZ1501" s="2"/>
      <c r="STA1501" s="15"/>
      <c r="STB1501" s="15"/>
      <c r="STC1501" s="83"/>
      <c r="STD1501" s="52"/>
      <c r="STE1501" s="70"/>
      <c r="STF1501" s="70"/>
      <c r="STG1501" s="70"/>
      <c r="STH1501" s="110"/>
      <c r="STI1501" s="2"/>
      <c r="STJ1501" s="15"/>
      <c r="STK1501" s="15"/>
      <c r="STL1501" s="83"/>
      <c r="STM1501" s="52"/>
      <c r="STN1501" s="70"/>
      <c r="STO1501" s="70"/>
      <c r="STP1501" s="70"/>
      <c r="STQ1501" s="110"/>
      <c r="STR1501" s="2"/>
      <c r="STS1501" s="15"/>
      <c r="STT1501" s="15"/>
      <c r="STU1501" s="83"/>
      <c r="STV1501" s="52"/>
      <c r="STW1501" s="70"/>
      <c r="STX1501" s="70"/>
      <c r="STY1501" s="70"/>
      <c r="STZ1501" s="110"/>
      <c r="SUA1501" s="2"/>
      <c r="SUB1501" s="15"/>
      <c r="SUC1501" s="15"/>
      <c r="SUD1501" s="83"/>
      <c r="SUE1501" s="52"/>
      <c r="SUF1501" s="70"/>
      <c r="SUG1501" s="70"/>
      <c r="SUH1501" s="70"/>
      <c r="SUI1501" s="110"/>
      <c r="SUJ1501" s="2"/>
      <c r="SUK1501" s="15"/>
      <c r="SUL1501" s="15"/>
      <c r="SUM1501" s="83"/>
      <c r="SUN1501" s="52"/>
      <c r="SUO1501" s="70"/>
      <c r="SUP1501" s="70"/>
      <c r="SUQ1501" s="70"/>
      <c r="SUR1501" s="110"/>
      <c r="SUS1501" s="2"/>
      <c r="SUT1501" s="15"/>
      <c r="SUU1501" s="15"/>
      <c r="SUV1501" s="83"/>
      <c r="SUW1501" s="52"/>
      <c r="SUX1501" s="70"/>
      <c r="SUY1501" s="70"/>
      <c r="SUZ1501" s="70"/>
      <c r="SVA1501" s="110"/>
      <c r="SVB1501" s="2"/>
      <c r="SVC1501" s="15"/>
      <c r="SVD1501" s="15"/>
      <c r="SVE1501" s="83"/>
      <c r="SVF1501" s="52"/>
      <c r="SVG1501" s="70"/>
      <c r="SVH1501" s="70"/>
      <c r="SVI1501" s="70"/>
      <c r="SVJ1501" s="110"/>
      <c r="SVK1501" s="2"/>
      <c r="SVL1501" s="15"/>
      <c r="SVM1501" s="15"/>
      <c r="SVN1501" s="83"/>
      <c r="SVO1501" s="52"/>
      <c r="SVP1501" s="70"/>
      <c r="SVQ1501" s="70"/>
      <c r="SVR1501" s="70"/>
      <c r="SVS1501" s="110"/>
      <c r="SVT1501" s="2"/>
      <c r="SVU1501" s="15"/>
      <c r="SVV1501" s="15"/>
      <c r="SVW1501" s="83"/>
      <c r="SVX1501" s="52"/>
      <c r="SVY1501" s="70"/>
      <c r="SVZ1501" s="70"/>
      <c r="SWA1501" s="70"/>
      <c r="SWB1501" s="110"/>
      <c r="SWC1501" s="2"/>
      <c r="SWD1501" s="15"/>
      <c r="SWE1501" s="15"/>
      <c r="SWF1501" s="83"/>
      <c r="SWG1501" s="52"/>
      <c r="SWH1501" s="70"/>
      <c r="SWI1501" s="70"/>
      <c r="SWJ1501" s="70"/>
      <c r="SWK1501" s="110"/>
      <c r="SWL1501" s="2"/>
      <c r="SWM1501" s="15"/>
      <c r="SWN1501" s="15"/>
      <c r="SWO1501" s="83"/>
      <c r="SWP1501" s="52"/>
      <c r="SWQ1501" s="70"/>
      <c r="SWR1501" s="70"/>
      <c r="SWS1501" s="70"/>
      <c r="SWT1501" s="110"/>
      <c r="SWU1501" s="2"/>
      <c r="SWV1501" s="15"/>
      <c r="SWW1501" s="15"/>
      <c r="SWX1501" s="83"/>
      <c r="SWY1501" s="52"/>
      <c r="SWZ1501" s="70"/>
      <c r="SXA1501" s="70"/>
      <c r="SXB1501" s="70"/>
      <c r="SXC1501" s="110"/>
      <c r="SXD1501" s="2"/>
      <c r="SXE1501" s="15"/>
      <c r="SXF1501" s="15"/>
      <c r="SXG1501" s="83"/>
      <c r="SXH1501" s="52"/>
      <c r="SXI1501" s="70"/>
      <c r="SXJ1501" s="70"/>
      <c r="SXK1501" s="70"/>
      <c r="SXL1501" s="110"/>
      <c r="SXM1501" s="2"/>
      <c r="SXN1501" s="15"/>
      <c r="SXO1501" s="15"/>
      <c r="SXP1501" s="83"/>
      <c r="SXQ1501" s="52"/>
      <c r="SXR1501" s="70"/>
      <c r="SXS1501" s="70"/>
      <c r="SXT1501" s="70"/>
      <c r="SXU1501" s="110"/>
      <c r="SXV1501" s="2"/>
      <c r="SXW1501" s="15"/>
      <c r="SXX1501" s="15"/>
      <c r="SXY1501" s="83"/>
      <c r="SXZ1501" s="52"/>
      <c r="SYA1501" s="70"/>
      <c r="SYB1501" s="70"/>
      <c r="SYC1501" s="70"/>
      <c r="SYD1501" s="110"/>
      <c r="SYE1501" s="2"/>
      <c r="SYF1501" s="15"/>
      <c r="SYG1501" s="15"/>
      <c r="SYH1501" s="83"/>
      <c r="SYI1501" s="52"/>
      <c r="SYJ1501" s="70"/>
      <c r="SYK1501" s="70"/>
      <c r="SYL1501" s="70"/>
      <c r="SYM1501" s="110"/>
      <c r="SYN1501" s="2"/>
      <c r="SYO1501" s="15"/>
      <c r="SYP1501" s="15"/>
      <c r="SYQ1501" s="83"/>
      <c r="SYR1501" s="52"/>
      <c r="SYS1501" s="70"/>
      <c r="SYT1501" s="70"/>
      <c r="SYU1501" s="70"/>
      <c r="SYV1501" s="110"/>
      <c r="SYW1501" s="2"/>
      <c r="SYX1501" s="15"/>
      <c r="SYY1501" s="15"/>
      <c r="SYZ1501" s="83"/>
      <c r="SZA1501" s="52"/>
      <c r="SZB1501" s="70"/>
      <c r="SZC1501" s="70"/>
      <c r="SZD1501" s="70"/>
      <c r="SZE1501" s="110"/>
      <c r="SZF1501" s="2"/>
      <c r="SZG1501" s="15"/>
      <c r="SZH1501" s="15"/>
      <c r="SZI1501" s="83"/>
      <c r="SZJ1501" s="52"/>
      <c r="SZK1501" s="70"/>
      <c r="SZL1501" s="70"/>
      <c r="SZM1501" s="70"/>
      <c r="SZN1501" s="110"/>
      <c r="SZO1501" s="2"/>
      <c r="SZP1501" s="15"/>
      <c r="SZQ1501" s="15"/>
      <c r="SZR1501" s="83"/>
      <c r="SZS1501" s="52"/>
      <c r="SZT1501" s="70"/>
      <c r="SZU1501" s="70"/>
      <c r="SZV1501" s="70"/>
      <c r="SZW1501" s="110"/>
      <c r="SZX1501" s="2"/>
      <c r="SZY1501" s="15"/>
      <c r="SZZ1501" s="15"/>
      <c r="TAA1501" s="83"/>
      <c r="TAB1501" s="52"/>
      <c r="TAC1501" s="70"/>
      <c r="TAD1501" s="70"/>
      <c r="TAE1501" s="70"/>
      <c r="TAF1501" s="110"/>
      <c r="TAG1501" s="2"/>
      <c r="TAH1501" s="15"/>
      <c r="TAI1501" s="15"/>
      <c r="TAJ1501" s="83"/>
      <c r="TAK1501" s="52"/>
      <c r="TAL1501" s="70"/>
      <c r="TAM1501" s="70"/>
      <c r="TAN1501" s="70"/>
      <c r="TAO1501" s="110"/>
      <c r="TAP1501" s="2"/>
      <c r="TAQ1501" s="15"/>
      <c r="TAR1501" s="15"/>
      <c r="TAS1501" s="83"/>
      <c r="TAT1501" s="52"/>
      <c r="TAU1501" s="70"/>
      <c r="TAV1501" s="70"/>
      <c r="TAW1501" s="70"/>
      <c r="TAX1501" s="110"/>
      <c r="TAY1501" s="2"/>
      <c r="TAZ1501" s="15"/>
      <c r="TBA1501" s="15"/>
      <c r="TBB1501" s="83"/>
      <c r="TBC1501" s="52"/>
      <c r="TBD1501" s="70"/>
      <c r="TBE1501" s="70"/>
      <c r="TBF1501" s="70"/>
      <c r="TBG1501" s="110"/>
      <c r="TBH1501" s="2"/>
      <c r="TBI1501" s="15"/>
      <c r="TBJ1501" s="15"/>
      <c r="TBK1501" s="83"/>
      <c r="TBL1501" s="52"/>
      <c r="TBM1501" s="70"/>
      <c r="TBN1501" s="70"/>
      <c r="TBO1501" s="70"/>
      <c r="TBP1501" s="110"/>
      <c r="TBQ1501" s="2"/>
      <c r="TBR1501" s="15"/>
      <c r="TBS1501" s="15"/>
      <c r="TBT1501" s="83"/>
      <c r="TBU1501" s="52"/>
      <c r="TBV1501" s="70"/>
      <c r="TBW1501" s="70"/>
      <c r="TBX1501" s="70"/>
      <c r="TBY1501" s="110"/>
      <c r="TBZ1501" s="2"/>
      <c r="TCA1501" s="15"/>
      <c r="TCB1501" s="15"/>
      <c r="TCC1501" s="83"/>
      <c r="TCD1501" s="52"/>
      <c r="TCE1501" s="70"/>
      <c r="TCF1501" s="70"/>
      <c r="TCG1501" s="70"/>
      <c r="TCH1501" s="110"/>
      <c r="TCI1501" s="2"/>
      <c r="TCJ1501" s="15"/>
      <c r="TCK1501" s="15"/>
      <c r="TCL1501" s="83"/>
      <c r="TCM1501" s="52"/>
      <c r="TCN1501" s="70"/>
      <c r="TCO1501" s="70"/>
      <c r="TCP1501" s="70"/>
      <c r="TCQ1501" s="110"/>
      <c r="TCR1501" s="2"/>
      <c r="TCS1501" s="15"/>
      <c r="TCT1501" s="15"/>
      <c r="TCU1501" s="83"/>
      <c r="TCV1501" s="52"/>
      <c r="TCW1501" s="70"/>
      <c r="TCX1501" s="70"/>
      <c r="TCY1501" s="70"/>
      <c r="TCZ1501" s="110"/>
      <c r="TDA1501" s="2"/>
      <c r="TDB1501" s="15"/>
      <c r="TDC1501" s="15"/>
      <c r="TDD1501" s="83"/>
      <c r="TDE1501" s="52"/>
      <c r="TDF1501" s="70"/>
      <c r="TDG1501" s="70"/>
      <c r="TDH1501" s="70"/>
      <c r="TDI1501" s="110"/>
      <c r="TDJ1501" s="2"/>
      <c r="TDK1501" s="15"/>
      <c r="TDL1501" s="15"/>
      <c r="TDM1501" s="83"/>
      <c r="TDN1501" s="52"/>
      <c r="TDO1501" s="70"/>
      <c r="TDP1501" s="70"/>
      <c r="TDQ1501" s="70"/>
      <c r="TDR1501" s="110"/>
      <c r="TDS1501" s="2"/>
      <c r="TDT1501" s="15"/>
      <c r="TDU1501" s="15"/>
      <c r="TDV1501" s="83"/>
      <c r="TDW1501" s="52"/>
      <c r="TDX1501" s="70"/>
      <c r="TDY1501" s="70"/>
      <c r="TDZ1501" s="70"/>
      <c r="TEA1501" s="110"/>
      <c r="TEB1501" s="2"/>
      <c r="TEC1501" s="15"/>
      <c r="TED1501" s="15"/>
      <c r="TEE1501" s="83"/>
      <c r="TEF1501" s="52"/>
      <c r="TEG1501" s="70"/>
      <c r="TEH1501" s="70"/>
      <c r="TEI1501" s="70"/>
      <c r="TEJ1501" s="110"/>
      <c r="TEK1501" s="2"/>
      <c r="TEL1501" s="15"/>
      <c r="TEM1501" s="15"/>
      <c r="TEN1501" s="83"/>
      <c r="TEO1501" s="52"/>
      <c r="TEP1501" s="70"/>
      <c r="TEQ1501" s="70"/>
      <c r="TER1501" s="70"/>
      <c r="TES1501" s="110"/>
      <c r="TET1501" s="2"/>
      <c r="TEU1501" s="15"/>
      <c r="TEV1501" s="15"/>
      <c r="TEW1501" s="83"/>
      <c r="TEX1501" s="52"/>
      <c r="TEY1501" s="70"/>
      <c r="TEZ1501" s="70"/>
      <c r="TFA1501" s="70"/>
      <c r="TFB1501" s="110"/>
      <c r="TFC1501" s="2"/>
      <c r="TFD1501" s="15"/>
      <c r="TFE1501" s="15"/>
      <c r="TFF1501" s="83"/>
      <c r="TFG1501" s="52"/>
      <c r="TFH1501" s="70"/>
      <c r="TFI1501" s="70"/>
      <c r="TFJ1501" s="70"/>
      <c r="TFK1501" s="110"/>
      <c r="TFL1501" s="2"/>
      <c r="TFM1501" s="15"/>
      <c r="TFN1501" s="15"/>
      <c r="TFO1501" s="83"/>
      <c r="TFP1501" s="52"/>
      <c r="TFQ1501" s="70"/>
      <c r="TFR1501" s="70"/>
      <c r="TFS1501" s="70"/>
      <c r="TFT1501" s="110"/>
      <c r="TFU1501" s="2"/>
      <c r="TFV1501" s="15"/>
      <c r="TFW1501" s="15"/>
      <c r="TFX1501" s="83"/>
      <c r="TFY1501" s="52"/>
      <c r="TFZ1501" s="70"/>
      <c r="TGA1501" s="70"/>
      <c r="TGB1501" s="70"/>
      <c r="TGC1501" s="110"/>
      <c r="TGD1501" s="2"/>
      <c r="TGE1501" s="15"/>
      <c r="TGF1501" s="15"/>
      <c r="TGG1501" s="83"/>
      <c r="TGH1501" s="52"/>
      <c r="TGI1501" s="70"/>
      <c r="TGJ1501" s="70"/>
      <c r="TGK1501" s="70"/>
      <c r="TGL1501" s="110"/>
      <c r="TGM1501" s="2"/>
      <c r="TGN1501" s="15"/>
      <c r="TGO1501" s="15"/>
      <c r="TGP1501" s="83"/>
      <c r="TGQ1501" s="52"/>
      <c r="TGR1501" s="70"/>
      <c r="TGS1501" s="70"/>
      <c r="TGT1501" s="70"/>
      <c r="TGU1501" s="110"/>
      <c r="TGV1501" s="2"/>
      <c r="TGW1501" s="15"/>
      <c r="TGX1501" s="15"/>
      <c r="TGY1501" s="83"/>
      <c r="TGZ1501" s="52"/>
      <c r="THA1501" s="70"/>
      <c r="THB1501" s="70"/>
      <c r="THC1501" s="70"/>
      <c r="THD1501" s="110"/>
      <c r="THE1501" s="2"/>
      <c r="THF1501" s="15"/>
      <c r="THG1501" s="15"/>
      <c r="THH1501" s="83"/>
      <c r="THI1501" s="52"/>
      <c r="THJ1501" s="70"/>
      <c r="THK1501" s="70"/>
      <c r="THL1501" s="70"/>
      <c r="THM1501" s="110"/>
      <c r="THN1501" s="2"/>
      <c r="THO1501" s="15"/>
      <c r="THP1501" s="15"/>
      <c r="THQ1501" s="83"/>
      <c r="THR1501" s="52"/>
      <c r="THS1501" s="70"/>
      <c r="THT1501" s="70"/>
      <c r="THU1501" s="70"/>
      <c r="THV1501" s="110"/>
      <c r="THW1501" s="2"/>
      <c r="THX1501" s="15"/>
      <c r="THY1501" s="15"/>
      <c r="THZ1501" s="83"/>
      <c r="TIA1501" s="52"/>
      <c r="TIB1501" s="70"/>
      <c r="TIC1501" s="70"/>
      <c r="TID1501" s="70"/>
      <c r="TIE1501" s="110"/>
      <c r="TIF1501" s="2"/>
      <c r="TIG1501" s="15"/>
      <c r="TIH1501" s="15"/>
      <c r="TII1501" s="83"/>
      <c r="TIJ1501" s="52"/>
      <c r="TIK1501" s="70"/>
      <c r="TIL1501" s="70"/>
      <c r="TIM1501" s="70"/>
      <c r="TIN1501" s="110"/>
      <c r="TIO1501" s="2"/>
      <c r="TIP1501" s="15"/>
      <c r="TIQ1501" s="15"/>
      <c r="TIR1501" s="83"/>
      <c r="TIS1501" s="52"/>
      <c r="TIT1501" s="70"/>
      <c r="TIU1501" s="70"/>
      <c r="TIV1501" s="70"/>
      <c r="TIW1501" s="110"/>
      <c r="TIX1501" s="2"/>
      <c r="TIY1501" s="15"/>
      <c r="TIZ1501" s="15"/>
      <c r="TJA1501" s="83"/>
      <c r="TJB1501" s="52"/>
      <c r="TJC1501" s="70"/>
      <c r="TJD1501" s="70"/>
      <c r="TJE1501" s="70"/>
      <c r="TJF1501" s="110"/>
      <c r="TJG1501" s="2"/>
      <c r="TJH1501" s="15"/>
      <c r="TJI1501" s="15"/>
      <c r="TJJ1501" s="83"/>
      <c r="TJK1501" s="52"/>
      <c r="TJL1501" s="70"/>
      <c r="TJM1501" s="70"/>
      <c r="TJN1501" s="70"/>
      <c r="TJO1501" s="110"/>
      <c r="TJP1501" s="2"/>
      <c r="TJQ1501" s="15"/>
      <c r="TJR1501" s="15"/>
      <c r="TJS1501" s="83"/>
      <c r="TJT1501" s="52"/>
      <c r="TJU1501" s="70"/>
      <c r="TJV1501" s="70"/>
      <c r="TJW1501" s="70"/>
      <c r="TJX1501" s="110"/>
      <c r="TJY1501" s="2"/>
      <c r="TJZ1501" s="15"/>
      <c r="TKA1501" s="15"/>
      <c r="TKB1501" s="83"/>
      <c r="TKC1501" s="52"/>
      <c r="TKD1501" s="70"/>
      <c r="TKE1501" s="70"/>
      <c r="TKF1501" s="70"/>
      <c r="TKG1501" s="110"/>
      <c r="TKH1501" s="2"/>
      <c r="TKI1501" s="15"/>
      <c r="TKJ1501" s="15"/>
      <c r="TKK1501" s="83"/>
      <c r="TKL1501" s="52"/>
      <c r="TKM1501" s="70"/>
      <c r="TKN1501" s="70"/>
      <c r="TKO1501" s="70"/>
      <c r="TKP1501" s="110"/>
      <c r="TKQ1501" s="2"/>
      <c r="TKR1501" s="15"/>
      <c r="TKS1501" s="15"/>
      <c r="TKT1501" s="83"/>
      <c r="TKU1501" s="52"/>
      <c r="TKV1501" s="70"/>
      <c r="TKW1501" s="70"/>
      <c r="TKX1501" s="70"/>
      <c r="TKY1501" s="110"/>
      <c r="TKZ1501" s="2"/>
      <c r="TLA1501" s="15"/>
      <c r="TLB1501" s="15"/>
      <c r="TLC1501" s="83"/>
      <c r="TLD1501" s="52"/>
      <c r="TLE1501" s="70"/>
      <c r="TLF1501" s="70"/>
      <c r="TLG1501" s="70"/>
      <c r="TLH1501" s="110"/>
      <c r="TLI1501" s="2"/>
      <c r="TLJ1501" s="15"/>
      <c r="TLK1501" s="15"/>
      <c r="TLL1501" s="83"/>
      <c r="TLM1501" s="52"/>
      <c r="TLN1501" s="70"/>
      <c r="TLO1501" s="70"/>
      <c r="TLP1501" s="70"/>
      <c r="TLQ1501" s="110"/>
      <c r="TLR1501" s="2"/>
      <c r="TLS1501" s="15"/>
      <c r="TLT1501" s="15"/>
      <c r="TLU1501" s="83"/>
      <c r="TLV1501" s="52"/>
      <c r="TLW1501" s="70"/>
      <c r="TLX1501" s="70"/>
      <c r="TLY1501" s="70"/>
      <c r="TLZ1501" s="110"/>
      <c r="TMA1501" s="2"/>
      <c r="TMB1501" s="15"/>
      <c r="TMC1501" s="15"/>
      <c r="TMD1501" s="83"/>
      <c r="TME1501" s="52"/>
      <c r="TMF1501" s="70"/>
      <c r="TMG1501" s="70"/>
      <c r="TMH1501" s="70"/>
      <c r="TMI1501" s="110"/>
      <c r="TMJ1501" s="2"/>
      <c r="TMK1501" s="15"/>
      <c r="TML1501" s="15"/>
      <c r="TMM1501" s="83"/>
      <c r="TMN1501" s="52"/>
      <c r="TMO1501" s="70"/>
      <c r="TMP1501" s="70"/>
      <c r="TMQ1501" s="70"/>
      <c r="TMR1501" s="110"/>
      <c r="TMS1501" s="2"/>
      <c r="TMT1501" s="15"/>
      <c r="TMU1501" s="15"/>
      <c r="TMV1501" s="83"/>
      <c r="TMW1501" s="52"/>
      <c r="TMX1501" s="70"/>
      <c r="TMY1501" s="70"/>
      <c r="TMZ1501" s="70"/>
      <c r="TNA1501" s="110"/>
      <c r="TNB1501" s="2"/>
      <c r="TNC1501" s="15"/>
      <c r="TND1501" s="15"/>
      <c r="TNE1501" s="83"/>
      <c r="TNF1501" s="52"/>
      <c r="TNG1501" s="70"/>
      <c r="TNH1501" s="70"/>
      <c r="TNI1501" s="70"/>
      <c r="TNJ1501" s="110"/>
      <c r="TNK1501" s="2"/>
      <c r="TNL1501" s="15"/>
      <c r="TNM1501" s="15"/>
      <c r="TNN1501" s="83"/>
      <c r="TNO1501" s="52"/>
      <c r="TNP1501" s="70"/>
      <c r="TNQ1501" s="70"/>
      <c r="TNR1501" s="70"/>
      <c r="TNS1501" s="110"/>
      <c r="TNT1501" s="2"/>
      <c r="TNU1501" s="15"/>
      <c r="TNV1501" s="15"/>
      <c r="TNW1501" s="83"/>
      <c r="TNX1501" s="52"/>
      <c r="TNY1501" s="70"/>
      <c r="TNZ1501" s="70"/>
      <c r="TOA1501" s="70"/>
      <c r="TOB1501" s="110"/>
      <c r="TOC1501" s="2"/>
      <c r="TOD1501" s="15"/>
      <c r="TOE1501" s="15"/>
      <c r="TOF1501" s="83"/>
      <c r="TOG1501" s="52"/>
      <c r="TOH1501" s="70"/>
      <c r="TOI1501" s="70"/>
      <c r="TOJ1501" s="70"/>
      <c r="TOK1501" s="110"/>
      <c r="TOL1501" s="2"/>
      <c r="TOM1501" s="15"/>
      <c r="TON1501" s="15"/>
      <c r="TOO1501" s="83"/>
      <c r="TOP1501" s="52"/>
      <c r="TOQ1501" s="70"/>
      <c r="TOR1501" s="70"/>
      <c r="TOS1501" s="70"/>
      <c r="TOT1501" s="110"/>
      <c r="TOU1501" s="2"/>
      <c r="TOV1501" s="15"/>
      <c r="TOW1501" s="15"/>
      <c r="TOX1501" s="83"/>
      <c r="TOY1501" s="52"/>
      <c r="TOZ1501" s="70"/>
      <c r="TPA1501" s="70"/>
      <c r="TPB1501" s="70"/>
      <c r="TPC1501" s="110"/>
      <c r="TPD1501" s="2"/>
      <c r="TPE1501" s="15"/>
      <c r="TPF1501" s="15"/>
      <c r="TPG1501" s="83"/>
      <c r="TPH1501" s="52"/>
      <c r="TPI1501" s="70"/>
      <c r="TPJ1501" s="70"/>
      <c r="TPK1501" s="70"/>
      <c r="TPL1501" s="110"/>
      <c r="TPM1501" s="2"/>
      <c r="TPN1501" s="15"/>
      <c r="TPO1501" s="15"/>
      <c r="TPP1501" s="83"/>
      <c r="TPQ1501" s="52"/>
      <c r="TPR1501" s="70"/>
      <c r="TPS1501" s="70"/>
      <c r="TPT1501" s="70"/>
      <c r="TPU1501" s="110"/>
      <c r="TPV1501" s="2"/>
      <c r="TPW1501" s="15"/>
      <c r="TPX1501" s="15"/>
      <c r="TPY1501" s="83"/>
      <c r="TPZ1501" s="52"/>
      <c r="TQA1501" s="70"/>
      <c r="TQB1501" s="70"/>
      <c r="TQC1501" s="70"/>
      <c r="TQD1501" s="110"/>
      <c r="TQE1501" s="2"/>
      <c r="TQF1501" s="15"/>
      <c r="TQG1501" s="15"/>
      <c r="TQH1501" s="83"/>
      <c r="TQI1501" s="52"/>
      <c r="TQJ1501" s="70"/>
      <c r="TQK1501" s="70"/>
      <c r="TQL1501" s="70"/>
      <c r="TQM1501" s="110"/>
      <c r="TQN1501" s="2"/>
      <c r="TQO1501" s="15"/>
      <c r="TQP1501" s="15"/>
      <c r="TQQ1501" s="83"/>
      <c r="TQR1501" s="52"/>
      <c r="TQS1501" s="70"/>
      <c r="TQT1501" s="70"/>
      <c r="TQU1501" s="70"/>
      <c r="TQV1501" s="110"/>
      <c r="TQW1501" s="2"/>
      <c r="TQX1501" s="15"/>
      <c r="TQY1501" s="15"/>
      <c r="TQZ1501" s="83"/>
      <c r="TRA1501" s="52"/>
      <c r="TRB1501" s="70"/>
      <c r="TRC1501" s="70"/>
      <c r="TRD1501" s="70"/>
      <c r="TRE1501" s="110"/>
      <c r="TRF1501" s="2"/>
      <c r="TRG1501" s="15"/>
      <c r="TRH1501" s="15"/>
      <c r="TRI1501" s="83"/>
      <c r="TRJ1501" s="52"/>
      <c r="TRK1501" s="70"/>
      <c r="TRL1501" s="70"/>
      <c r="TRM1501" s="70"/>
      <c r="TRN1501" s="110"/>
      <c r="TRO1501" s="2"/>
      <c r="TRP1501" s="15"/>
      <c r="TRQ1501" s="15"/>
      <c r="TRR1501" s="83"/>
      <c r="TRS1501" s="52"/>
      <c r="TRT1501" s="70"/>
      <c r="TRU1501" s="70"/>
      <c r="TRV1501" s="70"/>
      <c r="TRW1501" s="110"/>
      <c r="TRX1501" s="2"/>
      <c r="TRY1501" s="15"/>
      <c r="TRZ1501" s="15"/>
      <c r="TSA1501" s="83"/>
      <c r="TSB1501" s="52"/>
      <c r="TSC1501" s="70"/>
      <c r="TSD1501" s="70"/>
      <c r="TSE1501" s="70"/>
      <c r="TSF1501" s="110"/>
      <c r="TSG1501" s="2"/>
      <c r="TSH1501" s="15"/>
      <c r="TSI1501" s="15"/>
      <c r="TSJ1501" s="83"/>
      <c r="TSK1501" s="52"/>
      <c r="TSL1501" s="70"/>
      <c r="TSM1501" s="70"/>
      <c r="TSN1501" s="70"/>
      <c r="TSO1501" s="110"/>
      <c r="TSP1501" s="2"/>
      <c r="TSQ1501" s="15"/>
      <c r="TSR1501" s="15"/>
      <c r="TSS1501" s="83"/>
      <c r="TST1501" s="52"/>
      <c r="TSU1501" s="70"/>
      <c r="TSV1501" s="70"/>
      <c r="TSW1501" s="70"/>
      <c r="TSX1501" s="110"/>
      <c r="TSY1501" s="2"/>
      <c r="TSZ1501" s="15"/>
      <c r="TTA1501" s="15"/>
      <c r="TTB1501" s="83"/>
      <c r="TTC1501" s="52"/>
      <c r="TTD1501" s="70"/>
      <c r="TTE1501" s="70"/>
      <c r="TTF1501" s="70"/>
      <c r="TTG1501" s="110"/>
      <c r="TTH1501" s="2"/>
      <c r="TTI1501" s="15"/>
      <c r="TTJ1501" s="15"/>
      <c r="TTK1501" s="83"/>
      <c r="TTL1501" s="52"/>
      <c r="TTM1501" s="70"/>
      <c r="TTN1501" s="70"/>
      <c r="TTO1501" s="70"/>
      <c r="TTP1501" s="110"/>
      <c r="TTQ1501" s="2"/>
      <c r="TTR1501" s="15"/>
      <c r="TTS1501" s="15"/>
      <c r="TTT1501" s="83"/>
      <c r="TTU1501" s="52"/>
      <c r="TTV1501" s="70"/>
      <c r="TTW1501" s="70"/>
      <c r="TTX1501" s="70"/>
      <c r="TTY1501" s="110"/>
      <c r="TTZ1501" s="2"/>
      <c r="TUA1501" s="15"/>
      <c r="TUB1501" s="15"/>
      <c r="TUC1501" s="83"/>
      <c r="TUD1501" s="52"/>
      <c r="TUE1501" s="70"/>
      <c r="TUF1501" s="70"/>
      <c r="TUG1501" s="70"/>
      <c r="TUH1501" s="110"/>
      <c r="TUI1501" s="2"/>
      <c r="TUJ1501" s="15"/>
      <c r="TUK1501" s="15"/>
      <c r="TUL1501" s="83"/>
      <c r="TUM1501" s="52"/>
      <c r="TUN1501" s="70"/>
      <c r="TUO1501" s="70"/>
      <c r="TUP1501" s="70"/>
      <c r="TUQ1501" s="110"/>
      <c r="TUR1501" s="2"/>
      <c r="TUS1501" s="15"/>
      <c r="TUT1501" s="15"/>
      <c r="TUU1501" s="83"/>
      <c r="TUV1501" s="52"/>
      <c r="TUW1501" s="70"/>
      <c r="TUX1501" s="70"/>
      <c r="TUY1501" s="70"/>
      <c r="TUZ1501" s="110"/>
      <c r="TVA1501" s="2"/>
      <c r="TVB1501" s="15"/>
      <c r="TVC1501" s="15"/>
      <c r="TVD1501" s="83"/>
      <c r="TVE1501" s="52"/>
      <c r="TVF1501" s="70"/>
      <c r="TVG1501" s="70"/>
      <c r="TVH1501" s="70"/>
      <c r="TVI1501" s="110"/>
      <c r="TVJ1501" s="2"/>
      <c r="TVK1501" s="15"/>
      <c r="TVL1501" s="15"/>
      <c r="TVM1501" s="83"/>
      <c r="TVN1501" s="52"/>
      <c r="TVO1501" s="70"/>
      <c r="TVP1501" s="70"/>
      <c r="TVQ1501" s="70"/>
      <c r="TVR1501" s="110"/>
      <c r="TVS1501" s="2"/>
      <c r="TVT1501" s="15"/>
      <c r="TVU1501" s="15"/>
      <c r="TVV1501" s="83"/>
      <c r="TVW1501" s="52"/>
      <c r="TVX1501" s="70"/>
      <c r="TVY1501" s="70"/>
      <c r="TVZ1501" s="70"/>
      <c r="TWA1501" s="110"/>
      <c r="TWB1501" s="2"/>
      <c r="TWC1501" s="15"/>
      <c r="TWD1501" s="15"/>
      <c r="TWE1501" s="83"/>
      <c r="TWF1501" s="52"/>
      <c r="TWG1501" s="70"/>
      <c r="TWH1501" s="70"/>
      <c r="TWI1501" s="70"/>
      <c r="TWJ1501" s="110"/>
      <c r="TWK1501" s="2"/>
      <c r="TWL1501" s="15"/>
      <c r="TWM1501" s="15"/>
      <c r="TWN1501" s="83"/>
      <c r="TWO1501" s="52"/>
      <c r="TWP1501" s="70"/>
      <c r="TWQ1501" s="70"/>
      <c r="TWR1501" s="70"/>
      <c r="TWS1501" s="110"/>
      <c r="TWT1501" s="2"/>
      <c r="TWU1501" s="15"/>
      <c r="TWV1501" s="15"/>
      <c r="TWW1501" s="83"/>
      <c r="TWX1501" s="52"/>
      <c r="TWY1501" s="70"/>
      <c r="TWZ1501" s="70"/>
      <c r="TXA1501" s="70"/>
      <c r="TXB1501" s="110"/>
      <c r="TXC1501" s="2"/>
      <c r="TXD1501" s="15"/>
      <c r="TXE1501" s="15"/>
      <c r="TXF1501" s="83"/>
      <c r="TXG1501" s="52"/>
      <c r="TXH1501" s="70"/>
      <c r="TXI1501" s="70"/>
      <c r="TXJ1501" s="70"/>
      <c r="TXK1501" s="110"/>
      <c r="TXL1501" s="2"/>
      <c r="TXM1501" s="15"/>
      <c r="TXN1501" s="15"/>
      <c r="TXO1501" s="83"/>
      <c r="TXP1501" s="52"/>
      <c r="TXQ1501" s="70"/>
      <c r="TXR1501" s="70"/>
      <c r="TXS1501" s="70"/>
      <c r="TXT1501" s="110"/>
      <c r="TXU1501" s="2"/>
      <c r="TXV1501" s="15"/>
      <c r="TXW1501" s="15"/>
      <c r="TXX1501" s="83"/>
      <c r="TXY1501" s="52"/>
      <c r="TXZ1501" s="70"/>
      <c r="TYA1501" s="70"/>
      <c r="TYB1501" s="70"/>
      <c r="TYC1501" s="110"/>
      <c r="TYD1501" s="2"/>
      <c r="TYE1501" s="15"/>
      <c r="TYF1501" s="15"/>
      <c r="TYG1501" s="83"/>
      <c r="TYH1501" s="52"/>
      <c r="TYI1501" s="70"/>
      <c r="TYJ1501" s="70"/>
      <c r="TYK1501" s="70"/>
      <c r="TYL1501" s="110"/>
      <c r="TYM1501" s="2"/>
      <c r="TYN1501" s="15"/>
      <c r="TYO1501" s="15"/>
      <c r="TYP1501" s="83"/>
      <c r="TYQ1501" s="52"/>
      <c r="TYR1501" s="70"/>
      <c r="TYS1501" s="70"/>
      <c r="TYT1501" s="70"/>
      <c r="TYU1501" s="110"/>
      <c r="TYV1501" s="2"/>
      <c r="TYW1501" s="15"/>
      <c r="TYX1501" s="15"/>
      <c r="TYY1501" s="83"/>
      <c r="TYZ1501" s="52"/>
      <c r="TZA1501" s="70"/>
      <c r="TZB1501" s="70"/>
      <c r="TZC1501" s="70"/>
      <c r="TZD1501" s="110"/>
      <c r="TZE1501" s="2"/>
      <c r="TZF1501" s="15"/>
      <c r="TZG1501" s="15"/>
      <c r="TZH1501" s="83"/>
      <c r="TZI1501" s="52"/>
      <c r="TZJ1501" s="70"/>
      <c r="TZK1501" s="70"/>
      <c r="TZL1501" s="70"/>
      <c r="TZM1501" s="110"/>
      <c r="TZN1501" s="2"/>
      <c r="TZO1501" s="15"/>
      <c r="TZP1501" s="15"/>
      <c r="TZQ1501" s="83"/>
      <c r="TZR1501" s="52"/>
      <c r="TZS1501" s="70"/>
      <c r="TZT1501" s="70"/>
      <c r="TZU1501" s="70"/>
      <c r="TZV1501" s="110"/>
      <c r="TZW1501" s="2"/>
      <c r="TZX1501" s="15"/>
      <c r="TZY1501" s="15"/>
      <c r="TZZ1501" s="83"/>
      <c r="UAA1501" s="52"/>
      <c r="UAB1501" s="70"/>
      <c r="UAC1501" s="70"/>
      <c r="UAD1501" s="70"/>
      <c r="UAE1501" s="110"/>
      <c r="UAF1501" s="2"/>
      <c r="UAG1501" s="15"/>
      <c r="UAH1501" s="15"/>
      <c r="UAI1501" s="83"/>
      <c r="UAJ1501" s="52"/>
      <c r="UAK1501" s="70"/>
      <c r="UAL1501" s="70"/>
      <c r="UAM1501" s="70"/>
      <c r="UAN1501" s="110"/>
      <c r="UAO1501" s="2"/>
      <c r="UAP1501" s="15"/>
      <c r="UAQ1501" s="15"/>
      <c r="UAR1501" s="83"/>
      <c r="UAS1501" s="52"/>
      <c r="UAT1501" s="70"/>
      <c r="UAU1501" s="70"/>
      <c r="UAV1501" s="70"/>
      <c r="UAW1501" s="110"/>
      <c r="UAX1501" s="2"/>
      <c r="UAY1501" s="15"/>
      <c r="UAZ1501" s="15"/>
      <c r="UBA1501" s="83"/>
      <c r="UBB1501" s="52"/>
      <c r="UBC1501" s="70"/>
      <c r="UBD1501" s="70"/>
      <c r="UBE1501" s="70"/>
      <c r="UBF1501" s="110"/>
      <c r="UBG1501" s="2"/>
      <c r="UBH1501" s="15"/>
      <c r="UBI1501" s="15"/>
      <c r="UBJ1501" s="83"/>
      <c r="UBK1501" s="52"/>
      <c r="UBL1501" s="70"/>
      <c r="UBM1501" s="70"/>
      <c r="UBN1501" s="70"/>
      <c r="UBO1501" s="110"/>
      <c r="UBP1501" s="2"/>
      <c r="UBQ1501" s="15"/>
      <c r="UBR1501" s="15"/>
      <c r="UBS1501" s="83"/>
      <c r="UBT1501" s="52"/>
      <c r="UBU1501" s="70"/>
      <c r="UBV1501" s="70"/>
      <c r="UBW1501" s="70"/>
      <c r="UBX1501" s="110"/>
      <c r="UBY1501" s="2"/>
      <c r="UBZ1501" s="15"/>
      <c r="UCA1501" s="15"/>
      <c r="UCB1501" s="83"/>
      <c r="UCC1501" s="52"/>
      <c r="UCD1501" s="70"/>
      <c r="UCE1501" s="70"/>
      <c r="UCF1501" s="70"/>
      <c r="UCG1501" s="110"/>
      <c r="UCH1501" s="2"/>
      <c r="UCI1501" s="15"/>
      <c r="UCJ1501" s="15"/>
      <c r="UCK1501" s="83"/>
      <c r="UCL1501" s="52"/>
      <c r="UCM1501" s="70"/>
      <c r="UCN1501" s="70"/>
      <c r="UCO1501" s="70"/>
      <c r="UCP1501" s="110"/>
      <c r="UCQ1501" s="2"/>
      <c r="UCR1501" s="15"/>
      <c r="UCS1501" s="15"/>
      <c r="UCT1501" s="83"/>
      <c r="UCU1501" s="52"/>
      <c r="UCV1501" s="70"/>
      <c r="UCW1501" s="70"/>
      <c r="UCX1501" s="70"/>
      <c r="UCY1501" s="110"/>
      <c r="UCZ1501" s="2"/>
      <c r="UDA1501" s="15"/>
      <c r="UDB1501" s="15"/>
      <c r="UDC1501" s="83"/>
      <c r="UDD1501" s="52"/>
      <c r="UDE1501" s="70"/>
      <c r="UDF1501" s="70"/>
      <c r="UDG1501" s="70"/>
      <c r="UDH1501" s="110"/>
      <c r="UDI1501" s="2"/>
      <c r="UDJ1501" s="15"/>
      <c r="UDK1501" s="15"/>
      <c r="UDL1501" s="83"/>
      <c r="UDM1501" s="52"/>
      <c r="UDN1501" s="70"/>
      <c r="UDO1501" s="70"/>
      <c r="UDP1501" s="70"/>
      <c r="UDQ1501" s="110"/>
      <c r="UDR1501" s="2"/>
      <c r="UDS1501" s="15"/>
      <c r="UDT1501" s="15"/>
      <c r="UDU1501" s="83"/>
      <c r="UDV1501" s="52"/>
      <c r="UDW1501" s="70"/>
      <c r="UDX1501" s="70"/>
      <c r="UDY1501" s="70"/>
      <c r="UDZ1501" s="110"/>
      <c r="UEA1501" s="2"/>
      <c r="UEB1501" s="15"/>
      <c r="UEC1501" s="15"/>
      <c r="UED1501" s="83"/>
      <c r="UEE1501" s="52"/>
      <c r="UEF1501" s="70"/>
      <c r="UEG1501" s="70"/>
      <c r="UEH1501" s="70"/>
      <c r="UEI1501" s="110"/>
      <c r="UEJ1501" s="2"/>
      <c r="UEK1501" s="15"/>
      <c r="UEL1501" s="15"/>
      <c r="UEM1501" s="83"/>
      <c r="UEN1501" s="52"/>
      <c r="UEO1501" s="70"/>
      <c r="UEP1501" s="70"/>
      <c r="UEQ1501" s="70"/>
      <c r="UER1501" s="110"/>
      <c r="UES1501" s="2"/>
      <c r="UET1501" s="15"/>
      <c r="UEU1501" s="15"/>
      <c r="UEV1501" s="83"/>
      <c r="UEW1501" s="52"/>
      <c r="UEX1501" s="70"/>
      <c r="UEY1501" s="70"/>
      <c r="UEZ1501" s="70"/>
      <c r="UFA1501" s="110"/>
      <c r="UFB1501" s="2"/>
      <c r="UFC1501" s="15"/>
      <c r="UFD1501" s="15"/>
      <c r="UFE1501" s="83"/>
      <c r="UFF1501" s="52"/>
      <c r="UFG1501" s="70"/>
      <c r="UFH1501" s="70"/>
      <c r="UFI1501" s="70"/>
      <c r="UFJ1501" s="110"/>
      <c r="UFK1501" s="2"/>
      <c r="UFL1501" s="15"/>
      <c r="UFM1501" s="15"/>
      <c r="UFN1501" s="83"/>
      <c r="UFO1501" s="52"/>
      <c r="UFP1501" s="70"/>
      <c r="UFQ1501" s="70"/>
      <c r="UFR1501" s="70"/>
      <c r="UFS1501" s="110"/>
      <c r="UFT1501" s="2"/>
      <c r="UFU1501" s="15"/>
      <c r="UFV1501" s="15"/>
      <c r="UFW1501" s="83"/>
      <c r="UFX1501" s="52"/>
      <c r="UFY1501" s="70"/>
      <c r="UFZ1501" s="70"/>
      <c r="UGA1501" s="70"/>
      <c r="UGB1501" s="110"/>
      <c r="UGC1501" s="2"/>
      <c r="UGD1501" s="15"/>
      <c r="UGE1501" s="15"/>
      <c r="UGF1501" s="83"/>
      <c r="UGG1501" s="52"/>
      <c r="UGH1501" s="70"/>
      <c r="UGI1501" s="70"/>
      <c r="UGJ1501" s="70"/>
      <c r="UGK1501" s="110"/>
      <c r="UGL1501" s="2"/>
      <c r="UGM1501" s="15"/>
      <c r="UGN1501" s="15"/>
      <c r="UGO1501" s="83"/>
      <c r="UGP1501" s="52"/>
      <c r="UGQ1501" s="70"/>
      <c r="UGR1501" s="70"/>
      <c r="UGS1501" s="70"/>
      <c r="UGT1501" s="110"/>
      <c r="UGU1501" s="2"/>
      <c r="UGV1501" s="15"/>
      <c r="UGW1501" s="15"/>
      <c r="UGX1501" s="83"/>
      <c r="UGY1501" s="52"/>
      <c r="UGZ1501" s="70"/>
      <c r="UHA1501" s="70"/>
      <c r="UHB1501" s="70"/>
      <c r="UHC1501" s="110"/>
      <c r="UHD1501" s="2"/>
      <c r="UHE1501" s="15"/>
      <c r="UHF1501" s="15"/>
      <c r="UHG1501" s="83"/>
      <c r="UHH1501" s="52"/>
      <c r="UHI1501" s="70"/>
      <c r="UHJ1501" s="70"/>
      <c r="UHK1501" s="70"/>
      <c r="UHL1501" s="110"/>
      <c r="UHM1501" s="2"/>
      <c r="UHN1501" s="15"/>
      <c r="UHO1501" s="15"/>
      <c r="UHP1501" s="83"/>
      <c r="UHQ1501" s="52"/>
      <c r="UHR1501" s="70"/>
      <c r="UHS1501" s="70"/>
      <c r="UHT1501" s="70"/>
      <c r="UHU1501" s="110"/>
      <c r="UHV1501" s="2"/>
      <c r="UHW1501" s="15"/>
      <c r="UHX1501" s="15"/>
      <c r="UHY1501" s="83"/>
      <c r="UHZ1501" s="52"/>
      <c r="UIA1501" s="70"/>
      <c r="UIB1501" s="70"/>
      <c r="UIC1501" s="70"/>
      <c r="UID1501" s="110"/>
      <c r="UIE1501" s="2"/>
      <c r="UIF1501" s="15"/>
      <c r="UIG1501" s="15"/>
      <c r="UIH1501" s="83"/>
      <c r="UII1501" s="52"/>
      <c r="UIJ1501" s="70"/>
      <c r="UIK1501" s="70"/>
      <c r="UIL1501" s="70"/>
      <c r="UIM1501" s="110"/>
      <c r="UIN1501" s="2"/>
      <c r="UIO1501" s="15"/>
      <c r="UIP1501" s="15"/>
      <c r="UIQ1501" s="83"/>
      <c r="UIR1501" s="52"/>
      <c r="UIS1501" s="70"/>
      <c r="UIT1501" s="70"/>
      <c r="UIU1501" s="70"/>
      <c r="UIV1501" s="110"/>
      <c r="UIW1501" s="2"/>
      <c r="UIX1501" s="15"/>
      <c r="UIY1501" s="15"/>
      <c r="UIZ1501" s="83"/>
      <c r="UJA1501" s="52"/>
      <c r="UJB1501" s="70"/>
      <c r="UJC1501" s="70"/>
      <c r="UJD1501" s="70"/>
      <c r="UJE1501" s="110"/>
      <c r="UJF1501" s="2"/>
      <c r="UJG1501" s="15"/>
      <c r="UJH1501" s="15"/>
      <c r="UJI1501" s="83"/>
      <c r="UJJ1501" s="52"/>
      <c r="UJK1501" s="70"/>
      <c r="UJL1501" s="70"/>
      <c r="UJM1501" s="70"/>
      <c r="UJN1501" s="110"/>
      <c r="UJO1501" s="2"/>
      <c r="UJP1501" s="15"/>
      <c r="UJQ1501" s="15"/>
      <c r="UJR1501" s="83"/>
      <c r="UJS1501" s="52"/>
      <c r="UJT1501" s="70"/>
      <c r="UJU1501" s="70"/>
      <c r="UJV1501" s="70"/>
      <c r="UJW1501" s="110"/>
      <c r="UJX1501" s="2"/>
      <c r="UJY1501" s="15"/>
      <c r="UJZ1501" s="15"/>
      <c r="UKA1501" s="83"/>
      <c r="UKB1501" s="52"/>
      <c r="UKC1501" s="70"/>
      <c r="UKD1501" s="70"/>
      <c r="UKE1501" s="70"/>
      <c r="UKF1501" s="110"/>
      <c r="UKG1501" s="2"/>
      <c r="UKH1501" s="15"/>
      <c r="UKI1501" s="15"/>
      <c r="UKJ1501" s="83"/>
      <c r="UKK1501" s="52"/>
      <c r="UKL1501" s="70"/>
      <c r="UKM1501" s="70"/>
      <c r="UKN1501" s="70"/>
      <c r="UKO1501" s="110"/>
      <c r="UKP1501" s="2"/>
      <c r="UKQ1501" s="15"/>
      <c r="UKR1501" s="15"/>
      <c r="UKS1501" s="83"/>
      <c r="UKT1501" s="52"/>
      <c r="UKU1501" s="70"/>
      <c r="UKV1501" s="70"/>
      <c r="UKW1501" s="70"/>
      <c r="UKX1501" s="110"/>
      <c r="UKY1501" s="2"/>
      <c r="UKZ1501" s="15"/>
      <c r="ULA1501" s="15"/>
      <c r="ULB1501" s="83"/>
      <c r="ULC1501" s="52"/>
      <c r="ULD1501" s="70"/>
      <c r="ULE1501" s="70"/>
      <c r="ULF1501" s="70"/>
      <c r="ULG1501" s="110"/>
      <c r="ULH1501" s="2"/>
      <c r="ULI1501" s="15"/>
      <c r="ULJ1501" s="15"/>
      <c r="ULK1501" s="83"/>
      <c r="ULL1501" s="52"/>
      <c r="ULM1501" s="70"/>
      <c r="ULN1501" s="70"/>
      <c r="ULO1501" s="70"/>
      <c r="ULP1501" s="110"/>
      <c r="ULQ1501" s="2"/>
      <c r="ULR1501" s="15"/>
      <c r="ULS1501" s="15"/>
      <c r="ULT1501" s="83"/>
      <c r="ULU1501" s="52"/>
      <c r="ULV1501" s="70"/>
      <c r="ULW1501" s="70"/>
      <c r="ULX1501" s="70"/>
      <c r="ULY1501" s="110"/>
      <c r="ULZ1501" s="2"/>
      <c r="UMA1501" s="15"/>
      <c r="UMB1501" s="15"/>
      <c r="UMC1501" s="83"/>
      <c r="UMD1501" s="52"/>
      <c r="UME1501" s="70"/>
      <c r="UMF1501" s="70"/>
      <c r="UMG1501" s="70"/>
      <c r="UMH1501" s="110"/>
      <c r="UMI1501" s="2"/>
      <c r="UMJ1501" s="15"/>
      <c r="UMK1501" s="15"/>
      <c r="UML1501" s="83"/>
      <c r="UMM1501" s="52"/>
      <c r="UMN1501" s="70"/>
      <c r="UMO1501" s="70"/>
      <c r="UMP1501" s="70"/>
      <c r="UMQ1501" s="110"/>
      <c r="UMR1501" s="2"/>
      <c r="UMS1501" s="15"/>
      <c r="UMT1501" s="15"/>
      <c r="UMU1501" s="83"/>
      <c r="UMV1501" s="52"/>
      <c r="UMW1501" s="70"/>
      <c r="UMX1501" s="70"/>
      <c r="UMY1501" s="70"/>
      <c r="UMZ1501" s="110"/>
      <c r="UNA1501" s="2"/>
      <c r="UNB1501" s="15"/>
      <c r="UNC1501" s="15"/>
      <c r="UND1501" s="83"/>
      <c r="UNE1501" s="52"/>
      <c r="UNF1501" s="70"/>
      <c r="UNG1501" s="70"/>
      <c r="UNH1501" s="70"/>
      <c r="UNI1501" s="110"/>
      <c r="UNJ1501" s="2"/>
      <c r="UNK1501" s="15"/>
      <c r="UNL1501" s="15"/>
      <c r="UNM1501" s="83"/>
      <c r="UNN1501" s="52"/>
      <c r="UNO1501" s="70"/>
      <c r="UNP1501" s="70"/>
      <c r="UNQ1501" s="70"/>
      <c r="UNR1501" s="110"/>
      <c r="UNS1501" s="2"/>
      <c r="UNT1501" s="15"/>
      <c r="UNU1501" s="15"/>
      <c r="UNV1501" s="83"/>
      <c r="UNW1501" s="52"/>
      <c r="UNX1501" s="70"/>
      <c r="UNY1501" s="70"/>
      <c r="UNZ1501" s="70"/>
      <c r="UOA1501" s="110"/>
      <c r="UOB1501" s="2"/>
      <c r="UOC1501" s="15"/>
      <c r="UOD1501" s="15"/>
      <c r="UOE1501" s="83"/>
      <c r="UOF1501" s="52"/>
      <c r="UOG1501" s="70"/>
      <c r="UOH1501" s="70"/>
      <c r="UOI1501" s="70"/>
      <c r="UOJ1501" s="110"/>
      <c r="UOK1501" s="2"/>
      <c r="UOL1501" s="15"/>
      <c r="UOM1501" s="15"/>
      <c r="UON1501" s="83"/>
      <c r="UOO1501" s="52"/>
      <c r="UOP1501" s="70"/>
      <c r="UOQ1501" s="70"/>
      <c r="UOR1501" s="70"/>
      <c r="UOS1501" s="110"/>
      <c r="UOT1501" s="2"/>
      <c r="UOU1501" s="15"/>
      <c r="UOV1501" s="15"/>
      <c r="UOW1501" s="83"/>
      <c r="UOX1501" s="52"/>
      <c r="UOY1501" s="70"/>
      <c r="UOZ1501" s="70"/>
      <c r="UPA1501" s="70"/>
      <c r="UPB1501" s="110"/>
      <c r="UPC1501" s="2"/>
      <c r="UPD1501" s="15"/>
      <c r="UPE1501" s="15"/>
      <c r="UPF1501" s="83"/>
      <c r="UPG1501" s="52"/>
      <c r="UPH1501" s="70"/>
      <c r="UPI1501" s="70"/>
      <c r="UPJ1501" s="70"/>
      <c r="UPK1501" s="110"/>
      <c r="UPL1501" s="2"/>
      <c r="UPM1501" s="15"/>
      <c r="UPN1501" s="15"/>
      <c r="UPO1501" s="83"/>
      <c r="UPP1501" s="52"/>
      <c r="UPQ1501" s="70"/>
      <c r="UPR1501" s="70"/>
      <c r="UPS1501" s="70"/>
      <c r="UPT1501" s="110"/>
      <c r="UPU1501" s="2"/>
      <c r="UPV1501" s="15"/>
      <c r="UPW1501" s="15"/>
      <c r="UPX1501" s="83"/>
      <c r="UPY1501" s="52"/>
      <c r="UPZ1501" s="70"/>
      <c r="UQA1501" s="70"/>
      <c r="UQB1501" s="70"/>
      <c r="UQC1501" s="110"/>
      <c r="UQD1501" s="2"/>
      <c r="UQE1501" s="15"/>
      <c r="UQF1501" s="15"/>
      <c r="UQG1501" s="83"/>
      <c r="UQH1501" s="52"/>
      <c r="UQI1501" s="70"/>
      <c r="UQJ1501" s="70"/>
      <c r="UQK1501" s="70"/>
      <c r="UQL1501" s="110"/>
      <c r="UQM1501" s="2"/>
      <c r="UQN1501" s="15"/>
      <c r="UQO1501" s="15"/>
      <c r="UQP1501" s="83"/>
      <c r="UQQ1501" s="52"/>
      <c r="UQR1501" s="70"/>
      <c r="UQS1501" s="70"/>
      <c r="UQT1501" s="70"/>
      <c r="UQU1501" s="110"/>
      <c r="UQV1501" s="2"/>
      <c r="UQW1501" s="15"/>
      <c r="UQX1501" s="15"/>
      <c r="UQY1501" s="83"/>
      <c r="UQZ1501" s="52"/>
      <c r="URA1501" s="70"/>
      <c r="URB1501" s="70"/>
      <c r="URC1501" s="70"/>
      <c r="URD1501" s="110"/>
      <c r="URE1501" s="2"/>
      <c r="URF1501" s="15"/>
      <c r="URG1501" s="15"/>
      <c r="URH1501" s="83"/>
      <c r="URI1501" s="52"/>
      <c r="URJ1501" s="70"/>
      <c r="URK1501" s="70"/>
      <c r="URL1501" s="70"/>
      <c r="URM1501" s="110"/>
      <c r="URN1501" s="2"/>
      <c r="URO1501" s="15"/>
      <c r="URP1501" s="15"/>
      <c r="URQ1501" s="83"/>
      <c r="URR1501" s="52"/>
      <c r="URS1501" s="70"/>
      <c r="URT1501" s="70"/>
      <c r="URU1501" s="70"/>
      <c r="URV1501" s="110"/>
      <c r="URW1501" s="2"/>
      <c r="URX1501" s="15"/>
      <c r="URY1501" s="15"/>
      <c r="URZ1501" s="83"/>
      <c r="USA1501" s="52"/>
      <c r="USB1501" s="70"/>
      <c r="USC1501" s="70"/>
      <c r="USD1501" s="70"/>
      <c r="USE1501" s="110"/>
      <c r="USF1501" s="2"/>
      <c r="USG1501" s="15"/>
      <c r="USH1501" s="15"/>
      <c r="USI1501" s="83"/>
      <c r="USJ1501" s="52"/>
      <c r="USK1501" s="70"/>
      <c r="USL1501" s="70"/>
      <c r="USM1501" s="70"/>
      <c r="USN1501" s="110"/>
      <c r="USO1501" s="2"/>
      <c r="USP1501" s="15"/>
      <c r="USQ1501" s="15"/>
      <c r="USR1501" s="83"/>
      <c r="USS1501" s="52"/>
      <c r="UST1501" s="70"/>
      <c r="USU1501" s="70"/>
      <c r="USV1501" s="70"/>
      <c r="USW1501" s="110"/>
      <c r="USX1501" s="2"/>
      <c r="USY1501" s="15"/>
      <c r="USZ1501" s="15"/>
      <c r="UTA1501" s="83"/>
      <c r="UTB1501" s="52"/>
      <c r="UTC1501" s="70"/>
      <c r="UTD1501" s="70"/>
      <c r="UTE1501" s="70"/>
      <c r="UTF1501" s="110"/>
      <c r="UTG1501" s="2"/>
      <c r="UTH1501" s="15"/>
      <c r="UTI1501" s="15"/>
      <c r="UTJ1501" s="83"/>
      <c r="UTK1501" s="52"/>
      <c r="UTL1501" s="70"/>
      <c r="UTM1501" s="70"/>
      <c r="UTN1501" s="70"/>
      <c r="UTO1501" s="110"/>
      <c r="UTP1501" s="2"/>
      <c r="UTQ1501" s="15"/>
      <c r="UTR1501" s="15"/>
      <c r="UTS1501" s="83"/>
      <c r="UTT1501" s="52"/>
      <c r="UTU1501" s="70"/>
      <c r="UTV1501" s="70"/>
      <c r="UTW1501" s="70"/>
      <c r="UTX1501" s="110"/>
      <c r="UTY1501" s="2"/>
      <c r="UTZ1501" s="15"/>
      <c r="UUA1501" s="15"/>
      <c r="UUB1501" s="83"/>
      <c r="UUC1501" s="52"/>
      <c r="UUD1501" s="70"/>
      <c r="UUE1501" s="70"/>
      <c r="UUF1501" s="70"/>
      <c r="UUG1501" s="110"/>
      <c r="UUH1501" s="2"/>
      <c r="UUI1501" s="15"/>
      <c r="UUJ1501" s="15"/>
      <c r="UUK1501" s="83"/>
      <c r="UUL1501" s="52"/>
      <c r="UUM1501" s="70"/>
      <c r="UUN1501" s="70"/>
      <c r="UUO1501" s="70"/>
      <c r="UUP1501" s="110"/>
      <c r="UUQ1501" s="2"/>
      <c r="UUR1501" s="15"/>
      <c r="UUS1501" s="15"/>
      <c r="UUT1501" s="83"/>
      <c r="UUU1501" s="52"/>
      <c r="UUV1501" s="70"/>
      <c r="UUW1501" s="70"/>
      <c r="UUX1501" s="70"/>
      <c r="UUY1501" s="110"/>
      <c r="UUZ1501" s="2"/>
      <c r="UVA1501" s="15"/>
      <c r="UVB1501" s="15"/>
      <c r="UVC1501" s="83"/>
      <c r="UVD1501" s="52"/>
      <c r="UVE1501" s="70"/>
      <c r="UVF1501" s="70"/>
      <c r="UVG1501" s="70"/>
      <c r="UVH1501" s="110"/>
      <c r="UVI1501" s="2"/>
      <c r="UVJ1501" s="15"/>
      <c r="UVK1501" s="15"/>
      <c r="UVL1501" s="83"/>
      <c r="UVM1501" s="52"/>
      <c r="UVN1501" s="70"/>
      <c r="UVO1501" s="70"/>
      <c r="UVP1501" s="70"/>
      <c r="UVQ1501" s="110"/>
      <c r="UVR1501" s="2"/>
      <c r="UVS1501" s="15"/>
      <c r="UVT1501" s="15"/>
      <c r="UVU1501" s="83"/>
      <c r="UVV1501" s="52"/>
      <c r="UVW1501" s="70"/>
      <c r="UVX1501" s="70"/>
      <c r="UVY1501" s="70"/>
      <c r="UVZ1501" s="110"/>
      <c r="UWA1501" s="2"/>
      <c r="UWB1501" s="15"/>
      <c r="UWC1501" s="15"/>
      <c r="UWD1501" s="83"/>
      <c r="UWE1501" s="52"/>
      <c r="UWF1501" s="70"/>
      <c r="UWG1501" s="70"/>
      <c r="UWH1501" s="70"/>
      <c r="UWI1501" s="110"/>
      <c r="UWJ1501" s="2"/>
      <c r="UWK1501" s="15"/>
      <c r="UWL1501" s="15"/>
      <c r="UWM1501" s="83"/>
      <c r="UWN1501" s="52"/>
      <c r="UWO1501" s="70"/>
      <c r="UWP1501" s="70"/>
      <c r="UWQ1501" s="70"/>
      <c r="UWR1501" s="110"/>
      <c r="UWS1501" s="2"/>
      <c r="UWT1501" s="15"/>
      <c r="UWU1501" s="15"/>
      <c r="UWV1501" s="83"/>
      <c r="UWW1501" s="52"/>
      <c r="UWX1501" s="70"/>
      <c r="UWY1501" s="70"/>
      <c r="UWZ1501" s="70"/>
      <c r="UXA1501" s="110"/>
      <c r="UXB1501" s="2"/>
      <c r="UXC1501" s="15"/>
      <c r="UXD1501" s="15"/>
      <c r="UXE1501" s="83"/>
      <c r="UXF1501" s="52"/>
      <c r="UXG1501" s="70"/>
      <c r="UXH1501" s="70"/>
      <c r="UXI1501" s="70"/>
      <c r="UXJ1501" s="110"/>
      <c r="UXK1501" s="2"/>
      <c r="UXL1501" s="15"/>
      <c r="UXM1501" s="15"/>
      <c r="UXN1501" s="83"/>
      <c r="UXO1501" s="52"/>
      <c r="UXP1501" s="70"/>
      <c r="UXQ1501" s="70"/>
      <c r="UXR1501" s="70"/>
      <c r="UXS1501" s="110"/>
      <c r="UXT1501" s="2"/>
      <c r="UXU1501" s="15"/>
      <c r="UXV1501" s="15"/>
      <c r="UXW1501" s="83"/>
      <c r="UXX1501" s="52"/>
      <c r="UXY1501" s="70"/>
      <c r="UXZ1501" s="70"/>
      <c r="UYA1501" s="70"/>
      <c r="UYB1501" s="110"/>
      <c r="UYC1501" s="2"/>
      <c r="UYD1501" s="15"/>
      <c r="UYE1501" s="15"/>
      <c r="UYF1501" s="83"/>
      <c r="UYG1501" s="52"/>
      <c r="UYH1501" s="70"/>
      <c r="UYI1501" s="70"/>
      <c r="UYJ1501" s="70"/>
      <c r="UYK1501" s="110"/>
      <c r="UYL1501" s="2"/>
      <c r="UYM1501" s="15"/>
      <c r="UYN1501" s="15"/>
      <c r="UYO1501" s="83"/>
      <c r="UYP1501" s="52"/>
      <c r="UYQ1501" s="70"/>
      <c r="UYR1501" s="70"/>
      <c r="UYS1501" s="70"/>
      <c r="UYT1501" s="110"/>
      <c r="UYU1501" s="2"/>
      <c r="UYV1501" s="15"/>
      <c r="UYW1501" s="15"/>
      <c r="UYX1501" s="83"/>
      <c r="UYY1501" s="52"/>
      <c r="UYZ1501" s="70"/>
      <c r="UZA1501" s="70"/>
      <c r="UZB1501" s="70"/>
      <c r="UZC1501" s="110"/>
      <c r="UZD1501" s="2"/>
      <c r="UZE1501" s="15"/>
      <c r="UZF1501" s="15"/>
      <c r="UZG1501" s="83"/>
      <c r="UZH1501" s="52"/>
      <c r="UZI1501" s="70"/>
      <c r="UZJ1501" s="70"/>
      <c r="UZK1501" s="70"/>
      <c r="UZL1501" s="110"/>
      <c r="UZM1501" s="2"/>
      <c r="UZN1501" s="15"/>
      <c r="UZO1501" s="15"/>
      <c r="UZP1501" s="83"/>
      <c r="UZQ1501" s="52"/>
      <c r="UZR1501" s="70"/>
      <c r="UZS1501" s="70"/>
      <c r="UZT1501" s="70"/>
      <c r="UZU1501" s="110"/>
      <c r="UZV1501" s="2"/>
      <c r="UZW1501" s="15"/>
      <c r="UZX1501" s="15"/>
      <c r="UZY1501" s="83"/>
      <c r="UZZ1501" s="52"/>
      <c r="VAA1501" s="70"/>
      <c r="VAB1501" s="70"/>
      <c r="VAC1501" s="70"/>
      <c r="VAD1501" s="110"/>
      <c r="VAE1501" s="2"/>
      <c r="VAF1501" s="15"/>
      <c r="VAG1501" s="15"/>
      <c r="VAH1501" s="83"/>
      <c r="VAI1501" s="52"/>
      <c r="VAJ1501" s="70"/>
      <c r="VAK1501" s="70"/>
      <c r="VAL1501" s="70"/>
      <c r="VAM1501" s="110"/>
      <c r="VAN1501" s="2"/>
      <c r="VAO1501" s="15"/>
      <c r="VAP1501" s="15"/>
      <c r="VAQ1501" s="83"/>
      <c r="VAR1501" s="52"/>
      <c r="VAS1501" s="70"/>
      <c r="VAT1501" s="70"/>
      <c r="VAU1501" s="70"/>
      <c r="VAV1501" s="110"/>
      <c r="VAW1501" s="2"/>
      <c r="VAX1501" s="15"/>
      <c r="VAY1501" s="15"/>
      <c r="VAZ1501" s="83"/>
      <c r="VBA1501" s="52"/>
      <c r="VBB1501" s="70"/>
      <c r="VBC1501" s="70"/>
      <c r="VBD1501" s="70"/>
      <c r="VBE1501" s="110"/>
      <c r="VBF1501" s="2"/>
      <c r="VBG1501" s="15"/>
      <c r="VBH1501" s="15"/>
      <c r="VBI1501" s="83"/>
      <c r="VBJ1501" s="52"/>
      <c r="VBK1501" s="70"/>
      <c r="VBL1501" s="70"/>
      <c r="VBM1501" s="70"/>
      <c r="VBN1501" s="110"/>
      <c r="VBO1501" s="2"/>
      <c r="VBP1501" s="15"/>
      <c r="VBQ1501" s="15"/>
      <c r="VBR1501" s="83"/>
      <c r="VBS1501" s="52"/>
      <c r="VBT1501" s="70"/>
      <c r="VBU1501" s="70"/>
      <c r="VBV1501" s="70"/>
      <c r="VBW1501" s="110"/>
      <c r="VBX1501" s="2"/>
      <c r="VBY1501" s="15"/>
      <c r="VBZ1501" s="15"/>
      <c r="VCA1501" s="83"/>
      <c r="VCB1501" s="52"/>
      <c r="VCC1501" s="70"/>
      <c r="VCD1501" s="70"/>
      <c r="VCE1501" s="70"/>
      <c r="VCF1501" s="110"/>
      <c r="VCG1501" s="2"/>
      <c r="VCH1501" s="15"/>
      <c r="VCI1501" s="15"/>
      <c r="VCJ1501" s="83"/>
      <c r="VCK1501" s="52"/>
      <c r="VCL1501" s="70"/>
      <c r="VCM1501" s="70"/>
      <c r="VCN1501" s="70"/>
      <c r="VCO1501" s="110"/>
      <c r="VCP1501" s="2"/>
      <c r="VCQ1501" s="15"/>
      <c r="VCR1501" s="15"/>
      <c r="VCS1501" s="83"/>
      <c r="VCT1501" s="52"/>
      <c r="VCU1501" s="70"/>
      <c r="VCV1501" s="70"/>
      <c r="VCW1501" s="70"/>
      <c r="VCX1501" s="110"/>
      <c r="VCY1501" s="2"/>
      <c r="VCZ1501" s="15"/>
      <c r="VDA1501" s="15"/>
      <c r="VDB1501" s="83"/>
      <c r="VDC1501" s="52"/>
      <c r="VDD1501" s="70"/>
      <c r="VDE1501" s="70"/>
      <c r="VDF1501" s="70"/>
      <c r="VDG1501" s="110"/>
      <c r="VDH1501" s="2"/>
      <c r="VDI1501" s="15"/>
      <c r="VDJ1501" s="15"/>
      <c r="VDK1501" s="83"/>
      <c r="VDL1501" s="52"/>
      <c r="VDM1501" s="70"/>
      <c r="VDN1501" s="70"/>
      <c r="VDO1501" s="70"/>
      <c r="VDP1501" s="110"/>
      <c r="VDQ1501" s="2"/>
      <c r="VDR1501" s="15"/>
      <c r="VDS1501" s="15"/>
      <c r="VDT1501" s="83"/>
      <c r="VDU1501" s="52"/>
      <c r="VDV1501" s="70"/>
      <c r="VDW1501" s="70"/>
      <c r="VDX1501" s="70"/>
      <c r="VDY1501" s="110"/>
      <c r="VDZ1501" s="2"/>
      <c r="VEA1501" s="15"/>
      <c r="VEB1501" s="15"/>
      <c r="VEC1501" s="83"/>
      <c r="VED1501" s="52"/>
      <c r="VEE1501" s="70"/>
      <c r="VEF1501" s="70"/>
      <c r="VEG1501" s="70"/>
      <c r="VEH1501" s="110"/>
      <c r="VEI1501" s="2"/>
      <c r="VEJ1501" s="15"/>
      <c r="VEK1501" s="15"/>
      <c r="VEL1501" s="83"/>
      <c r="VEM1501" s="52"/>
      <c r="VEN1501" s="70"/>
      <c r="VEO1501" s="70"/>
      <c r="VEP1501" s="70"/>
      <c r="VEQ1501" s="110"/>
      <c r="VER1501" s="2"/>
      <c r="VES1501" s="15"/>
      <c r="VET1501" s="15"/>
      <c r="VEU1501" s="83"/>
      <c r="VEV1501" s="52"/>
      <c r="VEW1501" s="70"/>
      <c r="VEX1501" s="70"/>
      <c r="VEY1501" s="70"/>
      <c r="VEZ1501" s="110"/>
      <c r="VFA1501" s="2"/>
      <c r="VFB1501" s="15"/>
      <c r="VFC1501" s="15"/>
      <c r="VFD1501" s="83"/>
      <c r="VFE1501" s="52"/>
      <c r="VFF1501" s="70"/>
      <c r="VFG1501" s="70"/>
      <c r="VFH1501" s="70"/>
      <c r="VFI1501" s="110"/>
      <c r="VFJ1501" s="2"/>
      <c r="VFK1501" s="15"/>
      <c r="VFL1501" s="15"/>
      <c r="VFM1501" s="83"/>
      <c r="VFN1501" s="52"/>
      <c r="VFO1501" s="70"/>
      <c r="VFP1501" s="70"/>
      <c r="VFQ1501" s="70"/>
      <c r="VFR1501" s="110"/>
      <c r="VFS1501" s="2"/>
      <c r="VFT1501" s="15"/>
      <c r="VFU1501" s="15"/>
      <c r="VFV1501" s="83"/>
      <c r="VFW1501" s="52"/>
      <c r="VFX1501" s="70"/>
      <c r="VFY1501" s="70"/>
      <c r="VFZ1501" s="70"/>
      <c r="VGA1501" s="110"/>
      <c r="VGB1501" s="2"/>
      <c r="VGC1501" s="15"/>
      <c r="VGD1501" s="15"/>
      <c r="VGE1501" s="83"/>
      <c r="VGF1501" s="52"/>
      <c r="VGG1501" s="70"/>
      <c r="VGH1501" s="70"/>
      <c r="VGI1501" s="70"/>
      <c r="VGJ1501" s="110"/>
      <c r="VGK1501" s="2"/>
      <c r="VGL1501" s="15"/>
      <c r="VGM1501" s="15"/>
      <c r="VGN1501" s="83"/>
      <c r="VGO1501" s="52"/>
      <c r="VGP1501" s="70"/>
      <c r="VGQ1501" s="70"/>
      <c r="VGR1501" s="70"/>
      <c r="VGS1501" s="110"/>
      <c r="VGT1501" s="2"/>
      <c r="VGU1501" s="15"/>
      <c r="VGV1501" s="15"/>
      <c r="VGW1501" s="83"/>
      <c r="VGX1501" s="52"/>
      <c r="VGY1501" s="70"/>
      <c r="VGZ1501" s="70"/>
      <c r="VHA1501" s="70"/>
      <c r="VHB1501" s="110"/>
      <c r="VHC1501" s="2"/>
      <c r="VHD1501" s="15"/>
      <c r="VHE1501" s="15"/>
      <c r="VHF1501" s="83"/>
      <c r="VHG1501" s="52"/>
      <c r="VHH1501" s="70"/>
      <c r="VHI1501" s="70"/>
      <c r="VHJ1501" s="70"/>
      <c r="VHK1501" s="110"/>
      <c r="VHL1501" s="2"/>
      <c r="VHM1501" s="15"/>
      <c r="VHN1501" s="15"/>
      <c r="VHO1501" s="83"/>
      <c r="VHP1501" s="52"/>
      <c r="VHQ1501" s="70"/>
      <c r="VHR1501" s="70"/>
      <c r="VHS1501" s="70"/>
      <c r="VHT1501" s="110"/>
      <c r="VHU1501" s="2"/>
      <c r="VHV1501" s="15"/>
      <c r="VHW1501" s="15"/>
      <c r="VHX1501" s="83"/>
      <c r="VHY1501" s="52"/>
      <c r="VHZ1501" s="70"/>
      <c r="VIA1501" s="70"/>
      <c r="VIB1501" s="70"/>
      <c r="VIC1501" s="110"/>
      <c r="VID1501" s="2"/>
      <c r="VIE1501" s="15"/>
      <c r="VIF1501" s="15"/>
      <c r="VIG1501" s="83"/>
      <c r="VIH1501" s="52"/>
      <c r="VII1501" s="70"/>
      <c r="VIJ1501" s="70"/>
      <c r="VIK1501" s="70"/>
      <c r="VIL1501" s="110"/>
      <c r="VIM1501" s="2"/>
      <c r="VIN1501" s="15"/>
      <c r="VIO1501" s="15"/>
      <c r="VIP1501" s="83"/>
      <c r="VIQ1501" s="52"/>
      <c r="VIR1501" s="70"/>
      <c r="VIS1501" s="70"/>
      <c r="VIT1501" s="70"/>
      <c r="VIU1501" s="110"/>
      <c r="VIV1501" s="2"/>
      <c r="VIW1501" s="15"/>
      <c r="VIX1501" s="15"/>
      <c r="VIY1501" s="83"/>
      <c r="VIZ1501" s="52"/>
      <c r="VJA1501" s="70"/>
      <c r="VJB1501" s="70"/>
      <c r="VJC1501" s="70"/>
      <c r="VJD1501" s="110"/>
      <c r="VJE1501" s="2"/>
      <c r="VJF1501" s="15"/>
      <c r="VJG1501" s="15"/>
      <c r="VJH1501" s="83"/>
      <c r="VJI1501" s="52"/>
      <c r="VJJ1501" s="70"/>
      <c r="VJK1501" s="70"/>
      <c r="VJL1501" s="70"/>
      <c r="VJM1501" s="110"/>
      <c r="VJN1501" s="2"/>
      <c r="VJO1501" s="15"/>
      <c r="VJP1501" s="15"/>
      <c r="VJQ1501" s="83"/>
      <c r="VJR1501" s="52"/>
      <c r="VJS1501" s="70"/>
      <c r="VJT1501" s="70"/>
      <c r="VJU1501" s="70"/>
      <c r="VJV1501" s="110"/>
      <c r="VJW1501" s="2"/>
      <c r="VJX1501" s="15"/>
      <c r="VJY1501" s="15"/>
      <c r="VJZ1501" s="83"/>
      <c r="VKA1501" s="52"/>
      <c r="VKB1501" s="70"/>
      <c r="VKC1501" s="70"/>
      <c r="VKD1501" s="70"/>
      <c r="VKE1501" s="110"/>
      <c r="VKF1501" s="2"/>
      <c r="VKG1501" s="15"/>
      <c r="VKH1501" s="15"/>
      <c r="VKI1501" s="83"/>
      <c r="VKJ1501" s="52"/>
      <c r="VKK1501" s="70"/>
      <c r="VKL1501" s="70"/>
      <c r="VKM1501" s="70"/>
      <c r="VKN1501" s="110"/>
      <c r="VKO1501" s="2"/>
      <c r="VKP1501" s="15"/>
      <c r="VKQ1501" s="15"/>
      <c r="VKR1501" s="83"/>
      <c r="VKS1501" s="52"/>
      <c r="VKT1501" s="70"/>
      <c r="VKU1501" s="70"/>
      <c r="VKV1501" s="70"/>
      <c r="VKW1501" s="110"/>
      <c r="VKX1501" s="2"/>
      <c r="VKY1501" s="15"/>
      <c r="VKZ1501" s="15"/>
      <c r="VLA1501" s="83"/>
      <c r="VLB1501" s="52"/>
      <c r="VLC1501" s="70"/>
      <c r="VLD1501" s="70"/>
      <c r="VLE1501" s="70"/>
      <c r="VLF1501" s="110"/>
      <c r="VLG1501" s="2"/>
      <c r="VLH1501" s="15"/>
      <c r="VLI1501" s="15"/>
      <c r="VLJ1501" s="83"/>
      <c r="VLK1501" s="52"/>
      <c r="VLL1501" s="70"/>
      <c r="VLM1501" s="70"/>
      <c r="VLN1501" s="70"/>
      <c r="VLO1501" s="110"/>
      <c r="VLP1501" s="2"/>
      <c r="VLQ1501" s="15"/>
      <c r="VLR1501" s="15"/>
      <c r="VLS1501" s="83"/>
      <c r="VLT1501" s="52"/>
      <c r="VLU1501" s="70"/>
      <c r="VLV1501" s="70"/>
      <c r="VLW1501" s="70"/>
      <c r="VLX1501" s="110"/>
      <c r="VLY1501" s="2"/>
      <c r="VLZ1501" s="15"/>
      <c r="VMA1501" s="15"/>
      <c r="VMB1501" s="83"/>
      <c r="VMC1501" s="52"/>
      <c r="VMD1501" s="70"/>
      <c r="VME1501" s="70"/>
      <c r="VMF1501" s="70"/>
      <c r="VMG1501" s="110"/>
      <c r="VMH1501" s="2"/>
      <c r="VMI1501" s="15"/>
      <c r="VMJ1501" s="15"/>
      <c r="VMK1501" s="83"/>
      <c r="VML1501" s="52"/>
      <c r="VMM1501" s="70"/>
      <c r="VMN1501" s="70"/>
      <c r="VMO1501" s="70"/>
      <c r="VMP1501" s="110"/>
      <c r="VMQ1501" s="2"/>
      <c r="VMR1501" s="15"/>
      <c r="VMS1501" s="15"/>
      <c r="VMT1501" s="83"/>
      <c r="VMU1501" s="52"/>
      <c r="VMV1501" s="70"/>
      <c r="VMW1501" s="70"/>
      <c r="VMX1501" s="70"/>
      <c r="VMY1501" s="110"/>
      <c r="VMZ1501" s="2"/>
      <c r="VNA1501" s="15"/>
      <c r="VNB1501" s="15"/>
      <c r="VNC1501" s="83"/>
      <c r="VND1501" s="52"/>
      <c r="VNE1501" s="70"/>
      <c r="VNF1501" s="70"/>
      <c r="VNG1501" s="70"/>
      <c r="VNH1501" s="110"/>
      <c r="VNI1501" s="2"/>
      <c r="VNJ1501" s="15"/>
      <c r="VNK1501" s="15"/>
      <c r="VNL1501" s="83"/>
      <c r="VNM1501" s="52"/>
      <c r="VNN1501" s="70"/>
      <c r="VNO1501" s="70"/>
      <c r="VNP1501" s="70"/>
      <c r="VNQ1501" s="110"/>
      <c r="VNR1501" s="2"/>
      <c r="VNS1501" s="15"/>
      <c r="VNT1501" s="15"/>
      <c r="VNU1501" s="83"/>
      <c r="VNV1501" s="52"/>
      <c r="VNW1501" s="70"/>
      <c r="VNX1501" s="70"/>
      <c r="VNY1501" s="70"/>
      <c r="VNZ1501" s="110"/>
      <c r="VOA1501" s="2"/>
      <c r="VOB1501" s="15"/>
      <c r="VOC1501" s="15"/>
      <c r="VOD1501" s="83"/>
      <c r="VOE1501" s="52"/>
      <c r="VOF1501" s="70"/>
      <c r="VOG1501" s="70"/>
      <c r="VOH1501" s="70"/>
      <c r="VOI1501" s="110"/>
      <c r="VOJ1501" s="2"/>
      <c r="VOK1501" s="15"/>
      <c r="VOL1501" s="15"/>
      <c r="VOM1501" s="83"/>
      <c r="VON1501" s="52"/>
      <c r="VOO1501" s="70"/>
      <c r="VOP1501" s="70"/>
      <c r="VOQ1501" s="70"/>
      <c r="VOR1501" s="110"/>
      <c r="VOS1501" s="2"/>
      <c r="VOT1501" s="15"/>
      <c r="VOU1501" s="15"/>
      <c r="VOV1501" s="83"/>
      <c r="VOW1501" s="52"/>
      <c r="VOX1501" s="70"/>
      <c r="VOY1501" s="70"/>
      <c r="VOZ1501" s="70"/>
      <c r="VPA1501" s="110"/>
      <c r="VPB1501" s="2"/>
      <c r="VPC1501" s="15"/>
      <c r="VPD1501" s="15"/>
      <c r="VPE1501" s="83"/>
      <c r="VPF1501" s="52"/>
      <c r="VPG1501" s="70"/>
      <c r="VPH1501" s="70"/>
      <c r="VPI1501" s="70"/>
      <c r="VPJ1501" s="110"/>
      <c r="VPK1501" s="2"/>
      <c r="VPL1501" s="15"/>
      <c r="VPM1501" s="15"/>
      <c r="VPN1501" s="83"/>
      <c r="VPO1501" s="52"/>
      <c r="VPP1501" s="70"/>
      <c r="VPQ1501" s="70"/>
      <c r="VPR1501" s="70"/>
      <c r="VPS1501" s="110"/>
      <c r="VPT1501" s="2"/>
      <c r="VPU1501" s="15"/>
      <c r="VPV1501" s="15"/>
      <c r="VPW1501" s="83"/>
      <c r="VPX1501" s="52"/>
      <c r="VPY1501" s="70"/>
      <c r="VPZ1501" s="70"/>
      <c r="VQA1501" s="70"/>
      <c r="VQB1501" s="110"/>
      <c r="VQC1501" s="2"/>
      <c r="VQD1501" s="15"/>
      <c r="VQE1501" s="15"/>
      <c r="VQF1501" s="83"/>
      <c r="VQG1501" s="52"/>
      <c r="VQH1501" s="70"/>
      <c r="VQI1501" s="70"/>
      <c r="VQJ1501" s="70"/>
      <c r="VQK1501" s="110"/>
      <c r="VQL1501" s="2"/>
      <c r="VQM1501" s="15"/>
      <c r="VQN1501" s="15"/>
      <c r="VQO1501" s="83"/>
      <c r="VQP1501" s="52"/>
      <c r="VQQ1501" s="70"/>
      <c r="VQR1501" s="70"/>
      <c r="VQS1501" s="70"/>
      <c r="VQT1501" s="110"/>
      <c r="VQU1501" s="2"/>
      <c r="VQV1501" s="15"/>
      <c r="VQW1501" s="15"/>
      <c r="VQX1501" s="83"/>
      <c r="VQY1501" s="52"/>
      <c r="VQZ1501" s="70"/>
      <c r="VRA1501" s="70"/>
      <c r="VRB1501" s="70"/>
      <c r="VRC1501" s="110"/>
      <c r="VRD1501" s="2"/>
      <c r="VRE1501" s="15"/>
      <c r="VRF1501" s="15"/>
      <c r="VRG1501" s="83"/>
      <c r="VRH1501" s="52"/>
      <c r="VRI1501" s="70"/>
      <c r="VRJ1501" s="70"/>
      <c r="VRK1501" s="70"/>
      <c r="VRL1501" s="110"/>
      <c r="VRM1501" s="2"/>
      <c r="VRN1501" s="15"/>
      <c r="VRO1501" s="15"/>
      <c r="VRP1501" s="83"/>
      <c r="VRQ1501" s="52"/>
      <c r="VRR1501" s="70"/>
      <c r="VRS1501" s="70"/>
      <c r="VRT1501" s="70"/>
      <c r="VRU1501" s="110"/>
      <c r="VRV1501" s="2"/>
      <c r="VRW1501" s="15"/>
      <c r="VRX1501" s="15"/>
      <c r="VRY1501" s="83"/>
      <c r="VRZ1501" s="52"/>
      <c r="VSA1501" s="70"/>
      <c r="VSB1501" s="70"/>
      <c r="VSC1501" s="70"/>
      <c r="VSD1501" s="110"/>
      <c r="VSE1501" s="2"/>
      <c r="VSF1501" s="15"/>
      <c r="VSG1501" s="15"/>
      <c r="VSH1501" s="83"/>
      <c r="VSI1501" s="52"/>
      <c r="VSJ1501" s="70"/>
      <c r="VSK1501" s="70"/>
      <c r="VSL1501" s="70"/>
      <c r="VSM1501" s="110"/>
      <c r="VSN1501" s="2"/>
      <c r="VSO1501" s="15"/>
      <c r="VSP1501" s="15"/>
      <c r="VSQ1501" s="83"/>
      <c r="VSR1501" s="52"/>
      <c r="VSS1501" s="70"/>
      <c r="VST1501" s="70"/>
      <c r="VSU1501" s="70"/>
      <c r="VSV1501" s="110"/>
      <c r="VSW1501" s="2"/>
      <c r="VSX1501" s="15"/>
      <c r="VSY1501" s="15"/>
      <c r="VSZ1501" s="83"/>
      <c r="VTA1501" s="52"/>
      <c r="VTB1501" s="70"/>
      <c r="VTC1501" s="70"/>
      <c r="VTD1501" s="70"/>
      <c r="VTE1501" s="110"/>
      <c r="VTF1501" s="2"/>
      <c r="VTG1501" s="15"/>
      <c r="VTH1501" s="15"/>
      <c r="VTI1501" s="83"/>
      <c r="VTJ1501" s="52"/>
      <c r="VTK1501" s="70"/>
      <c r="VTL1501" s="70"/>
      <c r="VTM1501" s="70"/>
      <c r="VTN1501" s="110"/>
      <c r="VTO1501" s="2"/>
      <c r="VTP1501" s="15"/>
      <c r="VTQ1501" s="15"/>
      <c r="VTR1501" s="83"/>
      <c r="VTS1501" s="52"/>
      <c r="VTT1501" s="70"/>
      <c r="VTU1501" s="70"/>
      <c r="VTV1501" s="70"/>
      <c r="VTW1501" s="110"/>
      <c r="VTX1501" s="2"/>
      <c r="VTY1501" s="15"/>
      <c r="VTZ1501" s="15"/>
      <c r="VUA1501" s="83"/>
      <c r="VUB1501" s="52"/>
      <c r="VUC1501" s="70"/>
      <c r="VUD1501" s="70"/>
      <c r="VUE1501" s="70"/>
      <c r="VUF1501" s="110"/>
      <c r="VUG1501" s="2"/>
      <c r="VUH1501" s="15"/>
      <c r="VUI1501" s="15"/>
      <c r="VUJ1501" s="83"/>
      <c r="VUK1501" s="52"/>
      <c r="VUL1501" s="70"/>
      <c r="VUM1501" s="70"/>
      <c r="VUN1501" s="70"/>
      <c r="VUO1501" s="110"/>
      <c r="VUP1501" s="2"/>
      <c r="VUQ1501" s="15"/>
      <c r="VUR1501" s="15"/>
      <c r="VUS1501" s="83"/>
      <c r="VUT1501" s="52"/>
      <c r="VUU1501" s="70"/>
      <c r="VUV1501" s="70"/>
      <c r="VUW1501" s="70"/>
      <c r="VUX1501" s="110"/>
      <c r="VUY1501" s="2"/>
      <c r="VUZ1501" s="15"/>
      <c r="VVA1501" s="15"/>
      <c r="VVB1501" s="83"/>
      <c r="VVC1501" s="52"/>
      <c r="VVD1501" s="70"/>
      <c r="VVE1501" s="70"/>
      <c r="VVF1501" s="70"/>
      <c r="VVG1501" s="110"/>
      <c r="VVH1501" s="2"/>
      <c r="VVI1501" s="15"/>
      <c r="VVJ1501" s="15"/>
      <c r="VVK1501" s="83"/>
      <c r="VVL1501" s="52"/>
      <c r="VVM1501" s="70"/>
      <c r="VVN1501" s="70"/>
      <c r="VVO1501" s="70"/>
      <c r="VVP1501" s="110"/>
      <c r="VVQ1501" s="2"/>
      <c r="VVR1501" s="15"/>
      <c r="VVS1501" s="15"/>
      <c r="VVT1501" s="83"/>
      <c r="VVU1501" s="52"/>
      <c r="VVV1501" s="70"/>
      <c r="VVW1501" s="70"/>
      <c r="VVX1501" s="70"/>
      <c r="VVY1501" s="110"/>
      <c r="VVZ1501" s="2"/>
      <c r="VWA1501" s="15"/>
      <c r="VWB1501" s="15"/>
      <c r="VWC1501" s="83"/>
      <c r="VWD1501" s="52"/>
      <c r="VWE1501" s="70"/>
      <c r="VWF1501" s="70"/>
      <c r="VWG1501" s="70"/>
      <c r="VWH1501" s="110"/>
      <c r="VWI1501" s="2"/>
      <c r="VWJ1501" s="15"/>
      <c r="VWK1501" s="15"/>
      <c r="VWL1501" s="83"/>
      <c r="VWM1501" s="52"/>
      <c r="VWN1501" s="70"/>
      <c r="VWO1501" s="70"/>
      <c r="VWP1501" s="70"/>
      <c r="VWQ1501" s="110"/>
      <c r="VWR1501" s="2"/>
      <c r="VWS1501" s="15"/>
      <c r="VWT1501" s="15"/>
      <c r="VWU1501" s="83"/>
      <c r="VWV1501" s="52"/>
      <c r="VWW1501" s="70"/>
      <c r="VWX1501" s="70"/>
      <c r="VWY1501" s="70"/>
      <c r="VWZ1501" s="110"/>
      <c r="VXA1501" s="2"/>
      <c r="VXB1501" s="15"/>
      <c r="VXC1501" s="15"/>
      <c r="VXD1501" s="83"/>
      <c r="VXE1501" s="52"/>
      <c r="VXF1501" s="70"/>
      <c r="VXG1501" s="70"/>
      <c r="VXH1501" s="70"/>
      <c r="VXI1501" s="110"/>
      <c r="VXJ1501" s="2"/>
      <c r="VXK1501" s="15"/>
      <c r="VXL1501" s="15"/>
      <c r="VXM1501" s="83"/>
      <c r="VXN1501" s="52"/>
      <c r="VXO1501" s="70"/>
      <c r="VXP1501" s="70"/>
      <c r="VXQ1501" s="70"/>
      <c r="VXR1501" s="110"/>
      <c r="VXS1501" s="2"/>
      <c r="VXT1501" s="15"/>
      <c r="VXU1501" s="15"/>
      <c r="VXV1501" s="83"/>
      <c r="VXW1501" s="52"/>
      <c r="VXX1501" s="70"/>
      <c r="VXY1501" s="70"/>
      <c r="VXZ1501" s="70"/>
      <c r="VYA1501" s="110"/>
      <c r="VYB1501" s="2"/>
      <c r="VYC1501" s="15"/>
      <c r="VYD1501" s="15"/>
      <c r="VYE1501" s="83"/>
      <c r="VYF1501" s="52"/>
      <c r="VYG1501" s="70"/>
      <c r="VYH1501" s="70"/>
      <c r="VYI1501" s="70"/>
      <c r="VYJ1501" s="110"/>
      <c r="VYK1501" s="2"/>
      <c r="VYL1501" s="15"/>
      <c r="VYM1501" s="15"/>
      <c r="VYN1501" s="83"/>
      <c r="VYO1501" s="52"/>
      <c r="VYP1501" s="70"/>
      <c r="VYQ1501" s="70"/>
      <c r="VYR1501" s="70"/>
      <c r="VYS1501" s="110"/>
      <c r="VYT1501" s="2"/>
      <c r="VYU1501" s="15"/>
      <c r="VYV1501" s="15"/>
      <c r="VYW1501" s="83"/>
      <c r="VYX1501" s="52"/>
      <c r="VYY1501" s="70"/>
      <c r="VYZ1501" s="70"/>
      <c r="VZA1501" s="70"/>
      <c r="VZB1501" s="110"/>
      <c r="VZC1501" s="2"/>
      <c r="VZD1501" s="15"/>
      <c r="VZE1501" s="15"/>
      <c r="VZF1501" s="83"/>
      <c r="VZG1501" s="52"/>
      <c r="VZH1501" s="70"/>
      <c r="VZI1501" s="70"/>
      <c r="VZJ1501" s="70"/>
      <c r="VZK1501" s="110"/>
      <c r="VZL1501" s="2"/>
      <c r="VZM1501" s="15"/>
      <c r="VZN1501" s="15"/>
      <c r="VZO1501" s="83"/>
      <c r="VZP1501" s="52"/>
      <c r="VZQ1501" s="70"/>
      <c r="VZR1501" s="70"/>
      <c r="VZS1501" s="70"/>
      <c r="VZT1501" s="110"/>
      <c r="VZU1501" s="2"/>
      <c r="VZV1501" s="15"/>
      <c r="VZW1501" s="15"/>
      <c r="VZX1501" s="83"/>
      <c r="VZY1501" s="52"/>
      <c r="VZZ1501" s="70"/>
      <c r="WAA1501" s="70"/>
      <c r="WAB1501" s="70"/>
      <c r="WAC1501" s="110"/>
      <c r="WAD1501" s="2"/>
      <c r="WAE1501" s="15"/>
      <c r="WAF1501" s="15"/>
      <c r="WAG1501" s="83"/>
      <c r="WAH1501" s="52"/>
      <c r="WAI1501" s="70"/>
      <c r="WAJ1501" s="70"/>
      <c r="WAK1501" s="70"/>
      <c r="WAL1501" s="110"/>
      <c r="WAM1501" s="2"/>
      <c r="WAN1501" s="15"/>
      <c r="WAO1501" s="15"/>
      <c r="WAP1501" s="83"/>
      <c r="WAQ1501" s="52"/>
      <c r="WAR1501" s="70"/>
      <c r="WAS1501" s="70"/>
      <c r="WAT1501" s="70"/>
      <c r="WAU1501" s="110"/>
      <c r="WAV1501" s="2"/>
      <c r="WAW1501" s="15"/>
      <c r="WAX1501" s="15"/>
      <c r="WAY1501" s="83"/>
      <c r="WAZ1501" s="52"/>
      <c r="WBA1501" s="70"/>
      <c r="WBB1501" s="70"/>
      <c r="WBC1501" s="70"/>
      <c r="WBD1501" s="110"/>
      <c r="WBE1501" s="2"/>
      <c r="WBF1501" s="15"/>
      <c r="WBG1501" s="15"/>
      <c r="WBH1501" s="83"/>
      <c r="WBI1501" s="52"/>
      <c r="WBJ1501" s="70"/>
      <c r="WBK1501" s="70"/>
      <c r="WBL1501" s="70"/>
      <c r="WBM1501" s="110"/>
      <c r="WBN1501" s="2"/>
      <c r="WBO1501" s="15"/>
      <c r="WBP1501" s="15"/>
      <c r="WBQ1501" s="83"/>
      <c r="WBR1501" s="52"/>
      <c r="WBS1501" s="70"/>
      <c r="WBT1501" s="70"/>
      <c r="WBU1501" s="70"/>
      <c r="WBV1501" s="110"/>
      <c r="WBW1501" s="2"/>
      <c r="WBX1501" s="15"/>
      <c r="WBY1501" s="15"/>
      <c r="WBZ1501" s="83"/>
      <c r="WCA1501" s="52"/>
      <c r="WCB1501" s="70"/>
      <c r="WCC1501" s="70"/>
      <c r="WCD1501" s="70"/>
      <c r="WCE1501" s="110"/>
      <c r="WCF1501" s="2"/>
      <c r="WCG1501" s="15"/>
      <c r="WCH1501" s="15"/>
      <c r="WCI1501" s="83"/>
      <c r="WCJ1501" s="52"/>
      <c r="WCK1501" s="70"/>
      <c r="WCL1501" s="70"/>
      <c r="WCM1501" s="70"/>
      <c r="WCN1501" s="110"/>
      <c r="WCO1501" s="2"/>
      <c r="WCP1501" s="15"/>
      <c r="WCQ1501" s="15"/>
      <c r="WCR1501" s="83"/>
      <c r="WCS1501" s="52"/>
      <c r="WCT1501" s="70"/>
      <c r="WCU1501" s="70"/>
      <c r="WCV1501" s="70"/>
      <c r="WCW1501" s="110"/>
      <c r="WCX1501" s="2"/>
      <c r="WCY1501" s="15"/>
      <c r="WCZ1501" s="15"/>
      <c r="WDA1501" s="83"/>
      <c r="WDB1501" s="52"/>
      <c r="WDC1501" s="70"/>
      <c r="WDD1501" s="70"/>
      <c r="WDE1501" s="70"/>
      <c r="WDF1501" s="110"/>
      <c r="WDG1501" s="2"/>
      <c r="WDH1501" s="15"/>
      <c r="WDI1501" s="15"/>
      <c r="WDJ1501" s="83"/>
      <c r="WDK1501" s="52"/>
      <c r="WDL1501" s="70"/>
      <c r="WDM1501" s="70"/>
      <c r="WDN1501" s="70"/>
      <c r="WDO1501" s="110"/>
      <c r="WDP1501" s="2"/>
      <c r="WDQ1501" s="15"/>
      <c r="WDR1501" s="15"/>
      <c r="WDS1501" s="83"/>
      <c r="WDT1501" s="52"/>
      <c r="WDU1501" s="70"/>
      <c r="WDV1501" s="70"/>
      <c r="WDW1501" s="70"/>
      <c r="WDX1501" s="110"/>
      <c r="WDY1501" s="2"/>
      <c r="WDZ1501" s="15"/>
      <c r="WEA1501" s="15"/>
      <c r="WEB1501" s="83"/>
      <c r="WEC1501" s="52"/>
      <c r="WED1501" s="70"/>
      <c r="WEE1501" s="70"/>
      <c r="WEF1501" s="70"/>
      <c r="WEG1501" s="110"/>
      <c r="WEH1501" s="2"/>
      <c r="WEI1501" s="15"/>
      <c r="WEJ1501" s="15"/>
      <c r="WEK1501" s="83"/>
      <c r="WEL1501" s="52"/>
      <c r="WEM1501" s="70"/>
      <c r="WEN1501" s="70"/>
      <c r="WEO1501" s="70"/>
      <c r="WEP1501" s="110"/>
      <c r="WEQ1501" s="2"/>
      <c r="WER1501" s="15"/>
      <c r="WES1501" s="15"/>
      <c r="WET1501" s="83"/>
      <c r="WEU1501" s="52"/>
      <c r="WEV1501" s="70"/>
      <c r="WEW1501" s="70"/>
      <c r="WEX1501" s="70"/>
      <c r="WEY1501" s="110"/>
      <c r="WEZ1501" s="2"/>
      <c r="WFA1501" s="15"/>
      <c r="WFB1501" s="15"/>
      <c r="WFC1501" s="83"/>
      <c r="WFD1501" s="52"/>
      <c r="WFE1501" s="70"/>
      <c r="WFF1501" s="70"/>
      <c r="WFG1501" s="70"/>
      <c r="WFH1501" s="110"/>
      <c r="WFI1501" s="2"/>
      <c r="WFJ1501" s="15"/>
      <c r="WFK1501" s="15"/>
      <c r="WFL1501" s="83"/>
      <c r="WFM1501" s="52"/>
      <c r="WFN1501" s="70"/>
      <c r="WFO1501" s="70"/>
      <c r="WFP1501" s="70"/>
      <c r="WFQ1501" s="110"/>
      <c r="WFR1501" s="2"/>
      <c r="WFS1501" s="15"/>
      <c r="WFT1501" s="15"/>
      <c r="WFU1501" s="83"/>
      <c r="WFV1501" s="52"/>
      <c r="WFW1501" s="70"/>
      <c r="WFX1501" s="70"/>
      <c r="WFY1501" s="70"/>
      <c r="WFZ1501" s="110"/>
      <c r="WGA1501" s="2"/>
      <c r="WGB1501" s="15"/>
      <c r="WGC1501" s="15"/>
      <c r="WGD1501" s="83"/>
      <c r="WGE1501" s="52"/>
      <c r="WGF1501" s="70"/>
      <c r="WGG1501" s="70"/>
      <c r="WGH1501" s="70"/>
      <c r="WGI1501" s="110"/>
      <c r="WGJ1501" s="2"/>
      <c r="WGK1501" s="15"/>
      <c r="WGL1501" s="15"/>
      <c r="WGM1501" s="83"/>
      <c r="WGN1501" s="52"/>
      <c r="WGO1501" s="70"/>
      <c r="WGP1501" s="70"/>
      <c r="WGQ1501" s="70"/>
      <c r="WGR1501" s="110"/>
      <c r="WGS1501" s="2"/>
      <c r="WGT1501" s="15"/>
      <c r="WGU1501" s="15"/>
      <c r="WGV1501" s="83"/>
      <c r="WGW1501" s="52"/>
      <c r="WGX1501" s="70"/>
      <c r="WGY1501" s="70"/>
      <c r="WGZ1501" s="70"/>
      <c r="WHA1501" s="110"/>
      <c r="WHB1501" s="2"/>
      <c r="WHC1501" s="15"/>
      <c r="WHD1501" s="15"/>
      <c r="WHE1501" s="83"/>
      <c r="WHF1501" s="52"/>
      <c r="WHG1501" s="70"/>
      <c r="WHH1501" s="70"/>
      <c r="WHI1501" s="70"/>
      <c r="WHJ1501" s="110"/>
      <c r="WHK1501" s="2"/>
      <c r="WHL1501" s="15"/>
      <c r="WHM1501" s="15"/>
      <c r="WHN1501" s="83"/>
      <c r="WHO1501" s="52"/>
      <c r="WHP1501" s="70"/>
      <c r="WHQ1501" s="70"/>
      <c r="WHR1501" s="70"/>
      <c r="WHS1501" s="110"/>
      <c r="WHT1501" s="2"/>
      <c r="WHU1501" s="15"/>
      <c r="WHV1501" s="15"/>
      <c r="WHW1501" s="83"/>
      <c r="WHX1501" s="52"/>
      <c r="WHY1501" s="70"/>
      <c r="WHZ1501" s="70"/>
      <c r="WIA1501" s="70"/>
      <c r="WIB1501" s="110"/>
      <c r="WIC1501" s="2"/>
      <c r="WID1501" s="15"/>
      <c r="WIE1501" s="15"/>
      <c r="WIF1501" s="83"/>
      <c r="WIG1501" s="52"/>
      <c r="WIH1501" s="70"/>
      <c r="WII1501" s="70"/>
      <c r="WIJ1501" s="70"/>
      <c r="WIK1501" s="110"/>
      <c r="WIL1501" s="2"/>
      <c r="WIM1501" s="15"/>
      <c r="WIN1501" s="15"/>
      <c r="WIO1501" s="83"/>
      <c r="WIP1501" s="52"/>
      <c r="WIQ1501" s="70"/>
      <c r="WIR1501" s="70"/>
      <c r="WIS1501" s="70"/>
      <c r="WIT1501" s="110"/>
      <c r="WIU1501" s="2"/>
      <c r="WIV1501" s="15"/>
      <c r="WIW1501" s="15"/>
      <c r="WIX1501" s="83"/>
      <c r="WIY1501" s="52"/>
      <c r="WIZ1501" s="70"/>
      <c r="WJA1501" s="70"/>
      <c r="WJB1501" s="70"/>
      <c r="WJC1501" s="110"/>
      <c r="WJD1501" s="2"/>
      <c r="WJE1501" s="15"/>
      <c r="WJF1501" s="15"/>
      <c r="WJG1501" s="83"/>
      <c r="WJH1501" s="52"/>
      <c r="WJI1501" s="70"/>
      <c r="WJJ1501" s="70"/>
      <c r="WJK1501" s="70"/>
      <c r="WJL1501" s="110"/>
      <c r="WJM1501" s="2"/>
      <c r="WJN1501" s="15"/>
      <c r="WJO1501" s="15"/>
      <c r="WJP1501" s="83"/>
      <c r="WJQ1501" s="52"/>
      <c r="WJR1501" s="70"/>
      <c r="WJS1501" s="70"/>
      <c r="WJT1501" s="70"/>
      <c r="WJU1501" s="110"/>
      <c r="WJV1501" s="2"/>
      <c r="WJW1501" s="15"/>
      <c r="WJX1501" s="15"/>
      <c r="WJY1501" s="83"/>
      <c r="WJZ1501" s="52"/>
      <c r="WKA1501" s="70"/>
      <c r="WKB1501" s="70"/>
      <c r="WKC1501" s="70"/>
      <c r="WKD1501" s="110"/>
      <c r="WKE1501" s="2"/>
      <c r="WKF1501" s="15"/>
      <c r="WKG1501" s="15"/>
      <c r="WKH1501" s="83"/>
      <c r="WKI1501" s="52"/>
      <c r="WKJ1501" s="70"/>
      <c r="WKK1501" s="70"/>
      <c r="WKL1501" s="70"/>
      <c r="WKM1501" s="110"/>
      <c r="WKN1501" s="2"/>
      <c r="WKO1501" s="15"/>
      <c r="WKP1501" s="15"/>
      <c r="WKQ1501" s="83"/>
      <c r="WKR1501" s="52"/>
      <c r="WKS1501" s="70"/>
      <c r="WKT1501" s="70"/>
      <c r="WKU1501" s="70"/>
      <c r="WKV1501" s="110"/>
      <c r="WKW1501" s="2"/>
      <c r="WKX1501" s="15"/>
      <c r="WKY1501" s="15"/>
      <c r="WKZ1501" s="83"/>
      <c r="WLA1501" s="52"/>
      <c r="WLB1501" s="70"/>
      <c r="WLC1501" s="70"/>
      <c r="WLD1501" s="70"/>
      <c r="WLE1501" s="110"/>
      <c r="WLF1501" s="2"/>
      <c r="WLG1501" s="15"/>
      <c r="WLH1501" s="15"/>
      <c r="WLI1501" s="83"/>
      <c r="WLJ1501" s="52"/>
      <c r="WLK1501" s="70"/>
      <c r="WLL1501" s="70"/>
      <c r="WLM1501" s="70"/>
      <c r="WLN1501" s="110"/>
      <c r="WLO1501" s="2"/>
      <c r="WLP1501" s="15"/>
      <c r="WLQ1501" s="15"/>
      <c r="WLR1501" s="83"/>
      <c r="WLS1501" s="52"/>
      <c r="WLT1501" s="70"/>
      <c r="WLU1501" s="70"/>
      <c r="WLV1501" s="70"/>
      <c r="WLW1501" s="110"/>
      <c r="WLX1501" s="2"/>
      <c r="WLY1501" s="15"/>
      <c r="WLZ1501" s="15"/>
      <c r="WMA1501" s="83"/>
      <c r="WMB1501" s="52"/>
      <c r="WMC1501" s="70"/>
      <c r="WMD1501" s="70"/>
      <c r="WME1501" s="70"/>
      <c r="WMF1501" s="110"/>
      <c r="WMG1501" s="2"/>
      <c r="WMH1501" s="15"/>
      <c r="WMI1501" s="15"/>
      <c r="WMJ1501" s="83"/>
      <c r="WMK1501" s="52"/>
      <c r="WML1501" s="70"/>
      <c r="WMM1501" s="70"/>
      <c r="WMN1501" s="70"/>
      <c r="WMO1501" s="110"/>
      <c r="WMP1501" s="2"/>
      <c r="WMQ1501" s="15"/>
      <c r="WMR1501" s="15"/>
      <c r="WMS1501" s="83"/>
      <c r="WMT1501" s="52"/>
      <c r="WMU1501" s="70"/>
      <c r="WMV1501" s="70"/>
      <c r="WMW1501" s="70"/>
      <c r="WMX1501" s="110"/>
      <c r="WMY1501" s="2"/>
      <c r="WMZ1501" s="15"/>
      <c r="WNA1501" s="15"/>
      <c r="WNB1501" s="83"/>
      <c r="WNC1501" s="52"/>
      <c r="WND1501" s="70"/>
      <c r="WNE1501" s="70"/>
      <c r="WNF1501" s="70"/>
      <c r="WNG1501" s="110"/>
      <c r="WNH1501" s="2"/>
      <c r="WNI1501" s="15"/>
      <c r="WNJ1501" s="15"/>
      <c r="WNK1501" s="83"/>
      <c r="WNL1501" s="52"/>
      <c r="WNM1501" s="70"/>
      <c r="WNN1501" s="70"/>
      <c r="WNO1501" s="70"/>
      <c r="WNP1501" s="110"/>
      <c r="WNQ1501" s="2"/>
      <c r="WNR1501" s="15"/>
      <c r="WNS1501" s="15"/>
      <c r="WNT1501" s="83"/>
      <c r="WNU1501" s="52"/>
      <c r="WNV1501" s="70"/>
      <c r="WNW1501" s="70"/>
      <c r="WNX1501" s="70"/>
      <c r="WNY1501" s="110"/>
      <c r="WNZ1501" s="2"/>
      <c r="WOA1501" s="15"/>
      <c r="WOB1501" s="15"/>
      <c r="WOC1501" s="83"/>
      <c r="WOD1501" s="52"/>
      <c r="WOE1501" s="70"/>
      <c r="WOF1501" s="70"/>
      <c r="WOG1501" s="70"/>
      <c r="WOH1501" s="110"/>
      <c r="WOI1501" s="2"/>
      <c r="WOJ1501" s="15"/>
      <c r="WOK1501" s="15"/>
      <c r="WOL1501" s="83"/>
      <c r="WOM1501" s="52"/>
      <c r="WON1501" s="70"/>
      <c r="WOO1501" s="70"/>
      <c r="WOP1501" s="70"/>
      <c r="WOQ1501" s="110"/>
      <c r="WOR1501" s="2"/>
      <c r="WOS1501" s="15"/>
      <c r="WOT1501" s="15"/>
      <c r="WOU1501" s="83"/>
      <c r="WOV1501" s="52"/>
      <c r="WOW1501" s="70"/>
      <c r="WOX1501" s="70"/>
      <c r="WOY1501" s="70"/>
      <c r="WOZ1501" s="110"/>
      <c r="WPA1501" s="2"/>
      <c r="WPB1501" s="15"/>
      <c r="WPC1501" s="15"/>
      <c r="WPD1501" s="83"/>
      <c r="WPE1501" s="52"/>
      <c r="WPF1501" s="70"/>
      <c r="WPG1501" s="70"/>
      <c r="WPH1501" s="70"/>
      <c r="WPI1501" s="110"/>
      <c r="WPJ1501" s="2"/>
      <c r="WPK1501" s="15"/>
      <c r="WPL1501" s="15"/>
      <c r="WPM1501" s="83"/>
      <c r="WPN1501" s="52"/>
      <c r="WPO1501" s="70"/>
      <c r="WPP1501" s="70"/>
      <c r="WPQ1501" s="70"/>
      <c r="WPR1501" s="110"/>
      <c r="WPS1501" s="2"/>
      <c r="WPT1501" s="15"/>
      <c r="WPU1501" s="15"/>
      <c r="WPV1501" s="83"/>
      <c r="WPW1501" s="52"/>
      <c r="WPX1501" s="70"/>
      <c r="WPY1501" s="70"/>
      <c r="WPZ1501" s="70"/>
      <c r="WQA1501" s="110"/>
      <c r="WQB1501" s="2"/>
      <c r="WQC1501" s="15"/>
      <c r="WQD1501" s="15"/>
      <c r="WQE1501" s="83"/>
      <c r="WQF1501" s="52"/>
      <c r="WQG1501" s="70"/>
      <c r="WQH1501" s="70"/>
      <c r="WQI1501" s="70"/>
      <c r="WQJ1501" s="110"/>
      <c r="WQK1501" s="2"/>
      <c r="WQL1501" s="15"/>
      <c r="WQM1501" s="15"/>
      <c r="WQN1501" s="83"/>
      <c r="WQO1501" s="52"/>
      <c r="WQP1501" s="70"/>
      <c r="WQQ1501" s="70"/>
      <c r="WQR1501" s="70"/>
      <c r="WQS1501" s="110"/>
      <c r="WQT1501" s="2"/>
      <c r="WQU1501" s="15"/>
      <c r="WQV1501" s="15"/>
      <c r="WQW1501" s="83"/>
      <c r="WQX1501" s="52"/>
      <c r="WQY1501" s="70"/>
      <c r="WQZ1501" s="70"/>
      <c r="WRA1501" s="70"/>
      <c r="WRB1501" s="110"/>
      <c r="WRC1501" s="2"/>
      <c r="WRD1501" s="15"/>
      <c r="WRE1501" s="15"/>
      <c r="WRF1501" s="83"/>
      <c r="WRG1501" s="52"/>
      <c r="WRH1501" s="70"/>
      <c r="WRI1501" s="70"/>
      <c r="WRJ1501" s="70"/>
      <c r="WRK1501" s="110"/>
      <c r="WRL1501" s="2"/>
      <c r="WRM1501" s="15"/>
      <c r="WRN1501" s="15"/>
      <c r="WRO1501" s="83"/>
      <c r="WRP1501" s="52"/>
      <c r="WRQ1501" s="70"/>
      <c r="WRR1501" s="70"/>
      <c r="WRS1501" s="70"/>
      <c r="WRT1501" s="110"/>
      <c r="WRU1501" s="2"/>
      <c r="WRV1501" s="15"/>
      <c r="WRW1501" s="15"/>
      <c r="WRX1501" s="83"/>
      <c r="WRY1501" s="52"/>
      <c r="WRZ1501" s="70"/>
      <c r="WSA1501" s="70"/>
      <c r="WSB1501" s="70"/>
      <c r="WSC1501" s="110"/>
      <c r="WSD1501" s="2"/>
      <c r="WSE1501" s="15"/>
      <c r="WSF1501" s="15"/>
      <c r="WSG1501" s="83"/>
      <c r="WSH1501" s="52"/>
      <c r="WSI1501" s="70"/>
      <c r="WSJ1501" s="70"/>
      <c r="WSK1501" s="70"/>
      <c r="WSL1501" s="110"/>
      <c r="WSM1501" s="2"/>
      <c r="WSN1501" s="15"/>
      <c r="WSO1501" s="15"/>
      <c r="WSP1501" s="83"/>
      <c r="WSQ1501" s="52"/>
      <c r="WSR1501" s="70"/>
      <c r="WSS1501" s="70"/>
      <c r="WST1501" s="70"/>
      <c r="WSU1501" s="110"/>
      <c r="WSV1501" s="2"/>
      <c r="WSW1501" s="15"/>
      <c r="WSX1501" s="15"/>
      <c r="WSY1501" s="83"/>
      <c r="WSZ1501" s="52"/>
      <c r="WTA1501" s="70"/>
      <c r="WTB1501" s="70"/>
      <c r="WTC1501" s="70"/>
      <c r="WTD1501" s="110"/>
      <c r="WTE1501" s="2"/>
      <c r="WTF1501" s="15"/>
      <c r="WTG1501" s="15"/>
      <c r="WTH1501" s="83"/>
      <c r="WTI1501" s="52"/>
      <c r="WTJ1501" s="70"/>
      <c r="WTK1501" s="70"/>
      <c r="WTL1501" s="70"/>
      <c r="WTM1501" s="110"/>
      <c r="WTN1501" s="2"/>
      <c r="WTO1501" s="15"/>
      <c r="WTP1501" s="15"/>
      <c r="WTQ1501" s="83"/>
      <c r="WTR1501" s="52"/>
      <c r="WTS1501" s="70"/>
      <c r="WTT1501" s="70"/>
      <c r="WTU1501" s="70"/>
      <c r="WTV1501" s="110"/>
      <c r="WTW1501" s="2"/>
      <c r="WTX1501" s="15"/>
      <c r="WTY1501" s="15"/>
      <c r="WTZ1501" s="83"/>
      <c r="WUA1501" s="52"/>
      <c r="WUB1501" s="70"/>
      <c r="WUC1501" s="70"/>
      <c r="WUD1501" s="70"/>
      <c r="WUE1501" s="110"/>
      <c r="WUF1501" s="2"/>
      <c r="WUG1501" s="15"/>
      <c r="WUH1501" s="15"/>
      <c r="WUI1501" s="83"/>
      <c r="WUJ1501" s="52"/>
      <c r="WUK1501" s="70"/>
      <c r="WUL1501" s="70"/>
      <c r="WUM1501" s="70"/>
      <c r="WUN1501" s="110"/>
      <c r="WUO1501" s="2"/>
      <c r="WUP1501" s="15"/>
      <c r="WUQ1501" s="15"/>
      <c r="WUR1501" s="83"/>
      <c r="WUS1501" s="52"/>
      <c r="WUT1501" s="70"/>
      <c r="WUU1501" s="70"/>
      <c r="WUV1501" s="70"/>
      <c r="WUW1501" s="110"/>
      <c r="WUX1501" s="2"/>
      <c r="WUY1501" s="15"/>
      <c r="WUZ1501" s="15"/>
      <c r="WVA1501" s="83"/>
      <c r="WVB1501" s="52"/>
      <c r="WVC1501" s="70"/>
      <c r="WVD1501" s="70"/>
      <c r="WVE1501" s="70"/>
      <c r="WVF1501" s="110"/>
      <c r="WVG1501" s="2"/>
      <c r="WVH1501" s="15"/>
      <c r="WVI1501" s="15"/>
      <c r="WVJ1501" s="83"/>
      <c r="WVK1501" s="52"/>
      <c r="WVL1501" s="70"/>
      <c r="WVM1501" s="70"/>
      <c r="WVN1501" s="70"/>
      <c r="WVO1501" s="110"/>
      <c r="WVP1501" s="2"/>
      <c r="WVQ1501" s="15"/>
      <c r="WVR1501" s="15"/>
      <c r="WVS1501" s="83"/>
      <c r="WVT1501" s="52"/>
      <c r="WVU1501" s="70"/>
      <c r="WVV1501" s="70"/>
      <c r="WVW1501" s="70"/>
      <c r="WVX1501" s="110"/>
      <c r="WVY1501" s="2"/>
      <c r="WVZ1501" s="15"/>
      <c r="WWA1501" s="15"/>
      <c r="WWB1501" s="83"/>
      <c r="WWC1501" s="52"/>
      <c r="WWD1501" s="70"/>
      <c r="WWE1501" s="70"/>
      <c r="WWF1501" s="70"/>
      <c r="WWG1501" s="110"/>
      <c r="WWH1501" s="2"/>
      <c r="WWI1501" s="15"/>
      <c r="WWJ1501" s="15"/>
      <c r="WWK1501" s="83"/>
      <c r="WWL1501" s="52"/>
      <c r="WWM1501" s="70"/>
      <c r="WWN1501" s="70"/>
      <c r="WWO1501" s="70"/>
      <c r="WWP1501" s="110"/>
      <c r="WWQ1501" s="2"/>
      <c r="WWR1501" s="15"/>
      <c r="WWS1501" s="15"/>
      <c r="WWT1501" s="83"/>
      <c r="WWU1501" s="52"/>
      <c r="WWV1501" s="70"/>
      <c r="WWW1501" s="70"/>
      <c r="WWX1501" s="70"/>
      <c r="WWY1501" s="110"/>
      <c r="WWZ1501" s="2"/>
      <c r="WXA1501" s="15"/>
      <c r="WXB1501" s="15"/>
      <c r="WXC1501" s="83"/>
      <c r="WXD1501" s="52"/>
      <c r="WXE1501" s="70"/>
      <c r="WXF1501" s="70"/>
      <c r="WXG1501" s="70"/>
      <c r="WXH1501" s="110"/>
      <c r="WXI1501" s="2"/>
      <c r="WXJ1501" s="15"/>
      <c r="WXK1501" s="15"/>
      <c r="WXL1501" s="83"/>
      <c r="WXM1501" s="52"/>
      <c r="WXN1501" s="70"/>
      <c r="WXO1501" s="70"/>
      <c r="WXP1501" s="70"/>
      <c r="WXQ1501" s="110"/>
      <c r="WXR1501" s="2"/>
      <c r="WXS1501" s="15"/>
      <c r="WXT1501" s="15"/>
      <c r="WXU1501" s="83"/>
      <c r="WXV1501" s="52"/>
      <c r="WXW1501" s="70"/>
      <c r="WXX1501" s="70"/>
      <c r="WXY1501" s="70"/>
      <c r="WXZ1501" s="110"/>
      <c r="WYA1501" s="2"/>
      <c r="WYB1501" s="15"/>
      <c r="WYC1501" s="15"/>
      <c r="WYD1501" s="83"/>
      <c r="WYE1501" s="52"/>
      <c r="WYF1501" s="70"/>
      <c r="WYG1501" s="70"/>
      <c r="WYH1501" s="70"/>
      <c r="WYI1501" s="110"/>
      <c r="WYJ1501" s="2"/>
      <c r="WYK1501" s="15"/>
      <c r="WYL1501" s="15"/>
      <c r="WYM1501" s="83"/>
      <c r="WYN1501" s="52"/>
      <c r="WYO1501" s="70"/>
      <c r="WYP1501" s="70"/>
      <c r="WYQ1501" s="70"/>
      <c r="WYR1501" s="110"/>
      <c r="WYS1501" s="2"/>
      <c r="WYT1501" s="15"/>
      <c r="WYU1501" s="15"/>
      <c r="WYV1501" s="83"/>
      <c r="WYW1501" s="52"/>
      <c r="WYX1501" s="70"/>
      <c r="WYY1501" s="70"/>
      <c r="WYZ1501" s="70"/>
      <c r="WZA1501" s="110"/>
      <c r="WZB1501" s="2"/>
      <c r="WZC1501" s="15"/>
      <c r="WZD1501" s="15"/>
      <c r="WZE1501" s="83"/>
      <c r="WZF1501" s="52"/>
      <c r="WZG1501" s="70"/>
      <c r="WZH1501" s="70"/>
      <c r="WZI1501" s="70"/>
      <c r="WZJ1501" s="110"/>
      <c r="WZK1501" s="2"/>
      <c r="WZL1501" s="15"/>
      <c r="WZM1501" s="15"/>
      <c r="WZN1501" s="83"/>
      <c r="WZO1501" s="52"/>
      <c r="WZP1501" s="70"/>
      <c r="WZQ1501" s="70"/>
      <c r="WZR1501" s="70"/>
      <c r="WZS1501" s="110"/>
      <c r="WZT1501" s="2"/>
      <c r="WZU1501" s="15"/>
      <c r="WZV1501" s="15"/>
      <c r="WZW1501" s="83"/>
      <c r="WZX1501" s="52"/>
      <c r="WZY1501" s="70"/>
      <c r="WZZ1501" s="70"/>
      <c r="XAA1501" s="70"/>
      <c r="XAB1501" s="110"/>
      <c r="XAC1501" s="2"/>
      <c r="XAD1501" s="15"/>
      <c r="XAE1501" s="15"/>
      <c r="XAF1501" s="83"/>
      <c r="XAG1501" s="52"/>
      <c r="XAH1501" s="70"/>
      <c r="XAI1501" s="70"/>
      <c r="XAJ1501" s="70"/>
      <c r="XAK1501" s="110"/>
      <c r="XAL1501" s="2"/>
      <c r="XAM1501" s="15"/>
      <c r="XAN1501" s="15"/>
      <c r="XAO1501" s="83"/>
      <c r="XAP1501" s="52"/>
      <c r="XAQ1501" s="70"/>
      <c r="XAR1501" s="70"/>
      <c r="XAS1501" s="70"/>
      <c r="XAT1501" s="110"/>
      <c r="XAU1501" s="2"/>
      <c r="XAV1501" s="15"/>
      <c r="XAW1501" s="15"/>
      <c r="XAX1501" s="83"/>
      <c r="XAY1501" s="52"/>
      <c r="XAZ1501" s="70"/>
      <c r="XBA1501" s="70"/>
      <c r="XBB1501" s="70"/>
      <c r="XBC1501" s="110"/>
      <c r="XBD1501" s="2"/>
      <c r="XBE1501" s="15"/>
      <c r="XBF1501" s="15"/>
      <c r="XBG1501" s="83"/>
      <c r="XBH1501" s="52"/>
      <c r="XBI1501" s="70"/>
      <c r="XBJ1501" s="70"/>
      <c r="XBK1501" s="70"/>
      <c r="XBL1501" s="110"/>
      <c r="XBM1501" s="2"/>
      <c r="XBN1501" s="15"/>
      <c r="XBO1501" s="15"/>
      <c r="XBP1501" s="83"/>
      <c r="XBQ1501" s="52"/>
      <c r="XBR1501" s="70"/>
      <c r="XBS1501" s="70"/>
      <c r="XBT1501" s="70"/>
      <c r="XBU1501" s="110"/>
      <c r="XBV1501" s="2"/>
      <c r="XBW1501" s="15"/>
      <c r="XBX1501" s="15"/>
      <c r="XBY1501" s="83"/>
      <c r="XBZ1501" s="52"/>
      <c r="XCA1501" s="70"/>
      <c r="XCB1501" s="70"/>
      <c r="XCC1501" s="70"/>
      <c r="XCD1501" s="110"/>
      <c r="XCE1501" s="2"/>
      <c r="XCF1501" s="15"/>
      <c r="XCG1501" s="15"/>
      <c r="XCH1501" s="83"/>
      <c r="XCI1501" s="52"/>
      <c r="XCJ1501" s="70"/>
      <c r="XCK1501" s="70"/>
      <c r="XCL1501" s="70"/>
      <c r="XCM1501" s="110"/>
      <c r="XCN1501" s="2"/>
      <c r="XCO1501" s="15"/>
      <c r="XCP1501" s="15"/>
      <c r="XCQ1501" s="83"/>
      <c r="XCR1501" s="52"/>
      <c r="XCS1501" s="70"/>
      <c r="XCT1501" s="70"/>
      <c r="XCU1501" s="70"/>
      <c r="XCV1501" s="110"/>
      <c r="XCW1501" s="2"/>
      <c r="XCX1501" s="15"/>
      <c r="XCY1501" s="15"/>
      <c r="XCZ1501" s="83"/>
      <c r="XDA1501" s="52"/>
      <c r="XDB1501" s="70"/>
      <c r="XDC1501" s="70"/>
      <c r="XDD1501" s="70"/>
      <c r="XDE1501" s="110"/>
      <c r="XDF1501" s="2"/>
      <c r="XDG1501" s="15"/>
      <c r="XDH1501" s="15"/>
      <c r="XDI1501" s="83"/>
      <c r="XDJ1501" s="52"/>
      <c r="XDK1501" s="70"/>
      <c r="XDL1501" s="70"/>
      <c r="XDM1501" s="70"/>
      <c r="XDN1501" s="110"/>
      <c r="XDO1501" s="2"/>
      <c r="XDP1501" s="15"/>
      <c r="XDQ1501" s="15"/>
      <c r="XDS1501" s="105"/>
      <c r="XDT1501" s="105"/>
      <c r="XDU1501" s="105"/>
      <c r="XDV1501" s="112"/>
      <c r="XDW1501" s="105"/>
      <c r="XDX1501" s="105"/>
      <c r="XDY1501" s="105"/>
      <c r="XDZ1501" s="105"/>
      <c r="XEA1501" s="105"/>
      <c r="XEB1501" s="59"/>
      <c r="XEC1501" s="60"/>
    </row>
    <row r="1502" spans="1:16357" x14ac:dyDescent="0.2">
      <c r="A1502" s="145" t="s">
        <v>6</v>
      </c>
      <c r="B1502" s="1">
        <v>916</v>
      </c>
      <c r="C1502" s="64" t="s">
        <v>64</v>
      </c>
      <c r="D1502" s="64" t="s">
        <v>61</v>
      </c>
      <c r="E1502" s="64" t="s">
        <v>271</v>
      </c>
      <c r="F1502" s="64"/>
      <c r="G1502" s="103">
        <f>G1503+G1532</f>
        <v>1813662</v>
      </c>
      <c r="H1502" s="104">
        <f>H1503+H1532</f>
        <v>1827397</v>
      </c>
    </row>
    <row r="1503" spans="1:16357" ht="63" x14ac:dyDescent="0.2">
      <c r="A1503" s="144" t="s">
        <v>218</v>
      </c>
      <c r="B1503" s="2">
        <v>916</v>
      </c>
      <c r="C1503" s="15" t="s">
        <v>64</v>
      </c>
      <c r="D1503" s="15" t="s">
        <v>61</v>
      </c>
      <c r="E1503" s="24" t="s">
        <v>224</v>
      </c>
      <c r="F1503" s="32"/>
      <c r="G1503" s="72">
        <f>G1504+G1508+G1512+G1520+G1528+G1516+G1524</f>
        <v>1813102</v>
      </c>
      <c r="H1503" s="85">
        <f>H1504+H1508+H1512+H1520+H1528+H1516+H1524</f>
        <v>1826837</v>
      </c>
    </row>
    <row r="1504" spans="1:16357" x14ac:dyDescent="0.2">
      <c r="A1504" s="140" t="s">
        <v>42</v>
      </c>
      <c r="B1504" s="16">
        <v>916</v>
      </c>
      <c r="C1504" s="17" t="s">
        <v>64</v>
      </c>
      <c r="D1504" s="17" t="s">
        <v>61</v>
      </c>
      <c r="E1504" s="25" t="s">
        <v>225</v>
      </c>
      <c r="F1504" s="39"/>
      <c r="G1504" s="94">
        <f t="shared" ref="G1504:H1506" si="401">G1505</f>
        <v>4960</v>
      </c>
      <c r="H1504" s="95">
        <f t="shared" si="401"/>
        <v>4960</v>
      </c>
    </row>
    <row r="1505" spans="1:8" ht="31.5" x14ac:dyDescent="0.2">
      <c r="A1505" s="146" t="s">
        <v>18</v>
      </c>
      <c r="B1505" s="66">
        <v>916</v>
      </c>
      <c r="C1505" s="65" t="s">
        <v>64</v>
      </c>
      <c r="D1505" s="65" t="s">
        <v>61</v>
      </c>
      <c r="E1505" s="27" t="s">
        <v>225</v>
      </c>
      <c r="F1505" s="7" t="s">
        <v>20</v>
      </c>
      <c r="G1505" s="100">
        <f t="shared" si="401"/>
        <v>4960</v>
      </c>
      <c r="H1505" s="101">
        <f t="shared" si="401"/>
        <v>4960</v>
      </c>
    </row>
    <row r="1506" spans="1:8" x14ac:dyDescent="0.2">
      <c r="A1506" s="146" t="s">
        <v>25</v>
      </c>
      <c r="B1506" s="66">
        <v>916</v>
      </c>
      <c r="C1506" s="65" t="s">
        <v>64</v>
      </c>
      <c r="D1506" s="65" t="s">
        <v>61</v>
      </c>
      <c r="E1506" s="27" t="s">
        <v>225</v>
      </c>
      <c r="F1506" s="7" t="s">
        <v>26</v>
      </c>
      <c r="G1506" s="100">
        <f t="shared" si="401"/>
        <v>4960</v>
      </c>
      <c r="H1506" s="101">
        <f t="shared" si="401"/>
        <v>4960</v>
      </c>
    </row>
    <row r="1507" spans="1:8" x14ac:dyDescent="0.2">
      <c r="A1507" s="146" t="s">
        <v>137</v>
      </c>
      <c r="B1507" s="66">
        <v>916</v>
      </c>
      <c r="C1507" s="65" t="s">
        <v>64</v>
      </c>
      <c r="D1507" s="65" t="s">
        <v>61</v>
      </c>
      <c r="E1507" s="27" t="s">
        <v>225</v>
      </c>
      <c r="F1507" s="7" t="s">
        <v>144</v>
      </c>
      <c r="G1507" s="100">
        <v>4960</v>
      </c>
      <c r="H1507" s="101">
        <v>4960</v>
      </c>
    </row>
    <row r="1508" spans="1:8" ht="47.25" x14ac:dyDescent="0.2">
      <c r="A1508" s="140" t="s">
        <v>138</v>
      </c>
      <c r="B1508" s="16">
        <v>916</v>
      </c>
      <c r="C1508" s="17" t="s">
        <v>64</v>
      </c>
      <c r="D1508" s="17" t="s">
        <v>61</v>
      </c>
      <c r="E1508" s="25" t="s">
        <v>226</v>
      </c>
      <c r="F1508" s="17"/>
      <c r="G1508" s="118">
        <f t="shared" ref="G1508:H1510" si="402">G1509</f>
        <v>0</v>
      </c>
      <c r="H1508" s="119">
        <f t="shared" si="402"/>
        <v>10000</v>
      </c>
    </row>
    <row r="1509" spans="1:8" ht="31.5" x14ac:dyDescent="0.2">
      <c r="A1509" s="146" t="s">
        <v>18</v>
      </c>
      <c r="B1509" s="66">
        <v>916</v>
      </c>
      <c r="C1509" s="65" t="s">
        <v>64</v>
      </c>
      <c r="D1509" s="65" t="s">
        <v>61</v>
      </c>
      <c r="E1509" s="27" t="s">
        <v>226</v>
      </c>
      <c r="F1509" s="7" t="s">
        <v>20</v>
      </c>
      <c r="G1509" s="100">
        <f t="shared" si="402"/>
        <v>0</v>
      </c>
      <c r="H1509" s="101">
        <f t="shared" si="402"/>
        <v>10000</v>
      </c>
    </row>
    <row r="1510" spans="1:8" x14ac:dyDescent="0.2">
      <c r="A1510" s="146" t="s">
        <v>25</v>
      </c>
      <c r="B1510" s="66">
        <v>916</v>
      </c>
      <c r="C1510" s="65" t="s">
        <v>64</v>
      </c>
      <c r="D1510" s="65" t="s">
        <v>61</v>
      </c>
      <c r="E1510" s="27" t="s">
        <v>226</v>
      </c>
      <c r="F1510" s="7" t="s">
        <v>26</v>
      </c>
      <c r="G1510" s="100">
        <f t="shared" si="402"/>
        <v>0</v>
      </c>
      <c r="H1510" s="101">
        <f t="shared" si="402"/>
        <v>10000</v>
      </c>
    </row>
    <row r="1511" spans="1:8" x14ac:dyDescent="0.2">
      <c r="A1511" s="146" t="s">
        <v>137</v>
      </c>
      <c r="B1511" s="66">
        <v>916</v>
      </c>
      <c r="C1511" s="65" t="s">
        <v>64</v>
      </c>
      <c r="D1511" s="65" t="s">
        <v>61</v>
      </c>
      <c r="E1511" s="27" t="s">
        <v>226</v>
      </c>
      <c r="F1511" s="7" t="s">
        <v>144</v>
      </c>
      <c r="G1511" s="100">
        <v>0</v>
      </c>
      <c r="H1511" s="101">
        <v>10000</v>
      </c>
    </row>
    <row r="1512" spans="1:8" ht="78.75" x14ac:dyDescent="0.2">
      <c r="A1512" s="140" t="s">
        <v>731</v>
      </c>
      <c r="B1512" s="16">
        <v>916</v>
      </c>
      <c r="C1512" s="17" t="s">
        <v>64</v>
      </c>
      <c r="D1512" s="17" t="s">
        <v>61</v>
      </c>
      <c r="E1512" s="25" t="s">
        <v>227</v>
      </c>
      <c r="F1512" s="17"/>
      <c r="G1512" s="94">
        <f>G1513</f>
        <v>7050</v>
      </c>
      <c r="H1512" s="95">
        <f>H1513</f>
        <v>7050</v>
      </c>
    </row>
    <row r="1513" spans="1:8" ht="31.5" x14ac:dyDescent="0.2">
      <c r="A1513" s="146" t="s">
        <v>18</v>
      </c>
      <c r="B1513" s="66">
        <v>916</v>
      </c>
      <c r="C1513" s="65" t="s">
        <v>64</v>
      </c>
      <c r="D1513" s="65" t="s">
        <v>61</v>
      </c>
      <c r="E1513" s="27" t="s">
        <v>227</v>
      </c>
      <c r="F1513" s="28">
        <v>600</v>
      </c>
      <c r="G1513" s="98">
        <f>G1515</f>
        <v>7050</v>
      </c>
      <c r="H1513" s="99">
        <f>H1515</f>
        <v>7050</v>
      </c>
    </row>
    <row r="1514" spans="1:8" ht="31.5" x14ac:dyDescent="0.2">
      <c r="A1514" s="146" t="s">
        <v>27</v>
      </c>
      <c r="B1514" s="66">
        <v>916</v>
      </c>
      <c r="C1514" s="65" t="s">
        <v>64</v>
      </c>
      <c r="D1514" s="65" t="s">
        <v>61</v>
      </c>
      <c r="E1514" s="27" t="s">
        <v>227</v>
      </c>
      <c r="F1514" s="48">
        <v>630</v>
      </c>
      <c r="G1514" s="98">
        <f>G1515</f>
        <v>7050</v>
      </c>
      <c r="H1514" s="99">
        <f>H1515</f>
        <v>7050</v>
      </c>
    </row>
    <row r="1515" spans="1:8" ht="31.5" x14ac:dyDescent="0.2">
      <c r="A1515" s="141" t="s">
        <v>942</v>
      </c>
      <c r="B1515" s="66">
        <v>916</v>
      </c>
      <c r="C1515" s="65" t="s">
        <v>64</v>
      </c>
      <c r="D1515" s="65" t="s">
        <v>61</v>
      </c>
      <c r="E1515" s="27" t="s">
        <v>227</v>
      </c>
      <c r="F1515" s="28">
        <v>631</v>
      </c>
      <c r="G1515" s="98">
        <f>5396+1654</f>
        <v>7050</v>
      </c>
      <c r="H1515" s="99">
        <f>5396+1654</f>
        <v>7050</v>
      </c>
    </row>
    <row r="1516" spans="1:8" ht="110.25" x14ac:dyDescent="0.2">
      <c r="A1516" s="140" t="s">
        <v>219</v>
      </c>
      <c r="B1516" s="16">
        <v>916</v>
      </c>
      <c r="C1516" s="17" t="s">
        <v>64</v>
      </c>
      <c r="D1516" s="17" t="s">
        <v>61</v>
      </c>
      <c r="E1516" s="25" t="s">
        <v>228</v>
      </c>
      <c r="F1516" s="43"/>
      <c r="G1516" s="120">
        <f t="shared" ref="G1516:H1518" si="403">G1517</f>
        <v>1209175</v>
      </c>
      <c r="H1516" s="121">
        <f t="shared" si="403"/>
        <v>1209175</v>
      </c>
    </row>
    <row r="1517" spans="1:8" ht="31.5" x14ac:dyDescent="0.2">
      <c r="A1517" s="146" t="s">
        <v>18</v>
      </c>
      <c r="B1517" s="66">
        <v>916</v>
      </c>
      <c r="C1517" s="65" t="s">
        <v>64</v>
      </c>
      <c r="D1517" s="65" t="s">
        <v>61</v>
      </c>
      <c r="E1517" s="27" t="s">
        <v>228</v>
      </c>
      <c r="F1517" s="28">
        <v>600</v>
      </c>
      <c r="G1517" s="98">
        <f t="shared" si="403"/>
        <v>1209175</v>
      </c>
      <c r="H1517" s="99">
        <f t="shared" si="403"/>
        <v>1209175</v>
      </c>
    </row>
    <row r="1518" spans="1:8" x14ac:dyDescent="0.2">
      <c r="A1518" s="141" t="s">
        <v>25</v>
      </c>
      <c r="B1518" s="66">
        <v>916</v>
      </c>
      <c r="C1518" s="65" t="s">
        <v>64</v>
      </c>
      <c r="D1518" s="65" t="s">
        <v>61</v>
      </c>
      <c r="E1518" s="27" t="s">
        <v>228</v>
      </c>
      <c r="F1518" s="28">
        <v>610</v>
      </c>
      <c r="G1518" s="98">
        <f t="shared" si="403"/>
        <v>1209175</v>
      </c>
      <c r="H1518" s="99">
        <f t="shared" si="403"/>
        <v>1209175</v>
      </c>
    </row>
    <row r="1519" spans="1:8" ht="47.25" x14ac:dyDescent="0.2">
      <c r="A1519" s="141" t="s">
        <v>143</v>
      </c>
      <c r="B1519" s="66">
        <v>916</v>
      </c>
      <c r="C1519" s="65" t="s">
        <v>64</v>
      </c>
      <c r="D1519" s="65" t="s">
        <v>61</v>
      </c>
      <c r="E1519" s="27" t="s">
        <v>228</v>
      </c>
      <c r="F1519" s="28">
        <v>611</v>
      </c>
      <c r="G1519" s="98">
        <f>908527+300648</f>
        <v>1209175</v>
      </c>
      <c r="H1519" s="99">
        <f>908527+300648</f>
        <v>1209175</v>
      </c>
    </row>
    <row r="1520" spans="1:8" ht="94.5" x14ac:dyDescent="0.2">
      <c r="A1520" s="140" t="s">
        <v>140</v>
      </c>
      <c r="B1520" s="16">
        <v>916</v>
      </c>
      <c r="C1520" s="17" t="s">
        <v>64</v>
      </c>
      <c r="D1520" s="17" t="s">
        <v>61</v>
      </c>
      <c r="E1520" s="25" t="s">
        <v>231</v>
      </c>
      <c r="F1520" s="43"/>
      <c r="G1520" s="120">
        <f>G1521</f>
        <v>36869</v>
      </c>
      <c r="H1520" s="121">
        <f>H1521</f>
        <v>36869</v>
      </c>
    </row>
    <row r="1521" spans="1:8" ht="31.5" x14ac:dyDescent="0.2">
      <c r="A1521" s="146" t="s">
        <v>18</v>
      </c>
      <c r="B1521" s="66">
        <v>916</v>
      </c>
      <c r="C1521" s="65" t="s">
        <v>64</v>
      </c>
      <c r="D1521" s="65" t="s">
        <v>61</v>
      </c>
      <c r="E1521" s="27" t="s">
        <v>231</v>
      </c>
      <c r="F1521" s="28">
        <v>600</v>
      </c>
      <c r="G1521" s="98">
        <f>G1523</f>
        <v>36869</v>
      </c>
      <c r="H1521" s="99">
        <f>H1523</f>
        <v>36869</v>
      </c>
    </row>
    <row r="1522" spans="1:8" ht="31.5" x14ac:dyDescent="0.2">
      <c r="A1522" s="146" t="s">
        <v>27</v>
      </c>
      <c r="B1522" s="66">
        <v>916</v>
      </c>
      <c r="C1522" s="65" t="s">
        <v>64</v>
      </c>
      <c r="D1522" s="65" t="s">
        <v>61</v>
      </c>
      <c r="E1522" s="27" t="s">
        <v>231</v>
      </c>
      <c r="F1522" s="48">
        <v>630</v>
      </c>
      <c r="G1522" s="98">
        <f>G1523</f>
        <v>36869</v>
      </c>
      <c r="H1522" s="99">
        <f>H1523</f>
        <v>36869</v>
      </c>
    </row>
    <row r="1523" spans="1:8" ht="31.5" x14ac:dyDescent="0.2">
      <c r="A1523" s="141" t="s">
        <v>942</v>
      </c>
      <c r="B1523" s="66">
        <v>916</v>
      </c>
      <c r="C1523" s="65" t="s">
        <v>64</v>
      </c>
      <c r="D1523" s="65" t="s">
        <v>61</v>
      </c>
      <c r="E1523" s="27" t="s">
        <v>231</v>
      </c>
      <c r="F1523" s="28">
        <v>631</v>
      </c>
      <c r="G1523" s="98">
        <f>64174-27305</f>
        <v>36869</v>
      </c>
      <c r="H1523" s="99">
        <f>64174-27305</f>
        <v>36869</v>
      </c>
    </row>
    <row r="1524" spans="1:8" ht="63" x14ac:dyDescent="0.2">
      <c r="A1524" s="154" t="s">
        <v>141</v>
      </c>
      <c r="B1524" s="16">
        <v>916</v>
      </c>
      <c r="C1524" s="17" t="s">
        <v>64</v>
      </c>
      <c r="D1524" s="17" t="s">
        <v>61</v>
      </c>
      <c r="E1524" s="17" t="s">
        <v>232</v>
      </c>
      <c r="F1524" s="53"/>
      <c r="G1524" s="94">
        <f t="shared" ref="G1524:H1526" si="404">G1525</f>
        <v>11406</v>
      </c>
      <c r="H1524" s="95">
        <f t="shared" si="404"/>
        <v>11406</v>
      </c>
    </row>
    <row r="1525" spans="1:8" ht="31.5" x14ac:dyDescent="0.2">
      <c r="A1525" s="146" t="s">
        <v>18</v>
      </c>
      <c r="B1525" s="66">
        <v>916</v>
      </c>
      <c r="C1525" s="65" t="s">
        <v>64</v>
      </c>
      <c r="D1525" s="65" t="s">
        <v>61</v>
      </c>
      <c r="E1525" s="54" t="s">
        <v>232</v>
      </c>
      <c r="F1525" s="28">
        <v>600</v>
      </c>
      <c r="G1525" s="98">
        <f t="shared" si="404"/>
        <v>11406</v>
      </c>
      <c r="H1525" s="99">
        <f t="shared" si="404"/>
        <v>11406</v>
      </c>
    </row>
    <row r="1526" spans="1:8" ht="31.5" x14ac:dyDescent="0.2">
      <c r="A1526" s="146" t="s">
        <v>27</v>
      </c>
      <c r="B1526" s="66">
        <v>916</v>
      </c>
      <c r="C1526" s="65" t="s">
        <v>64</v>
      </c>
      <c r="D1526" s="65" t="s">
        <v>61</v>
      </c>
      <c r="E1526" s="54" t="s">
        <v>232</v>
      </c>
      <c r="F1526" s="48">
        <v>630</v>
      </c>
      <c r="G1526" s="98">
        <f t="shared" si="404"/>
        <v>11406</v>
      </c>
      <c r="H1526" s="99">
        <f t="shared" si="404"/>
        <v>11406</v>
      </c>
    </row>
    <row r="1527" spans="1:8" ht="31.5" x14ac:dyDescent="0.2">
      <c r="A1527" s="141" t="s">
        <v>942</v>
      </c>
      <c r="B1527" s="66">
        <v>916</v>
      </c>
      <c r="C1527" s="65" t="s">
        <v>64</v>
      </c>
      <c r="D1527" s="65" t="s">
        <v>61</v>
      </c>
      <c r="E1527" s="65" t="s">
        <v>232</v>
      </c>
      <c r="F1527" s="28">
        <v>631</v>
      </c>
      <c r="G1527" s="98">
        <f>17784-6378</f>
        <v>11406</v>
      </c>
      <c r="H1527" s="99">
        <f>17784-6378</f>
        <v>11406</v>
      </c>
    </row>
    <row r="1528" spans="1:8" ht="31.5" x14ac:dyDescent="0.2">
      <c r="A1528" s="140" t="s">
        <v>142</v>
      </c>
      <c r="B1528" s="16">
        <v>916</v>
      </c>
      <c r="C1528" s="17" t="s">
        <v>64</v>
      </c>
      <c r="D1528" s="17" t="s">
        <v>61</v>
      </c>
      <c r="E1528" s="17" t="s">
        <v>233</v>
      </c>
      <c r="F1528" s="17"/>
      <c r="G1528" s="94">
        <f t="shared" ref="G1528:H1530" si="405">G1529</f>
        <v>543642</v>
      </c>
      <c r="H1528" s="95">
        <f t="shared" si="405"/>
        <v>547377</v>
      </c>
    </row>
    <row r="1529" spans="1:8" ht="31.5" x14ac:dyDescent="0.2">
      <c r="A1529" s="146" t="s">
        <v>18</v>
      </c>
      <c r="B1529" s="66">
        <v>916</v>
      </c>
      <c r="C1529" s="65" t="s">
        <v>64</v>
      </c>
      <c r="D1529" s="65" t="s">
        <v>61</v>
      </c>
      <c r="E1529" s="65" t="s">
        <v>233</v>
      </c>
      <c r="F1529" s="65" t="s">
        <v>20</v>
      </c>
      <c r="G1529" s="96">
        <f t="shared" si="405"/>
        <v>543642</v>
      </c>
      <c r="H1529" s="97">
        <f t="shared" si="405"/>
        <v>547377</v>
      </c>
    </row>
    <row r="1530" spans="1:8" x14ac:dyDescent="0.2">
      <c r="A1530" s="141" t="s">
        <v>25</v>
      </c>
      <c r="B1530" s="66">
        <v>916</v>
      </c>
      <c r="C1530" s="65" t="s">
        <v>64</v>
      </c>
      <c r="D1530" s="65" t="s">
        <v>61</v>
      </c>
      <c r="E1530" s="65" t="s">
        <v>233</v>
      </c>
      <c r="F1530" s="65" t="s">
        <v>26</v>
      </c>
      <c r="G1530" s="96">
        <f t="shared" si="405"/>
        <v>543642</v>
      </c>
      <c r="H1530" s="97">
        <f t="shared" si="405"/>
        <v>547377</v>
      </c>
    </row>
    <row r="1531" spans="1:8" ht="47.25" x14ac:dyDescent="0.2">
      <c r="A1531" s="141" t="s">
        <v>143</v>
      </c>
      <c r="B1531" s="66">
        <v>916</v>
      </c>
      <c r="C1531" s="65" t="s">
        <v>64</v>
      </c>
      <c r="D1531" s="65" t="s">
        <v>61</v>
      </c>
      <c r="E1531" s="65" t="s">
        <v>233</v>
      </c>
      <c r="F1531" s="65" t="s">
        <v>145</v>
      </c>
      <c r="G1531" s="96">
        <v>543642</v>
      </c>
      <c r="H1531" s="97">
        <v>547377</v>
      </c>
    </row>
    <row r="1532" spans="1:8" ht="31.5" x14ac:dyDescent="0.2">
      <c r="A1532" s="144" t="s">
        <v>221</v>
      </c>
      <c r="B1532" s="2">
        <v>916</v>
      </c>
      <c r="C1532" s="15" t="s">
        <v>64</v>
      </c>
      <c r="D1532" s="15" t="s">
        <v>61</v>
      </c>
      <c r="E1532" s="24" t="s">
        <v>406</v>
      </c>
      <c r="F1532" s="32"/>
      <c r="G1532" s="72">
        <f t="shared" ref="G1532:H1535" si="406">G1533</f>
        <v>560</v>
      </c>
      <c r="H1532" s="85">
        <f t="shared" si="406"/>
        <v>560</v>
      </c>
    </row>
    <row r="1533" spans="1:8" x14ac:dyDescent="0.2">
      <c r="A1533" s="140" t="s">
        <v>139</v>
      </c>
      <c r="B1533" s="16">
        <v>916</v>
      </c>
      <c r="C1533" s="17" t="s">
        <v>64</v>
      </c>
      <c r="D1533" s="17" t="s">
        <v>61</v>
      </c>
      <c r="E1533" s="25" t="s">
        <v>234</v>
      </c>
      <c r="F1533" s="17"/>
      <c r="G1533" s="94">
        <f t="shared" si="406"/>
        <v>560</v>
      </c>
      <c r="H1533" s="95">
        <f t="shared" si="406"/>
        <v>560</v>
      </c>
    </row>
    <row r="1534" spans="1:8" ht="31.5" x14ac:dyDescent="0.2">
      <c r="A1534" s="146" t="s">
        <v>18</v>
      </c>
      <c r="B1534" s="66">
        <v>916</v>
      </c>
      <c r="C1534" s="65" t="s">
        <v>64</v>
      </c>
      <c r="D1534" s="65" t="s">
        <v>61</v>
      </c>
      <c r="E1534" s="27" t="s">
        <v>234</v>
      </c>
      <c r="F1534" s="7" t="s">
        <v>20</v>
      </c>
      <c r="G1534" s="96">
        <f t="shared" si="406"/>
        <v>560</v>
      </c>
      <c r="H1534" s="97">
        <f t="shared" si="406"/>
        <v>560</v>
      </c>
    </row>
    <row r="1535" spans="1:8" x14ac:dyDescent="0.2">
      <c r="A1535" s="146" t="s">
        <v>25</v>
      </c>
      <c r="B1535" s="66">
        <v>916</v>
      </c>
      <c r="C1535" s="65" t="s">
        <v>64</v>
      </c>
      <c r="D1535" s="65" t="s">
        <v>61</v>
      </c>
      <c r="E1535" s="27" t="s">
        <v>234</v>
      </c>
      <c r="F1535" s="7" t="s">
        <v>26</v>
      </c>
      <c r="G1535" s="96">
        <f t="shared" si="406"/>
        <v>560</v>
      </c>
      <c r="H1535" s="97">
        <f t="shared" si="406"/>
        <v>560</v>
      </c>
    </row>
    <row r="1536" spans="1:8" x14ac:dyDescent="0.2">
      <c r="A1536" s="146" t="s">
        <v>137</v>
      </c>
      <c r="B1536" s="66">
        <v>916</v>
      </c>
      <c r="C1536" s="65" t="s">
        <v>64</v>
      </c>
      <c r="D1536" s="65" t="s">
        <v>61</v>
      </c>
      <c r="E1536" s="27" t="s">
        <v>234</v>
      </c>
      <c r="F1536" s="7" t="s">
        <v>144</v>
      </c>
      <c r="G1536" s="96">
        <v>560</v>
      </c>
      <c r="H1536" s="97">
        <v>560</v>
      </c>
    </row>
    <row r="1537" spans="1:16356" ht="47.25" x14ac:dyDescent="0.2">
      <c r="A1537" s="160" t="s">
        <v>854</v>
      </c>
      <c r="B1537" s="2">
        <v>916</v>
      </c>
      <c r="C1537" s="15" t="s">
        <v>64</v>
      </c>
      <c r="D1537" s="15" t="s">
        <v>61</v>
      </c>
      <c r="E1537" s="83" t="s">
        <v>855</v>
      </c>
      <c r="F1537" s="52"/>
      <c r="G1537" s="198">
        <f t="shared" ref="G1537:H1538" si="407">G1538</f>
        <v>4404</v>
      </c>
      <c r="H1537" s="199">
        <f t="shared" si="407"/>
        <v>4404</v>
      </c>
      <c r="I1537" s="15"/>
      <c r="J1537" s="83"/>
      <c r="K1537" s="52"/>
      <c r="L1537" s="70"/>
      <c r="M1537" s="70"/>
      <c r="N1537" s="70"/>
      <c r="O1537" s="110"/>
      <c r="P1537" s="2"/>
      <c r="Q1537" s="15"/>
      <c r="R1537" s="15"/>
      <c r="S1537" s="83"/>
      <c r="T1537" s="52"/>
      <c r="U1537" s="70"/>
      <c r="V1537" s="70"/>
      <c r="W1537" s="70"/>
      <c r="X1537" s="110"/>
      <c r="Y1537" s="2"/>
      <c r="Z1537" s="15"/>
      <c r="AA1537" s="15"/>
      <c r="AB1537" s="83"/>
      <c r="AC1537" s="52"/>
      <c r="AD1537" s="70"/>
      <c r="AE1537" s="70"/>
      <c r="AF1537" s="70"/>
      <c r="AG1537" s="110"/>
      <c r="AH1537" s="2"/>
      <c r="AI1537" s="15"/>
      <c r="AJ1537" s="15"/>
      <c r="AK1537" s="83"/>
      <c r="AL1537" s="52"/>
      <c r="AM1537" s="70"/>
      <c r="AN1537" s="70"/>
      <c r="AO1537" s="70"/>
      <c r="AP1537" s="110"/>
      <c r="AQ1537" s="2"/>
      <c r="AR1537" s="15"/>
      <c r="AS1537" s="15"/>
      <c r="AT1537" s="83"/>
      <c r="AU1537" s="52"/>
      <c r="AV1537" s="70"/>
      <c r="AW1537" s="70"/>
      <c r="AX1537" s="70"/>
      <c r="AY1537" s="110"/>
      <c r="AZ1537" s="2"/>
      <c r="BA1537" s="15"/>
      <c r="BB1537" s="15"/>
      <c r="BC1537" s="83"/>
      <c r="BD1537" s="52"/>
      <c r="BE1537" s="70"/>
      <c r="BF1537" s="70"/>
      <c r="BG1537" s="70"/>
      <c r="BH1537" s="110"/>
      <c r="BI1537" s="2"/>
      <c r="BJ1537" s="15"/>
      <c r="BK1537" s="15"/>
      <c r="BL1537" s="83"/>
      <c r="BM1537" s="52"/>
      <c r="BN1537" s="70"/>
      <c r="BO1537" s="70"/>
      <c r="BP1537" s="70"/>
      <c r="BQ1537" s="110"/>
      <c r="BR1537" s="2"/>
      <c r="BS1537" s="15"/>
      <c r="BT1537" s="15"/>
      <c r="BU1537" s="83"/>
      <c r="BV1537" s="52"/>
      <c r="BW1537" s="70"/>
      <c r="BX1537" s="70"/>
      <c r="BY1537" s="70"/>
      <c r="BZ1537" s="110"/>
      <c r="CA1537" s="2"/>
      <c r="CB1537" s="15"/>
      <c r="CC1537" s="15"/>
      <c r="CD1537" s="83"/>
      <c r="CE1537" s="52"/>
      <c r="CF1537" s="70"/>
      <c r="CG1537" s="70"/>
      <c r="CH1537" s="70"/>
      <c r="CI1537" s="110"/>
      <c r="CJ1537" s="2"/>
      <c r="CK1537" s="15"/>
      <c r="CL1537" s="15"/>
      <c r="CM1537" s="83"/>
      <c r="CN1537" s="52"/>
      <c r="CO1537" s="70"/>
      <c r="CP1537" s="70"/>
      <c r="CQ1537" s="70"/>
      <c r="CR1537" s="110"/>
      <c r="CS1537" s="2"/>
      <c r="CT1537" s="15"/>
      <c r="CU1537" s="15"/>
      <c r="CV1537" s="83"/>
      <c r="CW1537" s="52"/>
      <c r="CX1537" s="70"/>
      <c r="CY1537" s="70"/>
      <c r="CZ1537" s="70"/>
      <c r="DA1537" s="110"/>
      <c r="DB1537" s="2"/>
      <c r="DC1537" s="15"/>
      <c r="DD1537" s="15"/>
      <c r="DE1537" s="83"/>
      <c r="DF1537" s="52"/>
      <c r="DG1537" s="70"/>
      <c r="DH1537" s="70"/>
      <c r="DI1537" s="70"/>
      <c r="DJ1537" s="110"/>
      <c r="DK1537" s="2"/>
      <c r="DL1537" s="15"/>
      <c r="DM1537" s="15"/>
      <c r="DN1537" s="83"/>
      <c r="DO1537" s="52"/>
      <c r="DP1537" s="70"/>
      <c r="DQ1537" s="70"/>
      <c r="DR1537" s="70"/>
      <c r="DS1537" s="110"/>
      <c r="DT1537" s="2"/>
      <c r="DU1537" s="15"/>
      <c r="DV1537" s="15"/>
      <c r="DW1537" s="83"/>
      <c r="DX1537" s="52"/>
      <c r="DY1537" s="70"/>
      <c r="DZ1537" s="70"/>
      <c r="EA1537" s="70"/>
      <c r="EB1537" s="110"/>
      <c r="EC1537" s="2"/>
      <c r="ED1537" s="15"/>
      <c r="EE1537" s="15"/>
      <c r="EF1537" s="83"/>
      <c r="EG1537" s="52"/>
      <c r="EH1537" s="70"/>
      <c r="EI1537" s="70"/>
      <c r="EJ1537" s="70"/>
      <c r="EK1537" s="110"/>
      <c r="EL1537" s="2"/>
      <c r="EM1537" s="15"/>
      <c r="EN1537" s="15"/>
      <c r="EO1537" s="83"/>
      <c r="EP1537" s="52"/>
      <c r="EQ1537" s="70"/>
      <c r="ER1537" s="70"/>
      <c r="ES1537" s="70"/>
      <c r="ET1537" s="110"/>
      <c r="EU1537" s="2"/>
      <c r="EV1537" s="15"/>
      <c r="EW1537" s="15"/>
      <c r="EX1537" s="83"/>
      <c r="EY1537" s="52"/>
      <c r="EZ1537" s="70"/>
      <c r="FA1537" s="70"/>
      <c r="FB1537" s="70"/>
      <c r="FC1537" s="110"/>
      <c r="FD1537" s="2"/>
      <c r="FE1537" s="15"/>
      <c r="FF1537" s="15"/>
      <c r="FG1537" s="83"/>
      <c r="FH1537" s="52"/>
      <c r="FI1537" s="70"/>
      <c r="FJ1537" s="70"/>
      <c r="FK1537" s="70"/>
      <c r="FL1537" s="110"/>
      <c r="FM1537" s="2"/>
      <c r="FN1537" s="15"/>
      <c r="FO1537" s="15"/>
      <c r="FP1537" s="83"/>
      <c r="FQ1537" s="52"/>
      <c r="FR1537" s="70"/>
      <c r="FS1537" s="70"/>
      <c r="FT1537" s="70"/>
      <c r="FU1537" s="110"/>
      <c r="FV1537" s="2"/>
      <c r="FW1537" s="15"/>
      <c r="FX1537" s="15"/>
      <c r="FY1537" s="83"/>
      <c r="FZ1537" s="52"/>
      <c r="GA1537" s="70"/>
      <c r="GB1537" s="70"/>
      <c r="GC1537" s="70"/>
      <c r="GD1537" s="110"/>
      <c r="GE1537" s="2"/>
      <c r="GF1537" s="15"/>
      <c r="GG1537" s="15"/>
      <c r="GH1537" s="83"/>
      <c r="GI1537" s="52"/>
      <c r="GJ1537" s="70"/>
      <c r="GK1537" s="70"/>
      <c r="GL1537" s="70"/>
      <c r="GM1537" s="110"/>
      <c r="GN1537" s="2"/>
      <c r="GO1537" s="15"/>
      <c r="GP1537" s="15"/>
      <c r="GQ1537" s="83"/>
      <c r="GR1537" s="52"/>
      <c r="GS1537" s="70"/>
      <c r="GT1537" s="70"/>
      <c r="GU1537" s="70"/>
      <c r="GV1537" s="110"/>
      <c r="GW1537" s="2"/>
      <c r="GX1537" s="15"/>
      <c r="GY1537" s="15"/>
      <c r="GZ1537" s="83"/>
      <c r="HA1537" s="52"/>
      <c r="HB1537" s="70"/>
      <c r="HC1537" s="70"/>
      <c r="HD1537" s="70"/>
      <c r="HE1537" s="110"/>
      <c r="HF1537" s="2"/>
      <c r="HG1537" s="15"/>
      <c r="HH1537" s="15"/>
      <c r="HI1537" s="83"/>
      <c r="HJ1537" s="52"/>
      <c r="HK1537" s="70"/>
      <c r="HL1537" s="70"/>
      <c r="HM1537" s="70"/>
      <c r="HN1537" s="110"/>
      <c r="HO1537" s="2"/>
      <c r="HP1537" s="15"/>
      <c r="HQ1537" s="15"/>
      <c r="HR1537" s="83"/>
      <c r="HS1537" s="52"/>
      <c r="HT1537" s="70"/>
      <c r="HU1537" s="70"/>
      <c r="HV1537" s="70"/>
      <c r="HW1537" s="110"/>
      <c r="HX1537" s="2"/>
      <c r="HY1537" s="15"/>
      <c r="HZ1537" s="15"/>
      <c r="IA1537" s="83"/>
      <c r="IB1537" s="52"/>
      <c r="IC1537" s="70"/>
      <c r="ID1537" s="70"/>
      <c r="IE1537" s="70"/>
      <c r="IF1537" s="110"/>
      <c r="IG1537" s="2"/>
      <c r="IH1537" s="15"/>
      <c r="II1537" s="15"/>
      <c r="IJ1537" s="83"/>
      <c r="IK1537" s="52"/>
      <c r="IL1537" s="70"/>
      <c r="IM1537" s="70"/>
      <c r="IN1537" s="70"/>
      <c r="IO1537" s="110"/>
      <c r="IP1537" s="2"/>
      <c r="IQ1537" s="15"/>
      <c r="IR1537" s="15"/>
      <c r="IS1537" s="83"/>
      <c r="IT1537" s="52"/>
      <c r="IU1537" s="70"/>
      <c r="IV1537" s="70"/>
      <c r="IW1537" s="70"/>
      <c r="IX1537" s="110"/>
      <c r="IY1537" s="2"/>
      <c r="IZ1537" s="15"/>
      <c r="JA1537" s="15"/>
      <c r="JB1537" s="83"/>
      <c r="JC1537" s="52"/>
      <c r="JD1537" s="70"/>
      <c r="JE1537" s="70"/>
      <c r="JF1537" s="70"/>
      <c r="JG1537" s="110"/>
      <c r="JH1537" s="2"/>
      <c r="JI1537" s="15"/>
      <c r="JJ1537" s="15"/>
      <c r="JK1537" s="83"/>
      <c r="JL1537" s="52"/>
      <c r="JM1537" s="70"/>
      <c r="JN1537" s="70"/>
      <c r="JO1537" s="70"/>
      <c r="JP1537" s="110"/>
      <c r="JQ1537" s="2"/>
      <c r="JR1537" s="15"/>
      <c r="JS1537" s="15"/>
      <c r="JT1537" s="83"/>
      <c r="JU1537" s="52"/>
      <c r="JV1537" s="70"/>
      <c r="JW1537" s="70"/>
      <c r="JX1537" s="70"/>
      <c r="JY1537" s="110"/>
      <c r="JZ1537" s="2"/>
      <c r="KA1537" s="15"/>
      <c r="KB1537" s="15"/>
      <c r="KC1537" s="83"/>
      <c r="KD1537" s="52"/>
      <c r="KE1537" s="70"/>
      <c r="KF1537" s="70"/>
      <c r="KG1537" s="70"/>
      <c r="KH1537" s="110"/>
      <c r="KI1537" s="2"/>
      <c r="KJ1537" s="15"/>
      <c r="KK1537" s="15"/>
      <c r="KL1537" s="83"/>
      <c r="KM1537" s="52"/>
      <c r="KN1537" s="70"/>
      <c r="KO1537" s="70"/>
      <c r="KP1537" s="70"/>
      <c r="KQ1537" s="110"/>
      <c r="KR1537" s="2"/>
      <c r="KS1537" s="15"/>
      <c r="KT1537" s="15"/>
      <c r="KU1537" s="83"/>
      <c r="KV1537" s="52"/>
      <c r="KW1537" s="70"/>
      <c r="KX1537" s="70"/>
      <c r="KY1537" s="70"/>
      <c r="KZ1537" s="110"/>
      <c r="LA1537" s="2"/>
      <c r="LB1537" s="15"/>
      <c r="LC1537" s="15"/>
      <c r="LD1537" s="83"/>
      <c r="LE1537" s="52"/>
      <c r="LF1537" s="70"/>
      <c r="LG1537" s="70"/>
      <c r="LH1537" s="70"/>
      <c r="LI1537" s="110"/>
      <c r="LJ1537" s="2"/>
      <c r="LK1537" s="15"/>
      <c r="LL1537" s="15"/>
      <c r="LM1537" s="83"/>
      <c r="LN1537" s="52"/>
      <c r="LO1537" s="70"/>
      <c r="LP1537" s="70"/>
      <c r="LQ1537" s="70"/>
      <c r="LR1537" s="110"/>
      <c r="LS1537" s="2"/>
      <c r="LT1537" s="15"/>
      <c r="LU1537" s="15"/>
      <c r="LV1537" s="83"/>
      <c r="LW1537" s="52"/>
      <c r="LX1537" s="70"/>
      <c r="LY1537" s="70"/>
      <c r="LZ1537" s="70"/>
      <c r="MA1537" s="110"/>
      <c r="MB1537" s="2"/>
      <c r="MC1537" s="15"/>
      <c r="MD1537" s="15"/>
      <c r="ME1537" s="83"/>
      <c r="MF1537" s="52"/>
      <c r="MG1537" s="70"/>
      <c r="MH1537" s="70"/>
      <c r="MI1537" s="70"/>
      <c r="MJ1537" s="110"/>
      <c r="MK1537" s="2"/>
      <c r="ML1537" s="15"/>
      <c r="MM1537" s="15"/>
      <c r="MN1537" s="83"/>
      <c r="MO1537" s="52"/>
      <c r="MP1537" s="70"/>
      <c r="MQ1537" s="70"/>
      <c r="MR1537" s="70"/>
      <c r="MS1537" s="110"/>
      <c r="MT1537" s="2"/>
      <c r="MU1537" s="15"/>
      <c r="MV1537" s="15"/>
      <c r="MW1537" s="83"/>
      <c r="MX1537" s="52"/>
      <c r="MY1537" s="70"/>
      <c r="MZ1537" s="70"/>
      <c r="NA1537" s="70"/>
      <c r="NB1537" s="110"/>
      <c r="NC1537" s="2"/>
      <c r="ND1537" s="15"/>
      <c r="NE1537" s="15"/>
      <c r="NF1537" s="83"/>
      <c r="NG1537" s="52"/>
      <c r="NH1537" s="70"/>
      <c r="NI1537" s="70"/>
      <c r="NJ1537" s="70"/>
      <c r="NK1537" s="110"/>
      <c r="NL1537" s="2"/>
      <c r="NM1537" s="15"/>
      <c r="NN1537" s="15"/>
      <c r="NO1537" s="83"/>
      <c r="NP1537" s="52"/>
      <c r="NQ1537" s="70"/>
      <c r="NR1537" s="70"/>
      <c r="NS1537" s="70"/>
      <c r="NT1537" s="110"/>
      <c r="NU1537" s="2"/>
      <c r="NV1537" s="15"/>
      <c r="NW1537" s="15"/>
      <c r="NX1537" s="83"/>
      <c r="NY1537" s="52"/>
      <c r="NZ1537" s="70"/>
      <c r="OA1537" s="70"/>
      <c r="OB1537" s="70"/>
      <c r="OC1537" s="110"/>
      <c r="OD1537" s="2"/>
      <c r="OE1537" s="15"/>
      <c r="OF1537" s="15"/>
      <c r="OG1537" s="83"/>
      <c r="OH1537" s="52"/>
      <c r="OI1537" s="70"/>
      <c r="OJ1537" s="70"/>
      <c r="OK1537" s="70"/>
      <c r="OL1537" s="110"/>
      <c r="OM1537" s="2"/>
      <c r="ON1537" s="15"/>
      <c r="OO1537" s="15"/>
      <c r="OP1537" s="83"/>
      <c r="OQ1537" s="52"/>
      <c r="OR1537" s="70"/>
      <c r="OS1537" s="70"/>
      <c r="OT1537" s="70"/>
      <c r="OU1537" s="110"/>
      <c r="OV1537" s="2"/>
      <c r="OW1537" s="15"/>
      <c r="OX1537" s="15"/>
      <c r="OY1537" s="83"/>
      <c r="OZ1537" s="52"/>
      <c r="PA1537" s="70"/>
      <c r="PB1537" s="70"/>
      <c r="PC1537" s="70"/>
      <c r="PD1537" s="110"/>
      <c r="PE1537" s="2"/>
      <c r="PF1537" s="15"/>
      <c r="PG1537" s="15"/>
      <c r="PH1537" s="83"/>
      <c r="PI1537" s="52"/>
      <c r="PJ1537" s="70"/>
      <c r="PK1537" s="70"/>
      <c r="PL1537" s="70"/>
      <c r="PM1537" s="110"/>
      <c r="PN1537" s="2"/>
      <c r="PO1537" s="15"/>
      <c r="PP1537" s="15"/>
      <c r="PQ1537" s="83"/>
      <c r="PR1537" s="52"/>
      <c r="PS1537" s="70"/>
      <c r="PT1537" s="70"/>
      <c r="PU1537" s="70"/>
      <c r="PV1537" s="110"/>
      <c r="PW1537" s="2"/>
      <c r="PX1537" s="15"/>
      <c r="PY1537" s="15"/>
      <c r="PZ1537" s="83"/>
      <c r="QA1537" s="52"/>
      <c r="QB1537" s="70"/>
      <c r="QC1537" s="70"/>
      <c r="QD1537" s="70"/>
      <c r="QE1537" s="110"/>
      <c r="QF1537" s="2"/>
      <c r="QG1537" s="15"/>
      <c r="QH1537" s="15"/>
      <c r="QI1537" s="83"/>
      <c r="QJ1537" s="52"/>
      <c r="QK1537" s="70"/>
      <c r="QL1537" s="70"/>
      <c r="QM1537" s="70"/>
      <c r="QN1537" s="110"/>
      <c r="QO1537" s="2"/>
      <c r="QP1537" s="15"/>
      <c r="QQ1537" s="15"/>
      <c r="QR1537" s="83"/>
      <c r="QS1537" s="52"/>
      <c r="QT1537" s="70"/>
      <c r="QU1537" s="70"/>
      <c r="QV1537" s="70"/>
      <c r="QW1537" s="110"/>
      <c r="QX1537" s="2"/>
      <c r="QY1537" s="15"/>
      <c r="QZ1537" s="15"/>
      <c r="RA1537" s="83"/>
      <c r="RB1537" s="52"/>
      <c r="RC1537" s="70"/>
      <c r="RD1537" s="70"/>
      <c r="RE1537" s="70"/>
      <c r="RF1537" s="110"/>
      <c r="RG1537" s="2"/>
      <c r="RH1537" s="15"/>
      <c r="RI1537" s="15"/>
      <c r="RJ1537" s="83"/>
      <c r="RK1537" s="52"/>
      <c r="RL1537" s="70"/>
      <c r="RM1537" s="70"/>
      <c r="RN1537" s="70"/>
      <c r="RO1537" s="110"/>
      <c r="RP1537" s="2"/>
      <c r="RQ1537" s="15"/>
      <c r="RR1537" s="15"/>
      <c r="RS1537" s="83"/>
      <c r="RT1537" s="52"/>
      <c r="RU1537" s="70"/>
      <c r="RV1537" s="70"/>
      <c r="RW1537" s="70"/>
      <c r="RX1537" s="110"/>
      <c r="RY1537" s="2"/>
      <c r="RZ1537" s="15"/>
      <c r="SA1537" s="15"/>
      <c r="SB1537" s="83"/>
      <c r="SC1537" s="52"/>
      <c r="SD1537" s="70"/>
      <c r="SE1537" s="70"/>
      <c r="SF1537" s="70"/>
      <c r="SG1537" s="110"/>
      <c r="SH1537" s="2"/>
      <c r="SI1537" s="15"/>
      <c r="SJ1537" s="15"/>
      <c r="SK1537" s="83"/>
      <c r="SL1537" s="52"/>
      <c r="SM1537" s="70"/>
      <c r="SN1537" s="70"/>
      <c r="SO1537" s="70"/>
      <c r="SP1537" s="110"/>
      <c r="SQ1537" s="2"/>
      <c r="SR1537" s="15"/>
      <c r="SS1537" s="15"/>
      <c r="ST1537" s="83"/>
      <c r="SU1537" s="52"/>
      <c r="SV1537" s="70"/>
      <c r="SW1537" s="70"/>
      <c r="SX1537" s="70"/>
      <c r="SY1537" s="110"/>
      <c r="SZ1537" s="2"/>
      <c r="TA1537" s="15"/>
      <c r="TB1537" s="15"/>
      <c r="TC1537" s="83"/>
      <c r="TD1537" s="52"/>
      <c r="TE1537" s="70"/>
      <c r="TF1537" s="70"/>
      <c r="TG1537" s="70"/>
      <c r="TH1537" s="110"/>
      <c r="TI1537" s="2"/>
      <c r="TJ1537" s="15"/>
      <c r="TK1537" s="15"/>
      <c r="TL1537" s="83"/>
      <c r="TM1537" s="52"/>
      <c r="TN1537" s="70"/>
      <c r="TO1537" s="70"/>
      <c r="TP1537" s="70"/>
      <c r="TQ1537" s="110"/>
      <c r="TR1537" s="2"/>
      <c r="TS1537" s="15"/>
      <c r="TT1537" s="15"/>
      <c r="TU1537" s="83"/>
      <c r="TV1537" s="52"/>
      <c r="TW1537" s="70"/>
      <c r="TX1537" s="70"/>
      <c r="TY1537" s="70"/>
      <c r="TZ1537" s="110"/>
      <c r="UA1537" s="2"/>
      <c r="UB1537" s="15"/>
      <c r="UC1537" s="15"/>
      <c r="UD1537" s="83"/>
      <c r="UE1537" s="52"/>
      <c r="UF1537" s="70"/>
      <c r="UG1537" s="70"/>
      <c r="UH1537" s="70"/>
      <c r="UI1537" s="110"/>
      <c r="UJ1537" s="2"/>
      <c r="UK1537" s="15"/>
      <c r="UL1537" s="15"/>
      <c r="UM1537" s="83"/>
      <c r="UN1537" s="52"/>
      <c r="UO1537" s="70"/>
      <c r="UP1537" s="70"/>
      <c r="UQ1537" s="70"/>
      <c r="UR1537" s="110"/>
      <c r="US1537" s="2"/>
      <c r="UT1537" s="15"/>
      <c r="UU1537" s="15"/>
      <c r="UV1537" s="83"/>
      <c r="UW1537" s="52"/>
      <c r="UX1537" s="70"/>
      <c r="UY1537" s="70"/>
      <c r="UZ1537" s="70"/>
      <c r="VA1537" s="110"/>
      <c r="VB1537" s="2"/>
      <c r="VC1537" s="15"/>
      <c r="VD1537" s="15"/>
      <c r="VE1537" s="83"/>
      <c r="VF1537" s="52"/>
      <c r="VG1537" s="70"/>
      <c r="VH1537" s="70"/>
      <c r="VI1537" s="70"/>
      <c r="VJ1537" s="110"/>
      <c r="VK1537" s="2"/>
      <c r="VL1537" s="15"/>
      <c r="VM1537" s="15"/>
      <c r="VN1537" s="83"/>
      <c r="VO1537" s="52"/>
      <c r="VP1537" s="70"/>
      <c r="VQ1537" s="70"/>
      <c r="VR1537" s="70"/>
      <c r="VS1537" s="110"/>
      <c r="VT1537" s="2"/>
      <c r="VU1537" s="15"/>
      <c r="VV1537" s="15"/>
      <c r="VW1537" s="83"/>
      <c r="VX1537" s="52"/>
      <c r="VY1537" s="70"/>
      <c r="VZ1537" s="70"/>
      <c r="WA1537" s="70"/>
      <c r="WB1537" s="110"/>
      <c r="WC1537" s="2"/>
      <c r="WD1537" s="15"/>
      <c r="WE1537" s="15"/>
      <c r="WF1537" s="83"/>
      <c r="WG1537" s="52"/>
      <c r="WH1537" s="70"/>
      <c r="WI1537" s="70"/>
      <c r="WJ1537" s="70"/>
      <c r="WK1537" s="110"/>
      <c r="WL1537" s="2"/>
      <c r="WM1537" s="15"/>
      <c r="WN1537" s="15"/>
      <c r="WO1537" s="83"/>
      <c r="WP1537" s="52"/>
      <c r="WQ1537" s="70"/>
      <c r="WR1537" s="70"/>
      <c r="WS1537" s="70"/>
      <c r="WT1537" s="110"/>
      <c r="WU1537" s="2"/>
      <c r="WV1537" s="15"/>
      <c r="WW1537" s="15"/>
      <c r="WX1537" s="83"/>
      <c r="WY1537" s="52"/>
      <c r="WZ1537" s="70"/>
      <c r="XA1537" s="70"/>
      <c r="XB1537" s="70"/>
      <c r="XC1537" s="110"/>
      <c r="XD1537" s="2"/>
      <c r="XE1537" s="15"/>
      <c r="XF1537" s="15"/>
      <c r="XG1537" s="83"/>
      <c r="XH1537" s="52"/>
      <c r="XI1537" s="70"/>
      <c r="XJ1537" s="70"/>
      <c r="XK1537" s="70"/>
      <c r="XL1537" s="110"/>
      <c r="XM1537" s="2"/>
      <c r="XN1537" s="15"/>
      <c r="XO1537" s="15"/>
      <c r="XP1537" s="83"/>
      <c r="XQ1537" s="52"/>
      <c r="XR1537" s="70"/>
      <c r="XS1537" s="70"/>
      <c r="XT1537" s="70"/>
      <c r="XU1537" s="110"/>
      <c r="XV1537" s="2"/>
      <c r="XW1537" s="15"/>
      <c r="XX1537" s="15"/>
      <c r="XY1537" s="83"/>
      <c r="XZ1537" s="52"/>
      <c r="YA1537" s="70"/>
      <c r="YB1537" s="70"/>
      <c r="YC1537" s="70"/>
      <c r="YD1537" s="110"/>
      <c r="YE1537" s="2"/>
      <c r="YF1537" s="15"/>
      <c r="YG1537" s="15"/>
      <c r="YH1537" s="83"/>
      <c r="YI1537" s="52"/>
      <c r="YJ1537" s="70"/>
      <c r="YK1537" s="70"/>
      <c r="YL1537" s="70"/>
      <c r="YM1537" s="110"/>
      <c r="YN1537" s="2"/>
      <c r="YO1537" s="15"/>
      <c r="YP1537" s="15"/>
      <c r="YQ1537" s="83"/>
      <c r="YR1537" s="52"/>
      <c r="YS1537" s="70"/>
      <c r="YT1537" s="70"/>
      <c r="YU1537" s="70"/>
      <c r="YV1537" s="110"/>
      <c r="YW1537" s="2"/>
      <c r="YX1537" s="15"/>
      <c r="YY1537" s="15"/>
      <c r="YZ1537" s="83"/>
      <c r="ZA1537" s="52"/>
      <c r="ZB1537" s="70"/>
      <c r="ZC1537" s="70"/>
      <c r="ZD1537" s="70"/>
      <c r="ZE1537" s="110"/>
      <c r="ZF1537" s="2"/>
      <c r="ZG1537" s="15"/>
      <c r="ZH1537" s="15"/>
      <c r="ZI1537" s="83"/>
      <c r="ZJ1537" s="52"/>
      <c r="ZK1537" s="70"/>
      <c r="ZL1537" s="70"/>
      <c r="ZM1537" s="70"/>
      <c r="ZN1537" s="110"/>
      <c r="ZO1537" s="2"/>
      <c r="ZP1537" s="15"/>
      <c r="ZQ1537" s="15"/>
      <c r="ZR1537" s="83"/>
      <c r="ZS1537" s="52"/>
      <c r="ZT1537" s="70"/>
      <c r="ZU1537" s="70"/>
      <c r="ZV1537" s="70"/>
      <c r="ZW1537" s="110"/>
      <c r="ZX1537" s="2"/>
      <c r="ZY1537" s="15"/>
      <c r="ZZ1537" s="15"/>
      <c r="AAA1537" s="83"/>
      <c r="AAB1537" s="52"/>
      <c r="AAC1537" s="70"/>
      <c r="AAD1537" s="70"/>
      <c r="AAE1537" s="70"/>
      <c r="AAF1537" s="110"/>
      <c r="AAG1537" s="2"/>
      <c r="AAH1537" s="15"/>
      <c r="AAI1537" s="15"/>
      <c r="AAJ1537" s="83"/>
      <c r="AAK1537" s="52"/>
      <c r="AAL1537" s="70"/>
      <c r="AAM1537" s="70"/>
      <c r="AAN1537" s="70"/>
      <c r="AAO1537" s="110"/>
      <c r="AAP1537" s="2"/>
      <c r="AAQ1537" s="15"/>
      <c r="AAR1537" s="15"/>
      <c r="AAS1537" s="83"/>
      <c r="AAT1537" s="52"/>
      <c r="AAU1537" s="70"/>
      <c r="AAV1537" s="70"/>
      <c r="AAW1537" s="70"/>
      <c r="AAX1537" s="110"/>
      <c r="AAY1537" s="2"/>
      <c r="AAZ1537" s="15"/>
      <c r="ABA1537" s="15"/>
      <c r="ABB1537" s="83"/>
      <c r="ABC1537" s="52"/>
      <c r="ABD1537" s="70"/>
      <c r="ABE1537" s="70"/>
      <c r="ABF1537" s="70"/>
      <c r="ABG1537" s="110"/>
      <c r="ABH1537" s="2"/>
      <c r="ABI1537" s="15"/>
      <c r="ABJ1537" s="15"/>
      <c r="ABK1537" s="83"/>
      <c r="ABL1537" s="52"/>
      <c r="ABM1537" s="70"/>
      <c r="ABN1537" s="70"/>
      <c r="ABO1537" s="70"/>
      <c r="ABP1537" s="110"/>
      <c r="ABQ1537" s="2"/>
      <c r="ABR1537" s="15"/>
      <c r="ABS1537" s="15"/>
      <c r="ABT1537" s="83"/>
      <c r="ABU1537" s="52"/>
      <c r="ABV1537" s="70"/>
      <c r="ABW1537" s="70"/>
      <c r="ABX1537" s="70"/>
      <c r="ABY1537" s="110"/>
      <c r="ABZ1537" s="2"/>
      <c r="ACA1537" s="15"/>
      <c r="ACB1537" s="15"/>
      <c r="ACC1537" s="83"/>
      <c r="ACD1537" s="52"/>
      <c r="ACE1537" s="70"/>
      <c r="ACF1537" s="70"/>
      <c r="ACG1537" s="70"/>
      <c r="ACH1537" s="110"/>
      <c r="ACI1537" s="2"/>
      <c r="ACJ1537" s="15"/>
      <c r="ACK1537" s="15"/>
      <c r="ACL1537" s="83"/>
      <c r="ACM1537" s="52"/>
      <c r="ACN1537" s="70"/>
      <c r="ACO1537" s="70"/>
      <c r="ACP1537" s="70"/>
      <c r="ACQ1537" s="110"/>
      <c r="ACR1537" s="2"/>
      <c r="ACS1537" s="15"/>
      <c r="ACT1537" s="15"/>
      <c r="ACU1537" s="83"/>
      <c r="ACV1537" s="52"/>
      <c r="ACW1537" s="70"/>
      <c r="ACX1537" s="70"/>
      <c r="ACY1537" s="70"/>
      <c r="ACZ1537" s="110"/>
      <c r="ADA1537" s="2"/>
      <c r="ADB1537" s="15"/>
      <c r="ADC1537" s="15"/>
      <c r="ADD1537" s="83"/>
      <c r="ADE1537" s="52"/>
      <c r="ADF1537" s="70"/>
      <c r="ADG1537" s="70"/>
      <c r="ADH1537" s="70"/>
      <c r="ADI1537" s="110"/>
      <c r="ADJ1537" s="2"/>
      <c r="ADK1537" s="15"/>
      <c r="ADL1537" s="15"/>
      <c r="ADM1537" s="83"/>
      <c r="ADN1537" s="52"/>
      <c r="ADO1537" s="70"/>
      <c r="ADP1537" s="70"/>
      <c r="ADQ1537" s="70"/>
      <c r="ADR1537" s="110"/>
      <c r="ADS1537" s="2"/>
      <c r="ADT1537" s="15"/>
      <c r="ADU1537" s="15"/>
      <c r="ADV1537" s="83"/>
      <c r="ADW1537" s="52"/>
      <c r="ADX1537" s="70"/>
      <c r="ADY1537" s="70"/>
      <c r="ADZ1537" s="70"/>
      <c r="AEA1537" s="110"/>
      <c r="AEB1537" s="2"/>
      <c r="AEC1537" s="15"/>
      <c r="AED1537" s="15"/>
      <c r="AEE1537" s="83"/>
      <c r="AEF1537" s="52"/>
      <c r="AEG1537" s="70"/>
      <c r="AEH1537" s="70"/>
      <c r="AEI1537" s="70"/>
      <c r="AEJ1537" s="110"/>
      <c r="AEK1537" s="2"/>
      <c r="AEL1537" s="15"/>
      <c r="AEM1537" s="15"/>
      <c r="AEN1537" s="83"/>
      <c r="AEO1537" s="52"/>
      <c r="AEP1537" s="70"/>
      <c r="AEQ1537" s="70"/>
      <c r="AER1537" s="70"/>
      <c r="AES1537" s="110"/>
      <c r="AET1537" s="2"/>
      <c r="AEU1537" s="15"/>
      <c r="AEV1537" s="15"/>
      <c r="AEW1537" s="83"/>
      <c r="AEX1537" s="52"/>
      <c r="AEY1537" s="70"/>
      <c r="AEZ1537" s="70"/>
      <c r="AFA1537" s="70"/>
      <c r="AFB1537" s="110"/>
      <c r="AFC1537" s="2"/>
      <c r="AFD1537" s="15"/>
      <c r="AFE1537" s="15"/>
      <c r="AFF1537" s="83"/>
      <c r="AFG1537" s="52"/>
      <c r="AFH1537" s="70"/>
      <c r="AFI1537" s="70"/>
      <c r="AFJ1537" s="70"/>
      <c r="AFK1537" s="110"/>
      <c r="AFL1537" s="2"/>
      <c r="AFM1537" s="15"/>
      <c r="AFN1537" s="15"/>
      <c r="AFO1537" s="83"/>
      <c r="AFP1537" s="52"/>
      <c r="AFQ1537" s="70"/>
      <c r="AFR1537" s="70"/>
      <c r="AFS1537" s="70"/>
      <c r="AFT1537" s="110"/>
      <c r="AFU1537" s="2"/>
      <c r="AFV1537" s="15"/>
      <c r="AFW1537" s="15"/>
      <c r="AFX1537" s="83"/>
      <c r="AFY1537" s="52"/>
      <c r="AFZ1537" s="70"/>
      <c r="AGA1537" s="70"/>
      <c r="AGB1537" s="70"/>
      <c r="AGC1537" s="110"/>
      <c r="AGD1537" s="2"/>
      <c r="AGE1537" s="15"/>
      <c r="AGF1537" s="15"/>
      <c r="AGG1537" s="83"/>
      <c r="AGH1537" s="52"/>
      <c r="AGI1537" s="70"/>
      <c r="AGJ1537" s="70"/>
      <c r="AGK1537" s="70"/>
      <c r="AGL1537" s="110"/>
      <c r="AGM1537" s="2"/>
      <c r="AGN1537" s="15"/>
      <c r="AGO1537" s="15"/>
      <c r="AGP1537" s="83"/>
      <c r="AGQ1537" s="52"/>
      <c r="AGR1537" s="70"/>
      <c r="AGS1537" s="70"/>
      <c r="AGT1537" s="70"/>
      <c r="AGU1537" s="110"/>
      <c r="AGV1537" s="2"/>
      <c r="AGW1537" s="15"/>
      <c r="AGX1537" s="15"/>
      <c r="AGY1537" s="83"/>
      <c r="AGZ1537" s="52"/>
      <c r="AHA1537" s="70"/>
      <c r="AHB1537" s="70"/>
      <c r="AHC1537" s="70"/>
      <c r="AHD1537" s="110"/>
      <c r="AHE1537" s="2"/>
      <c r="AHF1537" s="15"/>
      <c r="AHG1537" s="15"/>
      <c r="AHH1537" s="83"/>
      <c r="AHI1537" s="52"/>
      <c r="AHJ1537" s="70"/>
      <c r="AHK1537" s="70"/>
      <c r="AHL1537" s="70"/>
      <c r="AHM1537" s="110"/>
      <c r="AHN1537" s="2"/>
      <c r="AHO1537" s="15"/>
      <c r="AHP1537" s="15"/>
      <c r="AHQ1537" s="83"/>
      <c r="AHR1537" s="52"/>
      <c r="AHS1537" s="70"/>
      <c r="AHT1537" s="70"/>
      <c r="AHU1537" s="70"/>
      <c r="AHV1537" s="110"/>
      <c r="AHW1537" s="2"/>
      <c r="AHX1537" s="15"/>
      <c r="AHY1537" s="15"/>
      <c r="AHZ1537" s="83"/>
      <c r="AIA1537" s="52"/>
      <c r="AIB1537" s="70"/>
      <c r="AIC1537" s="70"/>
      <c r="AID1537" s="70"/>
      <c r="AIE1537" s="110"/>
      <c r="AIF1537" s="2"/>
      <c r="AIG1537" s="15"/>
      <c r="AIH1537" s="15"/>
      <c r="AII1537" s="83"/>
      <c r="AIJ1537" s="52"/>
      <c r="AIK1537" s="70"/>
      <c r="AIL1537" s="70"/>
      <c r="AIM1537" s="70"/>
      <c r="AIN1537" s="110"/>
      <c r="AIO1537" s="2"/>
      <c r="AIP1537" s="15"/>
      <c r="AIQ1537" s="15"/>
      <c r="AIR1537" s="83"/>
      <c r="AIS1537" s="52"/>
      <c r="AIT1537" s="70"/>
      <c r="AIU1537" s="70"/>
      <c r="AIV1537" s="70"/>
      <c r="AIW1537" s="110"/>
      <c r="AIX1537" s="2"/>
      <c r="AIY1537" s="15"/>
      <c r="AIZ1537" s="15"/>
      <c r="AJA1537" s="83"/>
      <c r="AJB1537" s="52"/>
      <c r="AJC1537" s="70"/>
      <c r="AJD1537" s="70"/>
      <c r="AJE1537" s="70"/>
      <c r="AJF1537" s="110"/>
      <c r="AJG1537" s="2"/>
      <c r="AJH1537" s="15"/>
      <c r="AJI1537" s="15"/>
      <c r="AJJ1537" s="83"/>
      <c r="AJK1537" s="52"/>
      <c r="AJL1537" s="70"/>
      <c r="AJM1537" s="70"/>
      <c r="AJN1537" s="70"/>
      <c r="AJO1537" s="110"/>
      <c r="AJP1537" s="2"/>
      <c r="AJQ1537" s="15"/>
      <c r="AJR1537" s="15"/>
      <c r="AJS1537" s="83"/>
      <c r="AJT1537" s="52"/>
      <c r="AJU1537" s="70"/>
      <c r="AJV1537" s="70"/>
      <c r="AJW1537" s="70"/>
      <c r="AJX1537" s="110"/>
      <c r="AJY1537" s="2"/>
      <c r="AJZ1537" s="15"/>
      <c r="AKA1537" s="15"/>
      <c r="AKB1537" s="83"/>
      <c r="AKC1537" s="52"/>
      <c r="AKD1537" s="70"/>
      <c r="AKE1537" s="70"/>
      <c r="AKF1537" s="70"/>
      <c r="AKG1537" s="110"/>
      <c r="AKH1537" s="2"/>
      <c r="AKI1537" s="15"/>
      <c r="AKJ1537" s="15"/>
      <c r="AKK1537" s="83"/>
      <c r="AKL1537" s="52"/>
      <c r="AKM1537" s="70"/>
      <c r="AKN1537" s="70"/>
      <c r="AKO1537" s="70"/>
      <c r="AKP1537" s="110"/>
      <c r="AKQ1537" s="2"/>
      <c r="AKR1537" s="15"/>
      <c r="AKS1537" s="15"/>
      <c r="AKT1537" s="83"/>
      <c r="AKU1537" s="52"/>
      <c r="AKV1537" s="70"/>
      <c r="AKW1537" s="70"/>
      <c r="AKX1537" s="70"/>
      <c r="AKY1537" s="110"/>
      <c r="AKZ1537" s="2"/>
      <c r="ALA1537" s="15"/>
      <c r="ALB1537" s="15"/>
      <c r="ALC1537" s="83"/>
      <c r="ALD1537" s="52"/>
      <c r="ALE1537" s="70"/>
      <c r="ALF1537" s="70"/>
      <c r="ALG1537" s="70"/>
      <c r="ALH1537" s="110"/>
      <c r="ALI1537" s="2"/>
      <c r="ALJ1537" s="15"/>
      <c r="ALK1537" s="15"/>
      <c r="ALL1537" s="83"/>
      <c r="ALM1537" s="52"/>
      <c r="ALN1537" s="70"/>
      <c r="ALO1537" s="70"/>
      <c r="ALP1537" s="70"/>
      <c r="ALQ1537" s="110"/>
      <c r="ALR1537" s="2"/>
      <c r="ALS1537" s="15"/>
      <c r="ALT1537" s="15"/>
      <c r="ALU1537" s="83"/>
      <c r="ALV1537" s="52"/>
      <c r="ALW1537" s="70"/>
      <c r="ALX1537" s="70"/>
      <c r="ALY1537" s="70"/>
      <c r="ALZ1537" s="110"/>
      <c r="AMA1537" s="2"/>
      <c r="AMB1537" s="15"/>
      <c r="AMC1537" s="15"/>
      <c r="AMD1537" s="83"/>
      <c r="AME1537" s="52"/>
      <c r="AMF1537" s="70"/>
      <c r="AMG1537" s="70"/>
      <c r="AMH1537" s="70"/>
      <c r="AMI1537" s="110"/>
      <c r="AMJ1537" s="2"/>
      <c r="AMK1537" s="15"/>
      <c r="AML1537" s="15"/>
      <c r="AMM1537" s="83"/>
      <c r="AMN1537" s="52"/>
      <c r="AMO1537" s="70"/>
      <c r="AMP1537" s="70"/>
      <c r="AMQ1537" s="70"/>
      <c r="AMR1537" s="110"/>
      <c r="AMS1537" s="2"/>
      <c r="AMT1537" s="15"/>
      <c r="AMU1537" s="15"/>
      <c r="AMV1537" s="83"/>
      <c r="AMW1537" s="52"/>
      <c r="AMX1537" s="70"/>
      <c r="AMY1537" s="70"/>
      <c r="AMZ1537" s="70"/>
      <c r="ANA1537" s="110"/>
      <c r="ANB1537" s="2"/>
      <c r="ANC1537" s="15"/>
      <c r="AND1537" s="15"/>
      <c r="ANE1537" s="83"/>
      <c r="ANF1537" s="52"/>
      <c r="ANG1537" s="70"/>
      <c r="ANH1537" s="70"/>
      <c r="ANI1537" s="70"/>
      <c r="ANJ1537" s="110"/>
      <c r="ANK1537" s="2"/>
      <c r="ANL1537" s="15"/>
      <c r="ANM1537" s="15"/>
      <c r="ANN1537" s="83"/>
      <c r="ANO1537" s="52"/>
      <c r="ANP1537" s="70"/>
      <c r="ANQ1537" s="70"/>
      <c r="ANR1537" s="70"/>
      <c r="ANS1537" s="110"/>
      <c r="ANT1537" s="2"/>
      <c r="ANU1537" s="15"/>
      <c r="ANV1537" s="15"/>
      <c r="ANW1537" s="83"/>
      <c r="ANX1537" s="52"/>
      <c r="ANY1537" s="70"/>
      <c r="ANZ1537" s="70"/>
      <c r="AOA1537" s="70"/>
      <c r="AOB1537" s="110"/>
      <c r="AOC1537" s="2"/>
      <c r="AOD1537" s="15"/>
      <c r="AOE1537" s="15"/>
      <c r="AOF1537" s="83"/>
      <c r="AOG1537" s="52"/>
      <c r="AOH1537" s="70"/>
      <c r="AOI1537" s="70"/>
      <c r="AOJ1537" s="70"/>
      <c r="AOK1537" s="110"/>
      <c r="AOL1537" s="2"/>
      <c r="AOM1537" s="15"/>
      <c r="AON1537" s="15"/>
      <c r="AOO1537" s="83"/>
      <c r="AOP1537" s="52"/>
      <c r="AOQ1537" s="70"/>
      <c r="AOR1537" s="70"/>
      <c r="AOS1537" s="70"/>
      <c r="AOT1537" s="110"/>
      <c r="AOU1537" s="2"/>
      <c r="AOV1537" s="15"/>
      <c r="AOW1537" s="15"/>
      <c r="AOX1537" s="83"/>
      <c r="AOY1537" s="52"/>
      <c r="AOZ1537" s="70"/>
      <c r="APA1537" s="70"/>
      <c r="APB1537" s="70"/>
      <c r="APC1537" s="110"/>
      <c r="APD1537" s="2"/>
      <c r="APE1537" s="15"/>
      <c r="APF1537" s="15"/>
      <c r="APG1537" s="83"/>
      <c r="APH1537" s="52"/>
      <c r="API1537" s="70"/>
      <c r="APJ1537" s="70"/>
      <c r="APK1537" s="70"/>
      <c r="APL1537" s="110"/>
      <c r="APM1537" s="2"/>
      <c r="APN1537" s="15"/>
      <c r="APO1537" s="15"/>
      <c r="APP1537" s="83"/>
      <c r="APQ1537" s="52"/>
      <c r="APR1537" s="70"/>
      <c r="APS1537" s="70"/>
      <c r="APT1537" s="70"/>
      <c r="APU1537" s="110"/>
      <c r="APV1537" s="2"/>
      <c r="APW1537" s="15"/>
      <c r="APX1537" s="15"/>
      <c r="APY1537" s="83"/>
      <c r="APZ1537" s="52"/>
      <c r="AQA1537" s="70"/>
      <c r="AQB1537" s="70"/>
      <c r="AQC1537" s="70"/>
      <c r="AQD1537" s="110"/>
      <c r="AQE1537" s="2"/>
      <c r="AQF1537" s="15"/>
      <c r="AQG1537" s="15"/>
      <c r="AQH1537" s="83"/>
      <c r="AQI1537" s="52"/>
      <c r="AQJ1537" s="70"/>
      <c r="AQK1537" s="70"/>
      <c r="AQL1537" s="70"/>
      <c r="AQM1537" s="110"/>
      <c r="AQN1537" s="2"/>
      <c r="AQO1537" s="15"/>
      <c r="AQP1537" s="15"/>
      <c r="AQQ1537" s="83"/>
      <c r="AQR1537" s="52"/>
      <c r="AQS1537" s="70"/>
      <c r="AQT1537" s="70"/>
      <c r="AQU1537" s="70"/>
      <c r="AQV1537" s="110"/>
      <c r="AQW1537" s="2"/>
      <c r="AQX1537" s="15"/>
      <c r="AQY1537" s="15"/>
      <c r="AQZ1537" s="83"/>
      <c r="ARA1537" s="52"/>
      <c r="ARB1537" s="70"/>
      <c r="ARC1537" s="70"/>
      <c r="ARD1537" s="70"/>
      <c r="ARE1537" s="110"/>
      <c r="ARF1537" s="2"/>
      <c r="ARG1537" s="15"/>
      <c r="ARH1537" s="15"/>
      <c r="ARI1537" s="83"/>
      <c r="ARJ1537" s="52"/>
      <c r="ARK1537" s="70"/>
      <c r="ARL1537" s="70"/>
      <c r="ARM1537" s="70"/>
      <c r="ARN1537" s="110"/>
      <c r="ARO1537" s="2"/>
      <c r="ARP1537" s="15"/>
      <c r="ARQ1537" s="15"/>
      <c r="ARR1537" s="83"/>
      <c r="ARS1537" s="52"/>
      <c r="ART1537" s="70"/>
      <c r="ARU1537" s="70"/>
      <c r="ARV1537" s="70"/>
      <c r="ARW1537" s="110"/>
      <c r="ARX1537" s="2"/>
      <c r="ARY1537" s="15"/>
      <c r="ARZ1537" s="15"/>
      <c r="ASA1537" s="83"/>
      <c r="ASB1537" s="52"/>
      <c r="ASC1537" s="70"/>
      <c r="ASD1537" s="70"/>
      <c r="ASE1537" s="70"/>
      <c r="ASF1537" s="110"/>
      <c r="ASG1537" s="2"/>
      <c r="ASH1537" s="15"/>
      <c r="ASI1537" s="15"/>
      <c r="ASJ1537" s="83"/>
      <c r="ASK1537" s="52"/>
      <c r="ASL1537" s="70"/>
      <c r="ASM1537" s="70"/>
      <c r="ASN1537" s="70"/>
      <c r="ASO1537" s="110"/>
      <c r="ASP1537" s="2"/>
      <c r="ASQ1537" s="15"/>
      <c r="ASR1537" s="15"/>
      <c r="ASS1537" s="83"/>
      <c r="AST1537" s="52"/>
      <c r="ASU1537" s="70"/>
      <c r="ASV1537" s="70"/>
      <c r="ASW1537" s="70"/>
      <c r="ASX1537" s="110"/>
      <c r="ASY1537" s="2"/>
      <c r="ASZ1537" s="15"/>
      <c r="ATA1537" s="15"/>
      <c r="ATB1537" s="83"/>
      <c r="ATC1537" s="52"/>
      <c r="ATD1537" s="70"/>
      <c r="ATE1537" s="70"/>
      <c r="ATF1537" s="70"/>
      <c r="ATG1537" s="110"/>
      <c r="ATH1537" s="2"/>
      <c r="ATI1537" s="15"/>
      <c r="ATJ1537" s="15"/>
      <c r="ATK1537" s="83"/>
      <c r="ATL1537" s="52"/>
      <c r="ATM1537" s="70"/>
      <c r="ATN1537" s="70"/>
      <c r="ATO1537" s="70"/>
      <c r="ATP1537" s="110"/>
      <c r="ATQ1537" s="2"/>
      <c r="ATR1537" s="15"/>
      <c r="ATS1537" s="15"/>
      <c r="ATT1537" s="83"/>
      <c r="ATU1537" s="52"/>
      <c r="ATV1537" s="70"/>
      <c r="ATW1537" s="70"/>
      <c r="ATX1537" s="70"/>
      <c r="ATY1537" s="110"/>
      <c r="ATZ1537" s="2"/>
      <c r="AUA1537" s="15"/>
      <c r="AUB1537" s="15"/>
      <c r="AUC1537" s="83"/>
      <c r="AUD1537" s="52"/>
      <c r="AUE1537" s="70"/>
      <c r="AUF1537" s="70"/>
      <c r="AUG1537" s="70"/>
      <c r="AUH1537" s="110"/>
      <c r="AUI1537" s="2"/>
      <c r="AUJ1537" s="15"/>
      <c r="AUK1537" s="15"/>
      <c r="AUL1537" s="83"/>
      <c r="AUM1537" s="52"/>
      <c r="AUN1537" s="70"/>
      <c r="AUO1537" s="70"/>
      <c r="AUP1537" s="70"/>
      <c r="AUQ1537" s="110"/>
      <c r="AUR1537" s="2"/>
      <c r="AUS1537" s="15"/>
      <c r="AUT1537" s="15"/>
      <c r="AUU1537" s="83"/>
      <c r="AUV1537" s="52"/>
      <c r="AUW1537" s="70"/>
      <c r="AUX1537" s="70"/>
      <c r="AUY1537" s="70"/>
      <c r="AUZ1537" s="110"/>
      <c r="AVA1537" s="2"/>
      <c r="AVB1537" s="15"/>
      <c r="AVC1537" s="15"/>
      <c r="AVD1537" s="83"/>
      <c r="AVE1537" s="52"/>
      <c r="AVF1537" s="70"/>
      <c r="AVG1537" s="70"/>
      <c r="AVH1537" s="70"/>
      <c r="AVI1537" s="110"/>
      <c r="AVJ1537" s="2"/>
      <c r="AVK1537" s="15"/>
      <c r="AVL1537" s="15"/>
      <c r="AVM1537" s="83"/>
      <c r="AVN1537" s="52"/>
      <c r="AVO1537" s="70"/>
      <c r="AVP1537" s="70"/>
      <c r="AVQ1537" s="70"/>
      <c r="AVR1537" s="110"/>
      <c r="AVS1537" s="2"/>
      <c r="AVT1537" s="15"/>
      <c r="AVU1537" s="15"/>
      <c r="AVV1537" s="83"/>
      <c r="AVW1537" s="52"/>
      <c r="AVX1537" s="70"/>
      <c r="AVY1537" s="70"/>
      <c r="AVZ1537" s="70"/>
      <c r="AWA1537" s="110"/>
      <c r="AWB1537" s="2"/>
      <c r="AWC1537" s="15"/>
      <c r="AWD1537" s="15"/>
      <c r="AWE1537" s="83"/>
      <c r="AWF1537" s="52"/>
      <c r="AWG1537" s="70"/>
      <c r="AWH1537" s="70"/>
      <c r="AWI1537" s="70"/>
      <c r="AWJ1537" s="110"/>
      <c r="AWK1537" s="2"/>
      <c r="AWL1537" s="15"/>
      <c r="AWM1537" s="15"/>
      <c r="AWN1537" s="83"/>
      <c r="AWO1537" s="52"/>
      <c r="AWP1537" s="70"/>
      <c r="AWQ1537" s="70"/>
      <c r="AWR1537" s="70"/>
      <c r="AWS1537" s="110"/>
      <c r="AWT1537" s="2"/>
      <c r="AWU1537" s="15"/>
      <c r="AWV1537" s="15"/>
      <c r="AWW1537" s="83"/>
      <c r="AWX1537" s="52"/>
      <c r="AWY1537" s="70"/>
      <c r="AWZ1537" s="70"/>
      <c r="AXA1537" s="70"/>
      <c r="AXB1537" s="110"/>
      <c r="AXC1537" s="2"/>
      <c r="AXD1537" s="15"/>
      <c r="AXE1537" s="15"/>
      <c r="AXF1537" s="83"/>
      <c r="AXG1537" s="52"/>
      <c r="AXH1537" s="70"/>
      <c r="AXI1537" s="70"/>
      <c r="AXJ1537" s="70"/>
      <c r="AXK1537" s="110"/>
      <c r="AXL1537" s="2"/>
      <c r="AXM1537" s="15"/>
      <c r="AXN1537" s="15"/>
      <c r="AXO1537" s="83"/>
      <c r="AXP1537" s="52"/>
      <c r="AXQ1537" s="70"/>
      <c r="AXR1537" s="70"/>
      <c r="AXS1537" s="70"/>
      <c r="AXT1537" s="110"/>
      <c r="AXU1537" s="2"/>
      <c r="AXV1537" s="15"/>
      <c r="AXW1537" s="15"/>
      <c r="AXX1537" s="83"/>
      <c r="AXY1537" s="52"/>
      <c r="AXZ1537" s="70"/>
      <c r="AYA1537" s="70"/>
      <c r="AYB1537" s="70"/>
      <c r="AYC1537" s="110"/>
      <c r="AYD1537" s="2"/>
      <c r="AYE1537" s="15"/>
      <c r="AYF1537" s="15"/>
      <c r="AYG1537" s="83"/>
      <c r="AYH1537" s="52"/>
      <c r="AYI1537" s="70"/>
      <c r="AYJ1537" s="70"/>
      <c r="AYK1537" s="70"/>
      <c r="AYL1537" s="110"/>
      <c r="AYM1537" s="2"/>
      <c r="AYN1537" s="15"/>
      <c r="AYO1537" s="15"/>
      <c r="AYP1537" s="83"/>
      <c r="AYQ1537" s="52"/>
      <c r="AYR1537" s="70"/>
      <c r="AYS1537" s="70"/>
      <c r="AYT1537" s="70"/>
      <c r="AYU1537" s="110"/>
      <c r="AYV1537" s="2"/>
      <c r="AYW1537" s="15"/>
      <c r="AYX1537" s="15"/>
      <c r="AYY1537" s="83"/>
      <c r="AYZ1537" s="52"/>
      <c r="AZA1537" s="70"/>
      <c r="AZB1537" s="70"/>
      <c r="AZC1537" s="70"/>
      <c r="AZD1537" s="110"/>
      <c r="AZE1537" s="2"/>
      <c r="AZF1537" s="15"/>
      <c r="AZG1537" s="15"/>
      <c r="AZH1537" s="83"/>
      <c r="AZI1537" s="52"/>
      <c r="AZJ1537" s="70"/>
      <c r="AZK1537" s="70"/>
      <c r="AZL1537" s="70"/>
      <c r="AZM1537" s="110"/>
      <c r="AZN1537" s="2"/>
      <c r="AZO1537" s="15"/>
      <c r="AZP1537" s="15"/>
      <c r="AZQ1537" s="83"/>
      <c r="AZR1537" s="52"/>
      <c r="AZS1537" s="70"/>
      <c r="AZT1537" s="70"/>
      <c r="AZU1537" s="70"/>
      <c r="AZV1537" s="110"/>
      <c r="AZW1537" s="2"/>
      <c r="AZX1537" s="15"/>
      <c r="AZY1537" s="15"/>
      <c r="AZZ1537" s="83"/>
      <c r="BAA1537" s="52"/>
      <c r="BAB1537" s="70"/>
      <c r="BAC1537" s="70"/>
      <c r="BAD1537" s="70"/>
      <c r="BAE1537" s="110"/>
      <c r="BAF1537" s="2"/>
      <c r="BAG1537" s="15"/>
      <c r="BAH1537" s="15"/>
      <c r="BAI1537" s="83"/>
      <c r="BAJ1537" s="52"/>
      <c r="BAK1537" s="70"/>
      <c r="BAL1537" s="70"/>
      <c r="BAM1537" s="70"/>
      <c r="BAN1537" s="110"/>
      <c r="BAO1537" s="2"/>
      <c r="BAP1537" s="15"/>
      <c r="BAQ1537" s="15"/>
      <c r="BAR1537" s="83"/>
      <c r="BAS1537" s="52"/>
      <c r="BAT1537" s="70"/>
      <c r="BAU1537" s="70"/>
      <c r="BAV1537" s="70"/>
      <c r="BAW1537" s="110"/>
      <c r="BAX1537" s="2"/>
      <c r="BAY1537" s="15"/>
      <c r="BAZ1537" s="15"/>
      <c r="BBA1537" s="83"/>
      <c r="BBB1537" s="52"/>
      <c r="BBC1537" s="70"/>
      <c r="BBD1537" s="70"/>
      <c r="BBE1537" s="70"/>
      <c r="BBF1537" s="110"/>
      <c r="BBG1537" s="2"/>
      <c r="BBH1537" s="15"/>
      <c r="BBI1537" s="15"/>
      <c r="BBJ1537" s="83"/>
      <c r="BBK1537" s="52"/>
      <c r="BBL1537" s="70"/>
      <c r="BBM1537" s="70"/>
      <c r="BBN1537" s="70"/>
      <c r="BBO1537" s="110"/>
      <c r="BBP1537" s="2"/>
      <c r="BBQ1537" s="15"/>
      <c r="BBR1537" s="15"/>
      <c r="BBS1537" s="83"/>
      <c r="BBT1537" s="52"/>
      <c r="BBU1537" s="70"/>
      <c r="BBV1537" s="70"/>
      <c r="BBW1537" s="70"/>
      <c r="BBX1537" s="110"/>
      <c r="BBY1537" s="2"/>
      <c r="BBZ1537" s="15"/>
      <c r="BCA1537" s="15"/>
      <c r="BCB1537" s="83"/>
      <c r="BCC1537" s="52"/>
      <c r="BCD1537" s="70"/>
      <c r="BCE1537" s="70"/>
      <c r="BCF1537" s="70"/>
      <c r="BCG1537" s="110"/>
      <c r="BCH1537" s="2"/>
      <c r="BCI1537" s="15"/>
      <c r="BCJ1537" s="15"/>
      <c r="BCK1537" s="83"/>
      <c r="BCL1537" s="52"/>
      <c r="BCM1537" s="70"/>
      <c r="BCN1537" s="70"/>
      <c r="BCO1537" s="70"/>
      <c r="BCP1537" s="110"/>
      <c r="BCQ1537" s="2"/>
      <c r="BCR1537" s="15"/>
      <c r="BCS1537" s="15"/>
      <c r="BCT1537" s="83"/>
      <c r="BCU1537" s="52"/>
      <c r="BCV1537" s="70"/>
      <c r="BCW1537" s="70"/>
      <c r="BCX1537" s="70"/>
      <c r="BCY1537" s="110"/>
      <c r="BCZ1537" s="2"/>
      <c r="BDA1537" s="15"/>
      <c r="BDB1537" s="15"/>
      <c r="BDC1537" s="83"/>
      <c r="BDD1537" s="52"/>
      <c r="BDE1537" s="70"/>
      <c r="BDF1537" s="70"/>
      <c r="BDG1537" s="70"/>
      <c r="BDH1537" s="110"/>
      <c r="BDI1537" s="2"/>
      <c r="BDJ1537" s="15"/>
      <c r="BDK1537" s="15"/>
      <c r="BDL1537" s="83"/>
      <c r="BDM1537" s="52"/>
      <c r="BDN1537" s="70"/>
      <c r="BDO1537" s="70"/>
      <c r="BDP1537" s="70"/>
      <c r="BDQ1537" s="110"/>
      <c r="BDR1537" s="2"/>
      <c r="BDS1537" s="15"/>
      <c r="BDT1537" s="15"/>
      <c r="BDU1537" s="83"/>
      <c r="BDV1537" s="52"/>
      <c r="BDW1537" s="70"/>
      <c r="BDX1537" s="70"/>
      <c r="BDY1537" s="70"/>
      <c r="BDZ1537" s="110"/>
      <c r="BEA1537" s="2"/>
      <c r="BEB1537" s="15"/>
      <c r="BEC1537" s="15"/>
      <c r="BED1537" s="83"/>
      <c r="BEE1537" s="52"/>
      <c r="BEF1537" s="70"/>
      <c r="BEG1537" s="70"/>
      <c r="BEH1537" s="70"/>
      <c r="BEI1537" s="110"/>
      <c r="BEJ1537" s="2"/>
      <c r="BEK1537" s="15"/>
      <c r="BEL1537" s="15"/>
      <c r="BEM1537" s="83"/>
      <c r="BEN1537" s="52"/>
      <c r="BEO1537" s="70"/>
      <c r="BEP1537" s="70"/>
      <c r="BEQ1537" s="70"/>
      <c r="BER1537" s="110"/>
      <c r="BES1537" s="2"/>
      <c r="BET1537" s="15"/>
      <c r="BEU1537" s="15"/>
      <c r="BEV1537" s="83"/>
      <c r="BEW1537" s="52"/>
      <c r="BEX1537" s="70"/>
      <c r="BEY1537" s="70"/>
      <c r="BEZ1537" s="70"/>
      <c r="BFA1537" s="110"/>
      <c r="BFB1537" s="2"/>
      <c r="BFC1537" s="15"/>
      <c r="BFD1537" s="15"/>
      <c r="BFE1537" s="83"/>
      <c r="BFF1537" s="52"/>
      <c r="BFG1537" s="70"/>
      <c r="BFH1537" s="70"/>
      <c r="BFI1537" s="70"/>
      <c r="BFJ1537" s="110"/>
      <c r="BFK1537" s="2"/>
      <c r="BFL1537" s="15"/>
      <c r="BFM1537" s="15"/>
      <c r="BFN1537" s="83"/>
      <c r="BFO1537" s="52"/>
      <c r="BFP1537" s="70"/>
      <c r="BFQ1537" s="70"/>
      <c r="BFR1537" s="70"/>
      <c r="BFS1537" s="110"/>
      <c r="BFT1537" s="2"/>
      <c r="BFU1537" s="15"/>
      <c r="BFV1537" s="15"/>
      <c r="BFW1537" s="83"/>
      <c r="BFX1537" s="52"/>
      <c r="BFY1537" s="70"/>
      <c r="BFZ1537" s="70"/>
      <c r="BGA1537" s="70"/>
      <c r="BGB1537" s="110"/>
      <c r="BGC1537" s="2"/>
      <c r="BGD1537" s="15"/>
      <c r="BGE1537" s="15"/>
      <c r="BGF1537" s="83"/>
      <c r="BGG1537" s="52"/>
      <c r="BGH1537" s="70"/>
      <c r="BGI1537" s="70"/>
      <c r="BGJ1537" s="70"/>
      <c r="BGK1537" s="110"/>
      <c r="BGL1537" s="2"/>
      <c r="BGM1537" s="15"/>
      <c r="BGN1537" s="15"/>
      <c r="BGO1537" s="83"/>
      <c r="BGP1537" s="52"/>
      <c r="BGQ1537" s="70"/>
      <c r="BGR1537" s="70"/>
      <c r="BGS1537" s="70"/>
      <c r="BGT1537" s="110"/>
      <c r="BGU1537" s="2"/>
      <c r="BGV1537" s="15"/>
      <c r="BGW1537" s="15"/>
      <c r="BGX1537" s="83"/>
      <c r="BGY1537" s="52"/>
      <c r="BGZ1537" s="70"/>
      <c r="BHA1537" s="70"/>
      <c r="BHB1537" s="70"/>
      <c r="BHC1537" s="110"/>
      <c r="BHD1537" s="2"/>
      <c r="BHE1537" s="15"/>
      <c r="BHF1537" s="15"/>
      <c r="BHG1537" s="83"/>
      <c r="BHH1537" s="52"/>
      <c r="BHI1537" s="70"/>
      <c r="BHJ1537" s="70"/>
      <c r="BHK1537" s="70"/>
      <c r="BHL1537" s="110"/>
      <c r="BHM1537" s="2"/>
      <c r="BHN1537" s="15"/>
      <c r="BHO1537" s="15"/>
      <c r="BHP1537" s="83"/>
      <c r="BHQ1537" s="52"/>
      <c r="BHR1537" s="70"/>
      <c r="BHS1537" s="70"/>
      <c r="BHT1537" s="70"/>
      <c r="BHU1537" s="110"/>
      <c r="BHV1537" s="2"/>
      <c r="BHW1537" s="15"/>
      <c r="BHX1537" s="15"/>
      <c r="BHY1537" s="83"/>
      <c r="BHZ1537" s="52"/>
      <c r="BIA1537" s="70"/>
      <c r="BIB1537" s="70"/>
      <c r="BIC1537" s="70"/>
      <c r="BID1537" s="110"/>
      <c r="BIE1537" s="2"/>
      <c r="BIF1537" s="15"/>
      <c r="BIG1537" s="15"/>
      <c r="BIH1537" s="83"/>
      <c r="BII1537" s="52"/>
      <c r="BIJ1537" s="70"/>
      <c r="BIK1537" s="70"/>
      <c r="BIL1537" s="70"/>
      <c r="BIM1537" s="110"/>
      <c r="BIN1537" s="2"/>
      <c r="BIO1537" s="15"/>
      <c r="BIP1537" s="15"/>
      <c r="BIQ1537" s="83"/>
      <c r="BIR1537" s="52"/>
      <c r="BIS1537" s="70"/>
      <c r="BIT1537" s="70"/>
      <c r="BIU1537" s="70"/>
      <c r="BIV1537" s="110"/>
      <c r="BIW1537" s="2"/>
      <c r="BIX1537" s="15"/>
      <c r="BIY1537" s="15"/>
      <c r="BIZ1537" s="83"/>
      <c r="BJA1537" s="52"/>
      <c r="BJB1537" s="70"/>
      <c r="BJC1537" s="70"/>
      <c r="BJD1537" s="70"/>
      <c r="BJE1537" s="110"/>
      <c r="BJF1537" s="2"/>
      <c r="BJG1537" s="15"/>
      <c r="BJH1537" s="15"/>
      <c r="BJI1537" s="83"/>
      <c r="BJJ1537" s="52"/>
      <c r="BJK1537" s="70"/>
      <c r="BJL1537" s="70"/>
      <c r="BJM1537" s="70"/>
      <c r="BJN1537" s="110"/>
      <c r="BJO1537" s="2"/>
      <c r="BJP1537" s="15"/>
      <c r="BJQ1537" s="15"/>
      <c r="BJR1537" s="83"/>
      <c r="BJS1537" s="52"/>
      <c r="BJT1537" s="70"/>
      <c r="BJU1537" s="70"/>
      <c r="BJV1537" s="70"/>
      <c r="BJW1537" s="110"/>
      <c r="BJX1537" s="2"/>
      <c r="BJY1537" s="15"/>
      <c r="BJZ1537" s="15"/>
      <c r="BKA1537" s="83"/>
      <c r="BKB1537" s="52"/>
      <c r="BKC1537" s="70"/>
      <c r="BKD1537" s="70"/>
      <c r="BKE1537" s="70"/>
      <c r="BKF1537" s="110"/>
      <c r="BKG1537" s="2"/>
      <c r="BKH1537" s="15"/>
      <c r="BKI1537" s="15"/>
      <c r="BKJ1537" s="83"/>
      <c r="BKK1537" s="52"/>
      <c r="BKL1537" s="70"/>
      <c r="BKM1537" s="70"/>
      <c r="BKN1537" s="70"/>
      <c r="BKO1537" s="110"/>
      <c r="BKP1537" s="2"/>
      <c r="BKQ1537" s="15"/>
      <c r="BKR1537" s="15"/>
      <c r="BKS1537" s="83"/>
      <c r="BKT1537" s="52"/>
      <c r="BKU1537" s="70"/>
      <c r="BKV1537" s="70"/>
      <c r="BKW1537" s="70"/>
      <c r="BKX1537" s="110"/>
      <c r="BKY1537" s="2"/>
      <c r="BKZ1537" s="15"/>
      <c r="BLA1537" s="15"/>
      <c r="BLB1537" s="83"/>
      <c r="BLC1537" s="52"/>
      <c r="BLD1537" s="70"/>
      <c r="BLE1537" s="70"/>
      <c r="BLF1537" s="70"/>
      <c r="BLG1537" s="110"/>
      <c r="BLH1537" s="2"/>
      <c r="BLI1537" s="15"/>
      <c r="BLJ1537" s="15"/>
      <c r="BLK1537" s="83"/>
      <c r="BLL1537" s="52"/>
      <c r="BLM1537" s="70"/>
      <c r="BLN1537" s="70"/>
      <c r="BLO1537" s="70"/>
      <c r="BLP1537" s="110"/>
      <c r="BLQ1537" s="2"/>
      <c r="BLR1537" s="15"/>
      <c r="BLS1537" s="15"/>
      <c r="BLT1537" s="83"/>
      <c r="BLU1537" s="52"/>
      <c r="BLV1537" s="70"/>
      <c r="BLW1537" s="70"/>
      <c r="BLX1537" s="70"/>
      <c r="BLY1537" s="110"/>
      <c r="BLZ1537" s="2"/>
      <c r="BMA1537" s="15"/>
      <c r="BMB1537" s="15"/>
      <c r="BMC1537" s="83"/>
      <c r="BMD1537" s="52"/>
      <c r="BME1537" s="70"/>
      <c r="BMF1537" s="70"/>
      <c r="BMG1537" s="70"/>
      <c r="BMH1537" s="110"/>
      <c r="BMI1537" s="2"/>
      <c r="BMJ1537" s="15"/>
      <c r="BMK1537" s="15"/>
      <c r="BML1537" s="83"/>
      <c r="BMM1537" s="52"/>
      <c r="BMN1537" s="70"/>
      <c r="BMO1537" s="70"/>
      <c r="BMP1537" s="70"/>
      <c r="BMQ1537" s="110"/>
      <c r="BMR1537" s="2"/>
      <c r="BMS1537" s="15"/>
      <c r="BMT1537" s="15"/>
      <c r="BMU1537" s="83"/>
      <c r="BMV1537" s="52"/>
      <c r="BMW1537" s="70"/>
      <c r="BMX1537" s="70"/>
      <c r="BMY1537" s="70"/>
      <c r="BMZ1537" s="110"/>
      <c r="BNA1537" s="2"/>
      <c r="BNB1537" s="15"/>
      <c r="BNC1537" s="15"/>
      <c r="BND1537" s="83"/>
      <c r="BNE1537" s="52"/>
      <c r="BNF1537" s="70"/>
      <c r="BNG1537" s="70"/>
      <c r="BNH1537" s="70"/>
      <c r="BNI1537" s="110"/>
      <c r="BNJ1537" s="2"/>
      <c r="BNK1537" s="15"/>
      <c r="BNL1537" s="15"/>
      <c r="BNM1537" s="83"/>
      <c r="BNN1537" s="52"/>
      <c r="BNO1537" s="70"/>
      <c r="BNP1537" s="70"/>
      <c r="BNQ1537" s="70"/>
      <c r="BNR1537" s="110"/>
      <c r="BNS1537" s="2"/>
      <c r="BNT1537" s="15"/>
      <c r="BNU1537" s="15"/>
      <c r="BNV1537" s="83"/>
      <c r="BNW1537" s="52"/>
      <c r="BNX1537" s="70"/>
      <c r="BNY1537" s="70"/>
      <c r="BNZ1537" s="70"/>
      <c r="BOA1537" s="110"/>
      <c r="BOB1537" s="2"/>
      <c r="BOC1537" s="15"/>
      <c r="BOD1537" s="15"/>
      <c r="BOE1537" s="83"/>
      <c r="BOF1537" s="52"/>
      <c r="BOG1537" s="70"/>
      <c r="BOH1537" s="70"/>
      <c r="BOI1537" s="70"/>
      <c r="BOJ1537" s="110"/>
      <c r="BOK1537" s="2"/>
      <c r="BOL1537" s="15"/>
      <c r="BOM1537" s="15"/>
      <c r="BON1537" s="83"/>
      <c r="BOO1537" s="52"/>
      <c r="BOP1537" s="70"/>
      <c r="BOQ1537" s="70"/>
      <c r="BOR1537" s="70"/>
      <c r="BOS1537" s="110"/>
      <c r="BOT1537" s="2"/>
      <c r="BOU1537" s="15"/>
      <c r="BOV1537" s="15"/>
      <c r="BOW1537" s="83"/>
      <c r="BOX1537" s="52"/>
      <c r="BOY1537" s="70"/>
      <c r="BOZ1537" s="70"/>
      <c r="BPA1537" s="70"/>
      <c r="BPB1537" s="110"/>
      <c r="BPC1537" s="2"/>
      <c r="BPD1537" s="15"/>
      <c r="BPE1537" s="15"/>
      <c r="BPF1537" s="83"/>
      <c r="BPG1537" s="52"/>
      <c r="BPH1537" s="70"/>
      <c r="BPI1537" s="70"/>
      <c r="BPJ1537" s="70"/>
      <c r="BPK1537" s="110"/>
      <c r="BPL1537" s="2"/>
      <c r="BPM1537" s="15"/>
      <c r="BPN1537" s="15"/>
      <c r="BPO1537" s="83"/>
      <c r="BPP1537" s="52"/>
      <c r="BPQ1537" s="70"/>
      <c r="BPR1537" s="70"/>
      <c r="BPS1537" s="70"/>
      <c r="BPT1537" s="110"/>
      <c r="BPU1537" s="2"/>
      <c r="BPV1537" s="15"/>
      <c r="BPW1537" s="15"/>
      <c r="BPX1537" s="83"/>
      <c r="BPY1537" s="52"/>
      <c r="BPZ1537" s="70"/>
      <c r="BQA1537" s="70"/>
      <c r="BQB1537" s="70"/>
      <c r="BQC1537" s="110"/>
      <c r="BQD1537" s="2"/>
      <c r="BQE1537" s="15"/>
      <c r="BQF1537" s="15"/>
      <c r="BQG1537" s="83"/>
      <c r="BQH1537" s="52"/>
      <c r="BQI1537" s="70"/>
      <c r="BQJ1537" s="70"/>
      <c r="BQK1537" s="70"/>
      <c r="BQL1537" s="110"/>
      <c r="BQM1537" s="2"/>
      <c r="BQN1537" s="15"/>
      <c r="BQO1537" s="15"/>
      <c r="BQP1537" s="83"/>
      <c r="BQQ1537" s="52"/>
      <c r="BQR1537" s="70"/>
      <c r="BQS1537" s="70"/>
      <c r="BQT1537" s="70"/>
      <c r="BQU1537" s="110"/>
      <c r="BQV1537" s="2"/>
      <c r="BQW1537" s="15"/>
      <c r="BQX1537" s="15"/>
      <c r="BQY1537" s="83"/>
      <c r="BQZ1537" s="52"/>
      <c r="BRA1537" s="70"/>
      <c r="BRB1537" s="70"/>
      <c r="BRC1537" s="70"/>
      <c r="BRD1537" s="110"/>
      <c r="BRE1537" s="2"/>
      <c r="BRF1537" s="15"/>
      <c r="BRG1537" s="15"/>
      <c r="BRH1537" s="83"/>
      <c r="BRI1537" s="52"/>
      <c r="BRJ1537" s="70"/>
      <c r="BRK1537" s="70"/>
      <c r="BRL1537" s="70"/>
      <c r="BRM1537" s="110"/>
      <c r="BRN1537" s="2"/>
      <c r="BRO1537" s="15"/>
      <c r="BRP1537" s="15"/>
      <c r="BRQ1537" s="83"/>
      <c r="BRR1537" s="52"/>
      <c r="BRS1537" s="70"/>
      <c r="BRT1537" s="70"/>
      <c r="BRU1537" s="70"/>
      <c r="BRV1537" s="110"/>
      <c r="BRW1537" s="2"/>
      <c r="BRX1537" s="15"/>
      <c r="BRY1537" s="15"/>
      <c r="BRZ1537" s="83"/>
      <c r="BSA1537" s="52"/>
      <c r="BSB1537" s="70"/>
      <c r="BSC1537" s="70"/>
      <c r="BSD1537" s="70"/>
      <c r="BSE1537" s="110"/>
      <c r="BSF1537" s="2"/>
      <c r="BSG1537" s="15"/>
      <c r="BSH1537" s="15"/>
      <c r="BSI1537" s="83"/>
      <c r="BSJ1537" s="52"/>
      <c r="BSK1537" s="70"/>
      <c r="BSL1537" s="70"/>
      <c r="BSM1537" s="70"/>
      <c r="BSN1537" s="110"/>
      <c r="BSO1537" s="2"/>
      <c r="BSP1537" s="15"/>
      <c r="BSQ1537" s="15"/>
      <c r="BSR1537" s="83"/>
      <c r="BSS1537" s="52"/>
      <c r="BST1537" s="70"/>
      <c r="BSU1537" s="70"/>
      <c r="BSV1537" s="70"/>
      <c r="BSW1537" s="110"/>
      <c r="BSX1537" s="2"/>
      <c r="BSY1537" s="15"/>
      <c r="BSZ1537" s="15"/>
      <c r="BTA1537" s="83"/>
      <c r="BTB1537" s="52"/>
      <c r="BTC1537" s="70"/>
      <c r="BTD1537" s="70"/>
      <c r="BTE1537" s="70"/>
      <c r="BTF1537" s="110"/>
      <c r="BTG1537" s="2"/>
      <c r="BTH1537" s="15"/>
      <c r="BTI1537" s="15"/>
      <c r="BTJ1537" s="83"/>
      <c r="BTK1537" s="52"/>
      <c r="BTL1537" s="70"/>
      <c r="BTM1537" s="70"/>
      <c r="BTN1537" s="70"/>
      <c r="BTO1537" s="110"/>
      <c r="BTP1537" s="2"/>
      <c r="BTQ1537" s="15"/>
      <c r="BTR1537" s="15"/>
      <c r="BTS1537" s="83"/>
      <c r="BTT1537" s="52"/>
      <c r="BTU1537" s="70"/>
      <c r="BTV1537" s="70"/>
      <c r="BTW1537" s="70"/>
      <c r="BTX1537" s="110"/>
      <c r="BTY1537" s="2"/>
      <c r="BTZ1537" s="15"/>
      <c r="BUA1537" s="15"/>
      <c r="BUB1537" s="83"/>
      <c r="BUC1537" s="52"/>
      <c r="BUD1537" s="70"/>
      <c r="BUE1537" s="70"/>
      <c r="BUF1537" s="70"/>
      <c r="BUG1537" s="110"/>
      <c r="BUH1537" s="2"/>
      <c r="BUI1537" s="15"/>
      <c r="BUJ1537" s="15"/>
      <c r="BUK1537" s="83"/>
      <c r="BUL1537" s="52"/>
      <c r="BUM1537" s="70"/>
      <c r="BUN1537" s="70"/>
      <c r="BUO1537" s="70"/>
      <c r="BUP1537" s="110"/>
      <c r="BUQ1537" s="2"/>
      <c r="BUR1537" s="15"/>
      <c r="BUS1537" s="15"/>
      <c r="BUT1537" s="83"/>
      <c r="BUU1537" s="52"/>
      <c r="BUV1537" s="70"/>
      <c r="BUW1537" s="70"/>
      <c r="BUX1537" s="70"/>
      <c r="BUY1537" s="110"/>
      <c r="BUZ1537" s="2"/>
      <c r="BVA1537" s="15"/>
      <c r="BVB1537" s="15"/>
      <c r="BVC1537" s="83"/>
      <c r="BVD1537" s="52"/>
      <c r="BVE1537" s="70"/>
      <c r="BVF1537" s="70"/>
      <c r="BVG1537" s="70"/>
      <c r="BVH1537" s="110"/>
      <c r="BVI1537" s="2"/>
      <c r="BVJ1537" s="15"/>
      <c r="BVK1537" s="15"/>
      <c r="BVL1537" s="83"/>
      <c r="BVM1537" s="52"/>
      <c r="BVN1537" s="70"/>
      <c r="BVO1537" s="70"/>
      <c r="BVP1537" s="70"/>
      <c r="BVQ1537" s="110"/>
      <c r="BVR1537" s="2"/>
      <c r="BVS1537" s="15"/>
      <c r="BVT1537" s="15"/>
      <c r="BVU1537" s="83"/>
      <c r="BVV1537" s="52"/>
      <c r="BVW1537" s="70"/>
      <c r="BVX1537" s="70"/>
      <c r="BVY1537" s="70"/>
      <c r="BVZ1537" s="110"/>
      <c r="BWA1537" s="2"/>
      <c r="BWB1537" s="15"/>
      <c r="BWC1537" s="15"/>
      <c r="BWD1537" s="83"/>
      <c r="BWE1537" s="52"/>
      <c r="BWF1537" s="70"/>
      <c r="BWG1537" s="70"/>
      <c r="BWH1537" s="70"/>
      <c r="BWI1537" s="110"/>
      <c r="BWJ1537" s="2"/>
      <c r="BWK1537" s="15"/>
      <c r="BWL1537" s="15"/>
      <c r="BWM1537" s="83"/>
      <c r="BWN1537" s="52"/>
      <c r="BWO1537" s="70"/>
      <c r="BWP1537" s="70"/>
      <c r="BWQ1537" s="70"/>
      <c r="BWR1537" s="110"/>
      <c r="BWS1537" s="2"/>
      <c r="BWT1537" s="15"/>
      <c r="BWU1537" s="15"/>
      <c r="BWV1537" s="83"/>
      <c r="BWW1537" s="52"/>
      <c r="BWX1537" s="70"/>
      <c r="BWY1537" s="70"/>
      <c r="BWZ1537" s="70"/>
      <c r="BXA1537" s="110"/>
      <c r="BXB1537" s="2"/>
      <c r="BXC1537" s="15"/>
      <c r="BXD1537" s="15"/>
      <c r="BXE1537" s="83"/>
      <c r="BXF1537" s="52"/>
      <c r="BXG1537" s="70"/>
      <c r="BXH1537" s="70"/>
      <c r="BXI1537" s="70"/>
      <c r="BXJ1537" s="110"/>
      <c r="BXK1537" s="2"/>
      <c r="BXL1537" s="15"/>
      <c r="BXM1537" s="15"/>
      <c r="BXN1537" s="83"/>
      <c r="BXO1537" s="52"/>
      <c r="BXP1537" s="70"/>
      <c r="BXQ1537" s="70"/>
      <c r="BXR1537" s="70"/>
      <c r="BXS1537" s="110"/>
      <c r="BXT1537" s="2"/>
      <c r="BXU1537" s="15"/>
      <c r="BXV1537" s="15"/>
      <c r="BXW1537" s="83"/>
      <c r="BXX1537" s="52"/>
      <c r="BXY1537" s="70"/>
      <c r="BXZ1537" s="70"/>
      <c r="BYA1537" s="70"/>
      <c r="BYB1537" s="110"/>
      <c r="BYC1537" s="2"/>
      <c r="BYD1537" s="15"/>
      <c r="BYE1537" s="15"/>
      <c r="BYF1537" s="83"/>
      <c r="BYG1537" s="52"/>
      <c r="BYH1537" s="70"/>
      <c r="BYI1537" s="70"/>
      <c r="BYJ1537" s="70"/>
      <c r="BYK1537" s="110"/>
      <c r="BYL1537" s="2"/>
      <c r="BYM1537" s="15"/>
      <c r="BYN1537" s="15"/>
      <c r="BYO1537" s="83"/>
      <c r="BYP1537" s="52"/>
      <c r="BYQ1537" s="70"/>
      <c r="BYR1537" s="70"/>
      <c r="BYS1537" s="70"/>
      <c r="BYT1537" s="110"/>
      <c r="BYU1537" s="2"/>
      <c r="BYV1537" s="15"/>
      <c r="BYW1537" s="15"/>
      <c r="BYX1537" s="83"/>
      <c r="BYY1537" s="52"/>
      <c r="BYZ1537" s="70"/>
      <c r="BZA1537" s="70"/>
      <c r="BZB1537" s="70"/>
      <c r="BZC1537" s="110"/>
      <c r="BZD1537" s="2"/>
      <c r="BZE1537" s="15"/>
      <c r="BZF1537" s="15"/>
      <c r="BZG1537" s="83"/>
      <c r="BZH1537" s="52"/>
      <c r="BZI1537" s="70"/>
      <c r="BZJ1537" s="70"/>
      <c r="BZK1537" s="70"/>
      <c r="BZL1537" s="110"/>
      <c r="BZM1537" s="2"/>
      <c r="BZN1537" s="15"/>
      <c r="BZO1537" s="15"/>
      <c r="BZP1537" s="83"/>
      <c r="BZQ1537" s="52"/>
      <c r="BZR1537" s="70"/>
      <c r="BZS1537" s="70"/>
      <c r="BZT1537" s="70"/>
      <c r="BZU1537" s="110"/>
      <c r="BZV1537" s="2"/>
      <c r="BZW1537" s="15"/>
      <c r="BZX1537" s="15"/>
      <c r="BZY1537" s="83"/>
      <c r="BZZ1537" s="52"/>
      <c r="CAA1537" s="70"/>
      <c r="CAB1537" s="70"/>
      <c r="CAC1537" s="70"/>
      <c r="CAD1537" s="110"/>
      <c r="CAE1537" s="2"/>
      <c r="CAF1537" s="15"/>
      <c r="CAG1537" s="15"/>
      <c r="CAH1537" s="83"/>
      <c r="CAI1537" s="52"/>
      <c r="CAJ1537" s="70"/>
      <c r="CAK1537" s="70"/>
      <c r="CAL1537" s="70"/>
      <c r="CAM1537" s="110"/>
      <c r="CAN1537" s="2"/>
      <c r="CAO1537" s="15"/>
      <c r="CAP1537" s="15"/>
      <c r="CAQ1537" s="83"/>
      <c r="CAR1537" s="52"/>
      <c r="CAS1537" s="70"/>
      <c r="CAT1537" s="70"/>
      <c r="CAU1537" s="70"/>
      <c r="CAV1537" s="110"/>
      <c r="CAW1537" s="2"/>
      <c r="CAX1537" s="15"/>
      <c r="CAY1537" s="15"/>
      <c r="CAZ1537" s="83"/>
      <c r="CBA1537" s="52"/>
      <c r="CBB1537" s="70"/>
      <c r="CBC1537" s="70"/>
      <c r="CBD1537" s="70"/>
      <c r="CBE1537" s="110"/>
      <c r="CBF1537" s="2"/>
      <c r="CBG1537" s="15"/>
      <c r="CBH1537" s="15"/>
      <c r="CBI1537" s="83"/>
      <c r="CBJ1537" s="52"/>
      <c r="CBK1537" s="70"/>
      <c r="CBL1537" s="70"/>
      <c r="CBM1537" s="70"/>
      <c r="CBN1537" s="110"/>
      <c r="CBO1537" s="2"/>
      <c r="CBP1537" s="15"/>
      <c r="CBQ1537" s="15"/>
      <c r="CBR1537" s="83"/>
      <c r="CBS1537" s="52"/>
      <c r="CBT1537" s="70"/>
      <c r="CBU1537" s="70"/>
      <c r="CBV1537" s="70"/>
      <c r="CBW1537" s="110"/>
      <c r="CBX1537" s="2"/>
      <c r="CBY1537" s="15"/>
      <c r="CBZ1537" s="15"/>
      <c r="CCA1537" s="83"/>
      <c r="CCB1537" s="52"/>
      <c r="CCC1537" s="70"/>
      <c r="CCD1537" s="70"/>
      <c r="CCE1537" s="70"/>
      <c r="CCF1537" s="110"/>
      <c r="CCG1537" s="2"/>
      <c r="CCH1537" s="15"/>
      <c r="CCI1537" s="15"/>
      <c r="CCJ1537" s="83"/>
      <c r="CCK1537" s="52"/>
      <c r="CCL1537" s="70"/>
      <c r="CCM1537" s="70"/>
      <c r="CCN1537" s="70"/>
      <c r="CCO1537" s="110"/>
      <c r="CCP1537" s="2"/>
      <c r="CCQ1537" s="15"/>
      <c r="CCR1537" s="15"/>
      <c r="CCS1537" s="83"/>
      <c r="CCT1537" s="52"/>
      <c r="CCU1537" s="70"/>
      <c r="CCV1537" s="70"/>
      <c r="CCW1537" s="70"/>
      <c r="CCX1537" s="110"/>
      <c r="CCY1537" s="2"/>
      <c r="CCZ1537" s="15"/>
      <c r="CDA1537" s="15"/>
      <c r="CDB1537" s="83"/>
      <c r="CDC1537" s="52"/>
      <c r="CDD1537" s="70"/>
      <c r="CDE1537" s="70"/>
      <c r="CDF1537" s="70"/>
      <c r="CDG1537" s="110"/>
      <c r="CDH1537" s="2"/>
      <c r="CDI1537" s="15"/>
      <c r="CDJ1537" s="15"/>
      <c r="CDK1537" s="83"/>
      <c r="CDL1537" s="52"/>
      <c r="CDM1537" s="70"/>
      <c r="CDN1537" s="70"/>
      <c r="CDO1537" s="70"/>
      <c r="CDP1537" s="110"/>
      <c r="CDQ1537" s="2"/>
      <c r="CDR1537" s="15"/>
      <c r="CDS1537" s="15"/>
      <c r="CDT1537" s="83"/>
      <c r="CDU1537" s="52"/>
      <c r="CDV1537" s="70"/>
      <c r="CDW1537" s="70"/>
      <c r="CDX1537" s="70"/>
      <c r="CDY1537" s="110"/>
      <c r="CDZ1537" s="2"/>
      <c r="CEA1537" s="15"/>
      <c r="CEB1537" s="15"/>
      <c r="CEC1537" s="83"/>
      <c r="CED1537" s="52"/>
      <c r="CEE1537" s="70"/>
      <c r="CEF1537" s="70"/>
      <c r="CEG1537" s="70"/>
      <c r="CEH1537" s="110"/>
      <c r="CEI1537" s="2"/>
      <c r="CEJ1537" s="15"/>
      <c r="CEK1537" s="15"/>
      <c r="CEL1537" s="83"/>
      <c r="CEM1537" s="52"/>
      <c r="CEN1537" s="70"/>
      <c r="CEO1537" s="70"/>
      <c r="CEP1537" s="70"/>
      <c r="CEQ1537" s="110"/>
      <c r="CER1537" s="2"/>
      <c r="CES1537" s="15"/>
      <c r="CET1537" s="15"/>
      <c r="CEU1537" s="83"/>
      <c r="CEV1537" s="52"/>
      <c r="CEW1537" s="70"/>
      <c r="CEX1537" s="70"/>
      <c r="CEY1537" s="70"/>
      <c r="CEZ1537" s="110"/>
      <c r="CFA1537" s="2"/>
      <c r="CFB1537" s="15"/>
      <c r="CFC1537" s="15"/>
      <c r="CFD1537" s="83"/>
      <c r="CFE1537" s="52"/>
      <c r="CFF1537" s="70"/>
      <c r="CFG1537" s="70"/>
      <c r="CFH1537" s="70"/>
      <c r="CFI1537" s="110"/>
      <c r="CFJ1537" s="2"/>
      <c r="CFK1537" s="15"/>
      <c r="CFL1537" s="15"/>
      <c r="CFM1537" s="83"/>
      <c r="CFN1537" s="52"/>
      <c r="CFO1537" s="70"/>
      <c r="CFP1537" s="70"/>
      <c r="CFQ1537" s="70"/>
      <c r="CFR1537" s="110"/>
      <c r="CFS1537" s="2"/>
      <c r="CFT1537" s="15"/>
      <c r="CFU1537" s="15"/>
      <c r="CFV1537" s="83"/>
      <c r="CFW1537" s="52"/>
      <c r="CFX1537" s="70"/>
      <c r="CFY1537" s="70"/>
      <c r="CFZ1537" s="70"/>
      <c r="CGA1537" s="110"/>
      <c r="CGB1537" s="2"/>
      <c r="CGC1537" s="15"/>
      <c r="CGD1537" s="15"/>
      <c r="CGE1537" s="83"/>
      <c r="CGF1537" s="52"/>
      <c r="CGG1537" s="70"/>
      <c r="CGH1537" s="70"/>
      <c r="CGI1537" s="70"/>
      <c r="CGJ1537" s="110"/>
      <c r="CGK1537" s="2"/>
      <c r="CGL1537" s="15"/>
      <c r="CGM1537" s="15"/>
      <c r="CGN1537" s="83"/>
      <c r="CGO1537" s="52"/>
      <c r="CGP1537" s="70"/>
      <c r="CGQ1537" s="70"/>
      <c r="CGR1537" s="70"/>
      <c r="CGS1537" s="110"/>
      <c r="CGT1537" s="2"/>
      <c r="CGU1537" s="15"/>
      <c r="CGV1537" s="15"/>
      <c r="CGW1537" s="83"/>
      <c r="CGX1537" s="52"/>
      <c r="CGY1537" s="70"/>
      <c r="CGZ1537" s="70"/>
      <c r="CHA1537" s="70"/>
      <c r="CHB1537" s="110"/>
      <c r="CHC1537" s="2"/>
      <c r="CHD1537" s="15"/>
      <c r="CHE1537" s="15"/>
      <c r="CHF1537" s="83"/>
      <c r="CHG1537" s="52"/>
      <c r="CHH1537" s="70"/>
      <c r="CHI1537" s="70"/>
      <c r="CHJ1537" s="70"/>
      <c r="CHK1537" s="110"/>
      <c r="CHL1537" s="2"/>
      <c r="CHM1537" s="15"/>
      <c r="CHN1537" s="15"/>
      <c r="CHO1537" s="83"/>
      <c r="CHP1537" s="52"/>
      <c r="CHQ1537" s="70"/>
      <c r="CHR1537" s="70"/>
      <c r="CHS1537" s="70"/>
      <c r="CHT1537" s="110"/>
      <c r="CHU1537" s="2"/>
      <c r="CHV1537" s="15"/>
      <c r="CHW1537" s="15"/>
      <c r="CHX1537" s="83"/>
      <c r="CHY1537" s="52"/>
      <c r="CHZ1537" s="70"/>
      <c r="CIA1537" s="70"/>
      <c r="CIB1537" s="70"/>
      <c r="CIC1537" s="110"/>
      <c r="CID1537" s="2"/>
      <c r="CIE1537" s="15"/>
      <c r="CIF1537" s="15"/>
      <c r="CIG1537" s="83"/>
      <c r="CIH1537" s="52"/>
      <c r="CII1537" s="70"/>
      <c r="CIJ1537" s="70"/>
      <c r="CIK1537" s="70"/>
      <c r="CIL1537" s="110"/>
      <c r="CIM1537" s="2"/>
      <c r="CIN1537" s="15"/>
      <c r="CIO1537" s="15"/>
      <c r="CIP1537" s="83"/>
      <c r="CIQ1537" s="52"/>
      <c r="CIR1537" s="70"/>
      <c r="CIS1537" s="70"/>
      <c r="CIT1537" s="70"/>
      <c r="CIU1537" s="110"/>
      <c r="CIV1537" s="2"/>
      <c r="CIW1537" s="15"/>
      <c r="CIX1537" s="15"/>
      <c r="CIY1537" s="83"/>
      <c r="CIZ1537" s="52"/>
      <c r="CJA1537" s="70"/>
      <c r="CJB1537" s="70"/>
      <c r="CJC1537" s="70"/>
      <c r="CJD1537" s="110"/>
      <c r="CJE1537" s="2"/>
      <c r="CJF1537" s="15"/>
      <c r="CJG1537" s="15"/>
      <c r="CJH1537" s="83"/>
      <c r="CJI1537" s="52"/>
      <c r="CJJ1537" s="70"/>
      <c r="CJK1537" s="70"/>
      <c r="CJL1537" s="70"/>
      <c r="CJM1537" s="110"/>
      <c r="CJN1537" s="2"/>
      <c r="CJO1537" s="15"/>
      <c r="CJP1537" s="15"/>
      <c r="CJQ1537" s="83"/>
      <c r="CJR1537" s="52"/>
      <c r="CJS1537" s="70"/>
      <c r="CJT1537" s="70"/>
      <c r="CJU1537" s="70"/>
      <c r="CJV1537" s="110"/>
      <c r="CJW1537" s="2"/>
      <c r="CJX1537" s="15"/>
      <c r="CJY1537" s="15"/>
      <c r="CJZ1537" s="83"/>
      <c r="CKA1537" s="52"/>
      <c r="CKB1537" s="70"/>
      <c r="CKC1537" s="70"/>
      <c r="CKD1537" s="70"/>
      <c r="CKE1537" s="110"/>
      <c r="CKF1537" s="2"/>
      <c r="CKG1537" s="15"/>
      <c r="CKH1537" s="15"/>
      <c r="CKI1537" s="83"/>
      <c r="CKJ1537" s="52"/>
      <c r="CKK1537" s="70"/>
      <c r="CKL1537" s="70"/>
      <c r="CKM1537" s="70"/>
      <c r="CKN1537" s="110"/>
      <c r="CKO1537" s="2"/>
      <c r="CKP1537" s="15"/>
      <c r="CKQ1537" s="15"/>
      <c r="CKR1537" s="83"/>
      <c r="CKS1537" s="52"/>
      <c r="CKT1537" s="70"/>
      <c r="CKU1537" s="70"/>
      <c r="CKV1537" s="70"/>
      <c r="CKW1537" s="110"/>
      <c r="CKX1537" s="2"/>
      <c r="CKY1537" s="15"/>
      <c r="CKZ1537" s="15"/>
      <c r="CLA1537" s="83"/>
      <c r="CLB1537" s="52"/>
      <c r="CLC1537" s="70"/>
      <c r="CLD1537" s="70"/>
      <c r="CLE1537" s="70"/>
      <c r="CLF1537" s="110"/>
      <c r="CLG1537" s="2"/>
      <c r="CLH1537" s="15"/>
      <c r="CLI1537" s="15"/>
      <c r="CLJ1537" s="83"/>
      <c r="CLK1537" s="52"/>
      <c r="CLL1537" s="70"/>
      <c r="CLM1537" s="70"/>
      <c r="CLN1537" s="70"/>
      <c r="CLO1537" s="110"/>
      <c r="CLP1537" s="2"/>
      <c r="CLQ1537" s="15"/>
      <c r="CLR1537" s="15"/>
      <c r="CLS1537" s="83"/>
      <c r="CLT1537" s="52"/>
      <c r="CLU1537" s="70"/>
      <c r="CLV1537" s="70"/>
      <c r="CLW1537" s="70"/>
      <c r="CLX1537" s="110"/>
      <c r="CLY1537" s="2"/>
      <c r="CLZ1537" s="15"/>
      <c r="CMA1537" s="15"/>
      <c r="CMB1537" s="83"/>
      <c r="CMC1537" s="52"/>
      <c r="CMD1537" s="70"/>
      <c r="CME1537" s="70"/>
      <c r="CMF1537" s="70"/>
      <c r="CMG1537" s="110"/>
      <c r="CMH1537" s="2"/>
      <c r="CMI1537" s="15"/>
      <c r="CMJ1537" s="15"/>
      <c r="CMK1537" s="83"/>
      <c r="CML1537" s="52"/>
      <c r="CMM1537" s="70"/>
      <c r="CMN1537" s="70"/>
      <c r="CMO1537" s="70"/>
      <c r="CMP1537" s="110"/>
      <c r="CMQ1537" s="2"/>
      <c r="CMR1537" s="15"/>
      <c r="CMS1537" s="15"/>
      <c r="CMT1537" s="83"/>
      <c r="CMU1537" s="52"/>
      <c r="CMV1537" s="70"/>
      <c r="CMW1537" s="70"/>
      <c r="CMX1537" s="70"/>
      <c r="CMY1537" s="110"/>
      <c r="CMZ1537" s="2"/>
      <c r="CNA1537" s="15"/>
      <c r="CNB1537" s="15"/>
      <c r="CNC1537" s="83"/>
      <c r="CND1537" s="52"/>
      <c r="CNE1537" s="70"/>
      <c r="CNF1537" s="70"/>
      <c r="CNG1537" s="70"/>
      <c r="CNH1537" s="110"/>
      <c r="CNI1537" s="2"/>
      <c r="CNJ1537" s="15"/>
      <c r="CNK1537" s="15"/>
      <c r="CNL1537" s="83"/>
      <c r="CNM1537" s="52"/>
      <c r="CNN1537" s="70"/>
      <c r="CNO1537" s="70"/>
      <c r="CNP1537" s="70"/>
      <c r="CNQ1537" s="110"/>
      <c r="CNR1537" s="2"/>
      <c r="CNS1537" s="15"/>
      <c r="CNT1537" s="15"/>
      <c r="CNU1537" s="83"/>
      <c r="CNV1537" s="52"/>
      <c r="CNW1537" s="70"/>
      <c r="CNX1537" s="70"/>
      <c r="CNY1537" s="70"/>
      <c r="CNZ1537" s="110"/>
      <c r="COA1537" s="2"/>
      <c r="COB1537" s="15"/>
      <c r="COC1537" s="15"/>
      <c r="COD1537" s="83"/>
      <c r="COE1537" s="52"/>
      <c r="COF1537" s="70"/>
      <c r="COG1537" s="70"/>
      <c r="COH1537" s="70"/>
      <c r="COI1537" s="110"/>
      <c r="COJ1537" s="2"/>
      <c r="COK1537" s="15"/>
      <c r="COL1537" s="15"/>
      <c r="COM1537" s="83"/>
      <c r="CON1537" s="52"/>
      <c r="COO1537" s="70"/>
      <c r="COP1537" s="70"/>
      <c r="COQ1537" s="70"/>
      <c r="COR1537" s="110"/>
      <c r="COS1537" s="2"/>
      <c r="COT1537" s="15"/>
      <c r="COU1537" s="15"/>
      <c r="COV1537" s="83"/>
      <c r="COW1537" s="52"/>
      <c r="COX1537" s="70"/>
      <c r="COY1537" s="70"/>
      <c r="COZ1537" s="70"/>
      <c r="CPA1537" s="110"/>
      <c r="CPB1537" s="2"/>
      <c r="CPC1537" s="15"/>
      <c r="CPD1537" s="15"/>
      <c r="CPE1537" s="83"/>
      <c r="CPF1537" s="52"/>
      <c r="CPG1537" s="70"/>
      <c r="CPH1537" s="70"/>
      <c r="CPI1537" s="70"/>
      <c r="CPJ1537" s="110"/>
      <c r="CPK1537" s="2"/>
      <c r="CPL1537" s="15"/>
      <c r="CPM1537" s="15"/>
      <c r="CPN1537" s="83"/>
      <c r="CPO1537" s="52"/>
      <c r="CPP1537" s="70"/>
      <c r="CPQ1537" s="70"/>
      <c r="CPR1537" s="70"/>
      <c r="CPS1537" s="110"/>
      <c r="CPT1537" s="2"/>
      <c r="CPU1537" s="15"/>
      <c r="CPV1537" s="15"/>
      <c r="CPW1537" s="83"/>
      <c r="CPX1537" s="52"/>
      <c r="CPY1537" s="70"/>
      <c r="CPZ1537" s="70"/>
      <c r="CQA1537" s="70"/>
      <c r="CQB1537" s="110"/>
      <c r="CQC1537" s="2"/>
      <c r="CQD1537" s="15"/>
      <c r="CQE1537" s="15"/>
      <c r="CQF1537" s="83"/>
      <c r="CQG1537" s="52"/>
      <c r="CQH1537" s="70"/>
      <c r="CQI1537" s="70"/>
      <c r="CQJ1537" s="70"/>
      <c r="CQK1537" s="110"/>
      <c r="CQL1537" s="2"/>
      <c r="CQM1537" s="15"/>
      <c r="CQN1537" s="15"/>
      <c r="CQO1537" s="83"/>
      <c r="CQP1537" s="52"/>
      <c r="CQQ1537" s="70"/>
      <c r="CQR1537" s="70"/>
      <c r="CQS1537" s="70"/>
      <c r="CQT1537" s="110"/>
      <c r="CQU1537" s="2"/>
      <c r="CQV1537" s="15"/>
      <c r="CQW1537" s="15"/>
      <c r="CQX1537" s="83"/>
      <c r="CQY1537" s="52"/>
      <c r="CQZ1537" s="70"/>
      <c r="CRA1537" s="70"/>
      <c r="CRB1537" s="70"/>
      <c r="CRC1537" s="110"/>
      <c r="CRD1537" s="2"/>
      <c r="CRE1537" s="15"/>
      <c r="CRF1537" s="15"/>
      <c r="CRG1537" s="83"/>
      <c r="CRH1537" s="52"/>
      <c r="CRI1537" s="70"/>
      <c r="CRJ1537" s="70"/>
      <c r="CRK1537" s="70"/>
      <c r="CRL1537" s="110"/>
      <c r="CRM1537" s="2"/>
      <c r="CRN1537" s="15"/>
      <c r="CRO1537" s="15"/>
      <c r="CRP1537" s="83"/>
      <c r="CRQ1537" s="52"/>
      <c r="CRR1537" s="70"/>
      <c r="CRS1537" s="70"/>
      <c r="CRT1537" s="70"/>
      <c r="CRU1537" s="110"/>
      <c r="CRV1537" s="2"/>
      <c r="CRW1537" s="15"/>
      <c r="CRX1537" s="15"/>
      <c r="CRY1537" s="83"/>
      <c r="CRZ1537" s="52"/>
      <c r="CSA1537" s="70"/>
      <c r="CSB1537" s="70"/>
      <c r="CSC1537" s="70"/>
      <c r="CSD1537" s="110"/>
      <c r="CSE1537" s="2"/>
      <c r="CSF1537" s="15"/>
      <c r="CSG1537" s="15"/>
      <c r="CSH1537" s="83"/>
      <c r="CSI1537" s="52"/>
      <c r="CSJ1537" s="70"/>
      <c r="CSK1537" s="70"/>
      <c r="CSL1537" s="70"/>
      <c r="CSM1537" s="110"/>
      <c r="CSN1537" s="2"/>
      <c r="CSO1537" s="15"/>
      <c r="CSP1537" s="15"/>
      <c r="CSQ1537" s="83"/>
      <c r="CSR1537" s="52"/>
      <c r="CSS1537" s="70"/>
      <c r="CST1537" s="70"/>
      <c r="CSU1537" s="70"/>
      <c r="CSV1537" s="110"/>
      <c r="CSW1537" s="2"/>
      <c r="CSX1537" s="15"/>
      <c r="CSY1537" s="15"/>
      <c r="CSZ1537" s="83"/>
      <c r="CTA1537" s="52"/>
      <c r="CTB1537" s="70"/>
      <c r="CTC1537" s="70"/>
      <c r="CTD1537" s="70"/>
      <c r="CTE1537" s="110"/>
      <c r="CTF1537" s="2"/>
      <c r="CTG1537" s="15"/>
      <c r="CTH1537" s="15"/>
      <c r="CTI1537" s="83"/>
      <c r="CTJ1537" s="52"/>
      <c r="CTK1537" s="70"/>
      <c r="CTL1537" s="70"/>
      <c r="CTM1537" s="70"/>
      <c r="CTN1537" s="110"/>
      <c r="CTO1537" s="2"/>
      <c r="CTP1537" s="15"/>
      <c r="CTQ1537" s="15"/>
      <c r="CTR1537" s="83"/>
      <c r="CTS1537" s="52"/>
      <c r="CTT1537" s="70"/>
      <c r="CTU1537" s="70"/>
      <c r="CTV1537" s="70"/>
      <c r="CTW1537" s="110"/>
      <c r="CTX1537" s="2"/>
      <c r="CTY1537" s="15"/>
      <c r="CTZ1537" s="15"/>
      <c r="CUA1537" s="83"/>
      <c r="CUB1537" s="52"/>
      <c r="CUC1537" s="70"/>
      <c r="CUD1537" s="70"/>
      <c r="CUE1537" s="70"/>
      <c r="CUF1537" s="110"/>
      <c r="CUG1537" s="2"/>
      <c r="CUH1537" s="15"/>
      <c r="CUI1537" s="15"/>
      <c r="CUJ1537" s="83"/>
      <c r="CUK1537" s="52"/>
      <c r="CUL1537" s="70"/>
      <c r="CUM1537" s="70"/>
      <c r="CUN1537" s="70"/>
      <c r="CUO1537" s="110"/>
      <c r="CUP1537" s="2"/>
      <c r="CUQ1537" s="15"/>
      <c r="CUR1537" s="15"/>
      <c r="CUS1537" s="83"/>
      <c r="CUT1537" s="52"/>
      <c r="CUU1537" s="70"/>
      <c r="CUV1537" s="70"/>
      <c r="CUW1537" s="70"/>
      <c r="CUX1537" s="110"/>
      <c r="CUY1537" s="2"/>
      <c r="CUZ1537" s="15"/>
      <c r="CVA1537" s="15"/>
      <c r="CVB1537" s="83"/>
      <c r="CVC1537" s="52"/>
      <c r="CVD1537" s="70"/>
      <c r="CVE1537" s="70"/>
      <c r="CVF1537" s="70"/>
      <c r="CVG1537" s="110"/>
      <c r="CVH1537" s="2"/>
      <c r="CVI1537" s="15"/>
      <c r="CVJ1537" s="15"/>
      <c r="CVK1537" s="83"/>
      <c r="CVL1537" s="52"/>
      <c r="CVM1537" s="70"/>
      <c r="CVN1537" s="70"/>
      <c r="CVO1537" s="70"/>
      <c r="CVP1537" s="110"/>
      <c r="CVQ1537" s="2"/>
      <c r="CVR1537" s="15"/>
      <c r="CVS1537" s="15"/>
      <c r="CVT1537" s="83"/>
      <c r="CVU1537" s="52"/>
      <c r="CVV1537" s="70"/>
      <c r="CVW1537" s="70"/>
      <c r="CVX1537" s="70"/>
      <c r="CVY1537" s="110"/>
      <c r="CVZ1537" s="2"/>
      <c r="CWA1537" s="15"/>
      <c r="CWB1537" s="15"/>
      <c r="CWC1537" s="83"/>
      <c r="CWD1537" s="52"/>
      <c r="CWE1537" s="70"/>
      <c r="CWF1537" s="70"/>
      <c r="CWG1537" s="70"/>
      <c r="CWH1537" s="110"/>
      <c r="CWI1537" s="2"/>
      <c r="CWJ1537" s="15"/>
      <c r="CWK1537" s="15"/>
      <c r="CWL1537" s="83"/>
      <c r="CWM1537" s="52"/>
      <c r="CWN1537" s="70"/>
      <c r="CWO1537" s="70"/>
      <c r="CWP1537" s="70"/>
      <c r="CWQ1537" s="110"/>
      <c r="CWR1537" s="2"/>
      <c r="CWS1537" s="15"/>
      <c r="CWT1537" s="15"/>
      <c r="CWU1537" s="83"/>
      <c r="CWV1537" s="52"/>
      <c r="CWW1537" s="70"/>
      <c r="CWX1537" s="70"/>
      <c r="CWY1537" s="70"/>
      <c r="CWZ1537" s="110"/>
      <c r="CXA1537" s="2"/>
      <c r="CXB1537" s="15"/>
      <c r="CXC1537" s="15"/>
      <c r="CXD1537" s="83"/>
      <c r="CXE1537" s="52"/>
      <c r="CXF1537" s="70"/>
      <c r="CXG1537" s="70"/>
      <c r="CXH1537" s="70"/>
      <c r="CXI1537" s="110"/>
      <c r="CXJ1537" s="2"/>
      <c r="CXK1537" s="15"/>
      <c r="CXL1537" s="15"/>
      <c r="CXM1537" s="83"/>
      <c r="CXN1537" s="52"/>
      <c r="CXO1537" s="70"/>
      <c r="CXP1537" s="70"/>
      <c r="CXQ1537" s="70"/>
      <c r="CXR1537" s="110"/>
      <c r="CXS1537" s="2"/>
      <c r="CXT1537" s="15"/>
      <c r="CXU1537" s="15"/>
      <c r="CXV1537" s="83"/>
      <c r="CXW1537" s="52"/>
      <c r="CXX1537" s="70"/>
      <c r="CXY1537" s="70"/>
      <c r="CXZ1537" s="70"/>
      <c r="CYA1537" s="110"/>
      <c r="CYB1537" s="2"/>
      <c r="CYC1537" s="15"/>
      <c r="CYD1537" s="15"/>
      <c r="CYE1537" s="83"/>
      <c r="CYF1537" s="52"/>
      <c r="CYG1537" s="70"/>
      <c r="CYH1537" s="70"/>
      <c r="CYI1537" s="70"/>
      <c r="CYJ1537" s="110"/>
      <c r="CYK1537" s="2"/>
      <c r="CYL1537" s="15"/>
      <c r="CYM1537" s="15"/>
      <c r="CYN1537" s="83"/>
      <c r="CYO1537" s="52"/>
      <c r="CYP1537" s="70"/>
      <c r="CYQ1537" s="70"/>
      <c r="CYR1537" s="70"/>
      <c r="CYS1537" s="110"/>
      <c r="CYT1537" s="2"/>
      <c r="CYU1537" s="15"/>
      <c r="CYV1537" s="15"/>
      <c r="CYW1537" s="83"/>
      <c r="CYX1537" s="52"/>
      <c r="CYY1537" s="70"/>
      <c r="CYZ1537" s="70"/>
      <c r="CZA1537" s="70"/>
      <c r="CZB1537" s="110"/>
      <c r="CZC1537" s="2"/>
      <c r="CZD1537" s="15"/>
      <c r="CZE1537" s="15"/>
      <c r="CZF1537" s="83"/>
      <c r="CZG1537" s="52"/>
      <c r="CZH1537" s="70"/>
      <c r="CZI1537" s="70"/>
      <c r="CZJ1537" s="70"/>
      <c r="CZK1537" s="110"/>
      <c r="CZL1537" s="2"/>
      <c r="CZM1537" s="15"/>
      <c r="CZN1537" s="15"/>
      <c r="CZO1537" s="83"/>
      <c r="CZP1537" s="52"/>
      <c r="CZQ1537" s="70"/>
      <c r="CZR1537" s="70"/>
      <c r="CZS1537" s="70"/>
      <c r="CZT1537" s="110"/>
      <c r="CZU1537" s="2"/>
      <c r="CZV1537" s="15"/>
      <c r="CZW1537" s="15"/>
      <c r="CZX1537" s="83"/>
      <c r="CZY1537" s="52"/>
      <c r="CZZ1537" s="70"/>
      <c r="DAA1537" s="70"/>
      <c r="DAB1537" s="70"/>
      <c r="DAC1537" s="110"/>
      <c r="DAD1537" s="2"/>
      <c r="DAE1537" s="15"/>
      <c r="DAF1537" s="15"/>
      <c r="DAG1537" s="83"/>
      <c r="DAH1537" s="52"/>
      <c r="DAI1537" s="70"/>
      <c r="DAJ1537" s="70"/>
      <c r="DAK1537" s="70"/>
      <c r="DAL1537" s="110"/>
      <c r="DAM1537" s="2"/>
      <c r="DAN1537" s="15"/>
      <c r="DAO1537" s="15"/>
      <c r="DAP1537" s="83"/>
      <c r="DAQ1537" s="52"/>
      <c r="DAR1537" s="70"/>
      <c r="DAS1537" s="70"/>
      <c r="DAT1537" s="70"/>
      <c r="DAU1537" s="110"/>
      <c r="DAV1537" s="2"/>
      <c r="DAW1537" s="15"/>
      <c r="DAX1537" s="15"/>
      <c r="DAY1537" s="83"/>
      <c r="DAZ1537" s="52"/>
      <c r="DBA1537" s="70"/>
      <c r="DBB1537" s="70"/>
      <c r="DBC1537" s="70"/>
      <c r="DBD1537" s="110"/>
      <c r="DBE1537" s="2"/>
      <c r="DBF1537" s="15"/>
      <c r="DBG1537" s="15"/>
      <c r="DBH1537" s="83"/>
      <c r="DBI1537" s="52"/>
      <c r="DBJ1537" s="70"/>
      <c r="DBK1537" s="70"/>
      <c r="DBL1537" s="70"/>
      <c r="DBM1537" s="110"/>
      <c r="DBN1537" s="2"/>
      <c r="DBO1537" s="15"/>
      <c r="DBP1537" s="15"/>
      <c r="DBQ1537" s="83"/>
      <c r="DBR1537" s="52"/>
      <c r="DBS1537" s="70"/>
      <c r="DBT1537" s="70"/>
      <c r="DBU1537" s="70"/>
      <c r="DBV1537" s="110"/>
      <c r="DBW1537" s="2"/>
      <c r="DBX1537" s="15"/>
      <c r="DBY1537" s="15"/>
      <c r="DBZ1537" s="83"/>
      <c r="DCA1537" s="52"/>
      <c r="DCB1537" s="70"/>
      <c r="DCC1537" s="70"/>
      <c r="DCD1537" s="70"/>
      <c r="DCE1537" s="110"/>
      <c r="DCF1537" s="2"/>
      <c r="DCG1537" s="15"/>
      <c r="DCH1537" s="15"/>
      <c r="DCI1537" s="83"/>
      <c r="DCJ1537" s="52"/>
      <c r="DCK1537" s="70"/>
      <c r="DCL1537" s="70"/>
      <c r="DCM1537" s="70"/>
      <c r="DCN1537" s="110"/>
      <c r="DCO1537" s="2"/>
      <c r="DCP1537" s="15"/>
      <c r="DCQ1537" s="15"/>
      <c r="DCR1537" s="83"/>
      <c r="DCS1537" s="52"/>
      <c r="DCT1537" s="70"/>
      <c r="DCU1537" s="70"/>
      <c r="DCV1537" s="70"/>
      <c r="DCW1537" s="110"/>
      <c r="DCX1537" s="2"/>
      <c r="DCY1537" s="15"/>
      <c r="DCZ1537" s="15"/>
      <c r="DDA1537" s="83"/>
      <c r="DDB1537" s="52"/>
      <c r="DDC1537" s="70"/>
      <c r="DDD1537" s="70"/>
      <c r="DDE1537" s="70"/>
      <c r="DDF1537" s="110"/>
      <c r="DDG1537" s="2"/>
      <c r="DDH1537" s="15"/>
      <c r="DDI1537" s="15"/>
      <c r="DDJ1537" s="83"/>
      <c r="DDK1537" s="52"/>
      <c r="DDL1537" s="70"/>
      <c r="DDM1537" s="70"/>
      <c r="DDN1537" s="70"/>
      <c r="DDO1537" s="110"/>
      <c r="DDP1537" s="2"/>
      <c r="DDQ1537" s="15"/>
      <c r="DDR1537" s="15"/>
      <c r="DDS1537" s="83"/>
      <c r="DDT1537" s="52"/>
      <c r="DDU1537" s="70"/>
      <c r="DDV1537" s="70"/>
      <c r="DDW1537" s="70"/>
      <c r="DDX1537" s="110"/>
      <c r="DDY1537" s="2"/>
      <c r="DDZ1537" s="15"/>
      <c r="DEA1537" s="15"/>
      <c r="DEB1537" s="83"/>
      <c r="DEC1537" s="52"/>
      <c r="DED1537" s="70"/>
      <c r="DEE1537" s="70"/>
      <c r="DEF1537" s="70"/>
      <c r="DEG1537" s="110"/>
      <c r="DEH1537" s="2"/>
      <c r="DEI1537" s="15"/>
      <c r="DEJ1537" s="15"/>
      <c r="DEK1537" s="83"/>
      <c r="DEL1537" s="52"/>
      <c r="DEM1537" s="70"/>
      <c r="DEN1537" s="70"/>
      <c r="DEO1537" s="70"/>
      <c r="DEP1537" s="110"/>
      <c r="DEQ1537" s="2"/>
      <c r="DER1537" s="15"/>
      <c r="DES1537" s="15"/>
      <c r="DET1537" s="83"/>
      <c r="DEU1537" s="52"/>
      <c r="DEV1537" s="70"/>
      <c r="DEW1537" s="70"/>
      <c r="DEX1537" s="70"/>
      <c r="DEY1537" s="110"/>
      <c r="DEZ1537" s="2"/>
      <c r="DFA1537" s="15"/>
      <c r="DFB1537" s="15"/>
      <c r="DFC1537" s="83"/>
      <c r="DFD1537" s="52"/>
      <c r="DFE1537" s="70"/>
      <c r="DFF1537" s="70"/>
      <c r="DFG1537" s="70"/>
      <c r="DFH1537" s="110"/>
      <c r="DFI1537" s="2"/>
      <c r="DFJ1537" s="15"/>
      <c r="DFK1537" s="15"/>
      <c r="DFL1537" s="83"/>
      <c r="DFM1537" s="52"/>
      <c r="DFN1537" s="70"/>
      <c r="DFO1537" s="70"/>
      <c r="DFP1537" s="70"/>
      <c r="DFQ1537" s="110"/>
      <c r="DFR1537" s="2"/>
      <c r="DFS1537" s="15"/>
      <c r="DFT1537" s="15"/>
      <c r="DFU1537" s="83"/>
      <c r="DFV1537" s="52"/>
      <c r="DFW1537" s="70"/>
      <c r="DFX1537" s="70"/>
      <c r="DFY1537" s="70"/>
      <c r="DFZ1537" s="110"/>
      <c r="DGA1537" s="2"/>
      <c r="DGB1537" s="15"/>
      <c r="DGC1537" s="15"/>
      <c r="DGD1537" s="83"/>
      <c r="DGE1537" s="52"/>
      <c r="DGF1537" s="70"/>
      <c r="DGG1537" s="70"/>
      <c r="DGH1537" s="70"/>
      <c r="DGI1537" s="110"/>
      <c r="DGJ1537" s="2"/>
      <c r="DGK1537" s="15"/>
      <c r="DGL1537" s="15"/>
      <c r="DGM1537" s="83"/>
      <c r="DGN1537" s="52"/>
      <c r="DGO1537" s="70"/>
      <c r="DGP1537" s="70"/>
      <c r="DGQ1537" s="70"/>
      <c r="DGR1537" s="110"/>
      <c r="DGS1537" s="2"/>
      <c r="DGT1537" s="15"/>
      <c r="DGU1537" s="15"/>
      <c r="DGV1537" s="83"/>
      <c r="DGW1537" s="52"/>
      <c r="DGX1537" s="70"/>
      <c r="DGY1537" s="70"/>
      <c r="DGZ1537" s="70"/>
      <c r="DHA1537" s="110"/>
      <c r="DHB1537" s="2"/>
      <c r="DHC1537" s="15"/>
      <c r="DHD1537" s="15"/>
      <c r="DHE1537" s="83"/>
      <c r="DHF1537" s="52"/>
      <c r="DHG1537" s="70"/>
      <c r="DHH1537" s="70"/>
      <c r="DHI1537" s="70"/>
      <c r="DHJ1537" s="110"/>
      <c r="DHK1537" s="2"/>
      <c r="DHL1537" s="15"/>
      <c r="DHM1537" s="15"/>
      <c r="DHN1537" s="83"/>
      <c r="DHO1537" s="52"/>
      <c r="DHP1537" s="70"/>
      <c r="DHQ1537" s="70"/>
      <c r="DHR1537" s="70"/>
      <c r="DHS1537" s="110"/>
      <c r="DHT1537" s="2"/>
      <c r="DHU1537" s="15"/>
      <c r="DHV1537" s="15"/>
      <c r="DHW1537" s="83"/>
      <c r="DHX1537" s="52"/>
      <c r="DHY1537" s="70"/>
      <c r="DHZ1537" s="70"/>
      <c r="DIA1537" s="70"/>
      <c r="DIB1537" s="110"/>
      <c r="DIC1537" s="2"/>
      <c r="DID1537" s="15"/>
      <c r="DIE1537" s="15"/>
      <c r="DIF1537" s="83"/>
      <c r="DIG1537" s="52"/>
      <c r="DIH1537" s="70"/>
      <c r="DII1537" s="70"/>
      <c r="DIJ1537" s="70"/>
      <c r="DIK1537" s="110"/>
      <c r="DIL1537" s="2"/>
      <c r="DIM1537" s="15"/>
      <c r="DIN1537" s="15"/>
      <c r="DIO1537" s="83"/>
      <c r="DIP1537" s="52"/>
      <c r="DIQ1537" s="70"/>
      <c r="DIR1537" s="70"/>
      <c r="DIS1537" s="70"/>
      <c r="DIT1537" s="110"/>
      <c r="DIU1537" s="2"/>
      <c r="DIV1537" s="15"/>
      <c r="DIW1537" s="15"/>
      <c r="DIX1537" s="83"/>
      <c r="DIY1537" s="52"/>
      <c r="DIZ1537" s="70"/>
      <c r="DJA1537" s="70"/>
      <c r="DJB1537" s="70"/>
      <c r="DJC1537" s="110"/>
      <c r="DJD1537" s="2"/>
      <c r="DJE1537" s="15"/>
      <c r="DJF1537" s="15"/>
      <c r="DJG1537" s="83"/>
      <c r="DJH1537" s="52"/>
      <c r="DJI1537" s="70"/>
      <c r="DJJ1537" s="70"/>
      <c r="DJK1537" s="70"/>
      <c r="DJL1537" s="110"/>
      <c r="DJM1537" s="2"/>
      <c r="DJN1537" s="15"/>
      <c r="DJO1537" s="15"/>
      <c r="DJP1537" s="83"/>
      <c r="DJQ1537" s="52"/>
      <c r="DJR1537" s="70"/>
      <c r="DJS1537" s="70"/>
      <c r="DJT1537" s="70"/>
      <c r="DJU1537" s="110"/>
      <c r="DJV1537" s="2"/>
      <c r="DJW1537" s="15"/>
      <c r="DJX1537" s="15"/>
      <c r="DJY1537" s="83"/>
      <c r="DJZ1537" s="52"/>
      <c r="DKA1537" s="70"/>
      <c r="DKB1537" s="70"/>
      <c r="DKC1537" s="70"/>
      <c r="DKD1537" s="110"/>
      <c r="DKE1537" s="2"/>
      <c r="DKF1537" s="15"/>
      <c r="DKG1537" s="15"/>
      <c r="DKH1537" s="83"/>
      <c r="DKI1537" s="52"/>
      <c r="DKJ1537" s="70"/>
      <c r="DKK1537" s="70"/>
      <c r="DKL1537" s="70"/>
      <c r="DKM1537" s="110"/>
      <c r="DKN1537" s="2"/>
      <c r="DKO1537" s="15"/>
      <c r="DKP1537" s="15"/>
      <c r="DKQ1537" s="83"/>
      <c r="DKR1537" s="52"/>
      <c r="DKS1537" s="70"/>
      <c r="DKT1537" s="70"/>
      <c r="DKU1537" s="70"/>
      <c r="DKV1537" s="110"/>
      <c r="DKW1537" s="2"/>
      <c r="DKX1537" s="15"/>
      <c r="DKY1537" s="15"/>
      <c r="DKZ1537" s="83"/>
      <c r="DLA1537" s="52"/>
      <c r="DLB1537" s="70"/>
      <c r="DLC1537" s="70"/>
      <c r="DLD1537" s="70"/>
      <c r="DLE1537" s="110"/>
      <c r="DLF1537" s="2"/>
      <c r="DLG1537" s="15"/>
      <c r="DLH1537" s="15"/>
      <c r="DLI1537" s="83"/>
      <c r="DLJ1537" s="52"/>
      <c r="DLK1537" s="70"/>
      <c r="DLL1537" s="70"/>
      <c r="DLM1537" s="70"/>
      <c r="DLN1537" s="110"/>
      <c r="DLO1537" s="2"/>
      <c r="DLP1537" s="15"/>
      <c r="DLQ1537" s="15"/>
      <c r="DLR1537" s="83"/>
      <c r="DLS1537" s="52"/>
      <c r="DLT1537" s="70"/>
      <c r="DLU1537" s="70"/>
      <c r="DLV1537" s="70"/>
      <c r="DLW1537" s="110"/>
      <c r="DLX1537" s="2"/>
      <c r="DLY1537" s="15"/>
      <c r="DLZ1537" s="15"/>
      <c r="DMA1537" s="83"/>
      <c r="DMB1537" s="52"/>
      <c r="DMC1537" s="70"/>
      <c r="DMD1537" s="70"/>
      <c r="DME1537" s="70"/>
      <c r="DMF1537" s="110"/>
      <c r="DMG1537" s="2"/>
      <c r="DMH1537" s="15"/>
      <c r="DMI1537" s="15"/>
      <c r="DMJ1537" s="83"/>
      <c r="DMK1537" s="52"/>
      <c r="DML1537" s="70"/>
      <c r="DMM1537" s="70"/>
      <c r="DMN1537" s="70"/>
      <c r="DMO1537" s="110"/>
      <c r="DMP1537" s="2"/>
      <c r="DMQ1537" s="15"/>
      <c r="DMR1537" s="15"/>
      <c r="DMS1537" s="83"/>
      <c r="DMT1537" s="52"/>
      <c r="DMU1537" s="70"/>
      <c r="DMV1537" s="70"/>
      <c r="DMW1537" s="70"/>
      <c r="DMX1537" s="110"/>
      <c r="DMY1537" s="2"/>
      <c r="DMZ1537" s="15"/>
      <c r="DNA1537" s="15"/>
      <c r="DNB1537" s="83"/>
      <c r="DNC1537" s="52"/>
      <c r="DND1537" s="70"/>
      <c r="DNE1537" s="70"/>
      <c r="DNF1537" s="70"/>
      <c r="DNG1537" s="110"/>
      <c r="DNH1537" s="2"/>
      <c r="DNI1537" s="15"/>
      <c r="DNJ1537" s="15"/>
      <c r="DNK1537" s="83"/>
      <c r="DNL1537" s="52"/>
      <c r="DNM1537" s="70"/>
      <c r="DNN1537" s="70"/>
      <c r="DNO1537" s="70"/>
      <c r="DNP1537" s="110"/>
      <c r="DNQ1537" s="2"/>
      <c r="DNR1537" s="15"/>
      <c r="DNS1537" s="15"/>
      <c r="DNT1537" s="83"/>
      <c r="DNU1537" s="52"/>
      <c r="DNV1537" s="70"/>
      <c r="DNW1537" s="70"/>
      <c r="DNX1537" s="70"/>
      <c r="DNY1537" s="110"/>
      <c r="DNZ1537" s="2"/>
      <c r="DOA1537" s="15"/>
      <c r="DOB1537" s="15"/>
      <c r="DOC1537" s="83"/>
      <c r="DOD1537" s="52"/>
      <c r="DOE1537" s="70"/>
      <c r="DOF1537" s="70"/>
      <c r="DOG1537" s="70"/>
      <c r="DOH1537" s="110"/>
      <c r="DOI1537" s="2"/>
      <c r="DOJ1537" s="15"/>
      <c r="DOK1537" s="15"/>
      <c r="DOL1537" s="83"/>
      <c r="DOM1537" s="52"/>
      <c r="DON1537" s="70"/>
      <c r="DOO1537" s="70"/>
      <c r="DOP1537" s="70"/>
      <c r="DOQ1537" s="110"/>
      <c r="DOR1537" s="2"/>
      <c r="DOS1537" s="15"/>
      <c r="DOT1537" s="15"/>
      <c r="DOU1537" s="83"/>
      <c r="DOV1537" s="52"/>
      <c r="DOW1537" s="70"/>
      <c r="DOX1537" s="70"/>
      <c r="DOY1537" s="70"/>
      <c r="DOZ1537" s="110"/>
      <c r="DPA1537" s="2"/>
      <c r="DPB1537" s="15"/>
      <c r="DPC1537" s="15"/>
      <c r="DPD1537" s="83"/>
      <c r="DPE1537" s="52"/>
      <c r="DPF1537" s="70"/>
      <c r="DPG1537" s="70"/>
      <c r="DPH1537" s="70"/>
      <c r="DPI1537" s="110"/>
      <c r="DPJ1537" s="2"/>
      <c r="DPK1537" s="15"/>
      <c r="DPL1537" s="15"/>
      <c r="DPM1537" s="83"/>
      <c r="DPN1537" s="52"/>
      <c r="DPO1537" s="70"/>
      <c r="DPP1537" s="70"/>
      <c r="DPQ1537" s="70"/>
      <c r="DPR1537" s="110"/>
      <c r="DPS1537" s="2"/>
      <c r="DPT1537" s="15"/>
      <c r="DPU1537" s="15"/>
      <c r="DPV1537" s="83"/>
      <c r="DPW1537" s="52"/>
      <c r="DPX1537" s="70"/>
      <c r="DPY1537" s="70"/>
      <c r="DPZ1537" s="70"/>
      <c r="DQA1537" s="110"/>
      <c r="DQB1537" s="2"/>
      <c r="DQC1537" s="15"/>
      <c r="DQD1537" s="15"/>
      <c r="DQE1537" s="83"/>
      <c r="DQF1537" s="52"/>
      <c r="DQG1537" s="70"/>
      <c r="DQH1537" s="70"/>
      <c r="DQI1537" s="70"/>
      <c r="DQJ1537" s="110"/>
      <c r="DQK1537" s="2"/>
      <c r="DQL1537" s="15"/>
      <c r="DQM1537" s="15"/>
      <c r="DQN1537" s="83"/>
      <c r="DQO1537" s="52"/>
      <c r="DQP1537" s="70"/>
      <c r="DQQ1537" s="70"/>
      <c r="DQR1537" s="70"/>
      <c r="DQS1537" s="110"/>
      <c r="DQT1537" s="2"/>
      <c r="DQU1537" s="15"/>
      <c r="DQV1537" s="15"/>
      <c r="DQW1537" s="83"/>
      <c r="DQX1537" s="52"/>
      <c r="DQY1537" s="70"/>
      <c r="DQZ1537" s="70"/>
      <c r="DRA1537" s="70"/>
      <c r="DRB1537" s="110"/>
      <c r="DRC1537" s="2"/>
      <c r="DRD1537" s="15"/>
      <c r="DRE1537" s="15"/>
      <c r="DRF1537" s="83"/>
      <c r="DRG1537" s="52"/>
      <c r="DRH1537" s="70"/>
      <c r="DRI1537" s="70"/>
      <c r="DRJ1537" s="70"/>
      <c r="DRK1537" s="110"/>
      <c r="DRL1537" s="2"/>
      <c r="DRM1537" s="15"/>
      <c r="DRN1537" s="15"/>
      <c r="DRO1537" s="83"/>
      <c r="DRP1537" s="52"/>
      <c r="DRQ1537" s="70"/>
      <c r="DRR1537" s="70"/>
      <c r="DRS1537" s="70"/>
      <c r="DRT1537" s="110"/>
      <c r="DRU1537" s="2"/>
      <c r="DRV1537" s="15"/>
      <c r="DRW1537" s="15"/>
      <c r="DRX1537" s="83"/>
      <c r="DRY1537" s="52"/>
      <c r="DRZ1537" s="70"/>
      <c r="DSA1537" s="70"/>
      <c r="DSB1537" s="70"/>
      <c r="DSC1537" s="110"/>
      <c r="DSD1537" s="2"/>
      <c r="DSE1537" s="15"/>
      <c r="DSF1537" s="15"/>
      <c r="DSG1537" s="83"/>
      <c r="DSH1537" s="52"/>
      <c r="DSI1537" s="70"/>
      <c r="DSJ1537" s="70"/>
      <c r="DSK1537" s="70"/>
      <c r="DSL1537" s="110"/>
      <c r="DSM1537" s="2"/>
      <c r="DSN1537" s="15"/>
      <c r="DSO1537" s="15"/>
      <c r="DSP1537" s="83"/>
      <c r="DSQ1537" s="52"/>
      <c r="DSR1537" s="70"/>
      <c r="DSS1537" s="70"/>
      <c r="DST1537" s="70"/>
      <c r="DSU1537" s="110"/>
      <c r="DSV1537" s="2"/>
      <c r="DSW1537" s="15"/>
      <c r="DSX1537" s="15"/>
      <c r="DSY1537" s="83"/>
      <c r="DSZ1537" s="52"/>
      <c r="DTA1537" s="70"/>
      <c r="DTB1537" s="70"/>
      <c r="DTC1537" s="70"/>
      <c r="DTD1537" s="110"/>
      <c r="DTE1537" s="2"/>
      <c r="DTF1537" s="15"/>
      <c r="DTG1537" s="15"/>
      <c r="DTH1537" s="83"/>
      <c r="DTI1537" s="52"/>
      <c r="DTJ1537" s="70"/>
      <c r="DTK1537" s="70"/>
      <c r="DTL1537" s="70"/>
      <c r="DTM1537" s="110"/>
      <c r="DTN1537" s="2"/>
      <c r="DTO1537" s="15"/>
      <c r="DTP1537" s="15"/>
      <c r="DTQ1537" s="83"/>
      <c r="DTR1537" s="52"/>
      <c r="DTS1537" s="70"/>
      <c r="DTT1537" s="70"/>
      <c r="DTU1537" s="70"/>
      <c r="DTV1537" s="110"/>
      <c r="DTW1537" s="2"/>
      <c r="DTX1537" s="15"/>
      <c r="DTY1537" s="15"/>
      <c r="DTZ1537" s="83"/>
      <c r="DUA1537" s="52"/>
      <c r="DUB1537" s="70"/>
      <c r="DUC1537" s="70"/>
      <c r="DUD1537" s="70"/>
      <c r="DUE1537" s="110"/>
      <c r="DUF1537" s="2"/>
      <c r="DUG1537" s="15"/>
      <c r="DUH1537" s="15"/>
      <c r="DUI1537" s="83"/>
      <c r="DUJ1537" s="52"/>
      <c r="DUK1537" s="70"/>
      <c r="DUL1537" s="70"/>
      <c r="DUM1537" s="70"/>
      <c r="DUN1537" s="110"/>
      <c r="DUO1537" s="2"/>
      <c r="DUP1537" s="15"/>
      <c r="DUQ1537" s="15"/>
      <c r="DUR1537" s="83"/>
      <c r="DUS1537" s="52"/>
      <c r="DUT1537" s="70"/>
      <c r="DUU1537" s="70"/>
      <c r="DUV1537" s="70"/>
      <c r="DUW1537" s="110"/>
      <c r="DUX1537" s="2"/>
      <c r="DUY1537" s="15"/>
      <c r="DUZ1537" s="15"/>
      <c r="DVA1537" s="83"/>
      <c r="DVB1537" s="52"/>
      <c r="DVC1537" s="70"/>
      <c r="DVD1537" s="70"/>
      <c r="DVE1537" s="70"/>
      <c r="DVF1537" s="110"/>
      <c r="DVG1537" s="2"/>
      <c r="DVH1537" s="15"/>
      <c r="DVI1537" s="15"/>
      <c r="DVJ1537" s="83"/>
      <c r="DVK1537" s="52"/>
      <c r="DVL1537" s="70"/>
      <c r="DVM1537" s="70"/>
      <c r="DVN1537" s="70"/>
      <c r="DVO1537" s="110"/>
      <c r="DVP1537" s="2"/>
      <c r="DVQ1537" s="15"/>
      <c r="DVR1537" s="15"/>
      <c r="DVS1537" s="83"/>
      <c r="DVT1537" s="52"/>
      <c r="DVU1537" s="70"/>
      <c r="DVV1537" s="70"/>
      <c r="DVW1537" s="70"/>
      <c r="DVX1537" s="110"/>
      <c r="DVY1537" s="2"/>
      <c r="DVZ1537" s="15"/>
      <c r="DWA1537" s="15"/>
      <c r="DWB1537" s="83"/>
      <c r="DWC1537" s="52"/>
      <c r="DWD1537" s="70"/>
      <c r="DWE1537" s="70"/>
      <c r="DWF1537" s="70"/>
      <c r="DWG1537" s="110"/>
      <c r="DWH1537" s="2"/>
      <c r="DWI1537" s="15"/>
      <c r="DWJ1537" s="15"/>
      <c r="DWK1537" s="83"/>
      <c r="DWL1537" s="52"/>
      <c r="DWM1537" s="70"/>
      <c r="DWN1537" s="70"/>
      <c r="DWO1537" s="70"/>
      <c r="DWP1537" s="110"/>
      <c r="DWQ1537" s="2"/>
      <c r="DWR1537" s="15"/>
      <c r="DWS1537" s="15"/>
      <c r="DWT1537" s="83"/>
      <c r="DWU1537" s="52"/>
      <c r="DWV1537" s="70"/>
      <c r="DWW1537" s="70"/>
      <c r="DWX1537" s="70"/>
      <c r="DWY1537" s="110"/>
      <c r="DWZ1537" s="2"/>
      <c r="DXA1537" s="15"/>
      <c r="DXB1537" s="15"/>
      <c r="DXC1537" s="83"/>
      <c r="DXD1537" s="52"/>
      <c r="DXE1537" s="70"/>
      <c r="DXF1537" s="70"/>
      <c r="DXG1537" s="70"/>
      <c r="DXH1537" s="110"/>
      <c r="DXI1537" s="2"/>
      <c r="DXJ1537" s="15"/>
      <c r="DXK1537" s="15"/>
      <c r="DXL1537" s="83"/>
      <c r="DXM1537" s="52"/>
      <c r="DXN1537" s="70"/>
      <c r="DXO1537" s="70"/>
      <c r="DXP1537" s="70"/>
      <c r="DXQ1537" s="110"/>
      <c r="DXR1537" s="2"/>
      <c r="DXS1537" s="15"/>
      <c r="DXT1537" s="15"/>
      <c r="DXU1537" s="83"/>
      <c r="DXV1537" s="52"/>
      <c r="DXW1537" s="70"/>
      <c r="DXX1537" s="70"/>
      <c r="DXY1537" s="70"/>
      <c r="DXZ1537" s="110"/>
      <c r="DYA1537" s="2"/>
      <c r="DYB1537" s="15"/>
      <c r="DYC1537" s="15"/>
      <c r="DYD1537" s="83"/>
      <c r="DYE1537" s="52"/>
      <c r="DYF1537" s="70"/>
      <c r="DYG1537" s="70"/>
      <c r="DYH1537" s="70"/>
      <c r="DYI1537" s="110"/>
      <c r="DYJ1537" s="2"/>
      <c r="DYK1537" s="15"/>
      <c r="DYL1537" s="15"/>
      <c r="DYM1537" s="83"/>
      <c r="DYN1537" s="52"/>
      <c r="DYO1537" s="70"/>
      <c r="DYP1537" s="70"/>
      <c r="DYQ1537" s="70"/>
      <c r="DYR1537" s="110"/>
      <c r="DYS1537" s="2"/>
      <c r="DYT1537" s="15"/>
      <c r="DYU1537" s="15"/>
      <c r="DYV1537" s="83"/>
      <c r="DYW1537" s="52"/>
      <c r="DYX1537" s="70"/>
      <c r="DYY1537" s="70"/>
      <c r="DYZ1537" s="70"/>
      <c r="DZA1537" s="110"/>
      <c r="DZB1537" s="2"/>
      <c r="DZC1537" s="15"/>
      <c r="DZD1537" s="15"/>
      <c r="DZE1537" s="83"/>
      <c r="DZF1537" s="52"/>
      <c r="DZG1537" s="70"/>
      <c r="DZH1537" s="70"/>
      <c r="DZI1537" s="70"/>
      <c r="DZJ1537" s="110"/>
      <c r="DZK1537" s="2"/>
      <c r="DZL1537" s="15"/>
      <c r="DZM1537" s="15"/>
      <c r="DZN1537" s="83"/>
      <c r="DZO1537" s="52"/>
      <c r="DZP1537" s="70"/>
      <c r="DZQ1537" s="70"/>
      <c r="DZR1537" s="70"/>
      <c r="DZS1537" s="110"/>
      <c r="DZT1537" s="2"/>
      <c r="DZU1537" s="15"/>
      <c r="DZV1537" s="15"/>
      <c r="DZW1537" s="83"/>
      <c r="DZX1537" s="52"/>
      <c r="DZY1537" s="70"/>
      <c r="DZZ1537" s="70"/>
      <c r="EAA1537" s="70"/>
      <c r="EAB1537" s="110"/>
      <c r="EAC1537" s="2"/>
      <c r="EAD1537" s="15"/>
      <c r="EAE1537" s="15"/>
      <c r="EAF1537" s="83"/>
      <c r="EAG1537" s="52"/>
      <c r="EAH1537" s="70"/>
      <c r="EAI1537" s="70"/>
      <c r="EAJ1537" s="70"/>
      <c r="EAK1537" s="110"/>
      <c r="EAL1537" s="2"/>
      <c r="EAM1537" s="15"/>
      <c r="EAN1537" s="15"/>
      <c r="EAO1537" s="83"/>
      <c r="EAP1537" s="52"/>
      <c r="EAQ1537" s="70"/>
      <c r="EAR1537" s="70"/>
      <c r="EAS1537" s="70"/>
      <c r="EAT1537" s="110"/>
      <c r="EAU1537" s="2"/>
      <c r="EAV1537" s="15"/>
      <c r="EAW1537" s="15"/>
      <c r="EAX1537" s="83"/>
      <c r="EAY1537" s="52"/>
      <c r="EAZ1537" s="70"/>
      <c r="EBA1537" s="70"/>
      <c r="EBB1537" s="70"/>
      <c r="EBC1537" s="110"/>
      <c r="EBD1537" s="2"/>
      <c r="EBE1537" s="15"/>
      <c r="EBF1537" s="15"/>
      <c r="EBG1537" s="83"/>
      <c r="EBH1537" s="52"/>
      <c r="EBI1537" s="70"/>
      <c r="EBJ1537" s="70"/>
      <c r="EBK1537" s="70"/>
      <c r="EBL1537" s="110"/>
      <c r="EBM1537" s="2"/>
      <c r="EBN1537" s="15"/>
      <c r="EBO1537" s="15"/>
      <c r="EBP1537" s="83"/>
      <c r="EBQ1537" s="52"/>
      <c r="EBR1537" s="70"/>
      <c r="EBS1537" s="70"/>
      <c r="EBT1537" s="70"/>
      <c r="EBU1537" s="110"/>
      <c r="EBV1537" s="2"/>
      <c r="EBW1537" s="15"/>
      <c r="EBX1537" s="15"/>
      <c r="EBY1537" s="83"/>
      <c r="EBZ1537" s="52"/>
      <c r="ECA1537" s="70"/>
      <c r="ECB1537" s="70"/>
      <c r="ECC1537" s="70"/>
      <c r="ECD1537" s="110"/>
      <c r="ECE1537" s="2"/>
      <c r="ECF1537" s="15"/>
      <c r="ECG1537" s="15"/>
      <c r="ECH1537" s="83"/>
      <c r="ECI1537" s="52"/>
      <c r="ECJ1537" s="70"/>
      <c r="ECK1537" s="70"/>
      <c r="ECL1537" s="70"/>
      <c r="ECM1537" s="110"/>
      <c r="ECN1537" s="2"/>
      <c r="ECO1537" s="15"/>
      <c r="ECP1537" s="15"/>
      <c r="ECQ1537" s="83"/>
      <c r="ECR1537" s="52"/>
      <c r="ECS1537" s="70"/>
      <c r="ECT1537" s="70"/>
      <c r="ECU1537" s="70"/>
      <c r="ECV1537" s="110"/>
      <c r="ECW1537" s="2"/>
      <c r="ECX1537" s="15"/>
      <c r="ECY1537" s="15"/>
      <c r="ECZ1537" s="83"/>
      <c r="EDA1537" s="52"/>
      <c r="EDB1537" s="70"/>
      <c r="EDC1537" s="70"/>
      <c r="EDD1537" s="70"/>
      <c r="EDE1537" s="110"/>
      <c r="EDF1537" s="2"/>
      <c r="EDG1537" s="15"/>
      <c r="EDH1537" s="15"/>
      <c r="EDI1537" s="83"/>
      <c r="EDJ1537" s="52"/>
      <c r="EDK1537" s="70"/>
      <c r="EDL1537" s="70"/>
      <c r="EDM1537" s="70"/>
      <c r="EDN1537" s="110"/>
      <c r="EDO1537" s="2"/>
      <c r="EDP1537" s="15"/>
      <c r="EDQ1537" s="15"/>
      <c r="EDR1537" s="83"/>
      <c r="EDS1537" s="52"/>
      <c r="EDT1537" s="70"/>
      <c r="EDU1537" s="70"/>
      <c r="EDV1537" s="70"/>
      <c r="EDW1537" s="110"/>
      <c r="EDX1537" s="2"/>
      <c r="EDY1537" s="15"/>
      <c r="EDZ1537" s="15"/>
      <c r="EEA1537" s="83"/>
      <c r="EEB1537" s="52"/>
      <c r="EEC1537" s="70"/>
      <c r="EED1537" s="70"/>
      <c r="EEE1537" s="70"/>
      <c r="EEF1537" s="110"/>
      <c r="EEG1537" s="2"/>
      <c r="EEH1537" s="15"/>
      <c r="EEI1537" s="15"/>
      <c r="EEJ1537" s="83"/>
      <c r="EEK1537" s="52"/>
      <c r="EEL1537" s="70"/>
      <c r="EEM1537" s="70"/>
      <c r="EEN1537" s="70"/>
      <c r="EEO1537" s="110"/>
      <c r="EEP1537" s="2"/>
      <c r="EEQ1537" s="15"/>
      <c r="EER1537" s="15"/>
      <c r="EES1537" s="83"/>
      <c r="EET1537" s="52"/>
      <c r="EEU1537" s="70"/>
      <c r="EEV1537" s="70"/>
      <c r="EEW1537" s="70"/>
      <c r="EEX1537" s="110"/>
      <c r="EEY1537" s="2"/>
      <c r="EEZ1537" s="15"/>
      <c r="EFA1537" s="15"/>
      <c r="EFB1537" s="83"/>
      <c r="EFC1537" s="52"/>
      <c r="EFD1537" s="70"/>
      <c r="EFE1537" s="70"/>
      <c r="EFF1537" s="70"/>
      <c r="EFG1537" s="110"/>
      <c r="EFH1537" s="2"/>
      <c r="EFI1537" s="15"/>
      <c r="EFJ1537" s="15"/>
      <c r="EFK1537" s="83"/>
      <c r="EFL1537" s="52"/>
      <c r="EFM1537" s="70"/>
      <c r="EFN1537" s="70"/>
      <c r="EFO1537" s="70"/>
      <c r="EFP1537" s="110"/>
      <c r="EFQ1537" s="2"/>
      <c r="EFR1537" s="15"/>
      <c r="EFS1537" s="15"/>
      <c r="EFT1537" s="83"/>
      <c r="EFU1537" s="52"/>
      <c r="EFV1537" s="70"/>
      <c r="EFW1537" s="70"/>
      <c r="EFX1537" s="70"/>
      <c r="EFY1537" s="110"/>
      <c r="EFZ1537" s="2"/>
      <c r="EGA1537" s="15"/>
      <c r="EGB1537" s="15"/>
      <c r="EGC1537" s="83"/>
      <c r="EGD1537" s="52"/>
      <c r="EGE1537" s="70"/>
      <c r="EGF1537" s="70"/>
      <c r="EGG1537" s="70"/>
      <c r="EGH1537" s="110"/>
      <c r="EGI1537" s="2"/>
      <c r="EGJ1537" s="15"/>
      <c r="EGK1537" s="15"/>
      <c r="EGL1537" s="83"/>
      <c r="EGM1537" s="52"/>
      <c r="EGN1537" s="70"/>
      <c r="EGO1537" s="70"/>
      <c r="EGP1537" s="70"/>
      <c r="EGQ1537" s="110"/>
      <c r="EGR1537" s="2"/>
      <c r="EGS1537" s="15"/>
      <c r="EGT1537" s="15"/>
      <c r="EGU1537" s="83"/>
      <c r="EGV1537" s="52"/>
      <c r="EGW1537" s="70"/>
      <c r="EGX1537" s="70"/>
      <c r="EGY1537" s="70"/>
      <c r="EGZ1537" s="110"/>
      <c r="EHA1537" s="2"/>
      <c r="EHB1537" s="15"/>
      <c r="EHC1537" s="15"/>
      <c r="EHD1537" s="83"/>
      <c r="EHE1537" s="52"/>
      <c r="EHF1537" s="70"/>
      <c r="EHG1537" s="70"/>
      <c r="EHH1537" s="70"/>
      <c r="EHI1537" s="110"/>
      <c r="EHJ1537" s="2"/>
      <c r="EHK1537" s="15"/>
      <c r="EHL1537" s="15"/>
      <c r="EHM1537" s="83"/>
      <c r="EHN1537" s="52"/>
      <c r="EHO1537" s="70"/>
      <c r="EHP1537" s="70"/>
      <c r="EHQ1537" s="70"/>
      <c r="EHR1537" s="110"/>
      <c r="EHS1537" s="2"/>
      <c r="EHT1537" s="15"/>
      <c r="EHU1537" s="15"/>
      <c r="EHV1537" s="83"/>
      <c r="EHW1537" s="52"/>
      <c r="EHX1537" s="70"/>
      <c r="EHY1537" s="70"/>
      <c r="EHZ1537" s="70"/>
      <c r="EIA1537" s="110"/>
      <c r="EIB1537" s="2"/>
      <c r="EIC1537" s="15"/>
      <c r="EID1537" s="15"/>
      <c r="EIE1537" s="83"/>
      <c r="EIF1537" s="52"/>
      <c r="EIG1537" s="70"/>
      <c r="EIH1537" s="70"/>
      <c r="EII1537" s="70"/>
      <c r="EIJ1537" s="110"/>
      <c r="EIK1537" s="2"/>
      <c r="EIL1537" s="15"/>
      <c r="EIM1537" s="15"/>
      <c r="EIN1537" s="83"/>
      <c r="EIO1537" s="52"/>
      <c r="EIP1537" s="70"/>
      <c r="EIQ1537" s="70"/>
      <c r="EIR1537" s="70"/>
      <c r="EIS1537" s="110"/>
      <c r="EIT1537" s="2"/>
      <c r="EIU1537" s="15"/>
      <c r="EIV1537" s="15"/>
      <c r="EIW1537" s="83"/>
      <c r="EIX1537" s="52"/>
      <c r="EIY1537" s="70"/>
      <c r="EIZ1537" s="70"/>
      <c r="EJA1537" s="70"/>
      <c r="EJB1537" s="110"/>
      <c r="EJC1537" s="2"/>
      <c r="EJD1537" s="15"/>
      <c r="EJE1537" s="15"/>
      <c r="EJF1537" s="83"/>
      <c r="EJG1537" s="52"/>
      <c r="EJH1537" s="70"/>
      <c r="EJI1537" s="70"/>
      <c r="EJJ1537" s="70"/>
      <c r="EJK1537" s="110"/>
      <c r="EJL1537" s="2"/>
      <c r="EJM1537" s="15"/>
      <c r="EJN1537" s="15"/>
      <c r="EJO1537" s="83"/>
      <c r="EJP1537" s="52"/>
      <c r="EJQ1537" s="70"/>
      <c r="EJR1537" s="70"/>
      <c r="EJS1537" s="70"/>
      <c r="EJT1537" s="110"/>
      <c r="EJU1537" s="2"/>
      <c r="EJV1537" s="15"/>
      <c r="EJW1537" s="15"/>
      <c r="EJX1537" s="83"/>
      <c r="EJY1537" s="52"/>
      <c r="EJZ1537" s="70"/>
      <c r="EKA1537" s="70"/>
      <c r="EKB1537" s="70"/>
      <c r="EKC1537" s="110"/>
      <c r="EKD1537" s="2"/>
      <c r="EKE1537" s="15"/>
      <c r="EKF1537" s="15"/>
      <c r="EKG1537" s="83"/>
      <c r="EKH1537" s="52"/>
      <c r="EKI1537" s="70"/>
      <c r="EKJ1537" s="70"/>
      <c r="EKK1537" s="70"/>
      <c r="EKL1537" s="110"/>
      <c r="EKM1537" s="2"/>
      <c r="EKN1537" s="15"/>
      <c r="EKO1537" s="15"/>
      <c r="EKP1537" s="83"/>
      <c r="EKQ1537" s="52"/>
      <c r="EKR1537" s="70"/>
      <c r="EKS1537" s="70"/>
      <c r="EKT1537" s="70"/>
      <c r="EKU1537" s="110"/>
      <c r="EKV1537" s="2"/>
      <c r="EKW1537" s="15"/>
      <c r="EKX1537" s="15"/>
      <c r="EKY1537" s="83"/>
      <c r="EKZ1537" s="52"/>
      <c r="ELA1537" s="70"/>
      <c r="ELB1537" s="70"/>
      <c r="ELC1537" s="70"/>
      <c r="ELD1537" s="110"/>
      <c r="ELE1537" s="2"/>
      <c r="ELF1537" s="15"/>
      <c r="ELG1537" s="15"/>
      <c r="ELH1537" s="83"/>
      <c r="ELI1537" s="52"/>
      <c r="ELJ1537" s="70"/>
      <c r="ELK1537" s="70"/>
      <c r="ELL1537" s="70"/>
      <c r="ELM1537" s="110"/>
      <c r="ELN1537" s="2"/>
      <c r="ELO1537" s="15"/>
      <c r="ELP1537" s="15"/>
      <c r="ELQ1537" s="83"/>
      <c r="ELR1537" s="52"/>
      <c r="ELS1537" s="70"/>
      <c r="ELT1537" s="70"/>
      <c r="ELU1537" s="70"/>
      <c r="ELV1537" s="110"/>
      <c r="ELW1537" s="2"/>
      <c r="ELX1537" s="15"/>
      <c r="ELY1537" s="15"/>
      <c r="ELZ1537" s="83"/>
      <c r="EMA1537" s="52"/>
      <c r="EMB1537" s="70"/>
      <c r="EMC1537" s="70"/>
      <c r="EMD1537" s="70"/>
      <c r="EME1537" s="110"/>
      <c r="EMF1537" s="2"/>
      <c r="EMG1537" s="15"/>
      <c r="EMH1537" s="15"/>
      <c r="EMI1537" s="83"/>
      <c r="EMJ1537" s="52"/>
      <c r="EMK1537" s="70"/>
      <c r="EML1537" s="70"/>
      <c r="EMM1537" s="70"/>
      <c r="EMN1537" s="110"/>
      <c r="EMO1537" s="2"/>
      <c r="EMP1537" s="15"/>
      <c r="EMQ1537" s="15"/>
      <c r="EMR1537" s="83"/>
      <c r="EMS1537" s="52"/>
      <c r="EMT1537" s="70"/>
      <c r="EMU1537" s="70"/>
      <c r="EMV1537" s="70"/>
      <c r="EMW1537" s="110"/>
      <c r="EMX1537" s="2"/>
      <c r="EMY1537" s="15"/>
      <c r="EMZ1537" s="15"/>
      <c r="ENA1537" s="83"/>
      <c r="ENB1537" s="52"/>
      <c r="ENC1537" s="70"/>
      <c r="END1537" s="70"/>
      <c r="ENE1537" s="70"/>
      <c r="ENF1537" s="110"/>
      <c r="ENG1537" s="2"/>
      <c r="ENH1537" s="15"/>
      <c r="ENI1537" s="15"/>
      <c r="ENJ1537" s="83"/>
      <c r="ENK1537" s="52"/>
      <c r="ENL1537" s="70"/>
      <c r="ENM1537" s="70"/>
      <c r="ENN1537" s="70"/>
      <c r="ENO1537" s="110"/>
      <c r="ENP1537" s="2"/>
      <c r="ENQ1537" s="15"/>
      <c r="ENR1537" s="15"/>
      <c r="ENS1537" s="83"/>
      <c r="ENT1537" s="52"/>
      <c r="ENU1537" s="70"/>
      <c r="ENV1537" s="70"/>
      <c r="ENW1537" s="70"/>
      <c r="ENX1537" s="110"/>
      <c r="ENY1537" s="2"/>
      <c r="ENZ1537" s="15"/>
      <c r="EOA1537" s="15"/>
      <c r="EOB1537" s="83"/>
      <c r="EOC1537" s="52"/>
      <c r="EOD1537" s="70"/>
      <c r="EOE1537" s="70"/>
      <c r="EOF1537" s="70"/>
      <c r="EOG1537" s="110"/>
      <c r="EOH1537" s="2"/>
      <c r="EOI1537" s="15"/>
      <c r="EOJ1537" s="15"/>
      <c r="EOK1537" s="83"/>
      <c r="EOL1537" s="52"/>
      <c r="EOM1537" s="70"/>
      <c r="EON1537" s="70"/>
      <c r="EOO1537" s="70"/>
      <c r="EOP1537" s="110"/>
      <c r="EOQ1537" s="2"/>
      <c r="EOR1537" s="15"/>
      <c r="EOS1537" s="15"/>
      <c r="EOT1537" s="83"/>
      <c r="EOU1537" s="52"/>
      <c r="EOV1537" s="70"/>
      <c r="EOW1537" s="70"/>
      <c r="EOX1537" s="70"/>
      <c r="EOY1537" s="110"/>
      <c r="EOZ1537" s="2"/>
      <c r="EPA1537" s="15"/>
      <c r="EPB1537" s="15"/>
      <c r="EPC1537" s="83"/>
      <c r="EPD1537" s="52"/>
      <c r="EPE1537" s="70"/>
      <c r="EPF1537" s="70"/>
      <c r="EPG1537" s="70"/>
      <c r="EPH1537" s="110"/>
      <c r="EPI1537" s="2"/>
      <c r="EPJ1537" s="15"/>
      <c r="EPK1537" s="15"/>
      <c r="EPL1537" s="83"/>
      <c r="EPM1537" s="52"/>
      <c r="EPN1537" s="70"/>
      <c r="EPO1537" s="70"/>
      <c r="EPP1537" s="70"/>
      <c r="EPQ1537" s="110"/>
      <c r="EPR1537" s="2"/>
      <c r="EPS1537" s="15"/>
      <c r="EPT1537" s="15"/>
      <c r="EPU1537" s="83"/>
      <c r="EPV1537" s="52"/>
      <c r="EPW1537" s="70"/>
      <c r="EPX1537" s="70"/>
      <c r="EPY1537" s="70"/>
      <c r="EPZ1537" s="110"/>
      <c r="EQA1537" s="2"/>
      <c r="EQB1537" s="15"/>
      <c r="EQC1537" s="15"/>
      <c r="EQD1537" s="83"/>
      <c r="EQE1537" s="52"/>
      <c r="EQF1537" s="70"/>
      <c r="EQG1537" s="70"/>
      <c r="EQH1537" s="70"/>
      <c r="EQI1537" s="110"/>
      <c r="EQJ1537" s="2"/>
      <c r="EQK1537" s="15"/>
      <c r="EQL1537" s="15"/>
      <c r="EQM1537" s="83"/>
      <c r="EQN1537" s="52"/>
      <c r="EQO1537" s="70"/>
      <c r="EQP1537" s="70"/>
      <c r="EQQ1537" s="70"/>
      <c r="EQR1537" s="110"/>
      <c r="EQS1537" s="2"/>
      <c r="EQT1537" s="15"/>
      <c r="EQU1537" s="15"/>
      <c r="EQV1537" s="83"/>
      <c r="EQW1537" s="52"/>
      <c r="EQX1537" s="70"/>
      <c r="EQY1537" s="70"/>
      <c r="EQZ1537" s="70"/>
      <c r="ERA1537" s="110"/>
      <c r="ERB1537" s="2"/>
      <c r="ERC1537" s="15"/>
      <c r="ERD1537" s="15"/>
      <c r="ERE1537" s="83"/>
      <c r="ERF1537" s="52"/>
      <c r="ERG1537" s="70"/>
      <c r="ERH1537" s="70"/>
      <c r="ERI1537" s="70"/>
      <c r="ERJ1537" s="110"/>
      <c r="ERK1537" s="2"/>
      <c r="ERL1537" s="15"/>
      <c r="ERM1537" s="15"/>
      <c r="ERN1537" s="83"/>
      <c r="ERO1537" s="52"/>
      <c r="ERP1537" s="70"/>
      <c r="ERQ1537" s="70"/>
      <c r="ERR1537" s="70"/>
      <c r="ERS1537" s="110"/>
      <c r="ERT1537" s="2"/>
      <c r="ERU1537" s="15"/>
      <c r="ERV1537" s="15"/>
      <c r="ERW1537" s="83"/>
      <c r="ERX1537" s="52"/>
      <c r="ERY1537" s="70"/>
      <c r="ERZ1537" s="70"/>
      <c r="ESA1537" s="70"/>
      <c r="ESB1537" s="110"/>
      <c r="ESC1537" s="2"/>
      <c r="ESD1537" s="15"/>
      <c r="ESE1537" s="15"/>
      <c r="ESF1537" s="83"/>
      <c r="ESG1537" s="52"/>
      <c r="ESH1537" s="70"/>
      <c r="ESI1537" s="70"/>
      <c r="ESJ1537" s="70"/>
      <c r="ESK1537" s="110"/>
      <c r="ESL1537" s="2"/>
      <c r="ESM1537" s="15"/>
      <c r="ESN1537" s="15"/>
      <c r="ESO1537" s="83"/>
      <c r="ESP1537" s="52"/>
      <c r="ESQ1537" s="70"/>
      <c r="ESR1537" s="70"/>
      <c r="ESS1537" s="70"/>
      <c r="EST1537" s="110"/>
      <c r="ESU1537" s="2"/>
      <c r="ESV1537" s="15"/>
      <c r="ESW1537" s="15"/>
      <c r="ESX1537" s="83"/>
      <c r="ESY1537" s="52"/>
      <c r="ESZ1537" s="70"/>
      <c r="ETA1537" s="70"/>
      <c r="ETB1537" s="70"/>
      <c r="ETC1537" s="110"/>
      <c r="ETD1537" s="2"/>
      <c r="ETE1537" s="15"/>
      <c r="ETF1537" s="15"/>
      <c r="ETG1537" s="83"/>
      <c r="ETH1537" s="52"/>
      <c r="ETI1537" s="70"/>
      <c r="ETJ1537" s="70"/>
      <c r="ETK1537" s="70"/>
      <c r="ETL1537" s="110"/>
      <c r="ETM1537" s="2"/>
      <c r="ETN1537" s="15"/>
      <c r="ETO1537" s="15"/>
      <c r="ETP1537" s="83"/>
      <c r="ETQ1537" s="52"/>
      <c r="ETR1537" s="70"/>
      <c r="ETS1537" s="70"/>
      <c r="ETT1537" s="70"/>
      <c r="ETU1537" s="110"/>
      <c r="ETV1537" s="2"/>
      <c r="ETW1537" s="15"/>
      <c r="ETX1537" s="15"/>
      <c r="ETY1537" s="83"/>
      <c r="ETZ1537" s="52"/>
      <c r="EUA1537" s="70"/>
      <c r="EUB1537" s="70"/>
      <c r="EUC1537" s="70"/>
      <c r="EUD1537" s="110"/>
      <c r="EUE1537" s="2"/>
      <c r="EUF1537" s="15"/>
      <c r="EUG1537" s="15"/>
      <c r="EUH1537" s="83"/>
      <c r="EUI1537" s="52"/>
      <c r="EUJ1537" s="70"/>
      <c r="EUK1537" s="70"/>
      <c r="EUL1537" s="70"/>
      <c r="EUM1537" s="110"/>
      <c r="EUN1537" s="2"/>
      <c r="EUO1537" s="15"/>
      <c r="EUP1537" s="15"/>
      <c r="EUQ1537" s="83"/>
      <c r="EUR1537" s="52"/>
      <c r="EUS1537" s="70"/>
      <c r="EUT1537" s="70"/>
      <c r="EUU1537" s="70"/>
      <c r="EUV1537" s="110"/>
      <c r="EUW1537" s="2"/>
      <c r="EUX1537" s="15"/>
      <c r="EUY1537" s="15"/>
      <c r="EUZ1537" s="83"/>
      <c r="EVA1537" s="52"/>
      <c r="EVB1537" s="70"/>
      <c r="EVC1537" s="70"/>
      <c r="EVD1537" s="70"/>
      <c r="EVE1537" s="110"/>
      <c r="EVF1537" s="2"/>
      <c r="EVG1537" s="15"/>
      <c r="EVH1537" s="15"/>
      <c r="EVI1537" s="83"/>
      <c r="EVJ1537" s="52"/>
      <c r="EVK1537" s="70"/>
      <c r="EVL1537" s="70"/>
      <c r="EVM1537" s="70"/>
      <c r="EVN1537" s="110"/>
      <c r="EVO1537" s="2"/>
      <c r="EVP1537" s="15"/>
      <c r="EVQ1537" s="15"/>
      <c r="EVR1537" s="83"/>
      <c r="EVS1537" s="52"/>
      <c r="EVT1537" s="70"/>
      <c r="EVU1537" s="70"/>
      <c r="EVV1537" s="70"/>
      <c r="EVW1537" s="110"/>
      <c r="EVX1537" s="2"/>
      <c r="EVY1537" s="15"/>
      <c r="EVZ1537" s="15"/>
      <c r="EWA1537" s="83"/>
      <c r="EWB1537" s="52"/>
      <c r="EWC1537" s="70"/>
      <c r="EWD1537" s="70"/>
      <c r="EWE1537" s="70"/>
      <c r="EWF1537" s="110"/>
      <c r="EWG1537" s="2"/>
      <c r="EWH1537" s="15"/>
      <c r="EWI1537" s="15"/>
      <c r="EWJ1537" s="83"/>
      <c r="EWK1537" s="52"/>
      <c r="EWL1537" s="70"/>
      <c r="EWM1537" s="70"/>
      <c r="EWN1537" s="70"/>
      <c r="EWO1537" s="110"/>
      <c r="EWP1537" s="2"/>
      <c r="EWQ1537" s="15"/>
      <c r="EWR1537" s="15"/>
      <c r="EWS1537" s="83"/>
      <c r="EWT1537" s="52"/>
      <c r="EWU1537" s="70"/>
      <c r="EWV1537" s="70"/>
      <c r="EWW1537" s="70"/>
      <c r="EWX1537" s="110"/>
      <c r="EWY1537" s="2"/>
      <c r="EWZ1537" s="15"/>
      <c r="EXA1537" s="15"/>
      <c r="EXB1537" s="83"/>
      <c r="EXC1537" s="52"/>
      <c r="EXD1537" s="70"/>
      <c r="EXE1537" s="70"/>
      <c r="EXF1537" s="70"/>
      <c r="EXG1537" s="110"/>
      <c r="EXH1537" s="2"/>
      <c r="EXI1537" s="15"/>
      <c r="EXJ1537" s="15"/>
      <c r="EXK1537" s="83"/>
      <c r="EXL1537" s="52"/>
      <c r="EXM1537" s="70"/>
      <c r="EXN1537" s="70"/>
      <c r="EXO1537" s="70"/>
      <c r="EXP1537" s="110"/>
      <c r="EXQ1537" s="2"/>
      <c r="EXR1537" s="15"/>
      <c r="EXS1537" s="15"/>
      <c r="EXT1537" s="83"/>
      <c r="EXU1537" s="52"/>
      <c r="EXV1537" s="70"/>
      <c r="EXW1537" s="70"/>
      <c r="EXX1537" s="70"/>
      <c r="EXY1537" s="110"/>
      <c r="EXZ1537" s="2"/>
      <c r="EYA1537" s="15"/>
      <c r="EYB1537" s="15"/>
      <c r="EYC1537" s="83"/>
      <c r="EYD1537" s="52"/>
      <c r="EYE1537" s="70"/>
      <c r="EYF1537" s="70"/>
      <c r="EYG1537" s="70"/>
      <c r="EYH1537" s="110"/>
      <c r="EYI1537" s="2"/>
      <c r="EYJ1537" s="15"/>
      <c r="EYK1537" s="15"/>
      <c r="EYL1537" s="83"/>
      <c r="EYM1537" s="52"/>
      <c r="EYN1537" s="70"/>
      <c r="EYO1537" s="70"/>
      <c r="EYP1537" s="70"/>
      <c r="EYQ1537" s="110"/>
      <c r="EYR1537" s="2"/>
      <c r="EYS1537" s="15"/>
      <c r="EYT1537" s="15"/>
      <c r="EYU1537" s="83"/>
      <c r="EYV1537" s="52"/>
      <c r="EYW1537" s="70"/>
      <c r="EYX1537" s="70"/>
      <c r="EYY1537" s="70"/>
      <c r="EYZ1537" s="110"/>
      <c r="EZA1537" s="2"/>
      <c r="EZB1537" s="15"/>
      <c r="EZC1537" s="15"/>
      <c r="EZD1537" s="83"/>
      <c r="EZE1537" s="52"/>
      <c r="EZF1537" s="70"/>
      <c r="EZG1537" s="70"/>
      <c r="EZH1537" s="70"/>
      <c r="EZI1537" s="110"/>
      <c r="EZJ1537" s="2"/>
      <c r="EZK1537" s="15"/>
      <c r="EZL1537" s="15"/>
      <c r="EZM1537" s="83"/>
      <c r="EZN1537" s="52"/>
      <c r="EZO1537" s="70"/>
      <c r="EZP1537" s="70"/>
      <c r="EZQ1537" s="70"/>
      <c r="EZR1537" s="110"/>
      <c r="EZS1537" s="2"/>
      <c r="EZT1537" s="15"/>
      <c r="EZU1537" s="15"/>
      <c r="EZV1537" s="83"/>
      <c r="EZW1537" s="52"/>
      <c r="EZX1537" s="70"/>
      <c r="EZY1537" s="70"/>
      <c r="EZZ1537" s="70"/>
      <c r="FAA1537" s="110"/>
      <c r="FAB1537" s="2"/>
      <c r="FAC1537" s="15"/>
      <c r="FAD1537" s="15"/>
      <c r="FAE1537" s="83"/>
      <c r="FAF1537" s="52"/>
      <c r="FAG1537" s="70"/>
      <c r="FAH1537" s="70"/>
      <c r="FAI1537" s="70"/>
      <c r="FAJ1537" s="110"/>
      <c r="FAK1537" s="2"/>
      <c r="FAL1537" s="15"/>
      <c r="FAM1537" s="15"/>
      <c r="FAN1537" s="83"/>
      <c r="FAO1537" s="52"/>
      <c r="FAP1537" s="70"/>
      <c r="FAQ1537" s="70"/>
      <c r="FAR1537" s="70"/>
      <c r="FAS1537" s="110"/>
      <c r="FAT1537" s="2"/>
      <c r="FAU1537" s="15"/>
      <c r="FAV1537" s="15"/>
      <c r="FAW1537" s="83"/>
      <c r="FAX1537" s="52"/>
      <c r="FAY1537" s="70"/>
      <c r="FAZ1537" s="70"/>
      <c r="FBA1537" s="70"/>
      <c r="FBB1537" s="110"/>
      <c r="FBC1537" s="2"/>
      <c r="FBD1537" s="15"/>
      <c r="FBE1537" s="15"/>
      <c r="FBF1537" s="83"/>
      <c r="FBG1537" s="52"/>
      <c r="FBH1537" s="70"/>
      <c r="FBI1537" s="70"/>
      <c r="FBJ1537" s="70"/>
      <c r="FBK1537" s="110"/>
      <c r="FBL1537" s="2"/>
      <c r="FBM1537" s="15"/>
      <c r="FBN1537" s="15"/>
      <c r="FBO1537" s="83"/>
      <c r="FBP1537" s="52"/>
      <c r="FBQ1537" s="70"/>
      <c r="FBR1537" s="70"/>
      <c r="FBS1537" s="70"/>
      <c r="FBT1537" s="110"/>
      <c r="FBU1537" s="2"/>
      <c r="FBV1537" s="15"/>
      <c r="FBW1537" s="15"/>
      <c r="FBX1537" s="83"/>
      <c r="FBY1537" s="52"/>
      <c r="FBZ1537" s="70"/>
      <c r="FCA1537" s="70"/>
      <c r="FCB1537" s="70"/>
      <c r="FCC1537" s="110"/>
      <c r="FCD1537" s="2"/>
      <c r="FCE1537" s="15"/>
      <c r="FCF1537" s="15"/>
      <c r="FCG1537" s="83"/>
      <c r="FCH1537" s="52"/>
      <c r="FCI1537" s="70"/>
      <c r="FCJ1537" s="70"/>
      <c r="FCK1537" s="70"/>
      <c r="FCL1537" s="110"/>
      <c r="FCM1537" s="2"/>
      <c r="FCN1537" s="15"/>
      <c r="FCO1537" s="15"/>
      <c r="FCP1537" s="83"/>
      <c r="FCQ1537" s="52"/>
      <c r="FCR1537" s="70"/>
      <c r="FCS1537" s="70"/>
      <c r="FCT1537" s="70"/>
      <c r="FCU1537" s="110"/>
      <c r="FCV1537" s="2"/>
      <c r="FCW1537" s="15"/>
      <c r="FCX1537" s="15"/>
      <c r="FCY1537" s="83"/>
      <c r="FCZ1537" s="52"/>
      <c r="FDA1537" s="70"/>
      <c r="FDB1537" s="70"/>
      <c r="FDC1537" s="70"/>
      <c r="FDD1537" s="110"/>
      <c r="FDE1537" s="2"/>
      <c r="FDF1537" s="15"/>
      <c r="FDG1537" s="15"/>
      <c r="FDH1537" s="83"/>
      <c r="FDI1537" s="52"/>
      <c r="FDJ1537" s="70"/>
      <c r="FDK1537" s="70"/>
      <c r="FDL1537" s="70"/>
      <c r="FDM1537" s="110"/>
      <c r="FDN1537" s="2"/>
      <c r="FDO1537" s="15"/>
      <c r="FDP1537" s="15"/>
      <c r="FDQ1537" s="83"/>
      <c r="FDR1537" s="52"/>
      <c r="FDS1537" s="70"/>
      <c r="FDT1537" s="70"/>
      <c r="FDU1537" s="70"/>
      <c r="FDV1537" s="110"/>
      <c r="FDW1537" s="2"/>
      <c r="FDX1537" s="15"/>
      <c r="FDY1537" s="15"/>
      <c r="FDZ1537" s="83"/>
      <c r="FEA1537" s="52"/>
      <c r="FEB1537" s="70"/>
      <c r="FEC1537" s="70"/>
      <c r="FED1537" s="70"/>
      <c r="FEE1537" s="110"/>
      <c r="FEF1537" s="2"/>
      <c r="FEG1537" s="15"/>
      <c r="FEH1537" s="15"/>
      <c r="FEI1537" s="83"/>
      <c r="FEJ1537" s="52"/>
      <c r="FEK1537" s="70"/>
      <c r="FEL1537" s="70"/>
      <c r="FEM1537" s="70"/>
      <c r="FEN1537" s="110"/>
      <c r="FEO1537" s="2"/>
      <c r="FEP1537" s="15"/>
      <c r="FEQ1537" s="15"/>
      <c r="FER1537" s="83"/>
      <c r="FES1537" s="52"/>
      <c r="FET1537" s="70"/>
      <c r="FEU1537" s="70"/>
      <c r="FEV1537" s="70"/>
      <c r="FEW1537" s="110"/>
      <c r="FEX1537" s="2"/>
      <c r="FEY1537" s="15"/>
      <c r="FEZ1537" s="15"/>
      <c r="FFA1537" s="83"/>
      <c r="FFB1537" s="52"/>
      <c r="FFC1537" s="70"/>
      <c r="FFD1537" s="70"/>
      <c r="FFE1537" s="70"/>
      <c r="FFF1537" s="110"/>
      <c r="FFG1537" s="2"/>
      <c r="FFH1537" s="15"/>
      <c r="FFI1537" s="15"/>
      <c r="FFJ1537" s="83"/>
      <c r="FFK1537" s="52"/>
      <c r="FFL1537" s="70"/>
      <c r="FFM1537" s="70"/>
      <c r="FFN1537" s="70"/>
      <c r="FFO1537" s="110"/>
      <c r="FFP1537" s="2"/>
      <c r="FFQ1537" s="15"/>
      <c r="FFR1537" s="15"/>
      <c r="FFS1537" s="83"/>
      <c r="FFT1537" s="52"/>
      <c r="FFU1537" s="70"/>
      <c r="FFV1537" s="70"/>
      <c r="FFW1537" s="70"/>
      <c r="FFX1537" s="110"/>
      <c r="FFY1537" s="2"/>
      <c r="FFZ1537" s="15"/>
      <c r="FGA1537" s="15"/>
      <c r="FGB1537" s="83"/>
      <c r="FGC1537" s="52"/>
      <c r="FGD1537" s="70"/>
      <c r="FGE1537" s="70"/>
      <c r="FGF1537" s="70"/>
      <c r="FGG1537" s="110"/>
      <c r="FGH1537" s="2"/>
      <c r="FGI1537" s="15"/>
      <c r="FGJ1537" s="15"/>
      <c r="FGK1537" s="83"/>
      <c r="FGL1537" s="52"/>
      <c r="FGM1537" s="70"/>
      <c r="FGN1537" s="70"/>
      <c r="FGO1537" s="70"/>
      <c r="FGP1537" s="110"/>
      <c r="FGQ1537" s="2"/>
      <c r="FGR1537" s="15"/>
      <c r="FGS1537" s="15"/>
      <c r="FGT1537" s="83"/>
      <c r="FGU1537" s="52"/>
      <c r="FGV1537" s="70"/>
      <c r="FGW1537" s="70"/>
      <c r="FGX1537" s="70"/>
      <c r="FGY1537" s="110"/>
      <c r="FGZ1537" s="2"/>
      <c r="FHA1537" s="15"/>
      <c r="FHB1537" s="15"/>
      <c r="FHC1537" s="83"/>
      <c r="FHD1537" s="52"/>
      <c r="FHE1537" s="70"/>
      <c r="FHF1537" s="70"/>
      <c r="FHG1537" s="70"/>
      <c r="FHH1537" s="110"/>
      <c r="FHI1537" s="2"/>
      <c r="FHJ1537" s="15"/>
      <c r="FHK1537" s="15"/>
      <c r="FHL1537" s="83"/>
      <c r="FHM1537" s="52"/>
      <c r="FHN1537" s="70"/>
      <c r="FHO1537" s="70"/>
      <c r="FHP1537" s="70"/>
      <c r="FHQ1537" s="110"/>
      <c r="FHR1537" s="2"/>
      <c r="FHS1537" s="15"/>
      <c r="FHT1537" s="15"/>
      <c r="FHU1537" s="83"/>
      <c r="FHV1537" s="52"/>
      <c r="FHW1537" s="70"/>
      <c r="FHX1537" s="70"/>
      <c r="FHY1537" s="70"/>
      <c r="FHZ1537" s="110"/>
      <c r="FIA1537" s="2"/>
      <c r="FIB1537" s="15"/>
      <c r="FIC1537" s="15"/>
      <c r="FID1537" s="83"/>
      <c r="FIE1537" s="52"/>
      <c r="FIF1537" s="70"/>
      <c r="FIG1537" s="70"/>
      <c r="FIH1537" s="70"/>
      <c r="FII1537" s="110"/>
      <c r="FIJ1537" s="2"/>
      <c r="FIK1537" s="15"/>
      <c r="FIL1537" s="15"/>
      <c r="FIM1537" s="83"/>
      <c r="FIN1537" s="52"/>
      <c r="FIO1537" s="70"/>
      <c r="FIP1537" s="70"/>
      <c r="FIQ1537" s="70"/>
      <c r="FIR1537" s="110"/>
      <c r="FIS1537" s="2"/>
      <c r="FIT1537" s="15"/>
      <c r="FIU1537" s="15"/>
      <c r="FIV1537" s="83"/>
      <c r="FIW1537" s="52"/>
      <c r="FIX1537" s="70"/>
      <c r="FIY1537" s="70"/>
      <c r="FIZ1537" s="70"/>
      <c r="FJA1537" s="110"/>
      <c r="FJB1537" s="2"/>
      <c r="FJC1537" s="15"/>
      <c r="FJD1537" s="15"/>
      <c r="FJE1537" s="83"/>
      <c r="FJF1537" s="52"/>
      <c r="FJG1537" s="70"/>
      <c r="FJH1537" s="70"/>
      <c r="FJI1537" s="70"/>
      <c r="FJJ1537" s="110"/>
      <c r="FJK1537" s="2"/>
      <c r="FJL1537" s="15"/>
      <c r="FJM1537" s="15"/>
      <c r="FJN1537" s="83"/>
      <c r="FJO1537" s="52"/>
      <c r="FJP1537" s="70"/>
      <c r="FJQ1537" s="70"/>
      <c r="FJR1537" s="70"/>
      <c r="FJS1537" s="110"/>
      <c r="FJT1537" s="2"/>
      <c r="FJU1537" s="15"/>
      <c r="FJV1537" s="15"/>
      <c r="FJW1537" s="83"/>
      <c r="FJX1537" s="52"/>
      <c r="FJY1537" s="70"/>
      <c r="FJZ1537" s="70"/>
      <c r="FKA1537" s="70"/>
      <c r="FKB1537" s="110"/>
      <c r="FKC1537" s="2"/>
      <c r="FKD1537" s="15"/>
      <c r="FKE1537" s="15"/>
      <c r="FKF1537" s="83"/>
      <c r="FKG1537" s="52"/>
      <c r="FKH1537" s="70"/>
      <c r="FKI1537" s="70"/>
      <c r="FKJ1537" s="70"/>
      <c r="FKK1537" s="110"/>
      <c r="FKL1537" s="2"/>
      <c r="FKM1537" s="15"/>
      <c r="FKN1537" s="15"/>
      <c r="FKO1537" s="83"/>
      <c r="FKP1537" s="52"/>
      <c r="FKQ1537" s="70"/>
      <c r="FKR1537" s="70"/>
      <c r="FKS1537" s="70"/>
      <c r="FKT1537" s="110"/>
      <c r="FKU1537" s="2"/>
      <c r="FKV1537" s="15"/>
      <c r="FKW1537" s="15"/>
      <c r="FKX1537" s="83"/>
      <c r="FKY1537" s="52"/>
      <c r="FKZ1537" s="70"/>
      <c r="FLA1537" s="70"/>
      <c r="FLB1537" s="70"/>
      <c r="FLC1537" s="110"/>
      <c r="FLD1537" s="2"/>
      <c r="FLE1537" s="15"/>
      <c r="FLF1537" s="15"/>
      <c r="FLG1537" s="83"/>
      <c r="FLH1537" s="52"/>
      <c r="FLI1537" s="70"/>
      <c r="FLJ1537" s="70"/>
      <c r="FLK1537" s="70"/>
      <c r="FLL1537" s="110"/>
      <c r="FLM1537" s="2"/>
      <c r="FLN1537" s="15"/>
      <c r="FLO1537" s="15"/>
      <c r="FLP1537" s="83"/>
      <c r="FLQ1537" s="52"/>
      <c r="FLR1537" s="70"/>
      <c r="FLS1537" s="70"/>
      <c r="FLT1537" s="70"/>
      <c r="FLU1537" s="110"/>
      <c r="FLV1537" s="2"/>
      <c r="FLW1537" s="15"/>
      <c r="FLX1537" s="15"/>
      <c r="FLY1537" s="83"/>
      <c r="FLZ1537" s="52"/>
      <c r="FMA1537" s="70"/>
      <c r="FMB1537" s="70"/>
      <c r="FMC1537" s="70"/>
      <c r="FMD1537" s="110"/>
      <c r="FME1537" s="2"/>
      <c r="FMF1537" s="15"/>
      <c r="FMG1537" s="15"/>
      <c r="FMH1537" s="83"/>
      <c r="FMI1537" s="52"/>
      <c r="FMJ1537" s="70"/>
      <c r="FMK1537" s="70"/>
      <c r="FML1537" s="70"/>
      <c r="FMM1537" s="110"/>
      <c r="FMN1537" s="2"/>
      <c r="FMO1537" s="15"/>
      <c r="FMP1537" s="15"/>
      <c r="FMQ1537" s="83"/>
      <c r="FMR1537" s="52"/>
      <c r="FMS1537" s="70"/>
      <c r="FMT1537" s="70"/>
      <c r="FMU1537" s="70"/>
      <c r="FMV1537" s="110"/>
      <c r="FMW1537" s="2"/>
      <c r="FMX1537" s="15"/>
      <c r="FMY1537" s="15"/>
      <c r="FMZ1537" s="83"/>
      <c r="FNA1537" s="52"/>
      <c r="FNB1537" s="70"/>
      <c r="FNC1537" s="70"/>
      <c r="FND1537" s="70"/>
      <c r="FNE1537" s="110"/>
      <c r="FNF1537" s="2"/>
      <c r="FNG1537" s="15"/>
      <c r="FNH1537" s="15"/>
      <c r="FNI1537" s="83"/>
      <c r="FNJ1537" s="52"/>
      <c r="FNK1537" s="70"/>
      <c r="FNL1537" s="70"/>
      <c r="FNM1537" s="70"/>
      <c r="FNN1537" s="110"/>
      <c r="FNO1537" s="2"/>
      <c r="FNP1537" s="15"/>
      <c r="FNQ1537" s="15"/>
      <c r="FNR1537" s="83"/>
      <c r="FNS1537" s="52"/>
      <c r="FNT1537" s="70"/>
      <c r="FNU1537" s="70"/>
      <c r="FNV1537" s="70"/>
      <c r="FNW1537" s="110"/>
      <c r="FNX1537" s="2"/>
      <c r="FNY1537" s="15"/>
      <c r="FNZ1537" s="15"/>
      <c r="FOA1537" s="83"/>
      <c r="FOB1537" s="52"/>
      <c r="FOC1537" s="70"/>
      <c r="FOD1537" s="70"/>
      <c r="FOE1537" s="70"/>
      <c r="FOF1537" s="110"/>
      <c r="FOG1537" s="2"/>
      <c r="FOH1537" s="15"/>
      <c r="FOI1537" s="15"/>
      <c r="FOJ1537" s="83"/>
      <c r="FOK1537" s="52"/>
      <c r="FOL1537" s="70"/>
      <c r="FOM1537" s="70"/>
      <c r="FON1537" s="70"/>
      <c r="FOO1537" s="110"/>
      <c r="FOP1537" s="2"/>
      <c r="FOQ1537" s="15"/>
      <c r="FOR1537" s="15"/>
      <c r="FOS1537" s="83"/>
      <c r="FOT1537" s="52"/>
      <c r="FOU1537" s="70"/>
      <c r="FOV1537" s="70"/>
      <c r="FOW1537" s="70"/>
      <c r="FOX1537" s="110"/>
      <c r="FOY1537" s="2"/>
      <c r="FOZ1537" s="15"/>
      <c r="FPA1537" s="15"/>
      <c r="FPB1537" s="83"/>
      <c r="FPC1537" s="52"/>
      <c r="FPD1537" s="70"/>
      <c r="FPE1537" s="70"/>
      <c r="FPF1537" s="70"/>
      <c r="FPG1537" s="110"/>
      <c r="FPH1537" s="2"/>
      <c r="FPI1537" s="15"/>
      <c r="FPJ1537" s="15"/>
      <c r="FPK1537" s="83"/>
      <c r="FPL1537" s="52"/>
      <c r="FPM1537" s="70"/>
      <c r="FPN1537" s="70"/>
      <c r="FPO1537" s="70"/>
      <c r="FPP1537" s="110"/>
      <c r="FPQ1537" s="2"/>
      <c r="FPR1537" s="15"/>
      <c r="FPS1537" s="15"/>
      <c r="FPT1537" s="83"/>
      <c r="FPU1537" s="52"/>
      <c r="FPV1537" s="70"/>
      <c r="FPW1537" s="70"/>
      <c r="FPX1537" s="70"/>
      <c r="FPY1537" s="110"/>
      <c r="FPZ1537" s="2"/>
      <c r="FQA1537" s="15"/>
      <c r="FQB1537" s="15"/>
      <c r="FQC1537" s="83"/>
      <c r="FQD1537" s="52"/>
      <c r="FQE1537" s="70"/>
      <c r="FQF1537" s="70"/>
      <c r="FQG1537" s="70"/>
      <c r="FQH1537" s="110"/>
      <c r="FQI1537" s="2"/>
      <c r="FQJ1537" s="15"/>
      <c r="FQK1537" s="15"/>
      <c r="FQL1537" s="83"/>
      <c r="FQM1537" s="52"/>
      <c r="FQN1537" s="70"/>
      <c r="FQO1537" s="70"/>
      <c r="FQP1537" s="70"/>
      <c r="FQQ1537" s="110"/>
      <c r="FQR1537" s="2"/>
      <c r="FQS1537" s="15"/>
      <c r="FQT1537" s="15"/>
      <c r="FQU1537" s="83"/>
      <c r="FQV1537" s="52"/>
      <c r="FQW1537" s="70"/>
      <c r="FQX1537" s="70"/>
      <c r="FQY1537" s="70"/>
      <c r="FQZ1537" s="110"/>
      <c r="FRA1537" s="2"/>
      <c r="FRB1537" s="15"/>
      <c r="FRC1537" s="15"/>
      <c r="FRD1537" s="83"/>
      <c r="FRE1537" s="52"/>
      <c r="FRF1537" s="70"/>
      <c r="FRG1537" s="70"/>
      <c r="FRH1537" s="70"/>
      <c r="FRI1537" s="110"/>
      <c r="FRJ1537" s="2"/>
      <c r="FRK1537" s="15"/>
      <c r="FRL1537" s="15"/>
      <c r="FRM1537" s="83"/>
      <c r="FRN1537" s="52"/>
      <c r="FRO1537" s="70"/>
      <c r="FRP1537" s="70"/>
      <c r="FRQ1537" s="70"/>
      <c r="FRR1537" s="110"/>
      <c r="FRS1537" s="2"/>
      <c r="FRT1537" s="15"/>
      <c r="FRU1537" s="15"/>
      <c r="FRV1537" s="83"/>
      <c r="FRW1537" s="52"/>
      <c r="FRX1537" s="70"/>
      <c r="FRY1537" s="70"/>
      <c r="FRZ1537" s="70"/>
      <c r="FSA1537" s="110"/>
      <c r="FSB1537" s="2"/>
      <c r="FSC1537" s="15"/>
      <c r="FSD1537" s="15"/>
      <c r="FSE1537" s="83"/>
      <c r="FSF1537" s="52"/>
      <c r="FSG1537" s="70"/>
      <c r="FSH1537" s="70"/>
      <c r="FSI1537" s="70"/>
      <c r="FSJ1537" s="110"/>
      <c r="FSK1537" s="2"/>
      <c r="FSL1537" s="15"/>
      <c r="FSM1537" s="15"/>
      <c r="FSN1537" s="83"/>
      <c r="FSO1537" s="52"/>
      <c r="FSP1537" s="70"/>
      <c r="FSQ1537" s="70"/>
      <c r="FSR1537" s="70"/>
      <c r="FSS1537" s="110"/>
      <c r="FST1537" s="2"/>
      <c r="FSU1537" s="15"/>
      <c r="FSV1537" s="15"/>
      <c r="FSW1537" s="83"/>
      <c r="FSX1537" s="52"/>
      <c r="FSY1537" s="70"/>
      <c r="FSZ1537" s="70"/>
      <c r="FTA1537" s="70"/>
      <c r="FTB1537" s="110"/>
      <c r="FTC1537" s="2"/>
      <c r="FTD1537" s="15"/>
      <c r="FTE1537" s="15"/>
      <c r="FTF1537" s="83"/>
      <c r="FTG1537" s="52"/>
      <c r="FTH1537" s="70"/>
      <c r="FTI1537" s="70"/>
      <c r="FTJ1537" s="70"/>
      <c r="FTK1537" s="110"/>
      <c r="FTL1537" s="2"/>
      <c r="FTM1537" s="15"/>
      <c r="FTN1537" s="15"/>
      <c r="FTO1537" s="83"/>
      <c r="FTP1537" s="52"/>
      <c r="FTQ1537" s="70"/>
      <c r="FTR1537" s="70"/>
      <c r="FTS1537" s="70"/>
      <c r="FTT1537" s="110"/>
      <c r="FTU1537" s="2"/>
      <c r="FTV1537" s="15"/>
      <c r="FTW1537" s="15"/>
      <c r="FTX1537" s="83"/>
      <c r="FTY1537" s="52"/>
      <c r="FTZ1537" s="70"/>
      <c r="FUA1537" s="70"/>
      <c r="FUB1537" s="70"/>
      <c r="FUC1537" s="110"/>
      <c r="FUD1537" s="2"/>
      <c r="FUE1537" s="15"/>
      <c r="FUF1537" s="15"/>
      <c r="FUG1537" s="83"/>
      <c r="FUH1537" s="52"/>
      <c r="FUI1537" s="70"/>
      <c r="FUJ1537" s="70"/>
      <c r="FUK1537" s="70"/>
      <c r="FUL1537" s="110"/>
      <c r="FUM1537" s="2"/>
      <c r="FUN1537" s="15"/>
      <c r="FUO1537" s="15"/>
      <c r="FUP1537" s="83"/>
      <c r="FUQ1537" s="52"/>
      <c r="FUR1537" s="70"/>
      <c r="FUS1537" s="70"/>
      <c r="FUT1537" s="70"/>
      <c r="FUU1537" s="110"/>
      <c r="FUV1537" s="2"/>
      <c r="FUW1537" s="15"/>
      <c r="FUX1537" s="15"/>
      <c r="FUY1537" s="83"/>
      <c r="FUZ1537" s="52"/>
      <c r="FVA1537" s="70"/>
      <c r="FVB1537" s="70"/>
      <c r="FVC1537" s="70"/>
      <c r="FVD1537" s="110"/>
      <c r="FVE1537" s="2"/>
      <c r="FVF1537" s="15"/>
      <c r="FVG1537" s="15"/>
      <c r="FVH1537" s="83"/>
      <c r="FVI1537" s="52"/>
      <c r="FVJ1537" s="70"/>
      <c r="FVK1537" s="70"/>
      <c r="FVL1537" s="70"/>
      <c r="FVM1537" s="110"/>
      <c r="FVN1537" s="2"/>
      <c r="FVO1537" s="15"/>
      <c r="FVP1537" s="15"/>
      <c r="FVQ1537" s="83"/>
      <c r="FVR1537" s="52"/>
      <c r="FVS1537" s="70"/>
      <c r="FVT1537" s="70"/>
      <c r="FVU1537" s="70"/>
      <c r="FVV1537" s="110"/>
      <c r="FVW1537" s="2"/>
      <c r="FVX1537" s="15"/>
      <c r="FVY1537" s="15"/>
      <c r="FVZ1537" s="83"/>
      <c r="FWA1537" s="52"/>
      <c r="FWB1537" s="70"/>
      <c r="FWC1537" s="70"/>
      <c r="FWD1537" s="70"/>
      <c r="FWE1537" s="110"/>
      <c r="FWF1537" s="2"/>
      <c r="FWG1537" s="15"/>
      <c r="FWH1537" s="15"/>
      <c r="FWI1537" s="83"/>
      <c r="FWJ1537" s="52"/>
      <c r="FWK1537" s="70"/>
      <c r="FWL1537" s="70"/>
      <c r="FWM1537" s="70"/>
      <c r="FWN1537" s="110"/>
      <c r="FWO1537" s="2"/>
      <c r="FWP1537" s="15"/>
      <c r="FWQ1537" s="15"/>
      <c r="FWR1537" s="83"/>
      <c r="FWS1537" s="52"/>
      <c r="FWT1537" s="70"/>
      <c r="FWU1537" s="70"/>
      <c r="FWV1537" s="70"/>
      <c r="FWW1537" s="110"/>
      <c r="FWX1537" s="2"/>
      <c r="FWY1537" s="15"/>
      <c r="FWZ1537" s="15"/>
      <c r="FXA1537" s="83"/>
      <c r="FXB1537" s="52"/>
      <c r="FXC1537" s="70"/>
      <c r="FXD1537" s="70"/>
      <c r="FXE1537" s="70"/>
      <c r="FXF1537" s="110"/>
      <c r="FXG1537" s="2"/>
      <c r="FXH1537" s="15"/>
      <c r="FXI1537" s="15"/>
      <c r="FXJ1537" s="83"/>
      <c r="FXK1537" s="52"/>
      <c r="FXL1537" s="70"/>
      <c r="FXM1537" s="70"/>
      <c r="FXN1537" s="70"/>
      <c r="FXO1537" s="110"/>
      <c r="FXP1537" s="2"/>
      <c r="FXQ1537" s="15"/>
      <c r="FXR1537" s="15"/>
      <c r="FXS1537" s="83"/>
      <c r="FXT1537" s="52"/>
      <c r="FXU1537" s="70"/>
      <c r="FXV1537" s="70"/>
      <c r="FXW1537" s="70"/>
      <c r="FXX1537" s="110"/>
      <c r="FXY1537" s="2"/>
      <c r="FXZ1537" s="15"/>
      <c r="FYA1537" s="15"/>
      <c r="FYB1537" s="83"/>
      <c r="FYC1537" s="52"/>
      <c r="FYD1537" s="70"/>
      <c r="FYE1537" s="70"/>
      <c r="FYF1537" s="70"/>
      <c r="FYG1537" s="110"/>
      <c r="FYH1537" s="2"/>
      <c r="FYI1537" s="15"/>
      <c r="FYJ1537" s="15"/>
      <c r="FYK1537" s="83"/>
      <c r="FYL1537" s="52"/>
      <c r="FYM1537" s="70"/>
      <c r="FYN1537" s="70"/>
      <c r="FYO1537" s="70"/>
      <c r="FYP1537" s="110"/>
      <c r="FYQ1537" s="2"/>
      <c r="FYR1537" s="15"/>
      <c r="FYS1537" s="15"/>
      <c r="FYT1537" s="83"/>
      <c r="FYU1537" s="52"/>
      <c r="FYV1537" s="70"/>
      <c r="FYW1537" s="70"/>
      <c r="FYX1537" s="70"/>
      <c r="FYY1537" s="110"/>
      <c r="FYZ1537" s="2"/>
      <c r="FZA1537" s="15"/>
      <c r="FZB1537" s="15"/>
      <c r="FZC1537" s="83"/>
      <c r="FZD1537" s="52"/>
      <c r="FZE1537" s="70"/>
      <c r="FZF1537" s="70"/>
      <c r="FZG1537" s="70"/>
      <c r="FZH1537" s="110"/>
      <c r="FZI1537" s="2"/>
      <c r="FZJ1537" s="15"/>
      <c r="FZK1537" s="15"/>
      <c r="FZL1537" s="83"/>
      <c r="FZM1537" s="52"/>
      <c r="FZN1537" s="70"/>
      <c r="FZO1537" s="70"/>
      <c r="FZP1537" s="70"/>
      <c r="FZQ1537" s="110"/>
      <c r="FZR1537" s="2"/>
      <c r="FZS1537" s="15"/>
      <c r="FZT1537" s="15"/>
      <c r="FZU1537" s="83"/>
      <c r="FZV1537" s="52"/>
      <c r="FZW1537" s="70"/>
      <c r="FZX1537" s="70"/>
      <c r="FZY1537" s="70"/>
      <c r="FZZ1537" s="110"/>
      <c r="GAA1537" s="2"/>
      <c r="GAB1537" s="15"/>
      <c r="GAC1537" s="15"/>
      <c r="GAD1537" s="83"/>
      <c r="GAE1537" s="52"/>
      <c r="GAF1537" s="70"/>
      <c r="GAG1537" s="70"/>
      <c r="GAH1537" s="70"/>
      <c r="GAI1537" s="110"/>
      <c r="GAJ1537" s="2"/>
      <c r="GAK1537" s="15"/>
      <c r="GAL1537" s="15"/>
      <c r="GAM1537" s="83"/>
      <c r="GAN1537" s="52"/>
      <c r="GAO1537" s="70"/>
      <c r="GAP1537" s="70"/>
      <c r="GAQ1537" s="70"/>
      <c r="GAR1537" s="110"/>
      <c r="GAS1537" s="2"/>
      <c r="GAT1537" s="15"/>
      <c r="GAU1537" s="15"/>
      <c r="GAV1537" s="83"/>
      <c r="GAW1537" s="52"/>
      <c r="GAX1537" s="70"/>
      <c r="GAY1537" s="70"/>
      <c r="GAZ1537" s="70"/>
      <c r="GBA1537" s="110"/>
      <c r="GBB1537" s="2"/>
      <c r="GBC1537" s="15"/>
      <c r="GBD1537" s="15"/>
      <c r="GBE1537" s="83"/>
      <c r="GBF1537" s="52"/>
      <c r="GBG1537" s="70"/>
      <c r="GBH1537" s="70"/>
      <c r="GBI1537" s="70"/>
      <c r="GBJ1537" s="110"/>
      <c r="GBK1537" s="2"/>
      <c r="GBL1537" s="15"/>
      <c r="GBM1537" s="15"/>
      <c r="GBN1537" s="83"/>
      <c r="GBO1537" s="52"/>
      <c r="GBP1537" s="70"/>
      <c r="GBQ1537" s="70"/>
      <c r="GBR1537" s="70"/>
      <c r="GBS1537" s="110"/>
      <c r="GBT1537" s="2"/>
      <c r="GBU1537" s="15"/>
      <c r="GBV1537" s="15"/>
      <c r="GBW1537" s="83"/>
      <c r="GBX1537" s="52"/>
      <c r="GBY1537" s="70"/>
      <c r="GBZ1537" s="70"/>
      <c r="GCA1537" s="70"/>
      <c r="GCB1537" s="110"/>
      <c r="GCC1537" s="2"/>
      <c r="GCD1537" s="15"/>
      <c r="GCE1537" s="15"/>
      <c r="GCF1537" s="83"/>
      <c r="GCG1537" s="52"/>
      <c r="GCH1537" s="70"/>
      <c r="GCI1537" s="70"/>
      <c r="GCJ1537" s="70"/>
      <c r="GCK1537" s="110"/>
      <c r="GCL1537" s="2"/>
      <c r="GCM1537" s="15"/>
      <c r="GCN1537" s="15"/>
      <c r="GCO1537" s="83"/>
      <c r="GCP1537" s="52"/>
      <c r="GCQ1537" s="70"/>
      <c r="GCR1537" s="70"/>
      <c r="GCS1537" s="70"/>
      <c r="GCT1537" s="110"/>
      <c r="GCU1537" s="2"/>
      <c r="GCV1537" s="15"/>
      <c r="GCW1537" s="15"/>
      <c r="GCX1537" s="83"/>
      <c r="GCY1537" s="52"/>
      <c r="GCZ1537" s="70"/>
      <c r="GDA1537" s="70"/>
      <c r="GDB1537" s="70"/>
      <c r="GDC1537" s="110"/>
      <c r="GDD1537" s="2"/>
      <c r="GDE1537" s="15"/>
      <c r="GDF1537" s="15"/>
      <c r="GDG1537" s="83"/>
      <c r="GDH1537" s="52"/>
      <c r="GDI1537" s="70"/>
      <c r="GDJ1537" s="70"/>
      <c r="GDK1537" s="70"/>
      <c r="GDL1537" s="110"/>
      <c r="GDM1537" s="2"/>
      <c r="GDN1537" s="15"/>
      <c r="GDO1537" s="15"/>
      <c r="GDP1537" s="83"/>
      <c r="GDQ1537" s="52"/>
      <c r="GDR1537" s="70"/>
      <c r="GDS1537" s="70"/>
      <c r="GDT1537" s="70"/>
      <c r="GDU1537" s="110"/>
      <c r="GDV1537" s="2"/>
      <c r="GDW1537" s="15"/>
      <c r="GDX1537" s="15"/>
      <c r="GDY1537" s="83"/>
      <c r="GDZ1537" s="52"/>
      <c r="GEA1537" s="70"/>
      <c r="GEB1537" s="70"/>
      <c r="GEC1537" s="70"/>
      <c r="GED1537" s="110"/>
      <c r="GEE1537" s="2"/>
      <c r="GEF1537" s="15"/>
      <c r="GEG1537" s="15"/>
      <c r="GEH1537" s="83"/>
      <c r="GEI1537" s="52"/>
      <c r="GEJ1537" s="70"/>
      <c r="GEK1537" s="70"/>
      <c r="GEL1537" s="70"/>
      <c r="GEM1537" s="110"/>
      <c r="GEN1537" s="2"/>
      <c r="GEO1537" s="15"/>
      <c r="GEP1537" s="15"/>
      <c r="GEQ1537" s="83"/>
      <c r="GER1537" s="52"/>
      <c r="GES1537" s="70"/>
      <c r="GET1537" s="70"/>
      <c r="GEU1537" s="70"/>
      <c r="GEV1537" s="110"/>
      <c r="GEW1537" s="2"/>
      <c r="GEX1537" s="15"/>
      <c r="GEY1537" s="15"/>
      <c r="GEZ1537" s="83"/>
      <c r="GFA1537" s="52"/>
      <c r="GFB1537" s="70"/>
      <c r="GFC1537" s="70"/>
      <c r="GFD1537" s="70"/>
      <c r="GFE1537" s="110"/>
      <c r="GFF1537" s="2"/>
      <c r="GFG1537" s="15"/>
      <c r="GFH1537" s="15"/>
      <c r="GFI1537" s="83"/>
      <c r="GFJ1537" s="52"/>
      <c r="GFK1537" s="70"/>
      <c r="GFL1537" s="70"/>
      <c r="GFM1537" s="70"/>
      <c r="GFN1537" s="110"/>
      <c r="GFO1537" s="2"/>
      <c r="GFP1537" s="15"/>
      <c r="GFQ1537" s="15"/>
      <c r="GFR1537" s="83"/>
      <c r="GFS1537" s="52"/>
      <c r="GFT1537" s="70"/>
      <c r="GFU1537" s="70"/>
      <c r="GFV1537" s="70"/>
      <c r="GFW1537" s="110"/>
      <c r="GFX1537" s="2"/>
      <c r="GFY1537" s="15"/>
      <c r="GFZ1537" s="15"/>
      <c r="GGA1537" s="83"/>
      <c r="GGB1537" s="52"/>
      <c r="GGC1537" s="70"/>
      <c r="GGD1537" s="70"/>
      <c r="GGE1537" s="70"/>
      <c r="GGF1537" s="110"/>
      <c r="GGG1537" s="2"/>
      <c r="GGH1537" s="15"/>
      <c r="GGI1537" s="15"/>
      <c r="GGJ1537" s="83"/>
      <c r="GGK1537" s="52"/>
      <c r="GGL1537" s="70"/>
      <c r="GGM1537" s="70"/>
      <c r="GGN1537" s="70"/>
      <c r="GGO1537" s="110"/>
      <c r="GGP1537" s="2"/>
      <c r="GGQ1537" s="15"/>
      <c r="GGR1537" s="15"/>
      <c r="GGS1537" s="83"/>
      <c r="GGT1537" s="52"/>
      <c r="GGU1537" s="70"/>
      <c r="GGV1537" s="70"/>
      <c r="GGW1537" s="70"/>
      <c r="GGX1537" s="110"/>
      <c r="GGY1537" s="2"/>
      <c r="GGZ1537" s="15"/>
      <c r="GHA1537" s="15"/>
      <c r="GHB1537" s="83"/>
      <c r="GHC1537" s="52"/>
      <c r="GHD1537" s="70"/>
      <c r="GHE1537" s="70"/>
      <c r="GHF1537" s="70"/>
      <c r="GHG1537" s="110"/>
      <c r="GHH1537" s="2"/>
      <c r="GHI1537" s="15"/>
      <c r="GHJ1537" s="15"/>
      <c r="GHK1537" s="83"/>
      <c r="GHL1537" s="52"/>
      <c r="GHM1537" s="70"/>
      <c r="GHN1537" s="70"/>
      <c r="GHO1537" s="70"/>
      <c r="GHP1537" s="110"/>
      <c r="GHQ1537" s="2"/>
      <c r="GHR1537" s="15"/>
      <c r="GHS1537" s="15"/>
      <c r="GHT1537" s="83"/>
      <c r="GHU1537" s="52"/>
      <c r="GHV1537" s="70"/>
      <c r="GHW1537" s="70"/>
      <c r="GHX1537" s="70"/>
      <c r="GHY1537" s="110"/>
      <c r="GHZ1537" s="2"/>
      <c r="GIA1537" s="15"/>
      <c r="GIB1537" s="15"/>
      <c r="GIC1537" s="83"/>
      <c r="GID1537" s="52"/>
      <c r="GIE1537" s="70"/>
      <c r="GIF1537" s="70"/>
      <c r="GIG1537" s="70"/>
      <c r="GIH1537" s="110"/>
      <c r="GII1537" s="2"/>
      <c r="GIJ1537" s="15"/>
      <c r="GIK1537" s="15"/>
      <c r="GIL1537" s="83"/>
      <c r="GIM1537" s="52"/>
      <c r="GIN1537" s="70"/>
      <c r="GIO1537" s="70"/>
      <c r="GIP1537" s="70"/>
      <c r="GIQ1537" s="110"/>
      <c r="GIR1537" s="2"/>
      <c r="GIS1537" s="15"/>
      <c r="GIT1537" s="15"/>
      <c r="GIU1537" s="83"/>
      <c r="GIV1537" s="52"/>
      <c r="GIW1537" s="70"/>
      <c r="GIX1537" s="70"/>
      <c r="GIY1537" s="70"/>
      <c r="GIZ1537" s="110"/>
      <c r="GJA1537" s="2"/>
      <c r="GJB1537" s="15"/>
      <c r="GJC1537" s="15"/>
      <c r="GJD1537" s="83"/>
      <c r="GJE1537" s="52"/>
      <c r="GJF1537" s="70"/>
      <c r="GJG1537" s="70"/>
      <c r="GJH1537" s="70"/>
      <c r="GJI1537" s="110"/>
      <c r="GJJ1537" s="2"/>
      <c r="GJK1537" s="15"/>
      <c r="GJL1537" s="15"/>
      <c r="GJM1537" s="83"/>
      <c r="GJN1537" s="52"/>
      <c r="GJO1537" s="70"/>
      <c r="GJP1537" s="70"/>
      <c r="GJQ1537" s="70"/>
      <c r="GJR1537" s="110"/>
      <c r="GJS1537" s="2"/>
      <c r="GJT1537" s="15"/>
      <c r="GJU1537" s="15"/>
      <c r="GJV1537" s="83"/>
      <c r="GJW1537" s="52"/>
      <c r="GJX1537" s="70"/>
      <c r="GJY1537" s="70"/>
      <c r="GJZ1537" s="70"/>
      <c r="GKA1537" s="110"/>
      <c r="GKB1537" s="2"/>
      <c r="GKC1537" s="15"/>
      <c r="GKD1537" s="15"/>
      <c r="GKE1537" s="83"/>
      <c r="GKF1537" s="52"/>
      <c r="GKG1537" s="70"/>
      <c r="GKH1537" s="70"/>
      <c r="GKI1537" s="70"/>
      <c r="GKJ1537" s="110"/>
      <c r="GKK1537" s="2"/>
      <c r="GKL1537" s="15"/>
      <c r="GKM1537" s="15"/>
      <c r="GKN1537" s="83"/>
      <c r="GKO1537" s="52"/>
      <c r="GKP1537" s="70"/>
      <c r="GKQ1537" s="70"/>
      <c r="GKR1537" s="70"/>
      <c r="GKS1537" s="110"/>
      <c r="GKT1537" s="2"/>
      <c r="GKU1537" s="15"/>
      <c r="GKV1537" s="15"/>
      <c r="GKW1537" s="83"/>
      <c r="GKX1537" s="52"/>
      <c r="GKY1537" s="70"/>
      <c r="GKZ1537" s="70"/>
      <c r="GLA1537" s="70"/>
      <c r="GLB1537" s="110"/>
      <c r="GLC1537" s="2"/>
      <c r="GLD1537" s="15"/>
      <c r="GLE1537" s="15"/>
      <c r="GLF1537" s="83"/>
      <c r="GLG1537" s="52"/>
      <c r="GLH1537" s="70"/>
      <c r="GLI1537" s="70"/>
      <c r="GLJ1537" s="70"/>
      <c r="GLK1537" s="110"/>
      <c r="GLL1537" s="2"/>
      <c r="GLM1537" s="15"/>
      <c r="GLN1537" s="15"/>
      <c r="GLO1537" s="83"/>
      <c r="GLP1537" s="52"/>
      <c r="GLQ1537" s="70"/>
      <c r="GLR1537" s="70"/>
      <c r="GLS1537" s="70"/>
      <c r="GLT1537" s="110"/>
      <c r="GLU1537" s="2"/>
      <c r="GLV1537" s="15"/>
      <c r="GLW1537" s="15"/>
      <c r="GLX1537" s="83"/>
      <c r="GLY1537" s="52"/>
      <c r="GLZ1537" s="70"/>
      <c r="GMA1537" s="70"/>
      <c r="GMB1537" s="70"/>
      <c r="GMC1537" s="110"/>
      <c r="GMD1537" s="2"/>
      <c r="GME1537" s="15"/>
      <c r="GMF1537" s="15"/>
      <c r="GMG1537" s="83"/>
      <c r="GMH1537" s="52"/>
      <c r="GMI1537" s="70"/>
      <c r="GMJ1537" s="70"/>
      <c r="GMK1537" s="70"/>
      <c r="GML1537" s="110"/>
      <c r="GMM1537" s="2"/>
      <c r="GMN1537" s="15"/>
      <c r="GMO1537" s="15"/>
      <c r="GMP1537" s="83"/>
      <c r="GMQ1537" s="52"/>
      <c r="GMR1537" s="70"/>
      <c r="GMS1537" s="70"/>
      <c r="GMT1537" s="70"/>
      <c r="GMU1537" s="110"/>
      <c r="GMV1537" s="2"/>
      <c r="GMW1537" s="15"/>
      <c r="GMX1537" s="15"/>
      <c r="GMY1537" s="83"/>
      <c r="GMZ1537" s="52"/>
      <c r="GNA1537" s="70"/>
      <c r="GNB1537" s="70"/>
      <c r="GNC1537" s="70"/>
      <c r="GND1537" s="110"/>
      <c r="GNE1537" s="2"/>
      <c r="GNF1537" s="15"/>
      <c r="GNG1537" s="15"/>
      <c r="GNH1537" s="83"/>
      <c r="GNI1537" s="52"/>
      <c r="GNJ1537" s="70"/>
      <c r="GNK1537" s="70"/>
      <c r="GNL1537" s="70"/>
      <c r="GNM1537" s="110"/>
      <c r="GNN1537" s="2"/>
      <c r="GNO1537" s="15"/>
      <c r="GNP1537" s="15"/>
      <c r="GNQ1537" s="83"/>
      <c r="GNR1537" s="52"/>
      <c r="GNS1537" s="70"/>
      <c r="GNT1537" s="70"/>
      <c r="GNU1537" s="70"/>
      <c r="GNV1537" s="110"/>
      <c r="GNW1537" s="2"/>
      <c r="GNX1537" s="15"/>
      <c r="GNY1537" s="15"/>
      <c r="GNZ1537" s="83"/>
      <c r="GOA1537" s="52"/>
      <c r="GOB1537" s="70"/>
      <c r="GOC1537" s="70"/>
      <c r="GOD1537" s="70"/>
      <c r="GOE1537" s="110"/>
      <c r="GOF1537" s="2"/>
      <c r="GOG1537" s="15"/>
      <c r="GOH1537" s="15"/>
      <c r="GOI1537" s="83"/>
      <c r="GOJ1537" s="52"/>
      <c r="GOK1537" s="70"/>
      <c r="GOL1537" s="70"/>
      <c r="GOM1537" s="70"/>
      <c r="GON1537" s="110"/>
      <c r="GOO1537" s="2"/>
      <c r="GOP1537" s="15"/>
      <c r="GOQ1537" s="15"/>
      <c r="GOR1537" s="83"/>
      <c r="GOS1537" s="52"/>
      <c r="GOT1537" s="70"/>
      <c r="GOU1537" s="70"/>
      <c r="GOV1537" s="70"/>
      <c r="GOW1537" s="110"/>
      <c r="GOX1537" s="2"/>
      <c r="GOY1537" s="15"/>
      <c r="GOZ1537" s="15"/>
      <c r="GPA1537" s="83"/>
      <c r="GPB1537" s="52"/>
      <c r="GPC1537" s="70"/>
      <c r="GPD1537" s="70"/>
      <c r="GPE1537" s="70"/>
      <c r="GPF1537" s="110"/>
      <c r="GPG1537" s="2"/>
      <c r="GPH1537" s="15"/>
      <c r="GPI1537" s="15"/>
      <c r="GPJ1537" s="83"/>
      <c r="GPK1537" s="52"/>
      <c r="GPL1537" s="70"/>
      <c r="GPM1537" s="70"/>
      <c r="GPN1537" s="70"/>
      <c r="GPO1537" s="110"/>
      <c r="GPP1537" s="2"/>
      <c r="GPQ1537" s="15"/>
      <c r="GPR1537" s="15"/>
      <c r="GPS1537" s="83"/>
      <c r="GPT1537" s="52"/>
      <c r="GPU1537" s="70"/>
      <c r="GPV1537" s="70"/>
      <c r="GPW1537" s="70"/>
      <c r="GPX1537" s="110"/>
      <c r="GPY1537" s="2"/>
      <c r="GPZ1537" s="15"/>
      <c r="GQA1537" s="15"/>
      <c r="GQB1537" s="83"/>
      <c r="GQC1537" s="52"/>
      <c r="GQD1537" s="70"/>
      <c r="GQE1537" s="70"/>
      <c r="GQF1537" s="70"/>
      <c r="GQG1537" s="110"/>
      <c r="GQH1537" s="2"/>
      <c r="GQI1537" s="15"/>
      <c r="GQJ1537" s="15"/>
      <c r="GQK1537" s="83"/>
      <c r="GQL1537" s="52"/>
      <c r="GQM1537" s="70"/>
      <c r="GQN1537" s="70"/>
      <c r="GQO1537" s="70"/>
      <c r="GQP1537" s="110"/>
      <c r="GQQ1537" s="2"/>
      <c r="GQR1537" s="15"/>
      <c r="GQS1537" s="15"/>
      <c r="GQT1537" s="83"/>
      <c r="GQU1537" s="52"/>
      <c r="GQV1537" s="70"/>
      <c r="GQW1537" s="70"/>
      <c r="GQX1537" s="70"/>
      <c r="GQY1537" s="110"/>
      <c r="GQZ1537" s="2"/>
      <c r="GRA1537" s="15"/>
      <c r="GRB1537" s="15"/>
      <c r="GRC1537" s="83"/>
      <c r="GRD1537" s="52"/>
      <c r="GRE1537" s="70"/>
      <c r="GRF1537" s="70"/>
      <c r="GRG1537" s="70"/>
      <c r="GRH1537" s="110"/>
      <c r="GRI1537" s="2"/>
      <c r="GRJ1537" s="15"/>
      <c r="GRK1537" s="15"/>
      <c r="GRL1537" s="83"/>
      <c r="GRM1537" s="52"/>
      <c r="GRN1537" s="70"/>
      <c r="GRO1537" s="70"/>
      <c r="GRP1537" s="70"/>
      <c r="GRQ1537" s="110"/>
      <c r="GRR1537" s="2"/>
      <c r="GRS1537" s="15"/>
      <c r="GRT1537" s="15"/>
      <c r="GRU1537" s="83"/>
      <c r="GRV1537" s="52"/>
      <c r="GRW1537" s="70"/>
      <c r="GRX1537" s="70"/>
      <c r="GRY1537" s="70"/>
      <c r="GRZ1537" s="110"/>
      <c r="GSA1537" s="2"/>
      <c r="GSB1537" s="15"/>
      <c r="GSC1537" s="15"/>
      <c r="GSD1537" s="83"/>
      <c r="GSE1537" s="52"/>
      <c r="GSF1537" s="70"/>
      <c r="GSG1537" s="70"/>
      <c r="GSH1537" s="70"/>
      <c r="GSI1537" s="110"/>
      <c r="GSJ1537" s="2"/>
      <c r="GSK1537" s="15"/>
      <c r="GSL1537" s="15"/>
      <c r="GSM1537" s="83"/>
      <c r="GSN1537" s="52"/>
      <c r="GSO1537" s="70"/>
      <c r="GSP1537" s="70"/>
      <c r="GSQ1537" s="70"/>
      <c r="GSR1537" s="110"/>
      <c r="GSS1537" s="2"/>
      <c r="GST1537" s="15"/>
      <c r="GSU1537" s="15"/>
      <c r="GSV1537" s="83"/>
      <c r="GSW1537" s="52"/>
      <c r="GSX1537" s="70"/>
      <c r="GSY1537" s="70"/>
      <c r="GSZ1537" s="70"/>
      <c r="GTA1537" s="110"/>
      <c r="GTB1537" s="2"/>
      <c r="GTC1537" s="15"/>
      <c r="GTD1537" s="15"/>
      <c r="GTE1537" s="83"/>
      <c r="GTF1537" s="52"/>
      <c r="GTG1537" s="70"/>
      <c r="GTH1537" s="70"/>
      <c r="GTI1537" s="70"/>
      <c r="GTJ1537" s="110"/>
      <c r="GTK1537" s="2"/>
      <c r="GTL1537" s="15"/>
      <c r="GTM1537" s="15"/>
      <c r="GTN1537" s="83"/>
      <c r="GTO1537" s="52"/>
      <c r="GTP1537" s="70"/>
      <c r="GTQ1537" s="70"/>
      <c r="GTR1537" s="70"/>
      <c r="GTS1537" s="110"/>
      <c r="GTT1537" s="2"/>
      <c r="GTU1537" s="15"/>
      <c r="GTV1537" s="15"/>
      <c r="GTW1537" s="83"/>
      <c r="GTX1537" s="52"/>
      <c r="GTY1537" s="70"/>
      <c r="GTZ1537" s="70"/>
      <c r="GUA1537" s="70"/>
      <c r="GUB1537" s="110"/>
      <c r="GUC1537" s="2"/>
      <c r="GUD1537" s="15"/>
      <c r="GUE1537" s="15"/>
      <c r="GUF1537" s="83"/>
      <c r="GUG1537" s="52"/>
      <c r="GUH1537" s="70"/>
      <c r="GUI1537" s="70"/>
      <c r="GUJ1537" s="70"/>
      <c r="GUK1537" s="110"/>
      <c r="GUL1537" s="2"/>
      <c r="GUM1537" s="15"/>
      <c r="GUN1537" s="15"/>
      <c r="GUO1537" s="83"/>
      <c r="GUP1537" s="52"/>
      <c r="GUQ1537" s="70"/>
      <c r="GUR1537" s="70"/>
      <c r="GUS1537" s="70"/>
      <c r="GUT1537" s="110"/>
      <c r="GUU1537" s="2"/>
      <c r="GUV1537" s="15"/>
      <c r="GUW1537" s="15"/>
      <c r="GUX1537" s="83"/>
      <c r="GUY1537" s="52"/>
      <c r="GUZ1537" s="70"/>
      <c r="GVA1537" s="70"/>
      <c r="GVB1537" s="70"/>
      <c r="GVC1537" s="110"/>
      <c r="GVD1537" s="2"/>
      <c r="GVE1537" s="15"/>
      <c r="GVF1537" s="15"/>
      <c r="GVG1537" s="83"/>
      <c r="GVH1537" s="52"/>
      <c r="GVI1537" s="70"/>
      <c r="GVJ1537" s="70"/>
      <c r="GVK1537" s="70"/>
      <c r="GVL1537" s="110"/>
      <c r="GVM1537" s="2"/>
      <c r="GVN1537" s="15"/>
      <c r="GVO1537" s="15"/>
      <c r="GVP1537" s="83"/>
      <c r="GVQ1537" s="52"/>
      <c r="GVR1537" s="70"/>
      <c r="GVS1537" s="70"/>
      <c r="GVT1537" s="70"/>
      <c r="GVU1537" s="110"/>
      <c r="GVV1537" s="2"/>
      <c r="GVW1537" s="15"/>
      <c r="GVX1537" s="15"/>
      <c r="GVY1537" s="83"/>
      <c r="GVZ1537" s="52"/>
      <c r="GWA1537" s="70"/>
      <c r="GWB1537" s="70"/>
      <c r="GWC1537" s="70"/>
      <c r="GWD1537" s="110"/>
      <c r="GWE1537" s="2"/>
      <c r="GWF1537" s="15"/>
      <c r="GWG1537" s="15"/>
      <c r="GWH1537" s="83"/>
      <c r="GWI1537" s="52"/>
      <c r="GWJ1537" s="70"/>
      <c r="GWK1537" s="70"/>
      <c r="GWL1537" s="70"/>
      <c r="GWM1537" s="110"/>
      <c r="GWN1537" s="2"/>
      <c r="GWO1537" s="15"/>
      <c r="GWP1537" s="15"/>
      <c r="GWQ1537" s="83"/>
      <c r="GWR1537" s="52"/>
      <c r="GWS1537" s="70"/>
      <c r="GWT1537" s="70"/>
      <c r="GWU1537" s="70"/>
      <c r="GWV1537" s="110"/>
      <c r="GWW1537" s="2"/>
      <c r="GWX1537" s="15"/>
      <c r="GWY1537" s="15"/>
      <c r="GWZ1537" s="83"/>
      <c r="GXA1537" s="52"/>
      <c r="GXB1537" s="70"/>
      <c r="GXC1537" s="70"/>
      <c r="GXD1537" s="70"/>
      <c r="GXE1537" s="110"/>
      <c r="GXF1537" s="2"/>
      <c r="GXG1537" s="15"/>
      <c r="GXH1537" s="15"/>
      <c r="GXI1537" s="83"/>
      <c r="GXJ1537" s="52"/>
      <c r="GXK1537" s="70"/>
      <c r="GXL1537" s="70"/>
      <c r="GXM1537" s="70"/>
      <c r="GXN1537" s="110"/>
      <c r="GXO1537" s="2"/>
      <c r="GXP1537" s="15"/>
      <c r="GXQ1537" s="15"/>
      <c r="GXR1537" s="83"/>
      <c r="GXS1537" s="52"/>
      <c r="GXT1537" s="70"/>
      <c r="GXU1537" s="70"/>
      <c r="GXV1537" s="70"/>
      <c r="GXW1537" s="110"/>
      <c r="GXX1537" s="2"/>
      <c r="GXY1537" s="15"/>
      <c r="GXZ1537" s="15"/>
      <c r="GYA1537" s="83"/>
      <c r="GYB1537" s="52"/>
      <c r="GYC1537" s="70"/>
      <c r="GYD1537" s="70"/>
      <c r="GYE1537" s="70"/>
      <c r="GYF1537" s="110"/>
      <c r="GYG1537" s="2"/>
      <c r="GYH1537" s="15"/>
      <c r="GYI1537" s="15"/>
      <c r="GYJ1537" s="83"/>
      <c r="GYK1537" s="52"/>
      <c r="GYL1537" s="70"/>
      <c r="GYM1537" s="70"/>
      <c r="GYN1537" s="70"/>
      <c r="GYO1537" s="110"/>
      <c r="GYP1537" s="2"/>
      <c r="GYQ1537" s="15"/>
      <c r="GYR1537" s="15"/>
      <c r="GYS1537" s="83"/>
      <c r="GYT1537" s="52"/>
      <c r="GYU1537" s="70"/>
      <c r="GYV1537" s="70"/>
      <c r="GYW1537" s="70"/>
      <c r="GYX1537" s="110"/>
      <c r="GYY1537" s="2"/>
      <c r="GYZ1537" s="15"/>
      <c r="GZA1537" s="15"/>
      <c r="GZB1537" s="83"/>
      <c r="GZC1537" s="52"/>
      <c r="GZD1537" s="70"/>
      <c r="GZE1537" s="70"/>
      <c r="GZF1537" s="70"/>
      <c r="GZG1537" s="110"/>
      <c r="GZH1537" s="2"/>
      <c r="GZI1537" s="15"/>
      <c r="GZJ1537" s="15"/>
      <c r="GZK1537" s="83"/>
      <c r="GZL1537" s="52"/>
      <c r="GZM1537" s="70"/>
      <c r="GZN1537" s="70"/>
      <c r="GZO1537" s="70"/>
      <c r="GZP1537" s="110"/>
      <c r="GZQ1537" s="2"/>
      <c r="GZR1537" s="15"/>
      <c r="GZS1537" s="15"/>
      <c r="GZT1537" s="83"/>
      <c r="GZU1537" s="52"/>
      <c r="GZV1537" s="70"/>
      <c r="GZW1537" s="70"/>
      <c r="GZX1537" s="70"/>
      <c r="GZY1537" s="110"/>
      <c r="GZZ1537" s="2"/>
      <c r="HAA1537" s="15"/>
      <c r="HAB1537" s="15"/>
      <c r="HAC1537" s="83"/>
      <c r="HAD1537" s="52"/>
      <c r="HAE1537" s="70"/>
      <c r="HAF1537" s="70"/>
      <c r="HAG1537" s="70"/>
      <c r="HAH1537" s="110"/>
      <c r="HAI1537" s="2"/>
      <c r="HAJ1537" s="15"/>
      <c r="HAK1537" s="15"/>
      <c r="HAL1537" s="83"/>
      <c r="HAM1537" s="52"/>
      <c r="HAN1537" s="70"/>
      <c r="HAO1537" s="70"/>
      <c r="HAP1537" s="70"/>
      <c r="HAQ1537" s="110"/>
      <c r="HAR1537" s="2"/>
      <c r="HAS1537" s="15"/>
      <c r="HAT1537" s="15"/>
      <c r="HAU1537" s="83"/>
      <c r="HAV1537" s="52"/>
      <c r="HAW1537" s="70"/>
      <c r="HAX1537" s="70"/>
      <c r="HAY1537" s="70"/>
      <c r="HAZ1537" s="110"/>
      <c r="HBA1537" s="2"/>
      <c r="HBB1537" s="15"/>
      <c r="HBC1537" s="15"/>
      <c r="HBD1537" s="83"/>
      <c r="HBE1537" s="52"/>
      <c r="HBF1537" s="70"/>
      <c r="HBG1537" s="70"/>
      <c r="HBH1537" s="70"/>
      <c r="HBI1537" s="110"/>
      <c r="HBJ1537" s="2"/>
      <c r="HBK1537" s="15"/>
      <c r="HBL1537" s="15"/>
      <c r="HBM1537" s="83"/>
      <c r="HBN1537" s="52"/>
      <c r="HBO1537" s="70"/>
      <c r="HBP1537" s="70"/>
      <c r="HBQ1537" s="70"/>
      <c r="HBR1537" s="110"/>
      <c r="HBS1537" s="2"/>
      <c r="HBT1537" s="15"/>
      <c r="HBU1537" s="15"/>
      <c r="HBV1537" s="83"/>
      <c r="HBW1537" s="52"/>
      <c r="HBX1537" s="70"/>
      <c r="HBY1537" s="70"/>
      <c r="HBZ1537" s="70"/>
      <c r="HCA1537" s="110"/>
      <c r="HCB1537" s="2"/>
      <c r="HCC1537" s="15"/>
      <c r="HCD1537" s="15"/>
      <c r="HCE1537" s="83"/>
      <c r="HCF1537" s="52"/>
      <c r="HCG1537" s="70"/>
      <c r="HCH1537" s="70"/>
      <c r="HCI1537" s="70"/>
      <c r="HCJ1537" s="110"/>
      <c r="HCK1537" s="2"/>
      <c r="HCL1537" s="15"/>
      <c r="HCM1537" s="15"/>
      <c r="HCN1537" s="83"/>
      <c r="HCO1537" s="52"/>
      <c r="HCP1537" s="70"/>
      <c r="HCQ1537" s="70"/>
      <c r="HCR1537" s="70"/>
      <c r="HCS1537" s="110"/>
      <c r="HCT1537" s="2"/>
      <c r="HCU1537" s="15"/>
      <c r="HCV1537" s="15"/>
      <c r="HCW1537" s="83"/>
      <c r="HCX1537" s="52"/>
      <c r="HCY1537" s="70"/>
      <c r="HCZ1537" s="70"/>
      <c r="HDA1537" s="70"/>
      <c r="HDB1537" s="110"/>
      <c r="HDC1537" s="2"/>
      <c r="HDD1537" s="15"/>
      <c r="HDE1537" s="15"/>
      <c r="HDF1537" s="83"/>
      <c r="HDG1537" s="52"/>
      <c r="HDH1537" s="70"/>
      <c r="HDI1537" s="70"/>
      <c r="HDJ1537" s="70"/>
      <c r="HDK1537" s="110"/>
      <c r="HDL1537" s="2"/>
      <c r="HDM1537" s="15"/>
      <c r="HDN1537" s="15"/>
      <c r="HDO1537" s="83"/>
      <c r="HDP1537" s="52"/>
      <c r="HDQ1537" s="70"/>
      <c r="HDR1537" s="70"/>
      <c r="HDS1537" s="70"/>
      <c r="HDT1537" s="110"/>
      <c r="HDU1537" s="2"/>
      <c r="HDV1537" s="15"/>
      <c r="HDW1537" s="15"/>
      <c r="HDX1537" s="83"/>
      <c r="HDY1537" s="52"/>
      <c r="HDZ1537" s="70"/>
      <c r="HEA1537" s="70"/>
      <c r="HEB1537" s="70"/>
      <c r="HEC1537" s="110"/>
      <c r="HED1537" s="2"/>
      <c r="HEE1537" s="15"/>
      <c r="HEF1537" s="15"/>
      <c r="HEG1537" s="83"/>
      <c r="HEH1537" s="52"/>
      <c r="HEI1537" s="70"/>
      <c r="HEJ1537" s="70"/>
      <c r="HEK1537" s="70"/>
      <c r="HEL1537" s="110"/>
      <c r="HEM1537" s="2"/>
      <c r="HEN1537" s="15"/>
      <c r="HEO1537" s="15"/>
      <c r="HEP1537" s="83"/>
      <c r="HEQ1537" s="52"/>
      <c r="HER1537" s="70"/>
      <c r="HES1537" s="70"/>
      <c r="HET1537" s="70"/>
      <c r="HEU1537" s="110"/>
      <c r="HEV1537" s="2"/>
      <c r="HEW1537" s="15"/>
      <c r="HEX1537" s="15"/>
      <c r="HEY1537" s="83"/>
      <c r="HEZ1537" s="52"/>
      <c r="HFA1537" s="70"/>
      <c r="HFB1537" s="70"/>
      <c r="HFC1537" s="70"/>
      <c r="HFD1537" s="110"/>
      <c r="HFE1537" s="2"/>
      <c r="HFF1537" s="15"/>
      <c r="HFG1537" s="15"/>
      <c r="HFH1537" s="83"/>
      <c r="HFI1537" s="52"/>
      <c r="HFJ1537" s="70"/>
      <c r="HFK1537" s="70"/>
      <c r="HFL1537" s="70"/>
      <c r="HFM1537" s="110"/>
      <c r="HFN1537" s="2"/>
      <c r="HFO1537" s="15"/>
      <c r="HFP1537" s="15"/>
      <c r="HFQ1537" s="83"/>
      <c r="HFR1537" s="52"/>
      <c r="HFS1537" s="70"/>
      <c r="HFT1537" s="70"/>
      <c r="HFU1537" s="70"/>
      <c r="HFV1537" s="110"/>
      <c r="HFW1537" s="2"/>
      <c r="HFX1537" s="15"/>
      <c r="HFY1537" s="15"/>
      <c r="HFZ1537" s="83"/>
      <c r="HGA1537" s="52"/>
      <c r="HGB1537" s="70"/>
      <c r="HGC1537" s="70"/>
      <c r="HGD1537" s="70"/>
      <c r="HGE1537" s="110"/>
      <c r="HGF1537" s="2"/>
      <c r="HGG1537" s="15"/>
      <c r="HGH1537" s="15"/>
      <c r="HGI1537" s="83"/>
      <c r="HGJ1537" s="52"/>
      <c r="HGK1537" s="70"/>
      <c r="HGL1537" s="70"/>
      <c r="HGM1537" s="70"/>
      <c r="HGN1537" s="110"/>
      <c r="HGO1537" s="2"/>
      <c r="HGP1537" s="15"/>
      <c r="HGQ1537" s="15"/>
      <c r="HGR1537" s="83"/>
      <c r="HGS1537" s="52"/>
      <c r="HGT1537" s="70"/>
      <c r="HGU1537" s="70"/>
      <c r="HGV1537" s="70"/>
      <c r="HGW1537" s="110"/>
      <c r="HGX1537" s="2"/>
      <c r="HGY1537" s="15"/>
      <c r="HGZ1537" s="15"/>
      <c r="HHA1537" s="83"/>
      <c r="HHB1537" s="52"/>
      <c r="HHC1537" s="70"/>
      <c r="HHD1537" s="70"/>
      <c r="HHE1537" s="70"/>
      <c r="HHF1537" s="110"/>
      <c r="HHG1537" s="2"/>
      <c r="HHH1537" s="15"/>
      <c r="HHI1537" s="15"/>
      <c r="HHJ1537" s="83"/>
      <c r="HHK1537" s="52"/>
      <c r="HHL1537" s="70"/>
      <c r="HHM1537" s="70"/>
      <c r="HHN1537" s="70"/>
      <c r="HHO1537" s="110"/>
      <c r="HHP1537" s="2"/>
      <c r="HHQ1537" s="15"/>
      <c r="HHR1537" s="15"/>
      <c r="HHS1537" s="83"/>
      <c r="HHT1537" s="52"/>
      <c r="HHU1537" s="70"/>
      <c r="HHV1537" s="70"/>
      <c r="HHW1537" s="70"/>
      <c r="HHX1537" s="110"/>
      <c r="HHY1537" s="2"/>
      <c r="HHZ1537" s="15"/>
      <c r="HIA1537" s="15"/>
      <c r="HIB1537" s="83"/>
      <c r="HIC1537" s="52"/>
      <c r="HID1537" s="70"/>
      <c r="HIE1537" s="70"/>
      <c r="HIF1537" s="70"/>
      <c r="HIG1537" s="110"/>
      <c r="HIH1537" s="2"/>
      <c r="HII1537" s="15"/>
      <c r="HIJ1537" s="15"/>
      <c r="HIK1537" s="83"/>
      <c r="HIL1537" s="52"/>
      <c r="HIM1537" s="70"/>
      <c r="HIN1537" s="70"/>
      <c r="HIO1537" s="70"/>
      <c r="HIP1537" s="110"/>
      <c r="HIQ1537" s="2"/>
      <c r="HIR1537" s="15"/>
      <c r="HIS1537" s="15"/>
      <c r="HIT1537" s="83"/>
      <c r="HIU1537" s="52"/>
      <c r="HIV1537" s="70"/>
      <c r="HIW1537" s="70"/>
      <c r="HIX1537" s="70"/>
      <c r="HIY1537" s="110"/>
      <c r="HIZ1537" s="2"/>
      <c r="HJA1537" s="15"/>
      <c r="HJB1537" s="15"/>
      <c r="HJC1537" s="83"/>
      <c r="HJD1537" s="52"/>
      <c r="HJE1537" s="70"/>
      <c r="HJF1537" s="70"/>
      <c r="HJG1537" s="70"/>
      <c r="HJH1537" s="110"/>
      <c r="HJI1537" s="2"/>
      <c r="HJJ1537" s="15"/>
      <c r="HJK1537" s="15"/>
      <c r="HJL1537" s="83"/>
      <c r="HJM1537" s="52"/>
      <c r="HJN1537" s="70"/>
      <c r="HJO1537" s="70"/>
      <c r="HJP1537" s="70"/>
      <c r="HJQ1537" s="110"/>
      <c r="HJR1537" s="2"/>
      <c r="HJS1537" s="15"/>
      <c r="HJT1537" s="15"/>
      <c r="HJU1537" s="83"/>
      <c r="HJV1537" s="52"/>
      <c r="HJW1537" s="70"/>
      <c r="HJX1537" s="70"/>
      <c r="HJY1537" s="70"/>
      <c r="HJZ1537" s="110"/>
      <c r="HKA1537" s="2"/>
      <c r="HKB1537" s="15"/>
      <c r="HKC1537" s="15"/>
      <c r="HKD1537" s="83"/>
      <c r="HKE1537" s="52"/>
      <c r="HKF1537" s="70"/>
      <c r="HKG1537" s="70"/>
      <c r="HKH1537" s="70"/>
      <c r="HKI1537" s="110"/>
      <c r="HKJ1537" s="2"/>
      <c r="HKK1537" s="15"/>
      <c r="HKL1537" s="15"/>
      <c r="HKM1537" s="83"/>
      <c r="HKN1537" s="52"/>
      <c r="HKO1537" s="70"/>
      <c r="HKP1537" s="70"/>
      <c r="HKQ1537" s="70"/>
      <c r="HKR1537" s="110"/>
      <c r="HKS1537" s="2"/>
      <c r="HKT1537" s="15"/>
      <c r="HKU1537" s="15"/>
      <c r="HKV1537" s="83"/>
      <c r="HKW1537" s="52"/>
      <c r="HKX1537" s="70"/>
      <c r="HKY1537" s="70"/>
      <c r="HKZ1537" s="70"/>
      <c r="HLA1537" s="110"/>
      <c r="HLB1537" s="2"/>
      <c r="HLC1537" s="15"/>
      <c r="HLD1537" s="15"/>
      <c r="HLE1537" s="83"/>
      <c r="HLF1537" s="52"/>
      <c r="HLG1537" s="70"/>
      <c r="HLH1537" s="70"/>
      <c r="HLI1537" s="70"/>
      <c r="HLJ1537" s="110"/>
      <c r="HLK1537" s="2"/>
      <c r="HLL1537" s="15"/>
      <c r="HLM1537" s="15"/>
      <c r="HLN1537" s="83"/>
      <c r="HLO1537" s="52"/>
      <c r="HLP1537" s="70"/>
      <c r="HLQ1537" s="70"/>
      <c r="HLR1537" s="70"/>
      <c r="HLS1537" s="110"/>
      <c r="HLT1537" s="2"/>
      <c r="HLU1537" s="15"/>
      <c r="HLV1537" s="15"/>
      <c r="HLW1537" s="83"/>
      <c r="HLX1537" s="52"/>
      <c r="HLY1537" s="70"/>
      <c r="HLZ1537" s="70"/>
      <c r="HMA1537" s="70"/>
      <c r="HMB1537" s="110"/>
      <c r="HMC1537" s="2"/>
      <c r="HMD1537" s="15"/>
      <c r="HME1537" s="15"/>
      <c r="HMF1537" s="83"/>
      <c r="HMG1537" s="52"/>
      <c r="HMH1537" s="70"/>
      <c r="HMI1537" s="70"/>
      <c r="HMJ1537" s="70"/>
      <c r="HMK1537" s="110"/>
      <c r="HML1537" s="2"/>
      <c r="HMM1537" s="15"/>
      <c r="HMN1537" s="15"/>
      <c r="HMO1537" s="83"/>
      <c r="HMP1537" s="52"/>
      <c r="HMQ1537" s="70"/>
      <c r="HMR1537" s="70"/>
      <c r="HMS1537" s="70"/>
      <c r="HMT1537" s="110"/>
      <c r="HMU1537" s="2"/>
      <c r="HMV1537" s="15"/>
      <c r="HMW1537" s="15"/>
      <c r="HMX1537" s="83"/>
      <c r="HMY1537" s="52"/>
      <c r="HMZ1537" s="70"/>
      <c r="HNA1537" s="70"/>
      <c r="HNB1537" s="70"/>
      <c r="HNC1537" s="110"/>
      <c r="HND1537" s="2"/>
      <c r="HNE1537" s="15"/>
      <c r="HNF1537" s="15"/>
      <c r="HNG1537" s="83"/>
      <c r="HNH1537" s="52"/>
      <c r="HNI1537" s="70"/>
      <c r="HNJ1537" s="70"/>
      <c r="HNK1537" s="70"/>
      <c r="HNL1537" s="110"/>
      <c r="HNM1537" s="2"/>
      <c r="HNN1537" s="15"/>
      <c r="HNO1537" s="15"/>
      <c r="HNP1537" s="83"/>
      <c r="HNQ1537" s="52"/>
      <c r="HNR1537" s="70"/>
      <c r="HNS1537" s="70"/>
      <c r="HNT1537" s="70"/>
      <c r="HNU1537" s="110"/>
      <c r="HNV1537" s="2"/>
      <c r="HNW1537" s="15"/>
      <c r="HNX1537" s="15"/>
      <c r="HNY1537" s="83"/>
      <c r="HNZ1537" s="52"/>
      <c r="HOA1537" s="70"/>
      <c r="HOB1537" s="70"/>
      <c r="HOC1537" s="70"/>
      <c r="HOD1537" s="110"/>
      <c r="HOE1537" s="2"/>
      <c r="HOF1537" s="15"/>
      <c r="HOG1537" s="15"/>
      <c r="HOH1537" s="83"/>
      <c r="HOI1537" s="52"/>
      <c r="HOJ1537" s="70"/>
      <c r="HOK1537" s="70"/>
      <c r="HOL1537" s="70"/>
      <c r="HOM1537" s="110"/>
      <c r="HON1537" s="2"/>
      <c r="HOO1537" s="15"/>
      <c r="HOP1537" s="15"/>
      <c r="HOQ1537" s="83"/>
      <c r="HOR1537" s="52"/>
      <c r="HOS1537" s="70"/>
      <c r="HOT1537" s="70"/>
      <c r="HOU1537" s="70"/>
      <c r="HOV1537" s="110"/>
      <c r="HOW1537" s="2"/>
      <c r="HOX1537" s="15"/>
      <c r="HOY1537" s="15"/>
      <c r="HOZ1537" s="83"/>
      <c r="HPA1537" s="52"/>
      <c r="HPB1537" s="70"/>
      <c r="HPC1537" s="70"/>
      <c r="HPD1537" s="70"/>
      <c r="HPE1537" s="110"/>
      <c r="HPF1537" s="2"/>
      <c r="HPG1537" s="15"/>
      <c r="HPH1537" s="15"/>
      <c r="HPI1537" s="83"/>
      <c r="HPJ1537" s="52"/>
      <c r="HPK1537" s="70"/>
      <c r="HPL1537" s="70"/>
      <c r="HPM1537" s="70"/>
      <c r="HPN1537" s="110"/>
      <c r="HPO1537" s="2"/>
      <c r="HPP1537" s="15"/>
      <c r="HPQ1537" s="15"/>
      <c r="HPR1537" s="83"/>
      <c r="HPS1537" s="52"/>
      <c r="HPT1537" s="70"/>
      <c r="HPU1537" s="70"/>
      <c r="HPV1537" s="70"/>
      <c r="HPW1537" s="110"/>
      <c r="HPX1537" s="2"/>
      <c r="HPY1537" s="15"/>
      <c r="HPZ1537" s="15"/>
      <c r="HQA1537" s="83"/>
      <c r="HQB1537" s="52"/>
      <c r="HQC1537" s="70"/>
      <c r="HQD1537" s="70"/>
      <c r="HQE1537" s="70"/>
      <c r="HQF1537" s="110"/>
      <c r="HQG1537" s="2"/>
      <c r="HQH1537" s="15"/>
      <c r="HQI1537" s="15"/>
      <c r="HQJ1537" s="83"/>
      <c r="HQK1537" s="52"/>
      <c r="HQL1537" s="70"/>
      <c r="HQM1537" s="70"/>
      <c r="HQN1537" s="70"/>
      <c r="HQO1537" s="110"/>
      <c r="HQP1537" s="2"/>
      <c r="HQQ1537" s="15"/>
      <c r="HQR1537" s="15"/>
      <c r="HQS1537" s="83"/>
      <c r="HQT1537" s="52"/>
      <c r="HQU1537" s="70"/>
      <c r="HQV1537" s="70"/>
      <c r="HQW1537" s="70"/>
      <c r="HQX1537" s="110"/>
      <c r="HQY1537" s="2"/>
      <c r="HQZ1537" s="15"/>
      <c r="HRA1537" s="15"/>
      <c r="HRB1537" s="83"/>
      <c r="HRC1537" s="52"/>
      <c r="HRD1537" s="70"/>
      <c r="HRE1537" s="70"/>
      <c r="HRF1537" s="70"/>
      <c r="HRG1537" s="110"/>
      <c r="HRH1537" s="2"/>
      <c r="HRI1537" s="15"/>
      <c r="HRJ1537" s="15"/>
      <c r="HRK1537" s="83"/>
      <c r="HRL1537" s="52"/>
      <c r="HRM1537" s="70"/>
      <c r="HRN1537" s="70"/>
      <c r="HRO1537" s="70"/>
      <c r="HRP1537" s="110"/>
      <c r="HRQ1537" s="2"/>
      <c r="HRR1537" s="15"/>
      <c r="HRS1537" s="15"/>
      <c r="HRT1537" s="83"/>
      <c r="HRU1537" s="52"/>
      <c r="HRV1537" s="70"/>
      <c r="HRW1537" s="70"/>
      <c r="HRX1537" s="70"/>
      <c r="HRY1537" s="110"/>
      <c r="HRZ1537" s="2"/>
      <c r="HSA1537" s="15"/>
      <c r="HSB1537" s="15"/>
      <c r="HSC1537" s="83"/>
      <c r="HSD1537" s="52"/>
      <c r="HSE1537" s="70"/>
      <c r="HSF1537" s="70"/>
      <c r="HSG1537" s="70"/>
      <c r="HSH1537" s="110"/>
      <c r="HSI1537" s="2"/>
      <c r="HSJ1537" s="15"/>
      <c r="HSK1537" s="15"/>
      <c r="HSL1537" s="83"/>
      <c r="HSM1537" s="52"/>
      <c r="HSN1537" s="70"/>
      <c r="HSO1537" s="70"/>
      <c r="HSP1537" s="70"/>
      <c r="HSQ1537" s="110"/>
      <c r="HSR1537" s="2"/>
      <c r="HSS1537" s="15"/>
      <c r="HST1537" s="15"/>
      <c r="HSU1537" s="83"/>
      <c r="HSV1537" s="52"/>
      <c r="HSW1537" s="70"/>
      <c r="HSX1537" s="70"/>
      <c r="HSY1537" s="70"/>
      <c r="HSZ1537" s="110"/>
      <c r="HTA1537" s="2"/>
      <c r="HTB1537" s="15"/>
      <c r="HTC1537" s="15"/>
      <c r="HTD1537" s="83"/>
      <c r="HTE1537" s="52"/>
      <c r="HTF1537" s="70"/>
      <c r="HTG1537" s="70"/>
      <c r="HTH1537" s="70"/>
      <c r="HTI1537" s="110"/>
      <c r="HTJ1537" s="2"/>
      <c r="HTK1537" s="15"/>
      <c r="HTL1537" s="15"/>
      <c r="HTM1537" s="83"/>
      <c r="HTN1537" s="52"/>
      <c r="HTO1537" s="70"/>
      <c r="HTP1537" s="70"/>
      <c r="HTQ1537" s="70"/>
      <c r="HTR1537" s="110"/>
      <c r="HTS1537" s="2"/>
      <c r="HTT1537" s="15"/>
      <c r="HTU1537" s="15"/>
      <c r="HTV1537" s="83"/>
      <c r="HTW1537" s="52"/>
      <c r="HTX1537" s="70"/>
      <c r="HTY1537" s="70"/>
      <c r="HTZ1537" s="70"/>
      <c r="HUA1537" s="110"/>
      <c r="HUB1537" s="2"/>
      <c r="HUC1537" s="15"/>
      <c r="HUD1537" s="15"/>
      <c r="HUE1537" s="83"/>
      <c r="HUF1537" s="52"/>
      <c r="HUG1537" s="70"/>
      <c r="HUH1537" s="70"/>
      <c r="HUI1537" s="70"/>
      <c r="HUJ1537" s="110"/>
      <c r="HUK1537" s="2"/>
      <c r="HUL1537" s="15"/>
      <c r="HUM1537" s="15"/>
      <c r="HUN1537" s="83"/>
      <c r="HUO1537" s="52"/>
      <c r="HUP1537" s="70"/>
      <c r="HUQ1537" s="70"/>
      <c r="HUR1537" s="70"/>
      <c r="HUS1537" s="110"/>
      <c r="HUT1537" s="2"/>
      <c r="HUU1537" s="15"/>
      <c r="HUV1537" s="15"/>
      <c r="HUW1537" s="83"/>
      <c r="HUX1537" s="52"/>
      <c r="HUY1537" s="70"/>
      <c r="HUZ1537" s="70"/>
      <c r="HVA1537" s="70"/>
      <c r="HVB1537" s="110"/>
      <c r="HVC1537" s="2"/>
      <c r="HVD1537" s="15"/>
      <c r="HVE1537" s="15"/>
      <c r="HVF1537" s="83"/>
      <c r="HVG1537" s="52"/>
      <c r="HVH1537" s="70"/>
      <c r="HVI1537" s="70"/>
      <c r="HVJ1537" s="70"/>
      <c r="HVK1537" s="110"/>
      <c r="HVL1537" s="2"/>
      <c r="HVM1537" s="15"/>
      <c r="HVN1537" s="15"/>
      <c r="HVO1537" s="83"/>
      <c r="HVP1537" s="52"/>
      <c r="HVQ1537" s="70"/>
      <c r="HVR1537" s="70"/>
      <c r="HVS1537" s="70"/>
      <c r="HVT1537" s="110"/>
      <c r="HVU1537" s="2"/>
      <c r="HVV1537" s="15"/>
      <c r="HVW1537" s="15"/>
      <c r="HVX1537" s="83"/>
      <c r="HVY1537" s="52"/>
      <c r="HVZ1537" s="70"/>
      <c r="HWA1537" s="70"/>
      <c r="HWB1537" s="70"/>
      <c r="HWC1537" s="110"/>
      <c r="HWD1537" s="2"/>
      <c r="HWE1537" s="15"/>
      <c r="HWF1537" s="15"/>
      <c r="HWG1537" s="83"/>
      <c r="HWH1537" s="52"/>
      <c r="HWI1537" s="70"/>
      <c r="HWJ1537" s="70"/>
      <c r="HWK1537" s="70"/>
      <c r="HWL1537" s="110"/>
      <c r="HWM1537" s="2"/>
      <c r="HWN1537" s="15"/>
      <c r="HWO1537" s="15"/>
      <c r="HWP1537" s="83"/>
      <c r="HWQ1537" s="52"/>
      <c r="HWR1537" s="70"/>
      <c r="HWS1537" s="70"/>
      <c r="HWT1537" s="70"/>
      <c r="HWU1537" s="110"/>
      <c r="HWV1537" s="2"/>
      <c r="HWW1537" s="15"/>
      <c r="HWX1537" s="15"/>
      <c r="HWY1537" s="83"/>
      <c r="HWZ1537" s="52"/>
      <c r="HXA1537" s="70"/>
      <c r="HXB1537" s="70"/>
      <c r="HXC1537" s="70"/>
      <c r="HXD1537" s="110"/>
      <c r="HXE1537" s="2"/>
      <c r="HXF1537" s="15"/>
      <c r="HXG1537" s="15"/>
      <c r="HXH1537" s="83"/>
      <c r="HXI1537" s="52"/>
      <c r="HXJ1537" s="70"/>
      <c r="HXK1537" s="70"/>
      <c r="HXL1537" s="70"/>
      <c r="HXM1537" s="110"/>
      <c r="HXN1537" s="2"/>
      <c r="HXO1537" s="15"/>
      <c r="HXP1537" s="15"/>
      <c r="HXQ1537" s="83"/>
      <c r="HXR1537" s="52"/>
      <c r="HXS1537" s="70"/>
      <c r="HXT1537" s="70"/>
      <c r="HXU1537" s="70"/>
      <c r="HXV1537" s="110"/>
      <c r="HXW1537" s="2"/>
      <c r="HXX1537" s="15"/>
      <c r="HXY1537" s="15"/>
      <c r="HXZ1537" s="83"/>
      <c r="HYA1537" s="52"/>
      <c r="HYB1537" s="70"/>
      <c r="HYC1537" s="70"/>
      <c r="HYD1537" s="70"/>
      <c r="HYE1537" s="110"/>
      <c r="HYF1537" s="2"/>
      <c r="HYG1537" s="15"/>
      <c r="HYH1537" s="15"/>
      <c r="HYI1537" s="83"/>
      <c r="HYJ1537" s="52"/>
      <c r="HYK1537" s="70"/>
      <c r="HYL1537" s="70"/>
      <c r="HYM1537" s="70"/>
      <c r="HYN1537" s="110"/>
      <c r="HYO1537" s="2"/>
      <c r="HYP1537" s="15"/>
      <c r="HYQ1537" s="15"/>
      <c r="HYR1537" s="83"/>
      <c r="HYS1537" s="52"/>
      <c r="HYT1537" s="70"/>
      <c r="HYU1537" s="70"/>
      <c r="HYV1537" s="70"/>
      <c r="HYW1537" s="110"/>
      <c r="HYX1537" s="2"/>
      <c r="HYY1537" s="15"/>
      <c r="HYZ1537" s="15"/>
      <c r="HZA1537" s="83"/>
      <c r="HZB1537" s="52"/>
      <c r="HZC1537" s="70"/>
      <c r="HZD1537" s="70"/>
      <c r="HZE1537" s="70"/>
      <c r="HZF1537" s="110"/>
      <c r="HZG1537" s="2"/>
      <c r="HZH1537" s="15"/>
      <c r="HZI1537" s="15"/>
      <c r="HZJ1537" s="83"/>
      <c r="HZK1537" s="52"/>
      <c r="HZL1537" s="70"/>
      <c r="HZM1537" s="70"/>
      <c r="HZN1537" s="70"/>
      <c r="HZO1537" s="110"/>
      <c r="HZP1537" s="2"/>
      <c r="HZQ1537" s="15"/>
      <c r="HZR1537" s="15"/>
      <c r="HZS1537" s="83"/>
      <c r="HZT1537" s="52"/>
      <c r="HZU1537" s="70"/>
      <c r="HZV1537" s="70"/>
      <c r="HZW1537" s="70"/>
      <c r="HZX1537" s="110"/>
      <c r="HZY1537" s="2"/>
      <c r="HZZ1537" s="15"/>
      <c r="IAA1537" s="15"/>
      <c r="IAB1537" s="83"/>
      <c r="IAC1537" s="52"/>
      <c r="IAD1537" s="70"/>
      <c r="IAE1537" s="70"/>
      <c r="IAF1537" s="70"/>
      <c r="IAG1537" s="110"/>
      <c r="IAH1537" s="2"/>
      <c r="IAI1537" s="15"/>
      <c r="IAJ1537" s="15"/>
      <c r="IAK1537" s="83"/>
      <c r="IAL1537" s="52"/>
      <c r="IAM1537" s="70"/>
      <c r="IAN1537" s="70"/>
      <c r="IAO1537" s="70"/>
      <c r="IAP1537" s="110"/>
      <c r="IAQ1537" s="2"/>
      <c r="IAR1537" s="15"/>
      <c r="IAS1537" s="15"/>
      <c r="IAT1537" s="83"/>
      <c r="IAU1537" s="52"/>
      <c r="IAV1537" s="70"/>
      <c r="IAW1537" s="70"/>
      <c r="IAX1537" s="70"/>
      <c r="IAY1537" s="110"/>
      <c r="IAZ1537" s="2"/>
      <c r="IBA1537" s="15"/>
      <c r="IBB1537" s="15"/>
      <c r="IBC1537" s="83"/>
      <c r="IBD1537" s="52"/>
      <c r="IBE1537" s="70"/>
      <c r="IBF1537" s="70"/>
      <c r="IBG1537" s="70"/>
      <c r="IBH1537" s="110"/>
      <c r="IBI1537" s="2"/>
      <c r="IBJ1537" s="15"/>
      <c r="IBK1537" s="15"/>
      <c r="IBL1537" s="83"/>
      <c r="IBM1537" s="52"/>
      <c r="IBN1537" s="70"/>
      <c r="IBO1537" s="70"/>
      <c r="IBP1537" s="70"/>
      <c r="IBQ1537" s="110"/>
      <c r="IBR1537" s="2"/>
      <c r="IBS1537" s="15"/>
      <c r="IBT1537" s="15"/>
      <c r="IBU1537" s="83"/>
      <c r="IBV1537" s="52"/>
      <c r="IBW1537" s="70"/>
      <c r="IBX1537" s="70"/>
      <c r="IBY1537" s="70"/>
      <c r="IBZ1537" s="110"/>
      <c r="ICA1537" s="2"/>
      <c r="ICB1537" s="15"/>
      <c r="ICC1537" s="15"/>
      <c r="ICD1537" s="83"/>
      <c r="ICE1537" s="52"/>
      <c r="ICF1537" s="70"/>
      <c r="ICG1537" s="70"/>
      <c r="ICH1537" s="70"/>
      <c r="ICI1537" s="110"/>
      <c r="ICJ1537" s="2"/>
      <c r="ICK1537" s="15"/>
      <c r="ICL1537" s="15"/>
      <c r="ICM1537" s="83"/>
      <c r="ICN1537" s="52"/>
      <c r="ICO1537" s="70"/>
      <c r="ICP1537" s="70"/>
      <c r="ICQ1537" s="70"/>
      <c r="ICR1537" s="110"/>
      <c r="ICS1537" s="2"/>
      <c r="ICT1537" s="15"/>
      <c r="ICU1537" s="15"/>
      <c r="ICV1537" s="83"/>
      <c r="ICW1537" s="52"/>
      <c r="ICX1537" s="70"/>
      <c r="ICY1537" s="70"/>
      <c r="ICZ1537" s="70"/>
      <c r="IDA1537" s="110"/>
      <c r="IDB1537" s="2"/>
      <c r="IDC1537" s="15"/>
      <c r="IDD1537" s="15"/>
      <c r="IDE1537" s="83"/>
      <c r="IDF1537" s="52"/>
      <c r="IDG1537" s="70"/>
      <c r="IDH1537" s="70"/>
      <c r="IDI1537" s="70"/>
      <c r="IDJ1537" s="110"/>
      <c r="IDK1537" s="2"/>
      <c r="IDL1537" s="15"/>
      <c r="IDM1537" s="15"/>
      <c r="IDN1537" s="83"/>
      <c r="IDO1537" s="52"/>
      <c r="IDP1537" s="70"/>
      <c r="IDQ1537" s="70"/>
      <c r="IDR1537" s="70"/>
      <c r="IDS1537" s="110"/>
      <c r="IDT1537" s="2"/>
      <c r="IDU1537" s="15"/>
      <c r="IDV1537" s="15"/>
      <c r="IDW1537" s="83"/>
      <c r="IDX1537" s="52"/>
      <c r="IDY1537" s="70"/>
      <c r="IDZ1537" s="70"/>
      <c r="IEA1537" s="70"/>
      <c r="IEB1537" s="110"/>
      <c r="IEC1537" s="2"/>
      <c r="IED1537" s="15"/>
      <c r="IEE1537" s="15"/>
      <c r="IEF1537" s="83"/>
      <c r="IEG1537" s="52"/>
      <c r="IEH1537" s="70"/>
      <c r="IEI1537" s="70"/>
      <c r="IEJ1537" s="70"/>
      <c r="IEK1537" s="110"/>
      <c r="IEL1537" s="2"/>
      <c r="IEM1537" s="15"/>
      <c r="IEN1537" s="15"/>
      <c r="IEO1537" s="83"/>
      <c r="IEP1537" s="52"/>
      <c r="IEQ1537" s="70"/>
      <c r="IER1537" s="70"/>
      <c r="IES1537" s="70"/>
      <c r="IET1537" s="110"/>
      <c r="IEU1537" s="2"/>
      <c r="IEV1537" s="15"/>
      <c r="IEW1537" s="15"/>
      <c r="IEX1537" s="83"/>
      <c r="IEY1537" s="52"/>
      <c r="IEZ1537" s="70"/>
      <c r="IFA1537" s="70"/>
      <c r="IFB1537" s="70"/>
      <c r="IFC1537" s="110"/>
      <c r="IFD1537" s="2"/>
      <c r="IFE1537" s="15"/>
      <c r="IFF1537" s="15"/>
      <c r="IFG1537" s="83"/>
      <c r="IFH1537" s="52"/>
      <c r="IFI1537" s="70"/>
      <c r="IFJ1537" s="70"/>
      <c r="IFK1537" s="70"/>
      <c r="IFL1537" s="110"/>
      <c r="IFM1537" s="2"/>
      <c r="IFN1537" s="15"/>
      <c r="IFO1537" s="15"/>
      <c r="IFP1537" s="83"/>
      <c r="IFQ1537" s="52"/>
      <c r="IFR1537" s="70"/>
      <c r="IFS1537" s="70"/>
      <c r="IFT1537" s="70"/>
      <c r="IFU1537" s="110"/>
      <c r="IFV1537" s="2"/>
      <c r="IFW1537" s="15"/>
      <c r="IFX1537" s="15"/>
      <c r="IFY1537" s="83"/>
      <c r="IFZ1537" s="52"/>
      <c r="IGA1537" s="70"/>
      <c r="IGB1537" s="70"/>
      <c r="IGC1537" s="70"/>
      <c r="IGD1537" s="110"/>
      <c r="IGE1537" s="2"/>
      <c r="IGF1537" s="15"/>
      <c r="IGG1537" s="15"/>
      <c r="IGH1537" s="83"/>
      <c r="IGI1537" s="52"/>
      <c r="IGJ1537" s="70"/>
      <c r="IGK1537" s="70"/>
      <c r="IGL1537" s="70"/>
      <c r="IGM1537" s="110"/>
      <c r="IGN1537" s="2"/>
      <c r="IGO1537" s="15"/>
      <c r="IGP1537" s="15"/>
      <c r="IGQ1537" s="83"/>
      <c r="IGR1537" s="52"/>
      <c r="IGS1537" s="70"/>
      <c r="IGT1537" s="70"/>
      <c r="IGU1537" s="70"/>
      <c r="IGV1537" s="110"/>
      <c r="IGW1537" s="2"/>
      <c r="IGX1537" s="15"/>
      <c r="IGY1537" s="15"/>
      <c r="IGZ1537" s="83"/>
      <c r="IHA1537" s="52"/>
      <c r="IHB1537" s="70"/>
      <c r="IHC1537" s="70"/>
      <c r="IHD1537" s="70"/>
      <c r="IHE1537" s="110"/>
      <c r="IHF1537" s="2"/>
      <c r="IHG1537" s="15"/>
      <c r="IHH1537" s="15"/>
      <c r="IHI1537" s="83"/>
      <c r="IHJ1537" s="52"/>
      <c r="IHK1537" s="70"/>
      <c r="IHL1537" s="70"/>
      <c r="IHM1537" s="70"/>
      <c r="IHN1537" s="110"/>
      <c r="IHO1537" s="2"/>
      <c r="IHP1537" s="15"/>
      <c r="IHQ1537" s="15"/>
      <c r="IHR1537" s="83"/>
      <c r="IHS1537" s="52"/>
      <c r="IHT1537" s="70"/>
      <c r="IHU1537" s="70"/>
      <c r="IHV1537" s="70"/>
      <c r="IHW1537" s="110"/>
      <c r="IHX1537" s="2"/>
      <c r="IHY1537" s="15"/>
      <c r="IHZ1537" s="15"/>
      <c r="IIA1537" s="83"/>
      <c r="IIB1537" s="52"/>
      <c r="IIC1537" s="70"/>
      <c r="IID1537" s="70"/>
      <c r="IIE1537" s="70"/>
      <c r="IIF1537" s="110"/>
      <c r="IIG1537" s="2"/>
      <c r="IIH1537" s="15"/>
      <c r="III1537" s="15"/>
      <c r="IIJ1537" s="83"/>
      <c r="IIK1537" s="52"/>
      <c r="IIL1537" s="70"/>
      <c r="IIM1537" s="70"/>
      <c r="IIN1537" s="70"/>
      <c r="IIO1537" s="110"/>
      <c r="IIP1537" s="2"/>
      <c r="IIQ1537" s="15"/>
      <c r="IIR1537" s="15"/>
      <c r="IIS1537" s="83"/>
      <c r="IIT1537" s="52"/>
      <c r="IIU1537" s="70"/>
      <c r="IIV1537" s="70"/>
      <c r="IIW1537" s="70"/>
      <c r="IIX1537" s="110"/>
      <c r="IIY1537" s="2"/>
      <c r="IIZ1537" s="15"/>
      <c r="IJA1537" s="15"/>
      <c r="IJB1537" s="83"/>
      <c r="IJC1537" s="52"/>
      <c r="IJD1537" s="70"/>
      <c r="IJE1537" s="70"/>
      <c r="IJF1537" s="70"/>
      <c r="IJG1537" s="110"/>
      <c r="IJH1537" s="2"/>
      <c r="IJI1537" s="15"/>
      <c r="IJJ1537" s="15"/>
      <c r="IJK1537" s="83"/>
      <c r="IJL1537" s="52"/>
      <c r="IJM1537" s="70"/>
      <c r="IJN1537" s="70"/>
      <c r="IJO1537" s="70"/>
      <c r="IJP1537" s="110"/>
      <c r="IJQ1537" s="2"/>
      <c r="IJR1537" s="15"/>
      <c r="IJS1537" s="15"/>
      <c r="IJT1537" s="83"/>
      <c r="IJU1537" s="52"/>
      <c r="IJV1537" s="70"/>
      <c r="IJW1537" s="70"/>
      <c r="IJX1537" s="70"/>
      <c r="IJY1537" s="110"/>
      <c r="IJZ1537" s="2"/>
      <c r="IKA1537" s="15"/>
      <c r="IKB1537" s="15"/>
      <c r="IKC1537" s="83"/>
      <c r="IKD1537" s="52"/>
      <c r="IKE1537" s="70"/>
      <c r="IKF1537" s="70"/>
      <c r="IKG1537" s="70"/>
      <c r="IKH1537" s="110"/>
      <c r="IKI1537" s="2"/>
      <c r="IKJ1537" s="15"/>
      <c r="IKK1537" s="15"/>
      <c r="IKL1537" s="83"/>
      <c r="IKM1537" s="52"/>
      <c r="IKN1537" s="70"/>
      <c r="IKO1537" s="70"/>
      <c r="IKP1537" s="70"/>
      <c r="IKQ1537" s="110"/>
      <c r="IKR1537" s="2"/>
      <c r="IKS1537" s="15"/>
      <c r="IKT1537" s="15"/>
      <c r="IKU1537" s="83"/>
      <c r="IKV1537" s="52"/>
      <c r="IKW1537" s="70"/>
      <c r="IKX1537" s="70"/>
      <c r="IKY1537" s="70"/>
      <c r="IKZ1537" s="110"/>
      <c r="ILA1537" s="2"/>
      <c r="ILB1537" s="15"/>
      <c r="ILC1537" s="15"/>
      <c r="ILD1537" s="83"/>
      <c r="ILE1537" s="52"/>
      <c r="ILF1537" s="70"/>
      <c r="ILG1537" s="70"/>
      <c r="ILH1537" s="70"/>
      <c r="ILI1537" s="110"/>
      <c r="ILJ1537" s="2"/>
      <c r="ILK1537" s="15"/>
      <c r="ILL1537" s="15"/>
      <c r="ILM1537" s="83"/>
      <c r="ILN1537" s="52"/>
      <c r="ILO1537" s="70"/>
      <c r="ILP1537" s="70"/>
      <c r="ILQ1537" s="70"/>
      <c r="ILR1537" s="110"/>
      <c r="ILS1537" s="2"/>
      <c r="ILT1537" s="15"/>
      <c r="ILU1537" s="15"/>
      <c r="ILV1537" s="83"/>
      <c r="ILW1537" s="52"/>
      <c r="ILX1537" s="70"/>
      <c r="ILY1537" s="70"/>
      <c r="ILZ1537" s="70"/>
      <c r="IMA1537" s="110"/>
      <c r="IMB1537" s="2"/>
      <c r="IMC1537" s="15"/>
      <c r="IMD1537" s="15"/>
      <c r="IME1537" s="83"/>
      <c r="IMF1537" s="52"/>
      <c r="IMG1537" s="70"/>
      <c r="IMH1537" s="70"/>
      <c r="IMI1537" s="70"/>
      <c r="IMJ1537" s="110"/>
      <c r="IMK1537" s="2"/>
      <c r="IML1537" s="15"/>
      <c r="IMM1537" s="15"/>
      <c r="IMN1537" s="83"/>
      <c r="IMO1537" s="52"/>
      <c r="IMP1537" s="70"/>
      <c r="IMQ1537" s="70"/>
      <c r="IMR1537" s="70"/>
      <c r="IMS1537" s="110"/>
      <c r="IMT1537" s="2"/>
      <c r="IMU1537" s="15"/>
      <c r="IMV1537" s="15"/>
      <c r="IMW1537" s="83"/>
      <c r="IMX1537" s="52"/>
      <c r="IMY1537" s="70"/>
      <c r="IMZ1537" s="70"/>
      <c r="INA1537" s="70"/>
      <c r="INB1537" s="110"/>
      <c r="INC1537" s="2"/>
      <c r="IND1537" s="15"/>
      <c r="INE1537" s="15"/>
      <c r="INF1537" s="83"/>
      <c r="ING1537" s="52"/>
      <c r="INH1537" s="70"/>
      <c r="INI1537" s="70"/>
      <c r="INJ1537" s="70"/>
      <c r="INK1537" s="110"/>
      <c r="INL1537" s="2"/>
      <c r="INM1537" s="15"/>
      <c r="INN1537" s="15"/>
      <c r="INO1537" s="83"/>
      <c r="INP1537" s="52"/>
      <c r="INQ1537" s="70"/>
      <c r="INR1537" s="70"/>
      <c r="INS1537" s="70"/>
      <c r="INT1537" s="110"/>
      <c r="INU1537" s="2"/>
      <c r="INV1537" s="15"/>
      <c r="INW1537" s="15"/>
      <c r="INX1537" s="83"/>
      <c r="INY1537" s="52"/>
      <c r="INZ1537" s="70"/>
      <c r="IOA1537" s="70"/>
      <c r="IOB1537" s="70"/>
      <c r="IOC1537" s="110"/>
      <c r="IOD1537" s="2"/>
      <c r="IOE1537" s="15"/>
      <c r="IOF1537" s="15"/>
      <c r="IOG1537" s="83"/>
      <c r="IOH1537" s="52"/>
      <c r="IOI1537" s="70"/>
      <c r="IOJ1537" s="70"/>
      <c r="IOK1537" s="70"/>
      <c r="IOL1537" s="110"/>
      <c r="IOM1537" s="2"/>
      <c r="ION1537" s="15"/>
      <c r="IOO1537" s="15"/>
      <c r="IOP1537" s="83"/>
      <c r="IOQ1537" s="52"/>
      <c r="IOR1537" s="70"/>
      <c r="IOS1537" s="70"/>
      <c r="IOT1537" s="70"/>
      <c r="IOU1537" s="110"/>
      <c r="IOV1537" s="2"/>
      <c r="IOW1537" s="15"/>
      <c r="IOX1537" s="15"/>
      <c r="IOY1537" s="83"/>
      <c r="IOZ1537" s="52"/>
      <c r="IPA1537" s="70"/>
      <c r="IPB1537" s="70"/>
      <c r="IPC1537" s="70"/>
      <c r="IPD1537" s="110"/>
      <c r="IPE1537" s="2"/>
      <c r="IPF1537" s="15"/>
      <c r="IPG1537" s="15"/>
      <c r="IPH1537" s="83"/>
      <c r="IPI1537" s="52"/>
      <c r="IPJ1537" s="70"/>
      <c r="IPK1537" s="70"/>
      <c r="IPL1537" s="70"/>
      <c r="IPM1537" s="110"/>
      <c r="IPN1537" s="2"/>
      <c r="IPO1537" s="15"/>
      <c r="IPP1537" s="15"/>
      <c r="IPQ1537" s="83"/>
      <c r="IPR1537" s="52"/>
      <c r="IPS1537" s="70"/>
      <c r="IPT1537" s="70"/>
      <c r="IPU1537" s="70"/>
      <c r="IPV1537" s="110"/>
      <c r="IPW1537" s="2"/>
      <c r="IPX1537" s="15"/>
      <c r="IPY1537" s="15"/>
      <c r="IPZ1537" s="83"/>
      <c r="IQA1537" s="52"/>
      <c r="IQB1537" s="70"/>
      <c r="IQC1537" s="70"/>
      <c r="IQD1537" s="70"/>
      <c r="IQE1537" s="110"/>
      <c r="IQF1537" s="2"/>
      <c r="IQG1537" s="15"/>
      <c r="IQH1537" s="15"/>
      <c r="IQI1537" s="83"/>
      <c r="IQJ1537" s="52"/>
      <c r="IQK1537" s="70"/>
      <c r="IQL1537" s="70"/>
      <c r="IQM1537" s="70"/>
      <c r="IQN1537" s="110"/>
      <c r="IQO1537" s="2"/>
      <c r="IQP1537" s="15"/>
      <c r="IQQ1537" s="15"/>
      <c r="IQR1537" s="83"/>
      <c r="IQS1537" s="52"/>
      <c r="IQT1537" s="70"/>
      <c r="IQU1537" s="70"/>
      <c r="IQV1537" s="70"/>
      <c r="IQW1537" s="110"/>
      <c r="IQX1537" s="2"/>
      <c r="IQY1537" s="15"/>
      <c r="IQZ1537" s="15"/>
      <c r="IRA1537" s="83"/>
      <c r="IRB1537" s="52"/>
      <c r="IRC1537" s="70"/>
      <c r="IRD1537" s="70"/>
      <c r="IRE1537" s="70"/>
      <c r="IRF1537" s="110"/>
      <c r="IRG1537" s="2"/>
      <c r="IRH1537" s="15"/>
      <c r="IRI1537" s="15"/>
      <c r="IRJ1537" s="83"/>
      <c r="IRK1537" s="52"/>
      <c r="IRL1537" s="70"/>
      <c r="IRM1537" s="70"/>
      <c r="IRN1537" s="70"/>
      <c r="IRO1537" s="110"/>
      <c r="IRP1537" s="2"/>
      <c r="IRQ1537" s="15"/>
      <c r="IRR1537" s="15"/>
      <c r="IRS1537" s="83"/>
      <c r="IRT1537" s="52"/>
      <c r="IRU1537" s="70"/>
      <c r="IRV1537" s="70"/>
      <c r="IRW1537" s="70"/>
      <c r="IRX1537" s="110"/>
      <c r="IRY1537" s="2"/>
      <c r="IRZ1537" s="15"/>
      <c r="ISA1537" s="15"/>
      <c r="ISB1537" s="83"/>
      <c r="ISC1537" s="52"/>
      <c r="ISD1537" s="70"/>
      <c r="ISE1537" s="70"/>
      <c r="ISF1537" s="70"/>
      <c r="ISG1537" s="110"/>
      <c r="ISH1537" s="2"/>
      <c r="ISI1537" s="15"/>
      <c r="ISJ1537" s="15"/>
      <c r="ISK1537" s="83"/>
      <c r="ISL1537" s="52"/>
      <c r="ISM1537" s="70"/>
      <c r="ISN1537" s="70"/>
      <c r="ISO1537" s="70"/>
      <c r="ISP1537" s="110"/>
      <c r="ISQ1537" s="2"/>
      <c r="ISR1537" s="15"/>
      <c r="ISS1537" s="15"/>
      <c r="IST1537" s="83"/>
      <c r="ISU1537" s="52"/>
      <c r="ISV1537" s="70"/>
      <c r="ISW1537" s="70"/>
      <c r="ISX1537" s="70"/>
      <c r="ISY1537" s="110"/>
      <c r="ISZ1537" s="2"/>
      <c r="ITA1537" s="15"/>
      <c r="ITB1537" s="15"/>
      <c r="ITC1537" s="83"/>
      <c r="ITD1537" s="52"/>
      <c r="ITE1537" s="70"/>
      <c r="ITF1537" s="70"/>
      <c r="ITG1537" s="70"/>
      <c r="ITH1537" s="110"/>
      <c r="ITI1537" s="2"/>
      <c r="ITJ1537" s="15"/>
      <c r="ITK1537" s="15"/>
      <c r="ITL1537" s="83"/>
      <c r="ITM1537" s="52"/>
      <c r="ITN1537" s="70"/>
      <c r="ITO1537" s="70"/>
      <c r="ITP1537" s="70"/>
      <c r="ITQ1537" s="110"/>
      <c r="ITR1537" s="2"/>
      <c r="ITS1537" s="15"/>
      <c r="ITT1537" s="15"/>
      <c r="ITU1537" s="83"/>
      <c r="ITV1537" s="52"/>
      <c r="ITW1537" s="70"/>
      <c r="ITX1537" s="70"/>
      <c r="ITY1537" s="70"/>
      <c r="ITZ1537" s="110"/>
      <c r="IUA1537" s="2"/>
      <c r="IUB1537" s="15"/>
      <c r="IUC1537" s="15"/>
      <c r="IUD1537" s="83"/>
      <c r="IUE1537" s="52"/>
      <c r="IUF1537" s="70"/>
      <c r="IUG1537" s="70"/>
      <c r="IUH1537" s="70"/>
      <c r="IUI1537" s="110"/>
      <c r="IUJ1537" s="2"/>
      <c r="IUK1537" s="15"/>
      <c r="IUL1537" s="15"/>
      <c r="IUM1537" s="83"/>
      <c r="IUN1537" s="52"/>
      <c r="IUO1537" s="70"/>
      <c r="IUP1537" s="70"/>
      <c r="IUQ1537" s="70"/>
      <c r="IUR1537" s="110"/>
      <c r="IUS1537" s="2"/>
      <c r="IUT1537" s="15"/>
      <c r="IUU1537" s="15"/>
      <c r="IUV1537" s="83"/>
      <c r="IUW1537" s="52"/>
      <c r="IUX1537" s="70"/>
      <c r="IUY1537" s="70"/>
      <c r="IUZ1537" s="70"/>
      <c r="IVA1537" s="110"/>
      <c r="IVB1537" s="2"/>
      <c r="IVC1537" s="15"/>
      <c r="IVD1537" s="15"/>
      <c r="IVE1537" s="83"/>
      <c r="IVF1537" s="52"/>
      <c r="IVG1537" s="70"/>
      <c r="IVH1537" s="70"/>
      <c r="IVI1537" s="70"/>
      <c r="IVJ1537" s="110"/>
      <c r="IVK1537" s="2"/>
      <c r="IVL1537" s="15"/>
      <c r="IVM1537" s="15"/>
      <c r="IVN1537" s="83"/>
      <c r="IVO1537" s="52"/>
      <c r="IVP1537" s="70"/>
      <c r="IVQ1537" s="70"/>
      <c r="IVR1537" s="70"/>
      <c r="IVS1537" s="110"/>
      <c r="IVT1537" s="2"/>
      <c r="IVU1537" s="15"/>
      <c r="IVV1537" s="15"/>
      <c r="IVW1537" s="83"/>
      <c r="IVX1537" s="52"/>
      <c r="IVY1537" s="70"/>
      <c r="IVZ1537" s="70"/>
      <c r="IWA1537" s="70"/>
      <c r="IWB1537" s="110"/>
      <c r="IWC1537" s="2"/>
      <c r="IWD1537" s="15"/>
      <c r="IWE1537" s="15"/>
      <c r="IWF1537" s="83"/>
      <c r="IWG1537" s="52"/>
      <c r="IWH1537" s="70"/>
      <c r="IWI1537" s="70"/>
      <c r="IWJ1537" s="70"/>
      <c r="IWK1537" s="110"/>
      <c r="IWL1537" s="2"/>
      <c r="IWM1537" s="15"/>
      <c r="IWN1537" s="15"/>
      <c r="IWO1537" s="83"/>
      <c r="IWP1537" s="52"/>
      <c r="IWQ1537" s="70"/>
      <c r="IWR1537" s="70"/>
      <c r="IWS1537" s="70"/>
      <c r="IWT1537" s="110"/>
      <c r="IWU1537" s="2"/>
      <c r="IWV1537" s="15"/>
      <c r="IWW1537" s="15"/>
      <c r="IWX1537" s="83"/>
      <c r="IWY1537" s="52"/>
      <c r="IWZ1537" s="70"/>
      <c r="IXA1537" s="70"/>
      <c r="IXB1537" s="70"/>
      <c r="IXC1537" s="110"/>
      <c r="IXD1537" s="2"/>
      <c r="IXE1537" s="15"/>
      <c r="IXF1537" s="15"/>
      <c r="IXG1537" s="83"/>
      <c r="IXH1537" s="52"/>
      <c r="IXI1537" s="70"/>
      <c r="IXJ1537" s="70"/>
      <c r="IXK1537" s="70"/>
      <c r="IXL1537" s="110"/>
      <c r="IXM1537" s="2"/>
      <c r="IXN1537" s="15"/>
      <c r="IXO1537" s="15"/>
      <c r="IXP1537" s="83"/>
      <c r="IXQ1537" s="52"/>
      <c r="IXR1537" s="70"/>
      <c r="IXS1537" s="70"/>
      <c r="IXT1537" s="70"/>
      <c r="IXU1537" s="110"/>
      <c r="IXV1537" s="2"/>
      <c r="IXW1537" s="15"/>
      <c r="IXX1537" s="15"/>
      <c r="IXY1537" s="83"/>
      <c r="IXZ1537" s="52"/>
      <c r="IYA1537" s="70"/>
      <c r="IYB1537" s="70"/>
      <c r="IYC1537" s="70"/>
      <c r="IYD1537" s="110"/>
      <c r="IYE1537" s="2"/>
      <c r="IYF1537" s="15"/>
      <c r="IYG1537" s="15"/>
      <c r="IYH1537" s="83"/>
      <c r="IYI1537" s="52"/>
      <c r="IYJ1537" s="70"/>
      <c r="IYK1537" s="70"/>
      <c r="IYL1537" s="70"/>
      <c r="IYM1537" s="110"/>
      <c r="IYN1537" s="2"/>
      <c r="IYO1537" s="15"/>
      <c r="IYP1537" s="15"/>
      <c r="IYQ1537" s="83"/>
      <c r="IYR1537" s="52"/>
      <c r="IYS1537" s="70"/>
      <c r="IYT1537" s="70"/>
      <c r="IYU1537" s="70"/>
      <c r="IYV1537" s="110"/>
      <c r="IYW1537" s="2"/>
      <c r="IYX1537" s="15"/>
      <c r="IYY1537" s="15"/>
      <c r="IYZ1537" s="83"/>
      <c r="IZA1537" s="52"/>
      <c r="IZB1537" s="70"/>
      <c r="IZC1537" s="70"/>
      <c r="IZD1537" s="70"/>
      <c r="IZE1537" s="110"/>
      <c r="IZF1537" s="2"/>
      <c r="IZG1537" s="15"/>
      <c r="IZH1537" s="15"/>
      <c r="IZI1537" s="83"/>
      <c r="IZJ1537" s="52"/>
      <c r="IZK1537" s="70"/>
      <c r="IZL1537" s="70"/>
      <c r="IZM1537" s="70"/>
      <c r="IZN1537" s="110"/>
      <c r="IZO1537" s="2"/>
      <c r="IZP1537" s="15"/>
      <c r="IZQ1537" s="15"/>
      <c r="IZR1537" s="83"/>
      <c r="IZS1537" s="52"/>
      <c r="IZT1537" s="70"/>
      <c r="IZU1537" s="70"/>
      <c r="IZV1537" s="70"/>
      <c r="IZW1537" s="110"/>
      <c r="IZX1537" s="2"/>
      <c r="IZY1537" s="15"/>
      <c r="IZZ1537" s="15"/>
      <c r="JAA1537" s="83"/>
      <c r="JAB1537" s="52"/>
      <c r="JAC1537" s="70"/>
      <c r="JAD1537" s="70"/>
      <c r="JAE1537" s="70"/>
      <c r="JAF1537" s="110"/>
      <c r="JAG1537" s="2"/>
      <c r="JAH1537" s="15"/>
      <c r="JAI1537" s="15"/>
      <c r="JAJ1537" s="83"/>
      <c r="JAK1537" s="52"/>
      <c r="JAL1537" s="70"/>
      <c r="JAM1537" s="70"/>
      <c r="JAN1537" s="70"/>
      <c r="JAO1537" s="110"/>
      <c r="JAP1537" s="2"/>
      <c r="JAQ1537" s="15"/>
      <c r="JAR1537" s="15"/>
      <c r="JAS1537" s="83"/>
      <c r="JAT1537" s="52"/>
      <c r="JAU1537" s="70"/>
      <c r="JAV1537" s="70"/>
      <c r="JAW1537" s="70"/>
      <c r="JAX1537" s="110"/>
      <c r="JAY1537" s="2"/>
      <c r="JAZ1537" s="15"/>
      <c r="JBA1537" s="15"/>
      <c r="JBB1537" s="83"/>
      <c r="JBC1537" s="52"/>
      <c r="JBD1537" s="70"/>
      <c r="JBE1537" s="70"/>
      <c r="JBF1537" s="70"/>
      <c r="JBG1537" s="110"/>
      <c r="JBH1537" s="2"/>
      <c r="JBI1537" s="15"/>
      <c r="JBJ1537" s="15"/>
      <c r="JBK1537" s="83"/>
      <c r="JBL1537" s="52"/>
      <c r="JBM1537" s="70"/>
      <c r="JBN1537" s="70"/>
      <c r="JBO1537" s="70"/>
      <c r="JBP1537" s="110"/>
      <c r="JBQ1537" s="2"/>
      <c r="JBR1537" s="15"/>
      <c r="JBS1537" s="15"/>
      <c r="JBT1537" s="83"/>
      <c r="JBU1537" s="52"/>
      <c r="JBV1537" s="70"/>
      <c r="JBW1537" s="70"/>
      <c r="JBX1537" s="70"/>
      <c r="JBY1537" s="110"/>
      <c r="JBZ1537" s="2"/>
      <c r="JCA1537" s="15"/>
      <c r="JCB1537" s="15"/>
      <c r="JCC1537" s="83"/>
      <c r="JCD1537" s="52"/>
      <c r="JCE1537" s="70"/>
      <c r="JCF1537" s="70"/>
      <c r="JCG1537" s="70"/>
      <c r="JCH1537" s="110"/>
      <c r="JCI1537" s="2"/>
      <c r="JCJ1537" s="15"/>
      <c r="JCK1537" s="15"/>
      <c r="JCL1537" s="83"/>
      <c r="JCM1537" s="52"/>
      <c r="JCN1537" s="70"/>
      <c r="JCO1537" s="70"/>
      <c r="JCP1537" s="70"/>
      <c r="JCQ1537" s="110"/>
      <c r="JCR1537" s="2"/>
      <c r="JCS1537" s="15"/>
      <c r="JCT1537" s="15"/>
      <c r="JCU1537" s="83"/>
      <c r="JCV1537" s="52"/>
      <c r="JCW1537" s="70"/>
      <c r="JCX1537" s="70"/>
      <c r="JCY1537" s="70"/>
      <c r="JCZ1537" s="110"/>
      <c r="JDA1537" s="2"/>
      <c r="JDB1537" s="15"/>
      <c r="JDC1537" s="15"/>
      <c r="JDD1537" s="83"/>
      <c r="JDE1537" s="52"/>
      <c r="JDF1537" s="70"/>
      <c r="JDG1537" s="70"/>
      <c r="JDH1537" s="70"/>
      <c r="JDI1537" s="110"/>
      <c r="JDJ1537" s="2"/>
      <c r="JDK1537" s="15"/>
      <c r="JDL1537" s="15"/>
      <c r="JDM1537" s="83"/>
      <c r="JDN1537" s="52"/>
      <c r="JDO1537" s="70"/>
      <c r="JDP1537" s="70"/>
      <c r="JDQ1537" s="70"/>
      <c r="JDR1537" s="110"/>
      <c r="JDS1537" s="2"/>
      <c r="JDT1537" s="15"/>
      <c r="JDU1537" s="15"/>
      <c r="JDV1537" s="83"/>
      <c r="JDW1537" s="52"/>
      <c r="JDX1537" s="70"/>
      <c r="JDY1537" s="70"/>
      <c r="JDZ1537" s="70"/>
      <c r="JEA1537" s="110"/>
      <c r="JEB1537" s="2"/>
      <c r="JEC1537" s="15"/>
      <c r="JED1537" s="15"/>
      <c r="JEE1537" s="83"/>
      <c r="JEF1537" s="52"/>
      <c r="JEG1537" s="70"/>
      <c r="JEH1537" s="70"/>
      <c r="JEI1537" s="70"/>
      <c r="JEJ1537" s="110"/>
      <c r="JEK1537" s="2"/>
      <c r="JEL1537" s="15"/>
      <c r="JEM1537" s="15"/>
      <c r="JEN1537" s="83"/>
      <c r="JEO1537" s="52"/>
      <c r="JEP1537" s="70"/>
      <c r="JEQ1537" s="70"/>
      <c r="JER1537" s="70"/>
      <c r="JES1537" s="110"/>
      <c r="JET1537" s="2"/>
      <c r="JEU1537" s="15"/>
      <c r="JEV1537" s="15"/>
      <c r="JEW1537" s="83"/>
      <c r="JEX1537" s="52"/>
      <c r="JEY1537" s="70"/>
      <c r="JEZ1537" s="70"/>
      <c r="JFA1537" s="70"/>
      <c r="JFB1537" s="110"/>
      <c r="JFC1537" s="2"/>
      <c r="JFD1537" s="15"/>
      <c r="JFE1537" s="15"/>
      <c r="JFF1537" s="83"/>
      <c r="JFG1537" s="52"/>
      <c r="JFH1537" s="70"/>
      <c r="JFI1537" s="70"/>
      <c r="JFJ1537" s="70"/>
      <c r="JFK1537" s="110"/>
      <c r="JFL1537" s="2"/>
      <c r="JFM1537" s="15"/>
      <c r="JFN1537" s="15"/>
      <c r="JFO1537" s="83"/>
      <c r="JFP1537" s="52"/>
      <c r="JFQ1537" s="70"/>
      <c r="JFR1537" s="70"/>
      <c r="JFS1537" s="70"/>
      <c r="JFT1537" s="110"/>
      <c r="JFU1537" s="2"/>
      <c r="JFV1537" s="15"/>
      <c r="JFW1537" s="15"/>
      <c r="JFX1537" s="83"/>
      <c r="JFY1537" s="52"/>
      <c r="JFZ1537" s="70"/>
      <c r="JGA1537" s="70"/>
      <c r="JGB1537" s="70"/>
      <c r="JGC1537" s="110"/>
      <c r="JGD1537" s="2"/>
      <c r="JGE1537" s="15"/>
      <c r="JGF1537" s="15"/>
      <c r="JGG1537" s="83"/>
      <c r="JGH1537" s="52"/>
      <c r="JGI1537" s="70"/>
      <c r="JGJ1537" s="70"/>
      <c r="JGK1537" s="70"/>
      <c r="JGL1537" s="110"/>
      <c r="JGM1537" s="2"/>
      <c r="JGN1537" s="15"/>
      <c r="JGO1537" s="15"/>
      <c r="JGP1537" s="83"/>
      <c r="JGQ1537" s="52"/>
      <c r="JGR1537" s="70"/>
      <c r="JGS1537" s="70"/>
      <c r="JGT1537" s="70"/>
      <c r="JGU1537" s="110"/>
      <c r="JGV1537" s="2"/>
      <c r="JGW1537" s="15"/>
      <c r="JGX1537" s="15"/>
      <c r="JGY1537" s="83"/>
      <c r="JGZ1537" s="52"/>
      <c r="JHA1537" s="70"/>
      <c r="JHB1537" s="70"/>
      <c r="JHC1537" s="70"/>
      <c r="JHD1537" s="110"/>
      <c r="JHE1537" s="2"/>
      <c r="JHF1537" s="15"/>
      <c r="JHG1537" s="15"/>
      <c r="JHH1537" s="83"/>
      <c r="JHI1537" s="52"/>
      <c r="JHJ1537" s="70"/>
      <c r="JHK1537" s="70"/>
      <c r="JHL1537" s="70"/>
      <c r="JHM1537" s="110"/>
      <c r="JHN1537" s="2"/>
      <c r="JHO1537" s="15"/>
      <c r="JHP1537" s="15"/>
      <c r="JHQ1537" s="83"/>
      <c r="JHR1537" s="52"/>
      <c r="JHS1537" s="70"/>
      <c r="JHT1537" s="70"/>
      <c r="JHU1537" s="70"/>
      <c r="JHV1537" s="110"/>
      <c r="JHW1537" s="2"/>
      <c r="JHX1537" s="15"/>
      <c r="JHY1537" s="15"/>
      <c r="JHZ1537" s="83"/>
      <c r="JIA1537" s="52"/>
      <c r="JIB1537" s="70"/>
      <c r="JIC1537" s="70"/>
      <c r="JID1537" s="70"/>
      <c r="JIE1537" s="110"/>
      <c r="JIF1537" s="2"/>
      <c r="JIG1537" s="15"/>
      <c r="JIH1537" s="15"/>
      <c r="JII1537" s="83"/>
      <c r="JIJ1537" s="52"/>
      <c r="JIK1537" s="70"/>
      <c r="JIL1537" s="70"/>
      <c r="JIM1537" s="70"/>
      <c r="JIN1537" s="110"/>
      <c r="JIO1537" s="2"/>
      <c r="JIP1537" s="15"/>
      <c r="JIQ1537" s="15"/>
      <c r="JIR1537" s="83"/>
      <c r="JIS1537" s="52"/>
      <c r="JIT1537" s="70"/>
      <c r="JIU1537" s="70"/>
      <c r="JIV1537" s="70"/>
      <c r="JIW1537" s="110"/>
      <c r="JIX1537" s="2"/>
      <c r="JIY1537" s="15"/>
      <c r="JIZ1537" s="15"/>
      <c r="JJA1537" s="83"/>
      <c r="JJB1537" s="52"/>
      <c r="JJC1537" s="70"/>
      <c r="JJD1537" s="70"/>
      <c r="JJE1537" s="70"/>
      <c r="JJF1537" s="110"/>
      <c r="JJG1537" s="2"/>
      <c r="JJH1537" s="15"/>
      <c r="JJI1537" s="15"/>
      <c r="JJJ1537" s="83"/>
      <c r="JJK1537" s="52"/>
      <c r="JJL1537" s="70"/>
      <c r="JJM1537" s="70"/>
      <c r="JJN1537" s="70"/>
      <c r="JJO1537" s="110"/>
      <c r="JJP1537" s="2"/>
      <c r="JJQ1537" s="15"/>
      <c r="JJR1537" s="15"/>
      <c r="JJS1537" s="83"/>
      <c r="JJT1537" s="52"/>
      <c r="JJU1537" s="70"/>
      <c r="JJV1537" s="70"/>
      <c r="JJW1537" s="70"/>
      <c r="JJX1537" s="110"/>
      <c r="JJY1537" s="2"/>
      <c r="JJZ1537" s="15"/>
      <c r="JKA1537" s="15"/>
      <c r="JKB1537" s="83"/>
      <c r="JKC1537" s="52"/>
      <c r="JKD1537" s="70"/>
      <c r="JKE1537" s="70"/>
      <c r="JKF1537" s="70"/>
      <c r="JKG1537" s="110"/>
      <c r="JKH1537" s="2"/>
      <c r="JKI1537" s="15"/>
      <c r="JKJ1537" s="15"/>
      <c r="JKK1537" s="83"/>
      <c r="JKL1537" s="52"/>
      <c r="JKM1537" s="70"/>
      <c r="JKN1537" s="70"/>
      <c r="JKO1537" s="70"/>
      <c r="JKP1537" s="110"/>
      <c r="JKQ1537" s="2"/>
      <c r="JKR1537" s="15"/>
      <c r="JKS1537" s="15"/>
      <c r="JKT1537" s="83"/>
      <c r="JKU1537" s="52"/>
      <c r="JKV1537" s="70"/>
      <c r="JKW1537" s="70"/>
      <c r="JKX1537" s="70"/>
      <c r="JKY1537" s="110"/>
      <c r="JKZ1537" s="2"/>
      <c r="JLA1537" s="15"/>
      <c r="JLB1537" s="15"/>
      <c r="JLC1537" s="83"/>
      <c r="JLD1537" s="52"/>
      <c r="JLE1537" s="70"/>
      <c r="JLF1537" s="70"/>
      <c r="JLG1537" s="70"/>
      <c r="JLH1537" s="110"/>
      <c r="JLI1537" s="2"/>
      <c r="JLJ1537" s="15"/>
      <c r="JLK1537" s="15"/>
      <c r="JLL1537" s="83"/>
      <c r="JLM1537" s="52"/>
      <c r="JLN1537" s="70"/>
      <c r="JLO1537" s="70"/>
      <c r="JLP1537" s="70"/>
      <c r="JLQ1537" s="110"/>
      <c r="JLR1537" s="2"/>
      <c r="JLS1537" s="15"/>
      <c r="JLT1537" s="15"/>
      <c r="JLU1537" s="83"/>
      <c r="JLV1537" s="52"/>
      <c r="JLW1537" s="70"/>
      <c r="JLX1537" s="70"/>
      <c r="JLY1537" s="70"/>
      <c r="JLZ1537" s="110"/>
      <c r="JMA1537" s="2"/>
      <c r="JMB1537" s="15"/>
      <c r="JMC1537" s="15"/>
      <c r="JMD1537" s="83"/>
      <c r="JME1537" s="52"/>
      <c r="JMF1537" s="70"/>
      <c r="JMG1537" s="70"/>
      <c r="JMH1537" s="70"/>
      <c r="JMI1537" s="110"/>
      <c r="JMJ1537" s="2"/>
      <c r="JMK1537" s="15"/>
      <c r="JML1537" s="15"/>
      <c r="JMM1537" s="83"/>
      <c r="JMN1537" s="52"/>
      <c r="JMO1537" s="70"/>
      <c r="JMP1537" s="70"/>
      <c r="JMQ1537" s="70"/>
      <c r="JMR1537" s="110"/>
      <c r="JMS1537" s="2"/>
      <c r="JMT1537" s="15"/>
      <c r="JMU1537" s="15"/>
      <c r="JMV1537" s="83"/>
      <c r="JMW1537" s="52"/>
      <c r="JMX1537" s="70"/>
      <c r="JMY1537" s="70"/>
      <c r="JMZ1537" s="70"/>
      <c r="JNA1537" s="110"/>
      <c r="JNB1537" s="2"/>
      <c r="JNC1537" s="15"/>
      <c r="JND1537" s="15"/>
      <c r="JNE1537" s="83"/>
      <c r="JNF1537" s="52"/>
      <c r="JNG1537" s="70"/>
      <c r="JNH1537" s="70"/>
      <c r="JNI1537" s="70"/>
      <c r="JNJ1537" s="110"/>
      <c r="JNK1537" s="2"/>
      <c r="JNL1537" s="15"/>
      <c r="JNM1537" s="15"/>
      <c r="JNN1537" s="83"/>
      <c r="JNO1537" s="52"/>
      <c r="JNP1537" s="70"/>
      <c r="JNQ1537" s="70"/>
      <c r="JNR1537" s="70"/>
      <c r="JNS1537" s="110"/>
      <c r="JNT1537" s="2"/>
      <c r="JNU1537" s="15"/>
      <c r="JNV1537" s="15"/>
      <c r="JNW1537" s="83"/>
      <c r="JNX1537" s="52"/>
      <c r="JNY1537" s="70"/>
      <c r="JNZ1537" s="70"/>
      <c r="JOA1537" s="70"/>
      <c r="JOB1537" s="110"/>
      <c r="JOC1537" s="2"/>
      <c r="JOD1537" s="15"/>
      <c r="JOE1537" s="15"/>
      <c r="JOF1537" s="83"/>
      <c r="JOG1537" s="52"/>
      <c r="JOH1537" s="70"/>
      <c r="JOI1537" s="70"/>
      <c r="JOJ1537" s="70"/>
      <c r="JOK1537" s="110"/>
      <c r="JOL1537" s="2"/>
      <c r="JOM1537" s="15"/>
      <c r="JON1537" s="15"/>
      <c r="JOO1537" s="83"/>
      <c r="JOP1537" s="52"/>
      <c r="JOQ1537" s="70"/>
      <c r="JOR1537" s="70"/>
      <c r="JOS1537" s="70"/>
      <c r="JOT1537" s="110"/>
      <c r="JOU1537" s="2"/>
      <c r="JOV1537" s="15"/>
      <c r="JOW1537" s="15"/>
      <c r="JOX1537" s="83"/>
      <c r="JOY1537" s="52"/>
      <c r="JOZ1537" s="70"/>
      <c r="JPA1537" s="70"/>
      <c r="JPB1537" s="70"/>
      <c r="JPC1537" s="110"/>
      <c r="JPD1537" s="2"/>
      <c r="JPE1537" s="15"/>
      <c r="JPF1537" s="15"/>
      <c r="JPG1537" s="83"/>
      <c r="JPH1537" s="52"/>
      <c r="JPI1537" s="70"/>
      <c r="JPJ1537" s="70"/>
      <c r="JPK1537" s="70"/>
      <c r="JPL1537" s="110"/>
      <c r="JPM1537" s="2"/>
      <c r="JPN1537" s="15"/>
      <c r="JPO1537" s="15"/>
      <c r="JPP1537" s="83"/>
      <c r="JPQ1537" s="52"/>
      <c r="JPR1537" s="70"/>
      <c r="JPS1537" s="70"/>
      <c r="JPT1537" s="70"/>
      <c r="JPU1537" s="110"/>
      <c r="JPV1537" s="2"/>
      <c r="JPW1537" s="15"/>
      <c r="JPX1537" s="15"/>
      <c r="JPY1537" s="83"/>
      <c r="JPZ1537" s="52"/>
      <c r="JQA1537" s="70"/>
      <c r="JQB1537" s="70"/>
      <c r="JQC1537" s="70"/>
      <c r="JQD1537" s="110"/>
      <c r="JQE1537" s="2"/>
      <c r="JQF1537" s="15"/>
      <c r="JQG1537" s="15"/>
      <c r="JQH1537" s="83"/>
      <c r="JQI1537" s="52"/>
      <c r="JQJ1537" s="70"/>
      <c r="JQK1537" s="70"/>
      <c r="JQL1537" s="70"/>
      <c r="JQM1537" s="110"/>
      <c r="JQN1537" s="2"/>
      <c r="JQO1537" s="15"/>
      <c r="JQP1537" s="15"/>
      <c r="JQQ1537" s="83"/>
      <c r="JQR1537" s="52"/>
      <c r="JQS1537" s="70"/>
      <c r="JQT1537" s="70"/>
      <c r="JQU1537" s="70"/>
      <c r="JQV1537" s="110"/>
      <c r="JQW1537" s="2"/>
      <c r="JQX1537" s="15"/>
      <c r="JQY1537" s="15"/>
      <c r="JQZ1537" s="83"/>
      <c r="JRA1537" s="52"/>
      <c r="JRB1537" s="70"/>
      <c r="JRC1537" s="70"/>
      <c r="JRD1537" s="70"/>
      <c r="JRE1537" s="110"/>
      <c r="JRF1537" s="2"/>
      <c r="JRG1537" s="15"/>
      <c r="JRH1537" s="15"/>
      <c r="JRI1537" s="83"/>
      <c r="JRJ1537" s="52"/>
      <c r="JRK1537" s="70"/>
      <c r="JRL1537" s="70"/>
      <c r="JRM1537" s="70"/>
      <c r="JRN1537" s="110"/>
      <c r="JRO1537" s="2"/>
      <c r="JRP1537" s="15"/>
      <c r="JRQ1537" s="15"/>
      <c r="JRR1537" s="83"/>
      <c r="JRS1537" s="52"/>
      <c r="JRT1537" s="70"/>
      <c r="JRU1537" s="70"/>
      <c r="JRV1537" s="70"/>
      <c r="JRW1537" s="110"/>
      <c r="JRX1537" s="2"/>
      <c r="JRY1537" s="15"/>
      <c r="JRZ1537" s="15"/>
      <c r="JSA1537" s="83"/>
      <c r="JSB1537" s="52"/>
      <c r="JSC1537" s="70"/>
      <c r="JSD1537" s="70"/>
      <c r="JSE1537" s="70"/>
      <c r="JSF1537" s="110"/>
      <c r="JSG1537" s="2"/>
      <c r="JSH1537" s="15"/>
      <c r="JSI1537" s="15"/>
      <c r="JSJ1537" s="83"/>
      <c r="JSK1537" s="52"/>
      <c r="JSL1537" s="70"/>
      <c r="JSM1537" s="70"/>
      <c r="JSN1537" s="70"/>
      <c r="JSO1537" s="110"/>
      <c r="JSP1537" s="2"/>
      <c r="JSQ1537" s="15"/>
      <c r="JSR1537" s="15"/>
      <c r="JSS1537" s="83"/>
      <c r="JST1537" s="52"/>
      <c r="JSU1537" s="70"/>
      <c r="JSV1537" s="70"/>
      <c r="JSW1537" s="70"/>
      <c r="JSX1537" s="110"/>
      <c r="JSY1537" s="2"/>
      <c r="JSZ1537" s="15"/>
      <c r="JTA1537" s="15"/>
      <c r="JTB1537" s="83"/>
      <c r="JTC1537" s="52"/>
      <c r="JTD1537" s="70"/>
      <c r="JTE1537" s="70"/>
      <c r="JTF1537" s="70"/>
      <c r="JTG1537" s="110"/>
      <c r="JTH1537" s="2"/>
      <c r="JTI1537" s="15"/>
      <c r="JTJ1537" s="15"/>
      <c r="JTK1537" s="83"/>
      <c r="JTL1537" s="52"/>
      <c r="JTM1537" s="70"/>
      <c r="JTN1537" s="70"/>
      <c r="JTO1537" s="70"/>
      <c r="JTP1537" s="110"/>
      <c r="JTQ1537" s="2"/>
      <c r="JTR1537" s="15"/>
      <c r="JTS1537" s="15"/>
      <c r="JTT1537" s="83"/>
      <c r="JTU1537" s="52"/>
      <c r="JTV1537" s="70"/>
      <c r="JTW1537" s="70"/>
      <c r="JTX1537" s="70"/>
      <c r="JTY1537" s="110"/>
      <c r="JTZ1537" s="2"/>
      <c r="JUA1537" s="15"/>
      <c r="JUB1537" s="15"/>
      <c r="JUC1537" s="83"/>
      <c r="JUD1537" s="52"/>
      <c r="JUE1537" s="70"/>
      <c r="JUF1537" s="70"/>
      <c r="JUG1537" s="70"/>
      <c r="JUH1537" s="110"/>
      <c r="JUI1537" s="2"/>
      <c r="JUJ1537" s="15"/>
      <c r="JUK1537" s="15"/>
      <c r="JUL1537" s="83"/>
      <c r="JUM1537" s="52"/>
      <c r="JUN1537" s="70"/>
      <c r="JUO1537" s="70"/>
      <c r="JUP1537" s="70"/>
      <c r="JUQ1537" s="110"/>
      <c r="JUR1537" s="2"/>
      <c r="JUS1537" s="15"/>
      <c r="JUT1537" s="15"/>
      <c r="JUU1537" s="83"/>
      <c r="JUV1537" s="52"/>
      <c r="JUW1537" s="70"/>
      <c r="JUX1537" s="70"/>
      <c r="JUY1537" s="70"/>
      <c r="JUZ1537" s="110"/>
      <c r="JVA1537" s="2"/>
      <c r="JVB1537" s="15"/>
      <c r="JVC1537" s="15"/>
      <c r="JVD1537" s="83"/>
      <c r="JVE1537" s="52"/>
      <c r="JVF1537" s="70"/>
      <c r="JVG1537" s="70"/>
      <c r="JVH1537" s="70"/>
      <c r="JVI1537" s="110"/>
      <c r="JVJ1537" s="2"/>
      <c r="JVK1537" s="15"/>
      <c r="JVL1537" s="15"/>
      <c r="JVM1537" s="83"/>
      <c r="JVN1537" s="52"/>
      <c r="JVO1537" s="70"/>
      <c r="JVP1537" s="70"/>
      <c r="JVQ1537" s="70"/>
      <c r="JVR1537" s="110"/>
      <c r="JVS1537" s="2"/>
      <c r="JVT1537" s="15"/>
      <c r="JVU1537" s="15"/>
      <c r="JVV1537" s="83"/>
      <c r="JVW1537" s="52"/>
      <c r="JVX1537" s="70"/>
      <c r="JVY1537" s="70"/>
      <c r="JVZ1537" s="70"/>
      <c r="JWA1537" s="110"/>
      <c r="JWB1537" s="2"/>
      <c r="JWC1537" s="15"/>
      <c r="JWD1537" s="15"/>
      <c r="JWE1537" s="83"/>
      <c r="JWF1537" s="52"/>
      <c r="JWG1537" s="70"/>
      <c r="JWH1537" s="70"/>
      <c r="JWI1537" s="70"/>
      <c r="JWJ1537" s="110"/>
      <c r="JWK1537" s="2"/>
      <c r="JWL1537" s="15"/>
      <c r="JWM1537" s="15"/>
      <c r="JWN1537" s="83"/>
      <c r="JWO1537" s="52"/>
      <c r="JWP1537" s="70"/>
      <c r="JWQ1537" s="70"/>
      <c r="JWR1537" s="70"/>
      <c r="JWS1537" s="110"/>
      <c r="JWT1537" s="2"/>
      <c r="JWU1537" s="15"/>
      <c r="JWV1537" s="15"/>
      <c r="JWW1537" s="83"/>
      <c r="JWX1537" s="52"/>
      <c r="JWY1537" s="70"/>
      <c r="JWZ1537" s="70"/>
      <c r="JXA1537" s="70"/>
      <c r="JXB1537" s="110"/>
      <c r="JXC1537" s="2"/>
      <c r="JXD1537" s="15"/>
      <c r="JXE1537" s="15"/>
      <c r="JXF1537" s="83"/>
      <c r="JXG1537" s="52"/>
      <c r="JXH1537" s="70"/>
      <c r="JXI1537" s="70"/>
      <c r="JXJ1537" s="70"/>
      <c r="JXK1537" s="110"/>
      <c r="JXL1537" s="2"/>
      <c r="JXM1537" s="15"/>
      <c r="JXN1537" s="15"/>
      <c r="JXO1537" s="83"/>
      <c r="JXP1537" s="52"/>
      <c r="JXQ1537" s="70"/>
      <c r="JXR1537" s="70"/>
      <c r="JXS1537" s="70"/>
      <c r="JXT1537" s="110"/>
      <c r="JXU1537" s="2"/>
      <c r="JXV1537" s="15"/>
      <c r="JXW1537" s="15"/>
      <c r="JXX1537" s="83"/>
      <c r="JXY1537" s="52"/>
      <c r="JXZ1537" s="70"/>
      <c r="JYA1537" s="70"/>
      <c r="JYB1537" s="70"/>
      <c r="JYC1537" s="110"/>
      <c r="JYD1537" s="2"/>
      <c r="JYE1537" s="15"/>
      <c r="JYF1537" s="15"/>
      <c r="JYG1537" s="83"/>
      <c r="JYH1537" s="52"/>
      <c r="JYI1537" s="70"/>
      <c r="JYJ1537" s="70"/>
      <c r="JYK1537" s="70"/>
      <c r="JYL1537" s="110"/>
      <c r="JYM1537" s="2"/>
      <c r="JYN1537" s="15"/>
      <c r="JYO1537" s="15"/>
      <c r="JYP1537" s="83"/>
      <c r="JYQ1537" s="52"/>
      <c r="JYR1537" s="70"/>
      <c r="JYS1537" s="70"/>
      <c r="JYT1537" s="70"/>
      <c r="JYU1537" s="110"/>
      <c r="JYV1537" s="2"/>
      <c r="JYW1537" s="15"/>
      <c r="JYX1537" s="15"/>
      <c r="JYY1537" s="83"/>
      <c r="JYZ1537" s="52"/>
      <c r="JZA1537" s="70"/>
      <c r="JZB1537" s="70"/>
      <c r="JZC1537" s="70"/>
      <c r="JZD1537" s="110"/>
      <c r="JZE1537" s="2"/>
      <c r="JZF1537" s="15"/>
      <c r="JZG1537" s="15"/>
      <c r="JZH1537" s="83"/>
      <c r="JZI1537" s="52"/>
      <c r="JZJ1537" s="70"/>
      <c r="JZK1537" s="70"/>
      <c r="JZL1537" s="70"/>
      <c r="JZM1537" s="110"/>
      <c r="JZN1537" s="2"/>
      <c r="JZO1537" s="15"/>
      <c r="JZP1537" s="15"/>
      <c r="JZQ1537" s="83"/>
      <c r="JZR1537" s="52"/>
      <c r="JZS1537" s="70"/>
      <c r="JZT1537" s="70"/>
      <c r="JZU1537" s="70"/>
      <c r="JZV1537" s="110"/>
      <c r="JZW1537" s="2"/>
      <c r="JZX1537" s="15"/>
      <c r="JZY1537" s="15"/>
      <c r="JZZ1537" s="83"/>
      <c r="KAA1537" s="52"/>
      <c r="KAB1537" s="70"/>
      <c r="KAC1537" s="70"/>
      <c r="KAD1537" s="70"/>
      <c r="KAE1537" s="110"/>
      <c r="KAF1537" s="2"/>
      <c r="KAG1537" s="15"/>
      <c r="KAH1537" s="15"/>
      <c r="KAI1537" s="83"/>
      <c r="KAJ1537" s="52"/>
      <c r="KAK1537" s="70"/>
      <c r="KAL1537" s="70"/>
      <c r="KAM1537" s="70"/>
      <c r="KAN1537" s="110"/>
      <c r="KAO1537" s="2"/>
      <c r="KAP1537" s="15"/>
      <c r="KAQ1537" s="15"/>
      <c r="KAR1537" s="83"/>
      <c r="KAS1537" s="52"/>
      <c r="KAT1537" s="70"/>
      <c r="KAU1537" s="70"/>
      <c r="KAV1537" s="70"/>
      <c r="KAW1537" s="110"/>
      <c r="KAX1537" s="2"/>
      <c r="KAY1537" s="15"/>
      <c r="KAZ1537" s="15"/>
      <c r="KBA1537" s="83"/>
      <c r="KBB1537" s="52"/>
      <c r="KBC1537" s="70"/>
      <c r="KBD1537" s="70"/>
      <c r="KBE1537" s="70"/>
      <c r="KBF1537" s="110"/>
      <c r="KBG1537" s="2"/>
      <c r="KBH1537" s="15"/>
      <c r="KBI1537" s="15"/>
      <c r="KBJ1537" s="83"/>
      <c r="KBK1537" s="52"/>
      <c r="KBL1537" s="70"/>
      <c r="KBM1537" s="70"/>
      <c r="KBN1537" s="70"/>
      <c r="KBO1537" s="110"/>
      <c r="KBP1537" s="2"/>
      <c r="KBQ1537" s="15"/>
      <c r="KBR1537" s="15"/>
      <c r="KBS1537" s="83"/>
      <c r="KBT1537" s="52"/>
      <c r="KBU1537" s="70"/>
      <c r="KBV1537" s="70"/>
      <c r="KBW1537" s="70"/>
      <c r="KBX1537" s="110"/>
      <c r="KBY1537" s="2"/>
      <c r="KBZ1537" s="15"/>
      <c r="KCA1537" s="15"/>
      <c r="KCB1537" s="83"/>
      <c r="KCC1537" s="52"/>
      <c r="KCD1537" s="70"/>
      <c r="KCE1537" s="70"/>
      <c r="KCF1537" s="70"/>
      <c r="KCG1537" s="110"/>
      <c r="KCH1537" s="2"/>
      <c r="KCI1537" s="15"/>
      <c r="KCJ1537" s="15"/>
      <c r="KCK1537" s="83"/>
      <c r="KCL1537" s="52"/>
      <c r="KCM1537" s="70"/>
      <c r="KCN1537" s="70"/>
      <c r="KCO1537" s="70"/>
      <c r="KCP1537" s="110"/>
      <c r="KCQ1537" s="2"/>
      <c r="KCR1537" s="15"/>
      <c r="KCS1537" s="15"/>
      <c r="KCT1537" s="83"/>
      <c r="KCU1537" s="52"/>
      <c r="KCV1537" s="70"/>
      <c r="KCW1537" s="70"/>
      <c r="KCX1537" s="70"/>
      <c r="KCY1537" s="110"/>
      <c r="KCZ1537" s="2"/>
      <c r="KDA1537" s="15"/>
      <c r="KDB1537" s="15"/>
      <c r="KDC1537" s="83"/>
      <c r="KDD1537" s="52"/>
      <c r="KDE1537" s="70"/>
      <c r="KDF1537" s="70"/>
      <c r="KDG1537" s="70"/>
      <c r="KDH1537" s="110"/>
      <c r="KDI1537" s="2"/>
      <c r="KDJ1537" s="15"/>
      <c r="KDK1537" s="15"/>
      <c r="KDL1537" s="83"/>
      <c r="KDM1537" s="52"/>
      <c r="KDN1537" s="70"/>
      <c r="KDO1537" s="70"/>
      <c r="KDP1537" s="70"/>
      <c r="KDQ1537" s="110"/>
      <c r="KDR1537" s="2"/>
      <c r="KDS1537" s="15"/>
      <c r="KDT1537" s="15"/>
      <c r="KDU1537" s="83"/>
      <c r="KDV1537" s="52"/>
      <c r="KDW1537" s="70"/>
      <c r="KDX1537" s="70"/>
      <c r="KDY1537" s="70"/>
      <c r="KDZ1537" s="110"/>
      <c r="KEA1537" s="2"/>
      <c r="KEB1537" s="15"/>
      <c r="KEC1537" s="15"/>
      <c r="KED1537" s="83"/>
      <c r="KEE1537" s="52"/>
      <c r="KEF1537" s="70"/>
      <c r="KEG1537" s="70"/>
      <c r="KEH1537" s="70"/>
      <c r="KEI1537" s="110"/>
      <c r="KEJ1537" s="2"/>
      <c r="KEK1537" s="15"/>
      <c r="KEL1537" s="15"/>
      <c r="KEM1537" s="83"/>
      <c r="KEN1537" s="52"/>
      <c r="KEO1537" s="70"/>
      <c r="KEP1537" s="70"/>
      <c r="KEQ1537" s="70"/>
      <c r="KER1537" s="110"/>
      <c r="KES1537" s="2"/>
      <c r="KET1537" s="15"/>
      <c r="KEU1537" s="15"/>
      <c r="KEV1537" s="83"/>
      <c r="KEW1537" s="52"/>
      <c r="KEX1537" s="70"/>
      <c r="KEY1537" s="70"/>
      <c r="KEZ1537" s="70"/>
      <c r="KFA1537" s="110"/>
      <c r="KFB1537" s="2"/>
      <c r="KFC1537" s="15"/>
      <c r="KFD1537" s="15"/>
      <c r="KFE1537" s="83"/>
      <c r="KFF1537" s="52"/>
      <c r="KFG1537" s="70"/>
      <c r="KFH1537" s="70"/>
      <c r="KFI1537" s="70"/>
      <c r="KFJ1537" s="110"/>
      <c r="KFK1537" s="2"/>
      <c r="KFL1537" s="15"/>
      <c r="KFM1537" s="15"/>
      <c r="KFN1537" s="83"/>
      <c r="KFO1537" s="52"/>
      <c r="KFP1537" s="70"/>
      <c r="KFQ1537" s="70"/>
      <c r="KFR1537" s="70"/>
      <c r="KFS1537" s="110"/>
      <c r="KFT1537" s="2"/>
      <c r="KFU1537" s="15"/>
      <c r="KFV1537" s="15"/>
      <c r="KFW1537" s="83"/>
      <c r="KFX1537" s="52"/>
      <c r="KFY1537" s="70"/>
      <c r="KFZ1537" s="70"/>
      <c r="KGA1537" s="70"/>
      <c r="KGB1537" s="110"/>
      <c r="KGC1537" s="2"/>
      <c r="KGD1537" s="15"/>
      <c r="KGE1537" s="15"/>
      <c r="KGF1537" s="83"/>
      <c r="KGG1537" s="52"/>
      <c r="KGH1537" s="70"/>
      <c r="KGI1537" s="70"/>
      <c r="KGJ1537" s="70"/>
      <c r="KGK1537" s="110"/>
      <c r="KGL1537" s="2"/>
      <c r="KGM1537" s="15"/>
      <c r="KGN1537" s="15"/>
      <c r="KGO1537" s="83"/>
      <c r="KGP1537" s="52"/>
      <c r="KGQ1537" s="70"/>
      <c r="KGR1537" s="70"/>
      <c r="KGS1537" s="70"/>
      <c r="KGT1537" s="110"/>
      <c r="KGU1537" s="2"/>
      <c r="KGV1537" s="15"/>
      <c r="KGW1537" s="15"/>
      <c r="KGX1537" s="83"/>
      <c r="KGY1537" s="52"/>
      <c r="KGZ1537" s="70"/>
      <c r="KHA1537" s="70"/>
      <c r="KHB1537" s="70"/>
      <c r="KHC1537" s="110"/>
      <c r="KHD1537" s="2"/>
      <c r="KHE1537" s="15"/>
      <c r="KHF1537" s="15"/>
      <c r="KHG1537" s="83"/>
      <c r="KHH1537" s="52"/>
      <c r="KHI1537" s="70"/>
      <c r="KHJ1537" s="70"/>
      <c r="KHK1537" s="70"/>
      <c r="KHL1537" s="110"/>
      <c r="KHM1537" s="2"/>
      <c r="KHN1537" s="15"/>
      <c r="KHO1537" s="15"/>
      <c r="KHP1537" s="83"/>
      <c r="KHQ1537" s="52"/>
      <c r="KHR1537" s="70"/>
      <c r="KHS1537" s="70"/>
      <c r="KHT1537" s="70"/>
      <c r="KHU1537" s="110"/>
      <c r="KHV1537" s="2"/>
      <c r="KHW1537" s="15"/>
      <c r="KHX1537" s="15"/>
      <c r="KHY1537" s="83"/>
      <c r="KHZ1537" s="52"/>
      <c r="KIA1537" s="70"/>
      <c r="KIB1537" s="70"/>
      <c r="KIC1537" s="70"/>
      <c r="KID1537" s="110"/>
      <c r="KIE1537" s="2"/>
      <c r="KIF1537" s="15"/>
      <c r="KIG1537" s="15"/>
      <c r="KIH1537" s="83"/>
      <c r="KII1537" s="52"/>
      <c r="KIJ1537" s="70"/>
      <c r="KIK1537" s="70"/>
      <c r="KIL1537" s="70"/>
      <c r="KIM1537" s="110"/>
      <c r="KIN1537" s="2"/>
      <c r="KIO1537" s="15"/>
      <c r="KIP1537" s="15"/>
      <c r="KIQ1537" s="83"/>
      <c r="KIR1537" s="52"/>
      <c r="KIS1537" s="70"/>
      <c r="KIT1537" s="70"/>
      <c r="KIU1537" s="70"/>
      <c r="KIV1537" s="110"/>
      <c r="KIW1537" s="2"/>
      <c r="KIX1537" s="15"/>
      <c r="KIY1537" s="15"/>
      <c r="KIZ1537" s="83"/>
      <c r="KJA1537" s="52"/>
      <c r="KJB1537" s="70"/>
      <c r="KJC1537" s="70"/>
      <c r="KJD1537" s="70"/>
      <c r="KJE1537" s="110"/>
      <c r="KJF1537" s="2"/>
      <c r="KJG1537" s="15"/>
      <c r="KJH1537" s="15"/>
      <c r="KJI1537" s="83"/>
      <c r="KJJ1537" s="52"/>
      <c r="KJK1537" s="70"/>
      <c r="KJL1537" s="70"/>
      <c r="KJM1537" s="70"/>
      <c r="KJN1537" s="110"/>
      <c r="KJO1537" s="2"/>
      <c r="KJP1537" s="15"/>
      <c r="KJQ1537" s="15"/>
      <c r="KJR1537" s="83"/>
      <c r="KJS1537" s="52"/>
      <c r="KJT1537" s="70"/>
      <c r="KJU1537" s="70"/>
      <c r="KJV1537" s="70"/>
      <c r="KJW1537" s="110"/>
      <c r="KJX1537" s="2"/>
      <c r="KJY1537" s="15"/>
      <c r="KJZ1537" s="15"/>
      <c r="KKA1537" s="83"/>
      <c r="KKB1537" s="52"/>
      <c r="KKC1537" s="70"/>
      <c r="KKD1537" s="70"/>
      <c r="KKE1537" s="70"/>
      <c r="KKF1537" s="110"/>
      <c r="KKG1537" s="2"/>
      <c r="KKH1537" s="15"/>
      <c r="KKI1537" s="15"/>
      <c r="KKJ1537" s="83"/>
      <c r="KKK1537" s="52"/>
      <c r="KKL1537" s="70"/>
      <c r="KKM1537" s="70"/>
      <c r="KKN1537" s="70"/>
      <c r="KKO1537" s="110"/>
      <c r="KKP1537" s="2"/>
      <c r="KKQ1537" s="15"/>
      <c r="KKR1537" s="15"/>
      <c r="KKS1537" s="83"/>
      <c r="KKT1537" s="52"/>
      <c r="KKU1537" s="70"/>
      <c r="KKV1537" s="70"/>
      <c r="KKW1537" s="70"/>
      <c r="KKX1537" s="110"/>
      <c r="KKY1537" s="2"/>
      <c r="KKZ1537" s="15"/>
      <c r="KLA1537" s="15"/>
      <c r="KLB1537" s="83"/>
      <c r="KLC1537" s="52"/>
      <c r="KLD1537" s="70"/>
      <c r="KLE1537" s="70"/>
      <c r="KLF1537" s="70"/>
      <c r="KLG1537" s="110"/>
      <c r="KLH1537" s="2"/>
      <c r="KLI1537" s="15"/>
      <c r="KLJ1537" s="15"/>
      <c r="KLK1537" s="83"/>
      <c r="KLL1537" s="52"/>
      <c r="KLM1537" s="70"/>
      <c r="KLN1537" s="70"/>
      <c r="KLO1537" s="70"/>
      <c r="KLP1537" s="110"/>
      <c r="KLQ1537" s="2"/>
      <c r="KLR1537" s="15"/>
      <c r="KLS1537" s="15"/>
      <c r="KLT1537" s="83"/>
      <c r="KLU1537" s="52"/>
      <c r="KLV1537" s="70"/>
      <c r="KLW1537" s="70"/>
      <c r="KLX1537" s="70"/>
      <c r="KLY1537" s="110"/>
      <c r="KLZ1537" s="2"/>
      <c r="KMA1537" s="15"/>
      <c r="KMB1537" s="15"/>
      <c r="KMC1537" s="83"/>
      <c r="KMD1537" s="52"/>
      <c r="KME1537" s="70"/>
      <c r="KMF1537" s="70"/>
      <c r="KMG1537" s="70"/>
      <c r="KMH1537" s="110"/>
      <c r="KMI1537" s="2"/>
      <c r="KMJ1537" s="15"/>
      <c r="KMK1537" s="15"/>
      <c r="KML1537" s="83"/>
      <c r="KMM1537" s="52"/>
      <c r="KMN1537" s="70"/>
      <c r="KMO1537" s="70"/>
      <c r="KMP1537" s="70"/>
      <c r="KMQ1537" s="110"/>
      <c r="KMR1537" s="2"/>
      <c r="KMS1537" s="15"/>
      <c r="KMT1537" s="15"/>
      <c r="KMU1537" s="83"/>
      <c r="KMV1537" s="52"/>
      <c r="KMW1537" s="70"/>
      <c r="KMX1537" s="70"/>
      <c r="KMY1537" s="70"/>
      <c r="KMZ1537" s="110"/>
      <c r="KNA1537" s="2"/>
      <c r="KNB1537" s="15"/>
      <c r="KNC1537" s="15"/>
      <c r="KND1537" s="83"/>
      <c r="KNE1537" s="52"/>
      <c r="KNF1537" s="70"/>
      <c r="KNG1537" s="70"/>
      <c r="KNH1537" s="70"/>
      <c r="KNI1537" s="110"/>
      <c r="KNJ1537" s="2"/>
      <c r="KNK1537" s="15"/>
      <c r="KNL1537" s="15"/>
      <c r="KNM1537" s="83"/>
      <c r="KNN1537" s="52"/>
      <c r="KNO1537" s="70"/>
      <c r="KNP1537" s="70"/>
      <c r="KNQ1537" s="70"/>
      <c r="KNR1537" s="110"/>
      <c r="KNS1537" s="2"/>
      <c r="KNT1537" s="15"/>
      <c r="KNU1537" s="15"/>
      <c r="KNV1537" s="83"/>
      <c r="KNW1537" s="52"/>
      <c r="KNX1537" s="70"/>
      <c r="KNY1537" s="70"/>
      <c r="KNZ1537" s="70"/>
      <c r="KOA1537" s="110"/>
      <c r="KOB1537" s="2"/>
      <c r="KOC1537" s="15"/>
      <c r="KOD1537" s="15"/>
      <c r="KOE1537" s="83"/>
      <c r="KOF1537" s="52"/>
      <c r="KOG1537" s="70"/>
      <c r="KOH1537" s="70"/>
      <c r="KOI1537" s="70"/>
      <c r="KOJ1537" s="110"/>
      <c r="KOK1537" s="2"/>
      <c r="KOL1537" s="15"/>
      <c r="KOM1537" s="15"/>
      <c r="KON1537" s="83"/>
      <c r="KOO1537" s="52"/>
      <c r="KOP1537" s="70"/>
      <c r="KOQ1537" s="70"/>
      <c r="KOR1537" s="70"/>
      <c r="KOS1537" s="110"/>
      <c r="KOT1537" s="2"/>
      <c r="KOU1537" s="15"/>
      <c r="KOV1537" s="15"/>
      <c r="KOW1537" s="83"/>
      <c r="KOX1537" s="52"/>
      <c r="KOY1537" s="70"/>
      <c r="KOZ1537" s="70"/>
      <c r="KPA1537" s="70"/>
      <c r="KPB1537" s="110"/>
      <c r="KPC1537" s="2"/>
      <c r="KPD1537" s="15"/>
      <c r="KPE1537" s="15"/>
      <c r="KPF1537" s="83"/>
      <c r="KPG1537" s="52"/>
      <c r="KPH1537" s="70"/>
      <c r="KPI1537" s="70"/>
      <c r="KPJ1537" s="70"/>
      <c r="KPK1537" s="110"/>
      <c r="KPL1537" s="2"/>
      <c r="KPM1537" s="15"/>
      <c r="KPN1537" s="15"/>
      <c r="KPO1537" s="83"/>
      <c r="KPP1537" s="52"/>
      <c r="KPQ1537" s="70"/>
      <c r="KPR1537" s="70"/>
      <c r="KPS1537" s="70"/>
      <c r="KPT1537" s="110"/>
      <c r="KPU1537" s="2"/>
      <c r="KPV1537" s="15"/>
      <c r="KPW1537" s="15"/>
      <c r="KPX1537" s="83"/>
      <c r="KPY1537" s="52"/>
      <c r="KPZ1537" s="70"/>
      <c r="KQA1537" s="70"/>
      <c r="KQB1537" s="70"/>
      <c r="KQC1537" s="110"/>
      <c r="KQD1537" s="2"/>
      <c r="KQE1537" s="15"/>
      <c r="KQF1537" s="15"/>
      <c r="KQG1537" s="83"/>
      <c r="KQH1537" s="52"/>
      <c r="KQI1537" s="70"/>
      <c r="KQJ1537" s="70"/>
      <c r="KQK1537" s="70"/>
      <c r="KQL1537" s="110"/>
      <c r="KQM1537" s="2"/>
      <c r="KQN1537" s="15"/>
      <c r="KQO1537" s="15"/>
      <c r="KQP1537" s="83"/>
      <c r="KQQ1537" s="52"/>
      <c r="KQR1537" s="70"/>
      <c r="KQS1537" s="70"/>
      <c r="KQT1537" s="70"/>
      <c r="KQU1537" s="110"/>
      <c r="KQV1537" s="2"/>
      <c r="KQW1537" s="15"/>
      <c r="KQX1537" s="15"/>
      <c r="KQY1537" s="83"/>
      <c r="KQZ1537" s="52"/>
      <c r="KRA1537" s="70"/>
      <c r="KRB1537" s="70"/>
      <c r="KRC1537" s="70"/>
      <c r="KRD1537" s="110"/>
      <c r="KRE1537" s="2"/>
      <c r="KRF1537" s="15"/>
      <c r="KRG1537" s="15"/>
      <c r="KRH1537" s="83"/>
      <c r="KRI1537" s="52"/>
      <c r="KRJ1537" s="70"/>
      <c r="KRK1537" s="70"/>
      <c r="KRL1537" s="70"/>
      <c r="KRM1537" s="110"/>
      <c r="KRN1537" s="2"/>
      <c r="KRO1537" s="15"/>
      <c r="KRP1537" s="15"/>
      <c r="KRQ1537" s="83"/>
      <c r="KRR1537" s="52"/>
      <c r="KRS1537" s="70"/>
      <c r="KRT1537" s="70"/>
      <c r="KRU1537" s="70"/>
      <c r="KRV1537" s="110"/>
      <c r="KRW1537" s="2"/>
      <c r="KRX1537" s="15"/>
      <c r="KRY1537" s="15"/>
      <c r="KRZ1537" s="83"/>
      <c r="KSA1537" s="52"/>
      <c r="KSB1537" s="70"/>
      <c r="KSC1537" s="70"/>
      <c r="KSD1537" s="70"/>
      <c r="KSE1537" s="110"/>
      <c r="KSF1537" s="2"/>
      <c r="KSG1537" s="15"/>
      <c r="KSH1537" s="15"/>
      <c r="KSI1537" s="83"/>
      <c r="KSJ1537" s="52"/>
      <c r="KSK1537" s="70"/>
      <c r="KSL1537" s="70"/>
      <c r="KSM1537" s="70"/>
      <c r="KSN1537" s="110"/>
      <c r="KSO1537" s="2"/>
      <c r="KSP1537" s="15"/>
      <c r="KSQ1537" s="15"/>
      <c r="KSR1537" s="83"/>
      <c r="KSS1537" s="52"/>
      <c r="KST1537" s="70"/>
      <c r="KSU1537" s="70"/>
      <c r="KSV1537" s="70"/>
      <c r="KSW1537" s="110"/>
      <c r="KSX1537" s="2"/>
      <c r="KSY1537" s="15"/>
      <c r="KSZ1537" s="15"/>
      <c r="KTA1537" s="83"/>
      <c r="KTB1537" s="52"/>
      <c r="KTC1537" s="70"/>
      <c r="KTD1537" s="70"/>
      <c r="KTE1537" s="70"/>
      <c r="KTF1537" s="110"/>
      <c r="KTG1537" s="2"/>
      <c r="KTH1537" s="15"/>
      <c r="KTI1537" s="15"/>
      <c r="KTJ1537" s="83"/>
      <c r="KTK1537" s="52"/>
      <c r="KTL1537" s="70"/>
      <c r="KTM1537" s="70"/>
      <c r="KTN1537" s="70"/>
      <c r="KTO1537" s="110"/>
      <c r="KTP1537" s="2"/>
      <c r="KTQ1537" s="15"/>
      <c r="KTR1537" s="15"/>
      <c r="KTS1537" s="83"/>
      <c r="KTT1537" s="52"/>
      <c r="KTU1537" s="70"/>
      <c r="KTV1537" s="70"/>
      <c r="KTW1537" s="70"/>
      <c r="KTX1537" s="110"/>
      <c r="KTY1537" s="2"/>
      <c r="KTZ1537" s="15"/>
      <c r="KUA1537" s="15"/>
      <c r="KUB1537" s="83"/>
      <c r="KUC1537" s="52"/>
      <c r="KUD1537" s="70"/>
      <c r="KUE1537" s="70"/>
      <c r="KUF1537" s="70"/>
      <c r="KUG1537" s="110"/>
      <c r="KUH1537" s="2"/>
      <c r="KUI1537" s="15"/>
      <c r="KUJ1537" s="15"/>
      <c r="KUK1537" s="83"/>
      <c r="KUL1537" s="52"/>
      <c r="KUM1537" s="70"/>
      <c r="KUN1537" s="70"/>
      <c r="KUO1537" s="70"/>
      <c r="KUP1537" s="110"/>
      <c r="KUQ1537" s="2"/>
      <c r="KUR1537" s="15"/>
      <c r="KUS1537" s="15"/>
      <c r="KUT1537" s="83"/>
      <c r="KUU1537" s="52"/>
      <c r="KUV1537" s="70"/>
      <c r="KUW1537" s="70"/>
      <c r="KUX1537" s="70"/>
      <c r="KUY1537" s="110"/>
      <c r="KUZ1537" s="2"/>
      <c r="KVA1537" s="15"/>
      <c r="KVB1537" s="15"/>
      <c r="KVC1537" s="83"/>
      <c r="KVD1537" s="52"/>
      <c r="KVE1537" s="70"/>
      <c r="KVF1537" s="70"/>
      <c r="KVG1537" s="70"/>
      <c r="KVH1537" s="110"/>
      <c r="KVI1537" s="2"/>
      <c r="KVJ1537" s="15"/>
      <c r="KVK1537" s="15"/>
      <c r="KVL1537" s="83"/>
      <c r="KVM1537" s="52"/>
      <c r="KVN1537" s="70"/>
      <c r="KVO1537" s="70"/>
      <c r="KVP1537" s="70"/>
      <c r="KVQ1537" s="110"/>
      <c r="KVR1537" s="2"/>
      <c r="KVS1537" s="15"/>
      <c r="KVT1537" s="15"/>
      <c r="KVU1537" s="83"/>
      <c r="KVV1537" s="52"/>
      <c r="KVW1537" s="70"/>
      <c r="KVX1537" s="70"/>
      <c r="KVY1537" s="70"/>
      <c r="KVZ1537" s="110"/>
      <c r="KWA1537" s="2"/>
      <c r="KWB1537" s="15"/>
      <c r="KWC1537" s="15"/>
      <c r="KWD1537" s="83"/>
      <c r="KWE1537" s="52"/>
      <c r="KWF1537" s="70"/>
      <c r="KWG1537" s="70"/>
      <c r="KWH1537" s="70"/>
      <c r="KWI1537" s="110"/>
      <c r="KWJ1537" s="2"/>
      <c r="KWK1537" s="15"/>
      <c r="KWL1537" s="15"/>
      <c r="KWM1537" s="83"/>
      <c r="KWN1537" s="52"/>
      <c r="KWO1537" s="70"/>
      <c r="KWP1537" s="70"/>
      <c r="KWQ1537" s="70"/>
      <c r="KWR1537" s="110"/>
      <c r="KWS1537" s="2"/>
      <c r="KWT1537" s="15"/>
      <c r="KWU1537" s="15"/>
      <c r="KWV1537" s="83"/>
      <c r="KWW1537" s="52"/>
      <c r="KWX1537" s="70"/>
      <c r="KWY1537" s="70"/>
      <c r="KWZ1537" s="70"/>
      <c r="KXA1537" s="110"/>
      <c r="KXB1537" s="2"/>
      <c r="KXC1537" s="15"/>
      <c r="KXD1537" s="15"/>
      <c r="KXE1537" s="83"/>
      <c r="KXF1537" s="52"/>
      <c r="KXG1537" s="70"/>
      <c r="KXH1537" s="70"/>
      <c r="KXI1537" s="70"/>
      <c r="KXJ1537" s="110"/>
      <c r="KXK1537" s="2"/>
      <c r="KXL1537" s="15"/>
      <c r="KXM1537" s="15"/>
      <c r="KXN1537" s="83"/>
      <c r="KXO1537" s="52"/>
      <c r="KXP1537" s="70"/>
      <c r="KXQ1537" s="70"/>
      <c r="KXR1537" s="70"/>
      <c r="KXS1537" s="110"/>
      <c r="KXT1537" s="2"/>
      <c r="KXU1537" s="15"/>
      <c r="KXV1537" s="15"/>
      <c r="KXW1537" s="83"/>
      <c r="KXX1537" s="52"/>
      <c r="KXY1537" s="70"/>
      <c r="KXZ1537" s="70"/>
      <c r="KYA1537" s="70"/>
      <c r="KYB1537" s="110"/>
      <c r="KYC1537" s="2"/>
      <c r="KYD1537" s="15"/>
      <c r="KYE1537" s="15"/>
      <c r="KYF1537" s="83"/>
      <c r="KYG1537" s="52"/>
      <c r="KYH1537" s="70"/>
      <c r="KYI1537" s="70"/>
      <c r="KYJ1537" s="70"/>
      <c r="KYK1537" s="110"/>
      <c r="KYL1537" s="2"/>
      <c r="KYM1537" s="15"/>
      <c r="KYN1537" s="15"/>
      <c r="KYO1537" s="83"/>
      <c r="KYP1537" s="52"/>
      <c r="KYQ1537" s="70"/>
      <c r="KYR1537" s="70"/>
      <c r="KYS1537" s="70"/>
      <c r="KYT1537" s="110"/>
      <c r="KYU1537" s="2"/>
      <c r="KYV1537" s="15"/>
      <c r="KYW1537" s="15"/>
      <c r="KYX1537" s="83"/>
      <c r="KYY1537" s="52"/>
      <c r="KYZ1537" s="70"/>
      <c r="KZA1537" s="70"/>
      <c r="KZB1537" s="70"/>
      <c r="KZC1537" s="110"/>
      <c r="KZD1537" s="2"/>
      <c r="KZE1537" s="15"/>
      <c r="KZF1537" s="15"/>
      <c r="KZG1537" s="83"/>
      <c r="KZH1537" s="52"/>
      <c r="KZI1537" s="70"/>
      <c r="KZJ1537" s="70"/>
      <c r="KZK1537" s="70"/>
      <c r="KZL1537" s="110"/>
      <c r="KZM1537" s="2"/>
      <c r="KZN1537" s="15"/>
      <c r="KZO1537" s="15"/>
      <c r="KZP1537" s="83"/>
      <c r="KZQ1537" s="52"/>
      <c r="KZR1537" s="70"/>
      <c r="KZS1537" s="70"/>
      <c r="KZT1537" s="70"/>
      <c r="KZU1537" s="110"/>
      <c r="KZV1537" s="2"/>
      <c r="KZW1537" s="15"/>
      <c r="KZX1537" s="15"/>
      <c r="KZY1537" s="83"/>
      <c r="KZZ1537" s="52"/>
      <c r="LAA1537" s="70"/>
      <c r="LAB1537" s="70"/>
      <c r="LAC1537" s="70"/>
      <c r="LAD1537" s="110"/>
      <c r="LAE1537" s="2"/>
      <c r="LAF1537" s="15"/>
      <c r="LAG1537" s="15"/>
      <c r="LAH1537" s="83"/>
      <c r="LAI1537" s="52"/>
      <c r="LAJ1537" s="70"/>
      <c r="LAK1537" s="70"/>
      <c r="LAL1537" s="70"/>
      <c r="LAM1537" s="110"/>
      <c r="LAN1537" s="2"/>
      <c r="LAO1537" s="15"/>
      <c r="LAP1537" s="15"/>
      <c r="LAQ1537" s="83"/>
      <c r="LAR1537" s="52"/>
      <c r="LAS1537" s="70"/>
      <c r="LAT1537" s="70"/>
      <c r="LAU1537" s="70"/>
      <c r="LAV1537" s="110"/>
      <c r="LAW1537" s="2"/>
      <c r="LAX1537" s="15"/>
      <c r="LAY1537" s="15"/>
      <c r="LAZ1537" s="83"/>
      <c r="LBA1537" s="52"/>
      <c r="LBB1537" s="70"/>
      <c r="LBC1537" s="70"/>
      <c r="LBD1537" s="70"/>
      <c r="LBE1537" s="110"/>
      <c r="LBF1537" s="2"/>
      <c r="LBG1537" s="15"/>
      <c r="LBH1537" s="15"/>
      <c r="LBI1537" s="83"/>
      <c r="LBJ1537" s="52"/>
      <c r="LBK1537" s="70"/>
      <c r="LBL1537" s="70"/>
      <c r="LBM1537" s="70"/>
      <c r="LBN1537" s="110"/>
      <c r="LBO1537" s="2"/>
      <c r="LBP1537" s="15"/>
      <c r="LBQ1537" s="15"/>
      <c r="LBR1537" s="83"/>
      <c r="LBS1537" s="52"/>
      <c r="LBT1537" s="70"/>
      <c r="LBU1537" s="70"/>
      <c r="LBV1537" s="70"/>
      <c r="LBW1537" s="110"/>
      <c r="LBX1537" s="2"/>
      <c r="LBY1537" s="15"/>
      <c r="LBZ1537" s="15"/>
      <c r="LCA1537" s="83"/>
      <c r="LCB1537" s="52"/>
      <c r="LCC1537" s="70"/>
      <c r="LCD1537" s="70"/>
      <c r="LCE1537" s="70"/>
      <c r="LCF1537" s="110"/>
      <c r="LCG1537" s="2"/>
      <c r="LCH1537" s="15"/>
      <c r="LCI1537" s="15"/>
      <c r="LCJ1537" s="83"/>
      <c r="LCK1537" s="52"/>
      <c r="LCL1537" s="70"/>
      <c r="LCM1537" s="70"/>
      <c r="LCN1537" s="70"/>
      <c r="LCO1537" s="110"/>
      <c r="LCP1537" s="2"/>
      <c r="LCQ1537" s="15"/>
      <c r="LCR1537" s="15"/>
      <c r="LCS1537" s="83"/>
      <c r="LCT1537" s="52"/>
      <c r="LCU1537" s="70"/>
      <c r="LCV1537" s="70"/>
      <c r="LCW1537" s="70"/>
      <c r="LCX1537" s="110"/>
      <c r="LCY1537" s="2"/>
      <c r="LCZ1537" s="15"/>
      <c r="LDA1537" s="15"/>
      <c r="LDB1537" s="83"/>
      <c r="LDC1537" s="52"/>
      <c r="LDD1537" s="70"/>
      <c r="LDE1537" s="70"/>
      <c r="LDF1537" s="70"/>
      <c r="LDG1537" s="110"/>
      <c r="LDH1537" s="2"/>
      <c r="LDI1537" s="15"/>
      <c r="LDJ1537" s="15"/>
      <c r="LDK1537" s="83"/>
      <c r="LDL1537" s="52"/>
      <c r="LDM1537" s="70"/>
      <c r="LDN1537" s="70"/>
      <c r="LDO1537" s="70"/>
      <c r="LDP1537" s="110"/>
      <c r="LDQ1537" s="2"/>
      <c r="LDR1537" s="15"/>
      <c r="LDS1537" s="15"/>
      <c r="LDT1537" s="83"/>
      <c r="LDU1537" s="52"/>
      <c r="LDV1537" s="70"/>
      <c r="LDW1537" s="70"/>
      <c r="LDX1537" s="70"/>
      <c r="LDY1537" s="110"/>
      <c r="LDZ1537" s="2"/>
      <c r="LEA1537" s="15"/>
      <c r="LEB1537" s="15"/>
      <c r="LEC1537" s="83"/>
      <c r="LED1537" s="52"/>
      <c r="LEE1537" s="70"/>
      <c r="LEF1537" s="70"/>
      <c r="LEG1537" s="70"/>
      <c r="LEH1537" s="110"/>
      <c r="LEI1537" s="2"/>
      <c r="LEJ1537" s="15"/>
      <c r="LEK1537" s="15"/>
      <c r="LEL1537" s="83"/>
      <c r="LEM1537" s="52"/>
      <c r="LEN1537" s="70"/>
      <c r="LEO1537" s="70"/>
      <c r="LEP1537" s="70"/>
      <c r="LEQ1537" s="110"/>
      <c r="LER1537" s="2"/>
      <c r="LES1537" s="15"/>
      <c r="LET1537" s="15"/>
      <c r="LEU1537" s="83"/>
      <c r="LEV1537" s="52"/>
      <c r="LEW1537" s="70"/>
      <c r="LEX1537" s="70"/>
      <c r="LEY1537" s="70"/>
      <c r="LEZ1537" s="110"/>
      <c r="LFA1537" s="2"/>
      <c r="LFB1537" s="15"/>
      <c r="LFC1537" s="15"/>
      <c r="LFD1537" s="83"/>
      <c r="LFE1537" s="52"/>
      <c r="LFF1537" s="70"/>
      <c r="LFG1537" s="70"/>
      <c r="LFH1537" s="70"/>
      <c r="LFI1537" s="110"/>
      <c r="LFJ1537" s="2"/>
      <c r="LFK1537" s="15"/>
      <c r="LFL1537" s="15"/>
      <c r="LFM1537" s="83"/>
      <c r="LFN1537" s="52"/>
      <c r="LFO1537" s="70"/>
      <c r="LFP1537" s="70"/>
      <c r="LFQ1537" s="70"/>
      <c r="LFR1537" s="110"/>
      <c r="LFS1537" s="2"/>
      <c r="LFT1537" s="15"/>
      <c r="LFU1537" s="15"/>
      <c r="LFV1537" s="83"/>
      <c r="LFW1537" s="52"/>
      <c r="LFX1537" s="70"/>
      <c r="LFY1537" s="70"/>
      <c r="LFZ1537" s="70"/>
      <c r="LGA1537" s="110"/>
      <c r="LGB1537" s="2"/>
      <c r="LGC1537" s="15"/>
      <c r="LGD1537" s="15"/>
      <c r="LGE1537" s="83"/>
      <c r="LGF1537" s="52"/>
      <c r="LGG1537" s="70"/>
      <c r="LGH1537" s="70"/>
      <c r="LGI1537" s="70"/>
      <c r="LGJ1537" s="110"/>
      <c r="LGK1537" s="2"/>
      <c r="LGL1537" s="15"/>
      <c r="LGM1537" s="15"/>
      <c r="LGN1537" s="83"/>
      <c r="LGO1537" s="52"/>
      <c r="LGP1537" s="70"/>
      <c r="LGQ1537" s="70"/>
      <c r="LGR1537" s="70"/>
      <c r="LGS1537" s="110"/>
      <c r="LGT1537" s="2"/>
      <c r="LGU1537" s="15"/>
      <c r="LGV1537" s="15"/>
      <c r="LGW1537" s="83"/>
      <c r="LGX1537" s="52"/>
      <c r="LGY1537" s="70"/>
      <c r="LGZ1537" s="70"/>
      <c r="LHA1537" s="70"/>
      <c r="LHB1537" s="110"/>
      <c r="LHC1537" s="2"/>
      <c r="LHD1537" s="15"/>
      <c r="LHE1537" s="15"/>
      <c r="LHF1537" s="83"/>
      <c r="LHG1537" s="52"/>
      <c r="LHH1537" s="70"/>
      <c r="LHI1537" s="70"/>
      <c r="LHJ1537" s="70"/>
      <c r="LHK1537" s="110"/>
      <c r="LHL1537" s="2"/>
      <c r="LHM1537" s="15"/>
      <c r="LHN1537" s="15"/>
      <c r="LHO1537" s="83"/>
      <c r="LHP1537" s="52"/>
      <c r="LHQ1537" s="70"/>
      <c r="LHR1537" s="70"/>
      <c r="LHS1537" s="70"/>
      <c r="LHT1537" s="110"/>
      <c r="LHU1537" s="2"/>
      <c r="LHV1537" s="15"/>
      <c r="LHW1537" s="15"/>
      <c r="LHX1537" s="83"/>
      <c r="LHY1537" s="52"/>
      <c r="LHZ1537" s="70"/>
      <c r="LIA1537" s="70"/>
      <c r="LIB1537" s="70"/>
      <c r="LIC1537" s="110"/>
      <c r="LID1537" s="2"/>
      <c r="LIE1537" s="15"/>
      <c r="LIF1537" s="15"/>
      <c r="LIG1537" s="83"/>
      <c r="LIH1537" s="52"/>
      <c r="LII1537" s="70"/>
      <c r="LIJ1537" s="70"/>
      <c r="LIK1537" s="70"/>
      <c r="LIL1537" s="110"/>
      <c r="LIM1537" s="2"/>
      <c r="LIN1537" s="15"/>
      <c r="LIO1537" s="15"/>
      <c r="LIP1537" s="83"/>
      <c r="LIQ1537" s="52"/>
      <c r="LIR1537" s="70"/>
      <c r="LIS1537" s="70"/>
      <c r="LIT1537" s="70"/>
      <c r="LIU1537" s="110"/>
      <c r="LIV1537" s="2"/>
      <c r="LIW1537" s="15"/>
      <c r="LIX1537" s="15"/>
      <c r="LIY1537" s="83"/>
      <c r="LIZ1537" s="52"/>
      <c r="LJA1537" s="70"/>
      <c r="LJB1537" s="70"/>
      <c r="LJC1537" s="70"/>
      <c r="LJD1537" s="110"/>
      <c r="LJE1537" s="2"/>
      <c r="LJF1537" s="15"/>
      <c r="LJG1537" s="15"/>
      <c r="LJH1537" s="83"/>
      <c r="LJI1537" s="52"/>
      <c r="LJJ1537" s="70"/>
      <c r="LJK1537" s="70"/>
      <c r="LJL1537" s="70"/>
      <c r="LJM1537" s="110"/>
      <c r="LJN1537" s="2"/>
      <c r="LJO1537" s="15"/>
      <c r="LJP1537" s="15"/>
      <c r="LJQ1537" s="83"/>
      <c r="LJR1537" s="52"/>
      <c r="LJS1537" s="70"/>
      <c r="LJT1537" s="70"/>
      <c r="LJU1537" s="70"/>
      <c r="LJV1537" s="110"/>
      <c r="LJW1537" s="2"/>
      <c r="LJX1537" s="15"/>
      <c r="LJY1537" s="15"/>
      <c r="LJZ1537" s="83"/>
      <c r="LKA1537" s="52"/>
      <c r="LKB1537" s="70"/>
      <c r="LKC1537" s="70"/>
      <c r="LKD1537" s="70"/>
      <c r="LKE1537" s="110"/>
      <c r="LKF1537" s="2"/>
      <c r="LKG1537" s="15"/>
      <c r="LKH1537" s="15"/>
      <c r="LKI1537" s="83"/>
      <c r="LKJ1537" s="52"/>
      <c r="LKK1537" s="70"/>
      <c r="LKL1537" s="70"/>
      <c r="LKM1537" s="70"/>
      <c r="LKN1537" s="110"/>
      <c r="LKO1537" s="2"/>
      <c r="LKP1537" s="15"/>
      <c r="LKQ1537" s="15"/>
      <c r="LKR1537" s="83"/>
      <c r="LKS1537" s="52"/>
      <c r="LKT1537" s="70"/>
      <c r="LKU1537" s="70"/>
      <c r="LKV1537" s="70"/>
      <c r="LKW1537" s="110"/>
      <c r="LKX1537" s="2"/>
      <c r="LKY1537" s="15"/>
      <c r="LKZ1537" s="15"/>
      <c r="LLA1537" s="83"/>
      <c r="LLB1537" s="52"/>
      <c r="LLC1537" s="70"/>
      <c r="LLD1537" s="70"/>
      <c r="LLE1537" s="70"/>
      <c r="LLF1537" s="110"/>
      <c r="LLG1537" s="2"/>
      <c r="LLH1537" s="15"/>
      <c r="LLI1537" s="15"/>
      <c r="LLJ1537" s="83"/>
      <c r="LLK1537" s="52"/>
      <c r="LLL1537" s="70"/>
      <c r="LLM1537" s="70"/>
      <c r="LLN1537" s="70"/>
      <c r="LLO1537" s="110"/>
      <c r="LLP1537" s="2"/>
      <c r="LLQ1537" s="15"/>
      <c r="LLR1537" s="15"/>
      <c r="LLS1537" s="83"/>
      <c r="LLT1537" s="52"/>
      <c r="LLU1537" s="70"/>
      <c r="LLV1537" s="70"/>
      <c r="LLW1537" s="70"/>
      <c r="LLX1537" s="110"/>
      <c r="LLY1537" s="2"/>
      <c r="LLZ1537" s="15"/>
      <c r="LMA1537" s="15"/>
      <c r="LMB1537" s="83"/>
      <c r="LMC1537" s="52"/>
      <c r="LMD1537" s="70"/>
      <c r="LME1537" s="70"/>
      <c r="LMF1537" s="70"/>
      <c r="LMG1537" s="110"/>
      <c r="LMH1537" s="2"/>
      <c r="LMI1537" s="15"/>
      <c r="LMJ1537" s="15"/>
      <c r="LMK1537" s="83"/>
      <c r="LML1537" s="52"/>
      <c r="LMM1537" s="70"/>
      <c r="LMN1537" s="70"/>
      <c r="LMO1537" s="70"/>
      <c r="LMP1537" s="110"/>
      <c r="LMQ1537" s="2"/>
      <c r="LMR1537" s="15"/>
      <c r="LMS1537" s="15"/>
      <c r="LMT1537" s="83"/>
      <c r="LMU1537" s="52"/>
      <c r="LMV1537" s="70"/>
      <c r="LMW1537" s="70"/>
      <c r="LMX1537" s="70"/>
      <c r="LMY1537" s="110"/>
      <c r="LMZ1537" s="2"/>
      <c r="LNA1537" s="15"/>
      <c r="LNB1537" s="15"/>
      <c r="LNC1537" s="83"/>
      <c r="LND1537" s="52"/>
      <c r="LNE1537" s="70"/>
      <c r="LNF1537" s="70"/>
      <c r="LNG1537" s="70"/>
      <c r="LNH1537" s="110"/>
      <c r="LNI1537" s="2"/>
      <c r="LNJ1537" s="15"/>
      <c r="LNK1537" s="15"/>
      <c r="LNL1537" s="83"/>
      <c r="LNM1537" s="52"/>
      <c r="LNN1537" s="70"/>
      <c r="LNO1537" s="70"/>
      <c r="LNP1537" s="70"/>
      <c r="LNQ1537" s="110"/>
      <c r="LNR1537" s="2"/>
      <c r="LNS1537" s="15"/>
      <c r="LNT1537" s="15"/>
      <c r="LNU1537" s="83"/>
      <c r="LNV1537" s="52"/>
      <c r="LNW1537" s="70"/>
      <c r="LNX1537" s="70"/>
      <c r="LNY1537" s="70"/>
      <c r="LNZ1537" s="110"/>
      <c r="LOA1537" s="2"/>
      <c r="LOB1537" s="15"/>
      <c r="LOC1537" s="15"/>
      <c r="LOD1537" s="83"/>
      <c r="LOE1537" s="52"/>
      <c r="LOF1537" s="70"/>
      <c r="LOG1537" s="70"/>
      <c r="LOH1537" s="70"/>
      <c r="LOI1537" s="110"/>
      <c r="LOJ1537" s="2"/>
      <c r="LOK1537" s="15"/>
      <c r="LOL1537" s="15"/>
      <c r="LOM1537" s="83"/>
      <c r="LON1537" s="52"/>
      <c r="LOO1537" s="70"/>
      <c r="LOP1537" s="70"/>
      <c r="LOQ1537" s="70"/>
      <c r="LOR1537" s="110"/>
      <c r="LOS1537" s="2"/>
      <c r="LOT1537" s="15"/>
      <c r="LOU1537" s="15"/>
      <c r="LOV1537" s="83"/>
      <c r="LOW1537" s="52"/>
      <c r="LOX1537" s="70"/>
      <c r="LOY1537" s="70"/>
      <c r="LOZ1537" s="70"/>
      <c r="LPA1537" s="110"/>
      <c r="LPB1537" s="2"/>
      <c r="LPC1537" s="15"/>
      <c r="LPD1537" s="15"/>
      <c r="LPE1537" s="83"/>
      <c r="LPF1537" s="52"/>
      <c r="LPG1537" s="70"/>
      <c r="LPH1537" s="70"/>
      <c r="LPI1537" s="70"/>
      <c r="LPJ1537" s="110"/>
      <c r="LPK1537" s="2"/>
      <c r="LPL1537" s="15"/>
      <c r="LPM1537" s="15"/>
      <c r="LPN1537" s="83"/>
      <c r="LPO1537" s="52"/>
      <c r="LPP1537" s="70"/>
      <c r="LPQ1537" s="70"/>
      <c r="LPR1537" s="70"/>
      <c r="LPS1537" s="110"/>
      <c r="LPT1537" s="2"/>
      <c r="LPU1537" s="15"/>
      <c r="LPV1537" s="15"/>
      <c r="LPW1537" s="83"/>
      <c r="LPX1537" s="52"/>
      <c r="LPY1537" s="70"/>
      <c r="LPZ1537" s="70"/>
      <c r="LQA1537" s="70"/>
      <c r="LQB1537" s="110"/>
      <c r="LQC1537" s="2"/>
      <c r="LQD1537" s="15"/>
      <c r="LQE1537" s="15"/>
      <c r="LQF1537" s="83"/>
      <c r="LQG1537" s="52"/>
      <c r="LQH1537" s="70"/>
      <c r="LQI1537" s="70"/>
      <c r="LQJ1537" s="70"/>
      <c r="LQK1537" s="110"/>
      <c r="LQL1537" s="2"/>
      <c r="LQM1537" s="15"/>
      <c r="LQN1537" s="15"/>
      <c r="LQO1537" s="83"/>
      <c r="LQP1537" s="52"/>
      <c r="LQQ1537" s="70"/>
      <c r="LQR1537" s="70"/>
      <c r="LQS1537" s="70"/>
      <c r="LQT1537" s="110"/>
      <c r="LQU1537" s="2"/>
      <c r="LQV1537" s="15"/>
      <c r="LQW1537" s="15"/>
      <c r="LQX1537" s="83"/>
      <c r="LQY1537" s="52"/>
      <c r="LQZ1537" s="70"/>
      <c r="LRA1537" s="70"/>
      <c r="LRB1537" s="70"/>
      <c r="LRC1537" s="110"/>
      <c r="LRD1537" s="2"/>
      <c r="LRE1537" s="15"/>
      <c r="LRF1537" s="15"/>
      <c r="LRG1537" s="83"/>
      <c r="LRH1537" s="52"/>
      <c r="LRI1537" s="70"/>
      <c r="LRJ1537" s="70"/>
      <c r="LRK1537" s="70"/>
      <c r="LRL1537" s="110"/>
      <c r="LRM1537" s="2"/>
      <c r="LRN1537" s="15"/>
      <c r="LRO1537" s="15"/>
      <c r="LRP1537" s="83"/>
      <c r="LRQ1537" s="52"/>
      <c r="LRR1537" s="70"/>
      <c r="LRS1537" s="70"/>
      <c r="LRT1537" s="70"/>
      <c r="LRU1537" s="110"/>
      <c r="LRV1537" s="2"/>
      <c r="LRW1537" s="15"/>
      <c r="LRX1537" s="15"/>
      <c r="LRY1537" s="83"/>
      <c r="LRZ1537" s="52"/>
      <c r="LSA1537" s="70"/>
      <c r="LSB1537" s="70"/>
      <c r="LSC1537" s="70"/>
      <c r="LSD1537" s="110"/>
      <c r="LSE1537" s="2"/>
      <c r="LSF1537" s="15"/>
      <c r="LSG1537" s="15"/>
      <c r="LSH1537" s="83"/>
      <c r="LSI1537" s="52"/>
      <c r="LSJ1537" s="70"/>
      <c r="LSK1537" s="70"/>
      <c r="LSL1537" s="70"/>
      <c r="LSM1537" s="110"/>
      <c r="LSN1537" s="2"/>
      <c r="LSO1537" s="15"/>
      <c r="LSP1537" s="15"/>
      <c r="LSQ1537" s="83"/>
      <c r="LSR1537" s="52"/>
      <c r="LSS1537" s="70"/>
      <c r="LST1537" s="70"/>
      <c r="LSU1537" s="70"/>
      <c r="LSV1537" s="110"/>
      <c r="LSW1537" s="2"/>
      <c r="LSX1537" s="15"/>
      <c r="LSY1537" s="15"/>
      <c r="LSZ1537" s="83"/>
      <c r="LTA1537" s="52"/>
      <c r="LTB1537" s="70"/>
      <c r="LTC1537" s="70"/>
      <c r="LTD1537" s="70"/>
      <c r="LTE1537" s="110"/>
      <c r="LTF1537" s="2"/>
      <c r="LTG1537" s="15"/>
      <c r="LTH1537" s="15"/>
      <c r="LTI1537" s="83"/>
      <c r="LTJ1537" s="52"/>
      <c r="LTK1537" s="70"/>
      <c r="LTL1537" s="70"/>
      <c r="LTM1537" s="70"/>
      <c r="LTN1537" s="110"/>
      <c r="LTO1537" s="2"/>
      <c r="LTP1537" s="15"/>
      <c r="LTQ1537" s="15"/>
      <c r="LTR1537" s="83"/>
      <c r="LTS1537" s="52"/>
      <c r="LTT1537" s="70"/>
      <c r="LTU1537" s="70"/>
      <c r="LTV1537" s="70"/>
      <c r="LTW1537" s="110"/>
      <c r="LTX1537" s="2"/>
      <c r="LTY1537" s="15"/>
      <c r="LTZ1537" s="15"/>
      <c r="LUA1537" s="83"/>
      <c r="LUB1537" s="52"/>
      <c r="LUC1537" s="70"/>
      <c r="LUD1537" s="70"/>
      <c r="LUE1537" s="70"/>
      <c r="LUF1537" s="110"/>
      <c r="LUG1537" s="2"/>
      <c r="LUH1537" s="15"/>
      <c r="LUI1537" s="15"/>
      <c r="LUJ1537" s="83"/>
      <c r="LUK1537" s="52"/>
      <c r="LUL1537" s="70"/>
      <c r="LUM1537" s="70"/>
      <c r="LUN1537" s="70"/>
      <c r="LUO1537" s="110"/>
      <c r="LUP1537" s="2"/>
      <c r="LUQ1537" s="15"/>
      <c r="LUR1537" s="15"/>
      <c r="LUS1537" s="83"/>
      <c r="LUT1537" s="52"/>
      <c r="LUU1537" s="70"/>
      <c r="LUV1537" s="70"/>
      <c r="LUW1537" s="70"/>
      <c r="LUX1537" s="110"/>
      <c r="LUY1537" s="2"/>
      <c r="LUZ1537" s="15"/>
      <c r="LVA1537" s="15"/>
      <c r="LVB1537" s="83"/>
      <c r="LVC1537" s="52"/>
      <c r="LVD1537" s="70"/>
      <c r="LVE1537" s="70"/>
      <c r="LVF1537" s="70"/>
      <c r="LVG1537" s="110"/>
      <c r="LVH1537" s="2"/>
      <c r="LVI1537" s="15"/>
      <c r="LVJ1537" s="15"/>
      <c r="LVK1537" s="83"/>
      <c r="LVL1537" s="52"/>
      <c r="LVM1537" s="70"/>
      <c r="LVN1537" s="70"/>
      <c r="LVO1537" s="70"/>
      <c r="LVP1537" s="110"/>
      <c r="LVQ1537" s="2"/>
      <c r="LVR1537" s="15"/>
      <c r="LVS1537" s="15"/>
      <c r="LVT1537" s="83"/>
      <c r="LVU1537" s="52"/>
      <c r="LVV1537" s="70"/>
      <c r="LVW1537" s="70"/>
      <c r="LVX1537" s="70"/>
      <c r="LVY1537" s="110"/>
      <c r="LVZ1537" s="2"/>
      <c r="LWA1537" s="15"/>
      <c r="LWB1537" s="15"/>
      <c r="LWC1537" s="83"/>
      <c r="LWD1537" s="52"/>
      <c r="LWE1537" s="70"/>
      <c r="LWF1537" s="70"/>
      <c r="LWG1537" s="70"/>
      <c r="LWH1537" s="110"/>
      <c r="LWI1537" s="2"/>
      <c r="LWJ1537" s="15"/>
      <c r="LWK1537" s="15"/>
      <c r="LWL1537" s="83"/>
      <c r="LWM1537" s="52"/>
      <c r="LWN1537" s="70"/>
      <c r="LWO1537" s="70"/>
      <c r="LWP1537" s="70"/>
      <c r="LWQ1537" s="110"/>
      <c r="LWR1537" s="2"/>
      <c r="LWS1537" s="15"/>
      <c r="LWT1537" s="15"/>
      <c r="LWU1537" s="83"/>
      <c r="LWV1537" s="52"/>
      <c r="LWW1537" s="70"/>
      <c r="LWX1537" s="70"/>
      <c r="LWY1537" s="70"/>
      <c r="LWZ1537" s="110"/>
      <c r="LXA1537" s="2"/>
      <c r="LXB1537" s="15"/>
      <c r="LXC1537" s="15"/>
      <c r="LXD1537" s="83"/>
      <c r="LXE1537" s="52"/>
      <c r="LXF1537" s="70"/>
      <c r="LXG1537" s="70"/>
      <c r="LXH1537" s="70"/>
      <c r="LXI1537" s="110"/>
      <c r="LXJ1537" s="2"/>
      <c r="LXK1537" s="15"/>
      <c r="LXL1537" s="15"/>
      <c r="LXM1537" s="83"/>
      <c r="LXN1537" s="52"/>
      <c r="LXO1537" s="70"/>
      <c r="LXP1537" s="70"/>
      <c r="LXQ1537" s="70"/>
      <c r="LXR1537" s="110"/>
      <c r="LXS1537" s="2"/>
      <c r="LXT1537" s="15"/>
      <c r="LXU1537" s="15"/>
      <c r="LXV1537" s="83"/>
      <c r="LXW1537" s="52"/>
      <c r="LXX1537" s="70"/>
      <c r="LXY1537" s="70"/>
      <c r="LXZ1537" s="70"/>
      <c r="LYA1537" s="110"/>
      <c r="LYB1537" s="2"/>
      <c r="LYC1537" s="15"/>
      <c r="LYD1537" s="15"/>
      <c r="LYE1537" s="83"/>
      <c r="LYF1537" s="52"/>
      <c r="LYG1537" s="70"/>
      <c r="LYH1537" s="70"/>
      <c r="LYI1537" s="70"/>
      <c r="LYJ1537" s="110"/>
      <c r="LYK1537" s="2"/>
      <c r="LYL1537" s="15"/>
      <c r="LYM1537" s="15"/>
      <c r="LYN1537" s="83"/>
      <c r="LYO1537" s="52"/>
      <c r="LYP1537" s="70"/>
      <c r="LYQ1537" s="70"/>
      <c r="LYR1537" s="70"/>
      <c r="LYS1537" s="110"/>
      <c r="LYT1537" s="2"/>
      <c r="LYU1537" s="15"/>
      <c r="LYV1537" s="15"/>
      <c r="LYW1537" s="83"/>
      <c r="LYX1537" s="52"/>
      <c r="LYY1537" s="70"/>
      <c r="LYZ1537" s="70"/>
      <c r="LZA1537" s="70"/>
      <c r="LZB1537" s="110"/>
      <c r="LZC1537" s="2"/>
      <c r="LZD1537" s="15"/>
      <c r="LZE1537" s="15"/>
      <c r="LZF1537" s="83"/>
      <c r="LZG1537" s="52"/>
      <c r="LZH1537" s="70"/>
      <c r="LZI1537" s="70"/>
      <c r="LZJ1537" s="70"/>
      <c r="LZK1537" s="110"/>
      <c r="LZL1537" s="2"/>
      <c r="LZM1537" s="15"/>
      <c r="LZN1537" s="15"/>
      <c r="LZO1537" s="83"/>
      <c r="LZP1537" s="52"/>
      <c r="LZQ1537" s="70"/>
      <c r="LZR1537" s="70"/>
      <c r="LZS1537" s="70"/>
      <c r="LZT1537" s="110"/>
      <c r="LZU1537" s="2"/>
      <c r="LZV1537" s="15"/>
      <c r="LZW1537" s="15"/>
      <c r="LZX1537" s="83"/>
      <c r="LZY1537" s="52"/>
      <c r="LZZ1537" s="70"/>
      <c r="MAA1537" s="70"/>
      <c r="MAB1537" s="70"/>
      <c r="MAC1537" s="110"/>
      <c r="MAD1537" s="2"/>
      <c r="MAE1537" s="15"/>
      <c r="MAF1537" s="15"/>
      <c r="MAG1537" s="83"/>
      <c r="MAH1537" s="52"/>
      <c r="MAI1537" s="70"/>
      <c r="MAJ1537" s="70"/>
      <c r="MAK1537" s="70"/>
      <c r="MAL1537" s="110"/>
      <c r="MAM1537" s="2"/>
      <c r="MAN1537" s="15"/>
      <c r="MAO1537" s="15"/>
      <c r="MAP1537" s="83"/>
      <c r="MAQ1537" s="52"/>
      <c r="MAR1537" s="70"/>
      <c r="MAS1537" s="70"/>
      <c r="MAT1537" s="70"/>
      <c r="MAU1537" s="110"/>
      <c r="MAV1537" s="2"/>
      <c r="MAW1537" s="15"/>
      <c r="MAX1537" s="15"/>
      <c r="MAY1537" s="83"/>
      <c r="MAZ1537" s="52"/>
      <c r="MBA1537" s="70"/>
      <c r="MBB1537" s="70"/>
      <c r="MBC1537" s="70"/>
      <c r="MBD1537" s="110"/>
      <c r="MBE1537" s="2"/>
      <c r="MBF1537" s="15"/>
      <c r="MBG1537" s="15"/>
      <c r="MBH1537" s="83"/>
      <c r="MBI1537" s="52"/>
      <c r="MBJ1537" s="70"/>
      <c r="MBK1537" s="70"/>
      <c r="MBL1537" s="70"/>
      <c r="MBM1537" s="110"/>
      <c r="MBN1537" s="2"/>
      <c r="MBO1537" s="15"/>
      <c r="MBP1537" s="15"/>
      <c r="MBQ1537" s="83"/>
      <c r="MBR1537" s="52"/>
      <c r="MBS1537" s="70"/>
      <c r="MBT1537" s="70"/>
      <c r="MBU1537" s="70"/>
      <c r="MBV1537" s="110"/>
      <c r="MBW1537" s="2"/>
      <c r="MBX1537" s="15"/>
      <c r="MBY1537" s="15"/>
      <c r="MBZ1537" s="83"/>
      <c r="MCA1537" s="52"/>
      <c r="MCB1537" s="70"/>
      <c r="MCC1537" s="70"/>
      <c r="MCD1537" s="70"/>
      <c r="MCE1537" s="110"/>
      <c r="MCF1537" s="2"/>
      <c r="MCG1537" s="15"/>
      <c r="MCH1537" s="15"/>
      <c r="MCI1537" s="83"/>
      <c r="MCJ1537" s="52"/>
      <c r="MCK1537" s="70"/>
      <c r="MCL1537" s="70"/>
      <c r="MCM1537" s="70"/>
      <c r="MCN1537" s="110"/>
      <c r="MCO1537" s="2"/>
      <c r="MCP1537" s="15"/>
      <c r="MCQ1537" s="15"/>
      <c r="MCR1537" s="83"/>
      <c r="MCS1537" s="52"/>
      <c r="MCT1537" s="70"/>
      <c r="MCU1537" s="70"/>
      <c r="MCV1537" s="70"/>
      <c r="MCW1537" s="110"/>
      <c r="MCX1537" s="2"/>
      <c r="MCY1537" s="15"/>
      <c r="MCZ1537" s="15"/>
      <c r="MDA1537" s="83"/>
      <c r="MDB1537" s="52"/>
      <c r="MDC1537" s="70"/>
      <c r="MDD1537" s="70"/>
      <c r="MDE1537" s="70"/>
      <c r="MDF1537" s="110"/>
      <c r="MDG1537" s="2"/>
      <c r="MDH1537" s="15"/>
      <c r="MDI1537" s="15"/>
      <c r="MDJ1537" s="83"/>
      <c r="MDK1537" s="52"/>
      <c r="MDL1537" s="70"/>
      <c r="MDM1537" s="70"/>
      <c r="MDN1537" s="70"/>
      <c r="MDO1537" s="110"/>
      <c r="MDP1537" s="2"/>
      <c r="MDQ1537" s="15"/>
      <c r="MDR1537" s="15"/>
      <c r="MDS1537" s="83"/>
      <c r="MDT1537" s="52"/>
      <c r="MDU1537" s="70"/>
      <c r="MDV1537" s="70"/>
      <c r="MDW1537" s="70"/>
      <c r="MDX1537" s="110"/>
      <c r="MDY1537" s="2"/>
      <c r="MDZ1537" s="15"/>
      <c r="MEA1537" s="15"/>
      <c r="MEB1537" s="83"/>
      <c r="MEC1537" s="52"/>
      <c r="MED1537" s="70"/>
      <c r="MEE1537" s="70"/>
      <c r="MEF1537" s="70"/>
      <c r="MEG1537" s="110"/>
      <c r="MEH1537" s="2"/>
      <c r="MEI1537" s="15"/>
      <c r="MEJ1537" s="15"/>
      <c r="MEK1537" s="83"/>
      <c r="MEL1537" s="52"/>
      <c r="MEM1537" s="70"/>
      <c r="MEN1537" s="70"/>
      <c r="MEO1537" s="70"/>
      <c r="MEP1537" s="110"/>
      <c r="MEQ1537" s="2"/>
      <c r="MER1537" s="15"/>
      <c r="MES1537" s="15"/>
      <c r="MET1537" s="83"/>
      <c r="MEU1537" s="52"/>
      <c r="MEV1537" s="70"/>
      <c r="MEW1537" s="70"/>
      <c r="MEX1537" s="70"/>
      <c r="MEY1537" s="110"/>
      <c r="MEZ1537" s="2"/>
      <c r="MFA1537" s="15"/>
      <c r="MFB1537" s="15"/>
      <c r="MFC1537" s="83"/>
      <c r="MFD1537" s="52"/>
      <c r="MFE1537" s="70"/>
      <c r="MFF1537" s="70"/>
      <c r="MFG1537" s="70"/>
      <c r="MFH1537" s="110"/>
      <c r="MFI1537" s="2"/>
      <c r="MFJ1537" s="15"/>
      <c r="MFK1537" s="15"/>
      <c r="MFL1537" s="83"/>
      <c r="MFM1537" s="52"/>
      <c r="MFN1537" s="70"/>
      <c r="MFO1537" s="70"/>
      <c r="MFP1537" s="70"/>
      <c r="MFQ1537" s="110"/>
      <c r="MFR1537" s="2"/>
      <c r="MFS1537" s="15"/>
      <c r="MFT1537" s="15"/>
      <c r="MFU1537" s="83"/>
      <c r="MFV1537" s="52"/>
      <c r="MFW1537" s="70"/>
      <c r="MFX1537" s="70"/>
      <c r="MFY1537" s="70"/>
      <c r="MFZ1537" s="110"/>
      <c r="MGA1537" s="2"/>
      <c r="MGB1537" s="15"/>
      <c r="MGC1537" s="15"/>
      <c r="MGD1537" s="83"/>
      <c r="MGE1537" s="52"/>
      <c r="MGF1537" s="70"/>
      <c r="MGG1537" s="70"/>
      <c r="MGH1537" s="70"/>
      <c r="MGI1537" s="110"/>
      <c r="MGJ1537" s="2"/>
      <c r="MGK1537" s="15"/>
      <c r="MGL1537" s="15"/>
      <c r="MGM1537" s="83"/>
      <c r="MGN1537" s="52"/>
      <c r="MGO1537" s="70"/>
      <c r="MGP1537" s="70"/>
      <c r="MGQ1537" s="70"/>
      <c r="MGR1537" s="110"/>
      <c r="MGS1537" s="2"/>
      <c r="MGT1537" s="15"/>
      <c r="MGU1537" s="15"/>
      <c r="MGV1537" s="83"/>
      <c r="MGW1537" s="52"/>
      <c r="MGX1537" s="70"/>
      <c r="MGY1537" s="70"/>
      <c r="MGZ1537" s="70"/>
      <c r="MHA1537" s="110"/>
      <c r="MHB1537" s="2"/>
      <c r="MHC1537" s="15"/>
      <c r="MHD1537" s="15"/>
      <c r="MHE1537" s="83"/>
      <c r="MHF1537" s="52"/>
      <c r="MHG1537" s="70"/>
      <c r="MHH1537" s="70"/>
      <c r="MHI1537" s="70"/>
      <c r="MHJ1537" s="110"/>
      <c r="MHK1537" s="2"/>
      <c r="MHL1537" s="15"/>
      <c r="MHM1537" s="15"/>
      <c r="MHN1537" s="83"/>
      <c r="MHO1537" s="52"/>
      <c r="MHP1537" s="70"/>
      <c r="MHQ1537" s="70"/>
      <c r="MHR1537" s="70"/>
      <c r="MHS1537" s="110"/>
      <c r="MHT1537" s="2"/>
      <c r="MHU1537" s="15"/>
      <c r="MHV1537" s="15"/>
      <c r="MHW1537" s="83"/>
      <c r="MHX1537" s="52"/>
      <c r="MHY1537" s="70"/>
      <c r="MHZ1537" s="70"/>
      <c r="MIA1537" s="70"/>
      <c r="MIB1537" s="110"/>
      <c r="MIC1537" s="2"/>
      <c r="MID1537" s="15"/>
      <c r="MIE1537" s="15"/>
      <c r="MIF1537" s="83"/>
      <c r="MIG1537" s="52"/>
      <c r="MIH1537" s="70"/>
      <c r="MII1537" s="70"/>
      <c r="MIJ1537" s="70"/>
      <c r="MIK1537" s="110"/>
      <c r="MIL1537" s="2"/>
      <c r="MIM1537" s="15"/>
      <c r="MIN1537" s="15"/>
      <c r="MIO1537" s="83"/>
      <c r="MIP1537" s="52"/>
      <c r="MIQ1537" s="70"/>
      <c r="MIR1537" s="70"/>
      <c r="MIS1537" s="70"/>
      <c r="MIT1537" s="110"/>
      <c r="MIU1537" s="2"/>
      <c r="MIV1537" s="15"/>
      <c r="MIW1537" s="15"/>
      <c r="MIX1537" s="83"/>
      <c r="MIY1537" s="52"/>
      <c r="MIZ1537" s="70"/>
      <c r="MJA1537" s="70"/>
      <c r="MJB1537" s="70"/>
      <c r="MJC1537" s="110"/>
      <c r="MJD1537" s="2"/>
      <c r="MJE1537" s="15"/>
      <c r="MJF1537" s="15"/>
      <c r="MJG1537" s="83"/>
      <c r="MJH1537" s="52"/>
      <c r="MJI1537" s="70"/>
      <c r="MJJ1537" s="70"/>
      <c r="MJK1537" s="70"/>
      <c r="MJL1537" s="110"/>
      <c r="MJM1537" s="2"/>
      <c r="MJN1537" s="15"/>
      <c r="MJO1537" s="15"/>
      <c r="MJP1537" s="83"/>
      <c r="MJQ1537" s="52"/>
      <c r="MJR1537" s="70"/>
      <c r="MJS1537" s="70"/>
      <c r="MJT1537" s="70"/>
      <c r="MJU1537" s="110"/>
      <c r="MJV1537" s="2"/>
      <c r="MJW1537" s="15"/>
      <c r="MJX1537" s="15"/>
      <c r="MJY1537" s="83"/>
      <c r="MJZ1537" s="52"/>
      <c r="MKA1537" s="70"/>
      <c r="MKB1537" s="70"/>
      <c r="MKC1537" s="70"/>
      <c r="MKD1537" s="110"/>
      <c r="MKE1537" s="2"/>
      <c r="MKF1537" s="15"/>
      <c r="MKG1537" s="15"/>
      <c r="MKH1537" s="83"/>
      <c r="MKI1537" s="52"/>
      <c r="MKJ1537" s="70"/>
      <c r="MKK1537" s="70"/>
      <c r="MKL1537" s="70"/>
      <c r="MKM1537" s="110"/>
      <c r="MKN1537" s="2"/>
      <c r="MKO1537" s="15"/>
      <c r="MKP1537" s="15"/>
      <c r="MKQ1537" s="83"/>
      <c r="MKR1537" s="52"/>
      <c r="MKS1537" s="70"/>
      <c r="MKT1537" s="70"/>
      <c r="MKU1537" s="70"/>
      <c r="MKV1537" s="110"/>
      <c r="MKW1537" s="2"/>
      <c r="MKX1537" s="15"/>
      <c r="MKY1537" s="15"/>
      <c r="MKZ1537" s="83"/>
      <c r="MLA1537" s="52"/>
      <c r="MLB1537" s="70"/>
      <c r="MLC1537" s="70"/>
      <c r="MLD1537" s="70"/>
      <c r="MLE1537" s="110"/>
      <c r="MLF1537" s="2"/>
      <c r="MLG1537" s="15"/>
      <c r="MLH1537" s="15"/>
      <c r="MLI1537" s="83"/>
      <c r="MLJ1537" s="52"/>
      <c r="MLK1537" s="70"/>
      <c r="MLL1537" s="70"/>
      <c r="MLM1537" s="70"/>
      <c r="MLN1537" s="110"/>
      <c r="MLO1537" s="2"/>
      <c r="MLP1537" s="15"/>
      <c r="MLQ1537" s="15"/>
      <c r="MLR1537" s="83"/>
      <c r="MLS1537" s="52"/>
      <c r="MLT1537" s="70"/>
      <c r="MLU1537" s="70"/>
      <c r="MLV1537" s="70"/>
      <c r="MLW1537" s="110"/>
      <c r="MLX1537" s="2"/>
      <c r="MLY1537" s="15"/>
      <c r="MLZ1537" s="15"/>
      <c r="MMA1537" s="83"/>
      <c r="MMB1537" s="52"/>
      <c r="MMC1537" s="70"/>
      <c r="MMD1537" s="70"/>
      <c r="MME1537" s="70"/>
      <c r="MMF1537" s="110"/>
      <c r="MMG1537" s="2"/>
      <c r="MMH1537" s="15"/>
      <c r="MMI1537" s="15"/>
      <c r="MMJ1537" s="83"/>
      <c r="MMK1537" s="52"/>
      <c r="MML1537" s="70"/>
      <c r="MMM1537" s="70"/>
      <c r="MMN1537" s="70"/>
      <c r="MMO1537" s="110"/>
      <c r="MMP1537" s="2"/>
      <c r="MMQ1537" s="15"/>
      <c r="MMR1537" s="15"/>
      <c r="MMS1537" s="83"/>
      <c r="MMT1537" s="52"/>
      <c r="MMU1537" s="70"/>
      <c r="MMV1537" s="70"/>
      <c r="MMW1537" s="70"/>
      <c r="MMX1537" s="110"/>
      <c r="MMY1537" s="2"/>
      <c r="MMZ1537" s="15"/>
      <c r="MNA1537" s="15"/>
      <c r="MNB1537" s="83"/>
      <c r="MNC1537" s="52"/>
      <c r="MND1537" s="70"/>
      <c r="MNE1537" s="70"/>
      <c r="MNF1537" s="70"/>
      <c r="MNG1537" s="110"/>
      <c r="MNH1537" s="2"/>
      <c r="MNI1537" s="15"/>
      <c r="MNJ1537" s="15"/>
      <c r="MNK1537" s="83"/>
      <c r="MNL1537" s="52"/>
      <c r="MNM1537" s="70"/>
      <c r="MNN1537" s="70"/>
      <c r="MNO1537" s="70"/>
      <c r="MNP1537" s="110"/>
      <c r="MNQ1537" s="2"/>
      <c r="MNR1537" s="15"/>
      <c r="MNS1537" s="15"/>
      <c r="MNT1537" s="83"/>
      <c r="MNU1537" s="52"/>
      <c r="MNV1537" s="70"/>
      <c r="MNW1537" s="70"/>
      <c r="MNX1537" s="70"/>
      <c r="MNY1537" s="110"/>
      <c r="MNZ1537" s="2"/>
      <c r="MOA1537" s="15"/>
      <c r="MOB1537" s="15"/>
      <c r="MOC1537" s="83"/>
      <c r="MOD1537" s="52"/>
      <c r="MOE1537" s="70"/>
      <c r="MOF1537" s="70"/>
      <c r="MOG1537" s="70"/>
      <c r="MOH1537" s="110"/>
      <c r="MOI1537" s="2"/>
      <c r="MOJ1537" s="15"/>
      <c r="MOK1537" s="15"/>
      <c r="MOL1537" s="83"/>
      <c r="MOM1537" s="52"/>
      <c r="MON1537" s="70"/>
      <c r="MOO1537" s="70"/>
      <c r="MOP1537" s="70"/>
      <c r="MOQ1537" s="110"/>
      <c r="MOR1537" s="2"/>
      <c r="MOS1537" s="15"/>
      <c r="MOT1537" s="15"/>
      <c r="MOU1537" s="83"/>
      <c r="MOV1537" s="52"/>
      <c r="MOW1537" s="70"/>
      <c r="MOX1537" s="70"/>
      <c r="MOY1537" s="70"/>
      <c r="MOZ1537" s="110"/>
      <c r="MPA1537" s="2"/>
      <c r="MPB1537" s="15"/>
      <c r="MPC1537" s="15"/>
      <c r="MPD1537" s="83"/>
      <c r="MPE1537" s="52"/>
      <c r="MPF1537" s="70"/>
      <c r="MPG1537" s="70"/>
      <c r="MPH1537" s="70"/>
      <c r="MPI1537" s="110"/>
      <c r="MPJ1537" s="2"/>
      <c r="MPK1537" s="15"/>
      <c r="MPL1537" s="15"/>
      <c r="MPM1537" s="83"/>
      <c r="MPN1537" s="52"/>
      <c r="MPO1537" s="70"/>
      <c r="MPP1537" s="70"/>
      <c r="MPQ1537" s="70"/>
      <c r="MPR1537" s="110"/>
      <c r="MPS1537" s="2"/>
      <c r="MPT1537" s="15"/>
      <c r="MPU1537" s="15"/>
      <c r="MPV1537" s="83"/>
      <c r="MPW1537" s="52"/>
      <c r="MPX1537" s="70"/>
      <c r="MPY1537" s="70"/>
      <c r="MPZ1537" s="70"/>
      <c r="MQA1537" s="110"/>
      <c r="MQB1537" s="2"/>
      <c r="MQC1537" s="15"/>
      <c r="MQD1537" s="15"/>
      <c r="MQE1537" s="83"/>
      <c r="MQF1537" s="52"/>
      <c r="MQG1537" s="70"/>
      <c r="MQH1537" s="70"/>
      <c r="MQI1537" s="70"/>
      <c r="MQJ1537" s="110"/>
      <c r="MQK1537" s="2"/>
      <c r="MQL1537" s="15"/>
      <c r="MQM1537" s="15"/>
      <c r="MQN1537" s="83"/>
      <c r="MQO1537" s="52"/>
      <c r="MQP1537" s="70"/>
      <c r="MQQ1537" s="70"/>
      <c r="MQR1537" s="70"/>
      <c r="MQS1537" s="110"/>
      <c r="MQT1537" s="2"/>
      <c r="MQU1537" s="15"/>
      <c r="MQV1537" s="15"/>
      <c r="MQW1537" s="83"/>
      <c r="MQX1537" s="52"/>
      <c r="MQY1537" s="70"/>
      <c r="MQZ1537" s="70"/>
      <c r="MRA1537" s="70"/>
      <c r="MRB1537" s="110"/>
      <c r="MRC1537" s="2"/>
      <c r="MRD1537" s="15"/>
      <c r="MRE1537" s="15"/>
      <c r="MRF1537" s="83"/>
      <c r="MRG1537" s="52"/>
      <c r="MRH1537" s="70"/>
      <c r="MRI1537" s="70"/>
      <c r="MRJ1537" s="70"/>
      <c r="MRK1537" s="110"/>
      <c r="MRL1537" s="2"/>
      <c r="MRM1537" s="15"/>
      <c r="MRN1537" s="15"/>
      <c r="MRO1537" s="83"/>
      <c r="MRP1537" s="52"/>
      <c r="MRQ1537" s="70"/>
      <c r="MRR1537" s="70"/>
      <c r="MRS1537" s="70"/>
      <c r="MRT1537" s="110"/>
      <c r="MRU1537" s="2"/>
      <c r="MRV1537" s="15"/>
      <c r="MRW1537" s="15"/>
      <c r="MRX1537" s="83"/>
      <c r="MRY1537" s="52"/>
      <c r="MRZ1537" s="70"/>
      <c r="MSA1537" s="70"/>
      <c r="MSB1537" s="70"/>
      <c r="MSC1537" s="110"/>
      <c r="MSD1537" s="2"/>
      <c r="MSE1537" s="15"/>
      <c r="MSF1537" s="15"/>
      <c r="MSG1537" s="83"/>
      <c r="MSH1537" s="52"/>
      <c r="MSI1537" s="70"/>
      <c r="MSJ1537" s="70"/>
      <c r="MSK1537" s="70"/>
      <c r="MSL1537" s="110"/>
      <c r="MSM1537" s="2"/>
      <c r="MSN1537" s="15"/>
      <c r="MSO1537" s="15"/>
      <c r="MSP1537" s="83"/>
      <c r="MSQ1537" s="52"/>
      <c r="MSR1537" s="70"/>
      <c r="MSS1537" s="70"/>
      <c r="MST1537" s="70"/>
      <c r="MSU1537" s="110"/>
      <c r="MSV1537" s="2"/>
      <c r="MSW1537" s="15"/>
      <c r="MSX1537" s="15"/>
      <c r="MSY1537" s="83"/>
      <c r="MSZ1537" s="52"/>
      <c r="MTA1537" s="70"/>
      <c r="MTB1537" s="70"/>
      <c r="MTC1537" s="70"/>
      <c r="MTD1537" s="110"/>
      <c r="MTE1537" s="2"/>
      <c r="MTF1537" s="15"/>
      <c r="MTG1537" s="15"/>
      <c r="MTH1537" s="83"/>
      <c r="MTI1537" s="52"/>
      <c r="MTJ1537" s="70"/>
      <c r="MTK1537" s="70"/>
      <c r="MTL1537" s="70"/>
      <c r="MTM1537" s="110"/>
      <c r="MTN1537" s="2"/>
      <c r="MTO1537" s="15"/>
      <c r="MTP1537" s="15"/>
      <c r="MTQ1537" s="83"/>
      <c r="MTR1537" s="52"/>
      <c r="MTS1537" s="70"/>
      <c r="MTT1537" s="70"/>
      <c r="MTU1537" s="70"/>
      <c r="MTV1537" s="110"/>
      <c r="MTW1537" s="2"/>
      <c r="MTX1537" s="15"/>
      <c r="MTY1537" s="15"/>
      <c r="MTZ1537" s="83"/>
      <c r="MUA1537" s="52"/>
      <c r="MUB1537" s="70"/>
      <c r="MUC1537" s="70"/>
      <c r="MUD1537" s="70"/>
      <c r="MUE1537" s="110"/>
      <c r="MUF1537" s="2"/>
      <c r="MUG1537" s="15"/>
      <c r="MUH1537" s="15"/>
      <c r="MUI1537" s="83"/>
      <c r="MUJ1537" s="52"/>
      <c r="MUK1537" s="70"/>
      <c r="MUL1537" s="70"/>
      <c r="MUM1537" s="70"/>
      <c r="MUN1537" s="110"/>
      <c r="MUO1537" s="2"/>
      <c r="MUP1537" s="15"/>
      <c r="MUQ1537" s="15"/>
      <c r="MUR1537" s="83"/>
      <c r="MUS1537" s="52"/>
      <c r="MUT1537" s="70"/>
      <c r="MUU1537" s="70"/>
      <c r="MUV1537" s="70"/>
      <c r="MUW1537" s="110"/>
      <c r="MUX1537" s="2"/>
      <c r="MUY1537" s="15"/>
      <c r="MUZ1537" s="15"/>
      <c r="MVA1537" s="83"/>
      <c r="MVB1537" s="52"/>
      <c r="MVC1537" s="70"/>
      <c r="MVD1537" s="70"/>
      <c r="MVE1537" s="70"/>
      <c r="MVF1537" s="110"/>
      <c r="MVG1537" s="2"/>
      <c r="MVH1537" s="15"/>
      <c r="MVI1537" s="15"/>
      <c r="MVJ1537" s="83"/>
      <c r="MVK1537" s="52"/>
      <c r="MVL1537" s="70"/>
      <c r="MVM1537" s="70"/>
      <c r="MVN1537" s="70"/>
      <c r="MVO1537" s="110"/>
      <c r="MVP1537" s="2"/>
      <c r="MVQ1537" s="15"/>
      <c r="MVR1537" s="15"/>
      <c r="MVS1537" s="83"/>
      <c r="MVT1537" s="52"/>
      <c r="MVU1537" s="70"/>
      <c r="MVV1537" s="70"/>
      <c r="MVW1537" s="70"/>
      <c r="MVX1537" s="110"/>
      <c r="MVY1537" s="2"/>
      <c r="MVZ1537" s="15"/>
      <c r="MWA1537" s="15"/>
      <c r="MWB1537" s="83"/>
      <c r="MWC1537" s="52"/>
      <c r="MWD1537" s="70"/>
      <c r="MWE1537" s="70"/>
      <c r="MWF1537" s="70"/>
      <c r="MWG1537" s="110"/>
      <c r="MWH1537" s="2"/>
      <c r="MWI1537" s="15"/>
      <c r="MWJ1537" s="15"/>
      <c r="MWK1537" s="83"/>
      <c r="MWL1537" s="52"/>
      <c r="MWM1537" s="70"/>
      <c r="MWN1537" s="70"/>
      <c r="MWO1537" s="70"/>
      <c r="MWP1537" s="110"/>
      <c r="MWQ1537" s="2"/>
      <c r="MWR1537" s="15"/>
      <c r="MWS1537" s="15"/>
      <c r="MWT1537" s="83"/>
      <c r="MWU1537" s="52"/>
      <c r="MWV1537" s="70"/>
      <c r="MWW1537" s="70"/>
      <c r="MWX1537" s="70"/>
      <c r="MWY1537" s="110"/>
      <c r="MWZ1537" s="2"/>
      <c r="MXA1537" s="15"/>
      <c r="MXB1537" s="15"/>
      <c r="MXC1537" s="83"/>
      <c r="MXD1537" s="52"/>
      <c r="MXE1537" s="70"/>
      <c r="MXF1537" s="70"/>
      <c r="MXG1537" s="70"/>
      <c r="MXH1537" s="110"/>
      <c r="MXI1537" s="2"/>
      <c r="MXJ1537" s="15"/>
      <c r="MXK1537" s="15"/>
      <c r="MXL1537" s="83"/>
      <c r="MXM1537" s="52"/>
      <c r="MXN1537" s="70"/>
      <c r="MXO1537" s="70"/>
      <c r="MXP1537" s="70"/>
      <c r="MXQ1537" s="110"/>
      <c r="MXR1537" s="2"/>
      <c r="MXS1537" s="15"/>
      <c r="MXT1537" s="15"/>
      <c r="MXU1537" s="83"/>
      <c r="MXV1537" s="52"/>
      <c r="MXW1537" s="70"/>
      <c r="MXX1537" s="70"/>
      <c r="MXY1537" s="70"/>
      <c r="MXZ1537" s="110"/>
      <c r="MYA1537" s="2"/>
      <c r="MYB1537" s="15"/>
      <c r="MYC1537" s="15"/>
      <c r="MYD1537" s="83"/>
      <c r="MYE1537" s="52"/>
      <c r="MYF1537" s="70"/>
      <c r="MYG1537" s="70"/>
      <c r="MYH1537" s="70"/>
      <c r="MYI1537" s="110"/>
      <c r="MYJ1537" s="2"/>
      <c r="MYK1537" s="15"/>
      <c r="MYL1537" s="15"/>
      <c r="MYM1537" s="83"/>
      <c r="MYN1537" s="52"/>
      <c r="MYO1537" s="70"/>
      <c r="MYP1537" s="70"/>
      <c r="MYQ1537" s="70"/>
      <c r="MYR1537" s="110"/>
      <c r="MYS1537" s="2"/>
      <c r="MYT1537" s="15"/>
      <c r="MYU1537" s="15"/>
      <c r="MYV1537" s="83"/>
      <c r="MYW1537" s="52"/>
      <c r="MYX1537" s="70"/>
      <c r="MYY1537" s="70"/>
      <c r="MYZ1537" s="70"/>
      <c r="MZA1537" s="110"/>
      <c r="MZB1537" s="2"/>
      <c r="MZC1537" s="15"/>
      <c r="MZD1537" s="15"/>
      <c r="MZE1537" s="83"/>
      <c r="MZF1537" s="52"/>
      <c r="MZG1537" s="70"/>
      <c r="MZH1537" s="70"/>
      <c r="MZI1537" s="70"/>
      <c r="MZJ1537" s="110"/>
      <c r="MZK1537" s="2"/>
      <c r="MZL1537" s="15"/>
      <c r="MZM1537" s="15"/>
      <c r="MZN1537" s="83"/>
      <c r="MZO1537" s="52"/>
      <c r="MZP1537" s="70"/>
      <c r="MZQ1537" s="70"/>
      <c r="MZR1537" s="70"/>
      <c r="MZS1537" s="110"/>
      <c r="MZT1537" s="2"/>
      <c r="MZU1537" s="15"/>
      <c r="MZV1537" s="15"/>
      <c r="MZW1537" s="83"/>
      <c r="MZX1537" s="52"/>
      <c r="MZY1537" s="70"/>
      <c r="MZZ1537" s="70"/>
      <c r="NAA1537" s="70"/>
      <c r="NAB1537" s="110"/>
      <c r="NAC1537" s="2"/>
      <c r="NAD1537" s="15"/>
      <c r="NAE1537" s="15"/>
      <c r="NAF1537" s="83"/>
      <c r="NAG1537" s="52"/>
      <c r="NAH1537" s="70"/>
      <c r="NAI1537" s="70"/>
      <c r="NAJ1537" s="70"/>
      <c r="NAK1537" s="110"/>
      <c r="NAL1537" s="2"/>
      <c r="NAM1537" s="15"/>
      <c r="NAN1537" s="15"/>
      <c r="NAO1537" s="83"/>
      <c r="NAP1537" s="52"/>
      <c r="NAQ1537" s="70"/>
      <c r="NAR1537" s="70"/>
      <c r="NAS1537" s="70"/>
      <c r="NAT1537" s="110"/>
      <c r="NAU1537" s="2"/>
      <c r="NAV1537" s="15"/>
      <c r="NAW1537" s="15"/>
      <c r="NAX1537" s="83"/>
      <c r="NAY1537" s="52"/>
      <c r="NAZ1537" s="70"/>
      <c r="NBA1537" s="70"/>
      <c r="NBB1537" s="70"/>
      <c r="NBC1537" s="110"/>
      <c r="NBD1537" s="2"/>
      <c r="NBE1537" s="15"/>
      <c r="NBF1537" s="15"/>
      <c r="NBG1537" s="83"/>
      <c r="NBH1537" s="52"/>
      <c r="NBI1537" s="70"/>
      <c r="NBJ1537" s="70"/>
      <c r="NBK1537" s="70"/>
      <c r="NBL1537" s="110"/>
      <c r="NBM1537" s="2"/>
      <c r="NBN1537" s="15"/>
      <c r="NBO1537" s="15"/>
      <c r="NBP1537" s="83"/>
      <c r="NBQ1537" s="52"/>
      <c r="NBR1537" s="70"/>
      <c r="NBS1537" s="70"/>
      <c r="NBT1537" s="70"/>
      <c r="NBU1537" s="110"/>
      <c r="NBV1537" s="2"/>
      <c r="NBW1537" s="15"/>
      <c r="NBX1537" s="15"/>
      <c r="NBY1537" s="83"/>
      <c r="NBZ1537" s="52"/>
      <c r="NCA1537" s="70"/>
      <c r="NCB1537" s="70"/>
      <c r="NCC1537" s="70"/>
      <c r="NCD1537" s="110"/>
      <c r="NCE1537" s="2"/>
      <c r="NCF1537" s="15"/>
      <c r="NCG1537" s="15"/>
      <c r="NCH1537" s="83"/>
      <c r="NCI1537" s="52"/>
      <c r="NCJ1537" s="70"/>
      <c r="NCK1537" s="70"/>
      <c r="NCL1537" s="70"/>
      <c r="NCM1537" s="110"/>
      <c r="NCN1537" s="2"/>
      <c r="NCO1537" s="15"/>
      <c r="NCP1537" s="15"/>
      <c r="NCQ1537" s="83"/>
      <c r="NCR1537" s="52"/>
      <c r="NCS1537" s="70"/>
      <c r="NCT1537" s="70"/>
      <c r="NCU1537" s="70"/>
      <c r="NCV1537" s="110"/>
      <c r="NCW1537" s="2"/>
      <c r="NCX1537" s="15"/>
      <c r="NCY1537" s="15"/>
      <c r="NCZ1537" s="83"/>
      <c r="NDA1537" s="52"/>
      <c r="NDB1537" s="70"/>
      <c r="NDC1537" s="70"/>
      <c r="NDD1537" s="70"/>
      <c r="NDE1537" s="110"/>
      <c r="NDF1537" s="2"/>
      <c r="NDG1537" s="15"/>
      <c r="NDH1537" s="15"/>
      <c r="NDI1537" s="83"/>
      <c r="NDJ1537" s="52"/>
      <c r="NDK1537" s="70"/>
      <c r="NDL1537" s="70"/>
      <c r="NDM1537" s="70"/>
      <c r="NDN1537" s="110"/>
      <c r="NDO1537" s="2"/>
      <c r="NDP1537" s="15"/>
      <c r="NDQ1537" s="15"/>
      <c r="NDR1537" s="83"/>
      <c r="NDS1537" s="52"/>
      <c r="NDT1537" s="70"/>
      <c r="NDU1537" s="70"/>
      <c r="NDV1537" s="70"/>
      <c r="NDW1537" s="110"/>
      <c r="NDX1537" s="2"/>
      <c r="NDY1537" s="15"/>
      <c r="NDZ1537" s="15"/>
      <c r="NEA1537" s="83"/>
      <c r="NEB1537" s="52"/>
      <c r="NEC1537" s="70"/>
      <c r="NED1537" s="70"/>
      <c r="NEE1537" s="70"/>
      <c r="NEF1537" s="110"/>
      <c r="NEG1537" s="2"/>
      <c r="NEH1537" s="15"/>
      <c r="NEI1537" s="15"/>
      <c r="NEJ1537" s="83"/>
      <c r="NEK1537" s="52"/>
      <c r="NEL1537" s="70"/>
      <c r="NEM1537" s="70"/>
      <c r="NEN1537" s="70"/>
      <c r="NEO1537" s="110"/>
      <c r="NEP1537" s="2"/>
      <c r="NEQ1537" s="15"/>
      <c r="NER1537" s="15"/>
      <c r="NES1537" s="83"/>
      <c r="NET1537" s="52"/>
      <c r="NEU1537" s="70"/>
      <c r="NEV1537" s="70"/>
      <c r="NEW1537" s="70"/>
      <c r="NEX1537" s="110"/>
      <c r="NEY1537" s="2"/>
      <c r="NEZ1537" s="15"/>
      <c r="NFA1537" s="15"/>
      <c r="NFB1537" s="83"/>
      <c r="NFC1537" s="52"/>
      <c r="NFD1537" s="70"/>
      <c r="NFE1537" s="70"/>
      <c r="NFF1537" s="70"/>
      <c r="NFG1537" s="110"/>
      <c r="NFH1537" s="2"/>
      <c r="NFI1537" s="15"/>
      <c r="NFJ1537" s="15"/>
      <c r="NFK1537" s="83"/>
      <c r="NFL1537" s="52"/>
      <c r="NFM1537" s="70"/>
      <c r="NFN1537" s="70"/>
      <c r="NFO1537" s="70"/>
      <c r="NFP1537" s="110"/>
      <c r="NFQ1537" s="2"/>
      <c r="NFR1537" s="15"/>
      <c r="NFS1537" s="15"/>
      <c r="NFT1537" s="83"/>
      <c r="NFU1537" s="52"/>
      <c r="NFV1537" s="70"/>
      <c r="NFW1537" s="70"/>
      <c r="NFX1537" s="70"/>
      <c r="NFY1537" s="110"/>
      <c r="NFZ1537" s="2"/>
      <c r="NGA1537" s="15"/>
      <c r="NGB1537" s="15"/>
      <c r="NGC1537" s="83"/>
      <c r="NGD1537" s="52"/>
      <c r="NGE1537" s="70"/>
      <c r="NGF1537" s="70"/>
      <c r="NGG1537" s="70"/>
      <c r="NGH1537" s="110"/>
      <c r="NGI1537" s="2"/>
      <c r="NGJ1537" s="15"/>
      <c r="NGK1537" s="15"/>
      <c r="NGL1537" s="83"/>
      <c r="NGM1537" s="52"/>
      <c r="NGN1537" s="70"/>
      <c r="NGO1537" s="70"/>
      <c r="NGP1537" s="70"/>
      <c r="NGQ1537" s="110"/>
      <c r="NGR1537" s="2"/>
      <c r="NGS1537" s="15"/>
      <c r="NGT1537" s="15"/>
      <c r="NGU1537" s="83"/>
      <c r="NGV1537" s="52"/>
      <c r="NGW1537" s="70"/>
      <c r="NGX1537" s="70"/>
      <c r="NGY1537" s="70"/>
      <c r="NGZ1537" s="110"/>
      <c r="NHA1537" s="2"/>
      <c r="NHB1537" s="15"/>
      <c r="NHC1537" s="15"/>
      <c r="NHD1537" s="83"/>
      <c r="NHE1537" s="52"/>
      <c r="NHF1537" s="70"/>
      <c r="NHG1537" s="70"/>
      <c r="NHH1537" s="70"/>
      <c r="NHI1537" s="110"/>
      <c r="NHJ1537" s="2"/>
      <c r="NHK1537" s="15"/>
      <c r="NHL1537" s="15"/>
      <c r="NHM1537" s="83"/>
      <c r="NHN1537" s="52"/>
      <c r="NHO1537" s="70"/>
      <c r="NHP1537" s="70"/>
      <c r="NHQ1537" s="70"/>
      <c r="NHR1537" s="110"/>
      <c r="NHS1537" s="2"/>
      <c r="NHT1537" s="15"/>
      <c r="NHU1537" s="15"/>
      <c r="NHV1537" s="83"/>
      <c r="NHW1537" s="52"/>
      <c r="NHX1537" s="70"/>
      <c r="NHY1537" s="70"/>
      <c r="NHZ1537" s="70"/>
      <c r="NIA1537" s="110"/>
      <c r="NIB1537" s="2"/>
      <c r="NIC1537" s="15"/>
      <c r="NID1537" s="15"/>
      <c r="NIE1537" s="83"/>
      <c r="NIF1537" s="52"/>
      <c r="NIG1537" s="70"/>
      <c r="NIH1537" s="70"/>
      <c r="NII1537" s="70"/>
      <c r="NIJ1537" s="110"/>
      <c r="NIK1537" s="2"/>
      <c r="NIL1537" s="15"/>
      <c r="NIM1537" s="15"/>
      <c r="NIN1537" s="83"/>
      <c r="NIO1537" s="52"/>
      <c r="NIP1537" s="70"/>
      <c r="NIQ1537" s="70"/>
      <c r="NIR1537" s="70"/>
      <c r="NIS1537" s="110"/>
      <c r="NIT1537" s="2"/>
      <c r="NIU1537" s="15"/>
      <c r="NIV1537" s="15"/>
      <c r="NIW1537" s="83"/>
      <c r="NIX1537" s="52"/>
      <c r="NIY1537" s="70"/>
      <c r="NIZ1537" s="70"/>
      <c r="NJA1537" s="70"/>
      <c r="NJB1537" s="110"/>
      <c r="NJC1537" s="2"/>
      <c r="NJD1537" s="15"/>
      <c r="NJE1537" s="15"/>
      <c r="NJF1537" s="83"/>
      <c r="NJG1537" s="52"/>
      <c r="NJH1537" s="70"/>
      <c r="NJI1537" s="70"/>
      <c r="NJJ1537" s="70"/>
      <c r="NJK1537" s="110"/>
      <c r="NJL1537" s="2"/>
      <c r="NJM1537" s="15"/>
      <c r="NJN1537" s="15"/>
      <c r="NJO1537" s="83"/>
      <c r="NJP1537" s="52"/>
      <c r="NJQ1537" s="70"/>
      <c r="NJR1537" s="70"/>
      <c r="NJS1537" s="70"/>
      <c r="NJT1537" s="110"/>
      <c r="NJU1537" s="2"/>
      <c r="NJV1537" s="15"/>
      <c r="NJW1537" s="15"/>
      <c r="NJX1537" s="83"/>
      <c r="NJY1537" s="52"/>
      <c r="NJZ1537" s="70"/>
      <c r="NKA1537" s="70"/>
      <c r="NKB1537" s="70"/>
      <c r="NKC1537" s="110"/>
      <c r="NKD1537" s="2"/>
      <c r="NKE1537" s="15"/>
      <c r="NKF1537" s="15"/>
      <c r="NKG1537" s="83"/>
      <c r="NKH1537" s="52"/>
      <c r="NKI1537" s="70"/>
      <c r="NKJ1537" s="70"/>
      <c r="NKK1537" s="70"/>
      <c r="NKL1537" s="110"/>
      <c r="NKM1537" s="2"/>
      <c r="NKN1537" s="15"/>
      <c r="NKO1537" s="15"/>
      <c r="NKP1537" s="83"/>
      <c r="NKQ1537" s="52"/>
      <c r="NKR1537" s="70"/>
      <c r="NKS1537" s="70"/>
      <c r="NKT1537" s="70"/>
      <c r="NKU1537" s="110"/>
      <c r="NKV1537" s="2"/>
      <c r="NKW1537" s="15"/>
      <c r="NKX1537" s="15"/>
      <c r="NKY1537" s="83"/>
      <c r="NKZ1537" s="52"/>
      <c r="NLA1537" s="70"/>
      <c r="NLB1537" s="70"/>
      <c r="NLC1537" s="70"/>
      <c r="NLD1537" s="110"/>
      <c r="NLE1537" s="2"/>
      <c r="NLF1537" s="15"/>
      <c r="NLG1537" s="15"/>
      <c r="NLH1537" s="83"/>
      <c r="NLI1537" s="52"/>
      <c r="NLJ1537" s="70"/>
      <c r="NLK1537" s="70"/>
      <c r="NLL1537" s="70"/>
      <c r="NLM1537" s="110"/>
      <c r="NLN1537" s="2"/>
      <c r="NLO1537" s="15"/>
      <c r="NLP1537" s="15"/>
      <c r="NLQ1537" s="83"/>
      <c r="NLR1537" s="52"/>
      <c r="NLS1537" s="70"/>
      <c r="NLT1537" s="70"/>
      <c r="NLU1537" s="70"/>
      <c r="NLV1537" s="110"/>
      <c r="NLW1537" s="2"/>
      <c r="NLX1537" s="15"/>
      <c r="NLY1537" s="15"/>
      <c r="NLZ1537" s="83"/>
      <c r="NMA1537" s="52"/>
      <c r="NMB1537" s="70"/>
      <c r="NMC1537" s="70"/>
      <c r="NMD1537" s="70"/>
      <c r="NME1537" s="110"/>
      <c r="NMF1537" s="2"/>
      <c r="NMG1537" s="15"/>
      <c r="NMH1537" s="15"/>
      <c r="NMI1537" s="83"/>
      <c r="NMJ1537" s="52"/>
      <c r="NMK1537" s="70"/>
      <c r="NML1537" s="70"/>
      <c r="NMM1537" s="70"/>
      <c r="NMN1537" s="110"/>
      <c r="NMO1537" s="2"/>
      <c r="NMP1537" s="15"/>
      <c r="NMQ1537" s="15"/>
      <c r="NMR1537" s="83"/>
      <c r="NMS1537" s="52"/>
      <c r="NMT1537" s="70"/>
      <c r="NMU1537" s="70"/>
      <c r="NMV1537" s="70"/>
      <c r="NMW1537" s="110"/>
      <c r="NMX1537" s="2"/>
      <c r="NMY1537" s="15"/>
      <c r="NMZ1537" s="15"/>
      <c r="NNA1537" s="83"/>
      <c r="NNB1537" s="52"/>
      <c r="NNC1537" s="70"/>
      <c r="NND1537" s="70"/>
      <c r="NNE1537" s="70"/>
      <c r="NNF1537" s="110"/>
      <c r="NNG1537" s="2"/>
      <c r="NNH1537" s="15"/>
      <c r="NNI1537" s="15"/>
      <c r="NNJ1537" s="83"/>
      <c r="NNK1537" s="52"/>
      <c r="NNL1537" s="70"/>
      <c r="NNM1537" s="70"/>
      <c r="NNN1537" s="70"/>
      <c r="NNO1537" s="110"/>
      <c r="NNP1537" s="2"/>
      <c r="NNQ1537" s="15"/>
      <c r="NNR1537" s="15"/>
      <c r="NNS1537" s="83"/>
      <c r="NNT1537" s="52"/>
      <c r="NNU1537" s="70"/>
      <c r="NNV1537" s="70"/>
      <c r="NNW1537" s="70"/>
      <c r="NNX1537" s="110"/>
      <c r="NNY1537" s="2"/>
      <c r="NNZ1537" s="15"/>
      <c r="NOA1537" s="15"/>
      <c r="NOB1537" s="83"/>
      <c r="NOC1537" s="52"/>
      <c r="NOD1537" s="70"/>
      <c r="NOE1537" s="70"/>
      <c r="NOF1537" s="70"/>
      <c r="NOG1537" s="110"/>
      <c r="NOH1537" s="2"/>
      <c r="NOI1537" s="15"/>
      <c r="NOJ1537" s="15"/>
      <c r="NOK1537" s="83"/>
      <c r="NOL1537" s="52"/>
      <c r="NOM1537" s="70"/>
      <c r="NON1537" s="70"/>
      <c r="NOO1537" s="70"/>
      <c r="NOP1537" s="110"/>
      <c r="NOQ1537" s="2"/>
      <c r="NOR1537" s="15"/>
      <c r="NOS1537" s="15"/>
      <c r="NOT1537" s="83"/>
      <c r="NOU1537" s="52"/>
      <c r="NOV1537" s="70"/>
      <c r="NOW1537" s="70"/>
      <c r="NOX1537" s="70"/>
      <c r="NOY1537" s="110"/>
      <c r="NOZ1537" s="2"/>
      <c r="NPA1537" s="15"/>
      <c r="NPB1537" s="15"/>
      <c r="NPC1537" s="83"/>
      <c r="NPD1537" s="52"/>
      <c r="NPE1537" s="70"/>
      <c r="NPF1537" s="70"/>
      <c r="NPG1537" s="70"/>
      <c r="NPH1537" s="110"/>
      <c r="NPI1537" s="2"/>
      <c r="NPJ1537" s="15"/>
      <c r="NPK1537" s="15"/>
      <c r="NPL1537" s="83"/>
      <c r="NPM1537" s="52"/>
      <c r="NPN1537" s="70"/>
      <c r="NPO1537" s="70"/>
      <c r="NPP1537" s="70"/>
      <c r="NPQ1537" s="110"/>
      <c r="NPR1537" s="2"/>
      <c r="NPS1537" s="15"/>
      <c r="NPT1537" s="15"/>
      <c r="NPU1537" s="83"/>
      <c r="NPV1537" s="52"/>
      <c r="NPW1537" s="70"/>
      <c r="NPX1537" s="70"/>
      <c r="NPY1537" s="70"/>
      <c r="NPZ1537" s="110"/>
      <c r="NQA1537" s="2"/>
      <c r="NQB1537" s="15"/>
      <c r="NQC1537" s="15"/>
      <c r="NQD1537" s="83"/>
      <c r="NQE1537" s="52"/>
      <c r="NQF1537" s="70"/>
      <c r="NQG1537" s="70"/>
      <c r="NQH1537" s="70"/>
      <c r="NQI1537" s="110"/>
      <c r="NQJ1537" s="2"/>
      <c r="NQK1537" s="15"/>
      <c r="NQL1537" s="15"/>
      <c r="NQM1537" s="83"/>
      <c r="NQN1537" s="52"/>
      <c r="NQO1537" s="70"/>
      <c r="NQP1537" s="70"/>
      <c r="NQQ1537" s="70"/>
      <c r="NQR1537" s="110"/>
      <c r="NQS1537" s="2"/>
      <c r="NQT1537" s="15"/>
      <c r="NQU1537" s="15"/>
      <c r="NQV1537" s="83"/>
      <c r="NQW1537" s="52"/>
      <c r="NQX1537" s="70"/>
      <c r="NQY1537" s="70"/>
      <c r="NQZ1537" s="70"/>
      <c r="NRA1537" s="110"/>
      <c r="NRB1537" s="2"/>
      <c r="NRC1537" s="15"/>
      <c r="NRD1537" s="15"/>
      <c r="NRE1537" s="83"/>
      <c r="NRF1537" s="52"/>
      <c r="NRG1537" s="70"/>
      <c r="NRH1537" s="70"/>
      <c r="NRI1537" s="70"/>
      <c r="NRJ1537" s="110"/>
      <c r="NRK1537" s="2"/>
      <c r="NRL1537" s="15"/>
      <c r="NRM1537" s="15"/>
      <c r="NRN1537" s="83"/>
      <c r="NRO1537" s="52"/>
      <c r="NRP1537" s="70"/>
      <c r="NRQ1537" s="70"/>
      <c r="NRR1537" s="70"/>
      <c r="NRS1537" s="110"/>
      <c r="NRT1537" s="2"/>
      <c r="NRU1537" s="15"/>
      <c r="NRV1537" s="15"/>
      <c r="NRW1537" s="83"/>
      <c r="NRX1537" s="52"/>
      <c r="NRY1537" s="70"/>
      <c r="NRZ1537" s="70"/>
      <c r="NSA1537" s="70"/>
      <c r="NSB1537" s="110"/>
      <c r="NSC1537" s="2"/>
      <c r="NSD1537" s="15"/>
      <c r="NSE1537" s="15"/>
      <c r="NSF1537" s="83"/>
      <c r="NSG1537" s="52"/>
      <c r="NSH1537" s="70"/>
      <c r="NSI1537" s="70"/>
      <c r="NSJ1537" s="70"/>
      <c r="NSK1537" s="110"/>
      <c r="NSL1537" s="2"/>
      <c r="NSM1537" s="15"/>
      <c r="NSN1537" s="15"/>
      <c r="NSO1537" s="83"/>
      <c r="NSP1537" s="52"/>
      <c r="NSQ1537" s="70"/>
      <c r="NSR1537" s="70"/>
      <c r="NSS1537" s="70"/>
      <c r="NST1537" s="110"/>
      <c r="NSU1537" s="2"/>
      <c r="NSV1537" s="15"/>
      <c r="NSW1537" s="15"/>
      <c r="NSX1537" s="83"/>
      <c r="NSY1537" s="52"/>
      <c r="NSZ1537" s="70"/>
      <c r="NTA1537" s="70"/>
      <c r="NTB1537" s="70"/>
      <c r="NTC1537" s="110"/>
      <c r="NTD1537" s="2"/>
      <c r="NTE1537" s="15"/>
      <c r="NTF1537" s="15"/>
      <c r="NTG1537" s="83"/>
      <c r="NTH1537" s="52"/>
      <c r="NTI1537" s="70"/>
      <c r="NTJ1537" s="70"/>
      <c r="NTK1537" s="70"/>
      <c r="NTL1537" s="110"/>
      <c r="NTM1537" s="2"/>
      <c r="NTN1537" s="15"/>
      <c r="NTO1537" s="15"/>
      <c r="NTP1537" s="83"/>
      <c r="NTQ1537" s="52"/>
      <c r="NTR1537" s="70"/>
      <c r="NTS1537" s="70"/>
      <c r="NTT1537" s="70"/>
      <c r="NTU1537" s="110"/>
      <c r="NTV1537" s="2"/>
      <c r="NTW1537" s="15"/>
      <c r="NTX1537" s="15"/>
      <c r="NTY1537" s="83"/>
      <c r="NTZ1537" s="52"/>
      <c r="NUA1537" s="70"/>
      <c r="NUB1537" s="70"/>
      <c r="NUC1537" s="70"/>
      <c r="NUD1537" s="110"/>
      <c r="NUE1537" s="2"/>
      <c r="NUF1537" s="15"/>
      <c r="NUG1537" s="15"/>
      <c r="NUH1537" s="83"/>
      <c r="NUI1537" s="52"/>
      <c r="NUJ1537" s="70"/>
      <c r="NUK1537" s="70"/>
      <c r="NUL1537" s="70"/>
      <c r="NUM1537" s="110"/>
      <c r="NUN1537" s="2"/>
      <c r="NUO1537" s="15"/>
      <c r="NUP1537" s="15"/>
      <c r="NUQ1537" s="83"/>
      <c r="NUR1537" s="52"/>
      <c r="NUS1537" s="70"/>
      <c r="NUT1537" s="70"/>
      <c r="NUU1537" s="70"/>
      <c r="NUV1537" s="110"/>
      <c r="NUW1537" s="2"/>
      <c r="NUX1537" s="15"/>
      <c r="NUY1537" s="15"/>
      <c r="NUZ1537" s="83"/>
      <c r="NVA1537" s="52"/>
      <c r="NVB1537" s="70"/>
      <c r="NVC1537" s="70"/>
      <c r="NVD1537" s="70"/>
      <c r="NVE1537" s="110"/>
      <c r="NVF1537" s="2"/>
      <c r="NVG1537" s="15"/>
      <c r="NVH1537" s="15"/>
      <c r="NVI1537" s="83"/>
      <c r="NVJ1537" s="52"/>
      <c r="NVK1537" s="70"/>
      <c r="NVL1537" s="70"/>
      <c r="NVM1537" s="70"/>
      <c r="NVN1537" s="110"/>
      <c r="NVO1537" s="2"/>
      <c r="NVP1537" s="15"/>
      <c r="NVQ1537" s="15"/>
      <c r="NVR1537" s="83"/>
      <c r="NVS1537" s="52"/>
      <c r="NVT1537" s="70"/>
      <c r="NVU1537" s="70"/>
      <c r="NVV1537" s="70"/>
      <c r="NVW1537" s="110"/>
      <c r="NVX1537" s="2"/>
      <c r="NVY1537" s="15"/>
      <c r="NVZ1537" s="15"/>
      <c r="NWA1537" s="83"/>
      <c r="NWB1537" s="52"/>
      <c r="NWC1537" s="70"/>
      <c r="NWD1537" s="70"/>
      <c r="NWE1537" s="70"/>
      <c r="NWF1537" s="110"/>
      <c r="NWG1537" s="2"/>
      <c r="NWH1537" s="15"/>
      <c r="NWI1537" s="15"/>
      <c r="NWJ1537" s="83"/>
      <c r="NWK1537" s="52"/>
      <c r="NWL1537" s="70"/>
      <c r="NWM1537" s="70"/>
      <c r="NWN1537" s="70"/>
      <c r="NWO1537" s="110"/>
      <c r="NWP1537" s="2"/>
      <c r="NWQ1537" s="15"/>
      <c r="NWR1537" s="15"/>
      <c r="NWS1537" s="83"/>
      <c r="NWT1537" s="52"/>
      <c r="NWU1537" s="70"/>
      <c r="NWV1537" s="70"/>
      <c r="NWW1537" s="70"/>
      <c r="NWX1537" s="110"/>
      <c r="NWY1537" s="2"/>
      <c r="NWZ1537" s="15"/>
      <c r="NXA1537" s="15"/>
      <c r="NXB1537" s="83"/>
      <c r="NXC1537" s="52"/>
      <c r="NXD1537" s="70"/>
      <c r="NXE1537" s="70"/>
      <c r="NXF1537" s="70"/>
      <c r="NXG1537" s="110"/>
      <c r="NXH1537" s="2"/>
      <c r="NXI1537" s="15"/>
      <c r="NXJ1537" s="15"/>
      <c r="NXK1537" s="83"/>
      <c r="NXL1537" s="52"/>
      <c r="NXM1537" s="70"/>
      <c r="NXN1537" s="70"/>
      <c r="NXO1537" s="70"/>
      <c r="NXP1537" s="110"/>
      <c r="NXQ1537" s="2"/>
      <c r="NXR1537" s="15"/>
      <c r="NXS1537" s="15"/>
      <c r="NXT1537" s="83"/>
      <c r="NXU1537" s="52"/>
      <c r="NXV1537" s="70"/>
      <c r="NXW1537" s="70"/>
      <c r="NXX1537" s="70"/>
      <c r="NXY1537" s="110"/>
      <c r="NXZ1537" s="2"/>
      <c r="NYA1537" s="15"/>
      <c r="NYB1537" s="15"/>
      <c r="NYC1537" s="83"/>
      <c r="NYD1537" s="52"/>
      <c r="NYE1537" s="70"/>
      <c r="NYF1537" s="70"/>
      <c r="NYG1537" s="70"/>
      <c r="NYH1537" s="110"/>
      <c r="NYI1537" s="2"/>
      <c r="NYJ1537" s="15"/>
      <c r="NYK1537" s="15"/>
      <c r="NYL1537" s="83"/>
      <c r="NYM1537" s="52"/>
      <c r="NYN1537" s="70"/>
      <c r="NYO1537" s="70"/>
      <c r="NYP1537" s="70"/>
      <c r="NYQ1537" s="110"/>
      <c r="NYR1537" s="2"/>
      <c r="NYS1537" s="15"/>
      <c r="NYT1537" s="15"/>
      <c r="NYU1537" s="83"/>
      <c r="NYV1537" s="52"/>
      <c r="NYW1537" s="70"/>
      <c r="NYX1537" s="70"/>
      <c r="NYY1537" s="70"/>
      <c r="NYZ1537" s="110"/>
      <c r="NZA1537" s="2"/>
      <c r="NZB1537" s="15"/>
      <c r="NZC1537" s="15"/>
      <c r="NZD1537" s="83"/>
      <c r="NZE1537" s="52"/>
      <c r="NZF1537" s="70"/>
      <c r="NZG1537" s="70"/>
      <c r="NZH1537" s="70"/>
      <c r="NZI1537" s="110"/>
      <c r="NZJ1537" s="2"/>
      <c r="NZK1537" s="15"/>
      <c r="NZL1537" s="15"/>
      <c r="NZM1537" s="83"/>
      <c r="NZN1537" s="52"/>
      <c r="NZO1537" s="70"/>
      <c r="NZP1537" s="70"/>
      <c r="NZQ1537" s="70"/>
      <c r="NZR1537" s="110"/>
      <c r="NZS1537" s="2"/>
      <c r="NZT1537" s="15"/>
      <c r="NZU1537" s="15"/>
      <c r="NZV1537" s="83"/>
      <c r="NZW1537" s="52"/>
      <c r="NZX1537" s="70"/>
      <c r="NZY1537" s="70"/>
      <c r="NZZ1537" s="70"/>
      <c r="OAA1537" s="110"/>
      <c r="OAB1537" s="2"/>
      <c r="OAC1537" s="15"/>
      <c r="OAD1537" s="15"/>
      <c r="OAE1537" s="83"/>
      <c r="OAF1537" s="52"/>
      <c r="OAG1537" s="70"/>
      <c r="OAH1537" s="70"/>
      <c r="OAI1537" s="70"/>
      <c r="OAJ1537" s="110"/>
      <c r="OAK1537" s="2"/>
      <c r="OAL1537" s="15"/>
      <c r="OAM1537" s="15"/>
      <c r="OAN1537" s="83"/>
      <c r="OAO1537" s="52"/>
      <c r="OAP1537" s="70"/>
      <c r="OAQ1537" s="70"/>
      <c r="OAR1537" s="70"/>
      <c r="OAS1537" s="110"/>
      <c r="OAT1537" s="2"/>
      <c r="OAU1537" s="15"/>
      <c r="OAV1537" s="15"/>
      <c r="OAW1537" s="83"/>
      <c r="OAX1537" s="52"/>
      <c r="OAY1537" s="70"/>
      <c r="OAZ1537" s="70"/>
      <c r="OBA1537" s="70"/>
      <c r="OBB1537" s="110"/>
      <c r="OBC1537" s="2"/>
      <c r="OBD1537" s="15"/>
      <c r="OBE1537" s="15"/>
      <c r="OBF1537" s="83"/>
      <c r="OBG1537" s="52"/>
      <c r="OBH1537" s="70"/>
      <c r="OBI1537" s="70"/>
      <c r="OBJ1537" s="70"/>
      <c r="OBK1537" s="110"/>
      <c r="OBL1537" s="2"/>
      <c r="OBM1537" s="15"/>
      <c r="OBN1537" s="15"/>
      <c r="OBO1537" s="83"/>
      <c r="OBP1537" s="52"/>
      <c r="OBQ1537" s="70"/>
      <c r="OBR1537" s="70"/>
      <c r="OBS1537" s="70"/>
      <c r="OBT1537" s="110"/>
      <c r="OBU1537" s="2"/>
      <c r="OBV1537" s="15"/>
      <c r="OBW1537" s="15"/>
      <c r="OBX1537" s="83"/>
      <c r="OBY1537" s="52"/>
      <c r="OBZ1537" s="70"/>
      <c r="OCA1537" s="70"/>
      <c r="OCB1537" s="70"/>
      <c r="OCC1537" s="110"/>
      <c r="OCD1537" s="2"/>
      <c r="OCE1537" s="15"/>
      <c r="OCF1537" s="15"/>
      <c r="OCG1537" s="83"/>
      <c r="OCH1537" s="52"/>
      <c r="OCI1537" s="70"/>
      <c r="OCJ1537" s="70"/>
      <c r="OCK1537" s="70"/>
      <c r="OCL1537" s="110"/>
      <c r="OCM1537" s="2"/>
      <c r="OCN1537" s="15"/>
      <c r="OCO1537" s="15"/>
      <c r="OCP1537" s="83"/>
      <c r="OCQ1537" s="52"/>
      <c r="OCR1537" s="70"/>
      <c r="OCS1537" s="70"/>
      <c r="OCT1537" s="70"/>
      <c r="OCU1537" s="110"/>
      <c r="OCV1537" s="2"/>
      <c r="OCW1537" s="15"/>
      <c r="OCX1537" s="15"/>
      <c r="OCY1537" s="83"/>
      <c r="OCZ1537" s="52"/>
      <c r="ODA1537" s="70"/>
      <c r="ODB1537" s="70"/>
      <c r="ODC1537" s="70"/>
      <c r="ODD1537" s="110"/>
      <c r="ODE1537" s="2"/>
      <c r="ODF1537" s="15"/>
      <c r="ODG1537" s="15"/>
      <c r="ODH1537" s="83"/>
      <c r="ODI1537" s="52"/>
      <c r="ODJ1537" s="70"/>
      <c r="ODK1537" s="70"/>
      <c r="ODL1537" s="70"/>
      <c r="ODM1537" s="110"/>
      <c r="ODN1537" s="2"/>
      <c r="ODO1537" s="15"/>
      <c r="ODP1537" s="15"/>
      <c r="ODQ1537" s="83"/>
      <c r="ODR1537" s="52"/>
      <c r="ODS1537" s="70"/>
      <c r="ODT1537" s="70"/>
      <c r="ODU1537" s="70"/>
      <c r="ODV1537" s="110"/>
      <c r="ODW1537" s="2"/>
      <c r="ODX1537" s="15"/>
      <c r="ODY1537" s="15"/>
      <c r="ODZ1537" s="83"/>
      <c r="OEA1537" s="52"/>
      <c r="OEB1537" s="70"/>
      <c r="OEC1537" s="70"/>
      <c r="OED1537" s="70"/>
      <c r="OEE1537" s="110"/>
      <c r="OEF1537" s="2"/>
      <c r="OEG1537" s="15"/>
      <c r="OEH1537" s="15"/>
      <c r="OEI1537" s="83"/>
      <c r="OEJ1537" s="52"/>
      <c r="OEK1537" s="70"/>
      <c r="OEL1537" s="70"/>
      <c r="OEM1537" s="70"/>
      <c r="OEN1537" s="110"/>
      <c r="OEO1537" s="2"/>
      <c r="OEP1537" s="15"/>
      <c r="OEQ1537" s="15"/>
      <c r="OER1537" s="83"/>
      <c r="OES1537" s="52"/>
      <c r="OET1537" s="70"/>
      <c r="OEU1537" s="70"/>
      <c r="OEV1537" s="70"/>
      <c r="OEW1537" s="110"/>
      <c r="OEX1537" s="2"/>
      <c r="OEY1537" s="15"/>
      <c r="OEZ1537" s="15"/>
      <c r="OFA1537" s="83"/>
      <c r="OFB1537" s="52"/>
      <c r="OFC1537" s="70"/>
      <c r="OFD1537" s="70"/>
      <c r="OFE1537" s="70"/>
      <c r="OFF1537" s="110"/>
      <c r="OFG1537" s="2"/>
      <c r="OFH1537" s="15"/>
      <c r="OFI1537" s="15"/>
      <c r="OFJ1537" s="83"/>
      <c r="OFK1537" s="52"/>
      <c r="OFL1537" s="70"/>
      <c r="OFM1537" s="70"/>
      <c r="OFN1537" s="70"/>
      <c r="OFO1537" s="110"/>
      <c r="OFP1537" s="2"/>
      <c r="OFQ1537" s="15"/>
      <c r="OFR1537" s="15"/>
      <c r="OFS1537" s="83"/>
      <c r="OFT1537" s="52"/>
      <c r="OFU1537" s="70"/>
      <c r="OFV1537" s="70"/>
      <c r="OFW1537" s="70"/>
      <c r="OFX1537" s="110"/>
      <c r="OFY1537" s="2"/>
      <c r="OFZ1537" s="15"/>
      <c r="OGA1537" s="15"/>
      <c r="OGB1537" s="83"/>
      <c r="OGC1537" s="52"/>
      <c r="OGD1537" s="70"/>
      <c r="OGE1537" s="70"/>
      <c r="OGF1537" s="70"/>
      <c r="OGG1537" s="110"/>
      <c r="OGH1537" s="2"/>
      <c r="OGI1537" s="15"/>
      <c r="OGJ1537" s="15"/>
      <c r="OGK1537" s="83"/>
      <c r="OGL1537" s="52"/>
      <c r="OGM1537" s="70"/>
      <c r="OGN1537" s="70"/>
      <c r="OGO1537" s="70"/>
      <c r="OGP1537" s="110"/>
      <c r="OGQ1537" s="2"/>
      <c r="OGR1537" s="15"/>
      <c r="OGS1537" s="15"/>
      <c r="OGT1537" s="83"/>
      <c r="OGU1537" s="52"/>
      <c r="OGV1537" s="70"/>
      <c r="OGW1537" s="70"/>
      <c r="OGX1537" s="70"/>
      <c r="OGY1537" s="110"/>
      <c r="OGZ1537" s="2"/>
      <c r="OHA1537" s="15"/>
      <c r="OHB1537" s="15"/>
      <c r="OHC1537" s="83"/>
      <c r="OHD1537" s="52"/>
      <c r="OHE1537" s="70"/>
      <c r="OHF1537" s="70"/>
      <c r="OHG1537" s="70"/>
      <c r="OHH1537" s="110"/>
      <c r="OHI1537" s="2"/>
      <c r="OHJ1537" s="15"/>
      <c r="OHK1537" s="15"/>
      <c r="OHL1537" s="83"/>
      <c r="OHM1537" s="52"/>
      <c r="OHN1537" s="70"/>
      <c r="OHO1537" s="70"/>
      <c r="OHP1537" s="70"/>
      <c r="OHQ1537" s="110"/>
      <c r="OHR1537" s="2"/>
      <c r="OHS1537" s="15"/>
      <c r="OHT1537" s="15"/>
      <c r="OHU1537" s="83"/>
      <c r="OHV1537" s="52"/>
      <c r="OHW1537" s="70"/>
      <c r="OHX1537" s="70"/>
      <c r="OHY1537" s="70"/>
      <c r="OHZ1537" s="110"/>
      <c r="OIA1537" s="2"/>
      <c r="OIB1537" s="15"/>
      <c r="OIC1537" s="15"/>
      <c r="OID1537" s="83"/>
      <c r="OIE1537" s="52"/>
      <c r="OIF1537" s="70"/>
      <c r="OIG1537" s="70"/>
      <c r="OIH1537" s="70"/>
      <c r="OII1537" s="110"/>
      <c r="OIJ1537" s="2"/>
      <c r="OIK1537" s="15"/>
      <c r="OIL1537" s="15"/>
      <c r="OIM1537" s="83"/>
      <c r="OIN1537" s="52"/>
      <c r="OIO1537" s="70"/>
      <c r="OIP1537" s="70"/>
      <c r="OIQ1537" s="70"/>
      <c r="OIR1537" s="110"/>
      <c r="OIS1537" s="2"/>
      <c r="OIT1537" s="15"/>
      <c r="OIU1537" s="15"/>
      <c r="OIV1537" s="83"/>
      <c r="OIW1537" s="52"/>
      <c r="OIX1537" s="70"/>
      <c r="OIY1537" s="70"/>
      <c r="OIZ1537" s="70"/>
      <c r="OJA1537" s="110"/>
      <c r="OJB1537" s="2"/>
      <c r="OJC1537" s="15"/>
      <c r="OJD1537" s="15"/>
      <c r="OJE1537" s="83"/>
      <c r="OJF1537" s="52"/>
      <c r="OJG1537" s="70"/>
      <c r="OJH1537" s="70"/>
      <c r="OJI1537" s="70"/>
      <c r="OJJ1537" s="110"/>
      <c r="OJK1537" s="2"/>
      <c r="OJL1537" s="15"/>
      <c r="OJM1537" s="15"/>
      <c r="OJN1537" s="83"/>
      <c r="OJO1537" s="52"/>
      <c r="OJP1537" s="70"/>
      <c r="OJQ1537" s="70"/>
      <c r="OJR1537" s="70"/>
      <c r="OJS1537" s="110"/>
      <c r="OJT1537" s="2"/>
      <c r="OJU1537" s="15"/>
      <c r="OJV1537" s="15"/>
      <c r="OJW1537" s="83"/>
      <c r="OJX1537" s="52"/>
      <c r="OJY1537" s="70"/>
      <c r="OJZ1537" s="70"/>
      <c r="OKA1537" s="70"/>
      <c r="OKB1537" s="110"/>
      <c r="OKC1537" s="2"/>
      <c r="OKD1537" s="15"/>
      <c r="OKE1537" s="15"/>
      <c r="OKF1537" s="83"/>
      <c r="OKG1537" s="52"/>
      <c r="OKH1537" s="70"/>
      <c r="OKI1537" s="70"/>
      <c r="OKJ1537" s="70"/>
      <c r="OKK1537" s="110"/>
      <c r="OKL1537" s="2"/>
      <c r="OKM1537" s="15"/>
      <c r="OKN1537" s="15"/>
      <c r="OKO1537" s="83"/>
      <c r="OKP1537" s="52"/>
      <c r="OKQ1537" s="70"/>
      <c r="OKR1537" s="70"/>
      <c r="OKS1537" s="70"/>
      <c r="OKT1537" s="110"/>
      <c r="OKU1537" s="2"/>
      <c r="OKV1537" s="15"/>
      <c r="OKW1537" s="15"/>
      <c r="OKX1537" s="83"/>
      <c r="OKY1537" s="52"/>
      <c r="OKZ1537" s="70"/>
      <c r="OLA1537" s="70"/>
      <c r="OLB1537" s="70"/>
      <c r="OLC1537" s="110"/>
      <c r="OLD1537" s="2"/>
      <c r="OLE1537" s="15"/>
      <c r="OLF1537" s="15"/>
      <c r="OLG1537" s="83"/>
      <c r="OLH1537" s="52"/>
      <c r="OLI1537" s="70"/>
      <c r="OLJ1537" s="70"/>
      <c r="OLK1537" s="70"/>
      <c r="OLL1537" s="110"/>
      <c r="OLM1537" s="2"/>
      <c r="OLN1537" s="15"/>
      <c r="OLO1537" s="15"/>
      <c r="OLP1537" s="83"/>
      <c r="OLQ1537" s="52"/>
      <c r="OLR1537" s="70"/>
      <c r="OLS1537" s="70"/>
      <c r="OLT1537" s="70"/>
      <c r="OLU1537" s="110"/>
      <c r="OLV1537" s="2"/>
      <c r="OLW1537" s="15"/>
      <c r="OLX1537" s="15"/>
      <c r="OLY1537" s="83"/>
      <c r="OLZ1537" s="52"/>
      <c r="OMA1537" s="70"/>
      <c r="OMB1537" s="70"/>
      <c r="OMC1537" s="70"/>
      <c r="OMD1537" s="110"/>
      <c r="OME1537" s="2"/>
      <c r="OMF1537" s="15"/>
      <c r="OMG1537" s="15"/>
      <c r="OMH1537" s="83"/>
      <c r="OMI1537" s="52"/>
      <c r="OMJ1537" s="70"/>
      <c r="OMK1537" s="70"/>
      <c r="OML1537" s="70"/>
      <c r="OMM1537" s="110"/>
      <c r="OMN1537" s="2"/>
      <c r="OMO1537" s="15"/>
      <c r="OMP1537" s="15"/>
      <c r="OMQ1537" s="83"/>
      <c r="OMR1537" s="52"/>
      <c r="OMS1537" s="70"/>
      <c r="OMT1537" s="70"/>
      <c r="OMU1537" s="70"/>
      <c r="OMV1537" s="110"/>
      <c r="OMW1537" s="2"/>
      <c r="OMX1537" s="15"/>
      <c r="OMY1537" s="15"/>
      <c r="OMZ1537" s="83"/>
      <c r="ONA1537" s="52"/>
      <c r="ONB1537" s="70"/>
      <c r="ONC1537" s="70"/>
      <c r="OND1537" s="70"/>
      <c r="ONE1537" s="110"/>
      <c r="ONF1537" s="2"/>
      <c r="ONG1537" s="15"/>
      <c r="ONH1537" s="15"/>
      <c r="ONI1537" s="83"/>
      <c r="ONJ1537" s="52"/>
      <c r="ONK1537" s="70"/>
      <c r="ONL1537" s="70"/>
      <c r="ONM1537" s="70"/>
      <c r="ONN1537" s="110"/>
      <c r="ONO1537" s="2"/>
      <c r="ONP1537" s="15"/>
      <c r="ONQ1537" s="15"/>
      <c r="ONR1537" s="83"/>
      <c r="ONS1537" s="52"/>
      <c r="ONT1537" s="70"/>
      <c r="ONU1537" s="70"/>
      <c r="ONV1537" s="70"/>
      <c r="ONW1537" s="110"/>
      <c r="ONX1537" s="2"/>
      <c r="ONY1537" s="15"/>
      <c r="ONZ1537" s="15"/>
      <c r="OOA1537" s="83"/>
      <c r="OOB1537" s="52"/>
      <c r="OOC1537" s="70"/>
      <c r="OOD1537" s="70"/>
      <c r="OOE1537" s="70"/>
      <c r="OOF1537" s="110"/>
      <c r="OOG1537" s="2"/>
      <c r="OOH1537" s="15"/>
      <c r="OOI1537" s="15"/>
      <c r="OOJ1537" s="83"/>
      <c r="OOK1537" s="52"/>
      <c r="OOL1537" s="70"/>
      <c r="OOM1537" s="70"/>
      <c r="OON1537" s="70"/>
      <c r="OOO1537" s="110"/>
      <c r="OOP1537" s="2"/>
      <c r="OOQ1537" s="15"/>
      <c r="OOR1537" s="15"/>
      <c r="OOS1537" s="83"/>
      <c r="OOT1537" s="52"/>
      <c r="OOU1537" s="70"/>
      <c r="OOV1537" s="70"/>
      <c r="OOW1537" s="70"/>
      <c r="OOX1537" s="110"/>
      <c r="OOY1537" s="2"/>
      <c r="OOZ1537" s="15"/>
      <c r="OPA1537" s="15"/>
      <c r="OPB1537" s="83"/>
      <c r="OPC1537" s="52"/>
      <c r="OPD1537" s="70"/>
      <c r="OPE1537" s="70"/>
      <c r="OPF1537" s="70"/>
      <c r="OPG1537" s="110"/>
      <c r="OPH1537" s="2"/>
      <c r="OPI1537" s="15"/>
      <c r="OPJ1537" s="15"/>
      <c r="OPK1537" s="83"/>
      <c r="OPL1537" s="52"/>
      <c r="OPM1537" s="70"/>
      <c r="OPN1537" s="70"/>
      <c r="OPO1537" s="70"/>
      <c r="OPP1537" s="110"/>
      <c r="OPQ1537" s="2"/>
      <c r="OPR1537" s="15"/>
      <c r="OPS1537" s="15"/>
      <c r="OPT1537" s="83"/>
      <c r="OPU1537" s="52"/>
      <c r="OPV1537" s="70"/>
      <c r="OPW1537" s="70"/>
      <c r="OPX1537" s="70"/>
      <c r="OPY1537" s="110"/>
      <c r="OPZ1537" s="2"/>
      <c r="OQA1537" s="15"/>
      <c r="OQB1537" s="15"/>
      <c r="OQC1537" s="83"/>
      <c r="OQD1537" s="52"/>
      <c r="OQE1537" s="70"/>
      <c r="OQF1537" s="70"/>
      <c r="OQG1537" s="70"/>
      <c r="OQH1537" s="110"/>
      <c r="OQI1537" s="2"/>
      <c r="OQJ1537" s="15"/>
      <c r="OQK1537" s="15"/>
      <c r="OQL1537" s="83"/>
      <c r="OQM1537" s="52"/>
      <c r="OQN1537" s="70"/>
      <c r="OQO1537" s="70"/>
      <c r="OQP1537" s="70"/>
      <c r="OQQ1537" s="110"/>
      <c r="OQR1537" s="2"/>
      <c r="OQS1537" s="15"/>
      <c r="OQT1537" s="15"/>
      <c r="OQU1537" s="83"/>
      <c r="OQV1537" s="52"/>
      <c r="OQW1537" s="70"/>
      <c r="OQX1537" s="70"/>
      <c r="OQY1537" s="70"/>
      <c r="OQZ1537" s="110"/>
      <c r="ORA1537" s="2"/>
      <c r="ORB1537" s="15"/>
      <c r="ORC1537" s="15"/>
      <c r="ORD1537" s="83"/>
      <c r="ORE1537" s="52"/>
      <c r="ORF1537" s="70"/>
      <c r="ORG1537" s="70"/>
      <c r="ORH1537" s="70"/>
      <c r="ORI1537" s="110"/>
      <c r="ORJ1537" s="2"/>
      <c r="ORK1537" s="15"/>
      <c r="ORL1537" s="15"/>
      <c r="ORM1537" s="83"/>
      <c r="ORN1537" s="52"/>
      <c r="ORO1537" s="70"/>
      <c r="ORP1537" s="70"/>
      <c r="ORQ1537" s="70"/>
      <c r="ORR1537" s="110"/>
      <c r="ORS1537" s="2"/>
      <c r="ORT1537" s="15"/>
      <c r="ORU1537" s="15"/>
      <c r="ORV1537" s="83"/>
      <c r="ORW1537" s="52"/>
      <c r="ORX1537" s="70"/>
      <c r="ORY1537" s="70"/>
      <c r="ORZ1537" s="70"/>
      <c r="OSA1537" s="110"/>
      <c r="OSB1537" s="2"/>
      <c r="OSC1537" s="15"/>
      <c r="OSD1537" s="15"/>
      <c r="OSE1537" s="83"/>
      <c r="OSF1537" s="52"/>
      <c r="OSG1537" s="70"/>
      <c r="OSH1537" s="70"/>
      <c r="OSI1537" s="70"/>
      <c r="OSJ1537" s="110"/>
      <c r="OSK1537" s="2"/>
      <c r="OSL1537" s="15"/>
      <c r="OSM1537" s="15"/>
      <c r="OSN1537" s="83"/>
      <c r="OSO1537" s="52"/>
      <c r="OSP1537" s="70"/>
      <c r="OSQ1537" s="70"/>
      <c r="OSR1537" s="70"/>
      <c r="OSS1537" s="110"/>
      <c r="OST1537" s="2"/>
      <c r="OSU1537" s="15"/>
      <c r="OSV1537" s="15"/>
      <c r="OSW1537" s="83"/>
      <c r="OSX1537" s="52"/>
      <c r="OSY1537" s="70"/>
      <c r="OSZ1537" s="70"/>
      <c r="OTA1537" s="70"/>
      <c r="OTB1537" s="110"/>
      <c r="OTC1537" s="2"/>
      <c r="OTD1537" s="15"/>
      <c r="OTE1537" s="15"/>
      <c r="OTF1537" s="83"/>
      <c r="OTG1537" s="52"/>
      <c r="OTH1537" s="70"/>
      <c r="OTI1537" s="70"/>
      <c r="OTJ1537" s="70"/>
      <c r="OTK1537" s="110"/>
      <c r="OTL1537" s="2"/>
      <c r="OTM1537" s="15"/>
      <c r="OTN1537" s="15"/>
      <c r="OTO1537" s="83"/>
      <c r="OTP1537" s="52"/>
      <c r="OTQ1537" s="70"/>
      <c r="OTR1537" s="70"/>
      <c r="OTS1537" s="70"/>
      <c r="OTT1537" s="110"/>
      <c r="OTU1537" s="2"/>
      <c r="OTV1537" s="15"/>
      <c r="OTW1537" s="15"/>
      <c r="OTX1537" s="83"/>
      <c r="OTY1537" s="52"/>
      <c r="OTZ1537" s="70"/>
      <c r="OUA1537" s="70"/>
      <c r="OUB1537" s="70"/>
      <c r="OUC1537" s="110"/>
      <c r="OUD1537" s="2"/>
      <c r="OUE1537" s="15"/>
      <c r="OUF1537" s="15"/>
      <c r="OUG1537" s="83"/>
      <c r="OUH1537" s="52"/>
      <c r="OUI1537" s="70"/>
      <c r="OUJ1537" s="70"/>
      <c r="OUK1537" s="70"/>
      <c r="OUL1537" s="110"/>
      <c r="OUM1537" s="2"/>
      <c r="OUN1537" s="15"/>
      <c r="OUO1537" s="15"/>
      <c r="OUP1537" s="83"/>
      <c r="OUQ1537" s="52"/>
      <c r="OUR1537" s="70"/>
      <c r="OUS1537" s="70"/>
      <c r="OUT1537" s="70"/>
      <c r="OUU1537" s="110"/>
      <c r="OUV1537" s="2"/>
      <c r="OUW1537" s="15"/>
      <c r="OUX1537" s="15"/>
      <c r="OUY1537" s="83"/>
      <c r="OUZ1537" s="52"/>
      <c r="OVA1537" s="70"/>
      <c r="OVB1537" s="70"/>
      <c r="OVC1537" s="70"/>
      <c r="OVD1537" s="110"/>
      <c r="OVE1537" s="2"/>
      <c r="OVF1537" s="15"/>
      <c r="OVG1537" s="15"/>
      <c r="OVH1537" s="83"/>
      <c r="OVI1537" s="52"/>
      <c r="OVJ1537" s="70"/>
      <c r="OVK1537" s="70"/>
      <c r="OVL1537" s="70"/>
      <c r="OVM1537" s="110"/>
      <c r="OVN1537" s="2"/>
      <c r="OVO1537" s="15"/>
      <c r="OVP1537" s="15"/>
      <c r="OVQ1537" s="83"/>
      <c r="OVR1537" s="52"/>
      <c r="OVS1537" s="70"/>
      <c r="OVT1537" s="70"/>
      <c r="OVU1537" s="70"/>
      <c r="OVV1537" s="110"/>
      <c r="OVW1537" s="2"/>
      <c r="OVX1537" s="15"/>
      <c r="OVY1537" s="15"/>
      <c r="OVZ1537" s="83"/>
      <c r="OWA1537" s="52"/>
      <c r="OWB1537" s="70"/>
      <c r="OWC1537" s="70"/>
      <c r="OWD1537" s="70"/>
      <c r="OWE1537" s="110"/>
      <c r="OWF1537" s="2"/>
      <c r="OWG1537" s="15"/>
      <c r="OWH1537" s="15"/>
      <c r="OWI1537" s="83"/>
      <c r="OWJ1537" s="52"/>
      <c r="OWK1537" s="70"/>
      <c r="OWL1537" s="70"/>
      <c r="OWM1537" s="70"/>
      <c r="OWN1537" s="110"/>
      <c r="OWO1537" s="2"/>
      <c r="OWP1537" s="15"/>
      <c r="OWQ1537" s="15"/>
      <c r="OWR1537" s="83"/>
      <c r="OWS1537" s="52"/>
      <c r="OWT1537" s="70"/>
      <c r="OWU1537" s="70"/>
      <c r="OWV1537" s="70"/>
      <c r="OWW1537" s="110"/>
      <c r="OWX1537" s="2"/>
      <c r="OWY1537" s="15"/>
      <c r="OWZ1537" s="15"/>
      <c r="OXA1537" s="83"/>
      <c r="OXB1537" s="52"/>
      <c r="OXC1537" s="70"/>
      <c r="OXD1537" s="70"/>
      <c r="OXE1537" s="70"/>
      <c r="OXF1537" s="110"/>
      <c r="OXG1537" s="2"/>
      <c r="OXH1537" s="15"/>
      <c r="OXI1537" s="15"/>
      <c r="OXJ1537" s="83"/>
      <c r="OXK1537" s="52"/>
      <c r="OXL1537" s="70"/>
      <c r="OXM1537" s="70"/>
      <c r="OXN1537" s="70"/>
      <c r="OXO1537" s="110"/>
      <c r="OXP1537" s="2"/>
      <c r="OXQ1537" s="15"/>
      <c r="OXR1537" s="15"/>
      <c r="OXS1537" s="83"/>
      <c r="OXT1537" s="52"/>
      <c r="OXU1537" s="70"/>
      <c r="OXV1537" s="70"/>
      <c r="OXW1537" s="70"/>
      <c r="OXX1537" s="110"/>
      <c r="OXY1537" s="2"/>
      <c r="OXZ1537" s="15"/>
      <c r="OYA1537" s="15"/>
      <c r="OYB1537" s="83"/>
      <c r="OYC1537" s="52"/>
      <c r="OYD1537" s="70"/>
      <c r="OYE1537" s="70"/>
      <c r="OYF1537" s="70"/>
      <c r="OYG1537" s="110"/>
      <c r="OYH1537" s="2"/>
      <c r="OYI1537" s="15"/>
      <c r="OYJ1537" s="15"/>
      <c r="OYK1537" s="83"/>
      <c r="OYL1537" s="52"/>
      <c r="OYM1537" s="70"/>
      <c r="OYN1537" s="70"/>
      <c r="OYO1537" s="70"/>
      <c r="OYP1537" s="110"/>
      <c r="OYQ1537" s="2"/>
      <c r="OYR1537" s="15"/>
      <c r="OYS1537" s="15"/>
      <c r="OYT1537" s="83"/>
      <c r="OYU1537" s="52"/>
      <c r="OYV1537" s="70"/>
      <c r="OYW1537" s="70"/>
      <c r="OYX1537" s="70"/>
      <c r="OYY1537" s="110"/>
      <c r="OYZ1537" s="2"/>
      <c r="OZA1537" s="15"/>
      <c r="OZB1537" s="15"/>
      <c r="OZC1537" s="83"/>
      <c r="OZD1537" s="52"/>
      <c r="OZE1537" s="70"/>
      <c r="OZF1537" s="70"/>
      <c r="OZG1537" s="70"/>
      <c r="OZH1537" s="110"/>
      <c r="OZI1537" s="2"/>
      <c r="OZJ1537" s="15"/>
      <c r="OZK1537" s="15"/>
      <c r="OZL1537" s="83"/>
      <c r="OZM1537" s="52"/>
      <c r="OZN1537" s="70"/>
      <c r="OZO1537" s="70"/>
      <c r="OZP1537" s="70"/>
      <c r="OZQ1537" s="110"/>
      <c r="OZR1537" s="2"/>
      <c r="OZS1537" s="15"/>
      <c r="OZT1537" s="15"/>
      <c r="OZU1537" s="83"/>
      <c r="OZV1537" s="52"/>
      <c r="OZW1537" s="70"/>
      <c r="OZX1537" s="70"/>
      <c r="OZY1537" s="70"/>
      <c r="OZZ1537" s="110"/>
      <c r="PAA1537" s="2"/>
      <c r="PAB1537" s="15"/>
      <c r="PAC1537" s="15"/>
      <c r="PAD1537" s="83"/>
      <c r="PAE1537" s="52"/>
      <c r="PAF1537" s="70"/>
      <c r="PAG1537" s="70"/>
      <c r="PAH1537" s="70"/>
      <c r="PAI1537" s="110"/>
      <c r="PAJ1537" s="2"/>
      <c r="PAK1537" s="15"/>
      <c r="PAL1537" s="15"/>
      <c r="PAM1537" s="83"/>
      <c r="PAN1537" s="52"/>
      <c r="PAO1537" s="70"/>
      <c r="PAP1537" s="70"/>
      <c r="PAQ1537" s="70"/>
      <c r="PAR1537" s="110"/>
      <c r="PAS1537" s="2"/>
      <c r="PAT1537" s="15"/>
      <c r="PAU1537" s="15"/>
      <c r="PAV1537" s="83"/>
      <c r="PAW1537" s="52"/>
      <c r="PAX1537" s="70"/>
      <c r="PAY1537" s="70"/>
      <c r="PAZ1537" s="70"/>
      <c r="PBA1537" s="110"/>
      <c r="PBB1537" s="2"/>
      <c r="PBC1537" s="15"/>
      <c r="PBD1537" s="15"/>
      <c r="PBE1537" s="83"/>
      <c r="PBF1537" s="52"/>
      <c r="PBG1537" s="70"/>
      <c r="PBH1537" s="70"/>
      <c r="PBI1537" s="70"/>
      <c r="PBJ1537" s="110"/>
      <c r="PBK1537" s="2"/>
      <c r="PBL1537" s="15"/>
      <c r="PBM1537" s="15"/>
      <c r="PBN1537" s="83"/>
      <c r="PBO1537" s="52"/>
      <c r="PBP1537" s="70"/>
      <c r="PBQ1537" s="70"/>
      <c r="PBR1537" s="70"/>
      <c r="PBS1537" s="110"/>
      <c r="PBT1537" s="2"/>
      <c r="PBU1537" s="15"/>
      <c r="PBV1537" s="15"/>
      <c r="PBW1537" s="83"/>
      <c r="PBX1537" s="52"/>
      <c r="PBY1537" s="70"/>
      <c r="PBZ1537" s="70"/>
      <c r="PCA1537" s="70"/>
      <c r="PCB1537" s="110"/>
      <c r="PCC1537" s="2"/>
      <c r="PCD1537" s="15"/>
      <c r="PCE1537" s="15"/>
      <c r="PCF1537" s="83"/>
      <c r="PCG1537" s="52"/>
      <c r="PCH1537" s="70"/>
      <c r="PCI1537" s="70"/>
      <c r="PCJ1537" s="70"/>
      <c r="PCK1537" s="110"/>
      <c r="PCL1537" s="2"/>
      <c r="PCM1537" s="15"/>
      <c r="PCN1537" s="15"/>
      <c r="PCO1537" s="83"/>
      <c r="PCP1537" s="52"/>
      <c r="PCQ1537" s="70"/>
      <c r="PCR1537" s="70"/>
      <c r="PCS1537" s="70"/>
      <c r="PCT1537" s="110"/>
      <c r="PCU1537" s="2"/>
      <c r="PCV1537" s="15"/>
      <c r="PCW1537" s="15"/>
      <c r="PCX1537" s="83"/>
      <c r="PCY1537" s="52"/>
      <c r="PCZ1537" s="70"/>
      <c r="PDA1537" s="70"/>
      <c r="PDB1537" s="70"/>
      <c r="PDC1537" s="110"/>
      <c r="PDD1537" s="2"/>
      <c r="PDE1537" s="15"/>
      <c r="PDF1537" s="15"/>
      <c r="PDG1537" s="83"/>
      <c r="PDH1537" s="52"/>
      <c r="PDI1537" s="70"/>
      <c r="PDJ1537" s="70"/>
      <c r="PDK1537" s="70"/>
      <c r="PDL1537" s="110"/>
      <c r="PDM1537" s="2"/>
      <c r="PDN1537" s="15"/>
      <c r="PDO1537" s="15"/>
      <c r="PDP1537" s="83"/>
      <c r="PDQ1537" s="52"/>
      <c r="PDR1537" s="70"/>
      <c r="PDS1537" s="70"/>
      <c r="PDT1537" s="70"/>
      <c r="PDU1537" s="110"/>
      <c r="PDV1537" s="2"/>
      <c r="PDW1537" s="15"/>
      <c r="PDX1537" s="15"/>
      <c r="PDY1537" s="83"/>
      <c r="PDZ1537" s="52"/>
      <c r="PEA1537" s="70"/>
      <c r="PEB1537" s="70"/>
      <c r="PEC1537" s="70"/>
      <c r="PED1537" s="110"/>
      <c r="PEE1537" s="2"/>
      <c r="PEF1537" s="15"/>
      <c r="PEG1537" s="15"/>
      <c r="PEH1537" s="83"/>
      <c r="PEI1537" s="52"/>
      <c r="PEJ1537" s="70"/>
      <c r="PEK1537" s="70"/>
      <c r="PEL1537" s="70"/>
      <c r="PEM1537" s="110"/>
      <c r="PEN1537" s="2"/>
      <c r="PEO1537" s="15"/>
      <c r="PEP1537" s="15"/>
      <c r="PEQ1537" s="83"/>
      <c r="PER1537" s="52"/>
      <c r="PES1537" s="70"/>
      <c r="PET1537" s="70"/>
      <c r="PEU1537" s="70"/>
      <c r="PEV1537" s="110"/>
      <c r="PEW1537" s="2"/>
      <c r="PEX1537" s="15"/>
      <c r="PEY1537" s="15"/>
      <c r="PEZ1537" s="83"/>
      <c r="PFA1537" s="52"/>
      <c r="PFB1537" s="70"/>
      <c r="PFC1537" s="70"/>
      <c r="PFD1537" s="70"/>
      <c r="PFE1537" s="110"/>
      <c r="PFF1537" s="2"/>
      <c r="PFG1537" s="15"/>
      <c r="PFH1537" s="15"/>
      <c r="PFI1537" s="83"/>
      <c r="PFJ1537" s="52"/>
      <c r="PFK1537" s="70"/>
      <c r="PFL1537" s="70"/>
      <c r="PFM1537" s="70"/>
      <c r="PFN1537" s="110"/>
      <c r="PFO1537" s="2"/>
      <c r="PFP1537" s="15"/>
      <c r="PFQ1537" s="15"/>
      <c r="PFR1537" s="83"/>
      <c r="PFS1537" s="52"/>
      <c r="PFT1537" s="70"/>
      <c r="PFU1537" s="70"/>
      <c r="PFV1537" s="70"/>
      <c r="PFW1537" s="110"/>
      <c r="PFX1537" s="2"/>
      <c r="PFY1537" s="15"/>
      <c r="PFZ1537" s="15"/>
      <c r="PGA1537" s="83"/>
      <c r="PGB1537" s="52"/>
      <c r="PGC1537" s="70"/>
      <c r="PGD1537" s="70"/>
      <c r="PGE1537" s="70"/>
      <c r="PGF1537" s="110"/>
      <c r="PGG1537" s="2"/>
      <c r="PGH1537" s="15"/>
      <c r="PGI1537" s="15"/>
      <c r="PGJ1537" s="83"/>
      <c r="PGK1537" s="52"/>
      <c r="PGL1537" s="70"/>
      <c r="PGM1537" s="70"/>
      <c r="PGN1537" s="70"/>
      <c r="PGO1537" s="110"/>
      <c r="PGP1537" s="2"/>
      <c r="PGQ1537" s="15"/>
      <c r="PGR1537" s="15"/>
      <c r="PGS1537" s="83"/>
      <c r="PGT1537" s="52"/>
      <c r="PGU1537" s="70"/>
      <c r="PGV1537" s="70"/>
      <c r="PGW1537" s="70"/>
      <c r="PGX1537" s="110"/>
      <c r="PGY1537" s="2"/>
      <c r="PGZ1537" s="15"/>
      <c r="PHA1537" s="15"/>
      <c r="PHB1537" s="83"/>
      <c r="PHC1537" s="52"/>
      <c r="PHD1537" s="70"/>
      <c r="PHE1537" s="70"/>
      <c r="PHF1537" s="70"/>
      <c r="PHG1537" s="110"/>
      <c r="PHH1537" s="2"/>
      <c r="PHI1537" s="15"/>
      <c r="PHJ1537" s="15"/>
      <c r="PHK1537" s="83"/>
      <c r="PHL1537" s="52"/>
      <c r="PHM1537" s="70"/>
      <c r="PHN1537" s="70"/>
      <c r="PHO1537" s="70"/>
      <c r="PHP1537" s="110"/>
      <c r="PHQ1537" s="2"/>
      <c r="PHR1537" s="15"/>
      <c r="PHS1537" s="15"/>
      <c r="PHT1537" s="83"/>
      <c r="PHU1537" s="52"/>
      <c r="PHV1537" s="70"/>
      <c r="PHW1537" s="70"/>
      <c r="PHX1537" s="70"/>
      <c r="PHY1537" s="110"/>
      <c r="PHZ1537" s="2"/>
      <c r="PIA1537" s="15"/>
      <c r="PIB1537" s="15"/>
      <c r="PIC1537" s="83"/>
      <c r="PID1537" s="52"/>
      <c r="PIE1537" s="70"/>
      <c r="PIF1537" s="70"/>
      <c r="PIG1537" s="70"/>
      <c r="PIH1537" s="110"/>
      <c r="PII1537" s="2"/>
      <c r="PIJ1537" s="15"/>
      <c r="PIK1537" s="15"/>
      <c r="PIL1537" s="83"/>
      <c r="PIM1537" s="52"/>
      <c r="PIN1537" s="70"/>
      <c r="PIO1537" s="70"/>
      <c r="PIP1537" s="70"/>
      <c r="PIQ1537" s="110"/>
      <c r="PIR1537" s="2"/>
      <c r="PIS1537" s="15"/>
      <c r="PIT1537" s="15"/>
      <c r="PIU1537" s="83"/>
      <c r="PIV1537" s="52"/>
      <c r="PIW1537" s="70"/>
      <c r="PIX1537" s="70"/>
      <c r="PIY1537" s="70"/>
      <c r="PIZ1537" s="110"/>
      <c r="PJA1537" s="2"/>
      <c r="PJB1537" s="15"/>
      <c r="PJC1537" s="15"/>
      <c r="PJD1537" s="83"/>
      <c r="PJE1537" s="52"/>
      <c r="PJF1537" s="70"/>
      <c r="PJG1537" s="70"/>
      <c r="PJH1537" s="70"/>
      <c r="PJI1537" s="110"/>
      <c r="PJJ1537" s="2"/>
      <c r="PJK1537" s="15"/>
      <c r="PJL1537" s="15"/>
      <c r="PJM1537" s="83"/>
      <c r="PJN1537" s="52"/>
      <c r="PJO1537" s="70"/>
      <c r="PJP1537" s="70"/>
      <c r="PJQ1537" s="70"/>
      <c r="PJR1537" s="110"/>
      <c r="PJS1537" s="2"/>
      <c r="PJT1537" s="15"/>
      <c r="PJU1537" s="15"/>
      <c r="PJV1537" s="83"/>
      <c r="PJW1537" s="52"/>
      <c r="PJX1537" s="70"/>
      <c r="PJY1537" s="70"/>
      <c r="PJZ1537" s="70"/>
      <c r="PKA1537" s="110"/>
      <c r="PKB1537" s="2"/>
      <c r="PKC1537" s="15"/>
      <c r="PKD1537" s="15"/>
      <c r="PKE1537" s="83"/>
      <c r="PKF1537" s="52"/>
      <c r="PKG1537" s="70"/>
      <c r="PKH1537" s="70"/>
      <c r="PKI1537" s="70"/>
      <c r="PKJ1537" s="110"/>
      <c r="PKK1537" s="2"/>
      <c r="PKL1537" s="15"/>
      <c r="PKM1537" s="15"/>
      <c r="PKN1537" s="83"/>
      <c r="PKO1537" s="52"/>
      <c r="PKP1537" s="70"/>
      <c r="PKQ1537" s="70"/>
      <c r="PKR1537" s="70"/>
      <c r="PKS1537" s="110"/>
      <c r="PKT1537" s="2"/>
      <c r="PKU1537" s="15"/>
      <c r="PKV1537" s="15"/>
      <c r="PKW1537" s="83"/>
      <c r="PKX1537" s="52"/>
      <c r="PKY1537" s="70"/>
      <c r="PKZ1537" s="70"/>
      <c r="PLA1537" s="70"/>
      <c r="PLB1537" s="110"/>
      <c r="PLC1537" s="2"/>
      <c r="PLD1537" s="15"/>
      <c r="PLE1537" s="15"/>
      <c r="PLF1537" s="83"/>
      <c r="PLG1537" s="52"/>
      <c r="PLH1537" s="70"/>
      <c r="PLI1537" s="70"/>
      <c r="PLJ1537" s="70"/>
      <c r="PLK1537" s="110"/>
      <c r="PLL1537" s="2"/>
      <c r="PLM1537" s="15"/>
      <c r="PLN1537" s="15"/>
      <c r="PLO1537" s="83"/>
      <c r="PLP1537" s="52"/>
      <c r="PLQ1537" s="70"/>
      <c r="PLR1537" s="70"/>
      <c r="PLS1537" s="70"/>
      <c r="PLT1537" s="110"/>
      <c r="PLU1537" s="2"/>
      <c r="PLV1537" s="15"/>
      <c r="PLW1537" s="15"/>
      <c r="PLX1537" s="83"/>
      <c r="PLY1537" s="52"/>
      <c r="PLZ1537" s="70"/>
      <c r="PMA1537" s="70"/>
      <c r="PMB1537" s="70"/>
      <c r="PMC1537" s="110"/>
      <c r="PMD1537" s="2"/>
      <c r="PME1537" s="15"/>
      <c r="PMF1537" s="15"/>
      <c r="PMG1537" s="83"/>
      <c r="PMH1537" s="52"/>
      <c r="PMI1537" s="70"/>
      <c r="PMJ1537" s="70"/>
      <c r="PMK1537" s="70"/>
      <c r="PML1537" s="110"/>
      <c r="PMM1537" s="2"/>
      <c r="PMN1537" s="15"/>
      <c r="PMO1537" s="15"/>
      <c r="PMP1537" s="83"/>
      <c r="PMQ1537" s="52"/>
      <c r="PMR1537" s="70"/>
      <c r="PMS1537" s="70"/>
      <c r="PMT1537" s="70"/>
      <c r="PMU1537" s="110"/>
      <c r="PMV1537" s="2"/>
      <c r="PMW1537" s="15"/>
      <c r="PMX1537" s="15"/>
      <c r="PMY1537" s="83"/>
      <c r="PMZ1537" s="52"/>
      <c r="PNA1537" s="70"/>
      <c r="PNB1537" s="70"/>
      <c r="PNC1537" s="70"/>
      <c r="PND1537" s="110"/>
      <c r="PNE1537" s="2"/>
      <c r="PNF1537" s="15"/>
      <c r="PNG1537" s="15"/>
      <c r="PNH1537" s="83"/>
      <c r="PNI1537" s="52"/>
      <c r="PNJ1537" s="70"/>
      <c r="PNK1537" s="70"/>
      <c r="PNL1537" s="70"/>
      <c r="PNM1537" s="110"/>
      <c r="PNN1537" s="2"/>
      <c r="PNO1537" s="15"/>
      <c r="PNP1537" s="15"/>
      <c r="PNQ1537" s="83"/>
      <c r="PNR1537" s="52"/>
      <c r="PNS1537" s="70"/>
      <c r="PNT1537" s="70"/>
      <c r="PNU1537" s="70"/>
      <c r="PNV1537" s="110"/>
      <c r="PNW1537" s="2"/>
      <c r="PNX1537" s="15"/>
      <c r="PNY1537" s="15"/>
      <c r="PNZ1537" s="83"/>
      <c r="POA1537" s="52"/>
      <c r="POB1537" s="70"/>
      <c r="POC1537" s="70"/>
      <c r="POD1537" s="70"/>
      <c r="POE1537" s="110"/>
      <c r="POF1537" s="2"/>
      <c r="POG1537" s="15"/>
      <c r="POH1537" s="15"/>
      <c r="POI1537" s="83"/>
      <c r="POJ1537" s="52"/>
      <c r="POK1537" s="70"/>
      <c r="POL1537" s="70"/>
      <c r="POM1537" s="70"/>
      <c r="PON1537" s="110"/>
      <c r="POO1537" s="2"/>
      <c r="POP1537" s="15"/>
      <c r="POQ1537" s="15"/>
      <c r="POR1537" s="83"/>
      <c r="POS1537" s="52"/>
      <c r="POT1537" s="70"/>
      <c r="POU1537" s="70"/>
      <c r="POV1537" s="70"/>
      <c r="POW1537" s="110"/>
      <c r="POX1537" s="2"/>
      <c r="POY1537" s="15"/>
      <c r="POZ1537" s="15"/>
      <c r="PPA1537" s="83"/>
      <c r="PPB1537" s="52"/>
      <c r="PPC1537" s="70"/>
      <c r="PPD1537" s="70"/>
      <c r="PPE1537" s="70"/>
      <c r="PPF1537" s="110"/>
      <c r="PPG1537" s="2"/>
      <c r="PPH1537" s="15"/>
      <c r="PPI1537" s="15"/>
      <c r="PPJ1537" s="83"/>
      <c r="PPK1537" s="52"/>
      <c r="PPL1537" s="70"/>
      <c r="PPM1537" s="70"/>
      <c r="PPN1537" s="70"/>
      <c r="PPO1537" s="110"/>
      <c r="PPP1537" s="2"/>
      <c r="PPQ1537" s="15"/>
      <c r="PPR1537" s="15"/>
      <c r="PPS1537" s="83"/>
      <c r="PPT1537" s="52"/>
      <c r="PPU1537" s="70"/>
      <c r="PPV1537" s="70"/>
      <c r="PPW1537" s="70"/>
      <c r="PPX1537" s="110"/>
      <c r="PPY1537" s="2"/>
      <c r="PPZ1537" s="15"/>
      <c r="PQA1537" s="15"/>
      <c r="PQB1537" s="83"/>
      <c r="PQC1537" s="52"/>
      <c r="PQD1537" s="70"/>
      <c r="PQE1537" s="70"/>
      <c r="PQF1537" s="70"/>
      <c r="PQG1537" s="110"/>
      <c r="PQH1537" s="2"/>
      <c r="PQI1537" s="15"/>
      <c r="PQJ1537" s="15"/>
      <c r="PQK1537" s="83"/>
      <c r="PQL1537" s="52"/>
      <c r="PQM1537" s="70"/>
      <c r="PQN1537" s="70"/>
      <c r="PQO1537" s="70"/>
      <c r="PQP1537" s="110"/>
      <c r="PQQ1537" s="2"/>
      <c r="PQR1537" s="15"/>
      <c r="PQS1537" s="15"/>
      <c r="PQT1537" s="83"/>
      <c r="PQU1537" s="52"/>
      <c r="PQV1537" s="70"/>
      <c r="PQW1537" s="70"/>
      <c r="PQX1537" s="70"/>
      <c r="PQY1537" s="110"/>
      <c r="PQZ1537" s="2"/>
      <c r="PRA1537" s="15"/>
      <c r="PRB1537" s="15"/>
      <c r="PRC1537" s="83"/>
      <c r="PRD1537" s="52"/>
      <c r="PRE1537" s="70"/>
      <c r="PRF1537" s="70"/>
      <c r="PRG1537" s="70"/>
      <c r="PRH1537" s="110"/>
      <c r="PRI1537" s="2"/>
      <c r="PRJ1537" s="15"/>
      <c r="PRK1537" s="15"/>
      <c r="PRL1537" s="83"/>
      <c r="PRM1537" s="52"/>
      <c r="PRN1537" s="70"/>
      <c r="PRO1537" s="70"/>
      <c r="PRP1537" s="70"/>
      <c r="PRQ1537" s="110"/>
      <c r="PRR1537" s="2"/>
      <c r="PRS1537" s="15"/>
      <c r="PRT1537" s="15"/>
      <c r="PRU1537" s="83"/>
      <c r="PRV1537" s="52"/>
      <c r="PRW1537" s="70"/>
      <c r="PRX1537" s="70"/>
      <c r="PRY1537" s="70"/>
      <c r="PRZ1537" s="110"/>
      <c r="PSA1537" s="2"/>
      <c r="PSB1537" s="15"/>
      <c r="PSC1537" s="15"/>
      <c r="PSD1537" s="83"/>
      <c r="PSE1537" s="52"/>
      <c r="PSF1537" s="70"/>
      <c r="PSG1537" s="70"/>
      <c r="PSH1537" s="70"/>
      <c r="PSI1537" s="110"/>
      <c r="PSJ1537" s="2"/>
      <c r="PSK1537" s="15"/>
      <c r="PSL1537" s="15"/>
      <c r="PSM1537" s="83"/>
      <c r="PSN1537" s="52"/>
      <c r="PSO1537" s="70"/>
      <c r="PSP1537" s="70"/>
      <c r="PSQ1537" s="70"/>
      <c r="PSR1537" s="110"/>
      <c r="PSS1537" s="2"/>
      <c r="PST1537" s="15"/>
      <c r="PSU1537" s="15"/>
      <c r="PSV1537" s="83"/>
      <c r="PSW1537" s="52"/>
      <c r="PSX1537" s="70"/>
      <c r="PSY1537" s="70"/>
      <c r="PSZ1537" s="70"/>
      <c r="PTA1537" s="110"/>
      <c r="PTB1537" s="2"/>
      <c r="PTC1537" s="15"/>
      <c r="PTD1537" s="15"/>
      <c r="PTE1537" s="83"/>
      <c r="PTF1537" s="52"/>
      <c r="PTG1537" s="70"/>
      <c r="PTH1537" s="70"/>
      <c r="PTI1537" s="70"/>
      <c r="PTJ1537" s="110"/>
      <c r="PTK1537" s="2"/>
      <c r="PTL1537" s="15"/>
      <c r="PTM1537" s="15"/>
      <c r="PTN1537" s="83"/>
      <c r="PTO1537" s="52"/>
      <c r="PTP1537" s="70"/>
      <c r="PTQ1537" s="70"/>
      <c r="PTR1537" s="70"/>
      <c r="PTS1537" s="110"/>
      <c r="PTT1537" s="2"/>
      <c r="PTU1537" s="15"/>
      <c r="PTV1537" s="15"/>
      <c r="PTW1537" s="83"/>
      <c r="PTX1537" s="52"/>
      <c r="PTY1537" s="70"/>
      <c r="PTZ1537" s="70"/>
      <c r="PUA1537" s="70"/>
      <c r="PUB1537" s="110"/>
      <c r="PUC1537" s="2"/>
      <c r="PUD1537" s="15"/>
      <c r="PUE1537" s="15"/>
      <c r="PUF1537" s="83"/>
      <c r="PUG1537" s="52"/>
      <c r="PUH1537" s="70"/>
      <c r="PUI1537" s="70"/>
      <c r="PUJ1537" s="70"/>
      <c r="PUK1537" s="110"/>
      <c r="PUL1537" s="2"/>
      <c r="PUM1537" s="15"/>
      <c r="PUN1537" s="15"/>
      <c r="PUO1537" s="83"/>
      <c r="PUP1537" s="52"/>
      <c r="PUQ1537" s="70"/>
      <c r="PUR1537" s="70"/>
      <c r="PUS1537" s="70"/>
      <c r="PUT1537" s="110"/>
      <c r="PUU1537" s="2"/>
      <c r="PUV1537" s="15"/>
      <c r="PUW1537" s="15"/>
      <c r="PUX1537" s="83"/>
      <c r="PUY1537" s="52"/>
      <c r="PUZ1537" s="70"/>
      <c r="PVA1537" s="70"/>
      <c r="PVB1537" s="70"/>
      <c r="PVC1537" s="110"/>
      <c r="PVD1537" s="2"/>
      <c r="PVE1537" s="15"/>
      <c r="PVF1537" s="15"/>
      <c r="PVG1537" s="83"/>
      <c r="PVH1537" s="52"/>
      <c r="PVI1537" s="70"/>
      <c r="PVJ1537" s="70"/>
      <c r="PVK1537" s="70"/>
      <c r="PVL1537" s="110"/>
      <c r="PVM1537" s="2"/>
      <c r="PVN1537" s="15"/>
      <c r="PVO1537" s="15"/>
      <c r="PVP1537" s="83"/>
      <c r="PVQ1537" s="52"/>
      <c r="PVR1537" s="70"/>
      <c r="PVS1537" s="70"/>
      <c r="PVT1537" s="70"/>
      <c r="PVU1537" s="110"/>
      <c r="PVV1537" s="2"/>
      <c r="PVW1537" s="15"/>
      <c r="PVX1537" s="15"/>
      <c r="PVY1537" s="83"/>
      <c r="PVZ1537" s="52"/>
      <c r="PWA1537" s="70"/>
      <c r="PWB1537" s="70"/>
      <c r="PWC1537" s="70"/>
      <c r="PWD1537" s="110"/>
      <c r="PWE1537" s="2"/>
      <c r="PWF1537" s="15"/>
      <c r="PWG1537" s="15"/>
      <c r="PWH1537" s="83"/>
      <c r="PWI1537" s="52"/>
      <c r="PWJ1537" s="70"/>
      <c r="PWK1537" s="70"/>
      <c r="PWL1537" s="70"/>
      <c r="PWM1537" s="110"/>
      <c r="PWN1537" s="2"/>
      <c r="PWO1537" s="15"/>
      <c r="PWP1537" s="15"/>
      <c r="PWQ1537" s="83"/>
      <c r="PWR1537" s="52"/>
      <c r="PWS1537" s="70"/>
      <c r="PWT1537" s="70"/>
      <c r="PWU1537" s="70"/>
      <c r="PWV1537" s="110"/>
      <c r="PWW1537" s="2"/>
      <c r="PWX1537" s="15"/>
      <c r="PWY1537" s="15"/>
      <c r="PWZ1537" s="83"/>
      <c r="PXA1537" s="52"/>
      <c r="PXB1537" s="70"/>
      <c r="PXC1537" s="70"/>
      <c r="PXD1537" s="70"/>
      <c r="PXE1537" s="110"/>
      <c r="PXF1537" s="2"/>
      <c r="PXG1537" s="15"/>
      <c r="PXH1537" s="15"/>
      <c r="PXI1537" s="83"/>
      <c r="PXJ1537" s="52"/>
      <c r="PXK1537" s="70"/>
      <c r="PXL1537" s="70"/>
      <c r="PXM1537" s="70"/>
      <c r="PXN1537" s="110"/>
      <c r="PXO1537" s="2"/>
      <c r="PXP1537" s="15"/>
      <c r="PXQ1537" s="15"/>
      <c r="PXR1537" s="83"/>
      <c r="PXS1537" s="52"/>
      <c r="PXT1537" s="70"/>
      <c r="PXU1537" s="70"/>
      <c r="PXV1537" s="70"/>
      <c r="PXW1537" s="110"/>
      <c r="PXX1537" s="2"/>
      <c r="PXY1537" s="15"/>
      <c r="PXZ1537" s="15"/>
      <c r="PYA1537" s="83"/>
      <c r="PYB1537" s="52"/>
      <c r="PYC1537" s="70"/>
      <c r="PYD1537" s="70"/>
      <c r="PYE1537" s="70"/>
      <c r="PYF1537" s="110"/>
      <c r="PYG1537" s="2"/>
      <c r="PYH1537" s="15"/>
      <c r="PYI1537" s="15"/>
      <c r="PYJ1537" s="83"/>
      <c r="PYK1537" s="52"/>
      <c r="PYL1537" s="70"/>
      <c r="PYM1537" s="70"/>
      <c r="PYN1537" s="70"/>
      <c r="PYO1537" s="110"/>
      <c r="PYP1537" s="2"/>
      <c r="PYQ1537" s="15"/>
      <c r="PYR1537" s="15"/>
      <c r="PYS1537" s="83"/>
      <c r="PYT1537" s="52"/>
      <c r="PYU1537" s="70"/>
      <c r="PYV1537" s="70"/>
      <c r="PYW1537" s="70"/>
      <c r="PYX1537" s="110"/>
      <c r="PYY1537" s="2"/>
      <c r="PYZ1537" s="15"/>
      <c r="PZA1537" s="15"/>
      <c r="PZB1537" s="83"/>
      <c r="PZC1537" s="52"/>
      <c r="PZD1537" s="70"/>
      <c r="PZE1537" s="70"/>
      <c r="PZF1537" s="70"/>
      <c r="PZG1537" s="110"/>
      <c r="PZH1537" s="2"/>
      <c r="PZI1537" s="15"/>
      <c r="PZJ1537" s="15"/>
      <c r="PZK1537" s="83"/>
      <c r="PZL1537" s="52"/>
      <c r="PZM1537" s="70"/>
      <c r="PZN1537" s="70"/>
      <c r="PZO1537" s="70"/>
      <c r="PZP1537" s="110"/>
      <c r="PZQ1537" s="2"/>
      <c r="PZR1537" s="15"/>
      <c r="PZS1537" s="15"/>
      <c r="PZT1537" s="83"/>
      <c r="PZU1537" s="52"/>
      <c r="PZV1537" s="70"/>
      <c r="PZW1537" s="70"/>
      <c r="PZX1537" s="70"/>
      <c r="PZY1537" s="110"/>
      <c r="PZZ1537" s="2"/>
      <c r="QAA1537" s="15"/>
      <c r="QAB1537" s="15"/>
      <c r="QAC1537" s="83"/>
      <c r="QAD1537" s="52"/>
      <c r="QAE1537" s="70"/>
      <c r="QAF1537" s="70"/>
      <c r="QAG1537" s="70"/>
      <c r="QAH1537" s="110"/>
      <c r="QAI1537" s="2"/>
      <c r="QAJ1537" s="15"/>
      <c r="QAK1537" s="15"/>
      <c r="QAL1537" s="83"/>
      <c r="QAM1537" s="52"/>
      <c r="QAN1537" s="70"/>
      <c r="QAO1537" s="70"/>
      <c r="QAP1537" s="70"/>
      <c r="QAQ1537" s="110"/>
      <c r="QAR1537" s="2"/>
      <c r="QAS1537" s="15"/>
      <c r="QAT1537" s="15"/>
      <c r="QAU1537" s="83"/>
      <c r="QAV1537" s="52"/>
      <c r="QAW1537" s="70"/>
      <c r="QAX1537" s="70"/>
      <c r="QAY1537" s="70"/>
      <c r="QAZ1537" s="110"/>
      <c r="QBA1537" s="2"/>
      <c r="QBB1537" s="15"/>
      <c r="QBC1537" s="15"/>
      <c r="QBD1537" s="83"/>
      <c r="QBE1537" s="52"/>
      <c r="QBF1537" s="70"/>
      <c r="QBG1537" s="70"/>
      <c r="QBH1537" s="70"/>
      <c r="QBI1537" s="110"/>
      <c r="QBJ1537" s="2"/>
      <c r="QBK1537" s="15"/>
      <c r="QBL1537" s="15"/>
      <c r="QBM1537" s="83"/>
      <c r="QBN1537" s="52"/>
      <c r="QBO1537" s="70"/>
      <c r="QBP1537" s="70"/>
      <c r="QBQ1537" s="70"/>
      <c r="QBR1537" s="110"/>
      <c r="QBS1537" s="2"/>
      <c r="QBT1537" s="15"/>
      <c r="QBU1537" s="15"/>
      <c r="QBV1537" s="83"/>
      <c r="QBW1537" s="52"/>
      <c r="QBX1537" s="70"/>
      <c r="QBY1537" s="70"/>
      <c r="QBZ1537" s="70"/>
      <c r="QCA1537" s="110"/>
      <c r="QCB1537" s="2"/>
      <c r="QCC1537" s="15"/>
      <c r="QCD1537" s="15"/>
      <c r="QCE1537" s="83"/>
      <c r="QCF1537" s="52"/>
      <c r="QCG1537" s="70"/>
      <c r="QCH1537" s="70"/>
      <c r="QCI1537" s="70"/>
      <c r="QCJ1537" s="110"/>
      <c r="QCK1537" s="2"/>
      <c r="QCL1537" s="15"/>
      <c r="QCM1537" s="15"/>
      <c r="QCN1537" s="83"/>
      <c r="QCO1537" s="52"/>
      <c r="QCP1537" s="70"/>
      <c r="QCQ1537" s="70"/>
      <c r="QCR1537" s="70"/>
      <c r="QCS1537" s="110"/>
      <c r="QCT1537" s="2"/>
      <c r="QCU1537" s="15"/>
      <c r="QCV1537" s="15"/>
      <c r="QCW1537" s="83"/>
      <c r="QCX1537" s="52"/>
      <c r="QCY1537" s="70"/>
      <c r="QCZ1537" s="70"/>
      <c r="QDA1537" s="70"/>
      <c r="QDB1537" s="110"/>
      <c r="QDC1537" s="2"/>
      <c r="QDD1537" s="15"/>
      <c r="QDE1537" s="15"/>
      <c r="QDF1537" s="83"/>
      <c r="QDG1537" s="52"/>
      <c r="QDH1537" s="70"/>
      <c r="QDI1537" s="70"/>
      <c r="QDJ1537" s="70"/>
      <c r="QDK1537" s="110"/>
      <c r="QDL1537" s="2"/>
      <c r="QDM1537" s="15"/>
      <c r="QDN1537" s="15"/>
      <c r="QDO1537" s="83"/>
      <c r="QDP1537" s="52"/>
      <c r="QDQ1537" s="70"/>
      <c r="QDR1537" s="70"/>
      <c r="QDS1537" s="70"/>
      <c r="QDT1537" s="110"/>
      <c r="QDU1537" s="2"/>
      <c r="QDV1537" s="15"/>
      <c r="QDW1537" s="15"/>
      <c r="QDX1537" s="83"/>
      <c r="QDY1537" s="52"/>
      <c r="QDZ1537" s="70"/>
      <c r="QEA1537" s="70"/>
      <c r="QEB1537" s="70"/>
      <c r="QEC1537" s="110"/>
      <c r="QED1537" s="2"/>
      <c r="QEE1537" s="15"/>
      <c r="QEF1537" s="15"/>
      <c r="QEG1537" s="83"/>
      <c r="QEH1537" s="52"/>
      <c r="QEI1537" s="70"/>
      <c r="QEJ1537" s="70"/>
      <c r="QEK1537" s="70"/>
      <c r="QEL1537" s="110"/>
      <c r="QEM1537" s="2"/>
      <c r="QEN1537" s="15"/>
      <c r="QEO1537" s="15"/>
      <c r="QEP1537" s="83"/>
      <c r="QEQ1537" s="52"/>
      <c r="QER1537" s="70"/>
      <c r="QES1537" s="70"/>
      <c r="QET1537" s="70"/>
      <c r="QEU1537" s="110"/>
      <c r="QEV1537" s="2"/>
      <c r="QEW1537" s="15"/>
      <c r="QEX1537" s="15"/>
      <c r="QEY1537" s="83"/>
      <c r="QEZ1537" s="52"/>
      <c r="QFA1537" s="70"/>
      <c r="QFB1537" s="70"/>
      <c r="QFC1537" s="70"/>
      <c r="QFD1537" s="110"/>
      <c r="QFE1537" s="2"/>
      <c r="QFF1537" s="15"/>
      <c r="QFG1537" s="15"/>
      <c r="QFH1537" s="83"/>
      <c r="QFI1537" s="52"/>
      <c r="QFJ1537" s="70"/>
      <c r="QFK1537" s="70"/>
      <c r="QFL1537" s="70"/>
      <c r="QFM1537" s="110"/>
      <c r="QFN1537" s="2"/>
      <c r="QFO1537" s="15"/>
      <c r="QFP1537" s="15"/>
      <c r="QFQ1537" s="83"/>
      <c r="QFR1537" s="52"/>
      <c r="QFS1537" s="70"/>
      <c r="QFT1537" s="70"/>
      <c r="QFU1537" s="70"/>
      <c r="QFV1537" s="110"/>
      <c r="QFW1537" s="2"/>
      <c r="QFX1537" s="15"/>
      <c r="QFY1537" s="15"/>
      <c r="QFZ1537" s="83"/>
      <c r="QGA1537" s="52"/>
      <c r="QGB1537" s="70"/>
      <c r="QGC1537" s="70"/>
      <c r="QGD1537" s="70"/>
      <c r="QGE1537" s="110"/>
      <c r="QGF1537" s="2"/>
      <c r="QGG1537" s="15"/>
      <c r="QGH1537" s="15"/>
      <c r="QGI1537" s="83"/>
      <c r="QGJ1537" s="52"/>
      <c r="QGK1537" s="70"/>
      <c r="QGL1537" s="70"/>
      <c r="QGM1537" s="70"/>
      <c r="QGN1537" s="110"/>
      <c r="QGO1537" s="2"/>
      <c r="QGP1537" s="15"/>
      <c r="QGQ1537" s="15"/>
      <c r="QGR1537" s="83"/>
      <c r="QGS1537" s="52"/>
      <c r="QGT1537" s="70"/>
      <c r="QGU1537" s="70"/>
      <c r="QGV1537" s="70"/>
      <c r="QGW1537" s="110"/>
      <c r="QGX1537" s="2"/>
      <c r="QGY1537" s="15"/>
      <c r="QGZ1537" s="15"/>
      <c r="QHA1537" s="83"/>
      <c r="QHB1537" s="52"/>
      <c r="QHC1537" s="70"/>
      <c r="QHD1537" s="70"/>
      <c r="QHE1537" s="70"/>
      <c r="QHF1537" s="110"/>
      <c r="QHG1537" s="2"/>
      <c r="QHH1537" s="15"/>
      <c r="QHI1537" s="15"/>
      <c r="QHJ1537" s="83"/>
      <c r="QHK1537" s="52"/>
      <c r="QHL1537" s="70"/>
      <c r="QHM1537" s="70"/>
      <c r="QHN1537" s="70"/>
      <c r="QHO1537" s="110"/>
      <c r="QHP1537" s="2"/>
      <c r="QHQ1537" s="15"/>
      <c r="QHR1537" s="15"/>
      <c r="QHS1537" s="83"/>
      <c r="QHT1537" s="52"/>
      <c r="QHU1537" s="70"/>
      <c r="QHV1537" s="70"/>
      <c r="QHW1537" s="70"/>
      <c r="QHX1537" s="110"/>
      <c r="QHY1537" s="2"/>
      <c r="QHZ1537" s="15"/>
      <c r="QIA1537" s="15"/>
      <c r="QIB1537" s="83"/>
      <c r="QIC1537" s="52"/>
      <c r="QID1537" s="70"/>
      <c r="QIE1537" s="70"/>
      <c r="QIF1537" s="70"/>
      <c r="QIG1537" s="110"/>
      <c r="QIH1537" s="2"/>
      <c r="QII1537" s="15"/>
      <c r="QIJ1537" s="15"/>
      <c r="QIK1537" s="83"/>
      <c r="QIL1537" s="52"/>
      <c r="QIM1537" s="70"/>
      <c r="QIN1537" s="70"/>
      <c r="QIO1537" s="70"/>
      <c r="QIP1537" s="110"/>
      <c r="QIQ1537" s="2"/>
      <c r="QIR1537" s="15"/>
      <c r="QIS1537" s="15"/>
      <c r="QIT1537" s="83"/>
      <c r="QIU1537" s="52"/>
      <c r="QIV1537" s="70"/>
      <c r="QIW1537" s="70"/>
      <c r="QIX1537" s="70"/>
      <c r="QIY1537" s="110"/>
      <c r="QIZ1537" s="2"/>
      <c r="QJA1537" s="15"/>
      <c r="QJB1537" s="15"/>
      <c r="QJC1537" s="83"/>
      <c r="QJD1537" s="52"/>
      <c r="QJE1537" s="70"/>
      <c r="QJF1537" s="70"/>
      <c r="QJG1537" s="70"/>
      <c r="QJH1537" s="110"/>
      <c r="QJI1537" s="2"/>
      <c r="QJJ1537" s="15"/>
      <c r="QJK1537" s="15"/>
      <c r="QJL1537" s="83"/>
      <c r="QJM1537" s="52"/>
      <c r="QJN1537" s="70"/>
      <c r="QJO1537" s="70"/>
      <c r="QJP1537" s="70"/>
      <c r="QJQ1537" s="110"/>
      <c r="QJR1537" s="2"/>
      <c r="QJS1537" s="15"/>
      <c r="QJT1537" s="15"/>
      <c r="QJU1537" s="83"/>
      <c r="QJV1537" s="52"/>
      <c r="QJW1537" s="70"/>
      <c r="QJX1537" s="70"/>
      <c r="QJY1537" s="70"/>
      <c r="QJZ1537" s="110"/>
      <c r="QKA1537" s="2"/>
      <c r="QKB1537" s="15"/>
      <c r="QKC1537" s="15"/>
      <c r="QKD1537" s="83"/>
      <c r="QKE1537" s="52"/>
      <c r="QKF1537" s="70"/>
      <c r="QKG1537" s="70"/>
      <c r="QKH1537" s="70"/>
      <c r="QKI1537" s="110"/>
      <c r="QKJ1537" s="2"/>
      <c r="QKK1537" s="15"/>
      <c r="QKL1537" s="15"/>
      <c r="QKM1537" s="83"/>
      <c r="QKN1537" s="52"/>
      <c r="QKO1537" s="70"/>
      <c r="QKP1537" s="70"/>
      <c r="QKQ1537" s="70"/>
      <c r="QKR1537" s="110"/>
      <c r="QKS1537" s="2"/>
      <c r="QKT1537" s="15"/>
      <c r="QKU1537" s="15"/>
      <c r="QKV1537" s="83"/>
      <c r="QKW1537" s="52"/>
      <c r="QKX1537" s="70"/>
      <c r="QKY1537" s="70"/>
      <c r="QKZ1537" s="70"/>
      <c r="QLA1537" s="110"/>
      <c r="QLB1537" s="2"/>
      <c r="QLC1537" s="15"/>
      <c r="QLD1537" s="15"/>
      <c r="QLE1537" s="83"/>
      <c r="QLF1537" s="52"/>
      <c r="QLG1537" s="70"/>
      <c r="QLH1537" s="70"/>
      <c r="QLI1537" s="70"/>
      <c r="QLJ1537" s="110"/>
      <c r="QLK1537" s="2"/>
      <c r="QLL1537" s="15"/>
      <c r="QLM1537" s="15"/>
      <c r="QLN1537" s="83"/>
      <c r="QLO1537" s="52"/>
      <c r="QLP1537" s="70"/>
      <c r="QLQ1537" s="70"/>
      <c r="QLR1537" s="70"/>
      <c r="QLS1537" s="110"/>
      <c r="QLT1537" s="2"/>
      <c r="QLU1537" s="15"/>
      <c r="QLV1537" s="15"/>
      <c r="QLW1537" s="83"/>
      <c r="QLX1537" s="52"/>
      <c r="QLY1537" s="70"/>
      <c r="QLZ1537" s="70"/>
      <c r="QMA1537" s="70"/>
      <c r="QMB1537" s="110"/>
      <c r="QMC1537" s="2"/>
      <c r="QMD1537" s="15"/>
      <c r="QME1537" s="15"/>
      <c r="QMF1537" s="83"/>
      <c r="QMG1537" s="52"/>
      <c r="QMH1537" s="70"/>
      <c r="QMI1537" s="70"/>
      <c r="QMJ1537" s="70"/>
      <c r="QMK1537" s="110"/>
      <c r="QML1537" s="2"/>
      <c r="QMM1537" s="15"/>
      <c r="QMN1537" s="15"/>
      <c r="QMO1537" s="83"/>
      <c r="QMP1537" s="52"/>
      <c r="QMQ1537" s="70"/>
      <c r="QMR1537" s="70"/>
      <c r="QMS1537" s="70"/>
      <c r="QMT1537" s="110"/>
      <c r="QMU1537" s="2"/>
      <c r="QMV1537" s="15"/>
      <c r="QMW1537" s="15"/>
      <c r="QMX1537" s="83"/>
      <c r="QMY1537" s="52"/>
      <c r="QMZ1537" s="70"/>
      <c r="QNA1537" s="70"/>
      <c r="QNB1537" s="70"/>
      <c r="QNC1537" s="110"/>
      <c r="QND1537" s="2"/>
      <c r="QNE1537" s="15"/>
      <c r="QNF1537" s="15"/>
      <c r="QNG1537" s="83"/>
      <c r="QNH1537" s="52"/>
      <c r="QNI1537" s="70"/>
      <c r="QNJ1537" s="70"/>
      <c r="QNK1537" s="70"/>
      <c r="QNL1537" s="110"/>
      <c r="QNM1537" s="2"/>
      <c r="QNN1537" s="15"/>
      <c r="QNO1537" s="15"/>
      <c r="QNP1537" s="83"/>
      <c r="QNQ1537" s="52"/>
      <c r="QNR1537" s="70"/>
      <c r="QNS1537" s="70"/>
      <c r="QNT1537" s="70"/>
      <c r="QNU1537" s="110"/>
      <c r="QNV1537" s="2"/>
      <c r="QNW1537" s="15"/>
      <c r="QNX1537" s="15"/>
      <c r="QNY1537" s="83"/>
      <c r="QNZ1537" s="52"/>
      <c r="QOA1537" s="70"/>
      <c r="QOB1537" s="70"/>
      <c r="QOC1537" s="70"/>
      <c r="QOD1537" s="110"/>
      <c r="QOE1537" s="2"/>
      <c r="QOF1537" s="15"/>
      <c r="QOG1537" s="15"/>
      <c r="QOH1537" s="83"/>
      <c r="QOI1537" s="52"/>
      <c r="QOJ1537" s="70"/>
      <c r="QOK1537" s="70"/>
      <c r="QOL1537" s="70"/>
      <c r="QOM1537" s="110"/>
      <c r="QON1537" s="2"/>
      <c r="QOO1537" s="15"/>
      <c r="QOP1537" s="15"/>
      <c r="QOQ1537" s="83"/>
      <c r="QOR1537" s="52"/>
      <c r="QOS1537" s="70"/>
      <c r="QOT1537" s="70"/>
      <c r="QOU1537" s="70"/>
      <c r="QOV1537" s="110"/>
      <c r="QOW1537" s="2"/>
      <c r="QOX1537" s="15"/>
      <c r="QOY1537" s="15"/>
      <c r="QOZ1537" s="83"/>
      <c r="QPA1537" s="52"/>
      <c r="QPB1537" s="70"/>
      <c r="QPC1537" s="70"/>
      <c r="QPD1537" s="70"/>
      <c r="QPE1537" s="110"/>
      <c r="QPF1537" s="2"/>
      <c r="QPG1537" s="15"/>
      <c r="QPH1537" s="15"/>
      <c r="QPI1537" s="83"/>
      <c r="QPJ1537" s="52"/>
      <c r="QPK1537" s="70"/>
      <c r="QPL1537" s="70"/>
      <c r="QPM1537" s="70"/>
      <c r="QPN1537" s="110"/>
      <c r="QPO1537" s="2"/>
      <c r="QPP1537" s="15"/>
      <c r="QPQ1537" s="15"/>
      <c r="QPR1537" s="83"/>
      <c r="QPS1537" s="52"/>
      <c r="QPT1537" s="70"/>
      <c r="QPU1537" s="70"/>
      <c r="QPV1537" s="70"/>
      <c r="QPW1537" s="110"/>
      <c r="QPX1537" s="2"/>
      <c r="QPY1537" s="15"/>
      <c r="QPZ1537" s="15"/>
      <c r="QQA1537" s="83"/>
      <c r="QQB1537" s="52"/>
      <c r="QQC1537" s="70"/>
      <c r="QQD1537" s="70"/>
      <c r="QQE1537" s="70"/>
      <c r="QQF1537" s="110"/>
      <c r="QQG1537" s="2"/>
      <c r="QQH1537" s="15"/>
      <c r="QQI1537" s="15"/>
      <c r="QQJ1537" s="83"/>
      <c r="QQK1537" s="52"/>
      <c r="QQL1537" s="70"/>
      <c r="QQM1537" s="70"/>
      <c r="QQN1537" s="70"/>
      <c r="QQO1537" s="110"/>
      <c r="QQP1537" s="2"/>
      <c r="QQQ1537" s="15"/>
      <c r="QQR1537" s="15"/>
      <c r="QQS1537" s="83"/>
      <c r="QQT1537" s="52"/>
      <c r="QQU1537" s="70"/>
      <c r="QQV1537" s="70"/>
      <c r="QQW1537" s="70"/>
      <c r="QQX1537" s="110"/>
      <c r="QQY1537" s="2"/>
      <c r="QQZ1537" s="15"/>
      <c r="QRA1537" s="15"/>
      <c r="QRB1537" s="83"/>
      <c r="QRC1537" s="52"/>
      <c r="QRD1537" s="70"/>
      <c r="QRE1537" s="70"/>
      <c r="QRF1537" s="70"/>
      <c r="QRG1537" s="110"/>
      <c r="QRH1537" s="2"/>
      <c r="QRI1537" s="15"/>
      <c r="QRJ1537" s="15"/>
      <c r="QRK1537" s="83"/>
      <c r="QRL1537" s="52"/>
      <c r="QRM1537" s="70"/>
      <c r="QRN1537" s="70"/>
      <c r="QRO1537" s="70"/>
      <c r="QRP1537" s="110"/>
      <c r="QRQ1537" s="2"/>
      <c r="QRR1537" s="15"/>
      <c r="QRS1537" s="15"/>
      <c r="QRT1537" s="83"/>
      <c r="QRU1537" s="52"/>
      <c r="QRV1537" s="70"/>
      <c r="QRW1537" s="70"/>
      <c r="QRX1537" s="70"/>
      <c r="QRY1537" s="110"/>
      <c r="QRZ1537" s="2"/>
      <c r="QSA1537" s="15"/>
      <c r="QSB1537" s="15"/>
      <c r="QSC1537" s="83"/>
      <c r="QSD1537" s="52"/>
      <c r="QSE1537" s="70"/>
      <c r="QSF1537" s="70"/>
      <c r="QSG1537" s="70"/>
      <c r="QSH1537" s="110"/>
      <c r="QSI1537" s="2"/>
      <c r="QSJ1537" s="15"/>
      <c r="QSK1537" s="15"/>
      <c r="QSL1537" s="83"/>
      <c r="QSM1537" s="52"/>
      <c r="QSN1537" s="70"/>
      <c r="QSO1537" s="70"/>
      <c r="QSP1537" s="70"/>
      <c r="QSQ1537" s="110"/>
      <c r="QSR1537" s="2"/>
      <c r="QSS1537" s="15"/>
      <c r="QST1537" s="15"/>
      <c r="QSU1537" s="83"/>
      <c r="QSV1537" s="52"/>
      <c r="QSW1537" s="70"/>
      <c r="QSX1537" s="70"/>
      <c r="QSY1537" s="70"/>
      <c r="QSZ1537" s="110"/>
      <c r="QTA1537" s="2"/>
      <c r="QTB1537" s="15"/>
      <c r="QTC1537" s="15"/>
      <c r="QTD1537" s="83"/>
      <c r="QTE1537" s="52"/>
      <c r="QTF1537" s="70"/>
      <c r="QTG1537" s="70"/>
      <c r="QTH1537" s="70"/>
      <c r="QTI1537" s="110"/>
      <c r="QTJ1537" s="2"/>
      <c r="QTK1537" s="15"/>
      <c r="QTL1537" s="15"/>
      <c r="QTM1537" s="83"/>
      <c r="QTN1537" s="52"/>
      <c r="QTO1537" s="70"/>
      <c r="QTP1537" s="70"/>
      <c r="QTQ1537" s="70"/>
      <c r="QTR1537" s="110"/>
      <c r="QTS1537" s="2"/>
      <c r="QTT1537" s="15"/>
      <c r="QTU1537" s="15"/>
      <c r="QTV1537" s="83"/>
      <c r="QTW1537" s="52"/>
      <c r="QTX1537" s="70"/>
      <c r="QTY1537" s="70"/>
      <c r="QTZ1537" s="70"/>
      <c r="QUA1537" s="110"/>
      <c r="QUB1537" s="2"/>
      <c r="QUC1537" s="15"/>
      <c r="QUD1537" s="15"/>
      <c r="QUE1537" s="83"/>
      <c r="QUF1537" s="52"/>
      <c r="QUG1537" s="70"/>
      <c r="QUH1537" s="70"/>
      <c r="QUI1537" s="70"/>
      <c r="QUJ1537" s="110"/>
      <c r="QUK1537" s="2"/>
      <c r="QUL1537" s="15"/>
      <c r="QUM1537" s="15"/>
      <c r="QUN1537" s="83"/>
      <c r="QUO1537" s="52"/>
      <c r="QUP1537" s="70"/>
      <c r="QUQ1537" s="70"/>
      <c r="QUR1537" s="70"/>
      <c r="QUS1537" s="110"/>
      <c r="QUT1537" s="2"/>
      <c r="QUU1537" s="15"/>
      <c r="QUV1537" s="15"/>
      <c r="QUW1537" s="83"/>
      <c r="QUX1537" s="52"/>
      <c r="QUY1537" s="70"/>
      <c r="QUZ1537" s="70"/>
      <c r="QVA1537" s="70"/>
      <c r="QVB1537" s="110"/>
      <c r="QVC1537" s="2"/>
      <c r="QVD1537" s="15"/>
      <c r="QVE1537" s="15"/>
      <c r="QVF1537" s="83"/>
      <c r="QVG1537" s="52"/>
      <c r="QVH1537" s="70"/>
      <c r="QVI1537" s="70"/>
      <c r="QVJ1537" s="70"/>
      <c r="QVK1537" s="110"/>
      <c r="QVL1537" s="2"/>
      <c r="QVM1537" s="15"/>
      <c r="QVN1537" s="15"/>
      <c r="QVO1537" s="83"/>
      <c r="QVP1537" s="52"/>
      <c r="QVQ1537" s="70"/>
      <c r="QVR1537" s="70"/>
      <c r="QVS1537" s="70"/>
      <c r="QVT1537" s="110"/>
      <c r="QVU1537" s="2"/>
      <c r="QVV1537" s="15"/>
      <c r="QVW1537" s="15"/>
      <c r="QVX1537" s="83"/>
      <c r="QVY1537" s="52"/>
      <c r="QVZ1537" s="70"/>
      <c r="QWA1537" s="70"/>
      <c r="QWB1537" s="70"/>
      <c r="QWC1537" s="110"/>
      <c r="QWD1537" s="2"/>
      <c r="QWE1537" s="15"/>
      <c r="QWF1537" s="15"/>
      <c r="QWG1537" s="83"/>
      <c r="QWH1537" s="52"/>
      <c r="QWI1537" s="70"/>
      <c r="QWJ1537" s="70"/>
      <c r="QWK1537" s="70"/>
      <c r="QWL1537" s="110"/>
      <c r="QWM1537" s="2"/>
      <c r="QWN1537" s="15"/>
      <c r="QWO1537" s="15"/>
      <c r="QWP1537" s="83"/>
      <c r="QWQ1537" s="52"/>
      <c r="QWR1537" s="70"/>
      <c r="QWS1537" s="70"/>
      <c r="QWT1537" s="70"/>
      <c r="QWU1537" s="110"/>
      <c r="QWV1537" s="2"/>
      <c r="QWW1537" s="15"/>
      <c r="QWX1537" s="15"/>
      <c r="QWY1537" s="83"/>
      <c r="QWZ1537" s="52"/>
      <c r="QXA1537" s="70"/>
      <c r="QXB1537" s="70"/>
      <c r="QXC1537" s="70"/>
      <c r="QXD1537" s="110"/>
      <c r="QXE1537" s="2"/>
      <c r="QXF1537" s="15"/>
      <c r="QXG1537" s="15"/>
      <c r="QXH1537" s="83"/>
      <c r="QXI1537" s="52"/>
      <c r="QXJ1537" s="70"/>
      <c r="QXK1537" s="70"/>
      <c r="QXL1537" s="70"/>
      <c r="QXM1537" s="110"/>
      <c r="QXN1537" s="2"/>
      <c r="QXO1537" s="15"/>
      <c r="QXP1537" s="15"/>
      <c r="QXQ1537" s="83"/>
      <c r="QXR1537" s="52"/>
      <c r="QXS1537" s="70"/>
      <c r="QXT1537" s="70"/>
      <c r="QXU1537" s="70"/>
      <c r="QXV1537" s="110"/>
      <c r="QXW1537" s="2"/>
      <c r="QXX1537" s="15"/>
      <c r="QXY1537" s="15"/>
      <c r="QXZ1537" s="83"/>
      <c r="QYA1537" s="52"/>
      <c r="QYB1537" s="70"/>
      <c r="QYC1537" s="70"/>
      <c r="QYD1537" s="70"/>
      <c r="QYE1537" s="110"/>
      <c r="QYF1537" s="2"/>
      <c r="QYG1537" s="15"/>
      <c r="QYH1537" s="15"/>
      <c r="QYI1537" s="83"/>
      <c r="QYJ1537" s="52"/>
      <c r="QYK1537" s="70"/>
      <c r="QYL1537" s="70"/>
      <c r="QYM1537" s="70"/>
      <c r="QYN1537" s="110"/>
      <c r="QYO1537" s="2"/>
      <c r="QYP1537" s="15"/>
      <c r="QYQ1537" s="15"/>
      <c r="QYR1537" s="83"/>
      <c r="QYS1537" s="52"/>
      <c r="QYT1537" s="70"/>
      <c r="QYU1537" s="70"/>
      <c r="QYV1537" s="70"/>
      <c r="QYW1537" s="110"/>
      <c r="QYX1537" s="2"/>
      <c r="QYY1537" s="15"/>
      <c r="QYZ1537" s="15"/>
      <c r="QZA1537" s="83"/>
      <c r="QZB1537" s="52"/>
      <c r="QZC1537" s="70"/>
      <c r="QZD1537" s="70"/>
      <c r="QZE1537" s="70"/>
      <c r="QZF1537" s="110"/>
      <c r="QZG1537" s="2"/>
      <c r="QZH1537" s="15"/>
      <c r="QZI1537" s="15"/>
      <c r="QZJ1537" s="83"/>
      <c r="QZK1537" s="52"/>
      <c r="QZL1537" s="70"/>
      <c r="QZM1537" s="70"/>
      <c r="QZN1537" s="70"/>
      <c r="QZO1537" s="110"/>
      <c r="QZP1537" s="2"/>
      <c r="QZQ1537" s="15"/>
      <c r="QZR1537" s="15"/>
      <c r="QZS1537" s="83"/>
      <c r="QZT1537" s="52"/>
      <c r="QZU1537" s="70"/>
      <c r="QZV1537" s="70"/>
      <c r="QZW1537" s="70"/>
      <c r="QZX1537" s="110"/>
      <c r="QZY1537" s="2"/>
      <c r="QZZ1537" s="15"/>
      <c r="RAA1537" s="15"/>
      <c r="RAB1537" s="83"/>
      <c r="RAC1537" s="52"/>
      <c r="RAD1537" s="70"/>
      <c r="RAE1537" s="70"/>
      <c r="RAF1537" s="70"/>
      <c r="RAG1537" s="110"/>
      <c r="RAH1537" s="2"/>
      <c r="RAI1537" s="15"/>
      <c r="RAJ1537" s="15"/>
      <c r="RAK1537" s="83"/>
      <c r="RAL1537" s="52"/>
      <c r="RAM1537" s="70"/>
      <c r="RAN1537" s="70"/>
      <c r="RAO1537" s="70"/>
      <c r="RAP1537" s="110"/>
      <c r="RAQ1537" s="2"/>
      <c r="RAR1537" s="15"/>
      <c r="RAS1537" s="15"/>
      <c r="RAT1537" s="83"/>
      <c r="RAU1537" s="52"/>
      <c r="RAV1537" s="70"/>
      <c r="RAW1537" s="70"/>
      <c r="RAX1537" s="70"/>
      <c r="RAY1537" s="110"/>
      <c r="RAZ1537" s="2"/>
      <c r="RBA1537" s="15"/>
      <c r="RBB1537" s="15"/>
      <c r="RBC1537" s="83"/>
      <c r="RBD1537" s="52"/>
      <c r="RBE1537" s="70"/>
      <c r="RBF1537" s="70"/>
      <c r="RBG1537" s="70"/>
      <c r="RBH1537" s="110"/>
      <c r="RBI1537" s="2"/>
      <c r="RBJ1537" s="15"/>
      <c r="RBK1537" s="15"/>
      <c r="RBL1537" s="83"/>
      <c r="RBM1537" s="52"/>
      <c r="RBN1537" s="70"/>
      <c r="RBO1537" s="70"/>
      <c r="RBP1537" s="70"/>
      <c r="RBQ1537" s="110"/>
      <c r="RBR1537" s="2"/>
      <c r="RBS1537" s="15"/>
      <c r="RBT1537" s="15"/>
      <c r="RBU1537" s="83"/>
      <c r="RBV1537" s="52"/>
      <c r="RBW1537" s="70"/>
      <c r="RBX1537" s="70"/>
      <c r="RBY1537" s="70"/>
      <c r="RBZ1537" s="110"/>
      <c r="RCA1537" s="2"/>
      <c r="RCB1537" s="15"/>
      <c r="RCC1537" s="15"/>
      <c r="RCD1537" s="83"/>
      <c r="RCE1537" s="52"/>
      <c r="RCF1537" s="70"/>
      <c r="RCG1537" s="70"/>
      <c r="RCH1537" s="70"/>
      <c r="RCI1537" s="110"/>
      <c r="RCJ1537" s="2"/>
      <c r="RCK1537" s="15"/>
      <c r="RCL1537" s="15"/>
      <c r="RCM1537" s="83"/>
      <c r="RCN1537" s="52"/>
      <c r="RCO1537" s="70"/>
      <c r="RCP1537" s="70"/>
      <c r="RCQ1537" s="70"/>
      <c r="RCR1537" s="110"/>
      <c r="RCS1537" s="2"/>
      <c r="RCT1537" s="15"/>
      <c r="RCU1537" s="15"/>
      <c r="RCV1537" s="83"/>
      <c r="RCW1537" s="52"/>
      <c r="RCX1537" s="70"/>
      <c r="RCY1537" s="70"/>
      <c r="RCZ1537" s="70"/>
      <c r="RDA1537" s="110"/>
      <c r="RDB1537" s="2"/>
      <c r="RDC1537" s="15"/>
      <c r="RDD1537" s="15"/>
      <c r="RDE1537" s="83"/>
      <c r="RDF1537" s="52"/>
      <c r="RDG1537" s="70"/>
      <c r="RDH1537" s="70"/>
      <c r="RDI1537" s="70"/>
      <c r="RDJ1537" s="110"/>
      <c r="RDK1537" s="2"/>
      <c r="RDL1537" s="15"/>
      <c r="RDM1537" s="15"/>
      <c r="RDN1537" s="83"/>
      <c r="RDO1537" s="52"/>
      <c r="RDP1537" s="70"/>
      <c r="RDQ1537" s="70"/>
      <c r="RDR1537" s="70"/>
      <c r="RDS1537" s="110"/>
      <c r="RDT1537" s="2"/>
      <c r="RDU1537" s="15"/>
      <c r="RDV1537" s="15"/>
      <c r="RDW1537" s="83"/>
      <c r="RDX1537" s="52"/>
      <c r="RDY1537" s="70"/>
      <c r="RDZ1537" s="70"/>
      <c r="REA1537" s="70"/>
      <c r="REB1537" s="110"/>
      <c r="REC1537" s="2"/>
      <c r="RED1537" s="15"/>
      <c r="REE1537" s="15"/>
      <c r="REF1537" s="83"/>
      <c r="REG1537" s="52"/>
      <c r="REH1537" s="70"/>
      <c r="REI1537" s="70"/>
      <c r="REJ1537" s="70"/>
      <c r="REK1537" s="110"/>
      <c r="REL1537" s="2"/>
      <c r="REM1537" s="15"/>
      <c r="REN1537" s="15"/>
      <c r="REO1537" s="83"/>
      <c r="REP1537" s="52"/>
      <c r="REQ1537" s="70"/>
      <c r="RER1537" s="70"/>
      <c r="RES1537" s="70"/>
      <c r="RET1537" s="110"/>
      <c r="REU1537" s="2"/>
      <c r="REV1537" s="15"/>
      <c r="REW1537" s="15"/>
      <c r="REX1537" s="83"/>
      <c r="REY1537" s="52"/>
      <c r="REZ1537" s="70"/>
      <c r="RFA1537" s="70"/>
      <c r="RFB1537" s="70"/>
      <c r="RFC1537" s="110"/>
      <c r="RFD1537" s="2"/>
      <c r="RFE1537" s="15"/>
      <c r="RFF1537" s="15"/>
      <c r="RFG1537" s="83"/>
      <c r="RFH1537" s="52"/>
      <c r="RFI1537" s="70"/>
      <c r="RFJ1537" s="70"/>
      <c r="RFK1537" s="70"/>
      <c r="RFL1537" s="110"/>
      <c r="RFM1537" s="2"/>
      <c r="RFN1537" s="15"/>
      <c r="RFO1537" s="15"/>
      <c r="RFP1537" s="83"/>
      <c r="RFQ1537" s="52"/>
      <c r="RFR1537" s="70"/>
      <c r="RFS1537" s="70"/>
      <c r="RFT1537" s="70"/>
      <c r="RFU1537" s="110"/>
      <c r="RFV1537" s="2"/>
      <c r="RFW1537" s="15"/>
      <c r="RFX1537" s="15"/>
      <c r="RFY1537" s="83"/>
      <c r="RFZ1537" s="52"/>
      <c r="RGA1537" s="70"/>
      <c r="RGB1537" s="70"/>
      <c r="RGC1537" s="70"/>
      <c r="RGD1537" s="110"/>
      <c r="RGE1537" s="2"/>
      <c r="RGF1537" s="15"/>
      <c r="RGG1537" s="15"/>
      <c r="RGH1537" s="83"/>
      <c r="RGI1537" s="52"/>
      <c r="RGJ1537" s="70"/>
      <c r="RGK1537" s="70"/>
      <c r="RGL1537" s="70"/>
      <c r="RGM1537" s="110"/>
      <c r="RGN1537" s="2"/>
      <c r="RGO1537" s="15"/>
      <c r="RGP1537" s="15"/>
      <c r="RGQ1537" s="83"/>
      <c r="RGR1537" s="52"/>
      <c r="RGS1537" s="70"/>
      <c r="RGT1537" s="70"/>
      <c r="RGU1537" s="70"/>
      <c r="RGV1537" s="110"/>
      <c r="RGW1537" s="2"/>
      <c r="RGX1537" s="15"/>
      <c r="RGY1537" s="15"/>
      <c r="RGZ1537" s="83"/>
      <c r="RHA1537" s="52"/>
      <c r="RHB1537" s="70"/>
      <c r="RHC1537" s="70"/>
      <c r="RHD1537" s="70"/>
      <c r="RHE1537" s="110"/>
      <c r="RHF1537" s="2"/>
      <c r="RHG1537" s="15"/>
      <c r="RHH1537" s="15"/>
      <c r="RHI1537" s="83"/>
      <c r="RHJ1537" s="52"/>
      <c r="RHK1537" s="70"/>
      <c r="RHL1537" s="70"/>
      <c r="RHM1537" s="70"/>
      <c r="RHN1537" s="110"/>
      <c r="RHO1537" s="2"/>
      <c r="RHP1537" s="15"/>
      <c r="RHQ1537" s="15"/>
      <c r="RHR1537" s="83"/>
      <c r="RHS1537" s="52"/>
      <c r="RHT1537" s="70"/>
      <c r="RHU1537" s="70"/>
      <c r="RHV1537" s="70"/>
      <c r="RHW1537" s="110"/>
      <c r="RHX1537" s="2"/>
      <c r="RHY1537" s="15"/>
      <c r="RHZ1537" s="15"/>
      <c r="RIA1537" s="83"/>
      <c r="RIB1537" s="52"/>
      <c r="RIC1537" s="70"/>
      <c r="RID1537" s="70"/>
      <c r="RIE1537" s="70"/>
      <c r="RIF1537" s="110"/>
      <c r="RIG1537" s="2"/>
      <c r="RIH1537" s="15"/>
      <c r="RII1537" s="15"/>
      <c r="RIJ1537" s="83"/>
      <c r="RIK1537" s="52"/>
      <c r="RIL1537" s="70"/>
      <c r="RIM1537" s="70"/>
      <c r="RIN1537" s="70"/>
      <c r="RIO1537" s="110"/>
      <c r="RIP1537" s="2"/>
      <c r="RIQ1537" s="15"/>
      <c r="RIR1537" s="15"/>
      <c r="RIS1537" s="83"/>
      <c r="RIT1537" s="52"/>
      <c r="RIU1537" s="70"/>
      <c r="RIV1537" s="70"/>
      <c r="RIW1537" s="70"/>
      <c r="RIX1537" s="110"/>
      <c r="RIY1537" s="2"/>
      <c r="RIZ1537" s="15"/>
      <c r="RJA1537" s="15"/>
      <c r="RJB1537" s="83"/>
      <c r="RJC1537" s="52"/>
      <c r="RJD1537" s="70"/>
      <c r="RJE1537" s="70"/>
      <c r="RJF1537" s="70"/>
      <c r="RJG1537" s="110"/>
      <c r="RJH1537" s="2"/>
      <c r="RJI1537" s="15"/>
      <c r="RJJ1537" s="15"/>
      <c r="RJK1537" s="83"/>
      <c r="RJL1537" s="52"/>
      <c r="RJM1537" s="70"/>
      <c r="RJN1537" s="70"/>
      <c r="RJO1537" s="70"/>
      <c r="RJP1537" s="110"/>
      <c r="RJQ1537" s="2"/>
      <c r="RJR1537" s="15"/>
      <c r="RJS1537" s="15"/>
      <c r="RJT1537" s="83"/>
      <c r="RJU1537" s="52"/>
      <c r="RJV1537" s="70"/>
      <c r="RJW1537" s="70"/>
      <c r="RJX1537" s="70"/>
      <c r="RJY1537" s="110"/>
      <c r="RJZ1537" s="2"/>
      <c r="RKA1537" s="15"/>
      <c r="RKB1537" s="15"/>
      <c r="RKC1537" s="83"/>
      <c r="RKD1537" s="52"/>
      <c r="RKE1537" s="70"/>
      <c r="RKF1537" s="70"/>
      <c r="RKG1537" s="70"/>
      <c r="RKH1537" s="110"/>
      <c r="RKI1537" s="2"/>
      <c r="RKJ1537" s="15"/>
      <c r="RKK1537" s="15"/>
      <c r="RKL1537" s="83"/>
      <c r="RKM1537" s="52"/>
      <c r="RKN1537" s="70"/>
      <c r="RKO1537" s="70"/>
      <c r="RKP1537" s="70"/>
      <c r="RKQ1537" s="110"/>
      <c r="RKR1537" s="2"/>
      <c r="RKS1537" s="15"/>
      <c r="RKT1537" s="15"/>
      <c r="RKU1537" s="83"/>
      <c r="RKV1537" s="52"/>
      <c r="RKW1537" s="70"/>
      <c r="RKX1537" s="70"/>
      <c r="RKY1537" s="70"/>
      <c r="RKZ1537" s="110"/>
      <c r="RLA1537" s="2"/>
      <c r="RLB1537" s="15"/>
      <c r="RLC1537" s="15"/>
      <c r="RLD1537" s="83"/>
      <c r="RLE1537" s="52"/>
      <c r="RLF1537" s="70"/>
      <c r="RLG1537" s="70"/>
      <c r="RLH1537" s="70"/>
      <c r="RLI1537" s="110"/>
      <c r="RLJ1537" s="2"/>
      <c r="RLK1537" s="15"/>
      <c r="RLL1537" s="15"/>
      <c r="RLM1537" s="83"/>
      <c r="RLN1537" s="52"/>
      <c r="RLO1537" s="70"/>
      <c r="RLP1537" s="70"/>
      <c r="RLQ1537" s="70"/>
      <c r="RLR1537" s="110"/>
      <c r="RLS1537" s="2"/>
      <c r="RLT1537" s="15"/>
      <c r="RLU1537" s="15"/>
      <c r="RLV1537" s="83"/>
      <c r="RLW1537" s="52"/>
      <c r="RLX1537" s="70"/>
      <c r="RLY1537" s="70"/>
      <c r="RLZ1537" s="70"/>
      <c r="RMA1537" s="110"/>
      <c r="RMB1537" s="2"/>
      <c r="RMC1537" s="15"/>
      <c r="RMD1537" s="15"/>
      <c r="RME1537" s="83"/>
      <c r="RMF1537" s="52"/>
      <c r="RMG1537" s="70"/>
      <c r="RMH1537" s="70"/>
      <c r="RMI1537" s="70"/>
      <c r="RMJ1537" s="110"/>
      <c r="RMK1537" s="2"/>
      <c r="RML1537" s="15"/>
      <c r="RMM1537" s="15"/>
      <c r="RMN1537" s="83"/>
      <c r="RMO1537" s="52"/>
      <c r="RMP1537" s="70"/>
      <c r="RMQ1537" s="70"/>
      <c r="RMR1537" s="70"/>
      <c r="RMS1537" s="110"/>
      <c r="RMT1537" s="2"/>
      <c r="RMU1537" s="15"/>
      <c r="RMV1537" s="15"/>
      <c r="RMW1537" s="83"/>
      <c r="RMX1537" s="52"/>
      <c r="RMY1537" s="70"/>
      <c r="RMZ1537" s="70"/>
      <c r="RNA1537" s="70"/>
      <c r="RNB1537" s="110"/>
      <c r="RNC1537" s="2"/>
      <c r="RND1537" s="15"/>
      <c r="RNE1537" s="15"/>
      <c r="RNF1537" s="83"/>
      <c r="RNG1537" s="52"/>
      <c r="RNH1537" s="70"/>
      <c r="RNI1537" s="70"/>
      <c r="RNJ1537" s="70"/>
      <c r="RNK1537" s="110"/>
      <c r="RNL1537" s="2"/>
      <c r="RNM1537" s="15"/>
      <c r="RNN1537" s="15"/>
      <c r="RNO1537" s="83"/>
      <c r="RNP1537" s="52"/>
      <c r="RNQ1537" s="70"/>
      <c r="RNR1537" s="70"/>
      <c r="RNS1537" s="70"/>
      <c r="RNT1537" s="110"/>
      <c r="RNU1537" s="2"/>
      <c r="RNV1537" s="15"/>
      <c r="RNW1537" s="15"/>
      <c r="RNX1537" s="83"/>
      <c r="RNY1537" s="52"/>
      <c r="RNZ1537" s="70"/>
      <c r="ROA1537" s="70"/>
      <c r="ROB1537" s="70"/>
      <c r="ROC1537" s="110"/>
      <c r="ROD1537" s="2"/>
      <c r="ROE1537" s="15"/>
      <c r="ROF1537" s="15"/>
      <c r="ROG1537" s="83"/>
      <c r="ROH1537" s="52"/>
      <c r="ROI1537" s="70"/>
      <c r="ROJ1537" s="70"/>
      <c r="ROK1537" s="70"/>
      <c r="ROL1537" s="110"/>
      <c r="ROM1537" s="2"/>
      <c r="RON1537" s="15"/>
      <c r="ROO1537" s="15"/>
      <c r="ROP1537" s="83"/>
      <c r="ROQ1537" s="52"/>
      <c r="ROR1537" s="70"/>
      <c r="ROS1537" s="70"/>
      <c r="ROT1537" s="70"/>
      <c r="ROU1537" s="110"/>
      <c r="ROV1537" s="2"/>
      <c r="ROW1537" s="15"/>
      <c r="ROX1537" s="15"/>
      <c r="ROY1537" s="83"/>
      <c r="ROZ1537" s="52"/>
      <c r="RPA1537" s="70"/>
      <c r="RPB1537" s="70"/>
      <c r="RPC1537" s="70"/>
      <c r="RPD1537" s="110"/>
      <c r="RPE1537" s="2"/>
      <c r="RPF1537" s="15"/>
      <c r="RPG1537" s="15"/>
      <c r="RPH1537" s="83"/>
      <c r="RPI1537" s="52"/>
      <c r="RPJ1537" s="70"/>
      <c r="RPK1537" s="70"/>
      <c r="RPL1537" s="70"/>
      <c r="RPM1537" s="110"/>
      <c r="RPN1537" s="2"/>
      <c r="RPO1537" s="15"/>
      <c r="RPP1537" s="15"/>
      <c r="RPQ1537" s="83"/>
      <c r="RPR1537" s="52"/>
      <c r="RPS1537" s="70"/>
      <c r="RPT1537" s="70"/>
      <c r="RPU1537" s="70"/>
      <c r="RPV1537" s="110"/>
      <c r="RPW1537" s="2"/>
      <c r="RPX1537" s="15"/>
      <c r="RPY1537" s="15"/>
      <c r="RPZ1537" s="83"/>
      <c r="RQA1537" s="52"/>
      <c r="RQB1537" s="70"/>
      <c r="RQC1537" s="70"/>
      <c r="RQD1537" s="70"/>
      <c r="RQE1537" s="110"/>
      <c r="RQF1537" s="2"/>
      <c r="RQG1537" s="15"/>
      <c r="RQH1537" s="15"/>
      <c r="RQI1537" s="83"/>
      <c r="RQJ1537" s="52"/>
      <c r="RQK1537" s="70"/>
      <c r="RQL1537" s="70"/>
      <c r="RQM1537" s="70"/>
      <c r="RQN1537" s="110"/>
      <c r="RQO1537" s="2"/>
      <c r="RQP1537" s="15"/>
      <c r="RQQ1537" s="15"/>
      <c r="RQR1537" s="83"/>
      <c r="RQS1537" s="52"/>
      <c r="RQT1537" s="70"/>
      <c r="RQU1537" s="70"/>
      <c r="RQV1537" s="70"/>
      <c r="RQW1537" s="110"/>
      <c r="RQX1537" s="2"/>
      <c r="RQY1537" s="15"/>
      <c r="RQZ1537" s="15"/>
      <c r="RRA1537" s="83"/>
      <c r="RRB1537" s="52"/>
      <c r="RRC1537" s="70"/>
      <c r="RRD1537" s="70"/>
      <c r="RRE1537" s="70"/>
      <c r="RRF1537" s="110"/>
      <c r="RRG1537" s="2"/>
      <c r="RRH1537" s="15"/>
      <c r="RRI1537" s="15"/>
      <c r="RRJ1537" s="83"/>
      <c r="RRK1537" s="52"/>
      <c r="RRL1537" s="70"/>
      <c r="RRM1537" s="70"/>
      <c r="RRN1537" s="70"/>
      <c r="RRO1537" s="110"/>
      <c r="RRP1537" s="2"/>
      <c r="RRQ1537" s="15"/>
      <c r="RRR1537" s="15"/>
      <c r="RRS1537" s="83"/>
      <c r="RRT1537" s="52"/>
      <c r="RRU1537" s="70"/>
      <c r="RRV1537" s="70"/>
      <c r="RRW1537" s="70"/>
      <c r="RRX1537" s="110"/>
      <c r="RRY1537" s="2"/>
      <c r="RRZ1537" s="15"/>
      <c r="RSA1537" s="15"/>
      <c r="RSB1537" s="83"/>
      <c r="RSC1537" s="52"/>
      <c r="RSD1537" s="70"/>
      <c r="RSE1537" s="70"/>
      <c r="RSF1537" s="70"/>
      <c r="RSG1537" s="110"/>
      <c r="RSH1537" s="2"/>
      <c r="RSI1537" s="15"/>
      <c r="RSJ1537" s="15"/>
      <c r="RSK1537" s="83"/>
      <c r="RSL1537" s="52"/>
      <c r="RSM1537" s="70"/>
      <c r="RSN1537" s="70"/>
      <c r="RSO1537" s="70"/>
      <c r="RSP1537" s="110"/>
      <c r="RSQ1537" s="2"/>
      <c r="RSR1537" s="15"/>
      <c r="RSS1537" s="15"/>
      <c r="RST1537" s="83"/>
      <c r="RSU1537" s="52"/>
      <c r="RSV1537" s="70"/>
      <c r="RSW1537" s="70"/>
      <c r="RSX1537" s="70"/>
      <c r="RSY1537" s="110"/>
      <c r="RSZ1537" s="2"/>
      <c r="RTA1537" s="15"/>
      <c r="RTB1537" s="15"/>
      <c r="RTC1537" s="83"/>
      <c r="RTD1537" s="52"/>
      <c r="RTE1537" s="70"/>
      <c r="RTF1537" s="70"/>
      <c r="RTG1537" s="70"/>
      <c r="RTH1537" s="110"/>
      <c r="RTI1537" s="2"/>
      <c r="RTJ1537" s="15"/>
      <c r="RTK1537" s="15"/>
      <c r="RTL1537" s="83"/>
      <c r="RTM1537" s="52"/>
      <c r="RTN1537" s="70"/>
      <c r="RTO1537" s="70"/>
      <c r="RTP1537" s="70"/>
      <c r="RTQ1537" s="110"/>
      <c r="RTR1537" s="2"/>
      <c r="RTS1537" s="15"/>
      <c r="RTT1537" s="15"/>
      <c r="RTU1537" s="83"/>
      <c r="RTV1537" s="52"/>
      <c r="RTW1537" s="70"/>
      <c r="RTX1537" s="70"/>
      <c r="RTY1537" s="70"/>
      <c r="RTZ1537" s="110"/>
      <c r="RUA1537" s="2"/>
      <c r="RUB1537" s="15"/>
      <c r="RUC1537" s="15"/>
      <c r="RUD1537" s="83"/>
      <c r="RUE1537" s="52"/>
      <c r="RUF1537" s="70"/>
      <c r="RUG1537" s="70"/>
      <c r="RUH1537" s="70"/>
      <c r="RUI1537" s="110"/>
      <c r="RUJ1537" s="2"/>
      <c r="RUK1537" s="15"/>
      <c r="RUL1537" s="15"/>
      <c r="RUM1537" s="83"/>
      <c r="RUN1537" s="52"/>
      <c r="RUO1537" s="70"/>
      <c r="RUP1537" s="70"/>
      <c r="RUQ1537" s="70"/>
      <c r="RUR1537" s="110"/>
      <c r="RUS1537" s="2"/>
      <c r="RUT1537" s="15"/>
      <c r="RUU1537" s="15"/>
      <c r="RUV1537" s="83"/>
      <c r="RUW1537" s="52"/>
      <c r="RUX1537" s="70"/>
      <c r="RUY1537" s="70"/>
      <c r="RUZ1537" s="70"/>
      <c r="RVA1537" s="110"/>
      <c r="RVB1537" s="2"/>
      <c r="RVC1537" s="15"/>
      <c r="RVD1537" s="15"/>
      <c r="RVE1537" s="83"/>
      <c r="RVF1537" s="52"/>
      <c r="RVG1537" s="70"/>
      <c r="RVH1537" s="70"/>
      <c r="RVI1537" s="70"/>
      <c r="RVJ1537" s="110"/>
      <c r="RVK1537" s="2"/>
      <c r="RVL1537" s="15"/>
      <c r="RVM1537" s="15"/>
      <c r="RVN1537" s="83"/>
      <c r="RVO1537" s="52"/>
      <c r="RVP1537" s="70"/>
      <c r="RVQ1537" s="70"/>
      <c r="RVR1537" s="70"/>
      <c r="RVS1537" s="110"/>
      <c r="RVT1537" s="2"/>
      <c r="RVU1537" s="15"/>
      <c r="RVV1537" s="15"/>
      <c r="RVW1537" s="83"/>
      <c r="RVX1537" s="52"/>
      <c r="RVY1537" s="70"/>
      <c r="RVZ1537" s="70"/>
      <c r="RWA1537" s="70"/>
      <c r="RWB1537" s="110"/>
      <c r="RWC1537" s="2"/>
      <c r="RWD1537" s="15"/>
      <c r="RWE1537" s="15"/>
      <c r="RWF1537" s="83"/>
      <c r="RWG1537" s="52"/>
      <c r="RWH1537" s="70"/>
      <c r="RWI1537" s="70"/>
      <c r="RWJ1537" s="70"/>
      <c r="RWK1537" s="110"/>
      <c r="RWL1537" s="2"/>
      <c r="RWM1537" s="15"/>
      <c r="RWN1537" s="15"/>
      <c r="RWO1537" s="83"/>
      <c r="RWP1537" s="52"/>
      <c r="RWQ1537" s="70"/>
      <c r="RWR1537" s="70"/>
      <c r="RWS1537" s="70"/>
      <c r="RWT1537" s="110"/>
      <c r="RWU1537" s="2"/>
      <c r="RWV1537" s="15"/>
      <c r="RWW1537" s="15"/>
      <c r="RWX1537" s="83"/>
      <c r="RWY1537" s="52"/>
      <c r="RWZ1537" s="70"/>
      <c r="RXA1537" s="70"/>
      <c r="RXB1537" s="70"/>
      <c r="RXC1537" s="110"/>
      <c r="RXD1537" s="2"/>
      <c r="RXE1537" s="15"/>
      <c r="RXF1537" s="15"/>
      <c r="RXG1537" s="83"/>
      <c r="RXH1537" s="52"/>
      <c r="RXI1537" s="70"/>
      <c r="RXJ1537" s="70"/>
      <c r="RXK1537" s="70"/>
      <c r="RXL1537" s="110"/>
      <c r="RXM1537" s="2"/>
      <c r="RXN1537" s="15"/>
      <c r="RXO1537" s="15"/>
      <c r="RXP1537" s="83"/>
      <c r="RXQ1537" s="52"/>
      <c r="RXR1537" s="70"/>
      <c r="RXS1537" s="70"/>
      <c r="RXT1537" s="70"/>
      <c r="RXU1537" s="110"/>
      <c r="RXV1537" s="2"/>
      <c r="RXW1537" s="15"/>
      <c r="RXX1537" s="15"/>
      <c r="RXY1537" s="83"/>
      <c r="RXZ1537" s="52"/>
      <c r="RYA1537" s="70"/>
      <c r="RYB1537" s="70"/>
      <c r="RYC1537" s="70"/>
      <c r="RYD1537" s="110"/>
      <c r="RYE1537" s="2"/>
      <c r="RYF1537" s="15"/>
      <c r="RYG1537" s="15"/>
      <c r="RYH1537" s="83"/>
      <c r="RYI1537" s="52"/>
      <c r="RYJ1537" s="70"/>
      <c r="RYK1537" s="70"/>
      <c r="RYL1537" s="70"/>
      <c r="RYM1537" s="110"/>
      <c r="RYN1537" s="2"/>
      <c r="RYO1537" s="15"/>
      <c r="RYP1537" s="15"/>
      <c r="RYQ1537" s="83"/>
      <c r="RYR1537" s="52"/>
      <c r="RYS1537" s="70"/>
      <c r="RYT1537" s="70"/>
      <c r="RYU1537" s="70"/>
      <c r="RYV1537" s="110"/>
      <c r="RYW1537" s="2"/>
      <c r="RYX1537" s="15"/>
      <c r="RYY1537" s="15"/>
      <c r="RYZ1537" s="83"/>
      <c r="RZA1537" s="52"/>
      <c r="RZB1537" s="70"/>
      <c r="RZC1537" s="70"/>
      <c r="RZD1537" s="70"/>
      <c r="RZE1537" s="110"/>
      <c r="RZF1537" s="2"/>
      <c r="RZG1537" s="15"/>
      <c r="RZH1537" s="15"/>
      <c r="RZI1537" s="83"/>
      <c r="RZJ1537" s="52"/>
      <c r="RZK1537" s="70"/>
      <c r="RZL1537" s="70"/>
      <c r="RZM1537" s="70"/>
      <c r="RZN1537" s="110"/>
      <c r="RZO1537" s="2"/>
      <c r="RZP1537" s="15"/>
      <c r="RZQ1537" s="15"/>
      <c r="RZR1537" s="83"/>
      <c r="RZS1537" s="52"/>
      <c r="RZT1537" s="70"/>
      <c r="RZU1537" s="70"/>
      <c r="RZV1537" s="70"/>
      <c r="RZW1537" s="110"/>
      <c r="RZX1537" s="2"/>
      <c r="RZY1537" s="15"/>
      <c r="RZZ1537" s="15"/>
      <c r="SAA1537" s="83"/>
      <c r="SAB1537" s="52"/>
      <c r="SAC1537" s="70"/>
      <c r="SAD1537" s="70"/>
      <c r="SAE1537" s="70"/>
      <c r="SAF1537" s="110"/>
      <c r="SAG1537" s="2"/>
      <c r="SAH1537" s="15"/>
      <c r="SAI1537" s="15"/>
      <c r="SAJ1537" s="83"/>
      <c r="SAK1537" s="52"/>
      <c r="SAL1537" s="70"/>
      <c r="SAM1537" s="70"/>
      <c r="SAN1537" s="70"/>
      <c r="SAO1537" s="110"/>
      <c r="SAP1537" s="2"/>
      <c r="SAQ1537" s="15"/>
      <c r="SAR1537" s="15"/>
      <c r="SAS1537" s="83"/>
      <c r="SAT1537" s="52"/>
      <c r="SAU1537" s="70"/>
      <c r="SAV1537" s="70"/>
      <c r="SAW1537" s="70"/>
      <c r="SAX1537" s="110"/>
      <c r="SAY1537" s="2"/>
      <c r="SAZ1537" s="15"/>
      <c r="SBA1537" s="15"/>
      <c r="SBB1537" s="83"/>
      <c r="SBC1537" s="52"/>
      <c r="SBD1537" s="70"/>
      <c r="SBE1537" s="70"/>
      <c r="SBF1537" s="70"/>
      <c r="SBG1537" s="110"/>
      <c r="SBH1537" s="2"/>
      <c r="SBI1537" s="15"/>
      <c r="SBJ1537" s="15"/>
      <c r="SBK1537" s="83"/>
      <c r="SBL1537" s="52"/>
      <c r="SBM1537" s="70"/>
      <c r="SBN1537" s="70"/>
      <c r="SBO1537" s="70"/>
      <c r="SBP1537" s="110"/>
      <c r="SBQ1537" s="2"/>
      <c r="SBR1537" s="15"/>
      <c r="SBS1537" s="15"/>
      <c r="SBT1537" s="83"/>
      <c r="SBU1537" s="52"/>
      <c r="SBV1537" s="70"/>
      <c r="SBW1537" s="70"/>
      <c r="SBX1537" s="70"/>
      <c r="SBY1537" s="110"/>
      <c r="SBZ1537" s="2"/>
      <c r="SCA1537" s="15"/>
      <c r="SCB1537" s="15"/>
      <c r="SCC1537" s="83"/>
      <c r="SCD1537" s="52"/>
      <c r="SCE1537" s="70"/>
      <c r="SCF1537" s="70"/>
      <c r="SCG1537" s="70"/>
      <c r="SCH1537" s="110"/>
      <c r="SCI1537" s="2"/>
      <c r="SCJ1537" s="15"/>
      <c r="SCK1537" s="15"/>
      <c r="SCL1537" s="83"/>
      <c r="SCM1537" s="52"/>
      <c r="SCN1537" s="70"/>
      <c r="SCO1537" s="70"/>
      <c r="SCP1537" s="70"/>
      <c r="SCQ1537" s="110"/>
      <c r="SCR1537" s="2"/>
      <c r="SCS1537" s="15"/>
      <c r="SCT1537" s="15"/>
      <c r="SCU1537" s="83"/>
      <c r="SCV1537" s="52"/>
      <c r="SCW1537" s="70"/>
      <c r="SCX1537" s="70"/>
      <c r="SCY1537" s="70"/>
      <c r="SCZ1537" s="110"/>
      <c r="SDA1537" s="2"/>
      <c r="SDB1537" s="15"/>
      <c r="SDC1537" s="15"/>
      <c r="SDD1537" s="83"/>
      <c r="SDE1537" s="52"/>
      <c r="SDF1537" s="70"/>
      <c r="SDG1537" s="70"/>
      <c r="SDH1537" s="70"/>
      <c r="SDI1537" s="110"/>
      <c r="SDJ1537" s="2"/>
      <c r="SDK1537" s="15"/>
      <c r="SDL1537" s="15"/>
      <c r="SDM1537" s="83"/>
      <c r="SDN1537" s="52"/>
      <c r="SDO1537" s="70"/>
      <c r="SDP1537" s="70"/>
      <c r="SDQ1537" s="70"/>
      <c r="SDR1537" s="110"/>
      <c r="SDS1537" s="2"/>
      <c r="SDT1537" s="15"/>
      <c r="SDU1537" s="15"/>
      <c r="SDV1537" s="83"/>
      <c r="SDW1537" s="52"/>
      <c r="SDX1537" s="70"/>
      <c r="SDY1537" s="70"/>
      <c r="SDZ1537" s="70"/>
      <c r="SEA1537" s="110"/>
      <c r="SEB1537" s="2"/>
      <c r="SEC1537" s="15"/>
      <c r="SED1537" s="15"/>
      <c r="SEE1537" s="83"/>
      <c r="SEF1537" s="52"/>
      <c r="SEG1537" s="70"/>
      <c r="SEH1537" s="70"/>
      <c r="SEI1537" s="70"/>
      <c r="SEJ1537" s="110"/>
      <c r="SEK1537" s="2"/>
      <c r="SEL1537" s="15"/>
      <c r="SEM1537" s="15"/>
      <c r="SEN1537" s="83"/>
      <c r="SEO1537" s="52"/>
      <c r="SEP1537" s="70"/>
      <c r="SEQ1537" s="70"/>
      <c r="SER1537" s="70"/>
      <c r="SES1537" s="110"/>
      <c r="SET1537" s="2"/>
      <c r="SEU1537" s="15"/>
      <c r="SEV1537" s="15"/>
      <c r="SEW1537" s="83"/>
      <c r="SEX1537" s="52"/>
      <c r="SEY1537" s="70"/>
      <c r="SEZ1537" s="70"/>
      <c r="SFA1537" s="70"/>
      <c r="SFB1537" s="110"/>
      <c r="SFC1537" s="2"/>
      <c r="SFD1537" s="15"/>
      <c r="SFE1537" s="15"/>
      <c r="SFF1537" s="83"/>
      <c r="SFG1537" s="52"/>
      <c r="SFH1537" s="70"/>
      <c r="SFI1537" s="70"/>
      <c r="SFJ1537" s="70"/>
      <c r="SFK1537" s="110"/>
      <c r="SFL1537" s="2"/>
      <c r="SFM1537" s="15"/>
      <c r="SFN1537" s="15"/>
      <c r="SFO1537" s="83"/>
      <c r="SFP1537" s="52"/>
      <c r="SFQ1537" s="70"/>
      <c r="SFR1537" s="70"/>
      <c r="SFS1537" s="70"/>
      <c r="SFT1537" s="110"/>
      <c r="SFU1537" s="2"/>
      <c r="SFV1537" s="15"/>
      <c r="SFW1537" s="15"/>
      <c r="SFX1537" s="83"/>
      <c r="SFY1537" s="52"/>
      <c r="SFZ1537" s="70"/>
      <c r="SGA1537" s="70"/>
      <c r="SGB1537" s="70"/>
      <c r="SGC1537" s="110"/>
      <c r="SGD1537" s="2"/>
      <c r="SGE1537" s="15"/>
      <c r="SGF1537" s="15"/>
      <c r="SGG1537" s="83"/>
      <c r="SGH1537" s="52"/>
      <c r="SGI1537" s="70"/>
      <c r="SGJ1537" s="70"/>
      <c r="SGK1537" s="70"/>
      <c r="SGL1537" s="110"/>
      <c r="SGM1537" s="2"/>
      <c r="SGN1537" s="15"/>
      <c r="SGO1537" s="15"/>
      <c r="SGP1537" s="83"/>
      <c r="SGQ1537" s="52"/>
      <c r="SGR1537" s="70"/>
      <c r="SGS1537" s="70"/>
      <c r="SGT1537" s="70"/>
      <c r="SGU1537" s="110"/>
      <c r="SGV1537" s="2"/>
      <c r="SGW1537" s="15"/>
      <c r="SGX1537" s="15"/>
      <c r="SGY1537" s="83"/>
      <c r="SGZ1537" s="52"/>
      <c r="SHA1537" s="70"/>
      <c r="SHB1537" s="70"/>
      <c r="SHC1537" s="70"/>
      <c r="SHD1537" s="110"/>
      <c r="SHE1537" s="2"/>
      <c r="SHF1537" s="15"/>
      <c r="SHG1537" s="15"/>
      <c r="SHH1537" s="83"/>
      <c r="SHI1537" s="52"/>
      <c r="SHJ1537" s="70"/>
      <c r="SHK1537" s="70"/>
      <c r="SHL1537" s="70"/>
      <c r="SHM1537" s="110"/>
      <c r="SHN1537" s="2"/>
      <c r="SHO1537" s="15"/>
      <c r="SHP1537" s="15"/>
      <c r="SHQ1537" s="83"/>
      <c r="SHR1537" s="52"/>
      <c r="SHS1537" s="70"/>
      <c r="SHT1537" s="70"/>
      <c r="SHU1537" s="70"/>
      <c r="SHV1537" s="110"/>
      <c r="SHW1537" s="2"/>
      <c r="SHX1537" s="15"/>
      <c r="SHY1537" s="15"/>
      <c r="SHZ1537" s="83"/>
      <c r="SIA1537" s="52"/>
      <c r="SIB1537" s="70"/>
      <c r="SIC1537" s="70"/>
      <c r="SID1537" s="70"/>
      <c r="SIE1537" s="110"/>
      <c r="SIF1537" s="2"/>
      <c r="SIG1537" s="15"/>
      <c r="SIH1537" s="15"/>
      <c r="SII1537" s="83"/>
      <c r="SIJ1537" s="52"/>
      <c r="SIK1537" s="70"/>
      <c r="SIL1537" s="70"/>
      <c r="SIM1537" s="70"/>
      <c r="SIN1537" s="110"/>
      <c r="SIO1537" s="2"/>
      <c r="SIP1537" s="15"/>
      <c r="SIQ1537" s="15"/>
      <c r="SIR1537" s="83"/>
      <c r="SIS1537" s="52"/>
      <c r="SIT1537" s="70"/>
      <c r="SIU1537" s="70"/>
      <c r="SIV1537" s="70"/>
      <c r="SIW1537" s="110"/>
      <c r="SIX1537" s="2"/>
      <c r="SIY1537" s="15"/>
      <c r="SIZ1537" s="15"/>
      <c r="SJA1537" s="83"/>
      <c r="SJB1537" s="52"/>
      <c r="SJC1537" s="70"/>
      <c r="SJD1537" s="70"/>
      <c r="SJE1537" s="70"/>
      <c r="SJF1537" s="110"/>
      <c r="SJG1537" s="2"/>
      <c r="SJH1537" s="15"/>
      <c r="SJI1537" s="15"/>
      <c r="SJJ1537" s="83"/>
      <c r="SJK1537" s="52"/>
      <c r="SJL1537" s="70"/>
      <c r="SJM1537" s="70"/>
      <c r="SJN1537" s="70"/>
      <c r="SJO1537" s="110"/>
      <c r="SJP1537" s="2"/>
      <c r="SJQ1537" s="15"/>
      <c r="SJR1537" s="15"/>
      <c r="SJS1537" s="83"/>
      <c r="SJT1537" s="52"/>
      <c r="SJU1537" s="70"/>
      <c r="SJV1537" s="70"/>
      <c r="SJW1537" s="70"/>
      <c r="SJX1537" s="110"/>
      <c r="SJY1537" s="2"/>
      <c r="SJZ1537" s="15"/>
      <c r="SKA1537" s="15"/>
      <c r="SKB1537" s="83"/>
      <c r="SKC1537" s="52"/>
      <c r="SKD1537" s="70"/>
      <c r="SKE1537" s="70"/>
      <c r="SKF1537" s="70"/>
      <c r="SKG1537" s="110"/>
      <c r="SKH1537" s="2"/>
      <c r="SKI1537" s="15"/>
      <c r="SKJ1537" s="15"/>
      <c r="SKK1537" s="83"/>
      <c r="SKL1537" s="52"/>
      <c r="SKM1537" s="70"/>
      <c r="SKN1537" s="70"/>
      <c r="SKO1537" s="70"/>
      <c r="SKP1537" s="110"/>
      <c r="SKQ1537" s="2"/>
      <c r="SKR1537" s="15"/>
      <c r="SKS1537" s="15"/>
      <c r="SKT1537" s="83"/>
      <c r="SKU1537" s="52"/>
      <c r="SKV1537" s="70"/>
      <c r="SKW1537" s="70"/>
      <c r="SKX1537" s="70"/>
      <c r="SKY1537" s="110"/>
      <c r="SKZ1537" s="2"/>
      <c r="SLA1537" s="15"/>
      <c r="SLB1537" s="15"/>
      <c r="SLC1537" s="83"/>
      <c r="SLD1537" s="52"/>
      <c r="SLE1537" s="70"/>
      <c r="SLF1537" s="70"/>
      <c r="SLG1537" s="70"/>
      <c r="SLH1537" s="110"/>
      <c r="SLI1537" s="2"/>
      <c r="SLJ1537" s="15"/>
      <c r="SLK1537" s="15"/>
      <c r="SLL1537" s="83"/>
      <c r="SLM1537" s="52"/>
      <c r="SLN1537" s="70"/>
      <c r="SLO1537" s="70"/>
      <c r="SLP1537" s="70"/>
      <c r="SLQ1537" s="110"/>
      <c r="SLR1537" s="2"/>
      <c r="SLS1537" s="15"/>
      <c r="SLT1537" s="15"/>
      <c r="SLU1537" s="83"/>
      <c r="SLV1537" s="52"/>
      <c r="SLW1537" s="70"/>
      <c r="SLX1537" s="70"/>
      <c r="SLY1537" s="70"/>
      <c r="SLZ1537" s="110"/>
      <c r="SMA1537" s="2"/>
      <c r="SMB1537" s="15"/>
      <c r="SMC1537" s="15"/>
      <c r="SMD1537" s="83"/>
      <c r="SME1537" s="52"/>
      <c r="SMF1537" s="70"/>
      <c r="SMG1537" s="70"/>
      <c r="SMH1537" s="70"/>
      <c r="SMI1537" s="110"/>
      <c r="SMJ1537" s="2"/>
      <c r="SMK1537" s="15"/>
      <c r="SML1537" s="15"/>
      <c r="SMM1537" s="83"/>
      <c r="SMN1537" s="52"/>
      <c r="SMO1537" s="70"/>
      <c r="SMP1537" s="70"/>
      <c r="SMQ1537" s="70"/>
      <c r="SMR1537" s="110"/>
      <c r="SMS1537" s="2"/>
      <c r="SMT1537" s="15"/>
      <c r="SMU1537" s="15"/>
      <c r="SMV1537" s="83"/>
      <c r="SMW1537" s="52"/>
      <c r="SMX1537" s="70"/>
      <c r="SMY1537" s="70"/>
      <c r="SMZ1537" s="70"/>
      <c r="SNA1537" s="110"/>
      <c r="SNB1537" s="2"/>
      <c r="SNC1537" s="15"/>
      <c r="SND1537" s="15"/>
      <c r="SNE1537" s="83"/>
      <c r="SNF1537" s="52"/>
      <c r="SNG1537" s="70"/>
      <c r="SNH1537" s="70"/>
      <c r="SNI1537" s="70"/>
      <c r="SNJ1537" s="110"/>
      <c r="SNK1537" s="2"/>
      <c r="SNL1537" s="15"/>
      <c r="SNM1537" s="15"/>
      <c r="SNN1537" s="83"/>
      <c r="SNO1537" s="52"/>
      <c r="SNP1537" s="70"/>
      <c r="SNQ1537" s="70"/>
      <c r="SNR1537" s="70"/>
      <c r="SNS1537" s="110"/>
      <c r="SNT1537" s="2"/>
      <c r="SNU1537" s="15"/>
      <c r="SNV1537" s="15"/>
      <c r="SNW1537" s="83"/>
      <c r="SNX1537" s="52"/>
      <c r="SNY1537" s="70"/>
      <c r="SNZ1537" s="70"/>
      <c r="SOA1537" s="70"/>
      <c r="SOB1537" s="110"/>
      <c r="SOC1537" s="2"/>
      <c r="SOD1537" s="15"/>
      <c r="SOE1537" s="15"/>
      <c r="SOF1537" s="83"/>
      <c r="SOG1537" s="52"/>
      <c r="SOH1537" s="70"/>
      <c r="SOI1537" s="70"/>
      <c r="SOJ1537" s="70"/>
      <c r="SOK1537" s="110"/>
      <c r="SOL1537" s="2"/>
      <c r="SOM1537" s="15"/>
      <c r="SON1537" s="15"/>
      <c r="SOO1537" s="83"/>
      <c r="SOP1537" s="52"/>
      <c r="SOQ1537" s="70"/>
      <c r="SOR1537" s="70"/>
      <c r="SOS1537" s="70"/>
      <c r="SOT1537" s="110"/>
      <c r="SOU1537" s="2"/>
      <c r="SOV1537" s="15"/>
      <c r="SOW1537" s="15"/>
      <c r="SOX1537" s="83"/>
      <c r="SOY1537" s="52"/>
      <c r="SOZ1537" s="70"/>
      <c r="SPA1537" s="70"/>
      <c r="SPB1537" s="70"/>
      <c r="SPC1537" s="110"/>
      <c r="SPD1537" s="2"/>
      <c r="SPE1537" s="15"/>
      <c r="SPF1537" s="15"/>
      <c r="SPG1537" s="83"/>
      <c r="SPH1537" s="52"/>
      <c r="SPI1537" s="70"/>
      <c r="SPJ1537" s="70"/>
      <c r="SPK1537" s="70"/>
      <c r="SPL1537" s="110"/>
      <c r="SPM1537" s="2"/>
      <c r="SPN1537" s="15"/>
      <c r="SPO1537" s="15"/>
      <c r="SPP1537" s="83"/>
      <c r="SPQ1537" s="52"/>
      <c r="SPR1537" s="70"/>
      <c r="SPS1537" s="70"/>
      <c r="SPT1537" s="70"/>
      <c r="SPU1537" s="110"/>
      <c r="SPV1537" s="2"/>
      <c r="SPW1537" s="15"/>
      <c r="SPX1537" s="15"/>
      <c r="SPY1537" s="83"/>
      <c r="SPZ1537" s="52"/>
      <c r="SQA1537" s="70"/>
      <c r="SQB1537" s="70"/>
      <c r="SQC1537" s="70"/>
      <c r="SQD1537" s="110"/>
      <c r="SQE1537" s="2"/>
      <c r="SQF1537" s="15"/>
      <c r="SQG1537" s="15"/>
      <c r="SQH1537" s="83"/>
      <c r="SQI1537" s="52"/>
      <c r="SQJ1537" s="70"/>
      <c r="SQK1537" s="70"/>
      <c r="SQL1537" s="70"/>
      <c r="SQM1537" s="110"/>
      <c r="SQN1537" s="2"/>
      <c r="SQO1537" s="15"/>
      <c r="SQP1537" s="15"/>
      <c r="SQQ1537" s="83"/>
      <c r="SQR1537" s="52"/>
      <c r="SQS1537" s="70"/>
      <c r="SQT1537" s="70"/>
      <c r="SQU1537" s="70"/>
      <c r="SQV1537" s="110"/>
      <c r="SQW1537" s="2"/>
      <c r="SQX1537" s="15"/>
      <c r="SQY1537" s="15"/>
      <c r="SQZ1537" s="83"/>
      <c r="SRA1537" s="52"/>
      <c r="SRB1537" s="70"/>
      <c r="SRC1537" s="70"/>
      <c r="SRD1537" s="70"/>
      <c r="SRE1537" s="110"/>
      <c r="SRF1537" s="2"/>
      <c r="SRG1537" s="15"/>
      <c r="SRH1537" s="15"/>
      <c r="SRI1537" s="83"/>
      <c r="SRJ1537" s="52"/>
      <c r="SRK1537" s="70"/>
      <c r="SRL1537" s="70"/>
      <c r="SRM1537" s="70"/>
      <c r="SRN1537" s="110"/>
      <c r="SRO1537" s="2"/>
      <c r="SRP1537" s="15"/>
      <c r="SRQ1537" s="15"/>
      <c r="SRR1537" s="83"/>
      <c r="SRS1537" s="52"/>
      <c r="SRT1537" s="70"/>
      <c r="SRU1537" s="70"/>
      <c r="SRV1537" s="70"/>
      <c r="SRW1537" s="110"/>
      <c r="SRX1537" s="2"/>
      <c r="SRY1537" s="15"/>
      <c r="SRZ1537" s="15"/>
      <c r="SSA1537" s="83"/>
      <c r="SSB1537" s="52"/>
      <c r="SSC1537" s="70"/>
      <c r="SSD1537" s="70"/>
      <c r="SSE1537" s="70"/>
      <c r="SSF1537" s="110"/>
      <c r="SSG1537" s="2"/>
      <c r="SSH1537" s="15"/>
      <c r="SSI1537" s="15"/>
      <c r="SSJ1537" s="83"/>
      <c r="SSK1537" s="52"/>
      <c r="SSL1537" s="70"/>
      <c r="SSM1537" s="70"/>
      <c r="SSN1537" s="70"/>
      <c r="SSO1537" s="110"/>
      <c r="SSP1537" s="2"/>
      <c r="SSQ1537" s="15"/>
      <c r="SSR1537" s="15"/>
      <c r="SSS1537" s="83"/>
      <c r="SST1537" s="52"/>
      <c r="SSU1537" s="70"/>
      <c r="SSV1537" s="70"/>
      <c r="SSW1537" s="70"/>
      <c r="SSX1537" s="110"/>
      <c r="SSY1537" s="2"/>
      <c r="SSZ1537" s="15"/>
      <c r="STA1537" s="15"/>
      <c r="STB1537" s="83"/>
      <c r="STC1537" s="52"/>
      <c r="STD1537" s="70"/>
      <c r="STE1537" s="70"/>
      <c r="STF1537" s="70"/>
      <c r="STG1537" s="110"/>
      <c r="STH1537" s="2"/>
      <c r="STI1537" s="15"/>
      <c r="STJ1537" s="15"/>
      <c r="STK1537" s="83"/>
      <c r="STL1537" s="52"/>
      <c r="STM1537" s="70"/>
      <c r="STN1537" s="70"/>
      <c r="STO1537" s="70"/>
      <c r="STP1537" s="110"/>
      <c r="STQ1537" s="2"/>
      <c r="STR1537" s="15"/>
      <c r="STS1537" s="15"/>
      <c r="STT1537" s="83"/>
      <c r="STU1537" s="52"/>
      <c r="STV1537" s="70"/>
      <c r="STW1537" s="70"/>
      <c r="STX1537" s="70"/>
      <c r="STY1537" s="110"/>
      <c r="STZ1537" s="2"/>
      <c r="SUA1537" s="15"/>
      <c r="SUB1537" s="15"/>
      <c r="SUC1537" s="83"/>
      <c r="SUD1537" s="52"/>
      <c r="SUE1537" s="70"/>
      <c r="SUF1537" s="70"/>
      <c r="SUG1537" s="70"/>
      <c r="SUH1537" s="110"/>
      <c r="SUI1537" s="2"/>
      <c r="SUJ1537" s="15"/>
      <c r="SUK1537" s="15"/>
      <c r="SUL1537" s="83"/>
      <c r="SUM1537" s="52"/>
      <c r="SUN1537" s="70"/>
      <c r="SUO1537" s="70"/>
      <c r="SUP1537" s="70"/>
      <c r="SUQ1537" s="110"/>
      <c r="SUR1537" s="2"/>
      <c r="SUS1537" s="15"/>
      <c r="SUT1537" s="15"/>
      <c r="SUU1537" s="83"/>
      <c r="SUV1537" s="52"/>
      <c r="SUW1537" s="70"/>
      <c r="SUX1537" s="70"/>
      <c r="SUY1537" s="70"/>
      <c r="SUZ1537" s="110"/>
      <c r="SVA1537" s="2"/>
      <c r="SVB1537" s="15"/>
      <c r="SVC1537" s="15"/>
      <c r="SVD1537" s="83"/>
      <c r="SVE1537" s="52"/>
      <c r="SVF1537" s="70"/>
      <c r="SVG1537" s="70"/>
      <c r="SVH1537" s="70"/>
      <c r="SVI1537" s="110"/>
      <c r="SVJ1537" s="2"/>
      <c r="SVK1537" s="15"/>
      <c r="SVL1537" s="15"/>
      <c r="SVM1537" s="83"/>
      <c r="SVN1537" s="52"/>
      <c r="SVO1537" s="70"/>
      <c r="SVP1537" s="70"/>
      <c r="SVQ1537" s="70"/>
      <c r="SVR1537" s="110"/>
      <c r="SVS1537" s="2"/>
      <c r="SVT1537" s="15"/>
      <c r="SVU1537" s="15"/>
      <c r="SVV1537" s="83"/>
      <c r="SVW1537" s="52"/>
      <c r="SVX1537" s="70"/>
      <c r="SVY1537" s="70"/>
      <c r="SVZ1537" s="70"/>
      <c r="SWA1537" s="110"/>
      <c r="SWB1537" s="2"/>
      <c r="SWC1537" s="15"/>
      <c r="SWD1537" s="15"/>
      <c r="SWE1537" s="83"/>
      <c r="SWF1537" s="52"/>
      <c r="SWG1537" s="70"/>
      <c r="SWH1537" s="70"/>
      <c r="SWI1537" s="70"/>
      <c r="SWJ1537" s="110"/>
      <c r="SWK1537" s="2"/>
      <c r="SWL1537" s="15"/>
      <c r="SWM1537" s="15"/>
      <c r="SWN1537" s="83"/>
      <c r="SWO1537" s="52"/>
      <c r="SWP1537" s="70"/>
      <c r="SWQ1537" s="70"/>
      <c r="SWR1537" s="70"/>
      <c r="SWS1537" s="110"/>
      <c r="SWT1537" s="2"/>
      <c r="SWU1537" s="15"/>
      <c r="SWV1537" s="15"/>
      <c r="SWW1537" s="83"/>
      <c r="SWX1537" s="52"/>
      <c r="SWY1537" s="70"/>
      <c r="SWZ1537" s="70"/>
      <c r="SXA1537" s="70"/>
      <c r="SXB1537" s="110"/>
      <c r="SXC1537" s="2"/>
      <c r="SXD1537" s="15"/>
      <c r="SXE1537" s="15"/>
      <c r="SXF1537" s="83"/>
      <c r="SXG1537" s="52"/>
      <c r="SXH1537" s="70"/>
      <c r="SXI1537" s="70"/>
      <c r="SXJ1537" s="70"/>
      <c r="SXK1537" s="110"/>
      <c r="SXL1537" s="2"/>
      <c r="SXM1537" s="15"/>
      <c r="SXN1537" s="15"/>
      <c r="SXO1537" s="83"/>
      <c r="SXP1537" s="52"/>
      <c r="SXQ1537" s="70"/>
      <c r="SXR1537" s="70"/>
      <c r="SXS1537" s="70"/>
      <c r="SXT1537" s="110"/>
      <c r="SXU1537" s="2"/>
      <c r="SXV1537" s="15"/>
      <c r="SXW1537" s="15"/>
      <c r="SXX1537" s="83"/>
      <c r="SXY1537" s="52"/>
      <c r="SXZ1537" s="70"/>
      <c r="SYA1537" s="70"/>
      <c r="SYB1537" s="70"/>
      <c r="SYC1537" s="110"/>
      <c r="SYD1537" s="2"/>
      <c r="SYE1537" s="15"/>
      <c r="SYF1537" s="15"/>
      <c r="SYG1537" s="83"/>
      <c r="SYH1537" s="52"/>
      <c r="SYI1537" s="70"/>
      <c r="SYJ1537" s="70"/>
      <c r="SYK1537" s="70"/>
      <c r="SYL1537" s="110"/>
      <c r="SYM1537" s="2"/>
      <c r="SYN1537" s="15"/>
      <c r="SYO1537" s="15"/>
      <c r="SYP1537" s="83"/>
      <c r="SYQ1537" s="52"/>
      <c r="SYR1537" s="70"/>
      <c r="SYS1537" s="70"/>
      <c r="SYT1537" s="70"/>
      <c r="SYU1537" s="110"/>
      <c r="SYV1537" s="2"/>
      <c r="SYW1537" s="15"/>
      <c r="SYX1537" s="15"/>
      <c r="SYY1537" s="83"/>
      <c r="SYZ1537" s="52"/>
      <c r="SZA1537" s="70"/>
      <c r="SZB1537" s="70"/>
      <c r="SZC1537" s="70"/>
      <c r="SZD1537" s="110"/>
      <c r="SZE1537" s="2"/>
      <c r="SZF1537" s="15"/>
      <c r="SZG1537" s="15"/>
      <c r="SZH1537" s="83"/>
      <c r="SZI1537" s="52"/>
      <c r="SZJ1537" s="70"/>
      <c r="SZK1537" s="70"/>
      <c r="SZL1537" s="70"/>
      <c r="SZM1537" s="110"/>
      <c r="SZN1537" s="2"/>
      <c r="SZO1537" s="15"/>
      <c r="SZP1537" s="15"/>
      <c r="SZQ1537" s="83"/>
      <c r="SZR1537" s="52"/>
      <c r="SZS1537" s="70"/>
      <c r="SZT1537" s="70"/>
      <c r="SZU1537" s="70"/>
      <c r="SZV1537" s="110"/>
      <c r="SZW1537" s="2"/>
      <c r="SZX1537" s="15"/>
      <c r="SZY1537" s="15"/>
      <c r="SZZ1537" s="83"/>
      <c r="TAA1537" s="52"/>
      <c r="TAB1537" s="70"/>
      <c r="TAC1537" s="70"/>
      <c r="TAD1537" s="70"/>
      <c r="TAE1537" s="110"/>
      <c r="TAF1537" s="2"/>
      <c r="TAG1537" s="15"/>
      <c r="TAH1537" s="15"/>
      <c r="TAI1537" s="83"/>
      <c r="TAJ1537" s="52"/>
      <c r="TAK1537" s="70"/>
      <c r="TAL1537" s="70"/>
      <c r="TAM1537" s="70"/>
      <c r="TAN1537" s="110"/>
      <c r="TAO1537" s="2"/>
      <c r="TAP1537" s="15"/>
      <c r="TAQ1537" s="15"/>
      <c r="TAR1537" s="83"/>
      <c r="TAS1537" s="52"/>
      <c r="TAT1537" s="70"/>
      <c r="TAU1537" s="70"/>
      <c r="TAV1537" s="70"/>
      <c r="TAW1537" s="110"/>
      <c r="TAX1537" s="2"/>
      <c r="TAY1537" s="15"/>
      <c r="TAZ1537" s="15"/>
      <c r="TBA1537" s="83"/>
      <c r="TBB1537" s="52"/>
      <c r="TBC1537" s="70"/>
      <c r="TBD1537" s="70"/>
      <c r="TBE1537" s="70"/>
      <c r="TBF1537" s="110"/>
      <c r="TBG1537" s="2"/>
      <c r="TBH1537" s="15"/>
      <c r="TBI1537" s="15"/>
      <c r="TBJ1537" s="83"/>
      <c r="TBK1537" s="52"/>
      <c r="TBL1537" s="70"/>
      <c r="TBM1537" s="70"/>
      <c r="TBN1537" s="70"/>
      <c r="TBO1537" s="110"/>
      <c r="TBP1537" s="2"/>
      <c r="TBQ1537" s="15"/>
      <c r="TBR1537" s="15"/>
      <c r="TBS1537" s="83"/>
      <c r="TBT1537" s="52"/>
      <c r="TBU1537" s="70"/>
      <c r="TBV1537" s="70"/>
      <c r="TBW1537" s="70"/>
      <c r="TBX1537" s="110"/>
      <c r="TBY1537" s="2"/>
      <c r="TBZ1537" s="15"/>
      <c r="TCA1537" s="15"/>
      <c r="TCB1537" s="83"/>
      <c r="TCC1537" s="52"/>
      <c r="TCD1537" s="70"/>
      <c r="TCE1537" s="70"/>
      <c r="TCF1537" s="70"/>
      <c r="TCG1537" s="110"/>
      <c r="TCH1537" s="2"/>
      <c r="TCI1537" s="15"/>
      <c r="TCJ1537" s="15"/>
      <c r="TCK1537" s="83"/>
      <c r="TCL1537" s="52"/>
      <c r="TCM1537" s="70"/>
      <c r="TCN1537" s="70"/>
      <c r="TCO1537" s="70"/>
      <c r="TCP1537" s="110"/>
      <c r="TCQ1537" s="2"/>
      <c r="TCR1537" s="15"/>
      <c r="TCS1537" s="15"/>
      <c r="TCT1537" s="83"/>
      <c r="TCU1537" s="52"/>
      <c r="TCV1537" s="70"/>
      <c r="TCW1537" s="70"/>
      <c r="TCX1537" s="70"/>
      <c r="TCY1537" s="110"/>
      <c r="TCZ1537" s="2"/>
      <c r="TDA1537" s="15"/>
      <c r="TDB1537" s="15"/>
      <c r="TDC1537" s="83"/>
      <c r="TDD1537" s="52"/>
      <c r="TDE1537" s="70"/>
      <c r="TDF1537" s="70"/>
      <c r="TDG1537" s="70"/>
      <c r="TDH1537" s="110"/>
      <c r="TDI1537" s="2"/>
      <c r="TDJ1537" s="15"/>
      <c r="TDK1537" s="15"/>
      <c r="TDL1537" s="83"/>
      <c r="TDM1537" s="52"/>
      <c r="TDN1537" s="70"/>
      <c r="TDO1537" s="70"/>
      <c r="TDP1537" s="70"/>
      <c r="TDQ1537" s="110"/>
      <c r="TDR1537" s="2"/>
      <c r="TDS1537" s="15"/>
      <c r="TDT1537" s="15"/>
      <c r="TDU1537" s="83"/>
      <c r="TDV1537" s="52"/>
      <c r="TDW1537" s="70"/>
      <c r="TDX1537" s="70"/>
      <c r="TDY1537" s="70"/>
      <c r="TDZ1537" s="110"/>
      <c r="TEA1537" s="2"/>
      <c r="TEB1537" s="15"/>
      <c r="TEC1537" s="15"/>
      <c r="TED1537" s="83"/>
      <c r="TEE1537" s="52"/>
      <c r="TEF1537" s="70"/>
      <c r="TEG1537" s="70"/>
      <c r="TEH1537" s="70"/>
      <c r="TEI1537" s="110"/>
      <c r="TEJ1537" s="2"/>
      <c r="TEK1537" s="15"/>
      <c r="TEL1537" s="15"/>
      <c r="TEM1537" s="83"/>
      <c r="TEN1537" s="52"/>
      <c r="TEO1537" s="70"/>
      <c r="TEP1537" s="70"/>
      <c r="TEQ1537" s="70"/>
      <c r="TER1537" s="110"/>
      <c r="TES1537" s="2"/>
      <c r="TET1537" s="15"/>
      <c r="TEU1537" s="15"/>
      <c r="TEV1537" s="83"/>
      <c r="TEW1537" s="52"/>
      <c r="TEX1537" s="70"/>
      <c r="TEY1537" s="70"/>
      <c r="TEZ1537" s="70"/>
      <c r="TFA1537" s="110"/>
      <c r="TFB1537" s="2"/>
      <c r="TFC1537" s="15"/>
      <c r="TFD1537" s="15"/>
      <c r="TFE1537" s="83"/>
      <c r="TFF1537" s="52"/>
      <c r="TFG1537" s="70"/>
      <c r="TFH1537" s="70"/>
      <c r="TFI1537" s="70"/>
      <c r="TFJ1537" s="110"/>
      <c r="TFK1537" s="2"/>
      <c r="TFL1537" s="15"/>
      <c r="TFM1537" s="15"/>
      <c r="TFN1537" s="83"/>
      <c r="TFO1537" s="52"/>
      <c r="TFP1537" s="70"/>
      <c r="TFQ1537" s="70"/>
      <c r="TFR1537" s="70"/>
      <c r="TFS1537" s="110"/>
      <c r="TFT1537" s="2"/>
      <c r="TFU1537" s="15"/>
      <c r="TFV1537" s="15"/>
      <c r="TFW1537" s="83"/>
      <c r="TFX1537" s="52"/>
      <c r="TFY1537" s="70"/>
      <c r="TFZ1537" s="70"/>
      <c r="TGA1537" s="70"/>
      <c r="TGB1537" s="110"/>
      <c r="TGC1537" s="2"/>
      <c r="TGD1537" s="15"/>
      <c r="TGE1537" s="15"/>
      <c r="TGF1537" s="83"/>
      <c r="TGG1537" s="52"/>
      <c r="TGH1537" s="70"/>
      <c r="TGI1537" s="70"/>
      <c r="TGJ1537" s="70"/>
      <c r="TGK1537" s="110"/>
      <c r="TGL1537" s="2"/>
      <c r="TGM1537" s="15"/>
      <c r="TGN1537" s="15"/>
      <c r="TGO1537" s="83"/>
      <c r="TGP1537" s="52"/>
      <c r="TGQ1537" s="70"/>
      <c r="TGR1537" s="70"/>
      <c r="TGS1537" s="70"/>
      <c r="TGT1537" s="110"/>
      <c r="TGU1537" s="2"/>
      <c r="TGV1537" s="15"/>
      <c r="TGW1537" s="15"/>
      <c r="TGX1537" s="83"/>
      <c r="TGY1537" s="52"/>
      <c r="TGZ1537" s="70"/>
      <c r="THA1537" s="70"/>
      <c r="THB1537" s="70"/>
      <c r="THC1537" s="110"/>
      <c r="THD1537" s="2"/>
      <c r="THE1537" s="15"/>
      <c r="THF1537" s="15"/>
      <c r="THG1537" s="83"/>
      <c r="THH1537" s="52"/>
      <c r="THI1537" s="70"/>
      <c r="THJ1537" s="70"/>
      <c r="THK1537" s="70"/>
      <c r="THL1537" s="110"/>
      <c r="THM1537" s="2"/>
      <c r="THN1537" s="15"/>
      <c r="THO1537" s="15"/>
      <c r="THP1537" s="83"/>
      <c r="THQ1537" s="52"/>
      <c r="THR1537" s="70"/>
      <c r="THS1537" s="70"/>
      <c r="THT1537" s="70"/>
      <c r="THU1537" s="110"/>
      <c r="THV1537" s="2"/>
      <c r="THW1537" s="15"/>
      <c r="THX1537" s="15"/>
      <c r="THY1537" s="83"/>
      <c r="THZ1537" s="52"/>
      <c r="TIA1537" s="70"/>
      <c r="TIB1537" s="70"/>
      <c r="TIC1537" s="70"/>
      <c r="TID1537" s="110"/>
      <c r="TIE1537" s="2"/>
      <c r="TIF1537" s="15"/>
      <c r="TIG1537" s="15"/>
      <c r="TIH1537" s="83"/>
      <c r="TII1537" s="52"/>
      <c r="TIJ1537" s="70"/>
      <c r="TIK1537" s="70"/>
      <c r="TIL1537" s="70"/>
      <c r="TIM1537" s="110"/>
      <c r="TIN1537" s="2"/>
      <c r="TIO1537" s="15"/>
      <c r="TIP1537" s="15"/>
      <c r="TIQ1537" s="83"/>
      <c r="TIR1537" s="52"/>
      <c r="TIS1537" s="70"/>
      <c r="TIT1537" s="70"/>
      <c r="TIU1537" s="70"/>
      <c r="TIV1537" s="110"/>
      <c r="TIW1537" s="2"/>
      <c r="TIX1537" s="15"/>
      <c r="TIY1537" s="15"/>
      <c r="TIZ1537" s="83"/>
      <c r="TJA1537" s="52"/>
      <c r="TJB1537" s="70"/>
      <c r="TJC1537" s="70"/>
      <c r="TJD1537" s="70"/>
      <c r="TJE1537" s="110"/>
      <c r="TJF1537" s="2"/>
      <c r="TJG1537" s="15"/>
      <c r="TJH1537" s="15"/>
      <c r="TJI1537" s="83"/>
      <c r="TJJ1537" s="52"/>
      <c r="TJK1537" s="70"/>
      <c r="TJL1537" s="70"/>
      <c r="TJM1537" s="70"/>
      <c r="TJN1537" s="110"/>
      <c r="TJO1537" s="2"/>
      <c r="TJP1537" s="15"/>
      <c r="TJQ1537" s="15"/>
      <c r="TJR1537" s="83"/>
      <c r="TJS1537" s="52"/>
      <c r="TJT1537" s="70"/>
      <c r="TJU1537" s="70"/>
      <c r="TJV1537" s="70"/>
      <c r="TJW1537" s="110"/>
      <c r="TJX1537" s="2"/>
      <c r="TJY1537" s="15"/>
      <c r="TJZ1537" s="15"/>
      <c r="TKA1537" s="83"/>
      <c r="TKB1537" s="52"/>
      <c r="TKC1537" s="70"/>
      <c r="TKD1537" s="70"/>
      <c r="TKE1537" s="70"/>
      <c r="TKF1537" s="110"/>
      <c r="TKG1537" s="2"/>
      <c r="TKH1537" s="15"/>
      <c r="TKI1537" s="15"/>
      <c r="TKJ1537" s="83"/>
      <c r="TKK1537" s="52"/>
      <c r="TKL1537" s="70"/>
      <c r="TKM1537" s="70"/>
      <c r="TKN1537" s="70"/>
      <c r="TKO1537" s="110"/>
      <c r="TKP1537" s="2"/>
      <c r="TKQ1537" s="15"/>
      <c r="TKR1537" s="15"/>
      <c r="TKS1537" s="83"/>
      <c r="TKT1537" s="52"/>
      <c r="TKU1537" s="70"/>
      <c r="TKV1537" s="70"/>
      <c r="TKW1537" s="70"/>
      <c r="TKX1537" s="110"/>
      <c r="TKY1537" s="2"/>
      <c r="TKZ1537" s="15"/>
      <c r="TLA1537" s="15"/>
      <c r="TLB1537" s="83"/>
      <c r="TLC1537" s="52"/>
      <c r="TLD1537" s="70"/>
      <c r="TLE1537" s="70"/>
      <c r="TLF1537" s="70"/>
      <c r="TLG1537" s="110"/>
      <c r="TLH1537" s="2"/>
      <c r="TLI1537" s="15"/>
      <c r="TLJ1537" s="15"/>
      <c r="TLK1537" s="83"/>
      <c r="TLL1537" s="52"/>
      <c r="TLM1537" s="70"/>
      <c r="TLN1537" s="70"/>
      <c r="TLO1537" s="70"/>
      <c r="TLP1537" s="110"/>
      <c r="TLQ1537" s="2"/>
      <c r="TLR1537" s="15"/>
      <c r="TLS1537" s="15"/>
      <c r="TLT1537" s="83"/>
      <c r="TLU1537" s="52"/>
      <c r="TLV1537" s="70"/>
      <c r="TLW1537" s="70"/>
      <c r="TLX1537" s="70"/>
      <c r="TLY1537" s="110"/>
      <c r="TLZ1537" s="2"/>
      <c r="TMA1537" s="15"/>
      <c r="TMB1537" s="15"/>
      <c r="TMC1537" s="83"/>
      <c r="TMD1537" s="52"/>
      <c r="TME1537" s="70"/>
      <c r="TMF1537" s="70"/>
      <c r="TMG1537" s="70"/>
      <c r="TMH1537" s="110"/>
      <c r="TMI1537" s="2"/>
      <c r="TMJ1537" s="15"/>
      <c r="TMK1537" s="15"/>
      <c r="TML1537" s="83"/>
      <c r="TMM1537" s="52"/>
      <c r="TMN1537" s="70"/>
      <c r="TMO1537" s="70"/>
      <c r="TMP1537" s="70"/>
      <c r="TMQ1537" s="110"/>
      <c r="TMR1537" s="2"/>
      <c r="TMS1537" s="15"/>
      <c r="TMT1537" s="15"/>
      <c r="TMU1537" s="83"/>
      <c r="TMV1537" s="52"/>
      <c r="TMW1537" s="70"/>
      <c r="TMX1537" s="70"/>
      <c r="TMY1537" s="70"/>
      <c r="TMZ1537" s="110"/>
      <c r="TNA1537" s="2"/>
      <c r="TNB1537" s="15"/>
      <c r="TNC1537" s="15"/>
      <c r="TND1537" s="83"/>
      <c r="TNE1537" s="52"/>
      <c r="TNF1537" s="70"/>
      <c r="TNG1537" s="70"/>
      <c r="TNH1537" s="70"/>
      <c r="TNI1537" s="110"/>
      <c r="TNJ1537" s="2"/>
      <c r="TNK1537" s="15"/>
      <c r="TNL1537" s="15"/>
      <c r="TNM1537" s="83"/>
      <c r="TNN1537" s="52"/>
      <c r="TNO1537" s="70"/>
      <c r="TNP1537" s="70"/>
      <c r="TNQ1537" s="70"/>
      <c r="TNR1537" s="110"/>
      <c r="TNS1537" s="2"/>
      <c r="TNT1537" s="15"/>
      <c r="TNU1537" s="15"/>
      <c r="TNV1537" s="83"/>
      <c r="TNW1537" s="52"/>
      <c r="TNX1537" s="70"/>
      <c r="TNY1537" s="70"/>
      <c r="TNZ1537" s="70"/>
      <c r="TOA1537" s="110"/>
      <c r="TOB1537" s="2"/>
      <c r="TOC1537" s="15"/>
      <c r="TOD1537" s="15"/>
      <c r="TOE1537" s="83"/>
      <c r="TOF1537" s="52"/>
      <c r="TOG1537" s="70"/>
      <c r="TOH1537" s="70"/>
      <c r="TOI1537" s="70"/>
      <c r="TOJ1537" s="110"/>
      <c r="TOK1537" s="2"/>
      <c r="TOL1537" s="15"/>
      <c r="TOM1537" s="15"/>
      <c r="TON1537" s="83"/>
      <c r="TOO1537" s="52"/>
      <c r="TOP1537" s="70"/>
      <c r="TOQ1537" s="70"/>
      <c r="TOR1537" s="70"/>
      <c r="TOS1537" s="110"/>
      <c r="TOT1537" s="2"/>
      <c r="TOU1537" s="15"/>
      <c r="TOV1537" s="15"/>
      <c r="TOW1537" s="83"/>
      <c r="TOX1537" s="52"/>
      <c r="TOY1537" s="70"/>
      <c r="TOZ1537" s="70"/>
      <c r="TPA1537" s="70"/>
      <c r="TPB1537" s="110"/>
      <c r="TPC1537" s="2"/>
      <c r="TPD1537" s="15"/>
      <c r="TPE1537" s="15"/>
      <c r="TPF1537" s="83"/>
      <c r="TPG1537" s="52"/>
      <c r="TPH1537" s="70"/>
      <c r="TPI1537" s="70"/>
      <c r="TPJ1537" s="70"/>
      <c r="TPK1537" s="110"/>
      <c r="TPL1537" s="2"/>
      <c r="TPM1537" s="15"/>
      <c r="TPN1537" s="15"/>
      <c r="TPO1537" s="83"/>
      <c r="TPP1537" s="52"/>
      <c r="TPQ1537" s="70"/>
      <c r="TPR1537" s="70"/>
      <c r="TPS1537" s="70"/>
      <c r="TPT1537" s="110"/>
      <c r="TPU1537" s="2"/>
      <c r="TPV1537" s="15"/>
      <c r="TPW1537" s="15"/>
      <c r="TPX1537" s="83"/>
      <c r="TPY1537" s="52"/>
      <c r="TPZ1537" s="70"/>
      <c r="TQA1537" s="70"/>
      <c r="TQB1537" s="70"/>
      <c r="TQC1537" s="110"/>
      <c r="TQD1537" s="2"/>
      <c r="TQE1537" s="15"/>
      <c r="TQF1537" s="15"/>
      <c r="TQG1537" s="83"/>
      <c r="TQH1537" s="52"/>
      <c r="TQI1537" s="70"/>
      <c r="TQJ1537" s="70"/>
      <c r="TQK1537" s="70"/>
      <c r="TQL1537" s="110"/>
      <c r="TQM1537" s="2"/>
      <c r="TQN1537" s="15"/>
      <c r="TQO1537" s="15"/>
      <c r="TQP1537" s="83"/>
      <c r="TQQ1537" s="52"/>
      <c r="TQR1537" s="70"/>
      <c r="TQS1537" s="70"/>
      <c r="TQT1537" s="70"/>
      <c r="TQU1537" s="110"/>
      <c r="TQV1537" s="2"/>
      <c r="TQW1537" s="15"/>
      <c r="TQX1537" s="15"/>
      <c r="TQY1537" s="83"/>
      <c r="TQZ1537" s="52"/>
      <c r="TRA1537" s="70"/>
      <c r="TRB1537" s="70"/>
      <c r="TRC1537" s="70"/>
      <c r="TRD1537" s="110"/>
      <c r="TRE1537" s="2"/>
      <c r="TRF1537" s="15"/>
      <c r="TRG1537" s="15"/>
      <c r="TRH1537" s="83"/>
      <c r="TRI1537" s="52"/>
      <c r="TRJ1537" s="70"/>
      <c r="TRK1537" s="70"/>
      <c r="TRL1537" s="70"/>
      <c r="TRM1537" s="110"/>
      <c r="TRN1537" s="2"/>
      <c r="TRO1537" s="15"/>
      <c r="TRP1537" s="15"/>
      <c r="TRQ1537" s="83"/>
      <c r="TRR1537" s="52"/>
      <c r="TRS1537" s="70"/>
      <c r="TRT1537" s="70"/>
      <c r="TRU1537" s="70"/>
      <c r="TRV1537" s="110"/>
      <c r="TRW1537" s="2"/>
      <c r="TRX1537" s="15"/>
      <c r="TRY1537" s="15"/>
      <c r="TRZ1537" s="83"/>
      <c r="TSA1537" s="52"/>
      <c r="TSB1537" s="70"/>
      <c r="TSC1537" s="70"/>
      <c r="TSD1537" s="70"/>
      <c r="TSE1537" s="110"/>
      <c r="TSF1537" s="2"/>
      <c r="TSG1537" s="15"/>
      <c r="TSH1537" s="15"/>
      <c r="TSI1537" s="83"/>
      <c r="TSJ1537" s="52"/>
      <c r="TSK1537" s="70"/>
      <c r="TSL1537" s="70"/>
      <c r="TSM1537" s="70"/>
      <c r="TSN1537" s="110"/>
      <c r="TSO1537" s="2"/>
      <c r="TSP1537" s="15"/>
      <c r="TSQ1537" s="15"/>
      <c r="TSR1537" s="83"/>
      <c r="TSS1537" s="52"/>
      <c r="TST1537" s="70"/>
      <c r="TSU1537" s="70"/>
      <c r="TSV1537" s="70"/>
      <c r="TSW1537" s="110"/>
      <c r="TSX1537" s="2"/>
      <c r="TSY1537" s="15"/>
      <c r="TSZ1537" s="15"/>
      <c r="TTA1537" s="83"/>
      <c r="TTB1537" s="52"/>
      <c r="TTC1537" s="70"/>
      <c r="TTD1537" s="70"/>
      <c r="TTE1537" s="70"/>
      <c r="TTF1537" s="110"/>
      <c r="TTG1537" s="2"/>
      <c r="TTH1537" s="15"/>
      <c r="TTI1537" s="15"/>
      <c r="TTJ1537" s="83"/>
      <c r="TTK1537" s="52"/>
      <c r="TTL1537" s="70"/>
      <c r="TTM1537" s="70"/>
      <c r="TTN1537" s="70"/>
      <c r="TTO1537" s="110"/>
      <c r="TTP1537" s="2"/>
      <c r="TTQ1537" s="15"/>
      <c r="TTR1537" s="15"/>
      <c r="TTS1537" s="83"/>
      <c r="TTT1537" s="52"/>
      <c r="TTU1537" s="70"/>
      <c r="TTV1537" s="70"/>
      <c r="TTW1537" s="70"/>
      <c r="TTX1537" s="110"/>
      <c r="TTY1537" s="2"/>
      <c r="TTZ1537" s="15"/>
      <c r="TUA1537" s="15"/>
      <c r="TUB1537" s="83"/>
      <c r="TUC1537" s="52"/>
      <c r="TUD1537" s="70"/>
      <c r="TUE1537" s="70"/>
      <c r="TUF1537" s="70"/>
      <c r="TUG1537" s="110"/>
      <c r="TUH1537" s="2"/>
      <c r="TUI1537" s="15"/>
      <c r="TUJ1537" s="15"/>
      <c r="TUK1537" s="83"/>
      <c r="TUL1537" s="52"/>
      <c r="TUM1537" s="70"/>
      <c r="TUN1537" s="70"/>
      <c r="TUO1537" s="70"/>
      <c r="TUP1537" s="110"/>
      <c r="TUQ1537" s="2"/>
      <c r="TUR1537" s="15"/>
      <c r="TUS1537" s="15"/>
      <c r="TUT1537" s="83"/>
      <c r="TUU1537" s="52"/>
      <c r="TUV1537" s="70"/>
      <c r="TUW1537" s="70"/>
      <c r="TUX1537" s="70"/>
      <c r="TUY1537" s="110"/>
      <c r="TUZ1537" s="2"/>
      <c r="TVA1537" s="15"/>
      <c r="TVB1537" s="15"/>
      <c r="TVC1537" s="83"/>
      <c r="TVD1537" s="52"/>
      <c r="TVE1537" s="70"/>
      <c r="TVF1537" s="70"/>
      <c r="TVG1537" s="70"/>
      <c r="TVH1537" s="110"/>
      <c r="TVI1537" s="2"/>
      <c r="TVJ1537" s="15"/>
      <c r="TVK1537" s="15"/>
      <c r="TVL1537" s="83"/>
      <c r="TVM1537" s="52"/>
      <c r="TVN1537" s="70"/>
      <c r="TVO1537" s="70"/>
      <c r="TVP1537" s="70"/>
      <c r="TVQ1537" s="110"/>
      <c r="TVR1537" s="2"/>
      <c r="TVS1537" s="15"/>
      <c r="TVT1537" s="15"/>
      <c r="TVU1537" s="83"/>
      <c r="TVV1537" s="52"/>
      <c r="TVW1537" s="70"/>
      <c r="TVX1537" s="70"/>
      <c r="TVY1537" s="70"/>
      <c r="TVZ1537" s="110"/>
      <c r="TWA1537" s="2"/>
      <c r="TWB1537" s="15"/>
      <c r="TWC1537" s="15"/>
      <c r="TWD1537" s="83"/>
      <c r="TWE1537" s="52"/>
      <c r="TWF1537" s="70"/>
      <c r="TWG1537" s="70"/>
      <c r="TWH1537" s="70"/>
      <c r="TWI1537" s="110"/>
      <c r="TWJ1537" s="2"/>
      <c r="TWK1537" s="15"/>
      <c r="TWL1537" s="15"/>
      <c r="TWM1537" s="83"/>
      <c r="TWN1537" s="52"/>
      <c r="TWO1537" s="70"/>
      <c r="TWP1537" s="70"/>
      <c r="TWQ1537" s="70"/>
      <c r="TWR1537" s="110"/>
      <c r="TWS1537" s="2"/>
      <c r="TWT1537" s="15"/>
      <c r="TWU1537" s="15"/>
      <c r="TWV1537" s="83"/>
      <c r="TWW1537" s="52"/>
      <c r="TWX1537" s="70"/>
      <c r="TWY1537" s="70"/>
      <c r="TWZ1537" s="70"/>
      <c r="TXA1537" s="110"/>
      <c r="TXB1537" s="2"/>
      <c r="TXC1537" s="15"/>
      <c r="TXD1537" s="15"/>
      <c r="TXE1537" s="83"/>
      <c r="TXF1537" s="52"/>
      <c r="TXG1537" s="70"/>
      <c r="TXH1537" s="70"/>
      <c r="TXI1537" s="70"/>
      <c r="TXJ1537" s="110"/>
      <c r="TXK1537" s="2"/>
      <c r="TXL1537" s="15"/>
      <c r="TXM1537" s="15"/>
      <c r="TXN1537" s="83"/>
      <c r="TXO1537" s="52"/>
      <c r="TXP1537" s="70"/>
      <c r="TXQ1537" s="70"/>
      <c r="TXR1537" s="70"/>
      <c r="TXS1537" s="110"/>
      <c r="TXT1537" s="2"/>
      <c r="TXU1537" s="15"/>
      <c r="TXV1537" s="15"/>
      <c r="TXW1537" s="83"/>
      <c r="TXX1537" s="52"/>
      <c r="TXY1537" s="70"/>
      <c r="TXZ1537" s="70"/>
      <c r="TYA1537" s="70"/>
      <c r="TYB1537" s="110"/>
      <c r="TYC1537" s="2"/>
      <c r="TYD1537" s="15"/>
      <c r="TYE1537" s="15"/>
      <c r="TYF1537" s="83"/>
      <c r="TYG1537" s="52"/>
      <c r="TYH1537" s="70"/>
      <c r="TYI1537" s="70"/>
      <c r="TYJ1537" s="70"/>
      <c r="TYK1537" s="110"/>
      <c r="TYL1537" s="2"/>
      <c r="TYM1537" s="15"/>
      <c r="TYN1537" s="15"/>
      <c r="TYO1537" s="83"/>
      <c r="TYP1537" s="52"/>
      <c r="TYQ1537" s="70"/>
      <c r="TYR1537" s="70"/>
      <c r="TYS1537" s="70"/>
      <c r="TYT1537" s="110"/>
      <c r="TYU1537" s="2"/>
      <c r="TYV1537" s="15"/>
      <c r="TYW1537" s="15"/>
      <c r="TYX1537" s="83"/>
      <c r="TYY1537" s="52"/>
      <c r="TYZ1537" s="70"/>
      <c r="TZA1537" s="70"/>
      <c r="TZB1537" s="70"/>
      <c r="TZC1537" s="110"/>
      <c r="TZD1537" s="2"/>
      <c r="TZE1537" s="15"/>
      <c r="TZF1537" s="15"/>
      <c r="TZG1537" s="83"/>
      <c r="TZH1537" s="52"/>
      <c r="TZI1537" s="70"/>
      <c r="TZJ1537" s="70"/>
      <c r="TZK1537" s="70"/>
      <c r="TZL1537" s="110"/>
      <c r="TZM1537" s="2"/>
      <c r="TZN1537" s="15"/>
      <c r="TZO1537" s="15"/>
      <c r="TZP1537" s="83"/>
      <c r="TZQ1537" s="52"/>
      <c r="TZR1537" s="70"/>
      <c r="TZS1537" s="70"/>
      <c r="TZT1537" s="70"/>
      <c r="TZU1537" s="110"/>
      <c r="TZV1537" s="2"/>
      <c r="TZW1537" s="15"/>
      <c r="TZX1537" s="15"/>
      <c r="TZY1537" s="83"/>
      <c r="TZZ1537" s="52"/>
      <c r="UAA1537" s="70"/>
      <c r="UAB1537" s="70"/>
      <c r="UAC1537" s="70"/>
      <c r="UAD1537" s="110"/>
      <c r="UAE1537" s="2"/>
      <c r="UAF1537" s="15"/>
      <c r="UAG1537" s="15"/>
      <c r="UAH1537" s="83"/>
      <c r="UAI1537" s="52"/>
      <c r="UAJ1537" s="70"/>
      <c r="UAK1537" s="70"/>
      <c r="UAL1537" s="70"/>
      <c r="UAM1537" s="110"/>
      <c r="UAN1537" s="2"/>
      <c r="UAO1537" s="15"/>
      <c r="UAP1537" s="15"/>
      <c r="UAQ1537" s="83"/>
      <c r="UAR1537" s="52"/>
      <c r="UAS1537" s="70"/>
      <c r="UAT1537" s="70"/>
      <c r="UAU1537" s="70"/>
      <c r="UAV1537" s="110"/>
      <c r="UAW1537" s="2"/>
      <c r="UAX1537" s="15"/>
      <c r="UAY1537" s="15"/>
      <c r="UAZ1537" s="83"/>
      <c r="UBA1537" s="52"/>
      <c r="UBB1537" s="70"/>
      <c r="UBC1537" s="70"/>
      <c r="UBD1537" s="70"/>
      <c r="UBE1537" s="110"/>
      <c r="UBF1537" s="2"/>
      <c r="UBG1537" s="15"/>
      <c r="UBH1537" s="15"/>
      <c r="UBI1537" s="83"/>
      <c r="UBJ1537" s="52"/>
      <c r="UBK1537" s="70"/>
      <c r="UBL1537" s="70"/>
      <c r="UBM1537" s="70"/>
      <c r="UBN1537" s="110"/>
      <c r="UBO1537" s="2"/>
      <c r="UBP1537" s="15"/>
      <c r="UBQ1537" s="15"/>
      <c r="UBR1537" s="83"/>
      <c r="UBS1537" s="52"/>
      <c r="UBT1537" s="70"/>
      <c r="UBU1537" s="70"/>
      <c r="UBV1537" s="70"/>
      <c r="UBW1537" s="110"/>
      <c r="UBX1537" s="2"/>
      <c r="UBY1537" s="15"/>
      <c r="UBZ1537" s="15"/>
      <c r="UCA1537" s="83"/>
      <c r="UCB1537" s="52"/>
      <c r="UCC1537" s="70"/>
      <c r="UCD1537" s="70"/>
      <c r="UCE1537" s="70"/>
      <c r="UCF1537" s="110"/>
      <c r="UCG1537" s="2"/>
      <c r="UCH1537" s="15"/>
      <c r="UCI1537" s="15"/>
      <c r="UCJ1537" s="83"/>
      <c r="UCK1537" s="52"/>
      <c r="UCL1537" s="70"/>
      <c r="UCM1537" s="70"/>
      <c r="UCN1537" s="70"/>
      <c r="UCO1537" s="110"/>
      <c r="UCP1537" s="2"/>
      <c r="UCQ1537" s="15"/>
      <c r="UCR1537" s="15"/>
      <c r="UCS1537" s="83"/>
      <c r="UCT1537" s="52"/>
      <c r="UCU1537" s="70"/>
      <c r="UCV1537" s="70"/>
      <c r="UCW1537" s="70"/>
      <c r="UCX1537" s="110"/>
      <c r="UCY1537" s="2"/>
      <c r="UCZ1537" s="15"/>
      <c r="UDA1537" s="15"/>
      <c r="UDB1537" s="83"/>
      <c r="UDC1537" s="52"/>
      <c r="UDD1537" s="70"/>
      <c r="UDE1537" s="70"/>
      <c r="UDF1537" s="70"/>
      <c r="UDG1537" s="110"/>
      <c r="UDH1537" s="2"/>
      <c r="UDI1537" s="15"/>
      <c r="UDJ1537" s="15"/>
      <c r="UDK1537" s="83"/>
      <c r="UDL1537" s="52"/>
      <c r="UDM1537" s="70"/>
      <c r="UDN1537" s="70"/>
      <c r="UDO1537" s="70"/>
      <c r="UDP1537" s="110"/>
      <c r="UDQ1537" s="2"/>
      <c r="UDR1537" s="15"/>
      <c r="UDS1537" s="15"/>
      <c r="UDT1537" s="83"/>
      <c r="UDU1537" s="52"/>
      <c r="UDV1537" s="70"/>
      <c r="UDW1537" s="70"/>
      <c r="UDX1537" s="70"/>
      <c r="UDY1537" s="110"/>
      <c r="UDZ1537" s="2"/>
      <c r="UEA1537" s="15"/>
      <c r="UEB1537" s="15"/>
      <c r="UEC1537" s="83"/>
      <c r="UED1537" s="52"/>
      <c r="UEE1537" s="70"/>
      <c r="UEF1537" s="70"/>
      <c r="UEG1537" s="70"/>
      <c r="UEH1537" s="110"/>
      <c r="UEI1537" s="2"/>
      <c r="UEJ1537" s="15"/>
      <c r="UEK1537" s="15"/>
      <c r="UEL1537" s="83"/>
      <c r="UEM1537" s="52"/>
      <c r="UEN1537" s="70"/>
      <c r="UEO1537" s="70"/>
      <c r="UEP1537" s="70"/>
      <c r="UEQ1537" s="110"/>
      <c r="UER1537" s="2"/>
      <c r="UES1537" s="15"/>
      <c r="UET1537" s="15"/>
      <c r="UEU1537" s="83"/>
      <c r="UEV1537" s="52"/>
      <c r="UEW1537" s="70"/>
      <c r="UEX1537" s="70"/>
      <c r="UEY1537" s="70"/>
      <c r="UEZ1537" s="110"/>
      <c r="UFA1537" s="2"/>
      <c r="UFB1537" s="15"/>
      <c r="UFC1537" s="15"/>
      <c r="UFD1537" s="83"/>
      <c r="UFE1537" s="52"/>
      <c r="UFF1537" s="70"/>
      <c r="UFG1537" s="70"/>
      <c r="UFH1537" s="70"/>
      <c r="UFI1537" s="110"/>
      <c r="UFJ1537" s="2"/>
      <c r="UFK1537" s="15"/>
      <c r="UFL1537" s="15"/>
      <c r="UFM1537" s="83"/>
      <c r="UFN1537" s="52"/>
      <c r="UFO1537" s="70"/>
      <c r="UFP1537" s="70"/>
      <c r="UFQ1537" s="70"/>
      <c r="UFR1537" s="110"/>
      <c r="UFS1537" s="2"/>
      <c r="UFT1537" s="15"/>
      <c r="UFU1537" s="15"/>
      <c r="UFV1537" s="83"/>
      <c r="UFW1537" s="52"/>
      <c r="UFX1537" s="70"/>
      <c r="UFY1537" s="70"/>
      <c r="UFZ1537" s="70"/>
      <c r="UGA1537" s="110"/>
      <c r="UGB1537" s="2"/>
      <c r="UGC1537" s="15"/>
      <c r="UGD1537" s="15"/>
      <c r="UGE1537" s="83"/>
      <c r="UGF1537" s="52"/>
      <c r="UGG1537" s="70"/>
      <c r="UGH1537" s="70"/>
      <c r="UGI1537" s="70"/>
      <c r="UGJ1537" s="110"/>
      <c r="UGK1537" s="2"/>
      <c r="UGL1537" s="15"/>
      <c r="UGM1537" s="15"/>
      <c r="UGN1537" s="83"/>
      <c r="UGO1537" s="52"/>
      <c r="UGP1537" s="70"/>
      <c r="UGQ1537" s="70"/>
      <c r="UGR1537" s="70"/>
      <c r="UGS1537" s="110"/>
      <c r="UGT1537" s="2"/>
      <c r="UGU1537" s="15"/>
      <c r="UGV1537" s="15"/>
      <c r="UGW1537" s="83"/>
      <c r="UGX1537" s="52"/>
      <c r="UGY1537" s="70"/>
      <c r="UGZ1537" s="70"/>
      <c r="UHA1537" s="70"/>
      <c r="UHB1537" s="110"/>
      <c r="UHC1537" s="2"/>
      <c r="UHD1537" s="15"/>
      <c r="UHE1537" s="15"/>
      <c r="UHF1537" s="83"/>
      <c r="UHG1537" s="52"/>
      <c r="UHH1537" s="70"/>
      <c r="UHI1537" s="70"/>
      <c r="UHJ1537" s="70"/>
      <c r="UHK1537" s="110"/>
      <c r="UHL1537" s="2"/>
      <c r="UHM1537" s="15"/>
      <c r="UHN1537" s="15"/>
      <c r="UHO1537" s="83"/>
      <c r="UHP1537" s="52"/>
      <c r="UHQ1537" s="70"/>
      <c r="UHR1537" s="70"/>
      <c r="UHS1537" s="70"/>
      <c r="UHT1537" s="110"/>
      <c r="UHU1537" s="2"/>
      <c r="UHV1537" s="15"/>
      <c r="UHW1537" s="15"/>
      <c r="UHX1537" s="83"/>
      <c r="UHY1537" s="52"/>
      <c r="UHZ1537" s="70"/>
      <c r="UIA1537" s="70"/>
      <c r="UIB1537" s="70"/>
      <c r="UIC1537" s="110"/>
      <c r="UID1537" s="2"/>
      <c r="UIE1537" s="15"/>
      <c r="UIF1537" s="15"/>
      <c r="UIG1537" s="83"/>
      <c r="UIH1537" s="52"/>
      <c r="UII1537" s="70"/>
      <c r="UIJ1537" s="70"/>
      <c r="UIK1537" s="70"/>
      <c r="UIL1537" s="110"/>
      <c r="UIM1537" s="2"/>
      <c r="UIN1537" s="15"/>
      <c r="UIO1537" s="15"/>
      <c r="UIP1537" s="83"/>
      <c r="UIQ1537" s="52"/>
      <c r="UIR1537" s="70"/>
      <c r="UIS1537" s="70"/>
      <c r="UIT1537" s="70"/>
      <c r="UIU1537" s="110"/>
      <c r="UIV1537" s="2"/>
      <c r="UIW1537" s="15"/>
      <c r="UIX1537" s="15"/>
      <c r="UIY1537" s="83"/>
      <c r="UIZ1537" s="52"/>
      <c r="UJA1537" s="70"/>
      <c r="UJB1537" s="70"/>
      <c r="UJC1537" s="70"/>
      <c r="UJD1537" s="110"/>
      <c r="UJE1537" s="2"/>
      <c r="UJF1537" s="15"/>
      <c r="UJG1537" s="15"/>
      <c r="UJH1537" s="83"/>
      <c r="UJI1537" s="52"/>
      <c r="UJJ1537" s="70"/>
      <c r="UJK1537" s="70"/>
      <c r="UJL1537" s="70"/>
      <c r="UJM1537" s="110"/>
      <c r="UJN1537" s="2"/>
      <c r="UJO1537" s="15"/>
      <c r="UJP1537" s="15"/>
      <c r="UJQ1537" s="83"/>
      <c r="UJR1537" s="52"/>
      <c r="UJS1537" s="70"/>
      <c r="UJT1537" s="70"/>
      <c r="UJU1537" s="70"/>
      <c r="UJV1537" s="110"/>
      <c r="UJW1537" s="2"/>
      <c r="UJX1537" s="15"/>
      <c r="UJY1537" s="15"/>
      <c r="UJZ1537" s="83"/>
      <c r="UKA1537" s="52"/>
      <c r="UKB1537" s="70"/>
      <c r="UKC1537" s="70"/>
      <c r="UKD1537" s="70"/>
      <c r="UKE1537" s="110"/>
      <c r="UKF1537" s="2"/>
      <c r="UKG1537" s="15"/>
      <c r="UKH1537" s="15"/>
      <c r="UKI1537" s="83"/>
      <c r="UKJ1537" s="52"/>
      <c r="UKK1537" s="70"/>
      <c r="UKL1537" s="70"/>
      <c r="UKM1537" s="70"/>
      <c r="UKN1537" s="110"/>
      <c r="UKO1537" s="2"/>
      <c r="UKP1537" s="15"/>
      <c r="UKQ1537" s="15"/>
      <c r="UKR1537" s="83"/>
      <c r="UKS1537" s="52"/>
      <c r="UKT1537" s="70"/>
      <c r="UKU1537" s="70"/>
      <c r="UKV1537" s="70"/>
      <c r="UKW1537" s="110"/>
      <c r="UKX1537" s="2"/>
      <c r="UKY1537" s="15"/>
      <c r="UKZ1537" s="15"/>
      <c r="ULA1537" s="83"/>
      <c r="ULB1537" s="52"/>
      <c r="ULC1537" s="70"/>
      <c r="ULD1537" s="70"/>
      <c r="ULE1537" s="70"/>
      <c r="ULF1537" s="110"/>
      <c r="ULG1537" s="2"/>
      <c r="ULH1537" s="15"/>
      <c r="ULI1537" s="15"/>
      <c r="ULJ1537" s="83"/>
      <c r="ULK1537" s="52"/>
      <c r="ULL1537" s="70"/>
      <c r="ULM1537" s="70"/>
      <c r="ULN1537" s="70"/>
      <c r="ULO1537" s="110"/>
      <c r="ULP1537" s="2"/>
      <c r="ULQ1537" s="15"/>
      <c r="ULR1537" s="15"/>
      <c r="ULS1537" s="83"/>
      <c r="ULT1537" s="52"/>
      <c r="ULU1537" s="70"/>
      <c r="ULV1537" s="70"/>
      <c r="ULW1537" s="70"/>
      <c r="ULX1537" s="110"/>
      <c r="ULY1537" s="2"/>
      <c r="ULZ1537" s="15"/>
      <c r="UMA1537" s="15"/>
      <c r="UMB1537" s="83"/>
      <c r="UMC1537" s="52"/>
      <c r="UMD1537" s="70"/>
      <c r="UME1537" s="70"/>
      <c r="UMF1537" s="70"/>
      <c r="UMG1537" s="110"/>
      <c r="UMH1537" s="2"/>
      <c r="UMI1537" s="15"/>
      <c r="UMJ1537" s="15"/>
      <c r="UMK1537" s="83"/>
      <c r="UML1537" s="52"/>
      <c r="UMM1537" s="70"/>
      <c r="UMN1537" s="70"/>
      <c r="UMO1537" s="70"/>
      <c r="UMP1537" s="110"/>
      <c r="UMQ1537" s="2"/>
      <c r="UMR1537" s="15"/>
      <c r="UMS1537" s="15"/>
      <c r="UMT1537" s="83"/>
      <c r="UMU1537" s="52"/>
      <c r="UMV1537" s="70"/>
      <c r="UMW1537" s="70"/>
      <c r="UMX1537" s="70"/>
      <c r="UMY1537" s="110"/>
      <c r="UMZ1537" s="2"/>
      <c r="UNA1537" s="15"/>
      <c r="UNB1537" s="15"/>
      <c r="UNC1537" s="83"/>
      <c r="UND1537" s="52"/>
      <c r="UNE1537" s="70"/>
      <c r="UNF1537" s="70"/>
      <c r="UNG1537" s="70"/>
      <c r="UNH1537" s="110"/>
      <c r="UNI1537" s="2"/>
      <c r="UNJ1537" s="15"/>
      <c r="UNK1537" s="15"/>
      <c r="UNL1537" s="83"/>
      <c r="UNM1537" s="52"/>
      <c r="UNN1537" s="70"/>
      <c r="UNO1537" s="70"/>
      <c r="UNP1537" s="70"/>
      <c r="UNQ1537" s="110"/>
      <c r="UNR1537" s="2"/>
      <c r="UNS1537" s="15"/>
      <c r="UNT1537" s="15"/>
      <c r="UNU1537" s="83"/>
      <c r="UNV1537" s="52"/>
      <c r="UNW1537" s="70"/>
      <c r="UNX1537" s="70"/>
      <c r="UNY1537" s="70"/>
      <c r="UNZ1537" s="110"/>
      <c r="UOA1537" s="2"/>
      <c r="UOB1537" s="15"/>
      <c r="UOC1537" s="15"/>
      <c r="UOD1537" s="83"/>
      <c r="UOE1537" s="52"/>
      <c r="UOF1537" s="70"/>
      <c r="UOG1537" s="70"/>
      <c r="UOH1537" s="70"/>
      <c r="UOI1537" s="110"/>
      <c r="UOJ1537" s="2"/>
      <c r="UOK1537" s="15"/>
      <c r="UOL1537" s="15"/>
      <c r="UOM1537" s="83"/>
      <c r="UON1537" s="52"/>
      <c r="UOO1537" s="70"/>
      <c r="UOP1537" s="70"/>
      <c r="UOQ1537" s="70"/>
      <c r="UOR1537" s="110"/>
      <c r="UOS1537" s="2"/>
      <c r="UOT1537" s="15"/>
      <c r="UOU1537" s="15"/>
      <c r="UOV1537" s="83"/>
      <c r="UOW1537" s="52"/>
      <c r="UOX1537" s="70"/>
      <c r="UOY1537" s="70"/>
      <c r="UOZ1537" s="70"/>
      <c r="UPA1537" s="110"/>
      <c r="UPB1537" s="2"/>
      <c r="UPC1537" s="15"/>
      <c r="UPD1537" s="15"/>
      <c r="UPE1537" s="83"/>
      <c r="UPF1537" s="52"/>
      <c r="UPG1537" s="70"/>
      <c r="UPH1537" s="70"/>
      <c r="UPI1537" s="70"/>
      <c r="UPJ1537" s="110"/>
      <c r="UPK1537" s="2"/>
      <c r="UPL1537" s="15"/>
      <c r="UPM1537" s="15"/>
      <c r="UPN1537" s="83"/>
      <c r="UPO1537" s="52"/>
      <c r="UPP1537" s="70"/>
      <c r="UPQ1537" s="70"/>
      <c r="UPR1537" s="70"/>
      <c r="UPS1537" s="110"/>
      <c r="UPT1537" s="2"/>
      <c r="UPU1537" s="15"/>
      <c r="UPV1537" s="15"/>
      <c r="UPW1537" s="83"/>
      <c r="UPX1537" s="52"/>
      <c r="UPY1537" s="70"/>
      <c r="UPZ1537" s="70"/>
      <c r="UQA1537" s="70"/>
      <c r="UQB1537" s="110"/>
      <c r="UQC1537" s="2"/>
      <c r="UQD1537" s="15"/>
      <c r="UQE1537" s="15"/>
      <c r="UQF1537" s="83"/>
      <c r="UQG1537" s="52"/>
      <c r="UQH1537" s="70"/>
      <c r="UQI1537" s="70"/>
      <c r="UQJ1537" s="70"/>
      <c r="UQK1537" s="110"/>
      <c r="UQL1537" s="2"/>
      <c r="UQM1537" s="15"/>
      <c r="UQN1537" s="15"/>
      <c r="UQO1537" s="83"/>
      <c r="UQP1537" s="52"/>
      <c r="UQQ1537" s="70"/>
      <c r="UQR1537" s="70"/>
      <c r="UQS1537" s="70"/>
      <c r="UQT1537" s="110"/>
      <c r="UQU1537" s="2"/>
      <c r="UQV1537" s="15"/>
      <c r="UQW1537" s="15"/>
      <c r="UQX1537" s="83"/>
      <c r="UQY1537" s="52"/>
      <c r="UQZ1537" s="70"/>
      <c r="URA1537" s="70"/>
      <c r="URB1537" s="70"/>
      <c r="URC1537" s="110"/>
      <c r="URD1537" s="2"/>
      <c r="URE1537" s="15"/>
      <c r="URF1537" s="15"/>
      <c r="URG1537" s="83"/>
      <c r="URH1537" s="52"/>
      <c r="URI1537" s="70"/>
      <c r="URJ1537" s="70"/>
      <c r="URK1537" s="70"/>
      <c r="URL1537" s="110"/>
      <c r="URM1537" s="2"/>
      <c r="URN1537" s="15"/>
      <c r="URO1537" s="15"/>
      <c r="URP1537" s="83"/>
      <c r="URQ1537" s="52"/>
      <c r="URR1537" s="70"/>
      <c r="URS1537" s="70"/>
      <c r="URT1537" s="70"/>
      <c r="URU1537" s="110"/>
      <c r="URV1537" s="2"/>
      <c r="URW1537" s="15"/>
      <c r="URX1537" s="15"/>
      <c r="URY1537" s="83"/>
      <c r="URZ1537" s="52"/>
      <c r="USA1537" s="70"/>
      <c r="USB1537" s="70"/>
      <c r="USC1537" s="70"/>
      <c r="USD1537" s="110"/>
      <c r="USE1537" s="2"/>
      <c r="USF1537" s="15"/>
      <c r="USG1537" s="15"/>
      <c r="USH1537" s="83"/>
      <c r="USI1537" s="52"/>
      <c r="USJ1537" s="70"/>
      <c r="USK1537" s="70"/>
      <c r="USL1537" s="70"/>
      <c r="USM1537" s="110"/>
      <c r="USN1537" s="2"/>
      <c r="USO1537" s="15"/>
      <c r="USP1537" s="15"/>
      <c r="USQ1537" s="83"/>
      <c r="USR1537" s="52"/>
      <c r="USS1537" s="70"/>
      <c r="UST1537" s="70"/>
      <c r="USU1537" s="70"/>
      <c r="USV1537" s="110"/>
      <c r="USW1537" s="2"/>
      <c r="USX1537" s="15"/>
      <c r="USY1537" s="15"/>
      <c r="USZ1537" s="83"/>
      <c r="UTA1537" s="52"/>
      <c r="UTB1537" s="70"/>
      <c r="UTC1537" s="70"/>
      <c r="UTD1537" s="70"/>
      <c r="UTE1537" s="110"/>
      <c r="UTF1537" s="2"/>
      <c r="UTG1537" s="15"/>
      <c r="UTH1537" s="15"/>
      <c r="UTI1537" s="83"/>
      <c r="UTJ1537" s="52"/>
      <c r="UTK1537" s="70"/>
      <c r="UTL1537" s="70"/>
      <c r="UTM1537" s="70"/>
      <c r="UTN1537" s="110"/>
      <c r="UTO1537" s="2"/>
      <c r="UTP1537" s="15"/>
      <c r="UTQ1537" s="15"/>
      <c r="UTR1537" s="83"/>
      <c r="UTS1537" s="52"/>
      <c r="UTT1537" s="70"/>
      <c r="UTU1537" s="70"/>
      <c r="UTV1537" s="70"/>
      <c r="UTW1537" s="110"/>
      <c r="UTX1537" s="2"/>
      <c r="UTY1537" s="15"/>
      <c r="UTZ1537" s="15"/>
      <c r="UUA1537" s="83"/>
      <c r="UUB1537" s="52"/>
      <c r="UUC1537" s="70"/>
      <c r="UUD1537" s="70"/>
      <c r="UUE1537" s="70"/>
      <c r="UUF1537" s="110"/>
      <c r="UUG1537" s="2"/>
      <c r="UUH1537" s="15"/>
      <c r="UUI1537" s="15"/>
      <c r="UUJ1537" s="83"/>
      <c r="UUK1537" s="52"/>
      <c r="UUL1537" s="70"/>
      <c r="UUM1537" s="70"/>
      <c r="UUN1537" s="70"/>
      <c r="UUO1537" s="110"/>
      <c r="UUP1537" s="2"/>
      <c r="UUQ1537" s="15"/>
      <c r="UUR1537" s="15"/>
      <c r="UUS1537" s="83"/>
      <c r="UUT1537" s="52"/>
      <c r="UUU1537" s="70"/>
      <c r="UUV1537" s="70"/>
      <c r="UUW1537" s="70"/>
      <c r="UUX1537" s="110"/>
      <c r="UUY1537" s="2"/>
      <c r="UUZ1537" s="15"/>
      <c r="UVA1537" s="15"/>
      <c r="UVB1537" s="83"/>
      <c r="UVC1537" s="52"/>
      <c r="UVD1537" s="70"/>
      <c r="UVE1537" s="70"/>
      <c r="UVF1537" s="70"/>
      <c r="UVG1537" s="110"/>
      <c r="UVH1537" s="2"/>
      <c r="UVI1537" s="15"/>
      <c r="UVJ1537" s="15"/>
      <c r="UVK1537" s="83"/>
      <c r="UVL1537" s="52"/>
      <c r="UVM1537" s="70"/>
      <c r="UVN1537" s="70"/>
      <c r="UVO1537" s="70"/>
      <c r="UVP1537" s="110"/>
      <c r="UVQ1537" s="2"/>
      <c r="UVR1537" s="15"/>
      <c r="UVS1537" s="15"/>
      <c r="UVT1537" s="83"/>
      <c r="UVU1537" s="52"/>
      <c r="UVV1537" s="70"/>
      <c r="UVW1537" s="70"/>
      <c r="UVX1537" s="70"/>
      <c r="UVY1537" s="110"/>
      <c r="UVZ1537" s="2"/>
      <c r="UWA1537" s="15"/>
      <c r="UWB1537" s="15"/>
      <c r="UWC1537" s="83"/>
      <c r="UWD1537" s="52"/>
      <c r="UWE1537" s="70"/>
      <c r="UWF1537" s="70"/>
      <c r="UWG1537" s="70"/>
      <c r="UWH1537" s="110"/>
      <c r="UWI1537" s="2"/>
      <c r="UWJ1537" s="15"/>
      <c r="UWK1537" s="15"/>
      <c r="UWL1537" s="83"/>
      <c r="UWM1537" s="52"/>
      <c r="UWN1537" s="70"/>
      <c r="UWO1537" s="70"/>
      <c r="UWP1537" s="70"/>
      <c r="UWQ1537" s="110"/>
      <c r="UWR1537" s="2"/>
      <c r="UWS1537" s="15"/>
      <c r="UWT1537" s="15"/>
      <c r="UWU1537" s="83"/>
      <c r="UWV1537" s="52"/>
      <c r="UWW1537" s="70"/>
      <c r="UWX1537" s="70"/>
      <c r="UWY1537" s="70"/>
      <c r="UWZ1537" s="110"/>
      <c r="UXA1537" s="2"/>
      <c r="UXB1537" s="15"/>
      <c r="UXC1537" s="15"/>
      <c r="UXD1537" s="83"/>
      <c r="UXE1537" s="52"/>
      <c r="UXF1537" s="70"/>
      <c r="UXG1537" s="70"/>
      <c r="UXH1537" s="70"/>
      <c r="UXI1537" s="110"/>
      <c r="UXJ1537" s="2"/>
      <c r="UXK1537" s="15"/>
      <c r="UXL1537" s="15"/>
      <c r="UXM1537" s="83"/>
      <c r="UXN1537" s="52"/>
      <c r="UXO1537" s="70"/>
      <c r="UXP1537" s="70"/>
      <c r="UXQ1537" s="70"/>
      <c r="UXR1537" s="110"/>
      <c r="UXS1537" s="2"/>
      <c r="UXT1537" s="15"/>
      <c r="UXU1537" s="15"/>
      <c r="UXV1537" s="83"/>
      <c r="UXW1537" s="52"/>
      <c r="UXX1537" s="70"/>
      <c r="UXY1537" s="70"/>
      <c r="UXZ1537" s="70"/>
      <c r="UYA1537" s="110"/>
      <c r="UYB1537" s="2"/>
      <c r="UYC1537" s="15"/>
      <c r="UYD1537" s="15"/>
      <c r="UYE1537" s="83"/>
      <c r="UYF1537" s="52"/>
      <c r="UYG1537" s="70"/>
      <c r="UYH1537" s="70"/>
      <c r="UYI1537" s="70"/>
      <c r="UYJ1537" s="110"/>
      <c r="UYK1537" s="2"/>
      <c r="UYL1537" s="15"/>
      <c r="UYM1537" s="15"/>
      <c r="UYN1537" s="83"/>
      <c r="UYO1537" s="52"/>
      <c r="UYP1537" s="70"/>
      <c r="UYQ1537" s="70"/>
      <c r="UYR1537" s="70"/>
      <c r="UYS1537" s="110"/>
      <c r="UYT1537" s="2"/>
      <c r="UYU1537" s="15"/>
      <c r="UYV1537" s="15"/>
      <c r="UYW1537" s="83"/>
      <c r="UYX1537" s="52"/>
      <c r="UYY1537" s="70"/>
      <c r="UYZ1537" s="70"/>
      <c r="UZA1537" s="70"/>
      <c r="UZB1537" s="110"/>
      <c r="UZC1537" s="2"/>
      <c r="UZD1537" s="15"/>
      <c r="UZE1537" s="15"/>
      <c r="UZF1537" s="83"/>
      <c r="UZG1537" s="52"/>
      <c r="UZH1537" s="70"/>
      <c r="UZI1537" s="70"/>
      <c r="UZJ1537" s="70"/>
      <c r="UZK1537" s="110"/>
      <c r="UZL1537" s="2"/>
      <c r="UZM1537" s="15"/>
      <c r="UZN1537" s="15"/>
      <c r="UZO1537" s="83"/>
      <c r="UZP1537" s="52"/>
      <c r="UZQ1537" s="70"/>
      <c r="UZR1537" s="70"/>
      <c r="UZS1537" s="70"/>
      <c r="UZT1537" s="110"/>
      <c r="UZU1537" s="2"/>
      <c r="UZV1537" s="15"/>
      <c r="UZW1537" s="15"/>
      <c r="UZX1537" s="83"/>
      <c r="UZY1537" s="52"/>
      <c r="UZZ1537" s="70"/>
      <c r="VAA1537" s="70"/>
      <c r="VAB1537" s="70"/>
      <c r="VAC1537" s="110"/>
      <c r="VAD1537" s="2"/>
      <c r="VAE1537" s="15"/>
      <c r="VAF1537" s="15"/>
      <c r="VAG1537" s="83"/>
      <c r="VAH1537" s="52"/>
      <c r="VAI1537" s="70"/>
      <c r="VAJ1537" s="70"/>
      <c r="VAK1537" s="70"/>
      <c r="VAL1537" s="110"/>
      <c r="VAM1537" s="2"/>
      <c r="VAN1537" s="15"/>
      <c r="VAO1537" s="15"/>
      <c r="VAP1537" s="83"/>
      <c r="VAQ1537" s="52"/>
      <c r="VAR1537" s="70"/>
      <c r="VAS1537" s="70"/>
      <c r="VAT1537" s="70"/>
      <c r="VAU1537" s="110"/>
      <c r="VAV1537" s="2"/>
      <c r="VAW1537" s="15"/>
      <c r="VAX1537" s="15"/>
      <c r="VAY1537" s="83"/>
      <c r="VAZ1537" s="52"/>
      <c r="VBA1537" s="70"/>
      <c r="VBB1537" s="70"/>
      <c r="VBC1537" s="70"/>
      <c r="VBD1537" s="110"/>
      <c r="VBE1537" s="2"/>
      <c r="VBF1537" s="15"/>
      <c r="VBG1537" s="15"/>
      <c r="VBH1537" s="83"/>
      <c r="VBI1537" s="52"/>
      <c r="VBJ1537" s="70"/>
      <c r="VBK1537" s="70"/>
      <c r="VBL1537" s="70"/>
      <c r="VBM1537" s="110"/>
      <c r="VBN1537" s="2"/>
      <c r="VBO1537" s="15"/>
      <c r="VBP1537" s="15"/>
      <c r="VBQ1537" s="83"/>
      <c r="VBR1537" s="52"/>
      <c r="VBS1537" s="70"/>
      <c r="VBT1537" s="70"/>
      <c r="VBU1537" s="70"/>
      <c r="VBV1537" s="110"/>
      <c r="VBW1537" s="2"/>
      <c r="VBX1537" s="15"/>
      <c r="VBY1537" s="15"/>
      <c r="VBZ1537" s="83"/>
      <c r="VCA1537" s="52"/>
      <c r="VCB1537" s="70"/>
      <c r="VCC1537" s="70"/>
      <c r="VCD1537" s="70"/>
      <c r="VCE1537" s="110"/>
      <c r="VCF1537" s="2"/>
      <c r="VCG1537" s="15"/>
      <c r="VCH1537" s="15"/>
      <c r="VCI1537" s="83"/>
      <c r="VCJ1537" s="52"/>
      <c r="VCK1537" s="70"/>
      <c r="VCL1537" s="70"/>
      <c r="VCM1537" s="70"/>
      <c r="VCN1537" s="110"/>
      <c r="VCO1537" s="2"/>
      <c r="VCP1537" s="15"/>
      <c r="VCQ1537" s="15"/>
      <c r="VCR1537" s="83"/>
      <c r="VCS1537" s="52"/>
      <c r="VCT1537" s="70"/>
      <c r="VCU1537" s="70"/>
      <c r="VCV1537" s="70"/>
      <c r="VCW1537" s="110"/>
      <c r="VCX1537" s="2"/>
      <c r="VCY1537" s="15"/>
      <c r="VCZ1537" s="15"/>
      <c r="VDA1537" s="83"/>
      <c r="VDB1537" s="52"/>
      <c r="VDC1537" s="70"/>
      <c r="VDD1537" s="70"/>
      <c r="VDE1537" s="70"/>
      <c r="VDF1537" s="110"/>
      <c r="VDG1537" s="2"/>
      <c r="VDH1537" s="15"/>
      <c r="VDI1537" s="15"/>
      <c r="VDJ1537" s="83"/>
      <c r="VDK1537" s="52"/>
      <c r="VDL1537" s="70"/>
      <c r="VDM1537" s="70"/>
      <c r="VDN1537" s="70"/>
      <c r="VDO1537" s="110"/>
      <c r="VDP1537" s="2"/>
      <c r="VDQ1537" s="15"/>
      <c r="VDR1537" s="15"/>
      <c r="VDS1537" s="83"/>
      <c r="VDT1537" s="52"/>
      <c r="VDU1537" s="70"/>
      <c r="VDV1537" s="70"/>
      <c r="VDW1537" s="70"/>
      <c r="VDX1537" s="110"/>
      <c r="VDY1537" s="2"/>
      <c r="VDZ1537" s="15"/>
      <c r="VEA1537" s="15"/>
      <c r="VEB1537" s="83"/>
      <c r="VEC1537" s="52"/>
      <c r="VED1537" s="70"/>
      <c r="VEE1537" s="70"/>
      <c r="VEF1537" s="70"/>
      <c r="VEG1537" s="110"/>
      <c r="VEH1537" s="2"/>
      <c r="VEI1537" s="15"/>
      <c r="VEJ1537" s="15"/>
      <c r="VEK1537" s="83"/>
      <c r="VEL1537" s="52"/>
      <c r="VEM1537" s="70"/>
      <c r="VEN1537" s="70"/>
      <c r="VEO1537" s="70"/>
      <c r="VEP1537" s="110"/>
      <c r="VEQ1537" s="2"/>
      <c r="VER1537" s="15"/>
      <c r="VES1537" s="15"/>
      <c r="VET1537" s="83"/>
      <c r="VEU1537" s="52"/>
      <c r="VEV1537" s="70"/>
      <c r="VEW1537" s="70"/>
      <c r="VEX1537" s="70"/>
      <c r="VEY1537" s="110"/>
      <c r="VEZ1537" s="2"/>
      <c r="VFA1537" s="15"/>
      <c r="VFB1537" s="15"/>
      <c r="VFC1537" s="83"/>
      <c r="VFD1537" s="52"/>
      <c r="VFE1537" s="70"/>
      <c r="VFF1537" s="70"/>
      <c r="VFG1537" s="70"/>
      <c r="VFH1537" s="110"/>
      <c r="VFI1537" s="2"/>
      <c r="VFJ1537" s="15"/>
      <c r="VFK1537" s="15"/>
      <c r="VFL1537" s="83"/>
      <c r="VFM1537" s="52"/>
      <c r="VFN1537" s="70"/>
      <c r="VFO1537" s="70"/>
      <c r="VFP1537" s="70"/>
      <c r="VFQ1537" s="110"/>
      <c r="VFR1537" s="2"/>
      <c r="VFS1537" s="15"/>
      <c r="VFT1537" s="15"/>
      <c r="VFU1537" s="83"/>
      <c r="VFV1537" s="52"/>
      <c r="VFW1537" s="70"/>
      <c r="VFX1537" s="70"/>
      <c r="VFY1537" s="70"/>
      <c r="VFZ1537" s="110"/>
      <c r="VGA1537" s="2"/>
      <c r="VGB1537" s="15"/>
      <c r="VGC1537" s="15"/>
      <c r="VGD1537" s="83"/>
      <c r="VGE1537" s="52"/>
      <c r="VGF1537" s="70"/>
      <c r="VGG1537" s="70"/>
      <c r="VGH1537" s="70"/>
      <c r="VGI1537" s="110"/>
      <c r="VGJ1537" s="2"/>
      <c r="VGK1537" s="15"/>
      <c r="VGL1537" s="15"/>
      <c r="VGM1537" s="83"/>
      <c r="VGN1537" s="52"/>
      <c r="VGO1537" s="70"/>
      <c r="VGP1537" s="70"/>
      <c r="VGQ1537" s="70"/>
      <c r="VGR1537" s="110"/>
      <c r="VGS1537" s="2"/>
      <c r="VGT1537" s="15"/>
      <c r="VGU1537" s="15"/>
      <c r="VGV1537" s="83"/>
      <c r="VGW1537" s="52"/>
      <c r="VGX1537" s="70"/>
      <c r="VGY1537" s="70"/>
      <c r="VGZ1537" s="70"/>
      <c r="VHA1537" s="110"/>
      <c r="VHB1537" s="2"/>
      <c r="VHC1537" s="15"/>
      <c r="VHD1537" s="15"/>
      <c r="VHE1537" s="83"/>
      <c r="VHF1537" s="52"/>
      <c r="VHG1537" s="70"/>
      <c r="VHH1537" s="70"/>
      <c r="VHI1537" s="70"/>
      <c r="VHJ1537" s="110"/>
      <c r="VHK1537" s="2"/>
      <c r="VHL1537" s="15"/>
      <c r="VHM1537" s="15"/>
      <c r="VHN1537" s="83"/>
      <c r="VHO1537" s="52"/>
      <c r="VHP1537" s="70"/>
      <c r="VHQ1537" s="70"/>
      <c r="VHR1537" s="70"/>
      <c r="VHS1537" s="110"/>
      <c r="VHT1537" s="2"/>
      <c r="VHU1537" s="15"/>
      <c r="VHV1537" s="15"/>
      <c r="VHW1537" s="83"/>
      <c r="VHX1537" s="52"/>
      <c r="VHY1537" s="70"/>
      <c r="VHZ1537" s="70"/>
      <c r="VIA1537" s="70"/>
      <c r="VIB1537" s="110"/>
      <c r="VIC1537" s="2"/>
      <c r="VID1537" s="15"/>
      <c r="VIE1537" s="15"/>
      <c r="VIF1537" s="83"/>
      <c r="VIG1537" s="52"/>
      <c r="VIH1537" s="70"/>
      <c r="VII1537" s="70"/>
      <c r="VIJ1537" s="70"/>
      <c r="VIK1537" s="110"/>
      <c r="VIL1537" s="2"/>
      <c r="VIM1537" s="15"/>
      <c r="VIN1537" s="15"/>
      <c r="VIO1537" s="83"/>
      <c r="VIP1537" s="52"/>
      <c r="VIQ1537" s="70"/>
      <c r="VIR1537" s="70"/>
      <c r="VIS1537" s="70"/>
      <c r="VIT1537" s="110"/>
      <c r="VIU1537" s="2"/>
      <c r="VIV1537" s="15"/>
      <c r="VIW1537" s="15"/>
      <c r="VIX1537" s="83"/>
      <c r="VIY1537" s="52"/>
      <c r="VIZ1537" s="70"/>
      <c r="VJA1537" s="70"/>
      <c r="VJB1537" s="70"/>
      <c r="VJC1537" s="110"/>
      <c r="VJD1537" s="2"/>
      <c r="VJE1537" s="15"/>
      <c r="VJF1537" s="15"/>
      <c r="VJG1537" s="83"/>
      <c r="VJH1537" s="52"/>
      <c r="VJI1537" s="70"/>
      <c r="VJJ1537" s="70"/>
      <c r="VJK1537" s="70"/>
      <c r="VJL1537" s="110"/>
      <c r="VJM1537" s="2"/>
      <c r="VJN1537" s="15"/>
      <c r="VJO1537" s="15"/>
      <c r="VJP1537" s="83"/>
      <c r="VJQ1537" s="52"/>
      <c r="VJR1537" s="70"/>
      <c r="VJS1537" s="70"/>
      <c r="VJT1537" s="70"/>
      <c r="VJU1537" s="110"/>
      <c r="VJV1537" s="2"/>
      <c r="VJW1537" s="15"/>
      <c r="VJX1537" s="15"/>
      <c r="VJY1537" s="83"/>
      <c r="VJZ1537" s="52"/>
      <c r="VKA1537" s="70"/>
      <c r="VKB1537" s="70"/>
      <c r="VKC1537" s="70"/>
      <c r="VKD1537" s="110"/>
      <c r="VKE1537" s="2"/>
      <c r="VKF1537" s="15"/>
      <c r="VKG1537" s="15"/>
      <c r="VKH1537" s="83"/>
      <c r="VKI1537" s="52"/>
      <c r="VKJ1537" s="70"/>
      <c r="VKK1537" s="70"/>
      <c r="VKL1537" s="70"/>
      <c r="VKM1537" s="110"/>
      <c r="VKN1537" s="2"/>
      <c r="VKO1537" s="15"/>
      <c r="VKP1537" s="15"/>
      <c r="VKQ1537" s="83"/>
      <c r="VKR1537" s="52"/>
      <c r="VKS1537" s="70"/>
      <c r="VKT1537" s="70"/>
      <c r="VKU1537" s="70"/>
      <c r="VKV1537" s="110"/>
      <c r="VKW1537" s="2"/>
      <c r="VKX1537" s="15"/>
      <c r="VKY1537" s="15"/>
      <c r="VKZ1537" s="83"/>
      <c r="VLA1537" s="52"/>
      <c r="VLB1537" s="70"/>
      <c r="VLC1537" s="70"/>
      <c r="VLD1537" s="70"/>
      <c r="VLE1537" s="110"/>
      <c r="VLF1537" s="2"/>
      <c r="VLG1537" s="15"/>
      <c r="VLH1537" s="15"/>
      <c r="VLI1537" s="83"/>
      <c r="VLJ1537" s="52"/>
      <c r="VLK1537" s="70"/>
      <c r="VLL1537" s="70"/>
      <c r="VLM1537" s="70"/>
      <c r="VLN1537" s="110"/>
      <c r="VLO1537" s="2"/>
      <c r="VLP1537" s="15"/>
      <c r="VLQ1537" s="15"/>
      <c r="VLR1537" s="83"/>
      <c r="VLS1537" s="52"/>
      <c r="VLT1537" s="70"/>
      <c r="VLU1537" s="70"/>
      <c r="VLV1537" s="70"/>
      <c r="VLW1537" s="110"/>
      <c r="VLX1537" s="2"/>
      <c r="VLY1537" s="15"/>
      <c r="VLZ1537" s="15"/>
      <c r="VMA1537" s="83"/>
      <c r="VMB1537" s="52"/>
      <c r="VMC1537" s="70"/>
      <c r="VMD1537" s="70"/>
      <c r="VME1537" s="70"/>
      <c r="VMF1537" s="110"/>
      <c r="VMG1537" s="2"/>
      <c r="VMH1537" s="15"/>
      <c r="VMI1537" s="15"/>
      <c r="VMJ1537" s="83"/>
      <c r="VMK1537" s="52"/>
      <c r="VML1537" s="70"/>
      <c r="VMM1537" s="70"/>
      <c r="VMN1537" s="70"/>
      <c r="VMO1537" s="110"/>
      <c r="VMP1537" s="2"/>
      <c r="VMQ1537" s="15"/>
      <c r="VMR1537" s="15"/>
      <c r="VMS1537" s="83"/>
      <c r="VMT1537" s="52"/>
      <c r="VMU1537" s="70"/>
      <c r="VMV1537" s="70"/>
      <c r="VMW1537" s="70"/>
      <c r="VMX1537" s="110"/>
      <c r="VMY1537" s="2"/>
      <c r="VMZ1537" s="15"/>
      <c r="VNA1537" s="15"/>
      <c r="VNB1537" s="83"/>
      <c r="VNC1537" s="52"/>
      <c r="VND1537" s="70"/>
      <c r="VNE1537" s="70"/>
      <c r="VNF1537" s="70"/>
      <c r="VNG1537" s="110"/>
      <c r="VNH1537" s="2"/>
      <c r="VNI1537" s="15"/>
      <c r="VNJ1537" s="15"/>
      <c r="VNK1537" s="83"/>
      <c r="VNL1537" s="52"/>
      <c r="VNM1537" s="70"/>
      <c r="VNN1537" s="70"/>
      <c r="VNO1537" s="70"/>
      <c r="VNP1537" s="110"/>
      <c r="VNQ1537" s="2"/>
      <c r="VNR1537" s="15"/>
      <c r="VNS1537" s="15"/>
      <c r="VNT1537" s="83"/>
      <c r="VNU1537" s="52"/>
      <c r="VNV1537" s="70"/>
      <c r="VNW1537" s="70"/>
      <c r="VNX1537" s="70"/>
      <c r="VNY1537" s="110"/>
      <c r="VNZ1537" s="2"/>
      <c r="VOA1537" s="15"/>
      <c r="VOB1537" s="15"/>
      <c r="VOC1537" s="83"/>
      <c r="VOD1537" s="52"/>
      <c r="VOE1537" s="70"/>
      <c r="VOF1537" s="70"/>
      <c r="VOG1537" s="70"/>
      <c r="VOH1537" s="110"/>
      <c r="VOI1537" s="2"/>
      <c r="VOJ1537" s="15"/>
      <c r="VOK1537" s="15"/>
      <c r="VOL1537" s="83"/>
      <c r="VOM1537" s="52"/>
      <c r="VON1537" s="70"/>
      <c r="VOO1537" s="70"/>
      <c r="VOP1537" s="70"/>
      <c r="VOQ1537" s="110"/>
      <c r="VOR1537" s="2"/>
      <c r="VOS1537" s="15"/>
      <c r="VOT1537" s="15"/>
      <c r="VOU1537" s="83"/>
      <c r="VOV1537" s="52"/>
      <c r="VOW1537" s="70"/>
      <c r="VOX1537" s="70"/>
      <c r="VOY1537" s="70"/>
      <c r="VOZ1537" s="110"/>
      <c r="VPA1537" s="2"/>
      <c r="VPB1537" s="15"/>
      <c r="VPC1537" s="15"/>
      <c r="VPD1537" s="83"/>
      <c r="VPE1537" s="52"/>
      <c r="VPF1537" s="70"/>
      <c r="VPG1537" s="70"/>
      <c r="VPH1537" s="70"/>
      <c r="VPI1537" s="110"/>
      <c r="VPJ1537" s="2"/>
      <c r="VPK1537" s="15"/>
      <c r="VPL1537" s="15"/>
      <c r="VPM1537" s="83"/>
      <c r="VPN1537" s="52"/>
      <c r="VPO1537" s="70"/>
      <c r="VPP1537" s="70"/>
      <c r="VPQ1537" s="70"/>
      <c r="VPR1537" s="110"/>
      <c r="VPS1537" s="2"/>
      <c r="VPT1537" s="15"/>
      <c r="VPU1537" s="15"/>
      <c r="VPV1537" s="83"/>
      <c r="VPW1537" s="52"/>
      <c r="VPX1537" s="70"/>
      <c r="VPY1537" s="70"/>
      <c r="VPZ1537" s="70"/>
      <c r="VQA1537" s="110"/>
      <c r="VQB1537" s="2"/>
      <c r="VQC1537" s="15"/>
      <c r="VQD1537" s="15"/>
      <c r="VQE1537" s="83"/>
      <c r="VQF1537" s="52"/>
      <c r="VQG1537" s="70"/>
      <c r="VQH1537" s="70"/>
      <c r="VQI1537" s="70"/>
      <c r="VQJ1537" s="110"/>
      <c r="VQK1537" s="2"/>
      <c r="VQL1537" s="15"/>
      <c r="VQM1537" s="15"/>
      <c r="VQN1537" s="83"/>
      <c r="VQO1537" s="52"/>
      <c r="VQP1537" s="70"/>
      <c r="VQQ1537" s="70"/>
      <c r="VQR1537" s="70"/>
      <c r="VQS1537" s="110"/>
      <c r="VQT1537" s="2"/>
      <c r="VQU1537" s="15"/>
      <c r="VQV1537" s="15"/>
      <c r="VQW1537" s="83"/>
      <c r="VQX1537" s="52"/>
      <c r="VQY1537" s="70"/>
      <c r="VQZ1537" s="70"/>
      <c r="VRA1537" s="70"/>
      <c r="VRB1537" s="110"/>
      <c r="VRC1537" s="2"/>
      <c r="VRD1537" s="15"/>
      <c r="VRE1537" s="15"/>
      <c r="VRF1537" s="83"/>
      <c r="VRG1537" s="52"/>
      <c r="VRH1537" s="70"/>
      <c r="VRI1537" s="70"/>
      <c r="VRJ1537" s="70"/>
      <c r="VRK1537" s="110"/>
      <c r="VRL1537" s="2"/>
      <c r="VRM1537" s="15"/>
      <c r="VRN1537" s="15"/>
      <c r="VRO1537" s="83"/>
      <c r="VRP1537" s="52"/>
      <c r="VRQ1537" s="70"/>
      <c r="VRR1537" s="70"/>
      <c r="VRS1537" s="70"/>
      <c r="VRT1537" s="110"/>
      <c r="VRU1537" s="2"/>
      <c r="VRV1537" s="15"/>
      <c r="VRW1537" s="15"/>
      <c r="VRX1537" s="83"/>
      <c r="VRY1537" s="52"/>
      <c r="VRZ1537" s="70"/>
      <c r="VSA1537" s="70"/>
      <c r="VSB1537" s="70"/>
      <c r="VSC1537" s="110"/>
      <c r="VSD1537" s="2"/>
      <c r="VSE1537" s="15"/>
      <c r="VSF1537" s="15"/>
      <c r="VSG1537" s="83"/>
      <c r="VSH1537" s="52"/>
      <c r="VSI1537" s="70"/>
      <c r="VSJ1537" s="70"/>
      <c r="VSK1537" s="70"/>
      <c r="VSL1537" s="110"/>
      <c r="VSM1537" s="2"/>
      <c r="VSN1537" s="15"/>
      <c r="VSO1537" s="15"/>
      <c r="VSP1537" s="83"/>
      <c r="VSQ1537" s="52"/>
      <c r="VSR1537" s="70"/>
      <c r="VSS1537" s="70"/>
      <c r="VST1537" s="70"/>
      <c r="VSU1537" s="110"/>
      <c r="VSV1537" s="2"/>
      <c r="VSW1537" s="15"/>
      <c r="VSX1537" s="15"/>
      <c r="VSY1537" s="83"/>
      <c r="VSZ1537" s="52"/>
      <c r="VTA1537" s="70"/>
      <c r="VTB1537" s="70"/>
      <c r="VTC1537" s="70"/>
      <c r="VTD1537" s="110"/>
      <c r="VTE1537" s="2"/>
      <c r="VTF1537" s="15"/>
      <c r="VTG1537" s="15"/>
      <c r="VTH1537" s="83"/>
      <c r="VTI1537" s="52"/>
      <c r="VTJ1537" s="70"/>
      <c r="VTK1537" s="70"/>
      <c r="VTL1537" s="70"/>
      <c r="VTM1537" s="110"/>
      <c r="VTN1537" s="2"/>
      <c r="VTO1537" s="15"/>
      <c r="VTP1537" s="15"/>
      <c r="VTQ1537" s="83"/>
      <c r="VTR1537" s="52"/>
      <c r="VTS1537" s="70"/>
      <c r="VTT1537" s="70"/>
      <c r="VTU1537" s="70"/>
      <c r="VTV1537" s="110"/>
      <c r="VTW1537" s="2"/>
      <c r="VTX1537" s="15"/>
      <c r="VTY1537" s="15"/>
      <c r="VTZ1537" s="83"/>
      <c r="VUA1537" s="52"/>
      <c r="VUB1537" s="70"/>
      <c r="VUC1537" s="70"/>
      <c r="VUD1537" s="70"/>
      <c r="VUE1537" s="110"/>
      <c r="VUF1537" s="2"/>
      <c r="VUG1537" s="15"/>
      <c r="VUH1537" s="15"/>
      <c r="VUI1537" s="83"/>
      <c r="VUJ1537" s="52"/>
      <c r="VUK1537" s="70"/>
      <c r="VUL1537" s="70"/>
      <c r="VUM1537" s="70"/>
      <c r="VUN1537" s="110"/>
      <c r="VUO1537" s="2"/>
      <c r="VUP1537" s="15"/>
      <c r="VUQ1537" s="15"/>
      <c r="VUR1537" s="83"/>
      <c r="VUS1537" s="52"/>
      <c r="VUT1537" s="70"/>
      <c r="VUU1537" s="70"/>
      <c r="VUV1537" s="70"/>
      <c r="VUW1537" s="110"/>
      <c r="VUX1537" s="2"/>
      <c r="VUY1537" s="15"/>
      <c r="VUZ1537" s="15"/>
      <c r="VVA1537" s="83"/>
      <c r="VVB1537" s="52"/>
      <c r="VVC1537" s="70"/>
      <c r="VVD1537" s="70"/>
      <c r="VVE1537" s="70"/>
      <c r="VVF1537" s="110"/>
      <c r="VVG1537" s="2"/>
      <c r="VVH1537" s="15"/>
      <c r="VVI1537" s="15"/>
      <c r="VVJ1537" s="83"/>
      <c r="VVK1537" s="52"/>
      <c r="VVL1537" s="70"/>
      <c r="VVM1537" s="70"/>
      <c r="VVN1537" s="70"/>
      <c r="VVO1537" s="110"/>
      <c r="VVP1537" s="2"/>
      <c r="VVQ1537" s="15"/>
      <c r="VVR1537" s="15"/>
      <c r="VVS1537" s="83"/>
      <c r="VVT1537" s="52"/>
      <c r="VVU1537" s="70"/>
      <c r="VVV1537" s="70"/>
      <c r="VVW1537" s="70"/>
      <c r="VVX1537" s="110"/>
      <c r="VVY1537" s="2"/>
      <c r="VVZ1537" s="15"/>
      <c r="VWA1537" s="15"/>
      <c r="VWB1537" s="83"/>
      <c r="VWC1537" s="52"/>
      <c r="VWD1537" s="70"/>
      <c r="VWE1537" s="70"/>
      <c r="VWF1537" s="70"/>
      <c r="VWG1537" s="110"/>
      <c r="VWH1537" s="2"/>
      <c r="VWI1537" s="15"/>
      <c r="VWJ1537" s="15"/>
      <c r="VWK1537" s="83"/>
      <c r="VWL1537" s="52"/>
      <c r="VWM1537" s="70"/>
      <c r="VWN1537" s="70"/>
      <c r="VWO1537" s="70"/>
      <c r="VWP1537" s="110"/>
      <c r="VWQ1537" s="2"/>
      <c r="VWR1537" s="15"/>
      <c r="VWS1537" s="15"/>
      <c r="VWT1537" s="83"/>
      <c r="VWU1537" s="52"/>
      <c r="VWV1537" s="70"/>
      <c r="VWW1537" s="70"/>
      <c r="VWX1537" s="70"/>
      <c r="VWY1537" s="110"/>
      <c r="VWZ1537" s="2"/>
      <c r="VXA1537" s="15"/>
      <c r="VXB1537" s="15"/>
      <c r="VXC1537" s="83"/>
      <c r="VXD1537" s="52"/>
      <c r="VXE1537" s="70"/>
      <c r="VXF1537" s="70"/>
      <c r="VXG1537" s="70"/>
      <c r="VXH1537" s="110"/>
      <c r="VXI1537" s="2"/>
      <c r="VXJ1537" s="15"/>
      <c r="VXK1537" s="15"/>
      <c r="VXL1537" s="83"/>
      <c r="VXM1537" s="52"/>
      <c r="VXN1537" s="70"/>
      <c r="VXO1537" s="70"/>
      <c r="VXP1537" s="70"/>
      <c r="VXQ1537" s="110"/>
      <c r="VXR1537" s="2"/>
      <c r="VXS1537" s="15"/>
      <c r="VXT1537" s="15"/>
      <c r="VXU1537" s="83"/>
      <c r="VXV1537" s="52"/>
      <c r="VXW1537" s="70"/>
      <c r="VXX1537" s="70"/>
      <c r="VXY1537" s="70"/>
      <c r="VXZ1537" s="110"/>
      <c r="VYA1537" s="2"/>
      <c r="VYB1537" s="15"/>
      <c r="VYC1537" s="15"/>
      <c r="VYD1537" s="83"/>
      <c r="VYE1537" s="52"/>
      <c r="VYF1537" s="70"/>
      <c r="VYG1537" s="70"/>
      <c r="VYH1537" s="70"/>
      <c r="VYI1537" s="110"/>
      <c r="VYJ1537" s="2"/>
      <c r="VYK1537" s="15"/>
      <c r="VYL1537" s="15"/>
      <c r="VYM1537" s="83"/>
      <c r="VYN1537" s="52"/>
      <c r="VYO1537" s="70"/>
      <c r="VYP1537" s="70"/>
      <c r="VYQ1537" s="70"/>
      <c r="VYR1537" s="110"/>
      <c r="VYS1537" s="2"/>
      <c r="VYT1537" s="15"/>
      <c r="VYU1537" s="15"/>
      <c r="VYV1537" s="83"/>
      <c r="VYW1537" s="52"/>
      <c r="VYX1537" s="70"/>
      <c r="VYY1537" s="70"/>
      <c r="VYZ1537" s="70"/>
      <c r="VZA1537" s="110"/>
      <c r="VZB1537" s="2"/>
      <c r="VZC1537" s="15"/>
      <c r="VZD1537" s="15"/>
      <c r="VZE1537" s="83"/>
      <c r="VZF1537" s="52"/>
      <c r="VZG1537" s="70"/>
      <c r="VZH1537" s="70"/>
      <c r="VZI1537" s="70"/>
      <c r="VZJ1537" s="110"/>
      <c r="VZK1537" s="2"/>
      <c r="VZL1537" s="15"/>
      <c r="VZM1537" s="15"/>
      <c r="VZN1537" s="83"/>
      <c r="VZO1537" s="52"/>
      <c r="VZP1537" s="70"/>
      <c r="VZQ1537" s="70"/>
      <c r="VZR1537" s="70"/>
      <c r="VZS1537" s="110"/>
      <c r="VZT1537" s="2"/>
      <c r="VZU1537" s="15"/>
      <c r="VZV1537" s="15"/>
      <c r="VZW1537" s="83"/>
      <c r="VZX1537" s="52"/>
      <c r="VZY1537" s="70"/>
      <c r="VZZ1537" s="70"/>
      <c r="WAA1537" s="70"/>
      <c r="WAB1537" s="110"/>
      <c r="WAC1537" s="2"/>
      <c r="WAD1537" s="15"/>
      <c r="WAE1537" s="15"/>
      <c r="WAF1537" s="83"/>
      <c r="WAG1537" s="52"/>
      <c r="WAH1537" s="70"/>
      <c r="WAI1537" s="70"/>
      <c r="WAJ1537" s="70"/>
      <c r="WAK1537" s="110"/>
      <c r="WAL1537" s="2"/>
      <c r="WAM1537" s="15"/>
      <c r="WAN1537" s="15"/>
      <c r="WAO1537" s="83"/>
      <c r="WAP1537" s="52"/>
      <c r="WAQ1537" s="70"/>
      <c r="WAR1537" s="70"/>
      <c r="WAS1537" s="70"/>
      <c r="WAT1537" s="110"/>
      <c r="WAU1537" s="2"/>
      <c r="WAV1537" s="15"/>
      <c r="WAW1537" s="15"/>
      <c r="WAX1537" s="83"/>
      <c r="WAY1537" s="52"/>
      <c r="WAZ1537" s="70"/>
      <c r="WBA1537" s="70"/>
      <c r="WBB1537" s="70"/>
      <c r="WBC1537" s="110"/>
      <c r="WBD1537" s="2"/>
      <c r="WBE1537" s="15"/>
      <c r="WBF1537" s="15"/>
      <c r="WBG1537" s="83"/>
      <c r="WBH1537" s="52"/>
      <c r="WBI1537" s="70"/>
      <c r="WBJ1537" s="70"/>
      <c r="WBK1537" s="70"/>
      <c r="WBL1537" s="110"/>
      <c r="WBM1537" s="2"/>
      <c r="WBN1537" s="15"/>
      <c r="WBO1537" s="15"/>
      <c r="WBP1537" s="83"/>
      <c r="WBQ1537" s="52"/>
      <c r="WBR1537" s="70"/>
      <c r="WBS1537" s="70"/>
      <c r="WBT1537" s="70"/>
      <c r="WBU1537" s="110"/>
      <c r="WBV1537" s="2"/>
      <c r="WBW1537" s="15"/>
      <c r="WBX1537" s="15"/>
      <c r="WBY1537" s="83"/>
      <c r="WBZ1537" s="52"/>
      <c r="WCA1537" s="70"/>
      <c r="WCB1537" s="70"/>
      <c r="WCC1537" s="70"/>
      <c r="WCD1537" s="110"/>
      <c r="WCE1537" s="2"/>
      <c r="WCF1537" s="15"/>
      <c r="WCG1537" s="15"/>
      <c r="WCH1537" s="83"/>
      <c r="WCI1537" s="52"/>
      <c r="WCJ1537" s="70"/>
      <c r="WCK1537" s="70"/>
      <c r="WCL1537" s="70"/>
      <c r="WCM1537" s="110"/>
      <c r="WCN1537" s="2"/>
      <c r="WCO1537" s="15"/>
      <c r="WCP1537" s="15"/>
      <c r="WCQ1537" s="83"/>
      <c r="WCR1537" s="52"/>
      <c r="WCS1537" s="70"/>
      <c r="WCT1537" s="70"/>
      <c r="WCU1537" s="70"/>
      <c r="WCV1537" s="110"/>
      <c r="WCW1537" s="2"/>
      <c r="WCX1537" s="15"/>
      <c r="WCY1537" s="15"/>
      <c r="WCZ1537" s="83"/>
      <c r="WDA1537" s="52"/>
      <c r="WDB1537" s="70"/>
      <c r="WDC1537" s="70"/>
      <c r="WDD1537" s="70"/>
      <c r="WDE1537" s="110"/>
      <c r="WDF1537" s="2"/>
      <c r="WDG1537" s="15"/>
      <c r="WDH1537" s="15"/>
      <c r="WDI1537" s="83"/>
      <c r="WDJ1537" s="52"/>
      <c r="WDK1537" s="70"/>
      <c r="WDL1537" s="70"/>
      <c r="WDM1537" s="70"/>
      <c r="WDN1537" s="110"/>
      <c r="WDO1537" s="2"/>
      <c r="WDP1537" s="15"/>
      <c r="WDQ1537" s="15"/>
      <c r="WDR1537" s="83"/>
      <c r="WDS1537" s="52"/>
      <c r="WDT1537" s="70"/>
      <c r="WDU1537" s="70"/>
      <c r="WDV1537" s="70"/>
      <c r="WDW1537" s="110"/>
      <c r="WDX1537" s="2"/>
      <c r="WDY1537" s="15"/>
      <c r="WDZ1537" s="15"/>
      <c r="WEA1537" s="83"/>
      <c r="WEB1537" s="52"/>
      <c r="WEC1537" s="70"/>
      <c r="WED1537" s="70"/>
      <c r="WEE1537" s="70"/>
      <c r="WEF1537" s="110"/>
      <c r="WEG1537" s="2"/>
      <c r="WEH1537" s="15"/>
      <c r="WEI1537" s="15"/>
      <c r="WEJ1537" s="83"/>
      <c r="WEK1537" s="52"/>
      <c r="WEL1537" s="70"/>
      <c r="WEM1537" s="70"/>
      <c r="WEN1537" s="70"/>
      <c r="WEO1537" s="110"/>
      <c r="WEP1537" s="2"/>
      <c r="WEQ1537" s="15"/>
      <c r="WER1537" s="15"/>
      <c r="WES1537" s="83"/>
      <c r="WET1537" s="52"/>
      <c r="WEU1537" s="70"/>
      <c r="WEV1537" s="70"/>
      <c r="WEW1537" s="70"/>
      <c r="WEX1537" s="110"/>
      <c r="WEY1537" s="2"/>
      <c r="WEZ1537" s="15"/>
      <c r="WFA1537" s="15"/>
      <c r="WFB1537" s="83"/>
      <c r="WFC1537" s="52"/>
      <c r="WFD1537" s="70"/>
      <c r="WFE1537" s="70"/>
      <c r="WFF1537" s="70"/>
      <c r="WFG1537" s="110"/>
      <c r="WFH1537" s="2"/>
      <c r="WFI1537" s="15"/>
      <c r="WFJ1537" s="15"/>
      <c r="WFK1537" s="83"/>
      <c r="WFL1537" s="52"/>
      <c r="WFM1537" s="70"/>
      <c r="WFN1537" s="70"/>
      <c r="WFO1537" s="70"/>
      <c r="WFP1537" s="110"/>
      <c r="WFQ1537" s="2"/>
      <c r="WFR1537" s="15"/>
      <c r="WFS1537" s="15"/>
      <c r="WFT1537" s="83"/>
      <c r="WFU1537" s="52"/>
      <c r="WFV1537" s="70"/>
      <c r="WFW1537" s="70"/>
      <c r="WFX1537" s="70"/>
      <c r="WFY1537" s="110"/>
      <c r="WFZ1537" s="2"/>
      <c r="WGA1537" s="15"/>
      <c r="WGB1537" s="15"/>
      <c r="WGC1537" s="83"/>
      <c r="WGD1537" s="52"/>
      <c r="WGE1537" s="70"/>
      <c r="WGF1537" s="70"/>
      <c r="WGG1537" s="70"/>
      <c r="WGH1537" s="110"/>
      <c r="WGI1537" s="2"/>
      <c r="WGJ1537" s="15"/>
      <c r="WGK1537" s="15"/>
      <c r="WGL1537" s="83"/>
      <c r="WGM1537" s="52"/>
      <c r="WGN1537" s="70"/>
      <c r="WGO1537" s="70"/>
      <c r="WGP1537" s="70"/>
      <c r="WGQ1537" s="110"/>
      <c r="WGR1537" s="2"/>
      <c r="WGS1537" s="15"/>
      <c r="WGT1537" s="15"/>
      <c r="WGU1537" s="83"/>
      <c r="WGV1537" s="52"/>
      <c r="WGW1537" s="70"/>
      <c r="WGX1537" s="70"/>
      <c r="WGY1537" s="70"/>
      <c r="WGZ1537" s="110"/>
      <c r="WHA1537" s="2"/>
      <c r="WHB1537" s="15"/>
      <c r="WHC1537" s="15"/>
      <c r="WHD1537" s="83"/>
      <c r="WHE1537" s="52"/>
      <c r="WHF1537" s="70"/>
      <c r="WHG1537" s="70"/>
      <c r="WHH1537" s="70"/>
      <c r="WHI1537" s="110"/>
      <c r="WHJ1537" s="2"/>
      <c r="WHK1537" s="15"/>
      <c r="WHL1537" s="15"/>
      <c r="WHM1537" s="83"/>
      <c r="WHN1537" s="52"/>
      <c r="WHO1537" s="70"/>
      <c r="WHP1537" s="70"/>
      <c r="WHQ1537" s="70"/>
      <c r="WHR1537" s="110"/>
      <c r="WHS1537" s="2"/>
      <c r="WHT1537" s="15"/>
      <c r="WHU1537" s="15"/>
      <c r="WHV1537" s="83"/>
      <c r="WHW1537" s="52"/>
      <c r="WHX1537" s="70"/>
      <c r="WHY1537" s="70"/>
      <c r="WHZ1537" s="70"/>
      <c r="WIA1537" s="110"/>
      <c r="WIB1537" s="2"/>
      <c r="WIC1537" s="15"/>
      <c r="WID1537" s="15"/>
      <c r="WIE1537" s="83"/>
      <c r="WIF1537" s="52"/>
      <c r="WIG1537" s="70"/>
      <c r="WIH1537" s="70"/>
      <c r="WII1537" s="70"/>
      <c r="WIJ1537" s="110"/>
      <c r="WIK1537" s="2"/>
      <c r="WIL1537" s="15"/>
      <c r="WIM1537" s="15"/>
      <c r="WIN1537" s="83"/>
      <c r="WIO1537" s="52"/>
      <c r="WIP1537" s="70"/>
      <c r="WIQ1537" s="70"/>
      <c r="WIR1537" s="70"/>
      <c r="WIS1537" s="110"/>
      <c r="WIT1537" s="2"/>
      <c r="WIU1537" s="15"/>
      <c r="WIV1537" s="15"/>
      <c r="WIW1537" s="83"/>
      <c r="WIX1537" s="52"/>
      <c r="WIY1537" s="70"/>
      <c r="WIZ1537" s="70"/>
      <c r="WJA1537" s="70"/>
      <c r="WJB1537" s="110"/>
      <c r="WJC1537" s="2"/>
      <c r="WJD1537" s="15"/>
      <c r="WJE1537" s="15"/>
      <c r="WJF1537" s="83"/>
      <c r="WJG1537" s="52"/>
      <c r="WJH1537" s="70"/>
      <c r="WJI1537" s="70"/>
      <c r="WJJ1537" s="70"/>
      <c r="WJK1537" s="110"/>
      <c r="WJL1537" s="2"/>
      <c r="WJM1537" s="15"/>
      <c r="WJN1537" s="15"/>
      <c r="WJO1537" s="83"/>
      <c r="WJP1537" s="52"/>
      <c r="WJQ1537" s="70"/>
      <c r="WJR1537" s="70"/>
      <c r="WJS1537" s="70"/>
      <c r="WJT1537" s="110"/>
      <c r="WJU1537" s="2"/>
      <c r="WJV1537" s="15"/>
      <c r="WJW1537" s="15"/>
      <c r="WJX1537" s="83"/>
      <c r="WJY1537" s="52"/>
      <c r="WJZ1537" s="70"/>
      <c r="WKA1537" s="70"/>
      <c r="WKB1537" s="70"/>
      <c r="WKC1537" s="110"/>
      <c r="WKD1537" s="2"/>
      <c r="WKE1537" s="15"/>
      <c r="WKF1537" s="15"/>
      <c r="WKG1537" s="83"/>
      <c r="WKH1537" s="52"/>
      <c r="WKI1537" s="70"/>
      <c r="WKJ1537" s="70"/>
      <c r="WKK1537" s="70"/>
      <c r="WKL1537" s="110"/>
      <c r="WKM1537" s="2"/>
      <c r="WKN1537" s="15"/>
      <c r="WKO1537" s="15"/>
      <c r="WKP1537" s="83"/>
      <c r="WKQ1537" s="52"/>
      <c r="WKR1537" s="70"/>
      <c r="WKS1537" s="70"/>
      <c r="WKT1537" s="70"/>
      <c r="WKU1537" s="110"/>
      <c r="WKV1537" s="2"/>
      <c r="WKW1537" s="15"/>
      <c r="WKX1537" s="15"/>
      <c r="WKY1537" s="83"/>
      <c r="WKZ1537" s="52"/>
      <c r="WLA1537" s="70"/>
      <c r="WLB1537" s="70"/>
      <c r="WLC1537" s="70"/>
      <c r="WLD1537" s="110"/>
      <c r="WLE1537" s="2"/>
      <c r="WLF1537" s="15"/>
      <c r="WLG1537" s="15"/>
      <c r="WLH1537" s="83"/>
      <c r="WLI1537" s="52"/>
      <c r="WLJ1537" s="70"/>
      <c r="WLK1537" s="70"/>
      <c r="WLL1537" s="70"/>
      <c r="WLM1537" s="110"/>
      <c r="WLN1537" s="2"/>
      <c r="WLO1537" s="15"/>
      <c r="WLP1537" s="15"/>
      <c r="WLQ1537" s="83"/>
      <c r="WLR1537" s="52"/>
      <c r="WLS1537" s="70"/>
      <c r="WLT1537" s="70"/>
      <c r="WLU1537" s="70"/>
      <c r="WLV1537" s="110"/>
      <c r="WLW1537" s="2"/>
      <c r="WLX1537" s="15"/>
      <c r="WLY1537" s="15"/>
      <c r="WLZ1537" s="83"/>
      <c r="WMA1537" s="52"/>
      <c r="WMB1537" s="70"/>
      <c r="WMC1537" s="70"/>
      <c r="WMD1537" s="70"/>
      <c r="WME1537" s="110"/>
      <c r="WMF1537" s="2"/>
      <c r="WMG1537" s="15"/>
      <c r="WMH1537" s="15"/>
      <c r="WMI1537" s="83"/>
      <c r="WMJ1537" s="52"/>
      <c r="WMK1537" s="70"/>
      <c r="WML1537" s="70"/>
      <c r="WMM1537" s="70"/>
      <c r="WMN1537" s="110"/>
      <c r="WMO1537" s="2"/>
      <c r="WMP1537" s="15"/>
      <c r="WMQ1537" s="15"/>
      <c r="WMR1537" s="83"/>
      <c r="WMS1537" s="52"/>
      <c r="WMT1537" s="70"/>
      <c r="WMU1537" s="70"/>
      <c r="WMV1537" s="70"/>
      <c r="WMW1537" s="110"/>
      <c r="WMX1537" s="2"/>
      <c r="WMY1537" s="15"/>
      <c r="WMZ1537" s="15"/>
      <c r="WNA1537" s="83"/>
      <c r="WNB1537" s="52"/>
      <c r="WNC1537" s="70"/>
      <c r="WND1537" s="70"/>
      <c r="WNE1537" s="70"/>
      <c r="WNF1537" s="110"/>
      <c r="WNG1537" s="2"/>
      <c r="WNH1537" s="15"/>
      <c r="WNI1537" s="15"/>
      <c r="WNJ1537" s="83"/>
      <c r="WNK1537" s="52"/>
      <c r="WNL1537" s="70"/>
      <c r="WNM1537" s="70"/>
      <c r="WNN1537" s="70"/>
      <c r="WNO1537" s="110"/>
      <c r="WNP1537" s="2"/>
      <c r="WNQ1537" s="15"/>
      <c r="WNR1537" s="15"/>
      <c r="WNS1537" s="83"/>
      <c r="WNT1537" s="52"/>
      <c r="WNU1537" s="70"/>
      <c r="WNV1537" s="70"/>
      <c r="WNW1537" s="70"/>
      <c r="WNX1537" s="110"/>
      <c r="WNY1537" s="2"/>
      <c r="WNZ1537" s="15"/>
      <c r="WOA1537" s="15"/>
      <c r="WOB1537" s="83"/>
      <c r="WOC1537" s="52"/>
      <c r="WOD1537" s="70"/>
      <c r="WOE1537" s="70"/>
      <c r="WOF1537" s="70"/>
      <c r="WOG1537" s="110"/>
      <c r="WOH1537" s="2"/>
      <c r="WOI1537" s="15"/>
      <c r="WOJ1537" s="15"/>
      <c r="WOK1537" s="83"/>
      <c r="WOL1537" s="52"/>
      <c r="WOM1537" s="70"/>
      <c r="WON1537" s="70"/>
      <c r="WOO1537" s="70"/>
      <c r="WOP1537" s="110"/>
      <c r="WOQ1537" s="2"/>
      <c r="WOR1537" s="15"/>
      <c r="WOS1537" s="15"/>
      <c r="WOT1537" s="83"/>
      <c r="WOU1537" s="52"/>
      <c r="WOV1537" s="70"/>
      <c r="WOW1537" s="70"/>
      <c r="WOX1537" s="70"/>
      <c r="WOY1537" s="110"/>
      <c r="WOZ1537" s="2"/>
      <c r="WPA1537" s="15"/>
      <c r="WPB1537" s="15"/>
      <c r="WPC1537" s="83"/>
      <c r="WPD1537" s="52"/>
      <c r="WPE1537" s="70"/>
      <c r="WPF1537" s="70"/>
      <c r="WPG1537" s="70"/>
      <c r="WPH1537" s="110"/>
      <c r="WPI1537" s="2"/>
      <c r="WPJ1537" s="15"/>
      <c r="WPK1537" s="15"/>
      <c r="WPL1537" s="83"/>
      <c r="WPM1537" s="52"/>
      <c r="WPN1537" s="70"/>
      <c r="WPO1537" s="70"/>
      <c r="WPP1537" s="70"/>
      <c r="WPQ1537" s="110"/>
      <c r="WPR1537" s="2"/>
      <c r="WPS1537" s="15"/>
      <c r="WPT1537" s="15"/>
      <c r="WPU1537" s="83"/>
      <c r="WPV1537" s="52"/>
      <c r="WPW1537" s="70"/>
      <c r="WPX1537" s="70"/>
      <c r="WPY1537" s="70"/>
      <c r="WPZ1537" s="110"/>
      <c r="WQA1537" s="2"/>
      <c r="WQB1537" s="15"/>
      <c r="WQC1537" s="15"/>
      <c r="WQD1537" s="83"/>
      <c r="WQE1537" s="52"/>
      <c r="WQF1537" s="70"/>
      <c r="WQG1537" s="70"/>
      <c r="WQH1537" s="70"/>
      <c r="WQI1537" s="110"/>
      <c r="WQJ1537" s="2"/>
      <c r="WQK1537" s="15"/>
      <c r="WQL1537" s="15"/>
      <c r="WQM1537" s="83"/>
      <c r="WQN1537" s="52"/>
      <c r="WQO1537" s="70"/>
      <c r="WQP1537" s="70"/>
      <c r="WQQ1537" s="70"/>
      <c r="WQR1537" s="110"/>
      <c r="WQS1537" s="2"/>
      <c r="WQT1537" s="15"/>
      <c r="WQU1537" s="15"/>
      <c r="WQV1537" s="83"/>
      <c r="WQW1537" s="52"/>
      <c r="WQX1537" s="70"/>
      <c r="WQY1537" s="70"/>
      <c r="WQZ1537" s="70"/>
      <c r="WRA1537" s="110"/>
      <c r="WRB1537" s="2"/>
      <c r="WRC1537" s="15"/>
      <c r="WRD1537" s="15"/>
      <c r="WRE1537" s="83"/>
      <c r="WRF1537" s="52"/>
      <c r="WRG1537" s="70"/>
      <c r="WRH1537" s="70"/>
      <c r="WRI1537" s="70"/>
      <c r="WRJ1537" s="110"/>
      <c r="WRK1537" s="2"/>
      <c r="WRL1537" s="15"/>
      <c r="WRM1537" s="15"/>
      <c r="WRN1537" s="83"/>
      <c r="WRO1537" s="52"/>
      <c r="WRP1537" s="70"/>
      <c r="WRQ1537" s="70"/>
      <c r="WRR1537" s="70"/>
      <c r="WRS1537" s="110"/>
      <c r="WRT1537" s="2"/>
      <c r="WRU1537" s="15"/>
      <c r="WRV1537" s="15"/>
      <c r="WRW1537" s="83"/>
      <c r="WRX1537" s="52"/>
      <c r="WRY1537" s="70"/>
      <c r="WRZ1537" s="70"/>
      <c r="WSA1537" s="70"/>
      <c r="WSB1537" s="110"/>
      <c r="WSC1537" s="2"/>
      <c r="WSD1537" s="15"/>
      <c r="WSE1537" s="15"/>
      <c r="WSF1537" s="83"/>
      <c r="WSG1537" s="52"/>
      <c r="WSH1537" s="70"/>
      <c r="WSI1537" s="70"/>
      <c r="WSJ1537" s="70"/>
      <c r="WSK1537" s="110"/>
      <c r="WSL1537" s="2"/>
      <c r="WSM1537" s="15"/>
      <c r="WSN1537" s="15"/>
      <c r="WSO1537" s="83"/>
      <c r="WSP1537" s="52"/>
      <c r="WSQ1537" s="70"/>
      <c r="WSR1537" s="70"/>
      <c r="WSS1537" s="70"/>
      <c r="WST1537" s="110"/>
      <c r="WSU1537" s="2"/>
      <c r="WSV1537" s="15"/>
      <c r="WSW1537" s="15"/>
      <c r="WSX1537" s="83"/>
      <c r="WSY1537" s="52"/>
      <c r="WSZ1537" s="70"/>
      <c r="WTA1537" s="70"/>
      <c r="WTB1537" s="70"/>
      <c r="WTC1537" s="110"/>
      <c r="WTD1537" s="2"/>
      <c r="WTE1537" s="15"/>
      <c r="WTF1537" s="15"/>
      <c r="WTG1537" s="83"/>
      <c r="WTH1537" s="52"/>
      <c r="WTI1537" s="70"/>
      <c r="WTJ1537" s="70"/>
      <c r="WTK1537" s="70"/>
      <c r="WTL1537" s="110"/>
      <c r="WTM1537" s="2"/>
      <c r="WTN1537" s="15"/>
      <c r="WTO1537" s="15"/>
      <c r="WTP1537" s="83"/>
      <c r="WTQ1537" s="52"/>
      <c r="WTR1537" s="70"/>
      <c r="WTS1537" s="70"/>
      <c r="WTT1537" s="70"/>
      <c r="WTU1537" s="110"/>
      <c r="WTV1537" s="2"/>
      <c r="WTW1537" s="15"/>
      <c r="WTX1537" s="15"/>
      <c r="WTY1537" s="83"/>
      <c r="WTZ1537" s="52"/>
      <c r="WUA1537" s="70"/>
      <c r="WUB1537" s="70"/>
      <c r="WUC1537" s="70"/>
      <c r="WUD1537" s="110"/>
      <c r="WUE1537" s="2"/>
      <c r="WUF1537" s="15"/>
      <c r="WUG1537" s="15"/>
      <c r="WUH1537" s="83"/>
      <c r="WUI1537" s="52"/>
      <c r="WUJ1537" s="70"/>
      <c r="WUK1537" s="70"/>
      <c r="WUL1537" s="70"/>
      <c r="WUM1537" s="110"/>
      <c r="WUN1537" s="2"/>
      <c r="WUO1537" s="15"/>
      <c r="WUP1537" s="15"/>
      <c r="WUQ1537" s="83"/>
      <c r="WUR1537" s="52"/>
      <c r="WUS1537" s="70"/>
      <c r="WUT1537" s="70"/>
      <c r="WUU1537" s="70"/>
      <c r="WUV1537" s="110"/>
      <c r="WUW1537" s="2"/>
      <c r="WUX1537" s="15"/>
      <c r="WUY1537" s="15"/>
      <c r="WUZ1537" s="83"/>
      <c r="WVA1537" s="52"/>
      <c r="WVB1537" s="70"/>
      <c r="WVC1537" s="70"/>
      <c r="WVD1537" s="70"/>
      <c r="WVE1537" s="110"/>
      <c r="WVF1537" s="2"/>
      <c r="WVG1537" s="15"/>
      <c r="WVH1537" s="15"/>
      <c r="WVI1537" s="83"/>
      <c r="WVJ1537" s="52"/>
      <c r="WVK1537" s="70"/>
      <c r="WVL1537" s="70"/>
      <c r="WVM1537" s="70"/>
      <c r="WVN1537" s="110"/>
      <c r="WVO1537" s="2"/>
      <c r="WVP1537" s="15"/>
      <c r="WVQ1537" s="15"/>
      <c r="WVR1537" s="83"/>
      <c r="WVS1537" s="52"/>
      <c r="WVT1537" s="70"/>
      <c r="WVU1537" s="70"/>
      <c r="WVV1537" s="70"/>
      <c r="WVW1537" s="110"/>
      <c r="WVX1537" s="2"/>
      <c r="WVY1537" s="15"/>
      <c r="WVZ1537" s="15"/>
      <c r="WWA1537" s="83"/>
      <c r="WWB1537" s="52"/>
      <c r="WWC1537" s="70"/>
      <c r="WWD1537" s="70"/>
      <c r="WWE1537" s="70"/>
      <c r="WWF1537" s="110"/>
      <c r="WWG1537" s="2"/>
      <c r="WWH1537" s="15"/>
      <c r="WWI1537" s="15"/>
      <c r="WWJ1537" s="83"/>
      <c r="WWK1537" s="52"/>
      <c r="WWL1537" s="70"/>
      <c r="WWM1537" s="70"/>
      <c r="WWN1537" s="70"/>
      <c r="WWO1537" s="110"/>
      <c r="WWP1537" s="2"/>
      <c r="WWQ1537" s="15"/>
      <c r="WWR1537" s="15"/>
      <c r="WWS1537" s="83"/>
      <c r="WWT1537" s="52"/>
      <c r="WWU1537" s="70"/>
      <c r="WWV1537" s="70"/>
      <c r="WWW1537" s="70"/>
      <c r="WWX1537" s="110"/>
      <c r="WWY1537" s="2"/>
      <c r="WWZ1537" s="15"/>
      <c r="WXA1537" s="15"/>
      <c r="WXB1537" s="83"/>
      <c r="WXC1537" s="52"/>
      <c r="WXD1537" s="70"/>
      <c r="WXE1537" s="70"/>
      <c r="WXF1537" s="70"/>
      <c r="WXG1537" s="110"/>
      <c r="WXH1537" s="2"/>
      <c r="WXI1537" s="15"/>
      <c r="WXJ1537" s="15"/>
      <c r="WXK1537" s="83"/>
      <c r="WXL1537" s="52"/>
      <c r="WXM1537" s="70"/>
      <c r="WXN1537" s="70"/>
      <c r="WXO1537" s="70"/>
      <c r="WXP1537" s="110"/>
      <c r="WXQ1537" s="2"/>
      <c r="WXR1537" s="15"/>
      <c r="WXS1537" s="15"/>
      <c r="WXT1537" s="83"/>
      <c r="WXU1537" s="52"/>
      <c r="WXV1537" s="70"/>
      <c r="WXW1537" s="70"/>
      <c r="WXX1537" s="70"/>
      <c r="WXY1537" s="110"/>
      <c r="WXZ1537" s="2"/>
      <c r="WYA1537" s="15"/>
      <c r="WYB1537" s="15"/>
      <c r="WYC1537" s="83"/>
      <c r="WYD1537" s="52"/>
      <c r="WYE1537" s="70"/>
      <c r="WYF1537" s="70"/>
      <c r="WYG1537" s="70"/>
      <c r="WYH1537" s="110"/>
      <c r="WYI1537" s="2"/>
      <c r="WYJ1537" s="15"/>
      <c r="WYK1537" s="15"/>
      <c r="WYL1537" s="83"/>
      <c r="WYM1537" s="52"/>
      <c r="WYN1537" s="70"/>
      <c r="WYO1537" s="70"/>
      <c r="WYP1537" s="70"/>
      <c r="WYQ1537" s="110"/>
      <c r="WYR1537" s="2"/>
      <c r="WYS1537" s="15"/>
      <c r="WYT1537" s="15"/>
      <c r="WYU1537" s="83"/>
      <c r="WYV1537" s="52"/>
      <c r="WYW1537" s="70"/>
      <c r="WYX1537" s="70"/>
      <c r="WYY1537" s="70"/>
      <c r="WYZ1537" s="110"/>
      <c r="WZA1537" s="2"/>
      <c r="WZB1537" s="15"/>
      <c r="WZC1537" s="15"/>
      <c r="WZD1537" s="83"/>
      <c r="WZE1537" s="52"/>
      <c r="WZF1537" s="70"/>
      <c r="WZG1537" s="70"/>
      <c r="WZH1537" s="70"/>
      <c r="WZI1537" s="110"/>
      <c r="WZJ1537" s="2"/>
      <c r="WZK1537" s="15"/>
      <c r="WZL1537" s="15"/>
      <c r="WZM1537" s="83"/>
      <c r="WZN1537" s="52"/>
      <c r="WZO1537" s="70"/>
      <c r="WZP1537" s="70"/>
      <c r="WZQ1537" s="70"/>
      <c r="WZR1537" s="110"/>
      <c r="WZS1537" s="2"/>
      <c r="WZT1537" s="15"/>
      <c r="WZU1537" s="15"/>
      <c r="WZV1537" s="83"/>
      <c r="WZW1537" s="52"/>
      <c r="WZX1537" s="70"/>
      <c r="WZY1537" s="70"/>
      <c r="WZZ1537" s="70"/>
      <c r="XAA1537" s="110"/>
      <c r="XAB1537" s="2"/>
      <c r="XAC1537" s="15"/>
      <c r="XAD1537" s="15"/>
      <c r="XAE1537" s="83"/>
      <c r="XAF1537" s="52"/>
      <c r="XAG1537" s="70"/>
      <c r="XAH1537" s="70"/>
      <c r="XAI1537" s="70"/>
      <c r="XAJ1537" s="110"/>
      <c r="XAK1537" s="2"/>
      <c r="XAL1537" s="15"/>
      <c r="XAM1537" s="15"/>
      <c r="XAN1537" s="83"/>
      <c r="XAO1537" s="52"/>
      <c r="XAP1537" s="70"/>
      <c r="XAQ1537" s="70"/>
      <c r="XAR1537" s="70"/>
      <c r="XAS1537" s="110"/>
      <c r="XAT1537" s="2"/>
      <c r="XAU1537" s="15"/>
      <c r="XAV1537" s="15"/>
      <c r="XAW1537" s="83"/>
      <c r="XAX1537" s="52"/>
      <c r="XAY1537" s="70"/>
      <c r="XAZ1537" s="70"/>
      <c r="XBA1537" s="70"/>
      <c r="XBB1537" s="110"/>
      <c r="XBC1537" s="2"/>
      <c r="XBD1537" s="15"/>
      <c r="XBE1537" s="15"/>
      <c r="XBF1537" s="83"/>
      <c r="XBG1537" s="52"/>
      <c r="XBH1537" s="70"/>
      <c r="XBI1537" s="70"/>
      <c r="XBJ1537" s="70"/>
      <c r="XBK1537" s="110"/>
      <c r="XBL1537" s="2"/>
      <c r="XBM1537" s="15"/>
      <c r="XBN1537" s="15"/>
      <c r="XBO1537" s="83"/>
      <c r="XBP1537" s="52"/>
      <c r="XBQ1537" s="70"/>
      <c r="XBR1537" s="70"/>
      <c r="XBS1537" s="70"/>
      <c r="XBT1537" s="110"/>
      <c r="XBU1537" s="2"/>
      <c r="XBV1537" s="15"/>
      <c r="XBW1537" s="15"/>
      <c r="XBX1537" s="83"/>
      <c r="XBY1537" s="52"/>
      <c r="XBZ1537" s="70"/>
      <c r="XCA1537" s="70"/>
      <c r="XCB1537" s="70"/>
      <c r="XCC1537" s="110"/>
      <c r="XCD1537" s="2"/>
      <c r="XCE1537" s="15"/>
      <c r="XCF1537" s="15"/>
      <c r="XCG1537" s="83"/>
      <c r="XCH1537" s="52"/>
      <c r="XCI1537" s="70"/>
      <c r="XCJ1537" s="70"/>
      <c r="XCK1537" s="70"/>
      <c r="XCL1537" s="110"/>
      <c r="XCM1537" s="2"/>
      <c r="XCN1537" s="15"/>
      <c r="XCO1537" s="15"/>
      <c r="XCP1537" s="83"/>
      <c r="XCQ1537" s="52"/>
      <c r="XCR1537" s="70"/>
      <c r="XCS1537" s="70"/>
      <c r="XCT1537" s="70"/>
      <c r="XCU1537" s="110"/>
      <c r="XCV1537" s="2"/>
      <c r="XCW1537" s="15"/>
      <c r="XCX1537" s="15"/>
      <c r="XCY1537" s="83"/>
      <c r="XCZ1537" s="52"/>
      <c r="XDA1537" s="70"/>
      <c r="XDB1537" s="70"/>
      <c r="XDC1537" s="70"/>
      <c r="XDD1537" s="110"/>
      <c r="XDE1537" s="2"/>
      <c r="XDF1537" s="15"/>
      <c r="XDG1537" s="15"/>
      <c r="XDH1537" s="83"/>
      <c r="XDI1537" s="52"/>
      <c r="XDJ1537" s="70"/>
      <c r="XDK1537" s="70"/>
      <c r="XDL1537" s="70"/>
      <c r="XDM1537" s="110"/>
      <c r="XDN1537" s="2"/>
      <c r="XDO1537" s="15"/>
      <c r="XDP1537" s="15"/>
      <c r="XDR1537" s="105"/>
      <c r="XDS1537" s="105"/>
      <c r="XDT1537" s="105"/>
      <c r="XDU1537" s="112"/>
      <c r="XDV1537" s="105"/>
      <c r="XDW1537" s="105"/>
      <c r="XDX1537" s="105"/>
      <c r="XDY1537" s="105"/>
      <c r="XDZ1537" s="105"/>
      <c r="XEA1537" s="59"/>
      <c r="XEB1537" s="60"/>
    </row>
    <row r="1538" spans="1:16356" ht="31.5" x14ac:dyDescent="0.2">
      <c r="A1538" s="144" t="s">
        <v>933</v>
      </c>
      <c r="B1538" s="2">
        <v>916</v>
      </c>
      <c r="C1538" s="15" t="s">
        <v>64</v>
      </c>
      <c r="D1538" s="15" t="s">
        <v>61</v>
      </c>
      <c r="E1538" s="24" t="s">
        <v>856</v>
      </c>
      <c r="F1538" s="15"/>
      <c r="G1538" s="72">
        <f t="shared" si="407"/>
        <v>4404</v>
      </c>
      <c r="H1538" s="85">
        <f t="shared" si="407"/>
        <v>4404</v>
      </c>
    </row>
    <row r="1539" spans="1:16356" ht="47.25" x14ac:dyDescent="0.2">
      <c r="A1539" s="144" t="s">
        <v>934</v>
      </c>
      <c r="B1539" s="2">
        <v>916</v>
      </c>
      <c r="C1539" s="15" t="s">
        <v>64</v>
      </c>
      <c r="D1539" s="15" t="s">
        <v>61</v>
      </c>
      <c r="E1539" s="24" t="s">
        <v>857</v>
      </c>
      <c r="F1539" s="15"/>
      <c r="G1539" s="72">
        <f t="shared" ref="G1539:H1539" si="408">G1540+G1544</f>
        <v>4404</v>
      </c>
      <c r="H1539" s="85">
        <f t="shared" si="408"/>
        <v>4404</v>
      </c>
    </row>
    <row r="1540" spans="1:16356" s="102" customFormat="1" ht="47.25" x14ac:dyDescent="0.2">
      <c r="A1540" s="140" t="s">
        <v>859</v>
      </c>
      <c r="B1540" s="16">
        <v>916</v>
      </c>
      <c r="C1540" s="17" t="s">
        <v>64</v>
      </c>
      <c r="D1540" s="17" t="s">
        <v>61</v>
      </c>
      <c r="E1540" s="17" t="s">
        <v>861</v>
      </c>
      <c r="F1540" s="51"/>
      <c r="G1540" s="94">
        <f t="shared" ref="G1540:H1542" si="409">G1541</f>
        <v>3404</v>
      </c>
      <c r="H1540" s="95">
        <f t="shared" si="409"/>
        <v>3404</v>
      </c>
    </row>
    <row r="1541" spans="1:16356" ht="31.5" x14ac:dyDescent="0.2">
      <c r="A1541" s="141" t="s">
        <v>18</v>
      </c>
      <c r="B1541" s="66">
        <v>916</v>
      </c>
      <c r="C1541" s="65" t="s">
        <v>64</v>
      </c>
      <c r="D1541" s="65" t="s">
        <v>61</v>
      </c>
      <c r="E1541" s="65" t="s">
        <v>861</v>
      </c>
      <c r="F1541" s="52" t="s">
        <v>20</v>
      </c>
      <c r="G1541" s="100">
        <f t="shared" si="409"/>
        <v>3404</v>
      </c>
      <c r="H1541" s="101">
        <f t="shared" si="409"/>
        <v>3404</v>
      </c>
    </row>
    <row r="1542" spans="1:16356" x14ac:dyDescent="0.2">
      <c r="A1542" s="141" t="s">
        <v>25</v>
      </c>
      <c r="B1542" s="66">
        <v>916</v>
      </c>
      <c r="C1542" s="65" t="s">
        <v>64</v>
      </c>
      <c r="D1542" s="65" t="s">
        <v>61</v>
      </c>
      <c r="E1542" s="65" t="s">
        <v>861</v>
      </c>
      <c r="F1542" s="52" t="s">
        <v>26</v>
      </c>
      <c r="G1542" s="100">
        <f t="shared" si="409"/>
        <v>3404</v>
      </c>
      <c r="H1542" s="101">
        <f t="shared" si="409"/>
        <v>3404</v>
      </c>
    </row>
    <row r="1543" spans="1:16356" x14ac:dyDescent="0.2">
      <c r="A1543" s="141" t="s">
        <v>137</v>
      </c>
      <c r="B1543" s="66">
        <v>916</v>
      </c>
      <c r="C1543" s="65" t="s">
        <v>64</v>
      </c>
      <c r="D1543" s="65" t="s">
        <v>61</v>
      </c>
      <c r="E1543" s="65" t="s">
        <v>861</v>
      </c>
      <c r="F1543" s="52" t="s">
        <v>144</v>
      </c>
      <c r="G1543" s="96">
        <v>3404</v>
      </c>
      <c r="H1543" s="97">
        <v>3404</v>
      </c>
    </row>
    <row r="1544" spans="1:16356" s="102" customFormat="1" x14ac:dyDescent="0.2">
      <c r="A1544" s="140" t="s">
        <v>862</v>
      </c>
      <c r="B1544" s="16">
        <v>916</v>
      </c>
      <c r="C1544" s="17" t="s">
        <v>64</v>
      </c>
      <c r="D1544" s="17" t="s">
        <v>61</v>
      </c>
      <c r="E1544" s="17" t="s">
        <v>863</v>
      </c>
      <c r="F1544" s="51"/>
      <c r="G1544" s="94">
        <f t="shared" ref="G1544:H1546" si="410">G1545</f>
        <v>1000</v>
      </c>
      <c r="H1544" s="95">
        <f t="shared" si="410"/>
        <v>1000</v>
      </c>
    </row>
    <row r="1545" spans="1:16356" ht="31.5" x14ac:dyDescent="0.2">
      <c r="A1545" s="141" t="s">
        <v>18</v>
      </c>
      <c r="B1545" s="66">
        <v>916</v>
      </c>
      <c r="C1545" s="65" t="s">
        <v>64</v>
      </c>
      <c r="D1545" s="65" t="s">
        <v>61</v>
      </c>
      <c r="E1545" s="65" t="s">
        <v>863</v>
      </c>
      <c r="F1545" s="52" t="s">
        <v>20</v>
      </c>
      <c r="G1545" s="100">
        <f t="shared" si="410"/>
        <v>1000</v>
      </c>
      <c r="H1545" s="101">
        <f t="shared" si="410"/>
        <v>1000</v>
      </c>
    </row>
    <row r="1546" spans="1:16356" x14ac:dyDescent="0.2">
      <c r="A1546" s="141" t="s">
        <v>25</v>
      </c>
      <c r="B1546" s="66">
        <v>916</v>
      </c>
      <c r="C1546" s="65" t="s">
        <v>64</v>
      </c>
      <c r="D1546" s="65" t="s">
        <v>61</v>
      </c>
      <c r="E1546" s="65" t="s">
        <v>863</v>
      </c>
      <c r="F1546" s="52" t="s">
        <v>26</v>
      </c>
      <c r="G1546" s="100">
        <f t="shared" si="410"/>
        <v>1000</v>
      </c>
      <c r="H1546" s="101">
        <f t="shared" si="410"/>
        <v>1000</v>
      </c>
    </row>
    <row r="1547" spans="1:16356" x14ac:dyDescent="0.2">
      <c r="A1547" s="141" t="s">
        <v>137</v>
      </c>
      <c r="B1547" s="66">
        <v>916</v>
      </c>
      <c r="C1547" s="65" t="s">
        <v>64</v>
      </c>
      <c r="D1547" s="65" t="s">
        <v>61</v>
      </c>
      <c r="E1547" s="65" t="s">
        <v>863</v>
      </c>
      <c r="F1547" s="52" t="s">
        <v>144</v>
      </c>
      <c r="G1547" s="96">
        <v>1000</v>
      </c>
      <c r="H1547" s="97">
        <v>1000</v>
      </c>
    </row>
    <row r="1548" spans="1:16356" ht="31.5" x14ac:dyDescent="0.2">
      <c r="A1548" s="160" t="s">
        <v>655</v>
      </c>
      <c r="B1548" s="2">
        <v>916</v>
      </c>
      <c r="C1548" s="15" t="s">
        <v>64</v>
      </c>
      <c r="D1548" s="15" t="s">
        <v>61</v>
      </c>
      <c r="E1548" s="83" t="s">
        <v>239</v>
      </c>
      <c r="F1548" s="52"/>
      <c r="G1548" s="198">
        <f t="shared" ref="G1548:H1552" si="411">G1549</f>
        <v>445</v>
      </c>
      <c r="H1548" s="199">
        <f t="shared" si="411"/>
        <v>445</v>
      </c>
      <c r="I1548" s="83"/>
      <c r="J1548" s="52"/>
      <c r="K1548" s="70"/>
      <c r="L1548" s="70"/>
      <c r="M1548" s="70"/>
      <c r="N1548" s="110"/>
      <c r="O1548" s="2"/>
      <c r="P1548" s="15"/>
      <c r="Q1548" s="15"/>
      <c r="R1548" s="83"/>
      <c r="S1548" s="52"/>
      <c r="T1548" s="70"/>
      <c r="U1548" s="70"/>
      <c r="V1548" s="70"/>
      <c r="W1548" s="110"/>
      <c r="X1548" s="2"/>
      <c r="Y1548" s="15"/>
      <c r="Z1548" s="15"/>
      <c r="AA1548" s="83"/>
      <c r="AB1548" s="52"/>
      <c r="AC1548" s="70"/>
      <c r="AD1548" s="70"/>
      <c r="AE1548" s="70"/>
      <c r="AF1548" s="110"/>
      <c r="AG1548" s="2"/>
      <c r="AH1548" s="15"/>
      <c r="AI1548" s="15"/>
      <c r="AJ1548" s="83"/>
      <c r="AK1548" s="52"/>
      <c r="AL1548" s="70"/>
      <c r="AM1548" s="70"/>
      <c r="AN1548" s="70"/>
      <c r="AO1548" s="110"/>
      <c r="AP1548" s="2"/>
      <c r="AQ1548" s="15"/>
      <c r="AR1548" s="15"/>
      <c r="AS1548" s="83"/>
      <c r="AT1548" s="52"/>
      <c r="AU1548" s="70"/>
      <c r="AV1548" s="70"/>
      <c r="AW1548" s="70"/>
      <c r="AX1548" s="110"/>
      <c r="AY1548" s="2"/>
      <c r="AZ1548" s="15"/>
      <c r="BA1548" s="15"/>
      <c r="BB1548" s="83"/>
      <c r="BC1548" s="52"/>
      <c r="BD1548" s="70"/>
      <c r="BE1548" s="70"/>
      <c r="BF1548" s="70"/>
      <c r="BG1548" s="110"/>
      <c r="BH1548" s="2"/>
      <c r="BI1548" s="15"/>
      <c r="BJ1548" s="15"/>
      <c r="BK1548" s="83"/>
      <c r="BL1548" s="52"/>
      <c r="BM1548" s="70"/>
      <c r="BN1548" s="70"/>
      <c r="BO1548" s="70"/>
      <c r="BP1548" s="110"/>
      <c r="BQ1548" s="2"/>
      <c r="BR1548" s="15"/>
      <c r="BS1548" s="15"/>
      <c r="BT1548" s="83"/>
      <c r="BU1548" s="52"/>
      <c r="BV1548" s="70"/>
      <c r="BW1548" s="70"/>
      <c r="BX1548" s="70"/>
      <c r="BY1548" s="110"/>
      <c r="BZ1548" s="2"/>
      <c r="CA1548" s="15"/>
      <c r="CB1548" s="15"/>
      <c r="CC1548" s="83"/>
      <c r="CD1548" s="52"/>
      <c r="CE1548" s="70"/>
      <c r="CF1548" s="70"/>
      <c r="CG1548" s="70"/>
      <c r="CH1548" s="110"/>
      <c r="CI1548" s="2"/>
      <c r="CJ1548" s="15"/>
      <c r="CK1548" s="15"/>
      <c r="CL1548" s="83"/>
      <c r="CM1548" s="52"/>
      <c r="CN1548" s="70"/>
      <c r="CO1548" s="70"/>
      <c r="CP1548" s="70"/>
      <c r="CQ1548" s="110"/>
      <c r="CR1548" s="2"/>
      <c r="CS1548" s="15"/>
      <c r="CT1548" s="15"/>
      <c r="CU1548" s="83"/>
      <c r="CV1548" s="52"/>
      <c r="CW1548" s="70"/>
      <c r="CX1548" s="70"/>
      <c r="CY1548" s="70"/>
      <c r="CZ1548" s="110"/>
      <c r="DA1548" s="2"/>
      <c r="DB1548" s="15"/>
      <c r="DC1548" s="15"/>
      <c r="DD1548" s="83"/>
      <c r="DE1548" s="52"/>
      <c r="DF1548" s="70"/>
      <c r="DG1548" s="70"/>
      <c r="DH1548" s="70"/>
      <c r="DI1548" s="110"/>
      <c r="DJ1548" s="2"/>
      <c r="DK1548" s="15"/>
      <c r="DL1548" s="15"/>
      <c r="DM1548" s="83"/>
      <c r="DN1548" s="52"/>
      <c r="DO1548" s="70"/>
      <c r="DP1548" s="70"/>
      <c r="DQ1548" s="70"/>
      <c r="DR1548" s="110"/>
      <c r="DS1548" s="2"/>
      <c r="DT1548" s="15"/>
      <c r="DU1548" s="15"/>
      <c r="DV1548" s="83"/>
      <c r="DW1548" s="52"/>
      <c r="DX1548" s="70"/>
      <c r="DY1548" s="70"/>
      <c r="DZ1548" s="70"/>
      <c r="EA1548" s="110"/>
      <c r="EB1548" s="2"/>
      <c r="EC1548" s="15"/>
      <c r="ED1548" s="15"/>
      <c r="EE1548" s="83"/>
      <c r="EF1548" s="52"/>
      <c r="EG1548" s="70"/>
      <c r="EH1548" s="70"/>
      <c r="EI1548" s="70"/>
      <c r="EJ1548" s="110"/>
      <c r="EK1548" s="2"/>
      <c r="EL1548" s="15"/>
      <c r="EM1548" s="15"/>
      <c r="EN1548" s="83"/>
      <c r="EO1548" s="52"/>
      <c r="EP1548" s="70"/>
      <c r="EQ1548" s="70"/>
      <c r="ER1548" s="70"/>
      <c r="ES1548" s="110"/>
      <c r="ET1548" s="2"/>
      <c r="EU1548" s="15"/>
      <c r="EV1548" s="15"/>
      <c r="EW1548" s="83"/>
      <c r="EX1548" s="52"/>
      <c r="EY1548" s="70"/>
      <c r="EZ1548" s="70"/>
      <c r="FA1548" s="70"/>
      <c r="FB1548" s="110"/>
      <c r="FC1548" s="2"/>
      <c r="FD1548" s="15"/>
      <c r="FE1548" s="15"/>
      <c r="FF1548" s="83"/>
      <c r="FG1548" s="52"/>
      <c r="FH1548" s="70"/>
      <c r="FI1548" s="70"/>
      <c r="FJ1548" s="70"/>
      <c r="FK1548" s="110"/>
      <c r="FL1548" s="2"/>
      <c r="FM1548" s="15"/>
      <c r="FN1548" s="15"/>
      <c r="FO1548" s="83"/>
      <c r="FP1548" s="52"/>
      <c r="FQ1548" s="70"/>
      <c r="FR1548" s="70"/>
      <c r="FS1548" s="70"/>
      <c r="FT1548" s="110"/>
      <c r="FU1548" s="2"/>
      <c r="FV1548" s="15"/>
      <c r="FW1548" s="15"/>
      <c r="FX1548" s="83"/>
      <c r="FY1548" s="52"/>
      <c r="FZ1548" s="70"/>
      <c r="GA1548" s="70"/>
      <c r="GB1548" s="70"/>
      <c r="GC1548" s="110"/>
      <c r="GD1548" s="2"/>
      <c r="GE1548" s="15"/>
      <c r="GF1548" s="15"/>
      <c r="GG1548" s="83"/>
      <c r="GH1548" s="52"/>
      <c r="GI1548" s="70"/>
      <c r="GJ1548" s="70"/>
      <c r="GK1548" s="70"/>
      <c r="GL1548" s="110"/>
      <c r="GM1548" s="2"/>
      <c r="GN1548" s="15"/>
      <c r="GO1548" s="15"/>
      <c r="GP1548" s="83"/>
      <c r="GQ1548" s="52"/>
      <c r="GR1548" s="70"/>
      <c r="GS1548" s="70"/>
      <c r="GT1548" s="70"/>
      <c r="GU1548" s="110"/>
      <c r="GV1548" s="2"/>
      <c r="GW1548" s="15"/>
      <c r="GX1548" s="15"/>
      <c r="GY1548" s="83"/>
      <c r="GZ1548" s="52"/>
      <c r="HA1548" s="70"/>
      <c r="HB1548" s="70"/>
      <c r="HC1548" s="70"/>
      <c r="HD1548" s="110"/>
      <c r="HE1548" s="2"/>
      <c r="HF1548" s="15"/>
      <c r="HG1548" s="15"/>
      <c r="HH1548" s="83"/>
      <c r="HI1548" s="52"/>
      <c r="HJ1548" s="70"/>
      <c r="HK1548" s="70"/>
      <c r="HL1548" s="70"/>
      <c r="HM1548" s="110"/>
      <c r="HN1548" s="2"/>
      <c r="HO1548" s="15"/>
      <c r="HP1548" s="15"/>
      <c r="HQ1548" s="83"/>
      <c r="HR1548" s="52"/>
      <c r="HS1548" s="70"/>
      <c r="HT1548" s="70"/>
      <c r="HU1548" s="70"/>
      <c r="HV1548" s="110"/>
      <c r="HW1548" s="2"/>
      <c r="HX1548" s="15"/>
      <c r="HY1548" s="15"/>
      <c r="HZ1548" s="83"/>
      <c r="IA1548" s="52"/>
      <c r="IB1548" s="70"/>
      <c r="IC1548" s="70"/>
      <c r="ID1548" s="70"/>
      <c r="IE1548" s="110"/>
      <c r="IF1548" s="2"/>
      <c r="IG1548" s="15"/>
      <c r="IH1548" s="15"/>
      <c r="II1548" s="83"/>
      <c r="IJ1548" s="52"/>
      <c r="IK1548" s="70"/>
      <c r="IL1548" s="70"/>
      <c r="IM1548" s="70"/>
      <c r="IN1548" s="110"/>
      <c r="IO1548" s="2"/>
      <c r="IP1548" s="15"/>
      <c r="IQ1548" s="15"/>
      <c r="IR1548" s="83"/>
      <c r="IS1548" s="52"/>
      <c r="IT1548" s="70"/>
      <c r="IU1548" s="70"/>
      <c r="IV1548" s="70"/>
      <c r="IW1548" s="110"/>
      <c r="IX1548" s="2"/>
      <c r="IY1548" s="15"/>
      <c r="IZ1548" s="15"/>
      <c r="JA1548" s="83"/>
      <c r="JB1548" s="52"/>
      <c r="JC1548" s="70"/>
      <c r="JD1548" s="70"/>
      <c r="JE1548" s="70"/>
      <c r="JF1548" s="110"/>
      <c r="JG1548" s="2"/>
      <c r="JH1548" s="15"/>
      <c r="JI1548" s="15"/>
      <c r="JJ1548" s="83"/>
      <c r="JK1548" s="52"/>
      <c r="JL1548" s="70"/>
      <c r="JM1548" s="70"/>
      <c r="JN1548" s="70"/>
      <c r="JO1548" s="110"/>
      <c r="JP1548" s="2"/>
      <c r="JQ1548" s="15"/>
      <c r="JR1548" s="15"/>
      <c r="JS1548" s="83"/>
      <c r="JT1548" s="52"/>
      <c r="JU1548" s="70"/>
      <c r="JV1548" s="70"/>
      <c r="JW1548" s="70"/>
      <c r="JX1548" s="110"/>
      <c r="JY1548" s="2"/>
      <c r="JZ1548" s="15"/>
      <c r="KA1548" s="15"/>
      <c r="KB1548" s="83"/>
      <c r="KC1548" s="52"/>
      <c r="KD1548" s="70"/>
      <c r="KE1548" s="70"/>
      <c r="KF1548" s="70"/>
      <c r="KG1548" s="110"/>
      <c r="KH1548" s="2"/>
      <c r="KI1548" s="15"/>
      <c r="KJ1548" s="15"/>
      <c r="KK1548" s="83"/>
      <c r="KL1548" s="52"/>
      <c r="KM1548" s="70"/>
      <c r="KN1548" s="70"/>
      <c r="KO1548" s="70"/>
      <c r="KP1548" s="110"/>
      <c r="KQ1548" s="2"/>
      <c r="KR1548" s="15"/>
      <c r="KS1548" s="15"/>
      <c r="KT1548" s="83"/>
      <c r="KU1548" s="52"/>
      <c r="KV1548" s="70"/>
      <c r="KW1548" s="70"/>
      <c r="KX1548" s="70"/>
      <c r="KY1548" s="110"/>
      <c r="KZ1548" s="2"/>
      <c r="LA1548" s="15"/>
      <c r="LB1548" s="15"/>
      <c r="LC1548" s="83"/>
      <c r="LD1548" s="52"/>
      <c r="LE1548" s="70"/>
      <c r="LF1548" s="70"/>
      <c r="LG1548" s="70"/>
      <c r="LH1548" s="110"/>
      <c r="LI1548" s="2"/>
      <c r="LJ1548" s="15"/>
      <c r="LK1548" s="15"/>
      <c r="LL1548" s="83"/>
      <c r="LM1548" s="52"/>
      <c r="LN1548" s="70"/>
      <c r="LO1548" s="70"/>
      <c r="LP1548" s="70"/>
      <c r="LQ1548" s="110"/>
      <c r="LR1548" s="2"/>
      <c r="LS1548" s="15"/>
      <c r="LT1548" s="15"/>
      <c r="LU1548" s="83"/>
      <c r="LV1548" s="52"/>
      <c r="LW1548" s="70"/>
      <c r="LX1548" s="70"/>
      <c r="LY1548" s="70"/>
      <c r="LZ1548" s="110"/>
      <c r="MA1548" s="2"/>
      <c r="MB1548" s="15"/>
      <c r="MC1548" s="15"/>
      <c r="MD1548" s="83"/>
      <c r="ME1548" s="52"/>
      <c r="MF1548" s="70"/>
      <c r="MG1548" s="70"/>
      <c r="MH1548" s="70"/>
      <c r="MI1548" s="110"/>
      <c r="MJ1548" s="2"/>
      <c r="MK1548" s="15"/>
      <c r="ML1548" s="15"/>
      <c r="MM1548" s="83"/>
      <c r="MN1548" s="52"/>
      <c r="MO1548" s="70"/>
      <c r="MP1548" s="70"/>
      <c r="MQ1548" s="70"/>
      <c r="MR1548" s="110"/>
      <c r="MS1548" s="2"/>
      <c r="MT1548" s="15"/>
      <c r="MU1548" s="15"/>
      <c r="MV1548" s="83"/>
      <c r="MW1548" s="52"/>
      <c r="MX1548" s="70"/>
      <c r="MY1548" s="70"/>
      <c r="MZ1548" s="70"/>
      <c r="NA1548" s="110"/>
      <c r="NB1548" s="2"/>
      <c r="NC1548" s="15"/>
      <c r="ND1548" s="15"/>
      <c r="NE1548" s="83"/>
      <c r="NF1548" s="52"/>
      <c r="NG1548" s="70"/>
      <c r="NH1548" s="70"/>
      <c r="NI1548" s="70"/>
      <c r="NJ1548" s="110"/>
      <c r="NK1548" s="2"/>
      <c r="NL1548" s="15"/>
      <c r="NM1548" s="15"/>
      <c r="NN1548" s="83"/>
      <c r="NO1548" s="52"/>
      <c r="NP1548" s="70"/>
      <c r="NQ1548" s="70"/>
      <c r="NR1548" s="70"/>
      <c r="NS1548" s="110"/>
      <c r="NT1548" s="2"/>
      <c r="NU1548" s="15"/>
      <c r="NV1548" s="15"/>
      <c r="NW1548" s="83"/>
      <c r="NX1548" s="52"/>
      <c r="NY1548" s="70"/>
      <c r="NZ1548" s="70"/>
      <c r="OA1548" s="70"/>
      <c r="OB1548" s="110"/>
      <c r="OC1548" s="2"/>
      <c r="OD1548" s="15"/>
      <c r="OE1548" s="15"/>
      <c r="OF1548" s="83"/>
      <c r="OG1548" s="52"/>
      <c r="OH1548" s="70"/>
      <c r="OI1548" s="70"/>
      <c r="OJ1548" s="70"/>
      <c r="OK1548" s="110"/>
      <c r="OL1548" s="2"/>
      <c r="OM1548" s="15"/>
      <c r="ON1548" s="15"/>
      <c r="OO1548" s="83"/>
      <c r="OP1548" s="52"/>
      <c r="OQ1548" s="70"/>
      <c r="OR1548" s="70"/>
      <c r="OS1548" s="70"/>
      <c r="OT1548" s="110"/>
      <c r="OU1548" s="2"/>
      <c r="OV1548" s="15"/>
      <c r="OW1548" s="15"/>
      <c r="OX1548" s="83"/>
      <c r="OY1548" s="52"/>
      <c r="OZ1548" s="70"/>
      <c r="PA1548" s="70"/>
      <c r="PB1548" s="70"/>
      <c r="PC1548" s="110"/>
      <c r="PD1548" s="2"/>
      <c r="PE1548" s="15"/>
      <c r="PF1548" s="15"/>
      <c r="PG1548" s="83"/>
      <c r="PH1548" s="52"/>
      <c r="PI1548" s="70"/>
      <c r="PJ1548" s="70"/>
      <c r="PK1548" s="70"/>
      <c r="PL1548" s="110"/>
      <c r="PM1548" s="2"/>
      <c r="PN1548" s="15"/>
      <c r="PO1548" s="15"/>
      <c r="PP1548" s="83"/>
      <c r="PQ1548" s="52"/>
      <c r="PR1548" s="70"/>
      <c r="PS1548" s="70"/>
      <c r="PT1548" s="70"/>
      <c r="PU1548" s="110"/>
      <c r="PV1548" s="2"/>
      <c r="PW1548" s="15"/>
      <c r="PX1548" s="15"/>
      <c r="PY1548" s="83"/>
      <c r="PZ1548" s="52"/>
      <c r="QA1548" s="70"/>
      <c r="QB1548" s="70"/>
      <c r="QC1548" s="70"/>
      <c r="QD1548" s="110"/>
      <c r="QE1548" s="2"/>
      <c r="QF1548" s="15"/>
      <c r="QG1548" s="15"/>
      <c r="QH1548" s="83"/>
      <c r="QI1548" s="52"/>
      <c r="QJ1548" s="70"/>
      <c r="QK1548" s="70"/>
      <c r="QL1548" s="70"/>
      <c r="QM1548" s="110"/>
      <c r="QN1548" s="2"/>
      <c r="QO1548" s="15"/>
      <c r="QP1548" s="15"/>
      <c r="QQ1548" s="83"/>
      <c r="QR1548" s="52"/>
      <c r="QS1548" s="70"/>
      <c r="QT1548" s="70"/>
      <c r="QU1548" s="70"/>
      <c r="QV1548" s="110"/>
      <c r="QW1548" s="2"/>
      <c r="QX1548" s="15"/>
      <c r="QY1548" s="15"/>
      <c r="QZ1548" s="83"/>
      <c r="RA1548" s="52"/>
      <c r="RB1548" s="70"/>
      <c r="RC1548" s="70"/>
      <c r="RD1548" s="70"/>
      <c r="RE1548" s="110"/>
      <c r="RF1548" s="2"/>
      <c r="RG1548" s="15"/>
      <c r="RH1548" s="15"/>
      <c r="RI1548" s="83"/>
      <c r="RJ1548" s="52"/>
      <c r="RK1548" s="70"/>
      <c r="RL1548" s="70"/>
      <c r="RM1548" s="70"/>
      <c r="RN1548" s="110"/>
      <c r="RO1548" s="2"/>
      <c r="RP1548" s="15"/>
      <c r="RQ1548" s="15"/>
      <c r="RR1548" s="83"/>
      <c r="RS1548" s="52"/>
      <c r="RT1548" s="70"/>
      <c r="RU1548" s="70"/>
      <c r="RV1548" s="70"/>
      <c r="RW1548" s="110"/>
      <c r="RX1548" s="2"/>
      <c r="RY1548" s="15"/>
      <c r="RZ1548" s="15"/>
      <c r="SA1548" s="83"/>
      <c r="SB1548" s="52"/>
      <c r="SC1548" s="70"/>
      <c r="SD1548" s="70"/>
      <c r="SE1548" s="70"/>
      <c r="SF1548" s="110"/>
      <c r="SG1548" s="2"/>
      <c r="SH1548" s="15"/>
      <c r="SI1548" s="15"/>
      <c r="SJ1548" s="83"/>
      <c r="SK1548" s="52"/>
      <c r="SL1548" s="70"/>
      <c r="SM1548" s="70"/>
      <c r="SN1548" s="70"/>
      <c r="SO1548" s="110"/>
      <c r="SP1548" s="2"/>
      <c r="SQ1548" s="15"/>
      <c r="SR1548" s="15"/>
      <c r="SS1548" s="83"/>
      <c r="ST1548" s="52"/>
      <c r="SU1548" s="70"/>
      <c r="SV1548" s="70"/>
      <c r="SW1548" s="70"/>
      <c r="SX1548" s="110"/>
      <c r="SY1548" s="2"/>
      <c r="SZ1548" s="15"/>
      <c r="TA1548" s="15"/>
      <c r="TB1548" s="83"/>
      <c r="TC1548" s="52"/>
      <c r="TD1548" s="70"/>
      <c r="TE1548" s="70"/>
      <c r="TF1548" s="70"/>
      <c r="TG1548" s="110"/>
      <c r="TH1548" s="2"/>
      <c r="TI1548" s="15"/>
      <c r="TJ1548" s="15"/>
      <c r="TK1548" s="83"/>
      <c r="TL1548" s="52"/>
      <c r="TM1548" s="70"/>
      <c r="TN1548" s="70"/>
      <c r="TO1548" s="70"/>
      <c r="TP1548" s="110"/>
      <c r="TQ1548" s="2"/>
      <c r="TR1548" s="15"/>
      <c r="TS1548" s="15"/>
      <c r="TT1548" s="83"/>
      <c r="TU1548" s="52"/>
      <c r="TV1548" s="70"/>
      <c r="TW1548" s="70"/>
      <c r="TX1548" s="70"/>
      <c r="TY1548" s="110"/>
      <c r="TZ1548" s="2"/>
      <c r="UA1548" s="15"/>
      <c r="UB1548" s="15"/>
      <c r="UC1548" s="83"/>
      <c r="UD1548" s="52"/>
      <c r="UE1548" s="70"/>
      <c r="UF1548" s="70"/>
      <c r="UG1548" s="70"/>
      <c r="UH1548" s="110"/>
      <c r="UI1548" s="2"/>
      <c r="UJ1548" s="15"/>
      <c r="UK1548" s="15"/>
      <c r="UL1548" s="83"/>
      <c r="UM1548" s="52"/>
      <c r="UN1548" s="70"/>
      <c r="UO1548" s="70"/>
      <c r="UP1548" s="70"/>
      <c r="UQ1548" s="110"/>
      <c r="UR1548" s="2"/>
      <c r="US1548" s="15"/>
      <c r="UT1548" s="15"/>
      <c r="UU1548" s="83"/>
      <c r="UV1548" s="52"/>
      <c r="UW1548" s="70"/>
      <c r="UX1548" s="70"/>
      <c r="UY1548" s="70"/>
      <c r="UZ1548" s="110"/>
      <c r="VA1548" s="2"/>
      <c r="VB1548" s="15"/>
      <c r="VC1548" s="15"/>
      <c r="VD1548" s="83"/>
      <c r="VE1548" s="52"/>
      <c r="VF1548" s="70"/>
      <c r="VG1548" s="70"/>
      <c r="VH1548" s="70"/>
      <c r="VI1548" s="110"/>
      <c r="VJ1548" s="2"/>
      <c r="VK1548" s="15"/>
      <c r="VL1548" s="15"/>
      <c r="VM1548" s="83"/>
      <c r="VN1548" s="52"/>
      <c r="VO1548" s="70"/>
      <c r="VP1548" s="70"/>
      <c r="VQ1548" s="70"/>
      <c r="VR1548" s="110"/>
      <c r="VS1548" s="2"/>
      <c r="VT1548" s="15"/>
      <c r="VU1548" s="15"/>
      <c r="VV1548" s="83"/>
      <c r="VW1548" s="52"/>
      <c r="VX1548" s="70"/>
      <c r="VY1548" s="70"/>
      <c r="VZ1548" s="70"/>
      <c r="WA1548" s="110"/>
      <c r="WB1548" s="2"/>
      <c r="WC1548" s="15"/>
      <c r="WD1548" s="15"/>
      <c r="WE1548" s="83"/>
      <c r="WF1548" s="52"/>
      <c r="WG1548" s="70"/>
      <c r="WH1548" s="70"/>
      <c r="WI1548" s="70"/>
      <c r="WJ1548" s="110"/>
      <c r="WK1548" s="2"/>
      <c r="WL1548" s="15"/>
      <c r="WM1548" s="15"/>
      <c r="WN1548" s="83"/>
      <c r="WO1548" s="52"/>
      <c r="WP1548" s="70"/>
      <c r="WQ1548" s="70"/>
      <c r="WR1548" s="70"/>
      <c r="WS1548" s="110"/>
      <c r="WT1548" s="2"/>
      <c r="WU1548" s="15"/>
      <c r="WV1548" s="15"/>
      <c r="WW1548" s="83"/>
      <c r="WX1548" s="52"/>
      <c r="WY1548" s="70"/>
      <c r="WZ1548" s="70"/>
      <c r="XA1548" s="70"/>
      <c r="XB1548" s="110"/>
      <c r="XC1548" s="2"/>
      <c r="XD1548" s="15"/>
      <c r="XE1548" s="15"/>
      <c r="XF1548" s="83"/>
      <c r="XG1548" s="52"/>
      <c r="XH1548" s="70"/>
      <c r="XI1548" s="70"/>
      <c r="XJ1548" s="70"/>
      <c r="XK1548" s="110"/>
      <c r="XL1548" s="2"/>
      <c r="XM1548" s="15"/>
      <c r="XN1548" s="15"/>
      <c r="XO1548" s="83"/>
      <c r="XP1548" s="52"/>
      <c r="XQ1548" s="70"/>
      <c r="XR1548" s="70"/>
      <c r="XS1548" s="70"/>
      <c r="XT1548" s="110"/>
      <c r="XU1548" s="2"/>
      <c r="XV1548" s="15"/>
      <c r="XW1548" s="15"/>
      <c r="XX1548" s="83"/>
      <c r="XY1548" s="52"/>
      <c r="XZ1548" s="70"/>
      <c r="YA1548" s="70"/>
      <c r="YB1548" s="70"/>
      <c r="YC1548" s="110"/>
      <c r="YD1548" s="2"/>
      <c r="YE1548" s="15"/>
      <c r="YF1548" s="15"/>
      <c r="YG1548" s="83"/>
      <c r="YH1548" s="52"/>
      <c r="YI1548" s="70"/>
      <c r="YJ1548" s="70"/>
      <c r="YK1548" s="70"/>
      <c r="YL1548" s="110"/>
      <c r="YM1548" s="2"/>
      <c r="YN1548" s="15"/>
      <c r="YO1548" s="15"/>
      <c r="YP1548" s="83"/>
      <c r="YQ1548" s="52"/>
      <c r="YR1548" s="70"/>
      <c r="YS1548" s="70"/>
      <c r="YT1548" s="70"/>
      <c r="YU1548" s="110"/>
      <c r="YV1548" s="2"/>
      <c r="YW1548" s="15"/>
      <c r="YX1548" s="15"/>
      <c r="YY1548" s="83"/>
      <c r="YZ1548" s="52"/>
      <c r="ZA1548" s="70"/>
      <c r="ZB1548" s="70"/>
      <c r="ZC1548" s="70"/>
      <c r="ZD1548" s="110"/>
      <c r="ZE1548" s="2"/>
      <c r="ZF1548" s="15"/>
      <c r="ZG1548" s="15"/>
      <c r="ZH1548" s="83"/>
      <c r="ZI1548" s="52"/>
      <c r="ZJ1548" s="70"/>
      <c r="ZK1548" s="70"/>
      <c r="ZL1548" s="70"/>
      <c r="ZM1548" s="110"/>
      <c r="ZN1548" s="2"/>
      <c r="ZO1548" s="15"/>
      <c r="ZP1548" s="15"/>
      <c r="ZQ1548" s="83"/>
      <c r="ZR1548" s="52"/>
      <c r="ZS1548" s="70"/>
      <c r="ZT1548" s="70"/>
      <c r="ZU1548" s="70"/>
      <c r="ZV1548" s="110"/>
      <c r="ZW1548" s="2"/>
      <c r="ZX1548" s="15"/>
      <c r="ZY1548" s="15"/>
      <c r="ZZ1548" s="83"/>
      <c r="AAA1548" s="52"/>
      <c r="AAB1548" s="70"/>
      <c r="AAC1548" s="70"/>
      <c r="AAD1548" s="70"/>
      <c r="AAE1548" s="110"/>
      <c r="AAF1548" s="2"/>
      <c r="AAG1548" s="15"/>
      <c r="AAH1548" s="15"/>
      <c r="AAI1548" s="83"/>
      <c r="AAJ1548" s="52"/>
      <c r="AAK1548" s="70"/>
      <c r="AAL1548" s="70"/>
      <c r="AAM1548" s="70"/>
      <c r="AAN1548" s="110"/>
      <c r="AAO1548" s="2"/>
      <c r="AAP1548" s="15"/>
      <c r="AAQ1548" s="15"/>
      <c r="AAR1548" s="83"/>
      <c r="AAS1548" s="52"/>
      <c r="AAT1548" s="70"/>
      <c r="AAU1548" s="70"/>
      <c r="AAV1548" s="70"/>
      <c r="AAW1548" s="110"/>
      <c r="AAX1548" s="2"/>
      <c r="AAY1548" s="15"/>
      <c r="AAZ1548" s="15"/>
      <c r="ABA1548" s="83"/>
      <c r="ABB1548" s="52"/>
      <c r="ABC1548" s="70"/>
      <c r="ABD1548" s="70"/>
      <c r="ABE1548" s="70"/>
      <c r="ABF1548" s="110"/>
      <c r="ABG1548" s="2"/>
      <c r="ABH1548" s="15"/>
      <c r="ABI1548" s="15"/>
      <c r="ABJ1548" s="83"/>
      <c r="ABK1548" s="52"/>
      <c r="ABL1548" s="70"/>
      <c r="ABM1548" s="70"/>
      <c r="ABN1548" s="70"/>
      <c r="ABO1548" s="110"/>
      <c r="ABP1548" s="2"/>
      <c r="ABQ1548" s="15"/>
      <c r="ABR1548" s="15"/>
      <c r="ABS1548" s="83"/>
      <c r="ABT1548" s="52"/>
      <c r="ABU1548" s="70"/>
      <c r="ABV1548" s="70"/>
      <c r="ABW1548" s="70"/>
      <c r="ABX1548" s="110"/>
      <c r="ABY1548" s="2"/>
      <c r="ABZ1548" s="15"/>
      <c r="ACA1548" s="15"/>
      <c r="ACB1548" s="83"/>
      <c r="ACC1548" s="52"/>
      <c r="ACD1548" s="70"/>
      <c r="ACE1548" s="70"/>
      <c r="ACF1548" s="70"/>
      <c r="ACG1548" s="110"/>
      <c r="ACH1548" s="2"/>
      <c r="ACI1548" s="15"/>
      <c r="ACJ1548" s="15"/>
      <c r="ACK1548" s="83"/>
      <c r="ACL1548" s="52"/>
      <c r="ACM1548" s="70"/>
      <c r="ACN1548" s="70"/>
      <c r="ACO1548" s="70"/>
      <c r="ACP1548" s="110"/>
      <c r="ACQ1548" s="2"/>
      <c r="ACR1548" s="15"/>
      <c r="ACS1548" s="15"/>
      <c r="ACT1548" s="83"/>
      <c r="ACU1548" s="52"/>
      <c r="ACV1548" s="70"/>
      <c r="ACW1548" s="70"/>
      <c r="ACX1548" s="70"/>
      <c r="ACY1548" s="110"/>
      <c r="ACZ1548" s="2"/>
      <c r="ADA1548" s="15"/>
      <c r="ADB1548" s="15"/>
      <c r="ADC1548" s="83"/>
      <c r="ADD1548" s="52"/>
      <c r="ADE1548" s="70"/>
      <c r="ADF1548" s="70"/>
      <c r="ADG1548" s="70"/>
      <c r="ADH1548" s="110"/>
      <c r="ADI1548" s="2"/>
      <c r="ADJ1548" s="15"/>
      <c r="ADK1548" s="15"/>
      <c r="ADL1548" s="83"/>
      <c r="ADM1548" s="52"/>
      <c r="ADN1548" s="70"/>
      <c r="ADO1548" s="70"/>
      <c r="ADP1548" s="70"/>
      <c r="ADQ1548" s="110"/>
      <c r="ADR1548" s="2"/>
      <c r="ADS1548" s="15"/>
      <c r="ADT1548" s="15"/>
      <c r="ADU1548" s="83"/>
      <c r="ADV1548" s="52"/>
      <c r="ADW1548" s="70"/>
      <c r="ADX1548" s="70"/>
      <c r="ADY1548" s="70"/>
      <c r="ADZ1548" s="110"/>
      <c r="AEA1548" s="2"/>
      <c r="AEB1548" s="15"/>
      <c r="AEC1548" s="15"/>
      <c r="AED1548" s="83"/>
      <c r="AEE1548" s="52"/>
      <c r="AEF1548" s="70"/>
      <c r="AEG1548" s="70"/>
      <c r="AEH1548" s="70"/>
      <c r="AEI1548" s="110"/>
      <c r="AEJ1548" s="2"/>
      <c r="AEK1548" s="15"/>
      <c r="AEL1548" s="15"/>
      <c r="AEM1548" s="83"/>
      <c r="AEN1548" s="52"/>
      <c r="AEO1548" s="70"/>
      <c r="AEP1548" s="70"/>
      <c r="AEQ1548" s="70"/>
      <c r="AER1548" s="110"/>
      <c r="AES1548" s="2"/>
      <c r="AET1548" s="15"/>
      <c r="AEU1548" s="15"/>
      <c r="AEV1548" s="83"/>
      <c r="AEW1548" s="52"/>
      <c r="AEX1548" s="70"/>
      <c r="AEY1548" s="70"/>
      <c r="AEZ1548" s="70"/>
      <c r="AFA1548" s="110"/>
      <c r="AFB1548" s="2"/>
      <c r="AFC1548" s="15"/>
      <c r="AFD1548" s="15"/>
      <c r="AFE1548" s="83"/>
      <c r="AFF1548" s="52"/>
      <c r="AFG1548" s="70"/>
      <c r="AFH1548" s="70"/>
      <c r="AFI1548" s="70"/>
      <c r="AFJ1548" s="110"/>
      <c r="AFK1548" s="2"/>
      <c r="AFL1548" s="15"/>
      <c r="AFM1548" s="15"/>
      <c r="AFN1548" s="83"/>
      <c r="AFO1548" s="52"/>
      <c r="AFP1548" s="70"/>
      <c r="AFQ1548" s="70"/>
      <c r="AFR1548" s="70"/>
      <c r="AFS1548" s="110"/>
      <c r="AFT1548" s="2"/>
      <c r="AFU1548" s="15"/>
      <c r="AFV1548" s="15"/>
      <c r="AFW1548" s="83"/>
      <c r="AFX1548" s="52"/>
      <c r="AFY1548" s="70"/>
      <c r="AFZ1548" s="70"/>
      <c r="AGA1548" s="70"/>
      <c r="AGB1548" s="110"/>
      <c r="AGC1548" s="2"/>
      <c r="AGD1548" s="15"/>
      <c r="AGE1548" s="15"/>
      <c r="AGF1548" s="83"/>
      <c r="AGG1548" s="52"/>
      <c r="AGH1548" s="70"/>
      <c r="AGI1548" s="70"/>
      <c r="AGJ1548" s="70"/>
      <c r="AGK1548" s="110"/>
      <c r="AGL1548" s="2"/>
      <c r="AGM1548" s="15"/>
      <c r="AGN1548" s="15"/>
      <c r="AGO1548" s="83"/>
      <c r="AGP1548" s="52"/>
      <c r="AGQ1548" s="70"/>
      <c r="AGR1548" s="70"/>
      <c r="AGS1548" s="70"/>
      <c r="AGT1548" s="110"/>
      <c r="AGU1548" s="2"/>
      <c r="AGV1548" s="15"/>
      <c r="AGW1548" s="15"/>
      <c r="AGX1548" s="83"/>
      <c r="AGY1548" s="52"/>
      <c r="AGZ1548" s="70"/>
      <c r="AHA1548" s="70"/>
      <c r="AHB1548" s="70"/>
      <c r="AHC1548" s="110"/>
      <c r="AHD1548" s="2"/>
      <c r="AHE1548" s="15"/>
      <c r="AHF1548" s="15"/>
      <c r="AHG1548" s="83"/>
      <c r="AHH1548" s="52"/>
      <c r="AHI1548" s="70"/>
      <c r="AHJ1548" s="70"/>
      <c r="AHK1548" s="70"/>
      <c r="AHL1548" s="110"/>
      <c r="AHM1548" s="2"/>
      <c r="AHN1548" s="15"/>
      <c r="AHO1548" s="15"/>
      <c r="AHP1548" s="83"/>
      <c r="AHQ1548" s="52"/>
      <c r="AHR1548" s="70"/>
      <c r="AHS1548" s="70"/>
      <c r="AHT1548" s="70"/>
      <c r="AHU1548" s="110"/>
      <c r="AHV1548" s="2"/>
      <c r="AHW1548" s="15"/>
      <c r="AHX1548" s="15"/>
      <c r="AHY1548" s="83"/>
      <c r="AHZ1548" s="52"/>
      <c r="AIA1548" s="70"/>
      <c r="AIB1548" s="70"/>
      <c r="AIC1548" s="70"/>
      <c r="AID1548" s="110"/>
      <c r="AIE1548" s="2"/>
      <c r="AIF1548" s="15"/>
      <c r="AIG1548" s="15"/>
      <c r="AIH1548" s="83"/>
      <c r="AII1548" s="52"/>
      <c r="AIJ1548" s="70"/>
      <c r="AIK1548" s="70"/>
      <c r="AIL1548" s="70"/>
      <c r="AIM1548" s="110"/>
      <c r="AIN1548" s="2"/>
      <c r="AIO1548" s="15"/>
      <c r="AIP1548" s="15"/>
      <c r="AIQ1548" s="83"/>
      <c r="AIR1548" s="52"/>
      <c r="AIS1548" s="70"/>
      <c r="AIT1548" s="70"/>
      <c r="AIU1548" s="70"/>
      <c r="AIV1548" s="110"/>
      <c r="AIW1548" s="2"/>
      <c r="AIX1548" s="15"/>
      <c r="AIY1548" s="15"/>
      <c r="AIZ1548" s="83"/>
      <c r="AJA1548" s="52"/>
      <c r="AJB1548" s="70"/>
      <c r="AJC1548" s="70"/>
      <c r="AJD1548" s="70"/>
      <c r="AJE1548" s="110"/>
      <c r="AJF1548" s="2"/>
      <c r="AJG1548" s="15"/>
      <c r="AJH1548" s="15"/>
      <c r="AJI1548" s="83"/>
      <c r="AJJ1548" s="52"/>
      <c r="AJK1548" s="70"/>
      <c r="AJL1548" s="70"/>
      <c r="AJM1548" s="70"/>
      <c r="AJN1548" s="110"/>
      <c r="AJO1548" s="2"/>
      <c r="AJP1548" s="15"/>
      <c r="AJQ1548" s="15"/>
      <c r="AJR1548" s="83"/>
      <c r="AJS1548" s="52"/>
      <c r="AJT1548" s="70"/>
      <c r="AJU1548" s="70"/>
      <c r="AJV1548" s="70"/>
      <c r="AJW1548" s="110"/>
      <c r="AJX1548" s="2"/>
      <c r="AJY1548" s="15"/>
      <c r="AJZ1548" s="15"/>
      <c r="AKA1548" s="83"/>
      <c r="AKB1548" s="52"/>
      <c r="AKC1548" s="70"/>
      <c r="AKD1548" s="70"/>
      <c r="AKE1548" s="70"/>
      <c r="AKF1548" s="110"/>
      <c r="AKG1548" s="2"/>
      <c r="AKH1548" s="15"/>
      <c r="AKI1548" s="15"/>
      <c r="AKJ1548" s="83"/>
      <c r="AKK1548" s="52"/>
      <c r="AKL1548" s="70"/>
      <c r="AKM1548" s="70"/>
      <c r="AKN1548" s="70"/>
      <c r="AKO1548" s="110"/>
      <c r="AKP1548" s="2"/>
      <c r="AKQ1548" s="15"/>
      <c r="AKR1548" s="15"/>
      <c r="AKS1548" s="83"/>
      <c r="AKT1548" s="52"/>
      <c r="AKU1548" s="70"/>
      <c r="AKV1548" s="70"/>
      <c r="AKW1548" s="70"/>
      <c r="AKX1548" s="110"/>
      <c r="AKY1548" s="2"/>
      <c r="AKZ1548" s="15"/>
      <c r="ALA1548" s="15"/>
      <c r="ALB1548" s="83"/>
      <c r="ALC1548" s="52"/>
      <c r="ALD1548" s="70"/>
      <c r="ALE1548" s="70"/>
      <c r="ALF1548" s="70"/>
      <c r="ALG1548" s="110"/>
      <c r="ALH1548" s="2"/>
      <c r="ALI1548" s="15"/>
      <c r="ALJ1548" s="15"/>
      <c r="ALK1548" s="83"/>
      <c r="ALL1548" s="52"/>
      <c r="ALM1548" s="70"/>
      <c r="ALN1548" s="70"/>
      <c r="ALO1548" s="70"/>
      <c r="ALP1548" s="110"/>
      <c r="ALQ1548" s="2"/>
      <c r="ALR1548" s="15"/>
      <c r="ALS1548" s="15"/>
      <c r="ALT1548" s="83"/>
      <c r="ALU1548" s="52"/>
      <c r="ALV1548" s="70"/>
      <c r="ALW1548" s="70"/>
      <c r="ALX1548" s="70"/>
      <c r="ALY1548" s="110"/>
      <c r="ALZ1548" s="2"/>
      <c r="AMA1548" s="15"/>
      <c r="AMB1548" s="15"/>
      <c r="AMC1548" s="83"/>
      <c r="AMD1548" s="52"/>
      <c r="AME1548" s="70"/>
      <c r="AMF1548" s="70"/>
      <c r="AMG1548" s="70"/>
      <c r="AMH1548" s="110"/>
      <c r="AMI1548" s="2"/>
      <c r="AMJ1548" s="15"/>
      <c r="AMK1548" s="15"/>
      <c r="AML1548" s="83"/>
      <c r="AMM1548" s="52"/>
      <c r="AMN1548" s="70"/>
      <c r="AMO1548" s="70"/>
      <c r="AMP1548" s="70"/>
      <c r="AMQ1548" s="110"/>
      <c r="AMR1548" s="2"/>
      <c r="AMS1548" s="15"/>
      <c r="AMT1548" s="15"/>
      <c r="AMU1548" s="83"/>
      <c r="AMV1548" s="52"/>
      <c r="AMW1548" s="70"/>
      <c r="AMX1548" s="70"/>
      <c r="AMY1548" s="70"/>
      <c r="AMZ1548" s="110"/>
      <c r="ANA1548" s="2"/>
      <c r="ANB1548" s="15"/>
      <c r="ANC1548" s="15"/>
      <c r="AND1548" s="83"/>
      <c r="ANE1548" s="52"/>
      <c r="ANF1548" s="70"/>
      <c r="ANG1548" s="70"/>
      <c r="ANH1548" s="70"/>
      <c r="ANI1548" s="110"/>
      <c r="ANJ1548" s="2"/>
      <c r="ANK1548" s="15"/>
      <c r="ANL1548" s="15"/>
      <c r="ANM1548" s="83"/>
      <c r="ANN1548" s="52"/>
      <c r="ANO1548" s="70"/>
      <c r="ANP1548" s="70"/>
      <c r="ANQ1548" s="70"/>
      <c r="ANR1548" s="110"/>
      <c r="ANS1548" s="2"/>
      <c r="ANT1548" s="15"/>
      <c r="ANU1548" s="15"/>
      <c r="ANV1548" s="83"/>
      <c r="ANW1548" s="52"/>
      <c r="ANX1548" s="70"/>
      <c r="ANY1548" s="70"/>
      <c r="ANZ1548" s="70"/>
      <c r="AOA1548" s="110"/>
      <c r="AOB1548" s="2"/>
      <c r="AOC1548" s="15"/>
      <c r="AOD1548" s="15"/>
      <c r="AOE1548" s="83"/>
      <c r="AOF1548" s="52"/>
      <c r="AOG1548" s="70"/>
      <c r="AOH1548" s="70"/>
      <c r="AOI1548" s="70"/>
      <c r="AOJ1548" s="110"/>
      <c r="AOK1548" s="2"/>
      <c r="AOL1548" s="15"/>
      <c r="AOM1548" s="15"/>
      <c r="AON1548" s="83"/>
      <c r="AOO1548" s="52"/>
      <c r="AOP1548" s="70"/>
      <c r="AOQ1548" s="70"/>
      <c r="AOR1548" s="70"/>
      <c r="AOS1548" s="110"/>
      <c r="AOT1548" s="2"/>
      <c r="AOU1548" s="15"/>
      <c r="AOV1548" s="15"/>
      <c r="AOW1548" s="83"/>
      <c r="AOX1548" s="52"/>
      <c r="AOY1548" s="70"/>
      <c r="AOZ1548" s="70"/>
      <c r="APA1548" s="70"/>
      <c r="APB1548" s="110"/>
      <c r="APC1548" s="2"/>
      <c r="APD1548" s="15"/>
      <c r="APE1548" s="15"/>
      <c r="APF1548" s="83"/>
      <c r="APG1548" s="52"/>
      <c r="APH1548" s="70"/>
      <c r="API1548" s="70"/>
      <c r="APJ1548" s="70"/>
      <c r="APK1548" s="110"/>
      <c r="APL1548" s="2"/>
      <c r="APM1548" s="15"/>
      <c r="APN1548" s="15"/>
      <c r="APO1548" s="83"/>
      <c r="APP1548" s="52"/>
      <c r="APQ1548" s="70"/>
      <c r="APR1548" s="70"/>
      <c r="APS1548" s="70"/>
      <c r="APT1548" s="110"/>
      <c r="APU1548" s="2"/>
      <c r="APV1548" s="15"/>
      <c r="APW1548" s="15"/>
      <c r="APX1548" s="83"/>
      <c r="APY1548" s="52"/>
      <c r="APZ1548" s="70"/>
      <c r="AQA1548" s="70"/>
      <c r="AQB1548" s="70"/>
      <c r="AQC1548" s="110"/>
      <c r="AQD1548" s="2"/>
      <c r="AQE1548" s="15"/>
      <c r="AQF1548" s="15"/>
      <c r="AQG1548" s="83"/>
      <c r="AQH1548" s="52"/>
      <c r="AQI1548" s="70"/>
      <c r="AQJ1548" s="70"/>
      <c r="AQK1548" s="70"/>
      <c r="AQL1548" s="110"/>
      <c r="AQM1548" s="2"/>
      <c r="AQN1548" s="15"/>
      <c r="AQO1548" s="15"/>
      <c r="AQP1548" s="83"/>
      <c r="AQQ1548" s="52"/>
      <c r="AQR1548" s="70"/>
      <c r="AQS1548" s="70"/>
      <c r="AQT1548" s="70"/>
      <c r="AQU1548" s="110"/>
      <c r="AQV1548" s="2"/>
      <c r="AQW1548" s="15"/>
      <c r="AQX1548" s="15"/>
      <c r="AQY1548" s="83"/>
      <c r="AQZ1548" s="52"/>
      <c r="ARA1548" s="70"/>
      <c r="ARB1548" s="70"/>
      <c r="ARC1548" s="70"/>
      <c r="ARD1548" s="110"/>
      <c r="ARE1548" s="2"/>
      <c r="ARF1548" s="15"/>
      <c r="ARG1548" s="15"/>
      <c r="ARH1548" s="83"/>
      <c r="ARI1548" s="52"/>
      <c r="ARJ1548" s="70"/>
      <c r="ARK1548" s="70"/>
      <c r="ARL1548" s="70"/>
      <c r="ARM1548" s="110"/>
      <c r="ARN1548" s="2"/>
      <c r="ARO1548" s="15"/>
      <c r="ARP1548" s="15"/>
      <c r="ARQ1548" s="83"/>
      <c r="ARR1548" s="52"/>
      <c r="ARS1548" s="70"/>
      <c r="ART1548" s="70"/>
      <c r="ARU1548" s="70"/>
      <c r="ARV1548" s="110"/>
      <c r="ARW1548" s="2"/>
      <c r="ARX1548" s="15"/>
      <c r="ARY1548" s="15"/>
      <c r="ARZ1548" s="83"/>
      <c r="ASA1548" s="52"/>
      <c r="ASB1548" s="70"/>
      <c r="ASC1548" s="70"/>
      <c r="ASD1548" s="70"/>
      <c r="ASE1548" s="110"/>
      <c r="ASF1548" s="2"/>
      <c r="ASG1548" s="15"/>
      <c r="ASH1548" s="15"/>
      <c r="ASI1548" s="83"/>
      <c r="ASJ1548" s="52"/>
      <c r="ASK1548" s="70"/>
      <c r="ASL1548" s="70"/>
      <c r="ASM1548" s="70"/>
      <c r="ASN1548" s="110"/>
      <c r="ASO1548" s="2"/>
      <c r="ASP1548" s="15"/>
      <c r="ASQ1548" s="15"/>
      <c r="ASR1548" s="83"/>
      <c r="ASS1548" s="52"/>
      <c r="AST1548" s="70"/>
      <c r="ASU1548" s="70"/>
      <c r="ASV1548" s="70"/>
      <c r="ASW1548" s="110"/>
      <c r="ASX1548" s="2"/>
      <c r="ASY1548" s="15"/>
      <c r="ASZ1548" s="15"/>
      <c r="ATA1548" s="83"/>
      <c r="ATB1548" s="52"/>
      <c r="ATC1548" s="70"/>
      <c r="ATD1548" s="70"/>
      <c r="ATE1548" s="70"/>
      <c r="ATF1548" s="110"/>
      <c r="ATG1548" s="2"/>
      <c r="ATH1548" s="15"/>
      <c r="ATI1548" s="15"/>
      <c r="ATJ1548" s="83"/>
      <c r="ATK1548" s="52"/>
      <c r="ATL1548" s="70"/>
      <c r="ATM1548" s="70"/>
      <c r="ATN1548" s="70"/>
      <c r="ATO1548" s="110"/>
      <c r="ATP1548" s="2"/>
      <c r="ATQ1548" s="15"/>
      <c r="ATR1548" s="15"/>
      <c r="ATS1548" s="83"/>
      <c r="ATT1548" s="52"/>
      <c r="ATU1548" s="70"/>
      <c r="ATV1548" s="70"/>
      <c r="ATW1548" s="70"/>
      <c r="ATX1548" s="110"/>
      <c r="ATY1548" s="2"/>
      <c r="ATZ1548" s="15"/>
      <c r="AUA1548" s="15"/>
      <c r="AUB1548" s="83"/>
      <c r="AUC1548" s="52"/>
      <c r="AUD1548" s="70"/>
      <c r="AUE1548" s="70"/>
      <c r="AUF1548" s="70"/>
      <c r="AUG1548" s="110"/>
      <c r="AUH1548" s="2"/>
      <c r="AUI1548" s="15"/>
      <c r="AUJ1548" s="15"/>
      <c r="AUK1548" s="83"/>
      <c r="AUL1548" s="52"/>
      <c r="AUM1548" s="70"/>
      <c r="AUN1548" s="70"/>
      <c r="AUO1548" s="70"/>
      <c r="AUP1548" s="110"/>
      <c r="AUQ1548" s="2"/>
      <c r="AUR1548" s="15"/>
      <c r="AUS1548" s="15"/>
      <c r="AUT1548" s="83"/>
      <c r="AUU1548" s="52"/>
      <c r="AUV1548" s="70"/>
      <c r="AUW1548" s="70"/>
      <c r="AUX1548" s="70"/>
      <c r="AUY1548" s="110"/>
      <c r="AUZ1548" s="2"/>
      <c r="AVA1548" s="15"/>
      <c r="AVB1548" s="15"/>
      <c r="AVC1548" s="83"/>
      <c r="AVD1548" s="52"/>
      <c r="AVE1548" s="70"/>
      <c r="AVF1548" s="70"/>
      <c r="AVG1548" s="70"/>
      <c r="AVH1548" s="110"/>
      <c r="AVI1548" s="2"/>
      <c r="AVJ1548" s="15"/>
      <c r="AVK1548" s="15"/>
      <c r="AVL1548" s="83"/>
      <c r="AVM1548" s="52"/>
      <c r="AVN1548" s="70"/>
      <c r="AVO1548" s="70"/>
      <c r="AVP1548" s="70"/>
      <c r="AVQ1548" s="110"/>
      <c r="AVR1548" s="2"/>
      <c r="AVS1548" s="15"/>
      <c r="AVT1548" s="15"/>
      <c r="AVU1548" s="83"/>
      <c r="AVV1548" s="52"/>
      <c r="AVW1548" s="70"/>
      <c r="AVX1548" s="70"/>
      <c r="AVY1548" s="70"/>
      <c r="AVZ1548" s="110"/>
      <c r="AWA1548" s="2"/>
      <c r="AWB1548" s="15"/>
      <c r="AWC1548" s="15"/>
      <c r="AWD1548" s="83"/>
      <c r="AWE1548" s="52"/>
      <c r="AWF1548" s="70"/>
      <c r="AWG1548" s="70"/>
      <c r="AWH1548" s="70"/>
      <c r="AWI1548" s="110"/>
      <c r="AWJ1548" s="2"/>
      <c r="AWK1548" s="15"/>
      <c r="AWL1548" s="15"/>
      <c r="AWM1548" s="83"/>
      <c r="AWN1548" s="52"/>
      <c r="AWO1548" s="70"/>
      <c r="AWP1548" s="70"/>
      <c r="AWQ1548" s="70"/>
      <c r="AWR1548" s="110"/>
      <c r="AWS1548" s="2"/>
      <c r="AWT1548" s="15"/>
      <c r="AWU1548" s="15"/>
      <c r="AWV1548" s="83"/>
      <c r="AWW1548" s="52"/>
      <c r="AWX1548" s="70"/>
      <c r="AWY1548" s="70"/>
      <c r="AWZ1548" s="70"/>
      <c r="AXA1548" s="110"/>
      <c r="AXB1548" s="2"/>
      <c r="AXC1548" s="15"/>
      <c r="AXD1548" s="15"/>
      <c r="AXE1548" s="83"/>
      <c r="AXF1548" s="52"/>
      <c r="AXG1548" s="70"/>
      <c r="AXH1548" s="70"/>
      <c r="AXI1548" s="70"/>
      <c r="AXJ1548" s="110"/>
      <c r="AXK1548" s="2"/>
      <c r="AXL1548" s="15"/>
      <c r="AXM1548" s="15"/>
      <c r="AXN1548" s="83"/>
      <c r="AXO1548" s="52"/>
      <c r="AXP1548" s="70"/>
      <c r="AXQ1548" s="70"/>
      <c r="AXR1548" s="70"/>
      <c r="AXS1548" s="110"/>
      <c r="AXT1548" s="2"/>
      <c r="AXU1548" s="15"/>
      <c r="AXV1548" s="15"/>
      <c r="AXW1548" s="83"/>
      <c r="AXX1548" s="52"/>
      <c r="AXY1548" s="70"/>
      <c r="AXZ1548" s="70"/>
      <c r="AYA1548" s="70"/>
      <c r="AYB1548" s="110"/>
      <c r="AYC1548" s="2"/>
      <c r="AYD1548" s="15"/>
      <c r="AYE1548" s="15"/>
      <c r="AYF1548" s="83"/>
      <c r="AYG1548" s="52"/>
      <c r="AYH1548" s="70"/>
      <c r="AYI1548" s="70"/>
      <c r="AYJ1548" s="70"/>
      <c r="AYK1548" s="110"/>
      <c r="AYL1548" s="2"/>
      <c r="AYM1548" s="15"/>
      <c r="AYN1548" s="15"/>
      <c r="AYO1548" s="83"/>
      <c r="AYP1548" s="52"/>
      <c r="AYQ1548" s="70"/>
      <c r="AYR1548" s="70"/>
      <c r="AYS1548" s="70"/>
      <c r="AYT1548" s="110"/>
      <c r="AYU1548" s="2"/>
      <c r="AYV1548" s="15"/>
      <c r="AYW1548" s="15"/>
      <c r="AYX1548" s="83"/>
      <c r="AYY1548" s="52"/>
      <c r="AYZ1548" s="70"/>
      <c r="AZA1548" s="70"/>
      <c r="AZB1548" s="70"/>
      <c r="AZC1548" s="110"/>
      <c r="AZD1548" s="2"/>
      <c r="AZE1548" s="15"/>
      <c r="AZF1548" s="15"/>
      <c r="AZG1548" s="83"/>
      <c r="AZH1548" s="52"/>
      <c r="AZI1548" s="70"/>
      <c r="AZJ1548" s="70"/>
      <c r="AZK1548" s="70"/>
      <c r="AZL1548" s="110"/>
      <c r="AZM1548" s="2"/>
      <c r="AZN1548" s="15"/>
      <c r="AZO1548" s="15"/>
      <c r="AZP1548" s="83"/>
      <c r="AZQ1548" s="52"/>
      <c r="AZR1548" s="70"/>
      <c r="AZS1548" s="70"/>
      <c r="AZT1548" s="70"/>
      <c r="AZU1548" s="110"/>
      <c r="AZV1548" s="2"/>
      <c r="AZW1548" s="15"/>
      <c r="AZX1548" s="15"/>
      <c r="AZY1548" s="83"/>
      <c r="AZZ1548" s="52"/>
      <c r="BAA1548" s="70"/>
      <c r="BAB1548" s="70"/>
      <c r="BAC1548" s="70"/>
      <c r="BAD1548" s="110"/>
      <c r="BAE1548" s="2"/>
      <c r="BAF1548" s="15"/>
      <c r="BAG1548" s="15"/>
      <c r="BAH1548" s="83"/>
      <c r="BAI1548" s="52"/>
      <c r="BAJ1548" s="70"/>
      <c r="BAK1548" s="70"/>
      <c r="BAL1548" s="70"/>
      <c r="BAM1548" s="110"/>
      <c r="BAN1548" s="2"/>
      <c r="BAO1548" s="15"/>
      <c r="BAP1548" s="15"/>
      <c r="BAQ1548" s="83"/>
      <c r="BAR1548" s="52"/>
      <c r="BAS1548" s="70"/>
      <c r="BAT1548" s="70"/>
      <c r="BAU1548" s="70"/>
      <c r="BAV1548" s="110"/>
      <c r="BAW1548" s="2"/>
      <c r="BAX1548" s="15"/>
      <c r="BAY1548" s="15"/>
      <c r="BAZ1548" s="83"/>
      <c r="BBA1548" s="52"/>
      <c r="BBB1548" s="70"/>
      <c r="BBC1548" s="70"/>
      <c r="BBD1548" s="70"/>
      <c r="BBE1548" s="110"/>
      <c r="BBF1548" s="2"/>
      <c r="BBG1548" s="15"/>
      <c r="BBH1548" s="15"/>
      <c r="BBI1548" s="83"/>
      <c r="BBJ1548" s="52"/>
      <c r="BBK1548" s="70"/>
      <c r="BBL1548" s="70"/>
      <c r="BBM1548" s="70"/>
      <c r="BBN1548" s="110"/>
      <c r="BBO1548" s="2"/>
      <c r="BBP1548" s="15"/>
      <c r="BBQ1548" s="15"/>
      <c r="BBR1548" s="83"/>
      <c r="BBS1548" s="52"/>
      <c r="BBT1548" s="70"/>
      <c r="BBU1548" s="70"/>
      <c r="BBV1548" s="70"/>
      <c r="BBW1548" s="110"/>
      <c r="BBX1548" s="2"/>
      <c r="BBY1548" s="15"/>
      <c r="BBZ1548" s="15"/>
      <c r="BCA1548" s="83"/>
      <c r="BCB1548" s="52"/>
      <c r="BCC1548" s="70"/>
      <c r="BCD1548" s="70"/>
      <c r="BCE1548" s="70"/>
      <c r="BCF1548" s="110"/>
      <c r="BCG1548" s="2"/>
      <c r="BCH1548" s="15"/>
      <c r="BCI1548" s="15"/>
      <c r="BCJ1548" s="83"/>
      <c r="BCK1548" s="52"/>
      <c r="BCL1548" s="70"/>
      <c r="BCM1548" s="70"/>
      <c r="BCN1548" s="70"/>
      <c r="BCO1548" s="110"/>
      <c r="BCP1548" s="2"/>
      <c r="BCQ1548" s="15"/>
      <c r="BCR1548" s="15"/>
      <c r="BCS1548" s="83"/>
      <c r="BCT1548" s="52"/>
      <c r="BCU1548" s="70"/>
      <c r="BCV1548" s="70"/>
      <c r="BCW1548" s="70"/>
      <c r="BCX1548" s="110"/>
      <c r="BCY1548" s="2"/>
      <c r="BCZ1548" s="15"/>
      <c r="BDA1548" s="15"/>
      <c r="BDB1548" s="83"/>
      <c r="BDC1548" s="52"/>
      <c r="BDD1548" s="70"/>
      <c r="BDE1548" s="70"/>
      <c r="BDF1548" s="70"/>
      <c r="BDG1548" s="110"/>
      <c r="BDH1548" s="2"/>
      <c r="BDI1548" s="15"/>
      <c r="BDJ1548" s="15"/>
      <c r="BDK1548" s="83"/>
      <c r="BDL1548" s="52"/>
      <c r="BDM1548" s="70"/>
      <c r="BDN1548" s="70"/>
      <c r="BDO1548" s="70"/>
      <c r="BDP1548" s="110"/>
      <c r="BDQ1548" s="2"/>
      <c r="BDR1548" s="15"/>
      <c r="BDS1548" s="15"/>
      <c r="BDT1548" s="83"/>
      <c r="BDU1548" s="52"/>
      <c r="BDV1548" s="70"/>
      <c r="BDW1548" s="70"/>
      <c r="BDX1548" s="70"/>
      <c r="BDY1548" s="110"/>
      <c r="BDZ1548" s="2"/>
      <c r="BEA1548" s="15"/>
      <c r="BEB1548" s="15"/>
      <c r="BEC1548" s="83"/>
      <c r="BED1548" s="52"/>
      <c r="BEE1548" s="70"/>
      <c r="BEF1548" s="70"/>
      <c r="BEG1548" s="70"/>
      <c r="BEH1548" s="110"/>
      <c r="BEI1548" s="2"/>
      <c r="BEJ1548" s="15"/>
      <c r="BEK1548" s="15"/>
      <c r="BEL1548" s="83"/>
      <c r="BEM1548" s="52"/>
      <c r="BEN1548" s="70"/>
      <c r="BEO1548" s="70"/>
      <c r="BEP1548" s="70"/>
      <c r="BEQ1548" s="110"/>
      <c r="BER1548" s="2"/>
      <c r="BES1548" s="15"/>
      <c r="BET1548" s="15"/>
      <c r="BEU1548" s="83"/>
      <c r="BEV1548" s="52"/>
      <c r="BEW1548" s="70"/>
      <c r="BEX1548" s="70"/>
      <c r="BEY1548" s="70"/>
      <c r="BEZ1548" s="110"/>
      <c r="BFA1548" s="2"/>
      <c r="BFB1548" s="15"/>
      <c r="BFC1548" s="15"/>
      <c r="BFD1548" s="83"/>
      <c r="BFE1548" s="52"/>
      <c r="BFF1548" s="70"/>
      <c r="BFG1548" s="70"/>
      <c r="BFH1548" s="70"/>
      <c r="BFI1548" s="110"/>
      <c r="BFJ1548" s="2"/>
      <c r="BFK1548" s="15"/>
      <c r="BFL1548" s="15"/>
      <c r="BFM1548" s="83"/>
      <c r="BFN1548" s="52"/>
      <c r="BFO1548" s="70"/>
      <c r="BFP1548" s="70"/>
      <c r="BFQ1548" s="70"/>
      <c r="BFR1548" s="110"/>
      <c r="BFS1548" s="2"/>
      <c r="BFT1548" s="15"/>
      <c r="BFU1548" s="15"/>
      <c r="BFV1548" s="83"/>
      <c r="BFW1548" s="52"/>
      <c r="BFX1548" s="70"/>
      <c r="BFY1548" s="70"/>
      <c r="BFZ1548" s="70"/>
      <c r="BGA1548" s="110"/>
      <c r="BGB1548" s="2"/>
      <c r="BGC1548" s="15"/>
      <c r="BGD1548" s="15"/>
      <c r="BGE1548" s="83"/>
      <c r="BGF1548" s="52"/>
      <c r="BGG1548" s="70"/>
      <c r="BGH1548" s="70"/>
      <c r="BGI1548" s="70"/>
      <c r="BGJ1548" s="110"/>
      <c r="BGK1548" s="2"/>
      <c r="BGL1548" s="15"/>
      <c r="BGM1548" s="15"/>
      <c r="BGN1548" s="83"/>
      <c r="BGO1548" s="52"/>
      <c r="BGP1548" s="70"/>
      <c r="BGQ1548" s="70"/>
      <c r="BGR1548" s="70"/>
      <c r="BGS1548" s="110"/>
      <c r="BGT1548" s="2"/>
      <c r="BGU1548" s="15"/>
      <c r="BGV1548" s="15"/>
      <c r="BGW1548" s="83"/>
      <c r="BGX1548" s="52"/>
      <c r="BGY1548" s="70"/>
      <c r="BGZ1548" s="70"/>
      <c r="BHA1548" s="70"/>
      <c r="BHB1548" s="110"/>
      <c r="BHC1548" s="2"/>
      <c r="BHD1548" s="15"/>
      <c r="BHE1548" s="15"/>
      <c r="BHF1548" s="83"/>
      <c r="BHG1548" s="52"/>
      <c r="BHH1548" s="70"/>
      <c r="BHI1548" s="70"/>
      <c r="BHJ1548" s="70"/>
      <c r="BHK1548" s="110"/>
      <c r="BHL1548" s="2"/>
      <c r="BHM1548" s="15"/>
      <c r="BHN1548" s="15"/>
      <c r="BHO1548" s="83"/>
      <c r="BHP1548" s="52"/>
      <c r="BHQ1548" s="70"/>
      <c r="BHR1548" s="70"/>
      <c r="BHS1548" s="70"/>
      <c r="BHT1548" s="110"/>
      <c r="BHU1548" s="2"/>
      <c r="BHV1548" s="15"/>
      <c r="BHW1548" s="15"/>
      <c r="BHX1548" s="83"/>
      <c r="BHY1548" s="52"/>
      <c r="BHZ1548" s="70"/>
      <c r="BIA1548" s="70"/>
      <c r="BIB1548" s="70"/>
      <c r="BIC1548" s="110"/>
      <c r="BID1548" s="2"/>
      <c r="BIE1548" s="15"/>
      <c r="BIF1548" s="15"/>
      <c r="BIG1548" s="83"/>
      <c r="BIH1548" s="52"/>
      <c r="BII1548" s="70"/>
      <c r="BIJ1548" s="70"/>
      <c r="BIK1548" s="70"/>
      <c r="BIL1548" s="110"/>
      <c r="BIM1548" s="2"/>
      <c r="BIN1548" s="15"/>
      <c r="BIO1548" s="15"/>
      <c r="BIP1548" s="83"/>
      <c r="BIQ1548" s="52"/>
      <c r="BIR1548" s="70"/>
      <c r="BIS1548" s="70"/>
      <c r="BIT1548" s="70"/>
      <c r="BIU1548" s="110"/>
      <c r="BIV1548" s="2"/>
      <c r="BIW1548" s="15"/>
      <c r="BIX1548" s="15"/>
      <c r="BIY1548" s="83"/>
      <c r="BIZ1548" s="52"/>
      <c r="BJA1548" s="70"/>
      <c r="BJB1548" s="70"/>
      <c r="BJC1548" s="70"/>
      <c r="BJD1548" s="110"/>
      <c r="BJE1548" s="2"/>
      <c r="BJF1548" s="15"/>
      <c r="BJG1548" s="15"/>
      <c r="BJH1548" s="83"/>
      <c r="BJI1548" s="52"/>
      <c r="BJJ1548" s="70"/>
      <c r="BJK1548" s="70"/>
      <c r="BJL1548" s="70"/>
      <c r="BJM1548" s="110"/>
      <c r="BJN1548" s="2"/>
      <c r="BJO1548" s="15"/>
      <c r="BJP1548" s="15"/>
      <c r="BJQ1548" s="83"/>
      <c r="BJR1548" s="52"/>
      <c r="BJS1548" s="70"/>
      <c r="BJT1548" s="70"/>
      <c r="BJU1548" s="70"/>
      <c r="BJV1548" s="110"/>
      <c r="BJW1548" s="2"/>
      <c r="BJX1548" s="15"/>
      <c r="BJY1548" s="15"/>
      <c r="BJZ1548" s="83"/>
      <c r="BKA1548" s="52"/>
      <c r="BKB1548" s="70"/>
      <c r="BKC1548" s="70"/>
      <c r="BKD1548" s="70"/>
      <c r="BKE1548" s="110"/>
      <c r="BKF1548" s="2"/>
      <c r="BKG1548" s="15"/>
      <c r="BKH1548" s="15"/>
      <c r="BKI1548" s="83"/>
      <c r="BKJ1548" s="52"/>
      <c r="BKK1548" s="70"/>
      <c r="BKL1548" s="70"/>
      <c r="BKM1548" s="70"/>
      <c r="BKN1548" s="110"/>
      <c r="BKO1548" s="2"/>
      <c r="BKP1548" s="15"/>
      <c r="BKQ1548" s="15"/>
      <c r="BKR1548" s="83"/>
      <c r="BKS1548" s="52"/>
      <c r="BKT1548" s="70"/>
      <c r="BKU1548" s="70"/>
      <c r="BKV1548" s="70"/>
      <c r="BKW1548" s="110"/>
      <c r="BKX1548" s="2"/>
      <c r="BKY1548" s="15"/>
      <c r="BKZ1548" s="15"/>
      <c r="BLA1548" s="83"/>
      <c r="BLB1548" s="52"/>
      <c r="BLC1548" s="70"/>
      <c r="BLD1548" s="70"/>
      <c r="BLE1548" s="70"/>
      <c r="BLF1548" s="110"/>
      <c r="BLG1548" s="2"/>
      <c r="BLH1548" s="15"/>
      <c r="BLI1548" s="15"/>
      <c r="BLJ1548" s="83"/>
      <c r="BLK1548" s="52"/>
      <c r="BLL1548" s="70"/>
      <c r="BLM1548" s="70"/>
      <c r="BLN1548" s="70"/>
      <c r="BLO1548" s="110"/>
      <c r="BLP1548" s="2"/>
      <c r="BLQ1548" s="15"/>
      <c r="BLR1548" s="15"/>
      <c r="BLS1548" s="83"/>
      <c r="BLT1548" s="52"/>
      <c r="BLU1548" s="70"/>
      <c r="BLV1548" s="70"/>
      <c r="BLW1548" s="70"/>
      <c r="BLX1548" s="110"/>
      <c r="BLY1548" s="2"/>
      <c r="BLZ1548" s="15"/>
      <c r="BMA1548" s="15"/>
      <c r="BMB1548" s="83"/>
      <c r="BMC1548" s="52"/>
      <c r="BMD1548" s="70"/>
      <c r="BME1548" s="70"/>
      <c r="BMF1548" s="70"/>
      <c r="BMG1548" s="110"/>
      <c r="BMH1548" s="2"/>
      <c r="BMI1548" s="15"/>
      <c r="BMJ1548" s="15"/>
      <c r="BMK1548" s="83"/>
      <c r="BML1548" s="52"/>
      <c r="BMM1548" s="70"/>
      <c r="BMN1548" s="70"/>
      <c r="BMO1548" s="70"/>
      <c r="BMP1548" s="110"/>
      <c r="BMQ1548" s="2"/>
      <c r="BMR1548" s="15"/>
      <c r="BMS1548" s="15"/>
      <c r="BMT1548" s="83"/>
      <c r="BMU1548" s="52"/>
      <c r="BMV1548" s="70"/>
      <c r="BMW1548" s="70"/>
      <c r="BMX1548" s="70"/>
      <c r="BMY1548" s="110"/>
      <c r="BMZ1548" s="2"/>
      <c r="BNA1548" s="15"/>
      <c r="BNB1548" s="15"/>
      <c r="BNC1548" s="83"/>
      <c r="BND1548" s="52"/>
      <c r="BNE1548" s="70"/>
      <c r="BNF1548" s="70"/>
      <c r="BNG1548" s="70"/>
      <c r="BNH1548" s="110"/>
      <c r="BNI1548" s="2"/>
      <c r="BNJ1548" s="15"/>
      <c r="BNK1548" s="15"/>
      <c r="BNL1548" s="83"/>
      <c r="BNM1548" s="52"/>
      <c r="BNN1548" s="70"/>
      <c r="BNO1548" s="70"/>
      <c r="BNP1548" s="70"/>
      <c r="BNQ1548" s="110"/>
      <c r="BNR1548" s="2"/>
      <c r="BNS1548" s="15"/>
      <c r="BNT1548" s="15"/>
      <c r="BNU1548" s="83"/>
      <c r="BNV1548" s="52"/>
      <c r="BNW1548" s="70"/>
      <c r="BNX1548" s="70"/>
      <c r="BNY1548" s="70"/>
      <c r="BNZ1548" s="110"/>
      <c r="BOA1548" s="2"/>
      <c r="BOB1548" s="15"/>
      <c r="BOC1548" s="15"/>
      <c r="BOD1548" s="83"/>
      <c r="BOE1548" s="52"/>
      <c r="BOF1548" s="70"/>
      <c r="BOG1548" s="70"/>
      <c r="BOH1548" s="70"/>
      <c r="BOI1548" s="110"/>
      <c r="BOJ1548" s="2"/>
      <c r="BOK1548" s="15"/>
      <c r="BOL1548" s="15"/>
      <c r="BOM1548" s="83"/>
      <c r="BON1548" s="52"/>
      <c r="BOO1548" s="70"/>
      <c r="BOP1548" s="70"/>
      <c r="BOQ1548" s="70"/>
      <c r="BOR1548" s="110"/>
      <c r="BOS1548" s="2"/>
      <c r="BOT1548" s="15"/>
      <c r="BOU1548" s="15"/>
      <c r="BOV1548" s="83"/>
      <c r="BOW1548" s="52"/>
      <c r="BOX1548" s="70"/>
      <c r="BOY1548" s="70"/>
      <c r="BOZ1548" s="70"/>
      <c r="BPA1548" s="110"/>
      <c r="BPB1548" s="2"/>
      <c r="BPC1548" s="15"/>
      <c r="BPD1548" s="15"/>
      <c r="BPE1548" s="83"/>
      <c r="BPF1548" s="52"/>
      <c r="BPG1548" s="70"/>
      <c r="BPH1548" s="70"/>
      <c r="BPI1548" s="70"/>
      <c r="BPJ1548" s="110"/>
      <c r="BPK1548" s="2"/>
      <c r="BPL1548" s="15"/>
      <c r="BPM1548" s="15"/>
      <c r="BPN1548" s="83"/>
      <c r="BPO1548" s="52"/>
      <c r="BPP1548" s="70"/>
      <c r="BPQ1548" s="70"/>
      <c r="BPR1548" s="70"/>
      <c r="BPS1548" s="110"/>
      <c r="BPT1548" s="2"/>
      <c r="BPU1548" s="15"/>
      <c r="BPV1548" s="15"/>
      <c r="BPW1548" s="83"/>
      <c r="BPX1548" s="52"/>
      <c r="BPY1548" s="70"/>
      <c r="BPZ1548" s="70"/>
      <c r="BQA1548" s="70"/>
      <c r="BQB1548" s="110"/>
      <c r="BQC1548" s="2"/>
      <c r="BQD1548" s="15"/>
      <c r="BQE1548" s="15"/>
      <c r="BQF1548" s="83"/>
      <c r="BQG1548" s="52"/>
      <c r="BQH1548" s="70"/>
      <c r="BQI1548" s="70"/>
      <c r="BQJ1548" s="70"/>
      <c r="BQK1548" s="110"/>
      <c r="BQL1548" s="2"/>
      <c r="BQM1548" s="15"/>
      <c r="BQN1548" s="15"/>
      <c r="BQO1548" s="83"/>
      <c r="BQP1548" s="52"/>
      <c r="BQQ1548" s="70"/>
      <c r="BQR1548" s="70"/>
      <c r="BQS1548" s="70"/>
      <c r="BQT1548" s="110"/>
      <c r="BQU1548" s="2"/>
      <c r="BQV1548" s="15"/>
      <c r="BQW1548" s="15"/>
      <c r="BQX1548" s="83"/>
      <c r="BQY1548" s="52"/>
      <c r="BQZ1548" s="70"/>
      <c r="BRA1548" s="70"/>
      <c r="BRB1548" s="70"/>
      <c r="BRC1548" s="110"/>
      <c r="BRD1548" s="2"/>
      <c r="BRE1548" s="15"/>
      <c r="BRF1548" s="15"/>
      <c r="BRG1548" s="83"/>
      <c r="BRH1548" s="52"/>
      <c r="BRI1548" s="70"/>
      <c r="BRJ1548" s="70"/>
      <c r="BRK1548" s="70"/>
      <c r="BRL1548" s="110"/>
      <c r="BRM1548" s="2"/>
      <c r="BRN1548" s="15"/>
      <c r="BRO1548" s="15"/>
      <c r="BRP1548" s="83"/>
      <c r="BRQ1548" s="52"/>
      <c r="BRR1548" s="70"/>
      <c r="BRS1548" s="70"/>
      <c r="BRT1548" s="70"/>
      <c r="BRU1548" s="110"/>
      <c r="BRV1548" s="2"/>
      <c r="BRW1548" s="15"/>
      <c r="BRX1548" s="15"/>
      <c r="BRY1548" s="83"/>
      <c r="BRZ1548" s="52"/>
      <c r="BSA1548" s="70"/>
      <c r="BSB1548" s="70"/>
      <c r="BSC1548" s="70"/>
      <c r="BSD1548" s="110"/>
      <c r="BSE1548" s="2"/>
      <c r="BSF1548" s="15"/>
      <c r="BSG1548" s="15"/>
      <c r="BSH1548" s="83"/>
      <c r="BSI1548" s="52"/>
      <c r="BSJ1548" s="70"/>
      <c r="BSK1548" s="70"/>
      <c r="BSL1548" s="70"/>
      <c r="BSM1548" s="110"/>
      <c r="BSN1548" s="2"/>
      <c r="BSO1548" s="15"/>
      <c r="BSP1548" s="15"/>
      <c r="BSQ1548" s="83"/>
      <c r="BSR1548" s="52"/>
      <c r="BSS1548" s="70"/>
      <c r="BST1548" s="70"/>
      <c r="BSU1548" s="70"/>
      <c r="BSV1548" s="110"/>
      <c r="BSW1548" s="2"/>
      <c r="BSX1548" s="15"/>
      <c r="BSY1548" s="15"/>
      <c r="BSZ1548" s="83"/>
      <c r="BTA1548" s="52"/>
      <c r="BTB1548" s="70"/>
      <c r="BTC1548" s="70"/>
      <c r="BTD1548" s="70"/>
      <c r="BTE1548" s="110"/>
      <c r="BTF1548" s="2"/>
      <c r="BTG1548" s="15"/>
      <c r="BTH1548" s="15"/>
      <c r="BTI1548" s="83"/>
      <c r="BTJ1548" s="52"/>
      <c r="BTK1548" s="70"/>
      <c r="BTL1548" s="70"/>
      <c r="BTM1548" s="70"/>
      <c r="BTN1548" s="110"/>
      <c r="BTO1548" s="2"/>
      <c r="BTP1548" s="15"/>
      <c r="BTQ1548" s="15"/>
      <c r="BTR1548" s="83"/>
      <c r="BTS1548" s="52"/>
      <c r="BTT1548" s="70"/>
      <c r="BTU1548" s="70"/>
      <c r="BTV1548" s="70"/>
      <c r="BTW1548" s="110"/>
      <c r="BTX1548" s="2"/>
      <c r="BTY1548" s="15"/>
      <c r="BTZ1548" s="15"/>
      <c r="BUA1548" s="83"/>
      <c r="BUB1548" s="52"/>
      <c r="BUC1548" s="70"/>
      <c r="BUD1548" s="70"/>
      <c r="BUE1548" s="70"/>
      <c r="BUF1548" s="110"/>
      <c r="BUG1548" s="2"/>
      <c r="BUH1548" s="15"/>
      <c r="BUI1548" s="15"/>
      <c r="BUJ1548" s="83"/>
      <c r="BUK1548" s="52"/>
      <c r="BUL1548" s="70"/>
      <c r="BUM1548" s="70"/>
      <c r="BUN1548" s="70"/>
      <c r="BUO1548" s="110"/>
      <c r="BUP1548" s="2"/>
      <c r="BUQ1548" s="15"/>
      <c r="BUR1548" s="15"/>
      <c r="BUS1548" s="83"/>
      <c r="BUT1548" s="52"/>
      <c r="BUU1548" s="70"/>
      <c r="BUV1548" s="70"/>
      <c r="BUW1548" s="70"/>
      <c r="BUX1548" s="110"/>
      <c r="BUY1548" s="2"/>
      <c r="BUZ1548" s="15"/>
      <c r="BVA1548" s="15"/>
      <c r="BVB1548" s="83"/>
      <c r="BVC1548" s="52"/>
      <c r="BVD1548" s="70"/>
      <c r="BVE1548" s="70"/>
      <c r="BVF1548" s="70"/>
      <c r="BVG1548" s="110"/>
      <c r="BVH1548" s="2"/>
      <c r="BVI1548" s="15"/>
      <c r="BVJ1548" s="15"/>
      <c r="BVK1548" s="83"/>
      <c r="BVL1548" s="52"/>
      <c r="BVM1548" s="70"/>
      <c r="BVN1548" s="70"/>
      <c r="BVO1548" s="70"/>
      <c r="BVP1548" s="110"/>
      <c r="BVQ1548" s="2"/>
      <c r="BVR1548" s="15"/>
      <c r="BVS1548" s="15"/>
      <c r="BVT1548" s="83"/>
      <c r="BVU1548" s="52"/>
      <c r="BVV1548" s="70"/>
      <c r="BVW1548" s="70"/>
      <c r="BVX1548" s="70"/>
      <c r="BVY1548" s="110"/>
      <c r="BVZ1548" s="2"/>
      <c r="BWA1548" s="15"/>
      <c r="BWB1548" s="15"/>
      <c r="BWC1548" s="83"/>
      <c r="BWD1548" s="52"/>
      <c r="BWE1548" s="70"/>
      <c r="BWF1548" s="70"/>
      <c r="BWG1548" s="70"/>
      <c r="BWH1548" s="110"/>
      <c r="BWI1548" s="2"/>
      <c r="BWJ1548" s="15"/>
      <c r="BWK1548" s="15"/>
      <c r="BWL1548" s="83"/>
      <c r="BWM1548" s="52"/>
      <c r="BWN1548" s="70"/>
      <c r="BWO1548" s="70"/>
      <c r="BWP1548" s="70"/>
      <c r="BWQ1548" s="110"/>
      <c r="BWR1548" s="2"/>
      <c r="BWS1548" s="15"/>
      <c r="BWT1548" s="15"/>
      <c r="BWU1548" s="83"/>
      <c r="BWV1548" s="52"/>
      <c r="BWW1548" s="70"/>
      <c r="BWX1548" s="70"/>
      <c r="BWY1548" s="70"/>
      <c r="BWZ1548" s="110"/>
      <c r="BXA1548" s="2"/>
      <c r="BXB1548" s="15"/>
      <c r="BXC1548" s="15"/>
      <c r="BXD1548" s="83"/>
      <c r="BXE1548" s="52"/>
      <c r="BXF1548" s="70"/>
      <c r="BXG1548" s="70"/>
      <c r="BXH1548" s="70"/>
      <c r="BXI1548" s="110"/>
      <c r="BXJ1548" s="2"/>
      <c r="BXK1548" s="15"/>
      <c r="BXL1548" s="15"/>
      <c r="BXM1548" s="83"/>
      <c r="BXN1548" s="52"/>
      <c r="BXO1548" s="70"/>
      <c r="BXP1548" s="70"/>
      <c r="BXQ1548" s="70"/>
      <c r="BXR1548" s="110"/>
      <c r="BXS1548" s="2"/>
      <c r="BXT1548" s="15"/>
      <c r="BXU1548" s="15"/>
      <c r="BXV1548" s="83"/>
      <c r="BXW1548" s="52"/>
      <c r="BXX1548" s="70"/>
      <c r="BXY1548" s="70"/>
      <c r="BXZ1548" s="70"/>
      <c r="BYA1548" s="110"/>
      <c r="BYB1548" s="2"/>
      <c r="BYC1548" s="15"/>
      <c r="BYD1548" s="15"/>
      <c r="BYE1548" s="83"/>
      <c r="BYF1548" s="52"/>
      <c r="BYG1548" s="70"/>
      <c r="BYH1548" s="70"/>
      <c r="BYI1548" s="70"/>
      <c r="BYJ1548" s="110"/>
      <c r="BYK1548" s="2"/>
      <c r="BYL1548" s="15"/>
      <c r="BYM1548" s="15"/>
      <c r="BYN1548" s="83"/>
      <c r="BYO1548" s="52"/>
      <c r="BYP1548" s="70"/>
      <c r="BYQ1548" s="70"/>
      <c r="BYR1548" s="70"/>
      <c r="BYS1548" s="110"/>
      <c r="BYT1548" s="2"/>
      <c r="BYU1548" s="15"/>
      <c r="BYV1548" s="15"/>
      <c r="BYW1548" s="83"/>
      <c r="BYX1548" s="52"/>
      <c r="BYY1548" s="70"/>
      <c r="BYZ1548" s="70"/>
      <c r="BZA1548" s="70"/>
      <c r="BZB1548" s="110"/>
      <c r="BZC1548" s="2"/>
      <c r="BZD1548" s="15"/>
      <c r="BZE1548" s="15"/>
      <c r="BZF1548" s="83"/>
      <c r="BZG1548" s="52"/>
      <c r="BZH1548" s="70"/>
      <c r="BZI1548" s="70"/>
      <c r="BZJ1548" s="70"/>
      <c r="BZK1548" s="110"/>
      <c r="BZL1548" s="2"/>
      <c r="BZM1548" s="15"/>
      <c r="BZN1548" s="15"/>
      <c r="BZO1548" s="83"/>
      <c r="BZP1548" s="52"/>
      <c r="BZQ1548" s="70"/>
      <c r="BZR1548" s="70"/>
      <c r="BZS1548" s="70"/>
      <c r="BZT1548" s="110"/>
      <c r="BZU1548" s="2"/>
      <c r="BZV1548" s="15"/>
      <c r="BZW1548" s="15"/>
      <c r="BZX1548" s="83"/>
      <c r="BZY1548" s="52"/>
      <c r="BZZ1548" s="70"/>
      <c r="CAA1548" s="70"/>
      <c r="CAB1548" s="70"/>
      <c r="CAC1548" s="110"/>
      <c r="CAD1548" s="2"/>
      <c r="CAE1548" s="15"/>
      <c r="CAF1548" s="15"/>
      <c r="CAG1548" s="83"/>
      <c r="CAH1548" s="52"/>
      <c r="CAI1548" s="70"/>
      <c r="CAJ1548" s="70"/>
      <c r="CAK1548" s="70"/>
      <c r="CAL1548" s="110"/>
      <c r="CAM1548" s="2"/>
      <c r="CAN1548" s="15"/>
      <c r="CAO1548" s="15"/>
      <c r="CAP1548" s="83"/>
      <c r="CAQ1548" s="52"/>
      <c r="CAR1548" s="70"/>
      <c r="CAS1548" s="70"/>
      <c r="CAT1548" s="70"/>
      <c r="CAU1548" s="110"/>
      <c r="CAV1548" s="2"/>
      <c r="CAW1548" s="15"/>
      <c r="CAX1548" s="15"/>
      <c r="CAY1548" s="83"/>
      <c r="CAZ1548" s="52"/>
      <c r="CBA1548" s="70"/>
      <c r="CBB1548" s="70"/>
      <c r="CBC1548" s="70"/>
      <c r="CBD1548" s="110"/>
      <c r="CBE1548" s="2"/>
      <c r="CBF1548" s="15"/>
      <c r="CBG1548" s="15"/>
      <c r="CBH1548" s="83"/>
      <c r="CBI1548" s="52"/>
      <c r="CBJ1548" s="70"/>
      <c r="CBK1548" s="70"/>
      <c r="CBL1548" s="70"/>
      <c r="CBM1548" s="110"/>
      <c r="CBN1548" s="2"/>
      <c r="CBO1548" s="15"/>
      <c r="CBP1548" s="15"/>
      <c r="CBQ1548" s="83"/>
      <c r="CBR1548" s="52"/>
      <c r="CBS1548" s="70"/>
      <c r="CBT1548" s="70"/>
      <c r="CBU1548" s="70"/>
      <c r="CBV1548" s="110"/>
      <c r="CBW1548" s="2"/>
      <c r="CBX1548" s="15"/>
      <c r="CBY1548" s="15"/>
      <c r="CBZ1548" s="83"/>
      <c r="CCA1548" s="52"/>
      <c r="CCB1548" s="70"/>
      <c r="CCC1548" s="70"/>
      <c r="CCD1548" s="70"/>
      <c r="CCE1548" s="110"/>
      <c r="CCF1548" s="2"/>
      <c r="CCG1548" s="15"/>
      <c r="CCH1548" s="15"/>
      <c r="CCI1548" s="83"/>
      <c r="CCJ1548" s="52"/>
      <c r="CCK1548" s="70"/>
      <c r="CCL1548" s="70"/>
      <c r="CCM1548" s="70"/>
      <c r="CCN1548" s="110"/>
      <c r="CCO1548" s="2"/>
      <c r="CCP1548" s="15"/>
      <c r="CCQ1548" s="15"/>
      <c r="CCR1548" s="83"/>
      <c r="CCS1548" s="52"/>
      <c r="CCT1548" s="70"/>
      <c r="CCU1548" s="70"/>
      <c r="CCV1548" s="70"/>
      <c r="CCW1548" s="110"/>
      <c r="CCX1548" s="2"/>
      <c r="CCY1548" s="15"/>
      <c r="CCZ1548" s="15"/>
      <c r="CDA1548" s="83"/>
      <c r="CDB1548" s="52"/>
      <c r="CDC1548" s="70"/>
      <c r="CDD1548" s="70"/>
      <c r="CDE1548" s="70"/>
      <c r="CDF1548" s="110"/>
      <c r="CDG1548" s="2"/>
      <c r="CDH1548" s="15"/>
      <c r="CDI1548" s="15"/>
      <c r="CDJ1548" s="83"/>
      <c r="CDK1548" s="52"/>
      <c r="CDL1548" s="70"/>
      <c r="CDM1548" s="70"/>
      <c r="CDN1548" s="70"/>
      <c r="CDO1548" s="110"/>
      <c r="CDP1548" s="2"/>
      <c r="CDQ1548" s="15"/>
      <c r="CDR1548" s="15"/>
      <c r="CDS1548" s="83"/>
      <c r="CDT1548" s="52"/>
      <c r="CDU1548" s="70"/>
      <c r="CDV1548" s="70"/>
      <c r="CDW1548" s="70"/>
      <c r="CDX1548" s="110"/>
      <c r="CDY1548" s="2"/>
      <c r="CDZ1548" s="15"/>
      <c r="CEA1548" s="15"/>
      <c r="CEB1548" s="83"/>
      <c r="CEC1548" s="52"/>
      <c r="CED1548" s="70"/>
      <c r="CEE1548" s="70"/>
      <c r="CEF1548" s="70"/>
      <c r="CEG1548" s="110"/>
      <c r="CEH1548" s="2"/>
      <c r="CEI1548" s="15"/>
      <c r="CEJ1548" s="15"/>
      <c r="CEK1548" s="83"/>
      <c r="CEL1548" s="52"/>
      <c r="CEM1548" s="70"/>
      <c r="CEN1548" s="70"/>
      <c r="CEO1548" s="70"/>
      <c r="CEP1548" s="110"/>
      <c r="CEQ1548" s="2"/>
      <c r="CER1548" s="15"/>
      <c r="CES1548" s="15"/>
      <c r="CET1548" s="83"/>
      <c r="CEU1548" s="52"/>
      <c r="CEV1548" s="70"/>
      <c r="CEW1548" s="70"/>
      <c r="CEX1548" s="70"/>
      <c r="CEY1548" s="110"/>
      <c r="CEZ1548" s="2"/>
      <c r="CFA1548" s="15"/>
      <c r="CFB1548" s="15"/>
      <c r="CFC1548" s="83"/>
      <c r="CFD1548" s="52"/>
      <c r="CFE1548" s="70"/>
      <c r="CFF1548" s="70"/>
      <c r="CFG1548" s="70"/>
      <c r="CFH1548" s="110"/>
      <c r="CFI1548" s="2"/>
      <c r="CFJ1548" s="15"/>
      <c r="CFK1548" s="15"/>
      <c r="CFL1548" s="83"/>
      <c r="CFM1548" s="52"/>
      <c r="CFN1548" s="70"/>
      <c r="CFO1548" s="70"/>
      <c r="CFP1548" s="70"/>
      <c r="CFQ1548" s="110"/>
      <c r="CFR1548" s="2"/>
      <c r="CFS1548" s="15"/>
      <c r="CFT1548" s="15"/>
      <c r="CFU1548" s="83"/>
      <c r="CFV1548" s="52"/>
      <c r="CFW1548" s="70"/>
      <c r="CFX1548" s="70"/>
      <c r="CFY1548" s="70"/>
      <c r="CFZ1548" s="110"/>
      <c r="CGA1548" s="2"/>
      <c r="CGB1548" s="15"/>
      <c r="CGC1548" s="15"/>
      <c r="CGD1548" s="83"/>
      <c r="CGE1548" s="52"/>
      <c r="CGF1548" s="70"/>
      <c r="CGG1548" s="70"/>
      <c r="CGH1548" s="70"/>
      <c r="CGI1548" s="110"/>
      <c r="CGJ1548" s="2"/>
      <c r="CGK1548" s="15"/>
      <c r="CGL1548" s="15"/>
      <c r="CGM1548" s="83"/>
      <c r="CGN1548" s="52"/>
      <c r="CGO1548" s="70"/>
      <c r="CGP1548" s="70"/>
      <c r="CGQ1548" s="70"/>
      <c r="CGR1548" s="110"/>
      <c r="CGS1548" s="2"/>
      <c r="CGT1548" s="15"/>
      <c r="CGU1548" s="15"/>
      <c r="CGV1548" s="83"/>
      <c r="CGW1548" s="52"/>
      <c r="CGX1548" s="70"/>
      <c r="CGY1548" s="70"/>
      <c r="CGZ1548" s="70"/>
      <c r="CHA1548" s="110"/>
      <c r="CHB1548" s="2"/>
      <c r="CHC1548" s="15"/>
      <c r="CHD1548" s="15"/>
      <c r="CHE1548" s="83"/>
      <c r="CHF1548" s="52"/>
      <c r="CHG1548" s="70"/>
      <c r="CHH1548" s="70"/>
      <c r="CHI1548" s="70"/>
      <c r="CHJ1548" s="110"/>
      <c r="CHK1548" s="2"/>
      <c r="CHL1548" s="15"/>
      <c r="CHM1548" s="15"/>
      <c r="CHN1548" s="83"/>
      <c r="CHO1548" s="52"/>
      <c r="CHP1548" s="70"/>
      <c r="CHQ1548" s="70"/>
      <c r="CHR1548" s="70"/>
      <c r="CHS1548" s="110"/>
      <c r="CHT1548" s="2"/>
      <c r="CHU1548" s="15"/>
      <c r="CHV1548" s="15"/>
      <c r="CHW1548" s="83"/>
      <c r="CHX1548" s="52"/>
      <c r="CHY1548" s="70"/>
      <c r="CHZ1548" s="70"/>
      <c r="CIA1548" s="70"/>
      <c r="CIB1548" s="110"/>
      <c r="CIC1548" s="2"/>
      <c r="CID1548" s="15"/>
      <c r="CIE1548" s="15"/>
      <c r="CIF1548" s="83"/>
      <c r="CIG1548" s="52"/>
      <c r="CIH1548" s="70"/>
      <c r="CII1548" s="70"/>
      <c r="CIJ1548" s="70"/>
      <c r="CIK1548" s="110"/>
      <c r="CIL1548" s="2"/>
      <c r="CIM1548" s="15"/>
      <c r="CIN1548" s="15"/>
      <c r="CIO1548" s="83"/>
      <c r="CIP1548" s="52"/>
      <c r="CIQ1548" s="70"/>
      <c r="CIR1548" s="70"/>
      <c r="CIS1548" s="70"/>
      <c r="CIT1548" s="110"/>
      <c r="CIU1548" s="2"/>
      <c r="CIV1548" s="15"/>
      <c r="CIW1548" s="15"/>
      <c r="CIX1548" s="83"/>
      <c r="CIY1548" s="52"/>
      <c r="CIZ1548" s="70"/>
      <c r="CJA1548" s="70"/>
      <c r="CJB1548" s="70"/>
      <c r="CJC1548" s="110"/>
      <c r="CJD1548" s="2"/>
      <c r="CJE1548" s="15"/>
      <c r="CJF1548" s="15"/>
      <c r="CJG1548" s="83"/>
      <c r="CJH1548" s="52"/>
      <c r="CJI1548" s="70"/>
      <c r="CJJ1548" s="70"/>
      <c r="CJK1548" s="70"/>
      <c r="CJL1548" s="110"/>
      <c r="CJM1548" s="2"/>
      <c r="CJN1548" s="15"/>
      <c r="CJO1548" s="15"/>
      <c r="CJP1548" s="83"/>
      <c r="CJQ1548" s="52"/>
      <c r="CJR1548" s="70"/>
      <c r="CJS1548" s="70"/>
      <c r="CJT1548" s="70"/>
      <c r="CJU1548" s="110"/>
      <c r="CJV1548" s="2"/>
      <c r="CJW1548" s="15"/>
      <c r="CJX1548" s="15"/>
      <c r="CJY1548" s="83"/>
      <c r="CJZ1548" s="52"/>
      <c r="CKA1548" s="70"/>
      <c r="CKB1548" s="70"/>
      <c r="CKC1548" s="70"/>
      <c r="CKD1548" s="110"/>
      <c r="CKE1548" s="2"/>
      <c r="CKF1548" s="15"/>
      <c r="CKG1548" s="15"/>
      <c r="CKH1548" s="83"/>
      <c r="CKI1548" s="52"/>
      <c r="CKJ1548" s="70"/>
      <c r="CKK1548" s="70"/>
      <c r="CKL1548" s="70"/>
      <c r="CKM1548" s="110"/>
      <c r="CKN1548" s="2"/>
      <c r="CKO1548" s="15"/>
      <c r="CKP1548" s="15"/>
      <c r="CKQ1548" s="83"/>
      <c r="CKR1548" s="52"/>
      <c r="CKS1548" s="70"/>
      <c r="CKT1548" s="70"/>
      <c r="CKU1548" s="70"/>
      <c r="CKV1548" s="110"/>
      <c r="CKW1548" s="2"/>
      <c r="CKX1548" s="15"/>
      <c r="CKY1548" s="15"/>
      <c r="CKZ1548" s="83"/>
      <c r="CLA1548" s="52"/>
      <c r="CLB1548" s="70"/>
      <c r="CLC1548" s="70"/>
      <c r="CLD1548" s="70"/>
      <c r="CLE1548" s="110"/>
      <c r="CLF1548" s="2"/>
      <c r="CLG1548" s="15"/>
      <c r="CLH1548" s="15"/>
      <c r="CLI1548" s="83"/>
      <c r="CLJ1548" s="52"/>
      <c r="CLK1548" s="70"/>
      <c r="CLL1548" s="70"/>
      <c r="CLM1548" s="70"/>
      <c r="CLN1548" s="110"/>
      <c r="CLO1548" s="2"/>
      <c r="CLP1548" s="15"/>
      <c r="CLQ1548" s="15"/>
      <c r="CLR1548" s="83"/>
      <c r="CLS1548" s="52"/>
      <c r="CLT1548" s="70"/>
      <c r="CLU1548" s="70"/>
      <c r="CLV1548" s="70"/>
      <c r="CLW1548" s="110"/>
      <c r="CLX1548" s="2"/>
      <c r="CLY1548" s="15"/>
      <c r="CLZ1548" s="15"/>
      <c r="CMA1548" s="83"/>
      <c r="CMB1548" s="52"/>
      <c r="CMC1548" s="70"/>
      <c r="CMD1548" s="70"/>
      <c r="CME1548" s="70"/>
      <c r="CMF1548" s="110"/>
      <c r="CMG1548" s="2"/>
      <c r="CMH1548" s="15"/>
      <c r="CMI1548" s="15"/>
      <c r="CMJ1548" s="83"/>
      <c r="CMK1548" s="52"/>
      <c r="CML1548" s="70"/>
      <c r="CMM1548" s="70"/>
      <c r="CMN1548" s="70"/>
      <c r="CMO1548" s="110"/>
      <c r="CMP1548" s="2"/>
      <c r="CMQ1548" s="15"/>
      <c r="CMR1548" s="15"/>
      <c r="CMS1548" s="83"/>
      <c r="CMT1548" s="52"/>
      <c r="CMU1548" s="70"/>
      <c r="CMV1548" s="70"/>
      <c r="CMW1548" s="70"/>
      <c r="CMX1548" s="110"/>
      <c r="CMY1548" s="2"/>
      <c r="CMZ1548" s="15"/>
      <c r="CNA1548" s="15"/>
      <c r="CNB1548" s="83"/>
      <c r="CNC1548" s="52"/>
      <c r="CND1548" s="70"/>
      <c r="CNE1548" s="70"/>
      <c r="CNF1548" s="70"/>
      <c r="CNG1548" s="110"/>
      <c r="CNH1548" s="2"/>
      <c r="CNI1548" s="15"/>
      <c r="CNJ1548" s="15"/>
      <c r="CNK1548" s="83"/>
      <c r="CNL1548" s="52"/>
      <c r="CNM1548" s="70"/>
      <c r="CNN1548" s="70"/>
      <c r="CNO1548" s="70"/>
      <c r="CNP1548" s="110"/>
      <c r="CNQ1548" s="2"/>
      <c r="CNR1548" s="15"/>
      <c r="CNS1548" s="15"/>
      <c r="CNT1548" s="83"/>
      <c r="CNU1548" s="52"/>
      <c r="CNV1548" s="70"/>
      <c r="CNW1548" s="70"/>
      <c r="CNX1548" s="70"/>
      <c r="CNY1548" s="110"/>
      <c r="CNZ1548" s="2"/>
      <c r="COA1548" s="15"/>
      <c r="COB1548" s="15"/>
      <c r="COC1548" s="83"/>
      <c r="COD1548" s="52"/>
      <c r="COE1548" s="70"/>
      <c r="COF1548" s="70"/>
      <c r="COG1548" s="70"/>
      <c r="COH1548" s="110"/>
      <c r="COI1548" s="2"/>
      <c r="COJ1548" s="15"/>
      <c r="COK1548" s="15"/>
      <c r="COL1548" s="83"/>
      <c r="COM1548" s="52"/>
      <c r="CON1548" s="70"/>
      <c r="COO1548" s="70"/>
      <c r="COP1548" s="70"/>
      <c r="COQ1548" s="110"/>
      <c r="COR1548" s="2"/>
      <c r="COS1548" s="15"/>
      <c r="COT1548" s="15"/>
      <c r="COU1548" s="83"/>
      <c r="COV1548" s="52"/>
      <c r="COW1548" s="70"/>
      <c r="COX1548" s="70"/>
      <c r="COY1548" s="70"/>
      <c r="COZ1548" s="110"/>
      <c r="CPA1548" s="2"/>
      <c r="CPB1548" s="15"/>
      <c r="CPC1548" s="15"/>
      <c r="CPD1548" s="83"/>
      <c r="CPE1548" s="52"/>
      <c r="CPF1548" s="70"/>
      <c r="CPG1548" s="70"/>
      <c r="CPH1548" s="70"/>
      <c r="CPI1548" s="110"/>
      <c r="CPJ1548" s="2"/>
      <c r="CPK1548" s="15"/>
      <c r="CPL1548" s="15"/>
      <c r="CPM1548" s="83"/>
      <c r="CPN1548" s="52"/>
      <c r="CPO1548" s="70"/>
      <c r="CPP1548" s="70"/>
      <c r="CPQ1548" s="70"/>
      <c r="CPR1548" s="110"/>
      <c r="CPS1548" s="2"/>
      <c r="CPT1548" s="15"/>
      <c r="CPU1548" s="15"/>
      <c r="CPV1548" s="83"/>
      <c r="CPW1548" s="52"/>
      <c r="CPX1548" s="70"/>
      <c r="CPY1548" s="70"/>
      <c r="CPZ1548" s="70"/>
      <c r="CQA1548" s="110"/>
      <c r="CQB1548" s="2"/>
      <c r="CQC1548" s="15"/>
      <c r="CQD1548" s="15"/>
      <c r="CQE1548" s="83"/>
      <c r="CQF1548" s="52"/>
      <c r="CQG1548" s="70"/>
      <c r="CQH1548" s="70"/>
      <c r="CQI1548" s="70"/>
      <c r="CQJ1548" s="110"/>
      <c r="CQK1548" s="2"/>
      <c r="CQL1548" s="15"/>
      <c r="CQM1548" s="15"/>
      <c r="CQN1548" s="83"/>
      <c r="CQO1548" s="52"/>
      <c r="CQP1548" s="70"/>
      <c r="CQQ1548" s="70"/>
      <c r="CQR1548" s="70"/>
      <c r="CQS1548" s="110"/>
      <c r="CQT1548" s="2"/>
      <c r="CQU1548" s="15"/>
      <c r="CQV1548" s="15"/>
      <c r="CQW1548" s="83"/>
      <c r="CQX1548" s="52"/>
      <c r="CQY1548" s="70"/>
      <c r="CQZ1548" s="70"/>
      <c r="CRA1548" s="70"/>
      <c r="CRB1548" s="110"/>
      <c r="CRC1548" s="2"/>
      <c r="CRD1548" s="15"/>
      <c r="CRE1548" s="15"/>
      <c r="CRF1548" s="83"/>
      <c r="CRG1548" s="52"/>
      <c r="CRH1548" s="70"/>
      <c r="CRI1548" s="70"/>
      <c r="CRJ1548" s="70"/>
      <c r="CRK1548" s="110"/>
      <c r="CRL1548" s="2"/>
      <c r="CRM1548" s="15"/>
      <c r="CRN1548" s="15"/>
      <c r="CRO1548" s="83"/>
      <c r="CRP1548" s="52"/>
      <c r="CRQ1548" s="70"/>
      <c r="CRR1548" s="70"/>
      <c r="CRS1548" s="70"/>
      <c r="CRT1548" s="110"/>
      <c r="CRU1548" s="2"/>
      <c r="CRV1548" s="15"/>
      <c r="CRW1548" s="15"/>
      <c r="CRX1548" s="83"/>
      <c r="CRY1548" s="52"/>
      <c r="CRZ1548" s="70"/>
      <c r="CSA1548" s="70"/>
      <c r="CSB1548" s="70"/>
      <c r="CSC1548" s="110"/>
      <c r="CSD1548" s="2"/>
      <c r="CSE1548" s="15"/>
      <c r="CSF1548" s="15"/>
      <c r="CSG1548" s="83"/>
      <c r="CSH1548" s="52"/>
      <c r="CSI1548" s="70"/>
      <c r="CSJ1548" s="70"/>
      <c r="CSK1548" s="70"/>
      <c r="CSL1548" s="110"/>
      <c r="CSM1548" s="2"/>
      <c r="CSN1548" s="15"/>
      <c r="CSO1548" s="15"/>
      <c r="CSP1548" s="83"/>
      <c r="CSQ1548" s="52"/>
      <c r="CSR1548" s="70"/>
      <c r="CSS1548" s="70"/>
      <c r="CST1548" s="70"/>
      <c r="CSU1548" s="110"/>
      <c r="CSV1548" s="2"/>
      <c r="CSW1548" s="15"/>
      <c r="CSX1548" s="15"/>
      <c r="CSY1548" s="83"/>
      <c r="CSZ1548" s="52"/>
      <c r="CTA1548" s="70"/>
      <c r="CTB1548" s="70"/>
      <c r="CTC1548" s="70"/>
      <c r="CTD1548" s="110"/>
      <c r="CTE1548" s="2"/>
      <c r="CTF1548" s="15"/>
      <c r="CTG1548" s="15"/>
      <c r="CTH1548" s="83"/>
      <c r="CTI1548" s="52"/>
      <c r="CTJ1548" s="70"/>
      <c r="CTK1548" s="70"/>
      <c r="CTL1548" s="70"/>
      <c r="CTM1548" s="110"/>
      <c r="CTN1548" s="2"/>
      <c r="CTO1548" s="15"/>
      <c r="CTP1548" s="15"/>
      <c r="CTQ1548" s="83"/>
      <c r="CTR1548" s="52"/>
      <c r="CTS1548" s="70"/>
      <c r="CTT1548" s="70"/>
      <c r="CTU1548" s="70"/>
      <c r="CTV1548" s="110"/>
      <c r="CTW1548" s="2"/>
      <c r="CTX1548" s="15"/>
      <c r="CTY1548" s="15"/>
      <c r="CTZ1548" s="83"/>
      <c r="CUA1548" s="52"/>
      <c r="CUB1548" s="70"/>
      <c r="CUC1548" s="70"/>
      <c r="CUD1548" s="70"/>
      <c r="CUE1548" s="110"/>
      <c r="CUF1548" s="2"/>
      <c r="CUG1548" s="15"/>
      <c r="CUH1548" s="15"/>
      <c r="CUI1548" s="83"/>
      <c r="CUJ1548" s="52"/>
      <c r="CUK1548" s="70"/>
      <c r="CUL1548" s="70"/>
      <c r="CUM1548" s="70"/>
      <c r="CUN1548" s="110"/>
      <c r="CUO1548" s="2"/>
      <c r="CUP1548" s="15"/>
      <c r="CUQ1548" s="15"/>
      <c r="CUR1548" s="83"/>
      <c r="CUS1548" s="52"/>
      <c r="CUT1548" s="70"/>
      <c r="CUU1548" s="70"/>
      <c r="CUV1548" s="70"/>
      <c r="CUW1548" s="110"/>
      <c r="CUX1548" s="2"/>
      <c r="CUY1548" s="15"/>
      <c r="CUZ1548" s="15"/>
      <c r="CVA1548" s="83"/>
      <c r="CVB1548" s="52"/>
      <c r="CVC1548" s="70"/>
      <c r="CVD1548" s="70"/>
      <c r="CVE1548" s="70"/>
      <c r="CVF1548" s="110"/>
      <c r="CVG1548" s="2"/>
      <c r="CVH1548" s="15"/>
      <c r="CVI1548" s="15"/>
      <c r="CVJ1548" s="83"/>
      <c r="CVK1548" s="52"/>
      <c r="CVL1548" s="70"/>
      <c r="CVM1548" s="70"/>
      <c r="CVN1548" s="70"/>
      <c r="CVO1548" s="110"/>
      <c r="CVP1548" s="2"/>
      <c r="CVQ1548" s="15"/>
      <c r="CVR1548" s="15"/>
      <c r="CVS1548" s="83"/>
      <c r="CVT1548" s="52"/>
      <c r="CVU1548" s="70"/>
      <c r="CVV1548" s="70"/>
      <c r="CVW1548" s="70"/>
      <c r="CVX1548" s="110"/>
      <c r="CVY1548" s="2"/>
      <c r="CVZ1548" s="15"/>
      <c r="CWA1548" s="15"/>
      <c r="CWB1548" s="83"/>
      <c r="CWC1548" s="52"/>
      <c r="CWD1548" s="70"/>
      <c r="CWE1548" s="70"/>
      <c r="CWF1548" s="70"/>
      <c r="CWG1548" s="110"/>
      <c r="CWH1548" s="2"/>
      <c r="CWI1548" s="15"/>
      <c r="CWJ1548" s="15"/>
      <c r="CWK1548" s="83"/>
      <c r="CWL1548" s="52"/>
      <c r="CWM1548" s="70"/>
      <c r="CWN1548" s="70"/>
      <c r="CWO1548" s="70"/>
      <c r="CWP1548" s="110"/>
      <c r="CWQ1548" s="2"/>
      <c r="CWR1548" s="15"/>
      <c r="CWS1548" s="15"/>
      <c r="CWT1548" s="83"/>
      <c r="CWU1548" s="52"/>
      <c r="CWV1548" s="70"/>
      <c r="CWW1548" s="70"/>
      <c r="CWX1548" s="70"/>
      <c r="CWY1548" s="110"/>
      <c r="CWZ1548" s="2"/>
      <c r="CXA1548" s="15"/>
      <c r="CXB1548" s="15"/>
      <c r="CXC1548" s="83"/>
      <c r="CXD1548" s="52"/>
      <c r="CXE1548" s="70"/>
      <c r="CXF1548" s="70"/>
      <c r="CXG1548" s="70"/>
      <c r="CXH1548" s="110"/>
      <c r="CXI1548" s="2"/>
      <c r="CXJ1548" s="15"/>
      <c r="CXK1548" s="15"/>
      <c r="CXL1548" s="83"/>
      <c r="CXM1548" s="52"/>
      <c r="CXN1548" s="70"/>
      <c r="CXO1548" s="70"/>
      <c r="CXP1548" s="70"/>
      <c r="CXQ1548" s="110"/>
      <c r="CXR1548" s="2"/>
      <c r="CXS1548" s="15"/>
      <c r="CXT1548" s="15"/>
      <c r="CXU1548" s="83"/>
      <c r="CXV1548" s="52"/>
      <c r="CXW1548" s="70"/>
      <c r="CXX1548" s="70"/>
      <c r="CXY1548" s="70"/>
      <c r="CXZ1548" s="110"/>
      <c r="CYA1548" s="2"/>
      <c r="CYB1548" s="15"/>
      <c r="CYC1548" s="15"/>
      <c r="CYD1548" s="83"/>
      <c r="CYE1548" s="52"/>
      <c r="CYF1548" s="70"/>
      <c r="CYG1548" s="70"/>
      <c r="CYH1548" s="70"/>
      <c r="CYI1548" s="110"/>
      <c r="CYJ1548" s="2"/>
      <c r="CYK1548" s="15"/>
      <c r="CYL1548" s="15"/>
      <c r="CYM1548" s="83"/>
      <c r="CYN1548" s="52"/>
      <c r="CYO1548" s="70"/>
      <c r="CYP1548" s="70"/>
      <c r="CYQ1548" s="70"/>
      <c r="CYR1548" s="110"/>
      <c r="CYS1548" s="2"/>
      <c r="CYT1548" s="15"/>
      <c r="CYU1548" s="15"/>
      <c r="CYV1548" s="83"/>
      <c r="CYW1548" s="52"/>
      <c r="CYX1548" s="70"/>
      <c r="CYY1548" s="70"/>
      <c r="CYZ1548" s="70"/>
      <c r="CZA1548" s="110"/>
      <c r="CZB1548" s="2"/>
      <c r="CZC1548" s="15"/>
      <c r="CZD1548" s="15"/>
      <c r="CZE1548" s="83"/>
      <c r="CZF1548" s="52"/>
      <c r="CZG1548" s="70"/>
      <c r="CZH1548" s="70"/>
      <c r="CZI1548" s="70"/>
      <c r="CZJ1548" s="110"/>
      <c r="CZK1548" s="2"/>
      <c r="CZL1548" s="15"/>
      <c r="CZM1548" s="15"/>
      <c r="CZN1548" s="83"/>
      <c r="CZO1548" s="52"/>
      <c r="CZP1548" s="70"/>
      <c r="CZQ1548" s="70"/>
      <c r="CZR1548" s="70"/>
      <c r="CZS1548" s="110"/>
      <c r="CZT1548" s="2"/>
      <c r="CZU1548" s="15"/>
      <c r="CZV1548" s="15"/>
      <c r="CZW1548" s="83"/>
      <c r="CZX1548" s="52"/>
      <c r="CZY1548" s="70"/>
      <c r="CZZ1548" s="70"/>
      <c r="DAA1548" s="70"/>
      <c r="DAB1548" s="110"/>
      <c r="DAC1548" s="2"/>
      <c r="DAD1548" s="15"/>
      <c r="DAE1548" s="15"/>
      <c r="DAF1548" s="83"/>
      <c r="DAG1548" s="52"/>
      <c r="DAH1548" s="70"/>
      <c r="DAI1548" s="70"/>
      <c r="DAJ1548" s="70"/>
      <c r="DAK1548" s="110"/>
      <c r="DAL1548" s="2"/>
      <c r="DAM1548" s="15"/>
      <c r="DAN1548" s="15"/>
      <c r="DAO1548" s="83"/>
      <c r="DAP1548" s="52"/>
      <c r="DAQ1548" s="70"/>
      <c r="DAR1548" s="70"/>
      <c r="DAS1548" s="70"/>
      <c r="DAT1548" s="110"/>
      <c r="DAU1548" s="2"/>
      <c r="DAV1548" s="15"/>
      <c r="DAW1548" s="15"/>
      <c r="DAX1548" s="83"/>
      <c r="DAY1548" s="52"/>
      <c r="DAZ1548" s="70"/>
      <c r="DBA1548" s="70"/>
      <c r="DBB1548" s="70"/>
      <c r="DBC1548" s="110"/>
      <c r="DBD1548" s="2"/>
      <c r="DBE1548" s="15"/>
      <c r="DBF1548" s="15"/>
      <c r="DBG1548" s="83"/>
      <c r="DBH1548" s="52"/>
      <c r="DBI1548" s="70"/>
      <c r="DBJ1548" s="70"/>
      <c r="DBK1548" s="70"/>
      <c r="DBL1548" s="110"/>
      <c r="DBM1548" s="2"/>
      <c r="DBN1548" s="15"/>
      <c r="DBO1548" s="15"/>
      <c r="DBP1548" s="83"/>
      <c r="DBQ1548" s="52"/>
      <c r="DBR1548" s="70"/>
      <c r="DBS1548" s="70"/>
      <c r="DBT1548" s="70"/>
      <c r="DBU1548" s="110"/>
      <c r="DBV1548" s="2"/>
      <c r="DBW1548" s="15"/>
      <c r="DBX1548" s="15"/>
      <c r="DBY1548" s="83"/>
      <c r="DBZ1548" s="52"/>
      <c r="DCA1548" s="70"/>
      <c r="DCB1548" s="70"/>
      <c r="DCC1548" s="70"/>
      <c r="DCD1548" s="110"/>
      <c r="DCE1548" s="2"/>
      <c r="DCF1548" s="15"/>
      <c r="DCG1548" s="15"/>
      <c r="DCH1548" s="83"/>
      <c r="DCI1548" s="52"/>
      <c r="DCJ1548" s="70"/>
      <c r="DCK1548" s="70"/>
      <c r="DCL1548" s="70"/>
      <c r="DCM1548" s="110"/>
      <c r="DCN1548" s="2"/>
      <c r="DCO1548" s="15"/>
      <c r="DCP1548" s="15"/>
      <c r="DCQ1548" s="83"/>
      <c r="DCR1548" s="52"/>
      <c r="DCS1548" s="70"/>
      <c r="DCT1548" s="70"/>
      <c r="DCU1548" s="70"/>
      <c r="DCV1548" s="110"/>
      <c r="DCW1548" s="2"/>
      <c r="DCX1548" s="15"/>
      <c r="DCY1548" s="15"/>
      <c r="DCZ1548" s="83"/>
      <c r="DDA1548" s="52"/>
      <c r="DDB1548" s="70"/>
      <c r="DDC1548" s="70"/>
      <c r="DDD1548" s="70"/>
      <c r="DDE1548" s="110"/>
      <c r="DDF1548" s="2"/>
      <c r="DDG1548" s="15"/>
      <c r="DDH1548" s="15"/>
      <c r="DDI1548" s="83"/>
      <c r="DDJ1548" s="52"/>
      <c r="DDK1548" s="70"/>
      <c r="DDL1548" s="70"/>
      <c r="DDM1548" s="70"/>
      <c r="DDN1548" s="110"/>
      <c r="DDO1548" s="2"/>
      <c r="DDP1548" s="15"/>
      <c r="DDQ1548" s="15"/>
      <c r="DDR1548" s="83"/>
      <c r="DDS1548" s="52"/>
      <c r="DDT1548" s="70"/>
      <c r="DDU1548" s="70"/>
      <c r="DDV1548" s="70"/>
      <c r="DDW1548" s="110"/>
      <c r="DDX1548" s="2"/>
      <c r="DDY1548" s="15"/>
      <c r="DDZ1548" s="15"/>
      <c r="DEA1548" s="83"/>
      <c r="DEB1548" s="52"/>
      <c r="DEC1548" s="70"/>
      <c r="DED1548" s="70"/>
      <c r="DEE1548" s="70"/>
      <c r="DEF1548" s="110"/>
      <c r="DEG1548" s="2"/>
      <c r="DEH1548" s="15"/>
      <c r="DEI1548" s="15"/>
      <c r="DEJ1548" s="83"/>
      <c r="DEK1548" s="52"/>
      <c r="DEL1548" s="70"/>
      <c r="DEM1548" s="70"/>
      <c r="DEN1548" s="70"/>
      <c r="DEO1548" s="110"/>
      <c r="DEP1548" s="2"/>
      <c r="DEQ1548" s="15"/>
      <c r="DER1548" s="15"/>
      <c r="DES1548" s="83"/>
      <c r="DET1548" s="52"/>
      <c r="DEU1548" s="70"/>
      <c r="DEV1548" s="70"/>
      <c r="DEW1548" s="70"/>
      <c r="DEX1548" s="110"/>
      <c r="DEY1548" s="2"/>
      <c r="DEZ1548" s="15"/>
      <c r="DFA1548" s="15"/>
      <c r="DFB1548" s="83"/>
      <c r="DFC1548" s="52"/>
      <c r="DFD1548" s="70"/>
      <c r="DFE1548" s="70"/>
      <c r="DFF1548" s="70"/>
      <c r="DFG1548" s="110"/>
      <c r="DFH1548" s="2"/>
      <c r="DFI1548" s="15"/>
      <c r="DFJ1548" s="15"/>
      <c r="DFK1548" s="83"/>
      <c r="DFL1548" s="52"/>
      <c r="DFM1548" s="70"/>
      <c r="DFN1548" s="70"/>
      <c r="DFO1548" s="70"/>
      <c r="DFP1548" s="110"/>
      <c r="DFQ1548" s="2"/>
      <c r="DFR1548" s="15"/>
      <c r="DFS1548" s="15"/>
      <c r="DFT1548" s="83"/>
      <c r="DFU1548" s="52"/>
      <c r="DFV1548" s="70"/>
      <c r="DFW1548" s="70"/>
      <c r="DFX1548" s="70"/>
      <c r="DFY1548" s="110"/>
      <c r="DFZ1548" s="2"/>
      <c r="DGA1548" s="15"/>
      <c r="DGB1548" s="15"/>
      <c r="DGC1548" s="83"/>
      <c r="DGD1548" s="52"/>
      <c r="DGE1548" s="70"/>
      <c r="DGF1548" s="70"/>
      <c r="DGG1548" s="70"/>
      <c r="DGH1548" s="110"/>
      <c r="DGI1548" s="2"/>
      <c r="DGJ1548" s="15"/>
      <c r="DGK1548" s="15"/>
      <c r="DGL1548" s="83"/>
      <c r="DGM1548" s="52"/>
      <c r="DGN1548" s="70"/>
      <c r="DGO1548" s="70"/>
      <c r="DGP1548" s="70"/>
      <c r="DGQ1548" s="110"/>
      <c r="DGR1548" s="2"/>
      <c r="DGS1548" s="15"/>
      <c r="DGT1548" s="15"/>
      <c r="DGU1548" s="83"/>
      <c r="DGV1548" s="52"/>
      <c r="DGW1548" s="70"/>
      <c r="DGX1548" s="70"/>
      <c r="DGY1548" s="70"/>
      <c r="DGZ1548" s="110"/>
      <c r="DHA1548" s="2"/>
      <c r="DHB1548" s="15"/>
      <c r="DHC1548" s="15"/>
      <c r="DHD1548" s="83"/>
      <c r="DHE1548" s="52"/>
      <c r="DHF1548" s="70"/>
      <c r="DHG1548" s="70"/>
      <c r="DHH1548" s="70"/>
      <c r="DHI1548" s="110"/>
      <c r="DHJ1548" s="2"/>
      <c r="DHK1548" s="15"/>
      <c r="DHL1548" s="15"/>
      <c r="DHM1548" s="83"/>
      <c r="DHN1548" s="52"/>
      <c r="DHO1548" s="70"/>
      <c r="DHP1548" s="70"/>
      <c r="DHQ1548" s="70"/>
      <c r="DHR1548" s="110"/>
      <c r="DHS1548" s="2"/>
      <c r="DHT1548" s="15"/>
      <c r="DHU1548" s="15"/>
      <c r="DHV1548" s="83"/>
      <c r="DHW1548" s="52"/>
      <c r="DHX1548" s="70"/>
      <c r="DHY1548" s="70"/>
      <c r="DHZ1548" s="70"/>
      <c r="DIA1548" s="110"/>
      <c r="DIB1548" s="2"/>
      <c r="DIC1548" s="15"/>
      <c r="DID1548" s="15"/>
      <c r="DIE1548" s="83"/>
      <c r="DIF1548" s="52"/>
      <c r="DIG1548" s="70"/>
      <c r="DIH1548" s="70"/>
      <c r="DII1548" s="70"/>
      <c r="DIJ1548" s="110"/>
      <c r="DIK1548" s="2"/>
      <c r="DIL1548" s="15"/>
      <c r="DIM1548" s="15"/>
      <c r="DIN1548" s="83"/>
      <c r="DIO1548" s="52"/>
      <c r="DIP1548" s="70"/>
      <c r="DIQ1548" s="70"/>
      <c r="DIR1548" s="70"/>
      <c r="DIS1548" s="110"/>
      <c r="DIT1548" s="2"/>
      <c r="DIU1548" s="15"/>
      <c r="DIV1548" s="15"/>
      <c r="DIW1548" s="83"/>
      <c r="DIX1548" s="52"/>
      <c r="DIY1548" s="70"/>
      <c r="DIZ1548" s="70"/>
      <c r="DJA1548" s="70"/>
      <c r="DJB1548" s="110"/>
      <c r="DJC1548" s="2"/>
      <c r="DJD1548" s="15"/>
      <c r="DJE1548" s="15"/>
      <c r="DJF1548" s="83"/>
      <c r="DJG1548" s="52"/>
      <c r="DJH1548" s="70"/>
      <c r="DJI1548" s="70"/>
      <c r="DJJ1548" s="70"/>
      <c r="DJK1548" s="110"/>
      <c r="DJL1548" s="2"/>
      <c r="DJM1548" s="15"/>
      <c r="DJN1548" s="15"/>
      <c r="DJO1548" s="83"/>
      <c r="DJP1548" s="52"/>
      <c r="DJQ1548" s="70"/>
      <c r="DJR1548" s="70"/>
      <c r="DJS1548" s="70"/>
      <c r="DJT1548" s="110"/>
      <c r="DJU1548" s="2"/>
      <c r="DJV1548" s="15"/>
      <c r="DJW1548" s="15"/>
      <c r="DJX1548" s="83"/>
      <c r="DJY1548" s="52"/>
      <c r="DJZ1548" s="70"/>
      <c r="DKA1548" s="70"/>
      <c r="DKB1548" s="70"/>
      <c r="DKC1548" s="110"/>
      <c r="DKD1548" s="2"/>
      <c r="DKE1548" s="15"/>
      <c r="DKF1548" s="15"/>
      <c r="DKG1548" s="83"/>
      <c r="DKH1548" s="52"/>
      <c r="DKI1548" s="70"/>
      <c r="DKJ1548" s="70"/>
      <c r="DKK1548" s="70"/>
      <c r="DKL1548" s="110"/>
      <c r="DKM1548" s="2"/>
      <c r="DKN1548" s="15"/>
      <c r="DKO1548" s="15"/>
      <c r="DKP1548" s="83"/>
      <c r="DKQ1548" s="52"/>
      <c r="DKR1548" s="70"/>
      <c r="DKS1548" s="70"/>
      <c r="DKT1548" s="70"/>
      <c r="DKU1548" s="110"/>
      <c r="DKV1548" s="2"/>
      <c r="DKW1548" s="15"/>
      <c r="DKX1548" s="15"/>
      <c r="DKY1548" s="83"/>
      <c r="DKZ1548" s="52"/>
      <c r="DLA1548" s="70"/>
      <c r="DLB1548" s="70"/>
      <c r="DLC1548" s="70"/>
      <c r="DLD1548" s="110"/>
      <c r="DLE1548" s="2"/>
      <c r="DLF1548" s="15"/>
      <c r="DLG1548" s="15"/>
      <c r="DLH1548" s="83"/>
      <c r="DLI1548" s="52"/>
      <c r="DLJ1548" s="70"/>
      <c r="DLK1548" s="70"/>
      <c r="DLL1548" s="70"/>
      <c r="DLM1548" s="110"/>
      <c r="DLN1548" s="2"/>
      <c r="DLO1548" s="15"/>
      <c r="DLP1548" s="15"/>
      <c r="DLQ1548" s="83"/>
      <c r="DLR1548" s="52"/>
      <c r="DLS1548" s="70"/>
      <c r="DLT1548" s="70"/>
      <c r="DLU1548" s="70"/>
      <c r="DLV1548" s="110"/>
      <c r="DLW1548" s="2"/>
      <c r="DLX1548" s="15"/>
      <c r="DLY1548" s="15"/>
      <c r="DLZ1548" s="83"/>
      <c r="DMA1548" s="52"/>
      <c r="DMB1548" s="70"/>
      <c r="DMC1548" s="70"/>
      <c r="DMD1548" s="70"/>
      <c r="DME1548" s="110"/>
      <c r="DMF1548" s="2"/>
      <c r="DMG1548" s="15"/>
      <c r="DMH1548" s="15"/>
      <c r="DMI1548" s="83"/>
      <c r="DMJ1548" s="52"/>
      <c r="DMK1548" s="70"/>
      <c r="DML1548" s="70"/>
      <c r="DMM1548" s="70"/>
      <c r="DMN1548" s="110"/>
      <c r="DMO1548" s="2"/>
      <c r="DMP1548" s="15"/>
      <c r="DMQ1548" s="15"/>
      <c r="DMR1548" s="83"/>
      <c r="DMS1548" s="52"/>
      <c r="DMT1548" s="70"/>
      <c r="DMU1548" s="70"/>
      <c r="DMV1548" s="70"/>
      <c r="DMW1548" s="110"/>
      <c r="DMX1548" s="2"/>
      <c r="DMY1548" s="15"/>
      <c r="DMZ1548" s="15"/>
      <c r="DNA1548" s="83"/>
      <c r="DNB1548" s="52"/>
      <c r="DNC1548" s="70"/>
      <c r="DND1548" s="70"/>
      <c r="DNE1548" s="70"/>
      <c r="DNF1548" s="110"/>
      <c r="DNG1548" s="2"/>
      <c r="DNH1548" s="15"/>
      <c r="DNI1548" s="15"/>
      <c r="DNJ1548" s="83"/>
      <c r="DNK1548" s="52"/>
      <c r="DNL1548" s="70"/>
      <c r="DNM1548" s="70"/>
      <c r="DNN1548" s="70"/>
      <c r="DNO1548" s="110"/>
      <c r="DNP1548" s="2"/>
      <c r="DNQ1548" s="15"/>
      <c r="DNR1548" s="15"/>
      <c r="DNS1548" s="83"/>
      <c r="DNT1548" s="52"/>
      <c r="DNU1548" s="70"/>
      <c r="DNV1548" s="70"/>
      <c r="DNW1548" s="70"/>
      <c r="DNX1548" s="110"/>
      <c r="DNY1548" s="2"/>
      <c r="DNZ1548" s="15"/>
      <c r="DOA1548" s="15"/>
      <c r="DOB1548" s="83"/>
      <c r="DOC1548" s="52"/>
      <c r="DOD1548" s="70"/>
      <c r="DOE1548" s="70"/>
      <c r="DOF1548" s="70"/>
      <c r="DOG1548" s="110"/>
      <c r="DOH1548" s="2"/>
      <c r="DOI1548" s="15"/>
      <c r="DOJ1548" s="15"/>
      <c r="DOK1548" s="83"/>
      <c r="DOL1548" s="52"/>
      <c r="DOM1548" s="70"/>
      <c r="DON1548" s="70"/>
      <c r="DOO1548" s="70"/>
      <c r="DOP1548" s="110"/>
      <c r="DOQ1548" s="2"/>
      <c r="DOR1548" s="15"/>
      <c r="DOS1548" s="15"/>
      <c r="DOT1548" s="83"/>
      <c r="DOU1548" s="52"/>
      <c r="DOV1548" s="70"/>
      <c r="DOW1548" s="70"/>
      <c r="DOX1548" s="70"/>
      <c r="DOY1548" s="110"/>
      <c r="DOZ1548" s="2"/>
      <c r="DPA1548" s="15"/>
      <c r="DPB1548" s="15"/>
      <c r="DPC1548" s="83"/>
      <c r="DPD1548" s="52"/>
      <c r="DPE1548" s="70"/>
      <c r="DPF1548" s="70"/>
      <c r="DPG1548" s="70"/>
      <c r="DPH1548" s="110"/>
      <c r="DPI1548" s="2"/>
      <c r="DPJ1548" s="15"/>
      <c r="DPK1548" s="15"/>
      <c r="DPL1548" s="83"/>
      <c r="DPM1548" s="52"/>
      <c r="DPN1548" s="70"/>
      <c r="DPO1548" s="70"/>
      <c r="DPP1548" s="70"/>
      <c r="DPQ1548" s="110"/>
      <c r="DPR1548" s="2"/>
      <c r="DPS1548" s="15"/>
      <c r="DPT1548" s="15"/>
      <c r="DPU1548" s="83"/>
      <c r="DPV1548" s="52"/>
      <c r="DPW1548" s="70"/>
      <c r="DPX1548" s="70"/>
      <c r="DPY1548" s="70"/>
      <c r="DPZ1548" s="110"/>
      <c r="DQA1548" s="2"/>
      <c r="DQB1548" s="15"/>
      <c r="DQC1548" s="15"/>
      <c r="DQD1548" s="83"/>
      <c r="DQE1548" s="52"/>
      <c r="DQF1548" s="70"/>
      <c r="DQG1548" s="70"/>
      <c r="DQH1548" s="70"/>
      <c r="DQI1548" s="110"/>
      <c r="DQJ1548" s="2"/>
      <c r="DQK1548" s="15"/>
      <c r="DQL1548" s="15"/>
      <c r="DQM1548" s="83"/>
      <c r="DQN1548" s="52"/>
      <c r="DQO1548" s="70"/>
      <c r="DQP1548" s="70"/>
      <c r="DQQ1548" s="70"/>
      <c r="DQR1548" s="110"/>
      <c r="DQS1548" s="2"/>
      <c r="DQT1548" s="15"/>
      <c r="DQU1548" s="15"/>
      <c r="DQV1548" s="83"/>
      <c r="DQW1548" s="52"/>
      <c r="DQX1548" s="70"/>
      <c r="DQY1548" s="70"/>
      <c r="DQZ1548" s="70"/>
      <c r="DRA1548" s="110"/>
      <c r="DRB1548" s="2"/>
      <c r="DRC1548" s="15"/>
      <c r="DRD1548" s="15"/>
      <c r="DRE1548" s="83"/>
      <c r="DRF1548" s="52"/>
      <c r="DRG1548" s="70"/>
      <c r="DRH1548" s="70"/>
      <c r="DRI1548" s="70"/>
      <c r="DRJ1548" s="110"/>
      <c r="DRK1548" s="2"/>
      <c r="DRL1548" s="15"/>
      <c r="DRM1548" s="15"/>
      <c r="DRN1548" s="83"/>
      <c r="DRO1548" s="52"/>
      <c r="DRP1548" s="70"/>
      <c r="DRQ1548" s="70"/>
      <c r="DRR1548" s="70"/>
      <c r="DRS1548" s="110"/>
      <c r="DRT1548" s="2"/>
      <c r="DRU1548" s="15"/>
      <c r="DRV1548" s="15"/>
      <c r="DRW1548" s="83"/>
      <c r="DRX1548" s="52"/>
      <c r="DRY1548" s="70"/>
      <c r="DRZ1548" s="70"/>
      <c r="DSA1548" s="70"/>
      <c r="DSB1548" s="110"/>
      <c r="DSC1548" s="2"/>
      <c r="DSD1548" s="15"/>
      <c r="DSE1548" s="15"/>
      <c r="DSF1548" s="83"/>
      <c r="DSG1548" s="52"/>
      <c r="DSH1548" s="70"/>
      <c r="DSI1548" s="70"/>
      <c r="DSJ1548" s="70"/>
      <c r="DSK1548" s="110"/>
      <c r="DSL1548" s="2"/>
      <c r="DSM1548" s="15"/>
      <c r="DSN1548" s="15"/>
      <c r="DSO1548" s="83"/>
      <c r="DSP1548" s="52"/>
      <c r="DSQ1548" s="70"/>
      <c r="DSR1548" s="70"/>
      <c r="DSS1548" s="70"/>
      <c r="DST1548" s="110"/>
      <c r="DSU1548" s="2"/>
      <c r="DSV1548" s="15"/>
      <c r="DSW1548" s="15"/>
      <c r="DSX1548" s="83"/>
      <c r="DSY1548" s="52"/>
      <c r="DSZ1548" s="70"/>
      <c r="DTA1548" s="70"/>
      <c r="DTB1548" s="70"/>
      <c r="DTC1548" s="110"/>
      <c r="DTD1548" s="2"/>
      <c r="DTE1548" s="15"/>
      <c r="DTF1548" s="15"/>
      <c r="DTG1548" s="83"/>
      <c r="DTH1548" s="52"/>
      <c r="DTI1548" s="70"/>
      <c r="DTJ1548" s="70"/>
      <c r="DTK1548" s="70"/>
      <c r="DTL1548" s="110"/>
      <c r="DTM1548" s="2"/>
      <c r="DTN1548" s="15"/>
      <c r="DTO1548" s="15"/>
      <c r="DTP1548" s="83"/>
      <c r="DTQ1548" s="52"/>
      <c r="DTR1548" s="70"/>
      <c r="DTS1548" s="70"/>
      <c r="DTT1548" s="70"/>
      <c r="DTU1548" s="110"/>
      <c r="DTV1548" s="2"/>
      <c r="DTW1548" s="15"/>
      <c r="DTX1548" s="15"/>
      <c r="DTY1548" s="83"/>
      <c r="DTZ1548" s="52"/>
      <c r="DUA1548" s="70"/>
      <c r="DUB1548" s="70"/>
      <c r="DUC1548" s="70"/>
      <c r="DUD1548" s="110"/>
      <c r="DUE1548" s="2"/>
      <c r="DUF1548" s="15"/>
      <c r="DUG1548" s="15"/>
      <c r="DUH1548" s="83"/>
      <c r="DUI1548" s="52"/>
      <c r="DUJ1548" s="70"/>
      <c r="DUK1548" s="70"/>
      <c r="DUL1548" s="70"/>
      <c r="DUM1548" s="110"/>
      <c r="DUN1548" s="2"/>
      <c r="DUO1548" s="15"/>
      <c r="DUP1548" s="15"/>
      <c r="DUQ1548" s="83"/>
      <c r="DUR1548" s="52"/>
      <c r="DUS1548" s="70"/>
      <c r="DUT1548" s="70"/>
      <c r="DUU1548" s="70"/>
      <c r="DUV1548" s="110"/>
      <c r="DUW1548" s="2"/>
      <c r="DUX1548" s="15"/>
      <c r="DUY1548" s="15"/>
      <c r="DUZ1548" s="83"/>
      <c r="DVA1548" s="52"/>
      <c r="DVB1548" s="70"/>
      <c r="DVC1548" s="70"/>
      <c r="DVD1548" s="70"/>
      <c r="DVE1548" s="110"/>
      <c r="DVF1548" s="2"/>
      <c r="DVG1548" s="15"/>
      <c r="DVH1548" s="15"/>
      <c r="DVI1548" s="83"/>
      <c r="DVJ1548" s="52"/>
      <c r="DVK1548" s="70"/>
      <c r="DVL1548" s="70"/>
      <c r="DVM1548" s="70"/>
      <c r="DVN1548" s="110"/>
      <c r="DVO1548" s="2"/>
      <c r="DVP1548" s="15"/>
      <c r="DVQ1548" s="15"/>
      <c r="DVR1548" s="83"/>
      <c r="DVS1548" s="52"/>
      <c r="DVT1548" s="70"/>
      <c r="DVU1548" s="70"/>
      <c r="DVV1548" s="70"/>
      <c r="DVW1548" s="110"/>
      <c r="DVX1548" s="2"/>
      <c r="DVY1548" s="15"/>
      <c r="DVZ1548" s="15"/>
      <c r="DWA1548" s="83"/>
      <c r="DWB1548" s="52"/>
      <c r="DWC1548" s="70"/>
      <c r="DWD1548" s="70"/>
      <c r="DWE1548" s="70"/>
      <c r="DWF1548" s="110"/>
      <c r="DWG1548" s="2"/>
      <c r="DWH1548" s="15"/>
      <c r="DWI1548" s="15"/>
      <c r="DWJ1548" s="83"/>
      <c r="DWK1548" s="52"/>
      <c r="DWL1548" s="70"/>
      <c r="DWM1548" s="70"/>
      <c r="DWN1548" s="70"/>
      <c r="DWO1548" s="110"/>
      <c r="DWP1548" s="2"/>
      <c r="DWQ1548" s="15"/>
      <c r="DWR1548" s="15"/>
      <c r="DWS1548" s="83"/>
      <c r="DWT1548" s="52"/>
      <c r="DWU1548" s="70"/>
      <c r="DWV1548" s="70"/>
      <c r="DWW1548" s="70"/>
      <c r="DWX1548" s="110"/>
      <c r="DWY1548" s="2"/>
      <c r="DWZ1548" s="15"/>
      <c r="DXA1548" s="15"/>
      <c r="DXB1548" s="83"/>
      <c r="DXC1548" s="52"/>
      <c r="DXD1548" s="70"/>
      <c r="DXE1548" s="70"/>
      <c r="DXF1548" s="70"/>
      <c r="DXG1548" s="110"/>
      <c r="DXH1548" s="2"/>
      <c r="DXI1548" s="15"/>
      <c r="DXJ1548" s="15"/>
      <c r="DXK1548" s="83"/>
      <c r="DXL1548" s="52"/>
      <c r="DXM1548" s="70"/>
      <c r="DXN1548" s="70"/>
      <c r="DXO1548" s="70"/>
      <c r="DXP1548" s="110"/>
      <c r="DXQ1548" s="2"/>
      <c r="DXR1548" s="15"/>
      <c r="DXS1548" s="15"/>
      <c r="DXT1548" s="83"/>
      <c r="DXU1548" s="52"/>
      <c r="DXV1548" s="70"/>
      <c r="DXW1548" s="70"/>
      <c r="DXX1548" s="70"/>
      <c r="DXY1548" s="110"/>
      <c r="DXZ1548" s="2"/>
      <c r="DYA1548" s="15"/>
      <c r="DYB1548" s="15"/>
      <c r="DYC1548" s="83"/>
      <c r="DYD1548" s="52"/>
      <c r="DYE1548" s="70"/>
      <c r="DYF1548" s="70"/>
      <c r="DYG1548" s="70"/>
      <c r="DYH1548" s="110"/>
      <c r="DYI1548" s="2"/>
      <c r="DYJ1548" s="15"/>
      <c r="DYK1548" s="15"/>
      <c r="DYL1548" s="83"/>
      <c r="DYM1548" s="52"/>
      <c r="DYN1548" s="70"/>
      <c r="DYO1548" s="70"/>
      <c r="DYP1548" s="70"/>
      <c r="DYQ1548" s="110"/>
      <c r="DYR1548" s="2"/>
      <c r="DYS1548" s="15"/>
      <c r="DYT1548" s="15"/>
      <c r="DYU1548" s="83"/>
      <c r="DYV1548" s="52"/>
      <c r="DYW1548" s="70"/>
      <c r="DYX1548" s="70"/>
      <c r="DYY1548" s="70"/>
      <c r="DYZ1548" s="110"/>
      <c r="DZA1548" s="2"/>
      <c r="DZB1548" s="15"/>
      <c r="DZC1548" s="15"/>
      <c r="DZD1548" s="83"/>
      <c r="DZE1548" s="52"/>
      <c r="DZF1548" s="70"/>
      <c r="DZG1548" s="70"/>
      <c r="DZH1548" s="70"/>
      <c r="DZI1548" s="110"/>
      <c r="DZJ1548" s="2"/>
      <c r="DZK1548" s="15"/>
      <c r="DZL1548" s="15"/>
      <c r="DZM1548" s="83"/>
      <c r="DZN1548" s="52"/>
      <c r="DZO1548" s="70"/>
      <c r="DZP1548" s="70"/>
      <c r="DZQ1548" s="70"/>
      <c r="DZR1548" s="110"/>
      <c r="DZS1548" s="2"/>
      <c r="DZT1548" s="15"/>
      <c r="DZU1548" s="15"/>
      <c r="DZV1548" s="83"/>
      <c r="DZW1548" s="52"/>
      <c r="DZX1548" s="70"/>
      <c r="DZY1548" s="70"/>
      <c r="DZZ1548" s="70"/>
      <c r="EAA1548" s="110"/>
      <c r="EAB1548" s="2"/>
      <c r="EAC1548" s="15"/>
      <c r="EAD1548" s="15"/>
      <c r="EAE1548" s="83"/>
      <c r="EAF1548" s="52"/>
      <c r="EAG1548" s="70"/>
      <c r="EAH1548" s="70"/>
      <c r="EAI1548" s="70"/>
      <c r="EAJ1548" s="110"/>
      <c r="EAK1548" s="2"/>
      <c r="EAL1548" s="15"/>
      <c r="EAM1548" s="15"/>
      <c r="EAN1548" s="83"/>
      <c r="EAO1548" s="52"/>
      <c r="EAP1548" s="70"/>
      <c r="EAQ1548" s="70"/>
      <c r="EAR1548" s="70"/>
      <c r="EAS1548" s="110"/>
      <c r="EAT1548" s="2"/>
      <c r="EAU1548" s="15"/>
      <c r="EAV1548" s="15"/>
      <c r="EAW1548" s="83"/>
      <c r="EAX1548" s="52"/>
      <c r="EAY1548" s="70"/>
      <c r="EAZ1548" s="70"/>
      <c r="EBA1548" s="70"/>
      <c r="EBB1548" s="110"/>
      <c r="EBC1548" s="2"/>
      <c r="EBD1548" s="15"/>
      <c r="EBE1548" s="15"/>
      <c r="EBF1548" s="83"/>
      <c r="EBG1548" s="52"/>
      <c r="EBH1548" s="70"/>
      <c r="EBI1548" s="70"/>
      <c r="EBJ1548" s="70"/>
      <c r="EBK1548" s="110"/>
      <c r="EBL1548" s="2"/>
      <c r="EBM1548" s="15"/>
      <c r="EBN1548" s="15"/>
      <c r="EBO1548" s="83"/>
      <c r="EBP1548" s="52"/>
      <c r="EBQ1548" s="70"/>
      <c r="EBR1548" s="70"/>
      <c r="EBS1548" s="70"/>
      <c r="EBT1548" s="110"/>
      <c r="EBU1548" s="2"/>
      <c r="EBV1548" s="15"/>
      <c r="EBW1548" s="15"/>
      <c r="EBX1548" s="83"/>
      <c r="EBY1548" s="52"/>
      <c r="EBZ1548" s="70"/>
      <c r="ECA1548" s="70"/>
      <c r="ECB1548" s="70"/>
      <c r="ECC1548" s="110"/>
      <c r="ECD1548" s="2"/>
      <c r="ECE1548" s="15"/>
      <c r="ECF1548" s="15"/>
      <c r="ECG1548" s="83"/>
      <c r="ECH1548" s="52"/>
      <c r="ECI1548" s="70"/>
      <c r="ECJ1548" s="70"/>
      <c r="ECK1548" s="70"/>
      <c r="ECL1548" s="110"/>
      <c r="ECM1548" s="2"/>
      <c r="ECN1548" s="15"/>
      <c r="ECO1548" s="15"/>
      <c r="ECP1548" s="83"/>
      <c r="ECQ1548" s="52"/>
      <c r="ECR1548" s="70"/>
      <c r="ECS1548" s="70"/>
      <c r="ECT1548" s="70"/>
      <c r="ECU1548" s="110"/>
      <c r="ECV1548" s="2"/>
      <c r="ECW1548" s="15"/>
      <c r="ECX1548" s="15"/>
      <c r="ECY1548" s="83"/>
      <c r="ECZ1548" s="52"/>
      <c r="EDA1548" s="70"/>
      <c r="EDB1548" s="70"/>
      <c r="EDC1548" s="70"/>
      <c r="EDD1548" s="110"/>
      <c r="EDE1548" s="2"/>
      <c r="EDF1548" s="15"/>
      <c r="EDG1548" s="15"/>
      <c r="EDH1548" s="83"/>
      <c r="EDI1548" s="52"/>
      <c r="EDJ1548" s="70"/>
      <c r="EDK1548" s="70"/>
      <c r="EDL1548" s="70"/>
      <c r="EDM1548" s="110"/>
      <c r="EDN1548" s="2"/>
      <c r="EDO1548" s="15"/>
      <c r="EDP1548" s="15"/>
      <c r="EDQ1548" s="83"/>
      <c r="EDR1548" s="52"/>
      <c r="EDS1548" s="70"/>
      <c r="EDT1548" s="70"/>
      <c r="EDU1548" s="70"/>
      <c r="EDV1548" s="110"/>
      <c r="EDW1548" s="2"/>
      <c r="EDX1548" s="15"/>
      <c r="EDY1548" s="15"/>
      <c r="EDZ1548" s="83"/>
      <c r="EEA1548" s="52"/>
      <c r="EEB1548" s="70"/>
      <c r="EEC1548" s="70"/>
      <c r="EED1548" s="70"/>
      <c r="EEE1548" s="110"/>
      <c r="EEF1548" s="2"/>
      <c r="EEG1548" s="15"/>
      <c r="EEH1548" s="15"/>
      <c r="EEI1548" s="83"/>
      <c r="EEJ1548" s="52"/>
      <c r="EEK1548" s="70"/>
      <c r="EEL1548" s="70"/>
      <c r="EEM1548" s="70"/>
      <c r="EEN1548" s="110"/>
      <c r="EEO1548" s="2"/>
      <c r="EEP1548" s="15"/>
      <c r="EEQ1548" s="15"/>
      <c r="EER1548" s="83"/>
      <c r="EES1548" s="52"/>
      <c r="EET1548" s="70"/>
      <c r="EEU1548" s="70"/>
      <c r="EEV1548" s="70"/>
      <c r="EEW1548" s="110"/>
      <c r="EEX1548" s="2"/>
      <c r="EEY1548" s="15"/>
      <c r="EEZ1548" s="15"/>
      <c r="EFA1548" s="83"/>
      <c r="EFB1548" s="52"/>
      <c r="EFC1548" s="70"/>
      <c r="EFD1548" s="70"/>
      <c r="EFE1548" s="70"/>
      <c r="EFF1548" s="110"/>
      <c r="EFG1548" s="2"/>
      <c r="EFH1548" s="15"/>
      <c r="EFI1548" s="15"/>
      <c r="EFJ1548" s="83"/>
      <c r="EFK1548" s="52"/>
      <c r="EFL1548" s="70"/>
      <c r="EFM1548" s="70"/>
      <c r="EFN1548" s="70"/>
      <c r="EFO1548" s="110"/>
      <c r="EFP1548" s="2"/>
      <c r="EFQ1548" s="15"/>
      <c r="EFR1548" s="15"/>
      <c r="EFS1548" s="83"/>
      <c r="EFT1548" s="52"/>
      <c r="EFU1548" s="70"/>
      <c r="EFV1548" s="70"/>
      <c r="EFW1548" s="70"/>
      <c r="EFX1548" s="110"/>
      <c r="EFY1548" s="2"/>
      <c r="EFZ1548" s="15"/>
      <c r="EGA1548" s="15"/>
      <c r="EGB1548" s="83"/>
      <c r="EGC1548" s="52"/>
      <c r="EGD1548" s="70"/>
      <c r="EGE1548" s="70"/>
      <c r="EGF1548" s="70"/>
      <c r="EGG1548" s="110"/>
      <c r="EGH1548" s="2"/>
      <c r="EGI1548" s="15"/>
      <c r="EGJ1548" s="15"/>
      <c r="EGK1548" s="83"/>
      <c r="EGL1548" s="52"/>
      <c r="EGM1548" s="70"/>
      <c r="EGN1548" s="70"/>
      <c r="EGO1548" s="70"/>
      <c r="EGP1548" s="110"/>
      <c r="EGQ1548" s="2"/>
      <c r="EGR1548" s="15"/>
      <c r="EGS1548" s="15"/>
      <c r="EGT1548" s="83"/>
      <c r="EGU1548" s="52"/>
      <c r="EGV1548" s="70"/>
      <c r="EGW1548" s="70"/>
      <c r="EGX1548" s="70"/>
      <c r="EGY1548" s="110"/>
      <c r="EGZ1548" s="2"/>
      <c r="EHA1548" s="15"/>
      <c r="EHB1548" s="15"/>
      <c r="EHC1548" s="83"/>
      <c r="EHD1548" s="52"/>
      <c r="EHE1548" s="70"/>
      <c r="EHF1548" s="70"/>
      <c r="EHG1548" s="70"/>
      <c r="EHH1548" s="110"/>
      <c r="EHI1548" s="2"/>
      <c r="EHJ1548" s="15"/>
      <c r="EHK1548" s="15"/>
      <c r="EHL1548" s="83"/>
      <c r="EHM1548" s="52"/>
      <c r="EHN1548" s="70"/>
      <c r="EHO1548" s="70"/>
      <c r="EHP1548" s="70"/>
      <c r="EHQ1548" s="110"/>
      <c r="EHR1548" s="2"/>
      <c r="EHS1548" s="15"/>
      <c r="EHT1548" s="15"/>
      <c r="EHU1548" s="83"/>
      <c r="EHV1548" s="52"/>
      <c r="EHW1548" s="70"/>
      <c r="EHX1548" s="70"/>
      <c r="EHY1548" s="70"/>
      <c r="EHZ1548" s="110"/>
      <c r="EIA1548" s="2"/>
      <c r="EIB1548" s="15"/>
      <c r="EIC1548" s="15"/>
      <c r="EID1548" s="83"/>
      <c r="EIE1548" s="52"/>
      <c r="EIF1548" s="70"/>
      <c r="EIG1548" s="70"/>
      <c r="EIH1548" s="70"/>
      <c r="EII1548" s="110"/>
      <c r="EIJ1548" s="2"/>
      <c r="EIK1548" s="15"/>
      <c r="EIL1548" s="15"/>
      <c r="EIM1548" s="83"/>
      <c r="EIN1548" s="52"/>
      <c r="EIO1548" s="70"/>
      <c r="EIP1548" s="70"/>
      <c r="EIQ1548" s="70"/>
      <c r="EIR1548" s="110"/>
      <c r="EIS1548" s="2"/>
      <c r="EIT1548" s="15"/>
      <c r="EIU1548" s="15"/>
      <c r="EIV1548" s="83"/>
      <c r="EIW1548" s="52"/>
      <c r="EIX1548" s="70"/>
      <c r="EIY1548" s="70"/>
      <c r="EIZ1548" s="70"/>
      <c r="EJA1548" s="110"/>
      <c r="EJB1548" s="2"/>
      <c r="EJC1548" s="15"/>
      <c r="EJD1548" s="15"/>
      <c r="EJE1548" s="83"/>
      <c r="EJF1548" s="52"/>
      <c r="EJG1548" s="70"/>
      <c r="EJH1548" s="70"/>
      <c r="EJI1548" s="70"/>
      <c r="EJJ1548" s="110"/>
      <c r="EJK1548" s="2"/>
      <c r="EJL1548" s="15"/>
      <c r="EJM1548" s="15"/>
      <c r="EJN1548" s="83"/>
      <c r="EJO1548" s="52"/>
      <c r="EJP1548" s="70"/>
      <c r="EJQ1548" s="70"/>
      <c r="EJR1548" s="70"/>
      <c r="EJS1548" s="110"/>
      <c r="EJT1548" s="2"/>
      <c r="EJU1548" s="15"/>
      <c r="EJV1548" s="15"/>
      <c r="EJW1548" s="83"/>
      <c r="EJX1548" s="52"/>
      <c r="EJY1548" s="70"/>
      <c r="EJZ1548" s="70"/>
      <c r="EKA1548" s="70"/>
      <c r="EKB1548" s="110"/>
      <c r="EKC1548" s="2"/>
      <c r="EKD1548" s="15"/>
      <c r="EKE1548" s="15"/>
      <c r="EKF1548" s="83"/>
      <c r="EKG1548" s="52"/>
      <c r="EKH1548" s="70"/>
      <c r="EKI1548" s="70"/>
      <c r="EKJ1548" s="70"/>
      <c r="EKK1548" s="110"/>
      <c r="EKL1548" s="2"/>
      <c r="EKM1548" s="15"/>
      <c r="EKN1548" s="15"/>
      <c r="EKO1548" s="83"/>
      <c r="EKP1548" s="52"/>
      <c r="EKQ1548" s="70"/>
      <c r="EKR1548" s="70"/>
      <c r="EKS1548" s="70"/>
      <c r="EKT1548" s="110"/>
      <c r="EKU1548" s="2"/>
      <c r="EKV1548" s="15"/>
      <c r="EKW1548" s="15"/>
      <c r="EKX1548" s="83"/>
      <c r="EKY1548" s="52"/>
      <c r="EKZ1548" s="70"/>
      <c r="ELA1548" s="70"/>
      <c r="ELB1548" s="70"/>
      <c r="ELC1548" s="110"/>
      <c r="ELD1548" s="2"/>
      <c r="ELE1548" s="15"/>
      <c r="ELF1548" s="15"/>
      <c r="ELG1548" s="83"/>
      <c r="ELH1548" s="52"/>
      <c r="ELI1548" s="70"/>
      <c r="ELJ1548" s="70"/>
      <c r="ELK1548" s="70"/>
      <c r="ELL1548" s="110"/>
      <c r="ELM1548" s="2"/>
      <c r="ELN1548" s="15"/>
      <c r="ELO1548" s="15"/>
      <c r="ELP1548" s="83"/>
      <c r="ELQ1548" s="52"/>
      <c r="ELR1548" s="70"/>
      <c r="ELS1548" s="70"/>
      <c r="ELT1548" s="70"/>
      <c r="ELU1548" s="110"/>
      <c r="ELV1548" s="2"/>
      <c r="ELW1548" s="15"/>
      <c r="ELX1548" s="15"/>
      <c r="ELY1548" s="83"/>
      <c r="ELZ1548" s="52"/>
      <c r="EMA1548" s="70"/>
      <c r="EMB1548" s="70"/>
      <c r="EMC1548" s="70"/>
      <c r="EMD1548" s="110"/>
      <c r="EME1548" s="2"/>
      <c r="EMF1548" s="15"/>
      <c r="EMG1548" s="15"/>
      <c r="EMH1548" s="83"/>
      <c r="EMI1548" s="52"/>
      <c r="EMJ1548" s="70"/>
      <c r="EMK1548" s="70"/>
      <c r="EML1548" s="70"/>
      <c r="EMM1548" s="110"/>
      <c r="EMN1548" s="2"/>
      <c r="EMO1548" s="15"/>
      <c r="EMP1548" s="15"/>
      <c r="EMQ1548" s="83"/>
      <c r="EMR1548" s="52"/>
      <c r="EMS1548" s="70"/>
      <c r="EMT1548" s="70"/>
      <c r="EMU1548" s="70"/>
      <c r="EMV1548" s="110"/>
      <c r="EMW1548" s="2"/>
      <c r="EMX1548" s="15"/>
      <c r="EMY1548" s="15"/>
      <c r="EMZ1548" s="83"/>
      <c r="ENA1548" s="52"/>
      <c r="ENB1548" s="70"/>
      <c r="ENC1548" s="70"/>
      <c r="END1548" s="70"/>
      <c r="ENE1548" s="110"/>
      <c r="ENF1548" s="2"/>
      <c r="ENG1548" s="15"/>
      <c r="ENH1548" s="15"/>
      <c r="ENI1548" s="83"/>
      <c r="ENJ1548" s="52"/>
      <c r="ENK1548" s="70"/>
      <c r="ENL1548" s="70"/>
      <c r="ENM1548" s="70"/>
      <c r="ENN1548" s="110"/>
      <c r="ENO1548" s="2"/>
      <c r="ENP1548" s="15"/>
      <c r="ENQ1548" s="15"/>
      <c r="ENR1548" s="83"/>
      <c r="ENS1548" s="52"/>
      <c r="ENT1548" s="70"/>
      <c r="ENU1548" s="70"/>
      <c r="ENV1548" s="70"/>
      <c r="ENW1548" s="110"/>
      <c r="ENX1548" s="2"/>
      <c r="ENY1548" s="15"/>
      <c r="ENZ1548" s="15"/>
      <c r="EOA1548" s="83"/>
      <c r="EOB1548" s="52"/>
      <c r="EOC1548" s="70"/>
      <c r="EOD1548" s="70"/>
      <c r="EOE1548" s="70"/>
      <c r="EOF1548" s="110"/>
      <c r="EOG1548" s="2"/>
      <c r="EOH1548" s="15"/>
      <c r="EOI1548" s="15"/>
      <c r="EOJ1548" s="83"/>
      <c r="EOK1548" s="52"/>
      <c r="EOL1548" s="70"/>
      <c r="EOM1548" s="70"/>
      <c r="EON1548" s="70"/>
      <c r="EOO1548" s="110"/>
      <c r="EOP1548" s="2"/>
      <c r="EOQ1548" s="15"/>
      <c r="EOR1548" s="15"/>
      <c r="EOS1548" s="83"/>
      <c r="EOT1548" s="52"/>
      <c r="EOU1548" s="70"/>
      <c r="EOV1548" s="70"/>
      <c r="EOW1548" s="70"/>
      <c r="EOX1548" s="110"/>
      <c r="EOY1548" s="2"/>
      <c r="EOZ1548" s="15"/>
      <c r="EPA1548" s="15"/>
      <c r="EPB1548" s="83"/>
      <c r="EPC1548" s="52"/>
      <c r="EPD1548" s="70"/>
      <c r="EPE1548" s="70"/>
      <c r="EPF1548" s="70"/>
      <c r="EPG1548" s="110"/>
      <c r="EPH1548" s="2"/>
      <c r="EPI1548" s="15"/>
      <c r="EPJ1548" s="15"/>
      <c r="EPK1548" s="83"/>
      <c r="EPL1548" s="52"/>
      <c r="EPM1548" s="70"/>
      <c r="EPN1548" s="70"/>
      <c r="EPO1548" s="70"/>
      <c r="EPP1548" s="110"/>
      <c r="EPQ1548" s="2"/>
      <c r="EPR1548" s="15"/>
      <c r="EPS1548" s="15"/>
      <c r="EPT1548" s="83"/>
      <c r="EPU1548" s="52"/>
      <c r="EPV1548" s="70"/>
      <c r="EPW1548" s="70"/>
      <c r="EPX1548" s="70"/>
      <c r="EPY1548" s="110"/>
      <c r="EPZ1548" s="2"/>
      <c r="EQA1548" s="15"/>
      <c r="EQB1548" s="15"/>
      <c r="EQC1548" s="83"/>
      <c r="EQD1548" s="52"/>
      <c r="EQE1548" s="70"/>
      <c r="EQF1548" s="70"/>
      <c r="EQG1548" s="70"/>
      <c r="EQH1548" s="110"/>
      <c r="EQI1548" s="2"/>
      <c r="EQJ1548" s="15"/>
      <c r="EQK1548" s="15"/>
      <c r="EQL1548" s="83"/>
      <c r="EQM1548" s="52"/>
      <c r="EQN1548" s="70"/>
      <c r="EQO1548" s="70"/>
      <c r="EQP1548" s="70"/>
      <c r="EQQ1548" s="110"/>
      <c r="EQR1548" s="2"/>
      <c r="EQS1548" s="15"/>
      <c r="EQT1548" s="15"/>
      <c r="EQU1548" s="83"/>
      <c r="EQV1548" s="52"/>
      <c r="EQW1548" s="70"/>
      <c r="EQX1548" s="70"/>
      <c r="EQY1548" s="70"/>
      <c r="EQZ1548" s="110"/>
      <c r="ERA1548" s="2"/>
      <c r="ERB1548" s="15"/>
      <c r="ERC1548" s="15"/>
      <c r="ERD1548" s="83"/>
      <c r="ERE1548" s="52"/>
      <c r="ERF1548" s="70"/>
      <c r="ERG1548" s="70"/>
      <c r="ERH1548" s="70"/>
      <c r="ERI1548" s="110"/>
      <c r="ERJ1548" s="2"/>
      <c r="ERK1548" s="15"/>
      <c r="ERL1548" s="15"/>
      <c r="ERM1548" s="83"/>
      <c r="ERN1548" s="52"/>
      <c r="ERO1548" s="70"/>
      <c r="ERP1548" s="70"/>
      <c r="ERQ1548" s="70"/>
      <c r="ERR1548" s="110"/>
      <c r="ERS1548" s="2"/>
      <c r="ERT1548" s="15"/>
      <c r="ERU1548" s="15"/>
      <c r="ERV1548" s="83"/>
      <c r="ERW1548" s="52"/>
      <c r="ERX1548" s="70"/>
      <c r="ERY1548" s="70"/>
      <c r="ERZ1548" s="70"/>
      <c r="ESA1548" s="110"/>
      <c r="ESB1548" s="2"/>
      <c r="ESC1548" s="15"/>
      <c r="ESD1548" s="15"/>
      <c r="ESE1548" s="83"/>
      <c r="ESF1548" s="52"/>
      <c r="ESG1548" s="70"/>
      <c r="ESH1548" s="70"/>
      <c r="ESI1548" s="70"/>
      <c r="ESJ1548" s="110"/>
      <c r="ESK1548" s="2"/>
      <c r="ESL1548" s="15"/>
      <c r="ESM1548" s="15"/>
      <c r="ESN1548" s="83"/>
      <c r="ESO1548" s="52"/>
      <c r="ESP1548" s="70"/>
      <c r="ESQ1548" s="70"/>
      <c r="ESR1548" s="70"/>
      <c r="ESS1548" s="110"/>
      <c r="EST1548" s="2"/>
      <c r="ESU1548" s="15"/>
      <c r="ESV1548" s="15"/>
      <c r="ESW1548" s="83"/>
      <c r="ESX1548" s="52"/>
      <c r="ESY1548" s="70"/>
      <c r="ESZ1548" s="70"/>
      <c r="ETA1548" s="70"/>
      <c r="ETB1548" s="110"/>
      <c r="ETC1548" s="2"/>
      <c r="ETD1548" s="15"/>
      <c r="ETE1548" s="15"/>
      <c r="ETF1548" s="83"/>
      <c r="ETG1548" s="52"/>
      <c r="ETH1548" s="70"/>
      <c r="ETI1548" s="70"/>
      <c r="ETJ1548" s="70"/>
      <c r="ETK1548" s="110"/>
      <c r="ETL1548" s="2"/>
      <c r="ETM1548" s="15"/>
      <c r="ETN1548" s="15"/>
      <c r="ETO1548" s="83"/>
      <c r="ETP1548" s="52"/>
      <c r="ETQ1548" s="70"/>
      <c r="ETR1548" s="70"/>
      <c r="ETS1548" s="70"/>
      <c r="ETT1548" s="110"/>
      <c r="ETU1548" s="2"/>
      <c r="ETV1548" s="15"/>
      <c r="ETW1548" s="15"/>
      <c r="ETX1548" s="83"/>
      <c r="ETY1548" s="52"/>
      <c r="ETZ1548" s="70"/>
      <c r="EUA1548" s="70"/>
      <c r="EUB1548" s="70"/>
      <c r="EUC1548" s="110"/>
      <c r="EUD1548" s="2"/>
      <c r="EUE1548" s="15"/>
      <c r="EUF1548" s="15"/>
      <c r="EUG1548" s="83"/>
      <c r="EUH1548" s="52"/>
      <c r="EUI1548" s="70"/>
      <c r="EUJ1548" s="70"/>
      <c r="EUK1548" s="70"/>
      <c r="EUL1548" s="110"/>
      <c r="EUM1548" s="2"/>
      <c r="EUN1548" s="15"/>
      <c r="EUO1548" s="15"/>
      <c r="EUP1548" s="83"/>
      <c r="EUQ1548" s="52"/>
      <c r="EUR1548" s="70"/>
      <c r="EUS1548" s="70"/>
      <c r="EUT1548" s="70"/>
      <c r="EUU1548" s="110"/>
      <c r="EUV1548" s="2"/>
      <c r="EUW1548" s="15"/>
      <c r="EUX1548" s="15"/>
      <c r="EUY1548" s="83"/>
      <c r="EUZ1548" s="52"/>
      <c r="EVA1548" s="70"/>
      <c r="EVB1548" s="70"/>
      <c r="EVC1548" s="70"/>
      <c r="EVD1548" s="110"/>
      <c r="EVE1548" s="2"/>
      <c r="EVF1548" s="15"/>
      <c r="EVG1548" s="15"/>
      <c r="EVH1548" s="83"/>
      <c r="EVI1548" s="52"/>
      <c r="EVJ1548" s="70"/>
      <c r="EVK1548" s="70"/>
      <c r="EVL1548" s="70"/>
      <c r="EVM1548" s="110"/>
      <c r="EVN1548" s="2"/>
      <c r="EVO1548" s="15"/>
      <c r="EVP1548" s="15"/>
      <c r="EVQ1548" s="83"/>
      <c r="EVR1548" s="52"/>
      <c r="EVS1548" s="70"/>
      <c r="EVT1548" s="70"/>
      <c r="EVU1548" s="70"/>
      <c r="EVV1548" s="110"/>
      <c r="EVW1548" s="2"/>
      <c r="EVX1548" s="15"/>
      <c r="EVY1548" s="15"/>
      <c r="EVZ1548" s="83"/>
      <c r="EWA1548" s="52"/>
      <c r="EWB1548" s="70"/>
      <c r="EWC1548" s="70"/>
      <c r="EWD1548" s="70"/>
      <c r="EWE1548" s="110"/>
      <c r="EWF1548" s="2"/>
      <c r="EWG1548" s="15"/>
      <c r="EWH1548" s="15"/>
      <c r="EWI1548" s="83"/>
      <c r="EWJ1548" s="52"/>
      <c r="EWK1548" s="70"/>
      <c r="EWL1548" s="70"/>
      <c r="EWM1548" s="70"/>
      <c r="EWN1548" s="110"/>
      <c r="EWO1548" s="2"/>
      <c r="EWP1548" s="15"/>
      <c r="EWQ1548" s="15"/>
      <c r="EWR1548" s="83"/>
      <c r="EWS1548" s="52"/>
      <c r="EWT1548" s="70"/>
      <c r="EWU1548" s="70"/>
      <c r="EWV1548" s="70"/>
      <c r="EWW1548" s="110"/>
      <c r="EWX1548" s="2"/>
      <c r="EWY1548" s="15"/>
      <c r="EWZ1548" s="15"/>
      <c r="EXA1548" s="83"/>
      <c r="EXB1548" s="52"/>
      <c r="EXC1548" s="70"/>
      <c r="EXD1548" s="70"/>
      <c r="EXE1548" s="70"/>
      <c r="EXF1548" s="110"/>
      <c r="EXG1548" s="2"/>
      <c r="EXH1548" s="15"/>
      <c r="EXI1548" s="15"/>
      <c r="EXJ1548" s="83"/>
      <c r="EXK1548" s="52"/>
      <c r="EXL1548" s="70"/>
      <c r="EXM1548" s="70"/>
      <c r="EXN1548" s="70"/>
      <c r="EXO1548" s="110"/>
      <c r="EXP1548" s="2"/>
      <c r="EXQ1548" s="15"/>
      <c r="EXR1548" s="15"/>
      <c r="EXS1548" s="83"/>
      <c r="EXT1548" s="52"/>
      <c r="EXU1548" s="70"/>
      <c r="EXV1548" s="70"/>
      <c r="EXW1548" s="70"/>
      <c r="EXX1548" s="110"/>
      <c r="EXY1548" s="2"/>
      <c r="EXZ1548" s="15"/>
      <c r="EYA1548" s="15"/>
      <c r="EYB1548" s="83"/>
      <c r="EYC1548" s="52"/>
      <c r="EYD1548" s="70"/>
      <c r="EYE1548" s="70"/>
      <c r="EYF1548" s="70"/>
      <c r="EYG1548" s="110"/>
      <c r="EYH1548" s="2"/>
      <c r="EYI1548" s="15"/>
      <c r="EYJ1548" s="15"/>
      <c r="EYK1548" s="83"/>
      <c r="EYL1548" s="52"/>
      <c r="EYM1548" s="70"/>
      <c r="EYN1548" s="70"/>
      <c r="EYO1548" s="70"/>
      <c r="EYP1548" s="110"/>
      <c r="EYQ1548" s="2"/>
      <c r="EYR1548" s="15"/>
      <c r="EYS1548" s="15"/>
      <c r="EYT1548" s="83"/>
      <c r="EYU1548" s="52"/>
      <c r="EYV1548" s="70"/>
      <c r="EYW1548" s="70"/>
      <c r="EYX1548" s="70"/>
      <c r="EYY1548" s="110"/>
      <c r="EYZ1548" s="2"/>
      <c r="EZA1548" s="15"/>
      <c r="EZB1548" s="15"/>
      <c r="EZC1548" s="83"/>
      <c r="EZD1548" s="52"/>
      <c r="EZE1548" s="70"/>
      <c r="EZF1548" s="70"/>
      <c r="EZG1548" s="70"/>
      <c r="EZH1548" s="110"/>
      <c r="EZI1548" s="2"/>
      <c r="EZJ1548" s="15"/>
      <c r="EZK1548" s="15"/>
      <c r="EZL1548" s="83"/>
      <c r="EZM1548" s="52"/>
      <c r="EZN1548" s="70"/>
      <c r="EZO1548" s="70"/>
      <c r="EZP1548" s="70"/>
      <c r="EZQ1548" s="110"/>
      <c r="EZR1548" s="2"/>
      <c r="EZS1548" s="15"/>
      <c r="EZT1548" s="15"/>
      <c r="EZU1548" s="83"/>
      <c r="EZV1548" s="52"/>
      <c r="EZW1548" s="70"/>
      <c r="EZX1548" s="70"/>
      <c r="EZY1548" s="70"/>
      <c r="EZZ1548" s="110"/>
      <c r="FAA1548" s="2"/>
      <c r="FAB1548" s="15"/>
      <c r="FAC1548" s="15"/>
      <c r="FAD1548" s="83"/>
      <c r="FAE1548" s="52"/>
      <c r="FAF1548" s="70"/>
      <c r="FAG1548" s="70"/>
      <c r="FAH1548" s="70"/>
      <c r="FAI1548" s="110"/>
      <c r="FAJ1548" s="2"/>
      <c r="FAK1548" s="15"/>
      <c r="FAL1548" s="15"/>
      <c r="FAM1548" s="83"/>
      <c r="FAN1548" s="52"/>
      <c r="FAO1548" s="70"/>
      <c r="FAP1548" s="70"/>
      <c r="FAQ1548" s="70"/>
      <c r="FAR1548" s="110"/>
      <c r="FAS1548" s="2"/>
      <c r="FAT1548" s="15"/>
      <c r="FAU1548" s="15"/>
      <c r="FAV1548" s="83"/>
      <c r="FAW1548" s="52"/>
      <c r="FAX1548" s="70"/>
      <c r="FAY1548" s="70"/>
      <c r="FAZ1548" s="70"/>
      <c r="FBA1548" s="110"/>
      <c r="FBB1548" s="2"/>
      <c r="FBC1548" s="15"/>
      <c r="FBD1548" s="15"/>
      <c r="FBE1548" s="83"/>
      <c r="FBF1548" s="52"/>
      <c r="FBG1548" s="70"/>
      <c r="FBH1548" s="70"/>
      <c r="FBI1548" s="70"/>
      <c r="FBJ1548" s="110"/>
      <c r="FBK1548" s="2"/>
      <c r="FBL1548" s="15"/>
      <c r="FBM1548" s="15"/>
      <c r="FBN1548" s="83"/>
      <c r="FBO1548" s="52"/>
      <c r="FBP1548" s="70"/>
      <c r="FBQ1548" s="70"/>
      <c r="FBR1548" s="70"/>
      <c r="FBS1548" s="110"/>
      <c r="FBT1548" s="2"/>
      <c r="FBU1548" s="15"/>
      <c r="FBV1548" s="15"/>
      <c r="FBW1548" s="83"/>
      <c r="FBX1548" s="52"/>
      <c r="FBY1548" s="70"/>
      <c r="FBZ1548" s="70"/>
      <c r="FCA1548" s="70"/>
      <c r="FCB1548" s="110"/>
      <c r="FCC1548" s="2"/>
      <c r="FCD1548" s="15"/>
      <c r="FCE1548" s="15"/>
      <c r="FCF1548" s="83"/>
      <c r="FCG1548" s="52"/>
      <c r="FCH1548" s="70"/>
      <c r="FCI1548" s="70"/>
      <c r="FCJ1548" s="70"/>
      <c r="FCK1548" s="110"/>
      <c r="FCL1548" s="2"/>
      <c r="FCM1548" s="15"/>
      <c r="FCN1548" s="15"/>
      <c r="FCO1548" s="83"/>
      <c r="FCP1548" s="52"/>
      <c r="FCQ1548" s="70"/>
      <c r="FCR1548" s="70"/>
      <c r="FCS1548" s="70"/>
      <c r="FCT1548" s="110"/>
      <c r="FCU1548" s="2"/>
      <c r="FCV1548" s="15"/>
      <c r="FCW1548" s="15"/>
      <c r="FCX1548" s="83"/>
      <c r="FCY1548" s="52"/>
      <c r="FCZ1548" s="70"/>
      <c r="FDA1548" s="70"/>
      <c r="FDB1548" s="70"/>
      <c r="FDC1548" s="110"/>
      <c r="FDD1548" s="2"/>
      <c r="FDE1548" s="15"/>
      <c r="FDF1548" s="15"/>
      <c r="FDG1548" s="83"/>
      <c r="FDH1548" s="52"/>
      <c r="FDI1548" s="70"/>
      <c r="FDJ1548" s="70"/>
      <c r="FDK1548" s="70"/>
      <c r="FDL1548" s="110"/>
      <c r="FDM1548" s="2"/>
      <c r="FDN1548" s="15"/>
      <c r="FDO1548" s="15"/>
      <c r="FDP1548" s="83"/>
      <c r="FDQ1548" s="52"/>
      <c r="FDR1548" s="70"/>
      <c r="FDS1548" s="70"/>
      <c r="FDT1548" s="70"/>
      <c r="FDU1548" s="110"/>
      <c r="FDV1548" s="2"/>
      <c r="FDW1548" s="15"/>
      <c r="FDX1548" s="15"/>
      <c r="FDY1548" s="83"/>
      <c r="FDZ1548" s="52"/>
      <c r="FEA1548" s="70"/>
      <c r="FEB1548" s="70"/>
      <c r="FEC1548" s="70"/>
      <c r="FED1548" s="110"/>
      <c r="FEE1548" s="2"/>
      <c r="FEF1548" s="15"/>
      <c r="FEG1548" s="15"/>
      <c r="FEH1548" s="83"/>
      <c r="FEI1548" s="52"/>
      <c r="FEJ1548" s="70"/>
      <c r="FEK1548" s="70"/>
      <c r="FEL1548" s="70"/>
      <c r="FEM1548" s="110"/>
      <c r="FEN1548" s="2"/>
      <c r="FEO1548" s="15"/>
      <c r="FEP1548" s="15"/>
      <c r="FEQ1548" s="83"/>
      <c r="FER1548" s="52"/>
      <c r="FES1548" s="70"/>
      <c r="FET1548" s="70"/>
      <c r="FEU1548" s="70"/>
      <c r="FEV1548" s="110"/>
      <c r="FEW1548" s="2"/>
      <c r="FEX1548" s="15"/>
      <c r="FEY1548" s="15"/>
      <c r="FEZ1548" s="83"/>
      <c r="FFA1548" s="52"/>
      <c r="FFB1548" s="70"/>
      <c r="FFC1548" s="70"/>
      <c r="FFD1548" s="70"/>
      <c r="FFE1548" s="110"/>
      <c r="FFF1548" s="2"/>
      <c r="FFG1548" s="15"/>
      <c r="FFH1548" s="15"/>
      <c r="FFI1548" s="83"/>
      <c r="FFJ1548" s="52"/>
      <c r="FFK1548" s="70"/>
      <c r="FFL1548" s="70"/>
      <c r="FFM1548" s="70"/>
      <c r="FFN1548" s="110"/>
      <c r="FFO1548" s="2"/>
      <c r="FFP1548" s="15"/>
      <c r="FFQ1548" s="15"/>
      <c r="FFR1548" s="83"/>
      <c r="FFS1548" s="52"/>
      <c r="FFT1548" s="70"/>
      <c r="FFU1548" s="70"/>
      <c r="FFV1548" s="70"/>
      <c r="FFW1548" s="110"/>
      <c r="FFX1548" s="2"/>
      <c r="FFY1548" s="15"/>
      <c r="FFZ1548" s="15"/>
      <c r="FGA1548" s="83"/>
      <c r="FGB1548" s="52"/>
      <c r="FGC1548" s="70"/>
      <c r="FGD1548" s="70"/>
      <c r="FGE1548" s="70"/>
      <c r="FGF1548" s="110"/>
      <c r="FGG1548" s="2"/>
      <c r="FGH1548" s="15"/>
      <c r="FGI1548" s="15"/>
      <c r="FGJ1548" s="83"/>
      <c r="FGK1548" s="52"/>
      <c r="FGL1548" s="70"/>
      <c r="FGM1548" s="70"/>
      <c r="FGN1548" s="70"/>
      <c r="FGO1548" s="110"/>
      <c r="FGP1548" s="2"/>
      <c r="FGQ1548" s="15"/>
      <c r="FGR1548" s="15"/>
      <c r="FGS1548" s="83"/>
      <c r="FGT1548" s="52"/>
      <c r="FGU1548" s="70"/>
      <c r="FGV1548" s="70"/>
      <c r="FGW1548" s="70"/>
      <c r="FGX1548" s="110"/>
      <c r="FGY1548" s="2"/>
      <c r="FGZ1548" s="15"/>
      <c r="FHA1548" s="15"/>
      <c r="FHB1548" s="83"/>
      <c r="FHC1548" s="52"/>
      <c r="FHD1548" s="70"/>
      <c r="FHE1548" s="70"/>
      <c r="FHF1548" s="70"/>
      <c r="FHG1548" s="110"/>
      <c r="FHH1548" s="2"/>
      <c r="FHI1548" s="15"/>
      <c r="FHJ1548" s="15"/>
      <c r="FHK1548" s="83"/>
      <c r="FHL1548" s="52"/>
      <c r="FHM1548" s="70"/>
      <c r="FHN1548" s="70"/>
      <c r="FHO1548" s="70"/>
      <c r="FHP1548" s="110"/>
      <c r="FHQ1548" s="2"/>
      <c r="FHR1548" s="15"/>
      <c r="FHS1548" s="15"/>
      <c r="FHT1548" s="83"/>
      <c r="FHU1548" s="52"/>
      <c r="FHV1548" s="70"/>
      <c r="FHW1548" s="70"/>
      <c r="FHX1548" s="70"/>
      <c r="FHY1548" s="110"/>
      <c r="FHZ1548" s="2"/>
      <c r="FIA1548" s="15"/>
      <c r="FIB1548" s="15"/>
      <c r="FIC1548" s="83"/>
      <c r="FID1548" s="52"/>
      <c r="FIE1548" s="70"/>
      <c r="FIF1548" s="70"/>
      <c r="FIG1548" s="70"/>
      <c r="FIH1548" s="110"/>
      <c r="FII1548" s="2"/>
      <c r="FIJ1548" s="15"/>
      <c r="FIK1548" s="15"/>
      <c r="FIL1548" s="83"/>
      <c r="FIM1548" s="52"/>
      <c r="FIN1548" s="70"/>
      <c r="FIO1548" s="70"/>
      <c r="FIP1548" s="70"/>
      <c r="FIQ1548" s="110"/>
      <c r="FIR1548" s="2"/>
      <c r="FIS1548" s="15"/>
      <c r="FIT1548" s="15"/>
      <c r="FIU1548" s="83"/>
      <c r="FIV1548" s="52"/>
      <c r="FIW1548" s="70"/>
      <c r="FIX1548" s="70"/>
      <c r="FIY1548" s="70"/>
      <c r="FIZ1548" s="110"/>
      <c r="FJA1548" s="2"/>
      <c r="FJB1548" s="15"/>
      <c r="FJC1548" s="15"/>
      <c r="FJD1548" s="83"/>
      <c r="FJE1548" s="52"/>
      <c r="FJF1548" s="70"/>
      <c r="FJG1548" s="70"/>
      <c r="FJH1548" s="70"/>
      <c r="FJI1548" s="110"/>
      <c r="FJJ1548" s="2"/>
      <c r="FJK1548" s="15"/>
      <c r="FJL1548" s="15"/>
      <c r="FJM1548" s="83"/>
      <c r="FJN1548" s="52"/>
      <c r="FJO1548" s="70"/>
      <c r="FJP1548" s="70"/>
      <c r="FJQ1548" s="70"/>
      <c r="FJR1548" s="110"/>
      <c r="FJS1548" s="2"/>
      <c r="FJT1548" s="15"/>
      <c r="FJU1548" s="15"/>
      <c r="FJV1548" s="83"/>
      <c r="FJW1548" s="52"/>
      <c r="FJX1548" s="70"/>
      <c r="FJY1548" s="70"/>
      <c r="FJZ1548" s="70"/>
      <c r="FKA1548" s="110"/>
      <c r="FKB1548" s="2"/>
      <c r="FKC1548" s="15"/>
      <c r="FKD1548" s="15"/>
      <c r="FKE1548" s="83"/>
      <c r="FKF1548" s="52"/>
      <c r="FKG1548" s="70"/>
      <c r="FKH1548" s="70"/>
      <c r="FKI1548" s="70"/>
      <c r="FKJ1548" s="110"/>
      <c r="FKK1548" s="2"/>
      <c r="FKL1548" s="15"/>
      <c r="FKM1548" s="15"/>
      <c r="FKN1548" s="83"/>
      <c r="FKO1548" s="52"/>
      <c r="FKP1548" s="70"/>
      <c r="FKQ1548" s="70"/>
      <c r="FKR1548" s="70"/>
      <c r="FKS1548" s="110"/>
      <c r="FKT1548" s="2"/>
      <c r="FKU1548" s="15"/>
      <c r="FKV1548" s="15"/>
      <c r="FKW1548" s="83"/>
      <c r="FKX1548" s="52"/>
      <c r="FKY1548" s="70"/>
      <c r="FKZ1548" s="70"/>
      <c r="FLA1548" s="70"/>
      <c r="FLB1548" s="110"/>
      <c r="FLC1548" s="2"/>
      <c r="FLD1548" s="15"/>
      <c r="FLE1548" s="15"/>
      <c r="FLF1548" s="83"/>
      <c r="FLG1548" s="52"/>
      <c r="FLH1548" s="70"/>
      <c r="FLI1548" s="70"/>
      <c r="FLJ1548" s="70"/>
      <c r="FLK1548" s="110"/>
      <c r="FLL1548" s="2"/>
      <c r="FLM1548" s="15"/>
      <c r="FLN1548" s="15"/>
      <c r="FLO1548" s="83"/>
      <c r="FLP1548" s="52"/>
      <c r="FLQ1548" s="70"/>
      <c r="FLR1548" s="70"/>
      <c r="FLS1548" s="70"/>
      <c r="FLT1548" s="110"/>
      <c r="FLU1548" s="2"/>
      <c r="FLV1548" s="15"/>
      <c r="FLW1548" s="15"/>
      <c r="FLX1548" s="83"/>
      <c r="FLY1548" s="52"/>
      <c r="FLZ1548" s="70"/>
      <c r="FMA1548" s="70"/>
      <c r="FMB1548" s="70"/>
      <c r="FMC1548" s="110"/>
      <c r="FMD1548" s="2"/>
      <c r="FME1548" s="15"/>
      <c r="FMF1548" s="15"/>
      <c r="FMG1548" s="83"/>
      <c r="FMH1548" s="52"/>
      <c r="FMI1548" s="70"/>
      <c r="FMJ1548" s="70"/>
      <c r="FMK1548" s="70"/>
      <c r="FML1548" s="110"/>
      <c r="FMM1548" s="2"/>
      <c r="FMN1548" s="15"/>
      <c r="FMO1548" s="15"/>
      <c r="FMP1548" s="83"/>
      <c r="FMQ1548" s="52"/>
      <c r="FMR1548" s="70"/>
      <c r="FMS1548" s="70"/>
      <c r="FMT1548" s="70"/>
      <c r="FMU1548" s="110"/>
      <c r="FMV1548" s="2"/>
      <c r="FMW1548" s="15"/>
      <c r="FMX1548" s="15"/>
      <c r="FMY1548" s="83"/>
      <c r="FMZ1548" s="52"/>
      <c r="FNA1548" s="70"/>
      <c r="FNB1548" s="70"/>
      <c r="FNC1548" s="70"/>
      <c r="FND1548" s="110"/>
      <c r="FNE1548" s="2"/>
      <c r="FNF1548" s="15"/>
      <c r="FNG1548" s="15"/>
      <c r="FNH1548" s="83"/>
      <c r="FNI1548" s="52"/>
      <c r="FNJ1548" s="70"/>
      <c r="FNK1548" s="70"/>
      <c r="FNL1548" s="70"/>
      <c r="FNM1548" s="110"/>
      <c r="FNN1548" s="2"/>
      <c r="FNO1548" s="15"/>
      <c r="FNP1548" s="15"/>
      <c r="FNQ1548" s="83"/>
      <c r="FNR1548" s="52"/>
      <c r="FNS1548" s="70"/>
      <c r="FNT1548" s="70"/>
      <c r="FNU1548" s="70"/>
      <c r="FNV1548" s="110"/>
      <c r="FNW1548" s="2"/>
      <c r="FNX1548" s="15"/>
      <c r="FNY1548" s="15"/>
      <c r="FNZ1548" s="83"/>
      <c r="FOA1548" s="52"/>
      <c r="FOB1548" s="70"/>
      <c r="FOC1548" s="70"/>
      <c r="FOD1548" s="70"/>
      <c r="FOE1548" s="110"/>
      <c r="FOF1548" s="2"/>
      <c r="FOG1548" s="15"/>
      <c r="FOH1548" s="15"/>
      <c r="FOI1548" s="83"/>
      <c r="FOJ1548" s="52"/>
      <c r="FOK1548" s="70"/>
      <c r="FOL1548" s="70"/>
      <c r="FOM1548" s="70"/>
      <c r="FON1548" s="110"/>
      <c r="FOO1548" s="2"/>
      <c r="FOP1548" s="15"/>
      <c r="FOQ1548" s="15"/>
      <c r="FOR1548" s="83"/>
      <c r="FOS1548" s="52"/>
      <c r="FOT1548" s="70"/>
      <c r="FOU1548" s="70"/>
      <c r="FOV1548" s="70"/>
      <c r="FOW1548" s="110"/>
      <c r="FOX1548" s="2"/>
      <c r="FOY1548" s="15"/>
      <c r="FOZ1548" s="15"/>
      <c r="FPA1548" s="83"/>
      <c r="FPB1548" s="52"/>
      <c r="FPC1548" s="70"/>
      <c r="FPD1548" s="70"/>
      <c r="FPE1548" s="70"/>
      <c r="FPF1548" s="110"/>
      <c r="FPG1548" s="2"/>
      <c r="FPH1548" s="15"/>
      <c r="FPI1548" s="15"/>
      <c r="FPJ1548" s="83"/>
      <c r="FPK1548" s="52"/>
      <c r="FPL1548" s="70"/>
      <c r="FPM1548" s="70"/>
      <c r="FPN1548" s="70"/>
      <c r="FPO1548" s="110"/>
      <c r="FPP1548" s="2"/>
      <c r="FPQ1548" s="15"/>
      <c r="FPR1548" s="15"/>
      <c r="FPS1548" s="83"/>
      <c r="FPT1548" s="52"/>
      <c r="FPU1548" s="70"/>
      <c r="FPV1548" s="70"/>
      <c r="FPW1548" s="70"/>
      <c r="FPX1548" s="110"/>
      <c r="FPY1548" s="2"/>
      <c r="FPZ1548" s="15"/>
      <c r="FQA1548" s="15"/>
      <c r="FQB1548" s="83"/>
      <c r="FQC1548" s="52"/>
      <c r="FQD1548" s="70"/>
      <c r="FQE1548" s="70"/>
      <c r="FQF1548" s="70"/>
      <c r="FQG1548" s="110"/>
      <c r="FQH1548" s="2"/>
      <c r="FQI1548" s="15"/>
      <c r="FQJ1548" s="15"/>
      <c r="FQK1548" s="83"/>
      <c r="FQL1548" s="52"/>
      <c r="FQM1548" s="70"/>
      <c r="FQN1548" s="70"/>
      <c r="FQO1548" s="70"/>
      <c r="FQP1548" s="110"/>
      <c r="FQQ1548" s="2"/>
      <c r="FQR1548" s="15"/>
      <c r="FQS1548" s="15"/>
      <c r="FQT1548" s="83"/>
      <c r="FQU1548" s="52"/>
      <c r="FQV1548" s="70"/>
      <c r="FQW1548" s="70"/>
      <c r="FQX1548" s="70"/>
      <c r="FQY1548" s="110"/>
      <c r="FQZ1548" s="2"/>
      <c r="FRA1548" s="15"/>
      <c r="FRB1548" s="15"/>
      <c r="FRC1548" s="83"/>
      <c r="FRD1548" s="52"/>
      <c r="FRE1548" s="70"/>
      <c r="FRF1548" s="70"/>
      <c r="FRG1548" s="70"/>
      <c r="FRH1548" s="110"/>
      <c r="FRI1548" s="2"/>
      <c r="FRJ1548" s="15"/>
      <c r="FRK1548" s="15"/>
      <c r="FRL1548" s="83"/>
      <c r="FRM1548" s="52"/>
      <c r="FRN1548" s="70"/>
      <c r="FRO1548" s="70"/>
      <c r="FRP1548" s="70"/>
      <c r="FRQ1548" s="110"/>
      <c r="FRR1548" s="2"/>
      <c r="FRS1548" s="15"/>
      <c r="FRT1548" s="15"/>
      <c r="FRU1548" s="83"/>
      <c r="FRV1548" s="52"/>
      <c r="FRW1548" s="70"/>
      <c r="FRX1548" s="70"/>
      <c r="FRY1548" s="70"/>
      <c r="FRZ1548" s="110"/>
      <c r="FSA1548" s="2"/>
      <c r="FSB1548" s="15"/>
      <c r="FSC1548" s="15"/>
      <c r="FSD1548" s="83"/>
      <c r="FSE1548" s="52"/>
      <c r="FSF1548" s="70"/>
      <c r="FSG1548" s="70"/>
      <c r="FSH1548" s="70"/>
      <c r="FSI1548" s="110"/>
      <c r="FSJ1548" s="2"/>
      <c r="FSK1548" s="15"/>
      <c r="FSL1548" s="15"/>
      <c r="FSM1548" s="83"/>
      <c r="FSN1548" s="52"/>
      <c r="FSO1548" s="70"/>
      <c r="FSP1548" s="70"/>
      <c r="FSQ1548" s="70"/>
      <c r="FSR1548" s="110"/>
      <c r="FSS1548" s="2"/>
      <c r="FST1548" s="15"/>
      <c r="FSU1548" s="15"/>
      <c r="FSV1548" s="83"/>
      <c r="FSW1548" s="52"/>
      <c r="FSX1548" s="70"/>
      <c r="FSY1548" s="70"/>
      <c r="FSZ1548" s="70"/>
      <c r="FTA1548" s="110"/>
      <c r="FTB1548" s="2"/>
      <c r="FTC1548" s="15"/>
      <c r="FTD1548" s="15"/>
      <c r="FTE1548" s="83"/>
      <c r="FTF1548" s="52"/>
      <c r="FTG1548" s="70"/>
      <c r="FTH1548" s="70"/>
      <c r="FTI1548" s="70"/>
      <c r="FTJ1548" s="110"/>
      <c r="FTK1548" s="2"/>
      <c r="FTL1548" s="15"/>
      <c r="FTM1548" s="15"/>
      <c r="FTN1548" s="83"/>
      <c r="FTO1548" s="52"/>
      <c r="FTP1548" s="70"/>
      <c r="FTQ1548" s="70"/>
      <c r="FTR1548" s="70"/>
      <c r="FTS1548" s="110"/>
      <c r="FTT1548" s="2"/>
      <c r="FTU1548" s="15"/>
      <c r="FTV1548" s="15"/>
      <c r="FTW1548" s="83"/>
      <c r="FTX1548" s="52"/>
      <c r="FTY1548" s="70"/>
      <c r="FTZ1548" s="70"/>
      <c r="FUA1548" s="70"/>
      <c r="FUB1548" s="110"/>
      <c r="FUC1548" s="2"/>
      <c r="FUD1548" s="15"/>
      <c r="FUE1548" s="15"/>
      <c r="FUF1548" s="83"/>
      <c r="FUG1548" s="52"/>
      <c r="FUH1548" s="70"/>
      <c r="FUI1548" s="70"/>
      <c r="FUJ1548" s="70"/>
      <c r="FUK1548" s="110"/>
      <c r="FUL1548" s="2"/>
      <c r="FUM1548" s="15"/>
      <c r="FUN1548" s="15"/>
      <c r="FUO1548" s="83"/>
      <c r="FUP1548" s="52"/>
      <c r="FUQ1548" s="70"/>
      <c r="FUR1548" s="70"/>
      <c r="FUS1548" s="70"/>
      <c r="FUT1548" s="110"/>
      <c r="FUU1548" s="2"/>
      <c r="FUV1548" s="15"/>
      <c r="FUW1548" s="15"/>
      <c r="FUX1548" s="83"/>
      <c r="FUY1548" s="52"/>
      <c r="FUZ1548" s="70"/>
      <c r="FVA1548" s="70"/>
      <c r="FVB1548" s="70"/>
      <c r="FVC1548" s="110"/>
      <c r="FVD1548" s="2"/>
      <c r="FVE1548" s="15"/>
      <c r="FVF1548" s="15"/>
      <c r="FVG1548" s="83"/>
      <c r="FVH1548" s="52"/>
      <c r="FVI1548" s="70"/>
      <c r="FVJ1548" s="70"/>
      <c r="FVK1548" s="70"/>
      <c r="FVL1548" s="110"/>
      <c r="FVM1548" s="2"/>
      <c r="FVN1548" s="15"/>
      <c r="FVO1548" s="15"/>
      <c r="FVP1548" s="83"/>
      <c r="FVQ1548" s="52"/>
      <c r="FVR1548" s="70"/>
      <c r="FVS1548" s="70"/>
      <c r="FVT1548" s="70"/>
      <c r="FVU1548" s="110"/>
      <c r="FVV1548" s="2"/>
      <c r="FVW1548" s="15"/>
      <c r="FVX1548" s="15"/>
      <c r="FVY1548" s="83"/>
      <c r="FVZ1548" s="52"/>
      <c r="FWA1548" s="70"/>
      <c r="FWB1548" s="70"/>
      <c r="FWC1548" s="70"/>
      <c r="FWD1548" s="110"/>
      <c r="FWE1548" s="2"/>
      <c r="FWF1548" s="15"/>
      <c r="FWG1548" s="15"/>
      <c r="FWH1548" s="83"/>
      <c r="FWI1548" s="52"/>
      <c r="FWJ1548" s="70"/>
      <c r="FWK1548" s="70"/>
      <c r="FWL1548" s="70"/>
      <c r="FWM1548" s="110"/>
      <c r="FWN1548" s="2"/>
      <c r="FWO1548" s="15"/>
      <c r="FWP1548" s="15"/>
      <c r="FWQ1548" s="83"/>
      <c r="FWR1548" s="52"/>
      <c r="FWS1548" s="70"/>
      <c r="FWT1548" s="70"/>
      <c r="FWU1548" s="70"/>
      <c r="FWV1548" s="110"/>
      <c r="FWW1548" s="2"/>
      <c r="FWX1548" s="15"/>
      <c r="FWY1548" s="15"/>
      <c r="FWZ1548" s="83"/>
      <c r="FXA1548" s="52"/>
      <c r="FXB1548" s="70"/>
      <c r="FXC1548" s="70"/>
      <c r="FXD1548" s="70"/>
      <c r="FXE1548" s="110"/>
      <c r="FXF1548" s="2"/>
      <c r="FXG1548" s="15"/>
      <c r="FXH1548" s="15"/>
      <c r="FXI1548" s="83"/>
      <c r="FXJ1548" s="52"/>
      <c r="FXK1548" s="70"/>
      <c r="FXL1548" s="70"/>
      <c r="FXM1548" s="70"/>
      <c r="FXN1548" s="110"/>
      <c r="FXO1548" s="2"/>
      <c r="FXP1548" s="15"/>
      <c r="FXQ1548" s="15"/>
      <c r="FXR1548" s="83"/>
      <c r="FXS1548" s="52"/>
      <c r="FXT1548" s="70"/>
      <c r="FXU1548" s="70"/>
      <c r="FXV1548" s="70"/>
      <c r="FXW1548" s="110"/>
      <c r="FXX1548" s="2"/>
      <c r="FXY1548" s="15"/>
      <c r="FXZ1548" s="15"/>
      <c r="FYA1548" s="83"/>
      <c r="FYB1548" s="52"/>
      <c r="FYC1548" s="70"/>
      <c r="FYD1548" s="70"/>
      <c r="FYE1548" s="70"/>
      <c r="FYF1548" s="110"/>
      <c r="FYG1548" s="2"/>
      <c r="FYH1548" s="15"/>
      <c r="FYI1548" s="15"/>
      <c r="FYJ1548" s="83"/>
      <c r="FYK1548" s="52"/>
      <c r="FYL1548" s="70"/>
      <c r="FYM1548" s="70"/>
      <c r="FYN1548" s="70"/>
      <c r="FYO1548" s="110"/>
      <c r="FYP1548" s="2"/>
      <c r="FYQ1548" s="15"/>
      <c r="FYR1548" s="15"/>
      <c r="FYS1548" s="83"/>
      <c r="FYT1548" s="52"/>
      <c r="FYU1548" s="70"/>
      <c r="FYV1548" s="70"/>
      <c r="FYW1548" s="70"/>
      <c r="FYX1548" s="110"/>
      <c r="FYY1548" s="2"/>
      <c r="FYZ1548" s="15"/>
      <c r="FZA1548" s="15"/>
      <c r="FZB1548" s="83"/>
      <c r="FZC1548" s="52"/>
      <c r="FZD1548" s="70"/>
      <c r="FZE1548" s="70"/>
      <c r="FZF1548" s="70"/>
      <c r="FZG1548" s="110"/>
      <c r="FZH1548" s="2"/>
      <c r="FZI1548" s="15"/>
      <c r="FZJ1548" s="15"/>
      <c r="FZK1548" s="83"/>
      <c r="FZL1548" s="52"/>
      <c r="FZM1548" s="70"/>
      <c r="FZN1548" s="70"/>
      <c r="FZO1548" s="70"/>
      <c r="FZP1548" s="110"/>
      <c r="FZQ1548" s="2"/>
      <c r="FZR1548" s="15"/>
      <c r="FZS1548" s="15"/>
      <c r="FZT1548" s="83"/>
      <c r="FZU1548" s="52"/>
      <c r="FZV1548" s="70"/>
      <c r="FZW1548" s="70"/>
      <c r="FZX1548" s="70"/>
      <c r="FZY1548" s="110"/>
      <c r="FZZ1548" s="2"/>
      <c r="GAA1548" s="15"/>
      <c r="GAB1548" s="15"/>
      <c r="GAC1548" s="83"/>
      <c r="GAD1548" s="52"/>
      <c r="GAE1548" s="70"/>
      <c r="GAF1548" s="70"/>
      <c r="GAG1548" s="70"/>
      <c r="GAH1548" s="110"/>
      <c r="GAI1548" s="2"/>
      <c r="GAJ1548" s="15"/>
      <c r="GAK1548" s="15"/>
      <c r="GAL1548" s="83"/>
      <c r="GAM1548" s="52"/>
      <c r="GAN1548" s="70"/>
      <c r="GAO1548" s="70"/>
      <c r="GAP1548" s="70"/>
      <c r="GAQ1548" s="110"/>
      <c r="GAR1548" s="2"/>
      <c r="GAS1548" s="15"/>
      <c r="GAT1548" s="15"/>
      <c r="GAU1548" s="83"/>
      <c r="GAV1548" s="52"/>
      <c r="GAW1548" s="70"/>
      <c r="GAX1548" s="70"/>
      <c r="GAY1548" s="70"/>
      <c r="GAZ1548" s="110"/>
      <c r="GBA1548" s="2"/>
      <c r="GBB1548" s="15"/>
      <c r="GBC1548" s="15"/>
      <c r="GBD1548" s="83"/>
      <c r="GBE1548" s="52"/>
      <c r="GBF1548" s="70"/>
      <c r="GBG1548" s="70"/>
      <c r="GBH1548" s="70"/>
      <c r="GBI1548" s="110"/>
      <c r="GBJ1548" s="2"/>
      <c r="GBK1548" s="15"/>
      <c r="GBL1548" s="15"/>
      <c r="GBM1548" s="83"/>
      <c r="GBN1548" s="52"/>
      <c r="GBO1548" s="70"/>
      <c r="GBP1548" s="70"/>
      <c r="GBQ1548" s="70"/>
      <c r="GBR1548" s="110"/>
      <c r="GBS1548" s="2"/>
      <c r="GBT1548" s="15"/>
      <c r="GBU1548" s="15"/>
      <c r="GBV1548" s="83"/>
      <c r="GBW1548" s="52"/>
      <c r="GBX1548" s="70"/>
      <c r="GBY1548" s="70"/>
      <c r="GBZ1548" s="70"/>
      <c r="GCA1548" s="110"/>
      <c r="GCB1548" s="2"/>
      <c r="GCC1548" s="15"/>
      <c r="GCD1548" s="15"/>
      <c r="GCE1548" s="83"/>
      <c r="GCF1548" s="52"/>
      <c r="GCG1548" s="70"/>
      <c r="GCH1548" s="70"/>
      <c r="GCI1548" s="70"/>
      <c r="GCJ1548" s="110"/>
      <c r="GCK1548" s="2"/>
      <c r="GCL1548" s="15"/>
      <c r="GCM1548" s="15"/>
      <c r="GCN1548" s="83"/>
      <c r="GCO1548" s="52"/>
      <c r="GCP1548" s="70"/>
      <c r="GCQ1548" s="70"/>
      <c r="GCR1548" s="70"/>
      <c r="GCS1548" s="110"/>
      <c r="GCT1548" s="2"/>
      <c r="GCU1548" s="15"/>
      <c r="GCV1548" s="15"/>
      <c r="GCW1548" s="83"/>
      <c r="GCX1548" s="52"/>
      <c r="GCY1548" s="70"/>
      <c r="GCZ1548" s="70"/>
      <c r="GDA1548" s="70"/>
      <c r="GDB1548" s="110"/>
      <c r="GDC1548" s="2"/>
      <c r="GDD1548" s="15"/>
      <c r="GDE1548" s="15"/>
      <c r="GDF1548" s="83"/>
      <c r="GDG1548" s="52"/>
      <c r="GDH1548" s="70"/>
      <c r="GDI1548" s="70"/>
      <c r="GDJ1548" s="70"/>
      <c r="GDK1548" s="110"/>
      <c r="GDL1548" s="2"/>
      <c r="GDM1548" s="15"/>
      <c r="GDN1548" s="15"/>
      <c r="GDO1548" s="83"/>
      <c r="GDP1548" s="52"/>
      <c r="GDQ1548" s="70"/>
      <c r="GDR1548" s="70"/>
      <c r="GDS1548" s="70"/>
      <c r="GDT1548" s="110"/>
      <c r="GDU1548" s="2"/>
      <c r="GDV1548" s="15"/>
      <c r="GDW1548" s="15"/>
      <c r="GDX1548" s="83"/>
      <c r="GDY1548" s="52"/>
      <c r="GDZ1548" s="70"/>
      <c r="GEA1548" s="70"/>
      <c r="GEB1548" s="70"/>
      <c r="GEC1548" s="110"/>
      <c r="GED1548" s="2"/>
      <c r="GEE1548" s="15"/>
      <c r="GEF1548" s="15"/>
      <c r="GEG1548" s="83"/>
      <c r="GEH1548" s="52"/>
      <c r="GEI1548" s="70"/>
      <c r="GEJ1548" s="70"/>
      <c r="GEK1548" s="70"/>
      <c r="GEL1548" s="110"/>
      <c r="GEM1548" s="2"/>
      <c r="GEN1548" s="15"/>
      <c r="GEO1548" s="15"/>
      <c r="GEP1548" s="83"/>
      <c r="GEQ1548" s="52"/>
      <c r="GER1548" s="70"/>
      <c r="GES1548" s="70"/>
      <c r="GET1548" s="70"/>
      <c r="GEU1548" s="110"/>
      <c r="GEV1548" s="2"/>
      <c r="GEW1548" s="15"/>
      <c r="GEX1548" s="15"/>
      <c r="GEY1548" s="83"/>
      <c r="GEZ1548" s="52"/>
      <c r="GFA1548" s="70"/>
      <c r="GFB1548" s="70"/>
      <c r="GFC1548" s="70"/>
      <c r="GFD1548" s="110"/>
      <c r="GFE1548" s="2"/>
      <c r="GFF1548" s="15"/>
      <c r="GFG1548" s="15"/>
      <c r="GFH1548" s="83"/>
      <c r="GFI1548" s="52"/>
      <c r="GFJ1548" s="70"/>
      <c r="GFK1548" s="70"/>
      <c r="GFL1548" s="70"/>
      <c r="GFM1548" s="110"/>
      <c r="GFN1548" s="2"/>
      <c r="GFO1548" s="15"/>
      <c r="GFP1548" s="15"/>
      <c r="GFQ1548" s="83"/>
      <c r="GFR1548" s="52"/>
      <c r="GFS1548" s="70"/>
      <c r="GFT1548" s="70"/>
      <c r="GFU1548" s="70"/>
      <c r="GFV1548" s="110"/>
      <c r="GFW1548" s="2"/>
      <c r="GFX1548" s="15"/>
      <c r="GFY1548" s="15"/>
      <c r="GFZ1548" s="83"/>
      <c r="GGA1548" s="52"/>
      <c r="GGB1548" s="70"/>
      <c r="GGC1548" s="70"/>
      <c r="GGD1548" s="70"/>
      <c r="GGE1548" s="110"/>
      <c r="GGF1548" s="2"/>
      <c r="GGG1548" s="15"/>
      <c r="GGH1548" s="15"/>
      <c r="GGI1548" s="83"/>
      <c r="GGJ1548" s="52"/>
      <c r="GGK1548" s="70"/>
      <c r="GGL1548" s="70"/>
      <c r="GGM1548" s="70"/>
      <c r="GGN1548" s="110"/>
      <c r="GGO1548" s="2"/>
      <c r="GGP1548" s="15"/>
      <c r="GGQ1548" s="15"/>
      <c r="GGR1548" s="83"/>
      <c r="GGS1548" s="52"/>
      <c r="GGT1548" s="70"/>
      <c r="GGU1548" s="70"/>
      <c r="GGV1548" s="70"/>
      <c r="GGW1548" s="110"/>
      <c r="GGX1548" s="2"/>
      <c r="GGY1548" s="15"/>
      <c r="GGZ1548" s="15"/>
      <c r="GHA1548" s="83"/>
      <c r="GHB1548" s="52"/>
      <c r="GHC1548" s="70"/>
      <c r="GHD1548" s="70"/>
      <c r="GHE1548" s="70"/>
      <c r="GHF1548" s="110"/>
      <c r="GHG1548" s="2"/>
      <c r="GHH1548" s="15"/>
      <c r="GHI1548" s="15"/>
      <c r="GHJ1548" s="83"/>
      <c r="GHK1548" s="52"/>
      <c r="GHL1548" s="70"/>
      <c r="GHM1548" s="70"/>
      <c r="GHN1548" s="70"/>
      <c r="GHO1548" s="110"/>
      <c r="GHP1548" s="2"/>
      <c r="GHQ1548" s="15"/>
      <c r="GHR1548" s="15"/>
      <c r="GHS1548" s="83"/>
      <c r="GHT1548" s="52"/>
      <c r="GHU1548" s="70"/>
      <c r="GHV1548" s="70"/>
      <c r="GHW1548" s="70"/>
      <c r="GHX1548" s="110"/>
      <c r="GHY1548" s="2"/>
      <c r="GHZ1548" s="15"/>
      <c r="GIA1548" s="15"/>
      <c r="GIB1548" s="83"/>
      <c r="GIC1548" s="52"/>
      <c r="GID1548" s="70"/>
      <c r="GIE1548" s="70"/>
      <c r="GIF1548" s="70"/>
      <c r="GIG1548" s="110"/>
      <c r="GIH1548" s="2"/>
      <c r="GII1548" s="15"/>
      <c r="GIJ1548" s="15"/>
      <c r="GIK1548" s="83"/>
      <c r="GIL1548" s="52"/>
      <c r="GIM1548" s="70"/>
      <c r="GIN1548" s="70"/>
      <c r="GIO1548" s="70"/>
      <c r="GIP1548" s="110"/>
      <c r="GIQ1548" s="2"/>
      <c r="GIR1548" s="15"/>
      <c r="GIS1548" s="15"/>
      <c r="GIT1548" s="83"/>
      <c r="GIU1548" s="52"/>
      <c r="GIV1548" s="70"/>
      <c r="GIW1548" s="70"/>
      <c r="GIX1548" s="70"/>
      <c r="GIY1548" s="110"/>
      <c r="GIZ1548" s="2"/>
      <c r="GJA1548" s="15"/>
      <c r="GJB1548" s="15"/>
      <c r="GJC1548" s="83"/>
      <c r="GJD1548" s="52"/>
      <c r="GJE1548" s="70"/>
      <c r="GJF1548" s="70"/>
      <c r="GJG1548" s="70"/>
      <c r="GJH1548" s="110"/>
      <c r="GJI1548" s="2"/>
      <c r="GJJ1548" s="15"/>
      <c r="GJK1548" s="15"/>
      <c r="GJL1548" s="83"/>
      <c r="GJM1548" s="52"/>
      <c r="GJN1548" s="70"/>
      <c r="GJO1548" s="70"/>
      <c r="GJP1548" s="70"/>
      <c r="GJQ1548" s="110"/>
      <c r="GJR1548" s="2"/>
      <c r="GJS1548" s="15"/>
      <c r="GJT1548" s="15"/>
      <c r="GJU1548" s="83"/>
      <c r="GJV1548" s="52"/>
      <c r="GJW1548" s="70"/>
      <c r="GJX1548" s="70"/>
      <c r="GJY1548" s="70"/>
      <c r="GJZ1548" s="110"/>
      <c r="GKA1548" s="2"/>
      <c r="GKB1548" s="15"/>
      <c r="GKC1548" s="15"/>
      <c r="GKD1548" s="83"/>
      <c r="GKE1548" s="52"/>
      <c r="GKF1548" s="70"/>
      <c r="GKG1548" s="70"/>
      <c r="GKH1548" s="70"/>
      <c r="GKI1548" s="110"/>
      <c r="GKJ1548" s="2"/>
      <c r="GKK1548" s="15"/>
      <c r="GKL1548" s="15"/>
      <c r="GKM1548" s="83"/>
      <c r="GKN1548" s="52"/>
      <c r="GKO1548" s="70"/>
      <c r="GKP1548" s="70"/>
      <c r="GKQ1548" s="70"/>
      <c r="GKR1548" s="110"/>
      <c r="GKS1548" s="2"/>
      <c r="GKT1548" s="15"/>
      <c r="GKU1548" s="15"/>
      <c r="GKV1548" s="83"/>
      <c r="GKW1548" s="52"/>
      <c r="GKX1548" s="70"/>
      <c r="GKY1548" s="70"/>
      <c r="GKZ1548" s="70"/>
      <c r="GLA1548" s="110"/>
      <c r="GLB1548" s="2"/>
      <c r="GLC1548" s="15"/>
      <c r="GLD1548" s="15"/>
      <c r="GLE1548" s="83"/>
      <c r="GLF1548" s="52"/>
      <c r="GLG1548" s="70"/>
      <c r="GLH1548" s="70"/>
      <c r="GLI1548" s="70"/>
      <c r="GLJ1548" s="110"/>
      <c r="GLK1548" s="2"/>
      <c r="GLL1548" s="15"/>
      <c r="GLM1548" s="15"/>
      <c r="GLN1548" s="83"/>
      <c r="GLO1548" s="52"/>
      <c r="GLP1548" s="70"/>
      <c r="GLQ1548" s="70"/>
      <c r="GLR1548" s="70"/>
      <c r="GLS1548" s="110"/>
      <c r="GLT1548" s="2"/>
      <c r="GLU1548" s="15"/>
      <c r="GLV1548" s="15"/>
      <c r="GLW1548" s="83"/>
      <c r="GLX1548" s="52"/>
      <c r="GLY1548" s="70"/>
      <c r="GLZ1548" s="70"/>
      <c r="GMA1548" s="70"/>
      <c r="GMB1548" s="110"/>
      <c r="GMC1548" s="2"/>
      <c r="GMD1548" s="15"/>
      <c r="GME1548" s="15"/>
      <c r="GMF1548" s="83"/>
      <c r="GMG1548" s="52"/>
      <c r="GMH1548" s="70"/>
      <c r="GMI1548" s="70"/>
      <c r="GMJ1548" s="70"/>
      <c r="GMK1548" s="110"/>
      <c r="GML1548" s="2"/>
      <c r="GMM1548" s="15"/>
      <c r="GMN1548" s="15"/>
      <c r="GMO1548" s="83"/>
      <c r="GMP1548" s="52"/>
      <c r="GMQ1548" s="70"/>
      <c r="GMR1548" s="70"/>
      <c r="GMS1548" s="70"/>
      <c r="GMT1548" s="110"/>
      <c r="GMU1548" s="2"/>
      <c r="GMV1548" s="15"/>
      <c r="GMW1548" s="15"/>
      <c r="GMX1548" s="83"/>
      <c r="GMY1548" s="52"/>
      <c r="GMZ1548" s="70"/>
      <c r="GNA1548" s="70"/>
      <c r="GNB1548" s="70"/>
      <c r="GNC1548" s="110"/>
      <c r="GND1548" s="2"/>
      <c r="GNE1548" s="15"/>
      <c r="GNF1548" s="15"/>
      <c r="GNG1548" s="83"/>
      <c r="GNH1548" s="52"/>
      <c r="GNI1548" s="70"/>
      <c r="GNJ1548" s="70"/>
      <c r="GNK1548" s="70"/>
      <c r="GNL1548" s="110"/>
      <c r="GNM1548" s="2"/>
      <c r="GNN1548" s="15"/>
      <c r="GNO1548" s="15"/>
      <c r="GNP1548" s="83"/>
      <c r="GNQ1548" s="52"/>
      <c r="GNR1548" s="70"/>
      <c r="GNS1548" s="70"/>
      <c r="GNT1548" s="70"/>
      <c r="GNU1548" s="110"/>
      <c r="GNV1548" s="2"/>
      <c r="GNW1548" s="15"/>
      <c r="GNX1548" s="15"/>
      <c r="GNY1548" s="83"/>
      <c r="GNZ1548" s="52"/>
      <c r="GOA1548" s="70"/>
      <c r="GOB1548" s="70"/>
      <c r="GOC1548" s="70"/>
      <c r="GOD1548" s="110"/>
      <c r="GOE1548" s="2"/>
      <c r="GOF1548" s="15"/>
      <c r="GOG1548" s="15"/>
      <c r="GOH1548" s="83"/>
      <c r="GOI1548" s="52"/>
      <c r="GOJ1548" s="70"/>
      <c r="GOK1548" s="70"/>
      <c r="GOL1548" s="70"/>
      <c r="GOM1548" s="110"/>
      <c r="GON1548" s="2"/>
      <c r="GOO1548" s="15"/>
      <c r="GOP1548" s="15"/>
      <c r="GOQ1548" s="83"/>
      <c r="GOR1548" s="52"/>
      <c r="GOS1548" s="70"/>
      <c r="GOT1548" s="70"/>
      <c r="GOU1548" s="70"/>
      <c r="GOV1548" s="110"/>
      <c r="GOW1548" s="2"/>
      <c r="GOX1548" s="15"/>
      <c r="GOY1548" s="15"/>
      <c r="GOZ1548" s="83"/>
      <c r="GPA1548" s="52"/>
      <c r="GPB1548" s="70"/>
      <c r="GPC1548" s="70"/>
      <c r="GPD1548" s="70"/>
      <c r="GPE1548" s="110"/>
      <c r="GPF1548" s="2"/>
      <c r="GPG1548" s="15"/>
      <c r="GPH1548" s="15"/>
      <c r="GPI1548" s="83"/>
      <c r="GPJ1548" s="52"/>
      <c r="GPK1548" s="70"/>
      <c r="GPL1548" s="70"/>
      <c r="GPM1548" s="70"/>
      <c r="GPN1548" s="110"/>
      <c r="GPO1548" s="2"/>
      <c r="GPP1548" s="15"/>
      <c r="GPQ1548" s="15"/>
      <c r="GPR1548" s="83"/>
      <c r="GPS1548" s="52"/>
      <c r="GPT1548" s="70"/>
      <c r="GPU1548" s="70"/>
      <c r="GPV1548" s="70"/>
      <c r="GPW1548" s="110"/>
      <c r="GPX1548" s="2"/>
      <c r="GPY1548" s="15"/>
      <c r="GPZ1548" s="15"/>
      <c r="GQA1548" s="83"/>
      <c r="GQB1548" s="52"/>
      <c r="GQC1548" s="70"/>
      <c r="GQD1548" s="70"/>
      <c r="GQE1548" s="70"/>
      <c r="GQF1548" s="110"/>
      <c r="GQG1548" s="2"/>
      <c r="GQH1548" s="15"/>
      <c r="GQI1548" s="15"/>
      <c r="GQJ1548" s="83"/>
      <c r="GQK1548" s="52"/>
      <c r="GQL1548" s="70"/>
      <c r="GQM1548" s="70"/>
      <c r="GQN1548" s="70"/>
      <c r="GQO1548" s="110"/>
      <c r="GQP1548" s="2"/>
      <c r="GQQ1548" s="15"/>
      <c r="GQR1548" s="15"/>
      <c r="GQS1548" s="83"/>
      <c r="GQT1548" s="52"/>
      <c r="GQU1548" s="70"/>
      <c r="GQV1548" s="70"/>
      <c r="GQW1548" s="70"/>
      <c r="GQX1548" s="110"/>
      <c r="GQY1548" s="2"/>
      <c r="GQZ1548" s="15"/>
      <c r="GRA1548" s="15"/>
      <c r="GRB1548" s="83"/>
      <c r="GRC1548" s="52"/>
      <c r="GRD1548" s="70"/>
      <c r="GRE1548" s="70"/>
      <c r="GRF1548" s="70"/>
      <c r="GRG1548" s="110"/>
      <c r="GRH1548" s="2"/>
      <c r="GRI1548" s="15"/>
      <c r="GRJ1548" s="15"/>
      <c r="GRK1548" s="83"/>
      <c r="GRL1548" s="52"/>
      <c r="GRM1548" s="70"/>
      <c r="GRN1548" s="70"/>
      <c r="GRO1548" s="70"/>
      <c r="GRP1548" s="110"/>
      <c r="GRQ1548" s="2"/>
      <c r="GRR1548" s="15"/>
      <c r="GRS1548" s="15"/>
      <c r="GRT1548" s="83"/>
      <c r="GRU1548" s="52"/>
      <c r="GRV1548" s="70"/>
      <c r="GRW1548" s="70"/>
      <c r="GRX1548" s="70"/>
      <c r="GRY1548" s="110"/>
      <c r="GRZ1548" s="2"/>
      <c r="GSA1548" s="15"/>
      <c r="GSB1548" s="15"/>
      <c r="GSC1548" s="83"/>
      <c r="GSD1548" s="52"/>
      <c r="GSE1548" s="70"/>
      <c r="GSF1548" s="70"/>
      <c r="GSG1548" s="70"/>
      <c r="GSH1548" s="110"/>
      <c r="GSI1548" s="2"/>
      <c r="GSJ1548" s="15"/>
      <c r="GSK1548" s="15"/>
      <c r="GSL1548" s="83"/>
      <c r="GSM1548" s="52"/>
      <c r="GSN1548" s="70"/>
      <c r="GSO1548" s="70"/>
      <c r="GSP1548" s="70"/>
      <c r="GSQ1548" s="110"/>
      <c r="GSR1548" s="2"/>
      <c r="GSS1548" s="15"/>
      <c r="GST1548" s="15"/>
      <c r="GSU1548" s="83"/>
      <c r="GSV1548" s="52"/>
      <c r="GSW1548" s="70"/>
      <c r="GSX1548" s="70"/>
      <c r="GSY1548" s="70"/>
      <c r="GSZ1548" s="110"/>
      <c r="GTA1548" s="2"/>
      <c r="GTB1548" s="15"/>
      <c r="GTC1548" s="15"/>
      <c r="GTD1548" s="83"/>
      <c r="GTE1548" s="52"/>
      <c r="GTF1548" s="70"/>
      <c r="GTG1548" s="70"/>
      <c r="GTH1548" s="70"/>
      <c r="GTI1548" s="110"/>
      <c r="GTJ1548" s="2"/>
      <c r="GTK1548" s="15"/>
      <c r="GTL1548" s="15"/>
      <c r="GTM1548" s="83"/>
      <c r="GTN1548" s="52"/>
      <c r="GTO1548" s="70"/>
      <c r="GTP1548" s="70"/>
      <c r="GTQ1548" s="70"/>
      <c r="GTR1548" s="110"/>
      <c r="GTS1548" s="2"/>
      <c r="GTT1548" s="15"/>
      <c r="GTU1548" s="15"/>
      <c r="GTV1548" s="83"/>
      <c r="GTW1548" s="52"/>
      <c r="GTX1548" s="70"/>
      <c r="GTY1548" s="70"/>
      <c r="GTZ1548" s="70"/>
      <c r="GUA1548" s="110"/>
      <c r="GUB1548" s="2"/>
      <c r="GUC1548" s="15"/>
      <c r="GUD1548" s="15"/>
      <c r="GUE1548" s="83"/>
      <c r="GUF1548" s="52"/>
      <c r="GUG1548" s="70"/>
      <c r="GUH1548" s="70"/>
      <c r="GUI1548" s="70"/>
      <c r="GUJ1548" s="110"/>
      <c r="GUK1548" s="2"/>
      <c r="GUL1548" s="15"/>
      <c r="GUM1548" s="15"/>
      <c r="GUN1548" s="83"/>
      <c r="GUO1548" s="52"/>
      <c r="GUP1548" s="70"/>
      <c r="GUQ1548" s="70"/>
      <c r="GUR1548" s="70"/>
      <c r="GUS1548" s="110"/>
      <c r="GUT1548" s="2"/>
      <c r="GUU1548" s="15"/>
      <c r="GUV1548" s="15"/>
      <c r="GUW1548" s="83"/>
      <c r="GUX1548" s="52"/>
      <c r="GUY1548" s="70"/>
      <c r="GUZ1548" s="70"/>
      <c r="GVA1548" s="70"/>
      <c r="GVB1548" s="110"/>
      <c r="GVC1548" s="2"/>
      <c r="GVD1548" s="15"/>
      <c r="GVE1548" s="15"/>
      <c r="GVF1548" s="83"/>
      <c r="GVG1548" s="52"/>
      <c r="GVH1548" s="70"/>
      <c r="GVI1548" s="70"/>
      <c r="GVJ1548" s="70"/>
      <c r="GVK1548" s="110"/>
      <c r="GVL1548" s="2"/>
      <c r="GVM1548" s="15"/>
      <c r="GVN1548" s="15"/>
      <c r="GVO1548" s="83"/>
      <c r="GVP1548" s="52"/>
      <c r="GVQ1548" s="70"/>
      <c r="GVR1548" s="70"/>
      <c r="GVS1548" s="70"/>
      <c r="GVT1548" s="110"/>
      <c r="GVU1548" s="2"/>
      <c r="GVV1548" s="15"/>
      <c r="GVW1548" s="15"/>
      <c r="GVX1548" s="83"/>
      <c r="GVY1548" s="52"/>
      <c r="GVZ1548" s="70"/>
      <c r="GWA1548" s="70"/>
      <c r="GWB1548" s="70"/>
      <c r="GWC1548" s="110"/>
      <c r="GWD1548" s="2"/>
      <c r="GWE1548" s="15"/>
      <c r="GWF1548" s="15"/>
      <c r="GWG1548" s="83"/>
      <c r="GWH1548" s="52"/>
      <c r="GWI1548" s="70"/>
      <c r="GWJ1548" s="70"/>
      <c r="GWK1548" s="70"/>
      <c r="GWL1548" s="110"/>
      <c r="GWM1548" s="2"/>
      <c r="GWN1548" s="15"/>
      <c r="GWO1548" s="15"/>
      <c r="GWP1548" s="83"/>
      <c r="GWQ1548" s="52"/>
      <c r="GWR1548" s="70"/>
      <c r="GWS1548" s="70"/>
      <c r="GWT1548" s="70"/>
      <c r="GWU1548" s="110"/>
      <c r="GWV1548" s="2"/>
      <c r="GWW1548" s="15"/>
      <c r="GWX1548" s="15"/>
      <c r="GWY1548" s="83"/>
      <c r="GWZ1548" s="52"/>
      <c r="GXA1548" s="70"/>
      <c r="GXB1548" s="70"/>
      <c r="GXC1548" s="70"/>
      <c r="GXD1548" s="110"/>
      <c r="GXE1548" s="2"/>
      <c r="GXF1548" s="15"/>
      <c r="GXG1548" s="15"/>
      <c r="GXH1548" s="83"/>
      <c r="GXI1548" s="52"/>
      <c r="GXJ1548" s="70"/>
      <c r="GXK1548" s="70"/>
      <c r="GXL1548" s="70"/>
      <c r="GXM1548" s="110"/>
      <c r="GXN1548" s="2"/>
      <c r="GXO1548" s="15"/>
      <c r="GXP1548" s="15"/>
      <c r="GXQ1548" s="83"/>
      <c r="GXR1548" s="52"/>
      <c r="GXS1548" s="70"/>
      <c r="GXT1548" s="70"/>
      <c r="GXU1548" s="70"/>
      <c r="GXV1548" s="110"/>
      <c r="GXW1548" s="2"/>
      <c r="GXX1548" s="15"/>
      <c r="GXY1548" s="15"/>
      <c r="GXZ1548" s="83"/>
      <c r="GYA1548" s="52"/>
      <c r="GYB1548" s="70"/>
      <c r="GYC1548" s="70"/>
      <c r="GYD1548" s="70"/>
      <c r="GYE1548" s="110"/>
      <c r="GYF1548" s="2"/>
      <c r="GYG1548" s="15"/>
      <c r="GYH1548" s="15"/>
      <c r="GYI1548" s="83"/>
      <c r="GYJ1548" s="52"/>
      <c r="GYK1548" s="70"/>
      <c r="GYL1548" s="70"/>
      <c r="GYM1548" s="70"/>
      <c r="GYN1548" s="110"/>
      <c r="GYO1548" s="2"/>
      <c r="GYP1548" s="15"/>
      <c r="GYQ1548" s="15"/>
      <c r="GYR1548" s="83"/>
      <c r="GYS1548" s="52"/>
      <c r="GYT1548" s="70"/>
      <c r="GYU1548" s="70"/>
      <c r="GYV1548" s="70"/>
      <c r="GYW1548" s="110"/>
      <c r="GYX1548" s="2"/>
      <c r="GYY1548" s="15"/>
      <c r="GYZ1548" s="15"/>
      <c r="GZA1548" s="83"/>
      <c r="GZB1548" s="52"/>
      <c r="GZC1548" s="70"/>
      <c r="GZD1548" s="70"/>
      <c r="GZE1548" s="70"/>
      <c r="GZF1548" s="110"/>
      <c r="GZG1548" s="2"/>
      <c r="GZH1548" s="15"/>
      <c r="GZI1548" s="15"/>
      <c r="GZJ1548" s="83"/>
      <c r="GZK1548" s="52"/>
      <c r="GZL1548" s="70"/>
      <c r="GZM1548" s="70"/>
      <c r="GZN1548" s="70"/>
      <c r="GZO1548" s="110"/>
      <c r="GZP1548" s="2"/>
      <c r="GZQ1548" s="15"/>
      <c r="GZR1548" s="15"/>
      <c r="GZS1548" s="83"/>
      <c r="GZT1548" s="52"/>
      <c r="GZU1548" s="70"/>
      <c r="GZV1548" s="70"/>
      <c r="GZW1548" s="70"/>
      <c r="GZX1548" s="110"/>
      <c r="GZY1548" s="2"/>
      <c r="GZZ1548" s="15"/>
      <c r="HAA1548" s="15"/>
      <c r="HAB1548" s="83"/>
      <c r="HAC1548" s="52"/>
      <c r="HAD1548" s="70"/>
      <c r="HAE1548" s="70"/>
      <c r="HAF1548" s="70"/>
      <c r="HAG1548" s="110"/>
      <c r="HAH1548" s="2"/>
      <c r="HAI1548" s="15"/>
      <c r="HAJ1548" s="15"/>
      <c r="HAK1548" s="83"/>
      <c r="HAL1548" s="52"/>
      <c r="HAM1548" s="70"/>
      <c r="HAN1548" s="70"/>
      <c r="HAO1548" s="70"/>
      <c r="HAP1548" s="110"/>
      <c r="HAQ1548" s="2"/>
      <c r="HAR1548" s="15"/>
      <c r="HAS1548" s="15"/>
      <c r="HAT1548" s="83"/>
      <c r="HAU1548" s="52"/>
      <c r="HAV1548" s="70"/>
      <c r="HAW1548" s="70"/>
      <c r="HAX1548" s="70"/>
      <c r="HAY1548" s="110"/>
      <c r="HAZ1548" s="2"/>
      <c r="HBA1548" s="15"/>
      <c r="HBB1548" s="15"/>
      <c r="HBC1548" s="83"/>
      <c r="HBD1548" s="52"/>
      <c r="HBE1548" s="70"/>
      <c r="HBF1548" s="70"/>
      <c r="HBG1548" s="70"/>
      <c r="HBH1548" s="110"/>
      <c r="HBI1548" s="2"/>
      <c r="HBJ1548" s="15"/>
      <c r="HBK1548" s="15"/>
      <c r="HBL1548" s="83"/>
      <c r="HBM1548" s="52"/>
      <c r="HBN1548" s="70"/>
      <c r="HBO1548" s="70"/>
      <c r="HBP1548" s="70"/>
      <c r="HBQ1548" s="110"/>
      <c r="HBR1548" s="2"/>
      <c r="HBS1548" s="15"/>
      <c r="HBT1548" s="15"/>
      <c r="HBU1548" s="83"/>
      <c r="HBV1548" s="52"/>
      <c r="HBW1548" s="70"/>
      <c r="HBX1548" s="70"/>
      <c r="HBY1548" s="70"/>
      <c r="HBZ1548" s="110"/>
      <c r="HCA1548" s="2"/>
      <c r="HCB1548" s="15"/>
      <c r="HCC1548" s="15"/>
      <c r="HCD1548" s="83"/>
      <c r="HCE1548" s="52"/>
      <c r="HCF1548" s="70"/>
      <c r="HCG1548" s="70"/>
      <c r="HCH1548" s="70"/>
      <c r="HCI1548" s="110"/>
      <c r="HCJ1548" s="2"/>
      <c r="HCK1548" s="15"/>
      <c r="HCL1548" s="15"/>
      <c r="HCM1548" s="83"/>
      <c r="HCN1548" s="52"/>
      <c r="HCO1548" s="70"/>
      <c r="HCP1548" s="70"/>
      <c r="HCQ1548" s="70"/>
      <c r="HCR1548" s="110"/>
      <c r="HCS1548" s="2"/>
      <c r="HCT1548" s="15"/>
      <c r="HCU1548" s="15"/>
      <c r="HCV1548" s="83"/>
      <c r="HCW1548" s="52"/>
      <c r="HCX1548" s="70"/>
      <c r="HCY1548" s="70"/>
      <c r="HCZ1548" s="70"/>
      <c r="HDA1548" s="110"/>
      <c r="HDB1548" s="2"/>
      <c r="HDC1548" s="15"/>
      <c r="HDD1548" s="15"/>
      <c r="HDE1548" s="83"/>
      <c r="HDF1548" s="52"/>
      <c r="HDG1548" s="70"/>
      <c r="HDH1548" s="70"/>
      <c r="HDI1548" s="70"/>
      <c r="HDJ1548" s="110"/>
      <c r="HDK1548" s="2"/>
      <c r="HDL1548" s="15"/>
      <c r="HDM1548" s="15"/>
      <c r="HDN1548" s="83"/>
      <c r="HDO1548" s="52"/>
      <c r="HDP1548" s="70"/>
      <c r="HDQ1548" s="70"/>
      <c r="HDR1548" s="70"/>
      <c r="HDS1548" s="110"/>
      <c r="HDT1548" s="2"/>
      <c r="HDU1548" s="15"/>
      <c r="HDV1548" s="15"/>
      <c r="HDW1548" s="83"/>
      <c r="HDX1548" s="52"/>
      <c r="HDY1548" s="70"/>
      <c r="HDZ1548" s="70"/>
      <c r="HEA1548" s="70"/>
      <c r="HEB1548" s="110"/>
      <c r="HEC1548" s="2"/>
      <c r="HED1548" s="15"/>
      <c r="HEE1548" s="15"/>
      <c r="HEF1548" s="83"/>
      <c r="HEG1548" s="52"/>
      <c r="HEH1548" s="70"/>
      <c r="HEI1548" s="70"/>
      <c r="HEJ1548" s="70"/>
      <c r="HEK1548" s="110"/>
      <c r="HEL1548" s="2"/>
      <c r="HEM1548" s="15"/>
      <c r="HEN1548" s="15"/>
      <c r="HEO1548" s="83"/>
      <c r="HEP1548" s="52"/>
      <c r="HEQ1548" s="70"/>
      <c r="HER1548" s="70"/>
      <c r="HES1548" s="70"/>
      <c r="HET1548" s="110"/>
      <c r="HEU1548" s="2"/>
      <c r="HEV1548" s="15"/>
      <c r="HEW1548" s="15"/>
      <c r="HEX1548" s="83"/>
      <c r="HEY1548" s="52"/>
      <c r="HEZ1548" s="70"/>
      <c r="HFA1548" s="70"/>
      <c r="HFB1548" s="70"/>
      <c r="HFC1548" s="110"/>
      <c r="HFD1548" s="2"/>
      <c r="HFE1548" s="15"/>
      <c r="HFF1548" s="15"/>
      <c r="HFG1548" s="83"/>
      <c r="HFH1548" s="52"/>
      <c r="HFI1548" s="70"/>
      <c r="HFJ1548" s="70"/>
      <c r="HFK1548" s="70"/>
      <c r="HFL1548" s="110"/>
      <c r="HFM1548" s="2"/>
      <c r="HFN1548" s="15"/>
      <c r="HFO1548" s="15"/>
      <c r="HFP1548" s="83"/>
      <c r="HFQ1548" s="52"/>
      <c r="HFR1548" s="70"/>
      <c r="HFS1548" s="70"/>
      <c r="HFT1548" s="70"/>
      <c r="HFU1548" s="110"/>
      <c r="HFV1548" s="2"/>
      <c r="HFW1548" s="15"/>
      <c r="HFX1548" s="15"/>
      <c r="HFY1548" s="83"/>
      <c r="HFZ1548" s="52"/>
      <c r="HGA1548" s="70"/>
      <c r="HGB1548" s="70"/>
      <c r="HGC1548" s="70"/>
      <c r="HGD1548" s="110"/>
      <c r="HGE1548" s="2"/>
      <c r="HGF1548" s="15"/>
      <c r="HGG1548" s="15"/>
      <c r="HGH1548" s="83"/>
      <c r="HGI1548" s="52"/>
      <c r="HGJ1548" s="70"/>
      <c r="HGK1548" s="70"/>
      <c r="HGL1548" s="70"/>
      <c r="HGM1548" s="110"/>
      <c r="HGN1548" s="2"/>
      <c r="HGO1548" s="15"/>
      <c r="HGP1548" s="15"/>
      <c r="HGQ1548" s="83"/>
      <c r="HGR1548" s="52"/>
      <c r="HGS1548" s="70"/>
      <c r="HGT1548" s="70"/>
      <c r="HGU1548" s="70"/>
      <c r="HGV1548" s="110"/>
      <c r="HGW1548" s="2"/>
      <c r="HGX1548" s="15"/>
      <c r="HGY1548" s="15"/>
      <c r="HGZ1548" s="83"/>
      <c r="HHA1548" s="52"/>
      <c r="HHB1548" s="70"/>
      <c r="HHC1548" s="70"/>
      <c r="HHD1548" s="70"/>
      <c r="HHE1548" s="110"/>
      <c r="HHF1548" s="2"/>
      <c r="HHG1548" s="15"/>
      <c r="HHH1548" s="15"/>
      <c r="HHI1548" s="83"/>
      <c r="HHJ1548" s="52"/>
      <c r="HHK1548" s="70"/>
      <c r="HHL1548" s="70"/>
      <c r="HHM1548" s="70"/>
      <c r="HHN1548" s="110"/>
      <c r="HHO1548" s="2"/>
      <c r="HHP1548" s="15"/>
      <c r="HHQ1548" s="15"/>
      <c r="HHR1548" s="83"/>
      <c r="HHS1548" s="52"/>
      <c r="HHT1548" s="70"/>
      <c r="HHU1548" s="70"/>
      <c r="HHV1548" s="70"/>
      <c r="HHW1548" s="110"/>
      <c r="HHX1548" s="2"/>
      <c r="HHY1548" s="15"/>
      <c r="HHZ1548" s="15"/>
      <c r="HIA1548" s="83"/>
      <c r="HIB1548" s="52"/>
      <c r="HIC1548" s="70"/>
      <c r="HID1548" s="70"/>
      <c r="HIE1548" s="70"/>
      <c r="HIF1548" s="110"/>
      <c r="HIG1548" s="2"/>
      <c r="HIH1548" s="15"/>
      <c r="HII1548" s="15"/>
      <c r="HIJ1548" s="83"/>
      <c r="HIK1548" s="52"/>
      <c r="HIL1548" s="70"/>
      <c r="HIM1548" s="70"/>
      <c r="HIN1548" s="70"/>
      <c r="HIO1548" s="110"/>
      <c r="HIP1548" s="2"/>
      <c r="HIQ1548" s="15"/>
      <c r="HIR1548" s="15"/>
      <c r="HIS1548" s="83"/>
      <c r="HIT1548" s="52"/>
      <c r="HIU1548" s="70"/>
      <c r="HIV1548" s="70"/>
      <c r="HIW1548" s="70"/>
      <c r="HIX1548" s="110"/>
      <c r="HIY1548" s="2"/>
      <c r="HIZ1548" s="15"/>
      <c r="HJA1548" s="15"/>
      <c r="HJB1548" s="83"/>
      <c r="HJC1548" s="52"/>
      <c r="HJD1548" s="70"/>
      <c r="HJE1548" s="70"/>
      <c r="HJF1548" s="70"/>
      <c r="HJG1548" s="110"/>
      <c r="HJH1548" s="2"/>
      <c r="HJI1548" s="15"/>
      <c r="HJJ1548" s="15"/>
      <c r="HJK1548" s="83"/>
      <c r="HJL1548" s="52"/>
      <c r="HJM1548" s="70"/>
      <c r="HJN1548" s="70"/>
      <c r="HJO1548" s="70"/>
      <c r="HJP1548" s="110"/>
      <c r="HJQ1548" s="2"/>
      <c r="HJR1548" s="15"/>
      <c r="HJS1548" s="15"/>
      <c r="HJT1548" s="83"/>
      <c r="HJU1548" s="52"/>
      <c r="HJV1548" s="70"/>
      <c r="HJW1548" s="70"/>
      <c r="HJX1548" s="70"/>
      <c r="HJY1548" s="110"/>
      <c r="HJZ1548" s="2"/>
      <c r="HKA1548" s="15"/>
      <c r="HKB1548" s="15"/>
      <c r="HKC1548" s="83"/>
      <c r="HKD1548" s="52"/>
      <c r="HKE1548" s="70"/>
      <c r="HKF1548" s="70"/>
      <c r="HKG1548" s="70"/>
      <c r="HKH1548" s="110"/>
      <c r="HKI1548" s="2"/>
      <c r="HKJ1548" s="15"/>
      <c r="HKK1548" s="15"/>
      <c r="HKL1548" s="83"/>
      <c r="HKM1548" s="52"/>
      <c r="HKN1548" s="70"/>
      <c r="HKO1548" s="70"/>
      <c r="HKP1548" s="70"/>
      <c r="HKQ1548" s="110"/>
      <c r="HKR1548" s="2"/>
      <c r="HKS1548" s="15"/>
      <c r="HKT1548" s="15"/>
      <c r="HKU1548" s="83"/>
      <c r="HKV1548" s="52"/>
      <c r="HKW1548" s="70"/>
      <c r="HKX1548" s="70"/>
      <c r="HKY1548" s="70"/>
      <c r="HKZ1548" s="110"/>
      <c r="HLA1548" s="2"/>
      <c r="HLB1548" s="15"/>
      <c r="HLC1548" s="15"/>
      <c r="HLD1548" s="83"/>
      <c r="HLE1548" s="52"/>
      <c r="HLF1548" s="70"/>
      <c r="HLG1548" s="70"/>
      <c r="HLH1548" s="70"/>
      <c r="HLI1548" s="110"/>
      <c r="HLJ1548" s="2"/>
      <c r="HLK1548" s="15"/>
      <c r="HLL1548" s="15"/>
      <c r="HLM1548" s="83"/>
      <c r="HLN1548" s="52"/>
      <c r="HLO1548" s="70"/>
      <c r="HLP1548" s="70"/>
      <c r="HLQ1548" s="70"/>
      <c r="HLR1548" s="110"/>
      <c r="HLS1548" s="2"/>
      <c r="HLT1548" s="15"/>
      <c r="HLU1548" s="15"/>
      <c r="HLV1548" s="83"/>
      <c r="HLW1548" s="52"/>
      <c r="HLX1548" s="70"/>
      <c r="HLY1548" s="70"/>
      <c r="HLZ1548" s="70"/>
      <c r="HMA1548" s="110"/>
      <c r="HMB1548" s="2"/>
      <c r="HMC1548" s="15"/>
      <c r="HMD1548" s="15"/>
      <c r="HME1548" s="83"/>
      <c r="HMF1548" s="52"/>
      <c r="HMG1548" s="70"/>
      <c r="HMH1548" s="70"/>
      <c r="HMI1548" s="70"/>
      <c r="HMJ1548" s="110"/>
      <c r="HMK1548" s="2"/>
      <c r="HML1548" s="15"/>
      <c r="HMM1548" s="15"/>
      <c r="HMN1548" s="83"/>
      <c r="HMO1548" s="52"/>
      <c r="HMP1548" s="70"/>
      <c r="HMQ1548" s="70"/>
      <c r="HMR1548" s="70"/>
      <c r="HMS1548" s="110"/>
      <c r="HMT1548" s="2"/>
      <c r="HMU1548" s="15"/>
      <c r="HMV1548" s="15"/>
      <c r="HMW1548" s="83"/>
      <c r="HMX1548" s="52"/>
      <c r="HMY1548" s="70"/>
      <c r="HMZ1548" s="70"/>
      <c r="HNA1548" s="70"/>
      <c r="HNB1548" s="110"/>
      <c r="HNC1548" s="2"/>
      <c r="HND1548" s="15"/>
      <c r="HNE1548" s="15"/>
      <c r="HNF1548" s="83"/>
      <c r="HNG1548" s="52"/>
      <c r="HNH1548" s="70"/>
      <c r="HNI1548" s="70"/>
      <c r="HNJ1548" s="70"/>
      <c r="HNK1548" s="110"/>
      <c r="HNL1548" s="2"/>
      <c r="HNM1548" s="15"/>
      <c r="HNN1548" s="15"/>
      <c r="HNO1548" s="83"/>
      <c r="HNP1548" s="52"/>
      <c r="HNQ1548" s="70"/>
      <c r="HNR1548" s="70"/>
      <c r="HNS1548" s="70"/>
      <c r="HNT1548" s="110"/>
      <c r="HNU1548" s="2"/>
      <c r="HNV1548" s="15"/>
      <c r="HNW1548" s="15"/>
      <c r="HNX1548" s="83"/>
      <c r="HNY1548" s="52"/>
      <c r="HNZ1548" s="70"/>
      <c r="HOA1548" s="70"/>
      <c r="HOB1548" s="70"/>
      <c r="HOC1548" s="110"/>
      <c r="HOD1548" s="2"/>
      <c r="HOE1548" s="15"/>
      <c r="HOF1548" s="15"/>
      <c r="HOG1548" s="83"/>
      <c r="HOH1548" s="52"/>
      <c r="HOI1548" s="70"/>
      <c r="HOJ1548" s="70"/>
      <c r="HOK1548" s="70"/>
      <c r="HOL1548" s="110"/>
      <c r="HOM1548" s="2"/>
      <c r="HON1548" s="15"/>
      <c r="HOO1548" s="15"/>
      <c r="HOP1548" s="83"/>
      <c r="HOQ1548" s="52"/>
      <c r="HOR1548" s="70"/>
      <c r="HOS1548" s="70"/>
      <c r="HOT1548" s="70"/>
      <c r="HOU1548" s="110"/>
      <c r="HOV1548" s="2"/>
      <c r="HOW1548" s="15"/>
      <c r="HOX1548" s="15"/>
      <c r="HOY1548" s="83"/>
      <c r="HOZ1548" s="52"/>
      <c r="HPA1548" s="70"/>
      <c r="HPB1548" s="70"/>
      <c r="HPC1548" s="70"/>
      <c r="HPD1548" s="110"/>
      <c r="HPE1548" s="2"/>
      <c r="HPF1548" s="15"/>
      <c r="HPG1548" s="15"/>
      <c r="HPH1548" s="83"/>
      <c r="HPI1548" s="52"/>
      <c r="HPJ1548" s="70"/>
      <c r="HPK1548" s="70"/>
      <c r="HPL1548" s="70"/>
      <c r="HPM1548" s="110"/>
      <c r="HPN1548" s="2"/>
      <c r="HPO1548" s="15"/>
      <c r="HPP1548" s="15"/>
      <c r="HPQ1548" s="83"/>
      <c r="HPR1548" s="52"/>
      <c r="HPS1548" s="70"/>
      <c r="HPT1548" s="70"/>
      <c r="HPU1548" s="70"/>
      <c r="HPV1548" s="110"/>
      <c r="HPW1548" s="2"/>
      <c r="HPX1548" s="15"/>
      <c r="HPY1548" s="15"/>
      <c r="HPZ1548" s="83"/>
      <c r="HQA1548" s="52"/>
      <c r="HQB1548" s="70"/>
      <c r="HQC1548" s="70"/>
      <c r="HQD1548" s="70"/>
      <c r="HQE1548" s="110"/>
      <c r="HQF1548" s="2"/>
      <c r="HQG1548" s="15"/>
      <c r="HQH1548" s="15"/>
      <c r="HQI1548" s="83"/>
      <c r="HQJ1548" s="52"/>
      <c r="HQK1548" s="70"/>
      <c r="HQL1548" s="70"/>
      <c r="HQM1548" s="70"/>
      <c r="HQN1548" s="110"/>
      <c r="HQO1548" s="2"/>
      <c r="HQP1548" s="15"/>
      <c r="HQQ1548" s="15"/>
      <c r="HQR1548" s="83"/>
      <c r="HQS1548" s="52"/>
      <c r="HQT1548" s="70"/>
      <c r="HQU1548" s="70"/>
      <c r="HQV1548" s="70"/>
      <c r="HQW1548" s="110"/>
      <c r="HQX1548" s="2"/>
      <c r="HQY1548" s="15"/>
      <c r="HQZ1548" s="15"/>
      <c r="HRA1548" s="83"/>
      <c r="HRB1548" s="52"/>
      <c r="HRC1548" s="70"/>
      <c r="HRD1548" s="70"/>
      <c r="HRE1548" s="70"/>
      <c r="HRF1548" s="110"/>
      <c r="HRG1548" s="2"/>
      <c r="HRH1548" s="15"/>
      <c r="HRI1548" s="15"/>
      <c r="HRJ1548" s="83"/>
      <c r="HRK1548" s="52"/>
      <c r="HRL1548" s="70"/>
      <c r="HRM1548" s="70"/>
      <c r="HRN1548" s="70"/>
      <c r="HRO1548" s="110"/>
      <c r="HRP1548" s="2"/>
      <c r="HRQ1548" s="15"/>
      <c r="HRR1548" s="15"/>
      <c r="HRS1548" s="83"/>
      <c r="HRT1548" s="52"/>
      <c r="HRU1548" s="70"/>
      <c r="HRV1548" s="70"/>
      <c r="HRW1548" s="70"/>
      <c r="HRX1548" s="110"/>
      <c r="HRY1548" s="2"/>
      <c r="HRZ1548" s="15"/>
      <c r="HSA1548" s="15"/>
      <c r="HSB1548" s="83"/>
      <c r="HSC1548" s="52"/>
      <c r="HSD1548" s="70"/>
      <c r="HSE1548" s="70"/>
      <c r="HSF1548" s="70"/>
      <c r="HSG1548" s="110"/>
      <c r="HSH1548" s="2"/>
      <c r="HSI1548" s="15"/>
      <c r="HSJ1548" s="15"/>
      <c r="HSK1548" s="83"/>
      <c r="HSL1548" s="52"/>
      <c r="HSM1548" s="70"/>
      <c r="HSN1548" s="70"/>
      <c r="HSO1548" s="70"/>
      <c r="HSP1548" s="110"/>
      <c r="HSQ1548" s="2"/>
      <c r="HSR1548" s="15"/>
      <c r="HSS1548" s="15"/>
      <c r="HST1548" s="83"/>
      <c r="HSU1548" s="52"/>
      <c r="HSV1548" s="70"/>
      <c r="HSW1548" s="70"/>
      <c r="HSX1548" s="70"/>
      <c r="HSY1548" s="110"/>
      <c r="HSZ1548" s="2"/>
      <c r="HTA1548" s="15"/>
      <c r="HTB1548" s="15"/>
      <c r="HTC1548" s="83"/>
      <c r="HTD1548" s="52"/>
      <c r="HTE1548" s="70"/>
      <c r="HTF1548" s="70"/>
      <c r="HTG1548" s="70"/>
      <c r="HTH1548" s="110"/>
      <c r="HTI1548" s="2"/>
      <c r="HTJ1548" s="15"/>
      <c r="HTK1548" s="15"/>
      <c r="HTL1548" s="83"/>
      <c r="HTM1548" s="52"/>
      <c r="HTN1548" s="70"/>
      <c r="HTO1548" s="70"/>
      <c r="HTP1548" s="70"/>
      <c r="HTQ1548" s="110"/>
      <c r="HTR1548" s="2"/>
      <c r="HTS1548" s="15"/>
      <c r="HTT1548" s="15"/>
      <c r="HTU1548" s="83"/>
      <c r="HTV1548" s="52"/>
      <c r="HTW1548" s="70"/>
      <c r="HTX1548" s="70"/>
      <c r="HTY1548" s="70"/>
      <c r="HTZ1548" s="110"/>
      <c r="HUA1548" s="2"/>
      <c r="HUB1548" s="15"/>
      <c r="HUC1548" s="15"/>
      <c r="HUD1548" s="83"/>
      <c r="HUE1548" s="52"/>
      <c r="HUF1548" s="70"/>
      <c r="HUG1548" s="70"/>
      <c r="HUH1548" s="70"/>
      <c r="HUI1548" s="110"/>
      <c r="HUJ1548" s="2"/>
      <c r="HUK1548" s="15"/>
      <c r="HUL1548" s="15"/>
      <c r="HUM1548" s="83"/>
      <c r="HUN1548" s="52"/>
      <c r="HUO1548" s="70"/>
      <c r="HUP1548" s="70"/>
      <c r="HUQ1548" s="70"/>
      <c r="HUR1548" s="110"/>
      <c r="HUS1548" s="2"/>
      <c r="HUT1548" s="15"/>
      <c r="HUU1548" s="15"/>
      <c r="HUV1548" s="83"/>
      <c r="HUW1548" s="52"/>
      <c r="HUX1548" s="70"/>
      <c r="HUY1548" s="70"/>
      <c r="HUZ1548" s="70"/>
      <c r="HVA1548" s="110"/>
      <c r="HVB1548" s="2"/>
      <c r="HVC1548" s="15"/>
      <c r="HVD1548" s="15"/>
      <c r="HVE1548" s="83"/>
      <c r="HVF1548" s="52"/>
      <c r="HVG1548" s="70"/>
      <c r="HVH1548" s="70"/>
      <c r="HVI1548" s="70"/>
      <c r="HVJ1548" s="110"/>
      <c r="HVK1548" s="2"/>
      <c r="HVL1548" s="15"/>
      <c r="HVM1548" s="15"/>
      <c r="HVN1548" s="83"/>
      <c r="HVO1548" s="52"/>
      <c r="HVP1548" s="70"/>
      <c r="HVQ1548" s="70"/>
      <c r="HVR1548" s="70"/>
      <c r="HVS1548" s="110"/>
      <c r="HVT1548" s="2"/>
      <c r="HVU1548" s="15"/>
      <c r="HVV1548" s="15"/>
      <c r="HVW1548" s="83"/>
      <c r="HVX1548" s="52"/>
      <c r="HVY1548" s="70"/>
      <c r="HVZ1548" s="70"/>
      <c r="HWA1548" s="70"/>
      <c r="HWB1548" s="110"/>
      <c r="HWC1548" s="2"/>
      <c r="HWD1548" s="15"/>
      <c r="HWE1548" s="15"/>
      <c r="HWF1548" s="83"/>
      <c r="HWG1548" s="52"/>
      <c r="HWH1548" s="70"/>
      <c r="HWI1548" s="70"/>
      <c r="HWJ1548" s="70"/>
      <c r="HWK1548" s="110"/>
      <c r="HWL1548" s="2"/>
      <c r="HWM1548" s="15"/>
      <c r="HWN1548" s="15"/>
      <c r="HWO1548" s="83"/>
      <c r="HWP1548" s="52"/>
      <c r="HWQ1548" s="70"/>
      <c r="HWR1548" s="70"/>
      <c r="HWS1548" s="70"/>
      <c r="HWT1548" s="110"/>
      <c r="HWU1548" s="2"/>
      <c r="HWV1548" s="15"/>
      <c r="HWW1548" s="15"/>
      <c r="HWX1548" s="83"/>
      <c r="HWY1548" s="52"/>
      <c r="HWZ1548" s="70"/>
      <c r="HXA1548" s="70"/>
      <c r="HXB1548" s="70"/>
      <c r="HXC1548" s="110"/>
      <c r="HXD1548" s="2"/>
      <c r="HXE1548" s="15"/>
      <c r="HXF1548" s="15"/>
      <c r="HXG1548" s="83"/>
      <c r="HXH1548" s="52"/>
      <c r="HXI1548" s="70"/>
      <c r="HXJ1548" s="70"/>
      <c r="HXK1548" s="70"/>
      <c r="HXL1548" s="110"/>
      <c r="HXM1548" s="2"/>
      <c r="HXN1548" s="15"/>
      <c r="HXO1548" s="15"/>
      <c r="HXP1548" s="83"/>
      <c r="HXQ1548" s="52"/>
      <c r="HXR1548" s="70"/>
      <c r="HXS1548" s="70"/>
      <c r="HXT1548" s="70"/>
      <c r="HXU1548" s="110"/>
      <c r="HXV1548" s="2"/>
      <c r="HXW1548" s="15"/>
      <c r="HXX1548" s="15"/>
      <c r="HXY1548" s="83"/>
      <c r="HXZ1548" s="52"/>
      <c r="HYA1548" s="70"/>
      <c r="HYB1548" s="70"/>
      <c r="HYC1548" s="70"/>
      <c r="HYD1548" s="110"/>
      <c r="HYE1548" s="2"/>
      <c r="HYF1548" s="15"/>
      <c r="HYG1548" s="15"/>
      <c r="HYH1548" s="83"/>
      <c r="HYI1548" s="52"/>
      <c r="HYJ1548" s="70"/>
      <c r="HYK1548" s="70"/>
      <c r="HYL1548" s="70"/>
      <c r="HYM1548" s="110"/>
      <c r="HYN1548" s="2"/>
      <c r="HYO1548" s="15"/>
      <c r="HYP1548" s="15"/>
      <c r="HYQ1548" s="83"/>
      <c r="HYR1548" s="52"/>
      <c r="HYS1548" s="70"/>
      <c r="HYT1548" s="70"/>
      <c r="HYU1548" s="70"/>
      <c r="HYV1548" s="110"/>
      <c r="HYW1548" s="2"/>
      <c r="HYX1548" s="15"/>
      <c r="HYY1548" s="15"/>
      <c r="HYZ1548" s="83"/>
      <c r="HZA1548" s="52"/>
      <c r="HZB1548" s="70"/>
      <c r="HZC1548" s="70"/>
      <c r="HZD1548" s="70"/>
      <c r="HZE1548" s="110"/>
      <c r="HZF1548" s="2"/>
      <c r="HZG1548" s="15"/>
      <c r="HZH1548" s="15"/>
      <c r="HZI1548" s="83"/>
      <c r="HZJ1548" s="52"/>
      <c r="HZK1548" s="70"/>
      <c r="HZL1548" s="70"/>
      <c r="HZM1548" s="70"/>
      <c r="HZN1548" s="110"/>
      <c r="HZO1548" s="2"/>
      <c r="HZP1548" s="15"/>
      <c r="HZQ1548" s="15"/>
      <c r="HZR1548" s="83"/>
      <c r="HZS1548" s="52"/>
      <c r="HZT1548" s="70"/>
      <c r="HZU1548" s="70"/>
      <c r="HZV1548" s="70"/>
      <c r="HZW1548" s="110"/>
      <c r="HZX1548" s="2"/>
      <c r="HZY1548" s="15"/>
      <c r="HZZ1548" s="15"/>
      <c r="IAA1548" s="83"/>
      <c r="IAB1548" s="52"/>
      <c r="IAC1548" s="70"/>
      <c r="IAD1548" s="70"/>
      <c r="IAE1548" s="70"/>
      <c r="IAF1548" s="110"/>
      <c r="IAG1548" s="2"/>
      <c r="IAH1548" s="15"/>
      <c r="IAI1548" s="15"/>
      <c r="IAJ1548" s="83"/>
      <c r="IAK1548" s="52"/>
      <c r="IAL1548" s="70"/>
      <c r="IAM1548" s="70"/>
      <c r="IAN1548" s="70"/>
      <c r="IAO1548" s="110"/>
      <c r="IAP1548" s="2"/>
      <c r="IAQ1548" s="15"/>
      <c r="IAR1548" s="15"/>
      <c r="IAS1548" s="83"/>
      <c r="IAT1548" s="52"/>
      <c r="IAU1548" s="70"/>
      <c r="IAV1548" s="70"/>
      <c r="IAW1548" s="70"/>
      <c r="IAX1548" s="110"/>
      <c r="IAY1548" s="2"/>
      <c r="IAZ1548" s="15"/>
      <c r="IBA1548" s="15"/>
      <c r="IBB1548" s="83"/>
      <c r="IBC1548" s="52"/>
      <c r="IBD1548" s="70"/>
      <c r="IBE1548" s="70"/>
      <c r="IBF1548" s="70"/>
      <c r="IBG1548" s="110"/>
      <c r="IBH1548" s="2"/>
      <c r="IBI1548" s="15"/>
      <c r="IBJ1548" s="15"/>
      <c r="IBK1548" s="83"/>
      <c r="IBL1548" s="52"/>
      <c r="IBM1548" s="70"/>
      <c r="IBN1548" s="70"/>
      <c r="IBO1548" s="70"/>
      <c r="IBP1548" s="110"/>
      <c r="IBQ1548" s="2"/>
      <c r="IBR1548" s="15"/>
      <c r="IBS1548" s="15"/>
      <c r="IBT1548" s="83"/>
      <c r="IBU1548" s="52"/>
      <c r="IBV1548" s="70"/>
      <c r="IBW1548" s="70"/>
      <c r="IBX1548" s="70"/>
      <c r="IBY1548" s="110"/>
      <c r="IBZ1548" s="2"/>
      <c r="ICA1548" s="15"/>
      <c r="ICB1548" s="15"/>
      <c r="ICC1548" s="83"/>
      <c r="ICD1548" s="52"/>
      <c r="ICE1548" s="70"/>
      <c r="ICF1548" s="70"/>
      <c r="ICG1548" s="70"/>
      <c r="ICH1548" s="110"/>
      <c r="ICI1548" s="2"/>
      <c r="ICJ1548" s="15"/>
      <c r="ICK1548" s="15"/>
      <c r="ICL1548" s="83"/>
      <c r="ICM1548" s="52"/>
      <c r="ICN1548" s="70"/>
      <c r="ICO1548" s="70"/>
      <c r="ICP1548" s="70"/>
      <c r="ICQ1548" s="110"/>
      <c r="ICR1548" s="2"/>
      <c r="ICS1548" s="15"/>
      <c r="ICT1548" s="15"/>
      <c r="ICU1548" s="83"/>
      <c r="ICV1548" s="52"/>
      <c r="ICW1548" s="70"/>
      <c r="ICX1548" s="70"/>
      <c r="ICY1548" s="70"/>
      <c r="ICZ1548" s="110"/>
      <c r="IDA1548" s="2"/>
      <c r="IDB1548" s="15"/>
      <c r="IDC1548" s="15"/>
      <c r="IDD1548" s="83"/>
      <c r="IDE1548" s="52"/>
      <c r="IDF1548" s="70"/>
      <c r="IDG1548" s="70"/>
      <c r="IDH1548" s="70"/>
      <c r="IDI1548" s="110"/>
      <c r="IDJ1548" s="2"/>
      <c r="IDK1548" s="15"/>
      <c r="IDL1548" s="15"/>
      <c r="IDM1548" s="83"/>
      <c r="IDN1548" s="52"/>
      <c r="IDO1548" s="70"/>
      <c r="IDP1548" s="70"/>
      <c r="IDQ1548" s="70"/>
      <c r="IDR1548" s="110"/>
      <c r="IDS1548" s="2"/>
      <c r="IDT1548" s="15"/>
      <c r="IDU1548" s="15"/>
      <c r="IDV1548" s="83"/>
      <c r="IDW1548" s="52"/>
      <c r="IDX1548" s="70"/>
      <c r="IDY1548" s="70"/>
      <c r="IDZ1548" s="70"/>
      <c r="IEA1548" s="110"/>
      <c r="IEB1548" s="2"/>
      <c r="IEC1548" s="15"/>
      <c r="IED1548" s="15"/>
      <c r="IEE1548" s="83"/>
      <c r="IEF1548" s="52"/>
      <c r="IEG1548" s="70"/>
      <c r="IEH1548" s="70"/>
      <c r="IEI1548" s="70"/>
      <c r="IEJ1548" s="110"/>
      <c r="IEK1548" s="2"/>
      <c r="IEL1548" s="15"/>
      <c r="IEM1548" s="15"/>
      <c r="IEN1548" s="83"/>
      <c r="IEO1548" s="52"/>
      <c r="IEP1548" s="70"/>
      <c r="IEQ1548" s="70"/>
      <c r="IER1548" s="70"/>
      <c r="IES1548" s="110"/>
      <c r="IET1548" s="2"/>
      <c r="IEU1548" s="15"/>
      <c r="IEV1548" s="15"/>
      <c r="IEW1548" s="83"/>
      <c r="IEX1548" s="52"/>
      <c r="IEY1548" s="70"/>
      <c r="IEZ1548" s="70"/>
      <c r="IFA1548" s="70"/>
      <c r="IFB1548" s="110"/>
      <c r="IFC1548" s="2"/>
      <c r="IFD1548" s="15"/>
      <c r="IFE1548" s="15"/>
      <c r="IFF1548" s="83"/>
      <c r="IFG1548" s="52"/>
      <c r="IFH1548" s="70"/>
      <c r="IFI1548" s="70"/>
      <c r="IFJ1548" s="70"/>
      <c r="IFK1548" s="110"/>
      <c r="IFL1548" s="2"/>
      <c r="IFM1548" s="15"/>
      <c r="IFN1548" s="15"/>
      <c r="IFO1548" s="83"/>
      <c r="IFP1548" s="52"/>
      <c r="IFQ1548" s="70"/>
      <c r="IFR1548" s="70"/>
      <c r="IFS1548" s="70"/>
      <c r="IFT1548" s="110"/>
      <c r="IFU1548" s="2"/>
      <c r="IFV1548" s="15"/>
      <c r="IFW1548" s="15"/>
      <c r="IFX1548" s="83"/>
      <c r="IFY1548" s="52"/>
      <c r="IFZ1548" s="70"/>
      <c r="IGA1548" s="70"/>
      <c r="IGB1548" s="70"/>
      <c r="IGC1548" s="110"/>
      <c r="IGD1548" s="2"/>
      <c r="IGE1548" s="15"/>
      <c r="IGF1548" s="15"/>
      <c r="IGG1548" s="83"/>
      <c r="IGH1548" s="52"/>
      <c r="IGI1548" s="70"/>
      <c r="IGJ1548" s="70"/>
      <c r="IGK1548" s="70"/>
      <c r="IGL1548" s="110"/>
      <c r="IGM1548" s="2"/>
      <c r="IGN1548" s="15"/>
      <c r="IGO1548" s="15"/>
      <c r="IGP1548" s="83"/>
      <c r="IGQ1548" s="52"/>
      <c r="IGR1548" s="70"/>
      <c r="IGS1548" s="70"/>
      <c r="IGT1548" s="70"/>
      <c r="IGU1548" s="110"/>
      <c r="IGV1548" s="2"/>
      <c r="IGW1548" s="15"/>
      <c r="IGX1548" s="15"/>
      <c r="IGY1548" s="83"/>
      <c r="IGZ1548" s="52"/>
      <c r="IHA1548" s="70"/>
      <c r="IHB1548" s="70"/>
      <c r="IHC1548" s="70"/>
      <c r="IHD1548" s="110"/>
      <c r="IHE1548" s="2"/>
      <c r="IHF1548" s="15"/>
      <c r="IHG1548" s="15"/>
      <c r="IHH1548" s="83"/>
      <c r="IHI1548" s="52"/>
      <c r="IHJ1548" s="70"/>
      <c r="IHK1548" s="70"/>
      <c r="IHL1548" s="70"/>
      <c r="IHM1548" s="110"/>
      <c r="IHN1548" s="2"/>
      <c r="IHO1548" s="15"/>
      <c r="IHP1548" s="15"/>
      <c r="IHQ1548" s="83"/>
      <c r="IHR1548" s="52"/>
      <c r="IHS1548" s="70"/>
      <c r="IHT1548" s="70"/>
      <c r="IHU1548" s="70"/>
      <c r="IHV1548" s="110"/>
      <c r="IHW1548" s="2"/>
      <c r="IHX1548" s="15"/>
      <c r="IHY1548" s="15"/>
      <c r="IHZ1548" s="83"/>
      <c r="IIA1548" s="52"/>
      <c r="IIB1548" s="70"/>
      <c r="IIC1548" s="70"/>
      <c r="IID1548" s="70"/>
      <c r="IIE1548" s="110"/>
      <c r="IIF1548" s="2"/>
      <c r="IIG1548" s="15"/>
      <c r="IIH1548" s="15"/>
      <c r="III1548" s="83"/>
      <c r="IIJ1548" s="52"/>
      <c r="IIK1548" s="70"/>
      <c r="IIL1548" s="70"/>
      <c r="IIM1548" s="70"/>
      <c r="IIN1548" s="110"/>
      <c r="IIO1548" s="2"/>
      <c r="IIP1548" s="15"/>
      <c r="IIQ1548" s="15"/>
      <c r="IIR1548" s="83"/>
      <c r="IIS1548" s="52"/>
      <c r="IIT1548" s="70"/>
      <c r="IIU1548" s="70"/>
      <c r="IIV1548" s="70"/>
      <c r="IIW1548" s="110"/>
      <c r="IIX1548" s="2"/>
      <c r="IIY1548" s="15"/>
      <c r="IIZ1548" s="15"/>
      <c r="IJA1548" s="83"/>
      <c r="IJB1548" s="52"/>
      <c r="IJC1548" s="70"/>
      <c r="IJD1548" s="70"/>
      <c r="IJE1548" s="70"/>
      <c r="IJF1548" s="110"/>
      <c r="IJG1548" s="2"/>
      <c r="IJH1548" s="15"/>
      <c r="IJI1548" s="15"/>
      <c r="IJJ1548" s="83"/>
      <c r="IJK1548" s="52"/>
      <c r="IJL1548" s="70"/>
      <c r="IJM1548" s="70"/>
      <c r="IJN1548" s="70"/>
      <c r="IJO1548" s="110"/>
      <c r="IJP1548" s="2"/>
      <c r="IJQ1548" s="15"/>
      <c r="IJR1548" s="15"/>
      <c r="IJS1548" s="83"/>
      <c r="IJT1548" s="52"/>
      <c r="IJU1548" s="70"/>
      <c r="IJV1548" s="70"/>
      <c r="IJW1548" s="70"/>
      <c r="IJX1548" s="110"/>
      <c r="IJY1548" s="2"/>
      <c r="IJZ1548" s="15"/>
      <c r="IKA1548" s="15"/>
      <c r="IKB1548" s="83"/>
      <c r="IKC1548" s="52"/>
      <c r="IKD1548" s="70"/>
      <c r="IKE1548" s="70"/>
      <c r="IKF1548" s="70"/>
      <c r="IKG1548" s="110"/>
      <c r="IKH1548" s="2"/>
      <c r="IKI1548" s="15"/>
      <c r="IKJ1548" s="15"/>
      <c r="IKK1548" s="83"/>
      <c r="IKL1548" s="52"/>
      <c r="IKM1548" s="70"/>
      <c r="IKN1548" s="70"/>
      <c r="IKO1548" s="70"/>
      <c r="IKP1548" s="110"/>
      <c r="IKQ1548" s="2"/>
      <c r="IKR1548" s="15"/>
      <c r="IKS1548" s="15"/>
      <c r="IKT1548" s="83"/>
      <c r="IKU1548" s="52"/>
      <c r="IKV1548" s="70"/>
      <c r="IKW1548" s="70"/>
      <c r="IKX1548" s="70"/>
      <c r="IKY1548" s="110"/>
      <c r="IKZ1548" s="2"/>
      <c r="ILA1548" s="15"/>
      <c r="ILB1548" s="15"/>
      <c r="ILC1548" s="83"/>
      <c r="ILD1548" s="52"/>
      <c r="ILE1548" s="70"/>
      <c r="ILF1548" s="70"/>
      <c r="ILG1548" s="70"/>
      <c r="ILH1548" s="110"/>
      <c r="ILI1548" s="2"/>
      <c r="ILJ1548" s="15"/>
      <c r="ILK1548" s="15"/>
      <c r="ILL1548" s="83"/>
      <c r="ILM1548" s="52"/>
      <c r="ILN1548" s="70"/>
      <c r="ILO1548" s="70"/>
      <c r="ILP1548" s="70"/>
      <c r="ILQ1548" s="110"/>
      <c r="ILR1548" s="2"/>
      <c r="ILS1548" s="15"/>
      <c r="ILT1548" s="15"/>
      <c r="ILU1548" s="83"/>
      <c r="ILV1548" s="52"/>
      <c r="ILW1548" s="70"/>
      <c r="ILX1548" s="70"/>
      <c r="ILY1548" s="70"/>
      <c r="ILZ1548" s="110"/>
      <c r="IMA1548" s="2"/>
      <c r="IMB1548" s="15"/>
      <c r="IMC1548" s="15"/>
      <c r="IMD1548" s="83"/>
      <c r="IME1548" s="52"/>
      <c r="IMF1548" s="70"/>
      <c r="IMG1548" s="70"/>
      <c r="IMH1548" s="70"/>
      <c r="IMI1548" s="110"/>
      <c r="IMJ1548" s="2"/>
      <c r="IMK1548" s="15"/>
      <c r="IML1548" s="15"/>
      <c r="IMM1548" s="83"/>
      <c r="IMN1548" s="52"/>
      <c r="IMO1548" s="70"/>
      <c r="IMP1548" s="70"/>
      <c r="IMQ1548" s="70"/>
      <c r="IMR1548" s="110"/>
      <c r="IMS1548" s="2"/>
      <c r="IMT1548" s="15"/>
      <c r="IMU1548" s="15"/>
      <c r="IMV1548" s="83"/>
      <c r="IMW1548" s="52"/>
      <c r="IMX1548" s="70"/>
      <c r="IMY1548" s="70"/>
      <c r="IMZ1548" s="70"/>
      <c r="INA1548" s="110"/>
      <c r="INB1548" s="2"/>
      <c r="INC1548" s="15"/>
      <c r="IND1548" s="15"/>
      <c r="INE1548" s="83"/>
      <c r="INF1548" s="52"/>
      <c r="ING1548" s="70"/>
      <c r="INH1548" s="70"/>
      <c r="INI1548" s="70"/>
      <c r="INJ1548" s="110"/>
      <c r="INK1548" s="2"/>
      <c r="INL1548" s="15"/>
      <c r="INM1548" s="15"/>
      <c r="INN1548" s="83"/>
      <c r="INO1548" s="52"/>
      <c r="INP1548" s="70"/>
      <c r="INQ1548" s="70"/>
      <c r="INR1548" s="70"/>
      <c r="INS1548" s="110"/>
      <c r="INT1548" s="2"/>
      <c r="INU1548" s="15"/>
      <c r="INV1548" s="15"/>
      <c r="INW1548" s="83"/>
      <c r="INX1548" s="52"/>
      <c r="INY1548" s="70"/>
      <c r="INZ1548" s="70"/>
      <c r="IOA1548" s="70"/>
      <c r="IOB1548" s="110"/>
      <c r="IOC1548" s="2"/>
      <c r="IOD1548" s="15"/>
      <c r="IOE1548" s="15"/>
      <c r="IOF1548" s="83"/>
      <c r="IOG1548" s="52"/>
      <c r="IOH1548" s="70"/>
      <c r="IOI1548" s="70"/>
      <c r="IOJ1548" s="70"/>
      <c r="IOK1548" s="110"/>
      <c r="IOL1548" s="2"/>
      <c r="IOM1548" s="15"/>
      <c r="ION1548" s="15"/>
      <c r="IOO1548" s="83"/>
      <c r="IOP1548" s="52"/>
      <c r="IOQ1548" s="70"/>
      <c r="IOR1548" s="70"/>
      <c r="IOS1548" s="70"/>
      <c r="IOT1548" s="110"/>
      <c r="IOU1548" s="2"/>
      <c r="IOV1548" s="15"/>
      <c r="IOW1548" s="15"/>
      <c r="IOX1548" s="83"/>
      <c r="IOY1548" s="52"/>
      <c r="IOZ1548" s="70"/>
      <c r="IPA1548" s="70"/>
      <c r="IPB1548" s="70"/>
      <c r="IPC1548" s="110"/>
      <c r="IPD1548" s="2"/>
      <c r="IPE1548" s="15"/>
      <c r="IPF1548" s="15"/>
      <c r="IPG1548" s="83"/>
      <c r="IPH1548" s="52"/>
      <c r="IPI1548" s="70"/>
      <c r="IPJ1548" s="70"/>
      <c r="IPK1548" s="70"/>
      <c r="IPL1548" s="110"/>
      <c r="IPM1548" s="2"/>
      <c r="IPN1548" s="15"/>
      <c r="IPO1548" s="15"/>
      <c r="IPP1548" s="83"/>
      <c r="IPQ1548" s="52"/>
      <c r="IPR1548" s="70"/>
      <c r="IPS1548" s="70"/>
      <c r="IPT1548" s="70"/>
      <c r="IPU1548" s="110"/>
      <c r="IPV1548" s="2"/>
      <c r="IPW1548" s="15"/>
      <c r="IPX1548" s="15"/>
      <c r="IPY1548" s="83"/>
      <c r="IPZ1548" s="52"/>
      <c r="IQA1548" s="70"/>
      <c r="IQB1548" s="70"/>
      <c r="IQC1548" s="70"/>
      <c r="IQD1548" s="110"/>
      <c r="IQE1548" s="2"/>
      <c r="IQF1548" s="15"/>
      <c r="IQG1548" s="15"/>
      <c r="IQH1548" s="83"/>
      <c r="IQI1548" s="52"/>
      <c r="IQJ1548" s="70"/>
      <c r="IQK1548" s="70"/>
      <c r="IQL1548" s="70"/>
      <c r="IQM1548" s="110"/>
      <c r="IQN1548" s="2"/>
      <c r="IQO1548" s="15"/>
      <c r="IQP1548" s="15"/>
      <c r="IQQ1548" s="83"/>
      <c r="IQR1548" s="52"/>
      <c r="IQS1548" s="70"/>
      <c r="IQT1548" s="70"/>
      <c r="IQU1548" s="70"/>
      <c r="IQV1548" s="110"/>
      <c r="IQW1548" s="2"/>
      <c r="IQX1548" s="15"/>
      <c r="IQY1548" s="15"/>
      <c r="IQZ1548" s="83"/>
      <c r="IRA1548" s="52"/>
      <c r="IRB1548" s="70"/>
      <c r="IRC1548" s="70"/>
      <c r="IRD1548" s="70"/>
      <c r="IRE1548" s="110"/>
      <c r="IRF1548" s="2"/>
      <c r="IRG1548" s="15"/>
      <c r="IRH1548" s="15"/>
      <c r="IRI1548" s="83"/>
      <c r="IRJ1548" s="52"/>
      <c r="IRK1548" s="70"/>
      <c r="IRL1548" s="70"/>
      <c r="IRM1548" s="70"/>
      <c r="IRN1548" s="110"/>
      <c r="IRO1548" s="2"/>
      <c r="IRP1548" s="15"/>
      <c r="IRQ1548" s="15"/>
      <c r="IRR1548" s="83"/>
      <c r="IRS1548" s="52"/>
      <c r="IRT1548" s="70"/>
      <c r="IRU1548" s="70"/>
      <c r="IRV1548" s="70"/>
      <c r="IRW1548" s="110"/>
      <c r="IRX1548" s="2"/>
      <c r="IRY1548" s="15"/>
      <c r="IRZ1548" s="15"/>
      <c r="ISA1548" s="83"/>
      <c r="ISB1548" s="52"/>
      <c r="ISC1548" s="70"/>
      <c r="ISD1548" s="70"/>
      <c r="ISE1548" s="70"/>
      <c r="ISF1548" s="110"/>
      <c r="ISG1548" s="2"/>
      <c r="ISH1548" s="15"/>
      <c r="ISI1548" s="15"/>
      <c r="ISJ1548" s="83"/>
      <c r="ISK1548" s="52"/>
      <c r="ISL1548" s="70"/>
      <c r="ISM1548" s="70"/>
      <c r="ISN1548" s="70"/>
      <c r="ISO1548" s="110"/>
      <c r="ISP1548" s="2"/>
      <c r="ISQ1548" s="15"/>
      <c r="ISR1548" s="15"/>
      <c r="ISS1548" s="83"/>
      <c r="IST1548" s="52"/>
      <c r="ISU1548" s="70"/>
      <c r="ISV1548" s="70"/>
      <c r="ISW1548" s="70"/>
      <c r="ISX1548" s="110"/>
      <c r="ISY1548" s="2"/>
      <c r="ISZ1548" s="15"/>
      <c r="ITA1548" s="15"/>
      <c r="ITB1548" s="83"/>
      <c r="ITC1548" s="52"/>
      <c r="ITD1548" s="70"/>
      <c r="ITE1548" s="70"/>
      <c r="ITF1548" s="70"/>
      <c r="ITG1548" s="110"/>
      <c r="ITH1548" s="2"/>
      <c r="ITI1548" s="15"/>
      <c r="ITJ1548" s="15"/>
      <c r="ITK1548" s="83"/>
      <c r="ITL1548" s="52"/>
      <c r="ITM1548" s="70"/>
      <c r="ITN1548" s="70"/>
      <c r="ITO1548" s="70"/>
      <c r="ITP1548" s="110"/>
      <c r="ITQ1548" s="2"/>
      <c r="ITR1548" s="15"/>
      <c r="ITS1548" s="15"/>
      <c r="ITT1548" s="83"/>
      <c r="ITU1548" s="52"/>
      <c r="ITV1548" s="70"/>
      <c r="ITW1548" s="70"/>
      <c r="ITX1548" s="70"/>
      <c r="ITY1548" s="110"/>
      <c r="ITZ1548" s="2"/>
      <c r="IUA1548" s="15"/>
      <c r="IUB1548" s="15"/>
      <c r="IUC1548" s="83"/>
      <c r="IUD1548" s="52"/>
      <c r="IUE1548" s="70"/>
      <c r="IUF1548" s="70"/>
      <c r="IUG1548" s="70"/>
      <c r="IUH1548" s="110"/>
      <c r="IUI1548" s="2"/>
      <c r="IUJ1548" s="15"/>
      <c r="IUK1548" s="15"/>
      <c r="IUL1548" s="83"/>
      <c r="IUM1548" s="52"/>
      <c r="IUN1548" s="70"/>
      <c r="IUO1548" s="70"/>
      <c r="IUP1548" s="70"/>
      <c r="IUQ1548" s="110"/>
      <c r="IUR1548" s="2"/>
      <c r="IUS1548" s="15"/>
      <c r="IUT1548" s="15"/>
      <c r="IUU1548" s="83"/>
      <c r="IUV1548" s="52"/>
      <c r="IUW1548" s="70"/>
      <c r="IUX1548" s="70"/>
      <c r="IUY1548" s="70"/>
      <c r="IUZ1548" s="110"/>
      <c r="IVA1548" s="2"/>
      <c r="IVB1548" s="15"/>
      <c r="IVC1548" s="15"/>
      <c r="IVD1548" s="83"/>
      <c r="IVE1548" s="52"/>
      <c r="IVF1548" s="70"/>
      <c r="IVG1548" s="70"/>
      <c r="IVH1548" s="70"/>
      <c r="IVI1548" s="110"/>
      <c r="IVJ1548" s="2"/>
      <c r="IVK1548" s="15"/>
      <c r="IVL1548" s="15"/>
      <c r="IVM1548" s="83"/>
      <c r="IVN1548" s="52"/>
      <c r="IVO1548" s="70"/>
      <c r="IVP1548" s="70"/>
      <c r="IVQ1548" s="70"/>
      <c r="IVR1548" s="110"/>
      <c r="IVS1548" s="2"/>
      <c r="IVT1548" s="15"/>
      <c r="IVU1548" s="15"/>
      <c r="IVV1548" s="83"/>
      <c r="IVW1548" s="52"/>
      <c r="IVX1548" s="70"/>
      <c r="IVY1548" s="70"/>
      <c r="IVZ1548" s="70"/>
      <c r="IWA1548" s="110"/>
      <c r="IWB1548" s="2"/>
      <c r="IWC1548" s="15"/>
      <c r="IWD1548" s="15"/>
      <c r="IWE1548" s="83"/>
      <c r="IWF1548" s="52"/>
      <c r="IWG1548" s="70"/>
      <c r="IWH1548" s="70"/>
      <c r="IWI1548" s="70"/>
      <c r="IWJ1548" s="110"/>
      <c r="IWK1548" s="2"/>
      <c r="IWL1548" s="15"/>
      <c r="IWM1548" s="15"/>
      <c r="IWN1548" s="83"/>
      <c r="IWO1548" s="52"/>
      <c r="IWP1548" s="70"/>
      <c r="IWQ1548" s="70"/>
      <c r="IWR1548" s="70"/>
      <c r="IWS1548" s="110"/>
      <c r="IWT1548" s="2"/>
      <c r="IWU1548" s="15"/>
      <c r="IWV1548" s="15"/>
      <c r="IWW1548" s="83"/>
      <c r="IWX1548" s="52"/>
      <c r="IWY1548" s="70"/>
      <c r="IWZ1548" s="70"/>
      <c r="IXA1548" s="70"/>
      <c r="IXB1548" s="110"/>
      <c r="IXC1548" s="2"/>
      <c r="IXD1548" s="15"/>
      <c r="IXE1548" s="15"/>
      <c r="IXF1548" s="83"/>
      <c r="IXG1548" s="52"/>
      <c r="IXH1548" s="70"/>
      <c r="IXI1548" s="70"/>
      <c r="IXJ1548" s="70"/>
      <c r="IXK1548" s="110"/>
      <c r="IXL1548" s="2"/>
      <c r="IXM1548" s="15"/>
      <c r="IXN1548" s="15"/>
      <c r="IXO1548" s="83"/>
      <c r="IXP1548" s="52"/>
      <c r="IXQ1548" s="70"/>
      <c r="IXR1548" s="70"/>
      <c r="IXS1548" s="70"/>
      <c r="IXT1548" s="110"/>
      <c r="IXU1548" s="2"/>
      <c r="IXV1548" s="15"/>
      <c r="IXW1548" s="15"/>
      <c r="IXX1548" s="83"/>
      <c r="IXY1548" s="52"/>
      <c r="IXZ1548" s="70"/>
      <c r="IYA1548" s="70"/>
      <c r="IYB1548" s="70"/>
      <c r="IYC1548" s="110"/>
      <c r="IYD1548" s="2"/>
      <c r="IYE1548" s="15"/>
      <c r="IYF1548" s="15"/>
      <c r="IYG1548" s="83"/>
      <c r="IYH1548" s="52"/>
      <c r="IYI1548" s="70"/>
      <c r="IYJ1548" s="70"/>
      <c r="IYK1548" s="70"/>
      <c r="IYL1548" s="110"/>
      <c r="IYM1548" s="2"/>
      <c r="IYN1548" s="15"/>
      <c r="IYO1548" s="15"/>
      <c r="IYP1548" s="83"/>
      <c r="IYQ1548" s="52"/>
      <c r="IYR1548" s="70"/>
      <c r="IYS1548" s="70"/>
      <c r="IYT1548" s="70"/>
      <c r="IYU1548" s="110"/>
      <c r="IYV1548" s="2"/>
      <c r="IYW1548" s="15"/>
      <c r="IYX1548" s="15"/>
      <c r="IYY1548" s="83"/>
      <c r="IYZ1548" s="52"/>
      <c r="IZA1548" s="70"/>
      <c r="IZB1548" s="70"/>
      <c r="IZC1548" s="70"/>
      <c r="IZD1548" s="110"/>
      <c r="IZE1548" s="2"/>
      <c r="IZF1548" s="15"/>
      <c r="IZG1548" s="15"/>
      <c r="IZH1548" s="83"/>
      <c r="IZI1548" s="52"/>
      <c r="IZJ1548" s="70"/>
      <c r="IZK1548" s="70"/>
      <c r="IZL1548" s="70"/>
      <c r="IZM1548" s="110"/>
      <c r="IZN1548" s="2"/>
      <c r="IZO1548" s="15"/>
      <c r="IZP1548" s="15"/>
      <c r="IZQ1548" s="83"/>
      <c r="IZR1548" s="52"/>
      <c r="IZS1548" s="70"/>
      <c r="IZT1548" s="70"/>
      <c r="IZU1548" s="70"/>
      <c r="IZV1548" s="110"/>
      <c r="IZW1548" s="2"/>
      <c r="IZX1548" s="15"/>
      <c r="IZY1548" s="15"/>
      <c r="IZZ1548" s="83"/>
      <c r="JAA1548" s="52"/>
      <c r="JAB1548" s="70"/>
      <c r="JAC1548" s="70"/>
      <c r="JAD1548" s="70"/>
      <c r="JAE1548" s="110"/>
      <c r="JAF1548" s="2"/>
      <c r="JAG1548" s="15"/>
      <c r="JAH1548" s="15"/>
      <c r="JAI1548" s="83"/>
      <c r="JAJ1548" s="52"/>
      <c r="JAK1548" s="70"/>
      <c r="JAL1548" s="70"/>
      <c r="JAM1548" s="70"/>
      <c r="JAN1548" s="110"/>
      <c r="JAO1548" s="2"/>
      <c r="JAP1548" s="15"/>
      <c r="JAQ1548" s="15"/>
      <c r="JAR1548" s="83"/>
      <c r="JAS1548" s="52"/>
      <c r="JAT1548" s="70"/>
      <c r="JAU1548" s="70"/>
      <c r="JAV1548" s="70"/>
      <c r="JAW1548" s="110"/>
      <c r="JAX1548" s="2"/>
      <c r="JAY1548" s="15"/>
      <c r="JAZ1548" s="15"/>
      <c r="JBA1548" s="83"/>
      <c r="JBB1548" s="52"/>
      <c r="JBC1548" s="70"/>
      <c r="JBD1548" s="70"/>
      <c r="JBE1548" s="70"/>
      <c r="JBF1548" s="110"/>
      <c r="JBG1548" s="2"/>
      <c r="JBH1548" s="15"/>
      <c r="JBI1548" s="15"/>
      <c r="JBJ1548" s="83"/>
      <c r="JBK1548" s="52"/>
      <c r="JBL1548" s="70"/>
      <c r="JBM1548" s="70"/>
      <c r="JBN1548" s="70"/>
      <c r="JBO1548" s="110"/>
      <c r="JBP1548" s="2"/>
      <c r="JBQ1548" s="15"/>
      <c r="JBR1548" s="15"/>
      <c r="JBS1548" s="83"/>
      <c r="JBT1548" s="52"/>
      <c r="JBU1548" s="70"/>
      <c r="JBV1548" s="70"/>
      <c r="JBW1548" s="70"/>
      <c r="JBX1548" s="110"/>
      <c r="JBY1548" s="2"/>
      <c r="JBZ1548" s="15"/>
      <c r="JCA1548" s="15"/>
      <c r="JCB1548" s="83"/>
      <c r="JCC1548" s="52"/>
      <c r="JCD1548" s="70"/>
      <c r="JCE1548" s="70"/>
      <c r="JCF1548" s="70"/>
      <c r="JCG1548" s="110"/>
      <c r="JCH1548" s="2"/>
      <c r="JCI1548" s="15"/>
      <c r="JCJ1548" s="15"/>
      <c r="JCK1548" s="83"/>
      <c r="JCL1548" s="52"/>
      <c r="JCM1548" s="70"/>
      <c r="JCN1548" s="70"/>
      <c r="JCO1548" s="70"/>
      <c r="JCP1548" s="110"/>
      <c r="JCQ1548" s="2"/>
      <c r="JCR1548" s="15"/>
      <c r="JCS1548" s="15"/>
      <c r="JCT1548" s="83"/>
      <c r="JCU1548" s="52"/>
      <c r="JCV1548" s="70"/>
      <c r="JCW1548" s="70"/>
      <c r="JCX1548" s="70"/>
      <c r="JCY1548" s="110"/>
      <c r="JCZ1548" s="2"/>
      <c r="JDA1548" s="15"/>
      <c r="JDB1548" s="15"/>
      <c r="JDC1548" s="83"/>
      <c r="JDD1548" s="52"/>
      <c r="JDE1548" s="70"/>
      <c r="JDF1548" s="70"/>
      <c r="JDG1548" s="70"/>
      <c r="JDH1548" s="110"/>
      <c r="JDI1548" s="2"/>
      <c r="JDJ1548" s="15"/>
      <c r="JDK1548" s="15"/>
      <c r="JDL1548" s="83"/>
      <c r="JDM1548" s="52"/>
      <c r="JDN1548" s="70"/>
      <c r="JDO1548" s="70"/>
      <c r="JDP1548" s="70"/>
      <c r="JDQ1548" s="110"/>
      <c r="JDR1548" s="2"/>
      <c r="JDS1548" s="15"/>
      <c r="JDT1548" s="15"/>
      <c r="JDU1548" s="83"/>
      <c r="JDV1548" s="52"/>
      <c r="JDW1548" s="70"/>
      <c r="JDX1548" s="70"/>
      <c r="JDY1548" s="70"/>
      <c r="JDZ1548" s="110"/>
      <c r="JEA1548" s="2"/>
      <c r="JEB1548" s="15"/>
      <c r="JEC1548" s="15"/>
      <c r="JED1548" s="83"/>
      <c r="JEE1548" s="52"/>
      <c r="JEF1548" s="70"/>
      <c r="JEG1548" s="70"/>
      <c r="JEH1548" s="70"/>
      <c r="JEI1548" s="110"/>
      <c r="JEJ1548" s="2"/>
      <c r="JEK1548" s="15"/>
      <c r="JEL1548" s="15"/>
      <c r="JEM1548" s="83"/>
      <c r="JEN1548" s="52"/>
      <c r="JEO1548" s="70"/>
      <c r="JEP1548" s="70"/>
      <c r="JEQ1548" s="70"/>
      <c r="JER1548" s="110"/>
      <c r="JES1548" s="2"/>
      <c r="JET1548" s="15"/>
      <c r="JEU1548" s="15"/>
      <c r="JEV1548" s="83"/>
      <c r="JEW1548" s="52"/>
      <c r="JEX1548" s="70"/>
      <c r="JEY1548" s="70"/>
      <c r="JEZ1548" s="70"/>
      <c r="JFA1548" s="110"/>
      <c r="JFB1548" s="2"/>
      <c r="JFC1548" s="15"/>
      <c r="JFD1548" s="15"/>
      <c r="JFE1548" s="83"/>
      <c r="JFF1548" s="52"/>
      <c r="JFG1548" s="70"/>
      <c r="JFH1548" s="70"/>
      <c r="JFI1548" s="70"/>
      <c r="JFJ1548" s="110"/>
      <c r="JFK1548" s="2"/>
      <c r="JFL1548" s="15"/>
      <c r="JFM1548" s="15"/>
      <c r="JFN1548" s="83"/>
      <c r="JFO1548" s="52"/>
      <c r="JFP1548" s="70"/>
      <c r="JFQ1548" s="70"/>
      <c r="JFR1548" s="70"/>
      <c r="JFS1548" s="110"/>
      <c r="JFT1548" s="2"/>
      <c r="JFU1548" s="15"/>
      <c r="JFV1548" s="15"/>
      <c r="JFW1548" s="83"/>
      <c r="JFX1548" s="52"/>
      <c r="JFY1548" s="70"/>
      <c r="JFZ1548" s="70"/>
      <c r="JGA1548" s="70"/>
      <c r="JGB1548" s="110"/>
      <c r="JGC1548" s="2"/>
      <c r="JGD1548" s="15"/>
      <c r="JGE1548" s="15"/>
      <c r="JGF1548" s="83"/>
      <c r="JGG1548" s="52"/>
      <c r="JGH1548" s="70"/>
      <c r="JGI1548" s="70"/>
      <c r="JGJ1548" s="70"/>
      <c r="JGK1548" s="110"/>
      <c r="JGL1548" s="2"/>
      <c r="JGM1548" s="15"/>
      <c r="JGN1548" s="15"/>
      <c r="JGO1548" s="83"/>
      <c r="JGP1548" s="52"/>
      <c r="JGQ1548" s="70"/>
      <c r="JGR1548" s="70"/>
      <c r="JGS1548" s="70"/>
      <c r="JGT1548" s="110"/>
      <c r="JGU1548" s="2"/>
      <c r="JGV1548" s="15"/>
      <c r="JGW1548" s="15"/>
      <c r="JGX1548" s="83"/>
      <c r="JGY1548" s="52"/>
      <c r="JGZ1548" s="70"/>
      <c r="JHA1548" s="70"/>
      <c r="JHB1548" s="70"/>
      <c r="JHC1548" s="110"/>
      <c r="JHD1548" s="2"/>
      <c r="JHE1548" s="15"/>
      <c r="JHF1548" s="15"/>
      <c r="JHG1548" s="83"/>
      <c r="JHH1548" s="52"/>
      <c r="JHI1548" s="70"/>
      <c r="JHJ1548" s="70"/>
      <c r="JHK1548" s="70"/>
      <c r="JHL1548" s="110"/>
      <c r="JHM1548" s="2"/>
      <c r="JHN1548" s="15"/>
      <c r="JHO1548" s="15"/>
      <c r="JHP1548" s="83"/>
      <c r="JHQ1548" s="52"/>
      <c r="JHR1548" s="70"/>
      <c r="JHS1548" s="70"/>
      <c r="JHT1548" s="70"/>
      <c r="JHU1548" s="110"/>
      <c r="JHV1548" s="2"/>
      <c r="JHW1548" s="15"/>
      <c r="JHX1548" s="15"/>
      <c r="JHY1548" s="83"/>
      <c r="JHZ1548" s="52"/>
      <c r="JIA1548" s="70"/>
      <c r="JIB1548" s="70"/>
      <c r="JIC1548" s="70"/>
      <c r="JID1548" s="110"/>
      <c r="JIE1548" s="2"/>
      <c r="JIF1548" s="15"/>
      <c r="JIG1548" s="15"/>
      <c r="JIH1548" s="83"/>
      <c r="JII1548" s="52"/>
      <c r="JIJ1548" s="70"/>
      <c r="JIK1548" s="70"/>
      <c r="JIL1548" s="70"/>
      <c r="JIM1548" s="110"/>
      <c r="JIN1548" s="2"/>
      <c r="JIO1548" s="15"/>
      <c r="JIP1548" s="15"/>
      <c r="JIQ1548" s="83"/>
      <c r="JIR1548" s="52"/>
      <c r="JIS1548" s="70"/>
      <c r="JIT1548" s="70"/>
      <c r="JIU1548" s="70"/>
      <c r="JIV1548" s="110"/>
      <c r="JIW1548" s="2"/>
      <c r="JIX1548" s="15"/>
      <c r="JIY1548" s="15"/>
      <c r="JIZ1548" s="83"/>
      <c r="JJA1548" s="52"/>
      <c r="JJB1548" s="70"/>
      <c r="JJC1548" s="70"/>
      <c r="JJD1548" s="70"/>
      <c r="JJE1548" s="110"/>
      <c r="JJF1548" s="2"/>
      <c r="JJG1548" s="15"/>
      <c r="JJH1548" s="15"/>
      <c r="JJI1548" s="83"/>
      <c r="JJJ1548" s="52"/>
      <c r="JJK1548" s="70"/>
      <c r="JJL1548" s="70"/>
      <c r="JJM1548" s="70"/>
      <c r="JJN1548" s="110"/>
      <c r="JJO1548" s="2"/>
      <c r="JJP1548" s="15"/>
      <c r="JJQ1548" s="15"/>
      <c r="JJR1548" s="83"/>
      <c r="JJS1548" s="52"/>
      <c r="JJT1548" s="70"/>
      <c r="JJU1548" s="70"/>
      <c r="JJV1548" s="70"/>
      <c r="JJW1548" s="110"/>
      <c r="JJX1548" s="2"/>
      <c r="JJY1548" s="15"/>
      <c r="JJZ1548" s="15"/>
      <c r="JKA1548" s="83"/>
      <c r="JKB1548" s="52"/>
      <c r="JKC1548" s="70"/>
      <c r="JKD1548" s="70"/>
      <c r="JKE1548" s="70"/>
      <c r="JKF1548" s="110"/>
      <c r="JKG1548" s="2"/>
      <c r="JKH1548" s="15"/>
      <c r="JKI1548" s="15"/>
      <c r="JKJ1548" s="83"/>
      <c r="JKK1548" s="52"/>
      <c r="JKL1548" s="70"/>
      <c r="JKM1548" s="70"/>
      <c r="JKN1548" s="70"/>
      <c r="JKO1548" s="110"/>
      <c r="JKP1548" s="2"/>
      <c r="JKQ1548" s="15"/>
      <c r="JKR1548" s="15"/>
      <c r="JKS1548" s="83"/>
      <c r="JKT1548" s="52"/>
      <c r="JKU1548" s="70"/>
      <c r="JKV1548" s="70"/>
      <c r="JKW1548" s="70"/>
      <c r="JKX1548" s="110"/>
      <c r="JKY1548" s="2"/>
      <c r="JKZ1548" s="15"/>
      <c r="JLA1548" s="15"/>
      <c r="JLB1548" s="83"/>
      <c r="JLC1548" s="52"/>
      <c r="JLD1548" s="70"/>
      <c r="JLE1548" s="70"/>
      <c r="JLF1548" s="70"/>
      <c r="JLG1548" s="110"/>
      <c r="JLH1548" s="2"/>
      <c r="JLI1548" s="15"/>
      <c r="JLJ1548" s="15"/>
      <c r="JLK1548" s="83"/>
      <c r="JLL1548" s="52"/>
      <c r="JLM1548" s="70"/>
      <c r="JLN1548" s="70"/>
      <c r="JLO1548" s="70"/>
      <c r="JLP1548" s="110"/>
      <c r="JLQ1548" s="2"/>
      <c r="JLR1548" s="15"/>
      <c r="JLS1548" s="15"/>
      <c r="JLT1548" s="83"/>
      <c r="JLU1548" s="52"/>
      <c r="JLV1548" s="70"/>
      <c r="JLW1548" s="70"/>
      <c r="JLX1548" s="70"/>
      <c r="JLY1548" s="110"/>
      <c r="JLZ1548" s="2"/>
      <c r="JMA1548" s="15"/>
      <c r="JMB1548" s="15"/>
      <c r="JMC1548" s="83"/>
      <c r="JMD1548" s="52"/>
      <c r="JME1548" s="70"/>
      <c r="JMF1548" s="70"/>
      <c r="JMG1548" s="70"/>
      <c r="JMH1548" s="110"/>
      <c r="JMI1548" s="2"/>
      <c r="JMJ1548" s="15"/>
      <c r="JMK1548" s="15"/>
      <c r="JML1548" s="83"/>
      <c r="JMM1548" s="52"/>
      <c r="JMN1548" s="70"/>
      <c r="JMO1548" s="70"/>
      <c r="JMP1548" s="70"/>
      <c r="JMQ1548" s="110"/>
      <c r="JMR1548" s="2"/>
      <c r="JMS1548" s="15"/>
      <c r="JMT1548" s="15"/>
      <c r="JMU1548" s="83"/>
      <c r="JMV1548" s="52"/>
      <c r="JMW1548" s="70"/>
      <c r="JMX1548" s="70"/>
      <c r="JMY1548" s="70"/>
      <c r="JMZ1548" s="110"/>
      <c r="JNA1548" s="2"/>
      <c r="JNB1548" s="15"/>
      <c r="JNC1548" s="15"/>
      <c r="JND1548" s="83"/>
      <c r="JNE1548" s="52"/>
      <c r="JNF1548" s="70"/>
      <c r="JNG1548" s="70"/>
      <c r="JNH1548" s="70"/>
      <c r="JNI1548" s="110"/>
      <c r="JNJ1548" s="2"/>
      <c r="JNK1548" s="15"/>
      <c r="JNL1548" s="15"/>
      <c r="JNM1548" s="83"/>
      <c r="JNN1548" s="52"/>
      <c r="JNO1548" s="70"/>
      <c r="JNP1548" s="70"/>
      <c r="JNQ1548" s="70"/>
      <c r="JNR1548" s="110"/>
      <c r="JNS1548" s="2"/>
      <c r="JNT1548" s="15"/>
      <c r="JNU1548" s="15"/>
      <c r="JNV1548" s="83"/>
      <c r="JNW1548" s="52"/>
      <c r="JNX1548" s="70"/>
      <c r="JNY1548" s="70"/>
      <c r="JNZ1548" s="70"/>
      <c r="JOA1548" s="110"/>
      <c r="JOB1548" s="2"/>
      <c r="JOC1548" s="15"/>
      <c r="JOD1548" s="15"/>
      <c r="JOE1548" s="83"/>
      <c r="JOF1548" s="52"/>
      <c r="JOG1548" s="70"/>
      <c r="JOH1548" s="70"/>
      <c r="JOI1548" s="70"/>
      <c r="JOJ1548" s="110"/>
      <c r="JOK1548" s="2"/>
      <c r="JOL1548" s="15"/>
      <c r="JOM1548" s="15"/>
      <c r="JON1548" s="83"/>
      <c r="JOO1548" s="52"/>
      <c r="JOP1548" s="70"/>
      <c r="JOQ1548" s="70"/>
      <c r="JOR1548" s="70"/>
      <c r="JOS1548" s="110"/>
      <c r="JOT1548" s="2"/>
      <c r="JOU1548" s="15"/>
      <c r="JOV1548" s="15"/>
      <c r="JOW1548" s="83"/>
      <c r="JOX1548" s="52"/>
      <c r="JOY1548" s="70"/>
      <c r="JOZ1548" s="70"/>
      <c r="JPA1548" s="70"/>
      <c r="JPB1548" s="110"/>
      <c r="JPC1548" s="2"/>
      <c r="JPD1548" s="15"/>
      <c r="JPE1548" s="15"/>
      <c r="JPF1548" s="83"/>
      <c r="JPG1548" s="52"/>
      <c r="JPH1548" s="70"/>
      <c r="JPI1548" s="70"/>
      <c r="JPJ1548" s="70"/>
      <c r="JPK1548" s="110"/>
      <c r="JPL1548" s="2"/>
      <c r="JPM1548" s="15"/>
      <c r="JPN1548" s="15"/>
      <c r="JPO1548" s="83"/>
      <c r="JPP1548" s="52"/>
      <c r="JPQ1548" s="70"/>
      <c r="JPR1548" s="70"/>
      <c r="JPS1548" s="70"/>
      <c r="JPT1548" s="110"/>
      <c r="JPU1548" s="2"/>
      <c r="JPV1548" s="15"/>
      <c r="JPW1548" s="15"/>
      <c r="JPX1548" s="83"/>
      <c r="JPY1548" s="52"/>
      <c r="JPZ1548" s="70"/>
      <c r="JQA1548" s="70"/>
      <c r="JQB1548" s="70"/>
      <c r="JQC1548" s="110"/>
      <c r="JQD1548" s="2"/>
      <c r="JQE1548" s="15"/>
      <c r="JQF1548" s="15"/>
      <c r="JQG1548" s="83"/>
      <c r="JQH1548" s="52"/>
      <c r="JQI1548" s="70"/>
      <c r="JQJ1548" s="70"/>
      <c r="JQK1548" s="70"/>
      <c r="JQL1548" s="110"/>
      <c r="JQM1548" s="2"/>
      <c r="JQN1548" s="15"/>
      <c r="JQO1548" s="15"/>
      <c r="JQP1548" s="83"/>
      <c r="JQQ1548" s="52"/>
      <c r="JQR1548" s="70"/>
      <c r="JQS1548" s="70"/>
      <c r="JQT1548" s="70"/>
      <c r="JQU1548" s="110"/>
      <c r="JQV1548" s="2"/>
      <c r="JQW1548" s="15"/>
      <c r="JQX1548" s="15"/>
      <c r="JQY1548" s="83"/>
      <c r="JQZ1548" s="52"/>
      <c r="JRA1548" s="70"/>
      <c r="JRB1548" s="70"/>
      <c r="JRC1548" s="70"/>
      <c r="JRD1548" s="110"/>
      <c r="JRE1548" s="2"/>
      <c r="JRF1548" s="15"/>
      <c r="JRG1548" s="15"/>
      <c r="JRH1548" s="83"/>
      <c r="JRI1548" s="52"/>
      <c r="JRJ1548" s="70"/>
      <c r="JRK1548" s="70"/>
      <c r="JRL1548" s="70"/>
      <c r="JRM1548" s="110"/>
      <c r="JRN1548" s="2"/>
      <c r="JRO1548" s="15"/>
      <c r="JRP1548" s="15"/>
      <c r="JRQ1548" s="83"/>
      <c r="JRR1548" s="52"/>
      <c r="JRS1548" s="70"/>
      <c r="JRT1548" s="70"/>
      <c r="JRU1548" s="70"/>
      <c r="JRV1548" s="110"/>
      <c r="JRW1548" s="2"/>
      <c r="JRX1548" s="15"/>
      <c r="JRY1548" s="15"/>
      <c r="JRZ1548" s="83"/>
      <c r="JSA1548" s="52"/>
      <c r="JSB1548" s="70"/>
      <c r="JSC1548" s="70"/>
      <c r="JSD1548" s="70"/>
      <c r="JSE1548" s="110"/>
      <c r="JSF1548" s="2"/>
      <c r="JSG1548" s="15"/>
      <c r="JSH1548" s="15"/>
      <c r="JSI1548" s="83"/>
      <c r="JSJ1548" s="52"/>
      <c r="JSK1548" s="70"/>
      <c r="JSL1548" s="70"/>
      <c r="JSM1548" s="70"/>
      <c r="JSN1548" s="110"/>
      <c r="JSO1548" s="2"/>
      <c r="JSP1548" s="15"/>
      <c r="JSQ1548" s="15"/>
      <c r="JSR1548" s="83"/>
      <c r="JSS1548" s="52"/>
      <c r="JST1548" s="70"/>
      <c r="JSU1548" s="70"/>
      <c r="JSV1548" s="70"/>
      <c r="JSW1548" s="110"/>
      <c r="JSX1548" s="2"/>
      <c r="JSY1548" s="15"/>
      <c r="JSZ1548" s="15"/>
      <c r="JTA1548" s="83"/>
      <c r="JTB1548" s="52"/>
      <c r="JTC1548" s="70"/>
      <c r="JTD1548" s="70"/>
      <c r="JTE1548" s="70"/>
      <c r="JTF1548" s="110"/>
      <c r="JTG1548" s="2"/>
      <c r="JTH1548" s="15"/>
      <c r="JTI1548" s="15"/>
      <c r="JTJ1548" s="83"/>
      <c r="JTK1548" s="52"/>
      <c r="JTL1548" s="70"/>
      <c r="JTM1548" s="70"/>
      <c r="JTN1548" s="70"/>
      <c r="JTO1548" s="110"/>
      <c r="JTP1548" s="2"/>
      <c r="JTQ1548" s="15"/>
      <c r="JTR1548" s="15"/>
      <c r="JTS1548" s="83"/>
      <c r="JTT1548" s="52"/>
      <c r="JTU1548" s="70"/>
      <c r="JTV1548" s="70"/>
      <c r="JTW1548" s="70"/>
      <c r="JTX1548" s="110"/>
      <c r="JTY1548" s="2"/>
      <c r="JTZ1548" s="15"/>
      <c r="JUA1548" s="15"/>
      <c r="JUB1548" s="83"/>
      <c r="JUC1548" s="52"/>
      <c r="JUD1548" s="70"/>
      <c r="JUE1548" s="70"/>
      <c r="JUF1548" s="70"/>
      <c r="JUG1548" s="110"/>
      <c r="JUH1548" s="2"/>
      <c r="JUI1548" s="15"/>
      <c r="JUJ1548" s="15"/>
      <c r="JUK1548" s="83"/>
      <c r="JUL1548" s="52"/>
      <c r="JUM1548" s="70"/>
      <c r="JUN1548" s="70"/>
      <c r="JUO1548" s="70"/>
      <c r="JUP1548" s="110"/>
      <c r="JUQ1548" s="2"/>
      <c r="JUR1548" s="15"/>
      <c r="JUS1548" s="15"/>
      <c r="JUT1548" s="83"/>
      <c r="JUU1548" s="52"/>
      <c r="JUV1548" s="70"/>
      <c r="JUW1548" s="70"/>
      <c r="JUX1548" s="70"/>
      <c r="JUY1548" s="110"/>
      <c r="JUZ1548" s="2"/>
      <c r="JVA1548" s="15"/>
      <c r="JVB1548" s="15"/>
      <c r="JVC1548" s="83"/>
      <c r="JVD1548" s="52"/>
      <c r="JVE1548" s="70"/>
      <c r="JVF1548" s="70"/>
      <c r="JVG1548" s="70"/>
      <c r="JVH1548" s="110"/>
      <c r="JVI1548" s="2"/>
      <c r="JVJ1548" s="15"/>
      <c r="JVK1548" s="15"/>
      <c r="JVL1548" s="83"/>
      <c r="JVM1548" s="52"/>
      <c r="JVN1548" s="70"/>
      <c r="JVO1548" s="70"/>
      <c r="JVP1548" s="70"/>
      <c r="JVQ1548" s="110"/>
      <c r="JVR1548" s="2"/>
      <c r="JVS1548" s="15"/>
      <c r="JVT1548" s="15"/>
      <c r="JVU1548" s="83"/>
      <c r="JVV1548" s="52"/>
      <c r="JVW1548" s="70"/>
      <c r="JVX1548" s="70"/>
      <c r="JVY1548" s="70"/>
      <c r="JVZ1548" s="110"/>
      <c r="JWA1548" s="2"/>
      <c r="JWB1548" s="15"/>
      <c r="JWC1548" s="15"/>
      <c r="JWD1548" s="83"/>
      <c r="JWE1548" s="52"/>
      <c r="JWF1548" s="70"/>
      <c r="JWG1548" s="70"/>
      <c r="JWH1548" s="70"/>
      <c r="JWI1548" s="110"/>
      <c r="JWJ1548" s="2"/>
      <c r="JWK1548" s="15"/>
      <c r="JWL1548" s="15"/>
      <c r="JWM1548" s="83"/>
      <c r="JWN1548" s="52"/>
      <c r="JWO1548" s="70"/>
      <c r="JWP1548" s="70"/>
      <c r="JWQ1548" s="70"/>
      <c r="JWR1548" s="110"/>
      <c r="JWS1548" s="2"/>
      <c r="JWT1548" s="15"/>
      <c r="JWU1548" s="15"/>
      <c r="JWV1548" s="83"/>
      <c r="JWW1548" s="52"/>
      <c r="JWX1548" s="70"/>
      <c r="JWY1548" s="70"/>
      <c r="JWZ1548" s="70"/>
      <c r="JXA1548" s="110"/>
      <c r="JXB1548" s="2"/>
      <c r="JXC1548" s="15"/>
      <c r="JXD1548" s="15"/>
      <c r="JXE1548" s="83"/>
      <c r="JXF1548" s="52"/>
      <c r="JXG1548" s="70"/>
      <c r="JXH1548" s="70"/>
      <c r="JXI1548" s="70"/>
      <c r="JXJ1548" s="110"/>
      <c r="JXK1548" s="2"/>
      <c r="JXL1548" s="15"/>
      <c r="JXM1548" s="15"/>
      <c r="JXN1548" s="83"/>
      <c r="JXO1548" s="52"/>
      <c r="JXP1548" s="70"/>
      <c r="JXQ1548" s="70"/>
      <c r="JXR1548" s="70"/>
      <c r="JXS1548" s="110"/>
      <c r="JXT1548" s="2"/>
      <c r="JXU1548" s="15"/>
      <c r="JXV1548" s="15"/>
      <c r="JXW1548" s="83"/>
      <c r="JXX1548" s="52"/>
      <c r="JXY1548" s="70"/>
      <c r="JXZ1548" s="70"/>
      <c r="JYA1548" s="70"/>
      <c r="JYB1548" s="110"/>
      <c r="JYC1548" s="2"/>
      <c r="JYD1548" s="15"/>
      <c r="JYE1548" s="15"/>
      <c r="JYF1548" s="83"/>
      <c r="JYG1548" s="52"/>
      <c r="JYH1548" s="70"/>
      <c r="JYI1548" s="70"/>
      <c r="JYJ1548" s="70"/>
      <c r="JYK1548" s="110"/>
      <c r="JYL1548" s="2"/>
      <c r="JYM1548" s="15"/>
      <c r="JYN1548" s="15"/>
      <c r="JYO1548" s="83"/>
      <c r="JYP1548" s="52"/>
      <c r="JYQ1548" s="70"/>
      <c r="JYR1548" s="70"/>
      <c r="JYS1548" s="70"/>
      <c r="JYT1548" s="110"/>
      <c r="JYU1548" s="2"/>
      <c r="JYV1548" s="15"/>
      <c r="JYW1548" s="15"/>
      <c r="JYX1548" s="83"/>
      <c r="JYY1548" s="52"/>
      <c r="JYZ1548" s="70"/>
      <c r="JZA1548" s="70"/>
      <c r="JZB1548" s="70"/>
      <c r="JZC1548" s="110"/>
      <c r="JZD1548" s="2"/>
      <c r="JZE1548" s="15"/>
      <c r="JZF1548" s="15"/>
      <c r="JZG1548" s="83"/>
      <c r="JZH1548" s="52"/>
      <c r="JZI1548" s="70"/>
      <c r="JZJ1548" s="70"/>
      <c r="JZK1548" s="70"/>
      <c r="JZL1548" s="110"/>
      <c r="JZM1548" s="2"/>
      <c r="JZN1548" s="15"/>
      <c r="JZO1548" s="15"/>
      <c r="JZP1548" s="83"/>
      <c r="JZQ1548" s="52"/>
      <c r="JZR1548" s="70"/>
      <c r="JZS1548" s="70"/>
      <c r="JZT1548" s="70"/>
      <c r="JZU1548" s="110"/>
      <c r="JZV1548" s="2"/>
      <c r="JZW1548" s="15"/>
      <c r="JZX1548" s="15"/>
      <c r="JZY1548" s="83"/>
      <c r="JZZ1548" s="52"/>
      <c r="KAA1548" s="70"/>
      <c r="KAB1548" s="70"/>
      <c r="KAC1548" s="70"/>
      <c r="KAD1548" s="110"/>
      <c r="KAE1548" s="2"/>
      <c r="KAF1548" s="15"/>
      <c r="KAG1548" s="15"/>
      <c r="KAH1548" s="83"/>
      <c r="KAI1548" s="52"/>
      <c r="KAJ1548" s="70"/>
      <c r="KAK1548" s="70"/>
      <c r="KAL1548" s="70"/>
      <c r="KAM1548" s="110"/>
      <c r="KAN1548" s="2"/>
      <c r="KAO1548" s="15"/>
      <c r="KAP1548" s="15"/>
      <c r="KAQ1548" s="83"/>
      <c r="KAR1548" s="52"/>
      <c r="KAS1548" s="70"/>
      <c r="KAT1548" s="70"/>
      <c r="KAU1548" s="70"/>
      <c r="KAV1548" s="110"/>
      <c r="KAW1548" s="2"/>
      <c r="KAX1548" s="15"/>
      <c r="KAY1548" s="15"/>
      <c r="KAZ1548" s="83"/>
      <c r="KBA1548" s="52"/>
      <c r="KBB1548" s="70"/>
      <c r="KBC1548" s="70"/>
      <c r="KBD1548" s="70"/>
      <c r="KBE1548" s="110"/>
      <c r="KBF1548" s="2"/>
      <c r="KBG1548" s="15"/>
      <c r="KBH1548" s="15"/>
      <c r="KBI1548" s="83"/>
      <c r="KBJ1548" s="52"/>
      <c r="KBK1548" s="70"/>
      <c r="KBL1548" s="70"/>
      <c r="KBM1548" s="70"/>
      <c r="KBN1548" s="110"/>
      <c r="KBO1548" s="2"/>
      <c r="KBP1548" s="15"/>
      <c r="KBQ1548" s="15"/>
      <c r="KBR1548" s="83"/>
      <c r="KBS1548" s="52"/>
      <c r="KBT1548" s="70"/>
      <c r="KBU1548" s="70"/>
      <c r="KBV1548" s="70"/>
      <c r="KBW1548" s="110"/>
      <c r="KBX1548" s="2"/>
      <c r="KBY1548" s="15"/>
      <c r="KBZ1548" s="15"/>
      <c r="KCA1548" s="83"/>
      <c r="KCB1548" s="52"/>
      <c r="KCC1548" s="70"/>
      <c r="KCD1548" s="70"/>
      <c r="KCE1548" s="70"/>
      <c r="KCF1548" s="110"/>
      <c r="KCG1548" s="2"/>
      <c r="KCH1548" s="15"/>
      <c r="KCI1548" s="15"/>
      <c r="KCJ1548" s="83"/>
      <c r="KCK1548" s="52"/>
      <c r="KCL1548" s="70"/>
      <c r="KCM1548" s="70"/>
      <c r="KCN1548" s="70"/>
      <c r="KCO1548" s="110"/>
      <c r="KCP1548" s="2"/>
      <c r="KCQ1548" s="15"/>
      <c r="KCR1548" s="15"/>
      <c r="KCS1548" s="83"/>
      <c r="KCT1548" s="52"/>
      <c r="KCU1548" s="70"/>
      <c r="KCV1548" s="70"/>
      <c r="KCW1548" s="70"/>
      <c r="KCX1548" s="110"/>
      <c r="KCY1548" s="2"/>
      <c r="KCZ1548" s="15"/>
      <c r="KDA1548" s="15"/>
      <c r="KDB1548" s="83"/>
      <c r="KDC1548" s="52"/>
      <c r="KDD1548" s="70"/>
      <c r="KDE1548" s="70"/>
      <c r="KDF1548" s="70"/>
      <c r="KDG1548" s="110"/>
      <c r="KDH1548" s="2"/>
      <c r="KDI1548" s="15"/>
      <c r="KDJ1548" s="15"/>
      <c r="KDK1548" s="83"/>
      <c r="KDL1548" s="52"/>
      <c r="KDM1548" s="70"/>
      <c r="KDN1548" s="70"/>
      <c r="KDO1548" s="70"/>
      <c r="KDP1548" s="110"/>
      <c r="KDQ1548" s="2"/>
      <c r="KDR1548" s="15"/>
      <c r="KDS1548" s="15"/>
      <c r="KDT1548" s="83"/>
      <c r="KDU1548" s="52"/>
      <c r="KDV1548" s="70"/>
      <c r="KDW1548" s="70"/>
      <c r="KDX1548" s="70"/>
      <c r="KDY1548" s="110"/>
      <c r="KDZ1548" s="2"/>
      <c r="KEA1548" s="15"/>
      <c r="KEB1548" s="15"/>
      <c r="KEC1548" s="83"/>
      <c r="KED1548" s="52"/>
      <c r="KEE1548" s="70"/>
      <c r="KEF1548" s="70"/>
      <c r="KEG1548" s="70"/>
      <c r="KEH1548" s="110"/>
      <c r="KEI1548" s="2"/>
      <c r="KEJ1548" s="15"/>
      <c r="KEK1548" s="15"/>
      <c r="KEL1548" s="83"/>
      <c r="KEM1548" s="52"/>
      <c r="KEN1548" s="70"/>
      <c r="KEO1548" s="70"/>
      <c r="KEP1548" s="70"/>
      <c r="KEQ1548" s="110"/>
      <c r="KER1548" s="2"/>
      <c r="KES1548" s="15"/>
      <c r="KET1548" s="15"/>
      <c r="KEU1548" s="83"/>
      <c r="KEV1548" s="52"/>
      <c r="KEW1548" s="70"/>
      <c r="KEX1548" s="70"/>
      <c r="KEY1548" s="70"/>
      <c r="KEZ1548" s="110"/>
      <c r="KFA1548" s="2"/>
      <c r="KFB1548" s="15"/>
      <c r="KFC1548" s="15"/>
      <c r="KFD1548" s="83"/>
      <c r="KFE1548" s="52"/>
      <c r="KFF1548" s="70"/>
      <c r="KFG1548" s="70"/>
      <c r="KFH1548" s="70"/>
      <c r="KFI1548" s="110"/>
      <c r="KFJ1548" s="2"/>
      <c r="KFK1548" s="15"/>
      <c r="KFL1548" s="15"/>
      <c r="KFM1548" s="83"/>
      <c r="KFN1548" s="52"/>
      <c r="KFO1548" s="70"/>
      <c r="KFP1548" s="70"/>
      <c r="KFQ1548" s="70"/>
      <c r="KFR1548" s="110"/>
      <c r="KFS1548" s="2"/>
      <c r="KFT1548" s="15"/>
      <c r="KFU1548" s="15"/>
      <c r="KFV1548" s="83"/>
      <c r="KFW1548" s="52"/>
      <c r="KFX1548" s="70"/>
      <c r="KFY1548" s="70"/>
      <c r="KFZ1548" s="70"/>
      <c r="KGA1548" s="110"/>
      <c r="KGB1548" s="2"/>
      <c r="KGC1548" s="15"/>
      <c r="KGD1548" s="15"/>
      <c r="KGE1548" s="83"/>
      <c r="KGF1548" s="52"/>
      <c r="KGG1548" s="70"/>
      <c r="KGH1548" s="70"/>
      <c r="KGI1548" s="70"/>
      <c r="KGJ1548" s="110"/>
      <c r="KGK1548" s="2"/>
      <c r="KGL1548" s="15"/>
      <c r="KGM1548" s="15"/>
      <c r="KGN1548" s="83"/>
      <c r="KGO1548" s="52"/>
      <c r="KGP1548" s="70"/>
      <c r="KGQ1548" s="70"/>
      <c r="KGR1548" s="70"/>
      <c r="KGS1548" s="110"/>
      <c r="KGT1548" s="2"/>
      <c r="KGU1548" s="15"/>
      <c r="KGV1548" s="15"/>
      <c r="KGW1548" s="83"/>
      <c r="KGX1548" s="52"/>
      <c r="KGY1548" s="70"/>
      <c r="KGZ1548" s="70"/>
      <c r="KHA1548" s="70"/>
      <c r="KHB1548" s="110"/>
      <c r="KHC1548" s="2"/>
      <c r="KHD1548" s="15"/>
      <c r="KHE1548" s="15"/>
      <c r="KHF1548" s="83"/>
      <c r="KHG1548" s="52"/>
      <c r="KHH1548" s="70"/>
      <c r="KHI1548" s="70"/>
      <c r="KHJ1548" s="70"/>
      <c r="KHK1548" s="110"/>
      <c r="KHL1548" s="2"/>
      <c r="KHM1548" s="15"/>
      <c r="KHN1548" s="15"/>
      <c r="KHO1548" s="83"/>
      <c r="KHP1548" s="52"/>
      <c r="KHQ1548" s="70"/>
      <c r="KHR1548" s="70"/>
      <c r="KHS1548" s="70"/>
      <c r="KHT1548" s="110"/>
      <c r="KHU1548" s="2"/>
      <c r="KHV1548" s="15"/>
      <c r="KHW1548" s="15"/>
      <c r="KHX1548" s="83"/>
      <c r="KHY1548" s="52"/>
      <c r="KHZ1548" s="70"/>
      <c r="KIA1548" s="70"/>
      <c r="KIB1548" s="70"/>
      <c r="KIC1548" s="110"/>
      <c r="KID1548" s="2"/>
      <c r="KIE1548" s="15"/>
      <c r="KIF1548" s="15"/>
      <c r="KIG1548" s="83"/>
      <c r="KIH1548" s="52"/>
      <c r="KII1548" s="70"/>
      <c r="KIJ1548" s="70"/>
      <c r="KIK1548" s="70"/>
      <c r="KIL1548" s="110"/>
      <c r="KIM1548" s="2"/>
      <c r="KIN1548" s="15"/>
      <c r="KIO1548" s="15"/>
      <c r="KIP1548" s="83"/>
      <c r="KIQ1548" s="52"/>
      <c r="KIR1548" s="70"/>
      <c r="KIS1548" s="70"/>
      <c r="KIT1548" s="70"/>
      <c r="KIU1548" s="110"/>
      <c r="KIV1548" s="2"/>
      <c r="KIW1548" s="15"/>
      <c r="KIX1548" s="15"/>
      <c r="KIY1548" s="83"/>
      <c r="KIZ1548" s="52"/>
      <c r="KJA1548" s="70"/>
      <c r="KJB1548" s="70"/>
      <c r="KJC1548" s="70"/>
      <c r="KJD1548" s="110"/>
      <c r="KJE1548" s="2"/>
      <c r="KJF1548" s="15"/>
      <c r="KJG1548" s="15"/>
      <c r="KJH1548" s="83"/>
      <c r="KJI1548" s="52"/>
      <c r="KJJ1548" s="70"/>
      <c r="KJK1548" s="70"/>
      <c r="KJL1548" s="70"/>
      <c r="KJM1548" s="110"/>
      <c r="KJN1548" s="2"/>
      <c r="KJO1548" s="15"/>
      <c r="KJP1548" s="15"/>
      <c r="KJQ1548" s="83"/>
      <c r="KJR1548" s="52"/>
      <c r="KJS1548" s="70"/>
      <c r="KJT1548" s="70"/>
      <c r="KJU1548" s="70"/>
      <c r="KJV1548" s="110"/>
      <c r="KJW1548" s="2"/>
      <c r="KJX1548" s="15"/>
      <c r="KJY1548" s="15"/>
      <c r="KJZ1548" s="83"/>
      <c r="KKA1548" s="52"/>
      <c r="KKB1548" s="70"/>
      <c r="KKC1548" s="70"/>
      <c r="KKD1548" s="70"/>
      <c r="KKE1548" s="110"/>
      <c r="KKF1548" s="2"/>
      <c r="KKG1548" s="15"/>
      <c r="KKH1548" s="15"/>
      <c r="KKI1548" s="83"/>
      <c r="KKJ1548" s="52"/>
      <c r="KKK1548" s="70"/>
      <c r="KKL1548" s="70"/>
      <c r="KKM1548" s="70"/>
      <c r="KKN1548" s="110"/>
      <c r="KKO1548" s="2"/>
      <c r="KKP1548" s="15"/>
      <c r="KKQ1548" s="15"/>
      <c r="KKR1548" s="83"/>
      <c r="KKS1548" s="52"/>
      <c r="KKT1548" s="70"/>
      <c r="KKU1548" s="70"/>
      <c r="KKV1548" s="70"/>
      <c r="KKW1548" s="110"/>
      <c r="KKX1548" s="2"/>
      <c r="KKY1548" s="15"/>
      <c r="KKZ1548" s="15"/>
      <c r="KLA1548" s="83"/>
      <c r="KLB1548" s="52"/>
      <c r="KLC1548" s="70"/>
      <c r="KLD1548" s="70"/>
      <c r="KLE1548" s="70"/>
      <c r="KLF1548" s="110"/>
      <c r="KLG1548" s="2"/>
      <c r="KLH1548" s="15"/>
      <c r="KLI1548" s="15"/>
      <c r="KLJ1548" s="83"/>
      <c r="KLK1548" s="52"/>
      <c r="KLL1548" s="70"/>
      <c r="KLM1548" s="70"/>
      <c r="KLN1548" s="70"/>
      <c r="KLO1548" s="110"/>
      <c r="KLP1548" s="2"/>
      <c r="KLQ1548" s="15"/>
      <c r="KLR1548" s="15"/>
      <c r="KLS1548" s="83"/>
      <c r="KLT1548" s="52"/>
      <c r="KLU1548" s="70"/>
      <c r="KLV1548" s="70"/>
      <c r="KLW1548" s="70"/>
      <c r="KLX1548" s="110"/>
      <c r="KLY1548" s="2"/>
      <c r="KLZ1548" s="15"/>
      <c r="KMA1548" s="15"/>
      <c r="KMB1548" s="83"/>
      <c r="KMC1548" s="52"/>
      <c r="KMD1548" s="70"/>
      <c r="KME1548" s="70"/>
      <c r="KMF1548" s="70"/>
      <c r="KMG1548" s="110"/>
      <c r="KMH1548" s="2"/>
      <c r="KMI1548" s="15"/>
      <c r="KMJ1548" s="15"/>
      <c r="KMK1548" s="83"/>
      <c r="KML1548" s="52"/>
      <c r="KMM1548" s="70"/>
      <c r="KMN1548" s="70"/>
      <c r="KMO1548" s="70"/>
      <c r="KMP1548" s="110"/>
      <c r="KMQ1548" s="2"/>
      <c r="KMR1548" s="15"/>
      <c r="KMS1548" s="15"/>
      <c r="KMT1548" s="83"/>
      <c r="KMU1548" s="52"/>
      <c r="KMV1548" s="70"/>
      <c r="KMW1548" s="70"/>
      <c r="KMX1548" s="70"/>
      <c r="KMY1548" s="110"/>
      <c r="KMZ1548" s="2"/>
      <c r="KNA1548" s="15"/>
      <c r="KNB1548" s="15"/>
      <c r="KNC1548" s="83"/>
      <c r="KND1548" s="52"/>
      <c r="KNE1548" s="70"/>
      <c r="KNF1548" s="70"/>
      <c r="KNG1548" s="70"/>
      <c r="KNH1548" s="110"/>
      <c r="KNI1548" s="2"/>
      <c r="KNJ1548" s="15"/>
      <c r="KNK1548" s="15"/>
      <c r="KNL1548" s="83"/>
      <c r="KNM1548" s="52"/>
      <c r="KNN1548" s="70"/>
      <c r="KNO1548" s="70"/>
      <c r="KNP1548" s="70"/>
      <c r="KNQ1548" s="110"/>
      <c r="KNR1548" s="2"/>
      <c r="KNS1548" s="15"/>
      <c r="KNT1548" s="15"/>
      <c r="KNU1548" s="83"/>
      <c r="KNV1548" s="52"/>
      <c r="KNW1548" s="70"/>
      <c r="KNX1548" s="70"/>
      <c r="KNY1548" s="70"/>
      <c r="KNZ1548" s="110"/>
      <c r="KOA1548" s="2"/>
      <c r="KOB1548" s="15"/>
      <c r="KOC1548" s="15"/>
      <c r="KOD1548" s="83"/>
      <c r="KOE1548" s="52"/>
      <c r="KOF1548" s="70"/>
      <c r="KOG1548" s="70"/>
      <c r="KOH1548" s="70"/>
      <c r="KOI1548" s="110"/>
      <c r="KOJ1548" s="2"/>
      <c r="KOK1548" s="15"/>
      <c r="KOL1548" s="15"/>
      <c r="KOM1548" s="83"/>
      <c r="KON1548" s="52"/>
      <c r="KOO1548" s="70"/>
      <c r="KOP1548" s="70"/>
      <c r="KOQ1548" s="70"/>
      <c r="KOR1548" s="110"/>
      <c r="KOS1548" s="2"/>
      <c r="KOT1548" s="15"/>
      <c r="KOU1548" s="15"/>
      <c r="KOV1548" s="83"/>
      <c r="KOW1548" s="52"/>
      <c r="KOX1548" s="70"/>
      <c r="KOY1548" s="70"/>
      <c r="KOZ1548" s="70"/>
      <c r="KPA1548" s="110"/>
      <c r="KPB1548" s="2"/>
      <c r="KPC1548" s="15"/>
      <c r="KPD1548" s="15"/>
      <c r="KPE1548" s="83"/>
      <c r="KPF1548" s="52"/>
      <c r="KPG1548" s="70"/>
      <c r="KPH1548" s="70"/>
      <c r="KPI1548" s="70"/>
      <c r="KPJ1548" s="110"/>
      <c r="KPK1548" s="2"/>
      <c r="KPL1548" s="15"/>
      <c r="KPM1548" s="15"/>
      <c r="KPN1548" s="83"/>
      <c r="KPO1548" s="52"/>
      <c r="KPP1548" s="70"/>
      <c r="KPQ1548" s="70"/>
      <c r="KPR1548" s="70"/>
      <c r="KPS1548" s="110"/>
      <c r="KPT1548" s="2"/>
      <c r="KPU1548" s="15"/>
      <c r="KPV1548" s="15"/>
      <c r="KPW1548" s="83"/>
      <c r="KPX1548" s="52"/>
      <c r="KPY1548" s="70"/>
      <c r="KPZ1548" s="70"/>
      <c r="KQA1548" s="70"/>
      <c r="KQB1548" s="110"/>
      <c r="KQC1548" s="2"/>
      <c r="KQD1548" s="15"/>
      <c r="KQE1548" s="15"/>
      <c r="KQF1548" s="83"/>
      <c r="KQG1548" s="52"/>
      <c r="KQH1548" s="70"/>
      <c r="KQI1548" s="70"/>
      <c r="KQJ1548" s="70"/>
      <c r="KQK1548" s="110"/>
      <c r="KQL1548" s="2"/>
      <c r="KQM1548" s="15"/>
      <c r="KQN1548" s="15"/>
      <c r="KQO1548" s="83"/>
      <c r="KQP1548" s="52"/>
      <c r="KQQ1548" s="70"/>
      <c r="KQR1548" s="70"/>
      <c r="KQS1548" s="70"/>
      <c r="KQT1548" s="110"/>
      <c r="KQU1548" s="2"/>
      <c r="KQV1548" s="15"/>
      <c r="KQW1548" s="15"/>
      <c r="KQX1548" s="83"/>
      <c r="KQY1548" s="52"/>
      <c r="KQZ1548" s="70"/>
      <c r="KRA1548" s="70"/>
      <c r="KRB1548" s="70"/>
      <c r="KRC1548" s="110"/>
      <c r="KRD1548" s="2"/>
      <c r="KRE1548" s="15"/>
      <c r="KRF1548" s="15"/>
      <c r="KRG1548" s="83"/>
      <c r="KRH1548" s="52"/>
      <c r="KRI1548" s="70"/>
      <c r="KRJ1548" s="70"/>
      <c r="KRK1548" s="70"/>
      <c r="KRL1548" s="110"/>
      <c r="KRM1548" s="2"/>
      <c r="KRN1548" s="15"/>
      <c r="KRO1548" s="15"/>
      <c r="KRP1548" s="83"/>
      <c r="KRQ1548" s="52"/>
      <c r="KRR1548" s="70"/>
      <c r="KRS1548" s="70"/>
      <c r="KRT1548" s="70"/>
      <c r="KRU1548" s="110"/>
      <c r="KRV1548" s="2"/>
      <c r="KRW1548" s="15"/>
      <c r="KRX1548" s="15"/>
      <c r="KRY1548" s="83"/>
      <c r="KRZ1548" s="52"/>
      <c r="KSA1548" s="70"/>
      <c r="KSB1548" s="70"/>
      <c r="KSC1548" s="70"/>
      <c r="KSD1548" s="110"/>
      <c r="KSE1548" s="2"/>
      <c r="KSF1548" s="15"/>
      <c r="KSG1548" s="15"/>
      <c r="KSH1548" s="83"/>
      <c r="KSI1548" s="52"/>
      <c r="KSJ1548" s="70"/>
      <c r="KSK1548" s="70"/>
      <c r="KSL1548" s="70"/>
      <c r="KSM1548" s="110"/>
      <c r="KSN1548" s="2"/>
      <c r="KSO1548" s="15"/>
      <c r="KSP1548" s="15"/>
      <c r="KSQ1548" s="83"/>
      <c r="KSR1548" s="52"/>
      <c r="KSS1548" s="70"/>
      <c r="KST1548" s="70"/>
      <c r="KSU1548" s="70"/>
      <c r="KSV1548" s="110"/>
      <c r="KSW1548" s="2"/>
      <c r="KSX1548" s="15"/>
      <c r="KSY1548" s="15"/>
      <c r="KSZ1548" s="83"/>
      <c r="KTA1548" s="52"/>
      <c r="KTB1548" s="70"/>
      <c r="KTC1548" s="70"/>
      <c r="KTD1548" s="70"/>
      <c r="KTE1548" s="110"/>
      <c r="KTF1548" s="2"/>
      <c r="KTG1548" s="15"/>
      <c r="KTH1548" s="15"/>
      <c r="KTI1548" s="83"/>
      <c r="KTJ1548" s="52"/>
      <c r="KTK1548" s="70"/>
      <c r="KTL1548" s="70"/>
      <c r="KTM1548" s="70"/>
      <c r="KTN1548" s="110"/>
      <c r="KTO1548" s="2"/>
      <c r="KTP1548" s="15"/>
      <c r="KTQ1548" s="15"/>
      <c r="KTR1548" s="83"/>
      <c r="KTS1548" s="52"/>
      <c r="KTT1548" s="70"/>
      <c r="KTU1548" s="70"/>
      <c r="KTV1548" s="70"/>
      <c r="KTW1548" s="110"/>
      <c r="KTX1548" s="2"/>
      <c r="KTY1548" s="15"/>
      <c r="KTZ1548" s="15"/>
      <c r="KUA1548" s="83"/>
      <c r="KUB1548" s="52"/>
      <c r="KUC1548" s="70"/>
      <c r="KUD1548" s="70"/>
      <c r="KUE1548" s="70"/>
      <c r="KUF1548" s="110"/>
      <c r="KUG1548" s="2"/>
      <c r="KUH1548" s="15"/>
      <c r="KUI1548" s="15"/>
      <c r="KUJ1548" s="83"/>
      <c r="KUK1548" s="52"/>
      <c r="KUL1548" s="70"/>
      <c r="KUM1548" s="70"/>
      <c r="KUN1548" s="70"/>
      <c r="KUO1548" s="110"/>
      <c r="KUP1548" s="2"/>
      <c r="KUQ1548" s="15"/>
      <c r="KUR1548" s="15"/>
      <c r="KUS1548" s="83"/>
      <c r="KUT1548" s="52"/>
      <c r="KUU1548" s="70"/>
      <c r="KUV1548" s="70"/>
      <c r="KUW1548" s="70"/>
      <c r="KUX1548" s="110"/>
      <c r="KUY1548" s="2"/>
      <c r="KUZ1548" s="15"/>
      <c r="KVA1548" s="15"/>
      <c r="KVB1548" s="83"/>
      <c r="KVC1548" s="52"/>
      <c r="KVD1548" s="70"/>
      <c r="KVE1548" s="70"/>
      <c r="KVF1548" s="70"/>
      <c r="KVG1548" s="110"/>
      <c r="KVH1548" s="2"/>
      <c r="KVI1548" s="15"/>
      <c r="KVJ1548" s="15"/>
      <c r="KVK1548" s="83"/>
      <c r="KVL1548" s="52"/>
      <c r="KVM1548" s="70"/>
      <c r="KVN1548" s="70"/>
      <c r="KVO1548" s="70"/>
      <c r="KVP1548" s="110"/>
      <c r="KVQ1548" s="2"/>
      <c r="KVR1548" s="15"/>
      <c r="KVS1548" s="15"/>
      <c r="KVT1548" s="83"/>
      <c r="KVU1548" s="52"/>
      <c r="KVV1548" s="70"/>
      <c r="KVW1548" s="70"/>
      <c r="KVX1548" s="70"/>
      <c r="KVY1548" s="110"/>
      <c r="KVZ1548" s="2"/>
      <c r="KWA1548" s="15"/>
      <c r="KWB1548" s="15"/>
      <c r="KWC1548" s="83"/>
      <c r="KWD1548" s="52"/>
      <c r="KWE1548" s="70"/>
      <c r="KWF1548" s="70"/>
      <c r="KWG1548" s="70"/>
      <c r="KWH1548" s="110"/>
      <c r="KWI1548" s="2"/>
      <c r="KWJ1548" s="15"/>
      <c r="KWK1548" s="15"/>
      <c r="KWL1548" s="83"/>
      <c r="KWM1548" s="52"/>
      <c r="KWN1548" s="70"/>
      <c r="KWO1548" s="70"/>
      <c r="KWP1548" s="70"/>
      <c r="KWQ1548" s="110"/>
      <c r="KWR1548" s="2"/>
      <c r="KWS1548" s="15"/>
      <c r="KWT1548" s="15"/>
      <c r="KWU1548" s="83"/>
      <c r="KWV1548" s="52"/>
      <c r="KWW1548" s="70"/>
      <c r="KWX1548" s="70"/>
      <c r="KWY1548" s="70"/>
      <c r="KWZ1548" s="110"/>
      <c r="KXA1548" s="2"/>
      <c r="KXB1548" s="15"/>
      <c r="KXC1548" s="15"/>
      <c r="KXD1548" s="83"/>
      <c r="KXE1548" s="52"/>
      <c r="KXF1548" s="70"/>
      <c r="KXG1548" s="70"/>
      <c r="KXH1548" s="70"/>
      <c r="KXI1548" s="110"/>
      <c r="KXJ1548" s="2"/>
      <c r="KXK1548" s="15"/>
      <c r="KXL1548" s="15"/>
      <c r="KXM1548" s="83"/>
      <c r="KXN1548" s="52"/>
      <c r="KXO1548" s="70"/>
      <c r="KXP1548" s="70"/>
      <c r="KXQ1548" s="70"/>
      <c r="KXR1548" s="110"/>
      <c r="KXS1548" s="2"/>
      <c r="KXT1548" s="15"/>
      <c r="KXU1548" s="15"/>
      <c r="KXV1548" s="83"/>
      <c r="KXW1548" s="52"/>
      <c r="KXX1548" s="70"/>
      <c r="KXY1548" s="70"/>
      <c r="KXZ1548" s="70"/>
      <c r="KYA1548" s="110"/>
      <c r="KYB1548" s="2"/>
      <c r="KYC1548" s="15"/>
      <c r="KYD1548" s="15"/>
      <c r="KYE1548" s="83"/>
      <c r="KYF1548" s="52"/>
      <c r="KYG1548" s="70"/>
      <c r="KYH1548" s="70"/>
      <c r="KYI1548" s="70"/>
      <c r="KYJ1548" s="110"/>
      <c r="KYK1548" s="2"/>
      <c r="KYL1548" s="15"/>
      <c r="KYM1548" s="15"/>
      <c r="KYN1548" s="83"/>
      <c r="KYO1548" s="52"/>
      <c r="KYP1548" s="70"/>
      <c r="KYQ1548" s="70"/>
      <c r="KYR1548" s="70"/>
      <c r="KYS1548" s="110"/>
      <c r="KYT1548" s="2"/>
      <c r="KYU1548" s="15"/>
      <c r="KYV1548" s="15"/>
      <c r="KYW1548" s="83"/>
      <c r="KYX1548" s="52"/>
      <c r="KYY1548" s="70"/>
      <c r="KYZ1548" s="70"/>
      <c r="KZA1548" s="70"/>
      <c r="KZB1548" s="110"/>
      <c r="KZC1548" s="2"/>
      <c r="KZD1548" s="15"/>
      <c r="KZE1548" s="15"/>
      <c r="KZF1548" s="83"/>
      <c r="KZG1548" s="52"/>
      <c r="KZH1548" s="70"/>
      <c r="KZI1548" s="70"/>
      <c r="KZJ1548" s="70"/>
      <c r="KZK1548" s="110"/>
      <c r="KZL1548" s="2"/>
      <c r="KZM1548" s="15"/>
      <c r="KZN1548" s="15"/>
      <c r="KZO1548" s="83"/>
      <c r="KZP1548" s="52"/>
      <c r="KZQ1548" s="70"/>
      <c r="KZR1548" s="70"/>
      <c r="KZS1548" s="70"/>
      <c r="KZT1548" s="110"/>
      <c r="KZU1548" s="2"/>
      <c r="KZV1548" s="15"/>
      <c r="KZW1548" s="15"/>
      <c r="KZX1548" s="83"/>
      <c r="KZY1548" s="52"/>
      <c r="KZZ1548" s="70"/>
      <c r="LAA1548" s="70"/>
      <c r="LAB1548" s="70"/>
      <c r="LAC1548" s="110"/>
      <c r="LAD1548" s="2"/>
      <c r="LAE1548" s="15"/>
      <c r="LAF1548" s="15"/>
      <c r="LAG1548" s="83"/>
      <c r="LAH1548" s="52"/>
      <c r="LAI1548" s="70"/>
      <c r="LAJ1548" s="70"/>
      <c r="LAK1548" s="70"/>
      <c r="LAL1548" s="110"/>
      <c r="LAM1548" s="2"/>
      <c r="LAN1548" s="15"/>
      <c r="LAO1548" s="15"/>
      <c r="LAP1548" s="83"/>
      <c r="LAQ1548" s="52"/>
      <c r="LAR1548" s="70"/>
      <c r="LAS1548" s="70"/>
      <c r="LAT1548" s="70"/>
      <c r="LAU1548" s="110"/>
      <c r="LAV1548" s="2"/>
      <c r="LAW1548" s="15"/>
      <c r="LAX1548" s="15"/>
      <c r="LAY1548" s="83"/>
      <c r="LAZ1548" s="52"/>
      <c r="LBA1548" s="70"/>
      <c r="LBB1548" s="70"/>
      <c r="LBC1548" s="70"/>
      <c r="LBD1548" s="110"/>
      <c r="LBE1548" s="2"/>
      <c r="LBF1548" s="15"/>
      <c r="LBG1548" s="15"/>
      <c r="LBH1548" s="83"/>
      <c r="LBI1548" s="52"/>
      <c r="LBJ1548" s="70"/>
      <c r="LBK1548" s="70"/>
      <c r="LBL1548" s="70"/>
      <c r="LBM1548" s="110"/>
      <c r="LBN1548" s="2"/>
      <c r="LBO1548" s="15"/>
      <c r="LBP1548" s="15"/>
      <c r="LBQ1548" s="83"/>
      <c r="LBR1548" s="52"/>
      <c r="LBS1548" s="70"/>
      <c r="LBT1548" s="70"/>
      <c r="LBU1548" s="70"/>
      <c r="LBV1548" s="110"/>
      <c r="LBW1548" s="2"/>
      <c r="LBX1548" s="15"/>
      <c r="LBY1548" s="15"/>
      <c r="LBZ1548" s="83"/>
      <c r="LCA1548" s="52"/>
      <c r="LCB1548" s="70"/>
      <c r="LCC1548" s="70"/>
      <c r="LCD1548" s="70"/>
      <c r="LCE1548" s="110"/>
      <c r="LCF1548" s="2"/>
      <c r="LCG1548" s="15"/>
      <c r="LCH1548" s="15"/>
      <c r="LCI1548" s="83"/>
      <c r="LCJ1548" s="52"/>
      <c r="LCK1548" s="70"/>
      <c r="LCL1548" s="70"/>
      <c r="LCM1548" s="70"/>
      <c r="LCN1548" s="110"/>
      <c r="LCO1548" s="2"/>
      <c r="LCP1548" s="15"/>
      <c r="LCQ1548" s="15"/>
      <c r="LCR1548" s="83"/>
      <c r="LCS1548" s="52"/>
      <c r="LCT1548" s="70"/>
      <c r="LCU1548" s="70"/>
      <c r="LCV1548" s="70"/>
      <c r="LCW1548" s="110"/>
      <c r="LCX1548" s="2"/>
      <c r="LCY1548" s="15"/>
      <c r="LCZ1548" s="15"/>
      <c r="LDA1548" s="83"/>
      <c r="LDB1548" s="52"/>
      <c r="LDC1548" s="70"/>
      <c r="LDD1548" s="70"/>
      <c r="LDE1548" s="70"/>
      <c r="LDF1548" s="110"/>
      <c r="LDG1548" s="2"/>
      <c r="LDH1548" s="15"/>
      <c r="LDI1548" s="15"/>
      <c r="LDJ1548" s="83"/>
      <c r="LDK1548" s="52"/>
      <c r="LDL1548" s="70"/>
      <c r="LDM1548" s="70"/>
      <c r="LDN1548" s="70"/>
      <c r="LDO1548" s="110"/>
      <c r="LDP1548" s="2"/>
      <c r="LDQ1548" s="15"/>
      <c r="LDR1548" s="15"/>
      <c r="LDS1548" s="83"/>
      <c r="LDT1548" s="52"/>
      <c r="LDU1548" s="70"/>
      <c r="LDV1548" s="70"/>
      <c r="LDW1548" s="70"/>
      <c r="LDX1548" s="110"/>
      <c r="LDY1548" s="2"/>
      <c r="LDZ1548" s="15"/>
      <c r="LEA1548" s="15"/>
      <c r="LEB1548" s="83"/>
      <c r="LEC1548" s="52"/>
      <c r="LED1548" s="70"/>
      <c r="LEE1548" s="70"/>
      <c r="LEF1548" s="70"/>
      <c r="LEG1548" s="110"/>
      <c r="LEH1548" s="2"/>
      <c r="LEI1548" s="15"/>
      <c r="LEJ1548" s="15"/>
      <c r="LEK1548" s="83"/>
      <c r="LEL1548" s="52"/>
      <c r="LEM1548" s="70"/>
      <c r="LEN1548" s="70"/>
      <c r="LEO1548" s="70"/>
      <c r="LEP1548" s="110"/>
      <c r="LEQ1548" s="2"/>
      <c r="LER1548" s="15"/>
      <c r="LES1548" s="15"/>
      <c r="LET1548" s="83"/>
      <c r="LEU1548" s="52"/>
      <c r="LEV1548" s="70"/>
      <c r="LEW1548" s="70"/>
      <c r="LEX1548" s="70"/>
      <c r="LEY1548" s="110"/>
      <c r="LEZ1548" s="2"/>
      <c r="LFA1548" s="15"/>
      <c r="LFB1548" s="15"/>
      <c r="LFC1548" s="83"/>
      <c r="LFD1548" s="52"/>
      <c r="LFE1548" s="70"/>
      <c r="LFF1548" s="70"/>
      <c r="LFG1548" s="70"/>
      <c r="LFH1548" s="110"/>
      <c r="LFI1548" s="2"/>
      <c r="LFJ1548" s="15"/>
      <c r="LFK1548" s="15"/>
      <c r="LFL1548" s="83"/>
      <c r="LFM1548" s="52"/>
      <c r="LFN1548" s="70"/>
      <c r="LFO1548" s="70"/>
      <c r="LFP1548" s="70"/>
      <c r="LFQ1548" s="110"/>
      <c r="LFR1548" s="2"/>
      <c r="LFS1548" s="15"/>
      <c r="LFT1548" s="15"/>
      <c r="LFU1548" s="83"/>
      <c r="LFV1548" s="52"/>
      <c r="LFW1548" s="70"/>
      <c r="LFX1548" s="70"/>
      <c r="LFY1548" s="70"/>
      <c r="LFZ1548" s="110"/>
      <c r="LGA1548" s="2"/>
      <c r="LGB1548" s="15"/>
      <c r="LGC1548" s="15"/>
      <c r="LGD1548" s="83"/>
      <c r="LGE1548" s="52"/>
      <c r="LGF1548" s="70"/>
      <c r="LGG1548" s="70"/>
      <c r="LGH1548" s="70"/>
      <c r="LGI1548" s="110"/>
      <c r="LGJ1548" s="2"/>
      <c r="LGK1548" s="15"/>
      <c r="LGL1548" s="15"/>
      <c r="LGM1548" s="83"/>
      <c r="LGN1548" s="52"/>
      <c r="LGO1548" s="70"/>
      <c r="LGP1548" s="70"/>
      <c r="LGQ1548" s="70"/>
      <c r="LGR1548" s="110"/>
      <c r="LGS1548" s="2"/>
      <c r="LGT1548" s="15"/>
      <c r="LGU1548" s="15"/>
      <c r="LGV1548" s="83"/>
      <c r="LGW1548" s="52"/>
      <c r="LGX1548" s="70"/>
      <c r="LGY1548" s="70"/>
      <c r="LGZ1548" s="70"/>
      <c r="LHA1548" s="110"/>
      <c r="LHB1548" s="2"/>
      <c r="LHC1548" s="15"/>
      <c r="LHD1548" s="15"/>
      <c r="LHE1548" s="83"/>
      <c r="LHF1548" s="52"/>
      <c r="LHG1548" s="70"/>
      <c r="LHH1548" s="70"/>
      <c r="LHI1548" s="70"/>
      <c r="LHJ1548" s="110"/>
      <c r="LHK1548" s="2"/>
      <c r="LHL1548" s="15"/>
      <c r="LHM1548" s="15"/>
      <c r="LHN1548" s="83"/>
      <c r="LHO1548" s="52"/>
      <c r="LHP1548" s="70"/>
      <c r="LHQ1548" s="70"/>
      <c r="LHR1548" s="70"/>
      <c r="LHS1548" s="110"/>
      <c r="LHT1548" s="2"/>
      <c r="LHU1548" s="15"/>
      <c r="LHV1548" s="15"/>
      <c r="LHW1548" s="83"/>
      <c r="LHX1548" s="52"/>
      <c r="LHY1548" s="70"/>
      <c r="LHZ1548" s="70"/>
      <c r="LIA1548" s="70"/>
      <c r="LIB1548" s="110"/>
      <c r="LIC1548" s="2"/>
      <c r="LID1548" s="15"/>
      <c r="LIE1548" s="15"/>
      <c r="LIF1548" s="83"/>
      <c r="LIG1548" s="52"/>
      <c r="LIH1548" s="70"/>
      <c r="LII1548" s="70"/>
      <c r="LIJ1548" s="70"/>
      <c r="LIK1548" s="110"/>
      <c r="LIL1548" s="2"/>
      <c r="LIM1548" s="15"/>
      <c r="LIN1548" s="15"/>
      <c r="LIO1548" s="83"/>
      <c r="LIP1548" s="52"/>
      <c r="LIQ1548" s="70"/>
      <c r="LIR1548" s="70"/>
      <c r="LIS1548" s="70"/>
      <c r="LIT1548" s="110"/>
      <c r="LIU1548" s="2"/>
      <c r="LIV1548" s="15"/>
      <c r="LIW1548" s="15"/>
      <c r="LIX1548" s="83"/>
      <c r="LIY1548" s="52"/>
      <c r="LIZ1548" s="70"/>
      <c r="LJA1548" s="70"/>
      <c r="LJB1548" s="70"/>
      <c r="LJC1548" s="110"/>
      <c r="LJD1548" s="2"/>
      <c r="LJE1548" s="15"/>
      <c r="LJF1548" s="15"/>
      <c r="LJG1548" s="83"/>
      <c r="LJH1548" s="52"/>
      <c r="LJI1548" s="70"/>
      <c r="LJJ1548" s="70"/>
      <c r="LJK1548" s="70"/>
      <c r="LJL1548" s="110"/>
      <c r="LJM1548" s="2"/>
      <c r="LJN1548" s="15"/>
      <c r="LJO1548" s="15"/>
      <c r="LJP1548" s="83"/>
      <c r="LJQ1548" s="52"/>
      <c r="LJR1548" s="70"/>
      <c r="LJS1548" s="70"/>
      <c r="LJT1548" s="70"/>
      <c r="LJU1548" s="110"/>
      <c r="LJV1548" s="2"/>
      <c r="LJW1548" s="15"/>
      <c r="LJX1548" s="15"/>
      <c r="LJY1548" s="83"/>
      <c r="LJZ1548" s="52"/>
      <c r="LKA1548" s="70"/>
      <c r="LKB1548" s="70"/>
      <c r="LKC1548" s="70"/>
      <c r="LKD1548" s="110"/>
      <c r="LKE1548" s="2"/>
      <c r="LKF1548" s="15"/>
      <c r="LKG1548" s="15"/>
      <c r="LKH1548" s="83"/>
      <c r="LKI1548" s="52"/>
      <c r="LKJ1548" s="70"/>
      <c r="LKK1548" s="70"/>
      <c r="LKL1548" s="70"/>
      <c r="LKM1548" s="110"/>
      <c r="LKN1548" s="2"/>
      <c r="LKO1548" s="15"/>
      <c r="LKP1548" s="15"/>
      <c r="LKQ1548" s="83"/>
      <c r="LKR1548" s="52"/>
      <c r="LKS1548" s="70"/>
      <c r="LKT1548" s="70"/>
      <c r="LKU1548" s="70"/>
      <c r="LKV1548" s="110"/>
      <c r="LKW1548" s="2"/>
      <c r="LKX1548" s="15"/>
      <c r="LKY1548" s="15"/>
      <c r="LKZ1548" s="83"/>
      <c r="LLA1548" s="52"/>
      <c r="LLB1548" s="70"/>
      <c r="LLC1548" s="70"/>
      <c r="LLD1548" s="70"/>
      <c r="LLE1548" s="110"/>
      <c r="LLF1548" s="2"/>
      <c r="LLG1548" s="15"/>
      <c r="LLH1548" s="15"/>
      <c r="LLI1548" s="83"/>
      <c r="LLJ1548" s="52"/>
      <c r="LLK1548" s="70"/>
      <c r="LLL1548" s="70"/>
      <c r="LLM1548" s="70"/>
      <c r="LLN1548" s="110"/>
      <c r="LLO1548" s="2"/>
      <c r="LLP1548" s="15"/>
      <c r="LLQ1548" s="15"/>
      <c r="LLR1548" s="83"/>
      <c r="LLS1548" s="52"/>
      <c r="LLT1548" s="70"/>
      <c r="LLU1548" s="70"/>
      <c r="LLV1548" s="70"/>
      <c r="LLW1548" s="110"/>
      <c r="LLX1548" s="2"/>
      <c r="LLY1548" s="15"/>
      <c r="LLZ1548" s="15"/>
      <c r="LMA1548" s="83"/>
      <c r="LMB1548" s="52"/>
      <c r="LMC1548" s="70"/>
      <c r="LMD1548" s="70"/>
      <c r="LME1548" s="70"/>
      <c r="LMF1548" s="110"/>
      <c r="LMG1548" s="2"/>
      <c r="LMH1548" s="15"/>
      <c r="LMI1548" s="15"/>
      <c r="LMJ1548" s="83"/>
      <c r="LMK1548" s="52"/>
      <c r="LML1548" s="70"/>
      <c r="LMM1548" s="70"/>
      <c r="LMN1548" s="70"/>
      <c r="LMO1548" s="110"/>
      <c r="LMP1548" s="2"/>
      <c r="LMQ1548" s="15"/>
      <c r="LMR1548" s="15"/>
      <c r="LMS1548" s="83"/>
      <c r="LMT1548" s="52"/>
      <c r="LMU1548" s="70"/>
      <c r="LMV1548" s="70"/>
      <c r="LMW1548" s="70"/>
      <c r="LMX1548" s="110"/>
      <c r="LMY1548" s="2"/>
      <c r="LMZ1548" s="15"/>
      <c r="LNA1548" s="15"/>
      <c r="LNB1548" s="83"/>
      <c r="LNC1548" s="52"/>
      <c r="LND1548" s="70"/>
      <c r="LNE1548" s="70"/>
      <c r="LNF1548" s="70"/>
      <c r="LNG1548" s="110"/>
      <c r="LNH1548" s="2"/>
      <c r="LNI1548" s="15"/>
      <c r="LNJ1548" s="15"/>
      <c r="LNK1548" s="83"/>
      <c r="LNL1548" s="52"/>
      <c r="LNM1548" s="70"/>
      <c r="LNN1548" s="70"/>
      <c r="LNO1548" s="70"/>
      <c r="LNP1548" s="110"/>
      <c r="LNQ1548" s="2"/>
      <c r="LNR1548" s="15"/>
      <c r="LNS1548" s="15"/>
      <c r="LNT1548" s="83"/>
      <c r="LNU1548" s="52"/>
      <c r="LNV1548" s="70"/>
      <c r="LNW1548" s="70"/>
      <c r="LNX1548" s="70"/>
      <c r="LNY1548" s="110"/>
      <c r="LNZ1548" s="2"/>
      <c r="LOA1548" s="15"/>
      <c r="LOB1548" s="15"/>
      <c r="LOC1548" s="83"/>
      <c r="LOD1548" s="52"/>
      <c r="LOE1548" s="70"/>
      <c r="LOF1548" s="70"/>
      <c r="LOG1548" s="70"/>
      <c r="LOH1548" s="110"/>
      <c r="LOI1548" s="2"/>
      <c r="LOJ1548" s="15"/>
      <c r="LOK1548" s="15"/>
      <c r="LOL1548" s="83"/>
      <c r="LOM1548" s="52"/>
      <c r="LON1548" s="70"/>
      <c r="LOO1548" s="70"/>
      <c r="LOP1548" s="70"/>
      <c r="LOQ1548" s="110"/>
      <c r="LOR1548" s="2"/>
      <c r="LOS1548" s="15"/>
      <c r="LOT1548" s="15"/>
      <c r="LOU1548" s="83"/>
      <c r="LOV1548" s="52"/>
      <c r="LOW1548" s="70"/>
      <c r="LOX1548" s="70"/>
      <c r="LOY1548" s="70"/>
      <c r="LOZ1548" s="110"/>
      <c r="LPA1548" s="2"/>
      <c r="LPB1548" s="15"/>
      <c r="LPC1548" s="15"/>
      <c r="LPD1548" s="83"/>
      <c r="LPE1548" s="52"/>
      <c r="LPF1548" s="70"/>
      <c r="LPG1548" s="70"/>
      <c r="LPH1548" s="70"/>
      <c r="LPI1548" s="110"/>
      <c r="LPJ1548" s="2"/>
      <c r="LPK1548" s="15"/>
      <c r="LPL1548" s="15"/>
      <c r="LPM1548" s="83"/>
      <c r="LPN1548" s="52"/>
      <c r="LPO1548" s="70"/>
      <c r="LPP1548" s="70"/>
      <c r="LPQ1548" s="70"/>
      <c r="LPR1548" s="110"/>
      <c r="LPS1548" s="2"/>
      <c r="LPT1548" s="15"/>
      <c r="LPU1548" s="15"/>
      <c r="LPV1548" s="83"/>
      <c r="LPW1548" s="52"/>
      <c r="LPX1548" s="70"/>
      <c r="LPY1548" s="70"/>
      <c r="LPZ1548" s="70"/>
      <c r="LQA1548" s="110"/>
      <c r="LQB1548" s="2"/>
      <c r="LQC1548" s="15"/>
      <c r="LQD1548" s="15"/>
      <c r="LQE1548" s="83"/>
      <c r="LQF1548" s="52"/>
      <c r="LQG1548" s="70"/>
      <c r="LQH1548" s="70"/>
      <c r="LQI1548" s="70"/>
      <c r="LQJ1548" s="110"/>
      <c r="LQK1548" s="2"/>
      <c r="LQL1548" s="15"/>
      <c r="LQM1548" s="15"/>
      <c r="LQN1548" s="83"/>
      <c r="LQO1548" s="52"/>
      <c r="LQP1548" s="70"/>
      <c r="LQQ1548" s="70"/>
      <c r="LQR1548" s="70"/>
      <c r="LQS1548" s="110"/>
      <c r="LQT1548" s="2"/>
      <c r="LQU1548" s="15"/>
      <c r="LQV1548" s="15"/>
      <c r="LQW1548" s="83"/>
      <c r="LQX1548" s="52"/>
      <c r="LQY1548" s="70"/>
      <c r="LQZ1548" s="70"/>
      <c r="LRA1548" s="70"/>
      <c r="LRB1548" s="110"/>
      <c r="LRC1548" s="2"/>
      <c r="LRD1548" s="15"/>
      <c r="LRE1548" s="15"/>
      <c r="LRF1548" s="83"/>
      <c r="LRG1548" s="52"/>
      <c r="LRH1548" s="70"/>
      <c r="LRI1548" s="70"/>
      <c r="LRJ1548" s="70"/>
      <c r="LRK1548" s="110"/>
      <c r="LRL1548" s="2"/>
      <c r="LRM1548" s="15"/>
      <c r="LRN1548" s="15"/>
      <c r="LRO1548" s="83"/>
      <c r="LRP1548" s="52"/>
      <c r="LRQ1548" s="70"/>
      <c r="LRR1548" s="70"/>
      <c r="LRS1548" s="70"/>
      <c r="LRT1548" s="110"/>
      <c r="LRU1548" s="2"/>
      <c r="LRV1548" s="15"/>
      <c r="LRW1548" s="15"/>
      <c r="LRX1548" s="83"/>
      <c r="LRY1548" s="52"/>
      <c r="LRZ1548" s="70"/>
      <c r="LSA1548" s="70"/>
      <c r="LSB1548" s="70"/>
      <c r="LSC1548" s="110"/>
      <c r="LSD1548" s="2"/>
      <c r="LSE1548" s="15"/>
      <c r="LSF1548" s="15"/>
      <c r="LSG1548" s="83"/>
      <c r="LSH1548" s="52"/>
      <c r="LSI1548" s="70"/>
      <c r="LSJ1548" s="70"/>
      <c r="LSK1548" s="70"/>
      <c r="LSL1548" s="110"/>
      <c r="LSM1548" s="2"/>
      <c r="LSN1548" s="15"/>
      <c r="LSO1548" s="15"/>
      <c r="LSP1548" s="83"/>
      <c r="LSQ1548" s="52"/>
      <c r="LSR1548" s="70"/>
      <c r="LSS1548" s="70"/>
      <c r="LST1548" s="70"/>
      <c r="LSU1548" s="110"/>
      <c r="LSV1548" s="2"/>
      <c r="LSW1548" s="15"/>
      <c r="LSX1548" s="15"/>
      <c r="LSY1548" s="83"/>
      <c r="LSZ1548" s="52"/>
      <c r="LTA1548" s="70"/>
      <c r="LTB1548" s="70"/>
      <c r="LTC1548" s="70"/>
      <c r="LTD1548" s="110"/>
      <c r="LTE1548" s="2"/>
      <c r="LTF1548" s="15"/>
      <c r="LTG1548" s="15"/>
      <c r="LTH1548" s="83"/>
      <c r="LTI1548" s="52"/>
      <c r="LTJ1548" s="70"/>
      <c r="LTK1548" s="70"/>
      <c r="LTL1548" s="70"/>
      <c r="LTM1548" s="110"/>
      <c r="LTN1548" s="2"/>
      <c r="LTO1548" s="15"/>
      <c r="LTP1548" s="15"/>
      <c r="LTQ1548" s="83"/>
      <c r="LTR1548" s="52"/>
      <c r="LTS1548" s="70"/>
      <c r="LTT1548" s="70"/>
      <c r="LTU1548" s="70"/>
      <c r="LTV1548" s="110"/>
      <c r="LTW1548" s="2"/>
      <c r="LTX1548" s="15"/>
      <c r="LTY1548" s="15"/>
      <c r="LTZ1548" s="83"/>
      <c r="LUA1548" s="52"/>
      <c r="LUB1548" s="70"/>
      <c r="LUC1548" s="70"/>
      <c r="LUD1548" s="70"/>
      <c r="LUE1548" s="110"/>
      <c r="LUF1548" s="2"/>
      <c r="LUG1548" s="15"/>
      <c r="LUH1548" s="15"/>
      <c r="LUI1548" s="83"/>
      <c r="LUJ1548" s="52"/>
      <c r="LUK1548" s="70"/>
      <c r="LUL1548" s="70"/>
      <c r="LUM1548" s="70"/>
      <c r="LUN1548" s="110"/>
      <c r="LUO1548" s="2"/>
      <c r="LUP1548" s="15"/>
      <c r="LUQ1548" s="15"/>
      <c r="LUR1548" s="83"/>
      <c r="LUS1548" s="52"/>
      <c r="LUT1548" s="70"/>
      <c r="LUU1548" s="70"/>
      <c r="LUV1548" s="70"/>
      <c r="LUW1548" s="110"/>
      <c r="LUX1548" s="2"/>
      <c r="LUY1548" s="15"/>
      <c r="LUZ1548" s="15"/>
      <c r="LVA1548" s="83"/>
      <c r="LVB1548" s="52"/>
      <c r="LVC1548" s="70"/>
      <c r="LVD1548" s="70"/>
      <c r="LVE1548" s="70"/>
      <c r="LVF1548" s="110"/>
      <c r="LVG1548" s="2"/>
      <c r="LVH1548" s="15"/>
      <c r="LVI1548" s="15"/>
      <c r="LVJ1548" s="83"/>
      <c r="LVK1548" s="52"/>
      <c r="LVL1548" s="70"/>
      <c r="LVM1548" s="70"/>
      <c r="LVN1548" s="70"/>
      <c r="LVO1548" s="110"/>
      <c r="LVP1548" s="2"/>
      <c r="LVQ1548" s="15"/>
      <c r="LVR1548" s="15"/>
      <c r="LVS1548" s="83"/>
      <c r="LVT1548" s="52"/>
      <c r="LVU1548" s="70"/>
      <c r="LVV1548" s="70"/>
      <c r="LVW1548" s="70"/>
      <c r="LVX1548" s="110"/>
      <c r="LVY1548" s="2"/>
      <c r="LVZ1548" s="15"/>
      <c r="LWA1548" s="15"/>
      <c r="LWB1548" s="83"/>
      <c r="LWC1548" s="52"/>
      <c r="LWD1548" s="70"/>
      <c r="LWE1548" s="70"/>
      <c r="LWF1548" s="70"/>
      <c r="LWG1548" s="110"/>
      <c r="LWH1548" s="2"/>
      <c r="LWI1548" s="15"/>
      <c r="LWJ1548" s="15"/>
      <c r="LWK1548" s="83"/>
      <c r="LWL1548" s="52"/>
      <c r="LWM1548" s="70"/>
      <c r="LWN1548" s="70"/>
      <c r="LWO1548" s="70"/>
      <c r="LWP1548" s="110"/>
      <c r="LWQ1548" s="2"/>
      <c r="LWR1548" s="15"/>
      <c r="LWS1548" s="15"/>
      <c r="LWT1548" s="83"/>
      <c r="LWU1548" s="52"/>
      <c r="LWV1548" s="70"/>
      <c r="LWW1548" s="70"/>
      <c r="LWX1548" s="70"/>
      <c r="LWY1548" s="110"/>
      <c r="LWZ1548" s="2"/>
      <c r="LXA1548" s="15"/>
      <c r="LXB1548" s="15"/>
      <c r="LXC1548" s="83"/>
      <c r="LXD1548" s="52"/>
      <c r="LXE1548" s="70"/>
      <c r="LXF1548" s="70"/>
      <c r="LXG1548" s="70"/>
      <c r="LXH1548" s="110"/>
      <c r="LXI1548" s="2"/>
      <c r="LXJ1548" s="15"/>
      <c r="LXK1548" s="15"/>
      <c r="LXL1548" s="83"/>
      <c r="LXM1548" s="52"/>
      <c r="LXN1548" s="70"/>
      <c r="LXO1548" s="70"/>
      <c r="LXP1548" s="70"/>
      <c r="LXQ1548" s="110"/>
      <c r="LXR1548" s="2"/>
      <c r="LXS1548" s="15"/>
      <c r="LXT1548" s="15"/>
      <c r="LXU1548" s="83"/>
      <c r="LXV1548" s="52"/>
      <c r="LXW1548" s="70"/>
      <c r="LXX1548" s="70"/>
      <c r="LXY1548" s="70"/>
      <c r="LXZ1548" s="110"/>
      <c r="LYA1548" s="2"/>
      <c r="LYB1548" s="15"/>
      <c r="LYC1548" s="15"/>
      <c r="LYD1548" s="83"/>
      <c r="LYE1548" s="52"/>
      <c r="LYF1548" s="70"/>
      <c r="LYG1548" s="70"/>
      <c r="LYH1548" s="70"/>
      <c r="LYI1548" s="110"/>
      <c r="LYJ1548" s="2"/>
      <c r="LYK1548" s="15"/>
      <c r="LYL1548" s="15"/>
      <c r="LYM1548" s="83"/>
      <c r="LYN1548" s="52"/>
      <c r="LYO1548" s="70"/>
      <c r="LYP1548" s="70"/>
      <c r="LYQ1548" s="70"/>
      <c r="LYR1548" s="110"/>
      <c r="LYS1548" s="2"/>
      <c r="LYT1548" s="15"/>
      <c r="LYU1548" s="15"/>
      <c r="LYV1548" s="83"/>
      <c r="LYW1548" s="52"/>
      <c r="LYX1548" s="70"/>
      <c r="LYY1548" s="70"/>
      <c r="LYZ1548" s="70"/>
      <c r="LZA1548" s="110"/>
      <c r="LZB1548" s="2"/>
      <c r="LZC1548" s="15"/>
      <c r="LZD1548" s="15"/>
      <c r="LZE1548" s="83"/>
      <c r="LZF1548" s="52"/>
      <c r="LZG1548" s="70"/>
      <c r="LZH1548" s="70"/>
      <c r="LZI1548" s="70"/>
      <c r="LZJ1548" s="110"/>
      <c r="LZK1548" s="2"/>
      <c r="LZL1548" s="15"/>
      <c r="LZM1548" s="15"/>
      <c r="LZN1548" s="83"/>
      <c r="LZO1548" s="52"/>
      <c r="LZP1548" s="70"/>
      <c r="LZQ1548" s="70"/>
      <c r="LZR1548" s="70"/>
      <c r="LZS1548" s="110"/>
      <c r="LZT1548" s="2"/>
      <c r="LZU1548" s="15"/>
      <c r="LZV1548" s="15"/>
      <c r="LZW1548" s="83"/>
      <c r="LZX1548" s="52"/>
      <c r="LZY1548" s="70"/>
      <c r="LZZ1548" s="70"/>
      <c r="MAA1548" s="70"/>
      <c r="MAB1548" s="110"/>
      <c r="MAC1548" s="2"/>
      <c r="MAD1548" s="15"/>
      <c r="MAE1548" s="15"/>
      <c r="MAF1548" s="83"/>
      <c r="MAG1548" s="52"/>
      <c r="MAH1548" s="70"/>
      <c r="MAI1548" s="70"/>
      <c r="MAJ1548" s="70"/>
      <c r="MAK1548" s="110"/>
      <c r="MAL1548" s="2"/>
      <c r="MAM1548" s="15"/>
      <c r="MAN1548" s="15"/>
      <c r="MAO1548" s="83"/>
      <c r="MAP1548" s="52"/>
      <c r="MAQ1548" s="70"/>
      <c r="MAR1548" s="70"/>
      <c r="MAS1548" s="70"/>
      <c r="MAT1548" s="110"/>
      <c r="MAU1548" s="2"/>
      <c r="MAV1548" s="15"/>
      <c r="MAW1548" s="15"/>
      <c r="MAX1548" s="83"/>
      <c r="MAY1548" s="52"/>
      <c r="MAZ1548" s="70"/>
      <c r="MBA1548" s="70"/>
      <c r="MBB1548" s="70"/>
      <c r="MBC1548" s="110"/>
      <c r="MBD1548" s="2"/>
      <c r="MBE1548" s="15"/>
      <c r="MBF1548" s="15"/>
      <c r="MBG1548" s="83"/>
      <c r="MBH1548" s="52"/>
      <c r="MBI1548" s="70"/>
      <c r="MBJ1548" s="70"/>
      <c r="MBK1548" s="70"/>
      <c r="MBL1548" s="110"/>
      <c r="MBM1548" s="2"/>
      <c r="MBN1548" s="15"/>
      <c r="MBO1548" s="15"/>
      <c r="MBP1548" s="83"/>
      <c r="MBQ1548" s="52"/>
      <c r="MBR1548" s="70"/>
      <c r="MBS1548" s="70"/>
      <c r="MBT1548" s="70"/>
      <c r="MBU1548" s="110"/>
      <c r="MBV1548" s="2"/>
      <c r="MBW1548" s="15"/>
      <c r="MBX1548" s="15"/>
      <c r="MBY1548" s="83"/>
      <c r="MBZ1548" s="52"/>
      <c r="MCA1548" s="70"/>
      <c r="MCB1548" s="70"/>
      <c r="MCC1548" s="70"/>
      <c r="MCD1548" s="110"/>
      <c r="MCE1548" s="2"/>
      <c r="MCF1548" s="15"/>
      <c r="MCG1548" s="15"/>
      <c r="MCH1548" s="83"/>
      <c r="MCI1548" s="52"/>
      <c r="MCJ1548" s="70"/>
      <c r="MCK1548" s="70"/>
      <c r="MCL1548" s="70"/>
      <c r="MCM1548" s="110"/>
      <c r="MCN1548" s="2"/>
      <c r="MCO1548" s="15"/>
      <c r="MCP1548" s="15"/>
      <c r="MCQ1548" s="83"/>
      <c r="MCR1548" s="52"/>
      <c r="MCS1548" s="70"/>
      <c r="MCT1548" s="70"/>
      <c r="MCU1548" s="70"/>
      <c r="MCV1548" s="110"/>
      <c r="MCW1548" s="2"/>
      <c r="MCX1548" s="15"/>
      <c r="MCY1548" s="15"/>
      <c r="MCZ1548" s="83"/>
      <c r="MDA1548" s="52"/>
      <c r="MDB1548" s="70"/>
      <c r="MDC1548" s="70"/>
      <c r="MDD1548" s="70"/>
      <c r="MDE1548" s="110"/>
      <c r="MDF1548" s="2"/>
      <c r="MDG1548" s="15"/>
      <c r="MDH1548" s="15"/>
      <c r="MDI1548" s="83"/>
      <c r="MDJ1548" s="52"/>
      <c r="MDK1548" s="70"/>
      <c r="MDL1548" s="70"/>
      <c r="MDM1548" s="70"/>
      <c r="MDN1548" s="110"/>
      <c r="MDO1548" s="2"/>
      <c r="MDP1548" s="15"/>
      <c r="MDQ1548" s="15"/>
      <c r="MDR1548" s="83"/>
      <c r="MDS1548" s="52"/>
      <c r="MDT1548" s="70"/>
      <c r="MDU1548" s="70"/>
      <c r="MDV1548" s="70"/>
      <c r="MDW1548" s="110"/>
      <c r="MDX1548" s="2"/>
      <c r="MDY1548" s="15"/>
      <c r="MDZ1548" s="15"/>
      <c r="MEA1548" s="83"/>
      <c r="MEB1548" s="52"/>
      <c r="MEC1548" s="70"/>
      <c r="MED1548" s="70"/>
      <c r="MEE1548" s="70"/>
      <c r="MEF1548" s="110"/>
      <c r="MEG1548" s="2"/>
      <c r="MEH1548" s="15"/>
      <c r="MEI1548" s="15"/>
      <c r="MEJ1548" s="83"/>
      <c r="MEK1548" s="52"/>
      <c r="MEL1548" s="70"/>
      <c r="MEM1548" s="70"/>
      <c r="MEN1548" s="70"/>
      <c r="MEO1548" s="110"/>
      <c r="MEP1548" s="2"/>
      <c r="MEQ1548" s="15"/>
      <c r="MER1548" s="15"/>
      <c r="MES1548" s="83"/>
      <c r="MET1548" s="52"/>
      <c r="MEU1548" s="70"/>
      <c r="MEV1548" s="70"/>
      <c r="MEW1548" s="70"/>
      <c r="MEX1548" s="110"/>
      <c r="MEY1548" s="2"/>
      <c r="MEZ1548" s="15"/>
      <c r="MFA1548" s="15"/>
      <c r="MFB1548" s="83"/>
      <c r="MFC1548" s="52"/>
      <c r="MFD1548" s="70"/>
      <c r="MFE1548" s="70"/>
      <c r="MFF1548" s="70"/>
      <c r="MFG1548" s="110"/>
      <c r="MFH1548" s="2"/>
      <c r="MFI1548" s="15"/>
      <c r="MFJ1548" s="15"/>
      <c r="MFK1548" s="83"/>
      <c r="MFL1548" s="52"/>
      <c r="MFM1548" s="70"/>
      <c r="MFN1548" s="70"/>
      <c r="MFO1548" s="70"/>
      <c r="MFP1548" s="110"/>
      <c r="MFQ1548" s="2"/>
      <c r="MFR1548" s="15"/>
      <c r="MFS1548" s="15"/>
      <c r="MFT1548" s="83"/>
      <c r="MFU1548" s="52"/>
      <c r="MFV1548" s="70"/>
      <c r="MFW1548" s="70"/>
      <c r="MFX1548" s="70"/>
      <c r="MFY1548" s="110"/>
      <c r="MFZ1548" s="2"/>
      <c r="MGA1548" s="15"/>
      <c r="MGB1548" s="15"/>
      <c r="MGC1548" s="83"/>
      <c r="MGD1548" s="52"/>
      <c r="MGE1548" s="70"/>
      <c r="MGF1548" s="70"/>
      <c r="MGG1548" s="70"/>
      <c r="MGH1548" s="110"/>
      <c r="MGI1548" s="2"/>
      <c r="MGJ1548" s="15"/>
      <c r="MGK1548" s="15"/>
      <c r="MGL1548" s="83"/>
      <c r="MGM1548" s="52"/>
      <c r="MGN1548" s="70"/>
      <c r="MGO1548" s="70"/>
      <c r="MGP1548" s="70"/>
      <c r="MGQ1548" s="110"/>
      <c r="MGR1548" s="2"/>
      <c r="MGS1548" s="15"/>
      <c r="MGT1548" s="15"/>
      <c r="MGU1548" s="83"/>
      <c r="MGV1548" s="52"/>
      <c r="MGW1548" s="70"/>
      <c r="MGX1548" s="70"/>
      <c r="MGY1548" s="70"/>
      <c r="MGZ1548" s="110"/>
      <c r="MHA1548" s="2"/>
      <c r="MHB1548" s="15"/>
      <c r="MHC1548" s="15"/>
      <c r="MHD1548" s="83"/>
      <c r="MHE1548" s="52"/>
      <c r="MHF1548" s="70"/>
      <c r="MHG1548" s="70"/>
      <c r="MHH1548" s="70"/>
      <c r="MHI1548" s="110"/>
      <c r="MHJ1548" s="2"/>
      <c r="MHK1548" s="15"/>
      <c r="MHL1548" s="15"/>
      <c r="MHM1548" s="83"/>
      <c r="MHN1548" s="52"/>
      <c r="MHO1548" s="70"/>
      <c r="MHP1548" s="70"/>
      <c r="MHQ1548" s="70"/>
      <c r="MHR1548" s="110"/>
      <c r="MHS1548" s="2"/>
      <c r="MHT1548" s="15"/>
      <c r="MHU1548" s="15"/>
      <c r="MHV1548" s="83"/>
      <c r="MHW1548" s="52"/>
      <c r="MHX1548" s="70"/>
      <c r="MHY1548" s="70"/>
      <c r="MHZ1548" s="70"/>
      <c r="MIA1548" s="110"/>
      <c r="MIB1548" s="2"/>
      <c r="MIC1548" s="15"/>
      <c r="MID1548" s="15"/>
      <c r="MIE1548" s="83"/>
      <c r="MIF1548" s="52"/>
      <c r="MIG1548" s="70"/>
      <c r="MIH1548" s="70"/>
      <c r="MII1548" s="70"/>
      <c r="MIJ1548" s="110"/>
      <c r="MIK1548" s="2"/>
      <c r="MIL1548" s="15"/>
      <c r="MIM1548" s="15"/>
      <c r="MIN1548" s="83"/>
      <c r="MIO1548" s="52"/>
      <c r="MIP1548" s="70"/>
      <c r="MIQ1548" s="70"/>
      <c r="MIR1548" s="70"/>
      <c r="MIS1548" s="110"/>
      <c r="MIT1548" s="2"/>
      <c r="MIU1548" s="15"/>
      <c r="MIV1548" s="15"/>
      <c r="MIW1548" s="83"/>
      <c r="MIX1548" s="52"/>
      <c r="MIY1548" s="70"/>
      <c r="MIZ1548" s="70"/>
      <c r="MJA1548" s="70"/>
      <c r="MJB1548" s="110"/>
      <c r="MJC1548" s="2"/>
      <c r="MJD1548" s="15"/>
      <c r="MJE1548" s="15"/>
      <c r="MJF1548" s="83"/>
      <c r="MJG1548" s="52"/>
      <c r="MJH1548" s="70"/>
      <c r="MJI1548" s="70"/>
      <c r="MJJ1548" s="70"/>
      <c r="MJK1548" s="110"/>
      <c r="MJL1548" s="2"/>
      <c r="MJM1548" s="15"/>
      <c r="MJN1548" s="15"/>
      <c r="MJO1548" s="83"/>
      <c r="MJP1548" s="52"/>
      <c r="MJQ1548" s="70"/>
      <c r="MJR1548" s="70"/>
      <c r="MJS1548" s="70"/>
      <c r="MJT1548" s="110"/>
      <c r="MJU1548" s="2"/>
      <c r="MJV1548" s="15"/>
      <c r="MJW1548" s="15"/>
      <c r="MJX1548" s="83"/>
      <c r="MJY1548" s="52"/>
      <c r="MJZ1548" s="70"/>
      <c r="MKA1548" s="70"/>
      <c r="MKB1548" s="70"/>
      <c r="MKC1548" s="110"/>
      <c r="MKD1548" s="2"/>
      <c r="MKE1548" s="15"/>
      <c r="MKF1548" s="15"/>
      <c r="MKG1548" s="83"/>
      <c r="MKH1548" s="52"/>
      <c r="MKI1548" s="70"/>
      <c r="MKJ1548" s="70"/>
      <c r="MKK1548" s="70"/>
      <c r="MKL1548" s="110"/>
      <c r="MKM1548" s="2"/>
      <c r="MKN1548" s="15"/>
      <c r="MKO1548" s="15"/>
      <c r="MKP1548" s="83"/>
      <c r="MKQ1548" s="52"/>
      <c r="MKR1548" s="70"/>
      <c r="MKS1548" s="70"/>
      <c r="MKT1548" s="70"/>
      <c r="MKU1548" s="110"/>
      <c r="MKV1548" s="2"/>
      <c r="MKW1548" s="15"/>
      <c r="MKX1548" s="15"/>
      <c r="MKY1548" s="83"/>
      <c r="MKZ1548" s="52"/>
      <c r="MLA1548" s="70"/>
      <c r="MLB1548" s="70"/>
      <c r="MLC1548" s="70"/>
      <c r="MLD1548" s="110"/>
      <c r="MLE1548" s="2"/>
      <c r="MLF1548" s="15"/>
      <c r="MLG1548" s="15"/>
      <c r="MLH1548" s="83"/>
      <c r="MLI1548" s="52"/>
      <c r="MLJ1548" s="70"/>
      <c r="MLK1548" s="70"/>
      <c r="MLL1548" s="70"/>
      <c r="MLM1548" s="110"/>
      <c r="MLN1548" s="2"/>
      <c r="MLO1548" s="15"/>
      <c r="MLP1548" s="15"/>
      <c r="MLQ1548" s="83"/>
      <c r="MLR1548" s="52"/>
      <c r="MLS1548" s="70"/>
      <c r="MLT1548" s="70"/>
      <c r="MLU1548" s="70"/>
      <c r="MLV1548" s="110"/>
      <c r="MLW1548" s="2"/>
      <c r="MLX1548" s="15"/>
      <c r="MLY1548" s="15"/>
      <c r="MLZ1548" s="83"/>
      <c r="MMA1548" s="52"/>
      <c r="MMB1548" s="70"/>
      <c r="MMC1548" s="70"/>
      <c r="MMD1548" s="70"/>
      <c r="MME1548" s="110"/>
      <c r="MMF1548" s="2"/>
      <c r="MMG1548" s="15"/>
      <c r="MMH1548" s="15"/>
      <c r="MMI1548" s="83"/>
      <c r="MMJ1548" s="52"/>
      <c r="MMK1548" s="70"/>
      <c r="MML1548" s="70"/>
      <c r="MMM1548" s="70"/>
      <c r="MMN1548" s="110"/>
      <c r="MMO1548" s="2"/>
      <c r="MMP1548" s="15"/>
      <c r="MMQ1548" s="15"/>
      <c r="MMR1548" s="83"/>
      <c r="MMS1548" s="52"/>
      <c r="MMT1548" s="70"/>
      <c r="MMU1548" s="70"/>
      <c r="MMV1548" s="70"/>
      <c r="MMW1548" s="110"/>
      <c r="MMX1548" s="2"/>
      <c r="MMY1548" s="15"/>
      <c r="MMZ1548" s="15"/>
      <c r="MNA1548" s="83"/>
      <c r="MNB1548" s="52"/>
      <c r="MNC1548" s="70"/>
      <c r="MND1548" s="70"/>
      <c r="MNE1548" s="70"/>
      <c r="MNF1548" s="110"/>
      <c r="MNG1548" s="2"/>
      <c r="MNH1548" s="15"/>
      <c r="MNI1548" s="15"/>
      <c r="MNJ1548" s="83"/>
      <c r="MNK1548" s="52"/>
      <c r="MNL1548" s="70"/>
      <c r="MNM1548" s="70"/>
      <c r="MNN1548" s="70"/>
      <c r="MNO1548" s="110"/>
      <c r="MNP1548" s="2"/>
      <c r="MNQ1548" s="15"/>
      <c r="MNR1548" s="15"/>
      <c r="MNS1548" s="83"/>
      <c r="MNT1548" s="52"/>
      <c r="MNU1548" s="70"/>
      <c r="MNV1548" s="70"/>
      <c r="MNW1548" s="70"/>
      <c r="MNX1548" s="110"/>
      <c r="MNY1548" s="2"/>
      <c r="MNZ1548" s="15"/>
      <c r="MOA1548" s="15"/>
      <c r="MOB1548" s="83"/>
      <c r="MOC1548" s="52"/>
      <c r="MOD1548" s="70"/>
      <c r="MOE1548" s="70"/>
      <c r="MOF1548" s="70"/>
      <c r="MOG1548" s="110"/>
      <c r="MOH1548" s="2"/>
      <c r="MOI1548" s="15"/>
      <c r="MOJ1548" s="15"/>
      <c r="MOK1548" s="83"/>
      <c r="MOL1548" s="52"/>
      <c r="MOM1548" s="70"/>
      <c r="MON1548" s="70"/>
      <c r="MOO1548" s="70"/>
      <c r="MOP1548" s="110"/>
      <c r="MOQ1548" s="2"/>
      <c r="MOR1548" s="15"/>
      <c r="MOS1548" s="15"/>
      <c r="MOT1548" s="83"/>
      <c r="MOU1548" s="52"/>
      <c r="MOV1548" s="70"/>
      <c r="MOW1548" s="70"/>
      <c r="MOX1548" s="70"/>
      <c r="MOY1548" s="110"/>
      <c r="MOZ1548" s="2"/>
      <c r="MPA1548" s="15"/>
      <c r="MPB1548" s="15"/>
      <c r="MPC1548" s="83"/>
      <c r="MPD1548" s="52"/>
      <c r="MPE1548" s="70"/>
      <c r="MPF1548" s="70"/>
      <c r="MPG1548" s="70"/>
      <c r="MPH1548" s="110"/>
      <c r="MPI1548" s="2"/>
      <c r="MPJ1548" s="15"/>
      <c r="MPK1548" s="15"/>
      <c r="MPL1548" s="83"/>
      <c r="MPM1548" s="52"/>
      <c r="MPN1548" s="70"/>
      <c r="MPO1548" s="70"/>
      <c r="MPP1548" s="70"/>
      <c r="MPQ1548" s="110"/>
      <c r="MPR1548" s="2"/>
      <c r="MPS1548" s="15"/>
      <c r="MPT1548" s="15"/>
      <c r="MPU1548" s="83"/>
      <c r="MPV1548" s="52"/>
      <c r="MPW1548" s="70"/>
      <c r="MPX1548" s="70"/>
      <c r="MPY1548" s="70"/>
      <c r="MPZ1548" s="110"/>
      <c r="MQA1548" s="2"/>
      <c r="MQB1548" s="15"/>
      <c r="MQC1548" s="15"/>
      <c r="MQD1548" s="83"/>
      <c r="MQE1548" s="52"/>
      <c r="MQF1548" s="70"/>
      <c r="MQG1548" s="70"/>
      <c r="MQH1548" s="70"/>
      <c r="MQI1548" s="110"/>
      <c r="MQJ1548" s="2"/>
      <c r="MQK1548" s="15"/>
      <c r="MQL1548" s="15"/>
      <c r="MQM1548" s="83"/>
      <c r="MQN1548" s="52"/>
      <c r="MQO1548" s="70"/>
      <c r="MQP1548" s="70"/>
      <c r="MQQ1548" s="70"/>
      <c r="MQR1548" s="110"/>
      <c r="MQS1548" s="2"/>
      <c r="MQT1548" s="15"/>
      <c r="MQU1548" s="15"/>
      <c r="MQV1548" s="83"/>
      <c r="MQW1548" s="52"/>
      <c r="MQX1548" s="70"/>
      <c r="MQY1548" s="70"/>
      <c r="MQZ1548" s="70"/>
      <c r="MRA1548" s="110"/>
      <c r="MRB1548" s="2"/>
      <c r="MRC1548" s="15"/>
      <c r="MRD1548" s="15"/>
      <c r="MRE1548" s="83"/>
      <c r="MRF1548" s="52"/>
      <c r="MRG1548" s="70"/>
      <c r="MRH1548" s="70"/>
      <c r="MRI1548" s="70"/>
      <c r="MRJ1548" s="110"/>
      <c r="MRK1548" s="2"/>
      <c r="MRL1548" s="15"/>
      <c r="MRM1548" s="15"/>
      <c r="MRN1548" s="83"/>
      <c r="MRO1548" s="52"/>
      <c r="MRP1548" s="70"/>
      <c r="MRQ1548" s="70"/>
      <c r="MRR1548" s="70"/>
      <c r="MRS1548" s="110"/>
      <c r="MRT1548" s="2"/>
      <c r="MRU1548" s="15"/>
      <c r="MRV1548" s="15"/>
      <c r="MRW1548" s="83"/>
      <c r="MRX1548" s="52"/>
      <c r="MRY1548" s="70"/>
      <c r="MRZ1548" s="70"/>
      <c r="MSA1548" s="70"/>
      <c r="MSB1548" s="110"/>
      <c r="MSC1548" s="2"/>
      <c r="MSD1548" s="15"/>
      <c r="MSE1548" s="15"/>
      <c r="MSF1548" s="83"/>
      <c r="MSG1548" s="52"/>
      <c r="MSH1548" s="70"/>
      <c r="MSI1548" s="70"/>
      <c r="MSJ1548" s="70"/>
      <c r="MSK1548" s="110"/>
      <c r="MSL1548" s="2"/>
      <c r="MSM1548" s="15"/>
      <c r="MSN1548" s="15"/>
      <c r="MSO1548" s="83"/>
      <c r="MSP1548" s="52"/>
      <c r="MSQ1548" s="70"/>
      <c r="MSR1548" s="70"/>
      <c r="MSS1548" s="70"/>
      <c r="MST1548" s="110"/>
      <c r="MSU1548" s="2"/>
      <c r="MSV1548" s="15"/>
      <c r="MSW1548" s="15"/>
      <c r="MSX1548" s="83"/>
      <c r="MSY1548" s="52"/>
      <c r="MSZ1548" s="70"/>
      <c r="MTA1548" s="70"/>
      <c r="MTB1548" s="70"/>
      <c r="MTC1548" s="110"/>
      <c r="MTD1548" s="2"/>
      <c r="MTE1548" s="15"/>
      <c r="MTF1548" s="15"/>
      <c r="MTG1548" s="83"/>
      <c r="MTH1548" s="52"/>
      <c r="MTI1548" s="70"/>
      <c r="MTJ1548" s="70"/>
      <c r="MTK1548" s="70"/>
      <c r="MTL1548" s="110"/>
      <c r="MTM1548" s="2"/>
      <c r="MTN1548" s="15"/>
      <c r="MTO1548" s="15"/>
      <c r="MTP1548" s="83"/>
      <c r="MTQ1548" s="52"/>
      <c r="MTR1548" s="70"/>
      <c r="MTS1548" s="70"/>
      <c r="MTT1548" s="70"/>
      <c r="MTU1548" s="110"/>
      <c r="MTV1548" s="2"/>
      <c r="MTW1548" s="15"/>
      <c r="MTX1548" s="15"/>
      <c r="MTY1548" s="83"/>
      <c r="MTZ1548" s="52"/>
      <c r="MUA1548" s="70"/>
      <c r="MUB1548" s="70"/>
      <c r="MUC1548" s="70"/>
      <c r="MUD1548" s="110"/>
      <c r="MUE1548" s="2"/>
      <c r="MUF1548" s="15"/>
      <c r="MUG1548" s="15"/>
      <c r="MUH1548" s="83"/>
      <c r="MUI1548" s="52"/>
      <c r="MUJ1548" s="70"/>
      <c r="MUK1548" s="70"/>
      <c r="MUL1548" s="70"/>
      <c r="MUM1548" s="110"/>
      <c r="MUN1548" s="2"/>
      <c r="MUO1548" s="15"/>
      <c r="MUP1548" s="15"/>
      <c r="MUQ1548" s="83"/>
      <c r="MUR1548" s="52"/>
      <c r="MUS1548" s="70"/>
      <c r="MUT1548" s="70"/>
      <c r="MUU1548" s="70"/>
      <c r="MUV1548" s="110"/>
      <c r="MUW1548" s="2"/>
      <c r="MUX1548" s="15"/>
      <c r="MUY1548" s="15"/>
      <c r="MUZ1548" s="83"/>
      <c r="MVA1548" s="52"/>
      <c r="MVB1548" s="70"/>
      <c r="MVC1548" s="70"/>
      <c r="MVD1548" s="70"/>
      <c r="MVE1548" s="110"/>
      <c r="MVF1548" s="2"/>
      <c r="MVG1548" s="15"/>
      <c r="MVH1548" s="15"/>
      <c r="MVI1548" s="83"/>
      <c r="MVJ1548" s="52"/>
      <c r="MVK1548" s="70"/>
      <c r="MVL1548" s="70"/>
      <c r="MVM1548" s="70"/>
      <c r="MVN1548" s="110"/>
      <c r="MVO1548" s="2"/>
      <c r="MVP1548" s="15"/>
      <c r="MVQ1548" s="15"/>
      <c r="MVR1548" s="83"/>
      <c r="MVS1548" s="52"/>
      <c r="MVT1548" s="70"/>
      <c r="MVU1548" s="70"/>
      <c r="MVV1548" s="70"/>
      <c r="MVW1548" s="110"/>
      <c r="MVX1548" s="2"/>
      <c r="MVY1548" s="15"/>
      <c r="MVZ1548" s="15"/>
      <c r="MWA1548" s="83"/>
      <c r="MWB1548" s="52"/>
      <c r="MWC1548" s="70"/>
      <c r="MWD1548" s="70"/>
      <c r="MWE1548" s="70"/>
      <c r="MWF1548" s="110"/>
      <c r="MWG1548" s="2"/>
      <c r="MWH1548" s="15"/>
      <c r="MWI1548" s="15"/>
      <c r="MWJ1548" s="83"/>
      <c r="MWK1548" s="52"/>
      <c r="MWL1548" s="70"/>
      <c r="MWM1548" s="70"/>
      <c r="MWN1548" s="70"/>
      <c r="MWO1548" s="110"/>
      <c r="MWP1548" s="2"/>
      <c r="MWQ1548" s="15"/>
      <c r="MWR1548" s="15"/>
      <c r="MWS1548" s="83"/>
      <c r="MWT1548" s="52"/>
      <c r="MWU1548" s="70"/>
      <c r="MWV1548" s="70"/>
      <c r="MWW1548" s="70"/>
      <c r="MWX1548" s="110"/>
      <c r="MWY1548" s="2"/>
      <c r="MWZ1548" s="15"/>
      <c r="MXA1548" s="15"/>
      <c r="MXB1548" s="83"/>
      <c r="MXC1548" s="52"/>
      <c r="MXD1548" s="70"/>
      <c r="MXE1548" s="70"/>
      <c r="MXF1548" s="70"/>
      <c r="MXG1548" s="110"/>
      <c r="MXH1548" s="2"/>
      <c r="MXI1548" s="15"/>
      <c r="MXJ1548" s="15"/>
      <c r="MXK1548" s="83"/>
      <c r="MXL1548" s="52"/>
      <c r="MXM1548" s="70"/>
      <c r="MXN1548" s="70"/>
      <c r="MXO1548" s="70"/>
      <c r="MXP1548" s="110"/>
      <c r="MXQ1548" s="2"/>
      <c r="MXR1548" s="15"/>
      <c r="MXS1548" s="15"/>
      <c r="MXT1548" s="83"/>
      <c r="MXU1548" s="52"/>
      <c r="MXV1548" s="70"/>
      <c r="MXW1548" s="70"/>
      <c r="MXX1548" s="70"/>
      <c r="MXY1548" s="110"/>
      <c r="MXZ1548" s="2"/>
      <c r="MYA1548" s="15"/>
      <c r="MYB1548" s="15"/>
      <c r="MYC1548" s="83"/>
      <c r="MYD1548" s="52"/>
      <c r="MYE1548" s="70"/>
      <c r="MYF1548" s="70"/>
      <c r="MYG1548" s="70"/>
      <c r="MYH1548" s="110"/>
      <c r="MYI1548" s="2"/>
      <c r="MYJ1548" s="15"/>
      <c r="MYK1548" s="15"/>
      <c r="MYL1548" s="83"/>
      <c r="MYM1548" s="52"/>
      <c r="MYN1548" s="70"/>
      <c r="MYO1548" s="70"/>
      <c r="MYP1548" s="70"/>
      <c r="MYQ1548" s="110"/>
      <c r="MYR1548" s="2"/>
      <c r="MYS1548" s="15"/>
      <c r="MYT1548" s="15"/>
      <c r="MYU1548" s="83"/>
      <c r="MYV1548" s="52"/>
      <c r="MYW1548" s="70"/>
      <c r="MYX1548" s="70"/>
      <c r="MYY1548" s="70"/>
      <c r="MYZ1548" s="110"/>
      <c r="MZA1548" s="2"/>
      <c r="MZB1548" s="15"/>
      <c r="MZC1548" s="15"/>
      <c r="MZD1548" s="83"/>
      <c r="MZE1548" s="52"/>
      <c r="MZF1548" s="70"/>
      <c r="MZG1548" s="70"/>
      <c r="MZH1548" s="70"/>
      <c r="MZI1548" s="110"/>
      <c r="MZJ1548" s="2"/>
      <c r="MZK1548" s="15"/>
      <c r="MZL1548" s="15"/>
      <c r="MZM1548" s="83"/>
      <c r="MZN1548" s="52"/>
      <c r="MZO1548" s="70"/>
      <c r="MZP1548" s="70"/>
      <c r="MZQ1548" s="70"/>
      <c r="MZR1548" s="110"/>
      <c r="MZS1548" s="2"/>
      <c r="MZT1548" s="15"/>
      <c r="MZU1548" s="15"/>
      <c r="MZV1548" s="83"/>
      <c r="MZW1548" s="52"/>
      <c r="MZX1548" s="70"/>
      <c r="MZY1548" s="70"/>
      <c r="MZZ1548" s="70"/>
      <c r="NAA1548" s="110"/>
      <c r="NAB1548" s="2"/>
      <c r="NAC1548" s="15"/>
      <c r="NAD1548" s="15"/>
      <c r="NAE1548" s="83"/>
      <c r="NAF1548" s="52"/>
      <c r="NAG1548" s="70"/>
      <c r="NAH1548" s="70"/>
      <c r="NAI1548" s="70"/>
      <c r="NAJ1548" s="110"/>
      <c r="NAK1548" s="2"/>
      <c r="NAL1548" s="15"/>
      <c r="NAM1548" s="15"/>
      <c r="NAN1548" s="83"/>
      <c r="NAO1548" s="52"/>
      <c r="NAP1548" s="70"/>
      <c r="NAQ1548" s="70"/>
      <c r="NAR1548" s="70"/>
      <c r="NAS1548" s="110"/>
      <c r="NAT1548" s="2"/>
      <c r="NAU1548" s="15"/>
      <c r="NAV1548" s="15"/>
      <c r="NAW1548" s="83"/>
      <c r="NAX1548" s="52"/>
      <c r="NAY1548" s="70"/>
      <c r="NAZ1548" s="70"/>
      <c r="NBA1548" s="70"/>
      <c r="NBB1548" s="110"/>
      <c r="NBC1548" s="2"/>
      <c r="NBD1548" s="15"/>
      <c r="NBE1548" s="15"/>
      <c r="NBF1548" s="83"/>
      <c r="NBG1548" s="52"/>
      <c r="NBH1548" s="70"/>
      <c r="NBI1548" s="70"/>
      <c r="NBJ1548" s="70"/>
      <c r="NBK1548" s="110"/>
      <c r="NBL1548" s="2"/>
      <c r="NBM1548" s="15"/>
      <c r="NBN1548" s="15"/>
      <c r="NBO1548" s="83"/>
      <c r="NBP1548" s="52"/>
      <c r="NBQ1548" s="70"/>
      <c r="NBR1548" s="70"/>
      <c r="NBS1548" s="70"/>
      <c r="NBT1548" s="110"/>
      <c r="NBU1548" s="2"/>
      <c r="NBV1548" s="15"/>
      <c r="NBW1548" s="15"/>
      <c r="NBX1548" s="83"/>
      <c r="NBY1548" s="52"/>
      <c r="NBZ1548" s="70"/>
      <c r="NCA1548" s="70"/>
      <c r="NCB1548" s="70"/>
      <c r="NCC1548" s="110"/>
      <c r="NCD1548" s="2"/>
      <c r="NCE1548" s="15"/>
      <c r="NCF1548" s="15"/>
      <c r="NCG1548" s="83"/>
      <c r="NCH1548" s="52"/>
      <c r="NCI1548" s="70"/>
      <c r="NCJ1548" s="70"/>
      <c r="NCK1548" s="70"/>
      <c r="NCL1548" s="110"/>
      <c r="NCM1548" s="2"/>
      <c r="NCN1548" s="15"/>
      <c r="NCO1548" s="15"/>
      <c r="NCP1548" s="83"/>
      <c r="NCQ1548" s="52"/>
      <c r="NCR1548" s="70"/>
      <c r="NCS1548" s="70"/>
      <c r="NCT1548" s="70"/>
      <c r="NCU1548" s="110"/>
      <c r="NCV1548" s="2"/>
      <c r="NCW1548" s="15"/>
      <c r="NCX1548" s="15"/>
      <c r="NCY1548" s="83"/>
      <c r="NCZ1548" s="52"/>
      <c r="NDA1548" s="70"/>
      <c r="NDB1548" s="70"/>
      <c r="NDC1548" s="70"/>
      <c r="NDD1548" s="110"/>
      <c r="NDE1548" s="2"/>
      <c r="NDF1548" s="15"/>
      <c r="NDG1548" s="15"/>
      <c r="NDH1548" s="83"/>
      <c r="NDI1548" s="52"/>
      <c r="NDJ1548" s="70"/>
      <c r="NDK1548" s="70"/>
      <c r="NDL1548" s="70"/>
      <c r="NDM1548" s="110"/>
      <c r="NDN1548" s="2"/>
      <c r="NDO1548" s="15"/>
      <c r="NDP1548" s="15"/>
      <c r="NDQ1548" s="83"/>
      <c r="NDR1548" s="52"/>
      <c r="NDS1548" s="70"/>
      <c r="NDT1548" s="70"/>
      <c r="NDU1548" s="70"/>
      <c r="NDV1548" s="110"/>
      <c r="NDW1548" s="2"/>
      <c r="NDX1548" s="15"/>
      <c r="NDY1548" s="15"/>
      <c r="NDZ1548" s="83"/>
      <c r="NEA1548" s="52"/>
      <c r="NEB1548" s="70"/>
      <c r="NEC1548" s="70"/>
      <c r="NED1548" s="70"/>
      <c r="NEE1548" s="110"/>
      <c r="NEF1548" s="2"/>
      <c r="NEG1548" s="15"/>
      <c r="NEH1548" s="15"/>
      <c r="NEI1548" s="83"/>
      <c r="NEJ1548" s="52"/>
      <c r="NEK1548" s="70"/>
      <c r="NEL1548" s="70"/>
      <c r="NEM1548" s="70"/>
      <c r="NEN1548" s="110"/>
      <c r="NEO1548" s="2"/>
      <c r="NEP1548" s="15"/>
      <c r="NEQ1548" s="15"/>
      <c r="NER1548" s="83"/>
      <c r="NES1548" s="52"/>
      <c r="NET1548" s="70"/>
      <c r="NEU1548" s="70"/>
      <c r="NEV1548" s="70"/>
      <c r="NEW1548" s="110"/>
      <c r="NEX1548" s="2"/>
      <c r="NEY1548" s="15"/>
      <c r="NEZ1548" s="15"/>
      <c r="NFA1548" s="83"/>
      <c r="NFB1548" s="52"/>
      <c r="NFC1548" s="70"/>
      <c r="NFD1548" s="70"/>
      <c r="NFE1548" s="70"/>
      <c r="NFF1548" s="110"/>
      <c r="NFG1548" s="2"/>
      <c r="NFH1548" s="15"/>
      <c r="NFI1548" s="15"/>
      <c r="NFJ1548" s="83"/>
      <c r="NFK1548" s="52"/>
      <c r="NFL1548" s="70"/>
      <c r="NFM1548" s="70"/>
      <c r="NFN1548" s="70"/>
      <c r="NFO1548" s="110"/>
      <c r="NFP1548" s="2"/>
      <c r="NFQ1548" s="15"/>
      <c r="NFR1548" s="15"/>
      <c r="NFS1548" s="83"/>
      <c r="NFT1548" s="52"/>
      <c r="NFU1548" s="70"/>
      <c r="NFV1548" s="70"/>
      <c r="NFW1548" s="70"/>
      <c r="NFX1548" s="110"/>
      <c r="NFY1548" s="2"/>
      <c r="NFZ1548" s="15"/>
      <c r="NGA1548" s="15"/>
      <c r="NGB1548" s="83"/>
      <c r="NGC1548" s="52"/>
      <c r="NGD1548" s="70"/>
      <c r="NGE1548" s="70"/>
      <c r="NGF1548" s="70"/>
      <c r="NGG1548" s="110"/>
      <c r="NGH1548" s="2"/>
      <c r="NGI1548" s="15"/>
      <c r="NGJ1548" s="15"/>
      <c r="NGK1548" s="83"/>
      <c r="NGL1548" s="52"/>
      <c r="NGM1548" s="70"/>
      <c r="NGN1548" s="70"/>
      <c r="NGO1548" s="70"/>
      <c r="NGP1548" s="110"/>
      <c r="NGQ1548" s="2"/>
      <c r="NGR1548" s="15"/>
      <c r="NGS1548" s="15"/>
      <c r="NGT1548" s="83"/>
      <c r="NGU1548" s="52"/>
      <c r="NGV1548" s="70"/>
      <c r="NGW1548" s="70"/>
      <c r="NGX1548" s="70"/>
      <c r="NGY1548" s="110"/>
      <c r="NGZ1548" s="2"/>
      <c r="NHA1548" s="15"/>
      <c r="NHB1548" s="15"/>
      <c r="NHC1548" s="83"/>
      <c r="NHD1548" s="52"/>
      <c r="NHE1548" s="70"/>
      <c r="NHF1548" s="70"/>
      <c r="NHG1548" s="70"/>
      <c r="NHH1548" s="110"/>
      <c r="NHI1548" s="2"/>
      <c r="NHJ1548" s="15"/>
      <c r="NHK1548" s="15"/>
      <c r="NHL1548" s="83"/>
      <c r="NHM1548" s="52"/>
      <c r="NHN1548" s="70"/>
      <c r="NHO1548" s="70"/>
      <c r="NHP1548" s="70"/>
      <c r="NHQ1548" s="110"/>
      <c r="NHR1548" s="2"/>
      <c r="NHS1548" s="15"/>
      <c r="NHT1548" s="15"/>
      <c r="NHU1548" s="83"/>
      <c r="NHV1548" s="52"/>
      <c r="NHW1548" s="70"/>
      <c r="NHX1548" s="70"/>
      <c r="NHY1548" s="70"/>
      <c r="NHZ1548" s="110"/>
      <c r="NIA1548" s="2"/>
      <c r="NIB1548" s="15"/>
      <c r="NIC1548" s="15"/>
      <c r="NID1548" s="83"/>
      <c r="NIE1548" s="52"/>
      <c r="NIF1548" s="70"/>
      <c r="NIG1548" s="70"/>
      <c r="NIH1548" s="70"/>
      <c r="NII1548" s="110"/>
      <c r="NIJ1548" s="2"/>
      <c r="NIK1548" s="15"/>
      <c r="NIL1548" s="15"/>
      <c r="NIM1548" s="83"/>
      <c r="NIN1548" s="52"/>
      <c r="NIO1548" s="70"/>
      <c r="NIP1548" s="70"/>
      <c r="NIQ1548" s="70"/>
      <c r="NIR1548" s="110"/>
      <c r="NIS1548" s="2"/>
      <c r="NIT1548" s="15"/>
      <c r="NIU1548" s="15"/>
      <c r="NIV1548" s="83"/>
      <c r="NIW1548" s="52"/>
      <c r="NIX1548" s="70"/>
      <c r="NIY1548" s="70"/>
      <c r="NIZ1548" s="70"/>
      <c r="NJA1548" s="110"/>
      <c r="NJB1548" s="2"/>
      <c r="NJC1548" s="15"/>
      <c r="NJD1548" s="15"/>
      <c r="NJE1548" s="83"/>
      <c r="NJF1548" s="52"/>
      <c r="NJG1548" s="70"/>
      <c r="NJH1548" s="70"/>
      <c r="NJI1548" s="70"/>
      <c r="NJJ1548" s="110"/>
      <c r="NJK1548" s="2"/>
      <c r="NJL1548" s="15"/>
      <c r="NJM1548" s="15"/>
      <c r="NJN1548" s="83"/>
      <c r="NJO1548" s="52"/>
      <c r="NJP1548" s="70"/>
      <c r="NJQ1548" s="70"/>
      <c r="NJR1548" s="70"/>
      <c r="NJS1548" s="110"/>
      <c r="NJT1548" s="2"/>
      <c r="NJU1548" s="15"/>
      <c r="NJV1548" s="15"/>
      <c r="NJW1548" s="83"/>
      <c r="NJX1548" s="52"/>
      <c r="NJY1548" s="70"/>
      <c r="NJZ1548" s="70"/>
      <c r="NKA1548" s="70"/>
      <c r="NKB1548" s="110"/>
      <c r="NKC1548" s="2"/>
      <c r="NKD1548" s="15"/>
      <c r="NKE1548" s="15"/>
      <c r="NKF1548" s="83"/>
      <c r="NKG1548" s="52"/>
      <c r="NKH1548" s="70"/>
      <c r="NKI1548" s="70"/>
      <c r="NKJ1548" s="70"/>
      <c r="NKK1548" s="110"/>
      <c r="NKL1548" s="2"/>
      <c r="NKM1548" s="15"/>
      <c r="NKN1548" s="15"/>
      <c r="NKO1548" s="83"/>
      <c r="NKP1548" s="52"/>
      <c r="NKQ1548" s="70"/>
      <c r="NKR1548" s="70"/>
      <c r="NKS1548" s="70"/>
      <c r="NKT1548" s="110"/>
      <c r="NKU1548" s="2"/>
      <c r="NKV1548" s="15"/>
      <c r="NKW1548" s="15"/>
      <c r="NKX1548" s="83"/>
      <c r="NKY1548" s="52"/>
      <c r="NKZ1548" s="70"/>
      <c r="NLA1548" s="70"/>
      <c r="NLB1548" s="70"/>
      <c r="NLC1548" s="110"/>
      <c r="NLD1548" s="2"/>
      <c r="NLE1548" s="15"/>
      <c r="NLF1548" s="15"/>
      <c r="NLG1548" s="83"/>
      <c r="NLH1548" s="52"/>
      <c r="NLI1548" s="70"/>
      <c r="NLJ1548" s="70"/>
      <c r="NLK1548" s="70"/>
      <c r="NLL1548" s="110"/>
      <c r="NLM1548" s="2"/>
      <c r="NLN1548" s="15"/>
      <c r="NLO1548" s="15"/>
      <c r="NLP1548" s="83"/>
      <c r="NLQ1548" s="52"/>
      <c r="NLR1548" s="70"/>
      <c r="NLS1548" s="70"/>
      <c r="NLT1548" s="70"/>
      <c r="NLU1548" s="110"/>
      <c r="NLV1548" s="2"/>
      <c r="NLW1548" s="15"/>
      <c r="NLX1548" s="15"/>
      <c r="NLY1548" s="83"/>
      <c r="NLZ1548" s="52"/>
      <c r="NMA1548" s="70"/>
      <c r="NMB1548" s="70"/>
      <c r="NMC1548" s="70"/>
      <c r="NMD1548" s="110"/>
      <c r="NME1548" s="2"/>
      <c r="NMF1548" s="15"/>
      <c r="NMG1548" s="15"/>
      <c r="NMH1548" s="83"/>
      <c r="NMI1548" s="52"/>
      <c r="NMJ1548" s="70"/>
      <c r="NMK1548" s="70"/>
      <c r="NML1548" s="70"/>
      <c r="NMM1548" s="110"/>
      <c r="NMN1548" s="2"/>
      <c r="NMO1548" s="15"/>
      <c r="NMP1548" s="15"/>
      <c r="NMQ1548" s="83"/>
      <c r="NMR1548" s="52"/>
      <c r="NMS1548" s="70"/>
      <c r="NMT1548" s="70"/>
      <c r="NMU1548" s="70"/>
      <c r="NMV1548" s="110"/>
      <c r="NMW1548" s="2"/>
      <c r="NMX1548" s="15"/>
      <c r="NMY1548" s="15"/>
      <c r="NMZ1548" s="83"/>
      <c r="NNA1548" s="52"/>
      <c r="NNB1548" s="70"/>
      <c r="NNC1548" s="70"/>
      <c r="NND1548" s="70"/>
      <c r="NNE1548" s="110"/>
      <c r="NNF1548" s="2"/>
      <c r="NNG1548" s="15"/>
      <c r="NNH1548" s="15"/>
      <c r="NNI1548" s="83"/>
      <c r="NNJ1548" s="52"/>
      <c r="NNK1548" s="70"/>
      <c r="NNL1548" s="70"/>
      <c r="NNM1548" s="70"/>
      <c r="NNN1548" s="110"/>
      <c r="NNO1548" s="2"/>
      <c r="NNP1548" s="15"/>
      <c r="NNQ1548" s="15"/>
      <c r="NNR1548" s="83"/>
      <c r="NNS1548" s="52"/>
      <c r="NNT1548" s="70"/>
      <c r="NNU1548" s="70"/>
      <c r="NNV1548" s="70"/>
      <c r="NNW1548" s="110"/>
      <c r="NNX1548" s="2"/>
      <c r="NNY1548" s="15"/>
      <c r="NNZ1548" s="15"/>
      <c r="NOA1548" s="83"/>
      <c r="NOB1548" s="52"/>
      <c r="NOC1548" s="70"/>
      <c r="NOD1548" s="70"/>
      <c r="NOE1548" s="70"/>
      <c r="NOF1548" s="110"/>
      <c r="NOG1548" s="2"/>
      <c r="NOH1548" s="15"/>
      <c r="NOI1548" s="15"/>
      <c r="NOJ1548" s="83"/>
      <c r="NOK1548" s="52"/>
      <c r="NOL1548" s="70"/>
      <c r="NOM1548" s="70"/>
      <c r="NON1548" s="70"/>
      <c r="NOO1548" s="110"/>
      <c r="NOP1548" s="2"/>
      <c r="NOQ1548" s="15"/>
      <c r="NOR1548" s="15"/>
      <c r="NOS1548" s="83"/>
      <c r="NOT1548" s="52"/>
      <c r="NOU1548" s="70"/>
      <c r="NOV1548" s="70"/>
      <c r="NOW1548" s="70"/>
      <c r="NOX1548" s="110"/>
      <c r="NOY1548" s="2"/>
      <c r="NOZ1548" s="15"/>
      <c r="NPA1548" s="15"/>
      <c r="NPB1548" s="83"/>
      <c r="NPC1548" s="52"/>
      <c r="NPD1548" s="70"/>
      <c r="NPE1548" s="70"/>
      <c r="NPF1548" s="70"/>
      <c r="NPG1548" s="110"/>
      <c r="NPH1548" s="2"/>
      <c r="NPI1548" s="15"/>
      <c r="NPJ1548" s="15"/>
      <c r="NPK1548" s="83"/>
      <c r="NPL1548" s="52"/>
      <c r="NPM1548" s="70"/>
      <c r="NPN1548" s="70"/>
      <c r="NPO1548" s="70"/>
      <c r="NPP1548" s="110"/>
      <c r="NPQ1548" s="2"/>
      <c r="NPR1548" s="15"/>
      <c r="NPS1548" s="15"/>
      <c r="NPT1548" s="83"/>
      <c r="NPU1548" s="52"/>
      <c r="NPV1548" s="70"/>
      <c r="NPW1548" s="70"/>
      <c r="NPX1548" s="70"/>
      <c r="NPY1548" s="110"/>
      <c r="NPZ1548" s="2"/>
      <c r="NQA1548" s="15"/>
      <c r="NQB1548" s="15"/>
      <c r="NQC1548" s="83"/>
      <c r="NQD1548" s="52"/>
      <c r="NQE1548" s="70"/>
      <c r="NQF1548" s="70"/>
      <c r="NQG1548" s="70"/>
      <c r="NQH1548" s="110"/>
      <c r="NQI1548" s="2"/>
      <c r="NQJ1548" s="15"/>
      <c r="NQK1548" s="15"/>
      <c r="NQL1548" s="83"/>
      <c r="NQM1548" s="52"/>
      <c r="NQN1548" s="70"/>
      <c r="NQO1548" s="70"/>
      <c r="NQP1548" s="70"/>
      <c r="NQQ1548" s="110"/>
      <c r="NQR1548" s="2"/>
      <c r="NQS1548" s="15"/>
      <c r="NQT1548" s="15"/>
      <c r="NQU1548" s="83"/>
      <c r="NQV1548" s="52"/>
      <c r="NQW1548" s="70"/>
      <c r="NQX1548" s="70"/>
      <c r="NQY1548" s="70"/>
      <c r="NQZ1548" s="110"/>
      <c r="NRA1548" s="2"/>
      <c r="NRB1548" s="15"/>
      <c r="NRC1548" s="15"/>
      <c r="NRD1548" s="83"/>
      <c r="NRE1548" s="52"/>
      <c r="NRF1548" s="70"/>
      <c r="NRG1548" s="70"/>
      <c r="NRH1548" s="70"/>
      <c r="NRI1548" s="110"/>
      <c r="NRJ1548" s="2"/>
      <c r="NRK1548" s="15"/>
      <c r="NRL1548" s="15"/>
      <c r="NRM1548" s="83"/>
      <c r="NRN1548" s="52"/>
      <c r="NRO1548" s="70"/>
      <c r="NRP1548" s="70"/>
      <c r="NRQ1548" s="70"/>
      <c r="NRR1548" s="110"/>
      <c r="NRS1548" s="2"/>
      <c r="NRT1548" s="15"/>
      <c r="NRU1548" s="15"/>
      <c r="NRV1548" s="83"/>
      <c r="NRW1548" s="52"/>
      <c r="NRX1548" s="70"/>
      <c r="NRY1548" s="70"/>
      <c r="NRZ1548" s="70"/>
      <c r="NSA1548" s="110"/>
      <c r="NSB1548" s="2"/>
      <c r="NSC1548" s="15"/>
      <c r="NSD1548" s="15"/>
      <c r="NSE1548" s="83"/>
      <c r="NSF1548" s="52"/>
      <c r="NSG1548" s="70"/>
      <c r="NSH1548" s="70"/>
      <c r="NSI1548" s="70"/>
      <c r="NSJ1548" s="110"/>
      <c r="NSK1548" s="2"/>
      <c r="NSL1548" s="15"/>
      <c r="NSM1548" s="15"/>
      <c r="NSN1548" s="83"/>
      <c r="NSO1548" s="52"/>
      <c r="NSP1548" s="70"/>
      <c r="NSQ1548" s="70"/>
      <c r="NSR1548" s="70"/>
      <c r="NSS1548" s="110"/>
      <c r="NST1548" s="2"/>
      <c r="NSU1548" s="15"/>
      <c r="NSV1548" s="15"/>
      <c r="NSW1548" s="83"/>
      <c r="NSX1548" s="52"/>
      <c r="NSY1548" s="70"/>
      <c r="NSZ1548" s="70"/>
      <c r="NTA1548" s="70"/>
      <c r="NTB1548" s="110"/>
      <c r="NTC1548" s="2"/>
      <c r="NTD1548" s="15"/>
      <c r="NTE1548" s="15"/>
      <c r="NTF1548" s="83"/>
      <c r="NTG1548" s="52"/>
      <c r="NTH1548" s="70"/>
      <c r="NTI1548" s="70"/>
      <c r="NTJ1548" s="70"/>
      <c r="NTK1548" s="110"/>
      <c r="NTL1548" s="2"/>
      <c r="NTM1548" s="15"/>
      <c r="NTN1548" s="15"/>
      <c r="NTO1548" s="83"/>
      <c r="NTP1548" s="52"/>
      <c r="NTQ1548" s="70"/>
      <c r="NTR1548" s="70"/>
      <c r="NTS1548" s="70"/>
      <c r="NTT1548" s="110"/>
      <c r="NTU1548" s="2"/>
      <c r="NTV1548" s="15"/>
      <c r="NTW1548" s="15"/>
      <c r="NTX1548" s="83"/>
      <c r="NTY1548" s="52"/>
      <c r="NTZ1548" s="70"/>
      <c r="NUA1548" s="70"/>
      <c r="NUB1548" s="70"/>
      <c r="NUC1548" s="110"/>
      <c r="NUD1548" s="2"/>
      <c r="NUE1548" s="15"/>
      <c r="NUF1548" s="15"/>
      <c r="NUG1548" s="83"/>
      <c r="NUH1548" s="52"/>
      <c r="NUI1548" s="70"/>
      <c r="NUJ1548" s="70"/>
      <c r="NUK1548" s="70"/>
      <c r="NUL1548" s="110"/>
      <c r="NUM1548" s="2"/>
      <c r="NUN1548" s="15"/>
      <c r="NUO1548" s="15"/>
      <c r="NUP1548" s="83"/>
      <c r="NUQ1548" s="52"/>
      <c r="NUR1548" s="70"/>
      <c r="NUS1548" s="70"/>
      <c r="NUT1548" s="70"/>
      <c r="NUU1548" s="110"/>
      <c r="NUV1548" s="2"/>
      <c r="NUW1548" s="15"/>
      <c r="NUX1548" s="15"/>
      <c r="NUY1548" s="83"/>
      <c r="NUZ1548" s="52"/>
      <c r="NVA1548" s="70"/>
      <c r="NVB1548" s="70"/>
      <c r="NVC1548" s="70"/>
      <c r="NVD1548" s="110"/>
      <c r="NVE1548" s="2"/>
      <c r="NVF1548" s="15"/>
      <c r="NVG1548" s="15"/>
      <c r="NVH1548" s="83"/>
      <c r="NVI1548" s="52"/>
      <c r="NVJ1548" s="70"/>
      <c r="NVK1548" s="70"/>
      <c r="NVL1548" s="70"/>
      <c r="NVM1548" s="110"/>
      <c r="NVN1548" s="2"/>
      <c r="NVO1548" s="15"/>
      <c r="NVP1548" s="15"/>
      <c r="NVQ1548" s="83"/>
      <c r="NVR1548" s="52"/>
      <c r="NVS1548" s="70"/>
      <c r="NVT1548" s="70"/>
      <c r="NVU1548" s="70"/>
      <c r="NVV1548" s="110"/>
      <c r="NVW1548" s="2"/>
      <c r="NVX1548" s="15"/>
      <c r="NVY1548" s="15"/>
      <c r="NVZ1548" s="83"/>
      <c r="NWA1548" s="52"/>
      <c r="NWB1548" s="70"/>
      <c r="NWC1548" s="70"/>
      <c r="NWD1548" s="70"/>
      <c r="NWE1548" s="110"/>
      <c r="NWF1548" s="2"/>
      <c r="NWG1548" s="15"/>
      <c r="NWH1548" s="15"/>
      <c r="NWI1548" s="83"/>
      <c r="NWJ1548" s="52"/>
      <c r="NWK1548" s="70"/>
      <c r="NWL1548" s="70"/>
      <c r="NWM1548" s="70"/>
      <c r="NWN1548" s="110"/>
      <c r="NWO1548" s="2"/>
      <c r="NWP1548" s="15"/>
      <c r="NWQ1548" s="15"/>
      <c r="NWR1548" s="83"/>
      <c r="NWS1548" s="52"/>
      <c r="NWT1548" s="70"/>
      <c r="NWU1548" s="70"/>
      <c r="NWV1548" s="70"/>
      <c r="NWW1548" s="110"/>
      <c r="NWX1548" s="2"/>
      <c r="NWY1548" s="15"/>
      <c r="NWZ1548" s="15"/>
      <c r="NXA1548" s="83"/>
      <c r="NXB1548" s="52"/>
      <c r="NXC1548" s="70"/>
      <c r="NXD1548" s="70"/>
      <c r="NXE1548" s="70"/>
      <c r="NXF1548" s="110"/>
      <c r="NXG1548" s="2"/>
      <c r="NXH1548" s="15"/>
      <c r="NXI1548" s="15"/>
      <c r="NXJ1548" s="83"/>
      <c r="NXK1548" s="52"/>
      <c r="NXL1548" s="70"/>
      <c r="NXM1548" s="70"/>
      <c r="NXN1548" s="70"/>
      <c r="NXO1548" s="110"/>
      <c r="NXP1548" s="2"/>
      <c r="NXQ1548" s="15"/>
      <c r="NXR1548" s="15"/>
      <c r="NXS1548" s="83"/>
      <c r="NXT1548" s="52"/>
      <c r="NXU1548" s="70"/>
      <c r="NXV1548" s="70"/>
      <c r="NXW1548" s="70"/>
      <c r="NXX1548" s="110"/>
      <c r="NXY1548" s="2"/>
      <c r="NXZ1548" s="15"/>
      <c r="NYA1548" s="15"/>
      <c r="NYB1548" s="83"/>
      <c r="NYC1548" s="52"/>
      <c r="NYD1548" s="70"/>
      <c r="NYE1548" s="70"/>
      <c r="NYF1548" s="70"/>
      <c r="NYG1548" s="110"/>
      <c r="NYH1548" s="2"/>
      <c r="NYI1548" s="15"/>
      <c r="NYJ1548" s="15"/>
      <c r="NYK1548" s="83"/>
      <c r="NYL1548" s="52"/>
      <c r="NYM1548" s="70"/>
      <c r="NYN1548" s="70"/>
      <c r="NYO1548" s="70"/>
      <c r="NYP1548" s="110"/>
      <c r="NYQ1548" s="2"/>
      <c r="NYR1548" s="15"/>
      <c r="NYS1548" s="15"/>
      <c r="NYT1548" s="83"/>
      <c r="NYU1548" s="52"/>
      <c r="NYV1548" s="70"/>
      <c r="NYW1548" s="70"/>
      <c r="NYX1548" s="70"/>
      <c r="NYY1548" s="110"/>
      <c r="NYZ1548" s="2"/>
      <c r="NZA1548" s="15"/>
      <c r="NZB1548" s="15"/>
      <c r="NZC1548" s="83"/>
      <c r="NZD1548" s="52"/>
      <c r="NZE1548" s="70"/>
      <c r="NZF1548" s="70"/>
      <c r="NZG1548" s="70"/>
      <c r="NZH1548" s="110"/>
      <c r="NZI1548" s="2"/>
      <c r="NZJ1548" s="15"/>
      <c r="NZK1548" s="15"/>
      <c r="NZL1548" s="83"/>
      <c r="NZM1548" s="52"/>
      <c r="NZN1548" s="70"/>
      <c r="NZO1548" s="70"/>
      <c r="NZP1548" s="70"/>
      <c r="NZQ1548" s="110"/>
      <c r="NZR1548" s="2"/>
      <c r="NZS1548" s="15"/>
      <c r="NZT1548" s="15"/>
      <c r="NZU1548" s="83"/>
      <c r="NZV1548" s="52"/>
      <c r="NZW1548" s="70"/>
      <c r="NZX1548" s="70"/>
      <c r="NZY1548" s="70"/>
      <c r="NZZ1548" s="110"/>
      <c r="OAA1548" s="2"/>
      <c r="OAB1548" s="15"/>
      <c r="OAC1548" s="15"/>
      <c r="OAD1548" s="83"/>
      <c r="OAE1548" s="52"/>
      <c r="OAF1548" s="70"/>
      <c r="OAG1548" s="70"/>
      <c r="OAH1548" s="70"/>
      <c r="OAI1548" s="110"/>
      <c r="OAJ1548" s="2"/>
      <c r="OAK1548" s="15"/>
      <c r="OAL1548" s="15"/>
      <c r="OAM1548" s="83"/>
      <c r="OAN1548" s="52"/>
      <c r="OAO1548" s="70"/>
      <c r="OAP1548" s="70"/>
      <c r="OAQ1548" s="70"/>
      <c r="OAR1548" s="110"/>
      <c r="OAS1548" s="2"/>
      <c r="OAT1548" s="15"/>
      <c r="OAU1548" s="15"/>
      <c r="OAV1548" s="83"/>
      <c r="OAW1548" s="52"/>
      <c r="OAX1548" s="70"/>
      <c r="OAY1548" s="70"/>
      <c r="OAZ1548" s="70"/>
      <c r="OBA1548" s="110"/>
      <c r="OBB1548" s="2"/>
      <c r="OBC1548" s="15"/>
      <c r="OBD1548" s="15"/>
      <c r="OBE1548" s="83"/>
      <c r="OBF1548" s="52"/>
      <c r="OBG1548" s="70"/>
      <c r="OBH1548" s="70"/>
      <c r="OBI1548" s="70"/>
      <c r="OBJ1548" s="110"/>
      <c r="OBK1548" s="2"/>
      <c r="OBL1548" s="15"/>
      <c r="OBM1548" s="15"/>
      <c r="OBN1548" s="83"/>
      <c r="OBO1548" s="52"/>
      <c r="OBP1548" s="70"/>
      <c r="OBQ1548" s="70"/>
      <c r="OBR1548" s="70"/>
      <c r="OBS1548" s="110"/>
      <c r="OBT1548" s="2"/>
      <c r="OBU1548" s="15"/>
      <c r="OBV1548" s="15"/>
      <c r="OBW1548" s="83"/>
      <c r="OBX1548" s="52"/>
      <c r="OBY1548" s="70"/>
      <c r="OBZ1548" s="70"/>
      <c r="OCA1548" s="70"/>
      <c r="OCB1548" s="110"/>
      <c r="OCC1548" s="2"/>
      <c r="OCD1548" s="15"/>
      <c r="OCE1548" s="15"/>
      <c r="OCF1548" s="83"/>
      <c r="OCG1548" s="52"/>
      <c r="OCH1548" s="70"/>
      <c r="OCI1548" s="70"/>
      <c r="OCJ1548" s="70"/>
      <c r="OCK1548" s="110"/>
      <c r="OCL1548" s="2"/>
      <c r="OCM1548" s="15"/>
      <c r="OCN1548" s="15"/>
      <c r="OCO1548" s="83"/>
      <c r="OCP1548" s="52"/>
      <c r="OCQ1548" s="70"/>
      <c r="OCR1548" s="70"/>
      <c r="OCS1548" s="70"/>
      <c r="OCT1548" s="110"/>
      <c r="OCU1548" s="2"/>
      <c r="OCV1548" s="15"/>
      <c r="OCW1548" s="15"/>
      <c r="OCX1548" s="83"/>
      <c r="OCY1548" s="52"/>
      <c r="OCZ1548" s="70"/>
      <c r="ODA1548" s="70"/>
      <c r="ODB1548" s="70"/>
      <c r="ODC1548" s="110"/>
      <c r="ODD1548" s="2"/>
      <c r="ODE1548" s="15"/>
      <c r="ODF1548" s="15"/>
      <c r="ODG1548" s="83"/>
      <c r="ODH1548" s="52"/>
      <c r="ODI1548" s="70"/>
      <c r="ODJ1548" s="70"/>
      <c r="ODK1548" s="70"/>
      <c r="ODL1548" s="110"/>
      <c r="ODM1548" s="2"/>
      <c r="ODN1548" s="15"/>
      <c r="ODO1548" s="15"/>
      <c r="ODP1548" s="83"/>
      <c r="ODQ1548" s="52"/>
      <c r="ODR1548" s="70"/>
      <c r="ODS1548" s="70"/>
      <c r="ODT1548" s="70"/>
      <c r="ODU1548" s="110"/>
      <c r="ODV1548" s="2"/>
      <c r="ODW1548" s="15"/>
      <c r="ODX1548" s="15"/>
      <c r="ODY1548" s="83"/>
      <c r="ODZ1548" s="52"/>
      <c r="OEA1548" s="70"/>
      <c r="OEB1548" s="70"/>
      <c r="OEC1548" s="70"/>
      <c r="OED1548" s="110"/>
      <c r="OEE1548" s="2"/>
      <c r="OEF1548" s="15"/>
      <c r="OEG1548" s="15"/>
      <c r="OEH1548" s="83"/>
      <c r="OEI1548" s="52"/>
      <c r="OEJ1548" s="70"/>
      <c r="OEK1548" s="70"/>
      <c r="OEL1548" s="70"/>
      <c r="OEM1548" s="110"/>
      <c r="OEN1548" s="2"/>
      <c r="OEO1548" s="15"/>
      <c r="OEP1548" s="15"/>
      <c r="OEQ1548" s="83"/>
      <c r="OER1548" s="52"/>
      <c r="OES1548" s="70"/>
      <c r="OET1548" s="70"/>
      <c r="OEU1548" s="70"/>
      <c r="OEV1548" s="110"/>
      <c r="OEW1548" s="2"/>
      <c r="OEX1548" s="15"/>
      <c r="OEY1548" s="15"/>
      <c r="OEZ1548" s="83"/>
      <c r="OFA1548" s="52"/>
      <c r="OFB1548" s="70"/>
      <c r="OFC1548" s="70"/>
      <c r="OFD1548" s="70"/>
      <c r="OFE1548" s="110"/>
      <c r="OFF1548" s="2"/>
      <c r="OFG1548" s="15"/>
      <c r="OFH1548" s="15"/>
      <c r="OFI1548" s="83"/>
      <c r="OFJ1548" s="52"/>
      <c r="OFK1548" s="70"/>
      <c r="OFL1548" s="70"/>
      <c r="OFM1548" s="70"/>
      <c r="OFN1548" s="110"/>
      <c r="OFO1548" s="2"/>
      <c r="OFP1548" s="15"/>
      <c r="OFQ1548" s="15"/>
      <c r="OFR1548" s="83"/>
      <c r="OFS1548" s="52"/>
      <c r="OFT1548" s="70"/>
      <c r="OFU1548" s="70"/>
      <c r="OFV1548" s="70"/>
      <c r="OFW1548" s="110"/>
      <c r="OFX1548" s="2"/>
      <c r="OFY1548" s="15"/>
      <c r="OFZ1548" s="15"/>
      <c r="OGA1548" s="83"/>
      <c r="OGB1548" s="52"/>
      <c r="OGC1548" s="70"/>
      <c r="OGD1548" s="70"/>
      <c r="OGE1548" s="70"/>
      <c r="OGF1548" s="110"/>
      <c r="OGG1548" s="2"/>
      <c r="OGH1548" s="15"/>
      <c r="OGI1548" s="15"/>
      <c r="OGJ1548" s="83"/>
      <c r="OGK1548" s="52"/>
      <c r="OGL1548" s="70"/>
      <c r="OGM1548" s="70"/>
      <c r="OGN1548" s="70"/>
      <c r="OGO1548" s="110"/>
      <c r="OGP1548" s="2"/>
      <c r="OGQ1548" s="15"/>
      <c r="OGR1548" s="15"/>
      <c r="OGS1548" s="83"/>
      <c r="OGT1548" s="52"/>
      <c r="OGU1548" s="70"/>
      <c r="OGV1548" s="70"/>
      <c r="OGW1548" s="70"/>
      <c r="OGX1548" s="110"/>
      <c r="OGY1548" s="2"/>
      <c r="OGZ1548" s="15"/>
      <c r="OHA1548" s="15"/>
      <c r="OHB1548" s="83"/>
      <c r="OHC1548" s="52"/>
      <c r="OHD1548" s="70"/>
      <c r="OHE1548" s="70"/>
      <c r="OHF1548" s="70"/>
      <c r="OHG1548" s="110"/>
      <c r="OHH1548" s="2"/>
      <c r="OHI1548" s="15"/>
      <c r="OHJ1548" s="15"/>
      <c r="OHK1548" s="83"/>
      <c r="OHL1548" s="52"/>
      <c r="OHM1548" s="70"/>
      <c r="OHN1548" s="70"/>
      <c r="OHO1548" s="70"/>
      <c r="OHP1548" s="110"/>
      <c r="OHQ1548" s="2"/>
      <c r="OHR1548" s="15"/>
      <c r="OHS1548" s="15"/>
      <c r="OHT1548" s="83"/>
      <c r="OHU1548" s="52"/>
      <c r="OHV1548" s="70"/>
      <c r="OHW1548" s="70"/>
      <c r="OHX1548" s="70"/>
      <c r="OHY1548" s="110"/>
      <c r="OHZ1548" s="2"/>
      <c r="OIA1548" s="15"/>
      <c r="OIB1548" s="15"/>
      <c r="OIC1548" s="83"/>
      <c r="OID1548" s="52"/>
      <c r="OIE1548" s="70"/>
      <c r="OIF1548" s="70"/>
      <c r="OIG1548" s="70"/>
      <c r="OIH1548" s="110"/>
      <c r="OII1548" s="2"/>
      <c r="OIJ1548" s="15"/>
      <c r="OIK1548" s="15"/>
      <c r="OIL1548" s="83"/>
      <c r="OIM1548" s="52"/>
      <c r="OIN1548" s="70"/>
      <c r="OIO1548" s="70"/>
      <c r="OIP1548" s="70"/>
      <c r="OIQ1548" s="110"/>
      <c r="OIR1548" s="2"/>
      <c r="OIS1548" s="15"/>
      <c r="OIT1548" s="15"/>
      <c r="OIU1548" s="83"/>
      <c r="OIV1548" s="52"/>
      <c r="OIW1548" s="70"/>
      <c r="OIX1548" s="70"/>
      <c r="OIY1548" s="70"/>
      <c r="OIZ1548" s="110"/>
      <c r="OJA1548" s="2"/>
      <c r="OJB1548" s="15"/>
      <c r="OJC1548" s="15"/>
      <c r="OJD1548" s="83"/>
      <c r="OJE1548" s="52"/>
      <c r="OJF1548" s="70"/>
      <c r="OJG1548" s="70"/>
      <c r="OJH1548" s="70"/>
      <c r="OJI1548" s="110"/>
      <c r="OJJ1548" s="2"/>
      <c r="OJK1548" s="15"/>
      <c r="OJL1548" s="15"/>
      <c r="OJM1548" s="83"/>
      <c r="OJN1548" s="52"/>
      <c r="OJO1548" s="70"/>
      <c r="OJP1548" s="70"/>
      <c r="OJQ1548" s="70"/>
      <c r="OJR1548" s="110"/>
      <c r="OJS1548" s="2"/>
      <c r="OJT1548" s="15"/>
      <c r="OJU1548" s="15"/>
      <c r="OJV1548" s="83"/>
      <c r="OJW1548" s="52"/>
      <c r="OJX1548" s="70"/>
      <c r="OJY1548" s="70"/>
      <c r="OJZ1548" s="70"/>
      <c r="OKA1548" s="110"/>
      <c r="OKB1548" s="2"/>
      <c r="OKC1548" s="15"/>
      <c r="OKD1548" s="15"/>
      <c r="OKE1548" s="83"/>
      <c r="OKF1548" s="52"/>
      <c r="OKG1548" s="70"/>
      <c r="OKH1548" s="70"/>
      <c r="OKI1548" s="70"/>
      <c r="OKJ1548" s="110"/>
      <c r="OKK1548" s="2"/>
      <c r="OKL1548" s="15"/>
      <c r="OKM1548" s="15"/>
      <c r="OKN1548" s="83"/>
      <c r="OKO1548" s="52"/>
      <c r="OKP1548" s="70"/>
      <c r="OKQ1548" s="70"/>
      <c r="OKR1548" s="70"/>
      <c r="OKS1548" s="110"/>
      <c r="OKT1548" s="2"/>
      <c r="OKU1548" s="15"/>
      <c r="OKV1548" s="15"/>
      <c r="OKW1548" s="83"/>
      <c r="OKX1548" s="52"/>
      <c r="OKY1548" s="70"/>
      <c r="OKZ1548" s="70"/>
      <c r="OLA1548" s="70"/>
      <c r="OLB1548" s="110"/>
      <c r="OLC1548" s="2"/>
      <c r="OLD1548" s="15"/>
      <c r="OLE1548" s="15"/>
      <c r="OLF1548" s="83"/>
      <c r="OLG1548" s="52"/>
      <c r="OLH1548" s="70"/>
      <c r="OLI1548" s="70"/>
      <c r="OLJ1548" s="70"/>
      <c r="OLK1548" s="110"/>
      <c r="OLL1548" s="2"/>
      <c r="OLM1548" s="15"/>
      <c r="OLN1548" s="15"/>
      <c r="OLO1548" s="83"/>
      <c r="OLP1548" s="52"/>
      <c r="OLQ1548" s="70"/>
      <c r="OLR1548" s="70"/>
      <c r="OLS1548" s="70"/>
      <c r="OLT1548" s="110"/>
      <c r="OLU1548" s="2"/>
      <c r="OLV1548" s="15"/>
      <c r="OLW1548" s="15"/>
      <c r="OLX1548" s="83"/>
      <c r="OLY1548" s="52"/>
      <c r="OLZ1548" s="70"/>
      <c r="OMA1548" s="70"/>
      <c r="OMB1548" s="70"/>
      <c r="OMC1548" s="110"/>
      <c r="OMD1548" s="2"/>
      <c r="OME1548" s="15"/>
      <c r="OMF1548" s="15"/>
      <c r="OMG1548" s="83"/>
      <c r="OMH1548" s="52"/>
      <c r="OMI1548" s="70"/>
      <c r="OMJ1548" s="70"/>
      <c r="OMK1548" s="70"/>
      <c r="OML1548" s="110"/>
      <c r="OMM1548" s="2"/>
      <c r="OMN1548" s="15"/>
      <c r="OMO1548" s="15"/>
      <c r="OMP1548" s="83"/>
      <c r="OMQ1548" s="52"/>
      <c r="OMR1548" s="70"/>
      <c r="OMS1548" s="70"/>
      <c r="OMT1548" s="70"/>
      <c r="OMU1548" s="110"/>
      <c r="OMV1548" s="2"/>
      <c r="OMW1548" s="15"/>
      <c r="OMX1548" s="15"/>
      <c r="OMY1548" s="83"/>
      <c r="OMZ1548" s="52"/>
      <c r="ONA1548" s="70"/>
      <c r="ONB1548" s="70"/>
      <c r="ONC1548" s="70"/>
      <c r="OND1548" s="110"/>
      <c r="ONE1548" s="2"/>
      <c r="ONF1548" s="15"/>
      <c r="ONG1548" s="15"/>
      <c r="ONH1548" s="83"/>
      <c r="ONI1548" s="52"/>
      <c r="ONJ1548" s="70"/>
      <c r="ONK1548" s="70"/>
      <c r="ONL1548" s="70"/>
      <c r="ONM1548" s="110"/>
      <c r="ONN1548" s="2"/>
      <c r="ONO1548" s="15"/>
      <c r="ONP1548" s="15"/>
      <c r="ONQ1548" s="83"/>
      <c r="ONR1548" s="52"/>
      <c r="ONS1548" s="70"/>
      <c r="ONT1548" s="70"/>
      <c r="ONU1548" s="70"/>
      <c r="ONV1548" s="110"/>
      <c r="ONW1548" s="2"/>
      <c r="ONX1548" s="15"/>
      <c r="ONY1548" s="15"/>
      <c r="ONZ1548" s="83"/>
      <c r="OOA1548" s="52"/>
      <c r="OOB1548" s="70"/>
      <c r="OOC1548" s="70"/>
      <c r="OOD1548" s="70"/>
      <c r="OOE1548" s="110"/>
      <c r="OOF1548" s="2"/>
      <c r="OOG1548" s="15"/>
      <c r="OOH1548" s="15"/>
      <c r="OOI1548" s="83"/>
      <c r="OOJ1548" s="52"/>
      <c r="OOK1548" s="70"/>
      <c r="OOL1548" s="70"/>
      <c r="OOM1548" s="70"/>
      <c r="OON1548" s="110"/>
      <c r="OOO1548" s="2"/>
      <c r="OOP1548" s="15"/>
      <c r="OOQ1548" s="15"/>
      <c r="OOR1548" s="83"/>
      <c r="OOS1548" s="52"/>
      <c r="OOT1548" s="70"/>
      <c r="OOU1548" s="70"/>
      <c r="OOV1548" s="70"/>
      <c r="OOW1548" s="110"/>
      <c r="OOX1548" s="2"/>
      <c r="OOY1548" s="15"/>
      <c r="OOZ1548" s="15"/>
      <c r="OPA1548" s="83"/>
      <c r="OPB1548" s="52"/>
      <c r="OPC1548" s="70"/>
      <c r="OPD1548" s="70"/>
      <c r="OPE1548" s="70"/>
      <c r="OPF1548" s="110"/>
      <c r="OPG1548" s="2"/>
      <c r="OPH1548" s="15"/>
      <c r="OPI1548" s="15"/>
      <c r="OPJ1548" s="83"/>
      <c r="OPK1548" s="52"/>
      <c r="OPL1548" s="70"/>
      <c r="OPM1548" s="70"/>
      <c r="OPN1548" s="70"/>
      <c r="OPO1548" s="110"/>
      <c r="OPP1548" s="2"/>
      <c r="OPQ1548" s="15"/>
      <c r="OPR1548" s="15"/>
      <c r="OPS1548" s="83"/>
      <c r="OPT1548" s="52"/>
      <c r="OPU1548" s="70"/>
      <c r="OPV1548" s="70"/>
      <c r="OPW1548" s="70"/>
      <c r="OPX1548" s="110"/>
      <c r="OPY1548" s="2"/>
      <c r="OPZ1548" s="15"/>
      <c r="OQA1548" s="15"/>
      <c r="OQB1548" s="83"/>
      <c r="OQC1548" s="52"/>
      <c r="OQD1548" s="70"/>
      <c r="OQE1548" s="70"/>
      <c r="OQF1548" s="70"/>
      <c r="OQG1548" s="110"/>
      <c r="OQH1548" s="2"/>
      <c r="OQI1548" s="15"/>
      <c r="OQJ1548" s="15"/>
      <c r="OQK1548" s="83"/>
      <c r="OQL1548" s="52"/>
      <c r="OQM1548" s="70"/>
      <c r="OQN1548" s="70"/>
      <c r="OQO1548" s="70"/>
      <c r="OQP1548" s="110"/>
      <c r="OQQ1548" s="2"/>
      <c r="OQR1548" s="15"/>
      <c r="OQS1548" s="15"/>
      <c r="OQT1548" s="83"/>
      <c r="OQU1548" s="52"/>
      <c r="OQV1548" s="70"/>
      <c r="OQW1548" s="70"/>
      <c r="OQX1548" s="70"/>
      <c r="OQY1548" s="110"/>
      <c r="OQZ1548" s="2"/>
      <c r="ORA1548" s="15"/>
      <c r="ORB1548" s="15"/>
      <c r="ORC1548" s="83"/>
      <c r="ORD1548" s="52"/>
      <c r="ORE1548" s="70"/>
      <c r="ORF1548" s="70"/>
      <c r="ORG1548" s="70"/>
      <c r="ORH1548" s="110"/>
      <c r="ORI1548" s="2"/>
      <c r="ORJ1548" s="15"/>
      <c r="ORK1548" s="15"/>
      <c r="ORL1548" s="83"/>
      <c r="ORM1548" s="52"/>
      <c r="ORN1548" s="70"/>
      <c r="ORO1548" s="70"/>
      <c r="ORP1548" s="70"/>
      <c r="ORQ1548" s="110"/>
      <c r="ORR1548" s="2"/>
      <c r="ORS1548" s="15"/>
      <c r="ORT1548" s="15"/>
      <c r="ORU1548" s="83"/>
      <c r="ORV1548" s="52"/>
      <c r="ORW1548" s="70"/>
      <c r="ORX1548" s="70"/>
      <c r="ORY1548" s="70"/>
      <c r="ORZ1548" s="110"/>
      <c r="OSA1548" s="2"/>
      <c r="OSB1548" s="15"/>
      <c r="OSC1548" s="15"/>
      <c r="OSD1548" s="83"/>
      <c r="OSE1548" s="52"/>
      <c r="OSF1548" s="70"/>
      <c r="OSG1548" s="70"/>
      <c r="OSH1548" s="70"/>
      <c r="OSI1548" s="110"/>
      <c r="OSJ1548" s="2"/>
      <c r="OSK1548" s="15"/>
      <c r="OSL1548" s="15"/>
      <c r="OSM1548" s="83"/>
      <c r="OSN1548" s="52"/>
      <c r="OSO1548" s="70"/>
      <c r="OSP1548" s="70"/>
      <c r="OSQ1548" s="70"/>
      <c r="OSR1548" s="110"/>
      <c r="OSS1548" s="2"/>
      <c r="OST1548" s="15"/>
      <c r="OSU1548" s="15"/>
      <c r="OSV1548" s="83"/>
      <c r="OSW1548" s="52"/>
      <c r="OSX1548" s="70"/>
      <c r="OSY1548" s="70"/>
      <c r="OSZ1548" s="70"/>
      <c r="OTA1548" s="110"/>
      <c r="OTB1548" s="2"/>
      <c r="OTC1548" s="15"/>
      <c r="OTD1548" s="15"/>
      <c r="OTE1548" s="83"/>
      <c r="OTF1548" s="52"/>
      <c r="OTG1548" s="70"/>
      <c r="OTH1548" s="70"/>
      <c r="OTI1548" s="70"/>
      <c r="OTJ1548" s="110"/>
      <c r="OTK1548" s="2"/>
      <c r="OTL1548" s="15"/>
      <c r="OTM1548" s="15"/>
      <c r="OTN1548" s="83"/>
      <c r="OTO1548" s="52"/>
      <c r="OTP1548" s="70"/>
      <c r="OTQ1548" s="70"/>
      <c r="OTR1548" s="70"/>
      <c r="OTS1548" s="110"/>
      <c r="OTT1548" s="2"/>
      <c r="OTU1548" s="15"/>
      <c r="OTV1548" s="15"/>
      <c r="OTW1548" s="83"/>
      <c r="OTX1548" s="52"/>
      <c r="OTY1548" s="70"/>
      <c r="OTZ1548" s="70"/>
      <c r="OUA1548" s="70"/>
      <c r="OUB1548" s="110"/>
      <c r="OUC1548" s="2"/>
      <c r="OUD1548" s="15"/>
      <c r="OUE1548" s="15"/>
      <c r="OUF1548" s="83"/>
      <c r="OUG1548" s="52"/>
      <c r="OUH1548" s="70"/>
      <c r="OUI1548" s="70"/>
      <c r="OUJ1548" s="70"/>
      <c r="OUK1548" s="110"/>
      <c r="OUL1548" s="2"/>
      <c r="OUM1548" s="15"/>
      <c r="OUN1548" s="15"/>
      <c r="OUO1548" s="83"/>
      <c r="OUP1548" s="52"/>
      <c r="OUQ1548" s="70"/>
      <c r="OUR1548" s="70"/>
      <c r="OUS1548" s="70"/>
      <c r="OUT1548" s="110"/>
      <c r="OUU1548" s="2"/>
      <c r="OUV1548" s="15"/>
      <c r="OUW1548" s="15"/>
      <c r="OUX1548" s="83"/>
      <c r="OUY1548" s="52"/>
      <c r="OUZ1548" s="70"/>
      <c r="OVA1548" s="70"/>
      <c r="OVB1548" s="70"/>
      <c r="OVC1548" s="110"/>
      <c r="OVD1548" s="2"/>
      <c r="OVE1548" s="15"/>
      <c r="OVF1548" s="15"/>
      <c r="OVG1548" s="83"/>
      <c r="OVH1548" s="52"/>
      <c r="OVI1548" s="70"/>
      <c r="OVJ1548" s="70"/>
      <c r="OVK1548" s="70"/>
      <c r="OVL1548" s="110"/>
      <c r="OVM1548" s="2"/>
      <c r="OVN1548" s="15"/>
      <c r="OVO1548" s="15"/>
      <c r="OVP1548" s="83"/>
      <c r="OVQ1548" s="52"/>
      <c r="OVR1548" s="70"/>
      <c r="OVS1548" s="70"/>
      <c r="OVT1548" s="70"/>
      <c r="OVU1548" s="110"/>
      <c r="OVV1548" s="2"/>
      <c r="OVW1548" s="15"/>
      <c r="OVX1548" s="15"/>
      <c r="OVY1548" s="83"/>
      <c r="OVZ1548" s="52"/>
      <c r="OWA1548" s="70"/>
      <c r="OWB1548" s="70"/>
      <c r="OWC1548" s="70"/>
      <c r="OWD1548" s="110"/>
      <c r="OWE1548" s="2"/>
      <c r="OWF1548" s="15"/>
      <c r="OWG1548" s="15"/>
      <c r="OWH1548" s="83"/>
      <c r="OWI1548" s="52"/>
      <c r="OWJ1548" s="70"/>
      <c r="OWK1548" s="70"/>
      <c r="OWL1548" s="70"/>
      <c r="OWM1548" s="110"/>
      <c r="OWN1548" s="2"/>
      <c r="OWO1548" s="15"/>
      <c r="OWP1548" s="15"/>
      <c r="OWQ1548" s="83"/>
      <c r="OWR1548" s="52"/>
      <c r="OWS1548" s="70"/>
      <c r="OWT1548" s="70"/>
      <c r="OWU1548" s="70"/>
      <c r="OWV1548" s="110"/>
      <c r="OWW1548" s="2"/>
      <c r="OWX1548" s="15"/>
      <c r="OWY1548" s="15"/>
      <c r="OWZ1548" s="83"/>
      <c r="OXA1548" s="52"/>
      <c r="OXB1548" s="70"/>
      <c r="OXC1548" s="70"/>
      <c r="OXD1548" s="70"/>
      <c r="OXE1548" s="110"/>
      <c r="OXF1548" s="2"/>
      <c r="OXG1548" s="15"/>
      <c r="OXH1548" s="15"/>
      <c r="OXI1548" s="83"/>
      <c r="OXJ1548" s="52"/>
      <c r="OXK1548" s="70"/>
      <c r="OXL1548" s="70"/>
      <c r="OXM1548" s="70"/>
      <c r="OXN1548" s="110"/>
      <c r="OXO1548" s="2"/>
      <c r="OXP1548" s="15"/>
      <c r="OXQ1548" s="15"/>
      <c r="OXR1548" s="83"/>
      <c r="OXS1548" s="52"/>
      <c r="OXT1548" s="70"/>
      <c r="OXU1548" s="70"/>
      <c r="OXV1548" s="70"/>
      <c r="OXW1548" s="110"/>
      <c r="OXX1548" s="2"/>
      <c r="OXY1548" s="15"/>
      <c r="OXZ1548" s="15"/>
      <c r="OYA1548" s="83"/>
      <c r="OYB1548" s="52"/>
      <c r="OYC1548" s="70"/>
      <c r="OYD1548" s="70"/>
      <c r="OYE1548" s="70"/>
      <c r="OYF1548" s="110"/>
      <c r="OYG1548" s="2"/>
      <c r="OYH1548" s="15"/>
      <c r="OYI1548" s="15"/>
      <c r="OYJ1548" s="83"/>
      <c r="OYK1548" s="52"/>
      <c r="OYL1548" s="70"/>
      <c r="OYM1548" s="70"/>
      <c r="OYN1548" s="70"/>
      <c r="OYO1548" s="110"/>
      <c r="OYP1548" s="2"/>
      <c r="OYQ1548" s="15"/>
      <c r="OYR1548" s="15"/>
      <c r="OYS1548" s="83"/>
      <c r="OYT1548" s="52"/>
      <c r="OYU1548" s="70"/>
      <c r="OYV1548" s="70"/>
      <c r="OYW1548" s="70"/>
      <c r="OYX1548" s="110"/>
      <c r="OYY1548" s="2"/>
      <c r="OYZ1548" s="15"/>
      <c r="OZA1548" s="15"/>
      <c r="OZB1548" s="83"/>
      <c r="OZC1548" s="52"/>
      <c r="OZD1548" s="70"/>
      <c r="OZE1548" s="70"/>
      <c r="OZF1548" s="70"/>
      <c r="OZG1548" s="110"/>
      <c r="OZH1548" s="2"/>
      <c r="OZI1548" s="15"/>
      <c r="OZJ1548" s="15"/>
      <c r="OZK1548" s="83"/>
      <c r="OZL1548" s="52"/>
      <c r="OZM1548" s="70"/>
      <c r="OZN1548" s="70"/>
      <c r="OZO1548" s="70"/>
      <c r="OZP1548" s="110"/>
      <c r="OZQ1548" s="2"/>
      <c r="OZR1548" s="15"/>
      <c r="OZS1548" s="15"/>
      <c r="OZT1548" s="83"/>
      <c r="OZU1548" s="52"/>
      <c r="OZV1548" s="70"/>
      <c r="OZW1548" s="70"/>
      <c r="OZX1548" s="70"/>
      <c r="OZY1548" s="110"/>
      <c r="OZZ1548" s="2"/>
      <c r="PAA1548" s="15"/>
      <c r="PAB1548" s="15"/>
      <c r="PAC1548" s="83"/>
      <c r="PAD1548" s="52"/>
      <c r="PAE1548" s="70"/>
      <c r="PAF1548" s="70"/>
      <c r="PAG1548" s="70"/>
      <c r="PAH1548" s="110"/>
      <c r="PAI1548" s="2"/>
      <c r="PAJ1548" s="15"/>
      <c r="PAK1548" s="15"/>
      <c r="PAL1548" s="83"/>
      <c r="PAM1548" s="52"/>
      <c r="PAN1548" s="70"/>
      <c r="PAO1548" s="70"/>
      <c r="PAP1548" s="70"/>
      <c r="PAQ1548" s="110"/>
      <c r="PAR1548" s="2"/>
      <c r="PAS1548" s="15"/>
      <c r="PAT1548" s="15"/>
      <c r="PAU1548" s="83"/>
      <c r="PAV1548" s="52"/>
      <c r="PAW1548" s="70"/>
      <c r="PAX1548" s="70"/>
      <c r="PAY1548" s="70"/>
      <c r="PAZ1548" s="110"/>
      <c r="PBA1548" s="2"/>
      <c r="PBB1548" s="15"/>
      <c r="PBC1548" s="15"/>
      <c r="PBD1548" s="83"/>
      <c r="PBE1548" s="52"/>
      <c r="PBF1548" s="70"/>
      <c r="PBG1548" s="70"/>
      <c r="PBH1548" s="70"/>
      <c r="PBI1548" s="110"/>
      <c r="PBJ1548" s="2"/>
      <c r="PBK1548" s="15"/>
      <c r="PBL1548" s="15"/>
      <c r="PBM1548" s="83"/>
      <c r="PBN1548" s="52"/>
      <c r="PBO1548" s="70"/>
      <c r="PBP1548" s="70"/>
      <c r="PBQ1548" s="70"/>
      <c r="PBR1548" s="110"/>
      <c r="PBS1548" s="2"/>
      <c r="PBT1548" s="15"/>
      <c r="PBU1548" s="15"/>
      <c r="PBV1548" s="83"/>
      <c r="PBW1548" s="52"/>
      <c r="PBX1548" s="70"/>
      <c r="PBY1548" s="70"/>
      <c r="PBZ1548" s="70"/>
      <c r="PCA1548" s="110"/>
      <c r="PCB1548" s="2"/>
      <c r="PCC1548" s="15"/>
      <c r="PCD1548" s="15"/>
      <c r="PCE1548" s="83"/>
      <c r="PCF1548" s="52"/>
      <c r="PCG1548" s="70"/>
      <c r="PCH1548" s="70"/>
      <c r="PCI1548" s="70"/>
      <c r="PCJ1548" s="110"/>
      <c r="PCK1548" s="2"/>
      <c r="PCL1548" s="15"/>
      <c r="PCM1548" s="15"/>
      <c r="PCN1548" s="83"/>
      <c r="PCO1548" s="52"/>
      <c r="PCP1548" s="70"/>
      <c r="PCQ1548" s="70"/>
      <c r="PCR1548" s="70"/>
      <c r="PCS1548" s="110"/>
      <c r="PCT1548" s="2"/>
      <c r="PCU1548" s="15"/>
      <c r="PCV1548" s="15"/>
      <c r="PCW1548" s="83"/>
      <c r="PCX1548" s="52"/>
      <c r="PCY1548" s="70"/>
      <c r="PCZ1548" s="70"/>
      <c r="PDA1548" s="70"/>
      <c r="PDB1548" s="110"/>
      <c r="PDC1548" s="2"/>
      <c r="PDD1548" s="15"/>
      <c r="PDE1548" s="15"/>
      <c r="PDF1548" s="83"/>
      <c r="PDG1548" s="52"/>
      <c r="PDH1548" s="70"/>
      <c r="PDI1548" s="70"/>
      <c r="PDJ1548" s="70"/>
      <c r="PDK1548" s="110"/>
      <c r="PDL1548" s="2"/>
      <c r="PDM1548" s="15"/>
      <c r="PDN1548" s="15"/>
      <c r="PDO1548" s="83"/>
      <c r="PDP1548" s="52"/>
      <c r="PDQ1548" s="70"/>
      <c r="PDR1548" s="70"/>
      <c r="PDS1548" s="70"/>
      <c r="PDT1548" s="110"/>
      <c r="PDU1548" s="2"/>
      <c r="PDV1548" s="15"/>
      <c r="PDW1548" s="15"/>
      <c r="PDX1548" s="83"/>
      <c r="PDY1548" s="52"/>
      <c r="PDZ1548" s="70"/>
      <c r="PEA1548" s="70"/>
      <c r="PEB1548" s="70"/>
      <c r="PEC1548" s="110"/>
      <c r="PED1548" s="2"/>
      <c r="PEE1548" s="15"/>
      <c r="PEF1548" s="15"/>
      <c r="PEG1548" s="83"/>
      <c r="PEH1548" s="52"/>
      <c r="PEI1548" s="70"/>
      <c r="PEJ1548" s="70"/>
      <c r="PEK1548" s="70"/>
      <c r="PEL1548" s="110"/>
      <c r="PEM1548" s="2"/>
      <c r="PEN1548" s="15"/>
      <c r="PEO1548" s="15"/>
      <c r="PEP1548" s="83"/>
      <c r="PEQ1548" s="52"/>
      <c r="PER1548" s="70"/>
      <c r="PES1548" s="70"/>
      <c r="PET1548" s="70"/>
      <c r="PEU1548" s="110"/>
      <c r="PEV1548" s="2"/>
      <c r="PEW1548" s="15"/>
      <c r="PEX1548" s="15"/>
      <c r="PEY1548" s="83"/>
      <c r="PEZ1548" s="52"/>
      <c r="PFA1548" s="70"/>
      <c r="PFB1548" s="70"/>
      <c r="PFC1548" s="70"/>
      <c r="PFD1548" s="110"/>
      <c r="PFE1548" s="2"/>
      <c r="PFF1548" s="15"/>
      <c r="PFG1548" s="15"/>
      <c r="PFH1548" s="83"/>
      <c r="PFI1548" s="52"/>
      <c r="PFJ1548" s="70"/>
      <c r="PFK1548" s="70"/>
      <c r="PFL1548" s="70"/>
      <c r="PFM1548" s="110"/>
      <c r="PFN1548" s="2"/>
      <c r="PFO1548" s="15"/>
      <c r="PFP1548" s="15"/>
      <c r="PFQ1548" s="83"/>
      <c r="PFR1548" s="52"/>
      <c r="PFS1548" s="70"/>
      <c r="PFT1548" s="70"/>
      <c r="PFU1548" s="70"/>
      <c r="PFV1548" s="110"/>
      <c r="PFW1548" s="2"/>
      <c r="PFX1548" s="15"/>
      <c r="PFY1548" s="15"/>
      <c r="PFZ1548" s="83"/>
      <c r="PGA1548" s="52"/>
      <c r="PGB1548" s="70"/>
      <c r="PGC1548" s="70"/>
      <c r="PGD1548" s="70"/>
      <c r="PGE1548" s="110"/>
      <c r="PGF1548" s="2"/>
      <c r="PGG1548" s="15"/>
      <c r="PGH1548" s="15"/>
      <c r="PGI1548" s="83"/>
      <c r="PGJ1548" s="52"/>
      <c r="PGK1548" s="70"/>
      <c r="PGL1548" s="70"/>
      <c r="PGM1548" s="70"/>
      <c r="PGN1548" s="110"/>
      <c r="PGO1548" s="2"/>
      <c r="PGP1548" s="15"/>
      <c r="PGQ1548" s="15"/>
      <c r="PGR1548" s="83"/>
      <c r="PGS1548" s="52"/>
      <c r="PGT1548" s="70"/>
      <c r="PGU1548" s="70"/>
      <c r="PGV1548" s="70"/>
      <c r="PGW1548" s="110"/>
      <c r="PGX1548" s="2"/>
      <c r="PGY1548" s="15"/>
      <c r="PGZ1548" s="15"/>
      <c r="PHA1548" s="83"/>
      <c r="PHB1548" s="52"/>
      <c r="PHC1548" s="70"/>
      <c r="PHD1548" s="70"/>
      <c r="PHE1548" s="70"/>
      <c r="PHF1548" s="110"/>
      <c r="PHG1548" s="2"/>
      <c r="PHH1548" s="15"/>
      <c r="PHI1548" s="15"/>
      <c r="PHJ1548" s="83"/>
      <c r="PHK1548" s="52"/>
      <c r="PHL1548" s="70"/>
      <c r="PHM1548" s="70"/>
      <c r="PHN1548" s="70"/>
      <c r="PHO1548" s="110"/>
      <c r="PHP1548" s="2"/>
      <c r="PHQ1548" s="15"/>
      <c r="PHR1548" s="15"/>
      <c r="PHS1548" s="83"/>
      <c r="PHT1548" s="52"/>
      <c r="PHU1548" s="70"/>
      <c r="PHV1548" s="70"/>
      <c r="PHW1548" s="70"/>
      <c r="PHX1548" s="110"/>
      <c r="PHY1548" s="2"/>
      <c r="PHZ1548" s="15"/>
      <c r="PIA1548" s="15"/>
      <c r="PIB1548" s="83"/>
      <c r="PIC1548" s="52"/>
      <c r="PID1548" s="70"/>
      <c r="PIE1548" s="70"/>
      <c r="PIF1548" s="70"/>
      <c r="PIG1548" s="110"/>
      <c r="PIH1548" s="2"/>
      <c r="PII1548" s="15"/>
      <c r="PIJ1548" s="15"/>
      <c r="PIK1548" s="83"/>
      <c r="PIL1548" s="52"/>
      <c r="PIM1548" s="70"/>
      <c r="PIN1548" s="70"/>
      <c r="PIO1548" s="70"/>
      <c r="PIP1548" s="110"/>
      <c r="PIQ1548" s="2"/>
      <c r="PIR1548" s="15"/>
      <c r="PIS1548" s="15"/>
      <c r="PIT1548" s="83"/>
      <c r="PIU1548" s="52"/>
      <c r="PIV1548" s="70"/>
      <c r="PIW1548" s="70"/>
      <c r="PIX1548" s="70"/>
      <c r="PIY1548" s="110"/>
      <c r="PIZ1548" s="2"/>
      <c r="PJA1548" s="15"/>
      <c r="PJB1548" s="15"/>
      <c r="PJC1548" s="83"/>
      <c r="PJD1548" s="52"/>
      <c r="PJE1548" s="70"/>
      <c r="PJF1548" s="70"/>
      <c r="PJG1548" s="70"/>
      <c r="PJH1548" s="110"/>
      <c r="PJI1548" s="2"/>
      <c r="PJJ1548" s="15"/>
      <c r="PJK1548" s="15"/>
      <c r="PJL1548" s="83"/>
      <c r="PJM1548" s="52"/>
      <c r="PJN1548" s="70"/>
      <c r="PJO1548" s="70"/>
      <c r="PJP1548" s="70"/>
      <c r="PJQ1548" s="110"/>
      <c r="PJR1548" s="2"/>
      <c r="PJS1548" s="15"/>
      <c r="PJT1548" s="15"/>
      <c r="PJU1548" s="83"/>
      <c r="PJV1548" s="52"/>
      <c r="PJW1548" s="70"/>
      <c r="PJX1548" s="70"/>
      <c r="PJY1548" s="70"/>
      <c r="PJZ1548" s="110"/>
      <c r="PKA1548" s="2"/>
      <c r="PKB1548" s="15"/>
      <c r="PKC1548" s="15"/>
      <c r="PKD1548" s="83"/>
      <c r="PKE1548" s="52"/>
      <c r="PKF1548" s="70"/>
      <c r="PKG1548" s="70"/>
      <c r="PKH1548" s="70"/>
      <c r="PKI1548" s="110"/>
      <c r="PKJ1548" s="2"/>
      <c r="PKK1548" s="15"/>
      <c r="PKL1548" s="15"/>
      <c r="PKM1548" s="83"/>
      <c r="PKN1548" s="52"/>
      <c r="PKO1548" s="70"/>
      <c r="PKP1548" s="70"/>
      <c r="PKQ1548" s="70"/>
      <c r="PKR1548" s="110"/>
      <c r="PKS1548" s="2"/>
      <c r="PKT1548" s="15"/>
      <c r="PKU1548" s="15"/>
      <c r="PKV1548" s="83"/>
      <c r="PKW1548" s="52"/>
      <c r="PKX1548" s="70"/>
      <c r="PKY1548" s="70"/>
      <c r="PKZ1548" s="70"/>
      <c r="PLA1548" s="110"/>
      <c r="PLB1548" s="2"/>
      <c r="PLC1548" s="15"/>
      <c r="PLD1548" s="15"/>
      <c r="PLE1548" s="83"/>
      <c r="PLF1548" s="52"/>
      <c r="PLG1548" s="70"/>
      <c r="PLH1548" s="70"/>
      <c r="PLI1548" s="70"/>
      <c r="PLJ1548" s="110"/>
      <c r="PLK1548" s="2"/>
      <c r="PLL1548" s="15"/>
      <c r="PLM1548" s="15"/>
      <c r="PLN1548" s="83"/>
      <c r="PLO1548" s="52"/>
      <c r="PLP1548" s="70"/>
      <c r="PLQ1548" s="70"/>
      <c r="PLR1548" s="70"/>
      <c r="PLS1548" s="110"/>
      <c r="PLT1548" s="2"/>
      <c r="PLU1548" s="15"/>
      <c r="PLV1548" s="15"/>
      <c r="PLW1548" s="83"/>
      <c r="PLX1548" s="52"/>
      <c r="PLY1548" s="70"/>
      <c r="PLZ1548" s="70"/>
      <c r="PMA1548" s="70"/>
      <c r="PMB1548" s="110"/>
      <c r="PMC1548" s="2"/>
      <c r="PMD1548" s="15"/>
      <c r="PME1548" s="15"/>
      <c r="PMF1548" s="83"/>
      <c r="PMG1548" s="52"/>
      <c r="PMH1548" s="70"/>
      <c r="PMI1548" s="70"/>
      <c r="PMJ1548" s="70"/>
      <c r="PMK1548" s="110"/>
      <c r="PML1548" s="2"/>
      <c r="PMM1548" s="15"/>
      <c r="PMN1548" s="15"/>
      <c r="PMO1548" s="83"/>
      <c r="PMP1548" s="52"/>
      <c r="PMQ1548" s="70"/>
      <c r="PMR1548" s="70"/>
      <c r="PMS1548" s="70"/>
      <c r="PMT1548" s="110"/>
      <c r="PMU1548" s="2"/>
      <c r="PMV1548" s="15"/>
      <c r="PMW1548" s="15"/>
      <c r="PMX1548" s="83"/>
      <c r="PMY1548" s="52"/>
      <c r="PMZ1548" s="70"/>
      <c r="PNA1548" s="70"/>
      <c r="PNB1548" s="70"/>
      <c r="PNC1548" s="110"/>
      <c r="PND1548" s="2"/>
      <c r="PNE1548" s="15"/>
      <c r="PNF1548" s="15"/>
      <c r="PNG1548" s="83"/>
      <c r="PNH1548" s="52"/>
      <c r="PNI1548" s="70"/>
      <c r="PNJ1548" s="70"/>
      <c r="PNK1548" s="70"/>
      <c r="PNL1548" s="110"/>
      <c r="PNM1548" s="2"/>
      <c r="PNN1548" s="15"/>
      <c r="PNO1548" s="15"/>
      <c r="PNP1548" s="83"/>
      <c r="PNQ1548" s="52"/>
      <c r="PNR1548" s="70"/>
      <c r="PNS1548" s="70"/>
      <c r="PNT1548" s="70"/>
      <c r="PNU1548" s="110"/>
      <c r="PNV1548" s="2"/>
      <c r="PNW1548" s="15"/>
      <c r="PNX1548" s="15"/>
      <c r="PNY1548" s="83"/>
      <c r="PNZ1548" s="52"/>
      <c r="POA1548" s="70"/>
      <c r="POB1548" s="70"/>
      <c r="POC1548" s="70"/>
      <c r="POD1548" s="110"/>
      <c r="POE1548" s="2"/>
      <c r="POF1548" s="15"/>
      <c r="POG1548" s="15"/>
      <c r="POH1548" s="83"/>
      <c r="POI1548" s="52"/>
      <c r="POJ1548" s="70"/>
      <c r="POK1548" s="70"/>
      <c r="POL1548" s="70"/>
      <c r="POM1548" s="110"/>
      <c r="PON1548" s="2"/>
      <c r="POO1548" s="15"/>
      <c r="POP1548" s="15"/>
      <c r="POQ1548" s="83"/>
      <c r="POR1548" s="52"/>
      <c r="POS1548" s="70"/>
      <c r="POT1548" s="70"/>
      <c r="POU1548" s="70"/>
      <c r="POV1548" s="110"/>
      <c r="POW1548" s="2"/>
      <c r="POX1548" s="15"/>
      <c r="POY1548" s="15"/>
      <c r="POZ1548" s="83"/>
      <c r="PPA1548" s="52"/>
      <c r="PPB1548" s="70"/>
      <c r="PPC1548" s="70"/>
      <c r="PPD1548" s="70"/>
      <c r="PPE1548" s="110"/>
      <c r="PPF1548" s="2"/>
      <c r="PPG1548" s="15"/>
      <c r="PPH1548" s="15"/>
      <c r="PPI1548" s="83"/>
      <c r="PPJ1548" s="52"/>
      <c r="PPK1548" s="70"/>
      <c r="PPL1548" s="70"/>
      <c r="PPM1548" s="70"/>
      <c r="PPN1548" s="110"/>
      <c r="PPO1548" s="2"/>
      <c r="PPP1548" s="15"/>
      <c r="PPQ1548" s="15"/>
      <c r="PPR1548" s="83"/>
      <c r="PPS1548" s="52"/>
      <c r="PPT1548" s="70"/>
      <c r="PPU1548" s="70"/>
      <c r="PPV1548" s="70"/>
      <c r="PPW1548" s="110"/>
      <c r="PPX1548" s="2"/>
      <c r="PPY1548" s="15"/>
      <c r="PPZ1548" s="15"/>
      <c r="PQA1548" s="83"/>
      <c r="PQB1548" s="52"/>
      <c r="PQC1548" s="70"/>
      <c r="PQD1548" s="70"/>
      <c r="PQE1548" s="70"/>
      <c r="PQF1548" s="110"/>
      <c r="PQG1548" s="2"/>
      <c r="PQH1548" s="15"/>
      <c r="PQI1548" s="15"/>
      <c r="PQJ1548" s="83"/>
      <c r="PQK1548" s="52"/>
      <c r="PQL1548" s="70"/>
      <c r="PQM1548" s="70"/>
      <c r="PQN1548" s="70"/>
      <c r="PQO1548" s="110"/>
      <c r="PQP1548" s="2"/>
      <c r="PQQ1548" s="15"/>
      <c r="PQR1548" s="15"/>
      <c r="PQS1548" s="83"/>
      <c r="PQT1548" s="52"/>
      <c r="PQU1548" s="70"/>
      <c r="PQV1548" s="70"/>
      <c r="PQW1548" s="70"/>
      <c r="PQX1548" s="110"/>
      <c r="PQY1548" s="2"/>
      <c r="PQZ1548" s="15"/>
      <c r="PRA1548" s="15"/>
      <c r="PRB1548" s="83"/>
      <c r="PRC1548" s="52"/>
      <c r="PRD1548" s="70"/>
      <c r="PRE1548" s="70"/>
      <c r="PRF1548" s="70"/>
      <c r="PRG1548" s="110"/>
      <c r="PRH1548" s="2"/>
      <c r="PRI1548" s="15"/>
      <c r="PRJ1548" s="15"/>
      <c r="PRK1548" s="83"/>
      <c r="PRL1548" s="52"/>
      <c r="PRM1548" s="70"/>
      <c r="PRN1548" s="70"/>
      <c r="PRO1548" s="70"/>
      <c r="PRP1548" s="110"/>
      <c r="PRQ1548" s="2"/>
      <c r="PRR1548" s="15"/>
      <c r="PRS1548" s="15"/>
      <c r="PRT1548" s="83"/>
      <c r="PRU1548" s="52"/>
      <c r="PRV1548" s="70"/>
      <c r="PRW1548" s="70"/>
      <c r="PRX1548" s="70"/>
      <c r="PRY1548" s="110"/>
      <c r="PRZ1548" s="2"/>
      <c r="PSA1548" s="15"/>
      <c r="PSB1548" s="15"/>
      <c r="PSC1548" s="83"/>
      <c r="PSD1548" s="52"/>
      <c r="PSE1548" s="70"/>
      <c r="PSF1548" s="70"/>
      <c r="PSG1548" s="70"/>
      <c r="PSH1548" s="110"/>
      <c r="PSI1548" s="2"/>
      <c r="PSJ1548" s="15"/>
      <c r="PSK1548" s="15"/>
      <c r="PSL1548" s="83"/>
      <c r="PSM1548" s="52"/>
      <c r="PSN1548" s="70"/>
      <c r="PSO1548" s="70"/>
      <c r="PSP1548" s="70"/>
      <c r="PSQ1548" s="110"/>
      <c r="PSR1548" s="2"/>
      <c r="PSS1548" s="15"/>
      <c r="PST1548" s="15"/>
      <c r="PSU1548" s="83"/>
      <c r="PSV1548" s="52"/>
      <c r="PSW1548" s="70"/>
      <c r="PSX1548" s="70"/>
      <c r="PSY1548" s="70"/>
      <c r="PSZ1548" s="110"/>
      <c r="PTA1548" s="2"/>
      <c r="PTB1548" s="15"/>
      <c r="PTC1548" s="15"/>
      <c r="PTD1548" s="83"/>
      <c r="PTE1548" s="52"/>
      <c r="PTF1548" s="70"/>
      <c r="PTG1548" s="70"/>
      <c r="PTH1548" s="70"/>
      <c r="PTI1548" s="110"/>
      <c r="PTJ1548" s="2"/>
      <c r="PTK1548" s="15"/>
      <c r="PTL1548" s="15"/>
      <c r="PTM1548" s="83"/>
      <c r="PTN1548" s="52"/>
      <c r="PTO1548" s="70"/>
      <c r="PTP1548" s="70"/>
      <c r="PTQ1548" s="70"/>
      <c r="PTR1548" s="110"/>
      <c r="PTS1548" s="2"/>
      <c r="PTT1548" s="15"/>
      <c r="PTU1548" s="15"/>
      <c r="PTV1548" s="83"/>
      <c r="PTW1548" s="52"/>
      <c r="PTX1548" s="70"/>
      <c r="PTY1548" s="70"/>
      <c r="PTZ1548" s="70"/>
      <c r="PUA1548" s="110"/>
      <c r="PUB1548" s="2"/>
      <c r="PUC1548" s="15"/>
      <c r="PUD1548" s="15"/>
      <c r="PUE1548" s="83"/>
      <c r="PUF1548" s="52"/>
      <c r="PUG1548" s="70"/>
      <c r="PUH1548" s="70"/>
      <c r="PUI1548" s="70"/>
      <c r="PUJ1548" s="110"/>
      <c r="PUK1548" s="2"/>
      <c r="PUL1548" s="15"/>
      <c r="PUM1548" s="15"/>
      <c r="PUN1548" s="83"/>
      <c r="PUO1548" s="52"/>
      <c r="PUP1548" s="70"/>
      <c r="PUQ1548" s="70"/>
      <c r="PUR1548" s="70"/>
      <c r="PUS1548" s="110"/>
      <c r="PUT1548" s="2"/>
      <c r="PUU1548" s="15"/>
      <c r="PUV1548" s="15"/>
      <c r="PUW1548" s="83"/>
      <c r="PUX1548" s="52"/>
      <c r="PUY1548" s="70"/>
      <c r="PUZ1548" s="70"/>
      <c r="PVA1548" s="70"/>
      <c r="PVB1548" s="110"/>
      <c r="PVC1548" s="2"/>
      <c r="PVD1548" s="15"/>
      <c r="PVE1548" s="15"/>
      <c r="PVF1548" s="83"/>
      <c r="PVG1548" s="52"/>
      <c r="PVH1548" s="70"/>
      <c r="PVI1548" s="70"/>
      <c r="PVJ1548" s="70"/>
      <c r="PVK1548" s="110"/>
      <c r="PVL1548" s="2"/>
      <c r="PVM1548" s="15"/>
      <c r="PVN1548" s="15"/>
      <c r="PVO1548" s="83"/>
      <c r="PVP1548" s="52"/>
      <c r="PVQ1548" s="70"/>
      <c r="PVR1548" s="70"/>
      <c r="PVS1548" s="70"/>
      <c r="PVT1548" s="110"/>
      <c r="PVU1548" s="2"/>
      <c r="PVV1548" s="15"/>
      <c r="PVW1548" s="15"/>
      <c r="PVX1548" s="83"/>
      <c r="PVY1548" s="52"/>
      <c r="PVZ1548" s="70"/>
      <c r="PWA1548" s="70"/>
      <c r="PWB1548" s="70"/>
      <c r="PWC1548" s="110"/>
      <c r="PWD1548" s="2"/>
      <c r="PWE1548" s="15"/>
      <c r="PWF1548" s="15"/>
      <c r="PWG1548" s="83"/>
      <c r="PWH1548" s="52"/>
      <c r="PWI1548" s="70"/>
      <c r="PWJ1548" s="70"/>
      <c r="PWK1548" s="70"/>
      <c r="PWL1548" s="110"/>
      <c r="PWM1548" s="2"/>
      <c r="PWN1548" s="15"/>
      <c r="PWO1548" s="15"/>
      <c r="PWP1548" s="83"/>
      <c r="PWQ1548" s="52"/>
      <c r="PWR1548" s="70"/>
      <c r="PWS1548" s="70"/>
      <c r="PWT1548" s="70"/>
      <c r="PWU1548" s="110"/>
      <c r="PWV1548" s="2"/>
      <c r="PWW1548" s="15"/>
      <c r="PWX1548" s="15"/>
      <c r="PWY1548" s="83"/>
      <c r="PWZ1548" s="52"/>
      <c r="PXA1548" s="70"/>
      <c r="PXB1548" s="70"/>
      <c r="PXC1548" s="70"/>
      <c r="PXD1548" s="110"/>
      <c r="PXE1548" s="2"/>
      <c r="PXF1548" s="15"/>
      <c r="PXG1548" s="15"/>
      <c r="PXH1548" s="83"/>
      <c r="PXI1548" s="52"/>
      <c r="PXJ1548" s="70"/>
      <c r="PXK1548" s="70"/>
      <c r="PXL1548" s="70"/>
      <c r="PXM1548" s="110"/>
      <c r="PXN1548" s="2"/>
      <c r="PXO1548" s="15"/>
      <c r="PXP1548" s="15"/>
      <c r="PXQ1548" s="83"/>
      <c r="PXR1548" s="52"/>
      <c r="PXS1548" s="70"/>
      <c r="PXT1548" s="70"/>
      <c r="PXU1548" s="70"/>
      <c r="PXV1548" s="110"/>
      <c r="PXW1548" s="2"/>
      <c r="PXX1548" s="15"/>
      <c r="PXY1548" s="15"/>
      <c r="PXZ1548" s="83"/>
      <c r="PYA1548" s="52"/>
      <c r="PYB1548" s="70"/>
      <c r="PYC1548" s="70"/>
      <c r="PYD1548" s="70"/>
      <c r="PYE1548" s="110"/>
      <c r="PYF1548" s="2"/>
      <c r="PYG1548" s="15"/>
      <c r="PYH1548" s="15"/>
      <c r="PYI1548" s="83"/>
      <c r="PYJ1548" s="52"/>
      <c r="PYK1548" s="70"/>
      <c r="PYL1548" s="70"/>
      <c r="PYM1548" s="70"/>
      <c r="PYN1548" s="110"/>
      <c r="PYO1548" s="2"/>
      <c r="PYP1548" s="15"/>
      <c r="PYQ1548" s="15"/>
      <c r="PYR1548" s="83"/>
      <c r="PYS1548" s="52"/>
      <c r="PYT1548" s="70"/>
      <c r="PYU1548" s="70"/>
      <c r="PYV1548" s="70"/>
      <c r="PYW1548" s="110"/>
      <c r="PYX1548" s="2"/>
      <c r="PYY1548" s="15"/>
      <c r="PYZ1548" s="15"/>
      <c r="PZA1548" s="83"/>
      <c r="PZB1548" s="52"/>
      <c r="PZC1548" s="70"/>
      <c r="PZD1548" s="70"/>
      <c r="PZE1548" s="70"/>
      <c r="PZF1548" s="110"/>
      <c r="PZG1548" s="2"/>
      <c r="PZH1548" s="15"/>
      <c r="PZI1548" s="15"/>
      <c r="PZJ1548" s="83"/>
      <c r="PZK1548" s="52"/>
      <c r="PZL1548" s="70"/>
      <c r="PZM1548" s="70"/>
      <c r="PZN1548" s="70"/>
      <c r="PZO1548" s="110"/>
      <c r="PZP1548" s="2"/>
      <c r="PZQ1548" s="15"/>
      <c r="PZR1548" s="15"/>
      <c r="PZS1548" s="83"/>
      <c r="PZT1548" s="52"/>
      <c r="PZU1548" s="70"/>
      <c r="PZV1548" s="70"/>
      <c r="PZW1548" s="70"/>
      <c r="PZX1548" s="110"/>
      <c r="PZY1548" s="2"/>
      <c r="PZZ1548" s="15"/>
      <c r="QAA1548" s="15"/>
      <c r="QAB1548" s="83"/>
      <c r="QAC1548" s="52"/>
      <c r="QAD1548" s="70"/>
      <c r="QAE1548" s="70"/>
      <c r="QAF1548" s="70"/>
      <c r="QAG1548" s="110"/>
      <c r="QAH1548" s="2"/>
      <c r="QAI1548" s="15"/>
      <c r="QAJ1548" s="15"/>
      <c r="QAK1548" s="83"/>
      <c r="QAL1548" s="52"/>
      <c r="QAM1548" s="70"/>
      <c r="QAN1548" s="70"/>
      <c r="QAO1548" s="70"/>
      <c r="QAP1548" s="110"/>
      <c r="QAQ1548" s="2"/>
      <c r="QAR1548" s="15"/>
      <c r="QAS1548" s="15"/>
      <c r="QAT1548" s="83"/>
      <c r="QAU1548" s="52"/>
      <c r="QAV1548" s="70"/>
      <c r="QAW1548" s="70"/>
      <c r="QAX1548" s="70"/>
      <c r="QAY1548" s="110"/>
      <c r="QAZ1548" s="2"/>
      <c r="QBA1548" s="15"/>
      <c r="QBB1548" s="15"/>
      <c r="QBC1548" s="83"/>
      <c r="QBD1548" s="52"/>
      <c r="QBE1548" s="70"/>
      <c r="QBF1548" s="70"/>
      <c r="QBG1548" s="70"/>
      <c r="QBH1548" s="110"/>
      <c r="QBI1548" s="2"/>
      <c r="QBJ1548" s="15"/>
      <c r="QBK1548" s="15"/>
      <c r="QBL1548" s="83"/>
      <c r="QBM1548" s="52"/>
      <c r="QBN1548" s="70"/>
      <c r="QBO1548" s="70"/>
      <c r="QBP1548" s="70"/>
      <c r="QBQ1548" s="110"/>
      <c r="QBR1548" s="2"/>
      <c r="QBS1548" s="15"/>
      <c r="QBT1548" s="15"/>
      <c r="QBU1548" s="83"/>
      <c r="QBV1548" s="52"/>
      <c r="QBW1548" s="70"/>
      <c r="QBX1548" s="70"/>
      <c r="QBY1548" s="70"/>
      <c r="QBZ1548" s="110"/>
      <c r="QCA1548" s="2"/>
      <c r="QCB1548" s="15"/>
      <c r="QCC1548" s="15"/>
      <c r="QCD1548" s="83"/>
      <c r="QCE1548" s="52"/>
      <c r="QCF1548" s="70"/>
      <c r="QCG1548" s="70"/>
      <c r="QCH1548" s="70"/>
      <c r="QCI1548" s="110"/>
      <c r="QCJ1548" s="2"/>
      <c r="QCK1548" s="15"/>
      <c r="QCL1548" s="15"/>
      <c r="QCM1548" s="83"/>
      <c r="QCN1548" s="52"/>
      <c r="QCO1548" s="70"/>
      <c r="QCP1548" s="70"/>
      <c r="QCQ1548" s="70"/>
      <c r="QCR1548" s="110"/>
      <c r="QCS1548" s="2"/>
      <c r="QCT1548" s="15"/>
      <c r="QCU1548" s="15"/>
      <c r="QCV1548" s="83"/>
      <c r="QCW1548" s="52"/>
      <c r="QCX1548" s="70"/>
      <c r="QCY1548" s="70"/>
      <c r="QCZ1548" s="70"/>
      <c r="QDA1548" s="110"/>
      <c r="QDB1548" s="2"/>
      <c r="QDC1548" s="15"/>
      <c r="QDD1548" s="15"/>
      <c r="QDE1548" s="83"/>
      <c r="QDF1548" s="52"/>
      <c r="QDG1548" s="70"/>
      <c r="QDH1548" s="70"/>
      <c r="QDI1548" s="70"/>
      <c r="QDJ1548" s="110"/>
      <c r="QDK1548" s="2"/>
      <c r="QDL1548" s="15"/>
      <c r="QDM1548" s="15"/>
      <c r="QDN1548" s="83"/>
      <c r="QDO1548" s="52"/>
      <c r="QDP1548" s="70"/>
      <c r="QDQ1548" s="70"/>
      <c r="QDR1548" s="70"/>
      <c r="QDS1548" s="110"/>
      <c r="QDT1548" s="2"/>
      <c r="QDU1548" s="15"/>
      <c r="QDV1548" s="15"/>
      <c r="QDW1548" s="83"/>
      <c r="QDX1548" s="52"/>
      <c r="QDY1548" s="70"/>
      <c r="QDZ1548" s="70"/>
      <c r="QEA1548" s="70"/>
      <c r="QEB1548" s="110"/>
      <c r="QEC1548" s="2"/>
      <c r="QED1548" s="15"/>
      <c r="QEE1548" s="15"/>
      <c r="QEF1548" s="83"/>
      <c r="QEG1548" s="52"/>
      <c r="QEH1548" s="70"/>
      <c r="QEI1548" s="70"/>
      <c r="QEJ1548" s="70"/>
      <c r="QEK1548" s="110"/>
      <c r="QEL1548" s="2"/>
      <c r="QEM1548" s="15"/>
      <c r="QEN1548" s="15"/>
      <c r="QEO1548" s="83"/>
      <c r="QEP1548" s="52"/>
      <c r="QEQ1548" s="70"/>
      <c r="QER1548" s="70"/>
      <c r="QES1548" s="70"/>
      <c r="QET1548" s="110"/>
      <c r="QEU1548" s="2"/>
      <c r="QEV1548" s="15"/>
      <c r="QEW1548" s="15"/>
      <c r="QEX1548" s="83"/>
      <c r="QEY1548" s="52"/>
      <c r="QEZ1548" s="70"/>
      <c r="QFA1548" s="70"/>
      <c r="QFB1548" s="70"/>
      <c r="QFC1548" s="110"/>
      <c r="QFD1548" s="2"/>
      <c r="QFE1548" s="15"/>
      <c r="QFF1548" s="15"/>
      <c r="QFG1548" s="83"/>
      <c r="QFH1548" s="52"/>
      <c r="QFI1548" s="70"/>
      <c r="QFJ1548" s="70"/>
      <c r="QFK1548" s="70"/>
      <c r="QFL1548" s="110"/>
      <c r="QFM1548" s="2"/>
      <c r="QFN1548" s="15"/>
      <c r="QFO1548" s="15"/>
      <c r="QFP1548" s="83"/>
      <c r="QFQ1548" s="52"/>
      <c r="QFR1548" s="70"/>
      <c r="QFS1548" s="70"/>
      <c r="QFT1548" s="70"/>
      <c r="QFU1548" s="110"/>
      <c r="QFV1548" s="2"/>
      <c r="QFW1548" s="15"/>
      <c r="QFX1548" s="15"/>
      <c r="QFY1548" s="83"/>
      <c r="QFZ1548" s="52"/>
      <c r="QGA1548" s="70"/>
      <c r="QGB1548" s="70"/>
      <c r="QGC1548" s="70"/>
      <c r="QGD1548" s="110"/>
      <c r="QGE1548" s="2"/>
      <c r="QGF1548" s="15"/>
      <c r="QGG1548" s="15"/>
      <c r="QGH1548" s="83"/>
      <c r="QGI1548" s="52"/>
      <c r="QGJ1548" s="70"/>
      <c r="QGK1548" s="70"/>
      <c r="QGL1548" s="70"/>
      <c r="QGM1548" s="110"/>
      <c r="QGN1548" s="2"/>
      <c r="QGO1548" s="15"/>
      <c r="QGP1548" s="15"/>
      <c r="QGQ1548" s="83"/>
      <c r="QGR1548" s="52"/>
      <c r="QGS1548" s="70"/>
      <c r="QGT1548" s="70"/>
      <c r="QGU1548" s="70"/>
      <c r="QGV1548" s="110"/>
      <c r="QGW1548" s="2"/>
      <c r="QGX1548" s="15"/>
      <c r="QGY1548" s="15"/>
      <c r="QGZ1548" s="83"/>
      <c r="QHA1548" s="52"/>
      <c r="QHB1548" s="70"/>
      <c r="QHC1548" s="70"/>
      <c r="QHD1548" s="70"/>
      <c r="QHE1548" s="110"/>
      <c r="QHF1548" s="2"/>
      <c r="QHG1548" s="15"/>
      <c r="QHH1548" s="15"/>
      <c r="QHI1548" s="83"/>
      <c r="QHJ1548" s="52"/>
      <c r="QHK1548" s="70"/>
      <c r="QHL1548" s="70"/>
      <c r="QHM1548" s="70"/>
      <c r="QHN1548" s="110"/>
      <c r="QHO1548" s="2"/>
      <c r="QHP1548" s="15"/>
      <c r="QHQ1548" s="15"/>
      <c r="QHR1548" s="83"/>
      <c r="QHS1548" s="52"/>
      <c r="QHT1548" s="70"/>
      <c r="QHU1548" s="70"/>
      <c r="QHV1548" s="70"/>
      <c r="QHW1548" s="110"/>
      <c r="QHX1548" s="2"/>
      <c r="QHY1548" s="15"/>
      <c r="QHZ1548" s="15"/>
      <c r="QIA1548" s="83"/>
      <c r="QIB1548" s="52"/>
      <c r="QIC1548" s="70"/>
      <c r="QID1548" s="70"/>
      <c r="QIE1548" s="70"/>
      <c r="QIF1548" s="110"/>
      <c r="QIG1548" s="2"/>
      <c r="QIH1548" s="15"/>
      <c r="QII1548" s="15"/>
      <c r="QIJ1548" s="83"/>
      <c r="QIK1548" s="52"/>
      <c r="QIL1548" s="70"/>
      <c r="QIM1548" s="70"/>
      <c r="QIN1548" s="70"/>
      <c r="QIO1548" s="110"/>
      <c r="QIP1548" s="2"/>
      <c r="QIQ1548" s="15"/>
      <c r="QIR1548" s="15"/>
      <c r="QIS1548" s="83"/>
      <c r="QIT1548" s="52"/>
      <c r="QIU1548" s="70"/>
      <c r="QIV1548" s="70"/>
      <c r="QIW1548" s="70"/>
      <c r="QIX1548" s="110"/>
      <c r="QIY1548" s="2"/>
      <c r="QIZ1548" s="15"/>
      <c r="QJA1548" s="15"/>
      <c r="QJB1548" s="83"/>
      <c r="QJC1548" s="52"/>
      <c r="QJD1548" s="70"/>
      <c r="QJE1548" s="70"/>
      <c r="QJF1548" s="70"/>
      <c r="QJG1548" s="110"/>
      <c r="QJH1548" s="2"/>
      <c r="QJI1548" s="15"/>
      <c r="QJJ1548" s="15"/>
      <c r="QJK1548" s="83"/>
      <c r="QJL1548" s="52"/>
      <c r="QJM1548" s="70"/>
      <c r="QJN1548" s="70"/>
      <c r="QJO1548" s="70"/>
      <c r="QJP1548" s="110"/>
      <c r="QJQ1548" s="2"/>
      <c r="QJR1548" s="15"/>
      <c r="QJS1548" s="15"/>
      <c r="QJT1548" s="83"/>
      <c r="QJU1548" s="52"/>
      <c r="QJV1548" s="70"/>
      <c r="QJW1548" s="70"/>
      <c r="QJX1548" s="70"/>
      <c r="QJY1548" s="110"/>
      <c r="QJZ1548" s="2"/>
      <c r="QKA1548" s="15"/>
      <c r="QKB1548" s="15"/>
      <c r="QKC1548" s="83"/>
      <c r="QKD1548" s="52"/>
      <c r="QKE1548" s="70"/>
      <c r="QKF1548" s="70"/>
      <c r="QKG1548" s="70"/>
      <c r="QKH1548" s="110"/>
      <c r="QKI1548" s="2"/>
      <c r="QKJ1548" s="15"/>
      <c r="QKK1548" s="15"/>
      <c r="QKL1548" s="83"/>
      <c r="QKM1548" s="52"/>
      <c r="QKN1548" s="70"/>
      <c r="QKO1548" s="70"/>
      <c r="QKP1548" s="70"/>
      <c r="QKQ1548" s="110"/>
      <c r="QKR1548" s="2"/>
      <c r="QKS1548" s="15"/>
      <c r="QKT1548" s="15"/>
      <c r="QKU1548" s="83"/>
      <c r="QKV1548" s="52"/>
      <c r="QKW1548" s="70"/>
      <c r="QKX1548" s="70"/>
      <c r="QKY1548" s="70"/>
      <c r="QKZ1548" s="110"/>
      <c r="QLA1548" s="2"/>
      <c r="QLB1548" s="15"/>
      <c r="QLC1548" s="15"/>
      <c r="QLD1548" s="83"/>
      <c r="QLE1548" s="52"/>
      <c r="QLF1548" s="70"/>
      <c r="QLG1548" s="70"/>
      <c r="QLH1548" s="70"/>
      <c r="QLI1548" s="110"/>
      <c r="QLJ1548" s="2"/>
      <c r="QLK1548" s="15"/>
      <c r="QLL1548" s="15"/>
      <c r="QLM1548" s="83"/>
      <c r="QLN1548" s="52"/>
      <c r="QLO1548" s="70"/>
      <c r="QLP1548" s="70"/>
      <c r="QLQ1548" s="70"/>
      <c r="QLR1548" s="110"/>
      <c r="QLS1548" s="2"/>
      <c r="QLT1548" s="15"/>
      <c r="QLU1548" s="15"/>
      <c r="QLV1548" s="83"/>
      <c r="QLW1548" s="52"/>
      <c r="QLX1548" s="70"/>
      <c r="QLY1548" s="70"/>
      <c r="QLZ1548" s="70"/>
      <c r="QMA1548" s="110"/>
      <c r="QMB1548" s="2"/>
      <c r="QMC1548" s="15"/>
      <c r="QMD1548" s="15"/>
      <c r="QME1548" s="83"/>
      <c r="QMF1548" s="52"/>
      <c r="QMG1548" s="70"/>
      <c r="QMH1548" s="70"/>
      <c r="QMI1548" s="70"/>
      <c r="QMJ1548" s="110"/>
      <c r="QMK1548" s="2"/>
      <c r="QML1548" s="15"/>
      <c r="QMM1548" s="15"/>
      <c r="QMN1548" s="83"/>
      <c r="QMO1548" s="52"/>
      <c r="QMP1548" s="70"/>
      <c r="QMQ1548" s="70"/>
      <c r="QMR1548" s="70"/>
      <c r="QMS1548" s="110"/>
      <c r="QMT1548" s="2"/>
      <c r="QMU1548" s="15"/>
      <c r="QMV1548" s="15"/>
      <c r="QMW1548" s="83"/>
      <c r="QMX1548" s="52"/>
      <c r="QMY1548" s="70"/>
      <c r="QMZ1548" s="70"/>
      <c r="QNA1548" s="70"/>
      <c r="QNB1548" s="110"/>
      <c r="QNC1548" s="2"/>
      <c r="QND1548" s="15"/>
      <c r="QNE1548" s="15"/>
      <c r="QNF1548" s="83"/>
      <c r="QNG1548" s="52"/>
      <c r="QNH1548" s="70"/>
      <c r="QNI1548" s="70"/>
      <c r="QNJ1548" s="70"/>
      <c r="QNK1548" s="110"/>
      <c r="QNL1548" s="2"/>
      <c r="QNM1548" s="15"/>
      <c r="QNN1548" s="15"/>
      <c r="QNO1548" s="83"/>
      <c r="QNP1548" s="52"/>
      <c r="QNQ1548" s="70"/>
      <c r="QNR1548" s="70"/>
      <c r="QNS1548" s="70"/>
      <c r="QNT1548" s="110"/>
      <c r="QNU1548" s="2"/>
      <c r="QNV1548" s="15"/>
      <c r="QNW1548" s="15"/>
      <c r="QNX1548" s="83"/>
      <c r="QNY1548" s="52"/>
      <c r="QNZ1548" s="70"/>
      <c r="QOA1548" s="70"/>
      <c r="QOB1548" s="70"/>
      <c r="QOC1548" s="110"/>
      <c r="QOD1548" s="2"/>
      <c r="QOE1548" s="15"/>
      <c r="QOF1548" s="15"/>
      <c r="QOG1548" s="83"/>
      <c r="QOH1548" s="52"/>
      <c r="QOI1548" s="70"/>
      <c r="QOJ1548" s="70"/>
      <c r="QOK1548" s="70"/>
      <c r="QOL1548" s="110"/>
      <c r="QOM1548" s="2"/>
      <c r="QON1548" s="15"/>
      <c r="QOO1548" s="15"/>
      <c r="QOP1548" s="83"/>
      <c r="QOQ1548" s="52"/>
      <c r="QOR1548" s="70"/>
      <c r="QOS1548" s="70"/>
      <c r="QOT1548" s="70"/>
      <c r="QOU1548" s="110"/>
      <c r="QOV1548" s="2"/>
      <c r="QOW1548" s="15"/>
      <c r="QOX1548" s="15"/>
      <c r="QOY1548" s="83"/>
      <c r="QOZ1548" s="52"/>
      <c r="QPA1548" s="70"/>
      <c r="QPB1548" s="70"/>
      <c r="QPC1548" s="70"/>
      <c r="QPD1548" s="110"/>
      <c r="QPE1548" s="2"/>
      <c r="QPF1548" s="15"/>
      <c r="QPG1548" s="15"/>
      <c r="QPH1548" s="83"/>
      <c r="QPI1548" s="52"/>
      <c r="QPJ1548" s="70"/>
      <c r="QPK1548" s="70"/>
      <c r="QPL1548" s="70"/>
      <c r="QPM1548" s="110"/>
      <c r="QPN1548" s="2"/>
      <c r="QPO1548" s="15"/>
      <c r="QPP1548" s="15"/>
      <c r="QPQ1548" s="83"/>
      <c r="QPR1548" s="52"/>
      <c r="QPS1548" s="70"/>
      <c r="QPT1548" s="70"/>
      <c r="QPU1548" s="70"/>
      <c r="QPV1548" s="110"/>
      <c r="QPW1548" s="2"/>
      <c r="QPX1548" s="15"/>
      <c r="QPY1548" s="15"/>
      <c r="QPZ1548" s="83"/>
      <c r="QQA1548" s="52"/>
      <c r="QQB1548" s="70"/>
      <c r="QQC1548" s="70"/>
      <c r="QQD1548" s="70"/>
      <c r="QQE1548" s="110"/>
      <c r="QQF1548" s="2"/>
      <c r="QQG1548" s="15"/>
      <c r="QQH1548" s="15"/>
      <c r="QQI1548" s="83"/>
      <c r="QQJ1548" s="52"/>
      <c r="QQK1548" s="70"/>
      <c r="QQL1548" s="70"/>
      <c r="QQM1548" s="70"/>
      <c r="QQN1548" s="110"/>
      <c r="QQO1548" s="2"/>
      <c r="QQP1548" s="15"/>
      <c r="QQQ1548" s="15"/>
      <c r="QQR1548" s="83"/>
      <c r="QQS1548" s="52"/>
      <c r="QQT1548" s="70"/>
      <c r="QQU1548" s="70"/>
      <c r="QQV1548" s="70"/>
      <c r="QQW1548" s="110"/>
      <c r="QQX1548" s="2"/>
      <c r="QQY1548" s="15"/>
      <c r="QQZ1548" s="15"/>
      <c r="QRA1548" s="83"/>
      <c r="QRB1548" s="52"/>
      <c r="QRC1548" s="70"/>
      <c r="QRD1548" s="70"/>
      <c r="QRE1548" s="70"/>
      <c r="QRF1548" s="110"/>
      <c r="QRG1548" s="2"/>
      <c r="QRH1548" s="15"/>
      <c r="QRI1548" s="15"/>
      <c r="QRJ1548" s="83"/>
      <c r="QRK1548" s="52"/>
      <c r="QRL1548" s="70"/>
      <c r="QRM1548" s="70"/>
      <c r="QRN1548" s="70"/>
      <c r="QRO1548" s="110"/>
      <c r="QRP1548" s="2"/>
      <c r="QRQ1548" s="15"/>
      <c r="QRR1548" s="15"/>
      <c r="QRS1548" s="83"/>
      <c r="QRT1548" s="52"/>
      <c r="QRU1548" s="70"/>
      <c r="QRV1548" s="70"/>
      <c r="QRW1548" s="70"/>
      <c r="QRX1548" s="110"/>
      <c r="QRY1548" s="2"/>
      <c r="QRZ1548" s="15"/>
      <c r="QSA1548" s="15"/>
      <c r="QSB1548" s="83"/>
      <c r="QSC1548" s="52"/>
      <c r="QSD1548" s="70"/>
      <c r="QSE1548" s="70"/>
      <c r="QSF1548" s="70"/>
      <c r="QSG1548" s="110"/>
      <c r="QSH1548" s="2"/>
      <c r="QSI1548" s="15"/>
      <c r="QSJ1548" s="15"/>
      <c r="QSK1548" s="83"/>
      <c r="QSL1548" s="52"/>
      <c r="QSM1548" s="70"/>
      <c r="QSN1548" s="70"/>
      <c r="QSO1548" s="70"/>
      <c r="QSP1548" s="110"/>
      <c r="QSQ1548" s="2"/>
      <c r="QSR1548" s="15"/>
      <c r="QSS1548" s="15"/>
      <c r="QST1548" s="83"/>
      <c r="QSU1548" s="52"/>
      <c r="QSV1548" s="70"/>
      <c r="QSW1548" s="70"/>
      <c r="QSX1548" s="70"/>
      <c r="QSY1548" s="110"/>
      <c r="QSZ1548" s="2"/>
      <c r="QTA1548" s="15"/>
      <c r="QTB1548" s="15"/>
      <c r="QTC1548" s="83"/>
      <c r="QTD1548" s="52"/>
      <c r="QTE1548" s="70"/>
      <c r="QTF1548" s="70"/>
      <c r="QTG1548" s="70"/>
      <c r="QTH1548" s="110"/>
      <c r="QTI1548" s="2"/>
      <c r="QTJ1548" s="15"/>
      <c r="QTK1548" s="15"/>
      <c r="QTL1548" s="83"/>
      <c r="QTM1548" s="52"/>
      <c r="QTN1548" s="70"/>
      <c r="QTO1548" s="70"/>
      <c r="QTP1548" s="70"/>
      <c r="QTQ1548" s="110"/>
      <c r="QTR1548" s="2"/>
      <c r="QTS1548" s="15"/>
      <c r="QTT1548" s="15"/>
      <c r="QTU1548" s="83"/>
      <c r="QTV1548" s="52"/>
      <c r="QTW1548" s="70"/>
      <c r="QTX1548" s="70"/>
      <c r="QTY1548" s="70"/>
      <c r="QTZ1548" s="110"/>
      <c r="QUA1548" s="2"/>
      <c r="QUB1548" s="15"/>
      <c r="QUC1548" s="15"/>
      <c r="QUD1548" s="83"/>
      <c r="QUE1548" s="52"/>
      <c r="QUF1548" s="70"/>
      <c r="QUG1548" s="70"/>
      <c r="QUH1548" s="70"/>
      <c r="QUI1548" s="110"/>
      <c r="QUJ1548" s="2"/>
      <c r="QUK1548" s="15"/>
      <c r="QUL1548" s="15"/>
      <c r="QUM1548" s="83"/>
      <c r="QUN1548" s="52"/>
      <c r="QUO1548" s="70"/>
      <c r="QUP1548" s="70"/>
      <c r="QUQ1548" s="70"/>
      <c r="QUR1548" s="110"/>
      <c r="QUS1548" s="2"/>
      <c r="QUT1548" s="15"/>
      <c r="QUU1548" s="15"/>
      <c r="QUV1548" s="83"/>
      <c r="QUW1548" s="52"/>
      <c r="QUX1548" s="70"/>
      <c r="QUY1548" s="70"/>
      <c r="QUZ1548" s="70"/>
      <c r="QVA1548" s="110"/>
      <c r="QVB1548" s="2"/>
      <c r="QVC1548" s="15"/>
      <c r="QVD1548" s="15"/>
      <c r="QVE1548" s="83"/>
      <c r="QVF1548" s="52"/>
      <c r="QVG1548" s="70"/>
      <c r="QVH1548" s="70"/>
      <c r="QVI1548" s="70"/>
      <c r="QVJ1548" s="110"/>
      <c r="QVK1548" s="2"/>
      <c r="QVL1548" s="15"/>
      <c r="QVM1548" s="15"/>
      <c r="QVN1548" s="83"/>
      <c r="QVO1548" s="52"/>
      <c r="QVP1548" s="70"/>
      <c r="QVQ1548" s="70"/>
      <c r="QVR1548" s="70"/>
      <c r="QVS1548" s="110"/>
      <c r="QVT1548" s="2"/>
      <c r="QVU1548" s="15"/>
      <c r="QVV1548" s="15"/>
      <c r="QVW1548" s="83"/>
      <c r="QVX1548" s="52"/>
      <c r="QVY1548" s="70"/>
      <c r="QVZ1548" s="70"/>
      <c r="QWA1548" s="70"/>
      <c r="QWB1548" s="110"/>
      <c r="QWC1548" s="2"/>
      <c r="QWD1548" s="15"/>
      <c r="QWE1548" s="15"/>
      <c r="QWF1548" s="83"/>
      <c r="QWG1548" s="52"/>
      <c r="QWH1548" s="70"/>
      <c r="QWI1548" s="70"/>
      <c r="QWJ1548" s="70"/>
      <c r="QWK1548" s="110"/>
      <c r="QWL1548" s="2"/>
      <c r="QWM1548" s="15"/>
      <c r="QWN1548" s="15"/>
      <c r="QWO1548" s="83"/>
      <c r="QWP1548" s="52"/>
      <c r="QWQ1548" s="70"/>
      <c r="QWR1548" s="70"/>
      <c r="QWS1548" s="70"/>
      <c r="QWT1548" s="110"/>
      <c r="QWU1548" s="2"/>
      <c r="QWV1548" s="15"/>
      <c r="QWW1548" s="15"/>
      <c r="QWX1548" s="83"/>
      <c r="QWY1548" s="52"/>
      <c r="QWZ1548" s="70"/>
      <c r="QXA1548" s="70"/>
      <c r="QXB1548" s="70"/>
      <c r="QXC1548" s="110"/>
      <c r="QXD1548" s="2"/>
      <c r="QXE1548" s="15"/>
      <c r="QXF1548" s="15"/>
      <c r="QXG1548" s="83"/>
      <c r="QXH1548" s="52"/>
      <c r="QXI1548" s="70"/>
      <c r="QXJ1548" s="70"/>
      <c r="QXK1548" s="70"/>
      <c r="QXL1548" s="110"/>
      <c r="QXM1548" s="2"/>
      <c r="QXN1548" s="15"/>
      <c r="QXO1548" s="15"/>
      <c r="QXP1548" s="83"/>
      <c r="QXQ1548" s="52"/>
      <c r="QXR1548" s="70"/>
      <c r="QXS1548" s="70"/>
      <c r="QXT1548" s="70"/>
      <c r="QXU1548" s="110"/>
      <c r="QXV1548" s="2"/>
      <c r="QXW1548" s="15"/>
      <c r="QXX1548" s="15"/>
      <c r="QXY1548" s="83"/>
      <c r="QXZ1548" s="52"/>
      <c r="QYA1548" s="70"/>
      <c r="QYB1548" s="70"/>
      <c r="QYC1548" s="70"/>
      <c r="QYD1548" s="110"/>
      <c r="QYE1548" s="2"/>
      <c r="QYF1548" s="15"/>
      <c r="QYG1548" s="15"/>
      <c r="QYH1548" s="83"/>
      <c r="QYI1548" s="52"/>
      <c r="QYJ1548" s="70"/>
      <c r="QYK1548" s="70"/>
      <c r="QYL1548" s="70"/>
      <c r="QYM1548" s="110"/>
      <c r="QYN1548" s="2"/>
      <c r="QYO1548" s="15"/>
      <c r="QYP1548" s="15"/>
      <c r="QYQ1548" s="83"/>
      <c r="QYR1548" s="52"/>
      <c r="QYS1548" s="70"/>
      <c r="QYT1548" s="70"/>
      <c r="QYU1548" s="70"/>
      <c r="QYV1548" s="110"/>
      <c r="QYW1548" s="2"/>
      <c r="QYX1548" s="15"/>
      <c r="QYY1548" s="15"/>
      <c r="QYZ1548" s="83"/>
      <c r="QZA1548" s="52"/>
      <c r="QZB1548" s="70"/>
      <c r="QZC1548" s="70"/>
      <c r="QZD1548" s="70"/>
      <c r="QZE1548" s="110"/>
      <c r="QZF1548" s="2"/>
      <c r="QZG1548" s="15"/>
      <c r="QZH1548" s="15"/>
      <c r="QZI1548" s="83"/>
      <c r="QZJ1548" s="52"/>
      <c r="QZK1548" s="70"/>
      <c r="QZL1548" s="70"/>
      <c r="QZM1548" s="70"/>
      <c r="QZN1548" s="110"/>
      <c r="QZO1548" s="2"/>
      <c r="QZP1548" s="15"/>
      <c r="QZQ1548" s="15"/>
      <c r="QZR1548" s="83"/>
      <c r="QZS1548" s="52"/>
      <c r="QZT1548" s="70"/>
      <c r="QZU1548" s="70"/>
      <c r="QZV1548" s="70"/>
      <c r="QZW1548" s="110"/>
      <c r="QZX1548" s="2"/>
      <c r="QZY1548" s="15"/>
      <c r="QZZ1548" s="15"/>
      <c r="RAA1548" s="83"/>
      <c r="RAB1548" s="52"/>
      <c r="RAC1548" s="70"/>
      <c r="RAD1548" s="70"/>
      <c r="RAE1548" s="70"/>
      <c r="RAF1548" s="110"/>
      <c r="RAG1548" s="2"/>
      <c r="RAH1548" s="15"/>
      <c r="RAI1548" s="15"/>
      <c r="RAJ1548" s="83"/>
      <c r="RAK1548" s="52"/>
      <c r="RAL1548" s="70"/>
      <c r="RAM1548" s="70"/>
      <c r="RAN1548" s="70"/>
      <c r="RAO1548" s="110"/>
      <c r="RAP1548" s="2"/>
      <c r="RAQ1548" s="15"/>
      <c r="RAR1548" s="15"/>
      <c r="RAS1548" s="83"/>
      <c r="RAT1548" s="52"/>
      <c r="RAU1548" s="70"/>
      <c r="RAV1548" s="70"/>
      <c r="RAW1548" s="70"/>
      <c r="RAX1548" s="110"/>
      <c r="RAY1548" s="2"/>
      <c r="RAZ1548" s="15"/>
      <c r="RBA1548" s="15"/>
      <c r="RBB1548" s="83"/>
      <c r="RBC1548" s="52"/>
      <c r="RBD1548" s="70"/>
      <c r="RBE1548" s="70"/>
      <c r="RBF1548" s="70"/>
      <c r="RBG1548" s="110"/>
      <c r="RBH1548" s="2"/>
      <c r="RBI1548" s="15"/>
      <c r="RBJ1548" s="15"/>
      <c r="RBK1548" s="83"/>
      <c r="RBL1548" s="52"/>
      <c r="RBM1548" s="70"/>
      <c r="RBN1548" s="70"/>
      <c r="RBO1548" s="70"/>
      <c r="RBP1548" s="110"/>
      <c r="RBQ1548" s="2"/>
      <c r="RBR1548" s="15"/>
      <c r="RBS1548" s="15"/>
      <c r="RBT1548" s="83"/>
      <c r="RBU1548" s="52"/>
      <c r="RBV1548" s="70"/>
      <c r="RBW1548" s="70"/>
      <c r="RBX1548" s="70"/>
      <c r="RBY1548" s="110"/>
      <c r="RBZ1548" s="2"/>
      <c r="RCA1548" s="15"/>
      <c r="RCB1548" s="15"/>
      <c r="RCC1548" s="83"/>
      <c r="RCD1548" s="52"/>
      <c r="RCE1548" s="70"/>
      <c r="RCF1548" s="70"/>
      <c r="RCG1548" s="70"/>
      <c r="RCH1548" s="110"/>
      <c r="RCI1548" s="2"/>
      <c r="RCJ1548" s="15"/>
      <c r="RCK1548" s="15"/>
      <c r="RCL1548" s="83"/>
      <c r="RCM1548" s="52"/>
      <c r="RCN1548" s="70"/>
      <c r="RCO1548" s="70"/>
      <c r="RCP1548" s="70"/>
      <c r="RCQ1548" s="110"/>
      <c r="RCR1548" s="2"/>
      <c r="RCS1548" s="15"/>
      <c r="RCT1548" s="15"/>
      <c r="RCU1548" s="83"/>
      <c r="RCV1548" s="52"/>
      <c r="RCW1548" s="70"/>
      <c r="RCX1548" s="70"/>
      <c r="RCY1548" s="70"/>
      <c r="RCZ1548" s="110"/>
      <c r="RDA1548" s="2"/>
      <c r="RDB1548" s="15"/>
      <c r="RDC1548" s="15"/>
      <c r="RDD1548" s="83"/>
      <c r="RDE1548" s="52"/>
      <c r="RDF1548" s="70"/>
      <c r="RDG1548" s="70"/>
      <c r="RDH1548" s="70"/>
      <c r="RDI1548" s="110"/>
      <c r="RDJ1548" s="2"/>
      <c r="RDK1548" s="15"/>
      <c r="RDL1548" s="15"/>
      <c r="RDM1548" s="83"/>
      <c r="RDN1548" s="52"/>
      <c r="RDO1548" s="70"/>
      <c r="RDP1548" s="70"/>
      <c r="RDQ1548" s="70"/>
      <c r="RDR1548" s="110"/>
      <c r="RDS1548" s="2"/>
      <c r="RDT1548" s="15"/>
      <c r="RDU1548" s="15"/>
      <c r="RDV1548" s="83"/>
      <c r="RDW1548" s="52"/>
      <c r="RDX1548" s="70"/>
      <c r="RDY1548" s="70"/>
      <c r="RDZ1548" s="70"/>
      <c r="REA1548" s="110"/>
      <c r="REB1548" s="2"/>
      <c r="REC1548" s="15"/>
      <c r="RED1548" s="15"/>
      <c r="REE1548" s="83"/>
      <c r="REF1548" s="52"/>
      <c r="REG1548" s="70"/>
      <c r="REH1548" s="70"/>
      <c r="REI1548" s="70"/>
      <c r="REJ1548" s="110"/>
      <c r="REK1548" s="2"/>
      <c r="REL1548" s="15"/>
      <c r="REM1548" s="15"/>
      <c r="REN1548" s="83"/>
      <c r="REO1548" s="52"/>
      <c r="REP1548" s="70"/>
      <c r="REQ1548" s="70"/>
      <c r="RER1548" s="70"/>
      <c r="RES1548" s="110"/>
      <c r="RET1548" s="2"/>
      <c r="REU1548" s="15"/>
      <c r="REV1548" s="15"/>
      <c r="REW1548" s="83"/>
      <c r="REX1548" s="52"/>
      <c r="REY1548" s="70"/>
      <c r="REZ1548" s="70"/>
      <c r="RFA1548" s="70"/>
      <c r="RFB1548" s="110"/>
      <c r="RFC1548" s="2"/>
      <c r="RFD1548" s="15"/>
      <c r="RFE1548" s="15"/>
      <c r="RFF1548" s="83"/>
      <c r="RFG1548" s="52"/>
      <c r="RFH1548" s="70"/>
      <c r="RFI1548" s="70"/>
      <c r="RFJ1548" s="70"/>
      <c r="RFK1548" s="110"/>
      <c r="RFL1548" s="2"/>
      <c r="RFM1548" s="15"/>
      <c r="RFN1548" s="15"/>
      <c r="RFO1548" s="83"/>
      <c r="RFP1548" s="52"/>
      <c r="RFQ1548" s="70"/>
      <c r="RFR1548" s="70"/>
      <c r="RFS1548" s="70"/>
      <c r="RFT1548" s="110"/>
      <c r="RFU1548" s="2"/>
      <c r="RFV1548" s="15"/>
      <c r="RFW1548" s="15"/>
      <c r="RFX1548" s="83"/>
      <c r="RFY1548" s="52"/>
      <c r="RFZ1548" s="70"/>
      <c r="RGA1548" s="70"/>
      <c r="RGB1548" s="70"/>
      <c r="RGC1548" s="110"/>
      <c r="RGD1548" s="2"/>
      <c r="RGE1548" s="15"/>
      <c r="RGF1548" s="15"/>
      <c r="RGG1548" s="83"/>
      <c r="RGH1548" s="52"/>
      <c r="RGI1548" s="70"/>
      <c r="RGJ1548" s="70"/>
      <c r="RGK1548" s="70"/>
      <c r="RGL1548" s="110"/>
      <c r="RGM1548" s="2"/>
      <c r="RGN1548" s="15"/>
      <c r="RGO1548" s="15"/>
      <c r="RGP1548" s="83"/>
      <c r="RGQ1548" s="52"/>
      <c r="RGR1548" s="70"/>
      <c r="RGS1548" s="70"/>
      <c r="RGT1548" s="70"/>
      <c r="RGU1548" s="110"/>
      <c r="RGV1548" s="2"/>
      <c r="RGW1548" s="15"/>
      <c r="RGX1548" s="15"/>
      <c r="RGY1548" s="83"/>
      <c r="RGZ1548" s="52"/>
      <c r="RHA1548" s="70"/>
      <c r="RHB1548" s="70"/>
      <c r="RHC1548" s="70"/>
      <c r="RHD1548" s="110"/>
      <c r="RHE1548" s="2"/>
      <c r="RHF1548" s="15"/>
      <c r="RHG1548" s="15"/>
      <c r="RHH1548" s="83"/>
      <c r="RHI1548" s="52"/>
      <c r="RHJ1548" s="70"/>
      <c r="RHK1548" s="70"/>
      <c r="RHL1548" s="70"/>
      <c r="RHM1548" s="110"/>
      <c r="RHN1548" s="2"/>
      <c r="RHO1548" s="15"/>
      <c r="RHP1548" s="15"/>
      <c r="RHQ1548" s="83"/>
      <c r="RHR1548" s="52"/>
      <c r="RHS1548" s="70"/>
      <c r="RHT1548" s="70"/>
      <c r="RHU1548" s="70"/>
      <c r="RHV1548" s="110"/>
      <c r="RHW1548" s="2"/>
      <c r="RHX1548" s="15"/>
      <c r="RHY1548" s="15"/>
      <c r="RHZ1548" s="83"/>
      <c r="RIA1548" s="52"/>
      <c r="RIB1548" s="70"/>
      <c r="RIC1548" s="70"/>
      <c r="RID1548" s="70"/>
      <c r="RIE1548" s="110"/>
      <c r="RIF1548" s="2"/>
      <c r="RIG1548" s="15"/>
      <c r="RIH1548" s="15"/>
      <c r="RII1548" s="83"/>
      <c r="RIJ1548" s="52"/>
      <c r="RIK1548" s="70"/>
      <c r="RIL1548" s="70"/>
      <c r="RIM1548" s="70"/>
      <c r="RIN1548" s="110"/>
      <c r="RIO1548" s="2"/>
      <c r="RIP1548" s="15"/>
      <c r="RIQ1548" s="15"/>
      <c r="RIR1548" s="83"/>
      <c r="RIS1548" s="52"/>
      <c r="RIT1548" s="70"/>
      <c r="RIU1548" s="70"/>
      <c r="RIV1548" s="70"/>
      <c r="RIW1548" s="110"/>
      <c r="RIX1548" s="2"/>
      <c r="RIY1548" s="15"/>
      <c r="RIZ1548" s="15"/>
      <c r="RJA1548" s="83"/>
      <c r="RJB1548" s="52"/>
      <c r="RJC1548" s="70"/>
      <c r="RJD1548" s="70"/>
      <c r="RJE1548" s="70"/>
      <c r="RJF1548" s="110"/>
      <c r="RJG1548" s="2"/>
      <c r="RJH1548" s="15"/>
      <c r="RJI1548" s="15"/>
      <c r="RJJ1548" s="83"/>
      <c r="RJK1548" s="52"/>
      <c r="RJL1548" s="70"/>
      <c r="RJM1548" s="70"/>
      <c r="RJN1548" s="70"/>
      <c r="RJO1548" s="110"/>
      <c r="RJP1548" s="2"/>
      <c r="RJQ1548" s="15"/>
      <c r="RJR1548" s="15"/>
      <c r="RJS1548" s="83"/>
      <c r="RJT1548" s="52"/>
      <c r="RJU1548" s="70"/>
      <c r="RJV1548" s="70"/>
      <c r="RJW1548" s="70"/>
      <c r="RJX1548" s="110"/>
      <c r="RJY1548" s="2"/>
      <c r="RJZ1548" s="15"/>
      <c r="RKA1548" s="15"/>
      <c r="RKB1548" s="83"/>
      <c r="RKC1548" s="52"/>
      <c r="RKD1548" s="70"/>
      <c r="RKE1548" s="70"/>
      <c r="RKF1548" s="70"/>
      <c r="RKG1548" s="110"/>
      <c r="RKH1548" s="2"/>
      <c r="RKI1548" s="15"/>
      <c r="RKJ1548" s="15"/>
      <c r="RKK1548" s="83"/>
      <c r="RKL1548" s="52"/>
      <c r="RKM1548" s="70"/>
      <c r="RKN1548" s="70"/>
      <c r="RKO1548" s="70"/>
      <c r="RKP1548" s="110"/>
      <c r="RKQ1548" s="2"/>
      <c r="RKR1548" s="15"/>
      <c r="RKS1548" s="15"/>
      <c r="RKT1548" s="83"/>
      <c r="RKU1548" s="52"/>
      <c r="RKV1548" s="70"/>
      <c r="RKW1548" s="70"/>
      <c r="RKX1548" s="70"/>
      <c r="RKY1548" s="110"/>
      <c r="RKZ1548" s="2"/>
      <c r="RLA1548" s="15"/>
      <c r="RLB1548" s="15"/>
      <c r="RLC1548" s="83"/>
      <c r="RLD1548" s="52"/>
      <c r="RLE1548" s="70"/>
      <c r="RLF1548" s="70"/>
      <c r="RLG1548" s="70"/>
      <c r="RLH1548" s="110"/>
      <c r="RLI1548" s="2"/>
      <c r="RLJ1548" s="15"/>
      <c r="RLK1548" s="15"/>
      <c r="RLL1548" s="83"/>
      <c r="RLM1548" s="52"/>
      <c r="RLN1548" s="70"/>
      <c r="RLO1548" s="70"/>
      <c r="RLP1548" s="70"/>
      <c r="RLQ1548" s="110"/>
      <c r="RLR1548" s="2"/>
      <c r="RLS1548" s="15"/>
      <c r="RLT1548" s="15"/>
      <c r="RLU1548" s="83"/>
      <c r="RLV1548" s="52"/>
      <c r="RLW1548" s="70"/>
      <c r="RLX1548" s="70"/>
      <c r="RLY1548" s="70"/>
      <c r="RLZ1548" s="110"/>
      <c r="RMA1548" s="2"/>
      <c r="RMB1548" s="15"/>
      <c r="RMC1548" s="15"/>
      <c r="RMD1548" s="83"/>
      <c r="RME1548" s="52"/>
      <c r="RMF1548" s="70"/>
      <c r="RMG1548" s="70"/>
      <c r="RMH1548" s="70"/>
      <c r="RMI1548" s="110"/>
      <c r="RMJ1548" s="2"/>
      <c r="RMK1548" s="15"/>
      <c r="RML1548" s="15"/>
      <c r="RMM1548" s="83"/>
      <c r="RMN1548" s="52"/>
      <c r="RMO1548" s="70"/>
      <c r="RMP1548" s="70"/>
      <c r="RMQ1548" s="70"/>
      <c r="RMR1548" s="110"/>
      <c r="RMS1548" s="2"/>
      <c r="RMT1548" s="15"/>
      <c r="RMU1548" s="15"/>
      <c r="RMV1548" s="83"/>
      <c r="RMW1548" s="52"/>
      <c r="RMX1548" s="70"/>
      <c r="RMY1548" s="70"/>
      <c r="RMZ1548" s="70"/>
      <c r="RNA1548" s="110"/>
      <c r="RNB1548" s="2"/>
      <c r="RNC1548" s="15"/>
      <c r="RND1548" s="15"/>
      <c r="RNE1548" s="83"/>
      <c r="RNF1548" s="52"/>
      <c r="RNG1548" s="70"/>
      <c r="RNH1548" s="70"/>
      <c r="RNI1548" s="70"/>
      <c r="RNJ1548" s="110"/>
      <c r="RNK1548" s="2"/>
      <c r="RNL1548" s="15"/>
      <c r="RNM1548" s="15"/>
      <c r="RNN1548" s="83"/>
      <c r="RNO1548" s="52"/>
      <c r="RNP1548" s="70"/>
      <c r="RNQ1548" s="70"/>
      <c r="RNR1548" s="70"/>
      <c r="RNS1548" s="110"/>
      <c r="RNT1548" s="2"/>
      <c r="RNU1548" s="15"/>
      <c r="RNV1548" s="15"/>
      <c r="RNW1548" s="83"/>
      <c r="RNX1548" s="52"/>
      <c r="RNY1548" s="70"/>
      <c r="RNZ1548" s="70"/>
      <c r="ROA1548" s="70"/>
      <c r="ROB1548" s="110"/>
      <c r="ROC1548" s="2"/>
      <c r="ROD1548" s="15"/>
      <c r="ROE1548" s="15"/>
      <c r="ROF1548" s="83"/>
      <c r="ROG1548" s="52"/>
      <c r="ROH1548" s="70"/>
      <c r="ROI1548" s="70"/>
      <c r="ROJ1548" s="70"/>
      <c r="ROK1548" s="110"/>
      <c r="ROL1548" s="2"/>
      <c r="ROM1548" s="15"/>
      <c r="RON1548" s="15"/>
      <c r="ROO1548" s="83"/>
      <c r="ROP1548" s="52"/>
      <c r="ROQ1548" s="70"/>
      <c r="ROR1548" s="70"/>
      <c r="ROS1548" s="70"/>
      <c r="ROT1548" s="110"/>
      <c r="ROU1548" s="2"/>
      <c r="ROV1548" s="15"/>
      <c r="ROW1548" s="15"/>
      <c r="ROX1548" s="83"/>
      <c r="ROY1548" s="52"/>
      <c r="ROZ1548" s="70"/>
      <c r="RPA1548" s="70"/>
      <c r="RPB1548" s="70"/>
      <c r="RPC1548" s="110"/>
      <c r="RPD1548" s="2"/>
      <c r="RPE1548" s="15"/>
      <c r="RPF1548" s="15"/>
      <c r="RPG1548" s="83"/>
      <c r="RPH1548" s="52"/>
      <c r="RPI1548" s="70"/>
      <c r="RPJ1548" s="70"/>
      <c r="RPK1548" s="70"/>
      <c r="RPL1548" s="110"/>
      <c r="RPM1548" s="2"/>
      <c r="RPN1548" s="15"/>
      <c r="RPO1548" s="15"/>
      <c r="RPP1548" s="83"/>
      <c r="RPQ1548" s="52"/>
      <c r="RPR1548" s="70"/>
      <c r="RPS1548" s="70"/>
      <c r="RPT1548" s="70"/>
      <c r="RPU1548" s="110"/>
      <c r="RPV1548" s="2"/>
      <c r="RPW1548" s="15"/>
      <c r="RPX1548" s="15"/>
      <c r="RPY1548" s="83"/>
      <c r="RPZ1548" s="52"/>
      <c r="RQA1548" s="70"/>
      <c r="RQB1548" s="70"/>
      <c r="RQC1548" s="70"/>
      <c r="RQD1548" s="110"/>
      <c r="RQE1548" s="2"/>
      <c r="RQF1548" s="15"/>
      <c r="RQG1548" s="15"/>
      <c r="RQH1548" s="83"/>
      <c r="RQI1548" s="52"/>
      <c r="RQJ1548" s="70"/>
      <c r="RQK1548" s="70"/>
      <c r="RQL1548" s="70"/>
      <c r="RQM1548" s="110"/>
      <c r="RQN1548" s="2"/>
      <c r="RQO1548" s="15"/>
      <c r="RQP1548" s="15"/>
      <c r="RQQ1548" s="83"/>
      <c r="RQR1548" s="52"/>
      <c r="RQS1548" s="70"/>
      <c r="RQT1548" s="70"/>
      <c r="RQU1548" s="70"/>
      <c r="RQV1548" s="110"/>
      <c r="RQW1548" s="2"/>
      <c r="RQX1548" s="15"/>
      <c r="RQY1548" s="15"/>
      <c r="RQZ1548" s="83"/>
      <c r="RRA1548" s="52"/>
      <c r="RRB1548" s="70"/>
      <c r="RRC1548" s="70"/>
      <c r="RRD1548" s="70"/>
      <c r="RRE1548" s="110"/>
      <c r="RRF1548" s="2"/>
      <c r="RRG1548" s="15"/>
      <c r="RRH1548" s="15"/>
      <c r="RRI1548" s="83"/>
      <c r="RRJ1548" s="52"/>
      <c r="RRK1548" s="70"/>
      <c r="RRL1548" s="70"/>
      <c r="RRM1548" s="70"/>
      <c r="RRN1548" s="110"/>
      <c r="RRO1548" s="2"/>
      <c r="RRP1548" s="15"/>
      <c r="RRQ1548" s="15"/>
      <c r="RRR1548" s="83"/>
      <c r="RRS1548" s="52"/>
      <c r="RRT1548" s="70"/>
      <c r="RRU1548" s="70"/>
      <c r="RRV1548" s="70"/>
      <c r="RRW1548" s="110"/>
      <c r="RRX1548" s="2"/>
      <c r="RRY1548" s="15"/>
      <c r="RRZ1548" s="15"/>
      <c r="RSA1548" s="83"/>
      <c r="RSB1548" s="52"/>
      <c r="RSC1548" s="70"/>
      <c r="RSD1548" s="70"/>
      <c r="RSE1548" s="70"/>
      <c r="RSF1548" s="110"/>
      <c r="RSG1548" s="2"/>
      <c r="RSH1548" s="15"/>
      <c r="RSI1548" s="15"/>
      <c r="RSJ1548" s="83"/>
      <c r="RSK1548" s="52"/>
      <c r="RSL1548" s="70"/>
      <c r="RSM1548" s="70"/>
      <c r="RSN1548" s="70"/>
      <c r="RSO1548" s="110"/>
      <c r="RSP1548" s="2"/>
      <c r="RSQ1548" s="15"/>
      <c r="RSR1548" s="15"/>
      <c r="RSS1548" s="83"/>
      <c r="RST1548" s="52"/>
      <c r="RSU1548" s="70"/>
      <c r="RSV1548" s="70"/>
      <c r="RSW1548" s="70"/>
      <c r="RSX1548" s="110"/>
      <c r="RSY1548" s="2"/>
      <c r="RSZ1548" s="15"/>
      <c r="RTA1548" s="15"/>
      <c r="RTB1548" s="83"/>
      <c r="RTC1548" s="52"/>
      <c r="RTD1548" s="70"/>
      <c r="RTE1548" s="70"/>
      <c r="RTF1548" s="70"/>
      <c r="RTG1548" s="110"/>
      <c r="RTH1548" s="2"/>
      <c r="RTI1548" s="15"/>
      <c r="RTJ1548" s="15"/>
      <c r="RTK1548" s="83"/>
      <c r="RTL1548" s="52"/>
      <c r="RTM1548" s="70"/>
      <c r="RTN1548" s="70"/>
      <c r="RTO1548" s="70"/>
      <c r="RTP1548" s="110"/>
      <c r="RTQ1548" s="2"/>
      <c r="RTR1548" s="15"/>
      <c r="RTS1548" s="15"/>
      <c r="RTT1548" s="83"/>
      <c r="RTU1548" s="52"/>
      <c r="RTV1548" s="70"/>
      <c r="RTW1548" s="70"/>
      <c r="RTX1548" s="70"/>
      <c r="RTY1548" s="110"/>
      <c r="RTZ1548" s="2"/>
      <c r="RUA1548" s="15"/>
      <c r="RUB1548" s="15"/>
      <c r="RUC1548" s="83"/>
      <c r="RUD1548" s="52"/>
      <c r="RUE1548" s="70"/>
      <c r="RUF1548" s="70"/>
      <c r="RUG1548" s="70"/>
      <c r="RUH1548" s="110"/>
      <c r="RUI1548" s="2"/>
      <c r="RUJ1548" s="15"/>
      <c r="RUK1548" s="15"/>
      <c r="RUL1548" s="83"/>
      <c r="RUM1548" s="52"/>
      <c r="RUN1548" s="70"/>
      <c r="RUO1548" s="70"/>
      <c r="RUP1548" s="70"/>
      <c r="RUQ1548" s="110"/>
      <c r="RUR1548" s="2"/>
      <c r="RUS1548" s="15"/>
      <c r="RUT1548" s="15"/>
      <c r="RUU1548" s="83"/>
      <c r="RUV1548" s="52"/>
      <c r="RUW1548" s="70"/>
      <c r="RUX1548" s="70"/>
      <c r="RUY1548" s="70"/>
      <c r="RUZ1548" s="110"/>
      <c r="RVA1548" s="2"/>
      <c r="RVB1548" s="15"/>
      <c r="RVC1548" s="15"/>
      <c r="RVD1548" s="83"/>
      <c r="RVE1548" s="52"/>
      <c r="RVF1548" s="70"/>
      <c r="RVG1548" s="70"/>
      <c r="RVH1548" s="70"/>
      <c r="RVI1548" s="110"/>
      <c r="RVJ1548" s="2"/>
      <c r="RVK1548" s="15"/>
      <c r="RVL1548" s="15"/>
      <c r="RVM1548" s="83"/>
      <c r="RVN1548" s="52"/>
      <c r="RVO1548" s="70"/>
      <c r="RVP1548" s="70"/>
      <c r="RVQ1548" s="70"/>
      <c r="RVR1548" s="110"/>
      <c r="RVS1548" s="2"/>
      <c r="RVT1548" s="15"/>
      <c r="RVU1548" s="15"/>
      <c r="RVV1548" s="83"/>
      <c r="RVW1548" s="52"/>
      <c r="RVX1548" s="70"/>
      <c r="RVY1548" s="70"/>
      <c r="RVZ1548" s="70"/>
      <c r="RWA1548" s="110"/>
      <c r="RWB1548" s="2"/>
      <c r="RWC1548" s="15"/>
      <c r="RWD1548" s="15"/>
      <c r="RWE1548" s="83"/>
      <c r="RWF1548" s="52"/>
      <c r="RWG1548" s="70"/>
      <c r="RWH1548" s="70"/>
      <c r="RWI1548" s="70"/>
      <c r="RWJ1548" s="110"/>
      <c r="RWK1548" s="2"/>
      <c r="RWL1548" s="15"/>
      <c r="RWM1548" s="15"/>
      <c r="RWN1548" s="83"/>
      <c r="RWO1548" s="52"/>
      <c r="RWP1548" s="70"/>
      <c r="RWQ1548" s="70"/>
      <c r="RWR1548" s="70"/>
      <c r="RWS1548" s="110"/>
      <c r="RWT1548" s="2"/>
      <c r="RWU1548" s="15"/>
      <c r="RWV1548" s="15"/>
      <c r="RWW1548" s="83"/>
      <c r="RWX1548" s="52"/>
      <c r="RWY1548" s="70"/>
      <c r="RWZ1548" s="70"/>
      <c r="RXA1548" s="70"/>
      <c r="RXB1548" s="110"/>
      <c r="RXC1548" s="2"/>
      <c r="RXD1548" s="15"/>
      <c r="RXE1548" s="15"/>
      <c r="RXF1548" s="83"/>
      <c r="RXG1548" s="52"/>
      <c r="RXH1548" s="70"/>
      <c r="RXI1548" s="70"/>
      <c r="RXJ1548" s="70"/>
      <c r="RXK1548" s="110"/>
      <c r="RXL1548" s="2"/>
      <c r="RXM1548" s="15"/>
      <c r="RXN1548" s="15"/>
      <c r="RXO1548" s="83"/>
      <c r="RXP1548" s="52"/>
      <c r="RXQ1548" s="70"/>
      <c r="RXR1548" s="70"/>
      <c r="RXS1548" s="70"/>
      <c r="RXT1548" s="110"/>
      <c r="RXU1548" s="2"/>
      <c r="RXV1548" s="15"/>
      <c r="RXW1548" s="15"/>
      <c r="RXX1548" s="83"/>
      <c r="RXY1548" s="52"/>
      <c r="RXZ1548" s="70"/>
      <c r="RYA1548" s="70"/>
      <c r="RYB1548" s="70"/>
      <c r="RYC1548" s="110"/>
      <c r="RYD1548" s="2"/>
      <c r="RYE1548" s="15"/>
      <c r="RYF1548" s="15"/>
      <c r="RYG1548" s="83"/>
      <c r="RYH1548" s="52"/>
      <c r="RYI1548" s="70"/>
      <c r="RYJ1548" s="70"/>
      <c r="RYK1548" s="70"/>
      <c r="RYL1548" s="110"/>
      <c r="RYM1548" s="2"/>
      <c r="RYN1548" s="15"/>
      <c r="RYO1548" s="15"/>
      <c r="RYP1548" s="83"/>
      <c r="RYQ1548" s="52"/>
      <c r="RYR1548" s="70"/>
      <c r="RYS1548" s="70"/>
      <c r="RYT1548" s="70"/>
      <c r="RYU1548" s="110"/>
      <c r="RYV1548" s="2"/>
      <c r="RYW1548" s="15"/>
      <c r="RYX1548" s="15"/>
      <c r="RYY1548" s="83"/>
      <c r="RYZ1548" s="52"/>
      <c r="RZA1548" s="70"/>
      <c r="RZB1548" s="70"/>
      <c r="RZC1548" s="70"/>
      <c r="RZD1548" s="110"/>
      <c r="RZE1548" s="2"/>
      <c r="RZF1548" s="15"/>
      <c r="RZG1548" s="15"/>
      <c r="RZH1548" s="83"/>
      <c r="RZI1548" s="52"/>
      <c r="RZJ1548" s="70"/>
      <c r="RZK1548" s="70"/>
      <c r="RZL1548" s="70"/>
      <c r="RZM1548" s="110"/>
      <c r="RZN1548" s="2"/>
      <c r="RZO1548" s="15"/>
      <c r="RZP1548" s="15"/>
      <c r="RZQ1548" s="83"/>
      <c r="RZR1548" s="52"/>
      <c r="RZS1548" s="70"/>
      <c r="RZT1548" s="70"/>
      <c r="RZU1548" s="70"/>
      <c r="RZV1548" s="110"/>
      <c r="RZW1548" s="2"/>
      <c r="RZX1548" s="15"/>
      <c r="RZY1548" s="15"/>
      <c r="RZZ1548" s="83"/>
      <c r="SAA1548" s="52"/>
      <c r="SAB1548" s="70"/>
      <c r="SAC1548" s="70"/>
      <c r="SAD1548" s="70"/>
      <c r="SAE1548" s="110"/>
      <c r="SAF1548" s="2"/>
      <c r="SAG1548" s="15"/>
      <c r="SAH1548" s="15"/>
      <c r="SAI1548" s="83"/>
      <c r="SAJ1548" s="52"/>
      <c r="SAK1548" s="70"/>
      <c r="SAL1548" s="70"/>
      <c r="SAM1548" s="70"/>
      <c r="SAN1548" s="110"/>
      <c r="SAO1548" s="2"/>
      <c r="SAP1548" s="15"/>
      <c r="SAQ1548" s="15"/>
      <c r="SAR1548" s="83"/>
      <c r="SAS1548" s="52"/>
      <c r="SAT1548" s="70"/>
      <c r="SAU1548" s="70"/>
      <c r="SAV1548" s="70"/>
      <c r="SAW1548" s="110"/>
      <c r="SAX1548" s="2"/>
      <c r="SAY1548" s="15"/>
      <c r="SAZ1548" s="15"/>
      <c r="SBA1548" s="83"/>
      <c r="SBB1548" s="52"/>
      <c r="SBC1548" s="70"/>
      <c r="SBD1548" s="70"/>
      <c r="SBE1548" s="70"/>
      <c r="SBF1548" s="110"/>
      <c r="SBG1548" s="2"/>
      <c r="SBH1548" s="15"/>
      <c r="SBI1548" s="15"/>
      <c r="SBJ1548" s="83"/>
      <c r="SBK1548" s="52"/>
      <c r="SBL1548" s="70"/>
      <c r="SBM1548" s="70"/>
      <c r="SBN1548" s="70"/>
      <c r="SBO1548" s="110"/>
      <c r="SBP1548" s="2"/>
      <c r="SBQ1548" s="15"/>
      <c r="SBR1548" s="15"/>
      <c r="SBS1548" s="83"/>
      <c r="SBT1548" s="52"/>
      <c r="SBU1548" s="70"/>
      <c r="SBV1548" s="70"/>
      <c r="SBW1548" s="70"/>
      <c r="SBX1548" s="110"/>
      <c r="SBY1548" s="2"/>
      <c r="SBZ1548" s="15"/>
      <c r="SCA1548" s="15"/>
      <c r="SCB1548" s="83"/>
      <c r="SCC1548" s="52"/>
      <c r="SCD1548" s="70"/>
      <c r="SCE1548" s="70"/>
      <c r="SCF1548" s="70"/>
      <c r="SCG1548" s="110"/>
      <c r="SCH1548" s="2"/>
      <c r="SCI1548" s="15"/>
      <c r="SCJ1548" s="15"/>
      <c r="SCK1548" s="83"/>
      <c r="SCL1548" s="52"/>
      <c r="SCM1548" s="70"/>
      <c r="SCN1548" s="70"/>
      <c r="SCO1548" s="70"/>
      <c r="SCP1548" s="110"/>
      <c r="SCQ1548" s="2"/>
      <c r="SCR1548" s="15"/>
      <c r="SCS1548" s="15"/>
      <c r="SCT1548" s="83"/>
      <c r="SCU1548" s="52"/>
      <c r="SCV1548" s="70"/>
      <c r="SCW1548" s="70"/>
      <c r="SCX1548" s="70"/>
      <c r="SCY1548" s="110"/>
      <c r="SCZ1548" s="2"/>
      <c r="SDA1548" s="15"/>
      <c r="SDB1548" s="15"/>
      <c r="SDC1548" s="83"/>
      <c r="SDD1548" s="52"/>
      <c r="SDE1548" s="70"/>
      <c r="SDF1548" s="70"/>
      <c r="SDG1548" s="70"/>
      <c r="SDH1548" s="110"/>
      <c r="SDI1548" s="2"/>
      <c r="SDJ1548" s="15"/>
      <c r="SDK1548" s="15"/>
      <c r="SDL1548" s="83"/>
      <c r="SDM1548" s="52"/>
      <c r="SDN1548" s="70"/>
      <c r="SDO1548" s="70"/>
      <c r="SDP1548" s="70"/>
      <c r="SDQ1548" s="110"/>
      <c r="SDR1548" s="2"/>
      <c r="SDS1548" s="15"/>
      <c r="SDT1548" s="15"/>
      <c r="SDU1548" s="83"/>
      <c r="SDV1548" s="52"/>
      <c r="SDW1548" s="70"/>
      <c r="SDX1548" s="70"/>
      <c r="SDY1548" s="70"/>
      <c r="SDZ1548" s="110"/>
      <c r="SEA1548" s="2"/>
      <c r="SEB1548" s="15"/>
      <c r="SEC1548" s="15"/>
      <c r="SED1548" s="83"/>
      <c r="SEE1548" s="52"/>
      <c r="SEF1548" s="70"/>
      <c r="SEG1548" s="70"/>
      <c r="SEH1548" s="70"/>
      <c r="SEI1548" s="110"/>
      <c r="SEJ1548" s="2"/>
      <c r="SEK1548" s="15"/>
      <c r="SEL1548" s="15"/>
      <c r="SEM1548" s="83"/>
      <c r="SEN1548" s="52"/>
      <c r="SEO1548" s="70"/>
      <c r="SEP1548" s="70"/>
      <c r="SEQ1548" s="70"/>
      <c r="SER1548" s="110"/>
      <c r="SES1548" s="2"/>
      <c r="SET1548" s="15"/>
      <c r="SEU1548" s="15"/>
      <c r="SEV1548" s="83"/>
      <c r="SEW1548" s="52"/>
      <c r="SEX1548" s="70"/>
      <c r="SEY1548" s="70"/>
      <c r="SEZ1548" s="70"/>
      <c r="SFA1548" s="110"/>
      <c r="SFB1548" s="2"/>
      <c r="SFC1548" s="15"/>
      <c r="SFD1548" s="15"/>
      <c r="SFE1548" s="83"/>
      <c r="SFF1548" s="52"/>
      <c r="SFG1548" s="70"/>
      <c r="SFH1548" s="70"/>
      <c r="SFI1548" s="70"/>
      <c r="SFJ1548" s="110"/>
      <c r="SFK1548" s="2"/>
      <c r="SFL1548" s="15"/>
      <c r="SFM1548" s="15"/>
      <c r="SFN1548" s="83"/>
      <c r="SFO1548" s="52"/>
      <c r="SFP1548" s="70"/>
      <c r="SFQ1548" s="70"/>
      <c r="SFR1548" s="70"/>
      <c r="SFS1548" s="110"/>
      <c r="SFT1548" s="2"/>
      <c r="SFU1548" s="15"/>
      <c r="SFV1548" s="15"/>
      <c r="SFW1548" s="83"/>
      <c r="SFX1548" s="52"/>
      <c r="SFY1548" s="70"/>
      <c r="SFZ1548" s="70"/>
      <c r="SGA1548" s="70"/>
      <c r="SGB1548" s="110"/>
      <c r="SGC1548" s="2"/>
      <c r="SGD1548" s="15"/>
      <c r="SGE1548" s="15"/>
      <c r="SGF1548" s="83"/>
      <c r="SGG1548" s="52"/>
      <c r="SGH1548" s="70"/>
      <c r="SGI1548" s="70"/>
      <c r="SGJ1548" s="70"/>
      <c r="SGK1548" s="110"/>
      <c r="SGL1548" s="2"/>
      <c r="SGM1548" s="15"/>
      <c r="SGN1548" s="15"/>
      <c r="SGO1548" s="83"/>
      <c r="SGP1548" s="52"/>
      <c r="SGQ1548" s="70"/>
      <c r="SGR1548" s="70"/>
      <c r="SGS1548" s="70"/>
      <c r="SGT1548" s="110"/>
      <c r="SGU1548" s="2"/>
      <c r="SGV1548" s="15"/>
      <c r="SGW1548" s="15"/>
      <c r="SGX1548" s="83"/>
      <c r="SGY1548" s="52"/>
      <c r="SGZ1548" s="70"/>
      <c r="SHA1548" s="70"/>
      <c r="SHB1548" s="70"/>
      <c r="SHC1548" s="110"/>
      <c r="SHD1548" s="2"/>
      <c r="SHE1548" s="15"/>
      <c r="SHF1548" s="15"/>
      <c r="SHG1548" s="83"/>
      <c r="SHH1548" s="52"/>
      <c r="SHI1548" s="70"/>
      <c r="SHJ1548" s="70"/>
      <c r="SHK1548" s="70"/>
      <c r="SHL1548" s="110"/>
      <c r="SHM1548" s="2"/>
      <c r="SHN1548" s="15"/>
      <c r="SHO1548" s="15"/>
      <c r="SHP1548" s="83"/>
      <c r="SHQ1548" s="52"/>
      <c r="SHR1548" s="70"/>
      <c r="SHS1548" s="70"/>
      <c r="SHT1548" s="70"/>
      <c r="SHU1548" s="110"/>
      <c r="SHV1548" s="2"/>
      <c r="SHW1548" s="15"/>
      <c r="SHX1548" s="15"/>
      <c r="SHY1548" s="83"/>
      <c r="SHZ1548" s="52"/>
      <c r="SIA1548" s="70"/>
      <c r="SIB1548" s="70"/>
      <c r="SIC1548" s="70"/>
      <c r="SID1548" s="110"/>
      <c r="SIE1548" s="2"/>
      <c r="SIF1548" s="15"/>
      <c r="SIG1548" s="15"/>
      <c r="SIH1548" s="83"/>
      <c r="SII1548" s="52"/>
      <c r="SIJ1548" s="70"/>
      <c r="SIK1548" s="70"/>
      <c r="SIL1548" s="70"/>
      <c r="SIM1548" s="110"/>
      <c r="SIN1548" s="2"/>
      <c r="SIO1548" s="15"/>
      <c r="SIP1548" s="15"/>
      <c r="SIQ1548" s="83"/>
      <c r="SIR1548" s="52"/>
      <c r="SIS1548" s="70"/>
      <c r="SIT1548" s="70"/>
      <c r="SIU1548" s="70"/>
      <c r="SIV1548" s="110"/>
      <c r="SIW1548" s="2"/>
      <c r="SIX1548" s="15"/>
      <c r="SIY1548" s="15"/>
      <c r="SIZ1548" s="83"/>
      <c r="SJA1548" s="52"/>
      <c r="SJB1548" s="70"/>
      <c r="SJC1548" s="70"/>
      <c r="SJD1548" s="70"/>
      <c r="SJE1548" s="110"/>
      <c r="SJF1548" s="2"/>
      <c r="SJG1548" s="15"/>
      <c r="SJH1548" s="15"/>
      <c r="SJI1548" s="83"/>
      <c r="SJJ1548" s="52"/>
      <c r="SJK1548" s="70"/>
      <c r="SJL1548" s="70"/>
      <c r="SJM1548" s="70"/>
      <c r="SJN1548" s="110"/>
      <c r="SJO1548" s="2"/>
      <c r="SJP1548" s="15"/>
      <c r="SJQ1548" s="15"/>
      <c r="SJR1548" s="83"/>
      <c r="SJS1548" s="52"/>
      <c r="SJT1548" s="70"/>
      <c r="SJU1548" s="70"/>
      <c r="SJV1548" s="70"/>
      <c r="SJW1548" s="110"/>
      <c r="SJX1548" s="2"/>
      <c r="SJY1548" s="15"/>
      <c r="SJZ1548" s="15"/>
      <c r="SKA1548" s="83"/>
      <c r="SKB1548" s="52"/>
      <c r="SKC1548" s="70"/>
      <c r="SKD1548" s="70"/>
      <c r="SKE1548" s="70"/>
      <c r="SKF1548" s="110"/>
      <c r="SKG1548" s="2"/>
      <c r="SKH1548" s="15"/>
      <c r="SKI1548" s="15"/>
      <c r="SKJ1548" s="83"/>
      <c r="SKK1548" s="52"/>
      <c r="SKL1548" s="70"/>
      <c r="SKM1548" s="70"/>
      <c r="SKN1548" s="70"/>
      <c r="SKO1548" s="110"/>
      <c r="SKP1548" s="2"/>
      <c r="SKQ1548" s="15"/>
      <c r="SKR1548" s="15"/>
      <c r="SKS1548" s="83"/>
      <c r="SKT1548" s="52"/>
      <c r="SKU1548" s="70"/>
      <c r="SKV1548" s="70"/>
      <c r="SKW1548" s="70"/>
      <c r="SKX1548" s="110"/>
      <c r="SKY1548" s="2"/>
      <c r="SKZ1548" s="15"/>
      <c r="SLA1548" s="15"/>
      <c r="SLB1548" s="83"/>
      <c r="SLC1548" s="52"/>
      <c r="SLD1548" s="70"/>
      <c r="SLE1548" s="70"/>
      <c r="SLF1548" s="70"/>
      <c r="SLG1548" s="110"/>
      <c r="SLH1548" s="2"/>
      <c r="SLI1548" s="15"/>
      <c r="SLJ1548" s="15"/>
      <c r="SLK1548" s="83"/>
      <c r="SLL1548" s="52"/>
      <c r="SLM1548" s="70"/>
      <c r="SLN1548" s="70"/>
      <c r="SLO1548" s="70"/>
      <c r="SLP1548" s="110"/>
      <c r="SLQ1548" s="2"/>
      <c r="SLR1548" s="15"/>
      <c r="SLS1548" s="15"/>
      <c r="SLT1548" s="83"/>
      <c r="SLU1548" s="52"/>
      <c r="SLV1548" s="70"/>
      <c r="SLW1548" s="70"/>
      <c r="SLX1548" s="70"/>
      <c r="SLY1548" s="110"/>
      <c r="SLZ1548" s="2"/>
      <c r="SMA1548" s="15"/>
      <c r="SMB1548" s="15"/>
      <c r="SMC1548" s="83"/>
      <c r="SMD1548" s="52"/>
      <c r="SME1548" s="70"/>
      <c r="SMF1548" s="70"/>
      <c r="SMG1548" s="70"/>
      <c r="SMH1548" s="110"/>
      <c r="SMI1548" s="2"/>
      <c r="SMJ1548" s="15"/>
      <c r="SMK1548" s="15"/>
      <c r="SML1548" s="83"/>
      <c r="SMM1548" s="52"/>
      <c r="SMN1548" s="70"/>
      <c r="SMO1548" s="70"/>
      <c r="SMP1548" s="70"/>
      <c r="SMQ1548" s="110"/>
      <c r="SMR1548" s="2"/>
      <c r="SMS1548" s="15"/>
      <c r="SMT1548" s="15"/>
      <c r="SMU1548" s="83"/>
      <c r="SMV1548" s="52"/>
      <c r="SMW1548" s="70"/>
      <c r="SMX1548" s="70"/>
      <c r="SMY1548" s="70"/>
      <c r="SMZ1548" s="110"/>
      <c r="SNA1548" s="2"/>
      <c r="SNB1548" s="15"/>
      <c r="SNC1548" s="15"/>
      <c r="SND1548" s="83"/>
      <c r="SNE1548" s="52"/>
      <c r="SNF1548" s="70"/>
      <c r="SNG1548" s="70"/>
      <c r="SNH1548" s="70"/>
      <c r="SNI1548" s="110"/>
      <c r="SNJ1548" s="2"/>
      <c r="SNK1548" s="15"/>
      <c r="SNL1548" s="15"/>
      <c r="SNM1548" s="83"/>
      <c r="SNN1548" s="52"/>
      <c r="SNO1548" s="70"/>
      <c r="SNP1548" s="70"/>
      <c r="SNQ1548" s="70"/>
      <c r="SNR1548" s="110"/>
      <c r="SNS1548" s="2"/>
      <c r="SNT1548" s="15"/>
      <c r="SNU1548" s="15"/>
      <c r="SNV1548" s="83"/>
      <c r="SNW1548" s="52"/>
      <c r="SNX1548" s="70"/>
      <c r="SNY1548" s="70"/>
      <c r="SNZ1548" s="70"/>
      <c r="SOA1548" s="110"/>
      <c r="SOB1548" s="2"/>
      <c r="SOC1548" s="15"/>
      <c r="SOD1548" s="15"/>
      <c r="SOE1548" s="83"/>
      <c r="SOF1548" s="52"/>
      <c r="SOG1548" s="70"/>
      <c r="SOH1548" s="70"/>
      <c r="SOI1548" s="70"/>
      <c r="SOJ1548" s="110"/>
      <c r="SOK1548" s="2"/>
      <c r="SOL1548" s="15"/>
      <c r="SOM1548" s="15"/>
      <c r="SON1548" s="83"/>
      <c r="SOO1548" s="52"/>
      <c r="SOP1548" s="70"/>
      <c r="SOQ1548" s="70"/>
      <c r="SOR1548" s="70"/>
      <c r="SOS1548" s="110"/>
      <c r="SOT1548" s="2"/>
      <c r="SOU1548" s="15"/>
      <c r="SOV1548" s="15"/>
      <c r="SOW1548" s="83"/>
      <c r="SOX1548" s="52"/>
      <c r="SOY1548" s="70"/>
      <c r="SOZ1548" s="70"/>
      <c r="SPA1548" s="70"/>
      <c r="SPB1548" s="110"/>
      <c r="SPC1548" s="2"/>
      <c r="SPD1548" s="15"/>
      <c r="SPE1548" s="15"/>
      <c r="SPF1548" s="83"/>
      <c r="SPG1548" s="52"/>
      <c r="SPH1548" s="70"/>
      <c r="SPI1548" s="70"/>
      <c r="SPJ1548" s="70"/>
      <c r="SPK1548" s="110"/>
      <c r="SPL1548" s="2"/>
      <c r="SPM1548" s="15"/>
      <c r="SPN1548" s="15"/>
      <c r="SPO1548" s="83"/>
      <c r="SPP1548" s="52"/>
      <c r="SPQ1548" s="70"/>
      <c r="SPR1548" s="70"/>
      <c r="SPS1548" s="70"/>
      <c r="SPT1548" s="110"/>
      <c r="SPU1548" s="2"/>
      <c r="SPV1548" s="15"/>
      <c r="SPW1548" s="15"/>
      <c r="SPX1548" s="83"/>
      <c r="SPY1548" s="52"/>
      <c r="SPZ1548" s="70"/>
      <c r="SQA1548" s="70"/>
      <c r="SQB1548" s="70"/>
      <c r="SQC1548" s="110"/>
      <c r="SQD1548" s="2"/>
      <c r="SQE1548" s="15"/>
      <c r="SQF1548" s="15"/>
      <c r="SQG1548" s="83"/>
      <c r="SQH1548" s="52"/>
      <c r="SQI1548" s="70"/>
      <c r="SQJ1548" s="70"/>
      <c r="SQK1548" s="70"/>
      <c r="SQL1548" s="110"/>
      <c r="SQM1548" s="2"/>
      <c r="SQN1548" s="15"/>
      <c r="SQO1548" s="15"/>
      <c r="SQP1548" s="83"/>
      <c r="SQQ1548" s="52"/>
      <c r="SQR1548" s="70"/>
      <c r="SQS1548" s="70"/>
      <c r="SQT1548" s="70"/>
      <c r="SQU1548" s="110"/>
      <c r="SQV1548" s="2"/>
      <c r="SQW1548" s="15"/>
      <c r="SQX1548" s="15"/>
      <c r="SQY1548" s="83"/>
      <c r="SQZ1548" s="52"/>
      <c r="SRA1548" s="70"/>
      <c r="SRB1548" s="70"/>
      <c r="SRC1548" s="70"/>
      <c r="SRD1548" s="110"/>
      <c r="SRE1548" s="2"/>
      <c r="SRF1548" s="15"/>
      <c r="SRG1548" s="15"/>
      <c r="SRH1548" s="83"/>
      <c r="SRI1548" s="52"/>
      <c r="SRJ1548" s="70"/>
      <c r="SRK1548" s="70"/>
      <c r="SRL1548" s="70"/>
      <c r="SRM1548" s="110"/>
      <c r="SRN1548" s="2"/>
      <c r="SRO1548" s="15"/>
      <c r="SRP1548" s="15"/>
      <c r="SRQ1548" s="83"/>
      <c r="SRR1548" s="52"/>
      <c r="SRS1548" s="70"/>
      <c r="SRT1548" s="70"/>
      <c r="SRU1548" s="70"/>
      <c r="SRV1548" s="110"/>
      <c r="SRW1548" s="2"/>
      <c r="SRX1548" s="15"/>
      <c r="SRY1548" s="15"/>
      <c r="SRZ1548" s="83"/>
      <c r="SSA1548" s="52"/>
      <c r="SSB1548" s="70"/>
      <c r="SSC1548" s="70"/>
      <c r="SSD1548" s="70"/>
      <c r="SSE1548" s="110"/>
      <c r="SSF1548" s="2"/>
      <c r="SSG1548" s="15"/>
      <c r="SSH1548" s="15"/>
      <c r="SSI1548" s="83"/>
      <c r="SSJ1548" s="52"/>
      <c r="SSK1548" s="70"/>
      <c r="SSL1548" s="70"/>
      <c r="SSM1548" s="70"/>
      <c r="SSN1548" s="110"/>
      <c r="SSO1548" s="2"/>
      <c r="SSP1548" s="15"/>
      <c r="SSQ1548" s="15"/>
      <c r="SSR1548" s="83"/>
      <c r="SSS1548" s="52"/>
      <c r="SST1548" s="70"/>
      <c r="SSU1548" s="70"/>
      <c r="SSV1548" s="70"/>
      <c r="SSW1548" s="110"/>
      <c r="SSX1548" s="2"/>
      <c r="SSY1548" s="15"/>
      <c r="SSZ1548" s="15"/>
      <c r="STA1548" s="83"/>
      <c r="STB1548" s="52"/>
      <c r="STC1548" s="70"/>
      <c r="STD1548" s="70"/>
      <c r="STE1548" s="70"/>
      <c r="STF1548" s="110"/>
      <c r="STG1548" s="2"/>
      <c r="STH1548" s="15"/>
      <c r="STI1548" s="15"/>
      <c r="STJ1548" s="83"/>
      <c r="STK1548" s="52"/>
      <c r="STL1548" s="70"/>
      <c r="STM1548" s="70"/>
      <c r="STN1548" s="70"/>
      <c r="STO1548" s="110"/>
      <c r="STP1548" s="2"/>
      <c r="STQ1548" s="15"/>
      <c r="STR1548" s="15"/>
      <c r="STS1548" s="83"/>
      <c r="STT1548" s="52"/>
      <c r="STU1548" s="70"/>
      <c r="STV1548" s="70"/>
      <c r="STW1548" s="70"/>
      <c r="STX1548" s="110"/>
      <c r="STY1548" s="2"/>
      <c r="STZ1548" s="15"/>
      <c r="SUA1548" s="15"/>
      <c r="SUB1548" s="83"/>
      <c r="SUC1548" s="52"/>
      <c r="SUD1548" s="70"/>
      <c r="SUE1548" s="70"/>
      <c r="SUF1548" s="70"/>
      <c r="SUG1548" s="110"/>
      <c r="SUH1548" s="2"/>
      <c r="SUI1548" s="15"/>
      <c r="SUJ1548" s="15"/>
      <c r="SUK1548" s="83"/>
      <c r="SUL1548" s="52"/>
      <c r="SUM1548" s="70"/>
      <c r="SUN1548" s="70"/>
      <c r="SUO1548" s="70"/>
      <c r="SUP1548" s="110"/>
      <c r="SUQ1548" s="2"/>
      <c r="SUR1548" s="15"/>
      <c r="SUS1548" s="15"/>
      <c r="SUT1548" s="83"/>
      <c r="SUU1548" s="52"/>
      <c r="SUV1548" s="70"/>
      <c r="SUW1548" s="70"/>
      <c r="SUX1548" s="70"/>
      <c r="SUY1548" s="110"/>
      <c r="SUZ1548" s="2"/>
      <c r="SVA1548" s="15"/>
      <c r="SVB1548" s="15"/>
      <c r="SVC1548" s="83"/>
      <c r="SVD1548" s="52"/>
      <c r="SVE1548" s="70"/>
      <c r="SVF1548" s="70"/>
      <c r="SVG1548" s="70"/>
      <c r="SVH1548" s="110"/>
      <c r="SVI1548" s="2"/>
      <c r="SVJ1548" s="15"/>
      <c r="SVK1548" s="15"/>
      <c r="SVL1548" s="83"/>
      <c r="SVM1548" s="52"/>
      <c r="SVN1548" s="70"/>
      <c r="SVO1548" s="70"/>
      <c r="SVP1548" s="70"/>
      <c r="SVQ1548" s="110"/>
      <c r="SVR1548" s="2"/>
      <c r="SVS1548" s="15"/>
      <c r="SVT1548" s="15"/>
      <c r="SVU1548" s="83"/>
      <c r="SVV1548" s="52"/>
      <c r="SVW1548" s="70"/>
      <c r="SVX1548" s="70"/>
      <c r="SVY1548" s="70"/>
      <c r="SVZ1548" s="110"/>
      <c r="SWA1548" s="2"/>
      <c r="SWB1548" s="15"/>
      <c r="SWC1548" s="15"/>
      <c r="SWD1548" s="83"/>
      <c r="SWE1548" s="52"/>
      <c r="SWF1548" s="70"/>
      <c r="SWG1548" s="70"/>
      <c r="SWH1548" s="70"/>
      <c r="SWI1548" s="110"/>
      <c r="SWJ1548" s="2"/>
      <c r="SWK1548" s="15"/>
      <c r="SWL1548" s="15"/>
      <c r="SWM1548" s="83"/>
      <c r="SWN1548" s="52"/>
      <c r="SWO1548" s="70"/>
      <c r="SWP1548" s="70"/>
      <c r="SWQ1548" s="70"/>
      <c r="SWR1548" s="110"/>
      <c r="SWS1548" s="2"/>
      <c r="SWT1548" s="15"/>
      <c r="SWU1548" s="15"/>
      <c r="SWV1548" s="83"/>
      <c r="SWW1548" s="52"/>
      <c r="SWX1548" s="70"/>
      <c r="SWY1548" s="70"/>
      <c r="SWZ1548" s="70"/>
      <c r="SXA1548" s="110"/>
      <c r="SXB1548" s="2"/>
      <c r="SXC1548" s="15"/>
      <c r="SXD1548" s="15"/>
      <c r="SXE1548" s="83"/>
      <c r="SXF1548" s="52"/>
      <c r="SXG1548" s="70"/>
      <c r="SXH1548" s="70"/>
      <c r="SXI1548" s="70"/>
      <c r="SXJ1548" s="110"/>
      <c r="SXK1548" s="2"/>
      <c r="SXL1548" s="15"/>
      <c r="SXM1548" s="15"/>
      <c r="SXN1548" s="83"/>
      <c r="SXO1548" s="52"/>
      <c r="SXP1548" s="70"/>
      <c r="SXQ1548" s="70"/>
      <c r="SXR1548" s="70"/>
      <c r="SXS1548" s="110"/>
      <c r="SXT1548" s="2"/>
      <c r="SXU1548" s="15"/>
      <c r="SXV1548" s="15"/>
      <c r="SXW1548" s="83"/>
      <c r="SXX1548" s="52"/>
      <c r="SXY1548" s="70"/>
      <c r="SXZ1548" s="70"/>
      <c r="SYA1548" s="70"/>
      <c r="SYB1548" s="110"/>
      <c r="SYC1548" s="2"/>
      <c r="SYD1548" s="15"/>
      <c r="SYE1548" s="15"/>
      <c r="SYF1548" s="83"/>
      <c r="SYG1548" s="52"/>
      <c r="SYH1548" s="70"/>
      <c r="SYI1548" s="70"/>
      <c r="SYJ1548" s="70"/>
      <c r="SYK1548" s="110"/>
      <c r="SYL1548" s="2"/>
      <c r="SYM1548" s="15"/>
      <c r="SYN1548" s="15"/>
      <c r="SYO1548" s="83"/>
      <c r="SYP1548" s="52"/>
      <c r="SYQ1548" s="70"/>
      <c r="SYR1548" s="70"/>
      <c r="SYS1548" s="70"/>
      <c r="SYT1548" s="110"/>
      <c r="SYU1548" s="2"/>
      <c r="SYV1548" s="15"/>
      <c r="SYW1548" s="15"/>
      <c r="SYX1548" s="83"/>
      <c r="SYY1548" s="52"/>
      <c r="SYZ1548" s="70"/>
      <c r="SZA1548" s="70"/>
      <c r="SZB1548" s="70"/>
      <c r="SZC1548" s="110"/>
      <c r="SZD1548" s="2"/>
      <c r="SZE1548" s="15"/>
      <c r="SZF1548" s="15"/>
      <c r="SZG1548" s="83"/>
      <c r="SZH1548" s="52"/>
      <c r="SZI1548" s="70"/>
      <c r="SZJ1548" s="70"/>
      <c r="SZK1548" s="70"/>
      <c r="SZL1548" s="110"/>
      <c r="SZM1548" s="2"/>
      <c r="SZN1548" s="15"/>
      <c r="SZO1548" s="15"/>
      <c r="SZP1548" s="83"/>
      <c r="SZQ1548" s="52"/>
      <c r="SZR1548" s="70"/>
      <c r="SZS1548" s="70"/>
      <c r="SZT1548" s="70"/>
      <c r="SZU1548" s="110"/>
      <c r="SZV1548" s="2"/>
      <c r="SZW1548" s="15"/>
      <c r="SZX1548" s="15"/>
      <c r="SZY1548" s="83"/>
      <c r="SZZ1548" s="52"/>
      <c r="TAA1548" s="70"/>
      <c r="TAB1548" s="70"/>
      <c r="TAC1548" s="70"/>
      <c r="TAD1548" s="110"/>
      <c r="TAE1548" s="2"/>
      <c r="TAF1548" s="15"/>
      <c r="TAG1548" s="15"/>
      <c r="TAH1548" s="83"/>
      <c r="TAI1548" s="52"/>
      <c r="TAJ1548" s="70"/>
      <c r="TAK1548" s="70"/>
      <c r="TAL1548" s="70"/>
      <c r="TAM1548" s="110"/>
      <c r="TAN1548" s="2"/>
      <c r="TAO1548" s="15"/>
      <c r="TAP1548" s="15"/>
      <c r="TAQ1548" s="83"/>
      <c r="TAR1548" s="52"/>
      <c r="TAS1548" s="70"/>
      <c r="TAT1548" s="70"/>
      <c r="TAU1548" s="70"/>
      <c r="TAV1548" s="110"/>
      <c r="TAW1548" s="2"/>
      <c r="TAX1548" s="15"/>
      <c r="TAY1548" s="15"/>
      <c r="TAZ1548" s="83"/>
      <c r="TBA1548" s="52"/>
      <c r="TBB1548" s="70"/>
      <c r="TBC1548" s="70"/>
      <c r="TBD1548" s="70"/>
      <c r="TBE1548" s="110"/>
      <c r="TBF1548" s="2"/>
      <c r="TBG1548" s="15"/>
      <c r="TBH1548" s="15"/>
      <c r="TBI1548" s="83"/>
      <c r="TBJ1548" s="52"/>
      <c r="TBK1548" s="70"/>
      <c r="TBL1548" s="70"/>
      <c r="TBM1548" s="70"/>
      <c r="TBN1548" s="110"/>
      <c r="TBO1548" s="2"/>
      <c r="TBP1548" s="15"/>
      <c r="TBQ1548" s="15"/>
      <c r="TBR1548" s="83"/>
      <c r="TBS1548" s="52"/>
      <c r="TBT1548" s="70"/>
      <c r="TBU1548" s="70"/>
      <c r="TBV1548" s="70"/>
      <c r="TBW1548" s="110"/>
      <c r="TBX1548" s="2"/>
      <c r="TBY1548" s="15"/>
      <c r="TBZ1548" s="15"/>
      <c r="TCA1548" s="83"/>
      <c r="TCB1548" s="52"/>
      <c r="TCC1548" s="70"/>
      <c r="TCD1548" s="70"/>
      <c r="TCE1548" s="70"/>
      <c r="TCF1548" s="110"/>
      <c r="TCG1548" s="2"/>
      <c r="TCH1548" s="15"/>
      <c r="TCI1548" s="15"/>
      <c r="TCJ1548" s="83"/>
      <c r="TCK1548" s="52"/>
      <c r="TCL1548" s="70"/>
      <c r="TCM1548" s="70"/>
      <c r="TCN1548" s="70"/>
      <c r="TCO1548" s="110"/>
      <c r="TCP1548" s="2"/>
      <c r="TCQ1548" s="15"/>
      <c r="TCR1548" s="15"/>
      <c r="TCS1548" s="83"/>
      <c r="TCT1548" s="52"/>
      <c r="TCU1548" s="70"/>
      <c r="TCV1548" s="70"/>
      <c r="TCW1548" s="70"/>
      <c r="TCX1548" s="110"/>
      <c r="TCY1548" s="2"/>
      <c r="TCZ1548" s="15"/>
      <c r="TDA1548" s="15"/>
      <c r="TDB1548" s="83"/>
      <c r="TDC1548" s="52"/>
      <c r="TDD1548" s="70"/>
      <c r="TDE1548" s="70"/>
      <c r="TDF1548" s="70"/>
      <c r="TDG1548" s="110"/>
      <c r="TDH1548" s="2"/>
      <c r="TDI1548" s="15"/>
      <c r="TDJ1548" s="15"/>
      <c r="TDK1548" s="83"/>
      <c r="TDL1548" s="52"/>
      <c r="TDM1548" s="70"/>
      <c r="TDN1548" s="70"/>
      <c r="TDO1548" s="70"/>
      <c r="TDP1548" s="110"/>
      <c r="TDQ1548" s="2"/>
      <c r="TDR1548" s="15"/>
      <c r="TDS1548" s="15"/>
      <c r="TDT1548" s="83"/>
      <c r="TDU1548" s="52"/>
      <c r="TDV1548" s="70"/>
      <c r="TDW1548" s="70"/>
      <c r="TDX1548" s="70"/>
      <c r="TDY1548" s="110"/>
      <c r="TDZ1548" s="2"/>
      <c r="TEA1548" s="15"/>
      <c r="TEB1548" s="15"/>
      <c r="TEC1548" s="83"/>
      <c r="TED1548" s="52"/>
      <c r="TEE1548" s="70"/>
      <c r="TEF1548" s="70"/>
      <c r="TEG1548" s="70"/>
      <c r="TEH1548" s="110"/>
      <c r="TEI1548" s="2"/>
      <c r="TEJ1548" s="15"/>
      <c r="TEK1548" s="15"/>
      <c r="TEL1548" s="83"/>
      <c r="TEM1548" s="52"/>
      <c r="TEN1548" s="70"/>
      <c r="TEO1548" s="70"/>
      <c r="TEP1548" s="70"/>
      <c r="TEQ1548" s="110"/>
      <c r="TER1548" s="2"/>
      <c r="TES1548" s="15"/>
      <c r="TET1548" s="15"/>
      <c r="TEU1548" s="83"/>
      <c r="TEV1548" s="52"/>
      <c r="TEW1548" s="70"/>
      <c r="TEX1548" s="70"/>
      <c r="TEY1548" s="70"/>
      <c r="TEZ1548" s="110"/>
      <c r="TFA1548" s="2"/>
      <c r="TFB1548" s="15"/>
      <c r="TFC1548" s="15"/>
      <c r="TFD1548" s="83"/>
      <c r="TFE1548" s="52"/>
      <c r="TFF1548" s="70"/>
      <c r="TFG1548" s="70"/>
      <c r="TFH1548" s="70"/>
      <c r="TFI1548" s="110"/>
      <c r="TFJ1548" s="2"/>
      <c r="TFK1548" s="15"/>
      <c r="TFL1548" s="15"/>
      <c r="TFM1548" s="83"/>
      <c r="TFN1548" s="52"/>
      <c r="TFO1548" s="70"/>
      <c r="TFP1548" s="70"/>
      <c r="TFQ1548" s="70"/>
      <c r="TFR1548" s="110"/>
      <c r="TFS1548" s="2"/>
      <c r="TFT1548" s="15"/>
      <c r="TFU1548" s="15"/>
      <c r="TFV1548" s="83"/>
      <c r="TFW1548" s="52"/>
      <c r="TFX1548" s="70"/>
      <c r="TFY1548" s="70"/>
      <c r="TFZ1548" s="70"/>
      <c r="TGA1548" s="110"/>
      <c r="TGB1548" s="2"/>
      <c r="TGC1548" s="15"/>
      <c r="TGD1548" s="15"/>
      <c r="TGE1548" s="83"/>
      <c r="TGF1548" s="52"/>
      <c r="TGG1548" s="70"/>
      <c r="TGH1548" s="70"/>
      <c r="TGI1548" s="70"/>
      <c r="TGJ1548" s="110"/>
      <c r="TGK1548" s="2"/>
      <c r="TGL1548" s="15"/>
      <c r="TGM1548" s="15"/>
      <c r="TGN1548" s="83"/>
      <c r="TGO1548" s="52"/>
      <c r="TGP1548" s="70"/>
      <c r="TGQ1548" s="70"/>
      <c r="TGR1548" s="70"/>
      <c r="TGS1548" s="110"/>
      <c r="TGT1548" s="2"/>
      <c r="TGU1548" s="15"/>
      <c r="TGV1548" s="15"/>
      <c r="TGW1548" s="83"/>
      <c r="TGX1548" s="52"/>
      <c r="TGY1548" s="70"/>
      <c r="TGZ1548" s="70"/>
      <c r="THA1548" s="70"/>
      <c r="THB1548" s="110"/>
      <c r="THC1548" s="2"/>
      <c r="THD1548" s="15"/>
      <c r="THE1548" s="15"/>
      <c r="THF1548" s="83"/>
      <c r="THG1548" s="52"/>
      <c r="THH1548" s="70"/>
      <c r="THI1548" s="70"/>
      <c r="THJ1548" s="70"/>
      <c r="THK1548" s="110"/>
      <c r="THL1548" s="2"/>
      <c r="THM1548" s="15"/>
      <c r="THN1548" s="15"/>
      <c r="THO1548" s="83"/>
      <c r="THP1548" s="52"/>
      <c r="THQ1548" s="70"/>
      <c r="THR1548" s="70"/>
      <c r="THS1548" s="70"/>
      <c r="THT1548" s="110"/>
      <c r="THU1548" s="2"/>
      <c r="THV1548" s="15"/>
      <c r="THW1548" s="15"/>
      <c r="THX1548" s="83"/>
      <c r="THY1548" s="52"/>
      <c r="THZ1548" s="70"/>
      <c r="TIA1548" s="70"/>
      <c r="TIB1548" s="70"/>
      <c r="TIC1548" s="110"/>
      <c r="TID1548" s="2"/>
      <c r="TIE1548" s="15"/>
      <c r="TIF1548" s="15"/>
      <c r="TIG1548" s="83"/>
      <c r="TIH1548" s="52"/>
      <c r="TII1548" s="70"/>
      <c r="TIJ1548" s="70"/>
      <c r="TIK1548" s="70"/>
      <c r="TIL1548" s="110"/>
      <c r="TIM1548" s="2"/>
      <c r="TIN1548" s="15"/>
      <c r="TIO1548" s="15"/>
      <c r="TIP1548" s="83"/>
      <c r="TIQ1548" s="52"/>
      <c r="TIR1548" s="70"/>
      <c r="TIS1548" s="70"/>
      <c r="TIT1548" s="70"/>
      <c r="TIU1548" s="110"/>
      <c r="TIV1548" s="2"/>
      <c r="TIW1548" s="15"/>
      <c r="TIX1548" s="15"/>
      <c r="TIY1548" s="83"/>
      <c r="TIZ1548" s="52"/>
      <c r="TJA1548" s="70"/>
      <c r="TJB1548" s="70"/>
      <c r="TJC1548" s="70"/>
      <c r="TJD1548" s="110"/>
      <c r="TJE1548" s="2"/>
      <c r="TJF1548" s="15"/>
      <c r="TJG1548" s="15"/>
      <c r="TJH1548" s="83"/>
      <c r="TJI1548" s="52"/>
      <c r="TJJ1548" s="70"/>
      <c r="TJK1548" s="70"/>
      <c r="TJL1548" s="70"/>
      <c r="TJM1548" s="110"/>
      <c r="TJN1548" s="2"/>
      <c r="TJO1548" s="15"/>
      <c r="TJP1548" s="15"/>
      <c r="TJQ1548" s="83"/>
      <c r="TJR1548" s="52"/>
      <c r="TJS1548" s="70"/>
      <c r="TJT1548" s="70"/>
      <c r="TJU1548" s="70"/>
      <c r="TJV1548" s="110"/>
      <c r="TJW1548" s="2"/>
      <c r="TJX1548" s="15"/>
      <c r="TJY1548" s="15"/>
      <c r="TJZ1548" s="83"/>
      <c r="TKA1548" s="52"/>
      <c r="TKB1548" s="70"/>
      <c r="TKC1548" s="70"/>
      <c r="TKD1548" s="70"/>
      <c r="TKE1548" s="110"/>
      <c r="TKF1548" s="2"/>
      <c r="TKG1548" s="15"/>
      <c r="TKH1548" s="15"/>
      <c r="TKI1548" s="83"/>
      <c r="TKJ1548" s="52"/>
      <c r="TKK1548" s="70"/>
      <c r="TKL1548" s="70"/>
      <c r="TKM1548" s="70"/>
      <c r="TKN1548" s="110"/>
      <c r="TKO1548" s="2"/>
      <c r="TKP1548" s="15"/>
      <c r="TKQ1548" s="15"/>
      <c r="TKR1548" s="83"/>
      <c r="TKS1548" s="52"/>
      <c r="TKT1548" s="70"/>
      <c r="TKU1548" s="70"/>
      <c r="TKV1548" s="70"/>
      <c r="TKW1548" s="110"/>
      <c r="TKX1548" s="2"/>
      <c r="TKY1548" s="15"/>
      <c r="TKZ1548" s="15"/>
      <c r="TLA1548" s="83"/>
      <c r="TLB1548" s="52"/>
      <c r="TLC1548" s="70"/>
      <c r="TLD1548" s="70"/>
      <c r="TLE1548" s="70"/>
      <c r="TLF1548" s="110"/>
      <c r="TLG1548" s="2"/>
      <c r="TLH1548" s="15"/>
      <c r="TLI1548" s="15"/>
      <c r="TLJ1548" s="83"/>
      <c r="TLK1548" s="52"/>
      <c r="TLL1548" s="70"/>
      <c r="TLM1548" s="70"/>
      <c r="TLN1548" s="70"/>
      <c r="TLO1548" s="110"/>
      <c r="TLP1548" s="2"/>
      <c r="TLQ1548" s="15"/>
      <c r="TLR1548" s="15"/>
      <c r="TLS1548" s="83"/>
      <c r="TLT1548" s="52"/>
      <c r="TLU1548" s="70"/>
      <c r="TLV1548" s="70"/>
      <c r="TLW1548" s="70"/>
      <c r="TLX1548" s="110"/>
      <c r="TLY1548" s="2"/>
      <c r="TLZ1548" s="15"/>
      <c r="TMA1548" s="15"/>
      <c r="TMB1548" s="83"/>
      <c r="TMC1548" s="52"/>
      <c r="TMD1548" s="70"/>
      <c r="TME1548" s="70"/>
      <c r="TMF1548" s="70"/>
      <c r="TMG1548" s="110"/>
      <c r="TMH1548" s="2"/>
      <c r="TMI1548" s="15"/>
      <c r="TMJ1548" s="15"/>
      <c r="TMK1548" s="83"/>
      <c r="TML1548" s="52"/>
      <c r="TMM1548" s="70"/>
      <c r="TMN1548" s="70"/>
      <c r="TMO1548" s="70"/>
      <c r="TMP1548" s="110"/>
      <c r="TMQ1548" s="2"/>
      <c r="TMR1548" s="15"/>
      <c r="TMS1548" s="15"/>
      <c r="TMT1548" s="83"/>
      <c r="TMU1548" s="52"/>
      <c r="TMV1548" s="70"/>
      <c r="TMW1548" s="70"/>
      <c r="TMX1548" s="70"/>
      <c r="TMY1548" s="110"/>
      <c r="TMZ1548" s="2"/>
      <c r="TNA1548" s="15"/>
      <c r="TNB1548" s="15"/>
      <c r="TNC1548" s="83"/>
      <c r="TND1548" s="52"/>
      <c r="TNE1548" s="70"/>
      <c r="TNF1548" s="70"/>
      <c r="TNG1548" s="70"/>
      <c r="TNH1548" s="110"/>
      <c r="TNI1548" s="2"/>
      <c r="TNJ1548" s="15"/>
      <c r="TNK1548" s="15"/>
      <c r="TNL1548" s="83"/>
      <c r="TNM1548" s="52"/>
      <c r="TNN1548" s="70"/>
      <c r="TNO1548" s="70"/>
      <c r="TNP1548" s="70"/>
      <c r="TNQ1548" s="110"/>
      <c r="TNR1548" s="2"/>
      <c r="TNS1548" s="15"/>
      <c r="TNT1548" s="15"/>
      <c r="TNU1548" s="83"/>
      <c r="TNV1548" s="52"/>
      <c r="TNW1548" s="70"/>
      <c r="TNX1548" s="70"/>
      <c r="TNY1548" s="70"/>
      <c r="TNZ1548" s="110"/>
      <c r="TOA1548" s="2"/>
      <c r="TOB1548" s="15"/>
      <c r="TOC1548" s="15"/>
      <c r="TOD1548" s="83"/>
      <c r="TOE1548" s="52"/>
      <c r="TOF1548" s="70"/>
      <c r="TOG1548" s="70"/>
      <c r="TOH1548" s="70"/>
      <c r="TOI1548" s="110"/>
      <c r="TOJ1548" s="2"/>
      <c r="TOK1548" s="15"/>
      <c r="TOL1548" s="15"/>
      <c r="TOM1548" s="83"/>
      <c r="TON1548" s="52"/>
      <c r="TOO1548" s="70"/>
      <c r="TOP1548" s="70"/>
      <c r="TOQ1548" s="70"/>
      <c r="TOR1548" s="110"/>
      <c r="TOS1548" s="2"/>
      <c r="TOT1548" s="15"/>
      <c r="TOU1548" s="15"/>
      <c r="TOV1548" s="83"/>
      <c r="TOW1548" s="52"/>
      <c r="TOX1548" s="70"/>
      <c r="TOY1548" s="70"/>
      <c r="TOZ1548" s="70"/>
      <c r="TPA1548" s="110"/>
      <c r="TPB1548" s="2"/>
      <c r="TPC1548" s="15"/>
      <c r="TPD1548" s="15"/>
      <c r="TPE1548" s="83"/>
      <c r="TPF1548" s="52"/>
      <c r="TPG1548" s="70"/>
      <c r="TPH1548" s="70"/>
      <c r="TPI1548" s="70"/>
      <c r="TPJ1548" s="110"/>
      <c r="TPK1548" s="2"/>
      <c r="TPL1548" s="15"/>
      <c r="TPM1548" s="15"/>
      <c r="TPN1548" s="83"/>
      <c r="TPO1548" s="52"/>
      <c r="TPP1548" s="70"/>
      <c r="TPQ1548" s="70"/>
      <c r="TPR1548" s="70"/>
      <c r="TPS1548" s="110"/>
      <c r="TPT1548" s="2"/>
      <c r="TPU1548" s="15"/>
      <c r="TPV1548" s="15"/>
      <c r="TPW1548" s="83"/>
      <c r="TPX1548" s="52"/>
      <c r="TPY1548" s="70"/>
      <c r="TPZ1548" s="70"/>
      <c r="TQA1548" s="70"/>
      <c r="TQB1548" s="110"/>
      <c r="TQC1548" s="2"/>
      <c r="TQD1548" s="15"/>
      <c r="TQE1548" s="15"/>
      <c r="TQF1548" s="83"/>
      <c r="TQG1548" s="52"/>
      <c r="TQH1548" s="70"/>
      <c r="TQI1548" s="70"/>
      <c r="TQJ1548" s="70"/>
      <c r="TQK1548" s="110"/>
      <c r="TQL1548" s="2"/>
      <c r="TQM1548" s="15"/>
      <c r="TQN1548" s="15"/>
      <c r="TQO1548" s="83"/>
      <c r="TQP1548" s="52"/>
      <c r="TQQ1548" s="70"/>
      <c r="TQR1548" s="70"/>
      <c r="TQS1548" s="70"/>
      <c r="TQT1548" s="110"/>
      <c r="TQU1548" s="2"/>
      <c r="TQV1548" s="15"/>
      <c r="TQW1548" s="15"/>
      <c r="TQX1548" s="83"/>
      <c r="TQY1548" s="52"/>
      <c r="TQZ1548" s="70"/>
      <c r="TRA1548" s="70"/>
      <c r="TRB1548" s="70"/>
      <c r="TRC1548" s="110"/>
      <c r="TRD1548" s="2"/>
      <c r="TRE1548" s="15"/>
      <c r="TRF1548" s="15"/>
      <c r="TRG1548" s="83"/>
      <c r="TRH1548" s="52"/>
      <c r="TRI1548" s="70"/>
      <c r="TRJ1548" s="70"/>
      <c r="TRK1548" s="70"/>
      <c r="TRL1548" s="110"/>
      <c r="TRM1548" s="2"/>
      <c r="TRN1548" s="15"/>
      <c r="TRO1548" s="15"/>
      <c r="TRP1548" s="83"/>
      <c r="TRQ1548" s="52"/>
      <c r="TRR1548" s="70"/>
      <c r="TRS1548" s="70"/>
      <c r="TRT1548" s="70"/>
      <c r="TRU1548" s="110"/>
      <c r="TRV1548" s="2"/>
      <c r="TRW1548" s="15"/>
      <c r="TRX1548" s="15"/>
      <c r="TRY1548" s="83"/>
      <c r="TRZ1548" s="52"/>
      <c r="TSA1548" s="70"/>
      <c r="TSB1548" s="70"/>
      <c r="TSC1548" s="70"/>
      <c r="TSD1548" s="110"/>
      <c r="TSE1548" s="2"/>
      <c r="TSF1548" s="15"/>
      <c r="TSG1548" s="15"/>
      <c r="TSH1548" s="83"/>
      <c r="TSI1548" s="52"/>
      <c r="TSJ1548" s="70"/>
      <c r="TSK1548" s="70"/>
      <c r="TSL1548" s="70"/>
      <c r="TSM1548" s="110"/>
      <c r="TSN1548" s="2"/>
      <c r="TSO1548" s="15"/>
      <c r="TSP1548" s="15"/>
      <c r="TSQ1548" s="83"/>
      <c r="TSR1548" s="52"/>
      <c r="TSS1548" s="70"/>
      <c r="TST1548" s="70"/>
      <c r="TSU1548" s="70"/>
      <c r="TSV1548" s="110"/>
      <c r="TSW1548" s="2"/>
      <c r="TSX1548" s="15"/>
      <c r="TSY1548" s="15"/>
      <c r="TSZ1548" s="83"/>
      <c r="TTA1548" s="52"/>
      <c r="TTB1548" s="70"/>
      <c r="TTC1548" s="70"/>
      <c r="TTD1548" s="70"/>
      <c r="TTE1548" s="110"/>
      <c r="TTF1548" s="2"/>
      <c r="TTG1548" s="15"/>
      <c r="TTH1548" s="15"/>
      <c r="TTI1548" s="83"/>
      <c r="TTJ1548" s="52"/>
      <c r="TTK1548" s="70"/>
      <c r="TTL1548" s="70"/>
      <c r="TTM1548" s="70"/>
      <c r="TTN1548" s="110"/>
      <c r="TTO1548" s="2"/>
      <c r="TTP1548" s="15"/>
      <c r="TTQ1548" s="15"/>
      <c r="TTR1548" s="83"/>
      <c r="TTS1548" s="52"/>
      <c r="TTT1548" s="70"/>
      <c r="TTU1548" s="70"/>
      <c r="TTV1548" s="70"/>
      <c r="TTW1548" s="110"/>
      <c r="TTX1548" s="2"/>
      <c r="TTY1548" s="15"/>
      <c r="TTZ1548" s="15"/>
      <c r="TUA1548" s="83"/>
      <c r="TUB1548" s="52"/>
      <c r="TUC1548" s="70"/>
      <c r="TUD1548" s="70"/>
      <c r="TUE1548" s="70"/>
      <c r="TUF1548" s="110"/>
      <c r="TUG1548" s="2"/>
      <c r="TUH1548" s="15"/>
      <c r="TUI1548" s="15"/>
      <c r="TUJ1548" s="83"/>
      <c r="TUK1548" s="52"/>
      <c r="TUL1548" s="70"/>
      <c r="TUM1548" s="70"/>
      <c r="TUN1548" s="70"/>
      <c r="TUO1548" s="110"/>
      <c r="TUP1548" s="2"/>
      <c r="TUQ1548" s="15"/>
      <c r="TUR1548" s="15"/>
      <c r="TUS1548" s="83"/>
      <c r="TUT1548" s="52"/>
      <c r="TUU1548" s="70"/>
      <c r="TUV1548" s="70"/>
      <c r="TUW1548" s="70"/>
      <c r="TUX1548" s="110"/>
      <c r="TUY1548" s="2"/>
      <c r="TUZ1548" s="15"/>
      <c r="TVA1548" s="15"/>
      <c r="TVB1548" s="83"/>
      <c r="TVC1548" s="52"/>
      <c r="TVD1548" s="70"/>
      <c r="TVE1548" s="70"/>
      <c r="TVF1548" s="70"/>
      <c r="TVG1548" s="110"/>
      <c r="TVH1548" s="2"/>
      <c r="TVI1548" s="15"/>
      <c r="TVJ1548" s="15"/>
      <c r="TVK1548" s="83"/>
      <c r="TVL1548" s="52"/>
      <c r="TVM1548" s="70"/>
      <c r="TVN1548" s="70"/>
      <c r="TVO1548" s="70"/>
      <c r="TVP1548" s="110"/>
      <c r="TVQ1548" s="2"/>
      <c r="TVR1548" s="15"/>
      <c r="TVS1548" s="15"/>
      <c r="TVT1548" s="83"/>
      <c r="TVU1548" s="52"/>
      <c r="TVV1548" s="70"/>
      <c r="TVW1548" s="70"/>
      <c r="TVX1548" s="70"/>
      <c r="TVY1548" s="110"/>
      <c r="TVZ1548" s="2"/>
      <c r="TWA1548" s="15"/>
      <c r="TWB1548" s="15"/>
      <c r="TWC1548" s="83"/>
      <c r="TWD1548" s="52"/>
      <c r="TWE1548" s="70"/>
      <c r="TWF1548" s="70"/>
      <c r="TWG1548" s="70"/>
      <c r="TWH1548" s="110"/>
      <c r="TWI1548" s="2"/>
      <c r="TWJ1548" s="15"/>
      <c r="TWK1548" s="15"/>
      <c r="TWL1548" s="83"/>
      <c r="TWM1548" s="52"/>
      <c r="TWN1548" s="70"/>
      <c r="TWO1548" s="70"/>
      <c r="TWP1548" s="70"/>
      <c r="TWQ1548" s="110"/>
      <c r="TWR1548" s="2"/>
      <c r="TWS1548" s="15"/>
      <c r="TWT1548" s="15"/>
      <c r="TWU1548" s="83"/>
      <c r="TWV1548" s="52"/>
      <c r="TWW1548" s="70"/>
      <c r="TWX1548" s="70"/>
      <c r="TWY1548" s="70"/>
      <c r="TWZ1548" s="110"/>
      <c r="TXA1548" s="2"/>
      <c r="TXB1548" s="15"/>
      <c r="TXC1548" s="15"/>
      <c r="TXD1548" s="83"/>
      <c r="TXE1548" s="52"/>
      <c r="TXF1548" s="70"/>
      <c r="TXG1548" s="70"/>
      <c r="TXH1548" s="70"/>
      <c r="TXI1548" s="110"/>
      <c r="TXJ1548" s="2"/>
      <c r="TXK1548" s="15"/>
      <c r="TXL1548" s="15"/>
      <c r="TXM1548" s="83"/>
      <c r="TXN1548" s="52"/>
      <c r="TXO1548" s="70"/>
      <c r="TXP1548" s="70"/>
      <c r="TXQ1548" s="70"/>
      <c r="TXR1548" s="110"/>
      <c r="TXS1548" s="2"/>
      <c r="TXT1548" s="15"/>
      <c r="TXU1548" s="15"/>
      <c r="TXV1548" s="83"/>
      <c r="TXW1548" s="52"/>
      <c r="TXX1548" s="70"/>
      <c r="TXY1548" s="70"/>
      <c r="TXZ1548" s="70"/>
      <c r="TYA1548" s="110"/>
      <c r="TYB1548" s="2"/>
      <c r="TYC1548" s="15"/>
      <c r="TYD1548" s="15"/>
      <c r="TYE1548" s="83"/>
      <c r="TYF1548" s="52"/>
      <c r="TYG1548" s="70"/>
      <c r="TYH1548" s="70"/>
      <c r="TYI1548" s="70"/>
      <c r="TYJ1548" s="110"/>
      <c r="TYK1548" s="2"/>
      <c r="TYL1548" s="15"/>
      <c r="TYM1548" s="15"/>
      <c r="TYN1548" s="83"/>
      <c r="TYO1548" s="52"/>
      <c r="TYP1548" s="70"/>
      <c r="TYQ1548" s="70"/>
      <c r="TYR1548" s="70"/>
      <c r="TYS1548" s="110"/>
      <c r="TYT1548" s="2"/>
      <c r="TYU1548" s="15"/>
      <c r="TYV1548" s="15"/>
      <c r="TYW1548" s="83"/>
      <c r="TYX1548" s="52"/>
      <c r="TYY1548" s="70"/>
      <c r="TYZ1548" s="70"/>
      <c r="TZA1548" s="70"/>
      <c r="TZB1548" s="110"/>
      <c r="TZC1548" s="2"/>
      <c r="TZD1548" s="15"/>
      <c r="TZE1548" s="15"/>
      <c r="TZF1548" s="83"/>
      <c r="TZG1548" s="52"/>
      <c r="TZH1548" s="70"/>
      <c r="TZI1548" s="70"/>
      <c r="TZJ1548" s="70"/>
      <c r="TZK1548" s="110"/>
      <c r="TZL1548" s="2"/>
      <c r="TZM1548" s="15"/>
      <c r="TZN1548" s="15"/>
      <c r="TZO1548" s="83"/>
      <c r="TZP1548" s="52"/>
      <c r="TZQ1548" s="70"/>
      <c r="TZR1548" s="70"/>
      <c r="TZS1548" s="70"/>
      <c r="TZT1548" s="110"/>
      <c r="TZU1548" s="2"/>
      <c r="TZV1548" s="15"/>
      <c r="TZW1548" s="15"/>
      <c r="TZX1548" s="83"/>
      <c r="TZY1548" s="52"/>
      <c r="TZZ1548" s="70"/>
      <c r="UAA1548" s="70"/>
      <c r="UAB1548" s="70"/>
      <c r="UAC1548" s="110"/>
      <c r="UAD1548" s="2"/>
      <c r="UAE1548" s="15"/>
      <c r="UAF1548" s="15"/>
      <c r="UAG1548" s="83"/>
      <c r="UAH1548" s="52"/>
      <c r="UAI1548" s="70"/>
      <c r="UAJ1548" s="70"/>
      <c r="UAK1548" s="70"/>
      <c r="UAL1548" s="110"/>
      <c r="UAM1548" s="2"/>
      <c r="UAN1548" s="15"/>
      <c r="UAO1548" s="15"/>
      <c r="UAP1548" s="83"/>
      <c r="UAQ1548" s="52"/>
      <c r="UAR1548" s="70"/>
      <c r="UAS1548" s="70"/>
      <c r="UAT1548" s="70"/>
      <c r="UAU1548" s="110"/>
      <c r="UAV1548" s="2"/>
      <c r="UAW1548" s="15"/>
      <c r="UAX1548" s="15"/>
      <c r="UAY1548" s="83"/>
      <c r="UAZ1548" s="52"/>
      <c r="UBA1548" s="70"/>
      <c r="UBB1548" s="70"/>
      <c r="UBC1548" s="70"/>
      <c r="UBD1548" s="110"/>
      <c r="UBE1548" s="2"/>
      <c r="UBF1548" s="15"/>
      <c r="UBG1548" s="15"/>
      <c r="UBH1548" s="83"/>
      <c r="UBI1548" s="52"/>
      <c r="UBJ1548" s="70"/>
      <c r="UBK1548" s="70"/>
      <c r="UBL1548" s="70"/>
      <c r="UBM1548" s="110"/>
      <c r="UBN1548" s="2"/>
      <c r="UBO1548" s="15"/>
      <c r="UBP1548" s="15"/>
      <c r="UBQ1548" s="83"/>
      <c r="UBR1548" s="52"/>
      <c r="UBS1548" s="70"/>
      <c r="UBT1548" s="70"/>
      <c r="UBU1548" s="70"/>
      <c r="UBV1548" s="110"/>
      <c r="UBW1548" s="2"/>
      <c r="UBX1548" s="15"/>
      <c r="UBY1548" s="15"/>
      <c r="UBZ1548" s="83"/>
      <c r="UCA1548" s="52"/>
      <c r="UCB1548" s="70"/>
      <c r="UCC1548" s="70"/>
      <c r="UCD1548" s="70"/>
      <c r="UCE1548" s="110"/>
      <c r="UCF1548" s="2"/>
      <c r="UCG1548" s="15"/>
      <c r="UCH1548" s="15"/>
      <c r="UCI1548" s="83"/>
      <c r="UCJ1548" s="52"/>
      <c r="UCK1548" s="70"/>
      <c r="UCL1548" s="70"/>
      <c r="UCM1548" s="70"/>
      <c r="UCN1548" s="110"/>
      <c r="UCO1548" s="2"/>
      <c r="UCP1548" s="15"/>
      <c r="UCQ1548" s="15"/>
      <c r="UCR1548" s="83"/>
      <c r="UCS1548" s="52"/>
      <c r="UCT1548" s="70"/>
      <c r="UCU1548" s="70"/>
      <c r="UCV1548" s="70"/>
      <c r="UCW1548" s="110"/>
      <c r="UCX1548" s="2"/>
      <c r="UCY1548" s="15"/>
      <c r="UCZ1548" s="15"/>
      <c r="UDA1548" s="83"/>
      <c r="UDB1548" s="52"/>
      <c r="UDC1548" s="70"/>
      <c r="UDD1548" s="70"/>
      <c r="UDE1548" s="70"/>
      <c r="UDF1548" s="110"/>
      <c r="UDG1548" s="2"/>
      <c r="UDH1548" s="15"/>
      <c r="UDI1548" s="15"/>
      <c r="UDJ1548" s="83"/>
      <c r="UDK1548" s="52"/>
      <c r="UDL1548" s="70"/>
      <c r="UDM1548" s="70"/>
      <c r="UDN1548" s="70"/>
      <c r="UDO1548" s="110"/>
      <c r="UDP1548" s="2"/>
      <c r="UDQ1548" s="15"/>
      <c r="UDR1548" s="15"/>
      <c r="UDS1548" s="83"/>
      <c r="UDT1548" s="52"/>
      <c r="UDU1548" s="70"/>
      <c r="UDV1548" s="70"/>
      <c r="UDW1548" s="70"/>
      <c r="UDX1548" s="110"/>
      <c r="UDY1548" s="2"/>
      <c r="UDZ1548" s="15"/>
      <c r="UEA1548" s="15"/>
      <c r="UEB1548" s="83"/>
      <c r="UEC1548" s="52"/>
      <c r="UED1548" s="70"/>
      <c r="UEE1548" s="70"/>
      <c r="UEF1548" s="70"/>
      <c r="UEG1548" s="110"/>
      <c r="UEH1548" s="2"/>
      <c r="UEI1548" s="15"/>
      <c r="UEJ1548" s="15"/>
      <c r="UEK1548" s="83"/>
      <c r="UEL1548" s="52"/>
      <c r="UEM1548" s="70"/>
      <c r="UEN1548" s="70"/>
      <c r="UEO1548" s="70"/>
      <c r="UEP1548" s="110"/>
      <c r="UEQ1548" s="2"/>
      <c r="UER1548" s="15"/>
      <c r="UES1548" s="15"/>
      <c r="UET1548" s="83"/>
      <c r="UEU1548" s="52"/>
      <c r="UEV1548" s="70"/>
      <c r="UEW1548" s="70"/>
      <c r="UEX1548" s="70"/>
      <c r="UEY1548" s="110"/>
      <c r="UEZ1548" s="2"/>
      <c r="UFA1548" s="15"/>
      <c r="UFB1548" s="15"/>
      <c r="UFC1548" s="83"/>
      <c r="UFD1548" s="52"/>
      <c r="UFE1548" s="70"/>
      <c r="UFF1548" s="70"/>
      <c r="UFG1548" s="70"/>
      <c r="UFH1548" s="110"/>
      <c r="UFI1548" s="2"/>
      <c r="UFJ1548" s="15"/>
      <c r="UFK1548" s="15"/>
      <c r="UFL1548" s="83"/>
      <c r="UFM1548" s="52"/>
      <c r="UFN1548" s="70"/>
      <c r="UFO1548" s="70"/>
      <c r="UFP1548" s="70"/>
      <c r="UFQ1548" s="110"/>
      <c r="UFR1548" s="2"/>
      <c r="UFS1548" s="15"/>
      <c r="UFT1548" s="15"/>
      <c r="UFU1548" s="83"/>
      <c r="UFV1548" s="52"/>
      <c r="UFW1548" s="70"/>
      <c r="UFX1548" s="70"/>
      <c r="UFY1548" s="70"/>
      <c r="UFZ1548" s="110"/>
      <c r="UGA1548" s="2"/>
      <c r="UGB1548" s="15"/>
      <c r="UGC1548" s="15"/>
      <c r="UGD1548" s="83"/>
      <c r="UGE1548" s="52"/>
      <c r="UGF1548" s="70"/>
      <c r="UGG1548" s="70"/>
      <c r="UGH1548" s="70"/>
      <c r="UGI1548" s="110"/>
      <c r="UGJ1548" s="2"/>
      <c r="UGK1548" s="15"/>
      <c r="UGL1548" s="15"/>
      <c r="UGM1548" s="83"/>
      <c r="UGN1548" s="52"/>
      <c r="UGO1548" s="70"/>
      <c r="UGP1548" s="70"/>
      <c r="UGQ1548" s="70"/>
      <c r="UGR1548" s="110"/>
      <c r="UGS1548" s="2"/>
      <c r="UGT1548" s="15"/>
      <c r="UGU1548" s="15"/>
      <c r="UGV1548" s="83"/>
      <c r="UGW1548" s="52"/>
      <c r="UGX1548" s="70"/>
      <c r="UGY1548" s="70"/>
      <c r="UGZ1548" s="70"/>
      <c r="UHA1548" s="110"/>
      <c r="UHB1548" s="2"/>
      <c r="UHC1548" s="15"/>
      <c r="UHD1548" s="15"/>
      <c r="UHE1548" s="83"/>
      <c r="UHF1548" s="52"/>
      <c r="UHG1548" s="70"/>
      <c r="UHH1548" s="70"/>
      <c r="UHI1548" s="70"/>
      <c r="UHJ1548" s="110"/>
      <c r="UHK1548" s="2"/>
      <c r="UHL1548" s="15"/>
      <c r="UHM1548" s="15"/>
      <c r="UHN1548" s="83"/>
      <c r="UHO1548" s="52"/>
      <c r="UHP1548" s="70"/>
      <c r="UHQ1548" s="70"/>
      <c r="UHR1548" s="70"/>
      <c r="UHS1548" s="110"/>
      <c r="UHT1548" s="2"/>
      <c r="UHU1548" s="15"/>
      <c r="UHV1548" s="15"/>
      <c r="UHW1548" s="83"/>
      <c r="UHX1548" s="52"/>
      <c r="UHY1548" s="70"/>
      <c r="UHZ1548" s="70"/>
      <c r="UIA1548" s="70"/>
      <c r="UIB1548" s="110"/>
      <c r="UIC1548" s="2"/>
      <c r="UID1548" s="15"/>
      <c r="UIE1548" s="15"/>
      <c r="UIF1548" s="83"/>
      <c r="UIG1548" s="52"/>
      <c r="UIH1548" s="70"/>
      <c r="UII1548" s="70"/>
      <c r="UIJ1548" s="70"/>
      <c r="UIK1548" s="110"/>
      <c r="UIL1548" s="2"/>
      <c r="UIM1548" s="15"/>
      <c r="UIN1548" s="15"/>
      <c r="UIO1548" s="83"/>
      <c r="UIP1548" s="52"/>
      <c r="UIQ1548" s="70"/>
      <c r="UIR1548" s="70"/>
      <c r="UIS1548" s="70"/>
      <c r="UIT1548" s="110"/>
      <c r="UIU1548" s="2"/>
      <c r="UIV1548" s="15"/>
      <c r="UIW1548" s="15"/>
      <c r="UIX1548" s="83"/>
      <c r="UIY1548" s="52"/>
      <c r="UIZ1548" s="70"/>
      <c r="UJA1548" s="70"/>
      <c r="UJB1548" s="70"/>
      <c r="UJC1548" s="110"/>
      <c r="UJD1548" s="2"/>
      <c r="UJE1548" s="15"/>
      <c r="UJF1548" s="15"/>
      <c r="UJG1548" s="83"/>
      <c r="UJH1548" s="52"/>
      <c r="UJI1548" s="70"/>
      <c r="UJJ1548" s="70"/>
      <c r="UJK1548" s="70"/>
      <c r="UJL1548" s="110"/>
      <c r="UJM1548" s="2"/>
      <c r="UJN1548" s="15"/>
      <c r="UJO1548" s="15"/>
      <c r="UJP1548" s="83"/>
      <c r="UJQ1548" s="52"/>
      <c r="UJR1548" s="70"/>
      <c r="UJS1548" s="70"/>
      <c r="UJT1548" s="70"/>
      <c r="UJU1548" s="110"/>
      <c r="UJV1548" s="2"/>
      <c r="UJW1548" s="15"/>
      <c r="UJX1548" s="15"/>
      <c r="UJY1548" s="83"/>
      <c r="UJZ1548" s="52"/>
      <c r="UKA1548" s="70"/>
      <c r="UKB1548" s="70"/>
      <c r="UKC1548" s="70"/>
      <c r="UKD1548" s="110"/>
      <c r="UKE1548" s="2"/>
      <c r="UKF1548" s="15"/>
      <c r="UKG1548" s="15"/>
      <c r="UKH1548" s="83"/>
      <c r="UKI1548" s="52"/>
      <c r="UKJ1548" s="70"/>
      <c r="UKK1548" s="70"/>
      <c r="UKL1548" s="70"/>
      <c r="UKM1548" s="110"/>
      <c r="UKN1548" s="2"/>
      <c r="UKO1548" s="15"/>
      <c r="UKP1548" s="15"/>
      <c r="UKQ1548" s="83"/>
      <c r="UKR1548" s="52"/>
      <c r="UKS1548" s="70"/>
      <c r="UKT1548" s="70"/>
      <c r="UKU1548" s="70"/>
      <c r="UKV1548" s="110"/>
      <c r="UKW1548" s="2"/>
      <c r="UKX1548" s="15"/>
      <c r="UKY1548" s="15"/>
      <c r="UKZ1548" s="83"/>
      <c r="ULA1548" s="52"/>
      <c r="ULB1548" s="70"/>
      <c r="ULC1548" s="70"/>
      <c r="ULD1548" s="70"/>
      <c r="ULE1548" s="110"/>
      <c r="ULF1548" s="2"/>
      <c r="ULG1548" s="15"/>
      <c r="ULH1548" s="15"/>
      <c r="ULI1548" s="83"/>
      <c r="ULJ1548" s="52"/>
      <c r="ULK1548" s="70"/>
      <c r="ULL1548" s="70"/>
      <c r="ULM1548" s="70"/>
      <c r="ULN1548" s="110"/>
      <c r="ULO1548" s="2"/>
      <c r="ULP1548" s="15"/>
      <c r="ULQ1548" s="15"/>
      <c r="ULR1548" s="83"/>
      <c r="ULS1548" s="52"/>
      <c r="ULT1548" s="70"/>
      <c r="ULU1548" s="70"/>
      <c r="ULV1548" s="70"/>
      <c r="ULW1548" s="110"/>
      <c r="ULX1548" s="2"/>
      <c r="ULY1548" s="15"/>
      <c r="ULZ1548" s="15"/>
      <c r="UMA1548" s="83"/>
      <c r="UMB1548" s="52"/>
      <c r="UMC1548" s="70"/>
      <c r="UMD1548" s="70"/>
      <c r="UME1548" s="70"/>
      <c r="UMF1548" s="110"/>
      <c r="UMG1548" s="2"/>
      <c r="UMH1548" s="15"/>
      <c r="UMI1548" s="15"/>
      <c r="UMJ1548" s="83"/>
      <c r="UMK1548" s="52"/>
      <c r="UML1548" s="70"/>
      <c r="UMM1548" s="70"/>
      <c r="UMN1548" s="70"/>
      <c r="UMO1548" s="110"/>
      <c r="UMP1548" s="2"/>
      <c r="UMQ1548" s="15"/>
      <c r="UMR1548" s="15"/>
      <c r="UMS1548" s="83"/>
      <c r="UMT1548" s="52"/>
      <c r="UMU1548" s="70"/>
      <c r="UMV1548" s="70"/>
      <c r="UMW1548" s="70"/>
      <c r="UMX1548" s="110"/>
      <c r="UMY1548" s="2"/>
      <c r="UMZ1548" s="15"/>
      <c r="UNA1548" s="15"/>
      <c r="UNB1548" s="83"/>
      <c r="UNC1548" s="52"/>
      <c r="UND1548" s="70"/>
      <c r="UNE1548" s="70"/>
      <c r="UNF1548" s="70"/>
      <c r="UNG1548" s="110"/>
      <c r="UNH1548" s="2"/>
      <c r="UNI1548" s="15"/>
      <c r="UNJ1548" s="15"/>
      <c r="UNK1548" s="83"/>
      <c r="UNL1548" s="52"/>
      <c r="UNM1548" s="70"/>
      <c r="UNN1548" s="70"/>
      <c r="UNO1548" s="70"/>
      <c r="UNP1548" s="110"/>
      <c r="UNQ1548" s="2"/>
      <c r="UNR1548" s="15"/>
      <c r="UNS1548" s="15"/>
      <c r="UNT1548" s="83"/>
      <c r="UNU1548" s="52"/>
      <c r="UNV1548" s="70"/>
      <c r="UNW1548" s="70"/>
      <c r="UNX1548" s="70"/>
      <c r="UNY1548" s="110"/>
      <c r="UNZ1548" s="2"/>
      <c r="UOA1548" s="15"/>
      <c r="UOB1548" s="15"/>
      <c r="UOC1548" s="83"/>
      <c r="UOD1548" s="52"/>
      <c r="UOE1548" s="70"/>
      <c r="UOF1548" s="70"/>
      <c r="UOG1548" s="70"/>
      <c r="UOH1548" s="110"/>
      <c r="UOI1548" s="2"/>
      <c r="UOJ1548" s="15"/>
      <c r="UOK1548" s="15"/>
      <c r="UOL1548" s="83"/>
      <c r="UOM1548" s="52"/>
      <c r="UON1548" s="70"/>
      <c r="UOO1548" s="70"/>
      <c r="UOP1548" s="70"/>
      <c r="UOQ1548" s="110"/>
      <c r="UOR1548" s="2"/>
      <c r="UOS1548" s="15"/>
      <c r="UOT1548" s="15"/>
      <c r="UOU1548" s="83"/>
      <c r="UOV1548" s="52"/>
      <c r="UOW1548" s="70"/>
      <c r="UOX1548" s="70"/>
      <c r="UOY1548" s="70"/>
      <c r="UOZ1548" s="110"/>
      <c r="UPA1548" s="2"/>
      <c r="UPB1548" s="15"/>
      <c r="UPC1548" s="15"/>
      <c r="UPD1548" s="83"/>
      <c r="UPE1548" s="52"/>
      <c r="UPF1548" s="70"/>
      <c r="UPG1548" s="70"/>
      <c r="UPH1548" s="70"/>
      <c r="UPI1548" s="110"/>
      <c r="UPJ1548" s="2"/>
      <c r="UPK1548" s="15"/>
      <c r="UPL1548" s="15"/>
      <c r="UPM1548" s="83"/>
      <c r="UPN1548" s="52"/>
      <c r="UPO1548" s="70"/>
      <c r="UPP1548" s="70"/>
      <c r="UPQ1548" s="70"/>
      <c r="UPR1548" s="110"/>
      <c r="UPS1548" s="2"/>
      <c r="UPT1548" s="15"/>
      <c r="UPU1548" s="15"/>
      <c r="UPV1548" s="83"/>
      <c r="UPW1548" s="52"/>
      <c r="UPX1548" s="70"/>
      <c r="UPY1548" s="70"/>
      <c r="UPZ1548" s="70"/>
      <c r="UQA1548" s="110"/>
      <c r="UQB1548" s="2"/>
      <c r="UQC1548" s="15"/>
      <c r="UQD1548" s="15"/>
      <c r="UQE1548" s="83"/>
      <c r="UQF1548" s="52"/>
      <c r="UQG1548" s="70"/>
      <c r="UQH1548" s="70"/>
      <c r="UQI1548" s="70"/>
      <c r="UQJ1548" s="110"/>
      <c r="UQK1548" s="2"/>
      <c r="UQL1548" s="15"/>
      <c r="UQM1548" s="15"/>
      <c r="UQN1548" s="83"/>
      <c r="UQO1548" s="52"/>
      <c r="UQP1548" s="70"/>
      <c r="UQQ1548" s="70"/>
      <c r="UQR1548" s="70"/>
      <c r="UQS1548" s="110"/>
      <c r="UQT1548" s="2"/>
      <c r="UQU1548" s="15"/>
      <c r="UQV1548" s="15"/>
      <c r="UQW1548" s="83"/>
      <c r="UQX1548" s="52"/>
      <c r="UQY1548" s="70"/>
      <c r="UQZ1548" s="70"/>
      <c r="URA1548" s="70"/>
      <c r="URB1548" s="110"/>
      <c r="URC1548" s="2"/>
      <c r="URD1548" s="15"/>
      <c r="URE1548" s="15"/>
      <c r="URF1548" s="83"/>
      <c r="URG1548" s="52"/>
      <c r="URH1548" s="70"/>
      <c r="URI1548" s="70"/>
      <c r="URJ1548" s="70"/>
      <c r="URK1548" s="110"/>
      <c r="URL1548" s="2"/>
      <c r="URM1548" s="15"/>
      <c r="URN1548" s="15"/>
      <c r="URO1548" s="83"/>
      <c r="URP1548" s="52"/>
      <c r="URQ1548" s="70"/>
      <c r="URR1548" s="70"/>
      <c r="URS1548" s="70"/>
      <c r="URT1548" s="110"/>
      <c r="URU1548" s="2"/>
      <c r="URV1548" s="15"/>
      <c r="URW1548" s="15"/>
      <c r="URX1548" s="83"/>
      <c r="URY1548" s="52"/>
      <c r="URZ1548" s="70"/>
      <c r="USA1548" s="70"/>
      <c r="USB1548" s="70"/>
      <c r="USC1548" s="110"/>
      <c r="USD1548" s="2"/>
      <c r="USE1548" s="15"/>
      <c r="USF1548" s="15"/>
      <c r="USG1548" s="83"/>
      <c r="USH1548" s="52"/>
      <c r="USI1548" s="70"/>
      <c r="USJ1548" s="70"/>
      <c r="USK1548" s="70"/>
      <c r="USL1548" s="110"/>
      <c r="USM1548" s="2"/>
      <c r="USN1548" s="15"/>
      <c r="USO1548" s="15"/>
      <c r="USP1548" s="83"/>
      <c r="USQ1548" s="52"/>
      <c r="USR1548" s="70"/>
      <c r="USS1548" s="70"/>
      <c r="UST1548" s="70"/>
      <c r="USU1548" s="110"/>
      <c r="USV1548" s="2"/>
      <c r="USW1548" s="15"/>
      <c r="USX1548" s="15"/>
      <c r="USY1548" s="83"/>
      <c r="USZ1548" s="52"/>
      <c r="UTA1548" s="70"/>
      <c r="UTB1548" s="70"/>
      <c r="UTC1548" s="70"/>
      <c r="UTD1548" s="110"/>
      <c r="UTE1548" s="2"/>
      <c r="UTF1548" s="15"/>
      <c r="UTG1548" s="15"/>
      <c r="UTH1548" s="83"/>
      <c r="UTI1548" s="52"/>
      <c r="UTJ1548" s="70"/>
      <c r="UTK1548" s="70"/>
      <c r="UTL1548" s="70"/>
      <c r="UTM1548" s="110"/>
      <c r="UTN1548" s="2"/>
      <c r="UTO1548" s="15"/>
      <c r="UTP1548" s="15"/>
      <c r="UTQ1548" s="83"/>
      <c r="UTR1548" s="52"/>
      <c r="UTS1548" s="70"/>
      <c r="UTT1548" s="70"/>
      <c r="UTU1548" s="70"/>
      <c r="UTV1548" s="110"/>
      <c r="UTW1548" s="2"/>
      <c r="UTX1548" s="15"/>
      <c r="UTY1548" s="15"/>
      <c r="UTZ1548" s="83"/>
      <c r="UUA1548" s="52"/>
      <c r="UUB1548" s="70"/>
      <c r="UUC1548" s="70"/>
      <c r="UUD1548" s="70"/>
      <c r="UUE1548" s="110"/>
      <c r="UUF1548" s="2"/>
      <c r="UUG1548" s="15"/>
      <c r="UUH1548" s="15"/>
      <c r="UUI1548" s="83"/>
      <c r="UUJ1548" s="52"/>
      <c r="UUK1548" s="70"/>
      <c r="UUL1548" s="70"/>
      <c r="UUM1548" s="70"/>
      <c r="UUN1548" s="110"/>
      <c r="UUO1548" s="2"/>
      <c r="UUP1548" s="15"/>
      <c r="UUQ1548" s="15"/>
      <c r="UUR1548" s="83"/>
      <c r="UUS1548" s="52"/>
      <c r="UUT1548" s="70"/>
      <c r="UUU1548" s="70"/>
      <c r="UUV1548" s="70"/>
      <c r="UUW1548" s="110"/>
      <c r="UUX1548" s="2"/>
      <c r="UUY1548" s="15"/>
      <c r="UUZ1548" s="15"/>
      <c r="UVA1548" s="83"/>
      <c r="UVB1548" s="52"/>
      <c r="UVC1548" s="70"/>
      <c r="UVD1548" s="70"/>
      <c r="UVE1548" s="70"/>
      <c r="UVF1548" s="110"/>
      <c r="UVG1548" s="2"/>
      <c r="UVH1548" s="15"/>
      <c r="UVI1548" s="15"/>
      <c r="UVJ1548" s="83"/>
      <c r="UVK1548" s="52"/>
      <c r="UVL1548" s="70"/>
      <c r="UVM1548" s="70"/>
      <c r="UVN1548" s="70"/>
      <c r="UVO1548" s="110"/>
      <c r="UVP1548" s="2"/>
      <c r="UVQ1548" s="15"/>
      <c r="UVR1548" s="15"/>
      <c r="UVS1548" s="83"/>
      <c r="UVT1548" s="52"/>
      <c r="UVU1548" s="70"/>
      <c r="UVV1548" s="70"/>
      <c r="UVW1548" s="70"/>
      <c r="UVX1548" s="110"/>
      <c r="UVY1548" s="2"/>
      <c r="UVZ1548" s="15"/>
      <c r="UWA1548" s="15"/>
      <c r="UWB1548" s="83"/>
      <c r="UWC1548" s="52"/>
      <c r="UWD1548" s="70"/>
      <c r="UWE1548" s="70"/>
      <c r="UWF1548" s="70"/>
      <c r="UWG1548" s="110"/>
      <c r="UWH1548" s="2"/>
      <c r="UWI1548" s="15"/>
      <c r="UWJ1548" s="15"/>
      <c r="UWK1548" s="83"/>
      <c r="UWL1548" s="52"/>
      <c r="UWM1548" s="70"/>
      <c r="UWN1548" s="70"/>
      <c r="UWO1548" s="70"/>
      <c r="UWP1548" s="110"/>
      <c r="UWQ1548" s="2"/>
      <c r="UWR1548" s="15"/>
      <c r="UWS1548" s="15"/>
      <c r="UWT1548" s="83"/>
      <c r="UWU1548" s="52"/>
      <c r="UWV1548" s="70"/>
      <c r="UWW1548" s="70"/>
      <c r="UWX1548" s="70"/>
      <c r="UWY1548" s="110"/>
      <c r="UWZ1548" s="2"/>
      <c r="UXA1548" s="15"/>
      <c r="UXB1548" s="15"/>
      <c r="UXC1548" s="83"/>
      <c r="UXD1548" s="52"/>
      <c r="UXE1548" s="70"/>
      <c r="UXF1548" s="70"/>
      <c r="UXG1548" s="70"/>
      <c r="UXH1548" s="110"/>
      <c r="UXI1548" s="2"/>
      <c r="UXJ1548" s="15"/>
      <c r="UXK1548" s="15"/>
      <c r="UXL1548" s="83"/>
      <c r="UXM1548" s="52"/>
      <c r="UXN1548" s="70"/>
      <c r="UXO1548" s="70"/>
      <c r="UXP1548" s="70"/>
      <c r="UXQ1548" s="110"/>
      <c r="UXR1548" s="2"/>
      <c r="UXS1548" s="15"/>
      <c r="UXT1548" s="15"/>
      <c r="UXU1548" s="83"/>
      <c r="UXV1548" s="52"/>
      <c r="UXW1548" s="70"/>
      <c r="UXX1548" s="70"/>
      <c r="UXY1548" s="70"/>
      <c r="UXZ1548" s="110"/>
      <c r="UYA1548" s="2"/>
      <c r="UYB1548" s="15"/>
      <c r="UYC1548" s="15"/>
      <c r="UYD1548" s="83"/>
      <c r="UYE1548" s="52"/>
      <c r="UYF1548" s="70"/>
      <c r="UYG1548" s="70"/>
      <c r="UYH1548" s="70"/>
      <c r="UYI1548" s="110"/>
      <c r="UYJ1548" s="2"/>
      <c r="UYK1548" s="15"/>
      <c r="UYL1548" s="15"/>
      <c r="UYM1548" s="83"/>
      <c r="UYN1548" s="52"/>
      <c r="UYO1548" s="70"/>
      <c r="UYP1548" s="70"/>
      <c r="UYQ1548" s="70"/>
      <c r="UYR1548" s="110"/>
      <c r="UYS1548" s="2"/>
      <c r="UYT1548" s="15"/>
      <c r="UYU1548" s="15"/>
      <c r="UYV1548" s="83"/>
      <c r="UYW1548" s="52"/>
      <c r="UYX1548" s="70"/>
      <c r="UYY1548" s="70"/>
      <c r="UYZ1548" s="70"/>
      <c r="UZA1548" s="110"/>
      <c r="UZB1548" s="2"/>
      <c r="UZC1548" s="15"/>
      <c r="UZD1548" s="15"/>
      <c r="UZE1548" s="83"/>
      <c r="UZF1548" s="52"/>
      <c r="UZG1548" s="70"/>
      <c r="UZH1548" s="70"/>
      <c r="UZI1548" s="70"/>
      <c r="UZJ1548" s="110"/>
      <c r="UZK1548" s="2"/>
      <c r="UZL1548" s="15"/>
      <c r="UZM1548" s="15"/>
      <c r="UZN1548" s="83"/>
      <c r="UZO1548" s="52"/>
      <c r="UZP1548" s="70"/>
      <c r="UZQ1548" s="70"/>
      <c r="UZR1548" s="70"/>
      <c r="UZS1548" s="110"/>
      <c r="UZT1548" s="2"/>
      <c r="UZU1548" s="15"/>
      <c r="UZV1548" s="15"/>
      <c r="UZW1548" s="83"/>
      <c r="UZX1548" s="52"/>
      <c r="UZY1548" s="70"/>
      <c r="UZZ1548" s="70"/>
      <c r="VAA1548" s="70"/>
      <c r="VAB1548" s="110"/>
      <c r="VAC1548" s="2"/>
      <c r="VAD1548" s="15"/>
      <c r="VAE1548" s="15"/>
      <c r="VAF1548" s="83"/>
      <c r="VAG1548" s="52"/>
      <c r="VAH1548" s="70"/>
      <c r="VAI1548" s="70"/>
      <c r="VAJ1548" s="70"/>
      <c r="VAK1548" s="110"/>
      <c r="VAL1548" s="2"/>
      <c r="VAM1548" s="15"/>
      <c r="VAN1548" s="15"/>
      <c r="VAO1548" s="83"/>
      <c r="VAP1548" s="52"/>
      <c r="VAQ1548" s="70"/>
      <c r="VAR1548" s="70"/>
      <c r="VAS1548" s="70"/>
      <c r="VAT1548" s="110"/>
      <c r="VAU1548" s="2"/>
      <c r="VAV1548" s="15"/>
      <c r="VAW1548" s="15"/>
      <c r="VAX1548" s="83"/>
      <c r="VAY1548" s="52"/>
      <c r="VAZ1548" s="70"/>
      <c r="VBA1548" s="70"/>
      <c r="VBB1548" s="70"/>
      <c r="VBC1548" s="110"/>
      <c r="VBD1548" s="2"/>
      <c r="VBE1548" s="15"/>
      <c r="VBF1548" s="15"/>
      <c r="VBG1548" s="83"/>
      <c r="VBH1548" s="52"/>
      <c r="VBI1548" s="70"/>
      <c r="VBJ1548" s="70"/>
      <c r="VBK1548" s="70"/>
      <c r="VBL1548" s="110"/>
      <c r="VBM1548" s="2"/>
      <c r="VBN1548" s="15"/>
      <c r="VBO1548" s="15"/>
      <c r="VBP1548" s="83"/>
      <c r="VBQ1548" s="52"/>
      <c r="VBR1548" s="70"/>
      <c r="VBS1548" s="70"/>
      <c r="VBT1548" s="70"/>
      <c r="VBU1548" s="110"/>
      <c r="VBV1548" s="2"/>
      <c r="VBW1548" s="15"/>
      <c r="VBX1548" s="15"/>
      <c r="VBY1548" s="83"/>
      <c r="VBZ1548" s="52"/>
      <c r="VCA1548" s="70"/>
      <c r="VCB1548" s="70"/>
      <c r="VCC1548" s="70"/>
      <c r="VCD1548" s="110"/>
      <c r="VCE1548" s="2"/>
      <c r="VCF1548" s="15"/>
      <c r="VCG1548" s="15"/>
      <c r="VCH1548" s="83"/>
      <c r="VCI1548" s="52"/>
      <c r="VCJ1548" s="70"/>
      <c r="VCK1548" s="70"/>
      <c r="VCL1548" s="70"/>
      <c r="VCM1548" s="110"/>
      <c r="VCN1548" s="2"/>
      <c r="VCO1548" s="15"/>
      <c r="VCP1548" s="15"/>
      <c r="VCQ1548" s="83"/>
      <c r="VCR1548" s="52"/>
      <c r="VCS1548" s="70"/>
      <c r="VCT1548" s="70"/>
      <c r="VCU1548" s="70"/>
      <c r="VCV1548" s="110"/>
      <c r="VCW1548" s="2"/>
      <c r="VCX1548" s="15"/>
      <c r="VCY1548" s="15"/>
      <c r="VCZ1548" s="83"/>
      <c r="VDA1548" s="52"/>
      <c r="VDB1548" s="70"/>
      <c r="VDC1548" s="70"/>
      <c r="VDD1548" s="70"/>
      <c r="VDE1548" s="110"/>
      <c r="VDF1548" s="2"/>
      <c r="VDG1548" s="15"/>
      <c r="VDH1548" s="15"/>
      <c r="VDI1548" s="83"/>
      <c r="VDJ1548" s="52"/>
      <c r="VDK1548" s="70"/>
      <c r="VDL1548" s="70"/>
      <c r="VDM1548" s="70"/>
      <c r="VDN1548" s="110"/>
      <c r="VDO1548" s="2"/>
      <c r="VDP1548" s="15"/>
      <c r="VDQ1548" s="15"/>
      <c r="VDR1548" s="83"/>
      <c r="VDS1548" s="52"/>
      <c r="VDT1548" s="70"/>
      <c r="VDU1548" s="70"/>
      <c r="VDV1548" s="70"/>
      <c r="VDW1548" s="110"/>
      <c r="VDX1548" s="2"/>
      <c r="VDY1548" s="15"/>
      <c r="VDZ1548" s="15"/>
      <c r="VEA1548" s="83"/>
      <c r="VEB1548" s="52"/>
      <c r="VEC1548" s="70"/>
      <c r="VED1548" s="70"/>
      <c r="VEE1548" s="70"/>
      <c r="VEF1548" s="110"/>
      <c r="VEG1548" s="2"/>
      <c r="VEH1548" s="15"/>
      <c r="VEI1548" s="15"/>
      <c r="VEJ1548" s="83"/>
      <c r="VEK1548" s="52"/>
      <c r="VEL1548" s="70"/>
      <c r="VEM1548" s="70"/>
      <c r="VEN1548" s="70"/>
      <c r="VEO1548" s="110"/>
      <c r="VEP1548" s="2"/>
      <c r="VEQ1548" s="15"/>
      <c r="VER1548" s="15"/>
      <c r="VES1548" s="83"/>
      <c r="VET1548" s="52"/>
      <c r="VEU1548" s="70"/>
      <c r="VEV1548" s="70"/>
      <c r="VEW1548" s="70"/>
      <c r="VEX1548" s="110"/>
      <c r="VEY1548" s="2"/>
      <c r="VEZ1548" s="15"/>
      <c r="VFA1548" s="15"/>
      <c r="VFB1548" s="83"/>
      <c r="VFC1548" s="52"/>
      <c r="VFD1548" s="70"/>
      <c r="VFE1548" s="70"/>
      <c r="VFF1548" s="70"/>
      <c r="VFG1548" s="110"/>
      <c r="VFH1548" s="2"/>
      <c r="VFI1548" s="15"/>
      <c r="VFJ1548" s="15"/>
      <c r="VFK1548" s="83"/>
      <c r="VFL1548" s="52"/>
      <c r="VFM1548" s="70"/>
      <c r="VFN1548" s="70"/>
      <c r="VFO1548" s="70"/>
      <c r="VFP1548" s="110"/>
      <c r="VFQ1548" s="2"/>
      <c r="VFR1548" s="15"/>
      <c r="VFS1548" s="15"/>
      <c r="VFT1548" s="83"/>
      <c r="VFU1548" s="52"/>
      <c r="VFV1548" s="70"/>
      <c r="VFW1548" s="70"/>
      <c r="VFX1548" s="70"/>
      <c r="VFY1548" s="110"/>
      <c r="VFZ1548" s="2"/>
      <c r="VGA1548" s="15"/>
      <c r="VGB1548" s="15"/>
      <c r="VGC1548" s="83"/>
      <c r="VGD1548" s="52"/>
      <c r="VGE1548" s="70"/>
      <c r="VGF1548" s="70"/>
      <c r="VGG1548" s="70"/>
      <c r="VGH1548" s="110"/>
      <c r="VGI1548" s="2"/>
      <c r="VGJ1548" s="15"/>
      <c r="VGK1548" s="15"/>
      <c r="VGL1548" s="83"/>
      <c r="VGM1548" s="52"/>
      <c r="VGN1548" s="70"/>
      <c r="VGO1548" s="70"/>
      <c r="VGP1548" s="70"/>
      <c r="VGQ1548" s="110"/>
      <c r="VGR1548" s="2"/>
      <c r="VGS1548" s="15"/>
      <c r="VGT1548" s="15"/>
      <c r="VGU1548" s="83"/>
      <c r="VGV1548" s="52"/>
      <c r="VGW1548" s="70"/>
      <c r="VGX1548" s="70"/>
      <c r="VGY1548" s="70"/>
      <c r="VGZ1548" s="110"/>
      <c r="VHA1548" s="2"/>
      <c r="VHB1548" s="15"/>
      <c r="VHC1548" s="15"/>
      <c r="VHD1548" s="83"/>
      <c r="VHE1548" s="52"/>
      <c r="VHF1548" s="70"/>
      <c r="VHG1548" s="70"/>
      <c r="VHH1548" s="70"/>
      <c r="VHI1548" s="110"/>
      <c r="VHJ1548" s="2"/>
      <c r="VHK1548" s="15"/>
      <c r="VHL1548" s="15"/>
      <c r="VHM1548" s="83"/>
      <c r="VHN1548" s="52"/>
      <c r="VHO1548" s="70"/>
      <c r="VHP1548" s="70"/>
      <c r="VHQ1548" s="70"/>
      <c r="VHR1548" s="110"/>
      <c r="VHS1548" s="2"/>
      <c r="VHT1548" s="15"/>
      <c r="VHU1548" s="15"/>
      <c r="VHV1548" s="83"/>
      <c r="VHW1548" s="52"/>
      <c r="VHX1548" s="70"/>
      <c r="VHY1548" s="70"/>
      <c r="VHZ1548" s="70"/>
      <c r="VIA1548" s="110"/>
      <c r="VIB1548" s="2"/>
      <c r="VIC1548" s="15"/>
      <c r="VID1548" s="15"/>
      <c r="VIE1548" s="83"/>
      <c r="VIF1548" s="52"/>
      <c r="VIG1548" s="70"/>
      <c r="VIH1548" s="70"/>
      <c r="VII1548" s="70"/>
      <c r="VIJ1548" s="110"/>
      <c r="VIK1548" s="2"/>
      <c r="VIL1548" s="15"/>
      <c r="VIM1548" s="15"/>
      <c r="VIN1548" s="83"/>
      <c r="VIO1548" s="52"/>
      <c r="VIP1548" s="70"/>
      <c r="VIQ1548" s="70"/>
      <c r="VIR1548" s="70"/>
      <c r="VIS1548" s="110"/>
      <c r="VIT1548" s="2"/>
      <c r="VIU1548" s="15"/>
      <c r="VIV1548" s="15"/>
      <c r="VIW1548" s="83"/>
      <c r="VIX1548" s="52"/>
      <c r="VIY1548" s="70"/>
      <c r="VIZ1548" s="70"/>
      <c r="VJA1548" s="70"/>
      <c r="VJB1548" s="110"/>
      <c r="VJC1548" s="2"/>
      <c r="VJD1548" s="15"/>
      <c r="VJE1548" s="15"/>
      <c r="VJF1548" s="83"/>
      <c r="VJG1548" s="52"/>
      <c r="VJH1548" s="70"/>
      <c r="VJI1548" s="70"/>
      <c r="VJJ1548" s="70"/>
      <c r="VJK1548" s="110"/>
      <c r="VJL1548" s="2"/>
      <c r="VJM1548" s="15"/>
      <c r="VJN1548" s="15"/>
      <c r="VJO1548" s="83"/>
      <c r="VJP1548" s="52"/>
      <c r="VJQ1548" s="70"/>
      <c r="VJR1548" s="70"/>
      <c r="VJS1548" s="70"/>
      <c r="VJT1548" s="110"/>
      <c r="VJU1548" s="2"/>
      <c r="VJV1548" s="15"/>
      <c r="VJW1548" s="15"/>
      <c r="VJX1548" s="83"/>
      <c r="VJY1548" s="52"/>
      <c r="VJZ1548" s="70"/>
      <c r="VKA1548" s="70"/>
      <c r="VKB1548" s="70"/>
      <c r="VKC1548" s="110"/>
      <c r="VKD1548" s="2"/>
      <c r="VKE1548" s="15"/>
      <c r="VKF1548" s="15"/>
      <c r="VKG1548" s="83"/>
      <c r="VKH1548" s="52"/>
      <c r="VKI1548" s="70"/>
      <c r="VKJ1548" s="70"/>
      <c r="VKK1548" s="70"/>
      <c r="VKL1548" s="110"/>
      <c r="VKM1548" s="2"/>
      <c r="VKN1548" s="15"/>
      <c r="VKO1548" s="15"/>
      <c r="VKP1548" s="83"/>
      <c r="VKQ1548" s="52"/>
      <c r="VKR1548" s="70"/>
      <c r="VKS1548" s="70"/>
      <c r="VKT1548" s="70"/>
      <c r="VKU1548" s="110"/>
      <c r="VKV1548" s="2"/>
      <c r="VKW1548" s="15"/>
      <c r="VKX1548" s="15"/>
      <c r="VKY1548" s="83"/>
      <c r="VKZ1548" s="52"/>
      <c r="VLA1548" s="70"/>
      <c r="VLB1548" s="70"/>
      <c r="VLC1548" s="70"/>
      <c r="VLD1548" s="110"/>
      <c r="VLE1548" s="2"/>
      <c r="VLF1548" s="15"/>
      <c r="VLG1548" s="15"/>
      <c r="VLH1548" s="83"/>
      <c r="VLI1548" s="52"/>
      <c r="VLJ1548" s="70"/>
      <c r="VLK1548" s="70"/>
      <c r="VLL1548" s="70"/>
      <c r="VLM1548" s="110"/>
      <c r="VLN1548" s="2"/>
      <c r="VLO1548" s="15"/>
      <c r="VLP1548" s="15"/>
      <c r="VLQ1548" s="83"/>
      <c r="VLR1548" s="52"/>
      <c r="VLS1548" s="70"/>
      <c r="VLT1548" s="70"/>
      <c r="VLU1548" s="70"/>
      <c r="VLV1548" s="110"/>
      <c r="VLW1548" s="2"/>
      <c r="VLX1548" s="15"/>
      <c r="VLY1548" s="15"/>
      <c r="VLZ1548" s="83"/>
      <c r="VMA1548" s="52"/>
      <c r="VMB1548" s="70"/>
      <c r="VMC1548" s="70"/>
      <c r="VMD1548" s="70"/>
      <c r="VME1548" s="110"/>
      <c r="VMF1548" s="2"/>
      <c r="VMG1548" s="15"/>
      <c r="VMH1548" s="15"/>
      <c r="VMI1548" s="83"/>
      <c r="VMJ1548" s="52"/>
      <c r="VMK1548" s="70"/>
      <c r="VML1548" s="70"/>
      <c r="VMM1548" s="70"/>
      <c r="VMN1548" s="110"/>
      <c r="VMO1548" s="2"/>
      <c r="VMP1548" s="15"/>
      <c r="VMQ1548" s="15"/>
      <c r="VMR1548" s="83"/>
      <c r="VMS1548" s="52"/>
      <c r="VMT1548" s="70"/>
      <c r="VMU1548" s="70"/>
      <c r="VMV1548" s="70"/>
      <c r="VMW1548" s="110"/>
      <c r="VMX1548" s="2"/>
      <c r="VMY1548" s="15"/>
      <c r="VMZ1548" s="15"/>
      <c r="VNA1548" s="83"/>
      <c r="VNB1548" s="52"/>
      <c r="VNC1548" s="70"/>
      <c r="VND1548" s="70"/>
      <c r="VNE1548" s="70"/>
      <c r="VNF1548" s="110"/>
      <c r="VNG1548" s="2"/>
      <c r="VNH1548" s="15"/>
      <c r="VNI1548" s="15"/>
      <c r="VNJ1548" s="83"/>
      <c r="VNK1548" s="52"/>
      <c r="VNL1548" s="70"/>
      <c r="VNM1548" s="70"/>
      <c r="VNN1548" s="70"/>
      <c r="VNO1548" s="110"/>
      <c r="VNP1548" s="2"/>
      <c r="VNQ1548" s="15"/>
      <c r="VNR1548" s="15"/>
      <c r="VNS1548" s="83"/>
      <c r="VNT1548" s="52"/>
      <c r="VNU1548" s="70"/>
      <c r="VNV1548" s="70"/>
      <c r="VNW1548" s="70"/>
      <c r="VNX1548" s="110"/>
      <c r="VNY1548" s="2"/>
      <c r="VNZ1548" s="15"/>
      <c r="VOA1548" s="15"/>
      <c r="VOB1548" s="83"/>
      <c r="VOC1548" s="52"/>
      <c r="VOD1548" s="70"/>
      <c r="VOE1548" s="70"/>
      <c r="VOF1548" s="70"/>
      <c r="VOG1548" s="110"/>
      <c r="VOH1548" s="2"/>
      <c r="VOI1548" s="15"/>
      <c r="VOJ1548" s="15"/>
      <c r="VOK1548" s="83"/>
      <c r="VOL1548" s="52"/>
      <c r="VOM1548" s="70"/>
      <c r="VON1548" s="70"/>
      <c r="VOO1548" s="70"/>
      <c r="VOP1548" s="110"/>
      <c r="VOQ1548" s="2"/>
      <c r="VOR1548" s="15"/>
      <c r="VOS1548" s="15"/>
      <c r="VOT1548" s="83"/>
      <c r="VOU1548" s="52"/>
      <c r="VOV1548" s="70"/>
      <c r="VOW1548" s="70"/>
      <c r="VOX1548" s="70"/>
      <c r="VOY1548" s="110"/>
      <c r="VOZ1548" s="2"/>
      <c r="VPA1548" s="15"/>
      <c r="VPB1548" s="15"/>
      <c r="VPC1548" s="83"/>
      <c r="VPD1548" s="52"/>
      <c r="VPE1548" s="70"/>
      <c r="VPF1548" s="70"/>
      <c r="VPG1548" s="70"/>
      <c r="VPH1548" s="110"/>
      <c r="VPI1548" s="2"/>
      <c r="VPJ1548" s="15"/>
      <c r="VPK1548" s="15"/>
      <c r="VPL1548" s="83"/>
      <c r="VPM1548" s="52"/>
      <c r="VPN1548" s="70"/>
      <c r="VPO1548" s="70"/>
      <c r="VPP1548" s="70"/>
      <c r="VPQ1548" s="110"/>
      <c r="VPR1548" s="2"/>
      <c r="VPS1548" s="15"/>
      <c r="VPT1548" s="15"/>
      <c r="VPU1548" s="83"/>
      <c r="VPV1548" s="52"/>
      <c r="VPW1548" s="70"/>
      <c r="VPX1548" s="70"/>
      <c r="VPY1548" s="70"/>
      <c r="VPZ1548" s="110"/>
      <c r="VQA1548" s="2"/>
      <c r="VQB1548" s="15"/>
      <c r="VQC1548" s="15"/>
      <c r="VQD1548" s="83"/>
      <c r="VQE1548" s="52"/>
      <c r="VQF1548" s="70"/>
      <c r="VQG1548" s="70"/>
      <c r="VQH1548" s="70"/>
      <c r="VQI1548" s="110"/>
      <c r="VQJ1548" s="2"/>
      <c r="VQK1548" s="15"/>
      <c r="VQL1548" s="15"/>
      <c r="VQM1548" s="83"/>
      <c r="VQN1548" s="52"/>
      <c r="VQO1548" s="70"/>
      <c r="VQP1548" s="70"/>
      <c r="VQQ1548" s="70"/>
      <c r="VQR1548" s="110"/>
      <c r="VQS1548" s="2"/>
      <c r="VQT1548" s="15"/>
      <c r="VQU1548" s="15"/>
      <c r="VQV1548" s="83"/>
      <c r="VQW1548" s="52"/>
      <c r="VQX1548" s="70"/>
      <c r="VQY1548" s="70"/>
      <c r="VQZ1548" s="70"/>
      <c r="VRA1548" s="110"/>
      <c r="VRB1548" s="2"/>
      <c r="VRC1548" s="15"/>
      <c r="VRD1548" s="15"/>
      <c r="VRE1548" s="83"/>
      <c r="VRF1548" s="52"/>
      <c r="VRG1548" s="70"/>
      <c r="VRH1548" s="70"/>
      <c r="VRI1548" s="70"/>
      <c r="VRJ1548" s="110"/>
      <c r="VRK1548" s="2"/>
      <c r="VRL1548" s="15"/>
      <c r="VRM1548" s="15"/>
      <c r="VRN1548" s="83"/>
      <c r="VRO1548" s="52"/>
      <c r="VRP1548" s="70"/>
      <c r="VRQ1548" s="70"/>
      <c r="VRR1548" s="70"/>
      <c r="VRS1548" s="110"/>
      <c r="VRT1548" s="2"/>
      <c r="VRU1548" s="15"/>
      <c r="VRV1548" s="15"/>
      <c r="VRW1548" s="83"/>
      <c r="VRX1548" s="52"/>
      <c r="VRY1548" s="70"/>
      <c r="VRZ1548" s="70"/>
      <c r="VSA1548" s="70"/>
      <c r="VSB1548" s="110"/>
      <c r="VSC1548" s="2"/>
      <c r="VSD1548" s="15"/>
      <c r="VSE1548" s="15"/>
      <c r="VSF1548" s="83"/>
      <c r="VSG1548" s="52"/>
      <c r="VSH1548" s="70"/>
      <c r="VSI1548" s="70"/>
      <c r="VSJ1548" s="70"/>
      <c r="VSK1548" s="110"/>
      <c r="VSL1548" s="2"/>
      <c r="VSM1548" s="15"/>
      <c r="VSN1548" s="15"/>
      <c r="VSO1548" s="83"/>
      <c r="VSP1548" s="52"/>
      <c r="VSQ1548" s="70"/>
      <c r="VSR1548" s="70"/>
      <c r="VSS1548" s="70"/>
      <c r="VST1548" s="110"/>
      <c r="VSU1548" s="2"/>
      <c r="VSV1548" s="15"/>
      <c r="VSW1548" s="15"/>
      <c r="VSX1548" s="83"/>
      <c r="VSY1548" s="52"/>
      <c r="VSZ1548" s="70"/>
      <c r="VTA1548" s="70"/>
      <c r="VTB1548" s="70"/>
      <c r="VTC1548" s="110"/>
      <c r="VTD1548" s="2"/>
      <c r="VTE1548" s="15"/>
      <c r="VTF1548" s="15"/>
      <c r="VTG1548" s="83"/>
      <c r="VTH1548" s="52"/>
      <c r="VTI1548" s="70"/>
      <c r="VTJ1548" s="70"/>
      <c r="VTK1548" s="70"/>
      <c r="VTL1548" s="110"/>
      <c r="VTM1548" s="2"/>
      <c r="VTN1548" s="15"/>
      <c r="VTO1548" s="15"/>
      <c r="VTP1548" s="83"/>
      <c r="VTQ1548" s="52"/>
      <c r="VTR1548" s="70"/>
      <c r="VTS1548" s="70"/>
      <c r="VTT1548" s="70"/>
      <c r="VTU1548" s="110"/>
      <c r="VTV1548" s="2"/>
      <c r="VTW1548" s="15"/>
      <c r="VTX1548" s="15"/>
      <c r="VTY1548" s="83"/>
      <c r="VTZ1548" s="52"/>
      <c r="VUA1548" s="70"/>
      <c r="VUB1548" s="70"/>
      <c r="VUC1548" s="70"/>
      <c r="VUD1548" s="110"/>
      <c r="VUE1548" s="2"/>
      <c r="VUF1548" s="15"/>
      <c r="VUG1548" s="15"/>
      <c r="VUH1548" s="83"/>
      <c r="VUI1548" s="52"/>
      <c r="VUJ1548" s="70"/>
      <c r="VUK1548" s="70"/>
      <c r="VUL1548" s="70"/>
      <c r="VUM1548" s="110"/>
      <c r="VUN1548" s="2"/>
      <c r="VUO1548" s="15"/>
      <c r="VUP1548" s="15"/>
      <c r="VUQ1548" s="83"/>
      <c r="VUR1548" s="52"/>
      <c r="VUS1548" s="70"/>
      <c r="VUT1548" s="70"/>
      <c r="VUU1548" s="70"/>
      <c r="VUV1548" s="110"/>
      <c r="VUW1548" s="2"/>
      <c r="VUX1548" s="15"/>
      <c r="VUY1548" s="15"/>
      <c r="VUZ1548" s="83"/>
      <c r="VVA1548" s="52"/>
      <c r="VVB1548" s="70"/>
      <c r="VVC1548" s="70"/>
      <c r="VVD1548" s="70"/>
      <c r="VVE1548" s="110"/>
      <c r="VVF1548" s="2"/>
      <c r="VVG1548" s="15"/>
      <c r="VVH1548" s="15"/>
      <c r="VVI1548" s="83"/>
      <c r="VVJ1548" s="52"/>
      <c r="VVK1548" s="70"/>
      <c r="VVL1548" s="70"/>
      <c r="VVM1548" s="70"/>
      <c r="VVN1548" s="110"/>
      <c r="VVO1548" s="2"/>
      <c r="VVP1548" s="15"/>
      <c r="VVQ1548" s="15"/>
      <c r="VVR1548" s="83"/>
      <c r="VVS1548" s="52"/>
      <c r="VVT1548" s="70"/>
      <c r="VVU1548" s="70"/>
      <c r="VVV1548" s="70"/>
      <c r="VVW1548" s="110"/>
      <c r="VVX1548" s="2"/>
      <c r="VVY1548" s="15"/>
      <c r="VVZ1548" s="15"/>
      <c r="VWA1548" s="83"/>
      <c r="VWB1548" s="52"/>
      <c r="VWC1548" s="70"/>
      <c r="VWD1548" s="70"/>
      <c r="VWE1548" s="70"/>
      <c r="VWF1548" s="110"/>
      <c r="VWG1548" s="2"/>
      <c r="VWH1548" s="15"/>
      <c r="VWI1548" s="15"/>
      <c r="VWJ1548" s="83"/>
      <c r="VWK1548" s="52"/>
      <c r="VWL1548" s="70"/>
      <c r="VWM1548" s="70"/>
      <c r="VWN1548" s="70"/>
      <c r="VWO1548" s="110"/>
      <c r="VWP1548" s="2"/>
      <c r="VWQ1548" s="15"/>
      <c r="VWR1548" s="15"/>
      <c r="VWS1548" s="83"/>
      <c r="VWT1548" s="52"/>
      <c r="VWU1548" s="70"/>
      <c r="VWV1548" s="70"/>
      <c r="VWW1548" s="70"/>
      <c r="VWX1548" s="110"/>
      <c r="VWY1548" s="2"/>
      <c r="VWZ1548" s="15"/>
      <c r="VXA1548" s="15"/>
      <c r="VXB1548" s="83"/>
      <c r="VXC1548" s="52"/>
      <c r="VXD1548" s="70"/>
      <c r="VXE1548" s="70"/>
      <c r="VXF1548" s="70"/>
      <c r="VXG1548" s="110"/>
      <c r="VXH1548" s="2"/>
      <c r="VXI1548" s="15"/>
      <c r="VXJ1548" s="15"/>
      <c r="VXK1548" s="83"/>
      <c r="VXL1548" s="52"/>
      <c r="VXM1548" s="70"/>
      <c r="VXN1548" s="70"/>
      <c r="VXO1548" s="70"/>
      <c r="VXP1548" s="110"/>
      <c r="VXQ1548" s="2"/>
      <c r="VXR1548" s="15"/>
      <c r="VXS1548" s="15"/>
      <c r="VXT1548" s="83"/>
      <c r="VXU1548" s="52"/>
      <c r="VXV1548" s="70"/>
      <c r="VXW1548" s="70"/>
      <c r="VXX1548" s="70"/>
      <c r="VXY1548" s="110"/>
      <c r="VXZ1548" s="2"/>
      <c r="VYA1548" s="15"/>
      <c r="VYB1548" s="15"/>
      <c r="VYC1548" s="83"/>
      <c r="VYD1548" s="52"/>
      <c r="VYE1548" s="70"/>
      <c r="VYF1548" s="70"/>
      <c r="VYG1548" s="70"/>
      <c r="VYH1548" s="110"/>
      <c r="VYI1548" s="2"/>
      <c r="VYJ1548" s="15"/>
      <c r="VYK1548" s="15"/>
      <c r="VYL1548" s="83"/>
      <c r="VYM1548" s="52"/>
      <c r="VYN1548" s="70"/>
      <c r="VYO1548" s="70"/>
      <c r="VYP1548" s="70"/>
      <c r="VYQ1548" s="110"/>
      <c r="VYR1548" s="2"/>
      <c r="VYS1548" s="15"/>
      <c r="VYT1548" s="15"/>
      <c r="VYU1548" s="83"/>
      <c r="VYV1548" s="52"/>
      <c r="VYW1548" s="70"/>
      <c r="VYX1548" s="70"/>
      <c r="VYY1548" s="70"/>
      <c r="VYZ1548" s="110"/>
      <c r="VZA1548" s="2"/>
      <c r="VZB1548" s="15"/>
      <c r="VZC1548" s="15"/>
      <c r="VZD1548" s="83"/>
      <c r="VZE1548" s="52"/>
      <c r="VZF1548" s="70"/>
      <c r="VZG1548" s="70"/>
      <c r="VZH1548" s="70"/>
      <c r="VZI1548" s="110"/>
      <c r="VZJ1548" s="2"/>
      <c r="VZK1548" s="15"/>
      <c r="VZL1548" s="15"/>
      <c r="VZM1548" s="83"/>
      <c r="VZN1548" s="52"/>
      <c r="VZO1548" s="70"/>
      <c r="VZP1548" s="70"/>
      <c r="VZQ1548" s="70"/>
      <c r="VZR1548" s="110"/>
      <c r="VZS1548" s="2"/>
      <c r="VZT1548" s="15"/>
      <c r="VZU1548" s="15"/>
      <c r="VZV1548" s="83"/>
      <c r="VZW1548" s="52"/>
      <c r="VZX1548" s="70"/>
      <c r="VZY1548" s="70"/>
      <c r="VZZ1548" s="70"/>
      <c r="WAA1548" s="110"/>
      <c r="WAB1548" s="2"/>
      <c r="WAC1548" s="15"/>
      <c r="WAD1548" s="15"/>
      <c r="WAE1548" s="83"/>
      <c r="WAF1548" s="52"/>
      <c r="WAG1548" s="70"/>
      <c r="WAH1548" s="70"/>
      <c r="WAI1548" s="70"/>
      <c r="WAJ1548" s="110"/>
      <c r="WAK1548" s="2"/>
      <c r="WAL1548" s="15"/>
      <c r="WAM1548" s="15"/>
      <c r="WAN1548" s="83"/>
      <c r="WAO1548" s="52"/>
      <c r="WAP1548" s="70"/>
      <c r="WAQ1548" s="70"/>
      <c r="WAR1548" s="70"/>
      <c r="WAS1548" s="110"/>
      <c r="WAT1548" s="2"/>
      <c r="WAU1548" s="15"/>
      <c r="WAV1548" s="15"/>
      <c r="WAW1548" s="83"/>
      <c r="WAX1548" s="52"/>
      <c r="WAY1548" s="70"/>
      <c r="WAZ1548" s="70"/>
      <c r="WBA1548" s="70"/>
      <c r="WBB1548" s="110"/>
      <c r="WBC1548" s="2"/>
      <c r="WBD1548" s="15"/>
      <c r="WBE1548" s="15"/>
      <c r="WBF1548" s="83"/>
      <c r="WBG1548" s="52"/>
      <c r="WBH1548" s="70"/>
      <c r="WBI1548" s="70"/>
      <c r="WBJ1548" s="70"/>
      <c r="WBK1548" s="110"/>
      <c r="WBL1548" s="2"/>
      <c r="WBM1548" s="15"/>
      <c r="WBN1548" s="15"/>
      <c r="WBO1548" s="83"/>
      <c r="WBP1548" s="52"/>
      <c r="WBQ1548" s="70"/>
      <c r="WBR1548" s="70"/>
      <c r="WBS1548" s="70"/>
      <c r="WBT1548" s="110"/>
      <c r="WBU1548" s="2"/>
      <c r="WBV1548" s="15"/>
      <c r="WBW1548" s="15"/>
      <c r="WBX1548" s="83"/>
      <c r="WBY1548" s="52"/>
      <c r="WBZ1548" s="70"/>
      <c r="WCA1548" s="70"/>
      <c r="WCB1548" s="70"/>
      <c r="WCC1548" s="110"/>
      <c r="WCD1548" s="2"/>
      <c r="WCE1548" s="15"/>
      <c r="WCF1548" s="15"/>
      <c r="WCG1548" s="83"/>
      <c r="WCH1548" s="52"/>
      <c r="WCI1548" s="70"/>
      <c r="WCJ1548" s="70"/>
      <c r="WCK1548" s="70"/>
      <c r="WCL1548" s="110"/>
      <c r="WCM1548" s="2"/>
      <c r="WCN1548" s="15"/>
      <c r="WCO1548" s="15"/>
      <c r="WCP1548" s="83"/>
      <c r="WCQ1548" s="52"/>
      <c r="WCR1548" s="70"/>
      <c r="WCS1548" s="70"/>
      <c r="WCT1548" s="70"/>
      <c r="WCU1548" s="110"/>
      <c r="WCV1548" s="2"/>
      <c r="WCW1548" s="15"/>
      <c r="WCX1548" s="15"/>
      <c r="WCY1548" s="83"/>
      <c r="WCZ1548" s="52"/>
      <c r="WDA1548" s="70"/>
      <c r="WDB1548" s="70"/>
      <c r="WDC1548" s="70"/>
      <c r="WDD1548" s="110"/>
      <c r="WDE1548" s="2"/>
      <c r="WDF1548" s="15"/>
      <c r="WDG1548" s="15"/>
      <c r="WDH1548" s="83"/>
      <c r="WDI1548" s="52"/>
      <c r="WDJ1548" s="70"/>
      <c r="WDK1548" s="70"/>
      <c r="WDL1548" s="70"/>
      <c r="WDM1548" s="110"/>
      <c r="WDN1548" s="2"/>
      <c r="WDO1548" s="15"/>
      <c r="WDP1548" s="15"/>
      <c r="WDQ1548" s="83"/>
      <c r="WDR1548" s="52"/>
      <c r="WDS1548" s="70"/>
      <c r="WDT1548" s="70"/>
      <c r="WDU1548" s="70"/>
      <c r="WDV1548" s="110"/>
      <c r="WDW1548" s="2"/>
      <c r="WDX1548" s="15"/>
      <c r="WDY1548" s="15"/>
      <c r="WDZ1548" s="83"/>
      <c r="WEA1548" s="52"/>
      <c r="WEB1548" s="70"/>
      <c r="WEC1548" s="70"/>
      <c r="WED1548" s="70"/>
      <c r="WEE1548" s="110"/>
      <c r="WEF1548" s="2"/>
      <c r="WEG1548" s="15"/>
      <c r="WEH1548" s="15"/>
      <c r="WEI1548" s="83"/>
      <c r="WEJ1548" s="52"/>
      <c r="WEK1548" s="70"/>
      <c r="WEL1548" s="70"/>
      <c r="WEM1548" s="70"/>
      <c r="WEN1548" s="110"/>
      <c r="WEO1548" s="2"/>
      <c r="WEP1548" s="15"/>
      <c r="WEQ1548" s="15"/>
      <c r="WER1548" s="83"/>
      <c r="WES1548" s="52"/>
      <c r="WET1548" s="70"/>
      <c r="WEU1548" s="70"/>
      <c r="WEV1548" s="70"/>
      <c r="WEW1548" s="110"/>
      <c r="WEX1548" s="2"/>
      <c r="WEY1548" s="15"/>
      <c r="WEZ1548" s="15"/>
      <c r="WFA1548" s="83"/>
      <c r="WFB1548" s="52"/>
      <c r="WFC1548" s="70"/>
      <c r="WFD1548" s="70"/>
      <c r="WFE1548" s="70"/>
      <c r="WFF1548" s="110"/>
      <c r="WFG1548" s="2"/>
      <c r="WFH1548" s="15"/>
      <c r="WFI1548" s="15"/>
      <c r="WFJ1548" s="83"/>
      <c r="WFK1548" s="52"/>
      <c r="WFL1548" s="70"/>
      <c r="WFM1548" s="70"/>
      <c r="WFN1548" s="70"/>
      <c r="WFO1548" s="110"/>
      <c r="WFP1548" s="2"/>
      <c r="WFQ1548" s="15"/>
      <c r="WFR1548" s="15"/>
      <c r="WFS1548" s="83"/>
      <c r="WFT1548" s="52"/>
      <c r="WFU1548" s="70"/>
      <c r="WFV1548" s="70"/>
      <c r="WFW1548" s="70"/>
      <c r="WFX1548" s="110"/>
      <c r="WFY1548" s="2"/>
      <c r="WFZ1548" s="15"/>
      <c r="WGA1548" s="15"/>
      <c r="WGB1548" s="83"/>
      <c r="WGC1548" s="52"/>
      <c r="WGD1548" s="70"/>
      <c r="WGE1548" s="70"/>
      <c r="WGF1548" s="70"/>
      <c r="WGG1548" s="110"/>
      <c r="WGH1548" s="2"/>
      <c r="WGI1548" s="15"/>
      <c r="WGJ1548" s="15"/>
      <c r="WGK1548" s="83"/>
      <c r="WGL1548" s="52"/>
      <c r="WGM1548" s="70"/>
      <c r="WGN1548" s="70"/>
      <c r="WGO1548" s="70"/>
      <c r="WGP1548" s="110"/>
      <c r="WGQ1548" s="2"/>
      <c r="WGR1548" s="15"/>
      <c r="WGS1548" s="15"/>
      <c r="WGT1548" s="83"/>
      <c r="WGU1548" s="52"/>
      <c r="WGV1548" s="70"/>
      <c r="WGW1548" s="70"/>
      <c r="WGX1548" s="70"/>
      <c r="WGY1548" s="110"/>
      <c r="WGZ1548" s="2"/>
      <c r="WHA1548" s="15"/>
      <c r="WHB1548" s="15"/>
      <c r="WHC1548" s="83"/>
      <c r="WHD1548" s="52"/>
      <c r="WHE1548" s="70"/>
      <c r="WHF1548" s="70"/>
      <c r="WHG1548" s="70"/>
      <c r="WHH1548" s="110"/>
      <c r="WHI1548" s="2"/>
      <c r="WHJ1548" s="15"/>
      <c r="WHK1548" s="15"/>
      <c r="WHL1548" s="83"/>
      <c r="WHM1548" s="52"/>
      <c r="WHN1548" s="70"/>
      <c r="WHO1548" s="70"/>
      <c r="WHP1548" s="70"/>
      <c r="WHQ1548" s="110"/>
      <c r="WHR1548" s="2"/>
      <c r="WHS1548" s="15"/>
      <c r="WHT1548" s="15"/>
      <c r="WHU1548" s="83"/>
      <c r="WHV1548" s="52"/>
      <c r="WHW1548" s="70"/>
      <c r="WHX1548" s="70"/>
      <c r="WHY1548" s="70"/>
      <c r="WHZ1548" s="110"/>
      <c r="WIA1548" s="2"/>
      <c r="WIB1548" s="15"/>
      <c r="WIC1548" s="15"/>
      <c r="WID1548" s="83"/>
      <c r="WIE1548" s="52"/>
      <c r="WIF1548" s="70"/>
      <c r="WIG1548" s="70"/>
      <c r="WIH1548" s="70"/>
      <c r="WII1548" s="110"/>
      <c r="WIJ1548" s="2"/>
      <c r="WIK1548" s="15"/>
      <c r="WIL1548" s="15"/>
      <c r="WIM1548" s="83"/>
      <c r="WIN1548" s="52"/>
      <c r="WIO1548" s="70"/>
      <c r="WIP1548" s="70"/>
      <c r="WIQ1548" s="70"/>
      <c r="WIR1548" s="110"/>
      <c r="WIS1548" s="2"/>
      <c r="WIT1548" s="15"/>
      <c r="WIU1548" s="15"/>
      <c r="WIV1548" s="83"/>
      <c r="WIW1548" s="52"/>
      <c r="WIX1548" s="70"/>
      <c r="WIY1548" s="70"/>
      <c r="WIZ1548" s="70"/>
      <c r="WJA1548" s="110"/>
      <c r="WJB1548" s="2"/>
      <c r="WJC1548" s="15"/>
      <c r="WJD1548" s="15"/>
      <c r="WJE1548" s="83"/>
      <c r="WJF1548" s="52"/>
      <c r="WJG1548" s="70"/>
      <c r="WJH1548" s="70"/>
      <c r="WJI1548" s="70"/>
      <c r="WJJ1548" s="110"/>
      <c r="WJK1548" s="2"/>
      <c r="WJL1548" s="15"/>
      <c r="WJM1548" s="15"/>
      <c r="WJN1548" s="83"/>
      <c r="WJO1548" s="52"/>
      <c r="WJP1548" s="70"/>
      <c r="WJQ1548" s="70"/>
      <c r="WJR1548" s="70"/>
      <c r="WJS1548" s="110"/>
      <c r="WJT1548" s="2"/>
      <c r="WJU1548" s="15"/>
      <c r="WJV1548" s="15"/>
      <c r="WJW1548" s="83"/>
      <c r="WJX1548" s="52"/>
      <c r="WJY1548" s="70"/>
      <c r="WJZ1548" s="70"/>
      <c r="WKA1548" s="70"/>
      <c r="WKB1548" s="110"/>
      <c r="WKC1548" s="2"/>
      <c r="WKD1548" s="15"/>
      <c r="WKE1548" s="15"/>
      <c r="WKF1548" s="83"/>
      <c r="WKG1548" s="52"/>
      <c r="WKH1548" s="70"/>
      <c r="WKI1548" s="70"/>
      <c r="WKJ1548" s="70"/>
      <c r="WKK1548" s="110"/>
      <c r="WKL1548" s="2"/>
      <c r="WKM1548" s="15"/>
      <c r="WKN1548" s="15"/>
      <c r="WKO1548" s="83"/>
      <c r="WKP1548" s="52"/>
      <c r="WKQ1548" s="70"/>
      <c r="WKR1548" s="70"/>
      <c r="WKS1548" s="70"/>
      <c r="WKT1548" s="110"/>
      <c r="WKU1548" s="2"/>
      <c r="WKV1548" s="15"/>
      <c r="WKW1548" s="15"/>
      <c r="WKX1548" s="83"/>
      <c r="WKY1548" s="52"/>
      <c r="WKZ1548" s="70"/>
      <c r="WLA1548" s="70"/>
      <c r="WLB1548" s="70"/>
      <c r="WLC1548" s="110"/>
      <c r="WLD1548" s="2"/>
      <c r="WLE1548" s="15"/>
      <c r="WLF1548" s="15"/>
      <c r="WLG1548" s="83"/>
      <c r="WLH1548" s="52"/>
      <c r="WLI1548" s="70"/>
      <c r="WLJ1548" s="70"/>
      <c r="WLK1548" s="70"/>
      <c r="WLL1548" s="110"/>
      <c r="WLM1548" s="2"/>
      <c r="WLN1548" s="15"/>
      <c r="WLO1548" s="15"/>
      <c r="WLP1548" s="83"/>
      <c r="WLQ1548" s="52"/>
      <c r="WLR1548" s="70"/>
      <c r="WLS1548" s="70"/>
      <c r="WLT1548" s="70"/>
      <c r="WLU1548" s="110"/>
      <c r="WLV1548" s="2"/>
      <c r="WLW1548" s="15"/>
      <c r="WLX1548" s="15"/>
      <c r="WLY1548" s="83"/>
      <c r="WLZ1548" s="52"/>
      <c r="WMA1548" s="70"/>
      <c r="WMB1548" s="70"/>
      <c r="WMC1548" s="70"/>
      <c r="WMD1548" s="110"/>
      <c r="WME1548" s="2"/>
      <c r="WMF1548" s="15"/>
      <c r="WMG1548" s="15"/>
      <c r="WMH1548" s="83"/>
      <c r="WMI1548" s="52"/>
      <c r="WMJ1548" s="70"/>
      <c r="WMK1548" s="70"/>
      <c r="WML1548" s="70"/>
      <c r="WMM1548" s="110"/>
      <c r="WMN1548" s="2"/>
      <c r="WMO1548" s="15"/>
      <c r="WMP1548" s="15"/>
      <c r="WMQ1548" s="83"/>
      <c r="WMR1548" s="52"/>
      <c r="WMS1548" s="70"/>
      <c r="WMT1548" s="70"/>
      <c r="WMU1548" s="70"/>
      <c r="WMV1548" s="110"/>
      <c r="WMW1548" s="2"/>
      <c r="WMX1548" s="15"/>
      <c r="WMY1548" s="15"/>
      <c r="WMZ1548" s="83"/>
      <c r="WNA1548" s="52"/>
      <c r="WNB1548" s="70"/>
      <c r="WNC1548" s="70"/>
      <c r="WND1548" s="70"/>
      <c r="WNE1548" s="110"/>
      <c r="WNF1548" s="2"/>
      <c r="WNG1548" s="15"/>
      <c r="WNH1548" s="15"/>
      <c r="WNI1548" s="83"/>
      <c r="WNJ1548" s="52"/>
      <c r="WNK1548" s="70"/>
      <c r="WNL1548" s="70"/>
      <c r="WNM1548" s="70"/>
      <c r="WNN1548" s="110"/>
      <c r="WNO1548" s="2"/>
      <c r="WNP1548" s="15"/>
      <c r="WNQ1548" s="15"/>
      <c r="WNR1548" s="83"/>
      <c r="WNS1548" s="52"/>
      <c r="WNT1548" s="70"/>
      <c r="WNU1548" s="70"/>
      <c r="WNV1548" s="70"/>
      <c r="WNW1548" s="110"/>
      <c r="WNX1548" s="2"/>
      <c r="WNY1548" s="15"/>
      <c r="WNZ1548" s="15"/>
      <c r="WOA1548" s="83"/>
      <c r="WOB1548" s="52"/>
      <c r="WOC1548" s="70"/>
      <c r="WOD1548" s="70"/>
      <c r="WOE1548" s="70"/>
      <c r="WOF1548" s="110"/>
      <c r="WOG1548" s="2"/>
      <c r="WOH1548" s="15"/>
      <c r="WOI1548" s="15"/>
      <c r="WOJ1548" s="83"/>
      <c r="WOK1548" s="52"/>
      <c r="WOL1548" s="70"/>
      <c r="WOM1548" s="70"/>
      <c r="WON1548" s="70"/>
      <c r="WOO1548" s="110"/>
      <c r="WOP1548" s="2"/>
      <c r="WOQ1548" s="15"/>
      <c r="WOR1548" s="15"/>
      <c r="WOS1548" s="83"/>
      <c r="WOT1548" s="52"/>
      <c r="WOU1548" s="70"/>
      <c r="WOV1548" s="70"/>
      <c r="WOW1548" s="70"/>
      <c r="WOX1548" s="110"/>
      <c r="WOY1548" s="2"/>
      <c r="WOZ1548" s="15"/>
      <c r="WPA1548" s="15"/>
      <c r="WPB1548" s="83"/>
      <c r="WPC1548" s="52"/>
      <c r="WPD1548" s="70"/>
      <c r="WPE1548" s="70"/>
      <c r="WPF1548" s="70"/>
      <c r="WPG1548" s="110"/>
      <c r="WPH1548" s="2"/>
      <c r="WPI1548" s="15"/>
      <c r="WPJ1548" s="15"/>
      <c r="WPK1548" s="83"/>
      <c r="WPL1548" s="52"/>
      <c r="WPM1548" s="70"/>
      <c r="WPN1548" s="70"/>
      <c r="WPO1548" s="70"/>
      <c r="WPP1548" s="110"/>
      <c r="WPQ1548" s="2"/>
      <c r="WPR1548" s="15"/>
      <c r="WPS1548" s="15"/>
      <c r="WPT1548" s="83"/>
      <c r="WPU1548" s="52"/>
      <c r="WPV1548" s="70"/>
      <c r="WPW1548" s="70"/>
      <c r="WPX1548" s="70"/>
      <c r="WPY1548" s="110"/>
      <c r="WPZ1548" s="2"/>
      <c r="WQA1548" s="15"/>
      <c r="WQB1548" s="15"/>
      <c r="WQC1548" s="83"/>
      <c r="WQD1548" s="52"/>
      <c r="WQE1548" s="70"/>
      <c r="WQF1548" s="70"/>
      <c r="WQG1548" s="70"/>
      <c r="WQH1548" s="110"/>
      <c r="WQI1548" s="2"/>
      <c r="WQJ1548" s="15"/>
      <c r="WQK1548" s="15"/>
      <c r="WQL1548" s="83"/>
      <c r="WQM1548" s="52"/>
      <c r="WQN1548" s="70"/>
      <c r="WQO1548" s="70"/>
      <c r="WQP1548" s="70"/>
      <c r="WQQ1548" s="110"/>
      <c r="WQR1548" s="2"/>
      <c r="WQS1548" s="15"/>
      <c r="WQT1548" s="15"/>
      <c r="WQU1548" s="83"/>
      <c r="WQV1548" s="52"/>
      <c r="WQW1548" s="70"/>
      <c r="WQX1548" s="70"/>
      <c r="WQY1548" s="70"/>
      <c r="WQZ1548" s="110"/>
      <c r="WRA1548" s="2"/>
      <c r="WRB1548" s="15"/>
      <c r="WRC1548" s="15"/>
      <c r="WRD1548" s="83"/>
      <c r="WRE1548" s="52"/>
      <c r="WRF1548" s="70"/>
      <c r="WRG1548" s="70"/>
      <c r="WRH1548" s="70"/>
      <c r="WRI1548" s="110"/>
      <c r="WRJ1548" s="2"/>
      <c r="WRK1548" s="15"/>
      <c r="WRL1548" s="15"/>
      <c r="WRM1548" s="83"/>
      <c r="WRN1548" s="52"/>
      <c r="WRO1548" s="70"/>
      <c r="WRP1548" s="70"/>
      <c r="WRQ1548" s="70"/>
      <c r="WRR1548" s="110"/>
      <c r="WRS1548" s="2"/>
      <c r="WRT1548" s="15"/>
      <c r="WRU1548" s="15"/>
      <c r="WRV1548" s="83"/>
      <c r="WRW1548" s="52"/>
      <c r="WRX1548" s="70"/>
      <c r="WRY1548" s="70"/>
      <c r="WRZ1548" s="70"/>
      <c r="WSA1548" s="110"/>
      <c r="WSB1548" s="2"/>
      <c r="WSC1548" s="15"/>
      <c r="WSD1548" s="15"/>
      <c r="WSE1548" s="83"/>
      <c r="WSF1548" s="52"/>
      <c r="WSG1548" s="70"/>
      <c r="WSH1548" s="70"/>
      <c r="WSI1548" s="70"/>
      <c r="WSJ1548" s="110"/>
      <c r="WSK1548" s="2"/>
      <c r="WSL1548" s="15"/>
      <c r="WSM1548" s="15"/>
      <c r="WSN1548" s="83"/>
      <c r="WSO1548" s="52"/>
      <c r="WSP1548" s="70"/>
      <c r="WSQ1548" s="70"/>
      <c r="WSR1548" s="70"/>
      <c r="WSS1548" s="110"/>
      <c r="WST1548" s="2"/>
      <c r="WSU1548" s="15"/>
      <c r="WSV1548" s="15"/>
      <c r="WSW1548" s="83"/>
      <c r="WSX1548" s="52"/>
      <c r="WSY1548" s="70"/>
      <c r="WSZ1548" s="70"/>
      <c r="WTA1548" s="70"/>
      <c r="WTB1548" s="110"/>
      <c r="WTC1548" s="2"/>
      <c r="WTD1548" s="15"/>
      <c r="WTE1548" s="15"/>
      <c r="WTF1548" s="83"/>
      <c r="WTG1548" s="52"/>
      <c r="WTH1548" s="70"/>
      <c r="WTI1548" s="70"/>
      <c r="WTJ1548" s="70"/>
      <c r="WTK1548" s="110"/>
      <c r="WTL1548" s="2"/>
      <c r="WTM1548" s="15"/>
      <c r="WTN1548" s="15"/>
      <c r="WTO1548" s="83"/>
      <c r="WTP1548" s="52"/>
      <c r="WTQ1548" s="70"/>
      <c r="WTR1548" s="70"/>
      <c r="WTS1548" s="70"/>
      <c r="WTT1548" s="110"/>
      <c r="WTU1548" s="2"/>
      <c r="WTV1548" s="15"/>
      <c r="WTW1548" s="15"/>
      <c r="WTX1548" s="83"/>
      <c r="WTY1548" s="52"/>
      <c r="WTZ1548" s="70"/>
      <c r="WUA1548" s="70"/>
      <c r="WUB1548" s="70"/>
      <c r="WUC1548" s="110"/>
      <c r="WUD1548" s="2"/>
      <c r="WUE1548" s="15"/>
      <c r="WUF1548" s="15"/>
      <c r="WUG1548" s="83"/>
      <c r="WUH1548" s="52"/>
      <c r="WUI1548" s="70"/>
      <c r="WUJ1548" s="70"/>
      <c r="WUK1548" s="70"/>
      <c r="WUL1548" s="110"/>
      <c r="WUM1548" s="2"/>
      <c r="WUN1548" s="15"/>
      <c r="WUO1548" s="15"/>
      <c r="WUP1548" s="83"/>
      <c r="WUQ1548" s="52"/>
      <c r="WUR1548" s="70"/>
      <c r="WUS1548" s="70"/>
      <c r="WUT1548" s="70"/>
      <c r="WUU1548" s="110"/>
      <c r="WUV1548" s="2"/>
      <c r="WUW1548" s="15"/>
      <c r="WUX1548" s="15"/>
      <c r="WUY1548" s="83"/>
      <c r="WUZ1548" s="52"/>
      <c r="WVA1548" s="70"/>
      <c r="WVB1548" s="70"/>
      <c r="WVC1548" s="70"/>
      <c r="WVD1548" s="110"/>
      <c r="WVE1548" s="2"/>
      <c r="WVF1548" s="15"/>
      <c r="WVG1548" s="15"/>
      <c r="WVH1548" s="83"/>
      <c r="WVI1548" s="52"/>
      <c r="WVJ1548" s="70"/>
      <c r="WVK1548" s="70"/>
      <c r="WVL1548" s="70"/>
      <c r="WVM1548" s="110"/>
      <c r="WVN1548" s="2"/>
      <c r="WVO1548" s="15"/>
      <c r="WVP1548" s="15"/>
      <c r="WVQ1548" s="83"/>
      <c r="WVR1548" s="52"/>
      <c r="WVS1548" s="70"/>
      <c r="WVT1548" s="70"/>
      <c r="WVU1548" s="70"/>
      <c r="WVV1548" s="110"/>
      <c r="WVW1548" s="2"/>
      <c r="WVX1548" s="15"/>
      <c r="WVY1548" s="15"/>
      <c r="WVZ1548" s="83"/>
      <c r="WWA1548" s="52"/>
      <c r="WWB1548" s="70"/>
      <c r="WWC1548" s="70"/>
      <c r="WWD1548" s="70"/>
      <c r="WWE1548" s="110"/>
      <c r="WWF1548" s="2"/>
      <c r="WWG1548" s="15"/>
      <c r="WWH1548" s="15"/>
      <c r="WWI1548" s="83"/>
      <c r="WWJ1548" s="52"/>
      <c r="WWK1548" s="70"/>
      <c r="WWL1548" s="70"/>
      <c r="WWM1548" s="70"/>
      <c r="WWN1548" s="110"/>
      <c r="WWO1548" s="2"/>
      <c r="WWP1548" s="15"/>
      <c r="WWQ1548" s="15"/>
      <c r="WWR1548" s="83"/>
      <c r="WWS1548" s="52"/>
      <c r="WWT1548" s="70"/>
      <c r="WWU1548" s="70"/>
      <c r="WWV1548" s="70"/>
      <c r="WWW1548" s="110"/>
      <c r="WWX1548" s="2"/>
      <c r="WWY1548" s="15"/>
      <c r="WWZ1548" s="15"/>
      <c r="WXA1548" s="83"/>
      <c r="WXB1548" s="52"/>
      <c r="WXC1548" s="70"/>
      <c r="WXD1548" s="70"/>
      <c r="WXE1548" s="70"/>
      <c r="WXF1548" s="110"/>
      <c r="WXG1548" s="2"/>
      <c r="WXH1548" s="15"/>
      <c r="WXI1548" s="15"/>
      <c r="WXJ1548" s="83"/>
      <c r="WXK1548" s="52"/>
      <c r="WXL1548" s="70"/>
      <c r="WXM1548" s="70"/>
      <c r="WXN1548" s="70"/>
      <c r="WXO1548" s="110"/>
      <c r="WXP1548" s="2"/>
      <c r="WXQ1548" s="15"/>
      <c r="WXR1548" s="15"/>
      <c r="WXS1548" s="83"/>
      <c r="WXT1548" s="52"/>
      <c r="WXU1548" s="70"/>
      <c r="WXV1548" s="70"/>
      <c r="WXW1548" s="70"/>
      <c r="WXX1548" s="110"/>
      <c r="WXY1548" s="2"/>
      <c r="WXZ1548" s="15"/>
      <c r="WYA1548" s="15"/>
      <c r="WYB1548" s="83"/>
      <c r="WYC1548" s="52"/>
      <c r="WYD1548" s="70"/>
      <c r="WYE1548" s="70"/>
      <c r="WYF1548" s="70"/>
      <c r="WYG1548" s="110"/>
      <c r="WYH1548" s="2"/>
      <c r="WYI1548" s="15"/>
      <c r="WYJ1548" s="15"/>
      <c r="WYK1548" s="83"/>
      <c r="WYL1548" s="52"/>
      <c r="WYM1548" s="70"/>
      <c r="WYN1548" s="70"/>
      <c r="WYO1548" s="70"/>
      <c r="WYP1548" s="110"/>
      <c r="WYQ1548" s="2"/>
      <c r="WYR1548" s="15"/>
      <c r="WYS1548" s="15"/>
      <c r="WYT1548" s="83"/>
      <c r="WYU1548" s="52"/>
      <c r="WYV1548" s="70"/>
      <c r="WYW1548" s="70"/>
      <c r="WYX1548" s="70"/>
      <c r="WYY1548" s="110"/>
      <c r="WYZ1548" s="2"/>
      <c r="WZA1548" s="15"/>
      <c r="WZB1548" s="15"/>
      <c r="WZC1548" s="83"/>
      <c r="WZD1548" s="52"/>
      <c r="WZE1548" s="70"/>
      <c r="WZF1548" s="70"/>
      <c r="WZG1548" s="70"/>
      <c r="WZH1548" s="110"/>
      <c r="WZI1548" s="2"/>
      <c r="WZJ1548" s="15"/>
      <c r="WZK1548" s="15"/>
      <c r="WZL1548" s="83"/>
      <c r="WZM1548" s="52"/>
      <c r="WZN1548" s="70"/>
      <c r="WZO1548" s="70"/>
      <c r="WZP1548" s="70"/>
      <c r="WZQ1548" s="110"/>
      <c r="WZR1548" s="2"/>
      <c r="WZS1548" s="15"/>
      <c r="WZT1548" s="15"/>
      <c r="WZU1548" s="83"/>
      <c r="WZV1548" s="52"/>
      <c r="WZW1548" s="70"/>
      <c r="WZX1548" s="70"/>
      <c r="WZY1548" s="70"/>
      <c r="WZZ1548" s="110"/>
      <c r="XAA1548" s="2"/>
      <c r="XAB1548" s="15"/>
      <c r="XAC1548" s="15"/>
      <c r="XAD1548" s="83"/>
      <c r="XAE1548" s="52"/>
      <c r="XAF1548" s="70"/>
      <c r="XAG1548" s="70"/>
      <c r="XAH1548" s="70"/>
      <c r="XAI1548" s="110"/>
      <c r="XAJ1548" s="2"/>
      <c r="XAK1548" s="15"/>
      <c r="XAL1548" s="15"/>
      <c r="XAM1548" s="83"/>
      <c r="XAN1548" s="52"/>
      <c r="XAO1548" s="70"/>
      <c r="XAP1548" s="70"/>
      <c r="XAQ1548" s="70"/>
      <c r="XAR1548" s="110"/>
      <c r="XAS1548" s="2"/>
      <c r="XAT1548" s="15"/>
      <c r="XAU1548" s="15"/>
      <c r="XAV1548" s="83"/>
      <c r="XAW1548" s="52"/>
      <c r="XAX1548" s="70"/>
      <c r="XAY1548" s="70"/>
      <c r="XAZ1548" s="70"/>
      <c r="XBA1548" s="110"/>
      <c r="XBB1548" s="2"/>
      <c r="XBC1548" s="15"/>
      <c r="XBD1548" s="15"/>
      <c r="XBE1548" s="83"/>
      <c r="XBF1548" s="52"/>
      <c r="XBG1548" s="70"/>
      <c r="XBH1548" s="70"/>
      <c r="XBI1548" s="70"/>
      <c r="XBJ1548" s="110"/>
      <c r="XBK1548" s="2"/>
      <c r="XBL1548" s="15"/>
      <c r="XBM1548" s="15"/>
      <c r="XBN1548" s="83"/>
      <c r="XBO1548" s="52"/>
      <c r="XBP1548" s="70"/>
      <c r="XBQ1548" s="70"/>
      <c r="XBR1548" s="70"/>
      <c r="XBS1548" s="110"/>
      <c r="XBT1548" s="2"/>
      <c r="XBU1548" s="15"/>
      <c r="XBV1548" s="15"/>
      <c r="XBW1548" s="83"/>
      <c r="XBX1548" s="52"/>
      <c r="XBY1548" s="70"/>
      <c r="XBZ1548" s="70"/>
      <c r="XCA1548" s="70"/>
      <c r="XCB1548" s="110"/>
      <c r="XCC1548" s="2"/>
      <c r="XCD1548" s="15"/>
      <c r="XCE1548" s="15"/>
      <c r="XCF1548" s="83"/>
      <c r="XCG1548" s="52"/>
      <c r="XCH1548" s="70"/>
      <c r="XCI1548" s="70"/>
      <c r="XCJ1548" s="70"/>
      <c r="XCK1548" s="110"/>
      <c r="XCL1548" s="2"/>
      <c r="XCM1548" s="15"/>
      <c r="XCN1548" s="15"/>
      <c r="XCO1548" s="83"/>
      <c r="XCP1548" s="52"/>
      <c r="XCQ1548" s="70"/>
      <c r="XCR1548" s="70"/>
      <c r="XCS1548" s="70"/>
      <c r="XCT1548" s="110"/>
      <c r="XCU1548" s="2"/>
      <c r="XCV1548" s="15"/>
      <c r="XCW1548" s="15"/>
      <c r="XCX1548" s="83"/>
      <c r="XCY1548" s="52"/>
      <c r="XCZ1548" s="70"/>
      <c r="XDA1548" s="70"/>
      <c r="XDB1548" s="70"/>
      <c r="XDC1548" s="110"/>
      <c r="XDD1548" s="2"/>
      <c r="XDE1548" s="15"/>
      <c r="XDF1548" s="15"/>
      <c r="XDG1548" s="83"/>
      <c r="XDH1548" s="52"/>
      <c r="XDI1548" s="70"/>
      <c r="XDJ1548" s="70"/>
      <c r="XDK1548" s="70"/>
      <c r="XDL1548" s="110"/>
      <c r="XDM1548" s="2"/>
      <c r="XDN1548" s="15"/>
      <c r="XDO1548" s="15"/>
      <c r="XDQ1548" s="105"/>
      <c r="XDR1548" s="105"/>
      <c r="XDS1548" s="105"/>
      <c r="XDT1548" s="112"/>
      <c r="XDU1548" s="105"/>
      <c r="XDV1548" s="105"/>
      <c r="XDW1548" s="105"/>
      <c r="XDX1548" s="105"/>
      <c r="XDY1548" s="105"/>
      <c r="XDZ1548" s="59"/>
      <c r="XEA1548" s="60"/>
    </row>
    <row r="1549" spans="1:16356" ht="47.25" x14ac:dyDescent="0.2">
      <c r="A1549" s="144" t="s">
        <v>745</v>
      </c>
      <c r="B1549" s="2">
        <v>916</v>
      </c>
      <c r="C1549" s="15" t="s">
        <v>64</v>
      </c>
      <c r="D1549" s="15" t="s">
        <v>61</v>
      </c>
      <c r="E1549" s="15" t="s">
        <v>240</v>
      </c>
      <c r="F1549" s="15"/>
      <c r="G1549" s="72">
        <f t="shared" si="411"/>
        <v>445</v>
      </c>
      <c r="H1549" s="85">
        <f t="shared" si="411"/>
        <v>445</v>
      </c>
    </row>
    <row r="1550" spans="1:16356" s="60" customFormat="1" x14ac:dyDescent="0.2">
      <c r="A1550" s="140" t="s">
        <v>242</v>
      </c>
      <c r="B1550" s="16">
        <v>916</v>
      </c>
      <c r="C1550" s="17" t="s">
        <v>64</v>
      </c>
      <c r="D1550" s="17" t="s">
        <v>61</v>
      </c>
      <c r="E1550" s="17" t="s">
        <v>243</v>
      </c>
      <c r="F1550" s="17"/>
      <c r="G1550" s="94">
        <f t="shared" si="411"/>
        <v>445</v>
      </c>
      <c r="H1550" s="95">
        <f t="shared" si="411"/>
        <v>445</v>
      </c>
    </row>
    <row r="1551" spans="1:16356" ht="31.5" x14ac:dyDescent="0.2">
      <c r="A1551" s="141" t="s">
        <v>18</v>
      </c>
      <c r="B1551" s="66">
        <v>916</v>
      </c>
      <c r="C1551" s="65" t="s">
        <v>64</v>
      </c>
      <c r="D1551" s="65" t="s">
        <v>61</v>
      </c>
      <c r="E1551" s="65" t="s">
        <v>243</v>
      </c>
      <c r="F1551" s="66">
        <v>600</v>
      </c>
      <c r="G1551" s="94">
        <f t="shared" si="411"/>
        <v>445</v>
      </c>
      <c r="H1551" s="95">
        <f t="shared" si="411"/>
        <v>445</v>
      </c>
    </row>
    <row r="1552" spans="1:16356" x14ac:dyDescent="0.2">
      <c r="A1552" s="141" t="s">
        <v>25</v>
      </c>
      <c r="B1552" s="66">
        <v>916</v>
      </c>
      <c r="C1552" s="65" t="s">
        <v>64</v>
      </c>
      <c r="D1552" s="65" t="s">
        <v>61</v>
      </c>
      <c r="E1552" s="65" t="s">
        <v>243</v>
      </c>
      <c r="F1552" s="66">
        <v>610</v>
      </c>
      <c r="G1552" s="96">
        <f t="shared" si="411"/>
        <v>445</v>
      </c>
      <c r="H1552" s="97">
        <f t="shared" si="411"/>
        <v>445</v>
      </c>
    </row>
    <row r="1553" spans="1:8" x14ac:dyDescent="0.2">
      <c r="A1553" s="141" t="s">
        <v>137</v>
      </c>
      <c r="B1553" s="66">
        <v>916</v>
      </c>
      <c r="C1553" s="65" t="s">
        <v>64</v>
      </c>
      <c r="D1553" s="65" t="s">
        <v>61</v>
      </c>
      <c r="E1553" s="65" t="s">
        <v>243</v>
      </c>
      <c r="F1553" s="66">
        <v>612</v>
      </c>
      <c r="G1553" s="96">
        <v>445</v>
      </c>
      <c r="H1553" s="97">
        <v>445</v>
      </c>
    </row>
    <row r="1554" spans="1:8" x14ac:dyDescent="0.2">
      <c r="A1554" s="155" t="s">
        <v>94</v>
      </c>
      <c r="B1554" s="2">
        <v>916</v>
      </c>
      <c r="C1554" s="15" t="s">
        <v>64</v>
      </c>
      <c r="D1554" s="15" t="s">
        <v>51</v>
      </c>
      <c r="E1554" s="20" t="s">
        <v>91</v>
      </c>
      <c r="F1554" s="7"/>
      <c r="G1554" s="126">
        <f>G1555+G1639+G1654</f>
        <v>2387944.5</v>
      </c>
      <c r="H1554" s="127">
        <f>H1555+H1639+H1654</f>
        <v>2421289.5</v>
      </c>
    </row>
    <row r="1555" spans="1:8" ht="31.5" x14ac:dyDescent="0.2">
      <c r="A1555" s="144" t="s">
        <v>645</v>
      </c>
      <c r="B1555" s="2">
        <v>916</v>
      </c>
      <c r="C1555" s="15" t="s">
        <v>64</v>
      </c>
      <c r="D1555" s="15" t="s">
        <v>51</v>
      </c>
      <c r="E1555" s="15" t="s">
        <v>270</v>
      </c>
      <c r="F1555" s="15"/>
      <c r="G1555" s="126">
        <f>G1556+G1619+G1632</f>
        <v>2364168.5</v>
      </c>
      <c r="H1555" s="127">
        <f>H1556+H1619+H1632</f>
        <v>2397513.5</v>
      </c>
    </row>
    <row r="1556" spans="1:8" x14ac:dyDescent="0.2">
      <c r="A1556" s="145" t="s">
        <v>7</v>
      </c>
      <c r="B1556" s="1">
        <v>916</v>
      </c>
      <c r="C1556" s="64" t="s">
        <v>64</v>
      </c>
      <c r="D1556" s="64" t="s">
        <v>51</v>
      </c>
      <c r="E1556" s="64" t="s">
        <v>329</v>
      </c>
      <c r="F1556" s="55"/>
      <c r="G1556" s="128">
        <f>G1557+G1610</f>
        <v>2363208.5</v>
      </c>
      <c r="H1556" s="129">
        <f>H1557+H1610</f>
        <v>2396553.5</v>
      </c>
    </row>
    <row r="1557" spans="1:8" ht="63" x14ac:dyDescent="0.2">
      <c r="A1557" s="144" t="s">
        <v>330</v>
      </c>
      <c r="B1557" s="2">
        <v>916</v>
      </c>
      <c r="C1557" s="15" t="s">
        <v>64</v>
      </c>
      <c r="D1557" s="15" t="s">
        <v>51</v>
      </c>
      <c r="E1557" s="24" t="s">
        <v>331</v>
      </c>
      <c r="F1557" s="56"/>
      <c r="G1557" s="126">
        <f>G1558+G1562+G1584+G1588+G1592+G1598+G1602+G1606</f>
        <v>2362851</v>
      </c>
      <c r="H1557" s="126">
        <f>H1558+H1562+H1584+H1588+H1592+H1598+H1602+H1606</f>
        <v>2396196</v>
      </c>
    </row>
    <row r="1558" spans="1:8" x14ac:dyDescent="0.2">
      <c r="A1558" s="145" t="s">
        <v>42</v>
      </c>
      <c r="B1558" s="2">
        <v>916</v>
      </c>
      <c r="C1558" s="64" t="s">
        <v>64</v>
      </c>
      <c r="D1558" s="64" t="s">
        <v>51</v>
      </c>
      <c r="E1558" s="64" t="s">
        <v>333</v>
      </c>
      <c r="F1558" s="55"/>
      <c r="G1558" s="128">
        <f t="shared" ref="G1558:H1560" si="412">G1559</f>
        <v>6380</v>
      </c>
      <c r="H1558" s="129">
        <f t="shared" si="412"/>
        <v>6380</v>
      </c>
    </row>
    <row r="1559" spans="1:8" ht="31.5" x14ac:dyDescent="0.2">
      <c r="A1559" s="146" t="s">
        <v>18</v>
      </c>
      <c r="B1559" s="66">
        <v>916</v>
      </c>
      <c r="C1559" s="65" t="s">
        <v>64</v>
      </c>
      <c r="D1559" s="65" t="s">
        <v>51</v>
      </c>
      <c r="E1559" s="65" t="s">
        <v>333</v>
      </c>
      <c r="F1559" s="7" t="s">
        <v>20</v>
      </c>
      <c r="G1559" s="100">
        <f t="shared" si="412"/>
        <v>6380</v>
      </c>
      <c r="H1559" s="101">
        <f t="shared" si="412"/>
        <v>6380</v>
      </c>
    </row>
    <row r="1560" spans="1:8" x14ac:dyDescent="0.2">
      <c r="A1560" s="146" t="s">
        <v>25</v>
      </c>
      <c r="B1560" s="66">
        <v>916</v>
      </c>
      <c r="C1560" s="65" t="s">
        <v>64</v>
      </c>
      <c r="D1560" s="65" t="s">
        <v>51</v>
      </c>
      <c r="E1560" s="65" t="s">
        <v>333</v>
      </c>
      <c r="F1560" s="7" t="s">
        <v>26</v>
      </c>
      <c r="G1560" s="100">
        <f t="shared" si="412"/>
        <v>6380</v>
      </c>
      <c r="H1560" s="101">
        <f t="shared" si="412"/>
        <v>6380</v>
      </c>
    </row>
    <row r="1561" spans="1:8" x14ac:dyDescent="0.2">
      <c r="A1561" s="146" t="s">
        <v>137</v>
      </c>
      <c r="B1561" s="66">
        <v>916</v>
      </c>
      <c r="C1561" s="65" t="s">
        <v>64</v>
      </c>
      <c r="D1561" s="65" t="s">
        <v>51</v>
      </c>
      <c r="E1561" s="65" t="s">
        <v>333</v>
      </c>
      <c r="F1561" s="7" t="s">
        <v>144</v>
      </c>
      <c r="G1561" s="100">
        <v>6380</v>
      </c>
      <c r="H1561" s="101">
        <v>6380</v>
      </c>
    </row>
    <row r="1562" spans="1:8" x14ac:dyDescent="0.2">
      <c r="A1562" s="145" t="s">
        <v>172</v>
      </c>
      <c r="B1562" s="1">
        <v>916</v>
      </c>
      <c r="C1562" s="64" t="s">
        <v>64</v>
      </c>
      <c r="D1562" s="64" t="s">
        <v>51</v>
      </c>
      <c r="E1562" s="30" t="s">
        <v>334</v>
      </c>
      <c r="F1562" s="55"/>
      <c r="G1562" s="128">
        <f>G1563+G1567+G1571+G1575</f>
        <v>88595</v>
      </c>
      <c r="H1562" s="129">
        <f>H1563+H1567+H1571+H1575</f>
        <v>118940</v>
      </c>
    </row>
    <row r="1563" spans="1:8" ht="47.25" x14ac:dyDescent="0.2">
      <c r="A1563" s="140" t="s">
        <v>173</v>
      </c>
      <c r="B1563" s="16">
        <v>916</v>
      </c>
      <c r="C1563" s="17" t="s">
        <v>64</v>
      </c>
      <c r="D1563" s="17" t="s">
        <v>51</v>
      </c>
      <c r="E1563" s="25" t="s">
        <v>335</v>
      </c>
      <c r="F1563" s="17"/>
      <c r="G1563" s="118">
        <f>G1564</f>
        <v>1350</v>
      </c>
      <c r="H1563" s="119">
        <f>H1564</f>
        <v>31695</v>
      </c>
    </row>
    <row r="1564" spans="1:8" ht="31.5" x14ac:dyDescent="0.2">
      <c r="A1564" s="146" t="s">
        <v>18</v>
      </c>
      <c r="B1564" s="66">
        <v>916</v>
      </c>
      <c r="C1564" s="65" t="s">
        <v>64</v>
      </c>
      <c r="D1564" s="65" t="s">
        <v>51</v>
      </c>
      <c r="E1564" s="20" t="s">
        <v>335</v>
      </c>
      <c r="F1564" s="7" t="s">
        <v>20</v>
      </c>
      <c r="G1564" s="100">
        <f t="shared" ref="G1564:H1565" si="413">G1565</f>
        <v>1350</v>
      </c>
      <c r="H1564" s="101">
        <f t="shared" si="413"/>
        <v>31695</v>
      </c>
    </row>
    <row r="1565" spans="1:8" x14ac:dyDescent="0.2">
      <c r="A1565" s="146" t="s">
        <v>25</v>
      </c>
      <c r="B1565" s="66">
        <v>916</v>
      </c>
      <c r="C1565" s="65" t="s">
        <v>64</v>
      </c>
      <c r="D1565" s="65" t="s">
        <v>51</v>
      </c>
      <c r="E1565" s="20" t="s">
        <v>335</v>
      </c>
      <c r="F1565" s="7" t="s">
        <v>26</v>
      </c>
      <c r="G1565" s="100">
        <f t="shared" si="413"/>
        <v>1350</v>
      </c>
      <c r="H1565" s="101">
        <f t="shared" si="413"/>
        <v>31695</v>
      </c>
    </row>
    <row r="1566" spans="1:8" x14ac:dyDescent="0.2">
      <c r="A1566" s="146" t="s">
        <v>137</v>
      </c>
      <c r="B1566" s="66">
        <v>916</v>
      </c>
      <c r="C1566" s="65" t="s">
        <v>64</v>
      </c>
      <c r="D1566" s="65" t="s">
        <v>51</v>
      </c>
      <c r="E1566" s="20" t="s">
        <v>335</v>
      </c>
      <c r="F1566" s="7" t="s">
        <v>144</v>
      </c>
      <c r="G1566" s="100">
        <f>0+1350</f>
        <v>1350</v>
      </c>
      <c r="H1566" s="101">
        <f>30345+1350</f>
        <v>31695</v>
      </c>
    </row>
    <row r="1567" spans="1:8" x14ac:dyDescent="0.2">
      <c r="A1567" s="173" t="s">
        <v>174</v>
      </c>
      <c r="B1567" s="16">
        <v>916</v>
      </c>
      <c r="C1567" s="17" t="s">
        <v>64</v>
      </c>
      <c r="D1567" s="17" t="s">
        <v>51</v>
      </c>
      <c r="E1567" s="25" t="s">
        <v>336</v>
      </c>
      <c r="F1567" s="17"/>
      <c r="G1567" s="118">
        <f t="shared" ref="G1567:H1569" si="414">G1568</f>
        <v>70335</v>
      </c>
      <c r="H1567" s="119">
        <f t="shared" si="414"/>
        <v>70335</v>
      </c>
    </row>
    <row r="1568" spans="1:8" ht="31.5" x14ac:dyDescent="0.2">
      <c r="A1568" s="146" t="s">
        <v>18</v>
      </c>
      <c r="B1568" s="66">
        <v>916</v>
      </c>
      <c r="C1568" s="65" t="s">
        <v>64</v>
      </c>
      <c r="D1568" s="65" t="s">
        <v>51</v>
      </c>
      <c r="E1568" s="20" t="s">
        <v>336</v>
      </c>
      <c r="F1568" s="7" t="s">
        <v>20</v>
      </c>
      <c r="G1568" s="100">
        <f t="shared" si="414"/>
        <v>70335</v>
      </c>
      <c r="H1568" s="101">
        <f t="shared" si="414"/>
        <v>70335</v>
      </c>
    </row>
    <row r="1569" spans="1:8" x14ac:dyDescent="0.2">
      <c r="A1569" s="146" t="s">
        <v>25</v>
      </c>
      <c r="B1569" s="66">
        <v>916</v>
      </c>
      <c r="C1569" s="65" t="s">
        <v>64</v>
      </c>
      <c r="D1569" s="65" t="s">
        <v>51</v>
      </c>
      <c r="E1569" s="20" t="s">
        <v>336</v>
      </c>
      <c r="F1569" s="7" t="s">
        <v>26</v>
      </c>
      <c r="G1569" s="100">
        <f t="shared" si="414"/>
        <v>70335</v>
      </c>
      <c r="H1569" s="101">
        <f t="shared" si="414"/>
        <v>70335</v>
      </c>
    </row>
    <row r="1570" spans="1:8" x14ac:dyDescent="0.2">
      <c r="A1570" s="146" t="s">
        <v>137</v>
      </c>
      <c r="B1570" s="66">
        <v>916</v>
      </c>
      <c r="C1570" s="65" t="s">
        <v>64</v>
      </c>
      <c r="D1570" s="65" t="s">
        <v>51</v>
      </c>
      <c r="E1570" s="20" t="s">
        <v>336</v>
      </c>
      <c r="F1570" s="7" t="s">
        <v>144</v>
      </c>
      <c r="G1570" s="100">
        <v>70335</v>
      </c>
      <c r="H1570" s="101">
        <v>70335</v>
      </c>
    </row>
    <row r="1571" spans="1:8" ht="47.25" x14ac:dyDescent="0.2">
      <c r="A1571" s="161" t="s">
        <v>847</v>
      </c>
      <c r="B1571" s="16">
        <v>916</v>
      </c>
      <c r="C1571" s="17" t="s">
        <v>64</v>
      </c>
      <c r="D1571" s="17" t="s">
        <v>51</v>
      </c>
      <c r="E1571" s="25" t="s">
        <v>848</v>
      </c>
      <c r="F1571" s="51"/>
      <c r="G1571" s="94">
        <f t="shared" ref="G1571:H1571" si="415">G1572</f>
        <v>420</v>
      </c>
      <c r="H1571" s="95">
        <f t="shared" si="415"/>
        <v>420</v>
      </c>
    </row>
    <row r="1572" spans="1:8" ht="31.5" x14ac:dyDescent="0.2">
      <c r="A1572" s="146" t="s">
        <v>22</v>
      </c>
      <c r="B1572" s="66">
        <v>916</v>
      </c>
      <c r="C1572" s="65" t="s">
        <v>64</v>
      </c>
      <c r="D1572" s="65" t="s">
        <v>51</v>
      </c>
      <c r="E1572" s="20" t="s">
        <v>848</v>
      </c>
      <c r="F1572" s="77" t="s">
        <v>15</v>
      </c>
      <c r="G1572" s="100">
        <f t="shared" ref="G1572:H1573" si="416">G1573</f>
        <v>420</v>
      </c>
      <c r="H1572" s="101">
        <f t="shared" si="416"/>
        <v>420</v>
      </c>
    </row>
    <row r="1573" spans="1:8" ht="31.5" x14ac:dyDescent="0.2">
      <c r="A1573" s="146" t="s">
        <v>17</v>
      </c>
      <c r="B1573" s="66">
        <v>916</v>
      </c>
      <c r="C1573" s="65" t="s">
        <v>64</v>
      </c>
      <c r="D1573" s="65" t="s">
        <v>51</v>
      </c>
      <c r="E1573" s="20" t="s">
        <v>848</v>
      </c>
      <c r="F1573" s="77" t="s">
        <v>16</v>
      </c>
      <c r="G1573" s="100">
        <f t="shared" si="416"/>
        <v>420</v>
      </c>
      <c r="H1573" s="101">
        <f t="shared" si="416"/>
        <v>420</v>
      </c>
    </row>
    <row r="1574" spans="1:8" x14ac:dyDescent="0.2">
      <c r="A1574" s="141" t="s">
        <v>829</v>
      </c>
      <c r="B1574" s="66">
        <v>916</v>
      </c>
      <c r="C1574" s="65" t="s">
        <v>64</v>
      </c>
      <c r="D1574" s="65" t="s">
        <v>51</v>
      </c>
      <c r="E1574" s="20" t="s">
        <v>848</v>
      </c>
      <c r="F1574" s="52" t="s">
        <v>127</v>
      </c>
      <c r="G1574" s="100">
        <f>0+420</f>
        <v>420</v>
      </c>
      <c r="H1574" s="101">
        <f>0+420</f>
        <v>420</v>
      </c>
    </row>
    <row r="1575" spans="1:8" x14ac:dyDescent="0.2">
      <c r="A1575" s="140" t="s">
        <v>175</v>
      </c>
      <c r="B1575" s="16">
        <v>916</v>
      </c>
      <c r="C1575" s="17" t="s">
        <v>64</v>
      </c>
      <c r="D1575" s="17" t="s">
        <v>51</v>
      </c>
      <c r="E1575" s="25" t="s">
        <v>337</v>
      </c>
      <c r="F1575" s="17"/>
      <c r="G1575" s="118">
        <f>G1576+G1579+G1581</f>
        <v>16490</v>
      </c>
      <c r="H1575" s="119">
        <f>H1576+H1579+H1581</f>
        <v>16490</v>
      </c>
    </row>
    <row r="1576" spans="1:8" ht="31.5" x14ac:dyDescent="0.2">
      <c r="A1576" s="146" t="s">
        <v>22</v>
      </c>
      <c r="B1576" s="66">
        <v>916</v>
      </c>
      <c r="C1576" s="65" t="s">
        <v>64</v>
      </c>
      <c r="D1576" s="65" t="s">
        <v>51</v>
      </c>
      <c r="E1576" s="20" t="s">
        <v>337</v>
      </c>
      <c r="F1576" s="7" t="s">
        <v>15</v>
      </c>
      <c r="G1576" s="100">
        <f t="shared" ref="G1576:H1577" si="417">G1577</f>
        <v>660</v>
      </c>
      <c r="H1576" s="101">
        <f t="shared" si="417"/>
        <v>660</v>
      </c>
    </row>
    <row r="1577" spans="1:8" ht="31.5" x14ac:dyDescent="0.2">
      <c r="A1577" s="146" t="s">
        <v>17</v>
      </c>
      <c r="B1577" s="66">
        <v>916</v>
      </c>
      <c r="C1577" s="65" t="s">
        <v>64</v>
      </c>
      <c r="D1577" s="65" t="s">
        <v>51</v>
      </c>
      <c r="E1577" s="20" t="s">
        <v>337</v>
      </c>
      <c r="F1577" s="7" t="s">
        <v>16</v>
      </c>
      <c r="G1577" s="100">
        <f t="shared" si="417"/>
        <v>660</v>
      </c>
      <c r="H1577" s="101">
        <f t="shared" si="417"/>
        <v>660</v>
      </c>
    </row>
    <row r="1578" spans="1:8" x14ac:dyDescent="0.2">
      <c r="A1578" s="141" t="s">
        <v>829</v>
      </c>
      <c r="B1578" s="16">
        <v>916</v>
      </c>
      <c r="C1578" s="65" t="s">
        <v>64</v>
      </c>
      <c r="D1578" s="65" t="s">
        <v>51</v>
      </c>
      <c r="E1578" s="20" t="s">
        <v>337</v>
      </c>
      <c r="F1578" s="65" t="s">
        <v>127</v>
      </c>
      <c r="G1578" s="100">
        <v>660</v>
      </c>
      <c r="H1578" s="101">
        <v>660</v>
      </c>
    </row>
    <row r="1579" spans="1:8" x14ac:dyDescent="0.2">
      <c r="A1579" s="141" t="s">
        <v>23</v>
      </c>
      <c r="B1579" s="66">
        <v>916</v>
      </c>
      <c r="C1579" s="65" t="s">
        <v>64</v>
      </c>
      <c r="D1579" s="65" t="s">
        <v>51</v>
      </c>
      <c r="E1579" s="20" t="s">
        <v>337</v>
      </c>
      <c r="F1579" s="65" t="s">
        <v>24</v>
      </c>
      <c r="G1579" s="100">
        <f>G1580</f>
        <v>830</v>
      </c>
      <c r="H1579" s="101">
        <f>H1580</f>
        <v>830</v>
      </c>
    </row>
    <row r="1580" spans="1:8" x14ac:dyDescent="0.2">
      <c r="A1580" s="141" t="s">
        <v>607</v>
      </c>
      <c r="B1580" s="16">
        <v>916</v>
      </c>
      <c r="C1580" s="65" t="s">
        <v>64</v>
      </c>
      <c r="D1580" s="65" t="s">
        <v>51</v>
      </c>
      <c r="E1580" s="20" t="s">
        <v>337</v>
      </c>
      <c r="F1580" s="65" t="s">
        <v>606</v>
      </c>
      <c r="G1580" s="100">
        <f>0+650+180</f>
        <v>830</v>
      </c>
      <c r="H1580" s="101">
        <f>0+650+180</f>
        <v>830</v>
      </c>
    </row>
    <row r="1581" spans="1:8" ht="31.5" x14ac:dyDescent="0.2">
      <c r="A1581" s="146" t="s">
        <v>18</v>
      </c>
      <c r="B1581" s="66">
        <v>916</v>
      </c>
      <c r="C1581" s="65" t="s">
        <v>64</v>
      </c>
      <c r="D1581" s="65" t="s">
        <v>51</v>
      </c>
      <c r="E1581" s="20" t="s">
        <v>337</v>
      </c>
      <c r="F1581" s="7" t="s">
        <v>20</v>
      </c>
      <c r="G1581" s="100">
        <f t="shared" ref="G1581:H1582" si="418">G1582</f>
        <v>15000</v>
      </c>
      <c r="H1581" s="101">
        <f t="shared" si="418"/>
        <v>15000</v>
      </c>
    </row>
    <row r="1582" spans="1:8" x14ac:dyDescent="0.2">
      <c r="A1582" s="146" t="s">
        <v>25</v>
      </c>
      <c r="B1582" s="66">
        <v>916</v>
      </c>
      <c r="C1582" s="65" t="s">
        <v>64</v>
      </c>
      <c r="D1582" s="65" t="s">
        <v>51</v>
      </c>
      <c r="E1582" s="20" t="s">
        <v>337</v>
      </c>
      <c r="F1582" s="7" t="s">
        <v>26</v>
      </c>
      <c r="G1582" s="100">
        <f t="shared" si="418"/>
        <v>15000</v>
      </c>
      <c r="H1582" s="101">
        <f t="shared" si="418"/>
        <v>15000</v>
      </c>
    </row>
    <row r="1583" spans="1:8" x14ac:dyDescent="0.2">
      <c r="A1583" s="146" t="s">
        <v>137</v>
      </c>
      <c r="B1583" s="66">
        <v>916</v>
      </c>
      <c r="C1583" s="65" t="s">
        <v>64</v>
      </c>
      <c r="D1583" s="65" t="s">
        <v>51</v>
      </c>
      <c r="E1583" s="20" t="s">
        <v>337</v>
      </c>
      <c r="F1583" s="7" t="s">
        <v>144</v>
      </c>
      <c r="G1583" s="100">
        <f>16350-1350</f>
        <v>15000</v>
      </c>
      <c r="H1583" s="100">
        <f>16350-1350</f>
        <v>15000</v>
      </c>
    </row>
    <row r="1584" spans="1:8" ht="157.5" x14ac:dyDescent="0.2">
      <c r="A1584" s="145" t="s">
        <v>919</v>
      </c>
      <c r="B1584" s="1">
        <v>916</v>
      </c>
      <c r="C1584" s="64" t="s">
        <v>64</v>
      </c>
      <c r="D1584" s="64" t="s">
        <v>51</v>
      </c>
      <c r="E1584" s="30" t="s">
        <v>338</v>
      </c>
      <c r="F1584" s="57"/>
      <c r="G1584" s="130">
        <f>G1585</f>
        <v>1600392</v>
      </c>
      <c r="H1584" s="131">
        <f>H1585</f>
        <v>1600392</v>
      </c>
    </row>
    <row r="1585" spans="1:8" ht="31.5" x14ac:dyDescent="0.2">
      <c r="A1585" s="146" t="s">
        <v>18</v>
      </c>
      <c r="B1585" s="66">
        <v>916</v>
      </c>
      <c r="C1585" s="65" t="s">
        <v>64</v>
      </c>
      <c r="D1585" s="65" t="s">
        <v>51</v>
      </c>
      <c r="E1585" s="27" t="s">
        <v>338</v>
      </c>
      <c r="F1585" s="7" t="s">
        <v>20</v>
      </c>
      <c r="G1585" s="98">
        <f>G1587</f>
        <v>1600392</v>
      </c>
      <c r="H1585" s="99">
        <f>H1587</f>
        <v>1600392</v>
      </c>
    </row>
    <row r="1586" spans="1:8" x14ac:dyDescent="0.2">
      <c r="A1586" s="146" t="s">
        <v>25</v>
      </c>
      <c r="B1586" s="66">
        <v>916</v>
      </c>
      <c r="C1586" s="65" t="s">
        <v>64</v>
      </c>
      <c r="D1586" s="65" t="s">
        <v>51</v>
      </c>
      <c r="E1586" s="27" t="s">
        <v>338</v>
      </c>
      <c r="F1586" s="7" t="s">
        <v>26</v>
      </c>
      <c r="G1586" s="98">
        <f>G1587</f>
        <v>1600392</v>
      </c>
      <c r="H1586" s="99">
        <f>H1587</f>
        <v>1600392</v>
      </c>
    </row>
    <row r="1587" spans="1:8" ht="47.25" x14ac:dyDescent="0.2">
      <c r="A1587" s="141" t="s">
        <v>143</v>
      </c>
      <c r="B1587" s="66">
        <v>916</v>
      </c>
      <c r="C1587" s="65" t="s">
        <v>64</v>
      </c>
      <c r="D1587" s="65" t="s">
        <v>51</v>
      </c>
      <c r="E1587" s="27" t="s">
        <v>338</v>
      </c>
      <c r="F1587" s="65" t="s">
        <v>145</v>
      </c>
      <c r="G1587" s="96">
        <f t="shared" ref="G1587:H1587" si="419">1432011+168381</f>
        <v>1600392</v>
      </c>
      <c r="H1587" s="97">
        <f t="shared" si="419"/>
        <v>1600392</v>
      </c>
    </row>
    <row r="1588" spans="1:8" ht="148.5" customHeight="1" x14ac:dyDescent="0.2">
      <c r="A1588" s="145" t="s">
        <v>920</v>
      </c>
      <c r="B1588" s="1">
        <v>916</v>
      </c>
      <c r="C1588" s="64" t="s">
        <v>64</v>
      </c>
      <c r="D1588" s="64" t="s">
        <v>51</v>
      </c>
      <c r="E1588" s="30" t="s">
        <v>339</v>
      </c>
      <c r="F1588" s="57"/>
      <c r="G1588" s="130">
        <f t="shared" ref="G1588:H1589" si="420">G1589</f>
        <v>201016</v>
      </c>
      <c r="H1588" s="131">
        <f t="shared" si="420"/>
        <v>201016</v>
      </c>
    </row>
    <row r="1589" spans="1:8" ht="31.5" x14ac:dyDescent="0.2">
      <c r="A1589" s="146" t="s">
        <v>18</v>
      </c>
      <c r="B1589" s="66">
        <v>916</v>
      </c>
      <c r="C1589" s="65" t="s">
        <v>64</v>
      </c>
      <c r="D1589" s="65" t="s">
        <v>51</v>
      </c>
      <c r="E1589" s="27" t="s">
        <v>339</v>
      </c>
      <c r="F1589" s="48">
        <v>600</v>
      </c>
      <c r="G1589" s="98">
        <f t="shared" si="420"/>
        <v>201016</v>
      </c>
      <c r="H1589" s="99">
        <f t="shared" si="420"/>
        <v>201016</v>
      </c>
    </row>
    <row r="1590" spans="1:8" ht="31.5" x14ac:dyDescent="0.2">
      <c r="A1590" s="146" t="s">
        <v>27</v>
      </c>
      <c r="B1590" s="66">
        <v>916</v>
      </c>
      <c r="C1590" s="65" t="s">
        <v>64</v>
      </c>
      <c r="D1590" s="65" t="s">
        <v>51</v>
      </c>
      <c r="E1590" s="27" t="s">
        <v>339</v>
      </c>
      <c r="F1590" s="48">
        <v>630</v>
      </c>
      <c r="G1590" s="98">
        <f>G1591</f>
        <v>201016</v>
      </c>
      <c r="H1590" s="99">
        <f>H1591</f>
        <v>201016</v>
      </c>
    </row>
    <row r="1591" spans="1:8" ht="31.5" x14ac:dyDescent="0.2">
      <c r="A1591" s="141" t="s">
        <v>942</v>
      </c>
      <c r="B1591" s="66">
        <v>916</v>
      </c>
      <c r="C1591" s="65" t="s">
        <v>64</v>
      </c>
      <c r="D1591" s="65" t="s">
        <v>51</v>
      </c>
      <c r="E1591" s="27" t="s">
        <v>339</v>
      </c>
      <c r="F1591" s="48">
        <v>631</v>
      </c>
      <c r="G1591" s="98">
        <f t="shared" ref="G1591:H1591" si="421">166380+34636</f>
        <v>201016</v>
      </c>
      <c r="H1591" s="99">
        <f t="shared" si="421"/>
        <v>201016</v>
      </c>
    </row>
    <row r="1592" spans="1:8" ht="110.25" x14ac:dyDescent="0.2">
      <c r="A1592" s="145" t="s">
        <v>921</v>
      </c>
      <c r="B1592" s="1">
        <v>916</v>
      </c>
      <c r="C1592" s="64" t="s">
        <v>64</v>
      </c>
      <c r="D1592" s="64" t="s">
        <v>51</v>
      </c>
      <c r="E1592" s="30" t="s">
        <v>340</v>
      </c>
      <c r="F1592" s="64"/>
      <c r="G1592" s="103">
        <f>G1593</f>
        <v>127095</v>
      </c>
      <c r="H1592" s="104">
        <f>H1593</f>
        <v>127095</v>
      </c>
    </row>
    <row r="1593" spans="1:8" ht="31.5" x14ac:dyDescent="0.2">
      <c r="A1593" s="146" t="s">
        <v>18</v>
      </c>
      <c r="B1593" s="66">
        <v>916</v>
      </c>
      <c r="C1593" s="65" t="s">
        <v>64</v>
      </c>
      <c r="D1593" s="65" t="s">
        <v>51</v>
      </c>
      <c r="E1593" s="20" t="s">
        <v>340</v>
      </c>
      <c r="F1593" s="7" t="s">
        <v>20</v>
      </c>
      <c r="G1593" s="96">
        <f>G1594+G1596</f>
        <v>127095</v>
      </c>
      <c r="H1593" s="97">
        <f>H1594+H1596</f>
        <v>127095</v>
      </c>
    </row>
    <row r="1594" spans="1:8" x14ac:dyDescent="0.2">
      <c r="A1594" s="146" t="s">
        <v>25</v>
      </c>
      <c r="B1594" s="66">
        <v>916</v>
      </c>
      <c r="C1594" s="65" t="s">
        <v>64</v>
      </c>
      <c r="D1594" s="65" t="s">
        <v>51</v>
      </c>
      <c r="E1594" s="20" t="s">
        <v>340</v>
      </c>
      <c r="F1594" s="7" t="s">
        <v>26</v>
      </c>
      <c r="G1594" s="96">
        <f>G1595</f>
        <v>118780</v>
      </c>
      <c r="H1594" s="97">
        <f>H1595</f>
        <v>118780</v>
      </c>
    </row>
    <row r="1595" spans="1:8" x14ac:dyDescent="0.2">
      <c r="A1595" s="146" t="s">
        <v>137</v>
      </c>
      <c r="B1595" s="66">
        <v>916</v>
      </c>
      <c r="C1595" s="65" t="s">
        <v>64</v>
      </c>
      <c r="D1595" s="65" t="s">
        <v>51</v>
      </c>
      <c r="E1595" s="20" t="s">
        <v>340</v>
      </c>
      <c r="F1595" s="7" t="s">
        <v>144</v>
      </c>
      <c r="G1595" s="96">
        <f t="shared" ref="G1595:H1595" si="422">103638+15142</f>
        <v>118780</v>
      </c>
      <c r="H1595" s="97">
        <f t="shared" si="422"/>
        <v>118780</v>
      </c>
    </row>
    <row r="1596" spans="1:8" ht="31.5" x14ac:dyDescent="0.2">
      <c r="A1596" s="146" t="s">
        <v>27</v>
      </c>
      <c r="B1596" s="66">
        <v>916</v>
      </c>
      <c r="C1596" s="65" t="s">
        <v>64</v>
      </c>
      <c r="D1596" s="65" t="s">
        <v>51</v>
      </c>
      <c r="E1596" s="20" t="s">
        <v>340</v>
      </c>
      <c r="F1596" s="7" t="s">
        <v>0</v>
      </c>
      <c r="G1596" s="96">
        <f>G1597</f>
        <v>8315</v>
      </c>
      <c r="H1596" s="97">
        <f>H1597</f>
        <v>8315</v>
      </c>
    </row>
    <row r="1597" spans="1:8" ht="31.5" x14ac:dyDescent="0.2">
      <c r="A1597" s="141" t="s">
        <v>942</v>
      </c>
      <c r="B1597" s="66">
        <v>916</v>
      </c>
      <c r="C1597" s="65" t="s">
        <v>64</v>
      </c>
      <c r="D1597" s="65" t="s">
        <v>51</v>
      </c>
      <c r="E1597" s="20" t="s">
        <v>340</v>
      </c>
      <c r="F1597" s="48">
        <v>631</v>
      </c>
      <c r="G1597" s="96">
        <f t="shared" ref="G1597:H1597" si="423">7000+1315</f>
        <v>8315</v>
      </c>
      <c r="H1597" s="97">
        <f t="shared" si="423"/>
        <v>8315</v>
      </c>
    </row>
    <row r="1598" spans="1:8" ht="63" x14ac:dyDescent="0.2">
      <c r="A1598" s="145" t="s">
        <v>922</v>
      </c>
      <c r="B1598" s="1">
        <v>916</v>
      </c>
      <c r="C1598" s="64" t="s">
        <v>64</v>
      </c>
      <c r="D1598" s="64" t="s">
        <v>51</v>
      </c>
      <c r="E1598" s="30" t="s">
        <v>423</v>
      </c>
      <c r="F1598" s="64"/>
      <c r="G1598" s="103">
        <f t="shared" ref="G1598:H1600" si="424">G1599</f>
        <v>38</v>
      </c>
      <c r="H1598" s="104">
        <f t="shared" si="424"/>
        <v>38</v>
      </c>
    </row>
    <row r="1599" spans="1:8" x14ac:dyDescent="0.2">
      <c r="A1599" s="146" t="s">
        <v>23</v>
      </c>
      <c r="B1599" s="66">
        <v>916</v>
      </c>
      <c r="C1599" s="65" t="s">
        <v>64</v>
      </c>
      <c r="D1599" s="65" t="s">
        <v>51</v>
      </c>
      <c r="E1599" s="27" t="s">
        <v>423</v>
      </c>
      <c r="F1599" s="7" t="s">
        <v>24</v>
      </c>
      <c r="G1599" s="98">
        <f t="shared" si="424"/>
        <v>38</v>
      </c>
      <c r="H1599" s="99">
        <f t="shared" si="424"/>
        <v>38</v>
      </c>
    </row>
    <row r="1600" spans="1:8" ht="31.5" x14ac:dyDescent="0.2">
      <c r="A1600" s="146" t="s">
        <v>157</v>
      </c>
      <c r="B1600" s="66">
        <v>916</v>
      </c>
      <c r="C1600" s="65" t="s">
        <v>64</v>
      </c>
      <c r="D1600" s="65" t="s">
        <v>51</v>
      </c>
      <c r="E1600" s="27" t="s">
        <v>423</v>
      </c>
      <c r="F1600" s="7" t="s">
        <v>161</v>
      </c>
      <c r="G1600" s="98">
        <f t="shared" si="424"/>
        <v>38</v>
      </c>
      <c r="H1600" s="99">
        <f t="shared" si="424"/>
        <v>38</v>
      </c>
    </row>
    <row r="1601" spans="1:8" ht="31.5" x14ac:dyDescent="0.2">
      <c r="A1601" s="146" t="s">
        <v>197</v>
      </c>
      <c r="B1601" s="66">
        <v>916</v>
      </c>
      <c r="C1601" s="65" t="s">
        <v>64</v>
      </c>
      <c r="D1601" s="65" t="s">
        <v>51</v>
      </c>
      <c r="E1601" s="27" t="s">
        <v>423</v>
      </c>
      <c r="F1601" s="7" t="s">
        <v>162</v>
      </c>
      <c r="G1601" s="96">
        <f t="shared" ref="G1601:H1601" si="425">1731-1693</f>
        <v>38</v>
      </c>
      <c r="H1601" s="97">
        <f t="shared" si="425"/>
        <v>38</v>
      </c>
    </row>
    <row r="1602" spans="1:8" ht="63.75" customHeight="1" x14ac:dyDescent="0.2">
      <c r="A1602" s="174" t="s">
        <v>923</v>
      </c>
      <c r="B1602" s="1">
        <v>916</v>
      </c>
      <c r="C1602" s="64" t="s">
        <v>64</v>
      </c>
      <c r="D1602" s="64" t="s">
        <v>51</v>
      </c>
      <c r="E1602" s="30" t="s">
        <v>849</v>
      </c>
      <c r="F1602" s="76"/>
      <c r="G1602" s="103">
        <f t="shared" ref="G1602:H1604" si="426">G1603</f>
        <v>1680</v>
      </c>
      <c r="H1602" s="104">
        <f t="shared" si="426"/>
        <v>1680</v>
      </c>
    </row>
    <row r="1603" spans="1:8" ht="34.5" customHeight="1" x14ac:dyDescent="0.2">
      <c r="A1603" s="141" t="s">
        <v>22</v>
      </c>
      <c r="B1603" s="66">
        <v>916</v>
      </c>
      <c r="C1603" s="65" t="s">
        <v>64</v>
      </c>
      <c r="D1603" s="65" t="s">
        <v>51</v>
      </c>
      <c r="E1603" s="27" t="s">
        <v>849</v>
      </c>
      <c r="F1603" s="65" t="s">
        <v>15</v>
      </c>
      <c r="G1603" s="98">
        <f t="shared" si="426"/>
        <v>1680</v>
      </c>
      <c r="H1603" s="99">
        <f t="shared" si="426"/>
        <v>1680</v>
      </c>
    </row>
    <row r="1604" spans="1:8" ht="34.5" customHeight="1" x14ac:dyDescent="0.2">
      <c r="A1604" s="141" t="s">
        <v>17</v>
      </c>
      <c r="B1604" s="66">
        <v>916</v>
      </c>
      <c r="C1604" s="65" t="s">
        <v>64</v>
      </c>
      <c r="D1604" s="65" t="s">
        <v>51</v>
      </c>
      <c r="E1604" s="27" t="s">
        <v>849</v>
      </c>
      <c r="F1604" s="65" t="s">
        <v>16</v>
      </c>
      <c r="G1604" s="98">
        <f t="shared" si="426"/>
        <v>1680</v>
      </c>
      <c r="H1604" s="99">
        <f t="shared" si="426"/>
        <v>1680</v>
      </c>
    </row>
    <row r="1605" spans="1:8" ht="21" customHeight="1" x14ac:dyDescent="0.2">
      <c r="A1605" s="141" t="s">
        <v>829</v>
      </c>
      <c r="B1605" s="66">
        <v>916</v>
      </c>
      <c r="C1605" s="65" t="s">
        <v>64</v>
      </c>
      <c r="D1605" s="65" t="s">
        <v>51</v>
      </c>
      <c r="E1605" s="27" t="s">
        <v>849</v>
      </c>
      <c r="F1605" s="65" t="s">
        <v>127</v>
      </c>
      <c r="G1605" s="96">
        <f>0+1680</f>
        <v>1680</v>
      </c>
      <c r="H1605" s="97">
        <f>0+1680</f>
        <v>1680</v>
      </c>
    </row>
    <row r="1606" spans="1:8" ht="31.5" x14ac:dyDescent="0.2">
      <c r="A1606" s="145" t="s">
        <v>176</v>
      </c>
      <c r="B1606" s="1">
        <v>916</v>
      </c>
      <c r="C1606" s="64" t="s">
        <v>64</v>
      </c>
      <c r="D1606" s="64" t="s">
        <v>51</v>
      </c>
      <c r="E1606" s="64" t="s">
        <v>341</v>
      </c>
      <c r="F1606" s="64"/>
      <c r="G1606" s="103">
        <f t="shared" ref="G1606:H1607" si="427">G1607</f>
        <v>337655</v>
      </c>
      <c r="H1606" s="104">
        <f t="shared" si="427"/>
        <v>340655</v>
      </c>
    </row>
    <row r="1607" spans="1:8" ht="31.5" x14ac:dyDescent="0.2">
      <c r="A1607" s="146" t="s">
        <v>18</v>
      </c>
      <c r="B1607" s="66">
        <v>916</v>
      </c>
      <c r="C1607" s="65" t="s">
        <v>64</v>
      </c>
      <c r="D1607" s="65" t="s">
        <v>51</v>
      </c>
      <c r="E1607" s="65" t="s">
        <v>341</v>
      </c>
      <c r="F1607" s="65" t="s">
        <v>20</v>
      </c>
      <c r="G1607" s="96">
        <f t="shared" si="427"/>
        <v>337655</v>
      </c>
      <c r="H1607" s="97">
        <f t="shared" si="427"/>
        <v>340655</v>
      </c>
    </row>
    <row r="1608" spans="1:8" x14ac:dyDescent="0.2">
      <c r="A1608" s="141" t="s">
        <v>25</v>
      </c>
      <c r="B1608" s="66">
        <v>916</v>
      </c>
      <c r="C1608" s="65" t="s">
        <v>64</v>
      </c>
      <c r="D1608" s="65" t="s">
        <v>51</v>
      </c>
      <c r="E1608" s="65" t="s">
        <v>341</v>
      </c>
      <c r="F1608" s="65" t="s">
        <v>26</v>
      </c>
      <c r="G1608" s="96">
        <f>G1609</f>
        <v>337655</v>
      </c>
      <c r="H1608" s="97">
        <f>H1609</f>
        <v>340655</v>
      </c>
    </row>
    <row r="1609" spans="1:8" ht="47.25" x14ac:dyDescent="0.2">
      <c r="A1609" s="141" t="s">
        <v>143</v>
      </c>
      <c r="B1609" s="66">
        <v>916</v>
      </c>
      <c r="C1609" s="65" t="s">
        <v>64</v>
      </c>
      <c r="D1609" s="65" t="s">
        <v>51</v>
      </c>
      <c r="E1609" s="65" t="s">
        <v>341</v>
      </c>
      <c r="F1609" s="65" t="s">
        <v>145</v>
      </c>
      <c r="G1609" s="96">
        <v>337655</v>
      </c>
      <c r="H1609" s="97">
        <v>340655</v>
      </c>
    </row>
    <row r="1610" spans="1:8" x14ac:dyDescent="0.2">
      <c r="A1610" s="144" t="s">
        <v>477</v>
      </c>
      <c r="B1610" s="2">
        <v>916</v>
      </c>
      <c r="C1610" s="15" t="s">
        <v>64</v>
      </c>
      <c r="D1610" s="15" t="s">
        <v>51</v>
      </c>
      <c r="E1610" s="24" t="s">
        <v>342</v>
      </c>
      <c r="F1610" s="32"/>
      <c r="G1610" s="72">
        <f t="shared" ref="G1610:H1611" si="428">G1611</f>
        <v>357.5</v>
      </c>
      <c r="H1610" s="85">
        <f t="shared" si="428"/>
        <v>357.5</v>
      </c>
    </row>
    <row r="1611" spans="1:8" x14ac:dyDescent="0.2">
      <c r="A1611" s="145" t="s">
        <v>172</v>
      </c>
      <c r="B1611" s="1">
        <v>916</v>
      </c>
      <c r="C1611" s="64" t="s">
        <v>64</v>
      </c>
      <c r="D1611" s="64" t="s">
        <v>51</v>
      </c>
      <c r="E1611" s="30" t="s">
        <v>343</v>
      </c>
      <c r="F1611" s="64"/>
      <c r="G1611" s="103">
        <f t="shared" si="428"/>
        <v>357.5</v>
      </c>
      <c r="H1611" s="104">
        <f t="shared" si="428"/>
        <v>357.5</v>
      </c>
    </row>
    <row r="1612" spans="1:8" x14ac:dyDescent="0.2">
      <c r="A1612" s="140" t="s">
        <v>175</v>
      </c>
      <c r="B1612" s="16">
        <v>916</v>
      </c>
      <c r="C1612" s="17" t="s">
        <v>64</v>
      </c>
      <c r="D1612" s="17" t="s">
        <v>51</v>
      </c>
      <c r="E1612" s="25" t="s">
        <v>344</v>
      </c>
      <c r="F1612" s="17"/>
      <c r="G1612" s="94">
        <f>G1613+G1616</f>
        <v>357.5</v>
      </c>
      <c r="H1612" s="95">
        <f>H1613+H1616</f>
        <v>357.5</v>
      </c>
    </row>
    <row r="1613" spans="1:8" ht="31.5" x14ac:dyDescent="0.2">
      <c r="A1613" s="146" t="s">
        <v>22</v>
      </c>
      <c r="B1613" s="66">
        <v>916</v>
      </c>
      <c r="C1613" s="65" t="s">
        <v>64</v>
      </c>
      <c r="D1613" s="65" t="s">
        <v>51</v>
      </c>
      <c r="E1613" s="20" t="s">
        <v>344</v>
      </c>
      <c r="F1613" s="7" t="s">
        <v>15</v>
      </c>
      <c r="G1613" s="96">
        <f t="shared" ref="G1613:H1614" si="429">G1614</f>
        <v>100</v>
      </c>
      <c r="H1613" s="97">
        <f t="shared" si="429"/>
        <v>100</v>
      </c>
    </row>
    <row r="1614" spans="1:8" ht="31.5" x14ac:dyDescent="0.2">
      <c r="A1614" s="146" t="s">
        <v>17</v>
      </c>
      <c r="B1614" s="66">
        <v>916</v>
      </c>
      <c r="C1614" s="65" t="s">
        <v>64</v>
      </c>
      <c r="D1614" s="65" t="s">
        <v>51</v>
      </c>
      <c r="E1614" s="20" t="s">
        <v>344</v>
      </c>
      <c r="F1614" s="7" t="s">
        <v>16</v>
      </c>
      <c r="G1614" s="96">
        <f t="shared" si="429"/>
        <v>100</v>
      </c>
      <c r="H1614" s="97">
        <f t="shared" si="429"/>
        <v>100</v>
      </c>
    </row>
    <row r="1615" spans="1:8" x14ac:dyDescent="0.2">
      <c r="A1615" s="141" t="s">
        <v>829</v>
      </c>
      <c r="B1615" s="66">
        <v>916</v>
      </c>
      <c r="C1615" s="65" t="s">
        <v>64</v>
      </c>
      <c r="D1615" s="65" t="s">
        <v>51</v>
      </c>
      <c r="E1615" s="20" t="s">
        <v>344</v>
      </c>
      <c r="F1615" s="65" t="s">
        <v>127</v>
      </c>
      <c r="G1615" s="96">
        <v>100</v>
      </c>
      <c r="H1615" s="97">
        <v>100</v>
      </c>
    </row>
    <row r="1616" spans="1:8" ht="31.5" x14ac:dyDescent="0.2">
      <c r="A1616" s="146" t="s">
        <v>18</v>
      </c>
      <c r="B1616" s="66">
        <v>916</v>
      </c>
      <c r="C1616" s="65" t="s">
        <v>64</v>
      </c>
      <c r="D1616" s="65" t="s">
        <v>51</v>
      </c>
      <c r="E1616" s="20" t="s">
        <v>344</v>
      </c>
      <c r="F1616" s="7" t="s">
        <v>20</v>
      </c>
      <c r="G1616" s="96">
        <f t="shared" ref="G1616:H1617" si="430">G1617</f>
        <v>257.5</v>
      </c>
      <c r="H1616" s="97">
        <f t="shared" si="430"/>
        <v>257.5</v>
      </c>
    </row>
    <row r="1617" spans="1:8" x14ac:dyDescent="0.2">
      <c r="A1617" s="146" t="s">
        <v>25</v>
      </c>
      <c r="B1617" s="66">
        <v>916</v>
      </c>
      <c r="C1617" s="65" t="s">
        <v>64</v>
      </c>
      <c r="D1617" s="65" t="s">
        <v>51</v>
      </c>
      <c r="E1617" s="20" t="s">
        <v>344</v>
      </c>
      <c r="F1617" s="7" t="s">
        <v>26</v>
      </c>
      <c r="G1617" s="96">
        <f t="shared" si="430"/>
        <v>257.5</v>
      </c>
      <c r="H1617" s="97">
        <f t="shared" si="430"/>
        <v>257.5</v>
      </c>
    </row>
    <row r="1618" spans="1:8" x14ac:dyDescent="0.2">
      <c r="A1618" s="146" t="s">
        <v>137</v>
      </c>
      <c r="B1618" s="66">
        <v>916</v>
      </c>
      <c r="C1618" s="65" t="s">
        <v>64</v>
      </c>
      <c r="D1618" s="65" t="s">
        <v>51</v>
      </c>
      <c r="E1618" s="20" t="s">
        <v>344</v>
      </c>
      <c r="F1618" s="7" t="s">
        <v>144</v>
      </c>
      <c r="G1618" s="96">
        <v>257.5</v>
      </c>
      <c r="H1618" s="97">
        <v>257.5</v>
      </c>
    </row>
    <row r="1619" spans="1:8" ht="31.5" x14ac:dyDescent="0.2">
      <c r="A1619" s="166" t="s">
        <v>95</v>
      </c>
      <c r="B1619" s="1">
        <v>916</v>
      </c>
      <c r="C1619" s="64" t="s">
        <v>64</v>
      </c>
      <c r="D1619" s="64" t="s">
        <v>51</v>
      </c>
      <c r="E1619" s="64" t="s">
        <v>273</v>
      </c>
      <c r="F1619" s="64"/>
      <c r="G1619" s="103">
        <f>G1620+G1626</f>
        <v>950</v>
      </c>
      <c r="H1619" s="104">
        <f>H1620+H1626</f>
        <v>950</v>
      </c>
    </row>
    <row r="1620" spans="1:8" ht="63" x14ac:dyDescent="0.2">
      <c r="A1620" s="144" t="s">
        <v>272</v>
      </c>
      <c r="B1620" s="2">
        <v>916</v>
      </c>
      <c r="C1620" s="15" t="s">
        <v>64</v>
      </c>
      <c r="D1620" s="15" t="s">
        <v>51</v>
      </c>
      <c r="E1620" s="24" t="s">
        <v>274</v>
      </c>
      <c r="F1620" s="32"/>
      <c r="G1620" s="72">
        <f t="shared" ref="G1620:H1622" si="431">G1621</f>
        <v>660</v>
      </c>
      <c r="H1620" s="85">
        <f t="shared" si="431"/>
        <v>660</v>
      </c>
    </row>
    <row r="1621" spans="1:8" x14ac:dyDescent="0.2">
      <c r="A1621" s="145" t="s">
        <v>177</v>
      </c>
      <c r="B1621" s="1">
        <v>916</v>
      </c>
      <c r="C1621" s="64" t="s">
        <v>64</v>
      </c>
      <c r="D1621" s="64" t="s">
        <v>51</v>
      </c>
      <c r="E1621" s="30" t="s">
        <v>345</v>
      </c>
      <c r="F1621" s="64"/>
      <c r="G1621" s="103">
        <f t="shared" si="431"/>
        <v>660</v>
      </c>
      <c r="H1621" s="104">
        <f t="shared" si="431"/>
        <v>660</v>
      </c>
    </row>
    <row r="1622" spans="1:8" x14ac:dyDescent="0.2">
      <c r="A1622" s="140" t="s">
        <v>178</v>
      </c>
      <c r="B1622" s="16">
        <v>916</v>
      </c>
      <c r="C1622" s="17" t="s">
        <v>64</v>
      </c>
      <c r="D1622" s="17" t="s">
        <v>51</v>
      </c>
      <c r="E1622" s="25" t="s">
        <v>346</v>
      </c>
      <c r="F1622" s="17"/>
      <c r="G1622" s="94">
        <f t="shared" si="431"/>
        <v>660</v>
      </c>
      <c r="H1622" s="95">
        <f t="shared" si="431"/>
        <v>660</v>
      </c>
    </row>
    <row r="1623" spans="1:8" ht="31.5" x14ac:dyDescent="0.2">
      <c r="A1623" s="146" t="s">
        <v>18</v>
      </c>
      <c r="B1623" s="66">
        <v>916</v>
      </c>
      <c r="C1623" s="65" t="s">
        <v>64</v>
      </c>
      <c r="D1623" s="65" t="s">
        <v>51</v>
      </c>
      <c r="E1623" s="20" t="s">
        <v>346</v>
      </c>
      <c r="F1623" s="7" t="s">
        <v>20</v>
      </c>
      <c r="G1623" s="96">
        <f t="shared" ref="G1623:H1624" si="432">G1624</f>
        <v>660</v>
      </c>
      <c r="H1623" s="97">
        <f t="shared" si="432"/>
        <v>660</v>
      </c>
    </row>
    <row r="1624" spans="1:8" x14ac:dyDescent="0.2">
      <c r="A1624" s="146" t="s">
        <v>25</v>
      </c>
      <c r="B1624" s="66">
        <v>916</v>
      </c>
      <c r="C1624" s="17" t="s">
        <v>64</v>
      </c>
      <c r="D1624" s="17" t="s">
        <v>51</v>
      </c>
      <c r="E1624" s="20" t="s">
        <v>346</v>
      </c>
      <c r="F1624" s="7" t="s">
        <v>26</v>
      </c>
      <c r="G1624" s="96">
        <f t="shared" si="432"/>
        <v>660</v>
      </c>
      <c r="H1624" s="97">
        <f t="shared" si="432"/>
        <v>660</v>
      </c>
    </row>
    <row r="1625" spans="1:8" x14ac:dyDescent="0.2">
      <c r="A1625" s="146" t="s">
        <v>137</v>
      </c>
      <c r="B1625" s="66">
        <v>916</v>
      </c>
      <c r="C1625" s="65" t="s">
        <v>64</v>
      </c>
      <c r="D1625" s="65" t="s">
        <v>51</v>
      </c>
      <c r="E1625" s="20" t="s">
        <v>346</v>
      </c>
      <c r="F1625" s="7" t="s">
        <v>144</v>
      </c>
      <c r="G1625" s="96">
        <v>660</v>
      </c>
      <c r="H1625" s="97">
        <v>660</v>
      </c>
    </row>
    <row r="1626" spans="1:8" ht="63" x14ac:dyDescent="0.2">
      <c r="A1626" s="144" t="s">
        <v>272</v>
      </c>
      <c r="B1626" s="1">
        <v>916</v>
      </c>
      <c r="C1626" s="64" t="s">
        <v>64</v>
      </c>
      <c r="D1626" s="64" t="s">
        <v>51</v>
      </c>
      <c r="E1626" s="24" t="s">
        <v>348</v>
      </c>
      <c r="F1626" s="32"/>
      <c r="G1626" s="72">
        <f t="shared" ref="G1626:H1628" si="433">G1627</f>
        <v>290</v>
      </c>
      <c r="H1626" s="85">
        <f t="shared" si="433"/>
        <v>290</v>
      </c>
    </row>
    <row r="1627" spans="1:8" x14ac:dyDescent="0.2">
      <c r="A1627" s="145" t="s">
        <v>177</v>
      </c>
      <c r="B1627" s="1">
        <v>916</v>
      </c>
      <c r="C1627" s="64" t="s">
        <v>64</v>
      </c>
      <c r="D1627" s="64" t="s">
        <v>51</v>
      </c>
      <c r="E1627" s="30" t="s">
        <v>349</v>
      </c>
      <c r="F1627" s="64"/>
      <c r="G1627" s="103">
        <f t="shared" si="433"/>
        <v>290</v>
      </c>
      <c r="H1627" s="104">
        <f t="shared" si="433"/>
        <v>290</v>
      </c>
    </row>
    <row r="1628" spans="1:8" x14ac:dyDescent="0.2">
      <c r="A1628" s="140" t="s">
        <v>178</v>
      </c>
      <c r="B1628" s="16">
        <v>916</v>
      </c>
      <c r="C1628" s="17" t="s">
        <v>64</v>
      </c>
      <c r="D1628" s="17" t="s">
        <v>51</v>
      </c>
      <c r="E1628" s="25" t="s">
        <v>350</v>
      </c>
      <c r="F1628" s="17"/>
      <c r="G1628" s="94">
        <f t="shared" si="433"/>
        <v>290</v>
      </c>
      <c r="H1628" s="95">
        <f t="shared" si="433"/>
        <v>290</v>
      </c>
    </row>
    <row r="1629" spans="1:8" ht="31.5" x14ac:dyDescent="0.2">
      <c r="A1629" s="146" t="s">
        <v>18</v>
      </c>
      <c r="B1629" s="66">
        <v>916</v>
      </c>
      <c r="C1629" s="65" t="s">
        <v>64</v>
      </c>
      <c r="D1629" s="65" t="s">
        <v>51</v>
      </c>
      <c r="E1629" s="20" t="s">
        <v>350</v>
      </c>
      <c r="F1629" s="7" t="s">
        <v>20</v>
      </c>
      <c r="G1629" s="96">
        <f t="shared" ref="G1629:H1630" si="434">G1630</f>
        <v>290</v>
      </c>
      <c r="H1629" s="97">
        <f t="shared" si="434"/>
        <v>290</v>
      </c>
    </row>
    <row r="1630" spans="1:8" x14ac:dyDescent="0.2">
      <c r="A1630" s="146" t="s">
        <v>25</v>
      </c>
      <c r="B1630" s="66">
        <v>916</v>
      </c>
      <c r="C1630" s="65" t="s">
        <v>64</v>
      </c>
      <c r="D1630" s="65" t="s">
        <v>51</v>
      </c>
      <c r="E1630" s="20" t="s">
        <v>350</v>
      </c>
      <c r="F1630" s="7" t="s">
        <v>26</v>
      </c>
      <c r="G1630" s="96">
        <f t="shared" si="434"/>
        <v>290</v>
      </c>
      <c r="H1630" s="97">
        <f t="shared" si="434"/>
        <v>290</v>
      </c>
    </row>
    <row r="1631" spans="1:8" x14ac:dyDescent="0.2">
      <c r="A1631" s="146" t="s">
        <v>137</v>
      </c>
      <c r="B1631" s="66">
        <v>916</v>
      </c>
      <c r="C1631" s="65" t="s">
        <v>64</v>
      </c>
      <c r="D1631" s="65" t="s">
        <v>51</v>
      </c>
      <c r="E1631" s="20" t="s">
        <v>350</v>
      </c>
      <c r="F1631" s="7" t="s">
        <v>144</v>
      </c>
      <c r="G1631" s="96">
        <v>290</v>
      </c>
      <c r="H1631" s="97">
        <v>290</v>
      </c>
    </row>
    <row r="1632" spans="1:8" x14ac:dyDescent="0.2">
      <c r="A1632" s="145" t="s">
        <v>180</v>
      </c>
      <c r="B1632" s="1">
        <v>916</v>
      </c>
      <c r="C1632" s="64" t="s">
        <v>64</v>
      </c>
      <c r="D1632" s="64" t="s">
        <v>51</v>
      </c>
      <c r="E1632" s="64" t="s">
        <v>267</v>
      </c>
      <c r="F1632" s="64"/>
      <c r="G1632" s="103">
        <f t="shared" ref="G1632:H1637" si="435">G1633</f>
        <v>10</v>
      </c>
      <c r="H1632" s="104">
        <f t="shared" si="435"/>
        <v>10</v>
      </c>
    </row>
    <row r="1633" spans="1:16359" ht="31.5" x14ac:dyDescent="0.2">
      <c r="A1633" s="144" t="s">
        <v>266</v>
      </c>
      <c r="B1633" s="1">
        <v>916</v>
      </c>
      <c r="C1633" s="64" t="s">
        <v>64</v>
      </c>
      <c r="D1633" s="64" t="s">
        <v>51</v>
      </c>
      <c r="E1633" s="24" t="s">
        <v>282</v>
      </c>
      <c r="F1633" s="65"/>
      <c r="G1633" s="72">
        <f t="shared" si="435"/>
        <v>10</v>
      </c>
      <c r="H1633" s="85">
        <f t="shared" si="435"/>
        <v>10</v>
      </c>
    </row>
    <row r="1634" spans="1:16359" x14ac:dyDescent="0.2">
      <c r="A1634" s="145" t="s">
        <v>181</v>
      </c>
      <c r="B1634" s="1">
        <v>916</v>
      </c>
      <c r="C1634" s="64" t="s">
        <v>64</v>
      </c>
      <c r="D1634" s="64" t="s">
        <v>51</v>
      </c>
      <c r="E1634" s="30" t="s">
        <v>268</v>
      </c>
      <c r="F1634" s="15"/>
      <c r="G1634" s="94">
        <f t="shared" si="435"/>
        <v>10</v>
      </c>
      <c r="H1634" s="95">
        <f t="shared" si="435"/>
        <v>10</v>
      </c>
    </row>
    <row r="1635" spans="1:16359" x14ac:dyDescent="0.2">
      <c r="A1635" s="140" t="s">
        <v>139</v>
      </c>
      <c r="B1635" s="16">
        <v>916</v>
      </c>
      <c r="C1635" s="17" t="s">
        <v>64</v>
      </c>
      <c r="D1635" s="17" t="s">
        <v>51</v>
      </c>
      <c r="E1635" s="25" t="s">
        <v>269</v>
      </c>
      <c r="F1635" s="17"/>
      <c r="G1635" s="96">
        <f t="shared" si="435"/>
        <v>10</v>
      </c>
      <c r="H1635" s="97">
        <f t="shared" si="435"/>
        <v>10</v>
      </c>
    </row>
    <row r="1636" spans="1:16359" ht="31.5" x14ac:dyDescent="0.2">
      <c r="A1636" s="146" t="s">
        <v>18</v>
      </c>
      <c r="B1636" s="66">
        <v>916</v>
      </c>
      <c r="C1636" s="65" t="s">
        <v>64</v>
      </c>
      <c r="D1636" s="65" t="s">
        <v>51</v>
      </c>
      <c r="E1636" s="20" t="s">
        <v>269</v>
      </c>
      <c r="F1636" s="7" t="s">
        <v>20</v>
      </c>
      <c r="G1636" s="100">
        <f t="shared" si="435"/>
        <v>10</v>
      </c>
      <c r="H1636" s="101">
        <f t="shared" si="435"/>
        <v>10</v>
      </c>
    </row>
    <row r="1637" spans="1:16359" x14ac:dyDescent="0.2">
      <c r="A1637" s="146" t="s">
        <v>25</v>
      </c>
      <c r="B1637" s="66">
        <v>916</v>
      </c>
      <c r="C1637" s="65" t="s">
        <v>64</v>
      </c>
      <c r="D1637" s="65" t="s">
        <v>51</v>
      </c>
      <c r="E1637" s="20" t="s">
        <v>269</v>
      </c>
      <c r="F1637" s="7" t="s">
        <v>26</v>
      </c>
      <c r="G1637" s="100">
        <f t="shared" si="435"/>
        <v>10</v>
      </c>
      <c r="H1637" s="101">
        <f t="shared" si="435"/>
        <v>10</v>
      </c>
    </row>
    <row r="1638" spans="1:16359" x14ac:dyDescent="0.2">
      <c r="A1638" s="146" t="s">
        <v>137</v>
      </c>
      <c r="B1638" s="66">
        <v>916</v>
      </c>
      <c r="C1638" s="65" t="s">
        <v>64</v>
      </c>
      <c r="D1638" s="65" t="s">
        <v>51</v>
      </c>
      <c r="E1638" s="20" t="s">
        <v>269</v>
      </c>
      <c r="F1638" s="7" t="s">
        <v>144</v>
      </c>
      <c r="G1638" s="100">
        <v>10</v>
      </c>
      <c r="H1638" s="101">
        <v>10</v>
      </c>
    </row>
    <row r="1639" spans="1:16359" s="106" customFormat="1" ht="63" customHeight="1" x14ac:dyDescent="0.2">
      <c r="A1639" s="160" t="s">
        <v>854</v>
      </c>
      <c r="B1639" s="2">
        <v>916</v>
      </c>
      <c r="C1639" s="15" t="s">
        <v>64</v>
      </c>
      <c r="D1639" s="15" t="s">
        <v>51</v>
      </c>
      <c r="E1639" s="83" t="s">
        <v>855</v>
      </c>
      <c r="F1639" s="52"/>
      <c r="G1639" s="198">
        <f t="shared" ref="G1639:H1640" si="436">G1640</f>
        <v>22621</v>
      </c>
      <c r="H1639" s="199">
        <f t="shared" si="436"/>
        <v>22621</v>
      </c>
      <c r="I1639" s="52"/>
      <c r="J1639" s="70"/>
      <c r="K1639" s="70"/>
      <c r="L1639" s="70"/>
      <c r="M1639" s="110"/>
      <c r="N1639" s="2"/>
      <c r="O1639" s="15"/>
      <c r="P1639" s="15"/>
      <c r="Q1639" s="83"/>
      <c r="R1639" s="52"/>
      <c r="S1639" s="70"/>
      <c r="T1639" s="70"/>
      <c r="U1639" s="70"/>
      <c r="V1639" s="110"/>
      <c r="W1639" s="2"/>
      <c r="X1639" s="15"/>
      <c r="Y1639" s="15"/>
      <c r="Z1639" s="83"/>
      <c r="AA1639" s="52"/>
      <c r="AB1639" s="70"/>
      <c r="AC1639" s="70"/>
      <c r="AD1639" s="70"/>
      <c r="AE1639" s="110"/>
      <c r="AF1639" s="2"/>
      <c r="AG1639" s="15"/>
      <c r="AH1639" s="15"/>
      <c r="AI1639" s="83"/>
      <c r="AJ1639" s="52"/>
      <c r="AK1639" s="70"/>
      <c r="AL1639" s="70"/>
      <c r="AM1639" s="70"/>
      <c r="AN1639" s="110"/>
      <c r="AO1639" s="2"/>
      <c r="AP1639" s="15"/>
      <c r="AQ1639" s="15"/>
      <c r="AR1639" s="83"/>
      <c r="AS1639" s="52"/>
      <c r="AT1639" s="70"/>
      <c r="AU1639" s="70"/>
      <c r="AV1639" s="70"/>
      <c r="AW1639" s="110"/>
      <c r="AX1639" s="2"/>
      <c r="AY1639" s="15"/>
      <c r="AZ1639" s="15"/>
      <c r="BA1639" s="83"/>
      <c r="BB1639" s="52"/>
      <c r="BC1639" s="70"/>
      <c r="BD1639" s="70"/>
      <c r="BE1639" s="70"/>
      <c r="BF1639" s="110"/>
      <c r="BG1639" s="2"/>
      <c r="BH1639" s="15"/>
      <c r="BI1639" s="15"/>
      <c r="BJ1639" s="83"/>
      <c r="BK1639" s="52"/>
      <c r="BL1639" s="70"/>
      <c r="BM1639" s="70"/>
      <c r="BN1639" s="70"/>
      <c r="BO1639" s="110"/>
      <c r="BP1639" s="2"/>
      <c r="BQ1639" s="15"/>
      <c r="BR1639" s="15"/>
      <c r="BS1639" s="83"/>
      <c r="BT1639" s="52"/>
      <c r="BU1639" s="70"/>
      <c r="BV1639" s="70"/>
      <c r="BW1639" s="70"/>
      <c r="BX1639" s="110"/>
      <c r="BY1639" s="2"/>
      <c r="BZ1639" s="15"/>
      <c r="CA1639" s="15"/>
      <c r="CB1639" s="83"/>
      <c r="CC1639" s="52"/>
      <c r="CD1639" s="70"/>
      <c r="CE1639" s="70"/>
      <c r="CF1639" s="70"/>
      <c r="CG1639" s="110"/>
      <c r="CH1639" s="2"/>
      <c r="CI1639" s="15"/>
      <c r="CJ1639" s="15"/>
      <c r="CK1639" s="83"/>
      <c r="CL1639" s="52"/>
      <c r="CM1639" s="70"/>
      <c r="CN1639" s="70"/>
      <c r="CO1639" s="70"/>
      <c r="CP1639" s="110"/>
      <c r="CQ1639" s="2"/>
      <c r="CR1639" s="15"/>
      <c r="CS1639" s="15"/>
      <c r="CT1639" s="83"/>
      <c r="CU1639" s="52"/>
      <c r="CV1639" s="70"/>
      <c r="CW1639" s="70"/>
      <c r="CX1639" s="70"/>
      <c r="CY1639" s="110"/>
      <c r="CZ1639" s="2"/>
      <c r="DA1639" s="15"/>
      <c r="DB1639" s="15"/>
      <c r="DC1639" s="83"/>
      <c r="DD1639" s="52"/>
      <c r="DE1639" s="70"/>
      <c r="DF1639" s="70"/>
      <c r="DG1639" s="70"/>
      <c r="DH1639" s="110"/>
      <c r="DI1639" s="2"/>
      <c r="DJ1639" s="15"/>
      <c r="DK1639" s="15"/>
      <c r="DL1639" s="83"/>
      <c r="DM1639" s="52"/>
      <c r="DN1639" s="70"/>
      <c r="DO1639" s="70"/>
      <c r="DP1639" s="70"/>
      <c r="DQ1639" s="110"/>
      <c r="DR1639" s="2"/>
      <c r="DS1639" s="15"/>
      <c r="DT1639" s="15"/>
      <c r="DU1639" s="83"/>
      <c r="DV1639" s="52"/>
      <c r="DW1639" s="70"/>
      <c r="DX1639" s="70"/>
      <c r="DY1639" s="70"/>
      <c r="DZ1639" s="110"/>
      <c r="EA1639" s="2"/>
      <c r="EB1639" s="15"/>
      <c r="EC1639" s="15"/>
      <c r="ED1639" s="83"/>
      <c r="EE1639" s="52"/>
      <c r="EF1639" s="70"/>
      <c r="EG1639" s="70"/>
      <c r="EH1639" s="70"/>
      <c r="EI1639" s="110"/>
      <c r="EJ1639" s="2"/>
      <c r="EK1639" s="15"/>
      <c r="EL1639" s="15"/>
      <c r="EM1639" s="83"/>
      <c r="EN1639" s="52"/>
      <c r="EO1639" s="70"/>
      <c r="EP1639" s="70"/>
      <c r="EQ1639" s="70"/>
      <c r="ER1639" s="110"/>
      <c r="ES1639" s="2"/>
      <c r="ET1639" s="15"/>
      <c r="EU1639" s="15"/>
      <c r="EV1639" s="83"/>
      <c r="EW1639" s="52"/>
      <c r="EX1639" s="70"/>
      <c r="EY1639" s="70"/>
      <c r="EZ1639" s="70"/>
      <c r="FA1639" s="110"/>
      <c r="FB1639" s="2"/>
      <c r="FC1639" s="15"/>
      <c r="FD1639" s="15"/>
      <c r="FE1639" s="83"/>
      <c r="FF1639" s="52"/>
      <c r="FG1639" s="70"/>
      <c r="FH1639" s="70"/>
      <c r="FI1639" s="70"/>
      <c r="FJ1639" s="110"/>
      <c r="FK1639" s="2"/>
      <c r="FL1639" s="15"/>
      <c r="FM1639" s="15"/>
      <c r="FN1639" s="83"/>
      <c r="FO1639" s="52"/>
      <c r="FP1639" s="70"/>
      <c r="FQ1639" s="70"/>
      <c r="FR1639" s="70"/>
      <c r="FS1639" s="110"/>
      <c r="FT1639" s="2"/>
      <c r="FU1639" s="15"/>
      <c r="FV1639" s="15"/>
      <c r="FW1639" s="83"/>
      <c r="FX1639" s="52"/>
      <c r="FY1639" s="70"/>
      <c r="FZ1639" s="70"/>
      <c r="GA1639" s="70"/>
      <c r="GB1639" s="110"/>
      <c r="GC1639" s="2"/>
      <c r="GD1639" s="15"/>
      <c r="GE1639" s="15"/>
      <c r="GF1639" s="83"/>
      <c r="GG1639" s="52"/>
      <c r="GH1639" s="70"/>
      <c r="GI1639" s="70"/>
      <c r="GJ1639" s="70"/>
      <c r="GK1639" s="110"/>
      <c r="GL1639" s="2"/>
      <c r="GM1639" s="15"/>
      <c r="GN1639" s="15"/>
      <c r="GO1639" s="83"/>
      <c r="GP1639" s="52"/>
      <c r="GQ1639" s="70"/>
      <c r="GR1639" s="70"/>
      <c r="GS1639" s="70"/>
      <c r="GT1639" s="110"/>
      <c r="GU1639" s="2"/>
      <c r="GV1639" s="15"/>
      <c r="GW1639" s="15"/>
      <c r="GX1639" s="83"/>
      <c r="GY1639" s="52"/>
      <c r="GZ1639" s="70"/>
      <c r="HA1639" s="70"/>
      <c r="HB1639" s="70"/>
      <c r="HC1639" s="110"/>
      <c r="HD1639" s="2"/>
      <c r="HE1639" s="15"/>
      <c r="HF1639" s="15"/>
      <c r="HG1639" s="83"/>
      <c r="HH1639" s="52"/>
      <c r="HI1639" s="70"/>
      <c r="HJ1639" s="70"/>
      <c r="HK1639" s="70"/>
      <c r="HL1639" s="110"/>
      <c r="HM1639" s="2"/>
      <c r="HN1639" s="15"/>
      <c r="HO1639" s="15"/>
      <c r="HP1639" s="83"/>
      <c r="HQ1639" s="52"/>
      <c r="HR1639" s="70"/>
      <c r="HS1639" s="70"/>
      <c r="HT1639" s="70"/>
      <c r="HU1639" s="110"/>
      <c r="HV1639" s="2"/>
      <c r="HW1639" s="15"/>
      <c r="HX1639" s="15"/>
      <c r="HY1639" s="83"/>
      <c r="HZ1639" s="52"/>
      <c r="IA1639" s="70"/>
      <c r="IB1639" s="70"/>
      <c r="IC1639" s="70"/>
      <c r="ID1639" s="110"/>
      <c r="IE1639" s="2"/>
      <c r="IF1639" s="15"/>
      <c r="IG1639" s="15"/>
      <c r="IH1639" s="83"/>
      <c r="II1639" s="52"/>
      <c r="IJ1639" s="70"/>
      <c r="IK1639" s="70"/>
      <c r="IL1639" s="70"/>
      <c r="IM1639" s="110"/>
      <c r="IN1639" s="2"/>
      <c r="IO1639" s="15"/>
      <c r="IP1639" s="15"/>
      <c r="IQ1639" s="83"/>
      <c r="IR1639" s="52"/>
      <c r="IS1639" s="70"/>
      <c r="IT1639" s="70"/>
      <c r="IU1639" s="70"/>
      <c r="IV1639" s="110"/>
      <c r="IW1639" s="2"/>
      <c r="IX1639" s="15"/>
      <c r="IY1639" s="15"/>
      <c r="IZ1639" s="83"/>
      <c r="JA1639" s="52"/>
      <c r="JB1639" s="70"/>
      <c r="JC1639" s="70"/>
      <c r="JD1639" s="70"/>
      <c r="JE1639" s="110"/>
      <c r="JF1639" s="2"/>
      <c r="JG1639" s="15"/>
      <c r="JH1639" s="15"/>
      <c r="JI1639" s="83"/>
      <c r="JJ1639" s="52"/>
      <c r="JK1639" s="70"/>
      <c r="JL1639" s="70"/>
      <c r="JM1639" s="70"/>
      <c r="JN1639" s="110"/>
      <c r="JO1639" s="2"/>
      <c r="JP1639" s="15"/>
      <c r="JQ1639" s="15"/>
      <c r="JR1639" s="83"/>
      <c r="JS1639" s="52"/>
      <c r="JT1639" s="70"/>
      <c r="JU1639" s="70"/>
      <c r="JV1639" s="70"/>
      <c r="JW1639" s="110"/>
      <c r="JX1639" s="2"/>
      <c r="JY1639" s="15"/>
      <c r="JZ1639" s="15"/>
      <c r="KA1639" s="83"/>
      <c r="KB1639" s="52"/>
      <c r="KC1639" s="70"/>
      <c r="KD1639" s="70"/>
      <c r="KE1639" s="70"/>
      <c r="KF1639" s="110"/>
      <c r="KG1639" s="2"/>
      <c r="KH1639" s="15"/>
      <c r="KI1639" s="15"/>
      <c r="KJ1639" s="83"/>
      <c r="KK1639" s="52"/>
      <c r="KL1639" s="70"/>
      <c r="KM1639" s="70"/>
      <c r="KN1639" s="70"/>
      <c r="KO1639" s="110"/>
      <c r="KP1639" s="2"/>
      <c r="KQ1639" s="15"/>
      <c r="KR1639" s="15"/>
      <c r="KS1639" s="83"/>
      <c r="KT1639" s="52"/>
      <c r="KU1639" s="70"/>
      <c r="KV1639" s="70"/>
      <c r="KW1639" s="70"/>
      <c r="KX1639" s="110"/>
      <c r="KY1639" s="2"/>
      <c r="KZ1639" s="15"/>
      <c r="LA1639" s="15"/>
      <c r="LB1639" s="83"/>
      <c r="LC1639" s="52"/>
      <c r="LD1639" s="70"/>
      <c r="LE1639" s="70"/>
      <c r="LF1639" s="70"/>
      <c r="LG1639" s="110"/>
      <c r="LH1639" s="2"/>
      <c r="LI1639" s="15"/>
      <c r="LJ1639" s="15"/>
      <c r="LK1639" s="83"/>
      <c r="LL1639" s="52"/>
      <c r="LM1639" s="70"/>
      <c r="LN1639" s="70"/>
      <c r="LO1639" s="70"/>
      <c r="LP1639" s="110"/>
      <c r="LQ1639" s="2"/>
      <c r="LR1639" s="15"/>
      <c r="LS1639" s="15"/>
      <c r="LT1639" s="83"/>
      <c r="LU1639" s="52"/>
      <c r="LV1639" s="70"/>
      <c r="LW1639" s="70"/>
      <c r="LX1639" s="70"/>
      <c r="LY1639" s="110"/>
      <c r="LZ1639" s="2"/>
      <c r="MA1639" s="15"/>
      <c r="MB1639" s="15"/>
      <c r="MC1639" s="83"/>
      <c r="MD1639" s="52"/>
      <c r="ME1639" s="70"/>
      <c r="MF1639" s="70"/>
      <c r="MG1639" s="70"/>
      <c r="MH1639" s="110"/>
      <c r="MI1639" s="2"/>
      <c r="MJ1639" s="15"/>
      <c r="MK1639" s="15"/>
      <c r="ML1639" s="83"/>
      <c r="MM1639" s="52"/>
      <c r="MN1639" s="70"/>
      <c r="MO1639" s="70"/>
      <c r="MP1639" s="70"/>
      <c r="MQ1639" s="110"/>
      <c r="MR1639" s="2"/>
      <c r="MS1639" s="15"/>
      <c r="MT1639" s="15"/>
      <c r="MU1639" s="83"/>
      <c r="MV1639" s="52"/>
      <c r="MW1639" s="70"/>
      <c r="MX1639" s="70"/>
      <c r="MY1639" s="70"/>
      <c r="MZ1639" s="110"/>
      <c r="NA1639" s="2"/>
      <c r="NB1639" s="15"/>
      <c r="NC1639" s="15"/>
      <c r="ND1639" s="83"/>
      <c r="NE1639" s="52"/>
      <c r="NF1639" s="70"/>
      <c r="NG1639" s="70"/>
      <c r="NH1639" s="70"/>
      <c r="NI1639" s="110"/>
      <c r="NJ1639" s="2"/>
      <c r="NK1639" s="15"/>
      <c r="NL1639" s="15"/>
      <c r="NM1639" s="83"/>
      <c r="NN1639" s="52"/>
      <c r="NO1639" s="70"/>
      <c r="NP1639" s="70"/>
      <c r="NQ1639" s="70"/>
      <c r="NR1639" s="110"/>
      <c r="NS1639" s="2"/>
      <c r="NT1639" s="15"/>
      <c r="NU1639" s="15"/>
      <c r="NV1639" s="83"/>
      <c r="NW1639" s="52"/>
      <c r="NX1639" s="70"/>
      <c r="NY1639" s="70"/>
      <c r="NZ1639" s="70"/>
      <c r="OA1639" s="110"/>
      <c r="OB1639" s="2"/>
      <c r="OC1639" s="15"/>
      <c r="OD1639" s="15"/>
      <c r="OE1639" s="83"/>
      <c r="OF1639" s="52"/>
      <c r="OG1639" s="70"/>
      <c r="OH1639" s="70"/>
      <c r="OI1639" s="70"/>
      <c r="OJ1639" s="110"/>
      <c r="OK1639" s="2"/>
      <c r="OL1639" s="15"/>
      <c r="OM1639" s="15"/>
      <c r="ON1639" s="83"/>
      <c r="OO1639" s="52"/>
      <c r="OP1639" s="70"/>
      <c r="OQ1639" s="70"/>
      <c r="OR1639" s="70"/>
      <c r="OS1639" s="110"/>
      <c r="OT1639" s="2"/>
      <c r="OU1639" s="15"/>
      <c r="OV1639" s="15"/>
      <c r="OW1639" s="83"/>
      <c r="OX1639" s="52"/>
      <c r="OY1639" s="70"/>
      <c r="OZ1639" s="70"/>
      <c r="PA1639" s="70"/>
      <c r="PB1639" s="110"/>
      <c r="PC1639" s="2"/>
      <c r="PD1639" s="15"/>
      <c r="PE1639" s="15"/>
      <c r="PF1639" s="83"/>
      <c r="PG1639" s="52"/>
      <c r="PH1639" s="70"/>
      <c r="PI1639" s="70"/>
      <c r="PJ1639" s="70"/>
      <c r="PK1639" s="110"/>
      <c r="PL1639" s="2"/>
      <c r="PM1639" s="15"/>
      <c r="PN1639" s="15"/>
      <c r="PO1639" s="83"/>
      <c r="PP1639" s="52"/>
      <c r="PQ1639" s="70"/>
      <c r="PR1639" s="70"/>
      <c r="PS1639" s="70"/>
      <c r="PT1639" s="110"/>
      <c r="PU1639" s="2"/>
      <c r="PV1639" s="15"/>
      <c r="PW1639" s="15"/>
      <c r="PX1639" s="83"/>
      <c r="PY1639" s="52"/>
      <c r="PZ1639" s="70"/>
      <c r="QA1639" s="70"/>
      <c r="QB1639" s="70"/>
      <c r="QC1639" s="110"/>
      <c r="QD1639" s="2"/>
      <c r="QE1639" s="15"/>
      <c r="QF1639" s="15"/>
      <c r="QG1639" s="83"/>
      <c r="QH1639" s="52"/>
      <c r="QI1639" s="70"/>
      <c r="QJ1639" s="70"/>
      <c r="QK1639" s="70"/>
      <c r="QL1639" s="110"/>
      <c r="QM1639" s="2"/>
      <c r="QN1639" s="15"/>
      <c r="QO1639" s="15"/>
      <c r="QP1639" s="83"/>
      <c r="QQ1639" s="52"/>
      <c r="QR1639" s="70"/>
      <c r="QS1639" s="70"/>
      <c r="QT1639" s="70"/>
      <c r="QU1639" s="110"/>
      <c r="QV1639" s="2"/>
      <c r="QW1639" s="15"/>
      <c r="QX1639" s="15"/>
      <c r="QY1639" s="83"/>
      <c r="QZ1639" s="52"/>
      <c r="RA1639" s="70"/>
      <c r="RB1639" s="70"/>
      <c r="RC1639" s="70"/>
      <c r="RD1639" s="110"/>
      <c r="RE1639" s="2"/>
      <c r="RF1639" s="15"/>
      <c r="RG1639" s="15"/>
      <c r="RH1639" s="83"/>
      <c r="RI1639" s="52"/>
      <c r="RJ1639" s="70"/>
      <c r="RK1639" s="70"/>
      <c r="RL1639" s="70"/>
      <c r="RM1639" s="110"/>
      <c r="RN1639" s="2"/>
      <c r="RO1639" s="15"/>
      <c r="RP1639" s="15"/>
      <c r="RQ1639" s="83"/>
      <c r="RR1639" s="52"/>
      <c r="RS1639" s="70"/>
      <c r="RT1639" s="70"/>
      <c r="RU1639" s="70"/>
      <c r="RV1639" s="110"/>
      <c r="RW1639" s="2"/>
      <c r="RX1639" s="15"/>
      <c r="RY1639" s="15"/>
      <c r="RZ1639" s="83"/>
      <c r="SA1639" s="52"/>
      <c r="SB1639" s="70"/>
      <c r="SC1639" s="70"/>
      <c r="SD1639" s="70"/>
      <c r="SE1639" s="110"/>
      <c r="SF1639" s="2"/>
      <c r="SG1639" s="15"/>
      <c r="SH1639" s="15"/>
      <c r="SI1639" s="83"/>
      <c r="SJ1639" s="52"/>
      <c r="SK1639" s="70"/>
      <c r="SL1639" s="70"/>
      <c r="SM1639" s="70"/>
      <c r="SN1639" s="110"/>
      <c r="SO1639" s="2"/>
      <c r="SP1639" s="15"/>
      <c r="SQ1639" s="15"/>
      <c r="SR1639" s="83"/>
      <c r="SS1639" s="52"/>
      <c r="ST1639" s="70"/>
      <c r="SU1639" s="70"/>
      <c r="SV1639" s="70"/>
      <c r="SW1639" s="110"/>
      <c r="SX1639" s="2"/>
      <c r="SY1639" s="15"/>
      <c r="SZ1639" s="15"/>
      <c r="TA1639" s="83"/>
      <c r="TB1639" s="52"/>
      <c r="TC1639" s="70"/>
      <c r="TD1639" s="70"/>
      <c r="TE1639" s="70"/>
      <c r="TF1639" s="110"/>
      <c r="TG1639" s="2"/>
      <c r="TH1639" s="15"/>
      <c r="TI1639" s="15"/>
      <c r="TJ1639" s="83"/>
      <c r="TK1639" s="52"/>
      <c r="TL1639" s="70"/>
      <c r="TM1639" s="70"/>
      <c r="TN1639" s="70"/>
      <c r="TO1639" s="110"/>
      <c r="TP1639" s="2"/>
      <c r="TQ1639" s="15"/>
      <c r="TR1639" s="15"/>
      <c r="TS1639" s="83"/>
      <c r="TT1639" s="52"/>
      <c r="TU1639" s="70"/>
      <c r="TV1639" s="70"/>
      <c r="TW1639" s="70"/>
      <c r="TX1639" s="110"/>
      <c r="TY1639" s="2"/>
      <c r="TZ1639" s="15"/>
      <c r="UA1639" s="15"/>
      <c r="UB1639" s="83"/>
      <c r="UC1639" s="52"/>
      <c r="UD1639" s="70"/>
      <c r="UE1639" s="70"/>
      <c r="UF1639" s="70"/>
      <c r="UG1639" s="110"/>
      <c r="UH1639" s="2"/>
      <c r="UI1639" s="15"/>
      <c r="UJ1639" s="15"/>
      <c r="UK1639" s="83"/>
      <c r="UL1639" s="52"/>
      <c r="UM1639" s="70"/>
      <c r="UN1639" s="70"/>
      <c r="UO1639" s="70"/>
      <c r="UP1639" s="110"/>
      <c r="UQ1639" s="2"/>
      <c r="UR1639" s="15"/>
      <c r="US1639" s="15"/>
      <c r="UT1639" s="83"/>
      <c r="UU1639" s="52"/>
      <c r="UV1639" s="70"/>
      <c r="UW1639" s="70"/>
      <c r="UX1639" s="70"/>
      <c r="UY1639" s="110"/>
      <c r="UZ1639" s="2"/>
      <c r="VA1639" s="15"/>
      <c r="VB1639" s="15"/>
      <c r="VC1639" s="83"/>
      <c r="VD1639" s="52"/>
      <c r="VE1639" s="70"/>
      <c r="VF1639" s="70"/>
      <c r="VG1639" s="70"/>
      <c r="VH1639" s="110"/>
      <c r="VI1639" s="2"/>
      <c r="VJ1639" s="15"/>
      <c r="VK1639" s="15"/>
      <c r="VL1639" s="83"/>
      <c r="VM1639" s="52"/>
      <c r="VN1639" s="70"/>
      <c r="VO1639" s="70"/>
      <c r="VP1639" s="70"/>
      <c r="VQ1639" s="110"/>
      <c r="VR1639" s="2"/>
      <c r="VS1639" s="15"/>
      <c r="VT1639" s="15"/>
      <c r="VU1639" s="83"/>
      <c r="VV1639" s="52"/>
      <c r="VW1639" s="70"/>
      <c r="VX1639" s="70"/>
      <c r="VY1639" s="70"/>
      <c r="VZ1639" s="110"/>
      <c r="WA1639" s="2"/>
      <c r="WB1639" s="15"/>
      <c r="WC1639" s="15"/>
      <c r="WD1639" s="83"/>
      <c r="WE1639" s="52"/>
      <c r="WF1639" s="70"/>
      <c r="WG1639" s="70"/>
      <c r="WH1639" s="70"/>
      <c r="WI1639" s="110"/>
      <c r="WJ1639" s="2"/>
      <c r="WK1639" s="15"/>
      <c r="WL1639" s="15"/>
      <c r="WM1639" s="83"/>
      <c r="WN1639" s="52"/>
      <c r="WO1639" s="70"/>
      <c r="WP1639" s="70"/>
      <c r="WQ1639" s="70"/>
      <c r="WR1639" s="110"/>
      <c r="WS1639" s="2"/>
      <c r="WT1639" s="15"/>
      <c r="WU1639" s="15"/>
      <c r="WV1639" s="83"/>
      <c r="WW1639" s="52"/>
      <c r="WX1639" s="70"/>
      <c r="WY1639" s="70"/>
      <c r="WZ1639" s="70"/>
      <c r="XA1639" s="110"/>
      <c r="XB1639" s="2"/>
      <c r="XC1639" s="15"/>
      <c r="XD1639" s="15"/>
      <c r="XE1639" s="83"/>
      <c r="XF1639" s="52"/>
      <c r="XG1639" s="70"/>
      <c r="XH1639" s="70"/>
      <c r="XI1639" s="70"/>
      <c r="XJ1639" s="110"/>
      <c r="XK1639" s="2"/>
      <c r="XL1639" s="15"/>
      <c r="XM1639" s="15"/>
      <c r="XN1639" s="83"/>
      <c r="XO1639" s="52"/>
      <c r="XP1639" s="70"/>
      <c r="XQ1639" s="70"/>
      <c r="XR1639" s="70"/>
      <c r="XS1639" s="110"/>
      <c r="XT1639" s="2"/>
      <c r="XU1639" s="15"/>
      <c r="XV1639" s="15"/>
      <c r="XW1639" s="83"/>
      <c r="XX1639" s="52"/>
      <c r="XY1639" s="70"/>
      <c r="XZ1639" s="70"/>
      <c r="YA1639" s="70"/>
      <c r="YB1639" s="110"/>
      <c r="YC1639" s="2"/>
      <c r="YD1639" s="15"/>
      <c r="YE1639" s="15"/>
      <c r="YF1639" s="83"/>
      <c r="YG1639" s="52"/>
      <c r="YH1639" s="70"/>
      <c r="YI1639" s="70"/>
      <c r="YJ1639" s="70"/>
      <c r="YK1639" s="110"/>
      <c r="YL1639" s="2"/>
      <c r="YM1639" s="15"/>
      <c r="YN1639" s="15"/>
      <c r="YO1639" s="83"/>
      <c r="YP1639" s="52"/>
      <c r="YQ1639" s="70"/>
      <c r="YR1639" s="70"/>
      <c r="YS1639" s="70"/>
      <c r="YT1639" s="110"/>
      <c r="YU1639" s="2"/>
      <c r="YV1639" s="15"/>
      <c r="YW1639" s="15"/>
      <c r="YX1639" s="83"/>
      <c r="YY1639" s="52"/>
      <c r="YZ1639" s="70"/>
      <c r="ZA1639" s="70"/>
      <c r="ZB1639" s="70"/>
      <c r="ZC1639" s="110"/>
      <c r="ZD1639" s="2"/>
      <c r="ZE1639" s="15"/>
      <c r="ZF1639" s="15"/>
      <c r="ZG1639" s="83"/>
      <c r="ZH1639" s="52"/>
      <c r="ZI1639" s="70"/>
      <c r="ZJ1639" s="70"/>
      <c r="ZK1639" s="70"/>
      <c r="ZL1639" s="110"/>
      <c r="ZM1639" s="2"/>
      <c r="ZN1639" s="15"/>
      <c r="ZO1639" s="15"/>
      <c r="ZP1639" s="83"/>
      <c r="ZQ1639" s="52"/>
      <c r="ZR1639" s="70"/>
      <c r="ZS1639" s="70"/>
      <c r="ZT1639" s="70"/>
      <c r="ZU1639" s="110"/>
      <c r="ZV1639" s="2"/>
      <c r="ZW1639" s="15"/>
      <c r="ZX1639" s="15"/>
      <c r="ZY1639" s="83"/>
      <c r="ZZ1639" s="52"/>
      <c r="AAA1639" s="70"/>
      <c r="AAB1639" s="70"/>
      <c r="AAC1639" s="70"/>
      <c r="AAD1639" s="110"/>
      <c r="AAE1639" s="2"/>
      <c r="AAF1639" s="15"/>
      <c r="AAG1639" s="15"/>
      <c r="AAH1639" s="83"/>
      <c r="AAI1639" s="52"/>
      <c r="AAJ1639" s="70"/>
      <c r="AAK1639" s="70"/>
      <c r="AAL1639" s="70"/>
      <c r="AAM1639" s="110"/>
      <c r="AAN1639" s="2"/>
      <c r="AAO1639" s="15"/>
      <c r="AAP1639" s="15"/>
      <c r="AAQ1639" s="83"/>
      <c r="AAR1639" s="52"/>
      <c r="AAS1639" s="70"/>
      <c r="AAT1639" s="70"/>
      <c r="AAU1639" s="70"/>
      <c r="AAV1639" s="110"/>
      <c r="AAW1639" s="2"/>
      <c r="AAX1639" s="15"/>
      <c r="AAY1639" s="15"/>
      <c r="AAZ1639" s="83"/>
      <c r="ABA1639" s="52"/>
      <c r="ABB1639" s="70"/>
      <c r="ABC1639" s="70"/>
      <c r="ABD1639" s="70"/>
      <c r="ABE1639" s="110"/>
      <c r="ABF1639" s="2"/>
      <c r="ABG1639" s="15"/>
      <c r="ABH1639" s="15"/>
      <c r="ABI1639" s="83"/>
      <c r="ABJ1639" s="52"/>
      <c r="ABK1639" s="70"/>
      <c r="ABL1639" s="70"/>
      <c r="ABM1639" s="70"/>
      <c r="ABN1639" s="110"/>
      <c r="ABO1639" s="2"/>
      <c r="ABP1639" s="15"/>
      <c r="ABQ1639" s="15"/>
      <c r="ABR1639" s="83"/>
      <c r="ABS1639" s="52"/>
      <c r="ABT1639" s="70"/>
      <c r="ABU1639" s="70"/>
      <c r="ABV1639" s="70"/>
      <c r="ABW1639" s="110"/>
      <c r="ABX1639" s="2"/>
      <c r="ABY1639" s="15"/>
      <c r="ABZ1639" s="15"/>
      <c r="ACA1639" s="83"/>
      <c r="ACB1639" s="52"/>
      <c r="ACC1639" s="70"/>
      <c r="ACD1639" s="70"/>
      <c r="ACE1639" s="70"/>
      <c r="ACF1639" s="110"/>
      <c r="ACG1639" s="2"/>
      <c r="ACH1639" s="15"/>
      <c r="ACI1639" s="15"/>
      <c r="ACJ1639" s="83"/>
      <c r="ACK1639" s="52"/>
      <c r="ACL1639" s="70"/>
      <c r="ACM1639" s="70"/>
      <c r="ACN1639" s="70"/>
      <c r="ACO1639" s="110"/>
      <c r="ACP1639" s="2"/>
      <c r="ACQ1639" s="15"/>
      <c r="ACR1639" s="15"/>
      <c r="ACS1639" s="83"/>
      <c r="ACT1639" s="52"/>
      <c r="ACU1639" s="70"/>
      <c r="ACV1639" s="70"/>
      <c r="ACW1639" s="70"/>
      <c r="ACX1639" s="110"/>
      <c r="ACY1639" s="2"/>
      <c r="ACZ1639" s="15"/>
      <c r="ADA1639" s="15"/>
      <c r="ADB1639" s="83"/>
      <c r="ADC1639" s="52"/>
      <c r="ADD1639" s="70"/>
      <c r="ADE1639" s="70"/>
      <c r="ADF1639" s="70"/>
      <c r="ADG1639" s="110"/>
      <c r="ADH1639" s="2"/>
      <c r="ADI1639" s="15"/>
      <c r="ADJ1639" s="15"/>
      <c r="ADK1639" s="83"/>
      <c r="ADL1639" s="52"/>
      <c r="ADM1639" s="70"/>
      <c r="ADN1639" s="70"/>
      <c r="ADO1639" s="70"/>
      <c r="ADP1639" s="110"/>
      <c r="ADQ1639" s="2"/>
      <c r="ADR1639" s="15"/>
      <c r="ADS1639" s="15"/>
      <c r="ADT1639" s="83"/>
      <c r="ADU1639" s="52"/>
      <c r="ADV1639" s="70"/>
      <c r="ADW1639" s="70"/>
      <c r="ADX1639" s="70"/>
      <c r="ADY1639" s="110"/>
      <c r="ADZ1639" s="2"/>
      <c r="AEA1639" s="15"/>
      <c r="AEB1639" s="15"/>
      <c r="AEC1639" s="83"/>
      <c r="AED1639" s="52"/>
      <c r="AEE1639" s="70"/>
      <c r="AEF1639" s="70"/>
      <c r="AEG1639" s="70"/>
      <c r="AEH1639" s="110"/>
      <c r="AEI1639" s="2"/>
      <c r="AEJ1639" s="15"/>
      <c r="AEK1639" s="15"/>
      <c r="AEL1639" s="83"/>
      <c r="AEM1639" s="52"/>
      <c r="AEN1639" s="70"/>
      <c r="AEO1639" s="70"/>
      <c r="AEP1639" s="70"/>
      <c r="AEQ1639" s="110"/>
      <c r="AER1639" s="2"/>
      <c r="AES1639" s="15"/>
      <c r="AET1639" s="15"/>
      <c r="AEU1639" s="83"/>
      <c r="AEV1639" s="52"/>
      <c r="AEW1639" s="70"/>
      <c r="AEX1639" s="70"/>
      <c r="AEY1639" s="70"/>
      <c r="AEZ1639" s="110"/>
      <c r="AFA1639" s="2"/>
      <c r="AFB1639" s="15"/>
      <c r="AFC1639" s="15"/>
      <c r="AFD1639" s="83"/>
      <c r="AFE1639" s="52"/>
      <c r="AFF1639" s="70"/>
      <c r="AFG1639" s="70"/>
      <c r="AFH1639" s="70"/>
      <c r="AFI1639" s="110"/>
      <c r="AFJ1639" s="2"/>
      <c r="AFK1639" s="15"/>
      <c r="AFL1639" s="15"/>
      <c r="AFM1639" s="83"/>
      <c r="AFN1639" s="52"/>
      <c r="AFO1639" s="70"/>
      <c r="AFP1639" s="70"/>
      <c r="AFQ1639" s="70"/>
      <c r="AFR1639" s="110"/>
      <c r="AFS1639" s="2"/>
      <c r="AFT1639" s="15"/>
      <c r="AFU1639" s="15"/>
      <c r="AFV1639" s="83"/>
      <c r="AFW1639" s="52"/>
      <c r="AFX1639" s="70"/>
      <c r="AFY1639" s="70"/>
      <c r="AFZ1639" s="70"/>
      <c r="AGA1639" s="110"/>
      <c r="AGB1639" s="2"/>
      <c r="AGC1639" s="15"/>
      <c r="AGD1639" s="15"/>
      <c r="AGE1639" s="83"/>
      <c r="AGF1639" s="52"/>
      <c r="AGG1639" s="70"/>
      <c r="AGH1639" s="70"/>
      <c r="AGI1639" s="70"/>
      <c r="AGJ1639" s="110"/>
      <c r="AGK1639" s="2"/>
      <c r="AGL1639" s="15"/>
      <c r="AGM1639" s="15"/>
      <c r="AGN1639" s="83"/>
      <c r="AGO1639" s="52"/>
      <c r="AGP1639" s="70"/>
      <c r="AGQ1639" s="70"/>
      <c r="AGR1639" s="70"/>
      <c r="AGS1639" s="110"/>
      <c r="AGT1639" s="2"/>
      <c r="AGU1639" s="15"/>
      <c r="AGV1639" s="15"/>
      <c r="AGW1639" s="83"/>
      <c r="AGX1639" s="52"/>
      <c r="AGY1639" s="70"/>
      <c r="AGZ1639" s="70"/>
      <c r="AHA1639" s="70"/>
      <c r="AHB1639" s="110"/>
      <c r="AHC1639" s="2"/>
      <c r="AHD1639" s="15"/>
      <c r="AHE1639" s="15"/>
      <c r="AHF1639" s="83"/>
      <c r="AHG1639" s="52"/>
      <c r="AHH1639" s="70"/>
      <c r="AHI1639" s="70"/>
      <c r="AHJ1639" s="70"/>
      <c r="AHK1639" s="110"/>
      <c r="AHL1639" s="2"/>
      <c r="AHM1639" s="15"/>
      <c r="AHN1639" s="15"/>
      <c r="AHO1639" s="83"/>
      <c r="AHP1639" s="52"/>
      <c r="AHQ1639" s="70"/>
      <c r="AHR1639" s="70"/>
      <c r="AHS1639" s="70"/>
      <c r="AHT1639" s="110"/>
      <c r="AHU1639" s="2"/>
      <c r="AHV1639" s="15"/>
      <c r="AHW1639" s="15"/>
      <c r="AHX1639" s="83"/>
      <c r="AHY1639" s="52"/>
      <c r="AHZ1639" s="70"/>
      <c r="AIA1639" s="70"/>
      <c r="AIB1639" s="70"/>
      <c r="AIC1639" s="110"/>
      <c r="AID1639" s="2"/>
      <c r="AIE1639" s="15"/>
      <c r="AIF1639" s="15"/>
      <c r="AIG1639" s="83"/>
      <c r="AIH1639" s="52"/>
      <c r="AII1639" s="70"/>
      <c r="AIJ1639" s="70"/>
      <c r="AIK1639" s="70"/>
      <c r="AIL1639" s="110"/>
      <c r="AIM1639" s="2"/>
      <c r="AIN1639" s="15"/>
      <c r="AIO1639" s="15"/>
      <c r="AIP1639" s="83"/>
      <c r="AIQ1639" s="52"/>
      <c r="AIR1639" s="70"/>
      <c r="AIS1639" s="70"/>
      <c r="AIT1639" s="70"/>
      <c r="AIU1639" s="110"/>
      <c r="AIV1639" s="2"/>
      <c r="AIW1639" s="15"/>
      <c r="AIX1639" s="15"/>
      <c r="AIY1639" s="83"/>
      <c r="AIZ1639" s="52"/>
      <c r="AJA1639" s="70"/>
      <c r="AJB1639" s="70"/>
      <c r="AJC1639" s="70"/>
      <c r="AJD1639" s="110"/>
      <c r="AJE1639" s="2"/>
      <c r="AJF1639" s="15"/>
      <c r="AJG1639" s="15"/>
      <c r="AJH1639" s="83"/>
      <c r="AJI1639" s="52"/>
      <c r="AJJ1639" s="70"/>
      <c r="AJK1639" s="70"/>
      <c r="AJL1639" s="70"/>
      <c r="AJM1639" s="110"/>
      <c r="AJN1639" s="2"/>
      <c r="AJO1639" s="15"/>
      <c r="AJP1639" s="15"/>
      <c r="AJQ1639" s="83"/>
      <c r="AJR1639" s="52"/>
      <c r="AJS1639" s="70"/>
      <c r="AJT1639" s="70"/>
      <c r="AJU1639" s="70"/>
      <c r="AJV1639" s="110"/>
      <c r="AJW1639" s="2"/>
      <c r="AJX1639" s="15"/>
      <c r="AJY1639" s="15"/>
      <c r="AJZ1639" s="83"/>
      <c r="AKA1639" s="52"/>
      <c r="AKB1639" s="70"/>
      <c r="AKC1639" s="70"/>
      <c r="AKD1639" s="70"/>
      <c r="AKE1639" s="110"/>
      <c r="AKF1639" s="2"/>
      <c r="AKG1639" s="15"/>
      <c r="AKH1639" s="15"/>
      <c r="AKI1639" s="83"/>
      <c r="AKJ1639" s="52"/>
      <c r="AKK1639" s="70"/>
      <c r="AKL1639" s="70"/>
      <c r="AKM1639" s="70"/>
      <c r="AKN1639" s="110"/>
      <c r="AKO1639" s="2"/>
      <c r="AKP1639" s="15"/>
      <c r="AKQ1639" s="15"/>
      <c r="AKR1639" s="83"/>
      <c r="AKS1639" s="52"/>
      <c r="AKT1639" s="70"/>
      <c r="AKU1639" s="70"/>
      <c r="AKV1639" s="70"/>
      <c r="AKW1639" s="110"/>
      <c r="AKX1639" s="2"/>
      <c r="AKY1639" s="15"/>
      <c r="AKZ1639" s="15"/>
      <c r="ALA1639" s="83"/>
      <c r="ALB1639" s="52"/>
      <c r="ALC1639" s="70"/>
      <c r="ALD1639" s="70"/>
      <c r="ALE1639" s="70"/>
      <c r="ALF1639" s="110"/>
      <c r="ALG1639" s="2"/>
      <c r="ALH1639" s="15"/>
      <c r="ALI1639" s="15"/>
      <c r="ALJ1639" s="83"/>
      <c r="ALK1639" s="52"/>
      <c r="ALL1639" s="70"/>
      <c r="ALM1639" s="70"/>
      <c r="ALN1639" s="70"/>
      <c r="ALO1639" s="110"/>
      <c r="ALP1639" s="2"/>
      <c r="ALQ1639" s="15"/>
      <c r="ALR1639" s="15"/>
      <c r="ALS1639" s="83"/>
      <c r="ALT1639" s="52"/>
      <c r="ALU1639" s="70"/>
      <c r="ALV1639" s="70"/>
      <c r="ALW1639" s="70"/>
      <c r="ALX1639" s="110"/>
      <c r="ALY1639" s="2"/>
      <c r="ALZ1639" s="15"/>
      <c r="AMA1639" s="15"/>
      <c r="AMB1639" s="83"/>
      <c r="AMC1639" s="52"/>
      <c r="AMD1639" s="70"/>
      <c r="AME1639" s="70"/>
      <c r="AMF1639" s="70"/>
      <c r="AMG1639" s="110"/>
      <c r="AMH1639" s="2"/>
      <c r="AMI1639" s="15"/>
      <c r="AMJ1639" s="15"/>
      <c r="AMK1639" s="83"/>
      <c r="AML1639" s="52"/>
      <c r="AMM1639" s="70"/>
      <c r="AMN1639" s="70"/>
      <c r="AMO1639" s="70"/>
      <c r="AMP1639" s="110"/>
      <c r="AMQ1639" s="2"/>
      <c r="AMR1639" s="15"/>
      <c r="AMS1639" s="15"/>
      <c r="AMT1639" s="83"/>
      <c r="AMU1639" s="52"/>
      <c r="AMV1639" s="70"/>
      <c r="AMW1639" s="70"/>
      <c r="AMX1639" s="70"/>
      <c r="AMY1639" s="110"/>
      <c r="AMZ1639" s="2"/>
      <c r="ANA1639" s="15"/>
      <c r="ANB1639" s="15"/>
      <c r="ANC1639" s="83"/>
      <c r="AND1639" s="52"/>
      <c r="ANE1639" s="70"/>
      <c r="ANF1639" s="70"/>
      <c r="ANG1639" s="70"/>
      <c r="ANH1639" s="110"/>
      <c r="ANI1639" s="2"/>
      <c r="ANJ1639" s="15"/>
      <c r="ANK1639" s="15"/>
      <c r="ANL1639" s="83"/>
      <c r="ANM1639" s="52"/>
      <c r="ANN1639" s="70"/>
      <c r="ANO1639" s="70"/>
      <c r="ANP1639" s="70"/>
      <c r="ANQ1639" s="110"/>
      <c r="ANR1639" s="2"/>
      <c r="ANS1639" s="15"/>
      <c r="ANT1639" s="15"/>
      <c r="ANU1639" s="83"/>
      <c r="ANV1639" s="52"/>
      <c r="ANW1639" s="70"/>
      <c r="ANX1639" s="70"/>
      <c r="ANY1639" s="70"/>
      <c r="ANZ1639" s="110"/>
      <c r="AOA1639" s="2"/>
      <c r="AOB1639" s="15"/>
      <c r="AOC1639" s="15"/>
      <c r="AOD1639" s="83"/>
      <c r="AOE1639" s="52"/>
      <c r="AOF1639" s="70"/>
      <c r="AOG1639" s="70"/>
      <c r="AOH1639" s="70"/>
      <c r="AOI1639" s="110"/>
      <c r="AOJ1639" s="2"/>
      <c r="AOK1639" s="15"/>
      <c r="AOL1639" s="15"/>
      <c r="AOM1639" s="83"/>
      <c r="AON1639" s="52"/>
      <c r="AOO1639" s="70"/>
      <c r="AOP1639" s="70"/>
      <c r="AOQ1639" s="70"/>
      <c r="AOR1639" s="110"/>
      <c r="AOS1639" s="2"/>
      <c r="AOT1639" s="15"/>
      <c r="AOU1639" s="15"/>
      <c r="AOV1639" s="83"/>
      <c r="AOW1639" s="52"/>
      <c r="AOX1639" s="70"/>
      <c r="AOY1639" s="70"/>
      <c r="AOZ1639" s="70"/>
      <c r="APA1639" s="110"/>
      <c r="APB1639" s="2"/>
      <c r="APC1639" s="15"/>
      <c r="APD1639" s="15"/>
      <c r="APE1639" s="83"/>
      <c r="APF1639" s="52"/>
      <c r="APG1639" s="70"/>
      <c r="APH1639" s="70"/>
      <c r="API1639" s="70"/>
      <c r="APJ1639" s="110"/>
      <c r="APK1639" s="2"/>
      <c r="APL1639" s="15"/>
      <c r="APM1639" s="15"/>
      <c r="APN1639" s="83"/>
      <c r="APO1639" s="52"/>
      <c r="APP1639" s="70"/>
      <c r="APQ1639" s="70"/>
      <c r="APR1639" s="70"/>
      <c r="APS1639" s="110"/>
      <c r="APT1639" s="2"/>
      <c r="APU1639" s="15"/>
      <c r="APV1639" s="15"/>
      <c r="APW1639" s="83"/>
      <c r="APX1639" s="52"/>
      <c r="APY1639" s="70"/>
      <c r="APZ1639" s="70"/>
      <c r="AQA1639" s="70"/>
      <c r="AQB1639" s="110"/>
      <c r="AQC1639" s="2"/>
      <c r="AQD1639" s="15"/>
      <c r="AQE1639" s="15"/>
      <c r="AQF1639" s="83"/>
      <c r="AQG1639" s="52"/>
      <c r="AQH1639" s="70"/>
      <c r="AQI1639" s="70"/>
      <c r="AQJ1639" s="70"/>
      <c r="AQK1639" s="110"/>
      <c r="AQL1639" s="2"/>
      <c r="AQM1639" s="15"/>
      <c r="AQN1639" s="15"/>
      <c r="AQO1639" s="83"/>
      <c r="AQP1639" s="52"/>
      <c r="AQQ1639" s="70"/>
      <c r="AQR1639" s="70"/>
      <c r="AQS1639" s="70"/>
      <c r="AQT1639" s="110"/>
      <c r="AQU1639" s="2"/>
      <c r="AQV1639" s="15"/>
      <c r="AQW1639" s="15"/>
      <c r="AQX1639" s="83"/>
      <c r="AQY1639" s="52"/>
      <c r="AQZ1639" s="70"/>
      <c r="ARA1639" s="70"/>
      <c r="ARB1639" s="70"/>
      <c r="ARC1639" s="110"/>
      <c r="ARD1639" s="2"/>
      <c r="ARE1639" s="15"/>
      <c r="ARF1639" s="15"/>
      <c r="ARG1639" s="83"/>
      <c r="ARH1639" s="52"/>
      <c r="ARI1639" s="70"/>
      <c r="ARJ1639" s="70"/>
      <c r="ARK1639" s="70"/>
      <c r="ARL1639" s="110"/>
      <c r="ARM1639" s="2"/>
      <c r="ARN1639" s="15"/>
      <c r="ARO1639" s="15"/>
      <c r="ARP1639" s="83"/>
      <c r="ARQ1639" s="52"/>
      <c r="ARR1639" s="70"/>
      <c r="ARS1639" s="70"/>
      <c r="ART1639" s="70"/>
      <c r="ARU1639" s="110"/>
      <c r="ARV1639" s="2"/>
      <c r="ARW1639" s="15"/>
      <c r="ARX1639" s="15"/>
      <c r="ARY1639" s="83"/>
      <c r="ARZ1639" s="52"/>
      <c r="ASA1639" s="70"/>
      <c r="ASB1639" s="70"/>
      <c r="ASC1639" s="70"/>
      <c r="ASD1639" s="110"/>
      <c r="ASE1639" s="2"/>
      <c r="ASF1639" s="15"/>
      <c r="ASG1639" s="15"/>
      <c r="ASH1639" s="83"/>
      <c r="ASI1639" s="52"/>
      <c r="ASJ1639" s="70"/>
      <c r="ASK1639" s="70"/>
      <c r="ASL1639" s="70"/>
      <c r="ASM1639" s="110"/>
      <c r="ASN1639" s="2"/>
      <c r="ASO1639" s="15"/>
      <c r="ASP1639" s="15"/>
      <c r="ASQ1639" s="83"/>
      <c r="ASR1639" s="52"/>
      <c r="ASS1639" s="70"/>
      <c r="AST1639" s="70"/>
      <c r="ASU1639" s="70"/>
      <c r="ASV1639" s="110"/>
      <c r="ASW1639" s="2"/>
      <c r="ASX1639" s="15"/>
      <c r="ASY1639" s="15"/>
      <c r="ASZ1639" s="83"/>
      <c r="ATA1639" s="52"/>
      <c r="ATB1639" s="70"/>
      <c r="ATC1639" s="70"/>
      <c r="ATD1639" s="70"/>
      <c r="ATE1639" s="110"/>
      <c r="ATF1639" s="2"/>
      <c r="ATG1639" s="15"/>
      <c r="ATH1639" s="15"/>
      <c r="ATI1639" s="83"/>
      <c r="ATJ1639" s="52"/>
      <c r="ATK1639" s="70"/>
      <c r="ATL1639" s="70"/>
      <c r="ATM1639" s="70"/>
      <c r="ATN1639" s="110"/>
      <c r="ATO1639" s="2"/>
      <c r="ATP1639" s="15"/>
      <c r="ATQ1639" s="15"/>
      <c r="ATR1639" s="83"/>
      <c r="ATS1639" s="52"/>
      <c r="ATT1639" s="70"/>
      <c r="ATU1639" s="70"/>
      <c r="ATV1639" s="70"/>
      <c r="ATW1639" s="110"/>
      <c r="ATX1639" s="2"/>
      <c r="ATY1639" s="15"/>
      <c r="ATZ1639" s="15"/>
      <c r="AUA1639" s="83"/>
      <c r="AUB1639" s="52"/>
      <c r="AUC1639" s="70"/>
      <c r="AUD1639" s="70"/>
      <c r="AUE1639" s="70"/>
      <c r="AUF1639" s="110"/>
      <c r="AUG1639" s="2"/>
      <c r="AUH1639" s="15"/>
      <c r="AUI1639" s="15"/>
      <c r="AUJ1639" s="83"/>
      <c r="AUK1639" s="52"/>
      <c r="AUL1639" s="70"/>
      <c r="AUM1639" s="70"/>
      <c r="AUN1639" s="70"/>
      <c r="AUO1639" s="110"/>
      <c r="AUP1639" s="2"/>
      <c r="AUQ1639" s="15"/>
      <c r="AUR1639" s="15"/>
      <c r="AUS1639" s="83"/>
      <c r="AUT1639" s="52"/>
      <c r="AUU1639" s="70"/>
      <c r="AUV1639" s="70"/>
      <c r="AUW1639" s="70"/>
      <c r="AUX1639" s="110"/>
      <c r="AUY1639" s="2"/>
      <c r="AUZ1639" s="15"/>
      <c r="AVA1639" s="15"/>
      <c r="AVB1639" s="83"/>
      <c r="AVC1639" s="52"/>
      <c r="AVD1639" s="70"/>
      <c r="AVE1639" s="70"/>
      <c r="AVF1639" s="70"/>
      <c r="AVG1639" s="110"/>
      <c r="AVH1639" s="2"/>
      <c r="AVI1639" s="15"/>
      <c r="AVJ1639" s="15"/>
      <c r="AVK1639" s="83"/>
      <c r="AVL1639" s="52"/>
      <c r="AVM1639" s="70"/>
      <c r="AVN1639" s="70"/>
      <c r="AVO1639" s="70"/>
      <c r="AVP1639" s="110"/>
      <c r="AVQ1639" s="2"/>
      <c r="AVR1639" s="15"/>
      <c r="AVS1639" s="15"/>
      <c r="AVT1639" s="83"/>
      <c r="AVU1639" s="52"/>
      <c r="AVV1639" s="70"/>
      <c r="AVW1639" s="70"/>
      <c r="AVX1639" s="70"/>
      <c r="AVY1639" s="110"/>
      <c r="AVZ1639" s="2"/>
      <c r="AWA1639" s="15"/>
      <c r="AWB1639" s="15"/>
      <c r="AWC1639" s="83"/>
      <c r="AWD1639" s="52"/>
      <c r="AWE1639" s="70"/>
      <c r="AWF1639" s="70"/>
      <c r="AWG1639" s="70"/>
      <c r="AWH1639" s="110"/>
      <c r="AWI1639" s="2"/>
      <c r="AWJ1639" s="15"/>
      <c r="AWK1639" s="15"/>
      <c r="AWL1639" s="83"/>
      <c r="AWM1639" s="52"/>
      <c r="AWN1639" s="70"/>
      <c r="AWO1639" s="70"/>
      <c r="AWP1639" s="70"/>
      <c r="AWQ1639" s="110"/>
      <c r="AWR1639" s="2"/>
      <c r="AWS1639" s="15"/>
      <c r="AWT1639" s="15"/>
      <c r="AWU1639" s="83"/>
      <c r="AWV1639" s="52"/>
      <c r="AWW1639" s="70"/>
      <c r="AWX1639" s="70"/>
      <c r="AWY1639" s="70"/>
      <c r="AWZ1639" s="110"/>
      <c r="AXA1639" s="2"/>
      <c r="AXB1639" s="15"/>
      <c r="AXC1639" s="15"/>
      <c r="AXD1639" s="83"/>
      <c r="AXE1639" s="52"/>
      <c r="AXF1639" s="70"/>
      <c r="AXG1639" s="70"/>
      <c r="AXH1639" s="70"/>
      <c r="AXI1639" s="110"/>
      <c r="AXJ1639" s="2"/>
      <c r="AXK1639" s="15"/>
      <c r="AXL1639" s="15"/>
      <c r="AXM1639" s="83"/>
      <c r="AXN1639" s="52"/>
      <c r="AXO1639" s="70"/>
      <c r="AXP1639" s="70"/>
      <c r="AXQ1639" s="70"/>
      <c r="AXR1639" s="110"/>
      <c r="AXS1639" s="2"/>
      <c r="AXT1639" s="15"/>
      <c r="AXU1639" s="15"/>
      <c r="AXV1639" s="83"/>
      <c r="AXW1639" s="52"/>
      <c r="AXX1639" s="70"/>
      <c r="AXY1639" s="70"/>
      <c r="AXZ1639" s="70"/>
      <c r="AYA1639" s="110"/>
      <c r="AYB1639" s="2"/>
      <c r="AYC1639" s="15"/>
      <c r="AYD1639" s="15"/>
      <c r="AYE1639" s="83"/>
      <c r="AYF1639" s="52"/>
      <c r="AYG1639" s="70"/>
      <c r="AYH1639" s="70"/>
      <c r="AYI1639" s="70"/>
      <c r="AYJ1639" s="110"/>
      <c r="AYK1639" s="2"/>
      <c r="AYL1639" s="15"/>
      <c r="AYM1639" s="15"/>
      <c r="AYN1639" s="83"/>
      <c r="AYO1639" s="52"/>
      <c r="AYP1639" s="70"/>
      <c r="AYQ1639" s="70"/>
      <c r="AYR1639" s="70"/>
      <c r="AYS1639" s="110"/>
      <c r="AYT1639" s="2"/>
      <c r="AYU1639" s="15"/>
      <c r="AYV1639" s="15"/>
      <c r="AYW1639" s="83"/>
      <c r="AYX1639" s="52"/>
      <c r="AYY1639" s="70"/>
      <c r="AYZ1639" s="70"/>
      <c r="AZA1639" s="70"/>
      <c r="AZB1639" s="110"/>
      <c r="AZC1639" s="2"/>
      <c r="AZD1639" s="15"/>
      <c r="AZE1639" s="15"/>
      <c r="AZF1639" s="83"/>
      <c r="AZG1639" s="52"/>
      <c r="AZH1639" s="70"/>
      <c r="AZI1639" s="70"/>
      <c r="AZJ1639" s="70"/>
      <c r="AZK1639" s="110"/>
      <c r="AZL1639" s="2"/>
      <c r="AZM1639" s="15"/>
      <c r="AZN1639" s="15"/>
      <c r="AZO1639" s="83"/>
      <c r="AZP1639" s="52"/>
      <c r="AZQ1639" s="70"/>
      <c r="AZR1639" s="70"/>
      <c r="AZS1639" s="70"/>
      <c r="AZT1639" s="110"/>
      <c r="AZU1639" s="2"/>
      <c r="AZV1639" s="15"/>
      <c r="AZW1639" s="15"/>
      <c r="AZX1639" s="83"/>
      <c r="AZY1639" s="52"/>
      <c r="AZZ1639" s="70"/>
      <c r="BAA1639" s="70"/>
      <c r="BAB1639" s="70"/>
      <c r="BAC1639" s="110"/>
      <c r="BAD1639" s="2"/>
      <c r="BAE1639" s="15"/>
      <c r="BAF1639" s="15"/>
      <c r="BAG1639" s="83"/>
      <c r="BAH1639" s="52"/>
      <c r="BAI1639" s="70"/>
      <c r="BAJ1639" s="70"/>
      <c r="BAK1639" s="70"/>
      <c r="BAL1639" s="110"/>
      <c r="BAM1639" s="2"/>
      <c r="BAN1639" s="15"/>
      <c r="BAO1639" s="15"/>
      <c r="BAP1639" s="83"/>
      <c r="BAQ1639" s="52"/>
      <c r="BAR1639" s="70"/>
      <c r="BAS1639" s="70"/>
      <c r="BAT1639" s="70"/>
      <c r="BAU1639" s="110"/>
      <c r="BAV1639" s="2"/>
      <c r="BAW1639" s="15"/>
      <c r="BAX1639" s="15"/>
      <c r="BAY1639" s="83"/>
      <c r="BAZ1639" s="52"/>
      <c r="BBA1639" s="70"/>
      <c r="BBB1639" s="70"/>
      <c r="BBC1639" s="70"/>
      <c r="BBD1639" s="110"/>
      <c r="BBE1639" s="2"/>
      <c r="BBF1639" s="15"/>
      <c r="BBG1639" s="15"/>
      <c r="BBH1639" s="83"/>
      <c r="BBI1639" s="52"/>
      <c r="BBJ1639" s="70"/>
      <c r="BBK1639" s="70"/>
      <c r="BBL1639" s="70"/>
      <c r="BBM1639" s="110"/>
      <c r="BBN1639" s="2"/>
      <c r="BBO1639" s="15"/>
      <c r="BBP1639" s="15"/>
      <c r="BBQ1639" s="83"/>
      <c r="BBR1639" s="52"/>
      <c r="BBS1639" s="70"/>
      <c r="BBT1639" s="70"/>
      <c r="BBU1639" s="70"/>
      <c r="BBV1639" s="110"/>
      <c r="BBW1639" s="2"/>
      <c r="BBX1639" s="15"/>
      <c r="BBY1639" s="15"/>
      <c r="BBZ1639" s="83"/>
      <c r="BCA1639" s="52"/>
      <c r="BCB1639" s="70"/>
      <c r="BCC1639" s="70"/>
      <c r="BCD1639" s="70"/>
      <c r="BCE1639" s="110"/>
      <c r="BCF1639" s="2"/>
      <c r="BCG1639" s="15"/>
      <c r="BCH1639" s="15"/>
      <c r="BCI1639" s="83"/>
      <c r="BCJ1639" s="52"/>
      <c r="BCK1639" s="70"/>
      <c r="BCL1639" s="70"/>
      <c r="BCM1639" s="70"/>
      <c r="BCN1639" s="110"/>
      <c r="BCO1639" s="2"/>
      <c r="BCP1639" s="15"/>
      <c r="BCQ1639" s="15"/>
      <c r="BCR1639" s="83"/>
      <c r="BCS1639" s="52"/>
      <c r="BCT1639" s="70"/>
      <c r="BCU1639" s="70"/>
      <c r="BCV1639" s="70"/>
      <c r="BCW1639" s="110"/>
      <c r="BCX1639" s="2"/>
      <c r="BCY1639" s="15"/>
      <c r="BCZ1639" s="15"/>
      <c r="BDA1639" s="83"/>
      <c r="BDB1639" s="52"/>
      <c r="BDC1639" s="70"/>
      <c r="BDD1639" s="70"/>
      <c r="BDE1639" s="70"/>
      <c r="BDF1639" s="110"/>
      <c r="BDG1639" s="2"/>
      <c r="BDH1639" s="15"/>
      <c r="BDI1639" s="15"/>
      <c r="BDJ1639" s="83"/>
      <c r="BDK1639" s="52"/>
      <c r="BDL1639" s="70"/>
      <c r="BDM1639" s="70"/>
      <c r="BDN1639" s="70"/>
      <c r="BDO1639" s="110"/>
      <c r="BDP1639" s="2"/>
      <c r="BDQ1639" s="15"/>
      <c r="BDR1639" s="15"/>
      <c r="BDS1639" s="83"/>
      <c r="BDT1639" s="52"/>
      <c r="BDU1639" s="70"/>
      <c r="BDV1639" s="70"/>
      <c r="BDW1639" s="70"/>
      <c r="BDX1639" s="110"/>
      <c r="BDY1639" s="2"/>
      <c r="BDZ1639" s="15"/>
      <c r="BEA1639" s="15"/>
      <c r="BEB1639" s="83"/>
      <c r="BEC1639" s="52"/>
      <c r="BED1639" s="70"/>
      <c r="BEE1639" s="70"/>
      <c r="BEF1639" s="70"/>
      <c r="BEG1639" s="110"/>
      <c r="BEH1639" s="2"/>
      <c r="BEI1639" s="15"/>
      <c r="BEJ1639" s="15"/>
      <c r="BEK1639" s="83"/>
      <c r="BEL1639" s="52"/>
      <c r="BEM1639" s="70"/>
      <c r="BEN1639" s="70"/>
      <c r="BEO1639" s="70"/>
      <c r="BEP1639" s="110"/>
      <c r="BEQ1639" s="2"/>
      <c r="BER1639" s="15"/>
      <c r="BES1639" s="15"/>
      <c r="BET1639" s="83"/>
      <c r="BEU1639" s="52"/>
      <c r="BEV1639" s="70"/>
      <c r="BEW1639" s="70"/>
      <c r="BEX1639" s="70"/>
      <c r="BEY1639" s="110"/>
      <c r="BEZ1639" s="2"/>
      <c r="BFA1639" s="15"/>
      <c r="BFB1639" s="15"/>
      <c r="BFC1639" s="83"/>
      <c r="BFD1639" s="52"/>
      <c r="BFE1639" s="70"/>
      <c r="BFF1639" s="70"/>
      <c r="BFG1639" s="70"/>
      <c r="BFH1639" s="110"/>
      <c r="BFI1639" s="2"/>
      <c r="BFJ1639" s="15"/>
      <c r="BFK1639" s="15"/>
      <c r="BFL1639" s="83"/>
      <c r="BFM1639" s="52"/>
      <c r="BFN1639" s="70"/>
      <c r="BFO1639" s="70"/>
      <c r="BFP1639" s="70"/>
      <c r="BFQ1639" s="110"/>
      <c r="BFR1639" s="2"/>
      <c r="BFS1639" s="15"/>
      <c r="BFT1639" s="15"/>
      <c r="BFU1639" s="83"/>
      <c r="BFV1639" s="52"/>
      <c r="BFW1639" s="70"/>
      <c r="BFX1639" s="70"/>
      <c r="BFY1639" s="70"/>
      <c r="BFZ1639" s="110"/>
      <c r="BGA1639" s="2"/>
      <c r="BGB1639" s="15"/>
      <c r="BGC1639" s="15"/>
      <c r="BGD1639" s="83"/>
      <c r="BGE1639" s="52"/>
      <c r="BGF1639" s="70"/>
      <c r="BGG1639" s="70"/>
      <c r="BGH1639" s="70"/>
      <c r="BGI1639" s="110"/>
      <c r="BGJ1639" s="2"/>
      <c r="BGK1639" s="15"/>
      <c r="BGL1639" s="15"/>
      <c r="BGM1639" s="83"/>
      <c r="BGN1639" s="52"/>
      <c r="BGO1639" s="70"/>
      <c r="BGP1639" s="70"/>
      <c r="BGQ1639" s="70"/>
      <c r="BGR1639" s="110"/>
      <c r="BGS1639" s="2"/>
      <c r="BGT1639" s="15"/>
      <c r="BGU1639" s="15"/>
      <c r="BGV1639" s="83"/>
      <c r="BGW1639" s="52"/>
      <c r="BGX1639" s="70"/>
      <c r="BGY1639" s="70"/>
      <c r="BGZ1639" s="70"/>
      <c r="BHA1639" s="110"/>
      <c r="BHB1639" s="2"/>
      <c r="BHC1639" s="15"/>
      <c r="BHD1639" s="15"/>
      <c r="BHE1639" s="83"/>
      <c r="BHF1639" s="52"/>
      <c r="BHG1639" s="70"/>
      <c r="BHH1639" s="70"/>
      <c r="BHI1639" s="70"/>
      <c r="BHJ1639" s="110"/>
      <c r="BHK1639" s="2"/>
      <c r="BHL1639" s="15"/>
      <c r="BHM1639" s="15"/>
      <c r="BHN1639" s="83"/>
      <c r="BHO1639" s="52"/>
      <c r="BHP1639" s="70"/>
      <c r="BHQ1639" s="70"/>
      <c r="BHR1639" s="70"/>
      <c r="BHS1639" s="110"/>
      <c r="BHT1639" s="2"/>
      <c r="BHU1639" s="15"/>
      <c r="BHV1639" s="15"/>
      <c r="BHW1639" s="83"/>
      <c r="BHX1639" s="52"/>
      <c r="BHY1639" s="70"/>
      <c r="BHZ1639" s="70"/>
      <c r="BIA1639" s="70"/>
      <c r="BIB1639" s="110"/>
      <c r="BIC1639" s="2"/>
      <c r="BID1639" s="15"/>
      <c r="BIE1639" s="15"/>
      <c r="BIF1639" s="83"/>
      <c r="BIG1639" s="52"/>
      <c r="BIH1639" s="70"/>
      <c r="BII1639" s="70"/>
      <c r="BIJ1639" s="70"/>
      <c r="BIK1639" s="110"/>
      <c r="BIL1639" s="2"/>
      <c r="BIM1639" s="15"/>
      <c r="BIN1639" s="15"/>
      <c r="BIO1639" s="83"/>
      <c r="BIP1639" s="52"/>
      <c r="BIQ1639" s="70"/>
      <c r="BIR1639" s="70"/>
      <c r="BIS1639" s="70"/>
      <c r="BIT1639" s="110"/>
      <c r="BIU1639" s="2"/>
      <c r="BIV1639" s="15"/>
      <c r="BIW1639" s="15"/>
      <c r="BIX1639" s="83"/>
      <c r="BIY1639" s="52"/>
      <c r="BIZ1639" s="70"/>
      <c r="BJA1639" s="70"/>
      <c r="BJB1639" s="70"/>
      <c r="BJC1639" s="110"/>
      <c r="BJD1639" s="2"/>
      <c r="BJE1639" s="15"/>
      <c r="BJF1639" s="15"/>
      <c r="BJG1639" s="83"/>
      <c r="BJH1639" s="52"/>
      <c r="BJI1639" s="70"/>
      <c r="BJJ1639" s="70"/>
      <c r="BJK1639" s="70"/>
      <c r="BJL1639" s="110"/>
      <c r="BJM1639" s="2"/>
      <c r="BJN1639" s="15"/>
      <c r="BJO1639" s="15"/>
      <c r="BJP1639" s="83"/>
      <c r="BJQ1639" s="52"/>
      <c r="BJR1639" s="70"/>
      <c r="BJS1639" s="70"/>
      <c r="BJT1639" s="70"/>
      <c r="BJU1639" s="110"/>
      <c r="BJV1639" s="2"/>
      <c r="BJW1639" s="15"/>
      <c r="BJX1639" s="15"/>
      <c r="BJY1639" s="83"/>
      <c r="BJZ1639" s="52"/>
      <c r="BKA1639" s="70"/>
      <c r="BKB1639" s="70"/>
      <c r="BKC1639" s="70"/>
      <c r="BKD1639" s="110"/>
      <c r="BKE1639" s="2"/>
      <c r="BKF1639" s="15"/>
      <c r="BKG1639" s="15"/>
      <c r="BKH1639" s="83"/>
      <c r="BKI1639" s="52"/>
      <c r="BKJ1639" s="70"/>
      <c r="BKK1639" s="70"/>
      <c r="BKL1639" s="70"/>
      <c r="BKM1639" s="110"/>
      <c r="BKN1639" s="2"/>
      <c r="BKO1639" s="15"/>
      <c r="BKP1639" s="15"/>
      <c r="BKQ1639" s="83"/>
      <c r="BKR1639" s="52"/>
      <c r="BKS1639" s="70"/>
      <c r="BKT1639" s="70"/>
      <c r="BKU1639" s="70"/>
      <c r="BKV1639" s="110"/>
      <c r="BKW1639" s="2"/>
      <c r="BKX1639" s="15"/>
      <c r="BKY1639" s="15"/>
      <c r="BKZ1639" s="83"/>
      <c r="BLA1639" s="52"/>
      <c r="BLB1639" s="70"/>
      <c r="BLC1639" s="70"/>
      <c r="BLD1639" s="70"/>
      <c r="BLE1639" s="110"/>
      <c r="BLF1639" s="2"/>
      <c r="BLG1639" s="15"/>
      <c r="BLH1639" s="15"/>
      <c r="BLI1639" s="83"/>
      <c r="BLJ1639" s="52"/>
      <c r="BLK1639" s="70"/>
      <c r="BLL1639" s="70"/>
      <c r="BLM1639" s="70"/>
      <c r="BLN1639" s="110"/>
      <c r="BLO1639" s="2"/>
      <c r="BLP1639" s="15"/>
      <c r="BLQ1639" s="15"/>
      <c r="BLR1639" s="83"/>
      <c r="BLS1639" s="52"/>
      <c r="BLT1639" s="70"/>
      <c r="BLU1639" s="70"/>
      <c r="BLV1639" s="70"/>
      <c r="BLW1639" s="110"/>
      <c r="BLX1639" s="2"/>
      <c r="BLY1639" s="15"/>
      <c r="BLZ1639" s="15"/>
      <c r="BMA1639" s="83"/>
      <c r="BMB1639" s="52"/>
      <c r="BMC1639" s="70"/>
      <c r="BMD1639" s="70"/>
      <c r="BME1639" s="70"/>
      <c r="BMF1639" s="110"/>
      <c r="BMG1639" s="2"/>
      <c r="BMH1639" s="15"/>
      <c r="BMI1639" s="15"/>
      <c r="BMJ1639" s="83"/>
      <c r="BMK1639" s="52"/>
      <c r="BML1639" s="70"/>
      <c r="BMM1639" s="70"/>
      <c r="BMN1639" s="70"/>
      <c r="BMO1639" s="110"/>
      <c r="BMP1639" s="2"/>
      <c r="BMQ1639" s="15"/>
      <c r="BMR1639" s="15"/>
      <c r="BMS1639" s="83"/>
      <c r="BMT1639" s="52"/>
      <c r="BMU1639" s="70"/>
      <c r="BMV1639" s="70"/>
      <c r="BMW1639" s="70"/>
      <c r="BMX1639" s="110"/>
      <c r="BMY1639" s="2"/>
      <c r="BMZ1639" s="15"/>
      <c r="BNA1639" s="15"/>
      <c r="BNB1639" s="83"/>
      <c r="BNC1639" s="52"/>
      <c r="BND1639" s="70"/>
      <c r="BNE1639" s="70"/>
      <c r="BNF1639" s="70"/>
      <c r="BNG1639" s="110"/>
      <c r="BNH1639" s="2"/>
      <c r="BNI1639" s="15"/>
      <c r="BNJ1639" s="15"/>
      <c r="BNK1639" s="83"/>
      <c r="BNL1639" s="52"/>
      <c r="BNM1639" s="70"/>
      <c r="BNN1639" s="70"/>
      <c r="BNO1639" s="70"/>
      <c r="BNP1639" s="110"/>
      <c r="BNQ1639" s="2"/>
      <c r="BNR1639" s="15"/>
      <c r="BNS1639" s="15"/>
      <c r="BNT1639" s="83"/>
      <c r="BNU1639" s="52"/>
      <c r="BNV1639" s="70"/>
      <c r="BNW1639" s="70"/>
      <c r="BNX1639" s="70"/>
      <c r="BNY1639" s="110"/>
      <c r="BNZ1639" s="2"/>
      <c r="BOA1639" s="15"/>
      <c r="BOB1639" s="15"/>
      <c r="BOC1639" s="83"/>
      <c r="BOD1639" s="52"/>
      <c r="BOE1639" s="70"/>
      <c r="BOF1639" s="70"/>
      <c r="BOG1639" s="70"/>
      <c r="BOH1639" s="110"/>
      <c r="BOI1639" s="2"/>
      <c r="BOJ1639" s="15"/>
      <c r="BOK1639" s="15"/>
      <c r="BOL1639" s="83"/>
      <c r="BOM1639" s="52"/>
      <c r="BON1639" s="70"/>
      <c r="BOO1639" s="70"/>
      <c r="BOP1639" s="70"/>
      <c r="BOQ1639" s="110"/>
      <c r="BOR1639" s="2"/>
      <c r="BOS1639" s="15"/>
      <c r="BOT1639" s="15"/>
      <c r="BOU1639" s="83"/>
      <c r="BOV1639" s="52"/>
      <c r="BOW1639" s="70"/>
      <c r="BOX1639" s="70"/>
      <c r="BOY1639" s="70"/>
      <c r="BOZ1639" s="110"/>
      <c r="BPA1639" s="2"/>
      <c r="BPB1639" s="15"/>
      <c r="BPC1639" s="15"/>
      <c r="BPD1639" s="83"/>
      <c r="BPE1639" s="52"/>
      <c r="BPF1639" s="70"/>
      <c r="BPG1639" s="70"/>
      <c r="BPH1639" s="70"/>
      <c r="BPI1639" s="110"/>
      <c r="BPJ1639" s="2"/>
      <c r="BPK1639" s="15"/>
      <c r="BPL1639" s="15"/>
      <c r="BPM1639" s="83"/>
      <c r="BPN1639" s="52"/>
      <c r="BPO1639" s="70"/>
      <c r="BPP1639" s="70"/>
      <c r="BPQ1639" s="70"/>
      <c r="BPR1639" s="110"/>
      <c r="BPS1639" s="2"/>
      <c r="BPT1639" s="15"/>
      <c r="BPU1639" s="15"/>
      <c r="BPV1639" s="83"/>
      <c r="BPW1639" s="52"/>
      <c r="BPX1639" s="70"/>
      <c r="BPY1639" s="70"/>
      <c r="BPZ1639" s="70"/>
      <c r="BQA1639" s="110"/>
      <c r="BQB1639" s="2"/>
      <c r="BQC1639" s="15"/>
      <c r="BQD1639" s="15"/>
      <c r="BQE1639" s="83"/>
      <c r="BQF1639" s="52"/>
      <c r="BQG1639" s="70"/>
      <c r="BQH1639" s="70"/>
      <c r="BQI1639" s="70"/>
      <c r="BQJ1639" s="110"/>
      <c r="BQK1639" s="2"/>
      <c r="BQL1639" s="15"/>
      <c r="BQM1639" s="15"/>
      <c r="BQN1639" s="83"/>
      <c r="BQO1639" s="52"/>
      <c r="BQP1639" s="70"/>
      <c r="BQQ1639" s="70"/>
      <c r="BQR1639" s="70"/>
      <c r="BQS1639" s="110"/>
      <c r="BQT1639" s="2"/>
      <c r="BQU1639" s="15"/>
      <c r="BQV1639" s="15"/>
      <c r="BQW1639" s="83"/>
      <c r="BQX1639" s="52"/>
      <c r="BQY1639" s="70"/>
      <c r="BQZ1639" s="70"/>
      <c r="BRA1639" s="70"/>
      <c r="BRB1639" s="110"/>
      <c r="BRC1639" s="2"/>
      <c r="BRD1639" s="15"/>
      <c r="BRE1639" s="15"/>
      <c r="BRF1639" s="83"/>
      <c r="BRG1639" s="52"/>
      <c r="BRH1639" s="70"/>
      <c r="BRI1639" s="70"/>
      <c r="BRJ1639" s="70"/>
      <c r="BRK1639" s="110"/>
      <c r="BRL1639" s="2"/>
      <c r="BRM1639" s="15"/>
      <c r="BRN1639" s="15"/>
      <c r="BRO1639" s="83"/>
      <c r="BRP1639" s="52"/>
      <c r="BRQ1639" s="70"/>
      <c r="BRR1639" s="70"/>
      <c r="BRS1639" s="70"/>
      <c r="BRT1639" s="110"/>
      <c r="BRU1639" s="2"/>
      <c r="BRV1639" s="15"/>
      <c r="BRW1639" s="15"/>
      <c r="BRX1639" s="83"/>
      <c r="BRY1639" s="52"/>
      <c r="BRZ1639" s="70"/>
      <c r="BSA1639" s="70"/>
      <c r="BSB1639" s="70"/>
      <c r="BSC1639" s="110"/>
      <c r="BSD1639" s="2"/>
      <c r="BSE1639" s="15"/>
      <c r="BSF1639" s="15"/>
      <c r="BSG1639" s="83"/>
      <c r="BSH1639" s="52"/>
      <c r="BSI1639" s="70"/>
      <c r="BSJ1639" s="70"/>
      <c r="BSK1639" s="70"/>
      <c r="BSL1639" s="110"/>
      <c r="BSM1639" s="2"/>
      <c r="BSN1639" s="15"/>
      <c r="BSO1639" s="15"/>
      <c r="BSP1639" s="83"/>
      <c r="BSQ1639" s="52"/>
      <c r="BSR1639" s="70"/>
      <c r="BSS1639" s="70"/>
      <c r="BST1639" s="70"/>
      <c r="BSU1639" s="110"/>
      <c r="BSV1639" s="2"/>
      <c r="BSW1639" s="15"/>
      <c r="BSX1639" s="15"/>
      <c r="BSY1639" s="83"/>
      <c r="BSZ1639" s="52"/>
      <c r="BTA1639" s="70"/>
      <c r="BTB1639" s="70"/>
      <c r="BTC1639" s="70"/>
      <c r="BTD1639" s="110"/>
      <c r="BTE1639" s="2"/>
      <c r="BTF1639" s="15"/>
      <c r="BTG1639" s="15"/>
      <c r="BTH1639" s="83"/>
      <c r="BTI1639" s="52"/>
      <c r="BTJ1639" s="70"/>
      <c r="BTK1639" s="70"/>
      <c r="BTL1639" s="70"/>
      <c r="BTM1639" s="110"/>
      <c r="BTN1639" s="2"/>
      <c r="BTO1639" s="15"/>
      <c r="BTP1639" s="15"/>
      <c r="BTQ1639" s="83"/>
      <c r="BTR1639" s="52"/>
      <c r="BTS1639" s="70"/>
      <c r="BTT1639" s="70"/>
      <c r="BTU1639" s="70"/>
      <c r="BTV1639" s="110"/>
      <c r="BTW1639" s="2"/>
      <c r="BTX1639" s="15"/>
      <c r="BTY1639" s="15"/>
      <c r="BTZ1639" s="83"/>
      <c r="BUA1639" s="52"/>
      <c r="BUB1639" s="70"/>
      <c r="BUC1639" s="70"/>
      <c r="BUD1639" s="70"/>
      <c r="BUE1639" s="110"/>
      <c r="BUF1639" s="2"/>
      <c r="BUG1639" s="15"/>
      <c r="BUH1639" s="15"/>
      <c r="BUI1639" s="83"/>
      <c r="BUJ1639" s="52"/>
      <c r="BUK1639" s="70"/>
      <c r="BUL1639" s="70"/>
      <c r="BUM1639" s="70"/>
      <c r="BUN1639" s="110"/>
      <c r="BUO1639" s="2"/>
      <c r="BUP1639" s="15"/>
      <c r="BUQ1639" s="15"/>
      <c r="BUR1639" s="83"/>
      <c r="BUS1639" s="52"/>
      <c r="BUT1639" s="70"/>
      <c r="BUU1639" s="70"/>
      <c r="BUV1639" s="70"/>
      <c r="BUW1639" s="110"/>
      <c r="BUX1639" s="2"/>
      <c r="BUY1639" s="15"/>
      <c r="BUZ1639" s="15"/>
      <c r="BVA1639" s="83"/>
      <c r="BVB1639" s="52"/>
      <c r="BVC1639" s="70"/>
      <c r="BVD1639" s="70"/>
      <c r="BVE1639" s="70"/>
      <c r="BVF1639" s="110"/>
      <c r="BVG1639" s="2"/>
      <c r="BVH1639" s="15"/>
      <c r="BVI1639" s="15"/>
      <c r="BVJ1639" s="83"/>
      <c r="BVK1639" s="52"/>
      <c r="BVL1639" s="70"/>
      <c r="BVM1639" s="70"/>
      <c r="BVN1639" s="70"/>
      <c r="BVO1639" s="110"/>
      <c r="BVP1639" s="2"/>
      <c r="BVQ1639" s="15"/>
      <c r="BVR1639" s="15"/>
      <c r="BVS1639" s="83"/>
      <c r="BVT1639" s="52"/>
      <c r="BVU1639" s="70"/>
      <c r="BVV1639" s="70"/>
      <c r="BVW1639" s="70"/>
      <c r="BVX1639" s="110"/>
      <c r="BVY1639" s="2"/>
      <c r="BVZ1639" s="15"/>
      <c r="BWA1639" s="15"/>
      <c r="BWB1639" s="83"/>
      <c r="BWC1639" s="52"/>
      <c r="BWD1639" s="70"/>
      <c r="BWE1639" s="70"/>
      <c r="BWF1639" s="70"/>
      <c r="BWG1639" s="110"/>
      <c r="BWH1639" s="2"/>
      <c r="BWI1639" s="15"/>
      <c r="BWJ1639" s="15"/>
      <c r="BWK1639" s="83"/>
      <c r="BWL1639" s="52"/>
      <c r="BWM1639" s="70"/>
      <c r="BWN1639" s="70"/>
      <c r="BWO1639" s="70"/>
      <c r="BWP1639" s="110"/>
      <c r="BWQ1639" s="2"/>
      <c r="BWR1639" s="15"/>
      <c r="BWS1639" s="15"/>
      <c r="BWT1639" s="83"/>
      <c r="BWU1639" s="52"/>
      <c r="BWV1639" s="70"/>
      <c r="BWW1639" s="70"/>
      <c r="BWX1639" s="70"/>
      <c r="BWY1639" s="110"/>
      <c r="BWZ1639" s="2"/>
      <c r="BXA1639" s="15"/>
      <c r="BXB1639" s="15"/>
      <c r="BXC1639" s="83"/>
      <c r="BXD1639" s="52"/>
      <c r="BXE1639" s="70"/>
      <c r="BXF1639" s="70"/>
      <c r="BXG1639" s="70"/>
      <c r="BXH1639" s="110"/>
      <c r="BXI1639" s="2"/>
      <c r="BXJ1639" s="15"/>
      <c r="BXK1639" s="15"/>
      <c r="BXL1639" s="83"/>
      <c r="BXM1639" s="52"/>
      <c r="BXN1639" s="70"/>
      <c r="BXO1639" s="70"/>
      <c r="BXP1639" s="70"/>
      <c r="BXQ1639" s="110"/>
      <c r="BXR1639" s="2"/>
      <c r="BXS1639" s="15"/>
      <c r="BXT1639" s="15"/>
      <c r="BXU1639" s="83"/>
      <c r="BXV1639" s="52"/>
      <c r="BXW1639" s="70"/>
      <c r="BXX1639" s="70"/>
      <c r="BXY1639" s="70"/>
      <c r="BXZ1639" s="110"/>
      <c r="BYA1639" s="2"/>
      <c r="BYB1639" s="15"/>
      <c r="BYC1639" s="15"/>
      <c r="BYD1639" s="83"/>
      <c r="BYE1639" s="52"/>
      <c r="BYF1639" s="70"/>
      <c r="BYG1639" s="70"/>
      <c r="BYH1639" s="70"/>
      <c r="BYI1639" s="110"/>
      <c r="BYJ1639" s="2"/>
      <c r="BYK1639" s="15"/>
      <c r="BYL1639" s="15"/>
      <c r="BYM1639" s="83"/>
      <c r="BYN1639" s="52"/>
      <c r="BYO1639" s="70"/>
      <c r="BYP1639" s="70"/>
      <c r="BYQ1639" s="70"/>
      <c r="BYR1639" s="110"/>
      <c r="BYS1639" s="2"/>
      <c r="BYT1639" s="15"/>
      <c r="BYU1639" s="15"/>
      <c r="BYV1639" s="83"/>
      <c r="BYW1639" s="52"/>
      <c r="BYX1639" s="70"/>
      <c r="BYY1639" s="70"/>
      <c r="BYZ1639" s="70"/>
      <c r="BZA1639" s="110"/>
      <c r="BZB1639" s="2"/>
      <c r="BZC1639" s="15"/>
      <c r="BZD1639" s="15"/>
      <c r="BZE1639" s="83"/>
      <c r="BZF1639" s="52"/>
      <c r="BZG1639" s="70"/>
      <c r="BZH1639" s="70"/>
      <c r="BZI1639" s="70"/>
      <c r="BZJ1639" s="110"/>
      <c r="BZK1639" s="2"/>
      <c r="BZL1639" s="15"/>
      <c r="BZM1639" s="15"/>
      <c r="BZN1639" s="83"/>
      <c r="BZO1639" s="52"/>
      <c r="BZP1639" s="70"/>
      <c r="BZQ1639" s="70"/>
      <c r="BZR1639" s="70"/>
      <c r="BZS1639" s="110"/>
      <c r="BZT1639" s="2"/>
      <c r="BZU1639" s="15"/>
      <c r="BZV1639" s="15"/>
      <c r="BZW1639" s="83"/>
      <c r="BZX1639" s="52"/>
      <c r="BZY1639" s="70"/>
      <c r="BZZ1639" s="70"/>
      <c r="CAA1639" s="70"/>
      <c r="CAB1639" s="110"/>
      <c r="CAC1639" s="2"/>
      <c r="CAD1639" s="15"/>
      <c r="CAE1639" s="15"/>
      <c r="CAF1639" s="83"/>
      <c r="CAG1639" s="52"/>
      <c r="CAH1639" s="70"/>
      <c r="CAI1639" s="70"/>
      <c r="CAJ1639" s="70"/>
      <c r="CAK1639" s="110"/>
      <c r="CAL1639" s="2"/>
      <c r="CAM1639" s="15"/>
      <c r="CAN1639" s="15"/>
      <c r="CAO1639" s="83"/>
      <c r="CAP1639" s="52"/>
      <c r="CAQ1639" s="70"/>
      <c r="CAR1639" s="70"/>
      <c r="CAS1639" s="70"/>
      <c r="CAT1639" s="110"/>
      <c r="CAU1639" s="2"/>
      <c r="CAV1639" s="15"/>
      <c r="CAW1639" s="15"/>
      <c r="CAX1639" s="83"/>
      <c r="CAY1639" s="52"/>
      <c r="CAZ1639" s="70"/>
      <c r="CBA1639" s="70"/>
      <c r="CBB1639" s="70"/>
      <c r="CBC1639" s="110"/>
      <c r="CBD1639" s="2"/>
      <c r="CBE1639" s="15"/>
      <c r="CBF1639" s="15"/>
      <c r="CBG1639" s="83"/>
      <c r="CBH1639" s="52"/>
      <c r="CBI1639" s="70"/>
      <c r="CBJ1639" s="70"/>
      <c r="CBK1639" s="70"/>
      <c r="CBL1639" s="110"/>
      <c r="CBM1639" s="2"/>
      <c r="CBN1639" s="15"/>
      <c r="CBO1639" s="15"/>
      <c r="CBP1639" s="83"/>
      <c r="CBQ1639" s="52"/>
      <c r="CBR1639" s="70"/>
      <c r="CBS1639" s="70"/>
      <c r="CBT1639" s="70"/>
      <c r="CBU1639" s="110"/>
      <c r="CBV1639" s="2"/>
      <c r="CBW1639" s="15"/>
      <c r="CBX1639" s="15"/>
      <c r="CBY1639" s="83"/>
      <c r="CBZ1639" s="52"/>
      <c r="CCA1639" s="70"/>
      <c r="CCB1639" s="70"/>
      <c r="CCC1639" s="70"/>
      <c r="CCD1639" s="110"/>
      <c r="CCE1639" s="2"/>
      <c r="CCF1639" s="15"/>
      <c r="CCG1639" s="15"/>
      <c r="CCH1639" s="83"/>
      <c r="CCI1639" s="52"/>
      <c r="CCJ1639" s="70"/>
      <c r="CCK1639" s="70"/>
      <c r="CCL1639" s="70"/>
      <c r="CCM1639" s="110"/>
      <c r="CCN1639" s="2"/>
      <c r="CCO1639" s="15"/>
      <c r="CCP1639" s="15"/>
      <c r="CCQ1639" s="83"/>
      <c r="CCR1639" s="52"/>
      <c r="CCS1639" s="70"/>
      <c r="CCT1639" s="70"/>
      <c r="CCU1639" s="70"/>
      <c r="CCV1639" s="110"/>
      <c r="CCW1639" s="2"/>
      <c r="CCX1639" s="15"/>
      <c r="CCY1639" s="15"/>
      <c r="CCZ1639" s="83"/>
      <c r="CDA1639" s="52"/>
      <c r="CDB1639" s="70"/>
      <c r="CDC1639" s="70"/>
      <c r="CDD1639" s="70"/>
      <c r="CDE1639" s="110"/>
      <c r="CDF1639" s="2"/>
      <c r="CDG1639" s="15"/>
      <c r="CDH1639" s="15"/>
      <c r="CDI1639" s="83"/>
      <c r="CDJ1639" s="52"/>
      <c r="CDK1639" s="70"/>
      <c r="CDL1639" s="70"/>
      <c r="CDM1639" s="70"/>
      <c r="CDN1639" s="110"/>
      <c r="CDO1639" s="2"/>
      <c r="CDP1639" s="15"/>
      <c r="CDQ1639" s="15"/>
      <c r="CDR1639" s="83"/>
      <c r="CDS1639" s="52"/>
      <c r="CDT1639" s="70"/>
      <c r="CDU1639" s="70"/>
      <c r="CDV1639" s="70"/>
      <c r="CDW1639" s="110"/>
      <c r="CDX1639" s="2"/>
      <c r="CDY1639" s="15"/>
      <c r="CDZ1639" s="15"/>
      <c r="CEA1639" s="83"/>
      <c r="CEB1639" s="52"/>
      <c r="CEC1639" s="70"/>
      <c r="CED1639" s="70"/>
      <c r="CEE1639" s="70"/>
      <c r="CEF1639" s="110"/>
      <c r="CEG1639" s="2"/>
      <c r="CEH1639" s="15"/>
      <c r="CEI1639" s="15"/>
      <c r="CEJ1639" s="83"/>
      <c r="CEK1639" s="52"/>
      <c r="CEL1639" s="70"/>
      <c r="CEM1639" s="70"/>
      <c r="CEN1639" s="70"/>
      <c r="CEO1639" s="110"/>
      <c r="CEP1639" s="2"/>
      <c r="CEQ1639" s="15"/>
      <c r="CER1639" s="15"/>
      <c r="CES1639" s="83"/>
      <c r="CET1639" s="52"/>
      <c r="CEU1639" s="70"/>
      <c r="CEV1639" s="70"/>
      <c r="CEW1639" s="70"/>
      <c r="CEX1639" s="110"/>
      <c r="CEY1639" s="2"/>
      <c r="CEZ1639" s="15"/>
      <c r="CFA1639" s="15"/>
      <c r="CFB1639" s="83"/>
      <c r="CFC1639" s="52"/>
      <c r="CFD1639" s="70"/>
      <c r="CFE1639" s="70"/>
      <c r="CFF1639" s="70"/>
      <c r="CFG1639" s="110"/>
      <c r="CFH1639" s="2"/>
      <c r="CFI1639" s="15"/>
      <c r="CFJ1639" s="15"/>
      <c r="CFK1639" s="83"/>
      <c r="CFL1639" s="52"/>
      <c r="CFM1639" s="70"/>
      <c r="CFN1639" s="70"/>
      <c r="CFO1639" s="70"/>
      <c r="CFP1639" s="110"/>
      <c r="CFQ1639" s="2"/>
      <c r="CFR1639" s="15"/>
      <c r="CFS1639" s="15"/>
      <c r="CFT1639" s="83"/>
      <c r="CFU1639" s="52"/>
      <c r="CFV1639" s="70"/>
      <c r="CFW1639" s="70"/>
      <c r="CFX1639" s="70"/>
      <c r="CFY1639" s="110"/>
      <c r="CFZ1639" s="2"/>
      <c r="CGA1639" s="15"/>
      <c r="CGB1639" s="15"/>
      <c r="CGC1639" s="83"/>
      <c r="CGD1639" s="52"/>
      <c r="CGE1639" s="70"/>
      <c r="CGF1639" s="70"/>
      <c r="CGG1639" s="70"/>
      <c r="CGH1639" s="110"/>
      <c r="CGI1639" s="2"/>
      <c r="CGJ1639" s="15"/>
      <c r="CGK1639" s="15"/>
      <c r="CGL1639" s="83"/>
      <c r="CGM1639" s="52"/>
      <c r="CGN1639" s="70"/>
      <c r="CGO1639" s="70"/>
      <c r="CGP1639" s="70"/>
      <c r="CGQ1639" s="110"/>
      <c r="CGR1639" s="2"/>
      <c r="CGS1639" s="15"/>
      <c r="CGT1639" s="15"/>
      <c r="CGU1639" s="83"/>
      <c r="CGV1639" s="52"/>
      <c r="CGW1639" s="70"/>
      <c r="CGX1639" s="70"/>
      <c r="CGY1639" s="70"/>
      <c r="CGZ1639" s="110"/>
      <c r="CHA1639" s="2"/>
      <c r="CHB1639" s="15"/>
      <c r="CHC1639" s="15"/>
      <c r="CHD1639" s="83"/>
      <c r="CHE1639" s="52"/>
      <c r="CHF1639" s="70"/>
      <c r="CHG1639" s="70"/>
      <c r="CHH1639" s="70"/>
      <c r="CHI1639" s="110"/>
      <c r="CHJ1639" s="2"/>
      <c r="CHK1639" s="15"/>
      <c r="CHL1639" s="15"/>
      <c r="CHM1639" s="83"/>
      <c r="CHN1639" s="52"/>
      <c r="CHO1639" s="70"/>
      <c r="CHP1639" s="70"/>
      <c r="CHQ1639" s="70"/>
      <c r="CHR1639" s="110"/>
      <c r="CHS1639" s="2"/>
      <c r="CHT1639" s="15"/>
      <c r="CHU1639" s="15"/>
      <c r="CHV1639" s="83"/>
      <c r="CHW1639" s="52"/>
      <c r="CHX1639" s="70"/>
      <c r="CHY1639" s="70"/>
      <c r="CHZ1639" s="70"/>
      <c r="CIA1639" s="110"/>
      <c r="CIB1639" s="2"/>
      <c r="CIC1639" s="15"/>
      <c r="CID1639" s="15"/>
      <c r="CIE1639" s="83"/>
      <c r="CIF1639" s="52"/>
      <c r="CIG1639" s="70"/>
      <c r="CIH1639" s="70"/>
      <c r="CII1639" s="70"/>
      <c r="CIJ1639" s="110"/>
      <c r="CIK1639" s="2"/>
      <c r="CIL1639" s="15"/>
      <c r="CIM1639" s="15"/>
      <c r="CIN1639" s="83"/>
      <c r="CIO1639" s="52"/>
      <c r="CIP1639" s="70"/>
      <c r="CIQ1639" s="70"/>
      <c r="CIR1639" s="70"/>
      <c r="CIS1639" s="110"/>
      <c r="CIT1639" s="2"/>
      <c r="CIU1639" s="15"/>
      <c r="CIV1639" s="15"/>
      <c r="CIW1639" s="83"/>
      <c r="CIX1639" s="52"/>
      <c r="CIY1639" s="70"/>
      <c r="CIZ1639" s="70"/>
      <c r="CJA1639" s="70"/>
      <c r="CJB1639" s="110"/>
      <c r="CJC1639" s="2"/>
      <c r="CJD1639" s="15"/>
      <c r="CJE1639" s="15"/>
      <c r="CJF1639" s="83"/>
      <c r="CJG1639" s="52"/>
      <c r="CJH1639" s="70"/>
      <c r="CJI1639" s="70"/>
      <c r="CJJ1639" s="70"/>
      <c r="CJK1639" s="110"/>
      <c r="CJL1639" s="2"/>
      <c r="CJM1639" s="15"/>
      <c r="CJN1639" s="15"/>
      <c r="CJO1639" s="83"/>
      <c r="CJP1639" s="52"/>
      <c r="CJQ1639" s="70"/>
      <c r="CJR1639" s="70"/>
      <c r="CJS1639" s="70"/>
      <c r="CJT1639" s="110"/>
      <c r="CJU1639" s="2"/>
      <c r="CJV1639" s="15"/>
      <c r="CJW1639" s="15"/>
      <c r="CJX1639" s="83"/>
      <c r="CJY1639" s="52"/>
      <c r="CJZ1639" s="70"/>
      <c r="CKA1639" s="70"/>
      <c r="CKB1639" s="70"/>
      <c r="CKC1639" s="110"/>
      <c r="CKD1639" s="2"/>
      <c r="CKE1639" s="15"/>
      <c r="CKF1639" s="15"/>
      <c r="CKG1639" s="83"/>
      <c r="CKH1639" s="52"/>
      <c r="CKI1639" s="70"/>
      <c r="CKJ1639" s="70"/>
      <c r="CKK1639" s="70"/>
      <c r="CKL1639" s="110"/>
      <c r="CKM1639" s="2"/>
      <c r="CKN1639" s="15"/>
      <c r="CKO1639" s="15"/>
      <c r="CKP1639" s="83"/>
      <c r="CKQ1639" s="52"/>
      <c r="CKR1639" s="70"/>
      <c r="CKS1639" s="70"/>
      <c r="CKT1639" s="70"/>
      <c r="CKU1639" s="110"/>
      <c r="CKV1639" s="2"/>
      <c r="CKW1639" s="15"/>
      <c r="CKX1639" s="15"/>
      <c r="CKY1639" s="83"/>
      <c r="CKZ1639" s="52"/>
      <c r="CLA1639" s="70"/>
      <c r="CLB1639" s="70"/>
      <c r="CLC1639" s="70"/>
      <c r="CLD1639" s="110"/>
      <c r="CLE1639" s="2"/>
      <c r="CLF1639" s="15"/>
      <c r="CLG1639" s="15"/>
      <c r="CLH1639" s="83"/>
      <c r="CLI1639" s="52"/>
      <c r="CLJ1639" s="70"/>
      <c r="CLK1639" s="70"/>
      <c r="CLL1639" s="70"/>
      <c r="CLM1639" s="110"/>
      <c r="CLN1639" s="2"/>
      <c r="CLO1639" s="15"/>
      <c r="CLP1639" s="15"/>
      <c r="CLQ1639" s="83"/>
      <c r="CLR1639" s="52"/>
      <c r="CLS1639" s="70"/>
      <c r="CLT1639" s="70"/>
      <c r="CLU1639" s="70"/>
      <c r="CLV1639" s="110"/>
      <c r="CLW1639" s="2"/>
      <c r="CLX1639" s="15"/>
      <c r="CLY1639" s="15"/>
      <c r="CLZ1639" s="83"/>
      <c r="CMA1639" s="52"/>
      <c r="CMB1639" s="70"/>
      <c r="CMC1639" s="70"/>
      <c r="CMD1639" s="70"/>
      <c r="CME1639" s="110"/>
      <c r="CMF1639" s="2"/>
      <c r="CMG1639" s="15"/>
      <c r="CMH1639" s="15"/>
      <c r="CMI1639" s="83"/>
      <c r="CMJ1639" s="52"/>
      <c r="CMK1639" s="70"/>
      <c r="CML1639" s="70"/>
      <c r="CMM1639" s="70"/>
      <c r="CMN1639" s="110"/>
      <c r="CMO1639" s="2"/>
      <c r="CMP1639" s="15"/>
      <c r="CMQ1639" s="15"/>
      <c r="CMR1639" s="83"/>
      <c r="CMS1639" s="52"/>
      <c r="CMT1639" s="70"/>
      <c r="CMU1639" s="70"/>
      <c r="CMV1639" s="70"/>
      <c r="CMW1639" s="110"/>
      <c r="CMX1639" s="2"/>
      <c r="CMY1639" s="15"/>
      <c r="CMZ1639" s="15"/>
      <c r="CNA1639" s="83"/>
      <c r="CNB1639" s="52"/>
      <c r="CNC1639" s="70"/>
      <c r="CND1639" s="70"/>
      <c r="CNE1639" s="70"/>
      <c r="CNF1639" s="110"/>
      <c r="CNG1639" s="2"/>
      <c r="CNH1639" s="15"/>
      <c r="CNI1639" s="15"/>
      <c r="CNJ1639" s="83"/>
      <c r="CNK1639" s="52"/>
      <c r="CNL1639" s="70"/>
      <c r="CNM1639" s="70"/>
      <c r="CNN1639" s="70"/>
      <c r="CNO1639" s="110"/>
      <c r="CNP1639" s="2"/>
      <c r="CNQ1639" s="15"/>
      <c r="CNR1639" s="15"/>
      <c r="CNS1639" s="83"/>
      <c r="CNT1639" s="52"/>
      <c r="CNU1639" s="70"/>
      <c r="CNV1639" s="70"/>
      <c r="CNW1639" s="70"/>
      <c r="CNX1639" s="110"/>
      <c r="CNY1639" s="2"/>
      <c r="CNZ1639" s="15"/>
      <c r="COA1639" s="15"/>
      <c r="COB1639" s="83"/>
      <c r="COC1639" s="52"/>
      <c r="COD1639" s="70"/>
      <c r="COE1639" s="70"/>
      <c r="COF1639" s="70"/>
      <c r="COG1639" s="110"/>
      <c r="COH1639" s="2"/>
      <c r="COI1639" s="15"/>
      <c r="COJ1639" s="15"/>
      <c r="COK1639" s="83"/>
      <c r="COL1639" s="52"/>
      <c r="COM1639" s="70"/>
      <c r="CON1639" s="70"/>
      <c r="COO1639" s="70"/>
      <c r="COP1639" s="110"/>
      <c r="COQ1639" s="2"/>
      <c r="COR1639" s="15"/>
      <c r="COS1639" s="15"/>
      <c r="COT1639" s="83"/>
      <c r="COU1639" s="52"/>
      <c r="COV1639" s="70"/>
      <c r="COW1639" s="70"/>
      <c r="COX1639" s="70"/>
      <c r="COY1639" s="110"/>
      <c r="COZ1639" s="2"/>
      <c r="CPA1639" s="15"/>
      <c r="CPB1639" s="15"/>
      <c r="CPC1639" s="83"/>
      <c r="CPD1639" s="52"/>
      <c r="CPE1639" s="70"/>
      <c r="CPF1639" s="70"/>
      <c r="CPG1639" s="70"/>
      <c r="CPH1639" s="110"/>
      <c r="CPI1639" s="2"/>
      <c r="CPJ1639" s="15"/>
      <c r="CPK1639" s="15"/>
      <c r="CPL1639" s="83"/>
      <c r="CPM1639" s="52"/>
      <c r="CPN1639" s="70"/>
      <c r="CPO1639" s="70"/>
      <c r="CPP1639" s="70"/>
      <c r="CPQ1639" s="110"/>
      <c r="CPR1639" s="2"/>
      <c r="CPS1639" s="15"/>
      <c r="CPT1639" s="15"/>
      <c r="CPU1639" s="83"/>
      <c r="CPV1639" s="52"/>
      <c r="CPW1639" s="70"/>
      <c r="CPX1639" s="70"/>
      <c r="CPY1639" s="70"/>
      <c r="CPZ1639" s="110"/>
      <c r="CQA1639" s="2"/>
      <c r="CQB1639" s="15"/>
      <c r="CQC1639" s="15"/>
      <c r="CQD1639" s="83"/>
      <c r="CQE1639" s="52"/>
      <c r="CQF1639" s="70"/>
      <c r="CQG1639" s="70"/>
      <c r="CQH1639" s="70"/>
      <c r="CQI1639" s="110"/>
      <c r="CQJ1639" s="2"/>
      <c r="CQK1639" s="15"/>
      <c r="CQL1639" s="15"/>
      <c r="CQM1639" s="83"/>
      <c r="CQN1639" s="52"/>
      <c r="CQO1639" s="70"/>
      <c r="CQP1639" s="70"/>
      <c r="CQQ1639" s="70"/>
      <c r="CQR1639" s="110"/>
      <c r="CQS1639" s="2"/>
      <c r="CQT1639" s="15"/>
      <c r="CQU1639" s="15"/>
      <c r="CQV1639" s="83"/>
      <c r="CQW1639" s="52"/>
      <c r="CQX1639" s="70"/>
      <c r="CQY1639" s="70"/>
      <c r="CQZ1639" s="70"/>
      <c r="CRA1639" s="110"/>
      <c r="CRB1639" s="2"/>
      <c r="CRC1639" s="15"/>
      <c r="CRD1639" s="15"/>
      <c r="CRE1639" s="83"/>
      <c r="CRF1639" s="52"/>
      <c r="CRG1639" s="70"/>
      <c r="CRH1639" s="70"/>
      <c r="CRI1639" s="70"/>
      <c r="CRJ1639" s="110"/>
      <c r="CRK1639" s="2"/>
      <c r="CRL1639" s="15"/>
      <c r="CRM1639" s="15"/>
      <c r="CRN1639" s="83"/>
      <c r="CRO1639" s="52"/>
      <c r="CRP1639" s="70"/>
      <c r="CRQ1639" s="70"/>
      <c r="CRR1639" s="70"/>
      <c r="CRS1639" s="110"/>
      <c r="CRT1639" s="2"/>
      <c r="CRU1639" s="15"/>
      <c r="CRV1639" s="15"/>
      <c r="CRW1639" s="83"/>
      <c r="CRX1639" s="52"/>
      <c r="CRY1639" s="70"/>
      <c r="CRZ1639" s="70"/>
      <c r="CSA1639" s="70"/>
      <c r="CSB1639" s="110"/>
      <c r="CSC1639" s="2"/>
      <c r="CSD1639" s="15"/>
      <c r="CSE1639" s="15"/>
      <c r="CSF1639" s="83"/>
      <c r="CSG1639" s="52"/>
      <c r="CSH1639" s="70"/>
      <c r="CSI1639" s="70"/>
      <c r="CSJ1639" s="70"/>
      <c r="CSK1639" s="110"/>
      <c r="CSL1639" s="2"/>
      <c r="CSM1639" s="15"/>
      <c r="CSN1639" s="15"/>
      <c r="CSO1639" s="83"/>
      <c r="CSP1639" s="52"/>
      <c r="CSQ1639" s="70"/>
      <c r="CSR1639" s="70"/>
      <c r="CSS1639" s="70"/>
      <c r="CST1639" s="110"/>
      <c r="CSU1639" s="2"/>
      <c r="CSV1639" s="15"/>
      <c r="CSW1639" s="15"/>
      <c r="CSX1639" s="83"/>
      <c r="CSY1639" s="52"/>
      <c r="CSZ1639" s="70"/>
      <c r="CTA1639" s="70"/>
      <c r="CTB1639" s="70"/>
      <c r="CTC1639" s="110"/>
      <c r="CTD1639" s="2"/>
      <c r="CTE1639" s="15"/>
      <c r="CTF1639" s="15"/>
      <c r="CTG1639" s="83"/>
      <c r="CTH1639" s="52"/>
      <c r="CTI1639" s="70"/>
      <c r="CTJ1639" s="70"/>
      <c r="CTK1639" s="70"/>
      <c r="CTL1639" s="110"/>
      <c r="CTM1639" s="2"/>
      <c r="CTN1639" s="15"/>
      <c r="CTO1639" s="15"/>
      <c r="CTP1639" s="83"/>
      <c r="CTQ1639" s="52"/>
      <c r="CTR1639" s="70"/>
      <c r="CTS1639" s="70"/>
      <c r="CTT1639" s="70"/>
      <c r="CTU1639" s="110"/>
      <c r="CTV1639" s="2"/>
      <c r="CTW1639" s="15"/>
      <c r="CTX1639" s="15"/>
      <c r="CTY1639" s="83"/>
      <c r="CTZ1639" s="52"/>
      <c r="CUA1639" s="70"/>
      <c r="CUB1639" s="70"/>
      <c r="CUC1639" s="70"/>
      <c r="CUD1639" s="110"/>
      <c r="CUE1639" s="2"/>
      <c r="CUF1639" s="15"/>
      <c r="CUG1639" s="15"/>
      <c r="CUH1639" s="83"/>
      <c r="CUI1639" s="52"/>
      <c r="CUJ1639" s="70"/>
      <c r="CUK1639" s="70"/>
      <c r="CUL1639" s="70"/>
      <c r="CUM1639" s="110"/>
      <c r="CUN1639" s="2"/>
      <c r="CUO1639" s="15"/>
      <c r="CUP1639" s="15"/>
      <c r="CUQ1639" s="83"/>
      <c r="CUR1639" s="52"/>
      <c r="CUS1639" s="70"/>
      <c r="CUT1639" s="70"/>
      <c r="CUU1639" s="70"/>
      <c r="CUV1639" s="110"/>
      <c r="CUW1639" s="2"/>
      <c r="CUX1639" s="15"/>
      <c r="CUY1639" s="15"/>
      <c r="CUZ1639" s="83"/>
      <c r="CVA1639" s="52"/>
      <c r="CVB1639" s="70"/>
      <c r="CVC1639" s="70"/>
      <c r="CVD1639" s="70"/>
      <c r="CVE1639" s="110"/>
      <c r="CVF1639" s="2"/>
      <c r="CVG1639" s="15"/>
      <c r="CVH1639" s="15"/>
      <c r="CVI1639" s="83"/>
      <c r="CVJ1639" s="52"/>
      <c r="CVK1639" s="70"/>
      <c r="CVL1639" s="70"/>
      <c r="CVM1639" s="70"/>
      <c r="CVN1639" s="110"/>
      <c r="CVO1639" s="2"/>
      <c r="CVP1639" s="15"/>
      <c r="CVQ1639" s="15"/>
      <c r="CVR1639" s="83"/>
      <c r="CVS1639" s="52"/>
      <c r="CVT1639" s="70"/>
      <c r="CVU1639" s="70"/>
      <c r="CVV1639" s="70"/>
      <c r="CVW1639" s="110"/>
      <c r="CVX1639" s="2"/>
      <c r="CVY1639" s="15"/>
      <c r="CVZ1639" s="15"/>
      <c r="CWA1639" s="83"/>
      <c r="CWB1639" s="52"/>
      <c r="CWC1639" s="70"/>
      <c r="CWD1639" s="70"/>
      <c r="CWE1639" s="70"/>
      <c r="CWF1639" s="110"/>
      <c r="CWG1639" s="2"/>
      <c r="CWH1639" s="15"/>
      <c r="CWI1639" s="15"/>
      <c r="CWJ1639" s="83"/>
      <c r="CWK1639" s="52"/>
      <c r="CWL1639" s="70"/>
      <c r="CWM1639" s="70"/>
      <c r="CWN1639" s="70"/>
      <c r="CWO1639" s="110"/>
      <c r="CWP1639" s="2"/>
      <c r="CWQ1639" s="15"/>
      <c r="CWR1639" s="15"/>
      <c r="CWS1639" s="83"/>
      <c r="CWT1639" s="52"/>
      <c r="CWU1639" s="70"/>
      <c r="CWV1639" s="70"/>
      <c r="CWW1639" s="70"/>
      <c r="CWX1639" s="110"/>
      <c r="CWY1639" s="2"/>
      <c r="CWZ1639" s="15"/>
      <c r="CXA1639" s="15"/>
      <c r="CXB1639" s="83"/>
      <c r="CXC1639" s="52"/>
      <c r="CXD1639" s="70"/>
      <c r="CXE1639" s="70"/>
      <c r="CXF1639" s="70"/>
      <c r="CXG1639" s="110"/>
      <c r="CXH1639" s="2"/>
      <c r="CXI1639" s="15"/>
      <c r="CXJ1639" s="15"/>
      <c r="CXK1639" s="83"/>
      <c r="CXL1639" s="52"/>
      <c r="CXM1639" s="70"/>
      <c r="CXN1639" s="70"/>
      <c r="CXO1639" s="70"/>
      <c r="CXP1639" s="110"/>
      <c r="CXQ1639" s="2"/>
      <c r="CXR1639" s="15"/>
      <c r="CXS1639" s="15"/>
      <c r="CXT1639" s="83"/>
      <c r="CXU1639" s="52"/>
      <c r="CXV1639" s="70"/>
      <c r="CXW1639" s="70"/>
      <c r="CXX1639" s="70"/>
      <c r="CXY1639" s="110"/>
      <c r="CXZ1639" s="2"/>
      <c r="CYA1639" s="15"/>
      <c r="CYB1639" s="15"/>
      <c r="CYC1639" s="83"/>
      <c r="CYD1639" s="52"/>
      <c r="CYE1639" s="70"/>
      <c r="CYF1639" s="70"/>
      <c r="CYG1639" s="70"/>
      <c r="CYH1639" s="110"/>
      <c r="CYI1639" s="2"/>
      <c r="CYJ1639" s="15"/>
      <c r="CYK1639" s="15"/>
      <c r="CYL1639" s="83"/>
      <c r="CYM1639" s="52"/>
      <c r="CYN1639" s="70"/>
      <c r="CYO1639" s="70"/>
      <c r="CYP1639" s="70"/>
      <c r="CYQ1639" s="110"/>
      <c r="CYR1639" s="2"/>
      <c r="CYS1639" s="15"/>
      <c r="CYT1639" s="15"/>
      <c r="CYU1639" s="83"/>
      <c r="CYV1639" s="52"/>
      <c r="CYW1639" s="70"/>
      <c r="CYX1639" s="70"/>
      <c r="CYY1639" s="70"/>
      <c r="CYZ1639" s="110"/>
      <c r="CZA1639" s="2"/>
      <c r="CZB1639" s="15"/>
      <c r="CZC1639" s="15"/>
      <c r="CZD1639" s="83"/>
      <c r="CZE1639" s="52"/>
      <c r="CZF1639" s="70"/>
      <c r="CZG1639" s="70"/>
      <c r="CZH1639" s="70"/>
      <c r="CZI1639" s="110"/>
      <c r="CZJ1639" s="2"/>
      <c r="CZK1639" s="15"/>
      <c r="CZL1639" s="15"/>
      <c r="CZM1639" s="83"/>
      <c r="CZN1639" s="52"/>
      <c r="CZO1639" s="70"/>
      <c r="CZP1639" s="70"/>
      <c r="CZQ1639" s="70"/>
      <c r="CZR1639" s="110"/>
      <c r="CZS1639" s="2"/>
      <c r="CZT1639" s="15"/>
      <c r="CZU1639" s="15"/>
      <c r="CZV1639" s="83"/>
      <c r="CZW1639" s="52"/>
      <c r="CZX1639" s="70"/>
      <c r="CZY1639" s="70"/>
      <c r="CZZ1639" s="70"/>
      <c r="DAA1639" s="110"/>
      <c r="DAB1639" s="2"/>
      <c r="DAC1639" s="15"/>
      <c r="DAD1639" s="15"/>
      <c r="DAE1639" s="83"/>
      <c r="DAF1639" s="52"/>
      <c r="DAG1639" s="70"/>
      <c r="DAH1639" s="70"/>
      <c r="DAI1639" s="70"/>
      <c r="DAJ1639" s="110"/>
      <c r="DAK1639" s="2"/>
      <c r="DAL1639" s="15"/>
      <c r="DAM1639" s="15"/>
      <c r="DAN1639" s="83"/>
      <c r="DAO1639" s="52"/>
      <c r="DAP1639" s="70"/>
      <c r="DAQ1639" s="70"/>
      <c r="DAR1639" s="70"/>
      <c r="DAS1639" s="110"/>
      <c r="DAT1639" s="2"/>
      <c r="DAU1639" s="15"/>
      <c r="DAV1639" s="15"/>
      <c r="DAW1639" s="83"/>
      <c r="DAX1639" s="52"/>
      <c r="DAY1639" s="70"/>
      <c r="DAZ1639" s="70"/>
      <c r="DBA1639" s="70"/>
      <c r="DBB1639" s="110"/>
      <c r="DBC1639" s="2"/>
      <c r="DBD1639" s="15"/>
      <c r="DBE1639" s="15"/>
      <c r="DBF1639" s="83"/>
      <c r="DBG1639" s="52"/>
      <c r="DBH1639" s="70"/>
      <c r="DBI1639" s="70"/>
      <c r="DBJ1639" s="70"/>
      <c r="DBK1639" s="110"/>
      <c r="DBL1639" s="2"/>
      <c r="DBM1639" s="15"/>
      <c r="DBN1639" s="15"/>
      <c r="DBO1639" s="83"/>
      <c r="DBP1639" s="52"/>
      <c r="DBQ1639" s="70"/>
      <c r="DBR1639" s="70"/>
      <c r="DBS1639" s="70"/>
      <c r="DBT1639" s="110"/>
      <c r="DBU1639" s="2"/>
      <c r="DBV1639" s="15"/>
      <c r="DBW1639" s="15"/>
      <c r="DBX1639" s="83"/>
      <c r="DBY1639" s="52"/>
      <c r="DBZ1639" s="70"/>
      <c r="DCA1639" s="70"/>
      <c r="DCB1639" s="70"/>
      <c r="DCC1639" s="110"/>
      <c r="DCD1639" s="2"/>
      <c r="DCE1639" s="15"/>
      <c r="DCF1639" s="15"/>
      <c r="DCG1639" s="83"/>
      <c r="DCH1639" s="52"/>
      <c r="DCI1639" s="70"/>
      <c r="DCJ1639" s="70"/>
      <c r="DCK1639" s="70"/>
      <c r="DCL1639" s="110"/>
      <c r="DCM1639" s="2"/>
      <c r="DCN1639" s="15"/>
      <c r="DCO1639" s="15"/>
      <c r="DCP1639" s="83"/>
      <c r="DCQ1639" s="52"/>
      <c r="DCR1639" s="70"/>
      <c r="DCS1639" s="70"/>
      <c r="DCT1639" s="70"/>
      <c r="DCU1639" s="110"/>
      <c r="DCV1639" s="2"/>
      <c r="DCW1639" s="15"/>
      <c r="DCX1639" s="15"/>
      <c r="DCY1639" s="83"/>
      <c r="DCZ1639" s="52"/>
      <c r="DDA1639" s="70"/>
      <c r="DDB1639" s="70"/>
      <c r="DDC1639" s="70"/>
      <c r="DDD1639" s="110"/>
      <c r="DDE1639" s="2"/>
      <c r="DDF1639" s="15"/>
      <c r="DDG1639" s="15"/>
      <c r="DDH1639" s="83"/>
      <c r="DDI1639" s="52"/>
      <c r="DDJ1639" s="70"/>
      <c r="DDK1639" s="70"/>
      <c r="DDL1639" s="70"/>
      <c r="DDM1639" s="110"/>
      <c r="DDN1639" s="2"/>
      <c r="DDO1639" s="15"/>
      <c r="DDP1639" s="15"/>
      <c r="DDQ1639" s="83"/>
      <c r="DDR1639" s="52"/>
      <c r="DDS1639" s="70"/>
      <c r="DDT1639" s="70"/>
      <c r="DDU1639" s="70"/>
      <c r="DDV1639" s="110"/>
      <c r="DDW1639" s="2"/>
      <c r="DDX1639" s="15"/>
      <c r="DDY1639" s="15"/>
      <c r="DDZ1639" s="83"/>
      <c r="DEA1639" s="52"/>
      <c r="DEB1639" s="70"/>
      <c r="DEC1639" s="70"/>
      <c r="DED1639" s="70"/>
      <c r="DEE1639" s="110"/>
      <c r="DEF1639" s="2"/>
      <c r="DEG1639" s="15"/>
      <c r="DEH1639" s="15"/>
      <c r="DEI1639" s="83"/>
      <c r="DEJ1639" s="52"/>
      <c r="DEK1639" s="70"/>
      <c r="DEL1639" s="70"/>
      <c r="DEM1639" s="70"/>
      <c r="DEN1639" s="110"/>
      <c r="DEO1639" s="2"/>
      <c r="DEP1639" s="15"/>
      <c r="DEQ1639" s="15"/>
      <c r="DER1639" s="83"/>
      <c r="DES1639" s="52"/>
      <c r="DET1639" s="70"/>
      <c r="DEU1639" s="70"/>
      <c r="DEV1639" s="70"/>
      <c r="DEW1639" s="110"/>
      <c r="DEX1639" s="2"/>
      <c r="DEY1639" s="15"/>
      <c r="DEZ1639" s="15"/>
      <c r="DFA1639" s="83"/>
      <c r="DFB1639" s="52"/>
      <c r="DFC1639" s="70"/>
      <c r="DFD1639" s="70"/>
      <c r="DFE1639" s="70"/>
      <c r="DFF1639" s="110"/>
      <c r="DFG1639" s="2"/>
      <c r="DFH1639" s="15"/>
      <c r="DFI1639" s="15"/>
      <c r="DFJ1639" s="83"/>
      <c r="DFK1639" s="52"/>
      <c r="DFL1639" s="70"/>
      <c r="DFM1639" s="70"/>
      <c r="DFN1639" s="70"/>
      <c r="DFO1639" s="110"/>
      <c r="DFP1639" s="2"/>
      <c r="DFQ1639" s="15"/>
      <c r="DFR1639" s="15"/>
      <c r="DFS1639" s="83"/>
      <c r="DFT1639" s="52"/>
      <c r="DFU1639" s="70"/>
      <c r="DFV1639" s="70"/>
      <c r="DFW1639" s="70"/>
      <c r="DFX1639" s="110"/>
      <c r="DFY1639" s="2"/>
      <c r="DFZ1639" s="15"/>
      <c r="DGA1639" s="15"/>
      <c r="DGB1639" s="83"/>
      <c r="DGC1639" s="52"/>
      <c r="DGD1639" s="70"/>
      <c r="DGE1639" s="70"/>
      <c r="DGF1639" s="70"/>
      <c r="DGG1639" s="110"/>
      <c r="DGH1639" s="2"/>
      <c r="DGI1639" s="15"/>
      <c r="DGJ1639" s="15"/>
      <c r="DGK1639" s="83"/>
      <c r="DGL1639" s="52"/>
      <c r="DGM1639" s="70"/>
      <c r="DGN1639" s="70"/>
      <c r="DGO1639" s="70"/>
      <c r="DGP1639" s="110"/>
      <c r="DGQ1639" s="2"/>
      <c r="DGR1639" s="15"/>
      <c r="DGS1639" s="15"/>
      <c r="DGT1639" s="83"/>
      <c r="DGU1639" s="52"/>
      <c r="DGV1639" s="70"/>
      <c r="DGW1639" s="70"/>
      <c r="DGX1639" s="70"/>
      <c r="DGY1639" s="110"/>
      <c r="DGZ1639" s="2"/>
      <c r="DHA1639" s="15"/>
      <c r="DHB1639" s="15"/>
      <c r="DHC1639" s="83"/>
      <c r="DHD1639" s="52"/>
      <c r="DHE1639" s="70"/>
      <c r="DHF1639" s="70"/>
      <c r="DHG1639" s="70"/>
      <c r="DHH1639" s="110"/>
      <c r="DHI1639" s="2"/>
      <c r="DHJ1639" s="15"/>
      <c r="DHK1639" s="15"/>
      <c r="DHL1639" s="83"/>
      <c r="DHM1639" s="52"/>
      <c r="DHN1639" s="70"/>
      <c r="DHO1639" s="70"/>
      <c r="DHP1639" s="70"/>
      <c r="DHQ1639" s="110"/>
      <c r="DHR1639" s="2"/>
      <c r="DHS1639" s="15"/>
      <c r="DHT1639" s="15"/>
      <c r="DHU1639" s="83"/>
      <c r="DHV1639" s="52"/>
      <c r="DHW1639" s="70"/>
      <c r="DHX1639" s="70"/>
      <c r="DHY1639" s="70"/>
      <c r="DHZ1639" s="110"/>
      <c r="DIA1639" s="2"/>
      <c r="DIB1639" s="15"/>
      <c r="DIC1639" s="15"/>
      <c r="DID1639" s="83"/>
      <c r="DIE1639" s="52"/>
      <c r="DIF1639" s="70"/>
      <c r="DIG1639" s="70"/>
      <c r="DIH1639" s="70"/>
      <c r="DII1639" s="110"/>
      <c r="DIJ1639" s="2"/>
      <c r="DIK1639" s="15"/>
      <c r="DIL1639" s="15"/>
      <c r="DIM1639" s="83"/>
      <c r="DIN1639" s="52"/>
      <c r="DIO1639" s="70"/>
      <c r="DIP1639" s="70"/>
      <c r="DIQ1639" s="70"/>
      <c r="DIR1639" s="110"/>
      <c r="DIS1639" s="2"/>
      <c r="DIT1639" s="15"/>
      <c r="DIU1639" s="15"/>
      <c r="DIV1639" s="83"/>
      <c r="DIW1639" s="52"/>
      <c r="DIX1639" s="70"/>
      <c r="DIY1639" s="70"/>
      <c r="DIZ1639" s="70"/>
      <c r="DJA1639" s="110"/>
      <c r="DJB1639" s="2"/>
      <c r="DJC1639" s="15"/>
      <c r="DJD1639" s="15"/>
      <c r="DJE1639" s="83"/>
      <c r="DJF1639" s="52"/>
      <c r="DJG1639" s="70"/>
      <c r="DJH1639" s="70"/>
      <c r="DJI1639" s="70"/>
      <c r="DJJ1639" s="110"/>
      <c r="DJK1639" s="2"/>
      <c r="DJL1639" s="15"/>
      <c r="DJM1639" s="15"/>
      <c r="DJN1639" s="83"/>
      <c r="DJO1639" s="52"/>
      <c r="DJP1639" s="70"/>
      <c r="DJQ1639" s="70"/>
      <c r="DJR1639" s="70"/>
      <c r="DJS1639" s="110"/>
      <c r="DJT1639" s="2"/>
      <c r="DJU1639" s="15"/>
      <c r="DJV1639" s="15"/>
      <c r="DJW1639" s="83"/>
      <c r="DJX1639" s="52"/>
      <c r="DJY1639" s="70"/>
      <c r="DJZ1639" s="70"/>
      <c r="DKA1639" s="70"/>
      <c r="DKB1639" s="110"/>
      <c r="DKC1639" s="2"/>
      <c r="DKD1639" s="15"/>
      <c r="DKE1639" s="15"/>
      <c r="DKF1639" s="83"/>
      <c r="DKG1639" s="52"/>
      <c r="DKH1639" s="70"/>
      <c r="DKI1639" s="70"/>
      <c r="DKJ1639" s="70"/>
      <c r="DKK1639" s="110"/>
      <c r="DKL1639" s="2"/>
      <c r="DKM1639" s="15"/>
      <c r="DKN1639" s="15"/>
      <c r="DKO1639" s="83"/>
      <c r="DKP1639" s="52"/>
      <c r="DKQ1639" s="70"/>
      <c r="DKR1639" s="70"/>
      <c r="DKS1639" s="70"/>
      <c r="DKT1639" s="110"/>
      <c r="DKU1639" s="2"/>
      <c r="DKV1639" s="15"/>
      <c r="DKW1639" s="15"/>
      <c r="DKX1639" s="83"/>
      <c r="DKY1639" s="52"/>
      <c r="DKZ1639" s="70"/>
      <c r="DLA1639" s="70"/>
      <c r="DLB1639" s="70"/>
      <c r="DLC1639" s="110"/>
      <c r="DLD1639" s="2"/>
      <c r="DLE1639" s="15"/>
      <c r="DLF1639" s="15"/>
      <c r="DLG1639" s="83"/>
      <c r="DLH1639" s="52"/>
      <c r="DLI1639" s="70"/>
      <c r="DLJ1639" s="70"/>
      <c r="DLK1639" s="70"/>
      <c r="DLL1639" s="110"/>
      <c r="DLM1639" s="2"/>
      <c r="DLN1639" s="15"/>
      <c r="DLO1639" s="15"/>
      <c r="DLP1639" s="83"/>
      <c r="DLQ1639" s="52"/>
      <c r="DLR1639" s="70"/>
      <c r="DLS1639" s="70"/>
      <c r="DLT1639" s="70"/>
      <c r="DLU1639" s="110"/>
      <c r="DLV1639" s="2"/>
      <c r="DLW1639" s="15"/>
      <c r="DLX1639" s="15"/>
      <c r="DLY1639" s="83"/>
      <c r="DLZ1639" s="52"/>
      <c r="DMA1639" s="70"/>
      <c r="DMB1639" s="70"/>
      <c r="DMC1639" s="70"/>
      <c r="DMD1639" s="110"/>
      <c r="DME1639" s="2"/>
      <c r="DMF1639" s="15"/>
      <c r="DMG1639" s="15"/>
      <c r="DMH1639" s="83"/>
      <c r="DMI1639" s="52"/>
      <c r="DMJ1639" s="70"/>
      <c r="DMK1639" s="70"/>
      <c r="DML1639" s="70"/>
      <c r="DMM1639" s="110"/>
      <c r="DMN1639" s="2"/>
      <c r="DMO1639" s="15"/>
      <c r="DMP1639" s="15"/>
      <c r="DMQ1639" s="83"/>
      <c r="DMR1639" s="52"/>
      <c r="DMS1639" s="70"/>
      <c r="DMT1639" s="70"/>
      <c r="DMU1639" s="70"/>
      <c r="DMV1639" s="110"/>
      <c r="DMW1639" s="2"/>
      <c r="DMX1639" s="15"/>
      <c r="DMY1639" s="15"/>
      <c r="DMZ1639" s="83"/>
      <c r="DNA1639" s="52"/>
      <c r="DNB1639" s="70"/>
      <c r="DNC1639" s="70"/>
      <c r="DND1639" s="70"/>
      <c r="DNE1639" s="110"/>
      <c r="DNF1639" s="2"/>
      <c r="DNG1639" s="15"/>
      <c r="DNH1639" s="15"/>
      <c r="DNI1639" s="83"/>
      <c r="DNJ1639" s="52"/>
      <c r="DNK1639" s="70"/>
      <c r="DNL1639" s="70"/>
      <c r="DNM1639" s="70"/>
      <c r="DNN1639" s="110"/>
      <c r="DNO1639" s="2"/>
      <c r="DNP1639" s="15"/>
      <c r="DNQ1639" s="15"/>
      <c r="DNR1639" s="83"/>
      <c r="DNS1639" s="52"/>
      <c r="DNT1639" s="70"/>
      <c r="DNU1639" s="70"/>
      <c r="DNV1639" s="70"/>
      <c r="DNW1639" s="110"/>
      <c r="DNX1639" s="2"/>
      <c r="DNY1639" s="15"/>
      <c r="DNZ1639" s="15"/>
      <c r="DOA1639" s="83"/>
      <c r="DOB1639" s="52"/>
      <c r="DOC1639" s="70"/>
      <c r="DOD1639" s="70"/>
      <c r="DOE1639" s="70"/>
      <c r="DOF1639" s="110"/>
      <c r="DOG1639" s="2"/>
      <c r="DOH1639" s="15"/>
      <c r="DOI1639" s="15"/>
      <c r="DOJ1639" s="83"/>
      <c r="DOK1639" s="52"/>
      <c r="DOL1639" s="70"/>
      <c r="DOM1639" s="70"/>
      <c r="DON1639" s="70"/>
      <c r="DOO1639" s="110"/>
      <c r="DOP1639" s="2"/>
      <c r="DOQ1639" s="15"/>
      <c r="DOR1639" s="15"/>
      <c r="DOS1639" s="83"/>
      <c r="DOT1639" s="52"/>
      <c r="DOU1639" s="70"/>
      <c r="DOV1639" s="70"/>
      <c r="DOW1639" s="70"/>
      <c r="DOX1639" s="110"/>
      <c r="DOY1639" s="2"/>
      <c r="DOZ1639" s="15"/>
      <c r="DPA1639" s="15"/>
      <c r="DPB1639" s="83"/>
      <c r="DPC1639" s="52"/>
      <c r="DPD1639" s="70"/>
      <c r="DPE1639" s="70"/>
      <c r="DPF1639" s="70"/>
      <c r="DPG1639" s="110"/>
      <c r="DPH1639" s="2"/>
      <c r="DPI1639" s="15"/>
      <c r="DPJ1639" s="15"/>
      <c r="DPK1639" s="83"/>
      <c r="DPL1639" s="52"/>
      <c r="DPM1639" s="70"/>
      <c r="DPN1639" s="70"/>
      <c r="DPO1639" s="70"/>
      <c r="DPP1639" s="110"/>
      <c r="DPQ1639" s="2"/>
      <c r="DPR1639" s="15"/>
      <c r="DPS1639" s="15"/>
      <c r="DPT1639" s="83"/>
      <c r="DPU1639" s="52"/>
      <c r="DPV1639" s="70"/>
      <c r="DPW1639" s="70"/>
      <c r="DPX1639" s="70"/>
      <c r="DPY1639" s="110"/>
      <c r="DPZ1639" s="2"/>
      <c r="DQA1639" s="15"/>
      <c r="DQB1639" s="15"/>
      <c r="DQC1639" s="83"/>
      <c r="DQD1639" s="52"/>
      <c r="DQE1639" s="70"/>
      <c r="DQF1639" s="70"/>
      <c r="DQG1639" s="70"/>
      <c r="DQH1639" s="110"/>
      <c r="DQI1639" s="2"/>
      <c r="DQJ1639" s="15"/>
      <c r="DQK1639" s="15"/>
      <c r="DQL1639" s="83"/>
      <c r="DQM1639" s="52"/>
      <c r="DQN1639" s="70"/>
      <c r="DQO1639" s="70"/>
      <c r="DQP1639" s="70"/>
      <c r="DQQ1639" s="110"/>
      <c r="DQR1639" s="2"/>
      <c r="DQS1639" s="15"/>
      <c r="DQT1639" s="15"/>
      <c r="DQU1639" s="83"/>
      <c r="DQV1639" s="52"/>
      <c r="DQW1639" s="70"/>
      <c r="DQX1639" s="70"/>
      <c r="DQY1639" s="70"/>
      <c r="DQZ1639" s="110"/>
      <c r="DRA1639" s="2"/>
      <c r="DRB1639" s="15"/>
      <c r="DRC1639" s="15"/>
      <c r="DRD1639" s="83"/>
      <c r="DRE1639" s="52"/>
      <c r="DRF1639" s="70"/>
      <c r="DRG1639" s="70"/>
      <c r="DRH1639" s="70"/>
      <c r="DRI1639" s="110"/>
      <c r="DRJ1639" s="2"/>
      <c r="DRK1639" s="15"/>
      <c r="DRL1639" s="15"/>
      <c r="DRM1639" s="83"/>
      <c r="DRN1639" s="52"/>
      <c r="DRO1639" s="70"/>
      <c r="DRP1639" s="70"/>
      <c r="DRQ1639" s="70"/>
      <c r="DRR1639" s="110"/>
      <c r="DRS1639" s="2"/>
      <c r="DRT1639" s="15"/>
      <c r="DRU1639" s="15"/>
      <c r="DRV1639" s="83"/>
      <c r="DRW1639" s="52"/>
      <c r="DRX1639" s="70"/>
      <c r="DRY1639" s="70"/>
      <c r="DRZ1639" s="70"/>
      <c r="DSA1639" s="110"/>
      <c r="DSB1639" s="2"/>
      <c r="DSC1639" s="15"/>
      <c r="DSD1639" s="15"/>
      <c r="DSE1639" s="83"/>
      <c r="DSF1639" s="52"/>
      <c r="DSG1639" s="70"/>
      <c r="DSH1639" s="70"/>
      <c r="DSI1639" s="70"/>
      <c r="DSJ1639" s="110"/>
      <c r="DSK1639" s="2"/>
      <c r="DSL1639" s="15"/>
      <c r="DSM1639" s="15"/>
      <c r="DSN1639" s="83"/>
      <c r="DSO1639" s="52"/>
      <c r="DSP1639" s="70"/>
      <c r="DSQ1639" s="70"/>
      <c r="DSR1639" s="70"/>
      <c r="DSS1639" s="110"/>
      <c r="DST1639" s="2"/>
      <c r="DSU1639" s="15"/>
      <c r="DSV1639" s="15"/>
      <c r="DSW1639" s="83"/>
      <c r="DSX1639" s="52"/>
      <c r="DSY1639" s="70"/>
      <c r="DSZ1639" s="70"/>
      <c r="DTA1639" s="70"/>
      <c r="DTB1639" s="110"/>
      <c r="DTC1639" s="2"/>
      <c r="DTD1639" s="15"/>
      <c r="DTE1639" s="15"/>
      <c r="DTF1639" s="83"/>
      <c r="DTG1639" s="52"/>
      <c r="DTH1639" s="70"/>
      <c r="DTI1639" s="70"/>
      <c r="DTJ1639" s="70"/>
      <c r="DTK1639" s="110"/>
      <c r="DTL1639" s="2"/>
      <c r="DTM1639" s="15"/>
      <c r="DTN1639" s="15"/>
      <c r="DTO1639" s="83"/>
      <c r="DTP1639" s="52"/>
      <c r="DTQ1639" s="70"/>
      <c r="DTR1639" s="70"/>
      <c r="DTS1639" s="70"/>
      <c r="DTT1639" s="110"/>
      <c r="DTU1639" s="2"/>
      <c r="DTV1639" s="15"/>
      <c r="DTW1639" s="15"/>
      <c r="DTX1639" s="83"/>
      <c r="DTY1639" s="52"/>
      <c r="DTZ1639" s="70"/>
      <c r="DUA1639" s="70"/>
      <c r="DUB1639" s="70"/>
      <c r="DUC1639" s="110"/>
      <c r="DUD1639" s="2"/>
      <c r="DUE1639" s="15"/>
      <c r="DUF1639" s="15"/>
      <c r="DUG1639" s="83"/>
      <c r="DUH1639" s="52"/>
      <c r="DUI1639" s="70"/>
      <c r="DUJ1639" s="70"/>
      <c r="DUK1639" s="70"/>
      <c r="DUL1639" s="110"/>
      <c r="DUM1639" s="2"/>
      <c r="DUN1639" s="15"/>
      <c r="DUO1639" s="15"/>
      <c r="DUP1639" s="83"/>
      <c r="DUQ1639" s="52"/>
      <c r="DUR1639" s="70"/>
      <c r="DUS1639" s="70"/>
      <c r="DUT1639" s="70"/>
      <c r="DUU1639" s="110"/>
      <c r="DUV1639" s="2"/>
      <c r="DUW1639" s="15"/>
      <c r="DUX1639" s="15"/>
      <c r="DUY1639" s="83"/>
      <c r="DUZ1639" s="52"/>
      <c r="DVA1639" s="70"/>
      <c r="DVB1639" s="70"/>
      <c r="DVC1639" s="70"/>
      <c r="DVD1639" s="110"/>
      <c r="DVE1639" s="2"/>
      <c r="DVF1639" s="15"/>
      <c r="DVG1639" s="15"/>
      <c r="DVH1639" s="83"/>
      <c r="DVI1639" s="52"/>
      <c r="DVJ1639" s="70"/>
      <c r="DVK1639" s="70"/>
      <c r="DVL1639" s="70"/>
      <c r="DVM1639" s="110"/>
      <c r="DVN1639" s="2"/>
      <c r="DVO1639" s="15"/>
      <c r="DVP1639" s="15"/>
      <c r="DVQ1639" s="83"/>
      <c r="DVR1639" s="52"/>
      <c r="DVS1639" s="70"/>
      <c r="DVT1639" s="70"/>
      <c r="DVU1639" s="70"/>
      <c r="DVV1639" s="110"/>
      <c r="DVW1639" s="2"/>
      <c r="DVX1639" s="15"/>
      <c r="DVY1639" s="15"/>
      <c r="DVZ1639" s="83"/>
      <c r="DWA1639" s="52"/>
      <c r="DWB1639" s="70"/>
      <c r="DWC1639" s="70"/>
      <c r="DWD1639" s="70"/>
      <c r="DWE1639" s="110"/>
      <c r="DWF1639" s="2"/>
      <c r="DWG1639" s="15"/>
      <c r="DWH1639" s="15"/>
      <c r="DWI1639" s="83"/>
      <c r="DWJ1639" s="52"/>
      <c r="DWK1639" s="70"/>
      <c r="DWL1639" s="70"/>
      <c r="DWM1639" s="70"/>
      <c r="DWN1639" s="110"/>
      <c r="DWO1639" s="2"/>
      <c r="DWP1639" s="15"/>
      <c r="DWQ1639" s="15"/>
      <c r="DWR1639" s="83"/>
      <c r="DWS1639" s="52"/>
      <c r="DWT1639" s="70"/>
      <c r="DWU1639" s="70"/>
      <c r="DWV1639" s="70"/>
      <c r="DWW1639" s="110"/>
      <c r="DWX1639" s="2"/>
      <c r="DWY1639" s="15"/>
      <c r="DWZ1639" s="15"/>
      <c r="DXA1639" s="83"/>
      <c r="DXB1639" s="52"/>
      <c r="DXC1639" s="70"/>
      <c r="DXD1639" s="70"/>
      <c r="DXE1639" s="70"/>
      <c r="DXF1639" s="110"/>
      <c r="DXG1639" s="2"/>
      <c r="DXH1639" s="15"/>
      <c r="DXI1639" s="15"/>
      <c r="DXJ1639" s="83"/>
      <c r="DXK1639" s="52"/>
      <c r="DXL1639" s="70"/>
      <c r="DXM1639" s="70"/>
      <c r="DXN1639" s="70"/>
      <c r="DXO1639" s="110"/>
      <c r="DXP1639" s="2"/>
      <c r="DXQ1639" s="15"/>
      <c r="DXR1639" s="15"/>
      <c r="DXS1639" s="83"/>
      <c r="DXT1639" s="52"/>
      <c r="DXU1639" s="70"/>
      <c r="DXV1639" s="70"/>
      <c r="DXW1639" s="70"/>
      <c r="DXX1639" s="110"/>
      <c r="DXY1639" s="2"/>
      <c r="DXZ1639" s="15"/>
      <c r="DYA1639" s="15"/>
      <c r="DYB1639" s="83"/>
      <c r="DYC1639" s="52"/>
      <c r="DYD1639" s="70"/>
      <c r="DYE1639" s="70"/>
      <c r="DYF1639" s="70"/>
      <c r="DYG1639" s="110"/>
      <c r="DYH1639" s="2"/>
      <c r="DYI1639" s="15"/>
      <c r="DYJ1639" s="15"/>
      <c r="DYK1639" s="83"/>
      <c r="DYL1639" s="52"/>
      <c r="DYM1639" s="70"/>
      <c r="DYN1639" s="70"/>
      <c r="DYO1639" s="70"/>
      <c r="DYP1639" s="110"/>
      <c r="DYQ1639" s="2"/>
      <c r="DYR1639" s="15"/>
      <c r="DYS1639" s="15"/>
      <c r="DYT1639" s="83"/>
      <c r="DYU1639" s="52"/>
      <c r="DYV1639" s="70"/>
      <c r="DYW1639" s="70"/>
      <c r="DYX1639" s="70"/>
      <c r="DYY1639" s="110"/>
      <c r="DYZ1639" s="2"/>
      <c r="DZA1639" s="15"/>
      <c r="DZB1639" s="15"/>
      <c r="DZC1639" s="83"/>
      <c r="DZD1639" s="52"/>
      <c r="DZE1639" s="70"/>
      <c r="DZF1639" s="70"/>
      <c r="DZG1639" s="70"/>
      <c r="DZH1639" s="110"/>
      <c r="DZI1639" s="2"/>
      <c r="DZJ1639" s="15"/>
      <c r="DZK1639" s="15"/>
      <c r="DZL1639" s="83"/>
      <c r="DZM1639" s="52"/>
      <c r="DZN1639" s="70"/>
      <c r="DZO1639" s="70"/>
      <c r="DZP1639" s="70"/>
      <c r="DZQ1639" s="110"/>
      <c r="DZR1639" s="2"/>
      <c r="DZS1639" s="15"/>
      <c r="DZT1639" s="15"/>
      <c r="DZU1639" s="83"/>
      <c r="DZV1639" s="52"/>
      <c r="DZW1639" s="70"/>
      <c r="DZX1639" s="70"/>
      <c r="DZY1639" s="70"/>
      <c r="DZZ1639" s="110"/>
      <c r="EAA1639" s="2"/>
      <c r="EAB1639" s="15"/>
      <c r="EAC1639" s="15"/>
      <c r="EAD1639" s="83"/>
      <c r="EAE1639" s="52"/>
      <c r="EAF1639" s="70"/>
      <c r="EAG1639" s="70"/>
      <c r="EAH1639" s="70"/>
      <c r="EAI1639" s="110"/>
      <c r="EAJ1639" s="2"/>
      <c r="EAK1639" s="15"/>
      <c r="EAL1639" s="15"/>
      <c r="EAM1639" s="83"/>
      <c r="EAN1639" s="52"/>
      <c r="EAO1639" s="70"/>
      <c r="EAP1639" s="70"/>
      <c r="EAQ1639" s="70"/>
      <c r="EAR1639" s="110"/>
      <c r="EAS1639" s="2"/>
      <c r="EAT1639" s="15"/>
      <c r="EAU1639" s="15"/>
      <c r="EAV1639" s="83"/>
      <c r="EAW1639" s="52"/>
      <c r="EAX1639" s="70"/>
      <c r="EAY1639" s="70"/>
      <c r="EAZ1639" s="70"/>
      <c r="EBA1639" s="110"/>
      <c r="EBB1639" s="2"/>
      <c r="EBC1639" s="15"/>
      <c r="EBD1639" s="15"/>
      <c r="EBE1639" s="83"/>
      <c r="EBF1639" s="52"/>
      <c r="EBG1639" s="70"/>
      <c r="EBH1639" s="70"/>
      <c r="EBI1639" s="70"/>
      <c r="EBJ1639" s="110"/>
      <c r="EBK1639" s="2"/>
      <c r="EBL1639" s="15"/>
      <c r="EBM1639" s="15"/>
      <c r="EBN1639" s="83"/>
      <c r="EBO1639" s="52"/>
      <c r="EBP1639" s="70"/>
      <c r="EBQ1639" s="70"/>
      <c r="EBR1639" s="70"/>
      <c r="EBS1639" s="110"/>
      <c r="EBT1639" s="2"/>
      <c r="EBU1639" s="15"/>
      <c r="EBV1639" s="15"/>
      <c r="EBW1639" s="83"/>
      <c r="EBX1639" s="52"/>
      <c r="EBY1639" s="70"/>
      <c r="EBZ1639" s="70"/>
      <c r="ECA1639" s="70"/>
      <c r="ECB1639" s="110"/>
      <c r="ECC1639" s="2"/>
      <c r="ECD1639" s="15"/>
      <c r="ECE1639" s="15"/>
      <c r="ECF1639" s="83"/>
      <c r="ECG1639" s="52"/>
      <c r="ECH1639" s="70"/>
      <c r="ECI1639" s="70"/>
      <c r="ECJ1639" s="70"/>
      <c r="ECK1639" s="110"/>
      <c r="ECL1639" s="2"/>
      <c r="ECM1639" s="15"/>
      <c r="ECN1639" s="15"/>
      <c r="ECO1639" s="83"/>
      <c r="ECP1639" s="52"/>
      <c r="ECQ1639" s="70"/>
      <c r="ECR1639" s="70"/>
      <c r="ECS1639" s="70"/>
      <c r="ECT1639" s="110"/>
      <c r="ECU1639" s="2"/>
      <c r="ECV1639" s="15"/>
      <c r="ECW1639" s="15"/>
      <c r="ECX1639" s="83"/>
      <c r="ECY1639" s="52"/>
      <c r="ECZ1639" s="70"/>
      <c r="EDA1639" s="70"/>
      <c r="EDB1639" s="70"/>
      <c r="EDC1639" s="110"/>
      <c r="EDD1639" s="2"/>
      <c r="EDE1639" s="15"/>
      <c r="EDF1639" s="15"/>
      <c r="EDG1639" s="83"/>
      <c r="EDH1639" s="52"/>
      <c r="EDI1639" s="70"/>
      <c r="EDJ1639" s="70"/>
      <c r="EDK1639" s="70"/>
      <c r="EDL1639" s="110"/>
      <c r="EDM1639" s="2"/>
      <c r="EDN1639" s="15"/>
      <c r="EDO1639" s="15"/>
      <c r="EDP1639" s="83"/>
      <c r="EDQ1639" s="52"/>
      <c r="EDR1639" s="70"/>
      <c r="EDS1639" s="70"/>
      <c r="EDT1639" s="70"/>
      <c r="EDU1639" s="110"/>
      <c r="EDV1639" s="2"/>
      <c r="EDW1639" s="15"/>
      <c r="EDX1639" s="15"/>
      <c r="EDY1639" s="83"/>
      <c r="EDZ1639" s="52"/>
      <c r="EEA1639" s="70"/>
      <c r="EEB1639" s="70"/>
      <c r="EEC1639" s="70"/>
      <c r="EED1639" s="110"/>
      <c r="EEE1639" s="2"/>
      <c r="EEF1639" s="15"/>
      <c r="EEG1639" s="15"/>
      <c r="EEH1639" s="83"/>
      <c r="EEI1639" s="52"/>
      <c r="EEJ1639" s="70"/>
      <c r="EEK1639" s="70"/>
      <c r="EEL1639" s="70"/>
      <c r="EEM1639" s="110"/>
      <c r="EEN1639" s="2"/>
      <c r="EEO1639" s="15"/>
      <c r="EEP1639" s="15"/>
      <c r="EEQ1639" s="83"/>
      <c r="EER1639" s="52"/>
      <c r="EES1639" s="70"/>
      <c r="EET1639" s="70"/>
      <c r="EEU1639" s="70"/>
      <c r="EEV1639" s="110"/>
      <c r="EEW1639" s="2"/>
      <c r="EEX1639" s="15"/>
      <c r="EEY1639" s="15"/>
      <c r="EEZ1639" s="83"/>
      <c r="EFA1639" s="52"/>
      <c r="EFB1639" s="70"/>
      <c r="EFC1639" s="70"/>
      <c r="EFD1639" s="70"/>
      <c r="EFE1639" s="110"/>
      <c r="EFF1639" s="2"/>
      <c r="EFG1639" s="15"/>
      <c r="EFH1639" s="15"/>
      <c r="EFI1639" s="83"/>
      <c r="EFJ1639" s="52"/>
      <c r="EFK1639" s="70"/>
      <c r="EFL1639" s="70"/>
      <c r="EFM1639" s="70"/>
      <c r="EFN1639" s="110"/>
      <c r="EFO1639" s="2"/>
      <c r="EFP1639" s="15"/>
      <c r="EFQ1639" s="15"/>
      <c r="EFR1639" s="83"/>
      <c r="EFS1639" s="52"/>
      <c r="EFT1639" s="70"/>
      <c r="EFU1639" s="70"/>
      <c r="EFV1639" s="70"/>
      <c r="EFW1639" s="110"/>
      <c r="EFX1639" s="2"/>
      <c r="EFY1639" s="15"/>
      <c r="EFZ1639" s="15"/>
      <c r="EGA1639" s="83"/>
      <c r="EGB1639" s="52"/>
      <c r="EGC1639" s="70"/>
      <c r="EGD1639" s="70"/>
      <c r="EGE1639" s="70"/>
      <c r="EGF1639" s="110"/>
      <c r="EGG1639" s="2"/>
      <c r="EGH1639" s="15"/>
      <c r="EGI1639" s="15"/>
      <c r="EGJ1639" s="83"/>
      <c r="EGK1639" s="52"/>
      <c r="EGL1639" s="70"/>
      <c r="EGM1639" s="70"/>
      <c r="EGN1639" s="70"/>
      <c r="EGO1639" s="110"/>
      <c r="EGP1639" s="2"/>
      <c r="EGQ1639" s="15"/>
      <c r="EGR1639" s="15"/>
      <c r="EGS1639" s="83"/>
      <c r="EGT1639" s="52"/>
      <c r="EGU1639" s="70"/>
      <c r="EGV1639" s="70"/>
      <c r="EGW1639" s="70"/>
      <c r="EGX1639" s="110"/>
      <c r="EGY1639" s="2"/>
      <c r="EGZ1639" s="15"/>
      <c r="EHA1639" s="15"/>
      <c r="EHB1639" s="83"/>
      <c r="EHC1639" s="52"/>
      <c r="EHD1639" s="70"/>
      <c r="EHE1639" s="70"/>
      <c r="EHF1639" s="70"/>
      <c r="EHG1639" s="110"/>
      <c r="EHH1639" s="2"/>
      <c r="EHI1639" s="15"/>
      <c r="EHJ1639" s="15"/>
      <c r="EHK1639" s="83"/>
      <c r="EHL1639" s="52"/>
      <c r="EHM1639" s="70"/>
      <c r="EHN1639" s="70"/>
      <c r="EHO1639" s="70"/>
      <c r="EHP1639" s="110"/>
      <c r="EHQ1639" s="2"/>
      <c r="EHR1639" s="15"/>
      <c r="EHS1639" s="15"/>
      <c r="EHT1639" s="83"/>
      <c r="EHU1639" s="52"/>
      <c r="EHV1639" s="70"/>
      <c r="EHW1639" s="70"/>
      <c r="EHX1639" s="70"/>
      <c r="EHY1639" s="110"/>
      <c r="EHZ1639" s="2"/>
      <c r="EIA1639" s="15"/>
      <c r="EIB1639" s="15"/>
      <c r="EIC1639" s="83"/>
      <c r="EID1639" s="52"/>
      <c r="EIE1639" s="70"/>
      <c r="EIF1639" s="70"/>
      <c r="EIG1639" s="70"/>
      <c r="EIH1639" s="110"/>
      <c r="EII1639" s="2"/>
      <c r="EIJ1639" s="15"/>
      <c r="EIK1639" s="15"/>
      <c r="EIL1639" s="83"/>
      <c r="EIM1639" s="52"/>
      <c r="EIN1639" s="70"/>
      <c r="EIO1639" s="70"/>
      <c r="EIP1639" s="70"/>
      <c r="EIQ1639" s="110"/>
      <c r="EIR1639" s="2"/>
      <c r="EIS1639" s="15"/>
      <c r="EIT1639" s="15"/>
      <c r="EIU1639" s="83"/>
      <c r="EIV1639" s="52"/>
      <c r="EIW1639" s="70"/>
      <c r="EIX1639" s="70"/>
      <c r="EIY1639" s="70"/>
      <c r="EIZ1639" s="110"/>
      <c r="EJA1639" s="2"/>
      <c r="EJB1639" s="15"/>
      <c r="EJC1639" s="15"/>
      <c r="EJD1639" s="83"/>
      <c r="EJE1639" s="52"/>
      <c r="EJF1639" s="70"/>
      <c r="EJG1639" s="70"/>
      <c r="EJH1639" s="70"/>
      <c r="EJI1639" s="110"/>
      <c r="EJJ1639" s="2"/>
      <c r="EJK1639" s="15"/>
      <c r="EJL1639" s="15"/>
      <c r="EJM1639" s="83"/>
      <c r="EJN1639" s="52"/>
      <c r="EJO1639" s="70"/>
      <c r="EJP1639" s="70"/>
      <c r="EJQ1639" s="70"/>
      <c r="EJR1639" s="110"/>
      <c r="EJS1639" s="2"/>
      <c r="EJT1639" s="15"/>
      <c r="EJU1639" s="15"/>
      <c r="EJV1639" s="83"/>
      <c r="EJW1639" s="52"/>
      <c r="EJX1639" s="70"/>
      <c r="EJY1639" s="70"/>
      <c r="EJZ1639" s="70"/>
      <c r="EKA1639" s="110"/>
      <c r="EKB1639" s="2"/>
      <c r="EKC1639" s="15"/>
      <c r="EKD1639" s="15"/>
      <c r="EKE1639" s="83"/>
      <c r="EKF1639" s="52"/>
      <c r="EKG1639" s="70"/>
      <c r="EKH1639" s="70"/>
      <c r="EKI1639" s="70"/>
      <c r="EKJ1639" s="110"/>
      <c r="EKK1639" s="2"/>
      <c r="EKL1639" s="15"/>
      <c r="EKM1639" s="15"/>
      <c r="EKN1639" s="83"/>
      <c r="EKO1639" s="52"/>
      <c r="EKP1639" s="70"/>
      <c r="EKQ1639" s="70"/>
      <c r="EKR1639" s="70"/>
      <c r="EKS1639" s="110"/>
      <c r="EKT1639" s="2"/>
      <c r="EKU1639" s="15"/>
      <c r="EKV1639" s="15"/>
      <c r="EKW1639" s="83"/>
      <c r="EKX1639" s="52"/>
      <c r="EKY1639" s="70"/>
      <c r="EKZ1639" s="70"/>
      <c r="ELA1639" s="70"/>
      <c r="ELB1639" s="110"/>
      <c r="ELC1639" s="2"/>
      <c r="ELD1639" s="15"/>
      <c r="ELE1639" s="15"/>
      <c r="ELF1639" s="83"/>
      <c r="ELG1639" s="52"/>
      <c r="ELH1639" s="70"/>
      <c r="ELI1639" s="70"/>
      <c r="ELJ1639" s="70"/>
      <c r="ELK1639" s="110"/>
      <c r="ELL1639" s="2"/>
      <c r="ELM1639" s="15"/>
      <c r="ELN1639" s="15"/>
      <c r="ELO1639" s="83"/>
      <c r="ELP1639" s="52"/>
      <c r="ELQ1639" s="70"/>
      <c r="ELR1639" s="70"/>
      <c r="ELS1639" s="70"/>
      <c r="ELT1639" s="110"/>
      <c r="ELU1639" s="2"/>
      <c r="ELV1639" s="15"/>
      <c r="ELW1639" s="15"/>
      <c r="ELX1639" s="83"/>
      <c r="ELY1639" s="52"/>
      <c r="ELZ1639" s="70"/>
      <c r="EMA1639" s="70"/>
      <c r="EMB1639" s="70"/>
      <c r="EMC1639" s="110"/>
      <c r="EMD1639" s="2"/>
      <c r="EME1639" s="15"/>
      <c r="EMF1639" s="15"/>
      <c r="EMG1639" s="83"/>
      <c r="EMH1639" s="52"/>
      <c r="EMI1639" s="70"/>
      <c r="EMJ1639" s="70"/>
      <c r="EMK1639" s="70"/>
      <c r="EML1639" s="110"/>
      <c r="EMM1639" s="2"/>
      <c r="EMN1639" s="15"/>
      <c r="EMO1639" s="15"/>
      <c r="EMP1639" s="83"/>
      <c r="EMQ1639" s="52"/>
      <c r="EMR1639" s="70"/>
      <c r="EMS1639" s="70"/>
      <c r="EMT1639" s="70"/>
      <c r="EMU1639" s="110"/>
      <c r="EMV1639" s="2"/>
      <c r="EMW1639" s="15"/>
      <c r="EMX1639" s="15"/>
      <c r="EMY1639" s="83"/>
      <c r="EMZ1639" s="52"/>
      <c r="ENA1639" s="70"/>
      <c r="ENB1639" s="70"/>
      <c r="ENC1639" s="70"/>
      <c r="END1639" s="110"/>
      <c r="ENE1639" s="2"/>
      <c r="ENF1639" s="15"/>
      <c r="ENG1639" s="15"/>
      <c r="ENH1639" s="83"/>
      <c r="ENI1639" s="52"/>
      <c r="ENJ1639" s="70"/>
      <c r="ENK1639" s="70"/>
      <c r="ENL1639" s="70"/>
      <c r="ENM1639" s="110"/>
      <c r="ENN1639" s="2"/>
      <c r="ENO1639" s="15"/>
      <c r="ENP1639" s="15"/>
      <c r="ENQ1639" s="83"/>
      <c r="ENR1639" s="52"/>
      <c r="ENS1639" s="70"/>
      <c r="ENT1639" s="70"/>
      <c r="ENU1639" s="70"/>
      <c r="ENV1639" s="110"/>
      <c r="ENW1639" s="2"/>
      <c r="ENX1639" s="15"/>
      <c r="ENY1639" s="15"/>
      <c r="ENZ1639" s="83"/>
      <c r="EOA1639" s="52"/>
      <c r="EOB1639" s="70"/>
      <c r="EOC1639" s="70"/>
      <c r="EOD1639" s="70"/>
      <c r="EOE1639" s="110"/>
      <c r="EOF1639" s="2"/>
      <c r="EOG1639" s="15"/>
      <c r="EOH1639" s="15"/>
      <c r="EOI1639" s="83"/>
      <c r="EOJ1639" s="52"/>
      <c r="EOK1639" s="70"/>
      <c r="EOL1639" s="70"/>
      <c r="EOM1639" s="70"/>
      <c r="EON1639" s="110"/>
      <c r="EOO1639" s="2"/>
      <c r="EOP1639" s="15"/>
      <c r="EOQ1639" s="15"/>
      <c r="EOR1639" s="83"/>
      <c r="EOS1639" s="52"/>
      <c r="EOT1639" s="70"/>
      <c r="EOU1639" s="70"/>
      <c r="EOV1639" s="70"/>
      <c r="EOW1639" s="110"/>
      <c r="EOX1639" s="2"/>
      <c r="EOY1639" s="15"/>
      <c r="EOZ1639" s="15"/>
      <c r="EPA1639" s="83"/>
      <c r="EPB1639" s="52"/>
      <c r="EPC1639" s="70"/>
      <c r="EPD1639" s="70"/>
      <c r="EPE1639" s="70"/>
      <c r="EPF1639" s="110"/>
      <c r="EPG1639" s="2"/>
      <c r="EPH1639" s="15"/>
      <c r="EPI1639" s="15"/>
      <c r="EPJ1639" s="83"/>
      <c r="EPK1639" s="52"/>
      <c r="EPL1639" s="70"/>
      <c r="EPM1639" s="70"/>
      <c r="EPN1639" s="70"/>
      <c r="EPO1639" s="110"/>
      <c r="EPP1639" s="2"/>
      <c r="EPQ1639" s="15"/>
      <c r="EPR1639" s="15"/>
      <c r="EPS1639" s="83"/>
      <c r="EPT1639" s="52"/>
      <c r="EPU1639" s="70"/>
      <c r="EPV1639" s="70"/>
      <c r="EPW1639" s="70"/>
      <c r="EPX1639" s="110"/>
      <c r="EPY1639" s="2"/>
      <c r="EPZ1639" s="15"/>
      <c r="EQA1639" s="15"/>
      <c r="EQB1639" s="83"/>
      <c r="EQC1639" s="52"/>
      <c r="EQD1639" s="70"/>
      <c r="EQE1639" s="70"/>
      <c r="EQF1639" s="70"/>
      <c r="EQG1639" s="110"/>
      <c r="EQH1639" s="2"/>
      <c r="EQI1639" s="15"/>
      <c r="EQJ1639" s="15"/>
      <c r="EQK1639" s="83"/>
      <c r="EQL1639" s="52"/>
      <c r="EQM1639" s="70"/>
      <c r="EQN1639" s="70"/>
      <c r="EQO1639" s="70"/>
      <c r="EQP1639" s="110"/>
      <c r="EQQ1639" s="2"/>
      <c r="EQR1639" s="15"/>
      <c r="EQS1639" s="15"/>
      <c r="EQT1639" s="83"/>
      <c r="EQU1639" s="52"/>
      <c r="EQV1639" s="70"/>
      <c r="EQW1639" s="70"/>
      <c r="EQX1639" s="70"/>
      <c r="EQY1639" s="110"/>
      <c r="EQZ1639" s="2"/>
      <c r="ERA1639" s="15"/>
      <c r="ERB1639" s="15"/>
      <c r="ERC1639" s="83"/>
      <c r="ERD1639" s="52"/>
      <c r="ERE1639" s="70"/>
      <c r="ERF1639" s="70"/>
      <c r="ERG1639" s="70"/>
      <c r="ERH1639" s="110"/>
      <c r="ERI1639" s="2"/>
      <c r="ERJ1639" s="15"/>
      <c r="ERK1639" s="15"/>
      <c r="ERL1639" s="83"/>
      <c r="ERM1639" s="52"/>
      <c r="ERN1639" s="70"/>
      <c r="ERO1639" s="70"/>
      <c r="ERP1639" s="70"/>
      <c r="ERQ1639" s="110"/>
      <c r="ERR1639" s="2"/>
      <c r="ERS1639" s="15"/>
      <c r="ERT1639" s="15"/>
      <c r="ERU1639" s="83"/>
      <c r="ERV1639" s="52"/>
      <c r="ERW1639" s="70"/>
      <c r="ERX1639" s="70"/>
      <c r="ERY1639" s="70"/>
      <c r="ERZ1639" s="110"/>
      <c r="ESA1639" s="2"/>
      <c r="ESB1639" s="15"/>
      <c r="ESC1639" s="15"/>
      <c r="ESD1639" s="83"/>
      <c r="ESE1639" s="52"/>
      <c r="ESF1639" s="70"/>
      <c r="ESG1639" s="70"/>
      <c r="ESH1639" s="70"/>
      <c r="ESI1639" s="110"/>
      <c r="ESJ1639" s="2"/>
      <c r="ESK1639" s="15"/>
      <c r="ESL1639" s="15"/>
      <c r="ESM1639" s="83"/>
      <c r="ESN1639" s="52"/>
      <c r="ESO1639" s="70"/>
      <c r="ESP1639" s="70"/>
      <c r="ESQ1639" s="70"/>
      <c r="ESR1639" s="110"/>
      <c r="ESS1639" s="2"/>
      <c r="EST1639" s="15"/>
      <c r="ESU1639" s="15"/>
      <c r="ESV1639" s="83"/>
      <c r="ESW1639" s="52"/>
      <c r="ESX1639" s="70"/>
      <c r="ESY1639" s="70"/>
      <c r="ESZ1639" s="70"/>
      <c r="ETA1639" s="110"/>
      <c r="ETB1639" s="2"/>
      <c r="ETC1639" s="15"/>
      <c r="ETD1639" s="15"/>
      <c r="ETE1639" s="83"/>
      <c r="ETF1639" s="52"/>
      <c r="ETG1639" s="70"/>
      <c r="ETH1639" s="70"/>
      <c r="ETI1639" s="70"/>
      <c r="ETJ1639" s="110"/>
      <c r="ETK1639" s="2"/>
      <c r="ETL1639" s="15"/>
      <c r="ETM1639" s="15"/>
      <c r="ETN1639" s="83"/>
      <c r="ETO1639" s="52"/>
      <c r="ETP1639" s="70"/>
      <c r="ETQ1639" s="70"/>
      <c r="ETR1639" s="70"/>
      <c r="ETS1639" s="110"/>
      <c r="ETT1639" s="2"/>
      <c r="ETU1639" s="15"/>
      <c r="ETV1639" s="15"/>
      <c r="ETW1639" s="83"/>
      <c r="ETX1639" s="52"/>
      <c r="ETY1639" s="70"/>
      <c r="ETZ1639" s="70"/>
      <c r="EUA1639" s="70"/>
      <c r="EUB1639" s="110"/>
      <c r="EUC1639" s="2"/>
      <c r="EUD1639" s="15"/>
      <c r="EUE1639" s="15"/>
      <c r="EUF1639" s="83"/>
      <c r="EUG1639" s="52"/>
      <c r="EUH1639" s="70"/>
      <c r="EUI1639" s="70"/>
      <c r="EUJ1639" s="70"/>
      <c r="EUK1639" s="110"/>
      <c r="EUL1639" s="2"/>
      <c r="EUM1639" s="15"/>
      <c r="EUN1639" s="15"/>
      <c r="EUO1639" s="83"/>
      <c r="EUP1639" s="52"/>
      <c r="EUQ1639" s="70"/>
      <c r="EUR1639" s="70"/>
      <c r="EUS1639" s="70"/>
      <c r="EUT1639" s="110"/>
      <c r="EUU1639" s="2"/>
      <c r="EUV1639" s="15"/>
      <c r="EUW1639" s="15"/>
      <c r="EUX1639" s="83"/>
      <c r="EUY1639" s="52"/>
      <c r="EUZ1639" s="70"/>
      <c r="EVA1639" s="70"/>
      <c r="EVB1639" s="70"/>
      <c r="EVC1639" s="110"/>
      <c r="EVD1639" s="2"/>
      <c r="EVE1639" s="15"/>
      <c r="EVF1639" s="15"/>
      <c r="EVG1639" s="83"/>
      <c r="EVH1639" s="52"/>
      <c r="EVI1639" s="70"/>
      <c r="EVJ1639" s="70"/>
      <c r="EVK1639" s="70"/>
      <c r="EVL1639" s="110"/>
      <c r="EVM1639" s="2"/>
      <c r="EVN1639" s="15"/>
      <c r="EVO1639" s="15"/>
      <c r="EVP1639" s="83"/>
      <c r="EVQ1639" s="52"/>
      <c r="EVR1639" s="70"/>
      <c r="EVS1639" s="70"/>
      <c r="EVT1639" s="70"/>
      <c r="EVU1639" s="110"/>
      <c r="EVV1639" s="2"/>
      <c r="EVW1639" s="15"/>
      <c r="EVX1639" s="15"/>
      <c r="EVY1639" s="83"/>
      <c r="EVZ1639" s="52"/>
      <c r="EWA1639" s="70"/>
      <c r="EWB1639" s="70"/>
      <c r="EWC1639" s="70"/>
      <c r="EWD1639" s="110"/>
      <c r="EWE1639" s="2"/>
      <c r="EWF1639" s="15"/>
      <c r="EWG1639" s="15"/>
      <c r="EWH1639" s="83"/>
      <c r="EWI1639" s="52"/>
      <c r="EWJ1639" s="70"/>
      <c r="EWK1639" s="70"/>
      <c r="EWL1639" s="70"/>
      <c r="EWM1639" s="110"/>
      <c r="EWN1639" s="2"/>
      <c r="EWO1639" s="15"/>
      <c r="EWP1639" s="15"/>
      <c r="EWQ1639" s="83"/>
      <c r="EWR1639" s="52"/>
      <c r="EWS1639" s="70"/>
      <c r="EWT1639" s="70"/>
      <c r="EWU1639" s="70"/>
      <c r="EWV1639" s="110"/>
      <c r="EWW1639" s="2"/>
      <c r="EWX1639" s="15"/>
      <c r="EWY1639" s="15"/>
      <c r="EWZ1639" s="83"/>
      <c r="EXA1639" s="52"/>
      <c r="EXB1639" s="70"/>
      <c r="EXC1639" s="70"/>
      <c r="EXD1639" s="70"/>
      <c r="EXE1639" s="110"/>
      <c r="EXF1639" s="2"/>
      <c r="EXG1639" s="15"/>
      <c r="EXH1639" s="15"/>
      <c r="EXI1639" s="83"/>
      <c r="EXJ1639" s="52"/>
      <c r="EXK1639" s="70"/>
      <c r="EXL1639" s="70"/>
      <c r="EXM1639" s="70"/>
      <c r="EXN1639" s="110"/>
      <c r="EXO1639" s="2"/>
      <c r="EXP1639" s="15"/>
      <c r="EXQ1639" s="15"/>
      <c r="EXR1639" s="83"/>
      <c r="EXS1639" s="52"/>
      <c r="EXT1639" s="70"/>
      <c r="EXU1639" s="70"/>
      <c r="EXV1639" s="70"/>
      <c r="EXW1639" s="110"/>
      <c r="EXX1639" s="2"/>
      <c r="EXY1639" s="15"/>
      <c r="EXZ1639" s="15"/>
      <c r="EYA1639" s="83"/>
      <c r="EYB1639" s="52"/>
      <c r="EYC1639" s="70"/>
      <c r="EYD1639" s="70"/>
      <c r="EYE1639" s="70"/>
      <c r="EYF1639" s="110"/>
      <c r="EYG1639" s="2"/>
      <c r="EYH1639" s="15"/>
      <c r="EYI1639" s="15"/>
      <c r="EYJ1639" s="83"/>
      <c r="EYK1639" s="52"/>
      <c r="EYL1639" s="70"/>
      <c r="EYM1639" s="70"/>
      <c r="EYN1639" s="70"/>
      <c r="EYO1639" s="110"/>
      <c r="EYP1639" s="2"/>
      <c r="EYQ1639" s="15"/>
      <c r="EYR1639" s="15"/>
      <c r="EYS1639" s="83"/>
      <c r="EYT1639" s="52"/>
      <c r="EYU1639" s="70"/>
      <c r="EYV1639" s="70"/>
      <c r="EYW1639" s="70"/>
      <c r="EYX1639" s="110"/>
      <c r="EYY1639" s="2"/>
      <c r="EYZ1639" s="15"/>
      <c r="EZA1639" s="15"/>
      <c r="EZB1639" s="83"/>
      <c r="EZC1639" s="52"/>
      <c r="EZD1639" s="70"/>
      <c r="EZE1639" s="70"/>
      <c r="EZF1639" s="70"/>
      <c r="EZG1639" s="110"/>
      <c r="EZH1639" s="2"/>
      <c r="EZI1639" s="15"/>
      <c r="EZJ1639" s="15"/>
      <c r="EZK1639" s="83"/>
      <c r="EZL1639" s="52"/>
      <c r="EZM1639" s="70"/>
      <c r="EZN1639" s="70"/>
      <c r="EZO1639" s="70"/>
      <c r="EZP1639" s="110"/>
      <c r="EZQ1639" s="2"/>
      <c r="EZR1639" s="15"/>
      <c r="EZS1639" s="15"/>
      <c r="EZT1639" s="83"/>
      <c r="EZU1639" s="52"/>
      <c r="EZV1639" s="70"/>
      <c r="EZW1639" s="70"/>
      <c r="EZX1639" s="70"/>
      <c r="EZY1639" s="110"/>
      <c r="EZZ1639" s="2"/>
      <c r="FAA1639" s="15"/>
      <c r="FAB1639" s="15"/>
      <c r="FAC1639" s="83"/>
      <c r="FAD1639" s="52"/>
      <c r="FAE1639" s="70"/>
      <c r="FAF1639" s="70"/>
      <c r="FAG1639" s="70"/>
      <c r="FAH1639" s="110"/>
      <c r="FAI1639" s="2"/>
      <c r="FAJ1639" s="15"/>
      <c r="FAK1639" s="15"/>
      <c r="FAL1639" s="83"/>
      <c r="FAM1639" s="52"/>
      <c r="FAN1639" s="70"/>
      <c r="FAO1639" s="70"/>
      <c r="FAP1639" s="70"/>
      <c r="FAQ1639" s="110"/>
      <c r="FAR1639" s="2"/>
      <c r="FAS1639" s="15"/>
      <c r="FAT1639" s="15"/>
      <c r="FAU1639" s="83"/>
      <c r="FAV1639" s="52"/>
      <c r="FAW1639" s="70"/>
      <c r="FAX1639" s="70"/>
      <c r="FAY1639" s="70"/>
      <c r="FAZ1639" s="110"/>
      <c r="FBA1639" s="2"/>
      <c r="FBB1639" s="15"/>
      <c r="FBC1639" s="15"/>
      <c r="FBD1639" s="83"/>
      <c r="FBE1639" s="52"/>
      <c r="FBF1639" s="70"/>
      <c r="FBG1639" s="70"/>
      <c r="FBH1639" s="70"/>
      <c r="FBI1639" s="110"/>
      <c r="FBJ1639" s="2"/>
      <c r="FBK1639" s="15"/>
      <c r="FBL1639" s="15"/>
      <c r="FBM1639" s="83"/>
      <c r="FBN1639" s="52"/>
      <c r="FBO1639" s="70"/>
      <c r="FBP1639" s="70"/>
      <c r="FBQ1639" s="70"/>
      <c r="FBR1639" s="110"/>
      <c r="FBS1639" s="2"/>
      <c r="FBT1639" s="15"/>
      <c r="FBU1639" s="15"/>
      <c r="FBV1639" s="83"/>
      <c r="FBW1639" s="52"/>
      <c r="FBX1639" s="70"/>
      <c r="FBY1639" s="70"/>
      <c r="FBZ1639" s="70"/>
      <c r="FCA1639" s="110"/>
      <c r="FCB1639" s="2"/>
      <c r="FCC1639" s="15"/>
      <c r="FCD1639" s="15"/>
      <c r="FCE1639" s="83"/>
      <c r="FCF1639" s="52"/>
      <c r="FCG1639" s="70"/>
      <c r="FCH1639" s="70"/>
      <c r="FCI1639" s="70"/>
      <c r="FCJ1639" s="110"/>
      <c r="FCK1639" s="2"/>
      <c r="FCL1639" s="15"/>
      <c r="FCM1639" s="15"/>
      <c r="FCN1639" s="83"/>
      <c r="FCO1639" s="52"/>
      <c r="FCP1639" s="70"/>
      <c r="FCQ1639" s="70"/>
      <c r="FCR1639" s="70"/>
      <c r="FCS1639" s="110"/>
      <c r="FCT1639" s="2"/>
      <c r="FCU1639" s="15"/>
      <c r="FCV1639" s="15"/>
      <c r="FCW1639" s="83"/>
      <c r="FCX1639" s="52"/>
      <c r="FCY1639" s="70"/>
      <c r="FCZ1639" s="70"/>
      <c r="FDA1639" s="70"/>
      <c r="FDB1639" s="110"/>
      <c r="FDC1639" s="2"/>
      <c r="FDD1639" s="15"/>
      <c r="FDE1639" s="15"/>
      <c r="FDF1639" s="83"/>
      <c r="FDG1639" s="52"/>
      <c r="FDH1639" s="70"/>
      <c r="FDI1639" s="70"/>
      <c r="FDJ1639" s="70"/>
      <c r="FDK1639" s="110"/>
      <c r="FDL1639" s="2"/>
      <c r="FDM1639" s="15"/>
      <c r="FDN1639" s="15"/>
      <c r="FDO1639" s="83"/>
      <c r="FDP1639" s="52"/>
      <c r="FDQ1639" s="70"/>
      <c r="FDR1639" s="70"/>
      <c r="FDS1639" s="70"/>
      <c r="FDT1639" s="110"/>
      <c r="FDU1639" s="2"/>
      <c r="FDV1639" s="15"/>
      <c r="FDW1639" s="15"/>
      <c r="FDX1639" s="83"/>
      <c r="FDY1639" s="52"/>
      <c r="FDZ1639" s="70"/>
      <c r="FEA1639" s="70"/>
      <c r="FEB1639" s="70"/>
      <c r="FEC1639" s="110"/>
      <c r="FED1639" s="2"/>
      <c r="FEE1639" s="15"/>
      <c r="FEF1639" s="15"/>
      <c r="FEG1639" s="83"/>
      <c r="FEH1639" s="52"/>
      <c r="FEI1639" s="70"/>
      <c r="FEJ1639" s="70"/>
      <c r="FEK1639" s="70"/>
      <c r="FEL1639" s="110"/>
      <c r="FEM1639" s="2"/>
      <c r="FEN1639" s="15"/>
      <c r="FEO1639" s="15"/>
      <c r="FEP1639" s="83"/>
      <c r="FEQ1639" s="52"/>
      <c r="FER1639" s="70"/>
      <c r="FES1639" s="70"/>
      <c r="FET1639" s="70"/>
      <c r="FEU1639" s="110"/>
      <c r="FEV1639" s="2"/>
      <c r="FEW1639" s="15"/>
      <c r="FEX1639" s="15"/>
      <c r="FEY1639" s="83"/>
      <c r="FEZ1639" s="52"/>
      <c r="FFA1639" s="70"/>
      <c r="FFB1639" s="70"/>
      <c r="FFC1639" s="70"/>
      <c r="FFD1639" s="110"/>
      <c r="FFE1639" s="2"/>
      <c r="FFF1639" s="15"/>
      <c r="FFG1639" s="15"/>
      <c r="FFH1639" s="83"/>
      <c r="FFI1639" s="52"/>
      <c r="FFJ1639" s="70"/>
      <c r="FFK1639" s="70"/>
      <c r="FFL1639" s="70"/>
      <c r="FFM1639" s="110"/>
      <c r="FFN1639" s="2"/>
      <c r="FFO1639" s="15"/>
      <c r="FFP1639" s="15"/>
      <c r="FFQ1639" s="83"/>
      <c r="FFR1639" s="52"/>
      <c r="FFS1639" s="70"/>
      <c r="FFT1639" s="70"/>
      <c r="FFU1639" s="70"/>
      <c r="FFV1639" s="110"/>
      <c r="FFW1639" s="2"/>
      <c r="FFX1639" s="15"/>
      <c r="FFY1639" s="15"/>
      <c r="FFZ1639" s="83"/>
      <c r="FGA1639" s="52"/>
      <c r="FGB1639" s="70"/>
      <c r="FGC1639" s="70"/>
      <c r="FGD1639" s="70"/>
      <c r="FGE1639" s="110"/>
      <c r="FGF1639" s="2"/>
      <c r="FGG1639" s="15"/>
      <c r="FGH1639" s="15"/>
      <c r="FGI1639" s="83"/>
      <c r="FGJ1639" s="52"/>
      <c r="FGK1639" s="70"/>
      <c r="FGL1639" s="70"/>
      <c r="FGM1639" s="70"/>
      <c r="FGN1639" s="110"/>
      <c r="FGO1639" s="2"/>
      <c r="FGP1639" s="15"/>
      <c r="FGQ1639" s="15"/>
      <c r="FGR1639" s="83"/>
      <c r="FGS1639" s="52"/>
      <c r="FGT1639" s="70"/>
      <c r="FGU1639" s="70"/>
      <c r="FGV1639" s="70"/>
      <c r="FGW1639" s="110"/>
      <c r="FGX1639" s="2"/>
      <c r="FGY1639" s="15"/>
      <c r="FGZ1639" s="15"/>
      <c r="FHA1639" s="83"/>
      <c r="FHB1639" s="52"/>
      <c r="FHC1639" s="70"/>
      <c r="FHD1639" s="70"/>
      <c r="FHE1639" s="70"/>
      <c r="FHF1639" s="110"/>
      <c r="FHG1639" s="2"/>
      <c r="FHH1639" s="15"/>
      <c r="FHI1639" s="15"/>
      <c r="FHJ1639" s="83"/>
      <c r="FHK1639" s="52"/>
      <c r="FHL1639" s="70"/>
      <c r="FHM1639" s="70"/>
      <c r="FHN1639" s="70"/>
      <c r="FHO1639" s="110"/>
      <c r="FHP1639" s="2"/>
      <c r="FHQ1639" s="15"/>
      <c r="FHR1639" s="15"/>
      <c r="FHS1639" s="83"/>
      <c r="FHT1639" s="52"/>
      <c r="FHU1639" s="70"/>
      <c r="FHV1639" s="70"/>
      <c r="FHW1639" s="70"/>
      <c r="FHX1639" s="110"/>
      <c r="FHY1639" s="2"/>
      <c r="FHZ1639" s="15"/>
      <c r="FIA1639" s="15"/>
      <c r="FIB1639" s="83"/>
      <c r="FIC1639" s="52"/>
      <c r="FID1639" s="70"/>
      <c r="FIE1639" s="70"/>
      <c r="FIF1639" s="70"/>
      <c r="FIG1639" s="110"/>
      <c r="FIH1639" s="2"/>
      <c r="FII1639" s="15"/>
      <c r="FIJ1639" s="15"/>
      <c r="FIK1639" s="83"/>
      <c r="FIL1639" s="52"/>
      <c r="FIM1639" s="70"/>
      <c r="FIN1639" s="70"/>
      <c r="FIO1639" s="70"/>
      <c r="FIP1639" s="110"/>
      <c r="FIQ1639" s="2"/>
      <c r="FIR1639" s="15"/>
      <c r="FIS1639" s="15"/>
      <c r="FIT1639" s="83"/>
      <c r="FIU1639" s="52"/>
      <c r="FIV1639" s="70"/>
      <c r="FIW1639" s="70"/>
      <c r="FIX1639" s="70"/>
      <c r="FIY1639" s="110"/>
      <c r="FIZ1639" s="2"/>
      <c r="FJA1639" s="15"/>
      <c r="FJB1639" s="15"/>
      <c r="FJC1639" s="83"/>
      <c r="FJD1639" s="52"/>
      <c r="FJE1639" s="70"/>
      <c r="FJF1639" s="70"/>
      <c r="FJG1639" s="70"/>
      <c r="FJH1639" s="110"/>
      <c r="FJI1639" s="2"/>
      <c r="FJJ1639" s="15"/>
      <c r="FJK1639" s="15"/>
      <c r="FJL1639" s="83"/>
      <c r="FJM1639" s="52"/>
      <c r="FJN1639" s="70"/>
      <c r="FJO1639" s="70"/>
      <c r="FJP1639" s="70"/>
      <c r="FJQ1639" s="110"/>
      <c r="FJR1639" s="2"/>
      <c r="FJS1639" s="15"/>
      <c r="FJT1639" s="15"/>
      <c r="FJU1639" s="83"/>
      <c r="FJV1639" s="52"/>
      <c r="FJW1639" s="70"/>
      <c r="FJX1639" s="70"/>
      <c r="FJY1639" s="70"/>
      <c r="FJZ1639" s="110"/>
      <c r="FKA1639" s="2"/>
      <c r="FKB1639" s="15"/>
      <c r="FKC1639" s="15"/>
      <c r="FKD1639" s="83"/>
      <c r="FKE1639" s="52"/>
      <c r="FKF1639" s="70"/>
      <c r="FKG1639" s="70"/>
      <c r="FKH1639" s="70"/>
      <c r="FKI1639" s="110"/>
      <c r="FKJ1639" s="2"/>
      <c r="FKK1639" s="15"/>
      <c r="FKL1639" s="15"/>
      <c r="FKM1639" s="83"/>
      <c r="FKN1639" s="52"/>
      <c r="FKO1639" s="70"/>
      <c r="FKP1639" s="70"/>
      <c r="FKQ1639" s="70"/>
      <c r="FKR1639" s="110"/>
      <c r="FKS1639" s="2"/>
      <c r="FKT1639" s="15"/>
      <c r="FKU1639" s="15"/>
      <c r="FKV1639" s="83"/>
      <c r="FKW1639" s="52"/>
      <c r="FKX1639" s="70"/>
      <c r="FKY1639" s="70"/>
      <c r="FKZ1639" s="70"/>
      <c r="FLA1639" s="110"/>
      <c r="FLB1639" s="2"/>
      <c r="FLC1639" s="15"/>
      <c r="FLD1639" s="15"/>
      <c r="FLE1639" s="83"/>
      <c r="FLF1639" s="52"/>
      <c r="FLG1639" s="70"/>
      <c r="FLH1639" s="70"/>
      <c r="FLI1639" s="70"/>
      <c r="FLJ1639" s="110"/>
      <c r="FLK1639" s="2"/>
      <c r="FLL1639" s="15"/>
      <c r="FLM1639" s="15"/>
      <c r="FLN1639" s="83"/>
      <c r="FLO1639" s="52"/>
      <c r="FLP1639" s="70"/>
      <c r="FLQ1639" s="70"/>
      <c r="FLR1639" s="70"/>
      <c r="FLS1639" s="110"/>
      <c r="FLT1639" s="2"/>
      <c r="FLU1639" s="15"/>
      <c r="FLV1639" s="15"/>
      <c r="FLW1639" s="83"/>
      <c r="FLX1639" s="52"/>
      <c r="FLY1639" s="70"/>
      <c r="FLZ1639" s="70"/>
      <c r="FMA1639" s="70"/>
      <c r="FMB1639" s="110"/>
      <c r="FMC1639" s="2"/>
      <c r="FMD1639" s="15"/>
      <c r="FME1639" s="15"/>
      <c r="FMF1639" s="83"/>
      <c r="FMG1639" s="52"/>
      <c r="FMH1639" s="70"/>
      <c r="FMI1639" s="70"/>
      <c r="FMJ1639" s="70"/>
      <c r="FMK1639" s="110"/>
      <c r="FML1639" s="2"/>
      <c r="FMM1639" s="15"/>
      <c r="FMN1639" s="15"/>
      <c r="FMO1639" s="83"/>
      <c r="FMP1639" s="52"/>
      <c r="FMQ1639" s="70"/>
      <c r="FMR1639" s="70"/>
      <c r="FMS1639" s="70"/>
      <c r="FMT1639" s="110"/>
      <c r="FMU1639" s="2"/>
      <c r="FMV1639" s="15"/>
      <c r="FMW1639" s="15"/>
      <c r="FMX1639" s="83"/>
      <c r="FMY1639" s="52"/>
      <c r="FMZ1639" s="70"/>
      <c r="FNA1639" s="70"/>
      <c r="FNB1639" s="70"/>
      <c r="FNC1639" s="110"/>
      <c r="FND1639" s="2"/>
      <c r="FNE1639" s="15"/>
      <c r="FNF1639" s="15"/>
      <c r="FNG1639" s="83"/>
      <c r="FNH1639" s="52"/>
      <c r="FNI1639" s="70"/>
      <c r="FNJ1639" s="70"/>
      <c r="FNK1639" s="70"/>
      <c r="FNL1639" s="110"/>
      <c r="FNM1639" s="2"/>
      <c r="FNN1639" s="15"/>
      <c r="FNO1639" s="15"/>
      <c r="FNP1639" s="83"/>
      <c r="FNQ1639" s="52"/>
      <c r="FNR1639" s="70"/>
      <c r="FNS1639" s="70"/>
      <c r="FNT1639" s="70"/>
      <c r="FNU1639" s="110"/>
      <c r="FNV1639" s="2"/>
      <c r="FNW1639" s="15"/>
      <c r="FNX1639" s="15"/>
      <c r="FNY1639" s="83"/>
      <c r="FNZ1639" s="52"/>
      <c r="FOA1639" s="70"/>
      <c r="FOB1639" s="70"/>
      <c r="FOC1639" s="70"/>
      <c r="FOD1639" s="110"/>
      <c r="FOE1639" s="2"/>
      <c r="FOF1639" s="15"/>
      <c r="FOG1639" s="15"/>
      <c r="FOH1639" s="83"/>
      <c r="FOI1639" s="52"/>
      <c r="FOJ1639" s="70"/>
      <c r="FOK1639" s="70"/>
      <c r="FOL1639" s="70"/>
      <c r="FOM1639" s="110"/>
      <c r="FON1639" s="2"/>
      <c r="FOO1639" s="15"/>
      <c r="FOP1639" s="15"/>
      <c r="FOQ1639" s="83"/>
      <c r="FOR1639" s="52"/>
      <c r="FOS1639" s="70"/>
      <c r="FOT1639" s="70"/>
      <c r="FOU1639" s="70"/>
      <c r="FOV1639" s="110"/>
      <c r="FOW1639" s="2"/>
      <c r="FOX1639" s="15"/>
      <c r="FOY1639" s="15"/>
      <c r="FOZ1639" s="83"/>
      <c r="FPA1639" s="52"/>
      <c r="FPB1639" s="70"/>
      <c r="FPC1639" s="70"/>
      <c r="FPD1639" s="70"/>
      <c r="FPE1639" s="110"/>
      <c r="FPF1639" s="2"/>
      <c r="FPG1639" s="15"/>
      <c r="FPH1639" s="15"/>
      <c r="FPI1639" s="83"/>
      <c r="FPJ1639" s="52"/>
      <c r="FPK1639" s="70"/>
      <c r="FPL1639" s="70"/>
      <c r="FPM1639" s="70"/>
      <c r="FPN1639" s="110"/>
      <c r="FPO1639" s="2"/>
      <c r="FPP1639" s="15"/>
      <c r="FPQ1639" s="15"/>
      <c r="FPR1639" s="83"/>
      <c r="FPS1639" s="52"/>
      <c r="FPT1639" s="70"/>
      <c r="FPU1639" s="70"/>
      <c r="FPV1639" s="70"/>
      <c r="FPW1639" s="110"/>
      <c r="FPX1639" s="2"/>
      <c r="FPY1639" s="15"/>
      <c r="FPZ1639" s="15"/>
      <c r="FQA1639" s="83"/>
      <c r="FQB1639" s="52"/>
      <c r="FQC1639" s="70"/>
      <c r="FQD1639" s="70"/>
      <c r="FQE1639" s="70"/>
      <c r="FQF1639" s="110"/>
      <c r="FQG1639" s="2"/>
      <c r="FQH1639" s="15"/>
      <c r="FQI1639" s="15"/>
      <c r="FQJ1639" s="83"/>
      <c r="FQK1639" s="52"/>
      <c r="FQL1639" s="70"/>
      <c r="FQM1639" s="70"/>
      <c r="FQN1639" s="70"/>
      <c r="FQO1639" s="110"/>
      <c r="FQP1639" s="2"/>
      <c r="FQQ1639" s="15"/>
      <c r="FQR1639" s="15"/>
      <c r="FQS1639" s="83"/>
      <c r="FQT1639" s="52"/>
      <c r="FQU1639" s="70"/>
      <c r="FQV1639" s="70"/>
      <c r="FQW1639" s="70"/>
      <c r="FQX1639" s="110"/>
      <c r="FQY1639" s="2"/>
      <c r="FQZ1639" s="15"/>
      <c r="FRA1639" s="15"/>
      <c r="FRB1639" s="83"/>
      <c r="FRC1639" s="52"/>
      <c r="FRD1639" s="70"/>
      <c r="FRE1639" s="70"/>
      <c r="FRF1639" s="70"/>
      <c r="FRG1639" s="110"/>
      <c r="FRH1639" s="2"/>
      <c r="FRI1639" s="15"/>
      <c r="FRJ1639" s="15"/>
      <c r="FRK1639" s="83"/>
      <c r="FRL1639" s="52"/>
      <c r="FRM1639" s="70"/>
      <c r="FRN1639" s="70"/>
      <c r="FRO1639" s="70"/>
      <c r="FRP1639" s="110"/>
      <c r="FRQ1639" s="2"/>
      <c r="FRR1639" s="15"/>
      <c r="FRS1639" s="15"/>
      <c r="FRT1639" s="83"/>
      <c r="FRU1639" s="52"/>
      <c r="FRV1639" s="70"/>
      <c r="FRW1639" s="70"/>
      <c r="FRX1639" s="70"/>
      <c r="FRY1639" s="110"/>
      <c r="FRZ1639" s="2"/>
      <c r="FSA1639" s="15"/>
      <c r="FSB1639" s="15"/>
      <c r="FSC1639" s="83"/>
      <c r="FSD1639" s="52"/>
      <c r="FSE1639" s="70"/>
      <c r="FSF1639" s="70"/>
      <c r="FSG1639" s="70"/>
      <c r="FSH1639" s="110"/>
      <c r="FSI1639" s="2"/>
      <c r="FSJ1639" s="15"/>
      <c r="FSK1639" s="15"/>
      <c r="FSL1639" s="83"/>
      <c r="FSM1639" s="52"/>
      <c r="FSN1639" s="70"/>
      <c r="FSO1639" s="70"/>
      <c r="FSP1639" s="70"/>
      <c r="FSQ1639" s="110"/>
      <c r="FSR1639" s="2"/>
      <c r="FSS1639" s="15"/>
      <c r="FST1639" s="15"/>
      <c r="FSU1639" s="83"/>
      <c r="FSV1639" s="52"/>
      <c r="FSW1639" s="70"/>
      <c r="FSX1639" s="70"/>
      <c r="FSY1639" s="70"/>
      <c r="FSZ1639" s="110"/>
      <c r="FTA1639" s="2"/>
      <c r="FTB1639" s="15"/>
      <c r="FTC1639" s="15"/>
      <c r="FTD1639" s="83"/>
      <c r="FTE1639" s="52"/>
      <c r="FTF1639" s="70"/>
      <c r="FTG1639" s="70"/>
      <c r="FTH1639" s="70"/>
      <c r="FTI1639" s="110"/>
      <c r="FTJ1639" s="2"/>
      <c r="FTK1639" s="15"/>
      <c r="FTL1639" s="15"/>
      <c r="FTM1639" s="83"/>
      <c r="FTN1639" s="52"/>
      <c r="FTO1639" s="70"/>
      <c r="FTP1639" s="70"/>
      <c r="FTQ1639" s="70"/>
      <c r="FTR1639" s="110"/>
      <c r="FTS1639" s="2"/>
      <c r="FTT1639" s="15"/>
      <c r="FTU1639" s="15"/>
      <c r="FTV1639" s="83"/>
      <c r="FTW1639" s="52"/>
      <c r="FTX1639" s="70"/>
      <c r="FTY1639" s="70"/>
      <c r="FTZ1639" s="70"/>
      <c r="FUA1639" s="110"/>
      <c r="FUB1639" s="2"/>
      <c r="FUC1639" s="15"/>
      <c r="FUD1639" s="15"/>
      <c r="FUE1639" s="83"/>
      <c r="FUF1639" s="52"/>
      <c r="FUG1639" s="70"/>
      <c r="FUH1639" s="70"/>
      <c r="FUI1639" s="70"/>
      <c r="FUJ1639" s="110"/>
      <c r="FUK1639" s="2"/>
      <c r="FUL1639" s="15"/>
      <c r="FUM1639" s="15"/>
      <c r="FUN1639" s="83"/>
      <c r="FUO1639" s="52"/>
      <c r="FUP1639" s="70"/>
      <c r="FUQ1639" s="70"/>
      <c r="FUR1639" s="70"/>
      <c r="FUS1639" s="110"/>
      <c r="FUT1639" s="2"/>
      <c r="FUU1639" s="15"/>
      <c r="FUV1639" s="15"/>
      <c r="FUW1639" s="83"/>
      <c r="FUX1639" s="52"/>
      <c r="FUY1639" s="70"/>
      <c r="FUZ1639" s="70"/>
      <c r="FVA1639" s="70"/>
      <c r="FVB1639" s="110"/>
      <c r="FVC1639" s="2"/>
      <c r="FVD1639" s="15"/>
      <c r="FVE1639" s="15"/>
      <c r="FVF1639" s="83"/>
      <c r="FVG1639" s="52"/>
      <c r="FVH1639" s="70"/>
      <c r="FVI1639" s="70"/>
      <c r="FVJ1639" s="70"/>
      <c r="FVK1639" s="110"/>
      <c r="FVL1639" s="2"/>
      <c r="FVM1639" s="15"/>
      <c r="FVN1639" s="15"/>
      <c r="FVO1639" s="83"/>
      <c r="FVP1639" s="52"/>
      <c r="FVQ1639" s="70"/>
      <c r="FVR1639" s="70"/>
      <c r="FVS1639" s="70"/>
      <c r="FVT1639" s="110"/>
      <c r="FVU1639" s="2"/>
      <c r="FVV1639" s="15"/>
      <c r="FVW1639" s="15"/>
      <c r="FVX1639" s="83"/>
      <c r="FVY1639" s="52"/>
      <c r="FVZ1639" s="70"/>
      <c r="FWA1639" s="70"/>
      <c r="FWB1639" s="70"/>
      <c r="FWC1639" s="110"/>
      <c r="FWD1639" s="2"/>
      <c r="FWE1639" s="15"/>
      <c r="FWF1639" s="15"/>
      <c r="FWG1639" s="83"/>
      <c r="FWH1639" s="52"/>
      <c r="FWI1639" s="70"/>
      <c r="FWJ1639" s="70"/>
      <c r="FWK1639" s="70"/>
      <c r="FWL1639" s="110"/>
      <c r="FWM1639" s="2"/>
      <c r="FWN1639" s="15"/>
      <c r="FWO1639" s="15"/>
      <c r="FWP1639" s="83"/>
      <c r="FWQ1639" s="52"/>
      <c r="FWR1639" s="70"/>
      <c r="FWS1639" s="70"/>
      <c r="FWT1639" s="70"/>
      <c r="FWU1639" s="110"/>
      <c r="FWV1639" s="2"/>
      <c r="FWW1639" s="15"/>
      <c r="FWX1639" s="15"/>
      <c r="FWY1639" s="83"/>
      <c r="FWZ1639" s="52"/>
      <c r="FXA1639" s="70"/>
      <c r="FXB1639" s="70"/>
      <c r="FXC1639" s="70"/>
      <c r="FXD1639" s="110"/>
      <c r="FXE1639" s="2"/>
      <c r="FXF1639" s="15"/>
      <c r="FXG1639" s="15"/>
      <c r="FXH1639" s="83"/>
      <c r="FXI1639" s="52"/>
      <c r="FXJ1639" s="70"/>
      <c r="FXK1639" s="70"/>
      <c r="FXL1639" s="70"/>
      <c r="FXM1639" s="110"/>
      <c r="FXN1639" s="2"/>
      <c r="FXO1639" s="15"/>
      <c r="FXP1639" s="15"/>
      <c r="FXQ1639" s="83"/>
      <c r="FXR1639" s="52"/>
      <c r="FXS1639" s="70"/>
      <c r="FXT1639" s="70"/>
      <c r="FXU1639" s="70"/>
      <c r="FXV1639" s="110"/>
      <c r="FXW1639" s="2"/>
      <c r="FXX1639" s="15"/>
      <c r="FXY1639" s="15"/>
      <c r="FXZ1639" s="83"/>
      <c r="FYA1639" s="52"/>
      <c r="FYB1639" s="70"/>
      <c r="FYC1639" s="70"/>
      <c r="FYD1639" s="70"/>
      <c r="FYE1639" s="110"/>
      <c r="FYF1639" s="2"/>
      <c r="FYG1639" s="15"/>
      <c r="FYH1639" s="15"/>
      <c r="FYI1639" s="83"/>
      <c r="FYJ1639" s="52"/>
      <c r="FYK1639" s="70"/>
      <c r="FYL1639" s="70"/>
      <c r="FYM1639" s="70"/>
      <c r="FYN1639" s="110"/>
      <c r="FYO1639" s="2"/>
      <c r="FYP1639" s="15"/>
      <c r="FYQ1639" s="15"/>
      <c r="FYR1639" s="83"/>
      <c r="FYS1639" s="52"/>
      <c r="FYT1639" s="70"/>
      <c r="FYU1639" s="70"/>
      <c r="FYV1639" s="70"/>
      <c r="FYW1639" s="110"/>
      <c r="FYX1639" s="2"/>
      <c r="FYY1639" s="15"/>
      <c r="FYZ1639" s="15"/>
      <c r="FZA1639" s="83"/>
      <c r="FZB1639" s="52"/>
      <c r="FZC1639" s="70"/>
      <c r="FZD1639" s="70"/>
      <c r="FZE1639" s="70"/>
      <c r="FZF1639" s="110"/>
      <c r="FZG1639" s="2"/>
      <c r="FZH1639" s="15"/>
      <c r="FZI1639" s="15"/>
      <c r="FZJ1639" s="83"/>
      <c r="FZK1639" s="52"/>
      <c r="FZL1639" s="70"/>
      <c r="FZM1639" s="70"/>
      <c r="FZN1639" s="70"/>
      <c r="FZO1639" s="110"/>
      <c r="FZP1639" s="2"/>
      <c r="FZQ1639" s="15"/>
      <c r="FZR1639" s="15"/>
      <c r="FZS1639" s="83"/>
      <c r="FZT1639" s="52"/>
      <c r="FZU1639" s="70"/>
      <c r="FZV1639" s="70"/>
      <c r="FZW1639" s="70"/>
      <c r="FZX1639" s="110"/>
      <c r="FZY1639" s="2"/>
      <c r="FZZ1639" s="15"/>
      <c r="GAA1639" s="15"/>
      <c r="GAB1639" s="83"/>
      <c r="GAC1639" s="52"/>
      <c r="GAD1639" s="70"/>
      <c r="GAE1639" s="70"/>
      <c r="GAF1639" s="70"/>
      <c r="GAG1639" s="110"/>
      <c r="GAH1639" s="2"/>
      <c r="GAI1639" s="15"/>
      <c r="GAJ1639" s="15"/>
      <c r="GAK1639" s="83"/>
      <c r="GAL1639" s="52"/>
      <c r="GAM1639" s="70"/>
      <c r="GAN1639" s="70"/>
      <c r="GAO1639" s="70"/>
      <c r="GAP1639" s="110"/>
      <c r="GAQ1639" s="2"/>
      <c r="GAR1639" s="15"/>
      <c r="GAS1639" s="15"/>
      <c r="GAT1639" s="83"/>
      <c r="GAU1639" s="52"/>
      <c r="GAV1639" s="70"/>
      <c r="GAW1639" s="70"/>
      <c r="GAX1639" s="70"/>
      <c r="GAY1639" s="110"/>
      <c r="GAZ1639" s="2"/>
      <c r="GBA1639" s="15"/>
      <c r="GBB1639" s="15"/>
      <c r="GBC1639" s="83"/>
      <c r="GBD1639" s="52"/>
      <c r="GBE1639" s="70"/>
      <c r="GBF1639" s="70"/>
      <c r="GBG1639" s="70"/>
      <c r="GBH1639" s="110"/>
      <c r="GBI1639" s="2"/>
      <c r="GBJ1639" s="15"/>
      <c r="GBK1639" s="15"/>
      <c r="GBL1639" s="83"/>
      <c r="GBM1639" s="52"/>
      <c r="GBN1639" s="70"/>
      <c r="GBO1639" s="70"/>
      <c r="GBP1639" s="70"/>
      <c r="GBQ1639" s="110"/>
      <c r="GBR1639" s="2"/>
      <c r="GBS1639" s="15"/>
      <c r="GBT1639" s="15"/>
      <c r="GBU1639" s="83"/>
      <c r="GBV1639" s="52"/>
      <c r="GBW1639" s="70"/>
      <c r="GBX1639" s="70"/>
      <c r="GBY1639" s="70"/>
      <c r="GBZ1639" s="110"/>
      <c r="GCA1639" s="2"/>
      <c r="GCB1639" s="15"/>
      <c r="GCC1639" s="15"/>
      <c r="GCD1639" s="83"/>
      <c r="GCE1639" s="52"/>
      <c r="GCF1639" s="70"/>
      <c r="GCG1639" s="70"/>
      <c r="GCH1639" s="70"/>
      <c r="GCI1639" s="110"/>
      <c r="GCJ1639" s="2"/>
      <c r="GCK1639" s="15"/>
      <c r="GCL1639" s="15"/>
      <c r="GCM1639" s="83"/>
      <c r="GCN1639" s="52"/>
      <c r="GCO1639" s="70"/>
      <c r="GCP1639" s="70"/>
      <c r="GCQ1639" s="70"/>
      <c r="GCR1639" s="110"/>
      <c r="GCS1639" s="2"/>
      <c r="GCT1639" s="15"/>
      <c r="GCU1639" s="15"/>
      <c r="GCV1639" s="83"/>
      <c r="GCW1639" s="52"/>
      <c r="GCX1639" s="70"/>
      <c r="GCY1639" s="70"/>
      <c r="GCZ1639" s="70"/>
      <c r="GDA1639" s="110"/>
      <c r="GDB1639" s="2"/>
      <c r="GDC1639" s="15"/>
      <c r="GDD1639" s="15"/>
      <c r="GDE1639" s="83"/>
      <c r="GDF1639" s="52"/>
      <c r="GDG1639" s="70"/>
      <c r="GDH1639" s="70"/>
      <c r="GDI1639" s="70"/>
      <c r="GDJ1639" s="110"/>
      <c r="GDK1639" s="2"/>
      <c r="GDL1639" s="15"/>
      <c r="GDM1639" s="15"/>
      <c r="GDN1639" s="83"/>
      <c r="GDO1639" s="52"/>
      <c r="GDP1639" s="70"/>
      <c r="GDQ1639" s="70"/>
      <c r="GDR1639" s="70"/>
      <c r="GDS1639" s="110"/>
      <c r="GDT1639" s="2"/>
      <c r="GDU1639" s="15"/>
      <c r="GDV1639" s="15"/>
      <c r="GDW1639" s="83"/>
      <c r="GDX1639" s="52"/>
      <c r="GDY1639" s="70"/>
      <c r="GDZ1639" s="70"/>
      <c r="GEA1639" s="70"/>
      <c r="GEB1639" s="110"/>
      <c r="GEC1639" s="2"/>
      <c r="GED1639" s="15"/>
      <c r="GEE1639" s="15"/>
      <c r="GEF1639" s="83"/>
      <c r="GEG1639" s="52"/>
      <c r="GEH1639" s="70"/>
      <c r="GEI1639" s="70"/>
      <c r="GEJ1639" s="70"/>
      <c r="GEK1639" s="110"/>
      <c r="GEL1639" s="2"/>
      <c r="GEM1639" s="15"/>
      <c r="GEN1639" s="15"/>
      <c r="GEO1639" s="83"/>
      <c r="GEP1639" s="52"/>
      <c r="GEQ1639" s="70"/>
      <c r="GER1639" s="70"/>
      <c r="GES1639" s="70"/>
      <c r="GET1639" s="110"/>
      <c r="GEU1639" s="2"/>
      <c r="GEV1639" s="15"/>
      <c r="GEW1639" s="15"/>
      <c r="GEX1639" s="83"/>
      <c r="GEY1639" s="52"/>
      <c r="GEZ1639" s="70"/>
      <c r="GFA1639" s="70"/>
      <c r="GFB1639" s="70"/>
      <c r="GFC1639" s="110"/>
      <c r="GFD1639" s="2"/>
      <c r="GFE1639" s="15"/>
      <c r="GFF1639" s="15"/>
      <c r="GFG1639" s="83"/>
      <c r="GFH1639" s="52"/>
      <c r="GFI1639" s="70"/>
      <c r="GFJ1639" s="70"/>
      <c r="GFK1639" s="70"/>
      <c r="GFL1639" s="110"/>
      <c r="GFM1639" s="2"/>
      <c r="GFN1639" s="15"/>
      <c r="GFO1639" s="15"/>
      <c r="GFP1639" s="83"/>
      <c r="GFQ1639" s="52"/>
      <c r="GFR1639" s="70"/>
      <c r="GFS1639" s="70"/>
      <c r="GFT1639" s="70"/>
      <c r="GFU1639" s="110"/>
      <c r="GFV1639" s="2"/>
      <c r="GFW1639" s="15"/>
      <c r="GFX1639" s="15"/>
      <c r="GFY1639" s="83"/>
      <c r="GFZ1639" s="52"/>
      <c r="GGA1639" s="70"/>
      <c r="GGB1639" s="70"/>
      <c r="GGC1639" s="70"/>
      <c r="GGD1639" s="110"/>
      <c r="GGE1639" s="2"/>
      <c r="GGF1639" s="15"/>
      <c r="GGG1639" s="15"/>
      <c r="GGH1639" s="83"/>
      <c r="GGI1639" s="52"/>
      <c r="GGJ1639" s="70"/>
      <c r="GGK1639" s="70"/>
      <c r="GGL1639" s="70"/>
      <c r="GGM1639" s="110"/>
      <c r="GGN1639" s="2"/>
      <c r="GGO1639" s="15"/>
      <c r="GGP1639" s="15"/>
      <c r="GGQ1639" s="83"/>
      <c r="GGR1639" s="52"/>
      <c r="GGS1639" s="70"/>
      <c r="GGT1639" s="70"/>
      <c r="GGU1639" s="70"/>
      <c r="GGV1639" s="110"/>
      <c r="GGW1639" s="2"/>
      <c r="GGX1639" s="15"/>
      <c r="GGY1639" s="15"/>
      <c r="GGZ1639" s="83"/>
      <c r="GHA1639" s="52"/>
      <c r="GHB1639" s="70"/>
      <c r="GHC1639" s="70"/>
      <c r="GHD1639" s="70"/>
      <c r="GHE1639" s="110"/>
      <c r="GHF1639" s="2"/>
      <c r="GHG1639" s="15"/>
      <c r="GHH1639" s="15"/>
      <c r="GHI1639" s="83"/>
      <c r="GHJ1639" s="52"/>
      <c r="GHK1639" s="70"/>
      <c r="GHL1639" s="70"/>
      <c r="GHM1639" s="70"/>
      <c r="GHN1639" s="110"/>
      <c r="GHO1639" s="2"/>
      <c r="GHP1639" s="15"/>
      <c r="GHQ1639" s="15"/>
      <c r="GHR1639" s="83"/>
      <c r="GHS1639" s="52"/>
      <c r="GHT1639" s="70"/>
      <c r="GHU1639" s="70"/>
      <c r="GHV1639" s="70"/>
      <c r="GHW1639" s="110"/>
      <c r="GHX1639" s="2"/>
      <c r="GHY1639" s="15"/>
      <c r="GHZ1639" s="15"/>
      <c r="GIA1639" s="83"/>
      <c r="GIB1639" s="52"/>
      <c r="GIC1639" s="70"/>
      <c r="GID1639" s="70"/>
      <c r="GIE1639" s="70"/>
      <c r="GIF1639" s="110"/>
      <c r="GIG1639" s="2"/>
      <c r="GIH1639" s="15"/>
      <c r="GII1639" s="15"/>
      <c r="GIJ1639" s="83"/>
      <c r="GIK1639" s="52"/>
      <c r="GIL1639" s="70"/>
      <c r="GIM1639" s="70"/>
      <c r="GIN1639" s="70"/>
      <c r="GIO1639" s="110"/>
      <c r="GIP1639" s="2"/>
      <c r="GIQ1639" s="15"/>
      <c r="GIR1639" s="15"/>
      <c r="GIS1639" s="83"/>
      <c r="GIT1639" s="52"/>
      <c r="GIU1639" s="70"/>
      <c r="GIV1639" s="70"/>
      <c r="GIW1639" s="70"/>
      <c r="GIX1639" s="110"/>
      <c r="GIY1639" s="2"/>
      <c r="GIZ1639" s="15"/>
      <c r="GJA1639" s="15"/>
      <c r="GJB1639" s="83"/>
      <c r="GJC1639" s="52"/>
      <c r="GJD1639" s="70"/>
      <c r="GJE1639" s="70"/>
      <c r="GJF1639" s="70"/>
      <c r="GJG1639" s="110"/>
      <c r="GJH1639" s="2"/>
      <c r="GJI1639" s="15"/>
      <c r="GJJ1639" s="15"/>
      <c r="GJK1639" s="83"/>
      <c r="GJL1639" s="52"/>
      <c r="GJM1639" s="70"/>
      <c r="GJN1639" s="70"/>
      <c r="GJO1639" s="70"/>
      <c r="GJP1639" s="110"/>
      <c r="GJQ1639" s="2"/>
      <c r="GJR1639" s="15"/>
      <c r="GJS1639" s="15"/>
      <c r="GJT1639" s="83"/>
      <c r="GJU1639" s="52"/>
      <c r="GJV1639" s="70"/>
      <c r="GJW1639" s="70"/>
      <c r="GJX1639" s="70"/>
      <c r="GJY1639" s="110"/>
      <c r="GJZ1639" s="2"/>
      <c r="GKA1639" s="15"/>
      <c r="GKB1639" s="15"/>
      <c r="GKC1639" s="83"/>
      <c r="GKD1639" s="52"/>
      <c r="GKE1639" s="70"/>
      <c r="GKF1639" s="70"/>
      <c r="GKG1639" s="70"/>
      <c r="GKH1639" s="110"/>
      <c r="GKI1639" s="2"/>
      <c r="GKJ1639" s="15"/>
      <c r="GKK1639" s="15"/>
      <c r="GKL1639" s="83"/>
      <c r="GKM1639" s="52"/>
      <c r="GKN1639" s="70"/>
      <c r="GKO1639" s="70"/>
      <c r="GKP1639" s="70"/>
      <c r="GKQ1639" s="110"/>
      <c r="GKR1639" s="2"/>
      <c r="GKS1639" s="15"/>
      <c r="GKT1639" s="15"/>
      <c r="GKU1639" s="83"/>
      <c r="GKV1639" s="52"/>
      <c r="GKW1639" s="70"/>
      <c r="GKX1639" s="70"/>
      <c r="GKY1639" s="70"/>
      <c r="GKZ1639" s="110"/>
      <c r="GLA1639" s="2"/>
      <c r="GLB1639" s="15"/>
      <c r="GLC1639" s="15"/>
      <c r="GLD1639" s="83"/>
      <c r="GLE1639" s="52"/>
      <c r="GLF1639" s="70"/>
      <c r="GLG1639" s="70"/>
      <c r="GLH1639" s="70"/>
      <c r="GLI1639" s="110"/>
      <c r="GLJ1639" s="2"/>
      <c r="GLK1639" s="15"/>
      <c r="GLL1639" s="15"/>
      <c r="GLM1639" s="83"/>
      <c r="GLN1639" s="52"/>
      <c r="GLO1639" s="70"/>
      <c r="GLP1639" s="70"/>
      <c r="GLQ1639" s="70"/>
      <c r="GLR1639" s="110"/>
      <c r="GLS1639" s="2"/>
      <c r="GLT1639" s="15"/>
      <c r="GLU1639" s="15"/>
      <c r="GLV1639" s="83"/>
      <c r="GLW1639" s="52"/>
      <c r="GLX1639" s="70"/>
      <c r="GLY1639" s="70"/>
      <c r="GLZ1639" s="70"/>
      <c r="GMA1639" s="110"/>
      <c r="GMB1639" s="2"/>
      <c r="GMC1639" s="15"/>
      <c r="GMD1639" s="15"/>
      <c r="GME1639" s="83"/>
      <c r="GMF1639" s="52"/>
      <c r="GMG1639" s="70"/>
      <c r="GMH1639" s="70"/>
      <c r="GMI1639" s="70"/>
      <c r="GMJ1639" s="110"/>
      <c r="GMK1639" s="2"/>
      <c r="GML1639" s="15"/>
      <c r="GMM1639" s="15"/>
      <c r="GMN1639" s="83"/>
      <c r="GMO1639" s="52"/>
      <c r="GMP1639" s="70"/>
      <c r="GMQ1639" s="70"/>
      <c r="GMR1639" s="70"/>
      <c r="GMS1639" s="110"/>
      <c r="GMT1639" s="2"/>
      <c r="GMU1639" s="15"/>
      <c r="GMV1639" s="15"/>
      <c r="GMW1639" s="83"/>
      <c r="GMX1639" s="52"/>
      <c r="GMY1639" s="70"/>
      <c r="GMZ1639" s="70"/>
      <c r="GNA1639" s="70"/>
      <c r="GNB1639" s="110"/>
      <c r="GNC1639" s="2"/>
      <c r="GND1639" s="15"/>
      <c r="GNE1639" s="15"/>
      <c r="GNF1639" s="83"/>
      <c r="GNG1639" s="52"/>
      <c r="GNH1639" s="70"/>
      <c r="GNI1639" s="70"/>
      <c r="GNJ1639" s="70"/>
      <c r="GNK1639" s="110"/>
      <c r="GNL1639" s="2"/>
      <c r="GNM1639" s="15"/>
      <c r="GNN1639" s="15"/>
      <c r="GNO1639" s="83"/>
      <c r="GNP1639" s="52"/>
      <c r="GNQ1639" s="70"/>
      <c r="GNR1639" s="70"/>
      <c r="GNS1639" s="70"/>
      <c r="GNT1639" s="110"/>
      <c r="GNU1639" s="2"/>
      <c r="GNV1639" s="15"/>
      <c r="GNW1639" s="15"/>
      <c r="GNX1639" s="83"/>
      <c r="GNY1639" s="52"/>
      <c r="GNZ1639" s="70"/>
      <c r="GOA1639" s="70"/>
      <c r="GOB1639" s="70"/>
      <c r="GOC1639" s="110"/>
      <c r="GOD1639" s="2"/>
      <c r="GOE1639" s="15"/>
      <c r="GOF1639" s="15"/>
      <c r="GOG1639" s="83"/>
      <c r="GOH1639" s="52"/>
      <c r="GOI1639" s="70"/>
      <c r="GOJ1639" s="70"/>
      <c r="GOK1639" s="70"/>
      <c r="GOL1639" s="110"/>
      <c r="GOM1639" s="2"/>
      <c r="GON1639" s="15"/>
      <c r="GOO1639" s="15"/>
      <c r="GOP1639" s="83"/>
      <c r="GOQ1639" s="52"/>
      <c r="GOR1639" s="70"/>
      <c r="GOS1639" s="70"/>
      <c r="GOT1639" s="70"/>
      <c r="GOU1639" s="110"/>
      <c r="GOV1639" s="2"/>
      <c r="GOW1639" s="15"/>
      <c r="GOX1639" s="15"/>
      <c r="GOY1639" s="83"/>
      <c r="GOZ1639" s="52"/>
      <c r="GPA1639" s="70"/>
      <c r="GPB1639" s="70"/>
      <c r="GPC1639" s="70"/>
      <c r="GPD1639" s="110"/>
      <c r="GPE1639" s="2"/>
      <c r="GPF1639" s="15"/>
      <c r="GPG1639" s="15"/>
      <c r="GPH1639" s="83"/>
      <c r="GPI1639" s="52"/>
      <c r="GPJ1639" s="70"/>
      <c r="GPK1639" s="70"/>
      <c r="GPL1639" s="70"/>
      <c r="GPM1639" s="110"/>
      <c r="GPN1639" s="2"/>
      <c r="GPO1639" s="15"/>
      <c r="GPP1639" s="15"/>
      <c r="GPQ1639" s="83"/>
      <c r="GPR1639" s="52"/>
      <c r="GPS1639" s="70"/>
      <c r="GPT1639" s="70"/>
      <c r="GPU1639" s="70"/>
      <c r="GPV1639" s="110"/>
      <c r="GPW1639" s="2"/>
      <c r="GPX1639" s="15"/>
      <c r="GPY1639" s="15"/>
      <c r="GPZ1639" s="83"/>
      <c r="GQA1639" s="52"/>
      <c r="GQB1639" s="70"/>
      <c r="GQC1639" s="70"/>
      <c r="GQD1639" s="70"/>
      <c r="GQE1639" s="110"/>
      <c r="GQF1639" s="2"/>
      <c r="GQG1639" s="15"/>
      <c r="GQH1639" s="15"/>
      <c r="GQI1639" s="83"/>
      <c r="GQJ1639" s="52"/>
      <c r="GQK1639" s="70"/>
      <c r="GQL1639" s="70"/>
      <c r="GQM1639" s="70"/>
      <c r="GQN1639" s="110"/>
      <c r="GQO1639" s="2"/>
      <c r="GQP1639" s="15"/>
      <c r="GQQ1639" s="15"/>
      <c r="GQR1639" s="83"/>
      <c r="GQS1639" s="52"/>
      <c r="GQT1639" s="70"/>
      <c r="GQU1639" s="70"/>
      <c r="GQV1639" s="70"/>
      <c r="GQW1639" s="110"/>
      <c r="GQX1639" s="2"/>
      <c r="GQY1639" s="15"/>
      <c r="GQZ1639" s="15"/>
      <c r="GRA1639" s="83"/>
      <c r="GRB1639" s="52"/>
      <c r="GRC1639" s="70"/>
      <c r="GRD1639" s="70"/>
      <c r="GRE1639" s="70"/>
      <c r="GRF1639" s="110"/>
      <c r="GRG1639" s="2"/>
      <c r="GRH1639" s="15"/>
      <c r="GRI1639" s="15"/>
      <c r="GRJ1639" s="83"/>
      <c r="GRK1639" s="52"/>
      <c r="GRL1639" s="70"/>
      <c r="GRM1639" s="70"/>
      <c r="GRN1639" s="70"/>
      <c r="GRO1639" s="110"/>
      <c r="GRP1639" s="2"/>
      <c r="GRQ1639" s="15"/>
      <c r="GRR1639" s="15"/>
      <c r="GRS1639" s="83"/>
      <c r="GRT1639" s="52"/>
      <c r="GRU1639" s="70"/>
      <c r="GRV1639" s="70"/>
      <c r="GRW1639" s="70"/>
      <c r="GRX1639" s="110"/>
      <c r="GRY1639" s="2"/>
      <c r="GRZ1639" s="15"/>
      <c r="GSA1639" s="15"/>
      <c r="GSB1639" s="83"/>
      <c r="GSC1639" s="52"/>
      <c r="GSD1639" s="70"/>
      <c r="GSE1639" s="70"/>
      <c r="GSF1639" s="70"/>
      <c r="GSG1639" s="110"/>
      <c r="GSH1639" s="2"/>
      <c r="GSI1639" s="15"/>
      <c r="GSJ1639" s="15"/>
      <c r="GSK1639" s="83"/>
      <c r="GSL1639" s="52"/>
      <c r="GSM1639" s="70"/>
      <c r="GSN1639" s="70"/>
      <c r="GSO1639" s="70"/>
      <c r="GSP1639" s="110"/>
      <c r="GSQ1639" s="2"/>
      <c r="GSR1639" s="15"/>
      <c r="GSS1639" s="15"/>
      <c r="GST1639" s="83"/>
      <c r="GSU1639" s="52"/>
      <c r="GSV1639" s="70"/>
      <c r="GSW1639" s="70"/>
      <c r="GSX1639" s="70"/>
      <c r="GSY1639" s="110"/>
      <c r="GSZ1639" s="2"/>
      <c r="GTA1639" s="15"/>
      <c r="GTB1639" s="15"/>
      <c r="GTC1639" s="83"/>
      <c r="GTD1639" s="52"/>
      <c r="GTE1639" s="70"/>
      <c r="GTF1639" s="70"/>
      <c r="GTG1639" s="70"/>
      <c r="GTH1639" s="110"/>
      <c r="GTI1639" s="2"/>
      <c r="GTJ1639" s="15"/>
      <c r="GTK1639" s="15"/>
      <c r="GTL1639" s="83"/>
      <c r="GTM1639" s="52"/>
      <c r="GTN1639" s="70"/>
      <c r="GTO1639" s="70"/>
      <c r="GTP1639" s="70"/>
      <c r="GTQ1639" s="110"/>
      <c r="GTR1639" s="2"/>
      <c r="GTS1639" s="15"/>
      <c r="GTT1639" s="15"/>
      <c r="GTU1639" s="83"/>
      <c r="GTV1639" s="52"/>
      <c r="GTW1639" s="70"/>
      <c r="GTX1639" s="70"/>
      <c r="GTY1639" s="70"/>
      <c r="GTZ1639" s="110"/>
      <c r="GUA1639" s="2"/>
      <c r="GUB1639" s="15"/>
      <c r="GUC1639" s="15"/>
      <c r="GUD1639" s="83"/>
      <c r="GUE1639" s="52"/>
      <c r="GUF1639" s="70"/>
      <c r="GUG1639" s="70"/>
      <c r="GUH1639" s="70"/>
      <c r="GUI1639" s="110"/>
      <c r="GUJ1639" s="2"/>
      <c r="GUK1639" s="15"/>
      <c r="GUL1639" s="15"/>
      <c r="GUM1639" s="83"/>
      <c r="GUN1639" s="52"/>
      <c r="GUO1639" s="70"/>
      <c r="GUP1639" s="70"/>
      <c r="GUQ1639" s="70"/>
      <c r="GUR1639" s="110"/>
      <c r="GUS1639" s="2"/>
      <c r="GUT1639" s="15"/>
      <c r="GUU1639" s="15"/>
      <c r="GUV1639" s="83"/>
      <c r="GUW1639" s="52"/>
      <c r="GUX1639" s="70"/>
      <c r="GUY1639" s="70"/>
      <c r="GUZ1639" s="70"/>
      <c r="GVA1639" s="110"/>
      <c r="GVB1639" s="2"/>
      <c r="GVC1639" s="15"/>
      <c r="GVD1639" s="15"/>
      <c r="GVE1639" s="83"/>
      <c r="GVF1639" s="52"/>
      <c r="GVG1639" s="70"/>
      <c r="GVH1639" s="70"/>
      <c r="GVI1639" s="70"/>
      <c r="GVJ1639" s="110"/>
      <c r="GVK1639" s="2"/>
      <c r="GVL1639" s="15"/>
      <c r="GVM1639" s="15"/>
      <c r="GVN1639" s="83"/>
      <c r="GVO1639" s="52"/>
      <c r="GVP1639" s="70"/>
      <c r="GVQ1639" s="70"/>
      <c r="GVR1639" s="70"/>
      <c r="GVS1639" s="110"/>
      <c r="GVT1639" s="2"/>
      <c r="GVU1639" s="15"/>
      <c r="GVV1639" s="15"/>
      <c r="GVW1639" s="83"/>
      <c r="GVX1639" s="52"/>
      <c r="GVY1639" s="70"/>
      <c r="GVZ1639" s="70"/>
      <c r="GWA1639" s="70"/>
      <c r="GWB1639" s="110"/>
      <c r="GWC1639" s="2"/>
      <c r="GWD1639" s="15"/>
      <c r="GWE1639" s="15"/>
      <c r="GWF1639" s="83"/>
      <c r="GWG1639" s="52"/>
      <c r="GWH1639" s="70"/>
      <c r="GWI1639" s="70"/>
      <c r="GWJ1639" s="70"/>
      <c r="GWK1639" s="110"/>
      <c r="GWL1639" s="2"/>
      <c r="GWM1639" s="15"/>
      <c r="GWN1639" s="15"/>
      <c r="GWO1639" s="83"/>
      <c r="GWP1639" s="52"/>
      <c r="GWQ1639" s="70"/>
      <c r="GWR1639" s="70"/>
      <c r="GWS1639" s="70"/>
      <c r="GWT1639" s="110"/>
      <c r="GWU1639" s="2"/>
      <c r="GWV1639" s="15"/>
      <c r="GWW1639" s="15"/>
      <c r="GWX1639" s="83"/>
      <c r="GWY1639" s="52"/>
      <c r="GWZ1639" s="70"/>
      <c r="GXA1639" s="70"/>
      <c r="GXB1639" s="70"/>
      <c r="GXC1639" s="110"/>
      <c r="GXD1639" s="2"/>
      <c r="GXE1639" s="15"/>
      <c r="GXF1639" s="15"/>
      <c r="GXG1639" s="83"/>
      <c r="GXH1639" s="52"/>
      <c r="GXI1639" s="70"/>
      <c r="GXJ1639" s="70"/>
      <c r="GXK1639" s="70"/>
      <c r="GXL1639" s="110"/>
      <c r="GXM1639" s="2"/>
      <c r="GXN1639" s="15"/>
      <c r="GXO1639" s="15"/>
      <c r="GXP1639" s="83"/>
      <c r="GXQ1639" s="52"/>
      <c r="GXR1639" s="70"/>
      <c r="GXS1639" s="70"/>
      <c r="GXT1639" s="70"/>
      <c r="GXU1639" s="110"/>
      <c r="GXV1639" s="2"/>
      <c r="GXW1639" s="15"/>
      <c r="GXX1639" s="15"/>
      <c r="GXY1639" s="83"/>
      <c r="GXZ1639" s="52"/>
      <c r="GYA1639" s="70"/>
      <c r="GYB1639" s="70"/>
      <c r="GYC1639" s="70"/>
      <c r="GYD1639" s="110"/>
      <c r="GYE1639" s="2"/>
      <c r="GYF1639" s="15"/>
      <c r="GYG1639" s="15"/>
      <c r="GYH1639" s="83"/>
      <c r="GYI1639" s="52"/>
      <c r="GYJ1639" s="70"/>
      <c r="GYK1639" s="70"/>
      <c r="GYL1639" s="70"/>
      <c r="GYM1639" s="110"/>
      <c r="GYN1639" s="2"/>
      <c r="GYO1639" s="15"/>
      <c r="GYP1639" s="15"/>
      <c r="GYQ1639" s="83"/>
      <c r="GYR1639" s="52"/>
      <c r="GYS1639" s="70"/>
      <c r="GYT1639" s="70"/>
      <c r="GYU1639" s="70"/>
      <c r="GYV1639" s="110"/>
      <c r="GYW1639" s="2"/>
      <c r="GYX1639" s="15"/>
      <c r="GYY1639" s="15"/>
      <c r="GYZ1639" s="83"/>
      <c r="GZA1639" s="52"/>
      <c r="GZB1639" s="70"/>
      <c r="GZC1639" s="70"/>
      <c r="GZD1639" s="70"/>
      <c r="GZE1639" s="110"/>
      <c r="GZF1639" s="2"/>
      <c r="GZG1639" s="15"/>
      <c r="GZH1639" s="15"/>
      <c r="GZI1639" s="83"/>
      <c r="GZJ1639" s="52"/>
      <c r="GZK1639" s="70"/>
      <c r="GZL1639" s="70"/>
      <c r="GZM1639" s="70"/>
      <c r="GZN1639" s="110"/>
      <c r="GZO1639" s="2"/>
      <c r="GZP1639" s="15"/>
      <c r="GZQ1639" s="15"/>
      <c r="GZR1639" s="83"/>
      <c r="GZS1639" s="52"/>
      <c r="GZT1639" s="70"/>
      <c r="GZU1639" s="70"/>
      <c r="GZV1639" s="70"/>
      <c r="GZW1639" s="110"/>
      <c r="GZX1639" s="2"/>
      <c r="GZY1639" s="15"/>
      <c r="GZZ1639" s="15"/>
      <c r="HAA1639" s="83"/>
      <c r="HAB1639" s="52"/>
      <c r="HAC1639" s="70"/>
      <c r="HAD1639" s="70"/>
      <c r="HAE1639" s="70"/>
      <c r="HAF1639" s="110"/>
      <c r="HAG1639" s="2"/>
      <c r="HAH1639" s="15"/>
      <c r="HAI1639" s="15"/>
      <c r="HAJ1639" s="83"/>
      <c r="HAK1639" s="52"/>
      <c r="HAL1639" s="70"/>
      <c r="HAM1639" s="70"/>
      <c r="HAN1639" s="70"/>
      <c r="HAO1639" s="110"/>
      <c r="HAP1639" s="2"/>
      <c r="HAQ1639" s="15"/>
      <c r="HAR1639" s="15"/>
      <c r="HAS1639" s="83"/>
      <c r="HAT1639" s="52"/>
      <c r="HAU1639" s="70"/>
      <c r="HAV1639" s="70"/>
      <c r="HAW1639" s="70"/>
      <c r="HAX1639" s="110"/>
      <c r="HAY1639" s="2"/>
      <c r="HAZ1639" s="15"/>
      <c r="HBA1639" s="15"/>
      <c r="HBB1639" s="83"/>
      <c r="HBC1639" s="52"/>
      <c r="HBD1639" s="70"/>
      <c r="HBE1639" s="70"/>
      <c r="HBF1639" s="70"/>
      <c r="HBG1639" s="110"/>
      <c r="HBH1639" s="2"/>
      <c r="HBI1639" s="15"/>
      <c r="HBJ1639" s="15"/>
      <c r="HBK1639" s="83"/>
      <c r="HBL1639" s="52"/>
      <c r="HBM1639" s="70"/>
      <c r="HBN1639" s="70"/>
      <c r="HBO1639" s="70"/>
      <c r="HBP1639" s="110"/>
      <c r="HBQ1639" s="2"/>
      <c r="HBR1639" s="15"/>
      <c r="HBS1639" s="15"/>
      <c r="HBT1639" s="83"/>
      <c r="HBU1639" s="52"/>
      <c r="HBV1639" s="70"/>
      <c r="HBW1639" s="70"/>
      <c r="HBX1639" s="70"/>
      <c r="HBY1639" s="110"/>
      <c r="HBZ1639" s="2"/>
      <c r="HCA1639" s="15"/>
      <c r="HCB1639" s="15"/>
      <c r="HCC1639" s="83"/>
      <c r="HCD1639" s="52"/>
      <c r="HCE1639" s="70"/>
      <c r="HCF1639" s="70"/>
      <c r="HCG1639" s="70"/>
      <c r="HCH1639" s="110"/>
      <c r="HCI1639" s="2"/>
      <c r="HCJ1639" s="15"/>
      <c r="HCK1639" s="15"/>
      <c r="HCL1639" s="83"/>
      <c r="HCM1639" s="52"/>
      <c r="HCN1639" s="70"/>
      <c r="HCO1639" s="70"/>
      <c r="HCP1639" s="70"/>
      <c r="HCQ1639" s="110"/>
      <c r="HCR1639" s="2"/>
      <c r="HCS1639" s="15"/>
      <c r="HCT1639" s="15"/>
      <c r="HCU1639" s="83"/>
      <c r="HCV1639" s="52"/>
      <c r="HCW1639" s="70"/>
      <c r="HCX1639" s="70"/>
      <c r="HCY1639" s="70"/>
      <c r="HCZ1639" s="110"/>
      <c r="HDA1639" s="2"/>
      <c r="HDB1639" s="15"/>
      <c r="HDC1639" s="15"/>
      <c r="HDD1639" s="83"/>
      <c r="HDE1639" s="52"/>
      <c r="HDF1639" s="70"/>
      <c r="HDG1639" s="70"/>
      <c r="HDH1639" s="70"/>
      <c r="HDI1639" s="110"/>
      <c r="HDJ1639" s="2"/>
      <c r="HDK1639" s="15"/>
      <c r="HDL1639" s="15"/>
      <c r="HDM1639" s="83"/>
      <c r="HDN1639" s="52"/>
      <c r="HDO1639" s="70"/>
      <c r="HDP1639" s="70"/>
      <c r="HDQ1639" s="70"/>
      <c r="HDR1639" s="110"/>
      <c r="HDS1639" s="2"/>
      <c r="HDT1639" s="15"/>
      <c r="HDU1639" s="15"/>
      <c r="HDV1639" s="83"/>
      <c r="HDW1639" s="52"/>
      <c r="HDX1639" s="70"/>
      <c r="HDY1639" s="70"/>
      <c r="HDZ1639" s="70"/>
      <c r="HEA1639" s="110"/>
      <c r="HEB1639" s="2"/>
      <c r="HEC1639" s="15"/>
      <c r="HED1639" s="15"/>
      <c r="HEE1639" s="83"/>
      <c r="HEF1639" s="52"/>
      <c r="HEG1639" s="70"/>
      <c r="HEH1639" s="70"/>
      <c r="HEI1639" s="70"/>
      <c r="HEJ1639" s="110"/>
      <c r="HEK1639" s="2"/>
      <c r="HEL1639" s="15"/>
      <c r="HEM1639" s="15"/>
      <c r="HEN1639" s="83"/>
      <c r="HEO1639" s="52"/>
      <c r="HEP1639" s="70"/>
      <c r="HEQ1639" s="70"/>
      <c r="HER1639" s="70"/>
      <c r="HES1639" s="110"/>
      <c r="HET1639" s="2"/>
      <c r="HEU1639" s="15"/>
      <c r="HEV1639" s="15"/>
      <c r="HEW1639" s="83"/>
      <c r="HEX1639" s="52"/>
      <c r="HEY1639" s="70"/>
      <c r="HEZ1639" s="70"/>
      <c r="HFA1639" s="70"/>
      <c r="HFB1639" s="110"/>
      <c r="HFC1639" s="2"/>
      <c r="HFD1639" s="15"/>
      <c r="HFE1639" s="15"/>
      <c r="HFF1639" s="83"/>
      <c r="HFG1639" s="52"/>
      <c r="HFH1639" s="70"/>
      <c r="HFI1639" s="70"/>
      <c r="HFJ1639" s="70"/>
      <c r="HFK1639" s="110"/>
      <c r="HFL1639" s="2"/>
      <c r="HFM1639" s="15"/>
      <c r="HFN1639" s="15"/>
      <c r="HFO1639" s="83"/>
      <c r="HFP1639" s="52"/>
      <c r="HFQ1639" s="70"/>
      <c r="HFR1639" s="70"/>
      <c r="HFS1639" s="70"/>
      <c r="HFT1639" s="110"/>
      <c r="HFU1639" s="2"/>
      <c r="HFV1639" s="15"/>
      <c r="HFW1639" s="15"/>
      <c r="HFX1639" s="83"/>
      <c r="HFY1639" s="52"/>
      <c r="HFZ1639" s="70"/>
      <c r="HGA1639" s="70"/>
      <c r="HGB1639" s="70"/>
      <c r="HGC1639" s="110"/>
      <c r="HGD1639" s="2"/>
      <c r="HGE1639" s="15"/>
      <c r="HGF1639" s="15"/>
      <c r="HGG1639" s="83"/>
      <c r="HGH1639" s="52"/>
      <c r="HGI1639" s="70"/>
      <c r="HGJ1639" s="70"/>
      <c r="HGK1639" s="70"/>
      <c r="HGL1639" s="110"/>
      <c r="HGM1639" s="2"/>
      <c r="HGN1639" s="15"/>
      <c r="HGO1639" s="15"/>
      <c r="HGP1639" s="83"/>
      <c r="HGQ1639" s="52"/>
      <c r="HGR1639" s="70"/>
      <c r="HGS1639" s="70"/>
      <c r="HGT1639" s="70"/>
      <c r="HGU1639" s="110"/>
      <c r="HGV1639" s="2"/>
      <c r="HGW1639" s="15"/>
      <c r="HGX1639" s="15"/>
      <c r="HGY1639" s="83"/>
      <c r="HGZ1639" s="52"/>
      <c r="HHA1639" s="70"/>
      <c r="HHB1639" s="70"/>
      <c r="HHC1639" s="70"/>
      <c r="HHD1639" s="110"/>
      <c r="HHE1639" s="2"/>
      <c r="HHF1639" s="15"/>
      <c r="HHG1639" s="15"/>
      <c r="HHH1639" s="83"/>
      <c r="HHI1639" s="52"/>
      <c r="HHJ1639" s="70"/>
      <c r="HHK1639" s="70"/>
      <c r="HHL1639" s="70"/>
      <c r="HHM1639" s="110"/>
      <c r="HHN1639" s="2"/>
      <c r="HHO1639" s="15"/>
      <c r="HHP1639" s="15"/>
      <c r="HHQ1639" s="83"/>
      <c r="HHR1639" s="52"/>
      <c r="HHS1639" s="70"/>
      <c r="HHT1639" s="70"/>
      <c r="HHU1639" s="70"/>
      <c r="HHV1639" s="110"/>
      <c r="HHW1639" s="2"/>
      <c r="HHX1639" s="15"/>
      <c r="HHY1639" s="15"/>
      <c r="HHZ1639" s="83"/>
      <c r="HIA1639" s="52"/>
      <c r="HIB1639" s="70"/>
      <c r="HIC1639" s="70"/>
      <c r="HID1639" s="70"/>
      <c r="HIE1639" s="110"/>
      <c r="HIF1639" s="2"/>
      <c r="HIG1639" s="15"/>
      <c r="HIH1639" s="15"/>
      <c r="HII1639" s="83"/>
      <c r="HIJ1639" s="52"/>
      <c r="HIK1639" s="70"/>
      <c r="HIL1639" s="70"/>
      <c r="HIM1639" s="70"/>
      <c r="HIN1639" s="110"/>
      <c r="HIO1639" s="2"/>
      <c r="HIP1639" s="15"/>
      <c r="HIQ1639" s="15"/>
      <c r="HIR1639" s="83"/>
      <c r="HIS1639" s="52"/>
      <c r="HIT1639" s="70"/>
      <c r="HIU1639" s="70"/>
      <c r="HIV1639" s="70"/>
      <c r="HIW1639" s="110"/>
      <c r="HIX1639" s="2"/>
      <c r="HIY1639" s="15"/>
      <c r="HIZ1639" s="15"/>
      <c r="HJA1639" s="83"/>
      <c r="HJB1639" s="52"/>
      <c r="HJC1639" s="70"/>
      <c r="HJD1639" s="70"/>
      <c r="HJE1639" s="70"/>
      <c r="HJF1639" s="110"/>
      <c r="HJG1639" s="2"/>
      <c r="HJH1639" s="15"/>
      <c r="HJI1639" s="15"/>
      <c r="HJJ1639" s="83"/>
      <c r="HJK1639" s="52"/>
      <c r="HJL1639" s="70"/>
      <c r="HJM1639" s="70"/>
      <c r="HJN1639" s="70"/>
      <c r="HJO1639" s="110"/>
      <c r="HJP1639" s="2"/>
      <c r="HJQ1639" s="15"/>
      <c r="HJR1639" s="15"/>
      <c r="HJS1639" s="83"/>
      <c r="HJT1639" s="52"/>
      <c r="HJU1639" s="70"/>
      <c r="HJV1639" s="70"/>
      <c r="HJW1639" s="70"/>
      <c r="HJX1639" s="110"/>
      <c r="HJY1639" s="2"/>
      <c r="HJZ1639" s="15"/>
      <c r="HKA1639" s="15"/>
      <c r="HKB1639" s="83"/>
      <c r="HKC1639" s="52"/>
      <c r="HKD1639" s="70"/>
      <c r="HKE1639" s="70"/>
      <c r="HKF1639" s="70"/>
      <c r="HKG1639" s="110"/>
      <c r="HKH1639" s="2"/>
      <c r="HKI1639" s="15"/>
      <c r="HKJ1639" s="15"/>
      <c r="HKK1639" s="83"/>
      <c r="HKL1639" s="52"/>
      <c r="HKM1639" s="70"/>
      <c r="HKN1639" s="70"/>
      <c r="HKO1639" s="70"/>
      <c r="HKP1639" s="110"/>
      <c r="HKQ1639" s="2"/>
      <c r="HKR1639" s="15"/>
      <c r="HKS1639" s="15"/>
      <c r="HKT1639" s="83"/>
      <c r="HKU1639" s="52"/>
      <c r="HKV1639" s="70"/>
      <c r="HKW1639" s="70"/>
      <c r="HKX1639" s="70"/>
      <c r="HKY1639" s="110"/>
      <c r="HKZ1639" s="2"/>
      <c r="HLA1639" s="15"/>
      <c r="HLB1639" s="15"/>
      <c r="HLC1639" s="83"/>
      <c r="HLD1639" s="52"/>
      <c r="HLE1639" s="70"/>
      <c r="HLF1639" s="70"/>
      <c r="HLG1639" s="70"/>
      <c r="HLH1639" s="110"/>
      <c r="HLI1639" s="2"/>
      <c r="HLJ1639" s="15"/>
      <c r="HLK1639" s="15"/>
      <c r="HLL1639" s="83"/>
      <c r="HLM1639" s="52"/>
      <c r="HLN1639" s="70"/>
      <c r="HLO1639" s="70"/>
      <c r="HLP1639" s="70"/>
      <c r="HLQ1639" s="110"/>
      <c r="HLR1639" s="2"/>
      <c r="HLS1639" s="15"/>
      <c r="HLT1639" s="15"/>
      <c r="HLU1639" s="83"/>
      <c r="HLV1639" s="52"/>
      <c r="HLW1639" s="70"/>
      <c r="HLX1639" s="70"/>
      <c r="HLY1639" s="70"/>
      <c r="HLZ1639" s="110"/>
      <c r="HMA1639" s="2"/>
      <c r="HMB1639" s="15"/>
      <c r="HMC1639" s="15"/>
      <c r="HMD1639" s="83"/>
      <c r="HME1639" s="52"/>
      <c r="HMF1639" s="70"/>
      <c r="HMG1639" s="70"/>
      <c r="HMH1639" s="70"/>
      <c r="HMI1639" s="110"/>
      <c r="HMJ1639" s="2"/>
      <c r="HMK1639" s="15"/>
      <c r="HML1639" s="15"/>
      <c r="HMM1639" s="83"/>
      <c r="HMN1639" s="52"/>
      <c r="HMO1639" s="70"/>
      <c r="HMP1639" s="70"/>
      <c r="HMQ1639" s="70"/>
      <c r="HMR1639" s="110"/>
      <c r="HMS1639" s="2"/>
      <c r="HMT1639" s="15"/>
      <c r="HMU1639" s="15"/>
      <c r="HMV1639" s="83"/>
      <c r="HMW1639" s="52"/>
      <c r="HMX1639" s="70"/>
      <c r="HMY1639" s="70"/>
      <c r="HMZ1639" s="70"/>
      <c r="HNA1639" s="110"/>
      <c r="HNB1639" s="2"/>
      <c r="HNC1639" s="15"/>
      <c r="HND1639" s="15"/>
      <c r="HNE1639" s="83"/>
      <c r="HNF1639" s="52"/>
      <c r="HNG1639" s="70"/>
      <c r="HNH1639" s="70"/>
      <c r="HNI1639" s="70"/>
      <c r="HNJ1639" s="110"/>
      <c r="HNK1639" s="2"/>
      <c r="HNL1639" s="15"/>
      <c r="HNM1639" s="15"/>
      <c r="HNN1639" s="83"/>
      <c r="HNO1639" s="52"/>
      <c r="HNP1639" s="70"/>
      <c r="HNQ1639" s="70"/>
      <c r="HNR1639" s="70"/>
      <c r="HNS1639" s="110"/>
      <c r="HNT1639" s="2"/>
      <c r="HNU1639" s="15"/>
      <c r="HNV1639" s="15"/>
      <c r="HNW1639" s="83"/>
      <c r="HNX1639" s="52"/>
      <c r="HNY1639" s="70"/>
      <c r="HNZ1639" s="70"/>
      <c r="HOA1639" s="70"/>
      <c r="HOB1639" s="110"/>
      <c r="HOC1639" s="2"/>
      <c r="HOD1639" s="15"/>
      <c r="HOE1639" s="15"/>
      <c r="HOF1639" s="83"/>
      <c r="HOG1639" s="52"/>
      <c r="HOH1639" s="70"/>
      <c r="HOI1639" s="70"/>
      <c r="HOJ1639" s="70"/>
      <c r="HOK1639" s="110"/>
      <c r="HOL1639" s="2"/>
      <c r="HOM1639" s="15"/>
      <c r="HON1639" s="15"/>
      <c r="HOO1639" s="83"/>
      <c r="HOP1639" s="52"/>
      <c r="HOQ1639" s="70"/>
      <c r="HOR1639" s="70"/>
      <c r="HOS1639" s="70"/>
      <c r="HOT1639" s="110"/>
      <c r="HOU1639" s="2"/>
      <c r="HOV1639" s="15"/>
      <c r="HOW1639" s="15"/>
      <c r="HOX1639" s="83"/>
      <c r="HOY1639" s="52"/>
      <c r="HOZ1639" s="70"/>
      <c r="HPA1639" s="70"/>
      <c r="HPB1639" s="70"/>
      <c r="HPC1639" s="110"/>
      <c r="HPD1639" s="2"/>
      <c r="HPE1639" s="15"/>
      <c r="HPF1639" s="15"/>
      <c r="HPG1639" s="83"/>
      <c r="HPH1639" s="52"/>
      <c r="HPI1639" s="70"/>
      <c r="HPJ1639" s="70"/>
      <c r="HPK1639" s="70"/>
      <c r="HPL1639" s="110"/>
      <c r="HPM1639" s="2"/>
      <c r="HPN1639" s="15"/>
      <c r="HPO1639" s="15"/>
      <c r="HPP1639" s="83"/>
      <c r="HPQ1639" s="52"/>
      <c r="HPR1639" s="70"/>
      <c r="HPS1639" s="70"/>
      <c r="HPT1639" s="70"/>
      <c r="HPU1639" s="110"/>
      <c r="HPV1639" s="2"/>
      <c r="HPW1639" s="15"/>
      <c r="HPX1639" s="15"/>
      <c r="HPY1639" s="83"/>
      <c r="HPZ1639" s="52"/>
      <c r="HQA1639" s="70"/>
      <c r="HQB1639" s="70"/>
      <c r="HQC1639" s="70"/>
      <c r="HQD1639" s="110"/>
      <c r="HQE1639" s="2"/>
      <c r="HQF1639" s="15"/>
      <c r="HQG1639" s="15"/>
      <c r="HQH1639" s="83"/>
      <c r="HQI1639" s="52"/>
      <c r="HQJ1639" s="70"/>
      <c r="HQK1639" s="70"/>
      <c r="HQL1639" s="70"/>
      <c r="HQM1639" s="110"/>
      <c r="HQN1639" s="2"/>
      <c r="HQO1639" s="15"/>
      <c r="HQP1639" s="15"/>
      <c r="HQQ1639" s="83"/>
      <c r="HQR1639" s="52"/>
      <c r="HQS1639" s="70"/>
      <c r="HQT1639" s="70"/>
      <c r="HQU1639" s="70"/>
      <c r="HQV1639" s="110"/>
      <c r="HQW1639" s="2"/>
      <c r="HQX1639" s="15"/>
      <c r="HQY1639" s="15"/>
      <c r="HQZ1639" s="83"/>
      <c r="HRA1639" s="52"/>
      <c r="HRB1639" s="70"/>
      <c r="HRC1639" s="70"/>
      <c r="HRD1639" s="70"/>
      <c r="HRE1639" s="110"/>
      <c r="HRF1639" s="2"/>
      <c r="HRG1639" s="15"/>
      <c r="HRH1639" s="15"/>
      <c r="HRI1639" s="83"/>
      <c r="HRJ1639" s="52"/>
      <c r="HRK1639" s="70"/>
      <c r="HRL1639" s="70"/>
      <c r="HRM1639" s="70"/>
      <c r="HRN1639" s="110"/>
      <c r="HRO1639" s="2"/>
      <c r="HRP1639" s="15"/>
      <c r="HRQ1639" s="15"/>
      <c r="HRR1639" s="83"/>
      <c r="HRS1639" s="52"/>
      <c r="HRT1639" s="70"/>
      <c r="HRU1639" s="70"/>
      <c r="HRV1639" s="70"/>
      <c r="HRW1639" s="110"/>
      <c r="HRX1639" s="2"/>
      <c r="HRY1639" s="15"/>
      <c r="HRZ1639" s="15"/>
      <c r="HSA1639" s="83"/>
      <c r="HSB1639" s="52"/>
      <c r="HSC1639" s="70"/>
      <c r="HSD1639" s="70"/>
      <c r="HSE1639" s="70"/>
      <c r="HSF1639" s="110"/>
      <c r="HSG1639" s="2"/>
      <c r="HSH1639" s="15"/>
      <c r="HSI1639" s="15"/>
      <c r="HSJ1639" s="83"/>
      <c r="HSK1639" s="52"/>
      <c r="HSL1639" s="70"/>
      <c r="HSM1639" s="70"/>
      <c r="HSN1639" s="70"/>
      <c r="HSO1639" s="110"/>
      <c r="HSP1639" s="2"/>
      <c r="HSQ1639" s="15"/>
      <c r="HSR1639" s="15"/>
      <c r="HSS1639" s="83"/>
      <c r="HST1639" s="52"/>
      <c r="HSU1639" s="70"/>
      <c r="HSV1639" s="70"/>
      <c r="HSW1639" s="70"/>
      <c r="HSX1639" s="110"/>
      <c r="HSY1639" s="2"/>
      <c r="HSZ1639" s="15"/>
      <c r="HTA1639" s="15"/>
      <c r="HTB1639" s="83"/>
      <c r="HTC1639" s="52"/>
      <c r="HTD1639" s="70"/>
      <c r="HTE1639" s="70"/>
      <c r="HTF1639" s="70"/>
      <c r="HTG1639" s="110"/>
      <c r="HTH1639" s="2"/>
      <c r="HTI1639" s="15"/>
      <c r="HTJ1639" s="15"/>
      <c r="HTK1639" s="83"/>
      <c r="HTL1639" s="52"/>
      <c r="HTM1639" s="70"/>
      <c r="HTN1639" s="70"/>
      <c r="HTO1639" s="70"/>
      <c r="HTP1639" s="110"/>
      <c r="HTQ1639" s="2"/>
      <c r="HTR1639" s="15"/>
      <c r="HTS1639" s="15"/>
      <c r="HTT1639" s="83"/>
      <c r="HTU1639" s="52"/>
      <c r="HTV1639" s="70"/>
      <c r="HTW1639" s="70"/>
      <c r="HTX1639" s="70"/>
      <c r="HTY1639" s="110"/>
      <c r="HTZ1639" s="2"/>
      <c r="HUA1639" s="15"/>
      <c r="HUB1639" s="15"/>
      <c r="HUC1639" s="83"/>
      <c r="HUD1639" s="52"/>
      <c r="HUE1639" s="70"/>
      <c r="HUF1639" s="70"/>
      <c r="HUG1639" s="70"/>
      <c r="HUH1639" s="110"/>
      <c r="HUI1639" s="2"/>
      <c r="HUJ1639" s="15"/>
      <c r="HUK1639" s="15"/>
      <c r="HUL1639" s="83"/>
      <c r="HUM1639" s="52"/>
      <c r="HUN1639" s="70"/>
      <c r="HUO1639" s="70"/>
      <c r="HUP1639" s="70"/>
      <c r="HUQ1639" s="110"/>
      <c r="HUR1639" s="2"/>
      <c r="HUS1639" s="15"/>
      <c r="HUT1639" s="15"/>
      <c r="HUU1639" s="83"/>
      <c r="HUV1639" s="52"/>
      <c r="HUW1639" s="70"/>
      <c r="HUX1639" s="70"/>
      <c r="HUY1639" s="70"/>
      <c r="HUZ1639" s="110"/>
      <c r="HVA1639" s="2"/>
      <c r="HVB1639" s="15"/>
      <c r="HVC1639" s="15"/>
      <c r="HVD1639" s="83"/>
      <c r="HVE1639" s="52"/>
      <c r="HVF1639" s="70"/>
      <c r="HVG1639" s="70"/>
      <c r="HVH1639" s="70"/>
      <c r="HVI1639" s="110"/>
      <c r="HVJ1639" s="2"/>
      <c r="HVK1639" s="15"/>
      <c r="HVL1639" s="15"/>
      <c r="HVM1639" s="83"/>
      <c r="HVN1639" s="52"/>
      <c r="HVO1639" s="70"/>
      <c r="HVP1639" s="70"/>
      <c r="HVQ1639" s="70"/>
      <c r="HVR1639" s="110"/>
      <c r="HVS1639" s="2"/>
      <c r="HVT1639" s="15"/>
      <c r="HVU1639" s="15"/>
      <c r="HVV1639" s="83"/>
      <c r="HVW1639" s="52"/>
      <c r="HVX1639" s="70"/>
      <c r="HVY1639" s="70"/>
      <c r="HVZ1639" s="70"/>
      <c r="HWA1639" s="110"/>
      <c r="HWB1639" s="2"/>
      <c r="HWC1639" s="15"/>
      <c r="HWD1639" s="15"/>
      <c r="HWE1639" s="83"/>
      <c r="HWF1639" s="52"/>
      <c r="HWG1639" s="70"/>
      <c r="HWH1639" s="70"/>
      <c r="HWI1639" s="70"/>
      <c r="HWJ1639" s="110"/>
      <c r="HWK1639" s="2"/>
      <c r="HWL1639" s="15"/>
      <c r="HWM1639" s="15"/>
      <c r="HWN1639" s="83"/>
      <c r="HWO1639" s="52"/>
      <c r="HWP1639" s="70"/>
      <c r="HWQ1639" s="70"/>
      <c r="HWR1639" s="70"/>
      <c r="HWS1639" s="110"/>
      <c r="HWT1639" s="2"/>
      <c r="HWU1639" s="15"/>
      <c r="HWV1639" s="15"/>
      <c r="HWW1639" s="83"/>
      <c r="HWX1639" s="52"/>
      <c r="HWY1639" s="70"/>
      <c r="HWZ1639" s="70"/>
      <c r="HXA1639" s="70"/>
      <c r="HXB1639" s="110"/>
      <c r="HXC1639" s="2"/>
      <c r="HXD1639" s="15"/>
      <c r="HXE1639" s="15"/>
      <c r="HXF1639" s="83"/>
      <c r="HXG1639" s="52"/>
      <c r="HXH1639" s="70"/>
      <c r="HXI1639" s="70"/>
      <c r="HXJ1639" s="70"/>
      <c r="HXK1639" s="110"/>
      <c r="HXL1639" s="2"/>
      <c r="HXM1639" s="15"/>
      <c r="HXN1639" s="15"/>
      <c r="HXO1639" s="83"/>
      <c r="HXP1639" s="52"/>
      <c r="HXQ1639" s="70"/>
      <c r="HXR1639" s="70"/>
      <c r="HXS1639" s="70"/>
      <c r="HXT1639" s="110"/>
      <c r="HXU1639" s="2"/>
      <c r="HXV1639" s="15"/>
      <c r="HXW1639" s="15"/>
      <c r="HXX1639" s="83"/>
      <c r="HXY1639" s="52"/>
      <c r="HXZ1639" s="70"/>
      <c r="HYA1639" s="70"/>
      <c r="HYB1639" s="70"/>
      <c r="HYC1639" s="110"/>
      <c r="HYD1639" s="2"/>
      <c r="HYE1639" s="15"/>
      <c r="HYF1639" s="15"/>
      <c r="HYG1639" s="83"/>
      <c r="HYH1639" s="52"/>
      <c r="HYI1639" s="70"/>
      <c r="HYJ1639" s="70"/>
      <c r="HYK1639" s="70"/>
      <c r="HYL1639" s="110"/>
      <c r="HYM1639" s="2"/>
      <c r="HYN1639" s="15"/>
      <c r="HYO1639" s="15"/>
      <c r="HYP1639" s="83"/>
      <c r="HYQ1639" s="52"/>
      <c r="HYR1639" s="70"/>
      <c r="HYS1639" s="70"/>
      <c r="HYT1639" s="70"/>
      <c r="HYU1639" s="110"/>
      <c r="HYV1639" s="2"/>
      <c r="HYW1639" s="15"/>
      <c r="HYX1639" s="15"/>
      <c r="HYY1639" s="83"/>
      <c r="HYZ1639" s="52"/>
      <c r="HZA1639" s="70"/>
      <c r="HZB1639" s="70"/>
      <c r="HZC1639" s="70"/>
      <c r="HZD1639" s="110"/>
      <c r="HZE1639" s="2"/>
      <c r="HZF1639" s="15"/>
      <c r="HZG1639" s="15"/>
      <c r="HZH1639" s="83"/>
      <c r="HZI1639" s="52"/>
      <c r="HZJ1639" s="70"/>
      <c r="HZK1639" s="70"/>
      <c r="HZL1639" s="70"/>
      <c r="HZM1639" s="110"/>
      <c r="HZN1639" s="2"/>
      <c r="HZO1639" s="15"/>
      <c r="HZP1639" s="15"/>
      <c r="HZQ1639" s="83"/>
      <c r="HZR1639" s="52"/>
      <c r="HZS1639" s="70"/>
      <c r="HZT1639" s="70"/>
      <c r="HZU1639" s="70"/>
      <c r="HZV1639" s="110"/>
      <c r="HZW1639" s="2"/>
      <c r="HZX1639" s="15"/>
      <c r="HZY1639" s="15"/>
      <c r="HZZ1639" s="83"/>
      <c r="IAA1639" s="52"/>
      <c r="IAB1639" s="70"/>
      <c r="IAC1639" s="70"/>
      <c r="IAD1639" s="70"/>
      <c r="IAE1639" s="110"/>
      <c r="IAF1639" s="2"/>
      <c r="IAG1639" s="15"/>
      <c r="IAH1639" s="15"/>
      <c r="IAI1639" s="83"/>
      <c r="IAJ1639" s="52"/>
      <c r="IAK1639" s="70"/>
      <c r="IAL1639" s="70"/>
      <c r="IAM1639" s="70"/>
      <c r="IAN1639" s="110"/>
      <c r="IAO1639" s="2"/>
      <c r="IAP1639" s="15"/>
      <c r="IAQ1639" s="15"/>
      <c r="IAR1639" s="83"/>
      <c r="IAS1639" s="52"/>
      <c r="IAT1639" s="70"/>
      <c r="IAU1639" s="70"/>
      <c r="IAV1639" s="70"/>
      <c r="IAW1639" s="110"/>
      <c r="IAX1639" s="2"/>
      <c r="IAY1639" s="15"/>
      <c r="IAZ1639" s="15"/>
      <c r="IBA1639" s="83"/>
      <c r="IBB1639" s="52"/>
      <c r="IBC1639" s="70"/>
      <c r="IBD1639" s="70"/>
      <c r="IBE1639" s="70"/>
      <c r="IBF1639" s="110"/>
      <c r="IBG1639" s="2"/>
      <c r="IBH1639" s="15"/>
      <c r="IBI1639" s="15"/>
      <c r="IBJ1639" s="83"/>
      <c r="IBK1639" s="52"/>
      <c r="IBL1639" s="70"/>
      <c r="IBM1639" s="70"/>
      <c r="IBN1639" s="70"/>
      <c r="IBO1639" s="110"/>
      <c r="IBP1639" s="2"/>
      <c r="IBQ1639" s="15"/>
      <c r="IBR1639" s="15"/>
      <c r="IBS1639" s="83"/>
      <c r="IBT1639" s="52"/>
      <c r="IBU1639" s="70"/>
      <c r="IBV1639" s="70"/>
      <c r="IBW1639" s="70"/>
      <c r="IBX1639" s="110"/>
      <c r="IBY1639" s="2"/>
      <c r="IBZ1639" s="15"/>
      <c r="ICA1639" s="15"/>
      <c r="ICB1639" s="83"/>
      <c r="ICC1639" s="52"/>
      <c r="ICD1639" s="70"/>
      <c r="ICE1639" s="70"/>
      <c r="ICF1639" s="70"/>
      <c r="ICG1639" s="110"/>
      <c r="ICH1639" s="2"/>
      <c r="ICI1639" s="15"/>
      <c r="ICJ1639" s="15"/>
      <c r="ICK1639" s="83"/>
      <c r="ICL1639" s="52"/>
      <c r="ICM1639" s="70"/>
      <c r="ICN1639" s="70"/>
      <c r="ICO1639" s="70"/>
      <c r="ICP1639" s="110"/>
      <c r="ICQ1639" s="2"/>
      <c r="ICR1639" s="15"/>
      <c r="ICS1639" s="15"/>
      <c r="ICT1639" s="83"/>
      <c r="ICU1639" s="52"/>
      <c r="ICV1639" s="70"/>
      <c r="ICW1639" s="70"/>
      <c r="ICX1639" s="70"/>
      <c r="ICY1639" s="110"/>
      <c r="ICZ1639" s="2"/>
      <c r="IDA1639" s="15"/>
      <c r="IDB1639" s="15"/>
      <c r="IDC1639" s="83"/>
      <c r="IDD1639" s="52"/>
      <c r="IDE1639" s="70"/>
      <c r="IDF1639" s="70"/>
      <c r="IDG1639" s="70"/>
      <c r="IDH1639" s="110"/>
      <c r="IDI1639" s="2"/>
      <c r="IDJ1639" s="15"/>
      <c r="IDK1639" s="15"/>
      <c r="IDL1639" s="83"/>
      <c r="IDM1639" s="52"/>
      <c r="IDN1639" s="70"/>
      <c r="IDO1639" s="70"/>
      <c r="IDP1639" s="70"/>
      <c r="IDQ1639" s="110"/>
      <c r="IDR1639" s="2"/>
      <c r="IDS1639" s="15"/>
      <c r="IDT1639" s="15"/>
      <c r="IDU1639" s="83"/>
      <c r="IDV1639" s="52"/>
      <c r="IDW1639" s="70"/>
      <c r="IDX1639" s="70"/>
      <c r="IDY1639" s="70"/>
      <c r="IDZ1639" s="110"/>
      <c r="IEA1639" s="2"/>
      <c r="IEB1639" s="15"/>
      <c r="IEC1639" s="15"/>
      <c r="IED1639" s="83"/>
      <c r="IEE1639" s="52"/>
      <c r="IEF1639" s="70"/>
      <c r="IEG1639" s="70"/>
      <c r="IEH1639" s="70"/>
      <c r="IEI1639" s="110"/>
      <c r="IEJ1639" s="2"/>
      <c r="IEK1639" s="15"/>
      <c r="IEL1639" s="15"/>
      <c r="IEM1639" s="83"/>
      <c r="IEN1639" s="52"/>
      <c r="IEO1639" s="70"/>
      <c r="IEP1639" s="70"/>
      <c r="IEQ1639" s="70"/>
      <c r="IER1639" s="110"/>
      <c r="IES1639" s="2"/>
      <c r="IET1639" s="15"/>
      <c r="IEU1639" s="15"/>
      <c r="IEV1639" s="83"/>
      <c r="IEW1639" s="52"/>
      <c r="IEX1639" s="70"/>
      <c r="IEY1639" s="70"/>
      <c r="IEZ1639" s="70"/>
      <c r="IFA1639" s="110"/>
      <c r="IFB1639" s="2"/>
      <c r="IFC1639" s="15"/>
      <c r="IFD1639" s="15"/>
      <c r="IFE1639" s="83"/>
      <c r="IFF1639" s="52"/>
      <c r="IFG1639" s="70"/>
      <c r="IFH1639" s="70"/>
      <c r="IFI1639" s="70"/>
      <c r="IFJ1639" s="110"/>
      <c r="IFK1639" s="2"/>
      <c r="IFL1639" s="15"/>
      <c r="IFM1639" s="15"/>
      <c r="IFN1639" s="83"/>
      <c r="IFO1639" s="52"/>
      <c r="IFP1639" s="70"/>
      <c r="IFQ1639" s="70"/>
      <c r="IFR1639" s="70"/>
      <c r="IFS1639" s="110"/>
      <c r="IFT1639" s="2"/>
      <c r="IFU1639" s="15"/>
      <c r="IFV1639" s="15"/>
      <c r="IFW1639" s="83"/>
      <c r="IFX1639" s="52"/>
      <c r="IFY1639" s="70"/>
      <c r="IFZ1639" s="70"/>
      <c r="IGA1639" s="70"/>
      <c r="IGB1639" s="110"/>
      <c r="IGC1639" s="2"/>
      <c r="IGD1639" s="15"/>
      <c r="IGE1639" s="15"/>
      <c r="IGF1639" s="83"/>
      <c r="IGG1639" s="52"/>
      <c r="IGH1639" s="70"/>
      <c r="IGI1639" s="70"/>
      <c r="IGJ1639" s="70"/>
      <c r="IGK1639" s="110"/>
      <c r="IGL1639" s="2"/>
      <c r="IGM1639" s="15"/>
      <c r="IGN1639" s="15"/>
      <c r="IGO1639" s="83"/>
      <c r="IGP1639" s="52"/>
      <c r="IGQ1639" s="70"/>
      <c r="IGR1639" s="70"/>
      <c r="IGS1639" s="70"/>
      <c r="IGT1639" s="110"/>
      <c r="IGU1639" s="2"/>
      <c r="IGV1639" s="15"/>
      <c r="IGW1639" s="15"/>
      <c r="IGX1639" s="83"/>
      <c r="IGY1639" s="52"/>
      <c r="IGZ1639" s="70"/>
      <c r="IHA1639" s="70"/>
      <c r="IHB1639" s="70"/>
      <c r="IHC1639" s="110"/>
      <c r="IHD1639" s="2"/>
      <c r="IHE1639" s="15"/>
      <c r="IHF1639" s="15"/>
      <c r="IHG1639" s="83"/>
      <c r="IHH1639" s="52"/>
      <c r="IHI1639" s="70"/>
      <c r="IHJ1639" s="70"/>
      <c r="IHK1639" s="70"/>
      <c r="IHL1639" s="110"/>
      <c r="IHM1639" s="2"/>
      <c r="IHN1639" s="15"/>
      <c r="IHO1639" s="15"/>
      <c r="IHP1639" s="83"/>
      <c r="IHQ1639" s="52"/>
      <c r="IHR1639" s="70"/>
      <c r="IHS1639" s="70"/>
      <c r="IHT1639" s="70"/>
      <c r="IHU1639" s="110"/>
      <c r="IHV1639" s="2"/>
      <c r="IHW1639" s="15"/>
      <c r="IHX1639" s="15"/>
      <c r="IHY1639" s="83"/>
      <c r="IHZ1639" s="52"/>
      <c r="IIA1639" s="70"/>
      <c r="IIB1639" s="70"/>
      <c r="IIC1639" s="70"/>
      <c r="IID1639" s="110"/>
      <c r="IIE1639" s="2"/>
      <c r="IIF1639" s="15"/>
      <c r="IIG1639" s="15"/>
      <c r="IIH1639" s="83"/>
      <c r="III1639" s="52"/>
      <c r="IIJ1639" s="70"/>
      <c r="IIK1639" s="70"/>
      <c r="IIL1639" s="70"/>
      <c r="IIM1639" s="110"/>
      <c r="IIN1639" s="2"/>
      <c r="IIO1639" s="15"/>
      <c r="IIP1639" s="15"/>
      <c r="IIQ1639" s="83"/>
      <c r="IIR1639" s="52"/>
      <c r="IIS1639" s="70"/>
      <c r="IIT1639" s="70"/>
      <c r="IIU1639" s="70"/>
      <c r="IIV1639" s="110"/>
      <c r="IIW1639" s="2"/>
      <c r="IIX1639" s="15"/>
      <c r="IIY1639" s="15"/>
      <c r="IIZ1639" s="83"/>
      <c r="IJA1639" s="52"/>
      <c r="IJB1639" s="70"/>
      <c r="IJC1639" s="70"/>
      <c r="IJD1639" s="70"/>
      <c r="IJE1639" s="110"/>
      <c r="IJF1639" s="2"/>
      <c r="IJG1639" s="15"/>
      <c r="IJH1639" s="15"/>
      <c r="IJI1639" s="83"/>
      <c r="IJJ1639" s="52"/>
      <c r="IJK1639" s="70"/>
      <c r="IJL1639" s="70"/>
      <c r="IJM1639" s="70"/>
      <c r="IJN1639" s="110"/>
      <c r="IJO1639" s="2"/>
      <c r="IJP1639" s="15"/>
      <c r="IJQ1639" s="15"/>
      <c r="IJR1639" s="83"/>
      <c r="IJS1639" s="52"/>
      <c r="IJT1639" s="70"/>
      <c r="IJU1639" s="70"/>
      <c r="IJV1639" s="70"/>
      <c r="IJW1639" s="110"/>
      <c r="IJX1639" s="2"/>
      <c r="IJY1639" s="15"/>
      <c r="IJZ1639" s="15"/>
      <c r="IKA1639" s="83"/>
      <c r="IKB1639" s="52"/>
      <c r="IKC1639" s="70"/>
      <c r="IKD1639" s="70"/>
      <c r="IKE1639" s="70"/>
      <c r="IKF1639" s="110"/>
      <c r="IKG1639" s="2"/>
      <c r="IKH1639" s="15"/>
      <c r="IKI1639" s="15"/>
      <c r="IKJ1639" s="83"/>
      <c r="IKK1639" s="52"/>
      <c r="IKL1639" s="70"/>
      <c r="IKM1639" s="70"/>
      <c r="IKN1639" s="70"/>
      <c r="IKO1639" s="110"/>
      <c r="IKP1639" s="2"/>
      <c r="IKQ1639" s="15"/>
      <c r="IKR1639" s="15"/>
      <c r="IKS1639" s="83"/>
      <c r="IKT1639" s="52"/>
      <c r="IKU1639" s="70"/>
      <c r="IKV1639" s="70"/>
      <c r="IKW1639" s="70"/>
      <c r="IKX1639" s="110"/>
      <c r="IKY1639" s="2"/>
      <c r="IKZ1639" s="15"/>
      <c r="ILA1639" s="15"/>
      <c r="ILB1639" s="83"/>
      <c r="ILC1639" s="52"/>
      <c r="ILD1639" s="70"/>
      <c r="ILE1639" s="70"/>
      <c r="ILF1639" s="70"/>
      <c r="ILG1639" s="110"/>
      <c r="ILH1639" s="2"/>
      <c r="ILI1639" s="15"/>
      <c r="ILJ1639" s="15"/>
      <c r="ILK1639" s="83"/>
      <c r="ILL1639" s="52"/>
      <c r="ILM1639" s="70"/>
      <c r="ILN1639" s="70"/>
      <c r="ILO1639" s="70"/>
      <c r="ILP1639" s="110"/>
      <c r="ILQ1639" s="2"/>
      <c r="ILR1639" s="15"/>
      <c r="ILS1639" s="15"/>
      <c r="ILT1639" s="83"/>
      <c r="ILU1639" s="52"/>
      <c r="ILV1639" s="70"/>
      <c r="ILW1639" s="70"/>
      <c r="ILX1639" s="70"/>
      <c r="ILY1639" s="110"/>
      <c r="ILZ1639" s="2"/>
      <c r="IMA1639" s="15"/>
      <c r="IMB1639" s="15"/>
      <c r="IMC1639" s="83"/>
      <c r="IMD1639" s="52"/>
      <c r="IME1639" s="70"/>
      <c r="IMF1639" s="70"/>
      <c r="IMG1639" s="70"/>
      <c r="IMH1639" s="110"/>
      <c r="IMI1639" s="2"/>
      <c r="IMJ1639" s="15"/>
      <c r="IMK1639" s="15"/>
      <c r="IML1639" s="83"/>
      <c r="IMM1639" s="52"/>
      <c r="IMN1639" s="70"/>
      <c r="IMO1639" s="70"/>
      <c r="IMP1639" s="70"/>
      <c r="IMQ1639" s="110"/>
      <c r="IMR1639" s="2"/>
      <c r="IMS1639" s="15"/>
      <c r="IMT1639" s="15"/>
      <c r="IMU1639" s="83"/>
      <c r="IMV1639" s="52"/>
      <c r="IMW1639" s="70"/>
      <c r="IMX1639" s="70"/>
      <c r="IMY1639" s="70"/>
      <c r="IMZ1639" s="110"/>
      <c r="INA1639" s="2"/>
      <c r="INB1639" s="15"/>
      <c r="INC1639" s="15"/>
      <c r="IND1639" s="83"/>
      <c r="INE1639" s="52"/>
      <c r="INF1639" s="70"/>
      <c r="ING1639" s="70"/>
      <c r="INH1639" s="70"/>
      <c r="INI1639" s="110"/>
      <c r="INJ1639" s="2"/>
      <c r="INK1639" s="15"/>
      <c r="INL1639" s="15"/>
      <c r="INM1639" s="83"/>
      <c r="INN1639" s="52"/>
      <c r="INO1639" s="70"/>
      <c r="INP1639" s="70"/>
      <c r="INQ1639" s="70"/>
      <c r="INR1639" s="110"/>
      <c r="INS1639" s="2"/>
      <c r="INT1639" s="15"/>
      <c r="INU1639" s="15"/>
      <c r="INV1639" s="83"/>
      <c r="INW1639" s="52"/>
      <c r="INX1639" s="70"/>
      <c r="INY1639" s="70"/>
      <c r="INZ1639" s="70"/>
      <c r="IOA1639" s="110"/>
      <c r="IOB1639" s="2"/>
      <c r="IOC1639" s="15"/>
      <c r="IOD1639" s="15"/>
      <c r="IOE1639" s="83"/>
      <c r="IOF1639" s="52"/>
      <c r="IOG1639" s="70"/>
      <c r="IOH1639" s="70"/>
      <c r="IOI1639" s="70"/>
      <c r="IOJ1639" s="110"/>
      <c r="IOK1639" s="2"/>
      <c r="IOL1639" s="15"/>
      <c r="IOM1639" s="15"/>
      <c r="ION1639" s="83"/>
      <c r="IOO1639" s="52"/>
      <c r="IOP1639" s="70"/>
      <c r="IOQ1639" s="70"/>
      <c r="IOR1639" s="70"/>
      <c r="IOS1639" s="110"/>
      <c r="IOT1639" s="2"/>
      <c r="IOU1639" s="15"/>
      <c r="IOV1639" s="15"/>
      <c r="IOW1639" s="83"/>
      <c r="IOX1639" s="52"/>
      <c r="IOY1639" s="70"/>
      <c r="IOZ1639" s="70"/>
      <c r="IPA1639" s="70"/>
      <c r="IPB1639" s="110"/>
      <c r="IPC1639" s="2"/>
      <c r="IPD1639" s="15"/>
      <c r="IPE1639" s="15"/>
      <c r="IPF1639" s="83"/>
      <c r="IPG1639" s="52"/>
      <c r="IPH1639" s="70"/>
      <c r="IPI1639" s="70"/>
      <c r="IPJ1639" s="70"/>
      <c r="IPK1639" s="110"/>
      <c r="IPL1639" s="2"/>
      <c r="IPM1639" s="15"/>
      <c r="IPN1639" s="15"/>
      <c r="IPO1639" s="83"/>
      <c r="IPP1639" s="52"/>
      <c r="IPQ1639" s="70"/>
      <c r="IPR1639" s="70"/>
      <c r="IPS1639" s="70"/>
      <c r="IPT1639" s="110"/>
      <c r="IPU1639" s="2"/>
      <c r="IPV1639" s="15"/>
      <c r="IPW1639" s="15"/>
      <c r="IPX1639" s="83"/>
      <c r="IPY1639" s="52"/>
      <c r="IPZ1639" s="70"/>
      <c r="IQA1639" s="70"/>
      <c r="IQB1639" s="70"/>
      <c r="IQC1639" s="110"/>
      <c r="IQD1639" s="2"/>
      <c r="IQE1639" s="15"/>
      <c r="IQF1639" s="15"/>
      <c r="IQG1639" s="83"/>
      <c r="IQH1639" s="52"/>
      <c r="IQI1639" s="70"/>
      <c r="IQJ1639" s="70"/>
      <c r="IQK1639" s="70"/>
      <c r="IQL1639" s="110"/>
      <c r="IQM1639" s="2"/>
      <c r="IQN1639" s="15"/>
      <c r="IQO1639" s="15"/>
      <c r="IQP1639" s="83"/>
      <c r="IQQ1639" s="52"/>
      <c r="IQR1639" s="70"/>
      <c r="IQS1639" s="70"/>
      <c r="IQT1639" s="70"/>
      <c r="IQU1639" s="110"/>
      <c r="IQV1639" s="2"/>
      <c r="IQW1639" s="15"/>
      <c r="IQX1639" s="15"/>
      <c r="IQY1639" s="83"/>
      <c r="IQZ1639" s="52"/>
      <c r="IRA1639" s="70"/>
      <c r="IRB1639" s="70"/>
      <c r="IRC1639" s="70"/>
      <c r="IRD1639" s="110"/>
      <c r="IRE1639" s="2"/>
      <c r="IRF1639" s="15"/>
      <c r="IRG1639" s="15"/>
      <c r="IRH1639" s="83"/>
      <c r="IRI1639" s="52"/>
      <c r="IRJ1639" s="70"/>
      <c r="IRK1639" s="70"/>
      <c r="IRL1639" s="70"/>
      <c r="IRM1639" s="110"/>
      <c r="IRN1639" s="2"/>
      <c r="IRO1639" s="15"/>
      <c r="IRP1639" s="15"/>
      <c r="IRQ1639" s="83"/>
      <c r="IRR1639" s="52"/>
      <c r="IRS1639" s="70"/>
      <c r="IRT1639" s="70"/>
      <c r="IRU1639" s="70"/>
      <c r="IRV1639" s="110"/>
      <c r="IRW1639" s="2"/>
      <c r="IRX1639" s="15"/>
      <c r="IRY1639" s="15"/>
      <c r="IRZ1639" s="83"/>
      <c r="ISA1639" s="52"/>
      <c r="ISB1639" s="70"/>
      <c r="ISC1639" s="70"/>
      <c r="ISD1639" s="70"/>
      <c r="ISE1639" s="110"/>
      <c r="ISF1639" s="2"/>
      <c r="ISG1639" s="15"/>
      <c r="ISH1639" s="15"/>
      <c r="ISI1639" s="83"/>
      <c r="ISJ1639" s="52"/>
      <c r="ISK1639" s="70"/>
      <c r="ISL1639" s="70"/>
      <c r="ISM1639" s="70"/>
      <c r="ISN1639" s="110"/>
      <c r="ISO1639" s="2"/>
      <c r="ISP1639" s="15"/>
      <c r="ISQ1639" s="15"/>
      <c r="ISR1639" s="83"/>
      <c r="ISS1639" s="52"/>
      <c r="IST1639" s="70"/>
      <c r="ISU1639" s="70"/>
      <c r="ISV1639" s="70"/>
      <c r="ISW1639" s="110"/>
      <c r="ISX1639" s="2"/>
      <c r="ISY1639" s="15"/>
      <c r="ISZ1639" s="15"/>
      <c r="ITA1639" s="83"/>
      <c r="ITB1639" s="52"/>
      <c r="ITC1639" s="70"/>
      <c r="ITD1639" s="70"/>
      <c r="ITE1639" s="70"/>
      <c r="ITF1639" s="110"/>
      <c r="ITG1639" s="2"/>
      <c r="ITH1639" s="15"/>
      <c r="ITI1639" s="15"/>
      <c r="ITJ1639" s="83"/>
      <c r="ITK1639" s="52"/>
      <c r="ITL1639" s="70"/>
      <c r="ITM1639" s="70"/>
      <c r="ITN1639" s="70"/>
      <c r="ITO1639" s="110"/>
      <c r="ITP1639" s="2"/>
      <c r="ITQ1639" s="15"/>
      <c r="ITR1639" s="15"/>
      <c r="ITS1639" s="83"/>
      <c r="ITT1639" s="52"/>
      <c r="ITU1639" s="70"/>
      <c r="ITV1639" s="70"/>
      <c r="ITW1639" s="70"/>
      <c r="ITX1639" s="110"/>
      <c r="ITY1639" s="2"/>
      <c r="ITZ1639" s="15"/>
      <c r="IUA1639" s="15"/>
      <c r="IUB1639" s="83"/>
      <c r="IUC1639" s="52"/>
      <c r="IUD1639" s="70"/>
      <c r="IUE1639" s="70"/>
      <c r="IUF1639" s="70"/>
      <c r="IUG1639" s="110"/>
      <c r="IUH1639" s="2"/>
      <c r="IUI1639" s="15"/>
      <c r="IUJ1639" s="15"/>
      <c r="IUK1639" s="83"/>
      <c r="IUL1639" s="52"/>
      <c r="IUM1639" s="70"/>
      <c r="IUN1639" s="70"/>
      <c r="IUO1639" s="70"/>
      <c r="IUP1639" s="110"/>
      <c r="IUQ1639" s="2"/>
      <c r="IUR1639" s="15"/>
      <c r="IUS1639" s="15"/>
      <c r="IUT1639" s="83"/>
      <c r="IUU1639" s="52"/>
      <c r="IUV1639" s="70"/>
      <c r="IUW1639" s="70"/>
      <c r="IUX1639" s="70"/>
      <c r="IUY1639" s="110"/>
      <c r="IUZ1639" s="2"/>
      <c r="IVA1639" s="15"/>
      <c r="IVB1639" s="15"/>
      <c r="IVC1639" s="83"/>
      <c r="IVD1639" s="52"/>
      <c r="IVE1639" s="70"/>
      <c r="IVF1639" s="70"/>
      <c r="IVG1639" s="70"/>
      <c r="IVH1639" s="110"/>
      <c r="IVI1639" s="2"/>
      <c r="IVJ1639" s="15"/>
      <c r="IVK1639" s="15"/>
      <c r="IVL1639" s="83"/>
      <c r="IVM1639" s="52"/>
      <c r="IVN1639" s="70"/>
      <c r="IVO1639" s="70"/>
      <c r="IVP1639" s="70"/>
      <c r="IVQ1639" s="110"/>
      <c r="IVR1639" s="2"/>
      <c r="IVS1639" s="15"/>
      <c r="IVT1639" s="15"/>
      <c r="IVU1639" s="83"/>
      <c r="IVV1639" s="52"/>
      <c r="IVW1639" s="70"/>
      <c r="IVX1639" s="70"/>
      <c r="IVY1639" s="70"/>
      <c r="IVZ1639" s="110"/>
      <c r="IWA1639" s="2"/>
      <c r="IWB1639" s="15"/>
      <c r="IWC1639" s="15"/>
      <c r="IWD1639" s="83"/>
      <c r="IWE1639" s="52"/>
      <c r="IWF1639" s="70"/>
      <c r="IWG1639" s="70"/>
      <c r="IWH1639" s="70"/>
      <c r="IWI1639" s="110"/>
      <c r="IWJ1639" s="2"/>
      <c r="IWK1639" s="15"/>
      <c r="IWL1639" s="15"/>
      <c r="IWM1639" s="83"/>
      <c r="IWN1639" s="52"/>
      <c r="IWO1639" s="70"/>
      <c r="IWP1639" s="70"/>
      <c r="IWQ1639" s="70"/>
      <c r="IWR1639" s="110"/>
      <c r="IWS1639" s="2"/>
      <c r="IWT1639" s="15"/>
      <c r="IWU1639" s="15"/>
      <c r="IWV1639" s="83"/>
      <c r="IWW1639" s="52"/>
      <c r="IWX1639" s="70"/>
      <c r="IWY1639" s="70"/>
      <c r="IWZ1639" s="70"/>
      <c r="IXA1639" s="110"/>
      <c r="IXB1639" s="2"/>
      <c r="IXC1639" s="15"/>
      <c r="IXD1639" s="15"/>
      <c r="IXE1639" s="83"/>
      <c r="IXF1639" s="52"/>
      <c r="IXG1639" s="70"/>
      <c r="IXH1639" s="70"/>
      <c r="IXI1639" s="70"/>
      <c r="IXJ1639" s="110"/>
      <c r="IXK1639" s="2"/>
      <c r="IXL1639" s="15"/>
      <c r="IXM1639" s="15"/>
      <c r="IXN1639" s="83"/>
      <c r="IXO1639" s="52"/>
      <c r="IXP1639" s="70"/>
      <c r="IXQ1639" s="70"/>
      <c r="IXR1639" s="70"/>
      <c r="IXS1639" s="110"/>
      <c r="IXT1639" s="2"/>
      <c r="IXU1639" s="15"/>
      <c r="IXV1639" s="15"/>
      <c r="IXW1639" s="83"/>
      <c r="IXX1639" s="52"/>
      <c r="IXY1639" s="70"/>
      <c r="IXZ1639" s="70"/>
      <c r="IYA1639" s="70"/>
      <c r="IYB1639" s="110"/>
      <c r="IYC1639" s="2"/>
      <c r="IYD1639" s="15"/>
      <c r="IYE1639" s="15"/>
      <c r="IYF1639" s="83"/>
      <c r="IYG1639" s="52"/>
      <c r="IYH1639" s="70"/>
      <c r="IYI1639" s="70"/>
      <c r="IYJ1639" s="70"/>
      <c r="IYK1639" s="110"/>
      <c r="IYL1639" s="2"/>
      <c r="IYM1639" s="15"/>
      <c r="IYN1639" s="15"/>
      <c r="IYO1639" s="83"/>
      <c r="IYP1639" s="52"/>
      <c r="IYQ1639" s="70"/>
      <c r="IYR1639" s="70"/>
      <c r="IYS1639" s="70"/>
      <c r="IYT1639" s="110"/>
      <c r="IYU1639" s="2"/>
      <c r="IYV1639" s="15"/>
      <c r="IYW1639" s="15"/>
      <c r="IYX1639" s="83"/>
      <c r="IYY1639" s="52"/>
      <c r="IYZ1639" s="70"/>
      <c r="IZA1639" s="70"/>
      <c r="IZB1639" s="70"/>
      <c r="IZC1639" s="110"/>
      <c r="IZD1639" s="2"/>
      <c r="IZE1639" s="15"/>
      <c r="IZF1639" s="15"/>
      <c r="IZG1639" s="83"/>
      <c r="IZH1639" s="52"/>
      <c r="IZI1639" s="70"/>
      <c r="IZJ1639" s="70"/>
      <c r="IZK1639" s="70"/>
      <c r="IZL1639" s="110"/>
      <c r="IZM1639" s="2"/>
      <c r="IZN1639" s="15"/>
      <c r="IZO1639" s="15"/>
      <c r="IZP1639" s="83"/>
      <c r="IZQ1639" s="52"/>
      <c r="IZR1639" s="70"/>
      <c r="IZS1639" s="70"/>
      <c r="IZT1639" s="70"/>
      <c r="IZU1639" s="110"/>
      <c r="IZV1639" s="2"/>
      <c r="IZW1639" s="15"/>
      <c r="IZX1639" s="15"/>
      <c r="IZY1639" s="83"/>
      <c r="IZZ1639" s="52"/>
      <c r="JAA1639" s="70"/>
      <c r="JAB1639" s="70"/>
      <c r="JAC1639" s="70"/>
      <c r="JAD1639" s="110"/>
      <c r="JAE1639" s="2"/>
      <c r="JAF1639" s="15"/>
      <c r="JAG1639" s="15"/>
      <c r="JAH1639" s="83"/>
      <c r="JAI1639" s="52"/>
      <c r="JAJ1639" s="70"/>
      <c r="JAK1639" s="70"/>
      <c r="JAL1639" s="70"/>
      <c r="JAM1639" s="110"/>
      <c r="JAN1639" s="2"/>
      <c r="JAO1639" s="15"/>
      <c r="JAP1639" s="15"/>
      <c r="JAQ1639" s="83"/>
      <c r="JAR1639" s="52"/>
      <c r="JAS1639" s="70"/>
      <c r="JAT1639" s="70"/>
      <c r="JAU1639" s="70"/>
      <c r="JAV1639" s="110"/>
      <c r="JAW1639" s="2"/>
      <c r="JAX1639" s="15"/>
      <c r="JAY1639" s="15"/>
      <c r="JAZ1639" s="83"/>
      <c r="JBA1639" s="52"/>
      <c r="JBB1639" s="70"/>
      <c r="JBC1639" s="70"/>
      <c r="JBD1639" s="70"/>
      <c r="JBE1639" s="110"/>
      <c r="JBF1639" s="2"/>
      <c r="JBG1639" s="15"/>
      <c r="JBH1639" s="15"/>
      <c r="JBI1639" s="83"/>
      <c r="JBJ1639" s="52"/>
      <c r="JBK1639" s="70"/>
      <c r="JBL1639" s="70"/>
      <c r="JBM1639" s="70"/>
      <c r="JBN1639" s="110"/>
      <c r="JBO1639" s="2"/>
      <c r="JBP1639" s="15"/>
      <c r="JBQ1639" s="15"/>
      <c r="JBR1639" s="83"/>
      <c r="JBS1639" s="52"/>
      <c r="JBT1639" s="70"/>
      <c r="JBU1639" s="70"/>
      <c r="JBV1639" s="70"/>
      <c r="JBW1639" s="110"/>
      <c r="JBX1639" s="2"/>
      <c r="JBY1639" s="15"/>
      <c r="JBZ1639" s="15"/>
      <c r="JCA1639" s="83"/>
      <c r="JCB1639" s="52"/>
      <c r="JCC1639" s="70"/>
      <c r="JCD1639" s="70"/>
      <c r="JCE1639" s="70"/>
      <c r="JCF1639" s="110"/>
      <c r="JCG1639" s="2"/>
      <c r="JCH1639" s="15"/>
      <c r="JCI1639" s="15"/>
      <c r="JCJ1639" s="83"/>
      <c r="JCK1639" s="52"/>
      <c r="JCL1639" s="70"/>
      <c r="JCM1639" s="70"/>
      <c r="JCN1639" s="70"/>
      <c r="JCO1639" s="110"/>
      <c r="JCP1639" s="2"/>
      <c r="JCQ1639" s="15"/>
      <c r="JCR1639" s="15"/>
      <c r="JCS1639" s="83"/>
      <c r="JCT1639" s="52"/>
      <c r="JCU1639" s="70"/>
      <c r="JCV1639" s="70"/>
      <c r="JCW1639" s="70"/>
      <c r="JCX1639" s="110"/>
      <c r="JCY1639" s="2"/>
      <c r="JCZ1639" s="15"/>
      <c r="JDA1639" s="15"/>
      <c r="JDB1639" s="83"/>
      <c r="JDC1639" s="52"/>
      <c r="JDD1639" s="70"/>
      <c r="JDE1639" s="70"/>
      <c r="JDF1639" s="70"/>
      <c r="JDG1639" s="110"/>
      <c r="JDH1639" s="2"/>
      <c r="JDI1639" s="15"/>
      <c r="JDJ1639" s="15"/>
      <c r="JDK1639" s="83"/>
      <c r="JDL1639" s="52"/>
      <c r="JDM1639" s="70"/>
      <c r="JDN1639" s="70"/>
      <c r="JDO1639" s="70"/>
      <c r="JDP1639" s="110"/>
      <c r="JDQ1639" s="2"/>
      <c r="JDR1639" s="15"/>
      <c r="JDS1639" s="15"/>
      <c r="JDT1639" s="83"/>
      <c r="JDU1639" s="52"/>
      <c r="JDV1639" s="70"/>
      <c r="JDW1639" s="70"/>
      <c r="JDX1639" s="70"/>
      <c r="JDY1639" s="110"/>
      <c r="JDZ1639" s="2"/>
      <c r="JEA1639" s="15"/>
      <c r="JEB1639" s="15"/>
      <c r="JEC1639" s="83"/>
      <c r="JED1639" s="52"/>
      <c r="JEE1639" s="70"/>
      <c r="JEF1639" s="70"/>
      <c r="JEG1639" s="70"/>
      <c r="JEH1639" s="110"/>
      <c r="JEI1639" s="2"/>
      <c r="JEJ1639" s="15"/>
      <c r="JEK1639" s="15"/>
      <c r="JEL1639" s="83"/>
      <c r="JEM1639" s="52"/>
      <c r="JEN1639" s="70"/>
      <c r="JEO1639" s="70"/>
      <c r="JEP1639" s="70"/>
      <c r="JEQ1639" s="110"/>
      <c r="JER1639" s="2"/>
      <c r="JES1639" s="15"/>
      <c r="JET1639" s="15"/>
      <c r="JEU1639" s="83"/>
      <c r="JEV1639" s="52"/>
      <c r="JEW1639" s="70"/>
      <c r="JEX1639" s="70"/>
      <c r="JEY1639" s="70"/>
      <c r="JEZ1639" s="110"/>
      <c r="JFA1639" s="2"/>
      <c r="JFB1639" s="15"/>
      <c r="JFC1639" s="15"/>
      <c r="JFD1639" s="83"/>
      <c r="JFE1639" s="52"/>
      <c r="JFF1639" s="70"/>
      <c r="JFG1639" s="70"/>
      <c r="JFH1639" s="70"/>
      <c r="JFI1639" s="110"/>
      <c r="JFJ1639" s="2"/>
      <c r="JFK1639" s="15"/>
      <c r="JFL1639" s="15"/>
      <c r="JFM1639" s="83"/>
      <c r="JFN1639" s="52"/>
      <c r="JFO1639" s="70"/>
      <c r="JFP1639" s="70"/>
      <c r="JFQ1639" s="70"/>
      <c r="JFR1639" s="110"/>
      <c r="JFS1639" s="2"/>
      <c r="JFT1639" s="15"/>
      <c r="JFU1639" s="15"/>
      <c r="JFV1639" s="83"/>
      <c r="JFW1639" s="52"/>
      <c r="JFX1639" s="70"/>
      <c r="JFY1639" s="70"/>
      <c r="JFZ1639" s="70"/>
      <c r="JGA1639" s="110"/>
      <c r="JGB1639" s="2"/>
      <c r="JGC1639" s="15"/>
      <c r="JGD1639" s="15"/>
      <c r="JGE1639" s="83"/>
      <c r="JGF1639" s="52"/>
      <c r="JGG1639" s="70"/>
      <c r="JGH1639" s="70"/>
      <c r="JGI1639" s="70"/>
      <c r="JGJ1639" s="110"/>
      <c r="JGK1639" s="2"/>
      <c r="JGL1639" s="15"/>
      <c r="JGM1639" s="15"/>
      <c r="JGN1639" s="83"/>
      <c r="JGO1639" s="52"/>
      <c r="JGP1639" s="70"/>
      <c r="JGQ1639" s="70"/>
      <c r="JGR1639" s="70"/>
      <c r="JGS1639" s="110"/>
      <c r="JGT1639" s="2"/>
      <c r="JGU1639" s="15"/>
      <c r="JGV1639" s="15"/>
      <c r="JGW1639" s="83"/>
      <c r="JGX1639" s="52"/>
      <c r="JGY1639" s="70"/>
      <c r="JGZ1639" s="70"/>
      <c r="JHA1639" s="70"/>
      <c r="JHB1639" s="110"/>
      <c r="JHC1639" s="2"/>
      <c r="JHD1639" s="15"/>
      <c r="JHE1639" s="15"/>
      <c r="JHF1639" s="83"/>
      <c r="JHG1639" s="52"/>
      <c r="JHH1639" s="70"/>
      <c r="JHI1639" s="70"/>
      <c r="JHJ1639" s="70"/>
      <c r="JHK1639" s="110"/>
      <c r="JHL1639" s="2"/>
      <c r="JHM1639" s="15"/>
      <c r="JHN1639" s="15"/>
      <c r="JHO1639" s="83"/>
      <c r="JHP1639" s="52"/>
      <c r="JHQ1639" s="70"/>
      <c r="JHR1639" s="70"/>
      <c r="JHS1639" s="70"/>
      <c r="JHT1639" s="110"/>
      <c r="JHU1639" s="2"/>
      <c r="JHV1639" s="15"/>
      <c r="JHW1639" s="15"/>
      <c r="JHX1639" s="83"/>
      <c r="JHY1639" s="52"/>
      <c r="JHZ1639" s="70"/>
      <c r="JIA1639" s="70"/>
      <c r="JIB1639" s="70"/>
      <c r="JIC1639" s="110"/>
      <c r="JID1639" s="2"/>
      <c r="JIE1639" s="15"/>
      <c r="JIF1639" s="15"/>
      <c r="JIG1639" s="83"/>
      <c r="JIH1639" s="52"/>
      <c r="JII1639" s="70"/>
      <c r="JIJ1639" s="70"/>
      <c r="JIK1639" s="70"/>
      <c r="JIL1639" s="110"/>
      <c r="JIM1639" s="2"/>
      <c r="JIN1639" s="15"/>
      <c r="JIO1639" s="15"/>
      <c r="JIP1639" s="83"/>
      <c r="JIQ1639" s="52"/>
      <c r="JIR1639" s="70"/>
      <c r="JIS1639" s="70"/>
      <c r="JIT1639" s="70"/>
      <c r="JIU1639" s="110"/>
      <c r="JIV1639" s="2"/>
      <c r="JIW1639" s="15"/>
      <c r="JIX1639" s="15"/>
      <c r="JIY1639" s="83"/>
      <c r="JIZ1639" s="52"/>
      <c r="JJA1639" s="70"/>
      <c r="JJB1639" s="70"/>
      <c r="JJC1639" s="70"/>
      <c r="JJD1639" s="110"/>
      <c r="JJE1639" s="2"/>
      <c r="JJF1639" s="15"/>
      <c r="JJG1639" s="15"/>
      <c r="JJH1639" s="83"/>
      <c r="JJI1639" s="52"/>
      <c r="JJJ1639" s="70"/>
      <c r="JJK1639" s="70"/>
      <c r="JJL1639" s="70"/>
      <c r="JJM1639" s="110"/>
      <c r="JJN1639" s="2"/>
      <c r="JJO1639" s="15"/>
      <c r="JJP1639" s="15"/>
      <c r="JJQ1639" s="83"/>
      <c r="JJR1639" s="52"/>
      <c r="JJS1639" s="70"/>
      <c r="JJT1639" s="70"/>
      <c r="JJU1639" s="70"/>
      <c r="JJV1639" s="110"/>
      <c r="JJW1639" s="2"/>
      <c r="JJX1639" s="15"/>
      <c r="JJY1639" s="15"/>
      <c r="JJZ1639" s="83"/>
      <c r="JKA1639" s="52"/>
      <c r="JKB1639" s="70"/>
      <c r="JKC1639" s="70"/>
      <c r="JKD1639" s="70"/>
      <c r="JKE1639" s="110"/>
      <c r="JKF1639" s="2"/>
      <c r="JKG1639" s="15"/>
      <c r="JKH1639" s="15"/>
      <c r="JKI1639" s="83"/>
      <c r="JKJ1639" s="52"/>
      <c r="JKK1639" s="70"/>
      <c r="JKL1639" s="70"/>
      <c r="JKM1639" s="70"/>
      <c r="JKN1639" s="110"/>
      <c r="JKO1639" s="2"/>
      <c r="JKP1639" s="15"/>
      <c r="JKQ1639" s="15"/>
      <c r="JKR1639" s="83"/>
      <c r="JKS1639" s="52"/>
      <c r="JKT1639" s="70"/>
      <c r="JKU1639" s="70"/>
      <c r="JKV1639" s="70"/>
      <c r="JKW1639" s="110"/>
      <c r="JKX1639" s="2"/>
      <c r="JKY1639" s="15"/>
      <c r="JKZ1639" s="15"/>
      <c r="JLA1639" s="83"/>
      <c r="JLB1639" s="52"/>
      <c r="JLC1639" s="70"/>
      <c r="JLD1639" s="70"/>
      <c r="JLE1639" s="70"/>
      <c r="JLF1639" s="110"/>
      <c r="JLG1639" s="2"/>
      <c r="JLH1639" s="15"/>
      <c r="JLI1639" s="15"/>
      <c r="JLJ1639" s="83"/>
      <c r="JLK1639" s="52"/>
      <c r="JLL1639" s="70"/>
      <c r="JLM1639" s="70"/>
      <c r="JLN1639" s="70"/>
      <c r="JLO1639" s="110"/>
      <c r="JLP1639" s="2"/>
      <c r="JLQ1639" s="15"/>
      <c r="JLR1639" s="15"/>
      <c r="JLS1639" s="83"/>
      <c r="JLT1639" s="52"/>
      <c r="JLU1639" s="70"/>
      <c r="JLV1639" s="70"/>
      <c r="JLW1639" s="70"/>
      <c r="JLX1639" s="110"/>
      <c r="JLY1639" s="2"/>
      <c r="JLZ1639" s="15"/>
      <c r="JMA1639" s="15"/>
      <c r="JMB1639" s="83"/>
      <c r="JMC1639" s="52"/>
      <c r="JMD1639" s="70"/>
      <c r="JME1639" s="70"/>
      <c r="JMF1639" s="70"/>
      <c r="JMG1639" s="110"/>
      <c r="JMH1639" s="2"/>
      <c r="JMI1639" s="15"/>
      <c r="JMJ1639" s="15"/>
      <c r="JMK1639" s="83"/>
      <c r="JML1639" s="52"/>
      <c r="JMM1639" s="70"/>
      <c r="JMN1639" s="70"/>
      <c r="JMO1639" s="70"/>
      <c r="JMP1639" s="110"/>
      <c r="JMQ1639" s="2"/>
      <c r="JMR1639" s="15"/>
      <c r="JMS1639" s="15"/>
      <c r="JMT1639" s="83"/>
      <c r="JMU1639" s="52"/>
      <c r="JMV1639" s="70"/>
      <c r="JMW1639" s="70"/>
      <c r="JMX1639" s="70"/>
      <c r="JMY1639" s="110"/>
      <c r="JMZ1639" s="2"/>
      <c r="JNA1639" s="15"/>
      <c r="JNB1639" s="15"/>
      <c r="JNC1639" s="83"/>
      <c r="JND1639" s="52"/>
      <c r="JNE1639" s="70"/>
      <c r="JNF1639" s="70"/>
      <c r="JNG1639" s="70"/>
      <c r="JNH1639" s="110"/>
      <c r="JNI1639" s="2"/>
      <c r="JNJ1639" s="15"/>
      <c r="JNK1639" s="15"/>
      <c r="JNL1639" s="83"/>
      <c r="JNM1639" s="52"/>
      <c r="JNN1639" s="70"/>
      <c r="JNO1639" s="70"/>
      <c r="JNP1639" s="70"/>
      <c r="JNQ1639" s="110"/>
      <c r="JNR1639" s="2"/>
      <c r="JNS1639" s="15"/>
      <c r="JNT1639" s="15"/>
      <c r="JNU1639" s="83"/>
      <c r="JNV1639" s="52"/>
      <c r="JNW1639" s="70"/>
      <c r="JNX1639" s="70"/>
      <c r="JNY1639" s="70"/>
      <c r="JNZ1639" s="110"/>
      <c r="JOA1639" s="2"/>
      <c r="JOB1639" s="15"/>
      <c r="JOC1639" s="15"/>
      <c r="JOD1639" s="83"/>
      <c r="JOE1639" s="52"/>
      <c r="JOF1639" s="70"/>
      <c r="JOG1639" s="70"/>
      <c r="JOH1639" s="70"/>
      <c r="JOI1639" s="110"/>
      <c r="JOJ1639" s="2"/>
      <c r="JOK1639" s="15"/>
      <c r="JOL1639" s="15"/>
      <c r="JOM1639" s="83"/>
      <c r="JON1639" s="52"/>
      <c r="JOO1639" s="70"/>
      <c r="JOP1639" s="70"/>
      <c r="JOQ1639" s="70"/>
      <c r="JOR1639" s="110"/>
      <c r="JOS1639" s="2"/>
      <c r="JOT1639" s="15"/>
      <c r="JOU1639" s="15"/>
      <c r="JOV1639" s="83"/>
      <c r="JOW1639" s="52"/>
      <c r="JOX1639" s="70"/>
      <c r="JOY1639" s="70"/>
      <c r="JOZ1639" s="70"/>
      <c r="JPA1639" s="110"/>
      <c r="JPB1639" s="2"/>
      <c r="JPC1639" s="15"/>
      <c r="JPD1639" s="15"/>
      <c r="JPE1639" s="83"/>
      <c r="JPF1639" s="52"/>
      <c r="JPG1639" s="70"/>
      <c r="JPH1639" s="70"/>
      <c r="JPI1639" s="70"/>
      <c r="JPJ1639" s="110"/>
      <c r="JPK1639" s="2"/>
      <c r="JPL1639" s="15"/>
      <c r="JPM1639" s="15"/>
      <c r="JPN1639" s="83"/>
      <c r="JPO1639" s="52"/>
      <c r="JPP1639" s="70"/>
      <c r="JPQ1639" s="70"/>
      <c r="JPR1639" s="70"/>
      <c r="JPS1639" s="110"/>
      <c r="JPT1639" s="2"/>
      <c r="JPU1639" s="15"/>
      <c r="JPV1639" s="15"/>
      <c r="JPW1639" s="83"/>
      <c r="JPX1639" s="52"/>
      <c r="JPY1639" s="70"/>
      <c r="JPZ1639" s="70"/>
      <c r="JQA1639" s="70"/>
      <c r="JQB1639" s="110"/>
      <c r="JQC1639" s="2"/>
      <c r="JQD1639" s="15"/>
      <c r="JQE1639" s="15"/>
      <c r="JQF1639" s="83"/>
      <c r="JQG1639" s="52"/>
      <c r="JQH1639" s="70"/>
      <c r="JQI1639" s="70"/>
      <c r="JQJ1639" s="70"/>
      <c r="JQK1639" s="110"/>
      <c r="JQL1639" s="2"/>
      <c r="JQM1639" s="15"/>
      <c r="JQN1639" s="15"/>
      <c r="JQO1639" s="83"/>
      <c r="JQP1639" s="52"/>
      <c r="JQQ1639" s="70"/>
      <c r="JQR1639" s="70"/>
      <c r="JQS1639" s="70"/>
      <c r="JQT1639" s="110"/>
      <c r="JQU1639" s="2"/>
      <c r="JQV1639" s="15"/>
      <c r="JQW1639" s="15"/>
      <c r="JQX1639" s="83"/>
      <c r="JQY1639" s="52"/>
      <c r="JQZ1639" s="70"/>
      <c r="JRA1639" s="70"/>
      <c r="JRB1639" s="70"/>
      <c r="JRC1639" s="110"/>
      <c r="JRD1639" s="2"/>
      <c r="JRE1639" s="15"/>
      <c r="JRF1639" s="15"/>
      <c r="JRG1639" s="83"/>
      <c r="JRH1639" s="52"/>
      <c r="JRI1639" s="70"/>
      <c r="JRJ1639" s="70"/>
      <c r="JRK1639" s="70"/>
      <c r="JRL1639" s="110"/>
      <c r="JRM1639" s="2"/>
      <c r="JRN1639" s="15"/>
      <c r="JRO1639" s="15"/>
      <c r="JRP1639" s="83"/>
      <c r="JRQ1639" s="52"/>
      <c r="JRR1639" s="70"/>
      <c r="JRS1639" s="70"/>
      <c r="JRT1639" s="70"/>
      <c r="JRU1639" s="110"/>
      <c r="JRV1639" s="2"/>
      <c r="JRW1639" s="15"/>
      <c r="JRX1639" s="15"/>
      <c r="JRY1639" s="83"/>
      <c r="JRZ1639" s="52"/>
      <c r="JSA1639" s="70"/>
      <c r="JSB1639" s="70"/>
      <c r="JSC1639" s="70"/>
      <c r="JSD1639" s="110"/>
      <c r="JSE1639" s="2"/>
      <c r="JSF1639" s="15"/>
      <c r="JSG1639" s="15"/>
      <c r="JSH1639" s="83"/>
      <c r="JSI1639" s="52"/>
      <c r="JSJ1639" s="70"/>
      <c r="JSK1639" s="70"/>
      <c r="JSL1639" s="70"/>
      <c r="JSM1639" s="110"/>
      <c r="JSN1639" s="2"/>
      <c r="JSO1639" s="15"/>
      <c r="JSP1639" s="15"/>
      <c r="JSQ1639" s="83"/>
      <c r="JSR1639" s="52"/>
      <c r="JSS1639" s="70"/>
      <c r="JST1639" s="70"/>
      <c r="JSU1639" s="70"/>
      <c r="JSV1639" s="110"/>
      <c r="JSW1639" s="2"/>
      <c r="JSX1639" s="15"/>
      <c r="JSY1639" s="15"/>
      <c r="JSZ1639" s="83"/>
      <c r="JTA1639" s="52"/>
      <c r="JTB1639" s="70"/>
      <c r="JTC1639" s="70"/>
      <c r="JTD1639" s="70"/>
      <c r="JTE1639" s="110"/>
      <c r="JTF1639" s="2"/>
      <c r="JTG1639" s="15"/>
      <c r="JTH1639" s="15"/>
      <c r="JTI1639" s="83"/>
      <c r="JTJ1639" s="52"/>
      <c r="JTK1639" s="70"/>
      <c r="JTL1639" s="70"/>
      <c r="JTM1639" s="70"/>
      <c r="JTN1639" s="110"/>
      <c r="JTO1639" s="2"/>
      <c r="JTP1639" s="15"/>
      <c r="JTQ1639" s="15"/>
      <c r="JTR1639" s="83"/>
      <c r="JTS1639" s="52"/>
      <c r="JTT1639" s="70"/>
      <c r="JTU1639" s="70"/>
      <c r="JTV1639" s="70"/>
      <c r="JTW1639" s="110"/>
      <c r="JTX1639" s="2"/>
      <c r="JTY1639" s="15"/>
      <c r="JTZ1639" s="15"/>
      <c r="JUA1639" s="83"/>
      <c r="JUB1639" s="52"/>
      <c r="JUC1639" s="70"/>
      <c r="JUD1639" s="70"/>
      <c r="JUE1639" s="70"/>
      <c r="JUF1639" s="110"/>
      <c r="JUG1639" s="2"/>
      <c r="JUH1639" s="15"/>
      <c r="JUI1639" s="15"/>
      <c r="JUJ1639" s="83"/>
      <c r="JUK1639" s="52"/>
      <c r="JUL1639" s="70"/>
      <c r="JUM1639" s="70"/>
      <c r="JUN1639" s="70"/>
      <c r="JUO1639" s="110"/>
      <c r="JUP1639" s="2"/>
      <c r="JUQ1639" s="15"/>
      <c r="JUR1639" s="15"/>
      <c r="JUS1639" s="83"/>
      <c r="JUT1639" s="52"/>
      <c r="JUU1639" s="70"/>
      <c r="JUV1639" s="70"/>
      <c r="JUW1639" s="70"/>
      <c r="JUX1639" s="110"/>
      <c r="JUY1639" s="2"/>
      <c r="JUZ1639" s="15"/>
      <c r="JVA1639" s="15"/>
      <c r="JVB1639" s="83"/>
      <c r="JVC1639" s="52"/>
      <c r="JVD1639" s="70"/>
      <c r="JVE1639" s="70"/>
      <c r="JVF1639" s="70"/>
      <c r="JVG1639" s="110"/>
      <c r="JVH1639" s="2"/>
      <c r="JVI1639" s="15"/>
      <c r="JVJ1639" s="15"/>
      <c r="JVK1639" s="83"/>
      <c r="JVL1639" s="52"/>
      <c r="JVM1639" s="70"/>
      <c r="JVN1639" s="70"/>
      <c r="JVO1639" s="70"/>
      <c r="JVP1639" s="110"/>
      <c r="JVQ1639" s="2"/>
      <c r="JVR1639" s="15"/>
      <c r="JVS1639" s="15"/>
      <c r="JVT1639" s="83"/>
      <c r="JVU1639" s="52"/>
      <c r="JVV1639" s="70"/>
      <c r="JVW1639" s="70"/>
      <c r="JVX1639" s="70"/>
      <c r="JVY1639" s="110"/>
      <c r="JVZ1639" s="2"/>
      <c r="JWA1639" s="15"/>
      <c r="JWB1639" s="15"/>
      <c r="JWC1639" s="83"/>
      <c r="JWD1639" s="52"/>
      <c r="JWE1639" s="70"/>
      <c r="JWF1639" s="70"/>
      <c r="JWG1639" s="70"/>
      <c r="JWH1639" s="110"/>
      <c r="JWI1639" s="2"/>
      <c r="JWJ1639" s="15"/>
      <c r="JWK1639" s="15"/>
      <c r="JWL1639" s="83"/>
      <c r="JWM1639" s="52"/>
      <c r="JWN1639" s="70"/>
      <c r="JWO1639" s="70"/>
      <c r="JWP1639" s="70"/>
      <c r="JWQ1639" s="110"/>
      <c r="JWR1639" s="2"/>
      <c r="JWS1639" s="15"/>
      <c r="JWT1639" s="15"/>
      <c r="JWU1639" s="83"/>
      <c r="JWV1639" s="52"/>
      <c r="JWW1639" s="70"/>
      <c r="JWX1639" s="70"/>
      <c r="JWY1639" s="70"/>
      <c r="JWZ1639" s="110"/>
      <c r="JXA1639" s="2"/>
      <c r="JXB1639" s="15"/>
      <c r="JXC1639" s="15"/>
      <c r="JXD1639" s="83"/>
      <c r="JXE1639" s="52"/>
      <c r="JXF1639" s="70"/>
      <c r="JXG1639" s="70"/>
      <c r="JXH1639" s="70"/>
      <c r="JXI1639" s="110"/>
      <c r="JXJ1639" s="2"/>
      <c r="JXK1639" s="15"/>
      <c r="JXL1639" s="15"/>
      <c r="JXM1639" s="83"/>
      <c r="JXN1639" s="52"/>
      <c r="JXO1639" s="70"/>
      <c r="JXP1639" s="70"/>
      <c r="JXQ1639" s="70"/>
      <c r="JXR1639" s="110"/>
      <c r="JXS1639" s="2"/>
      <c r="JXT1639" s="15"/>
      <c r="JXU1639" s="15"/>
      <c r="JXV1639" s="83"/>
      <c r="JXW1639" s="52"/>
      <c r="JXX1639" s="70"/>
      <c r="JXY1639" s="70"/>
      <c r="JXZ1639" s="70"/>
      <c r="JYA1639" s="110"/>
      <c r="JYB1639" s="2"/>
      <c r="JYC1639" s="15"/>
      <c r="JYD1639" s="15"/>
      <c r="JYE1639" s="83"/>
      <c r="JYF1639" s="52"/>
      <c r="JYG1639" s="70"/>
      <c r="JYH1639" s="70"/>
      <c r="JYI1639" s="70"/>
      <c r="JYJ1639" s="110"/>
      <c r="JYK1639" s="2"/>
      <c r="JYL1639" s="15"/>
      <c r="JYM1639" s="15"/>
      <c r="JYN1639" s="83"/>
      <c r="JYO1639" s="52"/>
      <c r="JYP1639" s="70"/>
      <c r="JYQ1639" s="70"/>
      <c r="JYR1639" s="70"/>
      <c r="JYS1639" s="110"/>
      <c r="JYT1639" s="2"/>
      <c r="JYU1639" s="15"/>
      <c r="JYV1639" s="15"/>
      <c r="JYW1639" s="83"/>
      <c r="JYX1639" s="52"/>
      <c r="JYY1639" s="70"/>
      <c r="JYZ1639" s="70"/>
      <c r="JZA1639" s="70"/>
      <c r="JZB1639" s="110"/>
      <c r="JZC1639" s="2"/>
      <c r="JZD1639" s="15"/>
      <c r="JZE1639" s="15"/>
      <c r="JZF1639" s="83"/>
      <c r="JZG1639" s="52"/>
      <c r="JZH1639" s="70"/>
      <c r="JZI1639" s="70"/>
      <c r="JZJ1639" s="70"/>
      <c r="JZK1639" s="110"/>
      <c r="JZL1639" s="2"/>
      <c r="JZM1639" s="15"/>
      <c r="JZN1639" s="15"/>
      <c r="JZO1639" s="83"/>
      <c r="JZP1639" s="52"/>
      <c r="JZQ1639" s="70"/>
      <c r="JZR1639" s="70"/>
      <c r="JZS1639" s="70"/>
      <c r="JZT1639" s="110"/>
      <c r="JZU1639" s="2"/>
      <c r="JZV1639" s="15"/>
      <c r="JZW1639" s="15"/>
      <c r="JZX1639" s="83"/>
      <c r="JZY1639" s="52"/>
      <c r="JZZ1639" s="70"/>
      <c r="KAA1639" s="70"/>
      <c r="KAB1639" s="70"/>
      <c r="KAC1639" s="110"/>
      <c r="KAD1639" s="2"/>
      <c r="KAE1639" s="15"/>
      <c r="KAF1639" s="15"/>
      <c r="KAG1639" s="83"/>
      <c r="KAH1639" s="52"/>
      <c r="KAI1639" s="70"/>
      <c r="KAJ1639" s="70"/>
      <c r="KAK1639" s="70"/>
      <c r="KAL1639" s="110"/>
      <c r="KAM1639" s="2"/>
      <c r="KAN1639" s="15"/>
      <c r="KAO1639" s="15"/>
      <c r="KAP1639" s="83"/>
      <c r="KAQ1639" s="52"/>
      <c r="KAR1639" s="70"/>
      <c r="KAS1639" s="70"/>
      <c r="KAT1639" s="70"/>
      <c r="KAU1639" s="110"/>
      <c r="KAV1639" s="2"/>
      <c r="KAW1639" s="15"/>
      <c r="KAX1639" s="15"/>
      <c r="KAY1639" s="83"/>
      <c r="KAZ1639" s="52"/>
      <c r="KBA1639" s="70"/>
      <c r="KBB1639" s="70"/>
      <c r="KBC1639" s="70"/>
      <c r="KBD1639" s="110"/>
      <c r="KBE1639" s="2"/>
      <c r="KBF1639" s="15"/>
      <c r="KBG1639" s="15"/>
      <c r="KBH1639" s="83"/>
      <c r="KBI1639" s="52"/>
      <c r="KBJ1639" s="70"/>
      <c r="KBK1639" s="70"/>
      <c r="KBL1639" s="70"/>
      <c r="KBM1639" s="110"/>
      <c r="KBN1639" s="2"/>
      <c r="KBO1639" s="15"/>
      <c r="KBP1639" s="15"/>
      <c r="KBQ1639" s="83"/>
      <c r="KBR1639" s="52"/>
      <c r="KBS1639" s="70"/>
      <c r="KBT1639" s="70"/>
      <c r="KBU1639" s="70"/>
      <c r="KBV1639" s="110"/>
      <c r="KBW1639" s="2"/>
      <c r="KBX1639" s="15"/>
      <c r="KBY1639" s="15"/>
      <c r="KBZ1639" s="83"/>
      <c r="KCA1639" s="52"/>
      <c r="KCB1639" s="70"/>
      <c r="KCC1639" s="70"/>
      <c r="KCD1639" s="70"/>
      <c r="KCE1639" s="110"/>
      <c r="KCF1639" s="2"/>
      <c r="KCG1639" s="15"/>
      <c r="KCH1639" s="15"/>
      <c r="KCI1639" s="83"/>
      <c r="KCJ1639" s="52"/>
      <c r="KCK1639" s="70"/>
      <c r="KCL1639" s="70"/>
      <c r="KCM1639" s="70"/>
      <c r="KCN1639" s="110"/>
      <c r="KCO1639" s="2"/>
      <c r="KCP1639" s="15"/>
      <c r="KCQ1639" s="15"/>
      <c r="KCR1639" s="83"/>
      <c r="KCS1639" s="52"/>
      <c r="KCT1639" s="70"/>
      <c r="KCU1639" s="70"/>
      <c r="KCV1639" s="70"/>
      <c r="KCW1639" s="110"/>
      <c r="KCX1639" s="2"/>
      <c r="KCY1639" s="15"/>
      <c r="KCZ1639" s="15"/>
      <c r="KDA1639" s="83"/>
      <c r="KDB1639" s="52"/>
      <c r="KDC1639" s="70"/>
      <c r="KDD1639" s="70"/>
      <c r="KDE1639" s="70"/>
      <c r="KDF1639" s="110"/>
      <c r="KDG1639" s="2"/>
      <c r="KDH1639" s="15"/>
      <c r="KDI1639" s="15"/>
      <c r="KDJ1639" s="83"/>
      <c r="KDK1639" s="52"/>
      <c r="KDL1639" s="70"/>
      <c r="KDM1639" s="70"/>
      <c r="KDN1639" s="70"/>
      <c r="KDO1639" s="110"/>
      <c r="KDP1639" s="2"/>
      <c r="KDQ1639" s="15"/>
      <c r="KDR1639" s="15"/>
      <c r="KDS1639" s="83"/>
      <c r="KDT1639" s="52"/>
      <c r="KDU1639" s="70"/>
      <c r="KDV1639" s="70"/>
      <c r="KDW1639" s="70"/>
      <c r="KDX1639" s="110"/>
      <c r="KDY1639" s="2"/>
      <c r="KDZ1639" s="15"/>
      <c r="KEA1639" s="15"/>
      <c r="KEB1639" s="83"/>
      <c r="KEC1639" s="52"/>
      <c r="KED1639" s="70"/>
      <c r="KEE1639" s="70"/>
      <c r="KEF1639" s="70"/>
      <c r="KEG1639" s="110"/>
      <c r="KEH1639" s="2"/>
      <c r="KEI1639" s="15"/>
      <c r="KEJ1639" s="15"/>
      <c r="KEK1639" s="83"/>
      <c r="KEL1639" s="52"/>
      <c r="KEM1639" s="70"/>
      <c r="KEN1639" s="70"/>
      <c r="KEO1639" s="70"/>
      <c r="KEP1639" s="110"/>
      <c r="KEQ1639" s="2"/>
      <c r="KER1639" s="15"/>
      <c r="KES1639" s="15"/>
      <c r="KET1639" s="83"/>
      <c r="KEU1639" s="52"/>
      <c r="KEV1639" s="70"/>
      <c r="KEW1639" s="70"/>
      <c r="KEX1639" s="70"/>
      <c r="KEY1639" s="110"/>
      <c r="KEZ1639" s="2"/>
      <c r="KFA1639" s="15"/>
      <c r="KFB1639" s="15"/>
      <c r="KFC1639" s="83"/>
      <c r="KFD1639" s="52"/>
      <c r="KFE1639" s="70"/>
      <c r="KFF1639" s="70"/>
      <c r="KFG1639" s="70"/>
      <c r="KFH1639" s="110"/>
      <c r="KFI1639" s="2"/>
      <c r="KFJ1639" s="15"/>
      <c r="KFK1639" s="15"/>
      <c r="KFL1639" s="83"/>
      <c r="KFM1639" s="52"/>
      <c r="KFN1639" s="70"/>
      <c r="KFO1639" s="70"/>
      <c r="KFP1639" s="70"/>
      <c r="KFQ1639" s="110"/>
      <c r="KFR1639" s="2"/>
      <c r="KFS1639" s="15"/>
      <c r="KFT1639" s="15"/>
      <c r="KFU1639" s="83"/>
      <c r="KFV1639" s="52"/>
      <c r="KFW1639" s="70"/>
      <c r="KFX1639" s="70"/>
      <c r="KFY1639" s="70"/>
      <c r="KFZ1639" s="110"/>
      <c r="KGA1639" s="2"/>
      <c r="KGB1639" s="15"/>
      <c r="KGC1639" s="15"/>
      <c r="KGD1639" s="83"/>
      <c r="KGE1639" s="52"/>
      <c r="KGF1639" s="70"/>
      <c r="KGG1639" s="70"/>
      <c r="KGH1639" s="70"/>
      <c r="KGI1639" s="110"/>
      <c r="KGJ1639" s="2"/>
      <c r="KGK1639" s="15"/>
      <c r="KGL1639" s="15"/>
      <c r="KGM1639" s="83"/>
      <c r="KGN1639" s="52"/>
      <c r="KGO1639" s="70"/>
      <c r="KGP1639" s="70"/>
      <c r="KGQ1639" s="70"/>
      <c r="KGR1639" s="110"/>
      <c r="KGS1639" s="2"/>
      <c r="KGT1639" s="15"/>
      <c r="KGU1639" s="15"/>
      <c r="KGV1639" s="83"/>
      <c r="KGW1639" s="52"/>
      <c r="KGX1639" s="70"/>
      <c r="KGY1639" s="70"/>
      <c r="KGZ1639" s="70"/>
      <c r="KHA1639" s="110"/>
      <c r="KHB1639" s="2"/>
      <c r="KHC1639" s="15"/>
      <c r="KHD1639" s="15"/>
      <c r="KHE1639" s="83"/>
      <c r="KHF1639" s="52"/>
      <c r="KHG1639" s="70"/>
      <c r="KHH1639" s="70"/>
      <c r="KHI1639" s="70"/>
      <c r="KHJ1639" s="110"/>
      <c r="KHK1639" s="2"/>
      <c r="KHL1639" s="15"/>
      <c r="KHM1639" s="15"/>
      <c r="KHN1639" s="83"/>
      <c r="KHO1639" s="52"/>
      <c r="KHP1639" s="70"/>
      <c r="KHQ1639" s="70"/>
      <c r="KHR1639" s="70"/>
      <c r="KHS1639" s="110"/>
      <c r="KHT1639" s="2"/>
      <c r="KHU1639" s="15"/>
      <c r="KHV1639" s="15"/>
      <c r="KHW1639" s="83"/>
      <c r="KHX1639" s="52"/>
      <c r="KHY1639" s="70"/>
      <c r="KHZ1639" s="70"/>
      <c r="KIA1639" s="70"/>
      <c r="KIB1639" s="110"/>
      <c r="KIC1639" s="2"/>
      <c r="KID1639" s="15"/>
      <c r="KIE1639" s="15"/>
      <c r="KIF1639" s="83"/>
      <c r="KIG1639" s="52"/>
      <c r="KIH1639" s="70"/>
      <c r="KII1639" s="70"/>
      <c r="KIJ1639" s="70"/>
      <c r="KIK1639" s="110"/>
      <c r="KIL1639" s="2"/>
      <c r="KIM1639" s="15"/>
      <c r="KIN1639" s="15"/>
      <c r="KIO1639" s="83"/>
      <c r="KIP1639" s="52"/>
      <c r="KIQ1639" s="70"/>
      <c r="KIR1639" s="70"/>
      <c r="KIS1639" s="70"/>
      <c r="KIT1639" s="110"/>
      <c r="KIU1639" s="2"/>
      <c r="KIV1639" s="15"/>
      <c r="KIW1639" s="15"/>
      <c r="KIX1639" s="83"/>
      <c r="KIY1639" s="52"/>
      <c r="KIZ1639" s="70"/>
      <c r="KJA1639" s="70"/>
      <c r="KJB1639" s="70"/>
      <c r="KJC1639" s="110"/>
      <c r="KJD1639" s="2"/>
      <c r="KJE1639" s="15"/>
      <c r="KJF1639" s="15"/>
      <c r="KJG1639" s="83"/>
      <c r="KJH1639" s="52"/>
      <c r="KJI1639" s="70"/>
      <c r="KJJ1639" s="70"/>
      <c r="KJK1639" s="70"/>
      <c r="KJL1639" s="110"/>
      <c r="KJM1639" s="2"/>
      <c r="KJN1639" s="15"/>
      <c r="KJO1639" s="15"/>
      <c r="KJP1639" s="83"/>
      <c r="KJQ1639" s="52"/>
      <c r="KJR1639" s="70"/>
      <c r="KJS1639" s="70"/>
      <c r="KJT1639" s="70"/>
      <c r="KJU1639" s="110"/>
      <c r="KJV1639" s="2"/>
      <c r="KJW1639" s="15"/>
      <c r="KJX1639" s="15"/>
      <c r="KJY1639" s="83"/>
      <c r="KJZ1639" s="52"/>
      <c r="KKA1639" s="70"/>
      <c r="KKB1639" s="70"/>
      <c r="KKC1639" s="70"/>
      <c r="KKD1639" s="110"/>
      <c r="KKE1639" s="2"/>
      <c r="KKF1639" s="15"/>
      <c r="KKG1639" s="15"/>
      <c r="KKH1639" s="83"/>
      <c r="KKI1639" s="52"/>
      <c r="KKJ1639" s="70"/>
      <c r="KKK1639" s="70"/>
      <c r="KKL1639" s="70"/>
      <c r="KKM1639" s="110"/>
      <c r="KKN1639" s="2"/>
      <c r="KKO1639" s="15"/>
      <c r="KKP1639" s="15"/>
      <c r="KKQ1639" s="83"/>
      <c r="KKR1639" s="52"/>
      <c r="KKS1639" s="70"/>
      <c r="KKT1639" s="70"/>
      <c r="KKU1639" s="70"/>
      <c r="KKV1639" s="110"/>
      <c r="KKW1639" s="2"/>
      <c r="KKX1639" s="15"/>
      <c r="KKY1639" s="15"/>
      <c r="KKZ1639" s="83"/>
      <c r="KLA1639" s="52"/>
      <c r="KLB1639" s="70"/>
      <c r="KLC1639" s="70"/>
      <c r="KLD1639" s="70"/>
      <c r="KLE1639" s="110"/>
      <c r="KLF1639" s="2"/>
      <c r="KLG1639" s="15"/>
      <c r="KLH1639" s="15"/>
      <c r="KLI1639" s="83"/>
      <c r="KLJ1639" s="52"/>
      <c r="KLK1639" s="70"/>
      <c r="KLL1639" s="70"/>
      <c r="KLM1639" s="70"/>
      <c r="KLN1639" s="110"/>
      <c r="KLO1639" s="2"/>
      <c r="KLP1639" s="15"/>
      <c r="KLQ1639" s="15"/>
      <c r="KLR1639" s="83"/>
      <c r="KLS1639" s="52"/>
      <c r="KLT1639" s="70"/>
      <c r="KLU1639" s="70"/>
      <c r="KLV1639" s="70"/>
      <c r="KLW1639" s="110"/>
      <c r="KLX1639" s="2"/>
      <c r="KLY1639" s="15"/>
      <c r="KLZ1639" s="15"/>
      <c r="KMA1639" s="83"/>
      <c r="KMB1639" s="52"/>
      <c r="KMC1639" s="70"/>
      <c r="KMD1639" s="70"/>
      <c r="KME1639" s="70"/>
      <c r="KMF1639" s="110"/>
      <c r="KMG1639" s="2"/>
      <c r="KMH1639" s="15"/>
      <c r="KMI1639" s="15"/>
      <c r="KMJ1639" s="83"/>
      <c r="KMK1639" s="52"/>
      <c r="KML1639" s="70"/>
      <c r="KMM1639" s="70"/>
      <c r="KMN1639" s="70"/>
      <c r="KMO1639" s="110"/>
      <c r="KMP1639" s="2"/>
      <c r="KMQ1639" s="15"/>
      <c r="KMR1639" s="15"/>
      <c r="KMS1639" s="83"/>
      <c r="KMT1639" s="52"/>
      <c r="KMU1639" s="70"/>
      <c r="KMV1639" s="70"/>
      <c r="KMW1639" s="70"/>
      <c r="KMX1639" s="110"/>
      <c r="KMY1639" s="2"/>
      <c r="KMZ1639" s="15"/>
      <c r="KNA1639" s="15"/>
      <c r="KNB1639" s="83"/>
      <c r="KNC1639" s="52"/>
      <c r="KND1639" s="70"/>
      <c r="KNE1639" s="70"/>
      <c r="KNF1639" s="70"/>
      <c r="KNG1639" s="110"/>
      <c r="KNH1639" s="2"/>
      <c r="KNI1639" s="15"/>
      <c r="KNJ1639" s="15"/>
      <c r="KNK1639" s="83"/>
      <c r="KNL1639" s="52"/>
      <c r="KNM1639" s="70"/>
      <c r="KNN1639" s="70"/>
      <c r="KNO1639" s="70"/>
      <c r="KNP1639" s="110"/>
      <c r="KNQ1639" s="2"/>
      <c r="KNR1639" s="15"/>
      <c r="KNS1639" s="15"/>
      <c r="KNT1639" s="83"/>
      <c r="KNU1639" s="52"/>
      <c r="KNV1639" s="70"/>
      <c r="KNW1639" s="70"/>
      <c r="KNX1639" s="70"/>
      <c r="KNY1639" s="110"/>
      <c r="KNZ1639" s="2"/>
      <c r="KOA1639" s="15"/>
      <c r="KOB1639" s="15"/>
      <c r="KOC1639" s="83"/>
      <c r="KOD1639" s="52"/>
      <c r="KOE1639" s="70"/>
      <c r="KOF1639" s="70"/>
      <c r="KOG1639" s="70"/>
      <c r="KOH1639" s="110"/>
      <c r="KOI1639" s="2"/>
      <c r="KOJ1639" s="15"/>
      <c r="KOK1639" s="15"/>
      <c r="KOL1639" s="83"/>
      <c r="KOM1639" s="52"/>
      <c r="KON1639" s="70"/>
      <c r="KOO1639" s="70"/>
      <c r="KOP1639" s="70"/>
      <c r="KOQ1639" s="110"/>
      <c r="KOR1639" s="2"/>
      <c r="KOS1639" s="15"/>
      <c r="KOT1639" s="15"/>
      <c r="KOU1639" s="83"/>
      <c r="KOV1639" s="52"/>
      <c r="KOW1639" s="70"/>
      <c r="KOX1639" s="70"/>
      <c r="KOY1639" s="70"/>
      <c r="KOZ1639" s="110"/>
      <c r="KPA1639" s="2"/>
      <c r="KPB1639" s="15"/>
      <c r="KPC1639" s="15"/>
      <c r="KPD1639" s="83"/>
      <c r="KPE1639" s="52"/>
      <c r="KPF1639" s="70"/>
      <c r="KPG1639" s="70"/>
      <c r="KPH1639" s="70"/>
      <c r="KPI1639" s="110"/>
      <c r="KPJ1639" s="2"/>
      <c r="KPK1639" s="15"/>
      <c r="KPL1639" s="15"/>
      <c r="KPM1639" s="83"/>
      <c r="KPN1639" s="52"/>
      <c r="KPO1639" s="70"/>
      <c r="KPP1639" s="70"/>
      <c r="KPQ1639" s="70"/>
      <c r="KPR1639" s="110"/>
      <c r="KPS1639" s="2"/>
      <c r="KPT1639" s="15"/>
      <c r="KPU1639" s="15"/>
      <c r="KPV1639" s="83"/>
      <c r="KPW1639" s="52"/>
      <c r="KPX1639" s="70"/>
      <c r="KPY1639" s="70"/>
      <c r="KPZ1639" s="70"/>
      <c r="KQA1639" s="110"/>
      <c r="KQB1639" s="2"/>
      <c r="KQC1639" s="15"/>
      <c r="KQD1639" s="15"/>
      <c r="KQE1639" s="83"/>
      <c r="KQF1639" s="52"/>
      <c r="KQG1639" s="70"/>
      <c r="KQH1639" s="70"/>
      <c r="KQI1639" s="70"/>
      <c r="KQJ1639" s="110"/>
      <c r="KQK1639" s="2"/>
      <c r="KQL1639" s="15"/>
      <c r="KQM1639" s="15"/>
      <c r="KQN1639" s="83"/>
      <c r="KQO1639" s="52"/>
      <c r="KQP1639" s="70"/>
      <c r="KQQ1639" s="70"/>
      <c r="KQR1639" s="70"/>
      <c r="KQS1639" s="110"/>
      <c r="KQT1639" s="2"/>
      <c r="KQU1639" s="15"/>
      <c r="KQV1639" s="15"/>
      <c r="KQW1639" s="83"/>
      <c r="KQX1639" s="52"/>
      <c r="KQY1639" s="70"/>
      <c r="KQZ1639" s="70"/>
      <c r="KRA1639" s="70"/>
      <c r="KRB1639" s="110"/>
      <c r="KRC1639" s="2"/>
      <c r="KRD1639" s="15"/>
      <c r="KRE1639" s="15"/>
      <c r="KRF1639" s="83"/>
      <c r="KRG1639" s="52"/>
      <c r="KRH1639" s="70"/>
      <c r="KRI1639" s="70"/>
      <c r="KRJ1639" s="70"/>
      <c r="KRK1639" s="110"/>
      <c r="KRL1639" s="2"/>
      <c r="KRM1639" s="15"/>
      <c r="KRN1639" s="15"/>
      <c r="KRO1639" s="83"/>
      <c r="KRP1639" s="52"/>
      <c r="KRQ1639" s="70"/>
      <c r="KRR1639" s="70"/>
      <c r="KRS1639" s="70"/>
      <c r="KRT1639" s="110"/>
      <c r="KRU1639" s="2"/>
      <c r="KRV1639" s="15"/>
      <c r="KRW1639" s="15"/>
      <c r="KRX1639" s="83"/>
      <c r="KRY1639" s="52"/>
      <c r="KRZ1639" s="70"/>
      <c r="KSA1639" s="70"/>
      <c r="KSB1639" s="70"/>
      <c r="KSC1639" s="110"/>
      <c r="KSD1639" s="2"/>
      <c r="KSE1639" s="15"/>
      <c r="KSF1639" s="15"/>
      <c r="KSG1639" s="83"/>
      <c r="KSH1639" s="52"/>
      <c r="KSI1639" s="70"/>
      <c r="KSJ1639" s="70"/>
      <c r="KSK1639" s="70"/>
      <c r="KSL1639" s="110"/>
      <c r="KSM1639" s="2"/>
      <c r="KSN1639" s="15"/>
      <c r="KSO1639" s="15"/>
      <c r="KSP1639" s="83"/>
      <c r="KSQ1639" s="52"/>
      <c r="KSR1639" s="70"/>
      <c r="KSS1639" s="70"/>
      <c r="KST1639" s="70"/>
      <c r="KSU1639" s="110"/>
      <c r="KSV1639" s="2"/>
      <c r="KSW1639" s="15"/>
      <c r="KSX1639" s="15"/>
      <c r="KSY1639" s="83"/>
      <c r="KSZ1639" s="52"/>
      <c r="KTA1639" s="70"/>
      <c r="KTB1639" s="70"/>
      <c r="KTC1639" s="70"/>
      <c r="KTD1639" s="110"/>
      <c r="KTE1639" s="2"/>
      <c r="KTF1639" s="15"/>
      <c r="KTG1639" s="15"/>
      <c r="KTH1639" s="83"/>
      <c r="KTI1639" s="52"/>
      <c r="KTJ1639" s="70"/>
      <c r="KTK1639" s="70"/>
      <c r="KTL1639" s="70"/>
      <c r="KTM1639" s="110"/>
      <c r="KTN1639" s="2"/>
      <c r="KTO1639" s="15"/>
      <c r="KTP1639" s="15"/>
      <c r="KTQ1639" s="83"/>
      <c r="KTR1639" s="52"/>
      <c r="KTS1639" s="70"/>
      <c r="KTT1639" s="70"/>
      <c r="KTU1639" s="70"/>
      <c r="KTV1639" s="110"/>
      <c r="KTW1639" s="2"/>
      <c r="KTX1639" s="15"/>
      <c r="KTY1639" s="15"/>
      <c r="KTZ1639" s="83"/>
      <c r="KUA1639" s="52"/>
      <c r="KUB1639" s="70"/>
      <c r="KUC1639" s="70"/>
      <c r="KUD1639" s="70"/>
      <c r="KUE1639" s="110"/>
      <c r="KUF1639" s="2"/>
      <c r="KUG1639" s="15"/>
      <c r="KUH1639" s="15"/>
      <c r="KUI1639" s="83"/>
      <c r="KUJ1639" s="52"/>
      <c r="KUK1639" s="70"/>
      <c r="KUL1639" s="70"/>
      <c r="KUM1639" s="70"/>
      <c r="KUN1639" s="110"/>
      <c r="KUO1639" s="2"/>
      <c r="KUP1639" s="15"/>
      <c r="KUQ1639" s="15"/>
      <c r="KUR1639" s="83"/>
      <c r="KUS1639" s="52"/>
      <c r="KUT1639" s="70"/>
      <c r="KUU1639" s="70"/>
      <c r="KUV1639" s="70"/>
      <c r="KUW1639" s="110"/>
      <c r="KUX1639" s="2"/>
      <c r="KUY1639" s="15"/>
      <c r="KUZ1639" s="15"/>
      <c r="KVA1639" s="83"/>
      <c r="KVB1639" s="52"/>
      <c r="KVC1639" s="70"/>
      <c r="KVD1639" s="70"/>
      <c r="KVE1639" s="70"/>
      <c r="KVF1639" s="110"/>
      <c r="KVG1639" s="2"/>
      <c r="KVH1639" s="15"/>
      <c r="KVI1639" s="15"/>
      <c r="KVJ1639" s="83"/>
      <c r="KVK1639" s="52"/>
      <c r="KVL1639" s="70"/>
      <c r="KVM1639" s="70"/>
      <c r="KVN1639" s="70"/>
      <c r="KVO1639" s="110"/>
      <c r="KVP1639" s="2"/>
      <c r="KVQ1639" s="15"/>
      <c r="KVR1639" s="15"/>
      <c r="KVS1639" s="83"/>
      <c r="KVT1639" s="52"/>
      <c r="KVU1639" s="70"/>
      <c r="KVV1639" s="70"/>
      <c r="KVW1639" s="70"/>
      <c r="KVX1639" s="110"/>
      <c r="KVY1639" s="2"/>
      <c r="KVZ1639" s="15"/>
      <c r="KWA1639" s="15"/>
      <c r="KWB1639" s="83"/>
      <c r="KWC1639" s="52"/>
      <c r="KWD1639" s="70"/>
      <c r="KWE1639" s="70"/>
      <c r="KWF1639" s="70"/>
      <c r="KWG1639" s="110"/>
      <c r="KWH1639" s="2"/>
      <c r="KWI1639" s="15"/>
      <c r="KWJ1639" s="15"/>
      <c r="KWK1639" s="83"/>
      <c r="KWL1639" s="52"/>
      <c r="KWM1639" s="70"/>
      <c r="KWN1639" s="70"/>
      <c r="KWO1639" s="70"/>
      <c r="KWP1639" s="110"/>
      <c r="KWQ1639" s="2"/>
      <c r="KWR1639" s="15"/>
      <c r="KWS1639" s="15"/>
      <c r="KWT1639" s="83"/>
      <c r="KWU1639" s="52"/>
      <c r="KWV1639" s="70"/>
      <c r="KWW1639" s="70"/>
      <c r="KWX1639" s="70"/>
      <c r="KWY1639" s="110"/>
      <c r="KWZ1639" s="2"/>
      <c r="KXA1639" s="15"/>
      <c r="KXB1639" s="15"/>
      <c r="KXC1639" s="83"/>
      <c r="KXD1639" s="52"/>
      <c r="KXE1639" s="70"/>
      <c r="KXF1639" s="70"/>
      <c r="KXG1639" s="70"/>
      <c r="KXH1639" s="110"/>
      <c r="KXI1639" s="2"/>
      <c r="KXJ1639" s="15"/>
      <c r="KXK1639" s="15"/>
      <c r="KXL1639" s="83"/>
      <c r="KXM1639" s="52"/>
      <c r="KXN1639" s="70"/>
      <c r="KXO1639" s="70"/>
      <c r="KXP1639" s="70"/>
      <c r="KXQ1639" s="110"/>
      <c r="KXR1639" s="2"/>
      <c r="KXS1639" s="15"/>
      <c r="KXT1639" s="15"/>
      <c r="KXU1639" s="83"/>
      <c r="KXV1639" s="52"/>
      <c r="KXW1639" s="70"/>
      <c r="KXX1639" s="70"/>
      <c r="KXY1639" s="70"/>
      <c r="KXZ1639" s="110"/>
      <c r="KYA1639" s="2"/>
      <c r="KYB1639" s="15"/>
      <c r="KYC1639" s="15"/>
      <c r="KYD1639" s="83"/>
      <c r="KYE1639" s="52"/>
      <c r="KYF1639" s="70"/>
      <c r="KYG1639" s="70"/>
      <c r="KYH1639" s="70"/>
      <c r="KYI1639" s="110"/>
      <c r="KYJ1639" s="2"/>
      <c r="KYK1639" s="15"/>
      <c r="KYL1639" s="15"/>
      <c r="KYM1639" s="83"/>
      <c r="KYN1639" s="52"/>
      <c r="KYO1639" s="70"/>
      <c r="KYP1639" s="70"/>
      <c r="KYQ1639" s="70"/>
      <c r="KYR1639" s="110"/>
      <c r="KYS1639" s="2"/>
      <c r="KYT1639" s="15"/>
      <c r="KYU1639" s="15"/>
      <c r="KYV1639" s="83"/>
      <c r="KYW1639" s="52"/>
      <c r="KYX1639" s="70"/>
      <c r="KYY1639" s="70"/>
      <c r="KYZ1639" s="70"/>
      <c r="KZA1639" s="110"/>
      <c r="KZB1639" s="2"/>
      <c r="KZC1639" s="15"/>
      <c r="KZD1639" s="15"/>
      <c r="KZE1639" s="83"/>
      <c r="KZF1639" s="52"/>
      <c r="KZG1639" s="70"/>
      <c r="KZH1639" s="70"/>
      <c r="KZI1639" s="70"/>
      <c r="KZJ1639" s="110"/>
      <c r="KZK1639" s="2"/>
      <c r="KZL1639" s="15"/>
      <c r="KZM1639" s="15"/>
      <c r="KZN1639" s="83"/>
      <c r="KZO1639" s="52"/>
      <c r="KZP1639" s="70"/>
      <c r="KZQ1639" s="70"/>
      <c r="KZR1639" s="70"/>
      <c r="KZS1639" s="110"/>
      <c r="KZT1639" s="2"/>
      <c r="KZU1639" s="15"/>
      <c r="KZV1639" s="15"/>
      <c r="KZW1639" s="83"/>
      <c r="KZX1639" s="52"/>
      <c r="KZY1639" s="70"/>
      <c r="KZZ1639" s="70"/>
      <c r="LAA1639" s="70"/>
      <c r="LAB1639" s="110"/>
      <c r="LAC1639" s="2"/>
      <c r="LAD1639" s="15"/>
      <c r="LAE1639" s="15"/>
      <c r="LAF1639" s="83"/>
      <c r="LAG1639" s="52"/>
      <c r="LAH1639" s="70"/>
      <c r="LAI1639" s="70"/>
      <c r="LAJ1639" s="70"/>
      <c r="LAK1639" s="110"/>
      <c r="LAL1639" s="2"/>
      <c r="LAM1639" s="15"/>
      <c r="LAN1639" s="15"/>
      <c r="LAO1639" s="83"/>
      <c r="LAP1639" s="52"/>
      <c r="LAQ1639" s="70"/>
      <c r="LAR1639" s="70"/>
      <c r="LAS1639" s="70"/>
      <c r="LAT1639" s="110"/>
      <c r="LAU1639" s="2"/>
      <c r="LAV1639" s="15"/>
      <c r="LAW1639" s="15"/>
      <c r="LAX1639" s="83"/>
      <c r="LAY1639" s="52"/>
      <c r="LAZ1639" s="70"/>
      <c r="LBA1639" s="70"/>
      <c r="LBB1639" s="70"/>
      <c r="LBC1639" s="110"/>
      <c r="LBD1639" s="2"/>
      <c r="LBE1639" s="15"/>
      <c r="LBF1639" s="15"/>
      <c r="LBG1639" s="83"/>
      <c r="LBH1639" s="52"/>
      <c r="LBI1639" s="70"/>
      <c r="LBJ1639" s="70"/>
      <c r="LBK1639" s="70"/>
      <c r="LBL1639" s="110"/>
      <c r="LBM1639" s="2"/>
      <c r="LBN1639" s="15"/>
      <c r="LBO1639" s="15"/>
      <c r="LBP1639" s="83"/>
      <c r="LBQ1639" s="52"/>
      <c r="LBR1639" s="70"/>
      <c r="LBS1639" s="70"/>
      <c r="LBT1639" s="70"/>
      <c r="LBU1639" s="110"/>
      <c r="LBV1639" s="2"/>
      <c r="LBW1639" s="15"/>
      <c r="LBX1639" s="15"/>
      <c r="LBY1639" s="83"/>
      <c r="LBZ1639" s="52"/>
      <c r="LCA1639" s="70"/>
      <c r="LCB1639" s="70"/>
      <c r="LCC1639" s="70"/>
      <c r="LCD1639" s="110"/>
      <c r="LCE1639" s="2"/>
      <c r="LCF1639" s="15"/>
      <c r="LCG1639" s="15"/>
      <c r="LCH1639" s="83"/>
      <c r="LCI1639" s="52"/>
      <c r="LCJ1639" s="70"/>
      <c r="LCK1639" s="70"/>
      <c r="LCL1639" s="70"/>
      <c r="LCM1639" s="110"/>
      <c r="LCN1639" s="2"/>
      <c r="LCO1639" s="15"/>
      <c r="LCP1639" s="15"/>
      <c r="LCQ1639" s="83"/>
      <c r="LCR1639" s="52"/>
      <c r="LCS1639" s="70"/>
      <c r="LCT1639" s="70"/>
      <c r="LCU1639" s="70"/>
      <c r="LCV1639" s="110"/>
      <c r="LCW1639" s="2"/>
      <c r="LCX1639" s="15"/>
      <c r="LCY1639" s="15"/>
      <c r="LCZ1639" s="83"/>
      <c r="LDA1639" s="52"/>
      <c r="LDB1639" s="70"/>
      <c r="LDC1639" s="70"/>
      <c r="LDD1639" s="70"/>
      <c r="LDE1639" s="110"/>
      <c r="LDF1639" s="2"/>
      <c r="LDG1639" s="15"/>
      <c r="LDH1639" s="15"/>
      <c r="LDI1639" s="83"/>
      <c r="LDJ1639" s="52"/>
      <c r="LDK1639" s="70"/>
      <c r="LDL1639" s="70"/>
      <c r="LDM1639" s="70"/>
      <c r="LDN1639" s="110"/>
      <c r="LDO1639" s="2"/>
      <c r="LDP1639" s="15"/>
      <c r="LDQ1639" s="15"/>
      <c r="LDR1639" s="83"/>
      <c r="LDS1639" s="52"/>
      <c r="LDT1639" s="70"/>
      <c r="LDU1639" s="70"/>
      <c r="LDV1639" s="70"/>
      <c r="LDW1639" s="110"/>
      <c r="LDX1639" s="2"/>
      <c r="LDY1639" s="15"/>
      <c r="LDZ1639" s="15"/>
      <c r="LEA1639" s="83"/>
      <c r="LEB1639" s="52"/>
      <c r="LEC1639" s="70"/>
      <c r="LED1639" s="70"/>
      <c r="LEE1639" s="70"/>
      <c r="LEF1639" s="110"/>
      <c r="LEG1639" s="2"/>
      <c r="LEH1639" s="15"/>
      <c r="LEI1639" s="15"/>
      <c r="LEJ1639" s="83"/>
      <c r="LEK1639" s="52"/>
      <c r="LEL1639" s="70"/>
      <c r="LEM1639" s="70"/>
      <c r="LEN1639" s="70"/>
      <c r="LEO1639" s="110"/>
      <c r="LEP1639" s="2"/>
      <c r="LEQ1639" s="15"/>
      <c r="LER1639" s="15"/>
      <c r="LES1639" s="83"/>
      <c r="LET1639" s="52"/>
      <c r="LEU1639" s="70"/>
      <c r="LEV1639" s="70"/>
      <c r="LEW1639" s="70"/>
      <c r="LEX1639" s="110"/>
      <c r="LEY1639" s="2"/>
      <c r="LEZ1639" s="15"/>
      <c r="LFA1639" s="15"/>
      <c r="LFB1639" s="83"/>
      <c r="LFC1639" s="52"/>
      <c r="LFD1639" s="70"/>
      <c r="LFE1639" s="70"/>
      <c r="LFF1639" s="70"/>
      <c r="LFG1639" s="110"/>
      <c r="LFH1639" s="2"/>
      <c r="LFI1639" s="15"/>
      <c r="LFJ1639" s="15"/>
      <c r="LFK1639" s="83"/>
      <c r="LFL1639" s="52"/>
      <c r="LFM1639" s="70"/>
      <c r="LFN1639" s="70"/>
      <c r="LFO1639" s="70"/>
      <c r="LFP1639" s="110"/>
      <c r="LFQ1639" s="2"/>
      <c r="LFR1639" s="15"/>
      <c r="LFS1639" s="15"/>
      <c r="LFT1639" s="83"/>
      <c r="LFU1639" s="52"/>
      <c r="LFV1639" s="70"/>
      <c r="LFW1639" s="70"/>
      <c r="LFX1639" s="70"/>
      <c r="LFY1639" s="110"/>
      <c r="LFZ1639" s="2"/>
      <c r="LGA1639" s="15"/>
      <c r="LGB1639" s="15"/>
      <c r="LGC1639" s="83"/>
      <c r="LGD1639" s="52"/>
      <c r="LGE1639" s="70"/>
      <c r="LGF1639" s="70"/>
      <c r="LGG1639" s="70"/>
      <c r="LGH1639" s="110"/>
      <c r="LGI1639" s="2"/>
      <c r="LGJ1639" s="15"/>
      <c r="LGK1639" s="15"/>
      <c r="LGL1639" s="83"/>
      <c r="LGM1639" s="52"/>
      <c r="LGN1639" s="70"/>
      <c r="LGO1639" s="70"/>
      <c r="LGP1639" s="70"/>
      <c r="LGQ1639" s="110"/>
      <c r="LGR1639" s="2"/>
      <c r="LGS1639" s="15"/>
      <c r="LGT1639" s="15"/>
      <c r="LGU1639" s="83"/>
      <c r="LGV1639" s="52"/>
      <c r="LGW1639" s="70"/>
      <c r="LGX1639" s="70"/>
      <c r="LGY1639" s="70"/>
      <c r="LGZ1639" s="110"/>
      <c r="LHA1639" s="2"/>
      <c r="LHB1639" s="15"/>
      <c r="LHC1639" s="15"/>
      <c r="LHD1639" s="83"/>
      <c r="LHE1639" s="52"/>
      <c r="LHF1639" s="70"/>
      <c r="LHG1639" s="70"/>
      <c r="LHH1639" s="70"/>
      <c r="LHI1639" s="110"/>
      <c r="LHJ1639" s="2"/>
      <c r="LHK1639" s="15"/>
      <c r="LHL1639" s="15"/>
      <c r="LHM1639" s="83"/>
      <c r="LHN1639" s="52"/>
      <c r="LHO1639" s="70"/>
      <c r="LHP1639" s="70"/>
      <c r="LHQ1639" s="70"/>
      <c r="LHR1639" s="110"/>
      <c r="LHS1639" s="2"/>
      <c r="LHT1639" s="15"/>
      <c r="LHU1639" s="15"/>
      <c r="LHV1639" s="83"/>
      <c r="LHW1639" s="52"/>
      <c r="LHX1639" s="70"/>
      <c r="LHY1639" s="70"/>
      <c r="LHZ1639" s="70"/>
      <c r="LIA1639" s="110"/>
      <c r="LIB1639" s="2"/>
      <c r="LIC1639" s="15"/>
      <c r="LID1639" s="15"/>
      <c r="LIE1639" s="83"/>
      <c r="LIF1639" s="52"/>
      <c r="LIG1639" s="70"/>
      <c r="LIH1639" s="70"/>
      <c r="LII1639" s="70"/>
      <c r="LIJ1639" s="110"/>
      <c r="LIK1639" s="2"/>
      <c r="LIL1639" s="15"/>
      <c r="LIM1639" s="15"/>
      <c r="LIN1639" s="83"/>
      <c r="LIO1639" s="52"/>
      <c r="LIP1639" s="70"/>
      <c r="LIQ1639" s="70"/>
      <c r="LIR1639" s="70"/>
      <c r="LIS1639" s="110"/>
      <c r="LIT1639" s="2"/>
      <c r="LIU1639" s="15"/>
      <c r="LIV1639" s="15"/>
      <c r="LIW1639" s="83"/>
      <c r="LIX1639" s="52"/>
      <c r="LIY1639" s="70"/>
      <c r="LIZ1639" s="70"/>
      <c r="LJA1639" s="70"/>
      <c r="LJB1639" s="110"/>
      <c r="LJC1639" s="2"/>
      <c r="LJD1639" s="15"/>
      <c r="LJE1639" s="15"/>
      <c r="LJF1639" s="83"/>
      <c r="LJG1639" s="52"/>
      <c r="LJH1639" s="70"/>
      <c r="LJI1639" s="70"/>
      <c r="LJJ1639" s="70"/>
      <c r="LJK1639" s="110"/>
      <c r="LJL1639" s="2"/>
      <c r="LJM1639" s="15"/>
      <c r="LJN1639" s="15"/>
      <c r="LJO1639" s="83"/>
      <c r="LJP1639" s="52"/>
      <c r="LJQ1639" s="70"/>
      <c r="LJR1639" s="70"/>
      <c r="LJS1639" s="70"/>
      <c r="LJT1639" s="110"/>
      <c r="LJU1639" s="2"/>
      <c r="LJV1639" s="15"/>
      <c r="LJW1639" s="15"/>
      <c r="LJX1639" s="83"/>
      <c r="LJY1639" s="52"/>
      <c r="LJZ1639" s="70"/>
      <c r="LKA1639" s="70"/>
      <c r="LKB1639" s="70"/>
      <c r="LKC1639" s="110"/>
      <c r="LKD1639" s="2"/>
      <c r="LKE1639" s="15"/>
      <c r="LKF1639" s="15"/>
      <c r="LKG1639" s="83"/>
      <c r="LKH1639" s="52"/>
      <c r="LKI1639" s="70"/>
      <c r="LKJ1639" s="70"/>
      <c r="LKK1639" s="70"/>
      <c r="LKL1639" s="110"/>
      <c r="LKM1639" s="2"/>
      <c r="LKN1639" s="15"/>
      <c r="LKO1639" s="15"/>
      <c r="LKP1639" s="83"/>
      <c r="LKQ1639" s="52"/>
      <c r="LKR1639" s="70"/>
      <c r="LKS1639" s="70"/>
      <c r="LKT1639" s="70"/>
      <c r="LKU1639" s="110"/>
      <c r="LKV1639" s="2"/>
      <c r="LKW1639" s="15"/>
      <c r="LKX1639" s="15"/>
      <c r="LKY1639" s="83"/>
      <c r="LKZ1639" s="52"/>
      <c r="LLA1639" s="70"/>
      <c r="LLB1639" s="70"/>
      <c r="LLC1639" s="70"/>
      <c r="LLD1639" s="110"/>
      <c r="LLE1639" s="2"/>
      <c r="LLF1639" s="15"/>
      <c r="LLG1639" s="15"/>
      <c r="LLH1639" s="83"/>
      <c r="LLI1639" s="52"/>
      <c r="LLJ1639" s="70"/>
      <c r="LLK1639" s="70"/>
      <c r="LLL1639" s="70"/>
      <c r="LLM1639" s="110"/>
      <c r="LLN1639" s="2"/>
      <c r="LLO1639" s="15"/>
      <c r="LLP1639" s="15"/>
      <c r="LLQ1639" s="83"/>
      <c r="LLR1639" s="52"/>
      <c r="LLS1639" s="70"/>
      <c r="LLT1639" s="70"/>
      <c r="LLU1639" s="70"/>
      <c r="LLV1639" s="110"/>
      <c r="LLW1639" s="2"/>
      <c r="LLX1639" s="15"/>
      <c r="LLY1639" s="15"/>
      <c r="LLZ1639" s="83"/>
      <c r="LMA1639" s="52"/>
      <c r="LMB1639" s="70"/>
      <c r="LMC1639" s="70"/>
      <c r="LMD1639" s="70"/>
      <c r="LME1639" s="110"/>
      <c r="LMF1639" s="2"/>
      <c r="LMG1639" s="15"/>
      <c r="LMH1639" s="15"/>
      <c r="LMI1639" s="83"/>
      <c r="LMJ1639" s="52"/>
      <c r="LMK1639" s="70"/>
      <c r="LML1639" s="70"/>
      <c r="LMM1639" s="70"/>
      <c r="LMN1639" s="110"/>
      <c r="LMO1639" s="2"/>
      <c r="LMP1639" s="15"/>
      <c r="LMQ1639" s="15"/>
      <c r="LMR1639" s="83"/>
      <c r="LMS1639" s="52"/>
      <c r="LMT1639" s="70"/>
      <c r="LMU1639" s="70"/>
      <c r="LMV1639" s="70"/>
      <c r="LMW1639" s="110"/>
      <c r="LMX1639" s="2"/>
      <c r="LMY1639" s="15"/>
      <c r="LMZ1639" s="15"/>
      <c r="LNA1639" s="83"/>
      <c r="LNB1639" s="52"/>
      <c r="LNC1639" s="70"/>
      <c r="LND1639" s="70"/>
      <c r="LNE1639" s="70"/>
      <c r="LNF1639" s="110"/>
      <c r="LNG1639" s="2"/>
      <c r="LNH1639" s="15"/>
      <c r="LNI1639" s="15"/>
      <c r="LNJ1639" s="83"/>
      <c r="LNK1639" s="52"/>
      <c r="LNL1639" s="70"/>
      <c r="LNM1639" s="70"/>
      <c r="LNN1639" s="70"/>
      <c r="LNO1639" s="110"/>
      <c r="LNP1639" s="2"/>
      <c r="LNQ1639" s="15"/>
      <c r="LNR1639" s="15"/>
      <c r="LNS1639" s="83"/>
      <c r="LNT1639" s="52"/>
      <c r="LNU1639" s="70"/>
      <c r="LNV1639" s="70"/>
      <c r="LNW1639" s="70"/>
      <c r="LNX1639" s="110"/>
      <c r="LNY1639" s="2"/>
      <c r="LNZ1639" s="15"/>
      <c r="LOA1639" s="15"/>
      <c r="LOB1639" s="83"/>
      <c r="LOC1639" s="52"/>
      <c r="LOD1639" s="70"/>
      <c r="LOE1639" s="70"/>
      <c r="LOF1639" s="70"/>
      <c r="LOG1639" s="110"/>
      <c r="LOH1639" s="2"/>
      <c r="LOI1639" s="15"/>
      <c r="LOJ1639" s="15"/>
      <c r="LOK1639" s="83"/>
      <c r="LOL1639" s="52"/>
      <c r="LOM1639" s="70"/>
      <c r="LON1639" s="70"/>
      <c r="LOO1639" s="70"/>
      <c r="LOP1639" s="110"/>
      <c r="LOQ1639" s="2"/>
      <c r="LOR1639" s="15"/>
      <c r="LOS1639" s="15"/>
      <c r="LOT1639" s="83"/>
      <c r="LOU1639" s="52"/>
      <c r="LOV1639" s="70"/>
      <c r="LOW1639" s="70"/>
      <c r="LOX1639" s="70"/>
      <c r="LOY1639" s="110"/>
      <c r="LOZ1639" s="2"/>
      <c r="LPA1639" s="15"/>
      <c r="LPB1639" s="15"/>
      <c r="LPC1639" s="83"/>
      <c r="LPD1639" s="52"/>
      <c r="LPE1639" s="70"/>
      <c r="LPF1639" s="70"/>
      <c r="LPG1639" s="70"/>
      <c r="LPH1639" s="110"/>
      <c r="LPI1639" s="2"/>
      <c r="LPJ1639" s="15"/>
      <c r="LPK1639" s="15"/>
      <c r="LPL1639" s="83"/>
      <c r="LPM1639" s="52"/>
      <c r="LPN1639" s="70"/>
      <c r="LPO1639" s="70"/>
      <c r="LPP1639" s="70"/>
      <c r="LPQ1639" s="110"/>
      <c r="LPR1639" s="2"/>
      <c r="LPS1639" s="15"/>
      <c r="LPT1639" s="15"/>
      <c r="LPU1639" s="83"/>
      <c r="LPV1639" s="52"/>
      <c r="LPW1639" s="70"/>
      <c r="LPX1639" s="70"/>
      <c r="LPY1639" s="70"/>
      <c r="LPZ1639" s="110"/>
      <c r="LQA1639" s="2"/>
      <c r="LQB1639" s="15"/>
      <c r="LQC1639" s="15"/>
      <c r="LQD1639" s="83"/>
      <c r="LQE1639" s="52"/>
      <c r="LQF1639" s="70"/>
      <c r="LQG1639" s="70"/>
      <c r="LQH1639" s="70"/>
      <c r="LQI1639" s="110"/>
      <c r="LQJ1639" s="2"/>
      <c r="LQK1639" s="15"/>
      <c r="LQL1639" s="15"/>
      <c r="LQM1639" s="83"/>
      <c r="LQN1639" s="52"/>
      <c r="LQO1639" s="70"/>
      <c r="LQP1639" s="70"/>
      <c r="LQQ1639" s="70"/>
      <c r="LQR1639" s="110"/>
      <c r="LQS1639" s="2"/>
      <c r="LQT1639" s="15"/>
      <c r="LQU1639" s="15"/>
      <c r="LQV1639" s="83"/>
      <c r="LQW1639" s="52"/>
      <c r="LQX1639" s="70"/>
      <c r="LQY1639" s="70"/>
      <c r="LQZ1639" s="70"/>
      <c r="LRA1639" s="110"/>
      <c r="LRB1639" s="2"/>
      <c r="LRC1639" s="15"/>
      <c r="LRD1639" s="15"/>
      <c r="LRE1639" s="83"/>
      <c r="LRF1639" s="52"/>
      <c r="LRG1639" s="70"/>
      <c r="LRH1639" s="70"/>
      <c r="LRI1639" s="70"/>
      <c r="LRJ1639" s="110"/>
      <c r="LRK1639" s="2"/>
      <c r="LRL1639" s="15"/>
      <c r="LRM1639" s="15"/>
      <c r="LRN1639" s="83"/>
      <c r="LRO1639" s="52"/>
      <c r="LRP1639" s="70"/>
      <c r="LRQ1639" s="70"/>
      <c r="LRR1639" s="70"/>
      <c r="LRS1639" s="110"/>
      <c r="LRT1639" s="2"/>
      <c r="LRU1639" s="15"/>
      <c r="LRV1639" s="15"/>
      <c r="LRW1639" s="83"/>
      <c r="LRX1639" s="52"/>
      <c r="LRY1639" s="70"/>
      <c r="LRZ1639" s="70"/>
      <c r="LSA1639" s="70"/>
      <c r="LSB1639" s="110"/>
      <c r="LSC1639" s="2"/>
      <c r="LSD1639" s="15"/>
      <c r="LSE1639" s="15"/>
      <c r="LSF1639" s="83"/>
      <c r="LSG1639" s="52"/>
      <c r="LSH1639" s="70"/>
      <c r="LSI1639" s="70"/>
      <c r="LSJ1639" s="70"/>
      <c r="LSK1639" s="110"/>
      <c r="LSL1639" s="2"/>
      <c r="LSM1639" s="15"/>
      <c r="LSN1639" s="15"/>
      <c r="LSO1639" s="83"/>
      <c r="LSP1639" s="52"/>
      <c r="LSQ1639" s="70"/>
      <c r="LSR1639" s="70"/>
      <c r="LSS1639" s="70"/>
      <c r="LST1639" s="110"/>
      <c r="LSU1639" s="2"/>
      <c r="LSV1639" s="15"/>
      <c r="LSW1639" s="15"/>
      <c r="LSX1639" s="83"/>
      <c r="LSY1639" s="52"/>
      <c r="LSZ1639" s="70"/>
      <c r="LTA1639" s="70"/>
      <c r="LTB1639" s="70"/>
      <c r="LTC1639" s="110"/>
      <c r="LTD1639" s="2"/>
      <c r="LTE1639" s="15"/>
      <c r="LTF1639" s="15"/>
      <c r="LTG1639" s="83"/>
      <c r="LTH1639" s="52"/>
      <c r="LTI1639" s="70"/>
      <c r="LTJ1639" s="70"/>
      <c r="LTK1639" s="70"/>
      <c r="LTL1639" s="110"/>
      <c r="LTM1639" s="2"/>
      <c r="LTN1639" s="15"/>
      <c r="LTO1639" s="15"/>
      <c r="LTP1639" s="83"/>
      <c r="LTQ1639" s="52"/>
      <c r="LTR1639" s="70"/>
      <c r="LTS1639" s="70"/>
      <c r="LTT1639" s="70"/>
      <c r="LTU1639" s="110"/>
      <c r="LTV1639" s="2"/>
      <c r="LTW1639" s="15"/>
      <c r="LTX1639" s="15"/>
      <c r="LTY1639" s="83"/>
      <c r="LTZ1639" s="52"/>
      <c r="LUA1639" s="70"/>
      <c r="LUB1639" s="70"/>
      <c r="LUC1639" s="70"/>
      <c r="LUD1639" s="110"/>
      <c r="LUE1639" s="2"/>
      <c r="LUF1639" s="15"/>
      <c r="LUG1639" s="15"/>
      <c r="LUH1639" s="83"/>
      <c r="LUI1639" s="52"/>
      <c r="LUJ1639" s="70"/>
      <c r="LUK1639" s="70"/>
      <c r="LUL1639" s="70"/>
      <c r="LUM1639" s="110"/>
      <c r="LUN1639" s="2"/>
      <c r="LUO1639" s="15"/>
      <c r="LUP1639" s="15"/>
      <c r="LUQ1639" s="83"/>
      <c r="LUR1639" s="52"/>
      <c r="LUS1639" s="70"/>
      <c r="LUT1639" s="70"/>
      <c r="LUU1639" s="70"/>
      <c r="LUV1639" s="110"/>
      <c r="LUW1639" s="2"/>
      <c r="LUX1639" s="15"/>
      <c r="LUY1639" s="15"/>
      <c r="LUZ1639" s="83"/>
      <c r="LVA1639" s="52"/>
      <c r="LVB1639" s="70"/>
      <c r="LVC1639" s="70"/>
      <c r="LVD1639" s="70"/>
      <c r="LVE1639" s="110"/>
      <c r="LVF1639" s="2"/>
      <c r="LVG1639" s="15"/>
      <c r="LVH1639" s="15"/>
      <c r="LVI1639" s="83"/>
      <c r="LVJ1639" s="52"/>
      <c r="LVK1639" s="70"/>
      <c r="LVL1639" s="70"/>
      <c r="LVM1639" s="70"/>
      <c r="LVN1639" s="110"/>
      <c r="LVO1639" s="2"/>
      <c r="LVP1639" s="15"/>
      <c r="LVQ1639" s="15"/>
      <c r="LVR1639" s="83"/>
      <c r="LVS1639" s="52"/>
      <c r="LVT1639" s="70"/>
      <c r="LVU1639" s="70"/>
      <c r="LVV1639" s="70"/>
      <c r="LVW1639" s="110"/>
      <c r="LVX1639" s="2"/>
      <c r="LVY1639" s="15"/>
      <c r="LVZ1639" s="15"/>
      <c r="LWA1639" s="83"/>
      <c r="LWB1639" s="52"/>
      <c r="LWC1639" s="70"/>
      <c r="LWD1639" s="70"/>
      <c r="LWE1639" s="70"/>
      <c r="LWF1639" s="110"/>
      <c r="LWG1639" s="2"/>
      <c r="LWH1639" s="15"/>
      <c r="LWI1639" s="15"/>
      <c r="LWJ1639" s="83"/>
      <c r="LWK1639" s="52"/>
      <c r="LWL1639" s="70"/>
      <c r="LWM1639" s="70"/>
      <c r="LWN1639" s="70"/>
      <c r="LWO1639" s="110"/>
      <c r="LWP1639" s="2"/>
      <c r="LWQ1639" s="15"/>
      <c r="LWR1639" s="15"/>
      <c r="LWS1639" s="83"/>
      <c r="LWT1639" s="52"/>
      <c r="LWU1639" s="70"/>
      <c r="LWV1639" s="70"/>
      <c r="LWW1639" s="70"/>
      <c r="LWX1639" s="110"/>
      <c r="LWY1639" s="2"/>
      <c r="LWZ1639" s="15"/>
      <c r="LXA1639" s="15"/>
      <c r="LXB1639" s="83"/>
      <c r="LXC1639" s="52"/>
      <c r="LXD1639" s="70"/>
      <c r="LXE1639" s="70"/>
      <c r="LXF1639" s="70"/>
      <c r="LXG1639" s="110"/>
      <c r="LXH1639" s="2"/>
      <c r="LXI1639" s="15"/>
      <c r="LXJ1639" s="15"/>
      <c r="LXK1639" s="83"/>
      <c r="LXL1639" s="52"/>
      <c r="LXM1639" s="70"/>
      <c r="LXN1639" s="70"/>
      <c r="LXO1639" s="70"/>
      <c r="LXP1639" s="110"/>
      <c r="LXQ1639" s="2"/>
      <c r="LXR1639" s="15"/>
      <c r="LXS1639" s="15"/>
      <c r="LXT1639" s="83"/>
      <c r="LXU1639" s="52"/>
      <c r="LXV1639" s="70"/>
      <c r="LXW1639" s="70"/>
      <c r="LXX1639" s="70"/>
      <c r="LXY1639" s="110"/>
      <c r="LXZ1639" s="2"/>
      <c r="LYA1639" s="15"/>
      <c r="LYB1639" s="15"/>
      <c r="LYC1639" s="83"/>
      <c r="LYD1639" s="52"/>
      <c r="LYE1639" s="70"/>
      <c r="LYF1639" s="70"/>
      <c r="LYG1639" s="70"/>
      <c r="LYH1639" s="110"/>
      <c r="LYI1639" s="2"/>
      <c r="LYJ1639" s="15"/>
      <c r="LYK1639" s="15"/>
      <c r="LYL1639" s="83"/>
      <c r="LYM1639" s="52"/>
      <c r="LYN1639" s="70"/>
      <c r="LYO1639" s="70"/>
      <c r="LYP1639" s="70"/>
      <c r="LYQ1639" s="110"/>
      <c r="LYR1639" s="2"/>
      <c r="LYS1639" s="15"/>
      <c r="LYT1639" s="15"/>
      <c r="LYU1639" s="83"/>
      <c r="LYV1639" s="52"/>
      <c r="LYW1639" s="70"/>
      <c r="LYX1639" s="70"/>
      <c r="LYY1639" s="70"/>
      <c r="LYZ1639" s="110"/>
      <c r="LZA1639" s="2"/>
      <c r="LZB1639" s="15"/>
      <c r="LZC1639" s="15"/>
      <c r="LZD1639" s="83"/>
      <c r="LZE1639" s="52"/>
      <c r="LZF1639" s="70"/>
      <c r="LZG1639" s="70"/>
      <c r="LZH1639" s="70"/>
      <c r="LZI1639" s="110"/>
      <c r="LZJ1639" s="2"/>
      <c r="LZK1639" s="15"/>
      <c r="LZL1639" s="15"/>
      <c r="LZM1639" s="83"/>
      <c r="LZN1639" s="52"/>
      <c r="LZO1639" s="70"/>
      <c r="LZP1639" s="70"/>
      <c r="LZQ1639" s="70"/>
      <c r="LZR1639" s="110"/>
      <c r="LZS1639" s="2"/>
      <c r="LZT1639" s="15"/>
      <c r="LZU1639" s="15"/>
      <c r="LZV1639" s="83"/>
      <c r="LZW1639" s="52"/>
      <c r="LZX1639" s="70"/>
      <c r="LZY1639" s="70"/>
      <c r="LZZ1639" s="70"/>
      <c r="MAA1639" s="110"/>
      <c r="MAB1639" s="2"/>
      <c r="MAC1639" s="15"/>
      <c r="MAD1639" s="15"/>
      <c r="MAE1639" s="83"/>
      <c r="MAF1639" s="52"/>
      <c r="MAG1639" s="70"/>
      <c r="MAH1639" s="70"/>
      <c r="MAI1639" s="70"/>
      <c r="MAJ1639" s="110"/>
      <c r="MAK1639" s="2"/>
      <c r="MAL1639" s="15"/>
      <c r="MAM1639" s="15"/>
      <c r="MAN1639" s="83"/>
      <c r="MAO1639" s="52"/>
      <c r="MAP1639" s="70"/>
      <c r="MAQ1639" s="70"/>
      <c r="MAR1639" s="70"/>
      <c r="MAS1639" s="110"/>
      <c r="MAT1639" s="2"/>
      <c r="MAU1639" s="15"/>
      <c r="MAV1639" s="15"/>
      <c r="MAW1639" s="83"/>
      <c r="MAX1639" s="52"/>
      <c r="MAY1639" s="70"/>
      <c r="MAZ1639" s="70"/>
      <c r="MBA1639" s="70"/>
      <c r="MBB1639" s="110"/>
      <c r="MBC1639" s="2"/>
      <c r="MBD1639" s="15"/>
      <c r="MBE1639" s="15"/>
      <c r="MBF1639" s="83"/>
      <c r="MBG1639" s="52"/>
      <c r="MBH1639" s="70"/>
      <c r="MBI1639" s="70"/>
      <c r="MBJ1639" s="70"/>
      <c r="MBK1639" s="110"/>
      <c r="MBL1639" s="2"/>
      <c r="MBM1639" s="15"/>
      <c r="MBN1639" s="15"/>
      <c r="MBO1639" s="83"/>
      <c r="MBP1639" s="52"/>
      <c r="MBQ1639" s="70"/>
      <c r="MBR1639" s="70"/>
      <c r="MBS1639" s="70"/>
      <c r="MBT1639" s="110"/>
      <c r="MBU1639" s="2"/>
      <c r="MBV1639" s="15"/>
      <c r="MBW1639" s="15"/>
      <c r="MBX1639" s="83"/>
      <c r="MBY1639" s="52"/>
      <c r="MBZ1639" s="70"/>
      <c r="MCA1639" s="70"/>
      <c r="MCB1639" s="70"/>
      <c r="MCC1639" s="110"/>
      <c r="MCD1639" s="2"/>
      <c r="MCE1639" s="15"/>
      <c r="MCF1639" s="15"/>
      <c r="MCG1639" s="83"/>
      <c r="MCH1639" s="52"/>
      <c r="MCI1639" s="70"/>
      <c r="MCJ1639" s="70"/>
      <c r="MCK1639" s="70"/>
      <c r="MCL1639" s="110"/>
      <c r="MCM1639" s="2"/>
      <c r="MCN1639" s="15"/>
      <c r="MCO1639" s="15"/>
      <c r="MCP1639" s="83"/>
      <c r="MCQ1639" s="52"/>
      <c r="MCR1639" s="70"/>
      <c r="MCS1639" s="70"/>
      <c r="MCT1639" s="70"/>
      <c r="MCU1639" s="110"/>
      <c r="MCV1639" s="2"/>
      <c r="MCW1639" s="15"/>
      <c r="MCX1639" s="15"/>
      <c r="MCY1639" s="83"/>
      <c r="MCZ1639" s="52"/>
      <c r="MDA1639" s="70"/>
      <c r="MDB1639" s="70"/>
      <c r="MDC1639" s="70"/>
      <c r="MDD1639" s="110"/>
      <c r="MDE1639" s="2"/>
      <c r="MDF1639" s="15"/>
      <c r="MDG1639" s="15"/>
      <c r="MDH1639" s="83"/>
      <c r="MDI1639" s="52"/>
      <c r="MDJ1639" s="70"/>
      <c r="MDK1639" s="70"/>
      <c r="MDL1639" s="70"/>
      <c r="MDM1639" s="110"/>
      <c r="MDN1639" s="2"/>
      <c r="MDO1639" s="15"/>
      <c r="MDP1639" s="15"/>
      <c r="MDQ1639" s="83"/>
      <c r="MDR1639" s="52"/>
      <c r="MDS1639" s="70"/>
      <c r="MDT1639" s="70"/>
      <c r="MDU1639" s="70"/>
      <c r="MDV1639" s="110"/>
      <c r="MDW1639" s="2"/>
      <c r="MDX1639" s="15"/>
      <c r="MDY1639" s="15"/>
      <c r="MDZ1639" s="83"/>
      <c r="MEA1639" s="52"/>
      <c r="MEB1639" s="70"/>
      <c r="MEC1639" s="70"/>
      <c r="MED1639" s="70"/>
      <c r="MEE1639" s="110"/>
      <c r="MEF1639" s="2"/>
      <c r="MEG1639" s="15"/>
      <c r="MEH1639" s="15"/>
      <c r="MEI1639" s="83"/>
      <c r="MEJ1639" s="52"/>
      <c r="MEK1639" s="70"/>
      <c r="MEL1639" s="70"/>
      <c r="MEM1639" s="70"/>
      <c r="MEN1639" s="110"/>
      <c r="MEO1639" s="2"/>
      <c r="MEP1639" s="15"/>
      <c r="MEQ1639" s="15"/>
      <c r="MER1639" s="83"/>
      <c r="MES1639" s="52"/>
      <c r="MET1639" s="70"/>
      <c r="MEU1639" s="70"/>
      <c r="MEV1639" s="70"/>
      <c r="MEW1639" s="110"/>
      <c r="MEX1639" s="2"/>
      <c r="MEY1639" s="15"/>
      <c r="MEZ1639" s="15"/>
      <c r="MFA1639" s="83"/>
      <c r="MFB1639" s="52"/>
      <c r="MFC1639" s="70"/>
      <c r="MFD1639" s="70"/>
      <c r="MFE1639" s="70"/>
      <c r="MFF1639" s="110"/>
      <c r="MFG1639" s="2"/>
      <c r="MFH1639" s="15"/>
      <c r="MFI1639" s="15"/>
      <c r="MFJ1639" s="83"/>
      <c r="MFK1639" s="52"/>
      <c r="MFL1639" s="70"/>
      <c r="MFM1639" s="70"/>
      <c r="MFN1639" s="70"/>
      <c r="MFO1639" s="110"/>
      <c r="MFP1639" s="2"/>
      <c r="MFQ1639" s="15"/>
      <c r="MFR1639" s="15"/>
      <c r="MFS1639" s="83"/>
      <c r="MFT1639" s="52"/>
      <c r="MFU1639" s="70"/>
      <c r="MFV1639" s="70"/>
      <c r="MFW1639" s="70"/>
      <c r="MFX1639" s="110"/>
      <c r="MFY1639" s="2"/>
      <c r="MFZ1639" s="15"/>
      <c r="MGA1639" s="15"/>
      <c r="MGB1639" s="83"/>
      <c r="MGC1639" s="52"/>
      <c r="MGD1639" s="70"/>
      <c r="MGE1639" s="70"/>
      <c r="MGF1639" s="70"/>
      <c r="MGG1639" s="110"/>
      <c r="MGH1639" s="2"/>
      <c r="MGI1639" s="15"/>
      <c r="MGJ1639" s="15"/>
      <c r="MGK1639" s="83"/>
      <c r="MGL1639" s="52"/>
      <c r="MGM1639" s="70"/>
      <c r="MGN1639" s="70"/>
      <c r="MGO1639" s="70"/>
      <c r="MGP1639" s="110"/>
      <c r="MGQ1639" s="2"/>
      <c r="MGR1639" s="15"/>
      <c r="MGS1639" s="15"/>
      <c r="MGT1639" s="83"/>
      <c r="MGU1639" s="52"/>
      <c r="MGV1639" s="70"/>
      <c r="MGW1639" s="70"/>
      <c r="MGX1639" s="70"/>
      <c r="MGY1639" s="110"/>
      <c r="MGZ1639" s="2"/>
      <c r="MHA1639" s="15"/>
      <c r="MHB1639" s="15"/>
      <c r="MHC1639" s="83"/>
      <c r="MHD1639" s="52"/>
      <c r="MHE1639" s="70"/>
      <c r="MHF1639" s="70"/>
      <c r="MHG1639" s="70"/>
      <c r="MHH1639" s="110"/>
      <c r="MHI1639" s="2"/>
      <c r="MHJ1639" s="15"/>
      <c r="MHK1639" s="15"/>
      <c r="MHL1639" s="83"/>
      <c r="MHM1639" s="52"/>
      <c r="MHN1639" s="70"/>
      <c r="MHO1639" s="70"/>
      <c r="MHP1639" s="70"/>
      <c r="MHQ1639" s="110"/>
      <c r="MHR1639" s="2"/>
      <c r="MHS1639" s="15"/>
      <c r="MHT1639" s="15"/>
      <c r="MHU1639" s="83"/>
      <c r="MHV1639" s="52"/>
      <c r="MHW1639" s="70"/>
      <c r="MHX1639" s="70"/>
      <c r="MHY1639" s="70"/>
      <c r="MHZ1639" s="110"/>
      <c r="MIA1639" s="2"/>
      <c r="MIB1639" s="15"/>
      <c r="MIC1639" s="15"/>
      <c r="MID1639" s="83"/>
      <c r="MIE1639" s="52"/>
      <c r="MIF1639" s="70"/>
      <c r="MIG1639" s="70"/>
      <c r="MIH1639" s="70"/>
      <c r="MII1639" s="110"/>
      <c r="MIJ1639" s="2"/>
      <c r="MIK1639" s="15"/>
      <c r="MIL1639" s="15"/>
      <c r="MIM1639" s="83"/>
      <c r="MIN1639" s="52"/>
      <c r="MIO1639" s="70"/>
      <c r="MIP1639" s="70"/>
      <c r="MIQ1639" s="70"/>
      <c r="MIR1639" s="110"/>
      <c r="MIS1639" s="2"/>
      <c r="MIT1639" s="15"/>
      <c r="MIU1639" s="15"/>
      <c r="MIV1639" s="83"/>
      <c r="MIW1639" s="52"/>
      <c r="MIX1639" s="70"/>
      <c r="MIY1639" s="70"/>
      <c r="MIZ1639" s="70"/>
      <c r="MJA1639" s="110"/>
      <c r="MJB1639" s="2"/>
      <c r="MJC1639" s="15"/>
      <c r="MJD1639" s="15"/>
      <c r="MJE1639" s="83"/>
      <c r="MJF1639" s="52"/>
      <c r="MJG1639" s="70"/>
      <c r="MJH1639" s="70"/>
      <c r="MJI1639" s="70"/>
      <c r="MJJ1639" s="110"/>
      <c r="MJK1639" s="2"/>
      <c r="MJL1639" s="15"/>
      <c r="MJM1639" s="15"/>
      <c r="MJN1639" s="83"/>
      <c r="MJO1639" s="52"/>
      <c r="MJP1639" s="70"/>
      <c r="MJQ1639" s="70"/>
      <c r="MJR1639" s="70"/>
      <c r="MJS1639" s="110"/>
      <c r="MJT1639" s="2"/>
      <c r="MJU1639" s="15"/>
      <c r="MJV1639" s="15"/>
      <c r="MJW1639" s="83"/>
      <c r="MJX1639" s="52"/>
      <c r="MJY1639" s="70"/>
      <c r="MJZ1639" s="70"/>
      <c r="MKA1639" s="70"/>
      <c r="MKB1639" s="110"/>
      <c r="MKC1639" s="2"/>
      <c r="MKD1639" s="15"/>
      <c r="MKE1639" s="15"/>
      <c r="MKF1639" s="83"/>
      <c r="MKG1639" s="52"/>
      <c r="MKH1639" s="70"/>
      <c r="MKI1639" s="70"/>
      <c r="MKJ1639" s="70"/>
      <c r="MKK1639" s="110"/>
      <c r="MKL1639" s="2"/>
      <c r="MKM1639" s="15"/>
      <c r="MKN1639" s="15"/>
      <c r="MKO1639" s="83"/>
      <c r="MKP1639" s="52"/>
      <c r="MKQ1639" s="70"/>
      <c r="MKR1639" s="70"/>
      <c r="MKS1639" s="70"/>
      <c r="MKT1639" s="110"/>
      <c r="MKU1639" s="2"/>
      <c r="MKV1639" s="15"/>
      <c r="MKW1639" s="15"/>
      <c r="MKX1639" s="83"/>
      <c r="MKY1639" s="52"/>
      <c r="MKZ1639" s="70"/>
      <c r="MLA1639" s="70"/>
      <c r="MLB1639" s="70"/>
      <c r="MLC1639" s="110"/>
      <c r="MLD1639" s="2"/>
      <c r="MLE1639" s="15"/>
      <c r="MLF1639" s="15"/>
      <c r="MLG1639" s="83"/>
      <c r="MLH1639" s="52"/>
      <c r="MLI1639" s="70"/>
      <c r="MLJ1639" s="70"/>
      <c r="MLK1639" s="70"/>
      <c r="MLL1639" s="110"/>
      <c r="MLM1639" s="2"/>
      <c r="MLN1639" s="15"/>
      <c r="MLO1639" s="15"/>
      <c r="MLP1639" s="83"/>
      <c r="MLQ1639" s="52"/>
      <c r="MLR1639" s="70"/>
      <c r="MLS1639" s="70"/>
      <c r="MLT1639" s="70"/>
      <c r="MLU1639" s="110"/>
      <c r="MLV1639" s="2"/>
      <c r="MLW1639" s="15"/>
      <c r="MLX1639" s="15"/>
      <c r="MLY1639" s="83"/>
      <c r="MLZ1639" s="52"/>
      <c r="MMA1639" s="70"/>
      <c r="MMB1639" s="70"/>
      <c r="MMC1639" s="70"/>
      <c r="MMD1639" s="110"/>
      <c r="MME1639" s="2"/>
      <c r="MMF1639" s="15"/>
      <c r="MMG1639" s="15"/>
      <c r="MMH1639" s="83"/>
      <c r="MMI1639" s="52"/>
      <c r="MMJ1639" s="70"/>
      <c r="MMK1639" s="70"/>
      <c r="MML1639" s="70"/>
      <c r="MMM1639" s="110"/>
      <c r="MMN1639" s="2"/>
      <c r="MMO1639" s="15"/>
      <c r="MMP1639" s="15"/>
      <c r="MMQ1639" s="83"/>
      <c r="MMR1639" s="52"/>
      <c r="MMS1639" s="70"/>
      <c r="MMT1639" s="70"/>
      <c r="MMU1639" s="70"/>
      <c r="MMV1639" s="110"/>
      <c r="MMW1639" s="2"/>
      <c r="MMX1639" s="15"/>
      <c r="MMY1639" s="15"/>
      <c r="MMZ1639" s="83"/>
      <c r="MNA1639" s="52"/>
      <c r="MNB1639" s="70"/>
      <c r="MNC1639" s="70"/>
      <c r="MND1639" s="70"/>
      <c r="MNE1639" s="110"/>
      <c r="MNF1639" s="2"/>
      <c r="MNG1639" s="15"/>
      <c r="MNH1639" s="15"/>
      <c r="MNI1639" s="83"/>
      <c r="MNJ1639" s="52"/>
      <c r="MNK1639" s="70"/>
      <c r="MNL1639" s="70"/>
      <c r="MNM1639" s="70"/>
      <c r="MNN1639" s="110"/>
      <c r="MNO1639" s="2"/>
      <c r="MNP1639" s="15"/>
      <c r="MNQ1639" s="15"/>
      <c r="MNR1639" s="83"/>
      <c r="MNS1639" s="52"/>
      <c r="MNT1639" s="70"/>
      <c r="MNU1639" s="70"/>
      <c r="MNV1639" s="70"/>
      <c r="MNW1639" s="110"/>
      <c r="MNX1639" s="2"/>
      <c r="MNY1639" s="15"/>
      <c r="MNZ1639" s="15"/>
      <c r="MOA1639" s="83"/>
      <c r="MOB1639" s="52"/>
      <c r="MOC1639" s="70"/>
      <c r="MOD1639" s="70"/>
      <c r="MOE1639" s="70"/>
      <c r="MOF1639" s="110"/>
      <c r="MOG1639" s="2"/>
      <c r="MOH1639" s="15"/>
      <c r="MOI1639" s="15"/>
      <c r="MOJ1639" s="83"/>
      <c r="MOK1639" s="52"/>
      <c r="MOL1639" s="70"/>
      <c r="MOM1639" s="70"/>
      <c r="MON1639" s="70"/>
      <c r="MOO1639" s="110"/>
      <c r="MOP1639" s="2"/>
      <c r="MOQ1639" s="15"/>
      <c r="MOR1639" s="15"/>
      <c r="MOS1639" s="83"/>
      <c r="MOT1639" s="52"/>
      <c r="MOU1639" s="70"/>
      <c r="MOV1639" s="70"/>
      <c r="MOW1639" s="70"/>
      <c r="MOX1639" s="110"/>
      <c r="MOY1639" s="2"/>
      <c r="MOZ1639" s="15"/>
      <c r="MPA1639" s="15"/>
      <c r="MPB1639" s="83"/>
      <c r="MPC1639" s="52"/>
      <c r="MPD1639" s="70"/>
      <c r="MPE1639" s="70"/>
      <c r="MPF1639" s="70"/>
      <c r="MPG1639" s="110"/>
      <c r="MPH1639" s="2"/>
      <c r="MPI1639" s="15"/>
      <c r="MPJ1639" s="15"/>
      <c r="MPK1639" s="83"/>
      <c r="MPL1639" s="52"/>
      <c r="MPM1639" s="70"/>
      <c r="MPN1639" s="70"/>
      <c r="MPO1639" s="70"/>
      <c r="MPP1639" s="110"/>
      <c r="MPQ1639" s="2"/>
      <c r="MPR1639" s="15"/>
      <c r="MPS1639" s="15"/>
      <c r="MPT1639" s="83"/>
      <c r="MPU1639" s="52"/>
      <c r="MPV1639" s="70"/>
      <c r="MPW1639" s="70"/>
      <c r="MPX1639" s="70"/>
      <c r="MPY1639" s="110"/>
      <c r="MPZ1639" s="2"/>
      <c r="MQA1639" s="15"/>
      <c r="MQB1639" s="15"/>
      <c r="MQC1639" s="83"/>
      <c r="MQD1639" s="52"/>
      <c r="MQE1639" s="70"/>
      <c r="MQF1639" s="70"/>
      <c r="MQG1639" s="70"/>
      <c r="MQH1639" s="110"/>
      <c r="MQI1639" s="2"/>
      <c r="MQJ1639" s="15"/>
      <c r="MQK1639" s="15"/>
      <c r="MQL1639" s="83"/>
      <c r="MQM1639" s="52"/>
      <c r="MQN1639" s="70"/>
      <c r="MQO1639" s="70"/>
      <c r="MQP1639" s="70"/>
      <c r="MQQ1639" s="110"/>
      <c r="MQR1639" s="2"/>
      <c r="MQS1639" s="15"/>
      <c r="MQT1639" s="15"/>
      <c r="MQU1639" s="83"/>
      <c r="MQV1639" s="52"/>
      <c r="MQW1639" s="70"/>
      <c r="MQX1639" s="70"/>
      <c r="MQY1639" s="70"/>
      <c r="MQZ1639" s="110"/>
      <c r="MRA1639" s="2"/>
      <c r="MRB1639" s="15"/>
      <c r="MRC1639" s="15"/>
      <c r="MRD1639" s="83"/>
      <c r="MRE1639" s="52"/>
      <c r="MRF1639" s="70"/>
      <c r="MRG1639" s="70"/>
      <c r="MRH1639" s="70"/>
      <c r="MRI1639" s="110"/>
      <c r="MRJ1639" s="2"/>
      <c r="MRK1639" s="15"/>
      <c r="MRL1639" s="15"/>
      <c r="MRM1639" s="83"/>
      <c r="MRN1639" s="52"/>
      <c r="MRO1639" s="70"/>
      <c r="MRP1639" s="70"/>
      <c r="MRQ1639" s="70"/>
      <c r="MRR1639" s="110"/>
      <c r="MRS1639" s="2"/>
      <c r="MRT1639" s="15"/>
      <c r="MRU1639" s="15"/>
      <c r="MRV1639" s="83"/>
      <c r="MRW1639" s="52"/>
      <c r="MRX1639" s="70"/>
      <c r="MRY1639" s="70"/>
      <c r="MRZ1639" s="70"/>
      <c r="MSA1639" s="110"/>
      <c r="MSB1639" s="2"/>
      <c r="MSC1639" s="15"/>
      <c r="MSD1639" s="15"/>
      <c r="MSE1639" s="83"/>
      <c r="MSF1639" s="52"/>
      <c r="MSG1639" s="70"/>
      <c r="MSH1639" s="70"/>
      <c r="MSI1639" s="70"/>
      <c r="MSJ1639" s="110"/>
      <c r="MSK1639" s="2"/>
      <c r="MSL1639" s="15"/>
      <c r="MSM1639" s="15"/>
      <c r="MSN1639" s="83"/>
      <c r="MSO1639" s="52"/>
      <c r="MSP1639" s="70"/>
      <c r="MSQ1639" s="70"/>
      <c r="MSR1639" s="70"/>
      <c r="MSS1639" s="110"/>
      <c r="MST1639" s="2"/>
      <c r="MSU1639" s="15"/>
      <c r="MSV1639" s="15"/>
      <c r="MSW1639" s="83"/>
      <c r="MSX1639" s="52"/>
      <c r="MSY1639" s="70"/>
      <c r="MSZ1639" s="70"/>
      <c r="MTA1639" s="70"/>
      <c r="MTB1639" s="110"/>
      <c r="MTC1639" s="2"/>
      <c r="MTD1639" s="15"/>
      <c r="MTE1639" s="15"/>
      <c r="MTF1639" s="83"/>
      <c r="MTG1639" s="52"/>
      <c r="MTH1639" s="70"/>
      <c r="MTI1639" s="70"/>
      <c r="MTJ1639" s="70"/>
      <c r="MTK1639" s="110"/>
      <c r="MTL1639" s="2"/>
      <c r="MTM1639" s="15"/>
      <c r="MTN1639" s="15"/>
      <c r="MTO1639" s="83"/>
      <c r="MTP1639" s="52"/>
      <c r="MTQ1639" s="70"/>
      <c r="MTR1639" s="70"/>
      <c r="MTS1639" s="70"/>
      <c r="MTT1639" s="110"/>
      <c r="MTU1639" s="2"/>
      <c r="MTV1639" s="15"/>
      <c r="MTW1639" s="15"/>
      <c r="MTX1639" s="83"/>
      <c r="MTY1639" s="52"/>
      <c r="MTZ1639" s="70"/>
      <c r="MUA1639" s="70"/>
      <c r="MUB1639" s="70"/>
      <c r="MUC1639" s="110"/>
      <c r="MUD1639" s="2"/>
      <c r="MUE1639" s="15"/>
      <c r="MUF1639" s="15"/>
      <c r="MUG1639" s="83"/>
      <c r="MUH1639" s="52"/>
      <c r="MUI1639" s="70"/>
      <c r="MUJ1639" s="70"/>
      <c r="MUK1639" s="70"/>
      <c r="MUL1639" s="110"/>
      <c r="MUM1639" s="2"/>
      <c r="MUN1639" s="15"/>
      <c r="MUO1639" s="15"/>
      <c r="MUP1639" s="83"/>
      <c r="MUQ1639" s="52"/>
      <c r="MUR1639" s="70"/>
      <c r="MUS1639" s="70"/>
      <c r="MUT1639" s="70"/>
      <c r="MUU1639" s="110"/>
      <c r="MUV1639" s="2"/>
      <c r="MUW1639" s="15"/>
      <c r="MUX1639" s="15"/>
      <c r="MUY1639" s="83"/>
      <c r="MUZ1639" s="52"/>
      <c r="MVA1639" s="70"/>
      <c r="MVB1639" s="70"/>
      <c r="MVC1639" s="70"/>
      <c r="MVD1639" s="110"/>
      <c r="MVE1639" s="2"/>
      <c r="MVF1639" s="15"/>
      <c r="MVG1639" s="15"/>
      <c r="MVH1639" s="83"/>
      <c r="MVI1639" s="52"/>
      <c r="MVJ1639" s="70"/>
      <c r="MVK1639" s="70"/>
      <c r="MVL1639" s="70"/>
      <c r="MVM1639" s="110"/>
      <c r="MVN1639" s="2"/>
      <c r="MVO1639" s="15"/>
      <c r="MVP1639" s="15"/>
      <c r="MVQ1639" s="83"/>
      <c r="MVR1639" s="52"/>
      <c r="MVS1639" s="70"/>
      <c r="MVT1639" s="70"/>
      <c r="MVU1639" s="70"/>
      <c r="MVV1639" s="110"/>
      <c r="MVW1639" s="2"/>
      <c r="MVX1639" s="15"/>
      <c r="MVY1639" s="15"/>
      <c r="MVZ1639" s="83"/>
      <c r="MWA1639" s="52"/>
      <c r="MWB1639" s="70"/>
      <c r="MWC1639" s="70"/>
      <c r="MWD1639" s="70"/>
      <c r="MWE1639" s="110"/>
      <c r="MWF1639" s="2"/>
      <c r="MWG1639" s="15"/>
      <c r="MWH1639" s="15"/>
      <c r="MWI1639" s="83"/>
      <c r="MWJ1639" s="52"/>
      <c r="MWK1639" s="70"/>
      <c r="MWL1639" s="70"/>
      <c r="MWM1639" s="70"/>
      <c r="MWN1639" s="110"/>
      <c r="MWO1639" s="2"/>
      <c r="MWP1639" s="15"/>
      <c r="MWQ1639" s="15"/>
      <c r="MWR1639" s="83"/>
      <c r="MWS1639" s="52"/>
      <c r="MWT1639" s="70"/>
      <c r="MWU1639" s="70"/>
      <c r="MWV1639" s="70"/>
      <c r="MWW1639" s="110"/>
      <c r="MWX1639" s="2"/>
      <c r="MWY1639" s="15"/>
      <c r="MWZ1639" s="15"/>
      <c r="MXA1639" s="83"/>
      <c r="MXB1639" s="52"/>
      <c r="MXC1639" s="70"/>
      <c r="MXD1639" s="70"/>
      <c r="MXE1639" s="70"/>
      <c r="MXF1639" s="110"/>
      <c r="MXG1639" s="2"/>
      <c r="MXH1639" s="15"/>
      <c r="MXI1639" s="15"/>
      <c r="MXJ1639" s="83"/>
      <c r="MXK1639" s="52"/>
      <c r="MXL1639" s="70"/>
      <c r="MXM1639" s="70"/>
      <c r="MXN1639" s="70"/>
      <c r="MXO1639" s="110"/>
      <c r="MXP1639" s="2"/>
      <c r="MXQ1639" s="15"/>
      <c r="MXR1639" s="15"/>
      <c r="MXS1639" s="83"/>
      <c r="MXT1639" s="52"/>
      <c r="MXU1639" s="70"/>
      <c r="MXV1639" s="70"/>
      <c r="MXW1639" s="70"/>
      <c r="MXX1639" s="110"/>
      <c r="MXY1639" s="2"/>
      <c r="MXZ1639" s="15"/>
      <c r="MYA1639" s="15"/>
      <c r="MYB1639" s="83"/>
      <c r="MYC1639" s="52"/>
      <c r="MYD1639" s="70"/>
      <c r="MYE1639" s="70"/>
      <c r="MYF1639" s="70"/>
      <c r="MYG1639" s="110"/>
      <c r="MYH1639" s="2"/>
      <c r="MYI1639" s="15"/>
      <c r="MYJ1639" s="15"/>
      <c r="MYK1639" s="83"/>
      <c r="MYL1639" s="52"/>
      <c r="MYM1639" s="70"/>
      <c r="MYN1639" s="70"/>
      <c r="MYO1639" s="70"/>
      <c r="MYP1639" s="110"/>
      <c r="MYQ1639" s="2"/>
      <c r="MYR1639" s="15"/>
      <c r="MYS1639" s="15"/>
      <c r="MYT1639" s="83"/>
      <c r="MYU1639" s="52"/>
      <c r="MYV1639" s="70"/>
      <c r="MYW1639" s="70"/>
      <c r="MYX1639" s="70"/>
      <c r="MYY1639" s="110"/>
      <c r="MYZ1639" s="2"/>
      <c r="MZA1639" s="15"/>
      <c r="MZB1639" s="15"/>
      <c r="MZC1639" s="83"/>
      <c r="MZD1639" s="52"/>
      <c r="MZE1639" s="70"/>
      <c r="MZF1639" s="70"/>
      <c r="MZG1639" s="70"/>
      <c r="MZH1639" s="110"/>
      <c r="MZI1639" s="2"/>
      <c r="MZJ1639" s="15"/>
      <c r="MZK1639" s="15"/>
      <c r="MZL1639" s="83"/>
      <c r="MZM1639" s="52"/>
      <c r="MZN1639" s="70"/>
      <c r="MZO1639" s="70"/>
      <c r="MZP1639" s="70"/>
      <c r="MZQ1639" s="110"/>
      <c r="MZR1639" s="2"/>
      <c r="MZS1639" s="15"/>
      <c r="MZT1639" s="15"/>
      <c r="MZU1639" s="83"/>
      <c r="MZV1639" s="52"/>
      <c r="MZW1639" s="70"/>
      <c r="MZX1639" s="70"/>
      <c r="MZY1639" s="70"/>
      <c r="MZZ1639" s="110"/>
      <c r="NAA1639" s="2"/>
      <c r="NAB1639" s="15"/>
      <c r="NAC1639" s="15"/>
      <c r="NAD1639" s="83"/>
      <c r="NAE1639" s="52"/>
      <c r="NAF1639" s="70"/>
      <c r="NAG1639" s="70"/>
      <c r="NAH1639" s="70"/>
      <c r="NAI1639" s="110"/>
      <c r="NAJ1639" s="2"/>
      <c r="NAK1639" s="15"/>
      <c r="NAL1639" s="15"/>
      <c r="NAM1639" s="83"/>
      <c r="NAN1639" s="52"/>
      <c r="NAO1639" s="70"/>
      <c r="NAP1639" s="70"/>
      <c r="NAQ1639" s="70"/>
      <c r="NAR1639" s="110"/>
      <c r="NAS1639" s="2"/>
      <c r="NAT1639" s="15"/>
      <c r="NAU1639" s="15"/>
      <c r="NAV1639" s="83"/>
      <c r="NAW1639" s="52"/>
      <c r="NAX1639" s="70"/>
      <c r="NAY1639" s="70"/>
      <c r="NAZ1639" s="70"/>
      <c r="NBA1639" s="110"/>
      <c r="NBB1639" s="2"/>
      <c r="NBC1639" s="15"/>
      <c r="NBD1639" s="15"/>
      <c r="NBE1639" s="83"/>
      <c r="NBF1639" s="52"/>
      <c r="NBG1639" s="70"/>
      <c r="NBH1639" s="70"/>
      <c r="NBI1639" s="70"/>
      <c r="NBJ1639" s="110"/>
      <c r="NBK1639" s="2"/>
      <c r="NBL1639" s="15"/>
      <c r="NBM1639" s="15"/>
      <c r="NBN1639" s="83"/>
      <c r="NBO1639" s="52"/>
      <c r="NBP1639" s="70"/>
      <c r="NBQ1639" s="70"/>
      <c r="NBR1639" s="70"/>
      <c r="NBS1639" s="110"/>
      <c r="NBT1639" s="2"/>
      <c r="NBU1639" s="15"/>
      <c r="NBV1639" s="15"/>
      <c r="NBW1639" s="83"/>
      <c r="NBX1639" s="52"/>
      <c r="NBY1639" s="70"/>
      <c r="NBZ1639" s="70"/>
      <c r="NCA1639" s="70"/>
      <c r="NCB1639" s="110"/>
      <c r="NCC1639" s="2"/>
      <c r="NCD1639" s="15"/>
      <c r="NCE1639" s="15"/>
      <c r="NCF1639" s="83"/>
      <c r="NCG1639" s="52"/>
      <c r="NCH1639" s="70"/>
      <c r="NCI1639" s="70"/>
      <c r="NCJ1639" s="70"/>
      <c r="NCK1639" s="110"/>
      <c r="NCL1639" s="2"/>
      <c r="NCM1639" s="15"/>
      <c r="NCN1639" s="15"/>
      <c r="NCO1639" s="83"/>
      <c r="NCP1639" s="52"/>
      <c r="NCQ1639" s="70"/>
      <c r="NCR1639" s="70"/>
      <c r="NCS1639" s="70"/>
      <c r="NCT1639" s="110"/>
      <c r="NCU1639" s="2"/>
      <c r="NCV1639" s="15"/>
      <c r="NCW1639" s="15"/>
      <c r="NCX1639" s="83"/>
      <c r="NCY1639" s="52"/>
      <c r="NCZ1639" s="70"/>
      <c r="NDA1639" s="70"/>
      <c r="NDB1639" s="70"/>
      <c r="NDC1639" s="110"/>
      <c r="NDD1639" s="2"/>
      <c r="NDE1639" s="15"/>
      <c r="NDF1639" s="15"/>
      <c r="NDG1639" s="83"/>
      <c r="NDH1639" s="52"/>
      <c r="NDI1639" s="70"/>
      <c r="NDJ1639" s="70"/>
      <c r="NDK1639" s="70"/>
      <c r="NDL1639" s="110"/>
      <c r="NDM1639" s="2"/>
      <c r="NDN1639" s="15"/>
      <c r="NDO1639" s="15"/>
      <c r="NDP1639" s="83"/>
      <c r="NDQ1639" s="52"/>
      <c r="NDR1639" s="70"/>
      <c r="NDS1639" s="70"/>
      <c r="NDT1639" s="70"/>
      <c r="NDU1639" s="110"/>
      <c r="NDV1639" s="2"/>
      <c r="NDW1639" s="15"/>
      <c r="NDX1639" s="15"/>
      <c r="NDY1639" s="83"/>
      <c r="NDZ1639" s="52"/>
      <c r="NEA1639" s="70"/>
      <c r="NEB1639" s="70"/>
      <c r="NEC1639" s="70"/>
      <c r="NED1639" s="110"/>
      <c r="NEE1639" s="2"/>
      <c r="NEF1639" s="15"/>
      <c r="NEG1639" s="15"/>
      <c r="NEH1639" s="83"/>
      <c r="NEI1639" s="52"/>
      <c r="NEJ1639" s="70"/>
      <c r="NEK1639" s="70"/>
      <c r="NEL1639" s="70"/>
      <c r="NEM1639" s="110"/>
      <c r="NEN1639" s="2"/>
      <c r="NEO1639" s="15"/>
      <c r="NEP1639" s="15"/>
      <c r="NEQ1639" s="83"/>
      <c r="NER1639" s="52"/>
      <c r="NES1639" s="70"/>
      <c r="NET1639" s="70"/>
      <c r="NEU1639" s="70"/>
      <c r="NEV1639" s="110"/>
      <c r="NEW1639" s="2"/>
      <c r="NEX1639" s="15"/>
      <c r="NEY1639" s="15"/>
      <c r="NEZ1639" s="83"/>
      <c r="NFA1639" s="52"/>
      <c r="NFB1639" s="70"/>
      <c r="NFC1639" s="70"/>
      <c r="NFD1639" s="70"/>
      <c r="NFE1639" s="110"/>
      <c r="NFF1639" s="2"/>
      <c r="NFG1639" s="15"/>
      <c r="NFH1639" s="15"/>
      <c r="NFI1639" s="83"/>
      <c r="NFJ1639" s="52"/>
      <c r="NFK1639" s="70"/>
      <c r="NFL1639" s="70"/>
      <c r="NFM1639" s="70"/>
      <c r="NFN1639" s="110"/>
      <c r="NFO1639" s="2"/>
      <c r="NFP1639" s="15"/>
      <c r="NFQ1639" s="15"/>
      <c r="NFR1639" s="83"/>
      <c r="NFS1639" s="52"/>
      <c r="NFT1639" s="70"/>
      <c r="NFU1639" s="70"/>
      <c r="NFV1639" s="70"/>
      <c r="NFW1639" s="110"/>
      <c r="NFX1639" s="2"/>
      <c r="NFY1639" s="15"/>
      <c r="NFZ1639" s="15"/>
      <c r="NGA1639" s="83"/>
      <c r="NGB1639" s="52"/>
      <c r="NGC1639" s="70"/>
      <c r="NGD1639" s="70"/>
      <c r="NGE1639" s="70"/>
      <c r="NGF1639" s="110"/>
      <c r="NGG1639" s="2"/>
      <c r="NGH1639" s="15"/>
      <c r="NGI1639" s="15"/>
      <c r="NGJ1639" s="83"/>
      <c r="NGK1639" s="52"/>
      <c r="NGL1639" s="70"/>
      <c r="NGM1639" s="70"/>
      <c r="NGN1639" s="70"/>
      <c r="NGO1639" s="110"/>
      <c r="NGP1639" s="2"/>
      <c r="NGQ1639" s="15"/>
      <c r="NGR1639" s="15"/>
      <c r="NGS1639" s="83"/>
      <c r="NGT1639" s="52"/>
      <c r="NGU1639" s="70"/>
      <c r="NGV1639" s="70"/>
      <c r="NGW1639" s="70"/>
      <c r="NGX1639" s="110"/>
      <c r="NGY1639" s="2"/>
      <c r="NGZ1639" s="15"/>
      <c r="NHA1639" s="15"/>
      <c r="NHB1639" s="83"/>
      <c r="NHC1639" s="52"/>
      <c r="NHD1639" s="70"/>
      <c r="NHE1639" s="70"/>
      <c r="NHF1639" s="70"/>
      <c r="NHG1639" s="110"/>
      <c r="NHH1639" s="2"/>
      <c r="NHI1639" s="15"/>
      <c r="NHJ1639" s="15"/>
      <c r="NHK1639" s="83"/>
      <c r="NHL1639" s="52"/>
      <c r="NHM1639" s="70"/>
      <c r="NHN1639" s="70"/>
      <c r="NHO1639" s="70"/>
      <c r="NHP1639" s="110"/>
      <c r="NHQ1639" s="2"/>
      <c r="NHR1639" s="15"/>
      <c r="NHS1639" s="15"/>
      <c r="NHT1639" s="83"/>
      <c r="NHU1639" s="52"/>
      <c r="NHV1639" s="70"/>
      <c r="NHW1639" s="70"/>
      <c r="NHX1639" s="70"/>
      <c r="NHY1639" s="110"/>
      <c r="NHZ1639" s="2"/>
      <c r="NIA1639" s="15"/>
      <c r="NIB1639" s="15"/>
      <c r="NIC1639" s="83"/>
      <c r="NID1639" s="52"/>
      <c r="NIE1639" s="70"/>
      <c r="NIF1639" s="70"/>
      <c r="NIG1639" s="70"/>
      <c r="NIH1639" s="110"/>
      <c r="NII1639" s="2"/>
      <c r="NIJ1639" s="15"/>
      <c r="NIK1639" s="15"/>
      <c r="NIL1639" s="83"/>
      <c r="NIM1639" s="52"/>
      <c r="NIN1639" s="70"/>
      <c r="NIO1639" s="70"/>
      <c r="NIP1639" s="70"/>
      <c r="NIQ1639" s="110"/>
      <c r="NIR1639" s="2"/>
      <c r="NIS1639" s="15"/>
      <c r="NIT1639" s="15"/>
      <c r="NIU1639" s="83"/>
      <c r="NIV1639" s="52"/>
      <c r="NIW1639" s="70"/>
      <c r="NIX1639" s="70"/>
      <c r="NIY1639" s="70"/>
      <c r="NIZ1639" s="110"/>
      <c r="NJA1639" s="2"/>
      <c r="NJB1639" s="15"/>
      <c r="NJC1639" s="15"/>
      <c r="NJD1639" s="83"/>
      <c r="NJE1639" s="52"/>
      <c r="NJF1639" s="70"/>
      <c r="NJG1639" s="70"/>
      <c r="NJH1639" s="70"/>
      <c r="NJI1639" s="110"/>
      <c r="NJJ1639" s="2"/>
      <c r="NJK1639" s="15"/>
      <c r="NJL1639" s="15"/>
      <c r="NJM1639" s="83"/>
      <c r="NJN1639" s="52"/>
      <c r="NJO1639" s="70"/>
      <c r="NJP1639" s="70"/>
      <c r="NJQ1639" s="70"/>
      <c r="NJR1639" s="110"/>
      <c r="NJS1639" s="2"/>
      <c r="NJT1639" s="15"/>
      <c r="NJU1639" s="15"/>
      <c r="NJV1639" s="83"/>
      <c r="NJW1639" s="52"/>
      <c r="NJX1639" s="70"/>
      <c r="NJY1639" s="70"/>
      <c r="NJZ1639" s="70"/>
      <c r="NKA1639" s="110"/>
      <c r="NKB1639" s="2"/>
      <c r="NKC1639" s="15"/>
      <c r="NKD1639" s="15"/>
      <c r="NKE1639" s="83"/>
      <c r="NKF1639" s="52"/>
      <c r="NKG1639" s="70"/>
      <c r="NKH1639" s="70"/>
      <c r="NKI1639" s="70"/>
      <c r="NKJ1639" s="110"/>
      <c r="NKK1639" s="2"/>
      <c r="NKL1639" s="15"/>
      <c r="NKM1639" s="15"/>
      <c r="NKN1639" s="83"/>
      <c r="NKO1639" s="52"/>
      <c r="NKP1639" s="70"/>
      <c r="NKQ1639" s="70"/>
      <c r="NKR1639" s="70"/>
      <c r="NKS1639" s="110"/>
      <c r="NKT1639" s="2"/>
      <c r="NKU1639" s="15"/>
      <c r="NKV1639" s="15"/>
      <c r="NKW1639" s="83"/>
      <c r="NKX1639" s="52"/>
      <c r="NKY1639" s="70"/>
      <c r="NKZ1639" s="70"/>
      <c r="NLA1639" s="70"/>
      <c r="NLB1639" s="110"/>
      <c r="NLC1639" s="2"/>
      <c r="NLD1639" s="15"/>
      <c r="NLE1639" s="15"/>
      <c r="NLF1639" s="83"/>
      <c r="NLG1639" s="52"/>
      <c r="NLH1639" s="70"/>
      <c r="NLI1639" s="70"/>
      <c r="NLJ1639" s="70"/>
      <c r="NLK1639" s="110"/>
      <c r="NLL1639" s="2"/>
      <c r="NLM1639" s="15"/>
      <c r="NLN1639" s="15"/>
      <c r="NLO1639" s="83"/>
      <c r="NLP1639" s="52"/>
      <c r="NLQ1639" s="70"/>
      <c r="NLR1639" s="70"/>
      <c r="NLS1639" s="70"/>
      <c r="NLT1639" s="110"/>
      <c r="NLU1639" s="2"/>
      <c r="NLV1639" s="15"/>
      <c r="NLW1639" s="15"/>
      <c r="NLX1639" s="83"/>
      <c r="NLY1639" s="52"/>
      <c r="NLZ1639" s="70"/>
      <c r="NMA1639" s="70"/>
      <c r="NMB1639" s="70"/>
      <c r="NMC1639" s="110"/>
      <c r="NMD1639" s="2"/>
      <c r="NME1639" s="15"/>
      <c r="NMF1639" s="15"/>
      <c r="NMG1639" s="83"/>
      <c r="NMH1639" s="52"/>
      <c r="NMI1639" s="70"/>
      <c r="NMJ1639" s="70"/>
      <c r="NMK1639" s="70"/>
      <c r="NML1639" s="110"/>
      <c r="NMM1639" s="2"/>
      <c r="NMN1639" s="15"/>
      <c r="NMO1639" s="15"/>
      <c r="NMP1639" s="83"/>
      <c r="NMQ1639" s="52"/>
      <c r="NMR1639" s="70"/>
      <c r="NMS1639" s="70"/>
      <c r="NMT1639" s="70"/>
      <c r="NMU1639" s="110"/>
      <c r="NMV1639" s="2"/>
      <c r="NMW1639" s="15"/>
      <c r="NMX1639" s="15"/>
      <c r="NMY1639" s="83"/>
      <c r="NMZ1639" s="52"/>
      <c r="NNA1639" s="70"/>
      <c r="NNB1639" s="70"/>
      <c r="NNC1639" s="70"/>
      <c r="NND1639" s="110"/>
      <c r="NNE1639" s="2"/>
      <c r="NNF1639" s="15"/>
      <c r="NNG1639" s="15"/>
      <c r="NNH1639" s="83"/>
      <c r="NNI1639" s="52"/>
      <c r="NNJ1639" s="70"/>
      <c r="NNK1639" s="70"/>
      <c r="NNL1639" s="70"/>
      <c r="NNM1639" s="110"/>
      <c r="NNN1639" s="2"/>
      <c r="NNO1639" s="15"/>
      <c r="NNP1639" s="15"/>
      <c r="NNQ1639" s="83"/>
      <c r="NNR1639" s="52"/>
      <c r="NNS1639" s="70"/>
      <c r="NNT1639" s="70"/>
      <c r="NNU1639" s="70"/>
      <c r="NNV1639" s="110"/>
      <c r="NNW1639" s="2"/>
      <c r="NNX1639" s="15"/>
      <c r="NNY1639" s="15"/>
      <c r="NNZ1639" s="83"/>
      <c r="NOA1639" s="52"/>
      <c r="NOB1639" s="70"/>
      <c r="NOC1639" s="70"/>
      <c r="NOD1639" s="70"/>
      <c r="NOE1639" s="110"/>
      <c r="NOF1639" s="2"/>
      <c r="NOG1639" s="15"/>
      <c r="NOH1639" s="15"/>
      <c r="NOI1639" s="83"/>
      <c r="NOJ1639" s="52"/>
      <c r="NOK1639" s="70"/>
      <c r="NOL1639" s="70"/>
      <c r="NOM1639" s="70"/>
      <c r="NON1639" s="110"/>
      <c r="NOO1639" s="2"/>
      <c r="NOP1639" s="15"/>
      <c r="NOQ1639" s="15"/>
      <c r="NOR1639" s="83"/>
      <c r="NOS1639" s="52"/>
      <c r="NOT1639" s="70"/>
      <c r="NOU1639" s="70"/>
      <c r="NOV1639" s="70"/>
      <c r="NOW1639" s="110"/>
      <c r="NOX1639" s="2"/>
      <c r="NOY1639" s="15"/>
      <c r="NOZ1639" s="15"/>
      <c r="NPA1639" s="83"/>
      <c r="NPB1639" s="52"/>
      <c r="NPC1639" s="70"/>
      <c r="NPD1639" s="70"/>
      <c r="NPE1639" s="70"/>
      <c r="NPF1639" s="110"/>
      <c r="NPG1639" s="2"/>
      <c r="NPH1639" s="15"/>
      <c r="NPI1639" s="15"/>
      <c r="NPJ1639" s="83"/>
      <c r="NPK1639" s="52"/>
      <c r="NPL1639" s="70"/>
      <c r="NPM1639" s="70"/>
      <c r="NPN1639" s="70"/>
      <c r="NPO1639" s="110"/>
      <c r="NPP1639" s="2"/>
      <c r="NPQ1639" s="15"/>
      <c r="NPR1639" s="15"/>
      <c r="NPS1639" s="83"/>
      <c r="NPT1639" s="52"/>
      <c r="NPU1639" s="70"/>
      <c r="NPV1639" s="70"/>
      <c r="NPW1639" s="70"/>
      <c r="NPX1639" s="110"/>
      <c r="NPY1639" s="2"/>
      <c r="NPZ1639" s="15"/>
      <c r="NQA1639" s="15"/>
      <c r="NQB1639" s="83"/>
      <c r="NQC1639" s="52"/>
      <c r="NQD1639" s="70"/>
      <c r="NQE1639" s="70"/>
      <c r="NQF1639" s="70"/>
      <c r="NQG1639" s="110"/>
      <c r="NQH1639" s="2"/>
      <c r="NQI1639" s="15"/>
      <c r="NQJ1639" s="15"/>
      <c r="NQK1639" s="83"/>
      <c r="NQL1639" s="52"/>
      <c r="NQM1639" s="70"/>
      <c r="NQN1639" s="70"/>
      <c r="NQO1639" s="70"/>
      <c r="NQP1639" s="110"/>
      <c r="NQQ1639" s="2"/>
      <c r="NQR1639" s="15"/>
      <c r="NQS1639" s="15"/>
      <c r="NQT1639" s="83"/>
      <c r="NQU1639" s="52"/>
      <c r="NQV1639" s="70"/>
      <c r="NQW1639" s="70"/>
      <c r="NQX1639" s="70"/>
      <c r="NQY1639" s="110"/>
      <c r="NQZ1639" s="2"/>
      <c r="NRA1639" s="15"/>
      <c r="NRB1639" s="15"/>
      <c r="NRC1639" s="83"/>
      <c r="NRD1639" s="52"/>
      <c r="NRE1639" s="70"/>
      <c r="NRF1639" s="70"/>
      <c r="NRG1639" s="70"/>
      <c r="NRH1639" s="110"/>
      <c r="NRI1639" s="2"/>
      <c r="NRJ1639" s="15"/>
      <c r="NRK1639" s="15"/>
      <c r="NRL1639" s="83"/>
      <c r="NRM1639" s="52"/>
      <c r="NRN1639" s="70"/>
      <c r="NRO1639" s="70"/>
      <c r="NRP1639" s="70"/>
      <c r="NRQ1639" s="110"/>
      <c r="NRR1639" s="2"/>
      <c r="NRS1639" s="15"/>
      <c r="NRT1639" s="15"/>
      <c r="NRU1639" s="83"/>
      <c r="NRV1639" s="52"/>
      <c r="NRW1639" s="70"/>
      <c r="NRX1639" s="70"/>
      <c r="NRY1639" s="70"/>
      <c r="NRZ1639" s="110"/>
      <c r="NSA1639" s="2"/>
      <c r="NSB1639" s="15"/>
      <c r="NSC1639" s="15"/>
      <c r="NSD1639" s="83"/>
      <c r="NSE1639" s="52"/>
      <c r="NSF1639" s="70"/>
      <c r="NSG1639" s="70"/>
      <c r="NSH1639" s="70"/>
      <c r="NSI1639" s="110"/>
      <c r="NSJ1639" s="2"/>
      <c r="NSK1639" s="15"/>
      <c r="NSL1639" s="15"/>
      <c r="NSM1639" s="83"/>
      <c r="NSN1639" s="52"/>
      <c r="NSO1639" s="70"/>
      <c r="NSP1639" s="70"/>
      <c r="NSQ1639" s="70"/>
      <c r="NSR1639" s="110"/>
      <c r="NSS1639" s="2"/>
      <c r="NST1639" s="15"/>
      <c r="NSU1639" s="15"/>
      <c r="NSV1639" s="83"/>
      <c r="NSW1639" s="52"/>
      <c r="NSX1639" s="70"/>
      <c r="NSY1639" s="70"/>
      <c r="NSZ1639" s="70"/>
      <c r="NTA1639" s="110"/>
      <c r="NTB1639" s="2"/>
      <c r="NTC1639" s="15"/>
      <c r="NTD1639" s="15"/>
      <c r="NTE1639" s="83"/>
      <c r="NTF1639" s="52"/>
      <c r="NTG1639" s="70"/>
      <c r="NTH1639" s="70"/>
      <c r="NTI1639" s="70"/>
      <c r="NTJ1639" s="110"/>
      <c r="NTK1639" s="2"/>
      <c r="NTL1639" s="15"/>
      <c r="NTM1639" s="15"/>
      <c r="NTN1639" s="83"/>
      <c r="NTO1639" s="52"/>
      <c r="NTP1639" s="70"/>
      <c r="NTQ1639" s="70"/>
      <c r="NTR1639" s="70"/>
      <c r="NTS1639" s="110"/>
      <c r="NTT1639" s="2"/>
      <c r="NTU1639" s="15"/>
      <c r="NTV1639" s="15"/>
      <c r="NTW1639" s="83"/>
      <c r="NTX1639" s="52"/>
      <c r="NTY1639" s="70"/>
      <c r="NTZ1639" s="70"/>
      <c r="NUA1639" s="70"/>
      <c r="NUB1639" s="110"/>
      <c r="NUC1639" s="2"/>
      <c r="NUD1639" s="15"/>
      <c r="NUE1639" s="15"/>
      <c r="NUF1639" s="83"/>
      <c r="NUG1639" s="52"/>
      <c r="NUH1639" s="70"/>
      <c r="NUI1639" s="70"/>
      <c r="NUJ1639" s="70"/>
      <c r="NUK1639" s="110"/>
      <c r="NUL1639" s="2"/>
      <c r="NUM1639" s="15"/>
      <c r="NUN1639" s="15"/>
      <c r="NUO1639" s="83"/>
      <c r="NUP1639" s="52"/>
      <c r="NUQ1639" s="70"/>
      <c r="NUR1639" s="70"/>
      <c r="NUS1639" s="70"/>
      <c r="NUT1639" s="110"/>
      <c r="NUU1639" s="2"/>
      <c r="NUV1639" s="15"/>
      <c r="NUW1639" s="15"/>
      <c r="NUX1639" s="83"/>
      <c r="NUY1639" s="52"/>
      <c r="NUZ1639" s="70"/>
      <c r="NVA1639" s="70"/>
      <c r="NVB1639" s="70"/>
      <c r="NVC1639" s="110"/>
      <c r="NVD1639" s="2"/>
      <c r="NVE1639" s="15"/>
      <c r="NVF1639" s="15"/>
      <c r="NVG1639" s="83"/>
      <c r="NVH1639" s="52"/>
      <c r="NVI1639" s="70"/>
      <c r="NVJ1639" s="70"/>
      <c r="NVK1639" s="70"/>
      <c r="NVL1639" s="110"/>
      <c r="NVM1639" s="2"/>
      <c r="NVN1639" s="15"/>
      <c r="NVO1639" s="15"/>
      <c r="NVP1639" s="83"/>
      <c r="NVQ1639" s="52"/>
      <c r="NVR1639" s="70"/>
      <c r="NVS1639" s="70"/>
      <c r="NVT1639" s="70"/>
      <c r="NVU1639" s="110"/>
      <c r="NVV1639" s="2"/>
      <c r="NVW1639" s="15"/>
      <c r="NVX1639" s="15"/>
      <c r="NVY1639" s="83"/>
      <c r="NVZ1639" s="52"/>
      <c r="NWA1639" s="70"/>
      <c r="NWB1639" s="70"/>
      <c r="NWC1639" s="70"/>
      <c r="NWD1639" s="110"/>
      <c r="NWE1639" s="2"/>
      <c r="NWF1639" s="15"/>
      <c r="NWG1639" s="15"/>
      <c r="NWH1639" s="83"/>
      <c r="NWI1639" s="52"/>
      <c r="NWJ1639" s="70"/>
      <c r="NWK1639" s="70"/>
      <c r="NWL1639" s="70"/>
      <c r="NWM1639" s="110"/>
      <c r="NWN1639" s="2"/>
      <c r="NWO1639" s="15"/>
      <c r="NWP1639" s="15"/>
      <c r="NWQ1639" s="83"/>
      <c r="NWR1639" s="52"/>
      <c r="NWS1639" s="70"/>
      <c r="NWT1639" s="70"/>
      <c r="NWU1639" s="70"/>
      <c r="NWV1639" s="110"/>
      <c r="NWW1639" s="2"/>
      <c r="NWX1639" s="15"/>
      <c r="NWY1639" s="15"/>
      <c r="NWZ1639" s="83"/>
      <c r="NXA1639" s="52"/>
      <c r="NXB1639" s="70"/>
      <c r="NXC1639" s="70"/>
      <c r="NXD1639" s="70"/>
      <c r="NXE1639" s="110"/>
      <c r="NXF1639" s="2"/>
      <c r="NXG1639" s="15"/>
      <c r="NXH1639" s="15"/>
      <c r="NXI1639" s="83"/>
      <c r="NXJ1639" s="52"/>
      <c r="NXK1639" s="70"/>
      <c r="NXL1639" s="70"/>
      <c r="NXM1639" s="70"/>
      <c r="NXN1639" s="110"/>
      <c r="NXO1639" s="2"/>
      <c r="NXP1639" s="15"/>
      <c r="NXQ1639" s="15"/>
      <c r="NXR1639" s="83"/>
      <c r="NXS1639" s="52"/>
      <c r="NXT1639" s="70"/>
      <c r="NXU1639" s="70"/>
      <c r="NXV1639" s="70"/>
      <c r="NXW1639" s="110"/>
      <c r="NXX1639" s="2"/>
      <c r="NXY1639" s="15"/>
      <c r="NXZ1639" s="15"/>
      <c r="NYA1639" s="83"/>
      <c r="NYB1639" s="52"/>
      <c r="NYC1639" s="70"/>
      <c r="NYD1639" s="70"/>
      <c r="NYE1639" s="70"/>
      <c r="NYF1639" s="110"/>
      <c r="NYG1639" s="2"/>
      <c r="NYH1639" s="15"/>
      <c r="NYI1639" s="15"/>
      <c r="NYJ1639" s="83"/>
      <c r="NYK1639" s="52"/>
      <c r="NYL1639" s="70"/>
      <c r="NYM1639" s="70"/>
      <c r="NYN1639" s="70"/>
      <c r="NYO1639" s="110"/>
      <c r="NYP1639" s="2"/>
      <c r="NYQ1639" s="15"/>
      <c r="NYR1639" s="15"/>
      <c r="NYS1639" s="83"/>
      <c r="NYT1639" s="52"/>
      <c r="NYU1639" s="70"/>
      <c r="NYV1639" s="70"/>
      <c r="NYW1639" s="70"/>
      <c r="NYX1639" s="110"/>
      <c r="NYY1639" s="2"/>
      <c r="NYZ1639" s="15"/>
      <c r="NZA1639" s="15"/>
      <c r="NZB1639" s="83"/>
      <c r="NZC1639" s="52"/>
      <c r="NZD1639" s="70"/>
      <c r="NZE1639" s="70"/>
      <c r="NZF1639" s="70"/>
      <c r="NZG1639" s="110"/>
      <c r="NZH1639" s="2"/>
      <c r="NZI1639" s="15"/>
      <c r="NZJ1639" s="15"/>
      <c r="NZK1639" s="83"/>
      <c r="NZL1639" s="52"/>
      <c r="NZM1639" s="70"/>
      <c r="NZN1639" s="70"/>
      <c r="NZO1639" s="70"/>
      <c r="NZP1639" s="110"/>
      <c r="NZQ1639" s="2"/>
      <c r="NZR1639" s="15"/>
      <c r="NZS1639" s="15"/>
      <c r="NZT1639" s="83"/>
      <c r="NZU1639" s="52"/>
      <c r="NZV1639" s="70"/>
      <c r="NZW1639" s="70"/>
      <c r="NZX1639" s="70"/>
      <c r="NZY1639" s="110"/>
      <c r="NZZ1639" s="2"/>
      <c r="OAA1639" s="15"/>
      <c r="OAB1639" s="15"/>
      <c r="OAC1639" s="83"/>
      <c r="OAD1639" s="52"/>
      <c r="OAE1639" s="70"/>
      <c r="OAF1639" s="70"/>
      <c r="OAG1639" s="70"/>
      <c r="OAH1639" s="110"/>
      <c r="OAI1639" s="2"/>
      <c r="OAJ1639" s="15"/>
      <c r="OAK1639" s="15"/>
      <c r="OAL1639" s="83"/>
      <c r="OAM1639" s="52"/>
      <c r="OAN1639" s="70"/>
      <c r="OAO1639" s="70"/>
      <c r="OAP1639" s="70"/>
      <c r="OAQ1639" s="110"/>
      <c r="OAR1639" s="2"/>
      <c r="OAS1639" s="15"/>
      <c r="OAT1639" s="15"/>
      <c r="OAU1639" s="83"/>
      <c r="OAV1639" s="52"/>
      <c r="OAW1639" s="70"/>
      <c r="OAX1639" s="70"/>
      <c r="OAY1639" s="70"/>
      <c r="OAZ1639" s="110"/>
      <c r="OBA1639" s="2"/>
      <c r="OBB1639" s="15"/>
      <c r="OBC1639" s="15"/>
      <c r="OBD1639" s="83"/>
      <c r="OBE1639" s="52"/>
      <c r="OBF1639" s="70"/>
      <c r="OBG1639" s="70"/>
      <c r="OBH1639" s="70"/>
      <c r="OBI1639" s="110"/>
      <c r="OBJ1639" s="2"/>
      <c r="OBK1639" s="15"/>
      <c r="OBL1639" s="15"/>
      <c r="OBM1639" s="83"/>
      <c r="OBN1639" s="52"/>
      <c r="OBO1639" s="70"/>
      <c r="OBP1639" s="70"/>
      <c r="OBQ1639" s="70"/>
      <c r="OBR1639" s="110"/>
      <c r="OBS1639" s="2"/>
      <c r="OBT1639" s="15"/>
      <c r="OBU1639" s="15"/>
      <c r="OBV1639" s="83"/>
      <c r="OBW1639" s="52"/>
      <c r="OBX1639" s="70"/>
      <c r="OBY1639" s="70"/>
      <c r="OBZ1639" s="70"/>
      <c r="OCA1639" s="110"/>
      <c r="OCB1639" s="2"/>
      <c r="OCC1639" s="15"/>
      <c r="OCD1639" s="15"/>
      <c r="OCE1639" s="83"/>
      <c r="OCF1639" s="52"/>
      <c r="OCG1639" s="70"/>
      <c r="OCH1639" s="70"/>
      <c r="OCI1639" s="70"/>
      <c r="OCJ1639" s="110"/>
      <c r="OCK1639" s="2"/>
      <c r="OCL1639" s="15"/>
      <c r="OCM1639" s="15"/>
      <c r="OCN1639" s="83"/>
      <c r="OCO1639" s="52"/>
      <c r="OCP1639" s="70"/>
      <c r="OCQ1639" s="70"/>
      <c r="OCR1639" s="70"/>
      <c r="OCS1639" s="110"/>
      <c r="OCT1639" s="2"/>
      <c r="OCU1639" s="15"/>
      <c r="OCV1639" s="15"/>
      <c r="OCW1639" s="83"/>
      <c r="OCX1639" s="52"/>
      <c r="OCY1639" s="70"/>
      <c r="OCZ1639" s="70"/>
      <c r="ODA1639" s="70"/>
      <c r="ODB1639" s="110"/>
      <c r="ODC1639" s="2"/>
      <c r="ODD1639" s="15"/>
      <c r="ODE1639" s="15"/>
      <c r="ODF1639" s="83"/>
      <c r="ODG1639" s="52"/>
      <c r="ODH1639" s="70"/>
      <c r="ODI1639" s="70"/>
      <c r="ODJ1639" s="70"/>
      <c r="ODK1639" s="110"/>
      <c r="ODL1639" s="2"/>
      <c r="ODM1639" s="15"/>
      <c r="ODN1639" s="15"/>
      <c r="ODO1639" s="83"/>
      <c r="ODP1639" s="52"/>
      <c r="ODQ1639" s="70"/>
      <c r="ODR1639" s="70"/>
      <c r="ODS1639" s="70"/>
      <c r="ODT1639" s="110"/>
      <c r="ODU1639" s="2"/>
      <c r="ODV1639" s="15"/>
      <c r="ODW1639" s="15"/>
      <c r="ODX1639" s="83"/>
      <c r="ODY1639" s="52"/>
      <c r="ODZ1639" s="70"/>
      <c r="OEA1639" s="70"/>
      <c r="OEB1639" s="70"/>
      <c r="OEC1639" s="110"/>
      <c r="OED1639" s="2"/>
      <c r="OEE1639" s="15"/>
      <c r="OEF1639" s="15"/>
      <c r="OEG1639" s="83"/>
      <c r="OEH1639" s="52"/>
      <c r="OEI1639" s="70"/>
      <c r="OEJ1639" s="70"/>
      <c r="OEK1639" s="70"/>
      <c r="OEL1639" s="110"/>
      <c r="OEM1639" s="2"/>
      <c r="OEN1639" s="15"/>
      <c r="OEO1639" s="15"/>
      <c r="OEP1639" s="83"/>
      <c r="OEQ1639" s="52"/>
      <c r="OER1639" s="70"/>
      <c r="OES1639" s="70"/>
      <c r="OET1639" s="70"/>
      <c r="OEU1639" s="110"/>
      <c r="OEV1639" s="2"/>
      <c r="OEW1639" s="15"/>
      <c r="OEX1639" s="15"/>
      <c r="OEY1639" s="83"/>
      <c r="OEZ1639" s="52"/>
      <c r="OFA1639" s="70"/>
      <c r="OFB1639" s="70"/>
      <c r="OFC1639" s="70"/>
      <c r="OFD1639" s="110"/>
      <c r="OFE1639" s="2"/>
      <c r="OFF1639" s="15"/>
      <c r="OFG1639" s="15"/>
      <c r="OFH1639" s="83"/>
      <c r="OFI1639" s="52"/>
      <c r="OFJ1639" s="70"/>
      <c r="OFK1639" s="70"/>
      <c r="OFL1639" s="70"/>
      <c r="OFM1639" s="110"/>
      <c r="OFN1639" s="2"/>
      <c r="OFO1639" s="15"/>
      <c r="OFP1639" s="15"/>
      <c r="OFQ1639" s="83"/>
      <c r="OFR1639" s="52"/>
      <c r="OFS1639" s="70"/>
      <c r="OFT1639" s="70"/>
      <c r="OFU1639" s="70"/>
      <c r="OFV1639" s="110"/>
      <c r="OFW1639" s="2"/>
      <c r="OFX1639" s="15"/>
      <c r="OFY1639" s="15"/>
      <c r="OFZ1639" s="83"/>
      <c r="OGA1639" s="52"/>
      <c r="OGB1639" s="70"/>
      <c r="OGC1639" s="70"/>
      <c r="OGD1639" s="70"/>
      <c r="OGE1639" s="110"/>
      <c r="OGF1639" s="2"/>
      <c r="OGG1639" s="15"/>
      <c r="OGH1639" s="15"/>
      <c r="OGI1639" s="83"/>
      <c r="OGJ1639" s="52"/>
      <c r="OGK1639" s="70"/>
      <c r="OGL1639" s="70"/>
      <c r="OGM1639" s="70"/>
      <c r="OGN1639" s="110"/>
      <c r="OGO1639" s="2"/>
      <c r="OGP1639" s="15"/>
      <c r="OGQ1639" s="15"/>
      <c r="OGR1639" s="83"/>
      <c r="OGS1639" s="52"/>
      <c r="OGT1639" s="70"/>
      <c r="OGU1639" s="70"/>
      <c r="OGV1639" s="70"/>
      <c r="OGW1639" s="110"/>
      <c r="OGX1639" s="2"/>
      <c r="OGY1639" s="15"/>
      <c r="OGZ1639" s="15"/>
      <c r="OHA1639" s="83"/>
      <c r="OHB1639" s="52"/>
      <c r="OHC1639" s="70"/>
      <c r="OHD1639" s="70"/>
      <c r="OHE1639" s="70"/>
      <c r="OHF1639" s="110"/>
      <c r="OHG1639" s="2"/>
      <c r="OHH1639" s="15"/>
      <c r="OHI1639" s="15"/>
      <c r="OHJ1639" s="83"/>
      <c r="OHK1639" s="52"/>
      <c r="OHL1639" s="70"/>
      <c r="OHM1639" s="70"/>
      <c r="OHN1639" s="70"/>
      <c r="OHO1639" s="110"/>
      <c r="OHP1639" s="2"/>
      <c r="OHQ1639" s="15"/>
      <c r="OHR1639" s="15"/>
      <c r="OHS1639" s="83"/>
      <c r="OHT1639" s="52"/>
      <c r="OHU1639" s="70"/>
      <c r="OHV1639" s="70"/>
      <c r="OHW1639" s="70"/>
      <c r="OHX1639" s="110"/>
      <c r="OHY1639" s="2"/>
      <c r="OHZ1639" s="15"/>
      <c r="OIA1639" s="15"/>
      <c r="OIB1639" s="83"/>
      <c r="OIC1639" s="52"/>
      <c r="OID1639" s="70"/>
      <c r="OIE1639" s="70"/>
      <c r="OIF1639" s="70"/>
      <c r="OIG1639" s="110"/>
      <c r="OIH1639" s="2"/>
      <c r="OII1639" s="15"/>
      <c r="OIJ1639" s="15"/>
      <c r="OIK1639" s="83"/>
      <c r="OIL1639" s="52"/>
      <c r="OIM1639" s="70"/>
      <c r="OIN1639" s="70"/>
      <c r="OIO1639" s="70"/>
      <c r="OIP1639" s="110"/>
      <c r="OIQ1639" s="2"/>
      <c r="OIR1639" s="15"/>
      <c r="OIS1639" s="15"/>
      <c r="OIT1639" s="83"/>
      <c r="OIU1639" s="52"/>
      <c r="OIV1639" s="70"/>
      <c r="OIW1639" s="70"/>
      <c r="OIX1639" s="70"/>
      <c r="OIY1639" s="110"/>
      <c r="OIZ1639" s="2"/>
      <c r="OJA1639" s="15"/>
      <c r="OJB1639" s="15"/>
      <c r="OJC1639" s="83"/>
      <c r="OJD1639" s="52"/>
      <c r="OJE1639" s="70"/>
      <c r="OJF1639" s="70"/>
      <c r="OJG1639" s="70"/>
      <c r="OJH1639" s="110"/>
      <c r="OJI1639" s="2"/>
      <c r="OJJ1639" s="15"/>
      <c r="OJK1639" s="15"/>
      <c r="OJL1639" s="83"/>
      <c r="OJM1639" s="52"/>
      <c r="OJN1639" s="70"/>
      <c r="OJO1639" s="70"/>
      <c r="OJP1639" s="70"/>
      <c r="OJQ1639" s="110"/>
      <c r="OJR1639" s="2"/>
      <c r="OJS1639" s="15"/>
      <c r="OJT1639" s="15"/>
      <c r="OJU1639" s="83"/>
      <c r="OJV1639" s="52"/>
      <c r="OJW1639" s="70"/>
      <c r="OJX1639" s="70"/>
      <c r="OJY1639" s="70"/>
      <c r="OJZ1639" s="110"/>
      <c r="OKA1639" s="2"/>
      <c r="OKB1639" s="15"/>
      <c r="OKC1639" s="15"/>
      <c r="OKD1639" s="83"/>
      <c r="OKE1639" s="52"/>
      <c r="OKF1639" s="70"/>
      <c r="OKG1639" s="70"/>
      <c r="OKH1639" s="70"/>
      <c r="OKI1639" s="110"/>
      <c r="OKJ1639" s="2"/>
      <c r="OKK1639" s="15"/>
      <c r="OKL1639" s="15"/>
      <c r="OKM1639" s="83"/>
      <c r="OKN1639" s="52"/>
      <c r="OKO1639" s="70"/>
      <c r="OKP1639" s="70"/>
      <c r="OKQ1639" s="70"/>
      <c r="OKR1639" s="110"/>
      <c r="OKS1639" s="2"/>
      <c r="OKT1639" s="15"/>
      <c r="OKU1639" s="15"/>
      <c r="OKV1639" s="83"/>
      <c r="OKW1639" s="52"/>
      <c r="OKX1639" s="70"/>
      <c r="OKY1639" s="70"/>
      <c r="OKZ1639" s="70"/>
      <c r="OLA1639" s="110"/>
      <c r="OLB1639" s="2"/>
      <c r="OLC1639" s="15"/>
      <c r="OLD1639" s="15"/>
      <c r="OLE1639" s="83"/>
      <c r="OLF1639" s="52"/>
      <c r="OLG1639" s="70"/>
      <c r="OLH1639" s="70"/>
      <c r="OLI1639" s="70"/>
      <c r="OLJ1639" s="110"/>
      <c r="OLK1639" s="2"/>
      <c r="OLL1639" s="15"/>
      <c r="OLM1639" s="15"/>
      <c r="OLN1639" s="83"/>
      <c r="OLO1639" s="52"/>
      <c r="OLP1639" s="70"/>
      <c r="OLQ1639" s="70"/>
      <c r="OLR1639" s="70"/>
      <c r="OLS1639" s="110"/>
      <c r="OLT1639" s="2"/>
      <c r="OLU1639" s="15"/>
      <c r="OLV1639" s="15"/>
      <c r="OLW1639" s="83"/>
      <c r="OLX1639" s="52"/>
      <c r="OLY1639" s="70"/>
      <c r="OLZ1639" s="70"/>
      <c r="OMA1639" s="70"/>
      <c r="OMB1639" s="110"/>
      <c r="OMC1639" s="2"/>
      <c r="OMD1639" s="15"/>
      <c r="OME1639" s="15"/>
      <c r="OMF1639" s="83"/>
      <c r="OMG1639" s="52"/>
      <c r="OMH1639" s="70"/>
      <c r="OMI1639" s="70"/>
      <c r="OMJ1639" s="70"/>
      <c r="OMK1639" s="110"/>
      <c r="OML1639" s="2"/>
      <c r="OMM1639" s="15"/>
      <c r="OMN1639" s="15"/>
      <c r="OMO1639" s="83"/>
      <c r="OMP1639" s="52"/>
      <c r="OMQ1639" s="70"/>
      <c r="OMR1639" s="70"/>
      <c r="OMS1639" s="70"/>
      <c r="OMT1639" s="110"/>
      <c r="OMU1639" s="2"/>
      <c r="OMV1639" s="15"/>
      <c r="OMW1639" s="15"/>
      <c r="OMX1639" s="83"/>
      <c r="OMY1639" s="52"/>
      <c r="OMZ1639" s="70"/>
      <c r="ONA1639" s="70"/>
      <c r="ONB1639" s="70"/>
      <c r="ONC1639" s="110"/>
      <c r="OND1639" s="2"/>
      <c r="ONE1639" s="15"/>
      <c r="ONF1639" s="15"/>
      <c r="ONG1639" s="83"/>
      <c r="ONH1639" s="52"/>
      <c r="ONI1639" s="70"/>
      <c r="ONJ1639" s="70"/>
      <c r="ONK1639" s="70"/>
      <c r="ONL1639" s="110"/>
      <c r="ONM1639" s="2"/>
      <c r="ONN1639" s="15"/>
      <c r="ONO1639" s="15"/>
      <c r="ONP1639" s="83"/>
      <c r="ONQ1639" s="52"/>
      <c r="ONR1639" s="70"/>
      <c r="ONS1639" s="70"/>
      <c r="ONT1639" s="70"/>
      <c r="ONU1639" s="110"/>
      <c r="ONV1639" s="2"/>
      <c r="ONW1639" s="15"/>
      <c r="ONX1639" s="15"/>
      <c r="ONY1639" s="83"/>
      <c r="ONZ1639" s="52"/>
      <c r="OOA1639" s="70"/>
      <c r="OOB1639" s="70"/>
      <c r="OOC1639" s="70"/>
      <c r="OOD1639" s="110"/>
      <c r="OOE1639" s="2"/>
      <c r="OOF1639" s="15"/>
      <c r="OOG1639" s="15"/>
      <c r="OOH1639" s="83"/>
      <c r="OOI1639" s="52"/>
      <c r="OOJ1639" s="70"/>
      <c r="OOK1639" s="70"/>
      <c r="OOL1639" s="70"/>
      <c r="OOM1639" s="110"/>
      <c r="OON1639" s="2"/>
      <c r="OOO1639" s="15"/>
      <c r="OOP1639" s="15"/>
      <c r="OOQ1639" s="83"/>
      <c r="OOR1639" s="52"/>
      <c r="OOS1639" s="70"/>
      <c r="OOT1639" s="70"/>
      <c r="OOU1639" s="70"/>
      <c r="OOV1639" s="110"/>
      <c r="OOW1639" s="2"/>
      <c r="OOX1639" s="15"/>
      <c r="OOY1639" s="15"/>
      <c r="OOZ1639" s="83"/>
      <c r="OPA1639" s="52"/>
      <c r="OPB1639" s="70"/>
      <c r="OPC1639" s="70"/>
      <c r="OPD1639" s="70"/>
      <c r="OPE1639" s="110"/>
      <c r="OPF1639" s="2"/>
      <c r="OPG1639" s="15"/>
      <c r="OPH1639" s="15"/>
      <c r="OPI1639" s="83"/>
      <c r="OPJ1639" s="52"/>
      <c r="OPK1639" s="70"/>
      <c r="OPL1639" s="70"/>
      <c r="OPM1639" s="70"/>
      <c r="OPN1639" s="110"/>
      <c r="OPO1639" s="2"/>
      <c r="OPP1639" s="15"/>
      <c r="OPQ1639" s="15"/>
      <c r="OPR1639" s="83"/>
      <c r="OPS1639" s="52"/>
      <c r="OPT1639" s="70"/>
      <c r="OPU1639" s="70"/>
      <c r="OPV1639" s="70"/>
      <c r="OPW1639" s="110"/>
      <c r="OPX1639" s="2"/>
      <c r="OPY1639" s="15"/>
      <c r="OPZ1639" s="15"/>
      <c r="OQA1639" s="83"/>
      <c r="OQB1639" s="52"/>
      <c r="OQC1639" s="70"/>
      <c r="OQD1639" s="70"/>
      <c r="OQE1639" s="70"/>
      <c r="OQF1639" s="110"/>
      <c r="OQG1639" s="2"/>
      <c r="OQH1639" s="15"/>
      <c r="OQI1639" s="15"/>
      <c r="OQJ1639" s="83"/>
      <c r="OQK1639" s="52"/>
      <c r="OQL1639" s="70"/>
      <c r="OQM1639" s="70"/>
      <c r="OQN1639" s="70"/>
      <c r="OQO1639" s="110"/>
      <c r="OQP1639" s="2"/>
      <c r="OQQ1639" s="15"/>
      <c r="OQR1639" s="15"/>
      <c r="OQS1639" s="83"/>
      <c r="OQT1639" s="52"/>
      <c r="OQU1639" s="70"/>
      <c r="OQV1639" s="70"/>
      <c r="OQW1639" s="70"/>
      <c r="OQX1639" s="110"/>
      <c r="OQY1639" s="2"/>
      <c r="OQZ1639" s="15"/>
      <c r="ORA1639" s="15"/>
      <c r="ORB1639" s="83"/>
      <c r="ORC1639" s="52"/>
      <c r="ORD1639" s="70"/>
      <c r="ORE1639" s="70"/>
      <c r="ORF1639" s="70"/>
      <c r="ORG1639" s="110"/>
      <c r="ORH1639" s="2"/>
      <c r="ORI1639" s="15"/>
      <c r="ORJ1639" s="15"/>
      <c r="ORK1639" s="83"/>
      <c r="ORL1639" s="52"/>
      <c r="ORM1639" s="70"/>
      <c r="ORN1639" s="70"/>
      <c r="ORO1639" s="70"/>
      <c r="ORP1639" s="110"/>
      <c r="ORQ1639" s="2"/>
      <c r="ORR1639" s="15"/>
      <c r="ORS1639" s="15"/>
      <c r="ORT1639" s="83"/>
      <c r="ORU1639" s="52"/>
      <c r="ORV1639" s="70"/>
      <c r="ORW1639" s="70"/>
      <c r="ORX1639" s="70"/>
      <c r="ORY1639" s="110"/>
      <c r="ORZ1639" s="2"/>
      <c r="OSA1639" s="15"/>
      <c r="OSB1639" s="15"/>
      <c r="OSC1639" s="83"/>
      <c r="OSD1639" s="52"/>
      <c r="OSE1639" s="70"/>
      <c r="OSF1639" s="70"/>
      <c r="OSG1639" s="70"/>
      <c r="OSH1639" s="110"/>
      <c r="OSI1639" s="2"/>
      <c r="OSJ1639" s="15"/>
      <c r="OSK1639" s="15"/>
      <c r="OSL1639" s="83"/>
      <c r="OSM1639" s="52"/>
      <c r="OSN1639" s="70"/>
      <c r="OSO1639" s="70"/>
      <c r="OSP1639" s="70"/>
      <c r="OSQ1639" s="110"/>
      <c r="OSR1639" s="2"/>
      <c r="OSS1639" s="15"/>
      <c r="OST1639" s="15"/>
      <c r="OSU1639" s="83"/>
      <c r="OSV1639" s="52"/>
      <c r="OSW1639" s="70"/>
      <c r="OSX1639" s="70"/>
      <c r="OSY1639" s="70"/>
      <c r="OSZ1639" s="110"/>
      <c r="OTA1639" s="2"/>
      <c r="OTB1639" s="15"/>
      <c r="OTC1639" s="15"/>
      <c r="OTD1639" s="83"/>
      <c r="OTE1639" s="52"/>
      <c r="OTF1639" s="70"/>
      <c r="OTG1639" s="70"/>
      <c r="OTH1639" s="70"/>
      <c r="OTI1639" s="110"/>
      <c r="OTJ1639" s="2"/>
      <c r="OTK1639" s="15"/>
      <c r="OTL1639" s="15"/>
      <c r="OTM1639" s="83"/>
      <c r="OTN1639" s="52"/>
      <c r="OTO1639" s="70"/>
      <c r="OTP1639" s="70"/>
      <c r="OTQ1639" s="70"/>
      <c r="OTR1639" s="110"/>
      <c r="OTS1639" s="2"/>
      <c r="OTT1639" s="15"/>
      <c r="OTU1639" s="15"/>
      <c r="OTV1639" s="83"/>
      <c r="OTW1639" s="52"/>
      <c r="OTX1639" s="70"/>
      <c r="OTY1639" s="70"/>
      <c r="OTZ1639" s="70"/>
      <c r="OUA1639" s="110"/>
      <c r="OUB1639" s="2"/>
      <c r="OUC1639" s="15"/>
      <c r="OUD1639" s="15"/>
      <c r="OUE1639" s="83"/>
      <c r="OUF1639" s="52"/>
      <c r="OUG1639" s="70"/>
      <c r="OUH1639" s="70"/>
      <c r="OUI1639" s="70"/>
      <c r="OUJ1639" s="110"/>
      <c r="OUK1639" s="2"/>
      <c r="OUL1639" s="15"/>
      <c r="OUM1639" s="15"/>
      <c r="OUN1639" s="83"/>
      <c r="OUO1639" s="52"/>
      <c r="OUP1639" s="70"/>
      <c r="OUQ1639" s="70"/>
      <c r="OUR1639" s="70"/>
      <c r="OUS1639" s="110"/>
      <c r="OUT1639" s="2"/>
      <c r="OUU1639" s="15"/>
      <c r="OUV1639" s="15"/>
      <c r="OUW1639" s="83"/>
      <c r="OUX1639" s="52"/>
      <c r="OUY1639" s="70"/>
      <c r="OUZ1639" s="70"/>
      <c r="OVA1639" s="70"/>
      <c r="OVB1639" s="110"/>
      <c r="OVC1639" s="2"/>
      <c r="OVD1639" s="15"/>
      <c r="OVE1639" s="15"/>
      <c r="OVF1639" s="83"/>
      <c r="OVG1639" s="52"/>
      <c r="OVH1639" s="70"/>
      <c r="OVI1639" s="70"/>
      <c r="OVJ1639" s="70"/>
      <c r="OVK1639" s="110"/>
      <c r="OVL1639" s="2"/>
      <c r="OVM1639" s="15"/>
      <c r="OVN1639" s="15"/>
      <c r="OVO1639" s="83"/>
      <c r="OVP1639" s="52"/>
      <c r="OVQ1639" s="70"/>
      <c r="OVR1639" s="70"/>
      <c r="OVS1639" s="70"/>
      <c r="OVT1639" s="110"/>
      <c r="OVU1639" s="2"/>
      <c r="OVV1639" s="15"/>
      <c r="OVW1639" s="15"/>
      <c r="OVX1639" s="83"/>
      <c r="OVY1639" s="52"/>
      <c r="OVZ1639" s="70"/>
      <c r="OWA1639" s="70"/>
      <c r="OWB1639" s="70"/>
      <c r="OWC1639" s="110"/>
      <c r="OWD1639" s="2"/>
      <c r="OWE1639" s="15"/>
      <c r="OWF1639" s="15"/>
      <c r="OWG1639" s="83"/>
      <c r="OWH1639" s="52"/>
      <c r="OWI1639" s="70"/>
      <c r="OWJ1639" s="70"/>
      <c r="OWK1639" s="70"/>
      <c r="OWL1639" s="110"/>
      <c r="OWM1639" s="2"/>
      <c r="OWN1639" s="15"/>
      <c r="OWO1639" s="15"/>
      <c r="OWP1639" s="83"/>
      <c r="OWQ1639" s="52"/>
      <c r="OWR1639" s="70"/>
      <c r="OWS1639" s="70"/>
      <c r="OWT1639" s="70"/>
      <c r="OWU1639" s="110"/>
      <c r="OWV1639" s="2"/>
      <c r="OWW1639" s="15"/>
      <c r="OWX1639" s="15"/>
      <c r="OWY1639" s="83"/>
      <c r="OWZ1639" s="52"/>
      <c r="OXA1639" s="70"/>
      <c r="OXB1639" s="70"/>
      <c r="OXC1639" s="70"/>
      <c r="OXD1639" s="110"/>
      <c r="OXE1639" s="2"/>
      <c r="OXF1639" s="15"/>
      <c r="OXG1639" s="15"/>
      <c r="OXH1639" s="83"/>
      <c r="OXI1639" s="52"/>
      <c r="OXJ1639" s="70"/>
      <c r="OXK1639" s="70"/>
      <c r="OXL1639" s="70"/>
      <c r="OXM1639" s="110"/>
      <c r="OXN1639" s="2"/>
      <c r="OXO1639" s="15"/>
      <c r="OXP1639" s="15"/>
      <c r="OXQ1639" s="83"/>
      <c r="OXR1639" s="52"/>
      <c r="OXS1639" s="70"/>
      <c r="OXT1639" s="70"/>
      <c r="OXU1639" s="70"/>
      <c r="OXV1639" s="110"/>
      <c r="OXW1639" s="2"/>
      <c r="OXX1639" s="15"/>
      <c r="OXY1639" s="15"/>
      <c r="OXZ1639" s="83"/>
      <c r="OYA1639" s="52"/>
      <c r="OYB1639" s="70"/>
      <c r="OYC1639" s="70"/>
      <c r="OYD1639" s="70"/>
      <c r="OYE1639" s="110"/>
      <c r="OYF1639" s="2"/>
      <c r="OYG1639" s="15"/>
      <c r="OYH1639" s="15"/>
      <c r="OYI1639" s="83"/>
      <c r="OYJ1639" s="52"/>
      <c r="OYK1639" s="70"/>
      <c r="OYL1639" s="70"/>
      <c r="OYM1639" s="70"/>
      <c r="OYN1639" s="110"/>
      <c r="OYO1639" s="2"/>
      <c r="OYP1639" s="15"/>
      <c r="OYQ1639" s="15"/>
      <c r="OYR1639" s="83"/>
      <c r="OYS1639" s="52"/>
      <c r="OYT1639" s="70"/>
      <c r="OYU1639" s="70"/>
      <c r="OYV1639" s="70"/>
      <c r="OYW1639" s="110"/>
      <c r="OYX1639" s="2"/>
      <c r="OYY1639" s="15"/>
      <c r="OYZ1639" s="15"/>
      <c r="OZA1639" s="83"/>
      <c r="OZB1639" s="52"/>
      <c r="OZC1639" s="70"/>
      <c r="OZD1639" s="70"/>
      <c r="OZE1639" s="70"/>
      <c r="OZF1639" s="110"/>
      <c r="OZG1639" s="2"/>
      <c r="OZH1639" s="15"/>
      <c r="OZI1639" s="15"/>
      <c r="OZJ1639" s="83"/>
      <c r="OZK1639" s="52"/>
      <c r="OZL1639" s="70"/>
      <c r="OZM1639" s="70"/>
      <c r="OZN1639" s="70"/>
      <c r="OZO1639" s="110"/>
      <c r="OZP1639" s="2"/>
      <c r="OZQ1639" s="15"/>
      <c r="OZR1639" s="15"/>
      <c r="OZS1639" s="83"/>
      <c r="OZT1639" s="52"/>
      <c r="OZU1639" s="70"/>
      <c r="OZV1639" s="70"/>
      <c r="OZW1639" s="70"/>
      <c r="OZX1639" s="110"/>
      <c r="OZY1639" s="2"/>
      <c r="OZZ1639" s="15"/>
      <c r="PAA1639" s="15"/>
      <c r="PAB1639" s="83"/>
      <c r="PAC1639" s="52"/>
      <c r="PAD1639" s="70"/>
      <c r="PAE1639" s="70"/>
      <c r="PAF1639" s="70"/>
      <c r="PAG1639" s="110"/>
      <c r="PAH1639" s="2"/>
      <c r="PAI1639" s="15"/>
      <c r="PAJ1639" s="15"/>
      <c r="PAK1639" s="83"/>
      <c r="PAL1639" s="52"/>
      <c r="PAM1639" s="70"/>
      <c r="PAN1639" s="70"/>
      <c r="PAO1639" s="70"/>
      <c r="PAP1639" s="110"/>
      <c r="PAQ1639" s="2"/>
      <c r="PAR1639" s="15"/>
      <c r="PAS1639" s="15"/>
      <c r="PAT1639" s="83"/>
      <c r="PAU1639" s="52"/>
      <c r="PAV1639" s="70"/>
      <c r="PAW1639" s="70"/>
      <c r="PAX1639" s="70"/>
      <c r="PAY1639" s="110"/>
      <c r="PAZ1639" s="2"/>
      <c r="PBA1639" s="15"/>
      <c r="PBB1639" s="15"/>
      <c r="PBC1639" s="83"/>
      <c r="PBD1639" s="52"/>
      <c r="PBE1639" s="70"/>
      <c r="PBF1639" s="70"/>
      <c r="PBG1639" s="70"/>
      <c r="PBH1639" s="110"/>
      <c r="PBI1639" s="2"/>
      <c r="PBJ1639" s="15"/>
      <c r="PBK1639" s="15"/>
      <c r="PBL1639" s="83"/>
      <c r="PBM1639" s="52"/>
      <c r="PBN1639" s="70"/>
      <c r="PBO1639" s="70"/>
      <c r="PBP1639" s="70"/>
      <c r="PBQ1639" s="110"/>
      <c r="PBR1639" s="2"/>
      <c r="PBS1639" s="15"/>
      <c r="PBT1639" s="15"/>
      <c r="PBU1639" s="83"/>
      <c r="PBV1639" s="52"/>
      <c r="PBW1639" s="70"/>
      <c r="PBX1639" s="70"/>
      <c r="PBY1639" s="70"/>
      <c r="PBZ1639" s="110"/>
      <c r="PCA1639" s="2"/>
      <c r="PCB1639" s="15"/>
      <c r="PCC1639" s="15"/>
      <c r="PCD1639" s="83"/>
      <c r="PCE1639" s="52"/>
      <c r="PCF1639" s="70"/>
      <c r="PCG1639" s="70"/>
      <c r="PCH1639" s="70"/>
      <c r="PCI1639" s="110"/>
      <c r="PCJ1639" s="2"/>
      <c r="PCK1639" s="15"/>
      <c r="PCL1639" s="15"/>
      <c r="PCM1639" s="83"/>
      <c r="PCN1639" s="52"/>
      <c r="PCO1639" s="70"/>
      <c r="PCP1639" s="70"/>
      <c r="PCQ1639" s="70"/>
      <c r="PCR1639" s="110"/>
      <c r="PCS1639" s="2"/>
      <c r="PCT1639" s="15"/>
      <c r="PCU1639" s="15"/>
      <c r="PCV1639" s="83"/>
      <c r="PCW1639" s="52"/>
      <c r="PCX1639" s="70"/>
      <c r="PCY1639" s="70"/>
      <c r="PCZ1639" s="70"/>
      <c r="PDA1639" s="110"/>
      <c r="PDB1639" s="2"/>
      <c r="PDC1639" s="15"/>
      <c r="PDD1639" s="15"/>
      <c r="PDE1639" s="83"/>
      <c r="PDF1639" s="52"/>
      <c r="PDG1639" s="70"/>
      <c r="PDH1639" s="70"/>
      <c r="PDI1639" s="70"/>
      <c r="PDJ1639" s="110"/>
      <c r="PDK1639" s="2"/>
      <c r="PDL1639" s="15"/>
      <c r="PDM1639" s="15"/>
      <c r="PDN1639" s="83"/>
      <c r="PDO1639" s="52"/>
      <c r="PDP1639" s="70"/>
      <c r="PDQ1639" s="70"/>
      <c r="PDR1639" s="70"/>
      <c r="PDS1639" s="110"/>
      <c r="PDT1639" s="2"/>
      <c r="PDU1639" s="15"/>
      <c r="PDV1639" s="15"/>
      <c r="PDW1639" s="83"/>
      <c r="PDX1639" s="52"/>
      <c r="PDY1639" s="70"/>
      <c r="PDZ1639" s="70"/>
      <c r="PEA1639" s="70"/>
      <c r="PEB1639" s="110"/>
      <c r="PEC1639" s="2"/>
      <c r="PED1639" s="15"/>
      <c r="PEE1639" s="15"/>
      <c r="PEF1639" s="83"/>
      <c r="PEG1639" s="52"/>
      <c r="PEH1639" s="70"/>
      <c r="PEI1639" s="70"/>
      <c r="PEJ1639" s="70"/>
      <c r="PEK1639" s="110"/>
      <c r="PEL1639" s="2"/>
      <c r="PEM1639" s="15"/>
      <c r="PEN1639" s="15"/>
      <c r="PEO1639" s="83"/>
      <c r="PEP1639" s="52"/>
      <c r="PEQ1639" s="70"/>
      <c r="PER1639" s="70"/>
      <c r="PES1639" s="70"/>
      <c r="PET1639" s="110"/>
      <c r="PEU1639" s="2"/>
      <c r="PEV1639" s="15"/>
      <c r="PEW1639" s="15"/>
      <c r="PEX1639" s="83"/>
      <c r="PEY1639" s="52"/>
      <c r="PEZ1639" s="70"/>
      <c r="PFA1639" s="70"/>
      <c r="PFB1639" s="70"/>
      <c r="PFC1639" s="110"/>
      <c r="PFD1639" s="2"/>
      <c r="PFE1639" s="15"/>
      <c r="PFF1639" s="15"/>
      <c r="PFG1639" s="83"/>
      <c r="PFH1639" s="52"/>
      <c r="PFI1639" s="70"/>
      <c r="PFJ1639" s="70"/>
      <c r="PFK1639" s="70"/>
      <c r="PFL1639" s="110"/>
      <c r="PFM1639" s="2"/>
      <c r="PFN1639" s="15"/>
      <c r="PFO1639" s="15"/>
      <c r="PFP1639" s="83"/>
      <c r="PFQ1639" s="52"/>
      <c r="PFR1639" s="70"/>
      <c r="PFS1639" s="70"/>
      <c r="PFT1639" s="70"/>
      <c r="PFU1639" s="110"/>
      <c r="PFV1639" s="2"/>
      <c r="PFW1639" s="15"/>
      <c r="PFX1639" s="15"/>
      <c r="PFY1639" s="83"/>
      <c r="PFZ1639" s="52"/>
      <c r="PGA1639" s="70"/>
      <c r="PGB1639" s="70"/>
      <c r="PGC1639" s="70"/>
      <c r="PGD1639" s="110"/>
      <c r="PGE1639" s="2"/>
      <c r="PGF1639" s="15"/>
      <c r="PGG1639" s="15"/>
      <c r="PGH1639" s="83"/>
      <c r="PGI1639" s="52"/>
      <c r="PGJ1639" s="70"/>
      <c r="PGK1639" s="70"/>
      <c r="PGL1639" s="70"/>
      <c r="PGM1639" s="110"/>
      <c r="PGN1639" s="2"/>
      <c r="PGO1639" s="15"/>
      <c r="PGP1639" s="15"/>
      <c r="PGQ1639" s="83"/>
      <c r="PGR1639" s="52"/>
      <c r="PGS1639" s="70"/>
      <c r="PGT1639" s="70"/>
      <c r="PGU1639" s="70"/>
      <c r="PGV1639" s="110"/>
      <c r="PGW1639" s="2"/>
      <c r="PGX1639" s="15"/>
      <c r="PGY1639" s="15"/>
      <c r="PGZ1639" s="83"/>
      <c r="PHA1639" s="52"/>
      <c r="PHB1639" s="70"/>
      <c r="PHC1639" s="70"/>
      <c r="PHD1639" s="70"/>
      <c r="PHE1639" s="110"/>
      <c r="PHF1639" s="2"/>
      <c r="PHG1639" s="15"/>
      <c r="PHH1639" s="15"/>
      <c r="PHI1639" s="83"/>
      <c r="PHJ1639" s="52"/>
      <c r="PHK1639" s="70"/>
      <c r="PHL1639" s="70"/>
      <c r="PHM1639" s="70"/>
      <c r="PHN1639" s="110"/>
      <c r="PHO1639" s="2"/>
      <c r="PHP1639" s="15"/>
      <c r="PHQ1639" s="15"/>
      <c r="PHR1639" s="83"/>
      <c r="PHS1639" s="52"/>
      <c r="PHT1639" s="70"/>
      <c r="PHU1639" s="70"/>
      <c r="PHV1639" s="70"/>
      <c r="PHW1639" s="110"/>
      <c r="PHX1639" s="2"/>
      <c r="PHY1639" s="15"/>
      <c r="PHZ1639" s="15"/>
      <c r="PIA1639" s="83"/>
      <c r="PIB1639" s="52"/>
      <c r="PIC1639" s="70"/>
      <c r="PID1639" s="70"/>
      <c r="PIE1639" s="70"/>
      <c r="PIF1639" s="110"/>
      <c r="PIG1639" s="2"/>
      <c r="PIH1639" s="15"/>
      <c r="PII1639" s="15"/>
      <c r="PIJ1639" s="83"/>
      <c r="PIK1639" s="52"/>
      <c r="PIL1639" s="70"/>
      <c r="PIM1639" s="70"/>
      <c r="PIN1639" s="70"/>
      <c r="PIO1639" s="110"/>
      <c r="PIP1639" s="2"/>
      <c r="PIQ1639" s="15"/>
      <c r="PIR1639" s="15"/>
      <c r="PIS1639" s="83"/>
      <c r="PIT1639" s="52"/>
      <c r="PIU1639" s="70"/>
      <c r="PIV1639" s="70"/>
      <c r="PIW1639" s="70"/>
      <c r="PIX1639" s="110"/>
      <c r="PIY1639" s="2"/>
      <c r="PIZ1639" s="15"/>
      <c r="PJA1639" s="15"/>
      <c r="PJB1639" s="83"/>
      <c r="PJC1639" s="52"/>
      <c r="PJD1639" s="70"/>
      <c r="PJE1639" s="70"/>
      <c r="PJF1639" s="70"/>
      <c r="PJG1639" s="110"/>
      <c r="PJH1639" s="2"/>
      <c r="PJI1639" s="15"/>
      <c r="PJJ1639" s="15"/>
      <c r="PJK1639" s="83"/>
      <c r="PJL1639" s="52"/>
      <c r="PJM1639" s="70"/>
      <c r="PJN1639" s="70"/>
      <c r="PJO1639" s="70"/>
      <c r="PJP1639" s="110"/>
      <c r="PJQ1639" s="2"/>
      <c r="PJR1639" s="15"/>
      <c r="PJS1639" s="15"/>
      <c r="PJT1639" s="83"/>
      <c r="PJU1639" s="52"/>
      <c r="PJV1639" s="70"/>
      <c r="PJW1639" s="70"/>
      <c r="PJX1639" s="70"/>
      <c r="PJY1639" s="110"/>
      <c r="PJZ1639" s="2"/>
      <c r="PKA1639" s="15"/>
      <c r="PKB1639" s="15"/>
      <c r="PKC1639" s="83"/>
      <c r="PKD1639" s="52"/>
      <c r="PKE1639" s="70"/>
      <c r="PKF1639" s="70"/>
      <c r="PKG1639" s="70"/>
      <c r="PKH1639" s="110"/>
      <c r="PKI1639" s="2"/>
      <c r="PKJ1639" s="15"/>
      <c r="PKK1639" s="15"/>
      <c r="PKL1639" s="83"/>
      <c r="PKM1639" s="52"/>
      <c r="PKN1639" s="70"/>
      <c r="PKO1639" s="70"/>
      <c r="PKP1639" s="70"/>
      <c r="PKQ1639" s="110"/>
      <c r="PKR1639" s="2"/>
      <c r="PKS1639" s="15"/>
      <c r="PKT1639" s="15"/>
      <c r="PKU1639" s="83"/>
      <c r="PKV1639" s="52"/>
      <c r="PKW1639" s="70"/>
      <c r="PKX1639" s="70"/>
      <c r="PKY1639" s="70"/>
      <c r="PKZ1639" s="110"/>
      <c r="PLA1639" s="2"/>
      <c r="PLB1639" s="15"/>
      <c r="PLC1639" s="15"/>
      <c r="PLD1639" s="83"/>
      <c r="PLE1639" s="52"/>
      <c r="PLF1639" s="70"/>
      <c r="PLG1639" s="70"/>
      <c r="PLH1639" s="70"/>
      <c r="PLI1639" s="110"/>
      <c r="PLJ1639" s="2"/>
      <c r="PLK1639" s="15"/>
      <c r="PLL1639" s="15"/>
      <c r="PLM1639" s="83"/>
      <c r="PLN1639" s="52"/>
      <c r="PLO1639" s="70"/>
      <c r="PLP1639" s="70"/>
      <c r="PLQ1639" s="70"/>
      <c r="PLR1639" s="110"/>
      <c r="PLS1639" s="2"/>
      <c r="PLT1639" s="15"/>
      <c r="PLU1639" s="15"/>
      <c r="PLV1639" s="83"/>
      <c r="PLW1639" s="52"/>
      <c r="PLX1639" s="70"/>
      <c r="PLY1639" s="70"/>
      <c r="PLZ1639" s="70"/>
      <c r="PMA1639" s="110"/>
      <c r="PMB1639" s="2"/>
      <c r="PMC1639" s="15"/>
      <c r="PMD1639" s="15"/>
      <c r="PME1639" s="83"/>
      <c r="PMF1639" s="52"/>
      <c r="PMG1639" s="70"/>
      <c r="PMH1639" s="70"/>
      <c r="PMI1639" s="70"/>
      <c r="PMJ1639" s="110"/>
      <c r="PMK1639" s="2"/>
      <c r="PML1639" s="15"/>
      <c r="PMM1639" s="15"/>
      <c r="PMN1639" s="83"/>
      <c r="PMO1639" s="52"/>
      <c r="PMP1639" s="70"/>
      <c r="PMQ1639" s="70"/>
      <c r="PMR1639" s="70"/>
      <c r="PMS1639" s="110"/>
      <c r="PMT1639" s="2"/>
      <c r="PMU1639" s="15"/>
      <c r="PMV1639" s="15"/>
      <c r="PMW1639" s="83"/>
      <c r="PMX1639" s="52"/>
      <c r="PMY1639" s="70"/>
      <c r="PMZ1639" s="70"/>
      <c r="PNA1639" s="70"/>
      <c r="PNB1639" s="110"/>
      <c r="PNC1639" s="2"/>
      <c r="PND1639" s="15"/>
      <c r="PNE1639" s="15"/>
      <c r="PNF1639" s="83"/>
      <c r="PNG1639" s="52"/>
      <c r="PNH1639" s="70"/>
      <c r="PNI1639" s="70"/>
      <c r="PNJ1639" s="70"/>
      <c r="PNK1639" s="110"/>
      <c r="PNL1639" s="2"/>
      <c r="PNM1639" s="15"/>
      <c r="PNN1639" s="15"/>
      <c r="PNO1639" s="83"/>
      <c r="PNP1639" s="52"/>
      <c r="PNQ1639" s="70"/>
      <c r="PNR1639" s="70"/>
      <c r="PNS1639" s="70"/>
      <c r="PNT1639" s="110"/>
      <c r="PNU1639" s="2"/>
      <c r="PNV1639" s="15"/>
      <c r="PNW1639" s="15"/>
      <c r="PNX1639" s="83"/>
      <c r="PNY1639" s="52"/>
      <c r="PNZ1639" s="70"/>
      <c r="POA1639" s="70"/>
      <c r="POB1639" s="70"/>
      <c r="POC1639" s="110"/>
      <c r="POD1639" s="2"/>
      <c r="POE1639" s="15"/>
      <c r="POF1639" s="15"/>
      <c r="POG1639" s="83"/>
      <c r="POH1639" s="52"/>
      <c r="POI1639" s="70"/>
      <c r="POJ1639" s="70"/>
      <c r="POK1639" s="70"/>
      <c r="POL1639" s="110"/>
      <c r="POM1639" s="2"/>
      <c r="PON1639" s="15"/>
      <c r="POO1639" s="15"/>
      <c r="POP1639" s="83"/>
      <c r="POQ1639" s="52"/>
      <c r="POR1639" s="70"/>
      <c r="POS1639" s="70"/>
      <c r="POT1639" s="70"/>
      <c r="POU1639" s="110"/>
      <c r="POV1639" s="2"/>
      <c r="POW1639" s="15"/>
      <c r="POX1639" s="15"/>
      <c r="POY1639" s="83"/>
      <c r="POZ1639" s="52"/>
      <c r="PPA1639" s="70"/>
      <c r="PPB1639" s="70"/>
      <c r="PPC1639" s="70"/>
      <c r="PPD1639" s="110"/>
      <c r="PPE1639" s="2"/>
      <c r="PPF1639" s="15"/>
      <c r="PPG1639" s="15"/>
      <c r="PPH1639" s="83"/>
      <c r="PPI1639" s="52"/>
      <c r="PPJ1639" s="70"/>
      <c r="PPK1639" s="70"/>
      <c r="PPL1639" s="70"/>
      <c r="PPM1639" s="110"/>
      <c r="PPN1639" s="2"/>
      <c r="PPO1639" s="15"/>
      <c r="PPP1639" s="15"/>
      <c r="PPQ1639" s="83"/>
      <c r="PPR1639" s="52"/>
      <c r="PPS1639" s="70"/>
      <c r="PPT1639" s="70"/>
      <c r="PPU1639" s="70"/>
      <c r="PPV1639" s="110"/>
      <c r="PPW1639" s="2"/>
      <c r="PPX1639" s="15"/>
      <c r="PPY1639" s="15"/>
      <c r="PPZ1639" s="83"/>
      <c r="PQA1639" s="52"/>
      <c r="PQB1639" s="70"/>
      <c r="PQC1639" s="70"/>
      <c r="PQD1639" s="70"/>
      <c r="PQE1639" s="110"/>
      <c r="PQF1639" s="2"/>
      <c r="PQG1639" s="15"/>
      <c r="PQH1639" s="15"/>
      <c r="PQI1639" s="83"/>
      <c r="PQJ1639" s="52"/>
      <c r="PQK1639" s="70"/>
      <c r="PQL1639" s="70"/>
      <c r="PQM1639" s="70"/>
      <c r="PQN1639" s="110"/>
      <c r="PQO1639" s="2"/>
      <c r="PQP1639" s="15"/>
      <c r="PQQ1639" s="15"/>
      <c r="PQR1639" s="83"/>
      <c r="PQS1639" s="52"/>
      <c r="PQT1639" s="70"/>
      <c r="PQU1639" s="70"/>
      <c r="PQV1639" s="70"/>
      <c r="PQW1639" s="110"/>
      <c r="PQX1639" s="2"/>
      <c r="PQY1639" s="15"/>
      <c r="PQZ1639" s="15"/>
      <c r="PRA1639" s="83"/>
      <c r="PRB1639" s="52"/>
      <c r="PRC1639" s="70"/>
      <c r="PRD1639" s="70"/>
      <c r="PRE1639" s="70"/>
      <c r="PRF1639" s="110"/>
      <c r="PRG1639" s="2"/>
      <c r="PRH1639" s="15"/>
      <c r="PRI1639" s="15"/>
      <c r="PRJ1639" s="83"/>
      <c r="PRK1639" s="52"/>
      <c r="PRL1639" s="70"/>
      <c r="PRM1639" s="70"/>
      <c r="PRN1639" s="70"/>
      <c r="PRO1639" s="110"/>
      <c r="PRP1639" s="2"/>
      <c r="PRQ1639" s="15"/>
      <c r="PRR1639" s="15"/>
      <c r="PRS1639" s="83"/>
      <c r="PRT1639" s="52"/>
      <c r="PRU1639" s="70"/>
      <c r="PRV1639" s="70"/>
      <c r="PRW1639" s="70"/>
      <c r="PRX1639" s="110"/>
      <c r="PRY1639" s="2"/>
      <c r="PRZ1639" s="15"/>
      <c r="PSA1639" s="15"/>
      <c r="PSB1639" s="83"/>
      <c r="PSC1639" s="52"/>
      <c r="PSD1639" s="70"/>
      <c r="PSE1639" s="70"/>
      <c r="PSF1639" s="70"/>
      <c r="PSG1639" s="110"/>
      <c r="PSH1639" s="2"/>
      <c r="PSI1639" s="15"/>
      <c r="PSJ1639" s="15"/>
      <c r="PSK1639" s="83"/>
      <c r="PSL1639" s="52"/>
      <c r="PSM1639" s="70"/>
      <c r="PSN1639" s="70"/>
      <c r="PSO1639" s="70"/>
      <c r="PSP1639" s="110"/>
      <c r="PSQ1639" s="2"/>
      <c r="PSR1639" s="15"/>
      <c r="PSS1639" s="15"/>
      <c r="PST1639" s="83"/>
      <c r="PSU1639" s="52"/>
      <c r="PSV1639" s="70"/>
      <c r="PSW1639" s="70"/>
      <c r="PSX1639" s="70"/>
      <c r="PSY1639" s="110"/>
      <c r="PSZ1639" s="2"/>
      <c r="PTA1639" s="15"/>
      <c r="PTB1639" s="15"/>
      <c r="PTC1639" s="83"/>
      <c r="PTD1639" s="52"/>
      <c r="PTE1639" s="70"/>
      <c r="PTF1639" s="70"/>
      <c r="PTG1639" s="70"/>
      <c r="PTH1639" s="110"/>
      <c r="PTI1639" s="2"/>
      <c r="PTJ1639" s="15"/>
      <c r="PTK1639" s="15"/>
      <c r="PTL1639" s="83"/>
      <c r="PTM1639" s="52"/>
      <c r="PTN1639" s="70"/>
      <c r="PTO1639" s="70"/>
      <c r="PTP1639" s="70"/>
      <c r="PTQ1639" s="110"/>
      <c r="PTR1639" s="2"/>
      <c r="PTS1639" s="15"/>
      <c r="PTT1639" s="15"/>
      <c r="PTU1639" s="83"/>
      <c r="PTV1639" s="52"/>
      <c r="PTW1639" s="70"/>
      <c r="PTX1639" s="70"/>
      <c r="PTY1639" s="70"/>
      <c r="PTZ1639" s="110"/>
      <c r="PUA1639" s="2"/>
      <c r="PUB1639" s="15"/>
      <c r="PUC1639" s="15"/>
      <c r="PUD1639" s="83"/>
      <c r="PUE1639" s="52"/>
      <c r="PUF1639" s="70"/>
      <c r="PUG1639" s="70"/>
      <c r="PUH1639" s="70"/>
      <c r="PUI1639" s="110"/>
      <c r="PUJ1639" s="2"/>
      <c r="PUK1639" s="15"/>
      <c r="PUL1639" s="15"/>
      <c r="PUM1639" s="83"/>
      <c r="PUN1639" s="52"/>
      <c r="PUO1639" s="70"/>
      <c r="PUP1639" s="70"/>
      <c r="PUQ1639" s="70"/>
      <c r="PUR1639" s="110"/>
      <c r="PUS1639" s="2"/>
      <c r="PUT1639" s="15"/>
      <c r="PUU1639" s="15"/>
      <c r="PUV1639" s="83"/>
      <c r="PUW1639" s="52"/>
      <c r="PUX1639" s="70"/>
      <c r="PUY1639" s="70"/>
      <c r="PUZ1639" s="70"/>
      <c r="PVA1639" s="110"/>
      <c r="PVB1639" s="2"/>
      <c r="PVC1639" s="15"/>
      <c r="PVD1639" s="15"/>
      <c r="PVE1639" s="83"/>
      <c r="PVF1639" s="52"/>
      <c r="PVG1639" s="70"/>
      <c r="PVH1639" s="70"/>
      <c r="PVI1639" s="70"/>
      <c r="PVJ1639" s="110"/>
      <c r="PVK1639" s="2"/>
      <c r="PVL1639" s="15"/>
      <c r="PVM1639" s="15"/>
      <c r="PVN1639" s="83"/>
      <c r="PVO1639" s="52"/>
      <c r="PVP1639" s="70"/>
      <c r="PVQ1639" s="70"/>
      <c r="PVR1639" s="70"/>
      <c r="PVS1639" s="110"/>
      <c r="PVT1639" s="2"/>
      <c r="PVU1639" s="15"/>
      <c r="PVV1639" s="15"/>
      <c r="PVW1639" s="83"/>
      <c r="PVX1639" s="52"/>
      <c r="PVY1639" s="70"/>
      <c r="PVZ1639" s="70"/>
      <c r="PWA1639" s="70"/>
      <c r="PWB1639" s="110"/>
      <c r="PWC1639" s="2"/>
      <c r="PWD1639" s="15"/>
      <c r="PWE1639" s="15"/>
      <c r="PWF1639" s="83"/>
      <c r="PWG1639" s="52"/>
      <c r="PWH1639" s="70"/>
      <c r="PWI1639" s="70"/>
      <c r="PWJ1639" s="70"/>
      <c r="PWK1639" s="110"/>
      <c r="PWL1639" s="2"/>
      <c r="PWM1639" s="15"/>
      <c r="PWN1639" s="15"/>
      <c r="PWO1639" s="83"/>
      <c r="PWP1639" s="52"/>
      <c r="PWQ1639" s="70"/>
      <c r="PWR1639" s="70"/>
      <c r="PWS1639" s="70"/>
      <c r="PWT1639" s="110"/>
      <c r="PWU1639" s="2"/>
      <c r="PWV1639" s="15"/>
      <c r="PWW1639" s="15"/>
      <c r="PWX1639" s="83"/>
      <c r="PWY1639" s="52"/>
      <c r="PWZ1639" s="70"/>
      <c r="PXA1639" s="70"/>
      <c r="PXB1639" s="70"/>
      <c r="PXC1639" s="110"/>
      <c r="PXD1639" s="2"/>
      <c r="PXE1639" s="15"/>
      <c r="PXF1639" s="15"/>
      <c r="PXG1639" s="83"/>
      <c r="PXH1639" s="52"/>
      <c r="PXI1639" s="70"/>
      <c r="PXJ1639" s="70"/>
      <c r="PXK1639" s="70"/>
      <c r="PXL1639" s="110"/>
      <c r="PXM1639" s="2"/>
      <c r="PXN1639" s="15"/>
      <c r="PXO1639" s="15"/>
      <c r="PXP1639" s="83"/>
      <c r="PXQ1639" s="52"/>
      <c r="PXR1639" s="70"/>
      <c r="PXS1639" s="70"/>
      <c r="PXT1639" s="70"/>
      <c r="PXU1639" s="110"/>
      <c r="PXV1639" s="2"/>
      <c r="PXW1639" s="15"/>
      <c r="PXX1639" s="15"/>
      <c r="PXY1639" s="83"/>
      <c r="PXZ1639" s="52"/>
      <c r="PYA1639" s="70"/>
      <c r="PYB1639" s="70"/>
      <c r="PYC1639" s="70"/>
      <c r="PYD1639" s="110"/>
      <c r="PYE1639" s="2"/>
      <c r="PYF1639" s="15"/>
      <c r="PYG1639" s="15"/>
      <c r="PYH1639" s="83"/>
      <c r="PYI1639" s="52"/>
      <c r="PYJ1639" s="70"/>
      <c r="PYK1639" s="70"/>
      <c r="PYL1639" s="70"/>
      <c r="PYM1639" s="110"/>
      <c r="PYN1639" s="2"/>
      <c r="PYO1639" s="15"/>
      <c r="PYP1639" s="15"/>
      <c r="PYQ1639" s="83"/>
      <c r="PYR1639" s="52"/>
      <c r="PYS1639" s="70"/>
      <c r="PYT1639" s="70"/>
      <c r="PYU1639" s="70"/>
      <c r="PYV1639" s="110"/>
      <c r="PYW1639" s="2"/>
      <c r="PYX1639" s="15"/>
      <c r="PYY1639" s="15"/>
      <c r="PYZ1639" s="83"/>
      <c r="PZA1639" s="52"/>
      <c r="PZB1639" s="70"/>
      <c r="PZC1639" s="70"/>
      <c r="PZD1639" s="70"/>
      <c r="PZE1639" s="110"/>
      <c r="PZF1639" s="2"/>
      <c r="PZG1639" s="15"/>
      <c r="PZH1639" s="15"/>
      <c r="PZI1639" s="83"/>
      <c r="PZJ1639" s="52"/>
      <c r="PZK1639" s="70"/>
      <c r="PZL1639" s="70"/>
      <c r="PZM1639" s="70"/>
      <c r="PZN1639" s="110"/>
      <c r="PZO1639" s="2"/>
      <c r="PZP1639" s="15"/>
      <c r="PZQ1639" s="15"/>
      <c r="PZR1639" s="83"/>
      <c r="PZS1639" s="52"/>
      <c r="PZT1639" s="70"/>
      <c r="PZU1639" s="70"/>
      <c r="PZV1639" s="70"/>
      <c r="PZW1639" s="110"/>
      <c r="PZX1639" s="2"/>
      <c r="PZY1639" s="15"/>
      <c r="PZZ1639" s="15"/>
      <c r="QAA1639" s="83"/>
      <c r="QAB1639" s="52"/>
      <c r="QAC1639" s="70"/>
      <c r="QAD1639" s="70"/>
      <c r="QAE1639" s="70"/>
      <c r="QAF1639" s="110"/>
      <c r="QAG1639" s="2"/>
      <c r="QAH1639" s="15"/>
      <c r="QAI1639" s="15"/>
      <c r="QAJ1639" s="83"/>
      <c r="QAK1639" s="52"/>
      <c r="QAL1639" s="70"/>
      <c r="QAM1639" s="70"/>
      <c r="QAN1639" s="70"/>
      <c r="QAO1639" s="110"/>
      <c r="QAP1639" s="2"/>
      <c r="QAQ1639" s="15"/>
      <c r="QAR1639" s="15"/>
      <c r="QAS1639" s="83"/>
      <c r="QAT1639" s="52"/>
      <c r="QAU1639" s="70"/>
      <c r="QAV1639" s="70"/>
      <c r="QAW1639" s="70"/>
      <c r="QAX1639" s="110"/>
      <c r="QAY1639" s="2"/>
      <c r="QAZ1639" s="15"/>
      <c r="QBA1639" s="15"/>
      <c r="QBB1639" s="83"/>
      <c r="QBC1639" s="52"/>
      <c r="QBD1639" s="70"/>
      <c r="QBE1639" s="70"/>
      <c r="QBF1639" s="70"/>
      <c r="QBG1639" s="110"/>
      <c r="QBH1639" s="2"/>
      <c r="QBI1639" s="15"/>
      <c r="QBJ1639" s="15"/>
      <c r="QBK1639" s="83"/>
      <c r="QBL1639" s="52"/>
      <c r="QBM1639" s="70"/>
      <c r="QBN1639" s="70"/>
      <c r="QBO1639" s="70"/>
      <c r="QBP1639" s="110"/>
      <c r="QBQ1639" s="2"/>
      <c r="QBR1639" s="15"/>
      <c r="QBS1639" s="15"/>
      <c r="QBT1639" s="83"/>
      <c r="QBU1639" s="52"/>
      <c r="QBV1639" s="70"/>
      <c r="QBW1639" s="70"/>
      <c r="QBX1639" s="70"/>
      <c r="QBY1639" s="110"/>
      <c r="QBZ1639" s="2"/>
      <c r="QCA1639" s="15"/>
      <c r="QCB1639" s="15"/>
      <c r="QCC1639" s="83"/>
      <c r="QCD1639" s="52"/>
      <c r="QCE1639" s="70"/>
      <c r="QCF1639" s="70"/>
      <c r="QCG1639" s="70"/>
      <c r="QCH1639" s="110"/>
      <c r="QCI1639" s="2"/>
      <c r="QCJ1639" s="15"/>
      <c r="QCK1639" s="15"/>
      <c r="QCL1639" s="83"/>
      <c r="QCM1639" s="52"/>
      <c r="QCN1639" s="70"/>
      <c r="QCO1639" s="70"/>
      <c r="QCP1639" s="70"/>
      <c r="QCQ1639" s="110"/>
      <c r="QCR1639" s="2"/>
      <c r="QCS1639" s="15"/>
      <c r="QCT1639" s="15"/>
      <c r="QCU1639" s="83"/>
      <c r="QCV1639" s="52"/>
      <c r="QCW1639" s="70"/>
      <c r="QCX1639" s="70"/>
      <c r="QCY1639" s="70"/>
      <c r="QCZ1639" s="110"/>
      <c r="QDA1639" s="2"/>
      <c r="QDB1639" s="15"/>
      <c r="QDC1639" s="15"/>
      <c r="QDD1639" s="83"/>
      <c r="QDE1639" s="52"/>
      <c r="QDF1639" s="70"/>
      <c r="QDG1639" s="70"/>
      <c r="QDH1639" s="70"/>
      <c r="QDI1639" s="110"/>
      <c r="QDJ1639" s="2"/>
      <c r="QDK1639" s="15"/>
      <c r="QDL1639" s="15"/>
      <c r="QDM1639" s="83"/>
      <c r="QDN1639" s="52"/>
      <c r="QDO1639" s="70"/>
      <c r="QDP1639" s="70"/>
      <c r="QDQ1639" s="70"/>
      <c r="QDR1639" s="110"/>
      <c r="QDS1639" s="2"/>
      <c r="QDT1639" s="15"/>
      <c r="QDU1639" s="15"/>
      <c r="QDV1639" s="83"/>
      <c r="QDW1639" s="52"/>
      <c r="QDX1639" s="70"/>
      <c r="QDY1639" s="70"/>
      <c r="QDZ1639" s="70"/>
      <c r="QEA1639" s="110"/>
      <c r="QEB1639" s="2"/>
      <c r="QEC1639" s="15"/>
      <c r="QED1639" s="15"/>
      <c r="QEE1639" s="83"/>
      <c r="QEF1639" s="52"/>
      <c r="QEG1639" s="70"/>
      <c r="QEH1639" s="70"/>
      <c r="QEI1639" s="70"/>
      <c r="QEJ1639" s="110"/>
      <c r="QEK1639" s="2"/>
      <c r="QEL1639" s="15"/>
      <c r="QEM1639" s="15"/>
      <c r="QEN1639" s="83"/>
      <c r="QEO1639" s="52"/>
      <c r="QEP1639" s="70"/>
      <c r="QEQ1639" s="70"/>
      <c r="QER1639" s="70"/>
      <c r="QES1639" s="110"/>
      <c r="QET1639" s="2"/>
      <c r="QEU1639" s="15"/>
      <c r="QEV1639" s="15"/>
      <c r="QEW1639" s="83"/>
      <c r="QEX1639" s="52"/>
      <c r="QEY1639" s="70"/>
      <c r="QEZ1639" s="70"/>
      <c r="QFA1639" s="70"/>
      <c r="QFB1639" s="110"/>
      <c r="QFC1639" s="2"/>
      <c r="QFD1639" s="15"/>
      <c r="QFE1639" s="15"/>
      <c r="QFF1639" s="83"/>
      <c r="QFG1639" s="52"/>
      <c r="QFH1639" s="70"/>
      <c r="QFI1639" s="70"/>
      <c r="QFJ1639" s="70"/>
      <c r="QFK1639" s="110"/>
      <c r="QFL1639" s="2"/>
      <c r="QFM1639" s="15"/>
      <c r="QFN1639" s="15"/>
      <c r="QFO1639" s="83"/>
      <c r="QFP1639" s="52"/>
      <c r="QFQ1639" s="70"/>
      <c r="QFR1639" s="70"/>
      <c r="QFS1639" s="70"/>
      <c r="QFT1639" s="110"/>
      <c r="QFU1639" s="2"/>
      <c r="QFV1639" s="15"/>
      <c r="QFW1639" s="15"/>
      <c r="QFX1639" s="83"/>
      <c r="QFY1639" s="52"/>
      <c r="QFZ1639" s="70"/>
      <c r="QGA1639" s="70"/>
      <c r="QGB1639" s="70"/>
      <c r="QGC1639" s="110"/>
      <c r="QGD1639" s="2"/>
      <c r="QGE1639" s="15"/>
      <c r="QGF1639" s="15"/>
      <c r="QGG1639" s="83"/>
      <c r="QGH1639" s="52"/>
      <c r="QGI1639" s="70"/>
      <c r="QGJ1639" s="70"/>
      <c r="QGK1639" s="70"/>
      <c r="QGL1639" s="110"/>
      <c r="QGM1639" s="2"/>
      <c r="QGN1639" s="15"/>
      <c r="QGO1639" s="15"/>
      <c r="QGP1639" s="83"/>
      <c r="QGQ1639" s="52"/>
      <c r="QGR1639" s="70"/>
      <c r="QGS1639" s="70"/>
      <c r="QGT1639" s="70"/>
      <c r="QGU1639" s="110"/>
      <c r="QGV1639" s="2"/>
      <c r="QGW1639" s="15"/>
      <c r="QGX1639" s="15"/>
      <c r="QGY1639" s="83"/>
      <c r="QGZ1639" s="52"/>
      <c r="QHA1639" s="70"/>
      <c r="QHB1639" s="70"/>
      <c r="QHC1639" s="70"/>
      <c r="QHD1639" s="110"/>
      <c r="QHE1639" s="2"/>
      <c r="QHF1639" s="15"/>
      <c r="QHG1639" s="15"/>
      <c r="QHH1639" s="83"/>
      <c r="QHI1639" s="52"/>
      <c r="QHJ1639" s="70"/>
      <c r="QHK1639" s="70"/>
      <c r="QHL1639" s="70"/>
      <c r="QHM1639" s="110"/>
      <c r="QHN1639" s="2"/>
      <c r="QHO1639" s="15"/>
      <c r="QHP1639" s="15"/>
      <c r="QHQ1639" s="83"/>
      <c r="QHR1639" s="52"/>
      <c r="QHS1639" s="70"/>
      <c r="QHT1639" s="70"/>
      <c r="QHU1639" s="70"/>
      <c r="QHV1639" s="110"/>
      <c r="QHW1639" s="2"/>
      <c r="QHX1639" s="15"/>
      <c r="QHY1639" s="15"/>
      <c r="QHZ1639" s="83"/>
      <c r="QIA1639" s="52"/>
      <c r="QIB1639" s="70"/>
      <c r="QIC1639" s="70"/>
      <c r="QID1639" s="70"/>
      <c r="QIE1639" s="110"/>
      <c r="QIF1639" s="2"/>
      <c r="QIG1639" s="15"/>
      <c r="QIH1639" s="15"/>
      <c r="QII1639" s="83"/>
      <c r="QIJ1639" s="52"/>
      <c r="QIK1639" s="70"/>
      <c r="QIL1639" s="70"/>
      <c r="QIM1639" s="70"/>
      <c r="QIN1639" s="110"/>
      <c r="QIO1639" s="2"/>
      <c r="QIP1639" s="15"/>
      <c r="QIQ1639" s="15"/>
      <c r="QIR1639" s="83"/>
      <c r="QIS1639" s="52"/>
      <c r="QIT1639" s="70"/>
      <c r="QIU1639" s="70"/>
      <c r="QIV1639" s="70"/>
      <c r="QIW1639" s="110"/>
      <c r="QIX1639" s="2"/>
      <c r="QIY1639" s="15"/>
      <c r="QIZ1639" s="15"/>
      <c r="QJA1639" s="83"/>
      <c r="QJB1639" s="52"/>
      <c r="QJC1639" s="70"/>
      <c r="QJD1639" s="70"/>
      <c r="QJE1639" s="70"/>
      <c r="QJF1639" s="110"/>
      <c r="QJG1639" s="2"/>
      <c r="QJH1639" s="15"/>
      <c r="QJI1639" s="15"/>
      <c r="QJJ1639" s="83"/>
      <c r="QJK1639" s="52"/>
      <c r="QJL1639" s="70"/>
      <c r="QJM1639" s="70"/>
      <c r="QJN1639" s="70"/>
      <c r="QJO1639" s="110"/>
      <c r="QJP1639" s="2"/>
      <c r="QJQ1639" s="15"/>
      <c r="QJR1639" s="15"/>
      <c r="QJS1639" s="83"/>
      <c r="QJT1639" s="52"/>
      <c r="QJU1639" s="70"/>
      <c r="QJV1639" s="70"/>
      <c r="QJW1639" s="70"/>
      <c r="QJX1639" s="110"/>
      <c r="QJY1639" s="2"/>
      <c r="QJZ1639" s="15"/>
      <c r="QKA1639" s="15"/>
      <c r="QKB1639" s="83"/>
      <c r="QKC1639" s="52"/>
      <c r="QKD1639" s="70"/>
      <c r="QKE1639" s="70"/>
      <c r="QKF1639" s="70"/>
      <c r="QKG1639" s="110"/>
      <c r="QKH1639" s="2"/>
      <c r="QKI1639" s="15"/>
      <c r="QKJ1639" s="15"/>
      <c r="QKK1639" s="83"/>
      <c r="QKL1639" s="52"/>
      <c r="QKM1639" s="70"/>
      <c r="QKN1639" s="70"/>
      <c r="QKO1639" s="70"/>
      <c r="QKP1639" s="110"/>
      <c r="QKQ1639" s="2"/>
      <c r="QKR1639" s="15"/>
      <c r="QKS1639" s="15"/>
      <c r="QKT1639" s="83"/>
      <c r="QKU1639" s="52"/>
      <c r="QKV1639" s="70"/>
      <c r="QKW1639" s="70"/>
      <c r="QKX1639" s="70"/>
      <c r="QKY1639" s="110"/>
      <c r="QKZ1639" s="2"/>
      <c r="QLA1639" s="15"/>
      <c r="QLB1639" s="15"/>
      <c r="QLC1639" s="83"/>
      <c r="QLD1639" s="52"/>
      <c r="QLE1639" s="70"/>
      <c r="QLF1639" s="70"/>
      <c r="QLG1639" s="70"/>
      <c r="QLH1639" s="110"/>
      <c r="QLI1639" s="2"/>
      <c r="QLJ1639" s="15"/>
      <c r="QLK1639" s="15"/>
      <c r="QLL1639" s="83"/>
      <c r="QLM1639" s="52"/>
      <c r="QLN1639" s="70"/>
      <c r="QLO1639" s="70"/>
      <c r="QLP1639" s="70"/>
      <c r="QLQ1639" s="110"/>
      <c r="QLR1639" s="2"/>
      <c r="QLS1639" s="15"/>
      <c r="QLT1639" s="15"/>
      <c r="QLU1639" s="83"/>
      <c r="QLV1639" s="52"/>
      <c r="QLW1639" s="70"/>
      <c r="QLX1639" s="70"/>
      <c r="QLY1639" s="70"/>
      <c r="QLZ1639" s="110"/>
      <c r="QMA1639" s="2"/>
      <c r="QMB1639" s="15"/>
      <c r="QMC1639" s="15"/>
      <c r="QMD1639" s="83"/>
      <c r="QME1639" s="52"/>
      <c r="QMF1639" s="70"/>
      <c r="QMG1639" s="70"/>
      <c r="QMH1639" s="70"/>
      <c r="QMI1639" s="110"/>
      <c r="QMJ1639" s="2"/>
      <c r="QMK1639" s="15"/>
      <c r="QML1639" s="15"/>
      <c r="QMM1639" s="83"/>
      <c r="QMN1639" s="52"/>
      <c r="QMO1639" s="70"/>
      <c r="QMP1639" s="70"/>
      <c r="QMQ1639" s="70"/>
      <c r="QMR1639" s="110"/>
      <c r="QMS1639" s="2"/>
      <c r="QMT1639" s="15"/>
      <c r="QMU1639" s="15"/>
      <c r="QMV1639" s="83"/>
      <c r="QMW1639" s="52"/>
      <c r="QMX1639" s="70"/>
      <c r="QMY1639" s="70"/>
      <c r="QMZ1639" s="70"/>
      <c r="QNA1639" s="110"/>
      <c r="QNB1639" s="2"/>
      <c r="QNC1639" s="15"/>
      <c r="QND1639" s="15"/>
      <c r="QNE1639" s="83"/>
      <c r="QNF1639" s="52"/>
      <c r="QNG1639" s="70"/>
      <c r="QNH1639" s="70"/>
      <c r="QNI1639" s="70"/>
      <c r="QNJ1639" s="110"/>
      <c r="QNK1639" s="2"/>
      <c r="QNL1639" s="15"/>
      <c r="QNM1639" s="15"/>
      <c r="QNN1639" s="83"/>
      <c r="QNO1639" s="52"/>
      <c r="QNP1639" s="70"/>
      <c r="QNQ1639" s="70"/>
      <c r="QNR1639" s="70"/>
      <c r="QNS1639" s="110"/>
      <c r="QNT1639" s="2"/>
      <c r="QNU1639" s="15"/>
      <c r="QNV1639" s="15"/>
      <c r="QNW1639" s="83"/>
      <c r="QNX1639" s="52"/>
      <c r="QNY1639" s="70"/>
      <c r="QNZ1639" s="70"/>
      <c r="QOA1639" s="70"/>
      <c r="QOB1639" s="110"/>
      <c r="QOC1639" s="2"/>
      <c r="QOD1639" s="15"/>
      <c r="QOE1639" s="15"/>
      <c r="QOF1639" s="83"/>
      <c r="QOG1639" s="52"/>
      <c r="QOH1639" s="70"/>
      <c r="QOI1639" s="70"/>
      <c r="QOJ1639" s="70"/>
      <c r="QOK1639" s="110"/>
      <c r="QOL1639" s="2"/>
      <c r="QOM1639" s="15"/>
      <c r="QON1639" s="15"/>
      <c r="QOO1639" s="83"/>
      <c r="QOP1639" s="52"/>
      <c r="QOQ1639" s="70"/>
      <c r="QOR1639" s="70"/>
      <c r="QOS1639" s="70"/>
      <c r="QOT1639" s="110"/>
      <c r="QOU1639" s="2"/>
      <c r="QOV1639" s="15"/>
      <c r="QOW1639" s="15"/>
      <c r="QOX1639" s="83"/>
      <c r="QOY1639" s="52"/>
      <c r="QOZ1639" s="70"/>
      <c r="QPA1639" s="70"/>
      <c r="QPB1639" s="70"/>
      <c r="QPC1639" s="110"/>
      <c r="QPD1639" s="2"/>
      <c r="QPE1639" s="15"/>
      <c r="QPF1639" s="15"/>
      <c r="QPG1639" s="83"/>
      <c r="QPH1639" s="52"/>
      <c r="QPI1639" s="70"/>
      <c r="QPJ1639" s="70"/>
      <c r="QPK1639" s="70"/>
      <c r="QPL1639" s="110"/>
      <c r="QPM1639" s="2"/>
      <c r="QPN1639" s="15"/>
      <c r="QPO1639" s="15"/>
      <c r="QPP1639" s="83"/>
      <c r="QPQ1639" s="52"/>
      <c r="QPR1639" s="70"/>
      <c r="QPS1639" s="70"/>
      <c r="QPT1639" s="70"/>
      <c r="QPU1639" s="110"/>
      <c r="QPV1639" s="2"/>
      <c r="QPW1639" s="15"/>
      <c r="QPX1639" s="15"/>
      <c r="QPY1639" s="83"/>
      <c r="QPZ1639" s="52"/>
      <c r="QQA1639" s="70"/>
      <c r="QQB1639" s="70"/>
      <c r="QQC1639" s="70"/>
      <c r="QQD1639" s="110"/>
      <c r="QQE1639" s="2"/>
      <c r="QQF1639" s="15"/>
      <c r="QQG1639" s="15"/>
      <c r="QQH1639" s="83"/>
      <c r="QQI1639" s="52"/>
      <c r="QQJ1639" s="70"/>
      <c r="QQK1639" s="70"/>
      <c r="QQL1639" s="70"/>
      <c r="QQM1639" s="110"/>
      <c r="QQN1639" s="2"/>
      <c r="QQO1639" s="15"/>
      <c r="QQP1639" s="15"/>
      <c r="QQQ1639" s="83"/>
      <c r="QQR1639" s="52"/>
      <c r="QQS1639" s="70"/>
      <c r="QQT1639" s="70"/>
      <c r="QQU1639" s="70"/>
      <c r="QQV1639" s="110"/>
      <c r="QQW1639" s="2"/>
      <c r="QQX1639" s="15"/>
      <c r="QQY1639" s="15"/>
      <c r="QQZ1639" s="83"/>
      <c r="QRA1639" s="52"/>
      <c r="QRB1639" s="70"/>
      <c r="QRC1639" s="70"/>
      <c r="QRD1639" s="70"/>
      <c r="QRE1639" s="110"/>
      <c r="QRF1639" s="2"/>
      <c r="QRG1639" s="15"/>
      <c r="QRH1639" s="15"/>
      <c r="QRI1639" s="83"/>
      <c r="QRJ1639" s="52"/>
      <c r="QRK1639" s="70"/>
      <c r="QRL1639" s="70"/>
      <c r="QRM1639" s="70"/>
      <c r="QRN1639" s="110"/>
      <c r="QRO1639" s="2"/>
      <c r="QRP1639" s="15"/>
      <c r="QRQ1639" s="15"/>
      <c r="QRR1639" s="83"/>
      <c r="QRS1639" s="52"/>
      <c r="QRT1639" s="70"/>
      <c r="QRU1639" s="70"/>
      <c r="QRV1639" s="70"/>
      <c r="QRW1639" s="110"/>
      <c r="QRX1639" s="2"/>
      <c r="QRY1639" s="15"/>
      <c r="QRZ1639" s="15"/>
      <c r="QSA1639" s="83"/>
      <c r="QSB1639" s="52"/>
      <c r="QSC1639" s="70"/>
      <c r="QSD1639" s="70"/>
      <c r="QSE1639" s="70"/>
      <c r="QSF1639" s="110"/>
      <c r="QSG1639" s="2"/>
      <c r="QSH1639" s="15"/>
      <c r="QSI1639" s="15"/>
      <c r="QSJ1639" s="83"/>
      <c r="QSK1639" s="52"/>
      <c r="QSL1639" s="70"/>
      <c r="QSM1639" s="70"/>
      <c r="QSN1639" s="70"/>
      <c r="QSO1639" s="110"/>
      <c r="QSP1639" s="2"/>
      <c r="QSQ1639" s="15"/>
      <c r="QSR1639" s="15"/>
      <c r="QSS1639" s="83"/>
      <c r="QST1639" s="52"/>
      <c r="QSU1639" s="70"/>
      <c r="QSV1639" s="70"/>
      <c r="QSW1639" s="70"/>
      <c r="QSX1639" s="110"/>
      <c r="QSY1639" s="2"/>
      <c r="QSZ1639" s="15"/>
      <c r="QTA1639" s="15"/>
      <c r="QTB1639" s="83"/>
      <c r="QTC1639" s="52"/>
      <c r="QTD1639" s="70"/>
      <c r="QTE1639" s="70"/>
      <c r="QTF1639" s="70"/>
      <c r="QTG1639" s="110"/>
      <c r="QTH1639" s="2"/>
      <c r="QTI1639" s="15"/>
      <c r="QTJ1639" s="15"/>
      <c r="QTK1639" s="83"/>
      <c r="QTL1639" s="52"/>
      <c r="QTM1639" s="70"/>
      <c r="QTN1639" s="70"/>
      <c r="QTO1639" s="70"/>
      <c r="QTP1639" s="110"/>
      <c r="QTQ1639" s="2"/>
      <c r="QTR1639" s="15"/>
      <c r="QTS1639" s="15"/>
      <c r="QTT1639" s="83"/>
      <c r="QTU1639" s="52"/>
      <c r="QTV1639" s="70"/>
      <c r="QTW1639" s="70"/>
      <c r="QTX1639" s="70"/>
      <c r="QTY1639" s="110"/>
      <c r="QTZ1639" s="2"/>
      <c r="QUA1639" s="15"/>
      <c r="QUB1639" s="15"/>
      <c r="QUC1639" s="83"/>
      <c r="QUD1639" s="52"/>
      <c r="QUE1639" s="70"/>
      <c r="QUF1639" s="70"/>
      <c r="QUG1639" s="70"/>
      <c r="QUH1639" s="110"/>
      <c r="QUI1639" s="2"/>
      <c r="QUJ1639" s="15"/>
      <c r="QUK1639" s="15"/>
      <c r="QUL1639" s="83"/>
      <c r="QUM1639" s="52"/>
      <c r="QUN1639" s="70"/>
      <c r="QUO1639" s="70"/>
      <c r="QUP1639" s="70"/>
      <c r="QUQ1639" s="110"/>
      <c r="QUR1639" s="2"/>
      <c r="QUS1639" s="15"/>
      <c r="QUT1639" s="15"/>
      <c r="QUU1639" s="83"/>
      <c r="QUV1639" s="52"/>
      <c r="QUW1639" s="70"/>
      <c r="QUX1639" s="70"/>
      <c r="QUY1639" s="70"/>
      <c r="QUZ1639" s="110"/>
      <c r="QVA1639" s="2"/>
      <c r="QVB1639" s="15"/>
      <c r="QVC1639" s="15"/>
      <c r="QVD1639" s="83"/>
      <c r="QVE1639" s="52"/>
      <c r="QVF1639" s="70"/>
      <c r="QVG1639" s="70"/>
      <c r="QVH1639" s="70"/>
      <c r="QVI1639" s="110"/>
      <c r="QVJ1639" s="2"/>
      <c r="QVK1639" s="15"/>
      <c r="QVL1639" s="15"/>
      <c r="QVM1639" s="83"/>
      <c r="QVN1639" s="52"/>
      <c r="QVO1639" s="70"/>
      <c r="QVP1639" s="70"/>
      <c r="QVQ1639" s="70"/>
      <c r="QVR1639" s="110"/>
      <c r="QVS1639" s="2"/>
      <c r="QVT1639" s="15"/>
      <c r="QVU1639" s="15"/>
      <c r="QVV1639" s="83"/>
      <c r="QVW1639" s="52"/>
      <c r="QVX1639" s="70"/>
      <c r="QVY1639" s="70"/>
      <c r="QVZ1639" s="70"/>
      <c r="QWA1639" s="110"/>
      <c r="QWB1639" s="2"/>
      <c r="QWC1639" s="15"/>
      <c r="QWD1639" s="15"/>
      <c r="QWE1639" s="83"/>
      <c r="QWF1639" s="52"/>
      <c r="QWG1639" s="70"/>
      <c r="QWH1639" s="70"/>
      <c r="QWI1639" s="70"/>
      <c r="QWJ1639" s="110"/>
      <c r="QWK1639" s="2"/>
      <c r="QWL1639" s="15"/>
      <c r="QWM1639" s="15"/>
      <c r="QWN1639" s="83"/>
      <c r="QWO1639" s="52"/>
      <c r="QWP1639" s="70"/>
      <c r="QWQ1639" s="70"/>
      <c r="QWR1639" s="70"/>
      <c r="QWS1639" s="110"/>
      <c r="QWT1639" s="2"/>
      <c r="QWU1639" s="15"/>
      <c r="QWV1639" s="15"/>
      <c r="QWW1639" s="83"/>
      <c r="QWX1639" s="52"/>
      <c r="QWY1639" s="70"/>
      <c r="QWZ1639" s="70"/>
      <c r="QXA1639" s="70"/>
      <c r="QXB1639" s="110"/>
      <c r="QXC1639" s="2"/>
      <c r="QXD1639" s="15"/>
      <c r="QXE1639" s="15"/>
      <c r="QXF1639" s="83"/>
      <c r="QXG1639" s="52"/>
      <c r="QXH1639" s="70"/>
      <c r="QXI1639" s="70"/>
      <c r="QXJ1639" s="70"/>
      <c r="QXK1639" s="110"/>
      <c r="QXL1639" s="2"/>
      <c r="QXM1639" s="15"/>
      <c r="QXN1639" s="15"/>
      <c r="QXO1639" s="83"/>
      <c r="QXP1639" s="52"/>
      <c r="QXQ1639" s="70"/>
      <c r="QXR1639" s="70"/>
      <c r="QXS1639" s="70"/>
      <c r="QXT1639" s="110"/>
      <c r="QXU1639" s="2"/>
      <c r="QXV1639" s="15"/>
      <c r="QXW1639" s="15"/>
      <c r="QXX1639" s="83"/>
      <c r="QXY1639" s="52"/>
      <c r="QXZ1639" s="70"/>
      <c r="QYA1639" s="70"/>
      <c r="QYB1639" s="70"/>
      <c r="QYC1639" s="110"/>
      <c r="QYD1639" s="2"/>
      <c r="QYE1639" s="15"/>
      <c r="QYF1639" s="15"/>
      <c r="QYG1639" s="83"/>
      <c r="QYH1639" s="52"/>
      <c r="QYI1639" s="70"/>
      <c r="QYJ1639" s="70"/>
      <c r="QYK1639" s="70"/>
      <c r="QYL1639" s="110"/>
      <c r="QYM1639" s="2"/>
      <c r="QYN1639" s="15"/>
      <c r="QYO1639" s="15"/>
      <c r="QYP1639" s="83"/>
      <c r="QYQ1639" s="52"/>
      <c r="QYR1639" s="70"/>
      <c r="QYS1639" s="70"/>
      <c r="QYT1639" s="70"/>
      <c r="QYU1639" s="110"/>
      <c r="QYV1639" s="2"/>
      <c r="QYW1639" s="15"/>
      <c r="QYX1639" s="15"/>
      <c r="QYY1639" s="83"/>
      <c r="QYZ1639" s="52"/>
      <c r="QZA1639" s="70"/>
      <c r="QZB1639" s="70"/>
      <c r="QZC1639" s="70"/>
      <c r="QZD1639" s="110"/>
      <c r="QZE1639" s="2"/>
      <c r="QZF1639" s="15"/>
      <c r="QZG1639" s="15"/>
      <c r="QZH1639" s="83"/>
      <c r="QZI1639" s="52"/>
      <c r="QZJ1639" s="70"/>
      <c r="QZK1639" s="70"/>
      <c r="QZL1639" s="70"/>
      <c r="QZM1639" s="110"/>
      <c r="QZN1639" s="2"/>
      <c r="QZO1639" s="15"/>
      <c r="QZP1639" s="15"/>
      <c r="QZQ1639" s="83"/>
      <c r="QZR1639" s="52"/>
      <c r="QZS1639" s="70"/>
      <c r="QZT1639" s="70"/>
      <c r="QZU1639" s="70"/>
      <c r="QZV1639" s="110"/>
      <c r="QZW1639" s="2"/>
      <c r="QZX1639" s="15"/>
      <c r="QZY1639" s="15"/>
      <c r="QZZ1639" s="83"/>
      <c r="RAA1639" s="52"/>
      <c r="RAB1639" s="70"/>
      <c r="RAC1639" s="70"/>
      <c r="RAD1639" s="70"/>
      <c r="RAE1639" s="110"/>
      <c r="RAF1639" s="2"/>
      <c r="RAG1639" s="15"/>
      <c r="RAH1639" s="15"/>
      <c r="RAI1639" s="83"/>
      <c r="RAJ1639" s="52"/>
      <c r="RAK1639" s="70"/>
      <c r="RAL1639" s="70"/>
      <c r="RAM1639" s="70"/>
      <c r="RAN1639" s="110"/>
      <c r="RAO1639" s="2"/>
      <c r="RAP1639" s="15"/>
      <c r="RAQ1639" s="15"/>
      <c r="RAR1639" s="83"/>
      <c r="RAS1639" s="52"/>
      <c r="RAT1639" s="70"/>
      <c r="RAU1639" s="70"/>
      <c r="RAV1639" s="70"/>
      <c r="RAW1639" s="110"/>
      <c r="RAX1639" s="2"/>
      <c r="RAY1639" s="15"/>
      <c r="RAZ1639" s="15"/>
      <c r="RBA1639" s="83"/>
      <c r="RBB1639" s="52"/>
      <c r="RBC1639" s="70"/>
      <c r="RBD1639" s="70"/>
      <c r="RBE1639" s="70"/>
      <c r="RBF1639" s="110"/>
      <c r="RBG1639" s="2"/>
      <c r="RBH1639" s="15"/>
      <c r="RBI1639" s="15"/>
      <c r="RBJ1639" s="83"/>
      <c r="RBK1639" s="52"/>
      <c r="RBL1639" s="70"/>
      <c r="RBM1639" s="70"/>
      <c r="RBN1639" s="70"/>
      <c r="RBO1639" s="110"/>
      <c r="RBP1639" s="2"/>
      <c r="RBQ1639" s="15"/>
      <c r="RBR1639" s="15"/>
      <c r="RBS1639" s="83"/>
      <c r="RBT1639" s="52"/>
      <c r="RBU1639" s="70"/>
      <c r="RBV1639" s="70"/>
      <c r="RBW1639" s="70"/>
      <c r="RBX1639" s="110"/>
      <c r="RBY1639" s="2"/>
      <c r="RBZ1639" s="15"/>
      <c r="RCA1639" s="15"/>
      <c r="RCB1639" s="83"/>
      <c r="RCC1639" s="52"/>
      <c r="RCD1639" s="70"/>
      <c r="RCE1639" s="70"/>
      <c r="RCF1639" s="70"/>
      <c r="RCG1639" s="110"/>
      <c r="RCH1639" s="2"/>
      <c r="RCI1639" s="15"/>
      <c r="RCJ1639" s="15"/>
      <c r="RCK1639" s="83"/>
      <c r="RCL1639" s="52"/>
      <c r="RCM1639" s="70"/>
      <c r="RCN1639" s="70"/>
      <c r="RCO1639" s="70"/>
      <c r="RCP1639" s="110"/>
      <c r="RCQ1639" s="2"/>
      <c r="RCR1639" s="15"/>
      <c r="RCS1639" s="15"/>
      <c r="RCT1639" s="83"/>
      <c r="RCU1639" s="52"/>
      <c r="RCV1639" s="70"/>
      <c r="RCW1639" s="70"/>
      <c r="RCX1639" s="70"/>
      <c r="RCY1639" s="110"/>
      <c r="RCZ1639" s="2"/>
      <c r="RDA1639" s="15"/>
      <c r="RDB1639" s="15"/>
      <c r="RDC1639" s="83"/>
      <c r="RDD1639" s="52"/>
      <c r="RDE1639" s="70"/>
      <c r="RDF1639" s="70"/>
      <c r="RDG1639" s="70"/>
      <c r="RDH1639" s="110"/>
      <c r="RDI1639" s="2"/>
      <c r="RDJ1639" s="15"/>
      <c r="RDK1639" s="15"/>
      <c r="RDL1639" s="83"/>
      <c r="RDM1639" s="52"/>
      <c r="RDN1639" s="70"/>
      <c r="RDO1639" s="70"/>
      <c r="RDP1639" s="70"/>
      <c r="RDQ1639" s="110"/>
      <c r="RDR1639" s="2"/>
      <c r="RDS1639" s="15"/>
      <c r="RDT1639" s="15"/>
      <c r="RDU1639" s="83"/>
      <c r="RDV1639" s="52"/>
      <c r="RDW1639" s="70"/>
      <c r="RDX1639" s="70"/>
      <c r="RDY1639" s="70"/>
      <c r="RDZ1639" s="110"/>
      <c r="REA1639" s="2"/>
      <c r="REB1639" s="15"/>
      <c r="REC1639" s="15"/>
      <c r="RED1639" s="83"/>
      <c r="REE1639" s="52"/>
      <c r="REF1639" s="70"/>
      <c r="REG1639" s="70"/>
      <c r="REH1639" s="70"/>
      <c r="REI1639" s="110"/>
      <c r="REJ1639" s="2"/>
      <c r="REK1639" s="15"/>
      <c r="REL1639" s="15"/>
      <c r="REM1639" s="83"/>
      <c r="REN1639" s="52"/>
      <c r="REO1639" s="70"/>
      <c r="REP1639" s="70"/>
      <c r="REQ1639" s="70"/>
      <c r="RER1639" s="110"/>
      <c r="RES1639" s="2"/>
      <c r="RET1639" s="15"/>
      <c r="REU1639" s="15"/>
      <c r="REV1639" s="83"/>
      <c r="REW1639" s="52"/>
      <c r="REX1639" s="70"/>
      <c r="REY1639" s="70"/>
      <c r="REZ1639" s="70"/>
      <c r="RFA1639" s="110"/>
      <c r="RFB1639" s="2"/>
      <c r="RFC1639" s="15"/>
      <c r="RFD1639" s="15"/>
      <c r="RFE1639" s="83"/>
      <c r="RFF1639" s="52"/>
      <c r="RFG1639" s="70"/>
      <c r="RFH1639" s="70"/>
      <c r="RFI1639" s="70"/>
      <c r="RFJ1639" s="110"/>
      <c r="RFK1639" s="2"/>
      <c r="RFL1639" s="15"/>
      <c r="RFM1639" s="15"/>
      <c r="RFN1639" s="83"/>
      <c r="RFO1639" s="52"/>
      <c r="RFP1639" s="70"/>
      <c r="RFQ1639" s="70"/>
      <c r="RFR1639" s="70"/>
      <c r="RFS1639" s="110"/>
      <c r="RFT1639" s="2"/>
      <c r="RFU1639" s="15"/>
      <c r="RFV1639" s="15"/>
      <c r="RFW1639" s="83"/>
      <c r="RFX1639" s="52"/>
      <c r="RFY1639" s="70"/>
      <c r="RFZ1639" s="70"/>
      <c r="RGA1639" s="70"/>
      <c r="RGB1639" s="110"/>
      <c r="RGC1639" s="2"/>
      <c r="RGD1639" s="15"/>
      <c r="RGE1639" s="15"/>
      <c r="RGF1639" s="83"/>
      <c r="RGG1639" s="52"/>
      <c r="RGH1639" s="70"/>
      <c r="RGI1639" s="70"/>
      <c r="RGJ1639" s="70"/>
      <c r="RGK1639" s="110"/>
      <c r="RGL1639" s="2"/>
      <c r="RGM1639" s="15"/>
      <c r="RGN1639" s="15"/>
      <c r="RGO1639" s="83"/>
      <c r="RGP1639" s="52"/>
      <c r="RGQ1639" s="70"/>
      <c r="RGR1639" s="70"/>
      <c r="RGS1639" s="70"/>
      <c r="RGT1639" s="110"/>
      <c r="RGU1639" s="2"/>
      <c r="RGV1639" s="15"/>
      <c r="RGW1639" s="15"/>
      <c r="RGX1639" s="83"/>
      <c r="RGY1639" s="52"/>
      <c r="RGZ1639" s="70"/>
      <c r="RHA1639" s="70"/>
      <c r="RHB1639" s="70"/>
      <c r="RHC1639" s="110"/>
      <c r="RHD1639" s="2"/>
      <c r="RHE1639" s="15"/>
      <c r="RHF1639" s="15"/>
      <c r="RHG1639" s="83"/>
      <c r="RHH1639" s="52"/>
      <c r="RHI1639" s="70"/>
      <c r="RHJ1639" s="70"/>
      <c r="RHK1639" s="70"/>
      <c r="RHL1639" s="110"/>
      <c r="RHM1639" s="2"/>
      <c r="RHN1639" s="15"/>
      <c r="RHO1639" s="15"/>
      <c r="RHP1639" s="83"/>
      <c r="RHQ1639" s="52"/>
      <c r="RHR1639" s="70"/>
      <c r="RHS1639" s="70"/>
      <c r="RHT1639" s="70"/>
      <c r="RHU1639" s="110"/>
      <c r="RHV1639" s="2"/>
      <c r="RHW1639" s="15"/>
      <c r="RHX1639" s="15"/>
      <c r="RHY1639" s="83"/>
      <c r="RHZ1639" s="52"/>
      <c r="RIA1639" s="70"/>
      <c r="RIB1639" s="70"/>
      <c r="RIC1639" s="70"/>
      <c r="RID1639" s="110"/>
      <c r="RIE1639" s="2"/>
      <c r="RIF1639" s="15"/>
      <c r="RIG1639" s="15"/>
      <c r="RIH1639" s="83"/>
      <c r="RII1639" s="52"/>
      <c r="RIJ1639" s="70"/>
      <c r="RIK1639" s="70"/>
      <c r="RIL1639" s="70"/>
      <c r="RIM1639" s="110"/>
      <c r="RIN1639" s="2"/>
      <c r="RIO1639" s="15"/>
      <c r="RIP1639" s="15"/>
      <c r="RIQ1639" s="83"/>
      <c r="RIR1639" s="52"/>
      <c r="RIS1639" s="70"/>
      <c r="RIT1639" s="70"/>
      <c r="RIU1639" s="70"/>
      <c r="RIV1639" s="110"/>
      <c r="RIW1639" s="2"/>
      <c r="RIX1639" s="15"/>
      <c r="RIY1639" s="15"/>
      <c r="RIZ1639" s="83"/>
      <c r="RJA1639" s="52"/>
      <c r="RJB1639" s="70"/>
      <c r="RJC1639" s="70"/>
      <c r="RJD1639" s="70"/>
      <c r="RJE1639" s="110"/>
      <c r="RJF1639" s="2"/>
      <c r="RJG1639" s="15"/>
      <c r="RJH1639" s="15"/>
      <c r="RJI1639" s="83"/>
      <c r="RJJ1639" s="52"/>
      <c r="RJK1639" s="70"/>
      <c r="RJL1639" s="70"/>
      <c r="RJM1639" s="70"/>
      <c r="RJN1639" s="110"/>
      <c r="RJO1639" s="2"/>
      <c r="RJP1639" s="15"/>
      <c r="RJQ1639" s="15"/>
      <c r="RJR1639" s="83"/>
      <c r="RJS1639" s="52"/>
      <c r="RJT1639" s="70"/>
      <c r="RJU1639" s="70"/>
      <c r="RJV1639" s="70"/>
      <c r="RJW1639" s="110"/>
      <c r="RJX1639" s="2"/>
      <c r="RJY1639" s="15"/>
      <c r="RJZ1639" s="15"/>
      <c r="RKA1639" s="83"/>
      <c r="RKB1639" s="52"/>
      <c r="RKC1639" s="70"/>
      <c r="RKD1639" s="70"/>
      <c r="RKE1639" s="70"/>
      <c r="RKF1639" s="110"/>
      <c r="RKG1639" s="2"/>
      <c r="RKH1639" s="15"/>
      <c r="RKI1639" s="15"/>
      <c r="RKJ1639" s="83"/>
      <c r="RKK1639" s="52"/>
      <c r="RKL1639" s="70"/>
      <c r="RKM1639" s="70"/>
      <c r="RKN1639" s="70"/>
      <c r="RKO1639" s="110"/>
      <c r="RKP1639" s="2"/>
      <c r="RKQ1639" s="15"/>
      <c r="RKR1639" s="15"/>
      <c r="RKS1639" s="83"/>
      <c r="RKT1639" s="52"/>
      <c r="RKU1639" s="70"/>
      <c r="RKV1639" s="70"/>
      <c r="RKW1639" s="70"/>
      <c r="RKX1639" s="110"/>
      <c r="RKY1639" s="2"/>
      <c r="RKZ1639" s="15"/>
      <c r="RLA1639" s="15"/>
      <c r="RLB1639" s="83"/>
      <c r="RLC1639" s="52"/>
      <c r="RLD1639" s="70"/>
      <c r="RLE1639" s="70"/>
      <c r="RLF1639" s="70"/>
      <c r="RLG1639" s="110"/>
      <c r="RLH1639" s="2"/>
      <c r="RLI1639" s="15"/>
      <c r="RLJ1639" s="15"/>
      <c r="RLK1639" s="83"/>
      <c r="RLL1639" s="52"/>
      <c r="RLM1639" s="70"/>
      <c r="RLN1639" s="70"/>
      <c r="RLO1639" s="70"/>
      <c r="RLP1639" s="110"/>
      <c r="RLQ1639" s="2"/>
      <c r="RLR1639" s="15"/>
      <c r="RLS1639" s="15"/>
      <c r="RLT1639" s="83"/>
      <c r="RLU1639" s="52"/>
      <c r="RLV1639" s="70"/>
      <c r="RLW1639" s="70"/>
      <c r="RLX1639" s="70"/>
      <c r="RLY1639" s="110"/>
      <c r="RLZ1639" s="2"/>
      <c r="RMA1639" s="15"/>
      <c r="RMB1639" s="15"/>
      <c r="RMC1639" s="83"/>
      <c r="RMD1639" s="52"/>
      <c r="RME1639" s="70"/>
      <c r="RMF1639" s="70"/>
      <c r="RMG1639" s="70"/>
      <c r="RMH1639" s="110"/>
      <c r="RMI1639" s="2"/>
      <c r="RMJ1639" s="15"/>
      <c r="RMK1639" s="15"/>
      <c r="RML1639" s="83"/>
      <c r="RMM1639" s="52"/>
      <c r="RMN1639" s="70"/>
      <c r="RMO1639" s="70"/>
      <c r="RMP1639" s="70"/>
      <c r="RMQ1639" s="110"/>
      <c r="RMR1639" s="2"/>
      <c r="RMS1639" s="15"/>
      <c r="RMT1639" s="15"/>
      <c r="RMU1639" s="83"/>
      <c r="RMV1639" s="52"/>
      <c r="RMW1639" s="70"/>
      <c r="RMX1639" s="70"/>
      <c r="RMY1639" s="70"/>
      <c r="RMZ1639" s="110"/>
      <c r="RNA1639" s="2"/>
      <c r="RNB1639" s="15"/>
      <c r="RNC1639" s="15"/>
      <c r="RND1639" s="83"/>
      <c r="RNE1639" s="52"/>
      <c r="RNF1639" s="70"/>
      <c r="RNG1639" s="70"/>
      <c r="RNH1639" s="70"/>
      <c r="RNI1639" s="110"/>
      <c r="RNJ1639" s="2"/>
      <c r="RNK1639" s="15"/>
      <c r="RNL1639" s="15"/>
      <c r="RNM1639" s="83"/>
      <c r="RNN1639" s="52"/>
      <c r="RNO1639" s="70"/>
      <c r="RNP1639" s="70"/>
      <c r="RNQ1639" s="70"/>
      <c r="RNR1639" s="110"/>
      <c r="RNS1639" s="2"/>
      <c r="RNT1639" s="15"/>
      <c r="RNU1639" s="15"/>
      <c r="RNV1639" s="83"/>
      <c r="RNW1639" s="52"/>
      <c r="RNX1639" s="70"/>
      <c r="RNY1639" s="70"/>
      <c r="RNZ1639" s="70"/>
      <c r="ROA1639" s="110"/>
      <c r="ROB1639" s="2"/>
      <c r="ROC1639" s="15"/>
      <c r="ROD1639" s="15"/>
      <c r="ROE1639" s="83"/>
      <c r="ROF1639" s="52"/>
      <c r="ROG1639" s="70"/>
      <c r="ROH1639" s="70"/>
      <c r="ROI1639" s="70"/>
      <c r="ROJ1639" s="110"/>
      <c r="ROK1639" s="2"/>
      <c r="ROL1639" s="15"/>
      <c r="ROM1639" s="15"/>
      <c r="RON1639" s="83"/>
      <c r="ROO1639" s="52"/>
      <c r="ROP1639" s="70"/>
      <c r="ROQ1639" s="70"/>
      <c r="ROR1639" s="70"/>
      <c r="ROS1639" s="110"/>
      <c r="ROT1639" s="2"/>
      <c r="ROU1639" s="15"/>
      <c r="ROV1639" s="15"/>
      <c r="ROW1639" s="83"/>
      <c r="ROX1639" s="52"/>
      <c r="ROY1639" s="70"/>
      <c r="ROZ1639" s="70"/>
      <c r="RPA1639" s="70"/>
      <c r="RPB1639" s="110"/>
      <c r="RPC1639" s="2"/>
      <c r="RPD1639" s="15"/>
      <c r="RPE1639" s="15"/>
      <c r="RPF1639" s="83"/>
      <c r="RPG1639" s="52"/>
      <c r="RPH1639" s="70"/>
      <c r="RPI1639" s="70"/>
      <c r="RPJ1639" s="70"/>
      <c r="RPK1639" s="110"/>
      <c r="RPL1639" s="2"/>
      <c r="RPM1639" s="15"/>
      <c r="RPN1639" s="15"/>
      <c r="RPO1639" s="83"/>
      <c r="RPP1639" s="52"/>
      <c r="RPQ1639" s="70"/>
      <c r="RPR1639" s="70"/>
      <c r="RPS1639" s="70"/>
      <c r="RPT1639" s="110"/>
      <c r="RPU1639" s="2"/>
      <c r="RPV1639" s="15"/>
      <c r="RPW1639" s="15"/>
      <c r="RPX1639" s="83"/>
      <c r="RPY1639" s="52"/>
      <c r="RPZ1639" s="70"/>
      <c r="RQA1639" s="70"/>
      <c r="RQB1639" s="70"/>
      <c r="RQC1639" s="110"/>
      <c r="RQD1639" s="2"/>
      <c r="RQE1639" s="15"/>
      <c r="RQF1639" s="15"/>
      <c r="RQG1639" s="83"/>
      <c r="RQH1639" s="52"/>
      <c r="RQI1639" s="70"/>
      <c r="RQJ1639" s="70"/>
      <c r="RQK1639" s="70"/>
      <c r="RQL1639" s="110"/>
      <c r="RQM1639" s="2"/>
      <c r="RQN1639" s="15"/>
      <c r="RQO1639" s="15"/>
      <c r="RQP1639" s="83"/>
      <c r="RQQ1639" s="52"/>
      <c r="RQR1639" s="70"/>
      <c r="RQS1639" s="70"/>
      <c r="RQT1639" s="70"/>
      <c r="RQU1639" s="110"/>
      <c r="RQV1639" s="2"/>
      <c r="RQW1639" s="15"/>
      <c r="RQX1639" s="15"/>
      <c r="RQY1639" s="83"/>
      <c r="RQZ1639" s="52"/>
      <c r="RRA1639" s="70"/>
      <c r="RRB1639" s="70"/>
      <c r="RRC1639" s="70"/>
      <c r="RRD1639" s="110"/>
      <c r="RRE1639" s="2"/>
      <c r="RRF1639" s="15"/>
      <c r="RRG1639" s="15"/>
      <c r="RRH1639" s="83"/>
      <c r="RRI1639" s="52"/>
      <c r="RRJ1639" s="70"/>
      <c r="RRK1639" s="70"/>
      <c r="RRL1639" s="70"/>
      <c r="RRM1639" s="110"/>
      <c r="RRN1639" s="2"/>
      <c r="RRO1639" s="15"/>
      <c r="RRP1639" s="15"/>
      <c r="RRQ1639" s="83"/>
      <c r="RRR1639" s="52"/>
      <c r="RRS1639" s="70"/>
      <c r="RRT1639" s="70"/>
      <c r="RRU1639" s="70"/>
      <c r="RRV1639" s="110"/>
      <c r="RRW1639" s="2"/>
      <c r="RRX1639" s="15"/>
      <c r="RRY1639" s="15"/>
      <c r="RRZ1639" s="83"/>
      <c r="RSA1639" s="52"/>
      <c r="RSB1639" s="70"/>
      <c r="RSC1639" s="70"/>
      <c r="RSD1639" s="70"/>
      <c r="RSE1639" s="110"/>
      <c r="RSF1639" s="2"/>
      <c r="RSG1639" s="15"/>
      <c r="RSH1639" s="15"/>
      <c r="RSI1639" s="83"/>
      <c r="RSJ1639" s="52"/>
      <c r="RSK1639" s="70"/>
      <c r="RSL1639" s="70"/>
      <c r="RSM1639" s="70"/>
      <c r="RSN1639" s="110"/>
      <c r="RSO1639" s="2"/>
      <c r="RSP1639" s="15"/>
      <c r="RSQ1639" s="15"/>
      <c r="RSR1639" s="83"/>
      <c r="RSS1639" s="52"/>
      <c r="RST1639" s="70"/>
      <c r="RSU1639" s="70"/>
      <c r="RSV1639" s="70"/>
      <c r="RSW1639" s="110"/>
      <c r="RSX1639" s="2"/>
      <c r="RSY1639" s="15"/>
      <c r="RSZ1639" s="15"/>
      <c r="RTA1639" s="83"/>
      <c r="RTB1639" s="52"/>
      <c r="RTC1639" s="70"/>
      <c r="RTD1639" s="70"/>
      <c r="RTE1639" s="70"/>
      <c r="RTF1639" s="110"/>
      <c r="RTG1639" s="2"/>
      <c r="RTH1639" s="15"/>
      <c r="RTI1639" s="15"/>
      <c r="RTJ1639" s="83"/>
      <c r="RTK1639" s="52"/>
      <c r="RTL1639" s="70"/>
      <c r="RTM1639" s="70"/>
      <c r="RTN1639" s="70"/>
      <c r="RTO1639" s="110"/>
      <c r="RTP1639" s="2"/>
      <c r="RTQ1639" s="15"/>
      <c r="RTR1639" s="15"/>
      <c r="RTS1639" s="83"/>
      <c r="RTT1639" s="52"/>
      <c r="RTU1639" s="70"/>
      <c r="RTV1639" s="70"/>
      <c r="RTW1639" s="70"/>
      <c r="RTX1639" s="110"/>
      <c r="RTY1639" s="2"/>
      <c r="RTZ1639" s="15"/>
      <c r="RUA1639" s="15"/>
      <c r="RUB1639" s="83"/>
      <c r="RUC1639" s="52"/>
      <c r="RUD1639" s="70"/>
      <c r="RUE1639" s="70"/>
      <c r="RUF1639" s="70"/>
      <c r="RUG1639" s="110"/>
      <c r="RUH1639" s="2"/>
      <c r="RUI1639" s="15"/>
      <c r="RUJ1639" s="15"/>
      <c r="RUK1639" s="83"/>
      <c r="RUL1639" s="52"/>
      <c r="RUM1639" s="70"/>
      <c r="RUN1639" s="70"/>
      <c r="RUO1639" s="70"/>
      <c r="RUP1639" s="110"/>
      <c r="RUQ1639" s="2"/>
      <c r="RUR1639" s="15"/>
      <c r="RUS1639" s="15"/>
      <c r="RUT1639" s="83"/>
      <c r="RUU1639" s="52"/>
      <c r="RUV1639" s="70"/>
      <c r="RUW1639" s="70"/>
      <c r="RUX1639" s="70"/>
      <c r="RUY1639" s="110"/>
      <c r="RUZ1639" s="2"/>
      <c r="RVA1639" s="15"/>
      <c r="RVB1639" s="15"/>
      <c r="RVC1639" s="83"/>
      <c r="RVD1639" s="52"/>
      <c r="RVE1639" s="70"/>
      <c r="RVF1639" s="70"/>
      <c r="RVG1639" s="70"/>
      <c r="RVH1639" s="110"/>
      <c r="RVI1639" s="2"/>
      <c r="RVJ1639" s="15"/>
      <c r="RVK1639" s="15"/>
      <c r="RVL1639" s="83"/>
      <c r="RVM1639" s="52"/>
      <c r="RVN1639" s="70"/>
      <c r="RVO1639" s="70"/>
      <c r="RVP1639" s="70"/>
      <c r="RVQ1639" s="110"/>
      <c r="RVR1639" s="2"/>
      <c r="RVS1639" s="15"/>
      <c r="RVT1639" s="15"/>
      <c r="RVU1639" s="83"/>
      <c r="RVV1639" s="52"/>
      <c r="RVW1639" s="70"/>
      <c r="RVX1639" s="70"/>
      <c r="RVY1639" s="70"/>
      <c r="RVZ1639" s="110"/>
      <c r="RWA1639" s="2"/>
      <c r="RWB1639" s="15"/>
      <c r="RWC1639" s="15"/>
      <c r="RWD1639" s="83"/>
      <c r="RWE1639" s="52"/>
      <c r="RWF1639" s="70"/>
      <c r="RWG1639" s="70"/>
      <c r="RWH1639" s="70"/>
      <c r="RWI1639" s="110"/>
      <c r="RWJ1639" s="2"/>
      <c r="RWK1639" s="15"/>
      <c r="RWL1639" s="15"/>
      <c r="RWM1639" s="83"/>
      <c r="RWN1639" s="52"/>
      <c r="RWO1639" s="70"/>
      <c r="RWP1639" s="70"/>
      <c r="RWQ1639" s="70"/>
      <c r="RWR1639" s="110"/>
      <c r="RWS1639" s="2"/>
      <c r="RWT1639" s="15"/>
      <c r="RWU1639" s="15"/>
      <c r="RWV1639" s="83"/>
      <c r="RWW1639" s="52"/>
      <c r="RWX1639" s="70"/>
      <c r="RWY1639" s="70"/>
      <c r="RWZ1639" s="70"/>
      <c r="RXA1639" s="110"/>
      <c r="RXB1639" s="2"/>
      <c r="RXC1639" s="15"/>
      <c r="RXD1639" s="15"/>
      <c r="RXE1639" s="83"/>
      <c r="RXF1639" s="52"/>
      <c r="RXG1639" s="70"/>
      <c r="RXH1639" s="70"/>
      <c r="RXI1639" s="70"/>
      <c r="RXJ1639" s="110"/>
      <c r="RXK1639" s="2"/>
      <c r="RXL1639" s="15"/>
      <c r="RXM1639" s="15"/>
      <c r="RXN1639" s="83"/>
      <c r="RXO1639" s="52"/>
      <c r="RXP1639" s="70"/>
      <c r="RXQ1639" s="70"/>
      <c r="RXR1639" s="70"/>
      <c r="RXS1639" s="110"/>
      <c r="RXT1639" s="2"/>
      <c r="RXU1639" s="15"/>
      <c r="RXV1639" s="15"/>
      <c r="RXW1639" s="83"/>
      <c r="RXX1639" s="52"/>
      <c r="RXY1639" s="70"/>
      <c r="RXZ1639" s="70"/>
      <c r="RYA1639" s="70"/>
      <c r="RYB1639" s="110"/>
      <c r="RYC1639" s="2"/>
      <c r="RYD1639" s="15"/>
      <c r="RYE1639" s="15"/>
      <c r="RYF1639" s="83"/>
      <c r="RYG1639" s="52"/>
      <c r="RYH1639" s="70"/>
      <c r="RYI1639" s="70"/>
      <c r="RYJ1639" s="70"/>
      <c r="RYK1639" s="110"/>
      <c r="RYL1639" s="2"/>
      <c r="RYM1639" s="15"/>
      <c r="RYN1639" s="15"/>
      <c r="RYO1639" s="83"/>
      <c r="RYP1639" s="52"/>
      <c r="RYQ1639" s="70"/>
      <c r="RYR1639" s="70"/>
      <c r="RYS1639" s="70"/>
      <c r="RYT1639" s="110"/>
      <c r="RYU1639" s="2"/>
      <c r="RYV1639" s="15"/>
      <c r="RYW1639" s="15"/>
      <c r="RYX1639" s="83"/>
      <c r="RYY1639" s="52"/>
      <c r="RYZ1639" s="70"/>
      <c r="RZA1639" s="70"/>
      <c r="RZB1639" s="70"/>
      <c r="RZC1639" s="110"/>
      <c r="RZD1639" s="2"/>
      <c r="RZE1639" s="15"/>
      <c r="RZF1639" s="15"/>
      <c r="RZG1639" s="83"/>
      <c r="RZH1639" s="52"/>
      <c r="RZI1639" s="70"/>
      <c r="RZJ1639" s="70"/>
      <c r="RZK1639" s="70"/>
      <c r="RZL1639" s="110"/>
      <c r="RZM1639" s="2"/>
      <c r="RZN1639" s="15"/>
      <c r="RZO1639" s="15"/>
      <c r="RZP1639" s="83"/>
      <c r="RZQ1639" s="52"/>
      <c r="RZR1639" s="70"/>
      <c r="RZS1639" s="70"/>
      <c r="RZT1639" s="70"/>
      <c r="RZU1639" s="110"/>
      <c r="RZV1639" s="2"/>
      <c r="RZW1639" s="15"/>
      <c r="RZX1639" s="15"/>
      <c r="RZY1639" s="83"/>
      <c r="RZZ1639" s="52"/>
      <c r="SAA1639" s="70"/>
      <c r="SAB1639" s="70"/>
      <c r="SAC1639" s="70"/>
      <c r="SAD1639" s="110"/>
      <c r="SAE1639" s="2"/>
      <c r="SAF1639" s="15"/>
      <c r="SAG1639" s="15"/>
      <c r="SAH1639" s="83"/>
      <c r="SAI1639" s="52"/>
      <c r="SAJ1639" s="70"/>
      <c r="SAK1639" s="70"/>
      <c r="SAL1639" s="70"/>
      <c r="SAM1639" s="110"/>
      <c r="SAN1639" s="2"/>
      <c r="SAO1639" s="15"/>
      <c r="SAP1639" s="15"/>
      <c r="SAQ1639" s="83"/>
      <c r="SAR1639" s="52"/>
      <c r="SAS1639" s="70"/>
      <c r="SAT1639" s="70"/>
      <c r="SAU1639" s="70"/>
      <c r="SAV1639" s="110"/>
      <c r="SAW1639" s="2"/>
      <c r="SAX1639" s="15"/>
      <c r="SAY1639" s="15"/>
      <c r="SAZ1639" s="83"/>
      <c r="SBA1639" s="52"/>
      <c r="SBB1639" s="70"/>
      <c r="SBC1639" s="70"/>
      <c r="SBD1639" s="70"/>
      <c r="SBE1639" s="110"/>
      <c r="SBF1639" s="2"/>
      <c r="SBG1639" s="15"/>
      <c r="SBH1639" s="15"/>
      <c r="SBI1639" s="83"/>
      <c r="SBJ1639" s="52"/>
      <c r="SBK1639" s="70"/>
      <c r="SBL1639" s="70"/>
      <c r="SBM1639" s="70"/>
      <c r="SBN1639" s="110"/>
      <c r="SBO1639" s="2"/>
      <c r="SBP1639" s="15"/>
      <c r="SBQ1639" s="15"/>
      <c r="SBR1639" s="83"/>
      <c r="SBS1639" s="52"/>
      <c r="SBT1639" s="70"/>
      <c r="SBU1639" s="70"/>
      <c r="SBV1639" s="70"/>
      <c r="SBW1639" s="110"/>
      <c r="SBX1639" s="2"/>
      <c r="SBY1639" s="15"/>
      <c r="SBZ1639" s="15"/>
      <c r="SCA1639" s="83"/>
      <c r="SCB1639" s="52"/>
      <c r="SCC1639" s="70"/>
      <c r="SCD1639" s="70"/>
      <c r="SCE1639" s="70"/>
      <c r="SCF1639" s="110"/>
      <c r="SCG1639" s="2"/>
      <c r="SCH1639" s="15"/>
      <c r="SCI1639" s="15"/>
      <c r="SCJ1639" s="83"/>
      <c r="SCK1639" s="52"/>
      <c r="SCL1639" s="70"/>
      <c r="SCM1639" s="70"/>
      <c r="SCN1639" s="70"/>
      <c r="SCO1639" s="110"/>
      <c r="SCP1639" s="2"/>
      <c r="SCQ1639" s="15"/>
      <c r="SCR1639" s="15"/>
      <c r="SCS1639" s="83"/>
      <c r="SCT1639" s="52"/>
      <c r="SCU1639" s="70"/>
      <c r="SCV1639" s="70"/>
      <c r="SCW1639" s="70"/>
      <c r="SCX1639" s="110"/>
      <c r="SCY1639" s="2"/>
      <c r="SCZ1639" s="15"/>
      <c r="SDA1639" s="15"/>
      <c r="SDB1639" s="83"/>
      <c r="SDC1639" s="52"/>
      <c r="SDD1639" s="70"/>
      <c r="SDE1639" s="70"/>
      <c r="SDF1639" s="70"/>
      <c r="SDG1639" s="110"/>
      <c r="SDH1639" s="2"/>
      <c r="SDI1639" s="15"/>
      <c r="SDJ1639" s="15"/>
      <c r="SDK1639" s="83"/>
      <c r="SDL1639" s="52"/>
      <c r="SDM1639" s="70"/>
      <c r="SDN1639" s="70"/>
      <c r="SDO1639" s="70"/>
      <c r="SDP1639" s="110"/>
      <c r="SDQ1639" s="2"/>
      <c r="SDR1639" s="15"/>
      <c r="SDS1639" s="15"/>
      <c r="SDT1639" s="83"/>
      <c r="SDU1639" s="52"/>
      <c r="SDV1639" s="70"/>
      <c r="SDW1639" s="70"/>
      <c r="SDX1639" s="70"/>
      <c r="SDY1639" s="110"/>
      <c r="SDZ1639" s="2"/>
      <c r="SEA1639" s="15"/>
      <c r="SEB1639" s="15"/>
      <c r="SEC1639" s="83"/>
      <c r="SED1639" s="52"/>
      <c r="SEE1639" s="70"/>
      <c r="SEF1639" s="70"/>
      <c r="SEG1639" s="70"/>
      <c r="SEH1639" s="110"/>
      <c r="SEI1639" s="2"/>
      <c r="SEJ1639" s="15"/>
      <c r="SEK1639" s="15"/>
      <c r="SEL1639" s="83"/>
      <c r="SEM1639" s="52"/>
      <c r="SEN1639" s="70"/>
      <c r="SEO1639" s="70"/>
      <c r="SEP1639" s="70"/>
      <c r="SEQ1639" s="110"/>
      <c r="SER1639" s="2"/>
      <c r="SES1639" s="15"/>
      <c r="SET1639" s="15"/>
      <c r="SEU1639" s="83"/>
      <c r="SEV1639" s="52"/>
      <c r="SEW1639" s="70"/>
      <c r="SEX1639" s="70"/>
      <c r="SEY1639" s="70"/>
      <c r="SEZ1639" s="110"/>
      <c r="SFA1639" s="2"/>
      <c r="SFB1639" s="15"/>
      <c r="SFC1639" s="15"/>
      <c r="SFD1639" s="83"/>
      <c r="SFE1639" s="52"/>
      <c r="SFF1639" s="70"/>
      <c r="SFG1639" s="70"/>
      <c r="SFH1639" s="70"/>
      <c r="SFI1639" s="110"/>
      <c r="SFJ1639" s="2"/>
      <c r="SFK1639" s="15"/>
      <c r="SFL1639" s="15"/>
      <c r="SFM1639" s="83"/>
      <c r="SFN1639" s="52"/>
      <c r="SFO1639" s="70"/>
      <c r="SFP1639" s="70"/>
      <c r="SFQ1639" s="70"/>
      <c r="SFR1639" s="110"/>
      <c r="SFS1639" s="2"/>
      <c r="SFT1639" s="15"/>
      <c r="SFU1639" s="15"/>
      <c r="SFV1639" s="83"/>
      <c r="SFW1639" s="52"/>
      <c r="SFX1639" s="70"/>
      <c r="SFY1639" s="70"/>
      <c r="SFZ1639" s="70"/>
      <c r="SGA1639" s="110"/>
      <c r="SGB1639" s="2"/>
      <c r="SGC1639" s="15"/>
      <c r="SGD1639" s="15"/>
      <c r="SGE1639" s="83"/>
      <c r="SGF1639" s="52"/>
      <c r="SGG1639" s="70"/>
      <c r="SGH1639" s="70"/>
      <c r="SGI1639" s="70"/>
      <c r="SGJ1639" s="110"/>
      <c r="SGK1639" s="2"/>
      <c r="SGL1639" s="15"/>
      <c r="SGM1639" s="15"/>
      <c r="SGN1639" s="83"/>
      <c r="SGO1639" s="52"/>
      <c r="SGP1639" s="70"/>
      <c r="SGQ1639" s="70"/>
      <c r="SGR1639" s="70"/>
      <c r="SGS1639" s="110"/>
      <c r="SGT1639" s="2"/>
      <c r="SGU1639" s="15"/>
      <c r="SGV1639" s="15"/>
      <c r="SGW1639" s="83"/>
      <c r="SGX1639" s="52"/>
      <c r="SGY1639" s="70"/>
      <c r="SGZ1639" s="70"/>
      <c r="SHA1639" s="70"/>
      <c r="SHB1639" s="110"/>
      <c r="SHC1639" s="2"/>
      <c r="SHD1639" s="15"/>
      <c r="SHE1639" s="15"/>
      <c r="SHF1639" s="83"/>
      <c r="SHG1639" s="52"/>
      <c r="SHH1639" s="70"/>
      <c r="SHI1639" s="70"/>
      <c r="SHJ1639" s="70"/>
      <c r="SHK1639" s="110"/>
      <c r="SHL1639" s="2"/>
      <c r="SHM1639" s="15"/>
      <c r="SHN1639" s="15"/>
      <c r="SHO1639" s="83"/>
      <c r="SHP1639" s="52"/>
      <c r="SHQ1639" s="70"/>
      <c r="SHR1639" s="70"/>
      <c r="SHS1639" s="70"/>
      <c r="SHT1639" s="110"/>
      <c r="SHU1639" s="2"/>
      <c r="SHV1639" s="15"/>
      <c r="SHW1639" s="15"/>
      <c r="SHX1639" s="83"/>
      <c r="SHY1639" s="52"/>
      <c r="SHZ1639" s="70"/>
      <c r="SIA1639" s="70"/>
      <c r="SIB1639" s="70"/>
      <c r="SIC1639" s="110"/>
      <c r="SID1639" s="2"/>
      <c r="SIE1639" s="15"/>
      <c r="SIF1639" s="15"/>
      <c r="SIG1639" s="83"/>
      <c r="SIH1639" s="52"/>
      <c r="SII1639" s="70"/>
      <c r="SIJ1639" s="70"/>
      <c r="SIK1639" s="70"/>
      <c r="SIL1639" s="110"/>
      <c r="SIM1639" s="2"/>
      <c r="SIN1639" s="15"/>
      <c r="SIO1639" s="15"/>
      <c r="SIP1639" s="83"/>
      <c r="SIQ1639" s="52"/>
      <c r="SIR1639" s="70"/>
      <c r="SIS1639" s="70"/>
      <c r="SIT1639" s="70"/>
      <c r="SIU1639" s="110"/>
      <c r="SIV1639" s="2"/>
      <c r="SIW1639" s="15"/>
      <c r="SIX1639" s="15"/>
      <c r="SIY1639" s="83"/>
      <c r="SIZ1639" s="52"/>
      <c r="SJA1639" s="70"/>
      <c r="SJB1639" s="70"/>
      <c r="SJC1639" s="70"/>
      <c r="SJD1639" s="110"/>
      <c r="SJE1639" s="2"/>
      <c r="SJF1639" s="15"/>
      <c r="SJG1639" s="15"/>
      <c r="SJH1639" s="83"/>
      <c r="SJI1639" s="52"/>
      <c r="SJJ1639" s="70"/>
      <c r="SJK1639" s="70"/>
      <c r="SJL1639" s="70"/>
      <c r="SJM1639" s="110"/>
      <c r="SJN1639" s="2"/>
      <c r="SJO1639" s="15"/>
      <c r="SJP1639" s="15"/>
      <c r="SJQ1639" s="83"/>
      <c r="SJR1639" s="52"/>
      <c r="SJS1639" s="70"/>
      <c r="SJT1639" s="70"/>
      <c r="SJU1639" s="70"/>
      <c r="SJV1639" s="110"/>
      <c r="SJW1639" s="2"/>
      <c r="SJX1639" s="15"/>
      <c r="SJY1639" s="15"/>
      <c r="SJZ1639" s="83"/>
      <c r="SKA1639" s="52"/>
      <c r="SKB1639" s="70"/>
      <c r="SKC1639" s="70"/>
      <c r="SKD1639" s="70"/>
      <c r="SKE1639" s="110"/>
      <c r="SKF1639" s="2"/>
      <c r="SKG1639" s="15"/>
      <c r="SKH1639" s="15"/>
      <c r="SKI1639" s="83"/>
      <c r="SKJ1639" s="52"/>
      <c r="SKK1639" s="70"/>
      <c r="SKL1639" s="70"/>
      <c r="SKM1639" s="70"/>
      <c r="SKN1639" s="110"/>
      <c r="SKO1639" s="2"/>
      <c r="SKP1639" s="15"/>
      <c r="SKQ1639" s="15"/>
      <c r="SKR1639" s="83"/>
      <c r="SKS1639" s="52"/>
      <c r="SKT1639" s="70"/>
      <c r="SKU1639" s="70"/>
      <c r="SKV1639" s="70"/>
      <c r="SKW1639" s="110"/>
      <c r="SKX1639" s="2"/>
      <c r="SKY1639" s="15"/>
      <c r="SKZ1639" s="15"/>
      <c r="SLA1639" s="83"/>
      <c r="SLB1639" s="52"/>
      <c r="SLC1639" s="70"/>
      <c r="SLD1639" s="70"/>
      <c r="SLE1639" s="70"/>
      <c r="SLF1639" s="110"/>
      <c r="SLG1639" s="2"/>
      <c r="SLH1639" s="15"/>
      <c r="SLI1639" s="15"/>
      <c r="SLJ1639" s="83"/>
      <c r="SLK1639" s="52"/>
      <c r="SLL1639" s="70"/>
      <c r="SLM1639" s="70"/>
      <c r="SLN1639" s="70"/>
      <c r="SLO1639" s="110"/>
      <c r="SLP1639" s="2"/>
      <c r="SLQ1639" s="15"/>
      <c r="SLR1639" s="15"/>
      <c r="SLS1639" s="83"/>
      <c r="SLT1639" s="52"/>
      <c r="SLU1639" s="70"/>
      <c r="SLV1639" s="70"/>
      <c r="SLW1639" s="70"/>
      <c r="SLX1639" s="110"/>
      <c r="SLY1639" s="2"/>
      <c r="SLZ1639" s="15"/>
      <c r="SMA1639" s="15"/>
      <c r="SMB1639" s="83"/>
      <c r="SMC1639" s="52"/>
      <c r="SMD1639" s="70"/>
      <c r="SME1639" s="70"/>
      <c r="SMF1639" s="70"/>
      <c r="SMG1639" s="110"/>
      <c r="SMH1639" s="2"/>
      <c r="SMI1639" s="15"/>
      <c r="SMJ1639" s="15"/>
      <c r="SMK1639" s="83"/>
      <c r="SML1639" s="52"/>
      <c r="SMM1639" s="70"/>
      <c r="SMN1639" s="70"/>
      <c r="SMO1639" s="70"/>
      <c r="SMP1639" s="110"/>
      <c r="SMQ1639" s="2"/>
      <c r="SMR1639" s="15"/>
      <c r="SMS1639" s="15"/>
      <c r="SMT1639" s="83"/>
      <c r="SMU1639" s="52"/>
      <c r="SMV1639" s="70"/>
      <c r="SMW1639" s="70"/>
      <c r="SMX1639" s="70"/>
      <c r="SMY1639" s="110"/>
      <c r="SMZ1639" s="2"/>
      <c r="SNA1639" s="15"/>
      <c r="SNB1639" s="15"/>
      <c r="SNC1639" s="83"/>
      <c r="SND1639" s="52"/>
      <c r="SNE1639" s="70"/>
      <c r="SNF1639" s="70"/>
      <c r="SNG1639" s="70"/>
      <c r="SNH1639" s="110"/>
      <c r="SNI1639" s="2"/>
      <c r="SNJ1639" s="15"/>
      <c r="SNK1639" s="15"/>
      <c r="SNL1639" s="83"/>
      <c r="SNM1639" s="52"/>
      <c r="SNN1639" s="70"/>
      <c r="SNO1639" s="70"/>
      <c r="SNP1639" s="70"/>
      <c r="SNQ1639" s="110"/>
      <c r="SNR1639" s="2"/>
      <c r="SNS1639" s="15"/>
      <c r="SNT1639" s="15"/>
      <c r="SNU1639" s="83"/>
      <c r="SNV1639" s="52"/>
      <c r="SNW1639" s="70"/>
      <c r="SNX1639" s="70"/>
      <c r="SNY1639" s="70"/>
      <c r="SNZ1639" s="110"/>
      <c r="SOA1639" s="2"/>
      <c r="SOB1639" s="15"/>
      <c r="SOC1639" s="15"/>
      <c r="SOD1639" s="83"/>
      <c r="SOE1639" s="52"/>
      <c r="SOF1639" s="70"/>
      <c r="SOG1639" s="70"/>
      <c r="SOH1639" s="70"/>
      <c r="SOI1639" s="110"/>
      <c r="SOJ1639" s="2"/>
      <c r="SOK1639" s="15"/>
      <c r="SOL1639" s="15"/>
      <c r="SOM1639" s="83"/>
      <c r="SON1639" s="52"/>
      <c r="SOO1639" s="70"/>
      <c r="SOP1639" s="70"/>
      <c r="SOQ1639" s="70"/>
      <c r="SOR1639" s="110"/>
      <c r="SOS1639" s="2"/>
      <c r="SOT1639" s="15"/>
      <c r="SOU1639" s="15"/>
      <c r="SOV1639" s="83"/>
      <c r="SOW1639" s="52"/>
      <c r="SOX1639" s="70"/>
      <c r="SOY1639" s="70"/>
      <c r="SOZ1639" s="70"/>
      <c r="SPA1639" s="110"/>
      <c r="SPB1639" s="2"/>
      <c r="SPC1639" s="15"/>
      <c r="SPD1639" s="15"/>
      <c r="SPE1639" s="83"/>
      <c r="SPF1639" s="52"/>
      <c r="SPG1639" s="70"/>
      <c r="SPH1639" s="70"/>
      <c r="SPI1639" s="70"/>
      <c r="SPJ1639" s="110"/>
      <c r="SPK1639" s="2"/>
      <c r="SPL1639" s="15"/>
      <c r="SPM1639" s="15"/>
      <c r="SPN1639" s="83"/>
      <c r="SPO1639" s="52"/>
      <c r="SPP1639" s="70"/>
      <c r="SPQ1639" s="70"/>
      <c r="SPR1639" s="70"/>
      <c r="SPS1639" s="110"/>
      <c r="SPT1639" s="2"/>
      <c r="SPU1639" s="15"/>
      <c r="SPV1639" s="15"/>
      <c r="SPW1639" s="83"/>
      <c r="SPX1639" s="52"/>
      <c r="SPY1639" s="70"/>
      <c r="SPZ1639" s="70"/>
      <c r="SQA1639" s="70"/>
      <c r="SQB1639" s="110"/>
      <c r="SQC1639" s="2"/>
      <c r="SQD1639" s="15"/>
      <c r="SQE1639" s="15"/>
      <c r="SQF1639" s="83"/>
      <c r="SQG1639" s="52"/>
      <c r="SQH1639" s="70"/>
      <c r="SQI1639" s="70"/>
      <c r="SQJ1639" s="70"/>
      <c r="SQK1639" s="110"/>
      <c r="SQL1639" s="2"/>
      <c r="SQM1639" s="15"/>
      <c r="SQN1639" s="15"/>
      <c r="SQO1639" s="83"/>
      <c r="SQP1639" s="52"/>
      <c r="SQQ1639" s="70"/>
      <c r="SQR1639" s="70"/>
      <c r="SQS1639" s="70"/>
      <c r="SQT1639" s="110"/>
      <c r="SQU1639" s="2"/>
      <c r="SQV1639" s="15"/>
      <c r="SQW1639" s="15"/>
      <c r="SQX1639" s="83"/>
      <c r="SQY1639" s="52"/>
      <c r="SQZ1639" s="70"/>
      <c r="SRA1639" s="70"/>
      <c r="SRB1639" s="70"/>
      <c r="SRC1639" s="110"/>
      <c r="SRD1639" s="2"/>
      <c r="SRE1639" s="15"/>
      <c r="SRF1639" s="15"/>
      <c r="SRG1639" s="83"/>
      <c r="SRH1639" s="52"/>
      <c r="SRI1639" s="70"/>
      <c r="SRJ1639" s="70"/>
      <c r="SRK1639" s="70"/>
      <c r="SRL1639" s="110"/>
      <c r="SRM1639" s="2"/>
      <c r="SRN1639" s="15"/>
      <c r="SRO1639" s="15"/>
      <c r="SRP1639" s="83"/>
      <c r="SRQ1639" s="52"/>
      <c r="SRR1639" s="70"/>
      <c r="SRS1639" s="70"/>
      <c r="SRT1639" s="70"/>
      <c r="SRU1639" s="110"/>
      <c r="SRV1639" s="2"/>
      <c r="SRW1639" s="15"/>
      <c r="SRX1639" s="15"/>
      <c r="SRY1639" s="83"/>
      <c r="SRZ1639" s="52"/>
      <c r="SSA1639" s="70"/>
      <c r="SSB1639" s="70"/>
      <c r="SSC1639" s="70"/>
      <c r="SSD1639" s="110"/>
      <c r="SSE1639" s="2"/>
      <c r="SSF1639" s="15"/>
      <c r="SSG1639" s="15"/>
      <c r="SSH1639" s="83"/>
      <c r="SSI1639" s="52"/>
      <c r="SSJ1639" s="70"/>
      <c r="SSK1639" s="70"/>
      <c r="SSL1639" s="70"/>
      <c r="SSM1639" s="110"/>
      <c r="SSN1639" s="2"/>
      <c r="SSO1639" s="15"/>
      <c r="SSP1639" s="15"/>
      <c r="SSQ1639" s="83"/>
      <c r="SSR1639" s="52"/>
      <c r="SSS1639" s="70"/>
      <c r="SST1639" s="70"/>
      <c r="SSU1639" s="70"/>
      <c r="SSV1639" s="110"/>
      <c r="SSW1639" s="2"/>
      <c r="SSX1639" s="15"/>
      <c r="SSY1639" s="15"/>
      <c r="SSZ1639" s="83"/>
      <c r="STA1639" s="52"/>
      <c r="STB1639" s="70"/>
      <c r="STC1639" s="70"/>
      <c r="STD1639" s="70"/>
      <c r="STE1639" s="110"/>
      <c r="STF1639" s="2"/>
      <c r="STG1639" s="15"/>
      <c r="STH1639" s="15"/>
      <c r="STI1639" s="83"/>
      <c r="STJ1639" s="52"/>
      <c r="STK1639" s="70"/>
      <c r="STL1639" s="70"/>
      <c r="STM1639" s="70"/>
      <c r="STN1639" s="110"/>
      <c r="STO1639" s="2"/>
      <c r="STP1639" s="15"/>
      <c r="STQ1639" s="15"/>
      <c r="STR1639" s="83"/>
      <c r="STS1639" s="52"/>
      <c r="STT1639" s="70"/>
      <c r="STU1639" s="70"/>
      <c r="STV1639" s="70"/>
      <c r="STW1639" s="110"/>
      <c r="STX1639" s="2"/>
      <c r="STY1639" s="15"/>
      <c r="STZ1639" s="15"/>
      <c r="SUA1639" s="83"/>
      <c r="SUB1639" s="52"/>
      <c r="SUC1639" s="70"/>
      <c r="SUD1639" s="70"/>
      <c r="SUE1639" s="70"/>
      <c r="SUF1639" s="110"/>
      <c r="SUG1639" s="2"/>
      <c r="SUH1639" s="15"/>
      <c r="SUI1639" s="15"/>
      <c r="SUJ1639" s="83"/>
      <c r="SUK1639" s="52"/>
      <c r="SUL1639" s="70"/>
      <c r="SUM1639" s="70"/>
      <c r="SUN1639" s="70"/>
      <c r="SUO1639" s="110"/>
      <c r="SUP1639" s="2"/>
      <c r="SUQ1639" s="15"/>
      <c r="SUR1639" s="15"/>
      <c r="SUS1639" s="83"/>
      <c r="SUT1639" s="52"/>
      <c r="SUU1639" s="70"/>
      <c r="SUV1639" s="70"/>
      <c r="SUW1639" s="70"/>
      <c r="SUX1639" s="110"/>
      <c r="SUY1639" s="2"/>
      <c r="SUZ1639" s="15"/>
      <c r="SVA1639" s="15"/>
      <c r="SVB1639" s="83"/>
      <c r="SVC1639" s="52"/>
      <c r="SVD1639" s="70"/>
      <c r="SVE1639" s="70"/>
      <c r="SVF1639" s="70"/>
      <c r="SVG1639" s="110"/>
      <c r="SVH1639" s="2"/>
      <c r="SVI1639" s="15"/>
      <c r="SVJ1639" s="15"/>
      <c r="SVK1639" s="83"/>
      <c r="SVL1639" s="52"/>
      <c r="SVM1639" s="70"/>
      <c r="SVN1639" s="70"/>
      <c r="SVO1639" s="70"/>
      <c r="SVP1639" s="110"/>
      <c r="SVQ1639" s="2"/>
      <c r="SVR1639" s="15"/>
      <c r="SVS1639" s="15"/>
      <c r="SVT1639" s="83"/>
      <c r="SVU1639" s="52"/>
      <c r="SVV1639" s="70"/>
      <c r="SVW1639" s="70"/>
      <c r="SVX1639" s="70"/>
      <c r="SVY1639" s="110"/>
      <c r="SVZ1639" s="2"/>
      <c r="SWA1639" s="15"/>
      <c r="SWB1639" s="15"/>
      <c r="SWC1639" s="83"/>
      <c r="SWD1639" s="52"/>
      <c r="SWE1639" s="70"/>
      <c r="SWF1639" s="70"/>
      <c r="SWG1639" s="70"/>
      <c r="SWH1639" s="110"/>
      <c r="SWI1639" s="2"/>
      <c r="SWJ1639" s="15"/>
      <c r="SWK1639" s="15"/>
      <c r="SWL1639" s="83"/>
      <c r="SWM1639" s="52"/>
      <c r="SWN1639" s="70"/>
      <c r="SWO1639" s="70"/>
      <c r="SWP1639" s="70"/>
      <c r="SWQ1639" s="110"/>
      <c r="SWR1639" s="2"/>
      <c r="SWS1639" s="15"/>
      <c r="SWT1639" s="15"/>
      <c r="SWU1639" s="83"/>
      <c r="SWV1639" s="52"/>
      <c r="SWW1639" s="70"/>
      <c r="SWX1639" s="70"/>
      <c r="SWY1639" s="70"/>
      <c r="SWZ1639" s="110"/>
      <c r="SXA1639" s="2"/>
      <c r="SXB1639" s="15"/>
      <c r="SXC1639" s="15"/>
      <c r="SXD1639" s="83"/>
      <c r="SXE1639" s="52"/>
      <c r="SXF1639" s="70"/>
      <c r="SXG1639" s="70"/>
      <c r="SXH1639" s="70"/>
      <c r="SXI1639" s="110"/>
      <c r="SXJ1639" s="2"/>
      <c r="SXK1639" s="15"/>
      <c r="SXL1639" s="15"/>
      <c r="SXM1639" s="83"/>
      <c r="SXN1639" s="52"/>
      <c r="SXO1639" s="70"/>
      <c r="SXP1639" s="70"/>
      <c r="SXQ1639" s="70"/>
      <c r="SXR1639" s="110"/>
      <c r="SXS1639" s="2"/>
      <c r="SXT1639" s="15"/>
      <c r="SXU1639" s="15"/>
      <c r="SXV1639" s="83"/>
      <c r="SXW1639" s="52"/>
      <c r="SXX1639" s="70"/>
      <c r="SXY1639" s="70"/>
      <c r="SXZ1639" s="70"/>
      <c r="SYA1639" s="110"/>
      <c r="SYB1639" s="2"/>
      <c r="SYC1639" s="15"/>
      <c r="SYD1639" s="15"/>
      <c r="SYE1639" s="83"/>
      <c r="SYF1639" s="52"/>
      <c r="SYG1639" s="70"/>
      <c r="SYH1639" s="70"/>
      <c r="SYI1639" s="70"/>
      <c r="SYJ1639" s="110"/>
      <c r="SYK1639" s="2"/>
      <c r="SYL1639" s="15"/>
      <c r="SYM1639" s="15"/>
      <c r="SYN1639" s="83"/>
      <c r="SYO1639" s="52"/>
      <c r="SYP1639" s="70"/>
      <c r="SYQ1639" s="70"/>
      <c r="SYR1639" s="70"/>
      <c r="SYS1639" s="110"/>
      <c r="SYT1639" s="2"/>
      <c r="SYU1639" s="15"/>
      <c r="SYV1639" s="15"/>
      <c r="SYW1639" s="83"/>
      <c r="SYX1639" s="52"/>
      <c r="SYY1639" s="70"/>
      <c r="SYZ1639" s="70"/>
      <c r="SZA1639" s="70"/>
      <c r="SZB1639" s="110"/>
      <c r="SZC1639" s="2"/>
      <c r="SZD1639" s="15"/>
      <c r="SZE1639" s="15"/>
      <c r="SZF1639" s="83"/>
      <c r="SZG1639" s="52"/>
      <c r="SZH1639" s="70"/>
      <c r="SZI1639" s="70"/>
      <c r="SZJ1639" s="70"/>
      <c r="SZK1639" s="110"/>
      <c r="SZL1639" s="2"/>
      <c r="SZM1639" s="15"/>
      <c r="SZN1639" s="15"/>
      <c r="SZO1639" s="83"/>
      <c r="SZP1639" s="52"/>
      <c r="SZQ1639" s="70"/>
      <c r="SZR1639" s="70"/>
      <c r="SZS1639" s="70"/>
      <c r="SZT1639" s="110"/>
      <c r="SZU1639" s="2"/>
      <c r="SZV1639" s="15"/>
      <c r="SZW1639" s="15"/>
      <c r="SZX1639" s="83"/>
      <c r="SZY1639" s="52"/>
      <c r="SZZ1639" s="70"/>
      <c r="TAA1639" s="70"/>
      <c r="TAB1639" s="70"/>
      <c r="TAC1639" s="110"/>
      <c r="TAD1639" s="2"/>
      <c r="TAE1639" s="15"/>
      <c r="TAF1639" s="15"/>
      <c r="TAG1639" s="83"/>
      <c r="TAH1639" s="52"/>
      <c r="TAI1639" s="70"/>
      <c r="TAJ1639" s="70"/>
      <c r="TAK1639" s="70"/>
      <c r="TAL1639" s="110"/>
      <c r="TAM1639" s="2"/>
      <c r="TAN1639" s="15"/>
      <c r="TAO1639" s="15"/>
      <c r="TAP1639" s="83"/>
      <c r="TAQ1639" s="52"/>
      <c r="TAR1639" s="70"/>
      <c r="TAS1639" s="70"/>
      <c r="TAT1639" s="70"/>
      <c r="TAU1639" s="110"/>
      <c r="TAV1639" s="2"/>
      <c r="TAW1639" s="15"/>
      <c r="TAX1639" s="15"/>
      <c r="TAY1639" s="83"/>
      <c r="TAZ1639" s="52"/>
      <c r="TBA1639" s="70"/>
      <c r="TBB1639" s="70"/>
      <c r="TBC1639" s="70"/>
      <c r="TBD1639" s="110"/>
      <c r="TBE1639" s="2"/>
      <c r="TBF1639" s="15"/>
      <c r="TBG1639" s="15"/>
      <c r="TBH1639" s="83"/>
      <c r="TBI1639" s="52"/>
      <c r="TBJ1639" s="70"/>
      <c r="TBK1639" s="70"/>
      <c r="TBL1639" s="70"/>
      <c r="TBM1639" s="110"/>
      <c r="TBN1639" s="2"/>
      <c r="TBO1639" s="15"/>
      <c r="TBP1639" s="15"/>
      <c r="TBQ1639" s="83"/>
      <c r="TBR1639" s="52"/>
      <c r="TBS1639" s="70"/>
      <c r="TBT1639" s="70"/>
      <c r="TBU1639" s="70"/>
      <c r="TBV1639" s="110"/>
      <c r="TBW1639" s="2"/>
      <c r="TBX1639" s="15"/>
      <c r="TBY1639" s="15"/>
      <c r="TBZ1639" s="83"/>
      <c r="TCA1639" s="52"/>
      <c r="TCB1639" s="70"/>
      <c r="TCC1639" s="70"/>
      <c r="TCD1639" s="70"/>
      <c r="TCE1639" s="110"/>
      <c r="TCF1639" s="2"/>
      <c r="TCG1639" s="15"/>
      <c r="TCH1639" s="15"/>
      <c r="TCI1639" s="83"/>
      <c r="TCJ1639" s="52"/>
      <c r="TCK1639" s="70"/>
      <c r="TCL1639" s="70"/>
      <c r="TCM1639" s="70"/>
      <c r="TCN1639" s="110"/>
      <c r="TCO1639" s="2"/>
      <c r="TCP1639" s="15"/>
      <c r="TCQ1639" s="15"/>
      <c r="TCR1639" s="83"/>
      <c r="TCS1639" s="52"/>
      <c r="TCT1639" s="70"/>
      <c r="TCU1639" s="70"/>
      <c r="TCV1639" s="70"/>
      <c r="TCW1639" s="110"/>
      <c r="TCX1639" s="2"/>
      <c r="TCY1639" s="15"/>
      <c r="TCZ1639" s="15"/>
      <c r="TDA1639" s="83"/>
      <c r="TDB1639" s="52"/>
      <c r="TDC1639" s="70"/>
      <c r="TDD1639" s="70"/>
      <c r="TDE1639" s="70"/>
      <c r="TDF1639" s="110"/>
      <c r="TDG1639" s="2"/>
      <c r="TDH1639" s="15"/>
      <c r="TDI1639" s="15"/>
      <c r="TDJ1639" s="83"/>
      <c r="TDK1639" s="52"/>
      <c r="TDL1639" s="70"/>
      <c r="TDM1639" s="70"/>
      <c r="TDN1639" s="70"/>
      <c r="TDO1639" s="110"/>
      <c r="TDP1639" s="2"/>
      <c r="TDQ1639" s="15"/>
      <c r="TDR1639" s="15"/>
      <c r="TDS1639" s="83"/>
      <c r="TDT1639" s="52"/>
      <c r="TDU1639" s="70"/>
      <c r="TDV1639" s="70"/>
      <c r="TDW1639" s="70"/>
      <c r="TDX1639" s="110"/>
      <c r="TDY1639" s="2"/>
      <c r="TDZ1639" s="15"/>
      <c r="TEA1639" s="15"/>
      <c r="TEB1639" s="83"/>
      <c r="TEC1639" s="52"/>
      <c r="TED1639" s="70"/>
      <c r="TEE1639" s="70"/>
      <c r="TEF1639" s="70"/>
      <c r="TEG1639" s="110"/>
      <c r="TEH1639" s="2"/>
      <c r="TEI1639" s="15"/>
      <c r="TEJ1639" s="15"/>
      <c r="TEK1639" s="83"/>
      <c r="TEL1639" s="52"/>
      <c r="TEM1639" s="70"/>
      <c r="TEN1639" s="70"/>
      <c r="TEO1639" s="70"/>
      <c r="TEP1639" s="110"/>
      <c r="TEQ1639" s="2"/>
      <c r="TER1639" s="15"/>
      <c r="TES1639" s="15"/>
      <c r="TET1639" s="83"/>
      <c r="TEU1639" s="52"/>
      <c r="TEV1639" s="70"/>
      <c r="TEW1639" s="70"/>
      <c r="TEX1639" s="70"/>
      <c r="TEY1639" s="110"/>
      <c r="TEZ1639" s="2"/>
      <c r="TFA1639" s="15"/>
      <c r="TFB1639" s="15"/>
      <c r="TFC1639" s="83"/>
      <c r="TFD1639" s="52"/>
      <c r="TFE1639" s="70"/>
      <c r="TFF1639" s="70"/>
      <c r="TFG1639" s="70"/>
      <c r="TFH1639" s="110"/>
      <c r="TFI1639" s="2"/>
      <c r="TFJ1639" s="15"/>
      <c r="TFK1639" s="15"/>
      <c r="TFL1639" s="83"/>
      <c r="TFM1639" s="52"/>
      <c r="TFN1639" s="70"/>
      <c r="TFO1639" s="70"/>
      <c r="TFP1639" s="70"/>
      <c r="TFQ1639" s="110"/>
      <c r="TFR1639" s="2"/>
      <c r="TFS1639" s="15"/>
      <c r="TFT1639" s="15"/>
      <c r="TFU1639" s="83"/>
      <c r="TFV1639" s="52"/>
      <c r="TFW1639" s="70"/>
      <c r="TFX1639" s="70"/>
      <c r="TFY1639" s="70"/>
      <c r="TFZ1639" s="110"/>
      <c r="TGA1639" s="2"/>
      <c r="TGB1639" s="15"/>
      <c r="TGC1639" s="15"/>
      <c r="TGD1639" s="83"/>
      <c r="TGE1639" s="52"/>
      <c r="TGF1639" s="70"/>
      <c r="TGG1639" s="70"/>
      <c r="TGH1639" s="70"/>
      <c r="TGI1639" s="110"/>
      <c r="TGJ1639" s="2"/>
      <c r="TGK1639" s="15"/>
      <c r="TGL1639" s="15"/>
      <c r="TGM1639" s="83"/>
      <c r="TGN1639" s="52"/>
      <c r="TGO1639" s="70"/>
      <c r="TGP1639" s="70"/>
      <c r="TGQ1639" s="70"/>
      <c r="TGR1639" s="110"/>
      <c r="TGS1639" s="2"/>
      <c r="TGT1639" s="15"/>
      <c r="TGU1639" s="15"/>
      <c r="TGV1639" s="83"/>
      <c r="TGW1639" s="52"/>
      <c r="TGX1639" s="70"/>
      <c r="TGY1639" s="70"/>
      <c r="TGZ1639" s="70"/>
      <c r="THA1639" s="110"/>
      <c r="THB1639" s="2"/>
      <c r="THC1639" s="15"/>
      <c r="THD1639" s="15"/>
      <c r="THE1639" s="83"/>
      <c r="THF1639" s="52"/>
      <c r="THG1639" s="70"/>
      <c r="THH1639" s="70"/>
      <c r="THI1639" s="70"/>
      <c r="THJ1639" s="110"/>
      <c r="THK1639" s="2"/>
      <c r="THL1639" s="15"/>
      <c r="THM1639" s="15"/>
      <c r="THN1639" s="83"/>
      <c r="THO1639" s="52"/>
      <c r="THP1639" s="70"/>
      <c r="THQ1639" s="70"/>
      <c r="THR1639" s="70"/>
      <c r="THS1639" s="110"/>
      <c r="THT1639" s="2"/>
      <c r="THU1639" s="15"/>
      <c r="THV1639" s="15"/>
      <c r="THW1639" s="83"/>
      <c r="THX1639" s="52"/>
      <c r="THY1639" s="70"/>
      <c r="THZ1639" s="70"/>
      <c r="TIA1639" s="70"/>
      <c r="TIB1639" s="110"/>
      <c r="TIC1639" s="2"/>
      <c r="TID1639" s="15"/>
      <c r="TIE1639" s="15"/>
      <c r="TIF1639" s="83"/>
      <c r="TIG1639" s="52"/>
      <c r="TIH1639" s="70"/>
      <c r="TII1639" s="70"/>
      <c r="TIJ1639" s="70"/>
      <c r="TIK1639" s="110"/>
      <c r="TIL1639" s="2"/>
      <c r="TIM1639" s="15"/>
      <c r="TIN1639" s="15"/>
      <c r="TIO1639" s="83"/>
      <c r="TIP1639" s="52"/>
      <c r="TIQ1639" s="70"/>
      <c r="TIR1639" s="70"/>
      <c r="TIS1639" s="70"/>
      <c r="TIT1639" s="110"/>
      <c r="TIU1639" s="2"/>
      <c r="TIV1639" s="15"/>
      <c r="TIW1639" s="15"/>
      <c r="TIX1639" s="83"/>
      <c r="TIY1639" s="52"/>
      <c r="TIZ1639" s="70"/>
      <c r="TJA1639" s="70"/>
      <c r="TJB1639" s="70"/>
      <c r="TJC1639" s="110"/>
      <c r="TJD1639" s="2"/>
      <c r="TJE1639" s="15"/>
      <c r="TJF1639" s="15"/>
      <c r="TJG1639" s="83"/>
      <c r="TJH1639" s="52"/>
      <c r="TJI1639" s="70"/>
      <c r="TJJ1639" s="70"/>
      <c r="TJK1639" s="70"/>
      <c r="TJL1639" s="110"/>
      <c r="TJM1639" s="2"/>
      <c r="TJN1639" s="15"/>
      <c r="TJO1639" s="15"/>
      <c r="TJP1639" s="83"/>
      <c r="TJQ1639" s="52"/>
      <c r="TJR1639" s="70"/>
      <c r="TJS1639" s="70"/>
      <c r="TJT1639" s="70"/>
      <c r="TJU1639" s="110"/>
      <c r="TJV1639" s="2"/>
      <c r="TJW1639" s="15"/>
      <c r="TJX1639" s="15"/>
      <c r="TJY1639" s="83"/>
      <c r="TJZ1639" s="52"/>
      <c r="TKA1639" s="70"/>
      <c r="TKB1639" s="70"/>
      <c r="TKC1639" s="70"/>
      <c r="TKD1639" s="110"/>
      <c r="TKE1639" s="2"/>
      <c r="TKF1639" s="15"/>
      <c r="TKG1639" s="15"/>
      <c r="TKH1639" s="83"/>
      <c r="TKI1639" s="52"/>
      <c r="TKJ1639" s="70"/>
      <c r="TKK1639" s="70"/>
      <c r="TKL1639" s="70"/>
      <c r="TKM1639" s="110"/>
      <c r="TKN1639" s="2"/>
      <c r="TKO1639" s="15"/>
      <c r="TKP1639" s="15"/>
      <c r="TKQ1639" s="83"/>
      <c r="TKR1639" s="52"/>
      <c r="TKS1639" s="70"/>
      <c r="TKT1639" s="70"/>
      <c r="TKU1639" s="70"/>
      <c r="TKV1639" s="110"/>
      <c r="TKW1639" s="2"/>
      <c r="TKX1639" s="15"/>
      <c r="TKY1639" s="15"/>
      <c r="TKZ1639" s="83"/>
      <c r="TLA1639" s="52"/>
      <c r="TLB1639" s="70"/>
      <c r="TLC1639" s="70"/>
      <c r="TLD1639" s="70"/>
      <c r="TLE1639" s="110"/>
      <c r="TLF1639" s="2"/>
      <c r="TLG1639" s="15"/>
      <c r="TLH1639" s="15"/>
      <c r="TLI1639" s="83"/>
      <c r="TLJ1639" s="52"/>
      <c r="TLK1639" s="70"/>
      <c r="TLL1639" s="70"/>
      <c r="TLM1639" s="70"/>
      <c r="TLN1639" s="110"/>
      <c r="TLO1639" s="2"/>
      <c r="TLP1639" s="15"/>
      <c r="TLQ1639" s="15"/>
      <c r="TLR1639" s="83"/>
      <c r="TLS1639" s="52"/>
      <c r="TLT1639" s="70"/>
      <c r="TLU1639" s="70"/>
      <c r="TLV1639" s="70"/>
      <c r="TLW1639" s="110"/>
      <c r="TLX1639" s="2"/>
      <c r="TLY1639" s="15"/>
      <c r="TLZ1639" s="15"/>
      <c r="TMA1639" s="83"/>
      <c r="TMB1639" s="52"/>
      <c r="TMC1639" s="70"/>
      <c r="TMD1639" s="70"/>
      <c r="TME1639" s="70"/>
      <c r="TMF1639" s="110"/>
      <c r="TMG1639" s="2"/>
      <c r="TMH1639" s="15"/>
      <c r="TMI1639" s="15"/>
      <c r="TMJ1639" s="83"/>
      <c r="TMK1639" s="52"/>
      <c r="TML1639" s="70"/>
      <c r="TMM1639" s="70"/>
      <c r="TMN1639" s="70"/>
      <c r="TMO1639" s="110"/>
      <c r="TMP1639" s="2"/>
      <c r="TMQ1639" s="15"/>
      <c r="TMR1639" s="15"/>
      <c r="TMS1639" s="83"/>
      <c r="TMT1639" s="52"/>
      <c r="TMU1639" s="70"/>
      <c r="TMV1639" s="70"/>
      <c r="TMW1639" s="70"/>
      <c r="TMX1639" s="110"/>
      <c r="TMY1639" s="2"/>
      <c r="TMZ1639" s="15"/>
      <c r="TNA1639" s="15"/>
      <c r="TNB1639" s="83"/>
      <c r="TNC1639" s="52"/>
      <c r="TND1639" s="70"/>
      <c r="TNE1639" s="70"/>
      <c r="TNF1639" s="70"/>
      <c r="TNG1639" s="110"/>
      <c r="TNH1639" s="2"/>
      <c r="TNI1639" s="15"/>
      <c r="TNJ1639" s="15"/>
      <c r="TNK1639" s="83"/>
      <c r="TNL1639" s="52"/>
      <c r="TNM1639" s="70"/>
      <c r="TNN1639" s="70"/>
      <c r="TNO1639" s="70"/>
      <c r="TNP1639" s="110"/>
      <c r="TNQ1639" s="2"/>
      <c r="TNR1639" s="15"/>
      <c r="TNS1639" s="15"/>
      <c r="TNT1639" s="83"/>
      <c r="TNU1639" s="52"/>
      <c r="TNV1639" s="70"/>
      <c r="TNW1639" s="70"/>
      <c r="TNX1639" s="70"/>
      <c r="TNY1639" s="110"/>
      <c r="TNZ1639" s="2"/>
      <c r="TOA1639" s="15"/>
      <c r="TOB1639" s="15"/>
      <c r="TOC1639" s="83"/>
      <c r="TOD1639" s="52"/>
      <c r="TOE1639" s="70"/>
      <c r="TOF1639" s="70"/>
      <c r="TOG1639" s="70"/>
      <c r="TOH1639" s="110"/>
      <c r="TOI1639" s="2"/>
      <c r="TOJ1639" s="15"/>
      <c r="TOK1639" s="15"/>
      <c r="TOL1639" s="83"/>
      <c r="TOM1639" s="52"/>
      <c r="TON1639" s="70"/>
      <c r="TOO1639" s="70"/>
      <c r="TOP1639" s="70"/>
      <c r="TOQ1639" s="110"/>
      <c r="TOR1639" s="2"/>
      <c r="TOS1639" s="15"/>
      <c r="TOT1639" s="15"/>
      <c r="TOU1639" s="83"/>
      <c r="TOV1639" s="52"/>
      <c r="TOW1639" s="70"/>
      <c r="TOX1639" s="70"/>
      <c r="TOY1639" s="70"/>
      <c r="TOZ1639" s="110"/>
      <c r="TPA1639" s="2"/>
      <c r="TPB1639" s="15"/>
      <c r="TPC1639" s="15"/>
      <c r="TPD1639" s="83"/>
      <c r="TPE1639" s="52"/>
      <c r="TPF1639" s="70"/>
      <c r="TPG1639" s="70"/>
      <c r="TPH1639" s="70"/>
      <c r="TPI1639" s="110"/>
      <c r="TPJ1639" s="2"/>
      <c r="TPK1639" s="15"/>
      <c r="TPL1639" s="15"/>
      <c r="TPM1639" s="83"/>
      <c r="TPN1639" s="52"/>
      <c r="TPO1639" s="70"/>
      <c r="TPP1639" s="70"/>
      <c r="TPQ1639" s="70"/>
      <c r="TPR1639" s="110"/>
      <c r="TPS1639" s="2"/>
      <c r="TPT1639" s="15"/>
      <c r="TPU1639" s="15"/>
      <c r="TPV1639" s="83"/>
      <c r="TPW1639" s="52"/>
      <c r="TPX1639" s="70"/>
      <c r="TPY1639" s="70"/>
      <c r="TPZ1639" s="70"/>
      <c r="TQA1639" s="110"/>
      <c r="TQB1639" s="2"/>
      <c r="TQC1639" s="15"/>
      <c r="TQD1639" s="15"/>
      <c r="TQE1639" s="83"/>
      <c r="TQF1639" s="52"/>
      <c r="TQG1639" s="70"/>
      <c r="TQH1639" s="70"/>
      <c r="TQI1639" s="70"/>
      <c r="TQJ1639" s="110"/>
      <c r="TQK1639" s="2"/>
      <c r="TQL1639" s="15"/>
      <c r="TQM1639" s="15"/>
      <c r="TQN1639" s="83"/>
      <c r="TQO1639" s="52"/>
      <c r="TQP1639" s="70"/>
      <c r="TQQ1639" s="70"/>
      <c r="TQR1639" s="70"/>
      <c r="TQS1639" s="110"/>
      <c r="TQT1639" s="2"/>
      <c r="TQU1639" s="15"/>
      <c r="TQV1639" s="15"/>
      <c r="TQW1639" s="83"/>
      <c r="TQX1639" s="52"/>
      <c r="TQY1639" s="70"/>
      <c r="TQZ1639" s="70"/>
      <c r="TRA1639" s="70"/>
      <c r="TRB1639" s="110"/>
      <c r="TRC1639" s="2"/>
      <c r="TRD1639" s="15"/>
      <c r="TRE1639" s="15"/>
      <c r="TRF1639" s="83"/>
      <c r="TRG1639" s="52"/>
      <c r="TRH1639" s="70"/>
      <c r="TRI1639" s="70"/>
      <c r="TRJ1639" s="70"/>
      <c r="TRK1639" s="110"/>
      <c r="TRL1639" s="2"/>
      <c r="TRM1639" s="15"/>
      <c r="TRN1639" s="15"/>
      <c r="TRO1639" s="83"/>
      <c r="TRP1639" s="52"/>
      <c r="TRQ1639" s="70"/>
      <c r="TRR1639" s="70"/>
      <c r="TRS1639" s="70"/>
      <c r="TRT1639" s="110"/>
      <c r="TRU1639" s="2"/>
      <c r="TRV1639" s="15"/>
      <c r="TRW1639" s="15"/>
      <c r="TRX1639" s="83"/>
      <c r="TRY1639" s="52"/>
      <c r="TRZ1639" s="70"/>
      <c r="TSA1639" s="70"/>
      <c r="TSB1639" s="70"/>
      <c r="TSC1639" s="110"/>
      <c r="TSD1639" s="2"/>
      <c r="TSE1639" s="15"/>
      <c r="TSF1639" s="15"/>
      <c r="TSG1639" s="83"/>
      <c r="TSH1639" s="52"/>
      <c r="TSI1639" s="70"/>
      <c r="TSJ1639" s="70"/>
      <c r="TSK1639" s="70"/>
      <c r="TSL1639" s="110"/>
      <c r="TSM1639" s="2"/>
      <c r="TSN1639" s="15"/>
      <c r="TSO1639" s="15"/>
      <c r="TSP1639" s="83"/>
      <c r="TSQ1639" s="52"/>
      <c r="TSR1639" s="70"/>
      <c r="TSS1639" s="70"/>
      <c r="TST1639" s="70"/>
      <c r="TSU1639" s="110"/>
      <c r="TSV1639" s="2"/>
      <c r="TSW1639" s="15"/>
      <c r="TSX1639" s="15"/>
      <c r="TSY1639" s="83"/>
      <c r="TSZ1639" s="52"/>
      <c r="TTA1639" s="70"/>
      <c r="TTB1639" s="70"/>
      <c r="TTC1639" s="70"/>
      <c r="TTD1639" s="110"/>
      <c r="TTE1639" s="2"/>
      <c r="TTF1639" s="15"/>
      <c r="TTG1639" s="15"/>
      <c r="TTH1639" s="83"/>
      <c r="TTI1639" s="52"/>
      <c r="TTJ1639" s="70"/>
      <c r="TTK1639" s="70"/>
      <c r="TTL1639" s="70"/>
      <c r="TTM1639" s="110"/>
      <c r="TTN1639" s="2"/>
      <c r="TTO1639" s="15"/>
      <c r="TTP1639" s="15"/>
      <c r="TTQ1639" s="83"/>
      <c r="TTR1639" s="52"/>
      <c r="TTS1639" s="70"/>
      <c r="TTT1639" s="70"/>
      <c r="TTU1639" s="70"/>
      <c r="TTV1639" s="110"/>
      <c r="TTW1639" s="2"/>
      <c r="TTX1639" s="15"/>
      <c r="TTY1639" s="15"/>
      <c r="TTZ1639" s="83"/>
      <c r="TUA1639" s="52"/>
      <c r="TUB1639" s="70"/>
      <c r="TUC1639" s="70"/>
      <c r="TUD1639" s="70"/>
      <c r="TUE1639" s="110"/>
      <c r="TUF1639" s="2"/>
      <c r="TUG1639" s="15"/>
      <c r="TUH1639" s="15"/>
      <c r="TUI1639" s="83"/>
      <c r="TUJ1639" s="52"/>
      <c r="TUK1639" s="70"/>
      <c r="TUL1639" s="70"/>
      <c r="TUM1639" s="70"/>
      <c r="TUN1639" s="110"/>
      <c r="TUO1639" s="2"/>
      <c r="TUP1639" s="15"/>
      <c r="TUQ1639" s="15"/>
      <c r="TUR1639" s="83"/>
      <c r="TUS1639" s="52"/>
      <c r="TUT1639" s="70"/>
      <c r="TUU1639" s="70"/>
      <c r="TUV1639" s="70"/>
      <c r="TUW1639" s="110"/>
      <c r="TUX1639" s="2"/>
      <c r="TUY1639" s="15"/>
      <c r="TUZ1639" s="15"/>
      <c r="TVA1639" s="83"/>
      <c r="TVB1639" s="52"/>
      <c r="TVC1639" s="70"/>
      <c r="TVD1639" s="70"/>
      <c r="TVE1639" s="70"/>
      <c r="TVF1639" s="110"/>
      <c r="TVG1639" s="2"/>
      <c r="TVH1639" s="15"/>
      <c r="TVI1639" s="15"/>
      <c r="TVJ1639" s="83"/>
      <c r="TVK1639" s="52"/>
      <c r="TVL1639" s="70"/>
      <c r="TVM1639" s="70"/>
      <c r="TVN1639" s="70"/>
      <c r="TVO1639" s="110"/>
      <c r="TVP1639" s="2"/>
      <c r="TVQ1639" s="15"/>
      <c r="TVR1639" s="15"/>
      <c r="TVS1639" s="83"/>
      <c r="TVT1639" s="52"/>
      <c r="TVU1639" s="70"/>
      <c r="TVV1639" s="70"/>
      <c r="TVW1639" s="70"/>
      <c r="TVX1639" s="110"/>
      <c r="TVY1639" s="2"/>
      <c r="TVZ1639" s="15"/>
      <c r="TWA1639" s="15"/>
      <c r="TWB1639" s="83"/>
      <c r="TWC1639" s="52"/>
      <c r="TWD1639" s="70"/>
      <c r="TWE1639" s="70"/>
      <c r="TWF1639" s="70"/>
      <c r="TWG1639" s="110"/>
      <c r="TWH1639" s="2"/>
      <c r="TWI1639" s="15"/>
      <c r="TWJ1639" s="15"/>
      <c r="TWK1639" s="83"/>
      <c r="TWL1639" s="52"/>
      <c r="TWM1639" s="70"/>
      <c r="TWN1639" s="70"/>
      <c r="TWO1639" s="70"/>
      <c r="TWP1639" s="110"/>
      <c r="TWQ1639" s="2"/>
      <c r="TWR1639" s="15"/>
      <c r="TWS1639" s="15"/>
      <c r="TWT1639" s="83"/>
      <c r="TWU1639" s="52"/>
      <c r="TWV1639" s="70"/>
      <c r="TWW1639" s="70"/>
      <c r="TWX1639" s="70"/>
      <c r="TWY1639" s="110"/>
      <c r="TWZ1639" s="2"/>
      <c r="TXA1639" s="15"/>
      <c r="TXB1639" s="15"/>
      <c r="TXC1639" s="83"/>
      <c r="TXD1639" s="52"/>
      <c r="TXE1639" s="70"/>
      <c r="TXF1639" s="70"/>
      <c r="TXG1639" s="70"/>
      <c r="TXH1639" s="110"/>
      <c r="TXI1639" s="2"/>
      <c r="TXJ1639" s="15"/>
      <c r="TXK1639" s="15"/>
      <c r="TXL1639" s="83"/>
      <c r="TXM1639" s="52"/>
      <c r="TXN1639" s="70"/>
      <c r="TXO1639" s="70"/>
      <c r="TXP1639" s="70"/>
      <c r="TXQ1639" s="110"/>
      <c r="TXR1639" s="2"/>
      <c r="TXS1639" s="15"/>
      <c r="TXT1639" s="15"/>
      <c r="TXU1639" s="83"/>
      <c r="TXV1639" s="52"/>
      <c r="TXW1639" s="70"/>
      <c r="TXX1639" s="70"/>
      <c r="TXY1639" s="70"/>
      <c r="TXZ1639" s="110"/>
      <c r="TYA1639" s="2"/>
      <c r="TYB1639" s="15"/>
      <c r="TYC1639" s="15"/>
      <c r="TYD1639" s="83"/>
      <c r="TYE1639" s="52"/>
      <c r="TYF1639" s="70"/>
      <c r="TYG1639" s="70"/>
      <c r="TYH1639" s="70"/>
      <c r="TYI1639" s="110"/>
      <c r="TYJ1639" s="2"/>
      <c r="TYK1639" s="15"/>
      <c r="TYL1639" s="15"/>
      <c r="TYM1639" s="83"/>
      <c r="TYN1639" s="52"/>
      <c r="TYO1639" s="70"/>
      <c r="TYP1639" s="70"/>
      <c r="TYQ1639" s="70"/>
      <c r="TYR1639" s="110"/>
      <c r="TYS1639" s="2"/>
      <c r="TYT1639" s="15"/>
      <c r="TYU1639" s="15"/>
      <c r="TYV1639" s="83"/>
      <c r="TYW1639" s="52"/>
      <c r="TYX1639" s="70"/>
      <c r="TYY1639" s="70"/>
      <c r="TYZ1639" s="70"/>
      <c r="TZA1639" s="110"/>
      <c r="TZB1639" s="2"/>
      <c r="TZC1639" s="15"/>
      <c r="TZD1639" s="15"/>
      <c r="TZE1639" s="83"/>
      <c r="TZF1639" s="52"/>
      <c r="TZG1639" s="70"/>
      <c r="TZH1639" s="70"/>
      <c r="TZI1639" s="70"/>
      <c r="TZJ1639" s="110"/>
      <c r="TZK1639" s="2"/>
      <c r="TZL1639" s="15"/>
      <c r="TZM1639" s="15"/>
      <c r="TZN1639" s="83"/>
      <c r="TZO1639" s="52"/>
      <c r="TZP1639" s="70"/>
      <c r="TZQ1639" s="70"/>
      <c r="TZR1639" s="70"/>
      <c r="TZS1639" s="110"/>
      <c r="TZT1639" s="2"/>
      <c r="TZU1639" s="15"/>
      <c r="TZV1639" s="15"/>
      <c r="TZW1639" s="83"/>
      <c r="TZX1639" s="52"/>
      <c r="TZY1639" s="70"/>
      <c r="TZZ1639" s="70"/>
      <c r="UAA1639" s="70"/>
      <c r="UAB1639" s="110"/>
      <c r="UAC1639" s="2"/>
      <c r="UAD1639" s="15"/>
      <c r="UAE1639" s="15"/>
      <c r="UAF1639" s="83"/>
      <c r="UAG1639" s="52"/>
      <c r="UAH1639" s="70"/>
      <c r="UAI1639" s="70"/>
      <c r="UAJ1639" s="70"/>
      <c r="UAK1639" s="110"/>
      <c r="UAL1639" s="2"/>
      <c r="UAM1639" s="15"/>
      <c r="UAN1639" s="15"/>
      <c r="UAO1639" s="83"/>
      <c r="UAP1639" s="52"/>
      <c r="UAQ1639" s="70"/>
      <c r="UAR1639" s="70"/>
      <c r="UAS1639" s="70"/>
      <c r="UAT1639" s="110"/>
      <c r="UAU1639" s="2"/>
      <c r="UAV1639" s="15"/>
      <c r="UAW1639" s="15"/>
      <c r="UAX1639" s="83"/>
      <c r="UAY1639" s="52"/>
      <c r="UAZ1639" s="70"/>
      <c r="UBA1639" s="70"/>
      <c r="UBB1639" s="70"/>
      <c r="UBC1639" s="110"/>
      <c r="UBD1639" s="2"/>
      <c r="UBE1639" s="15"/>
      <c r="UBF1639" s="15"/>
      <c r="UBG1639" s="83"/>
      <c r="UBH1639" s="52"/>
      <c r="UBI1639" s="70"/>
      <c r="UBJ1639" s="70"/>
      <c r="UBK1639" s="70"/>
      <c r="UBL1639" s="110"/>
      <c r="UBM1639" s="2"/>
      <c r="UBN1639" s="15"/>
      <c r="UBO1639" s="15"/>
      <c r="UBP1639" s="83"/>
      <c r="UBQ1639" s="52"/>
      <c r="UBR1639" s="70"/>
      <c r="UBS1639" s="70"/>
      <c r="UBT1639" s="70"/>
      <c r="UBU1639" s="110"/>
      <c r="UBV1639" s="2"/>
      <c r="UBW1639" s="15"/>
      <c r="UBX1639" s="15"/>
      <c r="UBY1639" s="83"/>
      <c r="UBZ1639" s="52"/>
      <c r="UCA1639" s="70"/>
      <c r="UCB1639" s="70"/>
      <c r="UCC1639" s="70"/>
      <c r="UCD1639" s="110"/>
      <c r="UCE1639" s="2"/>
      <c r="UCF1639" s="15"/>
      <c r="UCG1639" s="15"/>
      <c r="UCH1639" s="83"/>
      <c r="UCI1639" s="52"/>
      <c r="UCJ1639" s="70"/>
      <c r="UCK1639" s="70"/>
      <c r="UCL1639" s="70"/>
      <c r="UCM1639" s="110"/>
      <c r="UCN1639" s="2"/>
      <c r="UCO1639" s="15"/>
      <c r="UCP1639" s="15"/>
      <c r="UCQ1639" s="83"/>
      <c r="UCR1639" s="52"/>
      <c r="UCS1639" s="70"/>
      <c r="UCT1639" s="70"/>
      <c r="UCU1639" s="70"/>
      <c r="UCV1639" s="110"/>
      <c r="UCW1639" s="2"/>
      <c r="UCX1639" s="15"/>
      <c r="UCY1639" s="15"/>
      <c r="UCZ1639" s="83"/>
      <c r="UDA1639" s="52"/>
      <c r="UDB1639" s="70"/>
      <c r="UDC1639" s="70"/>
      <c r="UDD1639" s="70"/>
      <c r="UDE1639" s="110"/>
      <c r="UDF1639" s="2"/>
      <c r="UDG1639" s="15"/>
      <c r="UDH1639" s="15"/>
      <c r="UDI1639" s="83"/>
      <c r="UDJ1639" s="52"/>
      <c r="UDK1639" s="70"/>
      <c r="UDL1639" s="70"/>
      <c r="UDM1639" s="70"/>
      <c r="UDN1639" s="110"/>
      <c r="UDO1639" s="2"/>
      <c r="UDP1639" s="15"/>
      <c r="UDQ1639" s="15"/>
      <c r="UDR1639" s="83"/>
      <c r="UDS1639" s="52"/>
      <c r="UDT1639" s="70"/>
      <c r="UDU1639" s="70"/>
      <c r="UDV1639" s="70"/>
      <c r="UDW1639" s="110"/>
      <c r="UDX1639" s="2"/>
      <c r="UDY1639" s="15"/>
      <c r="UDZ1639" s="15"/>
      <c r="UEA1639" s="83"/>
      <c r="UEB1639" s="52"/>
      <c r="UEC1639" s="70"/>
      <c r="UED1639" s="70"/>
      <c r="UEE1639" s="70"/>
      <c r="UEF1639" s="110"/>
      <c r="UEG1639" s="2"/>
      <c r="UEH1639" s="15"/>
      <c r="UEI1639" s="15"/>
      <c r="UEJ1639" s="83"/>
      <c r="UEK1639" s="52"/>
      <c r="UEL1639" s="70"/>
      <c r="UEM1639" s="70"/>
      <c r="UEN1639" s="70"/>
      <c r="UEO1639" s="110"/>
      <c r="UEP1639" s="2"/>
      <c r="UEQ1639" s="15"/>
      <c r="UER1639" s="15"/>
      <c r="UES1639" s="83"/>
      <c r="UET1639" s="52"/>
      <c r="UEU1639" s="70"/>
      <c r="UEV1639" s="70"/>
      <c r="UEW1639" s="70"/>
      <c r="UEX1639" s="110"/>
      <c r="UEY1639" s="2"/>
      <c r="UEZ1639" s="15"/>
      <c r="UFA1639" s="15"/>
      <c r="UFB1639" s="83"/>
      <c r="UFC1639" s="52"/>
      <c r="UFD1639" s="70"/>
      <c r="UFE1639" s="70"/>
      <c r="UFF1639" s="70"/>
      <c r="UFG1639" s="110"/>
      <c r="UFH1639" s="2"/>
      <c r="UFI1639" s="15"/>
      <c r="UFJ1639" s="15"/>
      <c r="UFK1639" s="83"/>
      <c r="UFL1639" s="52"/>
      <c r="UFM1639" s="70"/>
      <c r="UFN1639" s="70"/>
      <c r="UFO1639" s="70"/>
      <c r="UFP1639" s="110"/>
      <c r="UFQ1639" s="2"/>
      <c r="UFR1639" s="15"/>
      <c r="UFS1639" s="15"/>
      <c r="UFT1639" s="83"/>
      <c r="UFU1639" s="52"/>
      <c r="UFV1639" s="70"/>
      <c r="UFW1639" s="70"/>
      <c r="UFX1639" s="70"/>
      <c r="UFY1639" s="110"/>
      <c r="UFZ1639" s="2"/>
      <c r="UGA1639" s="15"/>
      <c r="UGB1639" s="15"/>
      <c r="UGC1639" s="83"/>
      <c r="UGD1639" s="52"/>
      <c r="UGE1639" s="70"/>
      <c r="UGF1639" s="70"/>
      <c r="UGG1639" s="70"/>
      <c r="UGH1639" s="110"/>
      <c r="UGI1639" s="2"/>
      <c r="UGJ1639" s="15"/>
      <c r="UGK1639" s="15"/>
      <c r="UGL1639" s="83"/>
      <c r="UGM1639" s="52"/>
      <c r="UGN1639" s="70"/>
      <c r="UGO1639" s="70"/>
      <c r="UGP1639" s="70"/>
      <c r="UGQ1639" s="110"/>
      <c r="UGR1639" s="2"/>
      <c r="UGS1639" s="15"/>
      <c r="UGT1639" s="15"/>
      <c r="UGU1639" s="83"/>
      <c r="UGV1639" s="52"/>
      <c r="UGW1639" s="70"/>
      <c r="UGX1639" s="70"/>
      <c r="UGY1639" s="70"/>
      <c r="UGZ1639" s="110"/>
      <c r="UHA1639" s="2"/>
      <c r="UHB1639" s="15"/>
      <c r="UHC1639" s="15"/>
      <c r="UHD1639" s="83"/>
      <c r="UHE1639" s="52"/>
      <c r="UHF1639" s="70"/>
      <c r="UHG1639" s="70"/>
      <c r="UHH1639" s="70"/>
      <c r="UHI1639" s="110"/>
      <c r="UHJ1639" s="2"/>
      <c r="UHK1639" s="15"/>
      <c r="UHL1639" s="15"/>
      <c r="UHM1639" s="83"/>
      <c r="UHN1639" s="52"/>
      <c r="UHO1639" s="70"/>
      <c r="UHP1639" s="70"/>
      <c r="UHQ1639" s="70"/>
      <c r="UHR1639" s="110"/>
      <c r="UHS1639" s="2"/>
      <c r="UHT1639" s="15"/>
      <c r="UHU1639" s="15"/>
      <c r="UHV1639" s="83"/>
      <c r="UHW1639" s="52"/>
      <c r="UHX1639" s="70"/>
      <c r="UHY1639" s="70"/>
      <c r="UHZ1639" s="70"/>
      <c r="UIA1639" s="110"/>
      <c r="UIB1639" s="2"/>
      <c r="UIC1639" s="15"/>
      <c r="UID1639" s="15"/>
      <c r="UIE1639" s="83"/>
      <c r="UIF1639" s="52"/>
      <c r="UIG1639" s="70"/>
      <c r="UIH1639" s="70"/>
      <c r="UII1639" s="70"/>
      <c r="UIJ1639" s="110"/>
      <c r="UIK1639" s="2"/>
      <c r="UIL1639" s="15"/>
      <c r="UIM1639" s="15"/>
      <c r="UIN1639" s="83"/>
      <c r="UIO1639" s="52"/>
      <c r="UIP1639" s="70"/>
      <c r="UIQ1639" s="70"/>
      <c r="UIR1639" s="70"/>
      <c r="UIS1639" s="110"/>
      <c r="UIT1639" s="2"/>
      <c r="UIU1639" s="15"/>
      <c r="UIV1639" s="15"/>
      <c r="UIW1639" s="83"/>
      <c r="UIX1639" s="52"/>
      <c r="UIY1639" s="70"/>
      <c r="UIZ1639" s="70"/>
      <c r="UJA1639" s="70"/>
      <c r="UJB1639" s="110"/>
      <c r="UJC1639" s="2"/>
      <c r="UJD1639" s="15"/>
      <c r="UJE1639" s="15"/>
      <c r="UJF1639" s="83"/>
      <c r="UJG1639" s="52"/>
      <c r="UJH1639" s="70"/>
      <c r="UJI1639" s="70"/>
      <c r="UJJ1639" s="70"/>
      <c r="UJK1639" s="110"/>
      <c r="UJL1639" s="2"/>
      <c r="UJM1639" s="15"/>
      <c r="UJN1639" s="15"/>
      <c r="UJO1639" s="83"/>
      <c r="UJP1639" s="52"/>
      <c r="UJQ1639" s="70"/>
      <c r="UJR1639" s="70"/>
      <c r="UJS1639" s="70"/>
      <c r="UJT1639" s="110"/>
      <c r="UJU1639" s="2"/>
      <c r="UJV1639" s="15"/>
      <c r="UJW1639" s="15"/>
      <c r="UJX1639" s="83"/>
      <c r="UJY1639" s="52"/>
      <c r="UJZ1639" s="70"/>
      <c r="UKA1639" s="70"/>
      <c r="UKB1639" s="70"/>
      <c r="UKC1639" s="110"/>
      <c r="UKD1639" s="2"/>
      <c r="UKE1639" s="15"/>
      <c r="UKF1639" s="15"/>
      <c r="UKG1639" s="83"/>
      <c r="UKH1639" s="52"/>
      <c r="UKI1639" s="70"/>
      <c r="UKJ1639" s="70"/>
      <c r="UKK1639" s="70"/>
      <c r="UKL1639" s="110"/>
      <c r="UKM1639" s="2"/>
      <c r="UKN1639" s="15"/>
      <c r="UKO1639" s="15"/>
      <c r="UKP1639" s="83"/>
      <c r="UKQ1639" s="52"/>
      <c r="UKR1639" s="70"/>
      <c r="UKS1639" s="70"/>
      <c r="UKT1639" s="70"/>
      <c r="UKU1639" s="110"/>
      <c r="UKV1639" s="2"/>
      <c r="UKW1639" s="15"/>
      <c r="UKX1639" s="15"/>
      <c r="UKY1639" s="83"/>
      <c r="UKZ1639" s="52"/>
      <c r="ULA1639" s="70"/>
      <c r="ULB1639" s="70"/>
      <c r="ULC1639" s="70"/>
      <c r="ULD1639" s="110"/>
      <c r="ULE1639" s="2"/>
      <c r="ULF1639" s="15"/>
      <c r="ULG1639" s="15"/>
      <c r="ULH1639" s="83"/>
      <c r="ULI1639" s="52"/>
      <c r="ULJ1639" s="70"/>
      <c r="ULK1639" s="70"/>
      <c r="ULL1639" s="70"/>
      <c r="ULM1639" s="110"/>
      <c r="ULN1639" s="2"/>
      <c r="ULO1639" s="15"/>
      <c r="ULP1639" s="15"/>
      <c r="ULQ1639" s="83"/>
      <c r="ULR1639" s="52"/>
      <c r="ULS1639" s="70"/>
      <c r="ULT1639" s="70"/>
      <c r="ULU1639" s="70"/>
      <c r="ULV1639" s="110"/>
      <c r="ULW1639" s="2"/>
      <c r="ULX1639" s="15"/>
      <c r="ULY1639" s="15"/>
      <c r="ULZ1639" s="83"/>
      <c r="UMA1639" s="52"/>
      <c r="UMB1639" s="70"/>
      <c r="UMC1639" s="70"/>
      <c r="UMD1639" s="70"/>
      <c r="UME1639" s="110"/>
      <c r="UMF1639" s="2"/>
      <c r="UMG1639" s="15"/>
      <c r="UMH1639" s="15"/>
      <c r="UMI1639" s="83"/>
      <c r="UMJ1639" s="52"/>
      <c r="UMK1639" s="70"/>
      <c r="UML1639" s="70"/>
      <c r="UMM1639" s="70"/>
      <c r="UMN1639" s="110"/>
      <c r="UMO1639" s="2"/>
      <c r="UMP1639" s="15"/>
      <c r="UMQ1639" s="15"/>
      <c r="UMR1639" s="83"/>
      <c r="UMS1639" s="52"/>
      <c r="UMT1639" s="70"/>
      <c r="UMU1639" s="70"/>
      <c r="UMV1639" s="70"/>
      <c r="UMW1639" s="110"/>
      <c r="UMX1639" s="2"/>
      <c r="UMY1639" s="15"/>
      <c r="UMZ1639" s="15"/>
      <c r="UNA1639" s="83"/>
      <c r="UNB1639" s="52"/>
      <c r="UNC1639" s="70"/>
      <c r="UND1639" s="70"/>
      <c r="UNE1639" s="70"/>
      <c r="UNF1639" s="110"/>
      <c r="UNG1639" s="2"/>
      <c r="UNH1639" s="15"/>
      <c r="UNI1639" s="15"/>
      <c r="UNJ1639" s="83"/>
      <c r="UNK1639" s="52"/>
      <c r="UNL1639" s="70"/>
      <c r="UNM1639" s="70"/>
      <c r="UNN1639" s="70"/>
      <c r="UNO1639" s="110"/>
      <c r="UNP1639" s="2"/>
      <c r="UNQ1639" s="15"/>
      <c r="UNR1639" s="15"/>
      <c r="UNS1639" s="83"/>
      <c r="UNT1639" s="52"/>
      <c r="UNU1639" s="70"/>
      <c r="UNV1639" s="70"/>
      <c r="UNW1639" s="70"/>
      <c r="UNX1639" s="110"/>
      <c r="UNY1639" s="2"/>
      <c r="UNZ1639" s="15"/>
      <c r="UOA1639" s="15"/>
      <c r="UOB1639" s="83"/>
      <c r="UOC1639" s="52"/>
      <c r="UOD1639" s="70"/>
      <c r="UOE1639" s="70"/>
      <c r="UOF1639" s="70"/>
      <c r="UOG1639" s="110"/>
      <c r="UOH1639" s="2"/>
      <c r="UOI1639" s="15"/>
      <c r="UOJ1639" s="15"/>
      <c r="UOK1639" s="83"/>
      <c r="UOL1639" s="52"/>
      <c r="UOM1639" s="70"/>
      <c r="UON1639" s="70"/>
      <c r="UOO1639" s="70"/>
      <c r="UOP1639" s="110"/>
      <c r="UOQ1639" s="2"/>
      <c r="UOR1639" s="15"/>
      <c r="UOS1639" s="15"/>
      <c r="UOT1639" s="83"/>
      <c r="UOU1639" s="52"/>
      <c r="UOV1639" s="70"/>
      <c r="UOW1639" s="70"/>
      <c r="UOX1639" s="70"/>
      <c r="UOY1639" s="110"/>
      <c r="UOZ1639" s="2"/>
      <c r="UPA1639" s="15"/>
      <c r="UPB1639" s="15"/>
      <c r="UPC1639" s="83"/>
      <c r="UPD1639" s="52"/>
      <c r="UPE1639" s="70"/>
      <c r="UPF1639" s="70"/>
      <c r="UPG1639" s="70"/>
      <c r="UPH1639" s="110"/>
      <c r="UPI1639" s="2"/>
      <c r="UPJ1639" s="15"/>
      <c r="UPK1639" s="15"/>
      <c r="UPL1639" s="83"/>
      <c r="UPM1639" s="52"/>
      <c r="UPN1639" s="70"/>
      <c r="UPO1639" s="70"/>
      <c r="UPP1639" s="70"/>
      <c r="UPQ1639" s="110"/>
      <c r="UPR1639" s="2"/>
      <c r="UPS1639" s="15"/>
      <c r="UPT1639" s="15"/>
      <c r="UPU1639" s="83"/>
      <c r="UPV1639" s="52"/>
      <c r="UPW1639" s="70"/>
      <c r="UPX1639" s="70"/>
      <c r="UPY1639" s="70"/>
      <c r="UPZ1639" s="110"/>
      <c r="UQA1639" s="2"/>
      <c r="UQB1639" s="15"/>
      <c r="UQC1639" s="15"/>
      <c r="UQD1639" s="83"/>
      <c r="UQE1639" s="52"/>
      <c r="UQF1639" s="70"/>
      <c r="UQG1639" s="70"/>
      <c r="UQH1639" s="70"/>
      <c r="UQI1639" s="110"/>
      <c r="UQJ1639" s="2"/>
      <c r="UQK1639" s="15"/>
      <c r="UQL1639" s="15"/>
      <c r="UQM1639" s="83"/>
      <c r="UQN1639" s="52"/>
      <c r="UQO1639" s="70"/>
      <c r="UQP1639" s="70"/>
      <c r="UQQ1639" s="70"/>
      <c r="UQR1639" s="110"/>
      <c r="UQS1639" s="2"/>
      <c r="UQT1639" s="15"/>
      <c r="UQU1639" s="15"/>
      <c r="UQV1639" s="83"/>
      <c r="UQW1639" s="52"/>
      <c r="UQX1639" s="70"/>
      <c r="UQY1639" s="70"/>
      <c r="UQZ1639" s="70"/>
      <c r="URA1639" s="110"/>
      <c r="URB1639" s="2"/>
      <c r="URC1639" s="15"/>
      <c r="URD1639" s="15"/>
      <c r="URE1639" s="83"/>
      <c r="URF1639" s="52"/>
      <c r="URG1639" s="70"/>
      <c r="URH1639" s="70"/>
      <c r="URI1639" s="70"/>
      <c r="URJ1639" s="110"/>
      <c r="URK1639" s="2"/>
      <c r="URL1639" s="15"/>
      <c r="URM1639" s="15"/>
      <c r="URN1639" s="83"/>
      <c r="URO1639" s="52"/>
      <c r="URP1639" s="70"/>
      <c r="URQ1639" s="70"/>
      <c r="URR1639" s="70"/>
      <c r="URS1639" s="110"/>
      <c r="URT1639" s="2"/>
      <c r="URU1639" s="15"/>
      <c r="URV1639" s="15"/>
      <c r="URW1639" s="83"/>
      <c r="URX1639" s="52"/>
      <c r="URY1639" s="70"/>
      <c r="URZ1639" s="70"/>
      <c r="USA1639" s="70"/>
      <c r="USB1639" s="110"/>
      <c r="USC1639" s="2"/>
      <c r="USD1639" s="15"/>
      <c r="USE1639" s="15"/>
      <c r="USF1639" s="83"/>
      <c r="USG1639" s="52"/>
      <c r="USH1639" s="70"/>
      <c r="USI1639" s="70"/>
      <c r="USJ1639" s="70"/>
      <c r="USK1639" s="110"/>
      <c r="USL1639" s="2"/>
      <c r="USM1639" s="15"/>
      <c r="USN1639" s="15"/>
      <c r="USO1639" s="83"/>
      <c r="USP1639" s="52"/>
      <c r="USQ1639" s="70"/>
      <c r="USR1639" s="70"/>
      <c r="USS1639" s="70"/>
      <c r="UST1639" s="110"/>
      <c r="USU1639" s="2"/>
      <c r="USV1639" s="15"/>
      <c r="USW1639" s="15"/>
      <c r="USX1639" s="83"/>
      <c r="USY1639" s="52"/>
      <c r="USZ1639" s="70"/>
      <c r="UTA1639" s="70"/>
      <c r="UTB1639" s="70"/>
      <c r="UTC1639" s="110"/>
      <c r="UTD1639" s="2"/>
      <c r="UTE1639" s="15"/>
      <c r="UTF1639" s="15"/>
      <c r="UTG1639" s="83"/>
      <c r="UTH1639" s="52"/>
      <c r="UTI1639" s="70"/>
      <c r="UTJ1639" s="70"/>
      <c r="UTK1639" s="70"/>
      <c r="UTL1639" s="110"/>
      <c r="UTM1639" s="2"/>
      <c r="UTN1639" s="15"/>
      <c r="UTO1639" s="15"/>
      <c r="UTP1639" s="83"/>
      <c r="UTQ1639" s="52"/>
      <c r="UTR1639" s="70"/>
      <c r="UTS1639" s="70"/>
      <c r="UTT1639" s="70"/>
      <c r="UTU1639" s="110"/>
      <c r="UTV1639" s="2"/>
      <c r="UTW1639" s="15"/>
      <c r="UTX1639" s="15"/>
      <c r="UTY1639" s="83"/>
      <c r="UTZ1639" s="52"/>
      <c r="UUA1639" s="70"/>
      <c r="UUB1639" s="70"/>
      <c r="UUC1639" s="70"/>
      <c r="UUD1639" s="110"/>
      <c r="UUE1639" s="2"/>
      <c r="UUF1639" s="15"/>
      <c r="UUG1639" s="15"/>
      <c r="UUH1639" s="83"/>
      <c r="UUI1639" s="52"/>
      <c r="UUJ1639" s="70"/>
      <c r="UUK1639" s="70"/>
      <c r="UUL1639" s="70"/>
      <c r="UUM1639" s="110"/>
      <c r="UUN1639" s="2"/>
      <c r="UUO1639" s="15"/>
      <c r="UUP1639" s="15"/>
      <c r="UUQ1639" s="83"/>
      <c r="UUR1639" s="52"/>
      <c r="UUS1639" s="70"/>
      <c r="UUT1639" s="70"/>
      <c r="UUU1639" s="70"/>
      <c r="UUV1639" s="110"/>
      <c r="UUW1639" s="2"/>
      <c r="UUX1639" s="15"/>
      <c r="UUY1639" s="15"/>
      <c r="UUZ1639" s="83"/>
      <c r="UVA1639" s="52"/>
      <c r="UVB1639" s="70"/>
      <c r="UVC1639" s="70"/>
      <c r="UVD1639" s="70"/>
      <c r="UVE1639" s="110"/>
      <c r="UVF1639" s="2"/>
      <c r="UVG1639" s="15"/>
      <c r="UVH1639" s="15"/>
      <c r="UVI1639" s="83"/>
      <c r="UVJ1639" s="52"/>
      <c r="UVK1639" s="70"/>
      <c r="UVL1639" s="70"/>
      <c r="UVM1639" s="70"/>
      <c r="UVN1639" s="110"/>
      <c r="UVO1639" s="2"/>
      <c r="UVP1639" s="15"/>
      <c r="UVQ1639" s="15"/>
      <c r="UVR1639" s="83"/>
      <c r="UVS1639" s="52"/>
      <c r="UVT1639" s="70"/>
      <c r="UVU1639" s="70"/>
      <c r="UVV1639" s="70"/>
      <c r="UVW1639" s="110"/>
      <c r="UVX1639" s="2"/>
      <c r="UVY1639" s="15"/>
      <c r="UVZ1639" s="15"/>
      <c r="UWA1639" s="83"/>
      <c r="UWB1639" s="52"/>
      <c r="UWC1639" s="70"/>
      <c r="UWD1639" s="70"/>
      <c r="UWE1639" s="70"/>
      <c r="UWF1639" s="110"/>
      <c r="UWG1639" s="2"/>
      <c r="UWH1639" s="15"/>
      <c r="UWI1639" s="15"/>
      <c r="UWJ1639" s="83"/>
      <c r="UWK1639" s="52"/>
      <c r="UWL1639" s="70"/>
      <c r="UWM1639" s="70"/>
      <c r="UWN1639" s="70"/>
      <c r="UWO1639" s="110"/>
      <c r="UWP1639" s="2"/>
      <c r="UWQ1639" s="15"/>
      <c r="UWR1639" s="15"/>
      <c r="UWS1639" s="83"/>
      <c r="UWT1639" s="52"/>
      <c r="UWU1639" s="70"/>
      <c r="UWV1639" s="70"/>
      <c r="UWW1639" s="70"/>
      <c r="UWX1639" s="110"/>
      <c r="UWY1639" s="2"/>
      <c r="UWZ1639" s="15"/>
      <c r="UXA1639" s="15"/>
      <c r="UXB1639" s="83"/>
      <c r="UXC1639" s="52"/>
      <c r="UXD1639" s="70"/>
      <c r="UXE1639" s="70"/>
      <c r="UXF1639" s="70"/>
      <c r="UXG1639" s="110"/>
      <c r="UXH1639" s="2"/>
      <c r="UXI1639" s="15"/>
      <c r="UXJ1639" s="15"/>
      <c r="UXK1639" s="83"/>
      <c r="UXL1639" s="52"/>
      <c r="UXM1639" s="70"/>
      <c r="UXN1639" s="70"/>
      <c r="UXO1639" s="70"/>
      <c r="UXP1639" s="110"/>
      <c r="UXQ1639" s="2"/>
      <c r="UXR1639" s="15"/>
      <c r="UXS1639" s="15"/>
      <c r="UXT1639" s="83"/>
      <c r="UXU1639" s="52"/>
      <c r="UXV1639" s="70"/>
      <c r="UXW1639" s="70"/>
      <c r="UXX1639" s="70"/>
      <c r="UXY1639" s="110"/>
      <c r="UXZ1639" s="2"/>
      <c r="UYA1639" s="15"/>
      <c r="UYB1639" s="15"/>
      <c r="UYC1639" s="83"/>
      <c r="UYD1639" s="52"/>
      <c r="UYE1639" s="70"/>
      <c r="UYF1639" s="70"/>
      <c r="UYG1639" s="70"/>
      <c r="UYH1639" s="110"/>
      <c r="UYI1639" s="2"/>
      <c r="UYJ1639" s="15"/>
      <c r="UYK1639" s="15"/>
      <c r="UYL1639" s="83"/>
      <c r="UYM1639" s="52"/>
      <c r="UYN1639" s="70"/>
      <c r="UYO1639" s="70"/>
      <c r="UYP1639" s="70"/>
      <c r="UYQ1639" s="110"/>
      <c r="UYR1639" s="2"/>
      <c r="UYS1639" s="15"/>
      <c r="UYT1639" s="15"/>
      <c r="UYU1639" s="83"/>
      <c r="UYV1639" s="52"/>
      <c r="UYW1639" s="70"/>
      <c r="UYX1639" s="70"/>
      <c r="UYY1639" s="70"/>
      <c r="UYZ1639" s="110"/>
      <c r="UZA1639" s="2"/>
      <c r="UZB1639" s="15"/>
      <c r="UZC1639" s="15"/>
      <c r="UZD1639" s="83"/>
      <c r="UZE1639" s="52"/>
      <c r="UZF1639" s="70"/>
      <c r="UZG1639" s="70"/>
      <c r="UZH1639" s="70"/>
      <c r="UZI1639" s="110"/>
      <c r="UZJ1639" s="2"/>
      <c r="UZK1639" s="15"/>
      <c r="UZL1639" s="15"/>
      <c r="UZM1639" s="83"/>
      <c r="UZN1639" s="52"/>
      <c r="UZO1639" s="70"/>
      <c r="UZP1639" s="70"/>
      <c r="UZQ1639" s="70"/>
      <c r="UZR1639" s="110"/>
      <c r="UZS1639" s="2"/>
      <c r="UZT1639" s="15"/>
      <c r="UZU1639" s="15"/>
      <c r="UZV1639" s="83"/>
      <c r="UZW1639" s="52"/>
      <c r="UZX1639" s="70"/>
      <c r="UZY1639" s="70"/>
      <c r="UZZ1639" s="70"/>
      <c r="VAA1639" s="110"/>
      <c r="VAB1639" s="2"/>
      <c r="VAC1639" s="15"/>
      <c r="VAD1639" s="15"/>
      <c r="VAE1639" s="83"/>
      <c r="VAF1639" s="52"/>
      <c r="VAG1639" s="70"/>
      <c r="VAH1639" s="70"/>
      <c r="VAI1639" s="70"/>
      <c r="VAJ1639" s="110"/>
      <c r="VAK1639" s="2"/>
      <c r="VAL1639" s="15"/>
      <c r="VAM1639" s="15"/>
      <c r="VAN1639" s="83"/>
      <c r="VAO1639" s="52"/>
      <c r="VAP1639" s="70"/>
      <c r="VAQ1639" s="70"/>
      <c r="VAR1639" s="70"/>
      <c r="VAS1639" s="110"/>
      <c r="VAT1639" s="2"/>
      <c r="VAU1639" s="15"/>
      <c r="VAV1639" s="15"/>
      <c r="VAW1639" s="83"/>
      <c r="VAX1639" s="52"/>
      <c r="VAY1639" s="70"/>
      <c r="VAZ1639" s="70"/>
      <c r="VBA1639" s="70"/>
      <c r="VBB1639" s="110"/>
      <c r="VBC1639" s="2"/>
      <c r="VBD1639" s="15"/>
      <c r="VBE1639" s="15"/>
      <c r="VBF1639" s="83"/>
      <c r="VBG1639" s="52"/>
      <c r="VBH1639" s="70"/>
      <c r="VBI1639" s="70"/>
      <c r="VBJ1639" s="70"/>
      <c r="VBK1639" s="110"/>
      <c r="VBL1639" s="2"/>
      <c r="VBM1639" s="15"/>
      <c r="VBN1639" s="15"/>
      <c r="VBO1639" s="83"/>
      <c r="VBP1639" s="52"/>
      <c r="VBQ1639" s="70"/>
      <c r="VBR1639" s="70"/>
      <c r="VBS1639" s="70"/>
      <c r="VBT1639" s="110"/>
      <c r="VBU1639" s="2"/>
      <c r="VBV1639" s="15"/>
      <c r="VBW1639" s="15"/>
      <c r="VBX1639" s="83"/>
      <c r="VBY1639" s="52"/>
      <c r="VBZ1639" s="70"/>
      <c r="VCA1639" s="70"/>
      <c r="VCB1639" s="70"/>
      <c r="VCC1639" s="110"/>
      <c r="VCD1639" s="2"/>
      <c r="VCE1639" s="15"/>
      <c r="VCF1639" s="15"/>
      <c r="VCG1639" s="83"/>
      <c r="VCH1639" s="52"/>
      <c r="VCI1639" s="70"/>
      <c r="VCJ1639" s="70"/>
      <c r="VCK1639" s="70"/>
      <c r="VCL1639" s="110"/>
      <c r="VCM1639" s="2"/>
      <c r="VCN1639" s="15"/>
      <c r="VCO1639" s="15"/>
      <c r="VCP1639" s="83"/>
      <c r="VCQ1639" s="52"/>
      <c r="VCR1639" s="70"/>
      <c r="VCS1639" s="70"/>
      <c r="VCT1639" s="70"/>
      <c r="VCU1639" s="110"/>
      <c r="VCV1639" s="2"/>
      <c r="VCW1639" s="15"/>
      <c r="VCX1639" s="15"/>
      <c r="VCY1639" s="83"/>
      <c r="VCZ1639" s="52"/>
      <c r="VDA1639" s="70"/>
      <c r="VDB1639" s="70"/>
      <c r="VDC1639" s="70"/>
      <c r="VDD1639" s="110"/>
      <c r="VDE1639" s="2"/>
      <c r="VDF1639" s="15"/>
      <c r="VDG1639" s="15"/>
      <c r="VDH1639" s="83"/>
      <c r="VDI1639" s="52"/>
      <c r="VDJ1639" s="70"/>
      <c r="VDK1639" s="70"/>
      <c r="VDL1639" s="70"/>
      <c r="VDM1639" s="110"/>
      <c r="VDN1639" s="2"/>
      <c r="VDO1639" s="15"/>
      <c r="VDP1639" s="15"/>
      <c r="VDQ1639" s="83"/>
      <c r="VDR1639" s="52"/>
      <c r="VDS1639" s="70"/>
      <c r="VDT1639" s="70"/>
      <c r="VDU1639" s="70"/>
      <c r="VDV1639" s="110"/>
      <c r="VDW1639" s="2"/>
      <c r="VDX1639" s="15"/>
      <c r="VDY1639" s="15"/>
      <c r="VDZ1639" s="83"/>
      <c r="VEA1639" s="52"/>
      <c r="VEB1639" s="70"/>
      <c r="VEC1639" s="70"/>
      <c r="VED1639" s="70"/>
      <c r="VEE1639" s="110"/>
      <c r="VEF1639" s="2"/>
      <c r="VEG1639" s="15"/>
      <c r="VEH1639" s="15"/>
      <c r="VEI1639" s="83"/>
      <c r="VEJ1639" s="52"/>
      <c r="VEK1639" s="70"/>
      <c r="VEL1639" s="70"/>
      <c r="VEM1639" s="70"/>
      <c r="VEN1639" s="110"/>
      <c r="VEO1639" s="2"/>
      <c r="VEP1639" s="15"/>
      <c r="VEQ1639" s="15"/>
      <c r="VER1639" s="83"/>
      <c r="VES1639" s="52"/>
      <c r="VET1639" s="70"/>
      <c r="VEU1639" s="70"/>
      <c r="VEV1639" s="70"/>
      <c r="VEW1639" s="110"/>
      <c r="VEX1639" s="2"/>
      <c r="VEY1639" s="15"/>
      <c r="VEZ1639" s="15"/>
      <c r="VFA1639" s="83"/>
      <c r="VFB1639" s="52"/>
      <c r="VFC1639" s="70"/>
      <c r="VFD1639" s="70"/>
      <c r="VFE1639" s="70"/>
      <c r="VFF1639" s="110"/>
      <c r="VFG1639" s="2"/>
      <c r="VFH1639" s="15"/>
      <c r="VFI1639" s="15"/>
      <c r="VFJ1639" s="83"/>
      <c r="VFK1639" s="52"/>
      <c r="VFL1639" s="70"/>
      <c r="VFM1639" s="70"/>
      <c r="VFN1639" s="70"/>
      <c r="VFO1639" s="110"/>
      <c r="VFP1639" s="2"/>
      <c r="VFQ1639" s="15"/>
      <c r="VFR1639" s="15"/>
      <c r="VFS1639" s="83"/>
      <c r="VFT1639" s="52"/>
      <c r="VFU1639" s="70"/>
      <c r="VFV1639" s="70"/>
      <c r="VFW1639" s="70"/>
      <c r="VFX1639" s="110"/>
      <c r="VFY1639" s="2"/>
      <c r="VFZ1639" s="15"/>
      <c r="VGA1639" s="15"/>
      <c r="VGB1639" s="83"/>
      <c r="VGC1639" s="52"/>
      <c r="VGD1639" s="70"/>
      <c r="VGE1639" s="70"/>
      <c r="VGF1639" s="70"/>
      <c r="VGG1639" s="110"/>
      <c r="VGH1639" s="2"/>
      <c r="VGI1639" s="15"/>
      <c r="VGJ1639" s="15"/>
      <c r="VGK1639" s="83"/>
      <c r="VGL1639" s="52"/>
      <c r="VGM1639" s="70"/>
      <c r="VGN1639" s="70"/>
      <c r="VGO1639" s="70"/>
      <c r="VGP1639" s="110"/>
      <c r="VGQ1639" s="2"/>
      <c r="VGR1639" s="15"/>
      <c r="VGS1639" s="15"/>
      <c r="VGT1639" s="83"/>
      <c r="VGU1639" s="52"/>
      <c r="VGV1639" s="70"/>
      <c r="VGW1639" s="70"/>
      <c r="VGX1639" s="70"/>
      <c r="VGY1639" s="110"/>
      <c r="VGZ1639" s="2"/>
      <c r="VHA1639" s="15"/>
      <c r="VHB1639" s="15"/>
      <c r="VHC1639" s="83"/>
      <c r="VHD1639" s="52"/>
      <c r="VHE1639" s="70"/>
      <c r="VHF1639" s="70"/>
      <c r="VHG1639" s="70"/>
      <c r="VHH1639" s="110"/>
      <c r="VHI1639" s="2"/>
      <c r="VHJ1639" s="15"/>
      <c r="VHK1639" s="15"/>
      <c r="VHL1639" s="83"/>
      <c r="VHM1639" s="52"/>
      <c r="VHN1639" s="70"/>
      <c r="VHO1639" s="70"/>
      <c r="VHP1639" s="70"/>
      <c r="VHQ1639" s="110"/>
      <c r="VHR1639" s="2"/>
      <c r="VHS1639" s="15"/>
      <c r="VHT1639" s="15"/>
      <c r="VHU1639" s="83"/>
      <c r="VHV1639" s="52"/>
      <c r="VHW1639" s="70"/>
      <c r="VHX1639" s="70"/>
      <c r="VHY1639" s="70"/>
      <c r="VHZ1639" s="110"/>
      <c r="VIA1639" s="2"/>
      <c r="VIB1639" s="15"/>
      <c r="VIC1639" s="15"/>
      <c r="VID1639" s="83"/>
      <c r="VIE1639" s="52"/>
      <c r="VIF1639" s="70"/>
      <c r="VIG1639" s="70"/>
      <c r="VIH1639" s="70"/>
      <c r="VII1639" s="110"/>
      <c r="VIJ1639" s="2"/>
      <c r="VIK1639" s="15"/>
      <c r="VIL1639" s="15"/>
      <c r="VIM1639" s="83"/>
      <c r="VIN1639" s="52"/>
      <c r="VIO1639" s="70"/>
      <c r="VIP1639" s="70"/>
      <c r="VIQ1639" s="70"/>
      <c r="VIR1639" s="110"/>
      <c r="VIS1639" s="2"/>
      <c r="VIT1639" s="15"/>
      <c r="VIU1639" s="15"/>
      <c r="VIV1639" s="83"/>
      <c r="VIW1639" s="52"/>
      <c r="VIX1639" s="70"/>
      <c r="VIY1639" s="70"/>
      <c r="VIZ1639" s="70"/>
      <c r="VJA1639" s="110"/>
      <c r="VJB1639" s="2"/>
      <c r="VJC1639" s="15"/>
      <c r="VJD1639" s="15"/>
      <c r="VJE1639" s="83"/>
      <c r="VJF1639" s="52"/>
      <c r="VJG1639" s="70"/>
      <c r="VJH1639" s="70"/>
      <c r="VJI1639" s="70"/>
      <c r="VJJ1639" s="110"/>
      <c r="VJK1639" s="2"/>
      <c r="VJL1639" s="15"/>
      <c r="VJM1639" s="15"/>
      <c r="VJN1639" s="83"/>
      <c r="VJO1639" s="52"/>
      <c r="VJP1639" s="70"/>
      <c r="VJQ1639" s="70"/>
      <c r="VJR1639" s="70"/>
      <c r="VJS1639" s="110"/>
      <c r="VJT1639" s="2"/>
      <c r="VJU1639" s="15"/>
      <c r="VJV1639" s="15"/>
      <c r="VJW1639" s="83"/>
      <c r="VJX1639" s="52"/>
      <c r="VJY1639" s="70"/>
      <c r="VJZ1639" s="70"/>
      <c r="VKA1639" s="70"/>
      <c r="VKB1639" s="110"/>
      <c r="VKC1639" s="2"/>
      <c r="VKD1639" s="15"/>
      <c r="VKE1639" s="15"/>
      <c r="VKF1639" s="83"/>
      <c r="VKG1639" s="52"/>
      <c r="VKH1639" s="70"/>
      <c r="VKI1639" s="70"/>
      <c r="VKJ1639" s="70"/>
      <c r="VKK1639" s="110"/>
      <c r="VKL1639" s="2"/>
      <c r="VKM1639" s="15"/>
      <c r="VKN1639" s="15"/>
      <c r="VKO1639" s="83"/>
      <c r="VKP1639" s="52"/>
      <c r="VKQ1639" s="70"/>
      <c r="VKR1639" s="70"/>
      <c r="VKS1639" s="70"/>
      <c r="VKT1639" s="110"/>
      <c r="VKU1639" s="2"/>
      <c r="VKV1639" s="15"/>
      <c r="VKW1639" s="15"/>
      <c r="VKX1639" s="83"/>
      <c r="VKY1639" s="52"/>
      <c r="VKZ1639" s="70"/>
      <c r="VLA1639" s="70"/>
      <c r="VLB1639" s="70"/>
      <c r="VLC1639" s="110"/>
      <c r="VLD1639" s="2"/>
      <c r="VLE1639" s="15"/>
      <c r="VLF1639" s="15"/>
      <c r="VLG1639" s="83"/>
      <c r="VLH1639" s="52"/>
      <c r="VLI1639" s="70"/>
      <c r="VLJ1639" s="70"/>
      <c r="VLK1639" s="70"/>
      <c r="VLL1639" s="110"/>
      <c r="VLM1639" s="2"/>
      <c r="VLN1639" s="15"/>
      <c r="VLO1639" s="15"/>
      <c r="VLP1639" s="83"/>
      <c r="VLQ1639" s="52"/>
      <c r="VLR1639" s="70"/>
      <c r="VLS1639" s="70"/>
      <c r="VLT1639" s="70"/>
      <c r="VLU1639" s="110"/>
      <c r="VLV1639" s="2"/>
      <c r="VLW1639" s="15"/>
      <c r="VLX1639" s="15"/>
      <c r="VLY1639" s="83"/>
      <c r="VLZ1639" s="52"/>
      <c r="VMA1639" s="70"/>
      <c r="VMB1639" s="70"/>
      <c r="VMC1639" s="70"/>
      <c r="VMD1639" s="110"/>
      <c r="VME1639" s="2"/>
      <c r="VMF1639" s="15"/>
      <c r="VMG1639" s="15"/>
      <c r="VMH1639" s="83"/>
      <c r="VMI1639" s="52"/>
      <c r="VMJ1639" s="70"/>
      <c r="VMK1639" s="70"/>
      <c r="VML1639" s="70"/>
      <c r="VMM1639" s="110"/>
      <c r="VMN1639" s="2"/>
      <c r="VMO1639" s="15"/>
      <c r="VMP1639" s="15"/>
      <c r="VMQ1639" s="83"/>
      <c r="VMR1639" s="52"/>
      <c r="VMS1639" s="70"/>
      <c r="VMT1639" s="70"/>
      <c r="VMU1639" s="70"/>
      <c r="VMV1639" s="110"/>
      <c r="VMW1639" s="2"/>
      <c r="VMX1639" s="15"/>
      <c r="VMY1639" s="15"/>
      <c r="VMZ1639" s="83"/>
      <c r="VNA1639" s="52"/>
      <c r="VNB1639" s="70"/>
      <c r="VNC1639" s="70"/>
      <c r="VND1639" s="70"/>
      <c r="VNE1639" s="110"/>
      <c r="VNF1639" s="2"/>
      <c r="VNG1639" s="15"/>
      <c r="VNH1639" s="15"/>
      <c r="VNI1639" s="83"/>
      <c r="VNJ1639" s="52"/>
      <c r="VNK1639" s="70"/>
      <c r="VNL1639" s="70"/>
      <c r="VNM1639" s="70"/>
      <c r="VNN1639" s="110"/>
      <c r="VNO1639" s="2"/>
      <c r="VNP1639" s="15"/>
      <c r="VNQ1639" s="15"/>
      <c r="VNR1639" s="83"/>
      <c r="VNS1639" s="52"/>
      <c r="VNT1639" s="70"/>
      <c r="VNU1639" s="70"/>
      <c r="VNV1639" s="70"/>
      <c r="VNW1639" s="110"/>
      <c r="VNX1639" s="2"/>
      <c r="VNY1639" s="15"/>
      <c r="VNZ1639" s="15"/>
      <c r="VOA1639" s="83"/>
      <c r="VOB1639" s="52"/>
      <c r="VOC1639" s="70"/>
      <c r="VOD1639" s="70"/>
      <c r="VOE1639" s="70"/>
      <c r="VOF1639" s="110"/>
      <c r="VOG1639" s="2"/>
      <c r="VOH1639" s="15"/>
      <c r="VOI1639" s="15"/>
      <c r="VOJ1639" s="83"/>
      <c r="VOK1639" s="52"/>
      <c r="VOL1639" s="70"/>
      <c r="VOM1639" s="70"/>
      <c r="VON1639" s="70"/>
      <c r="VOO1639" s="110"/>
      <c r="VOP1639" s="2"/>
      <c r="VOQ1639" s="15"/>
      <c r="VOR1639" s="15"/>
      <c r="VOS1639" s="83"/>
      <c r="VOT1639" s="52"/>
      <c r="VOU1639" s="70"/>
      <c r="VOV1639" s="70"/>
      <c r="VOW1639" s="70"/>
      <c r="VOX1639" s="110"/>
      <c r="VOY1639" s="2"/>
      <c r="VOZ1639" s="15"/>
      <c r="VPA1639" s="15"/>
      <c r="VPB1639" s="83"/>
      <c r="VPC1639" s="52"/>
      <c r="VPD1639" s="70"/>
      <c r="VPE1639" s="70"/>
      <c r="VPF1639" s="70"/>
      <c r="VPG1639" s="110"/>
      <c r="VPH1639" s="2"/>
      <c r="VPI1639" s="15"/>
      <c r="VPJ1639" s="15"/>
      <c r="VPK1639" s="83"/>
      <c r="VPL1639" s="52"/>
      <c r="VPM1639" s="70"/>
      <c r="VPN1639" s="70"/>
      <c r="VPO1639" s="70"/>
      <c r="VPP1639" s="110"/>
      <c r="VPQ1639" s="2"/>
      <c r="VPR1639" s="15"/>
      <c r="VPS1639" s="15"/>
      <c r="VPT1639" s="83"/>
      <c r="VPU1639" s="52"/>
      <c r="VPV1639" s="70"/>
      <c r="VPW1639" s="70"/>
      <c r="VPX1639" s="70"/>
      <c r="VPY1639" s="110"/>
      <c r="VPZ1639" s="2"/>
      <c r="VQA1639" s="15"/>
      <c r="VQB1639" s="15"/>
      <c r="VQC1639" s="83"/>
      <c r="VQD1639" s="52"/>
      <c r="VQE1639" s="70"/>
      <c r="VQF1639" s="70"/>
      <c r="VQG1639" s="70"/>
      <c r="VQH1639" s="110"/>
      <c r="VQI1639" s="2"/>
      <c r="VQJ1639" s="15"/>
      <c r="VQK1639" s="15"/>
      <c r="VQL1639" s="83"/>
      <c r="VQM1639" s="52"/>
      <c r="VQN1639" s="70"/>
      <c r="VQO1639" s="70"/>
      <c r="VQP1639" s="70"/>
      <c r="VQQ1639" s="110"/>
      <c r="VQR1639" s="2"/>
      <c r="VQS1639" s="15"/>
      <c r="VQT1639" s="15"/>
      <c r="VQU1639" s="83"/>
      <c r="VQV1639" s="52"/>
      <c r="VQW1639" s="70"/>
      <c r="VQX1639" s="70"/>
      <c r="VQY1639" s="70"/>
      <c r="VQZ1639" s="110"/>
      <c r="VRA1639" s="2"/>
      <c r="VRB1639" s="15"/>
      <c r="VRC1639" s="15"/>
      <c r="VRD1639" s="83"/>
      <c r="VRE1639" s="52"/>
      <c r="VRF1639" s="70"/>
      <c r="VRG1639" s="70"/>
      <c r="VRH1639" s="70"/>
      <c r="VRI1639" s="110"/>
      <c r="VRJ1639" s="2"/>
      <c r="VRK1639" s="15"/>
      <c r="VRL1639" s="15"/>
      <c r="VRM1639" s="83"/>
      <c r="VRN1639" s="52"/>
      <c r="VRO1639" s="70"/>
      <c r="VRP1639" s="70"/>
      <c r="VRQ1639" s="70"/>
      <c r="VRR1639" s="110"/>
      <c r="VRS1639" s="2"/>
      <c r="VRT1639" s="15"/>
      <c r="VRU1639" s="15"/>
      <c r="VRV1639" s="83"/>
      <c r="VRW1639" s="52"/>
      <c r="VRX1639" s="70"/>
      <c r="VRY1639" s="70"/>
      <c r="VRZ1639" s="70"/>
      <c r="VSA1639" s="110"/>
      <c r="VSB1639" s="2"/>
      <c r="VSC1639" s="15"/>
      <c r="VSD1639" s="15"/>
      <c r="VSE1639" s="83"/>
      <c r="VSF1639" s="52"/>
      <c r="VSG1639" s="70"/>
      <c r="VSH1639" s="70"/>
      <c r="VSI1639" s="70"/>
      <c r="VSJ1639" s="110"/>
      <c r="VSK1639" s="2"/>
      <c r="VSL1639" s="15"/>
      <c r="VSM1639" s="15"/>
      <c r="VSN1639" s="83"/>
      <c r="VSO1639" s="52"/>
      <c r="VSP1639" s="70"/>
      <c r="VSQ1639" s="70"/>
      <c r="VSR1639" s="70"/>
      <c r="VSS1639" s="110"/>
      <c r="VST1639" s="2"/>
      <c r="VSU1639" s="15"/>
      <c r="VSV1639" s="15"/>
      <c r="VSW1639" s="83"/>
      <c r="VSX1639" s="52"/>
      <c r="VSY1639" s="70"/>
      <c r="VSZ1639" s="70"/>
      <c r="VTA1639" s="70"/>
      <c r="VTB1639" s="110"/>
      <c r="VTC1639" s="2"/>
      <c r="VTD1639" s="15"/>
      <c r="VTE1639" s="15"/>
      <c r="VTF1639" s="83"/>
      <c r="VTG1639" s="52"/>
      <c r="VTH1639" s="70"/>
      <c r="VTI1639" s="70"/>
      <c r="VTJ1639" s="70"/>
      <c r="VTK1639" s="110"/>
      <c r="VTL1639" s="2"/>
      <c r="VTM1639" s="15"/>
      <c r="VTN1639" s="15"/>
      <c r="VTO1639" s="83"/>
      <c r="VTP1639" s="52"/>
      <c r="VTQ1639" s="70"/>
      <c r="VTR1639" s="70"/>
      <c r="VTS1639" s="70"/>
      <c r="VTT1639" s="110"/>
      <c r="VTU1639" s="2"/>
      <c r="VTV1639" s="15"/>
      <c r="VTW1639" s="15"/>
      <c r="VTX1639" s="83"/>
      <c r="VTY1639" s="52"/>
      <c r="VTZ1639" s="70"/>
      <c r="VUA1639" s="70"/>
      <c r="VUB1639" s="70"/>
      <c r="VUC1639" s="110"/>
      <c r="VUD1639" s="2"/>
      <c r="VUE1639" s="15"/>
      <c r="VUF1639" s="15"/>
      <c r="VUG1639" s="83"/>
      <c r="VUH1639" s="52"/>
      <c r="VUI1639" s="70"/>
      <c r="VUJ1639" s="70"/>
      <c r="VUK1639" s="70"/>
      <c r="VUL1639" s="110"/>
      <c r="VUM1639" s="2"/>
      <c r="VUN1639" s="15"/>
      <c r="VUO1639" s="15"/>
      <c r="VUP1639" s="83"/>
      <c r="VUQ1639" s="52"/>
      <c r="VUR1639" s="70"/>
      <c r="VUS1639" s="70"/>
      <c r="VUT1639" s="70"/>
      <c r="VUU1639" s="110"/>
      <c r="VUV1639" s="2"/>
      <c r="VUW1639" s="15"/>
      <c r="VUX1639" s="15"/>
      <c r="VUY1639" s="83"/>
      <c r="VUZ1639" s="52"/>
      <c r="VVA1639" s="70"/>
      <c r="VVB1639" s="70"/>
      <c r="VVC1639" s="70"/>
      <c r="VVD1639" s="110"/>
      <c r="VVE1639" s="2"/>
      <c r="VVF1639" s="15"/>
      <c r="VVG1639" s="15"/>
      <c r="VVH1639" s="83"/>
      <c r="VVI1639" s="52"/>
      <c r="VVJ1639" s="70"/>
      <c r="VVK1639" s="70"/>
      <c r="VVL1639" s="70"/>
      <c r="VVM1639" s="110"/>
      <c r="VVN1639" s="2"/>
      <c r="VVO1639" s="15"/>
      <c r="VVP1639" s="15"/>
      <c r="VVQ1639" s="83"/>
      <c r="VVR1639" s="52"/>
      <c r="VVS1639" s="70"/>
      <c r="VVT1639" s="70"/>
      <c r="VVU1639" s="70"/>
      <c r="VVV1639" s="110"/>
      <c r="VVW1639" s="2"/>
      <c r="VVX1639" s="15"/>
      <c r="VVY1639" s="15"/>
      <c r="VVZ1639" s="83"/>
      <c r="VWA1639" s="52"/>
      <c r="VWB1639" s="70"/>
      <c r="VWC1639" s="70"/>
      <c r="VWD1639" s="70"/>
      <c r="VWE1639" s="110"/>
      <c r="VWF1639" s="2"/>
      <c r="VWG1639" s="15"/>
      <c r="VWH1639" s="15"/>
      <c r="VWI1639" s="83"/>
      <c r="VWJ1639" s="52"/>
      <c r="VWK1639" s="70"/>
      <c r="VWL1639" s="70"/>
      <c r="VWM1639" s="70"/>
      <c r="VWN1639" s="110"/>
      <c r="VWO1639" s="2"/>
      <c r="VWP1639" s="15"/>
      <c r="VWQ1639" s="15"/>
      <c r="VWR1639" s="83"/>
      <c r="VWS1639" s="52"/>
      <c r="VWT1639" s="70"/>
      <c r="VWU1639" s="70"/>
      <c r="VWV1639" s="70"/>
      <c r="VWW1639" s="110"/>
      <c r="VWX1639" s="2"/>
      <c r="VWY1639" s="15"/>
      <c r="VWZ1639" s="15"/>
      <c r="VXA1639" s="83"/>
      <c r="VXB1639" s="52"/>
      <c r="VXC1639" s="70"/>
      <c r="VXD1639" s="70"/>
      <c r="VXE1639" s="70"/>
      <c r="VXF1639" s="110"/>
      <c r="VXG1639" s="2"/>
      <c r="VXH1639" s="15"/>
      <c r="VXI1639" s="15"/>
      <c r="VXJ1639" s="83"/>
      <c r="VXK1639" s="52"/>
      <c r="VXL1639" s="70"/>
      <c r="VXM1639" s="70"/>
      <c r="VXN1639" s="70"/>
      <c r="VXO1639" s="110"/>
      <c r="VXP1639" s="2"/>
      <c r="VXQ1639" s="15"/>
      <c r="VXR1639" s="15"/>
      <c r="VXS1639" s="83"/>
      <c r="VXT1639" s="52"/>
      <c r="VXU1639" s="70"/>
      <c r="VXV1639" s="70"/>
      <c r="VXW1639" s="70"/>
      <c r="VXX1639" s="110"/>
      <c r="VXY1639" s="2"/>
      <c r="VXZ1639" s="15"/>
      <c r="VYA1639" s="15"/>
      <c r="VYB1639" s="83"/>
      <c r="VYC1639" s="52"/>
      <c r="VYD1639" s="70"/>
      <c r="VYE1639" s="70"/>
      <c r="VYF1639" s="70"/>
      <c r="VYG1639" s="110"/>
      <c r="VYH1639" s="2"/>
      <c r="VYI1639" s="15"/>
      <c r="VYJ1639" s="15"/>
      <c r="VYK1639" s="83"/>
      <c r="VYL1639" s="52"/>
      <c r="VYM1639" s="70"/>
      <c r="VYN1639" s="70"/>
      <c r="VYO1639" s="70"/>
      <c r="VYP1639" s="110"/>
      <c r="VYQ1639" s="2"/>
      <c r="VYR1639" s="15"/>
      <c r="VYS1639" s="15"/>
      <c r="VYT1639" s="83"/>
      <c r="VYU1639" s="52"/>
      <c r="VYV1639" s="70"/>
      <c r="VYW1639" s="70"/>
      <c r="VYX1639" s="70"/>
      <c r="VYY1639" s="110"/>
      <c r="VYZ1639" s="2"/>
      <c r="VZA1639" s="15"/>
      <c r="VZB1639" s="15"/>
      <c r="VZC1639" s="83"/>
      <c r="VZD1639" s="52"/>
      <c r="VZE1639" s="70"/>
      <c r="VZF1639" s="70"/>
      <c r="VZG1639" s="70"/>
      <c r="VZH1639" s="110"/>
      <c r="VZI1639" s="2"/>
      <c r="VZJ1639" s="15"/>
      <c r="VZK1639" s="15"/>
      <c r="VZL1639" s="83"/>
      <c r="VZM1639" s="52"/>
      <c r="VZN1639" s="70"/>
      <c r="VZO1639" s="70"/>
      <c r="VZP1639" s="70"/>
      <c r="VZQ1639" s="110"/>
      <c r="VZR1639" s="2"/>
      <c r="VZS1639" s="15"/>
      <c r="VZT1639" s="15"/>
      <c r="VZU1639" s="83"/>
      <c r="VZV1639" s="52"/>
      <c r="VZW1639" s="70"/>
      <c r="VZX1639" s="70"/>
      <c r="VZY1639" s="70"/>
      <c r="VZZ1639" s="110"/>
      <c r="WAA1639" s="2"/>
      <c r="WAB1639" s="15"/>
      <c r="WAC1639" s="15"/>
      <c r="WAD1639" s="83"/>
      <c r="WAE1639" s="52"/>
      <c r="WAF1639" s="70"/>
      <c r="WAG1639" s="70"/>
      <c r="WAH1639" s="70"/>
      <c r="WAI1639" s="110"/>
      <c r="WAJ1639" s="2"/>
      <c r="WAK1639" s="15"/>
      <c r="WAL1639" s="15"/>
      <c r="WAM1639" s="83"/>
      <c r="WAN1639" s="52"/>
      <c r="WAO1639" s="70"/>
      <c r="WAP1639" s="70"/>
      <c r="WAQ1639" s="70"/>
      <c r="WAR1639" s="110"/>
      <c r="WAS1639" s="2"/>
      <c r="WAT1639" s="15"/>
      <c r="WAU1639" s="15"/>
      <c r="WAV1639" s="83"/>
      <c r="WAW1639" s="52"/>
      <c r="WAX1639" s="70"/>
      <c r="WAY1639" s="70"/>
      <c r="WAZ1639" s="70"/>
      <c r="WBA1639" s="110"/>
      <c r="WBB1639" s="2"/>
      <c r="WBC1639" s="15"/>
      <c r="WBD1639" s="15"/>
      <c r="WBE1639" s="83"/>
      <c r="WBF1639" s="52"/>
      <c r="WBG1639" s="70"/>
      <c r="WBH1639" s="70"/>
      <c r="WBI1639" s="70"/>
      <c r="WBJ1639" s="110"/>
      <c r="WBK1639" s="2"/>
      <c r="WBL1639" s="15"/>
      <c r="WBM1639" s="15"/>
      <c r="WBN1639" s="83"/>
      <c r="WBO1639" s="52"/>
      <c r="WBP1639" s="70"/>
      <c r="WBQ1639" s="70"/>
      <c r="WBR1639" s="70"/>
      <c r="WBS1639" s="110"/>
      <c r="WBT1639" s="2"/>
      <c r="WBU1639" s="15"/>
      <c r="WBV1639" s="15"/>
      <c r="WBW1639" s="83"/>
      <c r="WBX1639" s="52"/>
      <c r="WBY1639" s="70"/>
      <c r="WBZ1639" s="70"/>
      <c r="WCA1639" s="70"/>
      <c r="WCB1639" s="110"/>
      <c r="WCC1639" s="2"/>
      <c r="WCD1639" s="15"/>
      <c r="WCE1639" s="15"/>
      <c r="WCF1639" s="83"/>
      <c r="WCG1639" s="52"/>
      <c r="WCH1639" s="70"/>
      <c r="WCI1639" s="70"/>
      <c r="WCJ1639" s="70"/>
      <c r="WCK1639" s="110"/>
      <c r="WCL1639" s="2"/>
      <c r="WCM1639" s="15"/>
      <c r="WCN1639" s="15"/>
      <c r="WCO1639" s="83"/>
      <c r="WCP1639" s="52"/>
      <c r="WCQ1639" s="70"/>
      <c r="WCR1639" s="70"/>
      <c r="WCS1639" s="70"/>
      <c r="WCT1639" s="110"/>
      <c r="WCU1639" s="2"/>
      <c r="WCV1639" s="15"/>
      <c r="WCW1639" s="15"/>
      <c r="WCX1639" s="83"/>
      <c r="WCY1639" s="52"/>
      <c r="WCZ1639" s="70"/>
      <c r="WDA1639" s="70"/>
      <c r="WDB1639" s="70"/>
      <c r="WDC1639" s="110"/>
      <c r="WDD1639" s="2"/>
      <c r="WDE1639" s="15"/>
      <c r="WDF1639" s="15"/>
      <c r="WDG1639" s="83"/>
      <c r="WDH1639" s="52"/>
      <c r="WDI1639" s="70"/>
      <c r="WDJ1639" s="70"/>
      <c r="WDK1639" s="70"/>
      <c r="WDL1639" s="110"/>
      <c r="WDM1639" s="2"/>
      <c r="WDN1639" s="15"/>
      <c r="WDO1639" s="15"/>
      <c r="WDP1639" s="83"/>
      <c r="WDQ1639" s="52"/>
      <c r="WDR1639" s="70"/>
      <c r="WDS1639" s="70"/>
      <c r="WDT1639" s="70"/>
      <c r="WDU1639" s="110"/>
      <c r="WDV1639" s="2"/>
      <c r="WDW1639" s="15"/>
      <c r="WDX1639" s="15"/>
      <c r="WDY1639" s="83"/>
      <c r="WDZ1639" s="52"/>
      <c r="WEA1639" s="70"/>
      <c r="WEB1639" s="70"/>
      <c r="WEC1639" s="70"/>
      <c r="WED1639" s="110"/>
      <c r="WEE1639" s="2"/>
      <c r="WEF1639" s="15"/>
      <c r="WEG1639" s="15"/>
      <c r="WEH1639" s="83"/>
      <c r="WEI1639" s="52"/>
      <c r="WEJ1639" s="70"/>
      <c r="WEK1639" s="70"/>
      <c r="WEL1639" s="70"/>
      <c r="WEM1639" s="110"/>
      <c r="WEN1639" s="2"/>
      <c r="WEO1639" s="15"/>
      <c r="WEP1639" s="15"/>
      <c r="WEQ1639" s="83"/>
      <c r="WER1639" s="52"/>
      <c r="WES1639" s="70"/>
      <c r="WET1639" s="70"/>
      <c r="WEU1639" s="70"/>
      <c r="WEV1639" s="110"/>
      <c r="WEW1639" s="2"/>
      <c r="WEX1639" s="15"/>
      <c r="WEY1639" s="15"/>
      <c r="WEZ1639" s="83"/>
      <c r="WFA1639" s="52"/>
      <c r="WFB1639" s="70"/>
      <c r="WFC1639" s="70"/>
      <c r="WFD1639" s="70"/>
      <c r="WFE1639" s="110"/>
      <c r="WFF1639" s="2"/>
      <c r="WFG1639" s="15"/>
      <c r="WFH1639" s="15"/>
      <c r="WFI1639" s="83"/>
      <c r="WFJ1639" s="52"/>
      <c r="WFK1639" s="70"/>
      <c r="WFL1639" s="70"/>
      <c r="WFM1639" s="70"/>
      <c r="WFN1639" s="110"/>
      <c r="WFO1639" s="2"/>
      <c r="WFP1639" s="15"/>
      <c r="WFQ1639" s="15"/>
      <c r="WFR1639" s="83"/>
      <c r="WFS1639" s="52"/>
      <c r="WFT1639" s="70"/>
      <c r="WFU1639" s="70"/>
      <c r="WFV1639" s="70"/>
      <c r="WFW1639" s="110"/>
      <c r="WFX1639" s="2"/>
      <c r="WFY1639" s="15"/>
      <c r="WFZ1639" s="15"/>
      <c r="WGA1639" s="83"/>
      <c r="WGB1639" s="52"/>
      <c r="WGC1639" s="70"/>
      <c r="WGD1639" s="70"/>
      <c r="WGE1639" s="70"/>
      <c r="WGF1639" s="110"/>
      <c r="WGG1639" s="2"/>
      <c r="WGH1639" s="15"/>
      <c r="WGI1639" s="15"/>
      <c r="WGJ1639" s="83"/>
      <c r="WGK1639" s="52"/>
      <c r="WGL1639" s="70"/>
      <c r="WGM1639" s="70"/>
      <c r="WGN1639" s="70"/>
      <c r="WGO1639" s="110"/>
      <c r="WGP1639" s="2"/>
      <c r="WGQ1639" s="15"/>
      <c r="WGR1639" s="15"/>
      <c r="WGS1639" s="83"/>
      <c r="WGT1639" s="52"/>
      <c r="WGU1639" s="70"/>
      <c r="WGV1639" s="70"/>
      <c r="WGW1639" s="70"/>
      <c r="WGX1639" s="110"/>
      <c r="WGY1639" s="2"/>
      <c r="WGZ1639" s="15"/>
      <c r="WHA1639" s="15"/>
      <c r="WHB1639" s="83"/>
      <c r="WHC1639" s="52"/>
      <c r="WHD1639" s="70"/>
      <c r="WHE1639" s="70"/>
      <c r="WHF1639" s="70"/>
      <c r="WHG1639" s="110"/>
      <c r="WHH1639" s="2"/>
      <c r="WHI1639" s="15"/>
      <c r="WHJ1639" s="15"/>
      <c r="WHK1639" s="83"/>
      <c r="WHL1639" s="52"/>
      <c r="WHM1639" s="70"/>
      <c r="WHN1639" s="70"/>
      <c r="WHO1639" s="70"/>
      <c r="WHP1639" s="110"/>
      <c r="WHQ1639" s="2"/>
      <c r="WHR1639" s="15"/>
      <c r="WHS1639" s="15"/>
      <c r="WHT1639" s="83"/>
      <c r="WHU1639" s="52"/>
      <c r="WHV1639" s="70"/>
      <c r="WHW1639" s="70"/>
      <c r="WHX1639" s="70"/>
      <c r="WHY1639" s="110"/>
      <c r="WHZ1639" s="2"/>
      <c r="WIA1639" s="15"/>
      <c r="WIB1639" s="15"/>
      <c r="WIC1639" s="83"/>
      <c r="WID1639" s="52"/>
      <c r="WIE1639" s="70"/>
      <c r="WIF1639" s="70"/>
      <c r="WIG1639" s="70"/>
      <c r="WIH1639" s="110"/>
      <c r="WII1639" s="2"/>
      <c r="WIJ1639" s="15"/>
      <c r="WIK1639" s="15"/>
      <c r="WIL1639" s="83"/>
      <c r="WIM1639" s="52"/>
      <c r="WIN1639" s="70"/>
      <c r="WIO1639" s="70"/>
      <c r="WIP1639" s="70"/>
      <c r="WIQ1639" s="110"/>
      <c r="WIR1639" s="2"/>
      <c r="WIS1639" s="15"/>
      <c r="WIT1639" s="15"/>
      <c r="WIU1639" s="83"/>
      <c r="WIV1639" s="52"/>
      <c r="WIW1639" s="70"/>
      <c r="WIX1639" s="70"/>
      <c r="WIY1639" s="70"/>
      <c r="WIZ1639" s="110"/>
      <c r="WJA1639" s="2"/>
      <c r="WJB1639" s="15"/>
      <c r="WJC1639" s="15"/>
      <c r="WJD1639" s="83"/>
      <c r="WJE1639" s="52"/>
      <c r="WJF1639" s="70"/>
      <c r="WJG1639" s="70"/>
      <c r="WJH1639" s="70"/>
      <c r="WJI1639" s="110"/>
      <c r="WJJ1639" s="2"/>
      <c r="WJK1639" s="15"/>
      <c r="WJL1639" s="15"/>
      <c r="WJM1639" s="83"/>
      <c r="WJN1639" s="52"/>
      <c r="WJO1639" s="70"/>
      <c r="WJP1639" s="70"/>
      <c r="WJQ1639" s="70"/>
      <c r="WJR1639" s="110"/>
      <c r="WJS1639" s="2"/>
      <c r="WJT1639" s="15"/>
      <c r="WJU1639" s="15"/>
      <c r="WJV1639" s="83"/>
      <c r="WJW1639" s="52"/>
      <c r="WJX1639" s="70"/>
      <c r="WJY1639" s="70"/>
      <c r="WJZ1639" s="70"/>
      <c r="WKA1639" s="110"/>
      <c r="WKB1639" s="2"/>
      <c r="WKC1639" s="15"/>
      <c r="WKD1639" s="15"/>
      <c r="WKE1639" s="83"/>
      <c r="WKF1639" s="52"/>
      <c r="WKG1639" s="70"/>
      <c r="WKH1639" s="70"/>
      <c r="WKI1639" s="70"/>
      <c r="WKJ1639" s="110"/>
      <c r="WKK1639" s="2"/>
      <c r="WKL1639" s="15"/>
      <c r="WKM1639" s="15"/>
      <c r="WKN1639" s="83"/>
      <c r="WKO1639" s="52"/>
      <c r="WKP1639" s="70"/>
      <c r="WKQ1639" s="70"/>
      <c r="WKR1639" s="70"/>
      <c r="WKS1639" s="110"/>
      <c r="WKT1639" s="2"/>
      <c r="WKU1639" s="15"/>
      <c r="WKV1639" s="15"/>
      <c r="WKW1639" s="83"/>
      <c r="WKX1639" s="52"/>
      <c r="WKY1639" s="70"/>
      <c r="WKZ1639" s="70"/>
      <c r="WLA1639" s="70"/>
      <c r="WLB1639" s="110"/>
      <c r="WLC1639" s="2"/>
      <c r="WLD1639" s="15"/>
      <c r="WLE1639" s="15"/>
      <c r="WLF1639" s="83"/>
      <c r="WLG1639" s="52"/>
      <c r="WLH1639" s="70"/>
      <c r="WLI1639" s="70"/>
      <c r="WLJ1639" s="70"/>
      <c r="WLK1639" s="110"/>
      <c r="WLL1639" s="2"/>
      <c r="WLM1639" s="15"/>
      <c r="WLN1639" s="15"/>
      <c r="WLO1639" s="83"/>
      <c r="WLP1639" s="52"/>
      <c r="WLQ1639" s="70"/>
      <c r="WLR1639" s="70"/>
      <c r="WLS1639" s="70"/>
      <c r="WLT1639" s="110"/>
      <c r="WLU1639" s="2"/>
      <c r="WLV1639" s="15"/>
      <c r="WLW1639" s="15"/>
      <c r="WLX1639" s="83"/>
      <c r="WLY1639" s="52"/>
      <c r="WLZ1639" s="70"/>
      <c r="WMA1639" s="70"/>
      <c r="WMB1639" s="70"/>
      <c r="WMC1639" s="110"/>
      <c r="WMD1639" s="2"/>
      <c r="WME1639" s="15"/>
      <c r="WMF1639" s="15"/>
      <c r="WMG1639" s="83"/>
      <c r="WMH1639" s="52"/>
      <c r="WMI1639" s="70"/>
      <c r="WMJ1639" s="70"/>
      <c r="WMK1639" s="70"/>
      <c r="WML1639" s="110"/>
      <c r="WMM1639" s="2"/>
      <c r="WMN1639" s="15"/>
      <c r="WMO1639" s="15"/>
      <c r="WMP1639" s="83"/>
      <c r="WMQ1639" s="52"/>
      <c r="WMR1639" s="70"/>
      <c r="WMS1639" s="70"/>
      <c r="WMT1639" s="70"/>
      <c r="WMU1639" s="110"/>
      <c r="WMV1639" s="2"/>
      <c r="WMW1639" s="15"/>
      <c r="WMX1639" s="15"/>
      <c r="WMY1639" s="83"/>
      <c r="WMZ1639" s="52"/>
      <c r="WNA1639" s="70"/>
      <c r="WNB1639" s="70"/>
      <c r="WNC1639" s="70"/>
      <c r="WND1639" s="110"/>
      <c r="WNE1639" s="2"/>
      <c r="WNF1639" s="15"/>
      <c r="WNG1639" s="15"/>
      <c r="WNH1639" s="83"/>
      <c r="WNI1639" s="52"/>
      <c r="WNJ1639" s="70"/>
      <c r="WNK1639" s="70"/>
      <c r="WNL1639" s="70"/>
      <c r="WNM1639" s="110"/>
      <c r="WNN1639" s="2"/>
      <c r="WNO1639" s="15"/>
      <c r="WNP1639" s="15"/>
      <c r="WNQ1639" s="83"/>
      <c r="WNR1639" s="52"/>
      <c r="WNS1639" s="70"/>
      <c r="WNT1639" s="70"/>
      <c r="WNU1639" s="70"/>
      <c r="WNV1639" s="110"/>
      <c r="WNW1639" s="2"/>
      <c r="WNX1639" s="15"/>
      <c r="WNY1639" s="15"/>
      <c r="WNZ1639" s="83"/>
      <c r="WOA1639" s="52"/>
      <c r="WOB1639" s="70"/>
      <c r="WOC1639" s="70"/>
      <c r="WOD1639" s="70"/>
      <c r="WOE1639" s="110"/>
      <c r="WOF1639" s="2"/>
      <c r="WOG1639" s="15"/>
      <c r="WOH1639" s="15"/>
      <c r="WOI1639" s="83"/>
      <c r="WOJ1639" s="52"/>
      <c r="WOK1639" s="70"/>
      <c r="WOL1639" s="70"/>
      <c r="WOM1639" s="70"/>
      <c r="WON1639" s="110"/>
      <c r="WOO1639" s="2"/>
      <c r="WOP1639" s="15"/>
      <c r="WOQ1639" s="15"/>
      <c r="WOR1639" s="83"/>
      <c r="WOS1639" s="52"/>
      <c r="WOT1639" s="70"/>
      <c r="WOU1639" s="70"/>
      <c r="WOV1639" s="70"/>
      <c r="WOW1639" s="110"/>
      <c r="WOX1639" s="2"/>
      <c r="WOY1639" s="15"/>
      <c r="WOZ1639" s="15"/>
      <c r="WPA1639" s="83"/>
      <c r="WPB1639" s="52"/>
      <c r="WPC1639" s="70"/>
      <c r="WPD1639" s="70"/>
      <c r="WPE1639" s="70"/>
      <c r="WPF1639" s="110"/>
      <c r="WPG1639" s="2"/>
      <c r="WPH1639" s="15"/>
      <c r="WPI1639" s="15"/>
      <c r="WPJ1639" s="83"/>
      <c r="WPK1639" s="52"/>
      <c r="WPL1639" s="70"/>
      <c r="WPM1639" s="70"/>
      <c r="WPN1639" s="70"/>
      <c r="WPO1639" s="110"/>
      <c r="WPP1639" s="2"/>
      <c r="WPQ1639" s="15"/>
      <c r="WPR1639" s="15"/>
      <c r="WPS1639" s="83"/>
      <c r="WPT1639" s="52"/>
      <c r="WPU1639" s="70"/>
      <c r="WPV1639" s="70"/>
      <c r="WPW1639" s="70"/>
      <c r="WPX1639" s="110"/>
      <c r="WPY1639" s="2"/>
      <c r="WPZ1639" s="15"/>
      <c r="WQA1639" s="15"/>
      <c r="WQB1639" s="83"/>
      <c r="WQC1639" s="52"/>
      <c r="WQD1639" s="70"/>
      <c r="WQE1639" s="70"/>
      <c r="WQF1639" s="70"/>
      <c r="WQG1639" s="110"/>
      <c r="WQH1639" s="2"/>
      <c r="WQI1639" s="15"/>
      <c r="WQJ1639" s="15"/>
      <c r="WQK1639" s="83"/>
      <c r="WQL1639" s="52"/>
      <c r="WQM1639" s="70"/>
      <c r="WQN1639" s="70"/>
      <c r="WQO1639" s="70"/>
      <c r="WQP1639" s="110"/>
      <c r="WQQ1639" s="2"/>
      <c r="WQR1639" s="15"/>
      <c r="WQS1639" s="15"/>
      <c r="WQT1639" s="83"/>
      <c r="WQU1639" s="52"/>
      <c r="WQV1639" s="70"/>
      <c r="WQW1639" s="70"/>
      <c r="WQX1639" s="70"/>
      <c r="WQY1639" s="110"/>
      <c r="WQZ1639" s="2"/>
      <c r="WRA1639" s="15"/>
      <c r="WRB1639" s="15"/>
      <c r="WRC1639" s="83"/>
      <c r="WRD1639" s="52"/>
      <c r="WRE1639" s="70"/>
      <c r="WRF1639" s="70"/>
      <c r="WRG1639" s="70"/>
      <c r="WRH1639" s="110"/>
      <c r="WRI1639" s="2"/>
      <c r="WRJ1639" s="15"/>
      <c r="WRK1639" s="15"/>
      <c r="WRL1639" s="83"/>
      <c r="WRM1639" s="52"/>
      <c r="WRN1639" s="70"/>
      <c r="WRO1639" s="70"/>
      <c r="WRP1639" s="70"/>
      <c r="WRQ1639" s="110"/>
      <c r="WRR1639" s="2"/>
      <c r="WRS1639" s="15"/>
      <c r="WRT1639" s="15"/>
      <c r="WRU1639" s="83"/>
      <c r="WRV1639" s="52"/>
      <c r="WRW1639" s="70"/>
      <c r="WRX1639" s="70"/>
      <c r="WRY1639" s="70"/>
      <c r="WRZ1639" s="110"/>
      <c r="WSA1639" s="2"/>
      <c r="WSB1639" s="15"/>
      <c r="WSC1639" s="15"/>
      <c r="WSD1639" s="83"/>
      <c r="WSE1639" s="52"/>
      <c r="WSF1639" s="70"/>
      <c r="WSG1639" s="70"/>
      <c r="WSH1639" s="70"/>
      <c r="WSI1639" s="110"/>
      <c r="WSJ1639" s="2"/>
      <c r="WSK1639" s="15"/>
      <c r="WSL1639" s="15"/>
      <c r="WSM1639" s="83"/>
      <c r="WSN1639" s="52"/>
      <c r="WSO1639" s="70"/>
      <c r="WSP1639" s="70"/>
      <c r="WSQ1639" s="70"/>
      <c r="WSR1639" s="110"/>
      <c r="WSS1639" s="2"/>
      <c r="WST1639" s="15"/>
      <c r="WSU1639" s="15"/>
      <c r="WSV1639" s="83"/>
      <c r="WSW1639" s="52"/>
      <c r="WSX1639" s="70"/>
      <c r="WSY1639" s="70"/>
      <c r="WSZ1639" s="70"/>
      <c r="WTA1639" s="110"/>
      <c r="WTB1639" s="2"/>
      <c r="WTC1639" s="15"/>
      <c r="WTD1639" s="15"/>
      <c r="WTE1639" s="83"/>
      <c r="WTF1639" s="52"/>
      <c r="WTG1639" s="70"/>
      <c r="WTH1639" s="70"/>
      <c r="WTI1639" s="70"/>
      <c r="WTJ1639" s="110"/>
      <c r="WTK1639" s="2"/>
      <c r="WTL1639" s="15"/>
      <c r="WTM1639" s="15"/>
      <c r="WTN1639" s="83"/>
      <c r="WTO1639" s="52"/>
      <c r="WTP1639" s="70"/>
      <c r="WTQ1639" s="70"/>
      <c r="WTR1639" s="70"/>
      <c r="WTS1639" s="110"/>
      <c r="WTT1639" s="2"/>
      <c r="WTU1639" s="15"/>
      <c r="WTV1639" s="15"/>
      <c r="WTW1639" s="83"/>
      <c r="WTX1639" s="52"/>
      <c r="WTY1639" s="70"/>
      <c r="WTZ1639" s="70"/>
      <c r="WUA1639" s="70"/>
      <c r="WUB1639" s="110"/>
      <c r="WUC1639" s="2"/>
      <c r="WUD1639" s="15"/>
      <c r="WUE1639" s="15"/>
      <c r="WUF1639" s="83"/>
      <c r="WUG1639" s="52"/>
      <c r="WUH1639" s="70"/>
      <c r="WUI1639" s="70"/>
      <c r="WUJ1639" s="70"/>
      <c r="WUK1639" s="110"/>
      <c r="WUL1639" s="2"/>
      <c r="WUM1639" s="15"/>
      <c r="WUN1639" s="15"/>
      <c r="WUO1639" s="83"/>
      <c r="WUP1639" s="52"/>
      <c r="WUQ1639" s="70"/>
      <c r="WUR1639" s="70"/>
      <c r="WUS1639" s="70"/>
      <c r="WUT1639" s="110"/>
      <c r="WUU1639" s="2"/>
      <c r="WUV1639" s="15"/>
      <c r="WUW1639" s="15"/>
      <c r="WUX1639" s="83"/>
      <c r="WUY1639" s="52"/>
      <c r="WUZ1639" s="70"/>
      <c r="WVA1639" s="70"/>
      <c r="WVB1639" s="70"/>
      <c r="WVC1639" s="110"/>
      <c r="WVD1639" s="2"/>
      <c r="WVE1639" s="15"/>
      <c r="WVF1639" s="15"/>
      <c r="WVG1639" s="83"/>
      <c r="WVH1639" s="52"/>
      <c r="WVI1639" s="70"/>
      <c r="WVJ1639" s="70"/>
      <c r="WVK1639" s="70"/>
      <c r="WVL1639" s="110"/>
      <c r="WVM1639" s="2"/>
      <c r="WVN1639" s="15"/>
      <c r="WVO1639" s="15"/>
      <c r="WVP1639" s="83"/>
      <c r="WVQ1639" s="52"/>
      <c r="WVR1639" s="70"/>
      <c r="WVS1639" s="70"/>
      <c r="WVT1639" s="70"/>
      <c r="WVU1639" s="110"/>
      <c r="WVV1639" s="2"/>
      <c r="WVW1639" s="15"/>
      <c r="WVX1639" s="15"/>
      <c r="WVY1639" s="83"/>
      <c r="WVZ1639" s="52"/>
      <c r="WWA1639" s="70"/>
      <c r="WWB1639" s="70"/>
      <c r="WWC1639" s="70"/>
      <c r="WWD1639" s="110"/>
      <c r="WWE1639" s="2"/>
      <c r="WWF1639" s="15"/>
      <c r="WWG1639" s="15"/>
      <c r="WWH1639" s="83"/>
      <c r="WWI1639" s="52"/>
      <c r="WWJ1639" s="70"/>
      <c r="WWK1639" s="70"/>
      <c r="WWL1639" s="70"/>
      <c r="WWM1639" s="110"/>
      <c r="WWN1639" s="2"/>
      <c r="WWO1639" s="15"/>
      <c r="WWP1639" s="15"/>
      <c r="WWQ1639" s="83"/>
      <c r="WWR1639" s="52"/>
      <c r="WWS1639" s="70"/>
      <c r="WWT1639" s="70"/>
      <c r="WWU1639" s="70"/>
      <c r="WWV1639" s="110"/>
      <c r="WWW1639" s="2"/>
      <c r="WWX1639" s="15"/>
      <c r="WWY1639" s="15"/>
      <c r="WWZ1639" s="83"/>
      <c r="WXA1639" s="52"/>
      <c r="WXB1639" s="70"/>
      <c r="WXC1639" s="70"/>
      <c r="WXD1639" s="70"/>
      <c r="WXE1639" s="110"/>
      <c r="WXF1639" s="2"/>
      <c r="WXG1639" s="15"/>
      <c r="WXH1639" s="15"/>
      <c r="WXI1639" s="83"/>
      <c r="WXJ1639" s="52"/>
      <c r="WXK1639" s="70"/>
      <c r="WXL1639" s="70"/>
      <c r="WXM1639" s="70"/>
      <c r="WXN1639" s="110"/>
      <c r="WXO1639" s="2"/>
      <c r="WXP1639" s="15"/>
      <c r="WXQ1639" s="15"/>
      <c r="WXR1639" s="83"/>
      <c r="WXS1639" s="52"/>
      <c r="WXT1639" s="70"/>
      <c r="WXU1639" s="70"/>
      <c r="WXV1639" s="70"/>
      <c r="WXW1639" s="110"/>
      <c r="WXX1639" s="2"/>
      <c r="WXY1639" s="15"/>
      <c r="WXZ1639" s="15"/>
      <c r="WYA1639" s="83"/>
      <c r="WYB1639" s="52"/>
      <c r="WYC1639" s="70"/>
      <c r="WYD1639" s="70"/>
      <c r="WYE1639" s="70"/>
      <c r="WYF1639" s="110"/>
      <c r="WYG1639" s="2"/>
      <c r="WYH1639" s="15"/>
      <c r="WYI1639" s="15"/>
      <c r="WYJ1639" s="83"/>
      <c r="WYK1639" s="52"/>
      <c r="WYL1639" s="70"/>
      <c r="WYM1639" s="70"/>
      <c r="WYN1639" s="70"/>
      <c r="WYO1639" s="110"/>
      <c r="WYP1639" s="2"/>
      <c r="WYQ1639" s="15"/>
      <c r="WYR1639" s="15"/>
      <c r="WYS1639" s="83"/>
      <c r="WYT1639" s="52"/>
      <c r="WYU1639" s="70"/>
      <c r="WYV1639" s="70"/>
      <c r="WYW1639" s="70"/>
      <c r="WYX1639" s="110"/>
      <c r="WYY1639" s="2"/>
      <c r="WYZ1639" s="15"/>
      <c r="WZA1639" s="15"/>
      <c r="WZB1639" s="83"/>
      <c r="WZC1639" s="52"/>
      <c r="WZD1639" s="70"/>
      <c r="WZE1639" s="70"/>
      <c r="WZF1639" s="70"/>
      <c r="WZG1639" s="110"/>
      <c r="WZH1639" s="2"/>
      <c r="WZI1639" s="15"/>
      <c r="WZJ1639" s="15"/>
      <c r="WZK1639" s="83"/>
      <c r="WZL1639" s="52"/>
      <c r="WZM1639" s="70"/>
      <c r="WZN1639" s="70"/>
      <c r="WZO1639" s="70"/>
      <c r="WZP1639" s="110"/>
      <c r="WZQ1639" s="2"/>
      <c r="WZR1639" s="15"/>
      <c r="WZS1639" s="15"/>
      <c r="WZT1639" s="83"/>
      <c r="WZU1639" s="52"/>
      <c r="WZV1639" s="70"/>
      <c r="WZW1639" s="70"/>
      <c r="WZX1639" s="70"/>
      <c r="WZY1639" s="110"/>
      <c r="WZZ1639" s="2"/>
      <c r="XAA1639" s="15"/>
      <c r="XAB1639" s="15"/>
      <c r="XAC1639" s="83"/>
      <c r="XAD1639" s="52"/>
      <c r="XAE1639" s="70"/>
      <c r="XAF1639" s="70"/>
      <c r="XAG1639" s="70"/>
      <c r="XAH1639" s="110"/>
      <c r="XAI1639" s="2"/>
      <c r="XAJ1639" s="15"/>
      <c r="XAK1639" s="15"/>
      <c r="XAL1639" s="83"/>
      <c r="XAM1639" s="52"/>
      <c r="XAN1639" s="70"/>
      <c r="XAO1639" s="70"/>
      <c r="XAP1639" s="70"/>
      <c r="XAQ1639" s="110"/>
      <c r="XAR1639" s="2"/>
      <c r="XAS1639" s="15"/>
      <c r="XAT1639" s="15"/>
      <c r="XAU1639" s="83"/>
      <c r="XAV1639" s="52"/>
      <c r="XAW1639" s="70"/>
      <c r="XAX1639" s="70"/>
      <c r="XAY1639" s="70"/>
      <c r="XAZ1639" s="110"/>
      <c r="XBA1639" s="2"/>
      <c r="XBB1639" s="15"/>
      <c r="XBC1639" s="15"/>
      <c r="XBD1639" s="83"/>
      <c r="XBE1639" s="52"/>
      <c r="XBF1639" s="70"/>
      <c r="XBG1639" s="70"/>
      <c r="XBH1639" s="70"/>
      <c r="XBI1639" s="110"/>
      <c r="XBJ1639" s="2"/>
      <c r="XBK1639" s="15"/>
      <c r="XBL1639" s="15"/>
      <c r="XBM1639" s="83"/>
      <c r="XBN1639" s="52"/>
      <c r="XBO1639" s="70"/>
      <c r="XBP1639" s="70"/>
      <c r="XBQ1639" s="70"/>
      <c r="XBR1639" s="110"/>
      <c r="XBS1639" s="2"/>
      <c r="XBT1639" s="15"/>
      <c r="XBU1639" s="15"/>
      <c r="XBV1639" s="83"/>
      <c r="XBW1639" s="52"/>
      <c r="XBX1639" s="70"/>
      <c r="XBY1639" s="70"/>
      <c r="XBZ1639" s="70"/>
      <c r="XCA1639" s="110"/>
      <c r="XCB1639" s="2"/>
      <c r="XCC1639" s="15"/>
      <c r="XCD1639" s="15"/>
      <c r="XCE1639" s="83"/>
      <c r="XCF1639" s="52"/>
      <c r="XCG1639" s="70"/>
      <c r="XCH1639" s="70"/>
      <c r="XCI1639" s="70"/>
      <c r="XCJ1639" s="110"/>
      <c r="XCK1639" s="2"/>
      <c r="XCL1639" s="15"/>
      <c r="XCM1639" s="15"/>
      <c r="XCN1639" s="83"/>
      <c r="XCO1639" s="52"/>
      <c r="XCP1639" s="70"/>
      <c r="XCQ1639" s="70"/>
      <c r="XCR1639" s="70"/>
      <c r="XCS1639" s="110"/>
      <c r="XCT1639" s="2"/>
      <c r="XCU1639" s="15"/>
      <c r="XCV1639" s="15"/>
      <c r="XCW1639" s="83"/>
      <c r="XCX1639" s="52"/>
      <c r="XCY1639" s="70"/>
      <c r="XCZ1639" s="70"/>
      <c r="XDA1639" s="70"/>
      <c r="XDB1639" s="110"/>
      <c r="XDC1639" s="2"/>
      <c r="XDD1639" s="15"/>
      <c r="XDE1639" s="15"/>
      <c r="XDF1639" s="83"/>
      <c r="XDG1639" s="52"/>
      <c r="XDH1639" s="70"/>
      <c r="XDI1639" s="70"/>
      <c r="XDJ1639" s="70"/>
      <c r="XDK1639" s="110"/>
      <c r="XDL1639" s="2"/>
      <c r="XDM1639" s="15"/>
      <c r="XDN1639" s="15"/>
      <c r="XDO1639" s="9"/>
      <c r="XDP1639" s="105"/>
      <c r="XDQ1639" s="105"/>
      <c r="XDR1639" s="105"/>
      <c r="XDS1639" s="112"/>
      <c r="XDT1639" s="105"/>
      <c r="XDU1639" s="105"/>
      <c r="XDV1639" s="105"/>
      <c r="XDW1639" s="105"/>
      <c r="XDX1639" s="105"/>
      <c r="XDY1639" s="59"/>
      <c r="XDZ1639" s="60"/>
      <c r="XEA1639" s="9"/>
      <c r="XEB1639" s="9"/>
      <c r="XEC1639" s="9"/>
      <c r="XED1639" s="9"/>
      <c r="XEE1639" s="9"/>
    </row>
    <row r="1640" spans="1:16359" s="59" customFormat="1" ht="31.5" x14ac:dyDescent="0.2">
      <c r="A1640" s="144" t="s">
        <v>933</v>
      </c>
      <c r="B1640" s="2">
        <v>916</v>
      </c>
      <c r="C1640" s="15" t="s">
        <v>64</v>
      </c>
      <c r="D1640" s="15" t="s">
        <v>51</v>
      </c>
      <c r="E1640" s="24" t="s">
        <v>856</v>
      </c>
      <c r="F1640" s="68"/>
      <c r="G1640" s="72">
        <f t="shared" si="436"/>
        <v>22621</v>
      </c>
      <c r="H1640" s="85">
        <f t="shared" si="436"/>
        <v>22621</v>
      </c>
    </row>
    <row r="1641" spans="1:16359" s="59" customFormat="1" ht="47.25" x14ac:dyDescent="0.2">
      <c r="A1641" s="144" t="s">
        <v>934</v>
      </c>
      <c r="B1641" s="2">
        <v>916</v>
      </c>
      <c r="C1641" s="15" t="s">
        <v>64</v>
      </c>
      <c r="D1641" s="15" t="s">
        <v>51</v>
      </c>
      <c r="E1641" s="24" t="s">
        <v>857</v>
      </c>
      <c r="F1641" s="68"/>
      <c r="G1641" s="72">
        <f t="shared" ref="G1641:H1641" si="437">G1642+G1646+G1650</f>
        <v>22621</v>
      </c>
      <c r="H1641" s="85">
        <f t="shared" si="437"/>
        <v>22621</v>
      </c>
    </row>
    <row r="1642" spans="1:16359" s="102" customFormat="1" ht="31.5" x14ac:dyDescent="0.2">
      <c r="A1642" s="140" t="s">
        <v>858</v>
      </c>
      <c r="B1642" s="16">
        <v>916</v>
      </c>
      <c r="C1642" s="17" t="s">
        <v>64</v>
      </c>
      <c r="D1642" s="17" t="s">
        <v>51</v>
      </c>
      <c r="E1642" s="25" t="s">
        <v>860</v>
      </c>
      <c r="F1642" s="51"/>
      <c r="G1642" s="94">
        <f t="shared" ref="G1642:H1644" si="438">G1643</f>
        <v>3008</v>
      </c>
      <c r="H1642" s="95">
        <f t="shared" si="438"/>
        <v>3008</v>
      </c>
    </row>
    <row r="1643" spans="1:16359" ht="31.5" x14ac:dyDescent="0.2">
      <c r="A1643" s="141" t="s">
        <v>18</v>
      </c>
      <c r="B1643" s="66">
        <v>916</v>
      </c>
      <c r="C1643" s="65" t="s">
        <v>64</v>
      </c>
      <c r="D1643" s="65" t="s">
        <v>51</v>
      </c>
      <c r="E1643" s="27" t="s">
        <v>860</v>
      </c>
      <c r="F1643" s="52" t="s">
        <v>20</v>
      </c>
      <c r="G1643" s="96">
        <f t="shared" si="438"/>
        <v>3008</v>
      </c>
      <c r="H1643" s="97">
        <f t="shared" si="438"/>
        <v>3008</v>
      </c>
    </row>
    <row r="1644" spans="1:16359" x14ac:dyDescent="0.2">
      <c r="A1644" s="141" t="s">
        <v>25</v>
      </c>
      <c r="B1644" s="66">
        <v>916</v>
      </c>
      <c r="C1644" s="65" t="s">
        <v>64</v>
      </c>
      <c r="D1644" s="65" t="s">
        <v>51</v>
      </c>
      <c r="E1644" s="27" t="s">
        <v>860</v>
      </c>
      <c r="F1644" s="52" t="s">
        <v>26</v>
      </c>
      <c r="G1644" s="96">
        <f t="shared" si="438"/>
        <v>3008</v>
      </c>
      <c r="H1644" s="97">
        <f t="shared" si="438"/>
        <v>3008</v>
      </c>
    </row>
    <row r="1645" spans="1:16359" x14ac:dyDescent="0.2">
      <c r="A1645" s="141" t="s">
        <v>137</v>
      </c>
      <c r="B1645" s="66">
        <v>916</v>
      </c>
      <c r="C1645" s="65" t="s">
        <v>64</v>
      </c>
      <c r="D1645" s="65" t="s">
        <v>51</v>
      </c>
      <c r="E1645" s="27" t="s">
        <v>860</v>
      </c>
      <c r="F1645" s="52" t="s">
        <v>144</v>
      </c>
      <c r="G1645" s="100">
        <v>3008</v>
      </c>
      <c r="H1645" s="101">
        <v>3008</v>
      </c>
    </row>
    <row r="1646" spans="1:16359" s="102" customFormat="1" ht="47.25" x14ac:dyDescent="0.2">
      <c r="A1646" s="140" t="s">
        <v>859</v>
      </c>
      <c r="B1646" s="16">
        <v>916</v>
      </c>
      <c r="C1646" s="17" t="s">
        <v>64</v>
      </c>
      <c r="D1646" s="17" t="s">
        <v>51</v>
      </c>
      <c r="E1646" s="17" t="s">
        <v>861</v>
      </c>
      <c r="F1646" s="51"/>
      <c r="G1646" s="94">
        <f t="shared" ref="G1646:H1648" si="439">G1647</f>
        <v>3613</v>
      </c>
      <c r="H1646" s="95">
        <f t="shared" si="439"/>
        <v>3613</v>
      </c>
    </row>
    <row r="1647" spans="1:16359" ht="31.5" x14ac:dyDescent="0.2">
      <c r="A1647" s="141" t="s">
        <v>18</v>
      </c>
      <c r="B1647" s="66">
        <v>916</v>
      </c>
      <c r="C1647" s="65" t="s">
        <v>64</v>
      </c>
      <c r="D1647" s="65" t="s">
        <v>51</v>
      </c>
      <c r="E1647" s="65" t="s">
        <v>861</v>
      </c>
      <c r="F1647" s="52" t="s">
        <v>20</v>
      </c>
      <c r="G1647" s="96">
        <f t="shared" si="439"/>
        <v>3613</v>
      </c>
      <c r="H1647" s="97">
        <f t="shared" si="439"/>
        <v>3613</v>
      </c>
    </row>
    <row r="1648" spans="1:16359" x14ac:dyDescent="0.2">
      <c r="A1648" s="141" t="s">
        <v>25</v>
      </c>
      <c r="B1648" s="66">
        <v>916</v>
      </c>
      <c r="C1648" s="65" t="s">
        <v>64</v>
      </c>
      <c r="D1648" s="65" t="s">
        <v>51</v>
      </c>
      <c r="E1648" s="65" t="s">
        <v>861</v>
      </c>
      <c r="F1648" s="52" t="s">
        <v>26</v>
      </c>
      <c r="G1648" s="96">
        <f t="shared" si="439"/>
        <v>3613</v>
      </c>
      <c r="H1648" s="97">
        <f t="shared" si="439"/>
        <v>3613</v>
      </c>
    </row>
    <row r="1649" spans="1:16359" x14ac:dyDescent="0.2">
      <c r="A1649" s="141" t="s">
        <v>137</v>
      </c>
      <c r="B1649" s="66">
        <v>916</v>
      </c>
      <c r="C1649" s="65" t="s">
        <v>64</v>
      </c>
      <c r="D1649" s="65" t="s">
        <v>51</v>
      </c>
      <c r="E1649" s="65" t="s">
        <v>861</v>
      </c>
      <c r="F1649" s="52" t="s">
        <v>144</v>
      </c>
      <c r="G1649" s="100">
        <v>3613</v>
      </c>
      <c r="H1649" s="101">
        <v>3613</v>
      </c>
    </row>
    <row r="1650" spans="1:16359" s="102" customFormat="1" x14ac:dyDescent="0.2">
      <c r="A1650" s="140" t="s">
        <v>862</v>
      </c>
      <c r="B1650" s="16">
        <v>916</v>
      </c>
      <c r="C1650" s="17" t="s">
        <v>64</v>
      </c>
      <c r="D1650" s="17" t="s">
        <v>51</v>
      </c>
      <c r="E1650" s="17" t="s">
        <v>863</v>
      </c>
      <c r="F1650" s="51"/>
      <c r="G1650" s="94">
        <f t="shared" ref="G1650:H1652" si="440">G1651</f>
        <v>16000</v>
      </c>
      <c r="H1650" s="95">
        <f t="shared" si="440"/>
        <v>16000</v>
      </c>
    </row>
    <row r="1651" spans="1:16359" ht="31.5" x14ac:dyDescent="0.2">
      <c r="A1651" s="141" t="s">
        <v>18</v>
      </c>
      <c r="B1651" s="66">
        <v>916</v>
      </c>
      <c r="C1651" s="65" t="s">
        <v>64</v>
      </c>
      <c r="D1651" s="65" t="s">
        <v>51</v>
      </c>
      <c r="E1651" s="65" t="s">
        <v>863</v>
      </c>
      <c r="F1651" s="52" t="s">
        <v>20</v>
      </c>
      <c r="G1651" s="96">
        <f t="shared" si="440"/>
        <v>16000</v>
      </c>
      <c r="H1651" s="97">
        <f t="shared" si="440"/>
        <v>16000</v>
      </c>
    </row>
    <row r="1652" spans="1:16359" x14ac:dyDescent="0.2">
      <c r="A1652" s="141" t="s">
        <v>25</v>
      </c>
      <c r="B1652" s="66">
        <v>916</v>
      </c>
      <c r="C1652" s="65" t="s">
        <v>64</v>
      </c>
      <c r="D1652" s="65" t="s">
        <v>51</v>
      </c>
      <c r="E1652" s="65" t="s">
        <v>863</v>
      </c>
      <c r="F1652" s="52" t="s">
        <v>26</v>
      </c>
      <c r="G1652" s="96">
        <f t="shared" si="440"/>
        <v>16000</v>
      </c>
      <c r="H1652" s="97">
        <f t="shared" si="440"/>
        <v>16000</v>
      </c>
    </row>
    <row r="1653" spans="1:16359" x14ac:dyDescent="0.2">
      <c r="A1653" s="141" t="s">
        <v>137</v>
      </c>
      <c r="B1653" s="66">
        <v>916</v>
      </c>
      <c r="C1653" s="65" t="s">
        <v>64</v>
      </c>
      <c r="D1653" s="65" t="s">
        <v>51</v>
      </c>
      <c r="E1653" s="65" t="s">
        <v>863</v>
      </c>
      <c r="F1653" s="52" t="s">
        <v>144</v>
      </c>
      <c r="G1653" s="100">
        <v>16000</v>
      </c>
      <c r="H1653" s="101">
        <v>16000</v>
      </c>
    </row>
    <row r="1654" spans="1:16359" ht="31.5" x14ac:dyDescent="0.2">
      <c r="A1654" s="160" t="s">
        <v>652</v>
      </c>
      <c r="B1654" s="2">
        <v>916</v>
      </c>
      <c r="C1654" s="15" t="s">
        <v>64</v>
      </c>
      <c r="D1654" s="15" t="s">
        <v>51</v>
      </c>
      <c r="E1654" s="83" t="s">
        <v>239</v>
      </c>
      <c r="F1654" s="52"/>
      <c r="G1654" s="198">
        <f t="shared" ref="G1654:H1658" si="441">G1655</f>
        <v>1155</v>
      </c>
      <c r="H1654" s="199">
        <f t="shared" si="441"/>
        <v>1155</v>
      </c>
      <c r="I1654" s="70"/>
      <c r="J1654" s="70"/>
      <c r="K1654" s="70"/>
      <c r="L1654" s="110"/>
      <c r="M1654" s="2"/>
      <c r="N1654" s="15"/>
      <c r="O1654" s="15"/>
      <c r="P1654" s="83"/>
      <c r="Q1654" s="52"/>
      <c r="R1654" s="70"/>
      <c r="S1654" s="70"/>
      <c r="T1654" s="70"/>
      <c r="U1654" s="110"/>
      <c r="V1654" s="2"/>
      <c r="W1654" s="15"/>
      <c r="X1654" s="15"/>
      <c r="Y1654" s="83"/>
      <c r="Z1654" s="52"/>
      <c r="AA1654" s="70"/>
      <c r="AB1654" s="70"/>
      <c r="AC1654" s="70"/>
      <c r="AD1654" s="110"/>
      <c r="AE1654" s="2"/>
      <c r="AF1654" s="15"/>
      <c r="AG1654" s="15"/>
      <c r="AH1654" s="83"/>
      <c r="AI1654" s="52"/>
      <c r="AJ1654" s="70"/>
      <c r="AK1654" s="70"/>
      <c r="AL1654" s="70"/>
      <c r="AM1654" s="110"/>
      <c r="AN1654" s="2"/>
      <c r="AO1654" s="15"/>
      <c r="AP1654" s="15"/>
      <c r="AQ1654" s="83"/>
      <c r="AR1654" s="52"/>
      <c r="AS1654" s="70"/>
      <c r="AT1654" s="70"/>
      <c r="AU1654" s="70"/>
      <c r="AV1654" s="110"/>
      <c r="AW1654" s="2"/>
      <c r="AX1654" s="15"/>
      <c r="AY1654" s="15"/>
      <c r="AZ1654" s="83"/>
      <c r="BA1654" s="52"/>
      <c r="BB1654" s="70"/>
      <c r="BC1654" s="70"/>
      <c r="BD1654" s="70"/>
      <c r="BE1654" s="110"/>
      <c r="BF1654" s="2"/>
      <c r="BG1654" s="15"/>
      <c r="BH1654" s="15"/>
      <c r="BI1654" s="83"/>
      <c r="BJ1654" s="52"/>
      <c r="BK1654" s="70"/>
      <c r="BL1654" s="70"/>
      <c r="BM1654" s="70"/>
      <c r="BN1654" s="110"/>
      <c r="BO1654" s="2"/>
      <c r="BP1654" s="15"/>
      <c r="BQ1654" s="15"/>
      <c r="BR1654" s="83"/>
      <c r="BS1654" s="52"/>
      <c r="BT1654" s="70"/>
      <c r="BU1654" s="70"/>
      <c r="BV1654" s="70"/>
      <c r="BW1654" s="110"/>
      <c r="BX1654" s="2"/>
      <c r="BY1654" s="15"/>
      <c r="BZ1654" s="15"/>
      <c r="CA1654" s="83"/>
      <c r="CB1654" s="52"/>
      <c r="CC1654" s="70"/>
      <c r="CD1654" s="70"/>
      <c r="CE1654" s="70"/>
      <c r="CF1654" s="110"/>
      <c r="CG1654" s="2"/>
      <c r="CH1654" s="15"/>
      <c r="CI1654" s="15"/>
      <c r="CJ1654" s="83"/>
      <c r="CK1654" s="52"/>
      <c r="CL1654" s="70"/>
      <c r="CM1654" s="70"/>
      <c r="CN1654" s="70"/>
      <c r="CO1654" s="110"/>
      <c r="CP1654" s="2"/>
      <c r="CQ1654" s="15"/>
      <c r="CR1654" s="15"/>
      <c r="CS1654" s="83"/>
      <c r="CT1654" s="52"/>
      <c r="CU1654" s="70"/>
      <c r="CV1654" s="70"/>
      <c r="CW1654" s="70"/>
      <c r="CX1654" s="110"/>
      <c r="CY1654" s="2"/>
      <c r="CZ1654" s="15"/>
      <c r="DA1654" s="15"/>
      <c r="DB1654" s="83"/>
      <c r="DC1654" s="52"/>
      <c r="DD1654" s="70"/>
      <c r="DE1654" s="70"/>
      <c r="DF1654" s="70"/>
      <c r="DG1654" s="110"/>
      <c r="DH1654" s="2"/>
      <c r="DI1654" s="15"/>
      <c r="DJ1654" s="15"/>
      <c r="DK1654" s="83"/>
      <c r="DL1654" s="52"/>
      <c r="DM1654" s="70"/>
      <c r="DN1654" s="70"/>
      <c r="DO1654" s="70"/>
      <c r="DP1654" s="110"/>
      <c r="DQ1654" s="2"/>
      <c r="DR1654" s="15"/>
      <c r="DS1654" s="15"/>
      <c r="DT1654" s="83"/>
      <c r="DU1654" s="52"/>
      <c r="DV1654" s="70"/>
      <c r="DW1654" s="70"/>
      <c r="DX1654" s="70"/>
      <c r="DY1654" s="110"/>
      <c r="DZ1654" s="2"/>
      <c r="EA1654" s="15"/>
      <c r="EB1654" s="15"/>
      <c r="EC1654" s="83"/>
      <c r="ED1654" s="52"/>
      <c r="EE1654" s="70"/>
      <c r="EF1654" s="70"/>
      <c r="EG1654" s="70"/>
      <c r="EH1654" s="110"/>
      <c r="EI1654" s="2"/>
      <c r="EJ1654" s="15"/>
      <c r="EK1654" s="15"/>
      <c r="EL1654" s="83"/>
      <c r="EM1654" s="52"/>
      <c r="EN1654" s="70"/>
      <c r="EO1654" s="70"/>
      <c r="EP1654" s="70"/>
      <c r="EQ1654" s="110"/>
      <c r="ER1654" s="2"/>
      <c r="ES1654" s="15"/>
      <c r="ET1654" s="15"/>
      <c r="EU1654" s="83"/>
      <c r="EV1654" s="52"/>
      <c r="EW1654" s="70"/>
      <c r="EX1654" s="70"/>
      <c r="EY1654" s="70"/>
      <c r="EZ1654" s="110"/>
      <c r="FA1654" s="2"/>
      <c r="FB1654" s="15"/>
      <c r="FC1654" s="15"/>
      <c r="FD1654" s="83"/>
      <c r="FE1654" s="52"/>
      <c r="FF1654" s="70"/>
      <c r="FG1654" s="70"/>
      <c r="FH1654" s="70"/>
      <c r="FI1654" s="110"/>
      <c r="FJ1654" s="2"/>
      <c r="FK1654" s="15"/>
      <c r="FL1654" s="15"/>
      <c r="FM1654" s="83"/>
      <c r="FN1654" s="52"/>
      <c r="FO1654" s="70"/>
      <c r="FP1654" s="70"/>
      <c r="FQ1654" s="70"/>
      <c r="FR1654" s="110"/>
      <c r="FS1654" s="2"/>
      <c r="FT1654" s="15"/>
      <c r="FU1654" s="15"/>
      <c r="FV1654" s="83"/>
      <c r="FW1654" s="52"/>
      <c r="FX1654" s="70"/>
      <c r="FY1654" s="70"/>
      <c r="FZ1654" s="70"/>
      <c r="GA1654" s="110"/>
      <c r="GB1654" s="2"/>
      <c r="GC1654" s="15"/>
      <c r="GD1654" s="15"/>
      <c r="GE1654" s="83"/>
      <c r="GF1654" s="52"/>
      <c r="GG1654" s="70"/>
      <c r="GH1654" s="70"/>
      <c r="GI1654" s="70"/>
      <c r="GJ1654" s="110"/>
      <c r="GK1654" s="2"/>
      <c r="GL1654" s="15"/>
      <c r="GM1654" s="15"/>
      <c r="GN1654" s="83"/>
      <c r="GO1654" s="52"/>
      <c r="GP1654" s="70"/>
      <c r="GQ1654" s="70"/>
      <c r="GR1654" s="70"/>
      <c r="GS1654" s="110"/>
      <c r="GT1654" s="2"/>
      <c r="GU1654" s="15"/>
      <c r="GV1654" s="15"/>
      <c r="GW1654" s="83"/>
      <c r="GX1654" s="52"/>
      <c r="GY1654" s="70"/>
      <c r="GZ1654" s="70"/>
      <c r="HA1654" s="70"/>
      <c r="HB1654" s="110"/>
      <c r="HC1654" s="2"/>
      <c r="HD1654" s="15"/>
      <c r="HE1654" s="15"/>
      <c r="HF1654" s="83"/>
      <c r="HG1654" s="52"/>
      <c r="HH1654" s="70"/>
      <c r="HI1654" s="70"/>
      <c r="HJ1654" s="70"/>
      <c r="HK1654" s="110"/>
      <c r="HL1654" s="2"/>
      <c r="HM1654" s="15"/>
      <c r="HN1654" s="15"/>
      <c r="HO1654" s="83"/>
      <c r="HP1654" s="52"/>
      <c r="HQ1654" s="70"/>
      <c r="HR1654" s="70"/>
      <c r="HS1654" s="70"/>
      <c r="HT1654" s="110"/>
      <c r="HU1654" s="2"/>
      <c r="HV1654" s="15"/>
      <c r="HW1654" s="15"/>
      <c r="HX1654" s="83"/>
      <c r="HY1654" s="52"/>
      <c r="HZ1654" s="70"/>
      <c r="IA1654" s="70"/>
      <c r="IB1654" s="70"/>
      <c r="IC1654" s="110"/>
      <c r="ID1654" s="2"/>
      <c r="IE1654" s="15"/>
      <c r="IF1654" s="15"/>
      <c r="IG1654" s="83"/>
      <c r="IH1654" s="52"/>
      <c r="II1654" s="70"/>
      <c r="IJ1654" s="70"/>
      <c r="IK1654" s="70"/>
      <c r="IL1654" s="110"/>
      <c r="IM1654" s="2"/>
      <c r="IN1654" s="15"/>
      <c r="IO1654" s="15"/>
      <c r="IP1654" s="83"/>
      <c r="IQ1654" s="52"/>
      <c r="IR1654" s="70"/>
      <c r="IS1654" s="70"/>
      <c r="IT1654" s="70"/>
      <c r="IU1654" s="110"/>
      <c r="IV1654" s="2"/>
      <c r="IW1654" s="15"/>
      <c r="IX1654" s="15"/>
      <c r="IY1654" s="83"/>
      <c r="IZ1654" s="52"/>
      <c r="JA1654" s="70"/>
      <c r="JB1654" s="70"/>
      <c r="JC1654" s="70"/>
      <c r="JD1654" s="110"/>
      <c r="JE1654" s="2"/>
      <c r="JF1654" s="15"/>
      <c r="JG1654" s="15"/>
      <c r="JH1654" s="83"/>
      <c r="JI1654" s="52"/>
      <c r="JJ1654" s="70"/>
      <c r="JK1654" s="70"/>
      <c r="JL1654" s="70"/>
      <c r="JM1654" s="110"/>
      <c r="JN1654" s="2"/>
      <c r="JO1654" s="15"/>
      <c r="JP1654" s="15"/>
      <c r="JQ1654" s="83"/>
      <c r="JR1654" s="52"/>
      <c r="JS1654" s="70"/>
      <c r="JT1654" s="70"/>
      <c r="JU1654" s="70"/>
      <c r="JV1654" s="110"/>
      <c r="JW1654" s="2"/>
      <c r="JX1654" s="15"/>
      <c r="JY1654" s="15"/>
      <c r="JZ1654" s="83"/>
      <c r="KA1654" s="52"/>
      <c r="KB1654" s="70"/>
      <c r="KC1654" s="70"/>
      <c r="KD1654" s="70"/>
      <c r="KE1654" s="110"/>
      <c r="KF1654" s="2"/>
      <c r="KG1654" s="15"/>
      <c r="KH1654" s="15"/>
      <c r="KI1654" s="83"/>
      <c r="KJ1654" s="52"/>
      <c r="KK1654" s="70"/>
      <c r="KL1654" s="70"/>
      <c r="KM1654" s="70"/>
      <c r="KN1654" s="110"/>
      <c r="KO1654" s="2"/>
      <c r="KP1654" s="15"/>
      <c r="KQ1654" s="15"/>
      <c r="KR1654" s="83"/>
      <c r="KS1654" s="52"/>
      <c r="KT1654" s="70"/>
      <c r="KU1654" s="70"/>
      <c r="KV1654" s="70"/>
      <c r="KW1654" s="110"/>
      <c r="KX1654" s="2"/>
      <c r="KY1654" s="15"/>
      <c r="KZ1654" s="15"/>
      <c r="LA1654" s="83"/>
      <c r="LB1654" s="52"/>
      <c r="LC1654" s="70"/>
      <c r="LD1654" s="70"/>
      <c r="LE1654" s="70"/>
      <c r="LF1654" s="110"/>
      <c r="LG1654" s="2"/>
      <c r="LH1654" s="15"/>
      <c r="LI1654" s="15"/>
      <c r="LJ1654" s="83"/>
      <c r="LK1654" s="52"/>
      <c r="LL1654" s="70"/>
      <c r="LM1654" s="70"/>
      <c r="LN1654" s="70"/>
      <c r="LO1654" s="110"/>
      <c r="LP1654" s="2"/>
      <c r="LQ1654" s="15"/>
      <c r="LR1654" s="15"/>
      <c r="LS1654" s="83"/>
      <c r="LT1654" s="52"/>
      <c r="LU1654" s="70"/>
      <c r="LV1654" s="70"/>
      <c r="LW1654" s="70"/>
      <c r="LX1654" s="110"/>
      <c r="LY1654" s="2"/>
      <c r="LZ1654" s="15"/>
      <c r="MA1654" s="15"/>
      <c r="MB1654" s="83"/>
      <c r="MC1654" s="52"/>
      <c r="MD1654" s="70"/>
      <c r="ME1654" s="70"/>
      <c r="MF1654" s="70"/>
      <c r="MG1654" s="110"/>
      <c r="MH1654" s="2"/>
      <c r="MI1654" s="15"/>
      <c r="MJ1654" s="15"/>
      <c r="MK1654" s="83"/>
      <c r="ML1654" s="52"/>
      <c r="MM1654" s="70"/>
      <c r="MN1654" s="70"/>
      <c r="MO1654" s="70"/>
      <c r="MP1654" s="110"/>
      <c r="MQ1654" s="2"/>
      <c r="MR1654" s="15"/>
      <c r="MS1654" s="15"/>
      <c r="MT1654" s="83"/>
      <c r="MU1654" s="52"/>
      <c r="MV1654" s="70"/>
      <c r="MW1654" s="70"/>
      <c r="MX1654" s="70"/>
      <c r="MY1654" s="110"/>
      <c r="MZ1654" s="2"/>
      <c r="NA1654" s="15"/>
      <c r="NB1654" s="15"/>
      <c r="NC1654" s="83"/>
      <c r="ND1654" s="52"/>
      <c r="NE1654" s="70"/>
      <c r="NF1654" s="70"/>
      <c r="NG1654" s="70"/>
      <c r="NH1654" s="110"/>
      <c r="NI1654" s="2"/>
      <c r="NJ1654" s="15"/>
      <c r="NK1654" s="15"/>
      <c r="NL1654" s="83"/>
      <c r="NM1654" s="52"/>
      <c r="NN1654" s="70"/>
      <c r="NO1654" s="70"/>
      <c r="NP1654" s="70"/>
      <c r="NQ1654" s="110"/>
      <c r="NR1654" s="2"/>
      <c r="NS1654" s="15"/>
      <c r="NT1654" s="15"/>
      <c r="NU1654" s="83"/>
      <c r="NV1654" s="52"/>
      <c r="NW1654" s="70"/>
      <c r="NX1654" s="70"/>
      <c r="NY1654" s="70"/>
      <c r="NZ1654" s="110"/>
      <c r="OA1654" s="2"/>
      <c r="OB1654" s="15"/>
      <c r="OC1654" s="15"/>
      <c r="OD1654" s="83"/>
      <c r="OE1654" s="52"/>
      <c r="OF1654" s="70"/>
      <c r="OG1654" s="70"/>
      <c r="OH1654" s="70"/>
      <c r="OI1654" s="110"/>
      <c r="OJ1654" s="2"/>
      <c r="OK1654" s="15"/>
      <c r="OL1654" s="15"/>
      <c r="OM1654" s="83"/>
      <c r="ON1654" s="52"/>
      <c r="OO1654" s="70"/>
      <c r="OP1654" s="70"/>
      <c r="OQ1654" s="70"/>
      <c r="OR1654" s="110"/>
      <c r="OS1654" s="2"/>
      <c r="OT1654" s="15"/>
      <c r="OU1654" s="15"/>
      <c r="OV1654" s="83"/>
      <c r="OW1654" s="52"/>
      <c r="OX1654" s="70"/>
      <c r="OY1654" s="70"/>
      <c r="OZ1654" s="70"/>
      <c r="PA1654" s="110"/>
      <c r="PB1654" s="2"/>
      <c r="PC1654" s="15"/>
      <c r="PD1654" s="15"/>
      <c r="PE1654" s="83"/>
      <c r="PF1654" s="52"/>
      <c r="PG1654" s="70"/>
      <c r="PH1654" s="70"/>
      <c r="PI1654" s="70"/>
      <c r="PJ1654" s="110"/>
      <c r="PK1654" s="2"/>
      <c r="PL1654" s="15"/>
      <c r="PM1654" s="15"/>
      <c r="PN1654" s="83"/>
      <c r="PO1654" s="52"/>
      <c r="PP1654" s="70"/>
      <c r="PQ1654" s="70"/>
      <c r="PR1654" s="70"/>
      <c r="PS1654" s="110"/>
      <c r="PT1654" s="2"/>
      <c r="PU1654" s="15"/>
      <c r="PV1654" s="15"/>
      <c r="PW1654" s="83"/>
      <c r="PX1654" s="52"/>
      <c r="PY1654" s="70"/>
      <c r="PZ1654" s="70"/>
      <c r="QA1654" s="70"/>
      <c r="QB1654" s="110"/>
      <c r="QC1654" s="2"/>
      <c r="QD1654" s="15"/>
      <c r="QE1654" s="15"/>
      <c r="QF1654" s="83"/>
      <c r="QG1654" s="52"/>
      <c r="QH1654" s="70"/>
      <c r="QI1654" s="70"/>
      <c r="QJ1654" s="70"/>
      <c r="QK1654" s="110"/>
      <c r="QL1654" s="2"/>
      <c r="QM1654" s="15"/>
      <c r="QN1654" s="15"/>
      <c r="QO1654" s="83"/>
      <c r="QP1654" s="52"/>
      <c r="QQ1654" s="70"/>
      <c r="QR1654" s="70"/>
      <c r="QS1654" s="70"/>
      <c r="QT1654" s="110"/>
      <c r="QU1654" s="2"/>
      <c r="QV1654" s="15"/>
      <c r="QW1654" s="15"/>
      <c r="QX1654" s="83"/>
      <c r="QY1654" s="52"/>
      <c r="QZ1654" s="70"/>
      <c r="RA1654" s="70"/>
      <c r="RB1654" s="70"/>
      <c r="RC1654" s="110"/>
      <c r="RD1654" s="2"/>
      <c r="RE1654" s="15"/>
      <c r="RF1654" s="15"/>
      <c r="RG1654" s="83"/>
      <c r="RH1654" s="52"/>
      <c r="RI1654" s="70"/>
      <c r="RJ1654" s="70"/>
      <c r="RK1654" s="70"/>
      <c r="RL1654" s="110"/>
      <c r="RM1654" s="2"/>
      <c r="RN1654" s="15"/>
      <c r="RO1654" s="15"/>
      <c r="RP1654" s="83"/>
      <c r="RQ1654" s="52"/>
      <c r="RR1654" s="70"/>
      <c r="RS1654" s="70"/>
      <c r="RT1654" s="70"/>
      <c r="RU1654" s="110"/>
      <c r="RV1654" s="2"/>
      <c r="RW1654" s="15"/>
      <c r="RX1654" s="15"/>
      <c r="RY1654" s="83"/>
      <c r="RZ1654" s="52"/>
      <c r="SA1654" s="70"/>
      <c r="SB1654" s="70"/>
      <c r="SC1654" s="70"/>
      <c r="SD1654" s="110"/>
      <c r="SE1654" s="2"/>
      <c r="SF1654" s="15"/>
      <c r="SG1654" s="15"/>
      <c r="SH1654" s="83"/>
      <c r="SI1654" s="52"/>
      <c r="SJ1654" s="70"/>
      <c r="SK1654" s="70"/>
      <c r="SL1654" s="70"/>
      <c r="SM1654" s="110"/>
      <c r="SN1654" s="2"/>
      <c r="SO1654" s="15"/>
      <c r="SP1654" s="15"/>
      <c r="SQ1654" s="83"/>
      <c r="SR1654" s="52"/>
      <c r="SS1654" s="70"/>
      <c r="ST1654" s="70"/>
      <c r="SU1654" s="70"/>
      <c r="SV1654" s="110"/>
      <c r="SW1654" s="2"/>
      <c r="SX1654" s="15"/>
      <c r="SY1654" s="15"/>
      <c r="SZ1654" s="83"/>
      <c r="TA1654" s="52"/>
      <c r="TB1654" s="70"/>
      <c r="TC1654" s="70"/>
      <c r="TD1654" s="70"/>
      <c r="TE1654" s="110"/>
      <c r="TF1654" s="2"/>
      <c r="TG1654" s="15"/>
      <c r="TH1654" s="15"/>
      <c r="TI1654" s="83"/>
      <c r="TJ1654" s="52"/>
      <c r="TK1654" s="70"/>
      <c r="TL1654" s="70"/>
      <c r="TM1654" s="70"/>
      <c r="TN1654" s="110"/>
      <c r="TO1654" s="2"/>
      <c r="TP1654" s="15"/>
      <c r="TQ1654" s="15"/>
      <c r="TR1654" s="83"/>
      <c r="TS1654" s="52"/>
      <c r="TT1654" s="70"/>
      <c r="TU1654" s="70"/>
      <c r="TV1654" s="70"/>
      <c r="TW1654" s="110"/>
      <c r="TX1654" s="2"/>
      <c r="TY1654" s="15"/>
      <c r="TZ1654" s="15"/>
      <c r="UA1654" s="83"/>
      <c r="UB1654" s="52"/>
      <c r="UC1654" s="70"/>
      <c r="UD1654" s="70"/>
      <c r="UE1654" s="70"/>
      <c r="UF1654" s="110"/>
      <c r="UG1654" s="2"/>
      <c r="UH1654" s="15"/>
      <c r="UI1654" s="15"/>
      <c r="UJ1654" s="83"/>
      <c r="UK1654" s="52"/>
      <c r="UL1654" s="70"/>
      <c r="UM1654" s="70"/>
      <c r="UN1654" s="70"/>
      <c r="UO1654" s="110"/>
      <c r="UP1654" s="2"/>
      <c r="UQ1654" s="15"/>
      <c r="UR1654" s="15"/>
      <c r="US1654" s="83"/>
      <c r="UT1654" s="52"/>
      <c r="UU1654" s="70"/>
      <c r="UV1654" s="70"/>
      <c r="UW1654" s="70"/>
      <c r="UX1654" s="110"/>
      <c r="UY1654" s="2"/>
      <c r="UZ1654" s="15"/>
      <c r="VA1654" s="15"/>
      <c r="VB1654" s="83"/>
      <c r="VC1654" s="52"/>
      <c r="VD1654" s="70"/>
      <c r="VE1654" s="70"/>
      <c r="VF1654" s="70"/>
      <c r="VG1654" s="110"/>
      <c r="VH1654" s="2"/>
      <c r="VI1654" s="15"/>
      <c r="VJ1654" s="15"/>
      <c r="VK1654" s="83"/>
      <c r="VL1654" s="52"/>
      <c r="VM1654" s="70"/>
      <c r="VN1654" s="70"/>
      <c r="VO1654" s="70"/>
      <c r="VP1654" s="110"/>
      <c r="VQ1654" s="2"/>
      <c r="VR1654" s="15"/>
      <c r="VS1654" s="15"/>
      <c r="VT1654" s="83"/>
      <c r="VU1654" s="52"/>
      <c r="VV1654" s="70"/>
      <c r="VW1654" s="70"/>
      <c r="VX1654" s="70"/>
      <c r="VY1654" s="110"/>
      <c r="VZ1654" s="2"/>
      <c r="WA1654" s="15"/>
      <c r="WB1654" s="15"/>
      <c r="WC1654" s="83"/>
      <c r="WD1654" s="52"/>
      <c r="WE1654" s="70"/>
      <c r="WF1654" s="70"/>
      <c r="WG1654" s="70"/>
      <c r="WH1654" s="110"/>
      <c r="WI1654" s="2"/>
      <c r="WJ1654" s="15"/>
      <c r="WK1654" s="15"/>
      <c r="WL1654" s="83"/>
      <c r="WM1654" s="52"/>
      <c r="WN1654" s="70"/>
      <c r="WO1654" s="70"/>
      <c r="WP1654" s="70"/>
      <c r="WQ1654" s="110"/>
      <c r="WR1654" s="2"/>
      <c r="WS1654" s="15"/>
      <c r="WT1654" s="15"/>
      <c r="WU1654" s="83"/>
      <c r="WV1654" s="52"/>
      <c r="WW1654" s="70"/>
      <c r="WX1654" s="70"/>
      <c r="WY1654" s="70"/>
      <c r="WZ1654" s="110"/>
      <c r="XA1654" s="2"/>
      <c r="XB1654" s="15"/>
      <c r="XC1654" s="15"/>
      <c r="XD1654" s="83"/>
      <c r="XE1654" s="52"/>
      <c r="XF1654" s="70"/>
      <c r="XG1654" s="70"/>
      <c r="XH1654" s="70"/>
      <c r="XI1654" s="110"/>
      <c r="XJ1654" s="2"/>
      <c r="XK1654" s="15"/>
      <c r="XL1654" s="15"/>
      <c r="XM1654" s="83"/>
      <c r="XN1654" s="52"/>
      <c r="XO1654" s="70"/>
      <c r="XP1654" s="70"/>
      <c r="XQ1654" s="70"/>
      <c r="XR1654" s="110"/>
      <c r="XS1654" s="2"/>
      <c r="XT1654" s="15"/>
      <c r="XU1654" s="15"/>
      <c r="XV1654" s="83"/>
      <c r="XW1654" s="52"/>
      <c r="XX1654" s="70"/>
      <c r="XY1654" s="70"/>
      <c r="XZ1654" s="70"/>
      <c r="YA1654" s="110"/>
      <c r="YB1654" s="2"/>
      <c r="YC1654" s="15"/>
      <c r="YD1654" s="15"/>
      <c r="YE1654" s="83"/>
      <c r="YF1654" s="52"/>
      <c r="YG1654" s="70"/>
      <c r="YH1654" s="70"/>
      <c r="YI1654" s="70"/>
      <c r="YJ1654" s="110"/>
      <c r="YK1654" s="2"/>
      <c r="YL1654" s="15"/>
      <c r="YM1654" s="15"/>
      <c r="YN1654" s="83"/>
      <c r="YO1654" s="52"/>
      <c r="YP1654" s="70"/>
      <c r="YQ1654" s="70"/>
      <c r="YR1654" s="70"/>
      <c r="YS1654" s="110"/>
      <c r="YT1654" s="2"/>
      <c r="YU1654" s="15"/>
      <c r="YV1654" s="15"/>
      <c r="YW1654" s="83"/>
      <c r="YX1654" s="52"/>
      <c r="YY1654" s="70"/>
      <c r="YZ1654" s="70"/>
      <c r="ZA1654" s="70"/>
      <c r="ZB1654" s="110"/>
      <c r="ZC1654" s="2"/>
      <c r="ZD1654" s="15"/>
      <c r="ZE1654" s="15"/>
      <c r="ZF1654" s="83"/>
      <c r="ZG1654" s="52"/>
      <c r="ZH1654" s="70"/>
      <c r="ZI1654" s="70"/>
      <c r="ZJ1654" s="70"/>
      <c r="ZK1654" s="110"/>
      <c r="ZL1654" s="2"/>
      <c r="ZM1654" s="15"/>
      <c r="ZN1654" s="15"/>
      <c r="ZO1654" s="83"/>
      <c r="ZP1654" s="52"/>
      <c r="ZQ1654" s="70"/>
      <c r="ZR1654" s="70"/>
      <c r="ZS1654" s="70"/>
      <c r="ZT1654" s="110"/>
      <c r="ZU1654" s="2"/>
      <c r="ZV1654" s="15"/>
      <c r="ZW1654" s="15"/>
      <c r="ZX1654" s="83"/>
      <c r="ZY1654" s="52"/>
      <c r="ZZ1654" s="70"/>
      <c r="AAA1654" s="70"/>
      <c r="AAB1654" s="70"/>
      <c r="AAC1654" s="110"/>
      <c r="AAD1654" s="2"/>
      <c r="AAE1654" s="15"/>
      <c r="AAF1654" s="15"/>
      <c r="AAG1654" s="83"/>
      <c r="AAH1654" s="52"/>
      <c r="AAI1654" s="70"/>
      <c r="AAJ1654" s="70"/>
      <c r="AAK1654" s="70"/>
      <c r="AAL1654" s="110"/>
      <c r="AAM1654" s="2"/>
      <c r="AAN1654" s="15"/>
      <c r="AAO1654" s="15"/>
      <c r="AAP1654" s="83"/>
      <c r="AAQ1654" s="52"/>
      <c r="AAR1654" s="70"/>
      <c r="AAS1654" s="70"/>
      <c r="AAT1654" s="70"/>
      <c r="AAU1654" s="110"/>
      <c r="AAV1654" s="2"/>
      <c r="AAW1654" s="15"/>
      <c r="AAX1654" s="15"/>
      <c r="AAY1654" s="83"/>
      <c r="AAZ1654" s="52"/>
      <c r="ABA1654" s="70"/>
      <c r="ABB1654" s="70"/>
      <c r="ABC1654" s="70"/>
      <c r="ABD1654" s="110"/>
      <c r="ABE1654" s="2"/>
      <c r="ABF1654" s="15"/>
      <c r="ABG1654" s="15"/>
      <c r="ABH1654" s="83"/>
      <c r="ABI1654" s="52"/>
      <c r="ABJ1654" s="70"/>
      <c r="ABK1654" s="70"/>
      <c r="ABL1654" s="70"/>
      <c r="ABM1654" s="110"/>
      <c r="ABN1654" s="2"/>
      <c r="ABO1654" s="15"/>
      <c r="ABP1654" s="15"/>
      <c r="ABQ1654" s="83"/>
      <c r="ABR1654" s="52"/>
      <c r="ABS1654" s="70"/>
      <c r="ABT1654" s="70"/>
      <c r="ABU1654" s="70"/>
      <c r="ABV1654" s="110"/>
      <c r="ABW1654" s="2"/>
      <c r="ABX1654" s="15"/>
      <c r="ABY1654" s="15"/>
      <c r="ABZ1654" s="83"/>
      <c r="ACA1654" s="52"/>
      <c r="ACB1654" s="70"/>
      <c r="ACC1654" s="70"/>
      <c r="ACD1654" s="70"/>
      <c r="ACE1654" s="110"/>
      <c r="ACF1654" s="2"/>
      <c r="ACG1654" s="15"/>
      <c r="ACH1654" s="15"/>
      <c r="ACI1654" s="83"/>
      <c r="ACJ1654" s="52"/>
      <c r="ACK1654" s="70"/>
      <c r="ACL1654" s="70"/>
      <c r="ACM1654" s="70"/>
      <c r="ACN1654" s="110"/>
      <c r="ACO1654" s="2"/>
      <c r="ACP1654" s="15"/>
      <c r="ACQ1654" s="15"/>
      <c r="ACR1654" s="83"/>
      <c r="ACS1654" s="52"/>
      <c r="ACT1654" s="70"/>
      <c r="ACU1654" s="70"/>
      <c r="ACV1654" s="70"/>
      <c r="ACW1654" s="110"/>
      <c r="ACX1654" s="2"/>
      <c r="ACY1654" s="15"/>
      <c r="ACZ1654" s="15"/>
      <c r="ADA1654" s="83"/>
      <c r="ADB1654" s="52"/>
      <c r="ADC1654" s="70"/>
      <c r="ADD1654" s="70"/>
      <c r="ADE1654" s="70"/>
      <c r="ADF1654" s="110"/>
      <c r="ADG1654" s="2"/>
      <c r="ADH1654" s="15"/>
      <c r="ADI1654" s="15"/>
      <c r="ADJ1654" s="83"/>
      <c r="ADK1654" s="52"/>
      <c r="ADL1654" s="70"/>
      <c r="ADM1654" s="70"/>
      <c r="ADN1654" s="70"/>
      <c r="ADO1654" s="110"/>
      <c r="ADP1654" s="2"/>
      <c r="ADQ1654" s="15"/>
      <c r="ADR1654" s="15"/>
      <c r="ADS1654" s="83"/>
      <c r="ADT1654" s="52"/>
      <c r="ADU1654" s="70"/>
      <c r="ADV1654" s="70"/>
      <c r="ADW1654" s="70"/>
      <c r="ADX1654" s="110"/>
      <c r="ADY1654" s="2"/>
      <c r="ADZ1654" s="15"/>
      <c r="AEA1654" s="15"/>
      <c r="AEB1654" s="83"/>
      <c r="AEC1654" s="52"/>
      <c r="AED1654" s="70"/>
      <c r="AEE1654" s="70"/>
      <c r="AEF1654" s="70"/>
      <c r="AEG1654" s="110"/>
      <c r="AEH1654" s="2"/>
      <c r="AEI1654" s="15"/>
      <c r="AEJ1654" s="15"/>
      <c r="AEK1654" s="83"/>
      <c r="AEL1654" s="52"/>
      <c r="AEM1654" s="70"/>
      <c r="AEN1654" s="70"/>
      <c r="AEO1654" s="70"/>
      <c r="AEP1654" s="110"/>
      <c r="AEQ1654" s="2"/>
      <c r="AER1654" s="15"/>
      <c r="AES1654" s="15"/>
      <c r="AET1654" s="83"/>
      <c r="AEU1654" s="52"/>
      <c r="AEV1654" s="70"/>
      <c r="AEW1654" s="70"/>
      <c r="AEX1654" s="70"/>
      <c r="AEY1654" s="110"/>
      <c r="AEZ1654" s="2"/>
      <c r="AFA1654" s="15"/>
      <c r="AFB1654" s="15"/>
      <c r="AFC1654" s="83"/>
      <c r="AFD1654" s="52"/>
      <c r="AFE1654" s="70"/>
      <c r="AFF1654" s="70"/>
      <c r="AFG1654" s="70"/>
      <c r="AFH1654" s="110"/>
      <c r="AFI1654" s="2"/>
      <c r="AFJ1654" s="15"/>
      <c r="AFK1654" s="15"/>
      <c r="AFL1654" s="83"/>
      <c r="AFM1654" s="52"/>
      <c r="AFN1654" s="70"/>
      <c r="AFO1654" s="70"/>
      <c r="AFP1654" s="70"/>
      <c r="AFQ1654" s="110"/>
      <c r="AFR1654" s="2"/>
      <c r="AFS1654" s="15"/>
      <c r="AFT1654" s="15"/>
      <c r="AFU1654" s="83"/>
      <c r="AFV1654" s="52"/>
      <c r="AFW1654" s="70"/>
      <c r="AFX1654" s="70"/>
      <c r="AFY1654" s="70"/>
      <c r="AFZ1654" s="110"/>
      <c r="AGA1654" s="2"/>
      <c r="AGB1654" s="15"/>
      <c r="AGC1654" s="15"/>
      <c r="AGD1654" s="83"/>
      <c r="AGE1654" s="52"/>
      <c r="AGF1654" s="70"/>
      <c r="AGG1654" s="70"/>
      <c r="AGH1654" s="70"/>
      <c r="AGI1654" s="110"/>
      <c r="AGJ1654" s="2"/>
      <c r="AGK1654" s="15"/>
      <c r="AGL1654" s="15"/>
      <c r="AGM1654" s="83"/>
      <c r="AGN1654" s="52"/>
      <c r="AGO1654" s="70"/>
      <c r="AGP1654" s="70"/>
      <c r="AGQ1654" s="70"/>
      <c r="AGR1654" s="110"/>
      <c r="AGS1654" s="2"/>
      <c r="AGT1654" s="15"/>
      <c r="AGU1654" s="15"/>
      <c r="AGV1654" s="83"/>
      <c r="AGW1654" s="52"/>
      <c r="AGX1654" s="70"/>
      <c r="AGY1654" s="70"/>
      <c r="AGZ1654" s="70"/>
      <c r="AHA1654" s="110"/>
      <c r="AHB1654" s="2"/>
      <c r="AHC1654" s="15"/>
      <c r="AHD1654" s="15"/>
      <c r="AHE1654" s="83"/>
      <c r="AHF1654" s="52"/>
      <c r="AHG1654" s="70"/>
      <c r="AHH1654" s="70"/>
      <c r="AHI1654" s="70"/>
      <c r="AHJ1654" s="110"/>
      <c r="AHK1654" s="2"/>
      <c r="AHL1654" s="15"/>
      <c r="AHM1654" s="15"/>
      <c r="AHN1654" s="83"/>
      <c r="AHO1654" s="52"/>
      <c r="AHP1654" s="70"/>
      <c r="AHQ1654" s="70"/>
      <c r="AHR1654" s="70"/>
      <c r="AHS1654" s="110"/>
      <c r="AHT1654" s="2"/>
      <c r="AHU1654" s="15"/>
      <c r="AHV1654" s="15"/>
      <c r="AHW1654" s="83"/>
      <c r="AHX1654" s="52"/>
      <c r="AHY1654" s="70"/>
      <c r="AHZ1654" s="70"/>
      <c r="AIA1654" s="70"/>
      <c r="AIB1654" s="110"/>
      <c r="AIC1654" s="2"/>
      <c r="AID1654" s="15"/>
      <c r="AIE1654" s="15"/>
      <c r="AIF1654" s="83"/>
      <c r="AIG1654" s="52"/>
      <c r="AIH1654" s="70"/>
      <c r="AII1654" s="70"/>
      <c r="AIJ1654" s="70"/>
      <c r="AIK1654" s="110"/>
      <c r="AIL1654" s="2"/>
      <c r="AIM1654" s="15"/>
      <c r="AIN1654" s="15"/>
      <c r="AIO1654" s="83"/>
      <c r="AIP1654" s="52"/>
      <c r="AIQ1654" s="70"/>
      <c r="AIR1654" s="70"/>
      <c r="AIS1654" s="70"/>
      <c r="AIT1654" s="110"/>
      <c r="AIU1654" s="2"/>
      <c r="AIV1654" s="15"/>
      <c r="AIW1654" s="15"/>
      <c r="AIX1654" s="83"/>
      <c r="AIY1654" s="52"/>
      <c r="AIZ1654" s="70"/>
      <c r="AJA1654" s="70"/>
      <c r="AJB1654" s="70"/>
      <c r="AJC1654" s="110"/>
      <c r="AJD1654" s="2"/>
      <c r="AJE1654" s="15"/>
      <c r="AJF1654" s="15"/>
      <c r="AJG1654" s="83"/>
      <c r="AJH1654" s="52"/>
      <c r="AJI1654" s="70"/>
      <c r="AJJ1654" s="70"/>
      <c r="AJK1654" s="70"/>
      <c r="AJL1654" s="110"/>
      <c r="AJM1654" s="2"/>
      <c r="AJN1654" s="15"/>
      <c r="AJO1654" s="15"/>
      <c r="AJP1654" s="83"/>
      <c r="AJQ1654" s="52"/>
      <c r="AJR1654" s="70"/>
      <c r="AJS1654" s="70"/>
      <c r="AJT1654" s="70"/>
      <c r="AJU1654" s="110"/>
      <c r="AJV1654" s="2"/>
      <c r="AJW1654" s="15"/>
      <c r="AJX1654" s="15"/>
      <c r="AJY1654" s="83"/>
      <c r="AJZ1654" s="52"/>
      <c r="AKA1654" s="70"/>
      <c r="AKB1654" s="70"/>
      <c r="AKC1654" s="70"/>
      <c r="AKD1654" s="110"/>
      <c r="AKE1654" s="2"/>
      <c r="AKF1654" s="15"/>
      <c r="AKG1654" s="15"/>
      <c r="AKH1654" s="83"/>
      <c r="AKI1654" s="52"/>
      <c r="AKJ1654" s="70"/>
      <c r="AKK1654" s="70"/>
      <c r="AKL1654" s="70"/>
      <c r="AKM1654" s="110"/>
      <c r="AKN1654" s="2"/>
      <c r="AKO1654" s="15"/>
      <c r="AKP1654" s="15"/>
      <c r="AKQ1654" s="83"/>
      <c r="AKR1654" s="52"/>
      <c r="AKS1654" s="70"/>
      <c r="AKT1654" s="70"/>
      <c r="AKU1654" s="70"/>
      <c r="AKV1654" s="110"/>
      <c r="AKW1654" s="2"/>
      <c r="AKX1654" s="15"/>
      <c r="AKY1654" s="15"/>
      <c r="AKZ1654" s="83"/>
      <c r="ALA1654" s="52"/>
      <c r="ALB1654" s="70"/>
      <c r="ALC1654" s="70"/>
      <c r="ALD1654" s="70"/>
      <c r="ALE1654" s="110"/>
      <c r="ALF1654" s="2"/>
      <c r="ALG1654" s="15"/>
      <c r="ALH1654" s="15"/>
      <c r="ALI1654" s="83"/>
      <c r="ALJ1654" s="52"/>
      <c r="ALK1654" s="70"/>
      <c r="ALL1654" s="70"/>
      <c r="ALM1654" s="70"/>
      <c r="ALN1654" s="110"/>
      <c r="ALO1654" s="2"/>
      <c r="ALP1654" s="15"/>
      <c r="ALQ1654" s="15"/>
      <c r="ALR1654" s="83"/>
      <c r="ALS1654" s="52"/>
      <c r="ALT1654" s="70"/>
      <c r="ALU1654" s="70"/>
      <c r="ALV1654" s="70"/>
      <c r="ALW1654" s="110"/>
      <c r="ALX1654" s="2"/>
      <c r="ALY1654" s="15"/>
      <c r="ALZ1654" s="15"/>
      <c r="AMA1654" s="83"/>
      <c r="AMB1654" s="52"/>
      <c r="AMC1654" s="70"/>
      <c r="AMD1654" s="70"/>
      <c r="AME1654" s="70"/>
      <c r="AMF1654" s="110"/>
      <c r="AMG1654" s="2"/>
      <c r="AMH1654" s="15"/>
      <c r="AMI1654" s="15"/>
      <c r="AMJ1654" s="83"/>
      <c r="AMK1654" s="52"/>
      <c r="AML1654" s="70"/>
      <c r="AMM1654" s="70"/>
      <c r="AMN1654" s="70"/>
      <c r="AMO1654" s="110"/>
      <c r="AMP1654" s="2"/>
      <c r="AMQ1654" s="15"/>
      <c r="AMR1654" s="15"/>
      <c r="AMS1654" s="83"/>
      <c r="AMT1654" s="52"/>
      <c r="AMU1654" s="70"/>
      <c r="AMV1654" s="70"/>
      <c r="AMW1654" s="70"/>
      <c r="AMX1654" s="110"/>
      <c r="AMY1654" s="2"/>
      <c r="AMZ1654" s="15"/>
      <c r="ANA1654" s="15"/>
      <c r="ANB1654" s="83"/>
      <c r="ANC1654" s="52"/>
      <c r="AND1654" s="70"/>
      <c r="ANE1654" s="70"/>
      <c r="ANF1654" s="70"/>
      <c r="ANG1654" s="110"/>
      <c r="ANH1654" s="2"/>
      <c r="ANI1654" s="15"/>
      <c r="ANJ1654" s="15"/>
      <c r="ANK1654" s="83"/>
      <c r="ANL1654" s="52"/>
      <c r="ANM1654" s="70"/>
      <c r="ANN1654" s="70"/>
      <c r="ANO1654" s="70"/>
      <c r="ANP1654" s="110"/>
      <c r="ANQ1654" s="2"/>
      <c r="ANR1654" s="15"/>
      <c r="ANS1654" s="15"/>
      <c r="ANT1654" s="83"/>
      <c r="ANU1654" s="52"/>
      <c r="ANV1654" s="70"/>
      <c r="ANW1654" s="70"/>
      <c r="ANX1654" s="70"/>
      <c r="ANY1654" s="110"/>
      <c r="ANZ1654" s="2"/>
      <c r="AOA1654" s="15"/>
      <c r="AOB1654" s="15"/>
      <c r="AOC1654" s="83"/>
      <c r="AOD1654" s="52"/>
      <c r="AOE1654" s="70"/>
      <c r="AOF1654" s="70"/>
      <c r="AOG1654" s="70"/>
      <c r="AOH1654" s="110"/>
      <c r="AOI1654" s="2"/>
      <c r="AOJ1654" s="15"/>
      <c r="AOK1654" s="15"/>
      <c r="AOL1654" s="83"/>
      <c r="AOM1654" s="52"/>
      <c r="AON1654" s="70"/>
      <c r="AOO1654" s="70"/>
      <c r="AOP1654" s="70"/>
      <c r="AOQ1654" s="110"/>
      <c r="AOR1654" s="2"/>
      <c r="AOS1654" s="15"/>
      <c r="AOT1654" s="15"/>
      <c r="AOU1654" s="83"/>
      <c r="AOV1654" s="52"/>
      <c r="AOW1654" s="70"/>
      <c r="AOX1654" s="70"/>
      <c r="AOY1654" s="70"/>
      <c r="AOZ1654" s="110"/>
      <c r="APA1654" s="2"/>
      <c r="APB1654" s="15"/>
      <c r="APC1654" s="15"/>
      <c r="APD1654" s="83"/>
      <c r="APE1654" s="52"/>
      <c r="APF1654" s="70"/>
      <c r="APG1654" s="70"/>
      <c r="APH1654" s="70"/>
      <c r="API1654" s="110"/>
      <c r="APJ1654" s="2"/>
      <c r="APK1654" s="15"/>
      <c r="APL1654" s="15"/>
      <c r="APM1654" s="83"/>
      <c r="APN1654" s="52"/>
      <c r="APO1654" s="70"/>
      <c r="APP1654" s="70"/>
      <c r="APQ1654" s="70"/>
      <c r="APR1654" s="110"/>
      <c r="APS1654" s="2"/>
      <c r="APT1654" s="15"/>
      <c r="APU1654" s="15"/>
      <c r="APV1654" s="83"/>
      <c r="APW1654" s="52"/>
      <c r="APX1654" s="70"/>
      <c r="APY1654" s="70"/>
      <c r="APZ1654" s="70"/>
      <c r="AQA1654" s="110"/>
      <c r="AQB1654" s="2"/>
      <c r="AQC1654" s="15"/>
      <c r="AQD1654" s="15"/>
      <c r="AQE1654" s="83"/>
      <c r="AQF1654" s="52"/>
      <c r="AQG1654" s="70"/>
      <c r="AQH1654" s="70"/>
      <c r="AQI1654" s="70"/>
      <c r="AQJ1654" s="110"/>
      <c r="AQK1654" s="2"/>
      <c r="AQL1654" s="15"/>
      <c r="AQM1654" s="15"/>
      <c r="AQN1654" s="83"/>
      <c r="AQO1654" s="52"/>
      <c r="AQP1654" s="70"/>
      <c r="AQQ1654" s="70"/>
      <c r="AQR1654" s="70"/>
      <c r="AQS1654" s="110"/>
      <c r="AQT1654" s="2"/>
      <c r="AQU1654" s="15"/>
      <c r="AQV1654" s="15"/>
      <c r="AQW1654" s="83"/>
      <c r="AQX1654" s="52"/>
      <c r="AQY1654" s="70"/>
      <c r="AQZ1654" s="70"/>
      <c r="ARA1654" s="70"/>
      <c r="ARB1654" s="110"/>
      <c r="ARC1654" s="2"/>
      <c r="ARD1654" s="15"/>
      <c r="ARE1654" s="15"/>
      <c r="ARF1654" s="83"/>
      <c r="ARG1654" s="52"/>
      <c r="ARH1654" s="70"/>
      <c r="ARI1654" s="70"/>
      <c r="ARJ1654" s="70"/>
      <c r="ARK1654" s="110"/>
      <c r="ARL1654" s="2"/>
      <c r="ARM1654" s="15"/>
      <c r="ARN1654" s="15"/>
      <c r="ARO1654" s="83"/>
      <c r="ARP1654" s="52"/>
      <c r="ARQ1654" s="70"/>
      <c r="ARR1654" s="70"/>
      <c r="ARS1654" s="70"/>
      <c r="ART1654" s="110"/>
      <c r="ARU1654" s="2"/>
      <c r="ARV1654" s="15"/>
      <c r="ARW1654" s="15"/>
      <c r="ARX1654" s="83"/>
      <c r="ARY1654" s="52"/>
      <c r="ARZ1654" s="70"/>
      <c r="ASA1654" s="70"/>
      <c r="ASB1654" s="70"/>
      <c r="ASC1654" s="110"/>
      <c r="ASD1654" s="2"/>
      <c r="ASE1654" s="15"/>
      <c r="ASF1654" s="15"/>
      <c r="ASG1654" s="83"/>
      <c r="ASH1654" s="52"/>
      <c r="ASI1654" s="70"/>
      <c r="ASJ1654" s="70"/>
      <c r="ASK1654" s="70"/>
      <c r="ASL1654" s="110"/>
      <c r="ASM1654" s="2"/>
      <c r="ASN1654" s="15"/>
      <c r="ASO1654" s="15"/>
      <c r="ASP1654" s="83"/>
      <c r="ASQ1654" s="52"/>
      <c r="ASR1654" s="70"/>
      <c r="ASS1654" s="70"/>
      <c r="AST1654" s="70"/>
      <c r="ASU1654" s="110"/>
      <c r="ASV1654" s="2"/>
      <c r="ASW1654" s="15"/>
      <c r="ASX1654" s="15"/>
      <c r="ASY1654" s="83"/>
      <c r="ASZ1654" s="52"/>
      <c r="ATA1654" s="70"/>
      <c r="ATB1654" s="70"/>
      <c r="ATC1654" s="70"/>
      <c r="ATD1654" s="110"/>
      <c r="ATE1654" s="2"/>
      <c r="ATF1654" s="15"/>
      <c r="ATG1654" s="15"/>
      <c r="ATH1654" s="83"/>
      <c r="ATI1654" s="52"/>
      <c r="ATJ1654" s="70"/>
      <c r="ATK1654" s="70"/>
      <c r="ATL1654" s="70"/>
      <c r="ATM1654" s="110"/>
      <c r="ATN1654" s="2"/>
      <c r="ATO1654" s="15"/>
      <c r="ATP1654" s="15"/>
      <c r="ATQ1654" s="83"/>
      <c r="ATR1654" s="52"/>
      <c r="ATS1654" s="70"/>
      <c r="ATT1654" s="70"/>
      <c r="ATU1654" s="70"/>
      <c r="ATV1654" s="110"/>
      <c r="ATW1654" s="2"/>
      <c r="ATX1654" s="15"/>
      <c r="ATY1654" s="15"/>
      <c r="ATZ1654" s="83"/>
      <c r="AUA1654" s="52"/>
      <c r="AUB1654" s="70"/>
      <c r="AUC1654" s="70"/>
      <c r="AUD1654" s="70"/>
      <c r="AUE1654" s="110"/>
      <c r="AUF1654" s="2"/>
      <c r="AUG1654" s="15"/>
      <c r="AUH1654" s="15"/>
      <c r="AUI1654" s="83"/>
      <c r="AUJ1654" s="52"/>
      <c r="AUK1654" s="70"/>
      <c r="AUL1654" s="70"/>
      <c r="AUM1654" s="70"/>
      <c r="AUN1654" s="110"/>
      <c r="AUO1654" s="2"/>
      <c r="AUP1654" s="15"/>
      <c r="AUQ1654" s="15"/>
      <c r="AUR1654" s="83"/>
      <c r="AUS1654" s="52"/>
      <c r="AUT1654" s="70"/>
      <c r="AUU1654" s="70"/>
      <c r="AUV1654" s="70"/>
      <c r="AUW1654" s="110"/>
      <c r="AUX1654" s="2"/>
      <c r="AUY1654" s="15"/>
      <c r="AUZ1654" s="15"/>
      <c r="AVA1654" s="83"/>
      <c r="AVB1654" s="52"/>
      <c r="AVC1654" s="70"/>
      <c r="AVD1654" s="70"/>
      <c r="AVE1654" s="70"/>
      <c r="AVF1654" s="110"/>
      <c r="AVG1654" s="2"/>
      <c r="AVH1654" s="15"/>
      <c r="AVI1654" s="15"/>
      <c r="AVJ1654" s="83"/>
      <c r="AVK1654" s="52"/>
      <c r="AVL1654" s="70"/>
      <c r="AVM1654" s="70"/>
      <c r="AVN1654" s="70"/>
      <c r="AVO1654" s="110"/>
      <c r="AVP1654" s="2"/>
      <c r="AVQ1654" s="15"/>
      <c r="AVR1654" s="15"/>
      <c r="AVS1654" s="83"/>
      <c r="AVT1654" s="52"/>
      <c r="AVU1654" s="70"/>
      <c r="AVV1654" s="70"/>
      <c r="AVW1654" s="70"/>
      <c r="AVX1654" s="110"/>
      <c r="AVY1654" s="2"/>
      <c r="AVZ1654" s="15"/>
      <c r="AWA1654" s="15"/>
      <c r="AWB1654" s="83"/>
      <c r="AWC1654" s="52"/>
      <c r="AWD1654" s="70"/>
      <c r="AWE1654" s="70"/>
      <c r="AWF1654" s="70"/>
      <c r="AWG1654" s="110"/>
      <c r="AWH1654" s="2"/>
      <c r="AWI1654" s="15"/>
      <c r="AWJ1654" s="15"/>
      <c r="AWK1654" s="83"/>
      <c r="AWL1654" s="52"/>
      <c r="AWM1654" s="70"/>
      <c r="AWN1654" s="70"/>
      <c r="AWO1654" s="70"/>
      <c r="AWP1654" s="110"/>
      <c r="AWQ1654" s="2"/>
      <c r="AWR1654" s="15"/>
      <c r="AWS1654" s="15"/>
      <c r="AWT1654" s="83"/>
      <c r="AWU1654" s="52"/>
      <c r="AWV1654" s="70"/>
      <c r="AWW1654" s="70"/>
      <c r="AWX1654" s="70"/>
      <c r="AWY1654" s="110"/>
      <c r="AWZ1654" s="2"/>
      <c r="AXA1654" s="15"/>
      <c r="AXB1654" s="15"/>
      <c r="AXC1654" s="83"/>
      <c r="AXD1654" s="52"/>
      <c r="AXE1654" s="70"/>
      <c r="AXF1654" s="70"/>
      <c r="AXG1654" s="70"/>
      <c r="AXH1654" s="110"/>
      <c r="AXI1654" s="2"/>
      <c r="AXJ1654" s="15"/>
      <c r="AXK1654" s="15"/>
      <c r="AXL1654" s="83"/>
      <c r="AXM1654" s="52"/>
      <c r="AXN1654" s="70"/>
      <c r="AXO1654" s="70"/>
      <c r="AXP1654" s="70"/>
      <c r="AXQ1654" s="110"/>
      <c r="AXR1654" s="2"/>
      <c r="AXS1654" s="15"/>
      <c r="AXT1654" s="15"/>
      <c r="AXU1654" s="83"/>
      <c r="AXV1654" s="52"/>
      <c r="AXW1654" s="70"/>
      <c r="AXX1654" s="70"/>
      <c r="AXY1654" s="70"/>
      <c r="AXZ1654" s="110"/>
      <c r="AYA1654" s="2"/>
      <c r="AYB1654" s="15"/>
      <c r="AYC1654" s="15"/>
      <c r="AYD1654" s="83"/>
      <c r="AYE1654" s="52"/>
      <c r="AYF1654" s="70"/>
      <c r="AYG1654" s="70"/>
      <c r="AYH1654" s="70"/>
      <c r="AYI1654" s="110"/>
      <c r="AYJ1654" s="2"/>
      <c r="AYK1654" s="15"/>
      <c r="AYL1654" s="15"/>
      <c r="AYM1654" s="83"/>
      <c r="AYN1654" s="52"/>
      <c r="AYO1654" s="70"/>
      <c r="AYP1654" s="70"/>
      <c r="AYQ1654" s="70"/>
      <c r="AYR1654" s="110"/>
      <c r="AYS1654" s="2"/>
      <c r="AYT1654" s="15"/>
      <c r="AYU1654" s="15"/>
      <c r="AYV1654" s="83"/>
      <c r="AYW1654" s="52"/>
      <c r="AYX1654" s="70"/>
      <c r="AYY1654" s="70"/>
      <c r="AYZ1654" s="70"/>
      <c r="AZA1654" s="110"/>
      <c r="AZB1654" s="2"/>
      <c r="AZC1654" s="15"/>
      <c r="AZD1654" s="15"/>
      <c r="AZE1654" s="83"/>
      <c r="AZF1654" s="52"/>
      <c r="AZG1654" s="70"/>
      <c r="AZH1654" s="70"/>
      <c r="AZI1654" s="70"/>
      <c r="AZJ1654" s="110"/>
      <c r="AZK1654" s="2"/>
      <c r="AZL1654" s="15"/>
      <c r="AZM1654" s="15"/>
      <c r="AZN1654" s="83"/>
      <c r="AZO1654" s="52"/>
      <c r="AZP1654" s="70"/>
      <c r="AZQ1654" s="70"/>
      <c r="AZR1654" s="70"/>
      <c r="AZS1654" s="110"/>
      <c r="AZT1654" s="2"/>
      <c r="AZU1654" s="15"/>
      <c r="AZV1654" s="15"/>
      <c r="AZW1654" s="83"/>
      <c r="AZX1654" s="52"/>
      <c r="AZY1654" s="70"/>
      <c r="AZZ1654" s="70"/>
      <c r="BAA1654" s="70"/>
      <c r="BAB1654" s="110"/>
      <c r="BAC1654" s="2"/>
      <c r="BAD1654" s="15"/>
      <c r="BAE1654" s="15"/>
      <c r="BAF1654" s="83"/>
      <c r="BAG1654" s="52"/>
      <c r="BAH1654" s="70"/>
      <c r="BAI1654" s="70"/>
      <c r="BAJ1654" s="70"/>
      <c r="BAK1654" s="110"/>
      <c r="BAL1654" s="2"/>
      <c r="BAM1654" s="15"/>
      <c r="BAN1654" s="15"/>
      <c r="BAO1654" s="83"/>
      <c r="BAP1654" s="52"/>
      <c r="BAQ1654" s="70"/>
      <c r="BAR1654" s="70"/>
      <c r="BAS1654" s="70"/>
      <c r="BAT1654" s="110"/>
      <c r="BAU1654" s="2"/>
      <c r="BAV1654" s="15"/>
      <c r="BAW1654" s="15"/>
      <c r="BAX1654" s="83"/>
      <c r="BAY1654" s="52"/>
      <c r="BAZ1654" s="70"/>
      <c r="BBA1654" s="70"/>
      <c r="BBB1654" s="70"/>
      <c r="BBC1654" s="110"/>
      <c r="BBD1654" s="2"/>
      <c r="BBE1654" s="15"/>
      <c r="BBF1654" s="15"/>
      <c r="BBG1654" s="83"/>
      <c r="BBH1654" s="52"/>
      <c r="BBI1654" s="70"/>
      <c r="BBJ1654" s="70"/>
      <c r="BBK1654" s="70"/>
      <c r="BBL1654" s="110"/>
      <c r="BBM1654" s="2"/>
      <c r="BBN1654" s="15"/>
      <c r="BBO1654" s="15"/>
      <c r="BBP1654" s="83"/>
      <c r="BBQ1654" s="52"/>
      <c r="BBR1654" s="70"/>
      <c r="BBS1654" s="70"/>
      <c r="BBT1654" s="70"/>
      <c r="BBU1654" s="110"/>
      <c r="BBV1654" s="2"/>
      <c r="BBW1654" s="15"/>
      <c r="BBX1654" s="15"/>
      <c r="BBY1654" s="83"/>
      <c r="BBZ1654" s="52"/>
      <c r="BCA1654" s="70"/>
      <c r="BCB1654" s="70"/>
      <c r="BCC1654" s="70"/>
      <c r="BCD1654" s="110"/>
      <c r="BCE1654" s="2"/>
      <c r="BCF1654" s="15"/>
      <c r="BCG1654" s="15"/>
      <c r="BCH1654" s="83"/>
      <c r="BCI1654" s="52"/>
      <c r="BCJ1654" s="70"/>
      <c r="BCK1654" s="70"/>
      <c r="BCL1654" s="70"/>
      <c r="BCM1654" s="110"/>
      <c r="BCN1654" s="2"/>
      <c r="BCO1654" s="15"/>
      <c r="BCP1654" s="15"/>
      <c r="BCQ1654" s="83"/>
      <c r="BCR1654" s="52"/>
      <c r="BCS1654" s="70"/>
      <c r="BCT1654" s="70"/>
      <c r="BCU1654" s="70"/>
      <c r="BCV1654" s="110"/>
      <c r="BCW1654" s="2"/>
      <c r="BCX1654" s="15"/>
      <c r="BCY1654" s="15"/>
      <c r="BCZ1654" s="83"/>
      <c r="BDA1654" s="52"/>
      <c r="BDB1654" s="70"/>
      <c r="BDC1654" s="70"/>
      <c r="BDD1654" s="70"/>
      <c r="BDE1654" s="110"/>
      <c r="BDF1654" s="2"/>
      <c r="BDG1654" s="15"/>
      <c r="BDH1654" s="15"/>
      <c r="BDI1654" s="83"/>
      <c r="BDJ1654" s="52"/>
      <c r="BDK1654" s="70"/>
      <c r="BDL1654" s="70"/>
      <c r="BDM1654" s="70"/>
      <c r="BDN1654" s="110"/>
      <c r="BDO1654" s="2"/>
      <c r="BDP1654" s="15"/>
      <c r="BDQ1654" s="15"/>
      <c r="BDR1654" s="83"/>
      <c r="BDS1654" s="52"/>
      <c r="BDT1654" s="70"/>
      <c r="BDU1654" s="70"/>
      <c r="BDV1654" s="70"/>
      <c r="BDW1654" s="110"/>
      <c r="BDX1654" s="2"/>
      <c r="BDY1654" s="15"/>
      <c r="BDZ1654" s="15"/>
      <c r="BEA1654" s="83"/>
      <c r="BEB1654" s="52"/>
      <c r="BEC1654" s="70"/>
      <c r="BED1654" s="70"/>
      <c r="BEE1654" s="70"/>
      <c r="BEF1654" s="110"/>
      <c r="BEG1654" s="2"/>
      <c r="BEH1654" s="15"/>
      <c r="BEI1654" s="15"/>
      <c r="BEJ1654" s="83"/>
      <c r="BEK1654" s="52"/>
      <c r="BEL1654" s="70"/>
      <c r="BEM1654" s="70"/>
      <c r="BEN1654" s="70"/>
      <c r="BEO1654" s="110"/>
      <c r="BEP1654" s="2"/>
      <c r="BEQ1654" s="15"/>
      <c r="BER1654" s="15"/>
      <c r="BES1654" s="83"/>
      <c r="BET1654" s="52"/>
      <c r="BEU1654" s="70"/>
      <c r="BEV1654" s="70"/>
      <c r="BEW1654" s="70"/>
      <c r="BEX1654" s="110"/>
      <c r="BEY1654" s="2"/>
      <c r="BEZ1654" s="15"/>
      <c r="BFA1654" s="15"/>
      <c r="BFB1654" s="83"/>
      <c r="BFC1654" s="52"/>
      <c r="BFD1654" s="70"/>
      <c r="BFE1654" s="70"/>
      <c r="BFF1654" s="70"/>
      <c r="BFG1654" s="110"/>
      <c r="BFH1654" s="2"/>
      <c r="BFI1654" s="15"/>
      <c r="BFJ1654" s="15"/>
      <c r="BFK1654" s="83"/>
      <c r="BFL1654" s="52"/>
      <c r="BFM1654" s="70"/>
      <c r="BFN1654" s="70"/>
      <c r="BFO1654" s="70"/>
      <c r="BFP1654" s="110"/>
      <c r="BFQ1654" s="2"/>
      <c r="BFR1654" s="15"/>
      <c r="BFS1654" s="15"/>
      <c r="BFT1654" s="83"/>
      <c r="BFU1654" s="52"/>
      <c r="BFV1654" s="70"/>
      <c r="BFW1654" s="70"/>
      <c r="BFX1654" s="70"/>
      <c r="BFY1654" s="110"/>
      <c r="BFZ1654" s="2"/>
      <c r="BGA1654" s="15"/>
      <c r="BGB1654" s="15"/>
      <c r="BGC1654" s="83"/>
      <c r="BGD1654" s="52"/>
      <c r="BGE1654" s="70"/>
      <c r="BGF1654" s="70"/>
      <c r="BGG1654" s="70"/>
      <c r="BGH1654" s="110"/>
      <c r="BGI1654" s="2"/>
      <c r="BGJ1654" s="15"/>
      <c r="BGK1654" s="15"/>
      <c r="BGL1654" s="83"/>
      <c r="BGM1654" s="52"/>
      <c r="BGN1654" s="70"/>
      <c r="BGO1654" s="70"/>
      <c r="BGP1654" s="70"/>
      <c r="BGQ1654" s="110"/>
      <c r="BGR1654" s="2"/>
      <c r="BGS1654" s="15"/>
      <c r="BGT1654" s="15"/>
      <c r="BGU1654" s="83"/>
      <c r="BGV1654" s="52"/>
      <c r="BGW1654" s="70"/>
      <c r="BGX1654" s="70"/>
      <c r="BGY1654" s="70"/>
      <c r="BGZ1654" s="110"/>
      <c r="BHA1654" s="2"/>
      <c r="BHB1654" s="15"/>
      <c r="BHC1654" s="15"/>
      <c r="BHD1654" s="83"/>
      <c r="BHE1654" s="52"/>
      <c r="BHF1654" s="70"/>
      <c r="BHG1654" s="70"/>
      <c r="BHH1654" s="70"/>
      <c r="BHI1654" s="110"/>
      <c r="BHJ1654" s="2"/>
      <c r="BHK1654" s="15"/>
      <c r="BHL1654" s="15"/>
      <c r="BHM1654" s="83"/>
      <c r="BHN1654" s="52"/>
      <c r="BHO1654" s="70"/>
      <c r="BHP1654" s="70"/>
      <c r="BHQ1654" s="70"/>
      <c r="BHR1654" s="110"/>
      <c r="BHS1654" s="2"/>
      <c r="BHT1654" s="15"/>
      <c r="BHU1654" s="15"/>
      <c r="BHV1654" s="83"/>
      <c r="BHW1654" s="52"/>
      <c r="BHX1654" s="70"/>
      <c r="BHY1654" s="70"/>
      <c r="BHZ1654" s="70"/>
      <c r="BIA1654" s="110"/>
      <c r="BIB1654" s="2"/>
      <c r="BIC1654" s="15"/>
      <c r="BID1654" s="15"/>
      <c r="BIE1654" s="83"/>
      <c r="BIF1654" s="52"/>
      <c r="BIG1654" s="70"/>
      <c r="BIH1654" s="70"/>
      <c r="BII1654" s="70"/>
      <c r="BIJ1654" s="110"/>
      <c r="BIK1654" s="2"/>
      <c r="BIL1654" s="15"/>
      <c r="BIM1654" s="15"/>
      <c r="BIN1654" s="83"/>
      <c r="BIO1654" s="52"/>
      <c r="BIP1654" s="70"/>
      <c r="BIQ1654" s="70"/>
      <c r="BIR1654" s="70"/>
      <c r="BIS1654" s="110"/>
      <c r="BIT1654" s="2"/>
      <c r="BIU1654" s="15"/>
      <c r="BIV1654" s="15"/>
      <c r="BIW1654" s="83"/>
      <c r="BIX1654" s="52"/>
      <c r="BIY1654" s="70"/>
      <c r="BIZ1654" s="70"/>
      <c r="BJA1654" s="70"/>
      <c r="BJB1654" s="110"/>
      <c r="BJC1654" s="2"/>
      <c r="BJD1654" s="15"/>
      <c r="BJE1654" s="15"/>
      <c r="BJF1654" s="83"/>
      <c r="BJG1654" s="52"/>
      <c r="BJH1654" s="70"/>
      <c r="BJI1654" s="70"/>
      <c r="BJJ1654" s="70"/>
      <c r="BJK1654" s="110"/>
      <c r="BJL1654" s="2"/>
      <c r="BJM1654" s="15"/>
      <c r="BJN1654" s="15"/>
      <c r="BJO1654" s="83"/>
      <c r="BJP1654" s="52"/>
      <c r="BJQ1654" s="70"/>
      <c r="BJR1654" s="70"/>
      <c r="BJS1654" s="70"/>
      <c r="BJT1654" s="110"/>
      <c r="BJU1654" s="2"/>
      <c r="BJV1654" s="15"/>
      <c r="BJW1654" s="15"/>
      <c r="BJX1654" s="83"/>
      <c r="BJY1654" s="52"/>
      <c r="BJZ1654" s="70"/>
      <c r="BKA1654" s="70"/>
      <c r="BKB1654" s="70"/>
      <c r="BKC1654" s="110"/>
      <c r="BKD1654" s="2"/>
      <c r="BKE1654" s="15"/>
      <c r="BKF1654" s="15"/>
      <c r="BKG1654" s="83"/>
      <c r="BKH1654" s="52"/>
      <c r="BKI1654" s="70"/>
      <c r="BKJ1654" s="70"/>
      <c r="BKK1654" s="70"/>
      <c r="BKL1654" s="110"/>
      <c r="BKM1654" s="2"/>
      <c r="BKN1654" s="15"/>
      <c r="BKO1654" s="15"/>
      <c r="BKP1654" s="83"/>
      <c r="BKQ1654" s="52"/>
      <c r="BKR1654" s="70"/>
      <c r="BKS1654" s="70"/>
      <c r="BKT1654" s="70"/>
      <c r="BKU1654" s="110"/>
      <c r="BKV1654" s="2"/>
      <c r="BKW1654" s="15"/>
      <c r="BKX1654" s="15"/>
      <c r="BKY1654" s="83"/>
      <c r="BKZ1654" s="52"/>
      <c r="BLA1654" s="70"/>
      <c r="BLB1654" s="70"/>
      <c r="BLC1654" s="70"/>
      <c r="BLD1654" s="110"/>
      <c r="BLE1654" s="2"/>
      <c r="BLF1654" s="15"/>
      <c r="BLG1654" s="15"/>
      <c r="BLH1654" s="83"/>
      <c r="BLI1654" s="52"/>
      <c r="BLJ1654" s="70"/>
      <c r="BLK1654" s="70"/>
      <c r="BLL1654" s="70"/>
      <c r="BLM1654" s="110"/>
      <c r="BLN1654" s="2"/>
      <c r="BLO1654" s="15"/>
      <c r="BLP1654" s="15"/>
      <c r="BLQ1654" s="83"/>
      <c r="BLR1654" s="52"/>
      <c r="BLS1654" s="70"/>
      <c r="BLT1654" s="70"/>
      <c r="BLU1654" s="70"/>
      <c r="BLV1654" s="110"/>
      <c r="BLW1654" s="2"/>
      <c r="BLX1654" s="15"/>
      <c r="BLY1654" s="15"/>
      <c r="BLZ1654" s="83"/>
      <c r="BMA1654" s="52"/>
      <c r="BMB1654" s="70"/>
      <c r="BMC1654" s="70"/>
      <c r="BMD1654" s="70"/>
      <c r="BME1654" s="110"/>
      <c r="BMF1654" s="2"/>
      <c r="BMG1654" s="15"/>
      <c r="BMH1654" s="15"/>
      <c r="BMI1654" s="83"/>
      <c r="BMJ1654" s="52"/>
      <c r="BMK1654" s="70"/>
      <c r="BML1654" s="70"/>
      <c r="BMM1654" s="70"/>
      <c r="BMN1654" s="110"/>
      <c r="BMO1654" s="2"/>
      <c r="BMP1654" s="15"/>
      <c r="BMQ1654" s="15"/>
      <c r="BMR1654" s="83"/>
      <c r="BMS1654" s="52"/>
      <c r="BMT1654" s="70"/>
      <c r="BMU1654" s="70"/>
      <c r="BMV1654" s="70"/>
      <c r="BMW1654" s="110"/>
      <c r="BMX1654" s="2"/>
      <c r="BMY1654" s="15"/>
      <c r="BMZ1654" s="15"/>
      <c r="BNA1654" s="83"/>
      <c r="BNB1654" s="52"/>
      <c r="BNC1654" s="70"/>
      <c r="BND1654" s="70"/>
      <c r="BNE1654" s="70"/>
      <c r="BNF1654" s="110"/>
      <c r="BNG1654" s="2"/>
      <c r="BNH1654" s="15"/>
      <c r="BNI1654" s="15"/>
      <c r="BNJ1654" s="83"/>
      <c r="BNK1654" s="52"/>
      <c r="BNL1654" s="70"/>
      <c r="BNM1654" s="70"/>
      <c r="BNN1654" s="70"/>
      <c r="BNO1654" s="110"/>
      <c r="BNP1654" s="2"/>
      <c r="BNQ1654" s="15"/>
      <c r="BNR1654" s="15"/>
      <c r="BNS1654" s="83"/>
      <c r="BNT1654" s="52"/>
      <c r="BNU1654" s="70"/>
      <c r="BNV1654" s="70"/>
      <c r="BNW1654" s="70"/>
      <c r="BNX1654" s="110"/>
      <c r="BNY1654" s="2"/>
      <c r="BNZ1654" s="15"/>
      <c r="BOA1654" s="15"/>
      <c r="BOB1654" s="83"/>
      <c r="BOC1654" s="52"/>
      <c r="BOD1654" s="70"/>
      <c r="BOE1654" s="70"/>
      <c r="BOF1654" s="70"/>
      <c r="BOG1654" s="110"/>
      <c r="BOH1654" s="2"/>
      <c r="BOI1654" s="15"/>
      <c r="BOJ1654" s="15"/>
      <c r="BOK1654" s="83"/>
      <c r="BOL1654" s="52"/>
      <c r="BOM1654" s="70"/>
      <c r="BON1654" s="70"/>
      <c r="BOO1654" s="70"/>
      <c r="BOP1654" s="110"/>
      <c r="BOQ1654" s="2"/>
      <c r="BOR1654" s="15"/>
      <c r="BOS1654" s="15"/>
      <c r="BOT1654" s="83"/>
      <c r="BOU1654" s="52"/>
      <c r="BOV1654" s="70"/>
      <c r="BOW1654" s="70"/>
      <c r="BOX1654" s="70"/>
      <c r="BOY1654" s="110"/>
      <c r="BOZ1654" s="2"/>
      <c r="BPA1654" s="15"/>
      <c r="BPB1654" s="15"/>
      <c r="BPC1654" s="83"/>
      <c r="BPD1654" s="52"/>
      <c r="BPE1654" s="70"/>
      <c r="BPF1654" s="70"/>
      <c r="BPG1654" s="70"/>
      <c r="BPH1654" s="110"/>
      <c r="BPI1654" s="2"/>
      <c r="BPJ1654" s="15"/>
      <c r="BPK1654" s="15"/>
      <c r="BPL1654" s="83"/>
      <c r="BPM1654" s="52"/>
      <c r="BPN1654" s="70"/>
      <c r="BPO1654" s="70"/>
      <c r="BPP1654" s="70"/>
      <c r="BPQ1654" s="110"/>
      <c r="BPR1654" s="2"/>
      <c r="BPS1654" s="15"/>
      <c r="BPT1654" s="15"/>
      <c r="BPU1654" s="83"/>
      <c r="BPV1654" s="52"/>
      <c r="BPW1654" s="70"/>
      <c r="BPX1654" s="70"/>
      <c r="BPY1654" s="70"/>
      <c r="BPZ1654" s="110"/>
      <c r="BQA1654" s="2"/>
      <c r="BQB1654" s="15"/>
      <c r="BQC1654" s="15"/>
      <c r="BQD1654" s="83"/>
      <c r="BQE1654" s="52"/>
      <c r="BQF1654" s="70"/>
      <c r="BQG1654" s="70"/>
      <c r="BQH1654" s="70"/>
      <c r="BQI1654" s="110"/>
      <c r="BQJ1654" s="2"/>
      <c r="BQK1654" s="15"/>
      <c r="BQL1654" s="15"/>
      <c r="BQM1654" s="83"/>
      <c r="BQN1654" s="52"/>
      <c r="BQO1654" s="70"/>
      <c r="BQP1654" s="70"/>
      <c r="BQQ1654" s="70"/>
      <c r="BQR1654" s="110"/>
      <c r="BQS1654" s="2"/>
      <c r="BQT1654" s="15"/>
      <c r="BQU1654" s="15"/>
      <c r="BQV1654" s="83"/>
      <c r="BQW1654" s="52"/>
      <c r="BQX1654" s="70"/>
      <c r="BQY1654" s="70"/>
      <c r="BQZ1654" s="70"/>
      <c r="BRA1654" s="110"/>
      <c r="BRB1654" s="2"/>
      <c r="BRC1654" s="15"/>
      <c r="BRD1654" s="15"/>
      <c r="BRE1654" s="83"/>
      <c r="BRF1654" s="52"/>
      <c r="BRG1654" s="70"/>
      <c r="BRH1654" s="70"/>
      <c r="BRI1654" s="70"/>
      <c r="BRJ1654" s="110"/>
      <c r="BRK1654" s="2"/>
      <c r="BRL1654" s="15"/>
      <c r="BRM1654" s="15"/>
      <c r="BRN1654" s="83"/>
      <c r="BRO1654" s="52"/>
      <c r="BRP1654" s="70"/>
      <c r="BRQ1654" s="70"/>
      <c r="BRR1654" s="70"/>
      <c r="BRS1654" s="110"/>
      <c r="BRT1654" s="2"/>
      <c r="BRU1654" s="15"/>
      <c r="BRV1654" s="15"/>
      <c r="BRW1654" s="83"/>
      <c r="BRX1654" s="52"/>
      <c r="BRY1654" s="70"/>
      <c r="BRZ1654" s="70"/>
      <c r="BSA1654" s="70"/>
      <c r="BSB1654" s="110"/>
      <c r="BSC1654" s="2"/>
      <c r="BSD1654" s="15"/>
      <c r="BSE1654" s="15"/>
      <c r="BSF1654" s="83"/>
      <c r="BSG1654" s="52"/>
      <c r="BSH1654" s="70"/>
      <c r="BSI1654" s="70"/>
      <c r="BSJ1654" s="70"/>
      <c r="BSK1654" s="110"/>
      <c r="BSL1654" s="2"/>
      <c r="BSM1654" s="15"/>
      <c r="BSN1654" s="15"/>
      <c r="BSO1654" s="83"/>
      <c r="BSP1654" s="52"/>
      <c r="BSQ1654" s="70"/>
      <c r="BSR1654" s="70"/>
      <c r="BSS1654" s="70"/>
      <c r="BST1654" s="110"/>
      <c r="BSU1654" s="2"/>
      <c r="BSV1654" s="15"/>
      <c r="BSW1654" s="15"/>
      <c r="BSX1654" s="83"/>
      <c r="BSY1654" s="52"/>
      <c r="BSZ1654" s="70"/>
      <c r="BTA1654" s="70"/>
      <c r="BTB1654" s="70"/>
      <c r="BTC1654" s="110"/>
      <c r="BTD1654" s="2"/>
      <c r="BTE1654" s="15"/>
      <c r="BTF1654" s="15"/>
      <c r="BTG1654" s="83"/>
      <c r="BTH1654" s="52"/>
      <c r="BTI1654" s="70"/>
      <c r="BTJ1654" s="70"/>
      <c r="BTK1654" s="70"/>
      <c r="BTL1654" s="110"/>
      <c r="BTM1654" s="2"/>
      <c r="BTN1654" s="15"/>
      <c r="BTO1654" s="15"/>
      <c r="BTP1654" s="83"/>
      <c r="BTQ1654" s="52"/>
      <c r="BTR1654" s="70"/>
      <c r="BTS1654" s="70"/>
      <c r="BTT1654" s="70"/>
      <c r="BTU1654" s="110"/>
      <c r="BTV1654" s="2"/>
      <c r="BTW1654" s="15"/>
      <c r="BTX1654" s="15"/>
      <c r="BTY1654" s="83"/>
      <c r="BTZ1654" s="52"/>
      <c r="BUA1654" s="70"/>
      <c r="BUB1654" s="70"/>
      <c r="BUC1654" s="70"/>
      <c r="BUD1654" s="110"/>
      <c r="BUE1654" s="2"/>
      <c r="BUF1654" s="15"/>
      <c r="BUG1654" s="15"/>
      <c r="BUH1654" s="83"/>
      <c r="BUI1654" s="52"/>
      <c r="BUJ1654" s="70"/>
      <c r="BUK1654" s="70"/>
      <c r="BUL1654" s="70"/>
      <c r="BUM1654" s="110"/>
      <c r="BUN1654" s="2"/>
      <c r="BUO1654" s="15"/>
      <c r="BUP1654" s="15"/>
      <c r="BUQ1654" s="83"/>
      <c r="BUR1654" s="52"/>
      <c r="BUS1654" s="70"/>
      <c r="BUT1654" s="70"/>
      <c r="BUU1654" s="70"/>
      <c r="BUV1654" s="110"/>
      <c r="BUW1654" s="2"/>
      <c r="BUX1654" s="15"/>
      <c r="BUY1654" s="15"/>
      <c r="BUZ1654" s="83"/>
      <c r="BVA1654" s="52"/>
      <c r="BVB1654" s="70"/>
      <c r="BVC1654" s="70"/>
      <c r="BVD1654" s="70"/>
      <c r="BVE1654" s="110"/>
      <c r="BVF1654" s="2"/>
      <c r="BVG1654" s="15"/>
      <c r="BVH1654" s="15"/>
      <c r="BVI1654" s="83"/>
      <c r="BVJ1654" s="52"/>
      <c r="BVK1654" s="70"/>
      <c r="BVL1654" s="70"/>
      <c r="BVM1654" s="70"/>
      <c r="BVN1654" s="110"/>
      <c r="BVO1654" s="2"/>
      <c r="BVP1654" s="15"/>
      <c r="BVQ1654" s="15"/>
      <c r="BVR1654" s="83"/>
      <c r="BVS1654" s="52"/>
      <c r="BVT1654" s="70"/>
      <c r="BVU1654" s="70"/>
      <c r="BVV1654" s="70"/>
      <c r="BVW1654" s="110"/>
      <c r="BVX1654" s="2"/>
      <c r="BVY1654" s="15"/>
      <c r="BVZ1654" s="15"/>
      <c r="BWA1654" s="83"/>
      <c r="BWB1654" s="52"/>
      <c r="BWC1654" s="70"/>
      <c r="BWD1654" s="70"/>
      <c r="BWE1654" s="70"/>
      <c r="BWF1654" s="110"/>
      <c r="BWG1654" s="2"/>
      <c r="BWH1654" s="15"/>
      <c r="BWI1654" s="15"/>
      <c r="BWJ1654" s="83"/>
      <c r="BWK1654" s="52"/>
      <c r="BWL1654" s="70"/>
      <c r="BWM1654" s="70"/>
      <c r="BWN1654" s="70"/>
      <c r="BWO1654" s="110"/>
      <c r="BWP1654" s="2"/>
      <c r="BWQ1654" s="15"/>
      <c r="BWR1654" s="15"/>
      <c r="BWS1654" s="83"/>
      <c r="BWT1654" s="52"/>
      <c r="BWU1654" s="70"/>
      <c r="BWV1654" s="70"/>
      <c r="BWW1654" s="70"/>
      <c r="BWX1654" s="110"/>
      <c r="BWY1654" s="2"/>
      <c r="BWZ1654" s="15"/>
      <c r="BXA1654" s="15"/>
      <c r="BXB1654" s="83"/>
      <c r="BXC1654" s="52"/>
      <c r="BXD1654" s="70"/>
      <c r="BXE1654" s="70"/>
      <c r="BXF1654" s="70"/>
      <c r="BXG1654" s="110"/>
      <c r="BXH1654" s="2"/>
      <c r="BXI1654" s="15"/>
      <c r="BXJ1654" s="15"/>
      <c r="BXK1654" s="83"/>
      <c r="BXL1654" s="52"/>
      <c r="BXM1654" s="70"/>
      <c r="BXN1654" s="70"/>
      <c r="BXO1654" s="70"/>
      <c r="BXP1654" s="110"/>
      <c r="BXQ1654" s="2"/>
      <c r="BXR1654" s="15"/>
      <c r="BXS1654" s="15"/>
      <c r="BXT1654" s="83"/>
      <c r="BXU1654" s="52"/>
      <c r="BXV1654" s="70"/>
      <c r="BXW1654" s="70"/>
      <c r="BXX1654" s="70"/>
      <c r="BXY1654" s="110"/>
      <c r="BXZ1654" s="2"/>
      <c r="BYA1654" s="15"/>
      <c r="BYB1654" s="15"/>
      <c r="BYC1654" s="83"/>
      <c r="BYD1654" s="52"/>
      <c r="BYE1654" s="70"/>
      <c r="BYF1654" s="70"/>
      <c r="BYG1654" s="70"/>
      <c r="BYH1654" s="110"/>
      <c r="BYI1654" s="2"/>
      <c r="BYJ1654" s="15"/>
      <c r="BYK1654" s="15"/>
      <c r="BYL1654" s="83"/>
      <c r="BYM1654" s="52"/>
      <c r="BYN1654" s="70"/>
      <c r="BYO1654" s="70"/>
      <c r="BYP1654" s="70"/>
      <c r="BYQ1654" s="110"/>
      <c r="BYR1654" s="2"/>
      <c r="BYS1654" s="15"/>
      <c r="BYT1654" s="15"/>
      <c r="BYU1654" s="83"/>
      <c r="BYV1654" s="52"/>
      <c r="BYW1654" s="70"/>
      <c r="BYX1654" s="70"/>
      <c r="BYY1654" s="70"/>
      <c r="BYZ1654" s="110"/>
      <c r="BZA1654" s="2"/>
      <c r="BZB1654" s="15"/>
      <c r="BZC1654" s="15"/>
      <c r="BZD1654" s="83"/>
      <c r="BZE1654" s="52"/>
      <c r="BZF1654" s="70"/>
      <c r="BZG1654" s="70"/>
      <c r="BZH1654" s="70"/>
      <c r="BZI1654" s="110"/>
      <c r="BZJ1654" s="2"/>
      <c r="BZK1654" s="15"/>
      <c r="BZL1654" s="15"/>
      <c r="BZM1654" s="83"/>
      <c r="BZN1654" s="52"/>
      <c r="BZO1654" s="70"/>
      <c r="BZP1654" s="70"/>
      <c r="BZQ1654" s="70"/>
      <c r="BZR1654" s="110"/>
      <c r="BZS1654" s="2"/>
      <c r="BZT1654" s="15"/>
      <c r="BZU1654" s="15"/>
      <c r="BZV1654" s="83"/>
      <c r="BZW1654" s="52"/>
      <c r="BZX1654" s="70"/>
      <c r="BZY1654" s="70"/>
      <c r="BZZ1654" s="70"/>
      <c r="CAA1654" s="110"/>
      <c r="CAB1654" s="2"/>
      <c r="CAC1654" s="15"/>
      <c r="CAD1654" s="15"/>
      <c r="CAE1654" s="83"/>
      <c r="CAF1654" s="52"/>
      <c r="CAG1654" s="70"/>
      <c r="CAH1654" s="70"/>
      <c r="CAI1654" s="70"/>
      <c r="CAJ1654" s="110"/>
      <c r="CAK1654" s="2"/>
      <c r="CAL1654" s="15"/>
      <c r="CAM1654" s="15"/>
      <c r="CAN1654" s="83"/>
      <c r="CAO1654" s="52"/>
      <c r="CAP1654" s="70"/>
      <c r="CAQ1654" s="70"/>
      <c r="CAR1654" s="70"/>
      <c r="CAS1654" s="110"/>
      <c r="CAT1654" s="2"/>
      <c r="CAU1654" s="15"/>
      <c r="CAV1654" s="15"/>
      <c r="CAW1654" s="83"/>
      <c r="CAX1654" s="52"/>
      <c r="CAY1654" s="70"/>
      <c r="CAZ1654" s="70"/>
      <c r="CBA1654" s="70"/>
      <c r="CBB1654" s="110"/>
      <c r="CBC1654" s="2"/>
      <c r="CBD1654" s="15"/>
      <c r="CBE1654" s="15"/>
      <c r="CBF1654" s="83"/>
      <c r="CBG1654" s="52"/>
      <c r="CBH1654" s="70"/>
      <c r="CBI1654" s="70"/>
      <c r="CBJ1654" s="70"/>
      <c r="CBK1654" s="110"/>
      <c r="CBL1654" s="2"/>
      <c r="CBM1654" s="15"/>
      <c r="CBN1654" s="15"/>
      <c r="CBO1654" s="83"/>
      <c r="CBP1654" s="52"/>
      <c r="CBQ1654" s="70"/>
      <c r="CBR1654" s="70"/>
      <c r="CBS1654" s="70"/>
      <c r="CBT1654" s="110"/>
      <c r="CBU1654" s="2"/>
      <c r="CBV1654" s="15"/>
      <c r="CBW1654" s="15"/>
      <c r="CBX1654" s="83"/>
      <c r="CBY1654" s="52"/>
      <c r="CBZ1654" s="70"/>
      <c r="CCA1654" s="70"/>
      <c r="CCB1654" s="70"/>
      <c r="CCC1654" s="110"/>
      <c r="CCD1654" s="2"/>
      <c r="CCE1654" s="15"/>
      <c r="CCF1654" s="15"/>
      <c r="CCG1654" s="83"/>
      <c r="CCH1654" s="52"/>
      <c r="CCI1654" s="70"/>
      <c r="CCJ1654" s="70"/>
      <c r="CCK1654" s="70"/>
      <c r="CCL1654" s="110"/>
      <c r="CCM1654" s="2"/>
      <c r="CCN1654" s="15"/>
      <c r="CCO1654" s="15"/>
      <c r="CCP1654" s="83"/>
      <c r="CCQ1654" s="52"/>
      <c r="CCR1654" s="70"/>
      <c r="CCS1654" s="70"/>
      <c r="CCT1654" s="70"/>
      <c r="CCU1654" s="110"/>
      <c r="CCV1654" s="2"/>
      <c r="CCW1654" s="15"/>
      <c r="CCX1654" s="15"/>
      <c r="CCY1654" s="83"/>
      <c r="CCZ1654" s="52"/>
      <c r="CDA1654" s="70"/>
      <c r="CDB1654" s="70"/>
      <c r="CDC1654" s="70"/>
      <c r="CDD1654" s="110"/>
      <c r="CDE1654" s="2"/>
      <c r="CDF1654" s="15"/>
      <c r="CDG1654" s="15"/>
      <c r="CDH1654" s="83"/>
      <c r="CDI1654" s="52"/>
      <c r="CDJ1654" s="70"/>
      <c r="CDK1654" s="70"/>
      <c r="CDL1654" s="70"/>
      <c r="CDM1654" s="110"/>
      <c r="CDN1654" s="2"/>
      <c r="CDO1654" s="15"/>
      <c r="CDP1654" s="15"/>
      <c r="CDQ1654" s="83"/>
      <c r="CDR1654" s="52"/>
      <c r="CDS1654" s="70"/>
      <c r="CDT1654" s="70"/>
      <c r="CDU1654" s="70"/>
      <c r="CDV1654" s="110"/>
      <c r="CDW1654" s="2"/>
      <c r="CDX1654" s="15"/>
      <c r="CDY1654" s="15"/>
      <c r="CDZ1654" s="83"/>
      <c r="CEA1654" s="52"/>
      <c r="CEB1654" s="70"/>
      <c r="CEC1654" s="70"/>
      <c r="CED1654" s="70"/>
      <c r="CEE1654" s="110"/>
      <c r="CEF1654" s="2"/>
      <c r="CEG1654" s="15"/>
      <c r="CEH1654" s="15"/>
      <c r="CEI1654" s="83"/>
      <c r="CEJ1654" s="52"/>
      <c r="CEK1654" s="70"/>
      <c r="CEL1654" s="70"/>
      <c r="CEM1654" s="70"/>
      <c r="CEN1654" s="110"/>
      <c r="CEO1654" s="2"/>
      <c r="CEP1654" s="15"/>
      <c r="CEQ1654" s="15"/>
      <c r="CER1654" s="83"/>
      <c r="CES1654" s="52"/>
      <c r="CET1654" s="70"/>
      <c r="CEU1654" s="70"/>
      <c r="CEV1654" s="70"/>
      <c r="CEW1654" s="110"/>
      <c r="CEX1654" s="2"/>
      <c r="CEY1654" s="15"/>
      <c r="CEZ1654" s="15"/>
      <c r="CFA1654" s="83"/>
      <c r="CFB1654" s="52"/>
      <c r="CFC1654" s="70"/>
      <c r="CFD1654" s="70"/>
      <c r="CFE1654" s="70"/>
      <c r="CFF1654" s="110"/>
      <c r="CFG1654" s="2"/>
      <c r="CFH1654" s="15"/>
      <c r="CFI1654" s="15"/>
      <c r="CFJ1654" s="83"/>
      <c r="CFK1654" s="52"/>
      <c r="CFL1654" s="70"/>
      <c r="CFM1654" s="70"/>
      <c r="CFN1654" s="70"/>
      <c r="CFO1654" s="110"/>
      <c r="CFP1654" s="2"/>
      <c r="CFQ1654" s="15"/>
      <c r="CFR1654" s="15"/>
      <c r="CFS1654" s="83"/>
      <c r="CFT1654" s="52"/>
      <c r="CFU1654" s="70"/>
      <c r="CFV1654" s="70"/>
      <c r="CFW1654" s="70"/>
      <c r="CFX1654" s="110"/>
      <c r="CFY1654" s="2"/>
      <c r="CFZ1654" s="15"/>
      <c r="CGA1654" s="15"/>
      <c r="CGB1654" s="83"/>
      <c r="CGC1654" s="52"/>
      <c r="CGD1654" s="70"/>
      <c r="CGE1654" s="70"/>
      <c r="CGF1654" s="70"/>
      <c r="CGG1654" s="110"/>
      <c r="CGH1654" s="2"/>
      <c r="CGI1654" s="15"/>
      <c r="CGJ1654" s="15"/>
      <c r="CGK1654" s="83"/>
      <c r="CGL1654" s="52"/>
      <c r="CGM1654" s="70"/>
      <c r="CGN1654" s="70"/>
      <c r="CGO1654" s="70"/>
      <c r="CGP1654" s="110"/>
      <c r="CGQ1654" s="2"/>
      <c r="CGR1654" s="15"/>
      <c r="CGS1654" s="15"/>
      <c r="CGT1654" s="83"/>
      <c r="CGU1654" s="52"/>
      <c r="CGV1654" s="70"/>
      <c r="CGW1654" s="70"/>
      <c r="CGX1654" s="70"/>
      <c r="CGY1654" s="110"/>
      <c r="CGZ1654" s="2"/>
      <c r="CHA1654" s="15"/>
      <c r="CHB1654" s="15"/>
      <c r="CHC1654" s="83"/>
      <c r="CHD1654" s="52"/>
      <c r="CHE1654" s="70"/>
      <c r="CHF1654" s="70"/>
      <c r="CHG1654" s="70"/>
      <c r="CHH1654" s="110"/>
      <c r="CHI1654" s="2"/>
      <c r="CHJ1654" s="15"/>
      <c r="CHK1654" s="15"/>
      <c r="CHL1654" s="83"/>
      <c r="CHM1654" s="52"/>
      <c r="CHN1654" s="70"/>
      <c r="CHO1654" s="70"/>
      <c r="CHP1654" s="70"/>
      <c r="CHQ1654" s="110"/>
      <c r="CHR1654" s="2"/>
      <c r="CHS1654" s="15"/>
      <c r="CHT1654" s="15"/>
      <c r="CHU1654" s="83"/>
      <c r="CHV1654" s="52"/>
      <c r="CHW1654" s="70"/>
      <c r="CHX1654" s="70"/>
      <c r="CHY1654" s="70"/>
      <c r="CHZ1654" s="110"/>
      <c r="CIA1654" s="2"/>
      <c r="CIB1654" s="15"/>
      <c r="CIC1654" s="15"/>
      <c r="CID1654" s="83"/>
      <c r="CIE1654" s="52"/>
      <c r="CIF1654" s="70"/>
      <c r="CIG1654" s="70"/>
      <c r="CIH1654" s="70"/>
      <c r="CII1654" s="110"/>
      <c r="CIJ1654" s="2"/>
      <c r="CIK1654" s="15"/>
      <c r="CIL1654" s="15"/>
      <c r="CIM1654" s="83"/>
      <c r="CIN1654" s="52"/>
      <c r="CIO1654" s="70"/>
      <c r="CIP1654" s="70"/>
      <c r="CIQ1654" s="70"/>
      <c r="CIR1654" s="110"/>
      <c r="CIS1654" s="2"/>
      <c r="CIT1654" s="15"/>
      <c r="CIU1654" s="15"/>
      <c r="CIV1654" s="83"/>
      <c r="CIW1654" s="52"/>
      <c r="CIX1654" s="70"/>
      <c r="CIY1654" s="70"/>
      <c r="CIZ1654" s="70"/>
      <c r="CJA1654" s="110"/>
      <c r="CJB1654" s="2"/>
      <c r="CJC1654" s="15"/>
      <c r="CJD1654" s="15"/>
      <c r="CJE1654" s="83"/>
      <c r="CJF1654" s="52"/>
      <c r="CJG1654" s="70"/>
      <c r="CJH1654" s="70"/>
      <c r="CJI1654" s="70"/>
      <c r="CJJ1654" s="110"/>
      <c r="CJK1654" s="2"/>
      <c r="CJL1654" s="15"/>
      <c r="CJM1654" s="15"/>
      <c r="CJN1654" s="83"/>
      <c r="CJO1654" s="52"/>
      <c r="CJP1654" s="70"/>
      <c r="CJQ1654" s="70"/>
      <c r="CJR1654" s="70"/>
      <c r="CJS1654" s="110"/>
      <c r="CJT1654" s="2"/>
      <c r="CJU1654" s="15"/>
      <c r="CJV1654" s="15"/>
      <c r="CJW1654" s="83"/>
      <c r="CJX1654" s="52"/>
      <c r="CJY1654" s="70"/>
      <c r="CJZ1654" s="70"/>
      <c r="CKA1654" s="70"/>
      <c r="CKB1654" s="110"/>
      <c r="CKC1654" s="2"/>
      <c r="CKD1654" s="15"/>
      <c r="CKE1654" s="15"/>
      <c r="CKF1654" s="83"/>
      <c r="CKG1654" s="52"/>
      <c r="CKH1654" s="70"/>
      <c r="CKI1654" s="70"/>
      <c r="CKJ1654" s="70"/>
      <c r="CKK1654" s="110"/>
      <c r="CKL1654" s="2"/>
      <c r="CKM1654" s="15"/>
      <c r="CKN1654" s="15"/>
      <c r="CKO1654" s="83"/>
      <c r="CKP1654" s="52"/>
      <c r="CKQ1654" s="70"/>
      <c r="CKR1654" s="70"/>
      <c r="CKS1654" s="70"/>
      <c r="CKT1654" s="110"/>
      <c r="CKU1654" s="2"/>
      <c r="CKV1654" s="15"/>
      <c r="CKW1654" s="15"/>
      <c r="CKX1654" s="83"/>
      <c r="CKY1654" s="52"/>
      <c r="CKZ1654" s="70"/>
      <c r="CLA1654" s="70"/>
      <c r="CLB1654" s="70"/>
      <c r="CLC1654" s="110"/>
      <c r="CLD1654" s="2"/>
      <c r="CLE1654" s="15"/>
      <c r="CLF1654" s="15"/>
      <c r="CLG1654" s="83"/>
      <c r="CLH1654" s="52"/>
      <c r="CLI1654" s="70"/>
      <c r="CLJ1654" s="70"/>
      <c r="CLK1654" s="70"/>
      <c r="CLL1654" s="110"/>
      <c r="CLM1654" s="2"/>
      <c r="CLN1654" s="15"/>
      <c r="CLO1654" s="15"/>
      <c r="CLP1654" s="83"/>
      <c r="CLQ1654" s="52"/>
      <c r="CLR1654" s="70"/>
      <c r="CLS1654" s="70"/>
      <c r="CLT1654" s="70"/>
      <c r="CLU1654" s="110"/>
      <c r="CLV1654" s="2"/>
      <c r="CLW1654" s="15"/>
      <c r="CLX1654" s="15"/>
      <c r="CLY1654" s="83"/>
      <c r="CLZ1654" s="52"/>
      <c r="CMA1654" s="70"/>
      <c r="CMB1654" s="70"/>
      <c r="CMC1654" s="70"/>
      <c r="CMD1654" s="110"/>
      <c r="CME1654" s="2"/>
      <c r="CMF1654" s="15"/>
      <c r="CMG1654" s="15"/>
      <c r="CMH1654" s="83"/>
      <c r="CMI1654" s="52"/>
      <c r="CMJ1654" s="70"/>
      <c r="CMK1654" s="70"/>
      <c r="CML1654" s="70"/>
      <c r="CMM1654" s="110"/>
      <c r="CMN1654" s="2"/>
      <c r="CMO1654" s="15"/>
      <c r="CMP1654" s="15"/>
      <c r="CMQ1654" s="83"/>
      <c r="CMR1654" s="52"/>
      <c r="CMS1654" s="70"/>
      <c r="CMT1654" s="70"/>
      <c r="CMU1654" s="70"/>
      <c r="CMV1654" s="110"/>
      <c r="CMW1654" s="2"/>
      <c r="CMX1654" s="15"/>
      <c r="CMY1654" s="15"/>
      <c r="CMZ1654" s="83"/>
      <c r="CNA1654" s="52"/>
      <c r="CNB1654" s="70"/>
      <c r="CNC1654" s="70"/>
      <c r="CND1654" s="70"/>
      <c r="CNE1654" s="110"/>
      <c r="CNF1654" s="2"/>
      <c r="CNG1654" s="15"/>
      <c r="CNH1654" s="15"/>
      <c r="CNI1654" s="83"/>
      <c r="CNJ1654" s="52"/>
      <c r="CNK1654" s="70"/>
      <c r="CNL1654" s="70"/>
      <c r="CNM1654" s="70"/>
      <c r="CNN1654" s="110"/>
      <c r="CNO1654" s="2"/>
      <c r="CNP1654" s="15"/>
      <c r="CNQ1654" s="15"/>
      <c r="CNR1654" s="83"/>
      <c r="CNS1654" s="52"/>
      <c r="CNT1654" s="70"/>
      <c r="CNU1654" s="70"/>
      <c r="CNV1654" s="70"/>
      <c r="CNW1654" s="110"/>
      <c r="CNX1654" s="2"/>
      <c r="CNY1654" s="15"/>
      <c r="CNZ1654" s="15"/>
      <c r="COA1654" s="83"/>
      <c r="COB1654" s="52"/>
      <c r="COC1654" s="70"/>
      <c r="COD1654" s="70"/>
      <c r="COE1654" s="70"/>
      <c r="COF1654" s="110"/>
      <c r="COG1654" s="2"/>
      <c r="COH1654" s="15"/>
      <c r="COI1654" s="15"/>
      <c r="COJ1654" s="83"/>
      <c r="COK1654" s="52"/>
      <c r="COL1654" s="70"/>
      <c r="COM1654" s="70"/>
      <c r="CON1654" s="70"/>
      <c r="COO1654" s="110"/>
      <c r="COP1654" s="2"/>
      <c r="COQ1654" s="15"/>
      <c r="COR1654" s="15"/>
      <c r="COS1654" s="83"/>
      <c r="COT1654" s="52"/>
      <c r="COU1654" s="70"/>
      <c r="COV1654" s="70"/>
      <c r="COW1654" s="70"/>
      <c r="COX1654" s="110"/>
      <c r="COY1654" s="2"/>
      <c r="COZ1654" s="15"/>
      <c r="CPA1654" s="15"/>
      <c r="CPB1654" s="83"/>
      <c r="CPC1654" s="52"/>
      <c r="CPD1654" s="70"/>
      <c r="CPE1654" s="70"/>
      <c r="CPF1654" s="70"/>
      <c r="CPG1654" s="110"/>
      <c r="CPH1654" s="2"/>
      <c r="CPI1654" s="15"/>
      <c r="CPJ1654" s="15"/>
      <c r="CPK1654" s="83"/>
      <c r="CPL1654" s="52"/>
      <c r="CPM1654" s="70"/>
      <c r="CPN1654" s="70"/>
      <c r="CPO1654" s="70"/>
      <c r="CPP1654" s="110"/>
      <c r="CPQ1654" s="2"/>
      <c r="CPR1654" s="15"/>
      <c r="CPS1654" s="15"/>
      <c r="CPT1654" s="83"/>
      <c r="CPU1654" s="52"/>
      <c r="CPV1654" s="70"/>
      <c r="CPW1654" s="70"/>
      <c r="CPX1654" s="70"/>
      <c r="CPY1654" s="110"/>
      <c r="CPZ1654" s="2"/>
      <c r="CQA1654" s="15"/>
      <c r="CQB1654" s="15"/>
      <c r="CQC1654" s="83"/>
      <c r="CQD1654" s="52"/>
      <c r="CQE1654" s="70"/>
      <c r="CQF1654" s="70"/>
      <c r="CQG1654" s="70"/>
      <c r="CQH1654" s="110"/>
      <c r="CQI1654" s="2"/>
      <c r="CQJ1654" s="15"/>
      <c r="CQK1654" s="15"/>
      <c r="CQL1654" s="83"/>
      <c r="CQM1654" s="52"/>
      <c r="CQN1654" s="70"/>
      <c r="CQO1654" s="70"/>
      <c r="CQP1654" s="70"/>
      <c r="CQQ1654" s="110"/>
      <c r="CQR1654" s="2"/>
      <c r="CQS1654" s="15"/>
      <c r="CQT1654" s="15"/>
      <c r="CQU1654" s="83"/>
      <c r="CQV1654" s="52"/>
      <c r="CQW1654" s="70"/>
      <c r="CQX1654" s="70"/>
      <c r="CQY1654" s="70"/>
      <c r="CQZ1654" s="110"/>
      <c r="CRA1654" s="2"/>
      <c r="CRB1654" s="15"/>
      <c r="CRC1654" s="15"/>
      <c r="CRD1654" s="83"/>
      <c r="CRE1654" s="52"/>
      <c r="CRF1654" s="70"/>
      <c r="CRG1654" s="70"/>
      <c r="CRH1654" s="70"/>
      <c r="CRI1654" s="110"/>
      <c r="CRJ1654" s="2"/>
      <c r="CRK1654" s="15"/>
      <c r="CRL1654" s="15"/>
      <c r="CRM1654" s="83"/>
      <c r="CRN1654" s="52"/>
      <c r="CRO1654" s="70"/>
      <c r="CRP1654" s="70"/>
      <c r="CRQ1654" s="70"/>
      <c r="CRR1654" s="110"/>
      <c r="CRS1654" s="2"/>
      <c r="CRT1654" s="15"/>
      <c r="CRU1654" s="15"/>
      <c r="CRV1654" s="83"/>
      <c r="CRW1654" s="52"/>
      <c r="CRX1654" s="70"/>
      <c r="CRY1654" s="70"/>
      <c r="CRZ1654" s="70"/>
      <c r="CSA1654" s="110"/>
      <c r="CSB1654" s="2"/>
      <c r="CSC1654" s="15"/>
      <c r="CSD1654" s="15"/>
      <c r="CSE1654" s="83"/>
      <c r="CSF1654" s="52"/>
      <c r="CSG1654" s="70"/>
      <c r="CSH1654" s="70"/>
      <c r="CSI1654" s="70"/>
      <c r="CSJ1654" s="110"/>
      <c r="CSK1654" s="2"/>
      <c r="CSL1654" s="15"/>
      <c r="CSM1654" s="15"/>
      <c r="CSN1654" s="83"/>
      <c r="CSO1654" s="52"/>
      <c r="CSP1654" s="70"/>
      <c r="CSQ1654" s="70"/>
      <c r="CSR1654" s="70"/>
      <c r="CSS1654" s="110"/>
      <c r="CST1654" s="2"/>
      <c r="CSU1654" s="15"/>
      <c r="CSV1654" s="15"/>
      <c r="CSW1654" s="83"/>
      <c r="CSX1654" s="52"/>
      <c r="CSY1654" s="70"/>
      <c r="CSZ1654" s="70"/>
      <c r="CTA1654" s="70"/>
      <c r="CTB1654" s="110"/>
      <c r="CTC1654" s="2"/>
      <c r="CTD1654" s="15"/>
      <c r="CTE1654" s="15"/>
      <c r="CTF1654" s="83"/>
      <c r="CTG1654" s="52"/>
      <c r="CTH1654" s="70"/>
      <c r="CTI1654" s="70"/>
      <c r="CTJ1654" s="70"/>
      <c r="CTK1654" s="110"/>
      <c r="CTL1654" s="2"/>
      <c r="CTM1654" s="15"/>
      <c r="CTN1654" s="15"/>
      <c r="CTO1654" s="83"/>
      <c r="CTP1654" s="52"/>
      <c r="CTQ1654" s="70"/>
      <c r="CTR1654" s="70"/>
      <c r="CTS1654" s="70"/>
      <c r="CTT1654" s="110"/>
      <c r="CTU1654" s="2"/>
      <c r="CTV1654" s="15"/>
      <c r="CTW1654" s="15"/>
      <c r="CTX1654" s="83"/>
      <c r="CTY1654" s="52"/>
      <c r="CTZ1654" s="70"/>
      <c r="CUA1654" s="70"/>
      <c r="CUB1654" s="70"/>
      <c r="CUC1654" s="110"/>
      <c r="CUD1654" s="2"/>
      <c r="CUE1654" s="15"/>
      <c r="CUF1654" s="15"/>
      <c r="CUG1654" s="83"/>
      <c r="CUH1654" s="52"/>
      <c r="CUI1654" s="70"/>
      <c r="CUJ1654" s="70"/>
      <c r="CUK1654" s="70"/>
      <c r="CUL1654" s="110"/>
      <c r="CUM1654" s="2"/>
      <c r="CUN1654" s="15"/>
      <c r="CUO1654" s="15"/>
      <c r="CUP1654" s="83"/>
      <c r="CUQ1654" s="52"/>
      <c r="CUR1654" s="70"/>
      <c r="CUS1654" s="70"/>
      <c r="CUT1654" s="70"/>
      <c r="CUU1654" s="110"/>
      <c r="CUV1654" s="2"/>
      <c r="CUW1654" s="15"/>
      <c r="CUX1654" s="15"/>
      <c r="CUY1654" s="83"/>
      <c r="CUZ1654" s="52"/>
      <c r="CVA1654" s="70"/>
      <c r="CVB1654" s="70"/>
      <c r="CVC1654" s="70"/>
      <c r="CVD1654" s="110"/>
      <c r="CVE1654" s="2"/>
      <c r="CVF1654" s="15"/>
      <c r="CVG1654" s="15"/>
      <c r="CVH1654" s="83"/>
      <c r="CVI1654" s="52"/>
      <c r="CVJ1654" s="70"/>
      <c r="CVK1654" s="70"/>
      <c r="CVL1654" s="70"/>
      <c r="CVM1654" s="110"/>
      <c r="CVN1654" s="2"/>
      <c r="CVO1654" s="15"/>
      <c r="CVP1654" s="15"/>
      <c r="CVQ1654" s="83"/>
      <c r="CVR1654" s="52"/>
      <c r="CVS1654" s="70"/>
      <c r="CVT1654" s="70"/>
      <c r="CVU1654" s="70"/>
      <c r="CVV1654" s="110"/>
      <c r="CVW1654" s="2"/>
      <c r="CVX1654" s="15"/>
      <c r="CVY1654" s="15"/>
      <c r="CVZ1654" s="83"/>
      <c r="CWA1654" s="52"/>
      <c r="CWB1654" s="70"/>
      <c r="CWC1654" s="70"/>
      <c r="CWD1654" s="70"/>
      <c r="CWE1654" s="110"/>
      <c r="CWF1654" s="2"/>
      <c r="CWG1654" s="15"/>
      <c r="CWH1654" s="15"/>
      <c r="CWI1654" s="83"/>
      <c r="CWJ1654" s="52"/>
      <c r="CWK1654" s="70"/>
      <c r="CWL1654" s="70"/>
      <c r="CWM1654" s="70"/>
      <c r="CWN1654" s="110"/>
      <c r="CWO1654" s="2"/>
      <c r="CWP1654" s="15"/>
      <c r="CWQ1654" s="15"/>
      <c r="CWR1654" s="83"/>
      <c r="CWS1654" s="52"/>
      <c r="CWT1654" s="70"/>
      <c r="CWU1654" s="70"/>
      <c r="CWV1654" s="70"/>
      <c r="CWW1654" s="110"/>
      <c r="CWX1654" s="2"/>
      <c r="CWY1654" s="15"/>
      <c r="CWZ1654" s="15"/>
      <c r="CXA1654" s="83"/>
      <c r="CXB1654" s="52"/>
      <c r="CXC1654" s="70"/>
      <c r="CXD1654" s="70"/>
      <c r="CXE1654" s="70"/>
      <c r="CXF1654" s="110"/>
      <c r="CXG1654" s="2"/>
      <c r="CXH1654" s="15"/>
      <c r="CXI1654" s="15"/>
      <c r="CXJ1654" s="83"/>
      <c r="CXK1654" s="52"/>
      <c r="CXL1654" s="70"/>
      <c r="CXM1654" s="70"/>
      <c r="CXN1654" s="70"/>
      <c r="CXO1654" s="110"/>
      <c r="CXP1654" s="2"/>
      <c r="CXQ1654" s="15"/>
      <c r="CXR1654" s="15"/>
      <c r="CXS1654" s="83"/>
      <c r="CXT1654" s="52"/>
      <c r="CXU1654" s="70"/>
      <c r="CXV1654" s="70"/>
      <c r="CXW1654" s="70"/>
      <c r="CXX1654" s="110"/>
      <c r="CXY1654" s="2"/>
      <c r="CXZ1654" s="15"/>
      <c r="CYA1654" s="15"/>
      <c r="CYB1654" s="83"/>
      <c r="CYC1654" s="52"/>
      <c r="CYD1654" s="70"/>
      <c r="CYE1654" s="70"/>
      <c r="CYF1654" s="70"/>
      <c r="CYG1654" s="110"/>
      <c r="CYH1654" s="2"/>
      <c r="CYI1654" s="15"/>
      <c r="CYJ1654" s="15"/>
      <c r="CYK1654" s="83"/>
      <c r="CYL1654" s="52"/>
      <c r="CYM1654" s="70"/>
      <c r="CYN1654" s="70"/>
      <c r="CYO1654" s="70"/>
      <c r="CYP1654" s="110"/>
      <c r="CYQ1654" s="2"/>
      <c r="CYR1654" s="15"/>
      <c r="CYS1654" s="15"/>
      <c r="CYT1654" s="83"/>
      <c r="CYU1654" s="52"/>
      <c r="CYV1654" s="70"/>
      <c r="CYW1654" s="70"/>
      <c r="CYX1654" s="70"/>
      <c r="CYY1654" s="110"/>
      <c r="CYZ1654" s="2"/>
      <c r="CZA1654" s="15"/>
      <c r="CZB1654" s="15"/>
      <c r="CZC1654" s="83"/>
      <c r="CZD1654" s="52"/>
      <c r="CZE1654" s="70"/>
      <c r="CZF1654" s="70"/>
      <c r="CZG1654" s="70"/>
      <c r="CZH1654" s="110"/>
      <c r="CZI1654" s="2"/>
      <c r="CZJ1654" s="15"/>
      <c r="CZK1654" s="15"/>
      <c r="CZL1654" s="83"/>
      <c r="CZM1654" s="52"/>
      <c r="CZN1654" s="70"/>
      <c r="CZO1654" s="70"/>
      <c r="CZP1654" s="70"/>
      <c r="CZQ1654" s="110"/>
      <c r="CZR1654" s="2"/>
      <c r="CZS1654" s="15"/>
      <c r="CZT1654" s="15"/>
      <c r="CZU1654" s="83"/>
      <c r="CZV1654" s="52"/>
      <c r="CZW1654" s="70"/>
      <c r="CZX1654" s="70"/>
      <c r="CZY1654" s="70"/>
      <c r="CZZ1654" s="110"/>
      <c r="DAA1654" s="2"/>
      <c r="DAB1654" s="15"/>
      <c r="DAC1654" s="15"/>
      <c r="DAD1654" s="83"/>
      <c r="DAE1654" s="52"/>
      <c r="DAF1654" s="70"/>
      <c r="DAG1654" s="70"/>
      <c r="DAH1654" s="70"/>
      <c r="DAI1654" s="110"/>
      <c r="DAJ1654" s="2"/>
      <c r="DAK1654" s="15"/>
      <c r="DAL1654" s="15"/>
      <c r="DAM1654" s="83"/>
      <c r="DAN1654" s="52"/>
      <c r="DAO1654" s="70"/>
      <c r="DAP1654" s="70"/>
      <c r="DAQ1654" s="70"/>
      <c r="DAR1654" s="110"/>
      <c r="DAS1654" s="2"/>
      <c r="DAT1654" s="15"/>
      <c r="DAU1654" s="15"/>
      <c r="DAV1654" s="83"/>
      <c r="DAW1654" s="52"/>
      <c r="DAX1654" s="70"/>
      <c r="DAY1654" s="70"/>
      <c r="DAZ1654" s="70"/>
      <c r="DBA1654" s="110"/>
      <c r="DBB1654" s="2"/>
      <c r="DBC1654" s="15"/>
      <c r="DBD1654" s="15"/>
      <c r="DBE1654" s="83"/>
      <c r="DBF1654" s="52"/>
      <c r="DBG1654" s="70"/>
      <c r="DBH1654" s="70"/>
      <c r="DBI1654" s="70"/>
      <c r="DBJ1654" s="110"/>
      <c r="DBK1654" s="2"/>
      <c r="DBL1654" s="15"/>
      <c r="DBM1654" s="15"/>
      <c r="DBN1654" s="83"/>
      <c r="DBO1654" s="52"/>
      <c r="DBP1654" s="70"/>
      <c r="DBQ1654" s="70"/>
      <c r="DBR1654" s="70"/>
      <c r="DBS1654" s="110"/>
      <c r="DBT1654" s="2"/>
      <c r="DBU1654" s="15"/>
      <c r="DBV1654" s="15"/>
      <c r="DBW1654" s="83"/>
      <c r="DBX1654" s="52"/>
      <c r="DBY1654" s="70"/>
      <c r="DBZ1654" s="70"/>
      <c r="DCA1654" s="70"/>
      <c r="DCB1654" s="110"/>
      <c r="DCC1654" s="2"/>
      <c r="DCD1654" s="15"/>
      <c r="DCE1654" s="15"/>
      <c r="DCF1654" s="83"/>
      <c r="DCG1654" s="52"/>
      <c r="DCH1654" s="70"/>
      <c r="DCI1654" s="70"/>
      <c r="DCJ1654" s="70"/>
      <c r="DCK1654" s="110"/>
      <c r="DCL1654" s="2"/>
      <c r="DCM1654" s="15"/>
      <c r="DCN1654" s="15"/>
      <c r="DCO1654" s="83"/>
      <c r="DCP1654" s="52"/>
      <c r="DCQ1654" s="70"/>
      <c r="DCR1654" s="70"/>
      <c r="DCS1654" s="70"/>
      <c r="DCT1654" s="110"/>
      <c r="DCU1654" s="2"/>
      <c r="DCV1654" s="15"/>
      <c r="DCW1654" s="15"/>
      <c r="DCX1654" s="83"/>
      <c r="DCY1654" s="52"/>
      <c r="DCZ1654" s="70"/>
      <c r="DDA1654" s="70"/>
      <c r="DDB1654" s="70"/>
      <c r="DDC1654" s="110"/>
      <c r="DDD1654" s="2"/>
      <c r="DDE1654" s="15"/>
      <c r="DDF1654" s="15"/>
      <c r="DDG1654" s="83"/>
      <c r="DDH1654" s="52"/>
      <c r="DDI1654" s="70"/>
      <c r="DDJ1654" s="70"/>
      <c r="DDK1654" s="70"/>
      <c r="DDL1654" s="110"/>
      <c r="DDM1654" s="2"/>
      <c r="DDN1654" s="15"/>
      <c r="DDO1654" s="15"/>
      <c r="DDP1654" s="83"/>
      <c r="DDQ1654" s="52"/>
      <c r="DDR1654" s="70"/>
      <c r="DDS1654" s="70"/>
      <c r="DDT1654" s="70"/>
      <c r="DDU1654" s="110"/>
      <c r="DDV1654" s="2"/>
      <c r="DDW1654" s="15"/>
      <c r="DDX1654" s="15"/>
      <c r="DDY1654" s="83"/>
      <c r="DDZ1654" s="52"/>
      <c r="DEA1654" s="70"/>
      <c r="DEB1654" s="70"/>
      <c r="DEC1654" s="70"/>
      <c r="DED1654" s="110"/>
      <c r="DEE1654" s="2"/>
      <c r="DEF1654" s="15"/>
      <c r="DEG1654" s="15"/>
      <c r="DEH1654" s="83"/>
      <c r="DEI1654" s="52"/>
      <c r="DEJ1654" s="70"/>
      <c r="DEK1654" s="70"/>
      <c r="DEL1654" s="70"/>
      <c r="DEM1654" s="110"/>
      <c r="DEN1654" s="2"/>
      <c r="DEO1654" s="15"/>
      <c r="DEP1654" s="15"/>
      <c r="DEQ1654" s="83"/>
      <c r="DER1654" s="52"/>
      <c r="DES1654" s="70"/>
      <c r="DET1654" s="70"/>
      <c r="DEU1654" s="70"/>
      <c r="DEV1654" s="110"/>
      <c r="DEW1654" s="2"/>
      <c r="DEX1654" s="15"/>
      <c r="DEY1654" s="15"/>
      <c r="DEZ1654" s="83"/>
      <c r="DFA1654" s="52"/>
      <c r="DFB1654" s="70"/>
      <c r="DFC1654" s="70"/>
      <c r="DFD1654" s="70"/>
      <c r="DFE1654" s="110"/>
      <c r="DFF1654" s="2"/>
      <c r="DFG1654" s="15"/>
      <c r="DFH1654" s="15"/>
      <c r="DFI1654" s="83"/>
      <c r="DFJ1654" s="52"/>
      <c r="DFK1654" s="70"/>
      <c r="DFL1654" s="70"/>
      <c r="DFM1654" s="70"/>
      <c r="DFN1654" s="110"/>
      <c r="DFO1654" s="2"/>
      <c r="DFP1654" s="15"/>
      <c r="DFQ1654" s="15"/>
      <c r="DFR1654" s="83"/>
      <c r="DFS1654" s="52"/>
      <c r="DFT1654" s="70"/>
      <c r="DFU1654" s="70"/>
      <c r="DFV1654" s="70"/>
      <c r="DFW1654" s="110"/>
      <c r="DFX1654" s="2"/>
      <c r="DFY1654" s="15"/>
      <c r="DFZ1654" s="15"/>
      <c r="DGA1654" s="83"/>
      <c r="DGB1654" s="52"/>
      <c r="DGC1654" s="70"/>
      <c r="DGD1654" s="70"/>
      <c r="DGE1654" s="70"/>
      <c r="DGF1654" s="110"/>
      <c r="DGG1654" s="2"/>
      <c r="DGH1654" s="15"/>
      <c r="DGI1654" s="15"/>
      <c r="DGJ1654" s="83"/>
      <c r="DGK1654" s="52"/>
      <c r="DGL1654" s="70"/>
      <c r="DGM1654" s="70"/>
      <c r="DGN1654" s="70"/>
      <c r="DGO1654" s="110"/>
      <c r="DGP1654" s="2"/>
      <c r="DGQ1654" s="15"/>
      <c r="DGR1654" s="15"/>
      <c r="DGS1654" s="83"/>
      <c r="DGT1654" s="52"/>
      <c r="DGU1654" s="70"/>
      <c r="DGV1654" s="70"/>
      <c r="DGW1654" s="70"/>
      <c r="DGX1654" s="110"/>
      <c r="DGY1654" s="2"/>
      <c r="DGZ1654" s="15"/>
      <c r="DHA1654" s="15"/>
      <c r="DHB1654" s="83"/>
      <c r="DHC1654" s="52"/>
      <c r="DHD1654" s="70"/>
      <c r="DHE1654" s="70"/>
      <c r="DHF1654" s="70"/>
      <c r="DHG1654" s="110"/>
      <c r="DHH1654" s="2"/>
      <c r="DHI1654" s="15"/>
      <c r="DHJ1654" s="15"/>
      <c r="DHK1654" s="83"/>
      <c r="DHL1654" s="52"/>
      <c r="DHM1654" s="70"/>
      <c r="DHN1654" s="70"/>
      <c r="DHO1654" s="70"/>
      <c r="DHP1654" s="110"/>
      <c r="DHQ1654" s="2"/>
      <c r="DHR1654" s="15"/>
      <c r="DHS1654" s="15"/>
      <c r="DHT1654" s="83"/>
      <c r="DHU1654" s="52"/>
      <c r="DHV1654" s="70"/>
      <c r="DHW1654" s="70"/>
      <c r="DHX1654" s="70"/>
      <c r="DHY1654" s="110"/>
      <c r="DHZ1654" s="2"/>
      <c r="DIA1654" s="15"/>
      <c r="DIB1654" s="15"/>
      <c r="DIC1654" s="83"/>
      <c r="DID1654" s="52"/>
      <c r="DIE1654" s="70"/>
      <c r="DIF1654" s="70"/>
      <c r="DIG1654" s="70"/>
      <c r="DIH1654" s="110"/>
      <c r="DII1654" s="2"/>
      <c r="DIJ1654" s="15"/>
      <c r="DIK1654" s="15"/>
      <c r="DIL1654" s="83"/>
      <c r="DIM1654" s="52"/>
      <c r="DIN1654" s="70"/>
      <c r="DIO1654" s="70"/>
      <c r="DIP1654" s="70"/>
      <c r="DIQ1654" s="110"/>
      <c r="DIR1654" s="2"/>
      <c r="DIS1654" s="15"/>
      <c r="DIT1654" s="15"/>
      <c r="DIU1654" s="83"/>
      <c r="DIV1654" s="52"/>
      <c r="DIW1654" s="70"/>
      <c r="DIX1654" s="70"/>
      <c r="DIY1654" s="70"/>
      <c r="DIZ1654" s="110"/>
      <c r="DJA1654" s="2"/>
      <c r="DJB1654" s="15"/>
      <c r="DJC1654" s="15"/>
      <c r="DJD1654" s="83"/>
      <c r="DJE1654" s="52"/>
      <c r="DJF1654" s="70"/>
      <c r="DJG1654" s="70"/>
      <c r="DJH1654" s="70"/>
      <c r="DJI1654" s="110"/>
      <c r="DJJ1654" s="2"/>
      <c r="DJK1654" s="15"/>
      <c r="DJL1654" s="15"/>
      <c r="DJM1654" s="83"/>
      <c r="DJN1654" s="52"/>
      <c r="DJO1654" s="70"/>
      <c r="DJP1654" s="70"/>
      <c r="DJQ1654" s="70"/>
      <c r="DJR1654" s="110"/>
      <c r="DJS1654" s="2"/>
      <c r="DJT1654" s="15"/>
      <c r="DJU1654" s="15"/>
      <c r="DJV1654" s="83"/>
      <c r="DJW1654" s="52"/>
      <c r="DJX1654" s="70"/>
      <c r="DJY1654" s="70"/>
      <c r="DJZ1654" s="70"/>
      <c r="DKA1654" s="110"/>
      <c r="DKB1654" s="2"/>
      <c r="DKC1654" s="15"/>
      <c r="DKD1654" s="15"/>
      <c r="DKE1654" s="83"/>
      <c r="DKF1654" s="52"/>
      <c r="DKG1654" s="70"/>
      <c r="DKH1654" s="70"/>
      <c r="DKI1654" s="70"/>
      <c r="DKJ1654" s="110"/>
      <c r="DKK1654" s="2"/>
      <c r="DKL1654" s="15"/>
      <c r="DKM1654" s="15"/>
      <c r="DKN1654" s="83"/>
      <c r="DKO1654" s="52"/>
      <c r="DKP1654" s="70"/>
      <c r="DKQ1654" s="70"/>
      <c r="DKR1654" s="70"/>
      <c r="DKS1654" s="110"/>
      <c r="DKT1654" s="2"/>
      <c r="DKU1654" s="15"/>
      <c r="DKV1654" s="15"/>
      <c r="DKW1654" s="83"/>
      <c r="DKX1654" s="52"/>
      <c r="DKY1654" s="70"/>
      <c r="DKZ1654" s="70"/>
      <c r="DLA1654" s="70"/>
      <c r="DLB1654" s="110"/>
      <c r="DLC1654" s="2"/>
      <c r="DLD1654" s="15"/>
      <c r="DLE1654" s="15"/>
      <c r="DLF1654" s="83"/>
      <c r="DLG1654" s="52"/>
      <c r="DLH1654" s="70"/>
      <c r="DLI1654" s="70"/>
      <c r="DLJ1654" s="70"/>
      <c r="DLK1654" s="110"/>
      <c r="DLL1654" s="2"/>
      <c r="DLM1654" s="15"/>
      <c r="DLN1654" s="15"/>
      <c r="DLO1654" s="83"/>
      <c r="DLP1654" s="52"/>
      <c r="DLQ1654" s="70"/>
      <c r="DLR1654" s="70"/>
      <c r="DLS1654" s="70"/>
      <c r="DLT1654" s="110"/>
      <c r="DLU1654" s="2"/>
      <c r="DLV1654" s="15"/>
      <c r="DLW1654" s="15"/>
      <c r="DLX1654" s="83"/>
      <c r="DLY1654" s="52"/>
      <c r="DLZ1654" s="70"/>
      <c r="DMA1654" s="70"/>
      <c r="DMB1654" s="70"/>
      <c r="DMC1654" s="110"/>
      <c r="DMD1654" s="2"/>
      <c r="DME1654" s="15"/>
      <c r="DMF1654" s="15"/>
      <c r="DMG1654" s="83"/>
      <c r="DMH1654" s="52"/>
      <c r="DMI1654" s="70"/>
      <c r="DMJ1654" s="70"/>
      <c r="DMK1654" s="70"/>
      <c r="DML1654" s="110"/>
      <c r="DMM1654" s="2"/>
      <c r="DMN1654" s="15"/>
      <c r="DMO1654" s="15"/>
      <c r="DMP1654" s="83"/>
      <c r="DMQ1654" s="52"/>
      <c r="DMR1654" s="70"/>
      <c r="DMS1654" s="70"/>
      <c r="DMT1654" s="70"/>
      <c r="DMU1654" s="110"/>
      <c r="DMV1654" s="2"/>
      <c r="DMW1654" s="15"/>
      <c r="DMX1654" s="15"/>
      <c r="DMY1654" s="83"/>
      <c r="DMZ1654" s="52"/>
      <c r="DNA1654" s="70"/>
      <c r="DNB1654" s="70"/>
      <c r="DNC1654" s="70"/>
      <c r="DND1654" s="110"/>
      <c r="DNE1654" s="2"/>
      <c r="DNF1654" s="15"/>
      <c r="DNG1654" s="15"/>
      <c r="DNH1654" s="83"/>
      <c r="DNI1654" s="52"/>
      <c r="DNJ1654" s="70"/>
      <c r="DNK1654" s="70"/>
      <c r="DNL1654" s="70"/>
      <c r="DNM1654" s="110"/>
      <c r="DNN1654" s="2"/>
      <c r="DNO1654" s="15"/>
      <c r="DNP1654" s="15"/>
      <c r="DNQ1654" s="83"/>
      <c r="DNR1654" s="52"/>
      <c r="DNS1654" s="70"/>
      <c r="DNT1654" s="70"/>
      <c r="DNU1654" s="70"/>
      <c r="DNV1654" s="110"/>
      <c r="DNW1654" s="2"/>
      <c r="DNX1654" s="15"/>
      <c r="DNY1654" s="15"/>
      <c r="DNZ1654" s="83"/>
      <c r="DOA1654" s="52"/>
      <c r="DOB1654" s="70"/>
      <c r="DOC1654" s="70"/>
      <c r="DOD1654" s="70"/>
      <c r="DOE1654" s="110"/>
      <c r="DOF1654" s="2"/>
      <c r="DOG1654" s="15"/>
      <c r="DOH1654" s="15"/>
      <c r="DOI1654" s="83"/>
      <c r="DOJ1654" s="52"/>
      <c r="DOK1654" s="70"/>
      <c r="DOL1654" s="70"/>
      <c r="DOM1654" s="70"/>
      <c r="DON1654" s="110"/>
      <c r="DOO1654" s="2"/>
      <c r="DOP1654" s="15"/>
      <c r="DOQ1654" s="15"/>
      <c r="DOR1654" s="83"/>
      <c r="DOS1654" s="52"/>
      <c r="DOT1654" s="70"/>
      <c r="DOU1654" s="70"/>
      <c r="DOV1654" s="70"/>
      <c r="DOW1654" s="110"/>
      <c r="DOX1654" s="2"/>
      <c r="DOY1654" s="15"/>
      <c r="DOZ1654" s="15"/>
      <c r="DPA1654" s="83"/>
      <c r="DPB1654" s="52"/>
      <c r="DPC1654" s="70"/>
      <c r="DPD1654" s="70"/>
      <c r="DPE1654" s="70"/>
      <c r="DPF1654" s="110"/>
      <c r="DPG1654" s="2"/>
      <c r="DPH1654" s="15"/>
      <c r="DPI1654" s="15"/>
      <c r="DPJ1654" s="83"/>
      <c r="DPK1654" s="52"/>
      <c r="DPL1654" s="70"/>
      <c r="DPM1654" s="70"/>
      <c r="DPN1654" s="70"/>
      <c r="DPO1654" s="110"/>
      <c r="DPP1654" s="2"/>
      <c r="DPQ1654" s="15"/>
      <c r="DPR1654" s="15"/>
      <c r="DPS1654" s="83"/>
      <c r="DPT1654" s="52"/>
      <c r="DPU1654" s="70"/>
      <c r="DPV1654" s="70"/>
      <c r="DPW1654" s="70"/>
      <c r="DPX1654" s="110"/>
      <c r="DPY1654" s="2"/>
      <c r="DPZ1654" s="15"/>
      <c r="DQA1654" s="15"/>
      <c r="DQB1654" s="83"/>
      <c r="DQC1654" s="52"/>
      <c r="DQD1654" s="70"/>
      <c r="DQE1654" s="70"/>
      <c r="DQF1654" s="70"/>
      <c r="DQG1654" s="110"/>
      <c r="DQH1654" s="2"/>
      <c r="DQI1654" s="15"/>
      <c r="DQJ1654" s="15"/>
      <c r="DQK1654" s="83"/>
      <c r="DQL1654" s="52"/>
      <c r="DQM1654" s="70"/>
      <c r="DQN1654" s="70"/>
      <c r="DQO1654" s="70"/>
      <c r="DQP1654" s="110"/>
      <c r="DQQ1654" s="2"/>
      <c r="DQR1654" s="15"/>
      <c r="DQS1654" s="15"/>
      <c r="DQT1654" s="83"/>
      <c r="DQU1654" s="52"/>
      <c r="DQV1654" s="70"/>
      <c r="DQW1654" s="70"/>
      <c r="DQX1654" s="70"/>
      <c r="DQY1654" s="110"/>
      <c r="DQZ1654" s="2"/>
      <c r="DRA1654" s="15"/>
      <c r="DRB1654" s="15"/>
      <c r="DRC1654" s="83"/>
      <c r="DRD1654" s="52"/>
      <c r="DRE1654" s="70"/>
      <c r="DRF1654" s="70"/>
      <c r="DRG1654" s="70"/>
      <c r="DRH1654" s="110"/>
      <c r="DRI1654" s="2"/>
      <c r="DRJ1654" s="15"/>
      <c r="DRK1654" s="15"/>
      <c r="DRL1654" s="83"/>
      <c r="DRM1654" s="52"/>
      <c r="DRN1654" s="70"/>
      <c r="DRO1654" s="70"/>
      <c r="DRP1654" s="70"/>
      <c r="DRQ1654" s="110"/>
      <c r="DRR1654" s="2"/>
      <c r="DRS1654" s="15"/>
      <c r="DRT1654" s="15"/>
      <c r="DRU1654" s="83"/>
      <c r="DRV1654" s="52"/>
      <c r="DRW1654" s="70"/>
      <c r="DRX1654" s="70"/>
      <c r="DRY1654" s="70"/>
      <c r="DRZ1654" s="110"/>
      <c r="DSA1654" s="2"/>
      <c r="DSB1654" s="15"/>
      <c r="DSC1654" s="15"/>
      <c r="DSD1654" s="83"/>
      <c r="DSE1654" s="52"/>
      <c r="DSF1654" s="70"/>
      <c r="DSG1654" s="70"/>
      <c r="DSH1654" s="70"/>
      <c r="DSI1654" s="110"/>
      <c r="DSJ1654" s="2"/>
      <c r="DSK1654" s="15"/>
      <c r="DSL1654" s="15"/>
      <c r="DSM1654" s="83"/>
      <c r="DSN1654" s="52"/>
      <c r="DSO1654" s="70"/>
      <c r="DSP1654" s="70"/>
      <c r="DSQ1654" s="70"/>
      <c r="DSR1654" s="110"/>
      <c r="DSS1654" s="2"/>
      <c r="DST1654" s="15"/>
      <c r="DSU1654" s="15"/>
      <c r="DSV1654" s="83"/>
      <c r="DSW1654" s="52"/>
      <c r="DSX1654" s="70"/>
      <c r="DSY1654" s="70"/>
      <c r="DSZ1654" s="70"/>
      <c r="DTA1654" s="110"/>
      <c r="DTB1654" s="2"/>
      <c r="DTC1654" s="15"/>
      <c r="DTD1654" s="15"/>
      <c r="DTE1654" s="83"/>
      <c r="DTF1654" s="52"/>
      <c r="DTG1654" s="70"/>
      <c r="DTH1654" s="70"/>
      <c r="DTI1654" s="70"/>
      <c r="DTJ1654" s="110"/>
      <c r="DTK1654" s="2"/>
      <c r="DTL1654" s="15"/>
      <c r="DTM1654" s="15"/>
      <c r="DTN1654" s="83"/>
      <c r="DTO1654" s="52"/>
      <c r="DTP1654" s="70"/>
      <c r="DTQ1654" s="70"/>
      <c r="DTR1654" s="70"/>
      <c r="DTS1654" s="110"/>
      <c r="DTT1654" s="2"/>
      <c r="DTU1654" s="15"/>
      <c r="DTV1654" s="15"/>
      <c r="DTW1654" s="83"/>
      <c r="DTX1654" s="52"/>
      <c r="DTY1654" s="70"/>
      <c r="DTZ1654" s="70"/>
      <c r="DUA1654" s="70"/>
      <c r="DUB1654" s="110"/>
      <c r="DUC1654" s="2"/>
      <c r="DUD1654" s="15"/>
      <c r="DUE1654" s="15"/>
      <c r="DUF1654" s="83"/>
      <c r="DUG1654" s="52"/>
      <c r="DUH1654" s="70"/>
      <c r="DUI1654" s="70"/>
      <c r="DUJ1654" s="70"/>
      <c r="DUK1654" s="110"/>
      <c r="DUL1654" s="2"/>
      <c r="DUM1654" s="15"/>
      <c r="DUN1654" s="15"/>
      <c r="DUO1654" s="83"/>
      <c r="DUP1654" s="52"/>
      <c r="DUQ1654" s="70"/>
      <c r="DUR1654" s="70"/>
      <c r="DUS1654" s="70"/>
      <c r="DUT1654" s="110"/>
      <c r="DUU1654" s="2"/>
      <c r="DUV1654" s="15"/>
      <c r="DUW1654" s="15"/>
      <c r="DUX1654" s="83"/>
      <c r="DUY1654" s="52"/>
      <c r="DUZ1654" s="70"/>
      <c r="DVA1654" s="70"/>
      <c r="DVB1654" s="70"/>
      <c r="DVC1654" s="110"/>
      <c r="DVD1654" s="2"/>
      <c r="DVE1654" s="15"/>
      <c r="DVF1654" s="15"/>
      <c r="DVG1654" s="83"/>
      <c r="DVH1654" s="52"/>
      <c r="DVI1654" s="70"/>
      <c r="DVJ1654" s="70"/>
      <c r="DVK1654" s="70"/>
      <c r="DVL1654" s="110"/>
      <c r="DVM1654" s="2"/>
      <c r="DVN1654" s="15"/>
      <c r="DVO1654" s="15"/>
      <c r="DVP1654" s="83"/>
      <c r="DVQ1654" s="52"/>
      <c r="DVR1654" s="70"/>
      <c r="DVS1654" s="70"/>
      <c r="DVT1654" s="70"/>
      <c r="DVU1654" s="110"/>
      <c r="DVV1654" s="2"/>
      <c r="DVW1654" s="15"/>
      <c r="DVX1654" s="15"/>
      <c r="DVY1654" s="83"/>
      <c r="DVZ1654" s="52"/>
      <c r="DWA1654" s="70"/>
      <c r="DWB1654" s="70"/>
      <c r="DWC1654" s="70"/>
      <c r="DWD1654" s="110"/>
      <c r="DWE1654" s="2"/>
      <c r="DWF1654" s="15"/>
      <c r="DWG1654" s="15"/>
      <c r="DWH1654" s="83"/>
      <c r="DWI1654" s="52"/>
      <c r="DWJ1654" s="70"/>
      <c r="DWK1654" s="70"/>
      <c r="DWL1654" s="70"/>
      <c r="DWM1654" s="110"/>
      <c r="DWN1654" s="2"/>
      <c r="DWO1654" s="15"/>
      <c r="DWP1654" s="15"/>
      <c r="DWQ1654" s="83"/>
      <c r="DWR1654" s="52"/>
      <c r="DWS1654" s="70"/>
      <c r="DWT1654" s="70"/>
      <c r="DWU1654" s="70"/>
      <c r="DWV1654" s="110"/>
      <c r="DWW1654" s="2"/>
      <c r="DWX1654" s="15"/>
      <c r="DWY1654" s="15"/>
      <c r="DWZ1654" s="83"/>
      <c r="DXA1654" s="52"/>
      <c r="DXB1654" s="70"/>
      <c r="DXC1654" s="70"/>
      <c r="DXD1654" s="70"/>
      <c r="DXE1654" s="110"/>
      <c r="DXF1654" s="2"/>
      <c r="DXG1654" s="15"/>
      <c r="DXH1654" s="15"/>
      <c r="DXI1654" s="83"/>
      <c r="DXJ1654" s="52"/>
      <c r="DXK1654" s="70"/>
      <c r="DXL1654" s="70"/>
      <c r="DXM1654" s="70"/>
      <c r="DXN1654" s="110"/>
      <c r="DXO1654" s="2"/>
      <c r="DXP1654" s="15"/>
      <c r="DXQ1654" s="15"/>
      <c r="DXR1654" s="83"/>
      <c r="DXS1654" s="52"/>
      <c r="DXT1654" s="70"/>
      <c r="DXU1654" s="70"/>
      <c r="DXV1654" s="70"/>
      <c r="DXW1654" s="110"/>
      <c r="DXX1654" s="2"/>
      <c r="DXY1654" s="15"/>
      <c r="DXZ1654" s="15"/>
      <c r="DYA1654" s="83"/>
      <c r="DYB1654" s="52"/>
      <c r="DYC1654" s="70"/>
      <c r="DYD1654" s="70"/>
      <c r="DYE1654" s="70"/>
      <c r="DYF1654" s="110"/>
      <c r="DYG1654" s="2"/>
      <c r="DYH1654" s="15"/>
      <c r="DYI1654" s="15"/>
      <c r="DYJ1654" s="83"/>
      <c r="DYK1654" s="52"/>
      <c r="DYL1654" s="70"/>
      <c r="DYM1654" s="70"/>
      <c r="DYN1654" s="70"/>
      <c r="DYO1654" s="110"/>
      <c r="DYP1654" s="2"/>
      <c r="DYQ1654" s="15"/>
      <c r="DYR1654" s="15"/>
      <c r="DYS1654" s="83"/>
      <c r="DYT1654" s="52"/>
      <c r="DYU1654" s="70"/>
      <c r="DYV1654" s="70"/>
      <c r="DYW1654" s="70"/>
      <c r="DYX1654" s="110"/>
      <c r="DYY1654" s="2"/>
      <c r="DYZ1654" s="15"/>
      <c r="DZA1654" s="15"/>
      <c r="DZB1654" s="83"/>
      <c r="DZC1654" s="52"/>
      <c r="DZD1654" s="70"/>
      <c r="DZE1654" s="70"/>
      <c r="DZF1654" s="70"/>
      <c r="DZG1654" s="110"/>
      <c r="DZH1654" s="2"/>
      <c r="DZI1654" s="15"/>
      <c r="DZJ1654" s="15"/>
      <c r="DZK1654" s="83"/>
      <c r="DZL1654" s="52"/>
      <c r="DZM1654" s="70"/>
      <c r="DZN1654" s="70"/>
      <c r="DZO1654" s="70"/>
      <c r="DZP1654" s="110"/>
      <c r="DZQ1654" s="2"/>
      <c r="DZR1654" s="15"/>
      <c r="DZS1654" s="15"/>
      <c r="DZT1654" s="83"/>
      <c r="DZU1654" s="52"/>
      <c r="DZV1654" s="70"/>
      <c r="DZW1654" s="70"/>
      <c r="DZX1654" s="70"/>
      <c r="DZY1654" s="110"/>
      <c r="DZZ1654" s="2"/>
      <c r="EAA1654" s="15"/>
      <c r="EAB1654" s="15"/>
      <c r="EAC1654" s="83"/>
      <c r="EAD1654" s="52"/>
      <c r="EAE1654" s="70"/>
      <c r="EAF1654" s="70"/>
      <c r="EAG1654" s="70"/>
      <c r="EAH1654" s="110"/>
      <c r="EAI1654" s="2"/>
      <c r="EAJ1654" s="15"/>
      <c r="EAK1654" s="15"/>
      <c r="EAL1654" s="83"/>
      <c r="EAM1654" s="52"/>
      <c r="EAN1654" s="70"/>
      <c r="EAO1654" s="70"/>
      <c r="EAP1654" s="70"/>
      <c r="EAQ1654" s="110"/>
      <c r="EAR1654" s="2"/>
      <c r="EAS1654" s="15"/>
      <c r="EAT1654" s="15"/>
      <c r="EAU1654" s="83"/>
      <c r="EAV1654" s="52"/>
      <c r="EAW1654" s="70"/>
      <c r="EAX1654" s="70"/>
      <c r="EAY1654" s="70"/>
      <c r="EAZ1654" s="110"/>
      <c r="EBA1654" s="2"/>
      <c r="EBB1654" s="15"/>
      <c r="EBC1654" s="15"/>
      <c r="EBD1654" s="83"/>
      <c r="EBE1654" s="52"/>
      <c r="EBF1654" s="70"/>
      <c r="EBG1654" s="70"/>
      <c r="EBH1654" s="70"/>
      <c r="EBI1654" s="110"/>
      <c r="EBJ1654" s="2"/>
      <c r="EBK1654" s="15"/>
      <c r="EBL1654" s="15"/>
      <c r="EBM1654" s="83"/>
      <c r="EBN1654" s="52"/>
      <c r="EBO1654" s="70"/>
      <c r="EBP1654" s="70"/>
      <c r="EBQ1654" s="70"/>
      <c r="EBR1654" s="110"/>
      <c r="EBS1654" s="2"/>
      <c r="EBT1654" s="15"/>
      <c r="EBU1654" s="15"/>
      <c r="EBV1654" s="83"/>
      <c r="EBW1654" s="52"/>
      <c r="EBX1654" s="70"/>
      <c r="EBY1654" s="70"/>
      <c r="EBZ1654" s="70"/>
      <c r="ECA1654" s="110"/>
      <c r="ECB1654" s="2"/>
      <c r="ECC1654" s="15"/>
      <c r="ECD1654" s="15"/>
      <c r="ECE1654" s="83"/>
      <c r="ECF1654" s="52"/>
      <c r="ECG1654" s="70"/>
      <c r="ECH1654" s="70"/>
      <c r="ECI1654" s="70"/>
      <c r="ECJ1654" s="110"/>
      <c r="ECK1654" s="2"/>
      <c r="ECL1654" s="15"/>
      <c r="ECM1654" s="15"/>
      <c r="ECN1654" s="83"/>
      <c r="ECO1654" s="52"/>
      <c r="ECP1654" s="70"/>
      <c r="ECQ1654" s="70"/>
      <c r="ECR1654" s="70"/>
      <c r="ECS1654" s="110"/>
      <c r="ECT1654" s="2"/>
      <c r="ECU1654" s="15"/>
      <c r="ECV1654" s="15"/>
      <c r="ECW1654" s="83"/>
      <c r="ECX1654" s="52"/>
      <c r="ECY1654" s="70"/>
      <c r="ECZ1654" s="70"/>
      <c r="EDA1654" s="70"/>
      <c r="EDB1654" s="110"/>
      <c r="EDC1654" s="2"/>
      <c r="EDD1654" s="15"/>
      <c r="EDE1654" s="15"/>
      <c r="EDF1654" s="83"/>
      <c r="EDG1654" s="52"/>
      <c r="EDH1654" s="70"/>
      <c r="EDI1654" s="70"/>
      <c r="EDJ1654" s="70"/>
      <c r="EDK1654" s="110"/>
      <c r="EDL1654" s="2"/>
      <c r="EDM1654" s="15"/>
      <c r="EDN1654" s="15"/>
      <c r="EDO1654" s="83"/>
      <c r="EDP1654" s="52"/>
      <c r="EDQ1654" s="70"/>
      <c r="EDR1654" s="70"/>
      <c r="EDS1654" s="70"/>
      <c r="EDT1654" s="110"/>
      <c r="EDU1654" s="2"/>
      <c r="EDV1654" s="15"/>
      <c r="EDW1654" s="15"/>
      <c r="EDX1654" s="83"/>
      <c r="EDY1654" s="52"/>
      <c r="EDZ1654" s="70"/>
      <c r="EEA1654" s="70"/>
      <c r="EEB1654" s="70"/>
      <c r="EEC1654" s="110"/>
      <c r="EED1654" s="2"/>
      <c r="EEE1654" s="15"/>
      <c r="EEF1654" s="15"/>
      <c r="EEG1654" s="83"/>
      <c r="EEH1654" s="52"/>
      <c r="EEI1654" s="70"/>
      <c r="EEJ1654" s="70"/>
      <c r="EEK1654" s="70"/>
      <c r="EEL1654" s="110"/>
      <c r="EEM1654" s="2"/>
      <c r="EEN1654" s="15"/>
      <c r="EEO1654" s="15"/>
      <c r="EEP1654" s="83"/>
      <c r="EEQ1654" s="52"/>
      <c r="EER1654" s="70"/>
      <c r="EES1654" s="70"/>
      <c r="EET1654" s="70"/>
      <c r="EEU1654" s="110"/>
      <c r="EEV1654" s="2"/>
      <c r="EEW1654" s="15"/>
      <c r="EEX1654" s="15"/>
      <c r="EEY1654" s="83"/>
      <c r="EEZ1654" s="52"/>
      <c r="EFA1654" s="70"/>
      <c r="EFB1654" s="70"/>
      <c r="EFC1654" s="70"/>
      <c r="EFD1654" s="110"/>
      <c r="EFE1654" s="2"/>
      <c r="EFF1654" s="15"/>
      <c r="EFG1654" s="15"/>
      <c r="EFH1654" s="83"/>
      <c r="EFI1654" s="52"/>
      <c r="EFJ1654" s="70"/>
      <c r="EFK1654" s="70"/>
      <c r="EFL1654" s="70"/>
      <c r="EFM1654" s="110"/>
      <c r="EFN1654" s="2"/>
      <c r="EFO1654" s="15"/>
      <c r="EFP1654" s="15"/>
      <c r="EFQ1654" s="83"/>
      <c r="EFR1654" s="52"/>
      <c r="EFS1654" s="70"/>
      <c r="EFT1654" s="70"/>
      <c r="EFU1654" s="70"/>
      <c r="EFV1654" s="110"/>
      <c r="EFW1654" s="2"/>
      <c r="EFX1654" s="15"/>
      <c r="EFY1654" s="15"/>
      <c r="EFZ1654" s="83"/>
      <c r="EGA1654" s="52"/>
      <c r="EGB1654" s="70"/>
      <c r="EGC1654" s="70"/>
      <c r="EGD1654" s="70"/>
      <c r="EGE1654" s="110"/>
      <c r="EGF1654" s="2"/>
      <c r="EGG1654" s="15"/>
      <c r="EGH1654" s="15"/>
      <c r="EGI1654" s="83"/>
      <c r="EGJ1654" s="52"/>
      <c r="EGK1654" s="70"/>
      <c r="EGL1654" s="70"/>
      <c r="EGM1654" s="70"/>
      <c r="EGN1654" s="110"/>
      <c r="EGO1654" s="2"/>
      <c r="EGP1654" s="15"/>
      <c r="EGQ1654" s="15"/>
      <c r="EGR1654" s="83"/>
      <c r="EGS1654" s="52"/>
      <c r="EGT1654" s="70"/>
      <c r="EGU1654" s="70"/>
      <c r="EGV1654" s="70"/>
      <c r="EGW1654" s="110"/>
      <c r="EGX1654" s="2"/>
      <c r="EGY1654" s="15"/>
      <c r="EGZ1654" s="15"/>
      <c r="EHA1654" s="83"/>
      <c r="EHB1654" s="52"/>
      <c r="EHC1654" s="70"/>
      <c r="EHD1654" s="70"/>
      <c r="EHE1654" s="70"/>
      <c r="EHF1654" s="110"/>
      <c r="EHG1654" s="2"/>
      <c r="EHH1654" s="15"/>
      <c r="EHI1654" s="15"/>
      <c r="EHJ1654" s="83"/>
      <c r="EHK1654" s="52"/>
      <c r="EHL1654" s="70"/>
      <c r="EHM1654" s="70"/>
      <c r="EHN1654" s="70"/>
      <c r="EHO1654" s="110"/>
      <c r="EHP1654" s="2"/>
      <c r="EHQ1654" s="15"/>
      <c r="EHR1654" s="15"/>
      <c r="EHS1654" s="83"/>
      <c r="EHT1654" s="52"/>
      <c r="EHU1654" s="70"/>
      <c r="EHV1654" s="70"/>
      <c r="EHW1654" s="70"/>
      <c r="EHX1654" s="110"/>
      <c r="EHY1654" s="2"/>
      <c r="EHZ1654" s="15"/>
      <c r="EIA1654" s="15"/>
      <c r="EIB1654" s="83"/>
      <c r="EIC1654" s="52"/>
      <c r="EID1654" s="70"/>
      <c r="EIE1654" s="70"/>
      <c r="EIF1654" s="70"/>
      <c r="EIG1654" s="110"/>
      <c r="EIH1654" s="2"/>
      <c r="EII1654" s="15"/>
      <c r="EIJ1654" s="15"/>
      <c r="EIK1654" s="83"/>
      <c r="EIL1654" s="52"/>
      <c r="EIM1654" s="70"/>
      <c r="EIN1654" s="70"/>
      <c r="EIO1654" s="70"/>
      <c r="EIP1654" s="110"/>
      <c r="EIQ1654" s="2"/>
      <c r="EIR1654" s="15"/>
      <c r="EIS1654" s="15"/>
      <c r="EIT1654" s="83"/>
      <c r="EIU1654" s="52"/>
      <c r="EIV1654" s="70"/>
      <c r="EIW1654" s="70"/>
      <c r="EIX1654" s="70"/>
      <c r="EIY1654" s="110"/>
      <c r="EIZ1654" s="2"/>
      <c r="EJA1654" s="15"/>
      <c r="EJB1654" s="15"/>
      <c r="EJC1654" s="83"/>
      <c r="EJD1654" s="52"/>
      <c r="EJE1654" s="70"/>
      <c r="EJF1654" s="70"/>
      <c r="EJG1654" s="70"/>
      <c r="EJH1654" s="110"/>
      <c r="EJI1654" s="2"/>
      <c r="EJJ1654" s="15"/>
      <c r="EJK1654" s="15"/>
      <c r="EJL1654" s="83"/>
      <c r="EJM1654" s="52"/>
      <c r="EJN1654" s="70"/>
      <c r="EJO1654" s="70"/>
      <c r="EJP1654" s="70"/>
      <c r="EJQ1654" s="110"/>
      <c r="EJR1654" s="2"/>
      <c r="EJS1654" s="15"/>
      <c r="EJT1654" s="15"/>
      <c r="EJU1654" s="83"/>
      <c r="EJV1654" s="52"/>
      <c r="EJW1654" s="70"/>
      <c r="EJX1654" s="70"/>
      <c r="EJY1654" s="70"/>
      <c r="EJZ1654" s="110"/>
      <c r="EKA1654" s="2"/>
      <c r="EKB1654" s="15"/>
      <c r="EKC1654" s="15"/>
      <c r="EKD1654" s="83"/>
      <c r="EKE1654" s="52"/>
      <c r="EKF1654" s="70"/>
      <c r="EKG1654" s="70"/>
      <c r="EKH1654" s="70"/>
      <c r="EKI1654" s="110"/>
      <c r="EKJ1654" s="2"/>
      <c r="EKK1654" s="15"/>
      <c r="EKL1654" s="15"/>
      <c r="EKM1654" s="83"/>
      <c r="EKN1654" s="52"/>
      <c r="EKO1654" s="70"/>
      <c r="EKP1654" s="70"/>
      <c r="EKQ1654" s="70"/>
      <c r="EKR1654" s="110"/>
      <c r="EKS1654" s="2"/>
      <c r="EKT1654" s="15"/>
      <c r="EKU1654" s="15"/>
      <c r="EKV1654" s="83"/>
      <c r="EKW1654" s="52"/>
      <c r="EKX1654" s="70"/>
      <c r="EKY1654" s="70"/>
      <c r="EKZ1654" s="70"/>
      <c r="ELA1654" s="110"/>
      <c r="ELB1654" s="2"/>
      <c r="ELC1654" s="15"/>
      <c r="ELD1654" s="15"/>
      <c r="ELE1654" s="83"/>
      <c r="ELF1654" s="52"/>
      <c r="ELG1654" s="70"/>
      <c r="ELH1654" s="70"/>
      <c r="ELI1654" s="70"/>
      <c r="ELJ1654" s="110"/>
      <c r="ELK1654" s="2"/>
      <c r="ELL1654" s="15"/>
      <c r="ELM1654" s="15"/>
      <c r="ELN1654" s="83"/>
      <c r="ELO1654" s="52"/>
      <c r="ELP1654" s="70"/>
      <c r="ELQ1654" s="70"/>
      <c r="ELR1654" s="70"/>
      <c r="ELS1654" s="110"/>
      <c r="ELT1654" s="2"/>
      <c r="ELU1654" s="15"/>
      <c r="ELV1654" s="15"/>
      <c r="ELW1654" s="83"/>
      <c r="ELX1654" s="52"/>
      <c r="ELY1654" s="70"/>
      <c r="ELZ1654" s="70"/>
      <c r="EMA1654" s="70"/>
      <c r="EMB1654" s="110"/>
      <c r="EMC1654" s="2"/>
      <c r="EMD1654" s="15"/>
      <c r="EME1654" s="15"/>
      <c r="EMF1654" s="83"/>
      <c r="EMG1654" s="52"/>
      <c r="EMH1654" s="70"/>
      <c r="EMI1654" s="70"/>
      <c r="EMJ1654" s="70"/>
      <c r="EMK1654" s="110"/>
      <c r="EML1654" s="2"/>
      <c r="EMM1654" s="15"/>
      <c r="EMN1654" s="15"/>
      <c r="EMO1654" s="83"/>
      <c r="EMP1654" s="52"/>
      <c r="EMQ1654" s="70"/>
      <c r="EMR1654" s="70"/>
      <c r="EMS1654" s="70"/>
      <c r="EMT1654" s="110"/>
      <c r="EMU1654" s="2"/>
      <c r="EMV1654" s="15"/>
      <c r="EMW1654" s="15"/>
      <c r="EMX1654" s="83"/>
      <c r="EMY1654" s="52"/>
      <c r="EMZ1654" s="70"/>
      <c r="ENA1654" s="70"/>
      <c r="ENB1654" s="70"/>
      <c r="ENC1654" s="110"/>
      <c r="END1654" s="2"/>
      <c r="ENE1654" s="15"/>
      <c r="ENF1654" s="15"/>
      <c r="ENG1654" s="83"/>
      <c r="ENH1654" s="52"/>
      <c r="ENI1654" s="70"/>
      <c r="ENJ1654" s="70"/>
      <c r="ENK1654" s="70"/>
      <c r="ENL1654" s="110"/>
      <c r="ENM1654" s="2"/>
      <c r="ENN1654" s="15"/>
      <c r="ENO1654" s="15"/>
      <c r="ENP1654" s="83"/>
      <c r="ENQ1654" s="52"/>
      <c r="ENR1654" s="70"/>
      <c r="ENS1654" s="70"/>
      <c r="ENT1654" s="70"/>
      <c r="ENU1654" s="110"/>
      <c r="ENV1654" s="2"/>
      <c r="ENW1654" s="15"/>
      <c r="ENX1654" s="15"/>
      <c r="ENY1654" s="83"/>
      <c r="ENZ1654" s="52"/>
      <c r="EOA1654" s="70"/>
      <c r="EOB1654" s="70"/>
      <c r="EOC1654" s="70"/>
      <c r="EOD1654" s="110"/>
      <c r="EOE1654" s="2"/>
      <c r="EOF1654" s="15"/>
      <c r="EOG1654" s="15"/>
      <c r="EOH1654" s="83"/>
      <c r="EOI1654" s="52"/>
      <c r="EOJ1654" s="70"/>
      <c r="EOK1654" s="70"/>
      <c r="EOL1654" s="70"/>
      <c r="EOM1654" s="110"/>
      <c r="EON1654" s="2"/>
      <c r="EOO1654" s="15"/>
      <c r="EOP1654" s="15"/>
      <c r="EOQ1654" s="83"/>
      <c r="EOR1654" s="52"/>
      <c r="EOS1654" s="70"/>
      <c r="EOT1654" s="70"/>
      <c r="EOU1654" s="70"/>
      <c r="EOV1654" s="110"/>
      <c r="EOW1654" s="2"/>
      <c r="EOX1654" s="15"/>
      <c r="EOY1654" s="15"/>
      <c r="EOZ1654" s="83"/>
      <c r="EPA1654" s="52"/>
      <c r="EPB1654" s="70"/>
      <c r="EPC1654" s="70"/>
      <c r="EPD1654" s="70"/>
      <c r="EPE1654" s="110"/>
      <c r="EPF1654" s="2"/>
      <c r="EPG1654" s="15"/>
      <c r="EPH1654" s="15"/>
      <c r="EPI1654" s="83"/>
      <c r="EPJ1654" s="52"/>
      <c r="EPK1654" s="70"/>
      <c r="EPL1654" s="70"/>
      <c r="EPM1654" s="70"/>
      <c r="EPN1654" s="110"/>
      <c r="EPO1654" s="2"/>
      <c r="EPP1654" s="15"/>
      <c r="EPQ1654" s="15"/>
      <c r="EPR1654" s="83"/>
      <c r="EPS1654" s="52"/>
      <c r="EPT1654" s="70"/>
      <c r="EPU1654" s="70"/>
      <c r="EPV1654" s="70"/>
      <c r="EPW1654" s="110"/>
      <c r="EPX1654" s="2"/>
      <c r="EPY1654" s="15"/>
      <c r="EPZ1654" s="15"/>
      <c r="EQA1654" s="83"/>
      <c r="EQB1654" s="52"/>
      <c r="EQC1654" s="70"/>
      <c r="EQD1654" s="70"/>
      <c r="EQE1654" s="70"/>
      <c r="EQF1654" s="110"/>
      <c r="EQG1654" s="2"/>
      <c r="EQH1654" s="15"/>
      <c r="EQI1654" s="15"/>
      <c r="EQJ1654" s="83"/>
      <c r="EQK1654" s="52"/>
      <c r="EQL1654" s="70"/>
      <c r="EQM1654" s="70"/>
      <c r="EQN1654" s="70"/>
      <c r="EQO1654" s="110"/>
      <c r="EQP1654" s="2"/>
      <c r="EQQ1654" s="15"/>
      <c r="EQR1654" s="15"/>
      <c r="EQS1654" s="83"/>
      <c r="EQT1654" s="52"/>
      <c r="EQU1654" s="70"/>
      <c r="EQV1654" s="70"/>
      <c r="EQW1654" s="70"/>
      <c r="EQX1654" s="110"/>
      <c r="EQY1654" s="2"/>
      <c r="EQZ1654" s="15"/>
      <c r="ERA1654" s="15"/>
      <c r="ERB1654" s="83"/>
      <c r="ERC1654" s="52"/>
      <c r="ERD1654" s="70"/>
      <c r="ERE1654" s="70"/>
      <c r="ERF1654" s="70"/>
      <c r="ERG1654" s="110"/>
      <c r="ERH1654" s="2"/>
      <c r="ERI1654" s="15"/>
      <c r="ERJ1654" s="15"/>
      <c r="ERK1654" s="83"/>
      <c r="ERL1654" s="52"/>
      <c r="ERM1654" s="70"/>
      <c r="ERN1654" s="70"/>
      <c r="ERO1654" s="70"/>
      <c r="ERP1654" s="110"/>
      <c r="ERQ1654" s="2"/>
      <c r="ERR1654" s="15"/>
      <c r="ERS1654" s="15"/>
      <c r="ERT1654" s="83"/>
      <c r="ERU1654" s="52"/>
      <c r="ERV1654" s="70"/>
      <c r="ERW1654" s="70"/>
      <c r="ERX1654" s="70"/>
      <c r="ERY1654" s="110"/>
      <c r="ERZ1654" s="2"/>
      <c r="ESA1654" s="15"/>
      <c r="ESB1654" s="15"/>
      <c r="ESC1654" s="83"/>
      <c r="ESD1654" s="52"/>
      <c r="ESE1654" s="70"/>
      <c r="ESF1654" s="70"/>
      <c r="ESG1654" s="70"/>
      <c r="ESH1654" s="110"/>
      <c r="ESI1654" s="2"/>
      <c r="ESJ1654" s="15"/>
      <c r="ESK1654" s="15"/>
      <c r="ESL1654" s="83"/>
      <c r="ESM1654" s="52"/>
      <c r="ESN1654" s="70"/>
      <c r="ESO1654" s="70"/>
      <c r="ESP1654" s="70"/>
      <c r="ESQ1654" s="110"/>
      <c r="ESR1654" s="2"/>
      <c r="ESS1654" s="15"/>
      <c r="EST1654" s="15"/>
      <c r="ESU1654" s="83"/>
      <c r="ESV1654" s="52"/>
      <c r="ESW1654" s="70"/>
      <c r="ESX1654" s="70"/>
      <c r="ESY1654" s="70"/>
      <c r="ESZ1654" s="110"/>
      <c r="ETA1654" s="2"/>
      <c r="ETB1654" s="15"/>
      <c r="ETC1654" s="15"/>
      <c r="ETD1654" s="83"/>
      <c r="ETE1654" s="52"/>
      <c r="ETF1654" s="70"/>
      <c r="ETG1654" s="70"/>
      <c r="ETH1654" s="70"/>
      <c r="ETI1654" s="110"/>
      <c r="ETJ1654" s="2"/>
      <c r="ETK1654" s="15"/>
      <c r="ETL1654" s="15"/>
      <c r="ETM1654" s="83"/>
      <c r="ETN1654" s="52"/>
      <c r="ETO1654" s="70"/>
      <c r="ETP1654" s="70"/>
      <c r="ETQ1654" s="70"/>
      <c r="ETR1654" s="110"/>
      <c r="ETS1654" s="2"/>
      <c r="ETT1654" s="15"/>
      <c r="ETU1654" s="15"/>
      <c r="ETV1654" s="83"/>
      <c r="ETW1654" s="52"/>
      <c r="ETX1654" s="70"/>
      <c r="ETY1654" s="70"/>
      <c r="ETZ1654" s="70"/>
      <c r="EUA1654" s="110"/>
      <c r="EUB1654" s="2"/>
      <c r="EUC1654" s="15"/>
      <c r="EUD1654" s="15"/>
      <c r="EUE1654" s="83"/>
      <c r="EUF1654" s="52"/>
      <c r="EUG1654" s="70"/>
      <c r="EUH1654" s="70"/>
      <c r="EUI1654" s="70"/>
      <c r="EUJ1654" s="110"/>
      <c r="EUK1654" s="2"/>
      <c r="EUL1654" s="15"/>
      <c r="EUM1654" s="15"/>
      <c r="EUN1654" s="83"/>
      <c r="EUO1654" s="52"/>
      <c r="EUP1654" s="70"/>
      <c r="EUQ1654" s="70"/>
      <c r="EUR1654" s="70"/>
      <c r="EUS1654" s="110"/>
      <c r="EUT1654" s="2"/>
      <c r="EUU1654" s="15"/>
      <c r="EUV1654" s="15"/>
      <c r="EUW1654" s="83"/>
      <c r="EUX1654" s="52"/>
      <c r="EUY1654" s="70"/>
      <c r="EUZ1654" s="70"/>
      <c r="EVA1654" s="70"/>
      <c r="EVB1654" s="110"/>
      <c r="EVC1654" s="2"/>
      <c r="EVD1654" s="15"/>
      <c r="EVE1654" s="15"/>
      <c r="EVF1654" s="83"/>
      <c r="EVG1654" s="52"/>
      <c r="EVH1654" s="70"/>
      <c r="EVI1654" s="70"/>
      <c r="EVJ1654" s="70"/>
      <c r="EVK1654" s="110"/>
      <c r="EVL1654" s="2"/>
      <c r="EVM1654" s="15"/>
      <c r="EVN1654" s="15"/>
      <c r="EVO1654" s="83"/>
      <c r="EVP1654" s="52"/>
      <c r="EVQ1654" s="70"/>
      <c r="EVR1654" s="70"/>
      <c r="EVS1654" s="70"/>
      <c r="EVT1654" s="110"/>
      <c r="EVU1654" s="2"/>
      <c r="EVV1654" s="15"/>
      <c r="EVW1654" s="15"/>
      <c r="EVX1654" s="83"/>
      <c r="EVY1654" s="52"/>
      <c r="EVZ1654" s="70"/>
      <c r="EWA1654" s="70"/>
      <c r="EWB1654" s="70"/>
      <c r="EWC1654" s="110"/>
      <c r="EWD1654" s="2"/>
      <c r="EWE1654" s="15"/>
      <c r="EWF1654" s="15"/>
      <c r="EWG1654" s="83"/>
      <c r="EWH1654" s="52"/>
      <c r="EWI1654" s="70"/>
      <c r="EWJ1654" s="70"/>
      <c r="EWK1654" s="70"/>
      <c r="EWL1654" s="110"/>
      <c r="EWM1654" s="2"/>
      <c r="EWN1654" s="15"/>
      <c r="EWO1654" s="15"/>
      <c r="EWP1654" s="83"/>
      <c r="EWQ1654" s="52"/>
      <c r="EWR1654" s="70"/>
      <c r="EWS1654" s="70"/>
      <c r="EWT1654" s="70"/>
      <c r="EWU1654" s="110"/>
      <c r="EWV1654" s="2"/>
      <c r="EWW1654" s="15"/>
      <c r="EWX1654" s="15"/>
      <c r="EWY1654" s="83"/>
      <c r="EWZ1654" s="52"/>
      <c r="EXA1654" s="70"/>
      <c r="EXB1654" s="70"/>
      <c r="EXC1654" s="70"/>
      <c r="EXD1654" s="110"/>
      <c r="EXE1654" s="2"/>
      <c r="EXF1654" s="15"/>
      <c r="EXG1654" s="15"/>
      <c r="EXH1654" s="83"/>
      <c r="EXI1654" s="52"/>
      <c r="EXJ1654" s="70"/>
      <c r="EXK1654" s="70"/>
      <c r="EXL1654" s="70"/>
      <c r="EXM1654" s="110"/>
      <c r="EXN1654" s="2"/>
      <c r="EXO1654" s="15"/>
      <c r="EXP1654" s="15"/>
      <c r="EXQ1654" s="83"/>
      <c r="EXR1654" s="52"/>
      <c r="EXS1654" s="70"/>
      <c r="EXT1654" s="70"/>
      <c r="EXU1654" s="70"/>
      <c r="EXV1654" s="110"/>
      <c r="EXW1654" s="2"/>
      <c r="EXX1654" s="15"/>
      <c r="EXY1654" s="15"/>
      <c r="EXZ1654" s="83"/>
      <c r="EYA1654" s="52"/>
      <c r="EYB1654" s="70"/>
      <c r="EYC1654" s="70"/>
      <c r="EYD1654" s="70"/>
      <c r="EYE1654" s="110"/>
      <c r="EYF1654" s="2"/>
      <c r="EYG1654" s="15"/>
      <c r="EYH1654" s="15"/>
      <c r="EYI1654" s="83"/>
      <c r="EYJ1654" s="52"/>
      <c r="EYK1654" s="70"/>
      <c r="EYL1654" s="70"/>
      <c r="EYM1654" s="70"/>
      <c r="EYN1654" s="110"/>
      <c r="EYO1654" s="2"/>
      <c r="EYP1654" s="15"/>
      <c r="EYQ1654" s="15"/>
      <c r="EYR1654" s="83"/>
      <c r="EYS1654" s="52"/>
      <c r="EYT1654" s="70"/>
      <c r="EYU1654" s="70"/>
      <c r="EYV1654" s="70"/>
      <c r="EYW1654" s="110"/>
      <c r="EYX1654" s="2"/>
      <c r="EYY1654" s="15"/>
      <c r="EYZ1654" s="15"/>
      <c r="EZA1654" s="83"/>
      <c r="EZB1654" s="52"/>
      <c r="EZC1654" s="70"/>
      <c r="EZD1654" s="70"/>
      <c r="EZE1654" s="70"/>
      <c r="EZF1654" s="110"/>
      <c r="EZG1654" s="2"/>
      <c r="EZH1654" s="15"/>
      <c r="EZI1654" s="15"/>
      <c r="EZJ1654" s="83"/>
      <c r="EZK1654" s="52"/>
      <c r="EZL1654" s="70"/>
      <c r="EZM1654" s="70"/>
      <c r="EZN1654" s="70"/>
      <c r="EZO1654" s="110"/>
      <c r="EZP1654" s="2"/>
      <c r="EZQ1654" s="15"/>
      <c r="EZR1654" s="15"/>
      <c r="EZS1654" s="83"/>
      <c r="EZT1654" s="52"/>
      <c r="EZU1654" s="70"/>
      <c r="EZV1654" s="70"/>
      <c r="EZW1654" s="70"/>
      <c r="EZX1654" s="110"/>
      <c r="EZY1654" s="2"/>
      <c r="EZZ1654" s="15"/>
      <c r="FAA1654" s="15"/>
      <c r="FAB1654" s="83"/>
      <c r="FAC1654" s="52"/>
      <c r="FAD1654" s="70"/>
      <c r="FAE1654" s="70"/>
      <c r="FAF1654" s="70"/>
      <c r="FAG1654" s="110"/>
      <c r="FAH1654" s="2"/>
      <c r="FAI1654" s="15"/>
      <c r="FAJ1654" s="15"/>
      <c r="FAK1654" s="83"/>
      <c r="FAL1654" s="52"/>
      <c r="FAM1654" s="70"/>
      <c r="FAN1654" s="70"/>
      <c r="FAO1654" s="70"/>
      <c r="FAP1654" s="110"/>
      <c r="FAQ1654" s="2"/>
      <c r="FAR1654" s="15"/>
      <c r="FAS1654" s="15"/>
      <c r="FAT1654" s="83"/>
      <c r="FAU1654" s="52"/>
      <c r="FAV1654" s="70"/>
      <c r="FAW1654" s="70"/>
      <c r="FAX1654" s="70"/>
      <c r="FAY1654" s="110"/>
      <c r="FAZ1654" s="2"/>
      <c r="FBA1654" s="15"/>
      <c r="FBB1654" s="15"/>
      <c r="FBC1654" s="83"/>
      <c r="FBD1654" s="52"/>
      <c r="FBE1654" s="70"/>
      <c r="FBF1654" s="70"/>
      <c r="FBG1654" s="70"/>
      <c r="FBH1654" s="110"/>
      <c r="FBI1654" s="2"/>
      <c r="FBJ1654" s="15"/>
      <c r="FBK1654" s="15"/>
      <c r="FBL1654" s="83"/>
      <c r="FBM1654" s="52"/>
      <c r="FBN1654" s="70"/>
      <c r="FBO1654" s="70"/>
      <c r="FBP1654" s="70"/>
      <c r="FBQ1654" s="110"/>
      <c r="FBR1654" s="2"/>
      <c r="FBS1654" s="15"/>
      <c r="FBT1654" s="15"/>
      <c r="FBU1654" s="83"/>
      <c r="FBV1654" s="52"/>
      <c r="FBW1654" s="70"/>
      <c r="FBX1654" s="70"/>
      <c r="FBY1654" s="70"/>
      <c r="FBZ1654" s="110"/>
      <c r="FCA1654" s="2"/>
      <c r="FCB1654" s="15"/>
      <c r="FCC1654" s="15"/>
      <c r="FCD1654" s="83"/>
      <c r="FCE1654" s="52"/>
      <c r="FCF1654" s="70"/>
      <c r="FCG1654" s="70"/>
      <c r="FCH1654" s="70"/>
      <c r="FCI1654" s="110"/>
      <c r="FCJ1654" s="2"/>
      <c r="FCK1654" s="15"/>
      <c r="FCL1654" s="15"/>
      <c r="FCM1654" s="83"/>
      <c r="FCN1654" s="52"/>
      <c r="FCO1654" s="70"/>
      <c r="FCP1654" s="70"/>
      <c r="FCQ1654" s="70"/>
      <c r="FCR1654" s="110"/>
      <c r="FCS1654" s="2"/>
      <c r="FCT1654" s="15"/>
      <c r="FCU1654" s="15"/>
      <c r="FCV1654" s="83"/>
      <c r="FCW1654" s="52"/>
      <c r="FCX1654" s="70"/>
      <c r="FCY1654" s="70"/>
      <c r="FCZ1654" s="70"/>
      <c r="FDA1654" s="110"/>
      <c r="FDB1654" s="2"/>
      <c r="FDC1654" s="15"/>
      <c r="FDD1654" s="15"/>
      <c r="FDE1654" s="83"/>
      <c r="FDF1654" s="52"/>
      <c r="FDG1654" s="70"/>
      <c r="FDH1654" s="70"/>
      <c r="FDI1654" s="70"/>
      <c r="FDJ1654" s="110"/>
      <c r="FDK1654" s="2"/>
      <c r="FDL1654" s="15"/>
      <c r="FDM1654" s="15"/>
      <c r="FDN1654" s="83"/>
      <c r="FDO1654" s="52"/>
      <c r="FDP1654" s="70"/>
      <c r="FDQ1654" s="70"/>
      <c r="FDR1654" s="70"/>
      <c r="FDS1654" s="110"/>
      <c r="FDT1654" s="2"/>
      <c r="FDU1654" s="15"/>
      <c r="FDV1654" s="15"/>
      <c r="FDW1654" s="83"/>
      <c r="FDX1654" s="52"/>
      <c r="FDY1654" s="70"/>
      <c r="FDZ1654" s="70"/>
      <c r="FEA1654" s="70"/>
      <c r="FEB1654" s="110"/>
      <c r="FEC1654" s="2"/>
      <c r="FED1654" s="15"/>
      <c r="FEE1654" s="15"/>
      <c r="FEF1654" s="83"/>
      <c r="FEG1654" s="52"/>
      <c r="FEH1654" s="70"/>
      <c r="FEI1654" s="70"/>
      <c r="FEJ1654" s="70"/>
      <c r="FEK1654" s="110"/>
      <c r="FEL1654" s="2"/>
      <c r="FEM1654" s="15"/>
      <c r="FEN1654" s="15"/>
      <c r="FEO1654" s="83"/>
      <c r="FEP1654" s="52"/>
      <c r="FEQ1654" s="70"/>
      <c r="FER1654" s="70"/>
      <c r="FES1654" s="70"/>
      <c r="FET1654" s="110"/>
      <c r="FEU1654" s="2"/>
      <c r="FEV1654" s="15"/>
      <c r="FEW1654" s="15"/>
      <c r="FEX1654" s="83"/>
      <c r="FEY1654" s="52"/>
      <c r="FEZ1654" s="70"/>
      <c r="FFA1654" s="70"/>
      <c r="FFB1654" s="70"/>
      <c r="FFC1654" s="110"/>
      <c r="FFD1654" s="2"/>
      <c r="FFE1654" s="15"/>
      <c r="FFF1654" s="15"/>
      <c r="FFG1654" s="83"/>
      <c r="FFH1654" s="52"/>
      <c r="FFI1654" s="70"/>
      <c r="FFJ1654" s="70"/>
      <c r="FFK1654" s="70"/>
      <c r="FFL1654" s="110"/>
      <c r="FFM1654" s="2"/>
      <c r="FFN1654" s="15"/>
      <c r="FFO1654" s="15"/>
      <c r="FFP1654" s="83"/>
      <c r="FFQ1654" s="52"/>
      <c r="FFR1654" s="70"/>
      <c r="FFS1654" s="70"/>
      <c r="FFT1654" s="70"/>
      <c r="FFU1654" s="110"/>
      <c r="FFV1654" s="2"/>
      <c r="FFW1654" s="15"/>
      <c r="FFX1654" s="15"/>
      <c r="FFY1654" s="83"/>
      <c r="FFZ1654" s="52"/>
      <c r="FGA1654" s="70"/>
      <c r="FGB1654" s="70"/>
      <c r="FGC1654" s="70"/>
      <c r="FGD1654" s="110"/>
      <c r="FGE1654" s="2"/>
      <c r="FGF1654" s="15"/>
      <c r="FGG1654" s="15"/>
      <c r="FGH1654" s="83"/>
      <c r="FGI1654" s="52"/>
      <c r="FGJ1654" s="70"/>
      <c r="FGK1654" s="70"/>
      <c r="FGL1654" s="70"/>
      <c r="FGM1654" s="110"/>
      <c r="FGN1654" s="2"/>
      <c r="FGO1654" s="15"/>
      <c r="FGP1654" s="15"/>
      <c r="FGQ1654" s="83"/>
      <c r="FGR1654" s="52"/>
      <c r="FGS1654" s="70"/>
      <c r="FGT1654" s="70"/>
      <c r="FGU1654" s="70"/>
      <c r="FGV1654" s="110"/>
      <c r="FGW1654" s="2"/>
      <c r="FGX1654" s="15"/>
      <c r="FGY1654" s="15"/>
      <c r="FGZ1654" s="83"/>
      <c r="FHA1654" s="52"/>
      <c r="FHB1654" s="70"/>
      <c r="FHC1654" s="70"/>
      <c r="FHD1654" s="70"/>
      <c r="FHE1654" s="110"/>
      <c r="FHF1654" s="2"/>
      <c r="FHG1654" s="15"/>
      <c r="FHH1654" s="15"/>
      <c r="FHI1654" s="83"/>
      <c r="FHJ1654" s="52"/>
      <c r="FHK1654" s="70"/>
      <c r="FHL1654" s="70"/>
      <c r="FHM1654" s="70"/>
      <c r="FHN1654" s="110"/>
      <c r="FHO1654" s="2"/>
      <c r="FHP1654" s="15"/>
      <c r="FHQ1654" s="15"/>
      <c r="FHR1654" s="83"/>
      <c r="FHS1654" s="52"/>
      <c r="FHT1654" s="70"/>
      <c r="FHU1654" s="70"/>
      <c r="FHV1654" s="70"/>
      <c r="FHW1654" s="110"/>
      <c r="FHX1654" s="2"/>
      <c r="FHY1654" s="15"/>
      <c r="FHZ1654" s="15"/>
      <c r="FIA1654" s="83"/>
      <c r="FIB1654" s="52"/>
      <c r="FIC1654" s="70"/>
      <c r="FID1654" s="70"/>
      <c r="FIE1654" s="70"/>
      <c r="FIF1654" s="110"/>
      <c r="FIG1654" s="2"/>
      <c r="FIH1654" s="15"/>
      <c r="FII1654" s="15"/>
      <c r="FIJ1654" s="83"/>
      <c r="FIK1654" s="52"/>
      <c r="FIL1654" s="70"/>
      <c r="FIM1654" s="70"/>
      <c r="FIN1654" s="70"/>
      <c r="FIO1654" s="110"/>
      <c r="FIP1654" s="2"/>
      <c r="FIQ1654" s="15"/>
      <c r="FIR1654" s="15"/>
      <c r="FIS1654" s="83"/>
      <c r="FIT1654" s="52"/>
      <c r="FIU1654" s="70"/>
      <c r="FIV1654" s="70"/>
      <c r="FIW1654" s="70"/>
      <c r="FIX1654" s="110"/>
      <c r="FIY1654" s="2"/>
      <c r="FIZ1654" s="15"/>
      <c r="FJA1654" s="15"/>
      <c r="FJB1654" s="83"/>
      <c r="FJC1654" s="52"/>
      <c r="FJD1654" s="70"/>
      <c r="FJE1654" s="70"/>
      <c r="FJF1654" s="70"/>
      <c r="FJG1654" s="110"/>
      <c r="FJH1654" s="2"/>
      <c r="FJI1654" s="15"/>
      <c r="FJJ1654" s="15"/>
      <c r="FJK1654" s="83"/>
      <c r="FJL1654" s="52"/>
      <c r="FJM1654" s="70"/>
      <c r="FJN1654" s="70"/>
      <c r="FJO1654" s="70"/>
      <c r="FJP1654" s="110"/>
      <c r="FJQ1654" s="2"/>
      <c r="FJR1654" s="15"/>
      <c r="FJS1654" s="15"/>
      <c r="FJT1654" s="83"/>
      <c r="FJU1654" s="52"/>
      <c r="FJV1654" s="70"/>
      <c r="FJW1654" s="70"/>
      <c r="FJX1654" s="70"/>
      <c r="FJY1654" s="110"/>
      <c r="FJZ1654" s="2"/>
      <c r="FKA1654" s="15"/>
      <c r="FKB1654" s="15"/>
      <c r="FKC1654" s="83"/>
      <c r="FKD1654" s="52"/>
      <c r="FKE1654" s="70"/>
      <c r="FKF1654" s="70"/>
      <c r="FKG1654" s="70"/>
      <c r="FKH1654" s="110"/>
      <c r="FKI1654" s="2"/>
      <c r="FKJ1654" s="15"/>
      <c r="FKK1654" s="15"/>
      <c r="FKL1654" s="83"/>
      <c r="FKM1654" s="52"/>
      <c r="FKN1654" s="70"/>
      <c r="FKO1654" s="70"/>
      <c r="FKP1654" s="70"/>
      <c r="FKQ1654" s="110"/>
      <c r="FKR1654" s="2"/>
      <c r="FKS1654" s="15"/>
      <c r="FKT1654" s="15"/>
      <c r="FKU1654" s="83"/>
      <c r="FKV1654" s="52"/>
      <c r="FKW1654" s="70"/>
      <c r="FKX1654" s="70"/>
      <c r="FKY1654" s="70"/>
      <c r="FKZ1654" s="110"/>
      <c r="FLA1654" s="2"/>
      <c r="FLB1654" s="15"/>
      <c r="FLC1654" s="15"/>
      <c r="FLD1654" s="83"/>
      <c r="FLE1654" s="52"/>
      <c r="FLF1654" s="70"/>
      <c r="FLG1654" s="70"/>
      <c r="FLH1654" s="70"/>
      <c r="FLI1654" s="110"/>
      <c r="FLJ1654" s="2"/>
      <c r="FLK1654" s="15"/>
      <c r="FLL1654" s="15"/>
      <c r="FLM1654" s="83"/>
      <c r="FLN1654" s="52"/>
      <c r="FLO1654" s="70"/>
      <c r="FLP1654" s="70"/>
      <c r="FLQ1654" s="70"/>
      <c r="FLR1654" s="110"/>
      <c r="FLS1654" s="2"/>
      <c r="FLT1654" s="15"/>
      <c r="FLU1654" s="15"/>
      <c r="FLV1654" s="83"/>
      <c r="FLW1654" s="52"/>
      <c r="FLX1654" s="70"/>
      <c r="FLY1654" s="70"/>
      <c r="FLZ1654" s="70"/>
      <c r="FMA1654" s="110"/>
      <c r="FMB1654" s="2"/>
      <c r="FMC1654" s="15"/>
      <c r="FMD1654" s="15"/>
      <c r="FME1654" s="83"/>
      <c r="FMF1654" s="52"/>
      <c r="FMG1654" s="70"/>
      <c r="FMH1654" s="70"/>
      <c r="FMI1654" s="70"/>
      <c r="FMJ1654" s="110"/>
      <c r="FMK1654" s="2"/>
      <c r="FML1654" s="15"/>
      <c r="FMM1654" s="15"/>
      <c r="FMN1654" s="83"/>
      <c r="FMO1654" s="52"/>
      <c r="FMP1654" s="70"/>
      <c r="FMQ1654" s="70"/>
      <c r="FMR1654" s="70"/>
      <c r="FMS1654" s="110"/>
      <c r="FMT1654" s="2"/>
      <c r="FMU1654" s="15"/>
      <c r="FMV1654" s="15"/>
      <c r="FMW1654" s="83"/>
      <c r="FMX1654" s="52"/>
      <c r="FMY1654" s="70"/>
      <c r="FMZ1654" s="70"/>
      <c r="FNA1654" s="70"/>
      <c r="FNB1654" s="110"/>
      <c r="FNC1654" s="2"/>
      <c r="FND1654" s="15"/>
      <c r="FNE1654" s="15"/>
      <c r="FNF1654" s="83"/>
      <c r="FNG1654" s="52"/>
      <c r="FNH1654" s="70"/>
      <c r="FNI1654" s="70"/>
      <c r="FNJ1654" s="70"/>
      <c r="FNK1654" s="110"/>
      <c r="FNL1654" s="2"/>
      <c r="FNM1654" s="15"/>
      <c r="FNN1654" s="15"/>
      <c r="FNO1654" s="83"/>
      <c r="FNP1654" s="52"/>
      <c r="FNQ1654" s="70"/>
      <c r="FNR1654" s="70"/>
      <c r="FNS1654" s="70"/>
      <c r="FNT1654" s="110"/>
      <c r="FNU1654" s="2"/>
      <c r="FNV1654" s="15"/>
      <c r="FNW1654" s="15"/>
      <c r="FNX1654" s="83"/>
      <c r="FNY1654" s="52"/>
      <c r="FNZ1654" s="70"/>
      <c r="FOA1654" s="70"/>
      <c r="FOB1654" s="70"/>
      <c r="FOC1654" s="110"/>
      <c r="FOD1654" s="2"/>
      <c r="FOE1654" s="15"/>
      <c r="FOF1654" s="15"/>
      <c r="FOG1654" s="83"/>
      <c r="FOH1654" s="52"/>
      <c r="FOI1654" s="70"/>
      <c r="FOJ1654" s="70"/>
      <c r="FOK1654" s="70"/>
      <c r="FOL1654" s="110"/>
      <c r="FOM1654" s="2"/>
      <c r="FON1654" s="15"/>
      <c r="FOO1654" s="15"/>
      <c r="FOP1654" s="83"/>
      <c r="FOQ1654" s="52"/>
      <c r="FOR1654" s="70"/>
      <c r="FOS1654" s="70"/>
      <c r="FOT1654" s="70"/>
      <c r="FOU1654" s="110"/>
      <c r="FOV1654" s="2"/>
      <c r="FOW1654" s="15"/>
      <c r="FOX1654" s="15"/>
      <c r="FOY1654" s="83"/>
      <c r="FOZ1654" s="52"/>
      <c r="FPA1654" s="70"/>
      <c r="FPB1654" s="70"/>
      <c r="FPC1654" s="70"/>
      <c r="FPD1654" s="110"/>
      <c r="FPE1654" s="2"/>
      <c r="FPF1654" s="15"/>
      <c r="FPG1654" s="15"/>
      <c r="FPH1654" s="83"/>
      <c r="FPI1654" s="52"/>
      <c r="FPJ1654" s="70"/>
      <c r="FPK1654" s="70"/>
      <c r="FPL1654" s="70"/>
      <c r="FPM1654" s="110"/>
      <c r="FPN1654" s="2"/>
      <c r="FPO1654" s="15"/>
      <c r="FPP1654" s="15"/>
      <c r="FPQ1654" s="83"/>
      <c r="FPR1654" s="52"/>
      <c r="FPS1654" s="70"/>
      <c r="FPT1654" s="70"/>
      <c r="FPU1654" s="70"/>
      <c r="FPV1654" s="110"/>
      <c r="FPW1654" s="2"/>
      <c r="FPX1654" s="15"/>
      <c r="FPY1654" s="15"/>
      <c r="FPZ1654" s="83"/>
      <c r="FQA1654" s="52"/>
      <c r="FQB1654" s="70"/>
      <c r="FQC1654" s="70"/>
      <c r="FQD1654" s="70"/>
      <c r="FQE1654" s="110"/>
      <c r="FQF1654" s="2"/>
      <c r="FQG1654" s="15"/>
      <c r="FQH1654" s="15"/>
      <c r="FQI1654" s="83"/>
      <c r="FQJ1654" s="52"/>
      <c r="FQK1654" s="70"/>
      <c r="FQL1654" s="70"/>
      <c r="FQM1654" s="70"/>
      <c r="FQN1654" s="110"/>
      <c r="FQO1654" s="2"/>
      <c r="FQP1654" s="15"/>
      <c r="FQQ1654" s="15"/>
      <c r="FQR1654" s="83"/>
      <c r="FQS1654" s="52"/>
      <c r="FQT1654" s="70"/>
      <c r="FQU1654" s="70"/>
      <c r="FQV1654" s="70"/>
      <c r="FQW1654" s="110"/>
      <c r="FQX1654" s="2"/>
      <c r="FQY1654" s="15"/>
      <c r="FQZ1654" s="15"/>
      <c r="FRA1654" s="83"/>
      <c r="FRB1654" s="52"/>
      <c r="FRC1654" s="70"/>
      <c r="FRD1654" s="70"/>
      <c r="FRE1654" s="70"/>
      <c r="FRF1654" s="110"/>
      <c r="FRG1654" s="2"/>
      <c r="FRH1654" s="15"/>
      <c r="FRI1654" s="15"/>
      <c r="FRJ1654" s="83"/>
      <c r="FRK1654" s="52"/>
      <c r="FRL1654" s="70"/>
      <c r="FRM1654" s="70"/>
      <c r="FRN1654" s="70"/>
      <c r="FRO1654" s="110"/>
      <c r="FRP1654" s="2"/>
      <c r="FRQ1654" s="15"/>
      <c r="FRR1654" s="15"/>
      <c r="FRS1654" s="83"/>
      <c r="FRT1654" s="52"/>
      <c r="FRU1654" s="70"/>
      <c r="FRV1654" s="70"/>
      <c r="FRW1654" s="70"/>
      <c r="FRX1654" s="110"/>
      <c r="FRY1654" s="2"/>
      <c r="FRZ1654" s="15"/>
      <c r="FSA1654" s="15"/>
      <c r="FSB1654" s="83"/>
      <c r="FSC1654" s="52"/>
      <c r="FSD1654" s="70"/>
      <c r="FSE1654" s="70"/>
      <c r="FSF1654" s="70"/>
      <c r="FSG1654" s="110"/>
      <c r="FSH1654" s="2"/>
      <c r="FSI1654" s="15"/>
      <c r="FSJ1654" s="15"/>
      <c r="FSK1654" s="83"/>
      <c r="FSL1654" s="52"/>
      <c r="FSM1654" s="70"/>
      <c r="FSN1654" s="70"/>
      <c r="FSO1654" s="70"/>
      <c r="FSP1654" s="110"/>
      <c r="FSQ1654" s="2"/>
      <c r="FSR1654" s="15"/>
      <c r="FSS1654" s="15"/>
      <c r="FST1654" s="83"/>
      <c r="FSU1654" s="52"/>
      <c r="FSV1654" s="70"/>
      <c r="FSW1654" s="70"/>
      <c r="FSX1654" s="70"/>
      <c r="FSY1654" s="110"/>
      <c r="FSZ1654" s="2"/>
      <c r="FTA1654" s="15"/>
      <c r="FTB1654" s="15"/>
      <c r="FTC1654" s="83"/>
      <c r="FTD1654" s="52"/>
      <c r="FTE1654" s="70"/>
      <c r="FTF1654" s="70"/>
      <c r="FTG1654" s="70"/>
      <c r="FTH1654" s="110"/>
      <c r="FTI1654" s="2"/>
      <c r="FTJ1654" s="15"/>
      <c r="FTK1654" s="15"/>
      <c r="FTL1654" s="83"/>
      <c r="FTM1654" s="52"/>
      <c r="FTN1654" s="70"/>
      <c r="FTO1654" s="70"/>
      <c r="FTP1654" s="70"/>
      <c r="FTQ1654" s="110"/>
      <c r="FTR1654" s="2"/>
      <c r="FTS1654" s="15"/>
      <c r="FTT1654" s="15"/>
      <c r="FTU1654" s="83"/>
      <c r="FTV1654" s="52"/>
      <c r="FTW1654" s="70"/>
      <c r="FTX1654" s="70"/>
      <c r="FTY1654" s="70"/>
      <c r="FTZ1654" s="110"/>
      <c r="FUA1654" s="2"/>
      <c r="FUB1654" s="15"/>
      <c r="FUC1654" s="15"/>
      <c r="FUD1654" s="83"/>
      <c r="FUE1654" s="52"/>
      <c r="FUF1654" s="70"/>
      <c r="FUG1654" s="70"/>
      <c r="FUH1654" s="70"/>
      <c r="FUI1654" s="110"/>
      <c r="FUJ1654" s="2"/>
      <c r="FUK1654" s="15"/>
      <c r="FUL1654" s="15"/>
      <c r="FUM1654" s="83"/>
      <c r="FUN1654" s="52"/>
      <c r="FUO1654" s="70"/>
      <c r="FUP1654" s="70"/>
      <c r="FUQ1654" s="70"/>
      <c r="FUR1654" s="110"/>
      <c r="FUS1654" s="2"/>
      <c r="FUT1654" s="15"/>
      <c r="FUU1654" s="15"/>
      <c r="FUV1654" s="83"/>
      <c r="FUW1654" s="52"/>
      <c r="FUX1654" s="70"/>
      <c r="FUY1654" s="70"/>
      <c r="FUZ1654" s="70"/>
      <c r="FVA1654" s="110"/>
      <c r="FVB1654" s="2"/>
      <c r="FVC1654" s="15"/>
      <c r="FVD1654" s="15"/>
      <c r="FVE1654" s="83"/>
      <c r="FVF1654" s="52"/>
      <c r="FVG1654" s="70"/>
      <c r="FVH1654" s="70"/>
      <c r="FVI1654" s="70"/>
      <c r="FVJ1654" s="110"/>
      <c r="FVK1654" s="2"/>
      <c r="FVL1654" s="15"/>
      <c r="FVM1654" s="15"/>
      <c r="FVN1654" s="83"/>
      <c r="FVO1654" s="52"/>
      <c r="FVP1654" s="70"/>
      <c r="FVQ1654" s="70"/>
      <c r="FVR1654" s="70"/>
      <c r="FVS1654" s="110"/>
      <c r="FVT1654" s="2"/>
      <c r="FVU1654" s="15"/>
      <c r="FVV1654" s="15"/>
      <c r="FVW1654" s="83"/>
      <c r="FVX1654" s="52"/>
      <c r="FVY1654" s="70"/>
      <c r="FVZ1654" s="70"/>
      <c r="FWA1654" s="70"/>
      <c r="FWB1654" s="110"/>
      <c r="FWC1654" s="2"/>
      <c r="FWD1654" s="15"/>
      <c r="FWE1654" s="15"/>
      <c r="FWF1654" s="83"/>
      <c r="FWG1654" s="52"/>
      <c r="FWH1654" s="70"/>
      <c r="FWI1654" s="70"/>
      <c r="FWJ1654" s="70"/>
      <c r="FWK1654" s="110"/>
      <c r="FWL1654" s="2"/>
      <c r="FWM1654" s="15"/>
      <c r="FWN1654" s="15"/>
      <c r="FWO1654" s="83"/>
      <c r="FWP1654" s="52"/>
      <c r="FWQ1654" s="70"/>
      <c r="FWR1654" s="70"/>
      <c r="FWS1654" s="70"/>
      <c r="FWT1654" s="110"/>
      <c r="FWU1654" s="2"/>
      <c r="FWV1654" s="15"/>
      <c r="FWW1654" s="15"/>
      <c r="FWX1654" s="83"/>
      <c r="FWY1654" s="52"/>
      <c r="FWZ1654" s="70"/>
      <c r="FXA1654" s="70"/>
      <c r="FXB1654" s="70"/>
      <c r="FXC1654" s="110"/>
      <c r="FXD1654" s="2"/>
      <c r="FXE1654" s="15"/>
      <c r="FXF1654" s="15"/>
      <c r="FXG1654" s="83"/>
      <c r="FXH1654" s="52"/>
      <c r="FXI1654" s="70"/>
      <c r="FXJ1654" s="70"/>
      <c r="FXK1654" s="70"/>
      <c r="FXL1654" s="110"/>
      <c r="FXM1654" s="2"/>
      <c r="FXN1654" s="15"/>
      <c r="FXO1654" s="15"/>
      <c r="FXP1654" s="83"/>
      <c r="FXQ1654" s="52"/>
      <c r="FXR1654" s="70"/>
      <c r="FXS1654" s="70"/>
      <c r="FXT1654" s="70"/>
      <c r="FXU1654" s="110"/>
      <c r="FXV1654" s="2"/>
      <c r="FXW1654" s="15"/>
      <c r="FXX1654" s="15"/>
      <c r="FXY1654" s="83"/>
      <c r="FXZ1654" s="52"/>
      <c r="FYA1654" s="70"/>
      <c r="FYB1654" s="70"/>
      <c r="FYC1654" s="70"/>
      <c r="FYD1654" s="110"/>
      <c r="FYE1654" s="2"/>
      <c r="FYF1654" s="15"/>
      <c r="FYG1654" s="15"/>
      <c r="FYH1654" s="83"/>
      <c r="FYI1654" s="52"/>
      <c r="FYJ1654" s="70"/>
      <c r="FYK1654" s="70"/>
      <c r="FYL1654" s="70"/>
      <c r="FYM1654" s="110"/>
      <c r="FYN1654" s="2"/>
      <c r="FYO1654" s="15"/>
      <c r="FYP1654" s="15"/>
      <c r="FYQ1654" s="83"/>
      <c r="FYR1654" s="52"/>
      <c r="FYS1654" s="70"/>
      <c r="FYT1654" s="70"/>
      <c r="FYU1654" s="70"/>
      <c r="FYV1654" s="110"/>
      <c r="FYW1654" s="2"/>
      <c r="FYX1654" s="15"/>
      <c r="FYY1654" s="15"/>
      <c r="FYZ1654" s="83"/>
      <c r="FZA1654" s="52"/>
      <c r="FZB1654" s="70"/>
      <c r="FZC1654" s="70"/>
      <c r="FZD1654" s="70"/>
      <c r="FZE1654" s="110"/>
      <c r="FZF1654" s="2"/>
      <c r="FZG1654" s="15"/>
      <c r="FZH1654" s="15"/>
      <c r="FZI1654" s="83"/>
      <c r="FZJ1654" s="52"/>
      <c r="FZK1654" s="70"/>
      <c r="FZL1654" s="70"/>
      <c r="FZM1654" s="70"/>
      <c r="FZN1654" s="110"/>
      <c r="FZO1654" s="2"/>
      <c r="FZP1654" s="15"/>
      <c r="FZQ1654" s="15"/>
      <c r="FZR1654" s="83"/>
      <c r="FZS1654" s="52"/>
      <c r="FZT1654" s="70"/>
      <c r="FZU1654" s="70"/>
      <c r="FZV1654" s="70"/>
      <c r="FZW1654" s="110"/>
      <c r="FZX1654" s="2"/>
      <c r="FZY1654" s="15"/>
      <c r="FZZ1654" s="15"/>
      <c r="GAA1654" s="83"/>
      <c r="GAB1654" s="52"/>
      <c r="GAC1654" s="70"/>
      <c r="GAD1654" s="70"/>
      <c r="GAE1654" s="70"/>
      <c r="GAF1654" s="110"/>
      <c r="GAG1654" s="2"/>
      <c r="GAH1654" s="15"/>
      <c r="GAI1654" s="15"/>
      <c r="GAJ1654" s="83"/>
      <c r="GAK1654" s="52"/>
      <c r="GAL1654" s="70"/>
      <c r="GAM1654" s="70"/>
      <c r="GAN1654" s="70"/>
      <c r="GAO1654" s="110"/>
      <c r="GAP1654" s="2"/>
      <c r="GAQ1654" s="15"/>
      <c r="GAR1654" s="15"/>
      <c r="GAS1654" s="83"/>
      <c r="GAT1654" s="52"/>
      <c r="GAU1654" s="70"/>
      <c r="GAV1654" s="70"/>
      <c r="GAW1654" s="70"/>
      <c r="GAX1654" s="110"/>
      <c r="GAY1654" s="2"/>
      <c r="GAZ1654" s="15"/>
      <c r="GBA1654" s="15"/>
      <c r="GBB1654" s="83"/>
      <c r="GBC1654" s="52"/>
      <c r="GBD1654" s="70"/>
      <c r="GBE1654" s="70"/>
      <c r="GBF1654" s="70"/>
      <c r="GBG1654" s="110"/>
      <c r="GBH1654" s="2"/>
      <c r="GBI1654" s="15"/>
      <c r="GBJ1654" s="15"/>
      <c r="GBK1654" s="83"/>
      <c r="GBL1654" s="52"/>
      <c r="GBM1654" s="70"/>
      <c r="GBN1654" s="70"/>
      <c r="GBO1654" s="70"/>
      <c r="GBP1654" s="110"/>
      <c r="GBQ1654" s="2"/>
      <c r="GBR1654" s="15"/>
      <c r="GBS1654" s="15"/>
      <c r="GBT1654" s="83"/>
      <c r="GBU1654" s="52"/>
      <c r="GBV1654" s="70"/>
      <c r="GBW1654" s="70"/>
      <c r="GBX1654" s="70"/>
      <c r="GBY1654" s="110"/>
      <c r="GBZ1654" s="2"/>
      <c r="GCA1654" s="15"/>
      <c r="GCB1654" s="15"/>
      <c r="GCC1654" s="83"/>
      <c r="GCD1654" s="52"/>
      <c r="GCE1654" s="70"/>
      <c r="GCF1654" s="70"/>
      <c r="GCG1654" s="70"/>
      <c r="GCH1654" s="110"/>
      <c r="GCI1654" s="2"/>
      <c r="GCJ1654" s="15"/>
      <c r="GCK1654" s="15"/>
      <c r="GCL1654" s="83"/>
      <c r="GCM1654" s="52"/>
      <c r="GCN1654" s="70"/>
      <c r="GCO1654" s="70"/>
      <c r="GCP1654" s="70"/>
      <c r="GCQ1654" s="110"/>
      <c r="GCR1654" s="2"/>
      <c r="GCS1654" s="15"/>
      <c r="GCT1654" s="15"/>
      <c r="GCU1654" s="83"/>
      <c r="GCV1654" s="52"/>
      <c r="GCW1654" s="70"/>
      <c r="GCX1654" s="70"/>
      <c r="GCY1654" s="70"/>
      <c r="GCZ1654" s="110"/>
      <c r="GDA1654" s="2"/>
      <c r="GDB1654" s="15"/>
      <c r="GDC1654" s="15"/>
      <c r="GDD1654" s="83"/>
      <c r="GDE1654" s="52"/>
      <c r="GDF1654" s="70"/>
      <c r="GDG1654" s="70"/>
      <c r="GDH1654" s="70"/>
      <c r="GDI1654" s="110"/>
      <c r="GDJ1654" s="2"/>
      <c r="GDK1654" s="15"/>
      <c r="GDL1654" s="15"/>
      <c r="GDM1654" s="83"/>
      <c r="GDN1654" s="52"/>
      <c r="GDO1654" s="70"/>
      <c r="GDP1654" s="70"/>
      <c r="GDQ1654" s="70"/>
      <c r="GDR1654" s="110"/>
      <c r="GDS1654" s="2"/>
      <c r="GDT1654" s="15"/>
      <c r="GDU1654" s="15"/>
      <c r="GDV1654" s="83"/>
      <c r="GDW1654" s="52"/>
      <c r="GDX1654" s="70"/>
      <c r="GDY1654" s="70"/>
      <c r="GDZ1654" s="70"/>
      <c r="GEA1654" s="110"/>
      <c r="GEB1654" s="2"/>
      <c r="GEC1654" s="15"/>
      <c r="GED1654" s="15"/>
      <c r="GEE1654" s="83"/>
      <c r="GEF1654" s="52"/>
      <c r="GEG1654" s="70"/>
      <c r="GEH1654" s="70"/>
      <c r="GEI1654" s="70"/>
      <c r="GEJ1654" s="110"/>
      <c r="GEK1654" s="2"/>
      <c r="GEL1654" s="15"/>
      <c r="GEM1654" s="15"/>
      <c r="GEN1654" s="83"/>
      <c r="GEO1654" s="52"/>
      <c r="GEP1654" s="70"/>
      <c r="GEQ1654" s="70"/>
      <c r="GER1654" s="70"/>
      <c r="GES1654" s="110"/>
      <c r="GET1654" s="2"/>
      <c r="GEU1654" s="15"/>
      <c r="GEV1654" s="15"/>
      <c r="GEW1654" s="83"/>
      <c r="GEX1654" s="52"/>
      <c r="GEY1654" s="70"/>
      <c r="GEZ1654" s="70"/>
      <c r="GFA1654" s="70"/>
      <c r="GFB1654" s="110"/>
      <c r="GFC1654" s="2"/>
      <c r="GFD1654" s="15"/>
      <c r="GFE1654" s="15"/>
      <c r="GFF1654" s="83"/>
      <c r="GFG1654" s="52"/>
      <c r="GFH1654" s="70"/>
      <c r="GFI1654" s="70"/>
      <c r="GFJ1654" s="70"/>
      <c r="GFK1654" s="110"/>
      <c r="GFL1654" s="2"/>
      <c r="GFM1654" s="15"/>
      <c r="GFN1654" s="15"/>
      <c r="GFO1654" s="83"/>
      <c r="GFP1654" s="52"/>
      <c r="GFQ1654" s="70"/>
      <c r="GFR1654" s="70"/>
      <c r="GFS1654" s="70"/>
      <c r="GFT1654" s="110"/>
      <c r="GFU1654" s="2"/>
      <c r="GFV1654" s="15"/>
      <c r="GFW1654" s="15"/>
      <c r="GFX1654" s="83"/>
      <c r="GFY1654" s="52"/>
      <c r="GFZ1654" s="70"/>
      <c r="GGA1654" s="70"/>
      <c r="GGB1654" s="70"/>
      <c r="GGC1654" s="110"/>
      <c r="GGD1654" s="2"/>
      <c r="GGE1654" s="15"/>
      <c r="GGF1654" s="15"/>
      <c r="GGG1654" s="83"/>
      <c r="GGH1654" s="52"/>
      <c r="GGI1654" s="70"/>
      <c r="GGJ1654" s="70"/>
      <c r="GGK1654" s="70"/>
      <c r="GGL1654" s="110"/>
      <c r="GGM1654" s="2"/>
      <c r="GGN1654" s="15"/>
      <c r="GGO1654" s="15"/>
      <c r="GGP1654" s="83"/>
      <c r="GGQ1654" s="52"/>
      <c r="GGR1654" s="70"/>
      <c r="GGS1654" s="70"/>
      <c r="GGT1654" s="70"/>
      <c r="GGU1654" s="110"/>
      <c r="GGV1654" s="2"/>
      <c r="GGW1654" s="15"/>
      <c r="GGX1654" s="15"/>
      <c r="GGY1654" s="83"/>
      <c r="GGZ1654" s="52"/>
      <c r="GHA1654" s="70"/>
      <c r="GHB1654" s="70"/>
      <c r="GHC1654" s="70"/>
      <c r="GHD1654" s="110"/>
      <c r="GHE1654" s="2"/>
      <c r="GHF1654" s="15"/>
      <c r="GHG1654" s="15"/>
      <c r="GHH1654" s="83"/>
      <c r="GHI1654" s="52"/>
      <c r="GHJ1654" s="70"/>
      <c r="GHK1654" s="70"/>
      <c r="GHL1654" s="70"/>
      <c r="GHM1654" s="110"/>
      <c r="GHN1654" s="2"/>
      <c r="GHO1654" s="15"/>
      <c r="GHP1654" s="15"/>
      <c r="GHQ1654" s="83"/>
      <c r="GHR1654" s="52"/>
      <c r="GHS1654" s="70"/>
      <c r="GHT1654" s="70"/>
      <c r="GHU1654" s="70"/>
      <c r="GHV1654" s="110"/>
      <c r="GHW1654" s="2"/>
      <c r="GHX1654" s="15"/>
      <c r="GHY1654" s="15"/>
      <c r="GHZ1654" s="83"/>
      <c r="GIA1654" s="52"/>
      <c r="GIB1654" s="70"/>
      <c r="GIC1654" s="70"/>
      <c r="GID1654" s="70"/>
      <c r="GIE1654" s="110"/>
      <c r="GIF1654" s="2"/>
      <c r="GIG1654" s="15"/>
      <c r="GIH1654" s="15"/>
      <c r="GII1654" s="83"/>
      <c r="GIJ1654" s="52"/>
      <c r="GIK1654" s="70"/>
      <c r="GIL1654" s="70"/>
      <c r="GIM1654" s="70"/>
      <c r="GIN1654" s="110"/>
      <c r="GIO1654" s="2"/>
      <c r="GIP1654" s="15"/>
      <c r="GIQ1654" s="15"/>
      <c r="GIR1654" s="83"/>
      <c r="GIS1654" s="52"/>
      <c r="GIT1654" s="70"/>
      <c r="GIU1654" s="70"/>
      <c r="GIV1654" s="70"/>
      <c r="GIW1654" s="110"/>
      <c r="GIX1654" s="2"/>
      <c r="GIY1654" s="15"/>
      <c r="GIZ1654" s="15"/>
      <c r="GJA1654" s="83"/>
      <c r="GJB1654" s="52"/>
      <c r="GJC1654" s="70"/>
      <c r="GJD1654" s="70"/>
      <c r="GJE1654" s="70"/>
      <c r="GJF1654" s="110"/>
      <c r="GJG1654" s="2"/>
      <c r="GJH1654" s="15"/>
      <c r="GJI1654" s="15"/>
      <c r="GJJ1654" s="83"/>
      <c r="GJK1654" s="52"/>
      <c r="GJL1654" s="70"/>
      <c r="GJM1654" s="70"/>
      <c r="GJN1654" s="70"/>
      <c r="GJO1654" s="110"/>
      <c r="GJP1654" s="2"/>
      <c r="GJQ1654" s="15"/>
      <c r="GJR1654" s="15"/>
      <c r="GJS1654" s="83"/>
      <c r="GJT1654" s="52"/>
      <c r="GJU1654" s="70"/>
      <c r="GJV1654" s="70"/>
      <c r="GJW1654" s="70"/>
      <c r="GJX1654" s="110"/>
      <c r="GJY1654" s="2"/>
      <c r="GJZ1654" s="15"/>
      <c r="GKA1654" s="15"/>
      <c r="GKB1654" s="83"/>
      <c r="GKC1654" s="52"/>
      <c r="GKD1654" s="70"/>
      <c r="GKE1654" s="70"/>
      <c r="GKF1654" s="70"/>
      <c r="GKG1654" s="110"/>
      <c r="GKH1654" s="2"/>
      <c r="GKI1654" s="15"/>
      <c r="GKJ1654" s="15"/>
      <c r="GKK1654" s="83"/>
      <c r="GKL1654" s="52"/>
      <c r="GKM1654" s="70"/>
      <c r="GKN1654" s="70"/>
      <c r="GKO1654" s="70"/>
      <c r="GKP1654" s="110"/>
      <c r="GKQ1654" s="2"/>
      <c r="GKR1654" s="15"/>
      <c r="GKS1654" s="15"/>
      <c r="GKT1654" s="83"/>
      <c r="GKU1654" s="52"/>
      <c r="GKV1654" s="70"/>
      <c r="GKW1654" s="70"/>
      <c r="GKX1654" s="70"/>
      <c r="GKY1654" s="110"/>
      <c r="GKZ1654" s="2"/>
      <c r="GLA1654" s="15"/>
      <c r="GLB1654" s="15"/>
      <c r="GLC1654" s="83"/>
      <c r="GLD1654" s="52"/>
      <c r="GLE1654" s="70"/>
      <c r="GLF1654" s="70"/>
      <c r="GLG1654" s="70"/>
      <c r="GLH1654" s="110"/>
      <c r="GLI1654" s="2"/>
      <c r="GLJ1654" s="15"/>
      <c r="GLK1654" s="15"/>
      <c r="GLL1654" s="83"/>
      <c r="GLM1654" s="52"/>
      <c r="GLN1654" s="70"/>
      <c r="GLO1654" s="70"/>
      <c r="GLP1654" s="70"/>
      <c r="GLQ1654" s="110"/>
      <c r="GLR1654" s="2"/>
      <c r="GLS1654" s="15"/>
      <c r="GLT1654" s="15"/>
      <c r="GLU1654" s="83"/>
      <c r="GLV1654" s="52"/>
      <c r="GLW1654" s="70"/>
      <c r="GLX1654" s="70"/>
      <c r="GLY1654" s="70"/>
      <c r="GLZ1654" s="110"/>
      <c r="GMA1654" s="2"/>
      <c r="GMB1654" s="15"/>
      <c r="GMC1654" s="15"/>
      <c r="GMD1654" s="83"/>
      <c r="GME1654" s="52"/>
      <c r="GMF1654" s="70"/>
      <c r="GMG1654" s="70"/>
      <c r="GMH1654" s="70"/>
      <c r="GMI1654" s="110"/>
      <c r="GMJ1654" s="2"/>
      <c r="GMK1654" s="15"/>
      <c r="GML1654" s="15"/>
      <c r="GMM1654" s="83"/>
      <c r="GMN1654" s="52"/>
      <c r="GMO1654" s="70"/>
      <c r="GMP1654" s="70"/>
      <c r="GMQ1654" s="70"/>
      <c r="GMR1654" s="110"/>
      <c r="GMS1654" s="2"/>
      <c r="GMT1654" s="15"/>
      <c r="GMU1654" s="15"/>
      <c r="GMV1654" s="83"/>
      <c r="GMW1654" s="52"/>
      <c r="GMX1654" s="70"/>
      <c r="GMY1654" s="70"/>
      <c r="GMZ1654" s="70"/>
      <c r="GNA1654" s="110"/>
      <c r="GNB1654" s="2"/>
      <c r="GNC1654" s="15"/>
      <c r="GND1654" s="15"/>
      <c r="GNE1654" s="83"/>
      <c r="GNF1654" s="52"/>
      <c r="GNG1654" s="70"/>
      <c r="GNH1654" s="70"/>
      <c r="GNI1654" s="70"/>
      <c r="GNJ1654" s="110"/>
      <c r="GNK1654" s="2"/>
      <c r="GNL1654" s="15"/>
      <c r="GNM1654" s="15"/>
      <c r="GNN1654" s="83"/>
      <c r="GNO1654" s="52"/>
      <c r="GNP1654" s="70"/>
      <c r="GNQ1654" s="70"/>
      <c r="GNR1654" s="70"/>
      <c r="GNS1654" s="110"/>
      <c r="GNT1654" s="2"/>
      <c r="GNU1654" s="15"/>
      <c r="GNV1654" s="15"/>
      <c r="GNW1654" s="83"/>
      <c r="GNX1654" s="52"/>
      <c r="GNY1654" s="70"/>
      <c r="GNZ1654" s="70"/>
      <c r="GOA1654" s="70"/>
      <c r="GOB1654" s="110"/>
      <c r="GOC1654" s="2"/>
      <c r="GOD1654" s="15"/>
      <c r="GOE1654" s="15"/>
      <c r="GOF1654" s="83"/>
      <c r="GOG1654" s="52"/>
      <c r="GOH1654" s="70"/>
      <c r="GOI1654" s="70"/>
      <c r="GOJ1654" s="70"/>
      <c r="GOK1654" s="110"/>
      <c r="GOL1654" s="2"/>
      <c r="GOM1654" s="15"/>
      <c r="GON1654" s="15"/>
      <c r="GOO1654" s="83"/>
      <c r="GOP1654" s="52"/>
      <c r="GOQ1654" s="70"/>
      <c r="GOR1654" s="70"/>
      <c r="GOS1654" s="70"/>
      <c r="GOT1654" s="110"/>
      <c r="GOU1654" s="2"/>
      <c r="GOV1654" s="15"/>
      <c r="GOW1654" s="15"/>
      <c r="GOX1654" s="83"/>
      <c r="GOY1654" s="52"/>
      <c r="GOZ1654" s="70"/>
      <c r="GPA1654" s="70"/>
      <c r="GPB1654" s="70"/>
      <c r="GPC1654" s="110"/>
      <c r="GPD1654" s="2"/>
      <c r="GPE1654" s="15"/>
      <c r="GPF1654" s="15"/>
      <c r="GPG1654" s="83"/>
      <c r="GPH1654" s="52"/>
      <c r="GPI1654" s="70"/>
      <c r="GPJ1654" s="70"/>
      <c r="GPK1654" s="70"/>
      <c r="GPL1654" s="110"/>
      <c r="GPM1654" s="2"/>
      <c r="GPN1654" s="15"/>
      <c r="GPO1654" s="15"/>
      <c r="GPP1654" s="83"/>
      <c r="GPQ1654" s="52"/>
      <c r="GPR1654" s="70"/>
      <c r="GPS1654" s="70"/>
      <c r="GPT1654" s="70"/>
      <c r="GPU1654" s="110"/>
      <c r="GPV1654" s="2"/>
      <c r="GPW1654" s="15"/>
      <c r="GPX1654" s="15"/>
      <c r="GPY1654" s="83"/>
      <c r="GPZ1654" s="52"/>
      <c r="GQA1654" s="70"/>
      <c r="GQB1654" s="70"/>
      <c r="GQC1654" s="70"/>
      <c r="GQD1654" s="110"/>
      <c r="GQE1654" s="2"/>
      <c r="GQF1654" s="15"/>
      <c r="GQG1654" s="15"/>
      <c r="GQH1654" s="83"/>
      <c r="GQI1654" s="52"/>
      <c r="GQJ1654" s="70"/>
      <c r="GQK1654" s="70"/>
      <c r="GQL1654" s="70"/>
      <c r="GQM1654" s="110"/>
      <c r="GQN1654" s="2"/>
      <c r="GQO1654" s="15"/>
      <c r="GQP1654" s="15"/>
      <c r="GQQ1654" s="83"/>
      <c r="GQR1654" s="52"/>
      <c r="GQS1654" s="70"/>
      <c r="GQT1654" s="70"/>
      <c r="GQU1654" s="70"/>
      <c r="GQV1654" s="110"/>
      <c r="GQW1654" s="2"/>
      <c r="GQX1654" s="15"/>
      <c r="GQY1654" s="15"/>
      <c r="GQZ1654" s="83"/>
      <c r="GRA1654" s="52"/>
      <c r="GRB1654" s="70"/>
      <c r="GRC1654" s="70"/>
      <c r="GRD1654" s="70"/>
      <c r="GRE1654" s="110"/>
      <c r="GRF1654" s="2"/>
      <c r="GRG1654" s="15"/>
      <c r="GRH1654" s="15"/>
      <c r="GRI1654" s="83"/>
      <c r="GRJ1654" s="52"/>
      <c r="GRK1654" s="70"/>
      <c r="GRL1654" s="70"/>
      <c r="GRM1654" s="70"/>
      <c r="GRN1654" s="110"/>
      <c r="GRO1654" s="2"/>
      <c r="GRP1654" s="15"/>
      <c r="GRQ1654" s="15"/>
      <c r="GRR1654" s="83"/>
      <c r="GRS1654" s="52"/>
      <c r="GRT1654" s="70"/>
      <c r="GRU1654" s="70"/>
      <c r="GRV1654" s="70"/>
      <c r="GRW1654" s="110"/>
      <c r="GRX1654" s="2"/>
      <c r="GRY1654" s="15"/>
      <c r="GRZ1654" s="15"/>
      <c r="GSA1654" s="83"/>
      <c r="GSB1654" s="52"/>
      <c r="GSC1654" s="70"/>
      <c r="GSD1654" s="70"/>
      <c r="GSE1654" s="70"/>
      <c r="GSF1654" s="110"/>
      <c r="GSG1654" s="2"/>
      <c r="GSH1654" s="15"/>
      <c r="GSI1654" s="15"/>
      <c r="GSJ1654" s="83"/>
      <c r="GSK1654" s="52"/>
      <c r="GSL1654" s="70"/>
      <c r="GSM1654" s="70"/>
      <c r="GSN1654" s="70"/>
      <c r="GSO1654" s="110"/>
      <c r="GSP1654" s="2"/>
      <c r="GSQ1654" s="15"/>
      <c r="GSR1654" s="15"/>
      <c r="GSS1654" s="83"/>
      <c r="GST1654" s="52"/>
      <c r="GSU1654" s="70"/>
      <c r="GSV1654" s="70"/>
      <c r="GSW1654" s="70"/>
      <c r="GSX1654" s="110"/>
      <c r="GSY1654" s="2"/>
      <c r="GSZ1654" s="15"/>
      <c r="GTA1654" s="15"/>
      <c r="GTB1654" s="83"/>
      <c r="GTC1654" s="52"/>
      <c r="GTD1654" s="70"/>
      <c r="GTE1654" s="70"/>
      <c r="GTF1654" s="70"/>
      <c r="GTG1654" s="110"/>
      <c r="GTH1654" s="2"/>
      <c r="GTI1654" s="15"/>
      <c r="GTJ1654" s="15"/>
      <c r="GTK1654" s="83"/>
      <c r="GTL1654" s="52"/>
      <c r="GTM1654" s="70"/>
      <c r="GTN1654" s="70"/>
      <c r="GTO1654" s="70"/>
      <c r="GTP1654" s="110"/>
      <c r="GTQ1654" s="2"/>
      <c r="GTR1654" s="15"/>
      <c r="GTS1654" s="15"/>
      <c r="GTT1654" s="83"/>
      <c r="GTU1654" s="52"/>
      <c r="GTV1654" s="70"/>
      <c r="GTW1654" s="70"/>
      <c r="GTX1654" s="70"/>
      <c r="GTY1654" s="110"/>
      <c r="GTZ1654" s="2"/>
      <c r="GUA1654" s="15"/>
      <c r="GUB1654" s="15"/>
      <c r="GUC1654" s="83"/>
      <c r="GUD1654" s="52"/>
      <c r="GUE1654" s="70"/>
      <c r="GUF1654" s="70"/>
      <c r="GUG1654" s="70"/>
      <c r="GUH1654" s="110"/>
      <c r="GUI1654" s="2"/>
      <c r="GUJ1654" s="15"/>
      <c r="GUK1654" s="15"/>
      <c r="GUL1654" s="83"/>
      <c r="GUM1654" s="52"/>
      <c r="GUN1654" s="70"/>
      <c r="GUO1654" s="70"/>
      <c r="GUP1654" s="70"/>
      <c r="GUQ1654" s="110"/>
      <c r="GUR1654" s="2"/>
      <c r="GUS1654" s="15"/>
      <c r="GUT1654" s="15"/>
      <c r="GUU1654" s="83"/>
      <c r="GUV1654" s="52"/>
      <c r="GUW1654" s="70"/>
      <c r="GUX1654" s="70"/>
      <c r="GUY1654" s="70"/>
      <c r="GUZ1654" s="110"/>
      <c r="GVA1654" s="2"/>
      <c r="GVB1654" s="15"/>
      <c r="GVC1654" s="15"/>
      <c r="GVD1654" s="83"/>
      <c r="GVE1654" s="52"/>
      <c r="GVF1654" s="70"/>
      <c r="GVG1654" s="70"/>
      <c r="GVH1654" s="70"/>
      <c r="GVI1654" s="110"/>
      <c r="GVJ1654" s="2"/>
      <c r="GVK1654" s="15"/>
      <c r="GVL1654" s="15"/>
      <c r="GVM1654" s="83"/>
      <c r="GVN1654" s="52"/>
      <c r="GVO1654" s="70"/>
      <c r="GVP1654" s="70"/>
      <c r="GVQ1654" s="70"/>
      <c r="GVR1654" s="110"/>
      <c r="GVS1654" s="2"/>
      <c r="GVT1654" s="15"/>
      <c r="GVU1654" s="15"/>
      <c r="GVV1654" s="83"/>
      <c r="GVW1654" s="52"/>
      <c r="GVX1654" s="70"/>
      <c r="GVY1654" s="70"/>
      <c r="GVZ1654" s="70"/>
      <c r="GWA1654" s="110"/>
      <c r="GWB1654" s="2"/>
      <c r="GWC1654" s="15"/>
      <c r="GWD1654" s="15"/>
      <c r="GWE1654" s="83"/>
      <c r="GWF1654" s="52"/>
      <c r="GWG1654" s="70"/>
      <c r="GWH1654" s="70"/>
      <c r="GWI1654" s="70"/>
      <c r="GWJ1654" s="110"/>
      <c r="GWK1654" s="2"/>
      <c r="GWL1654" s="15"/>
      <c r="GWM1654" s="15"/>
      <c r="GWN1654" s="83"/>
      <c r="GWO1654" s="52"/>
      <c r="GWP1654" s="70"/>
      <c r="GWQ1654" s="70"/>
      <c r="GWR1654" s="70"/>
      <c r="GWS1654" s="110"/>
      <c r="GWT1654" s="2"/>
      <c r="GWU1654" s="15"/>
      <c r="GWV1654" s="15"/>
      <c r="GWW1654" s="83"/>
      <c r="GWX1654" s="52"/>
      <c r="GWY1654" s="70"/>
      <c r="GWZ1654" s="70"/>
      <c r="GXA1654" s="70"/>
      <c r="GXB1654" s="110"/>
      <c r="GXC1654" s="2"/>
      <c r="GXD1654" s="15"/>
      <c r="GXE1654" s="15"/>
      <c r="GXF1654" s="83"/>
      <c r="GXG1654" s="52"/>
      <c r="GXH1654" s="70"/>
      <c r="GXI1654" s="70"/>
      <c r="GXJ1654" s="70"/>
      <c r="GXK1654" s="110"/>
      <c r="GXL1654" s="2"/>
      <c r="GXM1654" s="15"/>
      <c r="GXN1654" s="15"/>
      <c r="GXO1654" s="83"/>
      <c r="GXP1654" s="52"/>
      <c r="GXQ1654" s="70"/>
      <c r="GXR1654" s="70"/>
      <c r="GXS1654" s="70"/>
      <c r="GXT1654" s="110"/>
      <c r="GXU1654" s="2"/>
      <c r="GXV1654" s="15"/>
      <c r="GXW1654" s="15"/>
      <c r="GXX1654" s="83"/>
      <c r="GXY1654" s="52"/>
      <c r="GXZ1654" s="70"/>
      <c r="GYA1654" s="70"/>
      <c r="GYB1654" s="70"/>
      <c r="GYC1654" s="110"/>
      <c r="GYD1654" s="2"/>
      <c r="GYE1654" s="15"/>
      <c r="GYF1654" s="15"/>
      <c r="GYG1654" s="83"/>
      <c r="GYH1654" s="52"/>
      <c r="GYI1654" s="70"/>
      <c r="GYJ1654" s="70"/>
      <c r="GYK1654" s="70"/>
      <c r="GYL1654" s="110"/>
      <c r="GYM1654" s="2"/>
      <c r="GYN1654" s="15"/>
      <c r="GYO1654" s="15"/>
      <c r="GYP1654" s="83"/>
      <c r="GYQ1654" s="52"/>
      <c r="GYR1654" s="70"/>
      <c r="GYS1654" s="70"/>
      <c r="GYT1654" s="70"/>
      <c r="GYU1654" s="110"/>
      <c r="GYV1654" s="2"/>
      <c r="GYW1654" s="15"/>
      <c r="GYX1654" s="15"/>
      <c r="GYY1654" s="83"/>
      <c r="GYZ1654" s="52"/>
      <c r="GZA1654" s="70"/>
      <c r="GZB1654" s="70"/>
      <c r="GZC1654" s="70"/>
      <c r="GZD1654" s="110"/>
      <c r="GZE1654" s="2"/>
      <c r="GZF1654" s="15"/>
      <c r="GZG1654" s="15"/>
      <c r="GZH1654" s="83"/>
      <c r="GZI1654" s="52"/>
      <c r="GZJ1654" s="70"/>
      <c r="GZK1654" s="70"/>
      <c r="GZL1654" s="70"/>
      <c r="GZM1654" s="110"/>
      <c r="GZN1654" s="2"/>
      <c r="GZO1654" s="15"/>
      <c r="GZP1654" s="15"/>
      <c r="GZQ1654" s="83"/>
      <c r="GZR1654" s="52"/>
      <c r="GZS1654" s="70"/>
      <c r="GZT1654" s="70"/>
      <c r="GZU1654" s="70"/>
      <c r="GZV1654" s="110"/>
      <c r="GZW1654" s="2"/>
      <c r="GZX1654" s="15"/>
      <c r="GZY1654" s="15"/>
      <c r="GZZ1654" s="83"/>
      <c r="HAA1654" s="52"/>
      <c r="HAB1654" s="70"/>
      <c r="HAC1654" s="70"/>
      <c r="HAD1654" s="70"/>
      <c r="HAE1654" s="110"/>
      <c r="HAF1654" s="2"/>
      <c r="HAG1654" s="15"/>
      <c r="HAH1654" s="15"/>
      <c r="HAI1654" s="83"/>
      <c r="HAJ1654" s="52"/>
      <c r="HAK1654" s="70"/>
      <c r="HAL1654" s="70"/>
      <c r="HAM1654" s="70"/>
      <c r="HAN1654" s="110"/>
      <c r="HAO1654" s="2"/>
      <c r="HAP1654" s="15"/>
      <c r="HAQ1654" s="15"/>
      <c r="HAR1654" s="83"/>
      <c r="HAS1654" s="52"/>
      <c r="HAT1654" s="70"/>
      <c r="HAU1654" s="70"/>
      <c r="HAV1654" s="70"/>
      <c r="HAW1654" s="110"/>
      <c r="HAX1654" s="2"/>
      <c r="HAY1654" s="15"/>
      <c r="HAZ1654" s="15"/>
      <c r="HBA1654" s="83"/>
      <c r="HBB1654" s="52"/>
      <c r="HBC1654" s="70"/>
      <c r="HBD1654" s="70"/>
      <c r="HBE1654" s="70"/>
      <c r="HBF1654" s="110"/>
      <c r="HBG1654" s="2"/>
      <c r="HBH1654" s="15"/>
      <c r="HBI1654" s="15"/>
      <c r="HBJ1654" s="83"/>
      <c r="HBK1654" s="52"/>
      <c r="HBL1654" s="70"/>
      <c r="HBM1654" s="70"/>
      <c r="HBN1654" s="70"/>
      <c r="HBO1654" s="110"/>
      <c r="HBP1654" s="2"/>
      <c r="HBQ1654" s="15"/>
      <c r="HBR1654" s="15"/>
      <c r="HBS1654" s="83"/>
      <c r="HBT1654" s="52"/>
      <c r="HBU1654" s="70"/>
      <c r="HBV1654" s="70"/>
      <c r="HBW1654" s="70"/>
      <c r="HBX1654" s="110"/>
      <c r="HBY1654" s="2"/>
      <c r="HBZ1654" s="15"/>
      <c r="HCA1654" s="15"/>
      <c r="HCB1654" s="83"/>
      <c r="HCC1654" s="52"/>
      <c r="HCD1654" s="70"/>
      <c r="HCE1654" s="70"/>
      <c r="HCF1654" s="70"/>
      <c r="HCG1654" s="110"/>
      <c r="HCH1654" s="2"/>
      <c r="HCI1654" s="15"/>
      <c r="HCJ1654" s="15"/>
      <c r="HCK1654" s="83"/>
      <c r="HCL1654" s="52"/>
      <c r="HCM1654" s="70"/>
      <c r="HCN1654" s="70"/>
      <c r="HCO1654" s="70"/>
      <c r="HCP1654" s="110"/>
      <c r="HCQ1654" s="2"/>
      <c r="HCR1654" s="15"/>
      <c r="HCS1654" s="15"/>
      <c r="HCT1654" s="83"/>
      <c r="HCU1654" s="52"/>
      <c r="HCV1654" s="70"/>
      <c r="HCW1654" s="70"/>
      <c r="HCX1654" s="70"/>
      <c r="HCY1654" s="110"/>
      <c r="HCZ1654" s="2"/>
      <c r="HDA1654" s="15"/>
      <c r="HDB1654" s="15"/>
      <c r="HDC1654" s="83"/>
      <c r="HDD1654" s="52"/>
      <c r="HDE1654" s="70"/>
      <c r="HDF1654" s="70"/>
      <c r="HDG1654" s="70"/>
      <c r="HDH1654" s="110"/>
      <c r="HDI1654" s="2"/>
      <c r="HDJ1654" s="15"/>
      <c r="HDK1654" s="15"/>
      <c r="HDL1654" s="83"/>
      <c r="HDM1654" s="52"/>
      <c r="HDN1654" s="70"/>
      <c r="HDO1654" s="70"/>
      <c r="HDP1654" s="70"/>
      <c r="HDQ1654" s="110"/>
      <c r="HDR1654" s="2"/>
      <c r="HDS1654" s="15"/>
      <c r="HDT1654" s="15"/>
      <c r="HDU1654" s="83"/>
      <c r="HDV1654" s="52"/>
      <c r="HDW1654" s="70"/>
      <c r="HDX1654" s="70"/>
      <c r="HDY1654" s="70"/>
      <c r="HDZ1654" s="110"/>
      <c r="HEA1654" s="2"/>
      <c r="HEB1654" s="15"/>
      <c r="HEC1654" s="15"/>
      <c r="HED1654" s="83"/>
      <c r="HEE1654" s="52"/>
      <c r="HEF1654" s="70"/>
      <c r="HEG1654" s="70"/>
      <c r="HEH1654" s="70"/>
      <c r="HEI1654" s="110"/>
      <c r="HEJ1654" s="2"/>
      <c r="HEK1654" s="15"/>
      <c r="HEL1654" s="15"/>
      <c r="HEM1654" s="83"/>
      <c r="HEN1654" s="52"/>
      <c r="HEO1654" s="70"/>
      <c r="HEP1654" s="70"/>
      <c r="HEQ1654" s="70"/>
      <c r="HER1654" s="110"/>
      <c r="HES1654" s="2"/>
      <c r="HET1654" s="15"/>
      <c r="HEU1654" s="15"/>
      <c r="HEV1654" s="83"/>
      <c r="HEW1654" s="52"/>
      <c r="HEX1654" s="70"/>
      <c r="HEY1654" s="70"/>
      <c r="HEZ1654" s="70"/>
      <c r="HFA1654" s="110"/>
      <c r="HFB1654" s="2"/>
      <c r="HFC1654" s="15"/>
      <c r="HFD1654" s="15"/>
      <c r="HFE1654" s="83"/>
      <c r="HFF1654" s="52"/>
      <c r="HFG1654" s="70"/>
      <c r="HFH1654" s="70"/>
      <c r="HFI1654" s="70"/>
      <c r="HFJ1654" s="110"/>
      <c r="HFK1654" s="2"/>
      <c r="HFL1654" s="15"/>
      <c r="HFM1654" s="15"/>
      <c r="HFN1654" s="83"/>
      <c r="HFO1654" s="52"/>
      <c r="HFP1654" s="70"/>
      <c r="HFQ1654" s="70"/>
      <c r="HFR1654" s="70"/>
      <c r="HFS1654" s="110"/>
      <c r="HFT1654" s="2"/>
      <c r="HFU1654" s="15"/>
      <c r="HFV1654" s="15"/>
      <c r="HFW1654" s="83"/>
      <c r="HFX1654" s="52"/>
      <c r="HFY1654" s="70"/>
      <c r="HFZ1654" s="70"/>
      <c r="HGA1654" s="70"/>
      <c r="HGB1654" s="110"/>
      <c r="HGC1654" s="2"/>
      <c r="HGD1654" s="15"/>
      <c r="HGE1654" s="15"/>
      <c r="HGF1654" s="83"/>
      <c r="HGG1654" s="52"/>
      <c r="HGH1654" s="70"/>
      <c r="HGI1654" s="70"/>
      <c r="HGJ1654" s="70"/>
      <c r="HGK1654" s="110"/>
      <c r="HGL1654" s="2"/>
      <c r="HGM1654" s="15"/>
      <c r="HGN1654" s="15"/>
      <c r="HGO1654" s="83"/>
      <c r="HGP1654" s="52"/>
      <c r="HGQ1654" s="70"/>
      <c r="HGR1654" s="70"/>
      <c r="HGS1654" s="70"/>
      <c r="HGT1654" s="110"/>
      <c r="HGU1654" s="2"/>
      <c r="HGV1654" s="15"/>
      <c r="HGW1654" s="15"/>
      <c r="HGX1654" s="83"/>
      <c r="HGY1654" s="52"/>
      <c r="HGZ1654" s="70"/>
      <c r="HHA1654" s="70"/>
      <c r="HHB1654" s="70"/>
      <c r="HHC1654" s="110"/>
      <c r="HHD1654" s="2"/>
      <c r="HHE1654" s="15"/>
      <c r="HHF1654" s="15"/>
      <c r="HHG1654" s="83"/>
      <c r="HHH1654" s="52"/>
      <c r="HHI1654" s="70"/>
      <c r="HHJ1654" s="70"/>
      <c r="HHK1654" s="70"/>
      <c r="HHL1654" s="110"/>
      <c r="HHM1654" s="2"/>
      <c r="HHN1654" s="15"/>
      <c r="HHO1654" s="15"/>
      <c r="HHP1654" s="83"/>
      <c r="HHQ1654" s="52"/>
      <c r="HHR1654" s="70"/>
      <c r="HHS1654" s="70"/>
      <c r="HHT1654" s="70"/>
      <c r="HHU1654" s="110"/>
      <c r="HHV1654" s="2"/>
      <c r="HHW1654" s="15"/>
      <c r="HHX1654" s="15"/>
      <c r="HHY1654" s="83"/>
      <c r="HHZ1654" s="52"/>
      <c r="HIA1654" s="70"/>
      <c r="HIB1654" s="70"/>
      <c r="HIC1654" s="70"/>
      <c r="HID1654" s="110"/>
      <c r="HIE1654" s="2"/>
      <c r="HIF1654" s="15"/>
      <c r="HIG1654" s="15"/>
      <c r="HIH1654" s="83"/>
      <c r="HII1654" s="52"/>
      <c r="HIJ1654" s="70"/>
      <c r="HIK1654" s="70"/>
      <c r="HIL1654" s="70"/>
      <c r="HIM1654" s="110"/>
      <c r="HIN1654" s="2"/>
      <c r="HIO1654" s="15"/>
      <c r="HIP1654" s="15"/>
      <c r="HIQ1654" s="83"/>
      <c r="HIR1654" s="52"/>
      <c r="HIS1654" s="70"/>
      <c r="HIT1654" s="70"/>
      <c r="HIU1654" s="70"/>
      <c r="HIV1654" s="110"/>
      <c r="HIW1654" s="2"/>
      <c r="HIX1654" s="15"/>
      <c r="HIY1654" s="15"/>
      <c r="HIZ1654" s="83"/>
      <c r="HJA1654" s="52"/>
      <c r="HJB1654" s="70"/>
      <c r="HJC1654" s="70"/>
      <c r="HJD1654" s="70"/>
      <c r="HJE1654" s="110"/>
      <c r="HJF1654" s="2"/>
      <c r="HJG1654" s="15"/>
      <c r="HJH1654" s="15"/>
      <c r="HJI1654" s="83"/>
      <c r="HJJ1654" s="52"/>
      <c r="HJK1654" s="70"/>
      <c r="HJL1654" s="70"/>
      <c r="HJM1654" s="70"/>
      <c r="HJN1654" s="110"/>
      <c r="HJO1654" s="2"/>
      <c r="HJP1654" s="15"/>
      <c r="HJQ1654" s="15"/>
      <c r="HJR1654" s="83"/>
      <c r="HJS1654" s="52"/>
      <c r="HJT1654" s="70"/>
      <c r="HJU1654" s="70"/>
      <c r="HJV1654" s="70"/>
      <c r="HJW1654" s="110"/>
      <c r="HJX1654" s="2"/>
      <c r="HJY1654" s="15"/>
      <c r="HJZ1654" s="15"/>
      <c r="HKA1654" s="83"/>
      <c r="HKB1654" s="52"/>
      <c r="HKC1654" s="70"/>
      <c r="HKD1654" s="70"/>
      <c r="HKE1654" s="70"/>
      <c r="HKF1654" s="110"/>
      <c r="HKG1654" s="2"/>
      <c r="HKH1654" s="15"/>
      <c r="HKI1654" s="15"/>
      <c r="HKJ1654" s="83"/>
      <c r="HKK1654" s="52"/>
      <c r="HKL1654" s="70"/>
      <c r="HKM1654" s="70"/>
      <c r="HKN1654" s="70"/>
      <c r="HKO1654" s="110"/>
      <c r="HKP1654" s="2"/>
      <c r="HKQ1654" s="15"/>
      <c r="HKR1654" s="15"/>
      <c r="HKS1654" s="83"/>
      <c r="HKT1654" s="52"/>
      <c r="HKU1654" s="70"/>
      <c r="HKV1654" s="70"/>
      <c r="HKW1654" s="70"/>
      <c r="HKX1654" s="110"/>
      <c r="HKY1654" s="2"/>
      <c r="HKZ1654" s="15"/>
      <c r="HLA1654" s="15"/>
      <c r="HLB1654" s="83"/>
      <c r="HLC1654" s="52"/>
      <c r="HLD1654" s="70"/>
      <c r="HLE1654" s="70"/>
      <c r="HLF1654" s="70"/>
      <c r="HLG1654" s="110"/>
      <c r="HLH1654" s="2"/>
      <c r="HLI1654" s="15"/>
      <c r="HLJ1654" s="15"/>
      <c r="HLK1654" s="83"/>
      <c r="HLL1654" s="52"/>
      <c r="HLM1654" s="70"/>
      <c r="HLN1654" s="70"/>
      <c r="HLO1654" s="70"/>
      <c r="HLP1654" s="110"/>
      <c r="HLQ1654" s="2"/>
      <c r="HLR1654" s="15"/>
      <c r="HLS1654" s="15"/>
      <c r="HLT1654" s="83"/>
      <c r="HLU1654" s="52"/>
      <c r="HLV1654" s="70"/>
      <c r="HLW1654" s="70"/>
      <c r="HLX1654" s="70"/>
      <c r="HLY1654" s="110"/>
      <c r="HLZ1654" s="2"/>
      <c r="HMA1654" s="15"/>
      <c r="HMB1654" s="15"/>
      <c r="HMC1654" s="83"/>
      <c r="HMD1654" s="52"/>
      <c r="HME1654" s="70"/>
      <c r="HMF1654" s="70"/>
      <c r="HMG1654" s="70"/>
      <c r="HMH1654" s="110"/>
      <c r="HMI1654" s="2"/>
      <c r="HMJ1654" s="15"/>
      <c r="HMK1654" s="15"/>
      <c r="HML1654" s="83"/>
      <c r="HMM1654" s="52"/>
      <c r="HMN1654" s="70"/>
      <c r="HMO1654" s="70"/>
      <c r="HMP1654" s="70"/>
      <c r="HMQ1654" s="110"/>
      <c r="HMR1654" s="2"/>
      <c r="HMS1654" s="15"/>
      <c r="HMT1654" s="15"/>
      <c r="HMU1654" s="83"/>
      <c r="HMV1654" s="52"/>
      <c r="HMW1654" s="70"/>
      <c r="HMX1654" s="70"/>
      <c r="HMY1654" s="70"/>
      <c r="HMZ1654" s="110"/>
      <c r="HNA1654" s="2"/>
      <c r="HNB1654" s="15"/>
      <c r="HNC1654" s="15"/>
      <c r="HND1654" s="83"/>
      <c r="HNE1654" s="52"/>
      <c r="HNF1654" s="70"/>
      <c r="HNG1654" s="70"/>
      <c r="HNH1654" s="70"/>
      <c r="HNI1654" s="110"/>
      <c r="HNJ1654" s="2"/>
      <c r="HNK1654" s="15"/>
      <c r="HNL1654" s="15"/>
      <c r="HNM1654" s="83"/>
      <c r="HNN1654" s="52"/>
      <c r="HNO1654" s="70"/>
      <c r="HNP1654" s="70"/>
      <c r="HNQ1654" s="70"/>
      <c r="HNR1654" s="110"/>
      <c r="HNS1654" s="2"/>
      <c r="HNT1654" s="15"/>
      <c r="HNU1654" s="15"/>
      <c r="HNV1654" s="83"/>
      <c r="HNW1654" s="52"/>
      <c r="HNX1654" s="70"/>
      <c r="HNY1654" s="70"/>
      <c r="HNZ1654" s="70"/>
      <c r="HOA1654" s="110"/>
      <c r="HOB1654" s="2"/>
      <c r="HOC1654" s="15"/>
      <c r="HOD1654" s="15"/>
      <c r="HOE1654" s="83"/>
      <c r="HOF1654" s="52"/>
      <c r="HOG1654" s="70"/>
      <c r="HOH1654" s="70"/>
      <c r="HOI1654" s="70"/>
      <c r="HOJ1654" s="110"/>
      <c r="HOK1654" s="2"/>
      <c r="HOL1654" s="15"/>
      <c r="HOM1654" s="15"/>
      <c r="HON1654" s="83"/>
      <c r="HOO1654" s="52"/>
      <c r="HOP1654" s="70"/>
      <c r="HOQ1654" s="70"/>
      <c r="HOR1654" s="70"/>
      <c r="HOS1654" s="110"/>
      <c r="HOT1654" s="2"/>
      <c r="HOU1654" s="15"/>
      <c r="HOV1654" s="15"/>
      <c r="HOW1654" s="83"/>
      <c r="HOX1654" s="52"/>
      <c r="HOY1654" s="70"/>
      <c r="HOZ1654" s="70"/>
      <c r="HPA1654" s="70"/>
      <c r="HPB1654" s="110"/>
      <c r="HPC1654" s="2"/>
      <c r="HPD1654" s="15"/>
      <c r="HPE1654" s="15"/>
      <c r="HPF1654" s="83"/>
      <c r="HPG1654" s="52"/>
      <c r="HPH1654" s="70"/>
      <c r="HPI1654" s="70"/>
      <c r="HPJ1654" s="70"/>
      <c r="HPK1654" s="110"/>
      <c r="HPL1654" s="2"/>
      <c r="HPM1654" s="15"/>
      <c r="HPN1654" s="15"/>
      <c r="HPO1654" s="83"/>
      <c r="HPP1654" s="52"/>
      <c r="HPQ1654" s="70"/>
      <c r="HPR1654" s="70"/>
      <c r="HPS1654" s="70"/>
      <c r="HPT1654" s="110"/>
      <c r="HPU1654" s="2"/>
      <c r="HPV1654" s="15"/>
      <c r="HPW1654" s="15"/>
      <c r="HPX1654" s="83"/>
      <c r="HPY1654" s="52"/>
      <c r="HPZ1654" s="70"/>
      <c r="HQA1654" s="70"/>
      <c r="HQB1654" s="70"/>
      <c r="HQC1654" s="110"/>
      <c r="HQD1654" s="2"/>
      <c r="HQE1654" s="15"/>
      <c r="HQF1654" s="15"/>
      <c r="HQG1654" s="83"/>
      <c r="HQH1654" s="52"/>
      <c r="HQI1654" s="70"/>
      <c r="HQJ1654" s="70"/>
      <c r="HQK1654" s="70"/>
      <c r="HQL1654" s="110"/>
      <c r="HQM1654" s="2"/>
      <c r="HQN1654" s="15"/>
      <c r="HQO1654" s="15"/>
      <c r="HQP1654" s="83"/>
      <c r="HQQ1654" s="52"/>
      <c r="HQR1654" s="70"/>
      <c r="HQS1654" s="70"/>
      <c r="HQT1654" s="70"/>
      <c r="HQU1654" s="110"/>
      <c r="HQV1654" s="2"/>
      <c r="HQW1654" s="15"/>
      <c r="HQX1654" s="15"/>
      <c r="HQY1654" s="83"/>
      <c r="HQZ1654" s="52"/>
      <c r="HRA1654" s="70"/>
      <c r="HRB1654" s="70"/>
      <c r="HRC1654" s="70"/>
      <c r="HRD1654" s="110"/>
      <c r="HRE1654" s="2"/>
      <c r="HRF1654" s="15"/>
      <c r="HRG1654" s="15"/>
      <c r="HRH1654" s="83"/>
      <c r="HRI1654" s="52"/>
      <c r="HRJ1654" s="70"/>
      <c r="HRK1654" s="70"/>
      <c r="HRL1654" s="70"/>
      <c r="HRM1654" s="110"/>
      <c r="HRN1654" s="2"/>
      <c r="HRO1654" s="15"/>
      <c r="HRP1654" s="15"/>
      <c r="HRQ1654" s="83"/>
      <c r="HRR1654" s="52"/>
      <c r="HRS1654" s="70"/>
      <c r="HRT1654" s="70"/>
      <c r="HRU1654" s="70"/>
      <c r="HRV1654" s="110"/>
      <c r="HRW1654" s="2"/>
      <c r="HRX1654" s="15"/>
      <c r="HRY1654" s="15"/>
      <c r="HRZ1654" s="83"/>
      <c r="HSA1654" s="52"/>
      <c r="HSB1654" s="70"/>
      <c r="HSC1654" s="70"/>
      <c r="HSD1654" s="70"/>
      <c r="HSE1654" s="110"/>
      <c r="HSF1654" s="2"/>
      <c r="HSG1654" s="15"/>
      <c r="HSH1654" s="15"/>
      <c r="HSI1654" s="83"/>
      <c r="HSJ1654" s="52"/>
      <c r="HSK1654" s="70"/>
      <c r="HSL1654" s="70"/>
      <c r="HSM1654" s="70"/>
      <c r="HSN1654" s="110"/>
      <c r="HSO1654" s="2"/>
      <c r="HSP1654" s="15"/>
      <c r="HSQ1654" s="15"/>
      <c r="HSR1654" s="83"/>
      <c r="HSS1654" s="52"/>
      <c r="HST1654" s="70"/>
      <c r="HSU1654" s="70"/>
      <c r="HSV1654" s="70"/>
      <c r="HSW1654" s="110"/>
      <c r="HSX1654" s="2"/>
      <c r="HSY1654" s="15"/>
      <c r="HSZ1654" s="15"/>
      <c r="HTA1654" s="83"/>
      <c r="HTB1654" s="52"/>
      <c r="HTC1654" s="70"/>
      <c r="HTD1654" s="70"/>
      <c r="HTE1654" s="70"/>
      <c r="HTF1654" s="110"/>
      <c r="HTG1654" s="2"/>
      <c r="HTH1654" s="15"/>
      <c r="HTI1654" s="15"/>
      <c r="HTJ1654" s="83"/>
      <c r="HTK1654" s="52"/>
      <c r="HTL1654" s="70"/>
      <c r="HTM1654" s="70"/>
      <c r="HTN1654" s="70"/>
      <c r="HTO1654" s="110"/>
      <c r="HTP1654" s="2"/>
      <c r="HTQ1654" s="15"/>
      <c r="HTR1654" s="15"/>
      <c r="HTS1654" s="83"/>
      <c r="HTT1654" s="52"/>
      <c r="HTU1654" s="70"/>
      <c r="HTV1654" s="70"/>
      <c r="HTW1654" s="70"/>
      <c r="HTX1654" s="110"/>
      <c r="HTY1654" s="2"/>
      <c r="HTZ1654" s="15"/>
      <c r="HUA1654" s="15"/>
      <c r="HUB1654" s="83"/>
      <c r="HUC1654" s="52"/>
      <c r="HUD1654" s="70"/>
      <c r="HUE1654" s="70"/>
      <c r="HUF1654" s="70"/>
      <c r="HUG1654" s="110"/>
      <c r="HUH1654" s="2"/>
      <c r="HUI1654" s="15"/>
      <c r="HUJ1654" s="15"/>
      <c r="HUK1654" s="83"/>
      <c r="HUL1654" s="52"/>
      <c r="HUM1654" s="70"/>
      <c r="HUN1654" s="70"/>
      <c r="HUO1654" s="70"/>
      <c r="HUP1654" s="110"/>
      <c r="HUQ1654" s="2"/>
      <c r="HUR1654" s="15"/>
      <c r="HUS1654" s="15"/>
      <c r="HUT1654" s="83"/>
      <c r="HUU1654" s="52"/>
      <c r="HUV1654" s="70"/>
      <c r="HUW1654" s="70"/>
      <c r="HUX1654" s="70"/>
      <c r="HUY1654" s="110"/>
      <c r="HUZ1654" s="2"/>
      <c r="HVA1654" s="15"/>
      <c r="HVB1654" s="15"/>
      <c r="HVC1654" s="83"/>
      <c r="HVD1654" s="52"/>
      <c r="HVE1654" s="70"/>
      <c r="HVF1654" s="70"/>
      <c r="HVG1654" s="70"/>
      <c r="HVH1654" s="110"/>
      <c r="HVI1654" s="2"/>
      <c r="HVJ1654" s="15"/>
      <c r="HVK1654" s="15"/>
      <c r="HVL1654" s="83"/>
      <c r="HVM1654" s="52"/>
      <c r="HVN1654" s="70"/>
      <c r="HVO1654" s="70"/>
      <c r="HVP1654" s="70"/>
      <c r="HVQ1654" s="110"/>
      <c r="HVR1654" s="2"/>
      <c r="HVS1654" s="15"/>
      <c r="HVT1654" s="15"/>
      <c r="HVU1654" s="83"/>
      <c r="HVV1654" s="52"/>
      <c r="HVW1654" s="70"/>
      <c r="HVX1654" s="70"/>
      <c r="HVY1654" s="70"/>
      <c r="HVZ1654" s="110"/>
      <c r="HWA1654" s="2"/>
      <c r="HWB1654" s="15"/>
      <c r="HWC1654" s="15"/>
      <c r="HWD1654" s="83"/>
      <c r="HWE1654" s="52"/>
      <c r="HWF1654" s="70"/>
      <c r="HWG1654" s="70"/>
      <c r="HWH1654" s="70"/>
      <c r="HWI1654" s="110"/>
      <c r="HWJ1654" s="2"/>
      <c r="HWK1654" s="15"/>
      <c r="HWL1654" s="15"/>
      <c r="HWM1654" s="83"/>
      <c r="HWN1654" s="52"/>
      <c r="HWO1654" s="70"/>
      <c r="HWP1654" s="70"/>
      <c r="HWQ1654" s="70"/>
      <c r="HWR1654" s="110"/>
      <c r="HWS1654" s="2"/>
      <c r="HWT1654" s="15"/>
      <c r="HWU1654" s="15"/>
      <c r="HWV1654" s="83"/>
      <c r="HWW1654" s="52"/>
      <c r="HWX1654" s="70"/>
      <c r="HWY1654" s="70"/>
      <c r="HWZ1654" s="70"/>
      <c r="HXA1654" s="110"/>
      <c r="HXB1654" s="2"/>
      <c r="HXC1654" s="15"/>
      <c r="HXD1654" s="15"/>
      <c r="HXE1654" s="83"/>
      <c r="HXF1654" s="52"/>
      <c r="HXG1654" s="70"/>
      <c r="HXH1654" s="70"/>
      <c r="HXI1654" s="70"/>
      <c r="HXJ1654" s="110"/>
      <c r="HXK1654" s="2"/>
      <c r="HXL1654" s="15"/>
      <c r="HXM1654" s="15"/>
      <c r="HXN1654" s="83"/>
      <c r="HXO1654" s="52"/>
      <c r="HXP1654" s="70"/>
      <c r="HXQ1654" s="70"/>
      <c r="HXR1654" s="70"/>
      <c r="HXS1654" s="110"/>
      <c r="HXT1654" s="2"/>
      <c r="HXU1654" s="15"/>
      <c r="HXV1654" s="15"/>
      <c r="HXW1654" s="83"/>
      <c r="HXX1654" s="52"/>
      <c r="HXY1654" s="70"/>
      <c r="HXZ1654" s="70"/>
      <c r="HYA1654" s="70"/>
      <c r="HYB1654" s="110"/>
      <c r="HYC1654" s="2"/>
      <c r="HYD1654" s="15"/>
      <c r="HYE1654" s="15"/>
      <c r="HYF1654" s="83"/>
      <c r="HYG1654" s="52"/>
      <c r="HYH1654" s="70"/>
      <c r="HYI1654" s="70"/>
      <c r="HYJ1654" s="70"/>
      <c r="HYK1654" s="110"/>
      <c r="HYL1654" s="2"/>
      <c r="HYM1654" s="15"/>
      <c r="HYN1654" s="15"/>
      <c r="HYO1654" s="83"/>
      <c r="HYP1654" s="52"/>
      <c r="HYQ1654" s="70"/>
      <c r="HYR1654" s="70"/>
      <c r="HYS1654" s="70"/>
      <c r="HYT1654" s="110"/>
      <c r="HYU1654" s="2"/>
      <c r="HYV1654" s="15"/>
      <c r="HYW1654" s="15"/>
      <c r="HYX1654" s="83"/>
      <c r="HYY1654" s="52"/>
      <c r="HYZ1654" s="70"/>
      <c r="HZA1654" s="70"/>
      <c r="HZB1654" s="70"/>
      <c r="HZC1654" s="110"/>
      <c r="HZD1654" s="2"/>
      <c r="HZE1654" s="15"/>
      <c r="HZF1654" s="15"/>
      <c r="HZG1654" s="83"/>
      <c r="HZH1654" s="52"/>
      <c r="HZI1654" s="70"/>
      <c r="HZJ1654" s="70"/>
      <c r="HZK1654" s="70"/>
      <c r="HZL1654" s="110"/>
      <c r="HZM1654" s="2"/>
      <c r="HZN1654" s="15"/>
      <c r="HZO1654" s="15"/>
      <c r="HZP1654" s="83"/>
      <c r="HZQ1654" s="52"/>
      <c r="HZR1654" s="70"/>
      <c r="HZS1654" s="70"/>
      <c r="HZT1654" s="70"/>
      <c r="HZU1654" s="110"/>
      <c r="HZV1654" s="2"/>
      <c r="HZW1654" s="15"/>
      <c r="HZX1654" s="15"/>
      <c r="HZY1654" s="83"/>
      <c r="HZZ1654" s="52"/>
      <c r="IAA1654" s="70"/>
      <c r="IAB1654" s="70"/>
      <c r="IAC1654" s="70"/>
      <c r="IAD1654" s="110"/>
      <c r="IAE1654" s="2"/>
      <c r="IAF1654" s="15"/>
      <c r="IAG1654" s="15"/>
      <c r="IAH1654" s="83"/>
      <c r="IAI1654" s="52"/>
      <c r="IAJ1654" s="70"/>
      <c r="IAK1654" s="70"/>
      <c r="IAL1654" s="70"/>
      <c r="IAM1654" s="110"/>
      <c r="IAN1654" s="2"/>
      <c r="IAO1654" s="15"/>
      <c r="IAP1654" s="15"/>
      <c r="IAQ1654" s="83"/>
      <c r="IAR1654" s="52"/>
      <c r="IAS1654" s="70"/>
      <c r="IAT1654" s="70"/>
      <c r="IAU1654" s="70"/>
      <c r="IAV1654" s="110"/>
      <c r="IAW1654" s="2"/>
      <c r="IAX1654" s="15"/>
      <c r="IAY1654" s="15"/>
      <c r="IAZ1654" s="83"/>
      <c r="IBA1654" s="52"/>
      <c r="IBB1654" s="70"/>
      <c r="IBC1654" s="70"/>
      <c r="IBD1654" s="70"/>
      <c r="IBE1654" s="110"/>
      <c r="IBF1654" s="2"/>
      <c r="IBG1654" s="15"/>
      <c r="IBH1654" s="15"/>
      <c r="IBI1654" s="83"/>
      <c r="IBJ1654" s="52"/>
      <c r="IBK1654" s="70"/>
      <c r="IBL1654" s="70"/>
      <c r="IBM1654" s="70"/>
      <c r="IBN1654" s="110"/>
      <c r="IBO1654" s="2"/>
      <c r="IBP1654" s="15"/>
      <c r="IBQ1654" s="15"/>
      <c r="IBR1654" s="83"/>
      <c r="IBS1654" s="52"/>
      <c r="IBT1654" s="70"/>
      <c r="IBU1654" s="70"/>
      <c r="IBV1654" s="70"/>
      <c r="IBW1654" s="110"/>
      <c r="IBX1654" s="2"/>
      <c r="IBY1654" s="15"/>
      <c r="IBZ1654" s="15"/>
      <c r="ICA1654" s="83"/>
      <c r="ICB1654" s="52"/>
      <c r="ICC1654" s="70"/>
      <c r="ICD1654" s="70"/>
      <c r="ICE1654" s="70"/>
      <c r="ICF1654" s="110"/>
      <c r="ICG1654" s="2"/>
      <c r="ICH1654" s="15"/>
      <c r="ICI1654" s="15"/>
      <c r="ICJ1654" s="83"/>
      <c r="ICK1654" s="52"/>
      <c r="ICL1654" s="70"/>
      <c r="ICM1654" s="70"/>
      <c r="ICN1654" s="70"/>
      <c r="ICO1654" s="110"/>
      <c r="ICP1654" s="2"/>
      <c r="ICQ1654" s="15"/>
      <c r="ICR1654" s="15"/>
      <c r="ICS1654" s="83"/>
      <c r="ICT1654" s="52"/>
      <c r="ICU1654" s="70"/>
      <c r="ICV1654" s="70"/>
      <c r="ICW1654" s="70"/>
      <c r="ICX1654" s="110"/>
      <c r="ICY1654" s="2"/>
      <c r="ICZ1654" s="15"/>
      <c r="IDA1654" s="15"/>
      <c r="IDB1654" s="83"/>
      <c r="IDC1654" s="52"/>
      <c r="IDD1654" s="70"/>
      <c r="IDE1654" s="70"/>
      <c r="IDF1654" s="70"/>
      <c r="IDG1654" s="110"/>
      <c r="IDH1654" s="2"/>
      <c r="IDI1654" s="15"/>
      <c r="IDJ1654" s="15"/>
      <c r="IDK1654" s="83"/>
      <c r="IDL1654" s="52"/>
      <c r="IDM1654" s="70"/>
      <c r="IDN1654" s="70"/>
      <c r="IDO1654" s="70"/>
      <c r="IDP1654" s="110"/>
      <c r="IDQ1654" s="2"/>
      <c r="IDR1654" s="15"/>
      <c r="IDS1654" s="15"/>
      <c r="IDT1654" s="83"/>
      <c r="IDU1654" s="52"/>
      <c r="IDV1654" s="70"/>
      <c r="IDW1654" s="70"/>
      <c r="IDX1654" s="70"/>
      <c r="IDY1654" s="110"/>
      <c r="IDZ1654" s="2"/>
      <c r="IEA1654" s="15"/>
      <c r="IEB1654" s="15"/>
      <c r="IEC1654" s="83"/>
      <c r="IED1654" s="52"/>
      <c r="IEE1654" s="70"/>
      <c r="IEF1654" s="70"/>
      <c r="IEG1654" s="70"/>
      <c r="IEH1654" s="110"/>
      <c r="IEI1654" s="2"/>
      <c r="IEJ1654" s="15"/>
      <c r="IEK1654" s="15"/>
      <c r="IEL1654" s="83"/>
      <c r="IEM1654" s="52"/>
      <c r="IEN1654" s="70"/>
      <c r="IEO1654" s="70"/>
      <c r="IEP1654" s="70"/>
      <c r="IEQ1654" s="110"/>
      <c r="IER1654" s="2"/>
      <c r="IES1654" s="15"/>
      <c r="IET1654" s="15"/>
      <c r="IEU1654" s="83"/>
      <c r="IEV1654" s="52"/>
      <c r="IEW1654" s="70"/>
      <c r="IEX1654" s="70"/>
      <c r="IEY1654" s="70"/>
      <c r="IEZ1654" s="110"/>
      <c r="IFA1654" s="2"/>
      <c r="IFB1654" s="15"/>
      <c r="IFC1654" s="15"/>
      <c r="IFD1654" s="83"/>
      <c r="IFE1654" s="52"/>
      <c r="IFF1654" s="70"/>
      <c r="IFG1654" s="70"/>
      <c r="IFH1654" s="70"/>
      <c r="IFI1654" s="110"/>
      <c r="IFJ1654" s="2"/>
      <c r="IFK1654" s="15"/>
      <c r="IFL1654" s="15"/>
      <c r="IFM1654" s="83"/>
      <c r="IFN1654" s="52"/>
      <c r="IFO1654" s="70"/>
      <c r="IFP1654" s="70"/>
      <c r="IFQ1654" s="70"/>
      <c r="IFR1654" s="110"/>
      <c r="IFS1654" s="2"/>
      <c r="IFT1654" s="15"/>
      <c r="IFU1654" s="15"/>
      <c r="IFV1654" s="83"/>
      <c r="IFW1654" s="52"/>
      <c r="IFX1654" s="70"/>
      <c r="IFY1654" s="70"/>
      <c r="IFZ1654" s="70"/>
      <c r="IGA1654" s="110"/>
      <c r="IGB1654" s="2"/>
      <c r="IGC1654" s="15"/>
      <c r="IGD1654" s="15"/>
      <c r="IGE1654" s="83"/>
      <c r="IGF1654" s="52"/>
      <c r="IGG1654" s="70"/>
      <c r="IGH1654" s="70"/>
      <c r="IGI1654" s="70"/>
      <c r="IGJ1654" s="110"/>
      <c r="IGK1654" s="2"/>
      <c r="IGL1654" s="15"/>
      <c r="IGM1654" s="15"/>
      <c r="IGN1654" s="83"/>
      <c r="IGO1654" s="52"/>
      <c r="IGP1654" s="70"/>
      <c r="IGQ1654" s="70"/>
      <c r="IGR1654" s="70"/>
      <c r="IGS1654" s="110"/>
      <c r="IGT1654" s="2"/>
      <c r="IGU1654" s="15"/>
      <c r="IGV1654" s="15"/>
      <c r="IGW1654" s="83"/>
      <c r="IGX1654" s="52"/>
      <c r="IGY1654" s="70"/>
      <c r="IGZ1654" s="70"/>
      <c r="IHA1654" s="70"/>
      <c r="IHB1654" s="110"/>
      <c r="IHC1654" s="2"/>
      <c r="IHD1654" s="15"/>
      <c r="IHE1654" s="15"/>
      <c r="IHF1654" s="83"/>
      <c r="IHG1654" s="52"/>
      <c r="IHH1654" s="70"/>
      <c r="IHI1654" s="70"/>
      <c r="IHJ1654" s="70"/>
      <c r="IHK1654" s="110"/>
      <c r="IHL1654" s="2"/>
      <c r="IHM1654" s="15"/>
      <c r="IHN1654" s="15"/>
      <c r="IHO1654" s="83"/>
      <c r="IHP1654" s="52"/>
      <c r="IHQ1654" s="70"/>
      <c r="IHR1654" s="70"/>
      <c r="IHS1654" s="70"/>
      <c r="IHT1654" s="110"/>
      <c r="IHU1654" s="2"/>
      <c r="IHV1654" s="15"/>
      <c r="IHW1654" s="15"/>
      <c r="IHX1654" s="83"/>
      <c r="IHY1654" s="52"/>
      <c r="IHZ1654" s="70"/>
      <c r="IIA1654" s="70"/>
      <c r="IIB1654" s="70"/>
      <c r="IIC1654" s="110"/>
      <c r="IID1654" s="2"/>
      <c r="IIE1654" s="15"/>
      <c r="IIF1654" s="15"/>
      <c r="IIG1654" s="83"/>
      <c r="IIH1654" s="52"/>
      <c r="III1654" s="70"/>
      <c r="IIJ1654" s="70"/>
      <c r="IIK1654" s="70"/>
      <c r="IIL1654" s="110"/>
      <c r="IIM1654" s="2"/>
      <c r="IIN1654" s="15"/>
      <c r="IIO1654" s="15"/>
      <c r="IIP1654" s="83"/>
      <c r="IIQ1654" s="52"/>
      <c r="IIR1654" s="70"/>
      <c r="IIS1654" s="70"/>
      <c r="IIT1654" s="70"/>
      <c r="IIU1654" s="110"/>
      <c r="IIV1654" s="2"/>
      <c r="IIW1654" s="15"/>
      <c r="IIX1654" s="15"/>
      <c r="IIY1654" s="83"/>
      <c r="IIZ1654" s="52"/>
      <c r="IJA1654" s="70"/>
      <c r="IJB1654" s="70"/>
      <c r="IJC1654" s="70"/>
      <c r="IJD1654" s="110"/>
      <c r="IJE1654" s="2"/>
      <c r="IJF1654" s="15"/>
      <c r="IJG1654" s="15"/>
      <c r="IJH1654" s="83"/>
      <c r="IJI1654" s="52"/>
      <c r="IJJ1654" s="70"/>
      <c r="IJK1654" s="70"/>
      <c r="IJL1654" s="70"/>
      <c r="IJM1654" s="110"/>
      <c r="IJN1654" s="2"/>
      <c r="IJO1654" s="15"/>
      <c r="IJP1654" s="15"/>
      <c r="IJQ1654" s="83"/>
      <c r="IJR1654" s="52"/>
      <c r="IJS1654" s="70"/>
      <c r="IJT1654" s="70"/>
      <c r="IJU1654" s="70"/>
      <c r="IJV1654" s="110"/>
      <c r="IJW1654" s="2"/>
      <c r="IJX1654" s="15"/>
      <c r="IJY1654" s="15"/>
      <c r="IJZ1654" s="83"/>
      <c r="IKA1654" s="52"/>
      <c r="IKB1654" s="70"/>
      <c r="IKC1654" s="70"/>
      <c r="IKD1654" s="70"/>
      <c r="IKE1654" s="110"/>
      <c r="IKF1654" s="2"/>
      <c r="IKG1654" s="15"/>
      <c r="IKH1654" s="15"/>
      <c r="IKI1654" s="83"/>
      <c r="IKJ1654" s="52"/>
      <c r="IKK1654" s="70"/>
      <c r="IKL1654" s="70"/>
      <c r="IKM1654" s="70"/>
      <c r="IKN1654" s="110"/>
      <c r="IKO1654" s="2"/>
      <c r="IKP1654" s="15"/>
      <c r="IKQ1654" s="15"/>
      <c r="IKR1654" s="83"/>
      <c r="IKS1654" s="52"/>
      <c r="IKT1654" s="70"/>
      <c r="IKU1654" s="70"/>
      <c r="IKV1654" s="70"/>
      <c r="IKW1654" s="110"/>
      <c r="IKX1654" s="2"/>
      <c r="IKY1654" s="15"/>
      <c r="IKZ1654" s="15"/>
      <c r="ILA1654" s="83"/>
      <c r="ILB1654" s="52"/>
      <c r="ILC1654" s="70"/>
      <c r="ILD1654" s="70"/>
      <c r="ILE1654" s="70"/>
      <c r="ILF1654" s="110"/>
      <c r="ILG1654" s="2"/>
      <c r="ILH1654" s="15"/>
      <c r="ILI1654" s="15"/>
      <c r="ILJ1654" s="83"/>
      <c r="ILK1654" s="52"/>
      <c r="ILL1654" s="70"/>
      <c r="ILM1654" s="70"/>
      <c r="ILN1654" s="70"/>
      <c r="ILO1654" s="110"/>
      <c r="ILP1654" s="2"/>
      <c r="ILQ1654" s="15"/>
      <c r="ILR1654" s="15"/>
      <c r="ILS1654" s="83"/>
      <c r="ILT1654" s="52"/>
      <c r="ILU1654" s="70"/>
      <c r="ILV1654" s="70"/>
      <c r="ILW1654" s="70"/>
      <c r="ILX1654" s="110"/>
      <c r="ILY1654" s="2"/>
      <c r="ILZ1654" s="15"/>
      <c r="IMA1654" s="15"/>
      <c r="IMB1654" s="83"/>
      <c r="IMC1654" s="52"/>
      <c r="IMD1654" s="70"/>
      <c r="IME1654" s="70"/>
      <c r="IMF1654" s="70"/>
      <c r="IMG1654" s="110"/>
      <c r="IMH1654" s="2"/>
      <c r="IMI1654" s="15"/>
      <c r="IMJ1654" s="15"/>
      <c r="IMK1654" s="83"/>
      <c r="IML1654" s="52"/>
      <c r="IMM1654" s="70"/>
      <c r="IMN1654" s="70"/>
      <c r="IMO1654" s="70"/>
      <c r="IMP1654" s="110"/>
      <c r="IMQ1654" s="2"/>
      <c r="IMR1654" s="15"/>
      <c r="IMS1654" s="15"/>
      <c r="IMT1654" s="83"/>
      <c r="IMU1654" s="52"/>
      <c r="IMV1654" s="70"/>
      <c r="IMW1654" s="70"/>
      <c r="IMX1654" s="70"/>
      <c r="IMY1654" s="110"/>
      <c r="IMZ1654" s="2"/>
      <c r="INA1654" s="15"/>
      <c r="INB1654" s="15"/>
      <c r="INC1654" s="83"/>
      <c r="IND1654" s="52"/>
      <c r="INE1654" s="70"/>
      <c r="INF1654" s="70"/>
      <c r="ING1654" s="70"/>
      <c r="INH1654" s="110"/>
      <c r="INI1654" s="2"/>
      <c r="INJ1654" s="15"/>
      <c r="INK1654" s="15"/>
      <c r="INL1654" s="83"/>
      <c r="INM1654" s="52"/>
      <c r="INN1654" s="70"/>
      <c r="INO1654" s="70"/>
      <c r="INP1654" s="70"/>
      <c r="INQ1654" s="110"/>
      <c r="INR1654" s="2"/>
      <c r="INS1654" s="15"/>
      <c r="INT1654" s="15"/>
      <c r="INU1654" s="83"/>
      <c r="INV1654" s="52"/>
      <c r="INW1654" s="70"/>
      <c r="INX1654" s="70"/>
      <c r="INY1654" s="70"/>
      <c r="INZ1654" s="110"/>
      <c r="IOA1654" s="2"/>
      <c r="IOB1654" s="15"/>
      <c r="IOC1654" s="15"/>
      <c r="IOD1654" s="83"/>
      <c r="IOE1654" s="52"/>
      <c r="IOF1654" s="70"/>
      <c r="IOG1654" s="70"/>
      <c r="IOH1654" s="70"/>
      <c r="IOI1654" s="110"/>
      <c r="IOJ1654" s="2"/>
      <c r="IOK1654" s="15"/>
      <c r="IOL1654" s="15"/>
      <c r="IOM1654" s="83"/>
      <c r="ION1654" s="52"/>
      <c r="IOO1654" s="70"/>
      <c r="IOP1654" s="70"/>
      <c r="IOQ1654" s="70"/>
      <c r="IOR1654" s="110"/>
      <c r="IOS1654" s="2"/>
      <c r="IOT1654" s="15"/>
      <c r="IOU1654" s="15"/>
      <c r="IOV1654" s="83"/>
      <c r="IOW1654" s="52"/>
      <c r="IOX1654" s="70"/>
      <c r="IOY1654" s="70"/>
      <c r="IOZ1654" s="70"/>
      <c r="IPA1654" s="110"/>
      <c r="IPB1654" s="2"/>
      <c r="IPC1654" s="15"/>
      <c r="IPD1654" s="15"/>
      <c r="IPE1654" s="83"/>
      <c r="IPF1654" s="52"/>
      <c r="IPG1654" s="70"/>
      <c r="IPH1654" s="70"/>
      <c r="IPI1654" s="70"/>
      <c r="IPJ1654" s="110"/>
      <c r="IPK1654" s="2"/>
      <c r="IPL1654" s="15"/>
      <c r="IPM1654" s="15"/>
      <c r="IPN1654" s="83"/>
      <c r="IPO1654" s="52"/>
      <c r="IPP1654" s="70"/>
      <c r="IPQ1654" s="70"/>
      <c r="IPR1654" s="70"/>
      <c r="IPS1654" s="110"/>
      <c r="IPT1654" s="2"/>
      <c r="IPU1654" s="15"/>
      <c r="IPV1654" s="15"/>
      <c r="IPW1654" s="83"/>
      <c r="IPX1654" s="52"/>
      <c r="IPY1654" s="70"/>
      <c r="IPZ1654" s="70"/>
      <c r="IQA1654" s="70"/>
      <c r="IQB1654" s="110"/>
      <c r="IQC1654" s="2"/>
      <c r="IQD1654" s="15"/>
      <c r="IQE1654" s="15"/>
      <c r="IQF1654" s="83"/>
      <c r="IQG1654" s="52"/>
      <c r="IQH1654" s="70"/>
      <c r="IQI1654" s="70"/>
      <c r="IQJ1654" s="70"/>
      <c r="IQK1654" s="110"/>
      <c r="IQL1654" s="2"/>
      <c r="IQM1654" s="15"/>
      <c r="IQN1654" s="15"/>
      <c r="IQO1654" s="83"/>
      <c r="IQP1654" s="52"/>
      <c r="IQQ1654" s="70"/>
      <c r="IQR1654" s="70"/>
      <c r="IQS1654" s="70"/>
      <c r="IQT1654" s="110"/>
      <c r="IQU1654" s="2"/>
      <c r="IQV1654" s="15"/>
      <c r="IQW1654" s="15"/>
      <c r="IQX1654" s="83"/>
      <c r="IQY1654" s="52"/>
      <c r="IQZ1654" s="70"/>
      <c r="IRA1654" s="70"/>
      <c r="IRB1654" s="70"/>
      <c r="IRC1654" s="110"/>
      <c r="IRD1654" s="2"/>
      <c r="IRE1654" s="15"/>
      <c r="IRF1654" s="15"/>
      <c r="IRG1654" s="83"/>
      <c r="IRH1654" s="52"/>
      <c r="IRI1654" s="70"/>
      <c r="IRJ1654" s="70"/>
      <c r="IRK1654" s="70"/>
      <c r="IRL1654" s="110"/>
      <c r="IRM1654" s="2"/>
      <c r="IRN1654" s="15"/>
      <c r="IRO1654" s="15"/>
      <c r="IRP1654" s="83"/>
      <c r="IRQ1654" s="52"/>
      <c r="IRR1654" s="70"/>
      <c r="IRS1654" s="70"/>
      <c r="IRT1654" s="70"/>
      <c r="IRU1654" s="110"/>
      <c r="IRV1654" s="2"/>
      <c r="IRW1654" s="15"/>
      <c r="IRX1654" s="15"/>
      <c r="IRY1654" s="83"/>
      <c r="IRZ1654" s="52"/>
      <c r="ISA1654" s="70"/>
      <c r="ISB1654" s="70"/>
      <c r="ISC1654" s="70"/>
      <c r="ISD1654" s="110"/>
      <c r="ISE1654" s="2"/>
      <c r="ISF1654" s="15"/>
      <c r="ISG1654" s="15"/>
      <c r="ISH1654" s="83"/>
      <c r="ISI1654" s="52"/>
      <c r="ISJ1654" s="70"/>
      <c r="ISK1654" s="70"/>
      <c r="ISL1654" s="70"/>
      <c r="ISM1654" s="110"/>
      <c r="ISN1654" s="2"/>
      <c r="ISO1654" s="15"/>
      <c r="ISP1654" s="15"/>
      <c r="ISQ1654" s="83"/>
      <c r="ISR1654" s="52"/>
      <c r="ISS1654" s="70"/>
      <c r="IST1654" s="70"/>
      <c r="ISU1654" s="70"/>
      <c r="ISV1654" s="110"/>
      <c r="ISW1654" s="2"/>
      <c r="ISX1654" s="15"/>
      <c r="ISY1654" s="15"/>
      <c r="ISZ1654" s="83"/>
      <c r="ITA1654" s="52"/>
      <c r="ITB1654" s="70"/>
      <c r="ITC1654" s="70"/>
      <c r="ITD1654" s="70"/>
      <c r="ITE1654" s="110"/>
      <c r="ITF1654" s="2"/>
      <c r="ITG1654" s="15"/>
      <c r="ITH1654" s="15"/>
      <c r="ITI1654" s="83"/>
      <c r="ITJ1654" s="52"/>
      <c r="ITK1654" s="70"/>
      <c r="ITL1654" s="70"/>
      <c r="ITM1654" s="70"/>
      <c r="ITN1654" s="110"/>
      <c r="ITO1654" s="2"/>
      <c r="ITP1654" s="15"/>
      <c r="ITQ1654" s="15"/>
      <c r="ITR1654" s="83"/>
      <c r="ITS1654" s="52"/>
      <c r="ITT1654" s="70"/>
      <c r="ITU1654" s="70"/>
      <c r="ITV1654" s="70"/>
      <c r="ITW1654" s="110"/>
      <c r="ITX1654" s="2"/>
      <c r="ITY1654" s="15"/>
      <c r="ITZ1654" s="15"/>
      <c r="IUA1654" s="83"/>
      <c r="IUB1654" s="52"/>
      <c r="IUC1654" s="70"/>
      <c r="IUD1654" s="70"/>
      <c r="IUE1654" s="70"/>
      <c r="IUF1654" s="110"/>
      <c r="IUG1654" s="2"/>
      <c r="IUH1654" s="15"/>
      <c r="IUI1654" s="15"/>
      <c r="IUJ1654" s="83"/>
      <c r="IUK1654" s="52"/>
      <c r="IUL1654" s="70"/>
      <c r="IUM1654" s="70"/>
      <c r="IUN1654" s="70"/>
      <c r="IUO1654" s="110"/>
      <c r="IUP1654" s="2"/>
      <c r="IUQ1654" s="15"/>
      <c r="IUR1654" s="15"/>
      <c r="IUS1654" s="83"/>
      <c r="IUT1654" s="52"/>
      <c r="IUU1654" s="70"/>
      <c r="IUV1654" s="70"/>
      <c r="IUW1654" s="70"/>
      <c r="IUX1654" s="110"/>
      <c r="IUY1654" s="2"/>
      <c r="IUZ1654" s="15"/>
      <c r="IVA1654" s="15"/>
      <c r="IVB1654" s="83"/>
      <c r="IVC1654" s="52"/>
      <c r="IVD1654" s="70"/>
      <c r="IVE1654" s="70"/>
      <c r="IVF1654" s="70"/>
      <c r="IVG1654" s="110"/>
      <c r="IVH1654" s="2"/>
      <c r="IVI1654" s="15"/>
      <c r="IVJ1654" s="15"/>
      <c r="IVK1654" s="83"/>
      <c r="IVL1654" s="52"/>
      <c r="IVM1654" s="70"/>
      <c r="IVN1654" s="70"/>
      <c r="IVO1654" s="70"/>
      <c r="IVP1654" s="110"/>
      <c r="IVQ1654" s="2"/>
      <c r="IVR1654" s="15"/>
      <c r="IVS1654" s="15"/>
      <c r="IVT1654" s="83"/>
      <c r="IVU1654" s="52"/>
      <c r="IVV1654" s="70"/>
      <c r="IVW1654" s="70"/>
      <c r="IVX1654" s="70"/>
      <c r="IVY1654" s="110"/>
      <c r="IVZ1654" s="2"/>
      <c r="IWA1654" s="15"/>
      <c r="IWB1654" s="15"/>
      <c r="IWC1654" s="83"/>
      <c r="IWD1654" s="52"/>
      <c r="IWE1654" s="70"/>
      <c r="IWF1654" s="70"/>
      <c r="IWG1654" s="70"/>
      <c r="IWH1654" s="110"/>
      <c r="IWI1654" s="2"/>
      <c r="IWJ1654" s="15"/>
      <c r="IWK1654" s="15"/>
      <c r="IWL1654" s="83"/>
      <c r="IWM1654" s="52"/>
      <c r="IWN1654" s="70"/>
      <c r="IWO1654" s="70"/>
      <c r="IWP1654" s="70"/>
      <c r="IWQ1654" s="110"/>
      <c r="IWR1654" s="2"/>
      <c r="IWS1654" s="15"/>
      <c r="IWT1654" s="15"/>
      <c r="IWU1654" s="83"/>
      <c r="IWV1654" s="52"/>
      <c r="IWW1654" s="70"/>
      <c r="IWX1654" s="70"/>
      <c r="IWY1654" s="70"/>
      <c r="IWZ1654" s="110"/>
      <c r="IXA1654" s="2"/>
      <c r="IXB1654" s="15"/>
      <c r="IXC1654" s="15"/>
      <c r="IXD1654" s="83"/>
      <c r="IXE1654" s="52"/>
      <c r="IXF1654" s="70"/>
      <c r="IXG1654" s="70"/>
      <c r="IXH1654" s="70"/>
      <c r="IXI1654" s="110"/>
      <c r="IXJ1654" s="2"/>
      <c r="IXK1654" s="15"/>
      <c r="IXL1654" s="15"/>
      <c r="IXM1654" s="83"/>
      <c r="IXN1654" s="52"/>
      <c r="IXO1654" s="70"/>
      <c r="IXP1654" s="70"/>
      <c r="IXQ1654" s="70"/>
      <c r="IXR1654" s="110"/>
      <c r="IXS1654" s="2"/>
      <c r="IXT1654" s="15"/>
      <c r="IXU1654" s="15"/>
      <c r="IXV1654" s="83"/>
      <c r="IXW1654" s="52"/>
      <c r="IXX1654" s="70"/>
      <c r="IXY1654" s="70"/>
      <c r="IXZ1654" s="70"/>
      <c r="IYA1654" s="110"/>
      <c r="IYB1654" s="2"/>
      <c r="IYC1654" s="15"/>
      <c r="IYD1654" s="15"/>
      <c r="IYE1654" s="83"/>
      <c r="IYF1654" s="52"/>
      <c r="IYG1654" s="70"/>
      <c r="IYH1654" s="70"/>
      <c r="IYI1654" s="70"/>
      <c r="IYJ1654" s="110"/>
      <c r="IYK1654" s="2"/>
      <c r="IYL1654" s="15"/>
      <c r="IYM1654" s="15"/>
      <c r="IYN1654" s="83"/>
      <c r="IYO1654" s="52"/>
      <c r="IYP1654" s="70"/>
      <c r="IYQ1654" s="70"/>
      <c r="IYR1654" s="70"/>
      <c r="IYS1654" s="110"/>
      <c r="IYT1654" s="2"/>
      <c r="IYU1654" s="15"/>
      <c r="IYV1654" s="15"/>
      <c r="IYW1654" s="83"/>
      <c r="IYX1654" s="52"/>
      <c r="IYY1654" s="70"/>
      <c r="IYZ1654" s="70"/>
      <c r="IZA1654" s="70"/>
      <c r="IZB1654" s="110"/>
      <c r="IZC1654" s="2"/>
      <c r="IZD1654" s="15"/>
      <c r="IZE1654" s="15"/>
      <c r="IZF1654" s="83"/>
      <c r="IZG1654" s="52"/>
      <c r="IZH1654" s="70"/>
      <c r="IZI1654" s="70"/>
      <c r="IZJ1654" s="70"/>
      <c r="IZK1654" s="110"/>
      <c r="IZL1654" s="2"/>
      <c r="IZM1654" s="15"/>
      <c r="IZN1654" s="15"/>
      <c r="IZO1654" s="83"/>
      <c r="IZP1654" s="52"/>
      <c r="IZQ1654" s="70"/>
      <c r="IZR1654" s="70"/>
      <c r="IZS1654" s="70"/>
      <c r="IZT1654" s="110"/>
      <c r="IZU1654" s="2"/>
      <c r="IZV1654" s="15"/>
      <c r="IZW1654" s="15"/>
      <c r="IZX1654" s="83"/>
      <c r="IZY1654" s="52"/>
      <c r="IZZ1654" s="70"/>
      <c r="JAA1654" s="70"/>
      <c r="JAB1654" s="70"/>
      <c r="JAC1654" s="110"/>
      <c r="JAD1654" s="2"/>
      <c r="JAE1654" s="15"/>
      <c r="JAF1654" s="15"/>
      <c r="JAG1654" s="83"/>
      <c r="JAH1654" s="52"/>
      <c r="JAI1654" s="70"/>
      <c r="JAJ1654" s="70"/>
      <c r="JAK1654" s="70"/>
      <c r="JAL1654" s="110"/>
      <c r="JAM1654" s="2"/>
      <c r="JAN1654" s="15"/>
      <c r="JAO1654" s="15"/>
      <c r="JAP1654" s="83"/>
      <c r="JAQ1654" s="52"/>
      <c r="JAR1654" s="70"/>
      <c r="JAS1654" s="70"/>
      <c r="JAT1654" s="70"/>
      <c r="JAU1654" s="110"/>
      <c r="JAV1654" s="2"/>
      <c r="JAW1654" s="15"/>
      <c r="JAX1654" s="15"/>
      <c r="JAY1654" s="83"/>
      <c r="JAZ1654" s="52"/>
      <c r="JBA1654" s="70"/>
      <c r="JBB1654" s="70"/>
      <c r="JBC1654" s="70"/>
      <c r="JBD1654" s="110"/>
      <c r="JBE1654" s="2"/>
      <c r="JBF1654" s="15"/>
      <c r="JBG1654" s="15"/>
      <c r="JBH1654" s="83"/>
      <c r="JBI1654" s="52"/>
      <c r="JBJ1654" s="70"/>
      <c r="JBK1654" s="70"/>
      <c r="JBL1654" s="70"/>
      <c r="JBM1654" s="110"/>
      <c r="JBN1654" s="2"/>
      <c r="JBO1654" s="15"/>
      <c r="JBP1654" s="15"/>
      <c r="JBQ1654" s="83"/>
      <c r="JBR1654" s="52"/>
      <c r="JBS1654" s="70"/>
      <c r="JBT1654" s="70"/>
      <c r="JBU1654" s="70"/>
      <c r="JBV1654" s="110"/>
      <c r="JBW1654" s="2"/>
      <c r="JBX1654" s="15"/>
      <c r="JBY1654" s="15"/>
      <c r="JBZ1654" s="83"/>
      <c r="JCA1654" s="52"/>
      <c r="JCB1654" s="70"/>
      <c r="JCC1654" s="70"/>
      <c r="JCD1654" s="70"/>
      <c r="JCE1654" s="110"/>
      <c r="JCF1654" s="2"/>
      <c r="JCG1654" s="15"/>
      <c r="JCH1654" s="15"/>
      <c r="JCI1654" s="83"/>
      <c r="JCJ1654" s="52"/>
      <c r="JCK1654" s="70"/>
      <c r="JCL1654" s="70"/>
      <c r="JCM1654" s="70"/>
      <c r="JCN1654" s="110"/>
      <c r="JCO1654" s="2"/>
      <c r="JCP1654" s="15"/>
      <c r="JCQ1654" s="15"/>
      <c r="JCR1654" s="83"/>
      <c r="JCS1654" s="52"/>
      <c r="JCT1654" s="70"/>
      <c r="JCU1654" s="70"/>
      <c r="JCV1654" s="70"/>
      <c r="JCW1654" s="110"/>
      <c r="JCX1654" s="2"/>
      <c r="JCY1654" s="15"/>
      <c r="JCZ1654" s="15"/>
      <c r="JDA1654" s="83"/>
      <c r="JDB1654" s="52"/>
      <c r="JDC1654" s="70"/>
      <c r="JDD1654" s="70"/>
      <c r="JDE1654" s="70"/>
      <c r="JDF1654" s="110"/>
      <c r="JDG1654" s="2"/>
      <c r="JDH1654" s="15"/>
      <c r="JDI1654" s="15"/>
      <c r="JDJ1654" s="83"/>
      <c r="JDK1654" s="52"/>
      <c r="JDL1654" s="70"/>
      <c r="JDM1654" s="70"/>
      <c r="JDN1654" s="70"/>
      <c r="JDO1654" s="110"/>
      <c r="JDP1654" s="2"/>
      <c r="JDQ1654" s="15"/>
      <c r="JDR1654" s="15"/>
      <c r="JDS1654" s="83"/>
      <c r="JDT1654" s="52"/>
      <c r="JDU1654" s="70"/>
      <c r="JDV1654" s="70"/>
      <c r="JDW1654" s="70"/>
      <c r="JDX1654" s="110"/>
      <c r="JDY1654" s="2"/>
      <c r="JDZ1654" s="15"/>
      <c r="JEA1654" s="15"/>
      <c r="JEB1654" s="83"/>
      <c r="JEC1654" s="52"/>
      <c r="JED1654" s="70"/>
      <c r="JEE1654" s="70"/>
      <c r="JEF1654" s="70"/>
      <c r="JEG1654" s="110"/>
      <c r="JEH1654" s="2"/>
      <c r="JEI1654" s="15"/>
      <c r="JEJ1654" s="15"/>
      <c r="JEK1654" s="83"/>
      <c r="JEL1654" s="52"/>
      <c r="JEM1654" s="70"/>
      <c r="JEN1654" s="70"/>
      <c r="JEO1654" s="70"/>
      <c r="JEP1654" s="110"/>
      <c r="JEQ1654" s="2"/>
      <c r="JER1654" s="15"/>
      <c r="JES1654" s="15"/>
      <c r="JET1654" s="83"/>
      <c r="JEU1654" s="52"/>
      <c r="JEV1654" s="70"/>
      <c r="JEW1654" s="70"/>
      <c r="JEX1654" s="70"/>
      <c r="JEY1654" s="110"/>
      <c r="JEZ1654" s="2"/>
      <c r="JFA1654" s="15"/>
      <c r="JFB1654" s="15"/>
      <c r="JFC1654" s="83"/>
      <c r="JFD1654" s="52"/>
      <c r="JFE1654" s="70"/>
      <c r="JFF1654" s="70"/>
      <c r="JFG1654" s="70"/>
      <c r="JFH1654" s="110"/>
      <c r="JFI1654" s="2"/>
      <c r="JFJ1654" s="15"/>
      <c r="JFK1654" s="15"/>
      <c r="JFL1654" s="83"/>
      <c r="JFM1654" s="52"/>
      <c r="JFN1654" s="70"/>
      <c r="JFO1654" s="70"/>
      <c r="JFP1654" s="70"/>
      <c r="JFQ1654" s="110"/>
      <c r="JFR1654" s="2"/>
      <c r="JFS1654" s="15"/>
      <c r="JFT1654" s="15"/>
      <c r="JFU1654" s="83"/>
      <c r="JFV1654" s="52"/>
      <c r="JFW1654" s="70"/>
      <c r="JFX1654" s="70"/>
      <c r="JFY1654" s="70"/>
      <c r="JFZ1654" s="110"/>
      <c r="JGA1654" s="2"/>
      <c r="JGB1654" s="15"/>
      <c r="JGC1654" s="15"/>
      <c r="JGD1654" s="83"/>
      <c r="JGE1654" s="52"/>
      <c r="JGF1654" s="70"/>
      <c r="JGG1654" s="70"/>
      <c r="JGH1654" s="70"/>
      <c r="JGI1654" s="110"/>
      <c r="JGJ1654" s="2"/>
      <c r="JGK1654" s="15"/>
      <c r="JGL1654" s="15"/>
      <c r="JGM1654" s="83"/>
      <c r="JGN1654" s="52"/>
      <c r="JGO1654" s="70"/>
      <c r="JGP1654" s="70"/>
      <c r="JGQ1654" s="70"/>
      <c r="JGR1654" s="110"/>
      <c r="JGS1654" s="2"/>
      <c r="JGT1654" s="15"/>
      <c r="JGU1654" s="15"/>
      <c r="JGV1654" s="83"/>
      <c r="JGW1654" s="52"/>
      <c r="JGX1654" s="70"/>
      <c r="JGY1654" s="70"/>
      <c r="JGZ1654" s="70"/>
      <c r="JHA1654" s="110"/>
      <c r="JHB1654" s="2"/>
      <c r="JHC1654" s="15"/>
      <c r="JHD1654" s="15"/>
      <c r="JHE1654" s="83"/>
      <c r="JHF1654" s="52"/>
      <c r="JHG1654" s="70"/>
      <c r="JHH1654" s="70"/>
      <c r="JHI1654" s="70"/>
      <c r="JHJ1654" s="110"/>
      <c r="JHK1654" s="2"/>
      <c r="JHL1654" s="15"/>
      <c r="JHM1654" s="15"/>
      <c r="JHN1654" s="83"/>
      <c r="JHO1654" s="52"/>
      <c r="JHP1654" s="70"/>
      <c r="JHQ1654" s="70"/>
      <c r="JHR1654" s="70"/>
      <c r="JHS1654" s="110"/>
      <c r="JHT1654" s="2"/>
      <c r="JHU1654" s="15"/>
      <c r="JHV1654" s="15"/>
      <c r="JHW1654" s="83"/>
      <c r="JHX1654" s="52"/>
      <c r="JHY1654" s="70"/>
      <c r="JHZ1654" s="70"/>
      <c r="JIA1654" s="70"/>
      <c r="JIB1654" s="110"/>
      <c r="JIC1654" s="2"/>
      <c r="JID1654" s="15"/>
      <c r="JIE1654" s="15"/>
      <c r="JIF1654" s="83"/>
      <c r="JIG1654" s="52"/>
      <c r="JIH1654" s="70"/>
      <c r="JII1654" s="70"/>
      <c r="JIJ1654" s="70"/>
      <c r="JIK1654" s="110"/>
      <c r="JIL1654" s="2"/>
      <c r="JIM1654" s="15"/>
      <c r="JIN1654" s="15"/>
      <c r="JIO1654" s="83"/>
      <c r="JIP1654" s="52"/>
      <c r="JIQ1654" s="70"/>
      <c r="JIR1654" s="70"/>
      <c r="JIS1654" s="70"/>
      <c r="JIT1654" s="110"/>
      <c r="JIU1654" s="2"/>
      <c r="JIV1654" s="15"/>
      <c r="JIW1654" s="15"/>
      <c r="JIX1654" s="83"/>
      <c r="JIY1654" s="52"/>
      <c r="JIZ1654" s="70"/>
      <c r="JJA1654" s="70"/>
      <c r="JJB1654" s="70"/>
      <c r="JJC1654" s="110"/>
      <c r="JJD1654" s="2"/>
      <c r="JJE1654" s="15"/>
      <c r="JJF1654" s="15"/>
      <c r="JJG1654" s="83"/>
      <c r="JJH1654" s="52"/>
      <c r="JJI1654" s="70"/>
      <c r="JJJ1654" s="70"/>
      <c r="JJK1654" s="70"/>
      <c r="JJL1654" s="110"/>
      <c r="JJM1654" s="2"/>
      <c r="JJN1654" s="15"/>
      <c r="JJO1654" s="15"/>
      <c r="JJP1654" s="83"/>
      <c r="JJQ1654" s="52"/>
      <c r="JJR1654" s="70"/>
      <c r="JJS1654" s="70"/>
      <c r="JJT1654" s="70"/>
      <c r="JJU1654" s="110"/>
      <c r="JJV1654" s="2"/>
      <c r="JJW1654" s="15"/>
      <c r="JJX1654" s="15"/>
      <c r="JJY1654" s="83"/>
      <c r="JJZ1654" s="52"/>
      <c r="JKA1654" s="70"/>
      <c r="JKB1654" s="70"/>
      <c r="JKC1654" s="70"/>
      <c r="JKD1654" s="110"/>
      <c r="JKE1654" s="2"/>
      <c r="JKF1654" s="15"/>
      <c r="JKG1654" s="15"/>
      <c r="JKH1654" s="83"/>
      <c r="JKI1654" s="52"/>
      <c r="JKJ1654" s="70"/>
      <c r="JKK1654" s="70"/>
      <c r="JKL1654" s="70"/>
      <c r="JKM1654" s="110"/>
      <c r="JKN1654" s="2"/>
      <c r="JKO1654" s="15"/>
      <c r="JKP1654" s="15"/>
      <c r="JKQ1654" s="83"/>
      <c r="JKR1654" s="52"/>
      <c r="JKS1654" s="70"/>
      <c r="JKT1654" s="70"/>
      <c r="JKU1654" s="70"/>
      <c r="JKV1654" s="110"/>
      <c r="JKW1654" s="2"/>
      <c r="JKX1654" s="15"/>
      <c r="JKY1654" s="15"/>
      <c r="JKZ1654" s="83"/>
      <c r="JLA1654" s="52"/>
      <c r="JLB1654" s="70"/>
      <c r="JLC1654" s="70"/>
      <c r="JLD1654" s="70"/>
      <c r="JLE1654" s="110"/>
      <c r="JLF1654" s="2"/>
      <c r="JLG1654" s="15"/>
      <c r="JLH1654" s="15"/>
      <c r="JLI1654" s="83"/>
      <c r="JLJ1654" s="52"/>
      <c r="JLK1654" s="70"/>
      <c r="JLL1654" s="70"/>
      <c r="JLM1654" s="70"/>
      <c r="JLN1654" s="110"/>
      <c r="JLO1654" s="2"/>
      <c r="JLP1654" s="15"/>
      <c r="JLQ1654" s="15"/>
      <c r="JLR1654" s="83"/>
      <c r="JLS1654" s="52"/>
      <c r="JLT1654" s="70"/>
      <c r="JLU1654" s="70"/>
      <c r="JLV1654" s="70"/>
      <c r="JLW1654" s="110"/>
      <c r="JLX1654" s="2"/>
      <c r="JLY1654" s="15"/>
      <c r="JLZ1654" s="15"/>
      <c r="JMA1654" s="83"/>
      <c r="JMB1654" s="52"/>
      <c r="JMC1654" s="70"/>
      <c r="JMD1654" s="70"/>
      <c r="JME1654" s="70"/>
      <c r="JMF1654" s="110"/>
      <c r="JMG1654" s="2"/>
      <c r="JMH1654" s="15"/>
      <c r="JMI1654" s="15"/>
      <c r="JMJ1654" s="83"/>
      <c r="JMK1654" s="52"/>
      <c r="JML1654" s="70"/>
      <c r="JMM1654" s="70"/>
      <c r="JMN1654" s="70"/>
      <c r="JMO1654" s="110"/>
      <c r="JMP1654" s="2"/>
      <c r="JMQ1654" s="15"/>
      <c r="JMR1654" s="15"/>
      <c r="JMS1654" s="83"/>
      <c r="JMT1654" s="52"/>
      <c r="JMU1654" s="70"/>
      <c r="JMV1654" s="70"/>
      <c r="JMW1654" s="70"/>
      <c r="JMX1654" s="110"/>
      <c r="JMY1654" s="2"/>
      <c r="JMZ1654" s="15"/>
      <c r="JNA1654" s="15"/>
      <c r="JNB1654" s="83"/>
      <c r="JNC1654" s="52"/>
      <c r="JND1654" s="70"/>
      <c r="JNE1654" s="70"/>
      <c r="JNF1654" s="70"/>
      <c r="JNG1654" s="110"/>
      <c r="JNH1654" s="2"/>
      <c r="JNI1654" s="15"/>
      <c r="JNJ1654" s="15"/>
      <c r="JNK1654" s="83"/>
      <c r="JNL1654" s="52"/>
      <c r="JNM1654" s="70"/>
      <c r="JNN1654" s="70"/>
      <c r="JNO1654" s="70"/>
      <c r="JNP1654" s="110"/>
      <c r="JNQ1654" s="2"/>
      <c r="JNR1654" s="15"/>
      <c r="JNS1654" s="15"/>
      <c r="JNT1654" s="83"/>
      <c r="JNU1654" s="52"/>
      <c r="JNV1654" s="70"/>
      <c r="JNW1654" s="70"/>
      <c r="JNX1654" s="70"/>
      <c r="JNY1654" s="110"/>
      <c r="JNZ1654" s="2"/>
      <c r="JOA1654" s="15"/>
      <c r="JOB1654" s="15"/>
      <c r="JOC1654" s="83"/>
      <c r="JOD1654" s="52"/>
      <c r="JOE1654" s="70"/>
      <c r="JOF1654" s="70"/>
      <c r="JOG1654" s="70"/>
      <c r="JOH1654" s="110"/>
      <c r="JOI1654" s="2"/>
      <c r="JOJ1654" s="15"/>
      <c r="JOK1654" s="15"/>
      <c r="JOL1654" s="83"/>
      <c r="JOM1654" s="52"/>
      <c r="JON1654" s="70"/>
      <c r="JOO1654" s="70"/>
      <c r="JOP1654" s="70"/>
      <c r="JOQ1654" s="110"/>
      <c r="JOR1654" s="2"/>
      <c r="JOS1654" s="15"/>
      <c r="JOT1654" s="15"/>
      <c r="JOU1654" s="83"/>
      <c r="JOV1654" s="52"/>
      <c r="JOW1654" s="70"/>
      <c r="JOX1654" s="70"/>
      <c r="JOY1654" s="70"/>
      <c r="JOZ1654" s="110"/>
      <c r="JPA1654" s="2"/>
      <c r="JPB1654" s="15"/>
      <c r="JPC1654" s="15"/>
      <c r="JPD1654" s="83"/>
      <c r="JPE1654" s="52"/>
      <c r="JPF1654" s="70"/>
      <c r="JPG1654" s="70"/>
      <c r="JPH1654" s="70"/>
      <c r="JPI1654" s="110"/>
      <c r="JPJ1654" s="2"/>
      <c r="JPK1654" s="15"/>
      <c r="JPL1654" s="15"/>
      <c r="JPM1654" s="83"/>
      <c r="JPN1654" s="52"/>
      <c r="JPO1654" s="70"/>
      <c r="JPP1654" s="70"/>
      <c r="JPQ1654" s="70"/>
      <c r="JPR1654" s="110"/>
      <c r="JPS1654" s="2"/>
      <c r="JPT1654" s="15"/>
      <c r="JPU1654" s="15"/>
      <c r="JPV1654" s="83"/>
      <c r="JPW1654" s="52"/>
      <c r="JPX1654" s="70"/>
      <c r="JPY1654" s="70"/>
      <c r="JPZ1654" s="70"/>
      <c r="JQA1654" s="110"/>
      <c r="JQB1654" s="2"/>
      <c r="JQC1654" s="15"/>
      <c r="JQD1654" s="15"/>
      <c r="JQE1654" s="83"/>
      <c r="JQF1654" s="52"/>
      <c r="JQG1654" s="70"/>
      <c r="JQH1654" s="70"/>
      <c r="JQI1654" s="70"/>
      <c r="JQJ1654" s="110"/>
      <c r="JQK1654" s="2"/>
      <c r="JQL1654" s="15"/>
      <c r="JQM1654" s="15"/>
      <c r="JQN1654" s="83"/>
      <c r="JQO1654" s="52"/>
      <c r="JQP1654" s="70"/>
      <c r="JQQ1654" s="70"/>
      <c r="JQR1654" s="70"/>
      <c r="JQS1654" s="110"/>
      <c r="JQT1654" s="2"/>
      <c r="JQU1654" s="15"/>
      <c r="JQV1654" s="15"/>
      <c r="JQW1654" s="83"/>
      <c r="JQX1654" s="52"/>
      <c r="JQY1654" s="70"/>
      <c r="JQZ1654" s="70"/>
      <c r="JRA1654" s="70"/>
      <c r="JRB1654" s="110"/>
      <c r="JRC1654" s="2"/>
      <c r="JRD1654" s="15"/>
      <c r="JRE1654" s="15"/>
      <c r="JRF1654" s="83"/>
      <c r="JRG1654" s="52"/>
      <c r="JRH1654" s="70"/>
      <c r="JRI1654" s="70"/>
      <c r="JRJ1654" s="70"/>
      <c r="JRK1654" s="110"/>
      <c r="JRL1654" s="2"/>
      <c r="JRM1654" s="15"/>
      <c r="JRN1654" s="15"/>
      <c r="JRO1654" s="83"/>
      <c r="JRP1654" s="52"/>
      <c r="JRQ1654" s="70"/>
      <c r="JRR1654" s="70"/>
      <c r="JRS1654" s="70"/>
      <c r="JRT1654" s="110"/>
      <c r="JRU1654" s="2"/>
      <c r="JRV1654" s="15"/>
      <c r="JRW1654" s="15"/>
      <c r="JRX1654" s="83"/>
      <c r="JRY1654" s="52"/>
      <c r="JRZ1654" s="70"/>
      <c r="JSA1654" s="70"/>
      <c r="JSB1654" s="70"/>
      <c r="JSC1654" s="110"/>
      <c r="JSD1654" s="2"/>
      <c r="JSE1654" s="15"/>
      <c r="JSF1654" s="15"/>
      <c r="JSG1654" s="83"/>
      <c r="JSH1654" s="52"/>
      <c r="JSI1654" s="70"/>
      <c r="JSJ1654" s="70"/>
      <c r="JSK1654" s="70"/>
      <c r="JSL1654" s="110"/>
      <c r="JSM1654" s="2"/>
      <c r="JSN1654" s="15"/>
      <c r="JSO1654" s="15"/>
      <c r="JSP1654" s="83"/>
      <c r="JSQ1654" s="52"/>
      <c r="JSR1654" s="70"/>
      <c r="JSS1654" s="70"/>
      <c r="JST1654" s="70"/>
      <c r="JSU1654" s="110"/>
      <c r="JSV1654" s="2"/>
      <c r="JSW1654" s="15"/>
      <c r="JSX1654" s="15"/>
      <c r="JSY1654" s="83"/>
      <c r="JSZ1654" s="52"/>
      <c r="JTA1654" s="70"/>
      <c r="JTB1654" s="70"/>
      <c r="JTC1654" s="70"/>
      <c r="JTD1654" s="110"/>
      <c r="JTE1654" s="2"/>
      <c r="JTF1654" s="15"/>
      <c r="JTG1654" s="15"/>
      <c r="JTH1654" s="83"/>
      <c r="JTI1654" s="52"/>
      <c r="JTJ1654" s="70"/>
      <c r="JTK1654" s="70"/>
      <c r="JTL1654" s="70"/>
      <c r="JTM1654" s="110"/>
      <c r="JTN1654" s="2"/>
      <c r="JTO1654" s="15"/>
      <c r="JTP1654" s="15"/>
      <c r="JTQ1654" s="83"/>
      <c r="JTR1654" s="52"/>
      <c r="JTS1654" s="70"/>
      <c r="JTT1654" s="70"/>
      <c r="JTU1654" s="70"/>
      <c r="JTV1654" s="110"/>
      <c r="JTW1654" s="2"/>
      <c r="JTX1654" s="15"/>
      <c r="JTY1654" s="15"/>
      <c r="JTZ1654" s="83"/>
      <c r="JUA1654" s="52"/>
      <c r="JUB1654" s="70"/>
      <c r="JUC1654" s="70"/>
      <c r="JUD1654" s="70"/>
      <c r="JUE1654" s="110"/>
      <c r="JUF1654" s="2"/>
      <c r="JUG1654" s="15"/>
      <c r="JUH1654" s="15"/>
      <c r="JUI1654" s="83"/>
      <c r="JUJ1654" s="52"/>
      <c r="JUK1654" s="70"/>
      <c r="JUL1654" s="70"/>
      <c r="JUM1654" s="70"/>
      <c r="JUN1654" s="110"/>
      <c r="JUO1654" s="2"/>
      <c r="JUP1654" s="15"/>
      <c r="JUQ1654" s="15"/>
      <c r="JUR1654" s="83"/>
      <c r="JUS1654" s="52"/>
      <c r="JUT1654" s="70"/>
      <c r="JUU1654" s="70"/>
      <c r="JUV1654" s="70"/>
      <c r="JUW1654" s="110"/>
      <c r="JUX1654" s="2"/>
      <c r="JUY1654" s="15"/>
      <c r="JUZ1654" s="15"/>
      <c r="JVA1654" s="83"/>
      <c r="JVB1654" s="52"/>
      <c r="JVC1654" s="70"/>
      <c r="JVD1654" s="70"/>
      <c r="JVE1654" s="70"/>
      <c r="JVF1654" s="110"/>
      <c r="JVG1654" s="2"/>
      <c r="JVH1654" s="15"/>
      <c r="JVI1654" s="15"/>
      <c r="JVJ1654" s="83"/>
      <c r="JVK1654" s="52"/>
      <c r="JVL1654" s="70"/>
      <c r="JVM1654" s="70"/>
      <c r="JVN1654" s="70"/>
      <c r="JVO1654" s="110"/>
      <c r="JVP1654" s="2"/>
      <c r="JVQ1654" s="15"/>
      <c r="JVR1654" s="15"/>
      <c r="JVS1654" s="83"/>
      <c r="JVT1654" s="52"/>
      <c r="JVU1654" s="70"/>
      <c r="JVV1654" s="70"/>
      <c r="JVW1654" s="70"/>
      <c r="JVX1654" s="110"/>
      <c r="JVY1654" s="2"/>
      <c r="JVZ1654" s="15"/>
      <c r="JWA1654" s="15"/>
      <c r="JWB1654" s="83"/>
      <c r="JWC1654" s="52"/>
      <c r="JWD1654" s="70"/>
      <c r="JWE1654" s="70"/>
      <c r="JWF1654" s="70"/>
      <c r="JWG1654" s="110"/>
      <c r="JWH1654" s="2"/>
      <c r="JWI1654" s="15"/>
      <c r="JWJ1654" s="15"/>
      <c r="JWK1654" s="83"/>
      <c r="JWL1654" s="52"/>
      <c r="JWM1654" s="70"/>
      <c r="JWN1654" s="70"/>
      <c r="JWO1654" s="70"/>
      <c r="JWP1654" s="110"/>
      <c r="JWQ1654" s="2"/>
      <c r="JWR1654" s="15"/>
      <c r="JWS1654" s="15"/>
      <c r="JWT1654" s="83"/>
      <c r="JWU1654" s="52"/>
      <c r="JWV1654" s="70"/>
      <c r="JWW1654" s="70"/>
      <c r="JWX1654" s="70"/>
      <c r="JWY1654" s="110"/>
      <c r="JWZ1654" s="2"/>
      <c r="JXA1654" s="15"/>
      <c r="JXB1654" s="15"/>
      <c r="JXC1654" s="83"/>
      <c r="JXD1654" s="52"/>
      <c r="JXE1654" s="70"/>
      <c r="JXF1654" s="70"/>
      <c r="JXG1654" s="70"/>
      <c r="JXH1654" s="110"/>
      <c r="JXI1654" s="2"/>
      <c r="JXJ1654" s="15"/>
      <c r="JXK1654" s="15"/>
      <c r="JXL1654" s="83"/>
      <c r="JXM1654" s="52"/>
      <c r="JXN1654" s="70"/>
      <c r="JXO1654" s="70"/>
      <c r="JXP1654" s="70"/>
      <c r="JXQ1654" s="110"/>
      <c r="JXR1654" s="2"/>
      <c r="JXS1654" s="15"/>
      <c r="JXT1654" s="15"/>
      <c r="JXU1654" s="83"/>
      <c r="JXV1654" s="52"/>
      <c r="JXW1654" s="70"/>
      <c r="JXX1654" s="70"/>
      <c r="JXY1654" s="70"/>
      <c r="JXZ1654" s="110"/>
      <c r="JYA1654" s="2"/>
      <c r="JYB1654" s="15"/>
      <c r="JYC1654" s="15"/>
      <c r="JYD1654" s="83"/>
      <c r="JYE1654" s="52"/>
      <c r="JYF1654" s="70"/>
      <c r="JYG1654" s="70"/>
      <c r="JYH1654" s="70"/>
      <c r="JYI1654" s="110"/>
      <c r="JYJ1654" s="2"/>
      <c r="JYK1654" s="15"/>
      <c r="JYL1654" s="15"/>
      <c r="JYM1654" s="83"/>
      <c r="JYN1654" s="52"/>
      <c r="JYO1654" s="70"/>
      <c r="JYP1654" s="70"/>
      <c r="JYQ1654" s="70"/>
      <c r="JYR1654" s="110"/>
      <c r="JYS1654" s="2"/>
      <c r="JYT1654" s="15"/>
      <c r="JYU1654" s="15"/>
      <c r="JYV1654" s="83"/>
      <c r="JYW1654" s="52"/>
      <c r="JYX1654" s="70"/>
      <c r="JYY1654" s="70"/>
      <c r="JYZ1654" s="70"/>
      <c r="JZA1654" s="110"/>
      <c r="JZB1654" s="2"/>
      <c r="JZC1654" s="15"/>
      <c r="JZD1654" s="15"/>
      <c r="JZE1654" s="83"/>
      <c r="JZF1654" s="52"/>
      <c r="JZG1654" s="70"/>
      <c r="JZH1654" s="70"/>
      <c r="JZI1654" s="70"/>
      <c r="JZJ1654" s="110"/>
      <c r="JZK1654" s="2"/>
      <c r="JZL1654" s="15"/>
      <c r="JZM1654" s="15"/>
      <c r="JZN1654" s="83"/>
      <c r="JZO1654" s="52"/>
      <c r="JZP1654" s="70"/>
      <c r="JZQ1654" s="70"/>
      <c r="JZR1654" s="70"/>
      <c r="JZS1654" s="110"/>
      <c r="JZT1654" s="2"/>
      <c r="JZU1654" s="15"/>
      <c r="JZV1654" s="15"/>
      <c r="JZW1654" s="83"/>
      <c r="JZX1654" s="52"/>
      <c r="JZY1654" s="70"/>
      <c r="JZZ1654" s="70"/>
      <c r="KAA1654" s="70"/>
      <c r="KAB1654" s="110"/>
      <c r="KAC1654" s="2"/>
      <c r="KAD1654" s="15"/>
      <c r="KAE1654" s="15"/>
      <c r="KAF1654" s="83"/>
      <c r="KAG1654" s="52"/>
      <c r="KAH1654" s="70"/>
      <c r="KAI1654" s="70"/>
      <c r="KAJ1654" s="70"/>
      <c r="KAK1654" s="110"/>
      <c r="KAL1654" s="2"/>
      <c r="KAM1654" s="15"/>
      <c r="KAN1654" s="15"/>
      <c r="KAO1654" s="83"/>
      <c r="KAP1654" s="52"/>
      <c r="KAQ1654" s="70"/>
      <c r="KAR1654" s="70"/>
      <c r="KAS1654" s="70"/>
      <c r="KAT1654" s="110"/>
      <c r="KAU1654" s="2"/>
      <c r="KAV1654" s="15"/>
      <c r="KAW1654" s="15"/>
      <c r="KAX1654" s="83"/>
      <c r="KAY1654" s="52"/>
      <c r="KAZ1654" s="70"/>
      <c r="KBA1654" s="70"/>
      <c r="KBB1654" s="70"/>
      <c r="KBC1654" s="110"/>
      <c r="KBD1654" s="2"/>
      <c r="KBE1654" s="15"/>
      <c r="KBF1654" s="15"/>
      <c r="KBG1654" s="83"/>
      <c r="KBH1654" s="52"/>
      <c r="KBI1654" s="70"/>
      <c r="KBJ1654" s="70"/>
      <c r="KBK1654" s="70"/>
      <c r="KBL1654" s="110"/>
      <c r="KBM1654" s="2"/>
      <c r="KBN1654" s="15"/>
      <c r="KBO1654" s="15"/>
      <c r="KBP1654" s="83"/>
      <c r="KBQ1654" s="52"/>
      <c r="KBR1654" s="70"/>
      <c r="KBS1654" s="70"/>
      <c r="KBT1654" s="70"/>
      <c r="KBU1654" s="110"/>
      <c r="KBV1654" s="2"/>
      <c r="KBW1654" s="15"/>
      <c r="KBX1654" s="15"/>
      <c r="KBY1654" s="83"/>
      <c r="KBZ1654" s="52"/>
      <c r="KCA1654" s="70"/>
      <c r="KCB1654" s="70"/>
      <c r="KCC1654" s="70"/>
      <c r="KCD1654" s="110"/>
      <c r="KCE1654" s="2"/>
      <c r="KCF1654" s="15"/>
      <c r="KCG1654" s="15"/>
      <c r="KCH1654" s="83"/>
      <c r="KCI1654" s="52"/>
      <c r="KCJ1654" s="70"/>
      <c r="KCK1654" s="70"/>
      <c r="KCL1654" s="70"/>
      <c r="KCM1654" s="110"/>
      <c r="KCN1654" s="2"/>
      <c r="KCO1654" s="15"/>
      <c r="KCP1654" s="15"/>
      <c r="KCQ1654" s="83"/>
      <c r="KCR1654" s="52"/>
      <c r="KCS1654" s="70"/>
      <c r="KCT1654" s="70"/>
      <c r="KCU1654" s="70"/>
      <c r="KCV1654" s="110"/>
      <c r="KCW1654" s="2"/>
      <c r="KCX1654" s="15"/>
      <c r="KCY1654" s="15"/>
      <c r="KCZ1654" s="83"/>
      <c r="KDA1654" s="52"/>
      <c r="KDB1654" s="70"/>
      <c r="KDC1654" s="70"/>
      <c r="KDD1654" s="70"/>
      <c r="KDE1654" s="110"/>
      <c r="KDF1654" s="2"/>
      <c r="KDG1654" s="15"/>
      <c r="KDH1654" s="15"/>
      <c r="KDI1654" s="83"/>
      <c r="KDJ1654" s="52"/>
      <c r="KDK1654" s="70"/>
      <c r="KDL1654" s="70"/>
      <c r="KDM1654" s="70"/>
      <c r="KDN1654" s="110"/>
      <c r="KDO1654" s="2"/>
      <c r="KDP1654" s="15"/>
      <c r="KDQ1654" s="15"/>
      <c r="KDR1654" s="83"/>
      <c r="KDS1654" s="52"/>
      <c r="KDT1654" s="70"/>
      <c r="KDU1654" s="70"/>
      <c r="KDV1654" s="70"/>
      <c r="KDW1654" s="110"/>
      <c r="KDX1654" s="2"/>
      <c r="KDY1654" s="15"/>
      <c r="KDZ1654" s="15"/>
      <c r="KEA1654" s="83"/>
      <c r="KEB1654" s="52"/>
      <c r="KEC1654" s="70"/>
      <c r="KED1654" s="70"/>
      <c r="KEE1654" s="70"/>
      <c r="KEF1654" s="110"/>
      <c r="KEG1654" s="2"/>
      <c r="KEH1654" s="15"/>
      <c r="KEI1654" s="15"/>
      <c r="KEJ1654" s="83"/>
      <c r="KEK1654" s="52"/>
      <c r="KEL1654" s="70"/>
      <c r="KEM1654" s="70"/>
      <c r="KEN1654" s="70"/>
      <c r="KEO1654" s="110"/>
      <c r="KEP1654" s="2"/>
      <c r="KEQ1654" s="15"/>
      <c r="KER1654" s="15"/>
      <c r="KES1654" s="83"/>
      <c r="KET1654" s="52"/>
      <c r="KEU1654" s="70"/>
      <c r="KEV1654" s="70"/>
      <c r="KEW1654" s="70"/>
      <c r="KEX1654" s="110"/>
      <c r="KEY1654" s="2"/>
      <c r="KEZ1654" s="15"/>
      <c r="KFA1654" s="15"/>
      <c r="KFB1654" s="83"/>
      <c r="KFC1654" s="52"/>
      <c r="KFD1654" s="70"/>
      <c r="KFE1654" s="70"/>
      <c r="KFF1654" s="70"/>
      <c r="KFG1654" s="110"/>
      <c r="KFH1654" s="2"/>
      <c r="KFI1654" s="15"/>
      <c r="KFJ1654" s="15"/>
      <c r="KFK1654" s="83"/>
      <c r="KFL1654" s="52"/>
      <c r="KFM1654" s="70"/>
      <c r="KFN1654" s="70"/>
      <c r="KFO1654" s="70"/>
      <c r="KFP1654" s="110"/>
      <c r="KFQ1654" s="2"/>
      <c r="KFR1654" s="15"/>
      <c r="KFS1654" s="15"/>
      <c r="KFT1654" s="83"/>
      <c r="KFU1654" s="52"/>
      <c r="KFV1654" s="70"/>
      <c r="KFW1654" s="70"/>
      <c r="KFX1654" s="70"/>
      <c r="KFY1654" s="110"/>
      <c r="KFZ1654" s="2"/>
      <c r="KGA1654" s="15"/>
      <c r="KGB1654" s="15"/>
      <c r="KGC1654" s="83"/>
      <c r="KGD1654" s="52"/>
      <c r="KGE1654" s="70"/>
      <c r="KGF1654" s="70"/>
      <c r="KGG1654" s="70"/>
      <c r="KGH1654" s="110"/>
      <c r="KGI1654" s="2"/>
      <c r="KGJ1654" s="15"/>
      <c r="KGK1654" s="15"/>
      <c r="KGL1654" s="83"/>
      <c r="KGM1654" s="52"/>
      <c r="KGN1654" s="70"/>
      <c r="KGO1654" s="70"/>
      <c r="KGP1654" s="70"/>
      <c r="KGQ1654" s="110"/>
      <c r="KGR1654" s="2"/>
      <c r="KGS1654" s="15"/>
      <c r="KGT1654" s="15"/>
      <c r="KGU1654" s="83"/>
      <c r="KGV1654" s="52"/>
      <c r="KGW1654" s="70"/>
      <c r="KGX1654" s="70"/>
      <c r="KGY1654" s="70"/>
      <c r="KGZ1654" s="110"/>
      <c r="KHA1654" s="2"/>
      <c r="KHB1654" s="15"/>
      <c r="KHC1654" s="15"/>
      <c r="KHD1654" s="83"/>
      <c r="KHE1654" s="52"/>
      <c r="KHF1654" s="70"/>
      <c r="KHG1654" s="70"/>
      <c r="KHH1654" s="70"/>
      <c r="KHI1654" s="110"/>
      <c r="KHJ1654" s="2"/>
      <c r="KHK1654" s="15"/>
      <c r="KHL1654" s="15"/>
      <c r="KHM1654" s="83"/>
      <c r="KHN1654" s="52"/>
      <c r="KHO1654" s="70"/>
      <c r="KHP1654" s="70"/>
      <c r="KHQ1654" s="70"/>
      <c r="KHR1654" s="110"/>
      <c r="KHS1654" s="2"/>
      <c r="KHT1654" s="15"/>
      <c r="KHU1654" s="15"/>
      <c r="KHV1654" s="83"/>
      <c r="KHW1654" s="52"/>
      <c r="KHX1654" s="70"/>
      <c r="KHY1654" s="70"/>
      <c r="KHZ1654" s="70"/>
      <c r="KIA1654" s="110"/>
      <c r="KIB1654" s="2"/>
      <c r="KIC1654" s="15"/>
      <c r="KID1654" s="15"/>
      <c r="KIE1654" s="83"/>
      <c r="KIF1654" s="52"/>
      <c r="KIG1654" s="70"/>
      <c r="KIH1654" s="70"/>
      <c r="KII1654" s="70"/>
      <c r="KIJ1654" s="110"/>
      <c r="KIK1654" s="2"/>
      <c r="KIL1654" s="15"/>
      <c r="KIM1654" s="15"/>
      <c r="KIN1654" s="83"/>
      <c r="KIO1654" s="52"/>
      <c r="KIP1654" s="70"/>
      <c r="KIQ1654" s="70"/>
      <c r="KIR1654" s="70"/>
      <c r="KIS1654" s="110"/>
      <c r="KIT1654" s="2"/>
      <c r="KIU1654" s="15"/>
      <c r="KIV1654" s="15"/>
      <c r="KIW1654" s="83"/>
      <c r="KIX1654" s="52"/>
      <c r="KIY1654" s="70"/>
      <c r="KIZ1654" s="70"/>
      <c r="KJA1654" s="70"/>
      <c r="KJB1654" s="110"/>
      <c r="KJC1654" s="2"/>
      <c r="KJD1654" s="15"/>
      <c r="KJE1654" s="15"/>
      <c r="KJF1654" s="83"/>
      <c r="KJG1654" s="52"/>
      <c r="KJH1654" s="70"/>
      <c r="KJI1654" s="70"/>
      <c r="KJJ1654" s="70"/>
      <c r="KJK1654" s="110"/>
      <c r="KJL1654" s="2"/>
      <c r="KJM1654" s="15"/>
      <c r="KJN1654" s="15"/>
      <c r="KJO1654" s="83"/>
      <c r="KJP1654" s="52"/>
      <c r="KJQ1654" s="70"/>
      <c r="KJR1654" s="70"/>
      <c r="KJS1654" s="70"/>
      <c r="KJT1654" s="110"/>
      <c r="KJU1654" s="2"/>
      <c r="KJV1654" s="15"/>
      <c r="KJW1654" s="15"/>
      <c r="KJX1654" s="83"/>
      <c r="KJY1654" s="52"/>
      <c r="KJZ1654" s="70"/>
      <c r="KKA1654" s="70"/>
      <c r="KKB1654" s="70"/>
      <c r="KKC1654" s="110"/>
      <c r="KKD1654" s="2"/>
      <c r="KKE1654" s="15"/>
      <c r="KKF1654" s="15"/>
      <c r="KKG1654" s="83"/>
      <c r="KKH1654" s="52"/>
      <c r="KKI1654" s="70"/>
      <c r="KKJ1654" s="70"/>
      <c r="KKK1654" s="70"/>
      <c r="KKL1654" s="110"/>
      <c r="KKM1654" s="2"/>
      <c r="KKN1654" s="15"/>
      <c r="KKO1654" s="15"/>
      <c r="KKP1654" s="83"/>
      <c r="KKQ1654" s="52"/>
      <c r="KKR1654" s="70"/>
      <c r="KKS1654" s="70"/>
      <c r="KKT1654" s="70"/>
      <c r="KKU1654" s="110"/>
      <c r="KKV1654" s="2"/>
      <c r="KKW1654" s="15"/>
      <c r="KKX1654" s="15"/>
      <c r="KKY1654" s="83"/>
      <c r="KKZ1654" s="52"/>
      <c r="KLA1654" s="70"/>
      <c r="KLB1654" s="70"/>
      <c r="KLC1654" s="70"/>
      <c r="KLD1654" s="110"/>
      <c r="KLE1654" s="2"/>
      <c r="KLF1654" s="15"/>
      <c r="KLG1654" s="15"/>
      <c r="KLH1654" s="83"/>
      <c r="KLI1654" s="52"/>
      <c r="KLJ1654" s="70"/>
      <c r="KLK1654" s="70"/>
      <c r="KLL1654" s="70"/>
      <c r="KLM1654" s="110"/>
      <c r="KLN1654" s="2"/>
      <c r="KLO1654" s="15"/>
      <c r="KLP1654" s="15"/>
      <c r="KLQ1654" s="83"/>
      <c r="KLR1654" s="52"/>
      <c r="KLS1654" s="70"/>
      <c r="KLT1654" s="70"/>
      <c r="KLU1654" s="70"/>
      <c r="KLV1654" s="110"/>
      <c r="KLW1654" s="2"/>
      <c r="KLX1654" s="15"/>
      <c r="KLY1654" s="15"/>
      <c r="KLZ1654" s="83"/>
      <c r="KMA1654" s="52"/>
      <c r="KMB1654" s="70"/>
      <c r="KMC1654" s="70"/>
      <c r="KMD1654" s="70"/>
      <c r="KME1654" s="110"/>
      <c r="KMF1654" s="2"/>
      <c r="KMG1654" s="15"/>
      <c r="KMH1654" s="15"/>
      <c r="KMI1654" s="83"/>
      <c r="KMJ1654" s="52"/>
      <c r="KMK1654" s="70"/>
      <c r="KML1654" s="70"/>
      <c r="KMM1654" s="70"/>
      <c r="KMN1654" s="110"/>
      <c r="KMO1654" s="2"/>
      <c r="KMP1654" s="15"/>
      <c r="KMQ1654" s="15"/>
      <c r="KMR1654" s="83"/>
      <c r="KMS1654" s="52"/>
      <c r="KMT1654" s="70"/>
      <c r="KMU1654" s="70"/>
      <c r="KMV1654" s="70"/>
      <c r="KMW1654" s="110"/>
      <c r="KMX1654" s="2"/>
      <c r="KMY1654" s="15"/>
      <c r="KMZ1654" s="15"/>
      <c r="KNA1654" s="83"/>
      <c r="KNB1654" s="52"/>
      <c r="KNC1654" s="70"/>
      <c r="KND1654" s="70"/>
      <c r="KNE1654" s="70"/>
      <c r="KNF1654" s="110"/>
      <c r="KNG1654" s="2"/>
      <c r="KNH1654" s="15"/>
      <c r="KNI1654" s="15"/>
      <c r="KNJ1654" s="83"/>
      <c r="KNK1654" s="52"/>
      <c r="KNL1654" s="70"/>
      <c r="KNM1654" s="70"/>
      <c r="KNN1654" s="70"/>
      <c r="KNO1654" s="110"/>
      <c r="KNP1654" s="2"/>
      <c r="KNQ1654" s="15"/>
      <c r="KNR1654" s="15"/>
      <c r="KNS1654" s="83"/>
      <c r="KNT1654" s="52"/>
      <c r="KNU1654" s="70"/>
      <c r="KNV1654" s="70"/>
      <c r="KNW1654" s="70"/>
      <c r="KNX1654" s="110"/>
      <c r="KNY1654" s="2"/>
      <c r="KNZ1654" s="15"/>
      <c r="KOA1654" s="15"/>
      <c r="KOB1654" s="83"/>
      <c r="KOC1654" s="52"/>
      <c r="KOD1654" s="70"/>
      <c r="KOE1654" s="70"/>
      <c r="KOF1654" s="70"/>
      <c r="KOG1654" s="110"/>
      <c r="KOH1654" s="2"/>
      <c r="KOI1654" s="15"/>
      <c r="KOJ1654" s="15"/>
      <c r="KOK1654" s="83"/>
      <c r="KOL1654" s="52"/>
      <c r="KOM1654" s="70"/>
      <c r="KON1654" s="70"/>
      <c r="KOO1654" s="70"/>
      <c r="KOP1654" s="110"/>
      <c r="KOQ1654" s="2"/>
      <c r="KOR1654" s="15"/>
      <c r="KOS1654" s="15"/>
      <c r="KOT1654" s="83"/>
      <c r="KOU1654" s="52"/>
      <c r="KOV1654" s="70"/>
      <c r="KOW1654" s="70"/>
      <c r="KOX1654" s="70"/>
      <c r="KOY1654" s="110"/>
      <c r="KOZ1654" s="2"/>
      <c r="KPA1654" s="15"/>
      <c r="KPB1654" s="15"/>
      <c r="KPC1654" s="83"/>
      <c r="KPD1654" s="52"/>
      <c r="KPE1654" s="70"/>
      <c r="KPF1654" s="70"/>
      <c r="KPG1654" s="70"/>
      <c r="KPH1654" s="110"/>
      <c r="KPI1654" s="2"/>
      <c r="KPJ1654" s="15"/>
      <c r="KPK1654" s="15"/>
      <c r="KPL1654" s="83"/>
      <c r="KPM1654" s="52"/>
      <c r="KPN1654" s="70"/>
      <c r="KPO1654" s="70"/>
      <c r="KPP1654" s="70"/>
      <c r="KPQ1654" s="110"/>
      <c r="KPR1654" s="2"/>
      <c r="KPS1654" s="15"/>
      <c r="KPT1654" s="15"/>
      <c r="KPU1654" s="83"/>
      <c r="KPV1654" s="52"/>
      <c r="KPW1654" s="70"/>
      <c r="KPX1654" s="70"/>
      <c r="KPY1654" s="70"/>
      <c r="KPZ1654" s="110"/>
      <c r="KQA1654" s="2"/>
      <c r="KQB1654" s="15"/>
      <c r="KQC1654" s="15"/>
      <c r="KQD1654" s="83"/>
      <c r="KQE1654" s="52"/>
      <c r="KQF1654" s="70"/>
      <c r="KQG1654" s="70"/>
      <c r="KQH1654" s="70"/>
      <c r="KQI1654" s="110"/>
      <c r="KQJ1654" s="2"/>
      <c r="KQK1654" s="15"/>
      <c r="KQL1654" s="15"/>
      <c r="KQM1654" s="83"/>
      <c r="KQN1654" s="52"/>
      <c r="KQO1654" s="70"/>
      <c r="KQP1654" s="70"/>
      <c r="KQQ1654" s="70"/>
      <c r="KQR1654" s="110"/>
      <c r="KQS1654" s="2"/>
      <c r="KQT1654" s="15"/>
      <c r="KQU1654" s="15"/>
      <c r="KQV1654" s="83"/>
      <c r="KQW1654" s="52"/>
      <c r="KQX1654" s="70"/>
      <c r="KQY1654" s="70"/>
      <c r="KQZ1654" s="70"/>
      <c r="KRA1654" s="110"/>
      <c r="KRB1654" s="2"/>
      <c r="KRC1654" s="15"/>
      <c r="KRD1654" s="15"/>
      <c r="KRE1654" s="83"/>
      <c r="KRF1654" s="52"/>
      <c r="KRG1654" s="70"/>
      <c r="KRH1654" s="70"/>
      <c r="KRI1654" s="70"/>
      <c r="KRJ1654" s="110"/>
      <c r="KRK1654" s="2"/>
      <c r="KRL1654" s="15"/>
      <c r="KRM1654" s="15"/>
      <c r="KRN1654" s="83"/>
      <c r="KRO1654" s="52"/>
      <c r="KRP1654" s="70"/>
      <c r="KRQ1654" s="70"/>
      <c r="KRR1654" s="70"/>
      <c r="KRS1654" s="110"/>
      <c r="KRT1654" s="2"/>
      <c r="KRU1654" s="15"/>
      <c r="KRV1654" s="15"/>
      <c r="KRW1654" s="83"/>
      <c r="KRX1654" s="52"/>
      <c r="KRY1654" s="70"/>
      <c r="KRZ1654" s="70"/>
      <c r="KSA1654" s="70"/>
      <c r="KSB1654" s="110"/>
      <c r="KSC1654" s="2"/>
      <c r="KSD1654" s="15"/>
      <c r="KSE1654" s="15"/>
      <c r="KSF1654" s="83"/>
      <c r="KSG1654" s="52"/>
      <c r="KSH1654" s="70"/>
      <c r="KSI1654" s="70"/>
      <c r="KSJ1654" s="70"/>
      <c r="KSK1654" s="110"/>
      <c r="KSL1654" s="2"/>
      <c r="KSM1654" s="15"/>
      <c r="KSN1654" s="15"/>
      <c r="KSO1654" s="83"/>
      <c r="KSP1654" s="52"/>
      <c r="KSQ1654" s="70"/>
      <c r="KSR1654" s="70"/>
      <c r="KSS1654" s="70"/>
      <c r="KST1654" s="110"/>
      <c r="KSU1654" s="2"/>
      <c r="KSV1654" s="15"/>
      <c r="KSW1654" s="15"/>
      <c r="KSX1654" s="83"/>
      <c r="KSY1654" s="52"/>
      <c r="KSZ1654" s="70"/>
      <c r="KTA1654" s="70"/>
      <c r="KTB1654" s="70"/>
      <c r="KTC1654" s="110"/>
      <c r="KTD1654" s="2"/>
      <c r="KTE1654" s="15"/>
      <c r="KTF1654" s="15"/>
      <c r="KTG1654" s="83"/>
      <c r="KTH1654" s="52"/>
      <c r="KTI1654" s="70"/>
      <c r="KTJ1654" s="70"/>
      <c r="KTK1654" s="70"/>
      <c r="KTL1654" s="110"/>
      <c r="KTM1654" s="2"/>
      <c r="KTN1654" s="15"/>
      <c r="KTO1654" s="15"/>
      <c r="KTP1654" s="83"/>
      <c r="KTQ1654" s="52"/>
      <c r="KTR1654" s="70"/>
      <c r="KTS1654" s="70"/>
      <c r="KTT1654" s="70"/>
      <c r="KTU1654" s="110"/>
      <c r="KTV1654" s="2"/>
      <c r="KTW1654" s="15"/>
      <c r="KTX1654" s="15"/>
      <c r="KTY1654" s="83"/>
      <c r="KTZ1654" s="52"/>
      <c r="KUA1654" s="70"/>
      <c r="KUB1654" s="70"/>
      <c r="KUC1654" s="70"/>
      <c r="KUD1654" s="110"/>
      <c r="KUE1654" s="2"/>
      <c r="KUF1654" s="15"/>
      <c r="KUG1654" s="15"/>
      <c r="KUH1654" s="83"/>
      <c r="KUI1654" s="52"/>
      <c r="KUJ1654" s="70"/>
      <c r="KUK1654" s="70"/>
      <c r="KUL1654" s="70"/>
      <c r="KUM1654" s="110"/>
      <c r="KUN1654" s="2"/>
      <c r="KUO1654" s="15"/>
      <c r="KUP1654" s="15"/>
      <c r="KUQ1654" s="83"/>
      <c r="KUR1654" s="52"/>
      <c r="KUS1654" s="70"/>
      <c r="KUT1654" s="70"/>
      <c r="KUU1654" s="70"/>
      <c r="KUV1654" s="110"/>
      <c r="KUW1654" s="2"/>
      <c r="KUX1654" s="15"/>
      <c r="KUY1654" s="15"/>
      <c r="KUZ1654" s="83"/>
      <c r="KVA1654" s="52"/>
      <c r="KVB1654" s="70"/>
      <c r="KVC1654" s="70"/>
      <c r="KVD1654" s="70"/>
      <c r="KVE1654" s="110"/>
      <c r="KVF1654" s="2"/>
      <c r="KVG1654" s="15"/>
      <c r="KVH1654" s="15"/>
      <c r="KVI1654" s="83"/>
      <c r="KVJ1654" s="52"/>
      <c r="KVK1654" s="70"/>
      <c r="KVL1654" s="70"/>
      <c r="KVM1654" s="70"/>
      <c r="KVN1654" s="110"/>
      <c r="KVO1654" s="2"/>
      <c r="KVP1654" s="15"/>
      <c r="KVQ1654" s="15"/>
      <c r="KVR1654" s="83"/>
      <c r="KVS1654" s="52"/>
      <c r="KVT1654" s="70"/>
      <c r="KVU1654" s="70"/>
      <c r="KVV1654" s="70"/>
      <c r="KVW1654" s="110"/>
      <c r="KVX1654" s="2"/>
      <c r="KVY1654" s="15"/>
      <c r="KVZ1654" s="15"/>
      <c r="KWA1654" s="83"/>
      <c r="KWB1654" s="52"/>
      <c r="KWC1654" s="70"/>
      <c r="KWD1654" s="70"/>
      <c r="KWE1654" s="70"/>
      <c r="KWF1654" s="110"/>
      <c r="KWG1654" s="2"/>
      <c r="KWH1654" s="15"/>
      <c r="KWI1654" s="15"/>
      <c r="KWJ1654" s="83"/>
      <c r="KWK1654" s="52"/>
      <c r="KWL1654" s="70"/>
      <c r="KWM1654" s="70"/>
      <c r="KWN1654" s="70"/>
      <c r="KWO1654" s="110"/>
      <c r="KWP1654" s="2"/>
      <c r="KWQ1654" s="15"/>
      <c r="KWR1654" s="15"/>
      <c r="KWS1654" s="83"/>
      <c r="KWT1654" s="52"/>
      <c r="KWU1654" s="70"/>
      <c r="KWV1654" s="70"/>
      <c r="KWW1654" s="70"/>
      <c r="KWX1654" s="110"/>
      <c r="KWY1654" s="2"/>
      <c r="KWZ1654" s="15"/>
      <c r="KXA1654" s="15"/>
      <c r="KXB1654" s="83"/>
      <c r="KXC1654" s="52"/>
      <c r="KXD1654" s="70"/>
      <c r="KXE1654" s="70"/>
      <c r="KXF1654" s="70"/>
      <c r="KXG1654" s="110"/>
      <c r="KXH1654" s="2"/>
      <c r="KXI1654" s="15"/>
      <c r="KXJ1654" s="15"/>
      <c r="KXK1654" s="83"/>
      <c r="KXL1654" s="52"/>
      <c r="KXM1654" s="70"/>
      <c r="KXN1654" s="70"/>
      <c r="KXO1654" s="70"/>
      <c r="KXP1654" s="110"/>
      <c r="KXQ1654" s="2"/>
      <c r="KXR1654" s="15"/>
      <c r="KXS1654" s="15"/>
      <c r="KXT1654" s="83"/>
      <c r="KXU1654" s="52"/>
      <c r="KXV1654" s="70"/>
      <c r="KXW1654" s="70"/>
      <c r="KXX1654" s="70"/>
      <c r="KXY1654" s="110"/>
      <c r="KXZ1654" s="2"/>
      <c r="KYA1654" s="15"/>
      <c r="KYB1654" s="15"/>
      <c r="KYC1654" s="83"/>
      <c r="KYD1654" s="52"/>
      <c r="KYE1654" s="70"/>
      <c r="KYF1654" s="70"/>
      <c r="KYG1654" s="70"/>
      <c r="KYH1654" s="110"/>
      <c r="KYI1654" s="2"/>
      <c r="KYJ1654" s="15"/>
      <c r="KYK1654" s="15"/>
      <c r="KYL1654" s="83"/>
      <c r="KYM1654" s="52"/>
      <c r="KYN1654" s="70"/>
      <c r="KYO1654" s="70"/>
      <c r="KYP1654" s="70"/>
      <c r="KYQ1654" s="110"/>
      <c r="KYR1654" s="2"/>
      <c r="KYS1654" s="15"/>
      <c r="KYT1654" s="15"/>
      <c r="KYU1654" s="83"/>
      <c r="KYV1654" s="52"/>
      <c r="KYW1654" s="70"/>
      <c r="KYX1654" s="70"/>
      <c r="KYY1654" s="70"/>
      <c r="KYZ1654" s="110"/>
      <c r="KZA1654" s="2"/>
      <c r="KZB1654" s="15"/>
      <c r="KZC1654" s="15"/>
      <c r="KZD1654" s="83"/>
      <c r="KZE1654" s="52"/>
      <c r="KZF1654" s="70"/>
      <c r="KZG1654" s="70"/>
      <c r="KZH1654" s="70"/>
      <c r="KZI1654" s="110"/>
      <c r="KZJ1654" s="2"/>
      <c r="KZK1654" s="15"/>
      <c r="KZL1654" s="15"/>
      <c r="KZM1654" s="83"/>
      <c r="KZN1654" s="52"/>
      <c r="KZO1654" s="70"/>
      <c r="KZP1654" s="70"/>
      <c r="KZQ1654" s="70"/>
      <c r="KZR1654" s="110"/>
      <c r="KZS1654" s="2"/>
      <c r="KZT1654" s="15"/>
      <c r="KZU1654" s="15"/>
      <c r="KZV1654" s="83"/>
      <c r="KZW1654" s="52"/>
      <c r="KZX1654" s="70"/>
      <c r="KZY1654" s="70"/>
      <c r="KZZ1654" s="70"/>
      <c r="LAA1654" s="110"/>
      <c r="LAB1654" s="2"/>
      <c r="LAC1654" s="15"/>
      <c r="LAD1654" s="15"/>
      <c r="LAE1654" s="83"/>
      <c r="LAF1654" s="52"/>
      <c r="LAG1654" s="70"/>
      <c r="LAH1654" s="70"/>
      <c r="LAI1654" s="70"/>
      <c r="LAJ1654" s="110"/>
      <c r="LAK1654" s="2"/>
      <c r="LAL1654" s="15"/>
      <c r="LAM1654" s="15"/>
      <c r="LAN1654" s="83"/>
      <c r="LAO1654" s="52"/>
      <c r="LAP1654" s="70"/>
      <c r="LAQ1654" s="70"/>
      <c r="LAR1654" s="70"/>
      <c r="LAS1654" s="110"/>
      <c r="LAT1654" s="2"/>
      <c r="LAU1654" s="15"/>
      <c r="LAV1654" s="15"/>
      <c r="LAW1654" s="83"/>
      <c r="LAX1654" s="52"/>
      <c r="LAY1654" s="70"/>
      <c r="LAZ1654" s="70"/>
      <c r="LBA1654" s="70"/>
      <c r="LBB1654" s="110"/>
      <c r="LBC1654" s="2"/>
      <c r="LBD1654" s="15"/>
      <c r="LBE1654" s="15"/>
      <c r="LBF1654" s="83"/>
      <c r="LBG1654" s="52"/>
      <c r="LBH1654" s="70"/>
      <c r="LBI1654" s="70"/>
      <c r="LBJ1654" s="70"/>
      <c r="LBK1654" s="110"/>
      <c r="LBL1654" s="2"/>
      <c r="LBM1654" s="15"/>
      <c r="LBN1654" s="15"/>
      <c r="LBO1654" s="83"/>
      <c r="LBP1654" s="52"/>
      <c r="LBQ1654" s="70"/>
      <c r="LBR1654" s="70"/>
      <c r="LBS1654" s="70"/>
      <c r="LBT1654" s="110"/>
      <c r="LBU1654" s="2"/>
      <c r="LBV1654" s="15"/>
      <c r="LBW1654" s="15"/>
      <c r="LBX1654" s="83"/>
      <c r="LBY1654" s="52"/>
      <c r="LBZ1654" s="70"/>
      <c r="LCA1654" s="70"/>
      <c r="LCB1654" s="70"/>
      <c r="LCC1654" s="110"/>
      <c r="LCD1654" s="2"/>
      <c r="LCE1654" s="15"/>
      <c r="LCF1654" s="15"/>
      <c r="LCG1654" s="83"/>
      <c r="LCH1654" s="52"/>
      <c r="LCI1654" s="70"/>
      <c r="LCJ1654" s="70"/>
      <c r="LCK1654" s="70"/>
      <c r="LCL1654" s="110"/>
      <c r="LCM1654" s="2"/>
      <c r="LCN1654" s="15"/>
      <c r="LCO1654" s="15"/>
      <c r="LCP1654" s="83"/>
      <c r="LCQ1654" s="52"/>
      <c r="LCR1654" s="70"/>
      <c r="LCS1654" s="70"/>
      <c r="LCT1654" s="70"/>
      <c r="LCU1654" s="110"/>
      <c r="LCV1654" s="2"/>
      <c r="LCW1654" s="15"/>
      <c r="LCX1654" s="15"/>
      <c r="LCY1654" s="83"/>
      <c r="LCZ1654" s="52"/>
      <c r="LDA1654" s="70"/>
      <c r="LDB1654" s="70"/>
      <c r="LDC1654" s="70"/>
      <c r="LDD1654" s="110"/>
      <c r="LDE1654" s="2"/>
      <c r="LDF1654" s="15"/>
      <c r="LDG1654" s="15"/>
      <c r="LDH1654" s="83"/>
      <c r="LDI1654" s="52"/>
      <c r="LDJ1654" s="70"/>
      <c r="LDK1654" s="70"/>
      <c r="LDL1654" s="70"/>
      <c r="LDM1654" s="110"/>
      <c r="LDN1654" s="2"/>
      <c r="LDO1654" s="15"/>
      <c r="LDP1654" s="15"/>
      <c r="LDQ1654" s="83"/>
      <c r="LDR1654" s="52"/>
      <c r="LDS1654" s="70"/>
      <c r="LDT1654" s="70"/>
      <c r="LDU1654" s="70"/>
      <c r="LDV1654" s="110"/>
      <c r="LDW1654" s="2"/>
      <c r="LDX1654" s="15"/>
      <c r="LDY1654" s="15"/>
      <c r="LDZ1654" s="83"/>
      <c r="LEA1654" s="52"/>
      <c r="LEB1654" s="70"/>
      <c r="LEC1654" s="70"/>
      <c r="LED1654" s="70"/>
      <c r="LEE1654" s="110"/>
      <c r="LEF1654" s="2"/>
      <c r="LEG1654" s="15"/>
      <c r="LEH1654" s="15"/>
      <c r="LEI1654" s="83"/>
      <c r="LEJ1654" s="52"/>
      <c r="LEK1654" s="70"/>
      <c r="LEL1654" s="70"/>
      <c r="LEM1654" s="70"/>
      <c r="LEN1654" s="110"/>
      <c r="LEO1654" s="2"/>
      <c r="LEP1654" s="15"/>
      <c r="LEQ1654" s="15"/>
      <c r="LER1654" s="83"/>
      <c r="LES1654" s="52"/>
      <c r="LET1654" s="70"/>
      <c r="LEU1654" s="70"/>
      <c r="LEV1654" s="70"/>
      <c r="LEW1654" s="110"/>
      <c r="LEX1654" s="2"/>
      <c r="LEY1654" s="15"/>
      <c r="LEZ1654" s="15"/>
      <c r="LFA1654" s="83"/>
      <c r="LFB1654" s="52"/>
      <c r="LFC1654" s="70"/>
      <c r="LFD1654" s="70"/>
      <c r="LFE1654" s="70"/>
      <c r="LFF1654" s="110"/>
      <c r="LFG1654" s="2"/>
      <c r="LFH1654" s="15"/>
      <c r="LFI1654" s="15"/>
      <c r="LFJ1654" s="83"/>
      <c r="LFK1654" s="52"/>
      <c r="LFL1654" s="70"/>
      <c r="LFM1654" s="70"/>
      <c r="LFN1654" s="70"/>
      <c r="LFO1654" s="110"/>
      <c r="LFP1654" s="2"/>
      <c r="LFQ1654" s="15"/>
      <c r="LFR1654" s="15"/>
      <c r="LFS1654" s="83"/>
      <c r="LFT1654" s="52"/>
      <c r="LFU1654" s="70"/>
      <c r="LFV1654" s="70"/>
      <c r="LFW1654" s="70"/>
      <c r="LFX1654" s="110"/>
      <c r="LFY1654" s="2"/>
      <c r="LFZ1654" s="15"/>
      <c r="LGA1654" s="15"/>
      <c r="LGB1654" s="83"/>
      <c r="LGC1654" s="52"/>
      <c r="LGD1654" s="70"/>
      <c r="LGE1654" s="70"/>
      <c r="LGF1654" s="70"/>
      <c r="LGG1654" s="110"/>
      <c r="LGH1654" s="2"/>
      <c r="LGI1654" s="15"/>
      <c r="LGJ1654" s="15"/>
      <c r="LGK1654" s="83"/>
      <c r="LGL1654" s="52"/>
      <c r="LGM1654" s="70"/>
      <c r="LGN1654" s="70"/>
      <c r="LGO1654" s="70"/>
      <c r="LGP1654" s="110"/>
      <c r="LGQ1654" s="2"/>
      <c r="LGR1654" s="15"/>
      <c r="LGS1654" s="15"/>
      <c r="LGT1654" s="83"/>
      <c r="LGU1654" s="52"/>
      <c r="LGV1654" s="70"/>
      <c r="LGW1654" s="70"/>
      <c r="LGX1654" s="70"/>
      <c r="LGY1654" s="110"/>
      <c r="LGZ1654" s="2"/>
      <c r="LHA1654" s="15"/>
      <c r="LHB1654" s="15"/>
      <c r="LHC1654" s="83"/>
      <c r="LHD1654" s="52"/>
      <c r="LHE1654" s="70"/>
      <c r="LHF1654" s="70"/>
      <c r="LHG1654" s="70"/>
      <c r="LHH1654" s="110"/>
      <c r="LHI1654" s="2"/>
      <c r="LHJ1654" s="15"/>
      <c r="LHK1654" s="15"/>
      <c r="LHL1654" s="83"/>
      <c r="LHM1654" s="52"/>
      <c r="LHN1654" s="70"/>
      <c r="LHO1654" s="70"/>
      <c r="LHP1654" s="70"/>
      <c r="LHQ1654" s="110"/>
      <c r="LHR1654" s="2"/>
      <c r="LHS1654" s="15"/>
      <c r="LHT1654" s="15"/>
      <c r="LHU1654" s="83"/>
      <c r="LHV1654" s="52"/>
      <c r="LHW1654" s="70"/>
      <c r="LHX1654" s="70"/>
      <c r="LHY1654" s="70"/>
      <c r="LHZ1654" s="110"/>
      <c r="LIA1654" s="2"/>
      <c r="LIB1654" s="15"/>
      <c r="LIC1654" s="15"/>
      <c r="LID1654" s="83"/>
      <c r="LIE1654" s="52"/>
      <c r="LIF1654" s="70"/>
      <c r="LIG1654" s="70"/>
      <c r="LIH1654" s="70"/>
      <c r="LII1654" s="110"/>
      <c r="LIJ1654" s="2"/>
      <c r="LIK1654" s="15"/>
      <c r="LIL1654" s="15"/>
      <c r="LIM1654" s="83"/>
      <c r="LIN1654" s="52"/>
      <c r="LIO1654" s="70"/>
      <c r="LIP1654" s="70"/>
      <c r="LIQ1654" s="70"/>
      <c r="LIR1654" s="110"/>
      <c r="LIS1654" s="2"/>
      <c r="LIT1654" s="15"/>
      <c r="LIU1654" s="15"/>
      <c r="LIV1654" s="83"/>
      <c r="LIW1654" s="52"/>
      <c r="LIX1654" s="70"/>
      <c r="LIY1654" s="70"/>
      <c r="LIZ1654" s="70"/>
      <c r="LJA1654" s="110"/>
      <c r="LJB1654" s="2"/>
      <c r="LJC1654" s="15"/>
      <c r="LJD1654" s="15"/>
      <c r="LJE1654" s="83"/>
      <c r="LJF1654" s="52"/>
      <c r="LJG1654" s="70"/>
      <c r="LJH1654" s="70"/>
      <c r="LJI1654" s="70"/>
      <c r="LJJ1654" s="110"/>
      <c r="LJK1654" s="2"/>
      <c r="LJL1654" s="15"/>
      <c r="LJM1654" s="15"/>
      <c r="LJN1654" s="83"/>
      <c r="LJO1654" s="52"/>
      <c r="LJP1654" s="70"/>
      <c r="LJQ1654" s="70"/>
      <c r="LJR1654" s="70"/>
      <c r="LJS1654" s="110"/>
      <c r="LJT1654" s="2"/>
      <c r="LJU1654" s="15"/>
      <c r="LJV1654" s="15"/>
      <c r="LJW1654" s="83"/>
      <c r="LJX1654" s="52"/>
      <c r="LJY1654" s="70"/>
      <c r="LJZ1654" s="70"/>
      <c r="LKA1654" s="70"/>
      <c r="LKB1654" s="110"/>
      <c r="LKC1654" s="2"/>
      <c r="LKD1654" s="15"/>
      <c r="LKE1654" s="15"/>
      <c r="LKF1654" s="83"/>
      <c r="LKG1654" s="52"/>
      <c r="LKH1654" s="70"/>
      <c r="LKI1654" s="70"/>
      <c r="LKJ1654" s="70"/>
      <c r="LKK1654" s="110"/>
      <c r="LKL1654" s="2"/>
      <c r="LKM1654" s="15"/>
      <c r="LKN1654" s="15"/>
      <c r="LKO1654" s="83"/>
      <c r="LKP1654" s="52"/>
      <c r="LKQ1654" s="70"/>
      <c r="LKR1654" s="70"/>
      <c r="LKS1654" s="70"/>
      <c r="LKT1654" s="110"/>
      <c r="LKU1654" s="2"/>
      <c r="LKV1654" s="15"/>
      <c r="LKW1654" s="15"/>
      <c r="LKX1654" s="83"/>
      <c r="LKY1654" s="52"/>
      <c r="LKZ1654" s="70"/>
      <c r="LLA1654" s="70"/>
      <c r="LLB1654" s="70"/>
      <c r="LLC1654" s="110"/>
      <c r="LLD1654" s="2"/>
      <c r="LLE1654" s="15"/>
      <c r="LLF1654" s="15"/>
      <c r="LLG1654" s="83"/>
      <c r="LLH1654" s="52"/>
      <c r="LLI1654" s="70"/>
      <c r="LLJ1654" s="70"/>
      <c r="LLK1654" s="70"/>
      <c r="LLL1654" s="110"/>
      <c r="LLM1654" s="2"/>
      <c r="LLN1654" s="15"/>
      <c r="LLO1654" s="15"/>
      <c r="LLP1654" s="83"/>
      <c r="LLQ1654" s="52"/>
      <c r="LLR1654" s="70"/>
      <c r="LLS1654" s="70"/>
      <c r="LLT1654" s="70"/>
      <c r="LLU1654" s="110"/>
      <c r="LLV1654" s="2"/>
      <c r="LLW1654" s="15"/>
      <c r="LLX1654" s="15"/>
      <c r="LLY1654" s="83"/>
      <c r="LLZ1654" s="52"/>
      <c r="LMA1654" s="70"/>
      <c r="LMB1654" s="70"/>
      <c r="LMC1654" s="70"/>
      <c r="LMD1654" s="110"/>
      <c r="LME1654" s="2"/>
      <c r="LMF1654" s="15"/>
      <c r="LMG1654" s="15"/>
      <c r="LMH1654" s="83"/>
      <c r="LMI1654" s="52"/>
      <c r="LMJ1654" s="70"/>
      <c r="LMK1654" s="70"/>
      <c r="LML1654" s="70"/>
      <c r="LMM1654" s="110"/>
      <c r="LMN1654" s="2"/>
      <c r="LMO1654" s="15"/>
      <c r="LMP1654" s="15"/>
      <c r="LMQ1654" s="83"/>
      <c r="LMR1654" s="52"/>
      <c r="LMS1654" s="70"/>
      <c r="LMT1654" s="70"/>
      <c r="LMU1654" s="70"/>
      <c r="LMV1654" s="110"/>
      <c r="LMW1654" s="2"/>
      <c r="LMX1654" s="15"/>
      <c r="LMY1654" s="15"/>
      <c r="LMZ1654" s="83"/>
      <c r="LNA1654" s="52"/>
      <c r="LNB1654" s="70"/>
      <c r="LNC1654" s="70"/>
      <c r="LND1654" s="70"/>
      <c r="LNE1654" s="110"/>
      <c r="LNF1654" s="2"/>
      <c r="LNG1654" s="15"/>
      <c r="LNH1654" s="15"/>
      <c r="LNI1654" s="83"/>
      <c r="LNJ1654" s="52"/>
      <c r="LNK1654" s="70"/>
      <c r="LNL1654" s="70"/>
      <c r="LNM1654" s="70"/>
      <c r="LNN1654" s="110"/>
      <c r="LNO1654" s="2"/>
      <c r="LNP1654" s="15"/>
      <c r="LNQ1654" s="15"/>
      <c r="LNR1654" s="83"/>
      <c r="LNS1654" s="52"/>
      <c r="LNT1654" s="70"/>
      <c r="LNU1654" s="70"/>
      <c r="LNV1654" s="70"/>
      <c r="LNW1654" s="110"/>
      <c r="LNX1654" s="2"/>
      <c r="LNY1654" s="15"/>
      <c r="LNZ1654" s="15"/>
      <c r="LOA1654" s="83"/>
      <c r="LOB1654" s="52"/>
      <c r="LOC1654" s="70"/>
      <c r="LOD1654" s="70"/>
      <c r="LOE1654" s="70"/>
      <c r="LOF1654" s="110"/>
      <c r="LOG1654" s="2"/>
      <c r="LOH1654" s="15"/>
      <c r="LOI1654" s="15"/>
      <c r="LOJ1654" s="83"/>
      <c r="LOK1654" s="52"/>
      <c r="LOL1654" s="70"/>
      <c r="LOM1654" s="70"/>
      <c r="LON1654" s="70"/>
      <c r="LOO1654" s="110"/>
      <c r="LOP1654" s="2"/>
      <c r="LOQ1654" s="15"/>
      <c r="LOR1654" s="15"/>
      <c r="LOS1654" s="83"/>
      <c r="LOT1654" s="52"/>
      <c r="LOU1654" s="70"/>
      <c r="LOV1654" s="70"/>
      <c r="LOW1654" s="70"/>
      <c r="LOX1654" s="110"/>
      <c r="LOY1654" s="2"/>
      <c r="LOZ1654" s="15"/>
      <c r="LPA1654" s="15"/>
      <c r="LPB1654" s="83"/>
      <c r="LPC1654" s="52"/>
      <c r="LPD1654" s="70"/>
      <c r="LPE1654" s="70"/>
      <c r="LPF1654" s="70"/>
      <c r="LPG1654" s="110"/>
      <c r="LPH1654" s="2"/>
      <c r="LPI1654" s="15"/>
      <c r="LPJ1654" s="15"/>
      <c r="LPK1654" s="83"/>
      <c r="LPL1654" s="52"/>
      <c r="LPM1654" s="70"/>
      <c r="LPN1654" s="70"/>
      <c r="LPO1654" s="70"/>
      <c r="LPP1654" s="110"/>
      <c r="LPQ1654" s="2"/>
      <c r="LPR1654" s="15"/>
      <c r="LPS1654" s="15"/>
      <c r="LPT1654" s="83"/>
      <c r="LPU1654" s="52"/>
      <c r="LPV1654" s="70"/>
      <c r="LPW1654" s="70"/>
      <c r="LPX1654" s="70"/>
      <c r="LPY1654" s="110"/>
      <c r="LPZ1654" s="2"/>
      <c r="LQA1654" s="15"/>
      <c r="LQB1654" s="15"/>
      <c r="LQC1654" s="83"/>
      <c r="LQD1654" s="52"/>
      <c r="LQE1654" s="70"/>
      <c r="LQF1654" s="70"/>
      <c r="LQG1654" s="70"/>
      <c r="LQH1654" s="110"/>
      <c r="LQI1654" s="2"/>
      <c r="LQJ1654" s="15"/>
      <c r="LQK1654" s="15"/>
      <c r="LQL1654" s="83"/>
      <c r="LQM1654" s="52"/>
      <c r="LQN1654" s="70"/>
      <c r="LQO1654" s="70"/>
      <c r="LQP1654" s="70"/>
      <c r="LQQ1654" s="110"/>
      <c r="LQR1654" s="2"/>
      <c r="LQS1654" s="15"/>
      <c r="LQT1654" s="15"/>
      <c r="LQU1654" s="83"/>
      <c r="LQV1654" s="52"/>
      <c r="LQW1654" s="70"/>
      <c r="LQX1654" s="70"/>
      <c r="LQY1654" s="70"/>
      <c r="LQZ1654" s="110"/>
      <c r="LRA1654" s="2"/>
      <c r="LRB1654" s="15"/>
      <c r="LRC1654" s="15"/>
      <c r="LRD1654" s="83"/>
      <c r="LRE1654" s="52"/>
      <c r="LRF1654" s="70"/>
      <c r="LRG1654" s="70"/>
      <c r="LRH1654" s="70"/>
      <c r="LRI1654" s="110"/>
      <c r="LRJ1654" s="2"/>
      <c r="LRK1654" s="15"/>
      <c r="LRL1654" s="15"/>
      <c r="LRM1654" s="83"/>
      <c r="LRN1654" s="52"/>
      <c r="LRO1654" s="70"/>
      <c r="LRP1654" s="70"/>
      <c r="LRQ1654" s="70"/>
      <c r="LRR1654" s="110"/>
      <c r="LRS1654" s="2"/>
      <c r="LRT1654" s="15"/>
      <c r="LRU1654" s="15"/>
      <c r="LRV1654" s="83"/>
      <c r="LRW1654" s="52"/>
      <c r="LRX1654" s="70"/>
      <c r="LRY1654" s="70"/>
      <c r="LRZ1654" s="70"/>
      <c r="LSA1654" s="110"/>
      <c r="LSB1654" s="2"/>
      <c r="LSC1654" s="15"/>
      <c r="LSD1654" s="15"/>
      <c r="LSE1654" s="83"/>
      <c r="LSF1654" s="52"/>
      <c r="LSG1654" s="70"/>
      <c r="LSH1654" s="70"/>
      <c r="LSI1654" s="70"/>
      <c r="LSJ1654" s="110"/>
      <c r="LSK1654" s="2"/>
      <c r="LSL1654" s="15"/>
      <c r="LSM1654" s="15"/>
      <c r="LSN1654" s="83"/>
      <c r="LSO1654" s="52"/>
      <c r="LSP1654" s="70"/>
      <c r="LSQ1654" s="70"/>
      <c r="LSR1654" s="70"/>
      <c r="LSS1654" s="110"/>
      <c r="LST1654" s="2"/>
      <c r="LSU1654" s="15"/>
      <c r="LSV1654" s="15"/>
      <c r="LSW1654" s="83"/>
      <c r="LSX1654" s="52"/>
      <c r="LSY1654" s="70"/>
      <c r="LSZ1654" s="70"/>
      <c r="LTA1654" s="70"/>
      <c r="LTB1654" s="110"/>
      <c r="LTC1654" s="2"/>
      <c r="LTD1654" s="15"/>
      <c r="LTE1654" s="15"/>
      <c r="LTF1654" s="83"/>
      <c r="LTG1654" s="52"/>
      <c r="LTH1654" s="70"/>
      <c r="LTI1654" s="70"/>
      <c r="LTJ1654" s="70"/>
      <c r="LTK1654" s="110"/>
      <c r="LTL1654" s="2"/>
      <c r="LTM1654" s="15"/>
      <c r="LTN1654" s="15"/>
      <c r="LTO1654" s="83"/>
      <c r="LTP1654" s="52"/>
      <c r="LTQ1654" s="70"/>
      <c r="LTR1654" s="70"/>
      <c r="LTS1654" s="70"/>
      <c r="LTT1654" s="110"/>
      <c r="LTU1654" s="2"/>
      <c r="LTV1654" s="15"/>
      <c r="LTW1654" s="15"/>
      <c r="LTX1654" s="83"/>
      <c r="LTY1654" s="52"/>
      <c r="LTZ1654" s="70"/>
      <c r="LUA1654" s="70"/>
      <c r="LUB1654" s="70"/>
      <c r="LUC1654" s="110"/>
      <c r="LUD1654" s="2"/>
      <c r="LUE1654" s="15"/>
      <c r="LUF1654" s="15"/>
      <c r="LUG1654" s="83"/>
      <c r="LUH1654" s="52"/>
      <c r="LUI1654" s="70"/>
      <c r="LUJ1654" s="70"/>
      <c r="LUK1654" s="70"/>
      <c r="LUL1654" s="110"/>
      <c r="LUM1654" s="2"/>
      <c r="LUN1654" s="15"/>
      <c r="LUO1654" s="15"/>
      <c r="LUP1654" s="83"/>
      <c r="LUQ1654" s="52"/>
      <c r="LUR1654" s="70"/>
      <c r="LUS1654" s="70"/>
      <c r="LUT1654" s="70"/>
      <c r="LUU1654" s="110"/>
      <c r="LUV1654" s="2"/>
      <c r="LUW1654" s="15"/>
      <c r="LUX1654" s="15"/>
      <c r="LUY1654" s="83"/>
      <c r="LUZ1654" s="52"/>
      <c r="LVA1654" s="70"/>
      <c r="LVB1654" s="70"/>
      <c r="LVC1654" s="70"/>
      <c r="LVD1654" s="110"/>
      <c r="LVE1654" s="2"/>
      <c r="LVF1654" s="15"/>
      <c r="LVG1654" s="15"/>
      <c r="LVH1654" s="83"/>
      <c r="LVI1654" s="52"/>
      <c r="LVJ1654" s="70"/>
      <c r="LVK1654" s="70"/>
      <c r="LVL1654" s="70"/>
      <c r="LVM1654" s="110"/>
      <c r="LVN1654" s="2"/>
      <c r="LVO1654" s="15"/>
      <c r="LVP1654" s="15"/>
      <c r="LVQ1654" s="83"/>
      <c r="LVR1654" s="52"/>
      <c r="LVS1654" s="70"/>
      <c r="LVT1654" s="70"/>
      <c r="LVU1654" s="70"/>
      <c r="LVV1654" s="110"/>
      <c r="LVW1654" s="2"/>
      <c r="LVX1654" s="15"/>
      <c r="LVY1654" s="15"/>
      <c r="LVZ1654" s="83"/>
      <c r="LWA1654" s="52"/>
      <c r="LWB1654" s="70"/>
      <c r="LWC1654" s="70"/>
      <c r="LWD1654" s="70"/>
      <c r="LWE1654" s="110"/>
      <c r="LWF1654" s="2"/>
      <c r="LWG1654" s="15"/>
      <c r="LWH1654" s="15"/>
      <c r="LWI1654" s="83"/>
      <c r="LWJ1654" s="52"/>
      <c r="LWK1654" s="70"/>
      <c r="LWL1654" s="70"/>
      <c r="LWM1654" s="70"/>
      <c r="LWN1654" s="110"/>
      <c r="LWO1654" s="2"/>
      <c r="LWP1654" s="15"/>
      <c r="LWQ1654" s="15"/>
      <c r="LWR1654" s="83"/>
      <c r="LWS1654" s="52"/>
      <c r="LWT1654" s="70"/>
      <c r="LWU1654" s="70"/>
      <c r="LWV1654" s="70"/>
      <c r="LWW1654" s="110"/>
      <c r="LWX1654" s="2"/>
      <c r="LWY1654" s="15"/>
      <c r="LWZ1654" s="15"/>
      <c r="LXA1654" s="83"/>
      <c r="LXB1654" s="52"/>
      <c r="LXC1654" s="70"/>
      <c r="LXD1654" s="70"/>
      <c r="LXE1654" s="70"/>
      <c r="LXF1654" s="110"/>
      <c r="LXG1654" s="2"/>
      <c r="LXH1654" s="15"/>
      <c r="LXI1654" s="15"/>
      <c r="LXJ1654" s="83"/>
      <c r="LXK1654" s="52"/>
      <c r="LXL1654" s="70"/>
      <c r="LXM1654" s="70"/>
      <c r="LXN1654" s="70"/>
      <c r="LXO1654" s="110"/>
      <c r="LXP1654" s="2"/>
      <c r="LXQ1654" s="15"/>
      <c r="LXR1654" s="15"/>
      <c r="LXS1654" s="83"/>
      <c r="LXT1654" s="52"/>
      <c r="LXU1654" s="70"/>
      <c r="LXV1654" s="70"/>
      <c r="LXW1654" s="70"/>
      <c r="LXX1654" s="110"/>
      <c r="LXY1654" s="2"/>
      <c r="LXZ1654" s="15"/>
      <c r="LYA1654" s="15"/>
      <c r="LYB1654" s="83"/>
      <c r="LYC1654" s="52"/>
      <c r="LYD1654" s="70"/>
      <c r="LYE1654" s="70"/>
      <c r="LYF1654" s="70"/>
      <c r="LYG1654" s="110"/>
      <c r="LYH1654" s="2"/>
      <c r="LYI1654" s="15"/>
      <c r="LYJ1654" s="15"/>
      <c r="LYK1654" s="83"/>
      <c r="LYL1654" s="52"/>
      <c r="LYM1654" s="70"/>
      <c r="LYN1654" s="70"/>
      <c r="LYO1654" s="70"/>
      <c r="LYP1654" s="110"/>
      <c r="LYQ1654" s="2"/>
      <c r="LYR1654" s="15"/>
      <c r="LYS1654" s="15"/>
      <c r="LYT1654" s="83"/>
      <c r="LYU1654" s="52"/>
      <c r="LYV1654" s="70"/>
      <c r="LYW1654" s="70"/>
      <c r="LYX1654" s="70"/>
      <c r="LYY1654" s="110"/>
      <c r="LYZ1654" s="2"/>
      <c r="LZA1654" s="15"/>
      <c r="LZB1654" s="15"/>
      <c r="LZC1654" s="83"/>
      <c r="LZD1654" s="52"/>
      <c r="LZE1654" s="70"/>
      <c r="LZF1654" s="70"/>
      <c r="LZG1654" s="70"/>
      <c r="LZH1654" s="110"/>
      <c r="LZI1654" s="2"/>
      <c r="LZJ1654" s="15"/>
      <c r="LZK1654" s="15"/>
      <c r="LZL1654" s="83"/>
      <c r="LZM1654" s="52"/>
      <c r="LZN1654" s="70"/>
      <c r="LZO1654" s="70"/>
      <c r="LZP1654" s="70"/>
      <c r="LZQ1654" s="110"/>
      <c r="LZR1654" s="2"/>
      <c r="LZS1654" s="15"/>
      <c r="LZT1654" s="15"/>
      <c r="LZU1654" s="83"/>
      <c r="LZV1654" s="52"/>
      <c r="LZW1654" s="70"/>
      <c r="LZX1654" s="70"/>
      <c r="LZY1654" s="70"/>
      <c r="LZZ1654" s="110"/>
      <c r="MAA1654" s="2"/>
      <c r="MAB1654" s="15"/>
      <c r="MAC1654" s="15"/>
      <c r="MAD1654" s="83"/>
      <c r="MAE1654" s="52"/>
      <c r="MAF1654" s="70"/>
      <c r="MAG1654" s="70"/>
      <c r="MAH1654" s="70"/>
      <c r="MAI1654" s="110"/>
      <c r="MAJ1654" s="2"/>
      <c r="MAK1654" s="15"/>
      <c r="MAL1654" s="15"/>
      <c r="MAM1654" s="83"/>
      <c r="MAN1654" s="52"/>
      <c r="MAO1654" s="70"/>
      <c r="MAP1654" s="70"/>
      <c r="MAQ1654" s="70"/>
      <c r="MAR1654" s="110"/>
      <c r="MAS1654" s="2"/>
      <c r="MAT1654" s="15"/>
      <c r="MAU1654" s="15"/>
      <c r="MAV1654" s="83"/>
      <c r="MAW1654" s="52"/>
      <c r="MAX1654" s="70"/>
      <c r="MAY1654" s="70"/>
      <c r="MAZ1654" s="70"/>
      <c r="MBA1654" s="110"/>
      <c r="MBB1654" s="2"/>
      <c r="MBC1654" s="15"/>
      <c r="MBD1654" s="15"/>
      <c r="MBE1654" s="83"/>
      <c r="MBF1654" s="52"/>
      <c r="MBG1654" s="70"/>
      <c r="MBH1654" s="70"/>
      <c r="MBI1654" s="70"/>
      <c r="MBJ1654" s="110"/>
      <c r="MBK1654" s="2"/>
      <c r="MBL1654" s="15"/>
      <c r="MBM1654" s="15"/>
      <c r="MBN1654" s="83"/>
      <c r="MBO1654" s="52"/>
      <c r="MBP1654" s="70"/>
      <c r="MBQ1654" s="70"/>
      <c r="MBR1654" s="70"/>
      <c r="MBS1654" s="110"/>
      <c r="MBT1654" s="2"/>
      <c r="MBU1654" s="15"/>
      <c r="MBV1654" s="15"/>
      <c r="MBW1654" s="83"/>
      <c r="MBX1654" s="52"/>
      <c r="MBY1654" s="70"/>
      <c r="MBZ1654" s="70"/>
      <c r="MCA1654" s="70"/>
      <c r="MCB1654" s="110"/>
      <c r="MCC1654" s="2"/>
      <c r="MCD1654" s="15"/>
      <c r="MCE1654" s="15"/>
      <c r="MCF1654" s="83"/>
      <c r="MCG1654" s="52"/>
      <c r="MCH1654" s="70"/>
      <c r="MCI1654" s="70"/>
      <c r="MCJ1654" s="70"/>
      <c r="MCK1654" s="110"/>
      <c r="MCL1654" s="2"/>
      <c r="MCM1654" s="15"/>
      <c r="MCN1654" s="15"/>
      <c r="MCO1654" s="83"/>
      <c r="MCP1654" s="52"/>
      <c r="MCQ1654" s="70"/>
      <c r="MCR1654" s="70"/>
      <c r="MCS1654" s="70"/>
      <c r="MCT1654" s="110"/>
      <c r="MCU1654" s="2"/>
      <c r="MCV1654" s="15"/>
      <c r="MCW1654" s="15"/>
      <c r="MCX1654" s="83"/>
      <c r="MCY1654" s="52"/>
      <c r="MCZ1654" s="70"/>
      <c r="MDA1654" s="70"/>
      <c r="MDB1654" s="70"/>
      <c r="MDC1654" s="110"/>
      <c r="MDD1654" s="2"/>
      <c r="MDE1654" s="15"/>
      <c r="MDF1654" s="15"/>
      <c r="MDG1654" s="83"/>
      <c r="MDH1654" s="52"/>
      <c r="MDI1654" s="70"/>
      <c r="MDJ1654" s="70"/>
      <c r="MDK1654" s="70"/>
      <c r="MDL1654" s="110"/>
      <c r="MDM1654" s="2"/>
      <c r="MDN1654" s="15"/>
      <c r="MDO1654" s="15"/>
      <c r="MDP1654" s="83"/>
      <c r="MDQ1654" s="52"/>
      <c r="MDR1654" s="70"/>
      <c r="MDS1654" s="70"/>
      <c r="MDT1654" s="70"/>
      <c r="MDU1654" s="110"/>
      <c r="MDV1654" s="2"/>
      <c r="MDW1654" s="15"/>
      <c r="MDX1654" s="15"/>
      <c r="MDY1654" s="83"/>
      <c r="MDZ1654" s="52"/>
      <c r="MEA1654" s="70"/>
      <c r="MEB1654" s="70"/>
      <c r="MEC1654" s="70"/>
      <c r="MED1654" s="110"/>
      <c r="MEE1654" s="2"/>
      <c r="MEF1654" s="15"/>
      <c r="MEG1654" s="15"/>
      <c r="MEH1654" s="83"/>
      <c r="MEI1654" s="52"/>
      <c r="MEJ1654" s="70"/>
      <c r="MEK1654" s="70"/>
      <c r="MEL1654" s="70"/>
      <c r="MEM1654" s="110"/>
      <c r="MEN1654" s="2"/>
      <c r="MEO1654" s="15"/>
      <c r="MEP1654" s="15"/>
      <c r="MEQ1654" s="83"/>
      <c r="MER1654" s="52"/>
      <c r="MES1654" s="70"/>
      <c r="MET1654" s="70"/>
      <c r="MEU1654" s="70"/>
      <c r="MEV1654" s="110"/>
      <c r="MEW1654" s="2"/>
      <c r="MEX1654" s="15"/>
      <c r="MEY1654" s="15"/>
      <c r="MEZ1654" s="83"/>
      <c r="MFA1654" s="52"/>
      <c r="MFB1654" s="70"/>
      <c r="MFC1654" s="70"/>
      <c r="MFD1654" s="70"/>
      <c r="MFE1654" s="110"/>
      <c r="MFF1654" s="2"/>
      <c r="MFG1654" s="15"/>
      <c r="MFH1654" s="15"/>
      <c r="MFI1654" s="83"/>
      <c r="MFJ1654" s="52"/>
      <c r="MFK1654" s="70"/>
      <c r="MFL1654" s="70"/>
      <c r="MFM1654" s="70"/>
      <c r="MFN1654" s="110"/>
      <c r="MFO1654" s="2"/>
      <c r="MFP1654" s="15"/>
      <c r="MFQ1654" s="15"/>
      <c r="MFR1654" s="83"/>
      <c r="MFS1654" s="52"/>
      <c r="MFT1654" s="70"/>
      <c r="MFU1654" s="70"/>
      <c r="MFV1654" s="70"/>
      <c r="MFW1654" s="110"/>
      <c r="MFX1654" s="2"/>
      <c r="MFY1654" s="15"/>
      <c r="MFZ1654" s="15"/>
      <c r="MGA1654" s="83"/>
      <c r="MGB1654" s="52"/>
      <c r="MGC1654" s="70"/>
      <c r="MGD1654" s="70"/>
      <c r="MGE1654" s="70"/>
      <c r="MGF1654" s="110"/>
      <c r="MGG1654" s="2"/>
      <c r="MGH1654" s="15"/>
      <c r="MGI1654" s="15"/>
      <c r="MGJ1654" s="83"/>
      <c r="MGK1654" s="52"/>
      <c r="MGL1654" s="70"/>
      <c r="MGM1654" s="70"/>
      <c r="MGN1654" s="70"/>
      <c r="MGO1654" s="110"/>
      <c r="MGP1654" s="2"/>
      <c r="MGQ1654" s="15"/>
      <c r="MGR1654" s="15"/>
      <c r="MGS1654" s="83"/>
      <c r="MGT1654" s="52"/>
      <c r="MGU1654" s="70"/>
      <c r="MGV1654" s="70"/>
      <c r="MGW1654" s="70"/>
      <c r="MGX1654" s="110"/>
      <c r="MGY1654" s="2"/>
      <c r="MGZ1654" s="15"/>
      <c r="MHA1654" s="15"/>
      <c r="MHB1654" s="83"/>
      <c r="MHC1654" s="52"/>
      <c r="MHD1654" s="70"/>
      <c r="MHE1654" s="70"/>
      <c r="MHF1654" s="70"/>
      <c r="MHG1654" s="110"/>
      <c r="MHH1654" s="2"/>
      <c r="MHI1654" s="15"/>
      <c r="MHJ1654" s="15"/>
      <c r="MHK1654" s="83"/>
      <c r="MHL1654" s="52"/>
      <c r="MHM1654" s="70"/>
      <c r="MHN1654" s="70"/>
      <c r="MHO1654" s="70"/>
      <c r="MHP1654" s="110"/>
      <c r="MHQ1654" s="2"/>
      <c r="MHR1654" s="15"/>
      <c r="MHS1654" s="15"/>
      <c r="MHT1654" s="83"/>
      <c r="MHU1654" s="52"/>
      <c r="MHV1654" s="70"/>
      <c r="MHW1654" s="70"/>
      <c r="MHX1654" s="70"/>
      <c r="MHY1654" s="110"/>
      <c r="MHZ1654" s="2"/>
      <c r="MIA1654" s="15"/>
      <c r="MIB1654" s="15"/>
      <c r="MIC1654" s="83"/>
      <c r="MID1654" s="52"/>
      <c r="MIE1654" s="70"/>
      <c r="MIF1654" s="70"/>
      <c r="MIG1654" s="70"/>
      <c r="MIH1654" s="110"/>
      <c r="MII1654" s="2"/>
      <c r="MIJ1654" s="15"/>
      <c r="MIK1654" s="15"/>
      <c r="MIL1654" s="83"/>
      <c r="MIM1654" s="52"/>
      <c r="MIN1654" s="70"/>
      <c r="MIO1654" s="70"/>
      <c r="MIP1654" s="70"/>
      <c r="MIQ1654" s="110"/>
      <c r="MIR1654" s="2"/>
      <c r="MIS1654" s="15"/>
      <c r="MIT1654" s="15"/>
      <c r="MIU1654" s="83"/>
      <c r="MIV1654" s="52"/>
      <c r="MIW1654" s="70"/>
      <c r="MIX1654" s="70"/>
      <c r="MIY1654" s="70"/>
      <c r="MIZ1654" s="110"/>
      <c r="MJA1654" s="2"/>
      <c r="MJB1654" s="15"/>
      <c r="MJC1654" s="15"/>
      <c r="MJD1654" s="83"/>
      <c r="MJE1654" s="52"/>
      <c r="MJF1654" s="70"/>
      <c r="MJG1654" s="70"/>
      <c r="MJH1654" s="70"/>
      <c r="MJI1654" s="110"/>
      <c r="MJJ1654" s="2"/>
      <c r="MJK1654" s="15"/>
      <c r="MJL1654" s="15"/>
      <c r="MJM1654" s="83"/>
      <c r="MJN1654" s="52"/>
      <c r="MJO1654" s="70"/>
      <c r="MJP1654" s="70"/>
      <c r="MJQ1654" s="70"/>
      <c r="MJR1654" s="110"/>
      <c r="MJS1654" s="2"/>
      <c r="MJT1654" s="15"/>
      <c r="MJU1654" s="15"/>
      <c r="MJV1654" s="83"/>
      <c r="MJW1654" s="52"/>
      <c r="MJX1654" s="70"/>
      <c r="MJY1654" s="70"/>
      <c r="MJZ1654" s="70"/>
      <c r="MKA1654" s="110"/>
      <c r="MKB1654" s="2"/>
      <c r="MKC1654" s="15"/>
      <c r="MKD1654" s="15"/>
      <c r="MKE1654" s="83"/>
      <c r="MKF1654" s="52"/>
      <c r="MKG1654" s="70"/>
      <c r="MKH1654" s="70"/>
      <c r="MKI1654" s="70"/>
      <c r="MKJ1654" s="110"/>
      <c r="MKK1654" s="2"/>
      <c r="MKL1654" s="15"/>
      <c r="MKM1654" s="15"/>
      <c r="MKN1654" s="83"/>
      <c r="MKO1654" s="52"/>
      <c r="MKP1654" s="70"/>
      <c r="MKQ1654" s="70"/>
      <c r="MKR1654" s="70"/>
      <c r="MKS1654" s="110"/>
      <c r="MKT1654" s="2"/>
      <c r="MKU1654" s="15"/>
      <c r="MKV1654" s="15"/>
      <c r="MKW1654" s="83"/>
      <c r="MKX1654" s="52"/>
      <c r="MKY1654" s="70"/>
      <c r="MKZ1654" s="70"/>
      <c r="MLA1654" s="70"/>
      <c r="MLB1654" s="110"/>
      <c r="MLC1654" s="2"/>
      <c r="MLD1654" s="15"/>
      <c r="MLE1654" s="15"/>
      <c r="MLF1654" s="83"/>
      <c r="MLG1654" s="52"/>
      <c r="MLH1654" s="70"/>
      <c r="MLI1654" s="70"/>
      <c r="MLJ1654" s="70"/>
      <c r="MLK1654" s="110"/>
      <c r="MLL1654" s="2"/>
      <c r="MLM1654" s="15"/>
      <c r="MLN1654" s="15"/>
      <c r="MLO1654" s="83"/>
      <c r="MLP1654" s="52"/>
      <c r="MLQ1654" s="70"/>
      <c r="MLR1654" s="70"/>
      <c r="MLS1654" s="70"/>
      <c r="MLT1654" s="110"/>
      <c r="MLU1654" s="2"/>
      <c r="MLV1654" s="15"/>
      <c r="MLW1654" s="15"/>
      <c r="MLX1654" s="83"/>
      <c r="MLY1654" s="52"/>
      <c r="MLZ1654" s="70"/>
      <c r="MMA1654" s="70"/>
      <c r="MMB1654" s="70"/>
      <c r="MMC1654" s="110"/>
      <c r="MMD1654" s="2"/>
      <c r="MME1654" s="15"/>
      <c r="MMF1654" s="15"/>
      <c r="MMG1654" s="83"/>
      <c r="MMH1654" s="52"/>
      <c r="MMI1654" s="70"/>
      <c r="MMJ1654" s="70"/>
      <c r="MMK1654" s="70"/>
      <c r="MML1654" s="110"/>
      <c r="MMM1654" s="2"/>
      <c r="MMN1654" s="15"/>
      <c r="MMO1654" s="15"/>
      <c r="MMP1654" s="83"/>
      <c r="MMQ1654" s="52"/>
      <c r="MMR1654" s="70"/>
      <c r="MMS1654" s="70"/>
      <c r="MMT1654" s="70"/>
      <c r="MMU1654" s="110"/>
      <c r="MMV1654" s="2"/>
      <c r="MMW1654" s="15"/>
      <c r="MMX1654" s="15"/>
      <c r="MMY1654" s="83"/>
      <c r="MMZ1654" s="52"/>
      <c r="MNA1654" s="70"/>
      <c r="MNB1654" s="70"/>
      <c r="MNC1654" s="70"/>
      <c r="MND1654" s="110"/>
      <c r="MNE1654" s="2"/>
      <c r="MNF1654" s="15"/>
      <c r="MNG1654" s="15"/>
      <c r="MNH1654" s="83"/>
      <c r="MNI1654" s="52"/>
      <c r="MNJ1654" s="70"/>
      <c r="MNK1654" s="70"/>
      <c r="MNL1654" s="70"/>
      <c r="MNM1654" s="110"/>
      <c r="MNN1654" s="2"/>
      <c r="MNO1654" s="15"/>
      <c r="MNP1654" s="15"/>
      <c r="MNQ1654" s="83"/>
      <c r="MNR1654" s="52"/>
      <c r="MNS1654" s="70"/>
      <c r="MNT1654" s="70"/>
      <c r="MNU1654" s="70"/>
      <c r="MNV1654" s="110"/>
      <c r="MNW1654" s="2"/>
      <c r="MNX1654" s="15"/>
      <c r="MNY1654" s="15"/>
      <c r="MNZ1654" s="83"/>
      <c r="MOA1654" s="52"/>
      <c r="MOB1654" s="70"/>
      <c r="MOC1654" s="70"/>
      <c r="MOD1654" s="70"/>
      <c r="MOE1654" s="110"/>
      <c r="MOF1654" s="2"/>
      <c r="MOG1654" s="15"/>
      <c r="MOH1654" s="15"/>
      <c r="MOI1654" s="83"/>
      <c r="MOJ1654" s="52"/>
      <c r="MOK1654" s="70"/>
      <c r="MOL1654" s="70"/>
      <c r="MOM1654" s="70"/>
      <c r="MON1654" s="110"/>
      <c r="MOO1654" s="2"/>
      <c r="MOP1654" s="15"/>
      <c r="MOQ1654" s="15"/>
      <c r="MOR1654" s="83"/>
      <c r="MOS1654" s="52"/>
      <c r="MOT1654" s="70"/>
      <c r="MOU1654" s="70"/>
      <c r="MOV1654" s="70"/>
      <c r="MOW1654" s="110"/>
      <c r="MOX1654" s="2"/>
      <c r="MOY1654" s="15"/>
      <c r="MOZ1654" s="15"/>
      <c r="MPA1654" s="83"/>
      <c r="MPB1654" s="52"/>
      <c r="MPC1654" s="70"/>
      <c r="MPD1654" s="70"/>
      <c r="MPE1654" s="70"/>
      <c r="MPF1654" s="110"/>
      <c r="MPG1654" s="2"/>
      <c r="MPH1654" s="15"/>
      <c r="MPI1654" s="15"/>
      <c r="MPJ1654" s="83"/>
      <c r="MPK1654" s="52"/>
      <c r="MPL1654" s="70"/>
      <c r="MPM1654" s="70"/>
      <c r="MPN1654" s="70"/>
      <c r="MPO1654" s="110"/>
      <c r="MPP1654" s="2"/>
      <c r="MPQ1654" s="15"/>
      <c r="MPR1654" s="15"/>
      <c r="MPS1654" s="83"/>
      <c r="MPT1654" s="52"/>
      <c r="MPU1654" s="70"/>
      <c r="MPV1654" s="70"/>
      <c r="MPW1654" s="70"/>
      <c r="MPX1654" s="110"/>
      <c r="MPY1654" s="2"/>
      <c r="MPZ1654" s="15"/>
      <c r="MQA1654" s="15"/>
      <c r="MQB1654" s="83"/>
      <c r="MQC1654" s="52"/>
      <c r="MQD1654" s="70"/>
      <c r="MQE1654" s="70"/>
      <c r="MQF1654" s="70"/>
      <c r="MQG1654" s="110"/>
      <c r="MQH1654" s="2"/>
      <c r="MQI1654" s="15"/>
      <c r="MQJ1654" s="15"/>
      <c r="MQK1654" s="83"/>
      <c r="MQL1654" s="52"/>
      <c r="MQM1654" s="70"/>
      <c r="MQN1654" s="70"/>
      <c r="MQO1654" s="70"/>
      <c r="MQP1654" s="110"/>
      <c r="MQQ1654" s="2"/>
      <c r="MQR1654" s="15"/>
      <c r="MQS1654" s="15"/>
      <c r="MQT1654" s="83"/>
      <c r="MQU1654" s="52"/>
      <c r="MQV1654" s="70"/>
      <c r="MQW1654" s="70"/>
      <c r="MQX1654" s="70"/>
      <c r="MQY1654" s="110"/>
      <c r="MQZ1654" s="2"/>
      <c r="MRA1654" s="15"/>
      <c r="MRB1654" s="15"/>
      <c r="MRC1654" s="83"/>
      <c r="MRD1654" s="52"/>
      <c r="MRE1654" s="70"/>
      <c r="MRF1654" s="70"/>
      <c r="MRG1654" s="70"/>
      <c r="MRH1654" s="110"/>
      <c r="MRI1654" s="2"/>
      <c r="MRJ1654" s="15"/>
      <c r="MRK1654" s="15"/>
      <c r="MRL1654" s="83"/>
      <c r="MRM1654" s="52"/>
      <c r="MRN1654" s="70"/>
      <c r="MRO1654" s="70"/>
      <c r="MRP1654" s="70"/>
      <c r="MRQ1654" s="110"/>
      <c r="MRR1654" s="2"/>
      <c r="MRS1654" s="15"/>
      <c r="MRT1654" s="15"/>
      <c r="MRU1654" s="83"/>
      <c r="MRV1654" s="52"/>
      <c r="MRW1654" s="70"/>
      <c r="MRX1654" s="70"/>
      <c r="MRY1654" s="70"/>
      <c r="MRZ1654" s="110"/>
      <c r="MSA1654" s="2"/>
      <c r="MSB1654" s="15"/>
      <c r="MSC1654" s="15"/>
      <c r="MSD1654" s="83"/>
      <c r="MSE1654" s="52"/>
      <c r="MSF1654" s="70"/>
      <c r="MSG1654" s="70"/>
      <c r="MSH1654" s="70"/>
      <c r="MSI1654" s="110"/>
      <c r="MSJ1654" s="2"/>
      <c r="MSK1654" s="15"/>
      <c r="MSL1654" s="15"/>
      <c r="MSM1654" s="83"/>
      <c r="MSN1654" s="52"/>
      <c r="MSO1654" s="70"/>
      <c r="MSP1654" s="70"/>
      <c r="MSQ1654" s="70"/>
      <c r="MSR1654" s="110"/>
      <c r="MSS1654" s="2"/>
      <c r="MST1654" s="15"/>
      <c r="MSU1654" s="15"/>
      <c r="MSV1654" s="83"/>
      <c r="MSW1654" s="52"/>
      <c r="MSX1654" s="70"/>
      <c r="MSY1654" s="70"/>
      <c r="MSZ1654" s="70"/>
      <c r="MTA1654" s="110"/>
      <c r="MTB1654" s="2"/>
      <c r="MTC1654" s="15"/>
      <c r="MTD1654" s="15"/>
      <c r="MTE1654" s="83"/>
      <c r="MTF1654" s="52"/>
      <c r="MTG1654" s="70"/>
      <c r="MTH1654" s="70"/>
      <c r="MTI1654" s="70"/>
      <c r="MTJ1654" s="110"/>
      <c r="MTK1654" s="2"/>
      <c r="MTL1654" s="15"/>
      <c r="MTM1654" s="15"/>
      <c r="MTN1654" s="83"/>
      <c r="MTO1654" s="52"/>
      <c r="MTP1654" s="70"/>
      <c r="MTQ1654" s="70"/>
      <c r="MTR1654" s="70"/>
      <c r="MTS1654" s="110"/>
      <c r="MTT1654" s="2"/>
      <c r="MTU1654" s="15"/>
      <c r="MTV1654" s="15"/>
      <c r="MTW1654" s="83"/>
      <c r="MTX1654" s="52"/>
      <c r="MTY1654" s="70"/>
      <c r="MTZ1654" s="70"/>
      <c r="MUA1654" s="70"/>
      <c r="MUB1654" s="110"/>
      <c r="MUC1654" s="2"/>
      <c r="MUD1654" s="15"/>
      <c r="MUE1654" s="15"/>
      <c r="MUF1654" s="83"/>
      <c r="MUG1654" s="52"/>
      <c r="MUH1654" s="70"/>
      <c r="MUI1654" s="70"/>
      <c r="MUJ1654" s="70"/>
      <c r="MUK1654" s="110"/>
      <c r="MUL1654" s="2"/>
      <c r="MUM1654" s="15"/>
      <c r="MUN1654" s="15"/>
      <c r="MUO1654" s="83"/>
      <c r="MUP1654" s="52"/>
      <c r="MUQ1654" s="70"/>
      <c r="MUR1654" s="70"/>
      <c r="MUS1654" s="70"/>
      <c r="MUT1654" s="110"/>
      <c r="MUU1654" s="2"/>
      <c r="MUV1654" s="15"/>
      <c r="MUW1654" s="15"/>
      <c r="MUX1654" s="83"/>
      <c r="MUY1654" s="52"/>
      <c r="MUZ1654" s="70"/>
      <c r="MVA1654" s="70"/>
      <c r="MVB1654" s="70"/>
      <c r="MVC1654" s="110"/>
      <c r="MVD1654" s="2"/>
      <c r="MVE1654" s="15"/>
      <c r="MVF1654" s="15"/>
      <c r="MVG1654" s="83"/>
      <c r="MVH1654" s="52"/>
      <c r="MVI1654" s="70"/>
      <c r="MVJ1654" s="70"/>
      <c r="MVK1654" s="70"/>
      <c r="MVL1654" s="110"/>
      <c r="MVM1654" s="2"/>
      <c r="MVN1654" s="15"/>
      <c r="MVO1654" s="15"/>
      <c r="MVP1654" s="83"/>
      <c r="MVQ1654" s="52"/>
      <c r="MVR1654" s="70"/>
      <c r="MVS1654" s="70"/>
      <c r="MVT1654" s="70"/>
      <c r="MVU1654" s="110"/>
      <c r="MVV1654" s="2"/>
      <c r="MVW1654" s="15"/>
      <c r="MVX1654" s="15"/>
      <c r="MVY1654" s="83"/>
      <c r="MVZ1654" s="52"/>
      <c r="MWA1654" s="70"/>
      <c r="MWB1654" s="70"/>
      <c r="MWC1654" s="70"/>
      <c r="MWD1654" s="110"/>
      <c r="MWE1654" s="2"/>
      <c r="MWF1654" s="15"/>
      <c r="MWG1654" s="15"/>
      <c r="MWH1654" s="83"/>
      <c r="MWI1654" s="52"/>
      <c r="MWJ1654" s="70"/>
      <c r="MWK1654" s="70"/>
      <c r="MWL1654" s="70"/>
      <c r="MWM1654" s="110"/>
      <c r="MWN1654" s="2"/>
      <c r="MWO1654" s="15"/>
      <c r="MWP1654" s="15"/>
      <c r="MWQ1654" s="83"/>
      <c r="MWR1654" s="52"/>
      <c r="MWS1654" s="70"/>
      <c r="MWT1654" s="70"/>
      <c r="MWU1654" s="70"/>
      <c r="MWV1654" s="110"/>
      <c r="MWW1654" s="2"/>
      <c r="MWX1654" s="15"/>
      <c r="MWY1654" s="15"/>
      <c r="MWZ1654" s="83"/>
      <c r="MXA1654" s="52"/>
      <c r="MXB1654" s="70"/>
      <c r="MXC1654" s="70"/>
      <c r="MXD1654" s="70"/>
      <c r="MXE1654" s="110"/>
      <c r="MXF1654" s="2"/>
      <c r="MXG1654" s="15"/>
      <c r="MXH1654" s="15"/>
      <c r="MXI1654" s="83"/>
      <c r="MXJ1654" s="52"/>
      <c r="MXK1654" s="70"/>
      <c r="MXL1654" s="70"/>
      <c r="MXM1654" s="70"/>
      <c r="MXN1654" s="110"/>
      <c r="MXO1654" s="2"/>
      <c r="MXP1654" s="15"/>
      <c r="MXQ1654" s="15"/>
      <c r="MXR1654" s="83"/>
      <c r="MXS1654" s="52"/>
      <c r="MXT1654" s="70"/>
      <c r="MXU1654" s="70"/>
      <c r="MXV1654" s="70"/>
      <c r="MXW1654" s="110"/>
      <c r="MXX1654" s="2"/>
      <c r="MXY1654" s="15"/>
      <c r="MXZ1654" s="15"/>
      <c r="MYA1654" s="83"/>
      <c r="MYB1654" s="52"/>
      <c r="MYC1654" s="70"/>
      <c r="MYD1654" s="70"/>
      <c r="MYE1654" s="70"/>
      <c r="MYF1654" s="110"/>
      <c r="MYG1654" s="2"/>
      <c r="MYH1654" s="15"/>
      <c r="MYI1654" s="15"/>
      <c r="MYJ1654" s="83"/>
      <c r="MYK1654" s="52"/>
      <c r="MYL1654" s="70"/>
      <c r="MYM1654" s="70"/>
      <c r="MYN1654" s="70"/>
      <c r="MYO1654" s="110"/>
      <c r="MYP1654" s="2"/>
      <c r="MYQ1654" s="15"/>
      <c r="MYR1654" s="15"/>
      <c r="MYS1654" s="83"/>
      <c r="MYT1654" s="52"/>
      <c r="MYU1654" s="70"/>
      <c r="MYV1654" s="70"/>
      <c r="MYW1654" s="70"/>
      <c r="MYX1654" s="110"/>
      <c r="MYY1654" s="2"/>
      <c r="MYZ1654" s="15"/>
      <c r="MZA1654" s="15"/>
      <c r="MZB1654" s="83"/>
      <c r="MZC1654" s="52"/>
      <c r="MZD1654" s="70"/>
      <c r="MZE1654" s="70"/>
      <c r="MZF1654" s="70"/>
      <c r="MZG1654" s="110"/>
      <c r="MZH1654" s="2"/>
      <c r="MZI1654" s="15"/>
      <c r="MZJ1654" s="15"/>
      <c r="MZK1654" s="83"/>
      <c r="MZL1654" s="52"/>
      <c r="MZM1654" s="70"/>
      <c r="MZN1654" s="70"/>
      <c r="MZO1654" s="70"/>
      <c r="MZP1654" s="110"/>
      <c r="MZQ1654" s="2"/>
      <c r="MZR1654" s="15"/>
      <c r="MZS1654" s="15"/>
      <c r="MZT1654" s="83"/>
      <c r="MZU1654" s="52"/>
      <c r="MZV1654" s="70"/>
      <c r="MZW1654" s="70"/>
      <c r="MZX1654" s="70"/>
      <c r="MZY1654" s="110"/>
      <c r="MZZ1654" s="2"/>
      <c r="NAA1654" s="15"/>
      <c r="NAB1654" s="15"/>
      <c r="NAC1654" s="83"/>
      <c r="NAD1654" s="52"/>
      <c r="NAE1654" s="70"/>
      <c r="NAF1654" s="70"/>
      <c r="NAG1654" s="70"/>
      <c r="NAH1654" s="110"/>
      <c r="NAI1654" s="2"/>
      <c r="NAJ1654" s="15"/>
      <c r="NAK1654" s="15"/>
      <c r="NAL1654" s="83"/>
      <c r="NAM1654" s="52"/>
      <c r="NAN1654" s="70"/>
      <c r="NAO1654" s="70"/>
      <c r="NAP1654" s="70"/>
      <c r="NAQ1654" s="110"/>
      <c r="NAR1654" s="2"/>
      <c r="NAS1654" s="15"/>
      <c r="NAT1654" s="15"/>
      <c r="NAU1654" s="83"/>
      <c r="NAV1654" s="52"/>
      <c r="NAW1654" s="70"/>
      <c r="NAX1654" s="70"/>
      <c r="NAY1654" s="70"/>
      <c r="NAZ1654" s="110"/>
      <c r="NBA1654" s="2"/>
      <c r="NBB1654" s="15"/>
      <c r="NBC1654" s="15"/>
      <c r="NBD1654" s="83"/>
      <c r="NBE1654" s="52"/>
      <c r="NBF1654" s="70"/>
      <c r="NBG1654" s="70"/>
      <c r="NBH1654" s="70"/>
      <c r="NBI1654" s="110"/>
      <c r="NBJ1654" s="2"/>
      <c r="NBK1654" s="15"/>
      <c r="NBL1654" s="15"/>
      <c r="NBM1654" s="83"/>
      <c r="NBN1654" s="52"/>
      <c r="NBO1654" s="70"/>
      <c r="NBP1654" s="70"/>
      <c r="NBQ1654" s="70"/>
      <c r="NBR1654" s="110"/>
      <c r="NBS1654" s="2"/>
      <c r="NBT1654" s="15"/>
      <c r="NBU1654" s="15"/>
      <c r="NBV1654" s="83"/>
      <c r="NBW1654" s="52"/>
      <c r="NBX1654" s="70"/>
      <c r="NBY1654" s="70"/>
      <c r="NBZ1654" s="70"/>
      <c r="NCA1654" s="110"/>
      <c r="NCB1654" s="2"/>
      <c r="NCC1654" s="15"/>
      <c r="NCD1654" s="15"/>
      <c r="NCE1654" s="83"/>
      <c r="NCF1654" s="52"/>
      <c r="NCG1654" s="70"/>
      <c r="NCH1654" s="70"/>
      <c r="NCI1654" s="70"/>
      <c r="NCJ1654" s="110"/>
      <c r="NCK1654" s="2"/>
      <c r="NCL1654" s="15"/>
      <c r="NCM1654" s="15"/>
      <c r="NCN1654" s="83"/>
      <c r="NCO1654" s="52"/>
      <c r="NCP1654" s="70"/>
      <c r="NCQ1654" s="70"/>
      <c r="NCR1654" s="70"/>
      <c r="NCS1654" s="110"/>
      <c r="NCT1654" s="2"/>
      <c r="NCU1654" s="15"/>
      <c r="NCV1654" s="15"/>
      <c r="NCW1654" s="83"/>
      <c r="NCX1654" s="52"/>
      <c r="NCY1654" s="70"/>
      <c r="NCZ1654" s="70"/>
      <c r="NDA1654" s="70"/>
      <c r="NDB1654" s="110"/>
      <c r="NDC1654" s="2"/>
      <c r="NDD1654" s="15"/>
      <c r="NDE1654" s="15"/>
      <c r="NDF1654" s="83"/>
      <c r="NDG1654" s="52"/>
      <c r="NDH1654" s="70"/>
      <c r="NDI1654" s="70"/>
      <c r="NDJ1654" s="70"/>
      <c r="NDK1654" s="110"/>
      <c r="NDL1654" s="2"/>
      <c r="NDM1654" s="15"/>
      <c r="NDN1654" s="15"/>
      <c r="NDO1654" s="83"/>
      <c r="NDP1654" s="52"/>
      <c r="NDQ1654" s="70"/>
      <c r="NDR1654" s="70"/>
      <c r="NDS1654" s="70"/>
      <c r="NDT1654" s="110"/>
      <c r="NDU1654" s="2"/>
      <c r="NDV1654" s="15"/>
      <c r="NDW1654" s="15"/>
      <c r="NDX1654" s="83"/>
      <c r="NDY1654" s="52"/>
      <c r="NDZ1654" s="70"/>
      <c r="NEA1654" s="70"/>
      <c r="NEB1654" s="70"/>
      <c r="NEC1654" s="110"/>
      <c r="NED1654" s="2"/>
      <c r="NEE1654" s="15"/>
      <c r="NEF1654" s="15"/>
      <c r="NEG1654" s="83"/>
      <c r="NEH1654" s="52"/>
      <c r="NEI1654" s="70"/>
      <c r="NEJ1654" s="70"/>
      <c r="NEK1654" s="70"/>
      <c r="NEL1654" s="110"/>
      <c r="NEM1654" s="2"/>
      <c r="NEN1654" s="15"/>
      <c r="NEO1654" s="15"/>
      <c r="NEP1654" s="83"/>
      <c r="NEQ1654" s="52"/>
      <c r="NER1654" s="70"/>
      <c r="NES1654" s="70"/>
      <c r="NET1654" s="70"/>
      <c r="NEU1654" s="110"/>
      <c r="NEV1654" s="2"/>
      <c r="NEW1654" s="15"/>
      <c r="NEX1654" s="15"/>
      <c r="NEY1654" s="83"/>
      <c r="NEZ1654" s="52"/>
      <c r="NFA1654" s="70"/>
      <c r="NFB1654" s="70"/>
      <c r="NFC1654" s="70"/>
      <c r="NFD1654" s="110"/>
      <c r="NFE1654" s="2"/>
      <c r="NFF1654" s="15"/>
      <c r="NFG1654" s="15"/>
      <c r="NFH1654" s="83"/>
      <c r="NFI1654" s="52"/>
      <c r="NFJ1654" s="70"/>
      <c r="NFK1654" s="70"/>
      <c r="NFL1654" s="70"/>
      <c r="NFM1654" s="110"/>
      <c r="NFN1654" s="2"/>
      <c r="NFO1654" s="15"/>
      <c r="NFP1654" s="15"/>
      <c r="NFQ1654" s="83"/>
      <c r="NFR1654" s="52"/>
      <c r="NFS1654" s="70"/>
      <c r="NFT1654" s="70"/>
      <c r="NFU1654" s="70"/>
      <c r="NFV1654" s="110"/>
      <c r="NFW1654" s="2"/>
      <c r="NFX1654" s="15"/>
      <c r="NFY1654" s="15"/>
      <c r="NFZ1654" s="83"/>
      <c r="NGA1654" s="52"/>
      <c r="NGB1654" s="70"/>
      <c r="NGC1654" s="70"/>
      <c r="NGD1654" s="70"/>
      <c r="NGE1654" s="110"/>
      <c r="NGF1654" s="2"/>
      <c r="NGG1654" s="15"/>
      <c r="NGH1654" s="15"/>
      <c r="NGI1654" s="83"/>
      <c r="NGJ1654" s="52"/>
      <c r="NGK1654" s="70"/>
      <c r="NGL1654" s="70"/>
      <c r="NGM1654" s="70"/>
      <c r="NGN1654" s="110"/>
      <c r="NGO1654" s="2"/>
      <c r="NGP1654" s="15"/>
      <c r="NGQ1654" s="15"/>
      <c r="NGR1654" s="83"/>
      <c r="NGS1654" s="52"/>
      <c r="NGT1654" s="70"/>
      <c r="NGU1654" s="70"/>
      <c r="NGV1654" s="70"/>
      <c r="NGW1654" s="110"/>
      <c r="NGX1654" s="2"/>
      <c r="NGY1654" s="15"/>
      <c r="NGZ1654" s="15"/>
      <c r="NHA1654" s="83"/>
      <c r="NHB1654" s="52"/>
      <c r="NHC1654" s="70"/>
      <c r="NHD1654" s="70"/>
      <c r="NHE1654" s="70"/>
      <c r="NHF1654" s="110"/>
      <c r="NHG1654" s="2"/>
      <c r="NHH1654" s="15"/>
      <c r="NHI1654" s="15"/>
      <c r="NHJ1654" s="83"/>
      <c r="NHK1654" s="52"/>
      <c r="NHL1654" s="70"/>
      <c r="NHM1654" s="70"/>
      <c r="NHN1654" s="70"/>
      <c r="NHO1654" s="110"/>
      <c r="NHP1654" s="2"/>
      <c r="NHQ1654" s="15"/>
      <c r="NHR1654" s="15"/>
      <c r="NHS1654" s="83"/>
      <c r="NHT1654" s="52"/>
      <c r="NHU1654" s="70"/>
      <c r="NHV1654" s="70"/>
      <c r="NHW1654" s="70"/>
      <c r="NHX1654" s="110"/>
      <c r="NHY1654" s="2"/>
      <c r="NHZ1654" s="15"/>
      <c r="NIA1654" s="15"/>
      <c r="NIB1654" s="83"/>
      <c r="NIC1654" s="52"/>
      <c r="NID1654" s="70"/>
      <c r="NIE1654" s="70"/>
      <c r="NIF1654" s="70"/>
      <c r="NIG1654" s="110"/>
      <c r="NIH1654" s="2"/>
      <c r="NII1654" s="15"/>
      <c r="NIJ1654" s="15"/>
      <c r="NIK1654" s="83"/>
      <c r="NIL1654" s="52"/>
      <c r="NIM1654" s="70"/>
      <c r="NIN1654" s="70"/>
      <c r="NIO1654" s="70"/>
      <c r="NIP1654" s="110"/>
      <c r="NIQ1654" s="2"/>
      <c r="NIR1654" s="15"/>
      <c r="NIS1654" s="15"/>
      <c r="NIT1654" s="83"/>
      <c r="NIU1654" s="52"/>
      <c r="NIV1654" s="70"/>
      <c r="NIW1654" s="70"/>
      <c r="NIX1654" s="70"/>
      <c r="NIY1654" s="110"/>
      <c r="NIZ1654" s="2"/>
      <c r="NJA1654" s="15"/>
      <c r="NJB1654" s="15"/>
      <c r="NJC1654" s="83"/>
      <c r="NJD1654" s="52"/>
      <c r="NJE1654" s="70"/>
      <c r="NJF1654" s="70"/>
      <c r="NJG1654" s="70"/>
      <c r="NJH1654" s="110"/>
      <c r="NJI1654" s="2"/>
      <c r="NJJ1654" s="15"/>
      <c r="NJK1654" s="15"/>
      <c r="NJL1654" s="83"/>
      <c r="NJM1654" s="52"/>
      <c r="NJN1654" s="70"/>
      <c r="NJO1654" s="70"/>
      <c r="NJP1654" s="70"/>
      <c r="NJQ1654" s="110"/>
      <c r="NJR1654" s="2"/>
      <c r="NJS1654" s="15"/>
      <c r="NJT1654" s="15"/>
      <c r="NJU1654" s="83"/>
      <c r="NJV1654" s="52"/>
      <c r="NJW1654" s="70"/>
      <c r="NJX1654" s="70"/>
      <c r="NJY1654" s="70"/>
      <c r="NJZ1654" s="110"/>
      <c r="NKA1654" s="2"/>
      <c r="NKB1654" s="15"/>
      <c r="NKC1654" s="15"/>
      <c r="NKD1654" s="83"/>
      <c r="NKE1654" s="52"/>
      <c r="NKF1654" s="70"/>
      <c r="NKG1654" s="70"/>
      <c r="NKH1654" s="70"/>
      <c r="NKI1654" s="110"/>
      <c r="NKJ1654" s="2"/>
      <c r="NKK1654" s="15"/>
      <c r="NKL1654" s="15"/>
      <c r="NKM1654" s="83"/>
      <c r="NKN1654" s="52"/>
      <c r="NKO1654" s="70"/>
      <c r="NKP1654" s="70"/>
      <c r="NKQ1654" s="70"/>
      <c r="NKR1654" s="110"/>
      <c r="NKS1654" s="2"/>
      <c r="NKT1654" s="15"/>
      <c r="NKU1654" s="15"/>
      <c r="NKV1654" s="83"/>
      <c r="NKW1654" s="52"/>
      <c r="NKX1654" s="70"/>
      <c r="NKY1654" s="70"/>
      <c r="NKZ1654" s="70"/>
      <c r="NLA1654" s="110"/>
      <c r="NLB1654" s="2"/>
      <c r="NLC1654" s="15"/>
      <c r="NLD1654" s="15"/>
      <c r="NLE1654" s="83"/>
      <c r="NLF1654" s="52"/>
      <c r="NLG1654" s="70"/>
      <c r="NLH1654" s="70"/>
      <c r="NLI1654" s="70"/>
      <c r="NLJ1654" s="110"/>
      <c r="NLK1654" s="2"/>
      <c r="NLL1654" s="15"/>
      <c r="NLM1654" s="15"/>
      <c r="NLN1654" s="83"/>
      <c r="NLO1654" s="52"/>
      <c r="NLP1654" s="70"/>
      <c r="NLQ1654" s="70"/>
      <c r="NLR1654" s="70"/>
      <c r="NLS1654" s="110"/>
      <c r="NLT1654" s="2"/>
      <c r="NLU1654" s="15"/>
      <c r="NLV1654" s="15"/>
      <c r="NLW1654" s="83"/>
      <c r="NLX1654" s="52"/>
      <c r="NLY1654" s="70"/>
      <c r="NLZ1654" s="70"/>
      <c r="NMA1654" s="70"/>
      <c r="NMB1654" s="110"/>
      <c r="NMC1654" s="2"/>
      <c r="NMD1654" s="15"/>
      <c r="NME1654" s="15"/>
      <c r="NMF1654" s="83"/>
      <c r="NMG1654" s="52"/>
      <c r="NMH1654" s="70"/>
      <c r="NMI1654" s="70"/>
      <c r="NMJ1654" s="70"/>
      <c r="NMK1654" s="110"/>
      <c r="NML1654" s="2"/>
      <c r="NMM1654" s="15"/>
      <c r="NMN1654" s="15"/>
      <c r="NMO1654" s="83"/>
      <c r="NMP1654" s="52"/>
      <c r="NMQ1654" s="70"/>
      <c r="NMR1654" s="70"/>
      <c r="NMS1654" s="70"/>
      <c r="NMT1654" s="110"/>
      <c r="NMU1654" s="2"/>
      <c r="NMV1654" s="15"/>
      <c r="NMW1654" s="15"/>
      <c r="NMX1654" s="83"/>
      <c r="NMY1654" s="52"/>
      <c r="NMZ1654" s="70"/>
      <c r="NNA1654" s="70"/>
      <c r="NNB1654" s="70"/>
      <c r="NNC1654" s="110"/>
      <c r="NND1654" s="2"/>
      <c r="NNE1654" s="15"/>
      <c r="NNF1654" s="15"/>
      <c r="NNG1654" s="83"/>
      <c r="NNH1654" s="52"/>
      <c r="NNI1654" s="70"/>
      <c r="NNJ1654" s="70"/>
      <c r="NNK1654" s="70"/>
      <c r="NNL1654" s="110"/>
      <c r="NNM1654" s="2"/>
      <c r="NNN1654" s="15"/>
      <c r="NNO1654" s="15"/>
      <c r="NNP1654" s="83"/>
      <c r="NNQ1654" s="52"/>
      <c r="NNR1654" s="70"/>
      <c r="NNS1654" s="70"/>
      <c r="NNT1654" s="70"/>
      <c r="NNU1654" s="110"/>
      <c r="NNV1654" s="2"/>
      <c r="NNW1654" s="15"/>
      <c r="NNX1654" s="15"/>
      <c r="NNY1654" s="83"/>
      <c r="NNZ1654" s="52"/>
      <c r="NOA1654" s="70"/>
      <c r="NOB1654" s="70"/>
      <c r="NOC1654" s="70"/>
      <c r="NOD1654" s="110"/>
      <c r="NOE1654" s="2"/>
      <c r="NOF1654" s="15"/>
      <c r="NOG1654" s="15"/>
      <c r="NOH1654" s="83"/>
      <c r="NOI1654" s="52"/>
      <c r="NOJ1654" s="70"/>
      <c r="NOK1654" s="70"/>
      <c r="NOL1654" s="70"/>
      <c r="NOM1654" s="110"/>
      <c r="NON1654" s="2"/>
      <c r="NOO1654" s="15"/>
      <c r="NOP1654" s="15"/>
      <c r="NOQ1654" s="83"/>
      <c r="NOR1654" s="52"/>
      <c r="NOS1654" s="70"/>
      <c r="NOT1654" s="70"/>
      <c r="NOU1654" s="70"/>
      <c r="NOV1654" s="110"/>
      <c r="NOW1654" s="2"/>
      <c r="NOX1654" s="15"/>
      <c r="NOY1654" s="15"/>
      <c r="NOZ1654" s="83"/>
      <c r="NPA1654" s="52"/>
      <c r="NPB1654" s="70"/>
      <c r="NPC1654" s="70"/>
      <c r="NPD1654" s="70"/>
      <c r="NPE1654" s="110"/>
      <c r="NPF1654" s="2"/>
      <c r="NPG1654" s="15"/>
      <c r="NPH1654" s="15"/>
      <c r="NPI1654" s="83"/>
      <c r="NPJ1654" s="52"/>
      <c r="NPK1654" s="70"/>
      <c r="NPL1654" s="70"/>
      <c r="NPM1654" s="70"/>
      <c r="NPN1654" s="110"/>
      <c r="NPO1654" s="2"/>
      <c r="NPP1654" s="15"/>
      <c r="NPQ1654" s="15"/>
      <c r="NPR1654" s="83"/>
      <c r="NPS1654" s="52"/>
      <c r="NPT1654" s="70"/>
      <c r="NPU1654" s="70"/>
      <c r="NPV1654" s="70"/>
      <c r="NPW1654" s="110"/>
      <c r="NPX1654" s="2"/>
      <c r="NPY1654" s="15"/>
      <c r="NPZ1654" s="15"/>
      <c r="NQA1654" s="83"/>
      <c r="NQB1654" s="52"/>
      <c r="NQC1654" s="70"/>
      <c r="NQD1654" s="70"/>
      <c r="NQE1654" s="70"/>
      <c r="NQF1654" s="110"/>
      <c r="NQG1654" s="2"/>
      <c r="NQH1654" s="15"/>
      <c r="NQI1654" s="15"/>
      <c r="NQJ1654" s="83"/>
      <c r="NQK1654" s="52"/>
      <c r="NQL1654" s="70"/>
      <c r="NQM1654" s="70"/>
      <c r="NQN1654" s="70"/>
      <c r="NQO1654" s="110"/>
      <c r="NQP1654" s="2"/>
      <c r="NQQ1654" s="15"/>
      <c r="NQR1654" s="15"/>
      <c r="NQS1654" s="83"/>
      <c r="NQT1654" s="52"/>
      <c r="NQU1654" s="70"/>
      <c r="NQV1654" s="70"/>
      <c r="NQW1654" s="70"/>
      <c r="NQX1654" s="110"/>
      <c r="NQY1654" s="2"/>
      <c r="NQZ1654" s="15"/>
      <c r="NRA1654" s="15"/>
      <c r="NRB1654" s="83"/>
      <c r="NRC1654" s="52"/>
      <c r="NRD1654" s="70"/>
      <c r="NRE1654" s="70"/>
      <c r="NRF1654" s="70"/>
      <c r="NRG1654" s="110"/>
      <c r="NRH1654" s="2"/>
      <c r="NRI1654" s="15"/>
      <c r="NRJ1654" s="15"/>
      <c r="NRK1654" s="83"/>
      <c r="NRL1654" s="52"/>
      <c r="NRM1654" s="70"/>
      <c r="NRN1654" s="70"/>
      <c r="NRO1654" s="70"/>
      <c r="NRP1654" s="110"/>
      <c r="NRQ1654" s="2"/>
      <c r="NRR1654" s="15"/>
      <c r="NRS1654" s="15"/>
      <c r="NRT1654" s="83"/>
      <c r="NRU1654" s="52"/>
      <c r="NRV1654" s="70"/>
      <c r="NRW1654" s="70"/>
      <c r="NRX1654" s="70"/>
      <c r="NRY1654" s="110"/>
      <c r="NRZ1654" s="2"/>
      <c r="NSA1654" s="15"/>
      <c r="NSB1654" s="15"/>
      <c r="NSC1654" s="83"/>
      <c r="NSD1654" s="52"/>
      <c r="NSE1654" s="70"/>
      <c r="NSF1654" s="70"/>
      <c r="NSG1654" s="70"/>
      <c r="NSH1654" s="110"/>
      <c r="NSI1654" s="2"/>
      <c r="NSJ1654" s="15"/>
      <c r="NSK1654" s="15"/>
      <c r="NSL1654" s="83"/>
      <c r="NSM1654" s="52"/>
      <c r="NSN1654" s="70"/>
      <c r="NSO1654" s="70"/>
      <c r="NSP1654" s="70"/>
      <c r="NSQ1654" s="110"/>
      <c r="NSR1654" s="2"/>
      <c r="NSS1654" s="15"/>
      <c r="NST1654" s="15"/>
      <c r="NSU1654" s="83"/>
      <c r="NSV1654" s="52"/>
      <c r="NSW1654" s="70"/>
      <c r="NSX1654" s="70"/>
      <c r="NSY1654" s="70"/>
      <c r="NSZ1654" s="110"/>
      <c r="NTA1654" s="2"/>
      <c r="NTB1654" s="15"/>
      <c r="NTC1654" s="15"/>
      <c r="NTD1654" s="83"/>
      <c r="NTE1654" s="52"/>
      <c r="NTF1654" s="70"/>
      <c r="NTG1654" s="70"/>
      <c r="NTH1654" s="70"/>
      <c r="NTI1654" s="110"/>
      <c r="NTJ1654" s="2"/>
      <c r="NTK1654" s="15"/>
      <c r="NTL1654" s="15"/>
      <c r="NTM1654" s="83"/>
      <c r="NTN1654" s="52"/>
      <c r="NTO1654" s="70"/>
      <c r="NTP1654" s="70"/>
      <c r="NTQ1654" s="70"/>
      <c r="NTR1654" s="110"/>
      <c r="NTS1654" s="2"/>
      <c r="NTT1654" s="15"/>
      <c r="NTU1654" s="15"/>
      <c r="NTV1654" s="83"/>
      <c r="NTW1654" s="52"/>
      <c r="NTX1654" s="70"/>
      <c r="NTY1654" s="70"/>
      <c r="NTZ1654" s="70"/>
      <c r="NUA1654" s="110"/>
      <c r="NUB1654" s="2"/>
      <c r="NUC1654" s="15"/>
      <c r="NUD1654" s="15"/>
      <c r="NUE1654" s="83"/>
      <c r="NUF1654" s="52"/>
      <c r="NUG1654" s="70"/>
      <c r="NUH1654" s="70"/>
      <c r="NUI1654" s="70"/>
      <c r="NUJ1654" s="110"/>
      <c r="NUK1654" s="2"/>
      <c r="NUL1654" s="15"/>
      <c r="NUM1654" s="15"/>
      <c r="NUN1654" s="83"/>
      <c r="NUO1654" s="52"/>
      <c r="NUP1654" s="70"/>
      <c r="NUQ1654" s="70"/>
      <c r="NUR1654" s="70"/>
      <c r="NUS1654" s="110"/>
      <c r="NUT1654" s="2"/>
      <c r="NUU1654" s="15"/>
      <c r="NUV1654" s="15"/>
      <c r="NUW1654" s="83"/>
      <c r="NUX1654" s="52"/>
      <c r="NUY1654" s="70"/>
      <c r="NUZ1654" s="70"/>
      <c r="NVA1654" s="70"/>
      <c r="NVB1654" s="110"/>
      <c r="NVC1654" s="2"/>
      <c r="NVD1654" s="15"/>
      <c r="NVE1654" s="15"/>
      <c r="NVF1654" s="83"/>
      <c r="NVG1654" s="52"/>
      <c r="NVH1654" s="70"/>
      <c r="NVI1654" s="70"/>
      <c r="NVJ1654" s="70"/>
      <c r="NVK1654" s="110"/>
      <c r="NVL1654" s="2"/>
      <c r="NVM1654" s="15"/>
      <c r="NVN1654" s="15"/>
      <c r="NVO1654" s="83"/>
      <c r="NVP1654" s="52"/>
      <c r="NVQ1654" s="70"/>
      <c r="NVR1654" s="70"/>
      <c r="NVS1654" s="70"/>
      <c r="NVT1654" s="110"/>
      <c r="NVU1654" s="2"/>
      <c r="NVV1654" s="15"/>
      <c r="NVW1654" s="15"/>
      <c r="NVX1654" s="83"/>
      <c r="NVY1654" s="52"/>
      <c r="NVZ1654" s="70"/>
      <c r="NWA1654" s="70"/>
      <c r="NWB1654" s="70"/>
      <c r="NWC1654" s="110"/>
      <c r="NWD1654" s="2"/>
      <c r="NWE1654" s="15"/>
      <c r="NWF1654" s="15"/>
      <c r="NWG1654" s="83"/>
      <c r="NWH1654" s="52"/>
      <c r="NWI1654" s="70"/>
      <c r="NWJ1654" s="70"/>
      <c r="NWK1654" s="70"/>
      <c r="NWL1654" s="110"/>
      <c r="NWM1654" s="2"/>
      <c r="NWN1654" s="15"/>
      <c r="NWO1654" s="15"/>
      <c r="NWP1654" s="83"/>
      <c r="NWQ1654" s="52"/>
      <c r="NWR1654" s="70"/>
      <c r="NWS1654" s="70"/>
      <c r="NWT1654" s="70"/>
      <c r="NWU1654" s="110"/>
      <c r="NWV1654" s="2"/>
      <c r="NWW1654" s="15"/>
      <c r="NWX1654" s="15"/>
      <c r="NWY1654" s="83"/>
      <c r="NWZ1654" s="52"/>
      <c r="NXA1654" s="70"/>
      <c r="NXB1654" s="70"/>
      <c r="NXC1654" s="70"/>
      <c r="NXD1654" s="110"/>
      <c r="NXE1654" s="2"/>
      <c r="NXF1654" s="15"/>
      <c r="NXG1654" s="15"/>
      <c r="NXH1654" s="83"/>
      <c r="NXI1654" s="52"/>
      <c r="NXJ1654" s="70"/>
      <c r="NXK1654" s="70"/>
      <c r="NXL1654" s="70"/>
      <c r="NXM1654" s="110"/>
      <c r="NXN1654" s="2"/>
      <c r="NXO1654" s="15"/>
      <c r="NXP1654" s="15"/>
      <c r="NXQ1654" s="83"/>
      <c r="NXR1654" s="52"/>
      <c r="NXS1654" s="70"/>
      <c r="NXT1654" s="70"/>
      <c r="NXU1654" s="70"/>
      <c r="NXV1654" s="110"/>
      <c r="NXW1654" s="2"/>
      <c r="NXX1654" s="15"/>
      <c r="NXY1654" s="15"/>
      <c r="NXZ1654" s="83"/>
      <c r="NYA1654" s="52"/>
      <c r="NYB1654" s="70"/>
      <c r="NYC1654" s="70"/>
      <c r="NYD1654" s="70"/>
      <c r="NYE1654" s="110"/>
      <c r="NYF1654" s="2"/>
      <c r="NYG1654" s="15"/>
      <c r="NYH1654" s="15"/>
      <c r="NYI1654" s="83"/>
      <c r="NYJ1654" s="52"/>
      <c r="NYK1654" s="70"/>
      <c r="NYL1654" s="70"/>
      <c r="NYM1654" s="70"/>
      <c r="NYN1654" s="110"/>
      <c r="NYO1654" s="2"/>
      <c r="NYP1654" s="15"/>
      <c r="NYQ1654" s="15"/>
      <c r="NYR1654" s="83"/>
      <c r="NYS1654" s="52"/>
      <c r="NYT1654" s="70"/>
      <c r="NYU1654" s="70"/>
      <c r="NYV1654" s="70"/>
      <c r="NYW1654" s="110"/>
      <c r="NYX1654" s="2"/>
      <c r="NYY1654" s="15"/>
      <c r="NYZ1654" s="15"/>
      <c r="NZA1654" s="83"/>
      <c r="NZB1654" s="52"/>
      <c r="NZC1654" s="70"/>
      <c r="NZD1654" s="70"/>
      <c r="NZE1654" s="70"/>
      <c r="NZF1654" s="110"/>
      <c r="NZG1654" s="2"/>
      <c r="NZH1654" s="15"/>
      <c r="NZI1654" s="15"/>
      <c r="NZJ1654" s="83"/>
      <c r="NZK1654" s="52"/>
      <c r="NZL1654" s="70"/>
      <c r="NZM1654" s="70"/>
      <c r="NZN1654" s="70"/>
      <c r="NZO1654" s="110"/>
      <c r="NZP1654" s="2"/>
      <c r="NZQ1654" s="15"/>
      <c r="NZR1654" s="15"/>
      <c r="NZS1654" s="83"/>
      <c r="NZT1654" s="52"/>
      <c r="NZU1654" s="70"/>
      <c r="NZV1654" s="70"/>
      <c r="NZW1654" s="70"/>
      <c r="NZX1654" s="110"/>
      <c r="NZY1654" s="2"/>
      <c r="NZZ1654" s="15"/>
      <c r="OAA1654" s="15"/>
      <c r="OAB1654" s="83"/>
      <c r="OAC1654" s="52"/>
      <c r="OAD1654" s="70"/>
      <c r="OAE1654" s="70"/>
      <c r="OAF1654" s="70"/>
      <c r="OAG1654" s="110"/>
      <c r="OAH1654" s="2"/>
      <c r="OAI1654" s="15"/>
      <c r="OAJ1654" s="15"/>
      <c r="OAK1654" s="83"/>
      <c r="OAL1654" s="52"/>
      <c r="OAM1654" s="70"/>
      <c r="OAN1654" s="70"/>
      <c r="OAO1654" s="70"/>
      <c r="OAP1654" s="110"/>
      <c r="OAQ1654" s="2"/>
      <c r="OAR1654" s="15"/>
      <c r="OAS1654" s="15"/>
      <c r="OAT1654" s="83"/>
      <c r="OAU1654" s="52"/>
      <c r="OAV1654" s="70"/>
      <c r="OAW1654" s="70"/>
      <c r="OAX1654" s="70"/>
      <c r="OAY1654" s="110"/>
      <c r="OAZ1654" s="2"/>
      <c r="OBA1654" s="15"/>
      <c r="OBB1654" s="15"/>
      <c r="OBC1654" s="83"/>
      <c r="OBD1654" s="52"/>
      <c r="OBE1654" s="70"/>
      <c r="OBF1654" s="70"/>
      <c r="OBG1654" s="70"/>
      <c r="OBH1654" s="110"/>
      <c r="OBI1654" s="2"/>
      <c r="OBJ1654" s="15"/>
      <c r="OBK1654" s="15"/>
      <c r="OBL1654" s="83"/>
      <c r="OBM1654" s="52"/>
      <c r="OBN1654" s="70"/>
      <c r="OBO1654" s="70"/>
      <c r="OBP1654" s="70"/>
      <c r="OBQ1654" s="110"/>
      <c r="OBR1654" s="2"/>
      <c r="OBS1654" s="15"/>
      <c r="OBT1654" s="15"/>
      <c r="OBU1654" s="83"/>
      <c r="OBV1654" s="52"/>
      <c r="OBW1654" s="70"/>
      <c r="OBX1654" s="70"/>
      <c r="OBY1654" s="70"/>
      <c r="OBZ1654" s="110"/>
      <c r="OCA1654" s="2"/>
      <c r="OCB1654" s="15"/>
      <c r="OCC1654" s="15"/>
      <c r="OCD1654" s="83"/>
      <c r="OCE1654" s="52"/>
      <c r="OCF1654" s="70"/>
      <c r="OCG1654" s="70"/>
      <c r="OCH1654" s="70"/>
      <c r="OCI1654" s="110"/>
      <c r="OCJ1654" s="2"/>
      <c r="OCK1654" s="15"/>
      <c r="OCL1654" s="15"/>
      <c r="OCM1654" s="83"/>
      <c r="OCN1654" s="52"/>
      <c r="OCO1654" s="70"/>
      <c r="OCP1654" s="70"/>
      <c r="OCQ1654" s="70"/>
      <c r="OCR1654" s="110"/>
      <c r="OCS1654" s="2"/>
      <c r="OCT1654" s="15"/>
      <c r="OCU1654" s="15"/>
      <c r="OCV1654" s="83"/>
      <c r="OCW1654" s="52"/>
      <c r="OCX1654" s="70"/>
      <c r="OCY1654" s="70"/>
      <c r="OCZ1654" s="70"/>
      <c r="ODA1654" s="110"/>
      <c r="ODB1654" s="2"/>
      <c r="ODC1654" s="15"/>
      <c r="ODD1654" s="15"/>
      <c r="ODE1654" s="83"/>
      <c r="ODF1654" s="52"/>
      <c r="ODG1654" s="70"/>
      <c r="ODH1654" s="70"/>
      <c r="ODI1654" s="70"/>
      <c r="ODJ1654" s="110"/>
      <c r="ODK1654" s="2"/>
      <c r="ODL1654" s="15"/>
      <c r="ODM1654" s="15"/>
      <c r="ODN1654" s="83"/>
      <c r="ODO1654" s="52"/>
      <c r="ODP1654" s="70"/>
      <c r="ODQ1654" s="70"/>
      <c r="ODR1654" s="70"/>
      <c r="ODS1654" s="110"/>
      <c r="ODT1654" s="2"/>
      <c r="ODU1654" s="15"/>
      <c r="ODV1654" s="15"/>
      <c r="ODW1654" s="83"/>
      <c r="ODX1654" s="52"/>
      <c r="ODY1654" s="70"/>
      <c r="ODZ1654" s="70"/>
      <c r="OEA1654" s="70"/>
      <c r="OEB1654" s="110"/>
      <c r="OEC1654" s="2"/>
      <c r="OED1654" s="15"/>
      <c r="OEE1654" s="15"/>
      <c r="OEF1654" s="83"/>
      <c r="OEG1654" s="52"/>
      <c r="OEH1654" s="70"/>
      <c r="OEI1654" s="70"/>
      <c r="OEJ1654" s="70"/>
      <c r="OEK1654" s="110"/>
      <c r="OEL1654" s="2"/>
      <c r="OEM1654" s="15"/>
      <c r="OEN1654" s="15"/>
      <c r="OEO1654" s="83"/>
      <c r="OEP1654" s="52"/>
      <c r="OEQ1654" s="70"/>
      <c r="OER1654" s="70"/>
      <c r="OES1654" s="70"/>
      <c r="OET1654" s="110"/>
      <c r="OEU1654" s="2"/>
      <c r="OEV1654" s="15"/>
      <c r="OEW1654" s="15"/>
      <c r="OEX1654" s="83"/>
      <c r="OEY1654" s="52"/>
      <c r="OEZ1654" s="70"/>
      <c r="OFA1654" s="70"/>
      <c r="OFB1654" s="70"/>
      <c r="OFC1654" s="110"/>
      <c r="OFD1654" s="2"/>
      <c r="OFE1654" s="15"/>
      <c r="OFF1654" s="15"/>
      <c r="OFG1654" s="83"/>
      <c r="OFH1654" s="52"/>
      <c r="OFI1654" s="70"/>
      <c r="OFJ1654" s="70"/>
      <c r="OFK1654" s="70"/>
      <c r="OFL1654" s="110"/>
      <c r="OFM1654" s="2"/>
      <c r="OFN1654" s="15"/>
      <c r="OFO1654" s="15"/>
      <c r="OFP1654" s="83"/>
      <c r="OFQ1654" s="52"/>
      <c r="OFR1654" s="70"/>
      <c r="OFS1654" s="70"/>
      <c r="OFT1654" s="70"/>
      <c r="OFU1654" s="110"/>
      <c r="OFV1654" s="2"/>
      <c r="OFW1654" s="15"/>
      <c r="OFX1654" s="15"/>
      <c r="OFY1654" s="83"/>
      <c r="OFZ1654" s="52"/>
      <c r="OGA1654" s="70"/>
      <c r="OGB1654" s="70"/>
      <c r="OGC1654" s="70"/>
      <c r="OGD1654" s="110"/>
      <c r="OGE1654" s="2"/>
      <c r="OGF1654" s="15"/>
      <c r="OGG1654" s="15"/>
      <c r="OGH1654" s="83"/>
      <c r="OGI1654" s="52"/>
      <c r="OGJ1654" s="70"/>
      <c r="OGK1654" s="70"/>
      <c r="OGL1654" s="70"/>
      <c r="OGM1654" s="110"/>
      <c r="OGN1654" s="2"/>
      <c r="OGO1654" s="15"/>
      <c r="OGP1654" s="15"/>
      <c r="OGQ1654" s="83"/>
      <c r="OGR1654" s="52"/>
      <c r="OGS1654" s="70"/>
      <c r="OGT1654" s="70"/>
      <c r="OGU1654" s="70"/>
      <c r="OGV1654" s="110"/>
      <c r="OGW1654" s="2"/>
      <c r="OGX1654" s="15"/>
      <c r="OGY1654" s="15"/>
      <c r="OGZ1654" s="83"/>
      <c r="OHA1654" s="52"/>
      <c r="OHB1654" s="70"/>
      <c r="OHC1654" s="70"/>
      <c r="OHD1654" s="70"/>
      <c r="OHE1654" s="110"/>
      <c r="OHF1654" s="2"/>
      <c r="OHG1654" s="15"/>
      <c r="OHH1654" s="15"/>
      <c r="OHI1654" s="83"/>
      <c r="OHJ1654" s="52"/>
      <c r="OHK1654" s="70"/>
      <c r="OHL1654" s="70"/>
      <c r="OHM1654" s="70"/>
      <c r="OHN1654" s="110"/>
      <c r="OHO1654" s="2"/>
      <c r="OHP1654" s="15"/>
      <c r="OHQ1654" s="15"/>
      <c r="OHR1654" s="83"/>
      <c r="OHS1654" s="52"/>
      <c r="OHT1654" s="70"/>
      <c r="OHU1654" s="70"/>
      <c r="OHV1654" s="70"/>
      <c r="OHW1654" s="110"/>
      <c r="OHX1654" s="2"/>
      <c r="OHY1654" s="15"/>
      <c r="OHZ1654" s="15"/>
      <c r="OIA1654" s="83"/>
      <c r="OIB1654" s="52"/>
      <c r="OIC1654" s="70"/>
      <c r="OID1654" s="70"/>
      <c r="OIE1654" s="70"/>
      <c r="OIF1654" s="110"/>
      <c r="OIG1654" s="2"/>
      <c r="OIH1654" s="15"/>
      <c r="OII1654" s="15"/>
      <c r="OIJ1654" s="83"/>
      <c r="OIK1654" s="52"/>
      <c r="OIL1654" s="70"/>
      <c r="OIM1654" s="70"/>
      <c r="OIN1654" s="70"/>
      <c r="OIO1654" s="110"/>
      <c r="OIP1654" s="2"/>
      <c r="OIQ1654" s="15"/>
      <c r="OIR1654" s="15"/>
      <c r="OIS1654" s="83"/>
      <c r="OIT1654" s="52"/>
      <c r="OIU1654" s="70"/>
      <c r="OIV1654" s="70"/>
      <c r="OIW1654" s="70"/>
      <c r="OIX1654" s="110"/>
      <c r="OIY1654" s="2"/>
      <c r="OIZ1654" s="15"/>
      <c r="OJA1654" s="15"/>
      <c r="OJB1654" s="83"/>
      <c r="OJC1654" s="52"/>
      <c r="OJD1654" s="70"/>
      <c r="OJE1654" s="70"/>
      <c r="OJF1654" s="70"/>
      <c r="OJG1654" s="110"/>
      <c r="OJH1654" s="2"/>
      <c r="OJI1654" s="15"/>
      <c r="OJJ1654" s="15"/>
      <c r="OJK1654" s="83"/>
      <c r="OJL1654" s="52"/>
      <c r="OJM1654" s="70"/>
      <c r="OJN1654" s="70"/>
      <c r="OJO1654" s="70"/>
      <c r="OJP1654" s="110"/>
      <c r="OJQ1654" s="2"/>
      <c r="OJR1654" s="15"/>
      <c r="OJS1654" s="15"/>
      <c r="OJT1654" s="83"/>
      <c r="OJU1654" s="52"/>
      <c r="OJV1654" s="70"/>
      <c r="OJW1654" s="70"/>
      <c r="OJX1654" s="70"/>
      <c r="OJY1654" s="110"/>
      <c r="OJZ1654" s="2"/>
      <c r="OKA1654" s="15"/>
      <c r="OKB1654" s="15"/>
      <c r="OKC1654" s="83"/>
      <c r="OKD1654" s="52"/>
      <c r="OKE1654" s="70"/>
      <c r="OKF1654" s="70"/>
      <c r="OKG1654" s="70"/>
      <c r="OKH1654" s="110"/>
      <c r="OKI1654" s="2"/>
      <c r="OKJ1654" s="15"/>
      <c r="OKK1654" s="15"/>
      <c r="OKL1654" s="83"/>
      <c r="OKM1654" s="52"/>
      <c r="OKN1654" s="70"/>
      <c r="OKO1654" s="70"/>
      <c r="OKP1654" s="70"/>
      <c r="OKQ1654" s="110"/>
      <c r="OKR1654" s="2"/>
      <c r="OKS1654" s="15"/>
      <c r="OKT1654" s="15"/>
      <c r="OKU1654" s="83"/>
      <c r="OKV1654" s="52"/>
      <c r="OKW1654" s="70"/>
      <c r="OKX1654" s="70"/>
      <c r="OKY1654" s="70"/>
      <c r="OKZ1654" s="110"/>
      <c r="OLA1654" s="2"/>
      <c r="OLB1654" s="15"/>
      <c r="OLC1654" s="15"/>
      <c r="OLD1654" s="83"/>
      <c r="OLE1654" s="52"/>
      <c r="OLF1654" s="70"/>
      <c r="OLG1654" s="70"/>
      <c r="OLH1654" s="70"/>
      <c r="OLI1654" s="110"/>
      <c r="OLJ1654" s="2"/>
      <c r="OLK1654" s="15"/>
      <c r="OLL1654" s="15"/>
      <c r="OLM1654" s="83"/>
      <c r="OLN1654" s="52"/>
      <c r="OLO1654" s="70"/>
      <c r="OLP1654" s="70"/>
      <c r="OLQ1654" s="70"/>
      <c r="OLR1654" s="110"/>
      <c r="OLS1654" s="2"/>
      <c r="OLT1654" s="15"/>
      <c r="OLU1654" s="15"/>
      <c r="OLV1654" s="83"/>
      <c r="OLW1654" s="52"/>
      <c r="OLX1654" s="70"/>
      <c r="OLY1654" s="70"/>
      <c r="OLZ1654" s="70"/>
      <c r="OMA1654" s="110"/>
      <c r="OMB1654" s="2"/>
      <c r="OMC1654" s="15"/>
      <c r="OMD1654" s="15"/>
      <c r="OME1654" s="83"/>
      <c r="OMF1654" s="52"/>
      <c r="OMG1654" s="70"/>
      <c r="OMH1654" s="70"/>
      <c r="OMI1654" s="70"/>
      <c r="OMJ1654" s="110"/>
      <c r="OMK1654" s="2"/>
      <c r="OML1654" s="15"/>
      <c r="OMM1654" s="15"/>
      <c r="OMN1654" s="83"/>
      <c r="OMO1654" s="52"/>
      <c r="OMP1654" s="70"/>
      <c r="OMQ1654" s="70"/>
      <c r="OMR1654" s="70"/>
      <c r="OMS1654" s="110"/>
      <c r="OMT1654" s="2"/>
      <c r="OMU1654" s="15"/>
      <c r="OMV1654" s="15"/>
      <c r="OMW1654" s="83"/>
      <c r="OMX1654" s="52"/>
      <c r="OMY1654" s="70"/>
      <c r="OMZ1654" s="70"/>
      <c r="ONA1654" s="70"/>
      <c r="ONB1654" s="110"/>
      <c r="ONC1654" s="2"/>
      <c r="OND1654" s="15"/>
      <c r="ONE1654" s="15"/>
      <c r="ONF1654" s="83"/>
      <c r="ONG1654" s="52"/>
      <c r="ONH1654" s="70"/>
      <c r="ONI1654" s="70"/>
      <c r="ONJ1654" s="70"/>
      <c r="ONK1654" s="110"/>
      <c r="ONL1654" s="2"/>
      <c r="ONM1654" s="15"/>
      <c r="ONN1654" s="15"/>
      <c r="ONO1654" s="83"/>
      <c r="ONP1654" s="52"/>
      <c r="ONQ1654" s="70"/>
      <c r="ONR1654" s="70"/>
      <c r="ONS1654" s="70"/>
      <c r="ONT1654" s="110"/>
      <c r="ONU1654" s="2"/>
      <c r="ONV1654" s="15"/>
      <c r="ONW1654" s="15"/>
      <c r="ONX1654" s="83"/>
      <c r="ONY1654" s="52"/>
      <c r="ONZ1654" s="70"/>
      <c r="OOA1654" s="70"/>
      <c r="OOB1654" s="70"/>
      <c r="OOC1654" s="110"/>
      <c r="OOD1654" s="2"/>
      <c r="OOE1654" s="15"/>
      <c r="OOF1654" s="15"/>
      <c r="OOG1654" s="83"/>
      <c r="OOH1654" s="52"/>
      <c r="OOI1654" s="70"/>
      <c r="OOJ1654" s="70"/>
      <c r="OOK1654" s="70"/>
      <c r="OOL1654" s="110"/>
      <c r="OOM1654" s="2"/>
      <c r="OON1654" s="15"/>
      <c r="OOO1654" s="15"/>
      <c r="OOP1654" s="83"/>
      <c r="OOQ1654" s="52"/>
      <c r="OOR1654" s="70"/>
      <c r="OOS1654" s="70"/>
      <c r="OOT1654" s="70"/>
      <c r="OOU1654" s="110"/>
      <c r="OOV1654" s="2"/>
      <c r="OOW1654" s="15"/>
      <c r="OOX1654" s="15"/>
      <c r="OOY1654" s="83"/>
      <c r="OOZ1654" s="52"/>
      <c r="OPA1654" s="70"/>
      <c r="OPB1654" s="70"/>
      <c r="OPC1654" s="70"/>
      <c r="OPD1654" s="110"/>
      <c r="OPE1654" s="2"/>
      <c r="OPF1654" s="15"/>
      <c r="OPG1654" s="15"/>
      <c r="OPH1654" s="83"/>
      <c r="OPI1654" s="52"/>
      <c r="OPJ1654" s="70"/>
      <c r="OPK1654" s="70"/>
      <c r="OPL1654" s="70"/>
      <c r="OPM1654" s="110"/>
      <c r="OPN1654" s="2"/>
      <c r="OPO1654" s="15"/>
      <c r="OPP1654" s="15"/>
      <c r="OPQ1654" s="83"/>
      <c r="OPR1654" s="52"/>
      <c r="OPS1654" s="70"/>
      <c r="OPT1654" s="70"/>
      <c r="OPU1654" s="70"/>
      <c r="OPV1654" s="110"/>
      <c r="OPW1654" s="2"/>
      <c r="OPX1654" s="15"/>
      <c r="OPY1654" s="15"/>
      <c r="OPZ1654" s="83"/>
      <c r="OQA1654" s="52"/>
      <c r="OQB1654" s="70"/>
      <c r="OQC1654" s="70"/>
      <c r="OQD1654" s="70"/>
      <c r="OQE1654" s="110"/>
      <c r="OQF1654" s="2"/>
      <c r="OQG1654" s="15"/>
      <c r="OQH1654" s="15"/>
      <c r="OQI1654" s="83"/>
      <c r="OQJ1654" s="52"/>
      <c r="OQK1654" s="70"/>
      <c r="OQL1654" s="70"/>
      <c r="OQM1654" s="70"/>
      <c r="OQN1654" s="110"/>
      <c r="OQO1654" s="2"/>
      <c r="OQP1654" s="15"/>
      <c r="OQQ1654" s="15"/>
      <c r="OQR1654" s="83"/>
      <c r="OQS1654" s="52"/>
      <c r="OQT1654" s="70"/>
      <c r="OQU1654" s="70"/>
      <c r="OQV1654" s="70"/>
      <c r="OQW1654" s="110"/>
      <c r="OQX1654" s="2"/>
      <c r="OQY1654" s="15"/>
      <c r="OQZ1654" s="15"/>
      <c r="ORA1654" s="83"/>
      <c r="ORB1654" s="52"/>
      <c r="ORC1654" s="70"/>
      <c r="ORD1654" s="70"/>
      <c r="ORE1654" s="70"/>
      <c r="ORF1654" s="110"/>
      <c r="ORG1654" s="2"/>
      <c r="ORH1654" s="15"/>
      <c r="ORI1654" s="15"/>
      <c r="ORJ1654" s="83"/>
      <c r="ORK1654" s="52"/>
      <c r="ORL1654" s="70"/>
      <c r="ORM1654" s="70"/>
      <c r="ORN1654" s="70"/>
      <c r="ORO1654" s="110"/>
      <c r="ORP1654" s="2"/>
      <c r="ORQ1654" s="15"/>
      <c r="ORR1654" s="15"/>
      <c r="ORS1654" s="83"/>
      <c r="ORT1654" s="52"/>
      <c r="ORU1654" s="70"/>
      <c r="ORV1654" s="70"/>
      <c r="ORW1654" s="70"/>
      <c r="ORX1654" s="110"/>
      <c r="ORY1654" s="2"/>
      <c r="ORZ1654" s="15"/>
      <c r="OSA1654" s="15"/>
      <c r="OSB1654" s="83"/>
      <c r="OSC1654" s="52"/>
      <c r="OSD1654" s="70"/>
      <c r="OSE1654" s="70"/>
      <c r="OSF1654" s="70"/>
      <c r="OSG1654" s="110"/>
      <c r="OSH1654" s="2"/>
      <c r="OSI1654" s="15"/>
      <c r="OSJ1654" s="15"/>
      <c r="OSK1654" s="83"/>
      <c r="OSL1654" s="52"/>
      <c r="OSM1654" s="70"/>
      <c r="OSN1654" s="70"/>
      <c r="OSO1654" s="70"/>
      <c r="OSP1654" s="110"/>
      <c r="OSQ1654" s="2"/>
      <c r="OSR1654" s="15"/>
      <c r="OSS1654" s="15"/>
      <c r="OST1654" s="83"/>
      <c r="OSU1654" s="52"/>
      <c r="OSV1654" s="70"/>
      <c r="OSW1654" s="70"/>
      <c r="OSX1654" s="70"/>
      <c r="OSY1654" s="110"/>
      <c r="OSZ1654" s="2"/>
      <c r="OTA1654" s="15"/>
      <c r="OTB1654" s="15"/>
      <c r="OTC1654" s="83"/>
      <c r="OTD1654" s="52"/>
      <c r="OTE1654" s="70"/>
      <c r="OTF1654" s="70"/>
      <c r="OTG1654" s="70"/>
      <c r="OTH1654" s="110"/>
      <c r="OTI1654" s="2"/>
      <c r="OTJ1654" s="15"/>
      <c r="OTK1654" s="15"/>
      <c r="OTL1654" s="83"/>
      <c r="OTM1654" s="52"/>
      <c r="OTN1654" s="70"/>
      <c r="OTO1654" s="70"/>
      <c r="OTP1654" s="70"/>
      <c r="OTQ1654" s="110"/>
      <c r="OTR1654" s="2"/>
      <c r="OTS1654" s="15"/>
      <c r="OTT1654" s="15"/>
      <c r="OTU1654" s="83"/>
      <c r="OTV1654" s="52"/>
      <c r="OTW1654" s="70"/>
      <c r="OTX1654" s="70"/>
      <c r="OTY1654" s="70"/>
      <c r="OTZ1654" s="110"/>
      <c r="OUA1654" s="2"/>
      <c r="OUB1654" s="15"/>
      <c r="OUC1654" s="15"/>
      <c r="OUD1654" s="83"/>
      <c r="OUE1654" s="52"/>
      <c r="OUF1654" s="70"/>
      <c r="OUG1654" s="70"/>
      <c r="OUH1654" s="70"/>
      <c r="OUI1654" s="110"/>
      <c r="OUJ1654" s="2"/>
      <c r="OUK1654" s="15"/>
      <c r="OUL1654" s="15"/>
      <c r="OUM1654" s="83"/>
      <c r="OUN1654" s="52"/>
      <c r="OUO1654" s="70"/>
      <c r="OUP1654" s="70"/>
      <c r="OUQ1654" s="70"/>
      <c r="OUR1654" s="110"/>
      <c r="OUS1654" s="2"/>
      <c r="OUT1654" s="15"/>
      <c r="OUU1654" s="15"/>
      <c r="OUV1654" s="83"/>
      <c r="OUW1654" s="52"/>
      <c r="OUX1654" s="70"/>
      <c r="OUY1654" s="70"/>
      <c r="OUZ1654" s="70"/>
      <c r="OVA1654" s="110"/>
      <c r="OVB1654" s="2"/>
      <c r="OVC1654" s="15"/>
      <c r="OVD1654" s="15"/>
      <c r="OVE1654" s="83"/>
      <c r="OVF1654" s="52"/>
      <c r="OVG1654" s="70"/>
      <c r="OVH1654" s="70"/>
      <c r="OVI1654" s="70"/>
      <c r="OVJ1654" s="110"/>
      <c r="OVK1654" s="2"/>
      <c r="OVL1654" s="15"/>
      <c r="OVM1654" s="15"/>
      <c r="OVN1654" s="83"/>
      <c r="OVO1654" s="52"/>
      <c r="OVP1654" s="70"/>
      <c r="OVQ1654" s="70"/>
      <c r="OVR1654" s="70"/>
      <c r="OVS1654" s="110"/>
      <c r="OVT1654" s="2"/>
      <c r="OVU1654" s="15"/>
      <c r="OVV1654" s="15"/>
      <c r="OVW1654" s="83"/>
      <c r="OVX1654" s="52"/>
      <c r="OVY1654" s="70"/>
      <c r="OVZ1654" s="70"/>
      <c r="OWA1654" s="70"/>
      <c r="OWB1654" s="110"/>
      <c r="OWC1654" s="2"/>
      <c r="OWD1654" s="15"/>
      <c r="OWE1654" s="15"/>
      <c r="OWF1654" s="83"/>
      <c r="OWG1654" s="52"/>
      <c r="OWH1654" s="70"/>
      <c r="OWI1654" s="70"/>
      <c r="OWJ1654" s="70"/>
      <c r="OWK1654" s="110"/>
      <c r="OWL1654" s="2"/>
      <c r="OWM1654" s="15"/>
      <c r="OWN1654" s="15"/>
      <c r="OWO1654" s="83"/>
      <c r="OWP1654" s="52"/>
      <c r="OWQ1654" s="70"/>
      <c r="OWR1654" s="70"/>
      <c r="OWS1654" s="70"/>
      <c r="OWT1654" s="110"/>
      <c r="OWU1654" s="2"/>
      <c r="OWV1654" s="15"/>
      <c r="OWW1654" s="15"/>
      <c r="OWX1654" s="83"/>
      <c r="OWY1654" s="52"/>
      <c r="OWZ1654" s="70"/>
      <c r="OXA1654" s="70"/>
      <c r="OXB1654" s="70"/>
      <c r="OXC1654" s="110"/>
      <c r="OXD1654" s="2"/>
      <c r="OXE1654" s="15"/>
      <c r="OXF1654" s="15"/>
      <c r="OXG1654" s="83"/>
      <c r="OXH1654" s="52"/>
      <c r="OXI1654" s="70"/>
      <c r="OXJ1654" s="70"/>
      <c r="OXK1654" s="70"/>
      <c r="OXL1654" s="110"/>
      <c r="OXM1654" s="2"/>
      <c r="OXN1654" s="15"/>
      <c r="OXO1654" s="15"/>
      <c r="OXP1654" s="83"/>
      <c r="OXQ1654" s="52"/>
      <c r="OXR1654" s="70"/>
      <c r="OXS1654" s="70"/>
      <c r="OXT1654" s="70"/>
      <c r="OXU1654" s="110"/>
      <c r="OXV1654" s="2"/>
      <c r="OXW1654" s="15"/>
      <c r="OXX1654" s="15"/>
      <c r="OXY1654" s="83"/>
      <c r="OXZ1654" s="52"/>
      <c r="OYA1654" s="70"/>
      <c r="OYB1654" s="70"/>
      <c r="OYC1654" s="70"/>
      <c r="OYD1654" s="110"/>
      <c r="OYE1654" s="2"/>
      <c r="OYF1654" s="15"/>
      <c r="OYG1654" s="15"/>
      <c r="OYH1654" s="83"/>
      <c r="OYI1654" s="52"/>
      <c r="OYJ1654" s="70"/>
      <c r="OYK1654" s="70"/>
      <c r="OYL1654" s="70"/>
      <c r="OYM1654" s="110"/>
      <c r="OYN1654" s="2"/>
      <c r="OYO1654" s="15"/>
      <c r="OYP1654" s="15"/>
      <c r="OYQ1654" s="83"/>
      <c r="OYR1654" s="52"/>
      <c r="OYS1654" s="70"/>
      <c r="OYT1654" s="70"/>
      <c r="OYU1654" s="70"/>
      <c r="OYV1654" s="110"/>
      <c r="OYW1654" s="2"/>
      <c r="OYX1654" s="15"/>
      <c r="OYY1654" s="15"/>
      <c r="OYZ1654" s="83"/>
      <c r="OZA1654" s="52"/>
      <c r="OZB1654" s="70"/>
      <c r="OZC1654" s="70"/>
      <c r="OZD1654" s="70"/>
      <c r="OZE1654" s="110"/>
      <c r="OZF1654" s="2"/>
      <c r="OZG1654" s="15"/>
      <c r="OZH1654" s="15"/>
      <c r="OZI1654" s="83"/>
      <c r="OZJ1654" s="52"/>
      <c r="OZK1654" s="70"/>
      <c r="OZL1654" s="70"/>
      <c r="OZM1654" s="70"/>
      <c r="OZN1654" s="110"/>
      <c r="OZO1654" s="2"/>
      <c r="OZP1654" s="15"/>
      <c r="OZQ1654" s="15"/>
      <c r="OZR1654" s="83"/>
      <c r="OZS1654" s="52"/>
      <c r="OZT1654" s="70"/>
      <c r="OZU1654" s="70"/>
      <c r="OZV1654" s="70"/>
      <c r="OZW1654" s="110"/>
      <c r="OZX1654" s="2"/>
      <c r="OZY1654" s="15"/>
      <c r="OZZ1654" s="15"/>
      <c r="PAA1654" s="83"/>
      <c r="PAB1654" s="52"/>
      <c r="PAC1654" s="70"/>
      <c r="PAD1654" s="70"/>
      <c r="PAE1654" s="70"/>
      <c r="PAF1654" s="110"/>
      <c r="PAG1654" s="2"/>
      <c r="PAH1654" s="15"/>
      <c r="PAI1654" s="15"/>
      <c r="PAJ1654" s="83"/>
      <c r="PAK1654" s="52"/>
      <c r="PAL1654" s="70"/>
      <c r="PAM1654" s="70"/>
      <c r="PAN1654" s="70"/>
      <c r="PAO1654" s="110"/>
      <c r="PAP1654" s="2"/>
      <c r="PAQ1654" s="15"/>
      <c r="PAR1654" s="15"/>
      <c r="PAS1654" s="83"/>
      <c r="PAT1654" s="52"/>
      <c r="PAU1654" s="70"/>
      <c r="PAV1654" s="70"/>
      <c r="PAW1654" s="70"/>
      <c r="PAX1654" s="110"/>
      <c r="PAY1654" s="2"/>
      <c r="PAZ1654" s="15"/>
      <c r="PBA1654" s="15"/>
      <c r="PBB1654" s="83"/>
      <c r="PBC1654" s="52"/>
      <c r="PBD1654" s="70"/>
      <c r="PBE1654" s="70"/>
      <c r="PBF1654" s="70"/>
      <c r="PBG1654" s="110"/>
      <c r="PBH1654" s="2"/>
      <c r="PBI1654" s="15"/>
      <c r="PBJ1654" s="15"/>
      <c r="PBK1654" s="83"/>
      <c r="PBL1654" s="52"/>
      <c r="PBM1654" s="70"/>
      <c r="PBN1654" s="70"/>
      <c r="PBO1654" s="70"/>
      <c r="PBP1654" s="110"/>
      <c r="PBQ1654" s="2"/>
      <c r="PBR1654" s="15"/>
      <c r="PBS1654" s="15"/>
      <c r="PBT1654" s="83"/>
      <c r="PBU1654" s="52"/>
      <c r="PBV1654" s="70"/>
      <c r="PBW1654" s="70"/>
      <c r="PBX1654" s="70"/>
      <c r="PBY1654" s="110"/>
      <c r="PBZ1654" s="2"/>
      <c r="PCA1654" s="15"/>
      <c r="PCB1654" s="15"/>
      <c r="PCC1654" s="83"/>
      <c r="PCD1654" s="52"/>
      <c r="PCE1654" s="70"/>
      <c r="PCF1654" s="70"/>
      <c r="PCG1654" s="70"/>
      <c r="PCH1654" s="110"/>
      <c r="PCI1654" s="2"/>
      <c r="PCJ1654" s="15"/>
      <c r="PCK1654" s="15"/>
      <c r="PCL1654" s="83"/>
      <c r="PCM1654" s="52"/>
      <c r="PCN1654" s="70"/>
      <c r="PCO1654" s="70"/>
      <c r="PCP1654" s="70"/>
      <c r="PCQ1654" s="110"/>
      <c r="PCR1654" s="2"/>
      <c r="PCS1654" s="15"/>
      <c r="PCT1654" s="15"/>
      <c r="PCU1654" s="83"/>
      <c r="PCV1654" s="52"/>
      <c r="PCW1654" s="70"/>
      <c r="PCX1654" s="70"/>
      <c r="PCY1654" s="70"/>
      <c r="PCZ1654" s="110"/>
      <c r="PDA1654" s="2"/>
      <c r="PDB1654" s="15"/>
      <c r="PDC1654" s="15"/>
      <c r="PDD1654" s="83"/>
      <c r="PDE1654" s="52"/>
      <c r="PDF1654" s="70"/>
      <c r="PDG1654" s="70"/>
      <c r="PDH1654" s="70"/>
      <c r="PDI1654" s="110"/>
      <c r="PDJ1654" s="2"/>
      <c r="PDK1654" s="15"/>
      <c r="PDL1654" s="15"/>
      <c r="PDM1654" s="83"/>
      <c r="PDN1654" s="52"/>
      <c r="PDO1654" s="70"/>
      <c r="PDP1654" s="70"/>
      <c r="PDQ1654" s="70"/>
      <c r="PDR1654" s="110"/>
      <c r="PDS1654" s="2"/>
      <c r="PDT1654" s="15"/>
      <c r="PDU1654" s="15"/>
      <c r="PDV1654" s="83"/>
      <c r="PDW1654" s="52"/>
      <c r="PDX1654" s="70"/>
      <c r="PDY1654" s="70"/>
      <c r="PDZ1654" s="70"/>
      <c r="PEA1654" s="110"/>
      <c r="PEB1654" s="2"/>
      <c r="PEC1654" s="15"/>
      <c r="PED1654" s="15"/>
      <c r="PEE1654" s="83"/>
      <c r="PEF1654" s="52"/>
      <c r="PEG1654" s="70"/>
      <c r="PEH1654" s="70"/>
      <c r="PEI1654" s="70"/>
      <c r="PEJ1654" s="110"/>
      <c r="PEK1654" s="2"/>
      <c r="PEL1654" s="15"/>
      <c r="PEM1654" s="15"/>
      <c r="PEN1654" s="83"/>
      <c r="PEO1654" s="52"/>
      <c r="PEP1654" s="70"/>
      <c r="PEQ1654" s="70"/>
      <c r="PER1654" s="70"/>
      <c r="PES1654" s="110"/>
      <c r="PET1654" s="2"/>
      <c r="PEU1654" s="15"/>
      <c r="PEV1654" s="15"/>
      <c r="PEW1654" s="83"/>
      <c r="PEX1654" s="52"/>
      <c r="PEY1654" s="70"/>
      <c r="PEZ1654" s="70"/>
      <c r="PFA1654" s="70"/>
      <c r="PFB1654" s="110"/>
      <c r="PFC1654" s="2"/>
      <c r="PFD1654" s="15"/>
      <c r="PFE1654" s="15"/>
      <c r="PFF1654" s="83"/>
      <c r="PFG1654" s="52"/>
      <c r="PFH1654" s="70"/>
      <c r="PFI1654" s="70"/>
      <c r="PFJ1654" s="70"/>
      <c r="PFK1654" s="110"/>
      <c r="PFL1654" s="2"/>
      <c r="PFM1654" s="15"/>
      <c r="PFN1654" s="15"/>
      <c r="PFO1654" s="83"/>
      <c r="PFP1654" s="52"/>
      <c r="PFQ1654" s="70"/>
      <c r="PFR1654" s="70"/>
      <c r="PFS1654" s="70"/>
      <c r="PFT1654" s="110"/>
      <c r="PFU1654" s="2"/>
      <c r="PFV1654" s="15"/>
      <c r="PFW1654" s="15"/>
      <c r="PFX1654" s="83"/>
      <c r="PFY1654" s="52"/>
      <c r="PFZ1654" s="70"/>
      <c r="PGA1654" s="70"/>
      <c r="PGB1654" s="70"/>
      <c r="PGC1654" s="110"/>
      <c r="PGD1654" s="2"/>
      <c r="PGE1654" s="15"/>
      <c r="PGF1654" s="15"/>
      <c r="PGG1654" s="83"/>
      <c r="PGH1654" s="52"/>
      <c r="PGI1654" s="70"/>
      <c r="PGJ1654" s="70"/>
      <c r="PGK1654" s="70"/>
      <c r="PGL1654" s="110"/>
      <c r="PGM1654" s="2"/>
      <c r="PGN1654" s="15"/>
      <c r="PGO1654" s="15"/>
      <c r="PGP1654" s="83"/>
      <c r="PGQ1654" s="52"/>
      <c r="PGR1654" s="70"/>
      <c r="PGS1654" s="70"/>
      <c r="PGT1654" s="70"/>
      <c r="PGU1654" s="110"/>
      <c r="PGV1654" s="2"/>
      <c r="PGW1654" s="15"/>
      <c r="PGX1654" s="15"/>
      <c r="PGY1654" s="83"/>
      <c r="PGZ1654" s="52"/>
      <c r="PHA1654" s="70"/>
      <c r="PHB1654" s="70"/>
      <c r="PHC1654" s="70"/>
      <c r="PHD1654" s="110"/>
      <c r="PHE1654" s="2"/>
      <c r="PHF1654" s="15"/>
      <c r="PHG1654" s="15"/>
      <c r="PHH1654" s="83"/>
      <c r="PHI1654" s="52"/>
      <c r="PHJ1654" s="70"/>
      <c r="PHK1654" s="70"/>
      <c r="PHL1654" s="70"/>
      <c r="PHM1654" s="110"/>
      <c r="PHN1654" s="2"/>
      <c r="PHO1654" s="15"/>
      <c r="PHP1654" s="15"/>
      <c r="PHQ1654" s="83"/>
      <c r="PHR1654" s="52"/>
      <c r="PHS1654" s="70"/>
      <c r="PHT1654" s="70"/>
      <c r="PHU1654" s="70"/>
      <c r="PHV1654" s="110"/>
      <c r="PHW1654" s="2"/>
      <c r="PHX1654" s="15"/>
      <c r="PHY1654" s="15"/>
      <c r="PHZ1654" s="83"/>
      <c r="PIA1654" s="52"/>
      <c r="PIB1654" s="70"/>
      <c r="PIC1654" s="70"/>
      <c r="PID1654" s="70"/>
      <c r="PIE1654" s="110"/>
      <c r="PIF1654" s="2"/>
      <c r="PIG1654" s="15"/>
      <c r="PIH1654" s="15"/>
      <c r="PII1654" s="83"/>
      <c r="PIJ1654" s="52"/>
      <c r="PIK1654" s="70"/>
      <c r="PIL1654" s="70"/>
      <c r="PIM1654" s="70"/>
      <c r="PIN1654" s="110"/>
      <c r="PIO1654" s="2"/>
      <c r="PIP1654" s="15"/>
      <c r="PIQ1654" s="15"/>
      <c r="PIR1654" s="83"/>
      <c r="PIS1654" s="52"/>
      <c r="PIT1654" s="70"/>
      <c r="PIU1654" s="70"/>
      <c r="PIV1654" s="70"/>
      <c r="PIW1654" s="110"/>
      <c r="PIX1654" s="2"/>
      <c r="PIY1654" s="15"/>
      <c r="PIZ1654" s="15"/>
      <c r="PJA1654" s="83"/>
      <c r="PJB1654" s="52"/>
      <c r="PJC1654" s="70"/>
      <c r="PJD1654" s="70"/>
      <c r="PJE1654" s="70"/>
      <c r="PJF1654" s="110"/>
      <c r="PJG1654" s="2"/>
      <c r="PJH1654" s="15"/>
      <c r="PJI1654" s="15"/>
      <c r="PJJ1654" s="83"/>
      <c r="PJK1654" s="52"/>
      <c r="PJL1654" s="70"/>
      <c r="PJM1654" s="70"/>
      <c r="PJN1654" s="70"/>
      <c r="PJO1654" s="110"/>
      <c r="PJP1654" s="2"/>
      <c r="PJQ1654" s="15"/>
      <c r="PJR1654" s="15"/>
      <c r="PJS1654" s="83"/>
      <c r="PJT1654" s="52"/>
      <c r="PJU1654" s="70"/>
      <c r="PJV1654" s="70"/>
      <c r="PJW1654" s="70"/>
      <c r="PJX1654" s="110"/>
      <c r="PJY1654" s="2"/>
      <c r="PJZ1654" s="15"/>
      <c r="PKA1654" s="15"/>
      <c r="PKB1654" s="83"/>
      <c r="PKC1654" s="52"/>
      <c r="PKD1654" s="70"/>
      <c r="PKE1654" s="70"/>
      <c r="PKF1654" s="70"/>
      <c r="PKG1654" s="110"/>
      <c r="PKH1654" s="2"/>
      <c r="PKI1654" s="15"/>
      <c r="PKJ1654" s="15"/>
      <c r="PKK1654" s="83"/>
      <c r="PKL1654" s="52"/>
      <c r="PKM1654" s="70"/>
      <c r="PKN1654" s="70"/>
      <c r="PKO1654" s="70"/>
      <c r="PKP1654" s="110"/>
      <c r="PKQ1654" s="2"/>
      <c r="PKR1654" s="15"/>
      <c r="PKS1654" s="15"/>
      <c r="PKT1654" s="83"/>
      <c r="PKU1654" s="52"/>
      <c r="PKV1654" s="70"/>
      <c r="PKW1654" s="70"/>
      <c r="PKX1654" s="70"/>
      <c r="PKY1654" s="110"/>
      <c r="PKZ1654" s="2"/>
      <c r="PLA1654" s="15"/>
      <c r="PLB1654" s="15"/>
      <c r="PLC1654" s="83"/>
      <c r="PLD1654" s="52"/>
      <c r="PLE1654" s="70"/>
      <c r="PLF1654" s="70"/>
      <c r="PLG1654" s="70"/>
      <c r="PLH1654" s="110"/>
      <c r="PLI1654" s="2"/>
      <c r="PLJ1654" s="15"/>
      <c r="PLK1654" s="15"/>
      <c r="PLL1654" s="83"/>
      <c r="PLM1654" s="52"/>
      <c r="PLN1654" s="70"/>
      <c r="PLO1654" s="70"/>
      <c r="PLP1654" s="70"/>
      <c r="PLQ1654" s="110"/>
      <c r="PLR1654" s="2"/>
      <c r="PLS1654" s="15"/>
      <c r="PLT1654" s="15"/>
      <c r="PLU1654" s="83"/>
      <c r="PLV1654" s="52"/>
      <c r="PLW1654" s="70"/>
      <c r="PLX1654" s="70"/>
      <c r="PLY1654" s="70"/>
      <c r="PLZ1654" s="110"/>
      <c r="PMA1654" s="2"/>
      <c r="PMB1654" s="15"/>
      <c r="PMC1654" s="15"/>
      <c r="PMD1654" s="83"/>
      <c r="PME1654" s="52"/>
      <c r="PMF1654" s="70"/>
      <c r="PMG1654" s="70"/>
      <c r="PMH1654" s="70"/>
      <c r="PMI1654" s="110"/>
      <c r="PMJ1654" s="2"/>
      <c r="PMK1654" s="15"/>
      <c r="PML1654" s="15"/>
      <c r="PMM1654" s="83"/>
      <c r="PMN1654" s="52"/>
      <c r="PMO1654" s="70"/>
      <c r="PMP1654" s="70"/>
      <c r="PMQ1654" s="70"/>
      <c r="PMR1654" s="110"/>
      <c r="PMS1654" s="2"/>
      <c r="PMT1654" s="15"/>
      <c r="PMU1654" s="15"/>
      <c r="PMV1654" s="83"/>
      <c r="PMW1654" s="52"/>
      <c r="PMX1654" s="70"/>
      <c r="PMY1654" s="70"/>
      <c r="PMZ1654" s="70"/>
      <c r="PNA1654" s="110"/>
      <c r="PNB1654" s="2"/>
      <c r="PNC1654" s="15"/>
      <c r="PND1654" s="15"/>
      <c r="PNE1654" s="83"/>
      <c r="PNF1654" s="52"/>
      <c r="PNG1654" s="70"/>
      <c r="PNH1654" s="70"/>
      <c r="PNI1654" s="70"/>
      <c r="PNJ1654" s="110"/>
      <c r="PNK1654" s="2"/>
      <c r="PNL1654" s="15"/>
      <c r="PNM1654" s="15"/>
      <c r="PNN1654" s="83"/>
      <c r="PNO1654" s="52"/>
      <c r="PNP1654" s="70"/>
      <c r="PNQ1654" s="70"/>
      <c r="PNR1654" s="70"/>
      <c r="PNS1654" s="110"/>
      <c r="PNT1654" s="2"/>
      <c r="PNU1654" s="15"/>
      <c r="PNV1654" s="15"/>
      <c r="PNW1654" s="83"/>
      <c r="PNX1654" s="52"/>
      <c r="PNY1654" s="70"/>
      <c r="PNZ1654" s="70"/>
      <c r="POA1654" s="70"/>
      <c r="POB1654" s="110"/>
      <c r="POC1654" s="2"/>
      <c r="POD1654" s="15"/>
      <c r="POE1654" s="15"/>
      <c r="POF1654" s="83"/>
      <c r="POG1654" s="52"/>
      <c r="POH1654" s="70"/>
      <c r="POI1654" s="70"/>
      <c r="POJ1654" s="70"/>
      <c r="POK1654" s="110"/>
      <c r="POL1654" s="2"/>
      <c r="POM1654" s="15"/>
      <c r="PON1654" s="15"/>
      <c r="POO1654" s="83"/>
      <c r="POP1654" s="52"/>
      <c r="POQ1654" s="70"/>
      <c r="POR1654" s="70"/>
      <c r="POS1654" s="70"/>
      <c r="POT1654" s="110"/>
      <c r="POU1654" s="2"/>
      <c r="POV1654" s="15"/>
      <c r="POW1654" s="15"/>
      <c r="POX1654" s="83"/>
      <c r="POY1654" s="52"/>
      <c r="POZ1654" s="70"/>
      <c r="PPA1654" s="70"/>
      <c r="PPB1654" s="70"/>
      <c r="PPC1654" s="110"/>
      <c r="PPD1654" s="2"/>
      <c r="PPE1654" s="15"/>
      <c r="PPF1654" s="15"/>
      <c r="PPG1654" s="83"/>
      <c r="PPH1654" s="52"/>
      <c r="PPI1654" s="70"/>
      <c r="PPJ1654" s="70"/>
      <c r="PPK1654" s="70"/>
      <c r="PPL1654" s="110"/>
      <c r="PPM1654" s="2"/>
      <c r="PPN1654" s="15"/>
      <c r="PPO1654" s="15"/>
      <c r="PPP1654" s="83"/>
      <c r="PPQ1654" s="52"/>
      <c r="PPR1654" s="70"/>
      <c r="PPS1654" s="70"/>
      <c r="PPT1654" s="70"/>
      <c r="PPU1654" s="110"/>
      <c r="PPV1654" s="2"/>
      <c r="PPW1654" s="15"/>
      <c r="PPX1654" s="15"/>
      <c r="PPY1654" s="83"/>
      <c r="PPZ1654" s="52"/>
      <c r="PQA1654" s="70"/>
      <c r="PQB1654" s="70"/>
      <c r="PQC1654" s="70"/>
      <c r="PQD1654" s="110"/>
      <c r="PQE1654" s="2"/>
      <c r="PQF1654" s="15"/>
      <c r="PQG1654" s="15"/>
      <c r="PQH1654" s="83"/>
      <c r="PQI1654" s="52"/>
      <c r="PQJ1654" s="70"/>
      <c r="PQK1654" s="70"/>
      <c r="PQL1654" s="70"/>
      <c r="PQM1654" s="110"/>
      <c r="PQN1654" s="2"/>
      <c r="PQO1654" s="15"/>
      <c r="PQP1654" s="15"/>
      <c r="PQQ1654" s="83"/>
      <c r="PQR1654" s="52"/>
      <c r="PQS1654" s="70"/>
      <c r="PQT1654" s="70"/>
      <c r="PQU1654" s="70"/>
      <c r="PQV1654" s="110"/>
      <c r="PQW1654" s="2"/>
      <c r="PQX1654" s="15"/>
      <c r="PQY1654" s="15"/>
      <c r="PQZ1654" s="83"/>
      <c r="PRA1654" s="52"/>
      <c r="PRB1654" s="70"/>
      <c r="PRC1654" s="70"/>
      <c r="PRD1654" s="70"/>
      <c r="PRE1654" s="110"/>
      <c r="PRF1654" s="2"/>
      <c r="PRG1654" s="15"/>
      <c r="PRH1654" s="15"/>
      <c r="PRI1654" s="83"/>
      <c r="PRJ1654" s="52"/>
      <c r="PRK1654" s="70"/>
      <c r="PRL1654" s="70"/>
      <c r="PRM1654" s="70"/>
      <c r="PRN1654" s="110"/>
      <c r="PRO1654" s="2"/>
      <c r="PRP1654" s="15"/>
      <c r="PRQ1654" s="15"/>
      <c r="PRR1654" s="83"/>
      <c r="PRS1654" s="52"/>
      <c r="PRT1654" s="70"/>
      <c r="PRU1654" s="70"/>
      <c r="PRV1654" s="70"/>
      <c r="PRW1654" s="110"/>
      <c r="PRX1654" s="2"/>
      <c r="PRY1654" s="15"/>
      <c r="PRZ1654" s="15"/>
      <c r="PSA1654" s="83"/>
      <c r="PSB1654" s="52"/>
      <c r="PSC1654" s="70"/>
      <c r="PSD1654" s="70"/>
      <c r="PSE1654" s="70"/>
      <c r="PSF1654" s="110"/>
      <c r="PSG1654" s="2"/>
      <c r="PSH1654" s="15"/>
      <c r="PSI1654" s="15"/>
      <c r="PSJ1654" s="83"/>
      <c r="PSK1654" s="52"/>
      <c r="PSL1654" s="70"/>
      <c r="PSM1654" s="70"/>
      <c r="PSN1654" s="70"/>
      <c r="PSO1654" s="110"/>
      <c r="PSP1654" s="2"/>
      <c r="PSQ1654" s="15"/>
      <c r="PSR1654" s="15"/>
      <c r="PSS1654" s="83"/>
      <c r="PST1654" s="52"/>
      <c r="PSU1654" s="70"/>
      <c r="PSV1654" s="70"/>
      <c r="PSW1654" s="70"/>
      <c r="PSX1654" s="110"/>
      <c r="PSY1654" s="2"/>
      <c r="PSZ1654" s="15"/>
      <c r="PTA1654" s="15"/>
      <c r="PTB1654" s="83"/>
      <c r="PTC1654" s="52"/>
      <c r="PTD1654" s="70"/>
      <c r="PTE1654" s="70"/>
      <c r="PTF1654" s="70"/>
      <c r="PTG1654" s="110"/>
      <c r="PTH1654" s="2"/>
      <c r="PTI1654" s="15"/>
      <c r="PTJ1654" s="15"/>
      <c r="PTK1654" s="83"/>
      <c r="PTL1654" s="52"/>
      <c r="PTM1654" s="70"/>
      <c r="PTN1654" s="70"/>
      <c r="PTO1654" s="70"/>
      <c r="PTP1654" s="110"/>
      <c r="PTQ1654" s="2"/>
      <c r="PTR1654" s="15"/>
      <c r="PTS1654" s="15"/>
      <c r="PTT1654" s="83"/>
      <c r="PTU1654" s="52"/>
      <c r="PTV1654" s="70"/>
      <c r="PTW1654" s="70"/>
      <c r="PTX1654" s="70"/>
      <c r="PTY1654" s="110"/>
      <c r="PTZ1654" s="2"/>
      <c r="PUA1654" s="15"/>
      <c r="PUB1654" s="15"/>
      <c r="PUC1654" s="83"/>
      <c r="PUD1654" s="52"/>
      <c r="PUE1654" s="70"/>
      <c r="PUF1654" s="70"/>
      <c r="PUG1654" s="70"/>
      <c r="PUH1654" s="110"/>
      <c r="PUI1654" s="2"/>
      <c r="PUJ1654" s="15"/>
      <c r="PUK1654" s="15"/>
      <c r="PUL1654" s="83"/>
      <c r="PUM1654" s="52"/>
      <c r="PUN1654" s="70"/>
      <c r="PUO1654" s="70"/>
      <c r="PUP1654" s="70"/>
      <c r="PUQ1654" s="110"/>
      <c r="PUR1654" s="2"/>
      <c r="PUS1654" s="15"/>
      <c r="PUT1654" s="15"/>
      <c r="PUU1654" s="83"/>
      <c r="PUV1654" s="52"/>
      <c r="PUW1654" s="70"/>
      <c r="PUX1654" s="70"/>
      <c r="PUY1654" s="70"/>
      <c r="PUZ1654" s="110"/>
      <c r="PVA1654" s="2"/>
      <c r="PVB1654" s="15"/>
      <c r="PVC1654" s="15"/>
      <c r="PVD1654" s="83"/>
      <c r="PVE1654" s="52"/>
      <c r="PVF1654" s="70"/>
      <c r="PVG1654" s="70"/>
      <c r="PVH1654" s="70"/>
      <c r="PVI1654" s="110"/>
      <c r="PVJ1654" s="2"/>
      <c r="PVK1654" s="15"/>
      <c r="PVL1654" s="15"/>
      <c r="PVM1654" s="83"/>
      <c r="PVN1654" s="52"/>
      <c r="PVO1654" s="70"/>
      <c r="PVP1654" s="70"/>
      <c r="PVQ1654" s="70"/>
      <c r="PVR1654" s="110"/>
      <c r="PVS1654" s="2"/>
      <c r="PVT1654" s="15"/>
      <c r="PVU1654" s="15"/>
      <c r="PVV1654" s="83"/>
      <c r="PVW1654" s="52"/>
      <c r="PVX1654" s="70"/>
      <c r="PVY1654" s="70"/>
      <c r="PVZ1654" s="70"/>
      <c r="PWA1654" s="110"/>
      <c r="PWB1654" s="2"/>
      <c r="PWC1654" s="15"/>
      <c r="PWD1654" s="15"/>
      <c r="PWE1654" s="83"/>
      <c r="PWF1654" s="52"/>
      <c r="PWG1654" s="70"/>
      <c r="PWH1654" s="70"/>
      <c r="PWI1654" s="70"/>
      <c r="PWJ1654" s="110"/>
      <c r="PWK1654" s="2"/>
      <c r="PWL1654" s="15"/>
      <c r="PWM1654" s="15"/>
      <c r="PWN1654" s="83"/>
      <c r="PWO1654" s="52"/>
      <c r="PWP1654" s="70"/>
      <c r="PWQ1654" s="70"/>
      <c r="PWR1654" s="70"/>
      <c r="PWS1654" s="110"/>
      <c r="PWT1654" s="2"/>
      <c r="PWU1654" s="15"/>
      <c r="PWV1654" s="15"/>
      <c r="PWW1654" s="83"/>
      <c r="PWX1654" s="52"/>
      <c r="PWY1654" s="70"/>
      <c r="PWZ1654" s="70"/>
      <c r="PXA1654" s="70"/>
      <c r="PXB1654" s="110"/>
      <c r="PXC1654" s="2"/>
      <c r="PXD1654" s="15"/>
      <c r="PXE1654" s="15"/>
      <c r="PXF1654" s="83"/>
      <c r="PXG1654" s="52"/>
      <c r="PXH1654" s="70"/>
      <c r="PXI1654" s="70"/>
      <c r="PXJ1654" s="70"/>
      <c r="PXK1654" s="110"/>
      <c r="PXL1654" s="2"/>
      <c r="PXM1654" s="15"/>
      <c r="PXN1654" s="15"/>
      <c r="PXO1654" s="83"/>
      <c r="PXP1654" s="52"/>
      <c r="PXQ1654" s="70"/>
      <c r="PXR1654" s="70"/>
      <c r="PXS1654" s="70"/>
      <c r="PXT1654" s="110"/>
      <c r="PXU1654" s="2"/>
      <c r="PXV1654" s="15"/>
      <c r="PXW1654" s="15"/>
      <c r="PXX1654" s="83"/>
      <c r="PXY1654" s="52"/>
      <c r="PXZ1654" s="70"/>
      <c r="PYA1654" s="70"/>
      <c r="PYB1654" s="70"/>
      <c r="PYC1654" s="110"/>
      <c r="PYD1654" s="2"/>
      <c r="PYE1654" s="15"/>
      <c r="PYF1654" s="15"/>
      <c r="PYG1654" s="83"/>
      <c r="PYH1654" s="52"/>
      <c r="PYI1654" s="70"/>
      <c r="PYJ1654" s="70"/>
      <c r="PYK1654" s="70"/>
      <c r="PYL1654" s="110"/>
      <c r="PYM1654" s="2"/>
      <c r="PYN1654" s="15"/>
      <c r="PYO1654" s="15"/>
      <c r="PYP1654" s="83"/>
      <c r="PYQ1654" s="52"/>
      <c r="PYR1654" s="70"/>
      <c r="PYS1654" s="70"/>
      <c r="PYT1654" s="70"/>
      <c r="PYU1654" s="110"/>
      <c r="PYV1654" s="2"/>
      <c r="PYW1654" s="15"/>
      <c r="PYX1654" s="15"/>
      <c r="PYY1654" s="83"/>
      <c r="PYZ1654" s="52"/>
      <c r="PZA1654" s="70"/>
      <c r="PZB1654" s="70"/>
      <c r="PZC1654" s="70"/>
      <c r="PZD1654" s="110"/>
      <c r="PZE1654" s="2"/>
      <c r="PZF1654" s="15"/>
      <c r="PZG1654" s="15"/>
      <c r="PZH1654" s="83"/>
      <c r="PZI1654" s="52"/>
      <c r="PZJ1654" s="70"/>
      <c r="PZK1654" s="70"/>
      <c r="PZL1654" s="70"/>
      <c r="PZM1654" s="110"/>
      <c r="PZN1654" s="2"/>
      <c r="PZO1654" s="15"/>
      <c r="PZP1654" s="15"/>
      <c r="PZQ1654" s="83"/>
      <c r="PZR1654" s="52"/>
      <c r="PZS1654" s="70"/>
      <c r="PZT1654" s="70"/>
      <c r="PZU1654" s="70"/>
      <c r="PZV1654" s="110"/>
      <c r="PZW1654" s="2"/>
      <c r="PZX1654" s="15"/>
      <c r="PZY1654" s="15"/>
      <c r="PZZ1654" s="83"/>
      <c r="QAA1654" s="52"/>
      <c r="QAB1654" s="70"/>
      <c r="QAC1654" s="70"/>
      <c r="QAD1654" s="70"/>
      <c r="QAE1654" s="110"/>
      <c r="QAF1654" s="2"/>
      <c r="QAG1654" s="15"/>
      <c r="QAH1654" s="15"/>
      <c r="QAI1654" s="83"/>
      <c r="QAJ1654" s="52"/>
      <c r="QAK1654" s="70"/>
      <c r="QAL1654" s="70"/>
      <c r="QAM1654" s="70"/>
      <c r="QAN1654" s="110"/>
      <c r="QAO1654" s="2"/>
      <c r="QAP1654" s="15"/>
      <c r="QAQ1654" s="15"/>
      <c r="QAR1654" s="83"/>
      <c r="QAS1654" s="52"/>
      <c r="QAT1654" s="70"/>
      <c r="QAU1654" s="70"/>
      <c r="QAV1654" s="70"/>
      <c r="QAW1654" s="110"/>
      <c r="QAX1654" s="2"/>
      <c r="QAY1654" s="15"/>
      <c r="QAZ1654" s="15"/>
      <c r="QBA1654" s="83"/>
      <c r="QBB1654" s="52"/>
      <c r="QBC1654" s="70"/>
      <c r="QBD1654" s="70"/>
      <c r="QBE1654" s="70"/>
      <c r="QBF1654" s="110"/>
      <c r="QBG1654" s="2"/>
      <c r="QBH1654" s="15"/>
      <c r="QBI1654" s="15"/>
      <c r="QBJ1654" s="83"/>
      <c r="QBK1654" s="52"/>
      <c r="QBL1654" s="70"/>
      <c r="QBM1654" s="70"/>
      <c r="QBN1654" s="70"/>
      <c r="QBO1654" s="110"/>
      <c r="QBP1654" s="2"/>
      <c r="QBQ1654" s="15"/>
      <c r="QBR1654" s="15"/>
      <c r="QBS1654" s="83"/>
      <c r="QBT1654" s="52"/>
      <c r="QBU1654" s="70"/>
      <c r="QBV1654" s="70"/>
      <c r="QBW1654" s="70"/>
      <c r="QBX1654" s="110"/>
      <c r="QBY1654" s="2"/>
      <c r="QBZ1654" s="15"/>
      <c r="QCA1654" s="15"/>
      <c r="QCB1654" s="83"/>
      <c r="QCC1654" s="52"/>
      <c r="QCD1654" s="70"/>
      <c r="QCE1654" s="70"/>
      <c r="QCF1654" s="70"/>
      <c r="QCG1654" s="110"/>
      <c r="QCH1654" s="2"/>
      <c r="QCI1654" s="15"/>
      <c r="QCJ1654" s="15"/>
      <c r="QCK1654" s="83"/>
      <c r="QCL1654" s="52"/>
      <c r="QCM1654" s="70"/>
      <c r="QCN1654" s="70"/>
      <c r="QCO1654" s="70"/>
      <c r="QCP1654" s="110"/>
      <c r="QCQ1654" s="2"/>
      <c r="QCR1654" s="15"/>
      <c r="QCS1654" s="15"/>
      <c r="QCT1654" s="83"/>
      <c r="QCU1654" s="52"/>
      <c r="QCV1654" s="70"/>
      <c r="QCW1654" s="70"/>
      <c r="QCX1654" s="70"/>
      <c r="QCY1654" s="110"/>
      <c r="QCZ1654" s="2"/>
      <c r="QDA1654" s="15"/>
      <c r="QDB1654" s="15"/>
      <c r="QDC1654" s="83"/>
      <c r="QDD1654" s="52"/>
      <c r="QDE1654" s="70"/>
      <c r="QDF1654" s="70"/>
      <c r="QDG1654" s="70"/>
      <c r="QDH1654" s="110"/>
      <c r="QDI1654" s="2"/>
      <c r="QDJ1654" s="15"/>
      <c r="QDK1654" s="15"/>
      <c r="QDL1654" s="83"/>
      <c r="QDM1654" s="52"/>
      <c r="QDN1654" s="70"/>
      <c r="QDO1654" s="70"/>
      <c r="QDP1654" s="70"/>
      <c r="QDQ1654" s="110"/>
      <c r="QDR1654" s="2"/>
      <c r="QDS1654" s="15"/>
      <c r="QDT1654" s="15"/>
      <c r="QDU1654" s="83"/>
      <c r="QDV1654" s="52"/>
      <c r="QDW1654" s="70"/>
      <c r="QDX1654" s="70"/>
      <c r="QDY1654" s="70"/>
      <c r="QDZ1654" s="110"/>
      <c r="QEA1654" s="2"/>
      <c r="QEB1654" s="15"/>
      <c r="QEC1654" s="15"/>
      <c r="QED1654" s="83"/>
      <c r="QEE1654" s="52"/>
      <c r="QEF1654" s="70"/>
      <c r="QEG1654" s="70"/>
      <c r="QEH1654" s="70"/>
      <c r="QEI1654" s="110"/>
      <c r="QEJ1654" s="2"/>
      <c r="QEK1654" s="15"/>
      <c r="QEL1654" s="15"/>
      <c r="QEM1654" s="83"/>
      <c r="QEN1654" s="52"/>
      <c r="QEO1654" s="70"/>
      <c r="QEP1654" s="70"/>
      <c r="QEQ1654" s="70"/>
      <c r="QER1654" s="110"/>
      <c r="QES1654" s="2"/>
      <c r="QET1654" s="15"/>
      <c r="QEU1654" s="15"/>
      <c r="QEV1654" s="83"/>
      <c r="QEW1654" s="52"/>
      <c r="QEX1654" s="70"/>
      <c r="QEY1654" s="70"/>
      <c r="QEZ1654" s="70"/>
      <c r="QFA1654" s="110"/>
      <c r="QFB1654" s="2"/>
      <c r="QFC1654" s="15"/>
      <c r="QFD1654" s="15"/>
      <c r="QFE1654" s="83"/>
      <c r="QFF1654" s="52"/>
      <c r="QFG1654" s="70"/>
      <c r="QFH1654" s="70"/>
      <c r="QFI1654" s="70"/>
      <c r="QFJ1654" s="110"/>
      <c r="QFK1654" s="2"/>
      <c r="QFL1654" s="15"/>
      <c r="QFM1654" s="15"/>
      <c r="QFN1654" s="83"/>
      <c r="QFO1654" s="52"/>
      <c r="QFP1654" s="70"/>
      <c r="QFQ1654" s="70"/>
      <c r="QFR1654" s="70"/>
      <c r="QFS1654" s="110"/>
      <c r="QFT1654" s="2"/>
      <c r="QFU1654" s="15"/>
      <c r="QFV1654" s="15"/>
      <c r="QFW1654" s="83"/>
      <c r="QFX1654" s="52"/>
      <c r="QFY1654" s="70"/>
      <c r="QFZ1654" s="70"/>
      <c r="QGA1654" s="70"/>
      <c r="QGB1654" s="110"/>
      <c r="QGC1654" s="2"/>
      <c r="QGD1654" s="15"/>
      <c r="QGE1654" s="15"/>
      <c r="QGF1654" s="83"/>
      <c r="QGG1654" s="52"/>
      <c r="QGH1654" s="70"/>
      <c r="QGI1654" s="70"/>
      <c r="QGJ1654" s="70"/>
      <c r="QGK1654" s="110"/>
      <c r="QGL1654" s="2"/>
      <c r="QGM1654" s="15"/>
      <c r="QGN1654" s="15"/>
      <c r="QGO1654" s="83"/>
      <c r="QGP1654" s="52"/>
      <c r="QGQ1654" s="70"/>
      <c r="QGR1654" s="70"/>
      <c r="QGS1654" s="70"/>
      <c r="QGT1654" s="110"/>
      <c r="QGU1654" s="2"/>
      <c r="QGV1654" s="15"/>
      <c r="QGW1654" s="15"/>
      <c r="QGX1654" s="83"/>
      <c r="QGY1654" s="52"/>
      <c r="QGZ1654" s="70"/>
      <c r="QHA1654" s="70"/>
      <c r="QHB1654" s="70"/>
      <c r="QHC1654" s="110"/>
      <c r="QHD1654" s="2"/>
      <c r="QHE1654" s="15"/>
      <c r="QHF1654" s="15"/>
      <c r="QHG1654" s="83"/>
      <c r="QHH1654" s="52"/>
      <c r="QHI1654" s="70"/>
      <c r="QHJ1654" s="70"/>
      <c r="QHK1654" s="70"/>
      <c r="QHL1654" s="110"/>
      <c r="QHM1654" s="2"/>
      <c r="QHN1654" s="15"/>
      <c r="QHO1654" s="15"/>
      <c r="QHP1654" s="83"/>
      <c r="QHQ1654" s="52"/>
      <c r="QHR1654" s="70"/>
      <c r="QHS1654" s="70"/>
      <c r="QHT1654" s="70"/>
      <c r="QHU1654" s="110"/>
      <c r="QHV1654" s="2"/>
      <c r="QHW1654" s="15"/>
      <c r="QHX1654" s="15"/>
      <c r="QHY1654" s="83"/>
      <c r="QHZ1654" s="52"/>
      <c r="QIA1654" s="70"/>
      <c r="QIB1654" s="70"/>
      <c r="QIC1654" s="70"/>
      <c r="QID1654" s="110"/>
      <c r="QIE1654" s="2"/>
      <c r="QIF1654" s="15"/>
      <c r="QIG1654" s="15"/>
      <c r="QIH1654" s="83"/>
      <c r="QII1654" s="52"/>
      <c r="QIJ1654" s="70"/>
      <c r="QIK1654" s="70"/>
      <c r="QIL1654" s="70"/>
      <c r="QIM1654" s="110"/>
      <c r="QIN1654" s="2"/>
      <c r="QIO1654" s="15"/>
      <c r="QIP1654" s="15"/>
      <c r="QIQ1654" s="83"/>
      <c r="QIR1654" s="52"/>
      <c r="QIS1654" s="70"/>
      <c r="QIT1654" s="70"/>
      <c r="QIU1654" s="70"/>
      <c r="QIV1654" s="110"/>
      <c r="QIW1654" s="2"/>
      <c r="QIX1654" s="15"/>
      <c r="QIY1654" s="15"/>
      <c r="QIZ1654" s="83"/>
      <c r="QJA1654" s="52"/>
      <c r="QJB1654" s="70"/>
      <c r="QJC1654" s="70"/>
      <c r="QJD1654" s="70"/>
      <c r="QJE1654" s="110"/>
      <c r="QJF1654" s="2"/>
      <c r="QJG1654" s="15"/>
      <c r="QJH1654" s="15"/>
      <c r="QJI1654" s="83"/>
      <c r="QJJ1654" s="52"/>
      <c r="QJK1654" s="70"/>
      <c r="QJL1654" s="70"/>
      <c r="QJM1654" s="70"/>
      <c r="QJN1654" s="110"/>
      <c r="QJO1654" s="2"/>
      <c r="QJP1654" s="15"/>
      <c r="QJQ1654" s="15"/>
      <c r="QJR1654" s="83"/>
      <c r="QJS1654" s="52"/>
      <c r="QJT1654" s="70"/>
      <c r="QJU1654" s="70"/>
      <c r="QJV1654" s="70"/>
      <c r="QJW1654" s="110"/>
      <c r="QJX1654" s="2"/>
      <c r="QJY1654" s="15"/>
      <c r="QJZ1654" s="15"/>
      <c r="QKA1654" s="83"/>
      <c r="QKB1654" s="52"/>
      <c r="QKC1654" s="70"/>
      <c r="QKD1654" s="70"/>
      <c r="QKE1654" s="70"/>
      <c r="QKF1654" s="110"/>
      <c r="QKG1654" s="2"/>
      <c r="QKH1654" s="15"/>
      <c r="QKI1654" s="15"/>
      <c r="QKJ1654" s="83"/>
      <c r="QKK1654" s="52"/>
      <c r="QKL1654" s="70"/>
      <c r="QKM1654" s="70"/>
      <c r="QKN1654" s="70"/>
      <c r="QKO1654" s="110"/>
      <c r="QKP1654" s="2"/>
      <c r="QKQ1654" s="15"/>
      <c r="QKR1654" s="15"/>
      <c r="QKS1654" s="83"/>
      <c r="QKT1654" s="52"/>
      <c r="QKU1654" s="70"/>
      <c r="QKV1654" s="70"/>
      <c r="QKW1654" s="70"/>
      <c r="QKX1654" s="110"/>
      <c r="QKY1654" s="2"/>
      <c r="QKZ1654" s="15"/>
      <c r="QLA1654" s="15"/>
      <c r="QLB1654" s="83"/>
      <c r="QLC1654" s="52"/>
      <c r="QLD1654" s="70"/>
      <c r="QLE1654" s="70"/>
      <c r="QLF1654" s="70"/>
      <c r="QLG1654" s="110"/>
      <c r="QLH1654" s="2"/>
      <c r="QLI1654" s="15"/>
      <c r="QLJ1654" s="15"/>
      <c r="QLK1654" s="83"/>
      <c r="QLL1654" s="52"/>
      <c r="QLM1654" s="70"/>
      <c r="QLN1654" s="70"/>
      <c r="QLO1654" s="70"/>
      <c r="QLP1654" s="110"/>
      <c r="QLQ1654" s="2"/>
      <c r="QLR1654" s="15"/>
      <c r="QLS1654" s="15"/>
      <c r="QLT1654" s="83"/>
      <c r="QLU1654" s="52"/>
      <c r="QLV1654" s="70"/>
      <c r="QLW1654" s="70"/>
      <c r="QLX1654" s="70"/>
      <c r="QLY1654" s="110"/>
      <c r="QLZ1654" s="2"/>
      <c r="QMA1654" s="15"/>
      <c r="QMB1654" s="15"/>
      <c r="QMC1654" s="83"/>
      <c r="QMD1654" s="52"/>
      <c r="QME1654" s="70"/>
      <c r="QMF1654" s="70"/>
      <c r="QMG1654" s="70"/>
      <c r="QMH1654" s="110"/>
      <c r="QMI1654" s="2"/>
      <c r="QMJ1654" s="15"/>
      <c r="QMK1654" s="15"/>
      <c r="QML1654" s="83"/>
      <c r="QMM1654" s="52"/>
      <c r="QMN1654" s="70"/>
      <c r="QMO1654" s="70"/>
      <c r="QMP1654" s="70"/>
      <c r="QMQ1654" s="110"/>
      <c r="QMR1654" s="2"/>
      <c r="QMS1654" s="15"/>
      <c r="QMT1654" s="15"/>
      <c r="QMU1654" s="83"/>
      <c r="QMV1654" s="52"/>
      <c r="QMW1654" s="70"/>
      <c r="QMX1654" s="70"/>
      <c r="QMY1654" s="70"/>
      <c r="QMZ1654" s="110"/>
      <c r="QNA1654" s="2"/>
      <c r="QNB1654" s="15"/>
      <c r="QNC1654" s="15"/>
      <c r="QND1654" s="83"/>
      <c r="QNE1654" s="52"/>
      <c r="QNF1654" s="70"/>
      <c r="QNG1654" s="70"/>
      <c r="QNH1654" s="70"/>
      <c r="QNI1654" s="110"/>
      <c r="QNJ1654" s="2"/>
      <c r="QNK1654" s="15"/>
      <c r="QNL1654" s="15"/>
      <c r="QNM1654" s="83"/>
      <c r="QNN1654" s="52"/>
      <c r="QNO1654" s="70"/>
      <c r="QNP1654" s="70"/>
      <c r="QNQ1654" s="70"/>
      <c r="QNR1654" s="110"/>
      <c r="QNS1654" s="2"/>
      <c r="QNT1654" s="15"/>
      <c r="QNU1654" s="15"/>
      <c r="QNV1654" s="83"/>
      <c r="QNW1654" s="52"/>
      <c r="QNX1654" s="70"/>
      <c r="QNY1654" s="70"/>
      <c r="QNZ1654" s="70"/>
      <c r="QOA1654" s="110"/>
      <c r="QOB1654" s="2"/>
      <c r="QOC1654" s="15"/>
      <c r="QOD1654" s="15"/>
      <c r="QOE1654" s="83"/>
      <c r="QOF1654" s="52"/>
      <c r="QOG1654" s="70"/>
      <c r="QOH1654" s="70"/>
      <c r="QOI1654" s="70"/>
      <c r="QOJ1654" s="110"/>
      <c r="QOK1654" s="2"/>
      <c r="QOL1654" s="15"/>
      <c r="QOM1654" s="15"/>
      <c r="QON1654" s="83"/>
      <c r="QOO1654" s="52"/>
      <c r="QOP1654" s="70"/>
      <c r="QOQ1654" s="70"/>
      <c r="QOR1654" s="70"/>
      <c r="QOS1654" s="110"/>
      <c r="QOT1654" s="2"/>
      <c r="QOU1654" s="15"/>
      <c r="QOV1654" s="15"/>
      <c r="QOW1654" s="83"/>
      <c r="QOX1654" s="52"/>
      <c r="QOY1654" s="70"/>
      <c r="QOZ1654" s="70"/>
      <c r="QPA1654" s="70"/>
      <c r="QPB1654" s="110"/>
      <c r="QPC1654" s="2"/>
      <c r="QPD1654" s="15"/>
      <c r="QPE1654" s="15"/>
      <c r="QPF1654" s="83"/>
      <c r="QPG1654" s="52"/>
      <c r="QPH1654" s="70"/>
      <c r="QPI1654" s="70"/>
      <c r="QPJ1654" s="70"/>
      <c r="QPK1654" s="110"/>
      <c r="QPL1654" s="2"/>
      <c r="QPM1654" s="15"/>
      <c r="QPN1654" s="15"/>
      <c r="QPO1654" s="83"/>
      <c r="QPP1654" s="52"/>
      <c r="QPQ1654" s="70"/>
      <c r="QPR1654" s="70"/>
      <c r="QPS1654" s="70"/>
      <c r="QPT1654" s="110"/>
      <c r="QPU1654" s="2"/>
      <c r="QPV1654" s="15"/>
      <c r="QPW1654" s="15"/>
      <c r="QPX1654" s="83"/>
      <c r="QPY1654" s="52"/>
      <c r="QPZ1654" s="70"/>
      <c r="QQA1654" s="70"/>
      <c r="QQB1654" s="70"/>
      <c r="QQC1654" s="110"/>
      <c r="QQD1654" s="2"/>
      <c r="QQE1654" s="15"/>
      <c r="QQF1654" s="15"/>
      <c r="QQG1654" s="83"/>
      <c r="QQH1654" s="52"/>
      <c r="QQI1654" s="70"/>
      <c r="QQJ1654" s="70"/>
      <c r="QQK1654" s="70"/>
      <c r="QQL1654" s="110"/>
      <c r="QQM1654" s="2"/>
      <c r="QQN1654" s="15"/>
      <c r="QQO1654" s="15"/>
      <c r="QQP1654" s="83"/>
      <c r="QQQ1654" s="52"/>
      <c r="QQR1654" s="70"/>
      <c r="QQS1654" s="70"/>
      <c r="QQT1654" s="70"/>
      <c r="QQU1654" s="110"/>
      <c r="QQV1654" s="2"/>
      <c r="QQW1654" s="15"/>
      <c r="QQX1654" s="15"/>
      <c r="QQY1654" s="83"/>
      <c r="QQZ1654" s="52"/>
      <c r="QRA1654" s="70"/>
      <c r="QRB1654" s="70"/>
      <c r="QRC1654" s="70"/>
      <c r="QRD1654" s="110"/>
      <c r="QRE1654" s="2"/>
      <c r="QRF1654" s="15"/>
      <c r="QRG1654" s="15"/>
      <c r="QRH1654" s="83"/>
      <c r="QRI1654" s="52"/>
      <c r="QRJ1654" s="70"/>
      <c r="QRK1654" s="70"/>
      <c r="QRL1654" s="70"/>
      <c r="QRM1654" s="110"/>
      <c r="QRN1654" s="2"/>
      <c r="QRO1654" s="15"/>
      <c r="QRP1654" s="15"/>
      <c r="QRQ1654" s="83"/>
      <c r="QRR1654" s="52"/>
      <c r="QRS1654" s="70"/>
      <c r="QRT1654" s="70"/>
      <c r="QRU1654" s="70"/>
      <c r="QRV1654" s="110"/>
      <c r="QRW1654" s="2"/>
      <c r="QRX1654" s="15"/>
      <c r="QRY1654" s="15"/>
      <c r="QRZ1654" s="83"/>
      <c r="QSA1654" s="52"/>
      <c r="QSB1654" s="70"/>
      <c r="QSC1654" s="70"/>
      <c r="QSD1654" s="70"/>
      <c r="QSE1654" s="110"/>
      <c r="QSF1654" s="2"/>
      <c r="QSG1654" s="15"/>
      <c r="QSH1654" s="15"/>
      <c r="QSI1654" s="83"/>
      <c r="QSJ1654" s="52"/>
      <c r="QSK1654" s="70"/>
      <c r="QSL1654" s="70"/>
      <c r="QSM1654" s="70"/>
      <c r="QSN1654" s="110"/>
      <c r="QSO1654" s="2"/>
      <c r="QSP1654" s="15"/>
      <c r="QSQ1654" s="15"/>
      <c r="QSR1654" s="83"/>
      <c r="QSS1654" s="52"/>
      <c r="QST1654" s="70"/>
      <c r="QSU1654" s="70"/>
      <c r="QSV1654" s="70"/>
      <c r="QSW1654" s="110"/>
      <c r="QSX1654" s="2"/>
      <c r="QSY1654" s="15"/>
      <c r="QSZ1654" s="15"/>
      <c r="QTA1654" s="83"/>
      <c r="QTB1654" s="52"/>
      <c r="QTC1654" s="70"/>
      <c r="QTD1654" s="70"/>
      <c r="QTE1654" s="70"/>
      <c r="QTF1654" s="110"/>
      <c r="QTG1654" s="2"/>
      <c r="QTH1654" s="15"/>
      <c r="QTI1654" s="15"/>
      <c r="QTJ1654" s="83"/>
      <c r="QTK1654" s="52"/>
      <c r="QTL1654" s="70"/>
      <c r="QTM1654" s="70"/>
      <c r="QTN1654" s="70"/>
      <c r="QTO1654" s="110"/>
      <c r="QTP1654" s="2"/>
      <c r="QTQ1654" s="15"/>
      <c r="QTR1654" s="15"/>
      <c r="QTS1654" s="83"/>
      <c r="QTT1654" s="52"/>
      <c r="QTU1654" s="70"/>
      <c r="QTV1654" s="70"/>
      <c r="QTW1654" s="70"/>
      <c r="QTX1654" s="110"/>
      <c r="QTY1654" s="2"/>
      <c r="QTZ1654" s="15"/>
      <c r="QUA1654" s="15"/>
      <c r="QUB1654" s="83"/>
      <c r="QUC1654" s="52"/>
      <c r="QUD1654" s="70"/>
      <c r="QUE1654" s="70"/>
      <c r="QUF1654" s="70"/>
      <c r="QUG1654" s="110"/>
      <c r="QUH1654" s="2"/>
      <c r="QUI1654" s="15"/>
      <c r="QUJ1654" s="15"/>
      <c r="QUK1654" s="83"/>
      <c r="QUL1654" s="52"/>
      <c r="QUM1654" s="70"/>
      <c r="QUN1654" s="70"/>
      <c r="QUO1654" s="70"/>
      <c r="QUP1654" s="110"/>
      <c r="QUQ1654" s="2"/>
      <c r="QUR1654" s="15"/>
      <c r="QUS1654" s="15"/>
      <c r="QUT1654" s="83"/>
      <c r="QUU1654" s="52"/>
      <c r="QUV1654" s="70"/>
      <c r="QUW1654" s="70"/>
      <c r="QUX1654" s="70"/>
      <c r="QUY1654" s="110"/>
      <c r="QUZ1654" s="2"/>
      <c r="QVA1654" s="15"/>
      <c r="QVB1654" s="15"/>
      <c r="QVC1654" s="83"/>
      <c r="QVD1654" s="52"/>
      <c r="QVE1654" s="70"/>
      <c r="QVF1654" s="70"/>
      <c r="QVG1654" s="70"/>
      <c r="QVH1654" s="110"/>
      <c r="QVI1654" s="2"/>
      <c r="QVJ1654" s="15"/>
      <c r="QVK1654" s="15"/>
      <c r="QVL1654" s="83"/>
      <c r="QVM1654" s="52"/>
      <c r="QVN1654" s="70"/>
      <c r="QVO1654" s="70"/>
      <c r="QVP1654" s="70"/>
      <c r="QVQ1654" s="110"/>
      <c r="QVR1654" s="2"/>
      <c r="QVS1654" s="15"/>
      <c r="QVT1654" s="15"/>
      <c r="QVU1654" s="83"/>
      <c r="QVV1654" s="52"/>
      <c r="QVW1654" s="70"/>
      <c r="QVX1654" s="70"/>
      <c r="QVY1654" s="70"/>
      <c r="QVZ1654" s="110"/>
      <c r="QWA1654" s="2"/>
      <c r="QWB1654" s="15"/>
      <c r="QWC1654" s="15"/>
      <c r="QWD1654" s="83"/>
      <c r="QWE1654" s="52"/>
      <c r="QWF1654" s="70"/>
      <c r="QWG1654" s="70"/>
      <c r="QWH1654" s="70"/>
      <c r="QWI1654" s="110"/>
      <c r="QWJ1654" s="2"/>
      <c r="QWK1654" s="15"/>
      <c r="QWL1654" s="15"/>
      <c r="QWM1654" s="83"/>
      <c r="QWN1654" s="52"/>
      <c r="QWO1654" s="70"/>
      <c r="QWP1654" s="70"/>
      <c r="QWQ1654" s="70"/>
      <c r="QWR1654" s="110"/>
      <c r="QWS1654" s="2"/>
      <c r="QWT1654" s="15"/>
      <c r="QWU1654" s="15"/>
      <c r="QWV1654" s="83"/>
      <c r="QWW1654" s="52"/>
      <c r="QWX1654" s="70"/>
      <c r="QWY1654" s="70"/>
      <c r="QWZ1654" s="70"/>
      <c r="QXA1654" s="110"/>
      <c r="QXB1654" s="2"/>
      <c r="QXC1654" s="15"/>
      <c r="QXD1654" s="15"/>
      <c r="QXE1654" s="83"/>
      <c r="QXF1654" s="52"/>
      <c r="QXG1654" s="70"/>
      <c r="QXH1654" s="70"/>
      <c r="QXI1654" s="70"/>
      <c r="QXJ1654" s="110"/>
      <c r="QXK1654" s="2"/>
      <c r="QXL1654" s="15"/>
      <c r="QXM1654" s="15"/>
      <c r="QXN1654" s="83"/>
      <c r="QXO1654" s="52"/>
      <c r="QXP1654" s="70"/>
      <c r="QXQ1654" s="70"/>
      <c r="QXR1654" s="70"/>
      <c r="QXS1654" s="110"/>
      <c r="QXT1654" s="2"/>
      <c r="QXU1654" s="15"/>
      <c r="QXV1654" s="15"/>
      <c r="QXW1654" s="83"/>
      <c r="QXX1654" s="52"/>
      <c r="QXY1654" s="70"/>
      <c r="QXZ1654" s="70"/>
      <c r="QYA1654" s="70"/>
      <c r="QYB1654" s="110"/>
      <c r="QYC1654" s="2"/>
      <c r="QYD1654" s="15"/>
      <c r="QYE1654" s="15"/>
      <c r="QYF1654" s="83"/>
      <c r="QYG1654" s="52"/>
      <c r="QYH1654" s="70"/>
      <c r="QYI1654" s="70"/>
      <c r="QYJ1654" s="70"/>
      <c r="QYK1654" s="110"/>
      <c r="QYL1654" s="2"/>
      <c r="QYM1654" s="15"/>
      <c r="QYN1654" s="15"/>
      <c r="QYO1654" s="83"/>
      <c r="QYP1654" s="52"/>
      <c r="QYQ1654" s="70"/>
      <c r="QYR1654" s="70"/>
      <c r="QYS1654" s="70"/>
      <c r="QYT1654" s="110"/>
      <c r="QYU1654" s="2"/>
      <c r="QYV1654" s="15"/>
      <c r="QYW1654" s="15"/>
      <c r="QYX1654" s="83"/>
      <c r="QYY1654" s="52"/>
      <c r="QYZ1654" s="70"/>
      <c r="QZA1654" s="70"/>
      <c r="QZB1654" s="70"/>
      <c r="QZC1654" s="110"/>
      <c r="QZD1654" s="2"/>
      <c r="QZE1654" s="15"/>
      <c r="QZF1654" s="15"/>
      <c r="QZG1654" s="83"/>
      <c r="QZH1654" s="52"/>
      <c r="QZI1654" s="70"/>
      <c r="QZJ1654" s="70"/>
      <c r="QZK1654" s="70"/>
      <c r="QZL1654" s="110"/>
      <c r="QZM1654" s="2"/>
      <c r="QZN1654" s="15"/>
      <c r="QZO1654" s="15"/>
      <c r="QZP1654" s="83"/>
      <c r="QZQ1654" s="52"/>
      <c r="QZR1654" s="70"/>
      <c r="QZS1654" s="70"/>
      <c r="QZT1654" s="70"/>
      <c r="QZU1654" s="110"/>
      <c r="QZV1654" s="2"/>
      <c r="QZW1654" s="15"/>
      <c r="QZX1654" s="15"/>
      <c r="QZY1654" s="83"/>
      <c r="QZZ1654" s="52"/>
      <c r="RAA1654" s="70"/>
      <c r="RAB1654" s="70"/>
      <c r="RAC1654" s="70"/>
      <c r="RAD1654" s="110"/>
      <c r="RAE1654" s="2"/>
      <c r="RAF1654" s="15"/>
      <c r="RAG1654" s="15"/>
      <c r="RAH1654" s="83"/>
      <c r="RAI1654" s="52"/>
      <c r="RAJ1654" s="70"/>
      <c r="RAK1654" s="70"/>
      <c r="RAL1654" s="70"/>
      <c r="RAM1654" s="110"/>
      <c r="RAN1654" s="2"/>
      <c r="RAO1654" s="15"/>
      <c r="RAP1654" s="15"/>
      <c r="RAQ1654" s="83"/>
      <c r="RAR1654" s="52"/>
      <c r="RAS1654" s="70"/>
      <c r="RAT1654" s="70"/>
      <c r="RAU1654" s="70"/>
      <c r="RAV1654" s="110"/>
      <c r="RAW1654" s="2"/>
      <c r="RAX1654" s="15"/>
      <c r="RAY1654" s="15"/>
      <c r="RAZ1654" s="83"/>
      <c r="RBA1654" s="52"/>
      <c r="RBB1654" s="70"/>
      <c r="RBC1654" s="70"/>
      <c r="RBD1654" s="70"/>
      <c r="RBE1654" s="110"/>
      <c r="RBF1654" s="2"/>
      <c r="RBG1654" s="15"/>
      <c r="RBH1654" s="15"/>
      <c r="RBI1654" s="83"/>
      <c r="RBJ1654" s="52"/>
      <c r="RBK1654" s="70"/>
      <c r="RBL1654" s="70"/>
      <c r="RBM1654" s="70"/>
      <c r="RBN1654" s="110"/>
      <c r="RBO1654" s="2"/>
      <c r="RBP1654" s="15"/>
      <c r="RBQ1654" s="15"/>
      <c r="RBR1654" s="83"/>
      <c r="RBS1654" s="52"/>
      <c r="RBT1654" s="70"/>
      <c r="RBU1654" s="70"/>
      <c r="RBV1654" s="70"/>
      <c r="RBW1654" s="110"/>
      <c r="RBX1654" s="2"/>
      <c r="RBY1654" s="15"/>
      <c r="RBZ1654" s="15"/>
      <c r="RCA1654" s="83"/>
      <c r="RCB1654" s="52"/>
      <c r="RCC1654" s="70"/>
      <c r="RCD1654" s="70"/>
      <c r="RCE1654" s="70"/>
      <c r="RCF1654" s="110"/>
      <c r="RCG1654" s="2"/>
      <c r="RCH1654" s="15"/>
      <c r="RCI1654" s="15"/>
      <c r="RCJ1654" s="83"/>
      <c r="RCK1654" s="52"/>
      <c r="RCL1654" s="70"/>
      <c r="RCM1654" s="70"/>
      <c r="RCN1654" s="70"/>
      <c r="RCO1654" s="110"/>
      <c r="RCP1654" s="2"/>
      <c r="RCQ1654" s="15"/>
      <c r="RCR1654" s="15"/>
      <c r="RCS1654" s="83"/>
      <c r="RCT1654" s="52"/>
      <c r="RCU1654" s="70"/>
      <c r="RCV1654" s="70"/>
      <c r="RCW1654" s="70"/>
      <c r="RCX1654" s="110"/>
      <c r="RCY1654" s="2"/>
      <c r="RCZ1654" s="15"/>
      <c r="RDA1654" s="15"/>
      <c r="RDB1654" s="83"/>
      <c r="RDC1654" s="52"/>
      <c r="RDD1654" s="70"/>
      <c r="RDE1654" s="70"/>
      <c r="RDF1654" s="70"/>
      <c r="RDG1654" s="110"/>
      <c r="RDH1654" s="2"/>
      <c r="RDI1654" s="15"/>
      <c r="RDJ1654" s="15"/>
      <c r="RDK1654" s="83"/>
      <c r="RDL1654" s="52"/>
      <c r="RDM1654" s="70"/>
      <c r="RDN1654" s="70"/>
      <c r="RDO1654" s="70"/>
      <c r="RDP1654" s="110"/>
      <c r="RDQ1654" s="2"/>
      <c r="RDR1654" s="15"/>
      <c r="RDS1654" s="15"/>
      <c r="RDT1654" s="83"/>
      <c r="RDU1654" s="52"/>
      <c r="RDV1654" s="70"/>
      <c r="RDW1654" s="70"/>
      <c r="RDX1654" s="70"/>
      <c r="RDY1654" s="110"/>
      <c r="RDZ1654" s="2"/>
      <c r="REA1654" s="15"/>
      <c r="REB1654" s="15"/>
      <c r="REC1654" s="83"/>
      <c r="RED1654" s="52"/>
      <c r="REE1654" s="70"/>
      <c r="REF1654" s="70"/>
      <c r="REG1654" s="70"/>
      <c r="REH1654" s="110"/>
      <c r="REI1654" s="2"/>
      <c r="REJ1654" s="15"/>
      <c r="REK1654" s="15"/>
      <c r="REL1654" s="83"/>
      <c r="REM1654" s="52"/>
      <c r="REN1654" s="70"/>
      <c r="REO1654" s="70"/>
      <c r="REP1654" s="70"/>
      <c r="REQ1654" s="110"/>
      <c r="RER1654" s="2"/>
      <c r="RES1654" s="15"/>
      <c r="RET1654" s="15"/>
      <c r="REU1654" s="83"/>
      <c r="REV1654" s="52"/>
      <c r="REW1654" s="70"/>
      <c r="REX1654" s="70"/>
      <c r="REY1654" s="70"/>
      <c r="REZ1654" s="110"/>
      <c r="RFA1654" s="2"/>
      <c r="RFB1654" s="15"/>
      <c r="RFC1654" s="15"/>
      <c r="RFD1654" s="83"/>
      <c r="RFE1654" s="52"/>
      <c r="RFF1654" s="70"/>
      <c r="RFG1654" s="70"/>
      <c r="RFH1654" s="70"/>
      <c r="RFI1654" s="110"/>
      <c r="RFJ1654" s="2"/>
      <c r="RFK1654" s="15"/>
      <c r="RFL1654" s="15"/>
      <c r="RFM1654" s="83"/>
      <c r="RFN1654" s="52"/>
      <c r="RFO1654" s="70"/>
      <c r="RFP1654" s="70"/>
      <c r="RFQ1654" s="70"/>
      <c r="RFR1654" s="110"/>
      <c r="RFS1654" s="2"/>
      <c r="RFT1654" s="15"/>
      <c r="RFU1654" s="15"/>
      <c r="RFV1654" s="83"/>
      <c r="RFW1654" s="52"/>
      <c r="RFX1654" s="70"/>
      <c r="RFY1654" s="70"/>
      <c r="RFZ1654" s="70"/>
      <c r="RGA1654" s="110"/>
      <c r="RGB1654" s="2"/>
      <c r="RGC1654" s="15"/>
      <c r="RGD1654" s="15"/>
      <c r="RGE1654" s="83"/>
      <c r="RGF1654" s="52"/>
      <c r="RGG1654" s="70"/>
      <c r="RGH1654" s="70"/>
      <c r="RGI1654" s="70"/>
      <c r="RGJ1654" s="110"/>
      <c r="RGK1654" s="2"/>
      <c r="RGL1654" s="15"/>
      <c r="RGM1654" s="15"/>
      <c r="RGN1654" s="83"/>
      <c r="RGO1654" s="52"/>
      <c r="RGP1654" s="70"/>
      <c r="RGQ1654" s="70"/>
      <c r="RGR1654" s="70"/>
      <c r="RGS1654" s="110"/>
      <c r="RGT1654" s="2"/>
      <c r="RGU1654" s="15"/>
      <c r="RGV1654" s="15"/>
      <c r="RGW1654" s="83"/>
      <c r="RGX1654" s="52"/>
      <c r="RGY1654" s="70"/>
      <c r="RGZ1654" s="70"/>
      <c r="RHA1654" s="70"/>
      <c r="RHB1654" s="110"/>
      <c r="RHC1654" s="2"/>
      <c r="RHD1654" s="15"/>
      <c r="RHE1654" s="15"/>
      <c r="RHF1654" s="83"/>
      <c r="RHG1654" s="52"/>
      <c r="RHH1654" s="70"/>
      <c r="RHI1654" s="70"/>
      <c r="RHJ1654" s="70"/>
      <c r="RHK1654" s="110"/>
      <c r="RHL1654" s="2"/>
      <c r="RHM1654" s="15"/>
      <c r="RHN1654" s="15"/>
      <c r="RHO1654" s="83"/>
      <c r="RHP1654" s="52"/>
      <c r="RHQ1654" s="70"/>
      <c r="RHR1654" s="70"/>
      <c r="RHS1654" s="70"/>
      <c r="RHT1654" s="110"/>
      <c r="RHU1654" s="2"/>
      <c r="RHV1654" s="15"/>
      <c r="RHW1654" s="15"/>
      <c r="RHX1654" s="83"/>
      <c r="RHY1654" s="52"/>
      <c r="RHZ1654" s="70"/>
      <c r="RIA1654" s="70"/>
      <c r="RIB1654" s="70"/>
      <c r="RIC1654" s="110"/>
      <c r="RID1654" s="2"/>
      <c r="RIE1654" s="15"/>
      <c r="RIF1654" s="15"/>
      <c r="RIG1654" s="83"/>
      <c r="RIH1654" s="52"/>
      <c r="RII1654" s="70"/>
      <c r="RIJ1654" s="70"/>
      <c r="RIK1654" s="70"/>
      <c r="RIL1654" s="110"/>
      <c r="RIM1654" s="2"/>
      <c r="RIN1654" s="15"/>
      <c r="RIO1654" s="15"/>
      <c r="RIP1654" s="83"/>
      <c r="RIQ1654" s="52"/>
      <c r="RIR1654" s="70"/>
      <c r="RIS1654" s="70"/>
      <c r="RIT1654" s="70"/>
      <c r="RIU1654" s="110"/>
      <c r="RIV1654" s="2"/>
      <c r="RIW1654" s="15"/>
      <c r="RIX1654" s="15"/>
      <c r="RIY1654" s="83"/>
      <c r="RIZ1654" s="52"/>
      <c r="RJA1654" s="70"/>
      <c r="RJB1654" s="70"/>
      <c r="RJC1654" s="70"/>
      <c r="RJD1654" s="110"/>
      <c r="RJE1654" s="2"/>
      <c r="RJF1654" s="15"/>
      <c r="RJG1654" s="15"/>
      <c r="RJH1654" s="83"/>
      <c r="RJI1654" s="52"/>
      <c r="RJJ1654" s="70"/>
      <c r="RJK1654" s="70"/>
      <c r="RJL1654" s="70"/>
      <c r="RJM1654" s="110"/>
      <c r="RJN1654" s="2"/>
      <c r="RJO1654" s="15"/>
      <c r="RJP1654" s="15"/>
      <c r="RJQ1654" s="83"/>
      <c r="RJR1654" s="52"/>
      <c r="RJS1654" s="70"/>
      <c r="RJT1654" s="70"/>
      <c r="RJU1654" s="70"/>
      <c r="RJV1654" s="110"/>
      <c r="RJW1654" s="2"/>
      <c r="RJX1654" s="15"/>
      <c r="RJY1654" s="15"/>
      <c r="RJZ1654" s="83"/>
      <c r="RKA1654" s="52"/>
      <c r="RKB1654" s="70"/>
      <c r="RKC1654" s="70"/>
      <c r="RKD1654" s="70"/>
      <c r="RKE1654" s="110"/>
      <c r="RKF1654" s="2"/>
      <c r="RKG1654" s="15"/>
      <c r="RKH1654" s="15"/>
      <c r="RKI1654" s="83"/>
      <c r="RKJ1654" s="52"/>
      <c r="RKK1654" s="70"/>
      <c r="RKL1654" s="70"/>
      <c r="RKM1654" s="70"/>
      <c r="RKN1654" s="110"/>
      <c r="RKO1654" s="2"/>
      <c r="RKP1654" s="15"/>
      <c r="RKQ1654" s="15"/>
      <c r="RKR1654" s="83"/>
      <c r="RKS1654" s="52"/>
      <c r="RKT1654" s="70"/>
      <c r="RKU1654" s="70"/>
      <c r="RKV1654" s="70"/>
      <c r="RKW1654" s="110"/>
      <c r="RKX1654" s="2"/>
      <c r="RKY1654" s="15"/>
      <c r="RKZ1654" s="15"/>
      <c r="RLA1654" s="83"/>
      <c r="RLB1654" s="52"/>
      <c r="RLC1654" s="70"/>
      <c r="RLD1654" s="70"/>
      <c r="RLE1654" s="70"/>
      <c r="RLF1654" s="110"/>
      <c r="RLG1654" s="2"/>
      <c r="RLH1654" s="15"/>
      <c r="RLI1654" s="15"/>
      <c r="RLJ1654" s="83"/>
      <c r="RLK1654" s="52"/>
      <c r="RLL1654" s="70"/>
      <c r="RLM1654" s="70"/>
      <c r="RLN1654" s="70"/>
      <c r="RLO1654" s="110"/>
      <c r="RLP1654" s="2"/>
      <c r="RLQ1654" s="15"/>
      <c r="RLR1654" s="15"/>
      <c r="RLS1654" s="83"/>
      <c r="RLT1654" s="52"/>
      <c r="RLU1654" s="70"/>
      <c r="RLV1654" s="70"/>
      <c r="RLW1654" s="70"/>
      <c r="RLX1654" s="110"/>
      <c r="RLY1654" s="2"/>
      <c r="RLZ1654" s="15"/>
      <c r="RMA1654" s="15"/>
      <c r="RMB1654" s="83"/>
      <c r="RMC1654" s="52"/>
      <c r="RMD1654" s="70"/>
      <c r="RME1654" s="70"/>
      <c r="RMF1654" s="70"/>
      <c r="RMG1654" s="110"/>
      <c r="RMH1654" s="2"/>
      <c r="RMI1654" s="15"/>
      <c r="RMJ1654" s="15"/>
      <c r="RMK1654" s="83"/>
      <c r="RML1654" s="52"/>
      <c r="RMM1654" s="70"/>
      <c r="RMN1654" s="70"/>
      <c r="RMO1654" s="70"/>
      <c r="RMP1654" s="110"/>
      <c r="RMQ1654" s="2"/>
      <c r="RMR1654" s="15"/>
      <c r="RMS1654" s="15"/>
      <c r="RMT1654" s="83"/>
      <c r="RMU1654" s="52"/>
      <c r="RMV1654" s="70"/>
      <c r="RMW1654" s="70"/>
      <c r="RMX1654" s="70"/>
      <c r="RMY1654" s="110"/>
      <c r="RMZ1654" s="2"/>
      <c r="RNA1654" s="15"/>
      <c r="RNB1654" s="15"/>
      <c r="RNC1654" s="83"/>
      <c r="RND1654" s="52"/>
      <c r="RNE1654" s="70"/>
      <c r="RNF1654" s="70"/>
      <c r="RNG1654" s="70"/>
      <c r="RNH1654" s="110"/>
      <c r="RNI1654" s="2"/>
      <c r="RNJ1654" s="15"/>
      <c r="RNK1654" s="15"/>
      <c r="RNL1654" s="83"/>
      <c r="RNM1654" s="52"/>
      <c r="RNN1654" s="70"/>
      <c r="RNO1654" s="70"/>
      <c r="RNP1654" s="70"/>
      <c r="RNQ1654" s="110"/>
      <c r="RNR1654" s="2"/>
      <c r="RNS1654" s="15"/>
      <c r="RNT1654" s="15"/>
      <c r="RNU1654" s="83"/>
      <c r="RNV1654" s="52"/>
      <c r="RNW1654" s="70"/>
      <c r="RNX1654" s="70"/>
      <c r="RNY1654" s="70"/>
      <c r="RNZ1654" s="110"/>
      <c r="ROA1654" s="2"/>
      <c r="ROB1654" s="15"/>
      <c r="ROC1654" s="15"/>
      <c r="ROD1654" s="83"/>
      <c r="ROE1654" s="52"/>
      <c r="ROF1654" s="70"/>
      <c r="ROG1654" s="70"/>
      <c r="ROH1654" s="70"/>
      <c r="ROI1654" s="110"/>
      <c r="ROJ1654" s="2"/>
      <c r="ROK1654" s="15"/>
      <c r="ROL1654" s="15"/>
      <c r="ROM1654" s="83"/>
      <c r="RON1654" s="52"/>
      <c r="ROO1654" s="70"/>
      <c r="ROP1654" s="70"/>
      <c r="ROQ1654" s="70"/>
      <c r="ROR1654" s="110"/>
      <c r="ROS1654" s="2"/>
      <c r="ROT1654" s="15"/>
      <c r="ROU1654" s="15"/>
      <c r="ROV1654" s="83"/>
      <c r="ROW1654" s="52"/>
      <c r="ROX1654" s="70"/>
      <c r="ROY1654" s="70"/>
      <c r="ROZ1654" s="70"/>
      <c r="RPA1654" s="110"/>
      <c r="RPB1654" s="2"/>
      <c r="RPC1654" s="15"/>
      <c r="RPD1654" s="15"/>
      <c r="RPE1654" s="83"/>
      <c r="RPF1654" s="52"/>
      <c r="RPG1654" s="70"/>
      <c r="RPH1654" s="70"/>
      <c r="RPI1654" s="70"/>
      <c r="RPJ1654" s="110"/>
      <c r="RPK1654" s="2"/>
      <c r="RPL1654" s="15"/>
      <c r="RPM1654" s="15"/>
      <c r="RPN1654" s="83"/>
      <c r="RPO1654" s="52"/>
      <c r="RPP1654" s="70"/>
      <c r="RPQ1654" s="70"/>
      <c r="RPR1654" s="70"/>
      <c r="RPS1654" s="110"/>
      <c r="RPT1654" s="2"/>
      <c r="RPU1654" s="15"/>
      <c r="RPV1654" s="15"/>
      <c r="RPW1654" s="83"/>
      <c r="RPX1654" s="52"/>
      <c r="RPY1654" s="70"/>
      <c r="RPZ1654" s="70"/>
      <c r="RQA1654" s="70"/>
      <c r="RQB1654" s="110"/>
      <c r="RQC1654" s="2"/>
      <c r="RQD1654" s="15"/>
      <c r="RQE1654" s="15"/>
      <c r="RQF1654" s="83"/>
      <c r="RQG1654" s="52"/>
      <c r="RQH1654" s="70"/>
      <c r="RQI1654" s="70"/>
      <c r="RQJ1654" s="70"/>
      <c r="RQK1654" s="110"/>
      <c r="RQL1654" s="2"/>
      <c r="RQM1654" s="15"/>
      <c r="RQN1654" s="15"/>
      <c r="RQO1654" s="83"/>
      <c r="RQP1654" s="52"/>
      <c r="RQQ1654" s="70"/>
      <c r="RQR1654" s="70"/>
      <c r="RQS1654" s="70"/>
      <c r="RQT1654" s="110"/>
      <c r="RQU1654" s="2"/>
      <c r="RQV1654" s="15"/>
      <c r="RQW1654" s="15"/>
      <c r="RQX1654" s="83"/>
      <c r="RQY1654" s="52"/>
      <c r="RQZ1654" s="70"/>
      <c r="RRA1654" s="70"/>
      <c r="RRB1654" s="70"/>
      <c r="RRC1654" s="110"/>
      <c r="RRD1654" s="2"/>
      <c r="RRE1654" s="15"/>
      <c r="RRF1654" s="15"/>
      <c r="RRG1654" s="83"/>
      <c r="RRH1654" s="52"/>
      <c r="RRI1654" s="70"/>
      <c r="RRJ1654" s="70"/>
      <c r="RRK1654" s="70"/>
      <c r="RRL1654" s="110"/>
      <c r="RRM1654" s="2"/>
      <c r="RRN1654" s="15"/>
      <c r="RRO1654" s="15"/>
      <c r="RRP1654" s="83"/>
      <c r="RRQ1654" s="52"/>
      <c r="RRR1654" s="70"/>
      <c r="RRS1654" s="70"/>
      <c r="RRT1654" s="70"/>
      <c r="RRU1654" s="110"/>
      <c r="RRV1654" s="2"/>
      <c r="RRW1654" s="15"/>
      <c r="RRX1654" s="15"/>
      <c r="RRY1654" s="83"/>
      <c r="RRZ1654" s="52"/>
      <c r="RSA1654" s="70"/>
      <c r="RSB1654" s="70"/>
      <c r="RSC1654" s="70"/>
      <c r="RSD1654" s="110"/>
      <c r="RSE1654" s="2"/>
      <c r="RSF1654" s="15"/>
      <c r="RSG1654" s="15"/>
      <c r="RSH1654" s="83"/>
      <c r="RSI1654" s="52"/>
      <c r="RSJ1654" s="70"/>
      <c r="RSK1654" s="70"/>
      <c r="RSL1654" s="70"/>
      <c r="RSM1654" s="110"/>
      <c r="RSN1654" s="2"/>
      <c r="RSO1654" s="15"/>
      <c r="RSP1654" s="15"/>
      <c r="RSQ1654" s="83"/>
      <c r="RSR1654" s="52"/>
      <c r="RSS1654" s="70"/>
      <c r="RST1654" s="70"/>
      <c r="RSU1654" s="70"/>
      <c r="RSV1654" s="110"/>
      <c r="RSW1654" s="2"/>
      <c r="RSX1654" s="15"/>
      <c r="RSY1654" s="15"/>
      <c r="RSZ1654" s="83"/>
      <c r="RTA1654" s="52"/>
      <c r="RTB1654" s="70"/>
      <c r="RTC1654" s="70"/>
      <c r="RTD1654" s="70"/>
      <c r="RTE1654" s="110"/>
      <c r="RTF1654" s="2"/>
      <c r="RTG1654" s="15"/>
      <c r="RTH1654" s="15"/>
      <c r="RTI1654" s="83"/>
      <c r="RTJ1654" s="52"/>
      <c r="RTK1654" s="70"/>
      <c r="RTL1654" s="70"/>
      <c r="RTM1654" s="70"/>
      <c r="RTN1654" s="110"/>
      <c r="RTO1654" s="2"/>
      <c r="RTP1654" s="15"/>
      <c r="RTQ1654" s="15"/>
      <c r="RTR1654" s="83"/>
      <c r="RTS1654" s="52"/>
      <c r="RTT1654" s="70"/>
      <c r="RTU1654" s="70"/>
      <c r="RTV1654" s="70"/>
      <c r="RTW1654" s="110"/>
      <c r="RTX1654" s="2"/>
      <c r="RTY1654" s="15"/>
      <c r="RTZ1654" s="15"/>
      <c r="RUA1654" s="83"/>
      <c r="RUB1654" s="52"/>
      <c r="RUC1654" s="70"/>
      <c r="RUD1654" s="70"/>
      <c r="RUE1654" s="70"/>
      <c r="RUF1654" s="110"/>
      <c r="RUG1654" s="2"/>
      <c r="RUH1654" s="15"/>
      <c r="RUI1654" s="15"/>
      <c r="RUJ1654" s="83"/>
      <c r="RUK1654" s="52"/>
      <c r="RUL1654" s="70"/>
      <c r="RUM1654" s="70"/>
      <c r="RUN1654" s="70"/>
      <c r="RUO1654" s="110"/>
      <c r="RUP1654" s="2"/>
      <c r="RUQ1654" s="15"/>
      <c r="RUR1654" s="15"/>
      <c r="RUS1654" s="83"/>
      <c r="RUT1654" s="52"/>
      <c r="RUU1654" s="70"/>
      <c r="RUV1654" s="70"/>
      <c r="RUW1654" s="70"/>
      <c r="RUX1654" s="110"/>
      <c r="RUY1654" s="2"/>
      <c r="RUZ1654" s="15"/>
      <c r="RVA1654" s="15"/>
      <c r="RVB1654" s="83"/>
      <c r="RVC1654" s="52"/>
      <c r="RVD1654" s="70"/>
      <c r="RVE1654" s="70"/>
      <c r="RVF1654" s="70"/>
      <c r="RVG1654" s="110"/>
      <c r="RVH1654" s="2"/>
      <c r="RVI1654" s="15"/>
      <c r="RVJ1654" s="15"/>
      <c r="RVK1654" s="83"/>
      <c r="RVL1654" s="52"/>
      <c r="RVM1654" s="70"/>
      <c r="RVN1654" s="70"/>
      <c r="RVO1654" s="70"/>
      <c r="RVP1654" s="110"/>
      <c r="RVQ1654" s="2"/>
      <c r="RVR1654" s="15"/>
      <c r="RVS1654" s="15"/>
      <c r="RVT1654" s="83"/>
      <c r="RVU1654" s="52"/>
      <c r="RVV1654" s="70"/>
      <c r="RVW1654" s="70"/>
      <c r="RVX1654" s="70"/>
      <c r="RVY1654" s="110"/>
      <c r="RVZ1654" s="2"/>
      <c r="RWA1654" s="15"/>
      <c r="RWB1654" s="15"/>
      <c r="RWC1654" s="83"/>
      <c r="RWD1654" s="52"/>
      <c r="RWE1654" s="70"/>
      <c r="RWF1654" s="70"/>
      <c r="RWG1654" s="70"/>
      <c r="RWH1654" s="110"/>
      <c r="RWI1654" s="2"/>
      <c r="RWJ1654" s="15"/>
      <c r="RWK1654" s="15"/>
      <c r="RWL1654" s="83"/>
      <c r="RWM1654" s="52"/>
      <c r="RWN1654" s="70"/>
      <c r="RWO1654" s="70"/>
      <c r="RWP1654" s="70"/>
      <c r="RWQ1654" s="110"/>
      <c r="RWR1654" s="2"/>
      <c r="RWS1654" s="15"/>
      <c r="RWT1654" s="15"/>
      <c r="RWU1654" s="83"/>
      <c r="RWV1654" s="52"/>
      <c r="RWW1654" s="70"/>
      <c r="RWX1654" s="70"/>
      <c r="RWY1654" s="70"/>
      <c r="RWZ1654" s="110"/>
      <c r="RXA1654" s="2"/>
      <c r="RXB1654" s="15"/>
      <c r="RXC1654" s="15"/>
      <c r="RXD1654" s="83"/>
      <c r="RXE1654" s="52"/>
      <c r="RXF1654" s="70"/>
      <c r="RXG1654" s="70"/>
      <c r="RXH1654" s="70"/>
      <c r="RXI1654" s="110"/>
      <c r="RXJ1654" s="2"/>
      <c r="RXK1654" s="15"/>
      <c r="RXL1654" s="15"/>
      <c r="RXM1654" s="83"/>
      <c r="RXN1654" s="52"/>
      <c r="RXO1654" s="70"/>
      <c r="RXP1654" s="70"/>
      <c r="RXQ1654" s="70"/>
      <c r="RXR1654" s="110"/>
      <c r="RXS1654" s="2"/>
      <c r="RXT1654" s="15"/>
      <c r="RXU1654" s="15"/>
      <c r="RXV1654" s="83"/>
      <c r="RXW1654" s="52"/>
      <c r="RXX1654" s="70"/>
      <c r="RXY1654" s="70"/>
      <c r="RXZ1654" s="70"/>
      <c r="RYA1654" s="110"/>
      <c r="RYB1654" s="2"/>
      <c r="RYC1654" s="15"/>
      <c r="RYD1654" s="15"/>
      <c r="RYE1654" s="83"/>
      <c r="RYF1654" s="52"/>
      <c r="RYG1654" s="70"/>
      <c r="RYH1654" s="70"/>
      <c r="RYI1654" s="70"/>
      <c r="RYJ1654" s="110"/>
      <c r="RYK1654" s="2"/>
      <c r="RYL1654" s="15"/>
      <c r="RYM1654" s="15"/>
      <c r="RYN1654" s="83"/>
      <c r="RYO1654" s="52"/>
      <c r="RYP1654" s="70"/>
      <c r="RYQ1654" s="70"/>
      <c r="RYR1654" s="70"/>
      <c r="RYS1654" s="110"/>
      <c r="RYT1654" s="2"/>
      <c r="RYU1654" s="15"/>
      <c r="RYV1654" s="15"/>
      <c r="RYW1654" s="83"/>
      <c r="RYX1654" s="52"/>
      <c r="RYY1654" s="70"/>
      <c r="RYZ1654" s="70"/>
      <c r="RZA1654" s="70"/>
      <c r="RZB1654" s="110"/>
      <c r="RZC1654" s="2"/>
      <c r="RZD1654" s="15"/>
      <c r="RZE1654" s="15"/>
      <c r="RZF1654" s="83"/>
      <c r="RZG1654" s="52"/>
      <c r="RZH1654" s="70"/>
      <c r="RZI1654" s="70"/>
      <c r="RZJ1654" s="70"/>
      <c r="RZK1654" s="110"/>
      <c r="RZL1654" s="2"/>
      <c r="RZM1654" s="15"/>
      <c r="RZN1654" s="15"/>
      <c r="RZO1654" s="83"/>
      <c r="RZP1654" s="52"/>
      <c r="RZQ1654" s="70"/>
      <c r="RZR1654" s="70"/>
      <c r="RZS1654" s="70"/>
      <c r="RZT1654" s="110"/>
      <c r="RZU1654" s="2"/>
      <c r="RZV1654" s="15"/>
      <c r="RZW1654" s="15"/>
      <c r="RZX1654" s="83"/>
      <c r="RZY1654" s="52"/>
      <c r="RZZ1654" s="70"/>
      <c r="SAA1654" s="70"/>
      <c r="SAB1654" s="70"/>
      <c r="SAC1654" s="110"/>
      <c r="SAD1654" s="2"/>
      <c r="SAE1654" s="15"/>
      <c r="SAF1654" s="15"/>
      <c r="SAG1654" s="83"/>
      <c r="SAH1654" s="52"/>
      <c r="SAI1654" s="70"/>
      <c r="SAJ1654" s="70"/>
      <c r="SAK1654" s="70"/>
      <c r="SAL1654" s="110"/>
      <c r="SAM1654" s="2"/>
      <c r="SAN1654" s="15"/>
      <c r="SAO1654" s="15"/>
      <c r="SAP1654" s="83"/>
      <c r="SAQ1654" s="52"/>
      <c r="SAR1654" s="70"/>
      <c r="SAS1654" s="70"/>
      <c r="SAT1654" s="70"/>
      <c r="SAU1654" s="110"/>
      <c r="SAV1654" s="2"/>
      <c r="SAW1654" s="15"/>
      <c r="SAX1654" s="15"/>
      <c r="SAY1654" s="83"/>
      <c r="SAZ1654" s="52"/>
      <c r="SBA1654" s="70"/>
      <c r="SBB1654" s="70"/>
      <c r="SBC1654" s="70"/>
      <c r="SBD1654" s="110"/>
      <c r="SBE1654" s="2"/>
      <c r="SBF1654" s="15"/>
      <c r="SBG1654" s="15"/>
      <c r="SBH1654" s="83"/>
      <c r="SBI1654" s="52"/>
      <c r="SBJ1654" s="70"/>
      <c r="SBK1654" s="70"/>
      <c r="SBL1654" s="70"/>
      <c r="SBM1654" s="110"/>
      <c r="SBN1654" s="2"/>
      <c r="SBO1654" s="15"/>
      <c r="SBP1654" s="15"/>
      <c r="SBQ1654" s="83"/>
      <c r="SBR1654" s="52"/>
      <c r="SBS1654" s="70"/>
      <c r="SBT1654" s="70"/>
      <c r="SBU1654" s="70"/>
      <c r="SBV1654" s="110"/>
      <c r="SBW1654" s="2"/>
      <c r="SBX1654" s="15"/>
      <c r="SBY1654" s="15"/>
      <c r="SBZ1654" s="83"/>
      <c r="SCA1654" s="52"/>
      <c r="SCB1654" s="70"/>
      <c r="SCC1654" s="70"/>
      <c r="SCD1654" s="70"/>
      <c r="SCE1654" s="110"/>
      <c r="SCF1654" s="2"/>
      <c r="SCG1654" s="15"/>
      <c r="SCH1654" s="15"/>
      <c r="SCI1654" s="83"/>
      <c r="SCJ1654" s="52"/>
      <c r="SCK1654" s="70"/>
      <c r="SCL1654" s="70"/>
      <c r="SCM1654" s="70"/>
      <c r="SCN1654" s="110"/>
      <c r="SCO1654" s="2"/>
      <c r="SCP1654" s="15"/>
      <c r="SCQ1654" s="15"/>
      <c r="SCR1654" s="83"/>
      <c r="SCS1654" s="52"/>
      <c r="SCT1654" s="70"/>
      <c r="SCU1654" s="70"/>
      <c r="SCV1654" s="70"/>
      <c r="SCW1654" s="110"/>
      <c r="SCX1654" s="2"/>
      <c r="SCY1654" s="15"/>
      <c r="SCZ1654" s="15"/>
      <c r="SDA1654" s="83"/>
      <c r="SDB1654" s="52"/>
      <c r="SDC1654" s="70"/>
      <c r="SDD1654" s="70"/>
      <c r="SDE1654" s="70"/>
      <c r="SDF1654" s="110"/>
      <c r="SDG1654" s="2"/>
      <c r="SDH1654" s="15"/>
      <c r="SDI1654" s="15"/>
      <c r="SDJ1654" s="83"/>
      <c r="SDK1654" s="52"/>
      <c r="SDL1654" s="70"/>
      <c r="SDM1654" s="70"/>
      <c r="SDN1654" s="70"/>
      <c r="SDO1654" s="110"/>
      <c r="SDP1654" s="2"/>
      <c r="SDQ1654" s="15"/>
      <c r="SDR1654" s="15"/>
      <c r="SDS1654" s="83"/>
      <c r="SDT1654" s="52"/>
      <c r="SDU1654" s="70"/>
      <c r="SDV1654" s="70"/>
      <c r="SDW1654" s="70"/>
      <c r="SDX1654" s="110"/>
      <c r="SDY1654" s="2"/>
      <c r="SDZ1654" s="15"/>
      <c r="SEA1654" s="15"/>
      <c r="SEB1654" s="83"/>
      <c r="SEC1654" s="52"/>
      <c r="SED1654" s="70"/>
      <c r="SEE1654" s="70"/>
      <c r="SEF1654" s="70"/>
      <c r="SEG1654" s="110"/>
      <c r="SEH1654" s="2"/>
      <c r="SEI1654" s="15"/>
      <c r="SEJ1654" s="15"/>
      <c r="SEK1654" s="83"/>
      <c r="SEL1654" s="52"/>
      <c r="SEM1654" s="70"/>
      <c r="SEN1654" s="70"/>
      <c r="SEO1654" s="70"/>
      <c r="SEP1654" s="110"/>
      <c r="SEQ1654" s="2"/>
      <c r="SER1654" s="15"/>
      <c r="SES1654" s="15"/>
      <c r="SET1654" s="83"/>
      <c r="SEU1654" s="52"/>
      <c r="SEV1654" s="70"/>
      <c r="SEW1654" s="70"/>
      <c r="SEX1654" s="70"/>
      <c r="SEY1654" s="110"/>
      <c r="SEZ1654" s="2"/>
      <c r="SFA1654" s="15"/>
      <c r="SFB1654" s="15"/>
      <c r="SFC1654" s="83"/>
      <c r="SFD1654" s="52"/>
      <c r="SFE1654" s="70"/>
      <c r="SFF1654" s="70"/>
      <c r="SFG1654" s="70"/>
      <c r="SFH1654" s="110"/>
      <c r="SFI1654" s="2"/>
      <c r="SFJ1654" s="15"/>
      <c r="SFK1654" s="15"/>
      <c r="SFL1654" s="83"/>
      <c r="SFM1654" s="52"/>
      <c r="SFN1654" s="70"/>
      <c r="SFO1654" s="70"/>
      <c r="SFP1654" s="70"/>
      <c r="SFQ1654" s="110"/>
      <c r="SFR1654" s="2"/>
      <c r="SFS1654" s="15"/>
      <c r="SFT1654" s="15"/>
      <c r="SFU1654" s="83"/>
      <c r="SFV1654" s="52"/>
      <c r="SFW1654" s="70"/>
      <c r="SFX1654" s="70"/>
      <c r="SFY1654" s="70"/>
      <c r="SFZ1654" s="110"/>
      <c r="SGA1654" s="2"/>
      <c r="SGB1654" s="15"/>
      <c r="SGC1654" s="15"/>
      <c r="SGD1654" s="83"/>
      <c r="SGE1654" s="52"/>
      <c r="SGF1654" s="70"/>
      <c r="SGG1654" s="70"/>
      <c r="SGH1654" s="70"/>
      <c r="SGI1654" s="110"/>
      <c r="SGJ1654" s="2"/>
      <c r="SGK1654" s="15"/>
      <c r="SGL1654" s="15"/>
      <c r="SGM1654" s="83"/>
      <c r="SGN1654" s="52"/>
      <c r="SGO1654" s="70"/>
      <c r="SGP1654" s="70"/>
      <c r="SGQ1654" s="70"/>
      <c r="SGR1654" s="110"/>
      <c r="SGS1654" s="2"/>
      <c r="SGT1654" s="15"/>
      <c r="SGU1654" s="15"/>
      <c r="SGV1654" s="83"/>
      <c r="SGW1654" s="52"/>
      <c r="SGX1654" s="70"/>
      <c r="SGY1654" s="70"/>
      <c r="SGZ1654" s="70"/>
      <c r="SHA1654" s="110"/>
      <c r="SHB1654" s="2"/>
      <c r="SHC1654" s="15"/>
      <c r="SHD1654" s="15"/>
      <c r="SHE1654" s="83"/>
      <c r="SHF1654" s="52"/>
      <c r="SHG1654" s="70"/>
      <c r="SHH1654" s="70"/>
      <c r="SHI1654" s="70"/>
      <c r="SHJ1654" s="110"/>
      <c r="SHK1654" s="2"/>
      <c r="SHL1654" s="15"/>
      <c r="SHM1654" s="15"/>
      <c r="SHN1654" s="83"/>
      <c r="SHO1654" s="52"/>
      <c r="SHP1654" s="70"/>
      <c r="SHQ1654" s="70"/>
      <c r="SHR1654" s="70"/>
      <c r="SHS1654" s="110"/>
      <c r="SHT1654" s="2"/>
      <c r="SHU1654" s="15"/>
      <c r="SHV1654" s="15"/>
      <c r="SHW1654" s="83"/>
      <c r="SHX1654" s="52"/>
      <c r="SHY1654" s="70"/>
      <c r="SHZ1654" s="70"/>
      <c r="SIA1654" s="70"/>
      <c r="SIB1654" s="110"/>
      <c r="SIC1654" s="2"/>
      <c r="SID1654" s="15"/>
      <c r="SIE1654" s="15"/>
      <c r="SIF1654" s="83"/>
      <c r="SIG1654" s="52"/>
      <c r="SIH1654" s="70"/>
      <c r="SII1654" s="70"/>
      <c r="SIJ1654" s="70"/>
      <c r="SIK1654" s="110"/>
      <c r="SIL1654" s="2"/>
      <c r="SIM1654" s="15"/>
      <c r="SIN1654" s="15"/>
      <c r="SIO1654" s="83"/>
      <c r="SIP1654" s="52"/>
      <c r="SIQ1654" s="70"/>
      <c r="SIR1654" s="70"/>
      <c r="SIS1654" s="70"/>
      <c r="SIT1654" s="110"/>
      <c r="SIU1654" s="2"/>
      <c r="SIV1654" s="15"/>
      <c r="SIW1654" s="15"/>
      <c r="SIX1654" s="83"/>
      <c r="SIY1654" s="52"/>
      <c r="SIZ1654" s="70"/>
      <c r="SJA1654" s="70"/>
      <c r="SJB1654" s="70"/>
      <c r="SJC1654" s="110"/>
      <c r="SJD1654" s="2"/>
      <c r="SJE1654" s="15"/>
      <c r="SJF1654" s="15"/>
      <c r="SJG1654" s="83"/>
      <c r="SJH1654" s="52"/>
      <c r="SJI1654" s="70"/>
      <c r="SJJ1654" s="70"/>
      <c r="SJK1654" s="70"/>
      <c r="SJL1654" s="110"/>
      <c r="SJM1654" s="2"/>
      <c r="SJN1654" s="15"/>
      <c r="SJO1654" s="15"/>
      <c r="SJP1654" s="83"/>
      <c r="SJQ1654" s="52"/>
      <c r="SJR1654" s="70"/>
      <c r="SJS1654" s="70"/>
      <c r="SJT1654" s="70"/>
      <c r="SJU1654" s="110"/>
      <c r="SJV1654" s="2"/>
      <c r="SJW1654" s="15"/>
      <c r="SJX1654" s="15"/>
      <c r="SJY1654" s="83"/>
      <c r="SJZ1654" s="52"/>
      <c r="SKA1654" s="70"/>
      <c r="SKB1654" s="70"/>
      <c r="SKC1654" s="70"/>
      <c r="SKD1654" s="110"/>
      <c r="SKE1654" s="2"/>
      <c r="SKF1654" s="15"/>
      <c r="SKG1654" s="15"/>
      <c r="SKH1654" s="83"/>
      <c r="SKI1654" s="52"/>
      <c r="SKJ1654" s="70"/>
      <c r="SKK1654" s="70"/>
      <c r="SKL1654" s="70"/>
      <c r="SKM1654" s="110"/>
      <c r="SKN1654" s="2"/>
      <c r="SKO1654" s="15"/>
      <c r="SKP1654" s="15"/>
      <c r="SKQ1654" s="83"/>
      <c r="SKR1654" s="52"/>
      <c r="SKS1654" s="70"/>
      <c r="SKT1654" s="70"/>
      <c r="SKU1654" s="70"/>
      <c r="SKV1654" s="110"/>
      <c r="SKW1654" s="2"/>
      <c r="SKX1654" s="15"/>
      <c r="SKY1654" s="15"/>
      <c r="SKZ1654" s="83"/>
      <c r="SLA1654" s="52"/>
      <c r="SLB1654" s="70"/>
      <c r="SLC1654" s="70"/>
      <c r="SLD1654" s="70"/>
      <c r="SLE1654" s="110"/>
      <c r="SLF1654" s="2"/>
      <c r="SLG1654" s="15"/>
      <c r="SLH1654" s="15"/>
      <c r="SLI1654" s="83"/>
      <c r="SLJ1654" s="52"/>
      <c r="SLK1654" s="70"/>
      <c r="SLL1654" s="70"/>
      <c r="SLM1654" s="70"/>
      <c r="SLN1654" s="110"/>
      <c r="SLO1654" s="2"/>
      <c r="SLP1654" s="15"/>
      <c r="SLQ1654" s="15"/>
      <c r="SLR1654" s="83"/>
      <c r="SLS1654" s="52"/>
      <c r="SLT1654" s="70"/>
      <c r="SLU1654" s="70"/>
      <c r="SLV1654" s="70"/>
      <c r="SLW1654" s="110"/>
      <c r="SLX1654" s="2"/>
      <c r="SLY1654" s="15"/>
      <c r="SLZ1654" s="15"/>
      <c r="SMA1654" s="83"/>
      <c r="SMB1654" s="52"/>
      <c r="SMC1654" s="70"/>
      <c r="SMD1654" s="70"/>
      <c r="SME1654" s="70"/>
      <c r="SMF1654" s="110"/>
      <c r="SMG1654" s="2"/>
      <c r="SMH1654" s="15"/>
      <c r="SMI1654" s="15"/>
      <c r="SMJ1654" s="83"/>
      <c r="SMK1654" s="52"/>
      <c r="SML1654" s="70"/>
      <c r="SMM1654" s="70"/>
      <c r="SMN1654" s="70"/>
      <c r="SMO1654" s="110"/>
      <c r="SMP1654" s="2"/>
      <c r="SMQ1654" s="15"/>
      <c r="SMR1654" s="15"/>
      <c r="SMS1654" s="83"/>
      <c r="SMT1654" s="52"/>
      <c r="SMU1654" s="70"/>
      <c r="SMV1654" s="70"/>
      <c r="SMW1654" s="70"/>
      <c r="SMX1654" s="110"/>
      <c r="SMY1654" s="2"/>
      <c r="SMZ1654" s="15"/>
      <c r="SNA1654" s="15"/>
      <c r="SNB1654" s="83"/>
      <c r="SNC1654" s="52"/>
      <c r="SND1654" s="70"/>
      <c r="SNE1654" s="70"/>
      <c r="SNF1654" s="70"/>
      <c r="SNG1654" s="110"/>
      <c r="SNH1654" s="2"/>
      <c r="SNI1654" s="15"/>
      <c r="SNJ1654" s="15"/>
      <c r="SNK1654" s="83"/>
      <c r="SNL1654" s="52"/>
      <c r="SNM1654" s="70"/>
      <c r="SNN1654" s="70"/>
      <c r="SNO1654" s="70"/>
      <c r="SNP1654" s="110"/>
      <c r="SNQ1654" s="2"/>
      <c r="SNR1654" s="15"/>
      <c r="SNS1654" s="15"/>
      <c r="SNT1654" s="83"/>
      <c r="SNU1654" s="52"/>
      <c r="SNV1654" s="70"/>
      <c r="SNW1654" s="70"/>
      <c r="SNX1654" s="70"/>
      <c r="SNY1654" s="110"/>
      <c r="SNZ1654" s="2"/>
      <c r="SOA1654" s="15"/>
      <c r="SOB1654" s="15"/>
      <c r="SOC1654" s="83"/>
      <c r="SOD1654" s="52"/>
      <c r="SOE1654" s="70"/>
      <c r="SOF1654" s="70"/>
      <c r="SOG1654" s="70"/>
      <c r="SOH1654" s="110"/>
      <c r="SOI1654" s="2"/>
      <c r="SOJ1654" s="15"/>
      <c r="SOK1654" s="15"/>
      <c r="SOL1654" s="83"/>
      <c r="SOM1654" s="52"/>
      <c r="SON1654" s="70"/>
      <c r="SOO1654" s="70"/>
      <c r="SOP1654" s="70"/>
      <c r="SOQ1654" s="110"/>
      <c r="SOR1654" s="2"/>
      <c r="SOS1654" s="15"/>
      <c r="SOT1654" s="15"/>
      <c r="SOU1654" s="83"/>
      <c r="SOV1654" s="52"/>
      <c r="SOW1654" s="70"/>
      <c r="SOX1654" s="70"/>
      <c r="SOY1654" s="70"/>
      <c r="SOZ1654" s="110"/>
      <c r="SPA1654" s="2"/>
      <c r="SPB1654" s="15"/>
      <c r="SPC1654" s="15"/>
      <c r="SPD1654" s="83"/>
      <c r="SPE1654" s="52"/>
      <c r="SPF1654" s="70"/>
      <c r="SPG1654" s="70"/>
      <c r="SPH1654" s="70"/>
      <c r="SPI1654" s="110"/>
      <c r="SPJ1654" s="2"/>
      <c r="SPK1654" s="15"/>
      <c r="SPL1654" s="15"/>
      <c r="SPM1654" s="83"/>
      <c r="SPN1654" s="52"/>
      <c r="SPO1654" s="70"/>
      <c r="SPP1654" s="70"/>
      <c r="SPQ1654" s="70"/>
      <c r="SPR1654" s="110"/>
      <c r="SPS1654" s="2"/>
      <c r="SPT1654" s="15"/>
      <c r="SPU1654" s="15"/>
      <c r="SPV1654" s="83"/>
      <c r="SPW1654" s="52"/>
      <c r="SPX1654" s="70"/>
      <c r="SPY1654" s="70"/>
      <c r="SPZ1654" s="70"/>
      <c r="SQA1654" s="110"/>
      <c r="SQB1654" s="2"/>
      <c r="SQC1654" s="15"/>
      <c r="SQD1654" s="15"/>
      <c r="SQE1654" s="83"/>
      <c r="SQF1654" s="52"/>
      <c r="SQG1654" s="70"/>
      <c r="SQH1654" s="70"/>
      <c r="SQI1654" s="70"/>
      <c r="SQJ1654" s="110"/>
      <c r="SQK1654" s="2"/>
      <c r="SQL1654" s="15"/>
      <c r="SQM1654" s="15"/>
      <c r="SQN1654" s="83"/>
      <c r="SQO1654" s="52"/>
      <c r="SQP1654" s="70"/>
      <c r="SQQ1654" s="70"/>
      <c r="SQR1654" s="70"/>
      <c r="SQS1654" s="110"/>
      <c r="SQT1654" s="2"/>
      <c r="SQU1654" s="15"/>
      <c r="SQV1654" s="15"/>
      <c r="SQW1654" s="83"/>
      <c r="SQX1654" s="52"/>
      <c r="SQY1654" s="70"/>
      <c r="SQZ1654" s="70"/>
      <c r="SRA1654" s="70"/>
      <c r="SRB1654" s="110"/>
      <c r="SRC1654" s="2"/>
      <c r="SRD1654" s="15"/>
      <c r="SRE1654" s="15"/>
      <c r="SRF1654" s="83"/>
      <c r="SRG1654" s="52"/>
      <c r="SRH1654" s="70"/>
      <c r="SRI1654" s="70"/>
      <c r="SRJ1654" s="70"/>
      <c r="SRK1654" s="110"/>
      <c r="SRL1654" s="2"/>
      <c r="SRM1654" s="15"/>
      <c r="SRN1654" s="15"/>
      <c r="SRO1654" s="83"/>
      <c r="SRP1654" s="52"/>
      <c r="SRQ1654" s="70"/>
      <c r="SRR1654" s="70"/>
      <c r="SRS1654" s="70"/>
      <c r="SRT1654" s="110"/>
      <c r="SRU1654" s="2"/>
      <c r="SRV1654" s="15"/>
      <c r="SRW1654" s="15"/>
      <c r="SRX1654" s="83"/>
      <c r="SRY1654" s="52"/>
      <c r="SRZ1654" s="70"/>
      <c r="SSA1654" s="70"/>
      <c r="SSB1654" s="70"/>
      <c r="SSC1654" s="110"/>
      <c r="SSD1654" s="2"/>
      <c r="SSE1654" s="15"/>
      <c r="SSF1654" s="15"/>
      <c r="SSG1654" s="83"/>
      <c r="SSH1654" s="52"/>
      <c r="SSI1654" s="70"/>
      <c r="SSJ1654" s="70"/>
      <c r="SSK1654" s="70"/>
      <c r="SSL1654" s="110"/>
      <c r="SSM1654" s="2"/>
      <c r="SSN1654" s="15"/>
      <c r="SSO1654" s="15"/>
      <c r="SSP1654" s="83"/>
      <c r="SSQ1654" s="52"/>
      <c r="SSR1654" s="70"/>
      <c r="SSS1654" s="70"/>
      <c r="SST1654" s="70"/>
      <c r="SSU1654" s="110"/>
      <c r="SSV1654" s="2"/>
      <c r="SSW1654" s="15"/>
      <c r="SSX1654" s="15"/>
      <c r="SSY1654" s="83"/>
      <c r="SSZ1654" s="52"/>
      <c r="STA1654" s="70"/>
      <c r="STB1654" s="70"/>
      <c r="STC1654" s="70"/>
      <c r="STD1654" s="110"/>
      <c r="STE1654" s="2"/>
      <c r="STF1654" s="15"/>
      <c r="STG1654" s="15"/>
      <c r="STH1654" s="83"/>
      <c r="STI1654" s="52"/>
      <c r="STJ1654" s="70"/>
      <c r="STK1654" s="70"/>
      <c r="STL1654" s="70"/>
      <c r="STM1654" s="110"/>
      <c r="STN1654" s="2"/>
      <c r="STO1654" s="15"/>
      <c r="STP1654" s="15"/>
      <c r="STQ1654" s="83"/>
      <c r="STR1654" s="52"/>
      <c r="STS1654" s="70"/>
      <c r="STT1654" s="70"/>
      <c r="STU1654" s="70"/>
      <c r="STV1654" s="110"/>
      <c r="STW1654" s="2"/>
      <c r="STX1654" s="15"/>
      <c r="STY1654" s="15"/>
      <c r="STZ1654" s="83"/>
      <c r="SUA1654" s="52"/>
      <c r="SUB1654" s="70"/>
      <c r="SUC1654" s="70"/>
      <c r="SUD1654" s="70"/>
      <c r="SUE1654" s="110"/>
      <c r="SUF1654" s="2"/>
      <c r="SUG1654" s="15"/>
      <c r="SUH1654" s="15"/>
      <c r="SUI1654" s="83"/>
      <c r="SUJ1654" s="52"/>
      <c r="SUK1654" s="70"/>
      <c r="SUL1654" s="70"/>
      <c r="SUM1654" s="70"/>
      <c r="SUN1654" s="110"/>
      <c r="SUO1654" s="2"/>
      <c r="SUP1654" s="15"/>
      <c r="SUQ1654" s="15"/>
      <c r="SUR1654" s="83"/>
      <c r="SUS1654" s="52"/>
      <c r="SUT1654" s="70"/>
      <c r="SUU1654" s="70"/>
      <c r="SUV1654" s="70"/>
      <c r="SUW1654" s="110"/>
      <c r="SUX1654" s="2"/>
      <c r="SUY1654" s="15"/>
      <c r="SUZ1654" s="15"/>
      <c r="SVA1654" s="83"/>
      <c r="SVB1654" s="52"/>
      <c r="SVC1654" s="70"/>
      <c r="SVD1654" s="70"/>
      <c r="SVE1654" s="70"/>
      <c r="SVF1654" s="110"/>
      <c r="SVG1654" s="2"/>
      <c r="SVH1654" s="15"/>
      <c r="SVI1654" s="15"/>
      <c r="SVJ1654" s="83"/>
      <c r="SVK1654" s="52"/>
      <c r="SVL1654" s="70"/>
      <c r="SVM1654" s="70"/>
      <c r="SVN1654" s="70"/>
      <c r="SVO1654" s="110"/>
      <c r="SVP1654" s="2"/>
      <c r="SVQ1654" s="15"/>
      <c r="SVR1654" s="15"/>
      <c r="SVS1654" s="83"/>
      <c r="SVT1654" s="52"/>
      <c r="SVU1654" s="70"/>
      <c r="SVV1654" s="70"/>
      <c r="SVW1654" s="70"/>
      <c r="SVX1654" s="110"/>
      <c r="SVY1654" s="2"/>
      <c r="SVZ1654" s="15"/>
      <c r="SWA1654" s="15"/>
      <c r="SWB1654" s="83"/>
      <c r="SWC1654" s="52"/>
      <c r="SWD1654" s="70"/>
      <c r="SWE1654" s="70"/>
      <c r="SWF1654" s="70"/>
      <c r="SWG1654" s="110"/>
      <c r="SWH1654" s="2"/>
      <c r="SWI1654" s="15"/>
      <c r="SWJ1654" s="15"/>
      <c r="SWK1654" s="83"/>
      <c r="SWL1654" s="52"/>
      <c r="SWM1654" s="70"/>
      <c r="SWN1654" s="70"/>
      <c r="SWO1654" s="70"/>
      <c r="SWP1654" s="110"/>
      <c r="SWQ1654" s="2"/>
      <c r="SWR1654" s="15"/>
      <c r="SWS1654" s="15"/>
      <c r="SWT1654" s="83"/>
      <c r="SWU1654" s="52"/>
      <c r="SWV1654" s="70"/>
      <c r="SWW1654" s="70"/>
      <c r="SWX1654" s="70"/>
      <c r="SWY1654" s="110"/>
      <c r="SWZ1654" s="2"/>
      <c r="SXA1654" s="15"/>
      <c r="SXB1654" s="15"/>
      <c r="SXC1654" s="83"/>
      <c r="SXD1654" s="52"/>
      <c r="SXE1654" s="70"/>
      <c r="SXF1654" s="70"/>
      <c r="SXG1654" s="70"/>
      <c r="SXH1654" s="110"/>
      <c r="SXI1654" s="2"/>
      <c r="SXJ1654" s="15"/>
      <c r="SXK1654" s="15"/>
      <c r="SXL1654" s="83"/>
      <c r="SXM1654" s="52"/>
      <c r="SXN1654" s="70"/>
      <c r="SXO1654" s="70"/>
      <c r="SXP1654" s="70"/>
      <c r="SXQ1654" s="110"/>
      <c r="SXR1654" s="2"/>
      <c r="SXS1654" s="15"/>
      <c r="SXT1654" s="15"/>
      <c r="SXU1654" s="83"/>
      <c r="SXV1654" s="52"/>
      <c r="SXW1654" s="70"/>
      <c r="SXX1654" s="70"/>
      <c r="SXY1654" s="70"/>
      <c r="SXZ1654" s="110"/>
      <c r="SYA1654" s="2"/>
      <c r="SYB1654" s="15"/>
      <c r="SYC1654" s="15"/>
      <c r="SYD1654" s="83"/>
      <c r="SYE1654" s="52"/>
      <c r="SYF1654" s="70"/>
      <c r="SYG1654" s="70"/>
      <c r="SYH1654" s="70"/>
      <c r="SYI1654" s="110"/>
      <c r="SYJ1654" s="2"/>
      <c r="SYK1654" s="15"/>
      <c r="SYL1654" s="15"/>
      <c r="SYM1654" s="83"/>
      <c r="SYN1654" s="52"/>
      <c r="SYO1654" s="70"/>
      <c r="SYP1654" s="70"/>
      <c r="SYQ1654" s="70"/>
      <c r="SYR1654" s="110"/>
      <c r="SYS1654" s="2"/>
      <c r="SYT1654" s="15"/>
      <c r="SYU1654" s="15"/>
      <c r="SYV1654" s="83"/>
      <c r="SYW1654" s="52"/>
      <c r="SYX1654" s="70"/>
      <c r="SYY1654" s="70"/>
      <c r="SYZ1654" s="70"/>
      <c r="SZA1654" s="110"/>
      <c r="SZB1654" s="2"/>
      <c r="SZC1654" s="15"/>
      <c r="SZD1654" s="15"/>
      <c r="SZE1654" s="83"/>
      <c r="SZF1654" s="52"/>
      <c r="SZG1654" s="70"/>
      <c r="SZH1654" s="70"/>
      <c r="SZI1654" s="70"/>
      <c r="SZJ1654" s="110"/>
      <c r="SZK1654" s="2"/>
      <c r="SZL1654" s="15"/>
      <c r="SZM1654" s="15"/>
      <c r="SZN1654" s="83"/>
      <c r="SZO1654" s="52"/>
      <c r="SZP1654" s="70"/>
      <c r="SZQ1654" s="70"/>
      <c r="SZR1654" s="70"/>
      <c r="SZS1654" s="110"/>
      <c r="SZT1654" s="2"/>
      <c r="SZU1654" s="15"/>
      <c r="SZV1654" s="15"/>
      <c r="SZW1654" s="83"/>
      <c r="SZX1654" s="52"/>
      <c r="SZY1654" s="70"/>
      <c r="SZZ1654" s="70"/>
      <c r="TAA1654" s="70"/>
      <c r="TAB1654" s="110"/>
      <c r="TAC1654" s="2"/>
      <c r="TAD1654" s="15"/>
      <c r="TAE1654" s="15"/>
      <c r="TAF1654" s="83"/>
      <c r="TAG1654" s="52"/>
      <c r="TAH1654" s="70"/>
      <c r="TAI1654" s="70"/>
      <c r="TAJ1654" s="70"/>
      <c r="TAK1654" s="110"/>
      <c r="TAL1654" s="2"/>
      <c r="TAM1654" s="15"/>
      <c r="TAN1654" s="15"/>
      <c r="TAO1654" s="83"/>
      <c r="TAP1654" s="52"/>
      <c r="TAQ1654" s="70"/>
      <c r="TAR1654" s="70"/>
      <c r="TAS1654" s="70"/>
      <c r="TAT1654" s="110"/>
      <c r="TAU1654" s="2"/>
      <c r="TAV1654" s="15"/>
      <c r="TAW1654" s="15"/>
      <c r="TAX1654" s="83"/>
      <c r="TAY1654" s="52"/>
      <c r="TAZ1654" s="70"/>
      <c r="TBA1654" s="70"/>
      <c r="TBB1654" s="70"/>
      <c r="TBC1654" s="110"/>
      <c r="TBD1654" s="2"/>
      <c r="TBE1654" s="15"/>
      <c r="TBF1654" s="15"/>
      <c r="TBG1654" s="83"/>
      <c r="TBH1654" s="52"/>
      <c r="TBI1654" s="70"/>
      <c r="TBJ1654" s="70"/>
      <c r="TBK1654" s="70"/>
      <c r="TBL1654" s="110"/>
      <c r="TBM1654" s="2"/>
      <c r="TBN1654" s="15"/>
      <c r="TBO1654" s="15"/>
      <c r="TBP1654" s="83"/>
      <c r="TBQ1654" s="52"/>
      <c r="TBR1654" s="70"/>
      <c r="TBS1654" s="70"/>
      <c r="TBT1654" s="70"/>
      <c r="TBU1654" s="110"/>
      <c r="TBV1654" s="2"/>
      <c r="TBW1654" s="15"/>
      <c r="TBX1654" s="15"/>
      <c r="TBY1654" s="83"/>
      <c r="TBZ1654" s="52"/>
      <c r="TCA1654" s="70"/>
      <c r="TCB1654" s="70"/>
      <c r="TCC1654" s="70"/>
      <c r="TCD1654" s="110"/>
      <c r="TCE1654" s="2"/>
      <c r="TCF1654" s="15"/>
      <c r="TCG1654" s="15"/>
      <c r="TCH1654" s="83"/>
      <c r="TCI1654" s="52"/>
      <c r="TCJ1654" s="70"/>
      <c r="TCK1654" s="70"/>
      <c r="TCL1654" s="70"/>
      <c r="TCM1654" s="110"/>
      <c r="TCN1654" s="2"/>
      <c r="TCO1654" s="15"/>
      <c r="TCP1654" s="15"/>
      <c r="TCQ1654" s="83"/>
      <c r="TCR1654" s="52"/>
      <c r="TCS1654" s="70"/>
      <c r="TCT1654" s="70"/>
      <c r="TCU1654" s="70"/>
      <c r="TCV1654" s="110"/>
      <c r="TCW1654" s="2"/>
      <c r="TCX1654" s="15"/>
      <c r="TCY1654" s="15"/>
      <c r="TCZ1654" s="83"/>
      <c r="TDA1654" s="52"/>
      <c r="TDB1654" s="70"/>
      <c r="TDC1654" s="70"/>
      <c r="TDD1654" s="70"/>
      <c r="TDE1654" s="110"/>
      <c r="TDF1654" s="2"/>
      <c r="TDG1654" s="15"/>
      <c r="TDH1654" s="15"/>
      <c r="TDI1654" s="83"/>
      <c r="TDJ1654" s="52"/>
      <c r="TDK1654" s="70"/>
      <c r="TDL1654" s="70"/>
      <c r="TDM1654" s="70"/>
      <c r="TDN1654" s="110"/>
      <c r="TDO1654" s="2"/>
      <c r="TDP1654" s="15"/>
      <c r="TDQ1654" s="15"/>
      <c r="TDR1654" s="83"/>
      <c r="TDS1654" s="52"/>
      <c r="TDT1654" s="70"/>
      <c r="TDU1654" s="70"/>
      <c r="TDV1654" s="70"/>
      <c r="TDW1654" s="110"/>
      <c r="TDX1654" s="2"/>
      <c r="TDY1654" s="15"/>
      <c r="TDZ1654" s="15"/>
      <c r="TEA1654" s="83"/>
      <c r="TEB1654" s="52"/>
      <c r="TEC1654" s="70"/>
      <c r="TED1654" s="70"/>
      <c r="TEE1654" s="70"/>
      <c r="TEF1654" s="110"/>
      <c r="TEG1654" s="2"/>
      <c r="TEH1654" s="15"/>
      <c r="TEI1654" s="15"/>
      <c r="TEJ1654" s="83"/>
      <c r="TEK1654" s="52"/>
      <c r="TEL1654" s="70"/>
      <c r="TEM1654" s="70"/>
      <c r="TEN1654" s="70"/>
      <c r="TEO1654" s="110"/>
      <c r="TEP1654" s="2"/>
      <c r="TEQ1654" s="15"/>
      <c r="TER1654" s="15"/>
      <c r="TES1654" s="83"/>
      <c r="TET1654" s="52"/>
      <c r="TEU1654" s="70"/>
      <c r="TEV1654" s="70"/>
      <c r="TEW1654" s="70"/>
      <c r="TEX1654" s="110"/>
      <c r="TEY1654" s="2"/>
      <c r="TEZ1654" s="15"/>
      <c r="TFA1654" s="15"/>
      <c r="TFB1654" s="83"/>
      <c r="TFC1654" s="52"/>
      <c r="TFD1654" s="70"/>
      <c r="TFE1654" s="70"/>
      <c r="TFF1654" s="70"/>
      <c r="TFG1654" s="110"/>
      <c r="TFH1654" s="2"/>
      <c r="TFI1654" s="15"/>
      <c r="TFJ1654" s="15"/>
      <c r="TFK1654" s="83"/>
      <c r="TFL1654" s="52"/>
      <c r="TFM1654" s="70"/>
      <c r="TFN1654" s="70"/>
      <c r="TFO1654" s="70"/>
      <c r="TFP1654" s="110"/>
      <c r="TFQ1654" s="2"/>
      <c r="TFR1654" s="15"/>
      <c r="TFS1654" s="15"/>
      <c r="TFT1654" s="83"/>
      <c r="TFU1654" s="52"/>
      <c r="TFV1654" s="70"/>
      <c r="TFW1654" s="70"/>
      <c r="TFX1654" s="70"/>
      <c r="TFY1654" s="110"/>
      <c r="TFZ1654" s="2"/>
      <c r="TGA1654" s="15"/>
      <c r="TGB1654" s="15"/>
      <c r="TGC1654" s="83"/>
      <c r="TGD1654" s="52"/>
      <c r="TGE1654" s="70"/>
      <c r="TGF1654" s="70"/>
      <c r="TGG1654" s="70"/>
      <c r="TGH1654" s="110"/>
      <c r="TGI1654" s="2"/>
      <c r="TGJ1654" s="15"/>
      <c r="TGK1654" s="15"/>
      <c r="TGL1654" s="83"/>
      <c r="TGM1654" s="52"/>
      <c r="TGN1654" s="70"/>
      <c r="TGO1654" s="70"/>
      <c r="TGP1654" s="70"/>
      <c r="TGQ1654" s="110"/>
      <c r="TGR1654" s="2"/>
      <c r="TGS1654" s="15"/>
      <c r="TGT1654" s="15"/>
      <c r="TGU1654" s="83"/>
      <c r="TGV1654" s="52"/>
      <c r="TGW1654" s="70"/>
      <c r="TGX1654" s="70"/>
      <c r="TGY1654" s="70"/>
      <c r="TGZ1654" s="110"/>
      <c r="THA1654" s="2"/>
      <c r="THB1654" s="15"/>
      <c r="THC1654" s="15"/>
      <c r="THD1654" s="83"/>
      <c r="THE1654" s="52"/>
      <c r="THF1654" s="70"/>
      <c r="THG1654" s="70"/>
      <c r="THH1654" s="70"/>
      <c r="THI1654" s="110"/>
      <c r="THJ1654" s="2"/>
      <c r="THK1654" s="15"/>
      <c r="THL1654" s="15"/>
      <c r="THM1654" s="83"/>
      <c r="THN1654" s="52"/>
      <c r="THO1654" s="70"/>
      <c r="THP1654" s="70"/>
      <c r="THQ1654" s="70"/>
      <c r="THR1654" s="110"/>
      <c r="THS1654" s="2"/>
      <c r="THT1654" s="15"/>
      <c r="THU1654" s="15"/>
      <c r="THV1654" s="83"/>
      <c r="THW1654" s="52"/>
      <c r="THX1654" s="70"/>
      <c r="THY1654" s="70"/>
      <c r="THZ1654" s="70"/>
      <c r="TIA1654" s="110"/>
      <c r="TIB1654" s="2"/>
      <c r="TIC1654" s="15"/>
      <c r="TID1654" s="15"/>
      <c r="TIE1654" s="83"/>
      <c r="TIF1654" s="52"/>
      <c r="TIG1654" s="70"/>
      <c r="TIH1654" s="70"/>
      <c r="TII1654" s="70"/>
      <c r="TIJ1654" s="110"/>
      <c r="TIK1654" s="2"/>
      <c r="TIL1654" s="15"/>
      <c r="TIM1654" s="15"/>
      <c r="TIN1654" s="83"/>
      <c r="TIO1654" s="52"/>
      <c r="TIP1654" s="70"/>
      <c r="TIQ1654" s="70"/>
      <c r="TIR1654" s="70"/>
      <c r="TIS1654" s="110"/>
      <c r="TIT1654" s="2"/>
      <c r="TIU1654" s="15"/>
      <c r="TIV1654" s="15"/>
      <c r="TIW1654" s="83"/>
      <c r="TIX1654" s="52"/>
      <c r="TIY1654" s="70"/>
      <c r="TIZ1654" s="70"/>
      <c r="TJA1654" s="70"/>
      <c r="TJB1654" s="110"/>
      <c r="TJC1654" s="2"/>
      <c r="TJD1654" s="15"/>
      <c r="TJE1654" s="15"/>
      <c r="TJF1654" s="83"/>
      <c r="TJG1654" s="52"/>
      <c r="TJH1654" s="70"/>
      <c r="TJI1654" s="70"/>
      <c r="TJJ1654" s="70"/>
      <c r="TJK1654" s="110"/>
      <c r="TJL1654" s="2"/>
      <c r="TJM1654" s="15"/>
      <c r="TJN1654" s="15"/>
      <c r="TJO1654" s="83"/>
      <c r="TJP1654" s="52"/>
      <c r="TJQ1654" s="70"/>
      <c r="TJR1654" s="70"/>
      <c r="TJS1654" s="70"/>
      <c r="TJT1654" s="110"/>
      <c r="TJU1654" s="2"/>
      <c r="TJV1654" s="15"/>
      <c r="TJW1654" s="15"/>
      <c r="TJX1654" s="83"/>
      <c r="TJY1654" s="52"/>
      <c r="TJZ1654" s="70"/>
      <c r="TKA1654" s="70"/>
      <c r="TKB1654" s="70"/>
      <c r="TKC1654" s="110"/>
      <c r="TKD1654" s="2"/>
      <c r="TKE1654" s="15"/>
      <c r="TKF1654" s="15"/>
      <c r="TKG1654" s="83"/>
      <c r="TKH1654" s="52"/>
      <c r="TKI1654" s="70"/>
      <c r="TKJ1654" s="70"/>
      <c r="TKK1654" s="70"/>
      <c r="TKL1654" s="110"/>
      <c r="TKM1654" s="2"/>
      <c r="TKN1654" s="15"/>
      <c r="TKO1654" s="15"/>
      <c r="TKP1654" s="83"/>
      <c r="TKQ1654" s="52"/>
      <c r="TKR1654" s="70"/>
      <c r="TKS1654" s="70"/>
      <c r="TKT1654" s="70"/>
      <c r="TKU1654" s="110"/>
      <c r="TKV1654" s="2"/>
      <c r="TKW1654" s="15"/>
      <c r="TKX1654" s="15"/>
      <c r="TKY1654" s="83"/>
      <c r="TKZ1654" s="52"/>
      <c r="TLA1654" s="70"/>
      <c r="TLB1654" s="70"/>
      <c r="TLC1654" s="70"/>
      <c r="TLD1654" s="110"/>
      <c r="TLE1654" s="2"/>
      <c r="TLF1654" s="15"/>
      <c r="TLG1654" s="15"/>
      <c r="TLH1654" s="83"/>
      <c r="TLI1654" s="52"/>
      <c r="TLJ1654" s="70"/>
      <c r="TLK1654" s="70"/>
      <c r="TLL1654" s="70"/>
      <c r="TLM1654" s="110"/>
      <c r="TLN1654" s="2"/>
      <c r="TLO1654" s="15"/>
      <c r="TLP1654" s="15"/>
      <c r="TLQ1654" s="83"/>
      <c r="TLR1654" s="52"/>
      <c r="TLS1654" s="70"/>
      <c r="TLT1654" s="70"/>
      <c r="TLU1654" s="70"/>
      <c r="TLV1654" s="110"/>
      <c r="TLW1654" s="2"/>
      <c r="TLX1654" s="15"/>
      <c r="TLY1654" s="15"/>
      <c r="TLZ1654" s="83"/>
      <c r="TMA1654" s="52"/>
      <c r="TMB1654" s="70"/>
      <c r="TMC1654" s="70"/>
      <c r="TMD1654" s="70"/>
      <c r="TME1654" s="110"/>
      <c r="TMF1654" s="2"/>
      <c r="TMG1654" s="15"/>
      <c r="TMH1654" s="15"/>
      <c r="TMI1654" s="83"/>
      <c r="TMJ1654" s="52"/>
      <c r="TMK1654" s="70"/>
      <c r="TML1654" s="70"/>
      <c r="TMM1654" s="70"/>
      <c r="TMN1654" s="110"/>
      <c r="TMO1654" s="2"/>
      <c r="TMP1654" s="15"/>
      <c r="TMQ1654" s="15"/>
      <c r="TMR1654" s="83"/>
      <c r="TMS1654" s="52"/>
      <c r="TMT1654" s="70"/>
      <c r="TMU1654" s="70"/>
      <c r="TMV1654" s="70"/>
      <c r="TMW1654" s="110"/>
      <c r="TMX1654" s="2"/>
      <c r="TMY1654" s="15"/>
      <c r="TMZ1654" s="15"/>
      <c r="TNA1654" s="83"/>
      <c r="TNB1654" s="52"/>
      <c r="TNC1654" s="70"/>
      <c r="TND1654" s="70"/>
      <c r="TNE1654" s="70"/>
      <c r="TNF1654" s="110"/>
      <c r="TNG1654" s="2"/>
      <c r="TNH1654" s="15"/>
      <c r="TNI1654" s="15"/>
      <c r="TNJ1654" s="83"/>
      <c r="TNK1654" s="52"/>
      <c r="TNL1654" s="70"/>
      <c r="TNM1654" s="70"/>
      <c r="TNN1654" s="70"/>
      <c r="TNO1654" s="110"/>
      <c r="TNP1654" s="2"/>
      <c r="TNQ1654" s="15"/>
      <c r="TNR1654" s="15"/>
      <c r="TNS1654" s="83"/>
      <c r="TNT1654" s="52"/>
      <c r="TNU1654" s="70"/>
      <c r="TNV1654" s="70"/>
      <c r="TNW1654" s="70"/>
      <c r="TNX1654" s="110"/>
      <c r="TNY1654" s="2"/>
      <c r="TNZ1654" s="15"/>
      <c r="TOA1654" s="15"/>
      <c r="TOB1654" s="83"/>
      <c r="TOC1654" s="52"/>
      <c r="TOD1654" s="70"/>
      <c r="TOE1654" s="70"/>
      <c r="TOF1654" s="70"/>
      <c r="TOG1654" s="110"/>
      <c r="TOH1654" s="2"/>
      <c r="TOI1654" s="15"/>
      <c r="TOJ1654" s="15"/>
      <c r="TOK1654" s="83"/>
      <c r="TOL1654" s="52"/>
      <c r="TOM1654" s="70"/>
      <c r="TON1654" s="70"/>
      <c r="TOO1654" s="70"/>
      <c r="TOP1654" s="110"/>
      <c r="TOQ1654" s="2"/>
      <c r="TOR1654" s="15"/>
      <c r="TOS1654" s="15"/>
      <c r="TOT1654" s="83"/>
      <c r="TOU1654" s="52"/>
      <c r="TOV1654" s="70"/>
      <c r="TOW1654" s="70"/>
      <c r="TOX1654" s="70"/>
      <c r="TOY1654" s="110"/>
      <c r="TOZ1654" s="2"/>
      <c r="TPA1654" s="15"/>
      <c r="TPB1654" s="15"/>
      <c r="TPC1654" s="83"/>
      <c r="TPD1654" s="52"/>
      <c r="TPE1654" s="70"/>
      <c r="TPF1654" s="70"/>
      <c r="TPG1654" s="70"/>
      <c r="TPH1654" s="110"/>
      <c r="TPI1654" s="2"/>
      <c r="TPJ1654" s="15"/>
      <c r="TPK1654" s="15"/>
      <c r="TPL1654" s="83"/>
      <c r="TPM1654" s="52"/>
      <c r="TPN1654" s="70"/>
      <c r="TPO1654" s="70"/>
      <c r="TPP1654" s="70"/>
      <c r="TPQ1654" s="110"/>
      <c r="TPR1654" s="2"/>
      <c r="TPS1654" s="15"/>
      <c r="TPT1654" s="15"/>
      <c r="TPU1654" s="83"/>
      <c r="TPV1654" s="52"/>
      <c r="TPW1654" s="70"/>
      <c r="TPX1654" s="70"/>
      <c r="TPY1654" s="70"/>
      <c r="TPZ1654" s="110"/>
      <c r="TQA1654" s="2"/>
      <c r="TQB1654" s="15"/>
      <c r="TQC1654" s="15"/>
      <c r="TQD1654" s="83"/>
      <c r="TQE1654" s="52"/>
      <c r="TQF1654" s="70"/>
      <c r="TQG1654" s="70"/>
      <c r="TQH1654" s="70"/>
      <c r="TQI1654" s="110"/>
      <c r="TQJ1654" s="2"/>
      <c r="TQK1654" s="15"/>
      <c r="TQL1654" s="15"/>
      <c r="TQM1654" s="83"/>
      <c r="TQN1654" s="52"/>
      <c r="TQO1654" s="70"/>
      <c r="TQP1654" s="70"/>
      <c r="TQQ1654" s="70"/>
      <c r="TQR1654" s="110"/>
      <c r="TQS1654" s="2"/>
      <c r="TQT1654" s="15"/>
      <c r="TQU1654" s="15"/>
      <c r="TQV1654" s="83"/>
      <c r="TQW1654" s="52"/>
      <c r="TQX1654" s="70"/>
      <c r="TQY1654" s="70"/>
      <c r="TQZ1654" s="70"/>
      <c r="TRA1654" s="110"/>
      <c r="TRB1654" s="2"/>
      <c r="TRC1654" s="15"/>
      <c r="TRD1654" s="15"/>
      <c r="TRE1654" s="83"/>
      <c r="TRF1654" s="52"/>
      <c r="TRG1654" s="70"/>
      <c r="TRH1654" s="70"/>
      <c r="TRI1654" s="70"/>
      <c r="TRJ1654" s="110"/>
      <c r="TRK1654" s="2"/>
      <c r="TRL1654" s="15"/>
      <c r="TRM1654" s="15"/>
      <c r="TRN1654" s="83"/>
      <c r="TRO1654" s="52"/>
      <c r="TRP1654" s="70"/>
      <c r="TRQ1654" s="70"/>
      <c r="TRR1654" s="70"/>
      <c r="TRS1654" s="110"/>
      <c r="TRT1654" s="2"/>
      <c r="TRU1654" s="15"/>
      <c r="TRV1654" s="15"/>
      <c r="TRW1654" s="83"/>
      <c r="TRX1654" s="52"/>
      <c r="TRY1654" s="70"/>
      <c r="TRZ1654" s="70"/>
      <c r="TSA1654" s="70"/>
      <c r="TSB1654" s="110"/>
      <c r="TSC1654" s="2"/>
      <c r="TSD1654" s="15"/>
      <c r="TSE1654" s="15"/>
      <c r="TSF1654" s="83"/>
      <c r="TSG1654" s="52"/>
      <c r="TSH1654" s="70"/>
      <c r="TSI1654" s="70"/>
      <c r="TSJ1654" s="70"/>
      <c r="TSK1654" s="110"/>
      <c r="TSL1654" s="2"/>
      <c r="TSM1654" s="15"/>
      <c r="TSN1654" s="15"/>
      <c r="TSO1654" s="83"/>
      <c r="TSP1654" s="52"/>
      <c r="TSQ1654" s="70"/>
      <c r="TSR1654" s="70"/>
      <c r="TSS1654" s="70"/>
      <c r="TST1654" s="110"/>
      <c r="TSU1654" s="2"/>
      <c r="TSV1654" s="15"/>
      <c r="TSW1654" s="15"/>
      <c r="TSX1654" s="83"/>
      <c r="TSY1654" s="52"/>
      <c r="TSZ1654" s="70"/>
      <c r="TTA1654" s="70"/>
      <c r="TTB1654" s="70"/>
      <c r="TTC1654" s="110"/>
      <c r="TTD1654" s="2"/>
      <c r="TTE1654" s="15"/>
      <c r="TTF1654" s="15"/>
      <c r="TTG1654" s="83"/>
      <c r="TTH1654" s="52"/>
      <c r="TTI1654" s="70"/>
      <c r="TTJ1654" s="70"/>
      <c r="TTK1654" s="70"/>
      <c r="TTL1654" s="110"/>
      <c r="TTM1654" s="2"/>
      <c r="TTN1654" s="15"/>
      <c r="TTO1654" s="15"/>
      <c r="TTP1654" s="83"/>
      <c r="TTQ1654" s="52"/>
      <c r="TTR1654" s="70"/>
      <c r="TTS1654" s="70"/>
      <c r="TTT1654" s="70"/>
      <c r="TTU1654" s="110"/>
      <c r="TTV1654" s="2"/>
      <c r="TTW1654" s="15"/>
      <c r="TTX1654" s="15"/>
      <c r="TTY1654" s="83"/>
      <c r="TTZ1654" s="52"/>
      <c r="TUA1654" s="70"/>
      <c r="TUB1654" s="70"/>
      <c r="TUC1654" s="70"/>
      <c r="TUD1654" s="110"/>
      <c r="TUE1654" s="2"/>
      <c r="TUF1654" s="15"/>
      <c r="TUG1654" s="15"/>
      <c r="TUH1654" s="83"/>
      <c r="TUI1654" s="52"/>
      <c r="TUJ1654" s="70"/>
      <c r="TUK1654" s="70"/>
      <c r="TUL1654" s="70"/>
      <c r="TUM1654" s="110"/>
      <c r="TUN1654" s="2"/>
      <c r="TUO1654" s="15"/>
      <c r="TUP1654" s="15"/>
      <c r="TUQ1654" s="83"/>
      <c r="TUR1654" s="52"/>
      <c r="TUS1654" s="70"/>
      <c r="TUT1654" s="70"/>
      <c r="TUU1654" s="70"/>
      <c r="TUV1654" s="110"/>
      <c r="TUW1654" s="2"/>
      <c r="TUX1654" s="15"/>
      <c r="TUY1654" s="15"/>
      <c r="TUZ1654" s="83"/>
      <c r="TVA1654" s="52"/>
      <c r="TVB1654" s="70"/>
      <c r="TVC1654" s="70"/>
      <c r="TVD1654" s="70"/>
      <c r="TVE1654" s="110"/>
      <c r="TVF1654" s="2"/>
      <c r="TVG1654" s="15"/>
      <c r="TVH1654" s="15"/>
      <c r="TVI1654" s="83"/>
      <c r="TVJ1654" s="52"/>
      <c r="TVK1654" s="70"/>
      <c r="TVL1654" s="70"/>
      <c r="TVM1654" s="70"/>
      <c r="TVN1654" s="110"/>
      <c r="TVO1654" s="2"/>
      <c r="TVP1654" s="15"/>
      <c r="TVQ1654" s="15"/>
      <c r="TVR1654" s="83"/>
      <c r="TVS1654" s="52"/>
      <c r="TVT1654" s="70"/>
      <c r="TVU1654" s="70"/>
      <c r="TVV1654" s="70"/>
      <c r="TVW1654" s="110"/>
      <c r="TVX1654" s="2"/>
      <c r="TVY1654" s="15"/>
      <c r="TVZ1654" s="15"/>
      <c r="TWA1654" s="83"/>
      <c r="TWB1654" s="52"/>
      <c r="TWC1654" s="70"/>
      <c r="TWD1654" s="70"/>
      <c r="TWE1654" s="70"/>
      <c r="TWF1654" s="110"/>
      <c r="TWG1654" s="2"/>
      <c r="TWH1654" s="15"/>
      <c r="TWI1654" s="15"/>
      <c r="TWJ1654" s="83"/>
      <c r="TWK1654" s="52"/>
      <c r="TWL1654" s="70"/>
      <c r="TWM1654" s="70"/>
      <c r="TWN1654" s="70"/>
      <c r="TWO1654" s="110"/>
      <c r="TWP1654" s="2"/>
      <c r="TWQ1654" s="15"/>
      <c r="TWR1654" s="15"/>
      <c r="TWS1654" s="83"/>
      <c r="TWT1654" s="52"/>
      <c r="TWU1654" s="70"/>
      <c r="TWV1654" s="70"/>
      <c r="TWW1654" s="70"/>
      <c r="TWX1654" s="110"/>
      <c r="TWY1654" s="2"/>
      <c r="TWZ1654" s="15"/>
      <c r="TXA1654" s="15"/>
      <c r="TXB1654" s="83"/>
      <c r="TXC1654" s="52"/>
      <c r="TXD1654" s="70"/>
      <c r="TXE1654" s="70"/>
      <c r="TXF1654" s="70"/>
      <c r="TXG1654" s="110"/>
      <c r="TXH1654" s="2"/>
      <c r="TXI1654" s="15"/>
      <c r="TXJ1654" s="15"/>
      <c r="TXK1654" s="83"/>
      <c r="TXL1654" s="52"/>
      <c r="TXM1654" s="70"/>
      <c r="TXN1654" s="70"/>
      <c r="TXO1654" s="70"/>
      <c r="TXP1654" s="110"/>
      <c r="TXQ1654" s="2"/>
      <c r="TXR1654" s="15"/>
      <c r="TXS1654" s="15"/>
      <c r="TXT1654" s="83"/>
      <c r="TXU1654" s="52"/>
      <c r="TXV1654" s="70"/>
      <c r="TXW1654" s="70"/>
      <c r="TXX1654" s="70"/>
      <c r="TXY1654" s="110"/>
      <c r="TXZ1654" s="2"/>
      <c r="TYA1654" s="15"/>
      <c r="TYB1654" s="15"/>
      <c r="TYC1654" s="83"/>
      <c r="TYD1654" s="52"/>
      <c r="TYE1654" s="70"/>
      <c r="TYF1654" s="70"/>
      <c r="TYG1654" s="70"/>
      <c r="TYH1654" s="110"/>
      <c r="TYI1654" s="2"/>
      <c r="TYJ1654" s="15"/>
      <c r="TYK1654" s="15"/>
      <c r="TYL1654" s="83"/>
      <c r="TYM1654" s="52"/>
      <c r="TYN1654" s="70"/>
      <c r="TYO1654" s="70"/>
      <c r="TYP1654" s="70"/>
      <c r="TYQ1654" s="110"/>
      <c r="TYR1654" s="2"/>
      <c r="TYS1654" s="15"/>
      <c r="TYT1654" s="15"/>
      <c r="TYU1654" s="83"/>
      <c r="TYV1654" s="52"/>
      <c r="TYW1654" s="70"/>
      <c r="TYX1654" s="70"/>
      <c r="TYY1654" s="70"/>
      <c r="TYZ1654" s="110"/>
      <c r="TZA1654" s="2"/>
      <c r="TZB1654" s="15"/>
      <c r="TZC1654" s="15"/>
      <c r="TZD1654" s="83"/>
      <c r="TZE1654" s="52"/>
      <c r="TZF1654" s="70"/>
      <c r="TZG1654" s="70"/>
      <c r="TZH1654" s="70"/>
      <c r="TZI1654" s="110"/>
      <c r="TZJ1654" s="2"/>
      <c r="TZK1654" s="15"/>
      <c r="TZL1654" s="15"/>
      <c r="TZM1654" s="83"/>
      <c r="TZN1654" s="52"/>
      <c r="TZO1654" s="70"/>
      <c r="TZP1654" s="70"/>
      <c r="TZQ1654" s="70"/>
      <c r="TZR1654" s="110"/>
      <c r="TZS1654" s="2"/>
      <c r="TZT1654" s="15"/>
      <c r="TZU1654" s="15"/>
      <c r="TZV1654" s="83"/>
      <c r="TZW1654" s="52"/>
      <c r="TZX1654" s="70"/>
      <c r="TZY1654" s="70"/>
      <c r="TZZ1654" s="70"/>
      <c r="UAA1654" s="110"/>
      <c r="UAB1654" s="2"/>
      <c r="UAC1654" s="15"/>
      <c r="UAD1654" s="15"/>
      <c r="UAE1654" s="83"/>
      <c r="UAF1654" s="52"/>
      <c r="UAG1654" s="70"/>
      <c r="UAH1654" s="70"/>
      <c r="UAI1654" s="70"/>
      <c r="UAJ1654" s="110"/>
      <c r="UAK1654" s="2"/>
      <c r="UAL1654" s="15"/>
      <c r="UAM1654" s="15"/>
      <c r="UAN1654" s="83"/>
      <c r="UAO1654" s="52"/>
      <c r="UAP1654" s="70"/>
      <c r="UAQ1654" s="70"/>
      <c r="UAR1654" s="70"/>
      <c r="UAS1654" s="110"/>
      <c r="UAT1654" s="2"/>
      <c r="UAU1654" s="15"/>
      <c r="UAV1654" s="15"/>
      <c r="UAW1654" s="83"/>
      <c r="UAX1654" s="52"/>
      <c r="UAY1654" s="70"/>
      <c r="UAZ1654" s="70"/>
      <c r="UBA1654" s="70"/>
      <c r="UBB1654" s="110"/>
      <c r="UBC1654" s="2"/>
      <c r="UBD1654" s="15"/>
      <c r="UBE1654" s="15"/>
      <c r="UBF1654" s="83"/>
      <c r="UBG1654" s="52"/>
      <c r="UBH1654" s="70"/>
      <c r="UBI1654" s="70"/>
      <c r="UBJ1654" s="70"/>
      <c r="UBK1654" s="110"/>
      <c r="UBL1654" s="2"/>
      <c r="UBM1654" s="15"/>
      <c r="UBN1654" s="15"/>
      <c r="UBO1654" s="83"/>
      <c r="UBP1654" s="52"/>
      <c r="UBQ1654" s="70"/>
      <c r="UBR1654" s="70"/>
      <c r="UBS1654" s="70"/>
      <c r="UBT1654" s="110"/>
      <c r="UBU1654" s="2"/>
      <c r="UBV1654" s="15"/>
      <c r="UBW1654" s="15"/>
      <c r="UBX1654" s="83"/>
      <c r="UBY1654" s="52"/>
      <c r="UBZ1654" s="70"/>
      <c r="UCA1654" s="70"/>
      <c r="UCB1654" s="70"/>
      <c r="UCC1654" s="110"/>
      <c r="UCD1654" s="2"/>
      <c r="UCE1654" s="15"/>
      <c r="UCF1654" s="15"/>
      <c r="UCG1654" s="83"/>
      <c r="UCH1654" s="52"/>
      <c r="UCI1654" s="70"/>
      <c r="UCJ1654" s="70"/>
      <c r="UCK1654" s="70"/>
      <c r="UCL1654" s="110"/>
      <c r="UCM1654" s="2"/>
      <c r="UCN1654" s="15"/>
      <c r="UCO1654" s="15"/>
      <c r="UCP1654" s="83"/>
      <c r="UCQ1654" s="52"/>
      <c r="UCR1654" s="70"/>
      <c r="UCS1654" s="70"/>
      <c r="UCT1654" s="70"/>
      <c r="UCU1654" s="110"/>
      <c r="UCV1654" s="2"/>
      <c r="UCW1654" s="15"/>
      <c r="UCX1654" s="15"/>
      <c r="UCY1654" s="83"/>
      <c r="UCZ1654" s="52"/>
      <c r="UDA1654" s="70"/>
      <c r="UDB1654" s="70"/>
      <c r="UDC1654" s="70"/>
      <c r="UDD1654" s="110"/>
      <c r="UDE1654" s="2"/>
      <c r="UDF1654" s="15"/>
      <c r="UDG1654" s="15"/>
      <c r="UDH1654" s="83"/>
      <c r="UDI1654" s="52"/>
      <c r="UDJ1654" s="70"/>
      <c r="UDK1654" s="70"/>
      <c r="UDL1654" s="70"/>
      <c r="UDM1654" s="110"/>
      <c r="UDN1654" s="2"/>
      <c r="UDO1654" s="15"/>
      <c r="UDP1654" s="15"/>
      <c r="UDQ1654" s="83"/>
      <c r="UDR1654" s="52"/>
      <c r="UDS1654" s="70"/>
      <c r="UDT1654" s="70"/>
      <c r="UDU1654" s="70"/>
      <c r="UDV1654" s="110"/>
      <c r="UDW1654" s="2"/>
      <c r="UDX1654" s="15"/>
      <c r="UDY1654" s="15"/>
      <c r="UDZ1654" s="83"/>
      <c r="UEA1654" s="52"/>
      <c r="UEB1654" s="70"/>
      <c r="UEC1654" s="70"/>
      <c r="UED1654" s="70"/>
      <c r="UEE1654" s="110"/>
      <c r="UEF1654" s="2"/>
      <c r="UEG1654" s="15"/>
      <c r="UEH1654" s="15"/>
      <c r="UEI1654" s="83"/>
      <c r="UEJ1654" s="52"/>
      <c r="UEK1654" s="70"/>
      <c r="UEL1654" s="70"/>
      <c r="UEM1654" s="70"/>
      <c r="UEN1654" s="110"/>
      <c r="UEO1654" s="2"/>
      <c r="UEP1654" s="15"/>
      <c r="UEQ1654" s="15"/>
      <c r="UER1654" s="83"/>
      <c r="UES1654" s="52"/>
      <c r="UET1654" s="70"/>
      <c r="UEU1654" s="70"/>
      <c r="UEV1654" s="70"/>
      <c r="UEW1654" s="110"/>
      <c r="UEX1654" s="2"/>
      <c r="UEY1654" s="15"/>
      <c r="UEZ1654" s="15"/>
      <c r="UFA1654" s="83"/>
      <c r="UFB1654" s="52"/>
      <c r="UFC1654" s="70"/>
      <c r="UFD1654" s="70"/>
      <c r="UFE1654" s="70"/>
      <c r="UFF1654" s="110"/>
      <c r="UFG1654" s="2"/>
      <c r="UFH1654" s="15"/>
      <c r="UFI1654" s="15"/>
      <c r="UFJ1654" s="83"/>
      <c r="UFK1654" s="52"/>
      <c r="UFL1654" s="70"/>
      <c r="UFM1654" s="70"/>
      <c r="UFN1654" s="70"/>
      <c r="UFO1654" s="110"/>
      <c r="UFP1654" s="2"/>
      <c r="UFQ1654" s="15"/>
      <c r="UFR1654" s="15"/>
      <c r="UFS1654" s="83"/>
      <c r="UFT1654" s="52"/>
      <c r="UFU1654" s="70"/>
      <c r="UFV1654" s="70"/>
      <c r="UFW1654" s="70"/>
      <c r="UFX1654" s="110"/>
      <c r="UFY1654" s="2"/>
      <c r="UFZ1654" s="15"/>
      <c r="UGA1654" s="15"/>
      <c r="UGB1654" s="83"/>
      <c r="UGC1654" s="52"/>
      <c r="UGD1654" s="70"/>
      <c r="UGE1654" s="70"/>
      <c r="UGF1654" s="70"/>
      <c r="UGG1654" s="110"/>
      <c r="UGH1654" s="2"/>
      <c r="UGI1654" s="15"/>
      <c r="UGJ1654" s="15"/>
      <c r="UGK1654" s="83"/>
      <c r="UGL1654" s="52"/>
      <c r="UGM1654" s="70"/>
      <c r="UGN1654" s="70"/>
      <c r="UGO1654" s="70"/>
      <c r="UGP1654" s="110"/>
      <c r="UGQ1654" s="2"/>
      <c r="UGR1654" s="15"/>
      <c r="UGS1654" s="15"/>
      <c r="UGT1654" s="83"/>
      <c r="UGU1654" s="52"/>
      <c r="UGV1654" s="70"/>
      <c r="UGW1654" s="70"/>
      <c r="UGX1654" s="70"/>
      <c r="UGY1654" s="110"/>
      <c r="UGZ1654" s="2"/>
      <c r="UHA1654" s="15"/>
      <c r="UHB1654" s="15"/>
      <c r="UHC1654" s="83"/>
      <c r="UHD1654" s="52"/>
      <c r="UHE1654" s="70"/>
      <c r="UHF1654" s="70"/>
      <c r="UHG1654" s="70"/>
      <c r="UHH1654" s="110"/>
      <c r="UHI1654" s="2"/>
      <c r="UHJ1654" s="15"/>
      <c r="UHK1654" s="15"/>
      <c r="UHL1654" s="83"/>
      <c r="UHM1654" s="52"/>
      <c r="UHN1654" s="70"/>
      <c r="UHO1654" s="70"/>
      <c r="UHP1654" s="70"/>
      <c r="UHQ1654" s="110"/>
      <c r="UHR1654" s="2"/>
      <c r="UHS1654" s="15"/>
      <c r="UHT1654" s="15"/>
      <c r="UHU1654" s="83"/>
      <c r="UHV1654" s="52"/>
      <c r="UHW1654" s="70"/>
      <c r="UHX1654" s="70"/>
      <c r="UHY1654" s="70"/>
      <c r="UHZ1654" s="110"/>
      <c r="UIA1654" s="2"/>
      <c r="UIB1654" s="15"/>
      <c r="UIC1654" s="15"/>
      <c r="UID1654" s="83"/>
      <c r="UIE1654" s="52"/>
      <c r="UIF1654" s="70"/>
      <c r="UIG1654" s="70"/>
      <c r="UIH1654" s="70"/>
      <c r="UII1654" s="110"/>
      <c r="UIJ1654" s="2"/>
      <c r="UIK1654" s="15"/>
      <c r="UIL1654" s="15"/>
      <c r="UIM1654" s="83"/>
      <c r="UIN1654" s="52"/>
      <c r="UIO1654" s="70"/>
      <c r="UIP1654" s="70"/>
      <c r="UIQ1654" s="70"/>
      <c r="UIR1654" s="110"/>
      <c r="UIS1654" s="2"/>
      <c r="UIT1654" s="15"/>
      <c r="UIU1654" s="15"/>
      <c r="UIV1654" s="83"/>
      <c r="UIW1654" s="52"/>
      <c r="UIX1654" s="70"/>
      <c r="UIY1654" s="70"/>
      <c r="UIZ1654" s="70"/>
      <c r="UJA1654" s="110"/>
      <c r="UJB1654" s="2"/>
      <c r="UJC1654" s="15"/>
      <c r="UJD1654" s="15"/>
      <c r="UJE1654" s="83"/>
      <c r="UJF1654" s="52"/>
      <c r="UJG1654" s="70"/>
      <c r="UJH1654" s="70"/>
      <c r="UJI1654" s="70"/>
      <c r="UJJ1654" s="110"/>
      <c r="UJK1654" s="2"/>
      <c r="UJL1654" s="15"/>
      <c r="UJM1654" s="15"/>
      <c r="UJN1654" s="83"/>
      <c r="UJO1654" s="52"/>
      <c r="UJP1654" s="70"/>
      <c r="UJQ1654" s="70"/>
      <c r="UJR1654" s="70"/>
      <c r="UJS1654" s="110"/>
      <c r="UJT1654" s="2"/>
      <c r="UJU1654" s="15"/>
      <c r="UJV1654" s="15"/>
      <c r="UJW1654" s="83"/>
      <c r="UJX1654" s="52"/>
      <c r="UJY1654" s="70"/>
      <c r="UJZ1654" s="70"/>
      <c r="UKA1654" s="70"/>
      <c r="UKB1654" s="110"/>
      <c r="UKC1654" s="2"/>
      <c r="UKD1654" s="15"/>
      <c r="UKE1654" s="15"/>
      <c r="UKF1654" s="83"/>
      <c r="UKG1654" s="52"/>
      <c r="UKH1654" s="70"/>
      <c r="UKI1654" s="70"/>
      <c r="UKJ1654" s="70"/>
      <c r="UKK1654" s="110"/>
      <c r="UKL1654" s="2"/>
      <c r="UKM1654" s="15"/>
      <c r="UKN1654" s="15"/>
      <c r="UKO1654" s="83"/>
      <c r="UKP1654" s="52"/>
      <c r="UKQ1654" s="70"/>
      <c r="UKR1654" s="70"/>
      <c r="UKS1654" s="70"/>
      <c r="UKT1654" s="110"/>
      <c r="UKU1654" s="2"/>
      <c r="UKV1654" s="15"/>
      <c r="UKW1654" s="15"/>
      <c r="UKX1654" s="83"/>
      <c r="UKY1654" s="52"/>
      <c r="UKZ1654" s="70"/>
      <c r="ULA1654" s="70"/>
      <c r="ULB1654" s="70"/>
      <c r="ULC1654" s="110"/>
      <c r="ULD1654" s="2"/>
      <c r="ULE1654" s="15"/>
      <c r="ULF1654" s="15"/>
      <c r="ULG1654" s="83"/>
      <c r="ULH1654" s="52"/>
      <c r="ULI1654" s="70"/>
      <c r="ULJ1654" s="70"/>
      <c r="ULK1654" s="70"/>
      <c r="ULL1654" s="110"/>
      <c r="ULM1654" s="2"/>
      <c r="ULN1654" s="15"/>
      <c r="ULO1654" s="15"/>
      <c r="ULP1654" s="83"/>
      <c r="ULQ1654" s="52"/>
      <c r="ULR1654" s="70"/>
      <c r="ULS1654" s="70"/>
      <c r="ULT1654" s="70"/>
      <c r="ULU1654" s="110"/>
      <c r="ULV1654" s="2"/>
      <c r="ULW1654" s="15"/>
      <c r="ULX1654" s="15"/>
      <c r="ULY1654" s="83"/>
      <c r="ULZ1654" s="52"/>
      <c r="UMA1654" s="70"/>
      <c r="UMB1654" s="70"/>
      <c r="UMC1654" s="70"/>
      <c r="UMD1654" s="110"/>
      <c r="UME1654" s="2"/>
      <c r="UMF1654" s="15"/>
      <c r="UMG1654" s="15"/>
      <c r="UMH1654" s="83"/>
      <c r="UMI1654" s="52"/>
      <c r="UMJ1654" s="70"/>
      <c r="UMK1654" s="70"/>
      <c r="UML1654" s="70"/>
      <c r="UMM1654" s="110"/>
      <c r="UMN1654" s="2"/>
      <c r="UMO1654" s="15"/>
      <c r="UMP1654" s="15"/>
      <c r="UMQ1654" s="83"/>
      <c r="UMR1654" s="52"/>
      <c r="UMS1654" s="70"/>
      <c r="UMT1654" s="70"/>
      <c r="UMU1654" s="70"/>
      <c r="UMV1654" s="110"/>
      <c r="UMW1654" s="2"/>
      <c r="UMX1654" s="15"/>
      <c r="UMY1654" s="15"/>
      <c r="UMZ1654" s="83"/>
      <c r="UNA1654" s="52"/>
      <c r="UNB1654" s="70"/>
      <c r="UNC1654" s="70"/>
      <c r="UND1654" s="70"/>
      <c r="UNE1654" s="110"/>
      <c r="UNF1654" s="2"/>
      <c r="UNG1654" s="15"/>
      <c r="UNH1654" s="15"/>
      <c r="UNI1654" s="83"/>
      <c r="UNJ1654" s="52"/>
      <c r="UNK1654" s="70"/>
      <c r="UNL1654" s="70"/>
      <c r="UNM1654" s="70"/>
      <c r="UNN1654" s="110"/>
      <c r="UNO1654" s="2"/>
      <c r="UNP1654" s="15"/>
      <c r="UNQ1654" s="15"/>
      <c r="UNR1654" s="83"/>
      <c r="UNS1654" s="52"/>
      <c r="UNT1654" s="70"/>
      <c r="UNU1654" s="70"/>
      <c r="UNV1654" s="70"/>
      <c r="UNW1654" s="110"/>
      <c r="UNX1654" s="2"/>
      <c r="UNY1654" s="15"/>
      <c r="UNZ1654" s="15"/>
      <c r="UOA1654" s="83"/>
      <c r="UOB1654" s="52"/>
      <c r="UOC1654" s="70"/>
      <c r="UOD1654" s="70"/>
      <c r="UOE1654" s="70"/>
      <c r="UOF1654" s="110"/>
      <c r="UOG1654" s="2"/>
      <c r="UOH1654" s="15"/>
      <c r="UOI1654" s="15"/>
      <c r="UOJ1654" s="83"/>
      <c r="UOK1654" s="52"/>
      <c r="UOL1654" s="70"/>
      <c r="UOM1654" s="70"/>
      <c r="UON1654" s="70"/>
      <c r="UOO1654" s="110"/>
      <c r="UOP1654" s="2"/>
      <c r="UOQ1654" s="15"/>
      <c r="UOR1654" s="15"/>
      <c r="UOS1654" s="83"/>
      <c r="UOT1654" s="52"/>
      <c r="UOU1654" s="70"/>
      <c r="UOV1654" s="70"/>
      <c r="UOW1654" s="70"/>
      <c r="UOX1654" s="110"/>
      <c r="UOY1654" s="2"/>
      <c r="UOZ1654" s="15"/>
      <c r="UPA1654" s="15"/>
      <c r="UPB1654" s="83"/>
      <c r="UPC1654" s="52"/>
      <c r="UPD1654" s="70"/>
      <c r="UPE1654" s="70"/>
      <c r="UPF1654" s="70"/>
      <c r="UPG1654" s="110"/>
      <c r="UPH1654" s="2"/>
      <c r="UPI1654" s="15"/>
      <c r="UPJ1654" s="15"/>
      <c r="UPK1654" s="83"/>
      <c r="UPL1654" s="52"/>
      <c r="UPM1654" s="70"/>
      <c r="UPN1654" s="70"/>
      <c r="UPO1654" s="70"/>
      <c r="UPP1654" s="110"/>
      <c r="UPQ1654" s="2"/>
      <c r="UPR1654" s="15"/>
      <c r="UPS1654" s="15"/>
      <c r="UPT1654" s="83"/>
      <c r="UPU1654" s="52"/>
      <c r="UPV1654" s="70"/>
      <c r="UPW1654" s="70"/>
      <c r="UPX1654" s="70"/>
      <c r="UPY1654" s="110"/>
      <c r="UPZ1654" s="2"/>
      <c r="UQA1654" s="15"/>
      <c r="UQB1654" s="15"/>
      <c r="UQC1654" s="83"/>
      <c r="UQD1654" s="52"/>
      <c r="UQE1654" s="70"/>
      <c r="UQF1654" s="70"/>
      <c r="UQG1654" s="70"/>
      <c r="UQH1654" s="110"/>
      <c r="UQI1654" s="2"/>
      <c r="UQJ1654" s="15"/>
      <c r="UQK1654" s="15"/>
      <c r="UQL1654" s="83"/>
      <c r="UQM1654" s="52"/>
      <c r="UQN1654" s="70"/>
      <c r="UQO1654" s="70"/>
      <c r="UQP1654" s="70"/>
      <c r="UQQ1654" s="110"/>
      <c r="UQR1654" s="2"/>
      <c r="UQS1654" s="15"/>
      <c r="UQT1654" s="15"/>
      <c r="UQU1654" s="83"/>
      <c r="UQV1654" s="52"/>
      <c r="UQW1654" s="70"/>
      <c r="UQX1654" s="70"/>
      <c r="UQY1654" s="70"/>
      <c r="UQZ1654" s="110"/>
      <c r="URA1654" s="2"/>
      <c r="URB1654" s="15"/>
      <c r="URC1654" s="15"/>
      <c r="URD1654" s="83"/>
      <c r="URE1654" s="52"/>
      <c r="URF1654" s="70"/>
      <c r="URG1654" s="70"/>
      <c r="URH1654" s="70"/>
      <c r="URI1654" s="110"/>
      <c r="URJ1654" s="2"/>
      <c r="URK1654" s="15"/>
      <c r="URL1654" s="15"/>
      <c r="URM1654" s="83"/>
      <c r="URN1654" s="52"/>
      <c r="URO1654" s="70"/>
      <c r="URP1654" s="70"/>
      <c r="URQ1654" s="70"/>
      <c r="URR1654" s="110"/>
      <c r="URS1654" s="2"/>
      <c r="URT1654" s="15"/>
      <c r="URU1654" s="15"/>
      <c r="URV1654" s="83"/>
      <c r="URW1654" s="52"/>
      <c r="URX1654" s="70"/>
      <c r="URY1654" s="70"/>
      <c r="URZ1654" s="70"/>
      <c r="USA1654" s="110"/>
      <c r="USB1654" s="2"/>
      <c r="USC1654" s="15"/>
      <c r="USD1654" s="15"/>
      <c r="USE1654" s="83"/>
      <c r="USF1654" s="52"/>
      <c r="USG1654" s="70"/>
      <c r="USH1654" s="70"/>
      <c r="USI1654" s="70"/>
      <c r="USJ1654" s="110"/>
      <c r="USK1654" s="2"/>
      <c r="USL1654" s="15"/>
      <c r="USM1654" s="15"/>
      <c r="USN1654" s="83"/>
      <c r="USO1654" s="52"/>
      <c r="USP1654" s="70"/>
      <c r="USQ1654" s="70"/>
      <c r="USR1654" s="70"/>
      <c r="USS1654" s="110"/>
      <c r="UST1654" s="2"/>
      <c r="USU1654" s="15"/>
      <c r="USV1654" s="15"/>
      <c r="USW1654" s="83"/>
      <c r="USX1654" s="52"/>
      <c r="USY1654" s="70"/>
      <c r="USZ1654" s="70"/>
      <c r="UTA1654" s="70"/>
      <c r="UTB1654" s="110"/>
      <c r="UTC1654" s="2"/>
      <c r="UTD1654" s="15"/>
      <c r="UTE1654" s="15"/>
      <c r="UTF1654" s="83"/>
      <c r="UTG1654" s="52"/>
      <c r="UTH1654" s="70"/>
      <c r="UTI1654" s="70"/>
      <c r="UTJ1654" s="70"/>
      <c r="UTK1654" s="110"/>
      <c r="UTL1654" s="2"/>
      <c r="UTM1654" s="15"/>
      <c r="UTN1654" s="15"/>
      <c r="UTO1654" s="83"/>
      <c r="UTP1654" s="52"/>
      <c r="UTQ1654" s="70"/>
      <c r="UTR1654" s="70"/>
      <c r="UTS1654" s="70"/>
      <c r="UTT1654" s="110"/>
      <c r="UTU1654" s="2"/>
      <c r="UTV1654" s="15"/>
      <c r="UTW1654" s="15"/>
      <c r="UTX1654" s="83"/>
      <c r="UTY1654" s="52"/>
      <c r="UTZ1654" s="70"/>
      <c r="UUA1654" s="70"/>
      <c r="UUB1654" s="70"/>
      <c r="UUC1654" s="110"/>
      <c r="UUD1654" s="2"/>
      <c r="UUE1654" s="15"/>
      <c r="UUF1654" s="15"/>
      <c r="UUG1654" s="83"/>
      <c r="UUH1654" s="52"/>
      <c r="UUI1654" s="70"/>
      <c r="UUJ1654" s="70"/>
      <c r="UUK1654" s="70"/>
      <c r="UUL1654" s="110"/>
      <c r="UUM1654" s="2"/>
      <c r="UUN1654" s="15"/>
      <c r="UUO1654" s="15"/>
      <c r="UUP1654" s="83"/>
      <c r="UUQ1654" s="52"/>
      <c r="UUR1654" s="70"/>
      <c r="UUS1654" s="70"/>
      <c r="UUT1654" s="70"/>
      <c r="UUU1654" s="110"/>
      <c r="UUV1654" s="2"/>
      <c r="UUW1654" s="15"/>
      <c r="UUX1654" s="15"/>
      <c r="UUY1654" s="83"/>
      <c r="UUZ1654" s="52"/>
      <c r="UVA1654" s="70"/>
      <c r="UVB1654" s="70"/>
      <c r="UVC1654" s="70"/>
      <c r="UVD1654" s="110"/>
      <c r="UVE1654" s="2"/>
      <c r="UVF1654" s="15"/>
      <c r="UVG1654" s="15"/>
      <c r="UVH1654" s="83"/>
      <c r="UVI1654" s="52"/>
      <c r="UVJ1654" s="70"/>
      <c r="UVK1654" s="70"/>
      <c r="UVL1654" s="70"/>
      <c r="UVM1654" s="110"/>
      <c r="UVN1654" s="2"/>
      <c r="UVO1654" s="15"/>
      <c r="UVP1654" s="15"/>
      <c r="UVQ1654" s="83"/>
      <c r="UVR1654" s="52"/>
      <c r="UVS1654" s="70"/>
      <c r="UVT1654" s="70"/>
      <c r="UVU1654" s="70"/>
      <c r="UVV1654" s="110"/>
      <c r="UVW1654" s="2"/>
      <c r="UVX1654" s="15"/>
      <c r="UVY1654" s="15"/>
      <c r="UVZ1654" s="83"/>
      <c r="UWA1654" s="52"/>
      <c r="UWB1654" s="70"/>
      <c r="UWC1654" s="70"/>
      <c r="UWD1654" s="70"/>
      <c r="UWE1654" s="110"/>
      <c r="UWF1654" s="2"/>
      <c r="UWG1654" s="15"/>
      <c r="UWH1654" s="15"/>
      <c r="UWI1654" s="83"/>
      <c r="UWJ1654" s="52"/>
      <c r="UWK1654" s="70"/>
      <c r="UWL1654" s="70"/>
      <c r="UWM1654" s="70"/>
      <c r="UWN1654" s="110"/>
      <c r="UWO1654" s="2"/>
      <c r="UWP1654" s="15"/>
      <c r="UWQ1654" s="15"/>
      <c r="UWR1654" s="83"/>
      <c r="UWS1654" s="52"/>
      <c r="UWT1654" s="70"/>
      <c r="UWU1654" s="70"/>
      <c r="UWV1654" s="70"/>
      <c r="UWW1654" s="110"/>
      <c r="UWX1654" s="2"/>
      <c r="UWY1654" s="15"/>
      <c r="UWZ1654" s="15"/>
      <c r="UXA1654" s="83"/>
      <c r="UXB1654" s="52"/>
      <c r="UXC1654" s="70"/>
      <c r="UXD1654" s="70"/>
      <c r="UXE1654" s="70"/>
      <c r="UXF1654" s="110"/>
      <c r="UXG1654" s="2"/>
      <c r="UXH1654" s="15"/>
      <c r="UXI1654" s="15"/>
      <c r="UXJ1654" s="83"/>
      <c r="UXK1654" s="52"/>
      <c r="UXL1654" s="70"/>
      <c r="UXM1654" s="70"/>
      <c r="UXN1654" s="70"/>
      <c r="UXO1654" s="110"/>
      <c r="UXP1654" s="2"/>
      <c r="UXQ1654" s="15"/>
      <c r="UXR1654" s="15"/>
      <c r="UXS1654" s="83"/>
      <c r="UXT1654" s="52"/>
      <c r="UXU1654" s="70"/>
      <c r="UXV1654" s="70"/>
      <c r="UXW1654" s="70"/>
      <c r="UXX1654" s="110"/>
      <c r="UXY1654" s="2"/>
      <c r="UXZ1654" s="15"/>
      <c r="UYA1654" s="15"/>
      <c r="UYB1654" s="83"/>
      <c r="UYC1654" s="52"/>
      <c r="UYD1654" s="70"/>
      <c r="UYE1654" s="70"/>
      <c r="UYF1654" s="70"/>
      <c r="UYG1654" s="110"/>
      <c r="UYH1654" s="2"/>
      <c r="UYI1654" s="15"/>
      <c r="UYJ1654" s="15"/>
      <c r="UYK1654" s="83"/>
      <c r="UYL1654" s="52"/>
      <c r="UYM1654" s="70"/>
      <c r="UYN1654" s="70"/>
      <c r="UYO1654" s="70"/>
      <c r="UYP1654" s="110"/>
      <c r="UYQ1654" s="2"/>
      <c r="UYR1654" s="15"/>
      <c r="UYS1654" s="15"/>
      <c r="UYT1654" s="83"/>
      <c r="UYU1654" s="52"/>
      <c r="UYV1654" s="70"/>
      <c r="UYW1654" s="70"/>
      <c r="UYX1654" s="70"/>
      <c r="UYY1654" s="110"/>
      <c r="UYZ1654" s="2"/>
      <c r="UZA1654" s="15"/>
      <c r="UZB1654" s="15"/>
      <c r="UZC1654" s="83"/>
      <c r="UZD1654" s="52"/>
      <c r="UZE1654" s="70"/>
      <c r="UZF1654" s="70"/>
      <c r="UZG1654" s="70"/>
      <c r="UZH1654" s="110"/>
      <c r="UZI1654" s="2"/>
      <c r="UZJ1654" s="15"/>
      <c r="UZK1654" s="15"/>
      <c r="UZL1654" s="83"/>
      <c r="UZM1654" s="52"/>
      <c r="UZN1654" s="70"/>
      <c r="UZO1654" s="70"/>
      <c r="UZP1654" s="70"/>
      <c r="UZQ1654" s="110"/>
      <c r="UZR1654" s="2"/>
      <c r="UZS1654" s="15"/>
      <c r="UZT1654" s="15"/>
      <c r="UZU1654" s="83"/>
      <c r="UZV1654" s="52"/>
      <c r="UZW1654" s="70"/>
      <c r="UZX1654" s="70"/>
      <c r="UZY1654" s="70"/>
      <c r="UZZ1654" s="110"/>
      <c r="VAA1654" s="2"/>
      <c r="VAB1654" s="15"/>
      <c r="VAC1654" s="15"/>
      <c r="VAD1654" s="83"/>
      <c r="VAE1654" s="52"/>
      <c r="VAF1654" s="70"/>
      <c r="VAG1654" s="70"/>
      <c r="VAH1654" s="70"/>
      <c r="VAI1654" s="110"/>
      <c r="VAJ1654" s="2"/>
      <c r="VAK1654" s="15"/>
      <c r="VAL1654" s="15"/>
      <c r="VAM1654" s="83"/>
      <c r="VAN1654" s="52"/>
      <c r="VAO1654" s="70"/>
      <c r="VAP1654" s="70"/>
      <c r="VAQ1654" s="70"/>
      <c r="VAR1654" s="110"/>
      <c r="VAS1654" s="2"/>
      <c r="VAT1654" s="15"/>
      <c r="VAU1654" s="15"/>
      <c r="VAV1654" s="83"/>
      <c r="VAW1654" s="52"/>
      <c r="VAX1654" s="70"/>
      <c r="VAY1654" s="70"/>
      <c r="VAZ1654" s="70"/>
      <c r="VBA1654" s="110"/>
      <c r="VBB1654" s="2"/>
      <c r="VBC1654" s="15"/>
      <c r="VBD1654" s="15"/>
      <c r="VBE1654" s="83"/>
      <c r="VBF1654" s="52"/>
      <c r="VBG1654" s="70"/>
      <c r="VBH1654" s="70"/>
      <c r="VBI1654" s="70"/>
      <c r="VBJ1654" s="110"/>
      <c r="VBK1654" s="2"/>
      <c r="VBL1654" s="15"/>
      <c r="VBM1654" s="15"/>
      <c r="VBN1654" s="83"/>
      <c r="VBO1654" s="52"/>
      <c r="VBP1654" s="70"/>
      <c r="VBQ1654" s="70"/>
      <c r="VBR1654" s="70"/>
      <c r="VBS1654" s="110"/>
      <c r="VBT1654" s="2"/>
      <c r="VBU1654" s="15"/>
      <c r="VBV1654" s="15"/>
      <c r="VBW1654" s="83"/>
      <c r="VBX1654" s="52"/>
      <c r="VBY1654" s="70"/>
      <c r="VBZ1654" s="70"/>
      <c r="VCA1654" s="70"/>
      <c r="VCB1654" s="110"/>
      <c r="VCC1654" s="2"/>
      <c r="VCD1654" s="15"/>
      <c r="VCE1654" s="15"/>
      <c r="VCF1654" s="83"/>
      <c r="VCG1654" s="52"/>
      <c r="VCH1654" s="70"/>
      <c r="VCI1654" s="70"/>
      <c r="VCJ1654" s="70"/>
      <c r="VCK1654" s="110"/>
      <c r="VCL1654" s="2"/>
      <c r="VCM1654" s="15"/>
      <c r="VCN1654" s="15"/>
      <c r="VCO1654" s="83"/>
      <c r="VCP1654" s="52"/>
      <c r="VCQ1654" s="70"/>
      <c r="VCR1654" s="70"/>
      <c r="VCS1654" s="70"/>
      <c r="VCT1654" s="110"/>
      <c r="VCU1654" s="2"/>
      <c r="VCV1654" s="15"/>
      <c r="VCW1654" s="15"/>
      <c r="VCX1654" s="83"/>
      <c r="VCY1654" s="52"/>
      <c r="VCZ1654" s="70"/>
      <c r="VDA1654" s="70"/>
      <c r="VDB1654" s="70"/>
      <c r="VDC1654" s="110"/>
      <c r="VDD1654" s="2"/>
      <c r="VDE1654" s="15"/>
      <c r="VDF1654" s="15"/>
      <c r="VDG1654" s="83"/>
      <c r="VDH1654" s="52"/>
      <c r="VDI1654" s="70"/>
      <c r="VDJ1654" s="70"/>
      <c r="VDK1654" s="70"/>
      <c r="VDL1654" s="110"/>
      <c r="VDM1654" s="2"/>
      <c r="VDN1654" s="15"/>
      <c r="VDO1654" s="15"/>
      <c r="VDP1654" s="83"/>
      <c r="VDQ1654" s="52"/>
      <c r="VDR1654" s="70"/>
      <c r="VDS1654" s="70"/>
      <c r="VDT1654" s="70"/>
      <c r="VDU1654" s="110"/>
      <c r="VDV1654" s="2"/>
      <c r="VDW1654" s="15"/>
      <c r="VDX1654" s="15"/>
      <c r="VDY1654" s="83"/>
      <c r="VDZ1654" s="52"/>
      <c r="VEA1654" s="70"/>
      <c r="VEB1654" s="70"/>
      <c r="VEC1654" s="70"/>
      <c r="VED1654" s="110"/>
      <c r="VEE1654" s="2"/>
      <c r="VEF1654" s="15"/>
      <c r="VEG1654" s="15"/>
      <c r="VEH1654" s="83"/>
      <c r="VEI1654" s="52"/>
      <c r="VEJ1654" s="70"/>
      <c r="VEK1654" s="70"/>
      <c r="VEL1654" s="70"/>
      <c r="VEM1654" s="110"/>
      <c r="VEN1654" s="2"/>
      <c r="VEO1654" s="15"/>
      <c r="VEP1654" s="15"/>
      <c r="VEQ1654" s="83"/>
      <c r="VER1654" s="52"/>
      <c r="VES1654" s="70"/>
      <c r="VET1654" s="70"/>
      <c r="VEU1654" s="70"/>
      <c r="VEV1654" s="110"/>
      <c r="VEW1654" s="2"/>
      <c r="VEX1654" s="15"/>
      <c r="VEY1654" s="15"/>
      <c r="VEZ1654" s="83"/>
      <c r="VFA1654" s="52"/>
      <c r="VFB1654" s="70"/>
      <c r="VFC1654" s="70"/>
      <c r="VFD1654" s="70"/>
      <c r="VFE1654" s="110"/>
      <c r="VFF1654" s="2"/>
      <c r="VFG1654" s="15"/>
      <c r="VFH1654" s="15"/>
      <c r="VFI1654" s="83"/>
      <c r="VFJ1654" s="52"/>
      <c r="VFK1654" s="70"/>
      <c r="VFL1654" s="70"/>
      <c r="VFM1654" s="70"/>
      <c r="VFN1654" s="110"/>
      <c r="VFO1654" s="2"/>
      <c r="VFP1654" s="15"/>
      <c r="VFQ1654" s="15"/>
      <c r="VFR1654" s="83"/>
      <c r="VFS1654" s="52"/>
      <c r="VFT1654" s="70"/>
      <c r="VFU1654" s="70"/>
      <c r="VFV1654" s="70"/>
      <c r="VFW1654" s="110"/>
      <c r="VFX1654" s="2"/>
      <c r="VFY1654" s="15"/>
      <c r="VFZ1654" s="15"/>
      <c r="VGA1654" s="83"/>
      <c r="VGB1654" s="52"/>
      <c r="VGC1654" s="70"/>
      <c r="VGD1654" s="70"/>
      <c r="VGE1654" s="70"/>
      <c r="VGF1654" s="110"/>
      <c r="VGG1654" s="2"/>
      <c r="VGH1654" s="15"/>
      <c r="VGI1654" s="15"/>
      <c r="VGJ1654" s="83"/>
      <c r="VGK1654" s="52"/>
      <c r="VGL1654" s="70"/>
      <c r="VGM1654" s="70"/>
      <c r="VGN1654" s="70"/>
      <c r="VGO1654" s="110"/>
      <c r="VGP1654" s="2"/>
      <c r="VGQ1654" s="15"/>
      <c r="VGR1654" s="15"/>
      <c r="VGS1654" s="83"/>
      <c r="VGT1654" s="52"/>
      <c r="VGU1654" s="70"/>
      <c r="VGV1654" s="70"/>
      <c r="VGW1654" s="70"/>
      <c r="VGX1654" s="110"/>
      <c r="VGY1654" s="2"/>
      <c r="VGZ1654" s="15"/>
      <c r="VHA1654" s="15"/>
      <c r="VHB1654" s="83"/>
      <c r="VHC1654" s="52"/>
      <c r="VHD1654" s="70"/>
      <c r="VHE1654" s="70"/>
      <c r="VHF1654" s="70"/>
      <c r="VHG1654" s="110"/>
      <c r="VHH1654" s="2"/>
      <c r="VHI1654" s="15"/>
      <c r="VHJ1654" s="15"/>
      <c r="VHK1654" s="83"/>
      <c r="VHL1654" s="52"/>
      <c r="VHM1654" s="70"/>
      <c r="VHN1654" s="70"/>
      <c r="VHO1654" s="70"/>
      <c r="VHP1654" s="110"/>
      <c r="VHQ1654" s="2"/>
      <c r="VHR1654" s="15"/>
      <c r="VHS1654" s="15"/>
      <c r="VHT1654" s="83"/>
      <c r="VHU1654" s="52"/>
      <c r="VHV1654" s="70"/>
      <c r="VHW1654" s="70"/>
      <c r="VHX1654" s="70"/>
      <c r="VHY1654" s="110"/>
      <c r="VHZ1654" s="2"/>
      <c r="VIA1654" s="15"/>
      <c r="VIB1654" s="15"/>
      <c r="VIC1654" s="83"/>
      <c r="VID1654" s="52"/>
      <c r="VIE1654" s="70"/>
      <c r="VIF1654" s="70"/>
      <c r="VIG1654" s="70"/>
      <c r="VIH1654" s="110"/>
      <c r="VII1654" s="2"/>
      <c r="VIJ1654" s="15"/>
      <c r="VIK1654" s="15"/>
      <c r="VIL1654" s="83"/>
      <c r="VIM1654" s="52"/>
      <c r="VIN1654" s="70"/>
      <c r="VIO1654" s="70"/>
      <c r="VIP1654" s="70"/>
      <c r="VIQ1654" s="110"/>
      <c r="VIR1654" s="2"/>
      <c r="VIS1654" s="15"/>
      <c r="VIT1654" s="15"/>
      <c r="VIU1654" s="83"/>
      <c r="VIV1654" s="52"/>
      <c r="VIW1654" s="70"/>
      <c r="VIX1654" s="70"/>
      <c r="VIY1654" s="70"/>
      <c r="VIZ1654" s="110"/>
      <c r="VJA1654" s="2"/>
      <c r="VJB1654" s="15"/>
      <c r="VJC1654" s="15"/>
      <c r="VJD1654" s="83"/>
      <c r="VJE1654" s="52"/>
      <c r="VJF1654" s="70"/>
      <c r="VJG1654" s="70"/>
      <c r="VJH1654" s="70"/>
      <c r="VJI1654" s="110"/>
      <c r="VJJ1654" s="2"/>
      <c r="VJK1654" s="15"/>
      <c r="VJL1654" s="15"/>
      <c r="VJM1654" s="83"/>
      <c r="VJN1654" s="52"/>
      <c r="VJO1654" s="70"/>
      <c r="VJP1654" s="70"/>
      <c r="VJQ1654" s="70"/>
      <c r="VJR1654" s="110"/>
      <c r="VJS1654" s="2"/>
      <c r="VJT1654" s="15"/>
      <c r="VJU1654" s="15"/>
      <c r="VJV1654" s="83"/>
      <c r="VJW1654" s="52"/>
      <c r="VJX1654" s="70"/>
      <c r="VJY1654" s="70"/>
      <c r="VJZ1654" s="70"/>
      <c r="VKA1654" s="110"/>
      <c r="VKB1654" s="2"/>
      <c r="VKC1654" s="15"/>
      <c r="VKD1654" s="15"/>
      <c r="VKE1654" s="83"/>
      <c r="VKF1654" s="52"/>
      <c r="VKG1654" s="70"/>
      <c r="VKH1654" s="70"/>
      <c r="VKI1654" s="70"/>
      <c r="VKJ1654" s="110"/>
      <c r="VKK1654" s="2"/>
      <c r="VKL1654" s="15"/>
      <c r="VKM1654" s="15"/>
      <c r="VKN1654" s="83"/>
      <c r="VKO1654" s="52"/>
      <c r="VKP1654" s="70"/>
      <c r="VKQ1654" s="70"/>
      <c r="VKR1654" s="70"/>
      <c r="VKS1654" s="110"/>
      <c r="VKT1654" s="2"/>
      <c r="VKU1654" s="15"/>
      <c r="VKV1654" s="15"/>
      <c r="VKW1654" s="83"/>
      <c r="VKX1654" s="52"/>
      <c r="VKY1654" s="70"/>
      <c r="VKZ1654" s="70"/>
      <c r="VLA1654" s="70"/>
      <c r="VLB1654" s="110"/>
      <c r="VLC1654" s="2"/>
      <c r="VLD1654" s="15"/>
      <c r="VLE1654" s="15"/>
      <c r="VLF1654" s="83"/>
      <c r="VLG1654" s="52"/>
      <c r="VLH1654" s="70"/>
      <c r="VLI1654" s="70"/>
      <c r="VLJ1654" s="70"/>
      <c r="VLK1654" s="110"/>
      <c r="VLL1654" s="2"/>
      <c r="VLM1654" s="15"/>
      <c r="VLN1654" s="15"/>
      <c r="VLO1654" s="83"/>
      <c r="VLP1654" s="52"/>
      <c r="VLQ1654" s="70"/>
      <c r="VLR1654" s="70"/>
      <c r="VLS1654" s="70"/>
      <c r="VLT1654" s="110"/>
      <c r="VLU1654" s="2"/>
      <c r="VLV1654" s="15"/>
      <c r="VLW1654" s="15"/>
      <c r="VLX1654" s="83"/>
      <c r="VLY1654" s="52"/>
      <c r="VLZ1654" s="70"/>
      <c r="VMA1654" s="70"/>
      <c r="VMB1654" s="70"/>
      <c r="VMC1654" s="110"/>
      <c r="VMD1654" s="2"/>
      <c r="VME1654" s="15"/>
      <c r="VMF1654" s="15"/>
      <c r="VMG1654" s="83"/>
      <c r="VMH1654" s="52"/>
      <c r="VMI1654" s="70"/>
      <c r="VMJ1654" s="70"/>
      <c r="VMK1654" s="70"/>
      <c r="VML1654" s="110"/>
      <c r="VMM1654" s="2"/>
      <c r="VMN1654" s="15"/>
      <c r="VMO1654" s="15"/>
      <c r="VMP1654" s="83"/>
      <c r="VMQ1654" s="52"/>
      <c r="VMR1654" s="70"/>
      <c r="VMS1654" s="70"/>
      <c r="VMT1654" s="70"/>
      <c r="VMU1654" s="110"/>
      <c r="VMV1654" s="2"/>
      <c r="VMW1654" s="15"/>
      <c r="VMX1654" s="15"/>
      <c r="VMY1654" s="83"/>
      <c r="VMZ1654" s="52"/>
      <c r="VNA1654" s="70"/>
      <c r="VNB1654" s="70"/>
      <c r="VNC1654" s="70"/>
      <c r="VND1654" s="110"/>
      <c r="VNE1654" s="2"/>
      <c r="VNF1654" s="15"/>
      <c r="VNG1654" s="15"/>
      <c r="VNH1654" s="83"/>
      <c r="VNI1654" s="52"/>
      <c r="VNJ1654" s="70"/>
      <c r="VNK1654" s="70"/>
      <c r="VNL1654" s="70"/>
      <c r="VNM1654" s="110"/>
      <c r="VNN1654" s="2"/>
      <c r="VNO1654" s="15"/>
      <c r="VNP1654" s="15"/>
      <c r="VNQ1654" s="83"/>
      <c r="VNR1654" s="52"/>
      <c r="VNS1654" s="70"/>
      <c r="VNT1654" s="70"/>
      <c r="VNU1654" s="70"/>
      <c r="VNV1654" s="110"/>
      <c r="VNW1654" s="2"/>
      <c r="VNX1654" s="15"/>
      <c r="VNY1654" s="15"/>
      <c r="VNZ1654" s="83"/>
      <c r="VOA1654" s="52"/>
      <c r="VOB1654" s="70"/>
      <c r="VOC1654" s="70"/>
      <c r="VOD1654" s="70"/>
      <c r="VOE1654" s="110"/>
      <c r="VOF1654" s="2"/>
      <c r="VOG1654" s="15"/>
      <c r="VOH1654" s="15"/>
      <c r="VOI1654" s="83"/>
      <c r="VOJ1654" s="52"/>
      <c r="VOK1654" s="70"/>
      <c r="VOL1654" s="70"/>
      <c r="VOM1654" s="70"/>
      <c r="VON1654" s="110"/>
      <c r="VOO1654" s="2"/>
      <c r="VOP1654" s="15"/>
      <c r="VOQ1654" s="15"/>
      <c r="VOR1654" s="83"/>
      <c r="VOS1654" s="52"/>
      <c r="VOT1654" s="70"/>
      <c r="VOU1654" s="70"/>
      <c r="VOV1654" s="70"/>
      <c r="VOW1654" s="110"/>
      <c r="VOX1654" s="2"/>
      <c r="VOY1654" s="15"/>
      <c r="VOZ1654" s="15"/>
      <c r="VPA1654" s="83"/>
      <c r="VPB1654" s="52"/>
      <c r="VPC1654" s="70"/>
      <c r="VPD1654" s="70"/>
      <c r="VPE1654" s="70"/>
      <c r="VPF1654" s="110"/>
      <c r="VPG1654" s="2"/>
      <c r="VPH1654" s="15"/>
      <c r="VPI1654" s="15"/>
      <c r="VPJ1654" s="83"/>
      <c r="VPK1654" s="52"/>
      <c r="VPL1654" s="70"/>
      <c r="VPM1654" s="70"/>
      <c r="VPN1654" s="70"/>
      <c r="VPO1654" s="110"/>
      <c r="VPP1654" s="2"/>
      <c r="VPQ1654" s="15"/>
      <c r="VPR1654" s="15"/>
      <c r="VPS1654" s="83"/>
      <c r="VPT1654" s="52"/>
      <c r="VPU1654" s="70"/>
      <c r="VPV1654" s="70"/>
      <c r="VPW1654" s="70"/>
      <c r="VPX1654" s="110"/>
      <c r="VPY1654" s="2"/>
      <c r="VPZ1654" s="15"/>
      <c r="VQA1654" s="15"/>
      <c r="VQB1654" s="83"/>
      <c r="VQC1654" s="52"/>
      <c r="VQD1654" s="70"/>
      <c r="VQE1654" s="70"/>
      <c r="VQF1654" s="70"/>
      <c r="VQG1654" s="110"/>
      <c r="VQH1654" s="2"/>
      <c r="VQI1654" s="15"/>
      <c r="VQJ1654" s="15"/>
      <c r="VQK1654" s="83"/>
      <c r="VQL1654" s="52"/>
      <c r="VQM1654" s="70"/>
      <c r="VQN1654" s="70"/>
      <c r="VQO1654" s="70"/>
      <c r="VQP1654" s="110"/>
      <c r="VQQ1654" s="2"/>
      <c r="VQR1654" s="15"/>
      <c r="VQS1654" s="15"/>
      <c r="VQT1654" s="83"/>
      <c r="VQU1654" s="52"/>
      <c r="VQV1654" s="70"/>
      <c r="VQW1654" s="70"/>
      <c r="VQX1654" s="70"/>
      <c r="VQY1654" s="110"/>
      <c r="VQZ1654" s="2"/>
      <c r="VRA1654" s="15"/>
      <c r="VRB1654" s="15"/>
      <c r="VRC1654" s="83"/>
      <c r="VRD1654" s="52"/>
      <c r="VRE1654" s="70"/>
      <c r="VRF1654" s="70"/>
      <c r="VRG1654" s="70"/>
      <c r="VRH1654" s="110"/>
      <c r="VRI1654" s="2"/>
      <c r="VRJ1654" s="15"/>
      <c r="VRK1654" s="15"/>
      <c r="VRL1654" s="83"/>
      <c r="VRM1654" s="52"/>
      <c r="VRN1654" s="70"/>
      <c r="VRO1654" s="70"/>
      <c r="VRP1654" s="70"/>
      <c r="VRQ1654" s="110"/>
      <c r="VRR1654" s="2"/>
      <c r="VRS1654" s="15"/>
      <c r="VRT1654" s="15"/>
      <c r="VRU1654" s="83"/>
      <c r="VRV1654" s="52"/>
      <c r="VRW1654" s="70"/>
      <c r="VRX1654" s="70"/>
      <c r="VRY1654" s="70"/>
      <c r="VRZ1654" s="110"/>
      <c r="VSA1654" s="2"/>
      <c r="VSB1654" s="15"/>
      <c r="VSC1654" s="15"/>
      <c r="VSD1654" s="83"/>
      <c r="VSE1654" s="52"/>
      <c r="VSF1654" s="70"/>
      <c r="VSG1654" s="70"/>
      <c r="VSH1654" s="70"/>
      <c r="VSI1654" s="110"/>
      <c r="VSJ1654" s="2"/>
      <c r="VSK1654" s="15"/>
      <c r="VSL1654" s="15"/>
      <c r="VSM1654" s="83"/>
      <c r="VSN1654" s="52"/>
      <c r="VSO1654" s="70"/>
      <c r="VSP1654" s="70"/>
      <c r="VSQ1654" s="70"/>
      <c r="VSR1654" s="110"/>
      <c r="VSS1654" s="2"/>
      <c r="VST1654" s="15"/>
      <c r="VSU1654" s="15"/>
      <c r="VSV1654" s="83"/>
      <c r="VSW1654" s="52"/>
      <c r="VSX1654" s="70"/>
      <c r="VSY1654" s="70"/>
      <c r="VSZ1654" s="70"/>
      <c r="VTA1654" s="110"/>
      <c r="VTB1654" s="2"/>
      <c r="VTC1654" s="15"/>
      <c r="VTD1654" s="15"/>
      <c r="VTE1654" s="83"/>
      <c r="VTF1654" s="52"/>
      <c r="VTG1654" s="70"/>
      <c r="VTH1654" s="70"/>
      <c r="VTI1654" s="70"/>
      <c r="VTJ1654" s="110"/>
      <c r="VTK1654" s="2"/>
      <c r="VTL1654" s="15"/>
      <c r="VTM1654" s="15"/>
      <c r="VTN1654" s="83"/>
      <c r="VTO1654" s="52"/>
      <c r="VTP1654" s="70"/>
      <c r="VTQ1654" s="70"/>
      <c r="VTR1654" s="70"/>
      <c r="VTS1654" s="110"/>
      <c r="VTT1654" s="2"/>
      <c r="VTU1654" s="15"/>
      <c r="VTV1654" s="15"/>
      <c r="VTW1654" s="83"/>
      <c r="VTX1654" s="52"/>
      <c r="VTY1654" s="70"/>
      <c r="VTZ1654" s="70"/>
      <c r="VUA1654" s="70"/>
      <c r="VUB1654" s="110"/>
      <c r="VUC1654" s="2"/>
      <c r="VUD1654" s="15"/>
      <c r="VUE1654" s="15"/>
      <c r="VUF1654" s="83"/>
      <c r="VUG1654" s="52"/>
      <c r="VUH1654" s="70"/>
      <c r="VUI1654" s="70"/>
      <c r="VUJ1654" s="70"/>
      <c r="VUK1654" s="110"/>
      <c r="VUL1654" s="2"/>
      <c r="VUM1654" s="15"/>
      <c r="VUN1654" s="15"/>
      <c r="VUO1654" s="83"/>
      <c r="VUP1654" s="52"/>
      <c r="VUQ1654" s="70"/>
      <c r="VUR1654" s="70"/>
      <c r="VUS1654" s="70"/>
      <c r="VUT1654" s="110"/>
      <c r="VUU1654" s="2"/>
      <c r="VUV1654" s="15"/>
      <c r="VUW1654" s="15"/>
      <c r="VUX1654" s="83"/>
      <c r="VUY1654" s="52"/>
      <c r="VUZ1654" s="70"/>
      <c r="VVA1654" s="70"/>
      <c r="VVB1654" s="70"/>
      <c r="VVC1654" s="110"/>
      <c r="VVD1654" s="2"/>
      <c r="VVE1654" s="15"/>
      <c r="VVF1654" s="15"/>
      <c r="VVG1654" s="83"/>
      <c r="VVH1654" s="52"/>
      <c r="VVI1654" s="70"/>
      <c r="VVJ1654" s="70"/>
      <c r="VVK1654" s="70"/>
      <c r="VVL1654" s="110"/>
      <c r="VVM1654" s="2"/>
      <c r="VVN1654" s="15"/>
      <c r="VVO1654" s="15"/>
      <c r="VVP1654" s="83"/>
      <c r="VVQ1654" s="52"/>
      <c r="VVR1654" s="70"/>
      <c r="VVS1654" s="70"/>
      <c r="VVT1654" s="70"/>
      <c r="VVU1654" s="110"/>
      <c r="VVV1654" s="2"/>
      <c r="VVW1654" s="15"/>
      <c r="VVX1654" s="15"/>
      <c r="VVY1654" s="83"/>
      <c r="VVZ1654" s="52"/>
      <c r="VWA1654" s="70"/>
      <c r="VWB1654" s="70"/>
      <c r="VWC1654" s="70"/>
      <c r="VWD1654" s="110"/>
      <c r="VWE1654" s="2"/>
      <c r="VWF1654" s="15"/>
      <c r="VWG1654" s="15"/>
      <c r="VWH1654" s="83"/>
      <c r="VWI1654" s="52"/>
      <c r="VWJ1654" s="70"/>
      <c r="VWK1654" s="70"/>
      <c r="VWL1654" s="70"/>
      <c r="VWM1654" s="110"/>
      <c r="VWN1654" s="2"/>
      <c r="VWO1654" s="15"/>
      <c r="VWP1654" s="15"/>
      <c r="VWQ1654" s="83"/>
      <c r="VWR1654" s="52"/>
      <c r="VWS1654" s="70"/>
      <c r="VWT1654" s="70"/>
      <c r="VWU1654" s="70"/>
      <c r="VWV1654" s="110"/>
      <c r="VWW1654" s="2"/>
      <c r="VWX1654" s="15"/>
      <c r="VWY1654" s="15"/>
      <c r="VWZ1654" s="83"/>
      <c r="VXA1654" s="52"/>
      <c r="VXB1654" s="70"/>
      <c r="VXC1654" s="70"/>
      <c r="VXD1654" s="70"/>
      <c r="VXE1654" s="110"/>
      <c r="VXF1654" s="2"/>
      <c r="VXG1654" s="15"/>
      <c r="VXH1654" s="15"/>
      <c r="VXI1654" s="83"/>
      <c r="VXJ1654" s="52"/>
      <c r="VXK1654" s="70"/>
      <c r="VXL1654" s="70"/>
      <c r="VXM1654" s="70"/>
      <c r="VXN1654" s="110"/>
      <c r="VXO1654" s="2"/>
      <c r="VXP1654" s="15"/>
      <c r="VXQ1654" s="15"/>
      <c r="VXR1654" s="83"/>
      <c r="VXS1654" s="52"/>
      <c r="VXT1654" s="70"/>
      <c r="VXU1654" s="70"/>
      <c r="VXV1654" s="70"/>
      <c r="VXW1654" s="110"/>
      <c r="VXX1654" s="2"/>
      <c r="VXY1654" s="15"/>
      <c r="VXZ1654" s="15"/>
      <c r="VYA1654" s="83"/>
      <c r="VYB1654" s="52"/>
      <c r="VYC1654" s="70"/>
      <c r="VYD1654" s="70"/>
      <c r="VYE1654" s="70"/>
      <c r="VYF1654" s="110"/>
      <c r="VYG1654" s="2"/>
      <c r="VYH1654" s="15"/>
      <c r="VYI1654" s="15"/>
      <c r="VYJ1654" s="83"/>
      <c r="VYK1654" s="52"/>
      <c r="VYL1654" s="70"/>
      <c r="VYM1654" s="70"/>
      <c r="VYN1654" s="70"/>
      <c r="VYO1654" s="110"/>
      <c r="VYP1654" s="2"/>
      <c r="VYQ1654" s="15"/>
      <c r="VYR1654" s="15"/>
      <c r="VYS1654" s="83"/>
      <c r="VYT1654" s="52"/>
      <c r="VYU1654" s="70"/>
      <c r="VYV1654" s="70"/>
      <c r="VYW1654" s="70"/>
      <c r="VYX1654" s="110"/>
      <c r="VYY1654" s="2"/>
      <c r="VYZ1654" s="15"/>
      <c r="VZA1654" s="15"/>
      <c r="VZB1654" s="83"/>
      <c r="VZC1654" s="52"/>
      <c r="VZD1654" s="70"/>
      <c r="VZE1654" s="70"/>
      <c r="VZF1654" s="70"/>
      <c r="VZG1654" s="110"/>
      <c r="VZH1654" s="2"/>
      <c r="VZI1654" s="15"/>
      <c r="VZJ1654" s="15"/>
      <c r="VZK1654" s="83"/>
      <c r="VZL1654" s="52"/>
      <c r="VZM1654" s="70"/>
      <c r="VZN1654" s="70"/>
      <c r="VZO1654" s="70"/>
      <c r="VZP1654" s="110"/>
      <c r="VZQ1654" s="2"/>
      <c r="VZR1654" s="15"/>
      <c r="VZS1654" s="15"/>
      <c r="VZT1654" s="83"/>
      <c r="VZU1654" s="52"/>
      <c r="VZV1654" s="70"/>
      <c r="VZW1654" s="70"/>
      <c r="VZX1654" s="70"/>
      <c r="VZY1654" s="110"/>
      <c r="VZZ1654" s="2"/>
      <c r="WAA1654" s="15"/>
      <c r="WAB1654" s="15"/>
      <c r="WAC1654" s="83"/>
      <c r="WAD1654" s="52"/>
      <c r="WAE1654" s="70"/>
      <c r="WAF1654" s="70"/>
      <c r="WAG1654" s="70"/>
      <c r="WAH1654" s="110"/>
      <c r="WAI1654" s="2"/>
      <c r="WAJ1654" s="15"/>
      <c r="WAK1654" s="15"/>
      <c r="WAL1654" s="83"/>
      <c r="WAM1654" s="52"/>
      <c r="WAN1654" s="70"/>
      <c r="WAO1654" s="70"/>
      <c r="WAP1654" s="70"/>
      <c r="WAQ1654" s="110"/>
      <c r="WAR1654" s="2"/>
      <c r="WAS1654" s="15"/>
      <c r="WAT1654" s="15"/>
      <c r="WAU1654" s="83"/>
      <c r="WAV1654" s="52"/>
      <c r="WAW1654" s="70"/>
      <c r="WAX1654" s="70"/>
      <c r="WAY1654" s="70"/>
      <c r="WAZ1654" s="110"/>
      <c r="WBA1654" s="2"/>
      <c r="WBB1654" s="15"/>
      <c r="WBC1654" s="15"/>
      <c r="WBD1654" s="83"/>
      <c r="WBE1654" s="52"/>
      <c r="WBF1654" s="70"/>
      <c r="WBG1654" s="70"/>
      <c r="WBH1654" s="70"/>
      <c r="WBI1654" s="110"/>
      <c r="WBJ1654" s="2"/>
      <c r="WBK1654" s="15"/>
      <c r="WBL1654" s="15"/>
      <c r="WBM1654" s="83"/>
      <c r="WBN1654" s="52"/>
      <c r="WBO1654" s="70"/>
      <c r="WBP1654" s="70"/>
      <c r="WBQ1654" s="70"/>
      <c r="WBR1654" s="110"/>
      <c r="WBS1654" s="2"/>
      <c r="WBT1654" s="15"/>
      <c r="WBU1654" s="15"/>
      <c r="WBV1654" s="83"/>
      <c r="WBW1654" s="52"/>
      <c r="WBX1654" s="70"/>
      <c r="WBY1654" s="70"/>
      <c r="WBZ1654" s="70"/>
      <c r="WCA1654" s="110"/>
      <c r="WCB1654" s="2"/>
      <c r="WCC1654" s="15"/>
      <c r="WCD1654" s="15"/>
      <c r="WCE1654" s="83"/>
      <c r="WCF1654" s="52"/>
      <c r="WCG1654" s="70"/>
      <c r="WCH1654" s="70"/>
      <c r="WCI1654" s="70"/>
      <c r="WCJ1654" s="110"/>
      <c r="WCK1654" s="2"/>
      <c r="WCL1654" s="15"/>
      <c r="WCM1654" s="15"/>
      <c r="WCN1654" s="83"/>
      <c r="WCO1654" s="52"/>
      <c r="WCP1654" s="70"/>
      <c r="WCQ1654" s="70"/>
      <c r="WCR1654" s="70"/>
      <c r="WCS1654" s="110"/>
      <c r="WCT1654" s="2"/>
      <c r="WCU1654" s="15"/>
      <c r="WCV1654" s="15"/>
      <c r="WCW1654" s="83"/>
      <c r="WCX1654" s="52"/>
      <c r="WCY1654" s="70"/>
      <c r="WCZ1654" s="70"/>
      <c r="WDA1654" s="70"/>
      <c r="WDB1654" s="110"/>
      <c r="WDC1654" s="2"/>
      <c r="WDD1654" s="15"/>
      <c r="WDE1654" s="15"/>
      <c r="WDF1654" s="83"/>
      <c r="WDG1654" s="52"/>
      <c r="WDH1654" s="70"/>
      <c r="WDI1654" s="70"/>
      <c r="WDJ1654" s="70"/>
      <c r="WDK1654" s="110"/>
      <c r="WDL1654" s="2"/>
      <c r="WDM1654" s="15"/>
      <c r="WDN1654" s="15"/>
      <c r="WDO1654" s="83"/>
      <c r="WDP1654" s="52"/>
      <c r="WDQ1654" s="70"/>
      <c r="WDR1654" s="70"/>
      <c r="WDS1654" s="70"/>
      <c r="WDT1654" s="110"/>
      <c r="WDU1654" s="2"/>
      <c r="WDV1654" s="15"/>
      <c r="WDW1654" s="15"/>
      <c r="WDX1654" s="83"/>
      <c r="WDY1654" s="52"/>
      <c r="WDZ1654" s="70"/>
      <c r="WEA1654" s="70"/>
      <c r="WEB1654" s="70"/>
      <c r="WEC1654" s="110"/>
      <c r="WED1654" s="2"/>
      <c r="WEE1654" s="15"/>
      <c r="WEF1654" s="15"/>
      <c r="WEG1654" s="83"/>
      <c r="WEH1654" s="52"/>
      <c r="WEI1654" s="70"/>
      <c r="WEJ1654" s="70"/>
      <c r="WEK1654" s="70"/>
      <c r="WEL1654" s="110"/>
      <c r="WEM1654" s="2"/>
      <c r="WEN1654" s="15"/>
      <c r="WEO1654" s="15"/>
      <c r="WEP1654" s="83"/>
      <c r="WEQ1654" s="52"/>
      <c r="WER1654" s="70"/>
      <c r="WES1654" s="70"/>
      <c r="WET1654" s="70"/>
      <c r="WEU1654" s="110"/>
      <c r="WEV1654" s="2"/>
      <c r="WEW1654" s="15"/>
      <c r="WEX1654" s="15"/>
      <c r="WEY1654" s="83"/>
      <c r="WEZ1654" s="52"/>
      <c r="WFA1654" s="70"/>
      <c r="WFB1654" s="70"/>
      <c r="WFC1654" s="70"/>
      <c r="WFD1654" s="110"/>
      <c r="WFE1654" s="2"/>
      <c r="WFF1654" s="15"/>
      <c r="WFG1654" s="15"/>
      <c r="WFH1654" s="83"/>
      <c r="WFI1654" s="52"/>
      <c r="WFJ1654" s="70"/>
      <c r="WFK1654" s="70"/>
      <c r="WFL1654" s="70"/>
      <c r="WFM1654" s="110"/>
      <c r="WFN1654" s="2"/>
      <c r="WFO1654" s="15"/>
      <c r="WFP1654" s="15"/>
      <c r="WFQ1654" s="83"/>
      <c r="WFR1654" s="52"/>
      <c r="WFS1654" s="70"/>
      <c r="WFT1654" s="70"/>
      <c r="WFU1654" s="70"/>
      <c r="WFV1654" s="110"/>
      <c r="WFW1654" s="2"/>
      <c r="WFX1654" s="15"/>
      <c r="WFY1654" s="15"/>
      <c r="WFZ1654" s="83"/>
      <c r="WGA1654" s="52"/>
      <c r="WGB1654" s="70"/>
      <c r="WGC1654" s="70"/>
      <c r="WGD1654" s="70"/>
      <c r="WGE1654" s="110"/>
      <c r="WGF1654" s="2"/>
      <c r="WGG1654" s="15"/>
      <c r="WGH1654" s="15"/>
      <c r="WGI1654" s="83"/>
      <c r="WGJ1654" s="52"/>
      <c r="WGK1654" s="70"/>
      <c r="WGL1654" s="70"/>
      <c r="WGM1654" s="70"/>
      <c r="WGN1654" s="110"/>
      <c r="WGO1654" s="2"/>
      <c r="WGP1654" s="15"/>
      <c r="WGQ1654" s="15"/>
      <c r="WGR1654" s="83"/>
      <c r="WGS1654" s="52"/>
      <c r="WGT1654" s="70"/>
      <c r="WGU1654" s="70"/>
      <c r="WGV1654" s="70"/>
      <c r="WGW1654" s="110"/>
      <c r="WGX1654" s="2"/>
      <c r="WGY1654" s="15"/>
      <c r="WGZ1654" s="15"/>
      <c r="WHA1654" s="83"/>
      <c r="WHB1654" s="52"/>
      <c r="WHC1654" s="70"/>
      <c r="WHD1654" s="70"/>
      <c r="WHE1654" s="70"/>
      <c r="WHF1654" s="110"/>
      <c r="WHG1654" s="2"/>
      <c r="WHH1654" s="15"/>
      <c r="WHI1654" s="15"/>
      <c r="WHJ1654" s="83"/>
      <c r="WHK1654" s="52"/>
      <c r="WHL1654" s="70"/>
      <c r="WHM1654" s="70"/>
      <c r="WHN1654" s="70"/>
      <c r="WHO1654" s="110"/>
      <c r="WHP1654" s="2"/>
      <c r="WHQ1654" s="15"/>
      <c r="WHR1654" s="15"/>
      <c r="WHS1654" s="83"/>
      <c r="WHT1654" s="52"/>
      <c r="WHU1654" s="70"/>
      <c r="WHV1654" s="70"/>
      <c r="WHW1654" s="70"/>
      <c r="WHX1654" s="110"/>
      <c r="WHY1654" s="2"/>
      <c r="WHZ1654" s="15"/>
      <c r="WIA1654" s="15"/>
      <c r="WIB1654" s="83"/>
      <c r="WIC1654" s="52"/>
      <c r="WID1654" s="70"/>
      <c r="WIE1654" s="70"/>
      <c r="WIF1654" s="70"/>
      <c r="WIG1654" s="110"/>
      <c r="WIH1654" s="2"/>
      <c r="WII1654" s="15"/>
      <c r="WIJ1654" s="15"/>
      <c r="WIK1654" s="83"/>
      <c r="WIL1654" s="52"/>
      <c r="WIM1654" s="70"/>
      <c r="WIN1654" s="70"/>
      <c r="WIO1654" s="70"/>
      <c r="WIP1654" s="110"/>
      <c r="WIQ1654" s="2"/>
      <c r="WIR1654" s="15"/>
      <c r="WIS1654" s="15"/>
      <c r="WIT1654" s="83"/>
      <c r="WIU1654" s="52"/>
      <c r="WIV1654" s="70"/>
      <c r="WIW1654" s="70"/>
      <c r="WIX1654" s="70"/>
      <c r="WIY1654" s="110"/>
      <c r="WIZ1654" s="2"/>
      <c r="WJA1654" s="15"/>
      <c r="WJB1654" s="15"/>
      <c r="WJC1654" s="83"/>
      <c r="WJD1654" s="52"/>
      <c r="WJE1654" s="70"/>
      <c r="WJF1654" s="70"/>
      <c r="WJG1654" s="70"/>
      <c r="WJH1654" s="110"/>
      <c r="WJI1654" s="2"/>
      <c r="WJJ1654" s="15"/>
      <c r="WJK1654" s="15"/>
      <c r="WJL1654" s="83"/>
      <c r="WJM1654" s="52"/>
      <c r="WJN1654" s="70"/>
      <c r="WJO1654" s="70"/>
      <c r="WJP1654" s="70"/>
      <c r="WJQ1654" s="110"/>
      <c r="WJR1654" s="2"/>
      <c r="WJS1654" s="15"/>
      <c r="WJT1654" s="15"/>
      <c r="WJU1654" s="83"/>
      <c r="WJV1654" s="52"/>
      <c r="WJW1654" s="70"/>
      <c r="WJX1654" s="70"/>
      <c r="WJY1654" s="70"/>
      <c r="WJZ1654" s="110"/>
      <c r="WKA1654" s="2"/>
      <c r="WKB1654" s="15"/>
      <c r="WKC1654" s="15"/>
      <c r="WKD1654" s="83"/>
      <c r="WKE1654" s="52"/>
      <c r="WKF1654" s="70"/>
      <c r="WKG1654" s="70"/>
      <c r="WKH1654" s="70"/>
      <c r="WKI1654" s="110"/>
      <c r="WKJ1654" s="2"/>
      <c r="WKK1654" s="15"/>
      <c r="WKL1654" s="15"/>
      <c r="WKM1654" s="83"/>
      <c r="WKN1654" s="52"/>
      <c r="WKO1654" s="70"/>
      <c r="WKP1654" s="70"/>
      <c r="WKQ1654" s="70"/>
      <c r="WKR1654" s="110"/>
      <c r="WKS1654" s="2"/>
      <c r="WKT1654" s="15"/>
      <c r="WKU1654" s="15"/>
      <c r="WKV1654" s="83"/>
      <c r="WKW1654" s="52"/>
      <c r="WKX1654" s="70"/>
      <c r="WKY1654" s="70"/>
      <c r="WKZ1654" s="70"/>
      <c r="WLA1654" s="110"/>
      <c r="WLB1654" s="2"/>
      <c r="WLC1654" s="15"/>
      <c r="WLD1654" s="15"/>
      <c r="WLE1654" s="83"/>
      <c r="WLF1654" s="52"/>
      <c r="WLG1654" s="70"/>
      <c r="WLH1654" s="70"/>
      <c r="WLI1654" s="70"/>
      <c r="WLJ1654" s="110"/>
      <c r="WLK1654" s="2"/>
      <c r="WLL1654" s="15"/>
      <c r="WLM1654" s="15"/>
      <c r="WLN1654" s="83"/>
      <c r="WLO1654" s="52"/>
      <c r="WLP1654" s="70"/>
      <c r="WLQ1654" s="70"/>
      <c r="WLR1654" s="70"/>
      <c r="WLS1654" s="110"/>
      <c r="WLT1654" s="2"/>
      <c r="WLU1654" s="15"/>
      <c r="WLV1654" s="15"/>
      <c r="WLW1654" s="83"/>
      <c r="WLX1654" s="52"/>
      <c r="WLY1654" s="70"/>
      <c r="WLZ1654" s="70"/>
      <c r="WMA1654" s="70"/>
      <c r="WMB1654" s="110"/>
      <c r="WMC1654" s="2"/>
      <c r="WMD1654" s="15"/>
      <c r="WME1654" s="15"/>
      <c r="WMF1654" s="83"/>
      <c r="WMG1654" s="52"/>
      <c r="WMH1654" s="70"/>
      <c r="WMI1654" s="70"/>
      <c r="WMJ1654" s="70"/>
      <c r="WMK1654" s="110"/>
      <c r="WML1654" s="2"/>
      <c r="WMM1654" s="15"/>
      <c r="WMN1654" s="15"/>
      <c r="WMO1654" s="83"/>
      <c r="WMP1654" s="52"/>
      <c r="WMQ1654" s="70"/>
      <c r="WMR1654" s="70"/>
      <c r="WMS1654" s="70"/>
      <c r="WMT1654" s="110"/>
      <c r="WMU1654" s="2"/>
      <c r="WMV1654" s="15"/>
      <c r="WMW1654" s="15"/>
      <c r="WMX1654" s="83"/>
      <c r="WMY1654" s="52"/>
      <c r="WMZ1654" s="70"/>
      <c r="WNA1654" s="70"/>
      <c r="WNB1654" s="70"/>
      <c r="WNC1654" s="110"/>
      <c r="WND1654" s="2"/>
      <c r="WNE1654" s="15"/>
      <c r="WNF1654" s="15"/>
      <c r="WNG1654" s="83"/>
      <c r="WNH1654" s="52"/>
      <c r="WNI1654" s="70"/>
      <c r="WNJ1654" s="70"/>
      <c r="WNK1654" s="70"/>
      <c r="WNL1654" s="110"/>
      <c r="WNM1654" s="2"/>
      <c r="WNN1654" s="15"/>
      <c r="WNO1654" s="15"/>
      <c r="WNP1654" s="83"/>
      <c r="WNQ1654" s="52"/>
      <c r="WNR1654" s="70"/>
      <c r="WNS1654" s="70"/>
      <c r="WNT1654" s="70"/>
      <c r="WNU1654" s="110"/>
      <c r="WNV1654" s="2"/>
      <c r="WNW1654" s="15"/>
      <c r="WNX1654" s="15"/>
      <c r="WNY1654" s="83"/>
      <c r="WNZ1654" s="52"/>
      <c r="WOA1654" s="70"/>
      <c r="WOB1654" s="70"/>
      <c r="WOC1654" s="70"/>
      <c r="WOD1654" s="110"/>
      <c r="WOE1654" s="2"/>
      <c r="WOF1654" s="15"/>
      <c r="WOG1654" s="15"/>
      <c r="WOH1654" s="83"/>
      <c r="WOI1654" s="52"/>
      <c r="WOJ1654" s="70"/>
      <c r="WOK1654" s="70"/>
      <c r="WOL1654" s="70"/>
      <c r="WOM1654" s="110"/>
      <c r="WON1654" s="2"/>
      <c r="WOO1654" s="15"/>
      <c r="WOP1654" s="15"/>
      <c r="WOQ1654" s="83"/>
      <c r="WOR1654" s="52"/>
      <c r="WOS1654" s="70"/>
      <c r="WOT1654" s="70"/>
      <c r="WOU1654" s="70"/>
      <c r="WOV1654" s="110"/>
      <c r="WOW1654" s="2"/>
      <c r="WOX1654" s="15"/>
      <c r="WOY1654" s="15"/>
      <c r="WOZ1654" s="83"/>
      <c r="WPA1654" s="52"/>
      <c r="WPB1654" s="70"/>
      <c r="WPC1654" s="70"/>
      <c r="WPD1654" s="70"/>
      <c r="WPE1654" s="110"/>
      <c r="WPF1654" s="2"/>
      <c r="WPG1654" s="15"/>
      <c r="WPH1654" s="15"/>
      <c r="WPI1654" s="83"/>
      <c r="WPJ1654" s="52"/>
      <c r="WPK1654" s="70"/>
      <c r="WPL1654" s="70"/>
      <c r="WPM1654" s="70"/>
      <c r="WPN1654" s="110"/>
      <c r="WPO1654" s="2"/>
      <c r="WPP1654" s="15"/>
      <c r="WPQ1654" s="15"/>
      <c r="WPR1654" s="83"/>
      <c r="WPS1654" s="52"/>
      <c r="WPT1654" s="70"/>
      <c r="WPU1654" s="70"/>
      <c r="WPV1654" s="70"/>
      <c r="WPW1654" s="110"/>
      <c r="WPX1654" s="2"/>
      <c r="WPY1654" s="15"/>
      <c r="WPZ1654" s="15"/>
      <c r="WQA1654" s="83"/>
      <c r="WQB1654" s="52"/>
      <c r="WQC1654" s="70"/>
      <c r="WQD1654" s="70"/>
      <c r="WQE1654" s="70"/>
      <c r="WQF1654" s="110"/>
      <c r="WQG1654" s="2"/>
      <c r="WQH1654" s="15"/>
      <c r="WQI1654" s="15"/>
      <c r="WQJ1654" s="83"/>
      <c r="WQK1654" s="52"/>
      <c r="WQL1654" s="70"/>
      <c r="WQM1654" s="70"/>
      <c r="WQN1654" s="70"/>
      <c r="WQO1654" s="110"/>
      <c r="WQP1654" s="2"/>
      <c r="WQQ1654" s="15"/>
      <c r="WQR1654" s="15"/>
      <c r="WQS1654" s="83"/>
      <c r="WQT1654" s="52"/>
      <c r="WQU1654" s="70"/>
      <c r="WQV1654" s="70"/>
      <c r="WQW1654" s="70"/>
      <c r="WQX1654" s="110"/>
      <c r="WQY1654" s="2"/>
      <c r="WQZ1654" s="15"/>
      <c r="WRA1654" s="15"/>
      <c r="WRB1654" s="83"/>
      <c r="WRC1654" s="52"/>
      <c r="WRD1654" s="70"/>
      <c r="WRE1654" s="70"/>
      <c r="WRF1654" s="70"/>
      <c r="WRG1654" s="110"/>
      <c r="WRH1654" s="2"/>
      <c r="WRI1654" s="15"/>
      <c r="WRJ1654" s="15"/>
      <c r="WRK1654" s="83"/>
      <c r="WRL1654" s="52"/>
      <c r="WRM1654" s="70"/>
      <c r="WRN1654" s="70"/>
      <c r="WRO1654" s="70"/>
      <c r="WRP1654" s="110"/>
      <c r="WRQ1654" s="2"/>
      <c r="WRR1654" s="15"/>
      <c r="WRS1654" s="15"/>
      <c r="WRT1654" s="83"/>
      <c r="WRU1654" s="52"/>
      <c r="WRV1654" s="70"/>
      <c r="WRW1654" s="70"/>
      <c r="WRX1654" s="70"/>
      <c r="WRY1654" s="110"/>
      <c r="WRZ1654" s="2"/>
      <c r="WSA1654" s="15"/>
      <c r="WSB1654" s="15"/>
      <c r="WSC1654" s="83"/>
      <c r="WSD1654" s="52"/>
      <c r="WSE1654" s="70"/>
      <c r="WSF1654" s="70"/>
      <c r="WSG1654" s="70"/>
      <c r="WSH1654" s="110"/>
      <c r="WSI1654" s="2"/>
      <c r="WSJ1654" s="15"/>
      <c r="WSK1654" s="15"/>
      <c r="WSL1654" s="83"/>
      <c r="WSM1654" s="52"/>
      <c r="WSN1654" s="70"/>
      <c r="WSO1654" s="70"/>
      <c r="WSP1654" s="70"/>
      <c r="WSQ1654" s="110"/>
      <c r="WSR1654" s="2"/>
      <c r="WSS1654" s="15"/>
      <c r="WST1654" s="15"/>
      <c r="WSU1654" s="83"/>
      <c r="WSV1654" s="52"/>
      <c r="WSW1654" s="70"/>
      <c r="WSX1654" s="70"/>
      <c r="WSY1654" s="70"/>
      <c r="WSZ1654" s="110"/>
      <c r="WTA1654" s="2"/>
      <c r="WTB1654" s="15"/>
      <c r="WTC1654" s="15"/>
      <c r="WTD1654" s="83"/>
      <c r="WTE1654" s="52"/>
      <c r="WTF1654" s="70"/>
      <c r="WTG1654" s="70"/>
      <c r="WTH1654" s="70"/>
      <c r="WTI1654" s="110"/>
      <c r="WTJ1654" s="2"/>
      <c r="WTK1654" s="15"/>
      <c r="WTL1654" s="15"/>
      <c r="WTM1654" s="83"/>
      <c r="WTN1654" s="52"/>
      <c r="WTO1654" s="70"/>
      <c r="WTP1654" s="70"/>
      <c r="WTQ1654" s="70"/>
      <c r="WTR1654" s="110"/>
      <c r="WTS1654" s="2"/>
      <c r="WTT1654" s="15"/>
      <c r="WTU1654" s="15"/>
      <c r="WTV1654" s="83"/>
      <c r="WTW1654" s="52"/>
      <c r="WTX1654" s="70"/>
      <c r="WTY1654" s="70"/>
      <c r="WTZ1654" s="70"/>
      <c r="WUA1654" s="110"/>
      <c r="WUB1654" s="2"/>
      <c r="WUC1654" s="15"/>
      <c r="WUD1654" s="15"/>
      <c r="WUE1654" s="83"/>
      <c r="WUF1654" s="52"/>
      <c r="WUG1654" s="70"/>
      <c r="WUH1654" s="70"/>
      <c r="WUI1654" s="70"/>
      <c r="WUJ1654" s="110"/>
      <c r="WUK1654" s="2"/>
      <c r="WUL1654" s="15"/>
      <c r="WUM1654" s="15"/>
      <c r="WUN1654" s="83"/>
      <c r="WUO1654" s="52"/>
      <c r="WUP1654" s="70"/>
      <c r="WUQ1654" s="70"/>
      <c r="WUR1654" s="70"/>
      <c r="WUS1654" s="110"/>
      <c r="WUT1654" s="2"/>
      <c r="WUU1654" s="15"/>
      <c r="WUV1654" s="15"/>
      <c r="WUW1654" s="83"/>
      <c r="WUX1654" s="52"/>
      <c r="WUY1654" s="70"/>
      <c r="WUZ1654" s="70"/>
      <c r="WVA1654" s="70"/>
      <c r="WVB1654" s="110"/>
      <c r="WVC1654" s="2"/>
      <c r="WVD1654" s="15"/>
      <c r="WVE1654" s="15"/>
      <c r="WVF1654" s="83"/>
      <c r="WVG1654" s="52"/>
      <c r="WVH1654" s="70"/>
      <c r="WVI1654" s="70"/>
      <c r="WVJ1654" s="70"/>
      <c r="WVK1654" s="110"/>
      <c r="WVL1654" s="2"/>
      <c r="WVM1654" s="15"/>
      <c r="WVN1654" s="15"/>
      <c r="WVO1654" s="83"/>
      <c r="WVP1654" s="52"/>
      <c r="WVQ1654" s="70"/>
      <c r="WVR1654" s="70"/>
      <c r="WVS1654" s="70"/>
      <c r="WVT1654" s="110"/>
      <c r="WVU1654" s="2"/>
      <c r="WVV1654" s="15"/>
      <c r="WVW1654" s="15"/>
      <c r="WVX1654" s="83"/>
      <c r="WVY1654" s="52"/>
      <c r="WVZ1654" s="70"/>
      <c r="WWA1654" s="70"/>
      <c r="WWB1654" s="70"/>
      <c r="WWC1654" s="110"/>
      <c r="WWD1654" s="2"/>
      <c r="WWE1654" s="15"/>
      <c r="WWF1654" s="15"/>
      <c r="WWG1654" s="83"/>
      <c r="WWH1654" s="52"/>
      <c r="WWI1654" s="70"/>
      <c r="WWJ1654" s="70"/>
      <c r="WWK1654" s="70"/>
      <c r="WWL1654" s="110"/>
      <c r="WWM1654" s="2"/>
      <c r="WWN1654" s="15"/>
      <c r="WWO1654" s="15"/>
      <c r="WWP1654" s="83"/>
      <c r="WWQ1654" s="52"/>
      <c r="WWR1654" s="70"/>
      <c r="WWS1654" s="70"/>
      <c r="WWT1654" s="70"/>
      <c r="WWU1654" s="110"/>
      <c r="WWV1654" s="2"/>
      <c r="WWW1654" s="15"/>
      <c r="WWX1654" s="15"/>
      <c r="WWY1654" s="83"/>
      <c r="WWZ1654" s="52"/>
      <c r="WXA1654" s="70"/>
      <c r="WXB1654" s="70"/>
      <c r="WXC1654" s="70"/>
      <c r="WXD1654" s="110"/>
      <c r="WXE1654" s="2"/>
      <c r="WXF1654" s="15"/>
      <c r="WXG1654" s="15"/>
      <c r="WXH1654" s="83"/>
      <c r="WXI1654" s="52"/>
      <c r="WXJ1654" s="70"/>
      <c r="WXK1654" s="70"/>
      <c r="WXL1654" s="70"/>
      <c r="WXM1654" s="110"/>
      <c r="WXN1654" s="2"/>
      <c r="WXO1654" s="15"/>
      <c r="WXP1654" s="15"/>
      <c r="WXQ1654" s="83"/>
      <c r="WXR1654" s="52"/>
      <c r="WXS1654" s="70"/>
      <c r="WXT1654" s="70"/>
      <c r="WXU1654" s="70"/>
      <c r="WXV1654" s="110"/>
      <c r="WXW1654" s="2"/>
      <c r="WXX1654" s="15"/>
      <c r="WXY1654" s="15"/>
      <c r="WXZ1654" s="83"/>
      <c r="WYA1654" s="52"/>
      <c r="WYB1654" s="70"/>
      <c r="WYC1654" s="70"/>
      <c r="WYD1654" s="70"/>
      <c r="WYE1654" s="110"/>
      <c r="WYF1654" s="2"/>
      <c r="WYG1654" s="15"/>
      <c r="WYH1654" s="15"/>
      <c r="WYI1654" s="83"/>
      <c r="WYJ1654" s="52"/>
      <c r="WYK1654" s="70"/>
      <c r="WYL1654" s="70"/>
      <c r="WYM1654" s="70"/>
      <c r="WYN1654" s="110"/>
      <c r="WYO1654" s="2"/>
      <c r="WYP1654" s="15"/>
      <c r="WYQ1654" s="15"/>
      <c r="WYR1654" s="83"/>
      <c r="WYS1654" s="52"/>
      <c r="WYT1654" s="70"/>
      <c r="WYU1654" s="70"/>
      <c r="WYV1654" s="70"/>
      <c r="WYW1654" s="110"/>
      <c r="WYX1654" s="2"/>
      <c r="WYY1654" s="15"/>
      <c r="WYZ1654" s="15"/>
      <c r="WZA1654" s="83"/>
      <c r="WZB1654" s="52"/>
      <c r="WZC1654" s="70"/>
      <c r="WZD1654" s="70"/>
      <c r="WZE1654" s="70"/>
      <c r="WZF1654" s="110"/>
      <c r="WZG1654" s="2"/>
      <c r="WZH1654" s="15"/>
      <c r="WZI1654" s="15"/>
      <c r="WZJ1654" s="83"/>
      <c r="WZK1654" s="52"/>
      <c r="WZL1654" s="70"/>
      <c r="WZM1654" s="70"/>
      <c r="WZN1654" s="70"/>
      <c r="WZO1654" s="110"/>
      <c r="WZP1654" s="2"/>
      <c r="WZQ1654" s="15"/>
      <c r="WZR1654" s="15"/>
      <c r="WZS1654" s="83"/>
      <c r="WZT1654" s="52"/>
      <c r="WZU1654" s="70"/>
      <c r="WZV1654" s="70"/>
      <c r="WZW1654" s="70"/>
      <c r="WZX1654" s="110"/>
      <c r="WZY1654" s="2"/>
      <c r="WZZ1654" s="15"/>
      <c r="XAA1654" s="15"/>
      <c r="XAB1654" s="83"/>
      <c r="XAC1654" s="52"/>
      <c r="XAD1654" s="70"/>
      <c r="XAE1654" s="70"/>
      <c r="XAF1654" s="70"/>
      <c r="XAG1654" s="110"/>
      <c r="XAH1654" s="2"/>
      <c r="XAI1654" s="15"/>
      <c r="XAJ1654" s="15"/>
      <c r="XAK1654" s="83"/>
      <c r="XAL1654" s="52"/>
      <c r="XAM1654" s="70"/>
      <c r="XAN1654" s="70"/>
      <c r="XAO1654" s="70"/>
      <c r="XAP1654" s="110"/>
      <c r="XAQ1654" s="2"/>
      <c r="XAR1654" s="15"/>
      <c r="XAS1654" s="15"/>
      <c r="XAT1654" s="83"/>
      <c r="XAU1654" s="52"/>
      <c r="XAV1654" s="70"/>
      <c r="XAW1654" s="70"/>
      <c r="XAX1654" s="70"/>
      <c r="XAY1654" s="110"/>
      <c r="XAZ1654" s="2"/>
      <c r="XBA1654" s="15"/>
      <c r="XBB1654" s="15"/>
      <c r="XBC1654" s="83"/>
      <c r="XBD1654" s="52"/>
      <c r="XBE1654" s="70"/>
      <c r="XBF1654" s="70"/>
      <c r="XBG1654" s="70"/>
      <c r="XBH1654" s="110"/>
      <c r="XBI1654" s="2"/>
      <c r="XBJ1654" s="15"/>
      <c r="XBK1654" s="15"/>
      <c r="XBL1654" s="83"/>
      <c r="XBM1654" s="52"/>
      <c r="XBN1654" s="70"/>
      <c r="XBO1654" s="70"/>
      <c r="XBP1654" s="70"/>
      <c r="XBQ1654" s="110"/>
      <c r="XBR1654" s="2"/>
      <c r="XBS1654" s="15"/>
      <c r="XBT1654" s="15"/>
      <c r="XBU1654" s="83"/>
      <c r="XBV1654" s="52"/>
      <c r="XBW1654" s="70"/>
      <c r="XBX1654" s="70"/>
      <c r="XBY1654" s="70"/>
      <c r="XBZ1654" s="110"/>
      <c r="XCA1654" s="2"/>
      <c r="XCB1654" s="15"/>
      <c r="XCC1654" s="15"/>
      <c r="XCD1654" s="83"/>
      <c r="XCE1654" s="52"/>
      <c r="XCF1654" s="70"/>
      <c r="XCG1654" s="70"/>
      <c r="XCH1654" s="70"/>
      <c r="XCI1654" s="110"/>
      <c r="XCJ1654" s="2"/>
      <c r="XCK1654" s="15"/>
      <c r="XCL1654" s="15"/>
      <c r="XCM1654" s="83"/>
      <c r="XCN1654" s="52"/>
      <c r="XCO1654" s="70"/>
      <c r="XCP1654" s="70"/>
      <c r="XCQ1654" s="70"/>
      <c r="XCR1654" s="110"/>
      <c r="XCS1654" s="2"/>
      <c r="XCT1654" s="15"/>
      <c r="XCU1654" s="15"/>
      <c r="XCV1654" s="83"/>
      <c r="XCW1654" s="52"/>
      <c r="XCX1654" s="70"/>
      <c r="XCY1654" s="70"/>
      <c r="XCZ1654" s="70"/>
      <c r="XDA1654" s="110"/>
      <c r="XDB1654" s="2"/>
      <c r="XDC1654" s="15"/>
      <c r="XDD1654" s="15"/>
      <c r="XDE1654" s="83"/>
      <c r="XDF1654" s="52"/>
      <c r="XDG1654" s="70"/>
      <c r="XDH1654" s="70"/>
      <c r="XDI1654" s="70"/>
      <c r="XDJ1654" s="110"/>
      <c r="XDK1654" s="2"/>
      <c r="XDL1654" s="15"/>
      <c r="XDM1654" s="15"/>
      <c r="XDO1654" s="105"/>
      <c r="XDP1654" s="105"/>
      <c r="XDQ1654" s="105"/>
      <c r="XDR1654" s="112"/>
      <c r="XDS1654" s="105"/>
      <c r="XDT1654" s="105"/>
      <c r="XDU1654" s="105"/>
      <c r="XDV1654" s="105"/>
      <c r="XDW1654" s="105"/>
      <c r="XDX1654" s="59"/>
      <c r="XDY1654" s="60"/>
      <c r="XEE1654" s="106"/>
    </row>
    <row r="1655" spans="1:16359" ht="47.25" x14ac:dyDescent="0.2">
      <c r="A1655" s="144" t="s">
        <v>745</v>
      </c>
      <c r="B1655" s="2">
        <v>916</v>
      </c>
      <c r="C1655" s="58" t="s">
        <v>64</v>
      </c>
      <c r="D1655" s="58" t="s">
        <v>51</v>
      </c>
      <c r="E1655" s="15" t="s">
        <v>240</v>
      </c>
      <c r="F1655" s="15"/>
      <c r="G1655" s="72">
        <f t="shared" si="441"/>
        <v>1155</v>
      </c>
      <c r="H1655" s="85">
        <f t="shared" si="441"/>
        <v>1155</v>
      </c>
    </row>
    <row r="1656" spans="1:16359" x14ac:dyDescent="0.2">
      <c r="A1656" s="140" t="s">
        <v>242</v>
      </c>
      <c r="B1656" s="16">
        <v>916</v>
      </c>
      <c r="C1656" s="17" t="s">
        <v>64</v>
      </c>
      <c r="D1656" s="17" t="s">
        <v>51</v>
      </c>
      <c r="E1656" s="17" t="s">
        <v>243</v>
      </c>
      <c r="F1656" s="17"/>
      <c r="G1656" s="94">
        <f t="shared" si="441"/>
        <v>1155</v>
      </c>
      <c r="H1656" s="95">
        <f t="shared" si="441"/>
        <v>1155</v>
      </c>
    </row>
    <row r="1657" spans="1:16359" ht="31.5" x14ac:dyDescent="0.2">
      <c r="A1657" s="141" t="s">
        <v>18</v>
      </c>
      <c r="B1657" s="66">
        <v>916</v>
      </c>
      <c r="C1657" s="65" t="s">
        <v>64</v>
      </c>
      <c r="D1657" s="65" t="s">
        <v>51</v>
      </c>
      <c r="E1657" s="65" t="s">
        <v>243</v>
      </c>
      <c r="F1657" s="66">
        <v>600</v>
      </c>
      <c r="G1657" s="94">
        <f t="shared" si="441"/>
        <v>1155</v>
      </c>
      <c r="H1657" s="95">
        <f t="shared" si="441"/>
        <v>1155</v>
      </c>
    </row>
    <row r="1658" spans="1:16359" x14ac:dyDescent="0.2">
      <c r="A1658" s="141" t="s">
        <v>25</v>
      </c>
      <c r="B1658" s="66">
        <v>916</v>
      </c>
      <c r="C1658" s="44" t="s">
        <v>64</v>
      </c>
      <c r="D1658" s="44" t="s">
        <v>51</v>
      </c>
      <c r="E1658" s="65" t="s">
        <v>243</v>
      </c>
      <c r="F1658" s="66">
        <v>610</v>
      </c>
      <c r="G1658" s="96">
        <f t="shared" si="441"/>
        <v>1155</v>
      </c>
      <c r="H1658" s="97">
        <f t="shared" si="441"/>
        <v>1155</v>
      </c>
    </row>
    <row r="1659" spans="1:16359" x14ac:dyDescent="0.2">
      <c r="A1659" s="141" t="s">
        <v>137</v>
      </c>
      <c r="B1659" s="66">
        <v>916</v>
      </c>
      <c r="C1659" s="44" t="s">
        <v>64</v>
      </c>
      <c r="D1659" s="44" t="s">
        <v>51</v>
      </c>
      <c r="E1659" s="65" t="s">
        <v>243</v>
      </c>
      <c r="F1659" s="66">
        <v>612</v>
      </c>
      <c r="G1659" s="96">
        <v>1155</v>
      </c>
      <c r="H1659" s="97">
        <v>1155</v>
      </c>
    </row>
    <row r="1660" spans="1:16359" x14ac:dyDescent="0.2">
      <c r="A1660" s="155" t="s">
        <v>469</v>
      </c>
      <c r="B1660" s="2">
        <v>916</v>
      </c>
      <c r="C1660" s="45" t="s">
        <v>64</v>
      </c>
      <c r="D1660" s="45" t="s">
        <v>54</v>
      </c>
      <c r="E1660" s="45" t="s">
        <v>91</v>
      </c>
      <c r="F1660" s="46"/>
      <c r="G1660" s="113">
        <f>G1661</f>
        <v>59297.5</v>
      </c>
      <c r="H1660" s="132">
        <f>H1661</f>
        <v>59297.5</v>
      </c>
    </row>
    <row r="1661" spans="1:16359" ht="31.5" x14ac:dyDescent="0.2">
      <c r="A1661" s="139" t="s">
        <v>645</v>
      </c>
      <c r="B1661" s="2">
        <v>916</v>
      </c>
      <c r="C1661" s="15" t="s">
        <v>64</v>
      </c>
      <c r="D1661" s="15" t="s">
        <v>54</v>
      </c>
      <c r="E1661" s="15" t="s">
        <v>270</v>
      </c>
      <c r="F1661" s="15"/>
      <c r="G1661" s="72">
        <f>G1662+G1669</f>
        <v>59297.5</v>
      </c>
      <c r="H1661" s="85">
        <f>H1662+H1669</f>
        <v>59297.5</v>
      </c>
    </row>
    <row r="1662" spans="1:16359" x14ac:dyDescent="0.2">
      <c r="A1662" s="166" t="s">
        <v>7</v>
      </c>
      <c r="B1662" s="2">
        <v>916</v>
      </c>
      <c r="C1662" s="64" t="s">
        <v>64</v>
      </c>
      <c r="D1662" s="64" t="s">
        <v>54</v>
      </c>
      <c r="E1662" s="64" t="s">
        <v>329</v>
      </c>
      <c r="F1662" s="64"/>
      <c r="G1662" s="103">
        <f t="shared" ref="G1662:H1667" si="442">G1663</f>
        <v>84.5</v>
      </c>
      <c r="H1662" s="104">
        <f t="shared" si="442"/>
        <v>84.5</v>
      </c>
    </row>
    <row r="1663" spans="1:16359" x14ac:dyDescent="0.2">
      <c r="A1663" s="144" t="s">
        <v>477</v>
      </c>
      <c r="B1663" s="1">
        <v>916</v>
      </c>
      <c r="C1663" s="64" t="s">
        <v>64</v>
      </c>
      <c r="D1663" s="64" t="s">
        <v>54</v>
      </c>
      <c r="E1663" s="24" t="s">
        <v>342</v>
      </c>
      <c r="F1663" s="32"/>
      <c r="G1663" s="72">
        <f t="shared" si="442"/>
        <v>84.5</v>
      </c>
      <c r="H1663" s="85">
        <f t="shared" si="442"/>
        <v>84.5</v>
      </c>
    </row>
    <row r="1664" spans="1:16359" x14ac:dyDescent="0.2">
      <c r="A1664" s="145" t="s">
        <v>172</v>
      </c>
      <c r="B1664" s="1">
        <v>916</v>
      </c>
      <c r="C1664" s="64" t="s">
        <v>64</v>
      </c>
      <c r="D1664" s="64" t="s">
        <v>54</v>
      </c>
      <c r="E1664" s="30" t="s">
        <v>343</v>
      </c>
      <c r="F1664" s="64"/>
      <c r="G1664" s="103">
        <f>G1665</f>
        <v>84.5</v>
      </c>
      <c r="H1664" s="103">
        <f>H1665</f>
        <v>84.5</v>
      </c>
    </row>
    <row r="1665" spans="1:8" x14ac:dyDescent="0.2">
      <c r="A1665" s="140" t="s">
        <v>175</v>
      </c>
      <c r="B1665" s="16">
        <v>916</v>
      </c>
      <c r="C1665" s="17" t="s">
        <v>64</v>
      </c>
      <c r="D1665" s="17" t="s">
        <v>54</v>
      </c>
      <c r="E1665" s="25" t="s">
        <v>344</v>
      </c>
      <c r="F1665" s="17"/>
      <c r="G1665" s="118">
        <f t="shared" si="442"/>
        <v>84.5</v>
      </c>
      <c r="H1665" s="119">
        <f t="shared" si="442"/>
        <v>84.5</v>
      </c>
    </row>
    <row r="1666" spans="1:8" ht="31.5" x14ac:dyDescent="0.2">
      <c r="A1666" s="146" t="s">
        <v>18</v>
      </c>
      <c r="B1666" s="16">
        <v>916</v>
      </c>
      <c r="C1666" s="65" t="s">
        <v>64</v>
      </c>
      <c r="D1666" s="65" t="s">
        <v>54</v>
      </c>
      <c r="E1666" s="20" t="s">
        <v>344</v>
      </c>
      <c r="F1666" s="7" t="s">
        <v>20</v>
      </c>
      <c r="G1666" s="100">
        <f t="shared" si="442"/>
        <v>84.5</v>
      </c>
      <c r="H1666" s="101">
        <f t="shared" si="442"/>
        <v>84.5</v>
      </c>
    </row>
    <row r="1667" spans="1:8" x14ac:dyDescent="0.2">
      <c r="A1667" s="146" t="s">
        <v>25</v>
      </c>
      <c r="B1667" s="16">
        <v>916</v>
      </c>
      <c r="C1667" s="65" t="s">
        <v>64</v>
      </c>
      <c r="D1667" s="65" t="s">
        <v>54</v>
      </c>
      <c r="E1667" s="20" t="s">
        <v>344</v>
      </c>
      <c r="F1667" s="7" t="s">
        <v>26</v>
      </c>
      <c r="G1667" s="100">
        <f t="shared" si="442"/>
        <v>84.5</v>
      </c>
      <c r="H1667" s="101">
        <f t="shared" si="442"/>
        <v>84.5</v>
      </c>
    </row>
    <row r="1668" spans="1:8" x14ac:dyDescent="0.2">
      <c r="A1668" s="146" t="s">
        <v>137</v>
      </c>
      <c r="B1668" s="16">
        <v>916</v>
      </c>
      <c r="C1668" s="65" t="s">
        <v>64</v>
      </c>
      <c r="D1668" s="65" t="s">
        <v>54</v>
      </c>
      <c r="E1668" s="20" t="s">
        <v>344</v>
      </c>
      <c r="F1668" s="7" t="s">
        <v>144</v>
      </c>
      <c r="G1668" s="100">
        <v>84.5</v>
      </c>
      <c r="H1668" s="101">
        <v>84.5</v>
      </c>
    </row>
    <row r="1669" spans="1:8" ht="31.5" x14ac:dyDescent="0.2">
      <c r="A1669" s="166" t="s">
        <v>95</v>
      </c>
      <c r="B1669" s="1">
        <v>916</v>
      </c>
      <c r="C1669" s="64" t="s">
        <v>64</v>
      </c>
      <c r="D1669" s="64" t="s">
        <v>54</v>
      </c>
      <c r="E1669" s="64" t="s">
        <v>273</v>
      </c>
      <c r="F1669" s="64"/>
      <c r="G1669" s="103">
        <f t="shared" ref="G1669:H1669" si="443">G1670</f>
        <v>59213</v>
      </c>
      <c r="H1669" s="104">
        <f t="shared" si="443"/>
        <v>59213</v>
      </c>
    </row>
    <row r="1670" spans="1:8" ht="63" x14ac:dyDescent="0.2">
      <c r="A1670" s="144" t="s">
        <v>272</v>
      </c>
      <c r="B1670" s="1">
        <v>916</v>
      </c>
      <c r="C1670" s="15" t="s">
        <v>64</v>
      </c>
      <c r="D1670" s="15" t="s">
        <v>54</v>
      </c>
      <c r="E1670" s="24" t="s">
        <v>274</v>
      </c>
      <c r="F1670" s="32"/>
      <c r="G1670" s="72">
        <f>G1671+G1680</f>
        <v>59213</v>
      </c>
      <c r="H1670" s="85">
        <f>H1671+H1680</f>
        <v>59213</v>
      </c>
    </row>
    <row r="1671" spans="1:8" ht="24" customHeight="1" x14ac:dyDescent="0.2">
      <c r="A1671" s="145" t="s">
        <v>177</v>
      </c>
      <c r="B1671" s="1">
        <v>916</v>
      </c>
      <c r="C1671" s="64" t="s">
        <v>64</v>
      </c>
      <c r="D1671" s="64" t="s">
        <v>54</v>
      </c>
      <c r="E1671" s="30" t="s">
        <v>345</v>
      </c>
      <c r="F1671" s="64"/>
      <c r="G1671" s="103">
        <f t="shared" ref="G1671:H1671" si="444">G1672+G1676</f>
        <v>27400</v>
      </c>
      <c r="H1671" s="104">
        <f t="shared" si="444"/>
        <v>27400</v>
      </c>
    </row>
    <row r="1672" spans="1:8" x14ac:dyDescent="0.2">
      <c r="A1672" s="140" t="s">
        <v>178</v>
      </c>
      <c r="B1672" s="16">
        <v>916</v>
      </c>
      <c r="C1672" s="17" t="s">
        <v>64</v>
      </c>
      <c r="D1672" s="17" t="s">
        <v>54</v>
      </c>
      <c r="E1672" s="25" t="s">
        <v>346</v>
      </c>
      <c r="F1672" s="17"/>
      <c r="G1672" s="94">
        <f t="shared" ref="G1672:H1674" si="445">G1673</f>
        <v>400</v>
      </c>
      <c r="H1672" s="95">
        <f t="shared" si="445"/>
        <v>400</v>
      </c>
    </row>
    <row r="1673" spans="1:8" ht="31.5" x14ac:dyDescent="0.2">
      <c r="A1673" s="146" t="s">
        <v>18</v>
      </c>
      <c r="B1673" s="66">
        <v>916</v>
      </c>
      <c r="C1673" s="65" t="s">
        <v>64</v>
      </c>
      <c r="D1673" s="65" t="s">
        <v>54</v>
      </c>
      <c r="E1673" s="20" t="s">
        <v>346</v>
      </c>
      <c r="F1673" s="7" t="s">
        <v>20</v>
      </c>
      <c r="G1673" s="96">
        <f t="shared" si="445"/>
        <v>400</v>
      </c>
      <c r="H1673" s="97">
        <f t="shared" si="445"/>
        <v>400</v>
      </c>
    </row>
    <row r="1674" spans="1:8" x14ac:dyDescent="0.2">
      <c r="A1674" s="146" t="s">
        <v>25</v>
      </c>
      <c r="B1674" s="66">
        <v>916</v>
      </c>
      <c r="C1674" s="17" t="s">
        <v>64</v>
      </c>
      <c r="D1674" s="17" t="s">
        <v>54</v>
      </c>
      <c r="E1674" s="20" t="s">
        <v>346</v>
      </c>
      <c r="F1674" s="7" t="s">
        <v>26</v>
      </c>
      <c r="G1674" s="96">
        <f t="shared" si="445"/>
        <v>400</v>
      </c>
      <c r="H1674" s="97">
        <f t="shared" si="445"/>
        <v>400</v>
      </c>
    </row>
    <row r="1675" spans="1:8" x14ac:dyDescent="0.2">
      <c r="A1675" s="146" t="s">
        <v>137</v>
      </c>
      <c r="B1675" s="1">
        <v>916</v>
      </c>
      <c r="C1675" s="65" t="s">
        <v>64</v>
      </c>
      <c r="D1675" s="65" t="s">
        <v>54</v>
      </c>
      <c r="E1675" s="20" t="s">
        <v>346</v>
      </c>
      <c r="F1675" s="7" t="s">
        <v>144</v>
      </c>
      <c r="G1675" s="100">
        <v>400</v>
      </c>
      <c r="H1675" s="101">
        <v>400</v>
      </c>
    </row>
    <row r="1676" spans="1:8" ht="31.5" x14ac:dyDescent="0.2">
      <c r="A1676" s="166" t="s">
        <v>835</v>
      </c>
      <c r="B1676" s="16">
        <v>916</v>
      </c>
      <c r="C1676" s="17" t="s">
        <v>64</v>
      </c>
      <c r="D1676" s="17" t="s">
        <v>54</v>
      </c>
      <c r="E1676" s="25" t="s">
        <v>836</v>
      </c>
      <c r="F1676" s="51"/>
      <c r="G1676" s="94">
        <f t="shared" ref="G1676:H1678" si="446">G1677</f>
        <v>27000</v>
      </c>
      <c r="H1676" s="95">
        <f t="shared" si="446"/>
        <v>27000</v>
      </c>
    </row>
    <row r="1677" spans="1:8" x14ac:dyDescent="0.2">
      <c r="A1677" s="147" t="s">
        <v>13</v>
      </c>
      <c r="B1677" s="66">
        <v>916</v>
      </c>
      <c r="C1677" s="65" t="s">
        <v>64</v>
      </c>
      <c r="D1677" s="65" t="s">
        <v>54</v>
      </c>
      <c r="E1677" s="27" t="s">
        <v>836</v>
      </c>
      <c r="F1677" s="52" t="s">
        <v>14</v>
      </c>
      <c r="G1677" s="192">
        <f t="shared" si="446"/>
        <v>27000</v>
      </c>
      <c r="H1677" s="193">
        <f t="shared" si="446"/>
        <v>27000</v>
      </c>
    </row>
    <row r="1678" spans="1:8" ht="47.25" x14ac:dyDescent="0.2">
      <c r="A1678" s="142" t="s">
        <v>414</v>
      </c>
      <c r="B1678" s="66">
        <v>916</v>
      </c>
      <c r="C1678" s="65" t="s">
        <v>64</v>
      </c>
      <c r="D1678" s="65" t="s">
        <v>54</v>
      </c>
      <c r="E1678" s="27" t="s">
        <v>836</v>
      </c>
      <c r="F1678" s="52" t="s">
        <v>12</v>
      </c>
      <c r="G1678" s="192">
        <f t="shared" si="446"/>
        <v>27000</v>
      </c>
      <c r="H1678" s="193">
        <f t="shared" si="446"/>
        <v>27000</v>
      </c>
    </row>
    <row r="1679" spans="1:8" ht="94.5" x14ac:dyDescent="0.2">
      <c r="A1679" s="142" t="s">
        <v>668</v>
      </c>
      <c r="B1679" s="66">
        <v>916</v>
      </c>
      <c r="C1679" s="65" t="s">
        <v>64</v>
      </c>
      <c r="D1679" s="65" t="s">
        <v>54</v>
      </c>
      <c r="E1679" s="27" t="s">
        <v>836</v>
      </c>
      <c r="F1679" s="52" t="s">
        <v>672</v>
      </c>
      <c r="G1679" s="96">
        <f>0+27000</f>
        <v>27000</v>
      </c>
      <c r="H1679" s="97">
        <f>0+27000</f>
        <v>27000</v>
      </c>
    </row>
    <row r="1680" spans="1:8" ht="31.5" x14ac:dyDescent="0.2">
      <c r="A1680" s="145" t="s">
        <v>179</v>
      </c>
      <c r="B1680" s="1">
        <v>916</v>
      </c>
      <c r="C1680" s="64" t="s">
        <v>64</v>
      </c>
      <c r="D1680" s="64" t="s">
        <v>54</v>
      </c>
      <c r="E1680" s="64" t="s">
        <v>347</v>
      </c>
      <c r="F1680" s="64"/>
      <c r="G1680" s="103">
        <f t="shared" ref="G1680:H1682" si="447">G1681</f>
        <v>31813</v>
      </c>
      <c r="H1680" s="104">
        <f t="shared" si="447"/>
        <v>31813</v>
      </c>
    </row>
    <row r="1681" spans="1:8" ht="31.5" x14ac:dyDescent="0.2">
      <c r="A1681" s="146" t="s">
        <v>18</v>
      </c>
      <c r="B1681" s="66">
        <v>916</v>
      </c>
      <c r="C1681" s="65" t="s">
        <v>64</v>
      </c>
      <c r="D1681" s="65" t="s">
        <v>54</v>
      </c>
      <c r="E1681" s="65" t="s">
        <v>347</v>
      </c>
      <c r="F1681" s="7" t="s">
        <v>20</v>
      </c>
      <c r="G1681" s="96">
        <f t="shared" si="447"/>
        <v>31813</v>
      </c>
      <c r="H1681" s="97">
        <f t="shared" si="447"/>
        <v>31813</v>
      </c>
    </row>
    <row r="1682" spans="1:8" x14ac:dyDescent="0.2">
      <c r="A1682" s="146" t="s">
        <v>25</v>
      </c>
      <c r="B1682" s="66">
        <v>916</v>
      </c>
      <c r="C1682" s="65" t="s">
        <v>64</v>
      </c>
      <c r="D1682" s="65" t="s">
        <v>54</v>
      </c>
      <c r="E1682" s="65" t="s">
        <v>347</v>
      </c>
      <c r="F1682" s="7" t="s">
        <v>26</v>
      </c>
      <c r="G1682" s="96">
        <f t="shared" si="447"/>
        <v>31813</v>
      </c>
      <c r="H1682" s="97">
        <f t="shared" si="447"/>
        <v>31813</v>
      </c>
    </row>
    <row r="1683" spans="1:8" ht="47.25" x14ac:dyDescent="0.2">
      <c r="A1683" s="141" t="s">
        <v>143</v>
      </c>
      <c r="B1683" s="66">
        <v>916</v>
      </c>
      <c r="C1683" s="65" t="s">
        <v>64</v>
      </c>
      <c r="D1683" s="65" t="s">
        <v>54</v>
      </c>
      <c r="E1683" s="65" t="s">
        <v>347</v>
      </c>
      <c r="F1683" s="65" t="s">
        <v>145</v>
      </c>
      <c r="G1683" s="100">
        <f>58813-27000</f>
        <v>31813</v>
      </c>
      <c r="H1683" s="101">
        <f>58813-27000</f>
        <v>31813</v>
      </c>
    </row>
    <row r="1684" spans="1:8" x14ac:dyDescent="0.2">
      <c r="A1684" s="155" t="s">
        <v>96</v>
      </c>
      <c r="B1684" s="2">
        <v>916</v>
      </c>
      <c r="C1684" s="15" t="s">
        <v>64</v>
      </c>
      <c r="D1684" s="15" t="s">
        <v>80</v>
      </c>
      <c r="E1684" s="20" t="s">
        <v>91</v>
      </c>
      <c r="F1684" s="7"/>
      <c r="G1684" s="72">
        <f>G1685</f>
        <v>420</v>
      </c>
      <c r="H1684" s="85">
        <f>H1685</f>
        <v>420</v>
      </c>
    </row>
    <row r="1685" spans="1:8" ht="31.5" x14ac:dyDescent="0.2">
      <c r="A1685" s="144" t="s">
        <v>645</v>
      </c>
      <c r="B1685" s="2">
        <v>916</v>
      </c>
      <c r="C1685" s="15" t="s">
        <v>64</v>
      </c>
      <c r="D1685" s="2" t="s">
        <v>80</v>
      </c>
      <c r="E1685" s="15" t="s">
        <v>270</v>
      </c>
      <c r="F1685" s="15"/>
      <c r="G1685" s="72">
        <f>G1686+G1692</f>
        <v>420</v>
      </c>
      <c r="H1685" s="85">
        <f>H1686+H1692</f>
        <v>420</v>
      </c>
    </row>
    <row r="1686" spans="1:8" x14ac:dyDescent="0.2">
      <c r="A1686" s="145" t="s">
        <v>6</v>
      </c>
      <c r="B1686" s="1">
        <v>916</v>
      </c>
      <c r="C1686" s="64" t="s">
        <v>64</v>
      </c>
      <c r="D1686" s="64" t="s">
        <v>80</v>
      </c>
      <c r="E1686" s="64" t="s">
        <v>271</v>
      </c>
      <c r="F1686" s="64"/>
      <c r="G1686" s="103">
        <f t="shared" ref="G1686:H1690" si="448">G1687</f>
        <v>220</v>
      </c>
      <c r="H1686" s="104">
        <f t="shared" si="448"/>
        <v>220</v>
      </c>
    </row>
    <row r="1687" spans="1:8" ht="31.5" x14ac:dyDescent="0.2">
      <c r="A1687" s="144" t="s">
        <v>221</v>
      </c>
      <c r="B1687" s="2">
        <v>916</v>
      </c>
      <c r="C1687" s="15" t="s">
        <v>64</v>
      </c>
      <c r="D1687" s="15" t="s">
        <v>80</v>
      </c>
      <c r="E1687" s="24" t="s">
        <v>406</v>
      </c>
      <c r="F1687" s="32"/>
      <c r="G1687" s="72">
        <f t="shared" si="448"/>
        <v>220</v>
      </c>
      <c r="H1687" s="85">
        <f t="shared" si="448"/>
        <v>220</v>
      </c>
    </row>
    <row r="1688" spans="1:8" x14ac:dyDescent="0.2">
      <c r="A1688" s="140" t="s">
        <v>139</v>
      </c>
      <c r="B1688" s="16">
        <v>916</v>
      </c>
      <c r="C1688" s="17" t="s">
        <v>64</v>
      </c>
      <c r="D1688" s="17" t="s">
        <v>80</v>
      </c>
      <c r="E1688" s="25" t="s">
        <v>234</v>
      </c>
      <c r="F1688" s="17"/>
      <c r="G1688" s="94">
        <f t="shared" si="448"/>
        <v>220</v>
      </c>
      <c r="H1688" s="95">
        <f t="shared" si="448"/>
        <v>220</v>
      </c>
    </row>
    <row r="1689" spans="1:8" ht="31.5" x14ac:dyDescent="0.2">
      <c r="A1689" s="146" t="s">
        <v>22</v>
      </c>
      <c r="B1689" s="66">
        <v>916</v>
      </c>
      <c r="C1689" s="65" t="s">
        <v>64</v>
      </c>
      <c r="D1689" s="65" t="s">
        <v>80</v>
      </c>
      <c r="E1689" s="27" t="s">
        <v>234</v>
      </c>
      <c r="F1689" s="7" t="s">
        <v>15</v>
      </c>
      <c r="G1689" s="96">
        <f t="shared" si="448"/>
        <v>220</v>
      </c>
      <c r="H1689" s="97">
        <f t="shared" si="448"/>
        <v>220</v>
      </c>
    </row>
    <row r="1690" spans="1:8" ht="31.5" x14ac:dyDescent="0.2">
      <c r="A1690" s="146" t="s">
        <v>17</v>
      </c>
      <c r="B1690" s="66">
        <v>916</v>
      </c>
      <c r="C1690" s="65" t="s">
        <v>64</v>
      </c>
      <c r="D1690" s="65" t="s">
        <v>80</v>
      </c>
      <c r="E1690" s="27" t="s">
        <v>234</v>
      </c>
      <c r="F1690" s="7" t="s">
        <v>16</v>
      </c>
      <c r="G1690" s="96">
        <f t="shared" si="448"/>
        <v>220</v>
      </c>
      <c r="H1690" s="97">
        <f t="shared" si="448"/>
        <v>220</v>
      </c>
    </row>
    <row r="1691" spans="1:8" x14ac:dyDescent="0.2">
      <c r="A1691" s="141" t="s">
        <v>829</v>
      </c>
      <c r="B1691" s="66">
        <v>916</v>
      </c>
      <c r="C1691" s="65" t="s">
        <v>64</v>
      </c>
      <c r="D1691" s="65" t="s">
        <v>80</v>
      </c>
      <c r="E1691" s="27" t="s">
        <v>234</v>
      </c>
      <c r="F1691" s="65" t="s">
        <v>127</v>
      </c>
      <c r="G1691" s="96">
        <v>220</v>
      </c>
      <c r="H1691" s="97">
        <v>220</v>
      </c>
    </row>
    <row r="1692" spans="1:8" x14ac:dyDescent="0.2">
      <c r="A1692" s="145" t="s">
        <v>7</v>
      </c>
      <c r="B1692" s="1">
        <v>916</v>
      </c>
      <c r="C1692" s="64" t="s">
        <v>64</v>
      </c>
      <c r="D1692" s="64" t="s">
        <v>80</v>
      </c>
      <c r="E1692" s="64" t="s">
        <v>329</v>
      </c>
      <c r="F1692" s="64"/>
      <c r="G1692" s="103">
        <f>G1693</f>
        <v>200</v>
      </c>
      <c r="H1692" s="104">
        <f>H1693</f>
        <v>200</v>
      </c>
    </row>
    <row r="1693" spans="1:8" x14ac:dyDescent="0.2">
      <c r="A1693" s="144" t="s">
        <v>477</v>
      </c>
      <c r="B1693" s="2">
        <v>916</v>
      </c>
      <c r="C1693" s="15" t="s">
        <v>64</v>
      </c>
      <c r="D1693" s="15" t="s">
        <v>80</v>
      </c>
      <c r="E1693" s="24" t="s">
        <v>342</v>
      </c>
      <c r="F1693" s="32"/>
      <c r="G1693" s="72">
        <f t="shared" ref="G1693:H1694" si="449">G1694</f>
        <v>200</v>
      </c>
      <c r="H1693" s="85">
        <f t="shared" si="449"/>
        <v>200</v>
      </c>
    </row>
    <row r="1694" spans="1:8" x14ac:dyDescent="0.2">
      <c r="A1694" s="145" t="s">
        <v>172</v>
      </c>
      <c r="B1694" s="1">
        <v>916</v>
      </c>
      <c r="C1694" s="64" t="s">
        <v>64</v>
      </c>
      <c r="D1694" s="64" t="s">
        <v>80</v>
      </c>
      <c r="E1694" s="30" t="s">
        <v>343</v>
      </c>
      <c r="F1694" s="64"/>
      <c r="G1694" s="103">
        <f t="shared" si="449"/>
        <v>200</v>
      </c>
      <c r="H1694" s="104">
        <f t="shared" si="449"/>
        <v>200</v>
      </c>
    </row>
    <row r="1695" spans="1:8" x14ac:dyDescent="0.2">
      <c r="A1695" s="140" t="s">
        <v>175</v>
      </c>
      <c r="B1695" s="16">
        <v>916</v>
      </c>
      <c r="C1695" s="17" t="s">
        <v>64</v>
      </c>
      <c r="D1695" s="17" t="s">
        <v>80</v>
      </c>
      <c r="E1695" s="25" t="s">
        <v>344</v>
      </c>
      <c r="F1695" s="17"/>
      <c r="G1695" s="94">
        <f>G1696</f>
        <v>200</v>
      </c>
      <c r="H1695" s="95">
        <f>H1696</f>
        <v>200</v>
      </c>
    </row>
    <row r="1696" spans="1:8" ht="31.5" x14ac:dyDescent="0.2">
      <c r="A1696" s="146" t="s">
        <v>22</v>
      </c>
      <c r="B1696" s="66">
        <v>916</v>
      </c>
      <c r="C1696" s="65" t="s">
        <v>64</v>
      </c>
      <c r="D1696" s="65" t="s">
        <v>80</v>
      </c>
      <c r="E1696" s="20" t="s">
        <v>344</v>
      </c>
      <c r="F1696" s="7" t="s">
        <v>15</v>
      </c>
      <c r="G1696" s="96">
        <f t="shared" ref="G1696:H1697" si="450">G1697</f>
        <v>200</v>
      </c>
      <c r="H1696" s="97">
        <f t="shared" si="450"/>
        <v>200</v>
      </c>
    </row>
    <row r="1697" spans="1:8" ht="31.5" x14ac:dyDescent="0.2">
      <c r="A1697" s="146" t="s">
        <v>17</v>
      </c>
      <c r="B1697" s="66">
        <v>916</v>
      </c>
      <c r="C1697" s="65" t="s">
        <v>64</v>
      </c>
      <c r="D1697" s="65" t="s">
        <v>80</v>
      </c>
      <c r="E1697" s="20" t="s">
        <v>344</v>
      </c>
      <c r="F1697" s="7" t="s">
        <v>16</v>
      </c>
      <c r="G1697" s="96">
        <f t="shared" si="450"/>
        <v>200</v>
      </c>
      <c r="H1697" s="97">
        <f t="shared" si="450"/>
        <v>200</v>
      </c>
    </row>
    <row r="1698" spans="1:8" x14ac:dyDescent="0.2">
      <c r="A1698" s="141" t="s">
        <v>829</v>
      </c>
      <c r="B1698" s="66">
        <v>916</v>
      </c>
      <c r="C1698" s="65" t="s">
        <v>64</v>
      </c>
      <c r="D1698" s="65" t="s">
        <v>80</v>
      </c>
      <c r="E1698" s="20" t="s">
        <v>344</v>
      </c>
      <c r="F1698" s="65" t="s">
        <v>127</v>
      </c>
      <c r="G1698" s="96">
        <v>200</v>
      </c>
      <c r="H1698" s="97">
        <v>200</v>
      </c>
    </row>
    <row r="1699" spans="1:8" x14ac:dyDescent="0.2">
      <c r="A1699" s="155" t="s">
        <v>67</v>
      </c>
      <c r="B1699" s="2">
        <v>916</v>
      </c>
      <c r="C1699" s="15" t="s">
        <v>64</v>
      </c>
      <c r="D1699" s="15" t="s">
        <v>64</v>
      </c>
      <c r="E1699" s="20" t="s">
        <v>91</v>
      </c>
      <c r="F1699" s="7"/>
      <c r="G1699" s="72">
        <f>G1700+G1707</f>
        <v>37475</v>
      </c>
      <c r="H1699" s="85">
        <f>H1700+H1707</f>
        <v>37475</v>
      </c>
    </row>
    <row r="1700" spans="1:8" ht="31.5" x14ac:dyDescent="0.2">
      <c r="A1700" s="144" t="s">
        <v>645</v>
      </c>
      <c r="B1700" s="2">
        <v>916</v>
      </c>
      <c r="C1700" s="15" t="s">
        <v>64</v>
      </c>
      <c r="D1700" s="2" t="s">
        <v>64</v>
      </c>
      <c r="E1700" s="15" t="s">
        <v>270</v>
      </c>
      <c r="F1700" s="15"/>
      <c r="G1700" s="72">
        <f t="shared" ref="G1700:H1701" si="451">G1701</f>
        <v>500</v>
      </c>
      <c r="H1700" s="85">
        <f t="shared" si="451"/>
        <v>500</v>
      </c>
    </row>
    <row r="1701" spans="1:8" x14ac:dyDescent="0.2">
      <c r="A1701" s="145" t="s">
        <v>7</v>
      </c>
      <c r="B1701" s="1">
        <v>916</v>
      </c>
      <c r="C1701" s="64" t="s">
        <v>64</v>
      </c>
      <c r="D1701" s="64" t="s">
        <v>64</v>
      </c>
      <c r="E1701" s="64" t="s">
        <v>329</v>
      </c>
      <c r="F1701" s="64"/>
      <c r="G1701" s="103">
        <f t="shared" si="451"/>
        <v>500</v>
      </c>
      <c r="H1701" s="104">
        <f t="shared" si="451"/>
        <v>500</v>
      </c>
    </row>
    <row r="1702" spans="1:8" x14ac:dyDescent="0.2">
      <c r="A1702" s="144" t="s">
        <v>477</v>
      </c>
      <c r="B1702" s="2">
        <v>916</v>
      </c>
      <c r="C1702" s="15" t="s">
        <v>64</v>
      </c>
      <c r="D1702" s="15" t="s">
        <v>64</v>
      </c>
      <c r="E1702" s="24" t="s">
        <v>342</v>
      </c>
      <c r="F1702" s="32"/>
      <c r="G1702" s="72">
        <f t="shared" ref="G1702:H1702" si="452">G1703</f>
        <v>500</v>
      </c>
      <c r="H1702" s="85">
        <f t="shared" si="452"/>
        <v>500</v>
      </c>
    </row>
    <row r="1703" spans="1:8" x14ac:dyDescent="0.2">
      <c r="A1703" s="145" t="s">
        <v>172</v>
      </c>
      <c r="B1703" s="1">
        <v>916</v>
      </c>
      <c r="C1703" s="64" t="s">
        <v>64</v>
      </c>
      <c r="D1703" s="64" t="s">
        <v>64</v>
      </c>
      <c r="E1703" s="30" t="s">
        <v>343</v>
      </c>
      <c r="F1703" s="64"/>
      <c r="G1703" s="103">
        <f>G1704</f>
        <v>500</v>
      </c>
      <c r="H1703" s="104">
        <f>H1704</f>
        <v>500</v>
      </c>
    </row>
    <row r="1704" spans="1:8" ht="31.5" x14ac:dyDescent="0.2">
      <c r="A1704" s="146" t="s">
        <v>18</v>
      </c>
      <c r="B1704" s="66">
        <v>916</v>
      </c>
      <c r="C1704" s="65" t="s">
        <v>64</v>
      </c>
      <c r="D1704" s="65" t="s">
        <v>64</v>
      </c>
      <c r="E1704" s="20" t="s">
        <v>344</v>
      </c>
      <c r="F1704" s="7" t="s">
        <v>20</v>
      </c>
      <c r="G1704" s="96">
        <f t="shared" ref="G1704:H1705" si="453">G1705</f>
        <v>500</v>
      </c>
      <c r="H1704" s="97">
        <f t="shared" si="453"/>
        <v>500</v>
      </c>
    </row>
    <row r="1705" spans="1:8" x14ac:dyDescent="0.2">
      <c r="A1705" s="146" t="s">
        <v>25</v>
      </c>
      <c r="B1705" s="66">
        <v>916</v>
      </c>
      <c r="C1705" s="65" t="s">
        <v>64</v>
      </c>
      <c r="D1705" s="65" t="s">
        <v>64</v>
      </c>
      <c r="E1705" s="20" t="s">
        <v>344</v>
      </c>
      <c r="F1705" s="7" t="s">
        <v>26</v>
      </c>
      <c r="G1705" s="96">
        <f t="shared" si="453"/>
        <v>500</v>
      </c>
      <c r="H1705" s="97">
        <f t="shared" si="453"/>
        <v>500</v>
      </c>
    </row>
    <row r="1706" spans="1:8" x14ac:dyDescent="0.2">
      <c r="A1706" s="146" t="s">
        <v>137</v>
      </c>
      <c r="B1706" s="66">
        <v>916</v>
      </c>
      <c r="C1706" s="65" t="s">
        <v>64</v>
      </c>
      <c r="D1706" s="65" t="s">
        <v>64</v>
      </c>
      <c r="E1706" s="20" t="s">
        <v>344</v>
      </c>
      <c r="F1706" s="7" t="s">
        <v>144</v>
      </c>
      <c r="G1706" s="96">
        <v>500</v>
      </c>
      <c r="H1706" s="97">
        <v>500</v>
      </c>
    </row>
    <row r="1707" spans="1:8" ht="31.5" x14ac:dyDescent="0.2">
      <c r="A1707" s="144" t="s">
        <v>653</v>
      </c>
      <c r="B1707" s="2">
        <v>916</v>
      </c>
      <c r="C1707" s="15" t="s">
        <v>64</v>
      </c>
      <c r="D1707" s="2" t="s">
        <v>64</v>
      </c>
      <c r="E1707" s="15" t="s">
        <v>351</v>
      </c>
      <c r="F1707" s="15"/>
      <c r="G1707" s="72">
        <f t="shared" ref="G1707:H1708" si="454">G1708</f>
        <v>36975</v>
      </c>
      <c r="H1707" s="85">
        <f t="shared" si="454"/>
        <v>36975</v>
      </c>
    </row>
    <row r="1708" spans="1:8" ht="47.25" x14ac:dyDescent="0.2">
      <c r="A1708" s="145" t="s">
        <v>707</v>
      </c>
      <c r="B1708" s="1">
        <v>916</v>
      </c>
      <c r="C1708" s="64" t="s">
        <v>64</v>
      </c>
      <c r="D1708" s="64" t="s">
        <v>64</v>
      </c>
      <c r="E1708" s="64" t="s">
        <v>352</v>
      </c>
      <c r="F1708" s="64"/>
      <c r="G1708" s="103">
        <f t="shared" si="454"/>
        <v>36975</v>
      </c>
      <c r="H1708" s="104">
        <f t="shared" si="454"/>
        <v>36975</v>
      </c>
    </row>
    <row r="1709" spans="1:8" ht="31.5" x14ac:dyDescent="0.2">
      <c r="A1709" s="144" t="s">
        <v>353</v>
      </c>
      <c r="B1709" s="2">
        <v>916</v>
      </c>
      <c r="C1709" s="32" t="s">
        <v>64</v>
      </c>
      <c r="D1709" s="15" t="s">
        <v>64</v>
      </c>
      <c r="E1709" s="15" t="s">
        <v>354</v>
      </c>
      <c r="F1709" s="50"/>
      <c r="G1709" s="72">
        <f>G1710+G1720+G1724+G1731</f>
        <v>36975</v>
      </c>
      <c r="H1709" s="85">
        <f>H1710+H1720+H1724+H1731</f>
        <v>36975</v>
      </c>
    </row>
    <row r="1710" spans="1:8" x14ac:dyDescent="0.2">
      <c r="A1710" s="140" t="s">
        <v>92</v>
      </c>
      <c r="B1710" s="16">
        <v>916</v>
      </c>
      <c r="C1710" s="17" t="s">
        <v>64</v>
      </c>
      <c r="D1710" s="17" t="s">
        <v>64</v>
      </c>
      <c r="E1710" s="17" t="s">
        <v>355</v>
      </c>
      <c r="F1710" s="17"/>
      <c r="G1710" s="94">
        <f>G1711+G1714+G1717</f>
        <v>26686</v>
      </c>
      <c r="H1710" s="95">
        <f>H1711+H1714+H1717</f>
        <v>26686</v>
      </c>
    </row>
    <row r="1711" spans="1:8" ht="31.5" x14ac:dyDescent="0.2">
      <c r="A1711" s="146" t="s">
        <v>22</v>
      </c>
      <c r="B1711" s="66">
        <v>916</v>
      </c>
      <c r="C1711" s="65" t="s">
        <v>64</v>
      </c>
      <c r="D1711" s="65" t="s">
        <v>64</v>
      </c>
      <c r="E1711" s="65" t="s">
        <v>355</v>
      </c>
      <c r="F1711" s="26" t="s">
        <v>15</v>
      </c>
      <c r="G1711" s="96">
        <f t="shared" ref="G1711:H1712" si="455">G1712</f>
        <v>320</v>
      </c>
      <c r="H1711" s="97">
        <f t="shared" si="455"/>
        <v>320</v>
      </c>
    </row>
    <row r="1712" spans="1:8" ht="31.5" x14ac:dyDescent="0.2">
      <c r="A1712" s="146" t="s">
        <v>17</v>
      </c>
      <c r="B1712" s="66">
        <v>916</v>
      </c>
      <c r="C1712" s="65" t="s">
        <v>64</v>
      </c>
      <c r="D1712" s="65" t="s">
        <v>64</v>
      </c>
      <c r="E1712" s="65" t="s">
        <v>355</v>
      </c>
      <c r="F1712" s="26" t="s">
        <v>16</v>
      </c>
      <c r="G1712" s="96">
        <f t="shared" si="455"/>
        <v>320</v>
      </c>
      <c r="H1712" s="97">
        <f t="shared" si="455"/>
        <v>320</v>
      </c>
    </row>
    <row r="1713" spans="1:8" x14ac:dyDescent="0.2">
      <c r="A1713" s="141" t="s">
        <v>830</v>
      </c>
      <c r="B1713" s="66">
        <v>916</v>
      </c>
      <c r="C1713" s="65" t="s">
        <v>64</v>
      </c>
      <c r="D1713" s="65" t="s">
        <v>64</v>
      </c>
      <c r="E1713" s="65" t="s">
        <v>355</v>
      </c>
      <c r="F1713" s="35" t="s">
        <v>127</v>
      </c>
      <c r="G1713" s="96">
        <v>320</v>
      </c>
      <c r="H1713" s="97">
        <v>320</v>
      </c>
    </row>
    <row r="1714" spans="1:8" x14ac:dyDescent="0.2">
      <c r="A1714" s="146" t="s">
        <v>23</v>
      </c>
      <c r="B1714" s="66">
        <v>916</v>
      </c>
      <c r="C1714" s="65" t="s">
        <v>64</v>
      </c>
      <c r="D1714" s="65" t="s">
        <v>64</v>
      </c>
      <c r="E1714" s="65" t="s">
        <v>355</v>
      </c>
      <c r="F1714" s="7" t="s">
        <v>24</v>
      </c>
      <c r="G1714" s="96">
        <f t="shared" ref="G1714:H1715" si="456">G1715</f>
        <v>1820</v>
      </c>
      <c r="H1714" s="97">
        <f t="shared" si="456"/>
        <v>1820</v>
      </c>
    </row>
    <row r="1715" spans="1:8" ht="31.5" x14ac:dyDescent="0.2">
      <c r="A1715" s="146" t="s">
        <v>157</v>
      </c>
      <c r="B1715" s="66">
        <v>916</v>
      </c>
      <c r="C1715" s="65" t="s">
        <v>64</v>
      </c>
      <c r="D1715" s="65" t="s">
        <v>64</v>
      </c>
      <c r="E1715" s="65" t="s">
        <v>355</v>
      </c>
      <c r="F1715" s="7" t="s">
        <v>161</v>
      </c>
      <c r="G1715" s="96">
        <f t="shared" si="456"/>
        <v>1820</v>
      </c>
      <c r="H1715" s="97">
        <f t="shared" si="456"/>
        <v>1820</v>
      </c>
    </row>
    <row r="1716" spans="1:8" ht="31.5" x14ac:dyDescent="0.2">
      <c r="A1716" s="146" t="s">
        <v>197</v>
      </c>
      <c r="B1716" s="66">
        <v>916</v>
      </c>
      <c r="C1716" s="65" t="s">
        <v>64</v>
      </c>
      <c r="D1716" s="65" t="s">
        <v>64</v>
      </c>
      <c r="E1716" s="65" t="s">
        <v>355</v>
      </c>
      <c r="F1716" s="65" t="s">
        <v>162</v>
      </c>
      <c r="G1716" s="96">
        <v>1820</v>
      </c>
      <c r="H1716" s="97">
        <v>1820</v>
      </c>
    </row>
    <row r="1717" spans="1:8" ht="31.5" x14ac:dyDescent="0.2">
      <c r="A1717" s="141" t="s">
        <v>18</v>
      </c>
      <c r="B1717" s="66">
        <v>916</v>
      </c>
      <c r="C1717" s="65" t="s">
        <v>64</v>
      </c>
      <c r="D1717" s="65" t="s">
        <v>64</v>
      </c>
      <c r="E1717" s="65" t="s">
        <v>355</v>
      </c>
      <c r="F1717" s="65" t="s">
        <v>20</v>
      </c>
      <c r="G1717" s="96">
        <f t="shared" ref="G1717:H1718" si="457">G1718</f>
        <v>24546</v>
      </c>
      <c r="H1717" s="97">
        <f t="shared" si="457"/>
        <v>24546</v>
      </c>
    </row>
    <row r="1718" spans="1:8" x14ac:dyDescent="0.2">
      <c r="A1718" s="141" t="s">
        <v>25</v>
      </c>
      <c r="B1718" s="66">
        <v>916</v>
      </c>
      <c r="C1718" s="65" t="s">
        <v>64</v>
      </c>
      <c r="D1718" s="65" t="s">
        <v>64</v>
      </c>
      <c r="E1718" s="65" t="s">
        <v>355</v>
      </c>
      <c r="F1718" s="65" t="s">
        <v>26</v>
      </c>
      <c r="G1718" s="96">
        <f t="shared" si="457"/>
        <v>24546</v>
      </c>
      <c r="H1718" s="97">
        <f t="shared" si="457"/>
        <v>24546</v>
      </c>
    </row>
    <row r="1719" spans="1:8" x14ac:dyDescent="0.2">
      <c r="A1719" s="146" t="s">
        <v>137</v>
      </c>
      <c r="B1719" s="66">
        <v>916</v>
      </c>
      <c r="C1719" s="65" t="s">
        <v>64</v>
      </c>
      <c r="D1719" s="65" t="s">
        <v>64</v>
      </c>
      <c r="E1719" s="65" t="s">
        <v>355</v>
      </c>
      <c r="F1719" s="35" t="s">
        <v>144</v>
      </c>
      <c r="G1719" s="96">
        <v>24546</v>
      </c>
      <c r="H1719" s="97">
        <v>24546</v>
      </c>
    </row>
    <row r="1720" spans="1:8" x14ac:dyDescent="0.2">
      <c r="A1720" s="140" t="s">
        <v>183</v>
      </c>
      <c r="B1720" s="16">
        <v>916</v>
      </c>
      <c r="C1720" s="17" t="s">
        <v>64</v>
      </c>
      <c r="D1720" s="17" t="s">
        <v>64</v>
      </c>
      <c r="E1720" s="17" t="s">
        <v>356</v>
      </c>
      <c r="F1720" s="17"/>
      <c r="G1720" s="94">
        <f>G1721</f>
        <v>8911</v>
      </c>
      <c r="H1720" s="95">
        <f>H1721</f>
        <v>8911</v>
      </c>
    </row>
    <row r="1721" spans="1:8" ht="31.5" x14ac:dyDescent="0.2">
      <c r="A1721" s="146" t="s">
        <v>22</v>
      </c>
      <c r="B1721" s="66">
        <v>916</v>
      </c>
      <c r="C1721" s="65" t="s">
        <v>64</v>
      </c>
      <c r="D1721" s="65" t="s">
        <v>64</v>
      </c>
      <c r="E1721" s="65" t="s">
        <v>356</v>
      </c>
      <c r="F1721" s="26" t="s">
        <v>15</v>
      </c>
      <c r="G1721" s="96">
        <f t="shared" ref="G1721:H1722" si="458">G1722</f>
        <v>8911</v>
      </c>
      <c r="H1721" s="97">
        <f t="shared" si="458"/>
        <v>8911</v>
      </c>
    </row>
    <row r="1722" spans="1:8" ht="31.5" x14ac:dyDescent="0.2">
      <c r="A1722" s="146" t="s">
        <v>17</v>
      </c>
      <c r="B1722" s="66">
        <v>916</v>
      </c>
      <c r="C1722" s="65" t="s">
        <v>64</v>
      </c>
      <c r="D1722" s="65" t="s">
        <v>64</v>
      </c>
      <c r="E1722" s="65" t="s">
        <v>356</v>
      </c>
      <c r="F1722" s="26" t="s">
        <v>16</v>
      </c>
      <c r="G1722" s="96">
        <f t="shared" si="458"/>
        <v>8911</v>
      </c>
      <c r="H1722" s="97">
        <f t="shared" si="458"/>
        <v>8911</v>
      </c>
    </row>
    <row r="1723" spans="1:8" x14ac:dyDescent="0.2">
      <c r="A1723" s="141" t="s">
        <v>830</v>
      </c>
      <c r="B1723" s="66">
        <v>916</v>
      </c>
      <c r="C1723" s="65" t="s">
        <v>64</v>
      </c>
      <c r="D1723" s="65" t="s">
        <v>64</v>
      </c>
      <c r="E1723" s="65" t="s">
        <v>356</v>
      </c>
      <c r="F1723" s="35" t="s">
        <v>127</v>
      </c>
      <c r="G1723" s="96">
        <v>8911</v>
      </c>
      <c r="H1723" s="97">
        <v>8911</v>
      </c>
    </row>
    <row r="1724" spans="1:8" ht="63" x14ac:dyDescent="0.2">
      <c r="A1724" s="140" t="s">
        <v>184</v>
      </c>
      <c r="B1724" s="16">
        <v>916</v>
      </c>
      <c r="C1724" s="17" t="s">
        <v>64</v>
      </c>
      <c r="D1724" s="17" t="s">
        <v>64</v>
      </c>
      <c r="E1724" s="17" t="s">
        <v>357</v>
      </c>
      <c r="F1724" s="17"/>
      <c r="G1724" s="94">
        <f>G1725+G1728</f>
        <v>450</v>
      </c>
      <c r="H1724" s="95">
        <f>H1725+H1728</f>
        <v>450</v>
      </c>
    </row>
    <row r="1725" spans="1:8" ht="31.5" x14ac:dyDescent="0.2">
      <c r="A1725" s="146" t="s">
        <v>22</v>
      </c>
      <c r="B1725" s="66">
        <v>916</v>
      </c>
      <c r="C1725" s="65" t="s">
        <v>64</v>
      </c>
      <c r="D1725" s="65" t="s">
        <v>64</v>
      </c>
      <c r="E1725" s="65" t="s">
        <v>357</v>
      </c>
      <c r="F1725" s="26" t="s">
        <v>15</v>
      </c>
      <c r="G1725" s="96">
        <f t="shared" ref="G1725:H1726" si="459">G1726</f>
        <v>150</v>
      </c>
      <c r="H1725" s="97">
        <f t="shared" si="459"/>
        <v>150</v>
      </c>
    </row>
    <row r="1726" spans="1:8" ht="31.5" x14ac:dyDescent="0.2">
      <c r="A1726" s="146" t="s">
        <v>17</v>
      </c>
      <c r="B1726" s="66">
        <v>916</v>
      </c>
      <c r="C1726" s="65" t="s">
        <v>64</v>
      </c>
      <c r="D1726" s="65" t="s">
        <v>64</v>
      </c>
      <c r="E1726" s="65" t="s">
        <v>357</v>
      </c>
      <c r="F1726" s="26" t="s">
        <v>16</v>
      </c>
      <c r="G1726" s="96">
        <f t="shared" si="459"/>
        <v>150</v>
      </c>
      <c r="H1726" s="97">
        <f t="shared" si="459"/>
        <v>150</v>
      </c>
    </row>
    <row r="1727" spans="1:8" x14ac:dyDescent="0.2">
      <c r="A1727" s="141" t="s">
        <v>830</v>
      </c>
      <c r="B1727" s="66">
        <v>916</v>
      </c>
      <c r="C1727" s="65" t="s">
        <v>64</v>
      </c>
      <c r="D1727" s="65" t="s">
        <v>64</v>
      </c>
      <c r="E1727" s="65" t="s">
        <v>357</v>
      </c>
      <c r="F1727" s="35" t="s">
        <v>127</v>
      </c>
      <c r="G1727" s="96">
        <v>150</v>
      </c>
      <c r="H1727" s="97">
        <v>150</v>
      </c>
    </row>
    <row r="1728" spans="1:8" ht="31.5" x14ac:dyDescent="0.2">
      <c r="A1728" s="146" t="s">
        <v>18</v>
      </c>
      <c r="B1728" s="66">
        <v>916</v>
      </c>
      <c r="C1728" s="65" t="s">
        <v>64</v>
      </c>
      <c r="D1728" s="65" t="s">
        <v>64</v>
      </c>
      <c r="E1728" s="65" t="s">
        <v>357</v>
      </c>
      <c r="F1728" s="35" t="s">
        <v>20</v>
      </c>
      <c r="G1728" s="96">
        <f t="shared" ref="G1728:H1729" si="460">G1729</f>
        <v>300</v>
      </c>
      <c r="H1728" s="97">
        <f t="shared" si="460"/>
        <v>300</v>
      </c>
    </row>
    <row r="1729" spans="1:8" x14ac:dyDescent="0.2">
      <c r="A1729" s="146" t="s">
        <v>25</v>
      </c>
      <c r="B1729" s="66">
        <v>916</v>
      </c>
      <c r="C1729" s="65" t="s">
        <v>64</v>
      </c>
      <c r="D1729" s="65" t="s">
        <v>64</v>
      </c>
      <c r="E1729" s="65" t="s">
        <v>357</v>
      </c>
      <c r="F1729" s="35" t="s">
        <v>26</v>
      </c>
      <c r="G1729" s="96">
        <f t="shared" si="460"/>
        <v>300</v>
      </c>
      <c r="H1729" s="97">
        <f t="shared" si="460"/>
        <v>300</v>
      </c>
    </row>
    <row r="1730" spans="1:8" x14ac:dyDescent="0.2">
      <c r="A1730" s="146" t="s">
        <v>137</v>
      </c>
      <c r="B1730" s="66">
        <v>916</v>
      </c>
      <c r="C1730" s="65" t="s">
        <v>64</v>
      </c>
      <c r="D1730" s="65" t="s">
        <v>64</v>
      </c>
      <c r="E1730" s="65" t="s">
        <v>357</v>
      </c>
      <c r="F1730" s="35" t="s">
        <v>144</v>
      </c>
      <c r="G1730" s="96">
        <v>300</v>
      </c>
      <c r="H1730" s="97">
        <v>300</v>
      </c>
    </row>
    <row r="1731" spans="1:8" x14ac:dyDescent="0.2">
      <c r="A1731" s="140" t="s">
        <v>185</v>
      </c>
      <c r="B1731" s="16">
        <v>916</v>
      </c>
      <c r="C1731" s="17" t="s">
        <v>64</v>
      </c>
      <c r="D1731" s="17" t="s">
        <v>64</v>
      </c>
      <c r="E1731" s="17" t="s">
        <v>358</v>
      </c>
      <c r="F1731" s="17"/>
      <c r="G1731" s="94">
        <f t="shared" ref="G1731:H1733" si="461">G1732</f>
        <v>928</v>
      </c>
      <c r="H1731" s="95">
        <f t="shared" si="461"/>
        <v>928</v>
      </c>
    </row>
    <row r="1732" spans="1:8" ht="31.5" x14ac:dyDescent="0.2">
      <c r="A1732" s="146" t="s">
        <v>18</v>
      </c>
      <c r="B1732" s="66">
        <v>916</v>
      </c>
      <c r="C1732" s="65" t="s">
        <v>64</v>
      </c>
      <c r="D1732" s="65" t="s">
        <v>64</v>
      </c>
      <c r="E1732" s="65" t="s">
        <v>358</v>
      </c>
      <c r="F1732" s="35" t="s">
        <v>20</v>
      </c>
      <c r="G1732" s="96">
        <f t="shared" si="461"/>
        <v>928</v>
      </c>
      <c r="H1732" s="97">
        <f t="shared" si="461"/>
        <v>928</v>
      </c>
    </row>
    <row r="1733" spans="1:8" x14ac:dyDescent="0.2">
      <c r="A1733" s="146" t="s">
        <v>25</v>
      </c>
      <c r="B1733" s="66">
        <v>916</v>
      </c>
      <c r="C1733" s="65" t="s">
        <v>64</v>
      </c>
      <c r="D1733" s="65" t="s">
        <v>64</v>
      </c>
      <c r="E1733" s="65" t="s">
        <v>358</v>
      </c>
      <c r="F1733" s="35" t="s">
        <v>26</v>
      </c>
      <c r="G1733" s="96">
        <f t="shared" si="461"/>
        <v>928</v>
      </c>
      <c r="H1733" s="97">
        <f t="shared" si="461"/>
        <v>928</v>
      </c>
    </row>
    <row r="1734" spans="1:8" x14ac:dyDescent="0.2">
      <c r="A1734" s="146" t="s">
        <v>137</v>
      </c>
      <c r="B1734" s="66">
        <v>916</v>
      </c>
      <c r="C1734" s="65" t="s">
        <v>64</v>
      </c>
      <c r="D1734" s="65" t="s">
        <v>64</v>
      </c>
      <c r="E1734" s="65" t="s">
        <v>358</v>
      </c>
      <c r="F1734" s="35" t="s">
        <v>144</v>
      </c>
      <c r="G1734" s="96">
        <v>928</v>
      </c>
      <c r="H1734" s="97">
        <v>928</v>
      </c>
    </row>
    <row r="1735" spans="1:8" x14ac:dyDescent="0.2">
      <c r="A1735" s="155" t="s">
        <v>97</v>
      </c>
      <c r="B1735" s="2">
        <v>916</v>
      </c>
      <c r="C1735" s="15" t="s">
        <v>64</v>
      </c>
      <c r="D1735" s="15" t="s">
        <v>74</v>
      </c>
      <c r="E1735" s="20" t="s">
        <v>91</v>
      </c>
      <c r="F1735" s="7"/>
      <c r="G1735" s="72">
        <f>G1736+G1795</f>
        <v>53354</v>
      </c>
      <c r="H1735" s="85">
        <f>H1736+H1795</f>
        <v>59162</v>
      </c>
    </row>
    <row r="1736" spans="1:8" ht="31.5" x14ac:dyDescent="0.2">
      <c r="A1736" s="144" t="s">
        <v>645</v>
      </c>
      <c r="B1736" s="2">
        <v>916</v>
      </c>
      <c r="C1736" s="15" t="s">
        <v>64</v>
      </c>
      <c r="D1736" s="2" t="s">
        <v>74</v>
      </c>
      <c r="E1736" s="15" t="s">
        <v>270</v>
      </c>
      <c r="F1736" s="15"/>
      <c r="G1736" s="72">
        <f>G1737+G1748+G1761</f>
        <v>53134</v>
      </c>
      <c r="H1736" s="85">
        <f>H1737+H1748+H1761</f>
        <v>58810</v>
      </c>
    </row>
    <row r="1737" spans="1:8" x14ac:dyDescent="0.2">
      <c r="A1737" s="144" t="s">
        <v>7</v>
      </c>
      <c r="B1737" s="2">
        <v>916</v>
      </c>
      <c r="C1737" s="15" t="s">
        <v>64</v>
      </c>
      <c r="D1737" s="15" t="s">
        <v>74</v>
      </c>
      <c r="E1737" s="24" t="s">
        <v>329</v>
      </c>
      <c r="F1737" s="32"/>
      <c r="G1737" s="72">
        <f>G1738</f>
        <v>7700</v>
      </c>
      <c r="H1737" s="85">
        <f>H1738</f>
        <v>13376</v>
      </c>
    </row>
    <row r="1738" spans="1:8" x14ac:dyDescent="0.2">
      <c r="A1738" s="144" t="s">
        <v>477</v>
      </c>
      <c r="B1738" s="2">
        <v>916</v>
      </c>
      <c r="C1738" s="64" t="s">
        <v>64</v>
      </c>
      <c r="D1738" s="64" t="s">
        <v>74</v>
      </c>
      <c r="E1738" s="24" t="s">
        <v>342</v>
      </c>
      <c r="F1738" s="32"/>
      <c r="G1738" s="72">
        <f t="shared" ref="G1738:H1738" si="462">G1739</f>
        <v>7700</v>
      </c>
      <c r="H1738" s="85">
        <f t="shared" si="462"/>
        <v>13376</v>
      </c>
    </row>
    <row r="1739" spans="1:8" x14ac:dyDescent="0.2">
      <c r="A1739" s="145" t="s">
        <v>172</v>
      </c>
      <c r="B1739" s="1">
        <v>916</v>
      </c>
      <c r="C1739" s="64" t="s">
        <v>64</v>
      </c>
      <c r="D1739" s="64" t="s">
        <v>74</v>
      </c>
      <c r="E1739" s="30" t="s">
        <v>343</v>
      </c>
      <c r="F1739" s="64"/>
      <c r="G1739" s="103">
        <f>G1740+G1744</f>
        <v>7700</v>
      </c>
      <c r="H1739" s="104">
        <f>H1740+H1744</f>
        <v>13376</v>
      </c>
    </row>
    <row r="1740" spans="1:8" x14ac:dyDescent="0.2">
      <c r="A1740" s="140" t="s">
        <v>175</v>
      </c>
      <c r="B1740" s="66">
        <v>916</v>
      </c>
      <c r="C1740" s="17" t="s">
        <v>64</v>
      </c>
      <c r="D1740" s="17" t="s">
        <v>74</v>
      </c>
      <c r="E1740" s="25" t="s">
        <v>344</v>
      </c>
      <c r="F1740" s="17"/>
      <c r="G1740" s="118">
        <f>G1741</f>
        <v>200</v>
      </c>
      <c r="H1740" s="119">
        <f>H1741</f>
        <v>200</v>
      </c>
    </row>
    <row r="1741" spans="1:8" ht="31.5" x14ac:dyDescent="0.2">
      <c r="A1741" s="146" t="s">
        <v>22</v>
      </c>
      <c r="B1741" s="66">
        <v>916</v>
      </c>
      <c r="C1741" s="65" t="s">
        <v>64</v>
      </c>
      <c r="D1741" s="65" t="s">
        <v>74</v>
      </c>
      <c r="E1741" s="20" t="s">
        <v>344</v>
      </c>
      <c r="F1741" s="7" t="s">
        <v>15</v>
      </c>
      <c r="G1741" s="96">
        <f t="shared" ref="G1741:H1742" si="463">G1742</f>
        <v>200</v>
      </c>
      <c r="H1741" s="97">
        <f t="shared" si="463"/>
        <v>200</v>
      </c>
    </row>
    <row r="1742" spans="1:8" ht="31.5" x14ac:dyDescent="0.2">
      <c r="A1742" s="146" t="s">
        <v>17</v>
      </c>
      <c r="B1742" s="66">
        <v>916</v>
      </c>
      <c r="C1742" s="65" t="s">
        <v>64</v>
      </c>
      <c r="D1742" s="65" t="s">
        <v>74</v>
      </c>
      <c r="E1742" s="20" t="s">
        <v>344</v>
      </c>
      <c r="F1742" s="7" t="s">
        <v>16</v>
      </c>
      <c r="G1742" s="96">
        <f t="shared" si="463"/>
        <v>200</v>
      </c>
      <c r="H1742" s="97">
        <f t="shared" si="463"/>
        <v>200</v>
      </c>
    </row>
    <row r="1743" spans="1:8" x14ac:dyDescent="0.2">
      <c r="A1743" s="141" t="s">
        <v>829</v>
      </c>
      <c r="B1743" s="66">
        <v>916</v>
      </c>
      <c r="C1743" s="65" t="s">
        <v>64</v>
      </c>
      <c r="D1743" s="65" t="s">
        <v>74</v>
      </c>
      <c r="E1743" s="20" t="s">
        <v>344</v>
      </c>
      <c r="F1743" s="65" t="s">
        <v>127</v>
      </c>
      <c r="G1743" s="96">
        <v>200</v>
      </c>
      <c r="H1743" s="97">
        <v>200</v>
      </c>
    </row>
    <row r="1744" spans="1:8" ht="31.5" x14ac:dyDescent="0.2">
      <c r="A1744" s="141" t="s">
        <v>424</v>
      </c>
      <c r="B1744" s="66">
        <v>916</v>
      </c>
      <c r="C1744" s="65" t="s">
        <v>64</v>
      </c>
      <c r="D1744" s="65" t="s">
        <v>74</v>
      </c>
      <c r="E1744" s="27" t="s">
        <v>425</v>
      </c>
      <c r="F1744" s="65"/>
      <c r="G1744" s="96">
        <f>+G1745</f>
        <v>7500</v>
      </c>
      <c r="H1744" s="97">
        <f>+H1745</f>
        <v>13176</v>
      </c>
    </row>
    <row r="1745" spans="1:8" x14ac:dyDescent="0.2">
      <c r="A1745" s="146" t="s">
        <v>23</v>
      </c>
      <c r="B1745" s="66">
        <v>916</v>
      </c>
      <c r="C1745" s="65" t="s">
        <v>64</v>
      </c>
      <c r="D1745" s="65" t="s">
        <v>74</v>
      </c>
      <c r="E1745" s="20" t="s">
        <v>425</v>
      </c>
      <c r="F1745" s="65" t="s">
        <v>24</v>
      </c>
      <c r="G1745" s="96">
        <f t="shared" ref="G1745:H1746" si="464">G1746</f>
        <v>7500</v>
      </c>
      <c r="H1745" s="97">
        <f t="shared" si="464"/>
        <v>13176</v>
      </c>
    </row>
    <row r="1746" spans="1:8" ht="31.5" x14ac:dyDescent="0.2">
      <c r="A1746" s="146" t="s">
        <v>157</v>
      </c>
      <c r="B1746" s="66">
        <v>916</v>
      </c>
      <c r="C1746" s="65" t="s">
        <v>64</v>
      </c>
      <c r="D1746" s="65" t="s">
        <v>74</v>
      </c>
      <c r="E1746" s="20" t="s">
        <v>425</v>
      </c>
      <c r="F1746" s="65" t="s">
        <v>161</v>
      </c>
      <c r="G1746" s="96">
        <f t="shared" si="464"/>
        <v>7500</v>
      </c>
      <c r="H1746" s="97">
        <f t="shared" si="464"/>
        <v>13176</v>
      </c>
    </row>
    <row r="1747" spans="1:8" ht="31.5" x14ac:dyDescent="0.2">
      <c r="A1747" s="142" t="s">
        <v>158</v>
      </c>
      <c r="B1747" s="66">
        <v>916</v>
      </c>
      <c r="C1747" s="65" t="s">
        <v>64</v>
      </c>
      <c r="D1747" s="65" t="s">
        <v>74</v>
      </c>
      <c r="E1747" s="20" t="s">
        <v>425</v>
      </c>
      <c r="F1747" s="65" t="s">
        <v>162</v>
      </c>
      <c r="G1747" s="96">
        <v>7500</v>
      </c>
      <c r="H1747" s="97">
        <v>13176</v>
      </c>
    </row>
    <row r="1748" spans="1:8" ht="31.5" x14ac:dyDescent="0.2">
      <c r="A1748" s="145" t="s">
        <v>95</v>
      </c>
      <c r="B1748" s="1">
        <v>916</v>
      </c>
      <c r="C1748" s="64" t="s">
        <v>64</v>
      </c>
      <c r="D1748" s="64" t="s">
        <v>74</v>
      </c>
      <c r="E1748" s="64" t="s">
        <v>273</v>
      </c>
      <c r="F1748" s="64"/>
      <c r="G1748" s="103">
        <f>G1749+G1755</f>
        <v>370</v>
      </c>
      <c r="H1748" s="104">
        <f>H1749+H1755</f>
        <v>370</v>
      </c>
    </row>
    <row r="1749" spans="1:8" ht="63" x14ac:dyDescent="0.2">
      <c r="A1749" s="144" t="s">
        <v>272</v>
      </c>
      <c r="B1749" s="2">
        <v>916</v>
      </c>
      <c r="C1749" s="15" t="s">
        <v>64</v>
      </c>
      <c r="D1749" s="15" t="s">
        <v>74</v>
      </c>
      <c r="E1749" s="24" t="s">
        <v>274</v>
      </c>
      <c r="F1749" s="32"/>
      <c r="G1749" s="103">
        <f t="shared" ref="G1749:H1750" si="465">G1750</f>
        <v>200</v>
      </c>
      <c r="H1749" s="104">
        <f t="shared" si="465"/>
        <v>200</v>
      </c>
    </row>
    <row r="1750" spans="1:8" x14ac:dyDescent="0.2">
      <c r="A1750" s="145" t="s">
        <v>177</v>
      </c>
      <c r="B1750" s="1">
        <v>916</v>
      </c>
      <c r="C1750" s="64" t="s">
        <v>64</v>
      </c>
      <c r="D1750" s="64" t="s">
        <v>74</v>
      </c>
      <c r="E1750" s="30" t="s">
        <v>345</v>
      </c>
      <c r="F1750" s="64"/>
      <c r="G1750" s="103">
        <f t="shared" si="465"/>
        <v>200</v>
      </c>
      <c r="H1750" s="104">
        <f t="shared" si="465"/>
        <v>200</v>
      </c>
    </row>
    <row r="1751" spans="1:8" x14ac:dyDescent="0.2">
      <c r="A1751" s="140" t="s">
        <v>178</v>
      </c>
      <c r="B1751" s="66">
        <v>916</v>
      </c>
      <c r="C1751" s="17" t="s">
        <v>64</v>
      </c>
      <c r="D1751" s="17" t="s">
        <v>74</v>
      </c>
      <c r="E1751" s="25" t="s">
        <v>346</v>
      </c>
      <c r="F1751" s="17"/>
      <c r="G1751" s="94">
        <f>G1752</f>
        <v>200</v>
      </c>
      <c r="H1751" s="95">
        <f>H1752</f>
        <v>200</v>
      </c>
    </row>
    <row r="1752" spans="1:8" ht="31.5" x14ac:dyDescent="0.2">
      <c r="A1752" s="146" t="s">
        <v>22</v>
      </c>
      <c r="B1752" s="66">
        <v>916</v>
      </c>
      <c r="C1752" s="65" t="s">
        <v>64</v>
      </c>
      <c r="D1752" s="65" t="s">
        <v>74</v>
      </c>
      <c r="E1752" s="20" t="s">
        <v>346</v>
      </c>
      <c r="F1752" s="7" t="s">
        <v>15</v>
      </c>
      <c r="G1752" s="96">
        <f t="shared" ref="G1752:H1753" si="466">G1753</f>
        <v>200</v>
      </c>
      <c r="H1752" s="97">
        <f t="shared" si="466"/>
        <v>200</v>
      </c>
    </row>
    <row r="1753" spans="1:8" ht="31.5" x14ac:dyDescent="0.2">
      <c r="A1753" s="146" t="s">
        <v>17</v>
      </c>
      <c r="B1753" s="66">
        <v>916</v>
      </c>
      <c r="C1753" s="65" t="s">
        <v>64</v>
      </c>
      <c r="D1753" s="65" t="s">
        <v>74</v>
      </c>
      <c r="E1753" s="20" t="s">
        <v>346</v>
      </c>
      <c r="F1753" s="7" t="s">
        <v>16</v>
      </c>
      <c r="G1753" s="100">
        <f t="shared" si="466"/>
        <v>200</v>
      </c>
      <c r="H1753" s="101">
        <f t="shared" si="466"/>
        <v>200</v>
      </c>
    </row>
    <row r="1754" spans="1:8" x14ac:dyDescent="0.2">
      <c r="A1754" s="141" t="s">
        <v>829</v>
      </c>
      <c r="B1754" s="66">
        <v>916</v>
      </c>
      <c r="C1754" s="65" t="s">
        <v>64</v>
      </c>
      <c r="D1754" s="65" t="s">
        <v>74</v>
      </c>
      <c r="E1754" s="20" t="s">
        <v>346</v>
      </c>
      <c r="F1754" s="65" t="s">
        <v>127</v>
      </c>
      <c r="G1754" s="100">
        <v>200</v>
      </c>
      <c r="H1754" s="101">
        <v>200</v>
      </c>
    </row>
    <row r="1755" spans="1:8" ht="63" x14ac:dyDescent="0.2">
      <c r="A1755" s="144" t="s">
        <v>272</v>
      </c>
      <c r="B1755" s="2">
        <v>916</v>
      </c>
      <c r="C1755" s="15" t="s">
        <v>64</v>
      </c>
      <c r="D1755" s="15" t="s">
        <v>74</v>
      </c>
      <c r="E1755" s="24" t="s">
        <v>348</v>
      </c>
      <c r="F1755" s="32"/>
      <c r="G1755" s="126">
        <f t="shared" ref="G1755:H1757" si="467">G1756</f>
        <v>170</v>
      </c>
      <c r="H1755" s="127">
        <f t="shared" si="467"/>
        <v>170</v>
      </c>
    </row>
    <row r="1756" spans="1:8" ht="28.5" customHeight="1" x14ac:dyDescent="0.2">
      <c r="A1756" s="145" t="s">
        <v>177</v>
      </c>
      <c r="B1756" s="1">
        <v>916</v>
      </c>
      <c r="C1756" s="64" t="s">
        <v>64</v>
      </c>
      <c r="D1756" s="64" t="s">
        <v>74</v>
      </c>
      <c r="E1756" s="30" t="s">
        <v>349</v>
      </c>
      <c r="F1756" s="64"/>
      <c r="G1756" s="128">
        <f t="shared" si="467"/>
        <v>170</v>
      </c>
      <c r="H1756" s="129">
        <f t="shared" si="467"/>
        <v>170</v>
      </c>
    </row>
    <row r="1757" spans="1:8" x14ac:dyDescent="0.2">
      <c r="A1757" s="140" t="s">
        <v>178</v>
      </c>
      <c r="B1757" s="16">
        <v>916</v>
      </c>
      <c r="C1757" s="17" t="s">
        <v>64</v>
      </c>
      <c r="D1757" s="17" t="s">
        <v>74</v>
      </c>
      <c r="E1757" s="25" t="s">
        <v>350</v>
      </c>
      <c r="F1757" s="17"/>
      <c r="G1757" s="118">
        <f t="shared" si="467"/>
        <v>170</v>
      </c>
      <c r="H1757" s="119">
        <f t="shared" si="467"/>
        <v>170</v>
      </c>
    </row>
    <row r="1758" spans="1:8" ht="31.5" x14ac:dyDescent="0.2">
      <c r="A1758" s="146" t="s">
        <v>22</v>
      </c>
      <c r="B1758" s="66">
        <v>916</v>
      </c>
      <c r="C1758" s="65" t="s">
        <v>64</v>
      </c>
      <c r="D1758" s="65" t="s">
        <v>74</v>
      </c>
      <c r="E1758" s="20" t="s">
        <v>350</v>
      </c>
      <c r="F1758" s="7" t="s">
        <v>15</v>
      </c>
      <c r="G1758" s="100">
        <f t="shared" ref="G1758:H1759" si="468">G1759</f>
        <v>170</v>
      </c>
      <c r="H1758" s="101">
        <f t="shared" si="468"/>
        <v>170</v>
      </c>
    </row>
    <row r="1759" spans="1:8" ht="31.5" x14ac:dyDescent="0.2">
      <c r="A1759" s="146" t="s">
        <v>17</v>
      </c>
      <c r="B1759" s="66">
        <v>916</v>
      </c>
      <c r="C1759" s="65" t="s">
        <v>64</v>
      </c>
      <c r="D1759" s="65" t="s">
        <v>74</v>
      </c>
      <c r="E1759" s="20" t="s">
        <v>350</v>
      </c>
      <c r="F1759" s="7" t="s">
        <v>16</v>
      </c>
      <c r="G1759" s="100">
        <f t="shared" si="468"/>
        <v>170</v>
      </c>
      <c r="H1759" s="101">
        <f t="shared" si="468"/>
        <v>170</v>
      </c>
    </row>
    <row r="1760" spans="1:8" x14ac:dyDescent="0.2">
      <c r="A1760" s="141" t="s">
        <v>829</v>
      </c>
      <c r="B1760" s="66">
        <v>916</v>
      </c>
      <c r="C1760" s="65" t="s">
        <v>64</v>
      </c>
      <c r="D1760" s="65" t="s">
        <v>74</v>
      </c>
      <c r="E1760" s="20" t="s">
        <v>350</v>
      </c>
      <c r="F1760" s="65" t="s">
        <v>127</v>
      </c>
      <c r="G1760" s="100">
        <v>170</v>
      </c>
      <c r="H1760" s="101">
        <v>170</v>
      </c>
    </row>
    <row r="1761" spans="1:8" x14ac:dyDescent="0.2">
      <c r="A1761" s="145" t="s">
        <v>180</v>
      </c>
      <c r="B1761" s="1">
        <v>916</v>
      </c>
      <c r="C1761" s="64" t="s">
        <v>64</v>
      </c>
      <c r="D1761" s="64" t="s">
        <v>74</v>
      </c>
      <c r="E1761" s="64" t="s">
        <v>267</v>
      </c>
      <c r="F1761" s="64"/>
      <c r="G1761" s="128">
        <f>G1763+G1776+G1781</f>
        <v>45064</v>
      </c>
      <c r="H1761" s="129">
        <f>H1763+H1776+H1781</f>
        <v>45064</v>
      </c>
    </row>
    <row r="1762" spans="1:8" ht="31.5" x14ac:dyDescent="0.2">
      <c r="A1762" s="144" t="s">
        <v>266</v>
      </c>
      <c r="B1762" s="1">
        <v>916</v>
      </c>
      <c r="C1762" s="15" t="s">
        <v>64</v>
      </c>
      <c r="D1762" s="15" t="s">
        <v>74</v>
      </c>
      <c r="E1762" s="24" t="s">
        <v>282</v>
      </c>
      <c r="F1762" s="65"/>
      <c r="G1762" s="126">
        <f>G1763+G1776+G1781</f>
        <v>45064</v>
      </c>
      <c r="H1762" s="127">
        <f>H1763+H1776+H1781</f>
        <v>45064</v>
      </c>
    </row>
    <row r="1763" spans="1:8" x14ac:dyDescent="0.2">
      <c r="A1763" s="140" t="s">
        <v>603</v>
      </c>
      <c r="B1763" s="16">
        <v>916</v>
      </c>
      <c r="C1763" s="17" t="s">
        <v>64</v>
      </c>
      <c r="D1763" s="17" t="s">
        <v>74</v>
      </c>
      <c r="E1763" s="17" t="s">
        <v>359</v>
      </c>
      <c r="F1763" s="17"/>
      <c r="G1763" s="118">
        <f>G1764+G1769+G1773</f>
        <v>32264</v>
      </c>
      <c r="H1763" s="119">
        <f>H1764+H1769+H1773</f>
        <v>32264</v>
      </c>
    </row>
    <row r="1764" spans="1:8" ht="63" x14ac:dyDescent="0.2">
      <c r="A1764" s="141" t="s">
        <v>264</v>
      </c>
      <c r="B1764" s="66">
        <v>916</v>
      </c>
      <c r="C1764" s="65" t="s">
        <v>64</v>
      </c>
      <c r="D1764" s="65" t="s">
        <v>74</v>
      </c>
      <c r="E1764" s="65" t="s">
        <v>359</v>
      </c>
      <c r="F1764" s="65">
        <v>100</v>
      </c>
      <c r="G1764" s="100">
        <f>G1765</f>
        <v>29131</v>
      </c>
      <c r="H1764" s="101">
        <f>H1765</f>
        <v>29131</v>
      </c>
    </row>
    <row r="1765" spans="1:8" ht="31.5" x14ac:dyDescent="0.2">
      <c r="A1765" s="141" t="s">
        <v>8</v>
      </c>
      <c r="B1765" s="66">
        <v>916</v>
      </c>
      <c r="C1765" s="65" t="s">
        <v>64</v>
      </c>
      <c r="D1765" s="65" t="s">
        <v>74</v>
      </c>
      <c r="E1765" s="65" t="s">
        <v>359</v>
      </c>
      <c r="F1765" s="65">
        <v>120</v>
      </c>
      <c r="G1765" s="100">
        <f>SUM(G1766:G1768)</f>
        <v>29131</v>
      </c>
      <c r="H1765" s="101">
        <f>SUM(H1766:H1768)</f>
        <v>29131</v>
      </c>
    </row>
    <row r="1766" spans="1:8" x14ac:dyDescent="0.2">
      <c r="A1766" s="141" t="s">
        <v>412</v>
      </c>
      <c r="B1766" s="66">
        <v>916</v>
      </c>
      <c r="C1766" s="65" t="s">
        <v>64</v>
      </c>
      <c r="D1766" s="65" t="s">
        <v>74</v>
      </c>
      <c r="E1766" s="65" t="s">
        <v>359</v>
      </c>
      <c r="F1766" s="65" t="s">
        <v>125</v>
      </c>
      <c r="G1766" s="100">
        <v>16770</v>
      </c>
      <c r="H1766" s="101">
        <v>16770</v>
      </c>
    </row>
    <row r="1767" spans="1:8" ht="31.5" x14ac:dyDescent="0.2">
      <c r="A1767" s="141" t="s">
        <v>123</v>
      </c>
      <c r="B1767" s="66">
        <v>916</v>
      </c>
      <c r="C1767" s="65" t="s">
        <v>64</v>
      </c>
      <c r="D1767" s="65" t="s">
        <v>74</v>
      </c>
      <c r="E1767" s="65" t="s">
        <v>359</v>
      </c>
      <c r="F1767" s="65" t="s">
        <v>126</v>
      </c>
      <c r="G1767" s="100">
        <v>5604</v>
      </c>
      <c r="H1767" s="101">
        <v>5604</v>
      </c>
    </row>
    <row r="1768" spans="1:8" ht="47.25" x14ac:dyDescent="0.2">
      <c r="A1768" s="141" t="s">
        <v>203</v>
      </c>
      <c r="B1768" s="66">
        <v>916</v>
      </c>
      <c r="C1768" s="65" t="s">
        <v>64</v>
      </c>
      <c r="D1768" s="65" t="s">
        <v>74</v>
      </c>
      <c r="E1768" s="65" t="s">
        <v>359</v>
      </c>
      <c r="F1768" s="65" t="s">
        <v>206</v>
      </c>
      <c r="G1768" s="100">
        <v>6757</v>
      </c>
      <c r="H1768" s="101">
        <v>6757</v>
      </c>
    </row>
    <row r="1769" spans="1:8" ht="31.5" x14ac:dyDescent="0.2">
      <c r="A1769" s="141" t="s">
        <v>22</v>
      </c>
      <c r="B1769" s="66">
        <v>916</v>
      </c>
      <c r="C1769" s="65" t="s">
        <v>64</v>
      </c>
      <c r="D1769" s="65" t="s">
        <v>74</v>
      </c>
      <c r="E1769" s="65" t="s">
        <v>359</v>
      </c>
      <c r="F1769" s="65">
        <v>200</v>
      </c>
      <c r="G1769" s="100">
        <f>G1770</f>
        <v>3081</v>
      </c>
      <c r="H1769" s="101">
        <f>H1770</f>
        <v>3081</v>
      </c>
    </row>
    <row r="1770" spans="1:8" ht="31.5" x14ac:dyDescent="0.2">
      <c r="A1770" s="141" t="s">
        <v>17</v>
      </c>
      <c r="B1770" s="66">
        <v>916</v>
      </c>
      <c r="C1770" s="65" t="s">
        <v>64</v>
      </c>
      <c r="D1770" s="65" t="s">
        <v>74</v>
      </c>
      <c r="E1770" s="65" t="s">
        <v>359</v>
      </c>
      <c r="F1770" s="65">
        <v>240</v>
      </c>
      <c r="G1770" s="100">
        <f>G1771+G1772</f>
        <v>3081</v>
      </c>
      <c r="H1770" s="101">
        <f>H1771+H1772</f>
        <v>3081</v>
      </c>
    </row>
    <row r="1771" spans="1:8" ht="31.5" x14ac:dyDescent="0.2">
      <c r="A1771" s="141" t="s">
        <v>470</v>
      </c>
      <c r="B1771" s="66">
        <v>916</v>
      </c>
      <c r="C1771" s="65" t="s">
        <v>64</v>
      </c>
      <c r="D1771" s="65" t="s">
        <v>74</v>
      </c>
      <c r="E1771" s="65" t="s">
        <v>359</v>
      </c>
      <c r="F1771" s="65" t="s">
        <v>471</v>
      </c>
      <c r="G1771" s="100">
        <v>718</v>
      </c>
      <c r="H1771" s="101">
        <v>718</v>
      </c>
    </row>
    <row r="1772" spans="1:8" x14ac:dyDescent="0.2">
      <c r="A1772" s="141" t="s">
        <v>829</v>
      </c>
      <c r="B1772" s="66">
        <v>916</v>
      </c>
      <c r="C1772" s="65" t="s">
        <v>64</v>
      </c>
      <c r="D1772" s="65" t="s">
        <v>74</v>
      </c>
      <c r="E1772" s="65" t="s">
        <v>359</v>
      </c>
      <c r="F1772" s="65" t="s">
        <v>127</v>
      </c>
      <c r="G1772" s="100">
        <v>2363</v>
      </c>
      <c r="H1772" s="101">
        <v>2363</v>
      </c>
    </row>
    <row r="1773" spans="1:8" x14ac:dyDescent="0.2">
      <c r="A1773" s="141" t="s">
        <v>13</v>
      </c>
      <c r="B1773" s="66">
        <v>916</v>
      </c>
      <c r="C1773" s="65" t="s">
        <v>64</v>
      </c>
      <c r="D1773" s="65" t="s">
        <v>74</v>
      </c>
      <c r="E1773" s="65" t="s">
        <v>359</v>
      </c>
      <c r="F1773" s="65">
        <v>800</v>
      </c>
      <c r="G1773" s="100">
        <f t="shared" ref="G1773:H1773" si="469">G1774</f>
        <v>52</v>
      </c>
      <c r="H1773" s="101">
        <f t="shared" si="469"/>
        <v>52</v>
      </c>
    </row>
    <row r="1774" spans="1:8" x14ac:dyDescent="0.2">
      <c r="A1774" s="141" t="s">
        <v>34</v>
      </c>
      <c r="B1774" s="66">
        <v>916</v>
      </c>
      <c r="C1774" s="65" t="s">
        <v>64</v>
      </c>
      <c r="D1774" s="65" t="s">
        <v>74</v>
      </c>
      <c r="E1774" s="65" t="s">
        <v>359</v>
      </c>
      <c r="F1774" s="65">
        <v>850</v>
      </c>
      <c r="G1774" s="100">
        <f>G1775</f>
        <v>52</v>
      </c>
      <c r="H1774" s="100">
        <f>H1775</f>
        <v>52</v>
      </c>
    </row>
    <row r="1775" spans="1:8" x14ac:dyDescent="0.2">
      <c r="A1775" s="141" t="s">
        <v>124</v>
      </c>
      <c r="B1775" s="66">
        <v>916</v>
      </c>
      <c r="C1775" s="65" t="s">
        <v>64</v>
      </c>
      <c r="D1775" s="65" t="s">
        <v>74</v>
      </c>
      <c r="E1775" s="65" t="s">
        <v>359</v>
      </c>
      <c r="F1775" s="65" t="s">
        <v>128</v>
      </c>
      <c r="G1775" s="100">
        <v>52</v>
      </c>
      <c r="H1775" s="101">
        <v>52</v>
      </c>
    </row>
    <row r="1776" spans="1:8" x14ac:dyDescent="0.2">
      <c r="A1776" s="145" t="s">
        <v>181</v>
      </c>
      <c r="B1776" s="1">
        <v>916</v>
      </c>
      <c r="C1776" s="64" t="s">
        <v>64</v>
      </c>
      <c r="D1776" s="64" t="s">
        <v>74</v>
      </c>
      <c r="E1776" s="30" t="s">
        <v>268</v>
      </c>
      <c r="F1776" s="15"/>
      <c r="G1776" s="126">
        <f t="shared" ref="G1776:H1777" si="470">G1777</f>
        <v>150</v>
      </c>
      <c r="H1776" s="127">
        <f t="shared" si="470"/>
        <v>150</v>
      </c>
    </row>
    <row r="1777" spans="1:8" x14ac:dyDescent="0.2">
      <c r="A1777" s="140" t="s">
        <v>139</v>
      </c>
      <c r="B1777" s="16">
        <v>916</v>
      </c>
      <c r="C1777" s="17" t="s">
        <v>64</v>
      </c>
      <c r="D1777" s="17" t="s">
        <v>74</v>
      </c>
      <c r="E1777" s="25" t="s">
        <v>269</v>
      </c>
      <c r="F1777" s="17"/>
      <c r="G1777" s="118">
        <f t="shared" si="470"/>
        <v>150</v>
      </c>
      <c r="H1777" s="119">
        <f t="shared" si="470"/>
        <v>150</v>
      </c>
    </row>
    <row r="1778" spans="1:8" ht="31.5" x14ac:dyDescent="0.2">
      <c r="A1778" s="146" t="s">
        <v>22</v>
      </c>
      <c r="B1778" s="66">
        <v>916</v>
      </c>
      <c r="C1778" s="65" t="s">
        <v>64</v>
      </c>
      <c r="D1778" s="65" t="s">
        <v>74</v>
      </c>
      <c r="E1778" s="20" t="s">
        <v>269</v>
      </c>
      <c r="F1778" s="7" t="s">
        <v>15</v>
      </c>
      <c r="G1778" s="100">
        <f t="shared" ref="G1778:H1779" si="471">G1779</f>
        <v>150</v>
      </c>
      <c r="H1778" s="101">
        <f t="shared" si="471"/>
        <v>150</v>
      </c>
    </row>
    <row r="1779" spans="1:8" ht="31.5" x14ac:dyDescent="0.2">
      <c r="A1779" s="146" t="s">
        <v>17</v>
      </c>
      <c r="B1779" s="66">
        <v>916</v>
      </c>
      <c r="C1779" s="65" t="s">
        <v>64</v>
      </c>
      <c r="D1779" s="65" t="s">
        <v>74</v>
      </c>
      <c r="E1779" s="20" t="s">
        <v>269</v>
      </c>
      <c r="F1779" s="7" t="s">
        <v>16</v>
      </c>
      <c r="G1779" s="100">
        <f t="shared" si="471"/>
        <v>150</v>
      </c>
      <c r="H1779" s="101">
        <f t="shared" si="471"/>
        <v>150</v>
      </c>
    </row>
    <row r="1780" spans="1:8" ht="31.5" x14ac:dyDescent="0.2">
      <c r="A1780" s="141" t="s">
        <v>470</v>
      </c>
      <c r="B1780" s="66">
        <v>916</v>
      </c>
      <c r="C1780" s="65" t="s">
        <v>64</v>
      </c>
      <c r="D1780" s="65" t="s">
        <v>74</v>
      </c>
      <c r="E1780" s="20" t="s">
        <v>269</v>
      </c>
      <c r="F1780" s="65" t="s">
        <v>471</v>
      </c>
      <c r="G1780" s="100">
        <v>150</v>
      </c>
      <c r="H1780" s="101">
        <v>150</v>
      </c>
    </row>
    <row r="1781" spans="1:8" x14ac:dyDescent="0.2">
      <c r="A1781" s="145" t="s">
        <v>656</v>
      </c>
      <c r="B1781" s="1">
        <v>916</v>
      </c>
      <c r="C1781" s="64" t="s">
        <v>64</v>
      </c>
      <c r="D1781" s="64" t="s">
        <v>74</v>
      </c>
      <c r="E1781" s="64" t="s">
        <v>360</v>
      </c>
      <c r="F1781" s="64"/>
      <c r="G1781" s="128">
        <f>G1782+G1787+G1791</f>
        <v>12650</v>
      </c>
      <c r="H1781" s="129">
        <f>H1782+H1787+H1791</f>
        <v>12650</v>
      </c>
    </row>
    <row r="1782" spans="1:8" ht="63" x14ac:dyDescent="0.2">
      <c r="A1782" s="146" t="s">
        <v>29</v>
      </c>
      <c r="B1782" s="66">
        <v>916</v>
      </c>
      <c r="C1782" s="65" t="s">
        <v>64</v>
      </c>
      <c r="D1782" s="65" t="s">
        <v>74</v>
      </c>
      <c r="E1782" s="27" t="s">
        <v>360</v>
      </c>
      <c r="F1782" s="65" t="s">
        <v>30</v>
      </c>
      <c r="G1782" s="100">
        <f>G1783</f>
        <v>12037</v>
      </c>
      <c r="H1782" s="101">
        <f>H1783</f>
        <v>12037</v>
      </c>
    </row>
    <row r="1783" spans="1:8" x14ac:dyDescent="0.2">
      <c r="A1783" s="146" t="s">
        <v>32</v>
      </c>
      <c r="B1783" s="66">
        <v>916</v>
      </c>
      <c r="C1783" s="65" t="s">
        <v>64</v>
      </c>
      <c r="D1783" s="65" t="s">
        <v>74</v>
      </c>
      <c r="E1783" s="27" t="s">
        <v>360</v>
      </c>
      <c r="F1783" s="65" t="s">
        <v>31</v>
      </c>
      <c r="G1783" s="100">
        <f>SUM(G1784:G1786)</f>
        <v>12037</v>
      </c>
      <c r="H1783" s="101">
        <f>SUM(H1784:H1786)</f>
        <v>12037</v>
      </c>
    </row>
    <row r="1784" spans="1:8" x14ac:dyDescent="0.2">
      <c r="A1784" s="141" t="s">
        <v>291</v>
      </c>
      <c r="B1784" s="66">
        <v>916</v>
      </c>
      <c r="C1784" s="65" t="s">
        <v>64</v>
      </c>
      <c r="D1784" s="65" t="s">
        <v>74</v>
      </c>
      <c r="E1784" s="27" t="s">
        <v>360</v>
      </c>
      <c r="F1784" s="65" t="s">
        <v>131</v>
      </c>
      <c r="G1784" s="100">
        <v>9244</v>
      </c>
      <c r="H1784" s="101">
        <v>9244</v>
      </c>
    </row>
    <row r="1785" spans="1:8" ht="31.5" x14ac:dyDescent="0.2">
      <c r="A1785" s="141" t="s">
        <v>130</v>
      </c>
      <c r="B1785" s="66">
        <v>916</v>
      </c>
      <c r="C1785" s="65" t="s">
        <v>64</v>
      </c>
      <c r="D1785" s="65" t="s">
        <v>74</v>
      </c>
      <c r="E1785" s="27" t="s">
        <v>360</v>
      </c>
      <c r="F1785" s="65" t="s">
        <v>132</v>
      </c>
      <c r="G1785" s="100">
        <v>1</v>
      </c>
      <c r="H1785" s="101">
        <v>1</v>
      </c>
    </row>
    <row r="1786" spans="1:8" ht="47.25" x14ac:dyDescent="0.2">
      <c r="A1786" s="141" t="s">
        <v>220</v>
      </c>
      <c r="B1786" s="66">
        <v>916</v>
      </c>
      <c r="C1786" s="65" t="s">
        <v>64</v>
      </c>
      <c r="D1786" s="65" t="s">
        <v>74</v>
      </c>
      <c r="E1786" s="27" t="s">
        <v>360</v>
      </c>
      <c r="F1786" s="65" t="s">
        <v>230</v>
      </c>
      <c r="G1786" s="100">
        <v>2792</v>
      </c>
      <c r="H1786" s="101">
        <v>2792</v>
      </c>
    </row>
    <row r="1787" spans="1:8" ht="31.5" x14ac:dyDescent="0.2">
      <c r="A1787" s="141" t="s">
        <v>22</v>
      </c>
      <c r="B1787" s="66">
        <v>916</v>
      </c>
      <c r="C1787" s="65" t="s">
        <v>64</v>
      </c>
      <c r="D1787" s="65" t="s">
        <v>74</v>
      </c>
      <c r="E1787" s="27" t="s">
        <v>360</v>
      </c>
      <c r="F1787" s="65">
        <v>200</v>
      </c>
      <c r="G1787" s="100">
        <f t="shared" ref="G1787:H1787" si="472">G1788</f>
        <v>598</v>
      </c>
      <c r="H1787" s="101">
        <f t="shared" si="472"/>
        <v>598</v>
      </c>
    </row>
    <row r="1788" spans="1:8" ht="31.5" x14ac:dyDescent="0.2">
      <c r="A1788" s="141" t="s">
        <v>17</v>
      </c>
      <c r="B1788" s="66">
        <v>916</v>
      </c>
      <c r="C1788" s="65" t="s">
        <v>64</v>
      </c>
      <c r="D1788" s="65" t="s">
        <v>74</v>
      </c>
      <c r="E1788" s="27" t="s">
        <v>360</v>
      </c>
      <c r="F1788" s="65">
        <v>240</v>
      </c>
      <c r="G1788" s="100">
        <f>G1789+G1790</f>
        <v>598</v>
      </c>
      <c r="H1788" s="101">
        <f>H1789+H1790</f>
        <v>598</v>
      </c>
    </row>
    <row r="1789" spans="1:8" ht="31.5" x14ac:dyDescent="0.2">
      <c r="A1789" s="141" t="s">
        <v>470</v>
      </c>
      <c r="B1789" s="66">
        <v>916</v>
      </c>
      <c r="C1789" s="65" t="s">
        <v>64</v>
      </c>
      <c r="D1789" s="65" t="s">
        <v>74</v>
      </c>
      <c r="E1789" s="27" t="s">
        <v>360</v>
      </c>
      <c r="F1789" s="65" t="s">
        <v>471</v>
      </c>
      <c r="G1789" s="100">
        <v>118</v>
      </c>
      <c r="H1789" s="101">
        <v>118</v>
      </c>
    </row>
    <row r="1790" spans="1:8" x14ac:dyDescent="0.2">
      <c r="A1790" s="141" t="s">
        <v>829</v>
      </c>
      <c r="B1790" s="66">
        <v>916</v>
      </c>
      <c r="C1790" s="65" t="s">
        <v>64</v>
      </c>
      <c r="D1790" s="65" t="s">
        <v>74</v>
      </c>
      <c r="E1790" s="27" t="s">
        <v>360</v>
      </c>
      <c r="F1790" s="65" t="s">
        <v>127</v>
      </c>
      <c r="G1790" s="100">
        <v>480</v>
      </c>
      <c r="H1790" s="101">
        <v>480</v>
      </c>
    </row>
    <row r="1791" spans="1:8" x14ac:dyDescent="0.2">
      <c r="A1791" s="141" t="s">
        <v>13</v>
      </c>
      <c r="B1791" s="66">
        <v>916</v>
      </c>
      <c r="C1791" s="65" t="s">
        <v>64</v>
      </c>
      <c r="D1791" s="65" t="s">
        <v>74</v>
      </c>
      <c r="E1791" s="27" t="s">
        <v>360</v>
      </c>
      <c r="F1791" s="65">
        <v>800</v>
      </c>
      <c r="G1791" s="100">
        <f t="shared" ref="G1791:H1791" si="473">G1792</f>
        <v>15</v>
      </c>
      <c r="H1791" s="101">
        <f t="shared" si="473"/>
        <v>15</v>
      </c>
    </row>
    <row r="1792" spans="1:8" x14ac:dyDescent="0.2">
      <c r="A1792" s="141" t="s">
        <v>34</v>
      </c>
      <c r="B1792" s="66">
        <v>916</v>
      </c>
      <c r="C1792" s="65" t="s">
        <v>64</v>
      </c>
      <c r="D1792" s="65" t="s">
        <v>74</v>
      </c>
      <c r="E1792" s="27" t="s">
        <v>360</v>
      </c>
      <c r="F1792" s="65">
        <v>850</v>
      </c>
      <c r="G1792" s="100">
        <f>G1793+G1794</f>
        <v>15</v>
      </c>
      <c r="H1792" s="101">
        <f>H1793+H1794</f>
        <v>15</v>
      </c>
    </row>
    <row r="1793" spans="1:8 16346:16355" x14ac:dyDescent="0.2">
      <c r="A1793" s="141" t="s">
        <v>124</v>
      </c>
      <c r="B1793" s="66">
        <v>916</v>
      </c>
      <c r="C1793" s="65" t="s">
        <v>64</v>
      </c>
      <c r="D1793" s="65" t="s">
        <v>74</v>
      </c>
      <c r="E1793" s="27" t="s">
        <v>360</v>
      </c>
      <c r="F1793" s="7" t="s">
        <v>128</v>
      </c>
      <c r="G1793" s="100">
        <v>10</v>
      </c>
      <c r="H1793" s="101">
        <v>10</v>
      </c>
    </row>
    <row r="1794" spans="1:8 16346:16355" x14ac:dyDescent="0.2">
      <c r="A1794" s="146" t="s">
        <v>133</v>
      </c>
      <c r="B1794" s="66">
        <v>916</v>
      </c>
      <c r="C1794" s="65" t="s">
        <v>64</v>
      </c>
      <c r="D1794" s="65" t="s">
        <v>74</v>
      </c>
      <c r="E1794" s="27" t="s">
        <v>360</v>
      </c>
      <c r="F1794" s="7" t="s">
        <v>134</v>
      </c>
      <c r="G1794" s="100">
        <v>5</v>
      </c>
      <c r="H1794" s="101">
        <v>5</v>
      </c>
    </row>
    <row r="1795" spans="1:8 16346:16355" ht="31.5" x14ac:dyDescent="0.2">
      <c r="A1795" s="144" t="s">
        <v>711</v>
      </c>
      <c r="B1795" s="2">
        <v>916</v>
      </c>
      <c r="C1795" s="15" t="s">
        <v>64</v>
      </c>
      <c r="D1795" s="2" t="s">
        <v>74</v>
      </c>
      <c r="E1795" s="15" t="s">
        <v>209</v>
      </c>
      <c r="F1795" s="15"/>
      <c r="G1795" s="72">
        <f>G1796</f>
        <v>220</v>
      </c>
      <c r="H1795" s="85">
        <f>H1796</f>
        <v>352</v>
      </c>
    </row>
    <row r="1796" spans="1:8 16346:16355" x14ac:dyDescent="0.2">
      <c r="A1796" s="145" t="s">
        <v>483</v>
      </c>
      <c r="B1796" s="1">
        <v>916</v>
      </c>
      <c r="C1796" s="64" t="s">
        <v>64</v>
      </c>
      <c r="D1796" s="64" t="s">
        <v>74</v>
      </c>
      <c r="E1796" s="30" t="s">
        <v>487</v>
      </c>
      <c r="F1796" s="17"/>
      <c r="G1796" s="103">
        <f>G1797+G1802</f>
        <v>220</v>
      </c>
      <c r="H1796" s="104">
        <f>H1797+H1802</f>
        <v>352</v>
      </c>
    </row>
    <row r="1797" spans="1:8 16346:16355" ht="34.5" customHeight="1" x14ac:dyDescent="0.2">
      <c r="A1797" s="144" t="s">
        <v>484</v>
      </c>
      <c r="B1797" s="2">
        <v>916</v>
      </c>
      <c r="C1797" s="32" t="s">
        <v>64</v>
      </c>
      <c r="D1797" s="15" t="s">
        <v>74</v>
      </c>
      <c r="E1797" s="24" t="s">
        <v>488</v>
      </c>
      <c r="F1797" s="32"/>
      <c r="G1797" s="72">
        <f t="shared" ref="G1797:H1800" si="474">G1798</f>
        <v>135</v>
      </c>
      <c r="H1797" s="85">
        <f t="shared" si="474"/>
        <v>222</v>
      </c>
    </row>
    <row r="1798" spans="1:8 16346:16355" ht="63" x14ac:dyDescent="0.2">
      <c r="A1798" s="140" t="s">
        <v>485</v>
      </c>
      <c r="B1798" s="16">
        <v>916</v>
      </c>
      <c r="C1798" s="17" t="s">
        <v>64</v>
      </c>
      <c r="D1798" s="17" t="s">
        <v>74</v>
      </c>
      <c r="E1798" s="25" t="s">
        <v>489</v>
      </c>
      <c r="F1798" s="17"/>
      <c r="G1798" s="94">
        <f t="shared" si="474"/>
        <v>135</v>
      </c>
      <c r="H1798" s="95">
        <f t="shared" si="474"/>
        <v>222</v>
      </c>
    </row>
    <row r="1799" spans="1:8 16346:16355" ht="31.5" x14ac:dyDescent="0.2">
      <c r="A1799" s="146" t="s">
        <v>22</v>
      </c>
      <c r="B1799" s="66">
        <v>916</v>
      </c>
      <c r="C1799" s="7" t="s">
        <v>64</v>
      </c>
      <c r="D1799" s="7" t="s">
        <v>74</v>
      </c>
      <c r="E1799" s="27" t="s">
        <v>489</v>
      </c>
      <c r="F1799" s="65" t="s">
        <v>15</v>
      </c>
      <c r="G1799" s="96">
        <f t="shared" si="474"/>
        <v>135</v>
      </c>
      <c r="H1799" s="97">
        <f t="shared" si="474"/>
        <v>222</v>
      </c>
    </row>
    <row r="1800" spans="1:8 16346:16355" ht="31.5" x14ac:dyDescent="0.2">
      <c r="A1800" s="146" t="s">
        <v>17</v>
      </c>
      <c r="B1800" s="66">
        <v>916</v>
      </c>
      <c r="C1800" s="7" t="s">
        <v>64</v>
      </c>
      <c r="D1800" s="7" t="s">
        <v>74</v>
      </c>
      <c r="E1800" s="27" t="s">
        <v>489</v>
      </c>
      <c r="F1800" s="65" t="s">
        <v>16</v>
      </c>
      <c r="G1800" s="96">
        <f t="shared" si="474"/>
        <v>135</v>
      </c>
      <c r="H1800" s="97">
        <f t="shared" si="474"/>
        <v>222</v>
      </c>
    </row>
    <row r="1801" spans="1:8 16346:16355" x14ac:dyDescent="0.2">
      <c r="A1801" s="141" t="s">
        <v>829</v>
      </c>
      <c r="B1801" s="66">
        <v>916</v>
      </c>
      <c r="C1801" s="7" t="s">
        <v>64</v>
      </c>
      <c r="D1801" s="7" t="s">
        <v>74</v>
      </c>
      <c r="E1801" s="27" t="s">
        <v>489</v>
      </c>
      <c r="F1801" s="65" t="s">
        <v>127</v>
      </c>
      <c r="G1801" s="96">
        <v>135</v>
      </c>
      <c r="H1801" s="97">
        <v>222</v>
      </c>
    </row>
    <row r="1802" spans="1:8 16346:16355" ht="31.5" x14ac:dyDescent="0.2">
      <c r="A1802" s="144" t="s">
        <v>208</v>
      </c>
      <c r="B1802" s="2">
        <v>916</v>
      </c>
      <c r="C1802" s="32" t="s">
        <v>64</v>
      </c>
      <c r="D1802" s="15" t="s">
        <v>74</v>
      </c>
      <c r="E1802" s="24" t="s">
        <v>490</v>
      </c>
      <c r="F1802" s="32"/>
      <c r="G1802" s="72">
        <f t="shared" ref="G1802:H1805" si="475">G1803</f>
        <v>85</v>
      </c>
      <c r="H1802" s="85">
        <f t="shared" si="475"/>
        <v>130</v>
      </c>
    </row>
    <row r="1803" spans="1:8 16346:16355" x14ac:dyDescent="0.2">
      <c r="A1803" s="140" t="s">
        <v>486</v>
      </c>
      <c r="B1803" s="16">
        <v>916</v>
      </c>
      <c r="C1803" s="17" t="s">
        <v>64</v>
      </c>
      <c r="D1803" s="17" t="s">
        <v>74</v>
      </c>
      <c r="E1803" s="25" t="s">
        <v>491</v>
      </c>
      <c r="F1803" s="17"/>
      <c r="G1803" s="94">
        <f t="shared" si="475"/>
        <v>85</v>
      </c>
      <c r="H1803" s="95">
        <f t="shared" si="475"/>
        <v>130</v>
      </c>
    </row>
    <row r="1804" spans="1:8 16346:16355" ht="31.5" x14ac:dyDescent="0.2">
      <c r="A1804" s="146" t="s">
        <v>22</v>
      </c>
      <c r="B1804" s="66">
        <v>916</v>
      </c>
      <c r="C1804" s="7" t="s">
        <v>64</v>
      </c>
      <c r="D1804" s="7" t="s">
        <v>74</v>
      </c>
      <c r="E1804" s="25" t="s">
        <v>491</v>
      </c>
      <c r="F1804" s="65" t="s">
        <v>15</v>
      </c>
      <c r="G1804" s="96">
        <f t="shared" si="475"/>
        <v>85</v>
      </c>
      <c r="H1804" s="97">
        <f t="shared" si="475"/>
        <v>130</v>
      </c>
    </row>
    <row r="1805" spans="1:8 16346:16355" ht="31.5" x14ac:dyDescent="0.2">
      <c r="A1805" s="146" t="s">
        <v>17</v>
      </c>
      <c r="B1805" s="66">
        <v>916</v>
      </c>
      <c r="C1805" s="7" t="s">
        <v>64</v>
      </c>
      <c r="D1805" s="7" t="s">
        <v>74</v>
      </c>
      <c r="E1805" s="25" t="s">
        <v>491</v>
      </c>
      <c r="F1805" s="65" t="s">
        <v>16</v>
      </c>
      <c r="G1805" s="96">
        <f t="shared" si="475"/>
        <v>85</v>
      </c>
      <c r="H1805" s="97">
        <f t="shared" si="475"/>
        <v>130</v>
      </c>
    </row>
    <row r="1806" spans="1:8 16346:16355" x14ac:dyDescent="0.2">
      <c r="A1806" s="141" t="s">
        <v>829</v>
      </c>
      <c r="B1806" s="66">
        <v>916</v>
      </c>
      <c r="C1806" s="7" t="s">
        <v>64</v>
      </c>
      <c r="D1806" s="7" t="s">
        <v>74</v>
      </c>
      <c r="E1806" s="27" t="s">
        <v>491</v>
      </c>
      <c r="F1806" s="65" t="s">
        <v>127</v>
      </c>
      <c r="G1806" s="96">
        <v>85</v>
      </c>
      <c r="H1806" s="97">
        <v>130</v>
      </c>
    </row>
    <row r="1807" spans="1:8 16346:16355" x14ac:dyDescent="0.2">
      <c r="A1807" s="144" t="s">
        <v>98</v>
      </c>
      <c r="B1807" s="2">
        <v>916</v>
      </c>
      <c r="C1807" s="15">
        <v>10</v>
      </c>
      <c r="D1807" s="65" t="s">
        <v>93</v>
      </c>
      <c r="E1807" s="65" t="s">
        <v>91</v>
      </c>
      <c r="F1807" s="33"/>
      <c r="G1807" s="72">
        <f>G1808+G1826</f>
        <v>132182</v>
      </c>
      <c r="H1807" s="85">
        <f>H1808+H1826</f>
        <v>128639</v>
      </c>
      <c r="XDR1807" s="105"/>
      <c r="XDS1807" s="105"/>
      <c r="XDT1807" s="105"/>
      <c r="XDU1807" s="105"/>
      <c r="XDV1807" s="105"/>
      <c r="XDW1807" s="60"/>
      <c r="XDX1807" s="60"/>
      <c r="XDY1807" s="60"/>
      <c r="XDZ1807" s="60"/>
      <c r="XEA1807" s="60"/>
    </row>
    <row r="1808" spans="1:8 16346:16355" x14ac:dyDescent="0.2">
      <c r="A1808" s="155" t="s">
        <v>99</v>
      </c>
      <c r="B1808" s="2">
        <v>916</v>
      </c>
      <c r="C1808" s="15">
        <v>10</v>
      </c>
      <c r="D1808" s="15" t="s">
        <v>54</v>
      </c>
      <c r="E1808" s="20" t="s">
        <v>91</v>
      </c>
      <c r="F1808" s="7"/>
      <c r="G1808" s="72">
        <f>G1809</f>
        <v>13647</v>
      </c>
      <c r="H1808" s="85">
        <f>H1809</f>
        <v>7329</v>
      </c>
    </row>
    <row r="1809" spans="1:8" ht="31.5" x14ac:dyDescent="0.2">
      <c r="A1809" s="144" t="s">
        <v>654</v>
      </c>
      <c r="B1809" s="2">
        <v>916</v>
      </c>
      <c r="C1809" s="15" t="s">
        <v>102</v>
      </c>
      <c r="D1809" s="2" t="s">
        <v>54</v>
      </c>
      <c r="E1809" s="15" t="s">
        <v>361</v>
      </c>
      <c r="F1809" s="15"/>
      <c r="G1809" s="72">
        <f>G1810+G1816</f>
        <v>13647</v>
      </c>
      <c r="H1809" s="85">
        <f>H1810+H1816</f>
        <v>7329</v>
      </c>
    </row>
    <row r="1810" spans="1:8" x14ac:dyDescent="0.2">
      <c r="A1810" s="144" t="s">
        <v>589</v>
      </c>
      <c r="B1810" s="2">
        <v>916</v>
      </c>
      <c r="C1810" s="15">
        <v>10</v>
      </c>
      <c r="D1810" s="15" t="s">
        <v>54</v>
      </c>
      <c r="E1810" s="24" t="s">
        <v>442</v>
      </c>
      <c r="F1810" s="32"/>
      <c r="G1810" s="72">
        <f t="shared" ref="G1810:H1814" si="476">G1811</f>
        <v>29</v>
      </c>
      <c r="H1810" s="85">
        <f t="shared" si="476"/>
        <v>29</v>
      </c>
    </row>
    <row r="1811" spans="1:8" ht="31.5" x14ac:dyDescent="0.2">
      <c r="A1811" s="144" t="s">
        <v>436</v>
      </c>
      <c r="B1811" s="2">
        <v>916</v>
      </c>
      <c r="C1811" s="15">
        <v>10</v>
      </c>
      <c r="D1811" s="15" t="s">
        <v>54</v>
      </c>
      <c r="E1811" s="24" t="s">
        <v>448</v>
      </c>
      <c r="F1811" s="32"/>
      <c r="G1811" s="72">
        <f t="shared" si="476"/>
        <v>29</v>
      </c>
      <c r="H1811" s="85">
        <f t="shared" si="476"/>
        <v>29</v>
      </c>
    </row>
    <row r="1812" spans="1:8" ht="47.25" x14ac:dyDescent="0.2">
      <c r="A1812" s="140" t="s">
        <v>625</v>
      </c>
      <c r="B1812" s="16">
        <v>916</v>
      </c>
      <c r="C1812" s="17">
        <v>10</v>
      </c>
      <c r="D1812" s="17" t="s">
        <v>54</v>
      </c>
      <c r="E1812" s="25" t="s">
        <v>452</v>
      </c>
      <c r="F1812" s="43"/>
      <c r="G1812" s="94">
        <f t="shared" si="476"/>
        <v>29</v>
      </c>
      <c r="H1812" s="95">
        <f t="shared" si="476"/>
        <v>29</v>
      </c>
    </row>
    <row r="1813" spans="1:8" x14ac:dyDescent="0.2">
      <c r="A1813" s="141" t="s">
        <v>23</v>
      </c>
      <c r="B1813" s="66">
        <v>916</v>
      </c>
      <c r="C1813" s="65">
        <v>10</v>
      </c>
      <c r="D1813" s="65" t="s">
        <v>54</v>
      </c>
      <c r="E1813" s="27" t="s">
        <v>452</v>
      </c>
      <c r="F1813" s="28">
        <v>300</v>
      </c>
      <c r="G1813" s="98">
        <f t="shared" si="476"/>
        <v>29</v>
      </c>
      <c r="H1813" s="99">
        <f t="shared" si="476"/>
        <v>29</v>
      </c>
    </row>
    <row r="1814" spans="1:8" x14ac:dyDescent="0.2">
      <c r="A1814" s="141" t="s">
        <v>100</v>
      </c>
      <c r="B1814" s="66">
        <v>916</v>
      </c>
      <c r="C1814" s="65">
        <v>10</v>
      </c>
      <c r="D1814" s="65" t="s">
        <v>54</v>
      </c>
      <c r="E1814" s="27" t="s">
        <v>452</v>
      </c>
      <c r="F1814" s="28">
        <v>310</v>
      </c>
      <c r="G1814" s="98">
        <f t="shared" si="476"/>
        <v>29</v>
      </c>
      <c r="H1814" s="99">
        <f t="shared" si="476"/>
        <v>29</v>
      </c>
    </row>
    <row r="1815" spans="1:8" ht="31.5" x14ac:dyDescent="0.2">
      <c r="A1815" s="141" t="s">
        <v>154</v>
      </c>
      <c r="B1815" s="66">
        <v>916</v>
      </c>
      <c r="C1815" s="65">
        <v>10</v>
      </c>
      <c r="D1815" s="65" t="s">
        <v>54</v>
      </c>
      <c r="E1815" s="27" t="s">
        <v>452</v>
      </c>
      <c r="F1815" s="28">
        <v>313</v>
      </c>
      <c r="G1815" s="98">
        <v>29</v>
      </c>
      <c r="H1815" s="99">
        <v>29</v>
      </c>
    </row>
    <row r="1816" spans="1:8" x14ac:dyDescent="0.2">
      <c r="A1816" s="144" t="s">
        <v>440</v>
      </c>
      <c r="B1816" s="2">
        <v>916</v>
      </c>
      <c r="C1816" s="15">
        <v>10</v>
      </c>
      <c r="D1816" s="15" t="s">
        <v>54</v>
      </c>
      <c r="E1816" s="24" t="s">
        <v>461</v>
      </c>
      <c r="F1816" s="48"/>
      <c r="G1816" s="114">
        <f t="shared" ref="G1816:H1824" si="477">G1817</f>
        <v>13618</v>
      </c>
      <c r="H1816" s="115">
        <f t="shared" si="477"/>
        <v>7300</v>
      </c>
    </row>
    <row r="1817" spans="1:8" ht="63" x14ac:dyDescent="0.2">
      <c r="A1817" s="144" t="s">
        <v>441</v>
      </c>
      <c r="B1817" s="2">
        <v>916</v>
      </c>
      <c r="C1817" s="15">
        <v>10</v>
      </c>
      <c r="D1817" s="15" t="s">
        <v>54</v>
      </c>
      <c r="E1817" s="24" t="s">
        <v>462</v>
      </c>
      <c r="F1817" s="32"/>
      <c r="G1817" s="72">
        <f>G1818+G1822</f>
        <v>13618</v>
      </c>
      <c r="H1817" s="72">
        <f>H1818+H1822</f>
        <v>7300</v>
      </c>
    </row>
    <row r="1818" spans="1:8" ht="78.75" x14ac:dyDescent="0.2">
      <c r="A1818" s="140" t="s">
        <v>622</v>
      </c>
      <c r="B1818" s="16">
        <v>916</v>
      </c>
      <c r="C1818" s="17">
        <v>10</v>
      </c>
      <c r="D1818" s="17" t="s">
        <v>54</v>
      </c>
      <c r="E1818" s="25" t="s">
        <v>463</v>
      </c>
      <c r="F1818" s="43"/>
      <c r="G1818" s="120">
        <f t="shared" si="477"/>
        <v>6118</v>
      </c>
      <c r="H1818" s="121">
        <f t="shared" si="477"/>
        <v>4800</v>
      </c>
    </row>
    <row r="1819" spans="1:8" ht="31.5" x14ac:dyDescent="0.2">
      <c r="A1819" s="141" t="s">
        <v>18</v>
      </c>
      <c r="B1819" s="66">
        <v>916</v>
      </c>
      <c r="C1819" s="65">
        <v>10</v>
      </c>
      <c r="D1819" s="65" t="s">
        <v>54</v>
      </c>
      <c r="E1819" s="27" t="s">
        <v>463</v>
      </c>
      <c r="F1819" s="65" t="s">
        <v>20</v>
      </c>
      <c r="G1819" s="98">
        <f t="shared" si="477"/>
        <v>6118</v>
      </c>
      <c r="H1819" s="99">
        <f t="shared" si="477"/>
        <v>4800</v>
      </c>
    </row>
    <row r="1820" spans="1:8" x14ac:dyDescent="0.2">
      <c r="A1820" s="141" t="s">
        <v>25</v>
      </c>
      <c r="B1820" s="66">
        <v>916</v>
      </c>
      <c r="C1820" s="65">
        <v>10</v>
      </c>
      <c r="D1820" s="65" t="s">
        <v>54</v>
      </c>
      <c r="E1820" s="27" t="s">
        <v>463</v>
      </c>
      <c r="F1820" s="65" t="s">
        <v>26</v>
      </c>
      <c r="G1820" s="98">
        <f t="shared" si="477"/>
        <v>6118</v>
      </c>
      <c r="H1820" s="99">
        <f t="shared" si="477"/>
        <v>4800</v>
      </c>
    </row>
    <row r="1821" spans="1:8" x14ac:dyDescent="0.2">
      <c r="A1821" s="141" t="s">
        <v>137</v>
      </c>
      <c r="B1821" s="66">
        <v>916</v>
      </c>
      <c r="C1821" s="65">
        <v>10</v>
      </c>
      <c r="D1821" s="65" t="s">
        <v>54</v>
      </c>
      <c r="E1821" s="27" t="s">
        <v>463</v>
      </c>
      <c r="F1821" s="65" t="s">
        <v>144</v>
      </c>
      <c r="G1821" s="98">
        <v>6118</v>
      </c>
      <c r="H1821" s="99">
        <v>4800</v>
      </c>
    </row>
    <row r="1822" spans="1:8" ht="94.5" x14ac:dyDescent="0.2">
      <c r="A1822" s="140" t="s">
        <v>945</v>
      </c>
      <c r="B1822" s="66">
        <v>916</v>
      </c>
      <c r="C1822" s="65">
        <v>10</v>
      </c>
      <c r="D1822" s="65" t="s">
        <v>54</v>
      </c>
      <c r="E1822" s="27" t="str">
        <f>E1823</f>
        <v>04 2 01 L0272</v>
      </c>
      <c r="F1822" s="65"/>
      <c r="G1822" s="98">
        <f>G1823</f>
        <v>7500</v>
      </c>
      <c r="H1822" s="99">
        <f>H1823</f>
        <v>2500</v>
      </c>
    </row>
    <row r="1823" spans="1:8" ht="31.5" x14ac:dyDescent="0.2">
      <c r="A1823" s="141" t="s">
        <v>18</v>
      </c>
      <c r="B1823" s="66">
        <v>916</v>
      </c>
      <c r="C1823" s="65">
        <v>10</v>
      </c>
      <c r="D1823" s="65" t="s">
        <v>54</v>
      </c>
      <c r="E1823" s="27" t="str">
        <f>E1824</f>
        <v>04 2 01 L0272</v>
      </c>
      <c r="F1823" s="65" t="s">
        <v>20</v>
      </c>
      <c r="G1823" s="98">
        <f t="shared" si="477"/>
        <v>7500</v>
      </c>
      <c r="H1823" s="99">
        <f t="shared" si="477"/>
        <v>2500</v>
      </c>
    </row>
    <row r="1824" spans="1:8" x14ac:dyDescent="0.2">
      <c r="A1824" s="141" t="s">
        <v>25</v>
      </c>
      <c r="B1824" s="66">
        <v>916</v>
      </c>
      <c r="C1824" s="65">
        <v>10</v>
      </c>
      <c r="D1824" s="65" t="s">
        <v>54</v>
      </c>
      <c r="E1824" s="27" t="str">
        <f>E1825</f>
        <v>04 2 01 L0272</v>
      </c>
      <c r="F1824" s="65" t="s">
        <v>26</v>
      </c>
      <c r="G1824" s="98">
        <f t="shared" si="477"/>
        <v>7500</v>
      </c>
      <c r="H1824" s="99">
        <f t="shared" si="477"/>
        <v>2500</v>
      </c>
    </row>
    <row r="1825" spans="1:8" x14ac:dyDescent="0.2">
      <c r="A1825" s="141" t="s">
        <v>137</v>
      </c>
      <c r="B1825" s="66">
        <v>916</v>
      </c>
      <c r="C1825" s="65">
        <v>10</v>
      </c>
      <c r="D1825" s="65" t="s">
        <v>54</v>
      </c>
      <c r="E1825" s="27" t="s">
        <v>944</v>
      </c>
      <c r="F1825" s="65" t="s">
        <v>144</v>
      </c>
      <c r="G1825" s="98">
        <v>7500</v>
      </c>
      <c r="H1825" s="99">
        <v>2500</v>
      </c>
    </row>
    <row r="1826" spans="1:8" x14ac:dyDescent="0.2">
      <c r="A1826" s="155" t="s">
        <v>101</v>
      </c>
      <c r="B1826" s="2">
        <v>916</v>
      </c>
      <c r="C1826" s="15">
        <v>10</v>
      </c>
      <c r="D1826" s="15" t="s">
        <v>55</v>
      </c>
      <c r="E1826" s="20" t="s">
        <v>91</v>
      </c>
      <c r="F1826" s="7"/>
      <c r="G1826" s="72">
        <f t="shared" ref="G1826:H1827" si="478">G1827</f>
        <v>118535</v>
      </c>
      <c r="H1826" s="85">
        <f t="shared" si="478"/>
        <v>121310</v>
      </c>
    </row>
    <row r="1827" spans="1:8" ht="31.5" x14ac:dyDescent="0.2">
      <c r="A1827" s="144" t="s">
        <v>645</v>
      </c>
      <c r="B1827" s="2">
        <v>916</v>
      </c>
      <c r="C1827" s="15" t="s">
        <v>102</v>
      </c>
      <c r="D1827" s="2" t="s">
        <v>55</v>
      </c>
      <c r="E1827" s="15" t="s">
        <v>270</v>
      </c>
      <c r="F1827" s="15"/>
      <c r="G1827" s="72">
        <f t="shared" si="478"/>
        <v>118535</v>
      </c>
      <c r="H1827" s="85">
        <f t="shared" si="478"/>
        <v>121310</v>
      </c>
    </row>
    <row r="1828" spans="1:8" x14ac:dyDescent="0.2">
      <c r="A1828" s="145" t="s">
        <v>6</v>
      </c>
      <c r="B1828" s="1">
        <v>916</v>
      </c>
      <c r="C1828" s="64" t="s">
        <v>102</v>
      </c>
      <c r="D1828" s="64" t="s">
        <v>55</v>
      </c>
      <c r="E1828" s="64" t="s">
        <v>271</v>
      </c>
      <c r="F1828" s="64"/>
      <c r="G1828" s="103">
        <f>G1829+G1837</f>
        <v>118535</v>
      </c>
      <c r="H1828" s="104">
        <f>H1829+H1837</f>
        <v>121310</v>
      </c>
    </row>
    <row r="1829" spans="1:8" ht="47.25" x14ac:dyDescent="0.2">
      <c r="A1829" s="144" t="s">
        <v>217</v>
      </c>
      <c r="B1829" s="2">
        <v>916</v>
      </c>
      <c r="C1829" s="15" t="s">
        <v>102</v>
      </c>
      <c r="D1829" s="15" t="s">
        <v>55</v>
      </c>
      <c r="E1829" s="24" t="s">
        <v>222</v>
      </c>
      <c r="F1829" s="32"/>
      <c r="G1829" s="72">
        <f>G1830</f>
        <v>18346</v>
      </c>
      <c r="H1829" s="85">
        <f>H1830</f>
        <v>21121</v>
      </c>
    </row>
    <row r="1830" spans="1:8" ht="31.5" x14ac:dyDescent="0.2">
      <c r="A1830" s="140" t="s">
        <v>399</v>
      </c>
      <c r="B1830" s="16">
        <v>916</v>
      </c>
      <c r="C1830" s="17" t="s">
        <v>102</v>
      </c>
      <c r="D1830" s="17" t="s">
        <v>55</v>
      </c>
      <c r="E1830" s="25" t="s">
        <v>223</v>
      </c>
      <c r="F1830" s="65"/>
      <c r="G1830" s="94">
        <f>G1831+G1834</f>
        <v>18346</v>
      </c>
      <c r="H1830" s="95">
        <f>H1831+H1834</f>
        <v>21121</v>
      </c>
    </row>
    <row r="1831" spans="1:8" ht="31.5" x14ac:dyDescent="0.2">
      <c r="A1831" s="146" t="s">
        <v>22</v>
      </c>
      <c r="B1831" s="66">
        <v>916</v>
      </c>
      <c r="C1831" s="65" t="s">
        <v>102</v>
      </c>
      <c r="D1831" s="65" t="s">
        <v>55</v>
      </c>
      <c r="E1831" s="27" t="s">
        <v>223</v>
      </c>
      <c r="F1831" s="7" t="s">
        <v>15</v>
      </c>
      <c r="G1831" s="96">
        <f t="shared" ref="G1831:H1832" si="479">G1832</f>
        <v>184</v>
      </c>
      <c r="H1831" s="97">
        <f t="shared" si="479"/>
        <v>212</v>
      </c>
    </row>
    <row r="1832" spans="1:8" ht="31.5" x14ac:dyDescent="0.2">
      <c r="A1832" s="146" t="s">
        <v>17</v>
      </c>
      <c r="B1832" s="66">
        <v>916</v>
      </c>
      <c r="C1832" s="65" t="s">
        <v>102</v>
      </c>
      <c r="D1832" s="65" t="s">
        <v>55</v>
      </c>
      <c r="E1832" s="27" t="s">
        <v>223</v>
      </c>
      <c r="F1832" s="7" t="s">
        <v>16</v>
      </c>
      <c r="G1832" s="96">
        <f t="shared" si="479"/>
        <v>184</v>
      </c>
      <c r="H1832" s="97">
        <f t="shared" si="479"/>
        <v>212</v>
      </c>
    </row>
    <row r="1833" spans="1:8" x14ac:dyDescent="0.2">
      <c r="A1833" s="141" t="s">
        <v>829</v>
      </c>
      <c r="B1833" s="66">
        <v>916</v>
      </c>
      <c r="C1833" s="65" t="s">
        <v>102</v>
      </c>
      <c r="D1833" s="65" t="s">
        <v>55</v>
      </c>
      <c r="E1833" s="27" t="s">
        <v>223</v>
      </c>
      <c r="F1833" s="65" t="s">
        <v>127</v>
      </c>
      <c r="G1833" s="96">
        <f>200-16</f>
        <v>184</v>
      </c>
      <c r="H1833" s="97">
        <f>228-16</f>
        <v>212</v>
      </c>
    </row>
    <row r="1834" spans="1:8" x14ac:dyDescent="0.2">
      <c r="A1834" s="141" t="s">
        <v>23</v>
      </c>
      <c r="B1834" s="66">
        <v>916</v>
      </c>
      <c r="C1834" s="65" t="s">
        <v>102</v>
      </c>
      <c r="D1834" s="65" t="s">
        <v>55</v>
      </c>
      <c r="E1834" s="27" t="s">
        <v>223</v>
      </c>
      <c r="F1834" s="28">
        <v>300</v>
      </c>
      <c r="G1834" s="98">
        <f t="shared" ref="G1834:H1835" si="480">G1835</f>
        <v>18162</v>
      </c>
      <c r="H1834" s="99">
        <f t="shared" si="480"/>
        <v>20909</v>
      </c>
    </row>
    <row r="1835" spans="1:8" x14ac:dyDescent="0.2">
      <c r="A1835" s="146" t="s">
        <v>100</v>
      </c>
      <c r="B1835" s="66">
        <v>916</v>
      </c>
      <c r="C1835" s="65" t="s">
        <v>102</v>
      </c>
      <c r="D1835" s="65" t="s">
        <v>55</v>
      </c>
      <c r="E1835" s="27" t="s">
        <v>223</v>
      </c>
      <c r="F1835" s="28">
        <v>310</v>
      </c>
      <c r="G1835" s="98">
        <f t="shared" si="480"/>
        <v>18162</v>
      </c>
      <c r="H1835" s="99">
        <f t="shared" si="480"/>
        <v>20909</v>
      </c>
    </row>
    <row r="1836" spans="1:8" ht="31.5" x14ac:dyDescent="0.2">
      <c r="A1836" s="146" t="s">
        <v>154</v>
      </c>
      <c r="B1836" s="66">
        <v>916</v>
      </c>
      <c r="C1836" s="65" t="s">
        <v>102</v>
      </c>
      <c r="D1836" s="65" t="s">
        <v>55</v>
      </c>
      <c r="E1836" s="27" t="s">
        <v>223</v>
      </c>
      <c r="F1836" s="28">
        <v>313</v>
      </c>
      <c r="G1836" s="98">
        <f>19800-1638</f>
        <v>18162</v>
      </c>
      <c r="H1836" s="99">
        <f>22547-1638</f>
        <v>20909</v>
      </c>
    </row>
    <row r="1837" spans="1:8" ht="63" x14ac:dyDescent="0.2">
      <c r="A1837" s="144" t="s">
        <v>218</v>
      </c>
      <c r="B1837" s="2">
        <v>916</v>
      </c>
      <c r="C1837" s="15" t="s">
        <v>102</v>
      </c>
      <c r="D1837" s="15" t="s">
        <v>55</v>
      </c>
      <c r="E1837" s="24" t="s">
        <v>224</v>
      </c>
      <c r="F1837" s="28"/>
      <c r="G1837" s="114">
        <f>G1838</f>
        <v>100189</v>
      </c>
      <c r="H1837" s="115">
        <f>H1838</f>
        <v>100189</v>
      </c>
    </row>
    <row r="1838" spans="1:8" ht="63" x14ac:dyDescent="0.2">
      <c r="A1838" s="140" t="s">
        <v>189</v>
      </c>
      <c r="B1838" s="16">
        <v>916</v>
      </c>
      <c r="C1838" s="17" t="s">
        <v>102</v>
      </c>
      <c r="D1838" s="17" t="s">
        <v>55</v>
      </c>
      <c r="E1838" s="25" t="s">
        <v>229</v>
      </c>
      <c r="F1838" s="43"/>
      <c r="G1838" s="120">
        <f>G1839+G1842</f>
        <v>100189</v>
      </c>
      <c r="H1838" s="121">
        <f>H1839+H1842</f>
        <v>100189</v>
      </c>
    </row>
    <row r="1839" spans="1:8" ht="31.5" x14ac:dyDescent="0.2">
      <c r="A1839" s="146" t="s">
        <v>22</v>
      </c>
      <c r="B1839" s="66">
        <v>916</v>
      </c>
      <c r="C1839" s="65" t="s">
        <v>102</v>
      </c>
      <c r="D1839" s="65" t="s">
        <v>55</v>
      </c>
      <c r="E1839" s="27" t="s">
        <v>229</v>
      </c>
      <c r="F1839" s="7" t="s">
        <v>15</v>
      </c>
      <c r="G1839" s="96">
        <f t="shared" ref="G1839:H1840" si="481">G1840</f>
        <v>992</v>
      </c>
      <c r="H1839" s="97">
        <f t="shared" si="481"/>
        <v>992</v>
      </c>
    </row>
    <row r="1840" spans="1:8" ht="31.5" x14ac:dyDescent="0.2">
      <c r="A1840" s="146" t="s">
        <v>17</v>
      </c>
      <c r="B1840" s="66">
        <v>916</v>
      </c>
      <c r="C1840" s="65" t="s">
        <v>102</v>
      </c>
      <c r="D1840" s="65" t="s">
        <v>55</v>
      </c>
      <c r="E1840" s="27" t="s">
        <v>229</v>
      </c>
      <c r="F1840" s="7" t="s">
        <v>16</v>
      </c>
      <c r="G1840" s="96">
        <f t="shared" si="481"/>
        <v>992</v>
      </c>
      <c r="H1840" s="97">
        <f t="shared" si="481"/>
        <v>992</v>
      </c>
    </row>
    <row r="1841" spans="1:8" x14ac:dyDescent="0.2">
      <c r="A1841" s="141" t="s">
        <v>829</v>
      </c>
      <c r="B1841" s="66">
        <v>916</v>
      </c>
      <c r="C1841" s="65" t="s">
        <v>102</v>
      </c>
      <c r="D1841" s="65" t="s">
        <v>55</v>
      </c>
      <c r="E1841" s="27" t="s">
        <v>229</v>
      </c>
      <c r="F1841" s="65" t="s">
        <v>127</v>
      </c>
      <c r="G1841" s="100">
        <f>832+160</f>
        <v>992</v>
      </c>
      <c r="H1841" s="101">
        <f>832+160</f>
        <v>992</v>
      </c>
    </row>
    <row r="1842" spans="1:8" x14ac:dyDescent="0.2">
      <c r="A1842" s="141" t="s">
        <v>23</v>
      </c>
      <c r="B1842" s="66">
        <v>916</v>
      </c>
      <c r="C1842" s="65" t="s">
        <v>102</v>
      </c>
      <c r="D1842" s="65" t="s">
        <v>55</v>
      </c>
      <c r="E1842" s="27" t="s">
        <v>229</v>
      </c>
      <c r="F1842" s="28">
        <v>300</v>
      </c>
      <c r="G1842" s="98">
        <f t="shared" ref="G1842:H1843" si="482">G1843</f>
        <v>99197</v>
      </c>
      <c r="H1842" s="99">
        <f t="shared" si="482"/>
        <v>99197</v>
      </c>
    </row>
    <row r="1843" spans="1:8" x14ac:dyDescent="0.2">
      <c r="A1843" s="146" t="s">
        <v>100</v>
      </c>
      <c r="B1843" s="66">
        <v>916</v>
      </c>
      <c r="C1843" s="65" t="s">
        <v>102</v>
      </c>
      <c r="D1843" s="65" t="s">
        <v>55</v>
      </c>
      <c r="E1843" s="27" t="s">
        <v>229</v>
      </c>
      <c r="F1843" s="28">
        <v>310</v>
      </c>
      <c r="G1843" s="98">
        <f t="shared" si="482"/>
        <v>99197</v>
      </c>
      <c r="H1843" s="99">
        <f t="shared" si="482"/>
        <v>99197</v>
      </c>
    </row>
    <row r="1844" spans="1:8" ht="31.5" x14ac:dyDescent="0.2">
      <c r="A1844" s="146" t="s">
        <v>154</v>
      </c>
      <c r="B1844" s="66">
        <v>916</v>
      </c>
      <c r="C1844" s="65" t="s">
        <v>102</v>
      </c>
      <c r="D1844" s="65" t="s">
        <v>55</v>
      </c>
      <c r="E1844" s="27" t="s">
        <v>229</v>
      </c>
      <c r="F1844" s="28">
        <v>313</v>
      </c>
      <c r="G1844" s="98">
        <f>83174+16023</f>
        <v>99197</v>
      </c>
      <c r="H1844" s="99">
        <f>83174+16023</f>
        <v>99197</v>
      </c>
    </row>
    <row r="1845" spans="1:8" s="92" customFormat="1" ht="37.5" customHeight="1" x14ac:dyDescent="0.2">
      <c r="A1845" s="138" t="s">
        <v>616</v>
      </c>
      <c r="B1845" s="3">
        <v>917</v>
      </c>
      <c r="C1845" s="3"/>
      <c r="D1845" s="3"/>
      <c r="E1845" s="4"/>
      <c r="F1845" s="4"/>
      <c r="G1845" s="71">
        <f t="shared" ref="G1845:H1845" si="483">G1846</f>
        <v>13953</v>
      </c>
      <c r="H1845" s="84">
        <f t="shared" si="483"/>
        <v>13953</v>
      </c>
    </row>
    <row r="1846" spans="1:8" s="93" customFormat="1" x14ac:dyDescent="0.2">
      <c r="A1846" s="139" t="s">
        <v>49</v>
      </c>
      <c r="B1846" s="2">
        <v>917</v>
      </c>
      <c r="C1846" s="15" t="s">
        <v>61</v>
      </c>
      <c r="D1846" s="15"/>
      <c r="E1846" s="15"/>
      <c r="F1846" s="15"/>
      <c r="G1846" s="72">
        <f t="shared" ref="G1846:H1847" si="484">G1847</f>
        <v>13953</v>
      </c>
      <c r="H1846" s="85">
        <f t="shared" si="484"/>
        <v>13953</v>
      </c>
    </row>
    <row r="1847" spans="1:8" s="122" customFormat="1" ht="31.5" x14ac:dyDescent="0.2">
      <c r="A1847" s="155" t="s">
        <v>57</v>
      </c>
      <c r="B1847" s="2">
        <v>917</v>
      </c>
      <c r="C1847" s="15" t="s">
        <v>61</v>
      </c>
      <c r="D1847" s="15" t="s">
        <v>58</v>
      </c>
      <c r="E1847" s="20"/>
      <c r="F1847" s="7"/>
      <c r="G1847" s="72">
        <f t="shared" si="484"/>
        <v>13953</v>
      </c>
      <c r="H1847" s="85">
        <f t="shared" si="484"/>
        <v>13953</v>
      </c>
    </row>
    <row r="1848" spans="1:8" ht="31.5" x14ac:dyDescent="0.2">
      <c r="A1848" s="144" t="s">
        <v>84</v>
      </c>
      <c r="B1848" s="2">
        <v>917</v>
      </c>
      <c r="C1848" s="15" t="s">
        <v>61</v>
      </c>
      <c r="D1848" s="2" t="s">
        <v>58</v>
      </c>
      <c r="E1848" s="15" t="s">
        <v>204</v>
      </c>
      <c r="F1848" s="15"/>
      <c r="G1848" s="72">
        <f>G1849+G1862</f>
        <v>13953</v>
      </c>
      <c r="H1848" s="85">
        <f>H1849+H1862</f>
        <v>13953</v>
      </c>
    </row>
    <row r="1849" spans="1:8" x14ac:dyDescent="0.2">
      <c r="A1849" s="140" t="s">
        <v>1</v>
      </c>
      <c r="B1849" s="16">
        <v>917</v>
      </c>
      <c r="C1849" s="17" t="s">
        <v>50</v>
      </c>
      <c r="D1849" s="17" t="s">
        <v>58</v>
      </c>
      <c r="E1849" s="17" t="s">
        <v>205</v>
      </c>
      <c r="F1849" s="17"/>
      <c r="G1849" s="94">
        <f>G1850+G1855+G1859</f>
        <v>12333</v>
      </c>
      <c r="H1849" s="95">
        <f>H1850+H1855+H1859</f>
        <v>12333</v>
      </c>
    </row>
    <row r="1850" spans="1:8" ht="63" x14ac:dyDescent="0.2">
      <c r="A1850" s="141" t="s">
        <v>264</v>
      </c>
      <c r="B1850" s="66">
        <v>917</v>
      </c>
      <c r="C1850" s="65" t="s">
        <v>50</v>
      </c>
      <c r="D1850" s="65" t="s">
        <v>58</v>
      </c>
      <c r="E1850" s="65" t="s">
        <v>205</v>
      </c>
      <c r="F1850" s="65">
        <v>100</v>
      </c>
      <c r="G1850" s="96">
        <f t="shared" ref="G1850:H1850" si="485">G1851</f>
        <v>10713</v>
      </c>
      <c r="H1850" s="97">
        <f t="shared" si="485"/>
        <v>10713</v>
      </c>
    </row>
    <row r="1851" spans="1:8" ht="31.5" x14ac:dyDescent="0.2">
      <c r="A1851" s="141" t="s">
        <v>8</v>
      </c>
      <c r="B1851" s="66">
        <v>917</v>
      </c>
      <c r="C1851" s="65" t="s">
        <v>50</v>
      </c>
      <c r="D1851" s="65" t="s">
        <v>58</v>
      </c>
      <c r="E1851" s="65" t="s">
        <v>205</v>
      </c>
      <c r="F1851" s="65">
        <v>120</v>
      </c>
      <c r="G1851" s="96">
        <f>G1852+G1853+G1854</f>
        <v>10713</v>
      </c>
      <c r="H1851" s="97">
        <f>H1852+H1853+H1854</f>
        <v>10713</v>
      </c>
    </row>
    <row r="1852" spans="1:8" x14ac:dyDescent="0.2">
      <c r="A1852" s="141" t="s">
        <v>412</v>
      </c>
      <c r="B1852" s="66">
        <v>917</v>
      </c>
      <c r="C1852" s="65" t="s">
        <v>50</v>
      </c>
      <c r="D1852" s="65" t="s">
        <v>58</v>
      </c>
      <c r="E1852" s="65" t="s">
        <v>205</v>
      </c>
      <c r="F1852" s="65" t="s">
        <v>125</v>
      </c>
      <c r="G1852" s="96">
        <v>5901</v>
      </c>
      <c r="H1852" s="97">
        <v>5901</v>
      </c>
    </row>
    <row r="1853" spans="1:8" ht="31.5" x14ac:dyDescent="0.2">
      <c r="A1853" s="141" t="s">
        <v>123</v>
      </c>
      <c r="B1853" s="66">
        <v>917</v>
      </c>
      <c r="C1853" s="65" t="s">
        <v>50</v>
      </c>
      <c r="D1853" s="65" t="s">
        <v>58</v>
      </c>
      <c r="E1853" s="65" t="s">
        <v>205</v>
      </c>
      <c r="F1853" s="65" t="s">
        <v>126</v>
      </c>
      <c r="G1853" s="96">
        <v>2327</v>
      </c>
      <c r="H1853" s="97">
        <v>2327</v>
      </c>
    </row>
    <row r="1854" spans="1:8" ht="47.25" x14ac:dyDescent="0.2">
      <c r="A1854" s="141" t="s">
        <v>203</v>
      </c>
      <c r="B1854" s="66">
        <v>917</v>
      </c>
      <c r="C1854" s="65" t="s">
        <v>50</v>
      </c>
      <c r="D1854" s="65" t="s">
        <v>58</v>
      </c>
      <c r="E1854" s="65" t="s">
        <v>205</v>
      </c>
      <c r="F1854" s="65" t="s">
        <v>206</v>
      </c>
      <c r="G1854" s="96">
        <v>2485</v>
      </c>
      <c r="H1854" s="97">
        <v>2485</v>
      </c>
    </row>
    <row r="1855" spans="1:8" s="60" customFormat="1" ht="31.5" x14ac:dyDescent="0.2">
      <c r="A1855" s="141" t="s">
        <v>22</v>
      </c>
      <c r="B1855" s="66">
        <v>917</v>
      </c>
      <c r="C1855" s="65" t="s">
        <v>50</v>
      </c>
      <c r="D1855" s="65" t="s">
        <v>58</v>
      </c>
      <c r="E1855" s="65" t="s">
        <v>205</v>
      </c>
      <c r="F1855" s="65">
        <v>200</v>
      </c>
      <c r="G1855" s="96">
        <f>G1856</f>
        <v>1500</v>
      </c>
      <c r="H1855" s="97">
        <f>H1856</f>
        <v>1500</v>
      </c>
    </row>
    <row r="1856" spans="1:8" s="59" customFormat="1" ht="31.5" x14ac:dyDescent="0.2">
      <c r="A1856" s="141" t="s">
        <v>17</v>
      </c>
      <c r="B1856" s="66">
        <v>917</v>
      </c>
      <c r="C1856" s="65" t="s">
        <v>50</v>
      </c>
      <c r="D1856" s="65" t="s">
        <v>58</v>
      </c>
      <c r="E1856" s="65" t="s">
        <v>205</v>
      </c>
      <c r="F1856" s="65">
        <v>240</v>
      </c>
      <c r="G1856" s="96">
        <f>G1857+G1858</f>
        <v>1500</v>
      </c>
      <c r="H1856" s="97">
        <f>H1857+H1858</f>
        <v>1500</v>
      </c>
    </row>
    <row r="1857" spans="1:8 16343:16348" s="59" customFormat="1" ht="31.5" x14ac:dyDescent="0.2">
      <c r="A1857" s="141" t="s">
        <v>470</v>
      </c>
      <c r="B1857" s="66">
        <v>917</v>
      </c>
      <c r="C1857" s="65" t="s">
        <v>50</v>
      </c>
      <c r="D1857" s="65" t="s">
        <v>58</v>
      </c>
      <c r="E1857" s="65" t="s">
        <v>205</v>
      </c>
      <c r="F1857" s="65" t="s">
        <v>471</v>
      </c>
      <c r="G1857" s="96">
        <v>686</v>
      </c>
      <c r="H1857" s="97">
        <v>686</v>
      </c>
    </row>
    <row r="1858" spans="1:8 16343:16348" s="59" customFormat="1" x14ac:dyDescent="0.2">
      <c r="A1858" s="141" t="s">
        <v>829</v>
      </c>
      <c r="B1858" s="66">
        <v>917</v>
      </c>
      <c r="C1858" s="65" t="s">
        <v>50</v>
      </c>
      <c r="D1858" s="65" t="s">
        <v>58</v>
      </c>
      <c r="E1858" s="65" t="s">
        <v>205</v>
      </c>
      <c r="F1858" s="65" t="s">
        <v>127</v>
      </c>
      <c r="G1858" s="96">
        <v>814</v>
      </c>
      <c r="H1858" s="97">
        <v>814</v>
      </c>
    </row>
    <row r="1859" spans="1:8 16343:16348" s="59" customFormat="1" x14ac:dyDescent="0.2">
      <c r="A1859" s="141" t="s">
        <v>13</v>
      </c>
      <c r="B1859" s="66">
        <v>917</v>
      </c>
      <c r="C1859" s="65" t="s">
        <v>61</v>
      </c>
      <c r="D1859" s="65" t="s">
        <v>58</v>
      </c>
      <c r="E1859" s="65" t="s">
        <v>205</v>
      </c>
      <c r="F1859" s="65">
        <v>800</v>
      </c>
      <c r="G1859" s="96">
        <f t="shared" ref="G1859:H1859" si="486">G1860</f>
        <v>120</v>
      </c>
      <c r="H1859" s="97">
        <f t="shared" si="486"/>
        <v>120</v>
      </c>
    </row>
    <row r="1860" spans="1:8 16343:16348" s="59" customFormat="1" x14ac:dyDescent="0.2">
      <c r="A1860" s="141" t="s">
        <v>34</v>
      </c>
      <c r="B1860" s="66">
        <v>917</v>
      </c>
      <c r="C1860" s="65" t="s">
        <v>50</v>
      </c>
      <c r="D1860" s="65" t="s">
        <v>58</v>
      </c>
      <c r="E1860" s="65" t="s">
        <v>205</v>
      </c>
      <c r="F1860" s="65">
        <v>850</v>
      </c>
      <c r="G1860" s="96">
        <f>G1861</f>
        <v>120</v>
      </c>
      <c r="H1860" s="97">
        <f>H1861</f>
        <v>120</v>
      </c>
    </row>
    <row r="1861" spans="1:8 16343:16348" s="59" customFormat="1" x14ac:dyDescent="0.2">
      <c r="A1861" s="141" t="s">
        <v>124</v>
      </c>
      <c r="B1861" s="66">
        <v>917</v>
      </c>
      <c r="C1861" s="65" t="s">
        <v>50</v>
      </c>
      <c r="D1861" s="65" t="s">
        <v>58</v>
      </c>
      <c r="E1861" s="65" t="s">
        <v>205</v>
      </c>
      <c r="F1861" s="65" t="s">
        <v>128</v>
      </c>
      <c r="G1861" s="96">
        <v>120</v>
      </c>
      <c r="H1861" s="97">
        <v>120</v>
      </c>
    </row>
    <row r="1862" spans="1:8 16343:16348" s="59" customFormat="1" x14ac:dyDescent="0.2">
      <c r="A1862" s="140" t="s">
        <v>40</v>
      </c>
      <c r="B1862" s="16">
        <v>917</v>
      </c>
      <c r="C1862" s="17" t="s">
        <v>50</v>
      </c>
      <c r="D1862" s="17" t="s">
        <v>58</v>
      </c>
      <c r="E1862" s="17" t="s">
        <v>265</v>
      </c>
      <c r="F1862" s="17"/>
      <c r="G1862" s="94">
        <f t="shared" ref="G1862:H1863" si="487">G1863</f>
        <v>1620</v>
      </c>
      <c r="H1862" s="95">
        <f t="shared" si="487"/>
        <v>1620</v>
      </c>
    </row>
    <row r="1863" spans="1:8 16343:16348" s="59" customFormat="1" ht="63" x14ac:dyDescent="0.2">
      <c r="A1863" s="141" t="s">
        <v>264</v>
      </c>
      <c r="B1863" s="66">
        <v>917</v>
      </c>
      <c r="C1863" s="65" t="s">
        <v>50</v>
      </c>
      <c r="D1863" s="65" t="s">
        <v>58</v>
      </c>
      <c r="E1863" s="65" t="s">
        <v>265</v>
      </c>
      <c r="F1863" s="65">
        <v>100</v>
      </c>
      <c r="G1863" s="96">
        <f t="shared" si="487"/>
        <v>1620</v>
      </c>
      <c r="H1863" s="97">
        <f t="shared" si="487"/>
        <v>1620</v>
      </c>
    </row>
    <row r="1864" spans="1:8 16343:16348" s="59" customFormat="1" ht="31.5" x14ac:dyDescent="0.2">
      <c r="A1864" s="141" t="s">
        <v>8</v>
      </c>
      <c r="B1864" s="66">
        <v>917</v>
      </c>
      <c r="C1864" s="65" t="s">
        <v>50</v>
      </c>
      <c r="D1864" s="65" t="s">
        <v>58</v>
      </c>
      <c r="E1864" s="65" t="s">
        <v>265</v>
      </c>
      <c r="F1864" s="65">
        <v>120</v>
      </c>
      <c r="G1864" s="182">
        <f>G1865+G1866</f>
        <v>1620</v>
      </c>
      <c r="H1864" s="182">
        <f>H1865+H1866</f>
        <v>1620</v>
      </c>
    </row>
    <row r="1865" spans="1:8 16343:16348" s="59" customFormat="1" x14ac:dyDescent="0.2">
      <c r="A1865" s="141" t="s">
        <v>412</v>
      </c>
      <c r="B1865" s="66">
        <v>917</v>
      </c>
      <c r="C1865" s="65" t="s">
        <v>50</v>
      </c>
      <c r="D1865" s="65" t="s">
        <v>58</v>
      </c>
      <c r="E1865" s="65" t="s">
        <v>265</v>
      </c>
      <c r="F1865" s="65" t="s">
        <v>125</v>
      </c>
      <c r="G1865" s="96">
        <v>1244</v>
      </c>
      <c r="H1865" s="97">
        <v>1244</v>
      </c>
    </row>
    <row r="1866" spans="1:8 16343:16348" s="59" customFormat="1" ht="47.25" x14ac:dyDescent="0.2">
      <c r="A1866" s="141" t="s">
        <v>203</v>
      </c>
      <c r="B1866" s="66">
        <v>917</v>
      </c>
      <c r="C1866" s="65" t="s">
        <v>50</v>
      </c>
      <c r="D1866" s="65" t="s">
        <v>58</v>
      </c>
      <c r="E1866" s="65" t="s">
        <v>265</v>
      </c>
      <c r="F1866" s="65" t="s">
        <v>206</v>
      </c>
      <c r="G1866" s="96">
        <v>376</v>
      </c>
      <c r="H1866" s="97">
        <v>376</v>
      </c>
    </row>
    <row r="1867" spans="1:8 16343:16348" s="92" customFormat="1" ht="18.75" x14ac:dyDescent="0.2">
      <c r="A1867" s="138" t="s">
        <v>662</v>
      </c>
      <c r="B1867" s="3">
        <v>920</v>
      </c>
      <c r="C1867" s="3"/>
      <c r="D1867" s="3"/>
      <c r="E1867" s="4"/>
      <c r="F1867" s="4"/>
      <c r="G1867" s="71">
        <f>G1868+G1893+G1917+G1939+G1969+G1987</f>
        <v>103115</v>
      </c>
      <c r="H1867" s="84">
        <f>H1868+H1893+H1917+H1939+H1969+H1987</f>
        <v>111839</v>
      </c>
    </row>
    <row r="1868" spans="1:8 16343:16348" s="92" customFormat="1" ht="18.75" x14ac:dyDescent="0.2">
      <c r="A1868" s="152" t="s">
        <v>49</v>
      </c>
      <c r="B1868" s="3">
        <v>920</v>
      </c>
      <c r="C1868" s="4" t="s">
        <v>50</v>
      </c>
      <c r="D1868" s="4"/>
      <c r="E1868" s="4"/>
      <c r="F1868" s="4"/>
      <c r="G1868" s="71">
        <f t="shared" ref="G1868:H1869" si="488">G1869</f>
        <v>22137</v>
      </c>
      <c r="H1868" s="84">
        <f t="shared" si="488"/>
        <v>22121</v>
      </c>
    </row>
    <row r="1869" spans="1:8 16343:16348" s="92" customFormat="1" ht="18.75" x14ac:dyDescent="0.2">
      <c r="A1869" s="155" t="s">
        <v>56</v>
      </c>
      <c r="B1869" s="1">
        <v>920</v>
      </c>
      <c r="C1869" s="15" t="s">
        <v>50</v>
      </c>
      <c r="D1869" s="15" t="s">
        <v>55</v>
      </c>
      <c r="E1869" s="15"/>
      <c r="F1869" s="4"/>
      <c r="G1869" s="71">
        <f t="shared" si="488"/>
        <v>22137</v>
      </c>
      <c r="H1869" s="84">
        <f t="shared" si="488"/>
        <v>22121</v>
      </c>
    </row>
    <row r="1870" spans="1:8 16343:16348" s="59" customFormat="1" ht="31.5" x14ac:dyDescent="0.2">
      <c r="A1870" s="144" t="s">
        <v>711</v>
      </c>
      <c r="B1870" s="2">
        <v>920</v>
      </c>
      <c r="C1870" s="15" t="s">
        <v>50</v>
      </c>
      <c r="D1870" s="15" t="s">
        <v>55</v>
      </c>
      <c r="E1870" s="15" t="s">
        <v>209</v>
      </c>
      <c r="F1870" s="15"/>
      <c r="G1870" s="72">
        <f>G1871</f>
        <v>22137</v>
      </c>
      <c r="H1870" s="85">
        <f t="shared" ref="H1870" si="489">H1871</f>
        <v>22121</v>
      </c>
      <c r="XDO1870" s="60"/>
      <c r="XDP1870" s="60"/>
      <c r="XDS1870" s="60"/>
      <c r="XDT1870" s="60"/>
    </row>
    <row r="1871" spans="1:8 16343:16348" s="59" customFormat="1" x14ac:dyDescent="0.2">
      <c r="A1871" s="145" t="s">
        <v>483</v>
      </c>
      <c r="B1871" s="1">
        <v>920</v>
      </c>
      <c r="C1871" s="64" t="s">
        <v>61</v>
      </c>
      <c r="D1871" s="64" t="s">
        <v>55</v>
      </c>
      <c r="E1871" s="30" t="s">
        <v>487</v>
      </c>
      <c r="F1871" s="17"/>
      <c r="G1871" s="103">
        <f>G1872+G1877+G1882</f>
        <v>22137</v>
      </c>
      <c r="H1871" s="104">
        <f t="shared" ref="H1871" si="490">H1872+H1877+H1882</f>
        <v>22121</v>
      </c>
    </row>
    <row r="1872" spans="1:8 16343:16348" s="59" customFormat="1" ht="31.5" x14ac:dyDescent="0.2">
      <c r="A1872" s="144" t="s">
        <v>484</v>
      </c>
      <c r="B1872" s="66">
        <v>920</v>
      </c>
      <c r="C1872" s="15" t="s">
        <v>61</v>
      </c>
      <c r="D1872" s="15" t="s">
        <v>55</v>
      </c>
      <c r="E1872" s="24" t="s">
        <v>488</v>
      </c>
      <c r="F1872" s="32"/>
      <c r="G1872" s="72">
        <f t="shared" ref="G1872:H1875" si="491">G1873</f>
        <v>40</v>
      </c>
      <c r="H1872" s="85">
        <f t="shared" si="491"/>
        <v>43</v>
      </c>
    </row>
    <row r="1873" spans="1:8" s="59" customFormat="1" ht="63" x14ac:dyDescent="0.2">
      <c r="A1873" s="140" t="s">
        <v>485</v>
      </c>
      <c r="B1873" s="66">
        <v>920</v>
      </c>
      <c r="C1873" s="17" t="s">
        <v>61</v>
      </c>
      <c r="D1873" s="17" t="s">
        <v>55</v>
      </c>
      <c r="E1873" s="25" t="s">
        <v>489</v>
      </c>
      <c r="F1873" s="17"/>
      <c r="G1873" s="94">
        <f t="shared" si="491"/>
        <v>40</v>
      </c>
      <c r="H1873" s="95">
        <f t="shared" si="491"/>
        <v>43</v>
      </c>
    </row>
    <row r="1874" spans="1:8" s="59" customFormat="1" ht="31.5" x14ac:dyDescent="0.2">
      <c r="A1874" s="141" t="s">
        <v>22</v>
      </c>
      <c r="B1874" s="66">
        <v>920</v>
      </c>
      <c r="C1874" s="65" t="s">
        <v>61</v>
      </c>
      <c r="D1874" s="65" t="s">
        <v>55</v>
      </c>
      <c r="E1874" s="27" t="s">
        <v>489</v>
      </c>
      <c r="F1874" s="65" t="s">
        <v>15</v>
      </c>
      <c r="G1874" s="96">
        <f t="shared" si="491"/>
        <v>40</v>
      </c>
      <c r="H1874" s="97">
        <f t="shared" si="491"/>
        <v>43</v>
      </c>
    </row>
    <row r="1875" spans="1:8" s="59" customFormat="1" ht="31.5" x14ac:dyDescent="0.2">
      <c r="A1875" s="141" t="s">
        <v>17</v>
      </c>
      <c r="B1875" s="66">
        <v>920</v>
      </c>
      <c r="C1875" s="65" t="s">
        <v>61</v>
      </c>
      <c r="D1875" s="65" t="s">
        <v>55</v>
      </c>
      <c r="E1875" s="27" t="s">
        <v>489</v>
      </c>
      <c r="F1875" s="65" t="s">
        <v>16</v>
      </c>
      <c r="G1875" s="96">
        <f t="shared" si="491"/>
        <v>40</v>
      </c>
      <c r="H1875" s="97">
        <f t="shared" si="491"/>
        <v>43</v>
      </c>
    </row>
    <row r="1876" spans="1:8" s="59" customFormat="1" x14ac:dyDescent="0.2">
      <c r="A1876" s="141" t="s">
        <v>829</v>
      </c>
      <c r="B1876" s="66">
        <v>920</v>
      </c>
      <c r="C1876" s="65" t="s">
        <v>61</v>
      </c>
      <c r="D1876" s="65" t="s">
        <v>55</v>
      </c>
      <c r="E1876" s="27" t="s">
        <v>489</v>
      </c>
      <c r="F1876" s="65" t="s">
        <v>127</v>
      </c>
      <c r="G1876" s="96">
        <v>40</v>
      </c>
      <c r="H1876" s="97">
        <v>43</v>
      </c>
    </row>
    <row r="1877" spans="1:8" s="59" customFormat="1" ht="31.5" x14ac:dyDescent="0.2">
      <c r="A1877" s="144" t="s">
        <v>208</v>
      </c>
      <c r="B1877" s="2">
        <v>920</v>
      </c>
      <c r="C1877" s="15" t="s">
        <v>61</v>
      </c>
      <c r="D1877" s="15" t="s">
        <v>55</v>
      </c>
      <c r="E1877" s="24" t="s">
        <v>490</v>
      </c>
      <c r="F1877" s="32"/>
      <c r="G1877" s="72">
        <f t="shared" ref="G1877:H1880" si="492">G1878</f>
        <v>76</v>
      </c>
      <c r="H1877" s="85">
        <f t="shared" si="492"/>
        <v>57</v>
      </c>
    </row>
    <row r="1878" spans="1:8" s="59" customFormat="1" x14ac:dyDescent="0.2">
      <c r="A1878" s="140" t="s">
        <v>486</v>
      </c>
      <c r="B1878" s="66">
        <v>920</v>
      </c>
      <c r="C1878" s="65" t="s">
        <v>61</v>
      </c>
      <c r="D1878" s="65" t="s">
        <v>55</v>
      </c>
      <c r="E1878" s="25" t="s">
        <v>491</v>
      </c>
      <c r="F1878" s="17"/>
      <c r="G1878" s="94">
        <f t="shared" si="492"/>
        <v>76</v>
      </c>
      <c r="H1878" s="95">
        <f t="shared" si="492"/>
        <v>57</v>
      </c>
    </row>
    <row r="1879" spans="1:8" s="112" customFormat="1" ht="31.5" x14ac:dyDescent="0.2">
      <c r="A1879" s="141" t="s">
        <v>22</v>
      </c>
      <c r="B1879" s="1">
        <v>920</v>
      </c>
      <c r="C1879" s="64" t="s">
        <v>61</v>
      </c>
      <c r="D1879" s="64" t="s">
        <v>55</v>
      </c>
      <c r="E1879" s="27" t="s">
        <v>491</v>
      </c>
      <c r="F1879" s="65" t="s">
        <v>15</v>
      </c>
      <c r="G1879" s="96">
        <f t="shared" si="492"/>
        <v>76</v>
      </c>
      <c r="H1879" s="97">
        <f t="shared" si="492"/>
        <v>57</v>
      </c>
    </row>
    <row r="1880" spans="1:8" s="59" customFormat="1" ht="31.5" x14ac:dyDescent="0.2">
      <c r="A1880" s="141" t="s">
        <v>17</v>
      </c>
      <c r="B1880" s="66">
        <v>920</v>
      </c>
      <c r="C1880" s="65" t="s">
        <v>61</v>
      </c>
      <c r="D1880" s="65" t="s">
        <v>55</v>
      </c>
      <c r="E1880" s="27" t="s">
        <v>491</v>
      </c>
      <c r="F1880" s="65" t="s">
        <v>16</v>
      </c>
      <c r="G1880" s="96">
        <f t="shared" si="492"/>
        <v>76</v>
      </c>
      <c r="H1880" s="97">
        <f t="shared" si="492"/>
        <v>57</v>
      </c>
    </row>
    <row r="1881" spans="1:8" s="59" customFormat="1" x14ac:dyDescent="0.2">
      <c r="A1881" s="141" t="s">
        <v>829</v>
      </c>
      <c r="B1881" s="66">
        <v>920</v>
      </c>
      <c r="C1881" s="65" t="s">
        <v>61</v>
      </c>
      <c r="D1881" s="65" t="s">
        <v>55</v>
      </c>
      <c r="E1881" s="27" t="s">
        <v>491</v>
      </c>
      <c r="F1881" s="65" t="s">
        <v>127</v>
      </c>
      <c r="G1881" s="96">
        <v>76</v>
      </c>
      <c r="H1881" s="97">
        <v>57</v>
      </c>
    </row>
    <row r="1882" spans="1:8" s="105" customFormat="1" ht="31.5" x14ac:dyDescent="0.2">
      <c r="A1882" s="144" t="s">
        <v>504</v>
      </c>
      <c r="B1882" s="2">
        <v>920</v>
      </c>
      <c r="C1882" s="15" t="s">
        <v>61</v>
      </c>
      <c r="D1882" s="15" t="s">
        <v>55</v>
      </c>
      <c r="E1882" s="24" t="s">
        <v>505</v>
      </c>
      <c r="F1882" s="64"/>
      <c r="G1882" s="72">
        <f t="shared" ref="G1882:H1882" si="493">G1883</f>
        <v>22021</v>
      </c>
      <c r="H1882" s="85">
        <f t="shared" si="493"/>
        <v>22021</v>
      </c>
    </row>
    <row r="1883" spans="1:8" s="105" customFormat="1" x14ac:dyDescent="0.2">
      <c r="A1883" s="140" t="s">
        <v>508</v>
      </c>
      <c r="B1883" s="66">
        <v>920</v>
      </c>
      <c r="C1883" s="17" t="s">
        <v>61</v>
      </c>
      <c r="D1883" s="17" t="s">
        <v>55</v>
      </c>
      <c r="E1883" s="25" t="s">
        <v>513</v>
      </c>
      <c r="F1883" s="17"/>
      <c r="G1883" s="94">
        <f t="shared" ref="G1883:H1883" si="494">G1884+G1889</f>
        <v>22021</v>
      </c>
      <c r="H1883" s="95">
        <f t="shared" si="494"/>
        <v>22021</v>
      </c>
    </row>
    <row r="1884" spans="1:8" s="59" customFormat="1" ht="63" x14ac:dyDescent="0.2">
      <c r="A1884" s="141" t="s">
        <v>264</v>
      </c>
      <c r="B1884" s="66">
        <v>920</v>
      </c>
      <c r="C1884" s="65" t="s">
        <v>50</v>
      </c>
      <c r="D1884" s="65" t="s">
        <v>55</v>
      </c>
      <c r="E1884" s="27" t="s">
        <v>513</v>
      </c>
      <c r="F1884" s="65">
        <v>100</v>
      </c>
      <c r="G1884" s="96">
        <f>G1885</f>
        <v>16766</v>
      </c>
      <c r="H1884" s="97">
        <f>H1885</f>
        <v>16766</v>
      </c>
    </row>
    <row r="1885" spans="1:8" s="59" customFormat="1" ht="31.5" x14ac:dyDescent="0.2">
      <c r="A1885" s="141" t="s">
        <v>8</v>
      </c>
      <c r="B1885" s="66">
        <v>920</v>
      </c>
      <c r="C1885" s="65" t="s">
        <v>50</v>
      </c>
      <c r="D1885" s="65" t="s">
        <v>55</v>
      </c>
      <c r="E1885" s="27" t="s">
        <v>513</v>
      </c>
      <c r="F1885" s="65">
        <v>120</v>
      </c>
      <c r="G1885" s="96">
        <f>G1886+G1887+G1888</f>
        <v>16766</v>
      </c>
      <c r="H1885" s="97">
        <f>H1886+H1887+H1888</f>
        <v>16766</v>
      </c>
    </row>
    <row r="1886" spans="1:8" s="59" customFormat="1" x14ac:dyDescent="0.2">
      <c r="A1886" s="141" t="s">
        <v>412</v>
      </c>
      <c r="B1886" s="66">
        <v>920</v>
      </c>
      <c r="C1886" s="65" t="s">
        <v>50</v>
      </c>
      <c r="D1886" s="65" t="s">
        <v>55</v>
      </c>
      <c r="E1886" s="27" t="s">
        <v>513</v>
      </c>
      <c r="F1886" s="65" t="s">
        <v>125</v>
      </c>
      <c r="G1886" s="96">
        <v>10029</v>
      </c>
      <c r="H1886" s="97">
        <v>10029</v>
      </c>
    </row>
    <row r="1887" spans="1:8" s="59" customFormat="1" ht="31.5" x14ac:dyDescent="0.2">
      <c r="A1887" s="141" t="s">
        <v>123</v>
      </c>
      <c r="B1887" s="66">
        <v>920</v>
      </c>
      <c r="C1887" s="65" t="s">
        <v>50</v>
      </c>
      <c r="D1887" s="65" t="s">
        <v>55</v>
      </c>
      <c r="E1887" s="27" t="s">
        <v>513</v>
      </c>
      <c r="F1887" s="65" t="s">
        <v>126</v>
      </c>
      <c r="G1887" s="96">
        <v>2876</v>
      </c>
      <c r="H1887" s="97">
        <v>2876</v>
      </c>
    </row>
    <row r="1888" spans="1:8" s="59" customFormat="1" ht="47.25" x14ac:dyDescent="0.2">
      <c r="A1888" s="141" t="s">
        <v>203</v>
      </c>
      <c r="B1888" s="66">
        <v>920</v>
      </c>
      <c r="C1888" s="65" t="s">
        <v>50</v>
      </c>
      <c r="D1888" s="65" t="s">
        <v>55</v>
      </c>
      <c r="E1888" s="27" t="s">
        <v>513</v>
      </c>
      <c r="F1888" s="65" t="s">
        <v>206</v>
      </c>
      <c r="G1888" s="96">
        <v>3861</v>
      </c>
      <c r="H1888" s="97">
        <v>3861</v>
      </c>
    </row>
    <row r="1889" spans="1:16359" s="59" customFormat="1" ht="31.5" x14ac:dyDescent="0.2">
      <c r="A1889" s="141" t="s">
        <v>22</v>
      </c>
      <c r="B1889" s="66">
        <v>920</v>
      </c>
      <c r="C1889" s="65" t="s">
        <v>61</v>
      </c>
      <c r="D1889" s="65" t="s">
        <v>55</v>
      </c>
      <c r="E1889" s="27" t="s">
        <v>513</v>
      </c>
      <c r="F1889" s="65">
        <v>200</v>
      </c>
      <c r="G1889" s="96">
        <f t="shared" ref="G1889:H1889" si="495">G1890</f>
        <v>5255</v>
      </c>
      <c r="H1889" s="97">
        <f t="shared" si="495"/>
        <v>5255</v>
      </c>
    </row>
    <row r="1890" spans="1:16359" s="59" customFormat="1" ht="31.5" x14ac:dyDescent="0.2">
      <c r="A1890" s="141" t="s">
        <v>17</v>
      </c>
      <c r="B1890" s="66">
        <v>920</v>
      </c>
      <c r="C1890" s="65" t="s">
        <v>50</v>
      </c>
      <c r="D1890" s="65" t="s">
        <v>55</v>
      </c>
      <c r="E1890" s="27" t="s">
        <v>513</v>
      </c>
      <c r="F1890" s="65">
        <v>240</v>
      </c>
      <c r="G1890" s="96">
        <f t="shared" ref="G1890:H1890" si="496">G1891+G1892</f>
        <v>5255</v>
      </c>
      <c r="H1890" s="97">
        <f t="shared" si="496"/>
        <v>5255</v>
      </c>
    </row>
    <row r="1891" spans="1:16359" s="59" customFormat="1" ht="31.5" x14ac:dyDescent="0.2">
      <c r="A1891" s="141" t="s">
        <v>470</v>
      </c>
      <c r="B1891" s="66">
        <v>920</v>
      </c>
      <c r="C1891" s="65" t="s">
        <v>50</v>
      </c>
      <c r="D1891" s="65" t="s">
        <v>55</v>
      </c>
      <c r="E1891" s="27" t="s">
        <v>513</v>
      </c>
      <c r="F1891" s="65" t="s">
        <v>471</v>
      </c>
      <c r="G1891" s="96">
        <f t="shared" ref="G1891:H1891" si="497">1103+156</f>
        <v>1259</v>
      </c>
      <c r="H1891" s="97">
        <f t="shared" si="497"/>
        <v>1259</v>
      </c>
    </row>
    <row r="1892" spans="1:16359" s="59" customFormat="1" x14ac:dyDescent="0.2">
      <c r="A1892" s="141" t="s">
        <v>829</v>
      </c>
      <c r="B1892" s="66">
        <v>920</v>
      </c>
      <c r="C1892" s="65" t="s">
        <v>50</v>
      </c>
      <c r="D1892" s="65" t="s">
        <v>55</v>
      </c>
      <c r="E1892" s="27" t="s">
        <v>513</v>
      </c>
      <c r="F1892" s="65" t="s">
        <v>127</v>
      </c>
      <c r="G1892" s="96">
        <v>3996</v>
      </c>
      <c r="H1892" s="97">
        <v>3996</v>
      </c>
    </row>
    <row r="1893" spans="1:16359" ht="18.75" x14ac:dyDescent="0.2">
      <c r="A1893" s="152" t="s">
        <v>79</v>
      </c>
      <c r="B1893" s="2">
        <v>920</v>
      </c>
      <c r="C1893" s="4" t="s">
        <v>80</v>
      </c>
      <c r="D1893" s="4"/>
      <c r="E1893" s="4"/>
      <c r="F1893" s="4"/>
      <c r="G1893" s="71">
        <f>G1894</f>
        <v>27509</v>
      </c>
      <c r="H1893" s="84">
        <f>H1894</f>
        <v>34121</v>
      </c>
    </row>
    <row r="1894" spans="1:16359" s="105" customFormat="1" x14ac:dyDescent="0.2">
      <c r="A1894" s="139" t="s">
        <v>200</v>
      </c>
      <c r="B1894" s="2">
        <v>920</v>
      </c>
      <c r="C1894" s="15" t="s">
        <v>80</v>
      </c>
      <c r="D1894" s="15" t="s">
        <v>54</v>
      </c>
      <c r="E1894" s="15"/>
      <c r="F1894" s="15"/>
      <c r="G1894" s="72">
        <f>G1895+G1907</f>
        <v>27509</v>
      </c>
      <c r="H1894" s="85">
        <f>H1895+H1907</f>
        <v>34121</v>
      </c>
    </row>
    <row r="1895" spans="1:16359" s="105" customFormat="1" ht="47.25" x14ac:dyDescent="0.2">
      <c r="A1895" s="139" t="s">
        <v>690</v>
      </c>
      <c r="B1895" s="2">
        <v>920</v>
      </c>
      <c r="C1895" s="15" t="s">
        <v>80</v>
      </c>
      <c r="D1895" s="15" t="s">
        <v>54</v>
      </c>
      <c r="E1895" s="24" t="s">
        <v>303</v>
      </c>
      <c r="F1895" s="32"/>
      <c r="G1895" s="72">
        <f t="shared" ref="G1895:H1895" si="498">G1896</f>
        <v>7500</v>
      </c>
      <c r="H1895" s="85">
        <f t="shared" si="498"/>
        <v>7500</v>
      </c>
    </row>
    <row r="1896" spans="1:16359" s="106" customFormat="1" ht="19.5" x14ac:dyDescent="0.2">
      <c r="A1896" s="145" t="s">
        <v>691</v>
      </c>
      <c r="B1896" s="1">
        <v>920</v>
      </c>
      <c r="C1896" s="64" t="s">
        <v>80</v>
      </c>
      <c r="D1896" s="64" t="s">
        <v>54</v>
      </c>
      <c r="E1896" s="64" t="s">
        <v>689</v>
      </c>
      <c r="F1896" s="64"/>
      <c r="G1896" s="103">
        <f t="shared" ref="G1896:H1896" si="499">G1897+G1902</f>
        <v>7500</v>
      </c>
      <c r="H1896" s="104">
        <f t="shared" si="499"/>
        <v>7500</v>
      </c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  <c r="X1896" s="108"/>
      <c r="Y1896" s="108"/>
      <c r="Z1896" s="108"/>
      <c r="AA1896" s="108"/>
      <c r="AB1896" s="108"/>
      <c r="AC1896" s="108"/>
      <c r="AD1896" s="108"/>
      <c r="AE1896" s="108"/>
      <c r="AF1896" s="108"/>
      <c r="AG1896" s="108"/>
      <c r="AH1896" s="108"/>
      <c r="AI1896" s="108"/>
      <c r="AJ1896" s="108"/>
      <c r="AK1896" s="108"/>
      <c r="AL1896" s="108"/>
      <c r="AM1896" s="108"/>
      <c r="AN1896" s="108"/>
      <c r="AO1896" s="108"/>
      <c r="AP1896" s="108"/>
      <c r="AQ1896" s="108"/>
      <c r="AR1896" s="108"/>
      <c r="AS1896" s="108"/>
      <c r="AT1896" s="108"/>
      <c r="AU1896" s="108"/>
      <c r="AV1896" s="108"/>
      <c r="AW1896" s="108"/>
      <c r="AX1896" s="108"/>
      <c r="AY1896" s="108"/>
      <c r="AZ1896" s="108"/>
      <c r="BA1896" s="108"/>
      <c r="BB1896" s="108"/>
      <c r="BC1896" s="108"/>
      <c r="BD1896" s="108"/>
      <c r="BE1896" s="108"/>
      <c r="BF1896" s="108"/>
      <c r="BG1896" s="108"/>
      <c r="BH1896" s="108"/>
      <c r="BI1896" s="108"/>
      <c r="BJ1896" s="108"/>
      <c r="BK1896" s="108"/>
      <c r="BL1896" s="108"/>
      <c r="BM1896" s="108"/>
      <c r="BN1896" s="108"/>
      <c r="BO1896" s="108"/>
      <c r="BP1896" s="108"/>
      <c r="BQ1896" s="108"/>
      <c r="BR1896" s="108"/>
      <c r="BS1896" s="108"/>
      <c r="BT1896" s="108"/>
      <c r="BU1896" s="108"/>
      <c r="BV1896" s="108"/>
      <c r="BW1896" s="108"/>
      <c r="BX1896" s="108"/>
      <c r="BY1896" s="108"/>
      <c r="BZ1896" s="108"/>
      <c r="CA1896" s="108"/>
      <c r="CB1896" s="108"/>
      <c r="CC1896" s="108"/>
      <c r="CD1896" s="108"/>
      <c r="CE1896" s="108"/>
      <c r="CF1896" s="108"/>
      <c r="CG1896" s="108"/>
      <c r="CH1896" s="108"/>
      <c r="CI1896" s="108"/>
      <c r="CJ1896" s="108"/>
      <c r="CK1896" s="108"/>
      <c r="CL1896" s="108"/>
      <c r="CM1896" s="108"/>
      <c r="CN1896" s="108"/>
      <c r="CO1896" s="108"/>
      <c r="CP1896" s="108"/>
      <c r="CQ1896" s="108"/>
      <c r="CR1896" s="108"/>
      <c r="CS1896" s="108"/>
      <c r="CT1896" s="108"/>
      <c r="CU1896" s="108"/>
      <c r="CV1896" s="108"/>
      <c r="CW1896" s="108"/>
      <c r="CX1896" s="108"/>
      <c r="CY1896" s="108"/>
      <c r="CZ1896" s="108"/>
      <c r="DA1896" s="108"/>
      <c r="DB1896" s="108"/>
      <c r="DC1896" s="108"/>
      <c r="DD1896" s="108"/>
      <c r="DE1896" s="108"/>
      <c r="DF1896" s="108"/>
      <c r="DG1896" s="108"/>
      <c r="DH1896" s="108"/>
      <c r="DI1896" s="108"/>
      <c r="DJ1896" s="108"/>
      <c r="DK1896" s="108"/>
      <c r="DL1896" s="108"/>
      <c r="DM1896" s="108"/>
      <c r="DN1896" s="108"/>
      <c r="DO1896" s="108"/>
      <c r="DP1896" s="108"/>
      <c r="DQ1896" s="108"/>
      <c r="DR1896" s="108"/>
      <c r="DS1896" s="108"/>
      <c r="DT1896" s="108"/>
      <c r="DU1896" s="108"/>
      <c r="DV1896" s="108"/>
      <c r="DW1896" s="108"/>
      <c r="DX1896" s="108"/>
      <c r="DY1896" s="108"/>
      <c r="DZ1896" s="108"/>
      <c r="EA1896" s="108"/>
      <c r="EB1896" s="108"/>
      <c r="EC1896" s="108"/>
      <c r="ED1896" s="108"/>
      <c r="EE1896" s="108"/>
      <c r="EF1896" s="108"/>
      <c r="EG1896" s="108"/>
      <c r="EH1896" s="108"/>
      <c r="EI1896" s="108"/>
      <c r="EJ1896" s="108"/>
      <c r="EK1896" s="108"/>
      <c r="EL1896" s="108"/>
      <c r="EM1896" s="108"/>
      <c r="EN1896" s="108"/>
      <c r="EO1896" s="108"/>
      <c r="EP1896" s="108"/>
      <c r="EQ1896" s="108"/>
      <c r="ER1896" s="108"/>
      <c r="ES1896" s="108"/>
      <c r="ET1896" s="108"/>
      <c r="EU1896" s="108"/>
      <c r="EV1896" s="108"/>
      <c r="EW1896" s="108"/>
      <c r="EX1896" s="108"/>
      <c r="EY1896" s="108"/>
      <c r="EZ1896" s="108"/>
      <c r="FA1896" s="108"/>
      <c r="FB1896" s="108"/>
      <c r="FC1896" s="108"/>
      <c r="FD1896" s="108"/>
      <c r="FE1896" s="108"/>
      <c r="FF1896" s="108"/>
      <c r="FG1896" s="108"/>
      <c r="FH1896" s="108"/>
      <c r="FI1896" s="108"/>
      <c r="FJ1896" s="108"/>
      <c r="FK1896" s="108"/>
      <c r="FL1896" s="108"/>
      <c r="FM1896" s="108"/>
      <c r="FN1896" s="108"/>
      <c r="FO1896" s="108"/>
      <c r="FP1896" s="108"/>
      <c r="FQ1896" s="108"/>
      <c r="FR1896" s="108"/>
      <c r="FS1896" s="108"/>
      <c r="FT1896" s="108"/>
      <c r="FU1896" s="108"/>
      <c r="FV1896" s="108"/>
      <c r="FW1896" s="108"/>
      <c r="FX1896" s="108"/>
      <c r="FY1896" s="108"/>
      <c r="FZ1896" s="108"/>
      <c r="GA1896" s="108"/>
      <c r="GB1896" s="108"/>
      <c r="GC1896" s="108"/>
      <c r="GD1896" s="108"/>
      <c r="GE1896" s="108"/>
      <c r="GF1896" s="108"/>
      <c r="GG1896" s="108"/>
      <c r="GH1896" s="108"/>
      <c r="GI1896" s="108"/>
      <c r="GJ1896" s="108"/>
      <c r="GK1896" s="108"/>
      <c r="GL1896" s="108"/>
      <c r="GM1896" s="108"/>
      <c r="GN1896" s="108"/>
      <c r="GO1896" s="108"/>
      <c r="GP1896" s="108"/>
      <c r="GQ1896" s="108"/>
      <c r="GR1896" s="108"/>
      <c r="GS1896" s="108"/>
      <c r="GT1896" s="108"/>
      <c r="GU1896" s="108"/>
      <c r="GV1896" s="108"/>
      <c r="GW1896" s="108"/>
      <c r="GX1896" s="108"/>
      <c r="GY1896" s="108"/>
      <c r="GZ1896" s="108"/>
      <c r="HA1896" s="108"/>
      <c r="HB1896" s="108"/>
      <c r="HC1896" s="108"/>
      <c r="HD1896" s="108"/>
      <c r="HE1896" s="108"/>
      <c r="HF1896" s="108"/>
      <c r="HG1896" s="108"/>
      <c r="HH1896" s="108"/>
      <c r="HI1896" s="108"/>
      <c r="HJ1896" s="108"/>
      <c r="HK1896" s="108"/>
      <c r="HL1896" s="108"/>
      <c r="HM1896" s="108"/>
      <c r="HN1896" s="108"/>
      <c r="HO1896" s="108"/>
      <c r="HP1896" s="108"/>
      <c r="HQ1896" s="108"/>
      <c r="HR1896" s="108"/>
      <c r="HS1896" s="108"/>
      <c r="HT1896" s="108"/>
      <c r="HU1896" s="108"/>
      <c r="HV1896" s="108"/>
      <c r="HW1896" s="108"/>
      <c r="HX1896" s="108"/>
      <c r="HY1896" s="108"/>
      <c r="HZ1896" s="108"/>
      <c r="IA1896" s="108"/>
      <c r="IB1896" s="108"/>
      <c r="IC1896" s="108"/>
      <c r="ID1896" s="108"/>
      <c r="IE1896" s="108"/>
      <c r="IF1896" s="108"/>
      <c r="IG1896" s="108"/>
      <c r="IH1896" s="108"/>
      <c r="II1896" s="108"/>
      <c r="IJ1896" s="108"/>
      <c r="IK1896" s="108"/>
      <c r="IL1896" s="108"/>
      <c r="IM1896" s="108"/>
      <c r="IN1896" s="108"/>
      <c r="IO1896" s="108"/>
      <c r="IP1896" s="108"/>
      <c r="IQ1896" s="108"/>
      <c r="IR1896" s="108"/>
      <c r="IS1896" s="108"/>
      <c r="IT1896" s="108"/>
      <c r="IU1896" s="108"/>
      <c r="IV1896" s="108"/>
      <c r="IW1896" s="108"/>
      <c r="IX1896" s="108"/>
      <c r="IY1896" s="108"/>
      <c r="IZ1896" s="108"/>
      <c r="JA1896" s="108"/>
      <c r="JB1896" s="108"/>
      <c r="JC1896" s="108"/>
      <c r="JD1896" s="108"/>
      <c r="JE1896" s="108"/>
      <c r="JF1896" s="108"/>
      <c r="JG1896" s="108"/>
      <c r="JH1896" s="108"/>
      <c r="JI1896" s="108"/>
      <c r="JJ1896" s="108"/>
      <c r="JK1896" s="108"/>
      <c r="JL1896" s="108"/>
      <c r="JM1896" s="108"/>
      <c r="JN1896" s="108"/>
      <c r="JO1896" s="108"/>
      <c r="JP1896" s="108"/>
      <c r="JQ1896" s="108"/>
      <c r="JR1896" s="108"/>
      <c r="JS1896" s="108"/>
      <c r="JT1896" s="108"/>
      <c r="JU1896" s="108"/>
      <c r="JV1896" s="108"/>
      <c r="JW1896" s="108"/>
      <c r="JX1896" s="108"/>
      <c r="JY1896" s="108"/>
      <c r="JZ1896" s="108"/>
      <c r="KA1896" s="108"/>
      <c r="KB1896" s="108"/>
      <c r="KC1896" s="108"/>
      <c r="KD1896" s="108"/>
      <c r="KE1896" s="108"/>
      <c r="KF1896" s="108"/>
      <c r="KG1896" s="108"/>
      <c r="KH1896" s="108"/>
      <c r="KI1896" s="108"/>
      <c r="KJ1896" s="108"/>
      <c r="KK1896" s="108"/>
      <c r="KL1896" s="108"/>
      <c r="KM1896" s="108"/>
      <c r="KN1896" s="108"/>
      <c r="KO1896" s="108"/>
      <c r="KP1896" s="108"/>
      <c r="KQ1896" s="108"/>
      <c r="KR1896" s="108"/>
      <c r="KS1896" s="108"/>
      <c r="KT1896" s="108"/>
      <c r="KU1896" s="108"/>
      <c r="KV1896" s="108"/>
      <c r="KW1896" s="108"/>
      <c r="KX1896" s="108"/>
      <c r="KY1896" s="108"/>
      <c r="KZ1896" s="108"/>
      <c r="LA1896" s="108"/>
      <c r="LB1896" s="108"/>
      <c r="LC1896" s="108"/>
      <c r="LD1896" s="108"/>
      <c r="LE1896" s="108"/>
      <c r="LF1896" s="108"/>
      <c r="LG1896" s="108"/>
      <c r="LH1896" s="108"/>
      <c r="LI1896" s="108"/>
      <c r="LJ1896" s="108"/>
      <c r="LK1896" s="108"/>
      <c r="LL1896" s="108"/>
      <c r="LM1896" s="108"/>
      <c r="LN1896" s="108"/>
      <c r="LO1896" s="108"/>
      <c r="LP1896" s="108"/>
      <c r="LQ1896" s="108"/>
      <c r="LR1896" s="108"/>
      <c r="LS1896" s="108"/>
      <c r="LT1896" s="108"/>
      <c r="LU1896" s="108"/>
      <c r="LV1896" s="108"/>
      <c r="LW1896" s="108"/>
      <c r="LX1896" s="108"/>
      <c r="LY1896" s="108"/>
      <c r="LZ1896" s="108"/>
      <c r="MA1896" s="108"/>
      <c r="MB1896" s="108"/>
      <c r="MC1896" s="108"/>
      <c r="MD1896" s="108"/>
      <c r="ME1896" s="108"/>
      <c r="MF1896" s="108"/>
      <c r="MG1896" s="108"/>
      <c r="MH1896" s="108"/>
      <c r="MI1896" s="108"/>
      <c r="MJ1896" s="108"/>
      <c r="MK1896" s="108"/>
      <c r="ML1896" s="108"/>
      <c r="MM1896" s="108"/>
      <c r="MN1896" s="108"/>
      <c r="MO1896" s="108"/>
      <c r="MP1896" s="108"/>
      <c r="MQ1896" s="108"/>
      <c r="MR1896" s="108"/>
      <c r="MS1896" s="108"/>
      <c r="MT1896" s="108"/>
      <c r="MU1896" s="108"/>
      <c r="MV1896" s="108"/>
      <c r="MW1896" s="108"/>
      <c r="MX1896" s="108"/>
      <c r="MY1896" s="108"/>
      <c r="MZ1896" s="108"/>
      <c r="NA1896" s="108"/>
      <c r="NB1896" s="108"/>
      <c r="NC1896" s="108"/>
      <c r="ND1896" s="108"/>
      <c r="NE1896" s="108"/>
      <c r="NF1896" s="108"/>
      <c r="NG1896" s="108"/>
      <c r="NH1896" s="108"/>
      <c r="NI1896" s="108"/>
      <c r="NJ1896" s="108"/>
      <c r="NK1896" s="108"/>
      <c r="NL1896" s="108"/>
      <c r="NM1896" s="108"/>
      <c r="NN1896" s="108"/>
      <c r="NO1896" s="108"/>
      <c r="NP1896" s="108"/>
      <c r="NQ1896" s="108"/>
      <c r="NR1896" s="108"/>
      <c r="NS1896" s="108"/>
      <c r="NT1896" s="108"/>
      <c r="NU1896" s="108"/>
      <c r="NV1896" s="108"/>
      <c r="NW1896" s="108"/>
      <c r="NX1896" s="108"/>
      <c r="NY1896" s="108"/>
      <c r="NZ1896" s="108"/>
      <c r="OA1896" s="108"/>
      <c r="OB1896" s="108"/>
      <c r="OC1896" s="108"/>
      <c r="OD1896" s="108"/>
      <c r="OE1896" s="108"/>
      <c r="OF1896" s="108"/>
      <c r="OG1896" s="108"/>
      <c r="OH1896" s="108"/>
      <c r="OI1896" s="108"/>
      <c r="OJ1896" s="108"/>
      <c r="OK1896" s="108"/>
      <c r="OL1896" s="108"/>
      <c r="OM1896" s="108"/>
      <c r="ON1896" s="108"/>
      <c r="OO1896" s="108"/>
      <c r="OP1896" s="108"/>
      <c r="OQ1896" s="108"/>
      <c r="OR1896" s="108"/>
      <c r="OS1896" s="108"/>
      <c r="OT1896" s="108"/>
      <c r="OU1896" s="108"/>
      <c r="OV1896" s="108"/>
      <c r="OW1896" s="108"/>
      <c r="OX1896" s="108"/>
      <c r="OY1896" s="108"/>
      <c r="OZ1896" s="108"/>
      <c r="PA1896" s="108"/>
      <c r="PB1896" s="108"/>
      <c r="PC1896" s="108"/>
      <c r="PD1896" s="108"/>
      <c r="PE1896" s="108"/>
      <c r="PF1896" s="108"/>
      <c r="PG1896" s="108"/>
      <c r="PH1896" s="108"/>
      <c r="PI1896" s="108"/>
      <c r="PJ1896" s="108"/>
      <c r="PK1896" s="108"/>
      <c r="PL1896" s="108"/>
      <c r="PM1896" s="108"/>
      <c r="PN1896" s="108"/>
      <c r="PO1896" s="108"/>
      <c r="PP1896" s="108"/>
      <c r="PQ1896" s="108"/>
      <c r="PR1896" s="108"/>
      <c r="PS1896" s="108"/>
      <c r="PT1896" s="108"/>
      <c r="PU1896" s="108"/>
      <c r="PV1896" s="108"/>
      <c r="PW1896" s="108"/>
      <c r="PX1896" s="108"/>
      <c r="PY1896" s="108"/>
      <c r="PZ1896" s="108"/>
      <c r="QA1896" s="108"/>
      <c r="QB1896" s="108"/>
      <c r="QC1896" s="108"/>
      <c r="QD1896" s="108"/>
      <c r="QE1896" s="108"/>
      <c r="QF1896" s="108"/>
      <c r="QG1896" s="108"/>
      <c r="QH1896" s="108"/>
      <c r="QI1896" s="108"/>
      <c r="QJ1896" s="108"/>
      <c r="QK1896" s="108"/>
      <c r="QL1896" s="108"/>
      <c r="QM1896" s="108"/>
      <c r="QN1896" s="108"/>
      <c r="QO1896" s="108"/>
      <c r="QP1896" s="108"/>
      <c r="QQ1896" s="108"/>
      <c r="QR1896" s="108"/>
      <c r="QS1896" s="108"/>
      <c r="QT1896" s="108"/>
      <c r="QU1896" s="108"/>
      <c r="QV1896" s="108"/>
      <c r="QW1896" s="108"/>
      <c r="QX1896" s="108"/>
      <c r="QY1896" s="108"/>
      <c r="QZ1896" s="108"/>
      <c r="RA1896" s="108"/>
      <c r="RB1896" s="108"/>
      <c r="RC1896" s="108"/>
      <c r="RD1896" s="108"/>
      <c r="RE1896" s="108"/>
      <c r="RF1896" s="108"/>
      <c r="RG1896" s="108"/>
      <c r="RH1896" s="108"/>
      <c r="RI1896" s="108"/>
      <c r="RJ1896" s="108"/>
      <c r="RK1896" s="108"/>
      <c r="RL1896" s="108"/>
      <c r="RM1896" s="108"/>
      <c r="RN1896" s="108"/>
      <c r="RO1896" s="108"/>
      <c r="RP1896" s="108"/>
      <c r="RQ1896" s="108"/>
      <c r="RR1896" s="108"/>
      <c r="RS1896" s="108"/>
      <c r="RT1896" s="108"/>
      <c r="RU1896" s="108"/>
      <c r="RV1896" s="108"/>
      <c r="RW1896" s="108"/>
      <c r="RX1896" s="108"/>
      <c r="RY1896" s="108"/>
      <c r="RZ1896" s="108"/>
      <c r="SA1896" s="108"/>
      <c r="SB1896" s="108"/>
      <c r="SC1896" s="108"/>
      <c r="SD1896" s="108"/>
      <c r="SE1896" s="108"/>
      <c r="SF1896" s="108"/>
      <c r="SG1896" s="108"/>
      <c r="SH1896" s="108"/>
      <c r="SI1896" s="108"/>
      <c r="SJ1896" s="108"/>
      <c r="SK1896" s="108"/>
      <c r="SL1896" s="108"/>
      <c r="SM1896" s="108"/>
      <c r="SN1896" s="108"/>
      <c r="SO1896" s="108"/>
      <c r="SP1896" s="108"/>
      <c r="SQ1896" s="108"/>
      <c r="SR1896" s="108"/>
      <c r="SS1896" s="108"/>
      <c r="ST1896" s="108"/>
      <c r="SU1896" s="108"/>
      <c r="SV1896" s="108"/>
      <c r="SW1896" s="108"/>
      <c r="SX1896" s="108"/>
      <c r="SY1896" s="108"/>
      <c r="SZ1896" s="108"/>
      <c r="TA1896" s="108"/>
      <c r="TB1896" s="108"/>
      <c r="TC1896" s="108"/>
      <c r="TD1896" s="108"/>
      <c r="TE1896" s="108"/>
      <c r="TF1896" s="108"/>
      <c r="TG1896" s="108"/>
      <c r="TH1896" s="108"/>
      <c r="TI1896" s="108"/>
      <c r="TJ1896" s="108"/>
      <c r="TK1896" s="108"/>
      <c r="TL1896" s="108"/>
      <c r="TM1896" s="108"/>
      <c r="TN1896" s="108"/>
      <c r="TO1896" s="108"/>
      <c r="TP1896" s="108"/>
      <c r="TQ1896" s="108"/>
      <c r="TR1896" s="108"/>
      <c r="TS1896" s="108"/>
      <c r="TT1896" s="108"/>
      <c r="TU1896" s="108"/>
      <c r="TV1896" s="108"/>
      <c r="TW1896" s="108"/>
      <c r="TX1896" s="108"/>
      <c r="TY1896" s="108"/>
      <c r="TZ1896" s="108"/>
      <c r="UA1896" s="108"/>
      <c r="UB1896" s="108"/>
      <c r="UC1896" s="108"/>
      <c r="UD1896" s="108"/>
      <c r="UE1896" s="108"/>
      <c r="UF1896" s="108"/>
      <c r="UG1896" s="108"/>
      <c r="UH1896" s="108"/>
      <c r="UI1896" s="108"/>
      <c r="UJ1896" s="108"/>
      <c r="UK1896" s="108"/>
      <c r="UL1896" s="108"/>
      <c r="UM1896" s="108"/>
      <c r="UN1896" s="108"/>
      <c r="UO1896" s="108"/>
      <c r="UP1896" s="108"/>
      <c r="UQ1896" s="108"/>
      <c r="UR1896" s="108"/>
      <c r="US1896" s="108"/>
      <c r="UT1896" s="108"/>
      <c r="UU1896" s="108"/>
      <c r="UV1896" s="108"/>
      <c r="UW1896" s="108"/>
      <c r="UX1896" s="108"/>
      <c r="UY1896" s="108"/>
      <c r="UZ1896" s="108"/>
      <c r="VA1896" s="108"/>
      <c r="VB1896" s="108"/>
      <c r="VC1896" s="108"/>
      <c r="VD1896" s="108"/>
      <c r="VE1896" s="108"/>
      <c r="VF1896" s="108"/>
      <c r="VG1896" s="108"/>
      <c r="VH1896" s="108"/>
      <c r="VI1896" s="108"/>
      <c r="VJ1896" s="108"/>
      <c r="VK1896" s="108"/>
      <c r="VL1896" s="108"/>
      <c r="VM1896" s="108"/>
      <c r="VN1896" s="108"/>
      <c r="VO1896" s="108"/>
      <c r="VP1896" s="108"/>
      <c r="VQ1896" s="108"/>
      <c r="VR1896" s="108"/>
      <c r="VS1896" s="108"/>
      <c r="VT1896" s="108"/>
      <c r="VU1896" s="108"/>
      <c r="VV1896" s="108"/>
      <c r="VW1896" s="108"/>
      <c r="VX1896" s="108"/>
      <c r="VY1896" s="108"/>
      <c r="VZ1896" s="108"/>
      <c r="WA1896" s="108"/>
      <c r="WB1896" s="108"/>
      <c r="WC1896" s="108"/>
      <c r="WD1896" s="108"/>
      <c r="WE1896" s="108"/>
      <c r="WF1896" s="108"/>
      <c r="WG1896" s="108"/>
      <c r="WH1896" s="108"/>
      <c r="WI1896" s="108"/>
      <c r="WJ1896" s="108"/>
      <c r="WK1896" s="108"/>
      <c r="WL1896" s="108"/>
      <c r="WM1896" s="108"/>
      <c r="WN1896" s="108"/>
      <c r="WO1896" s="108"/>
      <c r="WP1896" s="108"/>
      <c r="WQ1896" s="108"/>
      <c r="WR1896" s="108"/>
      <c r="WS1896" s="108"/>
      <c r="WT1896" s="108"/>
      <c r="WU1896" s="108"/>
      <c r="WV1896" s="108"/>
      <c r="WW1896" s="108"/>
      <c r="WX1896" s="108"/>
      <c r="WY1896" s="108"/>
      <c r="WZ1896" s="108"/>
      <c r="XA1896" s="108"/>
      <c r="XB1896" s="108"/>
      <c r="XC1896" s="108"/>
      <c r="XD1896" s="108"/>
      <c r="XE1896" s="108"/>
      <c r="XF1896" s="108"/>
      <c r="XG1896" s="108"/>
      <c r="XH1896" s="108"/>
      <c r="XI1896" s="108"/>
      <c r="XJ1896" s="108"/>
      <c r="XK1896" s="108"/>
      <c r="XL1896" s="108"/>
      <c r="XM1896" s="108"/>
      <c r="XN1896" s="108"/>
      <c r="XO1896" s="108"/>
      <c r="XP1896" s="108"/>
      <c r="XQ1896" s="108"/>
      <c r="XR1896" s="108"/>
      <c r="XS1896" s="108"/>
      <c r="XT1896" s="108"/>
      <c r="XU1896" s="108"/>
      <c r="XV1896" s="108"/>
      <c r="XW1896" s="108"/>
      <c r="XX1896" s="108"/>
      <c r="XY1896" s="108"/>
      <c r="XZ1896" s="108"/>
      <c r="YA1896" s="108"/>
      <c r="YB1896" s="108"/>
      <c r="YC1896" s="108"/>
      <c r="YD1896" s="108"/>
      <c r="YE1896" s="108"/>
      <c r="YF1896" s="108"/>
      <c r="YG1896" s="108"/>
      <c r="YH1896" s="108"/>
      <c r="YI1896" s="108"/>
      <c r="YJ1896" s="108"/>
      <c r="YK1896" s="108"/>
      <c r="YL1896" s="108"/>
      <c r="YM1896" s="108"/>
      <c r="YN1896" s="108"/>
      <c r="YO1896" s="108"/>
      <c r="YP1896" s="108"/>
      <c r="YQ1896" s="108"/>
      <c r="YR1896" s="108"/>
      <c r="YS1896" s="108"/>
      <c r="YT1896" s="108"/>
      <c r="YU1896" s="108"/>
      <c r="YV1896" s="108"/>
      <c r="YW1896" s="108"/>
      <c r="YX1896" s="108"/>
      <c r="YY1896" s="108"/>
      <c r="YZ1896" s="108"/>
      <c r="ZA1896" s="108"/>
      <c r="ZB1896" s="108"/>
      <c r="ZC1896" s="108"/>
      <c r="ZD1896" s="108"/>
      <c r="ZE1896" s="108"/>
      <c r="ZF1896" s="108"/>
      <c r="ZG1896" s="108"/>
      <c r="ZH1896" s="108"/>
      <c r="ZI1896" s="108"/>
      <c r="ZJ1896" s="108"/>
      <c r="ZK1896" s="108"/>
      <c r="ZL1896" s="108"/>
      <c r="ZM1896" s="108"/>
      <c r="ZN1896" s="108"/>
      <c r="ZO1896" s="108"/>
      <c r="ZP1896" s="108"/>
      <c r="ZQ1896" s="108"/>
      <c r="ZR1896" s="108"/>
      <c r="ZS1896" s="108"/>
      <c r="ZT1896" s="108"/>
      <c r="ZU1896" s="108"/>
      <c r="ZV1896" s="108"/>
      <c r="ZW1896" s="108"/>
      <c r="ZX1896" s="108"/>
      <c r="ZY1896" s="108"/>
      <c r="ZZ1896" s="108"/>
      <c r="AAA1896" s="108"/>
      <c r="AAB1896" s="108"/>
      <c r="AAC1896" s="108"/>
      <c r="AAD1896" s="108"/>
      <c r="AAE1896" s="108"/>
      <c r="AAF1896" s="108"/>
      <c r="AAG1896" s="108"/>
      <c r="AAH1896" s="108"/>
      <c r="AAI1896" s="108"/>
      <c r="AAJ1896" s="108"/>
      <c r="AAK1896" s="108"/>
      <c r="AAL1896" s="108"/>
      <c r="AAM1896" s="108"/>
      <c r="AAN1896" s="108"/>
      <c r="AAO1896" s="108"/>
      <c r="AAP1896" s="108"/>
      <c r="AAQ1896" s="108"/>
      <c r="AAR1896" s="108"/>
      <c r="AAS1896" s="108"/>
      <c r="AAT1896" s="108"/>
      <c r="AAU1896" s="108"/>
      <c r="AAV1896" s="108"/>
      <c r="AAW1896" s="108"/>
      <c r="AAX1896" s="108"/>
      <c r="AAY1896" s="108"/>
      <c r="AAZ1896" s="108"/>
      <c r="ABA1896" s="108"/>
      <c r="ABB1896" s="108"/>
      <c r="ABC1896" s="108"/>
      <c r="ABD1896" s="108"/>
      <c r="ABE1896" s="108"/>
      <c r="ABF1896" s="108"/>
      <c r="ABG1896" s="108"/>
      <c r="ABH1896" s="108"/>
      <c r="ABI1896" s="108"/>
      <c r="ABJ1896" s="108"/>
      <c r="ABK1896" s="108"/>
      <c r="ABL1896" s="108"/>
      <c r="ABM1896" s="108"/>
      <c r="ABN1896" s="108"/>
      <c r="ABO1896" s="108"/>
      <c r="ABP1896" s="108"/>
      <c r="ABQ1896" s="108"/>
      <c r="ABR1896" s="108"/>
      <c r="ABS1896" s="108"/>
      <c r="ABT1896" s="108"/>
      <c r="ABU1896" s="108"/>
      <c r="ABV1896" s="108"/>
      <c r="ABW1896" s="108"/>
      <c r="ABX1896" s="108"/>
      <c r="ABY1896" s="108"/>
      <c r="ABZ1896" s="108"/>
      <c r="ACA1896" s="108"/>
      <c r="ACB1896" s="108"/>
      <c r="ACC1896" s="108"/>
      <c r="ACD1896" s="108"/>
      <c r="ACE1896" s="108"/>
      <c r="ACF1896" s="108"/>
      <c r="ACG1896" s="108"/>
      <c r="ACH1896" s="108"/>
      <c r="ACI1896" s="108"/>
      <c r="ACJ1896" s="108"/>
      <c r="ACK1896" s="108"/>
      <c r="ACL1896" s="108"/>
      <c r="ACM1896" s="108"/>
      <c r="ACN1896" s="108"/>
      <c r="ACO1896" s="108"/>
      <c r="ACP1896" s="108"/>
      <c r="ACQ1896" s="108"/>
      <c r="ACR1896" s="108"/>
      <c r="ACS1896" s="108"/>
      <c r="ACT1896" s="108"/>
      <c r="ACU1896" s="108"/>
      <c r="ACV1896" s="108"/>
      <c r="ACW1896" s="108"/>
      <c r="ACX1896" s="108"/>
      <c r="ACY1896" s="108"/>
      <c r="ACZ1896" s="108"/>
      <c r="ADA1896" s="108"/>
      <c r="ADB1896" s="108"/>
      <c r="ADC1896" s="108"/>
      <c r="ADD1896" s="108"/>
      <c r="ADE1896" s="108"/>
      <c r="ADF1896" s="108"/>
      <c r="ADG1896" s="108"/>
      <c r="ADH1896" s="108"/>
      <c r="ADI1896" s="108"/>
      <c r="ADJ1896" s="108"/>
      <c r="ADK1896" s="108"/>
      <c r="ADL1896" s="108"/>
      <c r="ADM1896" s="108"/>
      <c r="ADN1896" s="108"/>
      <c r="ADO1896" s="108"/>
      <c r="ADP1896" s="108"/>
      <c r="ADQ1896" s="108"/>
      <c r="ADR1896" s="108"/>
      <c r="ADS1896" s="108"/>
      <c r="ADT1896" s="108"/>
      <c r="ADU1896" s="108"/>
      <c r="ADV1896" s="108"/>
      <c r="ADW1896" s="108"/>
      <c r="ADX1896" s="108"/>
      <c r="ADY1896" s="108"/>
      <c r="ADZ1896" s="108"/>
      <c r="AEA1896" s="108"/>
      <c r="AEB1896" s="108"/>
      <c r="AEC1896" s="108"/>
      <c r="AED1896" s="108"/>
      <c r="AEE1896" s="108"/>
      <c r="AEF1896" s="108"/>
      <c r="AEG1896" s="108"/>
      <c r="AEH1896" s="108"/>
      <c r="AEI1896" s="108"/>
      <c r="AEJ1896" s="108"/>
      <c r="AEK1896" s="108"/>
      <c r="AEL1896" s="108"/>
      <c r="AEM1896" s="108"/>
      <c r="AEN1896" s="108"/>
      <c r="AEO1896" s="108"/>
      <c r="AEP1896" s="108"/>
      <c r="AEQ1896" s="108"/>
      <c r="AER1896" s="108"/>
      <c r="AES1896" s="108"/>
      <c r="AET1896" s="108"/>
      <c r="AEU1896" s="108"/>
      <c r="AEV1896" s="108"/>
      <c r="AEW1896" s="108"/>
      <c r="AEX1896" s="108"/>
      <c r="AEY1896" s="108"/>
      <c r="AEZ1896" s="108"/>
      <c r="AFA1896" s="108"/>
      <c r="AFB1896" s="108"/>
      <c r="AFC1896" s="108"/>
      <c r="AFD1896" s="108"/>
      <c r="AFE1896" s="108"/>
      <c r="AFF1896" s="108"/>
      <c r="AFG1896" s="108"/>
      <c r="AFH1896" s="108"/>
      <c r="AFI1896" s="108"/>
      <c r="AFJ1896" s="108"/>
      <c r="AFK1896" s="108"/>
      <c r="AFL1896" s="108"/>
      <c r="AFM1896" s="108"/>
      <c r="AFN1896" s="108"/>
      <c r="AFO1896" s="108"/>
      <c r="AFP1896" s="108"/>
      <c r="AFQ1896" s="108"/>
      <c r="AFR1896" s="108"/>
      <c r="AFS1896" s="108"/>
      <c r="AFT1896" s="108"/>
      <c r="AFU1896" s="108"/>
      <c r="AFV1896" s="108"/>
      <c r="AFW1896" s="108"/>
      <c r="AFX1896" s="108"/>
      <c r="AFY1896" s="108"/>
      <c r="AFZ1896" s="108"/>
      <c r="AGA1896" s="108"/>
      <c r="AGB1896" s="108"/>
      <c r="AGC1896" s="108"/>
      <c r="AGD1896" s="108"/>
      <c r="AGE1896" s="108"/>
      <c r="AGF1896" s="108"/>
      <c r="AGG1896" s="108"/>
      <c r="AGH1896" s="108"/>
      <c r="AGI1896" s="108"/>
      <c r="AGJ1896" s="108"/>
      <c r="AGK1896" s="108"/>
      <c r="AGL1896" s="108"/>
      <c r="AGM1896" s="108"/>
      <c r="AGN1896" s="108"/>
      <c r="AGO1896" s="108"/>
      <c r="AGP1896" s="108"/>
      <c r="AGQ1896" s="108"/>
      <c r="AGR1896" s="108"/>
      <c r="AGS1896" s="108"/>
      <c r="AGT1896" s="108"/>
      <c r="AGU1896" s="108"/>
      <c r="AGV1896" s="108"/>
      <c r="AGW1896" s="108"/>
      <c r="AGX1896" s="108"/>
      <c r="AGY1896" s="108"/>
      <c r="AGZ1896" s="108"/>
      <c r="AHA1896" s="108"/>
      <c r="AHB1896" s="108"/>
      <c r="AHC1896" s="108"/>
      <c r="AHD1896" s="108"/>
      <c r="AHE1896" s="108"/>
      <c r="AHF1896" s="108"/>
      <c r="AHG1896" s="108"/>
      <c r="AHH1896" s="108"/>
      <c r="AHI1896" s="108"/>
      <c r="AHJ1896" s="108"/>
      <c r="AHK1896" s="108"/>
      <c r="AHL1896" s="108"/>
      <c r="AHM1896" s="108"/>
      <c r="AHN1896" s="108"/>
      <c r="AHO1896" s="108"/>
      <c r="AHP1896" s="108"/>
      <c r="AHQ1896" s="108"/>
      <c r="AHR1896" s="108"/>
      <c r="AHS1896" s="108"/>
      <c r="AHT1896" s="108"/>
      <c r="AHU1896" s="108"/>
      <c r="AHV1896" s="108"/>
      <c r="AHW1896" s="108"/>
      <c r="AHX1896" s="108"/>
      <c r="AHY1896" s="108"/>
      <c r="AHZ1896" s="108"/>
      <c r="AIA1896" s="108"/>
      <c r="AIB1896" s="108"/>
      <c r="AIC1896" s="108"/>
      <c r="AID1896" s="108"/>
      <c r="AIE1896" s="108"/>
      <c r="AIF1896" s="108"/>
      <c r="AIG1896" s="108"/>
      <c r="AIH1896" s="108"/>
      <c r="AII1896" s="108"/>
      <c r="AIJ1896" s="108"/>
      <c r="AIK1896" s="108"/>
      <c r="AIL1896" s="108"/>
      <c r="AIM1896" s="108"/>
      <c r="AIN1896" s="108"/>
      <c r="AIO1896" s="108"/>
      <c r="AIP1896" s="108"/>
      <c r="AIQ1896" s="108"/>
      <c r="AIR1896" s="108"/>
      <c r="AIS1896" s="108"/>
      <c r="AIT1896" s="108"/>
      <c r="AIU1896" s="108"/>
      <c r="AIV1896" s="108"/>
      <c r="AIW1896" s="108"/>
      <c r="AIX1896" s="108"/>
      <c r="AIY1896" s="108"/>
      <c r="AIZ1896" s="108"/>
      <c r="AJA1896" s="108"/>
      <c r="AJB1896" s="108"/>
      <c r="AJC1896" s="108"/>
      <c r="AJD1896" s="108"/>
      <c r="AJE1896" s="108"/>
      <c r="AJF1896" s="108"/>
      <c r="AJG1896" s="108"/>
      <c r="AJH1896" s="108"/>
      <c r="AJI1896" s="108"/>
      <c r="AJJ1896" s="108"/>
      <c r="AJK1896" s="108"/>
      <c r="AJL1896" s="108"/>
      <c r="AJM1896" s="108"/>
      <c r="AJN1896" s="108"/>
      <c r="AJO1896" s="108"/>
      <c r="AJP1896" s="108"/>
      <c r="AJQ1896" s="108"/>
      <c r="AJR1896" s="108"/>
      <c r="AJS1896" s="108"/>
      <c r="AJT1896" s="108"/>
      <c r="AJU1896" s="108"/>
      <c r="AJV1896" s="108"/>
      <c r="AJW1896" s="108"/>
      <c r="AJX1896" s="108"/>
      <c r="AJY1896" s="108"/>
      <c r="AJZ1896" s="108"/>
      <c r="AKA1896" s="108"/>
      <c r="AKB1896" s="108"/>
      <c r="AKC1896" s="108"/>
      <c r="AKD1896" s="108"/>
      <c r="AKE1896" s="108"/>
      <c r="AKF1896" s="108"/>
      <c r="AKG1896" s="108"/>
      <c r="AKH1896" s="108"/>
      <c r="AKI1896" s="108"/>
      <c r="AKJ1896" s="108"/>
      <c r="AKK1896" s="108"/>
      <c r="AKL1896" s="108"/>
      <c r="AKM1896" s="108"/>
      <c r="AKN1896" s="108"/>
      <c r="AKO1896" s="108"/>
      <c r="AKP1896" s="108"/>
      <c r="AKQ1896" s="108"/>
      <c r="AKR1896" s="108"/>
      <c r="AKS1896" s="108"/>
      <c r="AKT1896" s="108"/>
      <c r="AKU1896" s="108"/>
      <c r="AKV1896" s="108"/>
      <c r="AKW1896" s="108"/>
      <c r="AKX1896" s="108"/>
      <c r="AKY1896" s="108"/>
      <c r="AKZ1896" s="108"/>
      <c r="ALA1896" s="108"/>
      <c r="ALB1896" s="108"/>
      <c r="ALC1896" s="108"/>
      <c r="ALD1896" s="108"/>
      <c r="ALE1896" s="108"/>
      <c r="ALF1896" s="108"/>
      <c r="ALG1896" s="108"/>
      <c r="ALH1896" s="108"/>
      <c r="ALI1896" s="108"/>
      <c r="ALJ1896" s="108"/>
      <c r="ALK1896" s="108"/>
      <c r="ALL1896" s="108"/>
      <c r="ALM1896" s="108"/>
      <c r="ALN1896" s="108"/>
      <c r="ALO1896" s="108"/>
      <c r="ALP1896" s="108"/>
      <c r="ALQ1896" s="108"/>
      <c r="ALR1896" s="108"/>
      <c r="ALS1896" s="108"/>
      <c r="ALT1896" s="108"/>
      <c r="ALU1896" s="108"/>
      <c r="ALV1896" s="108"/>
      <c r="ALW1896" s="108"/>
      <c r="ALX1896" s="108"/>
      <c r="ALY1896" s="108"/>
      <c r="ALZ1896" s="108"/>
      <c r="AMA1896" s="108"/>
      <c r="AMB1896" s="108"/>
      <c r="AMC1896" s="108"/>
      <c r="AMD1896" s="108"/>
      <c r="AME1896" s="108"/>
      <c r="AMF1896" s="108"/>
      <c r="AMG1896" s="108"/>
      <c r="AMH1896" s="108"/>
      <c r="AMI1896" s="108"/>
      <c r="AMJ1896" s="108"/>
      <c r="AMK1896" s="108"/>
      <c r="AML1896" s="108"/>
      <c r="AMM1896" s="108"/>
      <c r="AMN1896" s="108"/>
      <c r="AMO1896" s="108"/>
      <c r="AMP1896" s="108"/>
      <c r="AMQ1896" s="108"/>
      <c r="AMR1896" s="108"/>
      <c r="AMS1896" s="108"/>
      <c r="AMT1896" s="108"/>
      <c r="AMU1896" s="108"/>
      <c r="AMV1896" s="108"/>
      <c r="AMW1896" s="108"/>
      <c r="AMX1896" s="108"/>
      <c r="AMY1896" s="108"/>
      <c r="AMZ1896" s="108"/>
      <c r="ANA1896" s="108"/>
      <c r="ANB1896" s="108"/>
      <c r="ANC1896" s="108"/>
      <c r="AND1896" s="108"/>
      <c r="ANE1896" s="108"/>
      <c r="ANF1896" s="108"/>
      <c r="ANG1896" s="108"/>
      <c r="ANH1896" s="108"/>
      <c r="ANI1896" s="108"/>
      <c r="ANJ1896" s="108"/>
      <c r="ANK1896" s="108"/>
      <c r="ANL1896" s="108"/>
      <c r="ANM1896" s="108"/>
      <c r="ANN1896" s="108"/>
      <c r="ANO1896" s="108"/>
      <c r="ANP1896" s="108"/>
      <c r="ANQ1896" s="108"/>
      <c r="ANR1896" s="108"/>
      <c r="ANS1896" s="108"/>
      <c r="ANT1896" s="108"/>
      <c r="ANU1896" s="108"/>
      <c r="ANV1896" s="108"/>
      <c r="ANW1896" s="108"/>
      <c r="ANX1896" s="108"/>
      <c r="ANY1896" s="108"/>
      <c r="ANZ1896" s="108"/>
      <c r="AOA1896" s="108"/>
      <c r="AOB1896" s="108"/>
      <c r="AOC1896" s="108"/>
      <c r="AOD1896" s="108"/>
      <c r="AOE1896" s="108"/>
      <c r="AOF1896" s="108"/>
      <c r="AOG1896" s="108"/>
      <c r="AOH1896" s="108"/>
      <c r="AOI1896" s="108"/>
      <c r="AOJ1896" s="108"/>
      <c r="AOK1896" s="108"/>
      <c r="AOL1896" s="108"/>
      <c r="AOM1896" s="108"/>
      <c r="AON1896" s="108"/>
      <c r="AOO1896" s="108"/>
      <c r="AOP1896" s="108"/>
      <c r="AOQ1896" s="108"/>
      <c r="AOR1896" s="108"/>
      <c r="AOS1896" s="108"/>
      <c r="AOT1896" s="108"/>
      <c r="AOU1896" s="108"/>
      <c r="AOV1896" s="108"/>
      <c r="AOW1896" s="108"/>
      <c r="AOX1896" s="108"/>
      <c r="AOY1896" s="108"/>
      <c r="AOZ1896" s="108"/>
      <c r="APA1896" s="108"/>
      <c r="APB1896" s="108"/>
      <c r="APC1896" s="108"/>
      <c r="APD1896" s="108"/>
      <c r="APE1896" s="108"/>
      <c r="APF1896" s="108"/>
      <c r="APG1896" s="108"/>
      <c r="APH1896" s="108"/>
      <c r="API1896" s="108"/>
      <c r="APJ1896" s="108"/>
      <c r="APK1896" s="108"/>
      <c r="APL1896" s="108"/>
      <c r="APM1896" s="108"/>
      <c r="APN1896" s="108"/>
      <c r="APO1896" s="108"/>
      <c r="APP1896" s="108"/>
      <c r="APQ1896" s="108"/>
      <c r="APR1896" s="108"/>
      <c r="APS1896" s="108"/>
      <c r="APT1896" s="108"/>
      <c r="APU1896" s="108"/>
      <c r="APV1896" s="108"/>
      <c r="APW1896" s="108"/>
      <c r="APX1896" s="108"/>
      <c r="APY1896" s="108"/>
      <c r="APZ1896" s="108"/>
      <c r="AQA1896" s="108"/>
      <c r="AQB1896" s="108"/>
      <c r="AQC1896" s="108"/>
      <c r="AQD1896" s="108"/>
      <c r="AQE1896" s="108"/>
      <c r="AQF1896" s="108"/>
      <c r="AQG1896" s="108"/>
      <c r="AQH1896" s="108"/>
      <c r="AQI1896" s="108"/>
      <c r="AQJ1896" s="108"/>
      <c r="AQK1896" s="108"/>
      <c r="AQL1896" s="108"/>
      <c r="AQM1896" s="108"/>
      <c r="AQN1896" s="108"/>
      <c r="AQO1896" s="108"/>
      <c r="AQP1896" s="108"/>
      <c r="AQQ1896" s="108"/>
      <c r="AQR1896" s="108"/>
      <c r="AQS1896" s="108"/>
      <c r="AQT1896" s="108"/>
      <c r="AQU1896" s="108"/>
      <c r="AQV1896" s="108"/>
      <c r="AQW1896" s="108"/>
      <c r="AQX1896" s="108"/>
      <c r="AQY1896" s="108"/>
      <c r="AQZ1896" s="108"/>
      <c r="ARA1896" s="108"/>
      <c r="ARB1896" s="108"/>
      <c r="ARC1896" s="108"/>
      <c r="ARD1896" s="108"/>
      <c r="ARE1896" s="108"/>
      <c r="ARF1896" s="108"/>
      <c r="ARG1896" s="108"/>
      <c r="ARH1896" s="108"/>
      <c r="ARI1896" s="108"/>
      <c r="ARJ1896" s="108"/>
      <c r="ARK1896" s="108"/>
      <c r="ARL1896" s="108"/>
      <c r="ARM1896" s="108"/>
      <c r="ARN1896" s="108"/>
      <c r="ARO1896" s="108"/>
      <c r="ARP1896" s="108"/>
      <c r="ARQ1896" s="108"/>
      <c r="ARR1896" s="108"/>
      <c r="ARS1896" s="108"/>
      <c r="ART1896" s="108"/>
      <c r="ARU1896" s="108"/>
      <c r="ARV1896" s="108"/>
      <c r="ARW1896" s="108"/>
      <c r="ARX1896" s="108"/>
      <c r="ARY1896" s="108"/>
      <c r="ARZ1896" s="108"/>
      <c r="ASA1896" s="108"/>
      <c r="ASB1896" s="108"/>
      <c r="ASC1896" s="108"/>
      <c r="ASD1896" s="108"/>
      <c r="ASE1896" s="108"/>
      <c r="ASF1896" s="108"/>
      <c r="ASG1896" s="108"/>
      <c r="ASH1896" s="108"/>
      <c r="ASI1896" s="108"/>
      <c r="ASJ1896" s="108"/>
      <c r="ASK1896" s="108"/>
      <c r="ASL1896" s="108"/>
      <c r="ASM1896" s="108"/>
      <c r="ASN1896" s="108"/>
      <c r="ASO1896" s="108"/>
      <c r="ASP1896" s="108"/>
      <c r="ASQ1896" s="108"/>
      <c r="ASR1896" s="108"/>
      <c r="ASS1896" s="108"/>
      <c r="AST1896" s="108"/>
      <c r="ASU1896" s="108"/>
      <c r="ASV1896" s="108"/>
      <c r="ASW1896" s="108"/>
      <c r="ASX1896" s="108"/>
      <c r="ASY1896" s="108"/>
      <c r="ASZ1896" s="108"/>
      <c r="ATA1896" s="108"/>
      <c r="ATB1896" s="108"/>
      <c r="ATC1896" s="108"/>
      <c r="ATD1896" s="108"/>
      <c r="ATE1896" s="108"/>
      <c r="ATF1896" s="108"/>
      <c r="ATG1896" s="108"/>
      <c r="ATH1896" s="108"/>
      <c r="ATI1896" s="108"/>
      <c r="ATJ1896" s="108"/>
      <c r="ATK1896" s="108"/>
      <c r="ATL1896" s="108"/>
      <c r="ATM1896" s="108"/>
      <c r="ATN1896" s="108"/>
      <c r="ATO1896" s="108"/>
      <c r="ATP1896" s="108"/>
      <c r="ATQ1896" s="108"/>
      <c r="ATR1896" s="108"/>
      <c r="ATS1896" s="108"/>
      <c r="ATT1896" s="108"/>
      <c r="ATU1896" s="108"/>
      <c r="ATV1896" s="108"/>
      <c r="ATW1896" s="108"/>
      <c r="ATX1896" s="108"/>
      <c r="ATY1896" s="108"/>
      <c r="ATZ1896" s="108"/>
      <c r="AUA1896" s="108"/>
      <c r="AUB1896" s="108"/>
      <c r="AUC1896" s="108"/>
      <c r="AUD1896" s="108"/>
      <c r="AUE1896" s="108"/>
      <c r="AUF1896" s="108"/>
      <c r="AUG1896" s="108"/>
      <c r="AUH1896" s="108"/>
      <c r="AUI1896" s="108"/>
      <c r="AUJ1896" s="108"/>
      <c r="AUK1896" s="108"/>
      <c r="AUL1896" s="108"/>
      <c r="AUM1896" s="108"/>
      <c r="AUN1896" s="108"/>
      <c r="AUO1896" s="108"/>
      <c r="AUP1896" s="108"/>
      <c r="AUQ1896" s="108"/>
      <c r="AUR1896" s="108"/>
      <c r="AUS1896" s="108"/>
      <c r="AUT1896" s="108"/>
      <c r="AUU1896" s="108"/>
      <c r="AUV1896" s="108"/>
      <c r="AUW1896" s="108"/>
      <c r="AUX1896" s="108"/>
      <c r="AUY1896" s="108"/>
      <c r="AUZ1896" s="108"/>
      <c r="AVA1896" s="108"/>
      <c r="AVB1896" s="108"/>
      <c r="AVC1896" s="108"/>
      <c r="AVD1896" s="108"/>
      <c r="AVE1896" s="108"/>
      <c r="AVF1896" s="108"/>
      <c r="AVG1896" s="108"/>
      <c r="AVH1896" s="108"/>
      <c r="AVI1896" s="108"/>
      <c r="AVJ1896" s="108"/>
      <c r="AVK1896" s="108"/>
      <c r="AVL1896" s="108"/>
      <c r="AVM1896" s="108"/>
      <c r="AVN1896" s="108"/>
      <c r="AVO1896" s="108"/>
      <c r="AVP1896" s="108"/>
      <c r="AVQ1896" s="108"/>
      <c r="AVR1896" s="108"/>
      <c r="AVS1896" s="108"/>
      <c r="AVT1896" s="108"/>
      <c r="AVU1896" s="108"/>
      <c r="AVV1896" s="108"/>
      <c r="AVW1896" s="108"/>
      <c r="AVX1896" s="108"/>
      <c r="AVY1896" s="108"/>
      <c r="AVZ1896" s="108"/>
      <c r="AWA1896" s="108"/>
      <c r="AWB1896" s="108"/>
      <c r="AWC1896" s="108"/>
      <c r="AWD1896" s="108"/>
      <c r="AWE1896" s="108"/>
      <c r="AWF1896" s="108"/>
      <c r="AWG1896" s="108"/>
      <c r="AWH1896" s="108"/>
      <c r="AWI1896" s="108"/>
      <c r="AWJ1896" s="108"/>
      <c r="AWK1896" s="108"/>
      <c r="AWL1896" s="108"/>
      <c r="AWM1896" s="108"/>
      <c r="AWN1896" s="108"/>
      <c r="AWO1896" s="108"/>
      <c r="AWP1896" s="108"/>
      <c r="AWQ1896" s="108"/>
      <c r="AWR1896" s="108"/>
      <c r="AWS1896" s="108"/>
      <c r="AWT1896" s="108"/>
      <c r="AWU1896" s="108"/>
      <c r="AWV1896" s="108"/>
      <c r="AWW1896" s="108"/>
      <c r="AWX1896" s="108"/>
      <c r="AWY1896" s="108"/>
      <c r="AWZ1896" s="108"/>
      <c r="AXA1896" s="108"/>
      <c r="AXB1896" s="108"/>
      <c r="AXC1896" s="108"/>
      <c r="AXD1896" s="108"/>
      <c r="AXE1896" s="108"/>
      <c r="AXF1896" s="108"/>
      <c r="AXG1896" s="108"/>
      <c r="AXH1896" s="108"/>
      <c r="AXI1896" s="108"/>
      <c r="AXJ1896" s="108"/>
      <c r="AXK1896" s="108"/>
      <c r="AXL1896" s="108"/>
      <c r="AXM1896" s="108"/>
      <c r="AXN1896" s="108"/>
      <c r="AXO1896" s="108"/>
      <c r="AXP1896" s="108"/>
      <c r="AXQ1896" s="108"/>
      <c r="AXR1896" s="108"/>
      <c r="AXS1896" s="108"/>
      <c r="AXT1896" s="108"/>
      <c r="AXU1896" s="108"/>
      <c r="AXV1896" s="108"/>
      <c r="AXW1896" s="108"/>
      <c r="AXX1896" s="108"/>
      <c r="AXY1896" s="108"/>
      <c r="AXZ1896" s="108"/>
      <c r="AYA1896" s="108"/>
      <c r="AYB1896" s="108"/>
      <c r="AYC1896" s="108"/>
      <c r="AYD1896" s="108"/>
      <c r="AYE1896" s="108"/>
      <c r="AYF1896" s="108"/>
      <c r="AYG1896" s="108"/>
      <c r="AYH1896" s="108"/>
      <c r="AYI1896" s="108"/>
      <c r="AYJ1896" s="108"/>
      <c r="AYK1896" s="108"/>
      <c r="AYL1896" s="108"/>
      <c r="AYM1896" s="108"/>
      <c r="AYN1896" s="108"/>
      <c r="AYO1896" s="108"/>
      <c r="AYP1896" s="108"/>
      <c r="AYQ1896" s="108"/>
      <c r="AYR1896" s="108"/>
      <c r="AYS1896" s="108"/>
      <c r="AYT1896" s="108"/>
      <c r="AYU1896" s="108"/>
      <c r="AYV1896" s="108"/>
      <c r="AYW1896" s="108"/>
      <c r="AYX1896" s="108"/>
      <c r="AYY1896" s="108"/>
      <c r="AYZ1896" s="108"/>
      <c r="AZA1896" s="108"/>
      <c r="AZB1896" s="108"/>
      <c r="AZC1896" s="108"/>
      <c r="AZD1896" s="108"/>
      <c r="AZE1896" s="108"/>
      <c r="AZF1896" s="108"/>
      <c r="AZG1896" s="108"/>
      <c r="AZH1896" s="108"/>
      <c r="AZI1896" s="108"/>
      <c r="AZJ1896" s="108"/>
      <c r="AZK1896" s="108"/>
      <c r="AZL1896" s="108"/>
      <c r="AZM1896" s="108"/>
      <c r="AZN1896" s="108"/>
      <c r="AZO1896" s="108"/>
      <c r="AZP1896" s="108"/>
      <c r="AZQ1896" s="108"/>
      <c r="AZR1896" s="108"/>
      <c r="AZS1896" s="108"/>
      <c r="AZT1896" s="108"/>
      <c r="AZU1896" s="108"/>
      <c r="AZV1896" s="108"/>
      <c r="AZW1896" s="108"/>
      <c r="AZX1896" s="108"/>
      <c r="AZY1896" s="108"/>
      <c r="AZZ1896" s="108"/>
      <c r="BAA1896" s="108"/>
      <c r="BAB1896" s="108"/>
      <c r="BAC1896" s="108"/>
      <c r="BAD1896" s="108"/>
      <c r="BAE1896" s="108"/>
      <c r="BAF1896" s="108"/>
      <c r="BAG1896" s="108"/>
      <c r="BAH1896" s="108"/>
      <c r="BAI1896" s="108"/>
      <c r="BAJ1896" s="108"/>
      <c r="BAK1896" s="108"/>
      <c r="BAL1896" s="108"/>
      <c r="BAM1896" s="108"/>
      <c r="BAN1896" s="108"/>
      <c r="BAO1896" s="108"/>
      <c r="BAP1896" s="108"/>
      <c r="BAQ1896" s="108"/>
      <c r="BAR1896" s="108"/>
      <c r="BAS1896" s="108"/>
      <c r="BAT1896" s="108"/>
      <c r="BAU1896" s="108"/>
      <c r="BAV1896" s="108"/>
      <c r="BAW1896" s="108"/>
      <c r="BAX1896" s="108"/>
      <c r="BAY1896" s="108"/>
      <c r="BAZ1896" s="108"/>
      <c r="BBA1896" s="108"/>
      <c r="BBB1896" s="108"/>
      <c r="BBC1896" s="108"/>
      <c r="BBD1896" s="108"/>
      <c r="BBE1896" s="108"/>
      <c r="BBF1896" s="108"/>
      <c r="BBG1896" s="108"/>
      <c r="BBH1896" s="108"/>
      <c r="BBI1896" s="108"/>
      <c r="BBJ1896" s="108"/>
      <c r="BBK1896" s="108"/>
      <c r="BBL1896" s="108"/>
      <c r="BBM1896" s="108"/>
      <c r="BBN1896" s="108"/>
      <c r="BBO1896" s="108"/>
      <c r="BBP1896" s="108"/>
      <c r="BBQ1896" s="108"/>
      <c r="BBR1896" s="108"/>
      <c r="BBS1896" s="108"/>
      <c r="BBT1896" s="108"/>
      <c r="BBU1896" s="108"/>
      <c r="BBV1896" s="108"/>
      <c r="BBW1896" s="108"/>
      <c r="BBX1896" s="108"/>
      <c r="BBY1896" s="108"/>
      <c r="BBZ1896" s="108"/>
      <c r="BCA1896" s="108"/>
      <c r="BCB1896" s="108"/>
      <c r="BCC1896" s="108"/>
      <c r="BCD1896" s="108"/>
      <c r="BCE1896" s="108"/>
      <c r="BCF1896" s="108"/>
      <c r="BCG1896" s="108"/>
      <c r="BCH1896" s="108"/>
      <c r="BCI1896" s="108"/>
      <c r="BCJ1896" s="108"/>
      <c r="BCK1896" s="108"/>
      <c r="BCL1896" s="108"/>
      <c r="BCM1896" s="108"/>
      <c r="BCN1896" s="108"/>
      <c r="BCO1896" s="108"/>
      <c r="BCP1896" s="108"/>
      <c r="BCQ1896" s="108"/>
      <c r="BCR1896" s="108"/>
      <c r="BCS1896" s="108"/>
      <c r="BCT1896" s="108"/>
      <c r="BCU1896" s="108"/>
      <c r="BCV1896" s="108"/>
      <c r="BCW1896" s="108"/>
      <c r="BCX1896" s="108"/>
      <c r="BCY1896" s="108"/>
      <c r="BCZ1896" s="108"/>
      <c r="BDA1896" s="108"/>
      <c r="BDB1896" s="108"/>
      <c r="BDC1896" s="108"/>
      <c r="BDD1896" s="108"/>
      <c r="BDE1896" s="108"/>
      <c r="BDF1896" s="108"/>
      <c r="BDG1896" s="108"/>
      <c r="BDH1896" s="108"/>
      <c r="BDI1896" s="108"/>
      <c r="BDJ1896" s="108"/>
      <c r="BDK1896" s="108"/>
      <c r="BDL1896" s="108"/>
      <c r="BDM1896" s="108"/>
      <c r="BDN1896" s="108"/>
      <c r="BDO1896" s="108"/>
      <c r="BDP1896" s="108"/>
      <c r="BDQ1896" s="108"/>
      <c r="BDR1896" s="108"/>
      <c r="BDS1896" s="108"/>
      <c r="BDT1896" s="108"/>
      <c r="BDU1896" s="108"/>
      <c r="BDV1896" s="108"/>
      <c r="BDW1896" s="108"/>
      <c r="BDX1896" s="108"/>
      <c r="BDY1896" s="108"/>
      <c r="BDZ1896" s="108"/>
      <c r="BEA1896" s="108"/>
      <c r="BEB1896" s="108"/>
      <c r="BEC1896" s="108"/>
      <c r="BED1896" s="108"/>
      <c r="BEE1896" s="108"/>
      <c r="BEF1896" s="108"/>
      <c r="BEG1896" s="108"/>
      <c r="BEH1896" s="108"/>
      <c r="BEI1896" s="108"/>
      <c r="BEJ1896" s="108"/>
      <c r="BEK1896" s="108"/>
      <c r="BEL1896" s="108"/>
      <c r="BEM1896" s="108"/>
      <c r="BEN1896" s="108"/>
      <c r="BEO1896" s="108"/>
      <c r="BEP1896" s="108"/>
      <c r="BEQ1896" s="108"/>
      <c r="BER1896" s="108"/>
      <c r="BES1896" s="108"/>
      <c r="BET1896" s="108"/>
      <c r="BEU1896" s="108"/>
      <c r="BEV1896" s="108"/>
      <c r="BEW1896" s="108"/>
      <c r="BEX1896" s="108"/>
      <c r="BEY1896" s="108"/>
      <c r="BEZ1896" s="108"/>
      <c r="BFA1896" s="108"/>
      <c r="BFB1896" s="108"/>
      <c r="BFC1896" s="108"/>
      <c r="BFD1896" s="108"/>
      <c r="BFE1896" s="108"/>
      <c r="BFF1896" s="108"/>
      <c r="BFG1896" s="108"/>
      <c r="BFH1896" s="108"/>
      <c r="BFI1896" s="108"/>
      <c r="BFJ1896" s="108"/>
      <c r="BFK1896" s="108"/>
      <c r="BFL1896" s="108"/>
      <c r="BFM1896" s="108"/>
      <c r="BFN1896" s="108"/>
      <c r="BFO1896" s="108"/>
      <c r="BFP1896" s="108"/>
      <c r="BFQ1896" s="108"/>
      <c r="BFR1896" s="108"/>
      <c r="BFS1896" s="108"/>
      <c r="BFT1896" s="108"/>
      <c r="BFU1896" s="108"/>
      <c r="BFV1896" s="108"/>
      <c r="BFW1896" s="108"/>
      <c r="BFX1896" s="108"/>
      <c r="BFY1896" s="108"/>
      <c r="BFZ1896" s="108"/>
      <c r="BGA1896" s="108"/>
      <c r="BGB1896" s="108"/>
      <c r="BGC1896" s="108"/>
      <c r="BGD1896" s="108"/>
      <c r="BGE1896" s="108"/>
      <c r="BGF1896" s="108"/>
      <c r="BGG1896" s="108"/>
      <c r="BGH1896" s="108"/>
      <c r="BGI1896" s="108"/>
      <c r="BGJ1896" s="108"/>
      <c r="BGK1896" s="108"/>
      <c r="BGL1896" s="108"/>
      <c r="BGM1896" s="108"/>
      <c r="BGN1896" s="108"/>
      <c r="BGO1896" s="108"/>
      <c r="BGP1896" s="108"/>
      <c r="BGQ1896" s="108"/>
      <c r="BGR1896" s="108"/>
      <c r="BGS1896" s="108"/>
      <c r="BGT1896" s="108"/>
      <c r="BGU1896" s="108"/>
      <c r="BGV1896" s="108"/>
      <c r="BGW1896" s="108"/>
      <c r="BGX1896" s="108"/>
      <c r="BGY1896" s="108"/>
      <c r="BGZ1896" s="108"/>
      <c r="BHA1896" s="108"/>
      <c r="BHB1896" s="108"/>
      <c r="BHC1896" s="108"/>
      <c r="BHD1896" s="108"/>
      <c r="BHE1896" s="108"/>
      <c r="BHF1896" s="108"/>
      <c r="BHG1896" s="108"/>
      <c r="BHH1896" s="108"/>
      <c r="BHI1896" s="108"/>
      <c r="BHJ1896" s="108"/>
      <c r="BHK1896" s="108"/>
      <c r="BHL1896" s="108"/>
      <c r="BHM1896" s="108"/>
      <c r="BHN1896" s="108"/>
      <c r="BHO1896" s="108"/>
      <c r="BHP1896" s="108"/>
      <c r="BHQ1896" s="108"/>
      <c r="BHR1896" s="108"/>
      <c r="BHS1896" s="108"/>
      <c r="BHT1896" s="108"/>
      <c r="BHU1896" s="108"/>
      <c r="BHV1896" s="108"/>
      <c r="BHW1896" s="108"/>
      <c r="BHX1896" s="108"/>
      <c r="BHY1896" s="108"/>
      <c r="BHZ1896" s="108"/>
      <c r="BIA1896" s="108"/>
      <c r="BIB1896" s="108"/>
      <c r="BIC1896" s="108"/>
      <c r="BID1896" s="108"/>
      <c r="BIE1896" s="108"/>
      <c r="BIF1896" s="108"/>
      <c r="BIG1896" s="108"/>
      <c r="BIH1896" s="108"/>
      <c r="BII1896" s="108"/>
      <c r="BIJ1896" s="108"/>
      <c r="BIK1896" s="108"/>
      <c r="BIL1896" s="108"/>
      <c r="BIM1896" s="108"/>
      <c r="BIN1896" s="108"/>
      <c r="BIO1896" s="108"/>
      <c r="BIP1896" s="108"/>
      <c r="BIQ1896" s="108"/>
      <c r="BIR1896" s="108"/>
      <c r="BIS1896" s="108"/>
      <c r="BIT1896" s="108"/>
      <c r="BIU1896" s="108"/>
      <c r="BIV1896" s="108"/>
      <c r="BIW1896" s="108"/>
      <c r="BIX1896" s="108"/>
      <c r="BIY1896" s="108"/>
      <c r="BIZ1896" s="108"/>
      <c r="BJA1896" s="108"/>
      <c r="BJB1896" s="108"/>
      <c r="BJC1896" s="108"/>
      <c r="BJD1896" s="108"/>
      <c r="BJE1896" s="108"/>
      <c r="BJF1896" s="108"/>
      <c r="BJG1896" s="108"/>
      <c r="BJH1896" s="108"/>
      <c r="BJI1896" s="108"/>
      <c r="BJJ1896" s="108"/>
      <c r="BJK1896" s="108"/>
      <c r="BJL1896" s="108"/>
      <c r="BJM1896" s="108"/>
      <c r="BJN1896" s="108"/>
      <c r="BJO1896" s="108"/>
      <c r="BJP1896" s="108"/>
      <c r="BJQ1896" s="108"/>
      <c r="BJR1896" s="108"/>
      <c r="BJS1896" s="108"/>
      <c r="BJT1896" s="108"/>
      <c r="BJU1896" s="108"/>
      <c r="BJV1896" s="108"/>
      <c r="BJW1896" s="108"/>
      <c r="BJX1896" s="108"/>
      <c r="BJY1896" s="108"/>
      <c r="BJZ1896" s="108"/>
      <c r="BKA1896" s="108"/>
      <c r="BKB1896" s="108"/>
      <c r="BKC1896" s="108"/>
      <c r="BKD1896" s="108"/>
      <c r="BKE1896" s="108"/>
      <c r="BKF1896" s="108"/>
      <c r="BKG1896" s="108"/>
      <c r="BKH1896" s="108"/>
      <c r="BKI1896" s="108"/>
      <c r="BKJ1896" s="108"/>
      <c r="BKK1896" s="108"/>
      <c r="BKL1896" s="108"/>
      <c r="BKM1896" s="108"/>
      <c r="BKN1896" s="108"/>
      <c r="BKO1896" s="108"/>
      <c r="BKP1896" s="108"/>
      <c r="BKQ1896" s="108"/>
      <c r="BKR1896" s="108"/>
      <c r="BKS1896" s="108"/>
      <c r="BKT1896" s="108"/>
      <c r="BKU1896" s="108"/>
      <c r="BKV1896" s="108"/>
      <c r="BKW1896" s="108"/>
      <c r="BKX1896" s="108"/>
      <c r="BKY1896" s="108"/>
      <c r="BKZ1896" s="108"/>
      <c r="BLA1896" s="108"/>
      <c r="BLB1896" s="108"/>
      <c r="BLC1896" s="108"/>
      <c r="BLD1896" s="108"/>
      <c r="BLE1896" s="108"/>
      <c r="BLF1896" s="108"/>
      <c r="BLG1896" s="108"/>
      <c r="BLH1896" s="108"/>
      <c r="BLI1896" s="108"/>
      <c r="BLJ1896" s="108"/>
      <c r="BLK1896" s="108"/>
      <c r="BLL1896" s="108"/>
      <c r="BLM1896" s="108"/>
      <c r="BLN1896" s="108"/>
      <c r="BLO1896" s="108"/>
      <c r="BLP1896" s="108"/>
      <c r="BLQ1896" s="108"/>
      <c r="BLR1896" s="108"/>
      <c r="BLS1896" s="108"/>
      <c r="BLT1896" s="108"/>
      <c r="BLU1896" s="108"/>
      <c r="BLV1896" s="108"/>
      <c r="BLW1896" s="108"/>
      <c r="BLX1896" s="108"/>
      <c r="BLY1896" s="108"/>
      <c r="BLZ1896" s="108"/>
      <c r="BMA1896" s="108"/>
      <c r="BMB1896" s="108"/>
      <c r="BMC1896" s="108"/>
      <c r="BMD1896" s="108"/>
      <c r="BME1896" s="108"/>
      <c r="BMF1896" s="108"/>
      <c r="BMG1896" s="108"/>
      <c r="BMH1896" s="108"/>
      <c r="BMI1896" s="108"/>
      <c r="BMJ1896" s="108"/>
      <c r="BMK1896" s="108"/>
      <c r="BML1896" s="108"/>
      <c r="BMM1896" s="108"/>
      <c r="BMN1896" s="108"/>
      <c r="BMO1896" s="108"/>
      <c r="BMP1896" s="108"/>
      <c r="BMQ1896" s="108"/>
      <c r="BMR1896" s="108"/>
      <c r="BMS1896" s="108"/>
      <c r="BMT1896" s="108"/>
      <c r="BMU1896" s="108"/>
      <c r="BMV1896" s="108"/>
      <c r="BMW1896" s="108"/>
      <c r="BMX1896" s="108"/>
      <c r="BMY1896" s="108"/>
      <c r="BMZ1896" s="108"/>
      <c r="BNA1896" s="108"/>
      <c r="BNB1896" s="108"/>
      <c r="BNC1896" s="108"/>
      <c r="BND1896" s="108"/>
      <c r="BNE1896" s="108"/>
      <c r="BNF1896" s="108"/>
      <c r="BNG1896" s="108"/>
      <c r="BNH1896" s="108"/>
      <c r="BNI1896" s="108"/>
      <c r="BNJ1896" s="108"/>
      <c r="BNK1896" s="108"/>
      <c r="BNL1896" s="108"/>
      <c r="BNM1896" s="108"/>
      <c r="BNN1896" s="108"/>
      <c r="BNO1896" s="108"/>
      <c r="BNP1896" s="108"/>
      <c r="BNQ1896" s="108"/>
      <c r="BNR1896" s="108"/>
      <c r="BNS1896" s="108"/>
      <c r="BNT1896" s="108"/>
      <c r="BNU1896" s="108"/>
      <c r="BNV1896" s="108"/>
      <c r="BNW1896" s="108"/>
      <c r="BNX1896" s="108"/>
      <c r="BNY1896" s="108"/>
      <c r="BNZ1896" s="108"/>
      <c r="BOA1896" s="108"/>
      <c r="BOB1896" s="108"/>
      <c r="BOC1896" s="108"/>
      <c r="BOD1896" s="108"/>
      <c r="BOE1896" s="108"/>
      <c r="BOF1896" s="108"/>
      <c r="BOG1896" s="108"/>
      <c r="BOH1896" s="108"/>
      <c r="BOI1896" s="108"/>
      <c r="BOJ1896" s="108"/>
      <c r="BOK1896" s="108"/>
      <c r="BOL1896" s="108"/>
      <c r="BOM1896" s="108"/>
      <c r="BON1896" s="108"/>
      <c r="BOO1896" s="108"/>
      <c r="BOP1896" s="108"/>
      <c r="BOQ1896" s="108"/>
      <c r="BOR1896" s="108"/>
      <c r="BOS1896" s="108"/>
      <c r="BOT1896" s="108"/>
      <c r="BOU1896" s="108"/>
      <c r="BOV1896" s="108"/>
      <c r="BOW1896" s="108"/>
      <c r="BOX1896" s="108"/>
      <c r="BOY1896" s="108"/>
      <c r="BOZ1896" s="108"/>
      <c r="BPA1896" s="108"/>
      <c r="BPB1896" s="108"/>
      <c r="BPC1896" s="108"/>
      <c r="BPD1896" s="108"/>
      <c r="BPE1896" s="108"/>
      <c r="BPF1896" s="108"/>
      <c r="BPG1896" s="108"/>
      <c r="BPH1896" s="108"/>
      <c r="BPI1896" s="108"/>
      <c r="BPJ1896" s="108"/>
      <c r="BPK1896" s="108"/>
      <c r="BPL1896" s="108"/>
      <c r="BPM1896" s="108"/>
      <c r="BPN1896" s="108"/>
      <c r="BPO1896" s="108"/>
      <c r="BPP1896" s="108"/>
      <c r="BPQ1896" s="108"/>
      <c r="BPR1896" s="108"/>
      <c r="BPS1896" s="108"/>
      <c r="BPT1896" s="108"/>
      <c r="BPU1896" s="108"/>
      <c r="BPV1896" s="108"/>
      <c r="BPW1896" s="108"/>
      <c r="BPX1896" s="108"/>
      <c r="BPY1896" s="108"/>
      <c r="BPZ1896" s="108"/>
      <c r="BQA1896" s="108"/>
      <c r="BQB1896" s="108"/>
      <c r="BQC1896" s="108"/>
      <c r="BQD1896" s="108"/>
      <c r="BQE1896" s="108"/>
      <c r="BQF1896" s="108"/>
      <c r="BQG1896" s="108"/>
      <c r="BQH1896" s="108"/>
      <c r="BQI1896" s="108"/>
      <c r="BQJ1896" s="108"/>
      <c r="BQK1896" s="108"/>
      <c r="BQL1896" s="108"/>
      <c r="BQM1896" s="108"/>
      <c r="BQN1896" s="108"/>
      <c r="BQO1896" s="108"/>
      <c r="BQP1896" s="108"/>
      <c r="BQQ1896" s="108"/>
      <c r="BQR1896" s="108"/>
      <c r="BQS1896" s="108"/>
      <c r="BQT1896" s="108"/>
      <c r="BQU1896" s="108"/>
      <c r="BQV1896" s="108"/>
      <c r="BQW1896" s="108"/>
      <c r="BQX1896" s="108"/>
      <c r="BQY1896" s="108"/>
      <c r="BQZ1896" s="108"/>
      <c r="BRA1896" s="108"/>
      <c r="BRB1896" s="108"/>
      <c r="BRC1896" s="108"/>
      <c r="BRD1896" s="108"/>
      <c r="BRE1896" s="108"/>
      <c r="BRF1896" s="108"/>
      <c r="BRG1896" s="108"/>
      <c r="BRH1896" s="108"/>
      <c r="BRI1896" s="108"/>
      <c r="BRJ1896" s="108"/>
      <c r="BRK1896" s="108"/>
      <c r="BRL1896" s="108"/>
      <c r="BRM1896" s="108"/>
      <c r="BRN1896" s="108"/>
      <c r="BRO1896" s="108"/>
      <c r="BRP1896" s="108"/>
      <c r="BRQ1896" s="108"/>
      <c r="BRR1896" s="108"/>
      <c r="BRS1896" s="108"/>
      <c r="BRT1896" s="108"/>
      <c r="BRU1896" s="108"/>
      <c r="BRV1896" s="108"/>
      <c r="BRW1896" s="108"/>
      <c r="BRX1896" s="108"/>
      <c r="BRY1896" s="108"/>
      <c r="BRZ1896" s="108"/>
      <c r="BSA1896" s="108"/>
      <c r="BSB1896" s="108"/>
      <c r="BSC1896" s="108"/>
      <c r="BSD1896" s="108"/>
      <c r="BSE1896" s="108"/>
      <c r="BSF1896" s="108"/>
      <c r="BSG1896" s="108"/>
      <c r="BSH1896" s="108"/>
      <c r="BSI1896" s="108"/>
      <c r="BSJ1896" s="108"/>
      <c r="BSK1896" s="108"/>
      <c r="BSL1896" s="108"/>
      <c r="BSM1896" s="108"/>
      <c r="BSN1896" s="108"/>
      <c r="BSO1896" s="108"/>
      <c r="BSP1896" s="108"/>
      <c r="BSQ1896" s="108"/>
      <c r="BSR1896" s="108"/>
      <c r="BSS1896" s="108"/>
      <c r="BST1896" s="108"/>
      <c r="BSU1896" s="108"/>
      <c r="BSV1896" s="108"/>
      <c r="BSW1896" s="108"/>
      <c r="BSX1896" s="108"/>
      <c r="BSY1896" s="108"/>
      <c r="BSZ1896" s="108"/>
      <c r="BTA1896" s="108"/>
      <c r="BTB1896" s="108"/>
      <c r="BTC1896" s="108"/>
      <c r="BTD1896" s="108"/>
      <c r="BTE1896" s="108"/>
      <c r="BTF1896" s="108"/>
      <c r="BTG1896" s="108"/>
      <c r="BTH1896" s="108"/>
      <c r="BTI1896" s="108"/>
      <c r="BTJ1896" s="108"/>
      <c r="BTK1896" s="108"/>
      <c r="BTL1896" s="108"/>
      <c r="BTM1896" s="108"/>
      <c r="BTN1896" s="108"/>
      <c r="BTO1896" s="108"/>
      <c r="BTP1896" s="108"/>
      <c r="BTQ1896" s="108"/>
      <c r="BTR1896" s="108"/>
      <c r="BTS1896" s="108"/>
      <c r="BTT1896" s="108"/>
      <c r="BTU1896" s="108"/>
      <c r="BTV1896" s="108"/>
      <c r="BTW1896" s="108"/>
      <c r="BTX1896" s="108"/>
      <c r="BTY1896" s="108"/>
      <c r="BTZ1896" s="108"/>
      <c r="BUA1896" s="108"/>
      <c r="BUB1896" s="108"/>
      <c r="BUC1896" s="108"/>
      <c r="BUD1896" s="108"/>
      <c r="BUE1896" s="108"/>
      <c r="BUF1896" s="108"/>
      <c r="BUG1896" s="108"/>
      <c r="BUH1896" s="108"/>
      <c r="BUI1896" s="108"/>
      <c r="BUJ1896" s="108"/>
      <c r="BUK1896" s="108"/>
      <c r="BUL1896" s="108"/>
      <c r="BUM1896" s="108"/>
      <c r="BUN1896" s="108"/>
      <c r="BUO1896" s="108"/>
      <c r="BUP1896" s="108"/>
      <c r="BUQ1896" s="108"/>
      <c r="BUR1896" s="108"/>
      <c r="BUS1896" s="108"/>
      <c r="BUT1896" s="108"/>
      <c r="BUU1896" s="108"/>
      <c r="BUV1896" s="108"/>
      <c r="BUW1896" s="108"/>
      <c r="BUX1896" s="108"/>
      <c r="BUY1896" s="108"/>
      <c r="BUZ1896" s="108"/>
      <c r="BVA1896" s="108"/>
      <c r="BVB1896" s="108"/>
      <c r="BVC1896" s="108"/>
      <c r="BVD1896" s="108"/>
      <c r="BVE1896" s="108"/>
      <c r="BVF1896" s="108"/>
      <c r="BVG1896" s="108"/>
      <c r="BVH1896" s="108"/>
      <c r="BVI1896" s="108"/>
      <c r="BVJ1896" s="108"/>
      <c r="BVK1896" s="108"/>
      <c r="BVL1896" s="108"/>
      <c r="BVM1896" s="108"/>
      <c r="BVN1896" s="108"/>
      <c r="BVO1896" s="108"/>
      <c r="BVP1896" s="108"/>
      <c r="BVQ1896" s="108"/>
      <c r="BVR1896" s="108"/>
      <c r="BVS1896" s="108"/>
      <c r="BVT1896" s="108"/>
      <c r="BVU1896" s="108"/>
      <c r="BVV1896" s="108"/>
      <c r="BVW1896" s="108"/>
      <c r="BVX1896" s="108"/>
      <c r="BVY1896" s="108"/>
      <c r="BVZ1896" s="108"/>
      <c r="BWA1896" s="108"/>
      <c r="BWB1896" s="108"/>
      <c r="BWC1896" s="108"/>
      <c r="BWD1896" s="108"/>
      <c r="BWE1896" s="108"/>
      <c r="BWF1896" s="108"/>
      <c r="BWG1896" s="108"/>
      <c r="BWH1896" s="108"/>
      <c r="BWI1896" s="108"/>
      <c r="BWJ1896" s="108"/>
      <c r="BWK1896" s="108"/>
      <c r="BWL1896" s="108"/>
      <c r="BWM1896" s="108"/>
      <c r="BWN1896" s="108"/>
      <c r="BWO1896" s="108"/>
      <c r="BWP1896" s="108"/>
      <c r="BWQ1896" s="108"/>
      <c r="BWR1896" s="108"/>
      <c r="BWS1896" s="108"/>
      <c r="BWT1896" s="108"/>
      <c r="BWU1896" s="108"/>
      <c r="BWV1896" s="108"/>
      <c r="BWW1896" s="108"/>
      <c r="BWX1896" s="108"/>
      <c r="BWY1896" s="108"/>
      <c r="BWZ1896" s="108"/>
      <c r="BXA1896" s="108"/>
      <c r="BXB1896" s="108"/>
      <c r="BXC1896" s="108"/>
      <c r="BXD1896" s="108"/>
      <c r="BXE1896" s="108"/>
      <c r="BXF1896" s="108"/>
      <c r="BXG1896" s="108"/>
      <c r="BXH1896" s="108"/>
      <c r="BXI1896" s="108"/>
      <c r="BXJ1896" s="108"/>
      <c r="BXK1896" s="108"/>
      <c r="BXL1896" s="108"/>
      <c r="BXM1896" s="108"/>
      <c r="BXN1896" s="108"/>
      <c r="BXO1896" s="108"/>
      <c r="BXP1896" s="108"/>
      <c r="BXQ1896" s="108"/>
      <c r="BXR1896" s="108"/>
      <c r="BXS1896" s="108"/>
      <c r="BXT1896" s="108"/>
      <c r="BXU1896" s="108"/>
      <c r="BXV1896" s="108"/>
      <c r="BXW1896" s="108"/>
      <c r="BXX1896" s="108"/>
      <c r="BXY1896" s="108"/>
      <c r="BXZ1896" s="108"/>
      <c r="BYA1896" s="108"/>
      <c r="BYB1896" s="108"/>
      <c r="BYC1896" s="108"/>
      <c r="BYD1896" s="108"/>
      <c r="BYE1896" s="108"/>
      <c r="BYF1896" s="108"/>
      <c r="BYG1896" s="108"/>
      <c r="BYH1896" s="108"/>
      <c r="BYI1896" s="108"/>
      <c r="BYJ1896" s="108"/>
      <c r="BYK1896" s="108"/>
      <c r="BYL1896" s="108"/>
      <c r="BYM1896" s="108"/>
      <c r="BYN1896" s="108"/>
      <c r="BYO1896" s="108"/>
      <c r="BYP1896" s="108"/>
      <c r="BYQ1896" s="108"/>
      <c r="BYR1896" s="108"/>
      <c r="BYS1896" s="108"/>
      <c r="BYT1896" s="108"/>
      <c r="BYU1896" s="108"/>
      <c r="BYV1896" s="108"/>
      <c r="BYW1896" s="108"/>
      <c r="BYX1896" s="108"/>
      <c r="BYY1896" s="108"/>
      <c r="BYZ1896" s="108"/>
      <c r="BZA1896" s="108"/>
      <c r="BZB1896" s="108"/>
      <c r="BZC1896" s="108"/>
      <c r="BZD1896" s="108"/>
      <c r="BZE1896" s="108"/>
      <c r="BZF1896" s="108"/>
      <c r="BZG1896" s="108"/>
      <c r="BZH1896" s="108"/>
      <c r="BZI1896" s="108"/>
      <c r="BZJ1896" s="108"/>
      <c r="BZK1896" s="108"/>
      <c r="BZL1896" s="108"/>
      <c r="BZM1896" s="108"/>
      <c r="BZN1896" s="108"/>
      <c r="BZO1896" s="108"/>
      <c r="BZP1896" s="108"/>
      <c r="BZQ1896" s="108"/>
      <c r="BZR1896" s="108"/>
      <c r="BZS1896" s="108"/>
      <c r="BZT1896" s="108"/>
      <c r="BZU1896" s="108"/>
      <c r="BZV1896" s="108"/>
      <c r="BZW1896" s="108"/>
      <c r="BZX1896" s="108"/>
      <c r="BZY1896" s="108"/>
      <c r="BZZ1896" s="108"/>
      <c r="CAA1896" s="108"/>
      <c r="CAB1896" s="108"/>
      <c r="CAC1896" s="108"/>
      <c r="CAD1896" s="108"/>
      <c r="CAE1896" s="108"/>
      <c r="CAF1896" s="108"/>
      <c r="CAG1896" s="108"/>
      <c r="CAH1896" s="108"/>
      <c r="CAI1896" s="108"/>
      <c r="CAJ1896" s="108"/>
      <c r="CAK1896" s="108"/>
      <c r="CAL1896" s="108"/>
      <c r="CAM1896" s="108"/>
      <c r="CAN1896" s="108"/>
      <c r="CAO1896" s="108"/>
      <c r="CAP1896" s="108"/>
      <c r="CAQ1896" s="108"/>
      <c r="CAR1896" s="108"/>
      <c r="CAS1896" s="108"/>
      <c r="CAT1896" s="108"/>
      <c r="CAU1896" s="108"/>
      <c r="CAV1896" s="108"/>
      <c r="CAW1896" s="108"/>
      <c r="CAX1896" s="108"/>
      <c r="CAY1896" s="108"/>
      <c r="CAZ1896" s="108"/>
      <c r="CBA1896" s="108"/>
      <c r="CBB1896" s="108"/>
      <c r="CBC1896" s="108"/>
      <c r="CBD1896" s="108"/>
      <c r="CBE1896" s="108"/>
      <c r="CBF1896" s="108"/>
      <c r="CBG1896" s="108"/>
      <c r="CBH1896" s="108"/>
      <c r="CBI1896" s="108"/>
      <c r="CBJ1896" s="108"/>
      <c r="CBK1896" s="108"/>
      <c r="CBL1896" s="108"/>
      <c r="CBM1896" s="108"/>
      <c r="CBN1896" s="108"/>
      <c r="CBO1896" s="108"/>
      <c r="CBP1896" s="108"/>
      <c r="CBQ1896" s="108"/>
      <c r="CBR1896" s="108"/>
      <c r="CBS1896" s="108"/>
      <c r="CBT1896" s="108"/>
      <c r="CBU1896" s="108"/>
      <c r="CBV1896" s="108"/>
      <c r="CBW1896" s="108"/>
      <c r="CBX1896" s="108"/>
      <c r="CBY1896" s="108"/>
      <c r="CBZ1896" s="108"/>
      <c r="CCA1896" s="108"/>
      <c r="CCB1896" s="108"/>
      <c r="CCC1896" s="108"/>
      <c r="CCD1896" s="108"/>
      <c r="CCE1896" s="108"/>
      <c r="CCF1896" s="108"/>
      <c r="CCG1896" s="108"/>
      <c r="CCH1896" s="108"/>
      <c r="CCI1896" s="108"/>
      <c r="CCJ1896" s="108"/>
      <c r="CCK1896" s="108"/>
      <c r="CCL1896" s="108"/>
      <c r="CCM1896" s="108"/>
      <c r="CCN1896" s="108"/>
      <c r="CCO1896" s="108"/>
      <c r="CCP1896" s="108"/>
      <c r="CCQ1896" s="108"/>
      <c r="CCR1896" s="108"/>
      <c r="CCS1896" s="108"/>
      <c r="CCT1896" s="108"/>
      <c r="CCU1896" s="108"/>
      <c r="CCV1896" s="108"/>
      <c r="CCW1896" s="108"/>
      <c r="CCX1896" s="108"/>
      <c r="CCY1896" s="108"/>
      <c r="CCZ1896" s="108"/>
      <c r="CDA1896" s="108"/>
      <c r="CDB1896" s="108"/>
      <c r="CDC1896" s="108"/>
      <c r="CDD1896" s="108"/>
      <c r="CDE1896" s="108"/>
      <c r="CDF1896" s="108"/>
      <c r="CDG1896" s="108"/>
      <c r="CDH1896" s="108"/>
      <c r="CDI1896" s="108"/>
      <c r="CDJ1896" s="108"/>
      <c r="CDK1896" s="108"/>
      <c r="CDL1896" s="108"/>
      <c r="CDM1896" s="108"/>
      <c r="CDN1896" s="108"/>
      <c r="CDO1896" s="108"/>
      <c r="CDP1896" s="108"/>
      <c r="CDQ1896" s="108"/>
      <c r="CDR1896" s="108"/>
      <c r="CDS1896" s="108"/>
      <c r="CDT1896" s="108"/>
      <c r="CDU1896" s="108"/>
      <c r="CDV1896" s="108"/>
      <c r="CDW1896" s="108"/>
      <c r="CDX1896" s="108"/>
      <c r="CDY1896" s="108"/>
      <c r="CDZ1896" s="108"/>
      <c r="CEA1896" s="108"/>
      <c r="CEB1896" s="108"/>
      <c r="CEC1896" s="108"/>
      <c r="CED1896" s="108"/>
      <c r="CEE1896" s="108"/>
      <c r="CEF1896" s="108"/>
      <c r="CEG1896" s="108"/>
      <c r="CEH1896" s="108"/>
      <c r="CEI1896" s="108"/>
      <c r="CEJ1896" s="108"/>
      <c r="CEK1896" s="108"/>
      <c r="CEL1896" s="108"/>
      <c r="CEM1896" s="108"/>
      <c r="CEN1896" s="108"/>
      <c r="CEO1896" s="108"/>
      <c r="CEP1896" s="108"/>
      <c r="CEQ1896" s="108"/>
      <c r="CER1896" s="108"/>
      <c r="CES1896" s="108"/>
      <c r="CET1896" s="108"/>
      <c r="CEU1896" s="108"/>
      <c r="CEV1896" s="108"/>
      <c r="CEW1896" s="108"/>
      <c r="CEX1896" s="108"/>
      <c r="CEY1896" s="108"/>
      <c r="CEZ1896" s="108"/>
      <c r="CFA1896" s="108"/>
      <c r="CFB1896" s="108"/>
      <c r="CFC1896" s="108"/>
      <c r="CFD1896" s="108"/>
      <c r="CFE1896" s="108"/>
      <c r="CFF1896" s="108"/>
      <c r="CFG1896" s="108"/>
      <c r="CFH1896" s="108"/>
      <c r="CFI1896" s="108"/>
      <c r="CFJ1896" s="108"/>
      <c r="CFK1896" s="108"/>
      <c r="CFL1896" s="108"/>
      <c r="CFM1896" s="108"/>
      <c r="CFN1896" s="108"/>
      <c r="CFO1896" s="108"/>
      <c r="CFP1896" s="108"/>
      <c r="CFQ1896" s="108"/>
      <c r="CFR1896" s="108"/>
      <c r="CFS1896" s="108"/>
      <c r="CFT1896" s="108"/>
      <c r="CFU1896" s="108"/>
      <c r="CFV1896" s="108"/>
      <c r="CFW1896" s="108"/>
      <c r="CFX1896" s="108"/>
      <c r="CFY1896" s="108"/>
      <c r="CFZ1896" s="108"/>
      <c r="CGA1896" s="108"/>
      <c r="CGB1896" s="108"/>
      <c r="CGC1896" s="108"/>
      <c r="CGD1896" s="108"/>
      <c r="CGE1896" s="108"/>
      <c r="CGF1896" s="108"/>
      <c r="CGG1896" s="108"/>
      <c r="CGH1896" s="108"/>
      <c r="CGI1896" s="108"/>
      <c r="CGJ1896" s="108"/>
      <c r="CGK1896" s="108"/>
      <c r="CGL1896" s="108"/>
      <c r="CGM1896" s="108"/>
      <c r="CGN1896" s="108"/>
      <c r="CGO1896" s="108"/>
      <c r="CGP1896" s="108"/>
      <c r="CGQ1896" s="108"/>
      <c r="CGR1896" s="108"/>
      <c r="CGS1896" s="108"/>
      <c r="CGT1896" s="108"/>
      <c r="CGU1896" s="108"/>
      <c r="CGV1896" s="108"/>
      <c r="CGW1896" s="108"/>
      <c r="CGX1896" s="108"/>
      <c r="CGY1896" s="108"/>
      <c r="CGZ1896" s="108"/>
      <c r="CHA1896" s="108"/>
      <c r="CHB1896" s="108"/>
      <c r="CHC1896" s="108"/>
      <c r="CHD1896" s="108"/>
      <c r="CHE1896" s="108"/>
      <c r="CHF1896" s="108"/>
      <c r="CHG1896" s="108"/>
      <c r="CHH1896" s="108"/>
      <c r="CHI1896" s="108"/>
      <c r="CHJ1896" s="108"/>
      <c r="CHK1896" s="108"/>
      <c r="CHL1896" s="108"/>
      <c r="CHM1896" s="108"/>
      <c r="CHN1896" s="108"/>
      <c r="CHO1896" s="108"/>
      <c r="CHP1896" s="108"/>
      <c r="CHQ1896" s="108"/>
      <c r="CHR1896" s="108"/>
      <c r="CHS1896" s="108"/>
      <c r="CHT1896" s="108"/>
      <c r="CHU1896" s="108"/>
      <c r="CHV1896" s="108"/>
      <c r="CHW1896" s="108"/>
      <c r="CHX1896" s="108"/>
      <c r="CHY1896" s="108"/>
      <c r="CHZ1896" s="108"/>
      <c r="CIA1896" s="108"/>
      <c r="CIB1896" s="108"/>
      <c r="CIC1896" s="108"/>
      <c r="CID1896" s="108"/>
      <c r="CIE1896" s="108"/>
      <c r="CIF1896" s="108"/>
      <c r="CIG1896" s="108"/>
      <c r="CIH1896" s="108"/>
      <c r="CII1896" s="108"/>
      <c r="CIJ1896" s="108"/>
      <c r="CIK1896" s="108"/>
      <c r="CIL1896" s="108"/>
      <c r="CIM1896" s="108"/>
      <c r="CIN1896" s="108"/>
      <c r="CIO1896" s="108"/>
      <c r="CIP1896" s="108"/>
      <c r="CIQ1896" s="108"/>
      <c r="CIR1896" s="108"/>
      <c r="CIS1896" s="108"/>
      <c r="CIT1896" s="108"/>
      <c r="CIU1896" s="108"/>
      <c r="CIV1896" s="108"/>
      <c r="CIW1896" s="108"/>
      <c r="CIX1896" s="108"/>
      <c r="CIY1896" s="108"/>
      <c r="CIZ1896" s="108"/>
      <c r="CJA1896" s="108"/>
      <c r="CJB1896" s="108"/>
      <c r="CJC1896" s="108"/>
      <c r="CJD1896" s="108"/>
      <c r="CJE1896" s="108"/>
      <c r="CJF1896" s="108"/>
      <c r="CJG1896" s="108"/>
      <c r="CJH1896" s="108"/>
      <c r="CJI1896" s="108"/>
      <c r="CJJ1896" s="108"/>
      <c r="CJK1896" s="108"/>
      <c r="CJL1896" s="108"/>
      <c r="CJM1896" s="108"/>
      <c r="CJN1896" s="108"/>
      <c r="CJO1896" s="108"/>
      <c r="CJP1896" s="108"/>
      <c r="CJQ1896" s="108"/>
      <c r="CJR1896" s="108"/>
      <c r="CJS1896" s="108"/>
      <c r="CJT1896" s="108"/>
      <c r="CJU1896" s="108"/>
      <c r="CJV1896" s="108"/>
      <c r="CJW1896" s="108"/>
      <c r="CJX1896" s="108"/>
      <c r="CJY1896" s="108"/>
      <c r="CJZ1896" s="108"/>
      <c r="CKA1896" s="108"/>
      <c r="CKB1896" s="108"/>
      <c r="CKC1896" s="108"/>
      <c r="CKD1896" s="108"/>
      <c r="CKE1896" s="108"/>
      <c r="CKF1896" s="108"/>
      <c r="CKG1896" s="108"/>
      <c r="CKH1896" s="108"/>
      <c r="CKI1896" s="108"/>
      <c r="CKJ1896" s="108"/>
      <c r="CKK1896" s="108"/>
      <c r="CKL1896" s="108"/>
      <c r="CKM1896" s="108"/>
      <c r="CKN1896" s="108"/>
      <c r="CKO1896" s="108"/>
      <c r="CKP1896" s="108"/>
      <c r="CKQ1896" s="108"/>
      <c r="CKR1896" s="108"/>
      <c r="CKS1896" s="108"/>
      <c r="CKT1896" s="108"/>
      <c r="CKU1896" s="108"/>
      <c r="CKV1896" s="108"/>
      <c r="CKW1896" s="108"/>
      <c r="CKX1896" s="108"/>
      <c r="CKY1896" s="108"/>
      <c r="CKZ1896" s="108"/>
      <c r="CLA1896" s="108"/>
      <c r="CLB1896" s="108"/>
      <c r="CLC1896" s="108"/>
      <c r="CLD1896" s="108"/>
      <c r="CLE1896" s="108"/>
      <c r="CLF1896" s="108"/>
      <c r="CLG1896" s="108"/>
      <c r="CLH1896" s="108"/>
      <c r="CLI1896" s="108"/>
      <c r="CLJ1896" s="108"/>
      <c r="CLK1896" s="108"/>
      <c r="CLL1896" s="108"/>
      <c r="CLM1896" s="108"/>
      <c r="CLN1896" s="108"/>
      <c r="CLO1896" s="108"/>
      <c r="CLP1896" s="108"/>
      <c r="CLQ1896" s="108"/>
      <c r="CLR1896" s="108"/>
      <c r="CLS1896" s="108"/>
      <c r="CLT1896" s="108"/>
      <c r="CLU1896" s="108"/>
      <c r="CLV1896" s="108"/>
      <c r="CLW1896" s="108"/>
      <c r="CLX1896" s="108"/>
      <c r="CLY1896" s="108"/>
      <c r="CLZ1896" s="108"/>
      <c r="CMA1896" s="108"/>
      <c r="CMB1896" s="108"/>
      <c r="CMC1896" s="108"/>
      <c r="CMD1896" s="108"/>
      <c r="CME1896" s="108"/>
      <c r="CMF1896" s="108"/>
      <c r="CMG1896" s="108"/>
      <c r="CMH1896" s="108"/>
      <c r="CMI1896" s="108"/>
      <c r="CMJ1896" s="108"/>
      <c r="CMK1896" s="108"/>
      <c r="CML1896" s="108"/>
      <c r="CMM1896" s="108"/>
      <c r="CMN1896" s="108"/>
      <c r="CMO1896" s="108"/>
      <c r="CMP1896" s="108"/>
      <c r="CMQ1896" s="108"/>
      <c r="CMR1896" s="108"/>
      <c r="CMS1896" s="108"/>
      <c r="CMT1896" s="108"/>
      <c r="CMU1896" s="108"/>
      <c r="CMV1896" s="108"/>
      <c r="CMW1896" s="108"/>
      <c r="CMX1896" s="108"/>
      <c r="CMY1896" s="108"/>
      <c r="CMZ1896" s="108"/>
      <c r="CNA1896" s="108"/>
      <c r="CNB1896" s="108"/>
      <c r="CNC1896" s="108"/>
      <c r="CND1896" s="108"/>
      <c r="CNE1896" s="108"/>
      <c r="CNF1896" s="108"/>
      <c r="CNG1896" s="108"/>
      <c r="CNH1896" s="108"/>
      <c r="CNI1896" s="108"/>
      <c r="CNJ1896" s="108"/>
      <c r="CNK1896" s="108"/>
      <c r="CNL1896" s="108"/>
      <c r="CNM1896" s="108"/>
      <c r="CNN1896" s="108"/>
      <c r="CNO1896" s="108"/>
      <c r="CNP1896" s="108"/>
      <c r="CNQ1896" s="108"/>
      <c r="CNR1896" s="108"/>
      <c r="CNS1896" s="108"/>
      <c r="CNT1896" s="108"/>
      <c r="CNU1896" s="108"/>
      <c r="CNV1896" s="108"/>
      <c r="CNW1896" s="108"/>
      <c r="CNX1896" s="108"/>
      <c r="CNY1896" s="108"/>
      <c r="CNZ1896" s="108"/>
      <c r="COA1896" s="108"/>
      <c r="COB1896" s="108"/>
      <c r="COC1896" s="108"/>
      <c r="COD1896" s="108"/>
      <c r="COE1896" s="108"/>
      <c r="COF1896" s="108"/>
      <c r="COG1896" s="108"/>
      <c r="COH1896" s="108"/>
      <c r="COI1896" s="108"/>
      <c r="COJ1896" s="108"/>
      <c r="COK1896" s="108"/>
      <c r="COL1896" s="108"/>
      <c r="COM1896" s="108"/>
      <c r="CON1896" s="108"/>
      <c r="COO1896" s="108"/>
      <c r="COP1896" s="108"/>
      <c r="COQ1896" s="108"/>
      <c r="COR1896" s="108"/>
      <c r="COS1896" s="108"/>
      <c r="COT1896" s="108"/>
      <c r="COU1896" s="108"/>
      <c r="COV1896" s="108"/>
      <c r="COW1896" s="108"/>
      <c r="COX1896" s="108"/>
      <c r="COY1896" s="108"/>
      <c r="COZ1896" s="108"/>
      <c r="CPA1896" s="108"/>
      <c r="CPB1896" s="108"/>
      <c r="CPC1896" s="108"/>
      <c r="CPD1896" s="108"/>
      <c r="CPE1896" s="108"/>
      <c r="CPF1896" s="108"/>
      <c r="CPG1896" s="108"/>
      <c r="CPH1896" s="108"/>
      <c r="CPI1896" s="108"/>
      <c r="CPJ1896" s="108"/>
      <c r="CPK1896" s="108"/>
      <c r="CPL1896" s="108"/>
      <c r="CPM1896" s="108"/>
      <c r="CPN1896" s="108"/>
      <c r="CPO1896" s="108"/>
      <c r="CPP1896" s="108"/>
      <c r="CPQ1896" s="108"/>
      <c r="CPR1896" s="108"/>
      <c r="CPS1896" s="108"/>
      <c r="CPT1896" s="108"/>
      <c r="CPU1896" s="108"/>
      <c r="CPV1896" s="108"/>
      <c r="CPW1896" s="108"/>
      <c r="CPX1896" s="108"/>
      <c r="CPY1896" s="108"/>
      <c r="CPZ1896" s="108"/>
      <c r="CQA1896" s="108"/>
      <c r="CQB1896" s="108"/>
      <c r="CQC1896" s="108"/>
      <c r="CQD1896" s="108"/>
      <c r="CQE1896" s="108"/>
      <c r="CQF1896" s="108"/>
      <c r="CQG1896" s="108"/>
      <c r="CQH1896" s="108"/>
      <c r="CQI1896" s="108"/>
      <c r="CQJ1896" s="108"/>
      <c r="CQK1896" s="108"/>
      <c r="CQL1896" s="108"/>
      <c r="CQM1896" s="108"/>
      <c r="CQN1896" s="108"/>
      <c r="CQO1896" s="108"/>
      <c r="CQP1896" s="108"/>
      <c r="CQQ1896" s="108"/>
      <c r="CQR1896" s="108"/>
      <c r="CQS1896" s="108"/>
      <c r="CQT1896" s="108"/>
      <c r="CQU1896" s="108"/>
      <c r="CQV1896" s="108"/>
      <c r="CQW1896" s="108"/>
      <c r="CQX1896" s="108"/>
      <c r="CQY1896" s="108"/>
      <c r="CQZ1896" s="108"/>
      <c r="CRA1896" s="108"/>
      <c r="CRB1896" s="108"/>
      <c r="CRC1896" s="108"/>
      <c r="CRD1896" s="108"/>
      <c r="CRE1896" s="108"/>
      <c r="CRF1896" s="108"/>
      <c r="CRG1896" s="108"/>
      <c r="CRH1896" s="108"/>
      <c r="CRI1896" s="108"/>
      <c r="CRJ1896" s="108"/>
      <c r="CRK1896" s="108"/>
      <c r="CRL1896" s="108"/>
      <c r="CRM1896" s="108"/>
      <c r="CRN1896" s="108"/>
      <c r="CRO1896" s="108"/>
      <c r="CRP1896" s="108"/>
      <c r="CRQ1896" s="108"/>
      <c r="CRR1896" s="108"/>
      <c r="CRS1896" s="108"/>
      <c r="CRT1896" s="108"/>
      <c r="CRU1896" s="108"/>
      <c r="CRV1896" s="108"/>
      <c r="CRW1896" s="108"/>
      <c r="CRX1896" s="108"/>
      <c r="CRY1896" s="108"/>
      <c r="CRZ1896" s="108"/>
      <c r="CSA1896" s="108"/>
      <c r="CSB1896" s="108"/>
      <c r="CSC1896" s="108"/>
      <c r="CSD1896" s="108"/>
      <c r="CSE1896" s="108"/>
      <c r="CSF1896" s="108"/>
      <c r="CSG1896" s="108"/>
      <c r="CSH1896" s="108"/>
      <c r="CSI1896" s="108"/>
      <c r="CSJ1896" s="108"/>
      <c r="CSK1896" s="108"/>
      <c r="CSL1896" s="108"/>
      <c r="CSM1896" s="108"/>
      <c r="CSN1896" s="108"/>
      <c r="CSO1896" s="108"/>
      <c r="CSP1896" s="108"/>
      <c r="CSQ1896" s="108"/>
      <c r="CSR1896" s="108"/>
      <c r="CSS1896" s="108"/>
      <c r="CST1896" s="108"/>
      <c r="CSU1896" s="108"/>
      <c r="CSV1896" s="108"/>
      <c r="CSW1896" s="108"/>
      <c r="CSX1896" s="108"/>
      <c r="CSY1896" s="108"/>
      <c r="CSZ1896" s="108"/>
      <c r="CTA1896" s="108"/>
      <c r="CTB1896" s="108"/>
      <c r="CTC1896" s="108"/>
      <c r="CTD1896" s="108"/>
      <c r="CTE1896" s="108"/>
      <c r="CTF1896" s="108"/>
      <c r="CTG1896" s="108"/>
      <c r="CTH1896" s="108"/>
      <c r="CTI1896" s="108"/>
      <c r="CTJ1896" s="108"/>
      <c r="CTK1896" s="108"/>
      <c r="CTL1896" s="108"/>
      <c r="CTM1896" s="108"/>
      <c r="CTN1896" s="108"/>
      <c r="CTO1896" s="108"/>
      <c r="CTP1896" s="108"/>
      <c r="CTQ1896" s="108"/>
      <c r="CTR1896" s="108"/>
      <c r="CTS1896" s="108"/>
      <c r="CTT1896" s="108"/>
      <c r="CTU1896" s="108"/>
      <c r="CTV1896" s="108"/>
      <c r="CTW1896" s="108"/>
      <c r="CTX1896" s="108"/>
      <c r="CTY1896" s="108"/>
      <c r="CTZ1896" s="108"/>
      <c r="CUA1896" s="108"/>
      <c r="CUB1896" s="108"/>
      <c r="CUC1896" s="108"/>
      <c r="CUD1896" s="108"/>
      <c r="CUE1896" s="108"/>
      <c r="CUF1896" s="108"/>
      <c r="CUG1896" s="108"/>
      <c r="CUH1896" s="108"/>
      <c r="CUI1896" s="108"/>
      <c r="CUJ1896" s="108"/>
      <c r="CUK1896" s="108"/>
      <c r="CUL1896" s="108"/>
      <c r="CUM1896" s="108"/>
      <c r="CUN1896" s="108"/>
      <c r="CUO1896" s="108"/>
      <c r="CUP1896" s="108"/>
      <c r="CUQ1896" s="108"/>
      <c r="CUR1896" s="108"/>
      <c r="CUS1896" s="108"/>
      <c r="CUT1896" s="108"/>
      <c r="CUU1896" s="108"/>
      <c r="CUV1896" s="108"/>
      <c r="CUW1896" s="108"/>
      <c r="CUX1896" s="108"/>
      <c r="CUY1896" s="108"/>
      <c r="CUZ1896" s="108"/>
      <c r="CVA1896" s="108"/>
      <c r="CVB1896" s="108"/>
      <c r="CVC1896" s="108"/>
      <c r="CVD1896" s="108"/>
      <c r="CVE1896" s="108"/>
      <c r="CVF1896" s="108"/>
      <c r="CVG1896" s="108"/>
      <c r="CVH1896" s="108"/>
      <c r="CVI1896" s="108"/>
      <c r="CVJ1896" s="108"/>
      <c r="CVK1896" s="108"/>
      <c r="CVL1896" s="108"/>
      <c r="CVM1896" s="108"/>
      <c r="CVN1896" s="108"/>
      <c r="CVO1896" s="108"/>
      <c r="CVP1896" s="108"/>
      <c r="CVQ1896" s="108"/>
      <c r="CVR1896" s="108"/>
      <c r="CVS1896" s="108"/>
      <c r="CVT1896" s="108"/>
      <c r="CVU1896" s="108"/>
      <c r="CVV1896" s="108"/>
      <c r="CVW1896" s="108"/>
      <c r="CVX1896" s="108"/>
      <c r="CVY1896" s="108"/>
      <c r="CVZ1896" s="108"/>
      <c r="CWA1896" s="108"/>
      <c r="CWB1896" s="108"/>
      <c r="CWC1896" s="108"/>
      <c r="CWD1896" s="108"/>
      <c r="CWE1896" s="108"/>
      <c r="CWF1896" s="108"/>
      <c r="CWG1896" s="108"/>
      <c r="CWH1896" s="108"/>
      <c r="CWI1896" s="108"/>
      <c r="CWJ1896" s="108"/>
      <c r="CWK1896" s="108"/>
      <c r="CWL1896" s="108"/>
      <c r="CWM1896" s="108"/>
      <c r="CWN1896" s="108"/>
      <c r="CWO1896" s="108"/>
      <c r="CWP1896" s="108"/>
      <c r="CWQ1896" s="108"/>
      <c r="CWR1896" s="108"/>
      <c r="CWS1896" s="108"/>
      <c r="CWT1896" s="108"/>
      <c r="CWU1896" s="108"/>
      <c r="CWV1896" s="108"/>
      <c r="CWW1896" s="108"/>
      <c r="CWX1896" s="108"/>
      <c r="CWY1896" s="108"/>
      <c r="CWZ1896" s="108"/>
      <c r="CXA1896" s="108"/>
      <c r="CXB1896" s="108"/>
      <c r="CXC1896" s="108"/>
      <c r="CXD1896" s="108"/>
      <c r="CXE1896" s="108"/>
      <c r="CXF1896" s="108"/>
      <c r="CXG1896" s="108"/>
      <c r="CXH1896" s="108"/>
      <c r="CXI1896" s="108"/>
      <c r="CXJ1896" s="108"/>
      <c r="CXK1896" s="108"/>
      <c r="CXL1896" s="108"/>
      <c r="CXM1896" s="108"/>
      <c r="CXN1896" s="108"/>
      <c r="CXO1896" s="108"/>
      <c r="CXP1896" s="108"/>
      <c r="CXQ1896" s="108"/>
      <c r="CXR1896" s="108"/>
      <c r="CXS1896" s="108"/>
      <c r="CXT1896" s="108"/>
      <c r="CXU1896" s="108"/>
      <c r="CXV1896" s="108"/>
      <c r="CXW1896" s="108"/>
      <c r="CXX1896" s="108"/>
      <c r="CXY1896" s="108"/>
      <c r="CXZ1896" s="108"/>
      <c r="CYA1896" s="108"/>
      <c r="CYB1896" s="108"/>
      <c r="CYC1896" s="108"/>
      <c r="CYD1896" s="108"/>
      <c r="CYE1896" s="108"/>
      <c r="CYF1896" s="108"/>
      <c r="CYG1896" s="108"/>
      <c r="CYH1896" s="108"/>
      <c r="CYI1896" s="108"/>
      <c r="CYJ1896" s="108"/>
      <c r="CYK1896" s="108"/>
      <c r="CYL1896" s="108"/>
      <c r="CYM1896" s="108"/>
      <c r="CYN1896" s="108"/>
      <c r="CYO1896" s="108"/>
      <c r="CYP1896" s="108"/>
      <c r="CYQ1896" s="108"/>
      <c r="CYR1896" s="108"/>
      <c r="CYS1896" s="108"/>
      <c r="CYT1896" s="108"/>
      <c r="CYU1896" s="108"/>
      <c r="CYV1896" s="108"/>
      <c r="CYW1896" s="108"/>
      <c r="CYX1896" s="108"/>
      <c r="CYY1896" s="108"/>
      <c r="CYZ1896" s="108"/>
      <c r="CZA1896" s="108"/>
      <c r="CZB1896" s="108"/>
      <c r="CZC1896" s="108"/>
      <c r="CZD1896" s="108"/>
      <c r="CZE1896" s="108"/>
      <c r="CZF1896" s="108"/>
      <c r="CZG1896" s="108"/>
      <c r="CZH1896" s="108"/>
      <c r="CZI1896" s="108"/>
      <c r="CZJ1896" s="108"/>
      <c r="CZK1896" s="108"/>
      <c r="CZL1896" s="108"/>
      <c r="CZM1896" s="108"/>
      <c r="CZN1896" s="108"/>
      <c r="CZO1896" s="108"/>
      <c r="CZP1896" s="108"/>
      <c r="CZQ1896" s="108"/>
      <c r="CZR1896" s="108"/>
      <c r="CZS1896" s="108"/>
      <c r="CZT1896" s="108"/>
      <c r="CZU1896" s="108"/>
      <c r="CZV1896" s="108"/>
      <c r="CZW1896" s="108"/>
      <c r="CZX1896" s="108"/>
      <c r="CZY1896" s="108"/>
      <c r="CZZ1896" s="108"/>
      <c r="DAA1896" s="108"/>
      <c r="DAB1896" s="108"/>
      <c r="DAC1896" s="108"/>
      <c r="DAD1896" s="108"/>
      <c r="DAE1896" s="108"/>
      <c r="DAF1896" s="108"/>
      <c r="DAG1896" s="108"/>
      <c r="DAH1896" s="108"/>
      <c r="DAI1896" s="108"/>
      <c r="DAJ1896" s="108"/>
      <c r="DAK1896" s="108"/>
      <c r="DAL1896" s="108"/>
      <c r="DAM1896" s="108"/>
      <c r="DAN1896" s="108"/>
      <c r="DAO1896" s="108"/>
      <c r="DAP1896" s="108"/>
      <c r="DAQ1896" s="108"/>
      <c r="DAR1896" s="108"/>
      <c r="DAS1896" s="108"/>
      <c r="DAT1896" s="108"/>
      <c r="DAU1896" s="108"/>
      <c r="DAV1896" s="108"/>
      <c r="DAW1896" s="108"/>
      <c r="DAX1896" s="108"/>
      <c r="DAY1896" s="108"/>
      <c r="DAZ1896" s="108"/>
      <c r="DBA1896" s="108"/>
      <c r="DBB1896" s="108"/>
      <c r="DBC1896" s="108"/>
      <c r="DBD1896" s="108"/>
      <c r="DBE1896" s="108"/>
      <c r="DBF1896" s="108"/>
      <c r="DBG1896" s="108"/>
      <c r="DBH1896" s="108"/>
      <c r="DBI1896" s="108"/>
      <c r="DBJ1896" s="108"/>
      <c r="DBK1896" s="108"/>
      <c r="DBL1896" s="108"/>
      <c r="DBM1896" s="108"/>
      <c r="DBN1896" s="108"/>
      <c r="DBO1896" s="108"/>
      <c r="DBP1896" s="108"/>
      <c r="DBQ1896" s="108"/>
      <c r="DBR1896" s="108"/>
      <c r="DBS1896" s="108"/>
      <c r="DBT1896" s="108"/>
      <c r="DBU1896" s="108"/>
      <c r="DBV1896" s="108"/>
      <c r="DBW1896" s="108"/>
      <c r="DBX1896" s="108"/>
      <c r="DBY1896" s="108"/>
      <c r="DBZ1896" s="108"/>
      <c r="DCA1896" s="108"/>
      <c r="DCB1896" s="108"/>
      <c r="DCC1896" s="108"/>
      <c r="DCD1896" s="108"/>
      <c r="DCE1896" s="108"/>
      <c r="DCF1896" s="108"/>
      <c r="DCG1896" s="108"/>
      <c r="DCH1896" s="108"/>
      <c r="DCI1896" s="108"/>
      <c r="DCJ1896" s="108"/>
      <c r="DCK1896" s="108"/>
      <c r="DCL1896" s="108"/>
      <c r="DCM1896" s="108"/>
      <c r="DCN1896" s="108"/>
      <c r="DCO1896" s="108"/>
      <c r="DCP1896" s="108"/>
      <c r="DCQ1896" s="108"/>
      <c r="DCR1896" s="108"/>
      <c r="DCS1896" s="108"/>
      <c r="DCT1896" s="108"/>
      <c r="DCU1896" s="108"/>
      <c r="DCV1896" s="108"/>
      <c r="DCW1896" s="108"/>
      <c r="DCX1896" s="108"/>
      <c r="DCY1896" s="108"/>
      <c r="DCZ1896" s="108"/>
      <c r="DDA1896" s="108"/>
      <c r="DDB1896" s="108"/>
      <c r="DDC1896" s="108"/>
      <c r="DDD1896" s="108"/>
      <c r="DDE1896" s="108"/>
      <c r="DDF1896" s="108"/>
      <c r="DDG1896" s="108"/>
      <c r="DDH1896" s="108"/>
      <c r="DDI1896" s="108"/>
      <c r="DDJ1896" s="108"/>
      <c r="DDK1896" s="108"/>
      <c r="DDL1896" s="108"/>
      <c r="DDM1896" s="108"/>
      <c r="DDN1896" s="108"/>
      <c r="DDO1896" s="108"/>
      <c r="DDP1896" s="108"/>
      <c r="DDQ1896" s="108"/>
      <c r="DDR1896" s="108"/>
      <c r="DDS1896" s="108"/>
      <c r="DDT1896" s="108"/>
      <c r="DDU1896" s="108"/>
      <c r="DDV1896" s="108"/>
      <c r="DDW1896" s="108"/>
      <c r="DDX1896" s="108"/>
      <c r="DDY1896" s="108"/>
      <c r="DDZ1896" s="108"/>
      <c r="DEA1896" s="108"/>
      <c r="DEB1896" s="108"/>
      <c r="DEC1896" s="108"/>
      <c r="DED1896" s="108"/>
      <c r="DEE1896" s="108"/>
      <c r="DEF1896" s="108"/>
      <c r="DEG1896" s="108"/>
      <c r="DEH1896" s="108"/>
      <c r="DEI1896" s="108"/>
      <c r="DEJ1896" s="108"/>
      <c r="DEK1896" s="108"/>
      <c r="DEL1896" s="108"/>
      <c r="DEM1896" s="108"/>
      <c r="DEN1896" s="108"/>
      <c r="DEO1896" s="108"/>
      <c r="DEP1896" s="108"/>
      <c r="DEQ1896" s="108"/>
      <c r="DER1896" s="108"/>
      <c r="DES1896" s="108"/>
      <c r="DET1896" s="108"/>
      <c r="DEU1896" s="108"/>
      <c r="DEV1896" s="108"/>
      <c r="DEW1896" s="108"/>
      <c r="DEX1896" s="108"/>
      <c r="DEY1896" s="108"/>
      <c r="DEZ1896" s="108"/>
      <c r="DFA1896" s="108"/>
      <c r="DFB1896" s="108"/>
      <c r="DFC1896" s="108"/>
      <c r="DFD1896" s="108"/>
      <c r="DFE1896" s="108"/>
      <c r="DFF1896" s="108"/>
      <c r="DFG1896" s="108"/>
      <c r="DFH1896" s="108"/>
      <c r="DFI1896" s="108"/>
      <c r="DFJ1896" s="108"/>
      <c r="DFK1896" s="108"/>
      <c r="DFL1896" s="108"/>
      <c r="DFM1896" s="108"/>
      <c r="DFN1896" s="108"/>
      <c r="DFO1896" s="108"/>
      <c r="DFP1896" s="108"/>
      <c r="DFQ1896" s="108"/>
      <c r="DFR1896" s="108"/>
      <c r="DFS1896" s="108"/>
      <c r="DFT1896" s="108"/>
      <c r="DFU1896" s="108"/>
      <c r="DFV1896" s="108"/>
      <c r="DFW1896" s="108"/>
      <c r="DFX1896" s="108"/>
      <c r="DFY1896" s="108"/>
      <c r="DFZ1896" s="108"/>
      <c r="DGA1896" s="108"/>
      <c r="DGB1896" s="108"/>
      <c r="DGC1896" s="108"/>
      <c r="DGD1896" s="108"/>
      <c r="DGE1896" s="108"/>
      <c r="DGF1896" s="108"/>
      <c r="DGG1896" s="108"/>
      <c r="DGH1896" s="108"/>
      <c r="DGI1896" s="108"/>
      <c r="DGJ1896" s="108"/>
      <c r="DGK1896" s="108"/>
      <c r="DGL1896" s="108"/>
      <c r="DGM1896" s="108"/>
      <c r="DGN1896" s="108"/>
      <c r="DGO1896" s="108"/>
      <c r="DGP1896" s="108"/>
      <c r="DGQ1896" s="108"/>
      <c r="DGR1896" s="108"/>
      <c r="DGS1896" s="108"/>
      <c r="DGT1896" s="108"/>
      <c r="DGU1896" s="108"/>
      <c r="DGV1896" s="108"/>
      <c r="DGW1896" s="108"/>
      <c r="DGX1896" s="108"/>
      <c r="DGY1896" s="108"/>
      <c r="DGZ1896" s="108"/>
      <c r="DHA1896" s="108"/>
      <c r="DHB1896" s="108"/>
      <c r="DHC1896" s="108"/>
      <c r="DHD1896" s="108"/>
      <c r="DHE1896" s="108"/>
      <c r="DHF1896" s="108"/>
      <c r="DHG1896" s="108"/>
      <c r="DHH1896" s="108"/>
      <c r="DHI1896" s="108"/>
      <c r="DHJ1896" s="108"/>
      <c r="DHK1896" s="108"/>
      <c r="DHL1896" s="108"/>
      <c r="DHM1896" s="108"/>
      <c r="DHN1896" s="108"/>
      <c r="DHO1896" s="108"/>
      <c r="DHP1896" s="108"/>
      <c r="DHQ1896" s="108"/>
      <c r="DHR1896" s="108"/>
      <c r="DHS1896" s="108"/>
      <c r="DHT1896" s="108"/>
      <c r="DHU1896" s="108"/>
      <c r="DHV1896" s="108"/>
      <c r="DHW1896" s="108"/>
      <c r="DHX1896" s="108"/>
      <c r="DHY1896" s="108"/>
      <c r="DHZ1896" s="108"/>
      <c r="DIA1896" s="108"/>
      <c r="DIB1896" s="108"/>
      <c r="DIC1896" s="108"/>
      <c r="DID1896" s="108"/>
      <c r="DIE1896" s="108"/>
      <c r="DIF1896" s="108"/>
      <c r="DIG1896" s="108"/>
      <c r="DIH1896" s="108"/>
      <c r="DII1896" s="108"/>
      <c r="DIJ1896" s="108"/>
      <c r="DIK1896" s="108"/>
      <c r="DIL1896" s="108"/>
      <c r="DIM1896" s="108"/>
      <c r="DIN1896" s="108"/>
      <c r="DIO1896" s="108"/>
      <c r="DIP1896" s="108"/>
      <c r="DIQ1896" s="108"/>
      <c r="DIR1896" s="108"/>
      <c r="DIS1896" s="108"/>
      <c r="DIT1896" s="108"/>
      <c r="DIU1896" s="108"/>
      <c r="DIV1896" s="108"/>
      <c r="DIW1896" s="108"/>
      <c r="DIX1896" s="108"/>
      <c r="DIY1896" s="108"/>
      <c r="DIZ1896" s="108"/>
      <c r="DJA1896" s="108"/>
      <c r="DJB1896" s="108"/>
      <c r="DJC1896" s="108"/>
      <c r="DJD1896" s="108"/>
      <c r="DJE1896" s="108"/>
      <c r="DJF1896" s="108"/>
      <c r="DJG1896" s="108"/>
      <c r="DJH1896" s="108"/>
      <c r="DJI1896" s="108"/>
      <c r="DJJ1896" s="108"/>
      <c r="DJK1896" s="108"/>
      <c r="DJL1896" s="108"/>
      <c r="DJM1896" s="108"/>
      <c r="DJN1896" s="108"/>
      <c r="DJO1896" s="108"/>
      <c r="DJP1896" s="108"/>
      <c r="DJQ1896" s="108"/>
      <c r="DJR1896" s="108"/>
      <c r="DJS1896" s="108"/>
      <c r="DJT1896" s="108"/>
      <c r="DJU1896" s="108"/>
      <c r="DJV1896" s="108"/>
      <c r="DJW1896" s="108"/>
      <c r="DJX1896" s="108"/>
      <c r="DJY1896" s="108"/>
      <c r="DJZ1896" s="108"/>
      <c r="DKA1896" s="108"/>
      <c r="DKB1896" s="108"/>
      <c r="DKC1896" s="108"/>
      <c r="DKD1896" s="108"/>
      <c r="DKE1896" s="108"/>
      <c r="DKF1896" s="108"/>
      <c r="DKG1896" s="108"/>
      <c r="DKH1896" s="108"/>
      <c r="DKI1896" s="108"/>
      <c r="DKJ1896" s="108"/>
      <c r="DKK1896" s="108"/>
      <c r="DKL1896" s="108"/>
      <c r="DKM1896" s="108"/>
      <c r="DKN1896" s="108"/>
      <c r="DKO1896" s="108"/>
      <c r="DKP1896" s="108"/>
      <c r="DKQ1896" s="108"/>
      <c r="DKR1896" s="108"/>
      <c r="DKS1896" s="108"/>
      <c r="DKT1896" s="108"/>
      <c r="DKU1896" s="108"/>
      <c r="DKV1896" s="108"/>
      <c r="DKW1896" s="108"/>
      <c r="DKX1896" s="108"/>
      <c r="DKY1896" s="108"/>
      <c r="DKZ1896" s="108"/>
      <c r="DLA1896" s="108"/>
      <c r="DLB1896" s="108"/>
      <c r="DLC1896" s="108"/>
      <c r="DLD1896" s="108"/>
      <c r="DLE1896" s="108"/>
      <c r="DLF1896" s="108"/>
      <c r="DLG1896" s="108"/>
      <c r="DLH1896" s="108"/>
      <c r="DLI1896" s="108"/>
      <c r="DLJ1896" s="108"/>
      <c r="DLK1896" s="108"/>
      <c r="DLL1896" s="108"/>
      <c r="DLM1896" s="108"/>
      <c r="DLN1896" s="108"/>
      <c r="DLO1896" s="108"/>
      <c r="DLP1896" s="108"/>
      <c r="DLQ1896" s="108"/>
      <c r="DLR1896" s="108"/>
      <c r="DLS1896" s="108"/>
      <c r="DLT1896" s="108"/>
      <c r="DLU1896" s="108"/>
      <c r="DLV1896" s="108"/>
      <c r="DLW1896" s="108"/>
      <c r="DLX1896" s="108"/>
      <c r="DLY1896" s="108"/>
      <c r="DLZ1896" s="108"/>
      <c r="DMA1896" s="108"/>
      <c r="DMB1896" s="108"/>
      <c r="DMC1896" s="108"/>
      <c r="DMD1896" s="108"/>
      <c r="DME1896" s="108"/>
      <c r="DMF1896" s="108"/>
      <c r="DMG1896" s="108"/>
      <c r="DMH1896" s="108"/>
      <c r="DMI1896" s="108"/>
      <c r="DMJ1896" s="108"/>
      <c r="DMK1896" s="108"/>
      <c r="DML1896" s="108"/>
      <c r="DMM1896" s="108"/>
      <c r="DMN1896" s="108"/>
      <c r="DMO1896" s="108"/>
      <c r="DMP1896" s="108"/>
      <c r="DMQ1896" s="108"/>
      <c r="DMR1896" s="108"/>
      <c r="DMS1896" s="108"/>
      <c r="DMT1896" s="108"/>
      <c r="DMU1896" s="108"/>
      <c r="DMV1896" s="108"/>
      <c r="DMW1896" s="108"/>
      <c r="DMX1896" s="108"/>
      <c r="DMY1896" s="108"/>
      <c r="DMZ1896" s="108"/>
      <c r="DNA1896" s="108"/>
      <c r="DNB1896" s="108"/>
      <c r="DNC1896" s="108"/>
      <c r="DND1896" s="108"/>
      <c r="DNE1896" s="108"/>
      <c r="DNF1896" s="108"/>
      <c r="DNG1896" s="108"/>
      <c r="DNH1896" s="108"/>
      <c r="DNI1896" s="108"/>
      <c r="DNJ1896" s="108"/>
      <c r="DNK1896" s="108"/>
      <c r="DNL1896" s="108"/>
      <c r="DNM1896" s="108"/>
      <c r="DNN1896" s="108"/>
      <c r="DNO1896" s="108"/>
      <c r="DNP1896" s="108"/>
      <c r="DNQ1896" s="108"/>
      <c r="DNR1896" s="108"/>
      <c r="DNS1896" s="108"/>
      <c r="DNT1896" s="108"/>
      <c r="DNU1896" s="108"/>
      <c r="DNV1896" s="108"/>
      <c r="DNW1896" s="108"/>
      <c r="DNX1896" s="108"/>
      <c r="DNY1896" s="108"/>
      <c r="DNZ1896" s="108"/>
      <c r="DOA1896" s="108"/>
      <c r="DOB1896" s="108"/>
      <c r="DOC1896" s="108"/>
      <c r="DOD1896" s="108"/>
      <c r="DOE1896" s="108"/>
      <c r="DOF1896" s="108"/>
      <c r="DOG1896" s="108"/>
      <c r="DOH1896" s="108"/>
      <c r="DOI1896" s="108"/>
      <c r="DOJ1896" s="108"/>
      <c r="DOK1896" s="108"/>
      <c r="DOL1896" s="108"/>
      <c r="DOM1896" s="108"/>
      <c r="DON1896" s="108"/>
      <c r="DOO1896" s="108"/>
      <c r="DOP1896" s="108"/>
      <c r="DOQ1896" s="108"/>
      <c r="DOR1896" s="108"/>
      <c r="DOS1896" s="108"/>
      <c r="DOT1896" s="108"/>
      <c r="DOU1896" s="108"/>
      <c r="DOV1896" s="108"/>
      <c r="DOW1896" s="108"/>
      <c r="DOX1896" s="108"/>
      <c r="DOY1896" s="108"/>
      <c r="DOZ1896" s="108"/>
      <c r="DPA1896" s="108"/>
      <c r="DPB1896" s="108"/>
      <c r="DPC1896" s="108"/>
      <c r="DPD1896" s="108"/>
      <c r="DPE1896" s="108"/>
      <c r="DPF1896" s="108"/>
      <c r="DPG1896" s="108"/>
      <c r="DPH1896" s="108"/>
      <c r="DPI1896" s="108"/>
      <c r="DPJ1896" s="108"/>
      <c r="DPK1896" s="108"/>
      <c r="DPL1896" s="108"/>
      <c r="DPM1896" s="108"/>
      <c r="DPN1896" s="108"/>
      <c r="DPO1896" s="108"/>
      <c r="DPP1896" s="108"/>
      <c r="DPQ1896" s="108"/>
      <c r="DPR1896" s="108"/>
      <c r="DPS1896" s="108"/>
      <c r="DPT1896" s="108"/>
      <c r="DPU1896" s="108"/>
      <c r="DPV1896" s="108"/>
      <c r="DPW1896" s="108"/>
      <c r="DPX1896" s="108"/>
      <c r="DPY1896" s="108"/>
      <c r="DPZ1896" s="108"/>
      <c r="DQA1896" s="108"/>
      <c r="DQB1896" s="108"/>
      <c r="DQC1896" s="108"/>
      <c r="DQD1896" s="108"/>
      <c r="DQE1896" s="108"/>
      <c r="DQF1896" s="108"/>
      <c r="DQG1896" s="108"/>
      <c r="DQH1896" s="108"/>
      <c r="DQI1896" s="108"/>
      <c r="DQJ1896" s="108"/>
      <c r="DQK1896" s="108"/>
      <c r="DQL1896" s="108"/>
      <c r="DQM1896" s="108"/>
      <c r="DQN1896" s="108"/>
      <c r="DQO1896" s="108"/>
      <c r="DQP1896" s="108"/>
      <c r="DQQ1896" s="108"/>
      <c r="DQR1896" s="108"/>
      <c r="DQS1896" s="108"/>
      <c r="DQT1896" s="108"/>
      <c r="DQU1896" s="108"/>
      <c r="DQV1896" s="108"/>
      <c r="DQW1896" s="108"/>
      <c r="DQX1896" s="108"/>
      <c r="DQY1896" s="108"/>
      <c r="DQZ1896" s="108"/>
      <c r="DRA1896" s="108"/>
      <c r="DRB1896" s="108"/>
      <c r="DRC1896" s="108"/>
      <c r="DRD1896" s="108"/>
      <c r="DRE1896" s="108"/>
      <c r="DRF1896" s="108"/>
      <c r="DRG1896" s="108"/>
      <c r="DRH1896" s="108"/>
      <c r="DRI1896" s="108"/>
      <c r="DRJ1896" s="108"/>
      <c r="DRK1896" s="108"/>
      <c r="DRL1896" s="108"/>
      <c r="DRM1896" s="108"/>
      <c r="DRN1896" s="108"/>
      <c r="DRO1896" s="108"/>
      <c r="DRP1896" s="108"/>
      <c r="DRQ1896" s="108"/>
      <c r="DRR1896" s="108"/>
      <c r="DRS1896" s="108"/>
      <c r="DRT1896" s="108"/>
      <c r="DRU1896" s="108"/>
      <c r="DRV1896" s="108"/>
      <c r="DRW1896" s="108"/>
      <c r="DRX1896" s="108"/>
      <c r="DRY1896" s="108"/>
      <c r="DRZ1896" s="108"/>
      <c r="DSA1896" s="108"/>
      <c r="DSB1896" s="108"/>
      <c r="DSC1896" s="108"/>
      <c r="DSD1896" s="108"/>
      <c r="DSE1896" s="108"/>
      <c r="DSF1896" s="108"/>
      <c r="DSG1896" s="108"/>
      <c r="DSH1896" s="108"/>
      <c r="DSI1896" s="108"/>
      <c r="DSJ1896" s="108"/>
      <c r="DSK1896" s="108"/>
      <c r="DSL1896" s="108"/>
      <c r="DSM1896" s="108"/>
      <c r="DSN1896" s="108"/>
      <c r="DSO1896" s="108"/>
      <c r="DSP1896" s="108"/>
      <c r="DSQ1896" s="108"/>
      <c r="DSR1896" s="108"/>
      <c r="DSS1896" s="108"/>
      <c r="DST1896" s="108"/>
      <c r="DSU1896" s="108"/>
      <c r="DSV1896" s="108"/>
      <c r="DSW1896" s="108"/>
      <c r="DSX1896" s="108"/>
      <c r="DSY1896" s="108"/>
      <c r="DSZ1896" s="108"/>
      <c r="DTA1896" s="108"/>
      <c r="DTB1896" s="108"/>
      <c r="DTC1896" s="108"/>
      <c r="DTD1896" s="108"/>
      <c r="DTE1896" s="108"/>
      <c r="DTF1896" s="108"/>
      <c r="DTG1896" s="108"/>
      <c r="DTH1896" s="108"/>
      <c r="DTI1896" s="108"/>
      <c r="DTJ1896" s="108"/>
      <c r="DTK1896" s="108"/>
      <c r="DTL1896" s="108"/>
      <c r="DTM1896" s="108"/>
      <c r="DTN1896" s="108"/>
      <c r="DTO1896" s="108"/>
      <c r="DTP1896" s="108"/>
      <c r="DTQ1896" s="108"/>
      <c r="DTR1896" s="108"/>
      <c r="DTS1896" s="108"/>
      <c r="DTT1896" s="108"/>
      <c r="DTU1896" s="108"/>
      <c r="DTV1896" s="108"/>
      <c r="DTW1896" s="108"/>
      <c r="DTX1896" s="108"/>
      <c r="DTY1896" s="108"/>
      <c r="DTZ1896" s="108"/>
      <c r="DUA1896" s="108"/>
      <c r="DUB1896" s="108"/>
      <c r="DUC1896" s="108"/>
      <c r="DUD1896" s="108"/>
      <c r="DUE1896" s="108"/>
      <c r="DUF1896" s="108"/>
      <c r="DUG1896" s="108"/>
      <c r="DUH1896" s="108"/>
      <c r="DUI1896" s="108"/>
      <c r="DUJ1896" s="108"/>
      <c r="DUK1896" s="108"/>
      <c r="DUL1896" s="108"/>
      <c r="DUM1896" s="108"/>
      <c r="DUN1896" s="108"/>
      <c r="DUO1896" s="108"/>
      <c r="DUP1896" s="108"/>
      <c r="DUQ1896" s="108"/>
      <c r="DUR1896" s="108"/>
      <c r="DUS1896" s="108"/>
      <c r="DUT1896" s="108"/>
      <c r="DUU1896" s="108"/>
      <c r="DUV1896" s="108"/>
      <c r="DUW1896" s="108"/>
      <c r="DUX1896" s="108"/>
      <c r="DUY1896" s="108"/>
      <c r="DUZ1896" s="108"/>
      <c r="DVA1896" s="108"/>
      <c r="DVB1896" s="108"/>
      <c r="DVC1896" s="108"/>
      <c r="DVD1896" s="108"/>
      <c r="DVE1896" s="108"/>
      <c r="DVF1896" s="108"/>
      <c r="DVG1896" s="108"/>
      <c r="DVH1896" s="108"/>
      <c r="DVI1896" s="108"/>
      <c r="DVJ1896" s="108"/>
      <c r="DVK1896" s="108"/>
      <c r="DVL1896" s="108"/>
      <c r="DVM1896" s="108"/>
      <c r="DVN1896" s="108"/>
      <c r="DVO1896" s="108"/>
      <c r="DVP1896" s="108"/>
      <c r="DVQ1896" s="108"/>
      <c r="DVR1896" s="108"/>
      <c r="DVS1896" s="108"/>
      <c r="DVT1896" s="108"/>
      <c r="DVU1896" s="108"/>
      <c r="DVV1896" s="108"/>
      <c r="DVW1896" s="108"/>
      <c r="DVX1896" s="108"/>
      <c r="DVY1896" s="108"/>
      <c r="DVZ1896" s="108"/>
      <c r="DWA1896" s="108"/>
      <c r="DWB1896" s="108"/>
      <c r="DWC1896" s="108"/>
      <c r="DWD1896" s="108"/>
      <c r="DWE1896" s="108"/>
      <c r="DWF1896" s="108"/>
      <c r="DWG1896" s="108"/>
      <c r="DWH1896" s="108"/>
      <c r="DWI1896" s="108"/>
      <c r="DWJ1896" s="108"/>
      <c r="DWK1896" s="108"/>
      <c r="DWL1896" s="108"/>
      <c r="DWM1896" s="108"/>
      <c r="DWN1896" s="108"/>
      <c r="DWO1896" s="108"/>
      <c r="DWP1896" s="108"/>
      <c r="DWQ1896" s="108"/>
      <c r="DWR1896" s="108"/>
      <c r="DWS1896" s="108"/>
      <c r="DWT1896" s="108"/>
      <c r="DWU1896" s="108"/>
      <c r="DWV1896" s="108"/>
      <c r="DWW1896" s="108"/>
      <c r="DWX1896" s="108"/>
      <c r="DWY1896" s="108"/>
      <c r="DWZ1896" s="108"/>
      <c r="DXA1896" s="108"/>
      <c r="DXB1896" s="108"/>
      <c r="DXC1896" s="108"/>
      <c r="DXD1896" s="108"/>
      <c r="DXE1896" s="108"/>
      <c r="DXF1896" s="108"/>
      <c r="DXG1896" s="108"/>
      <c r="DXH1896" s="108"/>
      <c r="DXI1896" s="108"/>
      <c r="DXJ1896" s="108"/>
      <c r="DXK1896" s="108"/>
      <c r="DXL1896" s="108"/>
      <c r="DXM1896" s="108"/>
      <c r="DXN1896" s="108"/>
      <c r="DXO1896" s="108"/>
      <c r="DXP1896" s="108"/>
      <c r="DXQ1896" s="108"/>
      <c r="DXR1896" s="108"/>
      <c r="DXS1896" s="108"/>
      <c r="DXT1896" s="108"/>
      <c r="DXU1896" s="108"/>
      <c r="DXV1896" s="108"/>
      <c r="DXW1896" s="108"/>
      <c r="DXX1896" s="108"/>
      <c r="DXY1896" s="108"/>
      <c r="DXZ1896" s="108"/>
      <c r="DYA1896" s="108"/>
      <c r="DYB1896" s="108"/>
      <c r="DYC1896" s="108"/>
      <c r="DYD1896" s="108"/>
      <c r="DYE1896" s="108"/>
      <c r="DYF1896" s="108"/>
      <c r="DYG1896" s="108"/>
      <c r="DYH1896" s="108"/>
      <c r="DYI1896" s="108"/>
      <c r="DYJ1896" s="108"/>
      <c r="DYK1896" s="108"/>
      <c r="DYL1896" s="108"/>
      <c r="DYM1896" s="108"/>
      <c r="DYN1896" s="108"/>
      <c r="DYO1896" s="108"/>
      <c r="DYP1896" s="108"/>
      <c r="DYQ1896" s="108"/>
      <c r="DYR1896" s="108"/>
      <c r="DYS1896" s="108"/>
      <c r="DYT1896" s="108"/>
      <c r="DYU1896" s="108"/>
      <c r="DYV1896" s="108"/>
      <c r="DYW1896" s="108"/>
      <c r="DYX1896" s="108"/>
      <c r="DYY1896" s="108"/>
      <c r="DYZ1896" s="108"/>
      <c r="DZA1896" s="108"/>
      <c r="DZB1896" s="108"/>
      <c r="DZC1896" s="108"/>
      <c r="DZD1896" s="108"/>
      <c r="DZE1896" s="108"/>
      <c r="DZF1896" s="108"/>
      <c r="DZG1896" s="108"/>
      <c r="DZH1896" s="108"/>
      <c r="DZI1896" s="108"/>
      <c r="DZJ1896" s="108"/>
      <c r="DZK1896" s="108"/>
      <c r="DZL1896" s="108"/>
      <c r="DZM1896" s="108"/>
      <c r="DZN1896" s="108"/>
      <c r="DZO1896" s="108"/>
      <c r="DZP1896" s="108"/>
      <c r="DZQ1896" s="108"/>
      <c r="DZR1896" s="108"/>
      <c r="DZS1896" s="108"/>
      <c r="DZT1896" s="108"/>
      <c r="DZU1896" s="108"/>
      <c r="DZV1896" s="108"/>
      <c r="DZW1896" s="108"/>
      <c r="DZX1896" s="108"/>
      <c r="DZY1896" s="108"/>
      <c r="DZZ1896" s="108"/>
      <c r="EAA1896" s="108"/>
      <c r="EAB1896" s="108"/>
      <c r="EAC1896" s="108"/>
      <c r="EAD1896" s="108"/>
      <c r="EAE1896" s="108"/>
      <c r="EAF1896" s="108"/>
      <c r="EAG1896" s="108"/>
      <c r="EAH1896" s="108"/>
      <c r="EAI1896" s="108"/>
      <c r="EAJ1896" s="108"/>
      <c r="EAK1896" s="108"/>
      <c r="EAL1896" s="108"/>
      <c r="EAM1896" s="108"/>
      <c r="EAN1896" s="108"/>
      <c r="EAO1896" s="108"/>
      <c r="EAP1896" s="108"/>
      <c r="EAQ1896" s="108"/>
      <c r="EAR1896" s="108"/>
      <c r="EAS1896" s="108"/>
      <c r="EAT1896" s="108"/>
      <c r="EAU1896" s="108"/>
      <c r="EAV1896" s="108"/>
      <c r="EAW1896" s="108"/>
      <c r="EAX1896" s="108"/>
      <c r="EAY1896" s="108"/>
      <c r="EAZ1896" s="108"/>
      <c r="EBA1896" s="108"/>
      <c r="EBB1896" s="108"/>
      <c r="EBC1896" s="108"/>
      <c r="EBD1896" s="108"/>
      <c r="EBE1896" s="108"/>
      <c r="EBF1896" s="108"/>
      <c r="EBG1896" s="108"/>
      <c r="EBH1896" s="108"/>
      <c r="EBI1896" s="108"/>
      <c r="EBJ1896" s="108"/>
      <c r="EBK1896" s="108"/>
      <c r="EBL1896" s="108"/>
      <c r="EBM1896" s="108"/>
      <c r="EBN1896" s="108"/>
      <c r="EBO1896" s="108"/>
      <c r="EBP1896" s="108"/>
      <c r="EBQ1896" s="108"/>
      <c r="EBR1896" s="108"/>
      <c r="EBS1896" s="108"/>
      <c r="EBT1896" s="108"/>
      <c r="EBU1896" s="108"/>
      <c r="EBV1896" s="108"/>
      <c r="EBW1896" s="108"/>
      <c r="EBX1896" s="108"/>
      <c r="EBY1896" s="108"/>
      <c r="EBZ1896" s="108"/>
      <c r="ECA1896" s="108"/>
      <c r="ECB1896" s="108"/>
      <c r="ECC1896" s="108"/>
      <c r="ECD1896" s="108"/>
      <c r="ECE1896" s="108"/>
      <c r="ECF1896" s="108"/>
      <c r="ECG1896" s="108"/>
      <c r="ECH1896" s="108"/>
      <c r="ECI1896" s="108"/>
      <c r="ECJ1896" s="108"/>
      <c r="ECK1896" s="108"/>
      <c r="ECL1896" s="108"/>
      <c r="ECM1896" s="108"/>
      <c r="ECN1896" s="108"/>
      <c r="ECO1896" s="108"/>
      <c r="ECP1896" s="108"/>
      <c r="ECQ1896" s="108"/>
      <c r="ECR1896" s="108"/>
      <c r="ECS1896" s="108"/>
      <c r="ECT1896" s="108"/>
      <c r="ECU1896" s="108"/>
      <c r="ECV1896" s="108"/>
      <c r="ECW1896" s="108"/>
      <c r="ECX1896" s="108"/>
      <c r="ECY1896" s="108"/>
      <c r="ECZ1896" s="108"/>
      <c r="EDA1896" s="108"/>
      <c r="EDB1896" s="108"/>
      <c r="EDC1896" s="108"/>
      <c r="EDD1896" s="108"/>
      <c r="EDE1896" s="108"/>
      <c r="EDF1896" s="108"/>
      <c r="EDG1896" s="108"/>
      <c r="EDH1896" s="108"/>
      <c r="EDI1896" s="108"/>
      <c r="EDJ1896" s="108"/>
      <c r="EDK1896" s="108"/>
      <c r="EDL1896" s="108"/>
      <c r="EDM1896" s="108"/>
      <c r="EDN1896" s="108"/>
      <c r="EDO1896" s="108"/>
      <c r="EDP1896" s="108"/>
      <c r="EDQ1896" s="108"/>
      <c r="EDR1896" s="108"/>
      <c r="EDS1896" s="108"/>
      <c r="EDT1896" s="108"/>
      <c r="EDU1896" s="108"/>
      <c r="EDV1896" s="108"/>
      <c r="EDW1896" s="108"/>
      <c r="EDX1896" s="108"/>
      <c r="EDY1896" s="108"/>
      <c r="EDZ1896" s="108"/>
      <c r="EEA1896" s="108"/>
      <c r="EEB1896" s="108"/>
      <c r="EEC1896" s="108"/>
      <c r="EED1896" s="108"/>
      <c r="EEE1896" s="108"/>
      <c r="EEF1896" s="108"/>
      <c r="EEG1896" s="108"/>
      <c r="EEH1896" s="108"/>
      <c r="EEI1896" s="108"/>
      <c r="EEJ1896" s="108"/>
      <c r="EEK1896" s="108"/>
      <c r="EEL1896" s="108"/>
      <c r="EEM1896" s="108"/>
      <c r="EEN1896" s="108"/>
      <c r="EEO1896" s="108"/>
      <c r="EEP1896" s="108"/>
      <c r="EEQ1896" s="108"/>
      <c r="EER1896" s="108"/>
      <c r="EES1896" s="108"/>
      <c r="EET1896" s="108"/>
      <c r="EEU1896" s="108"/>
      <c r="EEV1896" s="108"/>
      <c r="EEW1896" s="108"/>
      <c r="EEX1896" s="108"/>
      <c r="EEY1896" s="108"/>
      <c r="EEZ1896" s="108"/>
      <c r="EFA1896" s="108"/>
      <c r="EFB1896" s="108"/>
      <c r="EFC1896" s="108"/>
      <c r="EFD1896" s="108"/>
      <c r="EFE1896" s="108"/>
      <c r="EFF1896" s="108"/>
      <c r="EFG1896" s="108"/>
      <c r="EFH1896" s="108"/>
      <c r="EFI1896" s="108"/>
      <c r="EFJ1896" s="108"/>
      <c r="EFK1896" s="108"/>
      <c r="EFL1896" s="108"/>
      <c r="EFM1896" s="108"/>
      <c r="EFN1896" s="108"/>
      <c r="EFO1896" s="108"/>
      <c r="EFP1896" s="108"/>
      <c r="EFQ1896" s="108"/>
      <c r="EFR1896" s="108"/>
      <c r="EFS1896" s="108"/>
      <c r="EFT1896" s="108"/>
      <c r="EFU1896" s="108"/>
      <c r="EFV1896" s="108"/>
      <c r="EFW1896" s="108"/>
      <c r="EFX1896" s="108"/>
      <c r="EFY1896" s="108"/>
      <c r="EFZ1896" s="108"/>
      <c r="EGA1896" s="108"/>
      <c r="EGB1896" s="108"/>
      <c r="EGC1896" s="108"/>
      <c r="EGD1896" s="108"/>
      <c r="EGE1896" s="108"/>
      <c r="EGF1896" s="108"/>
      <c r="EGG1896" s="108"/>
      <c r="EGH1896" s="108"/>
      <c r="EGI1896" s="108"/>
      <c r="EGJ1896" s="108"/>
      <c r="EGK1896" s="108"/>
      <c r="EGL1896" s="108"/>
      <c r="EGM1896" s="108"/>
      <c r="EGN1896" s="108"/>
      <c r="EGO1896" s="108"/>
      <c r="EGP1896" s="108"/>
      <c r="EGQ1896" s="108"/>
      <c r="EGR1896" s="108"/>
      <c r="EGS1896" s="108"/>
      <c r="EGT1896" s="108"/>
      <c r="EGU1896" s="108"/>
      <c r="EGV1896" s="108"/>
      <c r="EGW1896" s="108"/>
      <c r="EGX1896" s="108"/>
      <c r="EGY1896" s="108"/>
      <c r="EGZ1896" s="108"/>
      <c r="EHA1896" s="108"/>
      <c r="EHB1896" s="108"/>
      <c r="EHC1896" s="108"/>
      <c r="EHD1896" s="108"/>
      <c r="EHE1896" s="108"/>
      <c r="EHF1896" s="108"/>
      <c r="EHG1896" s="108"/>
      <c r="EHH1896" s="108"/>
      <c r="EHI1896" s="108"/>
      <c r="EHJ1896" s="108"/>
      <c r="EHK1896" s="108"/>
      <c r="EHL1896" s="108"/>
      <c r="EHM1896" s="108"/>
      <c r="EHN1896" s="108"/>
      <c r="EHO1896" s="108"/>
      <c r="EHP1896" s="108"/>
      <c r="EHQ1896" s="108"/>
      <c r="EHR1896" s="108"/>
      <c r="EHS1896" s="108"/>
      <c r="EHT1896" s="108"/>
      <c r="EHU1896" s="108"/>
      <c r="EHV1896" s="108"/>
      <c r="EHW1896" s="108"/>
      <c r="EHX1896" s="108"/>
      <c r="EHY1896" s="108"/>
      <c r="EHZ1896" s="108"/>
      <c r="EIA1896" s="108"/>
      <c r="EIB1896" s="108"/>
      <c r="EIC1896" s="108"/>
      <c r="EID1896" s="108"/>
      <c r="EIE1896" s="108"/>
      <c r="EIF1896" s="108"/>
      <c r="EIG1896" s="108"/>
      <c r="EIH1896" s="108"/>
      <c r="EII1896" s="108"/>
      <c r="EIJ1896" s="108"/>
      <c r="EIK1896" s="108"/>
      <c r="EIL1896" s="108"/>
      <c r="EIM1896" s="108"/>
      <c r="EIN1896" s="108"/>
      <c r="EIO1896" s="108"/>
      <c r="EIP1896" s="108"/>
      <c r="EIQ1896" s="108"/>
      <c r="EIR1896" s="108"/>
      <c r="EIS1896" s="108"/>
      <c r="EIT1896" s="108"/>
      <c r="EIU1896" s="108"/>
      <c r="EIV1896" s="108"/>
      <c r="EIW1896" s="108"/>
      <c r="EIX1896" s="108"/>
      <c r="EIY1896" s="108"/>
      <c r="EIZ1896" s="108"/>
      <c r="EJA1896" s="108"/>
      <c r="EJB1896" s="108"/>
      <c r="EJC1896" s="108"/>
      <c r="EJD1896" s="108"/>
      <c r="EJE1896" s="108"/>
      <c r="EJF1896" s="108"/>
      <c r="EJG1896" s="108"/>
      <c r="EJH1896" s="108"/>
      <c r="EJI1896" s="108"/>
      <c r="EJJ1896" s="108"/>
      <c r="EJK1896" s="108"/>
      <c r="EJL1896" s="108"/>
      <c r="EJM1896" s="108"/>
      <c r="EJN1896" s="108"/>
      <c r="EJO1896" s="108"/>
      <c r="EJP1896" s="108"/>
      <c r="EJQ1896" s="108"/>
      <c r="EJR1896" s="108"/>
      <c r="EJS1896" s="108"/>
      <c r="EJT1896" s="108"/>
      <c r="EJU1896" s="108"/>
      <c r="EJV1896" s="108"/>
      <c r="EJW1896" s="108"/>
      <c r="EJX1896" s="108"/>
      <c r="EJY1896" s="108"/>
      <c r="EJZ1896" s="108"/>
      <c r="EKA1896" s="108"/>
      <c r="EKB1896" s="108"/>
      <c r="EKC1896" s="108"/>
      <c r="EKD1896" s="108"/>
      <c r="EKE1896" s="108"/>
      <c r="EKF1896" s="108"/>
      <c r="EKG1896" s="108"/>
      <c r="EKH1896" s="108"/>
      <c r="EKI1896" s="108"/>
      <c r="EKJ1896" s="108"/>
      <c r="EKK1896" s="108"/>
      <c r="EKL1896" s="108"/>
      <c r="EKM1896" s="108"/>
      <c r="EKN1896" s="108"/>
      <c r="EKO1896" s="108"/>
      <c r="EKP1896" s="108"/>
      <c r="EKQ1896" s="108"/>
      <c r="EKR1896" s="108"/>
      <c r="EKS1896" s="108"/>
      <c r="EKT1896" s="108"/>
      <c r="EKU1896" s="108"/>
      <c r="EKV1896" s="108"/>
      <c r="EKW1896" s="108"/>
      <c r="EKX1896" s="108"/>
      <c r="EKY1896" s="108"/>
      <c r="EKZ1896" s="108"/>
      <c r="ELA1896" s="108"/>
      <c r="ELB1896" s="108"/>
      <c r="ELC1896" s="108"/>
      <c r="ELD1896" s="108"/>
      <c r="ELE1896" s="108"/>
      <c r="ELF1896" s="108"/>
      <c r="ELG1896" s="108"/>
      <c r="ELH1896" s="108"/>
      <c r="ELI1896" s="108"/>
      <c r="ELJ1896" s="108"/>
      <c r="ELK1896" s="108"/>
      <c r="ELL1896" s="108"/>
      <c r="ELM1896" s="108"/>
      <c r="ELN1896" s="108"/>
      <c r="ELO1896" s="108"/>
      <c r="ELP1896" s="108"/>
      <c r="ELQ1896" s="108"/>
      <c r="ELR1896" s="108"/>
      <c r="ELS1896" s="108"/>
      <c r="ELT1896" s="108"/>
      <c r="ELU1896" s="108"/>
      <c r="ELV1896" s="108"/>
      <c r="ELW1896" s="108"/>
      <c r="ELX1896" s="108"/>
      <c r="ELY1896" s="108"/>
      <c r="ELZ1896" s="108"/>
      <c r="EMA1896" s="108"/>
      <c r="EMB1896" s="108"/>
      <c r="EMC1896" s="108"/>
      <c r="EMD1896" s="108"/>
      <c r="EME1896" s="108"/>
      <c r="EMF1896" s="108"/>
      <c r="EMG1896" s="108"/>
      <c r="EMH1896" s="108"/>
      <c r="EMI1896" s="108"/>
      <c r="EMJ1896" s="108"/>
      <c r="EMK1896" s="108"/>
      <c r="EML1896" s="108"/>
      <c r="EMM1896" s="108"/>
      <c r="EMN1896" s="108"/>
      <c r="EMO1896" s="108"/>
      <c r="EMP1896" s="108"/>
      <c r="EMQ1896" s="108"/>
      <c r="EMR1896" s="108"/>
      <c r="EMS1896" s="108"/>
      <c r="EMT1896" s="108"/>
      <c r="EMU1896" s="108"/>
      <c r="EMV1896" s="108"/>
      <c r="EMW1896" s="108"/>
      <c r="EMX1896" s="108"/>
      <c r="EMY1896" s="108"/>
      <c r="EMZ1896" s="108"/>
      <c r="ENA1896" s="108"/>
      <c r="ENB1896" s="108"/>
      <c r="ENC1896" s="108"/>
      <c r="END1896" s="108"/>
      <c r="ENE1896" s="108"/>
      <c r="ENF1896" s="108"/>
      <c r="ENG1896" s="108"/>
      <c r="ENH1896" s="108"/>
      <c r="ENI1896" s="108"/>
      <c r="ENJ1896" s="108"/>
      <c r="ENK1896" s="108"/>
      <c r="ENL1896" s="108"/>
      <c r="ENM1896" s="108"/>
      <c r="ENN1896" s="108"/>
      <c r="ENO1896" s="108"/>
      <c r="ENP1896" s="108"/>
      <c r="ENQ1896" s="108"/>
      <c r="ENR1896" s="108"/>
      <c r="ENS1896" s="108"/>
      <c r="ENT1896" s="108"/>
      <c r="ENU1896" s="108"/>
      <c r="ENV1896" s="108"/>
      <c r="ENW1896" s="108"/>
      <c r="ENX1896" s="108"/>
      <c r="ENY1896" s="108"/>
      <c r="ENZ1896" s="108"/>
      <c r="EOA1896" s="108"/>
      <c r="EOB1896" s="108"/>
      <c r="EOC1896" s="108"/>
      <c r="EOD1896" s="108"/>
      <c r="EOE1896" s="108"/>
      <c r="EOF1896" s="108"/>
      <c r="EOG1896" s="108"/>
      <c r="EOH1896" s="108"/>
      <c r="EOI1896" s="108"/>
      <c r="EOJ1896" s="108"/>
      <c r="EOK1896" s="108"/>
      <c r="EOL1896" s="108"/>
      <c r="EOM1896" s="108"/>
      <c r="EON1896" s="108"/>
      <c r="EOO1896" s="108"/>
      <c r="EOP1896" s="108"/>
      <c r="EOQ1896" s="108"/>
      <c r="EOR1896" s="108"/>
      <c r="EOS1896" s="108"/>
      <c r="EOT1896" s="108"/>
      <c r="EOU1896" s="108"/>
      <c r="EOV1896" s="108"/>
      <c r="EOW1896" s="108"/>
      <c r="EOX1896" s="108"/>
      <c r="EOY1896" s="108"/>
      <c r="EOZ1896" s="108"/>
      <c r="EPA1896" s="108"/>
      <c r="EPB1896" s="108"/>
      <c r="EPC1896" s="108"/>
      <c r="EPD1896" s="108"/>
      <c r="EPE1896" s="108"/>
      <c r="EPF1896" s="108"/>
      <c r="EPG1896" s="108"/>
      <c r="EPH1896" s="108"/>
      <c r="EPI1896" s="108"/>
      <c r="EPJ1896" s="108"/>
      <c r="EPK1896" s="108"/>
      <c r="EPL1896" s="108"/>
      <c r="EPM1896" s="108"/>
      <c r="EPN1896" s="108"/>
      <c r="EPO1896" s="108"/>
      <c r="EPP1896" s="108"/>
      <c r="EPQ1896" s="108"/>
      <c r="EPR1896" s="108"/>
      <c r="EPS1896" s="108"/>
      <c r="EPT1896" s="108"/>
      <c r="EPU1896" s="108"/>
      <c r="EPV1896" s="108"/>
      <c r="EPW1896" s="108"/>
      <c r="EPX1896" s="108"/>
      <c r="EPY1896" s="108"/>
      <c r="EPZ1896" s="108"/>
      <c r="EQA1896" s="108"/>
      <c r="EQB1896" s="108"/>
      <c r="EQC1896" s="108"/>
      <c r="EQD1896" s="108"/>
      <c r="EQE1896" s="108"/>
      <c r="EQF1896" s="108"/>
      <c r="EQG1896" s="108"/>
      <c r="EQH1896" s="108"/>
      <c r="EQI1896" s="108"/>
      <c r="EQJ1896" s="108"/>
      <c r="EQK1896" s="108"/>
      <c r="EQL1896" s="108"/>
      <c r="EQM1896" s="108"/>
      <c r="EQN1896" s="108"/>
      <c r="EQO1896" s="108"/>
      <c r="EQP1896" s="108"/>
      <c r="EQQ1896" s="108"/>
      <c r="EQR1896" s="108"/>
      <c r="EQS1896" s="108"/>
      <c r="EQT1896" s="108"/>
      <c r="EQU1896" s="108"/>
      <c r="EQV1896" s="108"/>
      <c r="EQW1896" s="108"/>
      <c r="EQX1896" s="108"/>
      <c r="EQY1896" s="108"/>
      <c r="EQZ1896" s="108"/>
      <c r="ERA1896" s="108"/>
      <c r="ERB1896" s="108"/>
      <c r="ERC1896" s="108"/>
      <c r="ERD1896" s="108"/>
      <c r="ERE1896" s="108"/>
      <c r="ERF1896" s="108"/>
      <c r="ERG1896" s="108"/>
      <c r="ERH1896" s="108"/>
      <c r="ERI1896" s="108"/>
      <c r="ERJ1896" s="108"/>
      <c r="ERK1896" s="108"/>
      <c r="ERL1896" s="108"/>
      <c r="ERM1896" s="108"/>
      <c r="ERN1896" s="108"/>
      <c r="ERO1896" s="108"/>
      <c r="ERP1896" s="108"/>
      <c r="ERQ1896" s="108"/>
      <c r="ERR1896" s="108"/>
      <c r="ERS1896" s="108"/>
      <c r="ERT1896" s="108"/>
      <c r="ERU1896" s="108"/>
      <c r="ERV1896" s="108"/>
      <c r="ERW1896" s="108"/>
      <c r="ERX1896" s="108"/>
      <c r="ERY1896" s="108"/>
      <c r="ERZ1896" s="108"/>
      <c r="ESA1896" s="108"/>
      <c r="ESB1896" s="108"/>
      <c r="ESC1896" s="108"/>
      <c r="ESD1896" s="108"/>
      <c r="ESE1896" s="108"/>
      <c r="ESF1896" s="108"/>
      <c r="ESG1896" s="108"/>
      <c r="ESH1896" s="108"/>
      <c r="ESI1896" s="108"/>
      <c r="ESJ1896" s="108"/>
      <c r="ESK1896" s="108"/>
      <c r="ESL1896" s="108"/>
      <c r="ESM1896" s="108"/>
      <c r="ESN1896" s="108"/>
      <c r="ESO1896" s="108"/>
      <c r="ESP1896" s="108"/>
      <c r="ESQ1896" s="108"/>
      <c r="ESR1896" s="108"/>
      <c r="ESS1896" s="108"/>
      <c r="EST1896" s="108"/>
      <c r="ESU1896" s="108"/>
      <c r="ESV1896" s="108"/>
      <c r="ESW1896" s="108"/>
      <c r="ESX1896" s="108"/>
      <c r="ESY1896" s="108"/>
      <c r="ESZ1896" s="108"/>
      <c r="ETA1896" s="108"/>
      <c r="ETB1896" s="108"/>
      <c r="ETC1896" s="108"/>
      <c r="ETD1896" s="108"/>
      <c r="ETE1896" s="108"/>
      <c r="ETF1896" s="108"/>
      <c r="ETG1896" s="108"/>
      <c r="ETH1896" s="108"/>
      <c r="ETI1896" s="108"/>
      <c r="ETJ1896" s="108"/>
      <c r="ETK1896" s="108"/>
      <c r="ETL1896" s="108"/>
      <c r="ETM1896" s="108"/>
      <c r="ETN1896" s="108"/>
      <c r="ETO1896" s="108"/>
      <c r="ETP1896" s="108"/>
      <c r="ETQ1896" s="108"/>
      <c r="ETR1896" s="108"/>
      <c r="ETS1896" s="108"/>
      <c r="ETT1896" s="108"/>
      <c r="ETU1896" s="108"/>
      <c r="ETV1896" s="108"/>
      <c r="ETW1896" s="108"/>
      <c r="ETX1896" s="108"/>
      <c r="ETY1896" s="108"/>
      <c r="ETZ1896" s="108"/>
      <c r="EUA1896" s="108"/>
      <c r="EUB1896" s="108"/>
      <c r="EUC1896" s="108"/>
      <c r="EUD1896" s="108"/>
      <c r="EUE1896" s="108"/>
      <c r="EUF1896" s="108"/>
      <c r="EUG1896" s="108"/>
      <c r="EUH1896" s="108"/>
      <c r="EUI1896" s="108"/>
      <c r="EUJ1896" s="108"/>
      <c r="EUK1896" s="108"/>
      <c r="EUL1896" s="108"/>
      <c r="EUM1896" s="108"/>
      <c r="EUN1896" s="108"/>
      <c r="EUO1896" s="108"/>
      <c r="EUP1896" s="108"/>
      <c r="EUQ1896" s="108"/>
      <c r="EUR1896" s="108"/>
      <c r="EUS1896" s="108"/>
      <c r="EUT1896" s="108"/>
      <c r="EUU1896" s="108"/>
      <c r="EUV1896" s="108"/>
      <c r="EUW1896" s="108"/>
      <c r="EUX1896" s="108"/>
      <c r="EUY1896" s="108"/>
      <c r="EUZ1896" s="108"/>
      <c r="EVA1896" s="108"/>
      <c r="EVB1896" s="108"/>
      <c r="EVC1896" s="108"/>
      <c r="EVD1896" s="108"/>
      <c r="EVE1896" s="108"/>
      <c r="EVF1896" s="108"/>
      <c r="EVG1896" s="108"/>
      <c r="EVH1896" s="108"/>
      <c r="EVI1896" s="108"/>
      <c r="EVJ1896" s="108"/>
      <c r="EVK1896" s="108"/>
      <c r="EVL1896" s="108"/>
      <c r="EVM1896" s="108"/>
      <c r="EVN1896" s="108"/>
      <c r="EVO1896" s="108"/>
      <c r="EVP1896" s="108"/>
      <c r="EVQ1896" s="108"/>
      <c r="EVR1896" s="108"/>
      <c r="EVS1896" s="108"/>
      <c r="EVT1896" s="108"/>
      <c r="EVU1896" s="108"/>
      <c r="EVV1896" s="108"/>
      <c r="EVW1896" s="108"/>
      <c r="EVX1896" s="108"/>
      <c r="EVY1896" s="108"/>
      <c r="EVZ1896" s="108"/>
      <c r="EWA1896" s="108"/>
      <c r="EWB1896" s="108"/>
      <c r="EWC1896" s="108"/>
      <c r="EWD1896" s="108"/>
      <c r="EWE1896" s="108"/>
      <c r="EWF1896" s="108"/>
      <c r="EWG1896" s="108"/>
      <c r="EWH1896" s="108"/>
      <c r="EWI1896" s="108"/>
      <c r="EWJ1896" s="108"/>
      <c r="EWK1896" s="108"/>
      <c r="EWL1896" s="108"/>
      <c r="EWM1896" s="108"/>
      <c r="EWN1896" s="108"/>
      <c r="EWO1896" s="108"/>
      <c r="EWP1896" s="108"/>
      <c r="EWQ1896" s="108"/>
      <c r="EWR1896" s="108"/>
      <c r="EWS1896" s="108"/>
      <c r="EWT1896" s="108"/>
      <c r="EWU1896" s="108"/>
      <c r="EWV1896" s="108"/>
      <c r="EWW1896" s="108"/>
      <c r="EWX1896" s="108"/>
      <c r="EWY1896" s="108"/>
      <c r="EWZ1896" s="108"/>
      <c r="EXA1896" s="108"/>
      <c r="EXB1896" s="108"/>
      <c r="EXC1896" s="108"/>
      <c r="EXD1896" s="108"/>
      <c r="EXE1896" s="108"/>
      <c r="EXF1896" s="108"/>
      <c r="EXG1896" s="108"/>
      <c r="EXH1896" s="108"/>
      <c r="EXI1896" s="108"/>
      <c r="EXJ1896" s="108"/>
      <c r="EXK1896" s="108"/>
      <c r="EXL1896" s="108"/>
      <c r="EXM1896" s="108"/>
      <c r="EXN1896" s="108"/>
      <c r="EXO1896" s="108"/>
      <c r="EXP1896" s="108"/>
      <c r="EXQ1896" s="108"/>
      <c r="EXR1896" s="108"/>
      <c r="EXS1896" s="108"/>
      <c r="EXT1896" s="108"/>
      <c r="EXU1896" s="108"/>
      <c r="EXV1896" s="108"/>
      <c r="EXW1896" s="108"/>
      <c r="EXX1896" s="108"/>
      <c r="EXY1896" s="108"/>
      <c r="EXZ1896" s="108"/>
      <c r="EYA1896" s="108"/>
      <c r="EYB1896" s="108"/>
      <c r="EYC1896" s="108"/>
      <c r="EYD1896" s="108"/>
      <c r="EYE1896" s="108"/>
      <c r="EYF1896" s="108"/>
      <c r="EYG1896" s="108"/>
      <c r="EYH1896" s="108"/>
      <c r="EYI1896" s="108"/>
      <c r="EYJ1896" s="108"/>
      <c r="EYK1896" s="108"/>
      <c r="EYL1896" s="108"/>
      <c r="EYM1896" s="108"/>
      <c r="EYN1896" s="108"/>
      <c r="EYO1896" s="108"/>
      <c r="EYP1896" s="108"/>
      <c r="EYQ1896" s="108"/>
      <c r="EYR1896" s="108"/>
      <c r="EYS1896" s="108"/>
      <c r="EYT1896" s="108"/>
      <c r="EYU1896" s="108"/>
      <c r="EYV1896" s="108"/>
      <c r="EYW1896" s="108"/>
      <c r="EYX1896" s="108"/>
      <c r="EYY1896" s="108"/>
      <c r="EYZ1896" s="108"/>
      <c r="EZA1896" s="108"/>
      <c r="EZB1896" s="108"/>
      <c r="EZC1896" s="108"/>
      <c r="EZD1896" s="108"/>
      <c r="EZE1896" s="108"/>
      <c r="EZF1896" s="108"/>
      <c r="EZG1896" s="108"/>
      <c r="EZH1896" s="108"/>
      <c r="EZI1896" s="108"/>
      <c r="EZJ1896" s="108"/>
      <c r="EZK1896" s="108"/>
      <c r="EZL1896" s="108"/>
      <c r="EZM1896" s="108"/>
      <c r="EZN1896" s="108"/>
      <c r="EZO1896" s="108"/>
      <c r="EZP1896" s="108"/>
      <c r="EZQ1896" s="108"/>
      <c r="EZR1896" s="108"/>
      <c r="EZS1896" s="108"/>
      <c r="EZT1896" s="108"/>
      <c r="EZU1896" s="108"/>
      <c r="EZV1896" s="108"/>
      <c r="EZW1896" s="108"/>
      <c r="EZX1896" s="108"/>
      <c r="EZY1896" s="108"/>
      <c r="EZZ1896" s="108"/>
      <c r="FAA1896" s="108"/>
      <c r="FAB1896" s="108"/>
      <c r="FAC1896" s="108"/>
      <c r="FAD1896" s="108"/>
      <c r="FAE1896" s="108"/>
      <c r="FAF1896" s="108"/>
      <c r="FAG1896" s="108"/>
      <c r="FAH1896" s="108"/>
      <c r="FAI1896" s="108"/>
      <c r="FAJ1896" s="108"/>
      <c r="FAK1896" s="108"/>
      <c r="FAL1896" s="108"/>
      <c r="FAM1896" s="108"/>
      <c r="FAN1896" s="108"/>
      <c r="FAO1896" s="108"/>
      <c r="FAP1896" s="108"/>
      <c r="FAQ1896" s="108"/>
      <c r="FAR1896" s="108"/>
      <c r="FAS1896" s="108"/>
      <c r="FAT1896" s="108"/>
      <c r="FAU1896" s="108"/>
      <c r="FAV1896" s="108"/>
      <c r="FAW1896" s="108"/>
      <c r="FAX1896" s="108"/>
      <c r="FAY1896" s="108"/>
      <c r="FAZ1896" s="108"/>
      <c r="FBA1896" s="108"/>
      <c r="FBB1896" s="108"/>
      <c r="FBC1896" s="108"/>
      <c r="FBD1896" s="108"/>
      <c r="FBE1896" s="108"/>
      <c r="FBF1896" s="108"/>
      <c r="FBG1896" s="108"/>
      <c r="FBH1896" s="108"/>
      <c r="FBI1896" s="108"/>
      <c r="FBJ1896" s="108"/>
      <c r="FBK1896" s="108"/>
      <c r="FBL1896" s="108"/>
      <c r="FBM1896" s="108"/>
      <c r="FBN1896" s="108"/>
      <c r="FBO1896" s="108"/>
      <c r="FBP1896" s="108"/>
      <c r="FBQ1896" s="108"/>
      <c r="FBR1896" s="108"/>
      <c r="FBS1896" s="108"/>
      <c r="FBT1896" s="108"/>
      <c r="FBU1896" s="108"/>
      <c r="FBV1896" s="108"/>
      <c r="FBW1896" s="108"/>
      <c r="FBX1896" s="108"/>
      <c r="FBY1896" s="108"/>
      <c r="FBZ1896" s="108"/>
      <c r="FCA1896" s="108"/>
      <c r="FCB1896" s="108"/>
      <c r="FCC1896" s="108"/>
      <c r="FCD1896" s="108"/>
      <c r="FCE1896" s="108"/>
      <c r="FCF1896" s="108"/>
      <c r="FCG1896" s="108"/>
      <c r="FCH1896" s="108"/>
      <c r="FCI1896" s="108"/>
      <c r="FCJ1896" s="108"/>
      <c r="FCK1896" s="108"/>
      <c r="FCL1896" s="108"/>
      <c r="FCM1896" s="108"/>
      <c r="FCN1896" s="108"/>
      <c r="FCO1896" s="108"/>
      <c r="FCP1896" s="108"/>
      <c r="FCQ1896" s="108"/>
      <c r="FCR1896" s="108"/>
      <c r="FCS1896" s="108"/>
      <c r="FCT1896" s="108"/>
      <c r="FCU1896" s="108"/>
      <c r="FCV1896" s="108"/>
      <c r="FCW1896" s="108"/>
      <c r="FCX1896" s="108"/>
      <c r="FCY1896" s="108"/>
      <c r="FCZ1896" s="108"/>
      <c r="FDA1896" s="108"/>
      <c r="FDB1896" s="108"/>
      <c r="FDC1896" s="108"/>
      <c r="FDD1896" s="108"/>
      <c r="FDE1896" s="108"/>
      <c r="FDF1896" s="108"/>
      <c r="FDG1896" s="108"/>
      <c r="FDH1896" s="108"/>
      <c r="FDI1896" s="108"/>
      <c r="FDJ1896" s="108"/>
      <c r="FDK1896" s="108"/>
      <c r="FDL1896" s="108"/>
      <c r="FDM1896" s="108"/>
      <c r="FDN1896" s="108"/>
      <c r="FDO1896" s="108"/>
      <c r="FDP1896" s="108"/>
      <c r="FDQ1896" s="108"/>
      <c r="FDR1896" s="108"/>
      <c r="FDS1896" s="108"/>
      <c r="FDT1896" s="108"/>
      <c r="FDU1896" s="108"/>
      <c r="FDV1896" s="108"/>
      <c r="FDW1896" s="108"/>
      <c r="FDX1896" s="108"/>
      <c r="FDY1896" s="108"/>
      <c r="FDZ1896" s="108"/>
      <c r="FEA1896" s="108"/>
      <c r="FEB1896" s="108"/>
      <c r="FEC1896" s="108"/>
      <c r="FED1896" s="108"/>
      <c r="FEE1896" s="108"/>
      <c r="FEF1896" s="108"/>
      <c r="FEG1896" s="108"/>
      <c r="FEH1896" s="108"/>
      <c r="FEI1896" s="108"/>
      <c r="FEJ1896" s="108"/>
      <c r="FEK1896" s="108"/>
      <c r="FEL1896" s="108"/>
      <c r="FEM1896" s="108"/>
      <c r="FEN1896" s="108"/>
      <c r="FEO1896" s="108"/>
      <c r="FEP1896" s="108"/>
      <c r="FEQ1896" s="108"/>
      <c r="FER1896" s="108"/>
      <c r="FES1896" s="108"/>
      <c r="FET1896" s="108"/>
      <c r="FEU1896" s="108"/>
      <c r="FEV1896" s="108"/>
      <c r="FEW1896" s="108"/>
      <c r="FEX1896" s="108"/>
      <c r="FEY1896" s="108"/>
      <c r="FEZ1896" s="108"/>
      <c r="FFA1896" s="108"/>
      <c r="FFB1896" s="108"/>
      <c r="FFC1896" s="108"/>
      <c r="FFD1896" s="108"/>
      <c r="FFE1896" s="108"/>
      <c r="FFF1896" s="108"/>
      <c r="FFG1896" s="108"/>
      <c r="FFH1896" s="108"/>
      <c r="FFI1896" s="108"/>
      <c r="FFJ1896" s="108"/>
      <c r="FFK1896" s="108"/>
      <c r="FFL1896" s="108"/>
      <c r="FFM1896" s="108"/>
      <c r="FFN1896" s="108"/>
      <c r="FFO1896" s="108"/>
      <c r="FFP1896" s="108"/>
      <c r="FFQ1896" s="108"/>
      <c r="FFR1896" s="108"/>
      <c r="FFS1896" s="108"/>
      <c r="FFT1896" s="108"/>
      <c r="FFU1896" s="108"/>
      <c r="FFV1896" s="108"/>
      <c r="FFW1896" s="108"/>
      <c r="FFX1896" s="108"/>
      <c r="FFY1896" s="108"/>
      <c r="FFZ1896" s="108"/>
      <c r="FGA1896" s="108"/>
      <c r="FGB1896" s="108"/>
      <c r="FGC1896" s="108"/>
      <c r="FGD1896" s="108"/>
      <c r="FGE1896" s="108"/>
      <c r="FGF1896" s="108"/>
      <c r="FGG1896" s="108"/>
      <c r="FGH1896" s="108"/>
      <c r="FGI1896" s="108"/>
      <c r="FGJ1896" s="108"/>
      <c r="FGK1896" s="108"/>
      <c r="FGL1896" s="108"/>
      <c r="FGM1896" s="108"/>
      <c r="FGN1896" s="108"/>
      <c r="FGO1896" s="108"/>
      <c r="FGP1896" s="108"/>
      <c r="FGQ1896" s="108"/>
      <c r="FGR1896" s="108"/>
      <c r="FGS1896" s="108"/>
      <c r="FGT1896" s="108"/>
      <c r="FGU1896" s="108"/>
      <c r="FGV1896" s="108"/>
      <c r="FGW1896" s="108"/>
      <c r="FGX1896" s="108"/>
      <c r="FGY1896" s="108"/>
      <c r="FGZ1896" s="108"/>
      <c r="FHA1896" s="108"/>
      <c r="FHB1896" s="108"/>
      <c r="FHC1896" s="108"/>
      <c r="FHD1896" s="108"/>
      <c r="FHE1896" s="108"/>
      <c r="FHF1896" s="108"/>
      <c r="FHG1896" s="108"/>
      <c r="FHH1896" s="108"/>
      <c r="FHI1896" s="108"/>
      <c r="FHJ1896" s="108"/>
      <c r="FHK1896" s="108"/>
      <c r="FHL1896" s="108"/>
      <c r="FHM1896" s="108"/>
      <c r="FHN1896" s="108"/>
      <c r="FHO1896" s="108"/>
      <c r="FHP1896" s="108"/>
      <c r="FHQ1896" s="108"/>
      <c r="FHR1896" s="108"/>
      <c r="FHS1896" s="108"/>
      <c r="FHT1896" s="108"/>
      <c r="FHU1896" s="108"/>
      <c r="FHV1896" s="108"/>
      <c r="FHW1896" s="108"/>
      <c r="FHX1896" s="108"/>
      <c r="FHY1896" s="108"/>
      <c r="FHZ1896" s="108"/>
      <c r="FIA1896" s="108"/>
      <c r="FIB1896" s="108"/>
      <c r="FIC1896" s="108"/>
      <c r="FID1896" s="108"/>
      <c r="FIE1896" s="108"/>
      <c r="FIF1896" s="108"/>
      <c r="FIG1896" s="108"/>
      <c r="FIH1896" s="108"/>
      <c r="FII1896" s="108"/>
      <c r="FIJ1896" s="108"/>
      <c r="FIK1896" s="108"/>
      <c r="FIL1896" s="108"/>
      <c r="FIM1896" s="108"/>
      <c r="FIN1896" s="108"/>
      <c r="FIO1896" s="108"/>
      <c r="FIP1896" s="108"/>
      <c r="FIQ1896" s="108"/>
      <c r="FIR1896" s="108"/>
      <c r="FIS1896" s="108"/>
      <c r="FIT1896" s="108"/>
      <c r="FIU1896" s="108"/>
      <c r="FIV1896" s="108"/>
      <c r="FIW1896" s="108"/>
      <c r="FIX1896" s="108"/>
      <c r="FIY1896" s="108"/>
      <c r="FIZ1896" s="108"/>
      <c r="FJA1896" s="108"/>
      <c r="FJB1896" s="108"/>
      <c r="FJC1896" s="108"/>
      <c r="FJD1896" s="108"/>
      <c r="FJE1896" s="108"/>
      <c r="FJF1896" s="108"/>
      <c r="FJG1896" s="108"/>
      <c r="FJH1896" s="108"/>
      <c r="FJI1896" s="108"/>
      <c r="FJJ1896" s="108"/>
      <c r="FJK1896" s="108"/>
      <c r="FJL1896" s="108"/>
      <c r="FJM1896" s="108"/>
      <c r="FJN1896" s="108"/>
      <c r="FJO1896" s="108"/>
      <c r="FJP1896" s="108"/>
      <c r="FJQ1896" s="108"/>
      <c r="FJR1896" s="108"/>
      <c r="FJS1896" s="108"/>
      <c r="FJT1896" s="108"/>
      <c r="FJU1896" s="108"/>
      <c r="FJV1896" s="108"/>
      <c r="FJW1896" s="108"/>
      <c r="FJX1896" s="108"/>
      <c r="FJY1896" s="108"/>
      <c r="FJZ1896" s="108"/>
      <c r="FKA1896" s="108"/>
      <c r="FKB1896" s="108"/>
      <c r="FKC1896" s="108"/>
      <c r="FKD1896" s="108"/>
      <c r="FKE1896" s="108"/>
      <c r="FKF1896" s="108"/>
      <c r="FKG1896" s="108"/>
      <c r="FKH1896" s="108"/>
      <c r="FKI1896" s="108"/>
      <c r="FKJ1896" s="108"/>
      <c r="FKK1896" s="108"/>
      <c r="FKL1896" s="108"/>
      <c r="FKM1896" s="108"/>
      <c r="FKN1896" s="108"/>
      <c r="FKO1896" s="108"/>
      <c r="FKP1896" s="108"/>
      <c r="FKQ1896" s="108"/>
      <c r="FKR1896" s="108"/>
      <c r="FKS1896" s="108"/>
      <c r="FKT1896" s="108"/>
      <c r="FKU1896" s="108"/>
      <c r="FKV1896" s="108"/>
      <c r="FKW1896" s="108"/>
      <c r="FKX1896" s="108"/>
      <c r="FKY1896" s="108"/>
      <c r="FKZ1896" s="108"/>
      <c r="FLA1896" s="108"/>
      <c r="FLB1896" s="108"/>
      <c r="FLC1896" s="108"/>
      <c r="FLD1896" s="108"/>
      <c r="FLE1896" s="108"/>
      <c r="FLF1896" s="108"/>
      <c r="FLG1896" s="108"/>
      <c r="FLH1896" s="108"/>
      <c r="FLI1896" s="108"/>
      <c r="FLJ1896" s="108"/>
      <c r="FLK1896" s="108"/>
      <c r="FLL1896" s="108"/>
      <c r="FLM1896" s="108"/>
      <c r="FLN1896" s="108"/>
      <c r="FLO1896" s="108"/>
      <c r="FLP1896" s="108"/>
      <c r="FLQ1896" s="108"/>
      <c r="FLR1896" s="108"/>
      <c r="FLS1896" s="108"/>
      <c r="FLT1896" s="108"/>
      <c r="FLU1896" s="108"/>
      <c r="FLV1896" s="108"/>
      <c r="FLW1896" s="108"/>
      <c r="FLX1896" s="108"/>
      <c r="FLY1896" s="108"/>
      <c r="FLZ1896" s="108"/>
      <c r="FMA1896" s="108"/>
      <c r="FMB1896" s="108"/>
      <c r="FMC1896" s="108"/>
      <c r="FMD1896" s="108"/>
      <c r="FME1896" s="108"/>
      <c r="FMF1896" s="108"/>
      <c r="FMG1896" s="108"/>
      <c r="FMH1896" s="108"/>
      <c r="FMI1896" s="108"/>
      <c r="FMJ1896" s="108"/>
      <c r="FMK1896" s="108"/>
      <c r="FML1896" s="108"/>
      <c r="FMM1896" s="108"/>
      <c r="FMN1896" s="108"/>
      <c r="FMO1896" s="108"/>
      <c r="FMP1896" s="108"/>
      <c r="FMQ1896" s="108"/>
      <c r="FMR1896" s="108"/>
      <c r="FMS1896" s="108"/>
      <c r="FMT1896" s="108"/>
      <c r="FMU1896" s="108"/>
      <c r="FMV1896" s="108"/>
      <c r="FMW1896" s="108"/>
      <c r="FMX1896" s="108"/>
      <c r="FMY1896" s="108"/>
      <c r="FMZ1896" s="108"/>
      <c r="FNA1896" s="108"/>
      <c r="FNB1896" s="108"/>
      <c r="FNC1896" s="108"/>
      <c r="FND1896" s="108"/>
      <c r="FNE1896" s="108"/>
      <c r="FNF1896" s="108"/>
      <c r="FNG1896" s="108"/>
      <c r="FNH1896" s="108"/>
      <c r="FNI1896" s="108"/>
      <c r="FNJ1896" s="108"/>
      <c r="FNK1896" s="108"/>
      <c r="FNL1896" s="108"/>
      <c r="FNM1896" s="108"/>
      <c r="FNN1896" s="108"/>
      <c r="FNO1896" s="108"/>
      <c r="FNP1896" s="108"/>
      <c r="FNQ1896" s="108"/>
      <c r="FNR1896" s="108"/>
      <c r="FNS1896" s="108"/>
      <c r="FNT1896" s="108"/>
      <c r="FNU1896" s="108"/>
      <c r="FNV1896" s="108"/>
      <c r="FNW1896" s="108"/>
      <c r="FNX1896" s="108"/>
      <c r="FNY1896" s="108"/>
      <c r="FNZ1896" s="108"/>
      <c r="FOA1896" s="108"/>
      <c r="FOB1896" s="108"/>
      <c r="FOC1896" s="108"/>
      <c r="FOD1896" s="108"/>
      <c r="FOE1896" s="108"/>
      <c r="FOF1896" s="108"/>
      <c r="FOG1896" s="108"/>
      <c r="FOH1896" s="108"/>
      <c r="FOI1896" s="108"/>
      <c r="FOJ1896" s="108"/>
      <c r="FOK1896" s="108"/>
      <c r="FOL1896" s="108"/>
      <c r="FOM1896" s="108"/>
      <c r="FON1896" s="108"/>
      <c r="FOO1896" s="108"/>
      <c r="FOP1896" s="108"/>
      <c r="FOQ1896" s="108"/>
      <c r="FOR1896" s="108"/>
      <c r="FOS1896" s="108"/>
      <c r="FOT1896" s="108"/>
      <c r="FOU1896" s="108"/>
      <c r="FOV1896" s="108"/>
      <c r="FOW1896" s="108"/>
      <c r="FOX1896" s="108"/>
      <c r="FOY1896" s="108"/>
      <c r="FOZ1896" s="108"/>
      <c r="FPA1896" s="108"/>
      <c r="FPB1896" s="108"/>
      <c r="FPC1896" s="108"/>
      <c r="FPD1896" s="108"/>
      <c r="FPE1896" s="108"/>
      <c r="FPF1896" s="108"/>
      <c r="FPG1896" s="108"/>
      <c r="FPH1896" s="108"/>
      <c r="FPI1896" s="108"/>
      <c r="FPJ1896" s="108"/>
      <c r="FPK1896" s="108"/>
      <c r="FPL1896" s="108"/>
      <c r="FPM1896" s="108"/>
      <c r="FPN1896" s="108"/>
      <c r="FPO1896" s="108"/>
      <c r="FPP1896" s="108"/>
      <c r="FPQ1896" s="108"/>
      <c r="FPR1896" s="108"/>
      <c r="FPS1896" s="108"/>
      <c r="FPT1896" s="108"/>
      <c r="FPU1896" s="108"/>
      <c r="FPV1896" s="108"/>
      <c r="FPW1896" s="108"/>
      <c r="FPX1896" s="108"/>
      <c r="FPY1896" s="108"/>
      <c r="FPZ1896" s="108"/>
      <c r="FQA1896" s="108"/>
      <c r="FQB1896" s="108"/>
      <c r="FQC1896" s="108"/>
      <c r="FQD1896" s="108"/>
      <c r="FQE1896" s="108"/>
      <c r="FQF1896" s="108"/>
      <c r="FQG1896" s="108"/>
      <c r="FQH1896" s="108"/>
      <c r="FQI1896" s="108"/>
      <c r="FQJ1896" s="108"/>
      <c r="FQK1896" s="108"/>
      <c r="FQL1896" s="108"/>
      <c r="FQM1896" s="108"/>
      <c r="FQN1896" s="108"/>
      <c r="FQO1896" s="108"/>
      <c r="FQP1896" s="108"/>
      <c r="FQQ1896" s="108"/>
      <c r="FQR1896" s="108"/>
      <c r="FQS1896" s="108"/>
      <c r="FQT1896" s="108"/>
      <c r="FQU1896" s="108"/>
      <c r="FQV1896" s="108"/>
      <c r="FQW1896" s="108"/>
      <c r="FQX1896" s="108"/>
      <c r="FQY1896" s="108"/>
      <c r="FQZ1896" s="108"/>
      <c r="FRA1896" s="108"/>
      <c r="FRB1896" s="108"/>
      <c r="FRC1896" s="108"/>
      <c r="FRD1896" s="108"/>
      <c r="FRE1896" s="108"/>
      <c r="FRF1896" s="108"/>
      <c r="FRG1896" s="108"/>
      <c r="FRH1896" s="108"/>
      <c r="FRI1896" s="108"/>
      <c r="FRJ1896" s="108"/>
      <c r="FRK1896" s="108"/>
      <c r="FRL1896" s="108"/>
      <c r="FRM1896" s="108"/>
      <c r="FRN1896" s="108"/>
      <c r="FRO1896" s="108"/>
      <c r="FRP1896" s="108"/>
      <c r="FRQ1896" s="108"/>
      <c r="FRR1896" s="108"/>
      <c r="FRS1896" s="108"/>
      <c r="FRT1896" s="108"/>
      <c r="FRU1896" s="108"/>
      <c r="FRV1896" s="108"/>
      <c r="FRW1896" s="108"/>
      <c r="FRX1896" s="108"/>
      <c r="FRY1896" s="108"/>
      <c r="FRZ1896" s="108"/>
      <c r="FSA1896" s="108"/>
      <c r="FSB1896" s="108"/>
      <c r="FSC1896" s="108"/>
      <c r="FSD1896" s="108"/>
      <c r="FSE1896" s="108"/>
      <c r="FSF1896" s="108"/>
      <c r="FSG1896" s="108"/>
      <c r="FSH1896" s="108"/>
      <c r="FSI1896" s="108"/>
      <c r="FSJ1896" s="108"/>
      <c r="FSK1896" s="108"/>
      <c r="FSL1896" s="108"/>
      <c r="FSM1896" s="108"/>
      <c r="FSN1896" s="108"/>
      <c r="FSO1896" s="108"/>
      <c r="FSP1896" s="108"/>
      <c r="FSQ1896" s="108"/>
      <c r="FSR1896" s="108"/>
      <c r="FSS1896" s="108"/>
      <c r="FST1896" s="108"/>
      <c r="FSU1896" s="108"/>
      <c r="FSV1896" s="108"/>
      <c r="FSW1896" s="108"/>
      <c r="FSX1896" s="108"/>
      <c r="FSY1896" s="108"/>
      <c r="FSZ1896" s="108"/>
      <c r="FTA1896" s="108"/>
      <c r="FTB1896" s="108"/>
      <c r="FTC1896" s="108"/>
      <c r="FTD1896" s="108"/>
      <c r="FTE1896" s="108"/>
      <c r="FTF1896" s="108"/>
      <c r="FTG1896" s="108"/>
      <c r="FTH1896" s="108"/>
      <c r="FTI1896" s="108"/>
      <c r="FTJ1896" s="108"/>
      <c r="FTK1896" s="108"/>
      <c r="FTL1896" s="108"/>
      <c r="FTM1896" s="108"/>
      <c r="FTN1896" s="108"/>
      <c r="FTO1896" s="108"/>
      <c r="FTP1896" s="108"/>
      <c r="FTQ1896" s="108"/>
      <c r="FTR1896" s="108"/>
      <c r="FTS1896" s="108"/>
      <c r="FTT1896" s="108"/>
      <c r="FTU1896" s="108"/>
      <c r="FTV1896" s="108"/>
      <c r="FTW1896" s="108"/>
      <c r="FTX1896" s="108"/>
      <c r="FTY1896" s="108"/>
      <c r="FTZ1896" s="108"/>
      <c r="FUA1896" s="108"/>
      <c r="FUB1896" s="108"/>
      <c r="FUC1896" s="108"/>
      <c r="FUD1896" s="108"/>
      <c r="FUE1896" s="108"/>
      <c r="FUF1896" s="108"/>
      <c r="FUG1896" s="108"/>
      <c r="FUH1896" s="108"/>
      <c r="FUI1896" s="108"/>
      <c r="FUJ1896" s="108"/>
      <c r="FUK1896" s="108"/>
      <c r="FUL1896" s="108"/>
      <c r="FUM1896" s="108"/>
      <c r="FUN1896" s="108"/>
      <c r="FUO1896" s="108"/>
      <c r="FUP1896" s="108"/>
      <c r="FUQ1896" s="108"/>
      <c r="FUR1896" s="108"/>
      <c r="FUS1896" s="108"/>
      <c r="FUT1896" s="108"/>
      <c r="FUU1896" s="108"/>
      <c r="FUV1896" s="108"/>
      <c r="FUW1896" s="108"/>
      <c r="FUX1896" s="108"/>
      <c r="FUY1896" s="108"/>
      <c r="FUZ1896" s="108"/>
      <c r="FVA1896" s="108"/>
      <c r="FVB1896" s="108"/>
      <c r="FVC1896" s="108"/>
      <c r="FVD1896" s="108"/>
      <c r="FVE1896" s="108"/>
      <c r="FVF1896" s="108"/>
      <c r="FVG1896" s="108"/>
      <c r="FVH1896" s="108"/>
      <c r="FVI1896" s="108"/>
      <c r="FVJ1896" s="108"/>
      <c r="FVK1896" s="108"/>
      <c r="FVL1896" s="108"/>
      <c r="FVM1896" s="108"/>
      <c r="FVN1896" s="108"/>
      <c r="FVO1896" s="108"/>
      <c r="FVP1896" s="108"/>
      <c r="FVQ1896" s="108"/>
      <c r="FVR1896" s="108"/>
      <c r="FVS1896" s="108"/>
      <c r="FVT1896" s="108"/>
      <c r="FVU1896" s="108"/>
      <c r="FVV1896" s="108"/>
      <c r="FVW1896" s="108"/>
      <c r="FVX1896" s="108"/>
      <c r="FVY1896" s="108"/>
      <c r="FVZ1896" s="108"/>
      <c r="FWA1896" s="108"/>
      <c r="FWB1896" s="108"/>
      <c r="FWC1896" s="108"/>
      <c r="FWD1896" s="108"/>
      <c r="FWE1896" s="108"/>
      <c r="FWF1896" s="108"/>
      <c r="FWG1896" s="108"/>
      <c r="FWH1896" s="108"/>
      <c r="FWI1896" s="108"/>
      <c r="FWJ1896" s="108"/>
      <c r="FWK1896" s="108"/>
      <c r="FWL1896" s="108"/>
      <c r="FWM1896" s="108"/>
      <c r="FWN1896" s="108"/>
      <c r="FWO1896" s="108"/>
      <c r="FWP1896" s="108"/>
      <c r="FWQ1896" s="108"/>
      <c r="FWR1896" s="108"/>
      <c r="FWS1896" s="108"/>
      <c r="FWT1896" s="108"/>
      <c r="FWU1896" s="108"/>
      <c r="FWV1896" s="108"/>
      <c r="FWW1896" s="108"/>
      <c r="FWX1896" s="108"/>
      <c r="FWY1896" s="108"/>
      <c r="FWZ1896" s="108"/>
      <c r="FXA1896" s="108"/>
      <c r="FXB1896" s="108"/>
      <c r="FXC1896" s="108"/>
      <c r="FXD1896" s="108"/>
      <c r="FXE1896" s="108"/>
      <c r="FXF1896" s="108"/>
      <c r="FXG1896" s="108"/>
      <c r="FXH1896" s="108"/>
      <c r="FXI1896" s="108"/>
      <c r="FXJ1896" s="108"/>
      <c r="FXK1896" s="108"/>
      <c r="FXL1896" s="108"/>
      <c r="FXM1896" s="108"/>
      <c r="FXN1896" s="108"/>
      <c r="FXO1896" s="108"/>
      <c r="FXP1896" s="108"/>
      <c r="FXQ1896" s="108"/>
      <c r="FXR1896" s="108"/>
      <c r="FXS1896" s="108"/>
      <c r="FXT1896" s="108"/>
      <c r="FXU1896" s="108"/>
      <c r="FXV1896" s="108"/>
      <c r="FXW1896" s="108"/>
      <c r="FXX1896" s="108"/>
      <c r="FXY1896" s="108"/>
      <c r="FXZ1896" s="108"/>
      <c r="FYA1896" s="108"/>
      <c r="FYB1896" s="108"/>
      <c r="FYC1896" s="108"/>
      <c r="FYD1896" s="108"/>
      <c r="FYE1896" s="108"/>
      <c r="FYF1896" s="108"/>
      <c r="FYG1896" s="108"/>
      <c r="FYH1896" s="108"/>
      <c r="FYI1896" s="108"/>
      <c r="FYJ1896" s="108"/>
      <c r="FYK1896" s="108"/>
      <c r="FYL1896" s="108"/>
      <c r="FYM1896" s="108"/>
      <c r="FYN1896" s="108"/>
      <c r="FYO1896" s="108"/>
      <c r="FYP1896" s="108"/>
      <c r="FYQ1896" s="108"/>
      <c r="FYR1896" s="108"/>
      <c r="FYS1896" s="108"/>
      <c r="FYT1896" s="108"/>
      <c r="FYU1896" s="108"/>
      <c r="FYV1896" s="108"/>
      <c r="FYW1896" s="108"/>
      <c r="FYX1896" s="108"/>
      <c r="FYY1896" s="108"/>
      <c r="FYZ1896" s="108"/>
      <c r="FZA1896" s="108"/>
      <c r="FZB1896" s="108"/>
      <c r="FZC1896" s="108"/>
      <c r="FZD1896" s="108"/>
      <c r="FZE1896" s="108"/>
      <c r="FZF1896" s="108"/>
      <c r="FZG1896" s="108"/>
      <c r="FZH1896" s="108"/>
      <c r="FZI1896" s="108"/>
      <c r="FZJ1896" s="108"/>
      <c r="FZK1896" s="108"/>
      <c r="FZL1896" s="108"/>
      <c r="FZM1896" s="108"/>
      <c r="FZN1896" s="108"/>
      <c r="FZO1896" s="108"/>
      <c r="FZP1896" s="108"/>
      <c r="FZQ1896" s="108"/>
      <c r="FZR1896" s="108"/>
      <c r="FZS1896" s="108"/>
      <c r="FZT1896" s="108"/>
      <c r="FZU1896" s="108"/>
      <c r="FZV1896" s="108"/>
      <c r="FZW1896" s="108"/>
      <c r="FZX1896" s="108"/>
      <c r="FZY1896" s="108"/>
      <c r="FZZ1896" s="108"/>
      <c r="GAA1896" s="108"/>
      <c r="GAB1896" s="108"/>
      <c r="GAC1896" s="108"/>
      <c r="GAD1896" s="108"/>
      <c r="GAE1896" s="108"/>
      <c r="GAF1896" s="108"/>
      <c r="GAG1896" s="108"/>
      <c r="GAH1896" s="108"/>
      <c r="GAI1896" s="108"/>
      <c r="GAJ1896" s="108"/>
      <c r="GAK1896" s="108"/>
      <c r="GAL1896" s="108"/>
      <c r="GAM1896" s="108"/>
      <c r="GAN1896" s="108"/>
      <c r="GAO1896" s="108"/>
      <c r="GAP1896" s="108"/>
      <c r="GAQ1896" s="108"/>
      <c r="GAR1896" s="108"/>
      <c r="GAS1896" s="108"/>
      <c r="GAT1896" s="108"/>
      <c r="GAU1896" s="108"/>
      <c r="GAV1896" s="108"/>
      <c r="GAW1896" s="108"/>
      <c r="GAX1896" s="108"/>
      <c r="GAY1896" s="108"/>
      <c r="GAZ1896" s="108"/>
      <c r="GBA1896" s="108"/>
      <c r="GBB1896" s="108"/>
      <c r="GBC1896" s="108"/>
      <c r="GBD1896" s="108"/>
      <c r="GBE1896" s="108"/>
      <c r="GBF1896" s="108"/>
      <c r="GBG1896" s="108"/>
      <c r="GBH1896" s="108"/>
      <c r="GBI1896" s="108"/>
      <c r="GBJ1896" s="108"/>
      <c r="GBK1896" s="108"/>
      <c r="GBL1896" s="108"/>
      <c r="GBM1896" s="108"/>
      <c r="GBN1896" s="108"/>
      <c r="GBO1896" s="108"/>
      <c r="GBP1896" s="108"/>
      <c r="GBQ1896" s="108"/>
      <c r="GBR1896" s="108"/>
      <c r="GBS1896" s="108"/>
      <c r="GBT1896" s="108"/>
      <c r="GBU1896" s="108"/>
      <c r="GBV1896" s="108"/>
      <c r="GBW1896" s="108"/>
      <c r="GBX1896" s="108"/>
      <c r="GBY1896" s="108"/>
      <c r="GBZ1896" s="108"/>
      <c r="GCA1896" s="108"/>
      <c r="GCB1896" s="108"/>
      <c r="GCC1896" s="108"/>
      <c r="GCD1896" s="108"/>
      <c r="GCE1896" s="108"/>
      <c r="GCF1896" s="108"/>
      <c r="GCG1896" s="108"/>
      <c r="GCH1896" s="108"/>
      <c r="GCI1896" s="108"/>
      <c r="GCJ1896" s="108"/>
      <c r="GCK1896" s="108"/>
      <c r="GCL1896" s="108"/>
      <c r="GCM1896" s="108"/>
      <c r="GCN1896" s="108"/>
      <c r="GCO1896" s="108"/>
      <c r="GCP1896" s="108"/>
      <c r="GCQ1896" s="108"/>
      <c r="GCR1896" s="108"/>
      <c r="GCS1896" s="108"/>
      <c r="GCT1896" s="108"/>
      <c r="GCU1896" s="108"/>
      <c r="GCV1896" s="108"/>
      <c r="GCW1896" s="108"/>
      <c r="GCX1896" s="108"/>
      <c r="GCY1896" s="108"/>
      <c r="GCZ1896" s="108"/>
      <c r="GDA1896" s="108"/>
      <c r="GDB1896" s="108"/>
      <c r="GDC1896" s="108"/>
      <c r="GDD1896" s="108"/>
      <c r="GDE1896" s="108"/>
      <c r="GDF1896" s="108"/>
      <c r="GDG1896" s="108"/>
      <c r="GDH1896" s="108"/>
      <c r="GDI1896" s="108"/>
      <c r="GDJ1896" s="108"/>
      <c r="GDK1896" s="108"/>
      <c r="GDL1896" s="108"/>
      <c r="GDM1896" s="108"/>
      <c r="GDN1896" s="108"/>
      <c r="GDO1896" s="108"/>
      <c r="GDP1896" s="108"/>
      <c r="GDQ1896" s="108"/>
      <c r="GDR1896" s="108"/>
      <c r="GDS1896" s="108"/>
      <c r="GDT1896" s="108"/>
      <c r="GDU1896" s="108"/>
      <c r="GDV1896" s="108"/>
      <c r="GDW1896" s="108"/>
      <c r="GDX1896" s="108"/>
      <c r="GDY1896" s="108"/>
      <c r="GDZ1896" s="108"/>
      <c r="GEA1896" s="108"/>
      <c r="GEB1896" s="108"/>
      <c r="GEC1896" s="108"/>
      <c r="GED1896" s="108"/>
      <c r="GEE1896" s="108"/>
      <c r="GEF1896" s="108"/>
      <c r="GEG1896" s="108"/>
      <c r="GEH1896" s="108"/>
      <c r="GEI1896" s="108"/>
      <c r="GEJ1896" s="108"/>
      <c r="GEK1896" s="108"/>
      <c r="GEL1896" s="108"/>
      <c r="GEM1896" s="108"/>
      <c r="GEN1896" s="108"/>
      <c r="GEO1896" s="108"/>
      <c r="GEP1896" s="108"/>
      <c r="GEQ1896" s="108"/>
      <c r="GER1896" s="108"/>
      <c r="GES1896" s="108"/>
      <c r="GET1896" s="108"/>
      <c r="GEU1896" s="108"/>
      <c r="GEV1896" s="108"/>
      <c r="GEW1896" s="108"/>
      <c r="GEX1896" s="108"/>
      <c r="GEY1896" s="108"/>
      <c r="GEZ1896" s="108"/>
      <c r="GFA1896" s="108"/>
      <c r="GFB1896" s="108"/>
      <c r="GFC1896" s="108"/>
      <c r="GFD1896" s="108"/>
      <c r="GFE1896" s="108"/>
      <c r="GFF1896" s="108"/>
      <c r="GFG1896" s="108"/>
      <c r="GFH1896" s="108"/>
      <c r="GFI1896" s="108"/>
      <c r="GFJ1896" s="108"/>
      <c r="GFK1896" s="108"/>
      <c r="GFL1896" s="108"/>
      <c r="GFM1896" s="108"/>
      <c r="GFN1896" s="108"/>
      <c r="GFO1896" s="108"/>
      <c r="GFP1896" s="108"/>
      <c r="GFQ1896" s="108"/>
      <c r="GFR1896" s="108"/>
      <c r="GFS1896" s="108"/>
      <c r="GFT1896" s="108"/>
      <c r="GFU1896" s="108"/>
      <c r="GFV1896" s="108"/>
      <c r="GFW1896" s="108"/>
      <c r="GFX1896" s="108"/>
      <c r="GFY1896" s="108"/>
      <c r="GFZ1896" s="108"/>
      <c r="GGA1896" s="108"/>
      <c r="GGB1896" s="108"/>
      <c r="GGC1896" s="108"/>
      <c r="GGD1896" s="108"/>
      <c r="GGE1896" s="108"/>
      <c r="GGF1896" s="108"/>
      <c r="GGG1896" s="108"/>
      <c r="GGH1896" s="108"/>
      <c r="GGI1896" s="108"/>
      <c r="GGJ1896" s="108"/>
      <c r="GGK1896" s="108"/>
      <c r="GGL1896" s="108"/>
      <c r="GGM1896" s="108"/>
      <c r="GGN1896" s="108"/>
      <c r="GGO1896" s="108"/>
      <c r="GGP1896" s="108"/>
      <c r="GGQ1896" s="108"/>
      <c r="GGR1896" s="108"/>
      <c r="GGS1896" s="108"/>
      <c r="GGT1896" s="108"/>
      <c r="GGU1896" s="108"/>
      <c r="GGV1896" s="108"/>
      <c r="GGW1896" s="108"/>
      <c r="GGX1896" s="108"/>
      <c r="GGY1896" s="108"/>
      <c r="GGZ1896" s="108"/>
      <c r="GHA1896" s="108"/>
      <c r="GHB1896" s="108"/>
      <c r="GHC1896" s="108"/>
      <c r="GHD1896" s="108"/>
      <c r="GHE1896" s="108"/>
      <c r="GHF1896" s="108"/>
      <c r="GHG1896" s="108"/>
      <c r="GHH1896" s="108"/>
      <c r="GHI1896" s="108"/>
      <c r="GHJ1896" s="108"/>
      <c r="GHK1896" s="108"/>
      <c r="GHL1896" s="108"/>
      <c r="GHM1896" s="108"/>
      <c r="GHN1896" s="108"/>
      <c r="GHO1896" s="108"/>
      <c r="GHP1896" s="108"/>
      <c r="GHQ1896" s="108"/>
      <c r="GHR1896" s="108"/>
      <c r="GHS1896" s="108"/>
      <c r="GHT1896" s="108"/>
      <c r="GHU1896" s="108"/>
      <c r="GHV1896" s="108"/>
      <c r="GHW1896" s="108"/>
      <c r="GHX1896" s="108"/>
      <c r="GHY1896" s="108"/>
      <c r="GHZ1896" s="108"/>
      <c r="GIA1896" s="108"/>
      <c r="GIB1896" s="108"/>
      <c r="GIC1896" s="108"/>
      <c r="GID1896" s="108"/>
      <c r="GIE1896" s="108"/>
      <c r="GIF1896" s="108"/>
      <c r="GIG1896" s="108"/>
      <c r="GIH1896" s="108"/>
      <c r="GII1896" s="108"/>
      <c r="GIJ1896" s="108"/>
      <c r="GIK1896" s="108"/>
      <c r="GIL1896" s="108"/>
      <c r="GIM1896" s="108"/>
      <c r="GIN1896" s="108"/>
      <c r="GIO1896" s="108"/>
      <c r="GIP1896" s="108"/>
      <c r="GIQ1896" s="108"/>
      <c r="GIR1896" s="108"/>
      <c r="GIS1896" s="108"/>
      <c r="GIT1896" s="108"/>
      <c r="GIU1896" s="108"/>
      <c r="GIV1896" s="108"/>
      <c r="GIW1896" s="108"/>
      <c r="GIX1896" s="108"/>
      <c r="GIY1896" s="108"/>
      <c r="GIZ1896" s="108"/>
      <c r="GJA1896" s="108"/>
      <c r="GJB1896" s="108"/>
      <c r="GJC1896" s="108"/>
      <c r="GJD1896" s="108"/>
      <c r="GJE1896" s="108"/>
      <c r="GJF1896" s="108"/>
      <c r="GJG1896" s="108"/>
      <c r="GJH1896" s="108"/>
      <c r="GJI1896" s="108"/>
      <c r="GJJ1896" s="108"/>
      <c r="GJK1896" s="108"/>
      <c r="GJL1896" s="108"/>
      <c r="GJM1896" s="108"/>
      <c r="GJN1896" s="108"/>
      <c r="GJO1896" s="108"/>
      <c r="GJP1896" s="108"/>
      <c r="GJQ1896" s="108"/>
      <c r="GJR1896" s="108"/>
      <c r="GJS1896" s="108"/>
      <c r="GJT1896" s="108"/>
      <c r="GJU1896" s="108"/>
      <c r="GJV1896" s="108"/>
      <c r="GJW1896" s="108"/>
      <c r="GJX1896" s="108"/>
      <c r="GJY1896" s="108"/>
      <c r="GJZ1896" s="108"/>
      <c r="GKA1896" s="108"/>
      <c r="GKB1896" s="108"/>
      <c r="GKC1896" s="108"/>
      <c r="GKD1896" s="108"/>
      <c r="GKE1896" s="108"/>
      <c r="GKF1896" s="108"/>
      <c r="GKG1896" s="108"/>
      <c r="GKH1896" s="108"/>
      <c r="GKI1896" s="108"/>
      <c r="GKJ1896" s="108"/>
      <c r="GKK1896" s="108"/>
      <c r="GKL1896" s="108"/>
      <c r="GKM1896" s="108"/>
      <c r="GKN1896" s="108"/>
      <c r="GKO1896" s="108"/>
      <c r="GKP1896" s="108"/>
      <c r="GKQ1896" s="108"/>
      <c r="GKR1896" s="108"/>
      <c r="GKS1896" s="108"/>
      <c r="GKT1896" s="108"/>
      <c r="GKU1896" s="108"/>
      <c r="GKV1896" s="108"/>
      <c r="GKW1896" s="108"/>
      <c r="GKX1896" s="108"/>
      <c r="GKY1896" s="108"/>
      <c r="GKZ1896" s="108"/>
      <c r="GLA1896" s="108"/>
      <c r="GLB1896" s="108"/>
      <c r="GLC1896" s="108"/>
      <c r="GLD1896" s="108"/>
      <c r="GLE1896" s="108"/>
      <c r="GLF1896" s="108"/>
      <c r="GLG1896" s="108"/>
      <c r="GLH1896" s="108"/>
      <c r="GLI1896" s="108"/>
      <c r="GLJ1896" s="108"/>
      <c r="GLK1896" s="108"/>
      <c r="GLL1896" s="108"/>
      <c r="GLM1896" s="108"/>
      <c r="GLN1896" s="108"/>
      <c r="GLO1896" s="108"/>
      <c r="GLP1896" s="108"/>
      <c r="GLQ1896" s="108"/>
      <c r="GLR1896" s="108"/>
      <c r="GLS1896" s="108"/>
      <c r="GLT1896" s="108"/>
      <c r="GLU1896" s="108"/>
      <c r="GLV1896" s="108"/>
      <c r="GLW1896" s="108"/>
      <c r="GLX1896" s="108"/>
      <c r="GLY1896" s="108"/>
      <c r="GLZ1896" s="108"/>
      <c r="GMA1896" s="108"/>
      <c r="GMB1896" s="108"/>
      <c r="GMC1896" s="108"/>
      <c r="GMD1896" s="108"/>
      <c r="GME1896" s="108"/>
      <c r="GMF1896" s="108"/>
      <c r="GMG1896" s="108"/>
      <c r="GMH1896" s="108"/>
      <c r="GMI1896" s="108"/>
      <c r="GMJ1896" s="108"/>
      <c r="GMK1896" s="108"/>
      <c r="GML1896" s="108"/>
      <c r="GMM1896" s="108"/>
      <c r="GMN1896" s="108"/>
      <c r="GMO1896" s="108"/>
      <c r="GMP1896" s="108"/>
      <c r="GMQ1896" s="108"/>
      <c r="GMR1896" s="108"/>
      <c r="GMS1896" s="108"/>
      <c r="GMT1896" s="108"/>
      <c r="GMU1896" s="108"/>
      <c r="GMV1896" s="108"/>
      <c r="GMW1896" s="108"/>
      <c r="GMX1896" s="108"/>
      <c r="GMY1896" s="108"/>
      <c r="GMZ1896" s="108"/>
      <c r="GNA1896" s="108"/>
      <c r="GNB1896" s="108"/>
      <c r="GNC1896" s="108"/>
      <c r="GND1896" s="108"/>
      <c r="GNE1896" s="108"/>
      <c r="GNF1896" s="108"/>
      <c r="GNG1896" s="108"/>
      <c r="GNH1896" s="108"/>
      <c r="GNI1896" s="108"/>
      <c r="GNJ1896" s="108"/>
      <c r="GNK1896" s="108"/>
      <c r="GNL1896" s="108"/>
      <c r="GNM1896" s="108"/>
      <c r="GNN1896" s="108"/>
      <c r="GNO1896" s="108"/>
      <c r="GNP1896" s="108"/>
      <c r="GNQ1896" s="108"/>
      <c r="GNR1896" s="108"/>
      <c r="GNS1896" s="108"/>
      <c r="GNT1896" s="108"/>
      <c r="GNU1896" s="108"/>
      <c r="GNV1896" s="108"/>
      <c r="GNW1896" s="108"/>
      <c r="GNX1896" s="108"/>
      <c r="GNY1896" s="108"/>
      <c r="GNZ1896" s="108"/>
      <c r="GOA1896" s="108"/>
      <c r="GOB1896" s="108"/>
      <c r="GOC1896" s="108"/>
      <c r="GOD1896" s="108"/>
      <c r="GOE1896" s="108"/>
      <c r="GOF1896" s="108"/>
      <c r="GOG1896" s="108"/>
      <c r="GOH1896" s="108"/>
      <c r="GOI1896" s="108"/>
      <c r="GOJ1896" s="108"/>
      <c r="GOK1896" s="108"/>
      <c r="GOL1896" s="108"/>
      <c r="GOM1896" s="108"/>
      <c r="GON1896" s="108"/>
      <c r="GOO1896" s="108"/>
      <c r="GOP1896" s="108"/>
      <c r="GOQ1896" s="108"/>
      <c r="GOR1896" s="108"/>
      <c r="GOS1896" s="108"/>
      <c r="GOT1896" s="108"/>
      <c r="GOU1896" s="108"/>
      <c r="GOV1896" s="108"/>
      <c r="GOW1896" s="108"/>
      <c r="GOX1896" s="108"/>
      <c r="GOY1896" s="108"/>
      <c r="GOZ1896" s="108"/>
      <c r="GPA1896" s="108"/>
      <c r="GPB1896" s="108"/>
      <c r="GPC1896" s="108"/>
      <c r="GPD1896" s="108"/>
      <c r="GPE1896" s="108"/>
      <c r="GPF1896" s="108"/>
      <c r="GPG1896" s="108"/>
      <c r="GPH1896" s="108"/>
      <c r="GPI1896" s="108"/>
      <c r="GPJ1896" s="108"/>
      <c r="GPK1896" s="108"/>
      <c r="GPL1896" s="108"/>
      <c r="GPM1896" s="108"/>
      <c r="GPN1896" s="108"/>
      <c r="GPO1896" s="108"/>
      <c r="GPP1896" s="108"/>
      <c r="GPQ1896" s="108"/>
      <c r="GPR1896" s="108"/>
      <c r="GPS1896" s="108"/>
      <c r="GPT1896" s="108"/>
      <c r="GPU1896" s="108"/>
      <c r="GPV1896" s="108"/>
      <c r="GPW1896" s="108"/>
      <c r="GPX1896" s="108"/>
      <c r="GPY1896" s="108"/>
      <c r="GPZ1896" s="108"/>
      <c r="GQA1896" s="108"/>
      <c r="GQB1896" s="108"/>
      <c r="GQC1896" s="108"/>
      <c r="GQD1896" s="108"/>
      <c r="GQE1896" s="108"/>
      <c r="GQF1896" s="108"/>
      <c r="GQG1896" s="108"/>
      <c r="GQH1896" s="108"/>
      <c r="GQI1896" s="108"/>
      <c r="GQJ1896" s="108"/>
      <c r="GQK1896" s="108"/>
      <c r="GQL1896" s="108"/>
      <c r="GQM1896" s="108"/>
      <c r="GQN1896" s="108"/>
      <c r="GQO1896" s="108"/>
      <c r="GQP1896" s="108"/>
      <c r="GQQ1896" s="108"/>
      <c r="GQR1896" s="108"/>
      <c r="GQS1896" s="108"/>
      <c r="GQT1896" s="108"/>
      <c r="GQU1896" s="108"/>
      <c r="GQV1896" s="108"/>
      <c r="GQW1896" s="108"/>
      <c r="GQX1896" s="108"/>
      <c r="GQY1896" s="108"/>
      <c r="GQZ1896" s="108"/>
      <c r="GRA1896" s="108"/>
      <c r="GRB1896" s="108"/>
      <c r="GRC1896" s="108"/>
      <c r="GRD1896" s="108"/>
      <c r="GRE1896" s="108"/>
      <c r="GRF1896" s="108"/>
      <c r="GRG1896" s="108"/>
      <c r="GRH1896" s="108"/>
      <c r="GRI1896" s="108"/>
      <c r="GRJ1896" s="108"/>
      <c r="GRK1896" s="108"/>
      <c r="GRL1896" s="108"/>
      <c r="GRM1896" s="108"/>
      <c r="GRN1896" s="108"/>
      <c r="GRO1896" s="108"/>
      <c r="GRP1896" s="108"/>
      <c r="GRQ1896" s="108"/>
      <c r="GRR1896" s="108"/>
      <c r="GRS1896" s="108"/>
      <c r="GRT1896" s="108"/>
      <c r="GRU1896" s="108"/>
      <c r="GRV1896" s="108"/>
      <c r="GRW1896" s="108"/>
      <c r="GRX1896" s="108"/>
      <c r="GRY1896" s="108"/>
      <c r="GRZ1896" s="108"/>
      <c r="GSA1896" s="108"/>
      <c r="GSB1896" s="108"/>
      <c r="GSC1896" s="108"/>
      <c r="GSD1896" s="108"/>
      <c r="GSE1896" s="108"/>
      <c r="GSF1896" s="108"/>
      <c r="GSG1896" s="108"/>
      <c r="GSH1896" s="108"/>
      <c r="GSI1896" s="108"/>
      <c r="GSJ1896" s="108"/>
      <c r="GSK1896" s="108"/>
      <c r="GSL1896" s="108"/>
      <c r="GSM1896" s="108"/>
      <c r="GSN1896" s="108"/>
      <c r="GSO1896" s="108"/>
      <c r="GSP1896" s="108"/>
      <c r="GSQ1896" s="108"/>
      <c r="GSR1896" s="108"/>
      <c r="GSS1896" s="108"/>
      <c r="GST1896" s="108"/>
      <c r="GSU1896" s="108"/>
      <c r="GSV1896" s="108"/>
      <c r="GSW1896" s="108"/>
      <c r="GSX1896" s="108"/>
      <c r="GSY1896" s="108"/>
      <c r="GSZ1896" s="108"/>
      <c r="GTA1896" s="108"/>
      <c r="GTB1896" s="108"/>
      <c r="GTC1896" s="108"/>
      <c r="GTD1896" s="108"/>
      <c r="GTE1896" s="108"/>
      <c r="GTF1896" s="108"/>
      <c r="GTG1896" s="108"/>
      <c r="GTH1896" s="108"/>
      <c r="GTI1896" s="108"/>
      <c r="GTJ1896" s="108"/>
      <c r="GTK1896" s="108"/>
      <c r="GTL1896" s="108"/>
      <c r="GTM1896" s="108"/>
      <c r="GTN1896" s="108"/>
      <c r="GTO1896" s="108"/>
      <c r="GTP1896" s="108"/>
      <c r="GTQ1896" s="108"/>
      <c r="GTR1896" s="108"/>
      <c r="GTS1896" s="108"/>
      <c r="GTT1896" s="108"/>
      <c r="GTU1896" s="108"/>
      <c r="GTV1896" s="108"/>
      <c r="GTW1896" s="108"/>
      <c r="GTX1896" s="108"/>
      <c r="GTY1896" s="108"/>
      <c r="GTZ1896" s="108"/>
      <c r="GUA1896" s="108"/>
      <c r="GUB1896" s="108"/>
      <c r="GUC1896" s="108"/>
      <c r="GUD1896" s="108"/>
      <c r="GUE1896" s="108"/>
      <c r="GUF1896" s="108"/>
      <c r="GUG1896" s="108"/>
      <c r="GUH1896" s="108"/>
      <c r="GUI1896" s="108"/>
      <c r="GUJ1896" s="108"/>
      <c r="GUK1896" s="108"/>
      <c r="GUL1896" s="108"/>
      <c r="GUM1896" s="108"/>
      <c r="GUN1896" s="108"/>
      <c r="GUO1896" s="108"/>
      <c r="GUP1896" s="108"/>
      <c r="GUQ1896" s="108"/>
      <c r="GUR1896" s="108"/>
      <c r="GUS1896" s="108"/>
      <c r="GUT1896" s="108"/>
      <c r="GUU1896" s="108"/>
      <c r="GUV1896" s="108"/>
      <c r="GUW1896" s="108"/>
      <c r="GUX1896" s="108"/>
      <c r="GUY1896" s="108"/>
      <c r="GUZ1896" s="108"/>
      <c r="GVA1896" s="108"/>
      <c r="GVB1896" s="108"/>
      <c r="GVC1896" s="108"/>
      <c r="GVD1896" s="108"/>
      <c r="GVE1896" s="108"/>
      <c r="GVF1896" s="108"/>
      <c r="GVG1896" s="108"/>
      <c r="GVH1896" s="108"/>
      <c r="GVI1896" s="108"/>
      <c r="GVJ1896" s="108"/>
      <c r="GVK1896" s="108"/>
      <c r="GVL1896" s="108"/>
      <c r="GVM1896" s="108"/>
      <c r="GVN1896" s="108"/>
      <c r="GVO1896" s="108"/>
      <c r="GVP1896" s="108"/>
      <c r="GVQ1896" s="108"/>
      <c r="GVR1896" s="108"/>
      <c r="GVS1896" s="108"/>
      <c r="GVT1896" s="108"/>
      <c r="GVU1896" s="108"/>
      <c r="GVV1896" s="108"/>
      <c r="GVW1896" s="108"/>
      <c r="GVX1896" s="108"/>
      <c r="GVY1896" s="108"/>
      <c r="GVZ1896" s="108"/>
      <c r="GWA1896" s="108"/>
      <c r="GWB1896" s="108"/>
      <c r="GWC1896" s="108"/>
      <c r="GWD1896" s="108"/>
      <c r="GWE1896" s="108"/>
      <c r="GWF1896" s="108"/>
      <c r="GWG1896" s="108"/>
      <c r="GWH1896" s="108"/>
      <c r="GWI1896" s="108"/>
      <c r="GWJ1896" s="108"/>
      <c r="GWK1896" s="108"/>
      <c r="GWL1896" s="108"/>
      <c r="GWM1896" s="108"/>
      <c r="GWN1896" s="108"/>
      <c r="GWO1896" s="108"/>
      <c r="GWP1896" s="108"/>
      <c r="GWQ1896" s="108"/>
      <c r="GWR1896" s="108"/>
      <c r="GWS1896" s="108"/>
      <c r="GWT1896" s="108"/>
      <c r="GWU1896" s="108"/>
      <c r="GWV1896" s="108"/>
      <c r="GWW1896" s="108"/>
      <c r="GWX1896" s="108"/>
      <c r="GWY1896" s="108"/>
      <c r="GWZ1896" s="108"/>
      <c r="GXA1896" s="108"/>
      <c r="GXB1896" s="108"/>
      <c r="GXC1896" s="108"/>
      <c r="GXD1896" s="108"/>
      <c r="GXE1896" s="108"/>
      <c r="GXF1896" s="108"/>
      <c r="GXG1896" s="108"/>
      <c r="GXH1896" s="108"/>
      <c r="GXI1896" s="108"/>
      <c r="GXJ1896" s="108"/>
      <c r="GXK1896" s="108"/>
      <c r="GXL1896" s="108"/>
      <c r="GXM1896" s="108"/>
      <c r="GXN1896" s="108"/>
      <c r="GXO1896" s="108"/>
      <c r="GXP1896" s="108"/>
      <c r="GXQ1896" s="108"/>
      <c r="GXR1896" s="108"/>
      <c r="GXS1896" s="108"/>
      <c r="GXT1896" s="108"/>
      <c r="GXU1896" s="108"/>
      <c r="GXV1896" s="108"/>
      <c r="GXW1896" s="108"/>
      <c r="GXX1896" s="108"/>
      <c r="GXY1896" s="108"/>
      <c r="GXZ1896" s="108"/>
      <c r="GYA1896" s="108"/>
      <c r="GYB1896" s="108"/>
      <c r="GYC1896" s="108"/>
      <c r="GYD1896" s="108"/>
      <c r="GYE1896" s="108"/>
      <c r="GYF1896" s="108"/>
      <c r="GYG1896" s="108"/>
      <c r="GYH1896" s="108"/>
      <c r="GYI1896" s="108"/>
      <c r="GYJ1896" s="108"/>
      <c r="GYK1896" s="108"/>
      <c r="GYL1896" s="108"/>
      <c r="GYM1896" s="108"/>
      <c r="GYN1896" s="108"/>
      <c r="GYO1896" s="108"/>
      <c r="GYP1896" s="108"/>
      <c r="GYQ1896" s="108"/>
      <c r="GYR1896" s="108"/>
      <c r="GYS1896" s="108"/>
      <c r="GYT1896" s="108"/>
      <c r="GYU1896" s="108"/>
      <c r="GYV1896" s="108"/>
      <c r="GYW1896" s="108"/>
      <c r="GYX1896" s="108"/>
      <c r="GYY1896" s="108"/>
      <c r="GYZ1896" s="108"/>
      <c r="GZA1896" s="108"/>
      <c r="GZB1896" s="108"/>
      <c r="GZC1896" s="108"/>
      <c r="GZD1896" s="108"/>
      <c r="GZE1896" s="108"/>
      <c r="GZF1896" s="108"/>
      <c r="GZG1896" s="108"/>
      <c r="GZH1896" s="108"/>
      <c r="GZI1896" s="108"/>
      <c r="GZJ1896" s="108"/>
      <c r="GZK1896" s="108"/>
      <c r="GZL1896" s="108"/>
      <c r="GZM1896" s="108"/>
      <c r="GZN1896" s="108"/>
      <c r="GZO1896" s="108"/>
      <c r="GZP1896" s="108"/>
      <c r="GZQ1896" s="108"/>
      <c r="GZR1896" s="108"/>
      <c r="GZS1896" s="108"/>
      <c r="GZT1896" s="108"/>
      <c r="GZU1896" s="108"/>
      <c r="GZV1896" s="108"/>
      <c r="GZW1896" s="108"/>
      <c r="GZX1896" s="108"/>
      <c r="GZY1896" s="108"/>
      <c r="GZZ1896" s="108"/>
      <c r="HAA1896" s="108"/>
      <c r="HAB1896" s="108"/>
      <c r="HAC1896" s="108"/>
      <c r="HAD1896" s="108"/>
      <c r="HAE1896" s="108"/>
      <c r="HAF1896" s="108"/>
      <c r="HAG1896" s="108"/>
      <c r="HAH1896" s="108"/>
      <c r="HAI1896" s="108"/>
      <c r="HAJ1896" s="108"/>
      <c r="HAK1896" s="108"/>
      <c r="HAL1896" s="108"/>
      <c r="HAM1896" s="108"/>
      <c r="HAN1896" s="108"/>
      <c r="HAO1896" s="108"/>
      <c r="HAP1896" s="108"/>
      <c r="HAQ1896" s="108"/>
      <c r="HAR1896" s="108"/>
      <c r="HAS1896" s="108"/>
      <c r="HAT1896" s="108"/>
      <c r="HAU1896" s="108"/>
      <c r="HAV1896" s="108"/>
      <c r="HAW1896" s="108"/>
      <c r="HAX1896" s="108"/>
      <c r="HAY1896" s="108"/>
      <c r="HAZ1896" s="108"/>
      <c r="HBA1896" s="108"/>
      <c r="HBB1896" s="108"/>
      <c r="HBC1896" s="108"/>
      <c r="HBD1896" s="108"/>
      <c r="HBE1896" s="108"/>
      <c r="HBF1896" s="108"/>
      <c r="HBG1896" s="108"/>
      <c r="HBH1896" s="108"/>
      <c r="HBI1896" s="108"/>
      <c r="HBJ1896" s="108"/>
      <c r="HBK1896" s="108"/>
      <c r="HBL1896" s="108"/>
      <c r="HBM1896" s="108"/>
      <c r="HBN1896" s="108"/>
      <c r="HBO1896" s="108"/>
      <c r="HBP1896" s="108"/>
      <c r="HBQ1896" s="108"/>
      <c r="HBR1896" s="108"/>
      <c r="HBS1896" s="108"/>
      <c r="HBT1896" s="108"/>
      <c r="HBU1896" s="108"/>
      <c r="HBV1896" s="108"/>
      <c r="HBW1896" s="108"/>
      <c r="HBX1896" s="108"/>
      <c r="HBY1896" s="108"/>
      <c r="HBZ1896" s="108"/>
      <c r="HCA1896" s="108"/>
      <c r="HCB1896" s="108"/>
      <c r="HCC1896" s="108"/>
      <c r="HCD1896" s="108"/>
      <c r="HCE1896" s="108"/>
      <c r="HCF1896" s="108"/>
      <c r="HCG1896" s="108"/>
      <c r="HCH1896" s="108"/>
      <c r="HCI1896" s="108"/>
      <c r="HCJ1896" s="108"/>
      <c r="HCK1896" s="108"/>
      <c r="HCL1896" s="108"/>
      <c r="HCM1896" s="108"/>
      <c r="HCN1896" s="108"/>
      <c r="HCO1896" s="108"/>
      <c r="HCP1896" s="108"/>
      <c r="HCQ1896" s="108"/>
      <c r="HCR1896" s="108"/>
      <c r="HCS1896" s="108"/>
      <c r="HCT1896" s="108"/>
      <c r="HCU1896" s="108"/>
      <c r="HCV1896" s="108"/>
      <c r="HCW1896" s="108"/>
      <c r="HCX1896" s="108"/>
      <c r="HCY1896" s="108"/>
      <c r="HCZ1896" s="108"/>
      <c r="HDA1896" s="108"/>
      <c r="HDB1896" s="108"/>
      <c r="HDC1896" s="108"/>
      <c r="HDD1896" s="108"/>
      <c r="HDE1896" s="108"/>
      <c r="HDF1896" s="108"/>
      <c r="HDG1896" s="108"/>
      <c r="HDH1896" s="108"/>
      <c r="HDI1896" s="108"/>
      <c r="HDJ1896" s="108"/>
      <c r="HDK1896" s="108"/>
      <c r="HDL1896" s="108"/>
      <c r="HDM1896" s="108"/>
      <c r="HDN1896" s="108"/>
      <c r="HDO1896" s="108"/>
      <c r="HDP1896" s="108"/>
      <c r="HDQ1896" s="108"/>
      <c r="HDR1896" s="108"/>
      <c r="HDS1896" s="108"/>
      <c r="HDT1896" s="108"/>
      <c r="HDU1896" s="108"/>
      <c r="HDV1896" s="108"/>
      <c r="HDW1896" s="108"/>
      <c r="HDX1896" s="108"/>
      <c r="HDY1896" s="108"/>
      <c r="HDZ1896" s="108"/>
      <c r="HEA1896" s="108"/>
      <c r="HEB1896" s="108"/>
      <c r="HEC1896" s="108"/>
      <c r="HED1896" s="108"/>
      <c r="HEE1896" s="108"/>
      <c r="HEF1896" s="108"/>
      <c r="HEG1896" s="108"/>
      <c r="HEH1896" s="108"/>
      <c r="HEI1896" s="108"/>
      <c r="HEJ1896" s="108"/>
      <c r="HEK1896" s="108"/>
      <c r="HEL1896" s="108"/>
      <c r="HEM1896" s="108"/>
      <c r="HEN1896" s="108"/>
      <c r="HEO1896" s="108"/>
      <c r="HEP1896" s="108"/>
      <c r="HEQ1896" s="108"/>
      <c r="HER1896" s="108"/>
      <c r="HES1896" s="108"/>
      <c r="HET1896" s="108"/>
      <c r="HEU1896" s="108"/>
      <c r="HEV1896" s="108"/>
      <c r="HEW1896" s="108"/>
      <c r="HEX1896" s="108"/>
      <c r="HEY1896" s="108"/>
      <c r="HEZ1896" s="108"/>
      <c r="HFA1896" s="108"/>
      <c r="HFB1896" s="108"/>
      <c r="HFC1896" s="108"/>
      <c r="HFD1896" s="108"/>
      <c r="HFE1896" s="108"/>
      <c r="HFF1896" s="108"/>
      <c r="HFG1896" s="108"/>
      <c r="HFH1896" s="108"/>
      <c r="HFI1896" s="108"/>
      <c r="HFJ1896" s="108"/>
      <c r="HFK1896" s="108"/>
      <c r="HFL1896" s="108"/>
      <c r="HFM1896" s="108"/>
      <c r="HFN1896" s="108"/>
      <c r="HFO1896" s="108"/>
      <c r="HFP1896" s="108"/>
      <c r="HFQ1896" s="108"/>
      <c r="HFR1896" s="108"/>
      <c r="HFS1896" s="108"/>
      <c r="HFT1896" s="108"/>
      <c r="HFU1896" s="108"/>
      <c r="HFV1896" s="108"/>
      <c r="HFW1896" s="108"/>
      <c r="HFX1896" s="108"/>
      <c r="HFY1896" s="108"/>
      <c r="HFZ1896" s="108"/>
      <c r="HGA1896" s="108"/>
      <c r="HGB1896" s="108"/>
      <c r="HGC1896" s="108"/>
      <c r="HGD1896" s="108"/>
      <c r="HGE1896" s="108"/>
      <c r="HGF1896" s="108"/>
      <c r="HGG1896" s="108"/>
      <c r="HGH1896" s="108"/>
      <c r="HGI1896" s="108"/>
      <c r="HGJ1896" s="108"/>
      <c r="HGK1896" s="108"/>
      <c r="HGL1896" s="108"/>
      <c r="HGM1896" s="108"/>
      <c r="HGN1896" s="108"/>
      <c r="HGO1896" s="108"/>
      <c r="HGP1896" s="108"/>
      <c r="HGQ1896" s="108"/>
      <c r="HGR1896" s="108"/>
      <c r="HGS1896" s="108"/>
      <c r="HGT1896" s="108"/>
      <c r="HGU1896" s="108"/>
      <c r="HGV1896" s="108"/>
      <c r="HGW1896" s="108"/>
      <c r="HGX1896" s="108"/>
      <c r="HGY1896" s="108"/>
      <c r="HGZ1896" s="108"/>
      <c r="HHA1896" s="108"/>
      <c r="HHB1896" s="108"/>
      <c r="HHC1896" s="108"/>
      <c r="HHD1896" s="108"/>
      <c r="HHE1896" s="108"/>
      <c r="HHF1896" s="108"/>
      <c r="HHG1896" s="108"/>
      <c r="HHH1896" s="108"/>
      <c r="HHI1896" s="108"/>
      <c r="HHJ1896" s="108"/>
      <c r="HHK1896" s="108"/>
      <c r="HHL1896" s="108"/>
      <c r="HHM1896" s="108"/>
      <c r="HHN1896" s="108"/>
      <c r="HHO1896" s="108"/>
      <c r="HHP1896" s="108"/>
      <c r="HHQ1896" s="108"/>
      <c r="HHR1896" s="108"/>
      <c r="HHS1896" s="108"/>
      <c r="HHT1896" s="108"/>
      <c r="HHU1896" s="108"/>
      <c r="HHV1896" s="108"/>
      <c r="HHW1896" s="108"/>
      <c r="HHX1896" s="108"/>
      <c r="HHY1896" s="108"/>
      <c r="HHZ1896" s="108"/>
      <c r="HIA1896" s="108"/>
      <c r="HIB1896" s="108"/>
      <c r="HIC1896" s="108"/>
      <c r="HID1896" s="108"/>
      <c r="HIE1896" s="108"/>
      <c r="HIF1896" s="108"/>
      <c r="HIG1896" s="108"/>
      <c r="HIH1896" s="108"/>
      <c r="HII1896" s="108"/>
      <c r="HIJ1896" s="108"/>
      <c r="HIK1896" s="108"/>
      <c r="HIL1896" s="108"/>
      <c r="HIM1896" s="108"/>
      <c r="HIN1896" s="108"/>
      <c r="HIO1896" s="108"/>
      <c r="HIP1896" s="108"/>
      <c r="HIQ1896" s="108"/>
      <c r="HIR1896" s="108"/>
      <c r="HIS1896" s="108"/>
      <c r="HIT1896" s="108"/>
      <c r="HIU1896" s="108"/>
      <c r="HIV1896" s="108"/>
      <c r="HIW1896" s="108"/>
      <c r="HIX1896" s="108"/>
      <c r="HIY1896" s="108"/>
      <c r="HIZ1896" s="108"/>
      <c r="HJA1896" s="108"/>
      <c r="HJB1896" s="108"/>
      <c r="HJC1896" s="108"/>
      <c r="HJD1896" s="108"/>
      <c r="HJE1896" s="108"/>
      <c r="HJF1896" s="108"/>
      <c r="HJG1896" s="108"/>
      <c r="HJH1896" s="108"/>
      <c r="HJI1896" s="108"/>
      <c r="HJJ1896" s="108"/>
      <c r="HJK1896" s="108"/>
      <c r="HJL1896" s="108"/>
      <c r="HJM1896" s="108"/>
      <c r="HJN1896" s="108"/>
      <c r="HJO1896" s="108"/>
      <c r="HJP1896" s="108"/>
      <c r="HJQ1896" s="108"/>
      <c r="HJR1896" s="108"/>
      <c r="HJS1896" s="108"/>
      <c r="HJT1896" s="108"/>
      <c r="HJU1896" s="108"/>
      <c r="HJV1896" s="108"/>
      <c r="HJW1896" s="108"/>
      <c r="HJX1896" s="108"/>
      <c r="HJY1896" s="108"/>
      <c r="HJZ1896" s="108"/>
      <c r="HKA1896" s="108"/>
      <c r="HKB1896" s="108"/>
      <c r="HKC1896" s="108"/>
      <c r="HKD1896" s="108"/>
      <c r="HKE1896" s="108"/>
      <c r="HKF1896" s="108"/>
      <c r="HKG1896" s="108"/>
      <c r="HKH1896" s="108"/>
      <c r="HKI1896" s="108"/>
      <c r="HKJ1896" s="108"/>
      <c r="HKK1896" s="108"/>
      <c r="HKL1896" s="108"/>
      <c r="HKM1896" s="108"/>
      <c r="HKN1896" s="108"/>
      <c r="HKO1896" s="108"/>
      <c r="HKP1896" s="108"/>
      <c r="HKQ1896" s="108"/>
      <c r="HKR1896" s="108"/>
      <c r="HKS1896" s="108"/>
      <c r="HKT1896" s="108"/>
      <c r="HKU1896" s="108"/>
      <c r="HKV1896" s="108"/>
      <c r="HKW1896" s="108"/>
      <c r="HKX1896" s="108"/>
      <c r="HKY1896" s="108"/>
      <c r="HKZ1896" s="108"/>
      <c r="HLA1896" s="108"/>
      <c r="HLB1896" s="108"/>
      <c r="HLC1896" s="108"/>
      <c r="HLD1896" s="108"/>
      <c r="HLE1896" s="108"/>
      <c r="HLF1896" s="108"/>
      <c r="HLG1896" s="108"/>
      <c r="HLH1896" s="108"/>
      <c r="HLI1896" s="108"/>
      <c r="HLJ1896" s="108"/>
      <c r="HLK1896" s="108"/>
      <c r="HLL1896" s="108"/>
      <c r="HLM1896" s="108"/>
      <c r="HLN1896" s="108"/>
      <c r="HLO1896" s="108"/>
      <c r="HLP1896" s="108"/>
      <c r="HLQ1896" s="108"/>
      <c r="HLR1896" s="108"/>
      <c r="HLS1896" s="108"/>
      <c r="HLT1896" s="108"/>
      <c r="HLU1896" s="108"/>
      <c r="HLV1896" s="108"/>
      <c r="HLW1896" s="108"/>
      <c r="HLX1896" s="108"/>
      <c r="HLY1896" s="108"/>
      <c r="HLZ1896" s="108"/>
      <c r="HMA1896" s="108"/>
      <c r="HMB1896" s="108"/>
      <c r="HMC1896" s="108"/>
      <c r="HMD1896" s="108"/>
      <c r="HME1896" s="108"/>
      <c r="HMF1896" s="108"/>
      <c r="HMG1896" s="108"/>
      <c r="HMH1896" s="108"/>
      <c r="HMI1896" s="108"/>
      <c r="HMJ1896" s="108"/>
      <c r="HMK1896" s="108"/>
      <c r="HML1896" s="108"/>
      <c r="HMM1896" s="108"/>
      <c r="HMN1896" s="108"/>
      <c r="HMO1896" s="108"/>
      <c r="HMP1896" s="108"/>
      <c r="HMQ1896" s="108"/>
      <c r="HMR1896" s="108"/>
      <c r="HMS1896" s="108"/>
      <c r="HMT1896" s="108"/>
      <c r="HMU1896" s="108"/>
      <c r="HMV1896" s="108"/>
      <c r="HMW1896" s="108"/>
      <c r="HMX1896" s="108"/>
      <c r="HMY1896" s="108"/>
      <c r="HMZ1896" s="108"/>
      <c r="HNA1896" s="108"/>
      <c r="HNB1896" s="108"/>
      <c r="HNC1896" s="108"/>
      <c r="HND1896" s="108"/>
      <c r="HNE1896" s="108"/>
      <c r="HNF1896" s="108"/>
      <c r="HNG1896" s="108"/>
      <c r="HNH1896" s="108"/>
      <c r="HNI1896" s="108"/>
      <c r="HNJ1896" s="108"/>
      <c r="HNK1896" s="108"/>
      <c r="HNL1896" s="108"/>
      <c r="HNM1896" s="108"/>
      <c r="HNN1896" s="108"/>
      <c r="HNO1896" s="108"/>
      <c r="HNP1896" s="108"/>
      <c r="HNQ1896" s="108"/>
      <c r="HNR1896" s="108"/>
      <c r="HNS1896" s="108"/>
      <c r="HNT1896" s="108"/>
      <c r="HNU1896" s="108"/>
      <c r="HNV1896" s="108"/>
      <c r="HNW1896" s="108"/>
      <c r="HNX1896" s="108"/>
      <c r="HNY1896" s="108"/>
      <c r="HNZ1896" s="108"/>
      <c r="HOA1896" s="108"/>
      <c r="HOB1896" s="108"/>
      <c r="HOC1896" s="108"/>
      <c r="HOD1896" s="108"/>
      <c r="HOE1896" s="108"/>
      <c r="HOF1896" s="108"/>
      <c r="HOG1896" s="108"/>
      <c r="HOH1896" s="108"/>
      <c r="HOI1896" s="108"/>
      <c r="HOJ1896" s="108"/>
      <c r="HOK1896" s="108"/>
      <c r="HOL1896" s="108"/>
      <c r="HOM1896" s="108"/>
      <c r="HON1896" s="108"/>
      <c r="HOO1896" s="108"/>
      <c r="HOP1896" s="108"/>
      <c r="HOQ1896" s="108"/>
      <c r="HOR1896" s="108"/>
      <c r="HOS1896" s="108"/>
      <c r="HOT1896" s="108"/>
      <c r="HOU1896" s="108"/>
      <c r="HOV1896" s="108"/>
      <c r="HOW1896" s="108"/>
      <c r="HOX1896" s="108"/>
      <c r="HOY1896" s="108"/>
      <c r="HOZ1896" s="108"/>
      <c r="HPA1896" s="108"/>
      <c r="HPB1896" s="108"/>
      <c r="HPC1896" s="108"/>
      <c r="HPD1896" s="108"/>
      <c r="HPE1896" s="108"/>
      <c r="HPF1896" s="108"/>
      <c r="HPG1896" s="108"/>
      <c r="HPH1896" s="108"/>
      <c r="HPI1896" s="108"/>
      <c r="HPJ1896" s="108"/>
      <c r="HPK1896" s="108"/>
      <c r="HPL1896" s="108"/>
      <c r="HPM1896" s="108"/>
      <c r="HPN1896" s="108"/>
      <c r="HPO1896" s="108"/>
      <c r="HPP1896" s="108"/>
      <c r="HPQ1896" s="108"/>
      <c r="HPR1896" s="108"/>
      <c r="HPS1896" s="108"/>
      <c r="HPT1896" s="108"/>
      <c r="HPU1896" s="108"/>
      <c r="HPV1896" s="108"/>
      <c r="HPW1896" s="108"/>
      <c r="HPX1896" s="108"/>
      <c r="HPY1896" s="108"/>
      <c r="HPZ1896" s="108"/>
      <c r="HQA1896" s="108"/>
      <c r="HQB1896" s="108"/>
      <c r="HQC1896" s="108"/>
      <c r="HQD1896" s="108"/>
      <c r="HQE1896" s="108"/>
      <c r="HQF1896" s="108"/>
      <c r="HQG1896" s="108"/>
      <c r="HQH1896" s="108"/>
      <c r="HQI1896" s="108"/>
      <c r="HQJ1896" s="108"/>
      <c r="HQK1896" s="108"/>
      <c r="HQL1896" s="108"/>
      <c r="HQM1896" s="108"/>
      <c r="HQN1896" s="108"/>
      <c r="HQO1896" s="108"/>
      <c r="HQP1896" s="108"/>
      <c r="HQQ1896" s="108"/>
      <c r="HQR1896" s="108"/>
      <c r="HQS1896" s="108"/>
      <c r="HQT1896" s="108"/>
      <c r="HQU1896" s="108"/>
      <c r="HQV1896" s="108"/>
      <c r="HQW1896" s="108"/>
      <c r="HQX1896" s="108"/>
      <c r="HQY1896" s="108"/>
      <c r="HQZ1896" s="108"/>
      <c r="HRA1896" s="108"/>
      <c r="HRB1896" s="108"/>
      <c r="HRC1896" s="108"/>
      <c r="HRD1896" s="108"/>
      <c r="HRE1896" s="108"/>
      <c r="HRF1896" s="108"/>
      <c r="HRG1896" s="108"/>
      <c r="HRH1896" s="108"/>
      <c r="HRI1896" s="108"/>
      <c r="HRJ1896" s="108"/>
      <c r="HRK1896" s="108"/>
      <c r="HRL1896" s="108"/>
      <c r="HRM1896" s="108"/>
      <c r="HRN1896" s="108"/>
      <c r="HRO1896" s="108"/>
      <c r="HRP1896" s="108"/>
      <c r="HRQ1896" s="108"/>
      <c r="HRR1896" s="108"/>
      <c r="HRS1896" s="108"/>
      <c r="HRT1896" s="108"/>
      <c r="HRU1896" s="108"/>
      <c r="HRV1896" s="108"/>
      <c r="HRW1896" s="108"/>
      <c r="HRX1896" s="108"/>
      <c r="HRY1896" s="108"/>
      <c r="HRZ1896" s="108"/>
      <c r="HSA1896" s="108"/>
      <c r="HSB1896" s="108"/>
      <c r="HSC1896" s="108"/>
      <c r="HSD1896" s="108"/>
      <c r="HSE1896" s="108"/>
      <c r="HSF1896" s="108"/>
      <c r="HSG1896" s="108"/>
      <c r="HSH1896" s="108"/>
      <c r="HSI1896" s="108"/>
      <c r="HSJ1896" s="108"/>
      <c r="HSK1896" s="108"/>
      <c r="HSL1896" s="108"/>
      <c r="HSM1896" s="108"/>
      <c r="HSN1896" s="108"/>
      <c r="HSO1896" s="108"/>
      <c r="HSP1896" s="108"/>
      <c r="HSQ1896" s="108"/>
      <c r="HSR1896" s="108"/>
      <c r="HSS1896" s="108"/>
      <c r="HST1896" s="108"/>
      <c r="HSU1896" s="108"/>
      <c r="HSV1896" s="108"/>
      <c r="HSW1896" s="108"/>
      <c r="HSX1896" s="108"/>
      <c r="HSY1896" s="108"/>
      <c r="HSZ1896" s="108"/>
      <c r="HTA1896" s="108"/>
      <c r="HTB1896" s="108"/>
      <c r="HTC1896" s="108"/>
      <c r="HTD1896" s="108"/>
      <c r="HTE1896" s="108"/>
      <c r="HTF1896" s="108"/>
      <c r="HTG1896" s="108"/>
      <c r="HTH1896" s="108"/>
      <c r="HTI1896" s="108"/>
      <c r="HTJ1896" s="108"/>
      <c r="HTK1896" s="108"/>
      <c r="HTL1896" s="108"/>
      <c r="HTM1896" s="108"/>
      <c r="HTN1896" s="108"/>
      <c r="HTO1896" s="108"/>
      <c r="HTP1896" s="108"/>
      <c r="HTQ1896" s="108"/>
      <c r="HTR1896" s="108"/>
      <c r="HTS1896" s="108"/>
      <c r="HTT1896" s="108"/>
      <c r="HTU1896" s="108"/>
      <c r="HTV1896" s="108"/>
      <c r="HTW1896" s="108"/>
      <c r="HTX1896" s="108"/>
      <c r="HTY1896" s="108"/>
      <c r="HTZ1896" s="108"/>
      <c r="HUA1896" s="108"/>
      <c r="HUB1896" s="108"/>
      <c r="HUC1896" s="108"/>
      <c r="HUD1896" s="108"/>
      <c r="HUE1896" s="108"/>
      <c r="HUF1896" s="108"/>
      <c r="HUG1896" s="108"/>
      <c r="HUH1896" s="108"/>
      <c r="HUI1896" s="108"/>
      <c r="HUJ1896" s="108"/>
      <c r="HUK1896" s="108"/>
      <c r="HUL1896" s="108"/>
      <c r="HUM1896" s="108"/>
      <c r="HUN1896" s="108"/>
      <c r="HUO1896" s="108"/>
      <c r="HUP1896" s="108"/>
      <c r="HUQ1896" s="108"/>
      <c r="HUR1896" s="108"/>
      <c r="HUS1896" s="108"/>
      <c r="HUT1896" s="108"/>
      <c r="HUU1896" s="108"/>
      <c r="HUV1896" s="108"/>
      <c r="HUW1896" s="108"/>
      <c r="HUX1896" s="108"/>
      <c r="HUY1896" s="108"/>
      <c r="HUZ1896" s="108"/>
      <c r="HVA1896" s="108"/>
      <c r="HVB1896" s="108"/>
      <c r="HVC1896" s="108"/>
      <c r="HVD1896" s="108"/>
      <c r="HVE1896" s="108"/>
      <c r="HVF1896" s="108"/>
      <c r="HVG1896" s="108"/>
      <c r="HVH1896" s="108"/>
      <c r="HVI1896" s="108"/>
      <c r="HVJ1896" s="108"/>
      <c r="HVK1896" s="108"/>
      <c r="HVL1896" s="108"/>
      <c r="HVM1896" s="108"/>
      <c r="HVN1896" s="108"/>
      <c r="HVO1896" s="108"/>
      <c r="HVP1896" s="108"/>
      <c r="HVQ1896" s="108"/>
      <c r="HVR1896" s="108"/>
      <c r="HVS1896" s="108"/>
      <c r="HVT1896" s="108"/>
      <c r="HVU1896" s="108"/>
      <c r="HVV1896" s="108"/>
      <c r="HVW1896" s="108"/>
      <c r="HVX1896" s="108"/>
      <c r="HVY1896" s="108"/>
      <c r="HVZ1896" s="108"/>
      <c r="HWA1896" s="108"/>
      <c r="HWB1896" s="108"/>
      <c r="HWC1896" s="108"/>
      <c r="HWD1896" s="108"/>
      <c r="HWE1896" s="108"/>
      <c r="HWF1896" s="108"/>
      <c r="HWG1896" s="108"/>
      <c r="HWH1896" s="108"/>
      <c r="HWI1896" s="108"/>
      <c r="HWJ1896" s="108"/>
      <c r="HWK1896" s="108"/>
      <c r="HWL1896" s="108"/>
      <c r="HWM1896" s="108"/>
      <c r="HWN1896" s="108"/>
      <c r="HWO1896" s="108"/>
      <c r="HWP1896" s="108"/>
      <c r="HWQ1896" s="108"/>
      <c r="HWR1896" s="108"/>
      <c r="HWS1896" s="108"/>
      <c r="HWT1896" s="108"/>
      <c r="HWU1896" s="108"/>
      <c r="HWV1896" s="108"/>
      <c r="HWW1896" s="108"/>
      <c r="HWX1896" s="108"/>
      <c r="HWY1896" s="108"/>
      <c r="HWZ1896" s="108"/>
      <c r="HXA1896" s="108"/>
      <c r="HXB1896" s="108"/>
      <c r="HXC1896" s="108"/>
      <c r="HXD1896" s="108"/>
      <c r="HXE1896" s="108"/>
      <c r="HXF1896" s="108"/>
      <c r="HXG1896" s="108"/>
      <c r="HXH1896" s="108"/>
      <c r="HXI1896" s="108"/>
      <c r="HXJ1896" s="108"/>
      <c r="HXK1896" s="108"/>
      <c r="HXL1896" s="108"/>
      <c r="HXM1896" s="108"/>
      <c r="HXN1896" s="108"/>
      <c r="HXO1896" s="108"/>
      <c r="HXP1896" s="108"/>
      <c r="HXQ1896" s="108"/>
      <c r="HXR1896" s="108"/>
      <c r="HXS1896" s="108"/>
      <c r="HXT1896" s="108"/>
      <c r="HXU1896" s="108"/>
      <c r="HXV1896" s="108"/>
      <c r="HXW1896" s="108"/>
      <c r="HXX1896" s="108"/>
      <c r="HXY1896" s="108"/>
      <c r="HXZ1896" s="108"/>
      <c r="HYA1896" s="108"/>
      <c r="HYB1896" s="108"/>
      <c r="HYC1896" s="108"/>
      <c r="HYD1896" s="108"/>
      <c r="HYE1896" s="108"/>
      <c r="HYF1896" s="108"/>
      <c r="HYG1896" s="108"/>
      <c r="HYH1896" s="108"/>
      <c r="HYI1896" s="108"/>
      <c r="HYJ1896" s="108"/>
      <c r="HYK1896" s="108"/>
      <c r="HYL1896" s="108"/>
      <c r="HYM1896" s="108"/>
      <c r="HYN1896" s="108"/>
      <c r="HYO1896" s="108"/>
      <c r="HYP1896" s="108"/>
      <c r="HYQ1896" s="108"/>
      <c r="HYR1896" s="108"/>
      <c r="HYS1896" s="108"/>
      <c r="HYT1896" s="108"/>
      <c r="HYU1896" s="108"/>
      <c r="HYV1896" s="108"/>
      <c r="HYW1896" s="108"/>
      <c r="HYX1896" s="108"/>
      <c r="HYY1896" s="108"/>
      <c r="HYZ1896" s="108"/>
      <c r="HZA1896" s="108"/>
      <c r="HZB1896" s="108"/>
      <c r="HZC1896" s="108"/>
      <c r="HZD1896" s="108"/>
      <c r="HZE1896" s="108"/>
      <c r="HZF1896" s="108"/>
      <c r="HZG1896" s="108"/>
      <c r="HZH1896" s="108"/>
      <c r="HZI1896" s="108"/>
      <c r="HZJ1896" s="108"/>
      <c r="HZK1896" s="108"/>
      <c r="HZL1896" s="108"/>
      <c r="HZM1896" s="108"/>
      <c r="HZN1896" s="108"/>
      <c r="HZO1896" s="108"/>
      <c r="HZP1896" s="108"/>
      <c r="HZQ1896" s="108"/>
      <c r="HZR1896" s="108"/>
      <c r="HZS1896" s="108"/>
      <c r="HZT1896" s="108"/>
      <c r="HZU1896" s="108"/>
      <c r="HZV1896" s="108"/>
      <c r="HZW1896" s="108"/>
      <c r="HZX1896" s="108"/>
      <c r="HZY1896" s="108"/>
      <c r="HZZ1896" s="108"/>
      <c r="IAA1896" s="108"/>
      <c r="IAB1896" s="108"/>
      <c r="IAC1896" s="108"/>
      <c r="IAD1896" s="108"/>
      <c r="IAE1896" s="108"/>
      <c r="IAF1896" s="108"/>
      <c r="IAG1896" s="108"/>
      <c r="IAH1896" s="108"/>
      <c r="IAI1896" s="108"/>
      <c r="IAJ1896" s="108"/>
      <c r="IAK1896" s="108"/>
      <c r="IAL1896" s="108"/>
      <c r="IAM1896" s="108"/>
      <c r="IAN1896" s="108"/>
      <c r="IAO1896" s="108"/>
      <c r="IAP1896" s="108"/>
      <c r="IAQ1896" s="108"/>
      <c r="IAR1896" s="108"/>
      <c r="IAS1896" s="108"/>
      <c r="IAT1896" s="108"/>
      <c r="IAU1896" s="108"/>
      <c r="IAV1896" s="108"/>
      <c r="IAW1896" s="108"/>
      <c r="IAX1896" s="108"/>
      <c r="IAY1896" s="108"/>
      <c r="IAZ1896" s="108"/>
      <c r="IBA1896" s="108"/>
      <c r="IBB1896" s="108"/>
      <c r="IBC1896" s="108"/>
      <c r="IBD1896" s="108"/>
      <c r="IBE1896" s="108"/>
      <c r="IBF1896" s="108"/>
      <c r="IBG1896" s="108"/>
      <c r="IBH1896" s="108"/>
      <c r="IBI1896" s="108"/>
      <c r="IBJ1896" s="108"/>
      <c r="IBK1896" s="108"/>
      <c r="IBL1896" s="108"/>
      <c r="IBM1896" s="108"/>
      <c r="IBN1896" s="108"/>
      <c r="IBO1896" s="108"/>
      <c r="IBP1896" s="108"/>
      <c r="IBQ1896" s="108"/>
      <c r="IBR1896" s="108"/>
      <c r="IBS1896" s="108"/>
      <c r="IBT1896" s="108"/>
      <c r="IBU1896" s="108"/>
      <c r="IBV1896" s="108"/>
      <c r="IBW1896" s="108"/>
      <c r="IBX1896" s="108"/>
      <c r="IBY1896" s="108"/>
      <c r="IBZ1896" s="108"/>
      <c r="ICA1896" s="108"/>
      <c r="ICB1896" s="108"/>
      <c r="ICC1896" s="108"/>
      <c r="ICD1896" s="108"/>
      <c r="ICE1896" s="108"/>
      <c r="ICF1896" s="108"/>
      <c r="ICG1896" s="108"/>
      <c r="ICH1896" s="108"/>
      <c r="ICI1896" s="108"/>
      <c r="ICJ1896" s="108"/>
      <c r="ICK1896" s="108"/>
      <c r="ICL1896" s="108"/>
      <c r="ICM1896" s="108"/>
      <c r="ICN1896" s="108"/>
      <c r="ICO1896" s="108"/>
      <c r="ICP1896" s="108"/>
      <c r="ICQ1896" s="108"/>
      <c r="ICR1896" s="108"/>
      <c r="ICS1896" s="108"/>
      <c r="ICT1896" s="108"/>
      <c r="ICU1896" s="108"/>
      <c r="ICV1896" s="108"/>
      <c r="ICW1896" s="108"/>
      <c r="ICX1896" s="108"/>
      <c r="ICY1896" s="108"/>
      <c r="ICZ1896" s="108"/>
      <c r="IDA1896" s="108"/>
      <c r="IDB1896" s="108"/>
      <c r="IDC1896" s="108"/>
      <c r="IDD1896" s="108"/>
      <c r="IDE1896" s="108"/>
      <c r="IDF1896" s="108"/>
      <c r="IDG1896" s="108"/>
      <c r="IDH1896" s="108"/>
      <c r="IDI1896" s="108"/>
      <c r="IDJ1896" s="108"/>
      <c r="IDK1896" s="108"/>
      <c r="IDL1896" s="108"/>
      <c r="IDM1896" s="108"/>
      <c r="IDN1896" s="108"/>
      <c r="IDO1896" s="108"/>
      <c r="IDP1896" s="108"/>
      <c r="IDQ1896" s="108"/>
      <c r="IDR1896" s="108"/>
      <c r="IDS1896" s="108"/>
      <c r="IDT1896" s="108"/>
      <c r="IDU1896" s="108"/>
      <c r="IDV1896" s="108"/>
      <c r="IDW1896" s="108"/>
      <c r="IDX1896" s="108"/>
      <c r="IDY1896" s="108"/>
      <c r="IDZ1896" s="108"/>
      <c r="IEA1896" s="108"/>
      <c r="IEB1896" s="108"/>
      <c r="IEC1896" s="108"/>
      <c r="IED1896" s="108"/>
      <c r="IEE1896" s="108"/>
      <c r="IEF1896" s="108"/>
      <c r="IEG1896" s="108"/>
      <c r="IEH1896" s="108"/>
      <c r="IEI1896" s="108"/>
      <c r="IEJ1896" s="108"/>
      <c r="IEK1896" s="108"/>
      <c r="IEL1896" s="108"/>
      <c r="IEM1896" s="108"/>
      <c r="IEN1896" s="108"/>
      <c r="IEO1896" s="108"/>
      <c r="IEP1896" s="108"/>
      <c r="IEQ1896" s="108"/>
      <c r="IER1896" s="108"/>
      <c r="IES1896" s="108"/>
      <c r="IET1896" s="108"/>
      <c r="IEU1896" s="108"/>
      <c r="IEV1896" s="108"/>
      <c r="IEW1896" s="108"/>
      <c r="IEX1896" s="108"/>
      <c r="IEY1896" s="108"/>
      <c r="IEZ1896" s="108"/>
      <c r="IFA1896" s="108"/>
      <c r="IFB1896" s="108"/>
      <c r="IFC1896" s="108"/>
      <c r="IFD1896" s="108"/>
      <c r="IFE1896" s="108"/>
      <c r="IFF1896" s="108"/>
      <c r="IFG1896" s="108"/>
      <c r="IFH1896" s="108"/>
      <c r="IFI1896" s="108"/>
      <c r="IFJ1896" s="108"/>
      <c r="IFK1896" s="108"/>
      <c r="IFL1896" s="108"/>
      <c r="IFM1896" s="108"/>
      <c r="IFN1896" s="108"/>
      <c r="IFO1896" s="108"/>
      <c r="IFP1896" s="108"/>
      <c r="IFQ1896" s="108"/>
      <c r="IFR1896" s="108"/>
      <c r="IFS1896" s="108"/>
      <c r="IFT1896" s="108"/>
      <c r="IFU1896" s="108"/>
      <c r="IFV1896" s="108"/>
      <c r="IFW1896" s="108"/>
      <c r="IFX1896" s="108"/>
      <c r="IFY1896" s="108"/>
      <c r="IFZ1896" s="108"/>
      <c r="IGA1896" s="108"/>
      <c r="IGB1896" s="108"/>
      <c r="IGC1896" s="108"/>
      <c r="IGD1896" s="108"/>
      <c r="IGE1896" s="108"/>
      <c r="IGF1896" s="108"/>
      <c r="IGG1896" s="108"/>
      <c r="IGH1896" s="108"/>
      <c r="IGI1896" s="108"/>
      <c r="IGJ1896" s="108"/>
      <c r="IGK1896" s="108"/>
      <c r="IGL1896" s="108"/>
      <c r="IGM1896" s="108"/>
      <c r="IGN1896" s="108"/>
      <c r="IGO1896" s="108"/>
      <c r="IGP1896" s="108"/>
      <c r="IGQ1896" s="108"/>
      <c r="IGR1896" s="108"/>
      <c r="IGS1896" s="108"/>
      <c r="IGT1896" s="108"/>
      <c r="IGU1896" s="108"/>
      <c r="IGV1896" s="108"/>
      <c r="IGW1896" s="108"/>
      <c r="IGX1896" s="108"/>
      <c r="IGY1896" s="108"/>
      <c r="IGZ1896" s="108"/>
      <c r="IHA1896" s="108"/>
      <c r="IHB1896" s="108"/>
      <c r="IHC1896" s="108"/>
      <c r="IHD1896" s="108"/>
      <c r="IHE1896" s="108"/>
      <c r="IHF1896" s="108"/>
      <c r="IHG1896" s="108"/>
      <c r="IHH1896" s="108"/>
      <c r="IHI1896" s="108"/>
      <c r="IHJ1896" s="108"/>
      <c r="IHK1896" s="108"/>
      <c r="IHL1896" s="108"/>
      <c r="IHM1896" s="108"/>
      <c r="IHN1896" s="108"/>
      <c r="IHO1896" s="108"/>
      <c r="IHP1896" s="108"/>
      <c r="IHQ1896" s="108"/>
      <c r="IHR1896" s="108"/>
      <c r="IHS1896" s="108"/>
      <c r="IHT1896" s="108"/>
      <c r="IHU1896" s="108"/>
      <c r="IHV1896" s="108"/>
      <c r="IHW1896" s="108"/>
      <c r="IHX1896" s="108"/>
      <c r="IHY1896" s="108"/>
      <c r="IHZ1896" s="108"/>
      <c r="IIA1896" s="108"/>
      <c r="IIB1896" s="108"/>
      <c r="IIC1896" s="108"/>
      <c r="IID1896" s="108"/>
      <c r="IIE1896" s="108"/>
      <c r="IIF1896" s="108"/>
      <c r="IIG1896" s="108"/>
      <c r="IIH1896" s="108"/>
      <c r="III1896" s="108"/>
      <c r="IIJ1896" s="108"/>
      <c r="IIK1896" s="108"/>
      <c r="IIL1896" s="108"/>
      <c r="IIM1896" s="108"/>
      <c r="IIN1896" s="108"/>
      <c r="IIO1896" s="108"/>
      <c r="IIP1896" s="108"/>
      <c r="IIQ1896" s="108"/>
      <c r="IIR1896" s="108"/>
      <c r="IIS1896" s="108"/>
      <c r="IIT1896" s="108"/>
      <c r="IIU1896" s="108"/>
      <c r="IIV1896" s="108"/>
      <c r="IIW1896" s="108"/>
      <c r="IIX1896" s="108"/>
      <c r="IIY1896" s="108"/>
      <c r="IIZ1896" s="108"/>
      <c r="IJA1896" s="108"/>
      <c r="IJB1896" s="108"/>
      <c r="IJC1896" s="108"/>
      <c r="IJD1896" s="108"/>
      <c r="IJE1896" s="108"/>
      <c r="IJF1896" s="108"/>
      <c r="IJG1896" s="108"/>
      <c r="IJH1896" s="108"/>
      <c r="IJI1896" s="108"/>
      <c r="IJJ1896" s="108"/>
      <c r="IJK1896" s="108"/>
      <c r="IJL1896" s="108"/>
      <c r="IJM1896" s="108"/>
      <c r="IJN1896" s="108"/>
      <c r="IJO1896" s="108"/>
      <c r="IJP1896" s="108"/>
      <c r="IJQ1896" s="108"/>
      <c r="IJR1896" s="108"/>
      <c r="IJS1896" s="108"/>
      <c r="IJT1896" s="108"/>
      <c r="IJU1896" s="108"/>
      <c r="IJV1896" s="108"/>
      <c r="IJW1896" s="108"/>
      <c r="IJX1896" s="108"/>
      <c r="IJY1896" s="108"/>
      <c r="IJZ1896" s="108"/>
      <c r="IKA1896" s="108"/>
      <c r="IKB1896" s="108"/>
      <c r="IKC1896" s="108"/>
      <c r="IKD1896" s="108"/>
      <c r="IKE1896" s="108"/>
      <c r="IKF1896" s="108"/>
      <c r="IKG1896" s="108"/>
      <c r="IKH1896" s="108"/>
      <c r="IKI1896" s="108"/>
      <c r="IKJ1896" s="108"/>
      <c r="IKK1896" s="108"/>
      <c r="IKL1896" s="108"/>
      <c r="IKM1896" s="108"/>
      <c r="IKN1896" s="108"/>
      <c r="IKO1896" s="108"/>
      <c r="IKP1896" s="108"/>
      <c r="IKQ1896" s="108"/>
      <c r="IKR1896" s="108"/>
      <c r="IKS1896" s="108"/>
      <c r="IKT1896" s="108"/>
      <c r="IKU1896" s="108"/>
      <c r="IKV1896" s="108"/>
      <c r="IKW1896" s="108"/>
      <c r="IKX1896" s="108"/>
      <c r="IKY1896" s="108"/>
      <c r="IKZ1896" s="108"/>
      <c r="ILA1896" s="108"/>
      <c r="ILB1896" s="108"/>
      <c r="ILC1896" s="108"/>
      <c r="ILD1896" s="108"/>
      <c r="ILE1896" s="108"/>
      <c r="ILF1896" s="108"/>
      <c r="ILG1896" s="108"/>
      <c r="ILH1896" s="108"/>
      <c r="ILI1896" s="108"/>
      <c r="ILJ1896" s="108"/>
      <c r="ILK1896" s="108"/>
      <c r="ILL1896" s="108"/>
      <c r="ILM1896" s="108"/>
      <c r="ILN1896" s="108"/>
      <c r="ILO1896" s="108"/>
      <c r="ILP1896" s="108"/>
      <c r="ILQ1896" s="108"/>
      <c r="ILR1896" s="108"/>
      <c r="ILS1896" s="108"/>
      <c r="ILT1896" s="108"/>
      <c r="ILU1896" s="108"/>
      <c r="ILV1896" s="108"/>
      <c r="ILW1896" s="108"/>
      <c r="ILX1896" s="108"/>
      <c r="ILY1896" s="108"/>
      <c r="ILZ1896" s="108"/>
      <c r="IMA1896" s="108"/>
      <c r="IMB1896" s="108"/>
      <c r="IMC1896" s="108"/>
      <c r="IMD1896" s="108"/>
      <c r="IME1896" s="108"/>
      <c r="IMF1896" s="108"/>
      <c r="IMG1896" s="108"/>
      <c r="IMH1896" s="108"/>
      <c r="IMI1896" s="108"/>
      <c r="IMJ1896" s="108"/>
      <c r="IMK1896" s="108"/>
      <c r="IML1896" s="108"/>
      <c r="IMM1896" s="108"/>
      <c r="IMN1896" s="108"/>
      <c r="IMO1896" s="108"/>
      <c r="IMP1896" s="108"/>
      <c r="IMQ1896" s="108"/>
      <c r="IMR1896" s="108"/>
      <c r="IMS1896" s="108"/>
      <c r="IMT1896" s="108"/>
      <c r="IMU1896" s="108"/>
      <c r="IMV1896" s="108"/>
      <c r="IMW1896" s="108"/>
      <c r="IMX1896" s="108"/>
      <c r="IMY1896" s="108"/>
      <c r="IMZ1896" s="108"/>
      <c r="INA1896" s="108"/>
      <c r="INB1896" s="108"/>
      <c r="INC1896" s="108"/>
      <c r="IND1896" s="108"/>
      <c r="INE1896" s="108"/>
      <c r="INF1896" s="108"/>
      <c r="ING1896" s="108"/>
      <c r="INH1896" s="108"/>
      <c r="INI1896" s="108"/>
      <c r="INJ1896" s="108"/>
      <c r="INK1896" s="108"/>
      <c r="INL1896" s="108"/>
      <c r="INM1896" s="108"/>
      <c r="INN1896" s="108"/>
      <c r="INO1896" s="108"/>
      <c r="INP1896" s="108"/>
      <c r="INQ1896" s="108"/>
      <c r="INR1896" s="108"/>
      <c r="INS1896" s="108"/>
      <c r="INT1896" s="108"/>
      <c r="INU1896" s="108"/>
      <c r="INV1896" s="108"/>
      <c r="INW1896" s="108"/>
      <c r="INX1896" s="108"/>
      <c r="INY1896" s="108"/>
      <c r="INZ1896" s="108"/>
      <c r="IOA1896" s="108"/>
      <c r="IOB1896" s="108"/>
      <c r="IOC1896" s="108"/>
      <c r="IOD1896" s="108"/>
      <c r="IOE1896" s="108"/>
      <c r="IOF1896" s="108"/>
      <c r="IOG1896" s="108"/>
      <c r="IOH1896" s="108"/>
      <c r="IOI1896" s="108"/>
      <c r="IOJ1896" s="108"/>
      <c r="IOK1896" s="108"/>
      <c r="IOL1896" s="108"/>
      <c r="IOM1896" s="108"/>
      <c r="ION1896" s="108"/>
      <c r="IOO1896" s="108"/>
      <c r="IOP1896" s="108"/>
      <c r="IOQ1896" s="108"/>
      <c r="IOR1896" s="108"/>
      <c r="IOS1896" s="108"/>
      <c r="IOT1896" s="108"/>
      <c r="IOU1896" s="108"/>
      <c r="IOV1896" s="108"/>
      <c r="IOW1896" s="108"/>
      <c r="IOX1896" s="108"/>
      <c r="IOY1896" s="108"/>
      <c r="IOZ1896" s="108"/>
      <c r="IPA1896" s="108"/>
      <c r="IPB1896" s="108"/>
      <c r="IPC1896" s="108"/>
      <c r="IPD1896" s="108"/>
      <c r="IPE1896" s="108"/>
      <c r="IPF1896" s="108"/>
      <c r="IPG1896" s="108"/>
      <c r="IPH1896" s="108"/>
      <c r="IPI1896" s="108"/>
      <c r="IPJ1896" s="108"/>
      <c r="IPK1896" s="108"/>
      <c r="IPL1896" s="108"/>
      <c r="IPM1896" s="108"/>
      <c r="IPN1896" s="108"/>
      <c r="IPO1896" s="108"/>
      <c r="IPP1896" s="108"/>
      <c r="IPQ1896" s="108"/>
      <c r="IPR1896" s="108"/>
      <c r="IPS1896" s="108"/>
      <c r="IPT1896" s="108"/>
      <c r="IPU1896" s="108"/>
      <c r="IPV1896" s="108"/>
      <c r="IPW1896" s="108"/>
      <c r="IPX1896" s="108"/>
      <c r="IPY1896" s="108"/>
      <c r="IPZ1896" s="108"/>
      <c r="IQA1896" s="108"/>
      <c r="IQB1896" s="108"/>
      <c r="IQC1896" s="108"/>
      <c r="IQD1896" s="108"/>
      <c r="IQE1896" s="108"/>
      <c r="IQF1896" s="108"/>
      <c r="IQG1896" s="108"/>
      <c r="IQH1896" s="108"/>
      <c r="IQI1896" s="108"/>
      <c r="IQJ1896" s="108"/>
      <c r="IQK1896" s="108"/>
      <c r="IQL1896" s="108"/>
      <c r="IQM1896" s="108"/>
      <c r="IQN1896" s="108"/>
      <c r="IQO1896" s="108"/>
      <c r="IQP1896" s="108"/>
      <c r="IQQ1896" s="108"/>
      <c r="IQR1896" s="108"/>
      <c r="IQS1896" s="108"/>
      <c r="IQT1896" s="108"/>
      <c r="IQU1896" s="108"/>
      <c r="IQV1896" s="108"/>
      <c r="IQW1896" s="108"/>
      <c r="IQX1896" s="108"/>
      <c r="IQY1896" s="108"/>
      <c r="IQZ1896" s="108"/>
      <c r="IRA1896" s="108"/>
      <c r="IRB1896" s="108"/>
      <c r="IRC1896" s="108"/>
      <c r="IRD1896" s="108"/>
      <c r="IRE1896" s="108"/>
      <c r="IRF1896" s="108"/>
      <c r="IRG1896" s="108"/>
      <c r="IRH1896" s="108"/>
      <c r="IRI1896" s="108"/>
      <c r="IRJ1896" s="108"/>
      <c r="IRK1896" s="108"/>
      <c r="IRL1896" s="108"/>
      <c r="IRM1896" s="108"/>
      <c r="IRN1896" s="108"/>
      <c r="IRO1896" s="108"/>
      <c r="IRP1896" s="108"/>
      <c r="IRQ1896" s="108"/>
      <c r="IRR1896" s="108"/>
      <c r="IRS1896" s="108"/>
      <c r="IRT1896" s="108"/>
      <c r="IRU1896" s="108"/>
      <c r="IRV1896" s="108"/>
      <c r="IRW1896" s="108"/>
      <c r="IRX1896" s="108"/>
      <c r="IRY1896" s="108"/>
      <c r="IRZ1896" s="108"/>
      <c r="ISA1896" s="108"/>
      <c r="ISB1896" s="108"/>
      <c r="ISC1896" s="108"/>
      <c r="ISD1896" s="108"/>
      <c r="ISE1896" s="108"/>
      <c r="ISF1896" s="108"/>
      <c r="ISG1896" s="108"/>
      <c r="ISH1896" s="108"/>
      <c r="ISI1896" s="108"/>
      <c r="ISJ1896" s="108"/>
      <c r="ISK1896" s="108"/>
      <c r="ISL1896" s="108"/>
      <c r="ISM1896" s="108"/>
      <c r="ISN1896" s="108"/>
      <c r="ISO1896" s="108"/>
      <c r="ISP1896" s="108"/>
      <c r="ISQ1896" s="108"/>
      <c r="ISR1896" s="108"/>
      <c r="ISS1896" s="108"/>
      <c r="IST1896" s="108"/>
      <c r="ISU1896" s="108"/>
      <c r="ISV1896" s="108"/>
      <c r="ISW1896" s="108"/>
      <c r="ISX1896" s="108"/>
      <c r="ISY1896" s="108"/>
      <c r="ISZ1896" s="108"/>
      <c r="ITA1896" s="108"/>
      <c r="ITB1896" s="108"/>
      <c r="ITC1896" s="108"/>
      <c r="ITD1896" s="108"/>
      <c r="ITE1896" s="108"/>
      <c r="ITF1896" s="108"/>
      <c r="ITG1896" s="108"/>
      <c r="ITH1896" s="108"/>
      <c r="ITI1896" s="108"/>
      <c r="ITJ1896" s="108"/>
      <c r="ITK1896" s="108"/>
      <c r="ITL1896" s="108"/>
      <c r="ITM1896" s="108"/>
      <c r="ITN1896" s="108"/>
      <c r="ITO1896" s="108"/>
      <c r="ITP1896" s="108"/>
      <c r="ITQ1896" s="108"/>
      <c r="ITR1896" s="108"/>
      <c r="ITS1896" s="108"/>
      <c r="ITT1896" s="108"/>
      <c r="ITU1896" s="108"/>
      <c r="ITV1896" s="108"/>
      <c r="ITW1896" s="108"/>
      <c r="ITX1896" s="108"/>
      <c r="ITY1896" s="108"/>
      <c r="ITZ1896" s="108"/>
      <c r="IUA1896" s="108"/>
      <c r="IUB1896" s="108"/>
      <c r="IUC1896" s="108"/>
      <c r="IUD1896" s="108"/>
      <c r="IUE1896" s="108"/>
      <c r="IUF1896" s="108"/>
      <c r="IUG1896" s="108"/>
      <c r="IUH1896" s="108"/>
      <c r="IUI1896" s="108"/>
      <c r="IUJ1896" s="108"/>
      <c r="IUK1896" s="108"/>
      <c r="IUL1896" s="108"/>
      <c r="IUM1896" s="108"/>
      <c r="IUN1896" s="108"/>
      <c r="IUO1896" s="108"/>
      <c r="IUP1896" s="108"/>
      <c r="IUQ1896" s="108"/>
      <c r="IUR1896" s="108"/>
      <c r="IUS1896" s="108"/>
      <c r="IUT1896" s="108"/>
      <c r="IUU1896" s="108"/>
      <c r="IUV1896" s="108"/>
      <c r="IUW1896" s="108"/>
      <c r="IUX1896" s="108"/>
      <c r="IUY1896" s="108"/>
      <c r="IUZ1896" s="108"/>
      <c r="IVA1896" s="108"/>
      <c r="IVB1896" s="108"/>
      <c r="IVC1896" s="108"/>
      <c r="IVD1896" s="108"/>
      <c r="IVE1896" s="108"/>
      <c r="IVF1896" s="108"/>
      <c r="IVG1896" s="108"/>
      <c r="IVH1896" s="108"/>
      <c r="IVI1896" s="108"/>
      <c r="IVJ1896" s="108"/>
      <c r="IVK1896" s="108"/>
      <c r="IVL1896" s="108"/>
      <c r="IVM1896" s="108"/>
      <c r="IVN1896" s="108"/>
      <c r="IVO1896" s="108"/>
      <c r="IVP1896" s="108"/>
      <c r="IVQ1896" s="108"/>
      <c r="IVR1896" s="108"/>
      <c r="IVS1896" s="108"/>
      <c r="IVT1896" s="108"/>
      <c r="IVU1896" s="108"/>
      <c r="IVV1896" s="108"/>
      <c r="IVW1896" s="108"/>
      <c r="IVX1896" s="108"/>
      <c r="IVY1896" s="108"/>
      <c r="IVZ1896" s="108"/>
      <c r="IWA1896" s="108"/>
      <c r="IWB1896" s="108"/>
      <c r="IWC1896" s="108"/>
      <c r="IWD1896" s="108"/>
      <c r="IWE1896" s="108"/>
      <c r="IWF1896" s="108"/>
      <c r="IWG1896" s="108"/>
      <c r="IWH1896" s="108"/>
      <c r="IWI1896" s="108"/>
      <c r="IWJ1896" s="108"/>
      <c r="IWK1896" s="108"/>
      <c r="IWL1896" s="108"/>
      <c r="IWM1896" s="108"/>
      <c r="IWN1896" s="108"/>
      <c r="IWO1896" s="108"/>
      <c r="IWP1896" s="108"/>
      <c r="IWQ1896" s="108"/>
      <c r="IWR1896" s="108"/>
      <c r="IWS1896" s="108"/>
      <c r="IWT1896" s="108"/>
      <c r="IWU1896" s="108"/>
      <c r="IWV1896" s="108"/>
      <c r="IWW1896" s="108"/>
      <c r="IWX1896" s="108"/>
      <c r="IWY1896" s="108"/>
      <c r="IWZ1896" s="108"/>
      <c r="IXA1896" s="108"/>
      <c r="IXB1896" s="108"/>
      <c r="IXC1896" s="108"/>
      <c r="IXD1896" s="108"/>
      <c r="IXE1896" s="108"/>
      <c r="IXF1896" s="108"/>
      <c r="IXG1896" s="108"/>
      <c r="IXH1896" s="108"/>
      <c r="IXI1896" s="108"/>
      <c r="IXJ1896" s="108"/>
      <c r="IXK1896" s="108"/>
      <c r="IXL1896" s="108"/>
      <c r="IXM1896" s="108"/>
      <c r="IXN1896" s="108"/>
      <c r="IXO1896" s="108"/>
      <c r="IXP1896" s="108"/>
      <c r="IXQ1896" s="108"/>
      <c r="IXR1896" s="108"/>
      <c r="IXS1896" s="108"/>
      <c r="IXT1896" s="108"/>
      <c r="IXU1896" s="108"/>
      <c r="IXV1896" s="108"/>
      <c r="IXW1896" s="108"/>
      <c r="IXX1896" s="108"/>
      <c r="IXY1896" s="108"/>
      <c r="IXZ1896" s="108"/>
      <c r="IYA1896" s="108"/>
      <c r="IYB1896" s="108"/>
      <c r="IYC1896" s="108"/>
      <c r="IYD1896" s="108"/>
      <c r="IYE1896" s="108"/>
      <c r="IYF1896" s="108"/>
      <c r="IYG1896" s="108"/>
      <c r="IYH1896" s="108"/>
      <c r="IYI1896" s="108"/>
      <c r="IYJ1896" s="108"/>
      <c r="IYK1896" s="108"/>
      <c r="IYL1896" s="108"/>
      <c r="IYM1896" s="108"/>
      <c r="IYN1896" s="108"/>
      <c r="IYO1896" s="108"/>
      <c r="IYP1896" s="108"/>
      <c r="IYQ1896" s="108"/>
      <c r="IYR1896" s="108"/>
      <c r="IYS1896" s="108"/>
      <c r="IYT1896" s="108"/>
      <c r="IYU1896" s="108"/>
      <c r="IYV1896" s="108"/>
      <c r="IYW1896" s="108"/>
      <c r="IYX1896" s="108"/>
      <c r="IYY1896" s="108"/>
      <c r="IYZ1896" s="108"/>
      <c r="IZA1896" s="108"/>
      <c r="IZB1896" s="108"/>
      <c r="IZC1896" s="108"/>
      <c r="IZD1896" s="108"/>
      <c r="IZE1896" s="108"/>
      <c r="IZF1896" s="108"/>
      <c r="IZG1896" s="108"/>
      <c r="IZH1896" s="108"/>
      <c r="IZI1896" s="108"/>
      <c r="IZJ1896" s="108"/>
      <c r="IZK1896" s="108"/>
      <c r="IZL1896" s="108"/>
      <c r="IZM1896" s="108"/>
      <c r="IZN1896" s="108"/>
      <c r="IZO1896" s="108"/>
      <c r="IZP1896" s="108"/>
      <c r="IZQ1896" s="108"/>
      <c r="IZR1896" s="108"/>
      <c r="IZS1896" s="108"/>
      <c r="IZT1896" s="108"/>
      <c r="IZU1896" s="108"/>
      <c r="IZV1896" s="108"/>
      <c r="IZW1896" s="108"/>
      <c r="IZX1896" s="108"/>
      <c r="IZY1896" s="108"/>
      <c r="IZZ1896" s="108"/>
      <c r="JAA1896" s="108"/>
      <c r="JAB1896" s="108"/>
      <c r="JAC1896" s="108"/>
      <c r="JAD1896" s="108"/>
      <c r="JAE1896" s="108"/>
      <c r="JAF1896" s="108"/>
      <c r="JAG1896" s="108"/>
      <c r="JAH1896" s="108"/>
      <c r="JAI1896" s="108"/>
      <c r="JAJ1896" s="108"/>
      <c r="JAK1896" s="108"/>
      <c r="JAL1896" s="108"/>
      <c r="JAM1896" s="108"/>
      <c r="JAN1896" s="108"/>
      <c r="JAO1896" s="108"/>
      <c r="JAP1896" s="108"/>
      <c r="JAQ1896" s="108"/>
      <c r="JAR1896" s="108"/>
      <c r="JAS1896" s="108"/>
      <c r="JAT1896" s="108"/>
      <c r="JAU1896" s="108"/>
      <c r="JAV1896" s="108"/>
      <c r="JAW1896" s="108"/>
      <c r="JAX1896" s="108"/>
      <c r="JAY1896" s="108"/>
      <c r="JAZ1896" s="108"/>
      <c r="JBA1896" s="108"/>
      <c r="JBB1896" s="108"/>
      <c r="JBC1896" s="108"/>
      <c r="JBD1896" s="108"/>
      <c r="JBE1896" s="108"/>
      <c r="JBF1896" s="108"/>
      <c r="JBG1896" s="108"/>
      <c r="JBH1896" s="108"/>
      <c r="JBI1896" s="108"/>
      <c r="JBJ1896" s="108"/>
      <c r="JBK1896" s="108"/>
      <c r="JBL1896" s="108"/>
      <c r="JBM1896" s="108"/>
      <c r="JBN1896" s="108"/>
      <c r="JBO1896" s="108"/>
      <c r="JBP1896" s="108"/>
      <c r="JBQ1896" s="108"/>
      <c r="JBR1896" s="108"/>
      <c r="JBS1896" s="108"/>
      <c r="JBT1896" s="108"/>
      <c r="JBU1896" s="108"/>
      <c r="JBV1896" s="108"/>
      <c r="JBW1896" s="108"/>
      <c r="JBX1896" s="108"/>
      <c r="JBY1896" s="108"/>
      <c r="JBZ1896" s="108"/>
      <c r="JCA1896" s="108"/>
      <c r="JCB1896" s="108"/>
      <c r="JCC1896" s="108"/>
      <c r="JCD1896" s="108"/>
      <c r="JCE1896" s="108"/>
      <c r="JCF1896" s="108"/>
      <c r="JCG1896" s="108"/>
      <c r="JCH1896" s="108"/>
      <c r="JCI1896" s="108"/>
      <c r="JCJ1896" s="108"/>
      <c r="JCK1896" s="108"/>
      <c r="JCL1896" s="108"/>
      <c r="JCM1896" s="108"/>
      <c r="JCN1896" s="108"/>
      <c r="JCO1896" s="108"/>
      <c r="JCP1896" s="108"/>
      <c r="JCQ1896" s="108"/>
      <c r="JCR1896" s="108"/>
      <c r="JCS1896" s="108"/>
      <c r="JCT1896" s="108"/>
      <c r="JCU1896" s="108"/>
      <c r="JCV1896" s="108"/>
      <c r="JCW1896" s="108"/>
      <c r="JCX1896" s="108"/>
      <c r="JCY1896" s="108"/>
      <c r="JCZ1896" s="108"/>
      <c r="JDA1896" s="108"/>
      <c r="JDB1896" s="108"/>
      <c r="JDC1896" s="108"/>
      <c r="JDD1896" s="108"/>
      <c r="JDE1896" s="108"/>
      <c r="JDF1896" s="108"/>
      <c r="JDG1896" s="108"/>
      <c r="JDH1896" s="108"/>
      <c r="JDI1896" s="108"/>
      <c r="JDJ1896" s="108"/>
      <c r="JDK1896" s="108"/>
      <c r="JDL1896" s="108"/>
      <c r="JDM1896" s="108"/>
      <c r="JDN1896" s="108"/>
      <c r="JDO1896" s="108"/>
      <c r="JDP1896" s="108"/>
      <c r="JDQ1896" s="108"/>
      <c r="JDR1896" s="108"/>
      <c r="JDS1896" s="108"/>
      <c r="JDT1896" s="108"/>
      <c r="JDU1896" s="108"/>
      <c r="JDV1896" s="108"/>
      <c r="JDW1896" s="108"/>
      <c r="JDX1896" s="108"/>
      <c r="JDY1896" s="108"/>
      <c r="JDZ1896" s="108"/>
      <c r="JEA1896" s="108"/>
      <c r="JEB1896" s="108"/>
      <c r="JEC1896" s="108"/>
      <c r="JED1896" s="108"/>
      <c r="JEE1896" s="108"/>
      <c r="JEF1896" s="108"/>
      <c r="JEG1896" s="108"/>
      <c r="JEH1896" s="108"/>
      <c r="JEI1896" s="108"/>
      <c r="JEJ1896" s="108"/>
      <c r="JEK1896" s="108"/>
      <c r="JEL1896" s="108"/>
      <c r="JEM1896" s="108"/>
      <c r="JEN1896" s="108"/>
      <c r="JEO1896" s="108"/>
      <c r="JEP1896" s="108"/>
      <c r="JEQ1896" s="108"/>
      <c r="JER1896" s="108"/>
      <c r="JES1896" s="108"/>
      <c r="JET1896" s="108"/>
      <c r="JEU1896" s="108"/>
      <c r="JEV1896" s="108"/>
      <c r="JEW1896" s="108"/>
      <c r="JEX1896" s="108"/>
      <c r="JEY1896" s="108"/>
      <c r="JEZ1896" s="108"/>
      <c r="JFA1896" s="108"/>
      <c r="JFB1896" s="108"/>
      <c r="JFC1896" s="108"/>
      <c r="JFD1896" s="108"/>
      <c r="JFE1896" s="108"/>
      <c r="JFF1896" s="108"/>
      <c r="JFG1896" s="108"/>
      <c r="JFH1896" s="108"/>
      <c r="JFI1896" s="108"/>
      <c r="JFJ1896" s="108"/>
      <c r="JFK1896" s="108"/>
      <c r="JFL1896" s="108"/>
      <c r="JFM1896" s="108"/>
      <c r="JFN1896" s="108"/>
      <c r="JFO1896" s="108"/>
      <c r="JFP1896" s="108"/>
      <c r="JFQ1896" s="108"/>
      <c r="JFR1896" s="108"/>
      <c r="JFS1896" s="108"/>
      <c r="JFT1896" s="108"/>
      <c r="JFU1896" s="108"/>
      <c r="JFV1896" s="108"/>
      <c r="JFW1896" s="108"/>
      <c r="JFX1896" s="108"/>
      <c r="JFY1896" s="108"/>
      <c r="JFZ1896" s="108"/>
      <c r="JGA1896" s="108"/>
      <c r="JGB1896" s="108"/>
      <c r="JGC1896" s="108"/>
      <c r="JGD1896" s="108"/>
      <c r="JGE1896" s="108"/>
      <c r="JGF1896" s="108"/>
      <c r="JGG1896" s="108"/>
      <c r="JGH1896" s="108"/>
      <c r="JGI1896" s="108"/>
      <c r="JGJ1896" s="108"/>
      <c r="JGK1896" s="108"/>
      <c r="JGL1896" s="108"/>
      <c r="JGM1896" s="108"/>
      <c r="JGN1896" s="108"/>
      <c r="JGO1896" s="108"/>
      <c r="JGP1896" s="108"/>
      <c r="JGQ1896" s="108"/>
      <c r="JGR1896" s="108"/>
      <c r="JGS1896" s="108"/>
      <c r="JGT1896" s="108"/>
      <c r="JGU1896" s="108"/>
      <c r="JGV1896" s="108"/>
      <c r="JGW1896" s="108"/>
      <c r="JGX1896" s="108"/>
      <c r="JGY1896" s="108"/>
      <c r="JGZ1896" s="108"/>
      <c r="JHA1896" s="108"/>
      <c r="JHB1896" s="108"/>
      <c r="JHC1896" s="108"/>
      <c r="JHD1896" s="108"/>
      <c r="JHE1896" s="108"/>
      <c r="JHF1896" s="108"/>
      <c r="JHG1896" s="108"/>
      <c r="JHH1896" s="108"/>
      <c r="JHI1896" s="108"/>
      <c r="JHJ1896" s="108"/>
      <c r="JHK1896" s="108"/>
      <c r="JHL1896" s="108"/>
      <c r="JHM1896" s="108"/>
      <c r="JHN1896" s="108"/>
      <c r="JHO1896" s="108"/>
      <c r="JHP1896" s="108"/>
      <c r="JHQ1896" s="108"/>
      <c r="JHR1896" s="108"/>
      <c r="JHS1896" s="108"/>
      <c r="JHT1896" s="108"/>
      <c r="JHU1896" s="108"/>
      <c r="JHV1896" s="108"/>
      <c r="JHW1896" s="108"/>
      <c r="JHX1896" s="108"/>
      <c r="JHY1896" s="108"/>
      <c r="JHZ1896" s="108"/>
      <c r="JIA1896" s="108"/>
      <c r="JIB1896" s="108"/>
      <c r="JIC1896" s="108"/>
      <c r="JID1896" s="108"/>
      <c r="JIE1896" s="108"/>
      <c r="JIF1896" s="108"/>
      <c r="JIG1896" s="108"/>
      <c r="JIH1896" s="108"/>
      <c r="JII1896" s="108"/>
      <c r="JIJ1896" s="108"/>
      <c r="JIK1896" s="108"/>
      <c r="JIL1896" s="108"/>
      <c r="JIM1896" s="108"/>
      <c r="JIN1896" s="108"/>
      <c r="JIO1896" s="108"/>
      <c r="JIP1896" s="108"/>
      <c r="JIQ1896" s="108"/>
      <c r="JIR1896" s="108"/>
      <c r="JIS1896" s="108"/>
      <c r="JIT1896" s="108"/>
      <c r="JIU1896" s="108"/>
      <c r="JIV1896" s="108"/>
      <c r="JIW1896" s="108"/>
      <c r="JIX1896" s="108"/>
      <c r="JIY1896" s="108"/>
      <c r="JIZ1896" s="108"/>
      <c r="JJA1896" s="108"/>
      <c r="JJB1896" s="108"/>
      <c r="JJC1896" s="108"/>
      <c r="JJD1896" s="108"/>
      <c r="JJE1896" s="108"/>
      <c r="JJF1896" s="108"/>
      <c r="JJG1896" s="108"/>
      <c r="JJH1896" s="108"/>
      <c r="JJI1896" s="108"/>
      <c r="JJJ1896" s="108"/>
      <c r="JJK1896" s="108"/>
      <c r="JJL1896" s="108"/>
      <c r="JJM1896" s="108"/>
      <c r="JJN1896" s="108"/>
      <c r="JJO1896" s="108"/>
      <c r="JJP1896" s="108"/>
      <c r="JJQ1896" s="108"/>
      <c r="JJR1896" s="108"/>
      <c r="JJS1896" s="108"/>
      <c r="JJT1896" s="108"/>
      <c r="JJU1896" s="108"/>
      <c r="JJV1896" s="108"/>
      <c r="JJW1896" s="108"/>
      <c r="JJX1896" s="108"/>
      <c r="JJY1896" s="108"/>
      <c r="JJZ1896" s="108"/>
      <c r="JKA1896" s="108"/>
      <c r="JKB1896" s="108"/>
      <c r="JKC1896" s="108"/>
      <c r="JKD1896" s="108"/>
      <c r="JKE1896" s="108"/>
      <c r="JKF1896" s="108"/>
      <c r="JKG1896" s="108"/>
      <c r="JKH1896" s="108"/>
      <c r="JKI1896" s="108"/>
      <c r="JKJ1896" s="108"/>
      <c r="JKK1896" s="108"/>
      <c r="JKL1896" s="108"/>
      <c r="JKM1896" s="108"/>
      <c r="JKN1896" s="108"/>
      <c r="JKO1896" s="108"/>
      <c r="JKP1896" s="108"/>
      <c r="JKQ1896" s="108"/>
      <c r="JKR1896" s="108"/>
      <c r="JKS1896" s="108"/>
      <c r="JKT1896" s="108"/>
      <c r="JKU1896" s="108"/>
      <c r="JKV1896" s="108"/>
      <c r="JKW1896" s="108"/>
      <c r="JKX1896" s="108"/>
      <c r="JKY1896" s="108"/>
      <c r="JKZ1896" s="108"/>
      <c r="JLA1896" s="108"/>
      <c r="JLB1896" s="108"/>
      <c r="JLC1896" s="108"/>
      <c r="JLD1896" s="108"/>
      <c r="JLE1896" s="108"/>
      <c r="JLF1896" s="108"/>
      <c r="JLG1896" s="108"/>
      <c r="JLH1896" s="108"/>
      <c r="JLI1896" s="108"/>
      <c r="JLJ1896" s="108"/>
      <c r="JLK1896" s="108"/>
      <c r="JLL1896" s="108"/>
      <c r="JLM1896" s="108"/>
      <c r="JLN1896" s="108"/>
      <c r="JLO1896" s="108"/>
      <c r="JLP1896" s="108"/>
      <c r="JLQ1896" s="108"/>
      <c r="JLR1896" s="108"/>
      <c r="JLS1896" s="108"/>
      <c r="JLT1896" s="108"/>
      <c r="JLU1896" s="108"/>
      <c r="JLV1896" s="108"/>
      <c r="JLW1896" s="108"/>
      <c r="JLX1896" s="108"/>
      <c r="JLY1896" s="108"/>
      <c r="JLZ1896" s="108"/>
      <c r="JMA1896" s="108"/>
      <c r="JMB1896" s="108"/>
      <c r="JMC1896" s="108"/>
      <c r="JMD1896" s="108"/>
      <c r="JME1896" s="108"/>
      <c r="JMF1896" s="108"/>
      <c r="JMG1896" s="108"/>
      <c r="JMH1896" s="108"/>
      <c r="JMI1896" s="108"/>
      <c r="JMJ1896" s="108"/>
      <c r="JMK1896" s="108"/>
      <c r="JML1896" s="108"/>
      <c r="JMM1896" s="108"/>
      <c r="JMN1896" s="108"/>
      <c r="JMO1896" s="108"/>
      <c r="JMP1896" s="108"/>
      <c r="JMQ1896" s="108"/>
      <c r="JMR1896" s="108"/>
      <c r="JMS1896" s="108"/>
      <c r="JMT1896" s="108"/>
      <c r="JMU1896" s="108"/>
      <c r="JMV1896" s="108"/>
      <c r="JMW1896" s="108"/>
      <c r="JMX1896" s="108"/>
      <c r="JMY1896" s="108"/>
      <c r="JMZ1896" s="108"/>
      <c r="JNA1896" s="108"/>
      <c r="JNB1896" s="108"/>
      <c r="JNC1896" s="108"/>
      <c r="JND1896" s="108"/>
      <c r="JNE1896" s="108"/>
      <c r="JNF1896" s="108"/>
      <c r="JNG1896" s="108"/>
      <c r="JNH1896" s="108"/>
      <c r="JNI1896" s="108"/>
      <c r="JNJ1896" s="108"/>
      <c r="JNK1896" s="108"/>
      <c r="JNL1896" s="108"/>
      <c r="JNM1896" s="108"/>
      <c r="JNN1896" s="108"/>
      <c r="JNO1896" s="108"/>
      <c r="JNP1896" s="108"/>
      <c r="JNQ1896" s="108"/>
      <c r="JNR1896" s="108"/>
      <c r="JNS1896" s="108"/>
      <c r="JNT1896" s="108"/>
      <c r="JNU1896" s="108"/>
      <c r="JNV1896" s="108"/>
      <c r="JNW1896" s="108"/>
      <c r="JNX1896" s="108"/>
      <c r="JNY1896" s="108"/>
      <c r="JNZ1896" s="108"/>
      <c r="JOA1896" s="108"/>
      <c r="JOB1896" s="108"/>
      <c r="JOC1896" s="108"/>
      <c r="JOD1896" s="108"/>
      <c r="JOE1896" s="108"/>
      <c r="JOF1896" s="108"/>
      <c r="JOG1896" s="108"/>
      <c r="JOH1896" s="108"/>
      <c r="JOI1896" s="108"/>
      <c r="JOJ1896" s="108"/>
      <c r="JOK1896" s="108"/>
      <c r="JOL1896" s="108"/>
      <c r="JOM1896" s="108"/>
      <c r="JON1896" s="108"/>
      <c r="JOO1896" s="108"/>
      <c r="JOP1896" s="108"/>
      <c r="JOQ1896" s="108"/>
      <c r="JOR1896" s="108"/>
      <c r="JOS1896" s="108"/>
      <c r="JOT1896" s="108"/>
      <c r="JOU1896" s="108"/>
      <c r="JOV1896" s="108"/>
      <c r="JOW1896" s="108"/>
      <c r="JOX1896" s="108"/>
      <c r="JOY1896" s="108"/>
      <c r="JOZ1896" s="108"/>
      <c r="JPA1896" s="108"/>
      <c r="JPB1896" s="108"/>
      <c r="JPC1896" s="108"/>
      <c r="JPD1896" s="108"/>
      <c r="JPE1896" s="108"/>
      <c r="JPF1896" s="108"/>
      <c r="JPG1896" s="108"/>
      <c r="JPH1896" s="108"/>
      <c r="JPI1896" s="108"/>
      <c r="JPJ1896" s="108"/>
      <c r="JPK1896" s="108"/>
      <c r="JPL1896" s="108"/>
      <c r="JPM1896" s="108"/>
      <c r="JPN1896" s="108"/>
      <c r="JPO1896" s="108"/>
      <c r="JPP1896" s="108"/>
      <c r="JPQ1896" s="108"/>
      <c r="JPR1896" s="108"/>
      <c r="JPS1896" s="108"/>
      <c r="JPT1896" s="108"/>
      <c r="JPU1896" s="108"/>
      <c r="JPV1896" s="108"/>
      <c r="JPW1896" s="108"/>
      <c r="JPX1896" s="108"/>
      <c r="JPY1896" s="108"/>
      <c r="JPZ1896" s="108"/>
      <c r="JQA1896" s="108"/>
      <c r="JQB1896" s="108"/>
      <c r="JQC1896" s="108"/>
      <c r="JQD1896" s="108"/>
      <c r="JQE1896" s="108"/>
      <c r="JQF1896" s="108"/>
      <c r="JQG1896" s="108"/>
      <c r="JQH1896" s="108"/>
      <c r="JQI1896" s="108"/>
      <c r="JQJ1896" s="108"/>
      <c r="JQK1896" s="108"/>
      <c r="JQL1896" s="108"/>
      <c r="JQM1896" s="108"/>
      <c r="JQN1896" s="108"/>
      <c r="JQO1896" s="108"/>
      <c r="JQP1896" s="108"/>
      <c r="JQQ1896" s="108"/>
      <c r="JQR1896" s="108"/>
      <c r="JQS1896" s="108"/>
      <c r="JQT1896" s="108"/>
      <c r="JQU1896" s="108"/>
      <c r="JQV1896" s="108"/>
      <c r="JQW1896" s="108"/>
      <c r="JQX1896" s="108"/>
      <c r="JQY1896" s="108"/>
      <c r="JQZ1896" s="108"/>
      <c r="JRA1896" s="108"/>
      <c r="JRB1896" s="108"/>
      <c r="JRC1896" s="108"/>
      <c r="JRD1896" s="108"/>
      <c r="JRE1896" s="108"/>
      <c r="JRF1896" s="108"/>
      <c r="JRG1896" s="108"/>
      <c r="JRH1896" s="108"/>
      <c r="JRI1896" s="108"/>
      <c r="JRJ1896" s="108"/>
      <c r="JRK1896" s="108"/>
      <c r="JRL1896" s="108"/>
      <c r="JRM1896" s="108"/>
      <c r="JRN1896" s="108"/>
      <c r="JRO1896" s="108"/>
      <c r="JRP1896" s="108"/>
      <c r="JRQ1896" s="108"/>
      <c r="JRR1896" s="108"/>
      <c r="JRS1896" s="108"/>
      <c r="JRT1896" s="108"/>
      <c r="JRU1896" s="108"/>
      <c r="JRV1896" s="108"/>
      <c r="JRW1896" s="108"/>
      <c r="JRX1896" s="108"/>
      <c r="JRY1896" s="108"/>
      <c r="JRZ1896" s="108"/>
      <c r="JSA1896" s="108"/>
      <c r="JSB1896" s="108"/>
      <c r="JSC1896" s="108"/>
      <c r="JSD1896" s="108"/>
      <c r="JSE1896" s="108"/>
      <c r="JSF1896" s="108"/>
      <c r="JSG1896" s="108"/>
      <c r="JSH1896" s="108"/>
      <c r="JSI1896" s="108"/>
      <c r="JSJ1896" s="108"/>
      <c r="JSK1896" s="108"/>
      <c r="JSL1896" s="108"/>
      <c r="JSM1896" s="108"/>
      <c r="JSN1896" s="108"/>
      <c r="JSO1896" s="108"/>
      <c r="JSP1896" s="108"/>
      <c r="JSQ1896" s="108"/>
      <c r="JSR1896" s="108"/>
      <c r="JSS1896" s="108"/>
      <c r="JST1896" s="108"/>
      <c r="JSU1896" s="108"/>
      <c r="JSV1896" s="108"/>
      <c r="JSW1896" s="108"/>
      <c r="JSX1896" s="108"/>
      <c r="JSY1896" s="108"/>
      <c r="JSZ1896" s="108"/>
      <c r="JTA1896" s="108"/>
      <c r="JTB1896" s="108"/>
      <c r="JTC1896" s="108"/>
      <c r="JTD1896" s="108"/>
      <c r="JTE1896" s="108"/>
      <c r="JTF1896" s="108"/>
      <c r="JTG1896" s="108"/>
      <c r="JTH1896" s="108"/>
      <c r="JTI1896" s="108"/>
      <c r="JTJ1896" s="108"/>
      <c r="JTK1896" s="108"/>
      <c r="JTL1896" s="108"/>
      <c r="JTM1896" s="108"/>
      <c r="JTN1896" s="108"/>
      <c r="JTO1896" s="108"/>
      <c r="JTP1896" s="108"/>
      <c r="JTQ1896" s="108"/>
      <c r="JTR1896" s="108"/>
      <c r="JTS1896" s="108"/>
      <c r="JTT1896" s="108"/>
      <c r="JTU1896" s="108"/>
      <c r="JTV1896" s="108"/>
      <c r="JTW1896" s="108"/>
      <c r="JTX1896" s="108"/>
      <c r="JTY1896" s="108"/>
      <c r="JTZ1896" s="108"/>
      <c r="JUA1896" s="108"/>
      <c r="JUB1896" s="108"/>
      <c r="JUC1896" s="108"/>
      <c r="JUD1896" s="108"/>
      <c r="JUE1896" s="108"/>
      <c r="JUF1896" s="108"/>
      <c r="JUG1896" s="108"/>
      <c r="JUH1896" s="108"/>
      <c r="JUI1896" s="108"/>
      <c r="JUJ1896" s="108"/>
      <c r="JUK1896" s="108"/>
      <c r="JUL1896" s="108"/>
      <c r="JUM1896" s="108"/>
      <c r="JUN1896" s="108"/>
      <c r="JUO1896" s="108"/>
      <c r="JUP1896" s="108"/>
      <c r="JUQ1896" s="108"/>
      <c r="JUR1896" s="108"/>
      <c r="JUS1896" s="108"/>
      <c r="JUT1896" s="108"/>
      <c r="JUU1896" s="108"/>
      <c r="JUV1896" s="108"/>
      <c r="JUW1896" s="108"/>
      <c r="JUX1896" s="108"/>
      <c r="JUY1896" s="108"/>
      <c r="JUZ1896" s="108"/>
      <c r="JVA1896" s="108"/>
      <c r="JVB1896" s="108"/>
      <c r="JVC1896" s="108"/>
      <c r="JVD1896" s="108"/>
      <c r="JVE1896" s="108"/>
      <c r="JVF1896" s="108"/>
      <c r="JVG1896" s="108"/>
      <c r="JVH1896" s="108"/>
      <c r="JVI1896" s="108"/>
      <c r="JVJ1896" s="108"/>
      <c r="JVK1896" s="108"/>
      <c r="JVL1896" s="108"/>
      <c r="JVM1896" s="108"/>
      <c r="JVN1896" s="108"/>
      <c r="JVO1896" s="108"/>
      <c r="JVP1896" s="108"/>
      <c r="JVQ1896" s="108"/>
      <c r="JVR1896" s="108"/>
      <c r="JVS1896" s="108"/>
      <c r="JVT1896" s="108"/>
      <c r="JVU1896" s="108"/>
      <c r="JVV1896" s="108"/>
      <c r="JVW1896" s="108"/>
      <c r="JVX1896" s="108"/>
      <c r="JVY1896" s="108"/>
      <c r="JVZ1896" s="108"/>
      <c r="JWA1896" s="108"/>
      <c r="JWB1896" s="108"/>
      <c r="JWC1896" s="108"/>
      <c r="JWD1896" s="108"/>
      <c r="JWE1896" s="108"/>
      <c r="JWF1896" s="108"/>
      <c r="JWG1896" s="108"/>
      <c r="JWH1896" s="108"/>
      <c r="JWI1896" s="108"/>
      <c r="JWJ1896" s="108"/>
      <c r="JWK1896" s="108"/>
      <c r="JWL1896" s="108"/>
      <c r="JWM1896" s="108"/>
      <c r="JWN1896" s="108"/>
      <c r="JWO1896" s="108"/>
      <c r="JWP1896" s="108"/>
      <c r="JWQ1896" s="108"/>
      <c r="JWR1896" s="108"/>
      <c r="JWS1896" s="108"/>
      <c r="JWT1896" s="108"/>
      <c r="JWU1896" s="108"/>
      <c r="JWV1896" s="108"/>
      <c r="JWW1896" s="108"/>
      <c r="JWX1896" s="108"/>
      <c r="JWY1896" s="108"/>
      <c r="JWZ1896" s="108"/>
      <c r="JXA1896" s="108"/>
      <c r="JXB1896" s="108"/>
      <c r="JXC1896" s="108"/>
      <c r="JXD1896" s="108"/>
      <c r="JXE1896" s="108"/>
      <c r="JXF1896" s="108"/>
      <c r="JXG1896" s="108"/>
      <c r="JXH1896" s="108"/>
      <c r="JXI1896" s="108"/>
      <c r="JXJ1896" s="108"/>
      <c r="JXK1896" s="108"/>
      <c r="JXL1896" s="108"/>
      <c r="JXM1896" s="108"/>
      <c r="JXN1896" s="108"/>
      <c r="JXO1896" s="108"/>
      <c r="JXP1896" s="108"/>
      <c r="JXQ1896" s="108"/>
      <c r="JXR1896" s="108"/>
      <c r="JXS1896" s="108"/>
      <c r="JXT1896" s="108"/>
      <c r="JXU1896" s="108"/>
      <c r="JXV1896" s="108"/>
      <c r="JXW1896" s="108"/>
      <c r="JXX1896" s="108"/>
      <c r="JXY1896" s="108"/>
      <c r="JXZ1896" s="108"/>
      <c r="JYA1896" s="108"/>
      <c r="JYB1896" s="108"/>
      <c r="JYC1896" s="108"/>
      <c r="JYD1896" s="108"/>
      <c r="JYE1896" s="108"/>
      <c r="JYF1896" s="108"/>
      <c r="JYG1896" s="108"/>
      <c r="JYH1896" s="108"/>
      <c r="JYI1896" s="108"/>
      <c r="JYJ1896" s="108"/>
      <c r="JYK1896" s="108"/>
      <c r="JYL1896" s="108"/>
      <c r="JYM1896" s="108"/>
      <c r="JYN1896" s="108"/>
      <c r="JYO1896" s="108"/>
      <c r="JYP1896" s="108"/>
      <c r="JYQ1896" s="108"/>
      <c r="JYR1896" s="108"/>
      <c r="JYS1896" s="108"/>
      <c r="JYT1896" s="108"/>
      <c r="JYU1896" s="108"/>
      <c r="JYV1896" s="108"/>
      <c r="JYW1896" s="108"/>
      <c r="JYX1896" s="108"/>
      <c r="JYY1896" s="108"/>
      <c r="JYZ1896" s="108"/>
      <c r="JZA1896" s="108"/>
      <c r="JZB1896" s="108"/>
      <c r="JZC1896" s="108"/>
      <c r="JZD1896" s="108"/>
      <c r="JZE1896" s="108"/>
      <c r="JZF1896" s="108"/>
      <c r="JZG1896" s="108"/>
      <c r="JZH1896" s="108"/>
      <c r="JZI1896" s="108"/>
      <c r="JZJ1896" s="108"/>
      <c r="JZK1896" s="108"/>
      <c r="JZL1896" s="108"/>
      <c r="JZM1896" s="108"/>
      <c r="JZN1896" s="108"/>
      <c r="JZO1896" s="108"/>
      <c r="JZP1896" s="108"/>
      <c r="JZQ1896" s="108"/>
      <c r="JZR1896" s="108"/>
      <c r="JZS1896" s="108"/>
      <c r="JZT1896" s="108"/>
      <c r="JZU1896" s="108"/>
      <c r="JZV1896" s="108"/>
      <c r="JZW1896" s="108"/>
      <c r="JZX1896" s="108"/>
      <c r="JZY1896" s="108"/>
      <c r="JZZ1896" s="108"/>
      <c r="KAA1896" s="108"/>
      <c r="KAB1896" s="108"/>
      <c r="KAC1896" s="108"/>
      <c r="KAD1896" s="108"/>
      <c r="KAE1896" s="108"/>
      <c r="KAF1896" s="108"/>
      <c r="KAG1896" s="108"/>
      <c r="KAH1896" s="108"/>
      <c r="KAI1896" s="108"/>
      <c r="KAJ1896" s="108"/>
      <c r="KAK1896" s="108"/>
      <c r="KAL1896" s="108"/>
      <c r="KAM1896" s="108"/>
      <c r="KAN1896" s="108"/>
      <c r="KAO1896" s="108"/>
      <c r="KAP1896" s="108"/>
      <c r="KAQ1896" s="108"/>
      <c r="KAR1896" s="108"/>
      <c r="KAS1896" s="108"/>
      <c r="KAT1896" s="108"/>
      <c r="KAU1896" s="108"/>
      <c r="KAV1896" s="108"/>
      <c r="KAW1896" s="108"/>
      <c r="KAX1896" s="108"/>
      <c r="KAY1896" s="108"/>
      <c r="KAZ1896" s="108"/>
      <c r="KBA1896" s="108"/>
      <c r="KBB1896" s="108"/>
      <c r="KBC1896" s="108"/>
      <c r="KBD1896" s="108"/>
      <c r="KBE1896" s="108"/>
      <c r="KBF1896" s="108"/>
      <c r="KBG1896" s="108"/>
      <c r="KBH1896" s="108"/>
      <c r="KBI1896" s="108"/>
      <c r="KBJ1896" s="108"/>
      <c r="KBK1896" s="108"/>
      <c r="KBL1896" s="108"/>
      <c r="KBM1896" s="108"/>
      <c r="KBN1896" s="108"/>
      <c r="KBO1896" s="108"/>
      <c r="KBP1896" s="108"/>
      <c r="KBQ1896" s="108"/>
      <c r="KBR1896" s="108"/>
      <c r="KBS1896" s="108"/>
      <c r="KBT1896" s="108"/>
      <c r="KBU1896" s="108"/>
      <c r="KBV1896" s="108"/>
      <c r="KBW1896" s="108"/>
      <c r="KBX1896" s="108"/>
      <c r="KBY1896" s="108"/>
      <c r="KBZ1896" s="108"/>
      <c r="KCA1896" s="108"/>
      <c r="KCB1896" s="108"/>
      <c r="KCC1896" s="108"/>
      <c r="KCD1896" s="108"/>
      <c r="KCE1896" s="108"/>
      <c r="KCF1896" s="108"/>
      <c r="KCG1896" s="108"/>
      <c r="KCH1896" s="108"/>
      <c r="KCI1896" s="108"/>
      <c r="KCJ1896" s="108"/>
      <c r="KCK1896" s="108"/>
      <c r="KCL1896" s="108"/>
      <c r="KCM1896" s="108"/>
      <c r="KCN1896" s="108"/>
      <c r="KCO1896" s="108"/>
      <c r="KCP1896" s="108"/>
      <c r="KCQ1896" s="108"/>
      <c r="KCR1896" s="108"/>
      <c r="KCS1896" s="108"/>
      <c r="KCT1896" s="108"/>
      <c r="KCU1896" s="108"/>
      <c r="KCV1896" s="108"/>
      <c r="KCW1896" s="108"/>
      <c r="KCX1896" s="108"/>
      <c r="KCY1896" s="108"/>
      <c r="KCZ1896" s="108"/>
      <c r="KDA1896" s="108"/>
      <c r="KDB1896" s="108"/>
      <c r="KDC1896" s="108"/>
      <c r="KDD1896" s="108"/>
      <c r="KDE1896" s="108"/>
      <c r="KDF1896" s="108"/>
      <c r="KDG1896" s="108"/>
      <c r="KDH1896" s="108"/>
      <c r="KDI1896" s="108"/>
      <c r="KDJ1896" s="108"/>
      <c r="KDK1896" s="108"/>
      <c r="KDL1896" s="108"/>
      <c r="KDM1896" s="108"/>
      <c r="KDN1896" s="108"/>
      <c r="KDO1896" s="108"/>
      <c r="KDP1896" s="108"/>
      <c r="KDQ1896" s="108"/>
      <c r="KDR1896" s="108"/>
      <c r="KDS1896" s="108"/>
      <c r="KDT1896" s="108"/>
      <c r="KDU1896" s="108"/>
      <c r="KDV1896" s="108"/>
      <c r="KDW1896" s="108"/>
      <c r="KDX1896" s="108"/>
      <c r="KDY1896" s="108"/>
      <c r="KDZ1896" s="108"/>
      <c r="KEA1896" s="108"/>
      <c r="KEB1896" s="108"/>
      <c r="KEC1896" s="108"/>
      <c r="KED1896" s="108"/>
      <c r="KEE1896" s="108"/>
      <c r="KEF1896" s="108"/>
      <c r="KEG1896" s="108"/>
      <c r="KEH1896" s="108"/>
      <c r="KEI1896" s="108"/>
      <c r="KEJ1896" s="108"/>
      <c r="KEK1896" s="108"/>
      <c r="KEL1896" s="108"/>
      <c r="KEM1896" s="108"/>
      <c r="KEN1896" s="108"/>
      <c r="KEO1896" s="108"/>
      <c r="KEP1896" s="108"/>
      <c r="KEQ1896" s="108"/>
      <c r="KER1896" s="108"/>
      <c r="KES1896" s="108"/>
      <c r="KET1896" s="108"/>
      <c r="KEU1896" s="108"/>
      <c r="KEV1896" s="108"/>
      <c r="KEW1896" s="108"/>
      <c r="KEX1896" s="108"/>
      <c r="KEY1896" s="108"/>
      <c r="KEZ1896" s="108"/>
      <c r="KFA1896" s="108"/>
      <c r="KFB1896" s="108"/>
      <c r="KFC1896" s="108"/>
      <c r="KFD1896" s="108"/>
      <c r="KFE1896" s="108"/>
      <c r="KFF1896" s="108"/>
      <c r="KFG1896" s="108"/>
      <c r="KFH1896" s="108"/>
      <c r="KFI1896" s="108"/>
      <c r="KFJ1896" s="108"/>
      <c r="KFK1896" s="108"/>
      <c r="KFL1896" s="108"/>
      <c r="KFM1896" s="108"/>
      <c r="KFN1896" s="108"/>
      <c r="KFO1896" s="108"/>
      <c r="KFP1896" s="108"/>
      <c r="KFQ1896" s="108"/>
      <c r="KFR1896" s="108"/>
      <c r="KFS1896" s="108"/>
      <c r="KFT1896" s="108"/>
      <c r="KFU1896" s="108"/>
      <c r="KFV1896" s="108"/>
      <c r="KFW1896" s="108"/>
      <c r="KFX1896" s="108"/>
      <c r="KFY1896" s="108"/>
      <c r="KFZ1896" s="108"/>
      <c r="KGA1896" s="108"/>
      <c r="KGB1896" s="108"/>
      <c r="KGC1896" s="108"/>
      <c r="KGD1896" s="108"/>
      <c r="KGE1896" s="108"/>
      <c r="KGF1896" s="108"/>
      <c r="KGG1896" s="108"/>
      <c r="KGH1896" s="108"/>
      <c r="KGI1896" s="108"/>
      <c r="KGJ1896" s="108"/>
      <c r="KGK1896" s="108"/>
      <c r="KGL1896" s="108"/>
      <c r="KGM1896" s="108"/>
      <c r="KGN1896" s="108"/>
      <c r="KGO1896" s="108"/>
      <c r="KGP1896" s="108"/>
      <c r="KGQ1896" s="108"/>
      <c r="KGR1896" s="108"/>
      <c r="KGS1896" s="108"/>
      <c r="KGT1896" s="108"/>
      <c r="KGU1896" s="108"/>
      <c r="KGV1896" s="108"/>
      <c r="KGW1896" s="108"/>
      <c r="KGX1896" s="108"/>
      <c r="KGY1896" s="108"/>
      <c r="KGZ1896" s="108"/>
      <c r="KHA1896" s="108"/>
      <c r="KHB1896" s="108"/>
      <c r="KHC1896" s="108"/>
      <c r="KHD1896" s="108"/>
      <c r="KHE1896" s="108"/>
      <c r="KHF1896" s="108"/>
      <c r="KHG1896" s="108"/>
      <c r="KHH1896" s="108"/>
      <c r="KHI1896" s="108"/>
      <c r="KHJ1896" s="108"/>
      <c r="KHK1896" s="108"/>
      <c r="KHL1896" s="108"/>
      <c r="KHM1896" s="108"/>
      <c r="KHN1896" s="108"/>
      <c r="KHO1896" s="108"/>
      <c r="KHP1896" s="108"/>
      <c r="KHQ1896" s="108"/>
      <c r="KHR1896" s="108"/>
      <c r="KHS1896" s="108"/>
      <c r="KHT1896" s="108"/>
      <c r="KHU1896" s="108"/>
      <c r="KHV1896" s="108"/>
      <c r="KHW1896" s="108"/>
      <c r="KHX1896" s="108"/>
      <c r="KHY1896" s="108"/>
      <c r="KHZ1896" s="108"/>
      <c r="KIA1896" s="108"/>
      <c r="KIB1896" s="108"/>
      <c r="KIC1896" s="108"/>
      <c r="KID1896" s="108"/>
      <c r="KIE1896" s="108"/>
      <c r="KIF1896" s="108"/>
      <c r="KIG1896" s="108"/>
      <c r="KIH1896" s="108"/>
      <c r="KII1896" s="108"/>
      <c r="KIJ1896" s="108"/>
      <c r="KIK1896" s="108"/>
      <c r="KIL1896" s="108"/>
      <c r="KIM1896" s="108"/>
      <c r="KIN1896" s="108"/>
      <c r="KIO1896" s="108"/>
      <c r="KIP1896" s="108"/>
      <c r="KIQ1896" s="108"/>
      <c r="KIR1896" s="108"/>
      <c r="KIS1896" s="108"/>
      <c r="KIT1896" s="108"/>
      <c r="KIU1896" s="108"/>
      <c r="KIV1896" s="108"/>
      <c r="KIW1896" s="108"/>
      <c r="KIX1896" s="108"/>
      <c r="KIY1896" s="108"/>
      <c r="KIZ1896" s="108"/>
      <c r="KJA1896" s="108"/>
      <c r="KJB1896" s="108"/>
      <c r="KJC1896" s="108"/>
      <c r="KJD1896" s="108"/>
      <c r="KJE1896" s="108"/>
      <c r="KJF1896" s="108"/>
      <c r="KJG1896" s="108"/>
      <c r="KJH1896" s="108"/>
      <c r="KJI1896" s="108"/>
      <c r="KJJ1896" s="108"/>
      <c r="KJK1896" s="108"/>
      <c r="KJL1896" s="108"/>
      <c r="KJM1896" s="108"/>
      <c r="KJN1896" s="108"/>
      <c r="KJO1896" s="108"/>
      <c r="KJP1896" s="108"/>
      <c r="KJQ1896" s="108"/>
      <c r="KJR1896" s="108"/>
      <c r="KJS1896" s="108"/>
      <c r="KJT1896" s="108"/>
      <c r="KJU1896" s="108"/>
      <c r="KJV1896" s="108"/>
      <c r="KJW1896" s="108"/>
      <c r="KJX1896" s="108"/>
      <c r="KJY1896" s="108"/>
      <c r="KJZ1896" s="108"/>
      <c r="KKA1896" s="108"/>
      <c r="KKB1896" s="108"/>
      <c r="KKC1896" s="108"/>
      <c r="KKD1896" s="108"/>
      <c r="KKE1896" s="108"/>
      <c r="KKF1896" s="108"/>
      <c r="KKG1896" s="108"/>
      <c r="KKH1896" s="108"/>
      <c r="KKI1896" s="108"/>
      <c r="KKJ1896" s="108"/>
      <c r="KKK1896" s="108"/>
      <c r="KKL1896" s="108"/>
      <c r="KKM1896" s="108"/>
      <c r="KKN1896" s="108"/>
      <c r="KKO1896" s="108"/>
      <c r="KKP1896" s="108"/>
      <c r="KKQ1896" s="108"/>
      <c r="KKR1896" s="108"/>
      <c r="KKS1896" s="108"/>
      <c r="KKT1896" s="108"/>
      <c r="KKU1896" s="108"/>
      <c r="KKV1896" s="108"/>
      <c r="KKW1896" s="108"/>
      <c r="KKX1896" s="108"/>
      <c r="KKY1896" s="108"/>
      <c r="KKZ1896" s="108"/>
      <c r="KLA1896" s="108"/>
      <c r="KLB1896" s="108"/>
      <c r="KLC1896" s="108"/>
      <c r="KLD1896" s="108"/>
      <c r="KLE1896" s="108"/>
      <c r="KLF1896" s="108"/>
      <c r="KLG1896" s="108"/>
      <c r="KLH1896" s="108"/>
      <c r="KLI1896" s="108"/>
      <c r="KLJ1896" s="108"/>
      <c r="KLK1896" s="108"/>
      <c r="KLL1896" s="108"/>
      <c r="KLM1896" s="108"/>
      <c r="KLN1896" s="108"/>
      <c r="KLO1896" s="108"/>
      <c r="KLP1896" s="108"/>
      <c r="KLQ1896" s="108"/>
      <c r="KLR1896" s="108"/>
      <c r="KLS1896" s="108"/>
      <c r="KLT1896" s="108"/>
      <c r="KLU1896" s="108"/>
      <c r="KLV1896" s="108"/>
      <c r="KLW1896" s="108"/>
      <c r="KLX1896" s="108"/>
      <c r="KLY1896" s="108"/>
      <c r="KLZ1896" s="108"/>
      <c r="KMA1896" s="108"/>
      <c r="KMB1896" s="108"/>
      <c r="KMC1896" s="108"/>
      <c r="KMD1896" s="108"/>
      <c r="KME1896" s="108"/>
      <c r="KMF1896" s="108"/>
      <c r="KMG1896" s="108"/>
      <c r="KMH1896" s="108"/>
      <c r="KMI1896" s="108"/>
      <c r="KMJ1896" s="108"/>
      <c r="KMK1896" s="108"/>
      <c r="KML1896" s="108"/>
      <c r="KMM1896" s="108"/>
      <c r="KMN1896" s="108"/>
      <c r="KMO1896" s="108"/>
      <c r="KMP1896" s="108"/>
      <c r="KMQ1896" s="108"/>
      <c r="KMR1896" s="108"/>
      <c r="KMS1896" s="108"/>
      <c r="KMT1896" s="108"/>
      <c r="KMU1896" s="108"/>
      <c r="KMV1896" s="108"/>
      <c r="KMW1896" s="108"/>
      <c r="KMX1896" s="108"/>
      <c r="KMY1896" s="108"/>
      <c r="KMZ1896" s="108"/>
      <c r="KNA1896" s="108"/>
      <c r="KNB1896" s="108"/>
      <c r="KNC1896" s="108"/>
      <c r="KND1896" s="108"/>
      <c r="KNE1896" s="108"/>
      <c r="KNF1896" s="108"/>
      <c r="KNG1896" s="108"/>
      <c r="KNH1896" s="108"/>
      <c r="KNI1896" s="108"/>
      <c r="KNJ1896" s="108"/>
      <c r="KNK1896" s="108"/>
      <c r="KNL1896" s="108"/>
      <c r="KNM1896" s="108"/>
      <c r="KNN1896" s="108"/>
      <c r="KNO1896" s="108"/>
      <c r="KNP1896" s="108"/>
      <c r="KNQ1896" s="108"/>
      <c r="KNR1896" s="108"/>
      <c r="KNS1896" s="108"/>
      <c r="KNT1896" s="108"/>
      <c r="KNU1896" s="108"/>
      <c r="KNV1896" s="108"/>
      <c r="KNW1896" s="108"/>
      <c r="KNX1896" s="108"/>
      <c r="KNY1896" s="108"/>
      <c r="KNZ1896" s="108"/>
      <c r="KOA1896" s="108"/>
      <c r="KOB1896" s="108"/>
      <c r="KOC1896" s="108"/>
      <c r="KOD1896" s="108"/>
      <c r="KOE1896" s="108"/>
      <c r="KOF1896" s="108"/>
      <c r="KOG1896" s="108"/>
      <c r="KOH1896" s="108"/>
      <c r="KOI1896" s="108"/>
      <c r="KOJ1896" s="108"/>
      <c r="KOK1896" s="108"/>
      <c r="KOL1896" s="108"/>
      <c r="KOM1896" s="108"/>
      <c r="KON1896" s="108"/>
      <c r="KOO1896" s="108"/>
      <c r="KOP1896" s="108"/>
      <c r="KOQ1896" s="108"/>
      <c r="KOR1896" s="108"/>
      <c r="KOS1896" s="108"/>
      <c r="KOT1896" s="108"/>
      <c r="KOU1896" s="108"/>
      <c r="KOV1896" s="108"/>
      <c r="KOW1896" s="108"/>
      <c r="KOX1896" s="108"/>
      <c r="KOY1896" s="108"/>
      <c r="KOZ1896" s="108"/>
      <c r="KPA1896" s="108"/>
      <c r="KPB1896" s="108"/>
      <c r="KPC1896" s="108"/>
      <c r="KPD1896" s="108"/>
      <c r="KPE1896" s="108"/>
      <c r="KPF1896" s="108"/>
      <c r="KPG1896" s="108"/>
      <c r="KPH1896" s="108"/>
      <c r="KPI1896" s="108"/>
      <c r="KPJ1896" s="108"/>
      <c r="KPK1896" s="108"/>
      <c r="KPL1896" s="108"/>
      <c r="KPM1896" s="108"/>
      <c r="KPN1896" s="108"/>
      <c r="KPO1896" s="108"/>
      <c r="KPP1896" s="108"/>
      <c r="KPQ1896" s="108"/>
      <c r="KPR1896" s="108"/>
      <c r="KPS1896" s="108"/>
      <c r="KPT1896" s="108"/>
      <c r="KPU1896" s="108"/>
      <c r="KPV1896" s="108"/>
      <c r="KPW1896" s="108"/>
      <c r="KPX1896" s="108"/>
      <c r="KPY1896" s="108"/>
      <c r="KPZ1896" s="108"/>
      <c r="KQA1896" s="108"/>
      <c r="KQB1896" s="108"/>
      <c r="KQC1896" s="108"/>
      <c r="KQD1896" s="108"/>
      <c r="KQE1896" s="108"/>
      <c r="KQF1896" s="108"/>
      <c r="KQG1896" s="108"/>
      <c r="KQH1896" s="108"/>
      <c r="KQI1896" s="108"/>
      <c r="KQJ1896" s="108"/>
      <c r="KQK1896" s="108"/>
      <c r="KQL1896" s="108"/>
      <c r="KQM1896" s="108"/>
      <c r="KQN1896" s="108"/>
      <c r="KQO1896" s="108"/>
      <c r="KQP1896" s="108"/>
      <c r="KQQ1896" s="108"/>
      <c r="KQR1896" s="108"/>
      <c r="KQS1896" s="108"/>
      <c r="KQT1896" s="108"/>
      <c r="KQU1896" s="108"/>
      <c r="KQV1896" s="108"/>
      <c r="KQW1896" s="108"/>
      <c r="KQX1896" s="108"/>
      <c r="KQY1896" s="108"/>
      <c r="KQZ1896" s="108"/>
      <c r="KRA1896" s="108"/>
      <c r="KRB1896" s="108"/>
      <c r="KRC1896" s="108"/>
      <c r="KRD1896" s="108"/>
      <c r="KRE1896" s="108"/>
      <c r="KRF1896" s="108"/>
      <c r="KRG1896" s="108"/>
      <c r="KRH1896" s="108"/>
      <c r="KRI1896" s="108"/>
      <c r="KRJ1896" s="108"/>
      <c r="KRK1896" s="108"/>
      <c r="KRL1896" s="108"/>
      <c r="KRM1896" s="108"/>
      <c r="KRN1896" s="108"/>
      <c r="KRO1896" s="108"/>
      <c r="KRP1896" s="108"/>
      <c r="KRQ1896" s="108"/>
      <c r="KRR1896" s="108"/>
      <c r="KRS1896" s="108"/>
      <c r="KRT1896" s="108"/>
      <c r="KRU1896" s="108"/>
      <c r="KRV1896" s="108"/>
      <c r="KRW1896" s="108"/>
      <c r="KRX1896" s="108"/>
      <c r="KRY1896" s="108"/>
      <c r="KRZ1896" s="108"/>
      <c r="KSA1896" s="108"/>
      <c r="KSB1896" s="108"/>
      <c r="KSC1896" s="108"/>
      <c r="KSD1896" s="108"/>
      <c r="KSE1896" s="108"/>
      <c r="KSF1896" s="108"/>
      <c r="KSG1896" s="108"/>
      <c r="KSH1896" s="108"/>
      <c r="KSI1896" s="108"/>
      <c r="KSJ1896" s="108"/>
      <c r="KSK1896" s="108"/>
      <c r="KSL1896" s="108"/>
      <c r="KSM1896" s="108"/>
      <c r="KSN1896" s="108"/>
      <c r="KSO1896" s="108"/>
      <c r="KSP1896" s="108"/>
      <c r="KSQ1896" s="108"/>
      <c r="KSR1896" s="108"/>
      <c r="KSS1896" s="108"/>
      <c r="KST1896" s="108"/>
      <c r="KSU1896" s="108"/>
      <c r="KSV1896" s="108"/>
      <c r="KSW1896" s="108"/>
      <c r="KSX1896" s="108"/>
      <c r="KSY1896" s="108"/>
      <c r="KSZ1896" s="108"/>
      <c r="KTA1896" s="108"/>
      <c r="KTB1896" s="108"/>
      <c r="KTC1896" s="108"/>
      <c r="KTD1896" s="108"/>
      <c r="KTE1896" s="108"/>
      <c r="KTF1896" s="108"/>
      <c r="KTG1896" s="108"/>
      <c r="KTH1896" s="108"/>
      <c r="KTI1896" s="108"/>
      <c r="KTJ1896" s="108"/>
      <c r="KTK1896" s="108"/>
      <c r="KTL1896" s="108"/>
      <c r="KTM1896" s="108"/>
      <c r="KTN1896" s="108"/>
      <c r="KTO1896" s="108"/>
      <c r="KTP1896" s="108"/>
      <c r="KTQ1896" s="108"/>
      <c r="KTR1896" s="108"/>
      <c r="KTS1896" s="108"/>
      <c r="KTT1896" s="108"/>
      <c r="KTU1896" s="108"/>
      <c r="KTV1896" s="108"/>
      <c r="KTW1896" s="108"/>
      <c r="KTX1896" s="108"/>
      <c r="KTY1896" s="108"/>
      <c r="KTZ1896" s="108"/>
      <c r="KUA1896" s="108"/>
      <c r="KUB1896" s="108"/>
      <c r="KUC1896" s="108"/>
      <c r="KUD1896" s="108"/>
      <c r="KUE1896" s="108"/>
      <c r="KUF1896" s="108"/>
      <c r="KUG1896" s="108"/>
      <c r="KUH1896" s="108"/>
      <c r="KUI1896" s="108"/>
      <c r="KUJ1896" s="108"/>
      <c r="KUK1896" s="108"/>
      <c r="KUL1896" s="108"/>
      <c r="KUM1896" s="108"/>
      <c r="KUN1896" s="108"/>
      <c r="KUO1896" s="108"/>
      <c r="KUP1896" s="108"/>
      <c r="KUQ1896" s="108"/>
      <c r="KUR1896" s="108"/>
      <c r="KUS1896" s="108"/>
      <c r="KUT1896" s="108"/>
      <c r="KUU1896" s="108"/>
      <c r="KUV1896" s="108"/>
      <c r="KUW1896" s="108"/>
      <c r="KUX1896" s="108"/>
      <c r="KUY1896" s="108"/>
      <c r="KUZ1896" s="108"/>
      <c r="KVA1896" s="108"/>
      <c r="KVB1896" s="108"/>
      <c r="KVC1896" s="108"/>
      <c r="KVD1896" s="108"/>
      <c r="KVE1896" s="108"/>
      <c r="KVF1896" s="108"/>
      <c r="KVG1896" s="108"/>
      <c r="KVH1896" s="108"/>
      <c r="KVI1896" s="108"/>
      <c r="KVJ1896" s="108"/>
      <c r="KVK1896" s="108"/>
      <c r="KVL1896" s="108"/>
      <c r="KVM1896" s="108"/>
      <c r="KVN1896" s="108"/>
      <c r="KVO1896" s="108"/>
      <c r="KVP1896" s="108"/>
      <c r="KVQ1896" s="108"/>
      <c r="KVR1896" s="108"/>
      <c r="KVS1896" s="108"/>
      <c r="KVT1896" s="108"/>
      <c r="KVU1896" s="108"/>
      <c r="KVV1896" s="108"/>
      <c r="KVW1896" s="108"/>
      <c r="KVX1896" s="108"/>
      <c r="KVY1896" s="108"/>
      <c r="KVZ1896" s="108"/>
      <c r="KWA1896" s="108"/>
      <c r="KWB1896" s="108"/>
      <c r="KWC1896" s="108"/>
      <c r="KWD1896" s="108"/>
      <c r="KWE1896" s="108"/>
      <c r="KWF1896" s="108"/>
      <c r="KWG1896" s="108"/>
      <c r="KWH1896" s="108"/>
      <c r="KWI1896" s="108"/>
      <c r="KWJ1896" s="108"/>
      <c r="KWK1896" s="108"/>
      <c r="KWL1896" s="108"/>
      <c r="KWM1896" s="108"/>
      <c r="KWN1896" s="108"/>
      <c r="KWO1896" s="108"/>
      <c r="KWP1896" s="108"/>
      <c r="KWQ1896" s="108"/>
      <c r="KWR1896" s="108"/>
      <c r="KWS1896" s="108"/>
      <c r="KWT1896" s="108"/>
      <c r="KWU1896" s="108"/>
      <c r="KWV1896" s="108"/>
      <c r="KWW1896" s="108"/>
      <c r="KWX1896" s="108"/>
      <c r="KWY1896" s="108"/>
      <c r="KWZ1896" s="108"/>
      <c r="KXA1896" s="108"/>
      <c r="KXB1896" s="108"/>
      <c r="KXC1896" s="108"/>
      <c r="KXD1896" s="108"/>
      <c r="KXE1896" s="108"/>
      <c r="KXF1896" s="108"/>
      <c r="KXG1896" s="108"/>
      <c r="KXH1896" s="108"/>
      <c r="KXI1896" s="108"/>
      <c r="KXJ1896" s="108"/>
      <c r="KXK1896" s="108"/>
      <c r="KXL1896" s="108"/>
      <c r="KXM1896" s="108"/>
      <c r="KXN1896" s="108"/>
      <c r="KXO1896" s="108"/>
      <c r="KXP1896" s="108"/>
      <c r="KXQ1896" s="108"/>
      <c r="KXR1896" s="108"/>
      <c r="KXS1896" s="108"/>
      <c r="KXT1896" s="108"/>
      <c r="KXU1896" s="108"/>
      <c r="KXV1896" s="108"/>
      <c r="KXW1896" s="108"/>
      <c r="KXX1896" s="108"/>
      <c r="KXY1896" s="108"/>
      <c r="KXZ1896" s="108"/>
      <c r="KYA1896" s="108"/>
      <c r="KYB1896" s="108"/>
      <c r="KYC1896" s="108"/>
      <c r="KYD1896" s="108"/>
      <c r="KYE1896" s="108"/>
      <c r="KYF1896" s="108"/>
      <c r="KYG1896" s="108"/>
      <c r="KYH1896" s="108"/>
      <c r="KYI1896" s="108"/>
      <c r="KYJ1896" s="108"/>
      <c r="KYK1896" s="108"/>
      <c r="KYL1896" s="108"/>
      <c r="KYM1896" s="108"/>
      <c r="KYN1896" s="108"/>
      <c r="KYO1896" s="108"/>
      <c r="KYP1896" s="108"/>
      <c r="KYQ1896" s="108"/>
      <c r="KYR1896" s="108"/>
      <c r="KYS1896" s="108"/>
      <c r="KYT1896" s="108"/>
      <c r="KYU1896" s="108"/>
      <c r="KYV1896" s="108"/>
      <c r="KYW1896" s="108"/>
      <c r="KYX1896" s="108"/>
      <c r="KYY1896" s="108"/>
      <c r="KYZ1896" s="108"/>
      <c r="KZA1896" s="108"/>
      <c r="KZB1896" s="108"/>
      <c r="KZC1896" s="108"/>
      <c r="KZD1896" s="108"/>
      <c r="KZE1896" s="108"/>
      <c r="KZF1896" s="108"/>
      <c r="KZG1896" s="108"/>
      <c r="KZH1896" s="108"/>
      <c r="KZI1896" s="108"/>
      <c r="KZJ1896" s="108"/>
      <c r="KZK1896" s="108"/>
      <c r="KZL1896" s="108"/>
      <c r="KZM1896" s="108"/>
      <c r="KZN1896" s="108"/>
      <c r="KZO1896" s="108"/>
      <c r="KZP1896" s="108"/>
      <c r="KZQ1896" s="108"/>
      <c r="KZR1896" s="108"/>
      <c r="KZS1896" s="108"/>
      <c r="KZT1896" s="108"/>
      <c r="KZU1896" s="108"/>
      <c r="KZV1896" s="108"/>
      <c r="KZW1896" s="108"/>
      <c r="KZX1896" s="108"/>
      <c r="KZY1896" s="108"/>
      <c r="KZZ1896" s="108"/>
      <c r="LAA1896" s="108"/>
      <c r="LAB1896" s="108"/>
      <c r="LAC1896" s="108"/>
      <c r="LAD1896" s="108"/>
      <c r="LAE1896" s="108"/>
      <c r="LAF1896" s="108"/>
      <c r="LAG1896" s="108"/>
      <c r="LAH1896" s="108"/>
      <c r="LAI1896" s="108"/>
      <c r="LAJ1896" s="108"/>
      <c r="LAK1896" s="108"/>
      <c r="LAL1896" s="108"/>
      <c r="LAM1896" s="108"/>
      <c r="LAN1896" s="108"/>
      <c r="LAO1896" s="108"/>
      <c r="LAP1896" s="108"/>
      <c r="LAQ1896" s="108"/>
      <c r="LAR1896" s="108"/>
      <c r="LAS1896" s="108"/>
      <c r="LAT1896" s="108"/>
      <c r="LAU1896" s="108"/>
      <c r="LAV1896" s="108"/>
      <c r="LAW1896" s="108"/>
      <c r="LAX1896" s="108"/>
      <c r="LAY1896" s="108"/>
      <c r="LAZ1896" s="108"/>
      <c r="LBA1896" s="108"/>
      <c r="LBB1896" s="108"/>
      <c r="LBC1896" s="108"/>
      <c r="LBD1896" s="108"/>
      <c r="LBE1896" s="108"/>
      <c r="LBF1896" s="108"/>
      <c r="LBG1896" s="108"/>
      <c r="LBH1896" s="108"/>
      <c r="LBI1896" s="108"/>
      <c r="LBJ1896" s="108"/>
      <c r="LBK1896" s="108"/>
      <c r="LBL1896" s="108"/>
      <c r="LBM1896" s="108"/>
      <c r="LBN1896" s="108"/>
      <c r="LBO1896" s="108"/>
      <c r="LBP1896" s="108"/>
      <c r="LBQ1896" s="108"/>
      <c r="LBR1896" s="108"/>
      <c r="LBS1896" s="108"/>
      <c r="LBT1896" s="108"/>
      <c r="LBU1896" s="108"/>
      <c r="LBV1896" s="108"/>
      <c r="LBW1896" s="108"/>
      <c r="LBX1896" s="108"/>
      <c r="LBY1896" s="108"/>
      <c r="LBZ1896" s="108"/>
      <c r="LCA1896" s="108"/>
      <c r="LCB1896" s="108"/>
      <c r="LCC1896" s="108"/>
      <c r="LCD1896" s="108"/>
      <c r="LCE1896" s="108"/>
      <c r="LCF1896" s="108"/>
      <c r="LCG1896" s="108"/>
      <c r="LCH1896" s="108"/>
      <c r="LCI1896" s="108"/>
      <c r="LCJ1896" s="108"/>
      <c r="LCK1896" s="108"/>
      <c r="LCL1896" s="108"/>
      <c r="LCM1896" s="108"/>
      <c r="LCN1896" s="108"/>
      <c r="LCO1896" s="108"/>
      <c r="LCP1896" s="108"/>
      <c r="LCQ1896" s="108"/>
      <c r="LCR1896" s="108"/>
      <c r="LCS1896" s="108"/>
      <c r="LCT1896" s="108"/>
      <c r="LCU1896" s="108"/>
      <c r="LCV1896" s="108"/>
      <c r="LCW1896" s="108"/>
      <c r="LCX1896" s="108"/>
      <c r="LCY1896" s="108"/>
      <c r="LCZ1896" s="108"/>
      <c r="LDA1896" s="108"/>
      <c r="LDB1896" s="108"/>
      <c r="LDC1896" s="108"/>
      <c r="LDD1896" s="108"/>
      <c r="LDE1896" s="108"/>
      <c r="LDF1896" s="108"/>
      <c r="LDG1896" s="108"/>
      <c r="LDH1896" s="108"/>
      <c r="LDI1896" s="108"/>
      <c r="LDJ1896" s="108"/>
      <c r="LDK1896" s="108"/>
      <c r="LDL1896" s="108"/>
      <c r="LDM1896" s="108"/>
      <c r="LDN1896" s="108"/>
      <c r="LDO1896" s="108"/>
      <c r="LDP1896" s="108"/>
      <c r="LDQ1896" s="108"/>
      <c r="LDR1896" s="108"/>
      <c r="LDS1896" s="108"/>
      <c r="LDT1896" s="108"/>
      <c r="LDU1896" s="108"/>
      <c r="LDV1896" s="108"/>
      <c r="LDW1896" s="108"/>
      <c r="LDX1896" s="108"/>
      <c r="LDY1896" s="108"/>
      <c r="LDZ1896" s="108"/>
      <c r="LEA1896" s="108"/>
      <c r="LEB1896" s="108"/>
      <c r="LEC1896" s="108"/>
      <c r="LED1896" s="108"/>
      <c r="LEE1896" s="108"/>
      <c r="LEF1896" s="108"/>
      <c r="LEG1896" s="108"/>
      <c r="LEH1896" s="108"/>
      <c r="LEI1896" s="108"/>
      <c r="LEJ1896" s="108"/>
      <c r="LEK1896" s="108"/>
      <c r="LEL1896" s="108"/>
      <c r="LEM1896" s="108"/>
      <c r="LEN1896" s="108"/>
      <c r="LEO1896" s="108"/>
      <c r="LEP1896" s="108"/>
      <c r="LEQ1896" s="108"/>
      <c r="LER1896" s="108"/>
      <c r="LES1896" s="108"/>
      <c r="LET1896" s="108"/>
      <c r="LEU1896" s="108"/>
      <c r="LEV1896" s="108"/>
      <c r="LEW1896" s="108"/>
      <c r="LEX1896" s="108"/>
      <c r="LEY1896" s="108"/>
      <c r="LEZ1896" s="108"/>
      <c r="LFA1896" s="108"/>
      <c r="LFB1896" s="108"/>
      <c r="LFC1896" s="108"/>
      <c r="LFD1896" s="108"/>
      <c r="LFE1896" s="108"/>
      <c r="LFF1896" s="108"/>
      <c r="LFG1896" s="108"/>
      <c r="LFH1896" s="108"/>
      <c r="LFI1896" s="108"/>
      <c r="LFJ1896" s="108"/>
      <c r="LFK1896" s="108"/>
      <c r="LFL1896" s="108"/>
      <c r="LFM1896" s="108"/>
      <c r="LFN1896" s="108"/>
      <c r="LFO1896" s="108"/>
      <c r="LFP1896" s="108"/>
      <c r="LFQ1896" s="108"/>
      <c r="LFR1896" s="108"/>
      <c r="LFS1896" s="108"/>
      <c r="LFT1896" s="108"/>
      <c r="LFU1896" s="108"/>
      <c r="LFV1896" s="108"/>
      <c r="LFW1896" s="108"/>
      <c r="LFX1896" s="108"/>
      <c r="LFY1896" s="108"/>
      <c r="LFZ1896" s="108"/>
      <c r="LGA1896" s="108"/>
      <c r="LGB1896" s="108"/>
      <c r="LGC1896" s="108"/>
      <c r="LGD1896" s="108"/>
      <c r="LGE1896" s="108"/>
      <c r="LGF1896" s="108"/>
      <c r="LGG1896" s="108"/>
      <c r="LGH1896" s="108"/>
      <c r="LGI1896" s="108"/>
      <c r="LGJ1896" s="108"/>
      <c r="LGK1896" s="108"/>
      <c r="LGL1896" s="108"/>
      <c r="LGM1896" s="108"/>
      <c r="LGN1896" s="108"/>
      <c r="LGO1896" s="108"/>
      <c r="LGP1896" s="108"/>
      <c r="LGQ1896" s="108"/>
      <c r="LGR1896" s="108"/>
      <c r="LGS1896" s="108"/>
      <c r="LGT1896" s="108"/>
      <c r="LGU1896" s="108"/>
      <c r="LGV1896" s="108"/>
      <c r="LGW1896" s="108"/>
      <c r="LGX1896" s="108"/>
      <c r="LGY1896" s="108"/>
      <c r="LGZ1896" s="108"/>
      <c r="LHA1896" s="108"/>
      <c r="LHB1896" s="108"/>
      <c r="LHC1896" s="108"/>
      <c r="LHD1896" s="108"/>
      <c r="LHE1896" s="108"/>
      <c r="LHF1896" s="108"/>
      <c r="LHG1896" s="108"/>
      <c r="LHH1896" s="108"/>
      <c r="LHI1896" s="108"/>
      <c r="LHJ1896" s="108"/>
      <c r="LHK1896" s="108"/>
      <c r="LHL1896" s="108"/>
      <c r="LHM1896" s="108"/>
      <c r="LHN1896" s="108"/>
      <c r="LHO1896" s="108"/>
      <c r="LHP1896" s="108"/>
      <c r="LHQ1896" s="108"/>
      <c r="LHR1896" s="108"/>
      <c r="LHS1896" s="108"/>
      <c r="LHT1896" s="108"/>
      <c r="LHU1896" s="108"/>
      <c r="LHV1896" s="108"/>
      <c r="LHW1896" s="108"/>
      <c r="LHX1896" s="108"/>
      <c r="LHY1896" s="108"/>
      <c r="LHZ1896" s="108"/>
      <c r="LIA1896" s="108"/>
      <c r="LIB1896" s="108"/>
      <c r="LIC1896" s="108"/>
      <c r="LID1896" s="108"/>
      <c r="LIE1896" s="108"/>
      <c r="LIF1896" s="108"/>
      <c r="LIG1896" s="108"/>
      <c r="LIH1896" s="108"/>
      <c r="LII1896" s="108"/>
      <c r="LIJ1896" s="108"/>
      <c r="LIK1896" s="108"/>
      <c r="LIL1896" s="108"/>
      <c r="LIM1896" s="108"/>
      <c r="LIN1896" s="108"/>
      <c r="LIO1896" s="108"/>
      <c r="LIP1896" s="108"/>
      <c r="LIQ1896" s="108"/>
      <c r="LIR1896" s="108"/>
      <c r="LIS1896" s="108"/>
      <c r="LIT1896" s="108"/>
      <c r="LIU1896" s="108"/>
      <c r="LIV1896" s="108"/>
      <c r="LIW1896" s="108"/>
      <c r="LIX1896" s="108"/>
      <c r="LIY1896" s="108"/>
      <c r="LIZ1896" s="108"/>
      <c r="LJA1896" s="108"/>
      <c r="LJB1896" s="108"/>
      <c r="LJC1896" s="108"/>
      <c r="LJD1896" s="108"/>
      <c r="LJE1896" s="108"/>
      <c r="LJF1896" s="108"/>
      <c r="LJG1896" s="108"/>
      <c r="LJH1896" s="108"/>
      <c r="LJI1896" s="108"/>
      <c r="LJJ1896" s="108"/>
      <c r="LJK1896" s="108"/>
      <c r="LJL1896" s="108"/>
      <c r="LJM1896" s="108"/>
      <c r="LJN1896" s="108"/>
      <c r="LJO1896" s="108"/>
      <c r="LJP1896" s="108"/>
      <c r="LJQ1896" s="108"/>
      <c r="LJR1896" s="108"/>
      <c r="LJS1896" s="108"/>
      <c r="LJT1896" s="108"/>
      <c r="LJU1896" s="108"/>
      <c r="LJV1896" s="108"/>
      <c r="LJW1896" s="108"/>
      <c r="LJX1896" s="108"/>
      <c r="LJY1896" s="108"/>
      <c r="LJZ1896" s="108"/>
      <c r="LKA1896" s="108"/>
      <c r="LKB1896" s="108"/>
      <c r="LKC1896" s="108"/>
      <c r="LKD1896" s="108"/>
      <c r="LKE1896" s="108"/>
      <c r="LKF1896" s="108"/>
      <c r="LKG1896" s="108"/>
      <c r="LKH1896" s="108"/>
      <c r="LKI1896" s="108"/>
      <c r="LKJ1896" s="108"/>
      <c r="LKK1896" s="108"/>
      <c r="LKL1896" s="108"/>
      <c r="LKM1896" s="108"/>
      <c r="LKN1896" s="108"/>
      <c r="LKO1896" s="108"/>
      <c r="LKP1896" s="108"/>
      <c r="LKQ1896" s="108"/>
      <c r="LKR1896" s="108"/>
      <c r="LKS1896" s="108"/>
      <c r="LKT1896" s="108"/>
      <c r="LKU1896" s="108"/>
      <c r="LKV1896" s="108"/>
      <c r="LKW1896" s="108"/>
      <c r="LKX1896" s="108"/>
      <c r="LKY1896" s="108"/>
      <c r="LKZ1896" s="108"/>
      <c r="LLA1896" s="108"/>
      <c r="LLB1896" s="108"/>
      <c r="LLC1896" s="108"/>
      <c r="LLD1896" s="108"/>
      <c r="LLE1896" s="108"/>
      <c r="LLF1896" s="108"/>
      <c r="LLG1896" s="108"/>
      <c r="LLH1896" s="108"/>
      <c r="LLI1896" s="108"/>
      <c r="LLJ1896" s="108"/>
      <c r="LLK1896" s="108"/>
      <c r="LLL1896" s="108"/>
      <c r="LLM1896" s="108"/>
      <c r="LLN1896" s="108"/>
      <c r="LLO1896" s="108"/>
      <c r="LLP1896" s="108"/>
      <c r="LLQ1896" s="108"/>
      <c r="LLR1896" s="108"/>
      <c r="LLS1896" s="108"/>
      <c r="LLT1896" s="108"/>
      <c r="LLU1896" s="108"/>
      <c r="LLV1896" s="108"/>
      <c r="LLW1896" s="108"/>
      <c r="LLX1896" s="108"/>
      <c r="LLY1896" s="108"/>
      <c r="LLZ1896" s="108"/>
      <c r="LMA1896" s="108"/>
      <c r="LMB1896" s="108"/>
      <c r="LMC1896" s="108"/>
      <c r="LMD1896" s="108"/>
      <c r="LME1896" s="108"/>
      <c r="LMF1896" s="108"/>
      <c r="LMG1896" s="108"/>
      <c r="LMH1896" s="108"/>
      <c r="LMI1896" s="108"/>
      <c r="LMJ1896" s="108"/>
      <c r="LMK1896" s="108"/>
      <c r="LML1896" s="108"/>
      <c r="LMM1896" s="108"/>
      <c r="LMN1896" s="108"/>
      <c r="LMO1896" s="108"/>
      <c r="LMP1896" s="108"/>
      <c r="LMQ1896" s="108"/>
      <c r="LMR1896" s="108"/>
      <c r="LMS1896" s="108"/>
      <c r="LMT1896" s="108"/>
      <c r="LMU1896" s="108"/>
      <c r="LMV1896" s="108"/>
      <c r="LMW1896" s="108"/>
      <c r="LMX1896" s="108"/>
      <c r="LMY1896" s="108"/>
      <c r="LMZ1896" s="108"/>
      <c r="LNA1896" s="108"/>
      <c r="LNB1896" s="108"/>
      <c r="LNC1896" s="108"/>
      <c r="LND1896" s="108"/>
      <c r="LNE1896" s="108"/>
      <c r="LNF1896" s="108"/>
      <c r="LNG1896" s="108"/>
      <c r="LNH1896" s="108"/>
      <c r="LNI1896" s="108"/>
      <c r="LNJ1896" s="108"/>
      <c r="LNK1896" s="108"/>
      <c r="LNL1896" s="108"/>
      <c r="LNM1896" s="108"/>
      <c r="LNN1896" s="108"/>
      <c r="LNO1896" s="108"/>
      <c r="LNP1896" s="108"/>
      <c r="LNQ1896" s="108"/>
      <c r="LNR1896" s="108"/>
      <c r="LNS1896" s="108"/>
      <c r="LNT1896" s="108"/>
      <c r="LNU1896" s="108"/>
      <c r="LNV1896" s="108"/>
      <c r="LNW1896" s="108"/>
      <c r="LNX1896" s="108"/>
      <c r="LNY1896" s="108"/>
      <c r="LNZ1896" s="108"/>
      <c r="LOA1896" s="108"/>
      <c r="LOB1896" s="108"/>
      <c r="LOC1896" s="108"/>
      <c r="LOD1896" s="108"/>
      <c r="LOE1896" s="108"/>
      <c r="LOF1896" s="108"/>
      <c r="LOG1896" s="108"/>
      <c r="LOH1896" s="108"/>
      <c r="LOI1896" s="108"/>
      <c r="LOJ1896" s="108"/>
      <c r="LOK1896" s="108"/>
      <c r="LOL1896" s="108"/>
      <c r="LOM1896" s="108"/>
      <c r="LON1896" s="108"/>
      <c r="LOO1896" s="108"/>
      <c r="LOP1896" s="108"/>
      <c r="LOQ1896" s="108"/>
      <c r="LOR1896" s="108"/>
      <c r="LOS1896" s="108"/>
      <c r="LOT1896" s="108"/>
      <c r="LOU1896" s="108"/>
      <c r="LOV1896" s="108"/>
      <c r="LOW1896" s="108"/>
      <c r="LOX1896" s="108"/>
      <c r="LOY1896" s="108"/>
      <c r="LOZ1896" s="108"/>
      <c r="LPA1896" s="108"/>
      <c r="LPB1896" s="108"/>
      <c r="LPC1896" s="108"/>
      <c r="LPD1896" s="108"/>
      <c r="LPE1896" s="108"/>
      <c r="LPF1896" s="108"/>
      <c r="LPG1896" s="108"/>
      <c r="LPH1896" s="108"/>
      <c r="LPI1896" s="108"/>
      <c r="LPJ1896" s="108"/>
      <c r="LPK1896" s="108"/>
      <c r="LPL1896" s="108"/>
      <c r="LPM1896" s="108"/>
      <c r="LPN1896" s="108"/>
      <c r="LPO1896" s="108"/>
      <c r="LPP1896" s="108"/>
      <c r="LPQ1896" s="108"/>
      <c r="LPR1896" s="108"/>
      <c r="LPS1896" s="108"/>
      <c r="LPT1896" s="108"/>
      <c r="LPU1896" s="108"/>
      <c r="LPV1896" s="108"/>
      <c r="LPW1896" s="108"/>
      <c r="LPX1896" s="108"/>
      <c r="LPY1896" s="108"/>
      <c r="LPZ1896" s="108"/>
      <c r="LQA1896" s="108"/>
      <c r="LQB1896" s="108"/>
      <c r="LQC1896" s="108"/>
      <c r="LQD1896" s="108"/>
      <c r="LQE1896" s="108"/>
      <c r="LQF1896" s="108"/>
      <c r="LQG1896" s="108"/>
      <c r="LQH1896" s="108"/>
      <c r="LQI1896" s="108"/>
      <c r="LQJ1896" s="108"/>
      <c r="LQK1896" s="108"/>
      <c r="LQL1896" s="108"/>
      <c r="LQM1896" s="108"/>
      <c r="LQN1896" s="108"/>
      <c r="LQO1896" s="108"/>
      <c r="LQP1896" s="108"/>
      <c r="LQQ1896" s="108"/>
      <c r="LQR1896" s="108"/>
      <c r="LQS1896" s="108"/>
      <c r="LQT1896" s="108"/>
      <c r="LQU1896" s="108"/>
      <c r="LQV1896" s="108"/>
      <c r="LQW1896" s="108"/>
      <c r="LQX1896" s="108"/>
      <c r="LQY1896" s="108"/>
      <c r="LQZ1896" s="108"/>
      <c r="LRA1896" s="108"/>
      <c r="LRB1896" s="108"/>
      <c r="LRC1896" s="108"/>
      <c r="LRD1896" s="108"/>
      <c r="LRE1896" s="108"/>
      <c r="LRF1896" s="108"/>
      <c r="LRG1896" s="108"/>
      <c r="LRH1896" s="108"/>
      <c r="LRI1896" s="108"/>
      <c r="LRJ1896" s="108"/>
      <c r="LRK1896" s="108"/>
      <c r="LRL1896" s="108"/>
      <c r="LRM1896" s="108"/>
      <c r="LRN1896" s="108"/>
      <c r="LRO1896" s="108"/>
      <c r="LRP1896" s="108"/>
      <c r="LRQ1896" s="108"/>
      <c r="LRR1896" s="108"/>
      <c r="LRS1896" s="108"/>
      <c r="LRT1896" s="108"/>
      <c r="LRU1896" s="108"/>
      <c r="LRV1896" s="108"/>
      <c r="LRW1896" s="108"/>
      <c r="LRX1896" s="108"/>
      <c r="LRY1896" s="108"/>
      <c r="LRZ1896" s="108"/>
      <c r="LSA1896" s="108"/>
      <c r="LSB1896" s="108"/>
      <c r="LSC1896" s="108"/>
      <c r="LSD1896" s="108"/>
      <c r="LSE1896" s="108"/>
      <c r="LSF1896" s="108"/>
      <c r="LSG1896" s="108"/>
      <c r="LSH1896" s="108"/>
      <c r="LSI1896" s="108"/>
      <c r="LSJ1896" s="108"/>
      <c r="LSK1896" s="108"/>
      <c r="LSL1896" s="108"/>
      <c r="LSM1896" s="108"/>
      <c r="LSN1896" s="108"/>
      <c r="LSO1896" s="108"/>
      <c r="LSP1896" s="108"/>
      <c r="LSQ1896" s="108"/>
      <c r="LSR1896" s="108"/>
      <c r="LSS1896" s="108"/>
      <c r="LST1896" s="108"/>
      <c r="LSU1896" s="108"/>
      <c r="LSV1896" s="108"/>
      <c r="LSW1896" s="108"/>
      <c r="LSX1896" s="108"/>
      <c r="LSY1896" s="108"/>
      <c r="LSZ1896" s="108"/>
      <c r="LTA1896" s="108"/>
      <c r="LTB1896" s="108"/>
      <c r="LTC1896" s="108"/>
      <c r="LTD1896" s="108"/>
      <c r="LTE1896" s="108"/>
      <c r="LTF1896" s="108"/>
      <c r="LTG1896" s="108"/>
      <c r="LTH1896" s="108"/>
      <c r="LTI1896" s="108"/>
      <c r="LTJ1896" s="108"/>
      <c r="LTK1896" s="108"/>
      <c r="LTL1896" s="108"/>
      <c r="LTM1896" s="108"/>
      <c r="LTN1896" s="108"/>
      <c r="LTO1896" s="108"/>
      <c r="LTP1896" s="108"/>
      <c r="LTQ1896" s="108"/>
      <c r="LTR1896" s="108"/>
      <c r="LTS1896" s="108"/>
      <c r="LTT1896" s="108"/>
      <c r="LTU1896" s="108"/>
      <c r="LTV1896" s="108"/>
      <c r="LTW1896" s="108"/>
      <c r="LTX1896" s="108"/>
      <c r="LTY1896" s="108"/>
      <c r="LTZ1896" s="108"/>
      <c r="LUA1896" s="108"/>
      <c r="LUB1896" s="108"/>
      <c r="LUC1896" s="108"/>
      <c r="LUD1896" s="108"/>
      <c r="LUE1896" s="108"/>
      <c r="LUF1896" s="108"/>
      <c r="LUG1896" s="108"/>
      <c r="LUH1896" s="108"/>
      <c r="LUI1896" s="108"/>
      <c r="LUJ1896" s="108"/>
      <c r="LUK1896" s="108"/>
      <c r="LUL1896" s="108"/>
      <c r="LUM1896" s="108"/>
      <c r="LUN1896" s="108"/>
      <c r="LUO1896" s="108"/>
      <c r="LUP1896" s="108"/>
      <c r="LUQ1896" s="108"/>
      <c r="LUR1896" s="108"/>
      <c r="LUS1896" s="108"/>
      <c r="LUT1896" s="108"/>
      <c r="LUU1896" s="108"/>
      <c r="LUV1896" s="108"/>
      <c r="LUW1896" s="108"/>
      <c r="LUX1896" s="108"/>
      <c r="LUY1896" s="108"/>
      <c r="LUZ1896" s="108"/>
      <c r="LVA1896" s="108"/>
      <c r="LVB1896" s="108"/>
      <c r="LVC1896" s="108"/>
      <c r="LVD1896" s="108"/>
      <c r="LVE1896" s="108"/>
      <c r="LVF1896" s="108"/>
      <c r="LVG1896" s="108"/>
      <c r="LVH1896" s="108"/>
      <c r="LVI1896" s="108"/>
      <c r="LVJ1896" s="108"/>
      <c r="LVK1896" s="108"/>
      <c r="LVL1896" s="108"/>
      <c r="LVM1896" s="108"/>
      <c r="LVN1896" s="108"/>
      <c r="LVO1896" s="108"/>
      <c r="LVP1896" s="108"/>
      <c r="LVQ1896" s="108"/>
      <c r="LVR1896" s="108"/>
      <c r="LVS1896" s="108"/>
      <c r="LVT1896" s="108"/>
      <c r="LVU1896" s="108"/>
      <c r="LVV1896" s="108"/>
      <c r="LVW1896" s="108"/>
      <c r="LVX1896" s="108"/>
      <c r="LVY1896" s="108"/>
      <c r="LVZ1896" s="108"/>
      <c r="LWA1896" s="108"/>
      <c r="LWB1896" s="108"/>
      <c r="LWC1896" s="108"/>
      <c r="LWD1896" s="108"/>
      <c r="LWE1896" s="108"/>
      <c r="LWF1896" s="108"/>
      <c r="LWG1896" s="108"/>
      <c r="LWH1896" s="108"/>
      <c r="LWI1896" s="108"/>
      <c r="LWJ1896" s="108"/>
      <c r="LWK1896" s="108"/>
      <c r="LWL1896" s="108"/>
      <c r="LWM1896" s="108"/>
      <c r="LWN1896" s="108"/>
      <c r="LWO1896" s="108"/>
      <c r="LWP1896" s="108"/>
      <c r="LWQ1896" s="108"/>
      <c r="LWR1896" s="108"/>
      <c r="LWS1896" s="108"/>
      <c r="LWT1896" s="108"/>
      <c r="LWU1896" s="108"/>
      <c r="LWV1896" s="108"/>
      <c r="LWW1896" s="108"/>
      <c r="LWX1896" s="108"/>
      <c r="LWY1896" s="108"/>
      <c r="LWZ1896" s="108"/>
      <c r="LXA1896" s="108"/>
      <c r="LXB1896" s="108"/>
      <c r="LXC1896" s="108"/>
      <c r="LXD1896" s="108"/>
      <c r="LXE1896" s="108"/>
      <c r="LXF1896" s="108"/>
      <c r="LXG1896" s="108"/>
      <c r="LXH1896" s="108"/>
      <c r="LXI1896" s="108"/>
      <c r="LXJ1896" s="108"/>
      <c r="LXK1896" s="108"/>
      <c r="LXL1896" s="108"/>
      <c r="LXM1896" s="108"/>
      <c r="LXN1896" s="108"/>
      <c r="LXO1896" s="108"/>
      <c r="LXP1896" s="108"/>
      <c r="LXQ1896" s="108"/>
      <c r="LXR1896" s="108"/>
      <c r="LXS1896" s="108"/>
      <c r="LXT1896" s="108"/>
      <c r="LXU1896" s="108"/>
      <c r="LXV1896" s="108"/>
      <c r="LXW1896" s="108"/>
      <c r="LXX1896" s="108"/>
      <c r="LXY1896" s="108"/>
      <c r="LXZ1896" s="108"/>
      <c r="LYA1896" s="108"/>
      <c r="LYB1896" s="108"/>
      <c r="LYC1896" s="108"/>
      <c r="LYD1896" s="108"/>
      <c r="LYE1896" s="108"/>
      <c r="LYF1896" s="108"/>
      <c r="LYG1896" s="108"/>
      <c r="LYH1896" s="108"/>
      <c r="LYI1896" s="108"/>
      <c r="LYJ1896" s="108"/>
      <c r="LYK1896" s="108"/>
      <c r="LYL1896" s="108"/>
      <c r="LYM1896" s="108"/>
      <c r="LYN1896" s="108"/>
      <c r="LYO1896" s="108"/>
      <c r="LYP1896" s="108"/>
      <c r="LYQ1896" s="108"/>
      <c r="LYR1896" s="108"/>
      <c r="LYS1896" s="108"/>
      <c r="LYT1896" s="108"/>
      <c r="LYU1896" s="108"/>
      <c r="LYV1896" s="108"/>
      <c r="LYW1896" s="108"/>
      <c r="LYX1896" s="108"/>
      <c r="LYY1896" s="108"/>
      <c r="LYZ1896" s="108"/>
      <c r="LZA1896" s="108"/>
      <c r="LZB1896" s="108"/>
      <c r="LZC1896" s="108"/>
      <c r="LZD1896" s="108"/>
      <c r="LZE1896" s="108"/>
      <c r="LZF1896" s="108"/>
      <c r="LZG1896" s="108"/>
      <c r="LZH1896" s="108"/>
      <c r="LZI1896" s="108"/>
      <c r="LZJ1896" s="108"/>
      <c r="LZK1896" s="108"/>
      <c r="LZL1896" s="108"/>
      <c r="LZM1896" s="108"/>
      <c r="LZN1896" s="108"/>
      <c r="LZO1896" s="108"/>
      <c r="LZP1896" s="108"/>
      <c r="LZQ1896" s="108"/>
      <c r="LZR1896" s="108"/>
      <c r="LZS1896" s="108"/>
      <c r="LZT1896" s="108"/>
      <c r="LZU1896" s="108"/>
      <c r="LZV1896" s="108"/>
      <c r="LZW1896" s="108"/>
      <c r="LZX1896" s="108"/>
      <c r="LZY1896" s="108"/>
      <c r="LZZ1896" s="108"/>
      <c r="MAA1896" s="108"/>
      <c r="MAB1896" s="108"/>
      <c r="MAC1896" s="108"/>
      <c r="MAD1896" s="108"/>
      <c r="MAE1896" s="108"/>
      <c r="MAF1896" s="108"/>
      <c r="MAG1896" s="108"/>
      <c r="MAH1896" s="108"/>
      <c r="MAI1896" s="108"/>
      <c r="MAJ1896" s="108"/>
      <c r="MAK1896" s="108"/>
      <c r="MAL1896" s="108"/>
      <c r="MAM1896" s="108"/>
      <c r="MAN1896" s="108"/>
      <c r="MAO1896" s="108"/>
      <c r="MAP1896" s="108"/>
      <c r="MAQ1896" s="108"/>
      <c r="MAR1896" s="108"/>
      <c r="MAS1896" s="108"/>
      <c r="MAT1896" s="108"/>
      <c r="MAU1896" s="108"/>
      <c r="MAV1896" s="108"/>
      <c r="MAW1896" s="108"/>
      <c r="MAX1896" s="108"/>
      <c r="MAY1896" s="108"/>
      <c r="MAZ1896" s="108"/>
      <c r="MBA1896" s="108"/>
      <c r="MBB1896" s="108"/>
      <c r="MBC1896" s="108"/>
      <c r="MBD1896" s="108"/>
      <c r="MBE1896" s="108"/>
      <c r="MBF1896" s="108"/>
      <c r="MBG1896" s="108"/>
      <c r="MBH1896" s="108"/>
      <c r="MBI1896" s="108"/>
      <c r="MBJ1896" s="108"/>
      <c r="MBK1896" s="108"/>
      <c r="MBL1896" s="108"/>
      <c r="MBM1896" s="108"/>
      <c r="MBN1896" s="108"/>
      <c r="MBO1896" s="108"/>
      <c r="MBP1896" s="108"/>
      <c r="MBQ1896" s="108"/>
      <c r="MBR1896" s="108"/>
      <c r="MBS1896" s="108"/>
      <c r="MBT1896" s="108"/>
      <c r="MBU1896" s="108"/>
      <c r="MBV1896" s="108"/>
      <c r="MBW1896" s="108"/>
      <c r="MBX1896" s="108"/>
      <c r="MBY1896" s="108"/>
      <c r="MBZ1896" s="108"/>
      <c r="MCA1896" s="108"/>
      <c r="MCB1896" s="108"/>
      <c r="MCC1896" s="108"/>
      <c r="MCD1896" s="108"/>
      <c r="MCE1896" s="108"/>
      <c r="MCF1896" s="108"/>
      <c r="MCG1896" s="108"/>
      <c r="MCH1896" s="108"/>
      <c r="MCI1896" s="108"/>
      <c r="MCJ1896" s="108"/>
      <c r="MCK1896" s="108"/>
      <c r="MCL1896" s="108"/>
      <c r="MCM1896" s="108"/>
      <c r="MCN1896" s="108"/>
      <c r="MCO1896" s="108"/>
      <c r="MCP1896" s="108"/>
      <c r="MCQ1896" s="108"/>
      <c r="MCR1896" s="108"/>
      <c r="MCS1896" s="108"/>
      <c r="MCT1896" s="108"/>
      <c r="MCU1896" s="108"/>
      <c r="MCV1896" s="108"/>
      <c r="MCW1896" s="108"/>
      <c r="MCX1896" s="108"/>
      <c r="MCY1896" s="108"/>
      <c r="MCZ1896" s="108"/>
      <c r="MDA1896" s="108"/>
      <c r="MDB1896" s="108"/>
      <c r="MDC1896" s="108"/>
      <c r="MDD1896" s="108"/>
      <c r="MDE1896" s="108"/>
      <c r="MDF1896" s="108"/>
      <c r="MDG1896" s="108"/>
      <c r="MDH1896" s="108"/>
      <c r="MDI1896" s="108"/>
      <c r="MDJ1896" s="108"/>
      <c r="MDK1896" s="108"/>
      <c r="MDL1896" s="108"/>
      <c r="MDM1896" s="108"/>
      <c r="MDN1896" s="108"/>
      <c r="MDO1896" s="108"/>
      <c r="MDP1896" s="108"/>
      <c r="MDQ1896" s="108"/>
      <c r="MDR1896" s="108"/>
      <c r="MDS1896" s="108"/>
      <c r="MDT1896" s="108"/>
      <c r="MDU1896" s="108"/>
      <c r="MDV1896" s="108"/>
      <c r="MDW1896" s="108"/>
      <c r="MDX1896" s="108"/>
      <c r="MDY1896" s="108"/>
      <c r="MDZ1896" s="108"/>
      <c r="MEA1896" s="108"/>
      <c r="MEB1896" s="108"/>
      <c r="MEC1896" s="108"/>
      <c r="MED1896" s="108"/>
      <c r="MEE1896" s="108"/>
      <c r="MEF1896" s="108"/>
      <c r="MEG1896" s="108"/>
      <c r="MEH1896" s="108"/>
      <c r="MEI1896" s="108"/>
      <c r="MEJ1896" s="108"/>
      <c r="MEK1896" s="108"/>
      <c r="MEL1896" s="108"/>
      <c r="MEM1896" s="108"/>
      <c r="MEN1896" s="108"/>
      <c r="MEO1896" s="108"/>
      <c r="MEP1896" s="108"/>
      <c r="MEQ1896" s="108"/>
      <c r="MER1896" s="108"/>
      <c r="MES1896" s="108"/>
      <c r="MET1896" s="108"/>
      <c r="MEU1896" s="108"/>
      <c r="MEV1896" s="108"/>
      <c r="MEW1896" s="108"/>
      <c r="MEX1896" s="108"/>
      <c r="MEY1896" s="108"/>
      <c r="MEZ1896" s="108"/>
      <c r="MFA1896" s="108"/>
      <c r="MFB1896" s="108"/>
      <c r="MFC1896" s="108"/>
      <c r="MFD1896" s="108"/>
      <c r="MFE1896" s="108"/>
      <c r="MFF1896" s="108"/>
      <c r="MFG1896" s="108"/>
      <c r="MFH1896" s="108"/>
      <c r="MFI1896" s="108"/>
      <c r="MFJ1896" s="108"/>
      <c r="MFK1896" s="108"/>
      <c r="MFL1896" s="108"/>
      <c r="MFM1896" s="108"/>
      <c r="MFN1896" s="108"/>
      <c r="MFO1896" s="108"/>
      <c r="MFP1896" s="108"/>
      <c r="MFQ1896" s="108"/>
      <c r="MFR1896" s="108"/>
      <c r="MFS1896" s="108"/>
      <c r="MFT1896" s="108"/>
      <c r="MFU1896" s="108"/>
      <c r="MFV1896" s="108"/>
      <c r="MFW1896" s="108"/>
      <c r="MFX1896" s="108"/>
      <c r="MFY1896" s="108"/>
      <c r="MFZ1896" s="108"/>
      <c r="MGA1896" s="108"/>
      <c r="MGB1896" s="108"/>
      <c r="MGC1896" s="108"/>
      <c r="MGD1896" s="108"/>
      <c r="MGE1896" s="108"/>
      <c r="MGF1896" s="108"/>
      <c r="MGG1896" s="108"/>
      <c r="MGH1896" s="108"/>
      <c r="MGI1896" s="108"/>
      <c r="MGJ1896" s="108"/>
      <c r="MGK1896" s="108"/>
      <c r="MGL1896" s="108"/>
      <c r="MGM1896" s="108"/>
      <c r="MGN1896" s="108"/>
      <c r="MGO1896" s="108"/>
      <c r="MGP1896" s="108"/>
      <c r="MGQ1896" s="108"/>
      <c r="MGR1896" s="108"/>
      <c r="MGS1896" s="108"/>
      <c r="MGT1896" s="108"/>
      <c r="MGU1896" s="108"/>
      <c r="MGV1896" s="108"/>
      <c r="MGW1896" s="108"/>
      <c r="MGX1896" s="108"/>
      <c r="MGY1896" s="108"/>
      <c r="MGZ1896" s="108"/>
      <c r="MHA1896" s="108"/>
      <c r="MHB1896" s="108"/>
      <c r="MHC1896" s="108"/>
      <c r="MHD1896" s="108"/>
      <c r="MHE1896" s="108"/>
      <c r="MHF1896" s="108"/>
      <c r="MHG1896" s="108"/>
      <c r="MHH1896" s="108"/>
      <c r="MHI1896" s="108"/>
      <c r="MHJ1896" s="108"/>
      <c r="MHK1896" s="108"/>
      <c r="MHL1896" s="108"/>
      <c r="MHM1896" s="108"/>
      <c r="MHN1896" s="108"/>
      <c r="MHO1896" s="108"/>
      <c r="MHP1896" s="108"/>
      <c r="MHQ1896" s="108"/>
      <c r="MHR1896" s="108"/>
      <c r="MHS1896" s="108"/>
      <c r="MHT1896" s="108"/>
      <c r="MHU1896" s="108"/>
      <c r="MHV1896" s="108"/>
      <c r="MHW1896" s="108"/>
      <c r="MHX1896" s="108"/>
      <c r="MHY1896" s="108"/>
      <c r="MHZ1896" s="108"/>
      <c r="MIA1896" s="108"/>
      <c r="MIB1896" s="108"/>
      <c r="MIC1896" s="108"/>
      <c r="MID1896" s="108"/>
      <c r="MIE1896" s="108"/>
      <c r="MIF1896" s="108"/>
      <c r="MIG1896" s="108"/>
      <c r="MIH1896" s="108"/>
      <c r="MII1896" s="108"/>
      <c r="MIJ1896" s="108"/>
      <c r="MIK1896" s="108"/>
      <c r="MIL1896" s="108"/>
      <c r="MIM1896" s="108"/>
      <c r="MIN1896" s="108"/>
      <c r="MIO1896" s="108"/>
      <c r="MIP1896" s="108"/>
      <c r="MIQ1896" s="108"/>
      <c r="MIR1896" s="108"/>
      <c r="MIS1896" s="108"/>
      <c r="MIT1896" s="108"/>
      <c r="MIU1896" s="108"/>
      <c r="MIV1896" s="108"/>
      <c r="MIW1896" s="108"/>
      <c r="MIX1896" s="108"/>
      <c r="MIY1896" s="108"/>
      <c r="MIZ1896" s="108"/>
      <c r="MJA1896" s="108"/>
      <c r="MJB1896" s="108"/>
      <c r="MJC1896" s="108"/>
      <c r="MJD1896" s="108"/>
      <c r="MJE1896" s="108"/>
      <c r="MJF1896" s="108"/>
      <c r="MJG1896" s="108"/>
      <c r="MJH1896" s="108"/>
      <c r="MJI1896" s="108"/>
      <c r="MJJ1896" s="108"/>
      <c r="MJK1896" s="108"/>
      <c r="MJL1896" s="108"/>
      <c r="MJM1896" s="108"/>
      <c r="MJN1896" s="108"/>
      <c r="MJO1896" s="108"/>
      <c r="MJP1896" s="108"/>
      <c r="MJQ1896" s="108"/>
      <c r="MJR1896" s="108"/>
      <c r="MJS1896" s="108"/>
      <c r="MJT1896" s="108"/>
      <c r="MJU1896" s="108"/>
      <c r="MJV1896" s="108"/>
      <c r="MJW1896" s="108"/>
      <c r="MJX1896" s="108"/>
      <c r="MJY1896" s="108"/>
      <c r="MJZ1896" s="108"/>
      <c r="MKA1896" s="108"/>
      <c r="MKB1896" s="108"/>
      <c r="MKC1896" s="108"/>
      <c r="MKD1896" s="108"/>
      <c r="MKE1896" s="108"/>
      <c r="MKF1896" s="108"/>
      <c r="MKG1896" s="108"/>
      <c r="MKH1896" s="108"/>
      <c r="MKI1896" s="108"/>
      <c r="MKJ1896" s="108"/>
      <c r="MKK1896" s="108"/>
      <c r="MKL1896" s="108"/>
      <c r="MKM1896" s="108"/>
      <c r="MKN1896" s="108"/>
      <c r="MKO1896" s="108"/>
      <c r="MKP1896" s="108"/>
      <c r="MKQ1896" s="108"/>
      <c r="MKR1896" s="108"/>
      <c r="MKS1896" s="108"/>
      <c r="MKT1896" s="108"/>
      <c r="MKU1896" s="108"/>
      <c r="MKV1896" s="108"/>
      <c r="MKW1896" s="108"/>
      <c r="MKX1896" s="108"/>
      <c r="MKY1896" s="108"/>
      <c r="MKZ1896" s="108"/>
      <c r="MLA1896" s="108"/>
      <c r="MLB1896" s="108"/>
      <c r="MLC1896" s="108"/>
      <c r="MLD1896" s="108"/>
      <c r="MLE1896" s="108"/>
      <c r="MLF1896" s="108"/>
      <c r="MLG1896" s="108"/>
      <c r="MLH1896" s="108"/>
      <c r="MLI1896" s="108"/>
      <c r="MLJ1896" s="108"/>
      <c r="MLK1896" s="108"/>
      <c r="MLL1896" s="108"/>
      <c r="MLM1896" s="108"/>
      <c r="MLN1896" s="108"/>
      <c r="MLO1896" s="108"/>
      <c r="MLP1896" s="108"/>
      <c r="MLQ1896" s="108"/>
      <c r="MLR1896" s="108"/>
      <c r="MLS1896" s="108"/>
      <c r="MLT1896" s="108"/>
      <c r="MLU1896" s="108"/>
      <c r="MLV1896" s="108"/>
      <c r="MLW1896" s="108"/>
      <c r="MLX1896" s="108"/>
      <c r="MLY1896" s="108"/>
      <c r="MLZ1896" s="108"/>
      <c r="MMA1896" s="108"/>
      <c r="MMB1896" s="108"/>
      <c r="MMC1896" s="108"/>
      <c r="MMD1896" s="108"/>
      <c r="MME1896" s="108"/>
      <c r="MMF1896" s="108"/>
      <c r="MMG1896" s="108"/>
      <c r="MMH1896" s="108"/>
      <c r="MMI1896" s="108"/>
      <c r="MMJ1896" s="108"/>
      <c r="MMK1896" s="108"/>
      <c r="MML1896" s="108"/>
      <c r="MMM1896" s="108"/>
      <c r="MMN1896" s="108"/>
      <c r="MMO1896" s="108"/>
      <c r="MMP1896" s="108"/>
      <c r="MMQ1896" s="108"/>
      <c r="MMR1896" s="108"/>
      <c r="MMS1896" s="108"/>
      <c r="MMT1896" s="108"/>
      <c r="MMU1896" s="108"/>
      <c r="MMV1896" s="108"/>
      <c r="MMW1896" s="108"/>
      <c r="MMX1896" s="108"/>
      <c r="MMY1896" s="108"/>
      <c r="MMZ1896" s="108"/>
      <c r="MNA1896" s="108"/>
      <c r="MNB1896" s="108"/>
      <c r="MNC1896" s="108"/>
      <c r="MND1896" s="108"/>
      <c r="MNE1896" s="108"/>
      <c r="MNF1896" s="108"/>
      <c r="MNG1896" s="108"/>
      <c r="MNH1896" s="108"/>
      <c r="MNI1896" s="108"/>
      <c r="MNJ1896" s="108"/>
      <c r="MNK1896" s="108"/>
      <c r="MNL1896" s="108"/>
      <c r="MNM1896" s="108"/>
      <c r="MNN1896" s="108"/>
      <c r="MNO1896" s="108"/>
      <c r="MNP1896" s="108"/>
      <c r="MNQ1896" s="108"/>
      <c r="MNR1896" s="108"/>
      <c r="MNS1896" s="108"/>
      <c r="MNT1896" s="108"/>
      <c r="MNU1896" s="108"/>
      <c r="MNV1896" s="108"/>
      <c r="MNW1896" s="108"/>
      <c r="MNX1896" s="108"/>
      <c r="MNY1896" s="108"/>
      <c r="MNZ1896" s="108"/>
      <c r="MOA1896" s="108"/>
      <c r="MOB1896" s="108"/>
      <c r="MOC1896" s="108"/>
      <c r="MOD1896" s="108"/>
      <c r="MOE1896" s="108"/>
      <c r="MOF1896" s="108"/>
      <c r="MOG1896" s="108"/>
      <c r="MOH1896" s="108"/>
      <c r="MOI1896" s="108"/>
      <c r="MOJ1896" s="108"/>
      <c r="MOK1896" s="108"/>
      <c r="MOL1896" s="108"/>
      <c r="MOM1896" s="108"/>
      <c r="MON1896" s="108"/>
      <c r="MOO1896" s="108"/>
      <c r="MOP1896" s="108"/>
      <c r="MOQ1896" s="108"/>
      <c r="MOR1896" s="108"/>
      <c r="MOS1896" s="108"/>
      <c r="MOT1896" s="108"/>
      <c r="MOU1896" s="108"/>
      <c r="MOV1896" s="108"/>
      <c r="MOW1896" s="108"/>
      <c r="MOX1896" s="108"/>
      <c r="MOY1896" s="108"/>
      <c r="MOZ1896" s="108"/>
      <c r="MPA1896" s="108"/>
      <c r="MPB1896" s="108"/>
      <c r="MPC1896" s="108"/>
      <c r="MPD1896" s="108"/>
      <c r="MPE1896" s="108"/>
      <c r="MPF1896" s="108"/>
      <c r="MPG1896" s="108"/>
      <c r="MPH1896" s="108"/>
      <c r="MPI1896" s="108"/>
      <c r="MPJ1896" s="108"/>
      <c r="MPK1896" s="108"/>
      <c r="MPL1896" s="108"/>
      <c r="MPM1896" s="108"/>
      <c r="MPN1896" s="108"/>
      <c r="MPO1896" s="108"/>
      <c r="MPP1896" s="108"/>
      <c r="MPQ1896" s="108"/>
      <c r="MPR1896" s="108"/>
      <c r="MPS1896" s="108"/>
      <c r="MPT1896" s="108"/>
      <c r="MPU1896" s="108"/>
      <c r="MPV1896" s="108"/>
      <c r="MPW1896" s="108"/>
      <c r="MPX1896" s="108"/>
      <c r="MPY1896" s="108"/>
      <c r="MPZ1896" s="108"/>
      <c r="MQA1896" s="108"/>
      <c r="MQB1896" s="108"/>
      <c r="MQC1896" s="108"/>
      <c r="MQD1896" s="108"/>
      <c r="MQE1896" s="108"/>
      <c r="MQF1896" s="108"/>
      <c r="MQG1896" s="108"/>
      <c r="MQH1896" s="108"/>
      <c r="MQI1896" s="108"/>
      <c r="MQJ1896" s="108"/>
      <c r="MQK1896" s="108"/>
      <c r="MQL1896" s="108"/>
      <c r="MQM1896" s="108"/>
      <c r="MQN1896" s="108"/>
      <c r="MQO1896" s="108"/>
      <c r="MQP1896" s="108"/>
      <c r="MQQ1896" s="108"/>
      <c r="MQR1896" s="108"/>
      <c r="MQS1896" s="108"/>
      <c r="MQT1896" s="108"/>
      <c r="MQU1896" s="108"/>
      <c r="MQV1896" s="108"/>
      <c r="MQW1896" s="108"/>
      <c r="MQX1896" s="108"/>
      <c r="MQY1896" s="108"/>
      <c r="MQZ1896" s="108"/>
      <c r="MRA1896" s="108"/>
      <c r="MRB1896" s="108"/>
      <c r="MRC1896" s="108"/>
      <c r="MRD1896" s="108"/>
      <c r="MRE1896" s="108"/>
      <c r="MRF1896" s="108"/>
      <c r="MRG1896" s="108"/>
      <c r="MRH1896" s="108"/>
      <c r="MRI1896" s="108"/>
      <c r="MRJ1896" s="108"/>
      <c r="MRK1896" s="108"/>
      <c r="MRL1896" s="108"/>
      <c r="MRM1896" s="108"/>
      <c r="MRN1896" s="108"/>
      <c r="MRO1896" s="108"/>
      <c r="MRP1896" s="108"/>
      <c r="MRQ1896" s="108"/>
      <c r="MRR1896" s="108"/>
      <c r="MRS1896" s="108"/>
      <c r="MRT1896" s="108"/>
      <c r="MRU1896" s="108"/>
      <c r="MRV1896" s="108"/>
      <c r="MRW1896" s="108"/>
      <c r="MRX1896" s="108"/>
      <c r="MRY1896" s="108"/>
      <c r="MRZ1896" s="108"/>
      <c r="MSA1896" s="108"/>
      <c r="MSB1896" s="108"/>
      <c r="MSC1896" s="108"/>
      <c r="MSD1896" s="108"/>
      <c r="MSE1896" s="108"/>
      <c r="MSF1896" s="108"/>
      <c r="MSG1896" s="108"/>
      <c r="MSH1896" s="108"/>
      <c r="MSI1896" s="108"/>
      <c r="MSJ1896" s="108"/>
      <c r="MSK1896" s="108"/>
      <c r="MSL1896" s="108"/>
      <c r="MSM1896" s="108"/>
      <c r="MSN1896" s="108"/>
      <c r="MSO1896" s="108"/>
      <c r="MSP1896" s="108"/>
      <c r="MSQ1896" s="108"/>
      <c r="MSR1896" s="108"/>
      <c r="MSS1896" s="108"/>
      <c r="MST1896" s="108"/>
      <c r="MSU1896" s="108"/>
      <c r="MSV1896" s="108"/>
      <c r="MSW1896" s="108"/>
      <c r="MSX1896" s="108"/>
      <c r="MSY1896" s="108"/>
      <c r="MSZ1896" s="108"/>
      <c r="MTA1896" s="108"/>
      <c r="MTB1896" s="108"/>
      <c r="MTC1896" s="108"/>
      <c r="MTD1896" s="108"/>
      <c r="MTE1896" s="108"/>
      <c r="MTF1896" s="108"/>
      <c r="MTG1896" s="108"/>
      <c r="MTH1896" s="108"/>
      <c r="MTI1896" s="108"/>
      <c r="MTJ1896" s="108"/>
      <c r="MTK1896" s="108"/>
      <c r="MTL1896" s="108"/>
      <c r="MTM1896" s="108"/>
      <c r="MTN1896" s="108"/>
      <c r="MTO1896" s="108"/>
      <c r="MTP1896" s="108"/>
      <c r="MTQ1896" s="108"/>
      <c r="MTR1896" s="108"/>
      <c r="MTS1896" s="108"/>
      <c r="MTT1896" s="108"/>
      <c r="MTU1896" s="108"/>
      <c r="MTV1896" s="108"/>
      <c r="MTW1896" s="108"/>
      <c r="MTX1896" s="108"/>
      <c r="MTY1896" s="108"/>
      <c r="MTZ1896" s="108"/>
      <c r="MUA1896" s="108"/>
      <c r="MUB1896" s="108"/>
      <c r="MUC1896" s="108"/>
      <c r="MUD1896" s="108"/>
      <c r="MUE1896" s="108"/>
      <c r="MUF1896" s="108"/>
      <c r="MUG1896" s="108"/>
      <c r="MUH1896" s="108"/>
      <c r="MUI1896" s="108"/>
      <c r="MUJ1896" s="108"/>
      <c r="MUK1896" s="108"/>
      <c r="MUL1896" s="108"/>
      <c r="MUM1896" s="108"/>
      <c r="MUN1896" s="108"/>
      <c r="MUO1896" s="108"/>
      <c r="MUP1896" s="108"/>
      <c r="MUQ1896" s="108"/>
      <c r="MUR1896" s="108"/>
      <c r="MUS1896" s="108"/>
      <c r="MUT1896" s="108"/>
      <c r="MUU1896" s="108"/>
      <c r="MUV1896" s="108"/>
      <c r="MUW1896" s="108"/>
      <c r="MUX1896" s="108"/>
      <c r="MUY1896" s="108"/>
      <c r="MUZ1896" s="108"/>
      <c r="MVA1896" s="108"/>
      <c r="MVB1896" s="108"/>
      <c r="MVC1896" s="108"/>
      <c r="MVD1896" s="108"/>
      <c r="MVE1896" s="108"/>
      <c r="MVF1896" s="108"/>
      <c r="MVG1896" s="108"/>
      <c r="MVH1896" s="108"/>
      <c r="MVI1896" s="108"/>
      <c r="MVJ1896" s="108"/>
      <c r="MVK1896" s="108"/>
      <c r="MVL1896" s="108"/>
      <c r="MVM1896" s="108"/>
      <c r="MVN1896" s="108"/>
      <c r="MVO1896" s="108"/>
      <c r="MVP1896" s="108"/>
      <c r="MVQ1896" s="108"/>
      <c r="MVR1896" s="108"/>
      <c r="MVS1896" s="108"/>
      <c r="MVT1896" s="108"/>
      <c r="MVU1896" s="108"/>
      <c r="MVV1896" s="108"/>
      <c r="MVW1896" s="108"/>
      <c r="MVX1896" s="108"/>
      <c r="MVY1896" s="108"/>
      <c r="MVZ1896" s="108"/>
      <c r="MWA1896" s="108"/>
      <c r="MWB1896" s="108"/>
      <c r="MWC1896" s="108"/>
      <c r="MWD1896" s="108"/>
      <c r="MWE1896" s="108"/>
      <c r="MWF1896" s="108"/>
      <c r="MWG1896" s="108"/>
      <c r="MWH1896" s="108"/>
      <c r="MWI1896" s="108"/>
      <c r="MWJ1896" s="108"/>
      <c r="MWK1896" s="108"/>
      <c r="MWL1896" s="108"/>
      <c r="MWM1896" s="108"/>
      <c r="MWN1896" s="108"/>
      <c r="MWO1896" s="108"/>
      <c r="MWP1896" s="108"/>
      <c r="MWQ1896" s="108"/>
      <c r="MWR1896" s="108"/>
      <c r="MWS1896" s="108"/>
      <c r="MWT1896" s="108"/>
      <c r="MWU1896" s="108"/>
      <c r="MWV1896" s="108"/>
      <c r="MWW1896" s="108"/>
      <c r="MWX1896" s="108"/>
      <c r="MWY1896" s="108"/>
      <c r="MWZ1896" s="108"/>
      <c r="MXA1896" s="108"/>
      <c r="MXB1896" s="108"/>
      <c r="MXC1896" s="108"/>
      <c r="MXD1896" s="108"/>
      <c r="MXE1896" s="108"/>
      <c r="MXF1896" s="108"/>
      <c r="MXG1896" s="108"/>
      <c r="MXH1896" s="108"/>
      <c r="MXI1896" s="108"/>
      <c r="MXJ1896" s="108"/>
      <c r="MXK1896" s="108"/>
      <c r="MXL1896" s="108"/>
      <c r="MXM1896" s="108"/>
      <c r="MXN1896" s="108"/>
      <c r="MXO1896" s="108"/>
      <c r="MXP1896" s="108"/>
      <c r="MXQ1896" s="108"/>
      <c r="MXR1896" s="108"/>
      <c r="MXS1896" s="108"/>
      <c r="MXT1896" s="108"/>
      <c r="MXU1896" s="108"/>
      <c r="MXV1896" s="108"/>
      <c r="MXW1896" s="108"/>
      <c r="MXX1896" s="108"/>
      <c r="MXY1896" s="108"/>
      <c r="MXZ1896" s="108"/>
      <c r="MYA1896" s="108"/>
      <c r="MYB1896" s="108"/>
      <c r="MYC1896" s="108"/>
      <c r="MYD1896" s="108"/>
      <c r="MYE1896" s="108"/>
      <c r="MYF1896" s="108"/>
      <c r="MYG1896" s="108"/>
      <c r="MYH1896" s="108"/>
      <c r="MYI1896" s="108"/>
      <c r="MYJ1896" s="108"/>
      <c r="MYK1896" s="108"/>
      <c r="MYL1896" s="108"/>
      <c r="MYM1896" s="108"/>
      <c r="MYN1896" s="108"/>
      <c r="MYO1896" s="108"/>
      <c r="MYP1896" s="108"/>
      <c r="MYQ1896" s="108"/>
      <c r="MYR1896" s="108"/>
      <c r="MYS1896" s="108"/>
      <c r="MYT1896" s="108"/>
      <c r="MYU1896" s="108"/>
      <c r="MYV1896" s="108"/>
      <c r="MYW1896" s="108"/>
      <c r="MYX1896" s="108"/>
      <c r="MYY1896" s="108"/>
      <c r="MYZ1896" s="108"/>
      <c r="MZA1896" s="108"/>
      <c r="MZB1896" s="108"/>
      <c r="MZC1896" s="108"/>
      <c r="MZD1896" s="108"/>
      <c r="MZE1896" s="108"/>
      <c r="MZF1896" s="108"/>
      <c r="MZG1896" s="108"/>
      <c r="MZH1896" s="108"/>
      <c r="MZI1896" s="108"/>
      <c r="MZJ1896" s="108"/>
      <c r="MZK1896" s="108"/>
      <c r="MZL1896" s="108"/>
      <c r="MZM1896" s="108"/>
      <c r="MZN1896" s="108"/>
      <c r="MZO1896" s="108"/>
      <c r="MZP1896" s="108"/>
      <c r="MZQ1896" s="108"/>
      <c r="MZR1896" s="108"/>
      <c r="MZS1896" s="108"/>
      <c r="MZT1896" s="108"/>
      <c r="MZU1896" s="108"/>
      <c r="MZV1896" s="108"/>
      <c r="MZW1896" s="108"/>
      <c r="MZX1896" s="108"/>
      <c r="MZY1896" s="108"/>
      <c r="MZZ1896" s="108"/>
      <c r="NAA1896" s="108"/>
      <c r="NAB1896" s="108"/>
      <c r="NAC1896" s="108"/>
      <c r="NAD1896" s="108"/>
      <c r="NAE1896" s="108"/>
      <c r="NAF1896" s="108"/>
      <c r="NAG1896" s="108"/>
      <c r="NAH1896" s="108"/>
      <c r="NAI1896" s="108"/>
      <c r="NAJ1896" s="108"/>
      <c r="NAK1896" s="108"/>
      <c r="NAL1896" s="108"/>
      <c r="NAM1896" s="108"/>
      <c r="NAN1896" s="108"/>
      <c r="NAO1896" s="108"/>
      <c r="NAP1896" s="108"/>
      <c r="NAQ1896" s="108"/>
      <c r="NAR1896" s="108"/>
      <c r="NAS1896" s="108"/>
      <c r="NAT1896" s="108"/>
      <c r="NAU1896" s="108"/>
      <c r="NAV1896" s="108"/>
      <c r="NAW1896" s="108"/>
      <c r="NAX1896" s="108"/>
      <c r="NAY1896" s="108"/>
      <c r="NAZ1896" s="108"/>
      <c r="NBA1896" s="108"/>
      <c r="NBB1896" s="108"/>
      <c r="NBC1896" s="108"/>
      <c r="NBD1896" s="108"/>
      <c r="NBE1896" s="108"/>
      <c r="NBF1896" s="108"/>
      <c r="NBG1896" s="108"/>
      <c r="NBH1896" s="108"/>
      <c r="NBI1896" s="108"/>
      <c r="NBJ1896" s="108"/>
      <c r="NBK1896" s="108"/>
      <c r="NBL1896" s="108"/>
      <c r="NBM1896" s="108"/>
      <c r="NBN1896" s="108"/>
      <c r="NBO1896" s="108"/>
      <c r="NBP1896" s="108"/>
      <c r="NBQ1896" s="108"/>
      <c r="NBR1896" s="108"/>
      <c r="NBS1896" s="108"/>
      <c r="NBT1896" s="108"/>
      <c r="NBU1896" s="108"/>
      <c r="NBV1896" s="108"/>
      <c r="NBW1896" s="108"/>
      <c r="NBX1896" s="108"/>
      <c r="NBY1896" s="108"/>
      <c r="NBZ1896" s="108"/>
      <c r="NCA1896" s="108"/>
      <c r="NCB1896" s="108"/>
      <c r="NCC1896" s="108"/>
      <c r="NCD1896" s="108"/>
      <c r="NCE1896" s="108"/>
      <c r="NCF1896" s="108"/>
      <c r="NCG1896" s="108"/>
      <c r="NCH1896" s="108"/>
      <c r="NCI1896" s="108"/>
      <c r="NCJ1896" s="108"/>
      <c r="NCK1896" s="108"/>
      <c r="NCL1896" s="108"/>
      <c r="NCM1896" s="108"/>
      <c r="NCN1896" s="108"/>
      <c r="NCO1896" s="108"/>
      <c r="NCP1896" s="108"/>
      <c r="NCQ1896" s="108"/>
      <c r="NCR1896" s="108"/>
      <c r="NCS1896" s="108"/>
      <c r="NCT1896" s="108"/>
      <c r="NCU1896" s="108"/>
      <c r="NCV1896" s="108"/>
      <c r="NCW1896" s="108"/>
      <c r="NCX1896" s="108"/>
      <c r="NCY1896" s="108"/>
      <c r="NCZ1896" s="108"/>
      <c r="NDA1896" s="108"/>
      <c r="NDB1896" s="108"/>
      <c r="NDC1896" s="108"/>
      <c r="NDD1896" s="108"/>
      <c r="NDE1896" s="108"/>
      <c r="NDF1896" s="108"/>
      <c r="NDG1896" s="108"/>
      <c r="NDH1896" s="108"/>
      <c r="NDI1896" s="108"/>
      <c r="NDJ1896" s="108"/>
      <c r="NDK1896" s="108"/>
      <c r="NDL1896" s="108"/>
      <c r="NDM1896" s="108"/>
      <c r="NDN1896" s="108"/>
      <c r="NDO1896" s="108"/>
      <c r="NDP1896" s="108"/>
      <c r="NDQ1896" s="108"/>
      <c r="NDR1896" s="108"/>
      <c r="NDS1896" s="108"/>
      <c r="NDT1896" s="108"/>
      <c r="NDU1896" s="108"/>
      <c r="NDV1896" s="108"/>
      <c r="NDW1896" s="108"/>
      <c r="NDX1896" s="108"/>
      <c r="NDY1896" s="108"/>
      <c r="NDZ1896" s="108"/>
      <c r="NEA1896" s="108"/>
      <c r="NEB1896" s="108"/>
      <c r="NEC1896" s="108"/>
      <c r="NED1896" s="108"/>
      <c r="NEE1896" s="108"/>
      <c r="NEF1896" s="108"/>
      <c r="NEG1896" s="108"/>
      <c r="NEH1896" s="108"/>
      <c r="NEI1896" s="108"/>
      <c r="NEJ1896" s="108"/>
      <c r="NEK1896" s="108"/>
      <c r="NEL1896" s="108"/>
      <c r="NEM1896" s="108"/>
      <c r="NEN1896" s="108"/>
      <c r="NEO1896" s="108"/>
      <c r="NEP1896" s="108"/>
      <c r="NEQ1896" s="108"/>
      <c r="NER1896" s="108"/>
      <c r="NES1896" s="108"/>
      <c r="NET1896" s="108"/>
      <c r="NEU1896" s="108"/>
      <c r="NEV1896" s="108"/>
      <c r="NEW1896" s="108"/>
      <c r="NEX1896" s="108"/>
      <c r="NEY1896" s="108"/>
      <c r="NEZ1896" s="108"/>
      <c r="NFA1896" s="108"/>
      <c r="NFB1896" s="108"/>
      <c r="NFC1896" s="108"/>
      <c r="NFD1896" s="108"/>
      <c r="NFE1896" s="108"/>
      <c r="NFF1896" s="108"/>
      <c r="NFG1896" s="108"/>
      <c r="NFH1896" s="108"/>
      <c r="NFI1896" s="108"/>
      <c r="NFJ1896" s="108"/>
      <c r="NFK1896" s="108"/>
      <c r="NFL1896" s="108"/>
      <c r="NFM1896" s="108"/>
      <c r="NFN1896" s="108"/>
      <c r="NFO1896" s="108"/>
      <c r="NFP1896" s="108"/>
      <c r="NFQ1896" s="108"/>
      <c r="NFR1896" s="108"/>
      <c r="NFS1896" s="108"/>
      <c r="NFT1896" s="108"/>
      <c r="NFU1896" s="108"/>
      <c r="NFV1896" s="108"/>
      <c r="NFW1896" s="108"/>
      <c r="NFX1896" s="108"/>
      <c r="NFY1896" s="108"/>
      <c r="NFZ1896" s="108"/>
      <c r="NGA1896" s="108"/>
      <c r="NGB1896" s="108"/>
      <c r="NGC1896" s="108"/>
      <c r="NGD1896" s="108"/>
      <c r="NGE1896" s="108"/>
      <c r="NGF1896" s="108"/>
      <c r="NGG1896" s="108"/>
      <c r="NGH1896" s="108"/>
      <c r="NGI1896" s="108"/>
      <c r="NGJ1896" s="108"/>
      <c r="NGK1896" s="108"/>
      <c r="NGL1896" s="108"/>
      <c r="NGM1896" s="108"/>
      <c r="NGN1896" s="108"/>
      <c r="NGO1896" s="108"/>
      <c r="NGP1896" s="108"/>
      <c r="NGQ1896" s="108"/>
      <c r="NGR1896" s="108"/>
      <c r="NGS1896" s="108"/>
      <c r="NGT1896" s="108"/>
      <c r="NGU1896" s="108"/>
      <c r="NGV1896" s="108"/>
      <c r="NGW1896" s="108"/>
      <c r="NGX1896" s="108"/>
      <c r="NGY1896" s="108"/>
      <c r="NGZ1896" s="108"/>
      <c r="NHA1896" s="108"/>
      <c r="NHB1896" s="108"/>
      <c r="NHC1896" s="108"/>
      <c r="NHD1896" s="108"/>
      <c r="NHE1896" s="108"/>
      <c r="NHF1896" s="108"/>
      <c r="NHG1896" s="108"/>
      <c r="NHH1896" s="108"/>
      <c r="NHI1896" s="108"/>
      <c r="NHJ1896" s="108"/>
      <c r="NHK1896" s="108"/>
      <c r="NHL1896" s="108"/>
      <c r="NHM1896" s="108"/>
      <c r="NHN1896" s="108"/>
      <c r="NHO1896" s="108"/>
      <c r="NHP1896" s="108"/>
      <c r="NHQ1896" s="108"/>
      <c r="NHR1896" s="108"/>
      <c r="NHS1896" s="108"/>
      <c r="NHT1896" s="108"/>
      <c r="NHU1896" s="108"/>
      <c r="NHV1896" s="108"/>
      <c r="NHW1896" s="108"/>
      <c r="NHX1896" s="108"/>
      <c r="NHY1896" s="108"/>
      <c r="NHZ1896" s="108"/>
      <c r="NIA1896" s="108"/>
      <c r="NIB1896" s="108"/>
      <c r="NIC1896" s="108"/>
      <c r="NID1896" s="108"/>
      <c r="NIE1896" s="108"/>
      <c r="NIF1896" s="108"/>
      <c r="NIG1896" s="108"/>
      <c r="NIH1896" s="108"/>
      <c r="NII1896" s="108"/>
      <c r="NIJ1896" s="108"/>
      <c r="NIK1896" s="108"/>
      <c r="NIL1896" s="108"/>
      <c r="NIM1896" s="108"/>
      <c r="NIN1896" s="108"/>
      <c r="NIO1896" s="108"/>
      <c r="NIP1896" s="108"/>
      <c r="NIQ1896" s="108"/>
      <c r="NIR1896" s="108"/>
      <c r="NIS1896" s="108"/>
      <c r="NIT1896" s="108"/>
      <c r="NIU1896" s="108"/>
      <c r="NIV1896" s="108"/>
      <c r="NIW1896" s="108"/>
      <c r="NIX1896" s="108"/>
      <c r="NIY1896" s="108"/>
      <c r="NIZ1896" s="108"/>
      <c r="NJA1896" s="108"/>
      <c r="NJB1896" s="108"/>
      <c r="NJC1896" s="108"/>
      <c r="NJD1896" s="108"/>
      <c r="NJE1896" s="108"/>
      <c r="NJF1896" s="108"/>
      <c r="NJG1896" s="108"/>
      <c r="NJH1896" s="108"/>
      <c r="NJI1896" s="108"/>
      <c r="NJJ1896" s="108"/>
      <c r="NJK1896" s="108"/>
      <c r="NJL1896" s="108"/>
      <c r="NJM1896" s="108"/>
      <c r="NJN1896" s="108"/>
      <c r="NJO1896" s="108"/>
      <c r="NJP1896" s="108"/>
      <c r="NJQ1896" s="108"/>
      <c r="NJR1896" s="108"/>
      <c r="NJS1896" s="108"/>
      <c r="NJT1896" s="108"/>
      <c r="NJU1896" s="108"/>
      <c r="NJV1896" s="108"/>
      <c r="NJW1896" s="108"/>
      <c r="NJX1896" s="108"/>
      <c r="NJY1896" s="108"/>
      <c r="NJZ1896" s="108"/>
      <c r="NKA1896" s="108"/>
      <c r="NKB1896" s="108"/>
      <c r="NKC1896" s="108"/>
      <c r="NKD1896" s="108"/>
      <c r="NKE1896" s="108"/>
      <c r="NKF1896" s="108"/>
      <c r="NKG1896" s="108"/>
      <c r="NKH1896" s="108"/>
      <c r="NKI1896" s="108"/>
      <c r="NKJ1896" s="108"/>
      <c r="NKK1896" s="108"/>
      <c r="NKL1896" s="108"/>
      <c r="NKM1896" s="108"/>
      <c r="NKN1896" s="108"/>
      <c r="NKO1896" s="108"/>
      <c r="NKP1896" s="108"/>
      <c r="NKQ1896" s="108"/>
      <c r="NKR1896" s="108"/>
      <c r="NKS1896" s="108"/>
      <c r="NKT1896" s="108"/>
      <c r="NKU1896" s="108"/>
      <c r="NKV1896" s="108"/>
      <c r="NKW1896" s="108"/>
      <c r="NKX1896" s="108"/>
      <c r="NKY1896" s="108"/>
      <c r="NKZ1896" s="108"/>
      <c r="NLA1896" s="108"/>
      <c r="NLB1896" s="108"/>
      <c r="NLC1896" s="108"/>
      <c r="NLD1896" s="108"/>
      <c r="NLE1896" s="108"/>
      <c r="NLF1896" s="108"/>
      <c r="NLG1896" s="108"/>
      <c r="NLH1896" s="108"/>
      <c r="NLI1896" s="108"/>
      <c r="NLJ1896" s="108"/>
      <c r="NLK1896" s="108"/>
      <c r="NLL1896" s="108"/>
      <c r="NLM1896" s="108"/>
      <c r="NLN1896" s="108"/>
      <c r="NLO1896" s="108"/>
      <c r="NLP1896" s="108"/>
      <c r="NLQ1896" s="108"/>
      <c r="NLR1896" s="108"/>
      <c r="NLS1896" s="108"/>
      <c r="NLT1896" s="108"/>
      <c r="NLU1896" s="108"/>
      <c r="NLV1896" s="108"/>
      <c r="NLW1896" s="108"/>
      <c r="NLX1896" s="108"/>
      <c r="NLY1896" s="108"/>
      <c r="NLZ1896" s="108"/>
      <c r="NMA1896" s="108"/>
      <c r="NMB1896" s="108"/>
      <c r="NMC1896" s="108"/>
      <c r="NMD1896" s="108"/>
      <c r="NME1896" s="108"/>
      <c r="NMF1896" s="108"/>
      <c r="NMG1896" s="108"/>
      <c r="NMH1896" s="108"/>
      <c r="NMI1896" s="108"/>
      <c r="NMJ1896" s="108"/>
      <c r="NMK1896" s="108"/>
      <c r="NML1896" s="108"/>
      <c r="NMM1896" s="108"/>
      <c r="NMN1896" s="108"/>
      <c r="NMO1896" s="108"/>
      <c r="NMP1896" s="108"/>
      <c r="NMQ1896" s="108"/>
      <c r="NMR1896" s="108"/>
      <c r="NMS1896" s="108"/>
      <c r="NMT1896" s="108"/>
      <c r="NMU1896" s="108"/>
      <c r="NMV1896" s="108"/>
      <c r="NMW1896" s="108"/>
      <c r="NMX1896" s="108"/>
      <c r="NMY1896" s="108"/>
      <c r="NMZ1896" s="108"/>
      <c r="NNA1896" s="108"/>
      <c r="NNB1896" s="108"/>
      <c r="NNC1896" s="108"/>
      <c r="NND1896" s="108"/>
      <c r="NNE1896" s="108"/>
      <c r="NNF1896" s="108"/>
      <c r="NNG1896" s="108"/>
      <c r="NNH1896" s="108"/>
      <c r="NNI1896" s="108"/>
      <c r="NNJ1896" s="108"/>
      <c r="NNK1896" s="108"/>
      <c r="NNL1896" s="108"/>
      <c r="NNM1896" s="108"/>
      <c r="NNN1896" s="108"/>
      <c r="NNO1896" s="108"/>
      <c r="NNP1896" s="108"/>
      <c r="NNQ1896" s="108"/>
      <c r="NNR1896" s="108"/>
      <c r="NNS1896" s="108"/>
      <c r="NNT1896" s="108"/>
      <c r="NNU1896" s="108"/>
      <c r="NNV1896" s="108"/>
      <c r="NNW1896" s="108"/>
      <c r="NNX1896" s="108"/>
      <c r="NNY1896" s="108"/>
      <c r="NNZ1896" s="108"/>
      <c r="NOA1896" s="108"/>
      <c r="NOB1896" s="108"/>
      <c r="NOC1896" s="108"/>
      <c r="NOD1896" s="108"/>
      <c r="NOE1896" s="108"/>
      <c r="NOF1896" s="108"/>
      <c r="NOG1896" s="108"/>
      <c r="NOH1896" s="108"/>
      <c r="NOI1896" s="108"/>
      <c r="NOJ1896" s="108"/>
      <c r="NOK1896" s="108"/>
      <c r="NOL1896" s="108"/>
      <c r="NOM1896" s="108"/>
      <c r="NON1896" s="108"/>
      <c r="NOO1896" s="108"/>
      <c r="NOP1896" s="108"/>
      <c r="NOQ1896" s="108"/>
      <c r="NOR1896" s="108"/>
      <c r="NOS1896" s="108"/>
      <c r="NOT1896" s="108"/>
      <c r="NOU1896" s="108"/>
      <c r="NOV1896" s="108"/>
      <c r="NOW1896" s="108"/>
      <c r="NOX1896" s="108"/>
      <c r="NOY1896" s="108"/>
      <c r="NOZ1896" s="108"/>
      <c r="NPA1896" s="108"/>
      <c r="NPB1896" s="108"/>
      <c r="NPC1896" s="108"/>
      <c r="NPD1896" s="108"/>
      <c r="NPE1896" s="108"/>
      <c r="NPF1896" s="108"/>
      <c r="NPG1896" s="108"/>
      <c r="NPH1896" s="108"/>
      <c r="NPI1896" s="108"/>
      <c r="NPJ1896" s="108"/>
      <c r="NPK1896" s="108"/>
      <c r="NPL1896" s="108"/>
      <c r="NPM1896" s="108"/>
      <c r="NPN1896" s="108"/>
      <c r="NPO1896" s="108"/>
      <c r="NPP1896" s="108"/>
      <c r="NPQ1896" s="108"/>
      <c r="NPR1896" s="108"/>
      <c r="NPS1896" s="108"/>
      <c r="NPT1896" s="108"/>
      <c r="NPU1896" s="108"/>
      <c r="NPV1896" s="108"/>
      <c r="NPW1896" s="108"/>
      <c r="NPX1896" s="108"/>
      <c r="NPY1896" s="108"/>
      <c r="NPZ1896" s="108"/>
      <c r="NQA1896" s="108"/>
      <c r="NQB1896" s="108"/>
      <c r="NQC1896" s="108"/>
      <c r="NQD1896" s="108"/>
      <c r="NQE1896" s="108"/>
      <c r="NQF1896" s="108"/>
      <c r="NQG1896" s="108"/>
      <c r="NQH1896" s="108"/>
      <c r="NQI1896" s="108"/>
      <c r="NQJ1896" s="108"/>
      <c r="NQK1896" s="108"/>
      <c r="NQL1896" s="108"/>
      <c r="NQM1896" s="108"/>
      <c r="NQN1896" s="108"/>
      <c r="NQO1896" s="108"/>
      <c r="NQP1896" s="108"/>
      <c r="NQQ1896" s="108"/>
      <c r="NQR1896" s="108"/>
      <c r="NQS1896" s="108"/>
      <c r="NQT1896" s="108"/>
      <c r="NQU1896" s="108"/>
      <c r="NQV1896" s="108"/>
      <c r="NQW1896" s="108"/>
      <c r="NQX1896" s="108"/>
      <c r="NQY1896" s="108"/>
      <c r="NQZ1896" s="108"/>
      <c r="NRA1896" s="108"/>
      <c r="NRB1896" s="108"/>
      <c r="NRC1896" s="108"/>
      <c r="NRD1896" s="108"/>
      <c r="NRE1896" s="108"/>
      <c r="NRF1896" s="108"/>
      <c r="NRG1896" s="108"/>
      <c r="NRH1896" s="108"/>
      <c r="NRI1896" s="108"/>
      <c r="NRJ1896" s="108"/>
      <c r="NRK1896" s="108"/>
      <c r="NRL1896" s="108"/>
      <c r="NRM1896" s="108"/>
      <c r="NRN1896" s="108"/>
      <c r="NRO1896" s="108"/>
      <c r="NRP1896" s="108"/>
      <c r="NRQ1896" s="108"/>
      <c r="NRR1896" s="108"/>
      <c r="NRS1896" s="108"/>
      <c r="NRT1896" s="108"/>
      <c r="NRU1896" s="108"/>
      <c r="NRV1896" s="108"/>
      <c r="NRW1896" s="108"/>
      <c r="NRX1896" s="108"/>
      <c r="NRY1896" s="108"/>
      <c r="NRZ1896" s="108"/>
      <c r="NSA1896" s="108"/>
      <c r="NSB1896" s="108"/>
      <c r="NSC1896" s="108"/>
      <c r="NSD1896" s="108"/>
      <c r="NSE1896" s="108"/>
      <c r="NSF1896" s="108"/>
      <c r="NSG1896" s="108"/>
      <c r="NSH1896" s="108"/>
      <c r="NSI1896" s="108"/>
      <c r="NSJ1896" s="108"/>
      <c r="NSK1896" s="108"/>
      <c r="NSL1896" s="108"/>
      <c r="NSM1896" s="108"/>
      <c r="NSN1896" s="108"/>
      <c r="NSO1896" s="108"/>
      <c r="NSP1896" s="108"/>
      <c r="NSQ1896" s="108"/>
      <c r="NSR1896" s="108"/>
      <c r="NSS1896" s="108"/>
      <c r="NST1896" s="108"/>
      <c r="NSU1896" s="108"/>
      <c r="NSV1896" s="108"/>
      <c r="NSW1896" s="108"/>
      <c r="NSX1896" s="108"/>
      <c r="NSY1896" s="108"/>
      <c r="NSZ1896" s="108"/>
      <c r="NTA1896" s="108"/>
      <c r="NTB1896" s="108"/>
      <c r="NTC1896" s="108"/>
      <c r="NTD1896" s="108"/>
      <c r="NTE1896" s="108"/>
      <c r="NTF1896" s="108"/>
      <c r="NTG1896" s="108"/>
      <c r="NTH1896" s="108"/>
      <c r="NTI1896" s="108"/>
      <c r="NTJ1896" s="108"/>
      <c r="NTK1896" s="108"/>
      <c r="NTL1896" s="108"/>
      <c r="NTM1896" s="108"/>
      <c r="NTN1896" s="108"/>
      <c r="NTO1896" s="108"/>
      <c r="NTP1896" s="108"/>
      <c r="NTQ1896" s="108"/>
      <c r="NTR1896" s="108"/>
      <c r="NTS1896" s="108"/>
      <c r="NTT1896" s="108"/>
      <c r="NTU1896" s="108"/>
      <c r="NTV1896" s="108"/>
      <c r="NTW1896" s="108"/>
      <c r="NTX1896" s="108"/>
      <c r="NTY1896" s="108"/>
      <c r="NTZ1896" s="108"/>
      <c r="NUA1896" s="108"/>
      <c r="NUB1896" s="108"/>
      <c r="NUC1896" s="108"/>
      <c r="NUD1896" s="108"/>
      <c r="NUE1896" s="108"/>
      <c r="NUF1896" s="108"/>
      <c r="NUG1896" s="108"/>
      <c r="NUH1896" s="108"/>
      <c r="NUI1896" s="108"/>
      <c r="NUJ1896" s="108"/>
      <c r="NUK1896" s="108"/>
      <c r="NUL1896" s="108"/>
      <c r="NUM1896" s="108"/>
      <c r="NUN1896" s="108"/>
      <c r="NUO1896" s="108"/>
      <c r="NUP1896" s="108"/>
      <c r="NUQ1896" s="108"/>
      <c r="NUR1896" s="108"/>
      <c r="NUS1896" s="108"/>
      <c r="NUT1896" s="108"/>
      <c r="NUU1896" s="108"/>
      <c r="NUV1896" s="108"/>
      <c r="NUW1896" s="108"/>
      <c r="NUX1896" s="108"/>
      <c r="NUY1896" s="108"/>
      <c r="NUZ1896" s="108"/>
      <c r="NVA1896" s="108"/>
      <c r="NVB1896" s="108"/>
      <c r="NVC1896" s="108"/>
      <c r="NVD1896" s="108"/>
      <c r="NVE1896" s="108"/>
      <c r="NVF1896" s="108"/>
      <c r="NVG1896" s="108"/>
      <c r="NVH1896" s="108"/>
      <c r="NVI1896" s="108"/>
      <c r="NVJ1896" s="108"/>
      <c r="NVK1896" s="108"/>
      <c r="NVL1896" s="108"/>
      <c r="NVM1896" s="108"/>
      <c r="NVN1896" s="108"/>
      <c r="NVO1896" s="108"/>
      <c r="NVP1896" s="108"/>
      <c r="NVQ1896" s="108"/>
      <c r="NVR1896" s="108"/>
      <c r="NVS1896" s="108"/>
      <c r="NVT1896" s="108"/>
      <c r="NVU1896" s="108"/>
      <c r="NVV1896" s="108"/>
      <c r="NVW1896" s="108"/>
      <c r="NVX1896" s="108"/>
      <c r="NVY1896" s="108"/>
      <c r="NVZ1896" s="108"/>
      <c r="NWA1896" s="108"/>
      <c r="NWB1896" s="108"/>
      <c r="NWC1896" s="108"/>
      <c r="NWD1896" s="108"/>
      <c r="NWE1896" s="108"/>
      <c r="NWF1896" s="108"/>
      <c r="NWG1896" s="108"/>
      <c r="NWH1896" s="108"/>
      <c r="NWI1896" s="108"/>
      <c r="NWJ1896" s="108"/>
      <c r="NWK1896" s="108"/>
      <c r="NWL1896" s="108"/>
      <c r="NWM1896" s="108"/>
      <c r="NWN1896" s="108"/>
      <c r="NWO1896" s="108"/>
      <c r="NWP1896" s="108"/>
      <c r="NWQ1896" s="108"/>
      <c r="NWR1896" s="108"/>
      <c r="NWS1896" s="108"/>
      <c r="NWT1896" s="108"/>
      <c r="NWU1896" s="108"/>
      <c r="NWV1896" s="108"/>
      <c r="NWW1896" s="108"/>
      <c r="NWX1896" s="108"/>
      <c r="NWY1896" s="108"/>
      <c r="NWZ1896" s="108"/>
      <c r="NXA1896" s="108"/>
      <c r="NXB1896" s="108"/>
      <c r="NXC1896" s="108"/>
      <c r="NXD1896" s="108"/>
      <c r="NXE1896" s="108"/>
      <c r="NXF1896" s="108"/>
      <c r="NXG1896" s="108"/>
      <c r="NXH1896" s="108"/>
      <c r="NXI1896" s="108"/>
      <c r="NXJ1896" s="108"/>
      <c r="NXK1896" s="108"/>
      <c r="NXL1896" s="108"/>
      <c r="NXM1896" s="108"/>
      <c r="NXN1896" s="108"/>
      <c r="NXO1896" s="108"/>
      <c r="NXP1896" s="108"/>
      <c r="NXQ1896" s="108"/>
      <c r="NXR1896" s="108"/>
      <c r="NXS1896" s="108"/>
      <c r="NXT1896" s="108"/>
      <c r="NXU1896" s="108"/>
      <c r="NXV1896" s="108"/>
      <c r="NXW1896" s="108"/>
      <c r="NXX1896" s="108"/>
      <c r="NXY1896" s="108"/>
      <c r="NXZ1896" s="108"/>
      <c r="NYA1896" s="108"/>
      <c r="NYB1896" s="108"/>
      <c r="NYC1896" s="108"/>
      <c r="NYD1896" s="108"/>
      <c r="NYE1896" s="108"/>
      <c r="NYF1896" s="108"/>
      <c r="NYG1896" s="108"/>
      <c r="NYH1896" s="108"/>
      <c r="NYI1896" s="108"/>
      <c r="NYJ1896" s="108"/>
      <c r="NYK1896" s="108"/>
      <c r="NYL1896" s="108"/>
      <c r="NYM1896" s="108"/>
      <c r="NYN1896" s="108"/>
      <c r="NYO1896" s="108"/>
      <c r="NYP1896" s="108"/>
      <c r="NYQ1896" s="108"/>
      <c r="NYR1896" s="108"/>
      <c r="NYS1896" s="108"/>
      <c r="NYT1896" s="108"/>
      <c r="NYU1896" s="108"/>
      <c r="NYV1896" s="108"/>
      <c r="NYW1896" s="108"/>
      <c r="NYX1896" s="108"/>
      <c r="NYY1896" s="108"/>
      <c r="NYZ1896" s="108"/>
      <c r="NZA1896" s="108"/>
      <c r="NZB1896" s="108"/>
      <c r="NZC1896" s="108"/>
      <c r="NZD1896" s="108"/>
      <c r="NZE1896" s="108"/>
      <c r="NZF1896" s="108"/>
      <c r="NZG1896" s="108"/>
      <c r="NZH1896" s="108"/>
      <c r="NZI1896" s="108"/>
      <c r="NZJ1896" s="108"/>
      <c r="NZK1896" s="108"/>
      <c r="NZL1896" s="108"/>
      <c r="NZM1896" s="108"/>
      <c r="NZN1896" s="108"/>
      <c r="NZO1896" s="108"/>
      <c r="NZP1896" s="108"/>
      <c r="NZQ1896" s="108"/>
      <c r="NZR1896" s="108"/>
      <c r="NZS1896" s="108"/>
      <c r="NZT1896" s="108"/>
      <c r="NZU1896" s="108"/>
      <c r="NZV1896" s="108"/>
      <c r="NZW1896" s="108"/>
      <c r="NZX1896" s="108"/>
      <c r="NZY1896" s="108"/>
      <c r="NZZ1896" s="108"/>
      <c r="OAA1896" s="108"/>
      <c r="OAB1896" s="108"/>
      <c r="OAC1896" s="108"/>
      <c r="OAD1896" s="108"/>
      <c r="OAE1896" s="108"/>
      <c r="OAF1896" s="108"/>
      <c r="OAG1896" s="108"/>
      <c r="OAH1896" s="108"/>
      <c r="OAI1896" s="108"/>
      <c r="OAJ1896" s="108"/>
      <c r="OAK1896" s="108"/>
      <c r="OAL1896" s="108"/>
      <c r="OAM1896" s="108"/>
      <c r="OAN1896" s="108"/>
      <c r="OAO1896" s="108"/>
      <c r="OAP1896" s="108"/>
      <c r="OAQ1896" s="108"/>
      <c r="OAR1896" s="108"/>
      <c r="OAS1896" s="108"/>
      <c r="OAT1896" s="108"/>
      <c r="OAU1896" s="108"/>
      <c r="OAV1896" s="108"/>
      <c r="OAW1896" s="108"/>
      <c r="OAX1896" s="108"/>
      <c r="OAY1896" s="108"/>
      <c r="OAZ1896" s="108"/>
      <c r="OBA1896" s="108"/>
      <c r="OBB1896" s="108"/>
      <c r="OBC1896" s="108"/>
      <c r="OBD1896" s="108"/>
      <c r="OBE1896" s="108"/>
      <c r="OBF1896" s="108"/>
      <c r="OBG1896" s="108"/>
      <c r="OBH1896" s="108"/>
      <c r="OBI1896" s="108"/>
      <c r="OBJ1896" s="108"/>
      <c r="OBK1896" s="108"/>
      <c r="OBL1896" s="108"/>
      <c r="OBM1896" s="108"/>
      <c r="OBN1896" s="108"/>
      <c r="OBO1896" s="108"/>
      <c r="OBP1896" s="108"/>
      <c r="OBQ1896" s="108"/>
      <c r="OBR1896" s="108"/>
      <c r="OBS1896" s="108"/>
      <c r="OBT1896" s="108"/>
      <c r="OBU1896" s="108"/>
      <c r="OBV1896" s="108"/>
      <c r="OBW1896" s="108"/>
      <c r="OBX1896" s="108"/>
      <c r="OBY1896" s="108"/>
      <c r="OBZ1896" s="108"/>
      <c r="OCA1896" s="108"/>
      <c r="OCB1896" s="108"/>
      <c r="OCC1896" s="108"/>
      <c r="OCD1896" s="108"/>
      <c r="OCE1896" s="108"/>
      <c r="OCF1896" s="108"/>
      <c r="OCG1896" s="108"/>
      <c r="OCH1896" s="108"/>
      <c r="OCI1896" s="108"/>
      <c r="OCJ1896" s="108"/>
      <c r="OCK1896" s="108"/>
      <c r="OCL1896" s="108"/>
      <c r="OCM1896" s="108"/>
      <c r="OCN1896" s="108"/>
      <c r="OCO1896" s="108"/>
      <c r="OCP1896" s="108"/>
      <c r="OCQ1896" s="108"/>
      <c r="OCR1896" s="108"/>
      <c r="OCS1896" s="108"/>
      <c r="OCT1896" s="108"/>
      <c r="OCU1896" s="108"/>
      <c r="OCV1896" s="108"/>
      <c r="OCW1896" s="108"/>
      <c r="OCX1896" s="108"/>
      <c r="OCY1896" s="108"/>
      <c r="OCZ1896" s="108"/>
      <c r="ODA1896" s="108"/>
      <c r="ODB1896" s="108"/>
      <c r="ODC1896" s="108"/>
      <c r="ODD1896" s="108"/>
      <c r="ODE1896" s="108"/>
      <c r="ODF1896" s="108"/>
      <c r="ODG1896" s="108"/>
      <c r="ODH1896" s="108"/>
      <c r="ODI1896" s="108"/>
      <c r="ODJ1896" s="108"/>
      <c r="ODK1896" s="108"/>
      <c r="ODL1896" s="108"/>
      <c r="ODM1896" s="108"/>
      <c r="ODN1896" s="108"/>
      <c r="ODO1896" s="108"/>
      <c r="ODP1896" s="108"/>
      <c r="ODQ1896" s="108"/>
      <c r="ODR1896" s="108"/>
      <c r="ODS1896" s="108"/>
      <c r="ODT1896" s="108"/>
      <c r="ODU1896" s="108"/>
      <c r="ODV1896" s="108"/>
      <c r="ODW1896" s="108"/>
      <c r="ODX1896" s="108"/>
      <c r="ODY1896" s="108"/>
      <c r="ODZ1896" s="108"/>
      <c r="OEA1896" s="108"/>
      <c r="OEB1896" s="108"/>
      <c r="OEC1896" s="108"/>
      <c r="OED1896" s="108"/>
      <c r="OEE1896" s="108"/>
      <c r="OEF1896" s="108"/>
      <c r="OEG1896" s="108"/>
      <c r="OEH1896" s="108"/>
      <c r="OEI1896" s="108"/>
      <c r="OEJ1896" s="108"/>
      <c r="OEK1896" s="108"/>
      <c r="OEL1896" s="108"/>
      <c r="OEM1896" s="108"/>
      <c r="OEN1896" s="108"/>
      <c r="OEO1896" s="108"/>
      <c r="OEP1896" s="108"/>
      <c r="OEQ1896" s="108"/>
      <c r="OER1896" s="108"/>
      <c r="OES1896" s="108"/>
      <c r="OET1896" s="108"/>
      <c r="OEU1896" s="108"/>
      <c r="OEV1896" s="108"/>
      <c r="OEW1896" s="108"/>
      <c r="OEX1896" s="108"/>
      <c r="OEY1896" s="108"/>
      <c r="OEZ1896" s="108"/>
      <c r="OFA1896" s="108"/>
      <c r="OFB1896" s="108"/>
      <c r="OFC1896" s="108"/>
      <c r="OFD1896" s="108"/>
      <c r="OFE1896" s="108"/>
      <c r="OFF1896" s="108"/>
      <c r="OFG1896" s="108"/>
      <c r="OFH1896" s="108"/>
      <c r="OFI1896" s="108"/>
      <c r="OFJ1896" s="108"/>
      <c r="OFK1896" s="108"/>
      <c r="OFL1896" s="108"/>
      <c r="OFM1896" s="108"/>
      <c r="OFN1896" s="108"/>
      <c r="OFO1896" s="108"/>
      <c r="OFP1896" s="108"/>
      <c r="OFQ1896" s="108"/>
      <c r="OFR1896" s="108"/>
      <c r="OFS1896" s="108"/>
      <c r="OFT1896" s="108"/>
      <c r="OFU1896" s="108"/>
      <c r="OFV1896" s="108"/>
      <c r="OFW1896" s="108"/>
      <c r="OFX1896" s="108"/>
      <c r="OFY1896" s="108"/>
      <c r="OFZ1896" s="108"/>
      <c r="OGA1896" s="108"/>
      <c r="OGB1896" s="108"/>
      <c r="OGC1896" s="108"/>
      <c r="OGD1896" s="108"/>
      <c r="OGE1896" s="108"/>
      <c r="OGF1896" s="108"/>
      <c r="OGG1896" s="108"/>
      <c r="OGH1896" s="108"/>
      <c r="OGI1896" s="108"/>
      <c r="OGJ1896" s="108"/>
      <c r="OGK1896" s="108"/>
      <c r="OGL1896" s="108"/>
      <c r="OGM1896" s="108"/>
      <c r="OGN1896" s="108"/>
      <c r="OGO1896" s="108"/>
      <c r="OGP1896" s="108"/>
      <c r="OGQ1896" s="108"/>
      <c r="OGR1896" s="108"/>
      <c r="OGS1896" s="108"/>
      <c r="OGT1896" s="108"/>
      <c r="OGU1896" s="108"/>
      <c r="OGV1896" s="108"/>
      <c r="OGW1896" s="108"/>
      <c r="OGX1896" s="108"/>
      <c r="OGY1896" s="108"/>
      <c r="OGZ1896" s="108"/>
      <c r="OHA1896" s="108"/>
      <c r="OHB1896" s="108"/>
      <c r="OHC1896" s="108"/>
      <c r="OHD1896" s="108"/>
      <c r="OHE1896" s="108"/>
      <c r="OHF1896" s="108"/>
      <c r="OHG1896" s="108"/>
      <c r="OHH1896" s="108"/>
      <c r="OHI1896" s="108"/>
      <c r="OHJ1896" s="108"/>
      <c r="OHK1896" s="108"/>
      <c r="OHL1896" s="108"/>
      <c r="OHM1896" s="108"/>
      <c r="OHN1896" s="108"/>
      <c r="OHO1896" s="108"/>
      <c r="OHP1896" s="108"/>
      <c r="OHQ1896" s="108"/>
      <c r="OHR1896" s="108"/>
      <c r="OHS1896" s="108"/>
      <c r="OHT1896" s="108"/>
      <c r="OHU1896" s="108"/>
      <c r="OHV1896" s="108"/>
      <c r="OHW1896" s="108"/>
      <c r="OHX1896" s="108"/>
      <c r="OHY1896" s="108"/>
      <c r="OHZ1896" s="108"/>
      <c r="OIA1896" s="108"/>
      <c r="OIB1896" s="108"/>
      <c r="OIC1896" s="108"/>
      <c r="OID1896" s="108"/>
      <c r="OIE1896" s="108"/>
      <c r="OIF1896" s="108"/>
      <c r="OIG1896" s="108"/>
      <c r="OIH1896" s="108"/>
      <c r="OII1896" s="108"/>
      <c r="OIJ1896" s="108"/>
      <c r="OIK1896" s="108"/>
      <c r="OIL1896" s="108"/>
      <c r="OIM1896" s="108"/>
      <c r="OIN1896" s="108"/>
      <c r="OIO1896" s="108"/>
      <c r="OIP1896" s="108"/>
      <c r="OIQ1896" s="108"/>
      <c r="OIR1896" s="108"/>
      <c r="OIS1896" s="108"/>
      <c r="OIT1896" s="108"/>
      <c r="OIU1896" s="108"/>
      <c r="OIV1896" s="108"/>
      <c r="OIW1896" s="108"/>
      <c r="OIX1896" s="108"/>
      <c r="OIY1896" s="108"/>
      <c r="OIZ1896" s="108"/>
      <c r="OJA1896" s="108"/>
      <c r="OJB1896" s="108"/>
      <c r="OJC1896" s="108"/>
      <c r="OJD1896" s="108"/>
      <c r="OJE1896" s="108"/>
      <c r="OJF1896" s="108"/>
      <c r="OJG1896" s="108"/>
      <c r="OJH1896" s="108"/>
      <c r="OJI1896" s="108"/>
      <c r="OJJ1896" s="108"/>
      <c r="OJK1896" s="108"/>
      <c r="OJL1896" s="108"/>
      <c r="OJM1896" s="108"/>
      <c r="OJN1896" s="108"/>
      <c r="OJO1896" s="108"/>
      <c r="OJP1896" s="108"/>
      <c r="OJQ1896" s="108"/>
      <c r="OJR1896" s="108"/>
      <c r="OJS1896" s="108"/>
      <c r="OJT1896" s="108"/>
      <c r="OJU1896" s="108"/>
      <c r="OJV1896" s="108"/>
      <c r="OJW1896" s="108"/>
      <c r="OJX1896" s="108"/>
      <c r="OJY1896" s="108"/>
      <c r="OJZ1896" s="108"/>
      <c r="OKA1896" s="108"/>
      <c r="OKB1896" s="108"/>
      <c r="OKC1896" s="108"/>
      <c r="OKD1896" s="108"/>
      <c r="OKE1896" s="108"/>
      <c r="OKF1896" s="108"/>
      <c r="OKG1896" s="108"/>
      <c r="OKH1896" s="108"/>
      <c r="OKI1896" s="108"/>
      <c r="OKJ1896" s="108"/>
      <c r="OKK1896" s="108"/>
      <c r="OKL1896" s="108"/>
      <c r="OKM1896" s="108"/>
      <c r="OKN1896" s="108"/>
      <c r="OKO1896" s="108"/>
      <c r="OKP1896" s="108"/>
      <c r="OKQ1896" s="108"/>
      <c r="OKR1896" s="108"/>
      <c r="OKS1896" s="108"/>
      <c r="OKT1896" s="108"/>
      <c r="OKU1896" s="108"/>
      <c r="OKV1896" s="108"/>
      <c r="OKW1896" s="108"/>
      <c r="OKX1896" s="108"/>
      <c r="OKY1896" s="108"/>
      <c r="OKZ1896" s="108"/>
      <c r="OLA1896" s="108"/>
      <c r="OLB1896" s="108"/>
      <c r="OLC1896" s="108"/>
      <c r="OLD1896" s="108"/>
      <c r="OLE1896" s="108"/>
      <c r="OLF1896" s="108"/>
      <c r="OLG1896" s="108"/>
      <c r="OLH1896" s="108"/>
      <c r="OLI1896" s="108"/>
      <c r="OLJ1896" s="108"/>
      <c r="OLK1896" s="108"/>
      <c r="OLL1896" s="108"/>
      <c r="OLM1896" s="108"/>
      <c r="OLN1896" s="108"/>
      <c r="OLO1896" s="108"/>
      <c r="OLP1896" s="108"/>
      <c r="OLQ1896" s="108"/>
      <c r="OLR1896" s="108"/>
      <c r="OLS1896" s="108"/>
      <c r="OLT1896" s="108"/>
      <c r="OLU1896" s="108"/>
      <c r="OLV1896" s="108"/>
      <c r="OLW1896" s="108"/>
      <c r="OLX1896" s="108"/>
      <c r="OLY1896" s="108"/>
      <c r="OLZ1896" s="108"/>
      <c r="OMA1896" s="108"/>
      <c r="OMB1896" s="108"/>
      <c r="OMC1896" s="108"/>
      <c r="OMD1896" s="108"/>
      <c r="OME1896" s="108"/>
      <c r="OMF1896" s="108"/>
      <c r="OMG1896" s="108"/>
      <c r="OMH1896" s="108"/>
      <c r="OMI1896" s="108"/>
      <c r="OMJ1896" s="108"/>
      <c r="OMK1896" s="108"/>
      <c r="OML1896" s="108"/>
      <c r="OMM1896" s="108"/>
      <c r="OMN1896" s="108"/>
      <c r="OMO1896" s="108"/>
      <c r="OMP1896" s="108"/>
      <c r="OMQ1896" s="108"/>
      <c r="OMR1896" s="108"/>
      <c r="OMS1896" s="108"/>
      <c r="OMT1896" s="108"/>
      <c r="OMU1896" s="108"/>
      <c r="OMV1896" s="108"/>
      <c r="OMW1896" s="108"/>
      <c r="OMX1896" s="108"/>
      <c r="OMY1896" s="108"/>
      <c r="OMZ1896" s="108"/>
      <c r="ONA1896" s="108"/>
      <c r="ONB1896" s="108"/>
      <c r="ONC1896" s="108"/>
      <c r="OND1896" s="108"/>
      <c r="ONE1896" s="108"/>
      <c r="ONF1896" s="108"/>
      <c r="ONG1896" s="108"/>
      <c r="ONH1896" s="108"/>
      <c r="ONI1896" s="108"/>
      <c r="ONJ1896" s="108"/>
      <c r="ONK1896" s="108"/>
      <c r="ONL1896" s="108"/>
      <c r="ONM1896" s="108"/>
      <c r="ONN1896" s="108"/>
      <c r="ONO1896" s="108"/>
      <c r="ONP1896" s="108"/>
      <c r="ONQ1896" s="108"/>
      <c r="ONR1896" s="108"/>
      <c r="ONS1896" s="108"/>
      <c r="ONT1896" s="108"/>
      <c r="ONU1896" s="108"/>
      <c r="ONV1896" s="108"/>
      <c r="ONW1896" s="108"/>
      <c r="ONX1896" s="108"/>
      <c r="ONY1896" s="108"/>
      <c r="ONZ1896" s="108"/>
      <c r="OOA1896" s="108"/>
      <c r="OOB1896" s="108"/>
      <c r="OOC1896" s="108"/>
      <c r="OOD1896" s="108"/>
      <c r="OOE1896" s="108"/>
      <c r="OOF1896" s="108"/>
      <c r="OOG1896" s="108"/>
      <c r="OOH1896" s="108"/>
      <c r="OOI1896" s="108"/>
      <c r="OOJ1896" s="108"/>
      <c r="OOK1896" s="108"/>
      <c r="OOL1896" s="108"/>
      <c r="OOM1896" s="108"/>
      <c r="OON1896" s="108"/>
      <c r="OOO1896" s="108"/>
      <c r="OOP1896" s="108"/>
      <c r="OOQ1896" s="108"/>
      <c r="OOR1896" s="108"/>
      <c r="OOS1896" s="108"/>
      <c r="OOT1896" s="108"/>
      <c r="OOU1896" s="108"/>
      <c r="OOV1896" s="108"/>
      <c r="OOW1896" s="108"/>
      <c r="OOX1896" s="108"/>
      <c r="OOY1896" s="108"/>
      <c r="OOZ1896" s="108"/>
      <c r="OPA1896" s="108"/>
      <c r="OPB1896" s="108"/>
      <c r="OPC1896" s="108"/>
      <c r="OPD1896" s="108"/>
      <c r="OPE1896" s="108"/>
      <c r="OPF1896" s="108"/>
      <c r="OPG1896" s="108"/>
      <c r="OPH1896" s="108"/>
      <c r="OPI1896" s="108"/>
      <c r="OPJ1896" s="108"/>
      <c r="OPK1896" s="108"/>
      <c r="OPL1896" s="108"/>
      <c r="OPM1896" s="108"/>
      <c r="OPN1896" s="108"/>
      <c r="OPO1896" s="108"/>
      <c r="OPP1896" s="108"/>
      <c r="OPQ1896" s="108"/>
      <c r="OPR1896" s="108"/>
      <c r="OPS1896" s="108"/>
      <c r="OPT1896" s="108"/>
      <c r="OPU1896" s="108"/>
      <c r="OPV1896" s="108"/>
      <c r="OPW1896" s="108"/>
      <c r="OPX1896" s="108"/>
      <c r="OPY1896" s="108"/>
      <c r="OPZ1896" s="108"/>
      <c r="OQA1896" s="108"/>
      <c r="OQB1896" s="108"/>
      <c r="OQC1896" s="108"/>
      <c r="OQD1896" s="108"/>
      <c r="OQE1896" s="108"/>
      <c r="OQF1896" s="108"/>
      <c r="OQG1896" s="108"/>
      <c r="OQH1896" s="108"/>
      <c r="OQI1896" s="108"/>
      <c r="OQJ1896" s="108"/>
      <c r="OQK1896" s="108"/>
      <c r="OQL1896" s="108"/>
      <c r="OQM1896" s="108"/>
      <c r="OQN1896" s="108"/>
      <c r="OQO1896" s="108"/>
      <c r="OQP1896" s="108"/>
      <c r="OQQ1896" s="108"/>
      <c r="OQR1896" s="108"/>
      <c r="OQS1896" s="108"/>
      <c r="OQT1896" s="108"/>
      <c r="OQU1896" s="108"/>
      <c r="OQV1896" s="108"/>
      <c r="OQW1896" s="108"/>
      <c r="OQX1896" s="108"/>
      <c r="OQY1896" s="108"/>
      <c r="OQZ1896" s="108"/>
      <c r="ORA1896" s="108"/>
      <c r="ORB1896" s="108"/>
      <c r="ORC1896" s="108"/>
      <c r="ORD1896" s="108"/>
      <c r="ORE1896" s="108"/>
      <c r="ORF1896" s="108"/>
      <c r="ORG1896" s="108"/>
      <c r="ORH1896" s="108"/>
      <c r="ORI1896" s="108"/>
      <c r="ORJ1896" s="108"/>
      <c r="ORK1896" s="108"/>
      <c r="ORL1896" s="108"/>
      <c r="ORM1896" s="108"/>
      <c r="ORN1896" s="108"/>
      <c r="ORO1896" s="108"/>
      <c r="ORP1896" s="108"/>
      <c r="ORQ1896" s="108"/>
      <c r="ORR1896" s="108"/>
      <c r="ORS1896" s="108"/>
      <c r="ORT1896" s="108"/>
      <c r="ORU1896" s="108"/>
      <c r="ORV1896" s="108"/>
      <c r="ORW1896" s="108"/>
      <c r="ORX1896" s="108"/>
      <c r="ORY1896" s="108"/>
      <c r="ORZ1896" s="108"/>
      <c r="OSA1896" s="108"/>
      <c r="OSB1896" s="108"/>
      <c r="OSC1896" s="108"/>
      <c r="OSD1896" s="108"/>
      <c r="OSE1896" s="108"/>
      <c r="OSF1896" s="108"/>
      <c r="OSG1896" s="108"/>
      <c r="OSH1896" s="108"/>
      <c r="OSI1896" s="108"/>
      <c r="OSJ1896" s="108"/>
      <c r="OSK1896" s="108"/>
      <c r="OSL1896" s="108"/>
      <c r="OSM1896" s="108"/>
      <c r="OSN1896" s="108"/>
      <c r="OSO1896" s="108"/>
      <c r="OSP1896" s="108"/>
      <c r="OSQ1896" s="108"/>
      <c r="OSR1896" s="108"/>
      <c r="OSS1896" s="108"/>
      <c r="OST1896" s="108"/>
      <c r="OSU1896" s="108"/>
      <c r="OSV1896" s="108"/>
      <c r="OSW1896" s="108"/>
      <c r="OSX1896" s="108"/>
      <c r="OSY1896" s="108"/>
      <c r="OSZ1896" s="108"/>
      <c r="OTA1896" s="108"/>
      <c r="OTB1896" s="108"/>
      <c r="OTC1896" s="108"/>
      <c r="OTD1896" s="108"/>
      <c r="OTE1896" s="108"/>
      <c r="OTF1896" s="108"/>
      <c r="OTG1896" s="108"/>
      <c r="OTH1896" s="108"/>
      <c r="OTI1896" s="108"/>
      <c r="OTJ1896" s="108"/>
      <c r="OTK1896" s="108"/>
      <c r="OTL1896" s="108"/>
      <c r="OTM1896" s="108"/>
      <c r="OTN1896" s="108"/>
      <c r="OTO1896" s="108"/>
      <c r="OTP1896" s="108"/>
      <c r="OTQ1896" s="108"/>
      <c r="OTR1896" s="108"/>
      <c r="OTS1896" s="108"/>
      <c r="OTT1896" s="108"/>
      <c r="OTU1896" s="108"/>
      <c r="OTV1896" s="108"/>
      <c r="OTW1896" s="108"/>
      <c r="OTX1896" s="108"/>
      <c r="OTY1896" s="108"/>
      <c r="OTZ1896" s="108"/>
      <c r="OUA1896" s="108"/>
      <c r="OUB1896" s="108"/>
      <c r="OUC1896" s="108"/>
      <c r="OUD1896" s="108"/>
      <c r="OUE1896" s="108"/>
      <c r="OUF1896" s="108"/>
      <c r="OUG1896" s="108"/>
      <c r="OUH1896" s="108"/>
      <c r="OUI1896" s="108"/>
      <c r="OUJ1896" s="108"/>
      <c r="OUK1896" s="108"/>
      <c r="OUL1896" s="108"/>
      <c r="OUM1896" s="108"/>
      <c r="OUN1896" s="108"/>
      <c r="OUO1896" s="108"/>
      <c r="OUP1896" s="108"/>
      <c r="OUQ1896" s="108"/>
      <c r="OUR1896" s="108"/>
      <c r="OUS1896" s="108"/>
      <c r="OUT1896" s="108"/>
      <c r="OUU1896" s="108"/>
      <c r="OUV1896" s="108"/>
      <c r="OUW1896" s="108"/>
      <c r="OUX1896" s="108"/>
      <c r="OUY1896" s="108"/>
      <c r="OUZ1896" s="108"/>
      <c r="OVA1896" s="108"/>
      <c r="OVB1896" s="108"/>
      <c r="OVC1896" s="108"/>
      <c r="OVD1896" s="108"/>
      <c r="OVE1896" s="108"/>
      <c r="OVF1896" s="108"/>
      <c r="OVG1896" s="108"/>
      <c r="OVH1896" s="108"/>
      <c r="OVI1896" s="108"/>
      <c r="OVJ1896" s="108"/>
      <c r="OVK1896" s="108"/>
      <c r="OVL1896" s="108"/>
      <c r="OVM1896" s="108"/>
      <c r="OVN1896" s="108"/>
      <c r="OVO1896" s="108"/>
      <c r="OVP1896" s="108"/>
      <c r="OVQ1896" s="108"/>
      <c r="OVR1896" s="108"/>
      <c r="OVS1896" s="108"/>
      <c r="OVT1896" s="108"/>
      <c r="OVU1896" s="108"/>
      <c r="OVV1896" s="108"/>
      <c r="OVW1896" s="108"/>
      <c r="OVX1896" s="108"/>
      <c r="OVY1896" s="108"/>
      <c r="OVZ1896" s="108"/>
      <c r="OWA1896" s="108"/>
      <c r="OWB1896" s="108"/>
      <c r="OWC1896" s="108"/>
      <c r="OWD1896" s="108"/>
      <c r="OWE1896" s="108"/>
      <c r="OWF1896" s="108"/>
      <c r="OWG1896" s="108"/>
      <c r="OWH1896" s="108"/>
      <c r="OWI1896" s="108"/>
      <c r="OWJ1896" s="108"/>
      <c r="OWK1896" s="108"/>
      <c r="OWL1896" s="108"/>
      <c r="OWM1896" s="108"/>
      <c r="OWN1896" s="108"/>
      <c r="OWO1896" s="108"/>
      <c r="OWP1896" s="108"/>
      <c r="OWQ1896" s="108"/>
      <c r="OWR1896" s="108"/>
      <c r="OWS1896" s="108"/>
      <c r="OWT1896" s="108"/>
      <c r="OWU1896" s="108"/>
      <c r="OWV1896" s="108"/>
      <c r="OWW1896" s="108"/>
      <c r="OWX1896" s="108"/>
      <c r="OWY1896" s="108"/>
      <c r="OWZ1896" s="108"/>
      <c r="OXA1896" s="108"/>
      <c r="OXB1896" s="108"/>
      <c r="OXC1896" s="108"/>
      <c r="OXD1896" s="108"/>
      <c r="OXE1896" s="108"/>
      <c r="OXF1896" s="108"/>
      <c r="OXG1896" s="108"/>
      <c r="OXH1896" s="108"/>
      <c r="OXI1896" s="108"/>
      <c r="OXJ1896" s="108"/>
      <c r="OXK1896" s="108"/>
      <c r="OXL1896" s="108"/>
      <c r="OXM1896" s="108"/>
      <c r="OXN1896" s="108"/>
      <c r="OXO1896" s="108"/>
      <c r="OXP1896" s="108"/>
      <c r="OXQ1896" s="108"/>
      <c r="OXR1896" s="108"/>
      <c r="OXS1896" s="108"/>
      <c r="OXT1896" s="108"/>
      <c r="OXU1896" s="108"/>
      <c r="OXV1896" s="108"/>
      <c r="OXW1896" s="108"/>
      <c r="OXX1896" s="108"/>
      <c r="OXY1896" s="108"/>
      <c r="OXZ1896" s="108"/>
      <c r="OYA1896" s="108"/>
      <c r="OYB1896" s="108"/>
      <c r="OYC1896" s="108"/>
      <c r="OYD1896" s="108"/>
      <c r="OYE1896" s="108"/>
      <c r="OYF1896" s="108"/>
      <c r="OYG1896" s="108"/>
      <c r="OYH1896" s="108"/>
      <c r="OYI1896" s="108"/>
      <c r="OYJ1896" s="108"/>
      <c r="OYK1896" s="108"/>
      <c r="OYL1896" s="108"/>
      <c r="OYM1896" s="108"/>
      <c r="OYN1896" s="108"/>
      <c r="OYO1896" s="108"/>
      <c r="OYP1896" s="108"/>
      <c r="OYQ1896" s="108"/>
      <c r="OYR1896" s="108"/>
      <c r="OYS1896" s="108"/>
      <c r="OYT1896" s="108"/>
      <c r="OYU1896" s="108"/>
      <c r="OYV1896" s="108"/>
      <c r="OYW1896" s="108"/>
      <c r="OYX1896" s="108"/>
      <c r="OYY1896" s="108"/>
      <c r="OYZ1896" s="108"/>
      <c r="OZA1896" s="108"/>
      <c r="OZB1896" s="108"/>
      <c r="OZC1896" s="108"/>
      <c r="OZD1896" s="108"/>
      <c r="OZE1896" s="108"/>
      <c r="OZF1896" s="108"/>
      <c r="OZG1896" s="108"/>
      <c r="OZH1896" s="108"/>
      <c r="OZI1896" s="108"/>
      <c r="OZJ1896" s="108"/>
      <c r="OZK1896" s="108"/>
      <c r="OZL1896" s="108"/>
      <c r="OZM1896" s="108"/>
      <c r="OZN1896" s="108"/>
      <c r="OZO1896" s="108"/>
      <c r="OZP1896" s="108"/>
      <c r="OZQ1896" s="108"/>
      <c r="OZR1896" s="108"/>
      <c r="OZS1896" s="108"/>
      <c r="OZT1896" s="108"/>
      <c r="OZU1896" s="108"/>
      <c r="OZV1896" s="108"/>
      <c r="OZW1896" s="108"/>
      <c r="OZX1896" s="108"/>
      <c r="OZY1896" s="108"/>
      <c r="OZZ1896" s="108"/>
      <c r="PAA1896" s="108"/>
      <c r="PAB1896" s="108"/>
      <c r="PAC1896" s="108"/>
      <c r="PAD1896" s="108"/>
      <c r="PAE1896" s="108"/>
      <c r="PAF1896" s="108"/>
      <c r="PAG1896" s="108"/>
      <c r="PAH1896" s="108"/>
      <c r="PAI1896" s="108"/>
      <c r="PAJ1896" s="108"/>
      <c r="PAK1896" s="108"/>
      <c r="PAL1896" s="108"/>
      <c r="PAM1896" s="108"/>
      <c r="PAN1896" s="108"/>
      <c r="PAO1896" s="108"/>
      <c r="PAP1896" s="108"/>
      <c r="PAQ1896" s="108"/>
      <c r="PAR1896" s="108"/>
      <c r="PAS1896" s="108"/>
      <c r="PAT1896" s="108"/>
      <c r="PAU1896" s="108"/>
      <c r="PAV1896" s="108"/>
      <c r="PAW1896" s="108"/>
      <c r="PAX1896" s="108"/>
      <c r="PAY1896" s="108"/>
      <c r="PAZ1896" s="108"/>
      <c r="PBA1896" s="108"/>
      <c r="PBB1896" s="108"/>
      <c r="PBC1896" s="108"/>
      <c r="PBD1896" s="108"/>
      <c r="PBE1896" s="108"/>
      <c r="PBF1896" s="108"/>
      <c r="PBG1896" s="108"/>
      <c r="PBH1896" s="108"/>
      <c r="PBI1896" s="108"/>
      <c r="PBJ1896" s="108"/>
      <c r="PBK1896" s="108"/>
      <c r="PBL1896" s="108"/>
      <c r="PBM1896" s="108"/>
      <c r="PBN1896" s="108"/>
      <c r="PBO1896" s="108"/>
      <c r="PBP1896" s="108"/>
      <c r="PBQ1896" s="108"/>
      <c r="PBR1896" s="108"/>
      <c r="PBS1896" s="108"/>
      <c r="PBT1896" s="108"/>
      <c r="PBU1896" s="108"/>
      <c r="PBV1896" s="108"/>
      <c r="PBW1896" s="108"/>
      <c r="PBX1896" s="108"/>
      <c r="PBY1896" s="108"/>
      <c r="PBZ1896" s="108"/>
      <c r="PCA1896" s="108"/>
      <c r="PCB1896" s="108"/>
      <c r="PCC1896" s="108"/>
      <c r="PCD1896" s="108"/>
      <c r="PCE1896" s="108"/>
      <c r="PCF1896" s="108"/>
      <c r="PCG1896" s="108"/>
      <c r="PCH1896" s="108"/>
      <c r="PCI1896" s="108"/>
      <c r="PCJ1896" s="108"/>
      <c r="PCK1896" s="108"/>
      <c r="PCL1896" s="108"/>
      <c r="PCM1896" s="108"/>
      <c r="PCN1896" s="108"/>
      <c r="PCO1896" s="108"/>
      <c r="PCP1896" s="108"/>
      <c r="PCQ1896" s="108"/>
      <c r="PCR1896" s="108"/>
      <c r="PCS1896" s="108"/>
      <c r="PCT1896" s="108"/>
      <c r="PCU1896" s="108"/>
      <c r="PCV1896" s="108"/>
      <c r="PCW1896" s="108"/>
      <c r="PCX1896" s="108"/>
      <c r="PCY1896" s="108"/>
      <c r="PCZ1896" s="108"/>
      <c r="PDA1896" s="108"/>
      <c r="PDB1896" s="108"/>
      <c r="PDC1896" s="108"/>
      <c r="PDD1896" s="108"/>
      <c r="PDE1896" s="108"/>
      <c r="PDF1896" s="108"/>
      <c r="PDG1896" s="108"/>
      <c r="PDH1896" s="108"/>
      <c r="PDI1896" s="108"/>
      <c r="PDJ1896" s="108"/>
      <c r="PDK1896" s="108"/>
      <c r="PDL1896" s="108"/>
      <c r="PDM1896" s="108"/>
      <c r="PDN1896" s="108"/>
      <c r="PDO1896" s="108"/>
      <c r="PDP1896" s="108"/>
      <c r="PDQ1896" s="108"/>
      <c r="PDR1896" s="108"/>
      <c r="PDS1896" s="108"/>
      <c r="PDT1896" s="108"/>
      <c r="PDU1896" s="108"/>
      <c r="PDV1896" s="108"/>
      <c r="PDW1896" s="108"/>
      <c r="PDX1896" s="108"/>
      <c r="PDY1896" s="108"/>
      <c r="PDZ1896" s="108"/>
      <c r="PEA1896" s="108"/>
      <c r="PEB1896" s="108"/>
      <c r="PEC1896" s="108"/>
      <c r="PED1896" s="108"/>
      <c r="PEE1896" s="108"/>
      <c r="PEF1896" s="108"/>
      <c r="PEG1896" s="108"/>
      <c r="PEH1896" s="108"/>
      <c r="PEI1896" s="108"/>
      <c r="PEJ1896" s="108"/>
      <c r="PEK1896" s="108"/>
      <c r="PEL1896" s="108"/>
      <c r="PEM1896" s="108"/>
      <c r="PEN1896" s="108"/>
      <c r="PEO1896" s="108"/>
      <c r="PEP1896" s="108"/>
      <c r="PEQ1896" s="108"/>
      <c r="PER1896" s="108"/>
      <c r="PES1896" s="108"/>
      <c r="PET1896" s="108"/>
      <c r="PEU1896" s="108"/>
      <c r="PEV1896" s="108"/>
      <c r="PEW1896" s="108"/>
      <c r="PEX1896" s="108"/>
      <c r="PEY1896" s="108"/>
      <c r="PEZ1896" s="108"/>
      <c r="PFA1896" s="108"/>
      <c r="PFB1896" s="108"/>
      <c r="PFC1896" s="108"/>
      <c r="PFD1896" s="108"/>
      <c r="PFE1896" s="108"/>
      <c r="PFF1896" s="108"/>
      <c r="PFG1896" s="108"/>
      <c r="PFH1896" s="108"/>
      <c r="PFI1896" s="108"/>
      <c r="PFJ1896" s="108"/>
      <c r="PFK1896" s="108"/>
      <c r="PFL1896" s="108"/>
      <c r="PFM1896" s="108"/>
      <c r="PFN1896" s="108"/>
      <c r="PFO1896" s="108"/>
      <c r="PFP1896" s="108"/>
      <c r="PFQ1896" s="108"/>
      <c r="PFR1896" s="108"/>
      <c r="PFS1896" s="108"/>
      <c r="PFT1896" s="108"/>
      <c r="PFU1896" s="108"/>
      <c r="PFV1896" s="108"/>
      <c r="PFW1896" s="108"/>
      <c r="PFX1896" s="108"/>
      <c r="PFY1896" s="108"/>
      <c r="PFZ1896" s="108"/>
      <c r="PGA1896" s="108"/>
      <c r="PGB1896" s="108"/>
      <c r="PGC1896" s="108"/>
      <c r="PGD1896" s="108"/>
      <c r="PGE1896" s="108"/>
      <c r="PGF1896" s="108"/>
      <c r="PGG1896" s="108"/>
      <c r="PGH1896" s="108"/>
      <c r="PGI1896" s="108"/>
      <c r="PGJ1896" s="108"/>
      <c r="PGK1896" s="108"/>
      <c r="PGL1896" s="108"/>
      <c r="PGM1896" s="108"/>
      <c r="PGN1896" s="108"/>
      <c r="PGO1896" s="108"/>
      <c r="PGP1896" s="108"/>
      <c r="PGQ1896" s="108"/>
      <c r="PGR1896" s="108"/>
      <c r="PGS1896" s="108"/>
      <c r="PGT1896" s="108"/>
      <c r="PGU1896" s="108"/>
      <c r="PGV1896" s="108"/>
      <c r="PGW1896" s="108"/>
      <c r="PGX1896" s="108"/>
      <c r="PGY1896" s="108"/>
      <c r="PGZ1896" s="108"/>
      <c r="PHA1896" s="108"/>
      <c r="PHB1896" s="108"/>
      <c r="PHC1896" s="108"/>
      <c r="PHD1896" s="108"/>
      <c r="PHE1896" s="108"/>
      <c r="PHF1896" s="108"/>
      <c r="PHG1896" s="108"/>
      <c r="PHH1896" s="108"/>
      <c r="PHI1896" s="108"/>
      <c r="PHJ1896" s="108"/>
      <c r="PHK1896" s="108"/>
      <c r="PHL1896" s="108"/>
      <c r="PHM1896" s="108"/>
      <c r="PHN1896" s="108"/>
      <c r="PHO1896" s="108"/>
      <c r="PHP1896" s="108"/>
      <c r="PHQ1896" s="108"/>
      <c r="PHR1896" s="108"/>
      <c r="PHS1896" s="108"/>
      <c r="PHT1896" s="108"/>
      <c r="PHU1896" s="108"/>
      <c r="PHV1896" s="108"/>
      <c r="PHW1896" s="108"/>
      <c r="PHX1896" s="108"/>
      <c r="PHY1896" s="108"/>
      <c r="PHZ1896" s="108"/>
      <c r="PIA1896" s="108"/>
      <c r="PIB1896" s="108"/>
      <c r="PIC1896" s="108"/>
      <c r="PID1896" s="108"/>
      <c r="PIE1896" s="108"/>
      <c r="PIF1896" s="108"/>
      <c r="PIG1896" s="108"/>
      <c r="PIH1896" s="108"/>
      <c r="PII1896" s="108"/>
      <c r="PIJ1896" s="108"/>
      <c r="PIK1896" s="108"/>
      <c r="PIL1896" s="108"/>
      <c r="PIM1896" s="108"/>
      <c r="PIN1896" s="108"/>
      <c r="PIO1896" s="108"/>
      <c r="PIP1896" s="108"/>
      <c r="PIQ1896" s="108"/>
      <c r="PIR1896" s="108"/>
      <c r="PIS1896" s="108"/>
      <c r="PIT1896" s="108"/>
      <c r="PIU1896" s="108"/>
      <c r="PIV1896" s="108"/>
      <c r="PIW1896" s="108"/>
      <c r="PIX1896" s="108"/>
      <c r="PIY1896" s="108"/>
      <c r="PIZ1896" s="108"/>
      <c r="PJA1896" s="108"/>
      <c r="PJB1896" s="108"/>
      <c r="PJC1896" s="108"/>
      <c r="PJD1896" s="108"/>
      <c r="PJE1896" s="108"/>
      <c r="PJF1896" s="108"/>
      <c r="PJG1896" s="108"/>
      <c r="PJH1896" s="108"/>
      <c r="PJI1896" s="108"/>
      <c r="PJJ1896" s="108"/>
      <c r="PJK1896" s="108"/>
      <c r="PJL1896" s="108"/>
      <c r="PJM1896" s="108"/>
      <c r="PJN1896" s="108"/>
      <c r="PJO1896" s="108"/>
      <c r="PJP1896" s="108"/>
      <c r="PJQ1896" s="108"/>
      <c r="PJR1896" s="108"/>
      <c r="PJS1896" s="108"/>
      <c r="PJT1896" s="108"/>
      <c r="PJU1896" s="108"/>
      <c r="PJV1896" s="108"/>
      <c r="PJW1896" s="108"/>
      <c r="PJX1896" s="108"/>
      <c r="PJY1896" s="108"/>
      <c r="PJZ1896" s="108"/>
      <c r="PKA1896" s="108"/>
      <c r="PKB1896" s="108"/>
      <c r="PKC1896" s="108"/>
      <c r="PKD1896" s="108"/>
      <c r="PKE1896" s="108"/>
      <c r="PKF1896" s="108"/>
      <c r="PKG1896" s="108"/>
      <c r="PKH1896" s="108"/>
      <c r="PKI1896" s="108"/>
      <c r="PKJ1896" s="108"/>
      <c r="PKK1896" s="108"/>
      <c r="PKL1896" s="108"/>
      <c r="PKM1896" s="108"/>
      <c r="PKN1896" s="108"/>
      <c r="PKO1896" s="108"/>
      <c r="PKP1896" s="108"/>
      <c r="PKQ1896" s="108"/>
      <c r="PKR1896" s="108"/>
      <c r="PKS1896" s="108"/>
      <c r="PKT1896" s="108"/>
      <c r="PKU1896" s="108"/>
      <c r="PKV1896" s="108"/>
      <c r="PKW1896" s="108"/>
      <c r="PKX1896" s="108"/>
      <c r="PKY1896" s="108"/>
      <c r="PKZ1896" s="108"/>
      <c r="PLA1896" s="108"/>
      <c r="PLB1896" s="108"/>
      <c r="PLC1896" s="108"/>
      <c r="PLD1896" s="108"/>
      <c r="PLE1896" s="108"/>
      <c r="PLF1896" s="108"/>
      <c r="PLG1896" s="108"/>
      <c r="PLH1896" s="108"/>
      <c r="PLI1896" s="108"/>
      <c r="PLJ1896" s="108"/>
      <c r="PLK1896" s="108"/>
      <c r="PLL1896" s="108"/>
      <c r="PLM1896" s="108"/>
      <c r="PLN1896" s="108"/>
      <c r="PLO1896" s="108"/>
      <c r="PLP1896" s="108"/>
      <c r="PLQ1896" s="108"/>
      <c r="PLR1896" s="108"/>
      <c r="PLS1896" s="108"/>
      <c r="PLT1896" s="108"/>
      <c r="PLU1896" s="108"/>
      <c r="PLV1896" s="108"/>
      <c r="PLW1896" s="108"/>
      <c r="PLX1896" s="108"/>
      <c r="PLY1896" s="108"/>
      <c r="PLZ1896" s="108"/>
      <c r="PMA1896" s="108"/>
      <c r="PMB1896" s="108"/>
      <c r="PMC1896" s="108"/>
      <c r="PMD1896" s="108"/>
      <c r="PME1896" s="108"/>
      <c r="PMF1896" s="108"/>
      <c r="PMG1896" s="108"/>
      <c r="PMH1896" s="108"/>
      <c r="PMI1896" s="108"/>
      <c r="PMJ1896" s="108"/>
      <c r="PMK1896" s="108"/>
      <c r="PML1896" s="108"/>
      <c r="PMM1896" s="108"/>
      <c r="PMN1896" s="108"/>
      <c r="PMO1896" s="108"/>
      <c r="PMP1896" s="108"/>
      <c r="PMQ1896" s="108"/>
      <c r="PMR1896" s="108"/>
      <c r="PMS1896" s="108"/>
      <c r="PMT1896" s="108"/>
      <c r="PMU1896" s="108"/>
      <c r="PMV1896" s="108"/>
      <c r="PMW1896" s="108"/>
      <c r="PMX1896" s="108"/>
      <c r="PMY1896" s="108"/>
      <c r="PMZ1896" s="108"/>
      <c r="PNA1896" s="108"/>
      <c r="PNB1896" s="108"/>
      <c r="PNC1896" s="108"/>
      <c r="PND1896" s="108"/>
      <c r="PNE1896" s="108"/>
      <c r="PNF1896" s="108"/>
      <c r="PNG1896" s="108"/>
      <c r="PNH1896" s="108"/>
      <c r="PNI1896" s="108"/>
      <c r="PNJ1896" s="108"/>
      <c r="PNK1896" s="108"/>
      <c r="PNL1896" s="108"/>
      <c r="PNM1896" s="108"/>
      <c r="PNN1896" s="108"/>
      <c r="PNO1896" s="108"/>
      <c r="PNP1896" s="108"/>
      <c r="PNQ1896" s="108"/>
      <c r="PNR1896" s="108"/>
      <c r="PNS1896" s="108"/>
      <c r="PNT1896" s="108"/>
      <c r="PNU1896" s="108"/>
      <c r="PNV1896" s="108"/>
      <c r="PNW1896" s="108"/>
      <c r="PNX1896" s="108"/>
      <c r="PNY1896" s="108"/>
      <c r="PNZ1896" s="108"/>
      <c r="POA1896" s="108"/>
      <c r="POB1896" s="108"/>
      <c r="POC1896" s="108"/>
      <c r="POD1896" s="108"/>
      <c r="POE1896" s="108"/>
      <c r="POF1896" s="108"/>
      <c r="POG1896" s="108"/>
      <c r="POH1896" s="108"/>
      <c r="POI1896" s="108"/>
      <c r="POJ1896" s="108"/>
      <c r="POK1896" s="108"/>
      <c r="POL1896" s="108"/>
      <c r="POM1896" s="108"/>
      <c r="PON1896" s="108"/>
      <c r="POO1896" s="108"/>
      <c r="POP1896" s="108"/>
      <c r="POQ1896" s="108"/>
      <c r="POR1896" s="108"/>
      <c r="POS1896" s="108"/>
      <c r="POT1896" s="108"/>
      <c r="POU1896" s="108"/>
      <c r="POV1896" s="108"/>
      <c r="POW1896" s="108"/>
      <c r="POX1896" s="108"/>
      <c r="POY1896" s="108"/>
      <c r="POZ1896" s="108"/>
      <c r="PPA1896" s="108"/>
      <c r="PPB1896" s="108"/>
      <c r="PPC1896" s="108"/>
      <c r="PPD1896" s="108"/>
      <c r="PPE1896" s="108"/>
      <c r="PPF1896" s="108"/>
      <c r="PPG1896" s="108"/>
      <c r="PPH1896" s="108"/>
      <c r="PPI1896" s="108"/>
      <c r="PPJ1896" s="108"/>
      <c r="PPK1896" s="108"/>
      <c r="PPL1896" s="108"/>
      <c r="PPM1896" s="108"/>
      <c r="PPN1896" s="108"/>
      <c r="PPO1896" s="108"/>
      <c r="PPP1896" s="108"/>
      <c r="PPQ1896" s="108"/>
      <c r="PPR1896" s="108"/>
      <c r="PPS1896" s="108"/>
      <c r="PPT1896" s="108"/>
      <c r="PPU1896" s="108"/>
      <c r="PPV1896" s="108"/>
      <c r="PPW1896" s="108"/>
      <c r="PPX1896" s="108"/>
      <c r="PPY1896" s="108"/>
      <c r="PPZ1896" s="108"/>
      <c r="PQA1896" s="108"/>
      <c r="PQB1896" s="108"/>
      <c r="PQC1896" s="108"/>
      <c r="PQD1896" s="108"/>
      <c r="PQE1896" s="108"/>
      <c r="PQF1896" s="108"/>
      <c r="PQG1896" s="108"/>
      <c r="PQH1896" s="108"/>
      <c r="PQI1896" s="108"/>
      <c r="PQJ1896" s="108"/>
      <c r="PQK1896" s="108"/>
      <c r="PQL1896" s="108"/>
      <c r="PQM1896" s="108"/>
      <c r="PQN1896" s="108"/>
      <c r="PQO1896" s="108"/>
      <c r="PQP1896" s="108"/>
      <c r="PQQ1896" s="108"/>
      <c r="PQR1896" s="108"/>
      <c r="PQS1896" s="108"/>
      <c r="PQT1896" s="108"/>
      <c r="PQU1896" s="108"/>
      <c r="PQV1896" s="108"/>
      <c r="PQW1896" s="108"/>
      <c r="PQX1896" s="108"/>
      <c r="PQY1896" s="108"/>
      <c r="PQZ1896" s="108"/>
      <c r="PRA1896" s="108"/>
      <c r="PRB1896" s="108"/>
      <c r="PRC1896" s="108"/>
      <c r="PRD1896" s="108"/>
      <c r="PRE1896" s="108"/>
      <c r="PRF1896" s="108"/>
      <c r="PRG1896" s="108"/>
      <c r="PRH1896" s="108"/>
      <c r="PRI1896" s="108"/>
      <c r="PRJ1896" s="108"/>
      <c r="PRK1896" s="108"/>
      <c r="PRL1896" s="108"/>
      <c r="PRM1896" s="108"/>
      <c r="PRN1896" s="108"/>
      <c r="PRO1896" s="108"/>
      <c r="PRP1896" s="108"/>
      <c r="PRQ1896" s="108"/>
      <c r="PRR1896" s="108"/>
      <c r="PRS1896" s="108"/>
      <c r="PRT1896" s="108"/>
      <c r="PRU1896" s="108"/>
      <c r="PRV1896" s="108"/>
      <c r="PRW1896" s="108"/>
      <c r="PRX1896" s="108"/>
      <c r="PRY1896" s="108"/>
      <c r="PRZ1896" s="108"/>
      <c r="PSA1896" s="108"/>
      <c r="PSB1896" s="108"/>
      <c r="PSC1896" s="108"/>
      <c r="PSD1896" s="108"/>
      <c r="PSE1896" s="108"/>
      <c r="PSF1896" s="108"/>
      <c r="PSG1896" s="108"/>
      <c r="PSH1896" s="108"/>
      <c r="PSI1896" s="108"/>
      <c r="PSJ1896" s="108"/>
      <c r="PSK1896" s="108"/>
      <c r="PSL1896" s="108"/>
      <c r="PSM1896" s="108"/>
      <c r="PSN1896" s="108"/>
      <c r="PSO1896" s="108"/>
      <c r="PSP1896" s="108"/>
      <c r="PSQ1896" s="108"/>
      <c r="PSR1896" s="108"/>
      <c r="PSS1896" s="108"/>
      <c r="PST1896" s="108"/>
      <c r="PSU1896" s="108"/>
      <c r="PSV1896" s="108"/>
      <c r="PSW1896" s="108"/>
      <c r="PSX1896" s="108"/>
      <c r="PSY1896" s="108"/>
      <c r="PSZ1896" s="108"/>
      <c r="PTA1896" s="108"/>
      <c r="PTB1896" s="108"/>
      <c r="PTC1896" s="108"/>
      <c r="PTD1896" s="108"/>
      <c r="PTE1896" s="108"/>
      <c r="PTF1896" s="108"/>
      <c r="PTG1896" s="108"/>
      <c r="PTH1896" s="108"/>
      <c r="PTI1896" s="108"/>
      <c r="PTJ1896" s="108"/>
      <c r="PTK1896" s="108"/>
      <c r="PTL1896" s="108"/>
      <c r="PTM1896" s="108"/>
      <c r="PTN1896" s="108"/>
      <c r="PTO1896" s="108"/>
      <c r="PTP1896" s="108"/>
      <c r="PTQ1896" s="108"/>
      <c r="PTR1896" s="108"/>
      <c r="PTS1896" s="108"/>
      <c r="PTT1896" s="108"/>
      <c r="PTU1896" s="108"/>
      <c r="PTV1896" s="108"/>
      <c r="PTW1896" s="108"/>
      <c r="PTX1896" s="108"/>
      <c r="PTY1896" s="108"/>
      <c r="PTZ1896" s="108"/>
      <c r="PUA1896" s="108"/>
      <c r="PUB1896" s="108"/>
      <c r="PUC1896" s="108"/>
      <c r="PUD1896" s="108"/>
      <c r="PUE1896" s="108"/>
      <c r="PUF1896" s="108"/>
      <c r="PUG1896" s="108"/>
      <c r="PUH1896" s="108"/>
      <c r="PUI1896" s="108"/>
      <c r="PUJ1896" s="108"/>
      <c r="PUK1896" s="108"/>
      <c r="PUL1896" s="108"/>
      <c r="PUM1896" s="108"/>
      <c r="PUN1896" s="108"/>
      <c r="PUO1896" s="108"/>
      <c r="PUP1896" s="108"/>
      <c r="PUQ1896" s="108"/>
      <c r="PUR1896" s="108"/>
      <c r="PUS1896" s="108"/>
      <c r="PUT1896" s="108"/>
      <c r="PUU1896" s="108"/>
      <c r="PUV1896" s="108"/>
      <c r="PUW1896" s="108"/>
      <c r="PUX1896" s="108"/>
      <c r="PUY1896" s="108"/>
      <c r="PUZ1896" s="108"/>
      <c r="PVA1896" s="108"/>
      <c r="PVB1896" s="108"/>
      <c r="PVC1896" s="108"/>
      <c r="PVD1896" s="108"/>
      <c r="PVE1896" s="108"/>
      <c r="PVF1896" s="108"/>
      <c r="PVG1896" s="108"/>
      <c r="PVH1896" s="108"/>
      <c r="PVI1896" s="108"/>
      <c r="PVJ1896" s="108"/>
      <c r="PVK1896" s="108"/>
      <c r="PVL1896" s="108"/>
      <c r="PVM1896" s="108"/>
      <c r="PVN1896" s="108"/>
      <c r="PVO1896" s="108"/>
      <c r="PVP1896" s="108"/>
      <c r="PVQ1896" s="108"/>
      <c r="PVR1896" s="108"/>
      <c r="PVS1896" s="108"/>
      <c r="PVT1896" s="108"/>
      <c r="PVU1896" s="108"/>
      <c r="PVV1896" s="108"/>
      <c r="PVW1896" s="108"/>
      <c r="PVX1896" s="108"/>
      <c r="PVY1896" s="108"/>
      <c r="PVZ1896" s="108"/>
      <c r="PWA1896" s="108"/>
      <c r="PWB1896" s="108"/>
      <c r="PWC1896" s="108"/>
      <c r="PWD1896" s="108"/>
      <c r="PWE1896" s="108"/>
      <c r="PWF1896" s="108"/>
      <c r="PWG1896" s="108"/>
      <c r="PWH1896" s="108"/>
      <c r="PWI1896" s="108"/>
      <c r="PWJ1896" s="108"/>
      <c r="PWK1896" s="108"/>
      <c r="PWL1896" s="108"/>
      <c r="PWM1896" s="108"/>
      <c r="PWN1896" s="108"/>
      <c r="PWO1896" s="108"/>
      <c r="PWP1896" s="108"/>
      <c r="PWQ1896" s="108"/>
      <c r="PWR1896" s="108"/>
      <c r="PWS1896" s="108"/>
      <c r="PWT1896" s="108"/>
      <c r="PWU1896" s="108"/>
      <c r="PWV1896" s="108"/>
      <c r="PWW1896" s="108"/>
      <c r="PWX1896" s="108"/>
      <c r="PWY1896" s="108"/>
      <c r="PWZ1896" s="108"/>
      <c r="PXA1896" s="108"/>
      <c r="PXB1896" s="108"/>
      <c r="PXC1896" s="108"/>
      <c r="PXD1896" s="108"/>
      <c r="PXE1896" s="108"/>
      <c r="PXF1896" s="108"/>
      <c r="PXG1896" s="108"/>
      <c r="PXH1896" s="108"/>
      <c r="PXI1896" s="108"/>
      <c r="PXJ1896" s="108"/>
      <c r="PXK1896" s="108"/>
      <c r="PXL1896" s="108"/>
      <c r="PXM1896" s="108"/>
      <c r="PXN1896" s="108"/>
      <c r="PXO1896" s="108"/>
      <c r="PXP1896" s="108"/>
      <c r="PXQ1896" s="108"/>
      <c r="PXR1896" s="108"/>
      <c r="PXS1896" s="108"/>
      <c r="PXT1896" s="108"/>
      <c r="PXU1896" s="108"/>
      <c r="PXV1896" s="108"/>
      <c r="PXW1896" s="108"/>
      <c r="PXX1896" s="108"/>
      <c r="PXY1896" s="108"/>
      <c r="PXZ1896" s="108"/>
      <c r="PYA1896" s="108"/>
      <c r="PYB1896" s="108"/>
      <c r="PYC1896" s="108"/>
      <c r="PYD1896" s="108"/>
      <c r="PYE1896" s="108"/>
      <c r="PYF1896" s="108"/>
      <c r="PYG1896" s="108"/>
      <c r="PYH1896" s="108"/>
      <c r="PYI1896" s="108"/>
      <c r="PYJ1896" s="108"/>
      <c r="PYK1896" s="108"/>
      <c r="PYL1896" s="108"/>
      <c r="PYM1896" s="108"/>
      <c r="PYN1896" s="108"/>
      <c r="PYO1896" s="108"/>
      <c r="PYP1896" s="108"/>
      <c r="PYQ1896" s="108"/>
      <c r="PYR1896" s="108"/>
      <c r="PYS1896" s="108"/>
      <c r="PYT1896" s="108"/>
      <c r="PYU1896" s="108"/>
      <c r="PYV1896" s="108"/>
      <c r="PYW1896" s="108"/>
      <c r="PYX1896" s="108"/>
      <c r="PYY1896" s="108"/>
      <c r="PYZ1896" s="108"/>
      <c r="PZA1896" s="108"/>
      <c r="PZB1896" s="108"/>
      <c r="PZC1896" s="108"/>
      <c r="PZD1896" s="108"/>
      <c r="PZE1896" s="108"/>
      <c r="PZF1896" s="108"/>
      <c r="PZG1896" s="108"/>
      <c r="PZH1896" s="108"/>
      <c r="PZI1896" s="108"/>
      <c r="PZJ1896" s="108"/>
      <c r="PZK1896" s="108"/>
      <c r="PZL1896" s="108"/>
      <c r="PZM1896" s="108"/>
      <c r="PZN1896" s="108"/>
      <c r="PZO1896" s="108"/>
      <c r="PZP1896" s="108"/>
      <c r="PZQ1896" s="108"/>
      <c r="PZR1896" s="108"/>
      <c r="PZS1896" s="108"/>
      <c r="PZT1896" s="108"/>
      <c r="PZU1896" s="108"/>
      <c r="PZV1896" s="108"/>
      <c r="PZW1896" s="108"/>
      <c r="PZX1896" s="108"/>
      <c r="PZY1896" s="108"/>
      <c r="PZZ1896" s="108"/>
      <c r="QAA1896" s="108"/>
      <c r="QAB1896" s="108"/>
      <c r="QAC1896" s="108"/>
      <c r="QAD1896" s="108"/>
      <c r="QAE1896" s="108"/>
      <c r="QAF1896" s="108"/>
      <c r="QAG1896" s="108"/>
      <c r="QAH1896" s="108"/>
      <c r="QAI1896" s="108"/>
      <c r="QAJ1896" s="108"/>
      <c r="QAK1896" s="108"/>
      <c r="QAL1896" s="108"/>
      <c r="QAM1896" s="108"/>
      <c r="QAN1896" s="108"/>
      <c r="QAO1896" s="108"/>
      <c r="QAP1896" s="108"/>
      <c r="QAQ1896" s="108"/>
      <c r="QAR1896" s="108"/>
      <c r="QAS1896" s="108"/>
      <c r="QAT1896" s="108"/>
      <c r="QAU1896" s="108"/>
      <c r="QAV1896" s="108"/>
      <c r="QAW1896" s="108"/>
      <c r="QAX1896" s="108"/>
      <c r="QAY1896" s="108"/>
      <c r="QAZ1896" s="108"/>
      <c r="QBA1896" s="108"/>
      <c r="QBB1896" s="108"/>
      <c r="QBC1896" s="108"/>
      <c r="QBD1896" s="108"/>
      <c r="QBE1896" s="108"/>
      <c r="QBF1896" s="108"/>
      <c r="QBG1896" s="108"/>
      <c r="QBH1896" s="108"/>
      <c r="QBI1896" s="108"/>
      <c r="QBJ1896" s="108"/>
      <c r="QBK1896" s="108"/>
      <c r="QBL1896" s="108"/>
      <c r="QBM1896" s="108"/>
      <c r="QBN1896" s="108"/>
      <c r="QBO1896" s="108"/>
      <c r="QBP1896" s="108"/>
      <c r="QBQ1896" s="108"/>
      <c r="QBR1896" s="108"/>
      <c r="QBS1896" s="108"/>
      <c r="QBT1896" s="108"/>
      <c r="QBU1896" s="108"/>
      <c r="QBV1896" s="108"/>
      <c r="QBW1896" s="108"/>
      <c r="QBX1896" s="108"/>
      <c r="QBY1896" s="108"/>
      <c r="QBZ1896" s="108"/>
      <c r="QCA1896" s="108"/>
      <c r="QCB1896" s="108"/>
      <c r="QCC1896" s="108"/>
      <c r="QCD1896" s="108"/>
      <c r="QCE1896" s="108"/>
      <c r="QCF1896" s="108"/>
      <c r="QCG1896" s="108"/>
      <c r="QCH1896" s="108"/>
      <c r="QCI1896" s="108"/>
      <c r="QCJ1896" s="108"/>
      <c r="QCK1896" s="108"/>
      <c r="QCL1896" s="108"/>
      <c r="QCM1896" s="108"/>
      <c r="QCN1896" s="108"/>
      <c r="QCO1896" s="108"/>
      <c r="QCP1896" s="108"/>
      <c r="QCQ1896" s="108"/>
      <c r="QCR1896" s="108"/>
      <c r="QCS1896" s="108"/>
      <c r="QCT1896" s="108"/>
      <c r="QCU1896" s="108"/>
      <c r="QCV1896" s="108"/>
      <c r="QCW1896" s="108"/>
      <c r="QCX1896" s="108"/>
      <c r="QCY1896" s="108"/>
      <c r="QCZ1896" s="108"/>
      <c r="QDA1896" s="108"/>
      <c r="QDB1896" s="108"/>
      <c r="QDC1896" s="108"/>
      <c r="QDD1896" s="108"/>
      <c r="QDE1896" s="108"/>
      <c r="QDF1896" s="108"/>
      <c r="QDG1896" s="108"/>
      <c r="QDH1896" s="108"/>
      <c r="QDI1896" s="108"/>
      <c r="QDJ1896" s="108"/>
      <c r="QDK1896" s="108"/>
      <c r="QDL1896" s="108"/>
      <c r="QDM1896" s="108"/>
      <c r="QDN1896" s="108"/>
      <c r="QDO1896" s="108"/>
      <c r="QDP1896" s="108"/>
      <c r="QDQ1896" s="108"/>
      <c r="QDR1896" s="108"/>
      <c r="QDS1896" s="108"/>
      <c r="QDT1896" s="108"/>
      <c r="QDU1896" s="108"/>
      <c r="QDV1896" s="108"/>
      <c r="QDW1896" s="108"/>
      <c r="QDX1896" s="108"/>
      <c r="QDY1896" s="108"/>
      <c r="QDZ1896" s="108"/>
      <c r="QEA1896" s="108"/>
      <c r="QEB1896" s="108"/>
      <c r="QEC1896" s="108"/>
      <c r="QED1896" s="108"/>
      <c r="QEE1896" s="108"/>
      <c r="QEF1896" s="108"/>
      <c r="QEG1896" s="108"/>
      <c r="QEH1896" s="108"/>
      <c r="QEI1896" s="108"/>
      <c r="QEJ1896" s="108"/>
      <c r="QEK1896" s="108"/>
      <c r="QEL1896" s="108"/>
      <c r="QEM1896" s="108"/>
      <c r="QEN1896" s="108"/>
      <c r="QEO1896" s="108"/>
      <c r="QEP1896" s="108"/>
      <c r="QEQ1896" s="108"/>
      <c r="QER1896" s="108"/>
      <c r="QES1896" s="108"/>
      <c r="QET1896" s="108"/>
      <c r="QEU1896" s="108"/>
      <c r="QEV1896" s="108"/>
      <c r="QEW1896" s="108"/>
      <c r="QEX1896" s="108"/>
      <c r="QEY1896" s="108"/>
      <c r="QEZ1896" s="108"/>
      <c r="QFA1896" s="108"/>
      <c r="QFB1896" s="108"/>
      <c r="QFC1896" s="108"/>
      <c r="QFD1896" s="108"/>
      <c r="QFE1896" s="108"/>
      <c r="QFF1896" s="108"/>
      <c r="QFG1896" s="108"/>
      <c r="QFH1896" s="108"/>
      <c r="QFI1896" s="108"/>
      <c r="QFJ1896" s="108"/>
      <c r="QFK1896" s="108"/>
      <c r="QFL1896" s="108"/>
      <c r="QFM1896" s="108"/>
      <c r="QFN1896" s="108"/>
      <c r="QFO1896" s="108"/>
      <c r="QFP1896" s="108"/>
      <c r="QFQ1896" s="108"/>
      <c r="QFR1896" s="108"/>
      <c r="QFS1896" s="108"/>
      <c r="QFT1896" s="108"/>
      <c r="QFU1896" s="108"/>
      <c r="QFV1896" s="108"/>
      <c r="QFW1896" s="108"/>
      <c r="QFX1896" s="108"/>
      <c r="QFY1896" s="108"/>
      <c r="QFZ1896" s="108"/>
      <c r="QGA1896" s="108"/>
      <c r="QGB1896" s="108"/>
      <c r="QGC1896" s="108"/>
      <c r="QGD1896" s="108"/>
      <c r="QGE1896" s="108"/>
      <c r="QGF1896" s="108"/>
      <c r="QGG1896" s="108"/>
      <c r="QGH1896" s="108"/>
      <c r="QGI1896" s="108"/>
      <c r="QGJ1896" s="108"/>
      <c r="QGK1896" s="108"/>
      <c r="QGL1896" s="108"/>
      <c r="QGM1896" s="108"/>
      <c r="QGN1896" s="108"/>
      <c r="QGO1896" s="108"/>
      <c r="QGP1896" s="108"/>
      <c r="QGQ1896" s="108"/>
      <c r="QGR1896" s="108"/>
      <c r="QGS1896" s="108"/>
      <c r="QGT1896" s="108"/>
      <c r="QGU1896" s="108"/>
      <c r="QGV1896" s="108"/>
      <c r="QGW1896" s="108"/>
      <c r="QGX1896" s="108"/>
      <c r="QGY1896" s="108"/>
      <c r="QGZ1896" s="108"/>
      <c r="QHA1896" s="108"/>
      <c r="QHB1896" s="108"/>
      <c r="QHC1896" s="108"/>
      <c r="QHD1896" s="108"/>
      <c r="QHE1896" s="108"/>
      <c r="QHF1896" s="108"/>
      <c r="QHG1896" s="108"/>
      <c r="QHH1896" s="108"/>
      <c r="QHI1896" s="108"/>
      <c r="QHJ1896" s="108"/>
      <c r="QHK1896" s="108"/>
      <c r="QHL1896" s="108"/>
      <c r="QHM1896" s="108"/>
      <c r="QHN1896" s="108"/>
      <c r="QHO1896" s="108"/>
      <c r="QHP1896" s="108"/>
      <c r="QHQ1896" s="108"/>
      <c r="QHR1896" s="108"/>
      <c r="QHS1896" s="108"/>
      <c r="QHT1896" s="108"/>
      <c r="QHU1896" s="108"/>
      <c r="QHV1896" s="108"/>
      <c r="QHW1896" s="108"/>
      <c r="QHX1896" s="108"/>
      <c r="QHY1896" s="108"/>
      <c r="QHZ1896" s="108"/>
      <c r="QIA1896" s="108"/>
      <c r="QIB1896" s="108"/>
      <c r="QIC1896" s="108"/>
      <c r="QID1896" s="108"/>
      <c r="QIE1896" s="108"/>
      <c r="QIF1896" s="108"/>
      <c r="QIG1896" s="108"/>
      <c r="QIH1896" s="108"/>
      <c r="QII1896" s="108"/>
      <c r="QIJ1896" s="108"/>
      <c r="QIK1896" s="108"/>
      <c r="QIL1896" s="108"/>
      <c r="QIM1896" s="108"/>
      <c r="QIN1896" s="108"/>
      <c r="QIO1896" s="108"/>
      <c r="QIP1896" s="108"/>
      <c r="QIQ1896" s="108"/>
      <c r="QIR1896" s="108"/>
      <c r="QIS1896" s="108"/>
      <c r="QIT1896" s="108"/>
      <c r="QIU1896" s="108"/>
      <c r="QIV1896" s="108"/>
      <c r="QIW1896" s="108"/>
      <c r="QIX1896" s="108"/>
      <c r="QIY1896" s="108"/>
      <c r="QIZ1896" s="108"/>
      <c r="QJA1896" s="108"/>
      <c r="QJB1896" s="108"/>
      <c r="QJC1896" s="108"/>
      <c r="QJD1896" s="108"/>
      <c r="QJE1896" s="108"/>
      <c r="QJF1896" s="108"/>
      <c r="QJG1896" s="108"/>
      <c r="QJH1896" s="108"/>
      <c r="QJI1896" s="108"/>
      <c r="QJJ1896" s="108"/>
      <c r="QJK1896" s="108"/>
      <c r="QJL1896" s="108"/>
      <c r="QJM1896" s="108"/>
      <c r="QJN1896" s="108"/>
      <c r="QJO1896" s="108"/>
      <c r="QJP1896" s="108"/>
      <c r="QJQ1896" s="108"/>
      <c r="QJR1896" s="108"/>
      <c r="QJS1896" s="108"/>
      <c r="QJT1896" s="108"/>
      <c r="QJU1896" s="108"/>
      <c r="QJV1896" s="108"/>
      <c r="QJW1896" s="108"/>
      <c r="QJX1896" s="108"/>
      <c r="QJY1896" s="108"/>
      <c r="QJZ1896" s="108"/>
      <c r="QKA1896" s="108"/>
      <c r="QKB1896" s="108"/>
      <c r="QKC1896" s="108"/>
      <c r="QKD1896" s="108"/>
      <c r="QKE1896" s="108"/>
      <c r="QKF1896" s="108"/>
      <c r="QKG1896" s="108"/>
      <c r="QKH1896" s="108"/>
      <c r="QKI1896" s="108"/>
      <c r="QKJ1896" s="108"/>
      <c r="QKK1896" s="108"/>
      <c r="QKL1896" s="108"/>
      <c r="QKM1896" s="108"/>
      <c r="QKN1896" s="108"/>
      <c r="QKO1896" s="108"/>
      <c r="QKP1896" s="108"/>
      <c r="QKQ1896" s="108"/>
      <c r="QKR1896" s="108"/>
      <c r="QKS1896" s="108"/>
      <c r="QKT1896" s="108"/>
      <c r="QKU1896" s="108"/>
      <c r="QKV1896" s="108"/>
      <c r="QKW1896" s="108"/>
      <c r="QKX1896" s="108"/>
      <c r="QKY1896" s="108"/>
      <c r="QKZ1896" s="108"/>
      <c r="QLA1896" s="108"/>
      <c r="QLB1896" s="108"/>
      <c r="QLC1896" s="108"/>
      <c r="QLD1896" s="108"/>
      <c r="QLE1896" s="108"/>
      <c r="QLF1896" s="108"/>
      <c r="QLG1896" s="108"/>
      <c r="QLH1896" s="108"/>
      <c r="QLI1896" s="108"/>
      <c r="QLJ1896" s="108"/>
      <c r="QLK1896" s="108"/>
      <c r="QLL1896" s="108"/>
      <c r="QLM1896" s="108"/>
      <c r="QLN1896" s="108"/>
      <c r="QLO1896" s="108"/>
      <c r="QLP1896" s="108"/>
      <c r="QLQ1896" s="108"/>
      <c r="QLR1896" s="108"/>
      <c r="QLS1896" s="108"/>
      <c r="QLT1896" s="108"/>
      <c r="QLU1896" s="108"/>
      <c r="QLV1896" s="108"/>
      <c r="QLW1896" s="108"/>
      <c r="QLX1896" s="108"/>
      <c r="QLY1896" s="108"/>
      <c r="QLZ1896" s="108"/>
      <c r="QMA1896" s="108"/>
      <c r="QMB1896" s="108"/>
      <c r="QMC1896" s="108"/>
      <c r="QMD1896" s="108"/>
      <c r="QME1896" s="108"/>
      <c r="QMF1896" s="108"/>
      <c r="QMG1896" s="108"/>
      <c r="QMH1896" s="108"/>
      <c r="QMI1896" s="108"/>
      <c r="QMJ1896" s="108"/>
      <c r="QMK1896" s="108"/>
      <c r="QML1896" s="108"/>
      <c r="QMM1896" s="108"/>
      <c r="QMN1896" s="108"/>
      <c r="QMO1896" s="108"/>
      <c r="QMP1896" s="108"/>
      <c r="QMQ1896" s="108"/>
      <c r="QMR1896" s="108"/>
      <c r="QMS1896" s="108"/>
      <c r="QMT1896" s="108"/>
      <c r="QMU1896" s="108"/>
      <c r="QMV1896" s="108"/>
      <c r="QMW1896" s="108"/>
      <c r="QMX1896" s="108"/>
      <c r="QMY1896" s="108"/>
      <c r="QMZ1896" s="108"/>
      <c r="QNA1896" s="108"/>
      <c r="QNB1896" s="108"/>
      <c r="QNC1896" s="108"/>
      <c r="QND1896" s="108"/>
      <c r="QNE1896" s="108"/>
      <c r="QNF1896" s="108"/>
      <c r="QNG1896" s="108"/>
      <c r="QNH1896" s="108"/>
      <c r="QNI1896" s="108"/>
      <c r="QNJ1896" s="108"/>
      <c r="QNK1896" s="108"/>
      <c r="QNL1896" s="108"/>
      <c r="QNM1896" s="108"/>
      <c r="QNN1896" s="108"/>
      <c r="QNO1896" s="108"/>
      <c r="QNP1896" s="108"/>
      <c r="QNQ1896" s="108"/>
      <c r="QNR1896" s="108"/>
      <c r="QNS1896" s="108"/>
      <c r="QNT1896" s="108"/>
      <c r="QNU1896" s="108"/>
      <c r="QNV1896" s="108"/>
      <c r="QNW1896" s="108"/>
      <c r="QNX1896" s="108"/>
      <c r="QNY1896" s="108"/>
      <c r="QNZ1896" s="108"/>
      <c r="QOA1896" s="108"/>
      <c r="QOB1896" s="108"/>
      <c r="QOC1896" s="108"/>
      <c r="QOD1896" s="108"/>
      <c r="QOE1896" s="108"/>
      <c r="QOF1896" s="108"/>
      <c r="QOG1896" s="108"/>
      <c r="QOH1896" s="108"/>
      <c r="QOI1896" s="108"/>
      <c r="QOJ1896" s="108"/>
      <c r="QOK1896" s="108"/>
      <c r="QOL1896" s="108"/>
      <c r="QOM1896" s="108"/>
      <c r="QON1896" s="108"/>
      <c r="QOO1896" s="108"/>
      <c r="QOP1896" s="108"/>
      <c r="QOQ1896" s="108"/>
      <c r="QOR1896" s="108"/>
      <c r="QOS1896" s="108"/>
      <c r="QOT1896" s="108"/>
      <c r="QOU1896" s="108"/>
      <c r="QOV1896" s="108"/>
      <c r="QOW1896" s="108"/>
      <c r="QOX1896" s="108"/>
      <c r="QOY1896" s="108"/>
      <c r="QOZ1896" s="108"/>
      <c r="QPA1896" s="108"/>
      <c r="QPB1896" s="108"/>
      <c r="QPC1896" s="108"/>
      <c r="QPD1896" s="108"/>
      <c r="QPE1896" s="108"/>
      <c r="QPF1896" s="108"/>
      <c r="QPG1896" s="108"/>
      <c r="QPH1896" s="108"/>
      <c r="QPI1896" s="108"/>
      <c r="QPJ1896" s="108"/>
      <c r="QPK1896" s="108"/>
      <c r="QPL1896" s="108"/>
      <c r="QPM1896" s="108"/>
      <c r="QPN1896" s="108"/>
      <c r="QPO1896" s="108"/>
      <c r="QPP1896" s="108"/>
      <c r="QPQ1896" s="108"/>
      <c r="QPR1896" s="108"/>
      <c r="QPS1896" s="108"/>
      <c r="QPT1896" s="108"/>
      <c r="QPU1896" s="108"/>
      <c r="QPV1896" s="108"/>
      <c r="QPW1896" s="108"/>
      <c r="QPX1896" s="108"/>
      <c r="QPY1896" s="108"/>
      <c r="QPZ1896" s="108"/>
      <c r="QQA1896" s="108"/>
      <c r="QQB1896" s="108"/>
      <c r="QQC1896" s="108"/>
      <c r="QQD1896" s="108"/>
      <c r="QQE1896" s="108"/>
      <c r="QQF1896" s="108"/>
      <c r="QQG1896" s="108"/>
      <c r="QQH1896" s="108"/>
      <c r="QQI1896" s="108"/>
      <c r="QQJ1896" s="108"/>
      <c r="QQK1896" s="108"/>
      <c r="QQL1896" s="108"/>
      <c r="QQM1896" s="108"/>
      <c r="QQN1896" s="108"/>
      <c r="QQO1896" s="108"/>
      <c r="QQP1896" s="108"/>
      <c r="QQQ1896" s="108"/>
      <c r="QQR1896" s="108"/>
      <c r="QQS1896" s="108"/>
      <c r="QQT1896" s="108"/>
      <c r="QQU1896" s="108"/>
      <c r="QQV1896" s="108"/>
      <c r="QQW1896" s="108"/>
      <c r="QQX1896" s="108"/>
      <c r="QQY1896" s="108"/>
      <c r="QQZ1896" s="108"/>
      <c r="QRA1896" s="108"/>
      <c r="QRB1896" s="108"/>
      <c r="QRC1896" s="108"/>
      <c r="QRD1896" s="108"/>
      <c r="QRE1896" s="108"/>
      <c r="QRF1896" s="108"/>
      <c r="QRG1896" s="108"/>
      <c r="QRH1896" s="108"/>
      <c r="QRI1896" s="108"/>
      <c r="QRJ1896" s="108"/>
      <c r="QRK1896" s="108"/>
      <c r="QRL1896" s="108"/>
      <c r="QRM1896" s="108"/>
      <c r="QRN1896" s="108"/>
      <c r="QRO1896" s="108"/>
      <c r="QRP1896" s="108"/>
      <c r="QRQ1896" s="108"/>
      <c r="QRR1896" s="108"/>
      <c r="QRS1896" s="108"/>
      <c r="QRT1896" s="108"/>
      <c r="QRU1896" s="108"/>
      <c r="QRV1896" s="108"/>
      <c r="QRW1896" s="108"/>
      <c r="QRX1896" s="108"/>
      <c r="QRY1896" s="108"/>
      <c r="QRZ1896" s="108"/>
      <c r="QSA1896" s="108"/>
      <c r="QSB1896" s="108"/>
      <c r="QSC1896" s="108"/>
      <c r="QSD1896" s="108"/>
      <c r="QSE1896" s="108"/>
      <c r="QSF1896" s="108"/>
      <c r="QSG1896" s="108"/>
      <c r="QSH1896" s="108"/>
      <c r="QSI1896" s="108"/>
      <c r="QSJ1896" s="108"/>
      <c r="QSK1896" s="108"/>
      <c r="QSL1896" s="108"/>
      <c r="QSM1896" s="108"/>
      <c r="QSN1896" s="108"/>
      <c r="QSO1896" s="108"/>
      <c r="QSP1896" s="108"/>
      <c r="QSQ1896" s="108"/>
      <c r="QSR1896" s="108"/>
      <c r="QSS1896" s="108"/>
      <c r="QST1896" s="108"/>
      <c r="QSU1896" s="108"/>
      <c r="QSV1896" s="108"/>
      <c r="QSW1896" s="108"/>
      <c r="QSX1896" s="108"/>
      <c r="QSY1896" s="108"/>
      <c r="QSZ1896" s="108"/>
      <c r="QTA1896" s="108"/>
      <c r="QTB1896" s="108"/>
      <c r="QTC1896" s="108"/>
      <c r="QTD1896" s="108"/>
      <c r="QTE1896" s="108"/>
      <c r="QTF1896" s="108"/>
      <c r="QTG1896" s="108"/>
      <c r="QTH1896" s="108"/>
      <c r="QTI1896" s="108"/>
      <c r="QTJ1896" s="108"/>
      <c r="QTK1896" s="108"/>
      <c r="QTL1896" s="108"/>
      <c r="QTM1896" s="108"/>
      <c r="QTN1896" s="108"/>
      <c r="QTO1896" s="108"/>
      <c r="QTP1896" s="108"/>
      <c r="QTQ1896" s="108"/>
      <c r="QTR1896" s="108"/>
      <c r="QTS1896" s="108"/>
      <c r="QTT1896" s="108"/>
      <c r="QTU1896" s="108"/>
      <c r="QTV1896" s="108"/>
      <c r="QTW1896" s="108"/>
      <c r="QTX1896" s="108"/>
      <c r="QTY1896" s="108"/>
      <c r="QTZ1896" s="108"/>
      <c r="QUA1896" s="108"/>
      <c r="QUB1896" s="108"/>
      <c r="QUC1896" s="108"/>
      <c r="QUD1896" s="108"/>
      <c r="QUE1896" s="108"/>
      <c r="QUF1896" s="108"/>
      <c r="QUG1896" s="108"/>
      <c r="QUH1896" s="108"/>
      <c r="QUI1896" s="108"/>
      <c r="QUJ1896" s="108"/>
      <c r="QUK1896" s="108"/>
      <c r="QUL1896" s="108"/>
      <c r="QUM1896" s="108"/>
      <c r="QUN1896" s="108"/>
      <c r="QUO1896" s="108"/>
      <c r="QUP1896" s="108"/>
      <c r="QUQ1896" s="108"/>
      <c r="QUR1896" s="108"/>
      <c r="QUS1896" s="108"/>
      <c r="QUT1896" s="108"/>
      <c r="QUU1896" s="108"/>
      <c r="QUV1896" s="108"/>
      <c r="QUW1896" s="108"/>
      <c r="QUX1896" s="108"/>
      <c r="QUY1896" s="108"/>
      <c r="QUZ1896" s="108"/>
      <c r="QVA1896" s="108"/>
      <c r="QVB1896" s="108"/>
      <c r="QVC1896" s="108"/>
      <c r="QVD1896" s="108"/>
      <c r="QVE1896" s="108"/>
      <c r="QVF1896" s="108"/>
      <c r="QVG1896" s="108"/>
      <c r="QVH1896" s="108"/>
      <c r="QVI1896" s="108"/>
      <c r="QVJ1896" s="108"/>
      <c r="QVK1896" s="108"/>
      <c r="QVL1896" s="108"/>
      <c r="QVM1896" s="108"/>
      <c r="QVN1896" s="108"/>
      <c r="QVO1896" s="108"/>
      <c r="QVP1896" s="108"/>
      <c r="QVQ1896" s="108"/>
      <c r="QVR1896" s="108"/>
      <c r="QVS1896" s="108"/>
      <c r="QVT1896" s="108"/>
      <c r="QVU1896" s="108"/>
      <c r="QVV1896" s="108"/>
      <c r="QVW1896" s="108"/>
      <c r="QVX1896" s="108"/>
      <c r="QVY1896" s="108"/>
      <c r="QVZ1896" s="108"/>
      <c r="QWA1896" s="108"/>
      <c r="QWB1896" s="108"/>
      <c r="QWC1896" s="108"/>
      <c r="QWD1896" s="108"/>
      <c r="QWE1896" s="108"/>
      <c r="QWF1896" s="108"/>
      <c r="QWG1896" s="108"/>
      <c r="QWH1896" s="108"/>
      <c r="QWI1896" s="108"/>
      <c r="QWJ1896" s="108"/>
      <c r="QWK1896" s="108"/>
      <c r="QWL1896" s="108"/>
      <c r="QWM1896" s="108"/>
      <c r="QWN1896" s="108"/>
      <c r="QWO1896" s="108"/>
      <c r="QWP1896" s="108"/>
      <c r="QWQ1896" s="108"/>
      <c r="QWR1896" s="108"/>
      <c r="QWS1896" s="108"/>
      <c r="QWT1896" s="108"/>
      <c r="QWU1896" s="108"/>
      <c r="QWV1896" s="108"/>
      <c r="QWW1896" s="108"/>
      <c r="QWX1896" s="108"/>
      <c r="QWY1896" s="108"/>
      <c r="QWZ1896" s="108"/>
      <c r="QXA1896" s="108"/>
      <c r="QXB1896" s="108"/>
      <c r="QXC1896" s="108"/>
      <c r="QXD1896" s="108"/>
      <c r="QXE1896" s="108"/>
      <c r="QXF1896" s="108"/>
      <c r="QXG1896" s="108"/>
      <c r="QXH1896" s="108"/>
      <c r="QXI1896" s="108"/>
      <c r="QXJ1896" s="108"/>
      <c r="QXK1896" s="108"/>
      <c r="QXL1896" s="108"/>
      <c r="QXM1896" s="108"/>
      <c r="QXN1896" s="108"/>
      <c r="QXO1896" s="108"/>
      <c r="QXP1896" s="108"/>
      <c r="QXQ1896" s="108"/>
      <c r="QXR1896" s="108"/>
      <c r="QXS1896" s="108"/>
      <c r="QXT1896" s="108"/>
      <c r="QXU1896" s="108"/>
      <c r="QXV1896" s="108"/>
      <c r="QXW1896" s="108"/>
      <c r="QXX1896" s="108"/>
      <c r="QXY1896" s="108"/>
      <c r="QXZ1896" s="108"/>
      <c r="QYA1896" s="108"/>
      <c r="QYB1896" s="108"/>
      <c r="QYC1896" s="108"/>
      <c r="QYD1896" s="108"/>
      <c r="QYE1896" s="108"/>
      <c r="QYF1896" s="108"/>
      <c r="QYG1896" s="108"/>
      <c r="QYH1896" s="108"/>
      <c r="QYI1896" s="108"/>
      <c r="QYJ1896" s="108"/>
      <c r="QYK1896" s="108"/>
      <c r="QYL1896" s="108"/>
      <c r="QYM1896" s="108"/>
      <c r="QYN1896" s="108"/>
      <c r="QYO1896" s="108"/>
      <c r="QYP1896" s="108"/>
      <c r="QYQ1896" s="108"/>
      <c r="QYR1896" s="108"/>
      <c r="QYS1896" s="108"/>
      <c r="QYT1896" s="108"/>
      <c r="QYU1896" s="108"/>
      <c r="QYV1896" s="108"/>
      <c r="QYW1896" s="108"/>
      <c r="QYX1896" s="108"/>
      <c r="QYY1896" s="108"/>
      <c r="QYZ1896" s="108"/>
      <c r="QZA1896" s="108"/>
      <c r="QZB1896" s="108"/>
      <c r="QZC1896" s="108"/>
      <c r="QZD1896" s="108"/>
      <c r="QZE1896" s="108"/>
      <c r="QZF1896" s="108"/>
      <c r="QZG1896" s="108"/>
      <c r="QZH1896" s="108"/>
      <c r="QZI1896" s="108"/>
      <c r="QZJ1896" s="108"/>
      <c r="QZK1896" s="108"/>
      <c r="QZL1896" s="108"/>
      <c r="QZM1896" s="108"/>
      <c r="QZN1896" s="108"/>
      <c r="QZO1896" s="108"/>
      <c r="QZP1896" s="108"/>
      <c r="QZQ1896" s="108"/>
      <c r="QZR1896" s="108"/>
      <c r="QZS1896" s="108"/>
      <c r="QZT1896" s="108"/>
      <c r="QZU1896" s="108"/>
      <c r="QZV1896" s="108"/>
      <c r="QZW1896" s="108"/>
      <c r="QZX1896" s="108"/>
      <c r="QZY1896" s="108"/>
      <c r="QZZ1896" s="108"/>
      <c r="RAA1896" s="108"/>
      <c r="RAB1896" s="108"/>
      <c r="RAC1896" s="108"/>
      <c r="RAD1896" s="108"/>
      <c r="RAE1896" s="108"/>
      <c r="RAF1896" s="108"/>
      <c r="RAG1896" s="108"/>
      <c r="RAH1896" s="108"/>
      <c r="RAI1896" s="108"/>
      <c r="RAJ1896" s="108"/>
      <c r="RAK1896" s="108"/>
      <c r="RAL1896" s="108"/>
      <c r="RAM1896" s="108"/>
      <c r="RAN1896" s="108"/>
      <c r="RAO1896" s="108"/>
      <c r="RAP1896" s="108"/>
      <c r="RAQ1896" s="108"/>
      <c r="RAR1896" s="108"/>
      <c r="RAS1896" s="108"/>
      <c r="RAT1896" s="108"/>
      <c r="RAU1896" s="108"/>
      <c r="RAV1896" s="108"/>
      <c r="RAW1896" s="108"/>
      <c r="RAX1896" s="108"/>
      <c r="RAY1896" s="108"/>
      <c r="RAZ1896" s="108"/>
      <c r="RBA1896" s="108"/>
      <c r="RBB1896" s="108"/>
      <c r="RBC1896" s="108"/>
      <c r="RBD1896" s="108"/>
      <c r="RBE1896" s="108"/>
      <c r="RBF1896" s="108"/>
      <c r="RBG1896" s="108"/>
      <c r="RBH1896" s="108"/>
      <c r="RBI1896" s="108"/>
      <c r="RBJ1896" s="108"/>
      <c r="RBK1896" s="108"/>
      <c r="RBL1896" s="108"/>
      <c r="RBM1896" s="108"/>
      <c r="RBN1896" s="108"/>
      <c r="RBO1896" s="108"/>
      <c r="RBP1896" s="108"/>
      <c r="RBQ1896" s="108"/>
      <c r="RBR1896" s="108"/>
      <c r="RBS1896" s="108"/>
      <c r="RBT1896" s="108"/>
      <c r="RBU1896" s="108"/>
      <c r="RBV1896" s="108"/>
      <c r="RBW1896" s="108"/>
      <c r="RBX1896" s="108"/>
      <c r="RBY1896" s="108"/>
      <c r="RBZ1896" s="108"/>
      <c r="RCA1896" s="108"/>
      <c r="RCB1896" s="108"/>
      <c r="RCC1896" s="108"/>
      <c r="RCD1896" s="108"/>
      <c r="RCE1896" s="108"/>
      <c r="RCF1896" s="108"/>
      <c r="RCG1896" s="108"/>
      <c r="RCH1896" s="108"/>
      <c r="RCI1896" s="108"/>
      <c r="RCJ1896" s="108"/>
      <c r="RCK1896" s="108"/>
      <c r="RCL1896" s="108"/>
      <c r="RCM1896" s="108"/>
      <c r="RCN1896" s="108"/>
      <c r="RCO1896" s="108"/>
      <c r="RCP1896" s="108"/>
      <c r="RCQ1896" s="108"/>
      <c r="RCR1896" s="108"/>
      <c r="RCS1896" s="108"/>
      <c r="RCT1896" s="108"/>
      <c r="RCU1896" s="108"/>
      <c r="RCV1896" s="108"/>
      <c r="RCW1896" s="108"/>
      <c r="RCX1896" s="108"/>
      <c r="RCY1896" s="108"/>
      <c r="RCZ1896" s="108"/>
      <c r="RDA1896" s="108"/>
      <c r="RDB1896" s="108"/>
      <c r="RDC1896" s="108"/>
      <c r="RDD1896" s="108"/>
      <c r="RDE1896" s="108"/>
      <c r="RDF1896" s="108"/>
      <c r="RDG1896" s="108"/>
      <c r="RDH1896" s="108"/>
      <c r="RDI1896" s="108"/>
      <c r="RDJ1896" s="108"/>
      <c r="RDK1896" s="108"/>
      <c r="RDL1896" s="108"/>
      <c r="RDM1896" s="108"/>
      <c r="RDN1896" s="108"/>
      <c r="RDO1896" s="108"/>
      <c r="RDP1896" s="108"/>
      <c r="RDQ1896" s="108"/>
      <c r="RDR1896" s="108"/>
      <c r="RDS1896" s="108"/>
      <c r="RDT1896" s="108"/>
      <c r="RDU1896" s="108"/>
      <c r="RDV1896" s="108"/>
      <c r="RDW1896" s="108"/>
      <c r="RDX1896" s="108"/>
      <c r="RDY1896" s="108"/>
      <c r="RDZ1896" s="108"/>
      <c r="REA1896" s="108"/>
      <c r="REB1896" s="108"/>
      <c r="REC1896" s="108"/>
      <c r="RED1896" s="108"/>
      <c r="REE1896" s="108"/>
      <c r="REF1896" s="108"/>
      <c r="REG1896" s="108"/>
      <c r="REH1896" s="108"/>
      <c r="REI1896" s="108"/>
      <c r="REJ1896" s="108"/>
      <c r="REK1896" s="108"/>
      <c r="REL1896" s="108"/>
      <c r="REM1896" s="108"/>
      <c r="REN1896" s="108"/>
      <c r="REO1896" s="108"/>
      <c r="REP1896" s="108"/>
      <c r="REQ1896" s="108"/>
      <c r="RER1896" s="108"/>
      <c r="RES1896" s="108"/>
      <c r="RET1896" s="108"/>
      <c r="REU1896" s="108"/>
      <c r="REV1896" s="108"/>
      <c r="REW1896" s="108"/>
      <c r="REX1896" s="108"/>
      <c r="REY1896" s="108"/>
      <c r="REZ1896" s="108"/>
      <c r="RFA1896" s="108"/>
      <c r="RFB1896" s="108"/>
      <c r="RFC1896" s="108"/>
      <c r="RFD1896" s="108"/>
      <c r="RFE1896" s="108"/>
      <c r="RFF1896" s="108"/>
      <c r="RFG1896" s="108"/>
      <c r="RFH1896" s="108"/>
      <c r="RFI1896" s="108"/>
      <c r="RFJ1896" s="108"/>
      <c r="RFK1896" s="108"/>
      <c r="RFL1896" s="108"/>
      <c r="RFM1896" s="108"/>
      <c r="RFN1896" s="108"/>
      <c r="RFO1896" s="108"/>
      <c r="RFP1896" s="108"/>
      <c r="RFQ1896" s="108"/>
      <c r="RFR1896" s="108"/>
      <c r="RFS1896" s="108"/>
      <c r="RFT1896" s="108"/>
      <c r="RFU1896" s="108"/>
      <c r="RFV1896" s="108"/>
      <c r="RFW1896" s="108"/>
      <c r="RFX1896" s="108"/>
      <c r="RFY1896" s="108"/>
      <c r="RFZ1896" s="108"/>
      <c r="RGA1896" s="108"/>
      <c r="RGB1896" s="108"/>
      <c r="RGC1896" s="108"/>
      <c r="RGD1896" s="108"/>
      <c r="RGE1896" s="108"/>
      <c r="RGF1896" s="108"/>
      <c r="RGG1896" s="108"/>
      <c r="RGH1896" s="108"/>
      <c r="RGI1896" s="108"/>
      <c r="RGJ1896" s="108"/>
      <c r="RGK1896" s="108"/>
      <c r="RGL1896" s="108"/>
      <c r="RGM1896" s="108"/>
      <c r="RGN1896" s="108"/>
      <c r="RGO1896" s="108"/>
      <c r="RGP1896" s="108"/>
      <c r="RGQ1896" s="108"/>
      <c r="RGR1896" s="108"/>
      <c r="RGS1896" s="108"/>
      <c r="RGT1896" s="108"/>
      <c r="RGU1896" s="108"/>
      <c r="RGV1896" s="108"/>
      <c r="RGW1896" s="108"/>
      <c r="RGX1896" s="108"/>
      <c r="RGY1896" s="108"/>
      <c r="RGZ1896" s="108"/>
      <c r="RHA1896" s="108"/>
      <c r="RHB1896" s="108"/>
      <c r="RHC1896" s="108"/>
      <c r="RHD1896" s="108"/>
      <c r="RHE1896" s="108"/>
      <c r="RHF1896" s="108"/>
      <c r="RHG1896" s="108"/>
      <c r="RHH1896" s="108"/>
      <c r="RHI1896" s="108"/>
      <c r="RHJ1896" s="108"/>
      <c r="RHK1896" s="108"/>
      <c r="RHL1896" s="108"/>
      <c r="RHM1896" s="108"/>
      <c r="RHN1896" s="108"/>
      <c r="RHO1896" s="108"/>
      <c r="RHP1896" s="108"/>
      <c r="RHQ1896" s="108"/>
      <c r="RHR1896" s="108"/>
      <c r="RHS1896" s="108"/>
      <c r="RHT1896" s="108"/>
      <c r="RHU1896" s="108"/>
      <c r="RHV1896" s="108"/>
      <c r="RHW1896" s="108"/>
      <c r="RHX1896" s="108"/>
      <c r="RHY1896" s="108"/>
      <c r="RHZ1896" s="108"/>
      <c r="RIA1896" s="108"/>
      <c r="RIB1896" s="108"/>
      <c r="RIC1896" s="108"/>
      <c r="RID1896" s="108"/>
      <c r="RIE1896" s="108"/>
      <c r="RIF1896" s="108"/>
      <c r="RIG1896" s="108"/>
      <c r="RIH1896" s="108"/>
      <c r="RII1896" s="108"/>
      <c r="RIJ1896" s="108"/>
      <c r="RIK1896" s="108"/>
      <c r="RIL1896" s="108"/>
      <c r="RIM1896" s="108"/>
      <c r="RIN1896" s="108"/>
      <c r="RIO1896" s="108"/>
      <c r="RIP1896" s="108"/>
      <c r="RIQ1896" s="108"/>
      <c r="RIR1896" s="108"/>
      <c r="RIS1896" s="108"/>
      <c r="RIT1896" s="108"/>
      <c r="RIU1896" s="108"/>
      <c r="RIV1896" s="108"/>
      <c r="RIW1896" s="108"/>
      <c r="RIX1896" s="108"/>
      <c r="RIY1896" s="108"/>
      <c r="RIZ1896" s="108"/>
      <c r="RJA1896" s="108"/>
      <c r="RJB1896" s="108"/>
      <c r="RJC1896" s="108"/>
      <c r="RJD1896" s="108"/>
      <c r="RJE1896" s="108"/>
      <c r="RJF1896" s="108"/>
      <c r="RJG1896" s="108"/>
      <c r="RJH1896" s="108"/>
      <c r="RJI1896" s="108"/>
      <c r="RJJ1896" s="108"/>
      <c r="RJK1896" s="108"/>
      <c r="RJL1896" s="108"/>
      <c r="RJM1896" s="108"/>
      <c r="RJN1896" s="108"/>
      <c r="RJO1896" s="108"/>
      <c r="RJP1896" s="108"/>
      <c r="RJQ1896" s="108"/>
      <c r="RJR1896" s="108"/>
      <c r="RJS1896" s="108"/>
      <c r="RJT1896" s="108"/>
      <c r="RJU1896" s="108"/>
      <c r="RJV1896" s="108"/>
      <c r="RJW1896" s="108"/>
      <c r="RJX1896" s="108"/>
      <c r="RJY1896" s="108"/>
      <c r="RJZ1896" s="108"/>
      <c r="RKA1896" s="108"/>
      <c r="RKB1896" s="108"/>
      <c r="RKC1896" s="108"/>
      <c r="RKD1896" s="108"/>
      <c r="RKE1896" s="108"/>
      <c r="RKF1896" s="108"/>
      <c r="RKG1896" s="108"/>
      <c r="RKH1896" s="108"/>
      <c r="RKI1896" s="108"/>
      <c r="RKJ1896" s="108"/>
      <c r="RKK1896" s="108"/>
      <c r="RKL1896" s="108"/>
      <c r="RKM1896" s="108"/>
      <c r="RKN1896" s="108"/>
      <c r="RKO1896" s="108"/>
      <c r="RKP1896" s="108"/>
      <c r="RKQ1896" s="108"/>
      <c r="RKR1896" s="108"/>
      <c r="RKS1896" s="108"/>
      <c r="RKT1896" s="108"/>
      <c r="RKU1896" s="108"/>
      <c r="RKV1896" s="108"/>
      <c r="RKW1896" s="108"/>
      <c r="RKX1896" s="108"/>
      <c r="RKY1896" s="108"/>
      <c r="RKZ1896" s="108"/>
      <c r="RLA1896" s="108"/>
      <c r="RLB1896" s="108"/>
      <c r="RLC1896" s="108"/>
      <c r="RLD1896" s="108"/>
      <c r="RLE1896" s="108"/>
      <c r="RLF1896" s="108"/>
      <c r="RLG1896" s="108"/>
      <c r="RLH1896" s="108"/>
      <c r="RLI1896" s="108"/>
      <c r="RLJ1896" s="108"/>
      <c r="RLK1896" s="108"/>
      <c r="RLL1896" s="108"/>
      <c r="RLM1896" s="108"/>
      <c r="RLN1896" s="108"/>
      <c r="RLO1896" s="108"/>
      <c r="RLP1896" s="108"/>
      <c r="RLQ1896" s="108"/>
      <c r="RLR1896" s="108"/>
      <c r="RLS1896" s="108"/>
      <c r="RLT1896" s="108"/>
      <c r="RLU1896" s="108"/>
      <c r="RLV1896" s="108"/>
      <c r="RLW1896" s="108"/>
      <c r="RLX1896" s="108"/>
      <c r="RLY1896" s="108"/>
      <c r="RLZ1896" s="108"/>
      <c r="RMA1896" s="108"/>
      <c r="RMB1896" s="108"/>
      <c r="RMC1896" s="108"/>
      <c r="RMD1896" s="108"/>
      <c r="RME1896" s="108"/>
      <c r="RMF1896" s="108"/>
      <c r="RMG1896" s="108"/>
      <c r="RMH1896" s="108"/>
      <c r="RMI1896" s="108"/>
      <c r="RMJ1896" s="108"/>
      <c r="RMK1896" s="108"/>
      <c r="RML1896" s="108"/>
      <c r="RMM1896" s="108"/>
      <c r="RMN1896" s="108"/>
      <c r="RMO1896" s="108"/>
      <c r="RMP1896" s="108"/>
      <c r="RMQ1896" s="108"/>
      <c r="RMR1896" s="108"/>
      <c r="RMS1896" s="108"/>
      <c r="RMT1896" s="108"/>
      <c r="RMU1896" s="108"/>
      <c r="RMV1896" s="108"/>
      <c r="RMW1896" s="108"/>
      <c r="RMX1896" s="108"/>
      <c r="RMY1896" s="108"/>
      <c r="RMZ1896" s="108"/>
      <c r="RNA1896" s="108"/>
      <c r="RNB1896" s="108"/>
      <c r="RNC1896" s="108"/>
      <c r="RND1896" s="108"/>
      <c r="RNE1896" s="108"/>
      <c r="RNF1896" s="108"/>
      <c r="RNG1896" s="108"/>
      <c r="RNH1896" s="108"/>
      <c r="RNI1896" s="108"/>
      <c r="RNJ1896" s="108"/>
      <c r="RNK1896" s="108"/>
      <c r="RNL1896" s="108"/>
      <c r="RNM1896" s="108"/>
      <c r="RNN1896" s="108"/>
      <c r="RNO1896" s="108"/>
      <c r="RNP1896" s="108"/>
      <c r="RNQ1896" s="108"/>
      <c r="RNR1896" s="108"/>
      <c r="RNS1896" s="108"/>
      <c r="RNT1896" s="108"/>
      <c r="RNU1896" s="108"/>
      <c r="RNV1896" s="108"/>
      <c r="RNW1896" s="108"/>
      <c r="RNX1896" s="108"/>
      <c r="RNY1896" s="108"/>
      <c r="RNZ1896" s="108"/>
      <c r="ROA1896" s="108"/>
      <c r="ROB1896" s="108"/>
      <c r="ROC1896" s="108"/>
      <c r="ROD1896" s="108"/>
      <c r="ROE1896" s="108"/>
      <c r="ROF1896" s="108"/>
      <c r="ROG1896" s="108"/>
      <c r="ROH1896" s="108"/>
      <c r="ROI1896" s="108"/>
      <c r="ROJ1896" s="108"/>
      <c r="ROK1896" s="108"/>
      <c r="ROL1896" s="108"/>
      <c r="ROM1896" s="108"/>
      <c r="RON1896" s="108"/>
      <c r="ROO1896" s="108"/>
      <c r="ROP1896" s="108"/>
      <c r="ROQ1896" s="108"/>
      <c r="ROR1896" s="108"/>
      <c r="ROS1896" s="108"/>
      <c r="ROT1896" s="108"/>
      <c r="ROU1896" s="108"/>
      <c r="ROV1896" s="108"/>
      <c r="ROW1896" s="108"/>
      <c r="ROX1896" s="108"/>
      <c r="ROY1896" s="108"/>
      <c r="ROZ1896" s="108"/>
      <c r="RPA1896" s="108"/>
      <c r="RPB1896" s="108"/>
      <c r="RPC1896" s="108"/>
      <c r="RPD1896" s="108"/>
      <c r="RPE1896" s="108"/>
      <c r="RPF1896" s="108"/>
      <c r="RPG1896" s="108"/>
      <c r="RPH1896" s="108"/>
      <c r="RPI1896" s="108"/>
      <c r="RPJ1896" s="108"/>
      <c r="RPK1896" s="108"/>
      <c r="RPL1896" s="108"/>
      <c r="RPM1896" s="108"/>
      <c r="RPN1896" s="108"/>
      <c r="RPO1896" s="108"/>
      <c r="RPP1896" s="108"/>
      <c r="RPQ1896" s="108"/>
      <c r="RPR1896" s="108"/>
      <c r="RPS1896" s="108"/>
      <c r="RPT1896" s="108"/>
      <c r="RPU1896" s="108"/>
      <c r="RPV1896" s="108"/>
      <c r="RPW1896" s="108"/>
      <c r="RPX1896" s="108"/>
      <c r="RPY1896" s="108"/>
      <c r="RPZ1896" s="108"/>
      <c r="RQA1896" s="108"/>
      <c r="RQB1896" s="108"/>
      <c r="RQC1896" s="108"/>
      <c r="RQD1896" s="108"/>
      <c r="RQE1896" s="108"/>
      <c r="RQF1896" s="108"/>
      <c r="RQG1896" s="108"/>
      <c r="RQH1896" s="108"/>
      <c r="RQI1896" s="108"/>
      <c r="RQJ1896" s="108"/>
      <c r="RQK1896" s="108"/>
      <c r="RQL1896" s="108"/>
      <c r="RQM1896" s="108"/>
      <c r="RQN1896" s="108"/>
      <c r="RQO1896" s="108"/>
      <c r="RQP1896" s="108"/>
      <c r="RQQ1896" s="108"/>
      <c r="RQR1896" s="108"/>
      <c r="RQS1896" s="108"/>
      <c r="RQT1896" s="108"/>
      <c r="RQU1896" s="108"/>
      <c r="RQV1896" s="108"/>
      <c r="RQW1896" s="108"/>
      <c r="RQX1896" s="108"/>
      <c r="RQY1896" s="108"/>
      <c r="RQZ1896" s="108"/>
      <c r="RRA1896" s="108"/>
      <c r="RRB1896" s="108"/>
      <c r="RRC1896" s="108"/>
      <c r="RRD1896" s="108"/>
      <c r="RRE1896" s="108"/>
      <c r="RRF1896" s="108"/>
      <c r="RRG1896" s="108"/>
      <c r="RRH1896" s="108"/>
      <c r="RRI1896" s="108"/>
      <c r="RRJ1896" s="108"/>
      <c r="RRK1896" s="108"/>
      <c r="RRL1896" s="108"/>
      <c r="RRM1896" s="108"/>
      <c r="RRN1896" s="108"/>
      <c r="RRO1896" s="108"/>
      <c r="RRP1896" s="108"/>
      <c r="RRQ1896" s="108"/>
      <c r="RRR1896" s="108"/>
      <c r="RRS1896" s="108"/>
      <c r="RRT1896" s="108"/>
      <c r="RRU1896" s="108"/>
      <c r="RRV1896" s="108"/>
      <c r="RRW1896" s="108"/>
      <c r="RRX1896" s="108"/>
      <c r="RRY1896" s="108"/>
      <c r="RRZ1896" s="108"/>
      <c r="RSA1896" s="108"/>
      <c r="RSB1896" s="108"/>
      <c r="RSC1896" s="108"/>
      <c r="RSD1896" s="108"/>
      <c r="RSE1896" s="108"/>
      <c r="RSF1896" s="108"/>
      <c r="RSG1896" s="108"/>
      <c r="RSH1896" s="108"/>
      <c r="RSI1896" s="108"/>
      <c r="RSJ1896" s="108"/>
      <c r="RSK1896" s="108"/>
      <c r="RSL1896" s="108"/>
      <c r="RSM1896" s="108"/>
      <c r="RSN1896" s="108"/>
      <c r="RSO1896" s="108"/>
      <c r="RSP1896" s="108"/>
      <c r="RSQ1896" s="108"/>
      <c r="RSR1896" s="108"/>
      <c r="RSS1896" s="108"/>
      <c r="RST1896" s="108"/>
      <c r="RSU1896" s="108"/>
      <c r="RSV1896" s="108"/>
      <c r="RSW1896" s="108"/>
      <c r="RSX1896" s="108"/>
      <c r="RSY1896" s="108"/>
      <c r="RSZ1896" s="108"/>
      <c r="RTA1896" s="108"/>
      <c r="RTB1896" s="108"/>
      <c r="RTC1896" s="108"/>
      <c r="RTD1896" s="108"/>
      <c r="RTE1896" s="108"/>
      <c r="RTF1896" s="108"/>
      <c r="RTG1896" s="108"/>
      <c r="RTH1896" s="108"/>
      <c r="RTI1896" s="108"/>
      <c r="RTJ1896" s="108"/>
      <c r="RTK1896" s="108"/>
      <c r="RTL1896" s="108"/>
      <c r="RTM1896" s="108"/>
      <c r="RTN1896" s="108"/>
      <c r="RTO1896" s="108"/>
      <c r="RTP1896" s="108"/>
      <c r="RTQ1896" s="108"/>
      <c r="RTR1896" s="108"/>
      <c r="RTS1896" s="108"/>
      <c r="RTT1896" s="108"/>
      <c r="RTU1896" s="108"/>
      <c r="RTV1896" s="108"/>
      <c r="RTW1896" s="108"/>
      <c r="RTX1896" s="108"/>
      <c r="RTY1896" s="108"/>
      <c r="RTZ1896" s="108"/>
      <c r="RUA1896" s="108"/>
      <c r="RUB1896" s="108"/>
      <c r="RUC1896" s="108"/>
      <c r="RUD1896" s="108"/>
      <c r="RUE1896" s="108"/>
      <c r="RUF1896" s="108"/>
      <c r="RUG1896" s="108"/>
      <c r="RUH1896" s="108"/>
      <c r="RUI1896" s="108"/>
      <c r="RUJ1896" s="108"/>
      <c r="RUK1896" s="108"/>
      <c r="RUL1896" s="108"/>
      <c r="RUM1896" s="108"/>
      <c r="RUN1896" s="108"/>
      <c r="RUO1896" s="108"/>
      <c r="RUP1896" s="108"/>
      <c r="RUQ1896" s="108"/>
      <c r="RUR1896" s="108"/>
      <c r="RUS1896" s="108"/>
      <c r="RUT1896" s="108"/>
      <c r="RUU1896" s="108"/>
      <c r="RUV1896" s="108"/>
      <c r="RUW1896" s="108"/>
      <c r="RUX1896" s="108"/>
      <c r="RUY1896" s="108"/>
      <c r="RUZ1896" s="108"/>
      <c r="RVA1896" s="108"/>
      <c r="RVB1896" s="108"/>
      <c r="RVC1896" s="108"/>
      <c r="RVD1896" s="108"/>
      <c r="RVE1896" s="108"/>
      <c r="RVF1896" s="108"/>
      <c r="RVG1896" s="108"/>
      <c r="RVH1896" s="108"/>
      <c r="RVI1896" s="108"/>
      <c r="RVJ1896" s="108"/>
      <c r="RVK1896" s="108"/>
      <c r="RVL1896" s="108"/>
      <c r="RVM1896" s="108"/>
      <c r="RVN1896" s="108"/>
      <c r="RVO1896" s="108"/>
      <c r="RVP1896" s="108"/>
      <c r="RVQ1896" s="108"/>
      <c r="RVR1896" s="108"/>
      <c r="RVS1896" s="108"/>
      <c r="RVT1896" s="108"/>
      <c r="RVU1896" s="108"/>
      <c r="RVV1896" s="108"/>
      <c r="RVW1896" s="108"/>
      <c r="RVX1896" s="108"/>
      <c r="RVY1896" s="108"/>
      <c r="RVZ1896" s="108"/>
      <c r="RWA1896" s="108"/>
      <c r="RWB1896" s="108"/>
      <c r="RWC1896" s="108"/>
      <c r="RWD1896" s="108"/>
      <c r="RWE1896" s="108"/>
      <c r="RWF1896" s="108"/>
      <c r="RWG1896" s="108"/>
      <c r="RWH1896" s="108"/>
      <c r="RWI1896" s="108"/>
      <c r="RWJ1896" s="108"/>
      <c r="RWK1896" s="108"/>
      <c r="RWL1896" s="108"/>
      <c r="RWM1896" s="108"/>
      <c r="RWN1896" s="108"/>
      <c r="RWO1896" s="108"/>
      <c r="RWP1896" s="108"/>
      <c r="RWQ1896" s="108"/>
      <c r="RWR1896" s="108"/>
      <c r="RWS1896" s="108"/>
      <c r="RWT1896" s="108"/>
      <c r="RWU1896" s="108"/>
      <c r="RWV1896" s="108"/>
      <c r="RWW1896" s="108"/>
      <c r="RWX1896" s="108"/>
      <c r="RWY1896" s="108"/>
      <c r="RWZ1896" s="108"/>
      <c r="RXA1896" s="108"/>
      <c r="RXB1896" s="108"/>
      <c r="RXC1896" s="108"/>
      <c r="RXD1896" s="108"/>
      <c r="RXE1896" s="108"/>
      <c r="RXF1896" s="108"/>
      <c r="RXG1896" s="108"/>
      <c r="RXH1896" s="108"/>
      <c r="RXI1896" s="108"/>
      <c r="RXJ1896" s="108"/>
      <c r="RXK1896" s="108"/>
      <c r="RXL1896" s="108"/>
      <c r="RXM1896" s="108"/>
      <c r="RXN1896" s="108"/>
      <c r="RXO1896" s="108"/>
      <c r="RXP1896" s="108"/>
      <c r="RXQ1896" s="108"/>
      <c r="RXR1896" s="108"/>
      <c r="RXS1896" s="108"/>
      <c r="RXT1896" s="108"/>
      <c r="RXU1896" s="108"/>
      <c r="RXV1896" s="108"/>
      <c r="RXW1896" s="108"/>
      <c r="RXX1896" s="108"/>
      <c r="RXY1896" s="108"/>
      <c r="RXZ1896" s="108"/>
      <c r="RYA1896" s="108"/>
      <c r="RYB1896" s="108"/>
      <c r="RYC1896" s="108"/>
      <c r="RYD1896" s="108"/>
      <c r="RYE1896" s="108"/>
      <c r="RYF1896" s="108"/>
      <c r="RYG1896" s="108"/>
      <c r="RYH1896" s="108"/>
      <c r="RYI1896" s="108"/>
      <c r="RYJ1896" s="108"/>
      <c r="RYK1896" s="108"/>
      <c r="RYL1896" s="108"/>
      <c r="RYM1896" s="108"/>
      <c r="RYN1896" s="108"/>
      <c r="RYO1896" s="108"/>
      <c r="RYP1896" s="108"/>
      <c r="RYQ1896" s="108"/>
      <c r="RYR1896" s="108"/>
      <c r="RYS1896" s="108"/>
      <c r="RYT1896" s="108"/>
      <c r="RYU1896" s="108"/>
      <c r="RYV1896" s="108"/>
      <c r="RYW1896" s="108"/>
      <c r="RYX1896" s="108"/>
      <c r="RYY1896" s="108"/>
      <c r="RYZ1896" s="108"/>
      <c r="RZA1896" s="108"/>
      <c r="RZB1896" s="108"/>
      <c r="RZC1896" s="108"/>
      <c r="RZD1896" s="108"/>
      <c r="RZE1896" s="108"/>
      <c r="RZF1896" s="108"/>
      <c r="RZG1896" s="108"/>
      <c r="RZH1896" s="108"/>
      <c r="RZI1896" s="108"/>
      <c r="RZJ1896" s="108"/>
      <c r="RZK1896" s="108"/>
      <c r="RZL1896" s="108"/>
      <c r="RZM1896" s="108"/>
      <c r="RZN1896" s="108"/>
      <c r="RZO1896" s="108"/>
      <c r="RZP1896" s="108"/>
      <c r="RZQ1896" s="108"/>
      <c r="RZR1896" s="108"/>
      <c r="RZS1896" s="108"/>
      <c r="RZT1896" s="108"/>
      <c r="RZU1896" s="108"/>
      <c r="RZV1896" s="108"/>
      <c r="RZW1896" s="108"/>
      <c r="RZX1896" s="108"/>
      <c r="RZY1896" s="108"/>
      <c r="RZZ1896" s="108"/>
      <c r="SAA1896" s="108"/>
      <c r="SAB1896" s="108"/>
      <c r="SAC1896" s="108"/>
      <c r="SAD1896" s="108"/>
      <c r="SAE1896" s="108"/>
      <c r="SAF1896" s="108"/>
      <c r="SAG1896" s="108"/>
      <c r="SAH1896" s="108"/>
      <c r="SAI1896" s="108"/>
      <c r="SAJ1896" s="108"/>
      <c r="SAK1896" s="108"/>
      <c r="SAL1896" s="108"/>
      <c r="SAM1896" s="108"/>
      <c r="SAN1896" s="108"/>
      <c r="SAO1896" s="108"/>
      <c r="SAP1896" s="108"/>
      <c r="SAQ1896" s="108"/>
      <c r="SAR1896" s="108"/>
      <c r="SAS1896" s="108"/>
      <c r="SAT1896" s="108"/>
      <c r="SAU1896" s="108"/>
      <c r="SAV1896" s="108"/>
      <c r="SAW1896" s="108"/>
      <c r="SAX1896" s="108"/>
      <c r="SAY1896" s="108"/>
      <c r="SAZ1896" s="108"/>
      <c r="SBA1896" s="108"/>
      <c r="SBB1896" s="108"/>
      <c r="SBC1896" s="108"/>
      <c r="SBD1896" s="108"/>
      <c r="SBE1896" s="108"/>
      <c r="SBF1896" s="108"/>
      <c r="SBG1896" s="108"/>
      <c r="SBH1896" s="108"/>
      <c r="SBI1896" s="108"/>
      <c r="SBJ1896" s="108"/>
      <c r="SBK1896" s="108"/>
      <c r="SBL1896" s="108"/>
      <c r="SBM1896" s="108"/>
      <c r="SBN1896" s="108"/>
      <c r="SBO1896" s="108"/>
      <c r="SBP1896" s="108"/>
      <c r="SBQ1896" s="108"/>
      <c r="SBR1896" s="108"/>
      <c r="SBS1896" s="108"/>
      <c r="SBT1896" s="108"/>
      <c r="SBU1896" s="108"/>
      <c r="SBV1896" s="108"/>
      <c r="SBW1896" s="108"/>
      <c r="SBX1896" s="108"/>
      <c r="SBY1896" s="108"/>
      <c r="SBZ1896" s="108"/>
      <c r="SCA1896" s="108"/>
      <c r="SCB1896" s="108"/>
      <c r="SCC1896" s="108"/>
      <c r="SCD1896" s="108"/>
      <c r="SCE1896" s="108"/>
      <c r="SCF1896" s="108"/>
      <c r="SCG1896" s="108"/>
      <c r="SCH1896" s="108"/>
      <c r="SCI1896" s="108"/>
      <c r="SCJ1896" s="108"/>
      <c r="SCK1896" s="108"/>
      <c r="SCL1896" s="108"/>
      <c r="SCM1896" s="108"/>
      <c r="SCN1896" s="108"/>
      <c r="SCO1896" s="108"/>
      <c r="SCP1896" s="108"/>
      <c r="SCQ1896" s="108"/>
      <c r="SCR1896" s="108"/>
      <c r="SCS1896" s="108"/>
      <c r="SCT1896" s="108"/>
      <c r="SCU1896" s="108"/>
      <c r="SCV1896" s="108"/>
      <c r="SCW1896" s="108"/>
      <c r="SCX1896" s="108"/>
      <c r="SCY1896" s="108"/>
      <c r="SCZ1896" s="108"/>
      <c r="SDA1896" s="108"/>
      <c r="SDB1896" s="108"/>
      <c r="SDC1896" s="108"/>
      <c r="SDD1896" s="108"/>
      <c r="SDE1896" s="108"/>
      <c r="SDF1896" s="108"/>
      <c r="SDG1896" s="108"/>
      <c r="SDH1896" s="108"/>
      <c r="SDI1896" s="108"/>
      <c r="SDJ1896" s="108"/>
      <c r="SDK1896" s="108"/>
      <c r="SDL1896" s="108"/>
      <c r="SDM1896" s="108"/>
      <c r="SDN1896" s="108"/>
      <c r="SDO1896" s="108"/>
      <c r="SDP1896" s="108"/>
      <c r="SDQ1896" s="108"/>
      <c r="SDR1896" s="108"/>
      <c r="SDS1896" s="108"/>
      <c r="SDT1896" s="108"/>
      <c r="SDU1896" s="108"/>
      <c r="SDV1896" s="108"/>
      <c r="SDW1896" s="108"/>
      <c r="SDX1896" s="108"/>
      <c r="SDY1896" s="108"/>
      <c r="SDZ1896" s="108"/>
      <c r="SEA1896" s="108"/>
      <c r="SEB1896" s="108"/>
      <c r="SEC1896" s="108"/>
      <c r="SED1896" s="108"/>
      <c r="SEE1896" s="108"/>
      <c r="SEF1896" s="108"/>
      <c r="SEG1896" s="108"/>
      <c r="SEH1896" s="108"/>
      <c r="SEI1896" s="108"/>
      <c r="SEJ1896" s="108"/>
      <c r="SEK1896" s="108"/>
      <c r="SEL1896" s="108"/>
      <c r="SEM1896" s="108"/>
      <c r="SEN1896" s="108"/>
      <c r="SEO1896" s="108"/>
      <c r="SEP1896" s="108"/>
      <c r="SEQ1896" s="108"/>
      <c r="SER1896" s="108"/>
      <c r="SES1896" s="108"/>
      <c r="SET1896" s="108"/>
      <c r="SEU1896" s="108"/>
      <c r="SEV1896" s="108"/>
      <c r="SEW1896" s="108"/>
      <c r="SEX1896" s="108"/>
      <c r="SEY1896" s="108"/>
      <c r="SEZ1896" s="108"/>
      <c r="SFA1896" s="108"/>
      <c r="SFB1896" s="108"/>
      <c r="SFC1896" s="108"/>
      <c r="SFD1896" s="108"/>
      <c r="SFE1896" s="108"/>
      <c r="SFF1896" s="108"/>
      <c r="SFG1896" s="108"/>
      <c r="SFH1896" s="108"/>
      <c r="SFI1896" s="108"/>
      <c r="SFJ1896" s="108"/>
      <c r="SFK1896" s="108"/>
      <c r="SFL1896" s="108"/>
      <c r="SFM1896" s="108"/>
      <c r="SFN1896" s="108"/>
      <c r="SFO1896" s="108"/>
      <c r="SFP1896" s="108"/>
      <c r="SFQ1896" s="108"/>
      <c r="SFR1896" s="108"/>
      <c r="SFS1896" s="108"/>
      <c r="SFT1896" s="108"/>
      <c r="SFU1896" s="108"/>
      <c r="SFV1896" s="108"/>
      <c r="SFW1896" s="108"/>
      <c r="SFX1896" s="108"/>
      <c r="SFY1896" s="108"/>
      <c r="SFZ1896" s="108"/>
      <c r="SGA1896" s="108"/>
      <c r="SGB1896" s="108"/>
      <c r="SGC1896" s="108"/>
      <c r="SGD1896" s="108"/>
      <c r="SGE1896" s="108"/>
      <c r="SGF1896" s="108"/>
      <c r="SGG1896" s="108"/>
      <c r="SGH1896" s="108"/>
      <c r="SGI1896" s="108"/>
      <c r="SGJ1896" s="108"/>
      <c r="SGK1896" s="108"/>
      <c r="SGL1896" s="108"/>
      <c r="SGM1896" s="108"/>
      <c r="SGN1896" s="108"/>
      <c r="SGO1896" s="108"/>
      <c r="SGP1896" s="108"/>
      <c r="SGQ1896" s="108"/>
      <c r="SGR1896" s="108"/>
      <c r="SGS1896" s="108"/>
      <c r="SGT1896" s="108"/>
      <c r="SGU1896" s="108"/>
      <c r="SGV1896" s="108"/>
      <c r="SGW1896" s="108"/>
      <c r="SGX1896" s="108"/>
      <c r="SGY1896" s="108"/>
      <c r="SGZ1896" s="108"/>
      <c r="SHA1896" s="108"/>
      <c r="SHB1896" s="108"/>
      <c r="SHC1896" s="108"/>
      <c r="SHD1896" s="108"/>
      <c r="SHE1896" s="108"/>
      <c r="SHF1896" s="108"/>
      <c r="SHG1896" s="108"/>
      <c r="SHH1896" s="108"/>
      <c r="SHI1896" s="108"/>
      <c r="SHJ1896" s="108"/>
      <c r="SHK1896" s="108"/>
      <c r="SHL1896" s="108"/>
      <c r="SHM1896" s="108"/>
      <c r="SHN1896" s="108"/>
      <c r="SHO1896" s="108"/>
      <c r="SHP1896" s="108"/>
      <c r="SHQ1896" s="108"/>
      <c r="SHR1896" s="108"/>
      <c r="SHS1896" s="108"/>
      <c r="SHT1896" s="108"/>
      <c r="SHU1896" s="108"/>
      <c r="SHV1896" s="108"/>
      <c r="SHW1896" s="108"/>
      <c r="SHX1896" s="108"/>
      <c r="SHY1896" s="108"/>
      <c r="SHZ1896" s="108"/>
      <c r="SIA1896" s="108"/>
      <c r="SIB1896" s="108"/>
      <c r="SIC1896" s="108"/>
      <c r="SID1896" s="108"/>
      <c r="SIE1896" s="108"/>
      <c r="SIF1896" s="108"/>
      <c r="SIG1896" s="108"/>
      <c r="SIH1896" s="108"/>
      <c r="SII1896" s="108"/>
      <c r="SIJ1896" s="108"/>
      <c r="SIK1896" s="108"/>
      <c r="SIL1896" s="108"/>
      <c r="SIM1896" s="108"/>
      <c r="SIN1896" s="108"/>
      <c r="SIO1896" s="108"/>
      <c r="SIP1896" s="108"/>
      <c r="SIQ1896" s="108"/>
      <c r="SIR1896" s="108"/>
      <c r="SIS1896" s="108"/>
      <c r="SIT1896" s="108"/>
      <c r="SIU1896" s="108"/>
      <c r="SIV1896" s="108"/>
      <c r="SIW1896" s="108"/>
      <c r="SIX1896" s="108"/>
      <c r="SIY1896" s="108"/>
      <c r="SIZ1896" s="108"/>
      <c r="SJA1896" s="108"/>
      <c r="SJB1896" s="108"/>
      <c r="SJC1896" s="108"/>
      <c r="SJD1896" s="108"/>
      <c r="SJE1896" s="108"/>
      <c r="SJF1896" s="108"/>
      <c r="SJG1896" s="108"/>
      <c r="SJH1896" s="108"/>
      <c r="SJI1896" s="108"/>
      <c r="SJJ1896" s="108"/>
      <c r="SJK1896" s="108"/>
      <c r="SJL1896" s="108"/>
      <c r="SJM1896" s="108"/>
      <c r="SJN1896" s="108"/>
      <c r="SJO1896" s="108"/>
      <c r="SJP1896" s="108"/>
      <c r="SJQ1896" s="108"/>
      <c r="SJR1896" s="108"/>
      <c r="SJS1896" s="108"/>
      <c r="SJT1896" s="108"/>
      <c r="SJU1896" s="108"/>
      <c r="SJV1896" s="108"/>
      <c r="SJW1896" s="108"/>
      <c r="SJX1896" s="108"/>
      <c r="SJY1896" s="108"/>
      <c r="SJZ1896" s="108"/>
      <c r="SKA1896" s="108"/>
      <c r="SKB1896" s="108"/>
      <c r="SKC1896" s="108"/>
      <c r="SKD1896" s="108"/>
      <c r="SKE1896" s="108"/>
      <c r="SKF1896" s="108"/>
      <c r="SKG1896" s="108"/>
      <c r="SKH1896" s="108"/>
      <c r="SKI1896" s="108"/>
      <c r="SKJ1896" s="108"/>
      <c r="SKK1896" s="108"/>
      <c r="SKL1896" s="108"/>
      <c r="SKM1896" s="108"/>
      <c r="SKN1896" s="108"/>
      <c r="SKO1896" s="108"/>
      <c r="SKP1896" s="108"/>
      <c r="SKQ1896" s="108"/>
      <c r="SKR1896" s="108"/>
      <c r="SKS1896" s="108"/>
      <c r="SKT1896" s="108"/>
      <c r="SKU1896" s="108"/>
      <c r="SKV1896" s="108"/>
      <c r="SKW1896" s="108"/>
      <c r="SKX1896" s="108"/>
      <c r="SKY1896" s="108"/>
      <c r="SKZ1896" s="108"/>
      <c r="SLA1896" s="108"/>
      <c r="SLB1896" s="108"/>
      <c r="SLC1896" s="108"/>
      <c r="SLD1896" s="108"/>
      <c r="SLE1896" s="108"/>
      <c r="SLF1896" s="108"/>
      <c r="SLG1896" s="108"/>
      <c r="SLH1896" s="108"/>
      <c r="SLI1896" s="108"/>
      <c r="SLJ1896" s="108"/>
      <c r="SLK1896" s="108"/>
      <c r="SLL1896" s="108"/>
      <c r="SLM1896" s="108"/>
      <c r="SLN1896" s="108"/>
      <c r="SLO1896" s="108"/>
      <c r="SLP1896" s="108"/>
      <c r="SLQ1896" s="108"/>
      <c r="SLR1896" s="108"/>
      <c r="SLS1896" s="108"/>
      <c r="SLT1896" s="108"/>
      <c r="SLU1896" s="108"/>
      <c r="SLV1896" s="108"/>
      <c r="SLW1896" s="108"/>
      <c r="SLX1896" s="108"/>
      <c r="SLY1896" s="108"/>
      <c r="SLZ1896" s="108"/>
      <c r="SMA1896" s="108"/>
      <c r="SMB1896" s="108"/>
      <c r="SMC1896" s="108"/>
      <c r="SMD1896" s="108"/>
      <c r="SME1896" s="108"/>
      <c r="SMF1896" s="108"/>
      <c r="SMG1896" s="108"/>
      <c r="SMH1896" s="108"/>
      <c r="SMI1896" s="108"/>
      <c r="SMJ1896" s="108"/>
      <c r="SMK1896" s="108"/>
      <c r="SML1896" s="108"/>
      <c r="SMM1896" s="108"/>
      <c r="SMN1896" s="108"/>
      <c r="SMO1896" s="108"/>
      <c r="SMP1896" s="108"/>
      <c r="SMQ1896" s="108"/>
      <c r="SMR1896" s="108"/>
      <c r="SMS1896" s="108"/>
      <c r="SMT1896" s="108"/>
      <c r="SMU1896" s="108"/>
      <c r="SMV1896" s="108"/>
      <c r="SMW1896" s="108"/>
      <c r="SMX1896" s="108"/>
      <c r="SMY1896" s="108"/>
      <c r="SMZ1896" s="108"/>
      <c r="SNA1896" s="108"/>
      <c r="SNB1896" s="108"/>
      <c r="SNC1896" s="108"/>
      <c r="SND1896" s="108"/>
      <c r="SNE1896" s="108"/>
      <c r="SNF1896" s="108"/>
      <c r="SNG1896" s="108"/>
      <c r="SNH1896" s="108"/>
      <c r="SNI1896" s="108"/>
      <c r="SNJ1896" s="108"/>
      <c r="SNK1896" s="108"/>
      <c r="SNL1896" s="108"/>
      <c r="SNM1896" s="108"/>
      <c r="SNN1896" s="108"/>
      <c r="SNO1896" s="108"/>
      <c r="SNP1896" s="108"/>
      <c r="SNQ1896" s="108"/>
      <c r="SNR1896" s="108"/>
      <c r="SNS1896" s="108"/>
      <c r="SNT1896" s="108"/>
      <c r="SNU1896" s="108"/>
      <c r="SNV1896" s="108"/>
      <c r="SNW1896" s="108"/>
      <c r="SNX1896" s="108"/>
      <c r="SNY1896" s="108"/>
      <c r="SNZ1896" s="108"/>
      <c r="SOA1896" s="108"/>
      <c r="SOB1896" s="108"/>
      <c r="SOC1896" s="108"/>
      <c r="SOD1896" s="108"/>
      <c r="SOE1896" s="108"/>
      <c r="SOF1896" s="108"/>
      <c r="SOG1896" s="108"/>
      <c r="SOH1896" s="108"/>
      <c r="SOI1896" s="108"/>
      <c r="SOJ1896" s="108"/>
      <c r="SOK1896" s="108"/>
      <c r="SOL1896" s="108"/>
      <c r="SOM1896" s="108"/>
      <c r="SON1896" s="108"/>
      <c r="SOO1896" s="108"/>
      <c r="SOP1896" s="108"/>
      <c r="SOQ1896" s="108"/>
      <c r="SOR1896" s="108"/>
      <c r="SOS1896" s="108"/>
      <c r="SOT1896" s="108"/>
      <c r="SOU1896" s="108"/>
      <c r="SOV1896" s="108"/>
      <c r="SOW1896" s="108"/>
      <c r="SOX1896" s="108"/>
      <c r="SOY1896" s="108"/>
      <c r="SOZ1896" s="108"/>
      <c r="SPA1896" s="108"/>
      <c r="SPB1896" s="108"/>
      <c r="SPC1896" s="108"/>
      <c r="SPD1896" s="108"/>
      <c r="SPE1896" s="108"/>
      <c r="SPF1896" s="108"/>
      <c r="SPG1896" s="108"/>
      <c r="SPH1896" s="108"/>
      <c r="SPI1896" s="108"/>
      <c r="SPJ1896" s="108"/>
      <c r="SPK1896" s="108"/>
      <c r="SPL1896" s="108"/>
      <c r="SPM1896" s="108"/>
      <c r="SPN1896" s="108"/>
      <c r="SPO1896" s="108"/>
      <c r="SPP1896" s="108"/>
      <c r="SPQ1896" s="108"/>
      <c r="SPR1896" s="108"/>
      <c r="SPS1896" s="108"/>
      <c r="SPT1896" s="108"/>
      <c r="SPU1896" s="108"/>
      <c r="SPV1896" s="108"/>
      <c r="SPW1896" s="108"/>
      <c r="SPX1896" s="108"/>
      <c r="SPY1896" s="108"/>
      <c r="SPZ1896" s="108"/>
      <c r="SQA1896" s="108"/>
      <c r="SQB1896" s="108"/>
      <c r="SQC1896" s="108"/>
      <c r="SQD1896" s="108"/>
      <c r="SQE1896" s="108"/>
      <c r="SQF1896" s="108"/>
      <c r="SQG1896" s="108"/>
      <c r="SQH1896" s="108"/>
      <c r="SQI1896" s="108"/>
      <c r="SQJ1896" s="108"/>
      <c r="SQK1896" s="108"/>
      <c r="SQL1896" s="108"/>
      <c r="SQM1896" s="108"/>
      <c r="SQN1896" s="108"/>
      <c r="SQO1896" s="108"/>
      <c r="SQP1896" s="108"/>
      <c r="SQQ1896" s="108"/>
      <c r="SQR1896" s="108"/>
      <c r="SQS1896" s="108"/>
      <c r="SQT1896" s="108"/>
      <c r="SQU1896" s="108"/>
      <c r="SQV1896" s="108"/>
      <c r="SQW1896" s="108"/>
      <c r="SQX1896" s="108"/>
      <c r="SQY1896" s="108"/>
      <c r="SQZ1896" s="108"/>
      <c r="SRA1896" s="108"/>
      <c r="SRB1896" s="108"/>
      <c r="SRC1896" s="108"/>
      <c r="SRD1896" s="108"/>
      <c r="SRE1896" s="108"/>
      <c r="SRF1896" s="108"/>
      <c r="SRG1896" s="108"/>
      <c r="SRH1896" s="108"/>
      <c r="SRI1896" s="108"/>
      <c r="SRJ1896" s="108"/>
      <c r="SRK1896" s="108"/>
      <c r="SRL1896" s="108"/>
      <c r="SRM1896" s="108"/>
      <c r="SRN1896" s="108"/>
      <c r="SRO1896" s="108"/>
      <c r="SRP1896" s="108"/>
      <c r="SRQ1896" s="108"/>
      <c r="SRR1896" s="108"/>
      <c r="SRS1896" s="108"/>
      <c r="SRT1896" s="108"/>
      <c r="SRU1896" s="108"/>
      <c r="SRV1896" s="108"/>
      <c r="SRW1896" s="108"/>
      <c r="SRX1896" s="108"/>
      <c r="SRY1896" s="108"/>
      <c r="SRZ1896" s="108"/>
      <c r="SSA1896" s="108"/>
      <c r="SSB1896" s="108"/>
      <c r="SSC1896" s="108"/>
      <c r="SSD1896" s="108"/>
      <c r="SSE1896" s="108"/>
      <c r="SSF1896" s="108"/>
      <c r="SSG1896" s="108"/>
      <c r="SSH1896" s="108"/>
      <c r="SSI1896" s="108"/>
      <c r="SSJ1896" s="108"/>
      <c r="SSK1896" s="108"/>
      <c r="SSL1896" s="108"/>
      <c r="SSM1896" s="108"/>
      <c r="SSN1896" s="108"/>
      <c r="SSO1896" s="108"/>
      <c r="SSP1896" s="108"/>
      <c r="SSQ1896" s="108"/>
      <c r="SSR1896" s="108"/>
      <c r="SSS1896" s="108"/>
      <c r="SST1896" s="108"/>
      <c r="SSU1896" s="108"/>
      <c r="SSV1896" s="108"/>
      <c r="SSW1896" s="108"/>
      <c r="SSX1896" s="108"/>
      <c r="SSY1896" s="108"/>
      <c r="SSZ1896" s="108"/>
      <c r="STA1896" s="108"/>
      <c r="STB1896" s="108"/>
      <c r="STC1896" s="108"/>
      <c r="STD1896" s="108"/>
      <c r="STE1896" s="108"/>
      <c r="STF1896" s="108"/>
      <c r="STG1896" s="108"/>
      <c r="STH1896" s="108"/>
      <c r="STI1896" s="108"/>
      <c r="STJ1896" s="108"/>
      <c r="STK1896" s="108"/>
      <c r="STL1896" s="108"/>
      <c r="STM1896" s="108"/>
      <c r="STN1896" s="108"/>
      <c r="STO1896" s="108"/>
      <c r="STP1896" s="108"/>
      <c r="STQ1896" s="108"/>
      <c r="STR1896" s="108"/>
      <c r="STS1896" s="108"/>
      <c r="STT1896" s="108"/>
      <c r="STU1896" s="108"/>
      <c r="STV1896" s="108"/>
      <c r="STW1896" s="108"/>
      <c r="STX1896" s="108"/>
      <c r="STY1896" s="108"/>
      <c r="STZ1896" s="108"/>
      <c r="SUA1896" s="108"/>
      <c r="SUB1896" s="108"/>
      <c r="SUC1896" s="108"/>
      <c r="SUD1896" s="108"/>
      <c r="SUE1896" s="108"/>
      <c r="SUF1896" s="108"/>
      <c r="SUG1896" s="108"/>
      <c r="SUH1896" s="108"/>
      <c r="SUI1896" s="108"/>
      <c r="SUJ1896" s="108"/>
      <c r="SUK1896" s="108"/>
      <c r="SUL1896" s="108"/>
      <c r="SUM1896" s="108"/>
      <c r="SUN1896" s="108"/>
      <c r="SUO1896" s="108"/>
      <c r="SUP1896" s="108"/>
      <c r="SUQ1896" s="108"/>
      <c r="SUR1896" s="108"/>
      <c r="SUS1896" s="108"/>
      <c r="SUT1896" s="108"/>
      <c r="SUU1896" s="108"/>
      <c r="SUV1896" s="108"/>
      <c r="SUW1896" s="108"/>
      <c r="SUX1896" s="108"/>
      <c r="SUY1896" s="108"/>
      <c r="SUZ1896" s="108"/>
      <c r="SVA1896" s="108"/>
      <c r="SVB1896" s="108"/>
      <c r="SVC1896" s="108"/>
      <c r="SVD1896" s="108"/>
      <c r="SVE1896" s="108"/>
      <c r="SVF1896" s="108"/>
      <c r="SVG1896" s="108"/>
      <c r="SVH1896" s="108"/>
      <c r="SVI1896" s="108"/>
      <c r="SVJ1896" s="108"/>
      <c r="SVK1896" s="108"/>
      <c r="SVL1896" s="108"/>
      <c r="SVM1896" s="108"/>
      <c r="SVN1896" s="108"/>
      <c r="SVO1896" s="108"/>
      <c r="SVP1896" s="108"/>
      <c r="SVQ1896" s="108"/>
      <c r="SVR1896" s="108"/>
      <c r="SVS1896" s="108"/>
      <c r="SVT1896" s="108"/>
      <c r="SVU1896" s="108"/>
      <c r="SVV1896" s="108"/>
      <c r="SVW1896" s="108"/>
      <c r="SVX1896" s="108"/>
      <c r="SVY1896" s="108"/>
      <c r="SVZ1896" s="108"/>
      <c r="SWA1896" s="108"/>
      <c r="SWB1896" s="108"/>
      <c r="SWC1896" s="108"/>
      <c r="SWD1896" s="108"/>
      <c r="SWE1896" s="108"/>
      <c r="SWF1896" s="108"/>
      <c r="SWG1896" s="108"/>
      <c r="SWH1896" s="108"/>
      <c r="SWI1896" s="108"/>
      <c r="SWJ1896" s="108"/>
      <c r="SWK1896" s="108"/>
      <c r="SWL1896" s="108"/>
      <c r="SWM1896" s="108"/>
      <c r="SWN1896" s="108"/>
      <c r="SWO1896" s="108"/>
      <c r="SWP1896" s="108"/>
      <c r="SWQ1896" s="108"/>
      <c r="SWR1896" s="108"/>
      <c r="SWS1896" s="108"/>
      <c r="SWT1896" s="108"/>
      <c r="SWU1896" s="108"/>
      <c r="SWV1896" s="108"/>
      <c r="SWW1896" s="108"/>
      <c r="SWX1896" s="108"/>
      <c r="SWY1896" s="108"/>
      <c r="SWZ1896" s="108"/>
      <c r="SXA1896" s="108"/>
      <c r="SXB1896" s="108"/>
      <c r="SXC1896" s="108"/>
      <c r="SXD1896" s="108"/>
      <c r="SXE1896" s="108"/>
      <c r="SXF1896" s="108"/>
      <c r="SXG1896" s="108"/>
      <c r="SXH1896" s="108"/>
      <c r="SXI1896" s="108"/>
      <c r="SXJ1896" s="108"/>
      <c r="SXK1896" s="108"/>
      <c r="SXL1896" s="108"/>
      <c r="SXM1896" s="108"/>
      <c r="SXN1896" s="108"/>
      <c r="SXO1896" s="108"/>
      <c r="SXP1896" s="108"/>
      <c r="SXQ1896" s="108"/>
      <c r="SXR1896" s="108"/>
      <c r="SXS1896" s="108"/>
      <c r="SXT1896" s="108"/>
      <c r="SXU1896" s="108"/>
      <c r="SXV1896" s="108"/>
      <c r="SXW1896" s="108"/>
      <c r="SXX1896" s="108"/>
      <c r="SXY1896" s="108"/>
      <c r="SXZ1896" s="108"/>
      <c r="SYA1896" s="108"/>
      <c r="SYB1896" s="108"/>
      <c r="SYC1896" s="108"/>
      <c r="SYD1896" s="108"/>
      <c r="SYE1896" s="108"/>
      <c r="SYF1896" s="108"/>
      <c r="SYG1896" s="108"/>
      <c r="SYH1896" s="108"/>
      <c r="SYI1896" s="108"/>
      <c r="SYJ1896" s="108"/>
      <c r="SYK1896" s="108"/>
      <c r="SYL1896" s="108"/>
      <c r="SYM1896" s="108"/>
      <c r="SYN1896" s="108"/>
      <c r="SYO1896" s="108"/>
      <c r="SYP1896" s="108"/>
      <c r="SYQ1896" s="108"/>
      <c r="SYR1896" s="108"/>
      <c r="SYS1896" s="108"/>
      <c r="SYT1896" s="108"/>
      <c r="SYU1896" s="108"/>
      <c r="SYV1896" s="108"/>
      <c r="SYW1896" s="108"/>
      <c r="SYX1896" s="108"/>
      <c r="SYY1896" s="108"/>
      <c r="SYZ1896" s="108"/>
      <c r="SZA1896" s="108"/>
      <c r="SZB1896" s="108"/>
      <c r="SZC1896" s="108"/>
      <c r="SZD1896" s="108"/>
      <c r="SZE1896" s="108"/>
      <c r="SZF1896" s="108"/>
      <c r="SZG1896" s="108"/>
      <c r="SZH1896" s="108"/>
      <c r="SZI1896" s="108"/>
      <c r="SZJ1896" s="108"/>
      <c r="SZK1896" s="108"/>
      <c r="SZL1896" s="108"/>
      <c r="SZM1896" s="108"/>
      <c r="SZN1896" s="108"/>
      <c r="SZO1896" s="108"/>
      <c r="SZP1896" s="108"/>
      <c r="SZQ1896" s="108"/>
      <c r="SZR1896" s="108"/>
      <c r="SZS1896" s="108"/>
      <c r="SZT1896" s="108"/>
      <c r="SZU1896" s="108"/>
      <c r="SZV1896" s="108"/>
      <c r="SZW1896" s="108"/>
      <c r="SZX1896" s="108"/>
      <c r="SZY1896" s="108"/>
      <c r="SZZ1896" s="108"/>
      <c r="TAA1896" s="108"/>
      <c r="TAB1896" s="108"/>
      <c r="TAC1896" s="108"/>
      <c r="TAD1896" s="108"/>
      <c r="TAE1896" s="108"/>
      <c r="TAF1896" s="108"/>
      <c r="TAG1896" s="108"/>
      <c r="TAH1896" s="108"/>
      <c r="TAI1896" s="108"/>
      <c r="TAJ1896" s="108"/>
      <c r="TAK1896" s="108"/>
      <c r="TAL1896" s="108"/>
      <c r="TAM1896" s="108"/>
      <c r="TAN1896" s="108"/>
      <c r="TAO1896" s="108"/>
      <c r="TAP1896" s="108"/>
      <c r="TAQ1896" s="108"/>
      <c r="TAR1896" s="108"/>
      <c r="TAS1896" s="108"/>
      <c r="TAT1896" s="108"/>
      <c r="TAU1896" s="108"/>
      <c r="TAV1896" s="108"/>
      <c r="TAW1896" s="108"/>
      <c r="TAX1896" s="108"/>
      <c r="TAY1896" s="108"/>
      <c r="TAZ1896" s="108"/>
      <c r="TBA1896" s="108"/>
      <c r="TBB1896" s="108"/>
      <c r="TBC1896" s="108"/>
      <c r="TBD1896" s="108"/>
      <c r="TBE1896" s="108"/>
      <c r="TBF1896" s="108"/>
      <c r="TBG1896" s="108"/>
      <c r="TBH1896" s="108"/>
      <c r="TBI1896" s="108"/>
      <c r="TBJ1896" s="108"/>
      <c r="TBK1896" s="108"/>
      <c r="TBL1896" s="108"/>
      <c r="TBM1896" s="108"/>
      <c r="TBN1896" s="108"/>
      <c r="TBO1896" s="108"/>
      <c r="TBP1896" s="108"/>
      <c r="TBQ1896" s="108"/>
      <c r="TBR1896" s="108"/>
      <c r="TBS1896" s="108"/>
      <c r="TBT1896" s="108"/>
      <c r="TBU1896" s="108"/>
      <c r="TBV1896" s="108"/>
      <c r="TBW1896" s="108"/>
      <c r="TBX1896" s="108"/>
      <c r="TBY1896" s="108"/>
      <c r="TBZ1896" s="108"/>
      <c r="TCA1896" s="108"/>
      <c r="TCB1896" s="108"/>
      <c r="TCC1896" s="108"/>
      <c r="TCD1896" s="108"/>
      <c r="TCE1896" s="108"/>
      <c r="TCF1896" s="108"/>
      <c r="TCG1896" s="108"/>
      <c r="TCH1896" s="108"/>
      <c r="TCI1896" s="108"/>
      <c r="TCJ1896" s="108"/>
      <c r="TCK1896" s="108"/>
      <c r="TCL1896" s="108"/>
      <c r="TCM1896" s="108"/>
      <c r="TCN1896" s="108"/>
      <c r="TCO1896" s="108"/>
      <c r="TCP1896" s="108"/>
      <c r="TCQ1896" s="108"/>
      <c r="TCR1896" s="108"/>
      <c r="TCS1896" s="108"/>
      <c r="TCT1896" s="108"/>
      <c r="TCU1896" s="108"/>
      <c r="TCV1896" s="108"/>
      <c r="TCW1896" s="108"/>
      <c r="TCX1896" s="108"/>
      <c r="TCY1896" s="108"/>
      <c r="TCZ1896" s="108"/>
      <c r="TDA1896" s="108"/>
      <c r="TDB1896" s="108"/>
      <c r="TDC1896" s="108"/>
      <c r="TDD1896" s="108"/>
      <c r="TDE1896" s="108"/>
      <c r="TDF1896" s="108"/>
      <c r="TDG1896" s="108"/>
      <c r="TDH1896" s="108"/>
      <c r="TDI1896" s="108"/>
      <c r="TDJ1896" s="108"/>
      <c r="TDK1896" s="108"/>
      <c r="TDL1896" s="108"/>
      <c r="TDM1896" s="108"/>
      <c r="TDN1896" s="108"/>
      <c r="TDO1896" s="108"/>
      <c r="TDP1896" s="108"/>
      <c r="TDQ1896" s="108"/>
      <c r="TDR1896" s="108"/>
      <c r="TDS1896" s="108"/>
      <c r="TDT1896" s="108"/>
      <c r="TDU1896" s="108"/>
      <c r="TDV1896" s="108"/>
      <c r="TDW1896" s="108"/>
      <c r="TDX1896" s="108"/>
      <c r="TDY1896" s="108"/>
      <c r="TDZ1896" s="108"/>
      <c r="TEA1896" s="108"/>
      <c r="TEB1896" s="108"/>
      <c r="TEC1896" s="108"/>
      <c r="TED1896" s="108"/>
      <c r="TEE1896" s="108"/>
      <c r="TEF1896" s="108"/>
      <c r="TEG1896" s="108"/>
      <c r="TEH1896" s="108"/>
      <c r="TEI1896" s="108"/>
      <c r="TEJ1896" s="108"/>
      <c r="TEK1896" s="108"/>
      <c r="TEL1896" s="108"/>
      <c r="TEM1896" s="108"/>
      <c r="TEN1896" s="108"/>
      <c r="TEO1896" s="108"/>
      <c r="TEP1896" s="108"/>
      <c r="TEQ1896" s="108"/>
      <c r="TER1896" s="108"/>
      <c r="TES1896" s="108"/>
      <c r="TET1896" s="108"/>
      <c r="TEU1896" s="108"/>
      <c r="TEV1896" s="108"/>
      <c r="TEW1896" s="108"/>
      <c r="TEX1896" s="108"/>
      <c r="TEY1896" s="108"/>
      <c r="TEZ1896" s="108"/>
      <c r="TFA1896" s="108"/>
      <c r="TFB1896" s="108"/>
      <c r="TFC1896" s="108"/>
      <c r="TFD1896" s="108"/>
      <c r="TFE1896" s="108"/>
      <c r="TFF1896" s="108"/>
      <c r="TFG1896" s="108"/>
      <c r="TFH1896" s="108"/>
      <c r="TFI1896" s="108"/>
      <c r="TFJ1896" s="108"/>
      <c r="TFK1896" s="108"/>
      <c r="TFL1896" s="108"/>
      <c r="TFM1896" s="108"/>
      <c r="TFN1896" s="108"/>
      <c r="TFO1896" s="108"/>
      <c r="TFP1896" s="108"/>
      <c r="TFQ1896" s="108"/>
      <c r="TFR1896" s="108"/>
      <c r="TFS1896" s="108"/>
      <c r="TFT1896" s="108"/>
      <c r="TFU1896" s="108"/>
      <c r="TFV1896" s="108"/>
      <c r="TFW1896" s="108"/>
      <c r="TFX1896" s="108"/>
      <c r="TFY1896" s="108"/>
      <c r="TFZ1896" s="108"/>
      <c r="TGA1896" s="108"/>
      <c r="TGB1896" s="108"/>
      <c r="TGC1896" s="108"/>
      <c r="TGD1896" s="108"/>
      <c r="TGE1896" s="108"/>
      <c r="TGF1896" s="108"/>
      <c r="TGG1896" s="108"/>
      <c r="TGH1896" s="108"/>
      <c r="TGI1896" s="108"/>
      <c r="TGJ1896" s="108"/>
      <c r="TGK1896" s="108"/>
      <c r="TGL1896" s="108"/>
      <c r="TGM1896" s="108"/>
      <c r="TGN1896" s="108"/>
      <c r="TGO1896" s="108"/>
      <c r="TGP1896" s="108"/>
      <c r="TGQ1896" s="108"/>
      <c r="TGR1896" s="108"/>
      <c r="TGS1896" s="108"/>
      <c r="TGT1896" s="108"/>
      <c r="TGU1896" s="108"/>
      <c r="TGV1896" s="108"/>
      <c r="TGW1896" s="108"/>
      <c r="TGX1896" s="108"/>
      <c r="TGY1896" s="108"/>
      <c r="TGZ1896" s="108"/>
      <c r="THA1896" s="108"/>
      <c r="THB1896" s="108"/>
      <c r="THC1896" s="108"/>
      <c r="THD1896" s="108"/>
      <c r="THE1896" s="108"/>
      <c r="THF1896" s="108"/>
      <c r="THG1896" s="108"/>
      <c r="THH1896" s="108"/>
      <c r="THI1896" s="108"/>
      <c r="THJ1896" s="108"/>
      <c r="THK1896" s="108"/>
      <c r="THL1896" s="108"/>
      <c r="THM1896" s="108"/>
      <c r="THN1896" s="108"/>
      <c r="THO1896" s="108"/>
      <c r="THP1896" s="108"/>
      <c r="THQ1896" s="108"/>
      <c r="THR1896" s="108"/>
      <c r="THS1896" s="108"/>
      <c r="THT1896" s="108"/>
      <c r="THU1896" s="108"/>
      <c r="THV1896" s="108"/>
      <c r="THW1896" s="108"/>
      <c r="THX1896" s="108"/>
      <c r="THY1896" s="108"/>
      <c r="THZ1896" s="108"/>
      <c r="TIA1896" s="108"/>
      <c r="TIB1896" s="108"/>
      <c r="TIC1896" s="108"/>
      <c r="TID1896" s="108"/>
      <c r="TIE1896" s="108"/>
      <c r="TIF1896" s="108"/>
      <c r="TIG1896" s="108"/>
      <c r="TIH1896" s="108"/>
      <c r="TII1896" s="108"/>
      <c r="TIJ1896" s="108"/>
      <c r="TIK1896" s="108"/>
      <c r="TIL1896" s="108"/>
      <c r="TIM1896" s="108"/>
      <c r="TIN1896" s="108"/>
      <c r="TIO1896" s="108"/>
      <c r="TIP1896" s="108"/>
      <c r="TIQ1896" s="108"/>
      <c r="TIR1896" s="108"/>
      <c r="TIS1896" s="108"/>
      <c r="TIT1896" s="108"/>
      <c r="TIU1896" s="108"/>
      <c r="TIV1896" s="108"/>
      <c r="TIW1896" s="108"/>
      <c r="TIX1896" s="108"/>
      <c r="TIY1896" s="108"/>
      <c r="TIZ1896" s="108"/>
      <c r="TJA1896" s="108"/>
      <c r="TJB1896" s="108"/>
      <c r="TJC1896" s="108"/>
      <c r="TJD1896" s="108"/>
      <c r="TJE1896" s="108"/>
      <c r="TJF1896" s="108"/>
      <c r="TJG1896" s="108"/>
      <c r="TJH1896" s="108"/>
      <c r="TJI1896" s="108"/>
      <c r="TJJ1896" s="108"/>
      <c r="TJK1896" s="108"/>
      <c r="TJL1896" s="108"/>
      <c r="TJM1896" s="108"/>
      <c r="TJN1896" s="108"/>
      <c r="TJO1896" s="108"/>
      <c r="TJP1896" s="108"/>
      <c r="TJQ1896" s="108"/>
      <c r="TJR1896" s="108"/>
      <c r="TJS1896" s="108"/>
      <c r="TJT1896" s="108"/>
      <c r="TJU1896" s="108"/>
      <c r="TJV1896" s="108"/>
      <c r="TJW1896" s="108"/>
      <c r="TJX1896" s="108"/>
      <c r="TJY1896" s="108"/>
      <c r="TJZ1896" s="108"/>
      <c r="TKA1896" s="108"/>
      <c r="TKB1896" s="108"/>
      <c r="TKC1896" s="108"/>
      <c r="TKD1896" s="108"/>
      <c r="TKE1896" s="108"/>
      <c r="TKF1896" s="108"/>
      <c r="TKG1896" s="108"/>
      <c r="TKH1896" s="108"/>
      <c r="TKI1896" s="108"/>
      <c r="TKJ1896" s="108"/>
      <c r="TKK1896" s="108"/>
      <c r="TKL1896" s="108"/>
      <c r="TKM1896" s="108"/>
      <c r="TKN1896" s="108"/>
      <c r="TKO1896" s="108"/>
      <c r="TKP1896" s="108"/>
      <c r="TKQ1896" s="108"/>
      <c r="TKR1896" s="108"/>
      <c r="TKS1896" s="108"/>
      <c r="TKT1896" s="108"/>
      <c r="TKU1896" s="108"/>
      <c r="TKV1896" s="108"/>
      <c r="TKW1896" s="108"/>
      <c r="TKX1896" s="108"/>
      <c r="TKY1896" s="108"/>
      <c r="TKZ1896" s="108"/>
      <c r="TLA1896" s="108"/>
      <c r="TLB1896" s="108"/>
      <c r="TLC1896" s="108"/>
      <c r="TLD1896" s="108"/>
      <c r="TLE1896" s="108"/>
      <c r="TLF1896" s="108"/>
      <c r="TLG1896" s="108"/>
      <c r="TLH1896" s="108"/>
      <c r="TLI1896" s="108"/>
      <c r="TLJ1896" s="108"/>
      <c r="TLK1896" s="108"/>
      <c r="TLL1896" s="108"/>
      <c r="TLM1896" s="108"/>
      <c r="TLN1896" s="108"/>
      <c r="TLO1896" s="108"/>
      <c r="TLP1896" s="108"/>
      <c r="TLQ1896" s="108"/>
      <c r="TLR1896" s="108"/>
      <c r="TLS1896" s="108"/>
      <c r="TLT1896" s="108"/>
      <c r="TLU1896" s="108"/>
      <c r="TLV1896" s="108"/>
      <c r="TLW1896" s="108"/>
      <c r="TLX1896" s="108"/>
      <c r="TLY1896" s="108"/>
      <c r="TLZ1896" s="108"/>
      <c r="TMA1896" s="108"/>
      <c r="TMB1896" s="108"/>
      <c r="TMC1896" s="108"/>
      <c r="TMD1896" s="108"/>
      <c r="TME1896" s="108"/>
      <c r="TMF1896" s="108"/>
      <c r="TMG1896" s="108"/>
      <c r="TMH1896" s="108"/>
      <c r="TMI1896" s="108"/>
      <c r="TMJ1896" s="108"/>
      <c r="TMK1896" s="108"/>
      <c r="TML1896" s="108"/>
      <c r="TMM1896" s="108"/>
      <c r="TMN1896" s="108"/>
      <c r="TMO1896" s="108"/>
      <c r="TMP1896" s="108"/>
      <c r="TMQ1896" s="108"/>
      <c r="TMR1896" s="108"/>
      <c r="TMS1896" s="108"/>
      <c r="TMT1896" s="108"/>
      <c r="TMU1896" s="108"/>
      <c r="TMV1896" s="108"/>
      <c r="TMW1896" s="108"/>
      <c r="TMX1896" s="108"/>
      <c r="TMY1896" s="108"/>
      <c r="TMZ1896" s="108"/>
      <c r="TNA1896" s="108"/>
      <c r="TNB1896" s="108"/>
      <c r="TNC1896" s="108"/>
      <c r="TND1896" s="108"/>
      <c r="TNE1896" s="108"/>
      <c r="TNF1896" s="108"/>
      <c r="TNG1896" s="108"/>
      <c r="TNH1896" s="108"/>
      <c r="TNI1896" s="108"/>
      <c r="TNJ1896" s="108"/>
      <c r="TNK1896" s="108"/>
      <c r="TNL1896" s="108"/>
      <c r="TNM1896" s="108"/>
      <c r="TNN1896" s="108"/>
      <c r="TNO1896" s="108"/>
      <c r="TNP1896" s="108"/>
      <c r="TNQ1896" s="108"/>
      <c r="TNR1896" s="108"/>
      <c r="TNS1896" s="108"/>
      <c r="TNT1896" s="108"/>
      <c r="TNU1896" s="108"/>
      <c r="TNV1896" s="108"/>
      <c r="TNW1896" s="108"/>
      <c r="TNX1896" s="108"/>
      <c r="TNY1896" s="108"/>
      <c r="TNZ1896" s="108"/>
      <c r="TOA1896" s="108"/>
      <c r="TOB1896" s="108"/>
      <c r="TOC1896" s="108"/>
      <c r="TOD1896" s="108"/>
      <c r="TOE1896" s="108"/>
      <c r="TOF1896" s="108"/>
      <c r="TOG1896" s="108"/>
      <c r="TOH1896" s="108"/>
      <c r="TOI1896" s="108"/>
      <c r="TOJ1896" s="108"/>
      <c r="TOK1896" s="108"/>
      <c r="TOL1896" s="108"/>
      <c r="TOM1896" s="108"/>
      <c r="TON1896" s="108"/>
      <c r="TOO1896" s="108"/>
      <c r="TOP1896" s="108"/>
      <c r="TOQ1896" s="108"/>
      <c r="TOR1896" s="108"/>
      <c r="TOS1896" s="108"/>
      <c r="TOT1896" s="108"/>
      <c r="TOU1896" s="108"/>
      <c r="TOV1896" s="108"/>
      <c r="TOW1896" s="108"/>
      <c r="TOX1896" s="108"/>
      <c r="TOY1896" s="108"/>
      <c r="TOZ1896" s="108"/>
      <c r="TPA1896" s="108"/>
      <c r="TPB1896" s="108"/>
      <c r="TPC1896" s="108"/>
      <c r="TPD1896" s="108"/>
      <c r="TPE1896" s="108"/>
      <c r="TPF1896" s="108"/>
      <c r="TPG1896" s="108"/>
      <c r="TPH1896" s="108"/>
      <c r="TPI1896" s="108"/>
      <c r="TPJ1896" s="108"/>
      <c r="TPK1896" s="108"/>
      <c r="TPL1896" s="108"/>
      <c r="TPM1896" s="108"/>
      <c r="TPN1896" s="108"/>
      <c r="TPO1896" s="108"/>
      <c r="TPP1896" s="108"/>
      <c r="TPQ1896" s="108"/>
      <c r="TPR1896" s="108"/>
      <c r="TPS1896" s="108"/>
      <c r="TPT1896" s="108"/>
      <c r="TPU1896" s="108"/>
      <c r="TPV1896" s="108"/>
      <c r="TPW1896" s="108"/>
      <c r="TPX1896" s="108"/>
      <c r="TPY1896" s="108"/>
      <c r="TPZ1896" s="108"/>
      <c r="TQA1896" s="108"/>
      <c r="TQB1896" s="108"/>
      <c r="TQC1896" s="108"/>
      <c r="TQD1896" s="108"/>
      <c r="TQE1896" s="108"/>
      <c r="TQF1896" s="108"/>
      <c r="TQG1896" s="108"/>
      <c r="TQH1896" s="108"/>
      <c r="TQI1896" s="108"/>
      <c r="TQJ1896" s="108"/>
      <c r="TQK1896" s="108"/>
      <c r="TQL1896" s="108"/>
      <c r="TQM1896" s="108"/>
      <c r="TQN1896" s="108"/>
      <c r="TQO1896" s="108"/>
      <c r="TQP1896" s="108"/>
      <c r="TQQ1896" s="108"/>
      <c r="TQR1896" s="108"/>
      <c r="TQS1896" s="108"/>
      <c r="TQT1896" s="108"/>
      <c r="TQU1896" s="108"/>
      <c r="TQV1896" s="108"/>
      <c r="TQW1896" s="108"/>
      <c r="TQX1896" s="108"/>
      <c r="TQY1896" s="108"/>
      <c r="TQZ1896" s="108"/>
      <c r="TRA1896" s="108"/>
      <c r="TRB1896" s="108"/>
      <c r="TRC1896" s="108"/>
      <c r="TRD1896" s="108"/>
      <c r="TRE1896" s="108"/>
      <c r="TRF1896" s="108"/>
      <c r="TRG1896" s="108"/>
      <c r="TRH1896" s="108"/>
      <c r="TRI1896" s="108"/>
      <c r="TRJ1896" s="108"/>
      <c r="TRK1896" s="108"/>
      <c r="TRL1896" s="108"/>
      <c r="TRM1896" s="108"/>
      <c r="TRN1896" s="108"/>
      <c r="TRO1896" s="108"/>
      <c r="TRP1896" s="108"/>
      <c r="TRQ1896" s="108"/>
      <c r="TRR1896" s="108"/>
      <c r="TRS1896" s="108"/>
      <c r="TRT1896" s="108"/>
      <c r="TRU1896" s="108"/>
      <c r="TRV1896" s="108"/>
      <c r="TRW1896" s="108"/>
      <c r="TRX1896" s="108"/>
      <c r="TRY1896" s="108"/>
      <c r="TRZ1896" s="108"/>
      <c r="TSA1896" s="108"/>
      <c r="TSB1896" s="108"/>
      <c r="TSC1896" s="108"/>
      <c r="TSD1896" s="108"/>
      <c r="TSE1896" s="108"/>
      <c r="TSF1896" s="108"/>
      <c r="TSG1896" s="108"/>
      <c r="TSH1896" s="108"/>
      <c r="TSI1896" s="108"/>
      <c r="TSJ1896" s="108"/>
      <c r="TSK1896" s="108"/>
      <c r="TSL1896" s="108"/>
      <c r="TSM1896" s="108"/>
      <c r="TSN1896" s="108"/>
      <c r="TSO1896" s="108"/>
      <c r="TSP1896" s="108"/>
      <c r="TSQ1896" s="108"/>
      <c r="TSR1896" s="108"/>
      <c r="TSS1896" s="108"/>
      <c r="TST1896" s="108"/>
      <c r="TSU1896" s="108"/>
      <c r="TSV1896" s="108"/>
      <c r="TSW1896" s="108"/>
      <c r="TSX1896" s="108"/>
      <c r="TSY1896" s="108"/>
      <c r="TSZ1896" s="108"/>
      <c r="TTA1896" s="108"/>
      <c r="TTB1896" s="108"/>
      <c r="TTC1896" s="108"/>
      <c r="TTD1896" s="108"/>
      <c r="TTE1896" s="108"/>
      <c r="TTF1896" s="108"/>
      <c r="TTG1896" s="108"/>
      <c r="TTH1896" s="108"/>
      <c r="TTI1896" s="108"/>
      <c r="TTJ1896" s="108"/>
      <c r="TTK1896" s="108"/>
      <c r="TTL1896" s="108"/>
      <c r="TTM1896" s="108"/>
      <c r="TTN1896" s="108"/>
      <c r="TTO1896" s="108"/>
      <c r="TTP1896" s="108"/>
      <c r="TTQ1896" s="108"/>
      <c r="TTR1896" s="108"/>
      <c r="TTS1896" s="108"/>
      <c r="TTT1896" s="108"/>
      <c r="TTU1896" s="108"/>
      <c r="TTV1896" s="108"/>
      <c r="TTW1896" s="108"/>
      <c r="TTX1896" s="108"/>
      <c r="TTY1896" s="108"/>
      <c r="TTZ1896" s="108"/>
      <c r="TUA1896" s="108"/>
      <c r="TUB1896" s="108"/>
      <c r="TUC1896" s="108"/>
      <c r="TUD1896" s="108"/>
      <c r="TUE1896" s="108"/>
      <c r="TUF1896" s="108"/>
      <c r="TUG1896" s="108"/>
      <c r="TUH1896" s="108"/>
      <c r="TUI1896" s="108"/>
      <c r="TUJ1896" s="108"/>
      <c r="TUK1896" s="108"/>
      <c r="TUL1896" s="108"/>
      <c r="TUM1896" s="108"/>
      <c r="TUN1896" s="108"/>
      <c r="TUO1896" s="108"/>
      <c r="TUP1896" s="108"/>
      <c r="TUQ1896" s="108"/>
      <c r="TUR1896" s="108"/>
      <c r="TUS1896" s="108"/>
      <c r="TUT1896" s="108"/>
      <c r="TUU1896" s="108"/>
      <c r="TUV1896" s="108"/>
      <c r="TUW1896" s="108"/>
      <c r="TUX1896" s="108"/>
      <c r="TUY1896" s="108"/>
      <c r="TUZ1896" s="108"/>
      <c r="TVA1896" s="108"/>
      <c r="TVB1896" s="108"/>
      <c r="TVC1896" s="108"/>
      <c r="TVD1896" s="108"/>
      <c r="TVE1896" s="108"/>
      <c r="TVF1896" s="108"/>
      <c r="TVG1896" s="108"/>
      <c r="TVH1896" s="108"/>
      <c r="TVI1896" s="108"/>
      <c r="TVJ1896" s="108"/>
      <c r="TVK1896" s="108"/>
      <c r="TVL1896" s="108"/>
      <c r="TVM1896" s="108"/>
      <c r="TVN1896" s="108"/>
      <c r="TVO1896" s="108"/>
      <c r="TVP1896" s="108"/>
      <c r="TVQ1896" s="108"/>
      <c r="TVR1896" s="108"/>
      <c r="TVS1896" s="108"/>
      <c r="TVT1896" s="108"/>
      <c r="TVU1896" s="108"/>
      <c r="TVV1896" s="108"/>
      <c r="TVW1896" s="108"/>
      <c r="TVX1896" s="108"/>
      <c r="TVY1896" s="108"/>
      <c r="TVZ1896" s="108"/>
      <c r="TWA1896" s="108"/>
      <c r="TWB1896" s="108"/>
      <c r="TWC1896" s="108"/>
      <c r="TWD1896" s="108"/>
      <c r="TWE1896" s="108"/>
      <c r="TWF1896" s="108"/>
      <c r="TWG1896" s="108"/>
      <c r="TWH1896" s="108"/>
      <c r="TWI1896" s="108"/>
      <c r="TWJ1896" s="108"/>
      <c r="TWK1896" s="108"/>
      <c r="TWL1896" s="108"/>
      <c r="TWM1896" s="108"/>
      <c r="TWN1896" s="108"/>
      <c r="TWO1896" s="108"/>
      <c r="TWP1896" s="108"/>
      <c r="TWQ1896" s="108"/>
      <c r="TWR1896" s="108"/>
      <c r="TWS1896" s="108"/>
      <c r="TWT1896" s="108"/>
      <c r="TWU1896" s="108"/>
      <c r="TWV1896" s="108"/>
      <c r="TWW1896" s="108"/>
      <c r="TWX1896" s="108"/>
      <c r="TWY1896" s="108"/>
      <c r="TWZ1896" s="108"/>
      <c r="TXA1896" s="108"/>
      <c r="TXB1896" s="108"/>
      <c r="TXC1896" s="108"/>
      <c r="TXD1896" s="108"/>
      <c r="TXE1896" s="108"/>
      <c r="TXF1896" s="108"/>
      <c r="TXG1896" s="108"/>
      <c r="TXH1896" s="108"/>
      <c r="TXI1896" s="108"/>
      <c r="TXJ1896" s="108"/>
      <c r="TXK1896" s="108"/>
      <c r="TXL1896" s="108"/>
      <c r="TXM1896" s="108"/>
      <c r="TXN1896" s="108"/>
      <c r="TXO1896" s="108"/>
      <c r="TXP1896" s="108"/>
      <c r="TXQ1896" s="108"/>
      <c r="TXR1896" s="108"/>
      <c r="TXS1896" s="108"/>
      <c r="TXT1896" s="108"/>
      <c r="TXU1896" s="108"/>
      <c r="TXV1896" s="108"/>
      <c r="TXW1896" s="108"/>
      <c r="TXX1896" s="108"/>
      <c r="TXY1896" s="108"/>
      <c r="TXZ1896" s="108"/>
      <c r="TYA1896" s="108"/>
      <c r="TYB1896" s="108"/>
      <c r="TYC1896" s="108"/>
      <c r="TYD1896" s="108"/>
      <c r="TYE1896" s="108"/>
      <c r="TYF1896" s="108"/>
      <c r="TYG1896" s="108"/>
      <c r="TYH1896" s="108"/>
      <c r="TYI1896" s="108"/>
      <c r="TYJ1896" s="108"/>
      <c r="TYK1896" s="108"/>
      <c r="TYL1896" s="108"/>
      <c r="TYM1896" s="108"/>
      <c r="TYN1896" s="108"/>
      <c r="TYO1896" s="108"/>
      <c r="TYP1896" s="108"/>
      <c r="TYQ1896" s="108"/>
      <c r="TYR1896" s="108"/>
      <c r="TYS1896" s="108"/>
      <c r="TYT1896" s="108"/>
      <c r="TYU1896" s="108"/>
      <c r="TYV1896" s="108"/>
      <c r="TYW1896" s="108"/>
      <c r="TYX1896" s="108"/>
      <c r="TYY1896" s="108"/>
      <c r="TYZ1896" s="108"/>
      <c r="TZA1896" s="108"/>
      <c r="TZB1896" s="108"/>
      <c r="TZC1896" s="108"/>
      <c r="TZD1896" s="108"/>
      <c r="TZE1896" s="108"/>
      <c r="TZF1896" s="108"/>
      <c r="TZG1896" s="108"/>
      <c r="TZH1896" s="108"/>
      <c r="TZI1896" s="108"/>
      <c r="TZJ1896" s="108"/>
      <c r="TZK1896" s="108"/>
      <c r="TZL1896" s="108"/>
      <c r="TZM1896" s="108"/>
      <c r="TZN1896" s="108"/>
      <c r="TZO1896" s="108"/>
      <c r="TZP1896" s="108"/>
      <c r="TZQ1896" s="108"/>
      <c r="TZR1896" s="108"/>
      <c r="TZS1896" s="108"/>
      <c r="TZT1896" s="108"/>
      <c r="TZU1896" s="108"/>
      <c r="TZV1896" s="108"/>
      <c r="TZW1896" s="108"/>
      <c r="TZX1896" s="108"/>
      <c r="TZY1896" s="108"/>
      <c r="TZZ1896" s="108"/>
      <c r="UAA1896" s="108"/>
      <c r="UAB1896" s="108"/>
      <c r="UAC1896" s="108"/>
      <c r="UAD1896" s="108"/>
      <c r="UAE1896" s="108"/>
      <c r="UAF1896" s="108"/>
      <c r="UAG1896" s="108"/>
      <c r="UAH1896" s="108"/>
      <c r="UAI1896" s="108"/>
      <c r="UAJ1896" s="108"/>
      <c r="UAK1896" s="108"/>
      <c r="UAL1896" s="108"/>
      <c r="UAM1896" s="108"/>
      <c r="UAN1896" s="108"/>
      <c r="UAO1896" s="108"/>
      <c r="UAP1896" s="108"/>
      <c r="UAQ1896" s="108"/>
      <c r="UAR1896" s="108"/>
      <c r="UAS1896" s="108"/>
      <c r="UAT1896" s="108"/>
      <c r="UAU1896" s="108"/>
      <c r="UAV1896" s="108"/>
      <c r="UAW1896" s="108"/>
      <c r="UAX1896" s="108"/>
      <c r="UAY1896" s="108"/>
      <c r="UAZ1896" s="108"/>
      <c r="UBA1896" s="108"/>
      <c r="UBB1896" s="108"/>
      <c r="UBC1896" s="108"/>
      <c r="UBD1896" s="108"/>
      <c r="UBE1896" s="108"/>
      <c r="UBF1896" s="108"/>
      <c r="UBG1896" s="108"/>
      <c r="UBH1896" s="108"/>
      <c r="UBI1896" s="108"/>
      <c r="UBJ1896" s="108"/>
      <c r="UBK1896" s="108"/>
      <c r="UBL1896" s="108"/>
      <c r="UBM1896" s="108"/>
      <c r="UBN1896" s="108"/>
      <c r="UBO1896" s="108"/>
      <c r="UBP1896" s="108"/>
      <c r="UBQ1896" s="108"/>
      <c r="UBR1896" s="108"/>
      <c r="UBS1896" s="108"/>
      <c r="UBT1896" s="108"/>
      <c r="UBU1896" s="108"/>
      <c r="UBV1896" s="108"/>
      <c r="UBW1896" s="108"/>
      <c r="UBX1896" s="108"/>
      <c r="UBY1896" s="108"/>
      <c r="UBZ1896" s="108"/>
      <c r="UCA1896" s="108"/>
      <c r="UCB1896" s="108"/>
      <c r="UCC1896" s="108"/>
      <c r="UCD1896" s="108"/>
      <c r="UCE1896" s="108"/>
      <c r="UCF1896" s="108"/>
      <c r="UCG1896" s="108"/>
      <c r="UCH1896" s="108"/>
      <c r="UCI1896" s="108"/>
      <c r="UCJ1896" s="108"/>
      <c r="UCK1896" s="108"/>
      <c r="UCL1896" s="108"/>
      <c r="UCM1896" s="108"/>
      <c r="UCN1896" s="108"/>
      <c r="UCO1896" s="108"/>
      <c r="UCP1896" s="108"/>
      <c r="UCQ1896" s="108"/>
      <c r="UCR1896" s="108"/>
      <c r="UCS1896" s="108"/>
      <c r="UCT1896" s="108"/>
      <c r="UCU1896" s="108"/>
      <c r="UCV1896" s="108"/>
      <c r="UCW1896" s="108"/>
      <c r="UCX1896" s="108"/>
      <c r="UCY1896" s="108"/>
      <c r="UCZ1896" s="108"/>
      <c r="UDA1896" s="108"/>
      <c r="UDB1896" s="108"/>
      <c r="UDC1896" s="108"/>
      <c r="UDD1896" s="108"/>
      <c r="UDE1896" s="108"/>
      <c r="UDF1896" s="108"/>
      <c r="UDG1896" s="108"/>
      <c r="UDH1896" s="108"/>
      <c r="UDI1896" s="108"/>
      <c r="UDJ1896" s="108"/>
      <c r="UDK1896" s="108"/>
      <c r="UDL1896" s="108"/>
      <c r="UDM1896" s="108"/>
      <c r="UDN1896" s="108"/>
      <c r="UDO1896" s="108"/>
      <c r="UDP1896" s="108"/>
      <c r="UDQ1896" s="108"/>
      <c r="UDR1896" s="108"/>
      <c r="UDS1896" s="108"/>
      <c r="UDT1896" s="108"/>
      <c r="UDU1896" s="108"/>
      <c r="UDV1896" s="108"/>
      <c r="UDW1896" s="108"/>
      <c r="UDX1896" s="108"/>
      <c r="UDY1896" s="108"/>
      <c r="UDZ1896" s="108"/>
      <c r="UEA1896" s="108"/>
      <c r="UEB1896" s="108"/>
      <c r="UEC1896" s="108"/>
      <c r="UED1896" s="108"/>
      <c r="UEE1896" s="108"/>
      <c r="UEF1896" s="108"/>
      <c r="UEG1896" s="108"/>
      <c r="UEH1896" s="108"/>
      <c r="UEI1896" s="108"/>
      <c r="UEJ1896" s="108"/>
      <c r="UEK1896" s="108"/>
      <c r="UEL1896" s="108"/>
      <c r="UEM1896" s="108"/>
      <c r="UEN1896" s="108"/>
      <c r="UEO1896" s="108"/>
      <c r="UEP1896" s="108"/>
      <c r="UEQ1896" s="108"/>
      <c r="UER1896" s="108"/>
      <c r="UES1896" s="108"/>
      <c r="UET1896" s="108"/>
      <c r="UEU1896" s="108"/>
      <c r="UEV1896" s="108"/>
      <c r="UEW1896" s="108"/>
      <c r="UEX1896" s="108"/>
      <c r="UEY1896" s="108"/>
      <c r="UEZ1896" s="108"/>
      <c r="UFA1896" s="108"/>
      <c r="UFB1896" s="108"/>
      <c r="UFC1896" s="108"/>
      <c r="UFD1896" s="108"/>
      <c r="UFE1896" s="108"/>
      <c r="UFF1896" s="108"/>
      <c r="UFG1896" s="108"/>
      <c r="UFH1896" s="108"/>
      <c r="UFI1896" s="108"/>
      <c r="UFJ1896" s="108"/>
      <c r="UFK1896" s="108"/>
      <c r="UFL1896" s="108"/>
      <c r="UFM1896" s="108"/>
      <c r="UFN1896" s="108"/>
      <c r="UFO1896" s="108"/>
      <c r="UFP1896" s="108"/>
      <c r="UFQ1896" s="108"/>
      <c r="UFR1896" s="108"/>
      <c r="UFS1896" s="108"/>
      <c r="UFT1896" s="108"/>
      <c r="UFU1896" s="108"/>
      <c r="UFV1896" s="108"/>
      <c r="UFW1896" s="108"/>
      <c r="UFX1896" s="108"/>
      <c r="UFY1896" s="108"/>
      <c r="UFZ1896" s="108"/>
      <c r="UGA1896" s="108"/>
      <c r="UGB1896" s="108"/>
      <c r="UGC1896" s="108"/>
      <c r="UGD1896" s="108"/>
      <c r="UGE1896" s="108"/>
      <c r="UGF1896" s="108"/>
      <c r="UGG1896" s="108"/>
      <c r="UGH1896" s="108"/>
      <c r="UGI1896" s="108"/>
      <c r="UGJ1896" s="108"/>
      <c r="UGK1896" s="108"/>
      <c r="UGL1896" s="108"/>
      <c r="UGM1896" s="108"/>
      <c r="UGN1896" s="108"/>
      <c r="UGO1896" s="108"/>
      <c r="UGP1896" s="108"/>
      <c r="UGQ1896" s="108"/>
      <c r="UGR1896" s="108"/>
      <c r="UGS1896" s="108"/>
      <c r="UGT1896" s="108"/>
      <c r="UGU1896" s="108"/>
      <c r="UGV1896" s="108"/>
      <c r="UGW1896" s="108"/>
      <c r="UGX1896" s="108"/>
      <c r="UGY1896" s="108"/>
      <c r="UGZ1896" s="108"/>
      <c r="UHA1896" s="108"/>
      <c r="UHB1896" s="108"/>
      <c r="UHC1896" s="108"/>
      <c r="UHD1896" s="108"/>
      <c r="UHE1896" s="108"/>
      <c r="UHF1896" s="108"/>
      <c r="UHG1896" s="108"/>
      <c r="UHH1896" s="108"/>
      <c r="UHI1896" s="108"/>
      <c r="UHJ1896" s="108"/>
      <c r="UHK1896" s="108"/>
      <c r="UHL1896" s="108"/>
      <c r="UHM1896" s="108"/>
      <c r="UHN1896" s="108"/>
      <c r="UHO1896" s="108"/>
      <c r="UHP1896" s="108"/>
      <c r="UHQ1896" s="108"/>
      <c r="UHR1896" s="108"/>
      <c r="UHS1896" s="108"/>
      <c r="UHT1896" s="108"/>
      <c r="UHU1896" s="108"/>
      <c r="UHV1896" s="108"/>
      <c r="UHW1896" s="108"/>
      <c r="UHX1896" s="108"/>
      <c r="UHY1896" s="108"/>
      <c r="UHZ1896" s="108"/>
      <c r="UIA1896" s="108"/>
      <c r="UIB1896" s="108"/>
      <c r="UIC1896" s="108"/>
      <c r="UID1896" s="108"/>
      <c r="UIE1896" s="108"/>
      <c r="UIF1896" s="108"/>
      <c r="UIG1896" s="108"/>
      <c r="UIH1896" s="108"/>
      <c r="UII1896" s="108"/>
      <c r="UIJ1896" s="108"/>
      <c r="UIK1896" s="108"/>
      <c r="UIL1896" s="108"/>
      <c r="UIM1896" s="108"/>
      <c r="UIN1896" s="108"/>
      <c r="UIO1896" s="108"/>
      <c r="UIP1896" s="108"/>
      <c r="UIQ1896" s="108"/>
      <c r="UIR1896" s="108"/>
      <c r="UIS1896" s="108"/>
      <c r="UIT1896" s="108"/>
      <c r="UIU1896" s="108"/>
      <c r="UIV1896" s="108"/>
      <c r="UIW1896" s="108"/>
      <c r="UIX1896" s="108"/>
      <c r="UIY1896" s="108"/>
      <c r="UIZ1896" s="108"/>
      <c r="UJA1896" s="108"/>
      <c r="UJB1896" s="108"/>
      <c r="UJC1896" s="108"/>
      <c r="UJD1896" s="108"/>
      <c r="UJE1896" s="108"/>
      <c r="UJF1896" s="108"/>
      <c r="UJG1896" s="108"/>
      <c r="UJH1896" s="108"/>
      <c r="UJI1896" s="108"/>
      <c r="UJJ1896" s="108"/>
      <c r="UJK1896" s="108"/>
      <c r="UJL1896" s="108"/>
      <c r="UJM1896" s="108"/>
      <c r="UJN1896" s="108"/>
      <c r="UJO1896" s="108"/>
      <c r="UJP1896" s="108"/>
      <c r="UJQ1896" s="108"/>
      <c r="UJR1896" s="108"/>
      <c r="UJS1896" s="108"/>
      <c r="UJT1896" s="108"/>
      <c r="UJU1896" s="108"/>
      <c r="UJV1896" s="108"/>
      <c r="UJW1896" s="108"/>
      <c r="UJX1896" s="108"/>
      <c r="UJY1896" s="108"/>
      <c r="UJZ1896" s="108"/>
      <c r="UKA1896" s="108"/>
      <c r="UKB1896" s="108"/>
      <c r="UKC1896" s="108"/>
      <c r="UKD1896" s="108"/>
      <c r="UKE1896" s="108"/>
      <c r="UKF1896" s="108"/>
      <c r="UKG1896" s="108"/>
      <c r="UKH1896" s="108"/>
      <c r="UKI1896" s="108"/>
      <c r="UKJ1896" s="108"/>
      <c r="UKK1896" s="108"/>
      <c r="UKL1896" s="108"/>
      <c r="UKM1896" s="108"/>
      <c r="UKN1896" s="108"/>
      <c r="UKO1896" s="108"/>
      <c r="UKP1896" s="108"/>
      <c r="UKQ1896" s="108"/>
      <c r="UKR1896" s="108"/>
      <c r="UKS1896" s="108"/>
      <c r="UKT1896" s="108"/>
      <c r="UKU1896" s="108"/>
      <c r="UKV1896" s="108"/>
      <c r="UKW1896" s="108"/>
      <c r="UKX1896" s="108"/>
      <c r="UKY1896" s="108"/>
      <c r="UKZ1896" s="108"/>
      <c r="ULA1896" s="108"/>
      <c r="ULB1896" s="108"/>
      <c r="ULC1896" s="108"/>
      <c r="ULD1896" s="108"/>
      <c r="ULE1896" s="108"/>
      <c r="ULF1896" s="108"/>
      <c r="ULG1896" s="108"/>
      <c r="ULH1896" s="108"/>
      <c r="ULI1896" s="108"/>
      <c r="ULJ1896" s="108"/>
      <c r="ULK1896" s="108"/>
      <c r="ULL1896" s="108"/>
      <c r="ULM1896" s="108"/>
      <c r="ULN1896" s="108"/>
      <c r="ULO1896" s="108"/>
      <c r="ULP1896" s="108"/>
      <c r="ULQ1896" s="108"/>
      <c r="ULR1896" s="108"/>
      <c r="ULS1896" s="108"/>
      <c r="ULT1896" s="108"/>
      <c r="ULU1896" s="108"/>
      <c r="ULV1896" s="108"/>
      <c r="ULW1896" s="108"/>
      <c r="ULX1896" s="108"/>
      <c r="ULY1896" s="108"/>
      <c r="ULZ1896" s="108"/>
      <c r="UMA1896" s="108"/>
      <c r="UMB1896" s="108"/>
      <c r="UMC1896" s="108"/>
      <c r="UMD1896" s="108"/>
      <c r="UME1896" s="108"/>
      <c r="UMF1896" s="108"/>
      <c r="UMG1896" s="108"/>
      <c r="UMH1896" s="108"/>
      <c r="UMI1896" s="108"/>
      <c r="UMJ1896" s="108"/>
      <c r="UMK1896" s="108"/>
      <c r="UML1896" s="108"/>
      <c r="UMM1896" s="108"/>
      <c r="UMN1896" s="108"/>
      <c r="UMO1896" s="108"/>
      <c r="UMP1896" s="108"/>
      <c r="UMQ1896" s="108"/>
      <c r="UMR1896" s="108"/>
      <c r="UMS1896" s="108"/>
      <c r="UMT1896" s="108"/>
      <c r="UMU1896" s="108"/>
      <c r="UMV1896" s="108"/>
      <c r="UMW1896" s="108"/>
      <c r="UMX1896" s="108"/>
      <c r="UMY1896" s="108"/>
      <c r="UMZ1896" s="108"/>
      <c r="UNA1896" s="108"/>
      <c r="UNB1896" s="108"/>
      <c r="UNC1896" s="108"/>
      <c r="UND1896" s="108"/>
      <c r="UNE1896" s="108"/>
      <c r="UNF1896" s="108"/>
      <c r="UNG1896" s="108"/>
      <c r="UNH1896" s="108"/>
      <c r="UNI1896" s="108"/>
      <c r="UNJ1896" s="108"/>
      <c r="UNK1896" s="108"/>
      <c r="UNL1896" s="108"/>
      <c r="UNM1896" s="108"/>
      <c r="UNN1896" s="108"/>
      <c r="UNO1896" s="108"/>
      <c r="UNP1896" s="108"/>
      <c r="UNQ1896" s="108"/>
      <c r="UNR1896" s="108"/>
      <c r="UNS1896" s="108"/>
      <c r="UNT1896" s="108"/>
      <c r="UNU1896" s="108"/>
      <c r="UNV1896" s="108"/>
      <c r="UNW1896" s="108"/>
      <c r="UNX1896" s="108"/>
      <c r="UNY1896" s="108"/>
      <c r="UNZ1896" s="108"/>
      <c r="UOA1896" s="108"/>
      <c r="UOB1896" s="108"/>
      <c r="UOC1896" s="108"/>
      <c r="UOD1896" s="108"/>
      <c r="UOE1896" s="108"/>
      <c r="UOF1896" s="108"/>
      <c r="UOG1896" s="108"/>
      <c r="UOH1896" s="108"/>
      <c r="UOI1896" s="108"/>
      <c r="UOJ1896" s="108"/>
      <c r="UOK1896" s="108"/>
      <c r="UOL1896" s="108"/>
      <c r="UOM1896" s="108"/>
      <c r="UON1896" s="108"/>
      <c r="UOO1896" s="108"/>
      <c r="UOP1896" s="108"/>
      <c r="UOQ1896" s="108"/>
      <c r="UOR1896" s="108"/>
      <c r="UOS1896" s="108"/>
      <c r="UOT1896" s="108"/>
      <c r="UOU1896" s="108"/>
      <c r="UOV1896" s="108"/>
      <c r="UOW1896" s="108"/>
      <c r="UOX1896" s="108"/>
      <c r="UOY1896" s="108"/>
      <c r="UOZ1896" s="108"/>
      <c r="UPA1896" s="108"/>
      <c r="UPB1896" s="108"/>
      <c r="UPC1896" s="108"/>
      <c r="UPD1896" s="108"/>
      <c r="UPE1896" s="108"/>
      <c r="UPF1896" s="108"/>
      <c r="UPG1896" s="108"/>
      <c r="UPH1896" s="108"/>
      <c r="UPI1896" s="108"/>
      <c r="UPJ1896" s="108"/>
      <c r="UPK1896" s="108"/>
      <c r="UPL1896" s="108"/>
      <c r="UPM1896" s="108"/>
      <c r="UPN1896" s="108"/>
      <c r="UPO1896" s="108"/>
      <c r="UPP1896" s="108"/>
      <c r="UPQ1896" s="108"/>
      <c r="UPR1896" s="108"/>
      <c r="UPS1896" s="108"/>
      <c r="UPT1896" s="108"/>
      <c r="UPU1896" s="108"/>
      <c r="UPV1896" s="108"/>
      <c r="UPW1896" s="108"/>
      <c r="UPX1896" s="108"/>
      <c r="UPY1896" s="108"/>
      <c r="UPZ1896" s="108"/>
      <c r="UQA1896" s="108"/>
      <c r="UQB1896" s="108"/>
      <c r="UQC1896" s="108"/>
      <c r="UQD1896" s="108"/>
      <c r="UQE1896" s="108"/>
      <c r="UQF1896" s="108"/>
      <c r="UQG1896" s="108"/>
      <c r="UQH1896" s="108"/>
      <c r="UQI1896" s="108"/>
      <c r="UQJ1896" s="108"/>
      <c r="UQK1896" s="108"/>
      <c r="UQL1896" s="108"/>
      <c r="UQM1896" s="108"/>
      <c r="UQN1896" s="108"/>
      <c r="UQO1896" s="108"/>
      <c r="UQP1896" s="108"/>
      <c r="UQQ1896" s="108"/>
      <c r="UQR1896" s="108"/>
      <c r="UQS1896" s="108"/>
      <c r="UQT1896" s="108"/>
      <c r="UQU1896" s="108"/>
      <c r="UQV1896" s="108"/>
      <c r="UQW1896" s="108"/>
      <c r="UQX1896" s="108"/>
      <c r="UQY1896" s="108"/>
      <c r="UQZ1896" s="108"/>
      <c r="URA1896" s="108"/>
      <c r="URB1896" s="108"/>
      <c r="URC1896" s="108"/>
      <c r="URD1896" s="108"/>
      <c r="URE1896" s="108"/>
      <c r="URF1896" s="108"/>
      <c r="URG1896" s="108"/>
      <c r="URH1896" s="108"/>
      <c r="URI1896" s="108"/>
      <c r="URJ1896" s="108"/>
      <c r="URK1896" s="108"/>
      <c r="URL1896" s="108"/>
      <c r="URM1896" s="108"/>
      <c r="URN1896" s="108"/>
      <c r="URO1896" s="108"/>
      <c r="URP1896" s="108"/>
      <c r="URQ1896" s="108"/>
      <c r="URR1896" s="108"/>
      <c r="URS1896" s="108"/>
      <c r="URT1896" s="108"/>
      <c r="URU1896" s="108"/>
      <c r="URV1896" s="108"/>
      <c r="URW1896" s="108"/>
      <c r="URX1896" s="108"/>
      <c r="URY1896" s="108"/>
      <c r="URZ1896" s="108"/>
      <c r="USA1896" s="108"/>
      <c r="USB1896" s="108"/>
      <c r="USC1896" s="108"/>
      <c r="USD1896" s="108"/>
      <c r="USE1896" s="108"/>
      <c r="USF1896" s="108"/>
      <c r="USG1896" s="108"/>
      <c r="USH1896" s="108"/>
      <c r="USI1896" s="108"/>
      <c r="USJ1896" s="108"/>
      <c r="USK1896" s="108"/>
      <c r="USL1896" s="108"/>
      <c r="USM1896" s="108"/>
      <c r="USN1896" s="108"/>
      <c r="USO1896" s="108"/>
      <c r="USP1896" s="108"/>
      <c r="USQ1896" s="108"/>
      <c r="USR1896" s="108"/>
      <c r="USS1896" s="108"/>
      <c r="UST1896" s="108"/>
      <c r="USU1896" s="108"/>
      <c r="USV1896" s="108"/>
      <c r="USW1896" s="108"/>
      <c r="USX1896" s="108"/>
      <c r="USY1896" s="108"/>
      <c r="USZ1896" s="108"/>
      <c r="UTA1896" s="108"/>
      <c r="UTB1896" s="108"/>
      <c r="UTC1896" s="108"/>
      <c r="UTD1896" s="108"/>
      <c r="UTE1896" s="108"/>
      <c r="UTF1896" s="108"/>
      <c r="UTG1896" s="108"/>
      <c r="UTH1896" s="108"/>
      <c r="UTI1896" s="108"/>
      <c r="UTJ1896" s="108"/>
      <c r="UTK1896" s="108"/>
      <c r="UTL1896" s="108"/>
      <c r="UTM1896" s="108"/>
      <c r="UTN1896" s="108"/>
      <c r="UTO1896" s="108"/>
      <c r="UTP1896" s="108"/>
      <c r="UTQ1896" s="108"/>
      <c r="UTR1896" s="108"/>
      <c r="UTS1896" s="108"/>
      <c r="UTT1896" s="108"/>
      <c r="UTU1896" s="108"/>
      <c r="UTV1896" s="108"/>
      <c r="UTW1896" s="108"/>
      <c r="UTX1896" s="108"/>
      <c r="UTY1896" s="108"/>
      <c r="UTZ1896" s="108"/>
      <c r="UUA1896" s="108"/>
      <c r="UUB1896" s="108"/>
      <c r="UUC1896" s="108"/>
      <c r="UUD1896" s="108"/>
      <c r="UUE1896" s="108"/>
      <c r="UUF1896" s="108"/>
      <c r="UUG1896" s="108"/>
      <c r="UUH1896" s="108"/>
      <c r="UUI1896" s="108"/>
      <c r="UUJ1896" s="108"/>
      <c r="UUK1896" s="108"/>
      <c r="UUL1896" s="108"/>
      <c r="UUM1896" s="108"/>
      <c r="UUN1896" s="108"/>
      <c r="UUO1896" s="108"/>
      <c r="UUP1896" s="108"/>
      <c r="UUQ1896" s="108"/>
      <c r="UUR1896" s="108"/>
      <c r="UUS1896" s="108"/>
      <c r="UUT1896" s="108"/>
      <c r="UUU1896" s="108"/>
      <c r="UUV1896" s="108"/>
      <c r="UUW1896" s="108"/>
      <c r="UUX1896" s="108"/>
      <c r="UUY1896" s="108"/>
      <c r="UUZ1896" s="108"/>
      <c r="UVA1896" s="108"/>
      <c r="UVB1896" s="108"/>
      <c r="UVC1896" s="108"/>
      <c r="UVD1896" s="108"/>
      <c r="UVE1896" s="108"/>
      <c r="UVF1896" s="108"/>
      <c r="UVG1896" s="108"/>
      <c r="UVH1896" s="108"/>
      <c r="UVI1896" s="108"/>
      <c r="UVJ1896" s="108"/>
      <c r="UVK1896" s="108"/>
      <c r="UVL1896" s="108"/>
      <c r="UVM1896" s="108"/>
      <c r="UVN1896" s="108"/>
      <c r="UVO1896" s="108"/>
      <c r="UVP1896" s="108"/>
      <c r="UVQ1896" s="108"/>
      <c r="UVR1896" s="108"/>
      <c r="UVS1896" s="108"/>
      <c r="UVT1896" s="108"/>
      <c r="UVU1896" s="108"/>
      <c r="UVV1896" s="108"/>
      <c r="UVW1896" s="108"/>
      <c r="UVX1896" s="108"/>
      <c r="UVY1896" s="108"/>
      <c r="UVZ1896" s="108"/>
      <c r="UWA1896" s="108"/>
      <c r="UWB1896" s="108"/>
      <c r="UWC1896" s="108"/>
      <c r="UWD1896" s="108"/>
      <c r="UWE1896" s="108"/>
      <c r="UWF1896" s="108"/>
      <c r="UWG1896" s="108"/>
      <c r="UWH1896" s="108"/>
      <c r="UWI1896" s="108"/>
      <c r="UWJ1896" s="108"/>
      <c r="UWK1896" s="108"/>
      <c r="UWL1896" s="108"/>
      <c r="UWM1896" s="108"/>
      <c r="UWN1896" s="108"/>
      <c r="UWO1896" s="108"/>
      <c r="UWP1896" s="108"/>
      <c r="UWQ1896" s="108"/>
      <c r="UWR1896" s="108"/>
      <c r="UWS1896" s="108"/>
      <c r="UWT1896" s="108"/>
      <c r="UWU1896" s="108"/>
      <c r="UWV1896" s="108"/>
      <c r="UWW1896" s="108"/>
      <c r="UWX1896" s="108"/>
      <c r="UWY1896" s="108"/>
      <c r="UWZ1896" s="108"/>
      <c r="UXA1896" s="108"/>
      <c r="UXB1896" s="108"/>
      <c r="UXC1896" s="108"/>
      <c r="UXD1896" s="108"/>
      <c r="UXE1896" s="108"/>
      <c r="UXF1896" s="108"/>
      <c r="UXG1896" s="108"/>
      <c r="UXH1896" s="108"/>
      <c r="UXI1896" s="108"/>
      <c r="UXJ1896" s="108"/>
      <c r="UXK1896" s="108"/>
      <c r="UXL1896" s="108"/>
      <c r="UXM1896" s="108"/>
      <c r="UXN1896" s="108"/>
      <c r="UXO1896" s="108"/>
      <c r="UXP1896" s="108"/>
      <c r="UXQ1896" s="108"/>
      <c r="UXR1896" s="108"/>
      <c r="UXS1896" s="108"/>
      <c r="UXT1896" s="108"/>
      <c r="UXU1896" s="108"/>
      <c r="UXV1896" s="108"/>
      <c r="UXW1896" s="108"/>
      <c r="UXX1896" s="108"/>
      <c r="UXY1896" s="108"/>
      <c r="UXZ1896" s="108"/>
      <c r="UYA1896" s="108"/>
      <c r="UYB1896" s="108"/>
      <c r="UYC1896" s="108"/>
      <c r="UYD1896" s="108"/>
      <c r="UYE1896" s="108"/>
      <c r="UYF1896" s="108"/>
      <c r="UYG1896" s="108"/>
      <c r="UYH1896" s="108"/>
      <c r="UYI1896" s="108"/>
      <c r="UYJ1896" s="108"/>
      <c r="UYK1896" s="108"/>
      <c r="UYL1896" s="108"/>
      <c r="UYM1896" s="108"/>
      <c r="UYN1896" s="108"/>
      <c r="UYO1896" s="108"/>
      <c r="UYP1896" s="108"/>
      <c r="UYQ1896" s="108"/>
      <c r="UYR1896" s="108"/>
      <c r="UYS1896" s="108"/>
      <c r="UYT1896" s="108"/>
      <c r="UYU1896" s="108"/>
      <c r="UYV1896" s="108"/>
      <c r="UYW1896" s="108"/>
      <c r="UYX1896" s="108"/>
      <c r="UYY1896" s="108"/>
      <c r="UYZ1896" s="108"/>
      <c r="UZA1896" s="108"/>
      <c r="UZB1896" s="108"/>
      <c r="UZC1896" s="108"/>
      <c r="UZD1896" s="108"/>
      <c r="UZE1896" s="108"/>
      <c r="UZF1896" s="108"/>
      <c r="UZG1896" s="108"/>
      <c r="UZH1896" s="108"/>
      <c r="UZI1896" s="108"/>
      <c r="UZJ1896" s="108"/>
      <c r="UZK1896" s="108"/>
      <c r="UZL1896" s="108"/>
      <c r="UZM1896" s="108"/>
      <c r="UZN1896" s="108"/>
      <c r="UZO1896" s="108"/>
      <c r="UZP1896" s="108"/>
      <c r="UZQ1896" s="108"/>
      <c r="UZR1896" s="108"/>
      <c r="UZS1896" s="108"/>
      <c r="UZT1896" s="108"/>
      <c r="UZU1896" s="108"/>
      <c r="UZV1896" s="108"/>
      <c r="UZW1896" s="108"/>
      <c r="UZX1896" s="108"/>
      <c r="UZY1896" s="108"/>
      <c r="UZZ1896" s="108"/>
      <c r="VAA1896" s="108"/>
      <c r="VAB1896" s="108"/>
      <c r="VAC1896" s="108"/>
      <c r="VAD1896" s="108"/>
      <c r="VAE1896" s="108"/>
      <c r="VAF1896" s="108"/>
      <c r="VAG1896" s="108"/>
      <c r="VAH1896" s="108"/>
      <c r="VAI1896" s="108"/>
      <c r="VAJ1896" s="108"/>
      <c r="VAK1896" s="108"/>
      <c r="VAL1896" s="108"/>
      <c r="VAM1896" s="108"/>
      <c r="VAN1896" s="108"/>
      <c r="VAO1896" s="108"/>
      <c r="VAP1896" s="108"/>
      <c r="VAQ1896" s="108"/>
      <c r="VAR1896" s="108"/>
      <c r="VAS1896" s="108"/>
      <c r="VAT1896" s="108"/>
      <c r="VAU1896" s="108"/>
      <c r="VAV1896" s="108"/>
      <c r="VAW1896" s="108"/>
      <c r="VAX1896" s="108"/>
      <c r="VAY1896" s="108"/>
      <c r="VAZ1896" s="108"/>
      <c r="VBA1896" s="108"/>
      <c r="VBB1896" s="108"/>
      <c r="VBC1896" s="108"/>
      <c r="VBD1896" s="108"/>
      <c r="VBE1896" s="108"/>
      <c r="VBF1896" s="108"/>
      <c r="VBG1896" s="108"/>
      <c r="VBH1896" s="108"/>
      <c r="VBI1896" s="108"/>
      <c r="VBJ1896" s="108"/>
      <c r="VBK1896" s="108"/>
      <c r="VBL1896" s="108"/>
      <c r="VBM1896" s="108"/>
      <c r="VBN1896" s="108"/>
      <c r="VBO1896" s="108"/>
      <c r="VBP1896" s="108"/>
      <c r="VBQ1896" s="108"/>
      <c r="VBR1896" s="108"/>
      <c r="VBS1896" s="108"/>
      <c r="VBT1896" s="108"/>
      <c r="VBU1896" s="108"/>
      <c r="VBV1896" s="108"/>
      <c r="VBW1896" s="108"/>
      <c r="VBX1896" s="108"/>
      <c r="VBY1896" s="108"/>
      <c r="VBZ1896" s="108"/>
      <c r="VCA1896" s="108"/>
      <c r="VCB1896" s="108"/>
      <c r="VCC1896" s="108"/>
      <c r="VCD1896" s="108"/>
      <c r="VCE1896" s="108"/>
      <c r="VCF1896" s="108"/>
      <c r="VCG1896" s="108"/>
      <c r="VCH1896" s="108"/>
      <c r="VCI1896" s="108"/>
      <c r="VCJ1896" s="108"/>
      <c r="VCK1896" s="108"/>
      <c r="VCL1896" s="108"/>
      <c r="VCM1896" s="108"/>
      <c r="VCN1896" s="108"/>
      <c r="VCO1896" s="108"/>
      <c r="VCP1896" s="108"/>
      <c r="VCQ1896" s="108"/>
      <c r="VCR1896" s="108"/>
      <c r="VCS1896" s="108"/>
      <c r="VCT1896" s="108"/>
      <c r="VCU1896" s="108"/>
      <c r="VCV1896" s="108"/>
      <c r="VCW1896" s="108"/>
      <c r="VCX1896" s="108"/>
      <c r="VCY1896" s="108"/>
      <c r="VCZ1896" s="108"/>
      <c r="VDA1896" s="108"/>
      <c r="VDB1896" s="108"/>
      <c r="VDC1896" s="108"/>
      <c r="VDD1896" s="108"/>
      <c r="VDE1896" s="108"/>
      <c r="VDF1896" s="108"/>
      <c r="VDG1896" s="108"/>
      <c r="VDH1896" s="108"/>
      <c r="VDI1896" s="108"/>
      <c r="VDJ1896" s="108"/>
      <c r="VDK1896" s="108"/>
      <c r="VDL1896" s="108"/>
      <c r="VDM1896" s="108"/>
      <c r="VDN1896" s="108"/>
      <c r="VDO1896" s="108"/>
      <c r="VDP1896" s="108"/>
      <c r="VDQ1896" s="108"/>
      <c r="VDR1896" s="108"/>
      <c r="VDS1896" s="108"/>
      <c r="VDT1896" s="108"/>
      <c r="VDU1896" s="108"/>
      <c r="VDV1896" s="108"/>
      <c r="VDW1896" s="108"/>
      <c r="VDX1896" s="108"/>
      <c r="VDY1896" s="108"/>
      <c r="VDZ1896" s="108"/>
      <c r="VEA1896" s="108"/>
      <c r="VEB1896" s="108"/>
      <c r="VEC1896" s="108"/>
      <c r="VED1896" s="108"/>
      <c r="VEE1896" s="108"/>
      <c r="VEF1896" s="108"/>
      <c r="VEG1896" s="108"/>
      <c r="VEH1896" s="108"/>
      <c r="VEI1896" s="108"/>
      <c r="VEJ1896" s="108"/>
      <c r="VEK1896" s="108"/>
      <c r="VEL1896" s="108"/>
      <c r="VEM1896" s="108"/>
      <c r="VEN1896" s="108"/>
      <c r="VEO1896" s="108"/>
      <c r="VEP1896" s="108"/>
      <c r="VEQ1896" s="108"/>
      <c r="VER1896" s="108"/>
      <c r="VES1896" s="108"/>
      <c r="VET1896" s="108"/>
      <c r="VEU1896" s="108"/>
      <c r="VEV1896" s="108"/>
      <c r="VEW1896" s="108"/>
      <c r="VEX1896" s="108"/>
      <c r="VEY1896" s="108"/>
      <c r="VEZ1896" s="108"/>
      <c r="VFA1896" s="108"/>
      <c r="VFB1896" s="108"/>
      <c r="VFC1896" s="108"/>
      <c r="VFD1896" s="108"/>
      <c r="VFE1896" s="108"/>
      <c r="VFF1896" s="108"/>
      <c r="VFG1896" s="108"/>
      <c r="VFH1896" s="108"/>
      <c r="VFI1896" s="108"/>
      <c r="VFJ1896" s="108"/>
      <c r="VFK1896" s="108"/>
      <c r="VFL1896" s="108"/>
      <c r="VFM1896" s="108"/>
      <c r="VFN1896" s="108"/>
      <c r="VFO1896" s="108"/>
      <c r="VFP1896" s="108"/>
      <c r="VFQ1896" s="108"/>
      <c r="VFR1896" s="108"/>
      <c r="VFS1896" s="108"/>
      <c r="VFT1896" s="108"/>
      <c r="VFU1896" s="108"/>
      <c r="VFV1896" s="108"/>
      <c r="VFW1896" s="108"/>
      <c r="VFX1896" s="108"/>
      <c r="VFY1896" s="108"/>
      <c r="VFZ1896" s="108"/>
      <c r="VGA1896" s="108"/>
      <c r="VGB1896" s="108"/>
      <c r="VGC1896" s="108"/>
      <c r="VGD1896" s="108"/>
      <c r="VGE1896" s="108"/>
      <c r="VGF1896" s="108"/>
      <c r="VGG1896" s="108"/>
      <c r="VGH1896" s="108"/>
      <c r="VGI1896" s="108"/>
      <c r="VGJ1896" s="108"/>
      <c r="VGK1896" s="108"/>
      <c r="VGL1896" s="108"/>
      <c r="VGM1896" s="108"/>
      <c r="VGN1896" s="108"/>
      <c r="VGO1896" s="108"/>
      <c r="VGP1896" s="108"/>
      <c r="VGQ1896" s="108"/>
      <c r="VGR1896" s="108"/>
      <c r="VGS1896" s="108"/>
      <c r="VGT1896" s="108"/>
      <c r="VGU1896" s="108"/>
      <c r="VGV1896" s="108"/>
      <c r="VGW1896" s="108"/>
      <c r="VGX1896" s="108"/>
      <c r="VGY1896" s="108"/>
      <c r="VGZ1896" s="108"/>
      <c r="VHA1896" s="108"/>
      <c r="VHB1896" s="108"/>
      <c r="VHC1896" s="108"/>
      <c r="VHD1896" s="108"/>
      <c r="VHE1896" s="108"/>
      <c r="VHF1896" s="108"/>
      <c r="VHG1896" s="108"/>
      <c r="VHH1896" s="108"/>
      <c r="VHI1896" s="108"/>
      <c r="VHJ1896" s="108"/>
      <c r="VHK1896" s="108"/>
      <c r="VHL1896" s="108"/>
      <c r="VHM1896" s="108"/>
      <c r="VHN1896" s="108"/>
      <c r="VHO1896" s="108"/>
      <c r="VHP1896" s="108"/>
      <c r="VHQ1896" s="108"/>
      <c r="VHR1896" s="108"/>
      <c r="VHS1896" s="108"/>
      <c r="VHT1896" s="108"/>
      <c r="VHU1896" s="108"/>
      <c r="VHV1896" s="108"/>
      <c r="VHW1896" s="108"/>
      <c r="VHX1896" s="108"/>
      <c r="VHY1896" s="108"/>
      <c r="VHZ1896" s="108"/>
      <c r="VIA1896" s="108"/>
      <c r="VIB1896" s="108"/>
      <c r="VIC1896" s="108"/>
      <c r="VID1896" s="108"/>
      <c r="VIE1896" s="108"/>
      <c r="VIF1896" s="108"/>
      <c r="VIG1896" s="108"/>
      <c r="VIH1896" s="108"/>
      <c r="VII1896" s="108"/>
      <c r="VIJ1896" s="108"/>
      <c r="VIK1896" s="108"/>
      <c r="VIL1896" s="108"/>
      <c r="VIM1896" s="108"/>
      <c r="VIN1896" s="108"/>
      <c r="VIO1896" s="108"/>
      <c r="VIP1896" s="108"/>
      <c r="VIQ1896" s="108"/>
      <c r="VIR1896" s="108"/>
      <c r="VIS1896" s="108"/>
      <c r="VIT1896" s="108"/>
      <c r="VIU1896" s="108"/>
      <c r="VIV1896" s="108"/>
      <c r="VIW1896" s="108"/>
      <c r="VIX1896" s="108"/>
      <c r="VIY1896" s="108"/>
      <c r="VIZ1896" s="108"/>
      <c r="VJA1896" s="108"/>
      <c r="VJB1896" s="108"/>
      <c r="VJC1896" s="108"/>
      <c r="VJD1896" s="108"/>
      <c r="VJE1896" s="108"/>
      <c r="VJF1896" s="108"/>
      <c r="VJG1896" s="108"/>
      <c r="VJH1896" s="108"/>
      <c r="VJI1896" s="108"/>
      <c r="VJJ1896" s="108"/>
      <c r="VJK1896" s="108"/>
      <c r="VJL1896" s="108"/>
      <c r="VJM1896" s="108"/>
      <c r="VJN1896" s="108"/>
      <c r="VJO1896" s="108"/>
      <c r="VJP1896" s="108"/>
      <c r="VJQ1896" s="108"/>
      <c r="VJR1896" s="108"/>
      <c r="VJS1896" s="108"/>
      <c r="VJT1896" s="108"/>
      <c r="VJU1896" s="108"/>
      <c r="VJV1896" s="108"/>
      <c r="VJW1896" s="108"/>
      <c r="VJX1896" s="108"/>
      <c r="VJY1896" s="108"/>
      <c r="VJZ1896" s="108"/>
      <c r="VKA1896" s="108"/>
      <c r="VKB1896" s="108"/>
      <c r="VKC1896" s="108"/>
      <c r="VKD1896" s="108"/>
      <c r="VKE1896" s="108"/>
      <c r="VKF1896" s="108"/>
      <c r="VKG1896" s="108"/>
      <c r="VKH1896" s="108"/>
      <c r="VKI1896" s="108"/>
      <c r="VKJ1896" s="108"/>
      <c r="VKK1896" s="108"/>
      <c r="VKL1896" s="108"/>
      <c r="VKM1896" s="108"/>
      <c r="VKN1896" s="108"/>
      <c r="VKO1896" s="108"/>
      <c r="VKP1896" s="108"/>
      <c r="VKQ1896" s="108"/>
      <c r="VKR1896" s="108"/>
      <c r="VKS1896" s="108"/>
      <c r="VKT1896" s="108"/>
      <c r="VKU1896" s="108"/>
      <c r="VKV1896" s="108"/>
      <c r="VKW1896" s="108"/>
      <c r="VKX1896" s="108"/>
      <c r="VKY1896" s="108"/>
      <c r="VKZ1896" s="108"/>
      <c r="VLA1896" s="108"/>
      <c r="VLB1896" s="108"/>
      <c r="VLC1896" s="108"/>
      <c r="VLD1896" s="108"/>
      <c r="VLE1896" s="108"/>
      <c r="VLF1896" s="108"/>
      <c r="VLG1896" s="108"/>
      <c r="VLH1896" s="108"/>
      <c r="VLI1896" s="108"/>
      <c r="VLJ1896" s="108"/>
      <c r="VLK1896" s="108"/>
      <c r="VLL1896" s="108"/>
      <c r="VLM1896" s="108"/>
      <c r="VLN1896" s="108"/>
      <c r="VLO1896" s="108"/>
      <c r="VLP1896" s="108"/>
      <c r="VLQ1896" s="108"/>
      <c r="VLR1896" s="108"/>
      <c r="VLS1896" s="108"/>
      <c r="VLT1896" s="108"/>
      <c r="VLU1896" s="108"/>
      <c r="VLV1896" s="108"/>
      <c r="VLW1896" s="108"/>
      <c r="VLX1896" s="108"/>
      <c r="VLY1896" s="108"/>
      <c r="VLZ1896" s="108"/>
      <c r="VMA1896" s="108"/>
      <c r="VMB1896" s="108"/>
      <c r="VMC1896" s="108"/>
      <c r="VMD1896" s="108"/>
      <c r="VME1896" s="108"/>
      <c r="VMF1896" s="108"/>
      <c r="VMG1896" s="108"/>
      <c r="VMH1896" s="108"/>
      <c r="VMI1896" s="108"/>
      <c r="VMJ1896" s="108"/>
      <c r="VMK1896" s="108"/>
      <c r="VML1896" s="108"/>
      <c r="VMM1896" s="108"/>
      <c r="VMN1896" s="108"/>
      <c r="VMO1896" s="108"/>
      <c r="VMP1896" s="108"/>
      <c r="VMQ1896" s="108"/>
      <c r="VMR1896" s="108"/>
      <c r="VMS1896" s="108"/>
      <c r="VMT1896" s="108"/>
      <c r="VMU1896" s="108"/>
      <c r="VMV1896" s="108"/>
      <c r="VMW1896" s="108"/>
      <c r="VMX1896" s="108"/>
      <c r="VMY1896" s="108"/>
      <c r="VMZ1896" s="108"/>
      <c r="VNA1896" s="108"/>
      <c r="VNB1896" s="108"/>
      <c r="VNC1896" s="108"/>
      <c r="VND1896" s="108"/>
      <c r="VNE1896" s="108"/>
      <c r="VNF1896" s="108"/>
      <c r="VNG1896" s="108"/>
      <c r="VNH1896" s="108"/>
      <c r="VNI1896" s="108"/>
      <c r="VNJ1896" s="108"/>
      <c r="VNK1896" s="108"/>
      <c r="VNL1896" s="108"/>
      <c r="VNM1896" s="108"/>
      <c r="VNN1896" s="108"/>
      <c r="VNO1896" s="108"/>
      <c r="VNP1896" s="108"/>
      <c r="VNQ1896" s="108"/>
      <c r="VNR1896" s="108"/>
      <c r="VNS1896" s="108"/>
      <c r="VNT1896" s="108"/>
      <c r="VNU1896" s="108"/>
      <c r="VNV1896" s="108"/>
      <c r="VNW1896" s="108"/>
      <c r="VNX1896" s="108"/>
      <c r="VNY1896" s="108"/>
      <c r="VNZ1896" s="108"/>
      <c r="VOA1896" s="108"/>
      <c r="VOB1896" s="108"/>
      <c r="VOC1896" s="108"/>
      <c r="VOD1896" s="108"/>
      <c r="VOE1896" s="108"/>
      <c r="VOF1896" s="108"/>
      <c r="VOG1896" s="108"/>
      <c r="VOH1896" s="108"/>
      <c r="VOI1896" s="108"/>
      <c r="VOJ1896" s="108"/>
      <c r="VOK1896" s="108"/>
      <c r="VOL1896" s="108"/>
      <c r="VOM1896" s="108"/>
      <c r="VON1896" s="108"/>
      <c r="VOO1896" s="108"/>
      <c r="VOP1896" s="108"/>
      <c r="VOQ1896" s="108"/>
      <c r="VOR1896" s="108"/>
      <c r="VOS1896" s="108"/>
      <c r="VOT1896" s="108"/>
      <c r="VOU1896" s="108"/>
      <c r="VOV1896" s="108"/>
      <c r="VOW1896" s="108"/>
      <c r="VOX1896" s="108"/>
      <c r="VOY1896" s="108"/>
      <c r="VOZ1896" s="108"/>
      <c r="VPA1896" s="108"/>
      <c r="VPB1896" s="108"/>
      <c r="VPC1896" s="108"/>
      <c r="VPD1896" s="108"/>
      <c r="VPE1896" s="108"/>
      <c r="VPF1896" s="108"/>
      <c r="VPG1896" s="108"/>
      <c r="VPH1896" s="108"/>
      <c r="VPI1896" s="108"/>
      <c r="VPJ1896" s="108"/>
      <c r="VPK1896" s="108"/>
      <c r="VPL1896" s="108"/>
      <c r="VPM1896" s="108"/>
      <c r="VPN1896" s="108"/>
      <c r="VPO1896" s="108"/>
      <c r="VPP1896" s="108"/>
      <c r="VPQ1896" s="108"/>
      <c r="VPR1896" s="108"/>
      <c r="VPS1896" s="108"/>
      <c r="VPT1896" s="108"/>
      <c r="VPU1896" s="108"/>
      <c r="VPV1896" s="108"/>
      <c r="VPW1896" s="108"/>
      <c r="VPX1896" s="108"/>
      <c r="VPY1896" s="108"/>
      <c r="VPZ1896" s="108"/>
      <c r="VQA1896" s="108"/>
      <c r="VQB1896" s="108"/>
      <c r="VQC1896" s="108"/>
      <c r="VQD1896" s="108"/>
      <c r="VQE1896" s="108"/>
      <c r="VQF1896" s="108"/>
      <c r="VQG1896" s="108"/>
      <c r="VQH1896" s="108"/>
      <c r="VQI1896" s="108"/>
      <c r="VQJ1896" s="108"/>
      <c r="VQK1896" s="108"/>
      <c r="VQL1896" s="108"/>
      <c r="VQM1896" s="108"/>
      <c r="VQN1896" s="108"/>
      <c r="VQO1896" s="108"/>
      <c r="VQP1896" s="108"/>
      <c r="VQQ1896" s="108"/>
      <c r="VQR1896" s="108"/>
      <c r="VQS1896" s="108"/>
      <c r="VQT1896" s="108"/>
      <c r="VQU1896" s="108"/>
      <c r="VQV1896" s="108"/>
      <c r="VQW1896" s="108"/>
      <c r="VQX1896" s="108"/>
      <c r="VQY1896" s="108"/>
      <c r="VQZ1896" s="108"/>
      <c r="VRA1896" s="108"/>
      <c r="VRB1896" s="108"/>
      <c r="VRC1896" s="108"/>
      <c r="VRD1896" s="108"/>
      <c r="VRE1896" s="108"/>
      <c r="VRF1896" s="108"/>
      <c r="VRG1896" s="108"/>
      <c r="VRH1896" s="108"/>
      <c r="VRI1896" s="108"/>
      <c r="VRJ1896" s="108"/>
      <c r="VRK1896" s="108"/>
      <c r="VRL1896" s="108"/>
      <c r="VRM1896" s="108"/>
      <c r="VRN1896" s="108"/>
      <c r="VRO1896" s="108"/>
      <c r="VRP1896" s="108"/>
      <c r="VRQ1896" s="108"/>
      <c r="VRR1896" s="108"/>
      <c r="VRS1896" s="108"/>
      <c r="VRT1896" s="108"/>
      <c r="VRU1896" s="108"/>
      <c r="VRV1896" s="108"/>
      <c r="VRW1896" s="108"/>
      <c r="VRX1896" s="108"/>
      <c r="VRY1896" s="108"/>
      <c r="VRZ1896" s="108"/>
      <c r="VSA1896" s="108"/>
      <c r="VSB1896" s="108"/>
      <c r="VSC1896" s="108"/>
      <c r="VSD1896" s="108"/>
      <c r="VSE1896" s="108"/>
      <c r="VSF1896" s="108"/>
      <c r="VSG1896" s="108"/>
      <c r="VSH1896" s="108"/>
      <c r="VSI1896" s="108"/>
      <c r="VSJ1896" s="108"/>
      <c r="VSK1896" s="108"/>
      <c r="VSL1896" s="108"/>
      <c r="VSM1896" s="108"/>
      <c r="VSN1896" s="108"/>
      <c r="VSO1896" s="108"/>
      <c r="VSP1896" s="108"/>
      <c r="VSQ1896" s="108"/>
      <c r="VSR1896" s="108"/>
      <c r="VSS1896" s="108"/>
      <c r="VST1896" s="108"/>
      <c r="VSU1896" s="108"/>
      <c r="VSV1896" s="108"/>
      <c r="VSW1896" s="108"/>
      <c r="VSX1896" s="108"/>
      <c r="VSY1896" s="108"/>
      <c r="VSZ1896" s="108"/>
      <c r="VTA1896" s="108"/>
      <c r="VTB1896" s="108"/>
      <c r="VTC1896" s="108"/>
      <c r="VTD1896" s="108"/>
      <c r="VTE1896" s="108"/>
      <c r="VTF1896" s="108"/>
      <c r="VTG1896" s="108"/>
      <c r="VTH1896" s="108"/>
      <c r="VTI1896" s="108"/>
      <c r="VTJ1896" s="108"/>
      <c r="VTK1896" s="108"/>
      <c r="VTL1896" s="108"/>
      <c r="VTM1896" s="108"/>
      <c r="VTN1896" s="108"/>
      <c r="VTO1896" s="108"/>
      <c r="VTP1896" s="108"/>
      <c r="VTQ1896" s="108"/>
      <c r="VTR1896" s="108"/>
      <c r="VTS1896" s="108"/>
      <c r="VTT1896" s="108"/>
      <c r="VTU1896" s="108"/>
      <c r="VTV1896" s="108"/>
      <c r="VTW1896" s="108"/>
      <c r="VTX1896" s="108"/>
      <c r="VTY1896" s="108"/>
      <c r="VTZ1896" s="108"/>
      <c r="VUA1896" s="108"/>
      <c r="VUB1896" s="108"/>
      <c r="VUC1896" s="108"/>
      <c r="VUD1896" s="108"/>
      <c r="VUE1896" s="108"/>
      <c r="VUF1896" s="108"/>
      <c r="VUG1896" s="108"/>
      <c r="VUH1896" s="108"/>
      <c r="VUI1896" s="108"/>
      <c r="VUJ1896" s="108"/>
      <c r="VUK1896" s="108"/>
      <c r="VUL1896" s="108"/>
      <c r="VUM1896" s="108"/>
      <c r="VUN1896" s="108"/>
      <c r="VUO1896" s="108"/>
      <c r="VUP1896" s="108"/>
      <c r="VUQ1896" s="108"/>
      <c r="VUR1896" s="108"/>
      <c r="VUS1896" s="108"/>
      <c r="VUT1896" s="108"/>
      <c r="VUU1896" s="108"/>
      <c r="VUV1896" s="108"/>
      <c r="VUW1896" s="108"/>
      <c r="VUX1896" s="108"/>
      <c r="VUY1896" s="108"/>
      <c r="VUZ1896" s="108"/>
      <c r="VVA1896" s="108"/>
      <c r="VVB1896" s="108"/>
      <c r="VVC1896" s="108"/>
      <c r="VVD1896" s="108"/>
      <c r="VVE1896" s="108"/>
      <c r="VVF1896" s="108"/>
      <c r="VVG1896" s="108"/>
      <c r="VVH1896" s="108"/>
      <c r="VVI1896" s="108"/>
      <c r="VVJ1896" s="108"/>
      <c r="VVK1896" s="108"/>
      <c r="VVL1896" s="108"/>
      <c r="VVM1896" s="108"/>
      <c r="VVN1896" s="108"/>
      <c r="VVO1896" s="108"/>
      <c r="VVP1896" s="108"/>
      <c r="VVQ1896" s="108"/>
      <c r="VVR1896" s="108"/>
      <c r="VVS1896" s="108"/>
      <c r="VVT1896" s="108"/>
      <c r="VVU1896" s="108"/>
      <c r="VVV1896" s="108"/>
      <c r="VVW1896" s="108"/>
      <c r="VVX1896" s="108"/>
      <c r="VVY1896" s="108"/>
      <c r="VVZ1896" s="108"/>
      <c r="VWA1896" s="108"/>
      <c r="VWB1896" s="108"/>
      <c r="VWC1896" s="108"/>
      <c r="VWD1896" s="108"/>
      <c r="VWE1896" s="108"/>
      <c r="VWF1896" s="108"/>
      <c r="VWG1896" s="108"/>
      <c r="VWH1896" s="108"/>
      <c r="VWI1896" s="108"/>
      <c r="VWJ1896" s="108"/>
      <c r="VWK1896" s="108"/>
      <c r="VWL1896" s="108"/>
      <c r="VWM1896" s="108"/>
      <c r="VWN1896" s="108"/>
      <c r="VWO1896" s="108"/>
      <c r="VWP1896" s="108"/>
      <c r="VWQ1896" s="108"/>
      <c r="VWR1896" s="108"/>
      <c r="VWS1896" s="108"/>
      <c r="VWT1896" s="108"/>
      <c r="VWU1896" s="108"/>
      <c r="VWV1896" s="108"/>
      <c r="VWW1896" s="108"/>
      <c r="VWX1896" s="108"/>
      <c r="VWY1896" s="108"/>
      <c r="VWZ1896" s="108"/>
      <c r="VXA1896" s="108"/>
      <c r="VXB1896" s="108"/>
      <c r="VXC1896" s="108"/>
      <c r="VXD1896" s="108"/>
      <c r="VXE1896" s="108"/>
      <c r="VXF1896" s="108"/>
      <c r="VXG1896" s="108"/>
      <c r="VXH1896" s="108"/>
      <c r="VXI1896" s="108"/>
      <c r="VXJ1896" s="108"/>
      <c r="VXK1896" s="108"/>
      <c r="VXL1896" s="108"/>
      <c r="VXM1896" s="108"/>
      <c r="VXN1896" s="108"/>
      <c r="VXO1896" s="108"/>
      <c r="VXP1896" s="108"/>
      <c r="VXQ1896" s="108"/>
      <c r="VXR1896" s="108"/>
      <c r="VXS1896" s="108"/>
      <c r="VXT1896" s="108"/>
      <c r="VXU1896" s="108"/>
      <c r="VXV1896" s="108"/>
      <c r="VXW1896" s="108"/>
      <c r="VXX1896" s="108"/>
      <c r="VXY1896" s="108"/>
      <c r="VXZ1896" s="108"/>
      <c r="VYA1896" s="108"/>
      <c r="VYB1896" s="108"/>
      <c r="VYC1896" s="108"/>
      <c r="VYD1896" s="108"/>
      <c r="VYE1896" s="108"/>
      <c r="VYF1896" s="108"/>
      <c r="VYG1896" s="108"/>
      <c r="VYH1896" s="108"/>
      <c r="VYI1896" s="108"/>
      <c r="VYJ1896" s="108"/>
      <c r="VYK1896" s="108"/>
      <c r="VYL1896" s="108"/>
      <c r="VYM1896" s="108"/>
      <c r="VYN1896" s="108"/>
      <c r="VYO1896" s="108"/>
      <c r="VYP1896" s="108"/>
      <c r="VYQ1896" s="108"/>
      <c r="VYR1896" s="108"/>
      <c r="VYS1896" s="108"/>
      <c r="VYT1896" s="108"/>
      <c r="VYU1896" s="108"/>
      <c r="VYV1896" s="108"/>
      <c r="VYW1896" s="108"/>
      <c r="VYX1896" s="108"/>
      <c r="VYY1896" s="108"/>
      <c r="VYZ1896" s="108"/>
      <c r="VZA1896" s="108"/>
      <c r="VZB1896" s="108"/>
      <c r="VZC1896" s="108"/>
      <c r="VZD1896" s="108"/>
      <c r="VZE1896" s="108"/>
      <c r="VZF1896" s="108"/>
      <c r="VZG1896" s="108"/>
      <c r="VZH1896" s="108"/>
      <c r="VZI1896" s="108"/>
      <c r="VZJ1896" s="108"/>
      <c r="VZK1896" s="108"/>
      <c r="VZL1896" s="108"/>
      <c r="VZM1896" s="108"/>
      <c r="VZN1896" s="108"/>
      <c r="VZO1896" s="108"/>
      <c r="VZP1896" s="108"/>
      <c r="VZQ1896" s="108"/>
      <c r="VZR1896" s="108"/>
      <c r="VZS1896" s="108"/>
      <c r="VZT1896" s="108"/>
      <c r="VZU1896" s="108"/>
      <c r="VZV1896" s="108"/>
      <c r="VZW1896" s="108"/>
      <c r="VZX1896" s="108"/>
      <c r="VZY1896" s="108"/>
      <c r="VZZ1896" s="108"/>
      <c r="WAA1896" s="108"/>
      <c r="WAB1896" s="108"/>
      <c r="WAC1896" s="108"/>
      <c r="WAD1896" s="108"/>
      <c r="WAE1896" s="108"/>
      <c r="WAF1896" s="108"/>
      <c r="WAG1896" s="108"/>
      <c r="WAH1896" s="108"/>
      <c r="WAI1896" s="108"/>
      <c r="WAJ1896" s="108"/>
      <c r="WAK1896" s="108"/>
      <c r="WAL1896" s="108"/>
      <c r="WAM1896" s="108"/>
      <c r="WAN1896" s="108"/>
      <c r="WAO1896" s="108"/>
      <c r="WAP1896" s="108"/>
      <c r="WAQ1896" s="108"/>
      <c r="WAR1896" s="108"/>
      <c r="WAS1896" s="108"/>
      <c r="WAT1896" s="108"/>
      <c r="WAU1896" s="108"/>
      <c r="WAV1896" s="108"/>
      <c r="WAW1896" s="108"/>
      <c r="WAX1896" s="108"/>
      <c r="WAY1896" s="108"/>
      <c r="WAZ1896" s="108"/>
      <c r="WBA1896" s="108"/>
      <c r="WBB1896" s="108"/>
      <c r="WBC1896" s="108"/>
      <c r="WBD1896" s="108"/>
      <c r="WBE1896" s="108"/>
      <c r="WBF1896" s="108"/>
      <c r="WBG1896" s="108"/>
      <c r="WBH1896" s="108"/>
      <c r="WBI1896" s="108"/>
      <c r="WBJ1896" s="108"/>
      <c r="WBK1896" s="108"/>
      <c r="WBL1896" s="108"/>
      <c r="WBM1896" s="108"/>
      <c r="WBN1896" s="108"/>
      <c r="WBO1896" s="108"/>
      <c r="WBP1896" s="108"/>
      <c r="WBQ1896" s="108"/>
      <c r="WBR1896" s="108"/>
      <c r="WBS1896" s="108"/>
      <c r="WBT1896" s="108"/>
      <c r="WBU1896" s="108"/>
      <c r="WBV1896" s="108"/>
      <c r="WBW1896" s="108"/>
      <c r="WBX1896" s="108"/>
      <c r="WBY1896" s="108"/>
      <c r="WBZ1896" s="108"/>
      <c r="WCA1896" s="108"/>
      <c r="WCB1896" s="108"/>
      <c r="WCC1896" s="108"/>
      <c r="WCD1896" s="108"/>
      <c r="WCE1896" s="108"/>
      <c r="WCF1896" s="108"/>
      <c r="WCG1896" s="108"/>
      <c r="WCH1896" s="108"/>
      <c r="WCI1896" s="108"/>
      <c r="WCJ1896" s="108"/>
      <c r="WCK1896" s="108"/>
      <c r="WCL1896" s="108"/>
      <c r="WCM1896" s="108"/>
      <c r="WCN1896" s="108"/>
      <c r="WCO1896" s="108"/>
      <c r="WCP1896" s="108"/>
      <c r="WCQ1896" s="108"/>
      <c r="WCR1896" s="108"/>
      <c r="WCS1896" s="108"/>
      <c r="WCT1896" s="108"/>
      <c r="WCU1896" s="108"/>
      <c r="WCV1896" s="108"/>
      <c r="WCW1896" s="108"/>
      <c r="WCX1896" s="108"/>
      <c r="WCY1896" s="108"/>
      <c r="WCZ1896" s="108"/>
      <c r="WDA1896" s="108"/>
      <c r="WDB1896" s="108"/>
      <c r="WDC1896" s="108"/>
      <c r="WDD1896" s="108"/>
      <c r="WDE1896" s="108"/>
      <c r="WDF1896" s="108"/>
      <c r="WDG1896" s="108"/>
      <c r="WDH1896" s="108"/>
      <c r="WDI1896" s="108"/>
      <c r="WDJ1896" s="108"/>
      <c r="WDK1896" s="108"/>
      <c r="WDL1896" s="108"/>
      <c r="WDM1896" s="108"/>
      <c r="WDN1896" s="108"/>
      <c r="WDO1896" s="108"/>
      <c r="WDP1896" s="108"/>
      <c r="WDQ1896" s="108"/>
      <c r="WDR1896" s="108"/>
      <c r="WDS1896" s="108"/>
      <c r="WDT1896" s="108"/>
      <c r="WDU1896" s="108"/>
      <c r="WDV1896" s="108"/>
      <c r="WDW1896" s="108"/>
      <c r="WDX1896" s="108"/>
      <c r="WDY1896" s="108"/>
      <c r="WDZ1896" s="108"/>
      <c r="WEA1896" s="108"/>
      <c r="WEB1896" s="108"/>
      <c r="WEC1896" s="108"/>
      <c r="WED1896" s="108"/>
      <c r="WEE1896" s="108"/>
      <c r="WEF1896" s="108"/>
      <c r="WEG1896" s="108"/>
      <c r="WEH1896" s="108"/>
      <c r="WEI1896" s="108"/>
      <c r="WEJ1896" s="108"/>
      <c r="WEK1896" s="108"/>
      <c r="WEL1896" s="108"/>
      <c r="WEM1896" s="108"/>
      <c r="WEN1896" s="108"/>
      <c r="WEO1896" s="108"/>
      <c r="WEP1896" s="108"/>
      <c r="WEQ1896" s="108"/>
      <c r="WER1896" s="108"/>
      <c r="WES1896" s="108"/>
      <c r="WET1896" s="108"/>
      <c r="WEU1896" s="108"/>
      <c r="WEV1896" s="108"/>
      <c r="WEW1896" s="108"/>
      <c r="WEX1896" s="108"/>
      <c r="WEY1896" s="108"/>
      <c r="WEZ1896" s="108"/>
      <c r="WFA1896" s="108"/>
      <c r="WFB1896" s="108"/>
      <c r="WFC1896" s="108"/>
      <c r="WFD1896" s="108"/>
      <c r="WFE1896" s="108"/>
      <c r="WFF1896" s="108"/>
      <c r="WFG1896" s="108"/>
      <c r="WFH1896" s="108"/>
      <c r="WFI1896" s="108"/>
      <c r="WFJ1896" s="108"/>
      <c r="WFK1896" s="108"/>
      <c r="WFL1896" s="108"/>
      <c r="WFM1896" s="108"/>
      <c r="WFN1896" s="108"/>
      <c r="WFO1896" s="108"/>
      <c r="WFP1896" s="108"/>
      <c r="WFQ1896" s="108"/>
      <c r="WFR1896" s="108"/>
      <c r="WFS1896" s="108"/>
      <c r="WFT1896" s="108"/>
      <c r="WFU1896" s="108"/>
      <c r="WFV1896" s="108"/>
      <c r="WFW1896" s="108"/>
      <c r="WFX1896" s="108"/>
      <c r="WFY1896" s="108"/>
      <c r="WFZ1896" s="108"/>
      <c r="WGA1896" s="108"/>
      <c r="WGB1896" s="108"/>
      <c r="WGC1896" s="108"/>
      <c r="WGD1896" s="108"/>
      <c r="WGE1896" s="108"/>
      <c r="WGF1896" s="108"/>
      <c r="WGG1896" s="108"/>
      <c r="WGH1896" s="108"/>
      <c r="WGI1896" s="108"/>
      <c r="WGJ1896" s="108"/>
      <c r="WGK1896" s="108"/>
      <c r="WGL1896" s="108"/>
      <c r="WGM1896" s="108"/>
      <c r="WGN1896" s="108"/>
      <c r="WGO1896" s="108"/>
      <c r="WGP1896" s="108"/>
      <c r="WGQ1896" s="108"/>
      <c r="WGR1896" s="108"/>
      <c r="WGS1896" s="108"/>
      <c r="WGT1896" s="108"/>
      <c r="WGU1896" s="108"/>
      <c r="WGV1896" s="108"/>
      <c r="WGW1896" s="108"/>
      <c r="WGX1896" s="108"/>
      <c r="WGY1896" s="108"/>
      <c r="WGZ1896" s="108"/>
      <c r="WHA1896" s="108"/>
      <c r="WHB1896" s="108"/>
      <c r="WHC1896" s="108"/>
      <c r="WHD1896" s="108"/>
      <c r="WHE1896" s="108"/>
      <c r="WHF1896" s="108"/>
      <c r="WHG1896" s="108"/>
      <c r="WHH1896" s="108"/>
      <c r="WHI1896" s="108"/>
      <c r="WHJ1896" s="108"/>
      <c r="WHK1896" s="108"/>
      <c r="WHL1896" s="108"/>
      <c r="WHM1896" s="108"/>
      <c r="WHN1896" s="108"/>
      <c r="WHO1896" s="108"/>
      <c r="WHP1896" s="108"/>
      <c r="WHQ1896" s="108"/>
      <c r="WHR1896" s="108"/>
      <c r="WHS1896" s="108"/>
      <c r="WHT1896" s="108"/>
      <c r="WHU1896" s="108"/>
      <c r="WHV1896" s="108"/>
      <c r="WHW1896" s="108"/>
      <c r="WHX1896" s="108"/>
      <c r="WHY1896" s="108"/>
      <c r="WHZ1896" s="108"/>
      <c r="WIA1896" s="108"/>
      <c r="WIB1896" s="108"/>
      <c r="WIC1896" s="108"/>
      <c r="WID1896" s="108"/>
      <c r="WIE1896" s="108"/>
      <c r="WIF1896" s="108"/>
      <c r="WIG1896" s="108"/>
      <c r="WIH1896" s="108"/>
      <c r="WII1896" s="108"/>
      <c r="WIJ1896" s="108"/>
      <c r="WIK1896" s="108"/>
      <c r="WIL1896" s="108"/>
      <c r="WIM1896" s="108"/>
      <c r="WIN1896" s="108"/>
      <c r="WIO1896" s="108"/>
      <c r="WIP1896" s="108"/>
      <c r="WIQ1896" s="108"/>
      <c r="WIR1896" s="108"/>
      <c r="WIS1896" s="108"/>
      <c r="WIT1896" s="108"/>
      <c r="WIU1896" s="108"/>
      <c r="WIV1896" s="108"/>
      <c r="WIW1896" s="108"/>
      <c r="WIX1896" s="108"/>
      <c r="WIY1896" s="108"/>
      <c r="WIZ1896" s="108"/>
      <c r="WJA1896" s="108"/>
      <c r="WJB1896" s="108"/>
      <c r="WJC1896" s="108"/>
      <c r="WJD1896" s="108"/>
      <c r="WJE1896" s="108"/>
      <c r="WJF1896" s="108"/>
      <c r="WJG1896" s="108"/>
      <c r="WJH1896" s="108"/>
      <c r="WJI1896" s="108"/>
      <c r="WJJ1896" s="108"/>
      <c r="WJK1896" s="108"/>
      <c r="WJL1896" s="108"/>
      <c r="WJM1896" s="108"/>
      <c r="WJN1896" s="108"/>
      <c r="WJO1896" s="108"/>
      <c r="WJP1896" s="108"/>
      <c r="WJQ1896" s="108"/>
      <c r="WJR1896" s="108"/>
      <c r="WJS1896" s="108"/>
      <c r="WJT1896" s="108"/>
      <c r="WJU1896" s="108"/>
      <c r="WJV1896" s="108"/>
      <c r="WJW1896" s="108"/>
      <c r="WJX1896" s="108"/>
      <c r="WJY1896" s="108"/>
      <c r="WJZ1896" s="108"/>
      <c r="WKA1896" s="108"/>
      <c r="WKB1896" s="108"/>
      <c r="WKC1896" s="108"/>
      <c r="WKD1896" s="108"/>
      <c r="WKE1896" s="108"/>
      <c r="WKF1896" s="108"/>
      <c r="WKG1896" s="108"/>
      <c r="WKH1896" s="108"/>
      <c r="WKI1896" s="108"/>
      <c r="WKJ1896" s="108"/>
      <c r="WKK1896" s="108"/>
      <c r="WKL1896" s="108"/>
      <c r="WKM1896" s="108"/>
      <c r="WKN1896" s="108"/>
      <c r="WKO1896" s="108"/>
      <c r="WKP1896" s="108"/>
      <c r="WKQ1896" s="108"/>
      <c r="WKR1896" s="108"/>
      <c r="WKS1896" s="108"/>
      <c r="WKT1896" s="108"/>
      <c r="WKU1896" s="108"/>
      <c r="WKV1896" s="108"/>
      <c r="WKW1896" s="108"/>
      <c r="WKX1896" s="108"/>
      <c r="WKY1896" s="108"/>
      <c r="WKZ1896" s="108"/>
      <c r="WLA1896" s="108"/>
      <c r="WLB1896" s="108"/>
      <c r="WLC1896" s="108"/>
      <c r="WLD1896" s="108"/>
      <c r="WLE1896" s="108"/>
      <c r="WLF1896" s="108"/>
      <c r="WLG1896" s="108"/>
      <c r="WLH1896" s="108"/>
      <c r="WLI1896" s="108"/>
      <c r="WLJ1896" s="108"/>
      <c r="WLK1896" s="108"/>
      <c r="WLL1896" s="108"/>
      <c r="WLM1896" s="108"/>
      <c r="WLN1896" s="108"/>
      <c r="WLO1896" s="108"/>
      <c r="WLP1896" s="108"/>
      <c r="WLQ1896" s="108"/>
      <c r="WLR1896" s="108"/>
      <c r="WLS1896" s="108"/>
      <c r="WLT1896" s="108"/>
      <c r="WLU1896" s="108"/>
      <c r="WLV1896" s="108"/>
      <c r="WLW1896" s="108"/>
      <c r="WLX1896" s="108"/>
      <c r="WLY1896" s="108"/>
      <c r="WLZ1896" s="108"/>
      <c r="WMA1896" s="108"/>
      <c r="WMB1896" s="108"/>
      <c r="WMC1896" s="108"/>
      <c r="WMD1896" s="108"/>
      <c r="WME1896" s="108"/>
      <c r="WMF1896" s="108"/>
      <c r="WMG1896" s="108"/>
      <c r="WMH1896" s="108"/>
      <c r="WMI1896" s="108"/>
      <c r="WMJ1896" s="108"/>
      <c r="WMK1896" s="108"/>
      <c r="WML1896" s="108"/>
      <c r="WMM1896" s="108"/>
      <c r="WMN1896" s="108"/>
      <c r="WMO1896" s="108"/>
      <c r="WMP1896" s="108"/>
      <c r="WMQ1896" s="108"/>
      <c r="WMR1896" s="108"/>
      <c r="WMS1896" s="108"/>
      <c r="WMT1896" s="108"/>
      <c r="WMU1896" s="108"/>
      <c r="WMV1896" s="108"/>
      <c r="WMW1896" s="108"/>
      <c r="WMX1896" s="108"/>
      <c r="WMY1896" s="108"/>
      <c r="WMZ1896" s="108"/>
      <c r="WNA1896" s="108"/>
      <c r="WNB1896" s="108"/>
      <c r="WNC1896" s="108"/>
      <c r="WND1896" s="108"/>
      <c r="WNE1896" s="108"/>
      <c r="WNF1896" s="108"/>
      <c r="WNG1896" s="108"/>
      <c r="WNH1896" s="108"/>
      <c r="WNI1896" s="108"/>
      <c r="WNJ1896" s="108"/>
      <c r="WNK1896" s="108"/>
      <c r="WNL1896" s="108"/>
      <c r="WNM1896" s="108"/>
      <c r="WNN1896" s="108"/>
      <c r="WNO1896" s="108"/>
      <c r="WNP1896" s="108"/>
      <c r="WNQ1896" s="108"/>
      <c r="WNR1896" s="108"/>
      <c r="WNS1896" s="108"/>
      <c r="WNT1896" s="108"/>
      <c r="WNU1896" s="108"/>
      <c r="WNV1896" s="108"/>
      <c r="WNW1896" s="108"/>
      <c r="WNX1896" s="108"/>
      <c r="WNY1896" s="108"/>
      <c r="WNZ1896" s="108"/>
      <c r="WOA1896" s="108"/>
      <c r="WOB1896" s="108"/>
      <c r="WOC1896" s="108"/>
      <c r="WOD1896" s="108"/>
      <c r="WOE1896" s="108"/>
      <c r="WOF1896" s="108"/>
      <c r="WOG1896" s="108"/>
      <c r="WOH1896" s="108"/>
      <c r="WOI1896" s="108"/>
      <c r="WOJ1896" s="108"/>
      <c r="WOK1896" s="108"/>
      <c r="WOL1896" s="108"/>
      <c r="WOM1896" s="108"/>
      <c r="WON1896" s="108"/>
      <c r="WOO1896" s="108"/>
      <c r="WOP1896" s="108"/>
      <c r="WOQ1896" s="108"/>
      <c r="WOR1896" s="108"/>
      <c r="WOS1896" s="108"/>
      <c r="WOT1896" s="108"/>
      <c r="WOU1896" s="108"/>
      <c r="WOV1896" s="108"/>
      <c r="WOW1896" s="108"/>
      <c r="WOX1896" s="108"/>
      <c r="WOY1896" s="108"/>
      <c r="WOZ1896" s="108"/>
      <c r="WPA1896" s="108"/>
      <c r="WPB1896" s="108"/>
      <c r="WPC1896" s="108"/>
      <c r="WPD1896" s="108"/>
      <c r="WPE1896" s="108"/>
      <c r="WPF1896" s="108"/>
      <c r="WPG1896" s="108"/>
      <c r="WPH1896" s="108"/>
      <c r="WPI1896" s="108"/>
      <c r="WPJ1896" s="108"/>
      <c r="WPK1896" s="108"/>
      <c r="WPL1896" s="108"/>
      <c r="WPM1896" s="108"/>
      <c r="WPN1896" s="108"/>
      <c r="WPO1896" s="108"/>
      <c r="WPP1896" s="108"/>
      <c r="WPQ1896" s="108"/>
      <c r="WPR1896" s="108"/>
      <c r="WPS1896" s="108"/>
      <c r="WPT1896" s="108"/>
      <c r="WPU1896" s="108"/>
      <c r="WPV1896" s="108"/>
      <c r="WPW1896" s="108"/>
      <c r="WPX1896" s="108"/>
      <c r="WPY1896" s="108"/>
      <c r="WPZ1896" s="108"/>
      <c r="WQA1896" s="108"/>
      <c r="WQB1896" s="108"/>
      <c r="WQC1896" s="108"/>
      <c r="WQD1896" s="108"/>
      <c r="WQE1896" s="108"/>
      <c r="WQF1896" s="108"/>
      <c r="WQG1896" s="108"/>
      <c r="WQH1896" s="108"/>
      <c r="WQI1896" s="108"/>
      <c r="WQJ1896" s="108"/>
      <c r="WQK1896" s="108"/>
      <c r="WQL1896" s="108"/>
      <c r="WQM1896" s="108"/>
      <c r="WQN1896" s="108"/>
      <c r="WQO1896" s="108"/>
      <c r="WQP1896" s="108"/>
      <c r="WQQ1896" s="108"/>
      <c r="WQR1896" s="108"/>
      <c r="WQS1896" s="108"/>
      <c r="WQT1896" s="108"/>
      <c r="WQU1896" s="108"/>
      <c r="WQV1896" s="108"/>
      <c r="WQW1896" s="108"/>
      <c r="WQX1896" s="108"/>
      <c r="WQY1896" s="108"/>
      <c r="WQZ1896" s="108"/>
      <c r="WRA1896" s="108"/>
      <c r="WRB1896" s="108"/>
      <c r="WRC1896" s="108"/>
      <c r="WRD1896" s="108"/>
      <c r="WRE1896" s="108"/>
      <c r="WRF1896" s="108"/>
      <c r="WRG1896" s="108"/>
      <c r="WRH1896" s="108"/>
      <c r="WRI1896" s="108"/>
      <c r="WRJ1896" s="108"/>
      <c r="WRK1896" s="108"/>
      <c r="WRL1896" s="108"/>
      <c r="WRM1896" s="108"/>
      <c r="WRN1896" s="108"/>
      <c r="WRO1896" s="108"/>
      <c r="WRP1896" s="108"/>
      <c r="WRQ1896" s="108"/>
      <c r="WRR1896" s="108"/>
      <c r="WRS1896" s="108"/>
      <c r="WRT1896" s="108"/>
      <c r="WRU1896" s="108"/>
      <c r="WRV1896" s="108"/>
      <c r="WRW1896" s="108"/>
      <c r="WRX1896" s="108"/>
      <c r="WRY1896" s="108"/>
      <c r="WRZ1896" s="108"/>
      <c r="WSA1896" s="108"/>
      <c r="WSB1896" s="108"/>
      <c r="WSC1896" s="108"/>
      <c r="WSD1896" s="108"/>
      <c r="WSE1896" s="108"/>
      <c r="WSF1896" s="108"/>
      <c r="WSG1896" s="108"/>
      <c r="WSH1896" s="108"/>
      <c r="WSI1896" s="108"/>
      <c r="WSJ1896" s="108"/>
      <c r="WSK1896" s="108"/>
      <c r="WSL1896" s="108"/>
      <c r="WSM1896" s="108"/>
      <c r="WSN1896" s="108"/>
      <c r="WSO1896" s="108"/>
      <c r="WSP1896" s="108"/>
      <c r="WSQ1896" s="108"/>
      <c r="WSR1896" s="108"/>
      <c r="WSS1896" s="108"/>
      <c r="WST1896" s="108"/>
      <c r="WSU1896" s="108"/>
      <c r="WSV1896" s="108"/>
      <c r="WSW1896" s="108"/>
      <c r="WSX1896" s="108"/>
      <c r="WSY1896" s="108"/>
      <c r="WSZ1896" s="108"/>
      <c r="WTA1896" s="108"/>
      <c r="WTB1896" s="108"/>
      <c r="WTC1896" s="108"/>
      <c r="WTD1896" s="108"/>
      <c r="WTE1896" s="108"/>
      <c r="WTF1896" s="108"/>
      <c r="WTG1896" s="108"/>
      <c r="WTH1896" s="108"/>
      <c r="WTI1896" s="108"/>
      <c r="WTJ1896" s="108"/>
      <c r="WTK1896" s="108"/>
      <c r="WTL1896" s="108"/>
      <c r="WTM1896" s="108"/>
      <c r="WTN1896" s="108"/>
      <c r="WTO1896" s="108"/>
      <c r="WTP1896" s="108"/>
      <c r="WTQ1896" s="108"/>
      <c r="WTR1896" s="108"/>
      <c r="WTS1896" s="108"/>
      <c r="WTT1896" s="108"/>
      <c r="WTU1896" s="108"/>
      <c r="WTV1896" s="108"/>
      <c r="WTW1896" s="108"/>
      <c r="WTX1896" s="108"/>
      <c r="WTY1896" s="108"/>
      <c r="WTZ1896" s="108"/>
      <c r="WUA1896" s="108"/>
      <c r="WUB1896" s="108"/>
      <c r="WUC1896" s="108"/>
      <c r="WUD1896" s="108"/>
      <c r="WUE1896" s="108"/>
      <c r="WUF1896" s="108"/>
      <c r="WUG1896" s="108"/>
      <c r="WUH1896" s="108"/>
      <c r="WUI1896" s="108"/>
      <c r="WUJ1896" s="108"/>
      <c r="WUK1896" s="108"/>
      <c r="WUL1896" s="108"/>
      <c r="WUM1896" s="108"/>
      <c r="WUN1896" s="108"/>
      <c r="WUO1896" s="108"/>
      <c r="WUP1896" s="108"/>
      <c r="WUQ1896" s="108"/>
      <c r="WUR1896" s="108"/>
      <c r="WUS1896" s="108"/>
      <c r="WUT1896" s="108"/>
      <c r="WUU1896" s="108"/>
      <c r="WUV1896" s="108"/>
      <c r="WUW1896" s="108"/>
      <c r="WUX1896" s="108"/>
      <c r="WUY1896" s="108"/>
      <c r="WUZ1896" s="108"/>
      <c r="WVA1896" s="108"/>
      <c r="WVB1896" s="108"/>
      <c r="WVC1896" s="108"/>
      <c r="WVD1896" s="108"/>
      <c r="WVE1896" s="108"/>
      <c r="WVF1896" s="108"/>
      <c r="WVG1896" s="108"/>
      <c r="WVH1896" s="108"/>
      <c r="WVI1896" s="108"/>
      <c r="WVJ1896" s="108"/>
      <c r="WVK1896" s="108"/>
      <c r="WVL1896" s="108"/>
      <c r="WVM1896" s="108"/>
      <c r="WVN1896" s="108"/>
      <c r="WVO1896" s="108"/>
      <c r="WVP1896" s="108"/>
      <c r="WVQ1896" s="108"/>
      <c r="WVR1896" s="108"/>
      <c r="WVS1896" s="108"/>
      <c r="WVT1896" s="108"/>
      <c r="WVU1896" s="108"/>
      <c r="WVV1896" s="108"/>
      <c r="WVW1896" s="108"/>
      <c r="WVX1896" s="108"/>
      <c r="WVY1896" s="108"/>
      <c r="WVZ1896" s="108"/>
      <c r="WWA1896" s="108"/>
      <c r="WWB1896" s="108"/>
      <c r="WWC1896" s="108"/>
      <c r="WWD1896" s="108"/>
      <c r="WWE1896" s="108"/>
      <c r="WWF1896" s="108"/>
      <c r="WWG1896" s="108"/>
      <c r="WWH1896" s="108"/>
      <c r="WWI1896" s="108"/>
      <c r="WWJ1896" s="108"/>
      <c r="WWK1896" s="108"/>
      <c r="WWL1896" s="108"/>
      <c r="WWM1896" s="108"/>
      <c r="WWN1896" s="108"/>
      <c r="WWO1896" s="108"/>
      <c r="WWP1896" s="108"/>
      <c r="WWQ1896" s="108"/>
      <c r="WWR1896" s="108"/>
      <c r="WWS1896" s="108"/>
      <c r="WWT1896" s="108"/>
      <c r="WWU1896" s="108"/>
      <c r="WWV1896" s="108"/>
      <c r="WWW1896" s="108"/>
      <c r="WWX1896" s="108"/>
      <c r="WWY1896" s="108"/>
      <c r="WWZ1896" s="108"/>
      <c r="WXA1896" s="108"/>
      <c r="WXB1896" s="108"/>
      <c r="WXC1896" s="108"/>
      <c r="WXD1896" s="108"/>
      <c r="WXE1896" s="108"/>
      <c r="WXF1896" s="108"/>
      <c r="WXG1896" s="108"/>
      <c r="WXH1896" s="108"/>
      <c r="WXI1896" s="108"/>
      <c r="WXJ1896" s="108"/>
      <c r="WXK1896" s="108"/>
      <c r="WXL1896" s="108"/>
      <c r="WXM1896" s="108"/>
      <c r="WXN1896" s="108"/>
      <c r="WXO1896" s="108"/>
      <c r="WXP1896" s="108"/>
      <c r="WXQ1896" s="108"/>
      <c r="WXR1896" s="108"/>
      <c r="WXS1896" s="108"/>
      <c r="WXT1896" s="108"/>
      <c r="WXU1896" s="108"/>
      <c r="WXV1896" s="108"/>
      <c r="WXW1896" s="108"/>
      <c r="WXX1896" s="108"/>
      <c r="WXY1896" s="108"/>
      <c r="WXZ1896" s="108"/>
      <c r="WYA1896" s="108"/>
      <c r="WYB1896" s="108"/>
      <c r="WYC1896" s="108"/>
      <c r="WYD1896" s="108"/>
      <c r="WYE1896" s="108"/>
      <c r="WYF1896" s="108"/>
      <c r="WYG1896" s="108"/>
      <c r="WYH1896" s="108"/>
      <c r="WYI1896" s="108"/>
      <c r="WYJ1896" s="108"/>
      <c r="WYK1896" s="108"/>
      <c r="WYL1896" s="108"/>
      <c r="WYM1896" s="108"/>
      <c r="WYN1896" s="108"/>
      <c r="WYO1896" s="108"/>
      <c r="WYP1896" s="108"/>
      <c r="WYQ1896" s="108"/>
      <c r="WYR1896" s="108"/>
      <c r="WYS1896" s="108"/>
      <c r="WYT1896" s="108"/>
      <c r="WYU1896" s="108"/>
      <c r="WYV1896" s="108"/>
      <c r="WYW1896" s="108"/>
      <c r="WYX1896" s="108"/>
      <c r="WYY1896" s="108"/>
      <c r="WYZ1896" s="108"/>
      <c r="WZA1896" s="108"/>
      <c r="WZB1896" s="108"/>
      <c r="WZC1896" s="108"/>
      <c r="WZD1896" s="108"/>
      <c r="WZE1896" s="108"/>
      <c r="WZF1896" s="108"/>
      <c r="WZG1896" s="108"/>
      <c r="WZH1896" s="108"/>
      <c r="WZI1896" s="108"/>
      <c r="WZJ1896" s="108"/>
      <c r="WZK1896" s="108"/>
      <c r="WZL1896" s="108"/>
      <c r="WZM1896" s="108"/>
      <c r="WZN1896" s="108"/>
      <c r="WZO1896" s="108"/>
      <c r="WZP1896" s="108"/>
      <c r="WZQ1896" s="108"/>
      <c r="WZR1896" s="108"/>
      <c r="WZS1896" s="108"/>
      <c r="WZT1896" s="108"/>
      <c r="WZU1896" s="108"/>
      <c r="WZV1896" s="108"/>
      <c r="WZW1896" s="108"/>
      <c r="WZX1896" s="108"/>
      <c r="WZY1896" s="108"/>
      <c r="WZZ1896" s="108"/>
      <c r="XAA1896" s="108"/>
      <c r="XAB1896" s="108"/>
      <c r="XAC1896" s="108"/>
      <c r="XAD1896" s="108"/>
      <c r="XAE1896" s="108"/>
      <c r="XAF1896" s="108"/>
      <c r="XAG1896" s="108"/>
      <c r="XAH1896" s="108"/>
      <c r="XAI1896" s="108"/>
      <c r="XAJ1896" s="108"/>
      <c r="XAK1896" s="108"/>
      <c r="XAL1896" s="108"/>
      <c r="XAM1896" s="108"/>
      <c r="XAN1896" s="108"/>
      <c r="XAO1896" s="108"/>
      <c r="XAP1896" s="108"/>
      <c r="XAQ1896" s="108"/>
      <c r="XAR1896" s="108"/>
      <c r="XAS1896" s="108"/>
      <c r="XAT1896" s="108"/>
      <c r="XAU1896" s="108"/>
      <c r="XAV1896" s="108"/>
      <c r="XAW1896" s="108"/>
      <c r="XAX1896" s="108"/>
      <c r="XAY1896" s="108"/>
      <c r="XAZ1896" s="108"/>
      <c r="XBA1896" s="108"/>
      <c r="XBB1896" s="108"/>
      <c r="XBC1896" s="108"/>
      <c r="XBD1896" s="108"/>
      <c r="XBE1896" s="108"/>
      <c r="XBF1896" s="108"/>
      <c r="XBG1896" s="108"/>
      <c r="XBH1896" s="108"/>
      <c r="XBI1896" s="108"/>
      <c r="XBJ1896" s="108"/>
      <c r="XBK1896" s="108"/>
      <c r="XBL1896" s="108"/>
      <c r="XBM1896" s="108"/>
      <c r="XBN1896" s="108"/>
      <c r="XBO1896" s="108"/>
      <c r="XBP1896" s="108"/>
      <c r="XBQ1896" s="108"/>
      <c r="XBR1896" s="108"/>
      <c r="XBS1896" s="108"/>
      <c r="XBT1896" s="108"/>
      <c r="XBU1896" s="108"/>
      <c r="XBV1896" s="108"/>
      <c r="XBW1896" s="108"/>
      <c r="XBX1896" s="108"/>
      <c r="XBY1896" s="108"/>
      <c r="XBZ1896" s="108"/>
      <c r="XCA1896" s="108"/>
      <c r="XCB1896" s="108"/>
      <c r="XCC1896" s="108"/>
      <c r="XCD1896" s="108"/>
      <c r="XCE1896" s="108"/>
      <c r="XCF1896" s="108"/>
      <c r="XCG1896" s="108"/>
      <c r="XCH1896" s="108"/>
      <c r="XCI1896" s="108"/>
      <c r="XCJ1896" s="108"/>
      <c r="XCK1896" s="108"/>
      <c r="XCL1896" s="108"/>
      <c r="XCM1896" s="108"/>
      <c r="XCN1896" s="108"/>
      <c r="XCO1896" s="108"/>
      <c r="XCP1896" s="108"/>
      <c r="XCQ1896" s="108"/>
      <c r="XCR1896" s="108"/>
      <c r="XCS1896" s="108"/>
      <c r="XCT1896" s="108"/>
      <c r="XCU1896" s="108"/>
      <c r="XCV1896" s="108"/>
      <c r="XCW1896" s="108"/>
      <c r="XCX1896" s="108"/>
      <c r="XCY1896" s="108"/>
      <c r="XCZ1896" s="108"/>
      <c r="XDA1896" s="108"/>
      <c r="XDB1896" s="108"/>
      <c r="XDC1896" s="108"/>
      <c r="XDD1896" s="108"/>
      <c r="XDE1896" s="108"/>
      <c r="XDF1896" s="108"/>
      <c r="XDG1896" s="108"/>
      <c r="XDH1896" s="108"/>
      <c r="XDI1896" s="108"/>
      <c r="XDJ1896" s="108"/>
      <c r="XDK1896" s="108"/>
      <c r="XDL1896" s="108"/>
      <c r="XDM1896" s="108"/>
      <c r="XDN1896" s="108"/>
      <c r="XDO1896" s="108"/>
      <c r="XDP1896" s="108"/>
      <c r="XDQ1896" s="108"/>
      <c r="XDR1896" s="108"/>
      <c r="XDS1896" s="108"/>
      <c r="XDT1896" s="108"/>
      <c r="XDU1896" s="108"/>
      <c r="XDV1896" s="108"/>
      <c r="XDW1896" s="108"/>
      <c r="XDX1896" s="108"/>
      <c r="XDY1896" s="108"/>
      <c r="XDZ1896" s="108"/>
      <c r="XEA1896" s="108"/>
      <c r="XEB1896" s="108"/>
      <c r="XEC1896" s="108"/>
      <c r="XED1896" s="108"/>
      <c r="XEE1896" s="111"/>
    </row>
    <row r="1897" spans="1:16359" s="60" customFormat="1" ht="31.5" x14ac:dyDescent="0.2">
      <c r="A1897" s="144" t="s">
        <v>774</v>
      </c>
      <c r="B1897" s="2">
        <v>920</v>
      </c>
      <c r="C1897" s="15" t="s">
        <v>80</v>
      </c>
      <c r="D1897" s="15" t="s">
        <v>54</v>
      </c>
      <c r="E1897" s="24" t="s">
        <v>520</v>
      </c>
      <c r="F1897" s="33"/>
      <c r="G1897" s="72">
        <f t="shared" ref="G1897:H1897" si="500">G1898</f>
        <v>7000</v>
      </c>
      <c r="H1897" s="85">
        <f t="shared" si="500"/>
        <v>7000</v>
      </c>
    </row>
    <row r="1898" spans="1:16359" s="60" customFormat="1" x14ac:dyDescent="0.2">
      <c r="A1898" s="140" t="s">
        <v>775</v>
      </c>
      <c r="B1898" s="19">
        <v>920</v>
      </c>
      <c r="C1898" s="65" t="s">
        <v>80</v>
      </c>
      <c r="D1898" s="65" t="s">
        <v>54</v>
      </c>
      <c r="E1898" s="25" t="s">
        <v>521</v>
      </c>
      <c r="F1898" s="33"/>
      <c r="G1898" s="94">
        <f t="shared" ref="G1898:H1900" si="501">G1899</f>
        <v>7000</v>
      </c>
      <c r="H1898" s="95">
        <f t="shared" si="501"/>
        <v>7000</v>
      </c>
    </row>
    <row r="1899" spans="1:16359" s="60" customFormat="1" ht="31.5" x14ac:dyDescent="0.2">
      <c r="A1899" s="141" t="s">
        <v>22</v>
      </c>
      <c r="B1899" s="19">
        <v>920</v>
      </c>
      <c r="C1899" s="65" t="s">
        <v>80</v>
      </c>
      <c r="D1899" s="65" t="s">
        <v>54</v>
      </c>
      <c r="E1899" s="27" t="s">
        <v>521</v>
      </c>
      <c r="F1899" s="66">
        <v>200</v>
      </c>
      <c r="G1899" s="96">
        <f t="shared" si="501"/>
        <v>7000</v>
      </c>
      <c r="H1899" s="97">
        <f t="shared" si="501"/>
        <v>7000</v>
      </c>
    </row>
    <row r="1900" spans="1:16359" s="60" customFormat="1" ht="31.5" x14ac:dyDescent="0.2">
      <c r="A1900" s="141" t="s">
        <v>17</v>
      </c>
      <c r="B1900" s="19">
        <v>920</v>
      </c>
      <c r="C1900" s="65" t="s">
        <v>80</v>
      </c>
      <c r="D1900" s="65" t="s">
        <v>54</v>
      </c>
      <c r="E1900" s="27" t="s">
        <v>521</v>
      </c>
      <c r="F1900" s="66">
        <v>240</v>
      </c>
      <c r="G1900" s="96">
        <f t="shared" si="501"/>
        <v>7000</v>
      </c>
      <c r="H1900" s="97">
        <f t="shared" si="501"/>
        <v>7000</v>
      </c>
    </row>
    <row r="1901" spans="1:16359" s="60" customFormat="1" x14ac:dyDescent="0.2">
      <c r="A1901" s="141" t="s">
        <v>829</v>
      </c>
      <c r="B1901" s="19">
        <v>920</v>
      </c>
      <c r="C1901" s="65" t="s">
        <v>80</v>
      </c>
      <c r="D1901" s="65" t="s">
        <v>54</v>
      </c>
      <c r="E1901" s="65" t="s">
        <v>521</v>
      </c>
      <c r="F1901" s="66">
        <v>244</v>
      </c>
      <c r="G1901" s="96">
        <v>7000</v>
      </c>
      <c r="H1901" s="97">
        <v>7000</v>
      </c>
    </row>
    <row r="1902" spans="1:16359" s="60" customFormat="1" ht="47.25" x14ac:dyDescent="0.2">
      <c r="A1902" s="144" t="s">
        <v>305</v>
      </c>
      <c r="B1902" s="2">
        <v>920</v>
      </c>
      <c r="C1902" s="15" t="s">
        <v>80</v>
      </c>
      <c r="D1902" s="15" t="s">
        <v>54</v>
      </c>
      <c r="E1902" s="24" t="s">
        <v>522</v>
      </c>
      <c r="F1902" s="33"/>
      <c r="G1902" s="72">
        <f>G1903</f>
        <v>500</v>
      </c>
      <c r="H1902" s="85">
        <f>H1903</f>
        <v>500</v>
      </c>
    </row>
    <row r="1903" spans="1:16359" s="60" customFormat="1" x14ac:dyDescent="0.2">
      <c r="A1903" s="140" t="s">
        <v>692</v>
      </c>
      <c r="B1903" s="19">
        <v>920</v>
      </c>
      <c r="C1903" s="65" t="s">
        <v>80</v>
      </c>
      <c r="D1903" s="65" t="s">
        <v>54</v>
      </c>
      <c r="E1903" s="25" t="s">
        <v>776</v>
      </c>
      <c r="F1903" s="33"/>
      <c r="G1903" s="94">
        <f t="shared" ref="G1903:H1905" si="502">G1904</f>
        <v>500</v>
      </c>
      <c r="H1903" s="95">
        <f t="shared" si="502"/>
        <v>500</v>
      </c>
    </row>
    <row r="1904" spans="1:16359" s="60" customFormat="1" ht="31.5" x14ac:dyDescent="0.2">
      <c r="A1904" s="141" t="s">
        <v>22</v>
      </c>
      <c r="B1904" s="19">
        <v>920</v>
      </c>
      <c r="C1904" s="65" t="s">
        <v>80</v>
      </c>
      <c r="D1904" s="65" t="s">
        <v>54</v>
      </c>
      <c r="E1904" s="27" t="s">
        <v>776</v>
      </c>
      <c r="F1904" s="66">
        <v>200</v>
      </c>
      <c r="G1904" s="96">
        <f t="shared" si="502"/>
        <v>500</v>
      </c>
      <c r="H1904" s="97">
        <f t="shared" si="502"/>
        <v>500</v>
      </c>
    </row>
    <row r="1905" spans="1:16359" s="60" customFormat="1" ht="31.5" x14ac:dyDescent="0.2">
      <c r="A1905" s="141" t="s">
        <v>17</v>
      </c>
      <c r="B1905" s="19">
        <v>920</v>
      </c>
      <c r="C1905" s="65" t="s">
        <v>80</v>
      </c>
      <c r="D1905" s="65" t="s">
        <v>54</v>
      </c>
      <c r="E1905" s="27" t="s">
        <v>776</v>
      </c>
      <c r="F1905" s="66">
        <v>240</v>
      </c>
      <c r="G1905" s="96">
        <f t="shared" si="502"/>
        <v>500</v>
      </c>
      <c r="H1905" s="97">
        <f t="shared" si="502"/>
        <v>500</v>
      </c>
    </row>
    <row r="1906" spans="1:16359" s="60" customFormat="1" x14ac:dyDescent="0.2">
      <c r="A1906" s="141" t="s">
        <v>829</v>
      </c>
      <c r="B1906" s="19">
        <v>920</v>
      </c>
      <c r="C1906" s="65" t="s">
        <v>80</v>
      </c>
      <c r="D1906" s="65" t="s">
        <v>54</v>
      </c>
      <c r="E1906" s="27" t="s">
        <v>776</v>
      </c>
      <c r="F1906" s="66">
        <v>244</v>
      </c>
      <c r="G1906" s="96">
        <v>500</v>
      </c>
      <c r="H1906" s="97">
        <v>500</v>
      </c>
    </row>
    <row r="1907" spans="1:16359" s="60" customFormat="1" ht="31.5" x14ac:dyDescent="0.2">
      <c r="A1907" s="160" t="s">
        <v>882</v>
      </c>
      <c r="B1907" s="2">
        <v>920</v>
      </c>
      <c r="C1907" s="15" t="s">
        <v>80</v>
      </c>
      <c r="D1907" s="15" t="s">
        <v>54</v>
      </c>
      <c r="E1907" s="83" t="s">
        <v>884</v>
      </c>
      <c r="F1907" s="52"/>
      <c r="G1907" s="198">
        <f>G1908</f>
        <v>20009</v>
      </c>
      <c r="H1907" s="199">
        <f>H1908</f>
        <v>26621</v>
      </c>
      <c r="I1907" s="15"/>
      <c r="J1907" s="15"/>
      <c r="K1907" s="83"/>
      <c r="L1907" s="52"/>
      <c r="M1907" s="70"/>
      <c r="N1907" s="70"/>
      <c r="O1907" s="70"/>
      <c r="P1907" s="110"/>
      <c r="Q1907" s="2"/>
      <c r="R1907" s="15"/>
      <c r="S1907" s="15"/>
      <c r="T1907" s="83"/>
      <c r="U1907" s="52"/>
      <c r="V1907" s="70"/>
      <c r="W1907" s="70"/>
      <c r="X1907" s="70"/>
      <c r="Y1907" s="110"/>
      <c r="Z1907" s="2"/>
      <c r="AA1907" s="15"/>
      <c r="AB1907" s="15"/>
      <c r="AC1907" s="83"/>
      <c r="AD1907" s="52"/>
      <c r="AE1907" s="70"/>
      <c r="AF1907" s="70"/>
      <c r="AG1907" s="70"/>
      <c r="AH1907" s="110"/>
      <c r="AI1907" s="2"/>
      <c r="AJ1907" s="15"/>
      <c r="AK1907" s="15"/>
      <c r="AL1907" s="83"/>
      <c r="AM1907" s="52"/>
      <c r="AN1907" s="70"/>
      <c r="AO1907" s="70"/>
      <c r="AP1907" s="70"/>
      <c r="AQ1907" s="110"/>
      <c r="AR1907" s="2"/>
      <c r="AS1907" s="15"/>
      <c r="AT1907" s="15"/>
      <c r="AU1907" s="83"/>
      <c r="AV1907" s="52"/>
      <c r="AW1907" s="70"/>
      <c r="AX1907" s="70"/>
      <c r="AY1907" s="70"/>
      <c r="AZ1907" s="110"/>
      <c r="BA1907" s="2"/>
      <c r="BB1907" s="15"/>
      <c r="BC1907" s="15"/>
      <c r="BD1907" s="83"/>
      <c r="BE1907" s="52"/>
      <c r="BF1907" s="70"/>
      <c r="BG1907" s="70"/>
      <c r="BH1907" s="70"/>
      <c r="BI1907" s="110"/>
      <c r="BJ1907" s="2"/>
      <c r="BK1907" s="15"/>
      <c r="BL1907" s="15"/>
      <c r="BM1907" s="83"/>
      <c r="BN1907" s="52"/>
      <c r="BO1907" s="70"/>
      <c r="BP1907" s="70"/>
      <c r="BQ1907" s="70"/>
      <c r="BR1907" s="110"/>
      <c r="BS1907" s="2"/>
      <c r="BT1907" s="15"/>
      <c r="BU1907" s="15"/>
      <c r="BV1907" s="83"/>
      <c r="BW1907" s="52"/>
      <c r="BX1907" s="70"/>
      <c r="BY1907" s="70"/>
      <c r="BZ1907" s="70"/>
      <c r="CA1907" s="110"/>
      <c r="CB1907" s="2"/>
      <c r="CC1907" s="15"/>
      <c r="CD1907" s="15"/>
      <c r="CE1907" s="83"/>
      <c r="CF1907" s="52"/>
      <c r="CG1907" s="70"/>
      <c r="CH1907" s="70"/>
      <c r="CI1907" s="70"/>
      <c r="CJ1907" s="110"/>
      <c r="CK1907" s="2"/>
      <c r="CL1907" s="15"/>
      <c r="CM1907" s="15"/>
      <c r="CN1907" s="83"/>
      <c r="CO1907" s="52"/>
      <c r="CP1907" s="70"/>
      <c r="CQ1907" s="70"/>
      <c r="CR1907" s="70"/>
      <c r="CS1907" s="110"/>
      <c r="CT1907" s="2"/>
      <c r="CU1907" s="15"/>
      <c r="CV1907" s="15"/>
      <c r="CW1907" s="83"/>
      <c r="CX1907" s="52"/>
      <c r="CY1907" s="70"/>
      <c r="CZ1907" s="70"/>
      <c r="DA1907" s="70"/>
      <c r="DB1907" s="110"/>
      <c r="DC1907" s="2"/>
      <c r="DD1907" s="15"/>
      <c r="DE1907" s="15"/>
      <c r="DF1907" s="83"/>
      <c r="DG1907" s="52"/>
      <c r="DH1907" s="70"/>
      <c r="DI1907" s="70"/>
      <c r="DJ1907" s="70"/>
      <c r="DK1907" s="110"/>
      <c r="DL1907" s="2"/>
      <c r="DM1907" s="15"/>
      <c r="DN1907" s="15"/>
      <c r="DO1907" s="83"/>
      <c r="DP1907" s="52"/>
      <c r="DQ1907" s="70"/>
      <c r="DR1907" s="70"/>
      <c r="DS1907" s="70"/>
      <c r="DT1907" s="110"/>
      <c r="DU1907" s="2"/>
      <c r="DV1907" s="15"/>
      <c r="DW1907" s="15"/>
      <c r="DX1907" s="83"/>
      <c r="DY1907" s="52"/>
      <c r="DZ1907" s="70"/>
      <c r="EA1907" s="70"/>
      <c r="EB1907" s="70"/>
      <c r="EC1907" s="110"/>
      <c r="ED1907" s="2"/>
      <c r="EE1907" s="15"/>
      <c r="EF1907" s="15"/>
      <c r="EG1907" s="83"/>
      <c r="EH1907" s="52"/>
      <c r="EI1907" s="70"/>
      <c r="EJ1907" s="70"/>
      <c r="EK1907" s="70"/>
      <c r="EL1907" s="110"/>
      <c r="EM1907" s="2"/>
      <c r="EN1907" s="15"/>
      <c r="EO1907" s="15"/>
      <c r="EP1907" s="83"/>
      <c r="EQ1907" s="52"/>
      <c r="ER1907" s="70"/>
      <c r="ES1907" s="70"/>
      <c r="ET1907" s="70"/>
      <c r="EU1907" s="110"/>
      <c r="EV1907" s="2"/>
      <c r="EW1907" s="15"/>
      <c r="EX1907" s="15"/>
      <c r="EY1907" s="83"/>
      <c r="EZ1907" s="52"/>
      <c r="FA1907" s="70"/>
      <c r="FB1907" s="70"/>
      <c r="FC1907" s="70"/>
      <c r="FD1907" s="110"/>
      <c r="FE1907" s="2"/>
      <c r="FF1907" s="15"/>
      <c r="FG1907" s="15"/>
      <c r="FH1907" s="83"/>
      <c r="FI1907" s="52"/>
      <c r="FJ1907" s="70"/>
      <c r="FK1907" s="70"/>
      <c r="FL1907" s="70"/>
      <c r="FM1907" s="110"/>
      <c r="FN1907" s="2"/>
      <c r="FO1907" s="15"/>
      <c r="FP1907" s="15"/>
      <c r="FQ1907" s="83"/>
      <c r="FR1907" s="52"/>
      <c r="FS1907" s="70"/>
      <c r="FT1907" s="70"/>
      <c r="FU1907" s="70"/>
      <c r="FV1907" s="110"/>
      <c r="FW1907" s="2"/>
      <c r="FX1907" s="15"/>
      <c r="FY1907" s="15"/>
      <c r="FZ1907" s="83"/>
      <c r="GA1907" s="52"/>
      <c r="GB1907" s="70"/>
      <c r="GC1907" s="70"/>
      <c r="GD1907" s="70"/>
      <c r="GE1907" s="110"/>
      <c r="GF1907" s="2"/>
      <c r="GG1907" s="15"/>
      <c r="GH1907" s="15"/>
      <c r="GI1907" s="83"/>
      <c r="GJ1907" s="52"/>
      <c r="GK1907" s="70"/>
      <c r="GL1907" s="70"/>
      <c r="GM1907" s="70"/>
      <c r="GN1907" s="110"/>
      <c r="GO1907" s="2"/>
      <c r="GP1907" s="15"/>
      <c r="GQ1907" s="15"/>
      <c r="GR1907" s="83"/>
      <c r="GS1907" s="52"/>
      <c r="GT1907" s="70"/>
      <c r="GU1907" s="70"/>
      <c r="GV1907" s="70"/>
      <c r="GW1907" s="110"/>
      <c r="GX1907" s="2"/>
      <c r="GY1907" s="15"/>
      <c r="GZ1907" s="15"/>
      <c r="HA1907" s="83"/>
      <c r="HB1907" s="52"/>
      <c r="HC1907" s="70"/>
      <c r="HD1907" s="70"/>
      <c r="HE1907" s="70"/>
      <c r="HF1907" s="110"/>
      <c r="HG1907" s="2"/>
      <c r="HH1907" s="15"/>
      <c r="HI1907" s="15"/>
      <c r="HJ1907" s="83"/>
      <c r="HK1907" s="52"/>
      <c r="HL1907" s="70"/>
      <c r="HM1907" s="70"/>
      <c r="HN1907" s="70"/>
      <c r="HO1907" s="110"/>
      <c r="HP1907" s="2"/>
      <c r="HQ1907" s="15"/>
      <c r="HR1907" s="15"/>
      <c r="HS1907" s="83"/>
      <c r="HT1907" s="52"/>
      <c r="HU1907" s="70"/>
      <c r="HV1907" s="70"/>
      <c r="HW1907" s="70"/>
      <c r="HX1907" s="110"/>
      <c r="HY1907" s="2"/>
      <c r="HZ1907" s="15"/>
      <c r="IA1907" s="15"/>
      <c r="IB1907" s="83"/>
      <c r="IC1907" s="52"/>
      <c r="ID1907" s="70"/>
      <c r="IE1907" s="70"/>
      <c r="IF1907" s="70"/>
      <c r="IG1907" s="110"/>
      <c r="IH1907" s="2"/>
      <c r="II1907" s="15"/>
      <c r="IJ1907" s="15"/>
      <c r="IK1907" s="83"/>
      <c r="IL1907" s="52"/>
      <c r="IM1907" s="70"/>
      <c r="IN1907" s="70"/>
      <c r="IO1907" s="70"/>
      <c r="IP1907" s="110"/>
      <c r="IQ1907" s="2"/>
      <c r="IR1907" s="15"/>
      <c r="IS1907" s="15"/>
      <c r="IT1907" s="83"/>
      <c r="IU1907" s="52"/>
      <c r="IV1907" s="70"/>
      <c r="IW1907" s="70"/>
      <c r="IX1907" s="70"/>
      <c r="IY1907" s="110"/>
      <c r="IZ1907" s="2"/>
      <c r="JA1907" s="15"/>
      <c r="JB1907" s="15"/>
      <c r="JC1907" s="83"/>
      <c r="JD1907" s="52"/>
      <c r="JE1907" s="70"/>
      <c r="JF1907" s="70"/>
      <c r="JG1907" s="70"/>
      <c r="JH1907" s="110"/>
      <c r="JI1907" s="2"/>
      <c r="JJ1907" s="15"/>
      <c r="JK1907" s="15"/>
      <c r="JL1907" s="83"/>
      <c r="JM1907" s="52"/>
      <c r="JN1907" s="70"/>
      <c r="JO1907" s="70"/>
      <c r="JP1907" s="70"/>
      <c r="JQ1907" s="110"/>
      <c r="JR1907" s="2"/>
      <c r="JS1907" s="15"/>
      <c r="JT1907" s="15"/>
      <c r="JU1907" s="83"/>
      <c r="JV1907" s="52"/>
      <c r="JW1907" s="70"/>
      <c r="JX1907" s="70"/>
      <c r="JY1907" s="70"/>
      <c r="JZ1907" s="110"/>
      <c r="KA1907" s="2"/>
      <c r="KB1907" s="15"/>
      <c r="KC1907" s="15"/>
      <c r="KD1907" s="83"/>
      <c r="KE1907" s="52"/>
      <c r="KF1907" s="70"/>
      <c r="KG1907" s="70"/>
      <c r="KH1907" s="70"/>
      <c r="KI1907" s="110"/>
      <c r="KJ1907" s="2"/>
      <c r="KK1907" s="15"/>
      <c r="KL1907" s="15"/>
      <c r="KM1907" s="83"/>
      <c r="KN1907" s="52"/>
      <c r="KO1907" s="70"/>
      <c r="KP1907" s="70"/>
      <c r="KQ1907" s="70"/>
      <c r="KR1907" s="110"/>
      <c r="KS1907" s="2"/>
      <c r="KT1907" s="15"/>
      <c r="KU1907" s="15"/>
      <c r="KV1907" s="83"/>
      <c r="KW1907" s="52"/>
      <c r="KX1907" s="70"/>
      <c r="KY1907" s="70"/>
      <c r="KZ1907" s="70"/>
      <c r="LA1907" s="110"/>
      <c r="LB1907" s="2"/>
      <c r="LC1907" s="15"/>
      <c r="LD1907" s="15"/>
      <c r="LE1907" s="83"/>
      <c r="LF1907" s="52"/>
      <c r="LG1907" s="70"/>
      <c r="LH1907" s="70"/>
      <c r="LI1907" s="70"/>
      <c r="LJ1907" s="110"/>
      <c r="LK1907" s="2"/>
      <c r="LL1907" s="15"/>
      <c r="LM1907" s="15"/>
      <c r="LN1907" s="83"/>
      <c r="LO1907" s="52"/>
      <c r="LP1907" s="70"/>
      <c r="LQ1907" s="70"/>
      <c r="LR1907" s="70"/>
      <c r="LS1907" s="110"/>
      <c r="LT1907" s="2"/>
      <c r="LU1907" s="15"/>
      <c r="LV1907" s="15"/>
      <c r="LW1907" s="83"/>
      <c r="LX1907" s="52"/>
      <c r="LY1907" s="70"/>
      <c r="LZ1907" s="70"/>
      <c r="MA1907" s="70"/>
      <c r="MB1907" s="110"/>
      <c r="MC1907" s="2"/>
      <c r="MD1907" s="15"/>
      <c r="ME1907" s="15"/>
      <c r="MF1907" s="83"/>
      <c r="MG1907" s="52"/>
      <c r="MH1907" s="70"/>
      <c r="MI1907" s="70"/>
      <c r="MJ1907" s="70"/>
      <c r="MK1907" s="110"/>
      <c r="ML1907" s="2"/>
      <c r="MM1907" s="15"/>
      <c r="MN1907" s="15"/>
      <c r="MO1907" s="83"/>
      <c r="MP1907" s="52"/>
      <c r="MQ1907" s="70"/>
      <c r="MR1907" s="70"/>
      <c r="MS1907" s="70"/>
      <c r="MT1907" s="110"/>
      <c r="MU1907" s="2"/>
      <c r="MV1907" s="15"/>
      <c r="MW1907" s="15"/>
      <c r="MX1907" s="83"/>
      <c r="MY1907" s="52"/>
      <c r="MZ1907" s="70"/>
      <c r="NA1907" s="70"/>
      <c r="NB1907" s="70"/>
      <c r="NC1907" s="110"/>
      <c r="ND1907" s="2"/>
      <c r="NE1907" s="15"/>
      <c r="NF1907" s="15"/>
      <c r="NG1907" s="83"/>
      <c r="NH1907" s="52"/>
      <c r="NI1907" s="70"/>
      <c r="NJ1907" s="70"/>
      <c r="NK1907" s="70"/>
      <c r="NL1907" s="110"/>
      <c r="NM1907" s="2"/>
      <c r="NN1907" s="15"/>
      <c r="NO1907" s="15"/>
      <c r="NP1907" s="83"/>
      <c r="NQ1907" s="52"/>
      <c r="NR1907" s="70"/>
      <c r="NS1907" s="70"/>
      <c r="NT1907" s="70"/>
      <c r="NU1907" s="110"/>
      <c r="NV1907" s="2"/>
      <c r="NW1907" s="15"/>
      <c r="NX1907" s="15"/>
      <c r="NY1907" s="83"/>
      <c r="NZ1907" s="52"/>
      <c r="OA1907" s="70"/>
      <c r="OB1907" s="70"/>
      <c r="OC1907" s="70"/>
      <c r="OD1907" s="110"/>
      <c r="OE1907" s="2"/>
      <c r="OF1907" s="15"/>
      <c r="OG1907" s="15"/>
      <c r="OH1907" s="83"/>
      <c r="OI1907" s="52"/>
      <c r="OJ1907" s="70"/>
      <c r="OK1907" s="70"/>
      <c r="OL1907" s="70"/>
      <c r="OM1907" s="110"/>
      <c r="ON1907" s="2"/>
      <c r="OO1907" s="15"/>
      <c r="OP1907" s="15"/>
      <c r="OQ1907" s="83"/>
      <c r="OR1907" s="52"/>
      <c r="OS1907" s="70"/>
      <c r="OT1907" s="70"/>
      <c r="OU1907" s="70"/>
      <c r="OV1907" s="110"/>
      <c r="OW1907" s="2"/>
      <c r="OX1907" s="15"/>
      <c r="OY1907" s="15"/>
      <c r="OZ1907" s="83"/>
      <c r="PA1907" s="52"/>
      <c r="PB1907" s="70"/>
      <c r="PC1907" s="70"/>
      <c r="PD1907" s="70"/>
      <c r="PE1907" s="110"/>
      <c r="PF1907" s="2"/>
      <c r="PG1907" s="15"/>
      <c r="PH1907" s="15"/>
      <c r="PI1907" s="83"/>
      <c r="PJ1907" s="52"/>
      <c r="PK1907" s="70"/>
      <c r="PL1907" s="70"/>
      <c r="PM1907" s="70"/>
      <c r="PN1907" s="110"/>
      <c r="PO1907" s="2"/>
      <c r="PP1907" s="15"/>
      <c r="PQ1907" s="15"/>
      <c r="PR1907" s="83"/>
      <c r="PS1907" s="52"/>
      <c r="PT1907" s="70"/>
      <c r="PU1907" s="70"/>
      <c r="PV1907" s="70"/>
      <c r="PW1907" s="110"/>
      <c r="PX1907" s="2"/>
      <c r="PY1907" s="15"/>
      <c r="PZ1907" s="15"/>
      <c r="QA1907" s="83"/>
      <c r="QB1907" s="52"/>
      <c r="QC1907" s="70"/>
      <c r="QD1907" s="70"/>
      <c r="QE1907" s="70"/>
      <c r="QF1907" s="110"/>
      <c r="QG1907" s="2"/>
      <c r="QH1907" s="15"/>
      <c r="QI1907" s="15"/>
      <c r="QJ1907" s="83"/>
      <c r="QK1907" s="52"/>
      <c r="QL1907" s="70"/>
      <c r="QM1907" s="70"/>
      <c r="QN1907" s="70"/>
      <c r="QO1907" s="110"/>
      <c r="QP1907" s="2"/>
      <c r="QQ1907" s="15"/>
      <c r="QR1907" s="15"/>
      <c r="QS1907" s="83"/>
      <c r="QT1907" s="52"/>
      <c r="QU1907" s="70"/>
      <c r="QV1907" s="70"/>
      <c r="QW1907" s="70"/>
      <c r="QX1907" s="110"/>
      <c r="QY1907" s="2"/>
      <c r="QZ1907" s="15"/>
      <c r="RA1907" s="15"/>
      <c r="RB1907" s="83"/>
      <c r="RC1907" s="52"/>
      <c r="RD1907" s="70"/>
      <c r="RE1907" s="70"/>
      <c r="RF1907" s="70"/>
      <c r="RG1907" s="110"/>
      <c r="RH1907" s="2"/>
      <c r="RI1907" s="15"/>
      <c r="RJ1907" s="15"/>
      <c r="RK1907" s="83"/>
      <c r="RL1907" s="52"/>
      <c r="RM1907" s="70"/>
      <c r="RN1907" s="70"/>
      <c r="RO1907" s="70"/>
      <c r="RP1907" s="110"/>
      <c r="RQ1907" s="2"/>
      <c r="RR1907" s="15"/>
      <c r="RS1907" s="15"/>
      <c r="RT1907" s="83"/>
      <c r="RU1907" s="52"/>
      <c r="RV1907" s="70"/>
      <c r="RW1907" s="70"/>
      <c r="RX1907" s="70"/>
      <c r="RY1907" s="110"/>
      <c r="RZ1907" s="2"/>
      <c r="SA1907" s="15"/>
      <c r="SB1907" s="15"/>
      <c r="SC1907" s="83"/>
      <c r="SD1907" s="52"/>
      <c r="SE1907" s="70"/>
      <c r="SF1907" s="70"/>
      <c r="SG1907" s="70"/>
      <c r="SH1907" s="110"/>
      <c r="SI1907" s="2"/>
      <c r="SJ1907" s="15"/>
      <c r="SK1907" s="15"/>
      <c r="SL1907" s="83"/>
      <c r="SM1907" s="52"/>
      <c r="SN1907" s="70"/>
      <c r="SO1907" s="70"/>
      <c r="SP1907" s="70"/>
      <c r="SQ1907" s="110"/>
      <c r="SR1907" s="2"/>
      <c r="SS1907" s="15"/>
      <c r="ST1907" s="15"/>
      <c r="SU1907" s="83"/>
      <c r="SV1907" s="52"/>
      <c r="SW1907" s="70"/>
      <c r="SX1907" s="70"/>
      <c r="SY1907" s="70"/>
      <c r="SZ1907" s="110"/>
      <c r="TA1907" s="2"/>
      <c r="TB1907" s="15"/>
      <c r="TC1907" s="15"/>
      <c r="TD1907" s="83"/>
      <c r="TE1907" s="52"/>
      <c r="TF1907" s="70"/>
      <c r="TG1907" s="70"/>
      <c r="TH1907" s="70"/>
      <c r="TI1907" s="110"/>
      <c r="TJ1907" s="2"/>
      <c r="TK1907" s="15"/>
      <c r="TL1907" s="15"/>
      <c r="TM1907" s="83"/>
      <c r="TN1907" s="52"/>
      <c r="TO1907" s="70"/>
      <c r="TP1907" s="70"/>
      <c r="TQ1907" s="70"/>
      <c r="TR1907" s="110"/>
      <c r="TS1907" s="2"/>
      <c r="TT1907" s="15"/>
      <c r="TU1907" s="15"/>
      <c r="TV1907" s="83"/>
      <c r="TW1907" s="52"/>
      <c r="TX1907" s="70"/>
      <c r="TY1907" s="70"/>
      <c r="TZ1907" s="70"/>
      <c r="UA1907" s="110"/>
      <c r="UB1907" s="2"/>
      <c r="UC1907" s="15"/>
      <c r="UD1907" s="15"/>
      <c r="UE1907" s="83"/>
      <c r="UF1907" s="52"/>
      <c r="UG1907" s="70"/>
      <c r="UH1907" s="70"/>
      <c r="UI1907" s="70"/>
      <c r="UJ1907" s="110"/>
      <c r="UK1907" s="2"/>
      <c r="UL1907" s="15"/>
      <c r="UM1907" s="15"/>
      <c r="UN1907" s="83"/>
      <c r="UO1907" s="52"/>
      <c r="UP1907" s="70"/>
      <c r="UQ1907" s="70"/>
      <c r="UR1907" s="70"/>
      <c r="US1907" s="110"/>
      <c r="UT1907" s="2"/>
      <c r="UU1907" s="15"/>
      <c r="UV1907" s="15"/>
      <c r="UW1907" s="83"/>
      <c r="UX1907" s="52"/>
      <c r="UY1907" s="70"/>
      <c r="UZ1907" s="70"/>
      <c r="VA1907" s="70"/>
      <c r="VB1907" s="110"/>
      <c r="VC1907" s="2"/>
      <c r="VD1907" s="15"/>
      <c r="VE1907" s="15"/>
      <c r="VF1907" s="83"/>
      <c r="VG1907" s="52"/>
      <c r="VH1907" s="70"/>
      <c r="VI1907" s="70"/>
      <c r="VJ1907" s="70"/>
      <c r="VK1907" s="110"/>
      <c r="VL1907" s="2"/>
      <c r="VM1907" s="15"/>
      <c r="VN1907" s="15"/>
      <c r="VO1907" s="83"/>
      <c r="VP1907" s="52"/>
      <c r="VQ1907" s="70"/>
      <c r="VR1907" s="70"/>
      <c r="VS1907" s="70"/>
      <c r="VT1907" s="110"/>
      <c r="VU1907" s="2"/>
      <c r="VV1907" s="15"/>
      <c r="VW1907" s="15"/>
      <c r="VX1907" s="83"/>
      <c r="VY1907" s="52"/>
      <c r="VZ1907" s="70"/>
      <c r="WA1907" s="70"/>
      <c r="WB1907" s="70"/>
      <c r="WC1907" s="110"/>
      <c r="WD1907" s="2"/>
      <c r="WE1907" s="15"/>
      <c r="WF1907" s="15"/>
      <c r="WG1907" s="83"/>
      <c r="WH1907" s="52"/>
      <c r="WI1907" s="70"/>
      <c r="WJ1907" s="70"/>
      <c r="WK1907" s="70"/>
      <c r="WL1907" s="110"/>
      <c r="WM1907" s="2"/>
      <c r="WN1907" s="15"/>
      <c r="WO1907" s="15"/>
      <c r="WP1907" s="83"/>
      <c r="WQ1907" s="52"/>
      <c r="WR1907" s="70"/>
      <c r="WS1907" s="70"/>
      <c r="WT1907" s="70"/>
      <c r="WU1907" s="110"/>
      <c r="WV1907" s="2"/>
      <c r="WW1907" s="15"/>
      <c r="WX1907" s="15"/>
      <c r="WY1907" s="83"/>
      <c r="WZ1907" s="52"/>
      <c r="XA1907" s="70"/>
      <c r="XB1907" s="70"/>
      <c r="XC1907" s="70"/>
      <c r="XD1907" s="110"/>
      <c r="XE1907" s="2"/>
      <c r="XF1907" s="15"/>
      <c r="XG1907" s="15"/>
      <c r="XH1907" s="83"/>
      <c r="XI1907" s="52"/>
      <c r="XJ1907" s="70"/>
      <c r="XK1907" s="70"/>
      <c r="XL1907" s="70"/>
      <c r="XM1907" s="110"/>
      <c r="XN1907" s="2"/>
      <c r="XO1907" s="15"/>
      <c r="XP1907" s="15"/>
      <c r="XQ1907" s="83"/>
      <c r="XR1907" s="52"/>
      <c r="XS1907" s="70"/>
      <c r="XT1907" s="70"/>
      <c r="XU1907" s="70"/>
      <c r="XV1907" s="110"/>
      <c r="XW1907" s="2"/>
      <c r="XX1907" s="15"/>
      <c r="XY1907" s="15"/>
      <c r="XZ1907" s="83"/>
      <c r="YA1907" s="52"/>
      <c r="YB1907" s="70"/>
      <c r="YC1907" s="70"/>
      <c r="YD1907" s="70"/>
      <c r="YE1907" s="110"/>
      <c r="YF1907" s="2"/>
      <c r="YG1907" s="15"/>
      <c r="YH1907" s="15"/>
      <c r="YI1907" s="83"/>
      <c r="YJ1907" s="52"/>
      <c r="YK1907" s="70"/>
      <c r="YL1907" s="70"/>
      <c r="YM1907" s="70"/>
      <c r="YN1907" s="110"/>
      <c r="YO1907" s="2"/>
      <c r="YP1907" s="15"/>
      <c r="YQ1907" s="15"/>
      <c r="YR1907" s="83"/>
      <c r="YS1907" s="52"/>
      <c r="YT1907" s="70"/>
      <c r="YU1907" s="70"/>
      <c r="YV1907" s="70"/>
      <c r="YW1907" s="110"/>
      <c r="YX1907" s="2"/>
      <c r="YY1907" s="15"/>
      <c r="YZ1907" s="15"/>
      <c r="ZA1907" s="83"/>
      <c r="ZB1907" s="52"/>
      <c r="ZC1907" s="70"/>
      <c r="ZD1907" s="70"/>
      <c r="ZE1907" s="70"/>
      <c r="ZF1907" s="110"/>
      <c r="ZG1907" s="2"/>
      <c r="ZH1907" s="15"/>
      <c r="ZI1907" s="15"/>
      <c r="ZJ1907" s="83"/>
      <c r="ZK1907" s="52"/>
      <c r="ZL1907" s="70"/>
      <c r="ZM1907" s="70"/>
      <c r="ZN1907" s="70"/>
      <c r="ZO1907" s="110"/>
      <c r="ZP1907" s="2"/>
      <c r="ZQ1907" s="15"/>
      <c r="ZR1907" s="15"/>
      <c r="ZS1907" s="83"/>
      <c r="ZT1907" s="52"/>
      <c r="ZU1907" s="70"/>
      <c r="ZV1907" s="70"/>
      <c r="ZW1907" s="70"/>
      <c r="ZX1907" s="110"/>
      <c r="ZY1907" s="2"/>
      <c r="ZZ1907" s="15"/>
      <c r="AAA1907" s="15"/>
      <c r="AAB1907" s="83"/>
      <c r="AAC1907" s="52"/>
      <c r="AAD1907" s="70"/>
      <c r="AAE1907" s="70"/>
      <c r="AAF1907" s="70"/>
      <c r="AAG1907" s="110"/>
      <c r="AAH1907" s="2"/>
      <c r="AAI1907" s="15"/>
      <c r="AAJ1907" s="15"/>
      <c r="AAK1907" s="83"/>
      <c r="AAL1907" s="52"/>
      <c r="AAM1907" s="70"/>
      <c r="AAN1907" s="70"/>
      <c r="AAO1907" s="70"/>
      <c r="AAP1907" s="110"/>
      <c r="AAQ1907" s="2"/>
      <c r="AAR1907" s="15"/>
      <c r="AAS1907" s="15"/>
      <c r="AAT1907" s="83"/>
      <c r="AAU1907" s="52"/>
      <c r="AAV1907" s="70"/>
      <c r="AAW1907" s="70"/>
      <c r="AAX1907" s="70"/>
      <c r="AAY1907" s="110"/>
      <c r="AAZ1907" s="2"/>
      <c r="ABA1907" s="15"/>
      <c r="ABB1907" s="15"/>
      <c r="ABC1907" s="83"/>
      <c r="ABD1907" s="52"/>
      <c r="ABE1907" s="70"/>
      <c r="ABF1907" s="70"/>
      <c r="ABG1907" s="70"/>
      <c r="ABH1907" s="110"/>
      <c r="ABI1907" s="2"/>
      <c r="ABJ1907" s="15"/>
      <c r="ABK1907" s="15"/>
      <c r="ABL1907" s="83"/>
      <c r="ABM1907" s="52"/>
      <c r="ABN1907" s="70"/>
      <c r="ABO1907" s="70"/>
      <c r="ABP1907" s="70"/>
      <c r="ABQ1907" s="110"/>
      <c r="ABR1907" s="2"/>
      <c r="ABS1907" s="15"/>
      <c r="ABT1907" s="15"/>
      <c r="ABU1907" s="83"/>
      <c r="ABV1907" s="52"/>
      <c r="ABW1907" s="70"/>
      <c r="ABX1907" s="70"/>
      <c r="ABY1907" s="70"/>
      <c r="ABZ1907" s="110"/>
      <c r="ACA1907" s="2"/>
      <c r="ACB1907" s="15"/>
      <c r="ACC1907" s="15"/>
      <c r="ACD1907" s="83"/>
      <c r="ACE1907" s="52"/>
      <c r="ACF1907" s="70"/>
      <c r="ACG1907" s="70"/>
      <c r="ACH1907" s="70"/>
      <c r="ACI1907" s="110"/>
      <c r="ACJ1907" s="2"/>
      <c r="ACK1907" s="15"/>
      <c r="ACL1907" s="15"/>
      <c r="ACM1907" s="83"/>
      <c r="ACN1907" s="52"/>
      <c r="ACO1907" s="70"/>
      <c r="ACP1907" s="70"/>
      <c r="ACQ1907" s="70"/>
      <c r="ACR1907" s="110"/>
      <c r="ACS1907" s="2"/>
      <c r="ACT1907" s="15"/>
      <c r="ACU1907" s="15"/>
      <c r="ACV1907" s="83"/>
      <c r="ACW1907" s="52"/>
      <c r="ACX1907" s="70"/>
      <c r="ACY1907" s="70"/>
      <c r="ACZ1907" s="70"/>
      <c r="ADA1907" s="110"/>
      <c r="ADB1907" s="2"/>
      <c r="ADC1907" s="15"/>
      <c r="ADD1907" s="15"/>
      <c r="ADE1907" s="83"/>
      <c r="ADF1907" s="52"/>
      <c r="ADG1907" s="70"/>
      <c r="ADH1907" s="70"/>
      <c r="ADI1907" s="70"/>
      <c r="ADJ1907" s="110"/>
      <c r="ADK1907" s="2"/>
      <c r="ADL1907" s="15"/>
      <c r="ADM1907" s="15"/>
      <c r="ADN1907" s="83"/>
      <c r="ADO1907" s="52"/>
      <c r="ADP1907" s="70"/>
      <c r="ADQ1907" s="70"/>
      <c r="ADR1907" s="70"/>
      <c r="ADS1907" s="110"/>
      <c r="ADT1907" s="2"/>
      <c r="ADU1907" s="15"/>
      <c r="ADV1907" s="15"/>
      <c r="ADW1907" s="83"/>
      <c r="ADX1907" s="52"/>
      <c r="ADY1907" s="70"/>
      <c r="ADZ1907" s="70"/>
      <c r="AEA1907" s="70"/>
      <c r="AEB1907" s="110"/>
      <c r="AEC1907" s="2"/>
      <c r="AED1907" s="15"/>
      <c r="AEE1907" s="15"/>
      <c r="AEF1907" s="83"/>
      <c r="AEG1907" s="52"/>
      <c r="AEH1907" s="70"/>
      <c r="AEI1907" s="70"/>
      <c r="AEJ1907" s="70"/>
      <c r="AEK1907" s="110"/>
      <c r="AEL1907" s="2"/>
      <c r="AEM1907" s="15"/>
      <c r="AEN1907" s="15"/>
      <c r="AEO1907" s="83"/>
      <c r="AEP1907" s="52"/>
      <c r="AEQ1907" s="70"/>
      <c r="AER1907" s="70"/>
      <c r="AES1907" s="70"/>
      <c r="AET1907" s="110"/>
      <c r="AEU1907" s="2"/>
      <c r="AEV1907" s="15"/>
      <c r="AEW1907" s="15"/>
      <c r="AEX1907" s="83"/>
      <c r="AEY1907" s="52"/>
      <c r="AEZ1907" s="70"/>
      <c r="AFA1907" s="70"/>
      <c r="AFB1907" s="70"/>
      <c r="AFC1907" s="110"/>
      <c r="AFD1907" s="2"/>
      <c r="AFE1907" s="15"/>
      <c r="AFF1907" s="15"/>
      <c r="AFG1907" s="83"/>
      <c r="AFH1907" s="52"/>
      <c r="AFI1907" s="70"/>
      <c r="AFJ1907" s="70"/>
      <c r="AFK1907" s="70"/>
      <c r="AFL1907" s="110"/>
      <c r="AFM1907" s="2"/>
      <c r="AFN1907" s="15"/>
      <c r="AFO1907" s="15"/>
      <c r="AFP1907" s="83"/>
      <c r="AFQ1907" s="52"/>
      <c r="AFR1907" s="70"/>
      <c r="AFS1907" s="70"/>
      <c r="AFT1907" s="70"/>
      <c r="AFU1907" s="110"/>
      <c r="AFV1907" s="2"/>
      <c r="AFW1907" s="15"/>
      <c r="AFX1907" s="15"/>
      <c r="AFY1907" s="83"/>
      <c r="AFZ1907" s="52"/>
      <c r="AGA1907" s="70"/>
      <c r="AGB1907" s="70"/>
      <c r="AGC1907" s="70"/>
      <c r="AGD1907" s="110"/>
      <c r="AGE1907" s="2"/>
      <c r="AGF1907" s="15"/>
      <c r="AGG1907" s="15"/>
      <c r="AGH1907" s="83"/>
      <c r="AGI1907" s="52"/>
      <c r="AGJ1907" s="70"/>
      <c r="AGK1907" s="70"/>
      <c r="AGL1907" s="70"/>
      <c r="AGM1907" s="110"/>
      <c r="AGN1907" s="2"/>
      <c r="AGO1907" s="15"/>
      <c r="AGP1907" s="15"/>
      <c r="AGQ1907" s="83"/>
      <c r="AGR1907" s="52"/>
      <c r="AGS1907" s="70"/>
      <c r="AGT1907" s="70"/>
      <c r="AGU1907" s="70"/>
      <c r="AGV1907" s="110"/>
      <c r="AGW1907" s="2"/>
      <c r="AGX1907" s="15"/>
      <c r="AGY1907" s="15"/>
      <c r="AGZ1907" s="83"/>
      <c r="AHA1907" s="52"/>
      <c r="AHB1907" s="70"/>
      <c r="AHC1907" s="70"/>
      <c r="AHD1907" s="70"/>
      <c r="AHE1907" s="110"/>
      <c r="AHF1907" s="2"/>
      <c r="AHG1907" s="15"/>
      <c r="AHH1907" s="15"/>
      <c r="AHI1907" s="83"/>
      <c r="AHJ1907" s="52"/>
      <c r="AHK1907" s="70"/>
      <c r="AHL1907" s="70"/>
      <c r="AHM1907" s="70"/>
      <c r="AHN1907" s="110"/>
      <c r="AHO1907" s="2"/>
      <c r="AHP1907" s="15"/>
      <c r="AHQ1907" s="15"/>
      <c r="AHR1907" s="83"/>
      <c r="AHS1907" s="52"/>
      <c r="AHT1907" s="70"/>
      <c r="AHU1907" s="70"/>
      <c r="AHV1907" s="70"/>
      <c r="AHW1907" s="110"/>
      <c r="AHX1907" s="2"/>
      <c r="AHY1907" s="15"/>
      <c r="AHZ1907" s="15"/>
      <c r="AIA1907" s="83"/>
      <c r="AIB1907" s="52"/>
      <c r="AIC1907" s="70"/>
      <c r="AID1907" s="70"/>
      <c r="AIE1907" s="70"/>
      <c r="AIF1907" s="110"/>
      <c r="AIG1907" s="2"/>
      <c r="AIH1907" s="15"/>
      <c r="AII1907" s="15"/>
      <c r="AIJ1907" s="83"/>
      <c r="AIK1907" s="52"/>
      <c r="AIL1907" s="70"/>
      <c r="AIM1907" s="70"/>
      <c r="AIN1907" s="70"/>
      <c r="AIO1907" s="110"/>
      <c r="AIP1907" s="2"/>
      <c r="AIQ1907" s="15"/>
      <c r="AIR1907" s="15"/>
      <c r="AIS1907" s="83"/>
      <c r="AIT1907" s="52"/>
      <c r="AIU1907" s="70"/>
      <c r="AIV1907" s="70"/>
      <c r="AIW1907" s="70"/>
      <c r="AIX1907" s="110"/>
      <c r="AIY1907" s="2"/>
      <c r="AIZ1907" s="15"/>
      <c r="AJA1907" s="15"/>
      <c r="AJB1907" s="83"/>
      <c r="AJC1907" s="52"/>
      <c r="AJD1907" s="70"/>
      <c r="AJE1907" s="70"/>
      <c r="AJF1907" s="70"/>
      <c r="AJG1907" s="110"/>
      <c r="AJH1907" s="2"/>
      <c r="AJI1907" s="15"/>
      <c r="AJJ1907" s="15"/>
      <c r="AJK1907" s="83"/>
      <c r="AJL1907" s="52"/>
      <c r="AJM1907" s="70"/>
      <c r="AJN1907" s="70"/>
      <c r="AJO1907" s="70"/>
      <c r="AJP1907" s="110"/>
      <c r="AJQ1907" s="2"/>
      <c r="AJR1907" s="15"/>
      <c r="AJS1907" s="15"/>
      <c r="AJT1907" s="83"/>
      <c r="AJU1907" s="52"/>
      <c r="AJV1907" s="70"/>
      <c r="AJW1907" s="70"/>
      <c r="AJX1907" s="70"/>
      <c r="AJY1907" s="110"/>
      <c r="AJZ1907" s="2"/>
      <c r="AKA1907" s="15"/>
      <c r="AKB1907" s="15"/>
      <c r="AKC1907" s="83"/>
      <c r="AKD1907" s="52"/>
      <c r="AKE1907" s="70"/>
      <c r="AKF1907" s="70"/>
      <c r="AKG1907" s="70"/>
      <c r="AKH1907" s="110"/>
      <c r="AKI1907" s="2"/>
      <c r="AKJ1907" s="15"/>
      <c r="AKK1907" s="15"/>
      <c r="AKL1907" s="83"/>
      <c r="AKM1907" s="52"/>
      <c r="AKN1907" s="70"/>
      <c r="AKO1907" s="70"/>
      <c r="AKP1907" s="70"/>
      <c r="AKQ1907" s="110"/>
      <c r="AKR1907" s="2"/>
      <c r="AKS1907" s="15"/>
      <c r="AKT1907" s="15"/>
      <c r="AKU1907" s="83"/>
      <c r="AKV1907" s="52"/>
      <c r="AKW1907" s="70"/>
      <c r="AKX1907" s="70"/>
      <c r="AKY1907" s="70"/>
      <c r="AKZ1907" s="110"/>
      <c r="ALA1907" s="2"/>
      <c r="ALB1907" s="15"/>
      <c r="ALC1907" s="15"/>
      <c r="ALD1907" s="83"/>
      <c r="ALE1907" s="52"/>
      <c r="ALF1907" s="70"/>
      <c r="ALG1907" s="70"/>
      <c r="ALH1907" s="70"/>
      <c r="ALI1907" s="110"/>
      <c r="ALJ1907" s="2"/>
      <c r="ALK1907" s="15"/>
      <c r="ALL1907" s="15"/>
      <c r="ALM1907" s="83"/>
      <c r="ALN1907" s="52"/>
      <c r="ALO1907" s="70"/>
      <c r="ALP1907" s="70"/>
      <c r="ALQ1907" s="70"/>
      <c r="ALR1907" s="110"/>
      <c r="ALS1907" s="2"/>
      <c r="ALT1907" s="15"/>
      <c r="ALU1907" s="15"/>
      <c r="ALV1907" s="83"/>
      <c r="ALW1907" s="52"/>
      <c r="ALX1907" s="70"/>
      <c r="ALY1907" s="70"/>
      <c r="ALZ1907" s="70"/>
      <c r="AMA1907" s="110"/>
      <c r="AMB1907" s="2"/>
      <c r="AMC1907" s="15"/>
      <c r="AMD1907" s="15"/>
      <c r="AME1907" s="83"/>
      <c r="AMF1907" s="52"/>
      <c r="AMG1907" s="70"/>
      <c r="AMH1907" s="70"/>
      <c r="AMI1907" s="70"/>
      <c r="AMJ1907" s="110"/>
      <c r="AMK1907" s="2"/>
      <c r="AML1907" s="15"/>
      <c r="AMM1907" s="15"/>
      <c r="AMN1907" s="83"/>
      <c r="AMO1907" s="52"/>
      <c r="AMP1907" s="70"/>
      <c r="AMQ1907" s="70"/>
      <c r="AMR1907" s="70"/>
      <c r="AMS1907" s="110"/>
      <c r="AMT1907" s="2"/>
      <c r="AMU1907" s="15"/>
      <c r="AMV1907" s="15"/>
      <c r="AMW1907" s="83"/>
      <c r="AMX1907" s="52"/>
      <c r="AMY1907" s="70"/>
      <c r="AMZ1907" s="70"/>
      <c r="ANA1907" s="70"/>
      <c r="ANB1907" s="110"/>
      <c r="ANC1907" s="2"/>
      <c r="AND1907" s="15"/>
      <c r="ANE1907" s="15"/>
      <c r="ANF1907" s="83"/>
      <c r="ANG1907" s="52"/>
      <c r="ANH1907" s="70"/>
      <c r="ANI1907" s="70"/>
      <c r="ANJ1907" s="70"/>
      <c r="ANK1907" s="110"/>
      <c r="ANL1907" s="2"/>
      <c r="ANM1907" s="15"/>
      <c r="ANN1907" s="15"/>
      <c r="ANO1907" s="83"/>
      <c r="ANP1907" s="52"/>
      <c r="ANQ1907" s="70"/>
      <c r="ANR1907" s="70"/>
      <c r="ANS1907" s="70"/>
      <c r="ANT1907" s="110"/>
      <c r="ANU1907" s="2"/>
      <c r="ANV1907" s="15"/>
      <c r="ANW1907" s="15"/>
      <c r="ANX1907" s="83"/>
      <c r="ANY1907" s="52"/>
      <c r="ANZ1907" s="70"/>
      <c r="AOA1907" s="70"/>
      <c r="AOB1907" s="70"/>
      <c r="AOC1907" s="110"/>
      <c r="AOD1907" s="2"/>
      <c r="AOE1907" s="15"/>
      <c r="AOF1907" s="15"/>
      <c r="AOG1907" s="83"/>
      <c r="AOH1907" s="52"/>
      <c r="AOI1907" s="70"/>
      <c r="AOJ1907" s="70"/>
      <c r="AOK1907" s="70"/>
      <c r="AOL1907" s="110"/>
      <c r="AOM1907" s="2"/>
      <c r="AON1907" s="15"/>
      <c r="AOO1907" s="15"/>
      <c r="AOP1907" s="83"/>
      <c r="AOQ1907" s="52"/>
      <c r="AOR1907" s="70"/>
      <c r="AOS1907" s="70"/>
      <c r="AOT1907" s="70"/>
      <c r="AOU1907" s="110"/>
      <c r="AOV1907" s="2"/>
      <c r="AOW1907" s="15"/>
      <c r="AOX1907" s="15"/>
      <c r="AOY1907" s="83"/>
      <c r="AOZ1907" s="52"/>
      <c r="APA1907" s="70"/>
      <c r="APB1907" s="70"/>
      <c r="APC1907" s="70"/>
      <c r="APD1907" s="110"/>
      <c r="APE1907" s="2"/>
      <c r="APF1907" s="15"/>
      <c r="APG1907" s="15"/>
      <c r="APH1907" s="83"/>
      <c r="API1907" s="52"/>
      <c r="APJ1907" s="70"/>
      <c r="APK1907" s="70"/>
      <c r="APL1907" s="70"/>
      <c r="APM1907" s="110"/>
      <c r="APN1907" s="2"/>
      <c r="APO1907" s="15"/>
      <c r="APP1907" s="15"/>
      <c r="APQ1907" s="83"/>
      <c r="APR1907" s="52"/>
      <c r="APS1907" s="70"/>
      <c r="APT1907" s="70"/>
      <c r="APU1907" s="70"/>
      <c r="APV1907" s="110"/>
      <c r="APW1907" s="2"/>
      <c r="APX1907" s="15"/>
      <c r="APY1907" s="15"/>
      <c r="APZ1907" s="83"/>
      <c r="AQA1907" s="52"/>
      <c r="AQB1907" s="70"/>
      <c r="AQC1907" s="70"/>
      <c r="AQD1907" s="70"/>
      <c r="AQE1907" s="110"/>
      <c r="AQF1907" s="2"/>
      <c r="AQG1907" s="15"/>
      <c r="AQH1907" s="15"/>
      <c r="AQI1907" s="83"/>
      <c r="AQJ1907" s="52"/>
      <c r="AQK1907" s="70"/>
      <c r="AQL1907" s="70"/>
      <c r="AQM1907" s="70"/>
      <c r="AQN1907" s="110"/>
      <c r="AQO1907" s="2"/>
      <c r="AQP1907" s="15"/>
      <c r="AQQ1907" s="15"/>
      <c r="AQR1907" s="83"/>
      <c r="AQS1907" s="52"/>
      <c r="AQT1907" s="70"/>
      <c r="AQU1907" s="70"/>
      <c r="AQV1907" s="70"/>
      <c r="AQW1907" s="110"/>
      <c r="AQX1907" s="2"/>
      <c r="AQY1907" s="15"/>
      <c r="AQZ1907" s="15"/>
      <c r="ARA1907" s="83"/>
      <c r="ARB1907" s="52"/>
      <c r="ARC1907" s="70"/>
      <c r="ARD1907" s="70"/>
      <c r="ARE1907" s="70"/>
      <c r="ARF1907" s="110"/>
      <c r="ARG1907" s="2"/>
      <c r="ARH1907" s="15"/>
      <c r="ARI1907" s="15"/>
      <c r="ARJ1907" s="83"/>
      <c r="ARK1907" s="52"/>
      <c r="ARL1907" s="70"/>
      <c r="ARM1907" s="70"/>
      <c r="ARN1907" s="70"/>
      <c r="ARO1907" s="110"/>
      <c r="ARP1907" s="2"/>
      <c r="ARQ1907" s="15"/>
      <c r="ARR1907" s="15"/>
      <c r="ARS1907" s="83"/>
      <c r="ART1907" s="52"/>
      <c r="ARU1907" s="70"/>
      <c r="ARV1907" s="70"/>
      <c r="ARW1907" s="70"/>
      <c r="ARX1907" s="110"/>
      <c r="ARY1907" s="2"/>
      <c r="ARZ1907" s="15"/>
      <c r="ASA1907" s="15"/>
      <c r="ASB1907" s="83"/>
      <c r="ASC1907" s="52"/>
      <c r="ASD1907" s="70"/>
      <c r="ASE1907" s="70"/>
      <c r="ASF1907" s="70"/>
      <c r="ASG1907" s="110"/>
      <c r="ASH1907" s="2"/>
      <c r="ASI1907" s="15"/>
      <c r="ASJ1907" s="15"/>
      <c r="ASK1907" s="83"/>
      <c r="ASL1907" s="52"/>
      <c r="ASM1907" s="70"/>
      <c r="ASN1907" s="70"/>
      <c r="ASO1907" s="70"/>
      <c r="ASP1907" s="110"/>
      <c r="ASQ1907" s="2"/>
      <c r="ASR1907" s="15"/>
      <c r="ASS1907" s="15"/>
      <c r="AST1907" s="83"/>
      <c r="ASU1907" s="52"/>
      <c r="ASV1907" s="70"/>
      <c r="ASW1907" s="70"/>
      <c r="ASX1907" s="70"/>
      <c r="ASY1907" s="110"/>
      <c r="ASZ1907" s="2"/>
      <c r="ATA1907" s="15"/>
      <c r="ATB1907" s="15"/>
      <c r="ATC1907" s="83"/>
      <c r="ATD1907" s="52"/>
      <c r="ATE1907" s="70"/>
      <c r="ATF1907" s="70"/>
      <c r="ATG1907" s="70"/>
      <c r="ATH1907" s="110"/>
      <c r="ATI1907" s="2"/>
      <c r="ATJ1907" s="15"/>
      <c r="ATK1907" s="15"/>
      <c r="ATL1907" s="83"/>
      <c r="ATM1907" s="52"/>
      <c r="ATN1907" s="70"/>
      <c r="ATO1907" s="70"/>
      <c r="ATP1907" s="70"/>
      <c r="ATQ1907" s="110"/>
      <c r="ATR1907" s="2"/>
      <c r="ATS1907" s="15"/>
      <c r="ATT1907" s="15"/>
      <c r="ATU1907" s="83"/>
      <c r="ATV1907" s="52"/>
      <c r="ATW1907" s="70"/>
      <c r="ATX1907" s="70"/>
      <c r="ATY1907" s="70"/>
      <c r="ATZ1907" s="110"/>
      <c r="AUA1907" s="2"/>
      <c r="AUB1907" s="15"/>
      <c r="AUC1907" s="15"/>
      <c r="AUD1907" s="83"/>
      <c r="AUE1907" s="52"/>
      <c r="AUF1907" s="70"/>
      <c r="AUG1907" s="70"/>
      <c r="AUH1907" s="70"/>
      <c r="AUI1907" s="110"/>
      <c r="AUJ1907" s="2"/>
      <c r="AUK1907" s="15"/>
      <c r="AUL1907" s="15"/>
      <c r="AUM1907" s="83"/>
      <c r="AUN1907" s="52"/>
      <c r="AUO1907" s="70"/>
      <c r="AUP1907" s="70"/>
      <c r="AUQ1907" s="70"/>
      <c r="AUR1907" s="110"/>
      <c r="AUS1907" s="2"/>
      <c r="AUT1907" s="15"/>
      <c r="AUU1907" s="15"/>
      <c r="AUV1907" s="83"/>
      <c r="AUW1907" s="52"/>
      <c r="AUX1907" s="70"/>
      <c r="AUY1907" s="70"/>
      <c r="AUZ1907" s="70"/>
      <c r="AVA1907" s="110"/>
      <c r="AVB1907" s="2"/>
      <c r="AVC1907" s="15"/>
      <c r="AVD1907" s="15"/>
      <c r="AVE1907" s="83"/>
      <c r="AVF1907" s="52"/>
      <c r="AVG1907" s="70"/>
      <c r="AVH1907" s="70"/>
      <c r="AVI1907" s="70"/>
      <c r="AVJ1907" s="110"/>
      <c r="AVK1907" s="2"/>
      <c r="AVL1907" s="15"/>
      <c r="AVM1907" s="15"/>
      <c r="AVN1907" s="83"/>
      <c r="AVO1907" s="52"/>
      <c r="AVP1907" s="70"/>
      <c r="AVQ1907" s="70"/>
      <c r="AVR1907" s="70"/>
      <c r="AVS1907" s="110"/>
      <c r="AVT1907" s="2"/>
      <c r="AVU1907" s="15"/>
      <c r="AVV1907" s="15"/>
      <c r="AVW1907" s="83"/>
      <c r="AVX1907" s="52"/>
      <c r="AVY1907" s="70"/>
      <c r="AVZ1907" s="70"/>
      <c r="AWA1907" s="70"/>
      <c r="AWB1907" s="110"/>
      <c r="AWC1907" s="2"/>
      <c r="AWD1907" s="15"/>
      <c r="AWE1907" s="15"/>
      <c r="AWF1907" s="83"/>
      <c r="AWG1907" s="52"/>
      <c r="AWH1907" s="70"/>
      <c r="AWI1907" s="70"/>
      <c r="AWJ1907" s="70"/>
      <c r="AWK1907" s="110"/>
      <c r="AWL1907" s="2"/>
      <c r="AWM1907" s="15"/>
      <c r="AWN1907" s="15"/>
      <c r="AWO1907" s="83"/>
      <c r="AWP1907" s="52"/>
      <c r="AWQ1907" s="70"/>
      <c r="AWR1907" s="70"/>
      <c r="AWS1907" s="70"/>
      <c r="AWT1907" s="110"/>
      <c r="AWU1907" s="2"/>
      <c r="AWV1907" s="15"/>
      <c r="AWW1907" s="15"/>
      <c r="AWX1907" s="83"/>
      <c r="AWY1907" s="52"/>
      <c r="AWZ1907" s="70"/>
      <c r="AXA1907" s="70"/>
      <c r="AXB1907" s="70"/>
      <c r="AXC1907" s="110"/>
      <c r="AXD1907" s="2"/>
      <c r="AXE1907" s="15"/>
      <c r="AXF1907" s="15"/>
      <c r="AXG1907" s="83"/>
      <c r="AXH1907" s="52"/>
      <c r="AXI1907" s="70"/>
      <c r="AXJ1907" s="70"/>
      <c r="AXK1907" s="70"/>
      <c r="AXL1907" s="110"/>
      <c r="AXM1907" s="2"/>
      <c r="AXN1907" s="15"/>
      <c r="AXO1907" s="15"/>
      <c r="AXP1907" s="83"/>
      <c r="AXQ1907" s="52"/>
      <c r="AXR1907" s="70"/>
      <c r="AXS1907" s="70"/>
      <c r="AXT1907" s="70"/>
      <c r="AXU1907" s="110"/>
      <c r="AXV1907" s="2"/>
      <c r="AXW1907" s="15"/>
      <c r="AXX1907" s="15"/>
      <c r="AXY1907" s="83"/>
      <c r="AXZ1907" s="52"/>
      <c r="AYA1907" s="70"/>
      <c r="AYB1907" s="70"/>
      <c r="AYC1907" s="70"/>
      <c r="AYD1907" s="110"/>
      <c r="AYE1907" s="2"/>
      <c r="AYF1907" s="15"/>
      <c r="AYG1907" s="15"/>
      <c r="AYH1907" s="83"/>
      <c r="AYI1907" s="52"/>
      <c r="AYJ1907" s="70"/>
      <c r="AYK1907" s="70"/>
      <c r="AYL1907" s="70"/>
      <c r="AYM1907" s="110"/>
      <c r="AYN1907" s="2"/>
      <c r="AYO1907" s="15"/>
      <c r="AYP1907" s="15"/>
      <c r="AYQ1907" s="83"/>
      <c r="AYR1907" s="52"/>
      <c r="AYS1907" s="70"/>
      <c r="AYT1907" s="70"/>
      <c r="AYU1907" s="70"/>
      <c r="AYV1907" s="110"/>
      <c r="AYW1907" s="2"/>
      <c r="AYX1907" s="15"/>
      <c r="AYY1907" s="15"/>
      <c r="AYZ1907" s="83"/>
      <c r="AZA1907" s="52"/>
      <c r="AZB1907" s="70"/>
      <c r="AZC1907" s="70"/>
      <c r="AZD1907" s="70"/>
      <c r="AZE1907" s="110"/>
      <c r="AZF1907" s="2"/>
      <c r="AZG1907" s="15"/>
      <c r="AZH1907" s="15"/>
      <c r="AZI1907" s="83"/>
      <c r="AZJ1907" s="52"/>
      <c r="AZK1907" s="70"/>
      <c r="AZL1907" s="70"/>
      <c r="AZM1907" s="70"/>
      <c r="AZN1907" s="110"/>
      <c r="AZO1907" s="2"/>
      <c r="AZP1907" s="15"/>
      <c r="AZQ1907" s="15"/>
      <c r="AZR1907" s="83"/>
      <c r="AZS1907" s="52"/>
      <c r="AZT1907" s="70"/>
      <c r="AZU1907" s="70"/>
      <c r="AZV1907" s="70"/>
      <c r="AZW1907" s="110"/>
      <c r="AZX1907" s="2"/>
      <c r="AZY1907" s="15"/>
      <c r="AZZ1907" s="15"/>
      <c r="BAA1907" s="83"/>
      <c r="BAB1907" s="52"/>
      <c r="BAC1907" s="70"/>
      <c r="BAD1907" s="70"/>
      <c r="BAE1907" s="70"/>
      <c r="BAF1907" s="110"/>
      <c r="BAG1907" s="2"/>
      <c r="BAH1907" s="15"/>
      <c r="BAI1907" s="15"/>
      <c r="BAJ1907" s="83"/>
      <c r="BAK1907" s="52"/>
      <c r="BAL1907" s="70"/>
      <c r="BAM1907" s="70"/>
      <c r="BAN1907" s="70"/>
      <c r="BAO1907" s="110"/>
      <c r="BAP1907" s="2"/>
      <c r="BAQ1907" s="15"/>
      <c r="BAR1907" s="15"/>
      <c r="BAS1907" s="83"/>
      <c r="BAT1907" s="52"/>
      <c r="BAU1907" s="70"/>
      <c r="BAV1907" s="70"/>
      <c r="BAW1907" s="70"/>
      <c r="BAX1907" s="110"/>
      <c r="BAY1907" s="2"/>
      <c r="BAZ1907" s="15"/>
      <c r="BBA1907" s="15"/>
      <c r="BBB1907" s="83"/>
      <c r="BBC1907" s="52"/>
      <c r="BBD1907" s="70"/>
      <c r="BBE1907" s="70"/>
      <c r="BBF1907" s="70"/>
      <c r="BBG1907" s="110"/>
      <c r="BBH1907" s="2"/>
      <c r="BBI1907" s="15"/>
      <c r="BBJ1907" s="15"/>
      <c r="BBK1907" s="83"/>
      <c r="BBL1907" s="52"/>
      <c r="BBM1907" s="70"/>
      <c r="BBN1907" s="70"/>
      <c r="BBO1907" s="70"/>
      <c r="BBP1907" s="110"/>
      <c r="BBQ1907" s="2"/>
      <c r="BBR1907" s="15"/>
      <c r="BBS1907" s="15"/>
      <c r="BBT1907" s="83"/>
      <c r="BBU1907" s="52"/>
      <c r="BBV1907" s="70"/>
      <c r="BBW1907" s="70"/>
      <c r="BBX1907" s="70"/>
      <c r="BBY1907" s="110"/>
      <c r="BBZ1907" s="2"/>
      <c r="BCA1907" s="15"/>
      <c r="BCB1907" s="15"/>
      <c r="BCC1907" s="83"/>
      <c r="BCD1907" s="52"/>
      <c r="BCE1907" s="70"/>
      <c r="BCF1907" s="70"/>
      <c r="BCG1907" s="70"/>
      <c r="BCH1907" s="110"/>
      <c r="BCI1907" s="2"/>
      <c r="BCJ1907" s="15"/>
      <c r="BCK1907" s="15"/>
      <c r="BCL1907" s="83"/>
      <c r="BCM1907" s="52"/>
      <c r="BCN1907" s="70"/>
      <c r="BCO1907" s="70"/>
      <c r="BCP1907" s="70"/>
      <c r="BCQ1907" s="110"/>
      <c r="BCR1907" s="2"/>
      <c r="BCS1907" s="15"/>
      <c r="BCT1907" s="15"/>
      <c r="BCU1907" s="83"/>
      <c r="BCV1907" s="52"/>
      <c r="BCW1907" s="70"/>
      <c r="BCX1907" s="70"/>
      <c r="BCY1907" s="70"/>
      <c r="BCZ1907" s="110"/>
      <c r="BDA1907" s="2"/>
      <c r="BDB1907" s="15"/>
      <c r="BDC1907" s="15"/>
      <c r="BDD1907" s="83"/>
      <c r="BDE1907" s="52"/>
      <c r="BDF1907" s="70"/>
      <c r="BDG1907" s="70"/>
      <c r="BDH1907" s="70"/>
      <c r="BDI1907" s="110"/>
      <c r="BDJ1907" s="2"/>
      <c r="BDK1907" s="15"/>
      <c r="BDL1907" s="15"/>
      <c r="BDM1907" s="83"/>
      <c r="BDN1907" s="52"/>
      <c r="BDO1907" s="70"/>
      <c r="BDP1907" s="70"/>
      <c r="BDQ1907" s="70"/>
      <c r="BDR1907" s="110"/>
      <c r="BDS1907" s="2"/>
      <c r="BDT1907" s="15"/>
      <c r="BDU1907" s="15"/>
      <c r="BDV1907" s="83"/>
      <c r="BDW1907" s="52"/>
      <c r="BDX1907" s="70"/>
      <c r="BDY1907" s="70"/>
      <c r="BDZ1907" s="70"/>
      <c r="BEA1907" s="110"/>
      <c r="BEB1907" s="2"/>
      <c r="BEC1907" s="15"/>
      <c r="BED1907" s="15"/>
      <c r="BEE1907" s="83"/>
      <c r="BEF1907" s="52"/>
      <c r="BEG1907" s="70"/>
      <c r="BEH1907" s="70"/>
      <c r="BEI1907" s="70"/>
      <c r="BEJ1907" s="110"/>
      <c r="BEK1907" s="2"/>
      <c r="BEL1907" s="15"/>
      <c r="BEM1907" s="15"/>
      <c r="BEN1907" s="83"/>
      <c r="BEO1907" s="52"/>
      <c r="BEP1907" s="70"/>
      <c r="BEQ1907" s="70"/>
      <c r="BER1907" s="70"/>
      <c r="BES1907" s="110"/>
      <c r="BET1907" s="2"/>
      <c r="BEU1907" s="15"/>
      <c r="BEV1907" s="15"/>
      <c r="BEW1907" s="83"/>
      <c r="BEX1907" s="52"/>
      <c r="BEY1907" s="70"/>
      <c r="BEZ1907" s="70"/>
      <c r="BFA1907" s="70"/>
      <c r="BFB1907" s="110"/>
      <c r="BFC1907" s="2"/>
      <c r="BFD1907" s="15"/>
      <c r="BFE1907" s="15"/>
      <c r="BFF1907" s="83"/>
      <c r="BFG1907" s="52"/>
      <c r="BFH1907" s="70"/>
      <c r="BFI1907" s="70"/>
      <c r="BFJ1907" s="70"/>
      <c r="BFK1907" s="110"/>
      <c r="BFL1907" s="2"/>
      <c r="BFM1907" s="15"/>
      <c r="BFN1907" s="15"/>
      <c r="BFO1907" s="83"/>
      <c r="BFP1907" s="52"/>
      <c r="BFQ1907" s="70"/>
      <c r="BFR1907" s="70"/>
      <c r="BFS1907" s="70"/>
      <c r="BFT1907" s="110"/>
      <c r="BFU1907" s="2"/>
      <c r="BFV1907" s="15"/>
      <c r="BFW1907" s="15"/>
      <c r="BFX1907" s="83"/>
      <c r="BFY1907" s="52"/>
      <c r="BFZ1907" s="70"/>
      <c r="BGA1907" s="70"/>
      <c r="BGB1907" s="70"/>
      <c r="BGC1907" s="110"/>
      <c r="BGD1907" s="2"/>
      <c r="BGE1907" s="15"/>
      <c r="BGF1907" s="15"/>
      <c r="BGG1907" s="83"/>
      <c r="BGH1907" s="52"/>
      <c r="BGI1907" s="70"/>
      <c r="BGJ1907" s="70"/>
      <c r="BGK1907" s="70"/>
      <c r="BGL1907" s="110"/>
      <c r="BGM1907" s="2"/>
      <c r="BGN1907" s="15"/>
      <c r="BGO1907" s="15"/>
      <c r="BGP1907" s="83"/>
      <c r="BGQ1907" s="52"/>
      <c r="BGR1907" s="70"/>
      <c r="BGS1907" s="70"/>
      <c r="BGT1907" s="70"/>
      <c r="BGU1907" s="110"/>
      <c r="BGV1907" s="2"/>
      <c r="BGW1907" s="15"/>
      <c r="BGX1907" s="15"/>
      <c r="BGY1907" s="83"/>
      <c r="BGZ1907" s="52"/>
      <c r="BHA1907" s="70"/>
      <c r="BHB1907" s="70"/>
      <c r="BHC1907" s="70"/>
      <c r="BHD1907" s="110"/>
      <c r="BHE1907" s="2"/>
      <c r="BHF1907" s="15"/>
      <c r="BHG1907" s="15"/>
      <c r="BHH1907" s="83"/>
      <c r="BHI1907" s="52"/>
      <c r="BHJ1907" s="70"/>
      <c r="BHK1907" s="70"/>
      <c r="BHL1907" s="70"/>
      <c r="BHM1907" s="110"/>
      <c r="BHN1907" s="2"/>
      <c r="BHO1907" s="15"/>
      <c r="BHP1907" s="15"/>
      <c r="BHQ1907" s="83"/>
      <c r="BHR1907" s="52"/>
      <c r="BHS1907" s="70"/>
      <c r="BHT1907" s="70"/>
      <c r="BHU1907" s="70"/>
      <c r="BHV1907" s="110"/>
      <c r="BHW1907" s="2"/>
      <c r="BHX1907" s="15"/>
      <c r="BHY1907" s="15"/>
      <c r="BHZ1907" s="83"/>
      <c r="BIA1907" s="52"/>
      <c r="BIB1907" s="70"/>
      <c r="BIC1907" s="70"/>
      <c r="BID1907" s="70"/>
      <c r="BIE1907" s="110"/>
      <c r="BIF1907" s="2"/>
      <c r="BIG1907" s="15"/>
      <c r="BIH1907" s="15"/>
      <c r="BII1907" s="83"/>
      <c r="BIJ1907" s="52"/>
      <c r="BIK1907" s="70"/>
      <c r="BIL1907" s="70"/>
      <c r="BIM1907" s="70"/>
      <c r="BIN1907" s="110"/>
      <c r="BIO1907" s="2"/>
      <c r="BIP1907" s="15"/>
      <c r="BIQ1907" s="15"/>
      <c r="BIR1907" s="83"/>
      <c r="BIS1907" s="52"/>
      <c r="BIT1907" s="70"/>
      <c r="BIU1907" s="70"/>
      <c r="BIV1907" s="70"/>
      <c r="BIW1907" s="110"/>
      <c r="BIX1907" s="2"/>
      <c r="BIY1907" s="15"/>
      <c r="BIZ1907" s="15"/>
      <c r="BJA1907" s="83"/>
      <c r="BJB1907" s="52"/>
      <c r="BJC1907" s="70"/>
      <c r="BJD1907" s="70"/>
      <c r="BJE1907" s="70"/>
      <c r="BJF1907" s="110"/>
      <c r="BJG1907" s="2"/>
      <c r="BJH1907" s="15"/>
      <c r="BJI1907" s="15"/>
      <c r="BJJ1907" s="83"/>
      <c r="BJK1907" s="52"/>
      <c r="BJL1907" s="70"/>
      <c r="BJM1907" s="70"/>
      <c r="BJN1907" s="70"/>
      <c r="BJO1907" s="110"/>
      <c r="BJP1907" s="2"/>
      <c r="BJQ1907" s="15"/>
      <c r="BJR1907" s="15"/>
      <c r="BJS1907" s="83"/>
      <c r="BJT1907" s="52"/>
      <c r="BJU1907" s="70"/>
      <c r="BJV1907" s="70"/>
      <c r="BJW1907" s="70"/>
      <c r="BJX1907" s="110"/>
      <c r="BJY1907" s="2"/>
      <c r="BJZ1907" s="15"/>
      <c r="BKA1907" s="15"/>
      <c r="BKB1907" s="83"/>
      <c r="BKC1907" s="52"/>
      <c r="BKD1907" s="70"/>
      <c r="BKE1907" s="70"/>
      <c r="BKF1907" s="70"/>
      <c r="BKG1907" s="110"/>
      <c r="BKH1907" s="2"/>
      <c r="BKI1907" s="15"/>
      <c r="BKJ1907" s="15"/>
      <c r="BKK1907" s="83"/>
      <c r="BKL1907" s="52"/>
      <c r="BKM1907" s="70"/>
      <c r="BKN1907" s="70"/>
      <c r="BKO1907" s="70"/>
      <c r="BKP1907" s="110"/>
      <c r="BKQ1907" s="2"/>
      <c r="BKR1907" s="15"/>
      <c r="BKS1907" s="15"/>
      <c r="BKT1907" s="83"/>
      <c r="BKU1907" s="52"/>
      <c r="BKV1907" s="70"/>
      <c r="BKW1907" s="70"/>
      <c r="BKX1907" s="70"/>
      <c r="BKY1907" s="110"/>
      <c r="BKZ1907" s="2"/>
      <c r="BLA1907" s="15"/>
      <c r="BLB1907" s="15"/>
      <c r="BLC1907" s="83"/>
      <c r="BLD1907" s="52"/>
      <c r="BLE1907" s="70"/>
      <c r="BLF1907" s="70"/>
      <c r="BLG1907" s="70"/>
      <c r="BLH1907" s="110"/>
      <c r="BLI1907" s="2"/>
      <c r="BLJ1907" s="15"/>
      <c r="BLK1907" s="15"/>
      <c r="BLL1907" s="83"/>
      <c r="BLM1907" s="52"/>
      <c r="BLN1907" s="70"/>
      <c r="BLO1907" s="70"/>
      <c r="BLP1907" s="70"/>
      <c r="BLQ1907" s="110"/>
      <c r="BLR1907" s="2"/>
      <c r="BLS1907" s="15"/>
      <c r="BLT1907" s="15"/>
      <c r="BLU1907" s="83"/>
      <c r="BLV1907" s="52"/>
      <c r="BLW1907" s="70"/>
      <c r="BLX1907" s="70"/>
      <c r="BLY1907" s="70"/>
      <c r="BLZ1907" s="110"/>
      <c r="BMA1907" s="2"/>
      <c r="BMB1907" s="15"/>
      <c r="BMC1907" s="15"/>
      <c r="BMD1907" s="83"/>
      <c r="BME1907" s="52"/>
      <c r="BMF1907" s="70"/>
      <c r="BMG1907" s="70"/>
      <c r="BMH1907" s="70"/>
      <c r="BMI1907" s="110"/>
      <c r="BMJ1907" s="2"/>
      <c r="BMK1907" s="15"/>
      <c r="BML1907" s="15"/>
      <c r="BMM1907" s="83"/>
      <c r="BMN1907" s="52"/>
      <c r="BMO1907" s="70"/>
      <c r="BMP1907" s="70"/>
      <c r="BMQ1907" s="70"/>
      <c r="BMR1907" s="110"/>
      <c r="BMS1907" s="2"/>
      <c r="BMT1907" s="15"/>
      <c r="BMU1907" s="15"/>
      <c r="BMV1907" s="83"/>
      <c r="BMW1907" s="52"/>
      <c r="BMX1907" s="70"/>
      <c r="BMY1907" s="70"/>
      <c r="BMZ1907" s="70"/>
      <c r="BNA1907" s="110"/>
      <c r="BNB1907" s="2"/>
      <c r="BNC1907" s="15"/>
      <c r="BND1907" s="15"/>
      <c r="BNE1907" s="83"/>
      <c r="BNF1907" s="52"/>
      <c r="BNG1907" s="70"/>
      <c r="BNH1907" s="70"/>
      <c r="BNI1907" s="70"/>
      <c r="BNJ1907" s="110"/>
      <c r="BNK1907" s="2"/>
      <c r="BNL1907" s="15"/>
      <c r="BNM1907" s="15"/>
      <c r="BNN1907" s="83"/>
      <c r="BNO1907" s="52"/>
      <c r="BNP1907" s="70"/>
      <c r="BNQ1907" s="70"/>
      <c r="BNR1907" s="70"/>
      <c r="BNS1907" s="110"/>
      <c r="BNT1907" s="2"/>
      <c r="BNU1907" s="15"/>
      <c r="BNV1907" s="15"/>
      <c r="BNW1907" s="83"/>
      <c r="BNX1907" s="52"/>
      <c r="BNY1907" s="70"/>
      <c r="BNZ1907" s="70"/>
      <c r="BOA1907" s="70"/>
      <c r="BOB1907" s="110"/>
      <c r="BOC1907" s="2"/>
      <c r="BOD1907" s="15"/>
      <c r="BOE1907" s="15"/>
      <c r="BOF1907" s="83"/>
      <c r="BOG1907" s="52"/>
      <c r="BOH1907" s="70"/>
      <c r="BOI1907" s="70"/>
      <c r="BOJ1907" s="70"/>
      <c r="BOK1907" s="110"/>
      <c r="BOL1907" s="2"/>
      <c r="BOM1907" s="15"/>
      <c r="BON1907" s="15"/>
      <c r="BOO1907" s="83"/>
      <c r="BOP1907" s="52"/>
      <c r="BOQ1907" s="70"/>
      <c r="BOR1907" s="70"/>
      <c r="BOS1907" s="70"/>
      <c r="BOT1907" s="110"/>
      <c r="BOU1907" s="2"/>
      <c r="BOV1907" s="15"/>
      <c r="BOW1907" s="15"/>
      <c r="BOX1907" s="83"/>
      <c r="BOY1907" s="52"/>
      <c r="BOZ1907" s="70"/>
      <c r="BPA1907" s="70"/>
      <c r="BPB1907" s="70"/>
      <c r="BPC1907" s="110"/>
      <c r="BPD1907" s="2"/>
      <c r="BPE1907" s="15"/>
      <c r="BPF1907" s="15"/>
      <c r="BPG1907" s="83"/>
      <c r="BPH1907" s="52"/>
      <c r="BPI1907" s="70"/>
      <c r="BPJ1907" s="70"/>
      <c r="BPK1907" s="70"/>
      <c r="BPL1907" s="110"/>
      <c r="BPM1907" s="2"/>
      <c r="BPN1907" s="15"/>
      <c r="BPO1907" s="15"/>
      <c r="BPP1907" s="83"/>
      <c r="BPQ1907" s="52"/>
      <c r="BPR1907" s="70"/>
      <c r="BPS1907" s="70"/>
      <c r="BPT1907" s="70"/>
      <c r="BPU1907" s="110"/>
      <c r="BPV1907" s="2"/>
      <c r="BPW1907" s="15"/>
      <c r="BPX1907" s="15"/>
      <c r="BPY1907" s="83"/>
      <c r="BPZ1907" s="52"/>
      <c r="BQA1907" s="70"/>
      <c r="BQB1907" s="70"/>
      <c r="BQC1907" s="70"/>
      <c r="BQD1907" s="110"/>
      <c r="BQE1907" s="2"/>
      <c r="BQF1907" s="15"/>
      <c r="BQG1907" s="15"/>
      <c r="BQH1907" s="83"/>
      <c r="BQI1907" s="52"/>
      <c r="BQJ1907" s="70"/>
      <c r="BQK1907" s="70"/>
      <c r="BQL1907" s="70"/>
      <c r="BQM1907" s="110"/>
      <c r="BQN1907" s="2"/>
      <c r="BQO1907" s="15"/>
      <c r="BQP1907" s="15"/>
      <c r="BQQ1907" s="83"/>
      <c r="BQR1907" s="52"/>
      <c r="BQS1907" s="70"/>
      <c r="BQT1907" s="70"/>
      <c r="BQU1907" s="70"/>
      <c r="BQV1907" s="110"/>
      <c r="BQW1907" s="2"/>
      <c r="BQX1907" s="15"/>
      <c r="BQY1907" s="15"/>
      <c r="BQZ1907" s="83"/>
      <c r="BRA1907" s="52"/>
      <c r="BRB1907" s="70"/>
      <c r="BRC1907" s="70"/>
      <c r="BRD1907" s="70"/>
      <c r="BRE1907" s="110"/>
      <c r="BRF1907" s="2"/>
      <c r="BRG1907" s="15"/>
      <c r="BRH1907" s="15"/>
      <c r="BRI1907" s="83"/>
      <c r="BRJ1907" s="52"/>
      <c r="BRK1907" s="70"/>
      <c r="BRL1907" s="70"/>
      <c r="BRM1907" s="70"/>
      <c r="BRN1907" s="110"/>
      <c r="BRO1907" s="2"/>
      <c r="BRP1907" s="15"/>
      <c r="BRQ1907" s="15"/>
      <c r="BRR1907" s="83"/>
      <c r="BRS1907" s="52"/>
      <c r="BRT1907" s="70"/>
      <c r="BRU1907" s="70"/>
      <c r="BRV1907" s="70"/>
      <c r="BRW1907" s="110"/>
      <c r="BRX1907" s="2"/>
      <c r="BRY1907" s="15"/>
      <c r="BRZ1907" s="15"/>
      <c r="BSA1907" s="83"/>
      <c r="BSB1907" s="52"/>
      <c r="BSC1907" s="70"/>
      <c r="BSD1907" s="70"/>
      <c r="BSE1907" s="70"/>
      <c r="BSF1907" s="110"/>
      <c r="BSG1907" s="2"/>
      <c r="BSH1907" s="15"/>
      <c r="BSI1907" s="15"/>
      <c r="BSJ1907" s="83"/>
      <c r="BSK1907" s="52"/>
      <c r="BSL1907" s="70"/>
      <c r="BSM1907" s="70"/>
      <c r="BSN1907" s="70"/>
      <c r="BSO1907" s="110"/>
      <c r="BSP1907" s="2"/>
      <c r="BSQ1907" s="15"/>
      <c r="BSR1907" s="15"/>
      <c r="BSS1907" s="83"/>
      <c r="BST1907" s="52"/>
      <c r="BSU1907" s="70"/>
      <c r="BSV1907" s="70"/>
      <c r="BSW1907" s="70"/>
      <c r="BSX1907" s="110"/>
      <c r="BSY1907" s="2"/>
      <c r="BSZ1907" s="15"/>
      <c r="BTA1907" s="15"/>
      <c r="BTB1907" s="83"/>
      <c r="BTC1907" s="52"/>
      <c r="BTD1907" s="70"/>
      <c r="BTE1907" s="70"/>
      <c r="BTF1907" s="70"/>
      <c r="BTG1907" s="110"/>
      <c r="BTH1907" s="2"/>
      <c r="BTI1907" s="15"/>
      <c r="BTJ1907" s="15"/>
      <c r="BTK1907" s="83"/>
      <c r="BTL1907" s="52"/>
      <c r="BTM1907" s="70"/>
      <c r="BTN1907" s="70"/>
      <c r="BTO1907" s="70"/>
      <c r="BTP1907" s="110"/>
      <c r="BTQ1907" s="2"/>
      <c r="BTR1907" s="15"/>
      <c r="BTS1907" s="15"/>
      <c r="BTT1907" s="83"/>
      <c r="BTU1907" s="52"/>
      <c r="BTV1907" s="70"/>
      <c r="BTW1907" s="70"/>
      <c r="BTX1907" s="70"/>
      <c r="BTY1907" s="110"/>
      <c r="BTZ1907" s="2"/>
      <c r="BUA1907" s="15"/>
      <c r="BUB1907" s="15"/>
      <c r="BUC1907" s="83"/>
      <c r="BUD1907" s="52"/>
      <c r="BUE1907" s="70"/>
      <c r="BUF1907" s="70"/>
      <c r="BUG1907" s="70"/>
      <c r="BUH1907" s="110"/>
      <c r="BUI1907" s="2"/>
      <c r="BUJ1907" s="15"/>
      <c r="BUK1907" s="15"/>
      <c r="BUL1907" s="83"/>
      <c r="BUM1907" s="52"/>
      <c r="BUN1907" s="70"/>
      <c r="BUO1907" s="70"/>
      <c r="BUP1907" s="70"/>
      <c r="BUQ1907" s="110"/>
      <c r="BUR1907" s="2"/>
      <c r="BUS1907" s="15"/>
      <c r="BUT1907" s="15"/>
      <c r="BUU1907" s="83"/>
      <c r="BUV1907" s="52"/>
      <c r="BUW1907" s="70"/>
      <c r="BUX1907" s="70"/>
      <c r="BUY1907" s="70"/>
      <c r="BUZ1907" s="110"/>
      <c r="BVA1907" s="2"/>
      <c r="BVB1907" s="15"/>
      <c r="BVC1907" s="15"/>
      <c r="BVD1907" s="83"/>
      <c r="BVE1907" s="52"/>
      <c r="BVF1907" s="70"/>
      <c r="BVG1907" s="70"/>
      <c r="BVH1907" s="70"/>
      <c r="BVI1907" s="110"/>
      <c r="BVJ1907" s="2"/>
      <c r="BVK1907" s="15"/>
      <c r="BVL1907" s="15"/>
      <c r="BVM1907" s="83"/>
      <c r="BVN1907" s="52"/>
      <c r="BVO1907" s="70"/>
      <c r="BVP1907" s="70"/>
      <c r="BVQ1907" s="70"/>
      <c r="BVR1907" s="110"/>
      <c r="BVS1907" s="2"/>
      <c r="BVT1907" s="15"/>
      <c r="BVU1907" s="15"/>
      <c r="BVV1907" s="83"/>
      <c r="BVW1907" s="52"/>
      <c r="BVX1907" s="70"/>
      <c r="BVY1907" s="70"/>
      <c r="BVZ1907" s="70"/>
      <c r="BWA1907" s="110"/>
      <c r="BWB1907" s="2"/>
      <c r="BWC1907" s="15"/>
      <c r="BWD1907" s="15"/>
      <c r="BWE1907" s="83"/>
      <c r="BWF1907" s="52"/>
      <c r="BWG1907" s="70"/>
      <c r="BWH1907" s="70"/>
      <c r="BWI1907" s="70"/>
      <c r="BWJ1907" s="110"/>
      <c r="BWK1907" s="2"/>
      <c r="BWL1907" s="15"/>
      <c r="BWM1907" s="15"/>
      <c r="BWN1907" s="83"/>
      <c r="BWO1907" s="52"/>
      <c r="BWP1907" s="70"/>
      <c r="BWQ1907" s="70"/>
      <c r="BWR1907" s="70"/>
      <c r="BWS1907" s="110"/>
      <c r="BWT1907" s="2"/>
      <c r="BWU1907" s="15"/>
      <c r="BWV1907" s="15"/>
      <c r="BWW1907" s="83"/>
      <c r="BWX1907" s="52"/>
      <c r="BWY1907" s="70"/>
      <c r="BWZ1907" s="70"/>
      <c r="BXA1907" s="70"/>
      <c r="BXB1907" s="110"/>
      <c r="BXC1907" s="2"/>
      <c r="BXD1907" s="15"/>
      <c r="BXE1907" s="15"/>
      <c r="BXF1907" s="83"/>
      <c r="BXG1907" s="52"/>
      <c r="BXH1907" s="70"/>
      <c r="BXI1907" s="70"/>
      <c r="BXJ1907" s="70"/>
      <c r="BXK1907" s="110"/>
      <c r="BXL1907" s="2"/>
      <c r="BXM1907" s="15"/>
      <c r="BXN1907" s="15"/>
      <c r="BXO1907" s="83"/>
      <c r="BXP1907" s="52"/>
      <c r="BXQ1907" s="70"/>
      <c r="BXR1907" s="70"/>
      <c r="BXS1907" s="70"/>
      <c r="BXT1907" s="110"/>
      <c r="BXU1907" s="2"/>
      <c r="BXV1907" s="15"/>
      <c r="BXW1907" s="15"/>
      <c r="BXX1907" s="83"/>
      <c r="BXY1907" s="52"/>
      <c r="BXZ1907" s="70"/>
      <c r="BYA1907" s="70"/>
      <c r="BYB1907" s="70"/>
      <c r="BYC1907" s="110"/>
      <c r="BYD1907" s="2"/>
      <c r="BYE1907" s="15"/>
      <c r="BYF1907" s="15"/>
      <c r="BYG1907" s="83"/>
      <c r="BYH1907" s="52"/>
      <c r="BYI1907" s="70"/>
      <c r="BYJ1907" s="70"/>
      <c r="BYK1907" s="70"/>
      <c r="BYL1907" s="110"/>
      <c r="BYM1907" s="2"/>
      <c r="BYN1907" s="15"/>
      <c r="BYO1907" s="15"/>
      <c r="BYP1907" s="83"/>
      <c r="BYQ1907" s="52"/>
      <c r="BYR1907" s="70"/>
      <c r="BYS1907" s="70"/>
      <c r="BYT1907" s="70"/>
      <c r="BYU1907" s="110"/>
      <c r="BYV1907" s="2"/>
      <c r="BYW1907" s="15"/>
      <c r="BYX1907" s="15"/>
      <c r="BYY1907" s="83"/>
      <c r="BYZ1907" s="52"/>
      <c r="BZA1907" s="70"/>
      <c r="BZB1907" s="70"/>
      <c r="BZC1907" s="70"/>
      <c r="BZD1907" s="110"/>
      <c r="BZE1907" s="2"/>
      <c r="BZF1907" s="15"/>
      <c r="BZG1907" s="15"/>
      <c r="BZH1907" s="83"/>
      <c r="BZI1907" s="52"/>
      <c r="BZJ1907" s="70"/>
      <c r="BZK1907" s="70"/>
      <c r="BZL1907" s="70"/>
      <c r="BZM1907" s="110"/>
      <c r="BZN1907" s="2"/>
      <c r="BZO1907" s="15"/>
      <c r="BZP1907" s="15"/>
      <c r="BZQ1907" s="83"/>
      <c r="BZR1907" s="52"/>
      <c r="BZS1907" s="70"/>
      <c r="BZT1907" s="70"/>
      <c r="BZU1907" s="70"/>
      <c r="BZV1907" s="110"/>
      <c r="BZW1907" s="2"/>
      <c r="BZX1907" s="15"/>
      <c r="BZY1907" s="15"/>
      <c r="BZZ1907" s="83"/>
      <c r="CAA1907" s="52"/>
      <c r="CAB1907" s="70"/>
      <c r="CAC1907" s="70"/>
      <c r="CAD1907" s="70"/>
      <c r="CAE1907" s="110"/>
      <c r="CAF1907" s="2"/>
      <c r="CAG1907" s="15"/>
      <c r="CAH1907" s="15"/>
      <c r="CAI1907" s="83"/>
      <c r="CAJ1907" s="52"/>
      <c r="CAK1907" s="70"/>
      <c r="CAL1907" s="70"/>
      <c r="CAM1907" s="70"/>
      <c r="CAN1907" s="110"/>
      <c r="CAO1907" s="2"/>
      <c r="CAP1907" s="15"/>
      <c r="CAQ1907" s="15"/>
      <c r="CAR1907" s="83"/>
      <c r="CAS1907" s="52"/>
      <c r="CAT1907" s="70"/>
      <c r="CAU1907" s="70"/>
      <c r="CAV1907" s="70"/>
      <c r="CAW1907" s="110"/>
      <c r="CAX1907" s="2"/>
      <c r="CAY1907" s="15"/>
      <c r="CAZ1907" s="15"/>
      <c r="CBA1907" s="83"/>
      <c r="CBB1907" s="52"/>
      <c r="CBC1907" s="70"/>
      <c r="CBD1907" s="70"/>
      <c r="CBE1907" s="70"/>
      <c r="CBF1907" s="110"/>
      <c r="CBG1907" s="2"/>
      <c r="CBH1907" s="15"/>
      <c r="CBI1907" s="15"/>
      <c r="CBJ1907" s="83"/>
      <c r="CBK1907" s="52"/>
      <c r="CBL1907" s="70"/>
      <c r="CBM1907" s="70"/>
      <c r="CBN1907" s="70"/>
      <c r="CBO1907" s="110"/>
      <c r="CBP1907" s="2"/>
      <c r="CBQ1907" s="15"/>
      <c r="CBR1907" s="15"/>
      <c r="CBS1907" s="83"/>
      <c r="CBT1907" s="52"/>
      <c r="CBU1907" s="70"/>
      <c r="CBV1907" s="70"/>
      <c r="CBW1907" s="70"/>
      <c r="CBX1907" s="110"/>
      <c r="CBY1907" s="2"/>
      <c r="CBZ1907" s="15"/>
      <c r="CCA1907" s="15"/>
      <c r="CCB1907" s="83"/>
      <c r="CCC1907" s="52"/>
      <c r="CCD1907" s="70"/>
      <c r="CCE1907" s="70"/>
      <c r="CCF1907" s="70"/>
      <c r="CCG1907" s="110"/>
      <c r="CCH1907" s="2"/>
      <c r="CCI1907" s="15"/>
      <c r="CCJ1907" s="15"/>
      <c r="CCK1907" s="83"/>
      <c r="CCL1907" s="52"/>
      <c r="CCM1907" s="70"/>
      <c r="CCN1907" s="70"/>
      <c r="CCO1907" s="70"/>
      <c r="CCP1907" s="110"/>
      <c r="CCQ1907" s="2"/>
      <c r="CCR1907" s="15"/>
      <c r="CCS1907" s="15"/>
      <c r="CCT1907" s="83"/>
      <c r="CCU1907" s="52"/>
      <c r="CCV1907" s="70"/>
      <c r="CCW1907" s="70"/>
      <c r="CCX1907" s="70"/>
      <c r="CCY1907" s="110"/>
      <c r="CCZ1907" s="2"/>
      <c r="CDA1907" s="15"/>
      <c r="CDB1907" s="15"/>
      <c r="CDC1907" s="83"/>
      <c r="CDD1907" s="52"/>
      <c r="CDE1907" s="70"/>
      <c r="CDF1907" s="70"/>
      <c r="CDG1907" s="70"/>
      <c r="CDH1907" s="110"/>
      <c r="CDI1907" s="2"/>
      <c r="CDJ1907" s="15"/>
      <c r="CDK1907" s="15"/>
      <c r="CDL1907" s="83"/>
      <c r="CDM1907" s="52"/>
      <c r="CDN1907" s="70"/>
      <c r="CDO1907" s="70"/>
      <c r="CDP1907" s="70"/>
      <c r="CDQ1907" s="110"/>
      <c r="CDR1907" s="2"/>
      <c r="CDS1907" s="15"/>
      <c r="CDT1907" s="15"/>
      <c r="CDU1907" s="83"/>
      <c r="CDV1907" s="52"/>
      <c r="CDW1907" s="70"/>
      <c r="CDX1907" s="70"/>
      <c r="CDY1907" s="70"/>
      <c r="CDZ1907" s="110"/>
      <c r="CEA1907" s="2"/>
      <c r="CEB1907" s="15"/>
      <c r="CEC1907" s="15"/>
      <c r="CED1907" s="83"/>
      <c r="CEE1907" s="52"/>
      <c r="CEF1907" s="70"/>
      <c r="CEG1907" s="70"/>
      <c r="CEH1907" s="70"/>
      <c r="CEI1907" s="110"/>
      <c r="CEJ1907" s="2"/>
      <c r="CEK1907" s="15"/>
      <c r="CEL1907" s="15"/>
      <c r="CEM1907" s="83"/>
      <c r="CEN1907" s="52"/>
      <c r="CEO1907" s="70"/>
      <c r="CEP1907" s="70"/>
      <c r="CEQ1907" s="70"/>
      <c r="CER1907" s="110"/>
      <c r="CES1907" s="2"/>
      <c r="CET1907" s="15"/>
      <c r="CEU1907" s="15"/>
      <c r="CEV1907" s="83"/>
      <c r="CEW1907" s="52"/>
      <c r="CEX1907" s="70"/>
      <c r="CEY1907" s="70"/>
      <c r="CEZ1907" s="70"/>
      <c r="CFA1907" s="110"/>
      <c r="CFB1907" s="2"/>
      <c r="CFC1907" s="15"/>
      <c r="CFD1907" s="15"/>
      <c r="CFE1907" s="83"/>
      <c r="CFF1907" s="52"/>
      <c r="CFG1907" s="70"/>
      <c r="CFH1907" s="70"/>
      <c r="CFI1907" s="70"/>
      <c r="CFJ1907" s="110"/>
      <c r="CFK1907" s="2"/>
      <c r="CFL1907" s="15"/>
      <c r="CFM1907" s="15"/>
      <c r="CFN1907" s="83"/>
      <c r="CFO1907" s="52"/>
      <c r="CFP1907" s="70"/>
      <c r="CFQ1907" s="70"/>
      <c r="CFR1907" s="70"/>
      <c r="CFS1907" s="110"/>
      <c r="CFT1907" s="2"/>
      <c r="CFU1907" s="15"/>
      <c r="CFV1907" s="15"/>
      <c r="CFW1907" s="83"/>
      <c r="CFX1907" s="52"/>
      <c r="CFY1907" s="70"/>
      <c r="CFZ1907" s="70"/>
      <c r="CGA1907" s="70"/>
      <c r="CGB1907" s="110"/>
      <c r="CGC1907" s="2"/>
      <c r="CGD1907" s="15"/>
      <c r="CGE1907" s="15"/>
      <c r="CGF1907" s="83"/>
      <c r="CGG1907" s="52"/>
      <c r="CGH1907" s="70"/>
      <c r="CGI1907" s="70"/>
      <c r="CGJ1907" s="70"/>
      <c r="CGK1907" s="110"/>
      <c r="CGL1907" s="2"/>
      <c r="CGM1907" s="15"/>
      <c r="CGN1907" s="15"/>
      <c r="CGO1907" s="83"/>
      <c r="CGP1907" s="52"/>
      <c r="CGQ1907" s="70"/>
      <c r="CGR1907" s="70"/>
      <c r="CGS1907" s="70"/>
      <c r="CGT1907" s="110"/>
      <c r="CGU1907" s="2"/>
      <c r="CGV1907" s="15"/>
      <c r="CGW1907" s="15"/>
      <c r="CGX1907" s="83"/>
      <c r="CGY1907" s="52"/>
      <c r="CGZ1907" s="70"/>
      <c r="CHA1907" s="70"/>
      <c r="CHB1907" s="70"/>
      <c r="CHC1907" s="110"/>
      <c r="CHD1907" s="2"/>
      <c r="CHE1907" s="15"/>
      <c r="CHF1907" s="15"/>
      <c r="CHG1907" s="83"/>
      <c r="CHH1907" s="52"/>
      <c r="CHI1907" s="70"/>
      <c r="CHJ1907" s="70"/>
      <c r="CHK1907" s="70"/>
      <c r="CHL1907" s="110"/>
      <c r="CHM1907" s="2"/>
      <c r="CHN1907" s="15"/>
      <c r="CHO1907" s="15"/>
      <c r="CHP1907" s="83"/>
      <c r="CHQ1907" s="52"/>
      <c r="CHR1907" s="70"/>
      <c r="CHS1907" s="70"/>
      <c r="CHT1907" s="70"/>
      <c r="CHU1907" s="110"/>
      <c r="CHV1907" s="2"/>
      <c r="CHW1907" s="15"/>
      <c r="CHX1907" s="15"/>
      <c r="CHY1907" s="83"/>
      <c r="CHZ1907" s="52"/>
      <c r="CIA1907" s="70"/>
      <c r="CIB1907" s="70"/>
      <c r="CIC1907" s="70"/>
      <c r="CID1907" s="110"/>
      <c r="CIE1907" s="2"/>
      <c r="CIF1907" s="15"/>
      <c r="CIG1907" s="15"/>
      <c r="CIH1907" s="83"/>
      <c r="CII1907" s="52"/>
      <c r="CIJ1907" s="70"/>
      <c r="CIK1907" s="70"/>
      <c r="CIL1907" s="70"/>
      <c r="CIM1907" s="110"/>
      <c r="CIN1907" s="2"/>
      <c r="CIO1907" s="15"/>
      <c r="CIP1907" s="15"/>
      <c r="CIQ1907" s="83"/>
      <c r="CIR1907" s="52"/>
      <c r="CIS1907" s="70"/>
      <c r="CIT1907" s="70"/>
      <c r="CIU1907" s="70"/>
      <c r="CIV1907" s="110"/>
      <c r="CIW1907" s="2"/>
      <c r="CIX1907" s="15"/>
      <c r="CIY1907" s="15"/>
      <c r="CIZ1907" s="83"/>
      <c r="CJA1907" s="52"/>
      <c r="CJB1907" s="70"/>
      <c r="CJC1907" s="70"/>
      <c r="CJD1907" s="70"/>
      <c r="CJE1907" s="110"/>
      <c r="CJF1907" s="2"/>
      <c r="CJG1907" s="15"/>
      <c r="CJH1907" s="15"/>
      <c r="CJI1907" s="83"/>
      <c r="CJJ1907" s="52"/>
      <c r="CJK1907" s="70"/>
      <c r="CJL1907" s="70"/>
      <c r="CJM1907" s="70"/>
      <c r="CJN1907" s="110"/>
      <c r="CJO1907" s="2"/>
      <c r="CJP1907" s="15"/>
      <c r="CJQ1907" s="15"/>
      <c r="CJR1907" s="83"/>
      <c r="CJS1907" s="52"/>
      <c r="CJT1907" s="70"/>
      <c r="CJU1907" s="70"/>
      <c r="CJV1907" s="70"/>
      <c r="CJW1907" s="110"/>
      <c r="CJX1907" s="2"/>
      <c r="CJY1907" s="15"/>
      <c r="CJZ1907" s="15"/>
      <c r="CKA1907" s="83"/>
      <c r="CKB1907" s="52"/>
      <c r="CKC1907" s="70"/>
      <c r="CKD1907" s="70"/>
      <c r="CKE1907" s="70"/>
      <c r="CKF1907" s="110"/>
      <c r="CKG1907" s="2"/>
      <c r="CKH1907" s="15"/>
      <c r="CKI1907" s="15"/>
      <c r="CKJ1907" s="83"/>
      <c r="CKK1907" s="52"/>
      <c r="CKL1907" s="70"/>
      <c r="CKM1907" s="70"/>
      <c r="CKN1907" s="70"/>
      <c r="CKO1907" s="110"/>
      <c r="CKP1907" s="2"/>
      <c r="CKQ1907" s="15"/>
      <c r="CKR1907" s="15"/>
      <c r="CKS1907" s="83"/>
      <c r="CKT1907" s="52"/>
      <c r="CKU1907" s="70"/>
      <c r="CKV1907" s="70"/>
      <c r="CKW1907" s="70"/>
      <c r="CKX1907" s="110"/>
      <c r="CKY1907" s="2"/>
      <c r="CKZ1907" s="15"/>
      <c r="CLA1907" s="15"/>
      <c r="CLB1907" s="83"/>
      <c r="CLC1907" s="52"/>
      <c r="CLD1907" s="70"/>
      <c r="CLE1907" s="70"/>
      <c r="CLF1907" s="70"/>
      <c r="CLG1907" s="110"/>
      <c r="CLH1907" s="2"/>
      <c r="CLI1907" s="15"/>
      <c r="CLJ1907" s="15"/>
      <c r="CLK1907" s="83"/>
      <c r="CLL1907" s="52"/>
      <c r="CLM1907" s="70"/>
      <c r="CLN1907" s="70"/>
      <c r="CLO1907" s="70"/>
      <c r="CLP1907" s="110"/>
      <c r="CLQ1907" s="2"/>
      <c r="CLR1907" s="15"/>
      <c r="CLS1907" s="15"/>
      <c r="CLT1907" s="83"/>
      <c r="CLU1907" s="52"/>
      <c r="CLV1907" s="70"/>
      <c r="CLW1907" s="70"/>
      <c r="CLX1907" s="70"/>
      <c r="CLY1907" s="110"/>
      <c r="CLZ1907" s="2"/>
      <c r="CMA1907" s="15"/>
      <c r="CMB1907" s="15"/>
      <c r="CMC1907" s="83"/>
      <c r="CMD1907" s="52"/>
      <c r="CME1907" s="70"/>
      <c r="CMF1907" s="70"/>
      <c r="CMG1907" s="70"/>
      <c r="CMH1907" s="110"/>
      <c r="CMI1907" s="2"/>
      <c r="CMJ1907" s="15"/>
      <c r="CMK1907" s="15"/>
      <c r="CML1907" s="83"/>
      <c r="CMM1907" s="52"/>
      <c r="CMN1907" s="70"/>
      <c r="CMO1907" s="70"/>
      <c r="CMP1907" s="70"/>
      <c r="CMQ1907" s="110"/>
      <c r="CMR1907" s="2"/>
      <c r="CMS1907" s="15"/>
      <c r="CMT1907" s="15"/>
      <c r="CMU1907" s="83"/>
      <c r="CMV1907" s="52"/>
      <c r="CMW1907" s="70"/>
      <c r="CMX1907" s="70"/>
      <c r="CMY1907" s="70"/>
      <c r="CMZ1907" s="110"/>
      <c r="CNA1907" s="2"/>
      <c r="CNB1907" s="15"/>
      <c r="CNC1907" s="15"/>
      <c r="CND1907" s="83"/>
      <c r="CNE1907" s="52"/>
      <c r="CNF1907" s="70"/>
      <c r="CNG1907" s="70"/>
      <c r="CNH1907" s="70"/>
      <c r="CNI1907" s="110"/>
      <c r="CNJ1907" s="2"/>
      <c r="CNK1907" s="15"/>
      <c r="CNL1907" s="15"/>
      <c r="CNM1907" s="83"/>
      <c r="CNN1907" s="52"/>
      <c r="CNO1907" s="70"/>
      <c r="CNP1907" s="70"/>
      <c r="CNQ1907" s="70"/>
      <c r="CNR1907" s="110"/>
      <c r="CNS1907" s="2"/>
      <c r="CNT1907" s="15"/>
      <c r="CNU1907" s="15"/>
      <c r="CNV1907" s="83"/>
      <c r="CNW1907" s="52"/>
      <c r="CNX1907" s="70"/>
      <c r="CNY1907" s="70"/>
      <c r="CNZ1907" s="70"/>
      <c r="COA1907" s="110"/>
      <c r="COB1907" s="2"/>
      <c r="COC1907" s="15"/>
      <c r="COD1907" s="15"/>
      <c r="COE1907" s="83"/>
      <c r="COF1907" s="52"/>
      <c r="COG1907" s="70"/>
      <c r="COH1907" s="70"/>
      <c r="COI1907" s="70"/>
      <c r="COJ1907" s="110"/>
      <c r="COK1907" s="2"/>
      <c r="COL1907" s="15"/>
      <c r="COM1907" s="15"/>
      <c r="CON1907" s="83"/>
      <c r="COO1907" s="52"/>
      <c r="COP1907" s="70"/>
      <c r="COQ1907" s="70"/>
      <c r="COR1907" s="70"/>
      <c r="COS1907" s="110"/>
      <c r="COT1907" s="2"/>
      <c r="COU1907" s="15"/>
      <c r="COV1907" s="15"/>
      <c r="COW1907" s="83"/>
      <c r="COX1907" s="52"/>
      <c r="COY1907" s="70"/>
      <c r="COZ1907" s="70"/>
      <c r="CPA1907" s="70"/>
      <c r="CPB1907" s="110"/>
      <c r="CPC1907" s="2"/>
      <c r="CPD1907" s="15"/>
      <c r="CPE1907" s="15"/>
      <c r="CPF1907" s="83"/>
      <c r="CPG1907" s="52"/>
      <c r="CPH1907" s="70"/>
      <c r="CPI1907" s="70"/>
      <c r="CPJ1907" s="70"/>
      <c r="CPK1907" s="110"/>
      <c r="CPL1907" s="2"/>
      <c r="CPM1907" s="15"/>
      <c r="CPN1907" s="15"/>
      <c r="CPO1907" s="83"/>
      <c r="CPP1907" s="52"/>
      <c r="CPQ1907" s="70"/>
      <c r="CPR1907" s="70"/>
      <c r="CPS1907" s="70"/>
      <c r="CPT1907" s="110"/>
      <c r="CPU1907" s="2"/>
      <c r="CPV1907" s="15"/>
      <c r="CPW1907" s="15"/>
      <c r="CPX1907" s="83"/>
      <c r="CPY1907" s="52"/>
      <c r="CPZ1907" s="70"/>
      <c r="CQA1907" s="70"/>
      <c r="CQB1907" s="70"/>
      <c r="CQC1907" s="110"/>
      <c r="CQD1907" s="2"/>
      <c r="CQE1907" s="15"/>
      <c r="CQF1907" s="15"/>
      <c r="CQG1907" s="83"/>
      <c r="CQH1907" s="52"/>
      <c r="CQI1907" s="70"/>
      <c r="CQJ1907" s="70"/>
      <c r="CQK1907" s="70"/>
      <c r="CQL1907" s="110"/>
      <c r="CQM1907" s="2"/>
      <c r="CQN1907" s="15"/>
      <c r="CQO1907" s="15"/>
      <c r="CQP1907" s="83"/>
      <c r="CQQ1907" s="52"/>
      <c r="CQR1907" s="70"/>
      <c r="CQS1907" s="70"/>
      <c r="CQT1907" s="70"/>
      <c r="CQU1907" s="110"/>
      <c r="CQV1907" s="2"/>
      <c r="CQW1907" s="15"/>
      <c r="CQX1907" s="15"/>
      <c r="CQY1907" s="83"/>
      <c r="CQZ1907" s="52"/>
      <c r="CRA1907" s="70"/>
      <c r="CRB1907" s="70"/>
      <c r="CRC1907" s="70"/>
      <c r="CRD1907" s="110"/>
      <c r="CRE1907" s="2"/>
      <c r="CRF1907" s="15"/>
      <c r="CRG1907" s="15"/>
      <c r="CRH1907" s="83"/>
      <c r="CRI1907" s="52"/>
      <c r="CRJ1907" s="70"/>
      <c r="CRK1907" s="70"/>
      <c r="CRL1907" s="70"/>
      <c r="CRM1907" s="110"/>
      <c r="CRN1907" s="2"/>
      <c r="CRO1907" s="15"/>
      <c r="CRP1907" s="15"/>
      <c r="CRQ1907" s="83"/>
      <c r="CRR1907" s="52"/>
      <c r="CRS1907" s="70"/>
      <c r="CRT1907" s="70"/>
      <c r="CRU1907" s="70"/>
      <c r="CRV1907" s="110"/>
      <c r="CRW1907" s="2"/>
      <c r="CRX1907" s="15"/>
      <c r="CRY1907" s="15"/>
      <c r="CRZ1907" s="83"/>
      <c r="CSA1907" s="52"/>
      <c r="CSB1907" s="70"/>
      <c r="CSC1907" s="70"/>
      <c r="CSD1907" s="70"/>
      <c r="CSE1907" s="110"/>
      <c r="CSF1907" s="2"/>
      <c r="CSG1907" s="15"/>
      <c r="CSH1907" s="15"/>
      <c r="CSI1907" s="83"/>
      <c r="CSJ1907" s="52"/>
      <c r="CSK1907" s="70"/>
      <c r="CSL1907" s="70"/>
      <c r="CSM1907" s="70"/>
      <c r="CSN1907" s="110"/>
      <c r="CSO1907" s="2"/>
      <c r="CSP1907" s="15"/>
      <c r="CSQ1907" s="15"/>
      <c r="CSR1907" s="83"/>
      <c r="CSS1907" s="52"/>
      <c r="CST1907" s="70"/>
      <c r="CSU1907" s="70"/>
      <c r="CSV1907" s="70"/>
      <c r="CSW1907" s="110"/>
      <c r="CSX1907" s="2"/>
      <c r="CSY1907" s="15"/>
      <c r="CSZ1907" s="15"/>
      <c r="CTA1907" s="83"/>
      <c r="CTB1907" s="52"/>
      <c r="CTC1907" s="70"/>
      <c r="CTD1907" s="70"/>
      <c r="CTE1907" s="70"/>
      <c r="CTF1907" s="110"/>
      <c r="CTG1907" s="2"/>
      <c r="CTH1907" s="15"/>
      <c r="CTI1907" s="15"/>
      <c r="CTJ1907" s="83"/>
      <c r="CTK1907" s="52"/>
      <c r="CTL1907" s="70"/>
      <c r="CTM1907" s="70"/>
      <c r="CTN1907" s="70"/>
      <c r="CTO1907" s="110"/>
      <c r="CTP1907" s="2"/>
      <c r="CTQ1907" s="15"/>
      <c r="CTR1907" s="15"/>
      <c r="CTS1907" s="83"/>
      <c r="CTT1907" s="52"/>
      <c r="CTU1907" s="70"/>
      <c r="CTV1907" s="70"/>
      <c r="CTW1907" s="70"/>
      <c r="CTX1907" s="110"/>
      <c r="CTY1907" s="2"/>
      <c r="CTZ1907" s="15"/>
      <c r="CUA1907" s="15"/>
      <c r="CUB1907" s="83"/>
      <c r="CUC1907" s="52"/>
      <c r="CUD1907" s="70"/>
      <c r="CUE1907" s="70"/>
      <c r="CUF1907" s="70"/>
      <c r="CUG1907" s="110"/>
      <c r="CUH1907" s="2"/>
      <c r="CUI1907" s="15"/>
      <c r="CUJ1907" s="15"/>
      <c r="CUK1907" s="83"/>
      <c r="CUL1907" s="52"/>
      <c r="CUM1907" s="70"/>
      <c r="CUN1907" s="70"/>
      <c r="CUO1907" s="70"/>
      <c r="CUP1907" s="110"/>
      <c r="CUQ1907" s="2"/>
      <c r="CUR1907" s="15"/>
      <c r="CUS1907" s="15"/>
      <c r="CUT1907" s="83"/>
      <c r="CUU1907" s="52"/>
      <c r="CUV1907" s="70"/>
      <c r="CUW1907" s="70"/>
      <c r="CUX1907" s="70"/>
      <c r="CUY1907" s="110"/>
      <c r="CUZ1907" s="2"/>
      <c r="CVA1907" s="15"/>
      <c r="CVB1907" s="15"/>
      <c r="CVC1907" s="83"/>
      <c r="CVD1907" s="52"/>
      <c r="CVE1907" s="70"/>
      <c r="CVF1907" s="70"/>
      <c r="CVG1907" s="70"/>
      <c r="CVH1907" s="110"/>
      <c r="CVI1907" s="2"/>
      <c r="CVJ1907" s="15"/>
      <c r="CVK1907" s="15"/>
      <c r="CVL1907" s="83"/>
      <c r="CVM1907" s="52"/>
      <c r="CVN1907" s="70"/>
      <c r="CVO1907" s="70"/>
      <c r="CVP1907" s="70"/>
      <c r="CVQ1907" s="110"/>
      <c r="CVR1907" s="2"/>
      <c r="CVS1907" s="15"/>
      <c r="CVT1907" s="15"/>
      <c r="CVU1907" s="83"/>
      <c r="CVV1907" s="52"/>
      <c r="CVW1907" s="70"/>
      <c r="CVX1907" s="70"/>
      <c r="CVY1907" s="70"/>
      <c r="CVZ1907" s="110"/>
      <c r="CWA1907" s="2"/>
      <c r="CWB1907" s="15"/>
      <c r="CWC1907" s="15"/>
      <c r="CWD1907" s="83"/>
      <c r="CWE1907" s="52"/>
      <c r="CWF1907" s="70"/>
      <c r="CWG1907" s="70"/>
      <c r="CWH1907" s="70"/>
      <c r="CWI1907" s="110"/>
      <c r="CWJ1907" s="2"/>
      <c r="CWK1907" s="15"/>
      <c r="CWL1907" s="15"/>
      <c r="CWM1907" s="83"/>
      <c r="CWN1907" s="52"/>
      <c r="CWO1907" s="70"/>
      <c r="CWP1907" s="70"/>
      <c r="CWQ1907" s="70"/>
      <c r="CWR1907" s="110"/>
      <c r="CWS1907" s="2"/>
      <c r="CWT1907" s="15"/>
      <c r="CWU1907" s="15"/>
      <c r="CWV1907" s="83"/>
      <c r="CWW1907" s="52"/>
      <c r="CWX1907" s="70"/>
      <c r="CWY1907" s="70"/>
      <c r="CWZ1907" s="70"/>
      <c r="CXA1907" s="110"/>
      <c r="CXB1907" s="2"/>
      <c r="CXC1907" s="15"/>
      <c r="CXD1907" s="15"/>
      <c r="CXE1907" s="83"/>
      <c r="CXF1907" s="52"/>
      <c r="CXG1907" s="70"/>
      <c r="CXH1907" s="70"/>
      <c r="CXI1907" s="70"/>
      <c r="CXJ1907" s="110"/>
      <c r="CXK1907" s="2"/>
      <c r="CXL1907" s="15"/>
      <c r="CXM1907" s="15"/>
      <c r="CXN1907" s="83"/>
      <c r="CXO1907" s="52"/>
      <c r="CXP1907" s="70"/>
      <c r="CXQ1907" s="70"/>
      <c r="CXR1907" s="70"/>
      <c r="CXS1907" s="110"/>
      <c r="CXT1907" s="2"/>
      <c r="CXU1907" s="15"/>
      <c r="CXV1907" s="15"/>
      <c r="CXW1907" s="83"/>
      <c r="CXX1907" s="52"/>
      <c r="CXY1907" s="70"/>
      <c r="CXZ1907" s="70"/>
      <c r="CYA1907" s="70"/>
      <c r="CYB1907" s="110"/>
      <c r="CYC1907" s="2"/>
      <c r="CYD1907" s="15"/>
      <c r="CYE1907" s="15"/>
      <c r="CYF1907" s="83"/>
      <c r="CYG1907" s="52"/>
      <c r="CYH1907" s="70"/>
      <c r="CYI1907" s="70"/>
      <c r="CYJ1907" s="70"/>
      <c r="CYK1907" s="110"/>
      <c r="CYL1907" s="2"/>
      <c r="CYM1907" s="15"/>
      <c r="CYN1907" s="15"/>
      <c r="CYO1907" s="83"/>
      <c r="CYP1907" s="52"/>
      <c r="CYQ1907" s="70"/>
      <c r="CYR1907" s="70"/>
      <c r="CYS1907" s="70"/>
      <c r="CYT1907" s="110"/>
      <c r="CYU1907" s="2"/>
      <c r="CYV1907" s="15"/>
      <c r="CYW1907" s="15"/>
      <c r="CYX1907" s="83"/>
      <c r="CYY1907" s="52"/>
      <c r="CYZ1907" s="70"/>
      <c r="CZA1907" s="70"/>
      <c r="CZB1907" s="70"/>
      <c r="CZC1907" s="110"/>
      <c r="CZD1907" s="2"/>
      <c r="CZE1907" s="15"/>
      <c r="CZF1907" s="15"/>
      <c r="CZG1907" s="83"/>
      <c r="CZH1907" s="52"/>
      <c r="CZI1907" s="70"/>
      <c r="CZJ1907" s="70"/>
      <c r="CZK1907" s="70"/>
      <c r="CZL1907" s="110"/>
      <c r="CZM1907" s="2"/>
      <c r="CZN1907" s="15"/>
      <c r="CZO1907" s="15"/>
      <c r="CZP1907" s="83"/>
      <c r="CZQ1907" s="52"/>
      <c r="CZR1907" s="70"/>
      <c r="CZS1907" s="70"/>
      <c r="CZT1907" s="70"/>
      <c r="CZU1907" s="110"/>
      <c r="CZV1907" s="2"/>
      <c r="CZW1907" s="15"/>
      <c r="CZX1907" s="15"/>
      <c r="CZY1907" s="83"/>
      <c r="CZZ1907" s="52"/>
      <c r="DAA1907" s="70"/>
      <c r="DAB1907" s="70"/>
      <c r="DAC1907" s="70"/>
      <c r="DAD1907" s="110"/>
      <c r="DAE1907" s="2"/>
      <c r="DAF1907" s="15"/>
      <c r="DAG1907" s="15"/>
      <c r="DAH1907" s="83"/>
      <c r="DAI1907" s="52"/>
      <c r="DAJ1907" s="70"/>
      <c r="DAK1907" s="70"/>
      <c r="DAL1907" s="70"/>
      <c r="DAM1907" s="110"/>
      <c r="DAN1907" s="2"/>
      <c r="DAO1907" s="15"/>
      <c r="DAP1907" s="15"/>
      <c r="DAQ1907" s="83"/>
      <c r="DAR1907" s="52"/>
      <c r="DAS1907" s="70"/>
      <c r="DAT1907" s="70"/>
      <c r="DAU1907" s="70"/>
      <c r="DAV1907" s="110"/>
      <c r="DAW1907" s="2"/>
      <c r="DAX1907" s="15"/>
      <c r="DAY1907" s="15"/>
      <c r="DAZ1907" s="83"/>
      <c r="DBA1907" s="52"/>
      <c r="DBB1907" s="70"/>
      <c r="DBC1907" s="70"/>
      <c r="DBD1907" s="70"/>
      <c r="DBE1907" s="110"/>
      <c r="DBF1907" s="2"/>
      <c r="DBG1907" s="15"/>
      <c r="DBH1907" s="15"/>
      <c r="DBI1907" s="83"/>
      <c r="DBJ1907" s="52"/>
      <c r="DBK1907" s="70"/>
      <c r="DBL1907" s="70"/>
      <c r="DBM1907" s="70"/>
      <c r="DBN1907" s="110"/>
      <c r="DBO1907" s="2"/>
      <c r="DBP1907" s="15"/>
      <c r="DBQ1907" s="15"/>
      <c r="DBR1907" s="83"/>
      <c r="DBS1907" s="52"/>
      <c r="DBT1907" s="70"/>
      <c r="DBU1907" s="70"/>
      <c r="DBV1907" s="70"/>
      <c r="DBW1907" s="110"/>
      <c r="DBX1907" s="2"/>
      <c r="DBY1907" s="15"/>
      <c r="DBZ1907" s="15"/>
      <c r="DCA1907" s="83"/>
      <c r="DCB1907" s="52"/>
      <c r="DCC1907" s="70"/>
      <c r="DCD1907" s="70"/>
      <c r="DCE1907" s="70"/>
      <c r="DCF1907" s="110"/>
      <c r="DCG1907" s="2"/>
      <c r="DCH1907" s="15"/>
      <c r="DCI1907" s="15"/>
      <c r="DCJ1907" s="83"/>
      <c r="DCK1907" s="52"/>
      <c r="DCL1907" s="70"/>
      <c r="DCM1907" s="70"/>
      <c r="DCN1907" s="70"/>
      <c r="DCO1907" s="110"/>
      <c r="DCP1907" s="2"/>
      <c r="DCQ1907" s="15"/>
      <c r="DCR1907" s="15"/>
      <c r="DCS1907" s="83"/>
      <c r="DCT1907" s="52"/>
      <c r="DCU1907" s="70"/>
      <c r="DCV1907" s="70"/>
      <c r="DCW1907" s="70"/>
      <c r="DCX1907" s="110"/>
      <c r="DCY1907" s="2"/>
      <c r="DCZ1907" s="15"/>
      <c r="DDA1907" s="15"/>
      <c r="DDB1907" s="83"/>
      <c r="DDC1907" s="52"/>
      <c r="DDD1907" s="70"/>
      <c r="DDE1907" s="70"/>
      <c r="DDF1907" s="70"/>
      <c r="DDG1907" s="110"/>
      <c r="DDH1907" s="2"/>
      <c r="DDI1907" s="15"/>
      <c r="DDJ1907" s="15"/>
      <c r="DDK1907" s="83"/>
      <c r="DDL1907" s="52"/>
      <c r="DDM1907" s="70"/>
      <c r="DDN1907" s="70"/>
      <c r="DDO1907" s="70"/>
      <c r="DDP1907" s="110"/>
      <c r="DDQ1907" s="2"/>
      <c r="DDR1907" s="15"/>
      <c r="DDS1907" s="15"/>
      <c r="DDT1907" s="83"/>
      <c r="DDU1907" s="52"/>
      <c r="DDV1907" s="70"/>
      <c r="DDW1907" s="70"/>
      <c r="DDX1907" s="70"/>
      <c r="DDY1907" s="110"/>
      <c r="DDZ1907" s="2"/>
      <c r="DEA1907" s="15"/>
      <c r="DEB1907" s="15"/>
      <c r="DEC1907" s="83"/>
      <c r="DED1907" s="52"/>
      <c r="DEE1907" s="70"/>
      <c r="DEF1907" s="70"/>
      <c r="DEG1907" s="70"/>
      <c r="DEH1907" s="110"/>
      <c r="DEI1907" s="2"/>
      <c r="DEJ1907" s="15"/>
      <c r="DEK1907" s="15"/>
      <c r="DEL1907" s="83"/>
      <c r="DEM1907" s="52"/>
      <c r="DEN1907" s="70"/>
      <c r="DEO1907" s="70"/>
      <c r="DEP1907" s="70"/>
      <c r="DEQ1907" s="110"/>
      <c r="DER1907" s="2"/>
      <c r="DES1907" s="15"/>
      <c r="DET1907" s="15"/>
      <c r="DEU1907" s="83"/>
      <c r="DEV1907" s="52"/>
      <c r="DEW1907" s="70"/>
      <c r="DEX1907" s="70"/>
      <c r="DEY1907" s="70"/>
      <c r="DEZ1907" s="110"/>
      <c r="DFA1907" s="2"/>
      <c r="DFB1907" s="15"/>
      <c r="DFC1907" s="15"/>
      <c r="DFD1907" s="83"/>
      <c r="DFE1907" s="52"/>
      <c r="DFF1907" s="70"/>
      <c r="DFG1907" s="70"/>
      <c r="DFH1907" s="70"/>
      <c r="DFI1907" s="110"/>
      <c r="DFJ1907" s="2"/>
      <c r="DFK1907" s="15"/>
      <c r="DFL1907" s="15"/>
      <c r="DFM1907" s="83"/>
      <c r="DFN1907" s="52"/>
      <c r="DFO1907" s="70"/>
      <c r="DFP1907" s="70"/>
      <c r="DFQ1907" s="70"/>
      <c r="DFR1907" s="110"/>
      <c r="DFS1907" s="2"/>
      <c r="DFT1907" s="15"/>
      <c r="DFU1907" s="15"/>
      <c r="DFV1907" s="83"/>
      <c r="DFW1907" s="52"/>
      <c r="DFX1907" s="70"/>
      <c r="DFY1907" s="70"/>
      <c r="DFZ1907" s="70"/>
      <c r="DGA1907" s="110"/>
      <c r="DGB1907" s="2"/>
      <c r="DGC1907" s="15"/>
      <c r="DGD1907" s="15"/>
      <c r="DGE1907" s="83"/>
      <c r="DGF1907" s="52"/>
      <c r="DGG1907" s="70"/>
      <c r="DGH1907" s="70"/>
      <c r="DGI1907" s="70"/>
      <c r="DGJ1907" s="110"/>
      <c r="DGK1907" s="2"/>
      <c r="DGL1907" s="15"/>
      <c r="DGM1907" s="15"/>
      <c r="DGN1907" s="83"/>
      <c r="DGO1907" s="52"/>
      <c r="DGP1907" s="70"/>
      <c r="DGQ1907" s="70"/>
      <c r="DGR1907" s="70"/>
      <c r="DGS1907" s="110"/>
      <c r="DGT1907" s="2"/>
      <c r="DGU1907" s="15"/>
      <c r="DGV1907" s="15"/>
      <c r="DGW1907" s="83"/>
      <c r="DGX1907" s="52"/>
      <c r="DGY1907" s="70"/>
      <c r="DGZ1907" s="70"/>
      <c r="DHA1907" s="70"/>
      <c r="DHB1907" s="110"/>
      <c r="DHC1907" s="2"/>
      <c r="DHD1907" s="15"/>
      <c r="DHE1907" s="15"/>
      <c r="DHF1907" s="83"/>
      <c r="DHG1907" s="52"/>
      <c r="DHH1907" s="70"/>
      <c r="DHI1907" s="70"/>
      <c r="DHJ1907" s="70"/>
      <c r="DHK1907" s="110"/>
      <c r="DHL1907" s="2"/>
      <c r="DHM1907" s="15"/>
      <c r="DHN1907" s="15"/>
      <c r="DHO1907" s="83"/>
      <c r="DHP1907" s="52"/>
      <c r="DHQ1907" s="70"/>
      <c r="DHR1907" s="70"/>
      <c r="DHS1907" s="70"/>
      <c r="DHT1907" s="110"/>
      <c r="DHU1907" s="2"/>
      <c r="DHV1907" s="15"/>
      <c r="DHW1907" s="15"/>
      <c r="DHX1907" s="83"/>
      <c r="DHY1907" s="52"/>
      <c r="DHZ1907" s="70"/>
      <c r="DIA1907" s="70"/>
      <c r="DIB1907" s="70"/>
      <c r="DIC1907" s="110"/>
      <c r="DID1907" s="2"/>
      <c r="DIE1907" s="15"/>
      <c r="DIF1907" s="15"/>
      <c r="DIG1907" s="83"/>
      <c r="DIH1907" s="52"/>
      <c r="DII1907" s="70"/>
      <c r="DIJ1907" s="70"/>
      <c r="DIK1907" s="70"/>
      <c r="DIL1907" s="110"/>
      <c r="DIM1907" s="2"/>
      <c r="DIN1907" s="15"/>
      <c r="DIO1907" s="15"/>
      <c r="DIP1907" s="83"/>
      <c r="DIQ1907" s="52"/>
      <c r="DIR1907" s="70"/>
      <c r="DIS1907" s="70"/>
      <c r="DIT1907" s="70"/>
      <c r="DIU1907" s="110"/>
      <c r="DIV1907" s="2"/>
      <c r="DIW1907" s="15"/>
      <c r="DIX1907" s="15"/>
      <c r="DIY1907" s="83"/>
      <c r="DIZ1907" s="52"/>
      <c r="DJA1907" s="70"/>
      <c r="DJB1907" s="70"/>
      <c r="DJC1907" s="70"/>
      <c r="DJD1907" s="110"/>
      <c r="DJE1907" s="2"/>
      <c r="DJF1907" s="15"/>
      <c r="DJG1907" s="15"/>
      <c r="DJH1907" s="83"/>
      <c r="DJI1907" s="52"/>
      <c r="DJJ1907" s="70"/>
      <c r="DJK1907" s="70"/>
      <c r="DJL1907" s="70"/>
      <c r="DJM1907" s="110"/>
      <c r="DJN1907" s="2"/>
      <c r="DJO1907" s="15"/>
      <c r="DJP1907" s="15"/>
      <c r="DJQ1907" s="83"/>
      <c r="DJR1907" s="52"/>
      <c r="DJS1907" s="70"/>
      <c r="DJT1907" s="70"/>
      <c r="DJU1907" s="70"/>
      <c r="DJV1907" s="110"/>
      <c r="DJW1907" s="2"/>
      <c r="DJX1907" s="15"/>
      <c r="DJY1907" s="15"/>
      <c r="DJZ1907" s="83"/>
      <c r="DKA1907" s="52"/>
      <c r="DKB1907" s="70"/>
      <c r="DKC1907" s="70"/>
      <c r="DKD1907" s="70"/>
      <c r="DKE1907" s="110"/>
      <c r="DKF1907" s="2"/>
      <c r="DKG1907" s="15"/>
      <c r="DKH1907" s="15"/>
      <c r="DKI1907" s="83"/>
      <c r="DKJ1907" s="52"/>
      <c r="DKK1907" s="70"/>
      <c r="DKL1907" s="70"/>
      <c r="DKM1907" s="70"/>
      <c r="DKN1907" s="110"/>
      <c r="DKO1907" s="2"/>
      <c r="DKP1907" s="15"/>
      <c r="DKQ1907" s="15"/>
      <c r="DKR1907" s="83"/>
      <c r="DKS1907" s="52"/>
      <c r="DKT1907" s="70"/>
      <c r="DKU1907" s="70"/>
      <c r="DKV1907" s="70"/>
      <c r="DKW1907" s="110"/>
      <c r="DKX1907" s="2"/>
      <c r="DKY1907" s="15"/>
      <c r="DKZ1907" s="15"/>
      <c r="DLA1907" s="83"/>
      <c r="DLB1907" s="52"/>
      <c r="DLC1907" s="70"/>
      <c r="DLD1907" s="70"/>
      <c r="DLE1907" s="70"/>
      <c r="DLF1907" s="110"/>
      <c r="DLG1907" s="2"/>
      <c r="DLH1907" s="15"/>
      <c r="DLI1907" s="15"/>
      <c r="DLJ1907" s="83"/>
      <c r="DLK1907" s="52"/>
      <c r="DLL1907" s="70"/>
      <c r="DLM1907" s="70"/>
      <c r="DLN1907" s="70"/>
      <c r="DLO1907" s="110"/>
      <c r="DLP1907" s="2"/>
      <c r="DLQ1907" s="15"/>
      <c r="DLR1907" s="15"/>
      <c r="DLS1907" s="83"/>
      <c r="DLT1907" s="52"/>
      <c r="DLU1907" s="70"/>
      <c r="DLV1907" s="70"/>
      <c r="DLW1907" s="70"/>
      <c r="DLX1907" s="110"/>
      <c r="DLY1907" s="2"/>
      <c r="DLZ1907" s="15"/>
      <c r="DMA1907" s="15"/>
      <c r="DMB1907" s="83"/>
      <c r="DMC1907" s="52"/>
      <c r="DMD1907" s="70"/>
      <c r="DME1907" s="70"/>
      <c r="DMF1907" s="70"/>
      <c r="DMG1907" s="110"/>
      <c r="DMH1907" s="2"/>
      <c r="DMI1907" s="15"/>
      <c r="DMJ1907" s="15"/>
      <c r="DMK1907" s="83"/>
      <c r="DML1907" s="52"/>
      <c r="DMM1907" s="70"/>
      <c r="DMN1907" s="70"/>
      <c r="DMO1907" s="70"/>
      <c r="DMP1907" s="110"/>
      <c r="DMQ1907" s="2"/>
      <c r="DMR1907" s="15"/>
      <c r="DMS1907" s="15"/>
      <c r="DMT1907" s="83"/>
      <c r="DMU1907" s="52"/>
      <c r="DMV1907" s="70"/>
      <c r="DMW1907" s="70"/>
      <c r="DMX1907" s="70"/>
      <c r="DMY1907" s="110"/>
      <c r="DMZ1907" s="2"/>
      <c r="DNA1907" s="15"/>
      <c r="DNB1907" s="15"/>
      <c r="DNC1907" s="83"/>
      <c r="DND1907" s="52"/>
      <c r="DNE1907" s="70"/>
      <c r="DNF1907" s="70"/>
      <c r="DNG1907" s="70"/>
      <c r="DNH1907" s="110"/>
      <c r="DNI1907" s="2"/>
      <c r="DNJ1907" s="15"/>
      <c r="DNK1907" s="15"/>
      <c r="DNL1907" s="83"/>
      <c r="DNM1907" s="52"/>
      <c r="DNN1907" s="70"/>
      <c r="DNO1907" s="70"/>
      <c r="DNP1907" s="70"/>
      <c r="DNQ1907" s="110"/>
      <c r="DNR1907" s="2"/>
      <c r="DNS1907" s="15"/>
      <c r="DNT1907" s="15"/>
      <c r="DNU1907" s="83"/>
      <c r="DNV1907" s="52"/>
      <c r="DNW1907" s="70"/>
      <c r="DNX1907" s="70"/>
      <c r="DNY1907" s="70"/>
      <c r="DNZ1907" s="110"/>
      <c r="DOA1907" s="2"/>
      <c r="DOB1907" s="15"/>
      <c r="DOC1907" s="15"/>
      <c r="DOD1907" s="83"/>
      <c r="DOE1907" s="52"/>
      <c r="DOF1907" s="70"/>
      <c r="DOG1907" s="70"/>
      <c r="DOH1907" s="70"/>
      <c r="DOI1907" s="110"/>
      <c r="DOJ1907" s="2"/>
      <c r="DOK1907" s="15"/>
      <c r="DOL1907" s="15"/>
      <c r="DOM1907" s="83"/>
      <c r="DON1907" s="52"/>
      <c r="DOO1907" s="70"/>
      <c r="DOP1907" s="70"/>
      <c r="DOQ1907" s="70"/>
      <c r="DOR1907" s="110"/>
      <c r="DOS1907" s="2"/>
      <c r="DOT1907" s="15"/>
      <c r="DOU1907" s="15"/>
      <c r="DOV1907" s="83"/>
      <c r="DOW1907" s="52"/>
      <c r="DOX1907" s="70"/>
      <c r="DOY1907" s="70"/>
      <c r="DOZ1907" s="70"/>
      <c r="DPA1907" s="110"/>
      <c r="DPB1907" s="2"/>
      <c r="DPC1907" s="15"/>
      <c r="DPD1907" s="15"/>
      <c r="DPE1907" s="83"/>
      <c r="DPF1907" s="52"/>
      <c r="DPG1907" s="70"/>
      <c r="DPH1907" s="70"/>
      <c r="DPI1907" s="70"/>
      <c r="DPJ1907" s="110"/>
      <c r="DPK1907" s="2"/>
      <c r="DPL1907" s="15"/>
      <c r="DPM1907" s="15"/>
      <c r="DPN1907" s="83"/>
      <c r="DPO1907" s="52"/>
      <c r="DPP1907" s="70"/>
      <c r="DPQ1907" s="70"/>
      <c r="DPR1907" s="70"/>
      <c r="DPS1907" s="110"/>
      <c r="DPT1907" s="2"/>
      <c r="DPU1907" s="15"/>
      <c r="DPV1907" s="15"/>
      <c r="DPW1907" s="83"/>
      <c r="DPX1907" s="52"/>
      <c r="DPY1907" s="70"/>
      <c r="DPZ1907" s="70"/>
      <c r="DQA1907" s="70"/>
      <c r="DQB1907" s="110"/>
      <c r="DQC1907" s="2"/>
      <c r="DQD1907" s="15"/>
      <c r="DQE1907" s="15"/>
      <c r="DQF1907" s="83"/>
      <c r="DQG1907" s="52"/>
      <c r="DQH1907" s="70"/>
      <c r="DQI1907" s="70"/>
      <c r="DQJ1907" s="70"/>
      <c r="DQK1907" s="110"/>
      <c r="DQL1907" s="2"/>
      <c r="DQM1907" s="15"/>
      <c r="DQN1907" s="15"/>
      <c r="DQO1907" s="83"/>
      <c r="DQP1907" s="52"/>
      <c r="DQQ1907" s="70"/>
      <c r="DQR1907" s="70"/>
      <c r="DQS1907" s="70"/>
      <c r="DQT1907" s="110"/>
      <c r="DQU1907" s="2"/>
      <c r="DQV1907" s="15"/>
      <c r="DQW1907" s="15"/>
      <c r="DQX1907" s="83"/>
      <c r="DQY1907" s="52"/>
      <c r="DQZ1907" s="70"/>
      <c r="DRA1907" s="70"/>
      <c r="DRB1907" s="70"/>
      <c r="DRC1907" s="110"/>
      <c r="DRD1907" s="2"/>
      <c r="DRE1907" s="15"/>
      <c r="DRF1907" s="15"/>
      <c r="DRG1907" s="83"/>
      <c r="DRH1907" s="52"/>
      <c r="DRI1907" s="70"/>
      <c r="DRJ1907" s="70"/>
      <c r="DRK1907" s="70"/>
      <c r="DRL1907" s="110"/>
      <c r="DRM1907" s="2"/>
      <c r="DRN1907" s="15"/>
      <c r="DRO1907" s="15"/>
      <c r="DRP1907" s="83"/>
      <c r="DRQ1907" s="52"/>
      <c r="DRR1907" s="70"/>
      <c r="DRS1907" s="70"/>
      <c r="DRT1907" s="70"/>
      <c r="DRU1907" s="110"/>
      <c r="DRV1907" s="2"/>
      <c r="DRW1907" s="15"/>
      <c r="DRX1907" s="15"/>
      <c r="DRY1907" s="83"/>
      <c r="DRZ1907" s="52"/>
      <c r="DSA1907" s="70"/>
      <c r="DSB1907" s="70"/>
      <c r="DSC1907" s="70"/>
      <c r="DSD1907" s="110"/>
      <c r="DSE1907" s="2"/>
      <c r="DSF1907" s="15"/>
      <c r="DSG1907" s="15"/>
      <c r="DSH1907" s="83"/>
      <c r="DSI1907" s="52"/>
      <c r="DSJ1907" s="70"/>
      <c r="DSK1907" s="70"/>
      <c r="DSL1907" s="70"/>
      <c r="DSM1907" s="110"/>
      <c r="DSN1907" s="2"/>
      <c r="DSO1907" s="15"/>
      <c r="DSP1907" s="15"/>
      <c r="DSQ1907" s="83"/>
      <c r="DSR1907" s="52"/>
      <c r="DSS1907" s="70"/>
      <c r="DST1907" s="70"/>
      <c r="DSU1907" s="70"/>
      <c r="DSV1907" s="110"/>
      <c r="DSW1907" s="2"/>
      <c r="DSX1907" s="15"/>
      <c r="DSY1907" s="15"/>
      <c r="DSZ1907" s="83"/>
      <c r="DTA1907" s="52"/>
      <c r="DTB1907" s="70"/>
      <c r="DTC1907" s="70"/>
      <c r="DTD1907" s="70"/>
      <c r="DTE1907" s="110"/>
      <c r="DTF1907" s="2"/>
      <c r="DTG1907" s="15"/>
      <c r="DTH1907" s="15"/>
      <c r="DTI1907" s="83"/>
      <c r="DTJ1907" s="52"/>
      <c r="DTK1907" s="70"/>
      <c r="DTL1907" s="70"/>
      <c r="DTM1907" s="70"/>
      <c r="DTN1907" s="110"/>
      <c r="DTO1907" s="2"/>
      <c r="DTP1907" s="15"/>
      <c r="DTQ1907" s="15"/>
      <c r="DTR1907" s="83"/>
      <c r="DTS1907" s="52"/>
      <c r="DTT1907" s="70"/>
      <c r="DTU1907" s="70"/>
      <c r="DTV1907" s="70"/>
      <c r="DTW1907" s="110"/>
      <c r="DTX1907" s="2"/>
      <c r="DTY1907" s="15"/>
      <c r="DTZ1907" s="15"/>
      <c r="DUA1907" s="83"/>
      <c r="DUB1907" s="52"/>
      <c r="DUC1907" s="70"/>
      <c r="DUD1907" s="70"/>
      <c r="DUE1907" s="70"/>
      <c r="DUF1907" s="110"/>
      <c r="DUG1907" s="2"/>
      <c r="DUH1907" s="15"/>
      <c r="DUI1907" s="15"/>
      <c r="DUJ1907" s="83"/>
      <c r="DUK1907" s="52"/>
      <c r="DUL1907" s="70"/>
      <c r="DUM1907" s="70"/>
      <c r="DUN1907" s="70"/>
      <c r="DUO1907" s="110"/>
      <c r="DUP1907" s="2"/>
      <c r="DUQ1907" s="15"/>
      <c r="DUR1907" s="15"/>
      <c r="DUS1907" s="83"/>
      <c r="DUT1907" s="52"/>
      <c r="DUU1907" s="70"/>
      <c r="DUV1907" s="70"/>
      <c r="DUW1907" s="70"/>
      <c r="DUX1907" s="110"/>
      <c r="DUY1907" s="2"/>
      <c r="DUZ1907" s="15"/>
      <c r="DVA1907" s="15"/>
      <c r="DVB1907" s="83"/>
      <c r="DVC1907" s="52"/>
      <c r="DVD1907" s="70"/>
      <c r="DVE1907" s="70"/>
      <c r="DVF1907" s="70"/>
      <c r="DVG1907" s="110"/>
      <c r="DVH1907" s="2"/>
      <c r="DVI1907" s="15"/>
      <c r="DVJ1907" s="15"/>
      <c r="DVK1907" s="83"/>
      <c r="DVL1907" s="52"/>
      <c r="DVM1907" s="70"/>
      <c r="DVN1907" s="70"/>
      <c r="DVO1907" s="70"/>
      <c r="DVP1907" s="110"/>
      <c r="DVQ1907" s="2"/>
      <c r="DVR1907" s="15"/>
      <c r="DVS1907" s="15"/>
      <c r="DVT1907" s="83"/>
      <c r="DVU1907" s="52"/>
      <c r="DVV1907" s="70"/>
      <c r="DVW1907" s="70"/>
      <c r="DVX1907" s="70"/>
      <c r="DVY1907" s="110"/>
      <c r="DVZ1907" s="2"/>
      <c r="DWA1907" s="15"/>
      <c r="DWB1907" s="15"/>
      <c r="DWC1907" s="83"/>
      <c r="DWD1907" s="52"/>
      <c r="DWE1907" s="70"/>
      <c r="DWF1907" s="70"/>
      <c r="DWG1907" s="70"/>
      <c r="DWH1907" s="110"/>
      <c r="DWI1907" s="2"/>
      <c r="DWJ1907" s="15"/>
      <c r="DWK1907" s="15"/>
      <c r="DWL1907" s="83"/>
      <c r="DWM1907" s="52"/>
      <c r="DWN1907" s="70"/>
      <c r="DWO1907" s="70"/>
      <c r="DWP1907" s="70"/>
      <c r="DWQ1907" s="110"/>
      <c r="DWR1907" s="2"/>
      <c r="DWS1907" s="15"/>
      <c r="DWT1907" s="15"/>
      <c r="DWU1907" s="83"/>
      <c r="DWV1907" s="52"/>
      <c r="DWW1907" s="70"/>
      <c r="DWX1907" s="70"/>
      <c r="DWY1907" s="70"/>
      <c r="DWZ1907" s="110"/>
      <c r="DXA1907" s="2"/>
      <c r="DXB1907" s="15"/>
      <c r="DXC1907" s="15"/>
      <c r="DXD1907" s="83"/>
      <c r="DXE1907" s="52"/>
      <c r="DXF1907" s="70"/>
      <c r="DXG1907" s="70"/>
      <c r="DXH1907" s="70"/>
      <c r="DXI1907" s="110"/>
      <c r="DXJ1907" s="2"/>
      <c r="DXK1907" s="15"/>
      <c r="DXL1907" s="15"/>
      <c r="DXM1907" s="83"/>
      <c r="DXN1907" s="52"/>
      <c r="DXO1907" s="70"/>
      <c r="DXP1907" s="70"/>
      <c r="DXQ1907" s="70"/>
      <c r="DXR1907" s="110"/>
      <c r="DXS1907" s="2"/>
      <c r="DXT1907" s="15"/>
      <c r="DXU1907" s="15"/>
      <c r="DXV1907" s="83"/>
      <c r="DXW1907" s="52"/>
      <c r="DXX1907" s="70"/>
      <c r="DXY1907" s="70"/>
      <c r="DXZ1907" s="70"/>
      <c r="DYA1907" s="110"/>
      <c r="DYB1907" s="2"/>
      <c r="DYC1907" s="15"/>
      <c r="DYD1907" s="15"/>
      <c r="DYE1907" s="83"/>
      <c r="DYF1907" s="52"/>
      <c r="DYG1907" s="70"/>
      <c r="DYH1907" s="70"/>
      <c r="DYI1907" s="70"/>
      <c r="DYJ1907" s="110"/>
      <c r="DYK1907" s="2"/>
      <c r="DYL1907" s="15"/>
      <c r="DYM1907" s="15"/>
      <c r="DYN1907" s="83"/>
      <c r="DYO1907" s="52"/>
      <c r="DYP1907" s="70"/>
      <c r="DYQ1907" s="70"/>
      <c r="DYR1907" s="70"/>
      <c r="DYS1907" s="110"/>
      <c r="DYT1907" s="2"/>
      <c r="DYU1907" s="15"/>
      <c r="DYV1907" s="15"/>
      <c r="DYW1907" s="83"/>
      <c r="DYX1907" s="52"/>
      <c r="DYY1907" s="70"/>
      <c r="DYZ1907" s="70"/>
      <c r="DZA1907" s="70"/>
      <c r="DZB1907" s="110"/>
      <c r="DZC1907" s="2"/>
      <c r="DZD1907" s="15"/>
      <c r="DZE1907" s="15"/>
      <c r="DZF1907" s="83"/>
      <c r="DZG1907" s="52"/>
      <c r="DZH1907" s="70"/>
      <c r="DZI1907" s="70"/>
      <c r="DZJ1907" s="70"/>
      <c r="DZK1907" s="110"/>
      <c r="DZL1907" s="2"/>
      <c r="DZM1907" s="15"/>
      <c r="DZN1907" s="15"/>
      <c r="DZO1907" s="83"/>
      <c r="DZP1907" s="52"/>
      <c r="DZQ1907" s="70"/>
      <c r="DZR1907" s="70"/>
      <c r="DZS1907" s="70"/>
      <c r="DZT1907" s="110"/>
      <c r="DZU1907" s="2"/>
      <c r="DZV1907" s="15"/>
      <c r="DZW1907" s="15"/>
      <c r="DZX1907" s="83"/>
      <c r="DZY1907" s="52"/>
      <c r="DZZ1907" s="70"/>
      <c r="EAA1907" s="70"/>
      <c r="EAB1907" s="70"/>
      <c r="EAC1907" s="110"/>
      <c r="EAD1907" s="2"/>
      <c r="EAE1907" s="15"/>
      <c r="EAF1907" s="15"/>
      <c r="EAG1907" s="83"/>
      <c r="EAH1907" s="52"/>
      <c r="EAI1907" s="70"/>
      <c r="EAJ1907" s="70"/>
      <c r="EAK1907" s="70"/>
      <c r="EAL1907" s="110"/>
      <c r="EAM1907" s="2"/>
      <c r="EAN1907" s="15"/>
      <c r="EAO1907" s="15"/>
      <c r="EAP1907" s="83"/>
      <c r="EAQ1907" s="52"/>
      <c r="EAR1907" s="70"/>
      <c r="EAS1907" s="70"/>
      <c r="EAT1907" s="70"/>
      <c r="EAU1907" s="110"/>
      <c r="EAV1907" s="2"/>
      <c r="EAW1907" s="15"/>
      <c r="EAX1907" s="15"/>
      <c r="EAY1907" s="83"/>
      <c r="EAZ1907" s="52"/>
      <c r="EBA1907" s="70"/>
      <c r="EBB1907" s="70"/>
      <c r="EBC1907" s="70"/>
      <c r="EBD1907" s="110"/>
      <c r="EBE1907" s="2"/>
      <c r="EBF1907" s="15"/>
      <c r="EBG1907" s="15"/>
      <c r="EBH1907" s="83"/>
      <c r="EBI1907" s="52"/>
      <c r="EBJ1907" s="70"/>
      <c r="EBK1907" s="70"/>
      <c r="EBL1907" s="70"/>
      <c r="EBM1907" s="110"/>
      <c r="EBN1907" s="2"/>
      <c r="EBO1907" s="15"/>
      <c r="EBP1907" s="15"/>
      <c r="EBQ1907" s="83"/>
      <c r="EBR1907" s="52"/>
      <c r="EBS1907" s="70"/>
      <c r="EBT1907" s="70"/>
      <c r="EBU1907" s="70"/>
      <c r="EBV1907" s="110"/>
      <c r="EBW1907" s="2"/>
      <c r="EBX1907" s="15"/>
      <c r="EBY1907" s="15"/>
      <c r="EBZ1907" s="83"/>
      <c r="ECA1907" s="52"/>
      <c r="ECB1907" s="70"/>
      <c r="ECC1907" s="70"/>
      <c r="ECD1907" s="70"/>
      <c r="ECE1907" s="110"/>
      <c r="ECF1907" s="2"/>
      <c r="ECG1907" s="15"/>
      <c r="ECH1907" s="15"/>
      <c r="ECI1907" s="83"/>
      <c r="ECJ1907" s="52"/>
      <c r="ECK1907" s="70"/>
      <c r="ECL1907" s="70"/>
      <c r="ECM1907" s="70"/>
      <c r="ECN1907" s="110"/>
      <c r="ECO1907" s="2"/>
      <c r="ECP1907" s="15"/>
      <c r="ECQ1907" s="15"/>
      <c r="ECR1907" s="83"/>
      <c r="ECS1907" s="52"/>
      <c r="ECT1907" s="70"/>
      <c r="ECU1907" s="70"/>
      <c r="ECV1907" s="70"/>
      <c r="ECW1907" s="110"/>
      <c r="ECX1907" s="2"/>
      <c r="ECY1907" s="15"/>
      <c r="ECZ1907" s="15"/>
      <c r="EDA1907" s="83"/>
      <c r="EDB1907" s="52"/>
      <c r="EDC1907" s="70"/>
      <c r="EDD1907" s="70"/>
      <c r="EDE1907" s="70"/>
      <c r="EDF1907" s="110"/>
      <c r="EDG1907" s="2"/>
      <c r="EDH1907" s="15"/>
      <c r="EDI1907" s="15"/>
      <c r="EDJ1907" s="83"/>
      <c r="EDK1907" s="52"/>
      <c r="EDL1907" s="70"/>
      <c r="EDM1907" s="70"/>
      <c r="EDN1907" s="70"/>
      <c r="EDO1907" s="110"/>
      <c r="EDP1907" s="2"/>
      <c r="EDQ1907" s="15"/>
      <c r="EDR1907" s="15"/>
      <c r="EDS1907" s="83"/>
      <c r="EDT1907" s="52"/>
      <c r="EDU1907" s="70"/>
      <c r="EDV1907" s="70"/>
      <c r="EDW1907" s="70"/>
      <c r="EDX1907" s="110"/>
      <c r="EDY1907" s="2"/>
      <c r="EDZ1907" s="15"/>
      <c r="EEA1907" s="15"/>
      <c r="EEB1907" s="83"/>
      <c r="EEC1907" s="52"/>
      <c r="EED1907" s="70"/>
      <c r="EEE1907" s="70"/>
      <c r="EEF1907" s="70"/>
      <c r="EEG1907" s="110"/>
      <c r="EEH1907" s="2"/>
      <c r="EEI1907" s="15"/>
      <c r="EEJ1907" s="15"/>
      <c r="EEK1907" s="83"/>
      <c r="EEL1907" s="52"/>
      <c r="EEM1907" s="70"/>
      <c r="EEN1907" s="70"/>
      <c r="EEO1907" s="70"/>
      <c r="EEP1907" s="110"/>
      <c r="EEQ1907" s="2"/>
      <c r="EER1907" s="15"/>
      <c r="EES1907" s="15"/>
      <c r="EET1907" s="83"/>
      <c r="EEU1907" s="52"/>
      <c r="EEV1907" s="70"/>
      <c r="EEW1907" s="70"/>
      <c r="EEX1907" s="70"/>
      <c r="EEY1907" s="110"/>
      <c r="EEZ1907" s="2"/>
      <c r="EFA1907" s="15"/>
      <c r="EFB1907" s="15"/>
      <c r="EFC1907" s="83"/>
      <c r="EFD1907" s="52"/>
      <c r="EFE1907" s="70"/>
      <c r="EFF1907" s="70"/>
      <c r="EFG1907" s="70"/>
      <c r="EFH1907" s="110"/>
      <c r="EFI1907" s="2"/>
      <c r="EFJ1907" s="15"/>
      <c r="EFK1907" s="15"/>
      <c r="EFL1907" s="83"/>
      <c r="EFM1907" s="52"/>
      <c r="EFN1907" s="70"/>
      <c r="EFO1907" s="70"/>
      <c r="EFP1907" s="70"/>
      <c r="EFQ1907" s="110"/>
      <c r="EFR1907" s="2"/>
      <c r="EFS1907" s="15"/>
      <c r="EFT1907" s="15"/>
      <c r="EFU1907" s="83"/>
      <c r="EFV1907" s="52"/>
      <c r="EFW1907" s="70"/>
      <c r="EFX1907" s="70"/>
      <c r="EFY1907" s="70"/>
      <c r="EFZ1907" s="110"/>
      <c r="EGA1907" s="2"/>
      <c r="EGB1907" s="15"/>
      <c r="EGC1907" s="15"/>
      <c r="EGD1907" s="83"/>
      <c r="EGE1907" s="52"/>
      <c r="EGF1907" s="70"/>
      <c r="EGG1907" s="70"/>
      <c r="EGH1907" s="70"/>
      <c r="EGI1907" s="110"/>
      <c r="EGJ1907" s="2"/>
      <c r="EGK1907" s="15"/>
      <c r="EGL1907" s="15"/>
      <c r="EGM1907" s="83"/>
      <c r="EGN1907" s="52"/>
      <c r="EGO1907" s="70"/>
      <c r="EGP1907" s="70"/>
      <c r="EGQ1907" s="70"/>
      <c r="EGR1907" s="110"/>
      <c r="EGS1907" s="2"/>
      <c r="EGT1907" s="15"/>
      <c r="EGU1907" s="15"/>
      <c r="EGV1907" s="83"/>
      <c r="EGW1907" s="52"/>
      <c r="EGX1907" s="70"/>
      <c r="EGY1907" s="70"/>
      <c r="EGZ1907" s="70"/>
      <c r="EHA1907" s="110"/>
      <c r="EHB1907" s="2"/>
      <c r="EHC1907" s="15"/>
      <c r="EHD1907" s="15"/>
      <c r="EHE1907" s="83"/>
      <c r="EHF1907" s="52"/>
      <c r="EHG1907" s="70"/>
      <c r="EHH1907" s="70"/>
      <c r="EHI1907" s="70"/>
      <c r="EHJ1907" s="110"/>
      <c r="EHK1907" s="2"/>
      <c r="EHL1907" s="15"/>
      <c r="EHM1907" s="15"/>
      <c r="EHN1907" s="83"/>
      <c r="EHO1907" s="52"/>
      <c r="EHP1907" s="70"/>
      <c r="EHQ1907" s="70"/>
      <c r="EHR1907" s="70"/>
      <c r="EHS1907" s="110"/>
      <c r="EHT1907" s="2"/>
      <c r="EHU1907" s="15"/>
      <c r="EHV1907" s="15"/>
      <c r="EHW1907" s="83"/>
      <c r="EHX1907" s="52"/>
      <c r="EHY1907" s="70"/>
      <c r="EHZ1907" s="70"/>
      <c r="EIA1907" s="70"/>
      <c r="EIB1907" s="110"/>
      <c r="EIC1907" s="2"/>
      <c r="EID1907" s="15"/>
      <c r="EIE1907" s="15"/>
      <c r="EIF1907" s="83"/>
      <c r="EIG1907" s="52"/>
      <c r="EIH1907" s="70"/>
      <c r="EII1907" s="70"/>
      <c r="EIJ1907" s="70"/>
      <c r="EIK1907" s="110"/>
      <c r="EIL1907" s="2"/>
      <c r="EIM1907" s="15"/>
      <c r="EIN1907" s="15"/>
      <c r="EIO1907" s="83"/>
      <c r="EIP1907" s="52"/>
      <c r="EIQ1907" s="70"/>
      <c r="EIR1907" s="70"/>
      <c r="EIS1907" s="70"/>
      <c r="EIT1907" s="110"/>
      <c r="EIU1907" s="2"/>
      <c r="EIV1907" s="15"/>
      <c r="EIW1907" s="15"/>
      <c r="EIX1907" s="83"/>
      <c r="EIY1907" s="52"/>
      <c r="EIZ1907" s="70"/>
      <c r="EJA1907" s="70"/>
      <c r="EJB1907" s="70"/>
      <c r="EJC1907" s="110"/>
      <c r="EJD1907" s="2"/>
      <c r="EJE1907" s="15"/>
      <c r="EJF1907" s="15"/>
      <c r="EJG1907" s="83"/>
      <c r="EJH1907" s="52"/>
      <c r="EJI1907" s="70"/>
      <c r="EJJ1907" s="70"/>
      <c r="EJK1907" s="70"/>
      <c r="EJL1907" s="110"/>
      <c r="EJM1907" s="2"/>
      <c r="EJN1907" s="15"/>
      <c r="EJO1907" s="15"/>
      <c r="EJP1907" s="83"/>
      <c r="EJQ1907" s="52"/>
      <c r="EJR1907" s="70"/>
      <c r="EJS1907" s="70"/>
      <c r="EJT1907" s="70"/>
      <c r="EJU1907" s="110"/>
      <c r="EJV1907" s="2"/>
      <c r="EJW1907" s="15"/>
      <c r="EJX1907" s="15"/>
      <c r="EJY1907" s="83"/>
      <c r="EJZ1907" s="52"/>
      <c r="EKA1907" s="70"/>
      <c r="EKB1907" s="70"/>
      <c r="EKC1907" s="70"/>
      <c r="EKD1907" s="110"/>
      <c r="EKE1907" s="2"/>
      <c r="EKF1907" s="15"/>
      <c r="EKG1907" s="15"/>
      <c r="EKH1907" s="83"/>
      <c r="EKI1907" s="52"/>
      <c r="EKJ1907" s="70"/>
      <c r="EKK1907" s="70"/>
      <c r="EKL1907" s="70"/>
      <c r="EKM1907" s="110"/>
      <c r="EKN1907" s="2"/>
      <c r="EKO1907" s="15"/>
      <c r="EKP1907" s="15"/>
      <c r="EKQ1907" s="83"/>
      <c r="EKR1907" s="52"/>
      <c r="EKS1907" s="70"/>
      <c r="EKT1907" s="70"/>
      <c r="EKU1907" s="70"/>
      <c r="EKV1907" s="110"/>
      <c r="EKW1907" s="2"/>
      <c r="EKX1907" s="15"/>
      <c r="EKY1907" s="15"/>
      <c r="EKZ1907" s="83"/>
      <c r="ELA1907" s="52"/>
      <c r="ELB1907" s="70"/>
      <c r="ELC1907" s="70"/>
      <c r="ELD1907" s="70"/>
      <c r="ELE1907" s="110"/>
      <c r="ELF1907" s="2"/>
      <c r="ELG1907" s="15"/>
      <c r="ELH1907" s="15"/>
      <c r="ELI1907" s="83"/>
      <c r="ELJ1907" s="52"/>
      <c r="ELK1907" s="70"/>
      <c r="ELL1907" s="70"/>
      <c r="ELM1907" s="70"/>
      <c r="ELN1907" s="110"/>
      <c r="ELO1907" s="2"/>
      <c r="ELP1907" s="15"/>
      <c r="ELQ1907" s="15"/>
      <c r="ELR1907" s="83"/>
      <c r="ELS1907" s="52"/>
      <c r="ELT1907" s="70"/>
      <c r="ELU1907" s="70"/>
      <c r="ELV1907" s="70"/>
      <c r="ELW1907" s="110"/>
      <c r="ELX1907" s="2"/>
      <c r="ELY1907" s="15"/>
      <c r="ELZ1907" s="15"/>
      <c r="EMA1907" s="83"/>
      <c r="EMB1907" s="52"/>
      <c r="EMC1907" s="70"/>
      <c r="EMD1907" s="70"/>
      <c r="EME1907" s="70"/>
      <c r="EMF1907" s="110"/>
      <c r="EMG1907" s="2"/>
      <c r="EMH1907" s="15"/>
      <c r="EMI1907" s="15"/>
      <c r="EMJ1907" s="83"/>
      <c r="EMK1907" s="52"/>
      <c r="EML1907" s="70"/>
      <c r="EMM1907" s="70"/>
      <c r="EMN1907" s="70"/>
      <c r="EMO1907" s="110"/>
      <c r="EMP1907" s="2"/>
      <c r="EMQ1907" s="15"/>
      <c r="EMR1907" s="15"/>
      <c r="EMS1907" s="83"/>
      <c r="EMT1907" s="52"/>
      <c r="EMU1907" s="70"/>
      <c r="EMV1907" s="70"/>
      <c r="EMW1907" s="70"/>
      <c r="EMX1907" s="110"/>
      <c r="EMY1907" s="2"/>
      <c r="EMZ1907" s="15"/>
      <c r="ENA1907" s="15"/>
      <c r="ENB1907" s="83"/>
      <c r="ENC1907" s="52"/>
      <c r="END1907" s="70"/>
      <c r="ENE1907" s="70"/>
      <c r="ENF1907" s="70"/>
      <c r="ENG1907" s="110"/>
      <c r="ENH1907" s="2"/>
      <c r="ENI1907" s="15"/>
      <c r="ENJ1907" s="15"/>
      <c r="ENK1907" s="83"/>
      <c r="ENL1907" s="52"/>
      <c r="ENM1907" s="70"/>
      <c r="ENN1907" s="70"/>
      <c r="ENO1907" s="70"/>
      <c r="ENP1907" s="110"/>
      <c r="ENQ1907" s="2"/>
      <c r="ENR1907" s="15"/>
      <c r="ENS1907" s="15"/>
      <c r="ENT1907" s="83"/>
      <c r="ENU1907" s="52"/>
      <c r="ENV1907" s="70"/>
      <c r="ENW1907" s="70"/>
      <c r="ENX1907" s="70"/>
      <c r="ENY1907" s="110"/>
      <c r="ENZ1907" s="2"/>
      <c r="EOA1907" s="15"/>
      <c r="EOB1907" s="15"/>
      <c r="EOC1907" s="83"/>
      <c r="EOD1907" s="52"/>
      <c r="EOE1907" s="70"/>
      <c r="EOF1907" s="70"/>
      <c r="EOG1907" s="70"/>
      <c r="EOH1907" s="110"/>
      <c r="EOI1907" s="2"/>
      <c r="EOJ1907" s="15"/>
      <c r="EOK1907" s="15"/>
      <c r="EOL1907" s="83"/>
      <c r="EOM1907" s="52"/>
      <c r="EON1907" s="70"/>
      <c r="EOO1907" s="70"/>
      <c r="EOP1907" s="70"/>
      <c r="EOQ1907" s="110"/>
      <c r="EOR1907" s="2"/>
      <c r="EOS1907" s="15"/>
      <c r="EOT1907" s="15"/>
      <c r="EOU1907" s="83"/>
      <c r="EOV1907" s="52"/>
      <c r="EOW1907" s="70"/>
      <c r="EOX1907" s="70"/>
      <c r="EOY1907" s="70"/>
      <c r="EOZ1907" s="110"/>
      <c r="EPA1907" s="2"/>
      <c r="EPB1907" s="15"/>
      <c r="EPC1907" s="15"/>
      <c r="EPD1907" s="83"/>
      <c r="EPE1907" s="52"/>
      <c r="EPF1907" s="70"/>
      <c r="EPG1907" s="70"/>
      <c r="EPH1907" s="70"/>
      <c r="EPI1907" s="110"/>
      <c r="EPJ1907" s="2"/>
      <c r="EPK1907" s="15"/>
      <c r="EPL1907" s="15"/>
      <c r="EPM1907" s="83"/>
      <c r="EPN1907" s="52"/>
      <c r="EPO1907" s="70"/>
      <c r="EPP1907" s="70"/>
      <c r="EPQ1907" s="70"/>
      <c r="EPR1907" s="110"/>
      <c r="EPS1907" s="2"/>
      <c r="EPT1907" s="15"/>
      <c r="EPU1907" s="15"/>
      <c r="EPV1907" s="83"/>
      <c r="EPW1907" s="52"/>
      <c r="EPX1907" s="70"/>
      <c r="EPY1907" s="70"/>
      <c r="EPZ1907" s="70"/>
      <c r="EQA1907" s="110"/>
      <c r="EQB1907" s="2"/>
      <c r="EQC1907" s="15"/>
      <c r="EQD1907" s="15"/>
      <c r="EQE1907" s="83"/>
      <c r="EQF1907" s="52"/>
      <c r="EQG1907" s="70"/>
      <c r="EQH1907" s="70"/>
      <c r="EQI1907" s="70"/>
      <c r="EQJ1907" s="110"/>
      <c r="EQK1907" s="2"/>
      <c r="EQL1907" s="15"/>
      <c r="EQM1907" s="15"/>
      <c r="EQN1907" s="83"/>
      <c r="EQO1907" s="52"/>
      <c r="EQP1907" s="70"/>
      <c r="EQQ1907" s="70"/>
      <c r="EQR1907" s="70"/>
      <c r="EQS1907" s="110"/>
      <c r="EQT1907" s="2"/>
      <c r="EQU1907" s="15"/>
      <c r="EQV1907" s="15"/>
      <c r="EQW1907" s="83"/>
      <c r="EQX1907" s="52"/>
      <c r="EQY1907" s="70"/>
      <c r="EQZ1907" s="70"/>
      <c r="ERA1907" s="70"/>
      <c r="ERB1907" s="110"/>
      <c r="ERC1907" s="2"/>
      <c r="ERD1907" s="15"/>
      <c r="ERE1907" s="15"/>
      <c r="ERF1907" s="83"/>
      <c r="ERG1907" s="52"/>
      <c r="ERH1907" s="70"/>
      <c r="ERI1907" s="70"/>
      <c r="ERJ1907" s="70"/>
      <c r="ERK1907" s="110"/>
      <c r="ERL1907" s="2"/>
      <c r="ERM1907" s="15"/>
      <c r="ERN1907" s="15"/>
      <c r="ERO1907" s="83"/>
      <c r="ERP1907" s="52"/>
      <c r="ERQ1907" s="70"/>
      <c r="ERR1907" s="70"/>
      <c r="ERS1907" s="70"/>
      <c r="ERT1907" s="110"/>
      <c r="ERU1907" s="2"/>
      <c r="ERV1907" s="15"/>
      <c r="ERW1907" s="15"/>
      <c r="ERX1907" s="83"/>
      <c r="ERY1907" s="52"/>
      <c r="ERZ1907" s="70"/>
      <c r="ESA1907" s="70"/>
      <c r="ESB1907" s="70"/>
      <c r="ESC1907" s="110"/>
      <c r="ESD1907" s="2"/>
      <c r="ESE1907" s="15"/>
      <c r="ESF1907" s="15"/>
      <c r="ESG1907" s="83"/>
      <c r="ESH1907" s="52"/>
      <c r="ESI1907" s="70"/>
      <c r="ESJ1907" s="70"/>
      <c r="ESK1907" s="70"/>
      <c r="ESL1907" s="110"/>
      <c r="ESM1907" s="2"/>
      <c r="ESN1907" s="15"/>
      <c r="ESO1907" s="15"/>
      <c r="ESP1907" s="83"/>
      <c r="ESQ1907" s="52"/>
      <c r="ESR1907" s="70"/>
      <c r="ESS1907" s="70"/>
      <c r="EST1907" s="70"/>
      <c r="ESU1907" s="110"/>
      <c r="ESV1907" s="2"/>
      <c r="ESW1907" s="15"/>
      <c r="ESX1907" s="15"/>
      <c r="ESY1907" s="83"/>
      <c r="ESZ1907" s="52"/>
      <c r="ETA1907" s="70"/>
      <c r="ETB1907" s="70"/>
      <c r="ETC1907" s="70"/>
      <c r="ETD1907" s="110"/>
      <c r="ETE1907" s="2"/>
      <c r="ETF1907" s="15"/>
      <c r="ETG1907" s="15"/>
      <c r="ETH1907" s="83"/>
      <c r="ETI1907" s="52"/>
      <c r="ETJ1907" s="70"/>
      <c r="ETK1907" s="70"/>
      <c r="ETL1907" s="70"/>
      <c r="ETM1907" s="110"/>
      <c r="ETN1907" s="2"/>
      <c r="ETO1907" s="15"/>
      <c r="ETP1907" s="15"/>
      <c r="ETQ1907" s="83"/>
      <c r="ETR1907" s="52"/>
      <c r="ETS1907" s="70"/>
      <c r="ETT1907" s="70"/>
      <c r="ETU1907" s="70"/>
      <c r="ETV1907" s="110"/>
      <c r="ETW1907" s="2"/>
      <c r="ETX1907" s="15"/>
      <c r="ETY1907" s="15"/>
      <c r="ETZ1907" s="83"/>
      <c r="EUA1907" s="52"/>
      <c r="EUB1907" s="70"/>
      <c r="EUC1907" s="70"/>
      <c r="EUD1907" s="70"/>
      <c r="EUE1907" s="110"/>
      <c r="EUF1907" s="2"/>
      <c r="EUG1907" s="15"/>
      <c r="EUH1907" s="15"/>
      <c r="EUI1907" s="83"/>
      <c r="EUJ1907" s="52"/>
      <c r="EUK1907" s="70"/>
      <c r="EUL1907" s="70"/>
      <c r="EUM1907" s="70"/>
      <c r="EUN1907" s="110"/>
      <c r="EUO1907" s="2"/>
      <c r="EUP1907" s="15"/>
      <c r="EUQ1907" s="15"/>
      <c r="EUR1907" s="83"/>
      <c r="EUS1907" s="52"/>
      <c r="EUT1907" s="70"/>
      <c r="EUU1907" s="70"/>
      <c r="EUV1907" s="70"/>
      <c r="EUW1907" s="110"/>
      <c r="EUX1907" s="2"/>
      <c r="EUY1907" s="15"/>
      <c r="EUZ1907" s="15"/>
      <c r="EVA1907" s="83"/>
      <c r="EVB1907" s="52"/>
      <c r="EVC1907" s="70"/>
      <c r="EVD1907" s="70"/>
      <c r="EVE1907" s="70"/>
      <c r="EVF1907" s="110"/>
      <c r="EVG1907" s="2"/>
      <c r="EVH1907" s="15"/>
      <c r="EVI1907" s="15"/>
      <c r="EVJ1907" s="83"/>
      <c r="EVK1907" s="52"/>
      <c r="EVL1907" s="70"/>
      <c r="EVM1907" s="70"/>
      <c r="EVN1907" s="70"/>
      <c r="EVO1907" s="110"/>
      <c r="EVP1907" s="2"/>
      <c r="EVQ1907" s="15"/>
      <c r="EVR1907" s="15"/>
      <c r="EVS1907" s="83"/>
      <c r="EVT1907" s="52"/>
      <c r="EVU1907" s="70"/>
      <c r="EVV1907" s="70"/>
      <c r="EVW1907" s="70"/>
      <c r="EVX1907" s="110"/>
      <c r="EVY1907" s="2"/>
      <c r="EVZ1907" s="15"/>
      <c r="EWA1907" s="15"/>
      <c r="EWB1907" s="83"/>
      <c r="EWC1907" s="52"/>
      <c r="EWD1907" s="70"/>
      <c r="EWE1907" s="70"/>
      <c r="EWF1907" s="70"/>
      <c r="EWG1907" s="110"/>
      <c r="EWH1907" s="2"/>
      <c r="EWI1907" s="15"/>
      <c r="EWJ1907" s="15"/>
      <c r="EWK1907" s="83"/>
      <c r="EWL1907" s="52"/>
      <c r="EWM1907" s="70"/>
      <c r="EWN1907" s="70"/>
      <c r="EWO1907" s="70"/>
      <c r="EWP1907" s="110"/>
      <c r="EWQ1907" s="2"/>
      <c r="EWR1907" s="15"/>
      <c r="EWS1907" s="15"/>
      <c r="EWT1907" s="83"/>
      <c r="EWU1907" s="52"/>
      <c r="EWV1907" s="70"/>
      <c r="EWW1907" s="70"/>
      <c r="EWX1907" s="70"/>
      <c r="EWY1907" s="110"/>
      <c r="EWZ1907" s="2"/>
      <c r="EXA1907" s="15"/>
      <c r="EXB1907" s="15"/>
      <c r="EXC1907" s="83"/>
      <c r="EXD1907" s="52"/>
      <c r="EXE1907" s="70"/>
      <c r="EXF1907" s="70"/>
      <c r="EXG1907" s="70"/>
      <c r="EXH1907" s="110"/>
      <c r="EXI1907" s="2"/>
      <c r="EXJ1907" s="15"/>
      <c r="EXK1907" s="15"/>
      <c r="EXL1907" s="83"/>
      <c r="EXM1907" s="52"/>
      <c r="EXN1907" s="70"/>
      <c r="EXO1907" s="70"/>
      <c r="EXP1907" s="70"/>
      <c r="EXQ1907" s="110"/>
      <c r="EXR1907" s="2"/>
      <c r="EXS1907" s="15"/>
      <c r="EXT1907" s="15"/>
      <c r="EXU1907" s="83"/>
      <c r="EXV1907" s="52"/>
      <c r="EXW1907" s="70"/>
      <c r="EXX1907" s="70"/>
      <c r="EXY1907" s="70"/>
      <c r="EXZ1907" s="110"/>
      <c r="EYA1907" s="2"/>
      <c r="EYB1907" s="15"/>
      <c r="EYC1907" s="15"/>
      <c r="EYD1907" s="83"/>
      <c r="EYE1907" s="52"/>
      <c r="EYF1907" s="70"/>
      <c r="EYG1907" s="70"/>
      <c r="EYH1907" s="70"/>
      <c r="EYI1907" s="110"/>
      <c r="EYJ1907" s="2"/>
      <c r="EYK1907" s="15"/>
      <c r="EYL1907" s="15"/>
      <c r="EYM1907" s="83"/>
      <c r="EYN1907" s="52"/>
      <c r="EYO1907" s="70"/>
      <c r="EYP1907" s="70"/>
      <c r="EYQ1907" s="70"/>
      <c r="EYR1907" s="110"/>
      <c r="EYS1907" s="2"/>
      <c r="EYT1907" s="15"/>
      <c r="EYU1907" s="15"/>
      <c r="EYV1907" s="83"/>
      <c r="EYW1907" s="52"/>
      <c r="EYX1907" s="70"/>
      <c r="EYY1907" s="70"/>
      <c r="EYZ1907" s="70"/>
      <c r="EZA1907" s="110"/>
      <c r="EZB1907" s="2"/>
      <c r="EZC1907" s="15"/>
      <c r="EZD1907" s="15"/>
      <c r="EZE1907" s="83"/>
      <c r="EZF1907" s="52"/>
      <c r="EZG1907" s="70"/>
      <c r="EZH1907" s="70"/>
      <c r="EZI1907" s="70"/>
      <c r="EZJ1907" s="110"/>
      <c r="EZK1907" s="2"/>
      <c r="EZL1907" s="15"/>
      <c r="EZM1907" s="15"/>
      <c r="EZN1907" s="83"/>
      <c r="EZO1907" s="52"/>
      <c r="EZP1907" s="70"/>
      <c r="EZQ1907" s="70"/>
      <c r="EZR1907" s="70"/>
      <c r="EZS1907" s="110"/>
      <c r="EZT1907" s="2"/>
      <c r="EZU1907" s="15"/>
      <c r="EZV1907" s="15"/>
      <c r="EZW1907" s="83"/>
      <c r="EZX1907" s="52"/>
      <c r="EZY1907" s="70"/>
      <c r="EZZ1907" s="70"/>
      <c r="FAA1907" s="70"/>
      <c r="FAB1907" s="110"/>
      <c r="FAC1907" s="2"/>
      <c r="FAD1907" s="15"/>
      <c r="FAE1907" s="15"/>
      <c r="FAF1907" s="83"/>
      <c r="FAG1907" s="52"/>
      <c r="FAH1907" s="70"/>
      <c r="FAI1907" s="70"/>
      <c r="FAJ1907" s="70"/>
      <c r="FAK1907" s="110"/>
      <c r="FAL1907" s="2"/>
      <c r="FAM1907" s="15"/>
      <c r="FAN1907" s="15"/>
      <c r="FAO1907" s="83"/>
      <c r="FAP1907" s="52"/>
      <c r="FAQ1907" s="70"/>
      <c r="FAR1907" s="70"/>
      <c r="FAS1907" s="70"/>
      <c r="FAT1907" s="110"/>
      <c r="FAU1907" s="2"/>
      <c r="FAV1907" s="15"/>
      <c r="FAW1907" s="15"/>
      <c r="FAX1907" s="83"/>
      <c r="FAY1907" s="52"/>
      <c r="FAZ1907" s="70"/>
      <c r="FBA1907" s="70"/>
      <c r="FBB1907" s="70"/>
      <c r="FBC1907" s="110"/>
      <c r="FBD1907" s="2"/>
      <c r="FBE1907" s="15"/>
      <c r="FBF1907" s="15"/>
      <c r="FBG1907" s="83"/>
      <c r="FBH1907" s="52"/>
      <c r="FBI1907" s="70"/>
      <c r="FBJ1907" s="70"/>
      <c r="FBK1907" s="70"/>
      <c r="FBL1907" s="110"/>
      <c r="FBM1907" s="2"/>
      <c r="FBN1907" s="15"/>
      <c r="FBO1907" s="15"/>
      <c r="FBP1907" s="83"/>
      <c r="FBQ1907" s="52"/>
      <c r="FBR1907" s="70"/>
      <c r="FBS1907" s="70"/>
      <c r="FBT1907" s="70"/>
      <c r="FBU1907" s="110"/>
      <c r="FBV1907" s="2"/>
      <c r="FBW1907" s="15"/>
      <c r="FBX1907" s="15"/>
      <c r="FBY1907" s="83"/>
      <c r="FBZ1907" s="52"/>
      <c r="FCA1907" s="70"/>
      <c r="FCB1907" s="70"/>
      <c r="FCC1907" s="70"/>
      <c r="FCD1907" s="110"/>
      <c r="FCE1907" s="2"/>
      <c r="FCF1907" s="15"/>
      <c r="FCG1907" s="15"/>
      <c r="FCH1907" s="83"/>
      <c r="FCI1907" s="52"/>
      <c r="FCJ1907" s="70"/>
      <c r="FCK1907" s="70"/>
      <c r="FCL1907" s="70"/>
      <c r="FCM1907" s="110"/>
      <c r="FCN1907" s="2"/>
      <c r="FCO1907" s="15"/>
      <c r="FCP1907" s="15"/>
      <c r="FCQ1907" s="83"/>
      <c r="FCR1907" s="52"/>
      <c r="FCS1907" s="70"/>
      <c r="FCT1907" s="70"/>
      <c r="FCU1907" s="70"/>
      <c r="FCV1907" s="110"/>
      <c r="FCW1907" s="2"/>
      <c r="FCX1907" s="15"/>
      <c r="FCY1907" s="15"/>
      <c r="FCZ1907" s="83"/>
      <c r="FDA1907" s="52"/>
      <c r="FDB1907" s="70"/>
      <c r="FDC1907" s="70"/>
      <c r="FDD1907" s="70"/>
      <c r="FDE1907" s="110"/>
      <c r="FDF1907" s="2"/>
      <c r="FDG1907" s="15"/>
      <c r="FDH1907" s="15"/>
      <c r="FDI1907" s="83"/>
      <c r="FDJ1907" s="52"/>
      <c r="FDK1907" s="70"/>
      <c r="FDL1907" s="70"/>
      <c r="FDM1907" s="70"/>
      <c r="FDN1907" s="110"/>
      <c r="FDO1907" s="2"/>
      <c r="FDP1907" s="15"/>
      <c r="FDQ1907" s="15"/>
      <c r="FDR1907" s="83"/>
      <c r="FDS1907" s="52"/>
      <c r="FDT1907" s="70"/>
      <c r="FDU1907" s="70"/>
      <c r="FDV1907" s="70"/>
      <c r="FDW1907" s="110"/>
      <c r="FDX1907" s="2"/>
      <c r="FDY1907" s="15"/>
      <c r="FDZ1907" s="15"/>
      <c r="FEA1907" s="83"/>
      <c r="FEB1907" s="52"/>
      <c r="FEC1907" s="70"/>
      <c r="FED1907" s="70"/>
      <c r="FEE1907" s="70"/>
      <c r="FEF1907" s="110"/>
      <c r="FEG1907" s="2"/>
      <c r="FEH1907" s="15"/>
      <c r="FEI1907" s="15"/>
      <c r="FEJ1907" s="83"/>
      <c r="FEK1907" s="52"/>
      <c r="FEL1907" s="70"/>
      <c r="FEM1907" s="70"/>
      <c r="FEN1907" s="70"/>
      <c r="FEO1907" s="110"/>
      <c r="FEP1907" s="2"/>
      <c r="FEQ1907" s="15"/>
      <c r="FER1907" s="15"/>
      <c r="FES1907" s="83"/>
      <c r="FET1907" s="52"/>
      <c r="FEU1907" s="70"/>
      <c r="FEV1907" s="70"/>
      <c r="FEW1907" s="70"/>
      <c r="FEX1907" s="110"/>
      <c r="FEY1907" s="2"/>
      <c r="FEZ1907" s="15"/>
      <c r="FFA1907" s="15"/>
      <c r="FFB1907" s="83"/>
      <c r="FFC1907" s="52"/>
      <c r="FFD1907" s="70"/>
      <c r="FFE1907" s="70"/>
      <c r="FFF1907" s="70"/>
      <c r="FFG1907" s="110"/>
      <c r="FFH1907" s="2"/>
      <c r="FFI1907" s="15"/>
      <c r="FFJ1907" s="15"/>
      <c r="FFK1907" s="83"/>
      <c r="FFL1907" s="52"/>
      <c r="FFM1907" s="70"/>
      <c r="FFN1907" s="70"/>
      <c r="FFO1907" s="70"/>
      <c r="FFP1907" s="110"/>
      <c r="FFQ1907" s="2"/>
      <c r="FFR1907" s="15"/>
      <c r="FFS1907" s="15"/>
      <c r="FFT1907" s="83"/>
      <c r="FFU1907" s="52"/>
      <c r="FFV1907" s="70"/>
      <c r="FFW1907" s="70"/>
      <c r="FFX1907" s="70"/>
      <c r="FFY1907" s="110"/>
      <c r="FFZ1907" s="2"/>
      <c r="FGA1907" s="15"/>
      <c r="FGB1907" s="15"/>
      <c r="FGC1907" s="83"/>
      <c r="FGD1907" s="52"/>
      <c r="FGE1907" s="70"/>
      <c r="FGF1907" s="70"/>
      <c r="FGG1907" s="70"/>
      <c r="FGH1907" s="110"/>
      <c r="FGI1907" s="2"/>
      <c r="FGJ1907" s="15"/>
      <c r="FGK1907" s="15"/>
      <c r="FGL1907" s="83"/>
      <c r="FGM1907" s="52"/>
      <c r="FGN1907" s="70"/>
      <c r="FGO1907" s="70"/>
      <c r="FGP1907" s="70"/>
      <c r="FGQ1907" s="110"/>
      <c r="FGR1907" s="2"/>
      <c r="FGS1907" s="15"/>
      <c r="FGT1907" s="15"/>
      <c r="FGU1907" s="83"/>
      <c r="FGV1907" s="52"/>
      <c r="FGW1907" s="70"/>
      <c r="FGX1907" s="70"/>
      <c r="FGY1907" s="70"/>
      <c r="FGZ1907" s="110"/>
      <c r="FHA1907" s="2"/>
      <c r="FHB1907" s="15"/>
      <c r="FHC1907" s="15"/>
      <c r="FHD1907" s="83"/>
      <c r="FHE1907" s="52"/>
      <c r="FHF1907" s="70"/>
      <c r="FHG1907" s="70"/>
      <c r="FHH1907" s="70"/>
      <c r="FHI1907" s="110"/>
      <c r="FHJ1907" s="2"/>
      <c r="FHK1907" s="15"/>
      <c r="FHL1907" s="15"/>
      <c r="FHM1907" s="83"/>
      <c r="FHN1907" s="52"/>
      <c r="FHO1907" s="70"/>
      <c r="FHP1907" s="70"/>
      <c r="FHQ1907" s="70"/>
      <c r="FHR1907" s="110"/>
      <c r="FHS1907" s="2"/>
      <c r="FHT1907" s="15"/>
      <c r="FHU1907" s="15"/>
      <c r="FHV1907" s="83"/>
      <c r="FHW1907" s="52"/>
      <c r="FHX1907" s="70"/>
      <c r="FHY1907" s="70"/>
      <c r="FHZ1907" s="70"/>
      <c r="FIA1907" s="110"/>
      <c r="FIB1907" s="2"/>
      <c r="FIC1907" s="15"/>
      <c r="FID1907" s="15"/>
      <c r="FIE1907" s="83"/>
      <c r="FIF1907" s="52"/>
      <c r="FIG1907" s="70"/>
      <c r="FIH1907" s="70"/>
      <c r="FII1907" s="70"/>
      <c r="FIJ1907" s="110"/>
      <c r="FIK1907" s="2"/>
      <c r="FIL1907" s="15"/>
      <c r="FIM1907" s="15"/>
      <c r="FIN1907" s="83"/>
      <c r="FIO1907" s="52"/>
      <c r="FIP1907" s="70"/>
      <c r="FIQ1907" s="70"/>
      <c r="FIR1907" s="70"/>
      <c r="FIS1907" s="110"/>
      <c r="FIT1907" s="2"/>
      <c r="FIU1907" s="15"/>
      <c r="FIV1907" s="15"/>
      <c r="FIW1907" s="83"/>
      <c r="FIX1907" s="52"/>
      <c r="FIY1907" s="70"/>
      <c r="FIZ1907" s="70"/>
      <c r="FJA1907" s="70"/>
      <c r="FJB1907" s="110"/>
      <c r="FJC1907" s="2"/>
      <c r="FJD1907" s="15"/>
      <c r="FJE1907" s="15"/>
      <c r="FJF1907" s="83"/>
      <c r="FJG1907" s="52"/>
      <c r="FJH1907" s="70"/>
      <c r="FJI1907" s="70"/>
      <c r="FJJ1907" s="70"/>
      <c r="FJK1907" s="110"/>
      <c r="FJL1907" s="2"/>
      <c r="FJM1907" s="15"/>
      <c r="FJN1907" s="15"/>
      <c r="FJO1907" s="83"/>
      <c r="FJP1907" s="52"/>
      <c r="FJQ1907" s="70"/>
      <c r="FJR1907" s="70"/>
      <c r="FJS1907" s="70"/>
      <c r="FJT1907" s="110"/>
      <c r="FJU1907" s="2"/>
      <c r="FJV1907" s="15"/>
      <c r="FJW1907" s="15"/>
      <c r="FJX1907" s="83"/>
      <c r="FJY1907" s="52"/>
      <c r="FJZ1907" s="70"/>
      <c r="FKA1907" s="70"/>
      <c r="FKB1907" s="70"/>
      <c r="FKC1907" s="110"/>
      <c r="FKD1907" s="2"/>
      <c r="FKE1907" s="15"/>
      <c r="FKF1907" s="15"/>
      <c r="FKG1907" s="83"/>
      <c r="FKH1907" s="52"/>
      <c r="FKI1907" s="70"/>
      <c r="FKJ1907" s="70"/>
      <c r="FKK1907" s="70"/>
      <c r="FKL1907" s="110"/>
      <c r="FKM1907" s="2"/>
      <c r="FKN1907" s="15"/>
      <c r="FKO1907" s="15"/>
      <c r="FKP1907" s="83"/>
      <c r="FKQ1907" s="52"/>
      <c r="FKR1907" s="70"/>
      <c r="FKS1907" s="70"/>
      <c r="FKT1907" s="70"/>
      <c r="FKU1907" s="110"/>
      <c r="FKV1907" s="2"/>
      <c r="FKW1907" s="15"/>
      <c r="FKX1907" s="15"/>
      <c r="FKY1907" s="83"/>
      <c r="FKZ1907" s="52"/>
      <c r="FLA1907" s="70"/>
      <c r="FLB1907" s="70"/>
      <c r="FLC1907" s="70"/>
      <c r="FLD1907" s="110"/>
      <c r="FLE1907" s="2"/>
      <c r="FLF1907" s="15"/>
      <c r="FLG1907" s="15"/>
      <c r="FLH1907" s="83"/>
      <c r="FLI1907" s="52"/>
      <c r="FLJ1907" s="70"/>
      <c r="FLK1907" s="70"/>
      <c r="FLL1907" s="70"/>
      <c r="FLM1907" s="110"/>
      <c r="FLN1907" s="2"/>
      <c r="FLO1907" s="15"/>
      <c r="FLP1907" s="15"/>
      <c r="FLQ1907" s="83"/>
      <c r="FLR1907" s="52"/>
      <c r="FLS1907" s="70"/>
      <c r="FLT1907" s="70"/>
      <c r="FLU1907" s="70"/>
      <c r="FLV1907" s="110"/>
      <c r="FLW1907" s="2"/>
      <c r="FLX1907" s="15"/>
      <c r="FLY1907" s="15"/>
      <c r="FLZ1907" s="83"/>
      <c r="FMA1907" s="52"/>
      <c r="FMB1907" s="70"/>
      <c r="FMC1907" s="70"/>
      <c r="FMD1907" s="70"/>
      <c r="FME1907" s="110"/>
      <c r="FMF1907" s="2"/>
      <c r="FMG1907" s="15"/>
      <c r="FMH1907" s="15"/>
      <c r="FMI1907" s="83"/>
      <c r="FMJ1907" s="52"/>
      <c r="FMK1907" s="70"/>
      <c r="FML1907" s="70"/>
      <c r="FMM1907" s="70"/>
      <c r="FMN1907" s="110"/>
      <c r="FMO1907" s="2"/>
      <c r="FMP1907" s="15"/>
      <c r="FMQ1907" s="15"/>
      <c r="FMR1907" s="83"/>
      <c r="FMS1907" s="52"/>
      <c r="FMT1907" s="70"/>
      <c r="FMU1907" s="70"/>
      <c r="FMV1907" s="70"/>
      <c r="FMW1907" s="110"/>
      <c r="FMX1907" s="2"/>
      <c r="FMY1907" s="15"/>
      <c r="FMZ1907" s="15"/>
      <c r="FNA1907" s="83"/>
      <c r="FNB1907" s="52"/>
      <c r="FNC1907" s="70"/>
      <c r="FND1907" s="70"/>
      <c r="FNE1907" s="70"/>
      <c r="FNF1907" s="110"/>
      <c r="FNG1907" s="2"/>
      <c r="FNH1907" s="15"/>
      <c r="FNI1907" s="15"/>
      <c r="FNJ1907" s="83"/>
      <c r="FNK1907" s="52"/>
      <c r="FNL1907" s="70"/>
      <c r="FNM1907" s="70"/>
      <c r="FNN1907" s="70"/>
      <c r="FNO1907" s="110"/>
      <c r="FNP1907" s="2"/>
      <c r="FNQ1907" s="15"/>
      <c r="FNR1907" s="15"/>
      <c r="FNS1907" s="83"/>
      <c r="FNT1907" s="52"/>
      <c r="FNU1907" s="70"/>
      <c r="FNV1907" s="70"/>
      <c r="FNW1907" s="70"/>
      <c r="FNX1907" s="110"/>
      <c r="FNY1907" s="2"/>
      <c r="FNZ1907" s="15"/>
      <c r="FOA1907" s="15"/>
      <c r="FOB1907" s="83"/>
      <c r="FOC1907" s="52"/>
      <c r="FOD1907" s="70"/>
      <c r="FOE1907" s="70"/>
      <c r="FOF1907" s="70"/>
      <c r="FOG1907" s="110"/>
      <c r="FOH1907" s="2"/>
      <c r="FOI1907" s="15"/>
      <c r="FOJ1907" s="15"/>
      <c r="FOK1907" s="83"/>
      <c r="FOL1907" s="52"/>
      <c r="FOM1907" s="70"/>
      <c r="FON1907" s="70"/>
      <c r="FOO1907" s="70"/>
      <c r="FOP1907" s="110"/>
      <c r="FOQ1907" s="2"/>
      <c r="FOR1907" s="15"/>
      <c r="FOS1907" s="15"/>
      <c r="FOT1907" s="83"/>
      <c r="FOU1907" s="52"/>
      <c r="FOV1907" s="70"/>
      <c r="FOW1907" s="70"/>
      <c r="FOX1907" s="70"/>
      <c r="FOY1907" s="110"/>
      <c r="FOZ1907" s="2"/>
      <c r="FPA1907" s="15"/>
      <c r="FPB1907" s="15"/>
      <c r="FPC1907" s="83"/>
      <c r="FPD1907" s="52"/>
      <c r="FPE1907" s="70"/>
      <c r="FPF1907" s="70"/>
      <c r="FPG1907" s="70"/>
      <c r="FPH1907" s="110"/>
      <c r="FPI1907" s="2"/>
      <c r="FPJ1907" s="15"/>
      <c r="FPK1907" s="15"/>
      <c r="FPL1907" s="83"/>
      <c r="FPM1907" s="52"/>
      <c r="FPN1907" s="70"/>
      <c r="FPO1907" s="70"/>
      <c r="FPP1907" s="70"/>
      <c r="FPQ1907" s="110"/>
      <c r="FPR1907" s="2"/>
      <c r="FPS1907" s="15"/>
      <c r="FPT1907" s="15"/>
      <c r="FPU1907" s="83"/>
      <c r="FPV1907" s="52"/>
      <c r="FPW1907" s="70"/>
      <c r="FPX1907" s="70"/>
      <c r="FPY1907" s="70"/>
      <c r="FPZ1907" s="110"/>
      <c r="FQA1907" s="2"/>
      <c r="FQB1907" s="15"/>
      <c r="FQC1907" s="15"/>
      <c r="FQD1907" s="83"/>
      <c r="FQE1907" s="52"/>
      <c r="FQF1907" s="70"/>
      <c r="FQG1907" s="70"/>
      <c r="FQH1907" s="70"/>
      <c r="FQI1907" s="110"/>
      <c r="FQJ1907" s="2"/>
      <c r="FQK1907" s="15"/>
      <c r="FQL1907" s="15"/>
      <c r="FQM1907" s="83"/>
      <c r="FQN1907" s="52"/>
      <c r="FQO1907" s="70"/>
      <c r="FQP1907" s="70"/>
      <c r="FQQ1907" s="70"/>
      <c r="FQR1907" s="110"/>
      <c r="FQS1907" s="2"/>
      <c r="FQT1907" s="15"/>
      <c r="FQU1907" s="15"/>
      <c r="FQV1907" s="83"/>
      <c r="FQW1907" s="52"/>
      <c r="FQX1907" s="70"/>
      <c r="FQY1907" s="70"/>
      <c r="FQZ1907" s="70"/>
      <c r="FRA1907" s="110"/>
      <c r="FRB1907" s="2"/>
      <c r="FRC1907" s="15"/>
      <c r="FRD1907" s="15"/>
      <c r="FRE1907" s="83"/>
      <c r="FRF1907" s="52"/>
      <c r="FRG1907" s="70"/>
      <c r="FRH1907" s="70"/>
      <c r="FRI1907" s="70"/>
      <c r="FRJ1907" s="110"/>
      <c r="FRK1907" s="2"/>
      <c r="FRL1907" s="15"/>
      <c r="FRM1907" s="15"/>
      <c r="FRN1907" s="83"/>
      <c r="FRO1907" s="52"/>
      <c r="FRP1907" s="70"/>
      <c r="FRQ1907" s="70"/>
      <c r="FRR1907" s="70"/>
      <c r="FRS1907" s="110"/>
      <c r="FRT1907" s="2"/>
      <c r="FRU1907" s="15"/>
      <c r="FRV1907" s="15"/>
      <c r="FRW1907" s="83"/>
      <c r="FRX1907" s="52"/>
      <c r="FRY1907" s="70"/>
      <c r="FRZ1907" s="70"/>
      <c r="FSA1907" s="70"/>
      <c r="FSB1907" s="110"/>
      <c r="FSC1907" s="2"/>
      <c r="FSD1907" s="15"/>
      <c r="FSE1907" s="15"/>
      <c r="FSF1907" s="83"/>
      <c r="FSG1907" s="52"/>
      <c r="FSH1907" s="70"/>
      <c r="FSI1907" s="70"/>
      <c r="FSJ1907" s="70"/>
      <c r="FSK1907" s="110"/>
      <c r="FSL1907" s="2"/>
      <c r="FSM1907" s="15"/>
      <c r="FSN1907" s="15"/>
      <c r="FSO1907" s="83"/>
      <c r="FSP1907" s="52"/>
      <c r="FSQ1907" s="70"/>
      <c r="FSR1907" s="70"/>
      <c r="FSS1907" s="70"/>
      <c r="FST1907" s="110"/>
      <c r="FSU1907" s="2"/>
      <c r="FSV1907" s="15"/>
      <c r="FSW1907" s="15"/>
      <c r="FSX1907" s="83"/>
      <c r="FSY1907" s="52"/>
      <c r="FSZ1907" s="70"/>
      <c r="FTA1907" s="70"/>
      <c r="FTB1907" s="70"/>
      <c r="FTC1907" s="110"/>
      <c r="FTD1907" s="2"/>
      <c r="FTE1907" s="15"/>
      <c r="FTF1907" s="15"/>
      <c r="FTG1907" s="83"/>
      <c r="FTH1907" s="52"/>
      <c r="FTI1907" s="70"/>
      <c r="FTJ1907" s="70"/>
      <c r="FTK1907" s="70"/>
      <c r="FTL1907" s="110"/>
      <c r="FTM1907" s="2"/>
      <c r="FTN1907" s="15"/>
      <c r="FTO1907" s="15"/>
      <c r="FTP1907" s="83"/>
      <c r="FTQ1907" s="52"/>
      <c r="FTR1907" s="70"/>
      <c r="FTS1907" s="70"/>
      <c r="FTT1907" s="70"/>
      <c r="FTU1907" s="110"/>
      <c r="FTV1907" s="2"/>
      <c r="FTW1907" s="15"/>
      <c r="FTX1907" s="15"/>
      <c r="FTY1907" s="83"/>
      <c r="FTZ1907" s="52"/>
      <c r="FUA1907" s="70"/>
      <c r="FUB1907" s="70"/>
      <c r="FUC1907" s="70"/>
      <c r="FUD1907" s="110"/>
      <c r="FUE1907" s="2"/>
      <c r="FUF1907" s="15"/>
      <c r="FUG1907" s="15"/>
      <c r="FUH1907" s="83"/>
      <c r="FUI1907" s="52"/>
      <c r="FUJ1907" s="70"/>
      <c r="FUK1907" s="70"/>
      <c r="FUL1907" s="70"/>
      <c r="FUM1907" s="110"/>
      <c r="FUN1907" s="2"/>
      <c r="FUO1907" s="15"/>
      <c r="FUP1907" s="15"/>
      <c r="FUQ1907" s="83"/>
      <c r="FUR1907" s="52"/>
      <c r="FUS1907" s="70"/>
      <c r="FUT1907" s="70"/>
      <c r="FUU1907" s="70"/>
      <c r="FUV1907" s="110"/>
      <c r="FUW1907" s="2"/>
      <c r="FUX1907" s="15"/>
      <c r="FUY1907" s="15"/>
      <c r="FUZ1907" s="83"/>
      <c r="FVA1907" s="52"/>
      <c r="FVB1907" s="70"/>
      <c r="FVC1907" s="70"/>
      <c r="FVD1907" s="70"/>
      <c r="FVE1907" s="110"/>
      <c r="FVF1907" s="2"/>
      <c r="FVG1907" s="15"/>
      <c r="FVH1907" s="15"/>
      <c r="FVI1907" s="83"/>
      <c r="FVJ1907" s="52"/>
      <c r="FVK1907" s="70"/>
      <c r="FVL1907" s="70"/>
      <c r="FVM1907" s="70"/>
      <c r="FVN1907" s="110"/>
      <c r="FVO1907" s="2"/>
      <c r="FVP1907" s="15"/>
      <c r="FVQ1907" s="15"/>
      <c r="FVR1907" s="83"/>
      <c r="FVS1907" s="52"/>
      <c r="FVT1907" s="70"/>
      <c r="FVU1907" s="70"/>
      <c r="FVV1907" s="70"/>
      <c r="FVW1907" s="110"/>
      <c r="FVX1907" s="2"/>
      <c r="FVY1907" s="15"/>
      <c r="FVZ1907" s="15"/>
      <c r="FWA1907" s="83"/>
      <c r="FWB1907" s="52"/>
      <c r="FWC1907" s="70"/>
      <c r="FWD1907" s="70"/>
      <c r="FWE1907" s="70"/>
      <c r="FWF1907" s="110"/>
      <c r="FWG1907" s="2"/>
      <c r="FWH1907" s="15"/>
      <c r="FWI1907" s="15"/>
      <c r="FWJ1907" s="83"/>
      <c r="FWK1907" s="52"/>
      <c r="FWL1907" s="70"/>
      <c r="FWM1907" s="70"/>
      <c r="FWN1907" s="70"/>
      <c r="FWO1907" s="110"/>
      <c r="FWP1907" s="2"/>
      <c r="FWQ1907" s="15"/>
      <c r="FWR1907" s="15"/>
      <c r="FWS1907" s="83"/>
      <c r="FWT1907" s="52"/>
      <c r="FWU1907" s="70"/>
      <c r="FWV1907" s="70"/>
      <c r="FWW1907" s="70"/>
      <c r="FWX1907" s="110"/>
      <c r="FWY1907" s="2"/>
      <c r="FWZ1907" s="15"/>
      <c r="FXA1907" s="15"/>
      <c r="FXB1907" s="83"/>
      <c r="FXC1907" s="52"/>
      <c r="FXD1907" s="70"/>
      <c r="FXE1907" s="70"/>
      <c r="FXF1907" s="70"/>
      <c r="FXG1907" s="110"/>
      <c r="FXH1907" s="2"/>
      <c r="FXI1907" s="15"/>
      <c r="FXJ1907" s="15"/>
      <c r="FXK1907" s="83"/>
      <c r="FXL1907" s="52"/>
      <c r="FXM1907" s="70"/>
      <c r="FXN1907" s="70"/>
      <c r="FXO1907" s="70"/>
      <c r="FXP1907" s="110"/>
      <c r="FXQ1907" s="2"/>
      <c r="FXR1907" s="15"/>
      <c r="FXS1907" s="15"/>
      <c r="FXT1907" s="83"/>
      <c r="FXU1907" s="52"/>
      <c r="FXV1907" s="70"/>
      <c r="FXW1907" s="70"/>
      <c r="FXX1907" s="70"/>
      <c r="FXY1907" s="110"/>
      <c r="FXZ1907" s="2"/>
      <c r="FYA1907" s="15"/>
      <c r="FYB1907" s="15"/>
      <c r="FYC1907" s="83"/>
      <c r="FYD1907" s="52"/>
      <c r="FYE1907" s="70"/>
      <c r="FYF1907" s="70"/>
      <c r="FYG1907" s="70"/>
      <c r="FYH1907" s="110"/>
      <c r="FYI1907" s="2"/>
      <c r="FYJ1907" s="15"/>
      <c r="FYK1907" s="15"/>
      <c r="FYL1907" s="83"/>
      <c r="FYM1907" s="52"/>
      <c r="FYN1907" s="70"/>
      <c r="FYO1907" s="70"/>
      <c r="FYP1907" s="70"/>
      <c r="FYQ1907" s="110"/>
      <c r="FYR1907" s="2"/>
      <c r="FYS1907" s="15"/>
      <c r="FYT1907" s="15"/>
      <c r="FYU1907" s="83"/>
      <c r="FYV1907" s="52"/>
      <c r="FYW1907" s="70"/>
      <c r="FYX1907" s="70"/>
      <c r="FYY1907" s="70"/>
      <c r="FYZ1907" s="110"/>
      <c r="FZA1907" s="2"/>
      <c r="FZB1907" s="15"/>
      <c r="FZC1907" s="15"/>
      <c r="FZD1907" s="83"/>
      <c r="FZE1907" s="52"/>
      <c r="FZF1907" s="70"/>
      <c r="FZG1907" s="70"/>
      <c r="FZH1907" s="70"/>
      <c r="FZI1907" s="110"/>
      <c r="FZJ1907" s="2"/>
      <c r="FZK1907" s="15"/>
      <c r="FZL1907" s="15"/>
      <c r="FZM1907" s="83"/>
      <c r="FZN1907" s="52"/>
      <c r="FZO1907" s="70"/>
      <c r="FZP1907" s="70"/>
      <c r="FZQ1907" s="70"/>
      <c r="FZR1907" s="110"/>
      <c r="FZS1907" s="2"/>
      <c r="FZT1907" s="15"/>
      <c r="FZU1907" s="15"/>
      <c r="FZV1907" s="83"/>
      <c r="FZW1907" s="52"/>
      <c r="FZX1907" s="70"/>
      <c r="FZY1907" s="70"/>
      <c r="FZZ1907" s="70"/>
      <c r="GAA1907" s="110"/>
      <c r="GAB1907" s="2"/>
      <c r="GAC1907" s="15"/>
      <c r="GAD1907" s="15"/>
      <c r="GAE1907" s="83"/>
      <c r="GAF1907" s="52"/>
      <c r="GAG1907" s="70"/>
      <c r="GAH1907" s="70"/>
      <c r="GAI1907" s="70"/>
      <c r="GAJ1907" s="110"/>
      <c r="GAK1907" s="2"/>
      <c r="GAL1907" s="15"/>
      <c r="GAM1907" s="15"/>
      <c r="GAN1907" s="83"/>
      <c r="GAO1907" s="52"/>
      <c r="GAP1907" s="70"/>
      <c r="GAQ1907" s="70"/>
      <c r="GAR1907" s="70"/>
      <c r="GAS1907" s="110"/>
      <c r="GAT1907" s="2"/>
      <c r="GAU1907" s="15"/>
      <c r="GAV1907" s="15"/>
      <c r="GAW1907" s="83"/>
      <c r="GAX1907" s="52"/>
      <c r="GAY1907" s="70"/>
      <c r="GAZ1907" s="70"/>
      <c r="GBA1907" s="70"/>
      <c r="GBB1907" s="110"/>
      <c r="GBC1907" s="2"/>
      <c r="GBD1907" s="15"/>
      <c r="GBE1907" s="15"/>
      <c r="GBF1907" s="83"/>
      <c r="GBG1907" s="52"/>
      <c r="GBH1907" s="70"/>
      <c r="GBI1907" s="70"/>
      <c r="GBJ1907" s="70"/>
      <c r="GBK1907" s="110"/>
      <c r="GBL1907" s="2"/>
      <c r="GBM1907" s="15"/>
      <c r="GBN1907" s="15"/>
      <c r="GBO1907" s="83"/>
      <c r="GBP1907" s="52"/>
      <c r="GBQ1907" s="70"/>
      <c r="GBR1907" s="70"/>
      <c r="GBS1907" s="70"/>
      <c r="GBT1907" s="110"/>
      <c r="GBU1907" s="2"/>
      <c r="GBV1907" s="15"/>
      <c r="GBW1907" s="15"/>
      <c r="GBX1907" s="83"/>
      <c r="GBY1907" s="52"/>
      <c r="GBZ1907" s="70"/>
      <c r="GCA1907" s="70"/>
      <c r="GCB1907" s="70"/>
      <c r="GCC1907" s="110"/>
      <c r="GCD1907" s="2"/>
      <c r="GCE1907" s="15"/>
      <c r="GCF1907" s="15"/>
      <c r="GCG1907" s="83"/>
      <c r="GCH1907" s="52"/>
      <c r="GCI1907" s="70"/>
      <c r="GCJ1907" s="70"/>
      <c r="GCK1907" s="70"/>
      <c r="GCL1907" s="110"/>
      <c r="GCM1907" s="2"/>
      <c r="GCN1907" s="15"/>
      <c r="GCO1907" s="15"/>
      <c r="GCP1907" s="83"/>
      <c r="GCQ1907" s="52"/>
      <c r="GCR1907" s="70"/>
      <c r="GCS1907" s="70"/>
      <c r="GCT1907" s="70"/>
      <c r="GCU1907" s="110"/>
      <c r="GCV1907" s="2"/>
      <c r="GCW1907" s="15"/>
      <c r="GCX1907" s="15"/>
      <c r="GCY1907" s="83"/>
      <c r="GCZ1907" s="52"/>
      <c r="GDA1907" s="70"/>
      <c r="GDB1907" s="70"/>
      <c r="GDC1907" s="70"/>
      <c r="GDD1907" s="110"/>
      <c r="GDE1907" s="2"/>
      <c r="GDF1907" s="15"/>
      <c r="GDG1907" s="15"/>
      <c r="GDH1907" s="83"/>
      <c r="GDI1907" s="52"/>
      <c r="GDJ1907" s="70"/>
      <c r="GDK1907" s="70"/>
      <c r="GDL1907" s="70"/>
      <c r="GDM1907" s="110"/>
      <c r="GDN1907" s="2"/>
      <c r="GDO1907" s="15"/>
      <c r="GDP1907" s="15"/>
      <c r="GDQ1907" s="83"/>
      <c r="GDR1907" s="52"/>
      <c r="GDS1907" s="70"/>
      <c r="GDT1907" s="70"/>
      <c r="GDU1907" s="70"/>
      <c r="GDV1907" s="110"/>
      <c r="GDW1907" s="2"/>
      <c r="GDX1907" s="15"/>
      <c r="GDY1907" s="15"/>
      <c r="GDZ1907" s="83"/>
      <c r="GEA1907" s="52"/>
      <c r="GEB1907" s="70"/>
      <c r="GEC1907" s="70"/>
      <c r="GED1907" s="70"/>
      <c r="GEE1907" s="110"/>
      <c r="GEF1907" s="2"/>
      <c r="GEG1907" s="15"/>
      <c r="GEH1907" s="15"/>
      <c r="GEI1907" s="83"/>
      <c r="GEJ1907" s="52"/>
      <c r="GEK1907" s="70"/>
      <c r="GEL1907" s="70"/>
      <c r="GEM1907" s="70"/>
      <c r="GEN1907" s="110"/>
      <c r="GEO1907" s="2"/>
      <c r="GEP1907" s="15"/>
      <c r="GEQ1907" s="15"/>
      <c r="GER1907" s="83"/>
      <c r="GES1907" s="52"/>
      <c r="GET1907" s="70"/>
      <c r="GEU1907" s="70"/>
      <c r="GEV1907" s="70"/>
      <c r="GEW1907" s="110"/>
      <c r="GEX1907" s="2"/>
      <c r="GEY1907" s="15"/>
      <c r="GEZ1907" s="15"/>
      <c r="GFA1907" s="83"/>
      <c r="GFB1907" s="52"/>
      <c r="GFC1907" s="70"/>
      <c r="GFD1907" s="70"/>
      <c r="GFE1907" s="70"/>
      <c r="GFF1907" s="110"/>
      <c r="GFG1907" s="2"/>
      <c r="GFH1907" s="15"/>
      <c r="GFI1907" s="15"/>
      <c r="GFJ1907" s="83"/>
      <c r="GFK1907" s="52"/>
      <c r="GFL1907" s="70"/>
      <c r="GFM1907" s="70"/>
      <c r="GFN1907" s="70"/>
      <c r="GFO1907" s="110"/>
      <c r="GFP1907" s="2"/>
      <c r="GFQ1907" s="15"/>
      <c r="GFR1907" s="15"/>
      <c r="GFS1907" s="83"/>
      <c r="GFT1907" s="52"/>
      <c r="GFU1907" s="70"/>
      <c r="GFV1907" s="70"/>
      <c r="GFW1907" s="70"/>
      <c r="GFX1907" s="110"/>
      <c r="GFY1907" s="2"/>
      <c r="GFZ1907" s="15"/>
      <c r="GGA1907" s="15"/>
      <c r="GGB1907" s="83"/>
      <c r="GGC1907" s="52"/>
      <c r="GGD1907" s="70"/>
      <c r="GGE1907" s="70"/>
      <c r="GGF1907" s="70"/>
      <c r="GGG1907" s="110"/>
      <c r="GGH1907" s="2"/>
      <c r="GGI1907" s="15"/>
      <c r="GGJ1907" s="15"/>
      <c r="GGK1907" s="83"/>
      <c r="GGL1907" s="52"/>
      <c r="GGM1907" s="70"/>
      <c r="GGN1907" s="70"/>
      <c r="GGO1907" s="70"/>
      <c r="GGP1907" s="110"/>
      <c r="GGQ1907" s="2"/>
      <c r="GGR1907" s="15"/>
      <c r="GGS1907" s="15"/>
      <c r="GGT1907" s="83"/>
      <c r="GGU1907" s="52"/>
      <c r="GGV1907" s="70"/>
      <c r="GGW1907" s="70"/>
      <c r="GGX1907" s="70"/>
      <c r="GGY1907" s="110"/>
      <c r="GGZ1907" s="2"/>
      <c r="GHA1907" s="15"/>
      <c r="GHB1907" s="15"/>
      <c r="GHC1907" s="83"/>
      <c r="GHD1907" s="52"/>
      <c r="GHE1907" s="70"/>
      <c r="GHF1907" s="70"/>
      <c r="GHG1907" s="70"/>
      <c r="GHH1907" s="110"/>
      <c r="GHI1907" s="2"/>
      <c r="GHJ1907" s="15"/>
      <c r="GHK1907" s="15"/>
      <c r="GHL1907" s="83"/>
      <c r="GHM1907" s="52"/>
      <c r="GHN1907" s="70"/>
      <c r="GHO1907" s="70"/>
      <c r="GHP1907" s="70"/>
      <c r="GHQ1907" s="110"/>
      <c r="GHR1907" s="2"/>
      <c r="GHS1907" s="15"/>
      <c r="GHT1907" s="15"/>
      <c r="GHU1907" s="83"/>
      <c r="GHV1907" s="52"/>
      <c r="GHW1907" s="70"/>
      <c r="GHX1907" s="70"/>
      <c r="GHY1907" s="70"/>
      <c r="GHZ1907" s="110"/>
      <c r="GIA1907" s="2"/>
      <c r="GIB1907" s="15"/>
      <c r="GIC1907" s="15"/>
      <c r="GID1907" s="83"/>
      <c r="GIE1907" s="52"/>
      <c r="GIF1907" s="70"/>
      <c r="GIG1907" s="70"/>
      <c r="GIH1907" s="70"/>
      <c r="GII1907" s="110"/>
      <c r="GIJ1907" s="2"/>
      <c r="GIK1907" s="15"/>
      <c r="GIL1907" s="15"/>
      <c r="GIM1907" s="83"/>
      <c r="GIN1907" s="52"/>
      <c r="GIO1907" s="70"/>
      <c r="GIP1907" s="70"/>
      <c r="GIQ1907" s="70"/>
      <c r="GIR1907" s="110"/>
      <c r="GIS1907" s="2"/>
      <c r="GIT1907" s="15"/>
      <c r="GIU1907" s="15"/>
      <c r="GIV1907" s="83"/>
      <c r="GIW1907" s="52"/>
      <c r="GIX1907" s="70"/>
      <c r="GIY1907" s="70"/>
      <c r="GIZ1907" s="70"/>
      <c r="GJA1907" s="110"/>
      <c r="GJB1907" s="2"/>
      <c r="GJC1907" s="15"/>
      <c r="GJD1907" s="15"/>
      <c r="GJE1907" s="83"/>
      <c r="GJF1907" s="52"/>
      <c r="GJG1907" s="70"/>
      <c r="GJH1907" s="70"/>
      <c r="GJI1907" s="70"/>
      <c r="GJJ1907" s="110"/>
      <c r="GJK1907" s="2"/>
      <c r="GJL1907" s="15"/>
      <c r="GJM1907" s="15"/>
      <c r="GJN1907" s="83"/>
      <c r="GJO1907" s="52"/>
      <c r="GJP1907" s="70"/>
      <c r="GJQ1907" s="70"/>
      <c r="GJR1907" s="70"/>
      <c r="GJS1907" s="110"/>
      <c r="GJT1907" s="2"/>
      <c r="GJU1907" s="15"/>
      <c r="GJV1907" s="15"/>
      <c r="GJW1907" s="83"/>
      <c r="GJX1907" s="52"/>
      <c r="GJY1907" s="70"/>
      <c r="GJZ1907" s="70"/>
      <c r="GKA1907" s="70"/>
      <c r="GKB1907" s="110"/>
      <c r="GKC1907" s="2"/>
      <c r="GKD1907" s="15"/>
      <c r="GKE1907" s="15"/>
      <c r="GKF1907" s="83"/>
      <c r="GKG1907" s="52"/>
      <c r="GKH1907" s="70"/>
      <c r="GKI1907" s="70"/>
      <c r="GKJ1907" s="70"/>
      <c r="GKK1907" s="110"/>
      <c r="GKL1907" s="2"/>
      <c r="GKM1907" s="15"/>
      <c r="GKN1907" s="15"/>
      <c r="GKO1907" s="83"/>
      <c r="GKP1907" s="52"/>
      <c r="GKQ1907" s="70"/>
      <c r="GKR1907" s="70"/>
      <c r="GKS1907" s="70"/>
      <c r="GKT1907" s="110"/>
      <c r="GKU1907" s="2"/>
      <c r="GKV1907" s="15"/>
      <c r="GKW1907" s="15"/>
      <c r="GKX1907" s="83"/>
      <c r="GKY1907" s="52"/>
      <c r="GKZ1907" s="70"/>
      <c r="GLA1907" s="70"/>
      <c r="GLB1907" s="70"/>
      <c r="GLC1907" s="110"/>
      <c r="GLD1907" s="2"/>
      <c r="GLE1907" s="15"/>
      <c r="GLF1907" s="15"/>
      <c r="GLG1907" s="83"/>
      <c r="GLH1907" s="52"/>
      <c r="GLI1907" s="70"/>
      <c r="GLJ1907" s="70"/>
      <c r="GLK1907" s="70"/>
      <c r="GLL1907" s="110"/>
      <c r="GLM1907" s="2"/>
      <c r="GLN1907" s="15"/>
      <c r="GLO1907" s="15"/>
      <c r="GLP1907" s="83"/>
      <c r="GLQ1907" s="52"/>
      <c r="GLR1907" s="70"/>
      <c r="GLS1907" s="70"/>
      <c r="GLT1907" s="70"/>
      <c r="GLU1907" s="110"/>
      <c r="GLV1907" s="2"/>
      <c r="GLW1907" s="15"/>
      <c r="GLX1907" s="15"/>
      <c r="GLY1907" s="83"/>
      <c r="GLZ1907" s="52"/>
      <c r="GMA1907" s="70"/>
      <c r="GMB1907" s="70"/>
      <c r="GMC1907" s="70"/>
      <c r="GMD1907" s="110"/>
      <c r="GME1907" s="2"/>
      <c r="GMF1907" s="15"/>
      <c r="GMG1907" s="15"/>
      <c r="GMH1907" s="83"/>
      <c r="GMI1907" s="52"/>
      <c r="GMJ1907" s="70"/>
      <c r="GMK1907" s="70"/>
      <c r="GML1907" s="70"/>
      <c r="GMM1907" s="110"/>
      <c r="GMN1907" s="2"/>
      <c r="GMO1907" s="15"/>
      <c r="GMP1907" s="15"/>
      <c r="GMQ1907" s="83"/>
      <c r="GMR1907" s="52"/>
      <c r="GMS1907" s="70"/>
      <c r="GMT1907" s="70"/>
      <c r="GMU1907" s="70"/>
      <c r="GMV1907" s="110"/>
      <c r="GMW1907" s="2"/>
      <c r="GMX1907" s="15"/>
      <c r="GMY1907" s="15"/>
      <c r="GMZ1907" s="83"/>
      <c r="GNA1907" s="52"/>
      <c r="GNB1907" s="70"/>
      <c r="GNC1907" s="70"/>
      <c r="GND1907" s="70"/>
      <c r="GNE1907" s="110"/>
      <c r="GNF1907" s="2"/>
      <c r="GNG1907" s="15"/>
      <c r="GNH1907" s="15"/>
      <c r="GNI1907" s="83"/>
      <c r="GNJ1907" s="52"/>
      <c r="GNK1907" s="70"/>
      <c r="GNL1907" s="70"/>
      <c r="GNM1907" s="70"/>
      <c r="GNN1907" s="110"/>
      <c r="GNO1907" s="2"/>
      <c r="GNP1907" s="15"/>
      <c r="GNQ1907" s="15"/>
      <c r="GNR1907" s="83"/>
      <c r="GNS1907" s="52"/>
      <c r="GNT1907" s="70"/>
      <c r="GNU1907" s="70"/>
      <c r="GNV1907" s="70"/>
      <c r="GNW1907" s="110"/>
      <c r="GNX1907" s="2"/>
      <c r="GNY1907" s="15"/>
      <c r="GNZ1907" s="15"/>
      <c r="GOA1907" s="83"/>
      <c r="GOB1907" s="52"/>
      <c r="GOC1907" s="70"/>
      <c r="GOD1907" s="70"/>
      <c r="GOE1907" s="70"/>
      <c r="GOF1907" s="110"/>
      <c r="GOG1907" s="2"/>
      <c r="GOH1907" s="15"/>
      <c r="GOI1907" s="15"/>
      <c r="GOJ1907" s="83"/>
      <c r="GOK1907" s="52"/>
      <c r="GOL1907" s="70"/>
      <c r="GOM1907" s="70"/>
      <c r="GON1907" s="70"/>
      <c r="GOO1907" s="110"/>
      <c r="GOP1907" s="2"/>
      <c r="GOQ1907" s="15"/>
      <c r="GOR1907" s="15"/>
      <c r="GOS1907" s="83"/>
      <c r="GOT1907" s="52"/>
      <c r="GOU1907" s="70"/>
      <c r="GOV1907" s="70"/>
      <c r="GOW1907" s="70"/>
      <c r="GOX1907" s="110"/>
      <c r="GOY1907" s="2"/>
      <c r="GOZ1907" s="15"/>
      <c r="GPA1907" s="15"/>
      <c r="GPB1907" s="83"/>
      <c r="GPC1907" s="52"/>
      <c r="GPD1907" s="70"/>
      <c r="GPE1907" s="70"/>
      <c r="GPF1907" s="70"/>
      <c r="GPG1907" s="110"/>
      <c r="GPH1907" s="2"/>
      <c r="GPI1907" s="15"/>
      <c r="GPJ1907" s="15"/>
      <c r="GPK1907" s="83"/>
      <c r="GPL1907" s="52"/>
      <c r="GPM1907" s="70"/>
      <c r="GPN1907" s="70"/>
      <c r="GPO1907" s="70"/>
      <c r="GPP1907" s="110"/>
      <c r="GPQ1907" s="2"/>
      <c r="GPR1907" s="15"/>
      <c r="GPS1907" s="15"/>
      <c r="GPT1907" s="83"/>
      <c r="GPU1907" s="52"/>
      <c r="GPV1907" s="70"/>
      <c r="GPW1907" s="70"/>
      <c r="GPX1907" s="70"/>
      <c r="GPY1907" s="110"/>
      <c r="GPZ1907" s="2"/>
      <c r="GQA1907" s="15"/>
      <c r="GQB1907" s="15"/>
      <c r="GQC1907" s="83"/>
      <c r="GQD1907" s="52"/>
      <c r="GQE1907" s="70"/>
      <c r="GQF1907" s="70"/>
      <c r="GQG1907" s="70"/>
      <c r="GQH1907" s="110"/>
      <c r="GQI1907" s="2"/>
      <c r="GQJ1907" s="15"/>
      <c r="GQK1907" s="15"/>
      <c r="GQL1907" s="83"/>
      <c r="GQM1907" s="52"/>
      <c r="GQN1907" s="70"/>
      <c r="GQO1907" s="70"/>
      <c r="GQP1907" s="70"/>
      <c r="GQQ1907" s="110"/>
      <c r="GQR1907" s="2"/>
      <c r="GQS1907" s="15"/>
      <c r="GQT1907" s="15"/>
      <c r="GQU1907" s="83"/>
      <c r="GQV1907" s="52"/>
      <c r="GQW1907" s="70"/>
      <c r="GQX1907" s="70"/>
      <c r="GQY1907" s="70"/>
      <c r="GQZ1907" s="110"/>
      <c r="GRA1907" s="2"/>
      <c r="GRB1907" s="15"/>
      <c r="GRC1907" s="15"/>
      <c r="GRD1907" s="83"/>
      <c r="GRE1907" s="52"/>
      <c r="GRF1907" s="70"/>
      <c r="GRG1907" s="70"/>
      <c r="GRH1907" s="70"/>
      <c r="GRI1907" s="110"/>
      <c r="GRJ1907" s="2"/>
      <c r="GRK1907" s="15"/>
      <c r="GRL1907" s="15"/>
      <c r="GRM1907" s="83"/>
      <c r="GRN1907" s="52"/>
      <c r="GRO1907" s="70"/>
      <c r="GRP1907" s="70"/>
      <c r="GRQ1907" s="70"/>
      <c r="GRR1907" s="110"/>
      <c r="GRS1907" s="2"/>
      <c r="GRT1907" s="15"/>
      <c r="GRU1907" s="15"/>
      <c r="GRV1907" s="83"/>
      <c r="GRW1907" s="52"/>
      <c r="GRX1907" s="70"/>
      <c r="GRY1907" s="70"/>
      <c r="GRZ1907" s="70"/>
      <c r="GSA1907" s="110"/>
      <c r="GSB1907" s="2"/>
      <c r="GSC1907" s="15"/>
      <c r="GSD1907" s="15"/>
      <c r="GSE1907" s="83"/>
      <c r="GSF1907" s="52"/>
      <c r="GSG1907" s="70"/>
      <c r="GSH1907" s="70"/>
      <c r="GSI1907" s="70"/>
      <c r="GSJ1907" s="110"/>
      <c r="GSK1907" s="2"/>
      <c r="GSL1907" s="15"/>
      <c r="GSM1907" s="15"/>
      <c r="GSN1907" s="83"/>
      <c r="GSO1907" s="52"/>
      <c r="GSP1907" s="70"/>
      <c r="GSQ1907" s="70"/>
      <c r="GSR1907" s="70"/>
      <c r="GSS1907" s="110"/>
      <c r="GST1907" s="2"/>
      <c r="GSU1907" s="15"/>
      <c r="GSV1907" s="15"/>
      <c r="GSW1907" s="83"/>
      <c r="GSX1907" s="52"/>
      <c r="GSY1907" s="70"/>
      <c r="GSZ1907" s="70"/>
      <c r="GTA1907" s="70"/>
      <c r="GTB1907" s="110"/>
      <c r="GTC1907" s="2"/>
      <c r="GTD1907" s="15"/>
      <c r="GTE1907" s="15"/>
      <c r="GTF1907" s="83"/>
      <c r="GTG1907" s="52"/>
      <c r="GTH1907" s="70"/>
      <c r="GTI1907" s="70"/>
      <c r="GTJ1907" s="70"/>
      <c r="GTK1907" s="110"/>
      <c r="GTL1907" s="2"/>
      <c r="GTM1907" s="15"/>
      <c r="GTN1907" s="15"/>
      <c r="GTO1907" s="83"/>
      <c r="GTP1907" s="52"/>
      <c r="GTQ1907" s="70"/>
      <c r="GTR1907" s="70"/>
      <c r="GTS1907" s="70"/>
      <c r="GTT1907" s="110"/>
      <c r="GTU1907" s="2"/>
      <c r="GTV1907" s="15"/>
      <c r="GTW1907" s="15"/>
      <c r="GTX1907" s="83"/>
      <c r="GTY1907" s="52"/>
      <c r="GTZ1907" s="70"/>
      <c r="GUA1907" s="70"/>
      <c r="GUB1907" s="70"/>
      <c r="GUC1907" s="110"/>
      <c r="GUD1907" s="2"/>
      <c r="GUE1907" s="15"/>
      <c r="GUF1907" s="15"/>
      <c r="GUG1907" s="83"/>
      <c r="GUH1907" s="52"/>
      <c r="GUI1907" s="70"/>
      <c r="GUJ1907" s="70"/>
      <c r="GUK1907" s="70"/>
      <c r="GUL1907" s="110"/>
      <c r="GUM1907" s="2"/>
      <c r="GUN1907" s="15"/>
      <c r="GUO1907" s="15"/>
      <c r="GUP1907" s="83"/>
      <c r="GUQ1907" s="52"/>
      <c r="GUR1907" s="70"/>
      <c r="GUS1907" s="70"/>
      <c r="GUT1907" s="70"/>
      <c r="GUU1907" s="110"/>
      <c r="GUV1907" s="2"/>
      <c r="GUW1907" s="15"/>
      <c r="GUX1907" s="15"/>
      <c r="GUY1907" s="83"/>
      <c r="GUZ1907" s="52"/>
      <c r="GVA1907" s="70"/>
      <c r="GVB1907" s="70"/>
      <c r="GVC1907" s="70"/>
      <c r="GVD1907" s="110"/>
      <c r="GVE1907" s="2"/>
      <c r="GVF1907" s="15"/>
      <c r="GVG1907" s="15"/>
      <c r="GVH1907" s="83"/>
      <c r="GVI1907" s="52"/>
      <c r="GVJ1907" s="70"/>
      <c r="GVK1907" s="70"/>
      <c r="GVL1907" s="70"/>
      <c r="GVM1907" s="110"/>
      <c r="GVN1907" s="2"/>
      <c r="GVO1907" s="15"/>
      <c r="GVP1907" s="15"/>
      <c r="GVQ1907" s="83"/>
      <c r="GVR1907" s="52"/>
      <c r="GVS1907" s="70"/>
      <c r="GVT1907" s="70"/>
      <c r="GVU1907" s="70"/>
      <c r="GVV1907" s="110"/>
      <c r="GVW1907" s="2"/>
      <c r="GVX1907" s="15"/>
      <c r="GVY1907" s="15"/>
      <c r="GVZ1907" s="83"/>
      <c r="GWA1907" s="52"/>
      <c r="GWB1907" s="70"/>
      <c r="GWC1907" s="70"/>
      <c r="GWD1907" s="70"/>
      <c r="GWE1907" s="110"/>
      <c r="GWF1907" s="2"/>
      <c r="GWG1907" s="15"/>
      <c r="GWH1907" s="15"/>
      <c r="GWI1907" s="83"/>
      <c r="GWJ1907" s="52"/>
      <c r="GWK1907" s="70"/>
      <c r="GWL1907" s="70"/>
      <c r="GWM1907" s="70"/>
      <c r="GWN1907" s="110"/>
      <c r="GWO1907" s="2"/>
      <c r="GWP1907" s="15"/>
      <c r="GWQ1907" s="15"/>
      <c r="GWR1907" s="83"/>
      <c r="GWS1907" s="52"/>
      <c r="GWT1907" s="70"/>
      <c r="GWU1907" s="70"/>
      <c r="GWV1907" s="70"/>
      <c r="GWW1907" s="110"/>
      <c r="GWX1907" s="2"/>
      <c r="GWY1907" s="15"/>
      <c r="GWZ1907" s="15"/>
      <c r="GXA1907" s="83"/>
      <c r="GXB1907" s="52"/>
      <c r="GXC1907" s="70"/>
      <c r="GXD1907" s="70"/>
      <c r="GXE1907" s="70"/>
      <c r="GXF1907" s="110"/>
      <c r="GXG1907" s="2"/>
      <c r="GXH1907" s="15"/>
      <c r="GXI1907" s="15"/>
      <c r="GXJ1907" s="83"/>
      <c r="GXK1907" s="52"/>
      <c r="GXL1907" s="70"/>
      <c r="GXM1907" s="70"/>
      <c r="GXN1907" s="70"/>
      <c r="GXO1907" s="110"/>
      <c r="GXP1907" s="2"/>
      <c r="GXQ1907" s="15"/>
      <c r="GXR1907" s="15"/>
      <c r="GXS1907" s="83"/>
      <c r="GXT1907" s="52"/>
      <c r="GXU1907" s="70"/>
      <c r="GXV1907" s="70"/>
      <c r="GXW1907" s="70"/>
      <c r="GXX1907" s="110"/>
      <c r="GXY1907" s="2"/>
      <c r="GXZ1907" s="15"/>
      <c r="GYA1907" s="15"/>
      <c r="GYB1907" s="83"/>
      <c r="GYC1907" s="52"/>
      <c r="GYD1907" s="70"/>
      <c r="GYE1907" s="70"/>
      <c r="GYF1907" s="70"/>
      <c r="GYG1907" s="110"/>
      <c r="GYH1907" s="2"/>
      <c r="GYI1907" s="15"/>
      <c r="GYJ1907" s="15"/>
      <c r="GYK1907" s="83"/>
      <c r="GYL1907" s="52"/>
      <c r="GYM1907" s="70"/>
      <c r="GYN1907" s="70"/>
      <c r="GYO1907" s="70"/>
      <c r="GYP1907" s="110"/>
      <c r="GYQ1907" s="2"/>
      <c r="GYR1907" s="15"/>
      <c r="GYS1907" s="15"/>
      <c r="GYT1907" s="83"/>
      <c r="GYU1907" s="52"/>
      <c r="GYV1907" s="70"/>
      <c r="GYW1907" s="70"/>
      <c r="GYX1907" s="70"/>
      <c r="GYY1907" s="110"/>
      <c r="GYZ1907" s="2"/>
      <c r="GZA1907" s="15"/>
      <c r="GZB1907" s="15"/>
      <c r="GZC1907" s="83"/>
      <c r="GZD1907" s="52"/>
      <c r="GZE1907" s="70"/>
      <c r="GZF1907" s="70"/>
      <c r="GZG1907" s="70"/>
      <c r="GZH1907" s="110"/>
      <c r="GZI1907" s="2"/>
      <c r="GZJ1907" s="15"/>
      <c r="GZK1907" s="15"/>
      <c r="GZL1907" s="83"/>
      <c r="GZM1907" s="52"/>
      <c r="GZN1907" s="70"/>
      <c r="GZO1907" s="70"/>
      <c r="GZP1907" s="70"/>
      <c r="GZQ1907" s="110"/>
      <c r="GZR1907" s="2"/>
      <c r="GZS1907" s="15"/>
      <c r="GZT1907" s="15"/>
      <c r="GZU1907" s="83"/>
      <c r="GZV1907" s="52"/>
      <c r="GZW1907" s="70"/>
      <c r="GZX1907" s="70"/>
      <c r="GZY1907" s="70"/>
      <c r="GZZ1907" s="110"/>
      <c r="HAA1907" s="2"/>
      <c r="HAB1907" s="15"/>
      <c r="HAC1907" s="15"/>
      <c r="HAD1907" s="83"/>
      <c r="HAE1907" s="52"/>
      <c r="HAF1907" s="70"/>
      <c r="HAG1907" s="70"/>
      <c r="HAH1907" s="70"/>
      <c r="HAI1907" s="110"/>
      <c r="HAJ1907" s="2"/>
      <c r="HAK1907" s="15"/>
      <c r="HAL1907" s="15"/>
      <c r="HAM1907" s="83"/>
      <c r="HAN1907" s="52"/>
      <c r="HAO1907" s="70"/>
      <c r="HAP1907" s="70"/>
      <c r="HAQ1907" s="70"/>
      <c r="HAR1907" s="110"/>
      <c r="HAS1907" s="2"/>
      <c r="HAT1907" s="15"/>
      <c r="HAU1907" s="15"/>
      <c r="HAV1907" s="83"/>
      <c r="HAW1907" s="52"/>
      <c r="HAX1907" s="70"/>
      <c r="HAY1907" s="70"/>
      <c r="HAZ1907" s="70"/>
      <c r="HBA1907" s="110"/>
      <c r="HBB1907" s="2"/>
      <c r="HBC1907" s="15"/>
      <c r="HBD1907" s="15"/>
      <c r="HBE1907" s="83"/>
      <c r="HBF1907" s="52"/>
      <c r="HBG1907" s="70"/>
      <c r="HBH1907" s="70"/>
      <c r="HBI1907" s="70"/>
      <c r="HBJ1907" s="110"/>
      <c r="HBK1907" s="2"/>
      <c r="HBL1907" s="15"/>
      <c r="HBM1907" s="15"/>
      <c r="HBN1907" s="83"/>
      <c r="HBO1907" s="52"/>
      <c r="HBP1907" s="70"/>
      <c r="HBQ1907" s="70"/>
      <c r="HBR1907" s="70"/>
      <c r="HBS1907" s="110"/>
      <c r="HBT1907" s="2"/>
      <c r="HBU1907" s="15"/>
      <c r="HBV1907" s="15"/>
      <c r="HBW1907" s="83"/>
      <c r="HBX1907" s="52"/>
      <c r="HBY1907" s="70"/>
      <c r="HBZ1907" s="70"/>
      <c r="HCA1907" s="70"/>
      <c r="HCB1907" s="110"/>
      <c r="HCC1907" s="2"/>
      <c r="HCD1907" s="15"/>
      <c r="HCE1907" s="15"/>
      <c r="HCF1907" s="83"/>
      <c r="HCG1907" s="52"/>
      <c r="HCH1907" s="70"/>
      <c r="HCI1907" s="70"/>
      <c r="HCJ1907" s="70"/>
      <c r="HCK1907" s="110"/>
      <c r="HCL1907" s="2"/>
      <c r="HCM1907" s="15"/>
      <c r="HCN1907" s="15"/>
      <c r="HCO1907" s="83"/>
      <c r="HCP1907" s="52"/>
      <c r="HCQ1907" s="70"/>
      <c r="HCR1907" s="70"/>
      <c r="HCS1907" s="70"/>
      <c r="HCT1907" s="110"/>
      <c r="HCU1907" s="2"/>
      <c r="HCV1907" s="15"/>
      <c r="HCW1907" s="15"/>
      <c r="HCX1907" s="83"/>
      <c r="HCY1907" s="52"/>
      <c r="HCZ1907" s="70"/>
      <c r="HDA1907" s="70"/>
      <c r="HDB1907" s="70"/>
      <c r="HDC1907" s="110"/>
      <c r="HDD1907" s="2"/>
      <c r="HDE1907" s="15"/>
      <c r="HDF1907" s="15"/>
      <c r="HDG1907" s="83"/>
      <c r="HDH1907" s="52"/>
      <c r="HDI1907" s="70"/>
      <c r="HDJ1907" s="70"/>
      <c r="HDK1907" s="70"/>
      <c r="HDL1907" s="110"/>
      <c r="HDM1907" s="2"/>
      <c r="HDN1907" s="15"/>
      <c r="HDO1907" s="15"/>
      <c r="HDP1907" s="83"/>
      <c r="HDQ1907" s="52"/>
      <c r="HDR1907" s="70"/>
      <c r="HDS1907" s="70"/>
      <c r="HDT1907" s="70"/>
      <c r="HDU1907" s="110"/>
      <c r="HDV1907" s="2"/>
      <c r="HDW1907" s="15"/>
      <c r="HDX1907" s="15"/>
      <c r="HDY1907" s="83"/>
      <c r="HDZ1907" s="52"/>
      <c r="HEA1907" s="70"/>
      <c r="HEB1907" s="70"/>
      <c r="HEC1907" s="70"/>
      <c r="HED1907" s="110"/>
      <c r="HEE1907" s="2"/>
      <c r="HEF1907" s="15"/>
      <c r="HEG1907" s="15"/>
      <c r="HEH1907" s="83"/>
      <c r="HEI1907" s="52"/>
      <c r="HEJ1907" s="70"/>
      <c r="HEK1907" s="70"/>
      <c r="HEL1907" s="70"/>
      <c r="HEM1907" s="110"/>
      <c r="HEN1907" s="2"/>
      <c r="HEO1907" s="15"/>
      <c r="HEP1907" s="15"/>
      <c r="HEQ1907" s="83"/>
      <c r="HER1907" s="52"/>
      <c r="HES1907" s="70"/>
      <c r="HET1907" s="70"/>
      <c r="HEU1907" s="70"/>
      <c r="HEV1907" s="110"/>
      <c r="HEW1907" s="2"/>
      <c r="HEX1907" s="15"/>
      <c r="HEY1907" s="15"/>
      <c r="HEZ1907" s="83"/>
      <c r="HFA1907" s="52"/>
      <c r="HFB1907" s="70"/>
      <c r="HFC1907" s="70"/>
      <c r="HFD1907" s="70"/>
      <c r="HFE1907" s="110"/>
      <c r="HFF1907" s="2"/>
      <c r="HFG1907" s="15"/>
      <c r="HFH1907" s="15"/>
      <c r="HFI1907" s="83"/>
      <c r="HFJ1907" s="52"/>
      <c r="HFK1907" s="70"/>
      <c r="HFL1907" s="70"/>
      <c r="HFM1907" s="70"/>
      <c r="HFN1907" s="110"/>
      <c r="HFO1907" s="2"/>
      <c r="HFP1907" s="15"/>
      <c r="HFQ1907" s="15"/>
      <c r="HFR1907" s="83"/>
      <c r="HFS1907" s="52"/>
      <c r="HFT1907" s="70"/>
      <c r="HFU1907" s="70"/>
      <c r="HFV1907" s="70"/>
      <c r="HFW1907" s="110"/>
      <c r="HFX1907" s="2"/>
      <c r="HFY1907" s="15"/>
      <c r="HFZ1907" s="15"/>
      <c r="HGA1907" s="83"/>
      <c r="HGB1907" s="52"/>
      <c r="HGC1907" s="70"/>
      <c r="HGD1907" s="70"/>
      <c r="HGE1907" s="70"/>
      <c r="HGF1907" s="110"/>
      <c r="HGG1907" s="2"/>
      <c r="HGH1907" s="15"/>
      <c r="HGI1907" s="15"/>
      <c r="HGJ1907" s="83"/>
      <c r="HGK1907" s="52"/>
      <c r="HGL1907" s="70"/>
      <c r="HGM1907" s="70"/>
      <c r="HGN1907" s="70"/>
      <c r="HGO1907" s="110"/>
      <c r="HGP1907" s="2"/>
      <c r="HGQ1907" s="15"/>
      <c r="HGR1907" s="15"/>
      <c r="HGS1907" s="83"/>
      <c r="HGT1907" s="52"/>
      <c r="HGU1907" s="70"/>
      <c r="HGV1907" s="70"/>
      <c r="HGW1907" s="70"/>
      <c r="HGX1907" s="110"/>
      <c r="HGY1907" s="2"/>
      <c r="HGZ1907" s="15"/>
      <c r="HHA1907" s="15"/>
      <c r="HHB1907" s="83"/>
      <c r="HHC1907" s="52"/>
      <c r="HHD1907" s="70"/>
      <c r="HHE1907" s="70"/>
      <c r="HHF1907" s="70"/>
      <c r="HHG1907" s="110"/>
      <c r="HHH1907" s="2"/>
      <c r="HHI1907" s="15"/>
      <c r="HHJ1907" s="15"/>
      <c r="HHK1907" s="83"/>
      <c r="HHL1907" s="52"/>
      <c r="HHM1907" s="70"/>
      <c r="HHN1907" s="70"/>
      <c r="HHO1907" s="70"/>
      <c r="HHP1907" s="110"/>
      <c r="HHQ1907" s="2"/>
      <c r="HHR1907" s="15"/>
      <c r="HHS1907" s="15"/>
      <c r="HHT1907" s="83"/>
      <c r="HHU1907" s="52"/>
      <c r="HHV1907" s="70"/>
      <c r="HHW1907" s="70"/>
      <c r="HHX1907" s="70"/>
      <c r="HHY1907" s="110"/>
      <c r="HHZ1907" s="2"/>
      <c r="HIA1907" s="15"/>
      <c r="HIB1907" s="15"/>
      <c r="HIC1907" s="83"/>
      <c r="HID1907" s="52"/>
      <c r="HIE1907" s="70"/>
      <c r="HIF1907" s="70"/>
      <c r="HIG1907" s="70"/>
      <c r="HIH1907" s="110"/>
      <c r="HII1907" s="2"/>
      <c r="HIJ1907" s="15"/>
      <c r="HIK1907" s="15"/>
      <c r="HIL1907" s="83"/>
      <c r="HIM1907" s="52"/>
      <c r="HIN1907" s="70"/>
      <c r="HIO1907" s="70"/>
      <c r="HIP1907" s="70"/>
      <c r="HIQ1907" s="110"/>
      <c r="HIR1907" s="2"/>
      <c r="HIS1907" s="15"/>
      <c r="HIT1907" s="15"/>
      <c r="HIU1907" s="83"/>
      <c r="HIV1907" s="52"/>
      <c r="HIW1907" s="70"/>
      <c r="HIX1907" s="70"/>
      <c r="HIY1907" s="70"/>
      <c r="HIZ1907" s="110"/>
      <c r="HJA1907" s="2"/>
      <c r="HJB1907" s="15"/>
      <c r="HJC1907" s="15"/>
      <c r="HJD1907" s="83"/>
      <c r="HJE1907" s="52"/>
      <c r="HJF1907" s="70"/>
      <c r="HJG1907" s="70"/>
      <c r="HJH1907" s="70"/>
      <c r="HJI1907" s="110"/>
      <c r="HJJ1907" s="2"/>
      <c r="HJK1907" s="15"/>
      <c r="HJL1907" s="15"/>
      <c r="HJM1907" s="83"/>
      <c r="HJN1907" s="52"/>
      <c r="HJO1907" s="70"/>
      <c r="HJP1907" s="70"/>
      <c r="HJQ1907" s="70"/>
      <c r="HJR1907" s="110"/>
      <c r="HJS1907" s="2"/>
      <c r="HJT1907" s="15"/>
      <c r="HJU1907" s="15"/>
      <c r="HJV1907" s="83"/>
      <c r="HJW1907" s="52"/>
      <c r="HJX1907" s="70"/>
      <c r="HJY1907" s="70"/>
      <c r="HJZ1907" s="70"/>
      <c r="HKA1907" s="110"/>
      <c r="HKB1907" s="2"/>
      <c r="HKC1907" s="15"/>
      <c r="HKD1907" s="15"/>
      <c r="HKE1907" s="83"/>
      <c r="HKF1907" s="52"/>
      <c r="HKG1907" s="70"/>
      <c r="HKH1907" s="70"/>
      <c r="HKI1907" s="70"/>
      <c r="HKJ1907" s="110"/>
      <c r="HKK1907" s="2"/>
      <c r="HKL1907" s="15"/>
      <c r="HKM1907" s="15"/>
      <c r="HKN1907" s="83"/>
      <c r="HKO1907" s="52"/>
      <c r="HKP1907" s="70"/>
      <c r="HKQ1907" s="70"/>
      <c r="HKR1907" s="70"/>
      <c r="HKS1907" s="110"/>
      <c r="HKT1907" s="2"/>
      <c r="HKU1907" s="15"/>
      <c r="HKV1907" s="15"/>
      <c r="HKW1907" s="83"/>
      <c r="HKX1907" s="52"/>
      <c r="HKY1907" s="70"/>
      <c r="HKZ1907" s="70"/>
      <c r="HLA1907" s="70"/>
      <c r="HLB1907" s="110"/>
      <c r="HLC1907" s="2"/>
      <c r="HLD1907" s="15"/>
      <c r="HLE1907" s="15"/>
      <c r="HLF1907" s="83"/>
      <c r="HLG1907" s="52"/>
      <c r="HLH1907" s="70"/>
      <c r="HLI1907" s="70"/>
      <c r="HLJ1907" s="70"/>
      <c r="HLK1907" s="110"/>
      <c r="HLL1907" s="2"/>
      <c r="HLM1907" s="15"/>
      <c r="HLN1907" s="15"/>
      <c r="HLO1907" s="83"/>
      <c r="HLP1907" s="52"/>
      <c r="HLQ1907" s="70"/>
      <c r="HLR1907" s="70"/>
      <c r="HLS1907" s="70"/>
      <c r="HLT1907" s="110"/>
      <c r="HLU1907" s="2"/>
      <c r="HLV1907" s="15"/>
      <c r="HLW1907" s="15"/>
      <c r="HLX1907" s="83"/>
      <c r="HLY1907" s="52"/>
      <c r="HLZ1907" s="70"/>
      <c r="HMA1907" s="70"/>
      <c r="HMB1907" s="70"/>
      <c r="HMC1907" s="110"/>
      <c r="HMD1907" s="2"/>
      <c r="HME1907" s="15"/>
      <c r="HMF1907" s="15"/>
      <c r="HMG1907" s="83"/>
      <c r="HMH1907" s="52"/>
      <c r="HMI1907" s="70"/>
      <c r="HMJ1907" s="70"/>
      <c r="HMK1907" s="70"/>
      <c r="HML1907" s="110"/>
      <c r="HMM1907" s="2"/>
      <c r="HMN1907" s="15"/>
      <c r="HMO1907" s="15"/>
      <c r="HMP1907" s="83"/>
      <c r="HMQ1907" s="52"/>
      <c r="HMR1907" s="70"/>
      <c r="HMS1907" s="70"/>
      <c r="HMT1907" s="70"/>
      <c r="HMU1907" s="110"/>
      <c r="HMV1907" s="2"/>
      <c r="HMW1907" s="15"/>
      <c r="HMX1907" s="15"/>
      <c r="HMY1907" s="83"/>
      <c r="HMZ1907" s="52"/>
      <c r="HNA1907" s="70"/>
      <c r="HNB1907" s="70"/>
      <c r="HNC1907" s="70"/>
      <c r="HND1907" s="110"/>
      <c r="HNE1907" s="2"/>
      <c r="HNF1907" s="15"/>
      <c r="HNG1907" s="15"/>
      <c r="HNH1907" s="83"/>
      <c r="HNI1907" s="52"/>
      <c r="HNJ1907" s="70"/>
      <c r="HNK1907" s="70"/>
      <c r="HNL1907" s="70"/>
      <c r="HNM1907" s="110"/>
      <c r="HNN1907" s="2"/>
      <c r="HNO1907" s="15"/>
      <c r="HNP1907" s="15"/>
      <c r="HNQ1907" s="83"/>
      <c r="HNR1907" s="52"/>
      <c r="HNS1907" s="70"/>
      <c r="HNT1907" s="70"/>
      <c r="HNU1907" s="70"/>
      <c r="HNV1907" s="110"/>
      <c r="HNW1907" s="2"/>
      <c r="HNX1907" s="15"/>
      <c r="HNY1907" s="15"/>
      <c r="HNZ1907" s="83"/>
      <c r="HOA1907" s="52"/>
      <c r="HOB1907" s="70"/>
      <c r="HOC1907" s="70"/>
      <c r="HOD1907" s="70"/>
      <c r="HOE1907" s="110"/>
      <c r="HOF1907" s="2"/>
      <c r="HOG1907" s="15"/>
      <c r="HOH1907" s="15"/>
      <c r="HOI1907" s="83"/>
      <c r="HOJ1907" s="52"/>
      <c r="HOK1907" s="70"/>
      <c r="HOL1907" s="70"/>
      <c r="HOM1907" s="70"/>
      <c r="HON1907" s="110"/>
      <c r="HOO1907" s="2"/>
      <c r="HOP1907" s="15"/>
      <c r="HOQ1907" s="15"/>
      <c r="HOR1907" s="83"/>
      <c r="HOS1907" s="52"/>
      <c r="HOT1907" s="70"/>
      <c r="HOU1907" s="70"/>
      <c r="HOV1907" s="70"/>
      <c r="HOW1907" s="110"/>
      <c r="HOX1907" s="2"/>
      <c r="HOY1907" s="15"/>
      <c r="HOZ1907" s="15"/>
      <c r="HPA1907" s="83"/>
      <c r="HPB1907" s="52"/>
      <c r="HPC1907" s="70"/>
      <c r="HPD1907" s="70"/>
      <c r="HPE1907" s="70"/>
      <c r="HPF1907" s="110"/>
      <c r="HPG1907" s="2"/>
      <c r="HPH1907" s="15"/>
      <c r="HPI1907" s="15"/>
      <c r="HPJ1907" s="83"/>
      <c r="HPK1907" s="52"/>
      <c r="HPL1907" s="70"/>
      <c r="HPM1907" s="70"/>
      <c r="HPN1907" s="70"/>
      <c r="HPO1907" s="110"/>
      <c r="HPP1907" s="2"/>
      <c r="HPQ1907" s="15"/>
      <c r="HPR1907" s="15"/>
      <c r="HPS1907" s="83"/>
      <c r="HPT1907" s="52"/>
      <c r="HPU1907" s="70"/>
      <c r="HPV1907" s="70"/>
      <c r="HPW1907" s="70"/>
      <c r="HPX1907" s="110"/>
      <c r="HPY1907" s="2"/>
      <c r="HPZ1907" s="15"/>
      <c r="HQA1907" s="15"/>
      <c r="HQB1907" s="83"/>
      <c r="HQC1907" s="52"/>
      <c r="HQD1907" s="70"/>
      <c r="HQE1907" s="70"/>
      <c r="HQF1907" s="70"/>
      <c r="HQG1907" s="110"/>
      <c r="HQH1907" s="2"/>
      <c r="HQI1907" s="15"/>
      <c r="HQJ1907" s="15"/>
      <c r="HQK1907" s="83"/>
      <c r="HQL1907" s="52"/>
      <c r="HQM1907" s="70"/>
      <c r="HQN1907" s="70"/>
      <c r="HQO1907" s="70"/>
      <c r="HQP1907" s="110"/>
      <c r="HQQ1907" s="2"/>
      <c r="HQR1907" s="15"/>
      <c r="HQS1907" s="15"/>
      <c r="HQT1907" s="83"/>
      <c r="HQU1907" s="52"/>
      <c r="HQV1907" s="70"/>
      <c r="HQW1907" s="70"/>
      <c r="HQX1907" s="70"/>
      <c r="HQY1907" s="110"/>
      <c r="HQZ1907" s="2"/>
      <c r="HRA1907" s="15"/>
      <c r="HRB1907" s="15"/>
      <c r="HRC1907" s="83"/>
      <c r="HRD1907" s="52"/>
      <c r="HRE1907" s="70"/>
      <c r="HRF1907" s="70"/>
      <c r="HRG1907" s="70"/>
      <c r="HRH1907" s="110"/>
      <c r="HRI1907" s="2"/>
      <c r="HRJ1907" s="15"/>
      <c r="HRK1907" s="15"/>
      <c r="HRL1907" s="83"/>
      <c r="HRM1907" s="52"/>
      <c r="HRN1907" s="70"/>
      <c r="HRO1907" s="70"/>
      <c r="HRP1907" s="70"/>
      <c r="HRQ1907" s="110"/>
      <c r="HRR1907" s="2"/>
      <c r="HRS1907" s="15"/>
      <c r="HRT1907" s="15"/>
      <c r="HRU1907" s="83"/>
      <c r="HRV1907" s="52"/>
      <c r="HRW1907" s="70"/>
      <c r="HRX1907" s="70"/>
      <c r="HRY1907" s="70"/>
      <c r="HRZ1907" s="110"/>
      <c r="HSA1907" s="2"/>
      <c r="HSB1907" s="15"/>
      <c r="HSC1907" s="15"/>
      <c r="HSD1907" s="83"/>
      <c r="HSE1907" s="52"/>
      <c r="HSF1907" s="70"/>
      <c r="HSG1907" s="70"/>
      <c r="HSH1907" s="70"/>
      <c r="HSI1907" s="110"/>
      <c r="HSJ1907" s="2"/>
      <c r="HSK1907" s="15"/>
      <c r="HSL1907" s="15"/>
      <c r="HSM1907" s="83"/>
      <c r="HSN1907" s="52"/>
      <c r="HSO1907" s="70"/>
      <c r="HSP1907" s="70"/>
      <c r="HSQ1907" s="70"/>
      <c r="HSR1907" s="110"/>
      <c r="HSS1907" s="2"/>
      <c r="HST1907" s="15"/>
      <c r="HSU1907" s="15"/>
      <c r="HSV1907" s="83"/>
      <c r="HSW1907" s="52"/>
      <c r="HSX1907" s="70"/>
      <c r="HSY1907" s="70"/>
      <c r="HSZ1907" s="70"/>
      <c r="HTA1907" s="110"/>
      <c r="HTB1907" s="2"/>
      <c r="HTC1907" s="15"/>
      <c r="HTD1907" s="15"/>
      <c r="HTE1907" s="83"/>
      <c r="HTF1907" s="52"/>
      <c r="HTG1907" s="70"/>
      <c r="HTH1907" s="70"/>
      <c r="HTI1907" s="70"/>
      <c r="HTJ1907" s="110"/>
      <c r="HTK1907" s="2"/>
      <c r="HTL1907" s="15"/>
      <c r="HTM1907" s="15"/>
      <c r="HTN1907" s="83"/>
      <c r="HTO1907" s="52"/>
      <c r="HTP1907" s="70"/>
      <c r="HTQ1907" s="70"/>
      <c r="HTR1907" s="70"/>
      <c r="HTS1907" s="110"/>
      <c r="HTT1907" s="2"/>
      <c r="HTU1907" s="15"/>
      <c r="HTV1907" s="15"/>
      <c r="HTW1907" s="83"/>
      <c r="HTX1907" s="52"/>
      <c r="HTY1907" s="70"/>
      <c r="HTZ1907" s="70"/>
      <c r="HUA1907" s="70"/>
      <c r="HUB1907" s="110"/>
      <c r="HUC1907" s="2"/>
      <c r="HUD1907" s="15"/>
      <c r="HUE1907" s="15"/>
      <c r="HUF1907" s="83"/>
      <c r="HUG1907" s="52"/>
      <c r="HUH1907" s="70"/>
      <c r="HUI1907" s="70"/>
      <c r="HUJ1907" s="70"/>
      <c r="HUK1907" s="110"/>
      <c r="HUL1907" s="2"/>
      <c r="HUM1907" s="15"/>
      <c r="HUN1907" s="15"/>
      <c r="HUO1907" s="83"/>
      <c r="HUP1907" s="52"/>
      <c r="HUQ1907" s="70"/>
      <c r="HUR1907" s="70"/>
      <c r="HUS1907" s="70"/>
      <c r="HUT1907" s="110"/>
      <c r="HUU1907" s="2"/>
      <c r="HUV1907" s="15"/>
      <c r="HUW1907" s="15"/>
      <c r="HUX1907" s="83"/>
      <c r="HUY1907" s="52"/>
      <c r="HUZ1907" s="70"/>
      <c r="HVA1907" s="70"/>
      <c r="HVB1907" s="70"/>
      <c r="HVC1907" s="110"/>
      <c r="HVD1907" s="2"/>
      <c r="HVE1907" s="15"/>
      <c r="HVF1907" s="15"/>
      <c r="HVG1907" s="83"/>
      <c r="HVH1907" s="52"/>
      <c r="HVI1907" s="70"/>
      <c r="HVJ1907" s="70"/>
      <c r="HVK1907" s="70"/>
      <c r="HVL1907" s="110"/>
      <c r="HVM1907" s="2"/>
      <c r="HVN1907" s="15"/>
      <c r="HVO1907" s="15"/>
      <c r="HVP1907" s="83"/>
      <c r="HVQ1907" s="52"/>
      <c r="HVR1907" s="70"/>
      <c r="HVS1907" s="70"/>
      <c r="HVT1907" s="70"/>
      <c r="HVU1907" s="110"/>
      <c r="HVV1907" s="2"/>
      <c r="HVW1907" s="15"/>
      <c r="HVX1907" s="15"/>
      <c r="HVY1907" s="83"/>
      <c r="HVZ1907" s="52"/>
      <c r="HWA1907" s="70"/>
      <c r="HWB1907" s="70"/>
      <c r="HWC1907" s="70"/>
      <c r="HWD1907" s="110"/>
      <c r="HWE1907" s="2"/>
      <c r="HWF1907" s="15"/>
      <c r="HWG1907" s="15"/>
      <c r="HWH1907" s="83"/>
      <c r="HWI1907" s="52"/>
      <c r="HWJ1907" s="70"/>
      <c r="HWK1907" s="70"/>
      <c r="HWL1907" s="70"/>
      <c r="HWM1907" s="110"/>
      <c r="HWN1907" s="2"/>
      <c r="HWO1907" s="15"/>
      <c r="HWP1907" s="15"/>
      <c r="HWQ1907" s="83"/>
      <c r="HWR1907" s="52"/>
      <c r="HWS1907" s="70"/>
      <c r="HWT1907" s="70"/>
      <c r="HWU1907" s="70"/>
      <c r="HWV1907" s="110"/>
      <c r="HWW1907" s="2"/>
      <c r="HWX1907" s="15"/>
      <c r="HWY1907" s="15"/>
      <c r="HWZ1907" s="83"/>
      <c r="HXA1907" s="52"/>
      <c r="HXB1907" s="70"/>
      <c r="HXC1907" s="70"/>
      <c r="HXD1907" s="70"/>
      <c r="HXE1907" s="110"/>
      <c r="HXF1907" s="2"/>
      <c r="HXG1907" s="15"/>
      <c r="HXH1907" s="15"/>
      <c r="HXI1907" s="83"/>
      <c r="HXJ1907" s="52"/>
      <c r="HXK1907" s="70"/>
      <c r="HXL1907" s="70"/>
      <c r="HXM1907" s="70"/>
      <c r="HXN1907" s="110"/>
      <c r="HXO1907" s="2"/>
      <c r="HXP1907" s="15"/>
      <c r="HXQ1907" s="15"/>
      <c r="HXR1907" s="83"/>
      <c r="HXS1907" s="52"/>
      <c r="HXT1907" s="70"/>
      <c r="HXU1907" s="70"/>
      <c r="HXV1907" s="70"/>
      <c r="HXW1907" s="110"/>
      <c r="HXX1907" s="2"/>
      <c r="HXY1907" s="15"/>
      <c r="HXZ1907" s="15"/>
      <c r="HYA1907" s="83"/>
      <c r="HYB1907" s="52"/>
      <c r="HYC1907" s="70"/>
      <c r="HYD1907" s="70"/>
      <c r="HYE1907" s="70"/>
      <c r="HYF1907" s="110"/>
      <c r="HYG1907" s="2"/>
      <c r="HYH1907" s="15"/>
      <c r="HYI1907" s="15"/>
      <c r="HYJ1907" s="83"/>
      <c r="HYK1907" s="52"/>
      <c r="HYL1907" s="70"/>
      <c r="HYM1907" s="70"/>
      <c r="HYN1907" s="70"/>
      <c r="HYO1907" s="110"/>
      <c r="HYP1907" s="2"/>
      <c r="HYQ1907" s="15"/>
      <c r="HYR1907" s="15"/>
      <c r="HYS1907" s="83"/>
      <c r="HYT1907" s="52"/>
      <c r="HYU1907" s="70"/>
      <c r="HYV1907" s="70"/>
      <c r="HYW1907" s="70"/>
      <c r="HYX1907" s="110"/>
      <c r="HYY1907" s="2"/>
      <c r="HYZ1907" s="15"/>
      <c r="HZA1907" s="15"/>
      <c r="HZB1907" s="83"/>
      <c r="HZC1907" s="52"/>
      <c r="HZD1907" s="70"/>
      <c r="HZE1907" s="70"/>
      <c r="HZF1907" s="70"/>
      <c r="HZG1907" s="110"/>
      <c r="HZH1907" s="2"/>
      <c r="HZI1907" s="15"/>
      <c r="HZJ1907" s="15"/>
      <c r="HZK1907" s="83"/>
      <c r="HZL1907" s="52"/>
      <c r="HZM1907" s="70"/>
      <c r="HZN1907" s="70"/>
      <c r="HZO1907" s="70"/>
      <c r="HZP1907" s="110"/>
      <c r="HZQ1907" s="2"/>
      <c r="HZR1907" s="15"/>
      <c r="HZS1907" s="15"/>
      <c r="HZT1907" s="83"/>
      <c r="HZU1907" s="52"/>
      <c r="HZV1907" s="70"/>
      <c r="HZW1907" s="70"/>
      <c r="HZX1907" s="70"/>
      <c r="HZY1907" s="110"/>
      <c r="HZZ1907" s="2"/>
      <c r="IAA1907" s="15"/>
      <c r="IAB1907" s="15"/>
      <c r="IAC1907" s="83"/>
      <c r="IAD1907" s="52"/>
      <c r="IAE1907" s="70"/>
      <c r="IAF1907" s="70"/>
      <c r="IAG1907" s="70"/>
      <c r="IAH1907" s="110"/>
      <c r="IAI1907" s="2"/>
      <c r="IAJ1907" s="15"/>
      <c r="IAK1907" s="15"/>
      <c r="IAL1907" s="83"/>
      <c r="IAM1907" s="52"/>
      <c r="IAN1907" s="70"/>
      <c r="IAO1907" s="70"/>
      <c r="IAP1907" s="70"/>
      <c r="IAQ1907" s="110"/>
      <c r="IAR1907" s="2"/>
      <c r="IAS1907" s="15"/>
      <c r="IAT1907" s="15"/>
      <c r="IAU1907" s="83"/>
      <c r="IAV1907" s="52"/>
      <c r="IAW1907" s="70"/>
      <c r="IAX1907" s="70"/>
      <c r="IAY1907" s="70"/>
      <c r="IAZ1907" s="110"/>
      <c r="IBA1907" s="2"/>
      <c r="IBB1907" s="15"/>
      <c r="IBC1907" s="15"/>
      <c r="IBD1907" s="83"/>
      <c r="IBE1907" s="52"/>
      <c r="IBF1907" s="70"/>
      <c r="IBG1907" s="70"/>
      <c r="IBH1907" s="70"/>
      <c r="IBI1907" s="110"/>
      <c r="IBJ1907" s="2"/>
      <c r="IBK1907" s="15"/>
      <c r="IBL1907" s="15"/>
      <c r="IBM1907" s="83"/>
      <c r="IBN1907" s="52"/>
      <c r="IBO1907" s="70"/>
      <c r="IBP1907" s="70"/>
      <c r="IBQ1907" s="70"/>
      <c r="IBR1907" s="110"/>
      <c r="IBS1907" s="2"/>
      <c r="IBT1907" s="15"/>
      <c r="IBU1907" s="15"/>
      <c r="IBV1907" s="83"/>
      <c r="IBW1907" s="52"/>
      <c r="IBX1907" s="70"/>
      <c r="IBY1907" s="70"/>
      <c r="IBZ1907" s="70"/>
      <c r="ICA1907" s="110"/>
      <c r="ICB1907" s="2"/>
      <c r="ICC1907" s="15"/>
      <c r="ICD1907" s="15"/>
      <c r="ICE1907" s="83"/>
      <c r="ICF1907" s="52"/>
      <c r="ICG1907" s="70"/>
      <c r="ICH1907" s="70"/>
      <c r="ICI1907" s="70"/>
      <c r="ICJ1907" s="110"/>
      <c r="ICK1907" s="2"/>
      <c r="ICL1907" s="15"/>
      <c r="ICM1907" s="15"/>
      <c r="ICN1907" s="83"/>
      <c r="ICO1907" s="52"/>
      <c r="ICP1907" s="70"/>
      <c r="ICQ1907" s="70"/>
      <c r="ICR1907" s="70"/>
      <c r="ICS1907" s="110"/>
      <c r="ICT1907" s="2"/>
      <c r="ICU1907" s="15"/>
      <c r="ICV1907" s="15"/>
      <c r="ICW1907" s="83"/>
      <c r="ICX1907" s="52"/>
      <c r="ICY1907" s="70"/>
      <c r="ICZ1907" s="70"/>
      <c r="IDA1907" s="70"/>
      <c r="IDB1907" s="110"/>
      <c r="IDC1907" s="2"/>
      <c r="IDD1907" s="15"/>
      <c r="IDE1907" s="15"/>
      <c r="IDF1907" s="83"/>
      <c r="IDG1907" s="52"/>
      <c r="IDH1907" s="70"/>
      <c r="IDI1907" s="70"/>
      <c r="IDJ1907" s="70"/>
      <c r="IDK1907" s="110"/>
      <c r="IDL1907" s="2"/>
      <c r="IDM1907" s="15"/>
      <c r="IDN1907" s="15"/>
      <c r="IDO1907" s="83"/>
      <c r="IDP1907" s="52"/>
      <c r="IDQ1907" s="70"/>
      <c r="IDR1907" s="70"/>
      <c r="IDS1907" s="70"/>
      <c r="IDT1907" s="110"/>
      <c r="IDU1907" s="2"/>
      <c r="IDV1907" s="15"/>
      <c r="IDW1907" s="15"/>
      <c r="IDX1907" s="83"/>
      <c r="IDY1907" s="52"/>
      <c r="IDZ1907" s="70"/>
      <c r="IEA1907" s="70"/>
      <c r="IEB1907" s="70"/>
      <c r="IEC1907" s="110"/>
      <c r="IED1907" s="2"/>
      <c r="IEE1907" s="15"/>
      <c r="IEF1907" s="15"/>
      <c r="IEG1907" s="83"/>
      <c r="IEH1907" s="52"/>
      <c r="IEI1907" s="70"/>
      <c r="IEJ1907" s="70"/>
      <c r="IEK1907" s="70"/>
      <c r="IEL1907" s="110"/>
      <c r="IEM1907" s="2"/>
      <c r="IEN1907" s="15"/>
      <c r="IEO1907" s="15"/>
      <c r="IEP1907" s="83"/>
      <c r="IEQ1907" s="52"/>
      <c r="IER1907" s="70"/>
      <c r="IES1907" s="70"/>
      <c r="IET1907" s="70"/>
      <c r="IEU1907" s="110"/>
      <c r="IEV1907" s="2"/>
      <c r="IEW1907" s="15"/>
      <c r="IEX1907" s="15"/>
      <c r="IEY1907" s="83"/>
      <c r="IEZ1907" s="52"/>
      <c r="IFA1907" s="70"/>
      <c r="IFB1907" s="70"/>
      <c r="IFC1907" s="70"/>
      <c r="IFD1907" s="110"/>
      <c r="IFE1907" s="2"/>
      <c r="IFF1907" s="15"/>
      <c r="IFG1907" s="15"/>
      <c r="IFH1907" s="83"/>
      <c r="IFI1907" s="52"/>
      <c r="IFJ1907" s="70"/>
      <c r="IFK1907" s="70"/>
      <c r="IFL1907" s="70"/>
      <c r="IFM1907" s="110"/>
      <c r="IFN1907" s="2"/>
      <c r="IFO1907" s="15"/>
      <c r="IFP1907" s="15"/>
      <c r="IFQ1907" s="83"/>
      <c r="IFR1907" s="52"/>
      <c r="IFS1907" s="70"/>
      <c r="IFT1907" s="70"/>
      <c r="IFU1907" s="70"/>
      <c r="IFV1907" s="110"/>
      <c r="IFW1907" s="2"/>
      <c r="IFX1907" s="15"/>
      <c r="IFY1907" s="15"/>
      <c r="IFZ1907" s="83"/>
      <c r="IGA1907" s="52"/>
      <c r="IGB1907" s="70"/>
      <c r="IGC1907" s="70"/>
      <c r="IGD1907" s="70"/>
      <c r="IGE1907" s="110"/>
      <c r="IGF1907" s="2"/>
      <c r="IGG1907" s="15"/>
      <c r="IGH1907" s="15"/>
      <c r="IGI1907" s="83"/>
      <c r="IGJ1907" s="52"/>
      <c r="IGK1907" s="70"/>
      <c r="IGL1907" s="70"/>
      <c r="IGM1907" s="70"/>
      <c r="IGN1907" s="110"/>
      <c r="IGO1907" s="2"/>
      <c r="IGP1907" s="15"/>
      <c r="IGQ1907" s="15"/>
      <c r="IGR1907" s="83"/>
      <c r="IGS1907" s="52"/>
      <c r="IGT1907" s="70"/>
      <c r="IGU1907" s="70"/>
      <c r="IGV1907" s="70"/>
      <c r="IGW1907" s="110"/>
      <c r="IGX1907" s="2"/>
      <c r="IGY1907" s="15"/>
      <c r="IGZ1907" s="15"/>
      <c r="IHA1907" s="83"/>
      <c r="IHB1907" s="52"/>
      <c r="IHC1907" s="70"/>
      <c r="IHD1907" s="70"/>
      <c r="IHE1907" s="70"/>
      <c r="IHF1907" s="110"/>
      <c r="IHG1907" s="2"/>
      <c r="IHH1907" s="15"/>
      <c r="IHI1907" s="15"/>
      <c r="IHJ1907" s="83"/>
      <c r="IHK1907" s="52"/>
      <c r="IHL1907" s="70"/>
      <c r="IHM1907" s="70"/>
      <c r="IHN1907" s="70"/>
      <c r="IHO1907" s="110"/>
      <c r="IHP1907" s="2"/>
      <c r="IHQ1907" s="15"/>
      <c r="IHR1907" s="15"/>
      <c r="IHS1907" s="83"/>
      <c r="IHT1907" s="52"/>
      <c r="IHU1907" s="70"/>
      <c r="IHV1907" s="70"/>
      <c r="IHW1907" s="70"/>
      <c r="IHX1907" s="110"/>
      <c r="IHY1907" s="2"/>
      <c r="IHZ1907" s="15"/>
      <c r="IIA1907" s="15"/>
      <c r="IIB1907" s="83"/>
      <c r="IIC1907" s="52"/>
      <c r="IID1907" s="70"/>
      <c r="IIE1907" s="70"/>
      <c r="IIF1907" s="70"/>
      <c r="IIG1907" s="110"/>
      <c r="IIH1907" s="2"/>
      <c r="III1907" s="15"/>
      <c r="IIJ1907" s="15"/>
      <c r="IIK1907" s="83"/>
      <c r="IIL1907" s="52"/>
      <c r="IIM1907" s="70"/>
      <c r="IIN1907" s="70"/>
      <c r="IIO1907" s="70"/>
      <c r="IIP1907" s="110"/>
      <c r="IIQ1907" s="2"/>
      <c r="IIR1907" s="15"/>
      <c r="IIS1907" s="15"/>
      <c r="IIT1907" s="83"/>
      <c r="IIU1907" s="52"/>
      <c r="IIV1907" s="70"/>
      <c r="IIW1907" s="70"/>
      <c r="IIX1907" s="70"/>
      <c r="IIY1907" s="110"/>
      <c r="IIZ1907" s="2"/>
      <c r="IJA1907" s="15"/>
      <c r="IJB1907" s="15"/>
      <c r="IJC1907" s="83"/>
      <c r="IJD1907" s="52"/>
      <c r="IJE1907" s="70"/>
      <c r="IJF1907" s="70"/>
      <c r="IJG1907" s="70"/>
      <c r="IJH1907" s="110"/>
      <c r="IJI1907" s="2"/>
      <c r="IJJ1907" s="15"/>
      <c r="IJK1907" s="15"/>
      <c r="IJL1907" s="83"/>
      <c r="IJM1907" s="52"/>
      <c r="IJN1907" s="70"/>
      <c r="IJO1907" s="70"/>
      <c r="IJP1907" s="70"/>
      <c r="IJQ1907" s="110"/>
      <c r="IJR1907" s="2"/>
      <c r="IJS1907" s="15"/>
      <c r="IJT1907" s="15"/>
      <c r="IJU1907" s="83"/>
      <c r="IJV1907" s="52"/>
      <c r="IJW1907" s="70"/>
      <c r="IJX1907" s="70"/>
      <c r="IJY1907" s="70"/>
      <c r="IJZ1907" s="110"/>
      <c r="IKA1907" s="2"/>
      <c r="IKB1907" s="15"/>
      <c r="IKC1907" s="15"/>
      <c r="IKD1907" s="83"/>
      <c r="IKE1907" s="52"/>
      <c r="IKF1907" s="70"/>
      <c r="IKG1907" s="70"/>
      <c r="IKH1907" s="70"/>
      <c r="IKI1907" s="110"/>
      <c r="IKJ1907" s="2"/>
      <c r="IKK1907" s="15"/>
      <c r="IKL1907" s="15"/>
      <c r="IKM1907" s="83"/>
      <c r="IKN1907" s="52"/>
      <c r="IKO1907" s="70"/>
      <c r="IKP1907" s="70"/>
      <c r="IKQ1907" s="70"/>
      <c r="IKR1907" s="110"/>
      <c r="IKS1907" s="2"/>
      <c r="IKT1907" s="15"/>
      <c r="IKU1907" s="15"/>
      <c r="IKV1907" s="83"/>
      <c r="IKW1907" s="52"/>
      <c r="IKX1907" s="70"/>
      <c r="IKY1907" s="70"/>
      <c r="IKZ1907" s="70"/>
      <c r="ILA1907" s="110"/>
      <c r="ILB1907" s="2"/>
      <c r="ILC1907" s="15"/>
      <c r="ILD1907" s="15"/>
      <c r="ILE1907" s="83"/>
      <c r="ILF1907" s="52"/>
      <c r="ILG1907" s="70"/>
      <c r="ILH1907" s="70"/>
      <c r="ILI1907" s="70"/>
      <c r="ILJ1907" s="110"/>
      <c r="ILK1907" s="2"/>
      <c r="ILL1907" s="15"/>
      <c r="ILM1907" s="15"/>
      <c r="ILN1907" s="83"/>
      <c r="ILO1907" s="52"/>
      <c r="ILP1907" s="70"/>
      <c r="ILQ1907" s="70"/>
      <c r="ILR1907" s="70"/>
      <c r="ILS1907" s="110"/>
      <c r="ILT1907" s="2"/>
      <c r="ILU1907" s="15"/>
      <c r="ILV1907" s="15"/>
      <c r="ILW1907" s="83"/>
      <c r="ILX1907" s="52"/>
      <c r="ILY1907" s="70"/>
      <c r="ILZ1907" s="70"/>
      <c r="IMA1907" s="70"/>
      <c r="IMB1907" s="110"/>
      <c r="IMC1907" s="2"/>
      <c r="IMD1907" s="15"/>
      <c r="IME1907" s="15"/>
      <c r="IMF1907" s="83"/>
      <c r="IMG1907" s="52"/>
      <c r="IMH1907" s="70"/>
      <c r="IMI1907" s="70"/>
      <c r="IMJ1907" s="70"/>
      <c r="IMK1907" s="110"/>
      <c r="IML1907" s="2"/>
      <c r="IMM1907" s="15"/>
      <c r="IMN1907" s="15"/>
      <c r="IMO1907" s="83"/>
      <c r="IMP1907" s="52"/>
      <c r="IMQ1907" s="70"/>
      <c r="IMR1907" s="70"/>
      <c r="IMS1907" s="70"/>
      <c r="IMT1907" s="110"/>
      <c r="IMU1907" s="2"/>
      <c r="IMV1907" s="15"/>
      <c r="IMW1907" s="15"/>
      <c r="IMX1907" s="83"/>
      <c r="IMY1907" s="52"/>
      <c r="IMZ1907" s="70"/>
      <c r="INA1907" s="70"/>
      <c r="INB1907" s="70"/>
      <c r="INC1907" s="110"/>
      <c r="IND1907" s="2"/>
      <c r="INE1907" s="15"/>
      <c r="INF1907" s="15"/>
      <c r="ING1907" s="83"/>
      <c r="INH1907" s="52"/>
      <c r="INI1907" s="70"/>
      <c r="INJ1907" s="70"/>
      <c r="INK1907" s="70"/>
      <c r="INL1907" s="110"/>
      <c r="INM1907" s="2"/>
      <c r="INN1907" s="15"/>
      <c r="INO1907" s="15"/>
      <c r="INP1907" s="83"/>
      <c r="INQ1907" s="52"/>
      <c r="INR1907" s="70"/>
      <c r="INS1907" s="70"/>
      <c r="INT1907" s="70"/>
      <c r="INU1907" s="110"/>
      <c r="INV1907" s="2"/>
      <c r="INW1907" s="15"/>
      <c r="INX1907" s="15"/>
      <c r="INY1907" s="83"/>
      <c r="INZ1907" s="52"/>
      <c r="IOA1907" s="70"/>
      <c r="IOB1907" s="70"/>
      <c r="IOC1907" s="70"/>
      <c r="IOD1907" s="110"/>
      <c r="IOE1907" s="2"/>
      <c r="IOF1907" s="15"/>
      <c r="IOG1907" s="15"/>
      <c r="IOH1907" s="83"/>
      <c r="IOI1907" s="52"/>
      <c r="IOJ1907" s="70"/>
      <c r="IOK1907" s="70"/>
      <c r="IOL1907" s="70"/>
      <c r="IOM1907" s="110"/>
      <c r="ION1907" s="2"/>
      <c r="IOO1907" s="15"/>
      <c r="IOP1907" s="15"/>
      <c r="IOQ1907" s="83"/>
      <c r="IOR1907" s="52"/>
      <c r="IOS1907" s="70"/>
      <c r="IOT1907" s="70"/>
      <c r="IOU1907" s="70"/>
      <c r="IOV1907" s="110"/>
      <c r="IOW1907" s="2"/>
      <c r="IOX1907" s="15"/>
      <c r="IOY1907" s="15"/>
      <c r="IOZ1907" s="83"/>
      <c r="IPA1907" s="52"/>
      <c r="IPB1907" s="70"/>
      <c r="IPC1907" s="70"/>
      <c r="IPD1907" s="70"/>
      <c r="IPE1907" s="110"/>
      <c r="IPF1907" s="2"/>
      <c r="IPG1907" s="15"/>
      <c r="IPH1907" s="15"/>
      <c r="IPI1907" s="83"/>
      <c r="IPJ1907" s="52"/>
      <c r="IPK1907" s="70"/>
      <c r="IPL1907" s="70"/>
      <c r="IPM1907" s="70"/>
      <c r="IPN1907" s="110"/>
      <c r="IPO1907" s="2"/>
      <c r="IPP1907" s="15"/>
      <c r="IPQ1907" s="15"/>
      <c r="IPR1907" s="83"/>
      <c r="IPS1907" s="52"/>
      <c r="IPT1907" s="70"/>
      <c r="IPU1907" s="70"/>
      <c r="IPV1907" s="70"/>
      <c r="IPW1907" s="110"/>
      <c r="IPX1907" s="2"/>
      <c r="IPY1907" s="15"/>
      <c r="IPZ1907" s="15"/>
      <c r="IQA1907" s="83"/>
      <c r="IQB1907" s="52"/>
      <c r="IQC1907" s="70"/>
      <c r="IQD1907" s="70"/>
      <c r="IQE1907" s="70"/>
      <c r="IQF1907" s="110"/>
      <c r="IQG1907" s="2"/>
      <c r="IQH1907" s="15"/>
      <c r="IQI1907" s="15"/>
      <c r="IQJ1907" s="83"/>
      <c r="IQK1907" s="52"/>
      <c r="IQL1907" s="70"/>
      <c r="IQM1907" s="70"/>
      <c r="IQN1907" s="70"/>
      <c r="IQO1907" s="110"/>
      <c r="IQP1907" s="2"/>
      <c r="IQQ1907" s="15"/>
      <c r="IQR1907" s="15"/>
      <c r="IQS1907" s="83"/>
      <c r="IQT1907" s="52"/>
      <c r="IQU1907" s="70"/>
      <c r="IQV1907" s="70"/>
      <c r="IQW1907" s="70"/>
      <c r="IQX1907" s="110"/>
      <c r="IQY1907" s="2"/>
      <c r="IQZ1907" s="15"/>
      <c r="IRA1907" s="15"/>
      <c r="IRB1907" s="83"/>
      <c r="IRC1907" s="52"/>
      <c r="IRD1907" s="70"/>
      <c r="IRE1907" s="70"/>
      <c r="IRF1907" s="70"/>
      <c r="IRG1907" s="110"/>
      <c r="IRH1907" s="2"/>
      <c r="IRI1907" s="15"/>
      <c r="IRJ1907" s="15"/>
      <c r="IRK1907" s="83"/>
      <c r="IRL1907" s="52"/>
      <c r="IRM1907" s="70"/>
      <c r="IRN1907" s="70"/>
      <c r="IRO1907" s="70"/>
      <c r="IRP1907" s="110"/>
      <c r="IRQ1907" s="2"/>
      <c r="IRR1907" s="15"/>
      <c r="IRS1907" s="15"/>
      <c r="IRT1907" s="83"/>
      <c r="IRU1907" s="52"/>
      <c r="IRV1907" s="70"/>
      <c r="IRW1907" s="70"/>
      <c r="IRX1907" s="70"/>
      <c r="IRY1907" s="110"/>
      <c r="IRZ1907" s="2"/>
      <c r="ISA1907" s="15"/>
      <c r="ISB1907" s="15"/>
      <c r="ISC1907" s="83"/>
      <c r="ISD1907" s="52"/>
      <c r="ISE1907" s="70"/>
      <c r="ISF1907" s="70"/>
      <c r="ISG1907" s="70"/>
      <c r="ISH1907" s="110"/>
      <c r="ISI1907" s="2"/>
      <c r="ISJ1907" s="15"/>
      <c r="ISK1907" s="15"/>
      <c r="ISL1907" s="83"/>
      <c r="ISM1907" s="52"/>
      <c r="ISN1907" s="70"/>
      <c r="ISO1907" s="70"/>
      <c r="ISP1907" s="70"/>
      <c r="ISQ1907" s="110"/>
      <c r="ISR1907" s="2"/>
      <c r="ISS1907" s="15"/>
      <c r="IST1907" s="15"/>
      <c r="ISU1907" s="83"/>
      <c r="ISV1907" s="52"/>
      <c r="ISW1907" s="70"/>
      <c r="ISX1907" s="70"/>
      <c r="ISY1907" s="70"/>
      <c r="ISZ1907" s="110"/>
      <c r="ITA1907" s="2"/>
      <c r="ITB1907" s="15"/>
      <c r="ITC1907" s="15"/>
      <c r="ITD1907" s="83"/>
      <c r="ITE1907" s="52"/>
      <c r="ITF1907" s="70"/>
      <c r="ITG1907" s="70"/>
      <c r="ITH1907" s="70"/>
      <c r="ITI1907" s="110"/>
      <c r="ITJ1907" s="2"/>
      <c r="ITK1907" s="15"/>
      <c r="ITL1907" s="15"/>
      <c r="ITM1907" s="83"/>
      <c r="ITN1907" s="52"/>
      <c r="ITO1907" s="70"/>
      <c r="ITP1907" s="70"/>
      <c r="ITQ1907" s="70"/>
      <c r="ITR1907" s="110"/>
      <c r="ITS1907" s="2"/>
      <c r="ITT1907" s="15"/>
      <c r="ITU1907" s="15"/>
      <c r="ITV1907" s="83"/>
      <c r="ITW1907" s="52"/>
      <c r="ITX1907" s="70"/>
      <c r="ITY1907" s="70"/>
      <c r="ITZ1907" s="70"/>
      <c r="IUA1907" s="110"/>
      <c r="IUB1907" s="2"/>
      <c r="IUC1907" s="15"/>
      <c r="IUD1907" s="15"/>
      <c r="IUE1907" s="83"/>
      <c r="IUF1907" s="52"/>
      <c r="IUG1907" s="70"/>
      <c r="IUH1907" s="70"/>
      <c r="IUI1907" s="70"/>
      <c r="IUJ1907" s="110"/>
      <c r="IUK1907" s="2"/>
      <c r="IUL1907" s="15"/>
      <c r="IUM1907" s="15"/>
      <c r="IUN1907" s="83"/>
      <c r="IUO1907" s="52"/>
      <c r="IUP1907" s="70"/>
      <c r="IUQ1907" s="70"/>
      <c r="IUR1907" s="70"/>
      <c r="IUS1907" s="110"/>
      <c r="IUT1907" s="2"/>
      <c r="IUU1907" s="15"/>
      <c r="IUV1907" s="15"/>
      <c r="IUW1907" s="83"/>
      <c r="IUX1907" s="52"/>
      <c r="IUY1907" s="70"/>
      <c r="IUZ1907" s="70"/>
      <c r="IVA1907" s="70"/>
      <c r="IVB1907" s="110"/>
      <c r="IVC1907" s="2"/>
      <c r="IVD1907" s="15"/>
      <c r="IVE1907" s="15"/>
      <c r="IVF1907" s="83"/>
      <c r="IVG1907" s="52"/>
      <c r="IVH1907" s="70"/>
      <c r="IVI1907" s="70"/>
      <c r="IVJ1907" s="70"/>
      <c r="IVK1907" s="110"/>
      <c r="IVL1907" s="2"/>
      <c r="IVM1907" s="15"/>
      <c r="IVN1907" s="15"/>
      <c r="IVO1907" s="83"/>
      <c r="IVP1907" s="52"/>
      <c r="IVQ1907" s="70"/>
      <c r="IVR1907" s="70"/>
      <c r="IVS1907" s="70"/>
      <c r="IVT1907" s="110"/>
      <c r="IVU1907" s="2"/>
      <c r="IVV1907" s="15"/>
      <c r="IVW1907" s="15"/>
      <c r="IVX1907" s="83"/>
      <c r="IVY1907" s="52"/>
      <c r="IVZ1907" s="70"/>
      <c r="IWA1907" s="70"/>
      <c r="IWB1907" s="70"/>
      <c r="IWC1907" s="110"/>
      <c r="IWD1907" s="2"/>
      <c r="IWE1907" s="15"/>
      <c r="IWF1907" s="15"/>
      <c r="IWG1907" s="83"/>
      <c r="IWH1907" s="52"/>
      <c r="IWI1907" s="70"/>
      <c r="IWJ1907" s="70"/>
      <c r="IWK1907" s="70"/>
      <c r="IWL1907" s="110"/>
      <c r="IWM1907" s="2"/>
      <c r="IWN1907" s="15"/>
      <c r="IWO1907" s="15"/>
      <c r="IWP1907" s="83"/>
      <c r="IWQ1907" s="52"/>
      <c r="IWR1907" s="70"/>
      <c r="IWS1907" s="70"/>
      <c r="IWT1907" s="70"/>
      <c r="IWU1907" s="110"/>
      <c r="IWV1907" s="2"/>
      <c r="IWW1907" s="15"/>
      <c r="IWX1907" s="15"/>
      <c r="IWY1907" s="83"/>
      <c r="IWZ1907" s="52"/>
      <c r="IXA1907" s="70"/>
      <c r="IXB1907" s="70"/>
      <c r="IXC1907" s="70"/>
      <c r="IXD1907" s="110"/>
      <c r="IXE1907" s="2"/>
      <c r="IXF1907" s="15"/>
      <c r="IXG1907" s="15"/>
      <c r="IXH1907" s="83"/>
      <c r="IXI1907" s="52"/>
      <c r="IXJ1907" s="70"/>
      <c r="IXK1907" s="70"/>
      <c r="IXL1907" s="70"/>
      <c r="IXM1907" s="110"/>
      <c r="IXN1907" s="2"/>
      <c r="IXO1907" s="15"/>
      <c r="IXP1907" s="15"/>
      <c r="IXQ1907" s="83"/>
      <c r="IXR1907" s="52"/>
      <c r="IXS1907" s="70"/>
      <c r="IXT1907" s="70"/>
      <c r="IXU1907" s="70"/>
      <c r="IXV1907" s="110"/>
      <c r="IXW1907" s="2"/>
      <c r="IXX1907" s="15"/>
      <c r="IXY1907" s="15"/>
      <c r="IXZ1907" s="83"/>
      <c r="IYA1907" s="52"/>
      <c r="IYB1907" s="70"/>
      <c r="IYC1907" s="70"/>
      <c r="IYD1907" s="70"/>
      <c r="IYE1907" s="110"/>
      <c r="IYF1907" s="2"/>
      <c r="IYG1907" s="15"/>
      <c r="IYH1907" s="15"/>
      <c r="IYI1907" s="83"/>
      <c r="IYJ1907" s="52"/>
      <c r="IYK1907" s="70"/>
      <c r="IYL1907" s="70"/>
      <c r="IYM1907" s="70"/>
      <c r="IYN1907" s="110"/>
      <c r="IYO1907" s="2"/>
      <c r="IYP1907" s="15"/>
      <c r="IYQ1907" s="15"/>
      <c r="IYR1907" s="83"/>
      <c r="IYS1907" s="52"/>
      <c r="IYT1907" s="70"/>
      <c r="IYU1907" s="70"/>
      <c r="IYV1907" s="70"/>
      <c r="IYW1907" s="110"/>
      <c r="IYX1907" s="2"/>
      <c r="IYY1907" s="15"/>
      <c r="IYZ1907" s="15"/>
      <c r="IZA1907" s="83"/>
      <c r="IZB1907" s="52"/>
      <c r="IZC1907" s="70"/>
      <c r="IZD1907" s="70"/>
      <c r="IZE1907" s="70"/>
      <c r="IZF1907" s="110"/>
      <c r="IZG1907" s="2"/>
      <c r="IZH1907" s="15"/>
      <c r="IZI1907" s="15"/>
      <c r="IZJ1907" s="83"/>
      <c r="IZK1907" s="52"/>
      <c r="IZL1907" s="70"/>
      <c r="IZM1907" s="70"/>
      <c r="IZN1907" s="70"/>
      <c r="IZO1907" s="110"/>
      <c r="IZP1907" s="2"/>
      <c r="IZQ1907" s="15"/>
      <c r="IZR1907" s="15"/>
      <c r="IZS1907" s="83"/>
      <c r="IZT1907" s="52"/>
      <c r="IZU1907" s="70"/>
      <c r="IZV1907" s="70"/>
      <c r="IZW1907" s="70"/>
      <c r="IZX1907" s="110"/>
      <c r="IZY1907" s="2"/>
      <c r="IZZ1907" s="15"/>
      <c r="JAA1907" s="15"/>
      <c r="JAB1907" s="83"/>
      <c r="JAC1907" s="52"/>
      <c r="JAD1907" s="70"/>
      <c r="JAE1907" s="70"/>
      <c r="JAF1907" s="70"/>
      <c r="JAG1907" s="110"/>
      <c r="JAH1907" s="2"/>
      <c r="JAI1907" s="15"/>
      <c r="JAJ1907" s="15"/>
      <c r="JAK1907" s="83"/>
      <c r="JAL1907" s="52"/>
      <c r="JAM1907" s="70"/>
      <c r="JAN1907" s="70"/>
      <c r="JAO1907" s="70"/>
      <c r="JAP1907" s="110"/>
      <c r="JAQ1907" s="2"/>
      <c r="JAR1907" s="15"/>
      <c r="JAS1907" s="15"/>
      <c r="JAT1907" s="83"/>
      <c r="JAU1907" s="52"/>
      <c r="JAV1907" s="70"/>
      <c r="JAW1907" s="70"/>
      <c r="JAX1907" s="70"/>
      <c r="JAY1907" s="110"/>
      <c r="JAZ1907" s="2"/>
      <c r="JBA1907" s="15"/>
      <c r="JBB1907" s="15"/>
      <c r="JBC1907" s="83"/>
      <c r="JBD1907" s="52"/>
      <c r="JBE1907" s="70"/>
      <c r="JBF1907" s="70"/>
      <c r="JBG1907" s="70"/>
      <c r="JBH1907" s="110"/>
      <c r="JBI1907" s="2"/>
      <c r="JBJ1907" s="15"/>
      <c r="JBK1907" s="15"/>
      <c r="JBL1907" s="83"/>
      <c r="JBM1907" s="52"/>
      <c r="JBN1907" s="70"/>
      <c r="JBO1907" s="70"/>
      <c r="JBP1907" s="70"/>
      <c r="JBQ1907" s="110"/>
      <c r="JBR1907" s="2"/>
      <c r="JBS1907" s="15"/>
      <c r="JBT1907" s="15"/>
      <c r="JBU1907" s="83"/>
      <c r="JBV1907" s="52"/>
      <c r="JBW1907" s="70"/>
      <c r="JBX1907" s="70"/>
      <c r="JBY1907" s="70"/>
      <c r="JBZ1907" s="110"/>
      <c r="JCA1907" s="2"/>
      <c r="JCB1907" s="15"/>
      <c r="JCC1907" s="15"/>
      <c r="JCD1907" s="83"/>
      <c r="JCE1907" s="52"/>
      <c r="JCF1907" s="70"/>
      <c r="JCG1907" s="70"/>
      <c r="JCH1907" s="70"/>
      <c r="JCI1907" s="110"/>
      <c r="JCJ1907" s="2"/>
      <c r="JCK1907" s="15"/>
      <c r="JCL1907" s="15"/>
      <c r="JCM1907" s="83"/>
      <c r="JCN1907" s="52"/>
      <c r="JCO1907" s="70"/>
      <c r="JCP1907" s="70"/>
      <c r="JCQ1907" s="70"/>
      <c r="JCR1907" s="110"/>
      <c r="JCS1907" s="2"/>
      <c r="JCT1907" s="15"/>
      <c r="JCU1907" s="15"/>
      <c r="JCV1907" s="83"/>
      <c r="JCW1907" s="52"/>
      <c r="JCX1907" s="70"/>
      <c r="JCY1907" s="70"/>
      <c r="JCZ1907" s="70"/>
      <c r="JDA1907" s="110"/>
      <c r="JDB1907" s="2"/>
      <c r="JDC1907" s="15"/>
      <c r="JDD1907" s="15"/>
      <c r="JDE1907" s="83"/>
      <c r="JDF1907" s="52"/>
      <c r="JDG1907" s="70"/>
      <c r="JDH1907" s="70"/>
      <c r="JDI1907" s="70"/>
      <c r="JDJ1907" s="110"/>
      <c r="JDK1907" s="2"/>
      <c r="JDL1907" s="15"/>
      <c r="JDM1907" s="15"/>
      <c r="JDN1907" s="83"/>
      <c r="JDO1907" s="52"/>
      <c r="JDP1907" s="70"/>
      <c r="JDQ1907" s="70"/>
      <c r="JDR1907" s="70"/>
      <c r="JDS1907" s="110"/>
      <c r="JDT1907" s="2"/>
      <c r="JDU1907" s="15"/>
      <c r="JDV1907" s="15"/>
      <c r="JDW1907" s="83"/>
      <c r="JDX1907" s="52"/>
      <c r="JDY1907" s="70"/>
      <c r="JDZ1907" s="70"/>
      <c r="JEA1907" s="70"/>
      <c r="JEB1907" s="110"/>
      <c r="JEC1907" s="2"/>
      <c r="JED1907" s="15"/>
      <c r="JEE1907" s="15"/>
      <c r="JEF1907" s="83"/>
      <c r="JEG1907" s="52"/>
      <c r="JEH1907" s="70"/>
      <c r="JEI1907" s="70"/>
      <c r="JEJ1907" s="70"/>
      <c r="JEK1907" s="110"/>
      <c r="JEL1907" s="2"/>
      <c r="JEM1907" s="15"/>
      <c r="JEN1907" s="15"/>
      <c r="JEO1907" s="83"/>
      <c r="JEP1907" s="52"/>
      <c r="JEQ1907" s="70"/>
      <c r="JER1907" s="70"/>
      <c r="JES1907" s="70"/>
      <c r="JET1907" s="110"/>
      <c r="JEU1907" s="2"/>
      <c r="JEV1907" s="15"/>
      <c r="JEW1907" s="15"/>
      <c r="JEX1907" s="83"/>
      <c r="JEY1907" s="52"/>
      <c r="JEZ1907" s="70"/>
      <c r="JFA1907" s="70"/>
      <c r="JFB1907" s="70"/>
      <c r="JFC1907" s="110"/>
      <c r="JFD1907" s="2"/>
      <c r="JFE1907" s="15"/>
      <c r="JFF1907" s="15"/>
      <c r="JFG1907" s="83"/>
      <c r="JFH1907" s="52"/>
      <c r="JFI1907" s="70"/>
      <c r="JFJ1907" s="70"/>
      <c r="JFK1907" s="70"/>
      <c r="JFL1907" s="110"/>
      <c r="JFM1907" s="2"/>
      <c r="JFN1907" s="15"/>
      <c r="JFO1907" s="15"/>
      <c r="JFP1907" s="83"/>
      <c r="JFQ1907" s="52"/>
      <c r="JFR1907" s="70"/>
      <c r="JFS1907" s="70"/>
      <c r="JFT1907" s="70"/>
      <c r="JFU1907" s="110"/>
      <c r="JFV1907" s="2"/>
      <c r="JFW1907" s="15"/>
      <c r="JFX1907" s="15"/>
      <c r="JFY1907" s="83"/>
      <c r="JFZ1907" s="52"/>
      <c r="JGA1907" s="70"/>
      <c r="JGB1907" s="70"/>
      <c r="JGC1907" s="70"/>
      <c r="JGD1907" s="110"/>
      <c r="JGE1907" s="2"/>
      <c r="JGF1907" s="15"/>
      <c r="JGG1907" s="15"/>
      <c r="JGH1907" s="83"/>
      <c r="JGI1907" s="52"/>
      <c r="JGJ1907" s="70"/>
      <c r="JGK1907" s="70"/>
      <c r="JGL1907" s="70"/>
      <c r="JGM1907" s="110"/>
      <c r="JGN1907" s="2"/>
      <c r="JGO1907" s="15"/>
      <c r="JGP1907" s="15"/>
      <c r="JGQ1907" s="83"/>
      <c r="JGR1907" s="52"/>
      <c r="JGS1907" s="70"/>
      <c r="JGT1907" s="70"/>
      <c r="JGU1907" s="70"/>
      <c r="JGV1907" s="110"/>
      <c r="JGW1907" s="2"/>
      <c r="JGX1907" s="15"/>
      <c r="JGY1907" s="15"/>
      <c r="JGZ1907" s="83"/>
      <c r="JHA1907" s="52"/>
      <c r="JHB1907" s="70"/>
      <c r="JHC1907" s="70"/>
      <c r="JHD1907" s="70"/>
      <c r="JHE1907" s="110"/>
      <c r="JHF1907" s="2"/>
      <c r="JHG1907" s="15"/>
      <c r="JHH1907" s="15"/>
      <c r="JHI1907" s="83"/>
      <c r="JHJ1907" s="52"/>
      <c r="JHK1907" s="70"/>
      <c r="JHL1907" s="70"/>
      <c r="JHM1907" s="70"/>
      <c r="JHN1907" s="110"/>
      <c r="JHO1907" s="2"/>
      <c r="JHP1907" s="15"/>
      <c r="JHQ1907" s="15"/>
      <c r="JHR1907" s="83"/>
      <c r="JHS1907" s="52"/>
      <c r="JHT1907" s="70"/>
      <c r="JHU1907" s="70"/>
      <c r="JHV1907" s="70"/>
      <c r="JHW1907" s="110"/>
      <c r="JHX1907" s="2"/>
      <c r="JHY1907" s="15"/>
      <c r="JHZ1907" s="15"/>
      <c r="JIA1907" s="83"/>
      <c r="JIB1907" s="52"/>
      <c r="JIC1907" s="70"/>
      <c r="JID1907" s="70"/>
      <c r="JIE1907" s="70"/>
      <c r="JIF1907" s="110"/>
      <c r="JIG1907" s="2"/>
      <c r="JIH1907" s="15"/>
      <c r="JII1907" s="15"/>
      <c r="JIJ1907" s="83"/>
      <c r="JIK1907" s="52"/>
      <c r="JIL1907" s="70"/>
      <c r="JIM1907" s="70"/>
      <c r="JIN1907" s="70"/>
      <c r="JIO1907" s="110"/>
      <c r="JIP1907" s="2"/>
      <c r="JIQ1907" s="15"/>
      <c r="JIR1907" s="15"/>
      <c r="JIS1907" s="83"/>
      <c r="JIT1907" s="52"/>
      <c r="JIU1907" s="70"/>
      <c r="JIV1907" s="70"/>
      <c r="JIW1907" s="70"/>
      <c r="JIX1907" s="110"/>
      <c r="JIY1907" s="2"/>
      <c r="JIZ1907" s="15"/>
      <c r="JJA1907" s="15"/>
      <c r="JJB1907" s="83"/>
      <c r="JJC1907" s="52"/>
      <c r="JJD1907" s="70"/>
      <c r="JJE1907" s="70"/>
      <c r="JJF1907" s="70"/>
      <c r="JJG1907" s="110"/>
      <c r="JJH1907" s="2"/>
      <c r="JJI1907" s="15"/>
      <c r="JJJ1907" s="15"/>
      <c r="JJK1907" s="83"/>
      <c r="JJL1907" s="52"/>
      <c r="JJM1907" s="70"/>
      <c r="JJN1907" s="70"/>
      <c r="JJO1907" s="70"/>
      <c r="JJP1907" s="110"/>
      <c r="JJQ1907" s="2"/>
      <c r="JJR1907" s="15"/>
      <c r="JJS1907" s="15"/>
      <c r="JJT1907" s="83"/>
      <c r="JJU1907" s="52"/>
      <c r="JJV1907" s="70"/>
      <c r="JJW1907" s="70"/>
      <c r="JJX1907" s="70"/>
      <c r="JJY1907" s="110"/>
      <c r="JJZ1907" s="2"/>
      <c r="JKA1907" s="15"/>
      <c r="JKB1907" s="15"/>
      <c r="JKC1907" s="83"/>
      <c r="JKD1907" s="52"/>
      <c r="JKE1907" s="70"/>
      <c r="JKF1907" s="70"/>
      <c r="JKG1907" s="70"/>
      <c r="JKH1907" s="110"/>
      <c r="JKI1907" s="2"/>
      <c r="JKJ1907" s="15"/>
      <c r="JKK1907" s="15"/>
      <c r="JKL1907" s="83"/>
      <c r="JKM1907" s="52"/>
      <c r="JKN1907" s="70"/>
      <c r="JKO1907" s="70"/>
      <c r="JKP1907" s="70"/>
      <c r="JKQ1907" s="110"/>
      <c r="JKR1907" s="2"/>
      <c r="JKS1907" s="15"/>
      <c r="JKT1907" s="15"/>
      <c r="JKU1907" s="83"/>
      <c r="JKV1907" s="52"/>
      <c r="JKW1907" s="70"/>
      <c r="JKX1907" s="70"/>
      <c r="JKY1907" s="70"/>
      <c r="JKZ1907" s="110"/>
      <c r="JLA1907" s="2"/>
      <c r="JLB1907" s="15"/>
      <c r="JLC1907" s="15"/>
      <c r="JLD1907" s="83"/>
      <c r="JLE1907" s="52"/>
      <c r="JLF1907" s="70"/>
      <c r="JLG1907" s="70"/>
      <c r="JLH1907" s="70"/>
      <c r="JLI1907" s="110"/>
      <c r="JLJ1907" s="2"/>
      <c r="JLK1907" s="15"/>
      <c r="JLL1907" s="15"/>
      <c r="JLM1907" s="83"/>
      <c r="JLN1907" s="52"/>
      <c r="JLO1907" s="70"/>
      <c r="JLP1907" s="70"/>
      <c r="JLQ1907" s="70"/>
      <c r="JLR1907" s="110"/>
      <c r="JLS1907" s="2"/>
      <c r="JLT1907" s="15"/>
      <c r="JLU1907" s="15"/>
      <c r="JLV1907" s="83"/>
      <c r="JLW1907" s="52"/>
      <c r="JLX1907" s="70"/>
      <c r="JLY1907" s="70"/>
      <c r="JLZ1907" s="70"/>
      <c r="JMA1907" s="110"/>
      <c r="JMB1907" s="2"/>
      <c r="JMC1907" s="15"/>
      <c r="JMD1907" s="15"/>
      <c r="JME1907" s="83"/>
      <c r="JMF1907" s="52"/>
      <c r="JMG1907" s="70"/>
      <c r="JMH1907" s="70"/>
      <c r="JMI1907" s="70"/>
      <c r="JMJ1907" s="110"/>
      <c r="JMK1907" s="2"/>
      <c r="JML1907" s="15"/>
      <c r="JMM1907" s="15"/>
      <c r="JMN1907" s="83"/>
      <c r="JMO1907" s="52"/>
      <c r="JMP1907" s="70"/>
      <c r="JMQ1907" s="70"/>
      <c r="JMR1907" s="70"/>
      <c r="JMS1907" s="110"/>
      <c r="JMT1907" s="2"/>
      <c r="JMU1907" s="15"/>
      <c r="JMV1907" s="15"/>
      <c r="JMW1907" s="83"/>
      <c r="JMX1907" s="52"/>
      <c r="JMY1907" s="70"/>
      <c r="JMZ1907" s="70"/>
      <c r="JNA1907" s="70"/>
      <c r="JNB1907" s="110"/>
      <c r="JNC1907" s="2"/>
      <c r="JND1907" s="15"/>
      <c r="JNE1907" s="15"/>
      <c r="JNF1907" s="83"/>
      <c r="JNG1907" s="52"/>
      <c r="JNH1907" s="70"/>
      <c r="JNI1907" s="70"/>
      <c r="JNJ1907" s="70"/>
      <c r="JNK1907" s="110"/>
      <c r="JNL1907" s="2"/>
      <c r="JNM1907" s="15"/>
      <c r="JNN1907" s="15"/>
      <c r="JNO1907" s="83"/>
      <c r="JNP1907" s="52"/>
      <c r="JNQ1907" s="70"/>
      <c r="JNR1907" s="70"/>
      <c r="JNS1907" s="70"/>
      <c r="JNT1907" s="110"/>
      <c r="JNU1907" s="2"/>
      <c r="JNV1907" s="15"/>
      <c r="JNW1907" s="15"/>
      <c r="JNX1907" s="83"/>
      <c r="JNY1907" s="52"/>
      <c r="JNZ1907" s="70"/>
      <c r="JOA1907" s="70"/>
      <c r="JOB1907" s="70"/>
      <c r="JOC1907" s="110"/>
      <c r="JOD1907" s="2"/>
      <c r="JOE1907" s="15"/>
      <c r="JOF1907" s="15"/>
      <c r="JOG1907" s="83"/>
      <c r="JOH1907" s="52"/>
      <c r="JOI1907" s="70"/>
      <c r="JOJ1907" s="70"/>
      <c r="JOK1907" s="70"/>
      <c r="JOL1907" s="110"/>
      <c r="JOM1907" s="2"/>
      <c r="JON1907" s="15"/>
      <c r="JOO1907" s="15"/>
      <c r="JOP1907" s="83"/>
      <c r="JOQ1907" s="52"/>
      <c r="JOR1907" s="70"/>
      <c r="JOS1907" s="70"/>
      <c r="JOT1907" s="70"/>
      <c r="JOU1907" s="110"/>
      <c r="JOV1907" s="2"/>
      <c r="JOW1907" s="15"/>
      <c r="JOX1907" s="15"/>
      <c r="JOY1907" s="83"/>
      <c r="JOZ1907" s="52"/>
      <c r="JPA1907" s="70"/>
      <c r="JPB1907" s="70"/>
      <c r="JPC1907" s="70"/>
      <c r="JPD1907" s="110"/>
      <c r="JPE1907" s="2"/>
      <c r="JPF1907" s="15"/>
      <c r="JPG1907" s="15"/>
      <c r="JPH1907" s="83"/>
      <c r="JPI1907" s="52"/>
      <c r="JPJ1907" s="70"/>
      <c r="JPK1907" s="70"/>
      <c r="JPL1907" s="70"/>
      <c r="JPM1907" s="110"/>
      <c r="JPN1907" s="2"/>
      <c r="JPO1907" s="15"/>
      <c r="JPP1907" s="15"/>
      <c r="JPQ1907" s="83"/>
      <c r="JPR1907" s="52"/>
      <c r="JPS1907" s="70"/>
      <c r="JPT1907" s="70"/>
      <c r="JPU1907" s="70"/>
      <c r="JPV1907" s="110"/>
      <c r="JPW1907" s="2"/>
      <c r="JPX1907" s="15"/>
      <c r="JPY1907" s="15"/>
      <c r="JPZ1907" s="83"/>
      <c r="JQA1907" s="52"/>
      <c r="JQB1907" s="70"/>
      <c r="JQC1907" s="70"/>
      <c r="JQD1907" s="70"/>
      <c r="JQE1907" s="110"/>
      <c r="JQF1907" s="2"/>
      <c r="JQG1907" s="15"/>
      <c r="JQH1907" s="15"/>
      <c r="JQI1907" s="83"/>
      <c r="JQJ1907" s="52"/>
      <c r="JQK1907" s="70"/>
      <c r="JQL1907" s="70"/>
      <c r="JQM1907" s="70"/>
      <c r="JQN1907" s="110"/>
      <c r="JQO1907" s="2"/>
      <c r="JQP1907" s="15"/>
      <c r="JQQ1907" s="15"/>
      <c r="JQR1907" s="83"/>
      <c r="JQS1907" s="52"/>
      <c r="JQT1907" s="70"/>
      <c r="JQU1907" s="70"/>
      <c r="JQV1907" s="70"/>
      <c r="JQW1907" s="110"/>
      <c r="JQX1907" s="2"/>
      <c r="JQY1907" s="15"/>
      <c r="JQZ1907" s="15"/>
      <c r="JRA1907" s="83"/>
      <c r="JRB1907" s="52"/>
      <c r="JRC1907" s="70"/>
      <c r="JRD1907" s="70"/>
      <c r="JRE1907" s="70"/>
      <c r="JRF1907" s="110"/>
      <c r="JRG1907" s="2"/>
      <c r="JRH1907" s="15"/>
      <c r="JRI1907" s="15"/>
      <c r="JRJ1907" s="83"/>
      <c r="JRK1907" s="52"/>
      <c r="JRL1907" s="70"/>
      <c r="JRM1907" s="70"/>
      <c r="JRN1907" s="70"/>
      <c r="JRO1907" s="110"/>
      <c r="JRP1907" s="2"/>
      <c r="JRQ1907" s="15"/>
      <c r="JRR1907" s="15"/>
      <c r="JRS1907" s="83"/>
      <c r="JRT1907" s="52"/>
      <c r="JRU1907" s="70"/>
      <c r="JRV1907" s="70"/>
      <c r="JRW1907" s="70"/>
      <c r="JRX1907" s="110"/>
      <c r="JRY1907" s="2"/>
      <c r="JRZ1907" s="15"/>
      <c r="JSA1907" s="15"/>
      <c r="JSB1907" s="83"/>
      <c r="JSC1907" s="52"/>
      <c r="JSD1907" s="70"/>
      <c r="JSE1907" s="70"/>
      <c r="JSF1907" s="70"/>
      <c r="JSG1907" s="110"/>
      <c r="JSH1907" s="2"/>
      <c r="JSI1907" s="15"/>
      <c r="JSJ1907" s="15"/>
      <c r="JSK1907" s="83"/>
      <c r="JSL1907" s="52"/>
      <c r="JSM1907" s="70"/>
      <c r="JSN1907" s="70"/>
      <c r="JSO1907" s="70"/>
      <c r="JSP1907" s="110"/>
      <c r="JSQ1907" s="2"/>
      <c r="JSR1907" s="15"/>
      <c r="JSS1907" s="15"/>
      <c r="JST1907" s="83"/>
      <c r="JSU1907" s="52"/>
      <c r="JSV1907" s="70"/>
      <c r="JSW1907" s="70"/>
      <c r="JSX1907" s="70"/>
      <c r="JSY1907" s="110"/>
      <c r="JSZ1907" s="2"/>
      <c r="JTA1907" s="15"/>
      <c r="JTB1907" s="15"/>
      <c r="JTC1907" s="83"/>
      <c r="JTD1907" s="52"/>
      <c r="JTE1907" s="70"/>
      <c r="JTF1907" s="70"/>
      <c r="JTG1907" s="70"/>
      <c r="JTH1907" s="110"/>
      <c r="JTI1907" s="2"/>
      <c r="JTJ1907" s="15"/>
      <c r="JTK1907" s="15"/>
      <c r="JTL1907" s="83"/>
      <c r="JTM1907" s="52"/>
      <c r="JTN1907" s="70"/>
      <c r="JTO1907" s="70"/>
      <c r="JTP1907" s="70"/>
      <c r="JTQ1907" s="110"/>
      <c r="JTR1907" s="2"/>
      <c r="JTS1907" s="15"/>
      <c r="JTT1907" s="15"/>
      <c r="JTU1907" s="83"/>
      <c r="JTV1907" s="52"/>
      <c r="JTW1907" s="70"/>
      <c r="JTX1907" s="70"/>
      <c r="JTY1907" s="70"/>
      <c r="JTZ1907" s="110"/>
      <c r="JUA1907" s="2"/>
      <c r="JUB1907" s="15"/>
      <c r="JUC1907" s="15"/>
      <c r="JUD1907" s="83"/>
      <c r="JUE1907" s="52"/>
      <c r="JUF1907" s="70"/>
      <c r="JUG1907" s="70"/>
      <c r="JUH1907" s="70"/>
      <c r="JUI1907" s="110"/>
      <c r="JUJ1907" s="2"/>
      <c r="JUK1907" s="15"/>
      <c r="JUL1907" s="15"/>
      <c r="JUM1907" s="83"/>
      <c r="JUN1907" s="52"/>
      <c r="JUO1907" s="70"/>
      <c r="JUP1907" s="70"/>
      <c r="JUQ1907" s="70"/>
      <c r="JUR1907" s="110"/>
      <c r="JUS1907" s="2"/>
      <c r="JUT1907" s="15"/>
      <c r="JUU1907" s="15"/>
      <c r="JUV1907" s="83"/>
      <c r="JUW1907" s="52"/>
      <c r="JUX1907" s="70"/>
      <c r="JUY1907" s="70"/>
      <c r="JUZ1907" s="70"/>
      <c r="JVA1907" s="110"/>
      <c r="JVB1907" s="2"/>
      <c r="JVC1907" s="15"/>
      <c r="JVD1907" s="15"/>
      <c r="JVE1907" s="83"/>
      <c r="JVF1907" s="52"/>
      <c r="JVG1907" s="70"/>
      <c r="JVH1907" s="70"/>
      <c r="JVI1907" s="70"/>
      <c r="JVJ1907" s="110"/>
      <c r="JVK1907" s="2"/>
      <c r="JVL1907" s="15"/>
      <c r="JVM1907" s="15"/>
      <c r="JVN1907" s="83"/>
      <c r="JVO1907" s="52"/>
      <c r="JVP1907" s="70"/>
      <c r="JVQ1907" s="70"/>
      <c r="JVR1907" s="70"/>
      <c r="JVS1907" s="110"/>
      <c r="JVT1907" s="2"/>
      <c r="JVU1907" s="15"/>
      <c r="JVV1907" s="15"/>
      <c r="JVW1907" s="83"/>
      <c r="JVX1907" s="52"/>
      <c r="JVY1907" s="70"/>
      <c r="JVZ1907" s="70"/>
      <c r="JWA1907" s="70"/>
      <c r="JWB1907" s="110"/>
      <c r="JWC1907" s="2"/>
      <c r="JWD1907" s="15"/>
      <c r="JWE1907" s="15"/>
      <c r="JWF1907" s="83"/>
      <c r="JWG1907" s="52"/>
      <c r="JWH1907" s="70"/>
      <c r="JWI1907" s="70"/>
      <c r="JWJ1907" s="70"/>
      <c r="JWK1907" s="110"/>
      <c r="JWL1907" s="2"/>
      <c r="JWM1907" s="15"/>
      <c r="JWN1907" s="15"/>
      <c r="JWO1907" s="83"/>
      <c r="JWP1907" s="52"/>
      <c r="JWQ1907" s="70"/>
      <c r="JWR1907" s="70"/>
      <c r="JWS1907" s="70"/>
      <c r="JWT1907" s="110"/>
      <c r="JWU1907" s="2"/>
      <c r="JWV1907" s="15"/>
      <c r="JWW1907" s="15"/>
      <c r="JWX1907" s="83"/>
      <c r="JWY1907" s="52"/>
      <c r="JWZ1907" s="70"/>
      <c r="JXA1907" s="70"/>
      <c r="JXB1907" s="70"/>
      <c r="JXC1907" s="110"/>
      <c r="JXD1907" s="2"/>
      <c r="JXE1907" s="15"/>
      <c r="JXF1907" s="15"/>
      <c r="JXG1907" s="83"/>
      <c r="JXH1907" s="52"/>
      <c r="JXI1907" s="70"/>
      <c r="JXJ1907" s="70"/>
      <c r="JXK1907" s="70"/>
      <c r="JXL1907" s="110"/>
      <c r="JXM1907" s="2"/>
      <c r="JXN1907" s="15"/>
      <c r="JXO1907" s="15"/>
      <c r="JXP1907" s="83"/>
      <c r="JXQ1907" s="52"/>
      <c r="JXR1907" s="70"/>
      <c r="JXS1907" s="70"/>
      <c r="JXT1907" s="70"/>
      <c r="JXU1907" s="110"/>
      <c r="JXV1907" s="2"/>
      <c r="JXW1907" s="15"/>
      <c r="JXX1907" s="15"/>
      <c r="JXY1907" s="83"/>
      <c r="JXZ1907" s="52"/>
      <c r="JYA1907" s="70"/>
      <c r="JYB1907" s="70"/>
      <c r="JYC1907" s="70"/>
      <c r="JYD1907" s="110"/>
      <c r="JYE1907" s="2"/>
      <c r="JYF1907" s="15"/>
      <c r="JYG1907" s="15"/>
      <c r="JYH1907" s="83"/>
      <c r="JYI1907" s="52"/>
      <c r="JYJ1907" s="70"/>
      <c r="JYK1907" s="70"/>
      <c r="JYL1907" s="70"/>
      <c r="JYM1907" s="110"/>
      <c r="JYN1907" s="2"/>
      <c r="JYO1907" s="15"/>
      <c r="JYP1907" s="15"/>
      <c r="JYQ1907" s="83"/>
      <c r="JYR1907" s="52"/>
      <c r="JYS1907" s="70"/>
      <c r="JYT1907" s="70"/>
      <c r="JYU1907" s="70"/>
      <c r="JYV1907" s="110"/>
      <c r="JYW1907" s="2"/>
      <c r="JYX1907" s="15"/>
      <c r="JYY1907" s="15"/>
      <c r="JYZ1907" s="83"/>
      <c r="JZA1907" s="52"/>
      <c r="JZB1907" s="70"/>
      <c r="JZC1907" s="70"/>
      <c r="JZD1907" s="70"/>
      <c r="JZE1907" s="110"/>
      <c r="JZF1907" s="2"/>
      <c r="JZG1907" s="15"/>
      <c r="JZH1907" s="15"/>
      <c r="JZI1907" s="83"/>
      <c r="JZJ1907" s="52"/>
      <c r="JZK1907" s="70"/>
      <c r="JZL1907" s="70"/>
      <c r="JZM1907" s="70"/>
      <c r="JZN1907" s="110"/>
      <c r="JZO1907" s="2"/>
      <c r="JZP1907" s="15"/>
      <c r="JZQ1907" s="15"/>
      <c r="JZR1907" s="83"/>
      <c r="JZS1907" s="52"/>
      <c r="JZT1907" s="70"/>
      <c r="JZU1907" s="70"/>
      <c r="JZV1907" s="70"/>
      <c r="JZW1907" s="110"/>
      <c r="JZX1907" s="2"/>
      <c r="JZY1907" s="15"/>
      <c r="JZZ1907" s="15"/>
      <c r="KAA1907" s="83"/>
      <c r="KAB1907" s="52"/>
      <c r="KAC1907" s="70"/>
      <c r="KAD1907" s="70"/>
      <c r="KAE1907" s="70"/>
      <c r="KAF1907" s="110"/>
      <c r="KAG1907" s="2"/>
      <c r="KAH1907" s="15"/>
      <c r="KAI1907" s="15"/>
      <c r="KAJ1907" s="83"/>
      <c r="KAK1907" s="52"/>
      <c r="KAL1907" s="70"/>
      <c r="KAM1907" s="70"/>
      <c r="KAN1907" s="70"/>
      <c r="KAO1907" s="110"/>
      <c r="KAP1907" s="2"/>
      <c r="KAQ1907" s="15"/>
      <c r="KAR1907" s="15"/>
      <c r="KAS1907" s="83"/>
      <c r="KAT1907" s="52"/>
      <c r="KAU1907" s="70"/>
      <c r="KAV1907" s="70"/>
      <c r="KAW1907" s="70"/>
      <c r="KAX1907" s="110"/>
      <c r="KAY1907" s="2"/>
      <c r="KAZ1907" s="15"/>
      <c r="KBA1907" s="15"/>
      <c r="KBB1907" s="83"/>
      <c r="KBC1907" s="52"/>
      <c r="KBD1907" s="70"/>
      <c r="KBE1907" s="70"/>
      <c r="KBF1907" s="70"/>
      <c r="KBG1907" s="110"/>
      <c r="KBH1907" s="2"/>
      <c r="KBI1907" s="15"/>
      <c r="KBJ1907" s="15"/>
      <c r="KBK1907" s="83"/>
      <c r="KBL1907" s="52"/>
      <c r="KBM1907" s="70"/>
      <c r="KBN1907" s="70"/>
      <c r="KBO1907" s="70"/>
      <c r="KBP1907" s="110"/>
      <c r="KBQ1907" s="2"/>
      <c r="KBR1907" s="15"/>
      <c r="KBS1907" s="15"/>
      <c r="KBT1907" s="83"/>
      <c r="KBU1907" s="52"/>
      <c r="KBV1907" s="70"/>
      <c r="KBW1907" s="70"/>
      <c r="KBX1907" s="70"/>
      <c r="KBY1907" s="110"/>
      <c r="KBZ1907" s="2"/>
      <c r="KCA1907" s="15"/>
      <c r="KCB1907" s="15"/>
      <c r="KCC1907" s="83"/>
      <c r="KCD1907" s="52"/>
      <c r="KCE1907" s="70"/>
      <c r="KCF1907" s="70"/>
      <c r="KCG1907" s="70"/>
      <c r="KCH1907" s="110"/>
      <c r="KCI1907" s="2"/>
      <c r="KCJ1907" s="15"/>
      <c r="KCK1907" s="15"/>
      <c r="KCL1907" s="83"/>
      <c r="KCM1907" s="52"/>
      <c r="KCN1907" s="70"/>
      <c r="KCO1907" s="70"/>
      <c r="KCP1907" s="70"/>
      <c r="KCQ1907" s="110"/>
      <c r="KCR1907" s="2"/>
      <c r="KCS1907" s="15"/>
      <c r="KCT1907" s="15"/>
      <c r="KCU1907" s="83"/>
      <c r="KCV1907" s="52"/>
      <c r="KCW1907" s="70"/>
      <c r="KCX1907" s="70"/>
      <c r="KCY1907" s="70"/>
      <c r="KCZ1907" s="110"/>
      <c r="KDA1907" s="2"/>
      <c r="KDB1907" s="15"/>
      <c r="KDC1907" s="15"/>
      <c r="KDD1907" s="83"/>
      <c r="KDE1907" s="52"/>
      <c r="KDF1907" s="70"/>
      <c r="KDG1907" s="70"/>
      <c r="KDH1907" s="70"/>
      <c r="KDI1907" s="110"/>
      <c r="KDJ1907" s="2"/>
      <c r="KDK1907" s="15"/>
      <c r="KDL1907" s="15"/>
      <c r="KDM1907" s="83"/>
      <c r="KDN1907" s="52"/>
      <c r="KDO1907" s="70"/>
      <c r="KDP1907" s="70"/>
      <c r="KDQ1907" s="70"/>
      <c r="KDR1907" s="110"/>
      <c r="KDS1907" s="2"/>
      <c r="KDT1907" s="15"/>
      <c r="KDU1907" s="15"/>
      <c r="KDV1907" s="83"/>
      <c r="KDW1907" s="52"/>
      <c r="KDX1907" s="70"/>
      <c r="KDY1907" s="70"/>
      <c r="KDZ1907" s="70"/>
      <c r="KEA1907" s="110"/>
      <c r="KEB1907" s="2"/>
      <c r="KEC1907" s="15"/>
      <c r="KED1907" s="15"/>
      <c r="KEE1907" s="83"/>
      <c r="KEF1907" s="52"/>
      <c r="KEG1907" s="70"/>
      <c r="KEH1907" s="70"/>
      <c r="KEI1907" s="70"/>
      <c r="KEJ1907" s="110"/>
      <c r="KEK1907" s="2"/>
      <c r="KEL1907" s="15"/>
      <c r="KEM1907" s="15"/>
      <c r="KEN1907" s="83"/>
      <c r="KEO1907" s="52"/>
      <c r="KEP1907" s="70"/>
      <c r="KEQ1907" s="70"/>
      <c r="KER1907" s="70"/>
      <c r="KES1907" s="110"/>
      <c r="KET1907" s="2"/>
      <c r="KEU1907" s="15"/>
      <c r="KEV1907" s="15"/>
      <c r="KEW1907" s="83"/>
      <c r="KEX1907" s="52"/>
      <c r="KEY1907" s="70"/>
      <c r="KEZ1907" s="70"/>
      <c r="KFA1907" s="70"/>
      <c r="KFB1907" s="110"/>
      <c r="KFC1907" s="2"/>
      <c r="KFD1907" s="15"/>
      <c r="KFE1907" s="15"/>
      <c r="KFF1907" s="83"/>
      <c r="KFG1907" s="52"/>
      <c r="KFH1907" s="70"/>
      <c r="KFI1907" s="70"/>
      <c r="KFJ1907" s="70"/>
      <c r="KFK1907" s="110"/>
      <c r="KFL1907" s="2"/>
      <c r="KFM1907" s="15"/>
      <c r="KFN1907" s="15"/>
      <c r="KFO1907" s="83"/>
      <c r="KFP1907" s="52"/>
      <c r="KFQ1907" s="70"/>
      <c r="KFR1907" s="70"/>
      <c r="KFS1907" s="70"/>
      <c r="KFT1907" s="110"/>
      <c r="KFU1907" s="2"/>
      <c r="KFV1907" s="15"/>
      <c r="KFW1907" s="15"/>
      <c r="KFX1907" s="83"/>
      <c r="KFY1907" s="52"/>
      <c r="KFZ1907" s="70"/>
      <c r="KGA1907" s="70"/>
      <c r="KGB1907" s="70"/>
      <c r="KGC1907" s="110"/>
      <c r="KGD1907" s="2"/>
      <c r="KGE1907" s="15"/>
      <c r="KGF1907" s="15"/>
      <c r="KGG1907" s="83"/>
      <c r="KGH1907" s="52"/>
      <c r="KGI1907" s="70"/>
      <c r="KGJ1907" s="70"/>
      <c r="KGK1907" s="70"/>
      <c r="KGL1907" s="110"/>
      <c r="KGM1907" s="2"/>
      <c r="KGN1907" s="15"/>
      <c r="KGO1907" s="15"/>
      <c r="KGP1907" s="83"/>
      <c r="KGQ1907" s="52"/>
      <c r="KGR1907" s="70"/>
      <c r="KGS1907" s="70"/>
      <c r="KGT1907" s="70"/>
      <c r="KGU1907" s="110"/>
      <c r="KGV1907" s="2"/>
      <c r="KGW1907" s="15"/>
      <c r="KGX1907" s="15"/>
      <c r="KGY1907" s="83"/>
      <c r="KGZ1907" s="52"/>
      <c r="KHA1907" s="70"/>
      <c r="KHB1907" s="70"/>
      <c r="KHC1907" s="70"/>
      <c r="KHD1907" s="110"/>
      <c r="KHE1907" s="2"/>
      <c r="KHF1907" s="15"/>
      <c r="KHG1907" s="15"/>
      <c r="KHH1907" s="83"/>
      <c r="KHI1907" s="52"/>
      <c r="KHJ1907" s="70"/>
      <c r="KHK1907" s="70"/>
      <c r="KHL1907" s="70"/>
      <c r="KHM1907" s="110"/>
      <c r="KHN1907" s="2"/>
      <c r="KHO1907" s="15"/>
      <c r="KHP1907" s="15"/>
      <c r="KHQ1907" s="83"/>
      <c r="KHR1907" s="52"/>
      <c r="KHS1907" s="70"/>
      <c r="KHT1907" s="70"/>
      <c r="KHU1907" s="70"/>
      <c r="KHV1907" s="110"/>
      <c r="KHW1907" s="2"/>
      <c r="KHX1907" s="15"/>
      <c r="KHY1907" s="15"/>
      <c r="KHZ1907" s="83"/>
      <c r="KIA1907" s="52"/>
      <c r="KIB1907" s="70"/>
      <c r="KIC1907" s="70"/>
      <c r="KID1907" s="70"/>
      <c r="KIE1907" s="110"/>
      <c r="KIF1907" s="2"/>
      <c r="KIG1907" s="15"/>
      <c r="KIH1907" s="15"/>
      <c r="KII1907" s="83"/>
      <c r="KIJ1907" s="52"/>
      <c r="KIK1907" s="70"/>
      <c r="KIL1907" s="70"/>
      <c r="KIM1907" s="70"/>
      <c r="KIN1907" s="110"/>
      <c r="KIO1907" s="2"/>
      <c r="KIP1907" s="15"/>
      <c r="KIQ1907" s="15"/>
      <c r="KIR1907" s="83"/>
      <c r="KIS1907" s="52"/>
      <c r="KIT1907" s="70"/>
      <c r="KIU1907" s="70"/>
      <c r="KIV1907" s="70"/>
      <c r="KIW1907" s="110"/>
      <c r="KIX1907" s="2"/>
      <c r="KIY1907" s="15"/>
      <c r="KIZ1907" s="15"/>
      <c r="KJA1907" s="83"/>
      <c r="KJB1907" s="52"/>
      <c r="KJC1907" s="70"/>
      <c r="KJD1907" s="70"/>
      <c r="KJE1907" s="70"/>
      <c r="KJF1907" s="110"/>
      <c r="KJG1907" s="2"/>
      <c r="KJH1907" s="15"/>
      <c r="KJI1907" s="15"/>
      <c r="KJJ1907" s="83"/>
      <c r="KJK1907" s="52"/>
      <c r="KJL1907" s="70"/>
      <c r="KJM1907" s="70"/>
      <c r="KJN1907" s="70"/>
      <c r="KJO1907" s="110"/>
      <c r="KJP1907" s="2"/>
      <c r="KJQ1907" s="15"/>
      <c r="KJR1907" s="15"/>
      <c r="KJS1907" s="83"/>
      <c r="KJT1907" s="52"/>
      <c r="KJU1907" s="70"/>
      <c r="KJV1907" s="70"/>
      <c r="KJW1907" s="70"/>
      <c r="KJX1907" s="110"/>
      <c r="KJY1907" s="2"/>
      <c r="KJZ1907" s="15"/>
      <c r="KKA1907" s="15"/>
      <c r="KKB1907" s="83"/>
      <c r="KKC1907" s="52"/>
      <c r="KKD1907" s="70"/>
      <c r="KKE1907" s="70"/>
      <c r="KKF1907" s="70"/>
      <c r="KKG1907" s="110"/>
      <c r="KKH1907" s="2"/>
      <c r="KKI1907" s="15"/>
      <c r="KKJ1907" s="15"/>
      <c r="KKK1907" s="83"/>
      <c r="KKL1907" s="52"/>
      <c r="KKM1907" s="70"/>
      <c r="KKN1907" s="70"/>
      <c r="KKO1907" s="70"/>
      <c r="KKP1907" s="110"/>
      <c r="KKQ1907" s="2"/>
      <c r="KKR1907" s="15"/>
      <c r="KKS1907" s="15"/>
      <c r="KKT1907" s="83"/>
      <c r="KKU1907" s="52"/>
      <c r="KKV1907" s="70"/>
      <c r="KKW1907" s="70"/>
      <c r="KKX1907" s="70"/>
      <c r="KKY1907" s="110"/>
      <c r="KKZ1907" s="2"/>
      <c r="KLA1907" s="15"/>
      <c r="KLB1907" s="15"/>
      <c r="KLC1907" s="83"/>
      <c r="KLD1907" s="52"/>
      <c r="KLE1907" s="70"/>
      <c r="KLF1907" s="70"/>
      <c r="KLG1907" s="70"/>
      <c r="KLH1907" s="110"/>
      <c r="KLI1907" s="2"/>
      <c r="KLJ1907" s="15"/>
      <c r="KLK1907" s="15"/>
      <c r="KLL1907" s="83"/>
      <c r="KLM1907" s="52"/>
      <c r="KLN1907" s="70"/>
      <c r="KLO1907" s="70"/>
      <c r="KLP1907" s="70"/>
      <c r="KLQ1907" s="110"/>
      <c r="KLR1907" s="2"/>
      <c r="KLS1907" s="15"/>
      <c r="KLT1907" s="15"/>
      <c r="KLU1907" s="83"/>
      <c r="KLV1907" s="52"/>
      <c r="KLW1907" s="70"/>
      <c r="KLX1907" s="70"/>
      <c r="KLY1907" s="70"/>
      <c r="KLZ1907" s="110"/>
      <c r="KMA1907" s="2"/>
      <c r="KMB1907" s="15"/>
      <c r="KMC1907" s="15"/>
      <c r="KMD1907" s="83"/>
      <c r="KME1907" s="52"/>
      <c r="KMF1907" s="70"/>
      <c r="KMG1907" s="70"/>
      <c r="KMH1907" s="70"/>
      <c r="KMI1907" s="110"/>
      <c r="KMJ1907" s="2"/>
      <c r="KMK1907" s="15"/>
      <c r="KML1907" s="15"/>
      <c r="KMM1907" s="83"/>
      <c r="KMN1907" s="52"/>
      <c r="KMO1907" s="70"/>
      <c r="KMP1907" s="70"/>
      <c r="KMQ1907" s="70"/>
      <c r="KMR1907" s="110"/>
      <c r="KMS1907" s="2"/>
      <c r="KMT1907" s="15"/>
      <c r="KMU1907" s="15"/>
      <c r="KMV1907" s="83"/>
      <c r="KMW1907" s="52"/>
      <c r="KMX1907" s="70"/>
      <c r="KMY1907" s="70"/>
      <c r="KMZ1907" s="70"/>
      <c r="KNA1907" s="110"/>
      <c r="KNB1907" s="2"/>
      <c r="KNC1907" s="15"/>
      <c r="KND1907" s="15"/>
      <c r="KNE1907" s="83"/>
      <c r="KNF1907" s="52"/>
      <c r="KNG1907" s="70"/>
      <c r="KNH1907" s="70"/>
      <c r="KNI1907" s="70"/>
      <c r="KNJ1907" s="110"/>
      <c r="KNK1907" s="2"/>
      <c r="KNL1907" s="15"/>
      <c r="KNM1907" s="15"/>
      <c r="KNN1907" s="83"/>
      <c r="KNO1907" s="52"/>
      <c r="KNP1907" s="70"/>
      <c r="KNQ1907" s="70"/>
      <c r="KNR1907" s="70"/>
      <c r="KNS1907" s="110"/>
      <c r="KNT1907" s="2"/>
      <c r="KNU1907" s="15"/>
      <c r="KNV1907" s="15"/>
      <c r="KNW1907" s="83"/>
      <c r="KNX1907" s="52"/>
      <c r="KNY1907" s="70"/>
      <c r="KNZ1907" s="70"/>
      <c r="KOA1907" s="70"/>
      <c r="KOB1907" s="110"/>
      <c r="KOC1907" s="2"/>
      <c r="KOD1907" s="15"/>
      <c r="KOE1907" s="15"/>
      <c r="KOF1907" s="83"/>
      <c r="KOG1907" s="52"/>
      <c r="KOH1907" s="70"/>
      <c r="KOI1907" s="70"/>
      <c r="KOJ1907" s="70"/>
      <c r="KOK1907" s="110"/>
      <c r="KOL1907" s="2"/>
      <c r="KOM1907" s="15"/>
      <c r="KON1907" s="15"/>
      <c r="KOO1907" s="83"/>
      <c r="KOP1907" s="52"/>
      <c r="KOQ1907" s="70"/>
      <c r="KOR1907" s="70"/>
      <c r="KOS1907" s="70"/>
      <c r="KOT1907" s="110"/>
      <c r="KOU1907" s="2"/>
      <c r="KOV1907" s="15"/>
      <c r="KOW1907" s="15"/>
      <c r="KOX1907" s="83"/>
      <c r="KOY1907" s="52"/>
      <c r="KOZ1907" s="70"/>
      <c r="KPA1907" s="70"/>
      <c r="KPB1907" s="70"/>
      <c r="KPC1907" s="110"/>
      <c r="KPD1907" s="2"/>
      <c r="KPE1907" s="15"/>
      <c r="KPF1907" s="15"/>
      <c r="KPG1907" s="83"/>
      <c r="KPH1907" s="52"/>
      <c r="KPI1907" s="70"/>
      <c r="KPJ1907" s="70"/>
      <c r="KPK1907" s="70"/>
      <c r="KPL1907" s="110"/>
      <c r="KPM1907" s="2"/>
      <c r="KPN1907" s="15"/>
      <c r="KPO1907" s="15"/>
      <c r="KPP1907" s="83"/>
      <c r="KPQ1907" s="52"/>
      <c r="KPR1907" s="70"/>
      <c r="KPS1907" s="70"/>
      <c r="KPT1907" s="70"/>
      <c r="KPU1907" s="110"/>
      <c r="KPV1907" s="2"/>
      <c r="KPW1907" s="15"/>
      <c r="KPX1907" s="15"/>
      <c r="KPY1907" s="83"/>
      <c r="KPZ1907" s="52"/>
      <c r="KQA1907" s="70"/>
      <c r="KQB1907" s="70"/>
      <c r="KQC1907" s="70"/>
      <c r="KQD1907" s="110"/>
      <c r="KQE1907" s="2"/>
      <c r="KQF1907" s="15"/>
      <c r="KQG1907" s="15"/>
      <c r="KQH1907" s="83"/>
      <c r="KQI1907" s="52"/>
      <c r="KQJ1907" s="70"/>
      <c r="KQK1907" s="70"/>
      <c r="KQL1907" s="70"/>
      <c r="KQM1907" s="110"/>
      <c r="KQN1907" s="2"/>
      <c r="KQO1907" s="15"/>
      <c r="KQP1907" s="15"/>
      <c r="KQQ1907" s="83"/>
      <c r="KQR1907" s="52"/>
      <c r="KQS1907" s="70"/>
      <c r="KQT1907" s="70"/>
      <c r="KQU1907" s="70"/>
      <c r="KQV1907" s="110"/>
      <c r="KQW1907" s="2"/>
      <c r="KQX1907" s="15"/>
      <c r="KQY1907" s="15"/>
      <c r="KQZ1907" s="83"/>
      <c r="KRA1907" s="52"/>
      <c r="KRB1907" s="70"/>
      <c r="KRC1907" s="70"/>
      <c r="KRD1907" s="70"/>
      <c r="KRE1907" s="110"/>
      <c r="KRF1907" s="2"/>
      <c r="KRG1907" s="15"/>
      <c r="KRH1907" s="15"/>
      <c r="KRI1907" s="83"/>
      <c r="KRJ1907" s="52"/>
      <c r="KRK1907" s="70"/>
      <c r="KRL1907" s="70"/>
      <c r="KRM1907" s="70"/>
      <c r="KRN1907" s="110"/>
      <c r="KRO1907" s="2"/>
      <c r="KRP1907" s="15"/>
      <c r="KRQ1907" s="15"/>
      <c r="KRR1907" s="83"/>
      <c r="KRS1907" s="52"/>
      <c r="KRT1907" s="70"/>
      <c r="KRU1907" s="70"/>
      <c r="KRV1907" s="70"/>
      <c r="KRW1907" s="110"/>
      <c r="KRX1907" s="2"/>
      <c r="KRY1907" s="15"/>
      <c r="KRZ1907" s="15"/>
      <c r="KSA1907" s="83"/>
      <c r="KSB1907" s="52"/>
      <c r="KSC1907" s="70"/>
      <c r="KSD1907" s="70"/>
      <c r="KSE1907" s="70"/>
      <c r="KSF1907" s="110"/>
      <c r="KSG1907" s="2"/>
      <c r="KSH1907" s="15"/>
      <c r="KSI1907" s="15"/>
      <c r="KSJ1907" s="83"/>
      <c r="KSK1907" s="52"/>
      <c r="KSL1907" s="70"/>
      <c r="KSM1907" s="70"/>
      <c r="KSN1907" s="70"/>
      <c r="KSO1907" s="110"/>
      <c r="KSP1907" s="2"/>
      <c r="KSQ1907" s="15"/>
      <c r="KSR1907" s="15"/>
      <c r="KSS1907" s="83"/>
      <c r="KST1907" s="52"/>
      <c r="KSU1907" s="70"/>
      <c r="KSV1907" s="70"/>
      <c r="KSW1907" s="70"/>
      <c r="KSX1907" s="110"/>
      <c r="KSY1907" s="2"/>
      <c r="KSZ1907" s="15"/>
      <c r="KTA1907" s="15"/>
      <c r="KTB1907" s="83"/>
      <c r="KTC1907" s="52"/>
      <c r="KTD1907" s="70"/>
      <c r="KTE1907" s="70"/>
      <c r="KTF1907" s="70"/>
      <c r="KTG1907" s="110"/>
      <c r="KTH1907" s="2"/>
      <c r="KTI1907" s="15"/>
      <c r="KTJ1907" s="15"/>
      <c r="KTK1907" s="83"/>
      <c r="KTL1907" s="52"/>
      <c r="KTM1907" s="70"/>
      <c r="KTN1907" s="70"/>
      <c r="KTO1907" s="70"/>
      <c r="KTP1907" s="110"/>
      <c r="KTQ1907" s="2"/>
      <c r="KTR1907" s="15"/>
      <c r="KTS1907" s="15"/>
      <c r="KTT1907" s="83"/>
      <c r="KTU1907" s="52"/>
      <c r="KTV1907" s="70"/>
      <c r="KTW1907" s="70"/>
      <c r="KTX1907" s="70"/>
      <c r="KTY1907" s="110"/>
      <c r="KTZ1907" s="2"/>
      <c r="KUA1907" s="15"/>
      <c r="KUB1907" s="15"/>
      <c r="KUC1907" s="83"/>
      <c r="KUD1907" s="52"/>
      <c r="KUE1907" s="70"/>
      <c r="KUF1907" s="70"/>
      <c r="KUG1907" s="70"/>
      <c r="KUH1907" s="110"/>
      <c r="KUI1907" s="2"/>
      <c r="KUJ1907" s="15"/>
      <c r="KUK1907" s="15"/>
      <c r="KUL1907" s="83"/>
      <c r="KUM1907" s="52"/>
      <c r="KUN1907" s="70"/>
      <c r="KUO1907" s="70"/>
      <c r="KUP1907" s="70"/>
      <c r="KUQ1907" s="110"/>
      <c r="KUR1907" s="2"/>
      <c r="KUS1907" s="15"/>
      <c r="KUT1907" s="15"/>
      <c r="KUU1907" s="83"/>
      <c r="KUV1907" s="52"/>
      <c r="KUW1907" s="70"/>
      <c r="KUX1907" s="70"/>
      <c r="KUY1907" s="70"/>
      <c r="KUZ1907" s="110"/>
      <c r="KVA1907" s="2"/>
      <c r="KVB1907" s="15"/>
      <c r="KVC1907" s="15"/>
      <c r="KVD1907" s="83"/>
      <c r="KVE1907" s="52"/>
      <c r="KVF1907" s="70"/>
      <c r="KVG1907" s="70"/>
      <c r="KVH1907" s="70"/>
      <c r="KVI1907" s="110"/>
      <c r="KVJ1907" s="2"/>
      <c r="KVK1907" s="15"/>
      <c r="KVL1907" s="15"/>
      <c r="KVM1907" s="83"/>
      <c r="KVN1907" s="52"/>
      <c r="KVO1907" s="70"/>
      <c r="KVP1907" s="70"/>
      <c r="KVQ1907" s="70"/>
      <c r="KVR1907" s="110"/>
      <c r="KVS1907" s="2"/>
      <c r="KVT1907" s="15"/>
      <c r="KVU1907" s="15"/>
      <c r="KVV1907" s="83"/>
      <c r="KVW1907" s="52"/>
      <c r="KVX1907" s="70"/>
      <c r="KVY1907" s="70"/>
      <c r="KVZ1907" s="70"/>
      <c r="KWA1907" s="110"/>
      <c r="KWB1907" s="2"/>
      <c r="KWC1907" s="15"/>
      <c r="KWD1907" s="15"/>
      <c r="KWE1907" s="83"/>
      <c r="KWF1907" s="52"/>
      <c r="KWG1907" s="70"/>
      <c r="KWH1907" s="70"/>
      <c r="KWI1907" s="70"/>
      <c r="KWJ1907" s="110"/>
      <c r="KWK1907" s="2"/>
      <c r="KWL1907" s="15"/>
      <c r="KWM1907" s="15"/>
      <c r="KWN1907" s="83"/>
      <c r="KWO1907" s="52"/>
      <c r="KWP1907" s="70"/>
      <c r="KWQ1907" s="70"/>
      <c r="KWR1907" s="70"/>
      <c r="KWS1907" s="110"/>
      <c r="KWT1907" s="2"/>
      <c r="KWU1907" s="15"/>
      <c r="KWV1907" s="15"/>
      <c r="KWW1907" s="83"/>
      <c r="KWX1907" s="52"/>
      <c r="KWY1907" s="70"/>
      <c r="KWZ1907" s="70"/>
      <c r="KXA1907" s="70"/>
      <c r="KXB1907" s="110"/>
      <c r="KXC1907" s="2"/>
      <c r="KXD1907" s="15"/>
      <c r="KXE1907" s="15"/>
      <c r="KXF1907" s="83"/>
      <c r="KXG1907" s="52"/>
      <c r="KXH1907" s="70"/>
      <c r="KXI1907" s="70"/>
      <c r="KXJ1907" s="70"/>
      <c r="KXK1907" s="110"/>
      <c r="KXL1907" s="2"/>
      <c r="KXM1907" s="15"/>
      <c r="KXN1907" s="15"/>
      <c r="KXO1907" s="83"/>
      <c r="KXP1907" s="52"/>
      <c r="KXQ1907" s="70"/>
      <c r="KXR1907" s="70"/>
      <c r="KXS1907" s="70"/>
      <c r="KXT1907" s="110"/>
      <c r="KXU1907" s="2"/>
      <c r="KXV1907" s="15"/>
      <c r="KXW1907" s="15"/>
      <c r="KXX1907" s="83"/>
      <c r="KXY1907" s="52"/>
      <c r="KXZ1907" s="70"/>
      <c r="KYA1907" s="70"/>
      <c r="KYB1907" s="70"/>
      <c r="KYC1907" s="110"/>
      <c r="KYD1907" s="2"/>
      <c r="KYE1907" s="15"/>
      <c r="KYF1907" s="15"/>
      <c r="KYG1907" s="83"/>
      <c r="KYH1907" s="52"/>
      <c r="KYI1907" s="70"/>
      <c r="KYJ1907" s="70"/>
      <c r="KYK1907" s="70"/>
      <c r="KYL1907" s="110"/>
      <c r="KYM1907" s="2"/>
      <c r="KYN1907" s="15"/>
      <c r="KYO1907" s="15"/>
      <c r="KYP1907" s="83"/>
      <c r="KYQ1907" s="52"/>
      <c r="KYR1907" s="70"/>
      <c r="KYS1907" s="70"/>
      <c r="KYT1907" s="70"/>
      <c r="KYU1907" s="110"/>
      <c r="KYV1907" s="2"/>
      <c r="KYW1907" s="15"/>
      <c r="KYX1907" s="15"/>
      <c r="KYY1907" s="83"/>
      <c r="KYZ1907" s="52"/>
      <c r="KZA1907" s="70"/>
      <c r="KZB1907" s="70"/>
      <c r="KZC1907" s="70"/>
      <c r="KZD1907" s="110"/>
      <c r="KZE1907" s="2"/>
      <c r="KZF1907" s="15"/>
      <c r="KZG1907" s="15"/>
      <c r="KZH1907" s="83"/>
      <c r="KZI1907" s="52"/>
      <c r="KZJ1907" s="70"/>
      <c r="KZK1907" s="70"/>
      <c r="KZL1907" s="70"/>
      <c r="KZM1907" s="110"/>
      <c r="KZN1907" s="2"/>
      <c r="KZO1907" s="15"/>
      <c r="KZP1907" s="15"/>
      <c r="KZQ1907" s="83"/>
      <c r="KZR1907" s="52"/>
      <c r="KZS1907" s="70"/>
      <c r="KZT1907" s="70"/>
      <c r="KZU1907" s="70"/>
      <c r="KZV1907" s="110"/>
      <c r="KZW1907" s="2"/>
      <c r="KZX1907" s="15"/>
      <c r="KZY1907" s="15"/>
      <c r="KZZ1907" s="83"/>
      <c r="LAA1907" s="52"/>
      <c r="LAB1907" s="70"/>
      <c r="LAC1907" s="70"/>
      <c r="LAD1907" s="70"/>
      <c r="LAE1907" s="110"/>
      <c r="LAF1907" s="2"/>
      <c r="LAG1907" s="15"/>
      <c r="LAH1907" s="15"/>
      <c r="LAI1907" s="83"/>
      <c r="LAJ1907" s="52"/>
      <c r="LAK1907" s="70"/>
      <c r="LAL1907" s="70"/>
      <c r="LAM1907" s="70"/>
      <c r="LAN1907" s="110"/>
      <c r="LAO1907" s="2"/>
      <c r="LAP1907" s="15"/>
      <c r="LAQ1907" s="15"/>
      <c r="LAR1907" s="83"/>
      <c r="LAS1907" s="52"/>
      <c r="LAT1907" s="70"/>
      <c r="LAU1907" s="70"/>
      <c r="LAV1907" s="70"/>
      <c r="LAW1907" s="110"/>
      <c r="LAX1907" s="2"/>
      <c r="LAY1907" s="15"/>
      <c r="LAZ1907" s="15"/>
      <c r="LBA1907" s="83"/>
      <c r="LBB1907" s="52"/>
      <c r="LBC1907" s="70"/>
      <c r="LBD1907" s="70"/>
      <c r="LBE1907" s="70"/>
      <c r="LBF1907" s="110"/>
      <c r="LBG1907" s="2"/>
      <c r="LBH1907" s="15"/>
      <c r="LBI1907" s="15"/>
      <c r="LBJ1907" s="83"/>
      <c r="LBK1907" s="52"/>
      <c r="LBL1907" s="70"/>
      <c r="LBM1907" s="70"/>
      <c r="LBN1907" s="70"/>
      <c r="LBO1907" s="110"/>
      <c r="LBP1907" s="2"/>
      <c r="LBQ1907" s="15"/>
      <c r="LBR1907" s="15"/>
      <c r="LBS1907" s="83"/>
      <c r="LBT1907" s="52"/>
      <c r="LBU1907" s="70"/>
      <c r="LBV1907" s="70"/>
      <c r="LBW1907" s="70"/>
      <c r="LBX1907" s="110"/>
      <c r="LBY1907" s="2"/>
      <c r="LBZ1907" s="15"/>
      <c r="LCA1907" s="15"/>
      <c r="LCB1907" s="83"/>
      <c r="LCC1907" s="52"/>
      <c r="LCD1907" s="70"/>
      <c r="LCE1907" s="70"/>
      <c r="LCF1907" s="70"/>
      <c r="LCG1907" s="110"/>
      <c r="LCH1907" s="2"/>
      <c r="LCI1907" s="15"/>
      <c r="LCJ1907" s="15"/>
      <c r="LCK1907" s="83"/>
      <c r="LCL1907" s="52"/>
      <c r="LCM1907" s="70"/>
      <c r="LCN1907" s="70"/>
      <c r="LCO1907" s="70"/>
      <c r="LCP1907" s="110"/>
      <c r="LCQ1907" s="2"/>
      <c r="LCR1907" s="15"/>
      <c r="LCS1907" s="15"/>
      <c r="LCT1907" s="83"/>
      <c r="LCU1907" s="52"/>
      <c r="LCV1907" s="70"/>
      <c r="LCW1907" s="70"/>
      <c r="LCX1907" s="70"/>
      <c r="LCY1907" s="110"/>
      <c r="LCZ1907" s="2"/>
      <c r="LDA1907" s="15"/>
      <c r="LDB1907" s="15"/>
      <c r="LDC1907" s="83"/>
      <c r="LDD1907" s="52"/>
      <c r="LDE1907" s="70"/>
      <c r="LDF1907" s="70"/>
      <c r="LDG1907" s="70"/>
      <c r="LDH1907" s="110"/>
      <c r="LDI1907" s="2"/>
      <c r="LDJ1907" s="15"/>
      <c r="LDK1907" s="15"/>
      <c r="LDL1907" s="83"/>
      <c r="LDM1907" s="52"/>
      <c r="LDN1907" s="70"/>
      <c r="LDO1907" s="70"/>
      <c r="LDP1907" s="70"/>
      <c r="LDQ1907" s="110"/>
      <c r="LDR1907" s="2"/>
      <c r="LDS1907" s="15"/>
      <c r="LDT1907" s="15"/>
      <c r="LDU1907" s="83"/>
      <c r="LDV1907" s="52"/>
      <c r="LDW1907" s="70"/>
      <c r="LDX1907" s="70"/>
      <c r="LDY1907" s="70"/>
      <c r="LDZ1907" s="110"/>
      <c r="LEA1907" s="2"/>
      <c r="LEB1907" s="15"/>
      <c r="LEC1907" s="15"/>
      <c r="LED1907" s="83"/>
      <c r="LEE1907" s="52"/>
      <c r="LEF1907" s="70"/>
      <c r="LEG1907" s="70"/>
      <c r="LEH1907" s="70"/>
      <c r="LEI1907" s="110"/>
      <c r="LEJ1907" s="2"/>
      <c r="LEK1907" s="15"/>
      <c r="LEL1907" s="15"/>
      <c r="LEM1907" s="83"/>
      <c r="LEN1907" s="52"/>
      <c r="LEO1907" s="70"/>
      <c r="LEP1907" s="70"/>
      <c r="LEQ1907" s="70"/>
      <c r="LER1907" s="110"/>
      <c r="LES1907" s="2"/>
      <c r="LET1907" s="15"/>
      <c r="LEU1907" s="15"/>
      <c r="LEV1907" s="83"/>
      <c r="LEW1907" s="52"/>
      <c r="LEX1907" s="70"/>
      <c r="LEY1907" s="70"/>
      <c r="LEZ1907" s="70"/>
      <c r="LFA1907" s="110"/>
      <c r="LFB1907" s="2"/>
      <c r="LFC1907" s="15"/>
      <c r="LFD1907" s="15"/>
      <c r="LFE1907" s="83"/>
      <c r="LFF1907" s="52"/>
      <c r="LFG1907" s="70"/>
      <c r="LFH1907" s="70"/>
      <c r="LFI1907" s="70"/>
      <c r="LFJ1907" s="110"/>
      <c r="LFK1907" s="2"/>
      <c r="LFL1907" s="15"/>
      <c r="LFM1907" s="15"/>
      <c r="LFN1907" s="83"/>
      <c r="LFO1907" s="52"/>
      <c r="LFP1907" s="70"/>
      <c r="LFQ1907" s="70"/>
      <c r="LFR1907" s="70"/>
      <c r="LFS1907" s="110"/>
      <c r="LFT1907" s="2"/>
      <c r="LFU1907" s="15"/>
      <c r="LFV1907" s="15"/>
      <c r="LFW1907" s="83"/>
      <c r="LFX1907" s="52"/>
      <c r="LFY1907" s="70"/>
      <c r="LFZ1907" s="70"/>
      <c r="LGA1907" s="70"/>
      <c r="LGB1907" s="110"/>
      <c r="LGC1907" s="2"/>
      <c r="LGD1907" s="15"/>
      <c r="LGE1907" s="15"/>
      <c r="LGF1907" s="83"/>
      <c r="LGG1907" s="52"/>
      <c r="LGH1907" s="70"/>
      <c r="LGI1907" s="70"/>
      <c r="LGJ1907" s="70"/>
      <c r="LGK1907" s="110"/>
      <c r="LGL1907" s="2"/>
      <c r="LGM1907" s="15"/>
      <c r="LGN1907" s="15"/>
      <c r="LGO1907" s="83"/>
      <c r="LGP1907" s="52"/>
      <c r="LGQ1907" s="70"/>
      <c r="LGR1907" s="70"/>
      <c r="LGS1907" s="70"/>
      <c r="LGT1907" s="110"/>
      <c r="LGU1907" s="2"/>
      <c r="LGV1907" s="15"/>
      <c r="LGW1907" s="15"/>
      <c r="LGX1907" s="83"/>
      <c r="LGY1907" s="52"/>
      <c r="LGZ1907" s="70"/>
      <c r="LHA1907" s="70"/>
      <c r="LHB1907" s="70"/>
      <c r="LHC1907" s="110"/>
      <c r="LHD1907" s="2"/>
      <c r="LHE1907" s="15"/>
      <c r="LHF1907" s="15"/>
      <c r="LHG1907" s="83"/>
      <c r="LHH1907" s="52"/>
      <c r="LHI1907" s="70"/>
      <c r="LHJ1907" s="70"/>
      <c r="LHK1907" s="70"/>
      <c r="LHL1907" s="110"/>
      <c r="LHM1907" s="2"/>
      <c r="LHN1907" s="15"/>
      <c r="LHO1907" s="15"/>
      <c r="LHP1907" s="83"/>
      <c r="LHQ1907" s="52"/>
      <c r="LHR1907" s="70"/>
      <c r="LHS1907" s="70"/>
      <c r="LHT1907" s="70"/>
      <c r="LHU1907" s="110"/>
      <c r="LHV1907" s="2"/>
      <c r="LHW1907" s="15"/>
      <c r="LHX1907" s="15"/>
      <c r="LHY1907" s="83"/>
      <c r="LHZ1907" s="52"/>
      <c r="LIA1907" s="70"/>
      <c r="LIB1907" s="70"/>
      <c r="LIC1907" s="70"/>
      <c r="LID1907" s="110"/>
      <c r="LIE1907" s="2"/>
      <c r="LIF1907" s="15"/>
      <c r="LIG1907" s="15"/>
      <c r="LIH1907" s="83"/>
      <c r="LII1907" s="52"/>
      <c r="LIJ1907" s="70"/>
      <c r="LIK1907" s="70"/>
      <c r="LIL1907" s="70"/>
      <c r="LIM1907" s="110"/>
      <c r="LIN1907" s="2"/>
      <c r="LIO1907" s="15"/>
      <c r="LIP1907" s="15"/>
      <c r="LIQ1907" s="83"/>
      <c r="LIR1907" s="52"/>
      <c r="LIS1907" s="70"/>
      <c r="LIT1907" s="70"/>
      <c r="LIU1907" s="70"/>
      <c r="LIV1907" s="110"/>
      <c r="LIW1907" s="2"/>
      <c r="LIX1907" s="15"/>
      <c r="LIY1907" s="15"/>
      <c r="LIZ1907" s="83"/>
      <c r="LJA1907" s="52"/>
      <c r="LJB1907" s="70"/>
      <c r="LJC1907" s="70"/>
      <c r="LJD1907" s="70"/>
      <c r="LJE1907" s="110"/>
      <c r="LJF1907" s="2"/>
      <c r="LJG1907" s="15"/>
      <c r="LJH1907" s="15"/>
      <c r="LJI1907" s="83"/>
      <c r="LJJ1907" s="52"/>
      <c r="LJK1907" s="70"/>
      <c r="LJL1907" s="70"/>
      <c r="LJM1907" s="70"/>
      <c r="LJN1907" s="110"/>
      <c r="LJO1907" s="2"/>
      <c r="LJP1907" s="15"/>
      <c r="LJQ1907" s="15"/>
      <c r="LJR1907" s="83"/>
      <c r="LJS1907" s="52"/>
      <c r="LJT1907" s="70"/>
      <c r="LJU1907" s="70"/>
      <c r="LJV1907" s="70"/>
      <c r="LJW1907" s="110"/>
      <c r="LJX1907" s="2"/>
      <c r="LJY1907" s="15"/>
      <c r="LJZ1907" s="15"/>
      <c r="LKA1907" s="83"/>
      <c r="LKB1907" s="52"/>
      <c r="LKC1907" s="70"/>
      <c r="LKD1907" s="70"/>
      <c r="LKE1907" s="70"/>
      <c r="LKF1907" s="110"/>
      <c r="LKG1907" s="2"/>
      <c r="LKH1907" s="15"/>
      <c r="LKI1907" s="15"/>
      <c r="LKJ1907" s="83"/>
      <c r="LKK1907" s="52"/>
      <c r="LKL1907" s="70"/>
      <c r="LKM1907" s="70"/>
      <c r="LKN1907" s="70"/>
      <c r="LKO1907" s="110"/>
      <c r="LKP1907" s="2"/>
      <c r="LKQ1907" s="15"/>
      <c r="LKR1907" s="15"/>
      <c r="LKS1907" s="83"/>
      <c r="LKT1907" s="52"/>
      <c r="LKU1907" s="70"/>
      <c r="LKV1907" s="70"/>
      <c r="LKW1907" s="70"/>
      <c r="LKX1907" s="110"/>
      <c r="LKY1907" s="2"/>
      <c r="LKZ1907" s="15"/>
      <c r="LLA1907" s="15"/>
      <c r="LLB1907" s="83"/>
      <c r="LLC1907" s="52"/>
      <c r="LLD1907" s="70"/>
      <c r="LLE1907" s="70"/>
      <c r="LLF1907" s="70"/>
      <c r="LLG1907" s="110"/>
      <c r="LLH1907" s="2"/>
      <c r="LLI1907" s="15"/>
      <c r="LLJ1907" s="15"/>
      <c r="LLK1907" s="83"/>
      <c r="LLL1907" s="52"/>
      <c r="LLM1907" s="70"/>
      <c r="LLN1907" s="70"/>
      <c r="LLO1907" s="70"/>
      <c r="LLP1907" s="110"/>
      <c r="LLQ1907" s="2"/>
      <c r="LLR1907" s="15"/>
      <c r="LLS1907" s="15"/>
      <c r="LLT1907" s="83"/>
      <c r="LLU1907" s="52"/>
      <c r="LLV1907" s="70"/>
      <c r="LLW1907" s="70"/>
      <c r="LLX1907" s="70"/>
      <c r="LLY1907" s="110"/>
      <c r="LLZ1907" s="2"/>
      <c r="LMA1907" s="15"/>
      <c r="LMB1907" s="15"/>
      <c r="LMC1907" s="83"/>
      <c r="LMD1907" s="52"/>
      <c r="LME1907" s="70"/>
      <c r="LMF1907" s="70"/>
      <c r="LMG1907" s="70"/>
      <c r="LMH1907" s="110"/>
      <c r="LMI1907" s="2"/>
      <c r="LMJ1907" s="15"/>
      <c r="LMK1907" s="15"/>
      <c r="LML1907" s="83"/>
      <c r="LMM1907" s="52"/>
      <c r="LMN1907" s="70"/>
      <c r="LMO1907" s="70"/>
      <c r="LMP1907" s="70"/>
      <c r="LMQ1907" s="110"/>
      <c r="LMR1907" s="2"/>
      <c r="LMS1907" s="15"/>
      <c r="LMT1907" s="15"/>
      <c r="LMU1907" s="83"/>
      <c r="LMV1907" s="52"/>
      <c r="LMW1907" s="70"/>
      <c r="LMX1907" s="70"/>
      <c r="LMY1907" s="70"/>
      <c r="LMZ1907" s="110"/>
      <c r="LNA1907" s="2"/>
      <c r="LNB1907" s="15"/>
      <c r="LNC1907" s="15"/>
      <c r="LND1907" s="83"/>
      <c r="LNE1907" s="52"/>
      <c r="LNF1907" s="70"/>
      <c r="LNG1907" s="70"/>
      <c r="LNH1907" s="70"/>
      <c r="LNI1907" s="110"/>
      <c r="LNJ1907" s="2"/>
      <c r="LNK1907" s="15"/>
      <c r="LNL1907" s="15"/>
      <c r="LNM1907" s="83"/>
      <c r="LNN1907" s="52"/>
      <c r="LNO1907" s="70"/>
      <c r="LNP1907" s="70"/>
      <c r="LNQ1907" s="70"/>
      <c r="LNR1907" s="110"/>
      <c r="LNS1907" s="2"/>
      <c r="LNT1907" s="15"/>
      <c r="LNU1907" s="15"/>
      <c r="LNV1907" s="83"/>
      <c r="LNW1907" s="52"/>
      <c r="LNX1907" s="70"/>
      <c r="LNY1907" s="70"/>
      <c r="LNZ1907" s="70"/>
      <c r="LOA1907" s="110"/>
      <c r="LOB1907" s="2"/>
      <c r="LOC1907" s="15"/>
      <c r="LOD1907" s="15"/>
      <c r="LOE1907" s="83"/>
      <c r="LOF1907" s="52"/>
      <c r="LOG1907" s="70"/>
      <c r="LOH1907" s="70"/>
      <c r="LOI1907" s="70"/>
      <c r="LOJ1907" s="110"/>
      <c r="LOK1907" s="2"/>
      <c r="LOL1907" s="15"/>
      <c r="LOM1907" s="15"/>
      <c r="LON1907" s="83"/>
      <c r="LOO1907" s="52"/>
      <c r="LOP1907" s="70"/>
      <c r="LOQ1907" s="70"/>
      <c r="LOR1907" s="70"/>
      <c r="LOS1907" s="110"/>
      <c r="LOT1907" s="2"/>
      <c r="LOU1907" s="15"/>
      <c r="LOV1907" s="15"/>
      <c r="LOW1907" s="83"/>
      <c r="LOX1907" s="52"/>
      <c r="LOY1907" s="70"/>
      <c r="LOZ1907" s="70"/>
      <c r="LPA1907" s="70"/>
      <c r="LPB1907" s="110"/>
      <c r="LPC1907" s="2"/>
      <c r="LPD1907" s="15"/>
      <c r="LPE1907" s="15"/>
      <c r="LPF1907" s="83"/>
      <c r="LPG1907" s="52"/>
      <c r="LPH1907" s="70"/>
      <c r="LPI1907" s="70"/>
      <c r="LPJ1907" s="70"/>
      <c r="LPK1907" s="110"/>
      <c r="LPL1907" s="2"/>
      <c r="LPM1907" s="15"/>
      <c r="LPN1907" s="15"/>
      <c r="LPO1907" s="83"/>
      <c r="LPP1907" s="52"/>
      <c r="LPQ1907" s="70"/>
      <c r="LPR1907" s="70"/>
      <c r="LPS1907" s="70"/>
      <c r="LPT1907" s="110"/>
      <c r="LPU1907" s="2"/>
      <c r="LPV1907" s="15"/>
      <c r="LPW1907" s="15"/>
      <c r="LPX1907" s="83"/>
      <c r="LPY1907" s="52"/>
      <c r="LPZ1907" s="70"/>
      <c r="LQA1907" s="70"/>
      <c r="LQB1907" s="70"/>
      <c r="LQC1907" s="110"/>
      <c r="LQD1907" s="2"/>
      <c r="LQE1907" s="15"/>
      <c r="LQF1907" s="15"/>
      <c r="LQG1907" s="83"/>
      <c r="LQH1907" s="52"/>
      <c r="LQI1907" s="70"/>
      <c r="LQJ1907" s="70"/>
      <c r="LQK1907" s="70"/>
      <c r="LQL1907" s="110"/>
      <c r="LQM1907" s="2"/>
      <c r="LQN1907" s="15"/>
      <c r="LQO1907" s="15"/>
      <c r="LQP1907" s="83"/>
      <c r="LQQ1907" s="52"/>
      <c r="LQR1907" s="70"/>
      <c r="LQS1907" s="70"/>
      <c r="LQT1907" s="70"/>
      <c r="LQU1907" s="110"/>
      <c r="LQV1907" s="2"/>
      <c r="LQW1907" s="15"/>
      <c r="LQX1907" s="15"/>
      <c r="LQY1907" s="83"/>
      <c r="LQZ1907" s="52"/>
      <c r="LRA1907" s="70"/>
      <c r="LRB1907" s="70"/>
      <c r="LRC1907" s="70"/>
      <c r="LRD1907" s="110"/>
      <c r="LRE1907" s="2"/>
      <c r="LRF1907" s="15"/>
      <c r="LRG1907" s="15"/>
      <c r="LRH1907" s="83"/>
      <c r="LRI1907" s="52"/>
      <c r="LRJ1907" s="70"/>
      <c r="LRK1907" s="70"/>
      <c r="LRL1907" s="70"/>
      <c r="LRM1907" s="110"/>
      <c r="LRN1907" s="2"/>
      <c r="LRO1907" s="15"/>
      <c r="LRP1907" s="15"/>
      <c r="LRQ1907" s="83"/>
      <c r="LRR1907" s="52"/>
      <c r="LRS1907" s="70"/>
      <c r="LRT1907" s="70"/>
      <c r="LRU1907" s="70"/>
      <c r="LRV1907" s="110"/>
      <c r="LRW1907" s="2"/>
      <c r="LRX1907" s="15"/>
      <c r="LRY1907" s="15"/>
      <c r="LRZ1907" s="83"/>
      <c r="LSA1907" s="52"/>
      <c r="LSB1907" s="70"/>
      <c r="LSC1907" s="70"/>
      <c r="LSD1907" s="70"/>
      <c r="LSE1907" s="110"/>
      <c r="LSF1907" s="2"/>
      <c r="LSG1907" s="15"/>
      <c r="LSH1907" s="15"/>
      <c r="LSI1907" s="83"/>
      <c r="LSJ1907" s="52"/>
      <c r="LSK1907" s="70"/>
      <c r="LSL1907" s="70"/>
      <c r="LSM1907" s="70"/>
      <c r="LSN1907" s="110"/>
      <c r="LSO1907" s="2"/>
      <c r="LSP1907" s="15"/>
      <c r="LSQ1907" s="15"/>
      <c r="LSR1907" s="83"/>
      <c r="LSS1907" s="52"/>
      <c r="LST1907" s="70"/>
      <c r="LSU1907" s="70"/>
      <c r="LSV1907" s="70"/>
      <c r="LSW1907" s="110"/>
      <c r="LSX1907" s="2"/>
      <c r="LSY1907" s="15"/>
      <c r="LSZ1907" s="15"/>
      <c r="LTA1907" s="83"/>
      <c r="LTB1907" s="52"/>
      <c r="LTC1907" s="70"/>
      <c r="LTD1907" s="70"/>
      <c r="LTE1907" s="70"/>
      <c r="LTF1907" s="110"/>
      <c r="LTG1907" s="2"/>
      <c r="LTH1907" s="15"/>
      <c r="LTI1907" s="15"/>
      <c r="LTJ1907" s="83"/>
      <c r="LTK1907" s="52"/>
      <c r="LTL1907" s="70"/>
      <c r="LTM1907" s="70"/>
      <c r="LTN1907" s="70"/>
      <c r="LTO1907" s="110"/>
      <c r="LTP1907" s="2"/>
      <c r="LTQ1907" s="15"/>
      <c r="LTR1907" s="15"/>
      <c r="LTS1907" s="83"/>
      <c r="LTT1907" s="52"/>
      <c r="LTU1907" s="70"/>
      <c r="LTV1907" s="70"/>
      <c r="LTW1907" s="70"/>
      <c r="LTX1907" s="110"/>
      <c r="LTY1907" s="2"/>
      <c r="LTZ1907" s="15"/>
      <c r="LUA1907" s="15"/>
      <c r="LUB1907" s="83"/>
      <c r="LUC1907" s="52"/>
      <c r="LUD1907" s="70"/>
      <c r="LUE1907" s="70"/>
      <c r="LUF1907" s="70"/>
      <c r="LUG1907" s="110"/>
      <c r="LUH1907" s="2"/>
      <c r="LUI1907" s="15"/>
      <c r="LUJ1907" s="15"/>
      <c r="LUK1907" s="83"/>
      <c r="LUL1907" s="52"/>
      <c r="LUM1907" s="70"/>
      <c r="LUN1907" s="70"/>
      <c r="LUO1907" s="70"/>
      <c r="LUP1907" s="110"/>
      <c r="LUQ1907" s="2"/>
      <c r="LUR1907" s="15"/>
      <c r="LUS1907" s="15"/>
      <c r="LUT1907" s="83"/>
      <c r="LUU1907" s="52"/>
      <c r="LUV1907" s="70"/>
      <c r="LUW1907" s="70"/>
      <c r="LUX1907" s="70"/>
      <c r="LUY1907" s="110"/>
      <c r="LUZ1907" s="2"/>
      <c r="LVA1907" s="15"/>
      <c r="LVB1907" s="15"/>
      <c r="LVC1907" s="83"/>
      <c r="LVD1907" s="52"/>
      <c r="LVE1907" s="70"/>
      <c r="LVF1907" s="70"/>
      <c r="LVG1907" s="70"/>
      <c r="LVH1907" s="110"/>
      <c r="LVI1907" s="2"/>
      <c r="LVJ1907" s="15"/>
      <c r="LVK1907" s="15"/>
      <c r="LVL1907" s="83"/>
      <c r="LVM1907" s="52"/>
      <c r="LVN1907" s="70"/>
      <c r="LVO1907" s="70"/>
      <c r="LVP1907" s="70"/>
      <c r="LVQ1907" s="110"/>
      <c r="LVR1907" s="2"/>
      <c r="LVS1907" s="15"/>
      <c r="LVT1907" s="15"/>
      <c r="LVU1907" s="83"/>
      <c r="LVV1907" s="52"/>
      <c r="LVW1907" s="70"/>
      <c r="LVX1907" s="70"/>
      <c r="LVY1907" s="70"/>
      <c r="LVZ1907" s="110"/>
      <c r="LWA1907" s="2"/>
      <c r="LWB1907" s="15"/>
      <c r="LWC1907" s="15"/>
      <c r="LWD1907" s="83"/>
      <c r="LWE1907" s="52"/>
      <c r="LWF1907" s="70"/>
      <c r="LWG1907" s="70"/>
      <c r="LWH1907" s="70"/>
      <c r="LWI1907" s="110"/>
      <c r="LWJ1907" s="2"/>
      <c r="LWK1907" s="15"/>
      <c r="LWL1907" s="15"/>
      <c r="LWM1907" s="83"/>
      <c r="LWN1907" s="52"/>
      <c r="LWO1907" s="70"/>
      <c r="LWP1907" s="70"/>
      <c r="LWQ1907" s="70"/>
      <c r="LWR1907" s="110"/>
      <c r="LWS1907" s="2"/>
      <c r="LWT1907" s="15"/>
      <c r="LWU1907" s="15"/>
      <c r="LWV1907" s="83"/>
      <c r="LWW1907" s="52"/>
      <c r="LWX1907" s="70"/>
      <c r="LWY1907" s="70"/>
      <c r="LWZ1907" s="70"/>
      <c r="LXA1907" s="110"/>
      <c r="LXB1907" s="2"/>
      <c r="LXC1907" s="15"/>
      <c r="LXD1907" s="15"/>
      <c r="LXE1907" s="83"/>
      <c r="LXF1907" s="52"/>
      <c r="LXG1907" s="70"/>
      <c r="LXH1907" s="70"/>
      <c r="LXI1907" s="70"/>
      <c r="LXJ1907" s="110"/>
      <c r="LXK1907" s="2"/>
      <c r="LXL1907" s="15"/>
      <c r="LXM1907" s="15"/>
      <c r="LXN1907" s="83"/>
      <c r="LXO1907" s="52"/>
      <c r="LXP1907" s="70"/>
      <c r="LXQ1907" s="70"/>
      <c r="LXR1907" s="70"/>
      <c r="LXS1907" s="110"/>
      <c r="LXT1907" s="2"/>
      <c r="LXU1907" s="15"/>
      <c r="LXV1907" s="15"/>
      <c r="LXW1907" s="83"/>
      <c r="LXX1907" s="52"/>
      <c r="LXY1907" s="70"/>
      <c r="LXZ1907" s="70"/>
      <c r="LYA1907" s="70"/>
      <c r="LYB1907" s="110"/>
      <c r="LYC1907" s="2"/>
      <c r="LYD1907" s="15"/>
      <c r="LYE1907" s="15"/>
      <c r="LYF1907" s="83"/>
      <c r="LYG1907" s="52"/>
      <c r="LYH1907" s="70"/>
      <c r="LYI1907" s="70"/>
      <c r="LYJ1907" s="70"/>
      <c r="LYK1907" s="110"/>
      <c r="LYL1907" s="2"/>
      <c r="LYM1907" s="15"/>
      <c r="LYN1907" s="15"/>
      <c r="LYO1907" s="83"/>
      <c r="LYP1907" s="52"/>
      <c r="LYQ1907" s="70"/>
      <c r="LYR1907" s="70"/>
      <c r="LYS1907" s="70"/>
      <c r="LYT1907" s="110"/>
      <c r="LYU1907" s="2"/>
      <c r="LYV1907" s="15"/>
      <c r="LYW1907" s="15"/>
      <c r="LYX1907" s="83"/>
      <c r="LYY1907" s="52"/>
      <c r="LYZ1907" s="70"/>
      <c r="LZA1907" s="70"/>
      <c r="LZB1907" s="70"/>
      <c r="LZC1907" s="110"/>
      <c r="LZD1907" s="2"/>
      <c r="LZE1907" s="15"/>
      <c r="LZF1907" s="15"/>
      <c r="LZG1907" s="83"/>
      <c r="LZH1907" s="52"/>
      <c r="LZI1907" s="70"/>
      <c r="LZJ1907" s="70"/>
      <c r="LZK1907" s="70"/>
      <c r="LZL1907" s="110"/>
      <c r="LZM1907" s="2"/>
      <c r="LZN1907" s="15"/>
      <c r="LZO1907" s="15"/>
      <c r="LZP1907" s="83"/>
      <c r="LZQ1907" s="52"/>
      <c r="LZR1907" s="70"/>
      <c r="LZS1907" s="70"/>
      <c r="LZT1907" s="70"/>
      <c r="LZU1907" s="110"/>
      <c r="LZV1907" s="2"/>
      <c r="LZW1907" s="15"/>
      <c r="LZX1907" s="15"/>
      <c r="LZY1907" s="83"/>
      <c r="LZZ1907" s="52"/>
      <c r="MAA1907" s="70"/>
      <c r="MAB1907" s="70"/>
      <c r="MAC1907" s="70"/>
      <c r="MAD1907" s="110"/>
      <c r="MAE1907" s="2"/>
      <c r="MAF1907" s="15"/>
      <c r="MAG1907" s="15"/>
      <c r="MAH1907" s="83"/>
      <c r="MAI1907" s="52"/>
      <c r="MAJ1907" s="70"/>
      <c r="MAK1907" s="70"/>
      <c r="MAL1907" s="70"/>
      <c r="MAM1907" s="110"/>
      <c r="MAN1907" s="2"/>
      <c r="MAO1907" s="15"/>
      <c r="MAP1907" s="15"/>
      <c r="MAQ1907" s="83"/>
      <c r="MAR1907" s="52"/>
      <c r="MAS1907" s="70"/>
      <c r="MAT1907" s="70"/>
      <c r="MAU1907" s="70"/>
      <c r="MAV1907" s="110"/>
      <c r="MAW1907" s="2"/>
      <c r="MAX1907" s="15"/>
      <c r="MAY1907" s="15"/>
      <c r="MAZ1907" s="83"/>
      <c r="MBA1907" s="52"/>
      <c r="MBB1907" s="70"/>
      <c r="MBC1907" s="70"/>
      <c r="MBD1907" s="70"/>
      <c r="MBE1907" s="110"/>
      <c r="MBF1907" s="2"/>
      <c r="MBG1907" s="15"/>
      <c r="MBH1907" s="15"/>
      <c r="MBI1907" s="83"/>
      <c r="MBJ1907" s="52"/>
      <c r="MBK1907" s="70"/>
      <c r="MBL1907" s="70"/>
      <c r="MBM1907" s="70"/>
      <c r="MBN1907" s="110"/>
      <c r="MBO1907" s="2"/>
      <c r="MBP1907" s="15"/>
      <c r="MBQ1907" s="15"/>
      <c r="MBR1907" s="83"/>
      <c r="MBS1907" s="52"/>
      <c r="MBT1907" s="70"/>
      <c r="MBU1907" s="70"/>
      <c r="MBV1907" s="70"/>
      <c r="MBW1907" s="110"/>
      <c r="MBX1907" s="2"/>
      <c r="MBY1907" s="15"/>
      <c r="MBZ1907" s="15"/>
      <c r="MCA1907" s="83"/>
      <c r="MCB1907" s="52"/>
      <c r="MCC1907" s="70"/>
      <c r="MCD1907" s="70"/>
      <c r="MCE1907" s="70"/>
      <c r="MCF1907" s="110"/>
      <c r="MCG1907" s="2"/>
      <c r="MCH1907" s="15"/>
      <c r="MCI1907" s="15"/>
      <c r="MCJ1907" s="83"/>
      <c r="MCK1907" s="52"/>
      <c r="MCL1907" s="70"/>
      <c r="MCM1907" s="70"/>
      <c r="MCN1907" s="70"/>
      <c r="MCO1907" s="110"/>
      <c r="MCP1907" s="2"/>
      <c r="MCQ1907" s="15"/>
      <c r="MCR1907" s="15"/>
      <c r="MCS1907" s="83"/>
      <c r="MCT1907" s="52"/>
      <c r="MCU1907" s="70"/>
      <c r="MCV1907" s="70"/>
      <c r="MCW1907" s="70"/>
      <c r="MCX1907" s="110"/>
      <c r="MCY1907" s="2"/>
      <c r="MCZ1907" s="15"/>
      <c r="MDA1907" s="15"/>
      <c r="MDB1907" s="83"/>
      <c r="MDC1907" s="52"/>
      <c r="MDD1907" s="70"/>
      <c r="MDE1907" s="70"/>
      <c r="MDF1907" s="70"/>
      <c r="MDG1907" s="110"/>
      <c r="MDH1907" s="2"/>
      <c r="MDI1907" s="15"/>
      <c r="MDJ1907" s="15"/>
      <c r="MDK1907" s="83"/>
      <c r="MDL1907" s="52"/>
      <c r="MDM1907" s="70"/>
      <c r="MDN1907" s="70"/>
      <c r="MDO1907" s="70"/>
      <c r="MDP1907" s="110"/>
      <c r="MDQ1907" s="2"/>
      <c r="MDR1907" s="15"/>
      <c r="MDS1907" s="15"/>
      <c r="MDT1907" s="83"/>
      <c r="MDU1907" s="52"/>
      <c r="MDV1907" s="70"/>
      <c r="MDW1907" s="70"/>
      <c r="MDX1907" s="70"/>
      <c r="MDY1907" s="110"/>
      <c r="MDZ1907" s="2"/>
      <c r="MEA1907" s="15"/>
      <c r="MEB1907" s="15"/>
      <c r="MEC1907" s="83"/>
      <c r="MED1907" s="52"/>
      <c r="MEE1907" s="70"/>
      <c r="MEF1907" s="70"/>
      <c r="MEG1907" s="70"/>
      <c r="MEH1907" s="110"/>
      <c r="MEI1907" s="2"/>
      <c r="MEJ1907" s="15"/>
      <c r="MEK1907" s="15"/>
      <c r="MEL1907" s="83"/>
      <c r="MEM1907" s="52"/>
      <c r="MEN1907" s="70"/>
      <c r="MEO1907" s="70"/>
      <c r="MEP1907" s="70"/>
      <c r="MEQ1907" s="110"/>
      <c r="MER1907" s="2"/>
      <c r="MES1907" s="15"/>
      <c r="MET1907" s="15"/>
      <c r="MEU1907" s="83"/>
      <c r="MEV1907" s="52"/>
      <c r="MEW1907" s="70"/>
      <c r="MEX1907" s="70"/>
      <c r="MEY1907" s="70"/>
      <c r="MEZ1907" s="110"/>
      <c r="MFA1907" s="2"/>
      <c r="MFB1907" s="15"/>
      <c r="MFC1907" s="15"/>
      <c r="MFD1907" s="83"/>
      <c r="MFE1907" s="52"/>
      <c r="MFF1907" s="70"/>
      <c r="MFG1907" s="70"/>
      <c r="MFH1907" s="70"/>
      <c r="MFI1907" s="110"/>
      <c r="MFJ1907" s="2"/>
      <c r="MFK1907" s="15"/>
      <c r="MFL1907" s="15"/>
      <c r="MFM1907" s="83"/>
      <c r="MFN1907" s="52"/>
      <c r="MFO1907" s="70"/>
      <c r="MFP1907" s="70"/>
      <c r="MFQ1907" s="70"/>
      <c r="MFR1907" s="110"/>
      <c r="MFS1907" s="2"/>
      <c r="MFT1907" s="15"/>
      <c r="MFU1907" s="15"/>
      <c r="MFV1907" s="83"/>
      <c r="MFW1907" s="52"/>
      <c r="MFX1907" s="70"/>
      <c r="MFY1907" s="70"/>
      <c r="MFZ1907" s="70"/>
      <c r="MGA1907" s="110"/>
      <c r="MGB1907" s="2"/>
      <c r="MGC1907" s="15"/>
      <c r="MGD1907" s="15"/>
      <c r="MGE1907" s="83"/>
      <c r="MGF1907" s="52"/>
      <c r="MGG1907" s="70"/>
      <c r="MGH1907" s="70"/>
      <c r="MGI1907" s="70"/>
      <c r="MGJ1907" s="110"/>
      <c r="MGK1907" s="2"/>
      <c r="MGL1907" s="15"/>
      <c r="MGM1907" s="15"/>
      <c r="MGN1907" s="83"/>
      <c r="MGO1907" s="52"/>
      <c r="MGP1907" s="70"/>
      <c r="MGQ1907" s="70"/>
      <c r="MGR1907" s="70"/>
      <c r="MGS1907" s="110"/>
      <c r="MGT1907" s="2"/>
      <c r="MGU1907" s="15"/>
      <c r="MGV1907" s="15"/>
      <c r="MGW1907" s="83"/>
      <c r="MGX1907" s="52"/>
      <c r="MGY1907" s="70"/>
      <c r="MGZ1907" s="70"/>
      <c r="MHA1907" s="70"/>
      <c r="MHB1907" s="110"/>
      <c r="MHC1907" s="2"/>
      <c r="MHD1907" s="15"/>
      <c r="MHE1907" s="15"/>
      <c r="MHF1907" s="83"/>
      <c r="MHG1907" s="52"/>
      <c r="MHH1907" s="70"/>
      <c r="MHI1907" s="70"/>
      <c r="MHJ1907" s="70"/>
      <c r="MHK1907" s="110"/>
      <c r="MHL1907" s="2"/>
      <c r="MHM1907" s="15"/>
      <c r="MHN1907" s="15"/>
      <c r="MHO1907" s="83"/>
      <c r="MHP1907" s="52"/>
      <c r="MHQ1907" s="70"/>
      <c r="MHR1907" s="70"/>
      <c r="MHS1907" s="70"/>
      <c r="MHT1907" s="110"/>
      <c r="MHU1907" s="2"/>
      <c r="MHV1907" s="15"/>
      <c r="MHW1907" s="15"/>
      <c r="MHX1907" s="83"/>
      <c r="MHY1907" s="52"/>
      <c r="MHZ1907" s="70"/>
      <c r="MIA1907" s="70"/>
      <c r="MIB1907" s="70"/>
      <c r="MIC1907" s="110"/>
      <c r="MID1907" s="2"/>
      <c r="MIE1907" s="15"/>
      <c r="MIF1907" s="15"/>
      <c r="MIG1907" s="83"/>
      <c r="MIH1907" s="52"/>
      <c r="MII1907" s="70"/>
      <c r="MIJ1907" s="70"/>
      <c r="MIK1907" s="70"/>
      <c r="MIL1907" s="110"/>
      <c r="MIM1907" s="2"/>
      <c r="MIN1907" s="15"/>
      <c r="MIO1907" s="15"/>
      <c r="MIP1907" s="83"/>
      <c r="MIQ1907" s="52"/>
      <c r="MIR1907" s="70"/>
      <c r="MIS1907" s="70"/>
      <c r="MIT1907" s="70"/>
      <c r="MIU1907" s="110"/>
      <c r="MIV1907" s="2"/>
      <c r="MIW1907" s="15"/>
      <c r="MIX1907" s="15"/>
      <c r="MIY1907" s="83"/>
      <c r="MIZ1907" s="52"/>
      <c r="MJA1907" s="70"/>
      <c r="MJB1907" s="70"/>
      <c r="MJC1907" s="70"/>
      <c r="MJD1907" s="110"/>
      <c r="MJE1907" s="2"/>
      <c r="MJF1907" s="15"/>
      <c r="MJG1907" s="15"/>
      <c r="MJH1907" s="83"/>
      <c r="MJI1907" s="52"/>
      <c r="MJJ1907" s="70"/>
      <c r="MJK1907" s="70"/>
      <c r="MJL1907" s="70"/>
      <c r="MJM1907" s="110"/>
      <c r="MJN1907" s="2"/>
      <c r="MJO1907" s="15"/>
      <c r="MJP1907" s="15"/>
      <c r="MJQ1907" s="83"/>
      <c r="MJR1907" s="52"/>
      <c r="MJS1907" s="70"/>
      <c r="MJT1907" s="70"/>
      <c r="MJU1907" s="70"/>
      <c r="MJV1907" s="110"/>
      <c r="MJW1907" s="2"/>
      <c r="MJX1907" s="15"/>
      <c r="MJY1907" s="15"/>
      <c r="MJZ1907" s="83"/>
      <c r="MKA1907" s="52"/>
      <c r="MKB1907" s="70"/>
      <c r="MKC1907" s="70"/>
      <c r="MKD1907" s="70"/>
      <c r="MKE1907" s="110"/>
      <c r="MKF1907" s="2"/>
      <c r="MKG1907" s="15"/>
      <c r="MKH1907" s="15"/>
      <c r="MKI1907" s="83"/>
      <c r="MKJ1907" s="52"/>
      <c r="MKK1907" s="70"/>
      <c r="MKL1907" s="70"/>
      <c r="MKM1907" s="70"/>
      <c r="MKN1907" s="110"/>
      <c r="MKO1907" s="2"/>
      <c r="MKP1907" s="15"/>
      <c r="MKQ1907" s="15"/>
      <c r="MKR1907" s="83"/>
      <c r="MKS1907" s="52"/>
      <c r="MKT1907" s="70"/>
      <c r="MKU1907" s="70"/>
      <c r="MKV1907" s="70"/>
      <c r="MKW1907" s="110"/>
      <c r="MKX1907" s="2"/>
      <c r="MKY1907" s="15"/>
      <c r="MKZ1907" s="15"/>
      <c r="MLA1907" s="83"/>
      <c r="MLB1907" s="52"/>
      <c r="MLC1907" s="70"/>
      <c r="MLD1907" s="70"/>
      <c r="MLE1907" s="70"/>
      <c r="MLF1907" s="110"/>
      <c r="MLG1907" s="2"/>
      <c r="MLH1907" s="15"/>
      <c r="MLI1907" s="15"/>
      <c r="MLJ1907" s="83"/>
      <c r="MLK1907" s="52"/>
      <c r="MLL1907" s="70"/>
      <c r="MLM1907" s="70"/>
      <c r="MLN1907" s="70"/>
      <c r="MLO1907" s="110"/>
      <c r="MLP1907" s="2"/>
      <c r="MLQ1907" s="15"/>
      <c r="MLR1907" s="15"/>
      <c r="MLS1907" s="83"/>
      <c r="MLT1907" s="52"/>
      <c r="MLU1907" s="70"/>
      <c r="MLV1907" s="70"/>
      <c r="MLW1907" s="70"/>
      <c r="MLX1907" s="110"/>
      <c r="MLY1907" s="2"/>
      <c r="MLZ1907" s="15"/>
      <c r="MMA1907" s="15"/>
      <c r="MMB1907" s="83"/>
      <c r="MMC1907" s="52"/>
      <c r="MMD1907" s="70"/>
      <c r="MME1907" s="70"/>
      <c r="MMF1907" s="70"/>
      <c r="MMG1907" s="110"/>
      <c r="MMH1907" s="2"/>
      <c r="MMI1907" s="15"/>
      <c r="MMJ1907" s="15"/>
      <c r="MMK1907" s="83"/>
      <c r="MML1907" s="52"/>
      <c r="MMM1907" s="70"/>
      <c r="MMN1907" s="70"/>
      <c r="MMO1907" s="70"/>
      <c r="MMP1907" s="110"/>
      <c r="MMQ1907" s="2"/>
      <c r="MMR1907" s="15"/>
      <c r="MMS1907" s="15"/>
      <c r="MMT1907" s="83"/>
      <c r="MMU1907" s="52"/>
      <c r="MMV1907" s="70"/>
      <c r="MMW1907" s="70"/>
      <c r="MMX1907" s="70"/>
      <c r="MMY1907" s="110"/>
      <c r="MMZ1907" s="2"/>
      <c r="MNA1907" s="15"/>
      <c r="MNB1907" s="15"/>
      <c r="MNC1907" s="83"/>
      <c r="MND1907" s="52"/>
      <c r="MNE1907" s="70"/>
      <c r="MNF1907" s="70"/>
      <c r="MNG1907" s="70"/>
      <c r="MNH1907" s="110"/>
      <c r="MNI1907" s="2"/>
      <c r="MNJ1907" s="15"/>
      <c r="MNK1907" s="15"/>
      <c r="MNL1907" s="83"/>
      <c r="MNM1907" s="52"/>
      <c r="MNN1907" s="70"/>
      <c r="MNO1907" s="70"/>
      <c r="MNP1907" s="70"/>
      <c r="MNQ1907" s="110"/>
      <c r="MNR1907" s="2"/>
      <c r="MNS1907" s="15"/>
      <c r="MNT1907" s="15"/>
      <c r="MNU1907" s="83"/>
      <c r="MNV1907" s="52"/>
      <c r="MNW1907" s="70"/>
      <c r="MNX1907" s="70"/>
      <c r="MNY1907" s="70"/>
      <c r="MNZ1907" s="110"/>
      <c r="MOA1907" s="2"/>
      <c r="MOB1907" s="15"/>
      <c r="MOC1907" s="15"/>
      <c r="MOD1907" s="83"/>
      <c r="MOE1907" s="52"/>
      <c r="MOF1907" s="70"/>
      <c r="MOG1907" s="70"/>
      <c r="MOH1907" s="70"/>
      <c r="MOI1907" s="110"/>
      <c r="MOJ1907" s="2"/>
      <c r="MOK1907" s="15"/>
      <c r="MOL1907" s="15"/>
      <c r="MOM1907" s="83"/>
      <c r="MON1907" s="52"/>
      <c r="MOO1907" s="70"/>
      <c r="MOP1907" s="70"/>
      <c r="MOQ1907" s="70"/>
      <c r="MOR1907" s="110"/>
      <c r="MOS1907" s="2"/>
      <c r="MOT1907" s="15"/>
      <c r="MOU1907" s="15"/>
      <c r="MOV1907" s="83"/>
      <c r="MOW1907" s="52"/>
      <c r="MOX1907" s="70"/>
      <c r="MOY1907" s="70"/>
      <c r="MOZ1907" s="70"/>
      <c r="MPA1907" s="110"/>
      <c r="MPB1907" s="2"/>
      <c r="MPC1907" s="15"/>
      <c r="MPD1907" s="15"/>
      <c r="MPE1907" s="83"/>
      <c r="MPF1907" s="52"/>
      <c r="MPG1907" s="70"/>
      <c r="MPH1907" s="70"/>
      <c r="MPI1907" s="70"/>
      <c r="MPJ1907" s="110"/>
      <c r="MPK1907" s="2"/>
      <c r="MPL1907" s="15"/>
      <c r="MPM1907" s="15"/>
      <c r="MPN1907" s="83"/>
      <c r="MPO1907" s="52"/>
      <c r="MPP1907" s="70"/>
      <c r="MPQ1907" s="70"/>
      <c r="MPR1907" s="70"/>
      <c r="MPS1907" s="110"/>
      <c r="MPT1907" s="2"/>
      <c r="MPU1907" s="15"/>
      <c r="MPV1907" s="15"/>
      <c r="MPW1907" s="83"/>
      <c r="MPX1907" s="52"/>
      <c r="MPY1907" s="70"/>
      <c r="MPZ1907" s="70"/>
      <c r="MQA1907" s="70"/>
      <c r="MQB1907" s="110"/>
      <c r="MQC1907" s="2"/>
      <c r="MQD1907" s="15"/>
      <c r="MQE1907" s="15"/>
      <c r="MQF1907" s="83"/>
      <c r="MQG1907" s="52"/>
      <c r="MQH1907" s="70"/>
      <c r="MQI1907" s="70"/>
      <c r="MQJ1907" s="70"/>
      <c r="MQK1907" s="110"/>
      <c r="MQL1907" s="2"/>
      <c r="MQM1907" s="15"/>
      <c r="MQN1907" s="15"/>
      <c r="MQO1907" s="83"/>
      <c r="MQP1907" s="52"/>
      <c r="MQQ1907" s="70"/>
      <c r="MQR1907" s="70"/>
      <c r="MQS1907" s="70"/>
      <c r="MQT1907" s="110"/>
      <c r="MQU1907" s="2"/>
      <c r="MQV1907" s="15"/>
      <c r="MQW1907" s="15"/>
      <c r="MQX1907" s="83"/>
      <c r="MQY1907" s="52"/>
      <c r="MQZ1907" s="70"/>
      <c r="MRA1907" s="70"/>
      <c r="MRB1907" s="70"/>
      <c r="MRC1907" s="110"/>
      <c r="MRD1907" s="2"/>
      <c r="MRE1907" s="15"/>
      <c r="MRF1907" s="15"/>
      <c r="MRG1907" s="83"/>
      <c r="MRH1907" s="52"/>
      <c r="MRI1907" s="70"/>
      <c r="MRJ1907" s="70"/>
      <c r="MRK1907" s="70"/>
      <c r="MRL1907" s="110"/>
      <c r="MRM1907" s="2"/>
      <c r="MRN1907" s="15"/>
      <c r="MRO1907" s="15"/>
      <c r="MRP1907" s="83"/>
      <c r="MRQ1907" s="52"/>
      <c r="MRR1907" s="70"/>
      <c r="MRS1907" s="70"/>
      <c r="MRT1907" s="70"/>
      <c r="MRU1907" s="110"/>
      <c r="MRV1907" s="2"/>
      <c r="MRW1907" s="15"/>
      <c r="MRX1907" s="15"/>
      <c r="MRY1907" s="83"/>
      <c r="MRZ1907" s="52"/>
      <c r="MSA1907" s="70"/>
      <c r="MSB1907" s="70"/>
      <c r="MSC1907" s="70"/>
      <c r="MSD1907" s="110"/>
      <c r="MSE1907" s="2"/>
      <c r="MSF1907" s="15"/>
      <c r="MSG1907" s="15"/>
      <c r="MSH1907" s="83"/>
      <c r="MSI1907" s="52"/>
      <c r="MSJ1907" s="70"/>
      <c r="MSK1907" s="70"/>
      <c r="MSL1907" s="70"/>
      <c r="MSM1907" s="110"/>
      <c r="MSN1907" s="2"/>
      <c r="MSO1907" s="15"/>
      <c r="MSP1907" s="15"/>
      <c r="MSQ1907" s="83"/>
      <c r="MSR1907" s="52"/>
      <c r="MSS1907" s="70"/>
      <c r="MST1907" s="70"/>
      <c r="MSU1907" s="70"/>
      <c r="MSV1907" s="110"/>
      <c r="MSW1907" s="2"/>
      <c r="MSX1907" s="15"/>
      <c r="MSY1907" s="15"/>
      <c r="MSZ1907" s="83"/>
      <c r="MTA1907" s="52"/>
      <c r="MTB1907" s="70"/>
      <c r="MTC1907" s="70"/>
      <c r="MTD1907" s="70"/>
      <c r="MTE1907" s="110"/>
      <c r="MTF1907" s="2"/>
      <c r="MTG1907" s="15"/>
      <c r="MTH1907" s="15"/>
      <c r="MTI1907" s="83"/>
      <c r="MTJ1907" s="52"/>
      <c r="MTK1907" s="70"/>
      <c r="MTL1907" s="70"/>
      <c r="MTM1907" s="70"/>
      <c r="MTN1907" s="110"/>
      <c r="MTO1907" s="2"/>
      <c r="MTP1907" s="15"/>
      <c r="MTQ1907" s="15"/>
      <c r="MTR1907" s="83"/>
      <c r="MTS1907" s="52"/>
      <c r="MTT1907" s="70"/>
      <c r="MTU1907" s="70"/>
      <c r="MTV1907" s="70"/>
      <c r="MTW1907" s="110"/>
      <c r="MTX1907" s="2"/>
      <c r="MTY1907" s="15"/>
      <c r="MTZ1907" s="15"/>
      <c r="MUA1907" s="83"/>
      <c r="MUB1907" s="52"/>
      <c r="MUC1907" s="70"/>
      <c r="MUD1907" s="70"/>
      <c r="MUE1907" s="70"/>
      <c r="MUF1907" s="110"/>
      <c r="MUG1907" s="2"/>
      <c r="MUH1907" s="15"/>
      <c r="MUI1907" s="15"/>
      <c r="MUJ1907" s="83"/>
      <c r="MUK1907" s="52"/>
      <c r="MUL1907" s="70"/>
      <c r="MUM1907" s="70"/>
      <c r="MUN1907" s="70"/>
      <c r="MUO1907" s="110"/>
      <c r="MUP1907" s="2"/>
      <c r="MUQ1907" s="15"/>
      <c r="MUR1907" s="15"/>
      <c r="MUS1907" s="83"/>
      <c r="MUT1907" s="52"/>
      <c r="MUU1907" s="70"/>
      <c r="MUV1907" s="70"/>
      <c r="MUW1907" s="70"/>
      <c r="MUX1907" s="110"/>
      <c r="MUY1907" s="2"/>
      <c r="MUZ1907" s="15"/>
      <c r="MVA1907" s="15"/>
      <c r="MVB1907" s="83"/>
      <c r="MVC1907" s="52"/>
      <c r="MVD1907" s="70"/>
      <c r="MVE1907" s="70"/>
      <c r="MVF1907" s="70"/>
      <c r="MVG1907" s="110"/>
      <c r="MVH1907" s="2"/>
      <c r="MVI1907" s="15"/>
      <c r="MVJ1907" s="15"/>
      <c r="MVK1907" s="83"/>
      <c r="MVL1907" s="52"/>
      <c r="MVM1907" s="70"/>
      <c r="MVN1907" s="70"/>
      <c r="MVO1907" s="70"/>
      <c r="MVP1907" s="110"/>
      <c r="MVQ1907" s="2"/>
      <c r="MVR1907" s="15"/>
      <c r="MVS1907" s="15"/>
      <c r="MVT1907" s="83"/>
      <c r="MVU1907" s="52"/>
      <c r="MVV1907" s="70"/>
      <c r="MVW1907" s="70"/>
      <c r="MVX1907" s="70"/>
      <c r="MVY1907" s="110"/>
      <c r="MVZ1907" s="2"/>
      <c r="MWA1907" s="15"/>
      <c r="MWB1907" s="15"/>
      <c r="MWC1907" s="83"/>
      <c r="MWD1907" s="52"/>
      <c r="MWE1907" s="70"/>
      <c r="MWF1907" s="70"/>
      <c r="MWG1907" s="70"/>
      <c r="MWH1907" s="110"/>
      <c r="MWI1907" s="2"/>
      <c r="MWJ1907" s="15"/>
      <c r="MWK1907" s="15"/>
      <c r="MWL1907" s="83"/>
      <c r="MWM1907" s="52"/>
      <c r="MWN1907" s="70"/>
      <c r="MWO1907" s="70"/>
      <c r="MWP1907" s="70"/>
      <c r="MWQ1907" s="110"/>
      <c r="MWR1907" s="2"/>
      <c r="MWS1907" s="15"/>
      <c r="MWT1907" s="15"/>
      <c r="MWU1907" s="83"/>
      <c r="MWV1907" s="52"/>
      <c r="MWW1907" s="70"/>
      <c r="MWX1907" s="70"/>
      <c r="MWY1907" s="70"/>
      <c r="MWZ1907" s="110"/>
      <c r="MXA1907" s="2"/>
      <c r="MXB1907" s="15"/>
      <c r="MXC1907" s="15"/>
      <c r="MXD1907" s="83"/>
      <c r="MXE1907" s="52"/>
      <c r="MXF1907" s="70"/>
      <c r="MXG1907" s="70"/>
      <c r="MXH1907" s="70"/>
      <c r="MXI1907" s="110"/>
      <c r="MXJ1907" s="2"/>
      <c r="MXK1907" s="15"/>
      <c r="MXL1907" s="15"/>
      <c r="MXM1907" s="83"/>
      <c r="MXN1907" s="52"/>
      <c r="MXO1907" s="70"/>
      <c r="MXP1907" s="70"/>
      <c r="MXQ1907" s="70"/>
      <c r="MXR1907" s="110"/>
      <c r="MXS1907" s="2"/>
      <c r="MXT1907" s="15"/>
      <c r="MXU1907" s="15"/>
      <c r="MXV1907" s="83"/>
      <c r="MXW1907" s="52"/>
      <c r="MXX1907" s="70"/>
      <c r="MXY1907" s="70"/>
      <c r="MXZ1907" s="70"/>
      <c r="MYA1907" s="110"/>
      <c r="MYB1907" s="2"/>
      <c r="MYC1907" s="15"/>
      <c r="MYD1907" s="15"/>
      <c r="MYE1907" s="83"/>
      <c r="MYF1907" s="52"/>
      <c r="MYG1907" s="70"/>
      <c r="MYH1907" s="70"/>
      <c r="MYI1907" s="70"/>
      <c r="MYJ1907" s="110"/>
      <c r="MYK1907" s="2"/>
      <c r="MYL1907" s="15"/>
      <c r="MYM1907" s="15"/>
      <c r="MYN1907" s="83"/>
      <c r="MYO1907" s="52"/>
      <c r="MYP1907" s="70"/>
      <c r="MYQ1907" s="70"/>
      <c r="MYR1907" s="70"/>
      <c r="MYS1907" s="110"/>
      <c r="MYT1907" s="2"/>
      <c r="MYU1907" s="15"/>
      <c r="MYV1907" s="15"/>
      <c r="MYW1907" s="83"/>
      <c r="MYX1907" s="52"/>
      <c r="MYY1907" s="70"/>
      <c r="MYZ1907" s="70"/>
      <c r="MZA1907" s="70"/>
      <c r="MZB1907" s="110"/>
      <c r="MZC1907" s="2"/>
      <c r="MZD1907" s="15"/>
      <c r="MZE1907" s="15"/>
      <c r="MZF1907" s="83"/>
      <c r="MZG1907" s="52"/>
      <c r="MZH1907" s="70"/>
      <c r="MZI1907" s="70"/>
      <c r="MZJ1907" s="70"/>
      <c r="MZK1907" s="110"/>
      <c r="MZL1907" s="2"/>
      <c r="MZM1907" s="15"/>
      <c r="MZN1907" s="15"/>
      <c r="MZO1907" s="83"/>
      <c r="MZP1907" s="52"/>
      <c r="MZQ1907" s="70"/>
      <c r="MZR1907" s="70"/>
      <c r="MZS1907" s="70"/>
      <c r="MZT1907" s="110"/>
      <c r="MZU1907" s="2"/>
      <c r="MZV1907" s="15"/>
      <c r="MZW1907" s="15"/>
      <c r="MZX1907" s="83"/>
      <c r="MZY1907" s="52"/>
      <c r="MZZ1907" s="70"/>
      <c r="NAA1907" s="70"/>
      <c r="NAB1907" s="70"/>
      <c r="NAC1907" s="110"/>
      <c r="NAD1907" s="2"/>
      <c r="NAE1907" s="15"/>
      <c r="NAF1907" s="15"/>
      <c r="NAG1907" s="83"/>
      <c r="NAH1907" s="52"/>
      <c r="NAI1907" s="70"/>
      <c r="NAJ1907" s="70"/>
      <c r="NAK1907" s="70"/>
      <c r="NAL1907" s="110"/>
      <c r="NAM1907" s="2"/>
      <c r="NAN1907" s="15"/>
      <c r="NAO1907" s="15"/>
      <c r="NAP1907" s="83"/>
      <c r="NAQ1907" s="52"/>
      <c r="NAR1907" s="70"/>
      <c r="NAS1907" s="70"/>
      <c r="NAT1907" s="70"/>
      <c r="NAU1907" s="110"/>
      <c r="NAV1907" s="2"/>
      <c r="NAW1907" s="15"/>
      <c r="NAX1907" s="15"/>
      <c r="NAY1907" s="83"/>
      <c r="NAZ1907" s="52"/>
      <c r="NBA1907" s="70"/>
      <c r="NBB1907" s="70"/>
      <c r="NBC1907" s="70"/>
      <c r="NBD1907" s="110"/>
      <c r="NBE1907" s="2"/>
      <c r="NBF1907" s="15"/>
      <c r="NBG1907" s="15"/>
      <c r="NBH1907" s="83"/>
      <c r="NBI1907" s="52"/>
      <c r="NBJ1907" s="70"/>
      <c r="NBK1907" s="70"/>
      <c r="NBL1907" s="70"/>
      <c r="NBM1907" s="110"/>
      <c r="NBN1907" s="2"/>
      <c r="NBO1907" s="15"/>
      <c r="NBP1907" s="15"/>
      <c r="NBQ1907" s="83"/>
      <c r="NBR1907" s="52"/>
      <c r="NBS1907" s="70"/>
      <c r="NBT1907" s="70"/>
      <c r="NBU1907" s="70"/>
      <c r="NBV1907" s="110"/>
      <c r="NBW1907" s="2"/>
      <c r="NBX1907" s="15"/>
      <c r="NBY1907" s="15"/>
      <c r="NBZ1907" s="83"/>
      <c r="NCA1907" s="52"/>
      <c r="NCB1907" s="70"/>
      <c r="NCC1907" s="70"/>
      <c r="NCD1907" s="70"/>
      <c r="NCE1907" s="110"/>
      <c r="NCF1907" s="2"/>
      <c r="NCG1907" s="15"/>
      <c r="NCH1907" s="15"/>
      <c r="NCI1907" s="83"/>
      <c r="NCJ1907" s="52"/>
      <c r="NCK1907" s="70"/>
      <c r="NCL1907" s="70"/>
      <c r="NCM1907" s="70"/>
      <c r="NCN1907" s="110"/>
      <c r="NCO1907" s="2"/>
      <c r="NCP1907" s="15"/>
      <c r="NCQ1907" s="15"/>
      <c r="NCR1907" s="83"/>
      <c r="NCS1907" s="52"/>
      <c r="NCT1907" s="70"/>
      <c r="NCU1907" s="70"/>
      <c r="NCV1907" s="70"/>
      <c r="NCW1907" s="110"/>
      <c r="NCX1907" s="2"/>
      <c r="NCY1907" s="15"/>
      <c r="NCZ1907" s="15"/>
      <c r="NDA1907" s="83"/>
      <c r="NDB1907" s="52"/>
      <c r="NDC1907" s="70"/>
      <c r="NDD1907" s="70"/>
      <c r="NDE1907" s="70"/>
      <c r="NDF1907" s="110"/>
      <c r="NDG1907" s="2"/>
      <c r="NDH1907" s="15"/>
      <c r="NDI1907" s="15"/>
      <c r="NDJ1907" s="83"/>
      <c r="NDK1907" s="52"/>
      <c r="NDL1907" s="70"/>
      <c r="NDM1907" s="70"/>
      <c r="NDN1907" s="70"/>
      <c r="NDO1907" s="110"/>
      <c r="NDP1907" s="2"/>
      <c r="NDQ1907" s="15"/>
      <c r="NDR1907" s="15"/>
      <c r="NDS1907" s="83"/>
      <c r="NDT1907" s="52"/>
      <c r="NDU1907" s="70"/>
      <c r="NDV1907" s="70"/>
      <c r="NDW1907" s="70"/>
      <c r="NDX1907" s="110"/>
      <c r="NDY1907" s="2"/>
      <c r="NDZ1907" s="15"/>
      <c r="NEA1907" s="15"/>
      <c r="NEB1907" s="83"/>
      <c r="NEC1907" s="52"/>
      <c r="NED1907" s="70"/>
      <c r="NEE1907" s="70"/>
      <c r="NEF1907" s="70"/>
      <c r="NEG1907" s="110"/>
      <c r="NEH1907" s="2"/>
      <c r="NEI1907" s="15"/>
      <c r="NEJ1907" s="15"/>
      <c r="NEK1907" s="83"/>
      <c r="NEL1907" s="52"/>
      <c r="NEM1907" s="70"/>
      <c r="NEN1907" s="70"/>
      <c r="NEO1907" s="70"/>
      <c r="NEP1907" s="110"/>
      <c r="NEQ1907" s="2"/>
      <c r="NER1907" s="15"/>
      <c r="NES1907" s="15"/>
      <c r="NET1907" s="83"/>
      <c r="NEU1907" s="52"/>
      <c r="NEV1907" s="70"/>
      <c r="NEW1907" s="70"/>
      <c r="NEX1907" s="70"/>
      <c r="NEY1907" s="110"/>
      <c r="NEZ1907" s="2"/>
      <c r="NFA1907" s="15"/>
      <c r="NFB1907" s="15"/>
      <c r="NFC1907" s="83"/>
      <c r="NFD1907" s="52"/>
      <c r="NFE1907" s="70"/>
      <c r="NFF1907" s="70"/>
      <c r="NFG1907" s="70"/>
      <c r="NFH1907" s="110"/>
      <c r="NFI1907" s="2"/>
      <c r="NFJ1907" s="15"/>
      <c r="NFK1907" s="15"/>
      <c r="NFL1907" s="83"/>
      <c r="NFM1907" s="52"/>
      <c r="NFN1907" s="70"/>
      <c r="NFO1907" s="70"/>
      <c r="NFP1907" s="70"/>
      <c r="NFQ1907" s="110"/>
      <c r="NFR1907" s="2"/>
      <c r="NFS1907" s="15"/>
      <c r="NFT1907" s="15"/>
      <c r="NFU1907" s="83"/>
      <c r="NFV1907" s="52"/>
      <c r="NFW1907" s="70"/>
      <c r="NFX1907" s="70"/>
      <c r="NFY1907" s="70"/>
      <c r="NFZ1907" s="110"/>
      <c r="NGA1907" s="2"/>
      <c r="NGB1907" s="15"/>
      <c r="NGC1907" s="15"/>
      <c r="NGD1907" s="83"/>
      <c r="NGE1907" s="52"/>
      <c r="NGF1907" s="70"/>
      <c r="NGG1907" s="70"/>
      <c r="NGH1907" s="70"/>
      <c r="NGI1907" s="110"/>
      <c r="NGJ1907" s="2"/>
      <c r="NGK1907" s="15"/>
      <c r="NGL1907" s="15"/>
      <c r="NGM1907" s="83"/>
      <c r="NGN1907" s="52"/>
      <c r="NGO1907" s="70"/>
      <c r="NGP1907" s="70"/>
      <c r="NGQ1907" s="70"/>
      <c r="NGR1907" s="110"/>
      <c r="NGS1907" s="2"/>
      <c r="NGT1907" s="15"/>
      <c r="NGU1907" s="15"/>
      <c r="NGV1907" s="83"/>
      <c r="NGW1907" s="52"/>
      <c r="NGX1907" s="70"/>
      <c r="NGY1907" s="70"/>
      <c r="NGZ1907" s="70"/>
      <c r="NHA1907" s="110"/>
      <c r="NHB1907" s="2"/>
      <c r="NHC1907" s="15"/>
      <c r="NHD1907" s="15"/>
      <c r="NHE1907" s="83"/>
      <c r="NHF1907" s="52"/>
      <c r="NHG1907" s="70"/>
      <c r="NHH1907" s="70"/>
      <c r="NHI1907" s="70"/>
      <c r="NHJ1907" s="110"/>
      <c r="NHK1907" s="2"/>
      <c r="NHL1907" s="15"/>
      <c r="NHM1907" s="15"/>
      <c r="NHN1907" s="83"/>
      <c r="NHO1907" s="52"/>
      <c r="NHP1907" s="70"/>
      <c r="NHQ1907" s="70"/>
      <c r="NHR1907" s="70"/>
      <c r="NHS1907" s="110"/>
      <c r="NHT1907" s="2"/>
      <c r="NHU1907" s="15"/>
      <c r="NHV1907" s="15"/>
      <c r="NHW1907" s="83"/>
      <c r="NHX1907" s="52"/>
      <c r="NHY1907" s="70"/>
      <c r="NHZ1907" s="70"/>
      <c r="NIA1907" s="70"/>
      <c r="NIB1907" s="110"/>
      <c r="NIC1907" s="2"/>
      <c r="NID1907" s="15"/>
      <c r="NIE1907" s="15"/>
      <c r="NIF1907" s="83"/>
      <c r="NIG1907" s="52"/>
      <c r="NIH1907" s="70"/>
      <c r="NII1907" s="70"/>
      <c r="NIJ1907" s="70"/>
      <c r="NIK1907" s="110"/>
      <c r="NIL1907" s="2"/>
      <c r="NIM1907" s="15"/>
      <c r="NIN1907" s="15"/>
      <c r="NIO1907" s="83"/>
      <c r="NIP1907" s="52"/>
      <c r="NIQ1907" s="70"/>
      <c r="NIR1907" s="70"/>
      <c r="NIS1907" s="70"/>
      <c r="NIT1907" s="110"/>
      <c r="NIU1907" s="2"/>
      <c r="NIV1907" s="15"/>
      <c r="NIW1907" s="15"/>
      <c r="NIX1907" s="83"/>
      <c r="NIY1907" s="52"/>
      <c r="NIZ1907" s="70"/>
      <c r="NJA1907" s="70"/>
      <c r="NJB1907" s="70"/>
      <c r="NJC1907" s="110"/>
      <c r="NJD1907" s="2"/>
      <c r="NJE1907" s="15"/>
      <c r="NJF1907" s="15"/>
      <c r="NJG1907" s="83"/>
      <c r="NJH1907" s="52"/>
      <c r="NJI1907" s="70"/>
      <c r="NJJ1907" s="70"/>
      <c r="NJK1907" s="70"/>
      <c r="NJL1907" s="110"/>
      <c r="NJM1907" s="2"/>
      <c r="NJN1907" s="15"/>
      <c r="NJO1907" s="15"/>
      <c r="NJP1907" s="83"/>
      <c r="NJQ1907" s="52"/>
      <c r="NJR1907" s="70"/>
      <c r="NJS1907" s="70"/>
      <c r="NJT1907" s="70"/>
      <c r="NJU1907" s="110"/>
      <c r="NJV1907" s="2"/>
      <c r="NJW1907" s="15"/>
      <c r="NJX1907" s="15"/>
      <c r="NJY1907" s="83"/>
      <c r="NJZ1907" s="52"/>
      <c r="NKA1907" s="70"/>
      <c r="NKB1907" s="70"/>
      <c r="NKC1907" s="70"/>
      <c r="NKD1907" s="110"/>
      <c r="NKE1907" s="2"/>
      <c r="NKF1907" s="15"/>
      <c r="NKG1907" s="15"/>
      <c r="NKH1907" s="83"/>
      <c r="NKI1907" s="52"/>
      <c r="NKJ1907" s="70"/>
      <c r="NKK1907" s="70"/>
      <c r="NKL1907" s="70"/>
      <c r="NKM1907" s="110"/>
      <c r="NKN1907" s="2"/>
      <c r="NKO1907" s="15"/>
      <c r="NKP1907" s="15"/>
      <c r="NKQ1907" s="83"/>
      <c r="NKR1907" s="52"/>
      <c r="NKS1907" s="70"/>
      <c r="NKT1907" s="70"/>
      <c r="NKU1907" s="70"/>
      <c r="NKV1907" s="110"/>
      <c r="NKW1907" s="2"/>
      <c r="NKX1907" s="15"/>
      <c r="NKY1907" s="15"/>
      <c r="NKZ1907" s="83"/>
      <c r="NLA1907" s="52"/>
      <c r="NLB1907" s="70"/>
      <c r="NLC1907" s="70"/>
      <c r="NLD1907" s="70"/>
      <c r="NLE1907" s="110"/>
      <c r="NLF1907" s="2"/>
      <c r="NLG1907" s="15"/>
      <c r="NLH1907" s="15"/>
      <c r="NLI1907" s="83"/>
      <c r="NLJ1907" s="52"/>
      <c r="NLK1907" s="70"/>
      <c r="NLL1907" s="70"/>
      <c r="NLM1907" s="70"/>
      <c r="NLN1907" s="110"/>
      <c r="NLO1907" s="2"/>
      <c r="NLP1907" s="15"/>
      <c r="NLQ1907" s="15"/>
      <c r="NLR1907" s="83"/>
      <c r="NLS1907" s="52"/>
      <c r="NLT1907" s="70"/>
      <c r="NLU1907" s="70"/>
      <c r="NLV1907" s="70"/>
      <c r="NLW1907" s="110"/>
      <c r="NLX1907" s="2"/>
      <c r="NLY1907" s="15"/>
      <c r="NLZ1907" s="15"/>
      <c r="NMA1907" s="83"/>
      <c r="NMB1907" s="52"/>
      <c r="NMC1907" s="70"/>
      <c r="NMD1907" s="70"/>
      <c r="NME1907" s="70"/>
      <c r="NMF1907" s="110"/>
      <c r="NMG1907" s="2"/>
      <c r="NMH1907" s="15"/>
      <c r="NMI1907" s="15"/>
      <c r="NMJ1907" s="83"/>
      <c r="NMK1907" s="52"/>
      <c r="NML1907" s="70"/>
      <c r="NMM1907" s="70"/>
      <c r="NMN1907" s="70"/>
      <c r="NMO1907" s="110"/>
      <c r="NMP1907" s="2"/>
      <c r="NMQ1907" s="15"/>
      <c r="NMR1907" s="15"/>
      <c r="NMS1907" s="83"/>
      <c r="NMT1907" s="52"/>
      <c r="NMU1907" s="70"/>
      <c r="NMV1907" s="70"/>
      <c r="NMW1907" s="70"/>
      <c r="NMX1907" s="110"/>
      <c r="NMY1907" s="2"/>
      <c r="NMZ1907" s="15"/>
      <c r="NNA1907" s="15"/>
      <c r="NNB1907" s="83"/>
      <c r="NNC1907" s="52"/>
      <c r="NND1907" s="70"/>
      <c r="NNE1907" s="70"/>
      <c r="NNF1907" s="70"/>
      <c r="NNG1907" s="110"/>
      <c r="NNH1907" s="2"/>
      <c r="NNI1907" s="15"/>
      <c r="NNJ1907" s="15"/>
      <c r="NNK1907" s="83"/>
      <c r="NNL1907" s="52"/>
      <c r="NNM1907" s="70"/>
      <c r="NNN1907" s="70"/>
      <c r="NNO1907" s="70"/>
      <c r="NNP1907" s="110"/>
      <c r="NNQ1907" s="2"/>
      <c r="NNR1907" s="15"/>
      <c r="NNS1907" s="15"/>
      <c r="NNT1907" s="83"/>
      <c r="NNU1907" s="52"/>
      <c r="NNV1907" s="70"/>
      <c r="NNW1907" s="70"/>
      <c r="NNX1907" s="70"/>
      <c r="NNY1907" s="110"/>
      <c r="NNZ1907" s="2"/>
      <c r="NOA1907" s="15"/>
      <c r="NOB1907" s="15"/>
      <c r="NOC1907" s="83"/>
      <c r="NOD1907" s="52"/>
      <c r="NOE1907" s="70"/>
      <c r="NOF1907" s="70"/>
      <c r="NOG1907" s="70"/>
      <c r="NOH1907" s="110"/>
      <c r="NOI1907" s="2"/>
      <c r="NOJ1907" s="15"/>
      <c r="NOK1907" s="15"/>
      <c r="NOL1907" s="83"/>
      <c r="NOM1907" s="52"/>
      <c r="NON1907" s="70"/>
      <c r="NOO1907" s="70"/>
      <c r="NOP1907" s="70"/>
      <c r="NOQ1907" s="110"/>
      <c r="NOR1907" s="2"/>
      <c r="NOS1907" s="15"/>
      <c r="NOT1907" s="15"/>
      <c r="NOU1907" s="83"/>
      <c r="NOV1907" s="52"/>
      <c r="NOW1907" s="70"/>
      <c r="NOX1907" s="70"/>
      <c r="NOY1907" s="70"/>
      <c r="NOZ1907" s="110"/>
      <c r="NPA1907" s="2"/>
      <c r="NPB1907" s="15"/>
      <c r="NPC1907" s="15"/>
      <c r="NPD1907" s="83"/>
      <c r="NPE1907" s="52"/>
      <c r="NPF1907" s="70"/>
      <c r="NPG1907" s="70"/>
      <c r="NPH1907" s="70"/>
      <c r="NPI1907" s="110"/>
      <c r="NPJ1907" s="2"/>
      <c r="NPK1907" s="15"/>
      <c r="NPL1907" s="15"/>
      <c r="NPM1907" s="83"/>
      <c r="NPN1907" s="52"/>
      <c r="NPO1907" s="70"/>
      <c r="NPP1907" s="70"/>
      <c r="NPQ1907" s="70"/>
      <c r="NPR1907" s="110"/>
      <c r="NPS1907" s="2"/>
      <c r="NPT1907" s="15"/>
      <c r="NPU1907" s="15"/>
      <c r="NPV1907" s="83"/>
      <c r="NPW1907" s="52"/>
      <c r="NPX1907" s="70"/>
      <c r="NPY1907" s="70"/>
      <c r="NPZ1907" s="70"/>
      <c r="NQA1907" s="110"/>
      <c r="NQB1907" s="2"/>
      <c r="NQC1907" s="15"/>
      <c r="NQD1907" s="15"/>
      <c r="NQE1907" s="83"/>
      <c r="NQF1907" s="52"/>
      <c r="NQG1907" s="70"/>
      <c r="NQH1907" s="70"/>
      <c r="NQI1907" s="70"/>
      <c r="NQJ1907" s="110"/>
      <c r="NQK1907" s="2"/>
      <c r="NQL1907" s="15"/>
      <c r="NQM1907" s="15"/>
      <c r="NQN1907" s="83"/>
      <c r="NQO1907" s="52"/>
      <c r="NQP1907" s="70"/>
      <c r="NQQ1907" s="70"/>
      <c r="NQR1907" s="70"/>
      <c r="NQS1907" s="110"/>
      <c r="NQT1907" s="2"/>
      <c r="NQU1907" s="15"/>
      <c r="NQV1907" s="15"/>
      <c r="NQW1907" s="83"/>
      <c r="NQX1907" s="52"/>
      <c r="NQY1907" s="70"/>
      <c r="NQZ1907" s="70"/>
      <c r="NRA1907" s="70"/>
      <c r="NRB1907" s="110"/>
      <c r="NRC1907" s="2"/>
      <c r="NRD1907" s="15"/>
      <c r="NRE1907" s="15"/>
      <c r="NRF1907" s="83"/>
      <c r="NRG1907" s="52"/>
      <c r="NRH1907" s="70"/>
      <c r="NRI1907" s="70"/>
      <c r="NRJ1907" s="70"/>
      <c r="NRK1907" s="110"/>
      <c r="NRL1907" s="2"/>
      <c r="NRM1907" s="15"/>
      <c r="NRN1907" s="15"/>
      <c r="NRO1907" s="83"/>
      <c r="NRP1907" s="52"/>
      <c r="NRQ1907" s="70"/>
      <c r="NRR1907" s="70"/>
      <c r="NRS1907" s="70"/>
      <c r="NRT1907" s="110"/>
      <c r="NRU1907" s="2"/>
      <c r="NRV1907" s="15"/>
      <c r="NRW1907" s="15"/>
      <c r="NRX1907" s="83"/>
      <c r="NRY1907" s="52"/>
      <c r="NRZ1907" s="70"/>
      <c r="NSA1907" s="70"/>
      <c r="NSB1907" s="70"/>
      <c r="NSC1907" s="110"/>
      <c r="NSD1907" s="2"/>
      <c r="NSE1907" s="15"/>
      <c r="NSF1907" s="15"/>
      <c r="NSG1907" s="83"/>
      <c r="NSH1907" s="52"/>
      <c r="NSI1907" s="70"/>
      <c r="NSJ1907" s="70"/>
      <c r="NSK1907" s="70"/>
      <c r="NSL1907" s="110"/>
      <c r="NSM1907" s="2"/>
      <c r="NSN1907" s="15"/>
      <c r="NSO1907" s="15"/>
      <c r="NSP1907" s="83"/>
      <c r="NSQ1907" s="52"/>
      <c r="NSR1907" s="70"/>
      <c r="NSS1907" s="70"/>
      <c r="NST1907" s="70"/>
      <c r="NSU1907" s="110"/>
      <c r="NSV1907" s="2"/>
      <c r="NSW1907" s="15"/>
      <c r="NSX1907" s="15"/>
      <c r="NSY1907" s="83"/>
      <c r="NSZ1907" s="52"/>
      <c r="NTA1907" s="70"/>
      <c r="NTB1907" s="70"/>
      <c r="NTC1907" s="70"/>
      <c r="NTD1907" s="110"/>
      <c r="NTE1907" s="2"/>
      <c r="NTF1907" s="15"/>
      <c r="NTG1907" s="15"/>
      <c r="NTH1907" s="83"/>
      <c r="NTI1907" s="52"/>
      <c r="NTJ1907" s="70"/>
      <c r="NTK1907" s="70"/>
      <c r="NTL1907" s="70"/>
      <c r="NTM1907" s="110"/>
      <c r="NTN1907" s="2"/>
      <c r="NTO1907" s="15"/>
      <c r="NTP1907" s="15"/>
      <c r="NTQ1907" s="83"/>
      <c r="NTR1907" s="52"/>
      <c r="NTS1907" s="70"/>
      <c r="NTT1907" s="70"/>
      <c r="NTU1907" s="70"/>
      <c r="NTV1907" s="110"/>
      <c r="NTW1907" s="2"/>
      <c r="NTX1907" s="15"/>
      <c r="NTY1907" s="15"/>
      <c r="NTZ1907" s="83"/>
      <c r="NUA1907" s="52"/>
      <c r="NUB1907" s="70"/>
      <c r="NUC1907" s="70"/>
      <c r="NUD1907" s="70"/>
      <c r="NUE1907" s="110"/>
      <c r="NUF1907" s="2"/>
      <c r="NUG1907" s="15"/>
      <c r="NUH1907" s="15"/>
      <c r="NUI1907" s="83"/>
      <c r="NUJ1907" s="52"/>
      <c r="NUK1907" s="70"/>
      <c r="NUL1907" s="70"/>
      <c r="NUM1907" s="70"/>
      <c r="NUN1907" s="110"/>
      <c r="NUO1907" s="2"/>
      <c r="NUP1907" s="15"/>
      <c r="NUQ1907" s="15"/>
      <c r="NUR1907" s="83"/>
      <c r="NUS1907" s="52"/>
      <c r="NUT1907" s="70"/>
      <c r="NUU1907" s="70"/>
      <c r="NUV1907" s="70"/>
      <c r="NUW1907" s="110"/>
      <c r="NUX1907" s="2"/>
      <c r="NUY1907" s="15"/>
      <c r="NUZ1907" s="15"/>
      <c r="NVA1907" s="83"/>
      <c r="NVB1907" s="52"/>
      <c r="NVC1907" s="70"/>
      <c r="NVD1907" s="70"/>
      <c r="NVE1907" s="70"/>
      <c r="NVF1907" s="110"/>
      <c r="NVG1907" s="2"/>
      <c r="NVH1907" s="15"/>
      <c r="NVI1907" s="15"/>
      <c r="NVJ1907" s="83"/>
      <c r="NVK1907" s="52"/>
      <c r="NVL1907" s="70"/>
      <c r="NVM1907" s="70"/>
      <c r="NVN1907" s="70"/>
      <c r="NVO1907" s="110"/>
      <c r="NVP1907" s="2"/>
      <c r="NVQ1907" s="15"/>
      <c r="NVR1907" s="15"/>
      <c r="NVS1907" s="83"/>
      <c r="NVT1907" s="52"/>
      <c r="NVU1907" s="70"/>
      <c r="NVV1907" s="70"/>
      <c r="NVW1907" s="70"/>
      <c r="NVX1907" s="110"/>
      <c r="NVY1907" s="2"/>
      <c r="NVZ1907" s="15"/>
      <c r="NWA1907" s="15"/>
      <c r="NWB1907" s="83"/>
      <c r="NWC1907" s="52"/>
      <c r="NWD1907" s="70"/>
      <c r="NWE1907" s="70"/>
      <c r="NWF1907" s="70"/>
      <c r="NWG1907" s="110"/>
      <c r="NWH1907" s="2"/>
      <c r="NWI1907" s="15"/>
      <c r="NWJ1907" s="15"/>
      <c r="NWK1907" s="83"/>
      <c r="NWL1907" s="52"/>
      <c r="NWM1907" s="70"/>
      <c r="NWN1907" s="70"/>
      <c r="NWO1907" s="70"/>
      <c r="NWP1907" s="110"/>
      <c r="NWQ1907" s="2"/>
      <c r="NWR1907" s="15"/>
      <c r="NWS1907" s="15"/>
      <c r="NWT1907" s="83"/>
      <c r="NWU1907" s="52"/>
      <c r="NWV1907" s="70"/>
      <c r="NWW1907" s="70"/>
      <c r="NWX1907" s="70"/>
      <c r="NWY1907" s="110"/>
      <c r="NWZ1907" s="2"/>
      <c r="NXA1907" s="15"/>
      <c r="NXB1907" s="15"/>
      <c r="NXC1907" s="83"/>
      <c r="NXD1907" s="52"/>
      <c r="NXE1907" s="70"/>
      <c r="NXF1907" s="70"/>
      <c r="NXG1907" s="70"/>
      <c r="NXH1907" s="110"/>
      <c r="NXI1907" s="2"/>
      <c r="NXJ1907" s="15"/>
      <c r="NXK1907" s="15"/>
      <c r="NXL1907" s="83"/>
      <c r="NXM1907" s="52"/>
      <c r="NXN1907" s="70"/>
      <c r="NXO1907" s="70"/>
      <c r="NXP1907" s="70"/>
      <c r="NXQ1907" s="110"/>
      <c r="NXR1907" s="2"/>
      <c r="NXS1907" s="15"/>
      <c r="NXT1907" s="15"/>
      <c r="NXU1907" s="83"/>
      <c r="NXV1907" s="52"/>
      <c r="NXW1907" s="70"/>
      <c r="NXX1907" s="70"/>
      <c r="NXY1907" s="70"/>
      <c r="NXZ1907" s="110"/>
      <c r="NYA1907" s="2"/>
      <c r="NYB1907" s="15"/>
      <c r="NYC1907" s="15"/>
      <c r="NYD1907" s="83"/>
      <c r="NYE1907" s="52"/>
      <c r="NYF1907" s="70"/>
      <c r="NYG1907" s="70"/>
      <c r="NYH1907" s="70"/>
      <c r="NYI1907" s="110"/>
      <c r="NYJ1907" s="2"/>
      <c r="NYK1907" s="15"/>
      <c r="NYL1907" s="15"/>
      <c r="NYM1907" s="83"/>
      <c r="NYN1907" s="52"/>
      <c r="NYO1907" s="70"/>
      <c r="NYP1907" s="70"/>
      <c r="NYQ1907" s="70"/>
      <c r="NYR1907" s="110"/>
      <c r="NYS1907" s="2"/>
      <c r="NYT1907" s="15"/>
      <c r="NYU1907" s="15"/>
      <c r="NYV1907" s="83"/>
      <c r="NYW1907" s="52"/>
      <c r="NYX1907" s="70"/>
      <c r="NYY1907" s="70"/>
      <c r="NYZ1907" s="70"/>
      <c r="NZA1907" s="110"/>
      <c r="NZB1907" s="2"/>
      <c r="NZC1907" s="15"/>
      <c r="NZD1907" s="15"/>
      <c r="NZE1907" s="83"/>
      <c r="NZF1907" s="52"/>
      <c r="NZG1907" s="70"/>
      <c r="NZH1907" s="70"/>
      <c r="NZI1907" s="70"/>
      <c r="NZJ1907" s="110"/>
      <c r="NZK1907" s="2"/>
      <c r="NZL1907" s="15"/>
      <c r="NZM1907" s="15"/>
      <c r="NZN1907" s="83"/>
      <c r="NZO1907" s="52"/>
      <c r="NZP1907" s="70"/>
      <c r="NZQ1907" s="70"/>
      <c r="NZR1907" s="70"/>
      <c r="NZS1907" s="110"/>
      <c r="NZT1907" s="2"/>
      <c r="NZU1907" s="15"/>
      <c r="NZV1907" s="15"/>
      <c r="NZW1907" s="83"/>
      <c r="NZX1907" s="52"/>
      <c r="NZY1907" s="70"/>
      <c r="NZZ1907" s="70"/>
      <c r="OAA1907" s="70"/>
      <c r="OAB1907" s="110"/>
      <c r="OAC1907" s="2"/>
      <c r="OAD1907" s="15"/>
      <c r="OAE1907" s="15"/>
      <c r="OAF1907" s="83"/>
      <c r="OAG1907" s="52"/>
      <c r="OAH1907" s="70"/>
      <c r="OAI1907" s="70"/>
      <c r="OAJ1907" s="70"/>
      <c r="OAK1907" s="110"/>
      <c r="OAL1907" s="2"/>
      <c r="OAM1907" s="15"/>
      <c r="OAN1907" s="15"/>
      <c r="OAO1907" s="83"/>
      <c r="OAP1907" s="52"/>
      <c r="OAQ1907" s="70"/>
      <c r="OAR1907" s="70"/>
      <c r="OAS1907" s="70"/>
      <c r="OAT1907" s="110"/>
      <c r="OAU1907" s="2"/>
      <c r="OAV1907" s="15"/>
      <c r="OAW1907" s="15"/>
      <c r="OAX1907" s="83"/>
      <c r="OAY1907" s="52"/>
      <c r="OAZ1907" s="70"/>
      <c r="OBA1907" s="70"/>
      <c r="OBB1907" s="70"/>
      <c r="OBC1907" s="110"/>
      <c r="OBD1907" s="2"/>
      <c r="OBE1907" s="15"/>
      <c r="OBF1907" s="15"/>
      <c r="OBG1907" s="83"/>
      <c r="OBH1907" s="52"/>
      <c r="OBI1907" s="70"/>
      <c r="OBJ1907" s="70"/>
      <c r="OBK1907" s="70"/>
      <c r="OBL1907" s="110"/>
      <c r="OBM1907" s="2"/>
      <c r="OBN1907" s="15"/>
      <c r="OBO1907" s="15"/>
      <c r="OBP1907" s="83"/>
      <c r="OBQ1907" s="52"/>
      <c r="OBR1907" s="70"/>
      <c r="OBS1907" s="70"/>
      <c r="OBT1907" s="70"/>
      <c r="OBU1907" s="110"/>
      <c r="OBV1907" s="2"/>
      <c r="OBW1907" s="15"/>
      <c r="OBX1907" s="15"/>
      <c r="OBY1907" s="83"/>
      <c r="OBZ1907" s="52"/>
      <c r="OCA1907" s="70"/>
      <c r="OCB1907" s="70"/>
      <c r="OCC1907" s="70"/>
      <c r="OCD1907" s="110"/>
      <c r="OCE1907" s="2"/>
      <c r="OCF1907" s="15"/>
      <c r="OCG1907" s="15"/>
      <c r="OCH1907" s="83"/>
      <c r="OCI1907" s="52"/>
      <c r="OCJ1907" s="70"/>
      <c r="OCK1907" s="70"/>
      <c r="OCL1907" s="70"/>
      <c r="OCM1907" s="110"/>
      <c r="OCN1907" s="2"/>
      <c r="OCO1907" s="15"/>
      <c r="OCP1907" s="15"/>
      <c r="OCQ1907" s="83"/>
      <c r="OCR1907" s="52"/>
      <c r="OCS1907" s="70"/>
      <c r="OCT1907" s="70"/>
      <c r="OCU1907" s="70"/>
      <c r="OCV1907" s="110"/>
      <c r="OCW1907" s="2"/>
      <c r="OCX1907" s="15"/>
      <c r="OCY1907" s="15"/>
      <c r="OCZ1907" s="83"/>
      <c r="ODA1907" s="52"/>
      <c r="ODB1907" s="70"/>
      <c r="ODC1907" s="70"/>
      <c r="ODD1907" s="70"/>
      <c r="ODE1907" s="110"/>
      <c r="ODF1907" s="2"/>
      <c r="ODG1907" s="15"/>
      <c r="ODH1907" s="15"/>
      <c r="ODI1907" s="83"/>
      <c r="ODJ1907" s="52"/>
      <c r="ODK1907" s="70"/>
      <c r="ODL1907" s="70"/>
      <c r="ODM1907" s="70"/>
      <c r="ODN1907" s="110"/>
      <c r="ODO1907" s="2"/>
      <c r="ODP1907" s="15"/>
      <c r="ODQ1907" s="15"/>
      <c r="ODR1907" s="83"/>
      <c r="ODS1907" s="52"/>
      <c r="ODT1907" s="70"/>
      <c r="ODU1907" s="70"/>
      <c r="ODV1907" s="70"/>
      <c r="ODW1907" s="110"/>
      <c r="ODX1907" s="2"/>
      <c r="ODY1907" s="15"/>
      <c r="ODZ1907" s="15"/>
      <c r="OEA1907" s="83"/>
      <c r="OEB1907" s="52"/>
      <c r="OEC1907" s="70"/>
      <c r="OED1907" s="70"/>
      <c r="OEE1907" s="70"/>
      <c r="OEF1907" s="110"/>
      <c r="OEG1907" s="2"/>
      <c r="OEH1907" s="15"/>
      <c r="OEI1907" s="15"/>
      <c r="OEJ1907" s="83"/>
      <c r="OEK1907" s="52"/>
      <c r="OEL1907" s="70"/>
      <c r="OEM1907" s="70"/>
      <c r="OEN1907" s="70"/>
      <c r="OEO1907" s="110"/>
      <c r="OEP1907" s="2"/>
      <c r="OEQ1907" s="15"/>
      <c r="OER1907" s="15"/>
      <c r="OES1907" s="83"/>
      <c r="OET1907" s="52"/>
      <c r="OEU1907" s="70"/>
      <c r="OEV1907" s="70"/>
      <c r="OEW1907" s="70"/>
      <c r="OEX1907" s="110"/>
      <c r="OEY1907" s="2"/>
      <c r="OEZ1907" s="15"/>
      <c r="OFA1907" s="15"/>
      <c r="OFB1907" s="83"/>
      <c r="OFC1907" s="52"/>
      <c r="OFD1907" s="70"/>
      <c r="OFE1907" s="70"/>
      <c r="OFF1907" s="70"/>
      <c r="OFG1907" s="110"/>
      <c r="OFH1907" s="2"/>
      <c r="OFI1907" s="15"/>
      <c r="OFJ1907" s="15"/>
      <c r="OFK1907" s="83"/>
      <c r="OFL1907" s="52"/>
      <c r="OFM1907" s="70"/>
      <c r="OFN1907" s="70"/>
      <c r="OFO1907" s="70"/>
      <c r="OFP1907" s="110"/>
      <c r="OFQ1907" s="2"/>
      <c r="OFR1907" s="15"/>
      <c r="OFS1907" s="15"/>
      <c r="OFT1907" s="83"/>
      <c r="OFU1907" s="52"/>
      <c r="OFV1907" s="70"/>
      <c r="OFW1907" s="70"/>
      <c r="OFX1907" s="70"/>
      <c r="OFY1907" s="110"/>
      <c r="OFZ1907" s="2"/>
      <c r="OGA1907" s="15"/>
      <c r="OGB1907" s="15"/>
      <c r="OGC1907" s="83"/>
      <c r="OGD1907" s="52"/>
      <c r="OGE1907" s="70"/>
      <c r="OGF1907" s="70"/>
      <c r="OGG1907" s="70"/>
      <c r="OGH1907" s="110"/>
      <c r="OGI1907" s="2"/>
      <c r="OGJ1907" s="15"/>
      <c r="OGK1907" s="15"/>
      <c r="OGL1907" s="83"/>
      <c r="OGM1907" s="52"/>
      <c r="OGN1907" s="70"/>
      <c r="OGO1907" s="70"/>
      <c r="OGP1907" s="70"/>
      <c r="OGQ1907" s="110"/>
      <c r="OGR1907" s="2"/>
      <c r="OGS1907" s="15"/>
      <c r="OGT1907" s="15"/>
      <c r="OGU1907" s="83"/>
      <c r="OGV1907" s="52"/>
      <c r="OGW1907" s="70"/>
      <c r="OGX1907" s="70"/>
      <c r="OGY1907" s="70"/>
      <c r="OGZ1907" s="110"/>
      <c r="OHA1907" s="2"/>
      <c r="OHB1907" s="15"/>
      <c r="OHC1907" s="15"/>
      <c r="OHD1907" s="83"/>
      <c r="OHE1907" s="52"/>
      <c r="OHF1907" s="70"/>
      <c r="OHG1907" s="70"/>
      <c r="OHH1907" s="70"/>
      <c r="OHI1907" s="110"/>
      <c r="OHJ1907" s="2"/>
      <c r="OHK1907" s="15"/>
      <c r="OHL1907" s="15"/>
      <c r="OHM1907" s="83"/>
      <c r="OHN1907" s="52"/>
      <c r="OHO1907" s="70"/>
      <c r="OHP1907" s="70"/>
      <c r="OHQ1907" s="70"/>
      <c r="OHR1907" s="110"/>
      <c r="OHS1907" s="2"/>
      <c r="OHT1907" s="15"/>
      <c r="OHU1907" s="15"/>
      <c r="OHV1907" s="83"/>
      <c r="OHW1907" s="52"/>
      <c r="OHX1907" s="70"/>
      <c r="OHY1907" s="70"/>
      <c r="OHZ1907" s="70"/>
      <c r="OIA1907" s="110"/>
      <c r="OIB1907" s="2"/>
      <c r="OIC1907" s="15"/>
      <c r="OID1907" s="15"/>
      <c r="OIE1907" s="83"/>
      <c r="OIF1907" s="52"/>
      <c r="OIG1907" s="70"/>
      <c r="OIH1907" s="70"/>
      <c r="OII1907" s="70"/>
      <c r="OIJ1907" s="110"/>
      <c r="OIK1907" s="2"/>
      <c r="OIL1907" s="15"/>
      <c r="OIM1907" s="15"/>
      <c r="OIN1907" s="83"/>
      <c r="OIO1907" s="52"/>
      <c r="OIP1907" s="70"/>
      <c r="OIQ1907" s="70"/>
      <c r="OIR1907" s="70"/>
      <c r="OIS1907" s="110"/>
      <c r="OIT1907" s="2"/>
      <c r="OIU1907" s="15"/>
      <c r="OIV1907" s="15"/>
      <c r="OIW1907" s="83"/>
      <c r="OIX1907" s="52"/>
      <c r="OIY1907" s="70"/>
      <c r="OIZ1907" s="70"/>
      <c r="OJA1907" s="70"/>
      <c r="OJB1907" s="110"/>
      <c r="OJC1907" s="2"/>
      <c r="OJD1907" s="15"/>
      <c r="OJE1907" s="15"/>
      <c r="OJF1907" s="83"/>
      <c r="OJG1907" s="52"/>
      <c r="OJH1907" s="70"/>
      <c r="OJI1907" s="70"/>
      <c r="OJJ1907" s="70"/>
      <c r="OJK1907" s="110"/>
      <c r="OJL1907" s="2"/>
      <c r="OJM1907" s="15"/>
      <c r="OJN1907" s="15"/>
      <c r="OJO1907" s="83"/>
      <c r="OJP1907" s="52"/>
      <c r="OJQ1907" s="70"/>
      <c r="OJR1907" s="70"/>
      <c r="OJS1907" s="70"/>
      <c r="OJT1907" s="110"/>
      <c r="OJU1907" s="2"/>
      <c r="OJV1907" s="15"/>
      <c r="OJW1907" s="15"/>
      <c r="OJX1907" s="83"/>
      <c r="OJY1907" s="52"/>
      <c r="OJZ1907" s="70"/>
      <c r="OKA1907" s="70"/>
      <c r="OKB1907" s="70"/>
      <c r="OKC1907" s="110"/>
      <c r="OKD1907" s="2"/>
      <c r="OKE1907" s="15"/>
      <c r="OKF1907" s="15"/>
      <c r="OKG1907" s="83"/>
      <c r="OKH1907" s="52"/>
      <c r="OKI1907" s="70"/>
      <c r="OKJ1907" s="70"/>
      <c r="OKK1907" s="70"/>
      <c r="OKL1907" s="110"/>
      <c r="OKM1907" s="2"/>
      <c r="OKN1907" s="15"/>
      <c r="OKO1907" s="15"/>
      <c r="OKP1907" s="83"/>
      <c r="OKQ1907" s="52"/>
      <c r="OKR1907" s="70"/>
      <c r="OKS1907" s="70"/>
      <c r="OKT1907" s="70"/>
      <c r="OKU1907" s="110"/>
      <c r="OKV1907" s="2"/>
      <c r="OKW1907" s="15"/>
      <c r="OKX1907" s="15"/>
      <c r="OKY1907" s="83"/>
      <c r="OKZ1907" s="52"/>
      <c r="OLA1907" s="70"/>
      <c r="OLB1907" s="70"/>
      <c r="OLC1907" s="70"/>
      <c r="OLD1907" s="110"/>
      <c r="OLE1907" s="2"/>
      <c r="OLF1907" s="15"/>
      <c r="OLG1907" s="15"/>
      <c r="OLH1907" s="83"/>
      <c r="OLI1907" s="52"/>
      <c r="OLJ1907" s="70"/>
      <c r="OLK1907" s="70"/>
      <c r="OLL1907" s="70"/>
      <c r="OLM1907" s="110"/>
      <c r="OLN1907" s="2"/>
      <c r="OLO1907" s="15"/>
      <c r="OLP1907" s="15"/>
      <c r="OLQ1907" s="83"/>
      <c r="OLR1907" s="52"/>
      <c r="OLS1907" s="70"/>
      <c r="OLT1907" s="70"/>
      <c r="OLU1907" s="70"/>
      <c r="OLV1907" s="110"/>
      <c r="OLW1907" s="2"/>
      <c r="OLX1907" s="15"/>
      <c r="OLY1907" s="15"/>
      <c r="OLZ1907" s="83"/>
      <c r="OMA1907" s="52"/>
      <c r="OMB1907" s="70"/>
      <c r="OMC1907" s="70"/>
      <c r="OMD1907" s="70"/>
      <c r="OME1907" s="110"/>
      <c r="OMF1907" s="2"/>
      <c r="OMG1907" s="15"/>
      <c r="OMH1907" s="15"/>
      <c r="OMI1907" s="83"/>
      <c r="OMJ1907" s="52"/>
      <c r="OMK1907" s="70"/>
      <c r="OML1907" s="70"/>
      <c r="OMM1907" s="70"/>
      <c r="OMN1907" s="110"/>
      <c r="OMO1907" s="2"/>
      <c r="OMP1907" s="15"/>
      <c r="OMQ1907" s="15"/>
      <c r="OMR1907" s="83"/>
      <c r="OMS1907" s="52"/>
      <c r="OMT1907" s="70"/>
      <c r="OMU1907" s="70"/>
      <c r="OMV1907" s="70"/>
      <c r="OMW1907" s="110"/>
      <c r="OMX1907" s="2"/>
      <c r="OMY1907" s="15"/>
      <c r="OMZ1907" s="15"/>
      <c r="ONA1907" s="83"/>
      <c r="ONB1907" s="52"/>
      <c r="ONC1907" s="70"/>
      <c r="OND1907" s="70"/>
      <c r="ONE1907" s="70"/>
      <c r="ONF1907" s="110"/>
      <c r="ONG1907" s="2"/>
      <c r="ONH1907" s="15"/>
      <c r="ONI1907" s="15"/>
      <c r="ONJ1907" s="83"/>
      <c r="ONK1907" s="52"/>
      <c r="ONL1907" s="70"/>
      <c r="ONM1907" s="70"/>
      <c r="ONN1907" s="70"/>
      <c r="ONO1907" s="110"/>
      <c r="ONP1907" s="2"/>
      <c r="ONQ1907" s="15"/>
      <c r="ONR1907" s="15"/>
      <c r="ONS1907" s="83"/>
      <c r="ONT1907" s="52"/>
      <c r="ONU1907" s="70"/>
      <c r="ONV1907" s="70"/>
      <c r="ONW1907" s="70"/>
      <c r="ONX1907" s="110"/>
      <c r="ONY1907" s="2"/>
      <c r="ONZ1907" s="15"/>
      <c r="OOA1907" s="15"/>
      <c r="OOB1907" s="83"/>
      <c r="OOC1907" s="52"/>
      <c r="OOD1907" s="70"/>
      <c r="OOE1907" s="70"/>
      <c r="OOF1907" s="70"/>
      <c r="OOG1907" s="110"/>
      <c r="OOH1907" s="2"/>
      <c r="OOI1907" s="15"/>
      <c r="OOJ1907" s="15"/>
      <c r="OOK1907" s="83"/>
      <c r="OOL1907" s="52"/>
      <c r="OOM1907" s="70"/>
      <c r="OON1907" s="70"/>
      <c r="OOO1907" s="70"/>
      <c r="OOP1907" s="110"/>
      <c r="OOQ1907" s="2"/>
      <c r="OOR1907" s="15"/>
      <c r="OOS1907" s="15"/>
      <c r="OOT1907" s="83"/>
      <c r="OOU1907" s="52"/>
      <c r="OOV1907" s="70"/>
      <c r="OOW1907" s="70"/>
      <c r="OOX1907" s="70"/>
      <c r="OOY1907" s="110"/>
      <c r="OOZ1907" s="2"/>
      <c r="OPA1907" s="15"/>
      <c r="OPB1907" s="15"/>
      <c r="OPC1907" s="83"/>
      <c r="OPD1907" s="52"/>
      <c r="OPE1907" s="70"/>
      <c r="OPF1907" s="70"/>
      <c r="OPG1907" s="70"/>
      <c r="OPH1907" s="110"/>
      <c r="OPI1907" s="2"/>
      <c r="OPJ1907" s="15"/>
      <c r="OPK1907" s="15"/>
      <c r="OPL1907" s="83"/>
      <c r="OPM1907" s="52"/>
      <c r="OPN1907" s="70"/>
      <c r="OPO1907" s="70"/>
      <c r="OPP1907" s="70"/>
      <c r="OPQ1907" s="110"/>
      <c r="OPR1907" s="2"/>
      <c r="OPS1907" s="15"/>
      <c r="OPT1907" s="15"/>
      <c r="OPU1907" s="83"/>
      <c r="OPV1907" s="52"/>
      <c r="OPW1907" s="70"/>
      <c r="OPX1907" s="70"/>
      <c r="OPY1907" s="70"/>
      <c r="OPZ1907" s="110"/>
      <c r="OQA1907" s="2"/>
      <c r="OQB1907" s="15"/>
      <c r="OQC1907" s="15"/>
      <c r="OQD1907" s="83"/>
      <c r="OQE1907" s="52"/>
      <c r="OQF1907" s="70"/>
      <c r="OQG1907" s="70"/>
      <c r="OQH1907" s="70"/>
      <c r="OQI1907" s="110"/>
      <c r="OQJ1907" s="2"/>
      <c r="OQK1907" s="15"/>
      <c r="OQL1907" s="15"/>
      <c r="OQM1907" s="83"/>
      <c r="OQN1907" s="52"/>
      <c r="OQO1907" s="70"/>
      <c r="OQP1907" s="70"/>
      <c r="OQQ1907" s="70"/>
      <c r="OQR1907" s="110"/>
      <c r="OQS1907" s="2"/>
      <c r="OQT1907" s="15"/>
      <c r="OQU1907" s="15"/>
      <c r="OQV1907" s="83"/>
      <c r="OQW1907" s="52"/>
      <c r="OQX1907" s="70"/>
      <c r="OQY1907" s="70"/>
      <c r="OQZ1907" s="70"/>
      <c r="ORA1907" s="110"/>
      <c r="ORB1907" s="2"/>
      <c r="ORC1907" s="15"/>
      <c r="ORD1907" s="15"/>
      <c r="ORE1907" s="83"/>
      <c r="ORF1907" s="52"/>
      <c r="ORG1907" s="70"/>
      <c r="ORH1907" s="70"/>
      <c r="ORI1907" s="70"/>
      <c r="ORJ1907" s="110"/>
      <c r="ORK1907" s="2"/>
      <c r="ORL1907" s="15"/>
      <c r="ORM1907" s="15"/>
      <c r="ORN1907" s="83"/>
      <c r="ORO1907" s="52"/>
      <c r="ORP1907" s="70"/>
      <c r="ORQ1907" s="70"/>
      <c r="ORR1907" s="70"/>
      <c r="ORS1907" s="110"/>
      <c r="ORT1907" s="2"/>
      <c r="ORU1907" s="15"/>
      <c r="ORV1907" s="15"/>
      <c r="ORW1907" s="83"/>
      <c r="ORX1907" s="52"/>
      <c r="ORY1907" s="70"/>
      <c r="ORZ1907" s="70"/>
      <c r="OSA1907" s="70"/>
      <c r="OSB1907" s="110"/>
      <c r="OSC1907" s="2"/>
      <c r="OSD1907" s="15"/>
      <c r="OSE1907" s="15"/>
      <c r="OSF1907" s="83"/>
      <c r="OSG1907" s="52"/>
      <c r="OSH1907" s="70"/>
      <c r="OSI1907" s="70"/>
      <c r="OSJ1907" s="70"/>
      <c r="OSK1907" s="110"/>
      <c r="OSL1907" s="2"/>
      <c r="OSM1907" s="15"/>
      <c r="OSN1907" s="15"/>
      <c r="OSO1907" s="83"/>
      <c r="OSP1907" s="52"/>
      <c r="OSQ1907" s="70"/>
      <c r="OSR1907" s="70"/>
      <c r="OSS1907" s="70"/>
      <c r="OST1907" s="110"/>
      <c r="OSU1907" s="2"/>
      <c r="OSV1907" s="15"/>
      <c r="OSW1907" s="15"/>
      <c r="OSX1907" s="83"/>
      <c r="OSY1907" s="52"/>
      <c r="OSZ1907" s="70"/>
      <c r="OTA1907" s="70"/>
      <c r="OTB1907" s="70"/>
      <c r="OTC1907" s="110"/>
      <c r="OTD1907" s="2"/>
      <c r="OTE1907" s="15"/>
      <c r="OTF1907" s="15"/>
      <c r="OTG1907" s="83"/>
      <c r="OTH1907" s="52"/>
      <c r="OTI1907" s="70"/>
      <c r="OTJ1907" s="70"/>
      <c r="OTK1907" s="70"/>
      <c r="OTL1907" s="110"/>
      <c r="OTM1907" s="2"/>
      <c r="OTN1907" s="15"/>
      <c r="OTO1907" s="15"/>
      <c r="OTP1907" s="83"/>
      <c r="OTQ1907" s="52"/>
      <c r="OTR1907" s="70"/>
      <c r="OTS1907" s="70"/>
      <c r="OTT1907" s="70"/>
      <c r="OTU1907" s="110"/>
      <c r="OTV1907" s="2"/>
      <c r="OTW1907" s="15"/>
      <c r="OTX1907" s="15"/>
      <c r="OTY1907" s="83"/>
      <c r="OTZ1907" s="52"/>
      <c r="OUA1907" s="70"/>
      <c r="OUB1907" s="70"/>
      <c r="OUC1907" s="70"/>
      <c r="OUD1907" s="110"/>
      <c r="OUE1907" s="2"/>
      <c r="OUF1907" s="15"/>
      <c r="OUG1907" s="15"/>
      <c r="OUH1907" s="83"/>
      <c r="OUI1907" s="52"/>
      <c r="OUJ1907" s="70"/>
      <c r="OUK1907" s="70"/>
      <c r="OUL1907" s="70"/>
      <c r="OUM1907" s="110"/>
      <c r="OUN1907" s="2"/>
      <c r="OUO1907" s="15"/>
      <c r="OUP1907" s="15"/>
      <c r="OUQ1907" s="83"/>
      <c r="OUR1907" s="52"/>
      <c r="OUS1907" s="70"/>
      <c r="OUT1907" s="70"/>
      <c r="OUU1907" s="70"/>
      <c r="OUV1907" s="110"/>
      <c r="OUW1907" s="2"/>
      <c r="OUX1907" s="15"/>
      <c r="OUY1907" s="15"/>
      <c r="OUZ1907" s="83"/>
      <c r="OVA1907" s="52"/>
      <c r="OVB1907" s="70"/>
      <c r="OVC1907" s="70"/>
      <c r="OVD1907" s="70"/>
      <c r="OVE1907" s="110"/>
      <c r="OVF1907" s="2"/>
      <c r="OVG1907" s="15"/>
      <c r="OVH1907" s="15"/>
      <c r="OVI1907" s="83"/>
      <c r="OVJ1907" s="52"/>
      <c r="OVK1907" s="70"/>
      <c r="OVL1907" s="70"/>
      <c r="OVM1907" s="70"/>
      <c r="OVN1907" s="110"/>
      <c r="OVO1907" s="2"/>
      <c r="OVP1907" s="15"/>
      <c r="OVQ1907" s="15"/>
      <c r="OVR1907" s="83"/>
      <c r="OVS1907" s="52"/>
      <c r="OVT1907" s="70"/>
      <c r="OVU1907" s="70"/>
      <c r="OVV1907" s="70"/>
      <c r="OVW1907" s="110"/>
      <c r="OVX1907" s="2"/>
      <c r="OVY1907" s="15"/>
      <c r="OVZ1907" s="15"/>
      <c r="OWA1907" s="83"/>
      <c r="OWB1907" s="52"/>
      <c r="OWC1907" s="70"/>
      <c r="OWD1907" s="70"/>
      <c r="OWE1907" s="70"/>
      <c r="OWF1907" s="110"/>
      <c r="OWG1907" s="2"/>
      <c r="OWH1907" s="15"/>
      <c r="OWI1907" s="15"/>
      <c r="OWJ1907" s="83"/>
      <c r="OWK1907" s="52"/>
      <c r="OWL1907" s="70"/>
      <c r="OWM1907" s="70"/>
      <c r="OWN1907" s="70"/>
      <c r="OWO1907" s="110"/>
      <c r="OWP1907" s="2"/>
      <c r="OWQ1907" s="15"/>
      <c r="OWR1907" s="15"/>
      <c r="OWS1907" s="83"/>
      <c r="OWT1907" s="52"/>
      <c r="OWU1907" s="70"/>
      <c r="OWV1907" s="70"/>
      <c r="OWW1907" s="70"/>
      <c r="OWX1907" s="110"/>
      <c r="OWY1907" s="2"/>
      <c r="OWZ1907" s="15"/>
      <c r="OXA1907" s="15"/>
      <c r="OXB1907" s="83"/>
      <c r="OXC1907" s="52"/>
      <c r="OXD1907" s="70"/>
      <c r="OXE1907" s="70"/>
      <c r="OXF1907" s="70"/>
      <c r="OXG1907" s="110"/>
      <c r="OXH1907" s="2"/>
      <c r="OXI1907" s="15"/>
      <c r="OXJ1907" s="15"/>
      <c r="OXK1907" s="83"/>
      <c r="OXL1907" s="52"/>
      <c r="OXM1907" s="70"/>
      <c r="OXN1907" s="70"/>
      <c r="OXO1907" s="70"/>
      <c r="OXP1907" s="110"/>
      <c r="OXQ1907" s="2"/>
      <c r="OXR1907" s="15"/>
      <c r="OXS1907" s="15"/>
      <c r="OXT1907" s="83"/>
      <c r="OXU1907" s="52"/>
      <c r="OXV1907" s="70"/>
      <c r="OXW1907" s="70"/>
      <c r="OXX1907" s="70"/>
      <c r="OXY1907" s="110"/>
      <c r="OXZ1907" s="2"/>
      <c r="OYA1907" s="15"/>
      <c r="OYB1907" s="15"/>
      <c r="OYC1907" s="83"/>
      <c r="OYD1907" s="52"/>
      <c r="OYE1907" s="70"/>
      <c r="OYF1907" s="70"/>
      <c r="OYG1907" s="70"/>
      <c r="OYH1907" s="110"/>
      <c r="OYI1907" s="2"/>
      <c r="OYJ1907" s="15"/>
      <c r="OYK1907" s="15"/>
      <c r="OYL1907" s="83"/>
      <c r="OYM1907" s="52"/>
      <c r="OYN1907" s="70"/>
      <c r="OYO1907" s="70"/>
      <c r="OYP1907" s="70"/>
      <c r="OYQ1907" s="110"/>
      <c r="OYR1907" s="2"/>
      <c r="OYS1907" s="15"/>
      <c r="OYT1907" s="15"/>
      <c r="OYU1907" s="83"/>
      <c r="OYV1907" s="52"/>
      <c r="OYW1907" s="70"/>
      <c r="OYX1907" s="70"/>
      <c r="OYY1907" s="70"/>
      <c r="OYZ1907" s="110"/>
      <c r="OZA1907" s="2"/>
      <c r="OZB1907" s="15"/>
      <c r="OZC1907" s="15"/>
      <c r="OZD1907" s="83"/>
      <c r="OZE1907" s="52"/>
      <c r="OZF1907" s="70"/>
      <c r="OZG1907" s="70"/>
      <c r="OZH1907" s="70"/>
      <c r="OZI1907" s="110"/>
      <c r="OZJ1907" s="2"/>
      <c r="OZK1907" s="15"/>
      <c r="OZL1907" s="15"/>
      <c r="OZM1907" s="83"/>
      <c r="OZN1907" s="52"/>
      <c r="OZO1907" s="70"/>
      <c r="OZP1907" s="70"/>
      <c r="OZQ1907" s="70"/>
      <c r="OZR1907" s="110"/>
      <c r="OZS1907" s="2"/>
      <c r="OZT1907" s="15"/>
      <c r="OZU1907" s="15"/>
      <c r="OZV1907" s="83"/>
      <c r="OZW1907" s="52"/>
      <c r="OZX1907" s="70"/>
      <c r="OZY1907" s="70"/>
      <c r="OZZ1907" s="70"/>
      <c r="PAA1907" s="110"/>
      <c r="PAB1907" s="2"/>
      <c r="PAC1907" s="15"/>
      <c r="PAD1907" s="15"/>
      <c r="PAE1907" s="83"/>
      <c r="PAF1907" s="52"/>
      <c r="PAG1907" s="70"/>
      <c r="PAH1907" s="70"/>
      <c r="PAI1907" s="70"/>
      <c r="PAJ1907" s="110"/>
      <c r="PAK1907" s="2"/>
      <c r="PAL1907" s="15"/>
      <c r="PAM1907" s="15"/>
      <c r="PAN1907" s="83"/>
      <c r="PAO1907" s="52"/>
      <c r="PAP1907" s="70"/>
      <c r="PAQ1907" s="70"/>
      <c r="PAR1907" s="70"/>
      <c r="PAS1907" s="110"/>
      <c r="PAT1907" s="2"/>
      <c r="PAU1907" s="15"/>
      <c r="PAV1907" s="15"/>
      <c r="PAW1907" s="83"/>
      <c r="PAX1907" s="52"/>
      <c r="PAY1907" s="70"/>
      <c r="PAZ1907" s="70"/>
      <c r="PBA1907" s="70"/>
      <c r="PBB1907" s="110"/>
      <c r="PBC1907" s="2"/>
      <c r="PBD1907" s="15"/>
      <c r="PBE1907" s="15"/>
      <c r="PBF1907" s="83"/>
      <c r="PBG1907" s="52"/>
      <c r="PBH1907" s="70"/>
      <c r="PBI1907" s="70"/>
      <c r="PBJ1907" s="70"/>
      <c r="PBK1907" s="110"/>
      <c r="PBL1907" s="2"/>
      <c r="PBM1907" s="15"/>
      <c r="PBN1907" s="15"/>
      <c r="PBO1907" s="83"/>
      <c r="PBP1907" s="52"/>
      <c r="PBQ1907" s="70"/>
      <c r="PBR1907" s="70"/>
      <c r="PBS1907" s="70"/>
      <c r="PBT1907" s="110"/>
      <c r="PBU1907" s="2"/>
      <c r="PBV1907" s="15"/>
      <c r="PBW1907" s="15"/>
      <c r="PBX1907" s="83"/>
      <c r="PBY1907" s="52"/>
      <c r="PBZ1907" s="70"/>
      <c r="PCA1907" s="70"/>
      <c r="PCB1907" s="70"/>
      <c r="PCC1907" s="110"/>
      <c r="PCD1907" s="2"/>
      <c r="PCE1907" s="15"/>
      <c r="PCF1907" s="15"/>
      <c r="PCG1907" s="83"/>
      <c r="PCH1907" s="52"/>
      <c r="PCI1907" s="70"/>
      <c r="PCJ1907" s="70"/>
      <c r="PCK1907" s="70"/>
      <c r="PCL1907" s="110"/>
      <c r="PCM1907" s="2"/>
      <c r="PCN1907" s="15"/>
      <c r="PCO1907" s="15"/>
      <c r="PCP1907" s="83"/>
      <c r="PCQ1907" s="52"/>
      <c r="PCR1907" s="70"/>
      <c r="PCS1907" s="70"/>
      <c r="PCT1907" s="70"/>
      <c r="PCU1907" s="110"/>
      <c r="PCV1907" s="2"/>
      <c r="PCW1907" s="15"/>
      <c r="PCX1907" s="15"/>
      <c r="PCY1907" s="83"/>
      <c r="PCZ1907" s="52"/>
      <c r="PDA1907" s="70"/>
      <c r="PDB1907" s="70"/>
      <c r="PDC1907" s="70"/>
      <c r="PDD1907" s="110"/>
      <c r="PDE1907" s="2"/>
      <c r="PDF1907" s="15"/>
      <c r="PDG1907" s="15"/>
      <c r="PDH1907" s="83"/>
      <c r="PDI1907" s="52"/>
      <c r="PDJ1907" s="70"/>
      <c r="PDK1907" s="70"/>
      <c r="PDL1907" s="70"/>
      <c r="PDM1907" s="110"/>
      <c r="PDN1907" s="2"/>
      <c r="PDO1907" s="15"/>
      <c r="PDP1907" s="15"/>
      <c r="PDQ1907" s="83"/>
      <c r="PDR1907" s="52"/>
      <c r="PDS1907" s="70"/>
      <c r="PDT1907" s="70"/>
      <c r="PDU1907" s="70"/>
      <c r="PDV1907" s="110"/>
      <c r="PDW1907" s="2"/>
      <c r="PDX1907" s="15"/>
      <c r="PDY1907" s="15"/>
      <c r="PDZ1907" s="83"/>
      <c r="PEA1907" s="52"/>
      <c r="PEB1907" s="70"/>
      <c r="PEC1907" s="70"/>
      <c r="PED1907" s="70"/>
      <c r="PEE1907" s="110"/>
      <c r="PEF1907" s="2"/>
      <c r="PEG1907" s="15"/>
      <c r="PEH1907" s="15"/>
      <c r="PEI1907" s="83"/>
      <c r="PEJ1907" s="52"/>
      <c r="PEK1907" s="70"/>
      <c r="PEL1907" s="70"/>
      <c r="PEM1907" s="70"/>
      <c r="PEN1907" s="110"/>
      <c r="PEO1907" s="2"/>
      <c r="PEP1907" s="15"/>
      <c r="PEQ1907" s="15"/>
      <c r="PER1907" s="83"/>
      <c r="PES1907" s="52"/>
      <c r="PET1907" s="70"/>
      <c r="PEU1907" s="70"/>
      <c r="PEV1907" s="70"/>
      <c r="PEW1907" s="110"/>
      <c r="PEX1907" s="2"/>
      <c r="PEY1907" s="15"/>
      <c r="PEZ1907" s="15"/>
      <c r="PFA1907" s="83"/>
      <c r="PFB1907" s="52"/>
      <c r="PFC1907" s="70"/>
      <c r="PFD1907" s="70"/>
      <c r="PFE1907" s="70"/>
      <c r="PFF1907" s="110"/>
      <c r="PFG1907" s="2"/>
      <c r="PFH1907" s="15"/>
      <c r="PFI1907" s="15"/>
      <c r="PFJ1907" s="83"/>
      <c r="PFK1907" s="52"/>
      <c r="PFL1907" s="70"/>
      <c r="PFM1907" s="70"/>
      <c r="PFN1907" s="70"/>
      <c r="PFO1907" s="110"/>
      <c r="PFP1907" s="2"/>
      <c r="PFQ1907" s="15"/>
      <c r="PFR1907" s="15"/>
      <c r="PFS1907" s="83"/>
      <c r="PFT1907" s="52"/>
      <c r="PFU1907" s="70"/>
      <c r="PFV1907" s="70"/>
      <c r="PFW1907" s="70"/>
      <c r="PFX1907" s="110"/>
      <c r="PFY1907" s="2"/>
      <c r="PFZ1907" s="15"/>
      <c r="PGA1907" s="15"/>
      <c r="PGB1907" s="83"/>
      <c r="PGC1907" s="52"/>
      <c r="PGD1907" s="70"/>
      <c r="PGE1907" s="70"/>
      <c r="PGF1907" s="70"/>
      <c r="PGG1907" s="110"/>
      <c r="PGH1907" s="2"/>
      <c r="PGI1907" s="15"/>
      <c r="PGJ1907" s="15"/>
      <c r="PGK1907" s="83"/>
      <c r="PGL1907" s="52"/>
      <c r="PGM1907" s="70"/>
      <c r="PGN1907" s="70"/>
      <c r="PGO1907" s="70"/>
      <c r="PGP1907" s="110"/>
      <c r="PGQ1907" s="2"/>
      <c r="PGR1907" s="15"/>
      <c r="PGS1907" s="15"/>
      <c r="PGT1907" s="83"/>
      <c r="PGU1907" s="52"/>
      <c r="PGV1907" s="70"/>
      <c r="PGW1907" s="70"/>
      <c r="PGX1907" s="70"/>
      <c r="PGY1907" s="110"/>
      <c r="PGZ1907" s="2"/>
      <c r="PHA1907" s="15"/>
      <c r="PHB1907" s="15"/>
      <c r="PHC1907" s="83"/>
      <c r="PHD1907" s="52"/>
      <c r="PHE1907" s="70"/>
      <c r="PHF1907" s="70"/>
      <c r="PHG1907" s="70"/>
      <c r="PHH1907" s="110"/>
      <c r="PHI1907" s="2"/>
      <c r="PHJ1907" s="15"/>
      <c r="PHK1907" s="15"/>
      <c r="PHL1907" s="83"/>
      <c r="PHM1907" s="52"/>
      <c r="PHN1907" s="70"/>
      <c r="PHO1907" s="70"/>
      <c r="PHP1907" s="70"/>
      <c r="PHQ1907" s="110"/>
      <c r="PHR1907" s="2"/>
      <c r="PHS1907" s="15"/>
      <c r="PHT1907" s="15"/>
      <c r="PHU1907" s="83"/>
      <c r="PHV1907" s="52"/>
      <c r="PHW1907" s="70"/>
      <c r="PHX1907" s="70"/>
      <c r="PHY1907" s="70"/>
      <c r="PHZ1907" s="110"/>
      <c r="PIA1907" s="2"/>
      <c r="PIB1907" s="15"/>
      <c r="PIC1907" s="15"/>
      <c r="PID1907" s="83"/>
      <c r="PIE1907" s="52"/>
      <c r="PIF1907" s="70"/>
      <c r="PIG1907" s="70"/>
      <c r="PIH1907" s="70"/>
      <c r="PII1907" s="110"/>
      <c r="PIJ1907" s="2"/>
      <c r="PIK1907" s="15"/>
      <c r="PIL1907" s="15"/>
      <c r="PIM1907" s="83"/>
      <c r="PIN1907" s="52"/>
      <c r="PIO1907" s="70"/>
      <c r="PIP1907" s="70"/>
      <c r="PIQ1907" s="70"/>
      <c r="PIR1907" s="110"/>
      <c r="PIS1907" s="2"/>
      <c r="PIT1907" s="15"/>
      <c r="PIU1907" s="15"/>
      <c r="PIV1907" s="83"/>
      <c r="PIW1907" s="52"/>
      <c r="PIX1907" s="70"/>
      <c r="PIY1907" s="70"/>
      <c r="PIZ1907" s="70"/>
      <c r="PJA1907" s="110"/>
      <c r="PJB1907" s="2"/>
      <c r="PJC1907" s="15"/>
      <c r="PJD1907" s="15"/>
      <c r="PJE1907" s="83"/>
      <c r="PJF1907" s="52"/>
      <c r="PJG1907" s="70"/>
      <c r="PJH1907" s="70"/>
      <c r="PJI1907" s="70"/>
      <c r="PJJ1907" s="110"/>
      <c r="PJK1907" s="2"/>
      <c r="PJL1907" s="15"/>
      <c r="PJM1907" s="15"/>
      <c r="PJN1907" s="83"/>
      <c r="PJO1907" s="52"/>
      <c r="PJP1907" s="70"/>
      <c r="PJQ1907" s="70"/>
      <c r="PJR1907" s="70"/>
      <c r="PJS1907" s="110"/>
      <c r="PJT1907" s="2"/>
      <c r="PJU1907" s="15"/>
      <c r="PJV1907" s="15"/>
      <c r="PJW1907" s="83"/>
      <c r="PJX1907" s="52"/>
      <c r="PJY1907" s="70"/>
      <c r="PJZ1907" s="70"/>
      <c r="PKA1907" s="70"/>
      <c r="PKB1907" s="110"/>
      <c r="PKC1907" s="2"/>
      <c r="PKD1907" s="15"/>
      <c r="PKE1907" s="15"/>
      <c r="PKF1907" s="83"/>
      <c r="PKG1907" s="52"/>
      <c r="PKH1907" s="70"/>
      <c r="PKI1907" s="70"/>
      <c r="PKJ1907" s="70"/>
      <c r="PKK1907" s="110"/>
      <c r="PKL1907" s="2"/>
      <c r="PKM1907" s="15"/>
      <c r="PKN1907" s="15"/>
      <c r="PKO1907" s="83"/>
      <c r="PKP1907" s="52"/>
      <c r="PKQ1907" s="70"/>
      <c r="PKR1907" s="70"/>
      <c r="PKS1907" s="70"/>
      <c r="PKT1907" s="110"/>
      <c r="PKU1907" s="2"/>
      <c r="PKV1907" s="15"/>
      <c r="PKW1907" s="15"/>
      <c r="PKX1907" s="83"/>
      <c r="PKY1907" s="52"/>
      <c r="PKZ1907" s="70"/>
      <c r="PLA1907" s="70"/>
      <c r="PLB1907" s="70"/>
      <c r="PLC1907" s="110"/>
      <c r="PLD1907" s="2"/>
      <c r="PLE1907" s="15"/>
      <c r="PLF1907" s="15"/>
      <c r="PLG1907" s="83"/>
      <c r="PLH1907" s="52"/>
      <c r="PLI1907" s="70"/>
      <c r="PLJ1907" s="70"/>
      <c r="PLK1907" s="70"/>
      <c r="PLL1907" s="110"/>
      <c r="PLM1907" s="2"/>
      <c r="PLN1907" s="15"/>
      <c r="PLO1907" s="15"/>
      <c r="PLP1907" s="83"/>
      <c r="PLQ1907" s="52"/>
      <c r="PLR1907" s="70"/>
      <c r="PLS1907" s="70"/>
      <c r="PLT1907" s="70"/>
      <c r="PLU1907" s="110"/>
      <c r="PLV1907" s="2"/>
      <c r="PLW1907" s="15"/>
      <c r="PLX1907" s="15"/>
      <c r="PLY1907" s="83"/>
      <c r="PLZ1907" s="52"/>
      <c r="PMA1907" s="70"/>
      <c r="PMB1907" s="70"/>
      <c r="PMC1907" s="70"/>
      <c r="PMD1907" s="110"/>
      <c r="PME1907" s="2"/>
      <c r="PMF1907" s="15"/>
      <c r="PMG1907" s="15"/>
      <c r="PMH1907" s="83"/>
      <c r="PMI1907" s="52"/>
      <c r="PMJ1907" s="70"/>
      <c r="PMK1907" s="70"/>
      <c r="PML1907" s="70"/>
      <c r="PMM1907" s="110"/>
      <c r="PMN1907" s="2"/>
      <c r="PMO1907" s="15"/>
      <c r="PMP1907" s="15"/>
      <c r="PMQ1907" s="83"/>
      <c r="PMR1907" s="52"/>
      <c r="PMS1907" s="70"/>
      <c r="PMT1907" s="70"/>
      <c r="PMU1907" s="70"/>
      <c r="PMV1907" s="110"/>
      <c r="PMW1907" s="2"/>
      <c r="PMX1907" s="15"/>
      <c r="PMY1907" s="15"/>
      <c r="PMZ1907" s="83"/>
      <c r="PNA1907" s="52"/>
      <c r="PNB1907" s="70"/>
      <c r="PNC1907" s="70"/>
      <c r="PND1907" s="70"/>
      <c r="PNE1907" s="110"/>
      <c r="PNF1907" s="2"/>
      <c r="PNG1907" s="15"/>
      <c r="PNH1907" s="15"/>
      <c r="PNI1907" s="83"/>
      <c r="PNJ1907" s="52"/>
      <c r="PNK1907" s="70"/>
      <c r="PNL1907" s="70"/>
      <c r="PNM1907" s="70"/>
      <c r="PNN1907" s="110"/>
      <c r="PNO1907" s="2"/>
      <c r="PNP1907" s="15"/>
      <c r="PNQ1907" s="15"/>
      <c r="PNR1907" s="83"/>
      <c r="PNS1907" s="52"/>
      <c r="PNT1907" s="70"/>
      <c r="PNU1907" s="70"/>
      <c r="PNV1907" s="70"/>
      <c r="PNW1907" s="110"/>
      <c r="PNX1907" s="2"/>
      <c r="PNY1907" s="15"/>
      <c r="PNZ1907" s="15"/>
      <c r="POA1907" s="83"/>
      <c r="POB1907" s="52"/>
      <c r="POC1907" s="70"/>
      <c r="POD1907" s="70"/>
      <c r="POE1907" s="70"/>
      <c r="POF1907" s="110"/>
      <c r="POG1907" s="2"/>
      <c r="POH1907" s="15"/>
      <c r="POI1907" s="15"/>
      <c r="POJ1907" s="83"/>
      <c r="POK1907" s="52"/>
      <c r="POL1907" s="70"/>
      <c r="POM1907" s="70"/>
      <c r="PON1907" s="70"/>
      <c r="POO1907" s="110"/>
      <c r="POP1907" s="2"/>
      <c r="POQ1907" s="15"/>
      <c r="POR1907" s="15"/>
      <c r="POS1907" s="83"/>
      <c r="POT1907" s="52"/>
      <c r="POU1907" s="70"/>
      <c r="POV1907" s="70"/>
      <c r="POW1907" s="70"/>
      <c r="POX1907" s="110"/>
      <c r="POY1907" s="2"/>
      <c r="POZ1907" s="15"/>
      <c r="PPA1907" s="15"/>
      <c r="PPB1907" s="83"/>
      <c r="PPC1907" s="52"/>
      <c r="PPD1907" s="70"/>
      <c r="PPE1907" s="70"/>
      <c r="PPF1907" s="70"/>
      <c r="PPG1907" s="110"/>
      <c r="PPH1907" s="2"/>
      <c r="PPI1907" s="15"/>
      <c r="PPJ1907" s="15"/>
      <c r="PPK1907" s="83"/>
      <c r="PPL1907" s="52"/>
      <c r="PPM1907" s="70"/>
      <c r="PPN1907" s="70"/>
      <c r="PPO1907" s="70"/>
      <c r="PPP1907" s="110"/>
      <c r="PPQ1907" s="2"/>
      <c r="PPR1907" s="15"/>
      <c r="PPS1907" s="15"/>
      <c r="PPT1907" s="83"/>
      <c r="PPU1907" s="52"/>
      <c r="PPV1907" s="70"/>
      <c r="PPW1907" s="70"/>
      <c r="PPX1907" s="70"/>
      <c r="PPY1907" s="110"/>
      <c r="PPZ1907" s="2"/>
      <c r="PQA1907" s="15"/>
      <c r="PQB1907" s="15"/>
      <c r="PQC1907" s="83"/>
      <c r="PQD1907" s="52"/>
      <c r="PQE1907" s="70"/>
      <c r="PQF1907" s="70"/>
      <c r="PQG1907" s="70"/>
      <c r="PQH1907" s="110"/>
      <c r="PQI1907" s="2"/>
      <c r="PQJ1907" s="15"/>
      <c r="PQK1907" s="15"/>
      <c r="PQL1907" s="83"/>
      <c r="PQM1907" s="52"/>
      <c r="PQN1907" s="70"/>
      <c r="PQO1907" s="70"/>
      <c r="PQP1907" s="70"/>
      <c r="PQQ1907" s="110"/>
      <c r="PQR1907" s="2"/>
      <c r="PQS1907" s="15"/>
      <c r="PQT1907" s="15"/>
      <c r="PQU1907" s="83"/>
      <c r="PQV1907" s="52"/>
      <c r="PQW1907" s="70"/>
      <c r="PQX1907" s="70"/>
      <c r="PQY1907" s="70"/>
      <c r="PQZ1907" s="110"/>
      <c r="PRA1907" s="2"/>
      <c r="PRB1907" s="15"/>
      <c r="PRC1907" s="15"/>
      <c r="PRD1907" s="83"/>
      <c r="PRE1907" s="52"/>
      <c r="PRF1907" s="70"/>
      <c r="PRG1907" s="70"/>
      <c r="PRH1907" s="70"/>
      <c r="PRI1907" s="110"/>
      <c r="PRJ1907" s="2"/>
      <c r="PRK1907" s="15"/>
      <c r="PRL1907" s="15"/>
      <c r="PRM1907" s="83"/>
      <c r="PRN1907" s="52"/>
      <c r="PRO1907" s="70"/>
      <c r="PRP1907" s="70"/>
      <c r="PRQ1907" s="70"/>
      <c r="PRR1907" s="110"/>
      <c r="PRS1907" s="2"/>
      <c r="PRT1907" s="15"/>
      <c r="PRU1907" s="15"/>
      <c r="PRV1907" s="83"/>
      <c r="PRW1907" s="52"/>
      <c r="PRX1907" s="70"/>
      <c r="PRY1907" s="70"/>
      <c r="PRZ1907" s="70"/>
      <c r="PSA1907" s="110"/>
      <c r="PSB1907" s="2"/>
      <c r="PSC1907" s="15"/>
      <c r="PSD1907" s="15"/>
      <c r="PSE1907" s="83"/>
      <c r="PSF1907" s="52"/>
      <c r="PSG1907" s="70"/>
      <c r="PSH1907" s="70"/>
      <c r="PSI1907" s="70"/>
      <c r="PSJ1907" s="110"/>
      <c r="PSK1907" s="2"/>
      <c r="PSL1907" s="15"/>
      <c r="PSM1907" s="15"/>
      <c r="PSN1907" s="83"/>
      <c r="PSO1907" s="52"/>
      <c r="PSP1907" s="70"/>
      <c r="PSQ1907" s="70"/>
      <c r="PSR1907" s="70"/>
      <c r="PSS1907" s="110"/>
      <c r="PST1907" s="2"/>
      <c r="PSU1907" s="15"/>
      <c r="PSV1907" s="15"/>
      <c r="PSW1907" s="83"/>
      <c r="PSX1907" s="52"/>
      <c r="PSY1907" s="70"/>
      <c r="PSZ1907" s="70"/>
      <c r="PTA1907" s="70"/>
      <c r="PTB1907" s="110"/>
      <c r="PTC1907" s="2"/>
      <c r="PTD1907" s="15"/>
      <c r="PTE1907" s="15"/>
      <c r="PTF1907" s="83"/>
      <c r="PTG1907" s="52"/>
      <c r="PTH1907" s="70"/>
      <c r="PTI1907" s="70"/>
      <c r="PTJ1907" s="70"/>
      <c r="PTK1907" s="110"/>
      <c r="PTL1907" s="2"/>
      <c r="PTM1907" s="15"/>
      <c r="PTN1907" s="15"/>
      <c r="PTO1907" s="83"/>
      <c r="PTP1907" s="52"/>
      <c r="PTQ1907" s="70"/>
      <c r="PTR1907" s="70"/>
      <c r="PTS1907" s="70"/>
      <c r="PTT1907" s="110"/>
      <c r="PTU1907" s="2"/>
      <c r="PTV1907" s="15"/>
      <c r="PTW1907" s="15"/>
      <c r="PTX1907" s="83"/>
      <c r="PTY1907" s="52"/>
      <c r="PTZ1907" s="70"/>
      <c r="PUA1907" s="70"/>
      <c r="PUB1907" s="70"/>
      <c r="PUC1907" s="110"/>
      <c r="PUD1907" s="2"/>
      <c r="PUE1907" s="15"/>
      <c r="PUF1907" s="15"/>
      <c r="PUG1907" s="83"/>
      <c r="PUH1907" s="52"/>
      <c r="PUI1907" s="70"/>
      <c r="PUJ1907" s="70"/>
      <c r="PUK1907" s="70"/>
      <c r="PUL1907" s="110"/>
      <c r="PUM1907" s="2"/>
      <c r="PUN1907" s="15"/>
      <c r="PUO1907" s="15"/>
      <c r="PUP1907" s="83"/>
      <c r="PUQ1907" s="52"/>
      <c r="PUR1907" s="70"/>
      <c r="PUS1907" s="70"/>
      <c r="PUT1907" s="70"/>
      <c r="PUU1907" s="110"/>
      <c r="PUV1907" s="2"/>
      <c r="PUW1907" s="15"/>
      <c r="PUX1907" s="15"/>
      <c r="PUY1907" s="83"/>
      <c r="PUZ1907" s="52"/>
      <c r="PVA1907" s="70"/>
      <c r="PVB1907" s="70"/>
      <c r="PVC1907" s="70"/>
      <c r="PVD1907" s="110"/>
      <c r="PVE1907" s="2"/>
      <c r="PVF1907" s="15"/>
      <c r="PVG1907" s="15"/>
      <c r="PVH1907" s="83"/>
      <c r="PVI1907" s="52"/>
      <c r="PVJ1907" s="70"/>
      <c r="PVK1907" s="70"/>
      <c r="PVL1907" s="70"/>
      <c r="PVM1907" s="110"/>
      <c r="PVN1907" s="2"/>
      <c r="PVO1907" s="15"/>
      <c r="PVP1907" s="15"/>
      <c r="PVQ1907" s="83"/>
      <c r="PVR1907" s="52"/>
      <c r="PVS1907" s="70"/>
      <c r="PVT1907" s="70"/>
      <c r="PVU1907" s="70"/>
      <c r="PVV1907" s="110"/>
      <c r="PVW1907" s="2"/>
      <c r="PVX1907" s="15"/>
      <c r="PVY1907" s="15"/>
      <c r="PVZ1907" s="83"/>
      <c r="PWA1907" s="52"/>
      <c r="PWB1907" s="70"/>
      <c r="PWC1907" s="70"/>
      <c r="PWD1907" s="70"/>
      <c r="PWE1907" s="110"/>
      <c r="PWF1907" s="2"/>
      <c r="PWG1907" s="15"/>
      <c r="PWH1907" s="15"/>
      <c r="PWI1907" s="83"/>
      <c r="PWJ1907" s="52"/>
      <c r="PWK1907" s="70"/>
      <c r="PWL1907" s="70"/>
      <c r="PWM1907" s="70"/>
      <c r="PWN1907" s="110"/>
      <c r="PWO1907" s="2"/>
      <c r="PWP1907" s="15"/>
      <c r="PWQ1907" s="15"/>
      <c r="PWR1907" s="83"/>
      <c r="PWS1907" s="52"/>
      <c r="PWT1907" s="70"/>
      <c r="PWU1907" s="70"/>
      <c r="PWV1907" s="70"/>
      <c r="PWW1907" s="110"/>
      <c r="PWX1907" s="2"/>
      <c r="PWY1907" s="15"/>
      <c r="PWZ1907" s="15"/>
      <c r="PXA1907" s="83"/>
      <c r="PXB1907" s="52"/>
      <c r="PXC1907" s="70"/>
      <c r="PXD1907" s="70"/>
      <c r="PXE1907" s="70"/>
      <c r="PXF1907" s="110"/>
      <c r="PXG1907" s="2"/>
      <c r="PXH1907" s="15"/>
      <c r="PXI1907" s="15"/>
      <c r="PXJ1907" s="83"/>
      <c r="PXK1907" s="52"/>
      <c r="PXL1907" s="70"/>
      <c r="PXM1907" s="70"/>
      <c r="PXN1907" s="70"/>
      <c r="PXO1907" s="110"/>
      <c r="PXP1907" s="2"/>
      <c r="PXQ1907" s="15"/>
      <c r="PXR1907" s="15"/>
      <c r="PXS1907" s="83"/>
      <c r="PXT1907" s="52"/>
      <c r="PXU1907" s="70"/>
      <c r="PXV1907" s="70"/>
      <c r="PXW1907" s="70"/>
      <c r="PXX1907" s="110"/>
      <c r="PXY1907" s="2"/>
      <c r="PXZ1907" s="15"/>
      <c r="PYA1907" s="15"/>
      <c r="PYB1907" s="83"/>
      <c r="PYC1907" s="52"/>
      <c r="PYD1907" s="70"/>
      <c r="PYE1907" s="70"/>
      <c r="PYF1907" s="70"/>
      <c r="PYG1907" s="110"/>
      <c r="PYH1907" s="2"/>
      <c r="PYI1907" s="15"/>
      <c r="PYJ1907" s="15"/>
      <c r="PYK1907" s="83"/>
      <c r="PYL1907" s="52"/>
      <c r="PYM1907" s="70"/>
      <c r="PYN1907" s="70"/>
      <c r="PYO1907" s="70"/>
      <c r="PYP1907" s="110"/>
      <c r="PYQ1907" s="2"/>
      <c r="PYR1907" s="15"/>
      <c r="PYS1907" s="15"/>
      <c r="PYT1907" s="83"/>
      <c r="PYU1907" s="52"/>
      <c r="PYV1907" s="70"/>
      <c r="PYW1907" s="70"/>
      <c r="PYX1907" s="70"/>
      <c r="PYY1907" s="110"/>
      <c r="PYZ1907" s="2"/>
      <c r="PZA1907" s="15"/>
      <c r="PZB1907" s="15"/>
      <c r="PZC1907" s="83"/>
      <c r="PZD1907" s="52"/>
      <c r="PZE1907" s="70"/>
      <c r="PZF1907" s="70"/>
      <c r="PZG1907" s="70"/>
      <c r="PZH1907" s="110"/>
      <c r="PZI1907" s="2"/>
      <c r="PZJ1907" s="15"/>
      <c r="PZK1907" s="15"/>
      <c r="PZL1907" s="83"/>
      <c r="PZM1907" s="52"/>
      <c r="PZN1907" s="70"/>
      <c r="PZO1907" s="70"/>
      <c r="PZP1907" s="70"/>
      <c r="PZQ1907" s="110"/>
      <c r="PZR1907" s="2"/>
      <c r="PZS1907" s="15"/>
      <c r="PZT1907" s="15"/>
      <c r="PZU1907" s="83"/>
      <c r="PZV1907" s="52"/>
      <c r="PZW1907" s="70"/>
      <c r="PZX1907" s="70"/>
      <c r="PZY1907" s="70"/>
      <c r="PZZ1907" s="110"/>
      <c r="QAA1907" s="2"/>
      <c r="QAB1907" s="15"/>
      <c r="QAC1907" s="15"/>
      <c r="QAD1907" s="83"/>
      <c r="QAE1907" s="52"/>
      <c r="QAF1907" s="70"/>
      <c r="QAG1907" s="70"/>
      <c r="QAH1907" s="70"/>
      <c r="QAI1907" s="110"/>
      <c r="QAJ1907" s="2"/>
      <c r="QAK1907" s="15"/>
      <c r="QAL1907" s="15"/>
      <c r="QAM1907" s="83"/>
      <c r="QAN1907" s="52"/>
      <c r="QAO1907" s="70"/>
      <c r="QAP1907" s="70"/>
      <c r="QAQ1907" s="70"/>
      <c r="QAR1907" s="110"/>
      <c r="QAS1907" s="2"/>
      <c r="QAT1907" s="15"/>
      <c r="QAU1907" s="15"/>
      <c r="QAV1907" s="83"/>
      <c r="QAW1907" s="52"/>
      <c r="QAX1907" s="70"/>
      <c r="QAY1907" s="70"/>
      <c r="QAZ1907" s="70"/>
      <c r="QBA1907" s="110"/>
      <c r="QBB1907" s="2"/>
      <c r="QBC1907" s="15"/>
      <c r="QBD1907" s="15"/>
      <c r="QBE1907" s="83"/>
      <c r="QBF1907" s="52"/>
      <c r="QBG1907" s="70"/>
      <c r="QBH1907" s="70"/>
      <c r="QBI1907" s="70"/>
      <c r="QBJ1907" s="110"/>
      <c r="QBK1907" s="2"/>
      <c r="QBL1907" s="15"/>
      <c r="QBM1907" s="15"/>
      <c r="QBN1907" s="83"/>
      <c r="QBO1907" s="52"/>
      <c r="QBP1907" s="70"/>
      <c r="QBQ1907" s="70"/>
      <c r="QBR1907" s="70"/>
      <c r="QBS1907" s="110"/>
      <c r="QBT1907" s="2"/>
      <c r="QBU1907" s="15"/>
      <c r="QBV1907" s="15"/>
      <c r="QBW1907" s="83"/>
      <c r="QBX1907" s="52"/>
      <c r="QBY1907" s="70"/>
      <c r="QBZ1907" s="70"/>
      <c r="QCA1907" s="70"/>
      <c r="QCB1907" s="110"/>
      <c r="QCC1907" s="2"/>
      <c r="QCD1907" s="15"/>
      <c r="QCE1907" s="15"/>
      <c r="QCF1907" s="83"/>
      <c r="QCG1907" s="52"/>
      <c r="QCH1907" s="70"/>
      <c r="QCI1907" s="70"/>
      <c r="QCJ1907" s="70"/>
      <c r="QCK1907" s="110"/>
      <c r="QCL1907" s="2"/>
      <c r="QCM1907" s="15"/>
      <c r="QCN1907" s="15"/>
      <c r="QCO1907" s="83"/>
      <c r="QCP1907" s="52"/>
      <c r="QCQ1907" s="70"/>
      <c r="QCR1907" s="70"/>
      <c r="QCS1907" s="70"/>
      <c r="QCT1907" s="110"/>
      <c r="QCU1907" s="2"/>
      <c r="QCV1907" s="15"/>
      <c r="QCW1907" s="15"/>
      <c r="QCX1907" s="83"/>
      <c r="QCY1907" s="52"/>
      <c r="QCZ1907" s="70"/>
      <c r="QDA1907" s="70"/>
      <c r="QDB1907" s="70"/>
      <c r="QDC1907" s="110"/>
      <c r="QDD1907" s="2"/>
      <c r="QDE1907" s="15"/>
      <c r="QDF1907" s="15"/>
      <c r="QDG1907" s="83"/>
      <c r="QDH1907" s="52"/>
      <c r="QDI1907" s="70"/>
      <c r="QDJ1907" s="70"/>
      <c r="QDK1907" s="70"/>
      <c r="QDL1907" s="110"/>
      <c r="QDM1907" s="2"/>
      <c r="QDN1907" s="15"/>
      <c r="QDO1907" s="15"/>
      <c r="QDP1907" s="83"/>
      <c r="QDQ1907" s="52"/>
      <c r="QDR1907" s="70"/>
      <c r="QDS1907" s="70"/>
      <c r="QDT1907" s="70"/>
      <c r="QDU1907" s="110"/>
      <c r="QDV1907" s="2"/>
      <c r="QDW1907" s="15"/>
      <c r="QDX1907" s="15"/>
      <c r="QDY1907" s="83"/>
      <c r="QDZ1907" s="52"/>
      <c r="QEA1907" s="70"/>
      <c r="QEB1907" s="70"/>
      <c r="QEC1907" s="70"/>
      <c r="QED1907" s="110"/>
      <c r="QEE1907" s="2"/>
      <c r="QEF1907" s="15"/>
      <c r="QEG1907" s="15"/>
      <c r="QEH1907" s="83"/>
      <c r="QEI1907" s="52"/>
      <c r="QEJ1907" s="70"/>
      <c r="QEK1907" s="70"/>
      <c r="QEL1907" s="70"/>
      <c r="QEM1907" s="110"/>
      <c r="QEN1907" s="2"/>
      <c r="QEO1907" s="15"/>
      <c r="QEP1907" s="15"/>
      <c r="QEQ1907" s="83"/>
      <c r="QER1907" s="52"/>
      <c r="QES1907" s="70"/>
      <c r="QET1907" s="70"/>
      <c r="QEU1907" s="70"/>
      <c r="QEV1907" s="110"/>
      <c r="QEW1907" s="2"/>
      <c r="QEX1907" s="15"/>
      <c r="QEY1907" s="15"/>
      <c r="QEZ1907" s="83"/>
      <c r="QFA1907" s="52"/>
      <c r="QFB1907" s="70"/>
      <c r="QFC1907" s="70"/>
      <c r="QFD1907" s="70"/>
      <c r="QFE1907" s="110"/>
      <c r="QFF1907" s="2"/>
      <c r="QFG1907" s="15"/>
      <c r="QFH1907" s="15"/>
      <c r="QFI1907" s="83"/>
      <c r="QFJ1907" s="52"/>
      <c r="QFK1907" s="70"/>
      <c r="QFL1907" s="70"/>
      <c r="QFM1907" s="70"/>
      <c r="QFN1907" s="110"/>
      <c r="QFO1907" s="2"/>
      <c r="QFP1907" s="15"/>
      <c r="QFQ1907" s="15"/>
      <c r="QFR1907" s="83"/>
      <c r="QFS1907" s="52"/>
      <c r="QFT1907" s="70"/>
      <c r="QFU1907" s="70"/>
      <c r="QFV1907" s="70"/>
      <c r="QFW1907" s="110"/>
      <c r="QFX1907" s="2"/>
      <c r="QFY1907" s="15"/>
      <c r="QFZ1907" s="15"/>
      <c r="QGA1907" s="83"/>
      <c r="QGB1907" s="52"/>
      <c r="QGC1907" s="70"/>
      <c r="QGD1907" s="70"/>
      <c r="QGE1907" s="70"/>
      <c r="QGF1907" s="110"/>
      <c r="QGG1907" s="2"/>
      <c r="QGH1907" s="15"/>
      <c r="QGI1907" s="15"/>
      <c r="QGJ1907" s="83"/>
      <c r="QGK1907" s="52"/>
      <c r="QGL1907" s="70"/>
      <c r="QGM1907" s="70"/>
      <c r="QGN1907" s="70"/>
      <c r="QGO1907" s="110"/>
      <c r="QGP1907" s="2"/>
      <c r="QGQ1907" s="15"/>
      <c r="QGR1907" s="15"/>
      <c r="QGS1907" s="83"/>
      <c r="QGT1907" s="52"/>
      <c r="QGU1907" s="70"/>
      <c r="QGV1907" s="70"/>
      <c r="QGW1907" s="70"/>
      <c r="QGX1907" s="110"/>
      <c r="QGY1907" s="2"/>
      <c r="QGZ1907" s="15"/>
      <c r="QHA1907" s="15"/>
      <c r="QHB1907" s="83"/>
      <c r="QHC1907" s="52"/>
      <c r="QHD1907" s="70"/>
      <c r="QHE1907" s="70"/>
      <c r="QHF1907" s="70"/>
      <c r="QHG1907" s="110"/>
      <c r="QHH1907" s="2"/>
      <c r="QHI1907" s="15"/>
      <c r="QHJ1907" s="15"/>
      <c r="QHK1907" s="83"/>
      <c r="QHL1907" s="52"/>
      <c r="QHM1907" s="70"/>
      <c r="QHN1907" s="70"/>
      <c r="QHO1907" s="70"/>
      <c r="QHP1907" s="110"/>
      <c r="QHQ1907" s="2"/>
      <c r="QHR1907" s="15"/>
      <c r="QHS1907" s="15"/>
      <c r="QHT1907" s="83"/>
      <c r="QHU1907" s="52"/>
      <c r="QHV1907" s="70"/>
      <c r="QHW1907" s="70"/>
      <c r="QHX1907" s="70"/>
      <c r="QHY1907" s="110"/>
      <c r="QHZ1907" s="2"/>
      <c r="QIA1907" s="15"/>
      <c r="QIB1907" s="15"/>
      <c r="QIC1907" s="83"/>
      <c r="QID1907" s="52"/>
      <c r="QIE1907" s="70"/>
      <c r="QIF1907" s="70"/>
      <c r="QIG1907" s="70"/>
      <c r="QIH1907" s="110"/>
      <c r="QII1907" s="2"/>
      <c r="QIJ1907" s="15"/>
      <c r="QIK1907" s="15"/>
      <c r="QIL1907" s="83"/>
      <c r="QIM1907" s="52"/>
      <c r="QIN1907" s="70"/>
      <c r="QIO1907" s="70"/>
      <c r="QIP1907" s="70"/>
      <c r="QIQ1907" s="110"/>
      <c r="QIR1907" s="2"/>
      <c r="QIS1907" s="15"/>
      <c r="QIT1907" s="15"/>
      <c r="QIU1907" s="83"/>
      <c r="QIV1907" s="52"/>
      <c r="QIW1907" s="70"/>
      <c r="QIX1907" s="70"/>
      <c r="QIY1907" s="70"/>
      <c r="QIZ1907" s="110"/>
      <c r="QJA1907" s="2"/>
      <c r="QJB1907" s="15"/>
      <c r="QJC1907" s="15"/>
      <c r="QJD1907" s="83"/>
      <c r="QJE1907" s="52"/>
      <c r="QJF1907" s="70"/>
      <c r="QJG1907" s="70"/>
      <c r="QJH1907" s="70"/>
      <c r="QJI1907" s="110"/>
      <c r="QJJ1907" s="2"/>
      <c r="QJK1907" s="15"/>
      <c r="QJL1907" s="15"/>
      <c r="QJM1907" s="83"/>
      <c r="QJN1907" s="52"/>
      <c r="QJO1907" s="70"/>
      <c r="QJP1907" s="70"/>
      <c r="QJQ1907" s="70"/>
      <c r="QJR1907" s="110"/>
      <c r="QJS1907" s="2"/>
      <c r="QJT1907" s="15"/>
      <c r="QJU1907" s="15"/>
      <c r="QJV1907" s="83"/>
      <c r="QJW1907" s="52"/>
      <c r="QJX1907" s="70"/>
      <c r="QJY1907" s="70"/>
      <c r="QJZ1907" s="70"/>
      <c r="QKA1907" s="110"/>
      <c r="QKB1907" s="2"/>
      <c r="QKC1907" s="15"/>
      <c r="QKD1907" s="15"/>
      <c r="QKE1907" s="83"/>
      <c r="QKF1907" s="52"/>
      <c r="QKG1907" s="70"/>
      <c r="QKH1907" s="70"/>
      <c r="QKI1907" s="70"/>
      <c r="QKJ1907" s="110"/>
      <c r="QKK1907" s="2"/>
      <c r="QKL1907" s="15"/>
      <c r="QKM1907" s="15"/>
      <c r="QKN1907" s="83"/>
      <c r="QKO1907" s="52"/>
      <c r="QKP1907" s="70"/>
      <c r="QKQ1907" s="70"/>
      <c r="QKR1907" s="70"/>
      <c r="QKS1907" s="110"/>
      <c r="QKT1907" s="2"/>
      <c r="QKU1907" s="15"/>
      <c r="QKV1907" s="15"/>
      <c r="QKW1907" s="83"/>
      <c r="QKX1907" s="52"/>
      <c r="QKY1907" s="70"/>
      <c r="QKZ1907" s="70"/>
      <c r="QLA1907" s="70"/>
      <c r="QLB1907" s="110"/>
      <c r="QLC1907" s="2"/>
      <c r="QLD1907" s="15"/>
      <c r="QLE1907" s="15"/>
      <c r="QLF1907" s="83"/>
      <c r="QLG1907" s="52"/>
      <c r="QLH1907" s="70"/>
      <c r="QLI1907" s="70"/>
      <c r="QLJ1907" s="70"/>
      <c r="QLK1907" s="110"/>
      <c r="QLL1907" s="2"/>
      <c r="QLM1907" s="15"/>
      <c r="QLN1907" s="15"/>
      <c r="QLO1907" s="83"/>
      <c r="QLP1907" s="52"/>
      <c r="QLQ1907" s="70"/>
      <c r="QLR1907" s="70"/>
      <c r="QLS1907" s="70"/>
      <c r="QLT1907" s="110"/>
      <c r="QLU1907" s="2"/>
      <c r="QLV1907" s="15"/>
      <c r="QLW1907" s="15"/>
      <c r="QLX1907" s="83"/>
      <c r="QLY1907" s="52"/>
      <c r="QLZ1907" s="70"/>
      <c r="QMA1907" s="70"/>
      <c r="QMB1907" s="70"/>
      <c r="QMC1907" s="110"/>
      <c r="QMD1907" s="2"/>
      <c r="QME1907" s="15"/>
      <c r="QMF1907" s="15"/>
      <c r="QMG1907" s="83"/>
      <c r="QMH1907" s="52"/>
      <c r="QMI1907" s="70"/>
      <c r="QMJ1907" s="70"/>
      <c r="QMK1907" s="70"/>
      <c r="QML1907" s="110"/>
      <c r="QMM1907" s="2"/>
      <c r="QMN1907" s="15"/>
      <c r="QMO1907" s="15"/>
      <c r="QMP1907" s="83"/>
      <c r="QMQ1907" s="52"/>
      <c r="QMR1907" s="70"/>
      <c r="QMS1907" s="70"/>
      <c r="QMT1907" s="70"/>
      <c r="QMU1907" s="110"/>
      <c r="QMV1907" s="2"/>
      <c r="QMW1907" s="15"/>
      <c r="QMX1907" s="15"/>
      <c r="QMY1907" s="83"/>
      <c r="QMZ1907" s="52"/>
      <c r="QNA1907" s="70"/>
      <c r="QNB1907" s="70"/>
      <c r="QNC1907" s="70"/>
      <c r="QND1907" s="110"/>
      <c r="QNE1907" s="2"/>
      <c r="QNF1907" s="15"/>
      <c r="QNG1907" s="15"/>
      <c r="QNH1907" s="83"/>
      <c r="QNI1907" s="52"/>
      <c r="QNJ1907" s="70"/>
      <c r="QNK1907" s="70"/>
      <c r="QNL1907" s="70"/>
      <c r="QNM1907" s="110"/>
      <c r="QNN1907" s="2"/>
      <c r="QNO1907" s="15"/>
      <c r="QNP1907" s="15"/>
      <c r="QNQ1907" s="83"/>
      <c r="QNR1907" s="52"/>
      <c r="QNS1907" s="70"/>
      <c r="QNT1907" s="70"/>
      <c r="QNU1907" s="70"/>
      <c r="QNV1907" s="110"/>
      <c r="QNW1907" s="2"/>
      <c r="QNX1907" s="15"/>
      <c r="QNY1907" s="15"/>
      <c r="QNZ1907" s="83"/>
      <c r="QOA1907" s="52"/>
      <c r="QOB1907" s="70"/>
      <c r="QOC1907" s="70"/>
      <c r="QOD1907" s="70"/>
      <c r="QOE1907" s="110"/>
      <c r="QOF1907" s="2"/>
      <c r="QOG1907" s="15"/>
      <c r="QOH1907" s="15"/>
      <c r="QOI1907" s="83"/>
      <c r="QOJ1907" s="52"/>
      <c r="QOK1907" s="70"/>
      <c r="QOL1907" s="70"/>
      <c r="QOM1907" s="70"/>
      <c r="QON1907" s="110"/>
      <c r="QOO1907" s="2"/>
      <c r="QOP1907" s="15"/>
      <c r="QOQ1907" s="15"/>
      <c r="QOR1907" s="83"/>
      <c r="QOS1907" s="52"/>
      <c r="QOT1907" s="70"/>
      <c r="QOU1907" s="70"/>
      <c r="QOV1907" s="70"/>
      <c r="QOW1907" s="110"/>
      <c r="QOX1907" s="2"/>
      <c r="QOY1907" s="15"/>
      <c r="QOZ1907" s="15"/>
      <c r="QPA1907" s="83"/>
      <c r="QPB1907" s="52"/>
      <c r="QPC1907" s="70"/>
      <c r="QPD1907" s="70"/>
      <c r="QPE1907" s="70"/>
      <c r="QPF1907" s="110"/>
      <c r="QPG1907" s="2"/>
      <c r="QPH1907" s="15"/>
      <c r="QPI1907" s="15"/>
      <c r="QPJ1907" s="83"/>
      <c r="QPK1907" s="52"/>
      <c r="QPL1907" s="70"/>
      <c r="QPM1907" s="70"/>
      <c r="QPN1907" s="70"/>
      <c r="QPO1907" s="110"/>
      <c r="QPP1907" s="2"/>
      <c r="QPQ1907" s="15"/>
      <c r="QPR1907" s="15"/>
      <c r="QPS1907" s="83"/>
      <c r="QPT1907" s="52"/>
      <c r="QPU1907" s="70"/>
      <c r="QPV1907" s="70"/>
      <c r="QPW1907" s="70"/>
      <c r="QPX1907" s="110"/>
      <c r="QPY1907" s="2"/>
      <c r="QPZ1907" s="15"/>
      <c r="QQA1907" s="15"/>
      <c r="QQB1907" s="83"/>
      <c r="QQC1907" s="52"/>
      <c r="QQD1907" s="70"/>
      <c r="QQE1907" s="70"/>
      <c r="QQF1907" s="70"/>
      <c r="QQG1907" s="110"/>
      <c r="QQH1907" s="2"/>
      <c r="QQI1907" s="15"/>
      <c r="QQJ1907" s="15"/>
      <c r="QQK1907" s="83"/>
      <c r="QQL1907" s="52"/>
      <c r="QQM1907" s="70"/>
      <c r="QQN1907" s="70"/>
      <c r="QQO1907" s="70"/>
      <c r="QQP1907" s="110"/>
      <c r="QQQ1907" s="2"/>
      <c r="QQR1907" s="15"/>
      <c r="QQS1907" s="15"/>
      <c r="QQT1907" s="83"/>
      <c r="QQU1907" s="52"/>
      <c r="QQV1907" s="70"/>
      <c r="QQW1907" s="70"/>
      <c r="QQX1907" s="70"/>
      <c r="QQY1907" s="110"/>
      <c r="QQZ1907" s="2"/>
      <c r="QRA1907" s="15"/>
      <c r="QRB1907" s="15"/>
      <c r="QRC1907" s="83"/>
      <c r="QRD1907" s="52"/>
      <c r="QRE1907" s="70"/>
      <c r="QRF1907" s="70"/>
      <c r="QRG1907" s="70"/>
      <c r="QRH1907" s="110"/>
      <c r="QRI1907" s="2"/>
      <c r="QRJ1907" s="15"/>
      <c r="QRK1907" s="15"/>
      <c r="QRL1907" s="83"/>
      <c r="QRM1907" s="52"/>
      <c r="QRN1907" s="70"/>
      <c r="QRO1907" s="70"/>
      <c r="QRP1907" s="70"/>
      <c r="QRQ1907" s="110"/>
      <c r="QRR1907" s="2"/>
      <c r="QRS1907" s="15"/>
      <c r="QRT1907" s="15"/>
      <c r="QRU1907" s="83"/>
      <c r="QRV1907" s="52"/>
      <c r="QRW1907" s="70"/>
      <c r="QRX1907" s="70"/>
      <c r="QRY1907" s="70"/>
      <c r="QRZ1907" s="110"/>
      <c r="QSA1907" s="2"/>
      <c r="QSB1907" s="15"/>
      <c r="QSC1907" s="15"/>
      <c r="QSD1907" s="83"/>
      <c r="QSE1907" s="52"/>
      <c r="QSF1907" s="70"/>
      <c r="QSG1907" s="70"/>
      <c r="QSH1907" s="70"/>
      <c r="QSI1907" s="110"/>
      <c r="QSJ1907" s="2"/>
      <c r="QSK1907" s="15"/>
      <c r="QSL1907" s="15"/>
      <c r="QSM1907" s="83"/>
      <c r="QSN1907" s="52"/>
      <c r="QSO1907" s="70"/>
      <c r="QSP1907" s="70"/>
      <c r="QSQ1907" s="70"/>
      <c r="QSR1907" s="110"/>
      <c r="QSS1907" s="2"/>
      <c r="QST1907" s="15"/>
      <c r="QSU1907" s="15"/>
      <c r="QSV1907" s="83"/>
      <c r="QSW1907" s="52"/>
      <c r="QSX1907" s="70"/>
      <c r="QSY1907" s="70"/>
      <c r="QSZ1907" s="70"/>
      <c r="QTA1907" s="110"/>
      <c r="QTB1907" s="2"/>
      <c r="QTC1907" s="15"/>
      <c r="QTD1907" s="15"/>
      <c r="QTE1907" s="83"/>
      <c r="QTF1907" s="52"/>
      <c r="QTG1907" s="70"/>
      <c r="QTH1907" s="70"/>
      <c r="QTI1907" s="70"/>
      <c r="QTJ1907" s="110"/>
      <c r="QTK1907" s="2"/>
      <c r="QTL1907" s="15"/>
      <c r="QTM1907" s="15"/>
      <c r="QTN1907" s="83"/>
      <c r="QTO1907" s="52"/>
      <c r="QTP1907" s="70"/>
      <c r="QTQ1907" s="70"/>
      <c r="QTR1907" s="70"/>
      <c r="QTS1907" s="110"/>
      <c r="QTT1907" s="2"/>
      <c r="QTU1907" s="15"/>
      <c r="QTV1907" s="15"/>
      <c r="QTW1907" s="83"/>
      <c r="QTX1907" s="52"/>
      <c r="QTY1907" s="70"/>
      <c r="QTZ1907" s="70"/>
      <c r="QUA1907" s="70"/>
      <c r="QUB1907" s="110"/>
      <c r="QUC1907" s="2"/>
      <c r="QUD1907" s="15"/>
      <c r="QUE1907" s="15"/>
      <c r="QUF1907" s="83"/>
      <c r="QUG1907" s="52"/>
      <c r="QUH1907" s="70"/>
      <c r="QUI1907" s="70"/>
      <c r="QUJ1907" s="70"/>
      <c r="QUK1907" s="110"/>
      <c r="QUL1907" s="2"/>
      <c r="QUM1907" s="15"/>
      <c r="QUN1907" s="15"/>
      <c r="QUO1907" s="83"/>
      <c r="QUP1907" s="52"/>
      <c r="QUQ1907" s="70"/>
      <c r="QUR1907" s="70"/>
      <c r="QUS1907" s="70"/>
      <c r="QUT1907" s="110"/>
      <c r="QUU1907" s="2"/>
      <c r="QUV1907" s="15"/>
      <c r="QUW1907" s="15"/>
      <c r="QUX1907" s="83"/>
      <c r="QUY1907" s="52"/>
      <c r="QUZ1907" s="70"/>
      <c r="QVA1907" s="70"/>
      <c r="QVB1907" s="70"/>
      <c r="QVC1907" s="110"/>
      <c r="QVD1907" s="2"/>
      <c r="QVE1907" s="15"/>
      <c r="QVF1907" s="15"/>
      <c r="QVG1907" s="83"/>
      <c r="QVH1907" s="52"/>
      <c r="QVI1907" s="70"/>
      <c r="QVJ1907" s="70"/>
      <c r="QVK1907" s="70"/>
      <c r="QVL1907" s="110"/>
      <c r="QVM1907" s="2"/>
      <c r="QVN1907" s="15"/>
      <c r="QVO1907" s="15"/>
      <c r="QVP1907" s="83"/>
      <c r="QVQ1907" s="52"/>
      <c r="QVR1907" s="70"/>
      <c r="QVS1907" s="70"/>
      <c r="QVT1907" s="70"/>
      <c r="QVU1907" s="110"/>
      <c r="QVV1907" s="2"/>
      <c r="QVW1907" s="15"/>
      <c r="QVX1907" s="15"/>
      <c r="QVY1907" s="83"/>
      <c r="QVZ1907" s="52"/>
      <c r="QWA1907" s="70"/>
      <c r="QWB1907" s="70"/>
      <c r="QWC1907" s="70"/>
      <c r="QWD1907" s="110"/>
      <c r="QWE1907" s="2"/>
      <c r="QWF1907" s="15"/>
      <c r="QWG1907" s="15"/>
      <c r="QWH1907" s="83"/>
      <c r="QWI1907" s="52"/>
      <c r="QWJ1907" s="70"/>
      <c r="QWK1907" s="70"/>
      <c r="QWL1907" s="70"/>
      <c r="QWM1907" s="110"/>
      <c r="QWN1907" s="2"/>
      <c r="QWO1907" s="15"/>
      <c r="QWP1907" s="15"/>
      <c r="QWQ1907" s="83"/>
      <c r="QWR1907" s="52"/>
      <c r="QWS1907" s="70"/>
      <c r="QWT1907" s="70"/>
      <c r="QWU1907" s="70"/>
      <c r="QWV1907" s="110"/>
      <c r="QWW1907" s="2"/>
      <c r="QWX1907" s="15"/>
      <c r="QWY1907" s="15"/>
      <c r="QWZ1907" s="83"/>
      <c r="QXA1907" s="52"/>
      <c r="QXB1907" s="70"/>
      <c r="QXC1907" s="70"/>
      <c r="QXD1907" s="70"/>
      <c r="QXE1907" s="110"/>
      <c r="QXF1907" s="2"/>
      <c r="QXG1907" s="15"/>
      <c r="QXH1907" s="15"/>
      <c r="QXI1907" s="83"/>
      <c r="QXJ1907" s="52"/>
      <c r="QXK1907" s="70"/>
      <c r="QXL1907" s="70"/>
      <c r="QXM1907" s="70"/>
      <c r="QXN1907" s="110"/>
      <c r="QXO1907" s="2"/>
      <c r="QXP1907" s="15"/>
      <c r="QXQ1907" s="15"/>
      <c r="QXR1907" s="83"/>
      <c r="QXS1907" s="52"/>
      <c r="QXT1907" s="70"/>
      <c r="QXU1907" s="70"/>
      <c r="QXV1907" s="70"/>
      <c r="QXW1907" s="110"/>
      <c r="QXX1907" s="2"/>
      <c r="QXY1907" s="15"/>
      <c r="QXZ1907" s="15"/>
      <c r="QYA1907" s="83"/>
      <c r="QYB1907" s="52"/>
      <c r="QYC1907" s="70"/>
      <c r="QYD1907" s="70"/>
      <c r="QYE1907" s="70"/>
      <c r="QYF1907" s="110"/>
      <c r="QYG1907" s="2"/>
      <c r="QYH1907" s="15"/>
      <c r="QYI1907" s="15"/>
      <c r="QYJ1907" s="83"/>
      <c r="QYK1907" s="52"/>
      <c r="QYL1907" s="70"/>
      <c r="QYM1907" s="70"/>
      <c r="QYN1907" s="70"/>
      <c r="QYO1907" s="110"/>
      <c r="QYP1907" s="2"/>
      <c r="QYQ1907" s="15"/>
      <c r="QYR1907" s="15"/>
      <c r="QYS1907" s="83"/>
      <c r="QYT1907" s="52"/>
      <c r="QYU1907" s="70"/>
      <c r="QYV1907" s="70"/>
      <c r="QYW1907" s="70"/>
      <c r="QYX1907" s="110"/>
      <c r="QYY1907" s="2"/>
      <c r="QYZ1907" s="15"/>
      <c r="QZA1907" s="15"/>
      <c r="QZB1907" s="83"/>
      <c r="QZC1907" s="52"/>
      <c r="QZD1907" s="70"/>
      <c r="QZE1907" s="70"/>
      <c r="QZF1907" s="70"/>
      <c r="QZG1907" s="110"/>
      <c r="QZH1907" s="2"/>
      <c r="QZI1907" s="15"/>
      <c r="QZJ1907" s="15"/>
      <c r="QZK1907" s="83"/>
      <c r="QZL1907" s="52"/>
      <c r="QZM1907" s="70"/>
      <c r="QZN1907" s="70"/>
      <c r="QZO1907" s="70"/>
      <c r="QZP1907" s="110"/>
      <c r="QZQ1907" s="2"/>
      <c r="QZR1907" s="15"/>
      <c r="QZS1907" s="15"/>
      <c r="QZT1907" s="83"/>
      <c r="QZU1907" s="52"/>
      <c r="QZV1907" s="70"/>
      <c r="QZW1907" s="70"/>
      <c r="QZX1907" s="70"/>
      <c r="QZY1907" s="110"/>
      <c r="QZZ1907" s="2"/>
      <c r="RAA1907" s="15"/>
      <c r="RAB1907" s="15"/>
      <c r="RAC1907" s="83"/>
      <c r="RAD1907" s="52"/>
      <c r="RAE1907" s="70"/>
      <c r="RAF1907" s="70"/>
      <c r="RAG1907" s="70"/>
      <c r="RAH1907" s="110"/>
      <c r="RAI1907" s="2"/>
      <c r="RAJ1907" s="15"/>
      <c r="RAK1907" s="15"/>
      <c r="RAL1907" s="83"/>
      <c r="RAM1907" s="52"/>
      <c r="RAN1907" s="70"/>
      <c r="RAO1907" s="70"/>
      <c r="RAP1907" s="70"/>
      <c r="RAQ1907" s="110"/>
      <c r="RAR1907" s="2"/>
      <c r="RAS1907" s="15"/>
      <c r="RAT1907" s="15"/>
      <c r="RAU1907" s="83"/>
      <c r="RAV1907" s="52"/>
      <c r="RAW1907" s="70"/>
      <c r="RAX1907" s="70"/>
      <c r="RAY1907" s="70"/>
      <c r="RAZ1907" s="110"/>
      <c r="RBA1907" s="2"/>
      <c r="RBB1907" s="15"/>
      <c r="RBC1907" s="15"/>
      <c r="RBD1907" s="83"/>
      <c r="RBE1907" s="52"/>
      <c r="RBF1907" s="70"/>
      <c r="RBG1907" s="70"/>
      <c r="RBH1907" s="70"/>
      <c r="RBI1907" s="110"/>
      <c r="RBJ1907" s="2"/>
      <c r="RBK1907" s="15"/>
      <c r="RBL1907" s="15"/>
      <c r="RBM1907" s="83"/>
      <c r="RBN1907" s="52"/>
      <c r="RBO1907" s="70"/>
      <c r="RBP1907" s="70"/>
      <c r="RBQ1907" s="70"/>
      <c r="RBR1907" s="110"/>
      <c r="RBS1907" s="2"/>
      <c r="RBT1907" s="15"/>
      <c r="RBU1907" s="15"/>
      <c r="RBV1907" s="83"/>
      <c r="RBW1907" s="52"/>
      <c r="RBX1907" s="70"/>
      <c r="RBY1907" s="70"/>
      <c r="RBZ1907" s="70"/>
      <c r="RCA1907" s="110"/>
      <c r="RCB1907" s="2"/>
      <c r="RCC1907" s="15"/>
      <c r="RCD1907" s="15"/>
      <c r="RCE1907" s="83"/>
      <c r="RCF1907" s="52"/>
      <c r="RCG1907" s="70"/>
      <c r="RCH1907" s="70"/>
      <c r="RCI1907" s="70"/>
      <c r="RCJ1907" s="110"/>
      <c r="RCK1907" s="2"/>
      <c r="RCL1907" s="15"/>
      <c r="RCM1907" s="15"/>
      <c r="RCN1907" s="83"/>
      <c r="RCO1907" s="52"/>
      <c r="RCP1907" s="70"/>
      <c r="RCQ1907" s="70"/>
      <c r="RCR1907" s="70"/>
      <c r="RCS1907" s="110"/>
      <c r="RCT1907" s="2"/>
      <c r="RCU1907" s="15"/>
      <c r="RCV1907" s="15"/>
      <c r="RCW1907" s="83"/>
      <c r="RCX1907" s="52"/>
      <c r="RCY1907" s="70"/>
      <c r="RCZ1907" s="70"/>
      <c r="RDA1907" s="70"/>
      <c r="RDB1907" s="110"/>
      <c r="RDC1907" s="2"/>
      <c r="RDD1907" s="15"/>
      <c r="RDE1907" s="15"/>
      <c r="RDF1907" s="83"/>
      <c r="RDG1907" s="52"/>
      <c r="RDH1907" s="70"/>
      <c r="RDI1907" s="70"/>
      <c r="RDJ1907" s="70"/>
      <c r="RDK1907" s="110"/>
      <c r="RDL1907" s="2"/>
      <c r="RDM1907" s="15"/>
      <c r="RDN1907" s="15"/>
      <c r="RDO1907" s="83"/>
      <c r="RDP1907" s="52"/>
      <c r="RDQ1907" s="70"/>
      <c r="RDR1907" s="70"/>
      <c r="RDS1907" s="70"/>
      <c r="RDT1907" s="110"/>
      <c r="RDU1907" s="2"/>
      <c r="RDV1907" s="15"/>
      <c r="RDW1907" s="15"/>
      <c r="RDX1907" s="83"/>
      <c r="RDY1907" s="52"/>
      <c r="RDZ1907" s="70"/>
      <c r="REA1907" s="70"/>
      <c r="REB1907" s="70"/>
      <c r="REC1907" s="110"/>
      <c r="RED1907" s="2"/>
      <c r="REE1907" s="15"/>
      <c r="REF1907" s="15"/>
      <c r="REG1907" s="83"/>
      <c r="REH1907" s="52"/>
      <c r="REI1907" s="70"/>
      <c r="REJ1907" s="70"/>
      <c r="REK1907" s="70"/>
      <c r="REL1907" s="110"/>
      <c r="REM1907" s="2"/>
      <c r="REN1907" s="15"/>
      <c r="REO1907" s="15"/>
      <c r="REP1907" s="83"/>
      <c r="REQ1907" s="52"/>
      <c r="RER1907" s="70"/>
      <c r="RES1907" s="70"/>
      <c r="RET1907" s="70"/>
      <c r="REU1907" s="110"/>
      <c r="REV1907" s="2"/>
      <c r="REW1907" s="15"/>
      <c r="REX1907" s="15"/>
      <c r="REY1907" s="83"/>
      <c r="REZ1907" s="52"/>
      <c r="RFA1907" s="70"/>
      <c r="RFB1907" s="70"/>
      <c r="RFC1907" s="70"/>
      <c r="RFD1907" s="110"/>
      <c r="RFE1907" s="2"/>
      <c r="RFF1907" s="15"/>
      <c r="RFG1907" s="15"/>
      <c r="RFH1907" s="83"/>
      <c r="RFI1907" s="52"/>
      <c r="RFJ1907" s="70"/>
      <c r="RFK1907" s="70"/>
      <c r="RFL1907" s="70"/>
      <c r="RFM1907" s="110"/>
      <c r="RFN1907" s="2"/>
      <c r="RFO1907" s="15"/>
      <c r="RFP1907" s="15"/>
      <c r="RFQ1907" s="83"/>
      <c r="RFR1907" s="52"/>
      <c r="RFS1907" s="70"/>
      <c r="RFT1907" s="70"/>
      <c r="RFU1907" s="70"/>
      <c r="RFV1907" s="110"/>
      <c r="RFW1907" s="2"/>
      <c r="RFX1907" s="15"/>
      <c r="RFY1907" s="15"/>
      <c r="RFZ1907" s="83"/>
      <c r="RGA1907" s="52"/>
      <c r="RGB1907" s="70"/>
      <c r="RGC1907" s="70"/>
      <c r="RGD1907" s="70"/>
      <c r="RGE1907" s="110"/>
      <c r="RGF1907" s="2"/>
      <c r="RGG1907" s="15"/>
      <c r="RGH1907" s="15"/>
      <c r="RGI1907" s="83"/>
      <c r="RGJ1907" s="52"/>
      <c r="RGK1907" s="70"/>
      <c r="RGL1907" s="70"/>
      <c r="RGM1907" s="70"/>
      <c r="RGN1907" s="110"/>
      <c r="RGO1907" s="2"/>
      <c r="RGP1907" s="15"/>
      <c r="RGQ1907" s="15"/>
      <c r="RGR1907" s="83"/>
      <c r="RGS1907" s="52"/>
      <c r="RGT1907" s="70"/>
      <c r="RGU1907" s="70"/>
      <c r="RGV1907" s="70"/>
      <c r="RGW1907" s="110"/>
      <c r="RGX1907" s="2"/>
      <c r="RGY1907" s="15"/>
      <c r="RGZ1907" s="15"/>
      <c r="RHA1907" s="83"/>
      <c r="RHB1907" s="52"/>
      <c r="RHC1907" s="70"/>
      <c r="RHD1907" s="70"/>
      <c r="RHE1907" s="70"/>
      <c r="RHF1907" s="110"/>
      <c r="RHG1907" s="2"/>
      <c r="RHH1907" s="15"/>
      <c r="RHI1907" s="15"/>
      <c r="RHJ1907" s="83"/>
      <c r="RHK1907" s="52"/>
      <c r="RHL1907" s="70"/>
      <c r="RHM1907" s="70"/>
      <c r="RHN1907" s="70"/>
      <c r="RHO1907" s="110"/>
      <c r="RHP1907" s="2"/>
      <c r="RHQ1907" s="15"/>
      <c r="RHR1907" s="15"/>
      <c r="RHS1907" s="83"/>
      <c r="RHT1907" s="52"/>
      <c r="RHU1907" s="70"/>
      <c r="RHV1907" s="70"/>
      <c r="RHW1907" s="70"/>
      <c r="RHX1907" s="110"/>
      <c r="RHY1907" s="2"/>
      <c r="RHZ1907" s="15"/>
      <c r="RIA1907" s="15"/>
      <c r="RIB1907" s="83"/>
      <c r="RIC1907" s="52"/>
      <c r="RID1907" s="70"/>
      <c r="RIE1907" s="70"/>
      <c r="RIF1907" s="70"/>
      <c r="RIG1907" s="110"/>
      <c r="RIH1907" s="2"/>
      <c r="RII1907" s="15"/>
      <c r="RIJ1907" s="15"/>
      <c r="RIK1907" s="83"/>
      <c r="RIL1907" s="52"/>
      <c r="RIM1907" s="70"/>
      <c r="RIN1907" s="70"/>
      <c r="RIO1907" s="70"/>
      <c r="RIP1907" s="110"/>
      <c r="RIQ1907" s="2"/>
      <c r="RIR1907" s="15"/>
      <c r="RIS1907" s="15"/>
      <c r="RIT1907" s="83"/>
      <c r="RIU1907" s="52"/>
      <c r="RIV1907" s="70"/>
      <c r="RIW1907" s="70"/>
      <c r="RIX1907" s="70"/>
      <c r="RIY1907" s="110"/>
      <c r="RIZ1907" s="2"/>
      <c r="RJA1907" s="15"/>
      <c r="RJB1907" s="15"/>
      <c r="RJC1907" s="83"/>
      <c r="RJD1907" s="52"/>
      <c r="RJE1907" s="70"/>
      <c r="RJF1907" s="70"/>
      <c r="RJG1907" s="70"/>
      <c r="RJH1907" s="110"/>
      <c r="RJI1907" s="2"/>
      <c r="RJJ1907" s="15"/>
      <c r="RJK1907" s="15"/>
      <c r="RJL1907" s="83"/>
      <c r="RJM1907" s="52"/>
      <c r="RJN1907" s="70"/>
      <c r="RJO1907" s="70"/>
      <c r="RJP1907" s="70"/>
      <c r="RJQ1907" s="110"/>
      <c r="RJR1907" s="2"/>
      <c r="RJS1907" s="15"/>
      <c r="RJT1907" s="15"/>
      <c r="RJU1907" s="83"/>
      <c r="RJV1907" s="52"/>
      <c r="RJW1907" s="70"/>
      <c r="RJX1907" s="70"/>
      <c r="RJY1907" s="70"/>
      <c r="RJZ1907" s="110"/>
      <c r="RKA1907" s="2"/>
      <c r="RKB1907" s="15"/>
      <c r="RKC1907" s="15"/>
      <c r="RKD1907" s="83"/>
      <c r="RKE1907" s="52"/>
      <c r="RKF1907" s="70"/>
      <c r="RKG1907" s="70"/>
      <c r="RKH1907" s="70"/>
      <c r="RKI1907" s="110"/>
      <c r="RKJ1907" s="2"/>
      <c r="RKK1907" s="15"/>
      <c r="RKL1907" s="15"/>
      <c r="RKM1907" s="83"/>
      <c r="RKN1907" s="52"/>
      <c r="RKO1907" s="70"/>
      <c r="RKP1907" s="70"/>
      <c r="RKQ1907" s="70"/>
      <c r="RKR1907" s="110"/>
      <c r="RKS1907" s="2"/>
      <c r="RKT1907" s="15"/>
      <c r="RKU1907" s="15"/>
      <c r="RKV1907" s="83"/>
      <c r="RKW1907" s="52"/>
      <c r="RKX1907" s="70"/>
      <c r="RKY1907" s="70"/>
      <c r="RKZ1907" s="70"/>
      <c r="RLA1907" s="110"/>
      <c r="RLB1907" s="2"/>
      <c r="RLC1907" s="15"/>
      <c r="RLD1907" s="15"/>
      <c r="RLE1907" s="83"/>
      <c r="RLF1907" s="52"/>
      <c r="RLG1907" s="70"/>
      <c r="RLH1907" s="70"/>
      <c r="RLI1907" s="70"/>
      <c r="RLJ1907" s="110"/>
      <c r="RLK1907" s="2"/>
      <c r="RLL1907" s="15"/>
      <c r="RLM1907" s="15"/>
      <c r="RLN1907" s="83"/>
      <c r="RLO1907" s="52"/>
      <c r="RLP1907" s="70"/>
      <c r="RLQ1907" s="70"/>
      <c r="RLR1907" s="70"/>
      <c r="RLS1907" s="110"/>
      <c r="RLT1907" s="2"/>
      <c r="RLU1907" s="15"/>
      <c r="RLV1907" s="15"/>
      <c r="RLW1907" s="83"/>
      <c r="RLX1907" s="52"/>
      <c r="RLY1907" s="70"/>
      <c r="RLZ1907" s="70"/>
      <c r="RMA1907" s="70"/>
      <c r="RMB1907" s="110"/>
      <c r="RMC1907" s="2"/>
      <c r="RMD1907" s="15"/>
      <c r="RME1907" s="15"/>
      <c r="RMF1907" s="83"/>
      <c r="RMG1907" s="52"/>
      <c r="RMH1907" s="70"/>
      <c r="RMI1907" s="70"/>
      <c r="RMJ1907" s="70"/>
      <c r="RMK1907" s="110"/>
      <c r="RML1907" s="2"/>
      <c r="RMM1907" s="15"/>
      <c r="RMN1907" s="15"/>
      <c r="RMO1907" s="83"/>
      <c r="RMP1907" s="52"/>
      <c r="RMQ1907" s="70"/>
      <c r="RMR1907" s="70"/>
      <c r="RMS1907" s="70"/>
      <c r="RMT1907" s="110"/>
      <c r="RMU1907" s="2"/>
      <c r="RMV1907" s="15"/>
      <c r="RMW1907" s="15"/>
      <c r="RMX1907" s="83"/>
      <c r="RMY1907" s="52"/>
      <c r="RMZ1907" s="70"/>
      <c r="RNA1907" s="70"/>
      <c r="RNB1907" s="70"/>
      <c r="RNC1907" s="110"/>
      <c r="RND1907" s="2"/>
      <c r="RNE1907" s="15"/>
      <c r="RNF1907" s="15"/>
      <c r="RNG1907" s="83"/>
      <c r="RNH1907" s="52"/>
      <c r="RNI1907" s="70"/>
      <c r="RNJ1907" s="70"/>
      <c r="RNK1907" s="70"/>
      <c r="RNL1907" s="110"/>
      <c r="RNM1907" s="2"/>
      <c r="RNN1907" s="15"/>
      <c r="RNO1907" s="15"/>
      <c r="RNP1907" s="83"/>
      <c r="RNQ1907" s="52"/>
      <c r="RNR1907" s="70"/>
      <c r="RNS1907" s="70"/>
      <c r="RNT1907" s="70"/>
      <c r="RNU1907" s="110"/>
      <c r="RNV1907" s="2"/>
      <c r="RNW1907" s="15"/>
      <c r="RNX1907" s="15"/>
      <c r="RNY1907" s="83"/>
      <c r="RNZ1907" s="52"/>
      <c r="ROA1907" s="70"/>
      <c r="ROB1907" s="70"/>
      <c r="ROC1907" s="70"/>
      <c r="ROD1907" s="110"/>
      <c r="ROE1907" s="2"/>
      <c r="ROF1907" s="15"/>
      <c r="ROG1907" s="15"/>
      <c r="ROH1907" s="83"/>
      <c r="ROI1907" s="52"/>
      <c r="ROJ1907" s="70"/>
      <c r="ROK1907" s="70"/>
      <c r="ROL1907" s="70"/>
      <c r="ROM1907" s="110"/>
      <c r="RON1907" s="2"/>
      <c r="ROO1907" s="15"/>
      <c r="ROP1907" s="15"/>
      <c r="ROQ1907" s="83"/>
      <c r="ROR1907" s="52"/>
      <c r="ROS1907" s="70"/>
      <c r="ROT1907" s="70"/>
      <c r="ROU1907" s="70"/>
      <c r="ROV1907" s="110"/>
      <c r="ROW1907" s="2"/>
      <c r="ROX1907" s="15"/>
      <c r="ROY1907" s="15"/>
      <c r="ROZ1907" s="83"/>
      <c r="RPA1907" s="52"/>
      <c r="RPB1907" s="70"/>
      <c r="RPC1907" s="70"/>
      <c r="RPD1907" s="70"/>
      <c r="RPE1907" s="110"/>
      <c r="RPF1907" s="2"/>
      <c r="RPG1907" s="15"/>
      <c r="RPH1907" s="15"/>
      <c r="RPI1907" s="83"/>
      <c r="RPJ1907" s="52"/>
      <c r="RPK1907" s="70"/>
      <c r="RPL1907" s="70"/>
      <c r="RPM1907" s="70"/>
      <c r="RPN1907" s="110"/>
      <c r="RPO1907" s="2"/>
      <c r="RPP1907" s="15"/>
      <c r="RPQ1907" s="15"/>
      <c r="RPR1907" s="83"/>
      <c r="RPS1907" s="52"/>
      <c r="RPT1907" s="70"/>
      <c r="RPU1907" s="70"/>
      <c r="RPV1907" s="70"/>
      <c r="RPW1907" s="110"/>
      <c r="RPX1907" s="2"/>
      <c r="RPY1907" s="15"/>
      <c r="RPZ1907" s="15"/>
      <c r="RQA1907" s="83"/>
      <c r="RQB1907" s="52"/>
      <c r="RQC1907" s="70"/>
      <c r="RQD1907" s="70"/>
      <c r="RQE1907" s="70"/>
      <c r="RQF1907" s="110"/>
      <c r="RQG1907" s="2"/>
      <c r="RQH1907" s="15"/>
      <c r="RQI1907" s="15"/>
      <c r="RQJ1907" s="83"/>
      <c r="RQK1907" s="52"/>
      <c r="RQL1907" s="70"/>
      <c r="RQM1907" s="70"/>
      <c r="RQN1907" s="70"/>
      <c r="RQO1907" s="110"/>
      <c r="RQP1907" s="2"/>
      <c r="RQQ1907" s="15"/>
      <c r="RQR1907" s="15"/>
      <c r="RQS1907" s="83"/>
      <c r="RQT1907" s="52"/>
      <c r="RQU1907" s="70"/>
      <c r="RQV1907" s="70"/>
      <c r="RQW1907" s="70"/>
      <c r="RQX1907" s="110"/>
      <c r="RQY1907" s="2"/>
      <c r="RQZ1907" s="15"/>
      <c r="RRA1907" s="15"/>
      <c r="RRB1907" s="83"/>
      <c r="RRC1907" s="52"/>
      <c r="RRD1907" s="70"/>
      <c r="RRE1907" s="70"/>
      <c r="RRF1907" s="70"/>
      <c r="RRG1907" s="110"/>
      <c r="RRH1907" s="2"/>
      <c r="RRI1907" s="15"/>
      <c r="RRJ1907" s="15"/>
      <c r="RRK1907" s="83"/>
      <c r="RRL1907" s="52"/>
      <c r="RRM1907" s="70"/>
      <c r="RRN1907" s="70"/>
      <c r="RRO1907" s="70"/>
      <c r="RRP1907" s="110"/>
      <c r="RRQ1907" s="2"/>
      <c r="RRR1907" s="15"/>
      <c r="RRS1907" s="15"/>
      <c r="RRT1907" s="83"/>
      <c r="RRU1907" s="52"/>
      <c r="RRV1907" s="70"/>
      <c r="RRW1907" s="70"/>
      <c r="RRX1907" s="70"/>
      <c r="RRY1907" s="110"/>
      <c r="RRZ1907" s="2"/>
      <c r="RSA1907" s="15"/>
      <c r="RSB1907" s="15"/>
      <c r="RSC1907" s="83"/>
      <c r="RSD1907" s="52"/>
      <c r="RSE1907" s="70"/>
      <c r="RSF1907" s="70"/>
      <c r="RSG1907" s="70"/>
      <c r="RSH1907" s="110"/>
      <c r="RSI1907" s="2"/>
      <c r="RSJ1907" s="15"/>
      <c r="RSK1907" s="15"/>
      <c r="RSL1907" s="83"/>
      <c r="RSM1907" s="52"/>
      <c r="RSN1907" s="70"/>
      <c r="RSO1907" s="70"/>
      <c r="RSP1907" s="70"/>
      <c r="RSQ1907" s="110"/>
      <c r="RSR1907" s="2"/>
      <c r="RSS1907" s="15"/>
      <c r="RST1907" s="15"/>
      <c r="RSU1907" s="83"/>
      <c r="RSV1907" s="52"/>
      <c r="RSW1907" s="70"/>
      <c r="RSX1907" s="70"/>
      <c r="RSY1907" s="70"/>
      <c r="RSZ1907" s="110"/>
      <c r="RTA1907" s="2"/>
      <c r="RTB1907" s="15"/>
      <c r="RTC1907" s="15"/>
      <c r="RTD1907" s="83"/>
      <c r="RTE1907" s="52"/>
      <c r="RTF1907" s="70"/>
      <c r="RTG1907" s="70"/>
      <c r="RTH1907" s="70"/>
      <c r="RTI1907" s="110"/>
      <c r="RTJ1907" s="2"/>
      <c r="RTK1907" s="15"/>
      <c r="RTL1907" s="15"/>
      <c r="RTM1907" s="83"/>
      <c r="RTN1907" s="52"/>
      <c r="RTO1907" s="70"/>
      <c r="RTP1907" s="70"/>
      <c r="RTQ1907" s="70"/>
      <c r="RTR1907" s="110"/>
      <c r="RTS1907" s="2"/>
      <c r="RTT1907" s="15"/>
      <c r="RTU1907" s="15"/>
      <c r="RTV1907" s="83"/>
      <c r="RTW1907" s="52"/>
      <c r="RTX1907" s="70"/>
      <c r="RTY1907" s="70"/>
      <c r="RTZ1907" s="70"/>
      <c r="RUA1907" s="110"/>
      <c r="RUB1907" s="2"/>
      <c r="RUC1907" s="15"/>
      <c r="RUD1907" s="15"/>
      <c r="RUE1907" s="83"/>
      <c r="RUF1907" s="52"/>
      <c r="RUG1907" s="70"/>
      <c r="RUH1907" s="70"/>
      <c r="RUI1907" s="70"/>
      <c r="RUJ1907" s="110"/>
      <c r="RUK1907" s="2"/>
      <c r="RUL1907" s="15"/>
      <c r="RUM1907" s="15"/>
      <c r="RUN1907" s="83"/>
      <c r="RUO1907" s="52"/>
      <c r="RUP1907" s="70"/>
      <c r="RUQ1907" s="70"/>
      <c r="RUR1907" s="70"/>
      <c r="RUS1907" s="110"/>
      <c r="RUT1907" s="2"/>
      <c r="RUU1907" s="15"/>
      <c r="RUV1907" s="15"/>
      <c r="RUW1907" s="83"/>
      <c r="RUX1907" s="52"/>
      <c r="RUY1907" s="70"/>
      <c r="RUZ1907" s="70"/>
      <c r="RVA1907" s="70"/>
      <c r="RVB1907" s="110"/>
      <c r="RVC1907" s="2"/>
      <c r="RVD1907" s="15"/>
      <c r="RVE1907" s="15"/>
      <c r="RVF1907" s="83"/>
      <c r="RVG1907" s="52"/>
      <c r="RVH1907" s="70"/>
      <c r="RVI1907" s="70"/>
      <c r="RVJ1907" s="70"/>
      <c r="RVK1907" s="110"/>
      <c r="RVL1907" s="2"/>
      <c r="RVM1907" s="15"/>
      <c r="RVN1907" s="15"/>
      <c r="RVO1907" s="83"/>
      <c r="RVP1907" s="52"/>
      <c r="RVQ1907" s="70"/>
      <c r="RVR1907" s="70"/>
      <c r="RVS1907" s="70"/>
      <c r="RVT1907" s="110"/>
      <c r="RVU1907" s="2"/>
      <c r="RVV1907" s="15"/>
      <c r="RVW1907" s="15"/>
      <c r="RVX1907" s="83"/>
      <c r="RVY1907" s="52"/>
      <c r="RVZ1907" s="70"/>
      <c r="RWA1907" s="70"/>
      <c r="RWB1907" s="70"/>
      <c r="RWC1907" s="110"/>
      <c r="RWD1907" s="2"/>
      <c r="RWE1907" s="15"/>
      <c r="RWF1907" s="15"/>
      <c r="RWG1907" s="83"/>
      <c r="RWH1907" s="52"/>
      <c r="RWI1907" s="70"/>
      <c r="RWJ1907" s="70"/>
      <c r="RWK1907" s="70"/>
      <c r="RWL1907" s="110"/>
      <c r="RWM1907" s="2"/>
      <c r="RWN1907" s="15"/>
      <c r="RWO1907" s="15"/>
      <c r="RWP1907" s="83"/>
      <c r="RWQ1907" s="52"/>
      <c r="RWR1907" s="70"/>
      <c r="RWS1907" s="70"/>
      <c r="RWT1907" s="70"/>
      <c r="RWU1907" s="110"/>
      <c r="RWV1907" s="2"/>
      <c r="RWW1907" s="15"/>
      <c r="RWX1907" s="15"/>
      <c r="RWY1907" s="83"/>
      <c r="RWZ1907" s="52"/>
      <c r="RXA1907" s="70"/>
      <c r="RXB1907" s="70"/>
      <c r="RXC1907" s="70"/>
      <c r="RXD1907" s="110"/>
      <c r="RXE1907" s="2"/>
      <c r="RXF1907" s="15"/>
      <c r="RXG1907" s="15"/>
      <c r="RXH1907" s="83"/>
      <c r="RXI1907" s="52"/>
      <c r="RXJ1907" s="70"/>
      <c r="RXK1907" s="70"/>
      <c r="RXL1907" s="70"/>
      <c r="RXM1907" s="110"/>
      <c r="RXN1907" s="2"/>
      <c r="RXO1907" s="15"/>
      <c r="RXP1907" s="15"/>
      <c r="RXQ1907" s="83"/>
      <c r="RXR1907" s="52"/>
      <c r="RXS1907" s="70"/>
      <c r="RXT1907" s="70"/>
      <c r="RXU1907" s="70"/>
      <c r="RXV1907" s="110"/>
      <c r="RXW1907" s="2"/>
      <c r="RXX1907" s="15"/>
      <c r="RXY1907" s="15"/>
      <c r="RXZ1907" s="83"/>
      <c r="RYA1907" s="52"/>
      <c r="RYB1907" s="70"/>
      <c r="RYC1907" s="70"/>
      <c r="RYD1907" s="70"/>
      <c r="RYE1907" s="110"/>
      <c r="RYF1907" s="2"/>
      <c r="RYG1907" s="15"/>
      <c r="RYH1907" s="15"/>
      <c r="RYI1907" s="83"/>
      <c r="RYJ1907" s="52"/>
      <c r="RYK1907" s="70"/>
      <c r="RYL1907" s="70"/>
      <c r="RYM1907" s="70"/>
      <c r="RYN1907" s="110"/>
      <c r="RYO1907" s="2"/>
      <c r="RYP1907" s="15"/>
      <c r="RYQ1907" s="15"/>
      <c r="RYR1907" s="83"/>
      <c r="RYS1907" s="52"/>
      <c r="RYT1907" s="70"/>
      <c r="RYU1907" s="70"/>
      <c r="RYV1907" s="70"/>
      <c r="RYW1907" s="110"/>
      <c r="RYX1907" s="2"/>
      <c r="RYY1907" s="15"/>
      <c r="RYZ1907" s="15"/>
      <c r="RZA1907" s="83"/>
      <c r="RZB1907" s="52"/>
      <c r="RZC1907" s="70"/>
      <c r="RZD1907" s="70"/>
      <c r="RZE1907" s="70"/>
      <c r="RZF1907" s="110"/>
      <c r="RZG1907" s="2"/>
      <c r="RZH1907" s="15"/>
      <c r="RZI1907" s="15"/>
      <c r="RZJ1907" s="83"/>
      <c r="RZK1907" s="52"/>
      <c r="RZL1907" s="70"/>
      <c r="RZM1907" s="70"/>
      <c r="RZN1907" s="70"/>
      <c r="RZO1907" s="110"/>
      <c r="RZP1907" s="2"/>
      <c r="RZQ1907" s="15"/>
      <c r="RZR1907" s="15"/>
      <c r="RZS1907" s="83"/>
      <c r="RZT1907" s="52"/>
      <c r="RZU1907" s="70"/>
      <c r="RZV1907" s="70"/>
      <c r="RZW1907" s="70"/>
      <c r="RZX1907" s="110"/>
      <c r="RZY1907" s="2"/>
      <c r="RZZ1907" s="15"/>
      <c r="SAA1907" s="15"/>
      <c r="SAB1907" s="83"/>
      <c r="SAC1907" s="52"/>
      <c r="SAD1907" s="70"/>
      <c r="SAE1907" s="70"/>
      <c r="SAF1907" s="70"/>
      <c r="SAG1907" s="110"/>
      <c r="SAH1907" s="2"/>
      <c r="SAI1907" s="15"/>
      <c r="SAJ1907" s="15"/>
      <c r="SAK1907" s="83"/>
      <c r="SAL1907" s="52"/>
      <c r="SAM1907" s="70"/>
      <c r="SAN1907" s="70"/>
      <c r="SAO1907" s="70"/>
      <c r="SAP1907" s="110"/>
      <c r="SAQ1907" s="2"/>
      <c r="SAR1907" s="15"/>
      <c r="SAS1907" s="15"/>
      <c r="SAT1907" s="83"/>
      <c r="SAU1907" s="52"/>
      <c r="SAV1907" s="70"/>
      <c r="SAW1907" s="70"/>
      <c r="SAX1907" s="70"/>
      <c r="SAY1907" s="110"/>
      <c r="SAZ1907" s="2"/>
      <c r="SBA1907" s="15"/>
      <c r="SBB1907" s="15"/>
      <c r="SBC1907" s="83"/>
      <c r="SBD1907" s="52"/>
      <c r="SBE1907" s="70"/>
      <c r="SBF1907" s="70"/>
      <c r="SBG1907" s="70"/>
      <c r="SBH1907" s="110"/>
      <c r="SBI1907" s="2"/>
      <c r="SBJ1907" s="15"/>
      <c r="SBK1907" s="15"/>
      <c r="SBL1907" s="83"/>
      <c r="SBM1907" s="52"/>
      <c r="SBN1907" s="70"/>
      <c r="SBO1907" s="70"/>
      <c r="SBP1907" s="70"/>
      <c r="SBQ1907" s="110"/>
      <c r="SBR1907" s="2"/>
      <c r="SBS1907" s="15"/>
      <c r="SBT1907" s="15"/>
      <c r="SBU1907" s="83"/>
      <c r="SBV1907" s="52"/>
      <c r="SBW1907" s="70"/>
      <c r="SBX1907" s="70"/>
      <c r="SBY1907" s="70"/>
      <c r="SBZ1907" s="110"/>
      <c r="SCA1907" s="2"/>
      <c r="SCB1907" s="15"/>
      <c r="SCC1907" s="15"/>
      <c r="SCD1907" s="83"/>
      <c r="SCE1907" s="52"/>
      <c r="SCF1907" s="70"/>
      <c r="SCG1907" s="70"/>
      <c r="SCH1907" s="70"/>
      <c r="SCI1907" s="110"/>
      <c r="SCJ1907" s="2"/>
      <c r="SCK1907" s="15"/>
      <c r="SCL1907" s="15"/>
      <c r="SCM1907" s="83"/>
      <c r="SCN1907" s="52"/>
      <c r="SCO1907" s="70"/>
      <c r="SCP1907" s="70"/>
      <c r="SCQ1907" s="70"/>
      <c r="SCR1907" s="110"/>
      <c r="SCS1907" s="2"/>
      <c r="SCT1907" s="15"/>
      <c r="SCU1907" s="15"/>
      <c r="SCV1907" s="83"/>
      <c r="SCW1907" s="52"/>
      <c r="SCX1907" s="70"/>
      <c r="SCY1907" s="70"/>
      <c r="SCZ1907" s="70"/>
      <c r="SDA1907" s="110"/>
      <c r="SDB1907" s="2"/>
      <c r="SDC1907" s="15"/>
      <c r="SDD1907" s="15"/>
      <c r="SDE1907" s="83"/>
      <c r="SDF1907" s="52"/>
      <c r="SDG1907" s="70"/>
      <c r="SDH1907" s="70"/>
      <c r="SDI1907" s="70"/>
      <c r="SDJ1907" s="110"/>
      <c r="SDK1907" s="2"/>
      <c r="SDL1907" s="15"/>
      <c r="SDM1907" s="15"/>
      <c r="SDN1907" s="83"/>
      <c r="SDO1907" s="52"/>
      <c r="SDP1907" s="70"/>
      <c r="SDQ1907" s="70"/>
      <c r="SDR1907" s="70"/>
      <c r="SDS1907" s="110"/>
      <c r="SDT1907" s="2"/>
      <c r="SDU1907" s="15"/>
      <c r="SDV1907" s="15"/>
      <c r="SDW1907" s="83"/>
      <c r="SDX1907" s="52"/>
      <c r="SDY1907" s="70"/>
      <c r="SDZ1907" s="70"/>
      <c r="SEA1907" s="70"/>
      <c r="SEB1907" s="110"/>
      <c r="SEC1907" s="2"/>
      <c r="SED1907" s="15"/>
      <c r="SEE1907" s="15"/>
      <c r="SEF1907" s="83"/>
      <c r="SEG1907" s="52"/>
      <c r="SEH1907" s="70"/>
      <c r="SEI1907" s="70"/>
      <c r="SEJ1907" s="70"/>
      <c r="SEK1907" s="110"/>
      <c r="SEL1907" s="2"/>
      <c r="SEM1907" s="15"/>
      <c r="SEN1907" s="15"/>
      <c r="SEO1907" s="83"/>
      <c r="SEP1907" s="52"/>
      <c r="SEQ1907" s="70"/>
      <c r="SER1907" s="70"/>
      <c r="SES1907" s="70"/>
      <c r="SET1907" s="110"/>
      <c r="SEU1907" s="2"/>
      <c r="SEV1907" s="15"/>
      <c r="SEW1907" s="15"/>
      <c r="SEX1907" s="83"/>
      <c r="SEY1907" s="52"/>
      <c r="SEZ1907" s="70"/>
      <c r="SFA1907" s="70"/>
      <c r="SFB1907" s="70"/>
      <c r="SFC1907" s="110"/>
      <c r="SFD1907" s="2"/>
      <c r="SFE1907" s="15"/>
      <c r="SFF1907" s="15"/>
      <c r="SFG1907" s="83"/>
      <c r="SFH1907" s="52"/>
      <c r="SFI1907" s="70"/>
      <c r="SFJ1907" s="70"/>
      <c r="SFK1907" s="70"/>
      <c r="SFL1907" s="110"/>
      <c r="SFM1907" s="2"/>
      <c r="SFN1907" s="15"/>
      <c r="SFO1907" s="15"/>
      <c r="SFP1907" s="83"/>
      <c r="SFQ1907" s="52"/>
      <c r="SFR1907" s="70"/>
      <c r="SFS1907" s="70"/>
      <c r="SFT1907" s="70"/>
      <c r="SFU1907" s="110"/>
      <c r="SFV1907" s="2"/>
      <c r="SFW1907" s="15"/>
      <c r="SFX1907" s="15"/>
      <c r="SFY1907" s="83"/>
      <c r="SFZ1907" s="52"/>
      <c r="SGA1907" s="70"/>
      <c r="SGB1907" s="70"/>
      <c r="SGC1907" s="70"/>
      <c r="SGD1907" s="110"/>
      <c r="SGE1907" s="2"/>
      <c r="SGF1907" s="15"/>
      <c r="SGG1907" s="15"/>
      <c r="SGH1907" s="83"/>
      <c r="SGI1907" s="52"/>
      <c r="SGJ1907" s="70"/>
      <c r="SGK1907" s="70"/>
      <c r="SGL1907" s="70"/>
      <c r="SGM1907" s="110"/>
      <c r="SGN1907" s="2"/>
      <c r="SGO1907" s="15"/>
      <c r="SGP1907" s="15"/>
      <c r="SGQ1907" s="83"/>
      <c r="SGR1907" s="52"/>
      <c r="SGS1907" s="70"/>
      <c r="SGT1907" s="70"/>
      <c r="SGU1907" s="70"/>
      <c r="SGV1907" s="110"/>
      <c r="SGW1907" s="2"/>
      <c r="SGX1907" s="15"/>
      <c r="SGY1907" s="15"/>
      <c r="SGZ1907" s="83"/>
      <c r="SHA1907" s="52"/>
      <c r="SHB1907" s="70"/>
      <c r="SHC1907" s="70"/>
      <c r="SHD1907" s="70"/>
      <c r="SHE1907" s="110"/>
      <c r="SHF1907" s="2"/>
      <c r="SHG1907" s="15"/>
      <c r="SHH1907" s="15"/>
      <c r="SHI1907" s="83"/>
      <c r="SHJ1907" s="52"/>
      <c r="SHK1907" s="70"/>
      <c r="SHL1907" s="70"/>
      <c r="SHM1907" s="70"/>
      <c r="SHN1907" s="110"/>
      <c r="SHO1907" s="2"/>
      <c r="SHP1907" s="15"/>
      <c r="SHQ1907" s="15"/>
      <c r="SHR1907" s="83"/>
      <c r="SHS1907" s="52"/>
      <c r="SHT1907" s="70"/>
      <c r="SHU1907" s="70"/>
      <c r="SHV1907" s="70"/>
      <c r="SHW1907" s="110"/>
      <c r="SHX1907" s="2"/>
      <c r="SHY1907" s="15"/>
      <c r="SHZ1907" s="15"/>
      <c r="SIA1907" s="83"/>
      <c r="SIB1907" s="52"/>
      <c r="SIC1907" s="70"/>
      <c r="SID1907" s="70"/>
      <c r="SIE1907" s="70"/>
      <c r="SIF1907" s="110"/>
      <c r="SIG1907" s="2"/>
      <c r="SIH1907" s="15"/>
      <c r="SII1907" s="15"/>
      <c r="SIJ1907" s="83"/>
      <c r="SIK1907" s="52"/>
      <c r="SIL1907" s="70"/>
      <c r="SIM1907" s="70"/>
      <c r="SIN1907" s="70"/>
      <c r="SIO1907" s="110"/>
      <c r="SIP1907" s="2"/>
      <c r="SIQ1907" s="15"/>
      <c r="SIR1907" s="15"/>
      <c r="SIS1907" s="83"/>
      <c r="SIT1907" s="52"/>
      <c r="SIU1907" s="70"/>
      <c r="SIV1907" s="70"/>
      <c r="SIW1907" s="70"/>
      <c r="SIX1907" s="110"/>
      <c r="SIY1907" s="2"/>
      <c r="SIZ1907" s="15"/>
      <c r="SJA1907" s="15"/>
      <c r="SJB1907" s="83"/>
      <c r="SJC1907" s="52"/>
      <c r="SJD1907" s="70"/>
      <c r="SJE1907" s="70"/>
      <c r="SJF1907" s="70"/>
      <c r="SJG1907" s="110"/>
      <c r="SJH1907" s="2"/>
      <c r="SJI1907" s="15"/>
      <c r="SJJ1907" s="15"/>
      <c r="SJK1907" s="83"/>
      <c r="SJL1907" s="52"/>
      <c r="SJM1907" s="70"/>
      <c r="SJN1907" s="70"/>
      <c r="SJO1907" s="70"/>
      <c r="SJP1907" s="110"/>
      <c r="SJQ1907" s="2"/>
      <c r="SJR1907" s="15"/>
      <c r="SJS1907" s="15"/>
      <c r="SJT1907" s="83"/>
      <c r="SJU1907" s="52"/>
      <c r="SJV1907" s="70"/>
      <c r="SJW1907" s="70"/>
      <c r="SJX1907" s="70"/>
      <c r="SJY1907" s="110"/>
      <c r="SJZ1907" s="2"/>
      <c r="SKA1907" s="15"/>
      <c r="SKB1907" s="15"/>
      <c r="SKC1907" s="83"/>
      <c r="SKD1907" s="52"/>
      <c r="SKE1907" s="70"/>
      <c r="SKF1907" s="70"/>
      <c r="SKG1907" s="70"/>
      <c r="SKH1907" s="110"/>
      <c r="SKI1907" s="2"/>
      <c r="SKJ1907" s="15"/>
      <c r="SKK1907" s="15"/>
      <c r="SKL1907" s="83"/>
      <c r="SKM1907" s="52"/>
      <c r="SKN1907" s="70"/>
      <c r="SKO1907" s="70"/>
      <c r="SKP1907" s="70"/>
      <c r="SKQ1907" s="110"/>
      <c r="SKR1907" s="2"/>
      <c r="SKS1907" s="15"/>
      <c r="SKT1907" s="15"/>
      <c r="SKU1907" s="83"/>
      <c r="SKV1907" s="52"/>
      <c r="SKW1907" s="70"/>
      <c r="SKX1907" s="70"/>
      <c r="SKY1907" s="70"/>
      <c r="SKZ1907" s="110"/>
      <c r="SLA1907" s="2"/>
      <c r="SLB1907" s="15"/>
      <c r="SLC1907" s="15"/>
      <c r="SLD1907" s="83"/>
      <c r="SLE1907" s="52"/>
      <c r="SLF1907" s="70"/>
      <c r="SLG1907" s="70"/>
      <c r="SLH1907" s="70"/>
      <c r="SLI1907" s="110"/>
      <c r="SLJ1907" s="2"/>
      <c r="SLK1907" s="15"/>
      <c r="SLL1907" s="15"/>
      <c r="SLM1907" s="83"/>
      <c r="SLN1907" s="52"/>
      <c r="SLO1907" s="70"/>
      <c r="SLP1907" s="70"/>
      <c r="SLQ1907" s="70"/>
      <c r="SLR1907" s="110"/>
      <c r="SLS1907" s="2"/>
      <c r="SLT1907" s="15"/>
      <c r="SLU1907" s="15"/>
      <c r="SLV1907" s="83"/>
      <c r="SLW1907" s="52"/>
      <c r="SLX1907" s="70"/>
      <c r="SLY1907" s="70"/>
      <c r="SLZ1907" s="70"/>
      <c r="SMA1907" s="110"/>
      <c r="SMB1907" s="2"/>
      <c r="SMC1907" s="15"/>
      <c r="SMD1907" s="15"/>
      <c r="SME1907" s="83"/>
      <c r="SMF1907" s="52"/>
      <c r="SMG1907" s="70"/>
      <c r="SMH1907" s="70"/>
      <c r="SMI1907" s="70"/>
      <c r="SMJ1907" s="110"/>
      <c r="SMK1907" s="2"/>
      <c r="SML1907" s="15"/>
      <c r="SMM1907" s="15"/>
      <c r="SMN1907" s="83"/>
      <c r="SMO1907" s="52"/>
      <c r="SMP1907" s="70"/>
      <c r="SMQ1907" s="70"/>
      <c r="SMR1907" s="70"/>
      <c r="SMS1907" s="110"/>
      <c r="SMT1907" s="2"/>
      <c r="SMU1907" s="15"/>
      <c r="SMV1907" s="15"/>
      <c r="SMW1907" s="83"/>
      <c r="SMX1907" s="52"/>
      <c r="SMY1907" s="70"/>
      <c r="SMZ1907" s="70"/>
      <c r="SNA1907" s="70"/>
      <c r="SNB1907" s="110"/>
      <c r="SNC1907" s="2"/>
      <c r="SND1907" s="15"/>
      <c r="SNE1907" s="15"/>
      <c r="SNF1907" s="83"/>
      <c r="SNG1907" s="52"/>
      <c r="SNH1907" s="70"/>
      <c r="SNI1907" s="70"/>
      <c r="SNJ1907" s="70"/>
      <c r="SNK1907" s="110"/>
      <c r="SNL1907" s="2"/>
      <c r="SNM1907" s="15"/>
      <c r="SNN1907" s="15"/>
      <c r="SNO1907" s="83"/>
      <c r="SNP1907" s="52"/>
      <c r="SNQ1907" s="70"/>
      <c r="SNR1907" s="70"/>
      <c r="SNS1907" s="70"/>
      <c r="SNT1907" s="110"/>
      <c r="SNU1907" s="2"/>
      <c r="SNV1907" s="15"/>
      <c r="SNW1907" s="15"/>
      <c r="SNX1907" s="83"/>
      <c r="SNY1907" s="52"/>
      <c r="SNZ1907" s="70"/>
      <c r="SOA1907" s="70"/>
      <c r="SOB1907" s="70"/>
      <c r="SOC1907" s="110"/>
      <c r="SOD1907" s="2"/>
      <c r="SOE1907" s="15"/>
      <c r="SOF1907" s="15"/>
      <c r="SOG1907" s="83"/>
      <c r="SOH1907" s="52"/>
      <c r="SOI1907" s="70"/>
      <c r="SOJ1907" s="70"/>
      <c r="SOK1907" s="70"/>
      <c r="SOL1907" s="110"/>
      <c r="SOM1907" s="2"/>
      <c r="SON1907" s="15"/>
      <c r="SOO1907" s="15"/>
      <c r="SOP1907" s="83"/>
      <c r="SOQ1907" s="52"/>
      <c r="SOR1907" s="70"/>
      <c r="SOS1907" s="70"/>
      <c r="SOT1907" s="70"/>
      <c r="SOU1907" s="110"/>
      <c r="SOV1907" s="2"/>
      <c r="SOW1907" s="15"/>
      <c r="SOX1907" s="15"/>
      <c r="SOY1907" s="83"/>
      <c r="SOZ1907" s="52"/>
      <c r="SPA1907" s="70"/>
      <c r="SPB1907" s="70"/>
      <c r="SPC1907" s="70"/>
      <c r="SPD1907" s="110"/>
      <c r="SPE1907" s="2"/>
      <c r="SPF1907" s="15"/>
      <c r="SPG1907" s="15"/>
      <c r="SPH1907" s="83"/>
      <c r="SPI1907" s="52"/>
      <c r="SPJ1907" s="70"/>
      <c r="SPK1907" s="70"/>
      <c r="SPL1907" s="70"/>
      <c r="SPM1907" s="110"/>
      <c r="SPN1907" s="2"/>
      <c r="SPO1907" s="15"/>
      <c r="SPP1907" s="15"/>
      <c r="SPQ1907" s="83"/>
      <c r="SPR1907" s="52"/>
      <c r="SPS1907" s="70"/>
      <c r="SPT1907" s="70"/>
      <c r="SPU1907" s="70"/>
      <c r="SPV1907" s="110"/>
      <c r="SPW1907" s="2"/>
      <c r="SPX1907" s="15"/>
      <c r="SPY1907" s="15"/>
      <c r="SPZ1907" s="83"/>
      <c r="SQA1907" s="52"/>
      <c r="SQB1907" s="70"/>
      <c r="SQC1907" s="70"/>
      <c r="SQD1907" s="70"/>
      <c r="SQE1907" s="110"/>
      <c r="SQF1907" s="2"/>
      <c r="SQG1907" s="15"/>
      <c r="SQH1907" s="15"/>
      <c r="SQI1907" s="83"/>
      <c r="SQJ1907" s="52"/>
      <c r="SQK1907" s="70"/>
      <c r="SQL1907" s="70"/>
      <c r="SQM1907" s="70"/>
      <c r="SQN1907" s="110"/>
      <c r="SQO1907" s="2"/>
      <c r="SQP1907" s="15"/>
      <c r="SQQ1907" s="15"/>
      <c r="SQR1907" s="83"/>
      <c r="SQS1907" s="52"/>
      <c r="SQT1907" s="70"/>
      <c r="SQU1907" s="70"/>
      <c r="SQV1907" s="70"/>
      <c r="SQW1907" s="110"/>
      <c r="SQX1907" s="2"/>
      <c r="SQY1907" s="15"/>
      <c r="SQZ1907" s="15"/>
      <c r="SRA1907" s="83"/>
      <c r="SRB1907" s="52"/>
      <c r="SRC1907" s="70"/>
      <c r="SRD1907" s="70"/>
      <c r="SRE1907" s="70"/>
      <c r="SRF1907" s="110"/>
      <c r="SRG1907" s="2"/>
      <c r="SRH1907" s="15"/>
      <c r="SRI1907" s="15"/>
      <c r="SRJ1907" s="83"/>
      <c r="SRK1907" s="52"/>
      <c r="SRL1907" s="70"/>
      <c r="SRM1907" s="70"/>
      <c r="SRN1907" s="70"/>
      <c r="SRO1907" s="110"/>
      <c r="SRP1907" s="2"/>
      <c r="SRQ1907" s="15"/>
      <c r="SRR1907" s="15"/>
      <c r="SRS1907" s="83"/>
      <c r="SRT1907" s="52"/>
      <c r="SRU1907" s="70"/>
      <c r="SRV1907" s="70"/>
      <c r="SRW1907" s="70"/>
      <c r="SRX1907" s="110"/>
      <c r="SRY1907" s="2"/>
      <c r="SRZ1907" s="15"/>
      <c r="SSA1907" s="15"/>
      <c r="SSB1907" s="83"/>
      <c r="SSC1907" s="52"/>
      <c r="SSD1907" s="70"/>
      <c r="SSE1907" s="70"/>
      <c r="SSF1907" s="70"/>
      <c r="SSG1907" s="110"/>
      <c r="SSH1907" s="2"/>
      <c r="SSI1907" s="15"/>
      <c r="SSJ1907" s="15"/>
      <c r="SSK1907" s="83"/>
      <c r="SSL1907" s="52"/>
      <c r="SSM1907" s="70"/>
      <c r="SSN1907" s="70"/>
      <c r="SSO1907" s="70"/>
      <c r="SSP1907" s="110"/>
      <c r="SSQ1907" s="2"/>
      <c r="SSR1907" s="15"/>
      <c r="SSS1907" s="15"/>
      <c r="SST1907" s="83"/>
      <c r="SSU1907" s="52"/>
      <c r="SSV1907" s="70"/>
      <c r="SSW1907" s="70"/>
      <c r="SSX1907" s="70"/>
      <c r="SSY1907" s="110"/>
      <c r="SSZ1907" s="2"/>
      <c r="STA1907" s="15"/>
      <c r="STB1907" s="15"/>
      <c r="STC1907" s="83"/>
      <c r="STD1907" s="52"/>
      <c r="STE1907" s="70"/>
      <c r="STF1907" s="70"/>
      <c r="STG1907" s="70"/>
      <c r="STH1907" s="110"/>
      <c r="STI1907" s="2"/>
      <c r="STJ1907" s="15"/>
      <c r="STK1907" s="15"/>
      <c r="STL1907" s="83"/>
      <c r="STM1907" s="52"/>
      <c r="STN1907" s="70"/>
      <c r="STO1907" s="70"/>
      <c r="STP1907" s="70"/>
      <c r="STQ1907" s="110"/>
      <c r="STR1907" s="2"/>
      <c r="STS1907" s="15"/>
      <c r="STT1907" s="15"/>
      <c r="STU1907" s="83"/>
      <c r="STV1907" s="52"/>
      <c r="STW1907" s="70"/>
      <c r="STX1907" s="70"/>
      <c r="STY1907" s="70"/>
      <c r="STZ1907" s="110"/>
      <c r="SUA1907" s="2"/>
      <c r="SUB1907" s="15"/>
      <c r="SUC1907" s="15"/>
      <c r="SUD1907" s="83"/>
      <c r="SUE1907" s="52"/>
      <c r="SUF1907" s="70"/>
      <c r="SUG1907" s="70"/>
      <c r="SUH1907" s="70"/>
      <c r="SUI1907" s="110"/>
      <c r="SUJ1907" s="2"/>
      <c r="SUK1907" s="15"/>
      <c r="SUL1907" s="15"/>
      <c r="SUM1907" s="83"/>
      <c r="SUN1907" s="52"/>
      <c r="SUO1907" s="70"/>
      <c r="SUP1907" s="70"/>
      <c r="SUQ1907" s="70"/>
      <c r="SUR1907" s="110"/>
      <c r="SUS1907" s="2"/>
      <c r="SUT1907" s="15"/>
      <c r="SUU1907" s="15"/>
      <c r="SUV1907" s="83"/>
      <c r="SUW1907" s="52"/>
      <c r="SUX1907" s="70"/>
      <c r="SUY1907" s="70"/>
      <c r="SUZ1907" s="70"/>
      <c r="SVA1907" s="110"/>
      <c r="SVB1907" s="2"/>
      <c r="SVC1907" s="15"/>
      <c r="SVD1907" s="15"/>
      <c r="SVE1907" s="83"/>
      <c r="SVF1907" s="52"/>
      <c r="SVG1907" s="70"/>
      <c r="SVH1907" s="70"/>
      <c r="SVI1907" s="70"/>
      <c r="SVJ1907" s="110"/>
      <c r="SVK1907" s="2"/>
      <c r="SVL1907" s="15"/>
      <c r="SVM1907" s="15"/>
      <c r="SVN1907" s="83"/>
      <c r="SVO1907" s="52"/>
      <c r="SVP1907" s="70"/>
      <c r="SVQ1907" s="70"/>
      <c r="SVR1907" s="70"/>
      <c r="SVS1907" s="110"/>
      <c r="SVT1907" s="2"/>
      <c r="SVU1907" s="15"/>
      <c r="SVV1907" s="15"/>
      <c r="SVW1907" s="83"/>
      <c r="SVX1907" s="52"/>
      <c r="SVY1907" s="70"/>
      <c r="SVZ1907" s="70"/>
      <c r="SWA1907" s="70"/>
      <c r="SWB1907" s="110"/>
      <c r="SWC1907" s="2"/>
      <c r="SWD1907" s="15"/>
      <c r="SWE1907" s="15"/>
      <c r="SWF1907" s="83"/>
      <c r="SWG1907" s="52"/>
      <c r="SWH1907" s="70"/>
      <c r="SWI1907" s="70"/>
      <c r="SWJ1907" s="70"/>
      <c r="SWK1907" s="110"/>
      <c r="SWL1907" s="2"/>
      <c r="SWM1907" s="15"/>
      <c r="SWN1907" s="15"/>
      <c r="SWO1907" s="83"/>
      <c r="SWP1907" s="52"/>
      <c r="SWQ1907" s="70"/>
      <c r="SWR1907" s="70"/>
      <c r="SWS1907" s="70"/>
      <c r="SWT1907" s="110"/>
      <c r="SWU1907" s="2"/>
      <c r="SWV1907" s="15"/>
      <c r="SWW1907" s="15"/>
      <c r="SWX1907" s="83"/>
      <c r="SWY1907" s="52"/>
      <c r="SWZ1907" s="70"/>
      <c r="SXA1907" s="70"/>
      <c r="SXB1907" s="70"/>
      <c r="SXC1907" s="110"/>
      <c r="SXD1907" s="2"/>
      <c r="SXE1907" s="15"/>
      <c r="SXF1907" s="15"/>
      <c r="SXG1907" s="83"/>
      <c r="SXH1907" s="52"/>
      <c r="SXI1907" s="70"/>
      <c r="SXJ1907" s="70"/>
      <c r="SXK1907" s="70"/>
      <c r="SXL1907" s="110"/>
      <c r="SXM1907" s="2"/>
      <c r="SXN1907" s="15"/>
      <c r="SXO1907" s="15"/>
      <c r="SXP1907" s="83"/>
      <c r="SXQ1907" s="52"/>
      <c r="SXR1907" s="70"/>
      <c r="SXS1907" s="70"/>
      <c r="SXT1907" s="70"/>
      <c r="SXU1907" s="110"/>
      <c r="SXV1907" s="2"/>
      <c r="SXW1907" s="15"/>
      <c r="SXX1907" s="15"/>
      <c r="SXY1907" s="83"/>
      <c r="SXZ1907" s="52"/>
      <c r="SYA1907" s="70"/>
      <c r="SYB1907" s="70"/>
      <c r="SYC1907" s="70"/>
      <c r="SYD1907" s="110"/>
      <c r="SYE1907" s="2"/>
      <c r="SYF1907" s="15"/>
      <c r="SYG1907" s="15"/>
      <c r="SYH1907" s="83"/>
      <c r="SYI1907" s="52"/>
      <c r="SYJ1907" s="70"/>
      <c r="SYK1907" s="70"/>
      <c r="SYL1907" s="70"/>
      <c r="SYM1907" s="110"/>
      <c r="SYN1907" s="2"/>
      <c r="SYO1907" s="15"/>
      <c r="SYP1907" s="15"/>
      <c r="SYQ1907" s="83"/>
      <c r="SYR1907" s="52"/>
      <c r="SYS1907" s="70"/>
      <c r="SYT1907" s="70"/>
      <c r="SYU1907" s="70"/>
      <c r="SYV1907" s="110"/>
      <c r="SYW1907" s="2"/>
      <c r="SYX1907" s="15"/>
      <c r="SYY1907" s="15"/>
      <c r="SYZ1907" s="83"/>
      <c r="SZA1907" s="52"/>
      <c r="SZB1907" s="70"/>
      <c r="SZC1907" s="70"/>
      <c r="SZD1907" s="70"/>
      <c r="SZE1907" s="110"/>
      <c r="SZF1907" s="2"/>
      <c r="SZG1907" s="15"/>
      <c r="SZH1907" s="15"/>
      <c r="SZI1907" s="83"/>
      <c r="SZJ1907" s="52"/>
      <c r="SZK1907" s="70"/>
      <c r="SZL1907" s="70"/>
      <c r="SZM1907" s="70"/>
      <c r="SZN1907" s="110"/>
      <c r="SZO1907" s="2"/>
      <c r="SZP1907" s="15"/>
      <c r="SZQ1907" s="15"/>
      <c r="SZR1907" s="83"/>
      <c r="SZS1907" s="52"/>
      <c r="SZT1907" s="70"/>
      <c r="SZU1907" s="70"/>
      <c r="SZV1907" s="70"/>
      <c r="SZW1907" s="110"/>
      <c r="SZX1907" s="2"/>
      <c r="SZY1907" s="15"/>
      <c r="SZZ1907" s="15"/>
      <c r="TAA1907" s="83"/>
      <c r="TAB1907" s="52"/>
      <c r="TAC1907" s="70"/>
      <c r="TAD1907" s="70"/>
      <c r="TAE1907" s="70"/>
      <c r="TAF1907" s="110"/>
      <c r="TAG1907" s="2"/>
      <c r="TAH1907" s="15"/>
      <c r="TAI1907" s="15"/>
      <c r="TAJ1907" s="83"/>
      <c r="TAK1907" s="52"/>
      <c r="TAL1907" s="70"/>
      <c r="TAM1907" s="70"/>
      <c r="TAN1907" s="70"/>
      <c r="TAO1907" s="110"/>
      <c r="TAP1907" s="2"/>
      <c r="TAQ1907" s="15"/>
      <c r="TAR1907" s="15"/>
      <c r="TAS1907" s="83"/>
      <c r="TAT1907" s="52"/>
      <c r="TAU1907" s="70"/>
      <c r="TAV1907" s="70"/>
      <c r="TAW1907" s="70"/>
      <c r="TAX1907" s="110"/>
      <c r="TAY1907" s="2"/>
      <c r="TAZ1907" s="15"/>
      <c r="TBA1907" s="15"/>
      <c r="TBB1907" s="83"/>
      <c r="TBC1907" s="52"/>
      <c r="TBD1907" s="70"/>
      <c r="TBE1907" s="70"/>
      <c r="TBF1907" s="70"/>
      <c r="TBG1907" s="110"/>
      <c r="TBH1907" s="2"/>
      <c r="TBI1907" s="15"/>
      <c r="TBJ1907" s="15"/>
      <c r="TBK1907" s="83"/>
      <c r="TBL1907" s="52"/>
      <c r="TBM1907" s="70"/>
      <c r="TBN1907" s="70"/>
      <c r="TBO1907" s="70"/>
      <c r="TBP1907" s="110"/>
      <c r="TBQ1907" s="2"/>
      <c r="TBR1907" s="15"/>
      <c r="TBS1907" s="15"/>
      <c r="TBT1907" s="83"/>
      <c r="TBU1907" s="52"/>
      <c r="TBV1907" s="70"/>
      <c r="TBW1907" s="70"/>
      <c r="TBX1907" s="70"/>
      <c r="TBY1907" s="110"/>
      <c r="TBZ1907" s="2"/>
      <c r="TCA1907" s="15"/>
      <c r="TCB1907" s="15"/>
      <c r="TCC1907" s="83"/>
      <c r="TCD1907" s="52"/>
      <c r="TCE1907" s="70"/>
      <c r="TCF1907" s="70"/>
      <c r="TCG1907" s="70"/>
      <c r="TCH1907" s="110"/>
      <c r="TCI1907" s="2"/>
      <c r="TCJ1907" s="15"/>
      <c r="TCK1907" s="15"/>
      <c r="TCL1907" s="83"/>
      <c r="TCM1907" s="52"/>
      <c r="TCN1907" s="70"/>
      <c r="TCO1907" s="70"/>
      <c r="TCP1907" s="70"/>
      <c r="TCQ1907" s="110"/>
      <c r="TCR1907" s="2"/>
      <c r="TCS1907" s="15"/>
      <c r="TCT1907" s="15"/>
      <c r="TCU1907" s="83"/>
      <c r="TCV1907" s="52"/>
      <c r="TCW1907" s="70"/>
      <c r="TCX1907" s="70"/>
      <c r="TCY1907" s="70"/>
      <c r="TCZ1907" s="110"/>
      <c r="TDA1907" s="2"/>
      <c r="TDB1907" s="15"/>
      <c r="TDC1907" s="15"/>
      <c r="TDD1907" s="83"/>
      <c r="TDE1907" s="52"/>
      <c r="TDF1907" s="70"/>
      <c r="TDG1907" s="70"/>
      <c r="TDH1907" s="70"/>
      <c r="TDI1907" s="110"/>
      <c r="TDJ1907" s="2"/>
      <c r="TDK1907" s="15"/>
      <c r="TDL1907" s="15"/>
      <c r="TDM1907" s="83"/>
      <c r="TDN1907" s="52"/>
      <c r="TDO1907" s="70"/>
      <c r="TDP1907" s="70"/>
      <c r="TDQ1907" s="70"/>
      <c r="TDR1907" s="110"/>
      <c r="TDS1907" s="2"/>
      <c r="TDT1907" s="15"/>
      <c r="TDU1907" s="15"/>
      <c r="TDV1907" s="83"/>
      <c r="TDW1907" s="52"/>
      <c r="TDX1907" s="70"/>
      <c r="TDY1907" s="70"/>
      <c r="TDZ1907" s="70"/>
      <c r="TEA1907" s="110"/>
      <c r="TEB1907" s="2"/>
      <c r="TEC1907" s="15"/>
      <c r="TED1907" s="15"/>
      <c r="TEE1907" s="83"/>
      <c r="TEF1907" s="52"/>
      <c r="TEG1907" s="70"/>
      <c r="TEH1907" s="70"/>
      <c r="TEI1907" s="70"/>
      <c r="TEJ1907" s="110"/>
      <c r="TEK1907" s="2"/>
      <c r="TEL1907" s="15"/>
      <c r="TEM1907" s="15"/>
      <c r="TEN1907" s="83"/>
      <c r="TEO1907" s="52"/>
      <c r="TEP1907" s="70"/>
      <c r="TEQ1907" s="70"/>
      <c r="TER1907" s="70"/>
      <c r="TES1907" s="110"/>
      <c r="TET1907" s="2"/>
      <c r="TEU1907" s="15"/>
      <c r="TEV1907" s="15"/>
      <c r="TEW1907" s="83"/>
      <c r="TEX1907" s="52"/>
      <c r="TEY1907" s="70"/>
      <c r="TEZ1907" s="70"/>
      <c r="TFA1907" s="70"/>
      <c r="TFB1907" s="110"/>
      <c r="TFC1907" s="2"/>
      <c r="TFD1907" s="15"/>
      <c r="TFE1907" s="15"/>
      <c r="TFF1907" s="83"/>
      <c r="TFG1907" s="52"/>
      <c r="TFH1907" s="70"/>
      <c r="TFI1907" s="70"/>
      <c r="TFJ1907" s="70"/>
      <c r="TFK1907" s="110"/>
      <c r="TFL1907" s="2"/>
      <c r="TFM1907" s="15"/>
      <c r="TFN1907" s="15"/>
      <c r="TFO1907" s="83"/>
      <c r="TFP1907" s="52"/>
      <c r="TFQ1907" s="70"/>
      <c r="TFR1907" s="70"/>
      <c r="TFS1907" s="70"/>
      <c r="TFT1907" s="110"/>
      <c r="TFU1907" s="2"/>
      <c r="TFV1907" s="15"/>
      <c r="TFW1907" s="15"/>
      <c r="TFX1907" s="83"/>
      <c r="TFY1907" s="52"/>
      <c r="TFZ1907" s="70"/>
      <c r="TGA1907" s="70"/>
      <c r="TGB1907" s="70"/>
      <c r="TGC1907" s="110"/>
      <c r="TGD1907" s="2"/>
      <c r="TGE1907" s="15"/>
      <c r="TGF1907" s="15"/>
      <c r="TGG1907" s="83"/>
      <c r="TGH1907" s="52"/>
      <c r="TGI1907" s="70"/>
      <c r="TGJ1907" s="70"/>
      <c r="TGK1907" s="70"/>
      <c r="TGL1907" s="110"/>
      <c r="TGM1907" s="2"/>
      <c r="TGN1907" s="15"/>
      <c r="TGO1907" s="15"/>
      <c r="TGP1907" s="83"/>
      <c r="TGQ1907" s="52"/>
      <c r="TGR1907" s="70"/>
      <c r="TGS1907" s="70"/>
      <c r="TGT1907" s="70"/>
      <c r="TGU1907" s="110"/>
      <c r="TGV1907" s="2"/>
      <c r="TGW1907" s="15"/>
      <c r="TGX1907" s="15"/>
      <c r="TGY1907" s="83"/>
      <c r="TGZ1907" s="52"/>
      <c r="THA1907" s="70"/>
      <c r="THB1907" s="70"/>
      <c r="THC1907" s="70"/>
      <c r="THD1907" s="110"/>
      <c r="THE1907" s="2"/>
      <c r="THF1907" s="15"/>
      <c r="THG1907" s="15"/>
      <c r="THH1907" s="83"/>
      <c r="THI1907" s="52"/>
      <c r="THJ1907" s="70"/>
      <c r="THK1907" s="70"/>
      <c r="THL1907" s="70"/>
      <c r="THM1907" s="110"/>
      <c r="THN1907" s="2"/>
      <c r="THO1907" s="15"/>
      <c r="THP1907" s="15"/>
      <c r="THQ1907" s="83"/>
      <c r="THR1907" s="52"/>
      <c r="THS1907" s="70"/>
      <c r="THT1907" s="70"/>
      <c r="THU1907" s="70"/>
      <c r="THV1907" s="110"/>
      <c r="THW1907" s="2"/>
      <c r="THX1907" s="15"/>
      <c r="THY1907" s="15"/>
      <c r="THZ1907" s="83"/>
      <c r="TIA1907" s="52"/>
      <c r="TIB1907" s="70"/>
      <c r="TIC1907" s="70"/>
      <c r="TID1907" s="70"/>
      <c r="TIE1907" s="110"/>
      <c r="TIF1907" s="2"/>
      <c r="TIG1907" s="15"/>
      <c r="TIH1907" s="15"/>
      <c r="TII1907" s="83"/>
      <c r="TIJ1907" s="52"/>
      <c r="TIK1907" s="70"/>
      <c r="TIL1907" s="70"/>
      <c r="TIM1907" s="70"/>
      <c r="TIN1907" s="110"/>
      <c r="TIO1907" s="2"/>
      <c r="TIP1907" s="15"/>
      <c r="TIQ1907" s="15"/>
      <c r="TIR1907" s="83"/>
      <c r="TIS1907" s="52"/>
      <c r="TIT1907" s="70"/>
      <c r="TIU1907" s="70"/>
      <c r="TIV1907" s="70"/>
      <c r="TIW1907" s="110"/>
      <c r="TIX1907" s="2"/>
      <c r="TIY1907" s="15"/>
      <c r="TIZ1907" s="15"/>
      <c r="TJA1907" s="83"/>
      <c r="TJB1907" s="52"/>
      <c r="TJC1907" s="70"/>
      <c r="TJD1907" s="70"/>
      <c r="TJE1907" s="70"/>
      <c r="TJF1907" s="110"/>
      <c r="TJG1907" s="2"/>
      <c r="TJH1907" s="15"/>
      <c r="TJI1907" s="15"/>
      <c r="TJJ1907" s="83"/>
      <c r="TJK1907" s="52"/>
      <c r="TJL1907" s="70"/>
      <c r="TJM1907" s="70"/>
      <c r="TJN1907" s="70"/>
      <c r="TJO1907" s="110"/>
      <c r="TJP1907" s="2"/>
      <c r="TJQ1907" s="15"/>
      <c r="TJR1907" s="15"/>
      <c r="TJS1907" s="83"/>
      <c r="TJT1907" s="52"/>
      <c r="TJU1907" s="70"/>
      <c r="TJV1907" s="70"/>
      <c r="TJW1907" s="70"/>
      <c r="TJX1907" s="110"/>
      <c r="TJY1907" s="2"/>
      <c r="TJZ1907" s="15"/>
      <c r="TKA1907" s="15"/>
      <c r="TKB1907" s="83"/>
      <c r="TKC1907" s="52"/>
      <c r="TKD1907" s="70"/>
      <c r="TKE1907" s="70"/>
      <c r="TKF1907" s="70"/>
      <c r="TKG1907" s="110"/>
      <c r="TKH1907" s="2"/>
      <c r="TKI1907" s="15"/>
      <c r="TKJ1907" s="15"/>
      <c r="TKK1907" s="83"/>
      <c r="TKL1907" s="52"/>
      <c r="TKM1907" s="70"/>
      <c r="TKN1907" s="70"/>
      <c r="TKO1907" s="70"/>
      <c r="TKP1907" s="110"/>
      <c r="TKQ1907" s="2"/>
      <c r="TKR1907" s="15"/>
      <c r="TKS1907" s="15"/>
      <c r="TKT1907" s="83"/>
      <c r="TKU1907" s="52"/>
      <c r="TKV1907" s="70"/>
      <c r="TKW1907" s="70"/>
      <c r="TKX1907" s="70"/>
      <c r="TKY1907" s="110"/>
      <c r="TKZ1907" s="2"/>
      <c r="TLA1907" s="15"/>
      <c r="TLB1907" s="15"/>
      <c r="TLC1907" s="83"/>
      <c r="TLD1907" s="52"/>
      <c r="TLE1907" s="70"/>
      <c r="TLF1907" s="70"/>
      <c r="TLG1907" s="70"/>
      <c r="TLH1907" s="110"/>
      <c r="TLI1907" s="2"/>
      <c r="TLJ1907" s="15"/>
      <c r="TLK1907" s="15"/>
      <c r="TLL1907" s="83"/>
      <c r="TLM1907" s="52"/>
      <c r="TLN1907" s="70"/>
      <c r="TLO1907" s="70"/>
      <c r="TLP1907" s="70"/>
      <c r="TLQ1907" s="110"/>
      <c r="TLR1907" s="2"/>
      <c r="TLS1907" s="15"/>
      <c r="TLT1907" s="15"/>
      <c r="TLU1907" s="83"/>
      <c r="TLV1907" s="52"/>
      <c r="TLW1907" s="70"/>
      <c r="TLX1907" s="70"/>
      <c r="TLY1907" s="70"/>
      <c r="TLZ1907" s="110"/>
      <c r="TMA1907" s="2"/>
      <c r="TMB1907" s="15"/>
      <c r="TMC1907" s="15"/>
      <c r="TMD1907" s="83"/>
      <c r="TME1907" s="52"/>
      <c r="TMF1907" s="70"/>
      <c r="TMG1907" s="70"/>
      <c r="TMH1907" s="70"/>
      <c r="TMI1907" s="110"/>
      <c r="TMJ1907" s="2"/>
      <c r="TMK1907" s="15"/>
      <c r="TML1907" s="15"/>
      <c r="TMM1907" s="83"/>
      <c r="TMN1907" s="52"/>
      <c r="TMO1907" s="70"/>
      <c r="TMP1907" s="70"/>
      <c r="TMQ1907" s="70"/>
      <c r="TMR1907" s="110"/>
      <c r="TMS1907" s="2"/>
      <c r="TMT1907" s="15"/>
      <c r="TMU1907" s="15"/>
      <c r="TMV1907" s="83"/>
      <c r="TMW1907" s="52"/>
      <c r="TMX1907" s="70"/>
      <c r="TMY1907" s="70"/>
      <c r="TMZ1907" s="70"/>
      <c r="TNA1907" s="110"/>
      <c r="TNB1907" s="2"/>
      <c r="TNC1907" s="15"/>
      <c r="TND1907" s="15"/>
      <c r="TNE1907" s="83"/>
      <c r="TNF1907" s="52"/>
      <c r="TNG1907" s="70"/>
      <c r="TNH1907" s="70"/>
      <c r="TNI1907" s="70"/>
      <c r="TNJ1907" s="110"/>
      <c r="TNK1907" s="2"/>
      <c r="TNL1907" s="15"/>
      <c r="TNM1907" s="15"/>
      <c r="TNN1907" s="83"/>
      <c r="TNO1907" s="52"/>
      <c r="TNP1907" s="70"/>
      <c r="TNQ1907" s="70"/>
      <c r="TNR1907" s="70"/>
      <c r="TNS1907" s="110"/>
      <c r="TNT1907" s="2"/>
      <c r="TNU1907" s="15"/>
      <c r="TNV1907" s="15"/>
      <c r="TNW1907" s="83"/>
      <c r="TNX1907" s="52"/>
      <c r="TNY1907" s="70"/>
      <c r="TNZ1907" s="70"/>
      <c r="TOA1907" s="70"/>
      <c r="TOB1907" s="110"/>
      <c r="TOC1907" s="2"/>
      <c r="TOD1907" s="15"/>
      <c r="TOE1907" s="15"/>
      <c r="TOF1907" s="83"/>
      <c r="TOG1907" s="52"/>
      <c r="TOH1907" s="70"/>
      <c r="TOI1907" s="70"/>
      <c r="TOJ1907" s="70"/>
      <c r="TOK1907" s="110"/>
      <c r="TOL1907" s="2"/>
      <c r="TOM1907" s="15"/>
      <c r="TON1907" s="15"/>
      <c r="TOO1907" s="83"/>
      <c r="TOP1907" s="52"/>
      <c r="TOQ1907" s="70"/>
      <c r="TOR1907" s="70"/>
      <c r="TOS1907" s="70"/>
      <c r="TOT1907" s="110"/>
      <c r="TOU1907" s="2"/>
      <c r="TOV1907" s="15"/>
      <c r="TOW1907" s="15"/>
      <c r="TOX1907" s="83"/>
      <c r="TOY1907" s="52"/>
      <c r="TOZ1907" s="70"/>
      <c r="TPA1907" s="70"/>
      <c r="TPB1907" s="70"/>
      <c r="TPC1907" s="110"/>
      <c r="TPD1907" s="2"/>
      <c r="TPE1907" s="15"/>
      <c r="TPF1907" s="15"/>
      <c r="TPG1907" s="83"/>
      <c r="TPH1907" s="52"/>
      <c r="TPI1907" s="70"/>
      <c r="TPJ1907" s="70"/>
      <c r="TPK1907" s="70"/>
      <c r="TPL1907" s="110"/>
      <c r="TPM1907" s="2"/>
      <c r="TPN1907" s="15"/>
      <c r="TPO1907" s="15"/>
      <c r="TPP1907" s="83"/>
      <c r="TPQ1907" s="52"/>
      <c r="TPR1907" s="70"/>
      <c r="TPS1907" s="70"/>
      <c r="TPT1907" s="70"/>
      <c r="TPU1907" s="110"/>
      <c r="TPV1907" s="2"/>
      <c r="TPW1907" s="15"/>
      <c r="TPX1907" s="15"/>
      <c r="TPY1907" s="83"/>
      <c r="TPZ1907" s="52"/>
      <c r="TQA1907" s="70"/>
      <c r="TQB1907" s="70"/>
      <c r="TQC1907" s="70"/>
      <c r="TQD1907" s="110"/>
      <c r="TQE1907" s="2"/>
      <c r="TQF1907" s="15"/>
      <c r="TQG1907" s="15"/>
      <c r="TQH1907" s="83"/>
      <c r="TQI1907" s="52"/>
      <c r="TQJ1907" s="70"/>
      <c r="TQK1907" s="70"/>
      <c r="TQL1907" s="70"/>
      <c r="TQM1907" s="110"/>
      <c r="TQN1907" s="2"/>
      <c r="TQO1907" s="15"/>
      <c r="TQP1907" s="15"/>
      <c r="TQQ1907" s="83"/>
      <c r="TQR1907" s="52"/>
      <c r="TQS1907" s="70"/>
      <c r="TQT1907" s="70"/>
      <c r="TQU1907" s="70"/>
      <c r="TQV1907" s="110"/>
      <c r="TQW1907" s="2"/>
      <c r="TQX1907" s="15"/>
      <c r="TQY1907" s="15"/>
      <c r="TQZ1907" s="83"/>
      <c r="TRA1907" s="52"/>
      <c r="TRB1907" s="70"/>
      <c r="TRC1907" s="70"/>
      <c r="TRD1907" s="70"/>
      <c r="TRE1907" s="110"/>
      <c r="TRF1907" s="2"/>
      <c r="TRG1907" s="15"/>
      <c r="TRH1907" s="15"/>
      <c r="TRI1907" s="83"/>
      <c r="TRJ1907" s="52"/>
      <c r="TRK1907" s="70"/>
      <c r="TRL1907" s="70"/>
      <c r="TRM1907" s="70"/>
      <c r="TRN1907" s="110"/>
      <c r="TRO1907" s="2"/>
      <c r="TRP1907" s="15"/>
      <c r="TRQ1907" s="15"/>
      <c r="TRR1907" s="83"/>
      <c r="TRS1907" s="52"/>
      <c r="TRT1907" s="70"/>
      <c r="TRU1907" s="70"/>
      <c r="TRV1907" s="70"/>
      <c r="TRW1907" s="110"/>
      <c r="TRX1907" s="2"/>
      <c r="TRY1907" s="15"/>
      <c r="TRZ1907" s="15"/>
      <c r="TSA1907" s="83"/>
      <c r="TSB1907" s="52"/>
      <c r="TSC1907" s="70"/>
      <c r="TSD1907" s="70"/>
      <c r="TSE1907" s="70"/>
      <c r="TSF1907" s="110"/>
      <c r="TSG1907" s="2"/>
      <c r="TSH1907" s="15"/>
      <c r="TSI1907" s="15"/>
      <c r="TSJ1907" s="83"/>
      <c r="TSK1907" s="52"/>
      <c r="TSL1907" s="70"/>
      <c r="TSM1907" s="70"/>
      <c r="TSN1907" s="70"/>
      <c r="TSO1907" s="110"/>
      <c r="TSP1907" s="2"/>
      <c r="TSQ1907" s="15"/>
      <c r="TSR1907" s="15"/>
      <c r="TSS1907" s="83"/>
      <c r="TST1907" s="52"/>
      <c r="TSU1907" s="70"/>
      <c r="TSV1907" s="70"/>
      <c r="TSW1907" s="70"/>
      <c r="TSX1907" s="110"/>
      <c r="TSY1907" s="2"/>
      <c r="TSZ1907" s="15"/>
      <c r="TTA1907" s="15"/>
      <c r="TTB1907" s="83"/>
      <c r="TTC1907" s="52"/>
      <c r="TTD1907" s="70"/>
      <c r="TTE1907" s="70"/>
      <c r="TTF1907" s="70"/>
      <c r="TTG1907" s="110"/>
      <c r="TTH1907" s="2"/>
      <c r="TTI1907" s="15"/>
      <c r="TTJ1907" s="15"/>
      <c r="TTK1907" s="83"/>
      <c r="TTL1907" s="52"/>
      <c r="TTM1907" s="70"/>
      <c r="TTN1907" s="70"/>
      <c r="TTO1907" s="70"/>
      <c r="TTP1907" s="110"/>
      <c r="TTQ1907" s="2"/>
      <c r="TTR1907" s="15"/>
      <c r="TTS1907" s="15"/>
      <c r="TTT1907" s="83"/>
      <c r="TTU1907" s="52"/>
      <c r="TTV1907" s="70"/>
      <c r="TTW1907" s="70"/>
      <c r="TTX1907" s="70"/>
      <c r="TTY1907" s="110"/>
      <c r="TTZ1907" s="2"/>
      <c r="TUA1907" s="15"/>
      <c r="TUB1907" s="15"/>
      <c r="TUC1907" s="83"/>
      <c r="TUD1907" s="52"/>
      <c r="TUE1907" s="70"/>
      <c r="TUF1907" s="70"/>
      <c r="TUG1907" s="70"/>
      <c r="TUH1907" s="110"/>
      <c r="TUI1907" s="2"/>
      <c r="TUJ1907" s="15"/>
      <c r="TUK1907" s="15"/>
      <c r="TUL1907" s="83"/>
      <c r="TUM1907" s="52"/>
      <c r="TUN1907" s="70"/>
      <c r="TUO1907" s="70"/>
      <c r="TUP1907" s="70"/>
      <c r="TUQ1907" s="110"/>
      <c r="TUR1907" s="2"/>
      <c r="TUS1907" s="15"/>
      <c r="TUT1907" s="15"/>
      <c r="TUU1907" s="83"/>
      <c r="TUV1907" s="52"/>
      <c r="TUW1907" s="70"/>
      <c r="TUX1907" s="70"/>
      <c r="TUY1907" s="70"/>
      <c r="TUZ1907" s="110"/>
      <c r="TVA1907" s="2"/>
      <c r="TVB1907" s="15"/>
      <c r="TVC1907" s="15"/>
      <c r="TVD1907" s="83"/>
      <c r="TVE1907" s="52"/>
      <c r="TVF1907" s="70"/>
      <c r="TVG1907" s="70"/>
      <c r="TVH1907" s="70"/>
      <c r="TVI1907" s="110"/>
      <c r="TVJ1907" s="2"/>
      <c r="TVK1907" s="15"/>
      <c r="TVL1907" s="15"/>
      <c r="TVM1907" s="83"/>
      <c r="TVN1907" s="52"/>
      <c r="TVO1907" s="70"/>
      <c r="TVP1907" s="70"/>
      <c r="TVQ1907" s="70"/>
      <c r="TVR1907" s="110"/>
      <c r="TVS1907" s="2"/>
      <c r="TVT1907" s="15"/>
      <c r="TVU1907" s="15"/>
      <c r="TVV1907" s="83"/>
      <c r="TVW1907" s="52"/>
      <c r="TVX1907" s="70"/>
      <c r="TVY1907" s="70"/>
      <c r="TVZ1907" s="70"/>
      <c r="TWA1907" s="110"/>
      <c r="TWB1907" s="2"/>
      <c r="TWC1907" s="15"/>
      <c r="TWD1907" s="15"/>
      <c r="TWE1907" s="83"/>
      <c r="TWF1907" s="52"/>
      <c r="TWG1907" s="70"/>
      <c r="TWH1907" s="70"/>
      <c r="TWI1907" s="70"/>
      <c r="TWJ1907" s="110"/>
      <c r="TWK1907" s="2"/>
      <c r="TWL1907" s="15"/>
      <c r="TWM1907" s="15"/>
      <c r="TWN1907" s="83"/>
      <c r="TWO1907" s="52"/>
      <c r="TWP1907" s="70"/>
      <c r="TWQ1907" s="70"/>
      <c r="TWR1907" s="70"/>
      <c r="TWS1907" s="110"/>
      <c r="TWT1907" s="2"/>
      <c r="TWU1907" s="15"/>
      <c r="TWV1907" s="15"/>
      <c r="TWW1907" s="83"/>
      <c r="TWX1907" s="52"/>
      <c r="TWY1907" s="70"/>
      <c r="TWZ1907" s="70"/>
      <c r="TXA1907" s="70"/>
      <c r="TXB1907" s="110"/>
      <c r="TXC1907" s="2"/>
      <c r="TXD1907" s="15"/>
      <c r="TXE1907" s="15"/>
      <c r="TXF1907" s="83"/>
      <c r="TXG1907" s="52"/>
      <c r="TXH1907" s="70"/>
      <c r="TXI1907" s="70"/>
      <c r="TXJ1907" s="70"/>
      <c r="TXK1907" s="110"/>
      <c r="TXL1907" s="2"/>
      <c r="TXM1907" s="15"/>
      <c r="TXN1907" s="15"/>
      <c r="TXO1907" s="83"/>
      <c r="TXP1907" s="52"/>
      <c r="TXQ1907" s="70"/>
      <c r="TXR1907" s="70"/>
      <c r="TXS1907" s="70"/>
      <c r="TXT1907" s="110"/>
      <c r="TXU1907" s="2"/>
      <c r="TXV1907" s="15"/>
      <c r="TXW1907" s="15"/>
      <c r="TXX1907" s="83"/>
      <c r="TXY1907" s="52"/>
      <c r="TXZ1907" s="70"/>
      <c r="TYA1907" s="70"/>
      <c r="TYB1907" s="70"/>
      <c r="TYC1907" s="110"/>
      <c r="TYD1907" s="2"/>
      <c r="TYE1907" s="15"/>
      <c r="TYF1907" s="15"/>
      <c r="TYG1907" s="83"/>
      <c r="TYH1907" s="52"/>
      <c r="TYI1907" s="70"/>
      <c r="TYJ1907" s="70"/>
      <c r="TYK1907" s="70"/>
      <c r="TYL1907" s="110"/>
      <c r="TYM1907" s="2"/>
      <c r="TYN1907" s="15"/>
      <c r="TYO1907" s="15"/>
      <c r="TYP1907" s="83"/>
      <c r="TYQ1907" s="52"/>
      <c r="TYR1907" s="70"/>
      <c r="TYS1907" s="70"/>
      <c r="TYT1907" s="70"/>
      <c r="TYU1907" s="110"/>
      <c r="TYV1907" s="2"/>
      <c r="TYW1907" s="15"/>
      <c r="TYX1907" s="15"/>
      <c r="TYY1907" s="83"/>
      <c r="TYZ1907" s="52"/>
      <c r="TZA1907" s="70"/>
      <c r="TZB1907" s="70"/>
      <c r="TZC1907" s="70"/>
      <c r="TZD1907" s="110"/>
      <c r="TZE1907" s="2"/>
      <c r="TZF1907" s="15"/>
      <c r="TZG1907" s="15"/>
      <c r="TZH1907" s="83"/>
      <c r="TZI1907" s="52"/>
      <c r="TZJ1907" s="70"/>
      <c r="TZK1907" s="70"/>
      <c r="TZL1907" s="70"/>
      <c r="TZM1907" s="110"/>
      <c r="TZN1907" s="2"/>
      <c r="TZO1907" s="15"/>
      <c r="TZP1907" s="15"/>
      <c r="TZQ1907" s="83"/>
      <c r="TZR1907" s="52"/>
      <c r="TZS1907" s="70"/>
      <c r="TZT1907" s="70"/>
      <c r="TZU1907" s="70"/>
      <c r="TZV1907" s="110"/>
      <c r="TZW1907" s="2"/>
      <c r="TZX1907" s="15"/>
      <c r="TZY1907" s="15"/>
      <c r="TZZ1907" s="83"/>
      <c r="UAA1907" s="52"/>
      <c r="UAB1907" s="70"/>
      <c r="UAC1907" s="70"/>
      <c r="UAD1907" s="70"/>
      <c r="UAE1907" s="110"/>
      <c r="UAF1907" s="2"/>
      <c r="UAG1907" s="15"/>
      <c r="UAH1907" s="15"/>
      <c r="UAI1907" s="83"/>
      <c r="UAJ1907" s="52"/>
      <c r="UAK1907" s="70"/>
      <c r="UAL1907" s="70"/>
      <c r="UAM1907" s="70"/>
      <c r="UAN1907" s="110"/>
      <c r="UAO1907" s="2"/>
      <c r="UAP1907" s="15"/>
      <c r="UAQ1907" s="15"/>
      <c r="UAR1907" s="83"/>
      <c r="UAS1907" s="52"/>
      <c r="UAT1907" s="70"/>
      <c r="UAU1907" s="70"/>
      <c r="UAV1907" s="70"/>
      <c r="UAW1907" s="110"/>
      <c r="UAX1907" s="2"/>
      <c r="UAY1907" s="15"/>
      <c r="UAZ1907" s="15"/>
      <c r="UBA1907" s="83"/>
      <c r="UBB1907" s="52"/>
      <c r="UBC1907" s="70"/>
      <c r="UBD1907" s="70"/>
      <c r="UBE1907" s="70"/>
      <c r="UBF1907" s="110"/>
      <c r="UBG1907" s="2"/>
      <c r="UBH1907" s="15"/>
      <c r="UBI1907" s="15"/>
      <c r="UBJ1907" s="83"/>
      <c r="UBK1907" s="52"/>
      <c r="UBL1907" s="70"/>
      <c r="UBM1907" s="70"/>
      <c r="UBN1907" s="70"/>
      <c r="UBO1907" s="110"/>
      <c r="UBP1907" s="2"/>
      <c r="UBQ1907" s="15"/>
      <c r="UBR1907" s="15"/>
      <c r="UBS1907" s="83"/>
      <c r="UBT1907" s="52"/>
      <c r="UBU1907" s="70"/>
      <c r="UBV1907" s="70"/>
      <c r="UBW1907" s="70"/>
      <c r="UBX1907" s="110"/>
      <c r="UBY1907" s="2"/>
      <c r="UBZ1907" s="15"/>
      <c r="UCA1907" s="15"/>
      <c r="UCB1907" s="83"/>
      <c r="UCC1907" s="52"/>
      <c r="UCD1907" s="70"/>
      <c r="UCE1907" s="70"/>
      <c r="UCF1907" s="70"/>
      <c r="UCG1907" s="110"/>
      <c r="UCH1907" s="2"/>
      <c r="UCI1907" s="15"/>
      <c r="UCJ1907" s="15"/>
      <c r="UCK1907" s="83"/>
      <c r="UCL1907" s="52"/>
      <c r="UCM1907" s="70"/>
      <c r="UCN1907" s="70"/>
      <c r="UCO1907" s="70"/>
      <c r="UCP1907" s="110"/>
      <c r="UCQ1907" s="2"/>
      <c r="UCR1907" s="15"/>
      <c r="UCS1907" s="15"/>
      <c r="UCT1907" s="83"/>
      <c r="UCU1907" s="52"/>
      <c r="UCV1907" s="70"/>
      <c r="UCW1907" s="70"/>
      <c r="UCX1907" s="70"/>
      <c r="UCY1907" s="110"/>
      <c r="UCZ1907" s="2"/>
      <c r="UDA1907" s="15"/>
      <c r="UDB1907" s="15"/>
      <c r="UDC1907" s="83"/>
      <c r="UDD1907" s="52"/>
      <c r="UDE1907" s="70"/>
      <c r="UDF1907" s="70"/>
      <c r="UDG1907" s="70"/>
      <c r="UDH1907" s="110"/>
      <c r="UDI1907" s="2"/>
      <c r="UDJ1907" s="15"/>
      <c r="UDK1907" s="15"/>
      <c r="UDL1907" s="83"/>
      <c r="UDM1907" s="52"/>
      <c r="UDN1907" s="70"/>
      <c r="UDO1907" s="70"/>
      <c r="UDP1907" s="70"/>
      <c r="UDQ1907" s="110"/>
      <c r="UDR1907" s="2"/>
      <c r="UDS1907" s="15"/>
      <c r="UDT1907" s="15"/>
      <c r="UDU1907" s="83"/>
      <c r="UDV1907" s="52"/>
      <c r="UDW1907" s="70"/>
      <c r="UDX1907" s="70"/>
      <c r="UDY1907" s="70"/>
      <c r="UDZ1907" s="110"/>
      <c r="UEA1907" s="2"/>
      <c r="UEB1907" s="15"/>
      <c r="UEC1907" s="15"/>
      <c r="UED1907" s="83"/>
      <c r="UEE1907" s="52"/>
      <c r="UEF1907" s="70"/>
      <c r="UEG1907" s="70"/>
      <c r="UEH1907" s="70"/>
      <c r="UEI1907" s="110"/>
      <c r="UEJ1907" s="2"/>
      <c r="UEK1907" s="15"/>
      <c r="UEL1907" s="15"/>
      <c r="UEM1907" s="83"/>
      <c r="UEN1907" s="52"/>
      <c r="UEO1907" s="70"/>
      <c r="UEP1907" s="70"/>
      <c r="UEQ1907" s="70"/>
      <c r="UER1907" s="110"/>
      <c r="UES1907" s="2"/>
      <c r="UET1907" s="15"/>
      <c r="UEU1907" s="15"/>
      <c r="UEV1907" s="83"/>
      <c r="UEW1907" s="52"/>
      <c r="UEX1907" s="70"/>
      <c r="UEY1907" s="70"/>
      <c r="UEZ1907" s="70"/>
      <c r="UFA1907" s="110"/>
      <c r="UFB1907" s="2"/>
      <c r="UFC1907" s="15"/>
      <c r="UFD1907" s="15"/>
      <c r="UFE1907" s="83"/>
      <c r="UFF1907" s="52"/>
      <c r="UFG1907" s="70"/>
      <c r="UFH1907" s="70"/>
      <c r="UFI1907" s="70"/>
      <c r="UFJ1907" s="110"/>
      <c r="UFK1907" s="2"/>
      <c r="UFL1907" s="15"/>
      <c r="UFM1907" s="15"/>
      <c r="UFN1907" s="83"/>
      <c r="UFO1907" s="52"/>
      <c r="UFP1907" s="70"/>
      <c r="UFQ1907" s="70"/>
      <c r="UFR1907" s="70"/>
      <c r="UFS1907" s="110"/>
      <c r="UFT1907" s="2"/>
      <c r="UFU1907" s="15"/>
      <c r="UFV1907" s="15"/>
      <c r="UFW1907" s="83"/>
      <c r="UFX1907" s="52"/>
      <c r="UFY1907" s="70"/>
      <c r="UFZ1907" s="70"/>
      <c r="UGA1907" s="70"/>
      <c r="UGB1907" s="110"/>
      <c r="UGC1907" s="2"/>
      <c r="UGD1907" s="15"/>
      <c r="UGE1907" s="15"/>
      <c r="UGF1907" s="83"/>
      <c r="UGG1907" s="52"/>
      <c r="UGH1907" s="70"/>
      <c r="UGI1907" s="70"/>
      <c r="UGJ1907" s="70"/>
      <c r="UGK1907" s="110"/>
      <c r="UGL1907" s="2"/>
      <c r="UGM1907" s="15"/>
      <c r="UGN1907" s="15"/>
      <c r="UGO1907" s="83"/>
      <c r="UGP1907" s="52"/>
      <c r="UGQ1907" s="70"/>
      <c r="UGR1907" s="70"/>
      <c r="UGS1907" s="70"/>
      <c r="UGT1907" s="110"/>
      <c r="UGU1907" s="2"/>
      <c r="UGV1907" s="15"/>
      <c r="UGW1907" s="15"/>
      <c r="UGX1907" s="83"/>
      <c r="UGY1907" s="52"/>
      <c r="UGZ1907" s="70"/>
      <c r="UHA1907" s="70"/>
      <c r="UHB1907" s="70"/>
      <c r="UHC1907" s="110"/>
      <c r="UHD1907" s="2"/>
      <c r="UHE1907" s="15"/>
      <c r="UHF1907" s="15"/>
      <c r="UHG1907" s="83"/>
      <c r="UHH1907" s="52"/>
      <c r="UHI1907" s="70"/>
      <c r="UHJ1907" s="70"/>
      <c r="UHK1907" s="70"/>
      <c r="UHL1907" s="110"/>
      <c r="UHM1907" s="2"/>
      <c r="UHN1907" s="15"/>
      <c r="UHO1907" s="15"/>
      <c r="UHP1907" s="83"/>
      <c r="UHQ1907" s="52"/>
      <c r="UHR1907" s="70"/>
      <c r="UHS1907" s="70"/>
      <c r="UHT1907" s="70"/>
      <c r="UHU1907" s="110"/>
      <c r="UHV1907" s="2"/>
      <c r="UHW1907" s="15"/>
      <c r="UHX1907" s="15"/>
      <c r="UHY1907" s="83"/>
      <c r="UHZ1907" s="52"/>
      <c r="UIA1907" s="70"/>
      <c r="UIB1907" s="70"/>
      <c r="UIC1907" s="70"/>
      <c r="UID1907" s="110"/>
      <c r="UIE1907" s="2"/>
      <c r="UIF1907" s="15"/>
      <c r="UIG1907" s="15"/>
      <c r="UIH1907" s="83"/>
      <c r="UII1907" s="52"/>
      <c r="UIJ1907" s="70"/>
      <c r="UIK1907" s="70"/>
      <c r="UIL1907" s="70"/>
      <c r="UIM1907" s="110"/>
      <c r="UIN1907" s="2"/>
      <c r="UIO1907" s="15"/>
      <c r="UIP1907" s="15"/>
      <c r="UIQ1907" s="83"/>
      <c r="UIR1907" s="52"/>
      <c r="UIS1907" s="70"/>
      <c r="UIT1907" s="70"/>
      <c r="UIU1907" s="70"/>
      <c r="UIV1907" s="110"/>
      <c r="UIW1907" s="2"/>
      <c r="UIX1907" s="15"/>
      <c r="UIY1907" s="15"/>
      <c r="UIZ1907" s="83"/>
      <c r="UJA1907" s="52"/>
      <c r="UJB1907" s="70"/>
      <c r="UJC1907" s="70"/>
      <c r="UJD1907" s="70"/>
      <c r="UJE1907" s="110"/>
      <c r="UJF1907" s="2"/>
      <c r="UJG1907" s="15"/>
      <c r="UJH1907" s="15"/>
      <c r="UJI1907" s="83"/>
      <c r="UJJ1907" s="52"/>
      <c r="UJK1907" s="70"/>
      <c r="UJL1907" s="70"/>
      <c r="UJM1907" s="70"/>
      <c r="UJN1907" s="110"/>
      <c r="UJO1907" s="2"/>
      <c r="UJP1907" s="15"/>
      <c r="UJQ1907" s="15"/>
      <c r="UJR1907" s="83"/>
      <c r="UJS1907" s="52"/>
      <c r="UJT1907" s="70"/>
      <c r="UJU1907" s="70"/>
      <c r="UJV1907" s="70"/>
      <c r="UJW1907" s="110"/>
      <c r="UJX1907" s="2"/>
      <c r="UJY1907" s="15"/>
      <c r="UJZ1907" s="15"/>
      <c r="UKA1907" s="83"/>
      <c r="UKB1907" s="52"/>
      <c r="UKC1907" s="70"/>
      <c r="UKD1907" s="70"/>
      <c r="UKE1907" s="70"/>
      <c r="UKF1907" s="110"/>
      <c r="UKG1907" s="2"/>
      <c r="UKH1907" s="15"/>
      <c r="UKI1907" s="15"/>
      <c r="UKJ1907" s="83"/>
      <c r="UKK1907" s="52"/>
      <c r="UKL1907" s="70"/>
      <c r="UKM1907" s="70"/>
      <c r="UKN1907" s="70"/>
      <c r="UKO1907" s="110"/>
      <c r="UKP1907" s="2"/>
      <c r="UKQ1907" s="15"/>
      <c r="UKR1907" s="15"/>
      <c r="UKS1907" s="83"/>
      <c r="UKT1907" s="52"/>
      <c r="UKU1907" s="70"/>
      <c r="UKV1907" s="70"/>
      <c r="UKW1907" s="70"/>
      <c r="UKX1907" s="110"/>
      <c r="UKY1907" s="2"/>
      <c r="UKZ1907" s="15"/>
      <c r="ULA1907" s="15"/>
      <c r="ULB1907" s="83"/>
      <c r="ULC1907" s="52"/>
      <c r="ULD1907" s="70"/>
      <c r="ULE1907" s="70"/>
      <c r="ULF1907" s="70"/>
      <c r="ULG1907" s="110"/>
      <c r="ULH1907" s="2"/>
      <c r="ULI1907" s="15"/>
      <c r="ULJ1907" s="15"/>
      <c r="ULK1907" s="83"/>
      <c r="ULL1907" s="52"/>
      <c r="ULM1907" s="70"/>
      <c r="ULN1907" s="70"/>
      <c r="ULO1907" s="70"/>
      <c r="ULP1907" s="110"/>
      <c r="ULQ1907" s="2"/>
      <c r="ULR1907" s="15"/>
      <c r="ULS1907" s="15"/>
      <c r="ULT1907" s="83"/>
      <c r="ULU1907" s="52"/>
      <c r="ULV1907" s="70"/>
      <c r="ULW1907" s="70"/>
      <c r="ULX1907" s="70"/>
      <c r="ULY1907" s="110"/>
      <c r="ULZ1907" s="2"/>
      <c r="UMA1907" s="15"/>
      <c r="UMB1907" s="15"/>
      <c r="UMC1907" s="83"/>
      <c r="UMD1907" s="52"/>
      <c r="UME1907" s="70"/>
      <c r="UMF1907" s="70"/>
      <c r="UMG1907" s="70"/>
      <c r="UMH1907" s="110"/>
      <c r="UMI1907" s="2"/>
      <c r="UMJ1907" s="15"/>
      <c r="UMK1907" s="15"/>
      <c r="UML1907" s="83"/>
      <c r="UMM1907" s="52"/>
      <c r="UMN1907" s="70"/>
      <c r="UMO1907" s="70"/>
      <c r="UMP1907" s="70"/>
      <c r="UMQ1907" s="110"/>
      <c r="UMR1907" s="2"/>
      <c r="UMS1907" s="15"/>
      <c r="UMT1907" s="15"/>
      <c r="UMU1907" s="83"/>
      <c r="UMV1907" s="52"/>
      <c r="UMW1907" s="70"/>
      <c r="UMX1907" s="70"/>
      <c r="UMY1907" s="70"/>
      <c r="UMZ1907" s="110"/>
      <c r="UNA1907" s="2"/>
      <c r="UNB1907" s="15"/>
      <c r="UNC1907" s="15"/>
      <c r="UND1907" s="83"/>
      <c r="UNE1907" s="52"/>
      <c r="UNF1907" s="70"/>
      <c r="UNG1907" s="70"/>
      <c r="UNH1907" s="70"/>
      <c r="UNI1907" s="110"/>
      <c r="UNJ1907" s="2"/>
      <c r="UNK1907" s="15"/>
      <c r="UNL1907" s="15"/>
      <c r="UNM1907" s="83"/>
      <c r="UNN1907" s="52"/>
      <c r="UNO1907" s="70"/>
      <c r="UNP1907" s="70"/>
      <c r="UNQ1907" s="70"/>
      <c r="UNR1907" s="110"/>
      <c r="UNS1907" s="2"/>
      <c r="UNT1907" s="15"/>
      <c r="UNU1907" s="15"/>
      <c r="UNV1907" s="83"/>
      <c r="UNW1907" s="52"/>
      <c r="UNX1907" s="70"/>
      <c r="UNY1907" s="70"/>
      <c r="UNZ1907" s="70"/>
      <c r="UOA1907" s="110"/>
      <c r="UOB1907" s="2"/>
      <c r="UOC1907" s="15"/>
      <c r="UOD1907" s="15"/>
      <c r="UOE1907" s="83"/>
      <c r="UOF1907" s="52"/>
      <c r="UOG1907" s="70"/>
      <c r="UOH1907" s="70"/>
      <c r="UOI1907" s="70"/>
      <c r="UOJ1907" s="110"/>
      <c r="UOK1907" s="2"/>
      <c r="UOL1907" s="15"/>
      <c r="UOM1907" s="15"/>
      <c r="UON1907" s="83"/>
      <c r="UOO1907" s="52"/>
      <c r="UOP1907" s="70"/>
      <c r="UOQ1907" s="70"/>
      <c r="UOR1907" s="70"/>
      <c r="UOS1907" s="110"/>
      <c r="UOT1907" s="2"/>
      <c r="UOU1907" s="15"/>
      <c r="UOV1907" s="15"/>
      <c r="UOW1907" s="83"/>
      <c r="UOX1907" s="52"/>
      <c r="UOY1907" s="70"/>
      <c r="UOZ1907" s="70"/>
      <c r="UPA1907" s="70"/>
      <c r="UPB1907" s="110"/>
      <c r="UPC1907" s="2"/>
      <c r="UPD1907" s="15"/>
      <c r="UPE1907" s="15"/>
      <c r="UPF1907" s="83"/>
      <c r="UPG1907" s="52"/>
      <c r="UPH1907" s="70"/>
      <c r="UPI1907" s="70"/>
      <c r="UPJ1907" s="70"/>
      <c r="UPK1907" s="110"/>
      <c r="UPL1907" s="2"/>
      <c r="UPM1907" s="15"/>
      <c r="UPN1907" s="15"/>
      <c r="UPO1907" s="83"/>
      <c r="UPP1907" s="52"/>
      <c r="UPQ1907" s="70"/>
      <c r="UPR1907" s="70"/>
      <c r="UPS1907" s="70"/>
      <c r="UPT1907" s="110"/>
      <c r="UPU1907" s="2"/>
      <c r="UPV1907" s="15"/>
      <c r="UPW1907" s="15"/>
      <c r="UPX1907" s="83"/>
      <c r="UPY1907" s="52"/>
      <c r="UPZ1907" s="70"/>
      <c r="UQA1907" s="70"/>
      <c r="UQB1907" s="70"/>
      <c r="UQC1907" s="110"/>
      <c r="UQD1907" s="2"/>
      <c r="UQE1907" s="15"/>
      <c r="UQF1907" s="15"/>
      <c r="UQG1907" s="83"/>
      <c r="UQH1907" s="52"/>
      <c r="UQI1907" s="70"/>
      <c r="UQJ1907" s="70"/>
      <c r="UQK1907" s="70"/>
      <c r="UQL1907" s="110"/>
      <c r="UQM1907" s="2"/>
      <c r="UQN1907" s="15"/>
      <c r="UQO1907" s="15"/>
      <c r="UQP1907" s="83"/>
      <c r="UQQ1907" s="52"/>
      <c r="UQR1907" s="70"/>
      <c r="UQS1907" s="70"/>
      <c r="UQT1907" s="70"/>
      <c r="UQU1907" s="110"/>
      <c r="UQV1907" s="2"/>
      <c r="UQW1907" s="15"/>
      <c r="UQX1907" s="15"/>
      <c r="UQY1907" s="83"/>
      <c r="UQZ1907" s="52"/>
      <c r="URA1907" s="70"/>
      <c r="URB1907" s="70"/>
      <c r="URC1907" s="70"/>
      <c r="URD1907" s="110"/>
      <c r="URE1907" s="2"/>
      <c r="URF1907" s="15"/>
      <c r="URG1907" s="15"/>
      <c r="URH1907" s="83"/>
      <c r="URI1907" s="52"/>
      <c r="URJ1907" s="70"/>
      <c r="URK1907" s="70"/>
      <c r="URL1907" s="70"/>
      <c r="URM1907" s="110"/>
      <c r="URN1907" s="2"/>
      <c r="URO1907" s="15"/>
      <c r="URP1907" s="15"/>
      <c r="URQ1907" s="83"/>
      <c r="URR1907" s="52"/>
      <c r="URS1907" s="70"/>
      <c r="URT1907" s="70"/>
      <c r="URU1907" s="70"/>
      <c r="URV1907" s="110"/>
      <c r="URW1907" s="2"/>
      <c r="URX1907" s="15"/>
      <c r="URY1907" s="15"/>
      <c r="URZ1907" s="83"/>
      <c r="USA1907" s="52"/>
      <c r="USB1907" s="70"/>
      <c r="USC1907" s="70"/>
      <c r="USD1907" s="70"/>
      <c r="USE1907" s="110"/>
      <c r="USF1907" s="2"/>
      <c r="USG1907" s="15"/>
      <c r="USH1907" s="15"/>
      <c r="USI1907" s="83"/>
      <c r="USJ1907" s="52"/>
      <c r="USK1907" s="70"/>
      <c r="USL1907" s="70"/>
      <c r="USM1907" s="70"/>
      <c r="USN1907" s="110"/>
      <c r="USO1907" s="2"/>
      <c r="USP1907" s="15"/>
      <c r="USQ1907" s="15"/>
      <c r="USR1907" s="83"/>
      <c r="USS1907" s="52"/>
      <c r="UST1907" s="70"/>
      <c r="USU1907" s="70"/>
      <c r="USV1907" s="70"/>
      <c r="USW1907" s="110"/>
      <c r="USX1907" s="2"/>
      <c r="USY1907" s="15"/>
      <c r="USZ1907" s="15"/>
      <c r="UTA1907" s="83"/>
      <c r="UTB1907" s="52"/>
      <c r="UTC1907" s="70"/>
      <c r="UTD1907" s="70"/>
      <c r="UTE1907" s="70"/>
      <c r="UTF1907" s="110"/>
      <c r="UTG1907" s="2"/>
      <c r="UTH1907" s="15"/>
      <c r="UTI1907" s="15"/>
      <c r="UTJ1907" s="83"/>
      <c r="UTK1907" s="52"/>
      <c r="UTL1907" s="70"/>
      <c r="UTM1907" s="70"/>
      <c r="UTN1907" s="70"/>
      <c r="UTO1907" s="110"/>
      <c r="UTP1907" s="2"/>
      <c r="UTQ1907" s="15"/>
      <c r="UTR1907" s="15"/>
      <c r="UTS1907" s="83"/>
      <c r="UTT1907" s="52"/>
      <c r="UTU1907" s="70"/>
      <c r="UTV1907" s="70"/>
      <c r="UTW1907" s="70"/>
      <c r="UTX1907" s="110"/>
      <c r="UTY1907" s="2"/>
      <c r="UTZ1907" s="15"/>
      <c r="UUA1907" s="15"/>
      <c r="UUB1907" s="83"/>
      <c r="UUC1907" s="52"/>
      <c r="UUD1907" s="70"/>
      <c r="UUE1907" s="70"/>
      <c r="UUF1907" s="70"/>
      <c r="UUG1907" s="110"/>
      <c r="UUH1907" s="2"/>
      <c r="UUI1907" s="15"/>
      <c r="UUJ1907" s="15"/>
      <c r="UUK1907" s="83"/>
      <c r="UUL1907" s="52"/>
      <c r="UUM1907" s="70"/>
      <c r="UUN1907" s="70"/>
      <c r="UUO1907" s="70"/>
      <c r="UUP1907" s="110"/>
      <c r="UUQ1907" s="2"/>
      <c r="UUR1907" s="15"/>
      <c r="UUS1907" s="15"/>
      <c r="UUT1907" s="83"/>
      <c r="UUU1907" s="52"/>
      <c r="UUV1907" s="70"/>
      <c r="UUW1907" s="70"/>
      <c r="UUX1907" s="70"/>
      <c r="UUY1907" s="110"/>
      <c r="UUZ1907" s="2"/>
      <c r="UVA1907" s="15"/>
      <c r="UVB1907" s="15"/>
      <c r="UVC1907" s="83"/>
      <c r="UVD1907" s="52"/>
      <c r="UVE1907" s="70"/>
      <c r="UVF1907" s="70"/>
      <c r="UVG1907" s="70"/>
      <c r="UVH1907" s="110"/>
      <c r="UVI1907" s="2"/>
      <c r="UVJ1907" s="15"/>
      <c r="UVK1907" s="15"/>
      <c r="UVL1907" s="83"/>
      <c r="UVM1907" s="52"/>
      <c r="UVN1907" s="70"/>
      <c r="UVO1907" s="70"/>
      <c r="UVP1907" s="70"/>
      <c r="UVQ1907" s="110"/>
      <c r="UVR1907" s="2"/>
      <c r="UVS1907" s="15"/>
      <c r="UVT1907" s="15"/>
      <c r="UVU1907" s="83"/>
      <c r="UVV1907" s="52"/>
      <c r="UVW1907" s="70"/>
      <c r="UVX1907" s="70"/>
      <c r="UVY1907" s="70"/>
      <c r="UVZ1907" s="110"/>
      <c r="UWA1907" s="2"/>
      <c r="UWB1907" s="15"/>
      <c r="UWC1907" s="15"/>
      <c r="UWD1907" s="83"/>
      <c r="UWE1907" s="52"/>
      <c r="UWF1907" s="70"/>
      <c r="UWG1907" s="70"/>
      <c r="UWH1907" s="70"/>
      <c r="UWI1907" s="110"/>
      <c r="UWJ1907" s="2"/>
      <c r="UWK1907" s="15"/>
      <c r="UWL1907" s="15"/>
      <c r="UWM1907" s="83"/>
      <c r="UWN1907" s="52"/>
      <c r="UWO1907" s="70"/>
      <c r="UWP1907" s="70"/>
      <c r="UWQ1907" s="70"/>
      <c r="UWR1907" s="110"/>
      <c r="UWS1907" s="2"/>
      <c r="UWT1907" s="15"/>
      <c r="UWU1907" s="15"/>
      <c r="UWV1907" s="83"/>
      <c r="UWW1907" s="52"/>
      <c r="UWX1907" s="70"/>
      <c r="UWY1907" s="70"/>
      <c r="UWZ1907" s="70"/>
      <c r="UXA1907" s="110"/>
      <c r="UXB1907" s="2"/>
      <c r="UXC1907" s="15"/>
      <c r="UXD1907" s="15"/>
      <c r="UXE1907" s="83"/>
      <c r="UXF1907" s="52"/>
      <c r="UXG1907" s="70"/>
      <c r="UXH1907" s="70"/>
      <c r="UXI1907" s="70"/>
      <c r="UXJ1907" s="110"/>
      <c r="UXK1907" s="2"/>
      <c r="UXL1907" s="15"/>
      <c r="UXM1907" s="15"/>
      <c r="UXN1907" s="83"/>
      <c r="UXO1907" s="52"/>
      <c r="UXP1907" s="70"/>
      <c r="UXQ1907" s="70"/>
      <c r="UXR1907" s="70"/>
      <c r="UXS1907" s="110"/>
      <c r="UXT1907" s="2"/>
      <c r="UXU1907" s="15"/>
      <c r="UXV1907" s="15"/>
      <c r="UXW1907" s="83"/>
      <c r="UXX1907" s="52"/>
      <c r="UXY1907" s="70"/>
      <c r="UXZ1907" s="70"/>
      <c r="UYA1907" s="70"/>
      <c r="UYB1907" s="110"/>
      <c r="UYC1907" s="2"/>
      <c r="UYD1907" s="15"/>
      <c r="UYE1907" s="15"/>
      <c r="UYF1907" s="83"/>
      <c r="UYG1907" s="52"/>
      <c r="UYH1907" s="70"/>
      <c r="UYI1907" s="70"/>
      <c r="UYJ1907" s="70"/>
      <c r="UYK1907" s="110"/>
      <c r="UYL1907" s="2"/>
      <c r="UYM1907" s="15"/>
      <c r="UYN1907" s="15"/>
      <c r="UYO1907" s="83"/>
      <c r="UYP1907" s="52"/>
      <c r="UYQ1907" s="70"/>
      <c r="UYR1907" s="70"/>
      <c r="UYS1907" s="70"/>
      <c r="UYT1907" s="110"/>
      <c r="UYU1907" s="2"/>
      <c r="UYV1907" s="15"/>
      <c r="UYW1907" s="15"/>
      <c r="UYX1907" s="83"/>
      <c r="UYY1907" s="52"/>
      <c r="UYZ1907" s="70"/>
      <c r="UZA1907" s="70"/>
      <c r="UZB1907" s="70"/>
      <c r="UZC1907" s="110"/>
      <c r="UZD1907" s="2"/>
      <c r="UZE1907" s="15"/>
      <c r="UZF1907" s="15"/>
      <c r="UZG1907" s="83"/>
      <c r="UZH1907" s="52"/>
      <c r="UZI1907" s="70"/>
      <c r="UZJ1907" s="70"/>
      <c r="UZK1907" s="70"/>
      <c r="UZL1907" s="110"/>
      <c r="UZM1907" s="2"/>
      <c r="UZN1907" s="15"/>
      <c r="UZO1907" s="15"/>
      <c r="UZP1907" s="83"/>
      <c r="UZQ1907" s="52"/>
      <c r="UZR1907" s="70"/>
      <c r="UZS1907" s="70"/>
      <c r="UZT1907" s="70"/>
      <c r="UZU1907" s="110"/>
      <c r="UZV1907" s="2"/>
      <c r="UZW1907" s="15"/>
      <c r="UZX1907" s="15"/>
      <c r="UZY1907" s="83"/>
      <c r="UZZ1907" s="52"/>
      <c r="VAA1907" s="70"/>
      <c r="VAB1907" s="70"/>
      <c r="VAC1907" s="70"/>
      <c r="VAD1907" s="110"/>
      <c r="VAE1907" s="2"/>
      <c r="VAF1907" s="15"/>
      <c r="VAG1907" s="15"/>
      <c r="VAH1907" s="83"/>
      <c r="VAI1907" s="52"/>
      <c r="VAJ1907" s="70"/>
      <c r="VAK1907" s="70"/>
      <c r="VAL1907" s="70"/>
      <c r="VAM1907" s="110"/>
      <c r="VAN1907" s="2"/>
      <c r="VAO1907" s="15"/>
      <c r="VAP1907" s="15"/>
      <c r="VAQ1907" s="83"/>
      <c r="VAR1907" s="52"/>
      <c r="VAS1907" s="70"/>
      <c r="VAT1907" s="70"/>
      <c r="VAU1907" s="70"/>
      <c r="VAV1907" s="110"/>
      <c r="VAW1907" s="2"/>
      <c r="VAX1907" s="15"/>
      <c r="VAY1907" s="15"/>
      <c r="VAZ1907" s="83"/>
      <c r="VBA1907" s="52"/>
      <c r="VBB1907" s="70"/>
      <c r="VBC1907" s="70"/>
      <c r="VBD1907" s="70"/>
      <c r="VBE1907" s="110"/>
      <c r="VBF1907" s="2"/>
      <c r="VBG1907" s="15"/>
      <c r="VBH1907" s="15"/>
      <c r="VBI1907" s="83"/>
      <c r="VBJ1907" s="52"/>
      <c r="VBK1907" s="70"/>
      <c r="VBL1907" s="70"/>
      <c r="VBM1907" s="70"/>
      <c r="VBN1907" s="110"/>
      <c r="VBO1907" s="2"/>
      <c r="VBP1907" s="15"/>
      <c r="VBQ1907" s="15"/>
      <c r="VBR1907" s="83"/>
      <c r="VBS1907" s="52"/>
      <c r="VBT1907" s="70"/>
      <c r="VBU1907" s="70"/>
      <c r="VBV1907" s="70"/>
      <c r="VBW1907" s="110"/>
      <c r="VBX1907" s="2"/>
      <c r="VBY1907" s="15"/>
      <c r="VBZ1907" s="15"/>
      <c r="VCA1907" s="83"/>
      <c r="VCB1907" s="52"/>
      <c r="VCC1907" s="70"/>
      <c r="VCD1907" s="70"/>
      <c r="VCE1907" s="70"/>
      <c r="VCF1907" s="110"/>
      <c r="VCG1907" s="2"/>
      <c r="VCH1907" s="15"/>
      <c r="VCI1907" s="15"/>
      <c r="VCJ1907" s="83"/>
      <c r="VCK1907" s="52"/>
      <c r="VCL1907" s="70"/>
      <c r="VCM1907" s="70"/>
      <c r="VCN1907" s="70"/>
      <c r="VCO1907" s="110"/>
      <c r="VCP1907" s="2"/>
      <c r="VCQ1907" s="15"/>
      <c r="VCR1907" s="15"/>
      <c r="VCS1907" s="83"/>
      <c r="VCT1907" s="52"/>
      <c r="VCU1907" s="70"/>
      <c r="VCV1907" s="70"/>
      <c r="VCW1907" s="70"/>
      <c r="VCX1907" s="110"/>
      <c r="VCY1907" s="2"/>
      <c r="VCZ1907" s="15"/>
      <c r="VDA1907" s="15"/>
      <c r="VDB1907" s="83"/>
      <c r="VDC1907" s="52"/>
      <c r="VDD1907" s="70"/>
      <c r="VDE1907" s="70"/>
      <c r="VDF1907" s="70"/>
      <c r="VDG1907" s="110"/>
      <c r="VDH1907" s="2"/>
      <c r="VDI1907" s="15"/>
      <c r="VDJ1907" s="15"/>
      <c r="VDK1907" s="83"/>
      <c r="VDL1907" s="52"/>
      <c r="VDM1907" s="70"/>
      <c r="VDN1907" s="70"/>
      <c r="VDO1907" s="70"/>
      <c r="VDP1907" s="110"/>
      <c r="VDQ1907" s="2"/>
      <c r="VDR1907" s="15"/>
      <c r="VDS1907" s="15"/>
      <c r="VDT1907" s="83"/>
      <c r="VDU1907" s="52"/>
      <c r="VDV1907" s="70"/>
      <c r="VDW1907" s="70"/>
      <c r="VDX1907" s="70"/>
      <c r="VDY1907" s="110"/>
      <c r="VDZ1907" s="2"/>
      <c r="VEA1907" s="15"/>
      <c r="VEB1907" s="15"/>
      <c r="VEC1907" s="83"/>
      <c r="VED1907" s="52"/>
      <c r="VEE1907" s="70"/>
      <c r="VEF1907" s="70"/>
      <c r="VEG1907" s="70"/>
      <c r="VEH1907" s="110"/>
      <c r="VEI1907" s="2"/>
      <c r="VEJ1907" s="15"/>
      <c r="VEK1907" s="15"/>
      <c r="VEL1907" s="83"/>
      <c r="VEM1907" s="52"/>
      <c r="VEN1907" s="70"/>
      <c r="VEO1907" s="70"/>
      <c r="VEP1907" s="70"/>
      <c r="VEQ1907" s="110"/>
      <c r="VER1907" s="2"/>
      <c r="VES1907" s="15"/>
      <c r="VET1907" s="15"/>
      <c r="VEU1907" s="83"/>
      <c r="VEV1907" s="52"/>
      <c r="VEW1907" s="70"/>
      <c r="VEX1907" s="70"/>
      <c r="VEY1907" s="70"/>
      <c r="VEZ1907" s="110"/>
      <c r="VFA1907" s="2"/>
      <c r="VFB1907" s="15"/>
      <c r="VFC1907" s="15"/>
      <c r="VFD1907" s="83"/>
      <c r="VFE1907" s="52"/>
      <c r="VFF1907" s="70"/>
      <c r="VFG1907" s="70"/>
      <c r="VFH1907" s="70"/>
      <c r="VFI1907" s="110"/>
      <c r="VFJ1907" s="2"/>
      <c r="VFK1907" s="15"/>
      <c r="VFL1907" s="15"/>
      <c r="VFM1907" s="83"/>
      <c r="VFN1907" s="52"/>
      <c r="VFO1907" s="70"/>
      <c r="VFP1907" s="70"/>
      <c r="VFQ1907" s="70"/>
      <c r="VFR1907" s="110"/>
      <c r="VFS1907" s="2"/>
      <c r="VFT1907" s="15"/>
      <c r="VFU1907" s="15"/>
      <c r="VFV1907" s="83"/>
      <c r="VFW1907" s="52"/>
      <c r="VFX1907" s="70"/>
      <c r="VFY1907" s="70"/>
      <c r="VFZ1907" s="70"/>
      <c r="VGA1907" s="110"/>
      <c r="VGB1907" s="2"/>
      <c r="VGC1907" s="15"/>
      <c r="VGD1907" s="15"/>
      <c r="VGE1907" s="83"/>
      <c r="VGF1907" s="52"/>
      <c r="VGG1907" s="70"/>
      <c r="VGH1907" s="70"/>
      <c r="VGI1907" s="70"/>
      <c r="VGJ1907" s="110"/>
      <c r="VGK1907" s="2"/>
      <c r="VGL1907" s="15"/>
      <c r="VGM1907" s="15"/>
      <c r="VGN1907" s="83"/>
      <c r="VGO1907" s="52"/>
      <c r="VGP1907" s="70"/>
      <c r="VGQ1907" s="70"/>
      <c r="VGR1907" s="70"/>
      <c r="VGS1907" s="110"/>
      <c r="VGT1907" s="2"/>
      <c r="VGU1907" s="15"/>
      <c r="VGV1907" s="15"/>
      <c r="VGW1907" s="83"/>
      <c r="VGX1907" s="52"/>
      <c r="VGY1907" s="70"/>
      <c r="VGZ1907" s="70"/>
      <c r="VHA1907" s="70"/>
      <c r="VHB1907" s="110"/>
      <c r="VHC1907" s="2"/>
      <c r="VHD1907" s="15"/>
      <c r="VHE1907" s="15"/>
      <c r="VHF1907" s="83"/>
      <c r="VHG1907" s="52"/>
      <c r="VHH1907" s="70"/>
      <c r="VHI1907" s="70"/>
      <c r="VHJ1907" s="70"/>
      <c r="VHK1907" s="110"/>
      <c r="VHL1907" s="2"/>
      <c r="VHM1907" s="15"/>
      <c r="VHN1907" s="15"/>
      <c r="VHO1907" s="83"/>
      <c r="VHP1907" s="52"/>
      <c r="VHQ1907" s="70"/>
      <c r="VHR1907" s="70"/>
      <c r="VHS1907" s="70"/>
      <c r="VHT1907" s="110"/>
      <c r="VHU1907" s="2"/>
      <c r="VHV1907" s="15"/>
      <c r="VHW1907" s="15"/>
      <c r="VHX1907" s="83"/>
      <c r="VHY1907" s="52"/>
      <c r="VHZ1907" s="70"/>
      <c r="VIA1907" s="70"/>
      <c r="VIB1907" s="70"/>
      <c r="VIC1907" s="110"/>
      <c r="VID1907" s="2"/>
      <c r="VIE1907" s="15"/>
      <c r="VIF1907" s="15"/>
      <c r="VIG1907" s="83"/>
      <c r="VIH1907" s="52"/>
      <c r="VII1907" s="70"/>
      <c r="VIJ1907" s="70"/>
      <c r="VIK1907" s="70"/>
      <c r="VIL1907" s="110"/>
      <c r="VIM1907" s="2"/>
      <c r="VIN1907" s="15"/>
      <c r="VIO1907" s="15"/>
      <c r="VIP1907" s="83"/>
      <c r="VIQ1907" s="52"/>
      <c r="VIR1907" s="70"/>
      <c r="VIS1907" s="70"/>
      <c r="VIT1907" s="70"/>
      <c r="VIU1907" s="110"/>
      <c r="VIV1907" s="2"/>
      <c r="VIW1907" s="15"/>
      <c r="VIX1907" s="15"/>
      <c r="VIY1907" s="83"/>
      <c r="VIZ1907" s="52"/>
      <c r="VJA1907" s="70"/>
      <c r="VJB1907" s="70"/>
      <c r="VJC1907" s="70"/>
      <c r="VJD1907" s="110"/>
      <c r="VJE1907" s="2"/>
      <c r="VJF1907" s="15"/>
      <c r="VJG1907" s="15"/>
      <c r="VJH1907" s="83"/>
      <c r="VJI1907" s="52"/>
      <c r="VJJ1907" s="70"/>
      <c r="VJK1907" s="70"/>
      <c r="VJL1907" s="70"/>
      <c r="VJM1907" s="110"/>
      <c r="VJN1907" s="2"/>
      <c r="VJO1907" s="15"/>
      <c r="VJP1907" s="15"/>
      <c r="VJQ1907" s="83"/>
      <c r="VJR1907" s="52"/>
      <c r="VJS1907" s="70"/>
      <c r="VJT1907" s="70"/>
      <c r="VJU1907" s="70"/>
      <c r="VJV1907" s="110"/>
      <c r="VJW1907" s="2"/>
      <c r="VJX1907" s="15"/>
      <c r="VJY1907" s="15"/>
      <c r="VJZ1907" s="83"/>
      <c r="VKA1907" s="52"/>
      <c r="VKB1907" s="70"/>
      <c r="VKC1907" s="70"/>
      <c r="VKD1907" s="70"/>
      <c r="VKE1907" s="110"/>
      <c r="VKF1907" s="2"/>
      <c r="VKG1907" s="15"/>
      <c r="VKH1907" s="15"/>
      <c r="VKI1907" s="83"/>
      <c r="VKJ1907" s="52"/>
      <c r="VKK1907" s="70"/>
      <c r="VKL1907" s="70"/>
      <c r="VKM1907" s="70"/>
      <c r="VKN1907" s="110"/>
      <c r="VKO1907" s="2"/>
      <c r="VKP1907" s="15"/>
      <c r="VKQ1907" s="15"/>
      <c r="VKR1907" s="83"/>
      <c r="VKS1907" s="52"/>
      <c r="VKT1907" s="70"/>
      <c r="VKU1907" s="70"/>
      <c r="VKV1907" s="70"/>
      <c r="VKW1907" s="110"/>
      <c r="VKX1907" s="2"/>
      <c r="VKY1907" s="15"/>
      <c r="VKZ1907" s="15"/>
      <c r="VLA1907" s="83"/>
      <c r="VLB1907" s="52"/>
      <c r="VLC1907" s="70"/>
      <c r="VLD1907" s="70"/>
      <c r="VLE1907" s="70"/>
      <c r="VLF1907" s="110"/>
      <c r="VLG1907" s="2"/>
      <c r="VLH1907" s="15"/>
      <c r="VLI1907" s="15"/>
      <c r="VLJ1907" s="83"/>
      <c r="VLK1907" s="52"/>
      <c r="VLL1907" s="70"/>
      <c r="VLM1907" s="70"/>
      <c r="VLN1907" s="70"/>
      <c r="VLO1907" s="110"/>
      <c r="VLP1907" s="2"/>
      <c r="VLQ1907" s="15"/>
      <c r="VLR1907" s="15"/>
      <c r="VLS1907" s="83"/>
      <c r="VLT1907" s="52"/>
      <c r="VLU1907" s="70"/>
      <c r="VLV1907" s="70"/>
      <c r="VLW1907" s="70"/>
      <c r="VLX1907" s="110"/>
      <c r="VLY1907" s="2"/>
      <c r="VLZ1907" s="15"/>
      <c r="VMA1907" s="15"/>
      <c r="VMB1907" s="83"/>
      <c r="VMC1907" s="52"/>
      <c r="VMD1907" s="70"/>
      <c r="VME1907" s="70"/>
      <c r="VMF1907" s="70"/>
      <c r="VMG1907" s="110"/>
      <c r="VMH1907" s="2"/>
      <c r="VMI1907" s="15"/>
      <c r="VMJ1907" s="15"/>
      <c r="VMK1907" s="83"/>
      <c r="VML1907" s="52"/>
      <c r="VMM1907" s="70"/>
      <c r="VMN1907" s="70"/>
      <c r="VMO1907" s="70"/>
      <c r="VMP1907" s="110"/>
      <c r="VMQ1907" s="2"/>
      <c r="VMR1907" s="15"/>
      <c r="VMS1907" s="15"/>
      <c r="VMT1907" s="83"/>
      <c r="VMU1907" s="52"/>
      <c r="VMV1907" s="70"/>
      <c r="VMW1907" s="70"/>
      <c r="VMX1907" s="70"/>
      <c r="VMY1907" s="110"/>
      <c r="VMZ1907" s="2"/>
      <c r="VNA1907" s="15"/>
      <c r="VNB1907" s="15"/>
      <c r="VNC1907" s="83"/>
      <c r="VND1907" s="52"/>
      <c r="VNE1907" s="70"/>
      <c r="VNF1907" s="70"/>
      <c r="VNG1907" s="70"/>
      <c r="VNH1907" s="110"/>
      <c r="VNI1907" s="2"/>
      <c r="VNJ1907" s="15"/>
      <c r="VNK1907" s="15"/>
      <c r="VNL1907" s="83"/>
      <c r="VNM1907" s="52"/>
      <c r="VNN1907" s="70"/>
      <c r="VNO1907" s="70"/>
      <c r="VNP1907" s="70"/>
      <c r="VNQ1907" s="110"/>
      <c r="VNR1907" s="2"/>
      <c r="VNS1907" s="15"/>
      <c r="VNT1907" s="15"/>
      <c r="VNU1907" s="83"/>
      <c r="VNV1907" s="52"/>
      <c r="VNW1907" s="70"/>
      <c r="VNX1907" s="70"/>
      <c r="VNY1907" s="70"/>
      <c r="VNZ1907" s="110"/>
      <c r="VOA1907" s="2"/>
      <c r="VOB1907" s="15"/>
      <c r="VOC1907" s="15"/>
      <c r="VOD1907" s="83"/>
      <c r="VOE1907" s="52"/>
      <c r="VOF1907" s="70"/>
      <c r="VOG1907" s="70"/>
      <c r="VOH1907" s="70"/>
      <c r="VOI1907" s="110"/>
      <c r="VOJ1907" s="2"/>
      <c r="VOK1907" s="15"/>
      <c r="VOL1907" s="15"/>
      <c r="VOM1907" s="83"/>
      <c r="VON1907" s="52"/>
      <c r="VOO1907" s="70"/>
      <c r="VOP1907" s="70"/>
      <c r="VOQ1907" s="70"/>
      <c r="VOR1907" s="110"/>
      <c r="VOS1907" s="2"/>
      <c r="VOT1907" s="15"/>
      <c r="VOU1907" s="15"/>
      <c r="VOV1907" s="83"/>
      <c r="VOW1907" s="52"/>
      <c r="VOX1907" s="70"/>
      <c r="VOY1907" s="70"/>
      <c r="VOZ1907" s="70"/>
      <c r="VPA1907" s="110"/>
      <c r="VPB1907" s="2"/>
      <c r="VPC1907" s="15"/>
      <c r="VPD1907" s="15"/>
      <c r="VPE1907" s="83"/>
      <c r="VPF1907" s="52"/>
      <c r="VPG1907" s="70"/>
      <c r="VPH1907" s="70"/>
      <c r="VPI1907" s="70"/>
      <c r="VPJ1907" s="110"/>
      <c r="VPK1907" s="2"/>
      <c r="VPL1907" s="15"/>
      <c r="VPM1907" s="15"/>
      <c r="VPN1907" s="83"/>
      <c r="VPO1907" s="52"/>
      <c r="VPP1907" s="70"/>
      <c r="VPQ1907" s="70"/>
      <c r="VPR1907" s="70"/>
      <c r="VPS1907" s="110"/>
      <c r="VPT1907" s="2"/>
      <c r="VPU1907" s="15"/>
      <c r="VPV1907" s="15"/>
      <c r="VPW1907" s="83"/>
      <c r="VPX1907" s="52"/>
      <c r="VPY1907" s="70"/>
      <c r="VPZ1907" s="70"/>
      <c r="VQA1907" s="70"/>
      <c r="VQB1907" s="110"/>
      <c r="VQC1907" s="2"/>
      <c r="VQD1907" s="15"/>
      <c r="VQE1907" s="15"/>
      <c r="VQF1907" s="83"/>
      <c r="VQG1907" s="52"/>
      <c r="VQH1907" s="70"/>
      <c r="VQI1907" s="70"/>
      <c r="VQJ1907" s="70"/>
      <c r="VQK1907" s="110"/>
      <c r="VQL1907" s="2"/>
      <c r="VQM1907" s="15"/>
      <c r="VQN1907" s="15"/>
      <c r="VQO1907" s="83"/>
      <c r="VQP1907" s="52"/>
      <c r="VQQ1907" s="70"/>
      <c r="VQR1907" s="70"/>
      <c r="VQS1907" s="70"/>
      <c r="VQT1907" s="110"/>
      <c r="VQU1907" s="2"/>
      <c r="VQV1907" s="15"/>
      <c r="VQW1907" s="15"/>
      <c r="VQX1907" s="83"/>
      <c r="VQY1907" s="52"/>
      <c r="VQZ1907" s="70"/>
      <c r="VRA1907" s="70"/>
      <c r="VRB1907" s="70"/>
      <c r="VRC1907" s="110"/>
      <c r="VRD1907" s="2"/>
      <c r="VRE1907" s="15"/>
      <c r="VRF1907" s="15"/>
      <c r="VRG1907" s="83"/>
      <c r="VRH1907" s="52"/>
      <c r="VRI1907" s="70"/>
      <c r="VRJ1907" s="70"/>
      <c r="VRK1907" s="70"/>
      <c r="VRL1907" s="110"/>
      <c r="VRM1907" s="2"/>
      <c r="VRN1907" s="15"/>
      <c r="VRO1907" s="15"/>
      <c r="VRP1907" s="83"/>
      <c r="VRQ1907" s="52"/>
      <c r="VRR1907" s="70"/>
      <c r="VRS1907" s="70"/>
      <c r="VRT1907" s="70"/>
      <c r="VRU1907" s="110"/>
      <c r="VRV1907" s="2"/>
      <c r="VRW1907" s="15"/>
      <c r="VRX1907" s="15"/>
      <c r="VRY1907" s="83"/>
      <c r="VRZ1907" s="52"/>
      <c r="VSA1907" s="70"/>
      <c r="VSB1907" s="70"/>
      <c r="VSC1907" s="70"/>
      <c r="VSD1907" s="110"/>
      <c r="VSE1907" s="2"/>
      <c r="VSF1907" s="15"/>
      <c r="VSG1907" s="15"/>
      <c r="VSH1907" s="83"/>
      <c r="VSI1907" s="52"/>
      <c r="VSJ1907" s="70"/>
      <c r="VSK1907" s="70"/>
      <c r="VSL1907" s="70"/>
      <c r="VSM1907" s="110"/>
      <c r="VSN1907" s="2"/>
      <c r="VSO1907" s="15"/>
      <c r="VSP1907" s="15"/>
      <c r="VSQ1907" s="83"/>
      <c r="VSR1907" s="52"/>
      <c r="VSS1907" s="70"/>
      <c r="VST1907" s="70"/>
      <c r="VSU1907" s="70"/>
      <c r="VSV1907" s="110"/>
      <c r="VSW1907" s="2"/>
      <c r="VSX1907" s="15"/>
      <c r="VSY1907" s="15"/>
      <c r="VSZ1907" s="83"/>
      <c r="VTA1907" s="52"/>
      <c r="VTB1907" s="70"/>
      <c r="VTC1907" s="70"/>
      <c r="VTD1907" s="70"/>
      <c r="VTE1907" s="110"/>
      <c r="VTF1907" s="2"/>
      <c r="VTG1907" s="15"/>
      <c r="VTH1907" s="15"/>
      <c r="VTI1907" s="83"/>
      <c r="VTJ1907" s="52"/>
      <c r="VTK1907" s="70"/>
      <c r="VTL1907" s="70"/>
      <c r="VTM1907" s="70"/>
      <c r="VTN1907" s="110"/>
      <c r="VTO1907" s="2"/>
      <c r="VTP1907" s="15"/>
      <c r="VTQ1907" s="15"/>
      <c r="VTR1907" s="83"/>
      <c r="VTS1907" s="52"/>
      <c r="VTT1907" s="70"/>
      <c r="VTU1907" s="70"/>
      <c r="VTV1907" s="70"/>
      <c r="VTW1907" s="110"/>
      <c r="VTX1907" s="2"/>
      <c r="VTY1907" s="15"/>
      <c r="VTZ1907" s="15"/>
      <c r="VUA1907" s="83"/>
      <c r="VUB1907" s="52"/>
      <c r="VUC1907" s="70"/>
      <c r="VUD1907" s="70"/>
      <c r="VUE1907" s="70"/>
      <c r="VUF1907" s="110"/>
      <c r="VUG1907" s="2"/>
      <c r="VUH1907" s="15"/>
      <c r="VUI1907" s="15"/>
      <c r="VUJ1907" s="83"/>
      <c r="VUK1907" s="52"/>
      <c r="VUL1907" s="70"/>
      <c r="VUM1907" s="70"/>
      <c r="VUN1907" s="70"/>
      <c r="VUO1907" s="110"/>
      <c r="VUP1907" s="2"/>
      <c r="VUQ1907" s="15"/>
      <c r="VUR1907" s="15"/>
      <c r="VUS1907" s="83"/>
      <c r="VUT1907" s="52"/>
      <c r="VUU1907" s="70"/>
      <c r="VUV1907" s="70"/>
      <c r="VUW1907" s="70"/>
      <c r="VUX1907" s="110"/>
      <c r="VUY1907" s="2"/>
      <c r="VUZ1907" s="15"/>
      <c r="VVA1907" s="15"/>
      <c r="VVB1907" s="83"/>
      <c r="VVC1907" s="52"/>
      <c r="VVD1907" s="70"/>
      <c r="VVE1907" s="70"/>
      <c r="VVF1907" s="70"/>
      <c r="VVG1907" s="110"/>
      <c r="VVH1907" s="2"/>
      <c r="VVI1907" s="15"/>
      <c r="VVJ1907" s="15"/>
      <c r="VVK1907" s="83"/>
      <c r="VVL1907" s="52"/>
      <c r="VVM1907" s="70"/>
      <c r="VVN1907" s="70"/>
      <c r="VVO1907" s="70"/>
      <c r="VVP1907" s="110"/>
      <c r="VVQ1907" s="2"/>
      <c r="VVR1907" s="15"/>
      <c r="VVS1907" s="15"/>
      <c r="VVT1907" s="83"/>
      <c r="VVU1907" s="52"/>
      <c r="VVV1907" s="70"/>
      <c r="VVW1907" s="70"/>
      <c r="VVX1907" s="70"/>
      <c r="VVY1907" s="110"/>
      <c r="VVZ1907" s="2"/>
      <c r="VWA1907" s="15"/>
      <c r="VWB1907" s="15"/>
      <c r="VWC1907" s="83"/>
      <c r="VWD1907" s="52"/>
      <c r="VWE1907" s="70"/>
      <c r="VWF1907" s="70"/>
      <c r="VWG1907" s="70"/>
      <c r="VWH1907" s="110"/>
      <c r="VWI1907" s="2"/>
      <c r="VWJ1907" s="15"/>
      <c r="VWK1907" s="15"/>
      <c r="VWL1907" s="83"/>
      <c r="VWM1907" s="52"/>
      <c r="VWN1907" s="70"/>
      <c r="VWO1907" s="70"/>
      <c r="VWP1907" s="70"/>
      <c r="VWQ1907" s="110"/>
      <c r="VWR1907" s="2"/>
      <c r="VWS1907" s="15"/>
      <c r="VWT1907" s="15"/>
      <c r="VWU1907" s="83"/>
      <c r="VWV1907" s="52"/>
      <c r="VWW1907" s="70"/>
      <c r="VWX1907" s="70"/>
      <c r="VWY1907" s="70"/>
      <c r="VWZ1907" s="110"/>
      <c r="VXA1907" s="2"/>
      <c r="VXB1907" s="15"/>
      <c r="VXC1907" s="15"/>
      <c r="VXD1907" s="83"/>
      <c r="VXE1907" s="52"/>
      <c r="VXF1907" s="70"/>
      <c r="VXG1907" s="70"/>
      <c r="VXH1907" s="70"/>
      <c r="VXI1907" s="110"/>
      <c r="VXJ1907" s="2"/>
      <c r="VXK1907" s="15"/>
      <c r="VXL1907" s="15"/>
      <c r="VXM1907" s="83"/>
      <c r="VXN1907" s="52"/>
      <c r="VXO1907" s="70"/>
      <c r="VXP1907" s="70"/>
      <c r="VXQ1907" s="70"/>
      <c r="VXR1907" s="110"/>
      <c r="VXS1907" s="2"/>
      <c r="VXT1907" s="15"/>
      <c r="VXU1907" s="15"/>
      <c r="VXV1907" s="83"/>
      <c r="VXW1907" s="52"/>
      <c r="VXX1907" s="70"/>
      <c r="VXY1907" s="70"/>
      <c r="VXZ1907" s="70"/>
      <c r="VYA1907" s="110"/>
      <c r="VYB1907" s="2"/>
      <c r="VYC1907" s="15"/>
      <c r="VYD1907" s="15"/>
      <c r="VYE1907" s="83"/>
      <c r="VYF1907" s="52"/>
      <c r="VYG1907" s="70"/>
      <c r="VYH1907" s="70"/>
      <c r="VYI1907" s="70"/>
      <c r="VYJ1907" s="110"/>
      <c r="VYK1907" s="2"/>
      <c r="VYL1907" s="15"/>
      <c r="VYM1907" s="15"/>
      <c r="VYN1907" s="83"/>
      <c r="VYO1907" s="52"/>
      <c r="VYP1907" s="70"/>
      <c r="VYQ1907" s="70"/>
      <c r="VYR1907" s="70"/>
      <c r="VYS1907" s="110"/>
      <c r="VYT1907" s="2"/>
      <c r="VYU1907" s="15"/>
      <c r="VYV1907" s="15"/>
      <c r="VYW1907" s="83"/>
      <c r="VYX1907" s="52"/>
      <c r="VYY1907" s="70"/>
      <c r="VYZ1907" s="70"/>
      <c r="VZA1907" s="70"/>
      <c r="VZB1907" s="110"/>
      <c r="VZC1907" s="2"/>
      <c r="VZD1907" s="15"/>
      <c r="VZE1907" s="15"/>
      <c r="VZF1907" s="83"/>
      <c r="VZG1907" s="52"/>
      <c r="VZH1907" s="70"/>
      <c r="VZI1907" s="70"/>
      <c r="VZJ1907" s="70"/>
      <c r="VZK1907" s="110"/>
      <c r="VZL1907" s="2"/>
      <c r="VZM1907" s="15"/>
      <c r="VZN1907" s="15"/>
      <c r="VZO1907" s="83"/>
      <c r="VZP1907" s="52"/>
      <c r="VZQ1907" s="70"/>
      <c r="VZR1907" s="70"/>
      <c r="VZS1907" s="70"/>
      <c r="VZT1907" s="110"/>
      <c r="VZU1907" s="2"/>
      <c r="VZV1907" s="15"/>
      <c r="VZW1907" s="15"/>
      <c r="VZX1907" s="83"/>
      <c r="VZY1907" s="52"/>
      <c r="VZZ1907" s="70"/>
      <c r="WAA1907" s="70"/>
      <c r="WAB1907" s="70"/>
      <c r="WAC1907" s="110"/>
      <c r="WAD1907" s="2"/>
      <c r="WAE1907" s="15"/>
      <c r="WAF1907" s="15"/>
      <c r="WAG1907" s="83"/>
      <c r="WAH1907" s="52"/>
      <c r="WAI1907" s="70"/>
      <c r="WAJ1907" s="70"/>
      <c r="WAK1907" s="70"/>
      <c r="WAL1907" s="110"/>
      <c r="WAM1907" s="2"/>
      <c r="WAN1907" s="15"/>
      <c r="WAO1907" s="15"/>
      <c r="WAP1907" s="83"/>
      <c r="WAQ1907" s="52"/>
      <c r="WAR1907" s="70"/>
      <c r="WAS1907" s="70"/>
      <c r="WAT1907" s="70"/>
      <c r="WAU1907" s="110"/>
      <c r="WAV1907" s="2"/>
      <c r="WAW1907" s="15"/>
      <c r="WAX1907" s="15"/>
      <c r="WAY1907" s="83"/>
      <c r="WAZ1907" s="52"/>
      <c r="WBA1907" s="70"/>
      <c r="WBB1907" s="70"/>
      <c r="WBC1907" s="70"/>
      <c r="WBD1907" s="110"/>
      <c r="WBE1907" s="2"/>
      <c r="WBF1907" s="15"/>
      <c r="WBG1907" s="15"/>
      <c r="WBH1907" s="83"/>
      <c r="WBI1907" s="52"/>
      <c r="WBJ1907" s="70"/>
      <c r="WBK1907" s="70"/>
      <c r="WBL1907" s="70"/>
      <c r="WBM1907" s="110"/>
      <c r="WBN1907" s="2"/>
      <c r="WBO1907" s="15"/>
      <c r="WBP1907" s="15"/>
      <c r="WBQ1907" s="83"/>
      <c r="WBR1907" s="52"/>
      <c r="WBS1907" s="70"/>
      <c r="WBT1907" s="70"/>
      <c r="WBU1907" s="70"/>
      <c r="WBV1907" s="110"/>
      <c r="WBW1907" s="2"/>
      <c r="WBX1907" s="15"/>
      <c r="WBY1907" s="15"/>
      <c r="WBZ1907" s="83"/>
      <c r="WCA1907" s="52"/>
      <c r="WCB1907" s="70"/>
      <c r="WCC1907" s="70"/>
      <c r="WCD1907" s="70"/>
      <c r="WCE1907" s="110"/>
      <c r="WCF1907" s="2"/>
      <c r="WCG1907" s="15"/>
      <c r="WCH1907" s="15"/>
      <c r="WCI1907" s="83"/>
      <c r="WCJ1907" s="52"/>
      <c r="WCK1907" s="70"/>
      <c r="WCL1907" s="70"/>
      <c r="WCM1907" s="70"/>
      <c r="WCN1907" s="110"/>
      <c r="WCO1907" s="2"/>
      <c r="WCP1907" s="15"/>
      <c r="WCQ1907" s="15"/>
      <c r="WCR1907" s="83"/>
      <c r="WCS1907" s="52"/>
      <c r="WCT1907" s="70"/>
      <c r="WCU1907" s="70"/>
      <c r="WCV1907" s="70"/>
      <c r="WCW1907" s="110"/>
      <c r="WCX1907" s="2"/>
      <c r="WCY1907" s="15"/>
      <c r="WCZ1907" s="15"/>
      <c r="WDA1907" s="83"/>
      <c r="WDB1907" s="52"/>
      <c r="WDC1907" s="70"/>
      <c r="WDD1907" s="70"/>
      <c r="WDE1907" s="70"/>
      <c r="WDF1907" s="110"/>
      <c r="WDG1907" s="2"/>
      <c r="WDH1907" s="15"/>
      <c r="WDI1907" s="15"/>
      <c r="WDJ1907" s="83"/>
      <c r="WDK1907" s="52"/>
      <c r="WDL1907" s="70"/>
      <c r="WDM1907" s="70"/>
      <c r="WDN1907" s="70"/>
      <c r="WDO1907" s="110"/>
      <c r="WDP1907" s="2"/>
      <c r="WDQ1907" s="15"/>
      <c r="WDR1907" s="15"/>
      <c r="WDS1907" s="83"/>
      <c r="WDT1907" s="52"/>
      <c r="WDU1907" s="70"/>
      <c r="WDV1907" s="70"/>
      <c r="WDW1907" s="70"/>
      <c r="WDX1907" s="110"/>
      <c r="WDY1907" s="2"/>
      <c r="WDZ1907" s="15"/>
      <c r="WEA1907" s="15"/>
      <c r="WEB1907" s="83"/>
      <c r="WEC1907" s="52"/>
      <c r="WED1907" s="70"/>
      <c r="WEE1907" s="70"/>
      <c r="WEF1907" s="70"/>
      <c r="WEG1907" s="110"/>
      <c r="WEH1907" s="2"/>
      <c r="WEI1907" s="15"/>
      <c r="WEJ1907" s="15"/>
      <c r="WEK1907" s="83"/>
      <c r="WEL1907" s="52"/>
      <c r="WEM1907" s="70"/>
      <c r="WEN1907" s="70"/>
      <c r="WEO1907" s="70"/>
      <c r="WEP1907" s="110"/>
      <c r="WEQ1907" s="2"/>
      <c r="WER1907" s="15"/>
      <c r="WES1907" s="15"/>
      <c r="WET1907" s="83"/>
      <c r="WEU1907" s="52"/>
      <c r="WEV1907" s="70"/>
      <c r="WEW1907" s="70"/>
      <c r="WEX1907" s="70"/>
      <c r="WEY1907" s="110"/>
      <c r="WEZ1907" s="2"/>
      <c r="WFA1907" s="15"/>
      <c r="WFB1907" s="15"/>
      <c r="WFC1907" s="83"/>
      <c r="WFD1907" s="52"/>
      <c r="WFE1907" s="70"/>
      <c r="WFF1907" s="70"/>
      <c r="WFG1907" s="70"/>
      <c r="WFH1907" s="110"/>
      <c r="WFI1907" s="2"/>
      <c r="WFJ1907" s="15"/>
      <c r="WFK1907" s="15"/>
      <c r="WFL1907" s="83"/>
      <c r="WFM1907" s="52"/>
      <c r="WFN1907" s="70"/>
      <c r="WFO1907" s="70"/>
      <c r="WFP1907" s="70"/>
      <c r="WFQ1907" s="110"/>
      <c r="WFR1907" s="2"/>
      <c r="WFS1907" s="15"/>
      <c r="WFT1907" s="15"/>
      <c r="WFU1907" s="83"/>
      <c r="WFV1907" s="52"/>
      <c r="WFW1907" s="70"/>
      <c r="WFX1907" s="70"/>
      <c r="WFY1907" s="70"/>
      <c r="WFZ1907" s="110"/>
      <c r="WGA1907" s="2"/>
      <c r="WGB1907" s="15"/>
      <c r="WGC1907" s="15"/>
      <c r="WGD1907" s="83"/>
      <c r="WGE1907" s="52"/>
      <c r="WGF1907" s="70"/>
      <c r="WGG1907" s="70"/>
      <c r="WGH1907" s="70"/>
      <c r="WGI1907" s="110"/>
      <c r="WGJ1907" s="2"/>
      <c r="WGK1907" s="15"/>
      <c r="WGL1907" s="15"/>
      <c r="WGM1907" s="83"/>
      <c r="WGN1907" s="52"/>
      <c r="WGO1907" s="70"/>
      <c r="WGP1907" s="70"/>
      <c r="WGQ1907" s="70"/>
      <c r="WGR1907" s="110"/>
      <c r="WGS1907" s="2"/>
      <c r="WGT1907" s="15"/>
      <c r="WGU1907" s="15"/>
      <c r="WGV1907" s="83"/>
      <c r="WGW1907" s="52"/>
      <c r="WGX1907" s="70"/>
      <c r="WGY1907" s="70"/>
      <c r="WGZ1907" s="70"/>
      <c r="WHA1907" s="110"/>
      <c r="WHB1907" s="2"/>
      <c r="WHC1907" s="15"/>
      <c r="WHD1907" s="15"/>
      <c r="WHE1907" s="83"/>
      <c r="WHF1907" s="52"/>
      <c r="WHG1907" s="70"/>
      <c r="WHH1907" s="70"/>
      <c r="WHI1907" s="70"/>
      <c r="WHJ1907" s="110"/>
      <c r="WHK1907" s="2"/>
      <c r="WHL1907" s="15"/>
      <c r="WHM1907" s="15"/>
      <c r="WHN1907" s="83"/>
      <c r="WHO1907" s="52"/>
      <c r="WHP1907" s="70"/>
      <c r="WHQ1907" s="70"/>
      <c r="WHR1907" s="70"/>
      <c r="WHS1907" s="110"/>
      <c r="WHT1907" s="2"/>
      <c r="WHU1907" s="15"/>
      <c r="WHV1907" s="15"/>
      <c r="WHW1907" s="83"/>
      <c r="WHX1907" s="52"/>
      <c r="WHY1907" s="70"/>
      <c r="WHZ1907" s="70"/>
      <c r="WIA1907" s="70"/>
      <c r="WIB1907" s="110"/>
      <c r="WIC1907" s="2"/>
      <c r="WID1907" s="15"/>
      <c r="WIE1907" s="15"/>
      <c r="WIF1907" s="83"/>
      <c r="WIG1907" s="52"/>
      <c r="WIH1907" s="70"/>
      <c r="WII1907" s="70"/>
      <c r="WIJ1907" s="70"/>
      <c r="WIK1907" s="110"/>
      <c r="WIL1907" s="2"/>
      <c r="WIM1907" s="15"/>
      <c r="WIN1907" s="15"/>
      <c r="WIO1907" s="83"/>
      <c r="WIP1907" s="52"/>
      <c r="WIQ1907" s="70"/>
      <c r="WIR1907" s="70"/>
      <c r="WIS1907" s="70"/>
      <c r="WIT1907" s="110"/>
      <c r="WIU1907" s="2"/>
      <c r="WIV1907" s="15"/>
      <c r="WIW1907" s="15"/>
      <c r="WIX1907" s="83"/>
      <c r="WIY1907" s="52"/>
      <c r="WIZ1907" s="70"/>
      <c r="WJA1907" s="70"/>
      <c r="WJB1907" s="70"/>
      <c r="WJC1907" s="110"/>
      <c r="WJD1907" s="2"/>
      <c r="WJE1907" s="15"/>
      <c r="WJF1907" s="15"/>
      <c r="WJG1907" s="83"/>
      <c r="WJH1907" s="52"/>
      <c r="WJI1907" s="70"/>
      <c r="WJJ1907" s="70"/>
      <c r="WJK1907" s="70"/>
      <c r="WJL1907" s="110"/>
      <c r="WJM1907" s="2"/>
      <c r="WJN1907" s="15"/>
      <c r="WJO1907" s="15"/>
      <c r="WJP1907" s="83"/>
      <c r="WJQ1907" s="52"/>
      <c r="WJR1907" s="70"/>
      <c r="WJS1907" s="70"/>
      <c r="WJT1907" s="70"/>
      <c r="WJU1907" s="110"/>
      <c r="WJV1907" s="2"/>
      <c r="WJW1907" s="15"/>
      <c r="WJX1907" s="15"/>
      <c r="WJY1907" s="83"/>
      <c r="WJZ1907" s="52"/>
      <c r="WKA1907" s="70"/>
      <c r="WKB1907" s="70"/>
      <c r="WKC1907" s="70"/>
      <c r="WKD1907" s="110"/>
      <c r="WKE1907" s="2"/>
      <c r="WKF1907" s="15"/>
      <c r="WKG1907" s="15"/>
      <c r="WKH1907" s="83"/>
      <c r="WKI1907" s="52"/>
      <c r="WKJ1907" s="70"/>
      <c r="WKK1907" s="70"/>
      <c r="WKL1907" s="70"/>
      <c r="WKM1907" s="110"/>
      <c r="WKN1907" s="2"/>
      <c r="WKO1907" s="15"/>
      <c r="WKP1907" s="15"/>
      <c r="WKQ1907" s="83"/>
      <c r="WKR1907" s="52"/>
      <c r="WKS1907" s="70"/>
      <c r="WKT1907" s="70"/>
      <c r="WKU1907" s="70"/>
      <c r="WKV1907" s="110"/>
      <c r="WKW1907" s="2"/>
      <c r="WKX1907" s="15"/>
      <c r="WKY1907" s="15"/>
      <c r="WKZ1907" s="83"/>
      <c r="WLA1907" s="52"/>
      <c r="WLB1907" s="70"/>
      <c r="WLC1907" s="70"/>
      <c r="WLD1907" s="70"/>
      <c r="WLE1907" s="110"/>
      <c r="WLF1907" s="2"/>
      <c r="WLG1907" s="15"/>
      <c r="WLH1907" s="15"/>
      <c r="WLI1907" s="83"/>
      <c r="WLJ1907" s="52"/>
      <c r="WLK1907" s="70"/>
      <c r="WLL1907" s="70"/>
      <c r="WLM1907" s="70"/>
      <c r="WLN1907" s="110"/>
      <c r="WLO1907" s="2"/>
      <c r="WLP1907" s="15"/>
      <c r="WLQ1907" s="15"/>
      <c r="WLR1907" s="83"/>
      <c r="WLS1907" s="52"/>
      <c r="WLT1907" s="70"/>
      <c r="WLU1907" s="70"/>
      <c r="WLV1907" s="70"/>
      <c r="WLW1907" s="110"/>
      <c r="WLX1907" s="2"/>
      <c r="WLY1907" s="15"/>
      <c r="WLZ1907" s="15"/>
      <c r="WMA1907" s="83"/>
      <c r="WMB1907" s="52"/>
      <c r="WMC1907" s="70"/>
      <c r="WMD1907" s="70"/>
      <c r="WME1907" s="70"/>
      <c r="WMF1907" s="110"/>
      <c r="WMG1907" s="2"/>
      <c r="WMH1907" s="15"/>
      <c r="WMI1907" s="15"/>
      <c r="WMJ1907" s="83"/>
      <c r="WMK1907" s="52"/>
      <c r="WML1907" s="70"/>
      <c r="WMM1907" s="70"/>
      <c r="WMN1907" s="70"/>
      <c r="WMO1907" s="110"/>
      <c r="WMP1907" s="2"/>
      <c r="WMQ1907" s="15"/>
      <c r="WMR1907" s="15"/>
      <c r="WMS1907" s="83"/>
      <c r="WMT1907" s="52"/>
      <c r="WMU1907" s="70"/>
      <c r="WMV1907" s="70"/>
      <c r="WMW1907" s="70"/>
      <c r="WMX1907" s="110"/>
      <c r="WMY1907" s="2"/>
      <c r="WMZ1907" s="15"/>
      <c r="WNA1907" s="15"/>
      <c r="WNB1907" s="83"/>
      <c r="WNC1907" s="52"/>
      <c r="WND1907" s="70"/>
      <c r="WNE1907" s="70"/>
      <c r="WNF1907" s="70"/>
      <c r="WNG1907" s="110"/>
      <c r="WNH1907" s="2"/>
      <c r="WNI1907" s="15"/>
      <c r="WNJ1907" s="15"/>
      <c r="WNK1907" s="83"/>
      <c r="WNL1907" s="52"/>
      <c r="WNM1907" s="70"/>
      <c r="WNN1907" s="70"/>
      <c r="WNO1907" s="70"/>
      <c r="WNP1907" s="110"/>
      <c r="WNQ1907" s="2"/>
      <c r="WNR1907" s="15"/>
      <c r="WNS1907" s="15"/>
      <c r="WNT1907" s="83"/>
      <c r="WNU1907" s="52"/>
      <c r="WNV1907" s="70"/>
      <c r="WNW1907" s="70"/>
      <c r="WNX1907" s="70"/>
      <c r="WNY1907" s="110"/>
      <c r="WNZ1907" s="2"/>
      <c r="WOA1907" s="15"/>
      <c r="WOB1907" s="15"/>
      <c r="WOC1907" s="83"/>
      <c r="WOD1907" s="52"/>
      <c r="WOE1907" s="70"/>
      <c r="WOF1907" s="70"/>
      <c r="WOG1907" s="70"/>
      <c r="WOH1907" s="110"/>
      <c r="WOI1907" s="2"/>
      <c r="WOJ1907" s="15"/>
      <c r="WOK1907" s="15"/>
      <c r="WOL1907" s="83"/>
      <c r="WOM1907" s="52"/>
      <c r="WON1907" s="70"/>
      <c r="WOO1907" s="70"/>
      <c r="WOP1907" s="70"/>
      <c r="WOQ1907" s="110"/>
      <c r="WOR1907" s="2"/>
      <c r="WOS1907" s="15"/>
      <c r="WOT1907" s="15"/>
      <c r="WOU1907" s="83"/>
      <c r="WOV1907" s="52"/>
      <c r="WOW1907" s="70"/>
      <c r="WOX1907" s="70"/>
      <c r="WOY1907" s="70"/>
      <c r="WOZ1907" s="110"/>
      <c r="WPA1907" s="2"/>
      <c r="WPB1907" s="15"/>
      <c r="WPC1907" s="15"/>
      <c r="WPD1907" s="83"/>
      <c r="WPE1907" s="52"/>
      <c r="WPF1907" s="70"/>
      <c r="WPG1907" s="70"/>
      <c r="WPH1907" s="70"/>
      <c r="WPI1907" s="110"/>
      <c r="WPJ1907" s="2"/>
      <c r="WPK1907" s="15"/>
      <c r="WPL1907" s="15"/>
      <c r="WPM1907" s="83"/>
      <c r="WPN1907" s="52"/>
      <c r="WPO1907" s="70"/>
      <c r="WPP1907" s="70"/>
      <c r="WPQ1907" s="70"/>
      <c r="WPR1907" s="110"/>
      <c r="WPS1907" s="2"/>
      <c r="WPT1907" s="15"/>
      <c r="WPU1907" s="15"/>
      <c r="WPV1907" s="83"/>
      <c r="WPW1907" s="52"/>
      <c r="WPX1907" s="70"/>
      <c r="WPY1907" s="70"/>
      <c r="WPZ1907" s="70"/>
      <c r="WQA1907" s="110"/>
      <c r="WQB1907" s="2"/>
      <c r="WQC1907" s="15"/>
      <c r="WQD1907" s="15"/>
      <c r="WQE1907" s="83"/>
      <c r="WQF1907" s="52"/>
      <c r="WQG1907" s="70"/>
      <c r="WQH1907" s="70"/>
      <c r="WQI1907" s="70"/>
      <c r="WQJ1907" s="110"/>
      <c r="WQK1907" s="2"/>
      <c r="WQL1907" s="15"/>
      <c r="WQM1907" s="15"/>
      <c r="WQN1907" s="83"/>
      <c r="WQO1907" s="52"/>
      <c r="WQP1907" s="70"/>
      <c r="WQQ1907" s="70"/>
      <c r="WQR1907" s="70"/>
      <c r="WQS1907" s="110"/>
      <c r="WQT1907" s="2"/>
      <c r="WQU1907" s="15"/>
      <c r="WQV1907" s="15"/>
      <c r="WQW1907" s="83"/>
      <c r="WQX1907" s="52"/>
      <c r="WQY1907" s="70"/>
      <c r="WQZ1907" s="70"/>
      <c r="WRA1907" s="70"/>
      <c r="WRB1907" s="110"/>
      <c r="WRC1907" s="2"/>
      <c r="WRD1907" s="15"/>
      <c r="WRE1907" s="15"/>
      <c r="WRF1907" s="83"/>
      <c r="WRG1907" s="52"/>
      <c r="WRH1907" s="70"/>
      <c r="WRI1907" s="70"/>
      <c r="WRJ1907" s="70"/>
      <c r="WRK1907" s="110"/>
      <c r="WRL1907" s="2"/>
      <c r="WRM1907" s="15"/>
      <c r="WRN1907" s="15"/>
      <c r="WRO1907" s="83"/>
      <c r="WRP1907" s="52"/>
      <c r="WRQ1907" s="70"/>
      <c r="WRR1907" s="70"/>
      <c r="WRS1907" s="70"/>
      <c r="WRT1907" s="110"/>
      <c r="WRU1907" s="2"/>
      <c r="WRV1907" s="15"/>
      <c r="WRW1907" s="15"/>
      <c r="WRX1907" s="83"/>
      <c r="WRY1907" s="52"/>
      <c r="WRZ1907" s="70"/>
      <c r="WSA1907" s="70"/>
      <c r="WSB1907" s="70"/>
      <c r="WSC1907" s="110"/>
      <c r="WSD1907" s="2"/>
      <c r="WSE1907" s="15"/>
      <c r="WSF1907" s="15"/>
      <c r="WSG1907" s="83"/>
      <c r="WSH1907" s="52"/>
      <c r="WSI1907" s="70"/>
      <c r="WSJ1907" s="70"/>
      <c r="WSK1907" s="70"/>
      <c r="WSL1907" s="110"/>
      <c r="WSM1907" s="2"/>
      <c r="WSN1907" s="15"/>
      <c r="WSO1907" s="15"/>
      <c r="WSP1907" s="83"/>
      <c r="WSQ1907" s="52"/>
      <c r="WSR1907" s="70"/>
      <c r="WSS1907" s="70"/>
      <c r="WST1907" s="70"/>
      <c r="WSU1907" s="110"/>
      <c r="WSV1907" s="2"/>
      <c r="WSW1907" s="15"/>
      <c r="WSX1907" s="15"/>
      <c r="WSY1907" s="83"/>
      <c r="WSZ1907" s="52"/>
      <c r="WTA1907" s="70"/>
      <c r="WTB1907" s="70"/>
      <c r="WTC1907" s="70"/>
      <c r="WTD1907" s="110"/>
      <c r="WTE1907" s="2"/>
      <c r="WTF1907" s="15"/>
      <c r="WTG1907" s="15"/>
      <c r="WTH1907" s="83"/>
      <c r="WTI1907" s="52"/>
      <c r="WTJ1907" s="70"/>
      <c r="WTK1907" s="70"/>
      <c r="WTL1907" s="70"/>
      <c r="WTM1907" s="110"/>
      <c r="WTN1907" s="2"/>
      <c r="WTO1907" s="15"/>
      <c r="WTP1907" s="15"/>
      <c r="WTQ1907" s="83"/>
      <c r="WTR1907" s="52"/>
      <c r="WTS1907" s="70"/>
      <c r="WTT1907" s="70"/>
      <c r="WTU1907" s="70"/>
      <c r="WTV1907" s="110"/>
      <c r="WTW1907" s="2"/>
      <c r="WTX1907" s="15"/>
      <c r="WTY1907" s="15"/>
      <c r="WTZ1907" s="83"/>
      <c r="WUA1907" s="52"/>
      <c r="WUB1907" s="70"/>
      <c r="WUC1907" s="70"/>
      <c r="WUD1907" s="70"/>
      <c r="WUE1907" s="110"/>
      <c r="WUF1907" s="2"/>
      <c r="WUG1907" s="15"/>
      <c r="WUH1907" s="15"/>
      <c r="WUI1907" s="83"/>
      <c r="WUJ1907" s="52"/>
      <c r="WUK1907" s="70"/>
      <c r="WUL1907" s="70"/>
      <c r="WUM1907" s="70"/>
      <c r="WUN1907" s="110"/>
      <c r="WUO1907" s="2"/>
      <c r="WUP1907" s="15"/>
      <c r="WUQ1907" s="15"/>
      <c r="WUR1907" s="83"/>
      <c r="WUS1907" s="52"/>
      <c r="WUT1907" s="70"/>
      <c r="WUU1907" s="70"/>
      <c r="WUV1907" s="70"/>
      <c r="WUW1907" s="110"/>
      <c r="WUX1907" s="2"/>
      <c r="WUY1907" s="15"/>
      <c r="WUZ1907" s="15"/>
      <c r="WVA1907" s="83"/>
      <c r="WVB1907" s="52"/>
      <c r="WVC1907" s="70"/>
      <c r="WVD1907" s="70"/>
      <c r="WVE1907" s="70"/>
      <c r="WVF1907" s="110"/>
      <c r="WVG1907" s="2"/>
      <c r="WVH1907" s="15"/>
      <c r="WVI1907" s="15"/>
      <c r="WVJ1907" s="83"/>
      <c r="WVK1907" s="52"/>
      <c r="WVL1907" s="70"/>
      <c r="WVM1907" s="70"/>
      <c r="WVN1907" s="70"/>
      <c r="WVO1907" s="110"/>
      <c r="WVP1907" s="2"/>
      <c r="WVQ1907" s="15"/>
      <c r="WVR1907" s="15"/>
      <c r="WVS1907" s="83"/>
      <c r="WVT1907" s="52"/>
      <c r="WVU1907" s="70"/>
      <c r="WVV1907" s="70"/>
      <c r="WVW1907" s="70"/>
      <c r="WVX1907" s="110"/>
      <c r="WVY1907" s="2"/>
      <c r="WVZ1907" s="15"/>
      <c r="WWA1907" s="15"/>
      <c r="WWB1907" s="83"/>
      <c r="WWC1907" s="52"/>
      <c r="WWD1907" s="70"/>
      <c r="WWE1907" s="70"/>
      <c r="WWF1907" s="70"/>
      <c r="WWG1907" s="110"/>
      <c r="WWH1907" s="2"/>
      <c r="WWI1907" s="15"/>
      <c r="WWJ1907" s="15"/>
      <c r="WWK1907" s="83"/>
      <c r="WWL1907" s="52"/>
      <c r="WWM1907" s="70"/>
      <c r="WWN1907" s="70"/>
      <c r="WWO1907" s="70"/>
      <c r="WWP1907" s="110"/>
      <c r="WWQ1907" s="2"/>
      <c r="WWR1907" s="15"/>
      <c r="WWS1907" s="15"/>
      <c r="WWT1907" s="83"/>
      <c r="WWU1907" s="52"/>
      <c r="WWV1907" s="70"/>
      <c r="WWW1907" s="70"/>
      <c r="WWX1907" s="70"/>
      <c r="WWY1907" s="110"/>
      <c r="WWZ1907" s="2"/>
      <c r="WXA1907" s="15"/>
      <c r="WXB1907" s="15"/>
      <c r="WXC1907" s="83"/>
      <c r="WXD1907" s="52"/>
      <c r="WXE1907" s="70"/>
      <c r="WXF1907" s="70"/>
      <c r="WXG1907" s="70"/>
      <c r="WXH1907" s="110"/>
      <c r="WXI1907" s="2"/>
      <c r="WXJ1907" s="15"/>
      <c r="WXK1907" s="15"/>
      <c r="WXL1907" s="83"/>
      <c r="WXM1907" s="52"/>
      <c r="WXN1907" s="70"/>
      <c r="WXO1907" s="70"/>
      <c r="WXP1907" s="70"/>
      <c r="WXQ1907" s="110"/>
      <c r="WXR1907" s="2"/>
      <c r="WXS1907" s="15"/>
      <c r="WXT1907" s="15"/>
      <c r="WXU1907" s="83"/>
      <c r="WXV1907" s="52"/>
      <c r="WXW1907" s="70"/>
      <c r="WXX1907" s="70"/>
      <c r="WXY1907" s="70"/>
      <c r="WXZ1907" s="110"/>
      <c r="WYA1907" s="2"/>
      <c r="WYB1907" s="15"/>
      <c r="WYC1907" s="15"/>
      <c r="WYD1907" s="83"/>
      <c r="WYE1907" s="52"/>
      <c r="WYF1907" s="70"/>
      <c r="WYG1907" s="70"/>
      <c r="WYH1907" s="70"/>
      <c r="WYI1907" s="110"/>
      <c r="WYJ1907" s="2"/>
      <c r="WYK1907" s="15"/>
      <c r="WYL1907" s="15"/>
      <c r="WYM1907" s="83"/>
      <c r="WYN1907" s="52"/>
      <c r="WYO1907" s="70"/>
      <c r="WYP1907" s="70"/>
      <c r="WYQ1907" s="70"/>
      <c r="WYR1907" s="110"/>
      <c r="WYS1907" s="2"/>
      <c r="WYT1907" s="15"/>
      <c r="WYU1907" s="15"/>
      <c r="WYV1907" s="83"/>
      <c r="WYW1907" s="52"/>
      <c r="WYX1907" s="70"/>
      <c r="WYY1907" s="70"/>
      <c r="WYZ1907" s="70"/>
      <c r="WZA1907" s="110"/>
      <c r="WZB1907" s="2"/>
      <c r="WZC1907" s="15"/>
      <c r="WZD1907" s="15"/>
      <c r="WZE1907" s="83"/>
      <c r="WZF1907" s="52"/>
      <c r="WZG1907" s="70"/>
      <c r="WZH1907" s="70"/>
      <c r="WZI1907" s="70"/>
      <c r="WZJ1907" s="110"/>
      <c r="WZK1907" s="2"/>
      <c r="WZL1907" s="15"/>
      <c r="WZM1907" s="15"/>
      <c r="WZN1907" s="83"/>
      <c r="WZO1907" s="52"/>
      <c r="WZP1907" s="70"/>
      <c r="WZQ1907" s="70"/>
      <c r="WZR1907" s="70"/>
      <c r="WZS1907" s="110"/>
      <c r="WZT1907" s="2"/>
      <c r="WZU1907" s="15"/>
      <c r="WZV1907" s="15"/>
      <c r="WZW1907" s="83"/>
      <c r="WZX1907" s="52"/>
      <c r="WZY1907" s="70"/>
      <c r="WZZ1907" s="70"/>
      <c r="XAA1907" s="70"/>
      <c r="XAB1907" s="110"/>
      <c r="XAC1907" s="2"/>
      <c r="XAD1907" s="15"/>
      <c r="XAE1907" s="15"/>
      <c r="XAF1907" s="83"/>
      <c r="XAG1907" s="52"/>
      <c r="XAH1907" s="70"/>
      <c r="XAI1907" s="70"/>
      <c r="XAJ1907" s="70"/>
      <c r="XAK1907" s="110"/>
      <c r="XAL1907" s="2"/>
      <c r="XAM1907" s="15"/>
      <c r="XAN1907" s="15"/>
      <c r="XAO1907" s="83"/>
      <c r="XAP1907" s="52"/>
      <c r="XAQ1907" s="70"/>
      <c r="XAR1907" s="70"/>
      <c r="XAS1907" s="70"/>
      <c r="XAT1907" s="110"/>
      <c r="XAU1907" s="2"/>
      <c r="XAV1907" s="15"/>
      <c r="XAW1907" s="15"/>
      <c r="XAX1907" s="83"/>
      <c r="XAY1907" s="52"/>
      <c r="XAZ1907" s="70"/>
      <c r="XBA1907" s="70"/>
      <c r="XBB1907" s="70"/>
      <c r="XBC1907" s="110"/>
      <c r="XBD1907" s="2"/>
      <c r="XBE1907" s="15"/>
      <c r="XBF1907" s="15"/>
      <c r="XBG1907" s="83"/>
      <c r="XBH1907" s="52"/>
      <c r="XBI1907" s="70"/>
      <c r="XBJ1907" s="70"/>
      <c r="XBK1907" s="70"/>
      <c r="XBL1907" s="110"/>
      <c r="XBM1907" s="2"/>
      <c r="XBN1907" s="15"/>
      <c r="XBO1907" s="15"/>
      <c r="XBP1907" s="83"/>
      <c r="XBQ1907" s="52"/>
      <c r="XBR1907" s="70"/>
      <c r="XBS1907" s="70"/>
      <c r="XBT1907" s="70"/>
      <c r="XBU1907" s="110"/>
      <c r="XBV1907" s="2"/>
      <c r="XBW1907" s="15"/>
      <c r="XBX1907" s="15"/>
      <c r="XBY1907" s="83"/>
      <c r="XBZ1907" s="52"/>
      <c r="XCA1907" s="70"/>
      <c r="XCB1907" s="70"/>
      <c r="XCC1907" s="70"/>
      <c r="XCD1907" s="110"/>
      <c r="XCE1907" s="2"/>
      <c r="XCF1907" s="15"/>
      <c r="XCG1907" s="15"/>
      <c r="XCH1907" s="83"/>
      <c r="XCI1907" s="52"/>
      <c r="XCJ1907" s="70"/>
      <c r="XCK1907" s="70"/>
      <c r="XCL1907" s="70"/>
      <c r="XCM1907" s="110"/>
      <c r="XCN1907" s="2"/>
      <c r="XCO1907" s="15"/>
      <c r="XCP1907" s="15"/>
      <c r="XCQ1907" s="83"/>
      <c r="XCR1907" s="52"/>
      <c r="XCS1907" s="70"/>
      <c r="XCT1907" s="70"/>
      <c r="XCU1907" s="70"/>
      <c r="XCV1907" s="110"/>
      <c r="XCW1907" s="2"/>
      <c r="XCX1907" s="15"/>
      <c r="XCY1907" s="15"/>
      <c r="XCZ1907" s="83"/>
      <c r="XDA1907" s="52"/>
      <c r="XDB1907" s="70"/>
      <c r="XDC1907" s="70"/>
      <c r="XDD1907" s="70"/>
      <c r="XDE1907" s="110"/>
      <c r="XDF1907" s="2"/>
      <c r="XDG1907" s="15"/>
      <c r="XDH1907" s="15"/>
      <c r="XDI1907" s="9"/>
      <c r="XDJ1907" s="105"/>
      <c r="XDK1907" s="105"/>
      <c r="XDL1907" s="105"/>
      <c r="XDM1907" s="112"/>
      <c r="XDN1907" s="105"/>
      <c r="XDO1907" s="105"/>
      <c r="XDP1907" s="105"/>
      <c r="XDQ1907" s="105"/>
      <c r="XDR1907" s="105"/>
      <c r="XDS1907" s="59"/>
      <c r="XDU1907" s="9"/>
      <c r="XDV1907" s="9"/>
      <c r="XDW1907" s="9"/>
      <c r="XDX1907" s="9"/>
      <c r="XDY1907" s="9"/>
      <c r="XDZ1907" s="106"/>
      <c r="XEA1907" s="9"/>
      <c r="XEB1907" s="9"/>
      <c r="XEC1907" s="9"/>
      <c r="XED1907" s="9"/>
      <c r="XEE1907" s="105"/>
    </row>
    <row r="1908" spans="1:16359" s="59" customFormat="1" ht="31.5" x14ac:dyDescent="0.2">
      <c r="A1908" s="144" t="s">
        <v>902</v>
      </c>
      <c r="B1908" s="2">
        <v>920</v>
      </c>
      <c r="C1908" s="4" t="s">
        <v>80</v>
      </c>
      <c r="D1908" s="4" t="s">
        <v>54</v>
      </c>
      <c r="E1908" s="15" t="s">
        <v>910</v>
      </c>
      <c r="F1908" s="74"/>
      <c r="G1908" s="72">
        <f>G1909+G1913</f>
        <v>20009</v>
      </c>
      <c r="H1908" s="85">
        <f>H1909+H1913</f>
        <v>26621</v>
      </c>
    </row>
    <row r="1909" spans="1:16359" s="102" customFormat="1" ht="18.75" x14ac:dyDescent="0.2">
      <c r="A1909" s="140" t="s">
        <v>726</v>
      </c>
      <c r="B1909" s="16">
        <v>920</v>
      </c>
      <c r="C1909" s="5" t="s">
        <v>80</v>
      </c>
      <c r="D1909" s="5" t="s">
        <v>54</v>
      </c>
      <c r="E1909" s="17" t="s">
        <v>912</v>
      </c>
      <c r="F1909" s="17"/>
      <c r="G1909" s="94">
        <f t="shared" ref="G1909:H1915" si="503">G1910</f>
        <v>13225</v>
      </c>
      <c r="H1909" s="95">
        <f t="shared" si="503"/>
        <v>19837</v>
      </c>
    </row>
    <row r="1910" spans="1:16359" s="60" customFormat="1" ht="31.5" x14ac:dyDescent="0.2">
      <c r="A1910" s="141" t="s">
        <v>22</v>
      </c>
      <c r="B1910" s="19">
        <v>920</v>
      </c>
      <c r="C1910" s="6" t="s">
        <v>80</v>
      </c>
      <c r="D1910" s="6" t="s">
        <v>54</v>
      </c>
      <c r="E1910" s="65" t="s">
        <v>912</v>
      </c>
      <c r="F1910" s="66">
        <v>200</v>
      </c>
      <c r="G1910" s="96">
        <f t="shared" si="503"/>
        <v>13225</v>
      </c>
      <c r="H1910" s="97">
        <f t="shared" si="503"/>
        <v>19837</v>
      </c>
    </row>
    <row r="1911" spans="1:16359" s="60" customFormat="1" ht="31.5" x14ac:dyDescent="0.2">
      <c r="A1911" s="141" t="s">
        <v>17</v>
      </c>
      <c r="B1911" s="19">
        <v>920</v>
      </c>
      <c r="C1911" s="6" t="s">
        <v>80</v>
      </c>
      <c r="D1911" s="6" t="s">
        <v>54</v>
      </c>
      <c r="E1911" s="65" t="s">
        <v>912</v>
      </c>
      <c r="F1911" s="66">
        <v>240</v>
      </c>
      <c r="G1911" s="96">
        <f t="shared" si="503"/>
        <v>13225</v>
      </c>
      <c r="H1911" s="97">
        <f t="shared" si="503"/>
        <v>19837</v>
      </c>
    </row>
    <row r="1912" spans="1:16359" s="60" customFormat="1" ht="18.75" x14ac:dyDescent="0.2">
      <c r="A1912" s="141" t="s">
        <v>829</v>
      </c>
      <c r="B1912" s="19">
        <v>920</v>
      </c>
      <c r="C1912" s="6" t="s">
        <v>80</v>
      </c>
      <c r="D1912" s="6" t="s">
        <v>54</v>
      </c>
      <c r="E1912" s="65" t="s">
        <v>912</v>
      </c>
      <c r="F1912" s="66">
        <v>244</v>
      </c>
      <c r="G1912" s="96">
        <v>13225</v>
      </c>
      <c r="H1912" s="97">
        <v>19837</v>
      </c>
    </row>
    <row r="1913" spans="1:16359" s="102" customFormat="1" ht="18.75" x14ac:dyDescent="0.2">
      <c r="A1913" s="140" t="s">
        <v>727</v>
      </c>
      <c r="B1913" s="16">
        <v>920</v>
      </c>
      <c r="C1913" s="5" t="s">
        <v>80</v>
      </c>
      <c r="D1913" s="5" t="s">
        <v>54</v>
      </c>
      <c r="E1913" s="17" t="s">
        <v>913</v>
      </c>
      <c r="F1913" s="17"/>
      <c r="G1913" s="94">
        <f t="shared" si="503"/>
        <v>6784</v>
      </c>
      <c r="H1913" s="95">
        <f t="shared" si="503"/>
        <v>6784</v>
      </c>
    </row>
    <row r="1914" spans="1:16359" s="60" customFormat="1" ht="31.5" x14ac:dyDescent="0.2">
      <c r="A1914" s="141" t="s">
        <v>22</v>
      </c>
      <c r="B1914" s="19">
        <v>920</v>
      </c>
      <c r="C1914" s="6" t="s">
        <v>80</v>
      </c>
      <c r="D1914" s="6" t="s">
        <v>54</v>
      </c>
      <c r="E1914" s="65" t="s">
        <v>913</v>
      </c>
      <c r="F1914" s="66">
        <v>200</v>
      </c>
      <c r="G1914" s="96">
        <f t="shared" si="503"/>
        <v>6784</v>
      </c>
      <c r="H1914" s="97">
        <f t="shared" si="503"/>
        <v>6784</v>
      </c>
    </row>
    <row r="1915" spans="1:16359" s="60" customFormat="1" ht="31.5" x14ac:dyDescent="0.2">
      <c r="A1915" s="141" t="s">
        <v>17</v>
      </c>
      <c r="B1915" s="19">
        <v>920</v>
      </c>
      <c r="C1915" s="6" t="s">
        <v>80</v>
      </c>
      <c r="D1915" s="6" t="s">
        <v>54</v>
      </c>
      <c r="E1915" s="65" t="s">
        <v>913</v>
      </c>
      <c r="F1915" s="66">
        <v>240</v>
      </c>
      <c r="G1915" s="96">
        <f t="shared" si="503"/>
        <v>6784</v>
      </c>
      <c r="H1915" s="97">
        <f t="shared" si="503"/>
        <v>6784</v>
      </c>
    </row>
    <row r="1916" spans="1:16359" s="60" customFormat="1" ht="18.75" x14ac:dyDescent="0.2">
      <c r="A1916" s="141" t="s">
        <v>829</v>
      </c>
      <c r="B1916" s="19">
        <v>920</v>
      </c>
      <c r="C1916" s="6" t="s">
        <v>80</v>
      </c>
      <c r="D1916" s="6" t="s">
        <v>54</v>
      </c>
      <c r="E1916" s="65" t="s">
        <v>913</v>
      </c>
      <c r="F1916" s="66">
        <v>244</v>
      </c>
      <c r="G1916" s="96">
        <v>6784</v>
      </c>
      <c r="H1916" s="97">
        <v>6784</v>
      </c>
    </row>
    <row r="1917" spans="1:16359" ht="18.75" x14ac:dyDescent="0.2">
      <c r="A1917" s="138" t="s">
        <v>65</v>
      </c>
      <c r="B1917" s="2">
        <v>920</v>
      </c>
      <c r="C1917" s="4" t="s">
        <v>64</v>
      </c>
      <c r="D1917" s="4"/>
      <c r="E1917" s="4"/>
      <c r="F1917" s="4"/>
      <c r="G1917" s="71">
        <f t="shared" ref="G1917:H1919" si="504">G1918</f>
        <v>2000</v>
      </c>
      <c r="H1917" s="84">
        <f t="shared" si="504"/>
        <v>2000</v>
      </c>
    </row>
    <row r="1918" spans="1:16359" x14ac:dyDescent="0.2">
      <c r="A1918" s="155" t="s">
        <v>67</v>
      </c>
      <c r="B1918" s="2">
        <v>920</v>
      </c>
      <c r="C1918" s="15" t="s">
        <v>64</v>
      </c>
      <c r="D1918" s="15" t="s">
        <v>64</v>
      </c>
      <c r="E1918" s="20" t="s">
        <v>91</v>
      </c>
      <c r="F1918" s="7"/>
      <c r="G1918" s="72">
        <f t="shared" si="504"/>
        <v>2000</v>
      </c>
      <c r="H1918" s="85">
        <f t="shared" si="504"/>
        <v>2000</v>
      </c>
    </row>
    <row r="1919" spans="1:16359" ht="31.5" x14ac:dyDescent="0.2">
      <c r="A1919" s="144" t="s">
        <v>653</v>
      </c>
      <c r="B1919" s="2">
        <v>920</v>
      </c>
      <c r="C1919" s="15" t="s">
        <v>64</v>
      </c>
      <c r="D1919" s="15" t="s">
        <v>64</v>
      </c>
      <c r="E1919" s="15" t="s">
        <v>351</v>
      </c>
      <c r="F1919" s="15"/>
      <c r="G1919" s="72">
        <f t="shared" si="504"/>
        <v>2000</v>
      </c>
      <c r="H1919" s="85">
        <f t="shared" si="504"/>
        <v>2000</v>
      </c>
    </row>
    <row r="1920" spans="1:16359" x14ac:dyDescent="0.2">
      <c r="A1920" s="144" t="s">
        <v>113</v>
      </c>
      <c r="B1920" s="2">
        <v>920</v>
      </c>
      <c r="C1920" s="15" t="s">
        <v>64</v>
      </c>
      <c r="D1920" s="15" t="s">
        <v>64</v>
      </c>
      <c r="E1920" s="24" t="s">
        <v>374</v>
      </c>
      <c r="F1920" s="65"/>
      <c r="G1920" s="72">
        <f>G1921+G1926</f>
        <v>2000</v>
      </c>
      <c r="H1920" s="85">
        <f>H1921+H1926</f>
        <v>2000</v>
      </c>
    </row>
    <row r="1921" spans="1:8" ht="31.5" x14ac:dyDescent="0.2">
      <c r="A1921" s="144" t="s">
        <v>404</v>
      </c>
      <c r="B1921" s="2">
        <v>920</v>
      </c>
      <c r="C1921" s="15" t="s">
        <v>64</v>
      </c>
      <c r="D1921" s="15" t="s">
        <v>64</v>
      </c>
      <c r="E1921" s="24" t="s">
        <v>376</v>
      </c>
      <c r="F1921" s="65"/>
      <c r="G1921" s="96">
        <f t="shared" ref="G1921:H1924" si="505">G1922</f>
        <v>1167</v>
      </c>
      <c r="H1921" s="97">
        <f t="shared" si="505"/>
        <v>1167</v>
      </c>
    </row>
    <row r="1922" spans="1:8" ht="31.5" x14ac:dyDescent="0.2">
      <c r="A1922" s="140" t="s">
        <v>623</v>
      </c>
      <c r="B1922" s="16">
        <v>920</v>
      </c>
      <c r="C1922" s="17" t="s">
        <v>64</v>
      </c>
      <c r="D1922" s="17" t="s">
        <v>64</v>
      </c>
      <c r="E1922" s="17" t="s">
        <v>375</v>
      </c>
      <c r="F1922" s="65"/>
      <c r="G1922" s="96">
        <f t="shared" si="505"/>
        <v>1167</v>
      </c>
      <c r="H1922" s="97">
        <f t="shared" si="505"/>
        <v>1167</v>
      </c>
    </row>
    <row r="1923" spans="1:8" ht="31.5" x14ac:dyDescent="0.2">
      <c r="A1923" s="146" t="s">
        <v>22</v>
      </c>
      <c r="B1923" s="66">
        <v>920</v>
      </c>
      <c r="C1923" s="65" t="s">
        <v>64</v>
      </c>
      <c r="D1923" s="65" t="s">
        <v>64</v>
      </c>
      <c r="E1923" s="65" t="s">
        <v>375</v>
      </c>
      <c r="F1923" s="65" t="s">
        <v>15</v>
      </c>
      <c r="G1923" s="96">
        <f t="shared" si="505"/>
        <v>1167</v>
      </c>
      <c r="H1923" s="97">
        <f t="shared" si="505"/>
        <v>1167</v>
      </c>
    </row>
    <row r="1924" spans="1:8" ht="31.5" x14ac:dyDescent="0.2">
      <c r="A1924" s="146" t="s">
        <v>17</v>
      </c>
      <c r="B1924" s="66">
        <v>920</v>
      </c>
      <c r="C1924" s="65" t="s">
        <v>64</v>
      </c>
      <c r="D1924" s="65" t="s">
        <v>64</v>
      </c>
      <c r="E1924" s="65" t="s">
        <v>375</v>
      </c>
      <c r="F1924" s="65" t="s">
        <v>16</v>
      </c>
      <c r="G1924" s="96">
        <f t="shared" si="505"/>
        <v>1167</v>
      </c>
      <c r="H1924" s="97">
        <f t="shared" si="505"/>
        <v>1167</v>
      </c>
    </row>
    <row r="1925" spans="1:8" ht="24" customHeight="1" x14ac:dyDescent="0.2">
      <c r="A1925" s="141" t="s">
        <v>829</v>
      </c>
      <c r="B1925" s="66">
        <v>920</v>
      </c>
      <c r="C1925" s="65" t="s">
        <v>64</v>
      </c>
      <c r="D1925" s="65" t="s">
        <v>64</v>
      </c>
      <c r="E1925" s="65" t="s">
        <v>375</v>
      </c>
      <c r="F1925" s="65" t="s">
        <v>127</v>
      </c>
      <c r="G1925" s="96">
        <v>1167</v>
      </c>
      <c r="H1925" s="97">
        <v>1167</v>
      </c>
    </row>
    <row r="1926" spans="1:8" ht="31.5" x14ac:dyDescent="0.2">
      <c r="A1926" s="144" t="s">
        <v>377</v>
      </c>
      <c r="B1926" s="2">
        <v>920</v>
      </c>
      <c r="C1926" s="15" t="s">
        <v>64</v>
      </c>
      <c r="D1926" s="15" t="s">
        <v>64</v>
      </c>
      <c r="E1926" s="24" t="s">
        <v>379</v>
      </c>
      <c r="F1926" s="65"/>
      <c r="G1926" s="96">
        <f>G1927+G1931+G1935</f>
        <v>833</v>
      </c>
      <c r="H1926" s="97">
        <f>H1927+H1931+H1935</f>
        <v>833</v>
      </c>
    </row>
    <row r="1927" spans="1:8" x14ac:dyDescent="0.2">
      <c r="A1927" s="140" t="s">
        <v>378</v>
      </c>
      <c r="B1927" s="16">
        <v>920</v>
      </c>
      <c r="C1927" s="17" t="s">
        <v>64</v>
      </c>
      <c r="D1927" s="17" t="s">
        <v>64</v>
      </c>
      <c r="E1927" s="17" t="s">
        <v>434</v>
      </c>
      <c r="F1927" s="65"/>
      <c r="G1927" s="96">
        <f t="shared" ref="G1927:H1929" si="506">G1928</f>
        <v>670</v>
      </c>
      <c r="H1927" s="97">
        <f t="shared" si="506"/>
        <v>670</v>
      </c>
    </row>
    <row r="1928" spans="1:8" ht="31.5" x14ac:dyDescent="0.2">
      <c r="A1928" s="146" t="s">
        <v>22</v>
      </c>
      <c r="B1928" s="66">
        <v>920</v>
      </c>
      <c r="C1928" s="65" t="s">
        <v>64</v>
      </c>
      <c r="D1928" s="65" t="s">
        <v>64</v>
      </c>
      <c r="E1928" s="65" t="s">
        <v>434</v>
      </c>
      <c r="F1928" s="65" t="s">
        <v>15</v>
      </c>
      <c r="G1928" s="96">
        <f t="shared" si="506"/>
        <v>670</v>
      </c>
      <c r="H1928" s="97">
        <f t="shared" si="506"/>
        <v>670</v>
      </c>
    </row>
    <row r="1929" spans="1:8" ht="42.75" customHeight="1" x14ac:dyDescent="0.2">
      <c r="A1929" s="146" t="s">
        <v>17</v>
      </c>
      <c r="B1929" s="66">
        <v>920</v>
      </c>
      <c r="C1929" s="65" t="s">
        <v>64</v>
      </c>
      <c r="D1929" s="65" t="s">
        <v>64</v>
      </c>
      <c r="E1929" s="65" t="s">
        <v>434</v>
      </c>
      <c r="F1929" s="65" t="s">
        <v>16</v>
      </c>
      <c r="G1929" s="96">
        <f t="shared" si="506"/>
        <v>670</v>
      </c>
      <c r="H1929" s="97">
        <f t="shared" si="506"/>
        <v>670</v>
      </c>
    </row>
    <row r="1930" spans="1:8" ht="21.75" customHeight="1" x14ac:dyDescent="0.2">
      <c r="A1930" s="141" t="s">
        <v>829</v>
      </c>
      <c r="B1930" s="66">
        <v>920</v>
      </c>
      <c r="C1930" s="65" t="s">
        <v>64</v>
      </c>
      <c r="D1930" s="65" t="s">
        <v>64</v>
      </c>
      <c r="E1930" s="65" t="s">
        <v>434</v>
      </c>
      <c r="F1930" s="65" t="s">
        <v>127</v>
      </c>
      <c r="G1930" s="96">
        <v>670</v>
      </c>
      <c r="H1930" s="97">
        <v>670</v>
      </c>
    </row>
    <row r="1931" spans="1:8" ht="42.75" customHeight="1" x14ac:dyDescent="0.2">
      <c r="A1931" s="140" t="s">
        <v>432</v>
      </c>
      <c r="B1931" s="16">
        <v>920</v>
      </c>
      <c r="C1931" s="17" t="s">
        <v>64</v>
      </c>
      <c r="D1931" s="17" t="s">
        <v>64</v>
      </c>
      <c r="E1931" s="17" t="s">
        <v>465</v>
      </c>
      <c r="F1931" s="64"/>
      <c r="G1931" s="94">
        <f t="shared" ref="G1931:H1933" si="507">G1932</f>
        <v>100</v>
      </c>
      <c r="H1931" s="95">
        <f t="shared" si="507"/>
        <v>100</v>
      </c>
    </row>
    <row r="1932" spans="1:8" ht="31.5" x14ac:dyDescent="0.2">
      <c r="A1932" s="141" t="s">
        <v>22</v>
      </c>
      <c r="B1932" s="66">
        <v>920</v>
      </c>
      <c r="C1932" s="65" t="s">
        <v>64</v>
      </c>
      <c r="D1932" s="65" t="s">
        <v>64</v>
      </c>
      <c r="E1932" s="65" t="s">
        <v>465</v>
      </c>
      <c r="F1932" s="65" t="s">
        <v>15</v>
      </c>
      <c r="G1932" s="96">
        <f t="shared" si="507"/>
        <v>100</v>
      </c>
      <c r="H1932" s="97">
        <f t="shared" si="507"/>
        <v>100</v>
      </c>
    </row>
    <row r="1933" spans="1:8" ht="31.5" x14ac:dyDescent="0.2">
      <c r="A1933" s="141" t="s">
        <v>17</v>
      </c>
      <c r="B1933" s="19">
        <v>920</v>
      </c>
      <c r="C1933" s="65" t="s">
        <v>64</v>
      </c>
      <c r="D1933" s="65" t="s">
        <v>64</v>
      </c>
      <c r="E1933" s="65" t="s">
        <v>465</v>
      </c>
      <c r="F1933" s="65" t="s">
        <v>16</v>
      </c>
      <c r="G1933" s="96">
        <f t="shared" si="507"/>
        <v>100</v>
      </c>
      <c r="H1933" s="97">
        <f t="shared" si="507"/>
        <v>100</v>
      </c>
    </row>
    <row r="1934" spans="1:8" x14ac:dyDescent="0.2">
      <c r="A1934" s="141" t="s">
        <v>830</v>
      </c>
      <c r="B1934" s="19">
        <v>920</v>
      </c>
      <c r="C1934" s="65" t="s">
        <v>64</v>
      </c>
      <c r="D1934" s="65" t="s">
        <v>64</v>
      </c>
      <c r="E1934" s="65" t="s">
        <v>465</v>
      </c>
      <c r="F1934" s="35" t="s">
        <v>127</v>
      </c>
      <c r="G1934" s="96">
        <v>100</v>
      </c>
      <c r="H1934" s="97">
        <v>100</v>
      </c>
    </row>
    <row r="1935" spans="1:8" ht="31.5" x14ac:dyDescent="0.2">
      <c r="A1935" s="140" t="s">
        <v>433</v>
      </c>
      <c r="B1935" s="16">
        <v>920</v>
      </c>
      <c r="C1935" s="17" t="s">
        <v>64</v>
      </c>
      <c r="D1935" s="17" t="s">
        <v>64</v>
      </c>
      <c r="E1935" s="17" t="s">
        <v>466</v>
      </c>
      <c r="F1935" s="65"/>
      <c r="G1935" s="96">
        <f t="shared" ref="G1935:H1937" si="508">G1936</f>
        <v>63</v>
      </c>
      <c r="H1935" s="97">
        <f t="shared" si="508"/>
        <v>63</v>
      </c>
    </row>
    <row r="1936" spans="1:8" ht="31.5" x14ac:dyDescent="0.2">
      <c r="A1936" s="141" t="s">
        <v>22</v>
      </c>
      <c r="B1936" s="66">
        <v>920</v>
      </c>
      <c r="C1936" s="65" t="s">
        <v>64</v>
      </c>
      <c r="D1936" s="65" t="s">
        <v>64</v>
      </c>
      <c r="E1936" s="65" t="s">
        <v>466</v>
      </c>
      <c r="F1936" s="65" t="s">
        <v>15</v>
      </c>
      <c r="G1936" s="96">
        <f t="shared" si="508"/>
        <v>63</v>
      </c>
      <c r="H1936" s="97">
        <f t="shared" si="508"/>
        <v>63</v>
      </c>
    </row>
    <row r="1937" spans="1:8" ht="31.5" x14ac:dyDescent="0.2">
      <c r="A1937" s="141" t="s">
        <v>17</v>
      </c>
      <c r="B1937" s="19">
        <v>920</v>
      </c>
      <c r="C1937" s="65" t="s">
        <v>64</v>
      </c>
      <c r="D1937" s="65" t="s">
        <v>64</v>
      </c>
      <c r="E1937" s="65" t="s">
        <v>466</v>
      </c>
      <c r="F1937" s="65" t="s">
        <v>16</v>
      </c>
      <c r="G1937" s="96">
        <f t="shared" si="508"/>
        <v>63</v>
      </c>
      <c r="H1937" s="97">
        <f t="shared" si="508"/>
        <v>63</v>
      </c>
    </row>
    <row r="1938" spans="1:8" x14ac:dyDescent="0.2">
      <c r="A1938" s="141" t="s">
        <v>830</v>
      </c>
      <c r="B1938" s="19">
        <v>920</v>
      </c>
      <c r="C1938" s="65" t="s">
        <v>64</v>
      </c>
      <c r="D1938" s="65" t="s">
        <v>64</v>
      </c>
      <c r="E1938" s="65" t="s">
        <v>466</v>
      </c>
      <c r="F1938" s="35" t="s">
        <v>127</v>
      </c>
      <c r="G1938" s="96">
        <v>63</v>
      </c>
      <c r="H1938" s="97">
        <v>63</v>
      </c>
    </row>
    <row r="1939" spans="1:8" s="93" customFormat="1" ht="22.9" customHeight="1" x14ac:dyDescent="0.2">
      <c r="A1939" s="139" t="s">
        <v>59</v>
      </c>
      <c r="B1939" s="2">
        <v>920</v>
      </c>
      <c r="C1939" s="15" t="s">
        <v>60</v>
      </c>
      <c r="D1939" s="15"/>
      <c r="E1939" s="15"/>
      <c r="F1939" s="15"/>
      <c r="G1939" s="72">
        <f>G1940</f>
        <v>16750</v>
      </c>
      <c r="H1939" s="85">
        <f>H1940</f>
        <v>16750</v>
      </c>
    </row>
    <row r="1940" spans="1:8" ht="21" customHeight="1" x14ac:dyDescent="0.2">
      <c r="A1940" s="171" t="s">
        <v>62</v>
      </c>
      <c r="B1940" s="2">
        <v>920</v>
      </c>
      <c r="C1940" s="23" t="s">
        <v>60</v>
      </c>
      <c r="D1940" s="23" t="s">
        <v>61</v>
      </c>
      <c r="E1940" s="23"/>
      <c r="F1940" s="23"/>
      <c r="G1940" s="126">
        <f>G1941+G1962</f>
        <v>16750</v>
      </c>
      <c r="H1940" s="127">
        <f>H1941+H1962</f>
        <v>16750</v>
      </c>
    </row>
    <row r="1941" spans="1:8" ht="31.5" x14ac:dyDescent="0.2">
      <c r="A1941" s="144" t="s">
        <v>710</v>
      </c>
      <c r="B1941" s="2">
        <v>920</v>
      </c>
      <c r="C1941" s="15" t="s">
        <v>60</v>
      </c>
      <c r="D1941" s="15" t="s">
        <v>61</v>
      </c>
      <c r="E1941" s="15" t="s">
        <v>365</v>
      </c>
      <c r="F1941" s="15"/>
      <c r="G1941" s="72">
        <f>G1942+G1956</f>
        <v>16600</v>
      </c>
      <c r="H1941" s="85">
        <f>H1942+H1956</f>
        <v>16600</v>
      </c>
    </row>
    <row r="1942" spans="1:8" ht="31.5" x14ac:dyDescent="0.2">
      <c r="A1942" s="144" t="s">
        <v>380</v>
      </c>
      <c r="B1942" s="2">
        <v>920</v>
      </c>
      <c r="C1942" s="15" t="s">
        <v>60</v>
      </c>
      <c r="D1942" s="15" t="s">
        <v>61</v>
      </c>
      <c r="E1942" s="24" t="s">
        <v>384</v>
      </c>
      <c r="F1942" s="32"/>
      <c r="G1942" s="72">
        <f>G1943</f>
        <v>15508</v>
      </c>
      <c r="H1942" s="85">
        <f>H1943</f>
        <v>15508</v>
      </c>
    </row>
    <row r="1943" spans="1:8" ht="31.5" x14ac:dyDescent="0.2">
      <c r="A1943" s="144" t="s">
        <v>382</v>
      </c>
      <c r="B1943" s="1">
        <v>920</v>
      </c>
      <c r="C1943" s="15" t="s">
        <v>60</v>
      </c>
      <c r="D1943" s="15" t="s">
        <v>61</v>
      </c>
      <c r="E1943" s="24" t="s">
        <v>389</v>
      </c>
      <c r="F1943" s="15"/>
      <c r="G1943" s="72">
        <f>G1944+G1948+G1952</f>
        <v>15508</v>
      </c>
      <c r="H1943" s="85">
        <f>H1944+H1948+H1952</f>
        <v>15508</v>
      </c>
    </row>
    <row r="1944" spans="1:8" ht="31.5" x14ac:dyDescent="0.2">
      <c r="A1944" s="140" t="s">
        <v>946</v>
      </c>
      <c r="B1944" s="16">
        <v>920</v>
      </c>
      <c r="C1944" s="17" t="s">
        <v>60</v>
      </c>
      <c r="D1944" s="17" t="s">
        <v>61</v>
      </c>
      <c r="E1944" s="17" t="s">
        <v>682</v>
      </c>
      <c r="F1944" s="17"/>
      <c r="G1944" s="94">
        <f t="shared" ref="G1944:H1946" si="509">G1945</f>
        <v>93</v>
      </c>
      <c r="H1944" s="95">
        <f t="shared" si="509"/>
        <v>93</v>
      </c>
    </row>
    <row r="1945" spans="1:8" ht="31.5" x14ac:dyDescent="0.2">
      <c r="A1945" s="141" t="s">
        <v>18</v>
      </c>
      <c r="B1945" s="19">
        <v>920</v>
      </c>
      <c r="C1945" s="65" t="s">
        <v>60</v>
      </c>
      <c r="D1945" s="65" t="s">
        <v>61</v>
      </c>
      <c r="E1945" s="65" t="s">
        <v>682</v>
      </c>
      <c r="F1945" s="65" t="s">
        <v>20</v>
      </c>
      <c r="G1945" s="96">
        <f>G1946</f>
        <v>93</v>
      </c>
      <c r="H1945" s="97">
        <f>H1946</f>
        <v>93</v>
      </c>
    </row>
    <row r="1946" spans="1:8" x14ac:dyDescent="0.2">
      <c r="A1946" s="141" t="s">
        <v>19</v>
      </c>
      <c r="B1946" s="19">
        <v>920</v>
      </c>
      <c r="C1946" s="65" t="s">
        <v>60</v>
      </c>
      <c r="D1946" s="65" t="s">
        <v>61</v>
      </c>
      <c r="E1946" s="65" t="s">
        <v>682</v>
      </c>
      <c r="F1946" s="65" t="s">
        <v>21</v>
      </c>
      <c r="G1946" s="96">
        <f t="shared" si="509"/>
        <v>93</v>
      </c>
      <c r="H1946" s="97">
        <f t="shared" si="509"/>
        <v>93</v>
      </c>
    </row>
    <row r="1947" spans="1:8" x14ac:dyDescent="0.2">
      <c r="A1947" s="141" t="s">
        <v>148</v>
      </c>
      <c r="B1947" s="19">
        <v>920</v>
      </c>
      <c r="C1947" s="65" t="s">
        <v>60</v>
      </c>
      <c r="D1947" s="65" t="s">
        <v>61</v>
      </c>
      <c r="E1947" s="65" t="s">
        <v>682</v>
      </c>
      <c r="F1947" s="65" t="s">
        <v>149</v>
      </c>
      <c r="G1947" s="96">
        <v>93</v>
      </c>
      <c r="H1947" s="97">
        <v>93</v>
      </c>
    </row>
    <row r="1948" spans="1:8" x14ac:dyDescent="0.2">
      <c r="A1948" s="140" t="s">
        <v>686</v>
      </c>
      <c r="B1948" s="16">
        <v>920</v>
      </c>
      <c r="C1948" s="17" t="s">
        <v>60</v>
      </c>
      <c r="D1948" s="17" t="s">
        <v>61</v>
      </c>
      <c r="E1948" s="17" t="s">
        <v>685</v>
      </c>
      <c r="F1948" s="17"/>
      <c r="G1948" s="94">
        <f t="shared" ref="G1948:H1950" si="510">G1949</f>
        <v>100</v>
      </c>
      <c r="H1948" s="95">
        <f t="shared" si="510"/>
        <v>100</v>
      </c>
    </row>
    <row r="1949" spans="1:8" ht="31.5" x14ac:dyDescent="0.2">
      <c r="A1949" s="141" t="s">
        <v>18</v>
      </c>
      <c r="B1949" s="19">
        <v>920</v>
      </c>
      <c r="C1949" s="65" t="s">
        <v>60</v>
      </c>
      <c r="D1949" s="65" t="s">
        <v>61</v>
      </c>
      <c r="E1949" s="65" t="s">
        <v>685</v>
      </c>
      <c r="F1949" s="65" t="s">
        <v>20</v>
      </c>
      <c r="G1949" s="96">
        <f>G1950</f>
        <v>100</v>
      </c>
      <c r="H1949" s="97">
        <f>H1950</f>
        <v>100</v>
      </c>
    </row>
    <row r="1950" spans="1:8" x14ac:dyDescent="0.2">
      <c r="A1950" s="141" t="s">
        <v>19</v>
      </c>
      <c r="B1950" s="19">
        <v>920</v>
      </c>
      <c r="C1950" s="65" t="s">
        <v>60</v>
      </c>
      <c r="D1950" s="65" t="s">
        <v>61</v>
      </c>
      <c r="E1950" s="65" t="s">
        <v>685</v>
      </c>
      <c r="F1950" s="65" t="s">
        <v>21</v>
      </c>
      <c r="G1950" s="96">
        <f t="shared" si="510"/>
        <v>100</v>
      </c>
      <c r="H1950" s="97">
        <f t="shared" si="510"/>
        <v>100</v>
      </c>
    </row>
    <row r="1951" spans="1:8" x14ac:dyDescent="0.2">
      <c r="A1951" s="141" t="s">
        <v>148</v>
      </c>
      <c r="B1951" s="19">
        <v>920</v>
      </c>
      <c r="C1951" s="65" t="s">
        <v>60</v>
      </c>
      <c r="D1951" s="65" t="s">
        <v>61</v>
      </c>
      <c r="E1951" s="65" t="s">
        <v>685</v>
      </c>
      <c r="F1951" s="65" t="s">
        <v>149</v>
      </c>
      <c r="G1951" s="96">
        <v>100</v>
      </c>
      <c r="H1951" s="97">
        <v>100</v>
      </c>
    </row>
    <row r="1952" spans="1:8" x14ac:dyDescent="0.2">
      <c r="A1952" s="140" t="s">
        <v>117</v>
      </c>
      <c r="B1952" s="19">
        <v>920</v>
      </c>
      <c r="C1952" s="17" t="s">
        <v>60</v>
      </c>
      <c r="D1952" s="17" t="s">
        <v>61</v>
      </c>
      <c r="E1952" s="17" t="s">
        <v>390</v>
      </c>
      <c r="F1952" s="65"/>
      <c r="G1952" s="94">
        <f t="shared" ref="G1952:H1954" si="511">G1953</f>
        <v>15315</v>
      </c>
      <c r="H1952" s="95">
        <f t="shared" si="511"/>
        <v>15315</v>
      </c>
    </row>
    <row r="1953" spans="1:16359" ht="31.5" x14ac:dyDescent="0.2">
      <c r="A1953" s="141" t="s">
        <v>18</v>
      </c>
      <c r="B1953" s="66">
        <v>920</v>
      </c>
      <c r="C1953" s="65" t="s">
        <v>60</v>
      </c>
      <c r="D1953" s="65" t="s">
        <v>61</v>
      </c>
      <c r="E1953" s="65" t="s">
        <v>390</v>
      </c>
      <c r="F1953" s="65" t="s">
        <v>20</v>
      </c>
      <c r="G1953" s="96">
        <f t="shared" si="511"/>
        <v>15315</v>
      </c>
      <c r="H1953" s="97">
        <f t="shared" si="511"/>
        <v>15315</v>
      </c>
    </row>
    <row r="1954" spans="1:16359" x14ac:dyDescent="0.2">
      <c r="A1954" s="141" t="s">
        <v>19</v>
      </c>
      <c r="B1954" s="19">
        <v>920</v>
      </c>
      <c r="C1954" s="65" t="s">
        <v>60</v>
      </c>
      <c r="D1954" s="65" t="s">
        <v>61</v>
      </c>
      <c r="E1954" s="65" t="s">
        <v>390</v>
      </c>
      <c r="F1954" s="65" t="s">
        <v>21</v>
      </c>
      <c r="G1954" s="96">
        <f t="shared" si="511"/>
        <v>15315</v>
      </c>
      <c r="H1954" s="97">
        <f t="shared" si="511"/>
        <v>15315</v>
      </c>
    </row>
    <row r="1955" spans="1:16359" ht="47.25" x14ac:dyDescent="0.2">
      <c r="A1955" s="141" t="s">
        <v>164</v>
      </c>
      <c r="B1955" s="19">
        <v>920</v>
      </c>
      <c r="C1955" s="65" t="s">
        <v>60</v>
      </c>
      <c r="D1955" s="65" t="s">
        <v>61</v>
      </c>
      <c r="E1955" s="65" t="s">
        <v>390</v>
      </c>
      <c r="F1955" s="65" t="s">
        <v>150</v>
      </c>
      <c r="G1955" s="96">
        <v>15315</v>
      </c>
      <c r="H1955" s="97">
        <v>15315</v>
      </c>
    </row>
    <row r="1956" spans="1:16359" ht="47.25" x14ac:dyDescent="0.2">
      <c r="A1956" s="144" t="s">
        <v>362</v>
      </c>
      <c r="B1956" s="2">
        <v>920</v>
      </c>
      <c r="C1956" s="15" t="s">
        <v>60</v>
      </c>
      <c r="D1956" s="15" t="s">
        <v>61</v>
      </c>
      <c r="E1956" s="24" t="s">
        <v>363</v>
      </c>
      <c r="F1956" s="32"/>
      <c r="G1956" s="72">
        <f t="shared" ref="G1956:H1957" si="512">G1957</f>
        <v>1092</v>
      </c>
      <c r="H1956" s="85">
        <f t="shared" si="512"/>
        <v>1092</v>
      </c>
    </row>
    <row r="1957" spans="1:16359" x14ac:dyDescent="0.2">
      <c r="A1957" s="140" t="s">
        <v>38</v>
      </c>
      <c r="B1957" s="66">
        <v>920</v>
      </c>
      <c r="C1957" s="17" t="s">
        <v>60</v>
      </c>
      <c r="D1957" s="17" t="s">
        <v>61</v>
      </c>
      <c r="E1957" s="25" t="s">
        <v>392</v>
      </c>
      <c r="F1957" s="17"/>
      <c r="G1957" s="118">
        <f t="shared" si="512"/>
        <v>1092</v>
      </c>
      <c r="H1957" s="119">
        <f t="shared" si="512"/>
        <v>1092</v>
      </c>
    </row>
    <row r="1958" spans="1:16359" x14ac:dyDescent="0.2">
      <c r="A1958" s="140" t="s">
        <v>43</v>
      </c>
      <c r="B1958" s="66">
        <v>920</v>
      </c>
      <c r="C1958" s="17" t="s">
        <v>60</v>
      </c>
      <c r="D1958" s="17" t="s">
        <v>61</v>
      </c>
      <c r="E1958" s="17" t="s">
        <v>364</v>
      </c>
      <c r="F1958" s="17"/>
      <c r="G1958" s="94">
        <f>G1959</f>
        <v>1092</v>
      </c>
      <c r="H1958" s="95">
        <f>H1959</f>
        <v>1092</v>
      </c>
    </row>
    <row r="1959" spans="1:16359" ht="31.5" x14ac:dyDescent="0.2">
      <c r="A1959" s="141" t="s">
        <v>22</v>
      </c>
      <c r="B1959" s="66">
        <v>920</v>
      </c>
      <c r="C1959" s="65" t="s">
        <v>60</v>
      </c>
      <c r="D1959" s="65" t="s">
        <v>61</v>
      </c>
      <c r="E1959" s="65" t="s">
        <v>364</v>
      </c>
      <c r="F1959" s="65" t="s">
        <v>15</v>
      </c>
      <c r="G1959" s="96">
        <f t="shared" ref="G1959:H1960" si="513">G1960</f>
        <v>1092</v>
      </c>
      <c r="H1959" s="97">
        <f t="shared" si="513"/>
        <v>1092</v>
      </c>
    </row>
    <row r="1960" spans="1:16359" ht="31.5" x14ac:dyDescent="0.2">
      <c r="A1960" s="146" t="s">
        <v>17</v>
      </c>
      <c r="B1960" s="16">
        <v>920</v>
      </c>
      <c r="C1960" s="65" t="s">
        <v>60</v>
      </c>
      <c r="D1960" s="65" t="s">
        <v>61</v>
      </c>
      <c r="E1960" s="65" t="s">
        <v>364</v>
      </c>
      <c r="F1960" s="65" t="s">
        <v>16</v>
      </c>
      <c r="G1960" s="96">
        <f t="shared" si="513"/>
        <v>1092</v>
      </c>
      <c r="H1960" s="97">
        <f t="shared" si="513"/>
        <v>1092</v>
      </c>
    </row>
    <row r="1961" spans="1:16359" x14ac:dyDescent="0.2">
      <c r="A1961" s="141" t="s">
        <v>830</v>
      </c>
      <c r="B1961" s="19">
        <v>920</v>
      </c>
      <c r="C1961" s="65" t="s">
        <v>60</v>
      </c>
      <c r="D1961" s="65" t="s">
        <v>61</v>
      </c>
      <c r="E1961" s="65" t="s">
        <v>364</v>
      </c>
      <c r="F1961" s="65" t="s">
        <v>127</v>
      </c>
      <c r="G1961" s="96">
        <v>1092</v>
      </c>
      <c r="H1961" s="97">
        <v>1092</v>
      </c>
    </row>
    <row r="1962" spans="1:16359" ht="47.25" x14ac:dyDescent="0.2">
      <c r="A1962" s="160" t="s">
        <v>854</v>
      </c>
      <c r="B1962" s="2">
        <v>920</v>
      </c>
      <c r="C1962" s="15" t="s">
        <v>60</v>
      </c>
      <c r="D1962" s="15" t="s">
        <v>61</v>
      </c>
      <c r="E1962" s="83" t="s">
        <v>855</v>
      </c>
      <c r="F1962" s="52"/>
      <c r="G1962" s="198">
        <f t="shared" ref="G1962:H1962" si="514">G1963</f>
        <v>150</v>
      </c>
      <c r="H1962" s="199">
        <f t="shared" si="514"/>
        <v>150</v>
      </c>
      <c r="I1962" s="15"/>
      <c r="J1962" s="83"/>
      <c r="K1962" s="52"/>
      <c r="L1962" s="70"/>
      <c r="M1962" s="70"/>
      <c r="N1962" s="70"/>
      <c r="O1962" s="110"/>
      <c r="P1962" s="2"/>
      <c r="Q1962" s="15"/>
      <c r="R1962" s="15"/>
      <c r="S1962" s="83"/>
      <c r="T1962" s="52"/>
      <c r="U1962" s="70"/>
      <c r="V1962" s="70"/>
      <c r="W1962" s="70"/>
      <c r="X1962" s="110"/>
      <c r="Y1962" s="2"/>
      <c r="Z1962" s="15"/>
      <c r="AA1962" s="15"/>
      <c r="AB1962" s="83"/>
      <c r="AC1962" s="52"/>
      <c r="AD1962" s="70"/>
      <c r="AE1962" s="70"/>
      <c r="AF1962" s="70"/>
      <c r="AG1962" s="110"/>
      <c r="AH1962" s="2"/>
      <c r="AI1962" s="15"/>
      <c r="AJ1962" s="15"/>
      <c r="AK1962" s="83"/>
      <c r="AL1962" s="52"/>
      <c r="AM1962" s="70"/>
      <c r="AN1962" s="70"/>
      <c r="AO1962" s="70"/>
      <c r="AP1962" s="110"/>
      <c r="AQ1962" s="2"/>
      <c r="AR1962" s="15"/>
      <c r="AS1962" s="15"/>
      <c r="AT1962" s="83"/>
      <c r="AU1962" s="52"/>
      <c r="AV1962" s="70"/>
      <c r="AW1962" s="70"/>
      <c r="AX1962" s="70"/>
      <c r="AY1962" s="110"/>
      <c r="AZ1962" s="2"/>
      <c r="BA1962" s="15"/>
      <c r="BB1962" s="15"/>
      <c r="BC1962" s="83"/>
      <c r="BD1962" s="52"/>
      <c r="BE1962" s="70"/>
      <c r="BF1962" s="70"/>
      <c r="BG1962" s="70"/>
      <c r="BH1962" s="110"/>
      <c r="BI1962" s="2"/>
      <c r="BJ1962" s="15"/>
      <c r="BK1962" s="15"/>
      <c r="BL1962" s="83"/>
      <c r="BM1962" s="52"/>
      <c r="BN1962" s="70"/>
      <c r="BO1962" s="70"/>
      <c r="BP1962" s="70"/>
      <c r="BQ1962" s="110"/>
      <c r="BR1962" s="2"/>
      <c r="BS1962" s="15"/>
      <c r="BT1962" s="15"/>
      <c r="BU1962" s="83"/>
      <c r="BV1962" s="52"/>
      <c r="BW1962" s="70"/>
      <c r="BX1962" s="70"/>
      <c r="BY1962" s="70"/>
      <c r="BZ1962" s="110"/>
      <c r="CA1962" s="2"/>
      <c r="CB1962" s="15"/>
      <c r="CC1962" s="15"/>
      <c r="CD1962" s="83"/>
      <c r="CE1962" s="52"/>
      <c r="CF1962" s="70"/>
      <c r="CG1962" s="70"/>
      <c r="CH1962" s="70"/>
      <c r="CI1962" s="110"/>
      <c r="CJ1962" s="2"/>
      <c r="CK1962" s="15"/>
      <c r="CL1962" s="15"/>
      <c r="CM1962" s="83"/>
      <c r="CN1962" s="52"/>
      <c r="CO1962" s="70"/>
      <c r="CP1962" s="70"/>
      <c r="CQ1962" s="70"/>
      <c r="CR1962" s="110"/>
      <c r="CS1962" s="2"/>
      <c r="CT1962" s="15"/>
      <c r="CU1962" s="15"/>
      <c r="CV1962" s="83"/>
      <c r="CW1962" s="52"/>
      <c r="CX1962" s="70"/>
      <c r="CY1962" s="70"/>
      <c r="CZ1962" s="70"/>
      <c r="DA1962" s="110"/>
      <c r="DB1962" s="2"/>
      <c r="DC1962" s="15"/>
      <c r="DD1962" s="15"/>
      <c r="DE1962" s="83"/>
      <c r="DF1962" s="52"/>
      <c r="DG1962" s="70"/>
      <c r="DH1962" s="70"/>
      <c r="DI1962" s="70"/>
      <c r="DJ1962" s="110"/>
      <c r="DK1962" s="2"/>
      <c r="DL1962" s="15"/>
      <c r="DM1962" s="15"/>
      <c r="DN1962" s="83"/>
      <c r="DO1962" s="52"/>
      <c r="DP1962" s="70"/>
      <c r="DQ1962" s="70"/>
      <c r="DR1962" s="70"/>
      <c r="DS1962" s="110"/>
      <c r="DT1962" s="2"/>
      <c r="DU1962" s="15"/>
      <c r="DV1962" s="15"/>
      <c r="DW1962" s="83"/>
      <c r="DX1962" s="52"/>
      <c r="DY1962" s="70"/>
      <c r="DZ1962" s="70"/>
      <c r="EA1962" s="70"/>
      <c r="EB1962" s="110"/>
      <c r="EC1962" s="2"/>
      <c r="ED1962" s="15"/>
      <c r="EE1962" s="15"/>
      <c r="EF1962" s="83"/>
      <c r="EG1962" s="52"/>
      <c r="EH1962" s="70"/>
      <c r="EI1962" s="70"/>
      <c r="EJ1962" s="70"/>
      <c r="EK1962" s="110"/>
      <c r="EL1962" s="2"/>
      <c r="EM1962" s="15"/>
      <c r="EN1962" s="15"/>
      <c r="EO1962" s="83"/>
      <c r="EP1962" s="52"/>
      <c r="EQ1962" s="70"/>
      <c r="ER1962" s="70"/>
      <c r="ES1962" s="70"/>
      <c r="ET1962" s="110"/>
      <c r="EU1962" s="2"/>
      <c r="EV1962" s="15"/>
      <c r="EW1962" s="15"/>
      <c r="EX1962" s="83"/>
      <c r="EY1962" s="52"/>
      <c r="EZ1962" s="70"/>
      <c r="FA1962" s="70"/>
      <c r="FB1962" s="70"/>
      <c r="FC1962" s="110"/>
      <c r="FD1962" s="2"/>
      <c r="FE1962" s="15"/>
      <c r="FF1962" s="15"/>
      <c r="FG1962" s="83"/>
      <c r="FH1962" s="52"/>
      <c r="FI1962" s="70"/>
      <c r="FJ1962" s="70"/>
      <c r="FK1962" s="70"/>
      <c r="FL1962" s="110"/>
      <c r="FM1962" s="2"/>
      <c r="FN1962" s="15"/>
      <c r="FO1962" s="15"/>
      <c r="FP1962" s="83"/>
      <c r="FQ1962" s="52"/>
      <c r="FR1962" s="70"/>
      <c r="FS1962" s="70"/>
      <c r="FT1962" s="70"/>
      <c r="FU1962" s="110"/>
      <c r="FV1962" s="2"/>
      <c r="FW1962" s="15"/>
      <c r="FX1962" s="15"/>
      <c r="FY1962" s="83"/>
      <c r="FZ1962" s="52"/>
      <c r="GA1962" s="70"/>
      <c r="GB1962" s="70"/>
      <c r="GC1962" s="70"/>
      <c r="GD1962" s="110"/>
      <c r="GE1962" s="2"/>
      <c r="GF1962" s="15"/>
      <c r="GG1962" s="15"/>
      <c r="GH1962" s="83"/>
      <c r="GI1962" s="52"/>
      <c r="GJ1962" s="70"/>
      <c r="GK1962" s="70"/>
      <c r="GL1962" s="70"/>
      <c r="GM1962" s="110"/>
      <c r="GN1962" s="2"/>
      <c r="GO1962" s="15"/>
      <c r="GP1962" s="15"/>
      <c r="GQ1962" s="83"/>
      <c r="GR1962" s="52"/>
      <c r="GS1962" s="70"/>
      <c r="GT1962" s="70"/>
      <c r="GU1962" s="70"/>
      <c r="GV1962" s="110"/>
      <c r="GW1962" s="2"/>
      <c r="GX1962" s="15"/>
      <c r="GY1962" s="15"/>
      <c r="GZ1962" s="83"/>
      <c r="HA1962" s="52"/>
      <c r="HB1962" s="70"/>
      <c r="HC1962" s="70"/>
      <c r="HD1962" s="70"/>
      <c r="HE1962" s="110"/>
      <c r="HF1962" s="2"/>
      <c r="HG1962" s="15"/>
      <c r="HH1962" s="15"/>
      <c r="HI1962" s="83"/>
      <c r="HJ1962" s="52"/>
      <c r="HK1962" s="70"/>
      <c r="HL1962" s="70"/>
      <c r="HM1962" s="70"/>
      <c r="HN1962" s="110"/>
      <c r="HO1962" s="2"/>
      <c r="HP1962" s="15"/>
      <c r="HQ1962" s="15"/>
      <c r="HR1962" s="83"/>
      <c r="HS1962" s="52"/>
      <c r="HT1962" s="70"/>
      <c r="HU1962" s="70"/>
      <c r="HV1962" s="70"/>
      <c r="HW1962" s="110"/>
      <c r="HX1962" s="2"/>
      <c r="HY1962" s="15"/>
      <c r="HZ1962" s="15"/>
      <c r="IA1962" s="83"/>
      <c r="IB1962" s="52"/>
      <c r="IC1962" s="70"/>
      <c r="ID1962" s="70"/>
      <c r="IE1962" s="70"/>
      <c r="IF1962" s="110"/>
      <c r="IG1962" s="2"/>
      <c r="IH1962" s="15"/>
      <c r="II1962" s="15"/>
      <c r="IJ1962" s="83"/>
      <c r="IK1962" s="52"/>
      <c r="IL1962" s="70"/>
      <c r="IM1962" s="70"/>
      <c r="IN1962" s="70"/>
      <c r="IO1962" s="110"/>
      <c r="IP1962" s="2"/>
      <c r="IQ1962" s="15"/>
      <c r="IR1962" s="15"/>
      <c r="IS1962" s="83"/>
      <c r="IT1962" s="52"/>
      <c r="IU1962" s="70"/>
      <c r="IV1962" s="70"/>
      <c r="IW1962" s="70"/>
      <c r="IX1962" s="110"/>
      <c r="IY1962" s="2"/>
      <c r="IZ1962" s="15"/>
      <c r="JA1962" s="15"/>
      <c r="JB1962" s="83"/>
      <c r="JC1962" s="52"/>
      <c r="JD1962" s="70"/>
      <c r="JE1962" s="70"/>
      <c r="JF1962" s="70"/>
      <c r="JG1962" s="110"/>
      <c r="JH1962" s="2"/>
      <c r="JI1962" s="15"/>
      <c r="JJ1962" s="15"/>
      <c r="JK1962" s="83"/>
      <c r="JL1962" s="52"/>
      <c r="JM1962" s="70"/>
      <c r="JN1962" s="70"/>
      <c r="JO1962" s="70"/>
      <c r="JP1962" s="110"/>
      <c r="JQ1962" s="2"/>
      <c r="JR1962" s="15"/>
      <c r="JS1962" s="15"/>
      <c r="JT1962" s="83"/>
      <c r="JU1962" s="52"/>
      <c r="JV1962" s="70"/>
      <c r="JW1962" s="70"/>
      <c r="JX1962" s="70"/>
      <c r="JY1962" s="110"/>
      <c r="JZ1962" s="2"/>
      <c r="KA1962" s="15"/>
      <c r="KB1962" s="15"/>
      <c r="KC1962" s="83"/>
      <c r="KD1962" s="52"/>
      <c r="KE1962" s="70"/>
      <c r="KF1962" s="70"/>
      <c r="KG1962" s="70"/>
      <c r="KH1962" s="110"/>
      <c r="KI1962" s="2"/>
      <c r="KJ1962" s="15"/>
      <c r="KK1962" s="15"/>
      <c r="KL1962" s="83"/>
      <c r="KM1962" s="52"/>
      <c r="KN1962" s="70"/>
      <c r="KO1962" s="70"/>
      <c r="KP1962" s="70"/>
      <c r="KQ1962" s="110"/>
      <c r="KR1962" s="2"/>
      <c r="KS1962" s="15"/>
      <c r="KT1962" s="15"/>
      <c r="KU1962" s="83"/>
      <c r="KV1962" s="52"/>
      <c r="KW1962" s="70"/>
      <c r="KX1962" s="70"/>
      <c r="KY1962" s="70"/>
      <c r="KZ1962" s="110"/>
      <c r="LA1962" s="2"/>
      <c r="LB1962" s="15"/>
      <c r="LC1962" s="15"/>
      <c r="LD1962" s="83"/>
      <c r="LE1962" s="52"/>
      <c r="LF1962" s="70"/>
      <c r="LG1962" s="70"/>
      <c r="LH1962" s="70"/>
      <c r="LI1962" s="110"/>
      <c r="LJ1962" s="2"/>
      <c r="LK1962" s="15"/>
      <c r="LL1962" s="15"/>
      <c r="LM1962" s="83"/>
      <c r="LN1962" s="52"/>
      <c r="LO1962" s="70"/>
      <c r="LP1962" s="70"/>
      <c r="LQ1962" s="70"/>
      <c r="LR1962" s="110"/>
      <c r="LS1962" s="2"/>
      <c r="LT1962" s="15"/>
      <c r="LU1962" s="15"/>
      <c r="LV1962" s="83"/>
      <c r="LW1962" s="52"/>
      <c r="LX1962" s="70"/>
      <c r="LY1962" s="70"/>
      <c r="LZ1962" s="70"/>
      <c r="MA1962" s="110"/>
      <c r="MB1962" s="2"/>
      <c r="MC1962" s="15"/>
      <c r="MD1962" s="15"/>
      <c r="ME1962" s="83"/>
      <c r="MF1962" s="52"/>
      <c r="MG1962" s="70"/>
      <c r="MH1962" s="70"/>
      <c r="MI1962" s="70"/>
      <c r="MJ1962" s="110"/>
      <c r="MK1962" s="2"/>
      <c r="ML1962" s="15"/>
      <c r="MM1962" s="15"/>
      <c r="MN1962" s="83"/>
      <c r="MO1962" s="52"/>
      <c r="MP1962" s="70"/>
      <c r="MQ1962" s="70"/>
      <c r="MR1962" s="70"/>
      <c r="MS1962" s="110"/>
      <c r="MT1962" s="2"/>
      <c r="MU1962" s="15"/>
      <c r="MV1962" s="15"/>
      <c r="MW1962" s="83"/>
      <c r="MX1962" s="52"/>
      <c r="MY1962" s="70"/>
      <c r="MZ1962" s="70"/>
      <c r="NA1962" s="70"/>
      <c r="NB1962" s="110"/>
      <c r="NC1962" s="2"/>
      <c r="ND1962" s="15"/>
      <c r="NE1962" s="15"/>
      <c r="NF1962" s="83"/>
      <c r="NG1962" s="52"/>
      <c r="NH1962" s="70"/>
      <c r="NI1962" s="70"/>
      <c r="NJ1962" s="70"/>
      <c r="NK1962" s="110"/>
      <c r="NL1962" s="2"/>
      <c r="NM1962" s="15"/>
      <c r="NN1962" s="15"/>
      <c r="NO1962" s="83"/>
      <c r="NP1962" s="52"/>
      <c r="NQ1962" s="70"/>
      <c r="NR1962" s="70"/>
      <c r="NS1962" s="70"/>
      <c r="NT1962" s="110"/>
      <c r="NU1962" s="2"/>
      <c r="NV1962" s="15"/>
      <c r="NW1962" s="15"/>
      <c r="NX1962" s="83"/>
      <c r="NY1962" s="52"/>
      <c r="NZ1962" s="70"/>
      <c r="OA1962" s="70"/>
      <c r="OB1962" s="70"/>
      <c r="OC1962" s="110"/>
      <c r="OD1962" s="2"/>
      <c r="OE1962" s="15"/>
      <c r="OF1962" s="15"/>
      <c r="OG1962" s="83"/>
      <c r="OH1962" s="52"/>
      <c r="OI1962" s="70"/>
      <c r="OJ1962" s="70"/>
      <c r="OK1962" s="70"/>
      <c r="OL1962" s="110"/>
      <c r="OM1962" s="2"/>
      <c r="ON1962" s="15"/>
      <c r="OO1962" s="15"/>
      <c r="OP1962" s="83"/>
      <c r="OQ1962" s="52"/>
      <c r="OR1962" s="70"/>
      <c r="OS1962" s="70"/>
      <c r="OT1962" s="70"/>
      <c r="OU1962" s="110"/>
      <c r="OV1962" s="2"/>
      <c r="OW1962" s="15"/>
      <c r="OX1962" s="15"/>
      <c r="OY1962" s="83"/>
      <c r="OZ1962" s="52"/>
      <c r="PA1962" s="70"/>
      <c r="PB1962" s="70"/>
      <c r="PC1962" s="70"/>
      <c r="PD1962" s="110"/>
      <c r="PE1962" s="2"/>
      <c r="PF1962" s="15"/>
      <c r="PG1962" s="15"/>
      <c r="PH1962" s="83"/>
      <c r="PI1962" s="52"/>
      <c r="PJ1962" s="70"/>
      <c r="PK1962" s="70"/>
      <c r="PL1962" s="70"/>
      <c r="PM1962" s="110"/>
      <c r="PN1962" s="2"/>
      <c r="PO1962" s="15"/>
      <c r="PP1962" s="15"/>
      <c r="PQ1962" s="83"/>
      <c r="PR1962" s="52"/>
      <c r="PS1962" s="70"/>
      <c r="PT1962" s="70"/>
      <c r="PU1962" s="70"/>
      <c r="PV1962" s="110"/>
      <c r="PW1962" s="2"/>
      <c r="PX1962" s="15"/>
      <c r="PY1962" s="15"/>
      <c r="PZ1962" s="83"/>
      <c r="QA1962" s="52"/>
      <c r="QB1962" s="70"/>
      <c r="QC1962" s="70"/>
      <c r="QD1962" s="70"/>
      <c r="QE1962" s="110"/>
      <c r="QF1962" s="2"/>
      <c r="QG1962" s="15"/>
      <c r="QH1962" s="15"/>
      <c r="QI1962" s="83"/>
      <c r="QJ1962" s="52"/>
      <c r="QK1962" s="70"/>
      <c r="QL1962" s="70"/>
      <c r="QM1962" s="70"/>
      <c r="QN1962" s="110"/>
      <c r="QO1962" s="2"/>
      <c r="QP1962" s="15"/>
      <c r="QQ1962" s="15"/>
      <c r="QR1962" s="83"/>
      <c r="QS1962" s="52"/>
      <c r="QT1962" s="70"/>
      <c r="QU1962" s="70"/>
      <c r="QV1962" s="70"/>
      <c r="QW1962" s="110"/>
      <c r="QX1962" s="2"/>
      <c r="QY1962" s="15"/>
      <c r="QZ1962" s="15"/>
      <c r="RA1962" s="83"/>
      <c r="RB1962" s="52"/>
      <c r="RC1962" s="70"/>
      <c r="RD1962" s="70"/>
      <c r="RE1962" s="70"/>
      <c r="RF1962" s="110"/>
      <c r="RG1962" s="2"/>
      <c r="RH1962" s="15"/>
      <c r="RI1962" s="15"/>
      <c r="RJ1962" s="83"/>
      <c r="RK1962" s="52"/>
      <c r="RL1962" s="70"/>
      <c r="RM1962" s="70"/>
      <c r="RN1962" s="70"/>
      <c r="RO1962" s="110"/>
      <c r="RP1962" s="2"/>
      <c r="RQ1962" s="15"/>
      <c r="RR1962" s="15"/>
      <c r="RS1962" s="83"/>
      <c r="RT1962" s="52"/>
      <c r="RU1962" s="70"/>
      <c r="RV1962" s="70"/>
      <c r="RW1962" s="70"/>
      <c r="RX1962" s="110"/>
      <c r="RY1962" s="2"/>
      <c r="RZ1962" s="15"/>
      <c r="SA1962" s="15"/>
      <c r="SB1962" s="83"/>
      <c r="SC1962" s="52"/>
      <c r="SD1962" s="70"/>
      <c r="SE1962" s="70"/>
      <c r="SF1962" s="70"/>
      <c r="SG1962" s="110"/>
      <c r="SH1962" s="2"/>
      <c r="SI1962" s="15"/>
      <c r="SJ1962" s="15"/>
      <c r="SK1962" s="83"/>
      <c r="SL1962" s="52"/>
      <c r="SM1962" s="70"/>
      <c r="SN1962" s="70"/>
      <c r="SO1962" s="70"/>
      <c r="SP1962" s="110"/>
      <c r="SQ1962" s="2"/>
      <c r="SR1962" s="15"/>
      <c r="SS1962" s="15"/>
      <c r="ST1962" s="83"/>
      <c r="SU1962" s="52"/>
      <c r="SV1962" s="70"/>
      <c r="SW1962" s="70"/>
      <c r="SX1962" s="70"/>
      <c r="SY1962" s="110"/>
      <c r="SZ1962" s="2"/>
      <c r="TA1962" s="15"/>
      <c r="TB1962" s="15"/>
      <c r="TC1962" s="83"/>
      <c r="TD1962" s="52"/>
      <c r="TE1962" s="70"/>
      <c r="TF1962" s="70"/>
      <c r="TG1962" s="70"/>
      <c r="TH1962" s="110"/>
      <c r="TI1962" s="2"/>
      <c r="TJ1962" s="15"/>
      <c r="TK1962" s="15"/>
      <c r="TL1962" s="83"/>
      <c r="TM1962" s="52"/>
      <c r="TN1962" s="70"/>
      <c r="TO1962" s="70"/>
      <c r="TP1962" s="70"/>
      <c r="TQ1962" s="110"/>
      <c r="TR1962" s="2"/>
      <c r="TS1962" s="15"/>
      <c r="TT1962" s="15"/>
      <c r="TU1962" s="83"/>
      <c r="TV1962" s="52"/>
      <c r="TW1962" s="70"/>
      <c r="TX1962" s="70"/>
      <c r="TY1962" s="70"/>
      <c r="TZ1962" s="110"/>
      <c r="UA1962" s="2"/>
      <c r="UB1962" s="15"/>
      <c r="UC1962" s="15"/>
      <c r="UD1962" s="83"/>
      <c r="UE1962" s="52"/>
      <c r="UF1962" s="70"/>
      <c r="UG1962" s="70"/>
      <c r="UH1962" s="70"/>
      <c r="UI1962" s="110"/>
      <c r="UJ1962" s="2"/>
      <c r="UK1962" s="15"/>
      <c r="UL1962" s="15"/>
      <c r="UM1962" s="83"/>
      <c r="UN1962" s="52"/>
      <c r="UO1962" s="70"/>
      <c r="UP1962" s="70"/>
      <c r="UQ1962" s="70"/>
      <c r="UR1962" s="110"/>
      <c r="US1962" s="2"/>
      <c r="UT1962" s="15"/>
      <c r="UU1962" s="15"/>
      <c r="UV1962" s="83"/>
      <c r="UW1962" s="52"/>
      <c r="UX1962" s="70"/>
      <c r="UY1962" s="70"/>
      <c r="UZ1962" s="70"/>
      <c r="VA1962" s="110"/>
      <c r="VB1962" s="2"/>
      <c r="VC1962" s="15"/>
      <c r="VD1962" s="15"/>
      <c r="VE1962" s="83"/>
      <c r="VF1962" s="52"/>
      <c r="VG1962" s="70"/>
      <c r="VH1962" s="70"/>
      <c r="VI1962" s="70"/>
      <c r="VJ1962" s="110"/>
      <c r="VK1962" s="2"/>
      <c r="VL1962" s="15"/>
      <c r="VM1962" s="15"/>
      <c r="VN1962" s="83"/>
      <c r="VO1962" s="52"/>
      <c r="VP1962" s="70"/>
      <c r="VQ1962" s="70"/>
      <c r="VR1962" s="70"/>
      <c r="VS1962" s="110"/>
      <c r="VT1962" s="2"/>
      <c r="VU1962" s="15"/>
      <c r="VV1962" s="15"/>
      <c r="VW1962" s="83"/>
      <c r="VX1962" s="52"/>
      <c r="VY1962" s="70"/>
      <c r="VZ1962" s="70"/>
      <c r="WA1962" s="70"/>
      <c r="WB1962" s="110"/>
      <c r="WC1962" s="2"/>
      <c r="WD1962" s="15"/>
      <c r="WE1962" s="15"/>
      <c r="WF1962" s="83"/>
      <c r="WG1962" s="52"/>
      <c r="WH1962" s="70"/>
      <c r="WI1962" s="70"/>
      <c r="WJ1962" s="70"/>
      <c r="WK1962" s="110"/>
      <c r="WL1962" s="2"/>
      <c r="WM1962" s="15"/>
      <c r="WN1962" s="15"/>
      <c r="WO1962" s="83"/>
      <c r="WP1962" s="52"/>
      <c r="WQ1962" s="70"/>
      <c r="WR1962" s="70"/>
      <c r="WS1962" s="70"/>
      <c r="WT1962" s="110"/>
      <c r="WU1962" s="2"/>
      <c r="WV1962" s="15"/>
      <c r="WW1962" s="15"/>
      <c r="WX1962" s="83"/>
      <c r="WY1962" s="52"/>
      <c r="WZ1962" s="70"/>
      <c r="XA1962" s="70"/>
      <c r="XB1962" s="70"/>
      <c r="XC1962" s="110"/>
      <c r="XD1962" s="2"/>
      <c r="XE1962" s="15"/>
      <c r="XF1962" s="15"/>
      <c r="XG1962" s="83"/>
      <c r="XH1962" s="52"/>
      <c r="XI1962" s="70"/>
      <c r="XJ1962" s="70"/>
      <c r="XK1962" s="70"/>
      <c r="XL1962" s="110"/>
      <c r="XM1962" s="2"/>
      <c r="XN1962" s="15"/>
      <c r="XO1962" s="15"/>
      <c r="XP1962" s="83"/>
      <c r="XQ1962" s="52"/>
      <c r="XR1962" s="70"/>
      <c r="XS1962" s="70"/>
      <c r="XT1962" s="70"/>
      <c r="XU1962" s="110"/>
      <c r="XV1962" s="2"/>
      <c r="XW1962" s="15"/>
      <c r="XX1962" s="15"/>
      <c r="XY1962" s="83"/>
      <c r="XZ1962" s="52"/>
      <c r="YA1962" s="70"/>
      <c r="YB1962" s="70"/>
      <c r="YC1962" s="70"/>
      <c r="YD1962" s="110"/>
      <c r="YE1962" s="2"/>
      <c r="YF1962" s="15"/>
      <c r="YG1962" s="15"/>
      <c r="YH1962" s="83"/>
      <c r="YI1962" s="52"/>
      <c r="YJ1962" s="70"/>
      <c r="YK1962" s="70"/>
      <c r="YL1962" s="70"/>
      <c r="YM1962" s="110"/>
      <c r="YN1962" s="2"/>
      <c r="YO1962" s="15"/>
      <c r="YP1962" s="15"/>
      <c r="YQ1962" s="83"/>
      <c r="YR1962" s="52"/>
      <c r="YS1962" s="70"/>
      <c r="YT1962" s="70"/>
      <c r="YU1962" s="70"/>
      <c r="YV1962" s="110"/>
      <c r="YW1962" s="2"/>
      <c r="YX1962" s="15"/>
      <c r="YY1962" s="15"/>
      <c r="YZ1962" s="83"/>
      <c r="ZA1962" s="52"/>
      <c r="ZB1962" s="70"/>
      <c r="ZC1962" s="70"/>
      <c r="ZD1962" s="70"/>
      <c r="ZE1962" s="110"/>
      <c r="ZF1962" s="2"/>
      <c r="ZG1962" s="15"/>
      <c r="ZH1962" s="15"/>
      <c r="ZI1962" s="83"/>
      <c r="ZJ1962" s="52"/>
      <c r="ZK1962" s="70"/>
      <c r="ZL1962" s="70"/>
      <c r="ZM1962" s="70"/>
      <c r="ZN1962" s="110"/>
      <c r="ZO1962" s="2"/>
      <c r="ZP1962" s="15"/>
      <c r="ZQ1962" s="15"/>
      <c r="ZR1962" s="83"/>
      <c r="ZS1962" s="52"/>
      <c r="ZT1962" s="70"/>
      <c r="ZU1962" s="70"/>
      <c r="ZV1962" s="70"/>
      <c r="ZW1962" s="110"/>
      <c r="ZX1962" s="2"/>
      <c r="ZY1962" s="15"/>
      <c r="ZZ1962" s="15"/>
      <c r="AAA1962" s="83"/>
      <c r="AAB1962" s="52"/>
      <c r="AAC1962" s="70"/>
      <c r="AAD1962" s="70"/>
      <c r="AAE1962" s="70"/>
      <c r="AAF1962" s="110"/>
      <c r="AAG1962" s="2"/>
      <c r="AAH1962" s="15"/>
      <c r="AAI1962" s="15"/>
      <c r="AAJ1962" s="83"/>
      <c r="AAK1962" s="52"/>
      <c r="AAL1962" s="70"/>
      <c r="AAM1962" s="70"/>
      <c r="AAN1962" s="70"/>
      <c r="AAO1962" s="110"/>
      <c r="AAP1962" s="2"/>
      <c r="AAQ1962" s="15"/>
      <c r="AAR1962" s="15"/>
      <c r="AAS1962" s="83"/>
      <c r="AAT1962" s="52"/>
      <c r="AAU1962" s="70"/>
      <c r="AAV1962" s="70"/>
      <c r="AAW1962" s="70"/>
      <c r="AAX1962" s="110"/>
      <c r="AAY1962" s="2"/>
      <c r="AAZ1962" s="15"/>
      <c r="ABA1962" s="15"/>
      <c r="ABB1962" s="83"/>
      <c r="ABC1962" s="52"/>
      <c r="ABD1962" s="70"/>
      <c r="ABE1962" s="70"/>
      <c r="ABF1962" s="70"/>
      <c r="ABG1962" s="110"/>
      <c r="ABH1962" s="2"/>
      <c r="ABI1962" s="15"/>
      <c r="ABJ1962" s="15"/>
      <c r="ABK1962" s="83"/>
      <c r="ABL1962" s="52"/>
      <c r="ABM1962" s="70"/>
      <c r="ABN1962" s="70"/>
      <c r="ABO1962" s="70"/>
      <c r="ABP1962" s="110"/>
      <c r="ABQ1962" s="2"/>
      <c r="ABR1962" s="15"/>
      <c r="ABS1962" s="15"/>
      <c r="ABT1962" s="83"/>
      <c r="ABU1962" s="52"/>
      <c r="ABV1962" s="70"/>
      <c r="ABW1962" s="70"/>
      <c r="ABX1962" s="70"/>
      <c r="ABY1962" s="110"/>
      <c r="ABZ1962" s="2"/>
      <c r="ACA1962" s="15"/>
      <c r="ACB1962" s="15"/>
      <c r="ACC1962" s="83"/>
      <c r="ACD1962" s="52"/>
      <c r="ACE1962" s="70"/>
      <c r="ACF1962" s="70"/>
      <c r="ACG1962" s="70"/>
      <c r="ACH1962" s="110"/>
      <c r="ACI1962" s="2"/>
      <c r="ACJ1962" s="15"/>
      <c r="ACK1962" s="15"/>
      <c r="ACL1962" s="83"/>
      <c r="ACM1962" s="52"/>
      <c r="ACN1962" s="70"/>
      <c r="ACO1962" s="70"/>
      <c r="ACP1962" s="70"/>
      <c r="ACQ1962" s="110"/>
      <c r="ACR1962" s="2"/>
      <c r="ACS1962" s="15"/>
      <c r="ACT1962" s="15"/>
      <c r="ACU1962" s="83"/>
      <c r="ACV1962" s="52"/>
      <c r="ACW1962" s="70"/>
      <c r="ACX1962" s="70"/>
      <c r="ACY1962" s="70"/>
      <c r="ACZ1962" s="110"/>
      <c r="ADA1962" s="2"/>
      <c r="ADB1962" s="15"/>
      <c r="ADC1962" s="15"/>
      <c r="ADD1962" s="83"/>
      <c r="ADE1962" s="52"/>
      <c r="ADF1962" s="70"/>
      <c r="ADG1962" s="70"/>
      <c r="ADH1962" s="70"/>
      <c r="ADI1962" s="110"/>
      <c r="ADJ1962" s="2"/>
      <c r="ADK1962" s="15"/>
      <c r="ADL1962" s="15"/>
      <c r="ADM1962" s="83"/>
      <c r="ADN1962" s="52"/>
      <c r="ADO1962" s="70"/>
      <c r="ADP1962" s="70"/>
      <c r="ADQ1962" s="70"/>
      <c r="ADR1962" s="110"/>
      <c r="ADS1962" s="2"/>
      <c r="ADT1962" s="15"/>
      <c r="ADU1962" s="15"/>
      <c r="ADV1962" s="83"/>
      <c r="ADW1962" s="52"/>
      <c r="ADX1962" s="70"/>
      <c r="ADY1962" s="70"/>
      <c r="ADZ1962" s="70"/>
      <c r="AEA1962" s="110"/>
      <c r="AEB1962" s="2"/>
      <c r="AEC1962" s="15"/>
      <c r="AED1962" s="15"/>
      <c r="AEE1962" s="83"/>
      <c r="AEF1962" s="52"/>
      <c r="AEG1962" s="70"/>
      <c r="AEH1962" s="70"/>
      <c r="AEI1962" s="70"/>
      <c r="AEJ1962" s="110"/>
      <c r="AEK1962" s="2"/>
      <c r="AEL1962" s="15"/>
      <c r="AEM1962" s="15"/>
      <c r="AEN1962" s="83"/>
      <c r="AEO1962" s="52"/>
      <c r="AEP1962" s="70"/>
      <c r="AEQ1962" s="70"/>
      <c r="AER1962" s="70"/>
      <c r="AES1962" s="110"/>
      <c r="AET1962" s="2"/>
      <c r="AEU1962" s="15"/>
      <c r="AEV1962" s="15"/>
      <c r="AEW1962" s="83"/>
      <c r="AEX1962" s="52"/>
      <c r="AEY1962" s="70"/>
      <c r="AEZ1962" s="70"/>
      <c r="AFA1962" s="70"/>
      <c r="AFB1962" s="110"/>
      <c r="AFC1962" s="2"/>
      <c r="AFD1962" s="15"/>
      <c r="AFE1962" s="15"/>
      <c r="AFF1962" s="83"/>
      <c r="AFG1962" s="52"/>
      <c r="AFH1962" s="70"/>
      <c r="AFI1962" s="70"/>
      <c r="AFJ1962" s="70"/>
      <c r="AFK1962" s="110"/>
      <c r="AFL1962" s="2"/>
      <c r="AFM1962" s="15"/>
      <c r="AFN1962" s="15"/>
      <c r="AFO1962" s="83"/>
      <c r="AFP1962" s="52"/>
      <c r="AFQ1962" s="70"/>
      <c r="AFR1962" s="70"/>
      <c r="AFS1962" s="70"/>
      <c r="AFT1962" s="110"/>
      <c r="AFU1962" s="2"/>
      <c r="AFV1962" s="15"/>
      <c r="AFW1962" s="15"/>
      <c r="AFX1962" s="83"/>
      <c r="AFY1962" s="52"/>
      <c r="AFZ1962" s="70"/>
      <c r="AGA1962" s="70"/>
      <c r="AGB1962" s="70"/>
      <c r="AGC1962" s="110"/>
      <c r="AGD1962" s="2"/>
      <c r="AGE1962" s="15"/>
      <c r="AGF1962" s="15"/>
      <c r="AGG1962" s="83"/>
      <c r="AGH1962" s="52"/>
      <c r="AGI1962" s="70"/>
      <c r="AGJ1962" s="70"/>
      <c r="AGK1962" s="70"/>
      <c r="AGL1962" s="110"/>
      <c r="AGM1962" s="2"/>
      <c r="AGN1962" s="15"/>
      <c r="AGO1962" s="15"/>
      <c r="AGP1962" s="83"/>
      <c r="AGQ1962" s="52"/>
      <c r="AGR1962" s="70"/>
      <c r="AGS1962" s="70"/>
      <c r="AGT1962" s="70"/>
      <c r="AGU1962" s="110"/>
      <c r="AGV1962" s="2"/>
      <c r="AGW1962" s="15"/>
      <c r="AGX1962" s="15"/>
      <c r="AGY1962" s="83"/>
      <c r="AGZ1962" s="52"/>
      <c r="AHA1962" s="70"/>
      <c r="AHB1962" s="70"/>
      <c r="AHC1962" s="70"/>
      <c r="AHD1962" s="110"/>
      <c r="AHE1962" s="2"/>
      <c r="AHF1962" s="15"/>
      <c r="AHG1962" s="15"/>
      <c r="AHH1962" s="83"/>
      <c r="AHI1962" s="52"/>
      <c r="AHJ1962" s="70"/>
      <c r="AHK1962" s="70"/>
      <c r="AHL1962" s="70"/>
      <c r="AHM1962" s="110"/>
      <c r="AHN1962" s="2"/>
      <c r="AHO1962" s="15"/>
      <c r="AHP1962" s="15"/>
      <c r="AHQ1962" s="83"/>
      <c r="AHR1962" s="52"/>
      <c r="AHS1962" s="70"/>
      <c r="AHT1962" s="70"/>
      <c r="AHU1962" s="70"/>
      <c r="AHV1962" s="110"/>
      <c r="AHW1962" s="2"/>
      <c r="AHX1962" s="15"/>
      <c r="AHY1962" s="15"/>
      <c r="AHZ1962" s="83"/>
      <c r="AIA1962" s="52"/>
      <c r="AIB1962" s="70"/>
      <c r="AIC1962" s="70"/>
      <c r="AID1962" s="70"/>
      <c r="AIE1962" s="110"/>
      <c r="AIF1962" s="2"/>
      <c r="AIG1962" s="15"/>
      <c r="AIH1962" s="15"/>
      <c r="AII1962" s="83"/>
      <c r="AIJ1962" s="52"/>
      <c r="AIK1962" s="70"/>
      <c r="AIL1962" s="70"/>
      <c r="AIM1962" s="70"/>
      <c r="AIN1962" s="110"/>
      <c r="AIO1962" s="2"/>
      <c r="AIP1962" s="15"/>
      <c r="AIQ1962" s="15"/>
      <c r="AIR1962" s="83"/>
      <c r="AIS1962" s="52"/>
      <c r="AIT1962" s="70"/>
      <c r="AIU1962" s="70"/>
      <c r="AIV1962" s="70"/>
      <c r="AIW1962" s="110"/>
      <c r="AIX1962" s="2"/>
      <c r="AIY1962" s="15"/>
      <c r="AIZ1962" s="15"/>
      <c r="AJA1962" s="83"/>
      <c r="AJB1962" s="52"/>
      <c r="AJC1962" s="70"/>
      <c r="AJD1962" s="70"/>
      <c r="AJE1962" s="70"/>
      <c r="AJF1962" s="110"/>
      <c r="AJG1962" s="2"/>
      <c r="AJH1962" s="15"/>
      <c r="AJI1962" s="15"/>
      <c r="AJJ1962" s="83"/>
      <c r="AJK1962" s="52"/>
      <c r="AJL1962" s="70"/>
      <c r="AJM1962" s="70"/>
      <c r="AJN1962" s="70"/>
      <c r="AJO1962" s="110"/>
      <c r="AJP1962" s="2"/>
      <c r="AJQ1962" s="15"/>
      <c r="AJR1962" s="15"/>
      <c r="AJS1962" s="83"/>
      <c r="AJT1962" s="52"/>
      <c r="AJU1962" s="70"/>
      <c r="AJV1962" s="70"/>
      <c r="AJW1962" s="70"/>
      <c r="AJX1962" s="110"/>
      <c r="AJY1962" s="2"/>
      <c r="AJZ1962" s="15"/>
      <c r="AKA1962" s="15"/>
      <c r="AKB1962" s="83"/>
      <c r="AKC1962" s="52"/>
      <c r="AKD1962" s="70"/>
      <c r="AKE1962" s="70"/>
      <c r="AKF1962" s="70"/>
      <c r="AKG1962" s="110"/>
      <c r="AKH1962" s="2"/>
      <c r="AKI1962" s="15"/>
      <c r="AKJ1962" s="15"/>
      <c r="AKK1962" s="83"/>
      <c r="AKL1962" s="52"/>
      <c r="AKM1962" s="70"/>
      <c r="AKN1962" s="70"/>
      <c r="AKO1962" s="70"/>
      <c r="AKP1962" s="110"/>
      <c r="AKQ1962" s="2"/>
      <c r="AKR1962" s="15"/>
      <c r="AKS1962" s="15"/>
      <c r="AKT1962" s="83"/>
      <c r="AKU1962" s="52"/>
      <c r="AKV1962" s="70"/>
      <c r="AKW1962" s="70"/>
      <c r="AKX1962" s="70"/>
      <c r="AKY1962" s="110"/>
      <c r="AKZ1962" s="2"/>
      <c r="ALA1962" s="15"/>
      <c r="ALB1962" s="15"/>
      <c r="ALC1962" s="83"/>
      <c r="ALD1962" s="52"/>
      <c r="ALE1962" s="70"/>
      <c r="ALF1962" s="70"/>
      <c r="ALG1962" s="70"/>
      <c r="ALH1962" s="110"/>
      <c r="ALI1962" s="2"/>
      <c r="ALJ1962" s="15"/>
      <c r="ALK1962" s="15"/>
      <c r="ALL1962" s="83"/>
      <c r="ALM1962" s="52"/>
      <c r="ALN1962" s="70"/>
      <c r="ALO1962" s="70"/>
      <c r="ALP1962" s="70"/>
      <c r="ALQ1962" s="110"/>
      <c r="ALR1962" s="2"/>
      <c r="ALS1962" s="15"/>
      <c r="ALT1962" s="15"/>
      <c r="ALU1962" s="83"/>
      <c r="ALV1962" s="52"/>
      <c r="ALW1962" s="70"/>
      <c r="ALX1962" s="70"/>
      <c r="ALY1962" s="70"/>
      <c r="ALZ1962" s="110"/>
      <c r="AMA1962" s="2"/>
      <c r="AMB1962" s="15"/>
      <c r="AMC1962" s="15"/>
      <c r="AMD1962" s="83"/>
      <c r="AME1962" s="52"/>
      <c r="AMF1962" s="70"/>
      <c r="AMG1962" s="70"/>
      <c r="AMH1962" s="70"/>
      <c r="AMI1962" s="110"/>
      <c r="AMJ1962" s="2"/>
      <c r="AMK1962" s="15"/>
      <c r="AML1962" s="15"/>
      <c r="AMM1962" s="83"/>
      <c r="AMN1962" s="52"/>
      <c r="AMO1962" s="70"/>
      <c r="AMP1962" s="70"/>
      <c r="AMQ1962" s="70"/>
      <c r="AMR1962" s="110"/>
      <c r="AMS1962" s="2"/>
      <c r="AMT1962" s="15"/>
      <c r="AMU1962" s="15"/>
      <c r="AMV1962" s="83"/>
      <c r="AMW1962" s="52"/>
      <c r="AMX1962" s="70"/>
      <c r="AMY1962" s="70"/>
      <c r="AMZ1962" s="70"/>
      <c r="ANA1962" s="110"/>
      <c r="ANB1962" s="2"/>
      <c r="ANC1962" s="15"/>
      <c r="AND1962" s="15"/>
      <c r="ANE1962" s="83"/>
      <c r="ANF1962" s="52"/>
      <c r="ANG1962" s="70"/>
      <c r="ANH1962" s="70"/>
      <c r="ANI1962" s="70"/>
      <c r="ANJ1962" s="110"/>
      <c r="ANK1962" s="2"/>
      <c r="ANL1962" s="15"/>
      <c r="ANM1962" s="15"/>
      <c r="ANN1962" s="83"/>
      <c r="ANO1962" s="52"/>
      <c r="ANP1962" s="70"/>
      <c r="ANQ1962" s="70"/>
      <c r="ANR1962" s="70"/>
      <c r="ANS1962" s="110"/>
      <c r="ANT1962" s="2"/>
      <c r="ANU1962" s="15"/>
      <c r="ANV1962" s="15"/>
      <c r="ANW1962" s="83"/>
      <c r="ANX1962" s="52"/>
      <c r="ANY1962" s="70"/>
      <c r="ANZ1962" s="70"/>
      <c r="AOA1962" s="70"/>
      <c r="AOB1962" s="110"/>
      <c r="AOC1962" s="2"/>
      <c r="AOD1962" s="15"/>
      <c r="AOE1962" s="15"/>
      <c r="AOF1962" s="83"/>
      <c r="AOG1962" s="52"/>
      <c r="AOH1962" s="70"/>
      <c r="AOI1962" s="70"/>
      <c r="AOJ1962" s="70"/>
      <c r="AOK1962" s="110"/>
      <c r="AOL1962" s="2"/>
      <c r="AOM1962" s="15"/>
      <c r="AON1962" s="15"/>
      <c r="AOO1962" s="83"/>
      <c r="AOP1962" s="52"/>
      <c r="AOQ1962" s="70"/>
      <c r="AOR1962" s="70"/>
      <c r="AOS1962" s="70"/>
      <c r="AOT1962" s="110"/>
      <c r="AOU1962" s="2"/>
      <c r="AOV1962" s="15"/>
      <c r="AOW1962" s="15"/>
      <c r="AOX1962" s="83"/>
      <c r="AOY1962" s="52"/>
      <c r="AOZ1962" s="70"/>
      <c r="APA1962" s="70"/>
      <c r="APB1962" s="70"/>
      <c r="APC1962" s="110"/>
      <c r="APD1962" s="2"/>
      <c r="APE1962" s="15"/>
      <c r="APF1962" s="15"/>
      <c r="APG1962" s="83"/>
      <c r="APH1962" s="52"/>
      <c r="API1962" s="70"/>
      <c r="APJ1962" s="70"/>
      <c r="APK1962" s="70"/>
      <c r="APL1962" s="110"/>
      <c r="APM1962" s="2"/>
      <c r="APN1962" s="15"/>
      <c r="APO1962" s="15"/>
      <c r="APP1962" s="83"/>
      <c r="APQ1962" s="52"/>
      <c r="APR1962" s="70"/>
      <c r="APS1962" s="70"/>
      <c r="APT1962" s="70"/>
      <c r="APU1962" s="110"/>
      <c r="APV1962" s="2"/>
      <c r="APW1962" s="15"/>
      <c r="APX1962" s="15"/>
      <c r="APY1962" s="83"/>
      <c r="APZ1962" s="52"/>
      <c r="AQA1962" s="70"/>
      <c r="AQB1962" s="70"/>
      <c r="AQC1962" s="70"/>
      <c r="AQD1962" s="110"/>
      <c r="AQE1962" s="2"/>
      <c r="AQF1962" s="15"/>
      <c r="AQG1962" s="15"/>
      <c r="AQH1962" s="83"/>
      <c r="AQI1962" s="52"/>
      <c r="AQJ1962" s="70"/>
      <c r="AQK1962" s="70"/>
      <c r="AQL1962" s="70"/>
      <c r="AQM1962" s="110"/>
      <c r="AQN1962" s="2"/>
      <c r="AQO1962" s="15"/>
      <c r="AQP1962" s="15"/>
      <c r="AQQ1962" s="83"/>
      <c r="AQR1962" s="52"/>
      <c r="AQS1962" s="70"/>
      <c r="AQT1962" s="70"/>
      <c r="AQU1962" s="70"/>
      <c r="AQV1962" s="110"/>
      <c r="AQW1962" s="2"/>
      <c r="AQX1962" s="15"/>
      <c r="AQY1962" s="15"/>
      <c r="AQZ1962" s="83"/>
      <c r="ARA1962" s="52"/>
      <c r="ARB1962" s="70"/>
      <c r="ARC1962" s="70"/>
      <c r="ARD1962" s="70"/>
      <c r="ARE1962" s="110"/>
      <c r="ARF1962" s="2"/>
      <c r="ARG1962" s="15"/>
      <c r="ARH1962" s="15"/>
      <c r="ARI1962" s="83"/>
      <c r="ARJ1962" s="52"/>
      <c r="ARK1962" s="70"/>
      <c r="ARL1962" s="70"/>
      <c r="ARM1962" s="70"/>
      <c r="ARN1962" s="110"/>
      <c r="ARO1962" s="2"/>
      <c r="ARP1962" s="15"/>
      <c r="ARQ1962" s="15"/>
      <c r="ARR1962" s="83"/>
      <c r="ARS1962" s="52"/>
      <c r="ART1962" s="70"/>
      <c r="ARU1962" s="70"/>
      <c r="ARV1962" s="70"/>
      <c r="ARW1962" s="110"/>
      <c r="ARX1962" s="2"/>
      <c r="ARY1962" s="15"/>
      <c r="ARZ1962" s="15"/>
      <c r="ASA1962" s="83"/>
      <c r="ASB1962" s="52"/>
      <c r="ASC1962" s="70"/>
      <c r="ASD1962" s="70"/>
      <c r="ASE1962" s="70"/>
      <c r="ASF1962" s="110"/>
      <c r="ASG1962" s="2"/>
      <c r="ASH1962" s="15"/>
      <c r="ASI1962" s="15"/>
      <c r="ASJ1962" s="83"/>
      <c r="ASK1962" s="52"/>
      <c r="ASL1962" s="70"/>
      <c r="ASM1962" s="70"/>
      <c r="ASN1962" s="70"/>
      <c r="ASO1962" s="110"/>
      <c r="ASP1962" s="2"/>
      <c r="ASQ1962" s="15"/>
      <c r="ASR1962" s="15"/>
      <c r="ASS1962" s="83"/>
      <c r="AST1962" s="52"/>
      <c r="ASU1962" s="70"/>
      <c r="ASV1962" s="70"/>
      <c r="ASW1962" s="70"/>
      <c r="ASX1962" s="110"/>
      <c r="ASY1962" s="2"/>
      <c r="ASZ1962" s="15"/>
      <c r="ATA1962" s="15"/>
      <c r="ATB1962" s="83"/>
      <c r="ATC1962" s="52"/>
      <c r="ATD1962" s="70"/>
      <c r="ATE1962" s="70"/>
      <c r="ATF1962" s="70"/>
      <c r="ATG1962" s="110"/>
      <c r="ATH1962" s="2"/>
      <c r="ATI1962" s="15"/>
      <c r="ATJ1962" s="15"/>
      <c r="ATK1962" s="83"/>
      <c r="ATL1962" s="52"/>
      <c r="ATM1962" s="70"/>
      <c r="ATN1962" s="70"/>
      <c r="ATO1962" s="70"/>
      <c r="ATP1962" s="110"/>
      <c r="ATQ1962" s="2"/>
      <c r="ATR1962" s="15"/>
      <c r="ATS1962" s="15"/>
      <c r="ATT1962" s="83"/>
      <c r="ATU1962" s="52"/>
      <c r="ATV1962" s="70"/>
      <c r="ATW1962" s="70"/>
      <c r="ATX1962" s="70"/>
      <c r="ATY1962" s="110"/>
      <c r="ATZ1962" s="2"/>
      <c r="AUA1962" s="15"/>
      <c r="AUB1962" s="15"/>
      <c r="AUC1962" s="83"/>
      <c r="AUD1962" s="52"/>
      <c r="AUE1962" s="70"/>
      <c r="AUF1962" s="70"/>
      <c r="AUG1962" s="70"/>
      <c r="AUH1962" s="110"/>
      <c r="AUI1962" s="2"/>
      <c r="AUJ1962" s="15"/>
      <c r="AUK1962" s="15"/>
      <c r="AUL1962" s="83"/>
      <c r="AUM1962" s="52"/>
      <c r="AUN1962" s="70"/>
      <c r="AUO1962" s="70"/>
      <c r="AUP1962" s="70"/>
      <c r="AUQ1962" s="110"/>
      <c r="AUR1962" s="2"/>
      <c r="AUS1962" s="15"/>
      <c r="AUT1962" s="15"/>
      <c r="AUU1962" s="83"/>
      <c r="AUV1962" s="52"/>
      <c r="AUW1962" s="70"/>
      <c r="AUX1962" s="70"/>
      <c r="AUY1962" s="70"/>
      <c r="AUZ1962" s="110"/>
      <c r="AVA1962" s="2"/>
      <c r="AVB1962" s="15"/>
      <c r="AVC1962" s="15"/>
      <c r="AVD1962" s="83"/>
      <c r="AVE1962" s="52"/>
      <c r="AVF1962" s="70"/>
      <c r="AVG1962" s="70"/>
      <c r="AVH1962" s="70"/>
      <c r="AVI1962" s="110"/>
      <c r="AVJ1962" s="2"/>
      <c r="AVK1962" s="15"/>
      <c r="AVL1962" s="15"/>
      <c r="AVM1962" s="83"/>
      <c r="AVN1962" s="52"/>
      <c r="AVO1962" s="70"/>
      <c r="AVP1962" s="70"/>
      <c r="AVQ1962" s="70"/>
      <c r="AVR1962" s="110"/>
      <c r="AVS1962" s="2"/>
      <c r="AVT1962" s="15"/>
      <c r="AVU1962" s="15"/>
      <c r="AVV1962" s="83"/>
      <c r="AVW1962" s="52"/>
      <c r="AVX1962" s="70"/>
      <c r="AVY1962" s="70"/>
      <c r="AVZ1962" s="70"/>
      <c r="AWA1962" s="110"/>
      <c r="AWB1962" s="2"/>
      <c r="AWC1962" s="15"/>
      <c r="AWD1962" s="15"/>
      <c r="AWE1962" s="83"/>
      <c r="AWF1962" s="52"/>
      <c r="AWG1962" s="70"/>
      <c r="AWH1962" s="70"/>
      <c r="AWI1962" s="70"/>
      <c r="AWJ1962" s="110"/>
      <c r="AWK1962" s="2"/>
      <c r="AWL1962" s="15"/>
      <c r="AWM1962" s="15"/>
      <c r="AWN1962" s="83"/>
      <c r="AWO1962" s="52"/>
      <c r="AWP1962" s="70"/>
      <c r="AWQ1962" s="70"/>
      <c r="AWR1962" s="70"/>
      <c r="AWS1962" s="110"/>
      <c r="AWT1962" s="2"/>
      <c r="AWU1962" s="15"/>
      <c r="AWV1962" s="15"/>
      <c r="AWW1962" s="83"/>
      <c r="AWX1962" s="52"/>
      <c r="AWY1962" s="70"/>
      <c r="AWZ1962" s="70"/>
      <c r="AXA1962" s="70"/>
      <c r="AXB1962" s="110"/>
      <c r="AXC1962" s="2"/>
      <c r="AXD1962" s="15"/>
      <c r="AXE1962" s="15"/>
      <c r="AXF1962" s="83"/>
      <c r="AXG1962" s="52"/>
      <c r="AXH1962" s="70"/>
      <c r="AXI1962" s="70"/>
      <c r="AXJ1962" s="70"/>
      <c r="AXK1962" s="110"/>
      <c r="AXL1962" s="2"/>
      <c r="AXM1962" s="15"/>
      <c r="AXN1962" s="15"/>
      <c r="AXO1962" s="83"/>
      <c r="AXP1962" s="52"/>
      <c r="AXQ1962" s="70"/>
      <c r="AXR1962" s="70"/>
      <c r="AXS1962" s="70"/>
      <c r="AXT1962" s="110"/>
      <c r="AXU1962" s="2"/>
      <c r="AXV1962" s="15"/>
      <c r="AXW1962" s="15"/>
      <c r="AXX1962" s="83"/>
      <c r="AXY1962" s="52"/>
      <c r="AXZ1962" s="70"/>
      <c r="AYA1962" s="70"/>
      <c r="AYB1962" s="70"/>
      <c r="AYC1962" s="110"/>
      <c r="AYD1962" s="2"/>
      <c r="AYE1962" s="15"/>
      <c r="AYF1962" s="15"/>
      <c r="AYG1962" s="83"/>
      <c r="AYH1962" s="52"/>
      <c r="AYI1962" s="70"/>
      <c r="AYJ1962" s="70"/>
      <c r="AYK1962" s="70"/>
      <c r="AYL1962" s="110"/>
      <c r="AYM1962" s="2"/>
      <c r="AYN1962" s="15"/>
      <c r="AYO1962" s="15"/>
      <c r="AYP1962" s="83"/>
      <c r="AYQ1962" s="52"/>
      <c r="AYR1962" s="70"/>
      <c r="AYS1962" s="70"/>
      <c r="AYT1962" s="70"/>
      <c r="AYU1962" s="110"/>
      <c r="AYV1962" s="2"/>
      <c r="AYW1962" s="15"/>
      <c r="AYX1962" s="15"/>
      <c r="AYY1962" s="83"/>
      <c r="AYZ1962" s="52"/>
      <c r="AZA1962" s="70"/>
      <c r="AZB1962" s="70"/>
      <c r="AZC1962" s="70"/>
      <c r="AZD1962" s="110"/>
      <c r="AZE1962" s="2"/>
      <c r="AZF1962" s="15"/>
      <c r="AZG1962" s="15"/>
      <c r="AZH1962" s="83"/>
      <c r="AZI1962" s="52"/>
      <c r="AZJ1962" s="70"/>
      <c r="AZK1962" s="70"/>
      <c r="AZL1962" s="70"/>
      <c r="AZM1962" s="110"/>
      <c r="AZN1962" s="2"/>
      <c r="AZO1962" s="15"/>
      <c r="AZP1962" s="15"/>
      <c r="AZQ1962" s="83"/>
      <c r="AZR1962" s="52"/>
      <c r="AZS1962" s="70"/>
      <c r="AZT1962" s="70"/>
      <c r="AZU1962" s="70"/>
      <c r="AZV1962" s="110"/>
      <c r="AZW1962" s="2"/>
      <c r="AZX1962" s="15"/>
      <c r="AZY1962" s="15"/>
      <c r="AZZ1962" s="83"/>
      <c r="BAA1962" s="52"/>
      <c r="BAB1962" s="70"/>
      <c r="BAC1962" s="70"/>
      <c r="BAD1962" s="70"/>
      <c r="BAE1962" s="110"/>
      <c r="BAF1962" s="2"/>
      <c r="BAG1962" s="15"/>
      <c r="BAH1962" s="15"/>
      <c r="BAI1962" s="83"/>
      <c r="BAJ1962" s="52"/>
      <c r="BAK1962" s="70"/>
      <c r="BAL1962" s="70"/>
      <c r="BAM1962" s="70"/>
      <c r="BAN1962" s="110"/>
      <c r="BAO1962" s="2"/>
      <c r="BAP1962" s="15"/>
      <c r="BAQ1962" s="15"/>
      <c r="BAR1962" s="83"/>
      <c r="BAS1962" s="52"/>
      <c r="BAT1962" s="70"/>
      <c r="BAU1962" s="70"/>
      <c r="BAV1962" s="70"/>
      <c r="BAW1962" s="110"/>
      <c r="BAX1962" s="2"/>
      <c r="BAY1962" s="15"/>
      <c r="BAZ1962" s="15"/>
      <c r="BBA1962" s="83"/>
      <c r="BBB1962" s="52"/>
      <c r="BBC1962" s="70"/>
      <c r="BBD1962" s="70"/>
      <c r="BBE1962" s="70"/>
      <c r="BBF1962" s="110"/>
      <c r="BBG1962" s="2"/>
      <c r="BBH1962" s="15"/>
      <c r="BBI1962" s="15"/>
      <c r="BBJ1962" s="83"/>
      <c r="BBK1962" s="52"/>
      <c r="BBL1962" s="70"/>
      <c r="BBM1962" s="70"/>
      <c r="BBN1962" s="70"/>
      <c r="BBO1962" s="110"/>
      <c r="BBP1962" s="2"/>
      <c r="BBQ1962" s="15"/>
      <c r="BBR1962" s="15"/>
      <c r="BBS1962" s="83"/>
      <c r="BBT1962" s="52"/>
      <c r="BBU1962" s="70"/>
      <c r="BBV1962" s="70"/>
      <c r="BBW1962" s="70"/>
      <c r="BBX1962" s="110"/>
      <c r="BBY1962" s="2"/>
      <c r="BBZ1962" s="15"/>
      <c r="BCA1962" s="15"/>
      <c r="BCB1962" s="83"/>
      <c r="BCC1962" s="52"/>
      <c r="BCD1962" s="70"/>
      <c r="BCE1962" s="70"/>
      <c r="BCF1962" s="70"/>
      <c r="BCG1962" s="110"/>
      <c r="BCH1962" s="2"/>
      <c r="BCI1962" s="15"/>
      <c r="BCJ1962" s="15"/>
      <c r="BCK1962" s="83"/>
      <c r="BCL1962" s="52"/>
      <c r="BCM1962" s="70"/>
      <c r="BCN1962" s="70"/>
      <c r="BCO1962" s="70"/>
      <c r="BCP1962" s="110"/>
      <c r="BCQ1962" s="2"/>
      <c r="BCR1962" s="15"/>
      <c r="BCS1962" s="15"/>
      <c r="BCT1962" s="83"/>
      <c r="BCU1962" s="52"/>
      <c r="BCV1962" s="70"/>
      <c r="BCW1962" s="70"/>
      <c r="BCX1962" s="70"/>
      <c r="BCY1962" s="110"/>
      <c r="BCZ1962" s="2"/>
      <c r="BDA1962" s="15"/>
      <c r="BDB1962" s="15"/>
      <c r="BDC1962" s="83"/>
      <c r="BDD1962" s="52"/>
      <c r="BDE1962" s="70"/>
      <c r="BDF1962" s="70"/>
      <c r="BDG1962" s="70"/>
      <c r="BDH1962" s="110"/>
      <c r="BDI1962" s="2"/>
      <c r="BDJ1962" s="15"/>
      <c r="BDK1962" s="15"/>
      <c r="BDL1962" s="83"/>
      <c r="BDM1962" s="52"/>
      <c r="BDN1962" s="70"/>
      <c r="BDO1962" s="70"/>
      <c r="BDP1962" s="70"/>
      <c r="BDQ1962" s="110"/>
      <c r="BDR1962" s="2"/>
      <c r="BDS1962" s="15"/>
      <c r="BDT1962" s="15"/>
      <c r="BDU1962" s="83"/>
      <c r="BDV1962" s="52"/>
      <c r="BDW1962" s="70"/>
      <c r="BDX1962" s="70"/>
      <c r="BDY1962" s="70"/>
      <c r="BDZ1962" s="110"/>
      <c r="BEA1962" s="2"/>
      <c r="BEB1962" s="15"/>
      <c r="BEC1962" s="15"/>
      <c r="BED1962" s="83"/>
      <c r="BEE1962" s="52"/>
      <c r="BEF1962" s="70"/>
      <c r="BEG1962" s="70"/>
      <c r="BEH1962" s="70"/>
      <c r="BEI1962" s="110"/>
      <c r="BEJ1962" s="2"/>
      <c r="BEK1962" s="15"/>
      <c r="BEL1962" s="15"/>
      <c r="BEM1962" s="83"/>
      <c r="BEN1962" s="52"/>
      <c r="BEO1962" s="70"/>
      <c r="BEP1962" s="70"/>
      <c r="BEQ1962" s="70"/>
      <c r="BER1962" s="110"/>
      <c r="BES1962" s="2"/>
      <c r="BET1962" s="15"/>
      <c r="BEU1962" s="15"/>
      <c r="BEV1962" s="83"/>
      <c r="BEW1962" s="52"/>
      <c r="BEX1962" s="70"/>
      <c r="BEY1962" s="70"/>
      <c r="BEZ1962" s="70"/>
      <c r="BFA1962" s="110"/>
      <c r="BFB1962" s="2"/>
      <c r="BFC1962" s="15"/>
      <c r="BFD1962" s="15"/>
      <c r="BFE1962" s="83"/>
      <c r="BFF1962" s="52"/>
      <c r="BFG1962" s="70"/>
      <c r="BFH1962" s="70"/>
      <c r="BFI1962" s="70"/>
      <c r="BFJ1962" s="110"/>
      <c r="BFK1962" s="2"/>
      <c r="BFL1962" s="15"/>
      <c r="BFM1962" s="15"/>
      <c r="BFN1962" s="83"/>
      <c r="BFO1962" s="52"/>
      <c r="BFP1962" s="70"/>
      <c r="BFQ1962" s="70"/>
      <c r="BFR1962" s="70"/>
      <c r="BFS1962" s="110"/>
      <c r="BFT1962" s="2"/>
      <c r="BFU1962" s="15"/>
      <c r="BFV1962" s="15"/>
      <c r="BFW1962" s="83"/>
      <c r="BFX1962" s="52"/>
      <c r="BFY1962" s="70"/>
      <c r="BFZ1962" s="70"/>
      <c r="BGA1962" s="70"/>
      <c r="BGB1962" s="110"/>
      <c r="BGC1962" s="2"/>
      <c r="BGD1962" s="15"/>
      <c r="BGE1962" s="15"/>
      <c r="BGF1962" s="83"/>
      <c r="BGG1962" s="52"/>
      <c r="BGH1962" s="70"/>
      <c r="BGI1962" s="70"/>
      <c r="BGJ1962" s="70"/>
      <c r="BGK1962" s="110"/>
      <c r="BGL1962" s="2"/>
      <c r="BGM1962" s="15"/>
      <c r="BGN1962" s="15"/>
      <c r="BGO1962" s="83"/>
      <c r="BGP1962" s="52"/>
      <c r="BGQ1962" s="70"/>
      <c r="BGR1962" s="70"/>
      <c r="BGS1962" s="70"/>
      <c r="BGT1962" s="110"/>
      <c r="BGU1962" s="2"/>
      <c r="BGV1962" s="15"/>
      <c r="BGW1962" s="15"/>
      <c r="BGX1962" s="83"/>
      <c r="BGY1962" s="52"/>
      <c r="BGZ1962" s="70"/>
      <c r="BHA1962" s="70"/>
      <c r="BHB1962" s="70"/>
      <c r="BHC1962" s="110"/>
      <c r="BHD1962" s="2"/>
      <c r="BHE1962" s="15"/>
      <c r="BHF1962" s="15"/>
      <c r="BHG1962" s="83"/>
      <c r="BHH1962" s="52"/>
      <c r="BHI1962" s="70"/>
      <c r="BHJ1962" s="70"/>
      <c r="BHK1962" s="70"/>
      <c r="BHL1962" s="110"/>
      <c r="BHM1962" s="2"/>
      <c r="BHN1962" s="15"/>
      <c r="BHO1962" s="15"/>
      <c r="BHP1962" s="83"/>
      <c r="BHQ1962" s="52"/>
      <c r="BHR1962" s="70"/>
      <c r="BHS1962" s="70"/>
      <c r="BHT1962" s="70"/>
      <c r="BHU1962" s="110"/>
      <c r="BHV1962" s="2"/>
      <c r="BHW1962" s="15"/>
      <c r="BHX1962" s="15"/>
      <c r="BHY1962" s="83"/>
      <c r="BHZ1962" s="52"/>
      <c r="BIA1962" s="70"/>
      <c r="BIB1962" s="70"/>
      <c r="BIC1962" s="70"/>
      <c r="BID1962" s="110"/>
      <c r="BIE1962" s="2"/>
      <c r="BIF1962" s="15"/>
      <c r="BIG1962" s="15"/>
      <c r="BIH1962" s="83"/>
      <c r="BII1962" s="52"/>
      <c r="BIJ1962" s="70"/>
      <c r="BIK1962" s="70"/>
      <c r="BIL1962" s="70"/>
      <c r="BIM1962" s="110"/>
      <c r="BIN1962" s="2"/>
      <c r="BIO1962" s="15"/>
      <c r="BIP1962" s="15"/>
      <c r="BIQ1962" s="83"/>
      <c r="BIR1962" s="52"/>
      <c r="BIS1962" s="70"/>
      <c r="BIT1962" s="70"/>
      <c r="BIU1962" s="70"/>
      <c r="BIV1962" s="110"/>
      <c r="BIW1962" s="2"/>
      <c r="BIX1962" s="15"/>
      <c r="BIY1962" s="15"/>
      <c r="BIZ1962" s="83"/>
      <c r="BJA1962" s="52"/>
      <c r="BJB1962" s="70"/>
      <c r="BJC1962" s="70"/>
      <c r="BJD1962" s="70"/>
      <c r="BJE1962" s="110"/>
      <c r="BJF1962" s="2"/>
      <c r="BJG1962" s="15"/>
      <c r="BJH1962" s="15"/>
      <c r="BJI1962" s="83"/>
      <c r="BJJ1962" s="52"/>
      <c r="BJK1962" s="70"/>
      <c r="BJL1962" s="70"/>
      <c r="BJM1962" s="70"/>
      <c r="BJN1962" s="110"/>
      <c r="BJO1962" s="2"/>
      <c r="BJP1962" s="15"/>
      <c r="BJQ1962" s="15"/>
      <c r="BJR1962" s="83"/>
      <c r="BJS1962" s="52"/>
      <c r="BJT1962" s="70"/>
      <c r="BJU1962" s="70"/>
      <c r="BJV1962" s="70"/>
      <c r="BJW1962" s="110"/>
      <c r="BJX1962" s="2"/>
      <c r="BJY1962" s="15"/>
      <c r="BJZ1962" s="15"/>
      <c r="BKA1962" s="83"/>
      <c r="BKB1962" s="52"/>
      <c r="BKC1962" s="70"/>
      <c r="BKD1962" s="70"/>
      <c r="BKE1962" s="70"/>
      <c r="BKF1962" s="110"/>
      <c r="BKG1962" s="2"/>
      <c r="BKH1962" s="15"/>
      <c r="BKI1962" s="15"/>
      <c r="BKJ1962" s="83"/>
      <c r="BKK1962" s="52"/>
      <c r="BKL1962" s="70"/>
      <c r="BKM1962" s="70"/>
      <c r="BKN1962" s="70"/>
      <c r="BKO1962" s="110"/>
      <c r="BKP1962" s="2"/>
      <c r="BKQ1962" s="15"/>
      <c r="BKR1962" s="15"/>
      <c r="BKS1962" s="83"/>
      <c r="BKT1962" s="52"/>
      <c r="BKU1962" s="70"/>
      <c r="BKV1962" s="70"/>
      <c r="BKW1962" s="70"/>
      <c r="BKX1962" s="110"/>
      <c r="BKY1962" s="2"/>
      <c r="BKZ1962" s="15"/>
      <c r="BLA1962" s="15"/>
      <c r="BLB1962" s="83"/>
      <c r="BLC1962" s="52"/>
      <c r="BLD1962" s="70"/>
      <c r="BLE1962" s="70"/>
      <c r="BLF1962" s="70"/>
      <c r="BLG1962" s="110"/>
      <c r="BLH1962" s="2"/>
      <c r="BLI1962" s="15"/>
      <c r="BLJ1962" s="15"/>
      <c r="BLK1962" s="83"/>
      <c r="BLL1962" s="52"/>
      <c r="BLM1962" s="70"/>
      <c r="BLN1962" s="70"/>
      <c r="BLO1962" s="70"/>
      <c r="BLP1962" s="110"/>
      <c r="BLQ1962" s="2"/>
      <c r="BLR1962" s="15"/>
      <c r="BLS1962" s="15"/>
      <c r="BLT1962" s="83"/>
      <c r="BLU1962" s="52"/>
      <c r="BLV1962" s="70"/>
      <c r="BLW1962" s="70"/>
      <c r="BLX1962" s="70"/>
      <c r="BLY1962" s="110"/>
      <c r="BLZ1962" s="2"/>
      <c r="BMA1962" s="15"/>
      <c r="BMB1962" s="15"/>
      <c r="BMC1962" s="83"/>
      <c r="BMD1962" s="52"/>
      <c r="BME1962" s="70"/>
      <c r="BMF1962" s="70"/>
      <c r="BMG1962" s="70"/>
      <c r="BMH1962" s="110"/>
      <c r="BMI1962" s="2"/>
      <c r="BMJ1962" s="15"/>
      <c r="BMK1962" s="15"/>
      <c r="BML1962" s="83"/>
      <c r="BMM1962" s="52"/>
      <c r="BMN1962" s="70"/>
      <c r="BMO1962" s="70"/>
      <c r="BMP1962" s="70"/>
      <c r="BMQ1962" s="110"/>
      <c r="BMR1962" s="2"/>
      <c r="BMS1962" s="15"/>
      <c r="BMT1962" s="15"/>
      <c r="BMU1962" s="83"/>
      <c r="BMV1962" s="52"/>
      <c r="BMW1962" s="70"/>
      <c r="BMX1962" s="70"/>
      <c r="BMY1962" s="70"/>
      <c r="BMZ1962" s="110"/>
      <c r="BNA1962" s="2"/>
      <c r="BNB1962" s="15"/>
      <c r="BNC1962" s="15"/>
      <c r="BND1962" s="83"/>
      <c r="BNE1962" s="52"/>
      <c r="BNF1962" s="70"/>
      <c r="BNG1962" s="70"/>
      <c r="BNH1962" s="70"/>
      <c r="BNI1962" s="110"/>
      <c r="BNJ1962" s="2"/>
      <c r="BNK1962" s="15"/>
      <c r="BNL1962" s="15"/>
      <c r="BNM1962" s="83"/>
      <c r="BNN1962" s="52"/>
      <c r="BNO1962" s="70"/>
      <c r="BNP1962" s="70"/>
      <c r="BNQ1962" s="70"/>
      <c r="BNR1962" s="110"/>
      <c r="BNS1962" s="2"/>
      <c r="BNT1962" s="15"/>
      <c r="BNU1962" s="15"/>
      <c r="BNV1962" s="83"/>
      <c r="BNW1962" s="52"/>
      <c r="BNX1962" s="70"/>
      <c r="BNY1962" s="70"/>
      <c r="BNZ1962" s="70"/>
      <c r="BOA1962" s="110"/>
      <c r="BOB1962" s="2"/>
      <c r="BOC1962" s="15"/>
      <c r="BOD1962" s="15"/>
      <c r="BOE1962" s="83"/>
      <c r="BOF1962" s="52"/>
      <c r="BOG1962" s="70"/>
      <c r="BOH1962" s="70"/>
      <c r="BOI1962" s="70"/>
      <c r="BOJ1962" s="110"/>
      <c r="BOK1962" s="2"/>
      <c r="BOL1962" s="15"/>
      <c r="BOM1962" s="15"/>
      <c r="BON1962" s="83"/>
      <c r="BOO1962" s="52"/>
      <c r="BOP1962" s="70"/>
      <c r="BOQ1962" s="70"/>
      <c r="BOR1962" s="70"/>
      <c r="BOS1962" s="110"/>
      <c r="BOT1962" s="2"/>
      <c r="BOU1962" s="15"/>
      <c r="BOV1962" s="15"/>
      <c r="BOW1962" s="83"/>
      <c r="BOX1962" s="52"/>
      <c r="BOY1962" s="70"/>
      <c r="BOZ1962" s="70"/>
      <c r="BPA1962" s="70"/>
      <c r="BPB1962" s="110"/>
      <c r="BPC1962" s="2"/>
      <c r="BPD1962" s="15"/>
      <c r="BPE1962" s="15"/>
      <c r="BPF1962" s="83"/>
      <c r="BPG1962" s="52"/>
      <c r="BPH1962" s="70"/>
      <c r="BPI1962" s="70"/>
      <c r="BPJ1962" s="70"/>
      <c r="BPK1962" s="110"/>
      <c r="BPL1962" s="2"/>
      <c r="BPM1962" s="15"/>
      <c r="BPN1962" s="15"/>
      <c r="BPO1962" s="83"/>
      <c r="BPP1962" s="52"/>
      <c r="BPQ1962" s="70"/>
      <c r="BPR1962" s="70"/>
      <c r="BPS1962" s="70"/>
      <c r="BPT1962" s="110"/>
      <c r="BPU1962" s="2"/>
      <c r="BPV1962" s="15"/>
      <c r="BPW1962" s="15"/>
      <c r="BPX1962" s="83"/>
      <c r="BPY1962" s="52"/>
      <c r="BPZ1962" s="70"/>
      <c r="BQA1962" s="70"/>
      <c r="BQB1962" s="70"/>
      <c r="BQC1962" s="110"/>
      <c r="BQD1962" s="2"/>
      <c r="BQE1962" s="15"/>
      <c r="BQF1962" s="15"/>
      <c r="BQG1962" s="83"/>
      <c r="BQH1962" s="52"/>
      <c r="BQI1962" s="70"/>
      <c r="BQJ1962" s="70"/>
      <c r="BQK1962" s="70"/>
      <c r="BQL1962" s="110"/>
      <c r="BQM1962" s="2"/>
      <c r="BQN1962" s="15"/>
      <c r="BQO1962" s="15"/>
      <c r="BQP1962" s="83"/>
      <c r="BQQ1962" s="52"/>
      <c r="BQR1962" s="70"/>
      <c r="BQS1962" s="70"/>
      <c r="BQT1962" s="70"/>
      <c r="BQU1962" s="110"/>
      <c r="BQV1962" s="2"/>
      <c r="BQW1962" s="15"/>
      <c r="BQX1962" s="15"/>
      <c r="BQY1962" s="83"/>
      <c r="BQZ1962" s="52"/>
      <c r="BRA1962" s="70"/>
      <c r="BRB1962" s="70"/>
      <c r="BRC1962" s="70"/>
      <c r="BRD1962" s="110"/>
      <c r="BRE1962" s="2"/>
      <c r="BRF1962" s="15"/>
      <c r="BRG1962" s="15"/>
      <c r="BRH1962" s="83"/>
      <c r="BRI1962" s="52"/>
      <c r="BRJ1962" s="70"/>
      <c r="BRK1962" s="70"/>
      <c r="BRL1962" s="70"/>
      <c r="BRM1962" s="110"/>
      <c r="BRN1962" s="2"/>
      <c r="BRO1962" s="15"/>
      <c r="BRP1962" s="15"/>
      <c r="BRQ1962" s="83"/>
      <c r="BRR1962" s="52"/>
      <c r="BRS1962" s="70"/>
      <c r="BRT1962" s="70"/>
      <c r="BRU1962" s="70"/>
      <c r="BRV1962" s="110"/>
      <c r="BRW1962" s="2"/>
      <c r="BRX1962" s="15"/>
      <c r="BRY1962" s="15"/>
      <c r="BRZ1962" s="83"/>
      <c r="BSA1962" s="52"/>
      <c r="BSB1962" s="70"/>
      <c r="BSC1962" s="70"/>
      <c r="BSD1962" s="70"/>
      <c r="BSE1962" s="110"/>
      <c r="BSF1962" s="2"/>
      <c r="BSG1962" s="15"/>
      <c r="BSH1962" s="15"/>
      <c r="BSI1962" s="83"/>
      <c r="BSJ1962" s="52"/>
      <c r="BSK1962" s="70"/>
      <c r="BSL1962" s="70"/>
      <c r="BSM1962" s="70"/>
      <c r="BSN1962" s="110"/>
      <c r="BSO1962" s="2"/>
      <c r="BSP1962" s="15"/>
      <c r="BSQ1962" s="15"/>
      <c r="BSR1962" s="83"/>
      <c r="BSS1962" s="52"/>
      <c r="BST1962" s="70"/>
      <c r="BSU1962" s="70"/>
      <c r="BSV1962" s="70"/>
      <c r="BSW1962" s="110"/>
      <c r="BSX1962" s="2"/>
      <c r="BSY1962" s="15"/>
      <c r="BSZ1962" s="15"/>
      <c r="BTA1962" s="83"/>
      <c r="BTB1962" s="52"/>
      <c r="BTC1962" s="70"/>
      <c r="BTD1962" s="70"/>
      <c r="BTE1962" s="70"/>
      <c r="BTF1962" s="110"/>
      <c r="BTG1962" s="2"/>
      <c r="BTH1962" s="15"/>
      <c r="BTI1962" s="15"/>
      <c r="BTJ1962" s="83"/>
      <c r="BTK1962" s="52"/>
      <c r="BTL1962" s="70"/>
      <c r="BTM1962" s="70"/>
      <c r="BTN1962" s="70"/>
      <c r="BTO1962" s="110"/>
      <c r="BTP1962" s="2"/>
      <c r="BTQ1962" s="15"/>
      <c r="BTR1962" s="15"/>
      <c r="BTS1962" s="83"/>
      <c r="BTT1962" s="52"/>
      <c r="BTU1962" s="70"/>
      <c r="BTV1962" s="70"/>
      <c r="BTW1962" s="70"/>
      <c r="BTX1962" s="110"/>
      <c r="BTY1962" s="2"/>
      <c r="BTZ1962" s="15"/>
      <c r="BUA1962" s="15"/>
      <c r="BUB1962" s="83"/>
      <c r="BUC1962" s="52"/>
      <c r="BUD1962" s="70"/>
      <c r="BUE1962" s="70"/>
      <c r="BUF1962" s="70"/>
      <c r="BUG1962" s="110"/>
      <c r="BUH1962" s="2"/>
      <c r="BUI1962" s="15"/>
      <c r="BUJ1962" s="15"/>
      <c r="BUK1962" s="83"/>
      <c r="BUL1962" s="52"/>
      <c r="BUM1962" s="70"/>
      <c r="BUN1962" s="70"/>
      <c r="BUO1962" s="70"/>
      <c r="BUP1962" s="110"/>
      <c r="BUQ1962" s="2"/>
      <c r="BUR1962" s="15"/>
      <c r="BUS1962" s="15"/>
      <c r="BUT1962" s="83"/>
      <c r="BUU1962" s="52"/>
      <c r="BUV1962" s="70"/>
      <c r="BUW1962" s="70"/>
      <c r="BUX1962" s="70"/>
      <c r="BUY1962" s="110"/>
      <c r="BUZ1962" s="2"/>
      <c r="BVA1962" s="15"/>
      <c r="BVB1962" s="15"/>
      <c r="BVC1962" s="83"/>
      <c r="BVD1962" s="52"/>
      <c r="BVE1962" s="70"/>
      <c r="BVF1962" s="70"/>
      <c r="BVG1962" s="70"/>
      <c r="BVH1962" s="110"/>
      <c r="BVI1962" s="2"/>
      <c r="BVJ1962" s="15"/>
      <c r="BVK1962" s="15"/>
      <c r="BVL1962" s="83"/>
      <c r="BVM1962" s="52"/>
      <c r="BVN1962" s="70"/>
      <c r="BVO1962" s="70"/>
      <c r="BVP1962" s="70"/>
      <c r="BVQ1962" s="110"/>
      <c r="BVR1962" s="2"/>
      <c r="BVS1962" s="15"/>
      <c r="BVT1962" s="15"/>
      <c r="BVU1962" s="83"/>
      <c r="BVV1962" s="52"/>
      <c r="BVW1962" s="70"/>
      <c r="BVX1962" s="70"/>
      <c r="BVY1962" s="70"/>
      <c r="BVZ1962" s="110"/>
      <c r="BWA1962" s="2"/>
      <c r="BWB1962" s="15"/>
      <c r="BWC1962" s="15"/>
      <c r="BWD1962" s="83"/>
      <c r="BWE1962" s="52"/>
      <c r="BWF1962" s="70"/>
      <c r="BWG1962" s="70"/>
      <c r="BWH1962" s="70"/>
      <c r="BWI1962" s="110"/>
      <c r="BWJ1962" s="2"/>
      <c r="BWK1962" s="15"/>
      <c r="BWL1962" s="15"/>
      <c r="BWM1962" s="83"/>
      <c r="BWN1962" s="52"/>
      <c r="BWO1962" s="70"/>
      <c r="BWP1962" s="70"/>
      <c r="BWQ1962" s="70"/>
      <c r="BWR1962" s="110"/>
      <c r="BWS1962" s="2"/>
      <c r="BWT1962" s="15"/>
      <c r="BWU1962" s="15"/>
      <c r="BWV1962" s="83"/>
      <c r="BWW1962" s="52"/>
      <c r="BWX1962" s="70"/>
      <c r="BWY1962" s="70"/>
      <c r="BWZ1962" s="70"/>
      <c r="BXA1962" s="110"/>
      <c r="BXB1962" s="2"/>
      <c r="BXC1962" s="15"/>
      <c r="BXD1962" s="15"/>
      <c r="BXE1962" s="83"/>
      <c r="BXF1962" s="52"/>
      <c r="BXG1962" s="70"/>
      <c r="BXH1962" s="70"/>
      <c r="BXI1962" s="70"/>
      <c r="BXJ1962" s="110"/>
      <c r="BXK1962" s="2"/>
      <c r="BXL1962" s="15"/>
      <c r="BXM1962" s="15"/>
      <c r="BXN1962" s="83"/>
      <c r="BXO1962" s="52"/>
      <c r="BXP1962" s="70"/>
      <c r="BXQ1962" s="70"/>
      <c r="BXR1962" s="70"/>
      <c r="BXS1962" s="110"/>
      <c r="BXT1962" s="2"/>
      <c r="BXU1962" s="15"/>
      <c r="BXV1962" s="15"/>
      <c r="BXW1962" s="83"/>
      <c r="BXX1962" s="52"/>
      <c r="BXY1962" s="70"/>
      <c r="BXZ1962" s="70"/>
      <c r="BYA1962" s="70"/>
      <c r="BYB1962" s="110"/>
      <c r="BYC1962" s="2"/>
      <c r="BYD1962" s="15"/>
      <c r="BYE1962" s="15"/>
      <c r="BYF1962" s="83"/>
      <c r="BYG1962" s="52"/>
      <c r="BYH1962" s="70"/>
      <c r="BYI1962" s="70"/>
      <c r="BYJ1962" s="70"/>
      <c r="BYK1962" s="110"/>
      <c r="BYL1962" s="2"/>
      <c r="BYM1962" s="15"/>
      <c r="BYN1962" s="15"/>
      <c r="BYO1962" s="83"/>
      <c r="BYP1962" s="52"/>
      <c r="BYQ1962" s="70"/>
      <c r="BYR1962" s="70"/>
      <c r="BYS1962" s="70"/>
      <c r="BYT1962" s="110"/>
      <c r="BYU1962" s="2"/>
      <c r="BYV1962" s="15"/>
      <c r="BYW1962" s="15"/>
      <c r="BYX1962" s="83"/>
      <c r="BYY1962" s="52"/>
      <c r="BYZ1962" s="70"/>
      <c r="BZA1962" s="70"/>
      <c r="BZB1962" s="70"/>
      <c r="BZC1962" s="110"/>
      <c r="BZD1962" s="2"/>
      <c r="BZE1962" s="15"/>
      <c r="BZF1962" s="15"/>
      <c r="BZG1962" s="83"/>
      <c r="BZH1962" s="52"/>
      <c r="BZI1962" s="70"/>
      <c r="BZJ1962" s="70"/>
      <c r="BZK1962" s="70"/>
      <c r="BZL1962" s="110"/>
      <c r="BZM1962" s="2"/>
      <c r="BZN1962" s="15"/>
      <c r="BZO1962" s="15"/>
      <c r="BZP1962" s="83"/>
      <c r="BZQ1962" s="52"/>
      <c r="BZR1962" s="70"/>
      <c r="BZS1962" s="70"/>
      <c r="BZT1962" s="70"/>
      <c r="BZU1962" s="110"/>
      <c r="BZV1962" s="2"/>
      <c r="BZW1962" s="15"/>
      <c r="BZX1962" s="15"/>
      <c r="BZY1962" s="83"/>
      <c r="BZZ1962" s="52"/>
      <c r="CAA1962" s="70"/>
      <c r="CAB1962" s="70"/>
      <c r="CAC1962" s="70"/>
      <c r="CAD1962" s="110"/>
      <c r="CAE1962" s="2"/>
      <c r="CAF1962" s="15"/>
      <c r="CAG1962" s="15"/>
      <c r="CAH1962" s="83"/>
      <c r="CAI1962" s="52"/>
      <c r="CAJ1962" s="70"/>
      <c r="CAK1962" s="70"/>
      <c r="CAL1962" s="70"/>
      <c r="CAM1962" s="110"/>
      <c r="CAN1962" s="2"/>
      <c r="CAO1962" s="15"/>
      <c r="CAP1962" s="15"/>
      <c r="CAQ1962" s="83"/>
      <c r="CAR1962" s="52"/>
      <c r="CAS1962" s="70"/>
      <c r="CAT1962" s="70"/>
      <c r="CAU1962" s="70"/>
      <c r="CAV1962" s="110"/>
      <c r="CAW1962" s="2"/>
      <c r="CAX1962" s="15"/>
      <c r="CAY1962" s="15"/>
      <c r="CAZ1962" s="83"/>
      <c r="CBA1962" s="52"/>
      <c r="CBB1962" s="70"/>
      <c r="CBC1962" s="70"/>
      <c r="CBD1962" s="70"/>
      <c r="CBE1962" s="110"/>
      <c r="CBF1962" s="2"/>
      <c r="CBG1962" s="15"/>
      <c r="CBH1962" s="15"/>
      <c r="CBI1962" s="83"/>
      <c r="CBJ1962" s="52"/>
      <c r="CBK1962" s="70"/>
      <c r="CBL1962" s="70"/>
      <c r="CBM1962" s="70"/>
      <c r="CBN1962" s="110"/>
      <c r="CBO1962" s="2"/>
      <c r="CBP1962" s="15"/>
      <c r="CBQ1962" s="15"/>
      <c r="CBR1962" s="83"/>
      <c r="CBS1962" s="52"/>
      <c r="CBT1962" s="70"/>
      <c r="CBU1962" s="70"/>
      <c r="CBV1962" s="70"/>
      <c r="CBW1962" s="110"/>
      <c r="CBX1962" s="2"/>
      <c r="CBY1962" s="15"/>
      <c r="CBZ1962" s="15"/>
      <c r="CCA1962" s="83"/>
      <c r="CCB1962" s="52"/>
      <c r="CCC1962" s="70"/>
      <c r="CCD1962" s="70"/>
      <c r="CCE1962" s="70"/>
      <c r="CCF1962" s="110"/>
      <c r="CCG1962" s="2"/>
      <c r="CCH1962" s="15"/>
      <c r="CCI1962" s="15"/>
      <c r="CCJ1962" s="83"/>
      <c r="CCK1962" s="52"/>
      <c r="CCL1962" s="70"/>
      <c r="CCM1962" s="70"/>
      <c r="CCN1962" s="70"/>
      <c r="CCO1962" s="110"/>
      <c r="CCP1962" s="2"/>
      <c r="CCQ1962" s="15"/>
      <c r="CCR1962" s="15"/>
      <c r="CCS1962" s="83"/>
      <c r="CCT1962" s="52"/>
      <c r="CCU1962" s="70"/>
      <c r="CCV1962" s="70"/>
      <c r="CCW1962" s="70"/>
      <c r="CCX1962" s="110"/>
      <c r="CCY1962" s="2"/>
      <c r="CCZ1962" s="15"/>
      <c r="CDA1962" s="15"/>
      <c r="CDB1962" s="83"/>
      <c r="CDC1962" s="52"/>
      <c r="CDD1962" s="70"/>
      <c r="CDE1962" s="70"/>
      <c r="CDF1962" s="70"/>
      <c r="CDG1962" s="110"/>
      <c r="CDH1962" s="2"/>
      <c r="CDI1962" s="15"/>
      <c r="CDJ1962" s="15"/>
      <c r="CDK1962" s="83"/>
      <c r="CDL1962" s="52"/>
      <c r="CDM1962" s="70"/>
      <c r="CDN1962" s="70"/>
      <c r="CDO1962" s="70"/>
      <c r="CDP1962" s="110"/>
      <c r="CDQ1962" s="2"/>
      <c r="CDR1962" s="15"/>
      <c r="CDS1962" s="15"/>
      <c r="CDT1962" s="83"/>
      <c r="CDU1962" s="52"/>
      <c r="CDV1962" s="70"/>
      <c r="CDW1962" s="70"/>
      <c r="CDX1962" s="70"/>
      <c r="CDY1962" s="110"/>
      <c r="CDZ1962" s="2"/>
      <c r="CEA1962" s="15"/>
      <c r="CEB1962" s="15"/>
      <c r="CEC1962" s="83"/>
      <c r="CED1962" s="52"/>
      <c r="CEE1962" s="70"/>
      <c r="CEF1962" s="70"/>
      <c r="CEG1962" s="70"/>
      <c r="CEH1962" s="110"/>
      <c r="CEI1962" s="2"/>
      <c r="CEJ1962" s="15"/>
      <c r="CEK1962" s="15"/>
      <c r="CEL1962" s="83"/>
      <c r="CEM1962" s="52"/>
      <c r="CEN1962" s="70"/>
      <c r="CEO1962" s="70"/>
      <c r="CEP1962" s="70"/>
      <c r="CEQ1962" s="110"/>
      <c r="CER1962" s="2"/>
      <c r="CES1962" s="15"/>
      <c r="CET1962" s="15"/>
      <c r="CEU1962" s="83"/>
      <c r="CEV1962" s="52"/>
      <c r="CEW1962" s="70"/>
      <c r="CEX1962" s="70"/>
      <c r="CEY1962" s="70"/>
      <c r="CEZ1962" s="110"/>
      <c r="CFA1962" s="2"/>
      <c r="CFB1962" s="15"/>
      <c r="CFC1962" s="15"/>
      <c r="CFD1962" s="83"/>
      <c r="CFE1962" s="52"/>
      <c r="CFF1962" s="70"/>
      <c r="CFG1962" s="70"/>
      <c r="CFH1962" s="70"/>
      <c r="CFI1962" s="110"/>
      <c r="CFJ1962" s="2"/>
      <c r="CFK1962" s="15"/>
      <c r="CFL1962" s="15"/>
      <c r="CFM1962" s="83"/>
      <c r="CFN1962" s="52"/>
      <c r="CFO1962" s="70"/>
      <c r="CFP1962" s="70"/>
      <c r="CFQ1962" s="70"/>
      <c r="CFR1962" s="110"/>
      <c r="CFS1962" s="2"/>
      <c r="CFT1962" s="15"/>
      <c r="CFU1962" s="15"/>
      <c r="CFV1962" s="83"/>
      <c r="CFW1962" s="52"/>
      <c r="CFX1962" s="70"/>
      <c r="CFY1962" s="70"/>
      <c r="CFZ1962" s="70"/>
      <c r="CGA1962" s="110"/>
      <c r="CGB1962" s="2"/>
      <c r="CGC1962" s="15"/>
      <c r="CGD1962" s="15"/>
      <c r="CGE1962" s="83"/>
      <c r="CGF1962" s="52"/>
      <c r="CGG1962" s="70"/>
      <c r="CGH1962" s="70"/>
      <c r="CGI1962" s="70"/>
      <c r="CGJ1962" s="110"/>
      <c r="CGK1962" s="2"/>
      <c r="CGL1962" s="15"/>
      <c r="CGM1962" s="15"/>
      <c r="CGN1962" s="83"/>
      <c r="CGO1962" s="52"/>
      <c r="CGP1962" s="70"/>
      <c r="CGQ1962" s="70"/>
      <c r="CGR1962" s="70"/>
      <c r="CGS1962" s="110"/>
      <c r="CGT1962" s="2"/>
      <c r="CGU1962" s="15"/>
      <c r="CGV1962" s="15"/>
      <c r="CGW1962" s="83"/>
      <c r="CGX1962" s="52"/>
      <c r="CGY1962" s="70"/>
      <c r="CGZ1962" s="70"/>
      <c r="CHA1962" s="70"/>
      <c r="CHB1962" s="110"/>
      <c r="CHC1962" s="2"/>
      <c r="CHD1962" s="15"/>
      <c r="CHE1962" s="15"/>
      <c r="CHF1962" s="83"/>
      <c r="CHG1962" s="52"/>
      <c r="CHH1962" s="70"/>
      <c r="CHI1962" s="70"/>
      <c r="CHJ1962" s="70"/>
      <c r="CHK1962" s="110"/>
      <c r="CHL1962" s="2"/>
      <c r="CHM1962" s="15"/>
      <c r="CHN1962" s="15"/>
      <c r="CHO1962" s="83"/>
      <c r="CHP1962" s="52"/>
      <c r="CHQ1962" s="70"/>
      <c r="CHR1962" s="70"/>
      <c r="CHS1962" s="70"/>
      <c r="CHT1962" s="110"/>
      <c r="CHU1962" s="2"/>
      <c r="CHV1962" s="15"/>
      <c r="CHW1962" s="15"/>
      <c r="CHX1962" s="83"/>
      <c r="CHY1962" s="52"/>
      <c r="CHZ1962" s="70"/>
      <c r="CIA1962" s="70"/>
      <c r="CIB1962" s="70"/>
      <c r="CIC1962" s="110"/>
      <c r="CID1962" s="2"/>
      <c r="CIE1962" s="15"/>
      <c r="CIF1962" s="15"/>
      <c r="CIG1962" s="83"/>
      <c r="CIH1962" s="52"/>
      <c r="CII1962" s="70"/>
      <c r="CIJ1962" s="70"/>
      <c r="CIK1962" s="70"/>
      <c r="CIL1962" s="110"/>
      <c r="CIM1962" s="2"/>
      <c r="CIN1962" s="15"/>
      <c r="CIO1962" s="15"/>
      <c r="CIP1962" s="83"/>
      <c r="CIQ1962" s="52"/>
      <c r="CIR1962" s="70"/>
      <c r="CIS1962" s="70"/>
      <c r="CIT1962" s="70"/>
      <c r="CIU1962" s="110"/>
      <c r="CIV1962" s="2"/>
      <c r="CIW1962" s="15"/>
      <c r="CIX1962" s="15"/>
      <c r="CIY1962" s="83"/>
      <c r="CIZ1962" s="52"/>
      <c r="CJA1962" s="70"/>
      <c r="CJB1962" s="70"/>
      <c r="CJC1962" s="70"/>
      <c r="CJD1962" s="110"/>
      <c r="CJE1962" s="2"/>
      <c r="CJF1962" s="15"/>
      <c r="CJG1962" s="15"/>
      <c r="CJH1962" s="83"/>
      <c r="CJI1962" s="52"/>
      <c r="CJJ1962" s="70"/>
      <c r="CJK1962" s="70"/>
      <c r="CJL1962" s="70"/>
      <c r="CJM1962" s="110"/>
      <c r="CJN1962" s="2"/>
      <c r="CJO1962" s="15"/>
      <c r="CJP1962" s="15"/>
      <c r="CJQ1962" s="83"/>
      <c r="CJR1962" s="52"/>
      <c r="CJS1962" s="70"/>
      <c r="CJT1962" s="70"/>
      <c r="CJU1962" s="70"/>
      <c r="CJV1962" s="110"/>
      <c r="CJW1962" s="2"/>
      <c r="CJX1962" s="15"/>
      <c r="CJY1962" s="15"/>
      <c r="CJZ1962" s="83"/>
      <c r="CKA1962" s="52"/>
      <c r="CKB1962" s="70"/>
      <c r="CKC1962" s="70"/>
      <c r="CKD1962" s="70"/>
      <c r="CKE1962" s="110"/>
      <c r="CKF1962" s="2"/>
      <c r="CKG1962" s="15"/>
      <c r="CKH1962" s="15"/>
      <c r="CKI1962" s="83"/>
      <c r="CKJ1962" s="52"/>
      <c r="CKK1962" s="70"/>
      <c r="CKL1962" s="70"/>
      <c r="CKM1962" s="70"/>
      <c r="CKN1962" s="110"/>
      <c r="CKO1962" s="2"/>
      <c r="CKP1962" s="15"/>
      <c r="CKQ1962" s="15"/>
      <c r="CKR1962" s="83"/>
      <c r="CKS1962" s="52"/>
      <c r="CKT1962" s="70"/>
      <c r="CKU1962" s="70"/>
      <c r="CKV1962" s="70"/>
      <c r="CKW1962" s="110"/>
      <c r="CKX1962" s="2"/>
      <c r="CKY1962" s="15"/>
      <c r="CKZ1962" s="15"/>
      <c r="CLA1962" s="83"/>
      <c r="CLB1962" s="52"/>
      <c r="CLC1962" s="70"/>
      <c r="CLD1962" s="70"/>
      <c r="CLE1962" s="70"/>
      <c r="CLF1962" s="110"/>
      <c r="CLG1962" s="2"/>
      <c r="CLH1962" s="15"/>
      <c r="CLI1962" s="15"/>
      <c r="CLJ1962" s="83"/>
      <c r="CLK1962" s="52"/>
      <c r="CLL1962" s="70"/>
      <c r="CLM1962" s="70"/>
      <c r="CLN1962" s="70"/>
      <c r="CLO1962" s="110"/>
      <c r="CLP1962" s="2"/>
      <c r="CLQ1962" s="15"/>
      <c r="CLR1962" s="15"/>
      <c r="CLS1962" s="83"/>
      <c r="CLT1962" s="52"/>
      <c r="CLU1962" s="70"/>
      <c r="CLV1962" s="70"/>
      <c r="CLW1962" s="70"/>
      <c r="CLX1962" s="110"/>
      <c r="CLY1962" s="2"/>
      <c r="CLZ1962" s="15"/>
      <c r="CMA1962" s="15"/>
      <c r="CMB1962" s="83"/>
      <c r="CMC1962" s="52"/>
      <c r="CMD1962" s="70"/>
      <c r="CME1962" s="70"/>
      <c r="CMF1962" s="70"/>
      <c r="CMG1962" s="110"/>
      <c r="CMH1962" s="2"/>
      <c r="CMI1962" s="15"/>
      <c r="CMJ1962" s="15"/>
      <c r="CMK1962" s="83"/>
      <c r="CML1962" s="52"/>
      <c r="CMM1962" s="70"/>
      <c r="CMN1962" s="70"/>
      <c r="CMO1962" s="70"/>
      <c r="CMP1962" s="110"/>
      <c r="CMQ1962" s="2"/>
      <c r="CMR1962" s="15"/>
      <c r="CMS1962" s="15"/>
      <c r="CMT1962" s="83"/>
      <c r="CMU1962" s="52"/>
      <c r="CMV1962" s="70"/>
      <c r="CMW1962" s="70"/>
      <c r="CMX1962" s="70"/>
      <c r="CMY1962" s="110"/>
      <c r="CMZ1962" s="2"/>
      <c r="CNA1962" s="15"/>
      <c r="CNB1962" s="15"/>
      <c r="CNC1962" s="83"/>
      <c r="CND1962" s="52"/>
      <c r="CNE1962" s="70"/>
      <c r="CNF1962" s="70"/>
      <c r="CNG1962" s="70"/>
      <c r="CNH1962" s="110"/>
      <c r="CNI1962" s="2"/>
      <c r="CNJ1962" s="15"/>
      <c r="CNK1962" s="15"/>
      <c r="CNL1962" s="83"/>
      <c r="CNM1962" s="52"/>
      <c r="CNN1962" s="70"/>
      <c r="CNO1962" s="70"/>
      <c r="CNP1962" s="70"/>
      <c r="CNQ1962" s="110"/>
      <c r="CNR1962" s="2"/>
      <c r="CNS1962" s="15"/>
      <c r="CNT1962" s="15"/>
      <c r="CNU1962" s="83"/>
      <c r="CNV1962" s="52"/>
      <c r="CNW1962" s="70"/>
      <c r="CNX1962" s="70"/>
      <c r="CNY1962" s="70"/>
      <c r="CNZ1962" s="110"/>
      <c r="COA1962" s="2"/>
      <c r="COB1962" s="15"/>
      <c r="COC1962" s="15"/>
      <c r="COD1962" s="83"/>
      <c r="COE1962" s="52"/>
      <c r="COF1962" s="70"/>
      <c r="COG1962" s="70"/>
      <c r="COH1962" s="70"/>
      <c r="COI1962" s="110"/>
      <c r="COJ1962" s="2"/>
      <c r="COK1962" s="15"/>
      <c r="COL1962" s="15"/>
      <c r="COM1962" s="83"/>
      <c r="CON1962" s="52"/>
      <c r="COO1962" s="70"/>
      <c r="COP1962" s="70"/>
      <c r="COQ1962" s="70"/>
      <c r="COR1962" s="110"/>
      <c r="COS1962" s="2"/>
      <c r="COT1962" s="15"/>
      <c r="COU1962" s="15"/>
      <c r="COV1962" s="83"/>
      <c r="COW1962" s="52"/>
      <c r="COX1962" s="70"/>
      <c r="COY1962" s="70"/>
      <c r="COZ1962" s="70"/>
      <c r="CPA1962" s="110"/>
      <c r="CPB1962" s="2"/>
      <c r="CPC1962" s="15"/>
      <c r="CPD1962" s="15"/>
      <c r="CPE1962" s="83"/>
      <c r="CPF1962" s="52"/>
      <c r="CPG1962" s="70"/>
      <c r="CPH1962" s="70"/>
      <c r="CPI1962" s="70"/>
      <c r="CPJ1962" s="110"/>
      <c r="CPK1962" s="2"/>
      <c r="CPL1962" s="15"/>
      <c r="CPM1962" s="15"/>
      <c r="CPN1962" s="83"/>
      <c r="CPO1962" s="52"/>
      <c r="CPP1962" s="70"/>
      <c r="CPQ1962" s="70"/>
      <c r="CPR1962" s="70"/>
      <c r="CPS1962" s="110"/>
      <c r="CPT1962" s="2"/>
      <c r="CPU1962" s="15"/>
      <c r="CPV1962" s="15"/>
      <c r="CPW1962" s="83"/>
      <c r="CPX1962" s="52"/>
      <c r="CPY1962" s="70"/>
      <c r="CPZ1962" s="70"/>
      <c r="CQA1962" s="70"/>
      <c r="CQB1962" s="110"/>
      <c r="CQC1962" s="2"/>
      <c r="CQD1962" s="15"/>
      <c r="CQE1962" s="15"/>
      <c r="CQF1962" s="83"/>
      <c r="CQG1962" s="52"/>
      <c r="CQH1962" s="70"/>
      <c r="CQI1962" s="70"/>
      <c r="CQJ1962" s="70"/>
      <c r="CQK1962" s="110"/>
      <c r="CQL1962" s="2"/>
      <c r="CQM1962" s="15"/>
      <c r="CQN1962" s="15"/>
      <c r="CQO1962" s="83"/>
      <c r="CQP1962" s="52"/>
      <c r="CQQ1962" s="70"/>
      <c r="CQR1962" s="70"/>
      <c r="CQS1962" s="70"/>
      <c r="CQT1962" s="110"/>
      <c r="CQU1962" s="2"/>
      <c r="CQV1962" s="15"/>
      <c r="CQW1962" s="15"/>
      <c r="CQX1962" s="83"/>
      <c r="CQY1962" s="52"/>
      <c r="CQZ1962" s="70"/>
      <c r="CRA1962" s="70"/>
      <c r="CRB1962" s="70"/>
      <c r="CRC1962" s="110"/>
      <c r="CRD1962" s="2"/>
      <c r="CRE1962" s="15"/>
      <c r="CRF1962" s="15"/>
      <c r="CRG1962" s="83"/>
      <c r="CRH1962" s="52"/>
      <c r="CRI1962" s="70"/>
      <c r="CRJ1962" s="70"/>
      <c r="CRK1962" s="70"/>
      <c r="CRL1962" s="110"/>
      <c r="CRM1962" s="2"/>
      <c r="CRN1962" s="15"/>
      <c r="CRO1962" s="15"/>
      <c r="CRP1962" s="83"/>
      <c r="CRQ1962" s="52"/>
      <c r="CRR1962" s="70"/>
      <c r="CRS1962" s="70"/>
      <c r="CRT1962" s="70"/>
      <c r="CRU1962" s="110"/>
      <c r="CRV1962" s="2"/>
      <c r="CRW1962" s="15"/>
      <c r="CRX1962" s="15"/>
      <c r="CRY1962" s="83"/>
      <c r="CRZ1962" s="52"/>
      <c r="CSA1962" s="70"/>
      <c r="CSB1962" s="70"/>
      <c r="CSC1962" s="70"/>
      <c r="CSD1962" s="110"/>
      <c r="CSE1962" s="2"/>
      <c r="CSF1962" s="15"/>
      <c r="CSG1962" s="15"/>
      <c r="CSH1962" s="83"/>
      <c r="CSI1962" s="52"/>
      <c r="CSJ1962" s="70"/>
      <c r="CSK1962" s="70"/>
      <c r="CSL1962" s="70"/>
      <c r="CSM1962" s="110"/>
      <c r="CSN1962" s="2"/>
      <c r="CSO1962" s="15"/>
      <c r="CSP1962" s="15"/>
      <c r="CSQ1962" s="83"/>
      <c r="CSR1962" s="52"/>
      <c r="CSS1962" s="70"/>
      <c r="CST1962" s="70"/>
      <c r="CSU1962" s="70"/>
      <c r="CSV1962" s="110"/>
      <c r="CSW1962" s="2"/>
      <c r="CSX1962" s="15"/>
      <c r="CSY1962" s="15"/>
      <c r="CSZ1962" s="83"/>
      <c r="CTA1962" s="52"/>
      <c r="CTB1962" s="70"/>
      <c r="CTC1962" s="70"/>
      <c r="CTD1962" s="70"/>
      <c r="CTE1962" s="110"/>
      <c r="CTF1962" s="2"/>
      <c r="CTG1962" s="15"/>
      <c r="CTH1962" s="15"/>
      <c r="CTI1962" s="83"/>
      <c r="CTJ1962" s="52"/>
      <c r="CTK1962" s="70"/>
      <c r="CTL1962" s="70"/>
      <c r="CTM1962" s="70"/>
      <c r="CTN1962" s="110"/>
      <c r="CTO1962" s="2"/>
      <c r="CTP1962" s="15"/>
      <c r="CTQ1962" s="15"/>
      <c r="CTR1962" s="83"/>
      <c r="CTS1962" s="52"/>
      <c r="CTT1962" s="70"/>
      <c r="CTU1962" s="70"/>
      <c r="CTV1962" s="70"/>
      <c r="CTW1962" s="110"/>
      <c r="CTX1962" s="2"/>
      <c r="CTY1962" s="15"/>
      <c r="CTZ1962" s="15"/>
      <c r="CUA1962" s="83"/>
      <c r="CUB1962" s="52"/>
      <c r="CUC1962" s="70"/>
      <c r="CUD1962" s="70"/>
      <c r="CUE1962" s="70"/>
      <c r="CUF1962" s="110"/>
      <c r="CUG1962" s="2"/>
      <c r="CUH1962" s="15"/>
      <c r="CUI1962" s="15"/>
      <c r="CUJ1962" s="83"/>
      <c r="CUK1962" s="52"/>
      <c r="CUL1962" s="70"/>
      <c r="CUM1962" s="70"/>
      <c r="CUN1962" s="70"/>
      <c r="CUO1962" s="110"/>
      <c r="CUP1962" s="2"/>
      <c r="CUQ1962" s="15"/>
      <c r="CUR1962" s="15"/>
      <c r="CUS1962" s="83"/>
      <c r="CUT1962" s="52"/>
      <c r="CUU1962" s="70"/>
      <c r="CUV1962" s="70"/>
      <c r="CUW1962" s="70"/>
      <c r="CUX1962" s="110"/>
      <c r="CUY1962" s="2"/>
      <c r="CUZ1962" s="15"/>
      <c r="CVA1962" s="15"/>
      <c r="CVB1962" s="83"/>
      <c r="CVC1962" s="52"/>
      <c r="CVD1962" s="70"/>
      <c r="CVE1962" s="70"/>
      <c r="CVF1962" s="70"/>
      <c r="CVG1962" s="110"/>
      <c r="CVH1962" s="2"/>
      <c r="CVI1962" s="15"/>
      <c r="CVJ1962" s="15"/>
      <c r="CVK1962" s="83"/>
      <c r="CVL1962" s="52"/>
      <c r="CVM1962" s="70"/>
      <c r="CVN1962" s="70"/>
      <c r="CVO1962" s="70"/>
      <c r="CVP1962" s="110"/>
      <c r="CVQ1962" s="2"/>
      <c r="CVR1962" s="15"/>
      <c r="CVS1962" s="15"/>
      <c r="CVT1962" s="83"/>
      <c r="CVU1962" s="52"/>
      <c r="CVV1962" s="70"/>
      <c r="CVW1962" s="70"/>
      <c r="CVX1962" s="70"/>
      <c r="CVY1962" s="110"/>
      <c r="CVZ1962" s="2"/>
      <c r="CWA1962" s="15"/>
      <c r="CWB1962" s="15"/>
      <c r="CWC1962" s="83"/>
      <c r="CWD1962" s="52"/>
      <c r="CWE1962" s="70"/>
      <c r="CWF1962" s="70"/>
      <c r="CWG1962" s="70"/>
      <c r="CWH1962" s="110"/>
      <c r="CWI1962" s="2"/>
      <c r="CWJ1962" s="15"/>
      <c r="CWK1962" s="15"/>
      <c r="CWL1962" s="83"/>
      <c r="CWM1962" s="52"/>
      <c r="CWN1962" s="70"/>
      <c r="CWO1962" s="70"/>
      <c r="CWP1962" s="70"/>
      <c r="CWQ1962" s="110"/>
      <c r="CWR1962" s="2"/>
      <c r="CWS1962" s="15"/>
      <c r="CWT1962" s="15"/>
      <c r="CWU1962" s="83"/>
      <c r="CWV1962" s="52"/>
      <c r="CWW1962" s="70"/>
      <c r="CWX1962" s="70"/>
      <c r="CWY1962" s="70"/>
      <c r="CWZ1962" s="110"/>
      <c r="CXA1962" s="2"/>
      <c r="CXB1962" s="15"/>
      <c r="CXC1962" s="15"/>
      <c r="CXD1962" s="83"/>
      <c r="CXE1962" s="52"/>
      <c r="CXF1962" s="70"/>
      <c r="CXG1962" s="70"/>
      <c r="CXH1962" s="70"/>
      <c r="CXI1962" s="110"/>
      <c r="CXJ1962" s="2"/>
      <c r="CXK1962" s="15"/>
      <c r="CXL1962" s="15"/>
      <c r="CXM1962" s="83"/>
      <c r="CXN1962" s="52"/>
      <c r="CXO1962" s="70"/>
      <c r="CXP1962" s="70"/>
      <c r="CXQ1962" s="70"/>
      <c r="CXR1962" s="110"/>
      <c r="CXS1962" s="2"/>
      <c r="CXT1962" s="15"/>
      <c r="CXU1962" s="15"/>
      <c r="CXV1962" s="83"/>
      <c r="CXW1962" s="52"/>
      <c r="CXX1962" s="70"/>
      <c r="CXY1962" s="70"/>
      <c r="CXZ1962" s="70"/>
      <c r="CYA1962" s="110"/>
      <c r="CYB1962" s="2"/>
      <c r="CYC1962" s="15"/>
      <c r="CYD1962" s="15"/>
      <c r="CYE1962" s="83"/>
      <c r="CYF1962" s="52"/>
      <c r="CYG1962" s="70"/>
      <c r="CYH1962" s="70"/>
      <c r="CYI1962" s="70"/>
      <c r="CYJ1962" s="110"/>
      <c r="CYK1962" s="2"/>
      <c r="CYL1962" s="15"/>
      <c r="CYM1962" s="15"/>
      <c r="CYN1962" s="83"/>
      <c r="CYO1962" s="52"/>
      <c r="CYP1962" s="70"/>
      <c r="CYQ1962" s="70"/>
      <c r="CYR1962" s="70"/>
      <c r="CYS1962" s="110"/>
      <c r="CYT1962" s="2"/>
      <c r="CYU1962" s="15"/>
      <c r="CYV1962" s="15"/>
      <c r="CYW1962" s="83"/>
      <c r="CYX1962" s="52"/>
      <c r="CYY1962" s="70"/>
      <c r="CYZ1962" s="70"/>
      <c r="CZA1962" s="70"/>
      <c r="CZB1962" s="110"/>
      <c r="CZC1962" s="2"/>
      <c r="CZD1962" s="15"/>
      <c r="CZE1962" s="15"/>
      <c r="CZF1962" s="83"/>
      <c r="CZG1962" s="52"/>
      <c r="CZH1962" s="70"/>
      <c r="CZI1962" s="70"/>
      <c r="CZJ1962" s="70"/>
      <c r="CZK1962" s="110"/>
      <c r="CZL1962" s="2"/>
      <c r="CZM1962" s="15"/>
      <c r="CZN1962" s="15"/>
      <c r="CZO1962" s="83"/>
      <c r="CZP1962" s="52"/>
      <c r="CZQ1962" s="70"/>
      <c r="CZR1962" s="70"/>
      <c r="CZS1962" s="70"/>
      <c r="CZT1962" s="110"/>
      <c r="CZU1962" s="2"/>
      <c r="CZV1962" s="15"/>
      <c r="CZW1962" s="15"/>
      <c r="CZX1962" s="83"/>
      <c r="CZY1962" s="52"/>
      <c r="CZZ1962" s="70"/>
      <c r="DAA1962" s="70"/>
      <c r="DAB1962" s="70"/>
      <c r="DAC1962" s="110"/>
      <c r="DAD1962" s="2"/>
      <c r="DAE1962" s="15"/>
      <c r="DAF1962" s="15"/>
      <c r="DAG1962" s="83"/>
      <c r="DAH1962" s="52"/>
      <c r="DAI1962" s="70"/>
      <c r="DAJ1962" s="70"/>
      <c r="DAK1962" s="70"/>
      <c r="DAL1962" s="110"/>
      <c r="DAM1962" s="2"/>
      <c r="DAN1962" s="15"/>
      <c r="DAO1962" s="15"/>
      <c r="DAP1962" s="83"/>
      <c r="DAQ1962" s="52"/>
      <c r="DAR1962" s="70"/>
      <c r="DAS1962" s="70"/>
      <c r="DAT1962" s="70"/>
      <c r="DAU1962" s="110"/>
      <c r="DAV1962" s="2"/>
      <c r="DAW1962" s="15"/>
      <c r="DAX1962" s="15"/>
      <c r="DAY1962" s="83"/>
      <c r="DAZ1962" s="52"/>
      <c r="DBA1962" s="70"/>
      <c r="DBB1962" s="70"/>
      <c r="DBC1962" s="70"/>
      <c r="DBD1962" s="110"/>
      <c r="DBE1962" s="2"/>
      <c r="DBF1962" s="15"/>
      <c r="DBG1962" s="15"/>
      <c r="DBH1962" s="83"/>
      <c r="DBI1962" s="52"/>
      <c r="DBJ1962" s="70"/>
      <c r="DBK1962" s="70"/>
      <c r="DBL1962" s="70"/>
      <c r="DBM1962" s="110"/>
      <c r="DBN1962" s="2"/>
      <c r="DBO1962" s="15"/>
      <c r="DBP1962" s="15"/>
      <c r="DBQ1962" s="83"/>
      <c r="DBR1962" s="52"/>
      <c r="DBS1962" s="70"/>
      <c r="DBT1962" s="70"/>
      <c r="DBU1962" s="70"/>
      <c r="DBV1962" s="110"/>
      <c r="DBW1962" s="2"/>
      <c r="DBX1962" s="15"/>
      <c r="DBY1962" s="15"/>
      <c r="DBZ1962" s="83"/>
      <c r="DCA1962" s="52"/>
      <c r="DCB1962" s="70"/>
      <c r="DCC1962" s="70"/>
      <c r="DCD1962" s="70"/>
      <c r="DCE1962" s="110"/>
      <c r="DCF1962" s="2"/>
      <c r="DCG1962" s="15"/>
      <c r="DCH1962" s="15"/>
      <c r="DCI1962" s="83"/>
      <c r="DCJ1962" s="52"/>
      <c r="DCK1962" s="70"/>
      <c r="DCL1962" s="70"/>
      <c r="DCM1962" s="70"/>
      <c r="DCN1962" s="110"/>
      <c r="DCO1962" s="2"/>
      <c r="DCP1962" s="15"/>
      <c r="DCQ1962" s="15"/>
      <c r="DCR1962" s="83"/>
      <c r="DCS1962" s="52"/>
      <c r="DCT1962" s="70"/>
      <c r="DCU1962" s="70"/>
      <c r="DCV1962" s="70"/>
      <c r="DCW1962" s="110"/>
      <c r="DCX1962" s="2"/>
      <c r="DCY1962" s="15"/>
      <c r="DCZ1962" s="15"/>
      <c r="DDA1962" s="83"/>
      <c r="DDB1962" s="52"/>
      <c r="DDC1962" s="70"/>
      <c r="DDD1962" s="70"/>
      <c r="DDE1962" s="70"/>
      <c r="DDF1962" s="110"/>
      <c r="DDG1962" s="2"/>
      <c r="DDH1962" s="15"/>
      <c r="DDI1962" s="15"/>
      <c r="DDJ1962" s="83"/>
      <c r="DDK1962" s="52"/>
      <c r="DDL1962" s="70"/>
      <c r="DDM1962" s="70"/>
      <c r="DDN1962" s="70"/>
      <c r="DDO1962" s="110"/>
      <c r="DDP1962" s="2"/>
      <c r="DDQ1962" s="15"/>
      <c r="DDR1962" s="15"/>
      <c r="DDS1962" s="83"/>
      <c r="DDT1962" s="52"/>
      <c r="DDU1962" s="70"/>
      <c r="DDV1962" s="70"/>
      <c r="DDW1962" s="70"/>
      <c r="DDX1962" s="110"/>
      <c r="DDY1962" s="2"/>
      <c r="DDZ1962" s="15"/>
      <c r="DEA1962" s="15"/>
      <c r="DEB1962" s="83"/>
      <c r="DEC1962" s="52"/>
      <c r="DED1962" s="70"/>
      <c r="DEE1962" s="70"/>
      <c r="DEF1962" s="70"/>
      <c r="DEG1962" s="110"/>
      <c r="DEH1962" s="2"/>
      <c r="DEI1962" s="15"/>
      <c r="DEJ1962" s="15"/>
      <c r="DEK1962" s="83"/>
      <c r="DEL1962" s="52"/>
      <c r="DEM1962" s="70"/>
      <c r="DEN1962" s="70"/>
      <c r="DEO1962" s="70"/>
      <c r="DEP1962" s="110"/>
      <c r="DEQ1962" s="2"/>
      <c r="DER1962" s="15"/>
      <c r="DES1962" s="15"/>
      <c r="DET1962" s="83"/>
      <c r="DEU1962" s="52"/>
      <c r="DEV1962" s="70"/>
      <c r="DEW1962" s="70"/>
      <c r="DEX1962" s="70"/>
      <c r="DEY1962" s="110"/>
      <c r="DEZ1962" s="2"/>
      <c r="DFA1962" s="15"/>
      <c r="DFB1962" s="15"/>
      <c r="DFC1962" s="83"/>
      <c r="DFD1962" s="52"/>
      <c r="DFE1962" s="70"/>
      <c r="DFF1962" s="70"/>
      <c r="DFG1962" s="70"/>
      <c r="DFH1962" s="110"/>
      <c r="DFI1962" s="2"/>
      <c r="DFJ1962" s="15"/>
      <c r="DFK1962" s="15"/>
      <c r="DFL1962" s="83"/>
      <c r="DFM1962" s="52"/>
      <c r="DFN1962" s="70"/>
      <c r="DFO1962" s="70"/>
      <c r="DFP1962" s="70"/>
      <c r="DFQ1962" s="110"/>
      <c r="DFR1962" s="2"/>
      <c r="DFS1962" s="15"/>
      <c r="DFT1962" s="15"/>
      <c r="DFU1962" s="83"/>
      <c r="DFV1962" s="52"/>
      <c r="DFW1962" s="70"/>
      <c r="DFX1962" s="70"/>
      <c r="DFY1962" s="70"/>
      <c r="DFZ1962" s="110"/>
      <c r="DGA1962" s="2"/>
      <c r="DGB1962" s="15"/>
      <c r="DGC1962" s="15"/>
      <c r="DGD1962" s="83"/>
      <c r="DGE1962" s="52"/>
      <c r="DGF1962" s="70"/>
      <c r="DGG1962" s="70"/>
      <c r="DGH1962" s="70"/>
      <c r="DGI1962" s="110"/>
      <c r="DGJ1962" s="2"/>
      <c r="DGK1962" s="15"/>
      <c r="DGL1962" s="15"/>
      <c r="DGM1962" s="83"/>
      <c r="DGN1962" s="52"/>
      <c r="DGO1962" s="70"/>
      <c r="DGP1962" s="70"/>
      <c r="DGQ1962" s="70"/>
      <c r="DGR1962" s="110"/>
      <c r="DGS1962" s="2"/>
      <c r="DGT1962" s="15"/>
      <c r="DGU1962" s="15"/>
      <c r="DGV1962" s="83"/>
      <c r="DGW1962" s="52"/>
      <c r="DGX1962" s="70"/>
      <c r="DGY1962" s="70"/>
      <c r="DGZ1962" s="70"/>
      <c r="DHA1962" s="110"/>
      <c r="DHB1962" s="2"/>
      <c r="DHC1962" s="15"/>
      <c r="DHD1962" s="15"/>
      <c r="DHE1962" s="83"/>
      <c r="DHF1962" s="52"/>
      <c r="DHG1962" s="70"/>
      <c r="DHH1962" s="70"/>
      <c r="DHI1962" s="70"/>
      <c r="DHJ1962" s="110"/>
      <c r="DHK1962" s="2"/>
      <c r="DHL1962" s="15"/>
      <c r="DHM1962" s="15"/>
      <c r="DHN1962" s="83"/>
      <c r="DHO1962" s="52"/>
      <c r="DHP1962" s="70"/>
      <c r="DHQ1962" s="70"/>
      <c r="DHR1962" s="70"/>
      <c r="DHS1962" s="110"/>
      <c r="DHT1962" s="2"/>
      <c r="DHU1962" s="15"/>
      <c r="DHV1962" s="15"/>
      <c r="DHW1962" s="83"/>
      <c r="DHX1962" s="52"/>
      <c r="DHY1962" s="70"/>
      <c r="DHZ1962" s="70"/>
      <c r="DIA1962" s="70"/>
      <c r="DIB1962" s="110"/>
      <c r="DIC1962" s="2"/>
      <c r="DID1962" s="15"/>
      <c r="DIE1962" s="15"/>
      <c r="DIF1962" s="83"/>
      <c r="DIG1962" s="52"/>
      <c r="DIH1962" s="70"/>
      <c r="DII1962" s="70"/>
      <c r="DIJ1962" s="70"/>
      <c r="DIK1962" s="110"/>
      <c r="DIL1962" s="2"/>
      <c r="DIM1962" s="15"/>
      <c r="DIN1962" s="15"/>
      <c r="DIO1962" s="83"/>
      <c r="DIP1962" s="52"/>
      <c r="DIQ1962" s="70"/>
      <c r="DIR1962" s="70"/>
      <c r="DIS1962" s="70"/>
      <c r="DIT1962" s="110"/>
      <c r="DIU1962" s="2"/>
      <c r="DIV1962" s="15"/>
      <c r="DIW1962" s="15"/>
      <c r="DIX1962" s="83"/>
      <c r="DIY1962" s="52"/>
      <c r="DIZ1962" s="70"/>
      <c r="DJA1962" s="70"/>
      <c r="DJB1962" s="70"/>
      <c r="DJC1962" s="110"/>
      <c r="DJD1962" s="2"/>
      <c r="DJE1962" s="15"/>
      <c r="DJF1962" s="15"/>
      <c r="DJG1962" s="83"/>
      <c r="DJH1962" s="52"/>
      <c r="DJI1962" s="70"/>
      <c r="DJJ1962" s="70"/>
      <c r="DJK1962" s="70"/>
      <c r="DJL1962" s="110"/>
      <c r="DJM1962" s="2"/>
      <c r="DJN1962" s="15"/>
      <c r="DJO1962" s="15"/>
      <c r="DJP1962" s="83"/>
      <c r="DJQ1962" s="52"/>
      <c r="DJR1962" s="70"/>
      <c r="DJS1962" s="70"/>
      <c r="DJT1962" s="70"/>
      <c r="DJU1962" s="110"/>
      <c r="DJV1962" s="2"/>
      <c r="DJW1962" s="15"/>
      <c r="DJX1962" s="15"/>
      <c r="DJY1962" s="83"/>
      <c r="DJZ1962" s="52"/>
      <c r="DKA1962" s="70"/>
      <c r="DKB1962" s="70"/>
      <c r="DKC1962" s="70"/>
      <c r="DKD1962" s="110"/>
      <c r="DKE1962" s="2"/>
      <c r="DKF1962" s="15"/>
      <c r="DKG1962" s="15"/>
      <c r="DKH1962" s="83"/>
      <c r="DKI1962" s="52"/>
      <c r="DKJ1962" s="70"/>
      <c r="DKK1962" s="70"/>
      <c r="DKL1962" s="70"/>
      <c r="DKM1962" s="110"/>
      <c r="DKN1962" s="2"/>
      <c r="DKO1962" s="15"/>
      <c r="DKP1962" s="15"/>
      <c r="DKQ1962" s="83"/>
      <c r="DKR1962" s="52"/>
      <c r="DKS1962" s="70"/>
      <c r="DKT1962" s="70"/>
      <c r="DKU1962" s="70"/>
      <c r="DKV1962" s="110"/>
      <c r="DKW1962" s="2"/>
      <c r="DKX1962" s="15"/>
      <c r="DKY1962" s="15"/>
      <c r="DKZ1962" s="83"/>
      <c r="DLA1962" s="52"/>
      <c r="DLB1962" s="70"/>
      <c r="DLC1962" s="70"/>
      <c r="DLD1962" s="70"/>
      <c r="DLE1962" s="110"/>
      <c r="DLF1962" s="2"/>
      <c r="DLG1962" s="15"/>
      <c r="DLH1962" s="15"/>
      <c r="DLI1962" s="83"/>
      <c r="DLJ1962" s="52"/>
      <c r="DLK1962" s="70"/>
      <c r="DLL1962" s="70"/>
      <c r="DLM1962" s="70"/>
      <c r="DLN1962" s="110"/>
      <c r="DLO1962" s="2"/>
      <c r="DLP1962" s="15"/>
      <c r="DLQ1962" s="15"/>
      <c r="DLR1962" s="83"/>
      <c r="DLS1962" s="52"/>
      <c r="DLT1962" s="70"/>
      <c r="DLU1962" s="70"/>
      <c r="DLV1962" s="70"/>
      <c r="DLW1962" s="110"/>
      <c r="DLX1962" s="2"/>
      <c r="DLY1962" s="15"/>
      <c r="DLZ1962" s="15"/>
      <c r="DMA1962" s="83"/>
      <c r="DMB1962" s="52"/>
      <c r="DMC1962" s="70"/>
      <c r="DMD1962" s="70"/>
      <c r="DME1962" s="70"/>
      <c r="DMF1962" s="110"/>
      <c r="DMG1962" s="2"/>
      <c r="DMH1962" s="15"/>
      <c r="DMI1962" s="15"/>
      <c r="DMJ1962" s="83"/>
      <c r="DMK1962" s="52"/>
      <c r="DML1962" s="70"/>
      <c r="DMM1962" s="70"/>
      <c r="DMN1962" s="70"/>
      <c r="DMO1962" s="110"/>
      <c r="DMP1962" s="2"/>
      <c r="DMQ1962" s="15"/>
      <c r="DMR1962" s="15"/>
      <c r="DMS1962" s="83"/>
      <c r="DMT1962" s="52"/>
      <c r="DMU1962" s="70"/>
      <c r="DMV1962" s="70"/>
      <c r="DMW1962" s="70"/>
      <c r="DMX1962" s="110"/>
      <c r="DMY1962" s="2"/>
      <c r="DMZ1962" s="15"/>
      <c r="DNA1962" s="15"/>
      <c r="DNB1962" s="83"/>
      <c r="DNC1962" s="52"/>
      <c r="DND1962" s="70"/>
      <c r="DNE1962" s="70"/>
      <c r="DNF1962" s="70"/>
      <c r="DNG1962" s="110"/>
      <c r="DNH1962" s="2"/>
      <c r="DNI1962" s="15"/>
      <c r="DNJ1962" s="15"/>
      <c r="DNK1962" s="83"/>
      <c r="DNL1962" s="52"/>
      <c r="DNM1962" s="70"/>
      <c r="DNN1962" s="70"/>
      <c r="DNO1962" s="70"/>
      <c r="DNP1962" s="110"/>
      <c r="DNQ1962" s="2"/>
      <c r="DNR1962" s="15"/>
      <c r="DNS1962" s="15"/>
      <c r="DNT1962" s="83"/>
      <c r="DNU1962" s="52"/>
      <c r="DNV1962" s="70"/>
      <c r="DNW1962" s="70"/>
      <c r="DNX1962" s="70"/>
      <c r="DNY1962" s="110"/>
      <c r="DNZ1962" s="2"/>
      <c r="DOA1962" s="15"/>
      <c r="DOB1962" s="15"/>
      <c r="DOC1962" s="83"/>
      <c r="DOD1962" s="52"/>
      <c r="DOE1962" s="70"/>
      <c r="DOF1962" s="70"/>
      <c r="DOG1962" s="70"/>
      <c r="DOH1962" s="110"/>
      <c r="DOI1962" s="2"/>
      <c r="DOJ1962" s="15"/>
      <c r="DOK1962" s="15"/>
      <c r="DOL1962" s="83"/>
      <c r="DOM1962" s="52"/>
      <c r="DON1962" s="70"/>
      <c r="DOO1962" s="70"/>
      <c r="DOP1962" s="70"/>
      <c r="DOQ1962" s="110"/>
      <c r="DOR1962" s="2"/>
      <c r="DOS1962" s="15"/>
      <c r="DOT1962" s="15"/>
      <c r="DOU1962" s="83"/>
      <c r="DOV1962" s="52"/>
      <c r="DOW1962" s="70"/>
      <c r="DOX1962" s="70"/>
      <c r="DOY1962" s="70"/>
      <c r="DOZ1962" s="110"/>
      <c r="DPA1962" s="2"/>
      <c r="DPB1962" s="15"/>
      <c r="DPC1962" s="15"/>
      <c r="DPD1962" s="83"/>
      <c r="DPE1962" s="52"/>
      <c r="DPF1962" s="70"/>
      <c r="DPG1962" s="70"/>
      <c r="DPH1962" s="70"/>
      <c r="DPI1962" s="110"/>
      <c r="DPJ1962" s="2"/>
      <c r="DPK1962" s="15"/>
      <c r="DPL1962" s="15"/>
      <c r="DPM1962" s="83"/>
      <c r="DPN1962" s="52"/>
      <c r="DPO1962" s="70"/>
      <c r="DPP1962" s="70"/>
      <c r="DPQ1962" s="70"/>
      <c r="DPR1962" s="110"/>
      <c r="DPS1962" s="2"/>
      <c r="DPT1962" s="15"/>
      <c r="DPU1962" s="15"/>
      <c r="DPV1962" s="83"/>
      <c r="DPW1962" s="52"/>
      <c r="DPX1962" s="70"/>
      <c r="DPY1962" s="70"/>
      <c r="DPZ1962" s="70"/>
      <c r="DQA1962" s="110"/>
      <c r="DQB1962" s="2"/>
      <c r="DQC1962" s="15"/>
      <c r="DQD1962" s="15"/>
      <c r="DQE1962" s="83"/>
      <c r="DQF1962" s="52"/>
      <c r="DQG1962" s="70"/>
      <c r="DQH1962" s="70"/>
      <c r="DQI1962" s="70"/>
      <c r="DQJ1962" s="110"/>
      <c r="DQK1962" s="2"/>
      <c r="DQL1962" s="15"/>
      <c r="DQM1962" s="15"/>
      <c r="DQN1962" s="83"/>
      <c r="DQO1962" s="52"/>
      <c r="DQP1962" s="70"/>
      <c r="DQQ1962" s="70"/>
      <c r="DQR1962" s="70"/>
      <c r="DQS1962" s="110"/>
      <c r="DQT1962" s="2"/>
      <c r="DQU1962" s="15"/>
      <c r="DQV1962" s="15"/>
      <c r="DQW1962" s="83"/>
      <c r="DQX1962" s="52"/>
      <c r="DQY1962" s="70"/>
      <c r="DQZ1962" s="70"/>
      <c r="DRA1962" s="70"/>
      <c r="DRB1962" s="110"/>
      <c r="DRC1962" s="2"/>
      <c r="DRD1962" s="15"/>
      <c r="DRE1962" s="15"/>
      <c r="DRF1962" s="83"/>
      <c r="DRG1962" s="52"/>
      <c r="DRH1962" s="70"/>
      <c r="DRI1962" s="70"/>
      <c r="DRJ1962" s="70"/>
      <c r="DRK1962" s="110"/>
      <c r="DRL1962" s="2"/>
      <c r="DRM1962" s="15"/>
      <c r="DRN1962" s="15"/>
      <c r="DRO1962" s="83"/>
      <c r="DRP1962" s="52"/>
      <c r="DRQ1962" s="70"/>
      <c r="DRR1962" s="70"/>
      <c r="DRS1962" s="70"/>
      <c r="DRT1962" s="110"/>
      <c r="DRU1962" s="2"/>
      <c r="DRV1962" s="15"/>
      <c r="DRW1962" s="15"/>
      <c r="DRX1962" s="83"/>
      <c r="DRY1962" s="52"/>
      <c r="DRZ1962" s="70"/>
      <c r="DSA1962" s="70"/>
      <c r="DSB1962" s="70"/>
      <c r="DSC1962" s="110"/>
      <c r="DSD1962" s="2"/>
      <c r="DSE1962" s="15"/>
      <c r="DSF1962" s="15"/>
      <c r="DSG1962" s="83"/>
      <c r="DSH1962" s="52"/>
      <c r="DSI1962" s="70"/>
      <c r="DSJ1962" s="70"/>
      <c r="DSK1962" s="70"/>
      <c r="DSL1962" s="110"/>
      <c r="DSM1962" s="2"/>
      <c r="DSN1962" s="15"/>
      <c r="DSO1962" s="15"/>
      <c r="DSP1962" s="83"/>
      <c r="DSQ1962" s="52"/>
      <c r="DSR1962" s="70"/>
      <c r="DSS1962" s="70"/>
      <c r="DST1962" s="70"/>
      <c r="DSU1962" s="110"/>
      <c r="DSV1962" s="2"/>
      <c r="DSW1962" s="15"/>
      <c r="DSX1962" s="15"/>
      <c r="DSY1962" s="83"/>
      <c r="DSZ1962" s="52"/>
      <c r="DTA1962" s="70"/>
      <c r="DTB1962" s="70"/>
      <c r="DTC1962" s="70"/>
      <c r="DTD1962" s="110"/>
      <c r="DTE1962" s="2"/>
      <c r="DTF1962" s="15"/>
      <c r="DTG1962" s="15"/>
      <c r="DTH1962" s="83"/>
      <c r="DTI1962" s="52"/>
      <c r="DTJ1962" s="70"/>
      <c r="DTK1962" s="70"/>
      <c r="DTL1962" s="70"/>
      <c r="DTM1962" s="110"/>
      <c r="DTN1962" s="2"/>
      <c r="DTO1962" s="15"/>
      <c r="DTP1962" s="15"/>
      <c r="DTQ1962" s="83"/>
      <c r="DTR1962" s="52"/>
      <c r="DTS1962" s="70"/>
      <c r="DTT1962" s="70"/>
      <c r="DTU1962" s="70"/>
      <c r="DTV1962" s="110"/>
      <c r="DTW1962" s="2"/>
      <c r="DTX1962" s="15"/>
      <c r="DTY1962" s="15"/>
      <c r="DTZ1962" s="83"/>
      <c r="DUA1962" s="52"/>
      <c r="DUB1962" s="70"/>
      <c r="DUC1962" s="70"/>
      <c r="DUD1962" s="70"/>
      <c r="DUE1962" s="110"/>
      <c r="DUF1962" s="2"/>
      <c r="DUG1962" s="15"/>
      <c r="DUH1962" s="15"/>
      <c r="DUI1962" s="83"/>
      <c r="DUJ1962" s="52"/>
      <c r="DUK1962" s="70"/>
      <c r="DUL1962" s="70"/>
      <c r="DUM1962" s="70"/>
      <c r="DUN1962" s="110"/>
      <c r="DUO1962" s="2"/>
      <c r="DUP1962" s="15"/>
      <c r="DUQ1962" s="15"/>
      <c r="DUR1962" s="83"/>
      <c r="DUS1962" s="52"/>
      <c r="DUT1962" s="70"/>
      <c r="DUU1962" s="70"/>
      <c r="DUV1962" s="70"/>
      <c r="DUW1962" s="110"/>
      <c r="DUX1962" s="2"/>
      <c r="DUY1962" s="15"/>
      <c r="DUZ1962" s="15"/>
      <c r="DVA1962" s="83"/>
      <c r="DVB1962" s="52"/>
      <c r="DVC1962" s="70"/>
      <c r="DVD1962" s="70"/>
      <c r="DVE1962" s="70"/>
      <c r="DVF1962" s="110"/>
      <c r="DVG1962" s="2"/>
      <c r="DVH1962" s="15"/>
      <c r="DVI1962" s="15"/>
      <c r="DVJ1962" s="83"/>
      <c r="DVK1962" s="52"/>
      <c r="DVL1962" s="70"/>
      <c r="DVM1962" s="70"/>
      <c r="DVN1962" s="70"/>
      <c r="DVO1962" s="110"/>
      <c r="DVP1962" s="2"/>
      <c r="DVQ1962" s="15"/>
      <c r="DVR1962" s="15"/>
      <c r="DVS1962" s="83"/>
      <c r="DVT1962" s="52"/>
      <c r="DVU1962" s="70"/>
      <c r="DVV1962" s="70"/>
      <c r="DVW1962" s="70"/>
      <c r="DVX1962" s="110"/>
      <c r="DVY1962" s="2"/>
      <c r="DVZ1962" s="15"/>
      <c r="DWA1962" s="15"/>
      <c r="DWB1962" s="83"/>
      <c r="DWC1962" s="52"/>
      <c r="DWD1962" s="70"/>
      <c r="DWE1962" s="70"/>
      <c r="DWF1962" s="70"/>
      <c r="DWG1962" s="110"/>
      <c r="DWH1962" s="2"/>
      <c r="DWI1962" s="15"/>
      <c r="DWJ1962" s="15"/>
      <c r="DWK1962" s="83"/>
      <c r="DWL1962" s="52"/>
      <c r="DWM1962" s="70"/>
      <c r="DWN1962" s="70"/>
      <c r="DWO1962" s="70"/>
      <c r="DWP1962" s="110"/>
      <c r="DWQ1962" s="2"/>
      <c r="DWR1962" s="15"/>
      <c r="DWS1962" s="15"/>
      <c r="DWT1962" s="83"/>
      <c r="DWU1962" s="52"/>
      <c r="DWV1962" s="70"/>
      <c r="DWW1962" s="70"/>
      <c r="DWX1962" s="70"/>
      <c r="DWY1962" s="110"/>
      <c r="DWZ1962" s="2"/>
      <c r="DXA1962" s="15"/>
      <c r="DXB1962" s="15"/>
      <c r="DXC1962" s="83"/>
      <c r="DXD1962" s="52"/>
      <c r="DXE1962" s="70"/>
      <c r="DXF1962" s="70"/>
      <c r="DXG1962" s="70"/>
      <c r="DXH1962" s="110"/>
      <c r="DXI1962" s="2"/>
      <c r="DXJ1962" s="15"/>
      <c r="DXK1962" s="15"/>
      <c r="DXL1962" s="83"/>
      <c r="DXM1962" s="52"/>
      <c r="DXN1962" s="70"/>
      <c r="DXO1962" s="70"/>
      <c r="DXP1962" s="70"/>
      <c r="DXQ1962" s="110"/>
      <c r="DXR1962" s="2"/>
      <c r="DXS1962" s="15"/>
      <c r="DXT1962" s="15"/>
      <c r="DXU1962" s="83"/>
      <c r="DXV1962" s="52"/>
      <c r="DXW1962" s="70"/>
      <c r="DXX1962" s="70"/>
      <c r="DXY1962" s="70"/>
      <c r="DXZ1962" s="110"/>
      <c r="DYA1962" s="2"/>
      <c r="DYB1962" s="15"/>
      <c r="DYC1962" s="15"/>
      <c r="DYD1962" s="83"/>
      <c r="DYE1962" s="52"/>
      <c r="DYF1962" s="70"/>
      <c r="DYG1962" s="70"/>
      <c r="DYH1962" s="70"/>
      <c r="DYI1962" s="110"/>
      <c r="DYJ1962" s="2"/>
      <c r="DYK1962" s="15"/>
      <c r="DYL1962" s="15"/>
      <c r="DYM1962" s="83"/>
      <c r="DYN1962" s="52"/>
      <c r="DYO1962" s="70"/>
      <c r="DYP1962" s="70"/>
      <c r="DYQ1962" s="70"/>
      <c r="DYR1962" s="110"/>
      <c r="DYS1962" s="2"/>
      <c r="DYT1962" s="15"/>
      <c r="DYU1962" s="15"/>
      <c r="DYV1962" s="83"/>
      <c r="DYW1962" s="52"/>
      <c r="DYX1962" s="70"/>
      <c r="DYY1962" s="70"/>
      <c r="DYZ1962" s="70"/>
      <c r="DZA1962" s="110"/>
      <c r="DZB1962" s="2"/>
      <c r="DZC1962" s="15"/>
      <c r="DZD1962" s="15"/>
      <c r="DZE1962" s="83"/>
      <c r="DZF1962" s="52"/>
      <c r="DZG1962" s="70"/>
      <c r="DZH1962" s="70"/>
      <c r="DZI1962" s="70"/>
      <c r="DZJ1962" s="110"/>
      <c r="DZK1962" s="2"/>
      <c r="DZL1962" s="15"/>
      <c r="DZM1962" s="15"/>
      <c r="DZN1962" s="83"/>
      <c r="DZO1962" s="52"/>
      <c r="DZP1962" s="70"/>
      <c r="DZQ1962" s="70"/>
      <c r="DZR1962" s="70"/>
      <c r="DZS1962" s="110"/>
      <c r="DZT1962" s="2"/>
      <c r="DZU1962" s="15"/>
      <c r="DZV1962" s="15"/>
      <c r="DZW1962" s="83"/>
      <c r="DZX1962" s="52"/>
      <c r="DZY1962" s="70"/>
      <c r="DZZ1962" s="70"/>
      <c r="EAA1962" s="70"/>
      <c r="EAB1962" s="110"/>
      <c r="EAC1962" s="2"/>
      <c r="EAD1962" s="15"/>
      <c r="EAE1962" s="15"/>
      <c r="EAF1962" s="83"/>
      <c r="EAG1962" s="52"/>
      <c r="EAH1962" s="70"/>
      <c r="EAI1962" s="70"/>
      <c r="EAJ1962" s="70"/>
      <c r="EAK1962" s="110"/>
      <c r="EAL1962" s="2"/>
      <c r="EAM1962" s="15"/>
      <c r="EAN1962" s="15"/>
      <c r="EAO1962" s="83"/>
      <c r="EAP1962" s="52"/>
      <c r="EAQ1962" s="70"/>
      <c r="EAR1962" s="70"/>
      <c r="EAS1962" s="70"/>
      <c r="EAT1962" s="110"/>
      <c r="EAU1962" s="2"/>
      <c r="EAV1962" s="15"/>
      <c r="EAW1962" s="15"/>
      <c r="EAX1962" s="83"/>
      <c r="EAY1962" s="52"/>
      <c r="EAZ1962" s="70"/>
      <c r="EBA1962" s="70"/>
      <c r="EBB1962" s="70"/>
      <c r="EBC1962" s="110"/>
      <c r="EBD1962" s="2"/>
      <c r="EBE1962" s="15"/>
      <c r="EBF1962" s="15"/>
      <c r="EBG1962" s="83"/>
      <c r="EBH1962" s="52"/>
      <c r="EBI1962" s="70"/>
      <c r="EBJ1962" s="70"/>
      <c r="EBK1962" s="70"/>
      <c r="EBL1962" s="110"/>
      <c r="EBM1962" s="2"/>
      <c r="EBN1962" s="15"/>
      <c r="EBO1962" s="15"/>
      <c r="EBP1962" s="83"/>
      <c r="EBQ1962" s="52"/>
      <c r="EBR1962" s="70"/>
      <c r="EBS1962" s="70"/>
      <c r="EBT1962" s="70"/>
      <c r="EBU1962" s="110"/>
      <c r="EBV1962" s="2"/>
      <c r="EBW1962" s="15"/>
      <c r="EBX1962" s="15"/>
      <c r="EBY1962" s="83"/>
      <c r="EBZ1962" s="52"/>
      <c r="ECA1962" s="70"/>
      <c r="ECB1962" s="70"/>
      <c r="ECC1962" s="70"/>
      <c r="ECD1962" s="110"/>
      <c r="ECE1962" s="2"/>
      <c r="ECF1962" s="15"/>
      <c r="ECG1962" s="15"/>
      <c r="ECH1962" s="83"/>
      <c r="ECI1962" s="52"/>
      <c r="ECJ1962" s="70"/>
      <c r="ECK1962" s="70"/>
      <c r="ECL1962" s="70"/>
      <c r="ECM1962" s="110"/>
      <c r="ECN1962" s="2"/>
      <c r="ECO1962" s="15"/>
      <c r="ECP1962" s="15"/>
      <c r="ECQ1962" s="83"/>
      <c r="ECR1962" s="52"/>
      <c r="ECS1962" s="70"/>
      <c r="ECT1962" s="70"/>
      <c r="ECU1962" s="70"/>
      <c r="ECV1962" s="110"/>
      <c r="ECW1962" s="2"/>
      <c r="ECX1962" s="15"/>
      <c r="ECY1962" s="15"/>
      <c r="ECZ1962" s="83"/>
      <c r="EDA1962" s="52"/>
      <c r="EDB1962" s="70"/>
      <c r="EDC1962" s="70"/>
      <c r="EDD1962" s="70"/>
      <c r="EDE1962" s="110"/>
      <c r="EDF1962" s="2"/>
      <c r="EDG1962" s="15"/>
      <c r="EDH1962" s="15"/>
      <c r="EDI1962" s="83"/>
      <c r="EDJ1962" s="52"/>
      <c r="EDK1962" s="70"/>
      <c r="EDL1962" s="70"/>
      <c r="EDM1962" s="70"/>
      <c r="EDN1962" s="110"/>
      <c r="EDO1962" s="2"/>
      <c r="EDP1962" s="15"/>
      <c r="EDQ1962" s="15"/>
      <c r="EDR1962" s="83"/>
      <c r="EDS1962" s="52"/>
      <c r="EDT1962" s="70"/>
      <c r="EDU1962" s="70"/>
      <c r="EDV1962" s="70"/>
      <c r="EDW1962" s="110"/>
      <c r="EDX1962" s="2"/>
      <c r="EDY1962" s="15"/>
      <c r="EDZ1962" s="15"/>
      <c r="EEA1962" s="83"/>
      <c r="EEB1962" s="52"/>
      <c r="EEC1962" s="70"/>
      <c r="EED1962" s="70"/>
      <c r="EEE1962" s="70"/>
      <c r="EEF1962" s="110"/>
      <c r="EEG1962" s="2"/>
      <c r="EEH1962" s="15"/>
      <c r="EEI1962" s="15"/>
      <c r="EEJ1962" s="83"/>
      <c r="EEK1962" s="52"/>
      <c r="EEL1962" s="70"/>
      <c r="EEM1962" s="70"/>
      <c r="EEN1962" s="70"/>
      <c r="EEO1962" s="110"/>
      <c r="EEP1962" s="2"/>
      <c r="EEQ1962" s="15"/>
      <c r="EER1962" s="15"/>
      <c r="EES1962" s="83"/>
      <c r="EET1962" s="52"/>
      <c r="EEU1962" s="70"/>
      <c r="EEV1962" s="70"/>
      <c r="EEW1962" s="70"/>
      <c r="EEX1962" s="110"/>
      <c r="EEY1962" s="2"/>
      <c r="EEZ1962" s="15"/>
      <c r="EFA1962" s="15"/>
      <c r="EFB1962" s="83"/>
      <c r="EFC1962" s="52"/>
      <c r="EFD1962" s="70"/>
      <c r="EFE1962" s="70"/>
      <c r="EFF1962" s="70"/>
      <c r="EFG1962" s="110"/>
      <c r="EFH1962" s="2"/>
      <c r="EFI1962" s="15"/>
      <c r="EFJ1962" s="15"/>
      <c r="EFK1962" s="83"/>
      <c r="EFL1962" s="52"/>
      <c r="EFM1962" s="70"/>
      <c r="EFN1962" s="70"/>
      <c r="EFO1962" s="70"/>
      <c r="EFP1962" s="110"/>
      <c r="EFQ1962" s="2"/>
      <c r="EFR1962" s="15"/>
      <c r="EFS1962" s="15"/>
      <c r="EFT1962" s="83"/>
      <c r="EFU1962" s="52"/>
      <c r="EFV1962" s="70"/>
      <c r="EFW1962" s="70"/>
      <c r="EFX1962" s="70"/>
      <c r="EFY1962" s="110"/>
      <c r="EFZ1962" s="2"/>
      <c r="EGA1962" s="15"/>
      <c r="EGB1962" s="15"/>
      <c r="EGC1962" s="83"/>
      <c r="EGD1962" s="52"/>
      <c r="EGE1962" s="70"/>
      <c r="EGF1962" s="70"/>
      <c r="EGG1962" s="70"/>
      <c r="EGH1962" s="110"/>
      <c r="EGI1962" s="2"/>
      <c r="EGJ1962" s="15"/>
      <c r="EGK1962" s="15"/>
      <c r="EGL1962" s="83"/>
      <c r="EGM1962" s="52"/>
      <c r="EGN1962" s="70"/>
      <c r="EGO1962" s="70"/>
      <c r="EGP1962" s="70"/>
      <c r="EGQ1962" s="110"/>
      <c r="EGR1962" s="2"/>
      <c r="EGS1962" s="15"/>
      <c r="EGT1962" s="15"/>
      <c r="EGU1962" s="83"/>
      <c r="EGV1962" s="52"/>
      <c r="EGW1962" s="70"/>
      <c r="EGX1962" s="70"/>
      <c r="EGY1962" s="70"/>
      <c r="EGZ1962" s="110"/>
      <c r="EHA1962" s="2"/>
      <c r="EHB1962" s="15"/>
      <c r="EHC1962" s="15"/>
      <c r="EHD1962" s="83"/>
      <c r="EHE1962" s="52"/>
      <c r="EHF1962" s="70"/>
      <c r="EHG1962" s="70"/>
      <c r="EHH1962" s="70"/>
      <c r="EHI1962" s="110"/>
      <c r="EHJ1962" s="2"/>
      <c r="EHK1962" s="15"/>
      <c r="EHL1962" s="15"/>
      <c r="EHM1962" s="83"/>
      <c r="EHN1962" s="52"/>
      <c r="EHO1962" s="70"/>
      <c r="EHP1962" s="70"/>
      <c r="EHQ1962" s="70"/>
      <c r="EHR1962" s="110"/>
      <c r="EHS1962" s="2"/>
      <c r="EHT1962" s="15"/>
      <c r="EHU1962" s="15"/>
      <c r="EHV1962" s="83"/>
      <c r="EHW1962" s="52"/>
      <c r="EHX1962" s="70"/>
      <c r="EHY1962" s="70"/>
      <c r="EHZ1962" s="70"/>
      <c r="EIA1962" s="110"/>
      <c r="EIB1962" s="2"/>
      <c r="EIC1962" s="15"/>
      <c r="EID1962" s="15"/>
      <c r="EIE1962" s="83"/>
      <c r="EIF1962" s="52"/>
      <c r="EIG1962" s="70"/>
      <c r="EIH1962" s="70"/>
      <c r="EII1962" s="70"/>
      <c r="EIJ1962" s="110"/>
      <c r="EIK1962" s="2"/>
      <c r="EIL1962" s="15"/>
      <c r="EIM1962" s="15"/>
      <c r="EIN1962" s="83"/>
      <c r="EIO1962" s="52"/>
      <c r="EIP1962" s="70"/>
      <c r="EIQ1962" s="70"/>
      <c r="EIR1962" s="70"/>
      <c r="EIS1962" s="110"/>
      <c r="EIT1962" s="2"/>
      <c r="EIU1962" s="15"/>
      <c r="EIV1962" s="15"/>
      <c r="EIW1962" s="83"/>
      <c r="EIX1962" s="52"/>
      <c r="EIY1962" s="70"/>
      <c r="EIZ1962" s="70"/>
      <c r="EJA1962" s="70"/>
      <c r="EJB1962" s="110"/>
      <c r="EJC1962" s="2"/>
      <c r="EJD1962" s="15"/>
      <c r="EJE1962" s="15"/>
      <c r="EJF1962" s="83"/>
      <c r="EJG1962" s="52"/>
      <c r="EJH1962" s="70"/>
      <c r="EJI1962" s="70"/>
      <c r="EJJ1962" s="70"/>
      <c r="EJK1962" s="110"/>
      <c r="EJL1962" s="2"/>
      <c r="EJM1962" s="15"/>
      <c r="EJN1962" s="15"/>
      <c r="EJO1962" s="83"/>
      <c r="EJP1962" s="52"/>
      <c r="EJQ1962" s="70"/>
      <c r="EJR1962" s="70"/>
      <c r="EJS1962" s="70"/>
      <c r="EJT1962" s="110"/>
      <c r="EJU1962" s="2"/>
      <c r="EJV1962" s="15"/>
      <c r="EJW1962" s="15"/>
      <c r="EJX1962" s="83"/>
      <c r="EJY1962" s="52"/>
      <c r="EJZ1962" s="70"/>
      <c r="EKA1962" s="70"/>
      <c r="EKB1962" s="70"/>
      <c r="EKC1962" s="110"/>
      <c r="EKD1962" s="2"/>
      <c r="EKE1962" s="15"/>
      <c r="EKF1962" s="15"/>
      <c r="EKG1962" s="83"/>
      <c r="EKH1962" s="52"/>
      <c r="EKI1962" s="70"/>
      <c r="EKJ1962" s="70"/>
      <c r="EKK1962" s="70"/>
      <c r="EKL1962" s="110"/>
      <c r="EKM1962" s="2"/>
      <c r="EKN1962" s="15"/>
      <c r="EKO1962" s="15"/>
      <c r="EKP1962" s="83"/>
      <c r="EKQ1962" s="52"/>
      <c r="EKR1962" s="70"/>
      <c r="EKS1962" s="70"/>
      <c r="EKT1962" s="70"/>
      <c r="EKU1962" s="110"/>
      <c r="EKV1962" s="2"/>
      <c r="EKW1962" s="15"/>
      <c r="EKX1962" s="15"/>
      <c r="EKY1962" s="83"/>
      <c r="EKZ1962" s="52"/>
      <c r="ELA1962" s="70"/>
      <c r="ELB1962" s="70"/>
      <c r="ELC1962" s="70"/>
      <c r="ELD1962" s="110"/>
      <c r="ELE1962" s="2"/>
      <c r="ELF1962" s="15"/>
      <c r="ELG1962" s="15"/>
      <c r="ELH1962" s="83"/>
      <c r="ELI1962" s="52"/>
      <c r="ELJ1962" s="70"/>
      <c r="ELK1962" s="70"/>
      <c r="ELL1962" s="70"/>
      <c r="ELM1962" s="110"/>
      <c r="ELN1962" s="2"/>
      <c r="ELO1962" s="15"/>
      <c r="ELP1962" s="15"/>
      <c r="ELQ1962" s="83"/>
      <c r="ELR1962" s="52"/>
      <c r="ELS1962" s="70"/>
      <c r="ELT1962" s="70"/>
      <c r="ELU1962" s="70"/>
      <c r="ELV1962" s="110"/>
      <c r="ELW1962" s="2"/>
      <c r="ELX1962" s="15"/>
      <c r="ELY1962" s="15"/>
      <c r="ELZ1962" s="83"/>
      <c r="EMA1962" s="52"/>
      <c r="EMB1962" s="70"/>
      <c r="EMC1962" s="70"/>
      <c r="EMD1962" s="70"/>
      <c r="EME1962" s="110"/>
      <c r="EMF1962" s="2"/>
      <c r="EMG1962" s="15"/>
      <c r="EMH1962" s="15"/>
      <c r="EMI1962" s="83"/>
      <c r="EMJ1962" s="52"/>
      <c r="EMK1962" s="70"/>
      <c r="EML1962" s="70"/>
      <c r="EMM1962" s="70"/>
      <c r="EMN1962" s="110"/>
      <c r="EMO1962" s="2"/>
      <c r="EMP1962" s="15"/>
      <c r="EMQ1962" s="15"/>
      <c r="EMR1962" s="83"/>
      <c r="EMS1962" s="52"/>
      <c r="EMT1962" s="70"/>
      <c r="EMU1962" s="70"/>
      <c r="EMV1962" s="70"/>
      <c r="EMW1962" s="110"/>
      <c r="EMX1962" s="2"/>
      <c r="EMY1962" s="15"/>
      <c r="EMZ1962" s="15"/>
      <c r="ENA1962" s="83"/>
      <c r="ENB1962" s="52"/>
      <c r="ENC1962" s="70"/>
      <c r="END1962" s="70"/>
      <c r="ENE1962" s="70"/>
      <c r="ENF1962" s="110"/>
      <c r="ENG1962" s="2"/>
      <c r="ENH1962" s="15"/>
      <c r="ENI1962" s="15"/>
      <c r="ENJ1962" s="83"/>
      <c r="ENK1962" s="52"/>
      <c r="ENL1962" s="70"/>
      <c r="ENM1962" s="70"/>
      <c r="ENN1962" s="70"/>
      <c r="ENO1962" s="110"/>
      <c r="ENP1962" s="2"/>
      <c r="ENQ1962" s="15"/>
      <c r="ENR1962" s="15"/>
      <c r="ENS1962" s="83"/>
      <c r="ENT1962" s="52"/>
      <c r="ENU1962" s="70"/>
      <c r="ENV1962" s="70"/>
      <c r="ENW1962" s="70"/>
      <c r="ENX1962" s="110"/>
      <c r="ENY1962" s="2"/>
      <c r="ENZ1962" s="15"/>
      <c r="EOA1962" s="15"/>
      <c r="EOB1962" s="83"/>
      <c r="EOC1962" s="52"/>
      <c r="EOD1962" s="70"/>
      <c r="EOE1962" s="70"/>
      <c r="EOF1962" s="70"/>
      <c r="EOG1962" s="110"/>
      <c r="EOH1962" s="2"/>
      <c r="EOI1962" s="15"/>
      <c r="EOJ1962" s="15"/>
      <c r="EOK1962" s="83"/>
      <c r="EOL1962" s="52"/>
      <c r="EOM1962" s="70"/>
      <c r="EON1962" s="70"/>
      <c r="EOO1962" s="70"/>
      <c r="EOP1962" s="110"/>
      <c r="EOQ1962" s="2"/>
      <c r="EOR1962" s="15"/>
      <c r="EOS1962" s="15"/>
      <c r="EOT1962" s="83"/>
      <c r="EOU1962" s="52"/>
      <c r="EOV1962" s="70"/>
      <c r="EOW1962" s="70"/>
      <c r="EOX1962" s="70"/>
      <c r="EOY1962" s="110"/>
      <c r="EOZ1962" s="2"/>
      <c r="EPA1962" s="15"/>
      <c r="EPB1962" s="15"/>
      <c r="EPC1962" s="83"/>
      <c r="EPD1962" s="52"/>
      <c r="EPE1962" s="70"/>
      <c r="EPF1962" s="70"/>
      <c r="EPG1962" s="70"/>
      <c r="EPH1962" s="110"/>
      <c r="EPI1962" s="2"/>
      <c r="EPJ1962" s="15"/>
      <c r="EPK1962" s="15"/>
      <c r="EPL1962" s="83"/>
      <c r="EPM1962" s="52"/>
      <c r="EPN1962" s="70"/>
      <c r="EPO1962" s="70"/>
      <c r="EPP1962" s="70"/>
      <c r="EPQ1962" s="110"/>
      <c r="EPR1962" s="2"/>
      <c r="EPS1962" s="15"/>
      <c r="EPT1962" s="15"/>
      <c r="EPU1962" s="83"/>
      <c r="EPV1962" s="52"/>
      <c r="EPW1962" s="70"/>
      <c r="EPX1962" s="70"/>
      <c r="EPY1962" s="70"/>
      <c r="EPZ1962" s="110"/>
      <c r="EQA1962" s="2"/>
      <c r="EQB1962" s="15"/>
      <c r="EQC1962" s="15"/>
      <c r="EQD1962" s="83"/>
      <c r="EQE1962" s="52"/>
      <c r="EQF1962" s="70"/>
      <c r="EQG1962" s="70"/>
      <c r="EQH1962" s="70"/>
      <c r="EQI1962" s="110"/>
      <c r="EQJ1962" s="2"/>
      <c r="EQK1962" s="15"/>
      <c r="EQL1962" s="15"/>
      <c r="EQM1962" s="83"/>
      <c r="EQN1962" s="52"/>
      <c r="EQO1962" s="70"/>
      <c r="EQP1962" s="70"/>
      <c r="EQQ1962" s="70"/>
      <c r="EQR1962" s="110"/>
      <c r="EQS1962" s="2"/>
      <c r="EQT1962" s="15"/>
      <c r="EQU1962" s="15"/>
      <c r="EQV1962" s="83"/>
      <c r="EQW1962" s="52"/>
      <c r="EQX1962" s="70"/>
      <c r="EQY1962" s="70"/>
      <c r="EQZ1962" s="70"/>
      <c r="ERA1962" s="110"/>
      <c r="ERB1962" s="2"/>
      <c r="ERC1962" s="15"/>
      <c r="ERD1962" s="15"/>
      <c r="ERE1962" s="83"/>
      <c r="ERF1962" s="52"/>
      <c r="ERG1962" s="70"/>
      <c r="ERH1962" s="70"/>
      <c r="ERI1962" s="70"/>
      <c r="ERJ1962" s="110"/>
      <c r="ERK1962" s="2"/>
      <c r="ERL1962" s="15"/>
      <c r="ERM1962" s="15"/>
      <c r="ERN1962" s="83"/>
      <c r="ERO1962" s="52"/>
      <c r="ERP1962" s="70"/>
      <c r="ERQ1962" s="70"/>
      <c r="ERR1962" s="70"/>
      <c r="ERS1962" s="110"/>
      <c r="ERT1962" s="2"/>
      <c r="ERU1962" s="15"/>
      <c r="ERV1962" s="15"/>
      <c r="ERW1962" s="83"/>
      <c r="ERX1962" s="52"/>
      <c r="ERY1962" s="70"/>
      <c r="ERZ1962" s="70"/>
      <c r="ESA1962" s="70"/>
      <c r="ESB1962" s="110"/>
      <c r="ESC1962" s="2"/>
      <c r="ESD1962" s="15"/>
      <c r="ESE1962" s="15"/>
      <c r="ESF1962" s="83"/>
      <c r="ESG1962" s="52"/>
      <c r="ESH1962" s="70"/>
      <c r="ESI1962" s="70"/>
      <c r="ESJ1962" s="70"/>
      <c r="ESK1962" s="110"/>
      <c r="ESL1962" s="2"/>
      <c r="ESM1962" s="15"/>
      <c r="ESN1962" s="15"/>
      <c r="ESO1962" s="83"/>
      <c r="ESP1962" s="52"/>
      <c r="ESQ1962" s="70"/>
      <c r="ESR1962" s="70"/>
      <c r="ESS1962" s="70"/>
      <c r="EST1962" s="110"/>
      <c r="ESU1962" s="2"/>
      <c r="ESV1962" s="15"/>
      <c r="ESW1962" s="15"/>
      <c r="ESX1962" s="83"/>
      <c r="ESY1962" s="52"/>
      <c r="ESZ1962" s="70"/>
      <c r="ETA1962" s="70"/>
      <c r="ETB1962" s="70"/>
      <c r="ETC1962" s="110"/>
      <c r="ETD1962" s="2"/>
      <c r="ETE1962" s="15"/>
      <c r="ETF1962" s="15"/>
      <c r="ETG1962" s="83"/>
      <c r="ETH1962" s="52"/>
      <c r="ETI1962" s="70"/>
      <c r="ETJ1962" s="70"/>
      <c r="ETK1962" s="70"/>
      <c r="ETL1962" s="110"/>
      <c r="ETM1962" s="2"/>
      <c r="ETN1962" s="15"/>
      <c r="ETO1962" s="15"/>
      <c r="ETP1962" s="83"/>
      <c r="ETQ1962" s="52"/>
      <c r="ETR1962" s="70"/>
      <c r="ETS1962" s="70"/>
      <c r="ETT1962" s="70"/>
      <c r="ETU1962" s="110"/>
      <c r="ETV1962" s="2"/>
      <c r="ETW1962" s="15"/>
      <c r="ETX1962" s="15"/>
      <c r="ETY1962" s="83"/>
      <c r="ETZ1962" s="52"/>
      <c r="EUA1962" s="70"/>
      <c r="EUB1962" s="70"/>
      <c r="EUC1962" s="70"/>
      <c r="EUD1962" s="110"/>
      <c r="EUE1962" s="2"/>
      <c r="EUF1962" s="15"/>
      <c r="EUG1962" s="15"/>
      <c r="EUH1962" s="83"/>
      <c r="EUI1962" s="52"/>
      <c r="EUJ1962" s="70"/>
      <c r="EUK1962" s="70"/>
      <c r="EUL1962" s="70"/>
      <c r="EUM1962" s="110"/>
      <c r="EUN1962" s="2"/>
      <c r="EUO1962" s="15"/>
      <c r="EUP1962" s="15"/>
      <c r="EUQ1962" s="83"/>
      <c r="EUR1962" s="52"/>
      <c r="EUS1962" s="70"/>
      <c r="EUT1962" s="70"/>
      <c r="EUU1962" s="70"/>
      <c r="EUV1962" s="110"/>
      <c r="EUW1962" s="2"/>
      <c r="EUX1962" s="15"/>
      <c r="EUY1962" s="15"/>
      <c r="EUZ1962" s="83"/>
      <c r="EVA1962" s="52"/>
      <c r="EVB1962" s="70"/>
      <c r="EVC1962" s="70"/>
      <c r="EVD1962" s="70"/>
      <c r="EVE1962" s="110"/>
      <c r="EVF1962" s="2"/>
      <c r="EVG1962" s="15"/>
      <c r="EVH1962" s="15"/>
      <c r="EVI1962" s="83"/>
      <c r="EVJ1962" s="52"/>
      <c r="EVK1962" s="70"/>
      <c r="EVL1962" s="70"/>
      <c r="EVM1962" s="70"/>
      <c r="EVN1962" s="110"/>
      <c r="EVO1962" s="2"/>
      <c r="EVP1962" s="15"/>
      <c r="EVQ1962" s="15"/>
      <c r="EVR1962" s="83"/>
      <c r="EVS1962" s="52"/>
      <c r="EVT1962" s="70"/>
      <c r="EVU1962" s="70"/>
      <c r="EVV1962" s="70"/>
      <c r="EVW1962" s="110"/>
      <c r="EVX1962" s="2"/>
      <c r="EVY1962" s="15"/>
      <c r="EVZ1962" s="15"/>
      <c r="EWA1962" s="83"/>
      <c r="EWB1962" s="52"/>
      <c r="EWC1962" s="70"/>
      <c r="EWD1962" s="70"/>
      <c r="EWE1962" s="70"/>
      <c r="EWF1962" s="110"/>
      <c r="EWG1962" s="2"/>
      <c r="EWH1962" s="15"/>
      <c r="EWI1962" s="15"/>
      <c r="EWJ1962" s="83"/>
      <c r="EWK1962" s="52"/>
      <c r="EWL1962" s="70"/>
      <c r="EWM1962" s="70"/>
      <c r="EWN1962" s="70"/>
      <c r="EWO1962" s="110"/>
      <c r="EWP1962" s="2"/>
      <c r="EWQ1962" s="15"/>
      <c r="EWR1962" s="15"/>
      <c r="EWS1962" s="83"/>
      <c r="EWT1962" s="52"/>
      <c r="EWU1962" s="70"/>
      <c r="EWV1962" s="70"/>
      <c r="EWW1962" s="70"/>
      <c r="EWX1962" s="110"/>
      <c r="EWY1962" s="2"/>
      <c r="EWZ1962" s="15"/>
      <c r="EXA1962" s="15"/>
      <c r="EXB1962" s="83"/>
      <c r="EXC1962" s="52"/>
      <c r="EXD1962" s="70"/>
      <c r="EXE1962" s="70"/>
      <c r="EXF1962" s="70"/>
      <c r="EXG1962" s="110"/>
      <c r="EXH1962" s="2"/>
      <c r="EXI1962" s="15"/>
      <c r="EXJ1962" s="15"/>
      <c r="EXK1962" s="83"/>
      <c r="EXL1962" s="52"/>
      <c r="EXM1962" s="70"/>
      <c r="EXN1962" s="70"/>
      <c r="EXO1962" s="70"/>
      <c r="EXP1962" s="110"/>
      <c r="EXQ1962" s="2"/>
      <c r="EXR1962" s="15"/>
      <c r="EXS1962" s="15"/>
      <c r="EXT1962" s="83"/>
      <c r="EXU1962" s="52"/>
      <c r="EXV1962" s="70"/>
      <c r="EXW1962" s="70"/>
      <c r="EXX1962" s="70"/>
      <c r="EXY1962" s="110"/>
      <c r="EXZ1962" s="2"/>
      <c r="EYA1962" s="15"/>
      <c r="EYB1962" s="15"/>
      <c r="EYC1962" s="83"/>
      <c r="EYD1962" s="52"/>
      <c r="EYE1962" s="70"/>
      <c r="EYF1962" s="70"/>
      <c r="EYG1962" s="70"/>
      <c r="EYH1962" s="110"/>
      <c r="EYI1962" s="2"/>
      <c r="EYJ1962" s="15"/>
      <c r="EYK1962" s="15"/>
      <c r="EYL1962" s="83"/>
      <c r="EYM1962" s="52"/>
      <c r="EYN1962" s="70"/>
      <c r="EYO1962" s="70"/>
      <c r="EYP1962" s="70"/>
      <c r="EYQ1962" s="110"/>
      <c r="EYR1962" s="2"/>
      <c r="EYS1962" s="15"/>
      <c r="EYT1962" s="15"/>
      <c r="EYU1962" s="83"/>
      <c r="EYV1962" s="52"/>
      <c r="EYW1962" s="70"/>
      <c r="EYX1962" s="70"/>
      <c r="EYY1962" s="70"/>
      <c r="EYZ1962" s="110"/>
      <c r="EZA1962" s="2"/>
      <c r="EZB1962" s="15"/>
      <c r="EZC1962" s="15"/>
      <c r="EZD1962" s="83"/>
      <c r="EZE1962" s="52"/>
      <c r="EZF1962" s="70"/>
      <c r="EZG1962" s="70"/>
      <c r="EZH1962" s="70"/>
      <c r="EZI1962" s="110"/>
      <c r="EZJ1962" s="2"/>
      <c r="EZK1962" s="15"/>
      <c r="EZL1962" s="15"/>
      <c r="EZM1962" s="83"/>
      <c r="EZN1962" s="52"/>
      <c r="EZO1962" s="70"/>
      <c r="EZP1962" s="70"/>
      <c r="EZQ1962" s="70"/>
      <c r="EZR1962" s="110"/>
      <c r="EZS1962" s="2"/>
      <c r="EZT1962" s="15"/>
      <c r="EZU1962" s="15"/>
      <c r="EZV1962" s="83"/>
      <c r="EZW1962" s="52"/>
      <c r="EZX1962" s="70"/>
      <c r="EZY1962" s="70"/>
      <c r="EZZ1962" s="70"/>
      <c r="FAA1962" s="110"/>
      <c r="FAB1962" s="2"/>
      <c r="FAC1962" s="15"/>
      <c r="FAD1962" s="15"/>
      <c r="FAE1962" s="83"/>
      <c r="FAF1962" s="52"/>
      <c r="FAG1962" s="70"/>
      <c r="FAH1962" s="70"/>
      <c r="FAI1962" s="70"/>
      <c r="FAJ1962" s="110"/>
      <c r="FAK1962" s="2"/>
      <c r="FAL1962" s="15"/>
      <c r="FAM1962" s="15"/>
      <c r="FAN1962" s="83"/>
      <c r="FAO1962" s="52"/>
      <c r="FAP1962" s="70"/>
      <c r="FAQ1962" s="70"/>
      <c r="FAR1962" s="70"/>
      <c r="FAS1962" s="110"/>
      <c r="FAT1962" s="2"/>
      <c r="FAU1962" s="15"/>
      <c r="FAV1962" s="15"/>
      <c r="FAW1962" s="83"/>
      <c r="FAX1962" s="52"/>
      <c r="FAY1962" s="70"/>
      <c r="FAZ1962" s="70"/>
      <c r="FBA1962" s="70"/>
      <c r="FBB1962" s="110"/>
      <c r="FBC1962" s="2"/>
      <c r="FBD1962" s="15"/>
      <c r="FBE1962" s="15"/>
      <c r="FBF1962" s="83"/>
      <c r="FBG1962" s="52"/>
      <c r="FBH1962" s="70"/>
      <c r="FBI1962" s="70"/>
      <c r="FBJ1962" s="70"/>
      <c r="FBK1962" s="110"/>
      <c r="FBL1962" s="2"/>
      <c r="FBM1962" s="15"/>
      <c r="FBN1962" s="15"/>
      <c r="FBO1962" s="83"/>
      <c r="FBP1962" s="52"/>
      <c r="FBQ1962" s="70"/>
      <c r="FBR1962" s="70"/>
      <c r="FBS1962" s="70"/>
      <c r="FBT1962" s="110"/>
      <c r="FBU1962" s="2"/>
      <c r="FBV1962" s="15"/>
      <c r="FBW1962" s="15"/>
      <c r="FBX1962" s="83"/>
      <c r="FBY1962" s="52"/>
      <c r="FBZ1962" s="70"/>
      <c r="FCA1962" s="70"/>
      <c r="FCB1962" s="70"/>
      <c r="FCC1962" s="110"/>
      <c r="FCD1962" s="2"/>
      <c r="FCE1962" s="15"/>
      <c r="FCF1962" s="15"/>
      <c r="FCG1962" s="83"/>
      <c r="FCH1962" s="52"/>
      <c r="FCI1962" s="70"/>
      <c r="FCJ1962" s="70"/>
      <c r="FCK1962" s="70"/>
      <c r="FCL1962" s="110"/>
      <c r="FCM1962" s="2"/>
      <c r="FCN1962" s="15"/>
      <c r="FCO1962" s="15"/>
      <c r="FCP1962" s="83"/>
      <c r="FCQ1962" s="52"/>
      <c r="FCR1962" s="70"/>
      <c r="FCS1962" s="70"/>
      <c r="FCT1962" s="70"/>
      <c r="FCU1962" s="110"/>
      <c r="FCV1962" s="2"/>
      <c r="FCW1962" s="15"/>
      <c r="FCX1962" s="15"/>
      <c r="FCY1962" s="83"/>
      <c r="FCZ1962" s="52"/>
      <c r="FDA1962" s="70"/>
      <c r="FDB1962" s="70"/>
      <c r="FDC1962" s="70"/>
      <c r="FDD1962" s="110"/>
      <c r="FDE1962" s="2"/>
      <c r="FDF1962" s="15"/>
      <c r="FDG1962" s="15"/>
      <c r="FDH1962" s="83"/>
      <c r="FDI1962" s="52"/>
      <c r="FDJ1962" s="70"/>
      <c r="FDK1962" s="70"/>
      <c r="FDL1962" s="70"/>
      <c r="FDM1962" s="110"/>
      <c r="FDN1962" s="2"/>
      <c r="FDO1962" s="15"/>
      <c r="FDP1962" s="15"/>
      <c r="FDQ1962" s="83"/>
      <c r="FDR1962" s="52"/>
      <c r="FDS1962" s="70"/>
      <c r="FDT1962" s="70"/>
      <c r="FDU1962" s="70"/>
      <c r="FDV1962" s="110"/>
      <c r="FDW1962" s="2"/>
      <c r="FDX1962" s="15"/>
      <c r="FDY1962" s="15"/>
      <c r="FDZ1962" s="83"/>
      <c r="FEA1962" s="52"/>
      <c r="FEB1962" s="70"/>
      <c r="FEC1962" s="70"/>
      <c r="FED1962" s="70"/>
      <c r="FEE1962" s="110"/>
      <c r="FEF1962" s="2"/>
      <c r="FEG1962" s="15"/>
      <c r="FEH1962" s="15"/>
      <c r="FEI1962" s="83"/>
      <c r="FEJ1962" s="52"/>
      <c r="FEK1962" s="70"/>
      <c r="FEL1962" s="70"/>
      <c r="FEM1962" s="70"/>
      <c r="FEN1962" s="110"/>
      <c r="FEO1962" s="2"/>
      <c r="FEP1962" s="15"/>
      <c r="FEQ1962" s="15"/>
      <c r="FER1962" s="83"/>
      <c r="FES1962" s="52"/>
      <c r="FET1962" s="70"/>
      <c r="FEU1962" s="70"/>
      <c r="FEV1962" s="70"/>
      <c r="FEW1962" s="110"/>
      <c r="FEX1962" s="2"/>
      <c r="FEY1962" s="15"/>
      <c r="FEZ1962" s="15"/>
      <c r="FFA1962" s="83"/>
      <c r="FFB1962" s="52"/>
      <c r="FFC1962" s="70"/>
      <c r="FFD1962" s="70"/>
      <c r="FFE1962" s="70"/>
      <c r="FFF1962" s="110"/>
      <c r="FFG1962" s="2"/>
      <c r="FFH1962" s="15"/>
      <c r="FFI1962" s="15"/>
      <c r="FFJ1962" s="83"/>
      <c r="FFK1962" s="52"/>
      <c r="FFL1962" s="70"/>
      <c r="FFM1962" s="70"/>
      <c r="FFN1962" s="70"/>
      <c r="FFO1962" s="110"/>
      <c r="FFP1962" s="2"/>
      <c r="FFQ1962" s="15"/>
      <c r="FFR1962" s="15"/>
      <c r="FFS1962" s="83"/>
      <c r="FFT1962" s="52"/>
      <c r="FFU1962" s="70"/>
      <c r="FFV1962" s="70"/>
      <c r="FFW1962" s="70"/>
      <c r="FFX1962" s="110"/>
      <c r="FFY1962" s="2"/>
      <c r="FFZ1962" s="15"/>
      <c r="FGA1962" s="15"/>
      <c r="FGB1962" s="83"/>
      <c r="FGC1962" s="52"/>
      <c r="FGD1962" s="70"/>
      <c r="FGE1962" s="70"/>
      <c r="FGF1962" s="70"/>
      <c r="FGG1962" s="110"/>
      <c r="FGH1962" s="2"/>
      <c r="FGI1962" s="15"/>
      <c r="FGJ1962" s="15"/>
      <c r="FGK1962" s="83"/>
      <c r="FGL1962" s="52"/>
      <c r="FGM1962" s="70"/>
      <c r="FGN1962" s="70"/>
      <c r="FGO1962" s="70"/>
      <c r="FGP1962" s="110"/>
      <c r="FGQ1962" s="2"/>
      <c r="FGR1962" s="15"/>
      <c r="FGS1962" s="15"/>
      <c r="FGT1962" s="83"/>
      <c r="FGU1962" s="52"/>
      <c r="FGV1962" s="70"/>
      <c r="FGW1962" s="70"/>
      <c r="FGX1962" s="70"/>
      <c r="FGY1962" s="110"/>
      <c r="FGZ1962" s="2"/>
      <c r="FHA1962" s="15"/>
      <c r="FHB1962" s="15"/>
      <c r="FHC1962" s="83"/>
      <c r="FHD1962" s="52"/>
      <c r="FHE1962" s="70"/>
      <c r="FHF1962" s="70"/>
      <c r="FHG1962" s="70"/>
      <c r="FHH1962" s="110"/>
      <c r="FHI1962" s="2"/>
      <c r="FHJ1962" s="15"/>
      <c r="FHK1962" s="15"/>
      <c r="FHL1962" s="83"/>
      <c r="FHM1962" s="52"/>
      <c r="FHN1962" s="70"/>
      <c r="FHO1962" s="70"/>
      <c r="FHP1962" s="70"/>
      <c r="FHQ1962" s="110"/>
      <c r="FHR1962" s="2"/>
      <c r="FHS1962" s="15"/>
      <c r="FHT1962" s="15"/>
      <c r="FHU1962" s="83"/>
      <c r="FHV1962" s="52"/>
      <c r="FHW1962" s="70"/>
      <c r="FHX1962" s="70"/>
      <c r="FHY1962" s="70"/>
      <c r="FHZ1962" s="110"/>
      <c r="FIA1962" s="2"/>
      <c r="FIB1962" s="15"/>
      <c r="FIC1962" s="15"/>
      <c r="FID1962" s="83"/>
      <c r="FIE1962" s="52"/>
      <c r="FIF1962" s="70"/>
      <c r="FIG1962" s="70"/>
      <c r="FIH1962" s="70"/>
      <c r="FII1962" s="110"/>
      <c r="FIJ1962" s="2"/>
      <c r="FIK1962" s="15"/>
      <c r="FIL1962" s="15"/>
      <c r="FIM1962" s="83"/>
      <c r="FIN1962" s="52"/>
      <c r="FIO1962" s="70"/>
      <c r="FIP1962" s="70"/>
      <c r="FIQ1962" s="70"/>
      <c r="FIR1962" s="110"/>
      <c r="FIS1962" s="2"/>
      <c r="FIT1962" s="15"/>
      <c r="FIU1962" s="15"/>
      <c r="FIV1962" s="83"/>
      <c r="FIW1962" s="52"/>
      <c r="FIX1962" s="70"/>
      <c r="FIY1962" s="70"/>
      <c r="FIZ1962" s="70"/>
      <c r="FJA1962" s="110"/>
      <c r="FJB1962" s="2"/>
      <c r="FJC1962" s="15"/>
      <c r="FJD1962" s="15"/>
      <c r="FJE1962" s="83"/>
      <c r="FJF1962" s="52"/>
      <c r="FJG1962" s="70"/>
      <c r="FJH1962" s="70"/>
      <c r="FJI1962" s="70"/>
      <c r="FJJ1962" s="110"/>
      <c r="FJK1962" s="2"/>
      <c r="FJL1962" s="15"/>
      <c r="FJM1962" s="15"/>
      <c r="FJN1962" s="83"/>
      <c r="FJO1962" s="52"/>
      <c r="FJP1962" s="70"/>
      <c r="FJQ1962" s="70"/>
      <c r="FJR1962" s="70"/>
      <c r="FJS1962" s="110"/>
      <c r="FJT1962" s="2"/>
      <c r="FJU1962" s="15"/>
      <c r="FJV1962" s="15"/>
      <c r="FJW1962" s="83"/>
      <c r="FJX1962" s="52"/>
      <c r="FJY1962" s="70"/>
      <c r="FJZ1962" s="70"/>
      <c r="FKA1962" s="70"/>
      <c r="FKB1962" s="110"/>
      <c r="FKC1962" s="2"/>
      <c r="FKD1962" s="15"/>
      <c r="FKE1962" s="15"/>
      <c r="FKF1962" s="83"/>
      <c r="FKG1962" s="52"/>
      <c r="FKH1962" s="70"/>
      <c r="FKI1962" s="70"/>
      <c r="FKJ1962" s="70"/>
      <c r="FKK1962" s="110"/>
      <c r="FKL1962" s="2"/>
      <c r="FKM1962" s="15"/>
      <c r="FKN1962" s="15"/>
      <c r="FKO1962" s="83"/>
      <c r="FKP1962" s="52"/>
      <c r="FKQ1962" s="70"/>
      <c r="FKR1962" s="70"/>
      <c r="FKS1962" s="70"/>
      <c r="FKT1962" s="110"/>
      <c r="FKU1962" s="2"/>
      <c r="FKV1962" s="15"/>
      <c r="FKW1962" s="15"/>
      <c r="FKX1962" s="83"/>
      <c r="FKY1962" s="52"/>
      <c r="FKZ1962" s="70"/>
      <c r="FLA1962" s="70"/>
      <c r="FLB1962" s="70"/>
      <c r="FLC1962" s="110"/>
      <c r="FLD1962" s="2"/>
      <c r="FLE1962" s="15"/>
      <c r="FLF1962" s="15"/>
      <c r="FLG1962" s="83"/>
      <c r="FLH1962" s="52"/>
      <c r="FLI1962" s="70"/>
      <c r="FLJ1962" s="70"/>
      <c r="FLK1962" s="70"/>
      <c r="FLL1962" s="110"/>
      <c r="FLM1962" s="2"/>
      <c r="FLN1962" s="15"/>
      <c r="FLO1962" s="15"/>
      <c r="FLP1962" s="83"/>
      <c r="FLQ1962" s="52"/>
      <c r="FLR1962" s="70"/>
      <c r="FLS1962" s="70"/>
      <c r="FLT1962" s="70"/>
      <c r="FLU1962" s="110"/>
      <c r="FLV1962" s="2"/>
      <c r="FLW1962" s="15"/>
      <c r="FLX1962" s="15"/>
      <c r="FLY1962" s="83"/>
      <c r="FLZ1962" s="52"/>
      <c r="FMA1962" s="70"/>
      <c r="FMB1962" s="70"/>
      <c r="FMC1962" s="70"/>
      <c r="FMD1962" s="110"/>
      <c r="FME1962" s="2"/>
      <c r="FMF1962" s="15"/>
      <c r="FMG1962" s="15"/>
      <c r="FMH1962" s="83"/>
      <c r="FMI1962" s="52"/>
      <c r="FMJ1962" s="70"/>
      <c r="FMK1962" s="70"/>
      <c r="FML1962" s="70"/>
      <c r="FMM1962" s="110"/>
      <c r="FMN1962" s="2"/>
      <c r="FMO1962" s="15"/>
      <c r="FMP1962" s="15"/>
      <c r="FMQ1962" s="83"/>
      <c r="FMR1962" s="52"/>
      <c r="FMS1962" s="70"/>
      <c r="FMT1962" s="70"/>
      <c r="FMU1962" s="70"/>
      <c r="FMV1962" s="110"/>
      <c r="FMW1962" s="2"/>
      <c r="FMX1962" s="15"/>
      <c r="FMY1962" s="15"/>
      <c r="FMZ1962" s="83"/>
      <c r="FNA1962" s="52"/>
      <c r="FNB1962" s="70"/>
      <c r="FNC1962" s="70"/>
      <c r="FND1962" s="70"/>
      <c r="FNE1962" s="110"/>
      <c r="FNF1962" s="2"/>
      <c r="FNG1962" s="15"/>
      <c r="FNH1962" s="15"/>
      <c r="FNI1962" s="83"/>
      <c r="FNJ1962" s="52"/>
      <c r="FNK1962" s="70"/>
      <c r="FNL1962" s="70"/>
      <c r="FNM1962" s="70"/>
      <c r="FNN1962" s="110"/>
      <c r="FNO1962" s="2"/>
      <c r="FNP1962" s="15"/>
      <c r="FNQ1962" s="15"/>
      <c r="FNR1962" s="83"/>
      <c r="FNS1962" s="52"/>
      <c r="FNT1962" s="70"/>
      <c r="FNU1962" s="70"/>
      <c r="FNV1962" s="70"/>
      <c r="FNW1962" s="110"/>
      <c r="FNX1962" s="2"/>
      <c r="FNY1962" s="15"/>
      <c r="FNZ1962" s="15"/>
      <c r="FOA1962" s="83"/>
      <c r="FOB1962" s="52"/>
      <c r="FOC1962" s="70"/>
      <c r="FOD1962" s="70"/>
      <c r="FOE1962" s="70"/>
      <c r="FOF1962" s="110"/>
      <c r="FOG1962" s="2"/>
      <c r="FOH1962" s="15"/>
      <c r="FOI1962" s="15"/>
      <c r="FOJ1962" s="83"/>
      <c r="FOK1962" s="52"/>
      <c r="FOL1962" s="70"/>
      <c r="FOM1962" s="70"/>
      <c r="FON1962" s="70"/>
      <c r="FOO1962" s="110"/>
      <c r="FOP1962" s="2"/>
      <c r="FOQ1962" s="15"/>
      <c r="FOR1962" s="15"/>
      <c r="FOS1962" s="83"/>
      <c r="FOT1962" s="52"/>
      <c r="FOU1962" s="70"/>
      <c r="FOV1962" s="70"/>
      <c r="FOW1962" s="70"/>
      <c r="FOX1962" s="110"/>
      <c r="FOY1962" s="2"/>
      <c r="FOZ1962" s="15"/>
      <c r="FPA1962" s="15"/>
      <c r="FPB1962" s="83"/>
      <c r="FPC1962" s="52"/>
      <c r="FPD1962" s="70"/>
      <c r="FPE1962" s="70"/>
      <c r="FPF1962" s="70"/>
      <c r="FPG1962" s="110"/>
      <c r="FPH1962" s="2"/>
      <c r="FPI1962" s="15"/>
      <c r="FPJ1962" s="15"/>
      <c r="FPK1962" s="83"/>
      <c r="FPL1962" s="52"/>
      <c r="FPM1962" s="70"/>
      <c r="FPN1962" s="70"/>
      <c r="FPO1962" s="70"/>
      <c r="FPP1962" s="110"/>
      <c r="FPQ1962" s="2"/>
      <c r="FPR1962" s="15"/>
      <c r="FPS1962" s="15"/>
      <c r="FPT1962" s="83"/>
      <c r="FPU1962" s="52"/>
      <c r="FPV1962" s="70"/>
      <c r="FPW1962" s="70"/>
      <c r="FPX1962" s="70"/>
      <c r="FPY1962" s="110"/>
      <c r="FPZ1962" s="2"/>
      <c r="FQA1962" s="15"/>
      <c r="FQB1962" s="15"/>
      <c r="FQC1962" s="83"/>
      <c r="FQD1962" s="52"/>
      <c r="FQE1962" s="70"/>
      <c r="FQF1962" s="70"/>
      <c r="FQG1962" s="70"/>
      <c r="FQH1962" s="110"/>
      <c r="FQI1962" s="2"/>
      <c r="FQJ1962" s="15"/>
      <c r="FQK1962" s="15"/>
      <c r="FQL1962" s="83"/>
      <c r="FQM1962" s="52"/>
      <c r="FQN1962" s="70"/>
      <c r="FQO1962" s="70"/>
      <c r="FQP1962" s="70"/>
      <c r="FQQ1962" s="110"/>
      <c r="FQR1962" s="2"/>
      <c r="FQS1962" s="15"/>
      <c r="FQT1962" s="15"/>
      <c r="FQU1962" s="83"/>
      <c r="FQV1962" s="52"/>
      <c r="FQW1962" s="70"/>
      <c r="FQX1962" s="70"/>
      <c r="FQY1962" s="70"/>
      <c r="FQZ1962" s="110"/>
      <c r="FRA1962" s="2"/>
      <c r="FRB1962" s="15"/>
      <c r="FRC1962" s="15"/>
      <c r="FRD1962" s="83"/>
      <c r="FRE1962" s="52"/>
      <c r="FRF1962" s="70"/>
      <c r="FRG1962" s="70"/>
      <c r="FRH1962" s="70"/>
      <c r="FRI1962" s="110"/>
      <c r="FRJ1962" s="2"/>
      <c r="FRK1962" s="15"/>
      <c r="FRL1962" s="15"/>
      <c r="FRM1962" s="83"/>
      <c r="FRN1962" s="52"/>
      <c r="FRO1962" s="70"/>
      <c r="FRP1962" s="70"/>
      <c r="FRQ1962" s="70"/>
      <c r="FRR1962" s="110"/>
      <c r="FRS1962" s="2"/>
      <c r="FRT1962" s="15"/>
      <c r="FRU1962" s="15"/>
      <c r="FRV1962" s="83"/>
      <c r="FRW1962" s="52"/>
      <c r="FRX1962" s="70"/>
      <c r="FRY1962" s="70"/>
      <c r="FRZ1962" s="70"/>
      <c r="FSA1962" s="110"/>
      <c r="FSB1962" s="2"/>
      <c r="FSC1962" s="15"/>
      <c r="FSD1962" s="15"/>
      <c r="FSE1962" s="83"/>
      <c r="FSF1962" s="52"/>
      <c r="FSG1962" s="70"/>
      <c r="FSH1962" s="70"/>
      <c r="FSI1962" s="70"/>
      <c r="FSJ1962" s="110"/>
      <c r="FSK1962" s="2"/>
      <c r="FSL1962" s="15"/>
      <c r="FSM1962" s="15"/>
      <c r="FSN1962" s="83"/>
      <c r="FSO1962" s="52"/>
      <c r="FSP1962" s="70"/>
      <c r="FSQ1962" s="70"/>
      <c r="FSR1962" s="70"/>
      <c r="FSS1962" s="110"/>
      <c r="FST1962" s="2"/>
      <c r="FSU1962" s="15"/>
      <c r="FSV1962" s="15"/>
      <c r="FSW1962" s="83"/>
      <c r="FSX1962" s="52"/>
      <c r="FSY1962" s="70"/>
      <c r="FSZ1962" s="70"/>
      <c r="FTA1962" s="70"/>
      <c r="FTB1962" s="110"/>
      <c r="FTC1962" s="2"/>
      <c r="FTD1962" s="15"/>
      <c r="FTE1962" s="15"/>
      <c r="FTF1962" s="83"/>
      <c r="FTG1962" s="52"/>
      <c r="FTH1962" s="70"/>
      <c r="FTI1962" s="70"/>
      <c r="FTJ1962" s="70"/>
      <c r="FTK1962" s="110"/>
      <c r="FTL1962" s="2"/>
      <c r="FTM1962" s="15"/>
      <c r="FTN1962" s="15"/>
      <c r="FTO1962" s="83"/>
      <c r="FTP1962" s="52"/>
      <c r="FTQ1962" s="70"/>
      <c r="FTR1962" s="70"/>
      <c r="FTS1962" s="70"/>
      <c r="FTT1962" s="110"/>
      <c r="FTU1962" s="2"/>
      <c r="FTV1962" s="15"/>
      <c r="FTW1962" s="15"/>
      <c r="FTX1962" s="83"/>
      <c r="FTY1962" s="52"/>
      <c r="FTZ1962" s="70"/>
      <c r="FUA1962" s="70"/>
      <c r="FUB1962" s="70"/>
      <c r="FUC1962" s="110"/>
      <c r="FUD1962" s="2"/>
      <c r="FUE1962" s="15"/>
      <c r="FUF1962" s="15"/>
      <c r="FUG1962" s="83"/>
      <c r="FUH1962" s="52"/>
      <c r="FUI1962" s="70"/>
      <c r="FUJ1962" s="70"/>
      <c r="FUK1962" s="70"/>
      <c r="FUL1962" s="110"/>
      <c r="FUM1962" s="2"/>
      <c r="FUN1962" s="15"/>
      <c r="FUO1962" s="15"/>
      <c r="FUP1962" s="83"/>
      <c r="FUQ1962" s="52"/>
      <c r="FUR1962" s="70"/>
      <c r="FUS1962" s="70"/>
      <c r="FUT1962" s="70"/>
      <c r="FUU1962" s="110"/>
      <c r="FUV1962" s="2"/>
      <c r="FUW1962" s="15"/>
      <c r="FUX1962" s="15"/>
      <c r="FUY1962" s="83"/>
      <c r="FUZ1962" s="52"/>
      <c r="FVA1962" s="70"/>
      <c r="FVB1962" s="70"/>
      <c r="FVC1962" s="70"/>
      <c r="FVD1962" s="110"/>
      <c r="FVE1962" s="2"/>
      <c r="FVF1962" s="15"/>
      <c r="FVG1962" s="15"/>
      <c r="FVH1962" s="83"/>
      <c r="FVI1962" s="52"/>
      <c r="FVJ1962" s="70"/>
      <c r="FVK1962" s="70"/>
      <c r="FVL1962" s="70"/>
      <c r="FVM1962" s="110"/>
      <c r="FVN1962" s="2"/>
      <c r="FVO1962" s="15"/>
      <c r="FVP1962" s="15"/>
      <c r="FVQ1962" s="83"/>
      <c r="FVR1962" s="52"/>
      <c r="FVS1962" s="70"/>
      <c r="FVT1962" s="70"/>
      <c r="FVU1962" s="70"/>
      <c r="FVV1962" s="110"/>
      <c r="FVW1962" s="2"/>
      <c r="FVX1962" s="15"/>
      <c r="FVY1962" s="15"/>
      <c r="FVZ1962" s="83"/>
      <c r="FWA1962" s="52"/>
      <c r="FWB1962" s="70"/>
      <c r="FWC1962" s="70"/>
      <c r="FWD1962" s="70"/>
      <c r="FWE1962" s="110"/>
      <c r="FWF1962" s="2"/>
      <c r="FWG1962" s="15"/>
      <c r="FWH1962" s="15"/>
      <c r="FWI1962" s="83"/>
      <c r="FWJ1962" s="52"/>
      <c r="FWK1962" s="70"/>
      <c r="FWL1962" s="70"/>
      <c r="FWM1962" s="70"/>
      <c r="FWN1962" s="110"/>
      <c r="FWO1962" s="2"/>
      <c r="FWP1962" s="15"/>
      <c r="FWQ1962" s="15"/>
      <c r="FWR1962" s="83"/>
      <c r="FWS1962" s="52"/>
      <c r="FWT1962" s="70"/>
      <c r="FWU1962" s="70"/>
      <c r="FWV1962" s="70"/>
      <c r="FWW1962" s="110"/>
      <c r="FWX1962" s="2"/>
      <c r="FWY1962" s="15"/>
      <c r="FWZ1962" s="15"/>
      <c r="FXA1962" s="83"/>
      <c r="FXB1962" s="52"/>
      <c r="FXC1962" s="70"/>
      <c r="FXD1962" s="70"/>
      <c r="FXE1962" s="70"/>
      <c r="FXF1962" s="110"/>
      <c r="FXG1962" s="2"/>
      <c r="FXH1962" s="15"/>
      <c r="FXI1962" s="15"/>
      <c r="FXJ1962" s="83"/>
      <c r="FXK1962" s="52"/>
      <c r="FXL1962" s="70"/>
      <c r="FXM1962" s="70"/>
      <c r="FXN1962" s="70"/>
      <c r="FXO1962" s="110"/>
      <c r="FXP1962" s="2"/>
      <c r="FXQ1962" s="15"/>
      <c r="FXR1962" s="15"/>
      <c r="FXS1962" s="83"/>
      <c r="FXT1962" s="52"/>
      <c r="FXU1962" s="70"/>
      <c r="FXV1962" s="70"/>
      <c r="FXW1962" s="70"/>
      <c r="FXX1962" s="110"/>
      <c r="FXY1962" s="2"/>
      <c r="FXZ1962" s="15"/>
      <c r="FYA1962" s="15"/>
      <c r="FYB1962" s="83"/>
      <c r="FYC1962" s="52"/>
      <c r="FYD1962" s="70"/>
      <c r="FYE1962" s="70"/>
      <c r="FYF1962" s="70"/>
      <c r="FYG1962" s="110"/>
      <c r="FYH1962" s="2"/>
      <c r="FYI1962" s="15"/>
      <c r="FYJ1962" s="15"/>
      <c r="FYK1962" s="83"/>
      <c r="FYL1962" s="52"/>
      <c r="FYM1962" s="70"/>
      <c r="FYN1962" s="70"/>
      <c r="FYO1962" s="70"/>
      <c r="FYP1962" s="110"/>
      <c r="FYQ1962" s="2"/>
      <c r="FYR1962" s="15"/>
      <c r="FYS1962" s="15"/>
      <c r="FYT1962" s="83"/>
      <c r="FYU1962" s="52"/>
      <c r="FYV1962" s="70"/>
      <c r="FYW1962" s="70"/>
      <c r="FYX1962" s="70"/>
      <c r="FYY1962" s="110"/>
      <c r="FYZ1962" s="2"/>
      <c r="FZA1962" s="15"/>
      <c r="FZB1962" s="15"/>
      <c r="FZC1962" s="83"/>
      <c r="FZD1962" s="52"/>
      <c r="FZE1962" s="70"/>
      <c r="FZF1962" s="70"/>
      <c r="FZG1962" s="70"/>
      <c r="FZH1962" s="110"/>
      <c r="FZI1962" s="2"/>
      <c r="FZJ1962" s="15"/>
      <c r="FZK1962" s="15"/>
      <c r="FZL1962" s="83"/>
      <c r="FZM1962" s="52"/>
      <c r="FZN1962" s="70"/>
      <c r="FZO1962" s="70"/>
      <c r="FZP1962" s="70"/>
      <c r="FZQ1962" s="110"/>
      <c r="FZR1962" s="2"/>
      <c r="FZS1962" s="15"/>
      <c r="FZT1962" s="15"/>
      <c r="FZU1962" s="83"/>
      <c r="FZV1962" s="52"/>
      <c r="FZW1962" s="70"/>
      <c r="FZX1962" s="70"/>
      <c r="FZY1962" s="70"/>
      <c r="FZZ1962" s="110"/>
      <c r="GAA1962" s="2"/>
      <c r="GAB1962" s="15"/>
      <c r="GAC1962" s="15"/>
      <c r="GAD1962" s="83"/>
      <c r="GAE1962" s="52"/>
      <c r="GAF1962" s="70"/>
      <c r="GAG1962" s="70"/>
      <c r="GAH1962" s="70"/>
      <c r="GAI1962" s="110"/>
      <c r="GAJ1962" s="2"/>
      <c r="GAK1962" s="15"/>
      <c r="GAL1962" s="15"/>
      <c r="GAM1962" s="83"/>
      <c r="GAN1962" s="52"/>
      <c r="GAO1962" s="70"/>
      <c r="GAP1962" s="70"/>
      <c r="GAQ1962" s="70"/>
      <c r="GAR1962" s="110"/>
      <c r="GAS1962" s="2"/>
      <c r="GAT1962" s="15"/>
      <c r="GAU1962" s="15"/>
      <c r="GAV1962" s="83"/>
      <c r="GAW1962" s="52"/>
      <c r="GAX1962" s="70"/>
      <c r="GAY1962" s="70"/>
      <c r="GAZ1962" s="70"/>
      <c r="GBA1962" s="110"/>
      <c r="GBB1962" s="2"/>
      <c r="GBC1962" s="15"/>
      <c r="GBD1962" s="15"/>
      <c r="GBE1962" s="83"/>
      <c r="GBF1962" s="52"/>
      <c r="GBG1962" s="70"/>
      <c r="GBH1962" s="70"/>
      <c r="GBI1962" s="70"/>
      <c r="GBJ1962" s="110"/>
      <c r="GBK1962" s="2"/>
      <c r="GBL1962" s="15"/>
      <c r="GBM1962" s="15"/>
      <c r="GBN1962" s="83"/>
      <c r="GBO1962" s="52"/>
      <c r="GBP1962" s="70"/>
      <c r="GBQ1962" s="70"/>
      <c r="GBR1962" s="70"/>
      <c r="GBS1962" s="110"/>
      <c r="GBT1962" s="2"/>
      <c r="GBU1962" s="15"/>
      <c r="GBV1962" s="15"/>
      <c r="GBW1962" s="83"/>
      <c r="GBX1962" s="52"/>
      <c r="GBY1962" s="70"/>
      <c r="GBZ1962" s="70"/>
      <c r="GCA1962" s="70"/>
      <c r="GCB1962" s="110"/>
      <c r="GCC1962" s="2"/>
      <c r="GCD1962" s="15"/>
      <c r="GCE1962" s="15"/>
      <c r="GCF1962" s="83"/>
      <c r="GCG1962" s="52"/>
      <c r="GCH1962" s="70"/>
      <c r="GCI1962" s="70"/>
      <c r="GCJ1962" s="70"/>
      <c r="GCK1962" s="110"/>
      <c r="GCL1962" s="2"/>
      <c r="GCM1962" s="15"/>
      <c r="GCN1962" s="15"/>
      <c r="GCO1962" s="83"/>
      <c r="GCP1962" s="52"/>
      <c r="GCQ1962" s="70"/>
      <c r="GCR1962" s="70"/>
      <c r="GCS1962" s="70"/>
      <c r="GCT1962" s="110"/>
      <c r="GCU1962" s="2"/>
      <c r="GCV1962" s="15"/>
      <c r="GCW1962" s="15"/>
      <c r="GCX1962" s="83"/>
      <c r="GCY1962" s="52"/>
      <c r="GCZ1962" s="70"/>
      <c r="GDA1962" s="70"/>
      <c r="GDB1962" s="70"/>
      <c r="GDC1962" s="110"/>
      <c r="GDD1962" s="2"/>
      <c r="GDE1962" s="15"/>
      <c r="GDF1962" s="15"/>
      <c r="GDG1962" s="83"/>
      <c r="GDH1962" s="52"/>
      <c r="GDI1962" s="70"/>
      <c r="GDJ1962" s="70"/>
      <c r="GDK1962" s="70"/>
      <c r="GDL1962" s="110"/>
      <c r="GDM1962" s="2"/>
      <c r="GDN1962" s="15"/>
      <c r="GDO1962" s="15"/>
      <c r="GDP1962" s="83"/>
      <c r="GDQ1962" s="52"/>
      <c r="GDR1962" s="70"/>
      <c r="GDS1962" s="70"/>
      <c r="GDT1962" s="70"/>
      <c r="GDU1962" s="110"/>
      <c r="GDV1962" s="2"/>
      <c r="GDW1962" s="15"/>
      <c r="GDX1962" s="15"/>
      <c r="GDY1962" s="83"/>
      <c r="GDZ1962" s="52"/>
      <c r="GEA1962" s="70"/>
      <c r="GEB1962" s="70"/>
      <c r="GEC1962" s="70"/>
      <c r="GED1962" s="110"/>
      <c r="GEE1962" s="2"/>
      <c r="GEF1962" s="15"/>
      <c r="GEG1962" s="15"/>
      <c r="GEH1962" s="83"/>
      <c r="GEI1962" s="52"/>
      <c r="GEJ1962" s="70"/>
      <c r="GEK1962" s="70"/>
      <c r="GEL1962" s="70"/>
      <c r="GEM1962" s="110"/>
      <c r="GEN1962" s="2"/>
      <c r="GEO1962" s="15"/>
      <c r="GEP1962" s="15"/>
      <c r="GEQ1962" s="83"/>
      <c r="GER1962" s="52"/>
      <c r="GES1962" s="70"/>
      <c r="GET1962" s="70"/>
      <c r="GEU1962" s="70"/>
      <c r="GEV1962" s="110"/>
      <c r="GEW1962" s="2"/>
      <c r="GEX1962" s="15"/>
      <c r="GEY1962" s="15"/>
      <c r="GEZ1962" s="83"/>
      <c r="GFA1962" s="52"/>
      <c r="GFB1962" s="70"/>
      <c r="GFC1962" s="70"/>
      <c r="GFD1962" s="70"/>
      <c r="GFE1962" s="110"/>
      <c r="GFF1962" s="2"/>
      <c r="GFG1962" s="15"/>
      <c r="GFH1962" s="15"/>
      <c r="GFI1962" s="83"/>
      <c r="GFJ1962" s="52"/>
      <c r="GFK1962" s="70"/>
      <c r="GFL1962" s="70"/>
      <c r="GFM1962" s="70"/>
      <c r="GFN1962" s="110"/>
      <c r="GFO1962" s="2"/>
      <c r="GFP1962" s="15"/>
      <c r="GFQ1962" s="15"/>
      <c r="GFR1962" s="83"/>
      <c r="GFS1962" s="52"/>
      <c r="GFT1962" s="70"/>
      <c r="GFU1962" s="70"/>
      <c r="GFV1962" s="70"/>
      <c r="GFW1962" s="110"/>
      <c r="GFX1962" s="2"/>
      <c r="GFY1962" s="15"/>
      <c r="GFZ1962" s="15"/>
      <c r="GGA1962" s="83"/>
      <c r="GGB1962" s="52"/>
      <c r="GGC1962" s="70"/>
      <c r="GGD1962" s="70"/>
      <c r="GGE1962" s="70"/>
      <c r="GGF1962" s="110"/>
      <c r="GGG1962" s="2"/>
      <c r="GGH1962" s="15"/>
      <c r="GGI1962" s="15"/>
      <c r="GGJ1962" s="83"/>
      <c r="GGK1962" s="52"/>
      <c r="GGL1962" s="70"/>
      <c r="GGM1962" s="70"/>
      <c r="GGN1962" s="70"/>
      <c r="GGO1962" s="110"/>
      <c r="GGP1962" s="2"/>
      <c r="GGQ1962" s="15"/>
      <c r="GGR1962" s="15"/>
      <c r="GGS1962" s="83"/>
      <c r="GGT1962" s="52"/>
      <c r="GGU1962" s="70"/>
      <c r="GGV1962" s="70"/>
      <c r="GGW1962" s="70"/>
      <c r="GGX1962" s="110"/>
      <c r="GGY1962" s="2"/>
      <c r="GGZ1962" s="15"/>
      <c r="GHA1962" s="15"/>
      <c r="GHB1962" s="83"/>
      <c r="GHC1962" s="52"/>
      <c r="GHD1962" s="70"/>
      <c r="GHE1962" s="70"/>
      <c r="GHF1962" s="70"/>
      <c r="GHG1962" s="110"/>
      <c r="GHH1962" s="2"/>
      <c r="GHI1962" s="15"/>
      <c r="GHJ1962" s="15"/>
      <c r="GHK1962" s="83"/>
      <c r="GHL1962" s="52"/>
      <c r="GHM1962" s="70"/>
      <c r="GHN1962" s="70"/>
      <c r="GHO1962" s="70"/>
      <c r="GHP1962" s="110"/>
      <c r="GHQ1962" s="2"/>
      <c r="GHR1962" s="15"/>
      <c r="GHS1962" s="15"/>
      <c r="GHT1962" s="83"/>
      <c r="GHU1962" s="52"/>
      <c r="GHV1962" s="70"/>
      <c r="GHW1962" s="70"/>
      <c r="GHX1962" s="70"/>
      <c r="GHY1962" s="110"/>
      <c r="GHZ1962" s="2"/>
      <c r="GIA1962" s="15"/>
      <c r="GIB1962" s="15"/>
      <c r="GIC1962" s="83"/>
      <c r="GID1962" s="52"/>
      <c r="GIE1962" s="70"/>
      <c r="GIF1962" s="70"/>
      <c r="GIG1962" s="70"/>
      <c r="GIH1962" s="110"/>
      <c r="GII1962" s="2"/>
      <c r="GIJ1962" s="15"/>
      <c r="GIK1962" s="15"/>
      <c r="GIL1962" s="83"/>
      <c r="GIM1962" s="52"/>
      <c r="GIN1962" s="70"/>
      <c r="GIO1962" s="70"/>
      <c r="GIP1962" s="70"/>
      <c r="GIQ1962" s="110"/>
      <c r="GIR1962" s="2"/>
      <c r="GIS1962" s="15"/>
      <c r="GIT1962" s="15"/>
      <c r="GIU1962" s="83"/>
      <c r="GIV1962" s="52"/>
      <c r="GIW1962" s="70"/>
      <c r="GIX1962" s="70"/>
      <c r="GIY1962" s="70"/>
      <c r="GIZ1962" s="110"/>
      <c r="GJA1962" s="2"/>
      <c r="GJB1962" s="15"/>
      <c r="GJC1962" s="15"/>
      <c r="GJD1962" s="83"/>
      <c r="GJE1962" s="52"/>
      <c r="GJF1962" s="70"/>
      <c r="GJG1962" s="70"/>
      <c r="GJH1962" s="70"/>
      <c r="GJI1962" s="110"/>
      <c r="GJJ1962" s="2"/>
      <c r="GJK1962" s="15"/>
      <c r="GJL1962" s="15"/>
      <c r="GJM1962" s="83"/>
      <c r="GJN1962" s="52"/>
      <c r="GJO1962" s="70"/>
      <c r="GJP1962" s="70"/>
      <c r="GJQ1962" s="70"/>
      <c r="GJR1962" s="110"/>
      <c r="GJS1962" s="2"/>
      <c r="GJT1962" s="15"/>
      <c r="GJU1962" s="15"/>
      <c r="GJV1962" s="83"/>
      <c r="GJW1962" s="52"/>
      <c r="GJX1962" s="70"/>
      <c r="GJY1962" s="70"/>
      <c r="GJZ1962" s="70"/>
      <c r="GKA1962" s="110"/>
      <c r="GKB1962" s="2"/>
      <c r="GKC1962" s="15"/>
      <c r="GKD1962" s="15"/>
      <c r="GKE1962" s="83"/>
      <c r="GKF1962" s="52"/>
      <c r="GKG1962" s="70"/>
      <c r="GKH1962" s="70"/>
      <c r="GKI1962" s="70"/>
      <c r="GKJ1962" s="110"/>
      <c r="GKK1962" s="2"/>
      <c r="GKL1962" s="15"/>
      <c r="GKM1962" s="15"/>
      <c r="GKN1962" s="83"/>
      <c r="GKO1962" s="52"/>
      <c r="GKP1962" s="70"/>
      <c r="GKQ1962" s="70"/>
      <c r="GKR1962" s="70"/>
      <c r="GKS1962" s="110"/>
      <c r="GKT1962" s="2"/>
      <c r="GKU1962" s="15"/>
      <c r="GKV1962" s="15"/>
      <c r="GKW1962" s="83"/>
      <c r="GKX1962" s="52"/>
      <c r="GKY1962" s="70"/>
      <c r="GKZ1962" s="70"/>
      <c r="GLA1962" s="70"/>
      <c r="GLB1962" s="110"/>
      <c r="GLC1962" s="2"/>
      <c r="GLD1962" s="15"/>
      <c r="GLE1962" s="15"/>
      <c r="GLF1962" s="83"/>
      <c r="GLG1962" s="52"/>
      <c r="GLH1962" s="70"/>
      <c r="GLI1962" s="70"/>
      <c r="GLJ1962" s="70"/>
      <c r="GLK1962" s="110"/>
      <c r="GLL1962" s="2"/>
      <c r="GLM1962" s="15"/>
      <c r="GLN1962" s="15"/>
      <c r="GLO1962" s="83"/>
      <c r="GLP1962" s="52"/>
      <c r="GLQ1962" s="70"/>
      <c r="GLR1962" s="70"/>
      <c r="GLS1962" s="70"/>
      <c r="GLT1962" s="110"/>
      <c r="GLU1962" s="2"/>
      <c r="GLV1962" s="15"/>
      <c r="GLW1962" s="15"/>
      <c r="GLX1962" s="83"/>
      <c r="GLY1962" s="52"/>
      <c r="GLZ1962" s="70"/>
      <c r="GMA1962" s="70"/>
      <c r="GMB1962" s="70"/>
      <c r="GMC1962" s="110"/>
      <c r="GMD1962" s="2"/>
      <c r="GME1962" s="15"/>
      <c r="GMF1962" s="15"/>
      <c r="GMG1962" s="83"/>
      <c r="GMH1962" s="52"/>
      <c r="GMI1962" s="70"/>
      <c r="GMJ1962" s="70"/>
      <c r="GMK1962" s="70"/>
      <c r="GML1962" s="110"/>
      <c r="GMM1962" s="2"/>
      <c r="GMN1962" s="15"/>
      <c r="GMO1962" s="15"/>
      <c r="GMP1962" s="83"/>
      <c r="GMQ1962" s="52"/>
      <c r="GMR1962" s="70"/>
      <c r="GMS1962" s="70"/>
      <c r="GMT1962" s="70"/>
      <c r="GMU1962" s="110"/>
      <c r="GMV1962" s="2"/>
      <c r="GMW1962" s="15"/>
      <c r="GMX1962" s="15"/>
      <c r="GMY1962" s="83"/>
      <c r="GMZ1962" s="52"/>
      <c r="GNA1962" s="70"/>
      <c r="GNB1962" s="70"/>
      <c r="GNC1962" s="70"/>
      <c r="GND1962" s="110"/>
      <c r="GNE1962" s="2"/>
      <c r="GNF1962" s="15"/>
      <c r="GNG1962" s="15"/>
      <c r="GNH1962" s="83"/>
      <c r="GNI1962" s="52"/>
      <c r="GNJ1962" s="70"/>
      <c r="GNK1962" s="70"/>
      <c r="GNL1962" s="70"/>
      <c r="GNM1962" s="110"/>
      <c r="GNN1962" s="2"/>
      <c r="GNO1962" s="15"/>
      <c r="GNP1962" s="15"/>
      <c r="GNQ1962" s="83"/>
      <c r="GNR1962" s="52"/>
      <c r="GNS1962" s="70"/>
      <c r="GNT1962" s="70"/>
      <c r="GNU1962" s="70"/>
      <c r="GNV1962" s="110"/>
      <c r="GNW1962" s="2"/>
      <c r="GNX1962" s="15"/>
      <c r="GNY1962" s="15"/>
      <c r="GNZ1962" s="83"/>
      <c r="GOA1962" s="52"/>
      <c r="GOB1962" s="70"/>
      <c r="GOC1962" s="70"/>
      <c r="GOD1962" s="70"/>
      <c r="GOE1962" s="110"/>
      <c r="GOF1962" s="2"/>
      <c r="GOG1962" s="15"/>
      <c r="GOH1962" s="15"/>
      <c r="GOI1962" s="83"/>
      <c r="GOJ1962" s="52"/>
      <c r="GOK1962" s="70"/>
      <c r="GOL1962" s="70"/>
      <c r="GOM1962" s="70"/>
      <c r="GON1962" s="110"/>
      <c r="GOO1962" s="2"/>
      <c r="GOP1962" s="15"/>
      <c r="GOQ1962" s="15"/>
      <c r="GOR1962" s="83"/>
      <c r="GOS1962" s="52"/>
      <c r="GOT1962" s="70"/>
      <c r="GOU1962" s="70"/>
      <c r="GOV1962" s="70"/>
      <c r="GOW1962" s="110"/>
      <c r="GOX1962" s="2"/>
      <c r="GOY1962" s="15"/>
      <c r="GOZ1962" s="15"/>
      <c r="GPA1962" s="83"/>
      <c r="GPB1962" s="52"/>
      <c r="GPC1962" s="70"/>
      <c r="GPD1962" s="70"/>
      <c r="GPE1962" s="70"/>
      <c r="GPF1962" s="110"/>
      <c r="GPG1962" s="2"/>
      <c r="GPH1962" s="15"/>
      <c r="GPI1962" s="15"/>
      <c r="GPJ1962" s="83"/>
      <c r="GPK1962" s="52"/>
      <c r="GPL1962" s="70"/>
      <c r="GPM1962" s="70"/>
      <c r="GPN1962" s="70"/>
      <c r="GPO1962" s="110"/>
      <c r="GPP1962" s="2"/>
      <c r="GPQ1962" s="15"/>
      <c r="GPR1962" s="15"/>
      <c r="GPS1962" s="83"/>
      <c r="GPT1962" s="52"/>
      <c r="GPU1962" s="70"/>
      <c r="GPV1962" s="70"/>
      <c r="GPW1962" s="70"/>
      <c r="GPX1962" s="110"/>
      <c r="GPY1962" s="2"/>
      <c r="GPZ1962" s="15"/>
      <c r="GQA1962" s="15"/>
      <c r="GQB1962" s="83"/>
      <c r="GQC1962" s="52"/>
      <c r="GQD1962" s="70"/>
      <c r="GQE1962" s="70"/>
      <c r="GQF1962" s="70"/>
      <c r="GQG1962" s="110"/>
      <c r="GQH1962" s="2"/>
      <c r="GQI1962" s="15"/>
      <c r="GQJ1962" s="15"/>
      <c r="GQK1962" s="83"/>
      <c r="GQL1962" s="52"/>
      <c r="GQM1962" s="70"/>
      <c r="GQN1962" s="70"/>
      <c r="GQO1962" s="70"/>
      <c r="GQP1962" s="110"/>
      <c r="GQQ1962" s="2"/>
      <c r="GQR1962" s="15"/>
      <c r="GQS1962" s="15"/>
      <c r="GQT1962" s="83"/>
      <c r="GQU1962" s="52"/>
      <c r="GQV1962" s="70"/>
      <c r="GQW1962" s="70"/>
      <c r="GQX1962" s="70"/>
      <c r="GQY1962" s="110"/>
      <c r="GQZ1962" s="2"/>
      <c r="GRA1962" s="15"/>
      <c r="GRB1962" s="15"/>
      <c r="GRC1962" s="83"/>
      <c r="GRD1962" s="52"/>
      <c r="GRE1962" s="70"/>
      <c r="GRF1962" s="70"/>
      <c r="GRG1962" s="70"/>
      <c r="GRH1962" s="110"/>
      <c r="GRI1962" s="2"/>
      <c r="GRJ1962" s="15"/>
      <c r="GRK1962" s="15"/>
      <c r="GRL1962" s="83"/>
      <c r="GRM1962" s="52"/>
      <c r="GRN1962" s="70"/>
      <c r="GRO1962" s="70"/>
      <c r="GRP1962" s="70"/>
      <c r="GRQ1962" s="110"/>
      <c r="GRR1962" s="2"/>
      <c r="GRS1962" s="15"/>
      <c r="GRT1962" s="15"/>
      <c r="GRU1962" s="83"/>
      <c r="GRV1962" s="52"/>
      <c r="GRW1962" s="70"/>
      <c r="GRX1962" s="70"/>
      <c r="GRY1962" s="70"/>
      <c r="GRZ1962" s="110"/>
      <c r="GSA1962" s="2"/>
      <c r="GSB1962" s="15"/>
      <c r="GSC1962" s="15"/>
      <c r="GSD1962" s="83"/>
      <c r="GSE1962" s="52"/>
      <c r="GSF1962" s="70"/>
      <c r="GSG1962" s="70"/>
      <c r="GSH1962" s="70"/>
      <c r="GSI1962" s="110"/>
      <c r="GSJ1962" s="2"/>
      <c r="GSK1962" s="15"/>
      <c r="GSL1962" s="15"/>
      <c r="GSM1962" s="83"/>
      <c r="GSN1962" s="52"/>
      <c r="GSO1962" s="70"/>
      <c r="GSP1962" s="70"/>
      <c r="GSQ1962" s="70"/>
      <c r="GSR1962" s="110"/>
      <c r="GSS1962" s="2"/>
      <c r="GST1962" s="15"/>
      <c r="GSU1962" s="15"/>
      <c r="GSV1962" s="83"/>
      <c r="GSW1962" s="52"/>
      <c r="GSX1962" s="70"/>
      <c r="GSY1962" s="70"/>
      <c r="GSZ1962" s="70"/>
      <c r="GTA1962" s="110"/>
      <c r="GTB1962" s="2"/>
      <c r="GTC1962" s="15"/>
      <c r="GTD1962" s="15"/>
      <c r="GTE1962" s="83"/>
      <c r="GTF1962" s="52"/>
      <c r="GTG1962" s="70"/>
      <c r="GTH1962" s="70"/>
      <c r="GTI1962" s="70"/>
      <c r="GTJ1962" s="110"/>
      <c r="GTK1962" s="2"/>
      <c r="GTL1962" s="15"/>
      <c r="GTM1962" s="15"/>
      <c r="GTN1962" s="83"/>
      <c r="GTO1962" s="52"/>
      <c r="GTP1962" s="70"/>
      <c r="GTQ1962" s="70"/>
      <c r="GTR1962" s="70"/>
      <c r="GTS1962" s="110"/>
      <c r="GTT1962" s="2"/>
      <c r="GTU1962" s="15"/>
      <c r="GTV1962" s="15"/>
      <c r="GTW1962" s="83"/>
      <c r="GTX1962" s="52"/>
      <c r="GTY1962" s="70"/>
      <c r="GTZ1962" s="70"/>
      <c r="GUA1962" s="70"/>
      <c r="GUB1962" s="110"/>
      <c r="GUC1962" s="2"/>
      <c r="GUD1962" s="15"/>
      <c r="GUE1962" s="15"/>
      <c r="GUF1962" s="83"/>
      <c r="GUG1962" s="52"/>
      <c r="GUH1962" s="70"/>
      <c r="GUI1962" s="70"/>
      <c r="GUJ1962" s="70"/>
      <c r="GUK1962" s="110"/>
      <c r="GUL1962" s="2"/>
      <c r="GUM1962" s="15"/>
      <c r="GUN1962" s="15"/>
      <c r="GUO1962" s="83"/>
      <c r="GUP1962" s="52"/>
      <c r="GUQ1962" s="70"/>
      <c r="GUR1962" s="70"/>
      <c r="GUS1962" s="70"/>
      <c r="GUT1962" s="110"/>
      <c r="GUU1962" s="2"/>
      <c r="GUV1962" s="15"/>
      <c r="GUW1962" s="15"/>
      <c r="GUX1962" s="83"/>
      <c r="GUY1962" s="52"/>
      <c r="GUZ1962" s="70"/>
      <c r="GVA1962" s="70"/>
      <c r="GVB1962" s="70"/>
      <c r="GVC1962" s="110"/>
      <c r="GVD1962" s="2"/>
      <c r="GVE1962" s="15"/>
      <c r="GVF1962" s="15"/>
      <c r="GVG1962" s="83"/>
      <c r="GVH1962" s="52"/>
      <c r="GVI1962" s="70"/>
      <c r="GVJ1962" s="70"/>
      <c r="GVK1962" s="70"/>
      <c r="GVL1962" s="110"/>
      <c r="GVM1962" s="2"/>
      <c r="GVN1962" s="15"/>
      <c r="GVO1962" s="15"/>
      <c r="GVP1962" s="83"/>
      <c r="GVQ1962" s="52"/>
      <c r="GVR1962" s="70"/>
      <c r="GVS1962" s="70"/>
      <c r="GVT1962" s="70"/>
      <c r="GVU1962" s="110"/>
      <c r="GVV1962" s="2"/>
      <c r="GVW1962" s="15"/>
      <c r="GVX1962" s="15"/>
      <c r="GVY1962" s="83"/>
      <c r="GVZ1962" s="52"/>
      <c r="GWA1962" s="70"/>
      <c r="GWB1962" s="70"/>
      <c r="GWC1962" s="70"/>
      <c r="GWD1962" s="110"/>
      <c r="GWE1962" s="2"/>
      <c r="GWF1962" s="15"/>
      <c r="GWG1962" s="15"/>
      <c r="GWH1962" s="83"/>
      <c r="GWI1962" s="52"/>
      <c r="GWJ1962" s="70"/>
      <c r="GWK1962" s="70"/>
      <c r="GWL1962" s="70"/>
      <c r="GWM1962" s="110"/>
      <c r="GWN1962" s="2"/>
      <c r="GWO1962" s="15"/>
      <c r="GWP1962" s="15"/>
      <c r="GWQ1962" s="83"/>
      <c r="GWR1962" s="52"/>
      <c r="GWS1962" s="70"/>
      <c r="GWT1962" s="70"/>
      <c r="GWU1962" s="70"/>
      <c r="GWV1962" s="110"/>
      <c r="GWW1962" s="2"/>
      <c r="GWX1962" s="15"/>
      <c r="GWY1962" s="15"/>
      <c r="GWZ1962" s="83"/>
      <c r="GXA1962" s="52"/>
      <c r="GXB1962" s="70"/>
      <c r="GXC1962" s="70"/>
      <c r="GXD1962" s="70"/>
      <c r="GXE1962" s="110"/>
      <c r="GXF1962" s="2"/>
      <c r="GXG1962" s="15"/>
      <c r="GXH1962" s="15"/>
      <c r="GXI1962" s="83"/>
      <c r="GXJ1962" s="52"/>
      <c r="GXK1962" s="70"/>
      <c r="GXL1962" s="70"/>
      <c r="GXM1962" s="70"/>
      <c r="GXN1962" s="110"/>
      <c r="GXO1962" s="2"/>
      <c r="GXP1962" s="15"/>
      <c r="GXQ1962" s="15"/>
      <c r="GXR1962" s="83"/>
      <c r="GXS1962" s="52"/>
      <c r="GXT1962" s="70"/>
      <c r="GXU1962" s="70"/>
      <c r="GXV1962" s="70"/>
      <c r="GXW1962" s="110"/>
      <c r="GXX1962" s="2"/>
      <c r="GXY1962" s="15"/>
      <c r="GXZ1962" s="15"/>
      <c r="GYA1962" s="83"/>
      <c r="GYB1962" s="52"/>
      <c r="GYC1962" s="70"/>
      <c r="GYD1962" s="70"/>
      <c r="GYE1962" s="70"/>
      <c r="GYF1962" s="110"/>
      <c r="GYG1962" s="2"/>
      <c r="GYH1962" s="15"/>
      <c r="GYI1962" s="15"/>
      <c r="GYJ1962" s="83"/>
      <c r="GYK1962" s="52"/>
      <c r="GYL1962" s="70"/>
      <c r="GYM1962" s="70"/>
      <c r="GYN1962" s="70"/>
      <c r="GYO1962" s="110"/>
      <c r="GYP1962" s="2"/>
      <c r="GYQ1962" s="15"/>
      <c r="GYR1962" s="15"/>
      <c r="GYS1962" s="83"/>
      <c r="GYT1962" s="52"/>
      <c r="GYU1962" s="70"/>
      <c r="GYV1962" s="70"/>
      <c r="GYW1962" s="70"/>
      <c r="GYX1962" s="110"/>
      <c r="GYY1962" s="2"/>
      <c r="GYZ1962" s="15"/>
      <c r="GZA1962" s="15"/>
      <c r="GZB1962" s="83"/>
      <c r="GZC1962" s="52"/>
      <c r="GZD1962" s="70"/>
      <c r="GZE1962" s="70"/>
      <c r="GZF1962" s="70"/>
      <c r="GZG1962" s="110"/>
      <c r="GZH1962" s="2"/>
      <c r="GZI1962" s="15"/>
      <c r="GZJ1962" s="15"/>
      <c r="GZK1962" s="83"/>
      <c r="GZL1962" s="52"/>
      <c r="GZM1962" s="70"/>
      <c r="GZN1962" s="70"/>
      <c r="GZO1962" s="70"/>
      <c r="GZP1962" s="110"/>
      <c r="GZQ1962" s="2"/>
      <c r="GZR1962" s="15"/>
      <c r="GZS1962" s="15"/>
      <c r="GZT1962" s="83"/>
      <c r="GZU1962" s="52"/>
      <c r="GZV1962" s="70"/>
      <c r="GZW1962" s="70"/>
      <c r="GZX1962" s="70"/>
      <c r="GZY1962" s="110"/>
      <c r="GZZ1962" s="2"/>
      <c r="HAA1962" s="15"/>
      <c r="HAB1962" s="15"/>
      <c r="HAC1962" s="83"/>
      <c r="HAD1962" s="52"/>
      <c r="HAE1962" s="70"/>
      <c r="HAF1962" s="70"/>
      <c r="HAG1962" s="70"/>
      <c r="HAH1962" s="110"/>
      <c r="HAI1962" s="2"/>
      <c r="HAJ1962" s="15"/>
      <c r="HAK1962" s="15"/>
      <c r="HAL1962" s="83"/>
      <c r="HAM1962" s="52"/>
      <c r="HAN1962" s="70"/>
      <c r="HAO1962" s="70"/>
      <c r="HAP1962" s="70"/>
      <c r="HAQ1962" s="110"/>
      <c r="HAR1962" s="2"/>
      <c r="HAS1962" s="15"/>
      <c r="HAT1962" s="15"/>
      <c r="HAU1962" s="83"/>
      <c r="HAV1962" s="52"/>
      <c r="HAW1962" s="70"/>
      <c r="HAX1962" s="70"/>
      <c r="HAY1962" s="70"/>
      <c r="HAZ1962" s="110"/>
      <c r="HBA1962" s="2"/>
      <c r="HBB1962" s="15"/>
      <c r="HBC1962" s="15"/>
      <c r="HBD1962" s="83"/>
      <c r="HBE1962" s="52"/>
      <c r="HBF1962" s="70"/>
      <c r="HBG1962" s="70"/>
      <c r="HBH1962" s="70"/>
      <c r="HBI1962" s="110"/>
      <c r="HBJ1962" s="2"/>
      <c r="HBK1962" s="15"/>
      <c r="HBL1962" s="15"/>
      <c r="HBM1962" s="83"/>
      <c r="HBN1962" s="52"/>
      <c r="HBO1962" s="70"/>
      <c r="HBP1962" s="70"/>
      <c r="HBQ1962" s="70"/>
      <c r="HBR1962" s="110"/>
      <c r="HBS1962" s="2"/>
      <c r="HBT1962" s="15"/>
      <c r="HBU1962" s="15"/>
      <c r="HBV1962" s="83"/>
      <c r="HBW1962" s="52"/>
      <c r="HBX1962" s="70"/>
      <c r="HBY1962" s="70"/>
      <c r="HBZ1962" s="70"/>
      <c r="HCA1962" s="110"/>
      <c r="HCB1962" s="2"/>
      <c r="HCC1962" s="15"/>
      <c r="HCD1962" s="15"/>
      <c r="HCE1962" s="83"/>
      <c r="HCF1962" s="52"/>
      <c r="HCG1962" s="70"/>
      <c r="HCH1962" s="70"/>
      <c r="HCI1962" s="70"/>
      <c r="HCJ1962" s="110"/>
      <c r="HCK1962" s="2"/>
      <c r="HCL1962" s="15"/>
      <c r="HCM1962" s="15"/>
      <c r="HCN1962" s="83"/>
      <c r="HCO1962" s="52"/>
      <c r="HCP1962" s="70"/>
      <c r="HCQ1962" s="70"/>
      <c r="HCR1962" s="70"/>
      <c r="HCS1962" s="110"/>
      <c r="HCT1962" s="2"/>
      <c r="HCU1962" s="15"/>
      <c r="HCV1962" s="15"/>
      <c r="HCW1962" s="83"/>
      <c r="HCX1962" s="52"/>
      <c r="HCY1962" s="70"/>
      <c r="HCZ1962" s="70"/>
      <c r="HDA1962" s="70"/>
      <c r="HDB1962" s="110"/>
      <c r="HDC1962" s="2"/>
      <c r="HDD1962" s="15"/>
      <c r="HDE1962" s="15"/>
      <c r="HDF1962" s="83"/>
      <c r="HDG1962" s="52"/>
      <c r="HDH1962" s="70"/>
      <c r="HDI1962" s="70"/>
      <c r="HDJ1962" s="70"/>
      <c r="HDK1962" s="110"/>
      <c r="HDL1962" s="2"/>
      <c r="HDM1962" s="15"/>
      <c r="HDN1962" s="15"/>
      <c r="HDO1962" s="83"/>
      <c r="HDP1962" s="52"/>
      <c r="HDQ1962" s="70"/>
      <c r="HDR1962" s="70"/>
      <c r="HDS1962" s="70"/>
      <c r="HDT1962" s="110"/>
      <c r="HDU1962" s="2"/>
      <c r="HDV1962" s="15"/>
      <c r="HDW1962" s="15"/>
      <c r="HDX1962" s="83"/>
      <c r="HDY1962" s="52"/>
      <c r="HDZ1962" s="70"/>
      <c r="HEA1962" s="70"/>
      <c r="HEB1962" s="70"/>
      <c r="HEC1962" s="110"/>
      <c r="HED1962" s="2"/>
      <c r="HEE1962" s="15"/>
      <c r="HEF1962" s="15"/>
      <c r="HEG1962" s="83"/>
      <c r="HEH1962" s="52"/>
      <c r="HEI1962" s="70"/>
      <c r="HEJ1962" s="70"/>
      <c r="HEK1962" s="70"/>
      <c r="HEL1962" s="110"/>
      <c r="HEM1962" s="2"/>
      <c r="HEN1962" s="15"/>
      <c r="HEO1962" s="15"/>
      <c r="HEP1962" s="83"/>
      <c r="HEQ1962" s="52"/>
      <c r="HER1962" s="70"/>
      <c r="HES1962" s="70"/>
      <c r="HET1962" s="70"/>
      <c r="HEU1962" s="110"/>
      <c r="HEV1962" s="2"/>
      <c r="HEW1962" s="15"/>
      <c r="HEX1962" s="15"/>
      <c r="HEY1962" s="83"/>
      <c r="HEZ1962" s="52"/>
      <c r="HFA1962" s="70"/>
      <c r="HFB1962" s="70"/>
      <c r="HFC1962" s="70"/>
      <c r="HFD1962" s="110"/>
      <c r="HFE1962" s="2"/>
      <c r="HFF1962" s="15"/>
      <c r="HFG1962" s="15"/>
      <c r="HFH1962" s="83"/>
      <c r="HFI1962" s="52"/>
      <c r="HFJ1962" s="70"/>
      <c r="HFK1962" s="70"/>
      <c r="HFL1962" s="70"/>
      <c r="HFM1962" s="110"/>
      <c r="HFN1962" s="2"/>
      <c r="HFO1962" s="15"/>
      <c r="HFP1962" s="15"/>
      <c r="HFQ1962" s="83"/>
      <c r="HFR1962" s="52"/>
      <c r="HFS1962" s="70"/>
      <c r="HFT1962" s="70"/>
      <c r="HFU1962" s="70"/>
      <c r="HFV1962" s="110"/>
      <c r="HFW1962" s="2"/>
      <c r="HFX1962" s="15"/>
      <c r="HFY1962" s="15"/>
      <c r="HFZ1962" s="83"/>
      <c r="HGA1962" s="52"/>
      <c r="HGB1962" s="70"/>
      <c r="HGC1962" s="70"/>
      <c r="HGD1962" s="70"/>
      <c r="HGE1962" s="110"/>
      <c r="HGF1962" s="2"/>
      <c r="HGG1962" s="15"/>
      <c r="HGH1962" s="15"/>
      <c r="HGI1962" s="83"/>
      <c r="HGJ1962" s="52"/>
      <c r="HGK1962" s="70"/>
      <c r="HGL1962" s="70"/>
      <c r="HGM1962" s="70"/>
      <c r="HGN1962" s="110"/>
      <c r="HGO1962" s="2"/>
      <c r="HGP1962" s="15"/>
      <c r="HGQ1962" s="15"/>
      <c r="HGR1962" s="83"/>
      <c r="HGS1962" s="52"/>
      <c r="HGT1962" s="70"/>
      <c r="HGU1962" s="70"/>
      <c r="HGV1962" s="70"/>
      <c r="HGW1962" s="110"/>
      <c r="HGX1962" s="2"/>
      <c r="HGY1962" s="15"/>
      <c r="HGZ1962" s="15"/>
      <c r="HHA1962" s="83"/>
      <c r="HHB1962" s="52"/>
      <c r="HHC1962" s="70"/>
      <c r="HHD1962" s="70"/>
      <c r="HHE1962" s="70"/>
      <c r="HHF1962" s="110"/>
      <c r="HHG1962" s="2"/>
      <c r="HHH1962" s="15"/>
      <c r="HHI1962" s="15"/>
      <c r="HHJ1962" s="83"/>
      <c r="HHK1962" s="52"/>
      <c r="HHL1962" s="70"/>
      <c r="HHM1962" s="70"/>
      <c r="HHN1962" s="70"/>
      <c r="HHO1962" s="110"/>
      <c r="HHP1962" s="2"/>
      <c r="HHQ1962" s="15"/>
      <c r="HHR1962" s="15"/>
      <c r="HHS1962" s="83"/>
      <c r="HHT1962" s="52"/>
      <c r="HHU1962" s="70"/>
      <c r="HHV1962" s="70"/>
      <c r="HHW1962" s="70"/>
      <c r="HHX1962" s="110"/>
      <c r="HHY1962" s="2"/>
      <c r="HHZ1962" s="15"/>
      <c r="HIA1962" s="15"/>
      <c r="HIB1962" s="83"/>
      <c r="HIC1962" s="52"/>
      <c r="HID1962" s="70"/>
      <c r="HIE1962" s="70"/>
      <c r="HIF1962" s="70"/>
      <c r="HIG1962" s="110"/>
      <c r="HIH1962" s="2"/>
      <c r="HII1962" s="15"/>
      <c r="HIJ1962" s="15"/>
      <c r="HIK1962" s="83"/>
      <c r="HIL1962" s="52"/>
      <c r="HIM1962" s="70"/>
      <c r="HIN1962" s="70"/>
      <c r="HIO1962" s="70"/>
      <c r="HIP1962" s="110"/>
      <c r="HIQ1962" s="2"/>
      <c r="HIR1962" s="15"/>
      <c r="HIS1962" s="15"/>
      <c r="HIT1962" s="83"/>
      <c r="HIU1962" s="52"/>
      <c r="HIV1962" s="70"/>
      <c r="HIW1962" s="70"/>
      <c r="HIX1962" s="70"/>
      <c r="HIY1962" s="110"/>
      <c r="HIZ1962" s="2"/>
      <c r="HJA1962" s="15"/>
      <c r="HJB1962" s="15"/>
      <c r="HJC1962" s="83"/>
      <c r="HJD1962" s="52"/>
      <c r="HJE1962" s="70"/>
      <c r="HJF1962" s="70"/>
      <c r="HJG1962" s="70"/>
      <c r="HJH1962" s="110"/>
      <c r="HJI1962" s="2"/>
      <c r="HJJ1962" s="15"/>
      <c r="HJK1962" s="15"/>
      <c r="HJL1962" s="83"/>
      <c r="HJM1962" s="52"/>
      <c r="HJN1962" s="70"/>
      <c r="HJO1962" s="70"/>
      <c r="HJP1962" s="70"/>
      <c r="HJQ1962" s="110"/>
      <c r="HJR1962" s="2"/>
      <c r="HJS1962" s="15"/>
      <c r="HJT1962" s="15"/>
      <c r="HJU1962" s="83"/>
      <c r="HJV1962" s="52"/>
      <c r="HJW1962" s="70"/>
      <c r="HJX1962" s="70"/>
      <c r="HJY1962" s="70"/>
      <c r="HJZ1962" s="110"/>
      <c r="HKA1962" s="2"/>
      <c r="HKB1962" s="15"/>
      <c r="HKC1962" s="15"/>
      <c r="HKD1962" s="83"/>
      <c r="HKE1962" s="52"/>
      <c r="HKF1962" s="70"/>
      <c r="HKG1962" s="70"/>
      <c r="HKH1962" s="70"/>
      <c r="HKI1962" s="110"/>
      <c r="HKJ1962" s="2"/>
      <c r="HKK1962" s="15"/>
      <c r="HKL1962" s="15"/>
      <c r="HKM1962" s="83"/>
      <c r="HKN1962" s="52"/>
      <c r="HKO1962" s="70"/>
      <c r="HKP1962" s="70"/>
      <c r="HKQ1962" s="70"/>
      <c r="HKR1962" s="110"/>
      <c r="HKS1962" s="2"/>
      <c r="HKT1962" s="15"/>
      <c r="HKU1962" s="15"/>
      <c r="HKV1962" s="83"/>
      <c r="HKW1962" s="52"/>
      <c r="HKX1962" s="70"/>
      <c r="HKY1962" s="70"/>
      <c r="HKZ1962" s="70"/>
      <c r="HLA1962" s="110"/>
      <c r="HLB1962" s="2"/>
      <c r="HLC1962" s="15"/>
      <c r="HLD1962" s="15"/>
      <c r="HLE1962" s="83"/>
      <c r="HLF1962" s="52"/>
      <c r="HLG1962" s="70"/>
      <c r="HLH1962" s="70"/>
      <c r="HLI1962" s="70"/>
      <c r="HLJ1962" s="110"/>
      <c r="HLK1962" s="2"/>
      <c r="HLL1962" s="15"/>
      <c r="HLM1962" s="15"/>
      <c r="HLN1962" s="83"/>
      <c r="HLO1962" s="52"/>
      <c r="HLP1962" s="70"/>
      <c r="HLQ1962" s="70"/>
      <c r="HLR1962" s="70"/>
      <c r="HLS1962" s="110"/>
      <c r="HLT1962" s="2"/>
      <c r="HLU1962" s="15"/>
      <c r="HLV1962" s="15"/>
      <c r="HLW1962" s="83"/>
      <c r="HLX1962" s="52"/>
      <c r="HLY1962" s="70"/>
      <c r="HLZ1962" s="70"/>
      <c r="HMA1962" s="70"/>
      <c r="HMB1962" s="110"/>
      <c r="HMC1962" s="2"/>
      <c r="HMD1962" s="15"/>
      <c r="HME1962" s="15"/>
      <c r="HMF1962" s="83"/>
      <c r="HMG1962" s="52"/>
      <c r="HMH1962" s="70"/>
      <c r="HMI1962" s="70"/>
      <c r="HMJ1962" s="70"/>
      <c r="HMK1962" s="110"/>
      <c r="HML1962" s="2"/>
      <c r="HMM1962" s="15"/>
      <c r="HMN1962" s="15"/>
      <c r="HMO1962" s="83"/>
      <c r="HMP1962" s="52"/>
      <c r="HMQ1962" s="70"/>
      <c r="HMR1962" s="70"/>
      <c r="HMS1962" s="70"/>
      <c r="HMT1962" s="110"/>
      <c r="HMU1962" s="2"/>
      <c r="HMV1962" s="15"/>
      <c r="HMW1962" s="15"/>
      <c r="HMX1962" s="83"/>
      <c r="HMY1962" s="52"/>
      <c r="HMZ1962" s="70"/>
      <c r="HNA1962" s="70"/>
      <c r="HNB1962" s="70"/>
      <c r="HNC1962" s="110"/>
      <c r="HND1962" s="2"/>
      <c r="HNE1962" s="15"/>
      <c r="HNF1962" s="15"/>
      <c r="HNG1962" s="83"/>
      <c r="HNH1962" s="52"/>
      <c r="HNI1962" s="70"/>
      <c r="HNJ1962" s="70"/>
      <c r="HNK1962" s="70"/>
      <c r="HNL1962" s="110"/>
      <c r="HNM1962" s="2"/>
      <c r="HNN1962" s="15"/>
      <c r="HNO1962" s="15"/>
      <c r="HNP1962" s="83"/>
      <c r="HNQ1962" s="52"/>
      <c r="HNR1962" s="70"/>
      <c r="HNS1962" s="70"/>
      <c r="HNT1962" s="70"/>
      <c r="HNU1962" s="110"/>
      <c r="HNV1962" s="2"/>
      <c r="HNW1962" s="15"/>
      <c r="HNX1962" s="15"/>
      <c r="HNY1962" s="83"/>
      <c r="HNZ1962" s="52"/>
      <c r="HOA1962" s="70"/>
      <c r="HOB1962" s="70"/>
      <c r="HOC1962" s="70"/>
      <c r="HOD1962" s="110"/>
      <c r="HOE1962" s="2"/>
      <c r="HOF1962" s="15"/>
      <c r="HOG1962" s="15"/>
      <c r="HOH1962" s="83"/>
      <c r="HOI1962" s="52"/>
      <c r="HOJ1962" s="70"/>
      <c r="HOK1962" s="70"/>
      <c r="HOL1962" s="70"/>
      <c r="HOM1962" s="110"/>
      <c r="HON1962" s="2"/>
      <c r="HOO1962" s="15"/>
      <c r="HOP1962" s="15"/>
      <c r="HOQ1962" s="83"/>
      <c r="HOR1962" s="52"/>
      <c r="HOS1962" s="70"/>
      <c r="HOT1962" s="70"/>
      <c r="HOU1962" s="70"/>
      <c r="HOV1962" s="110"/>
      <c r="HOW1962" s="2"/>
      <c r="HOX1962" s="15"/>
      <c r="HOY1962" s="15"/>
      <c r="HOZ1962" s="83"/>
      <c r="HPA1962" s="52"/>
      <c r="HPB1962" s="70"/>
      <c r="HPC1962" s="70"/>
      <c r="HPD1962" s="70"/>
      <c r="HPE1962" s="110"/>
      <c r="HPF1962" s="2"/>
      <c r="HPG1962" s="15"/>
      <c r="HPH1962" s="15"/>
      <c r="HPI1962" s="83"/>
      <c r="HPJ1962" s="52"/>
      <c r="HPK1962" s="70"/>
      <c r="HPL1962" s="70"/>
      <c r="HPM1962" s="70"/>
      <c r="HPN1962" s="110"/>
      <c r="HPO1962" s="2"/>
      <c r="HPP1962" s="15"/>
      <c r="HPQ1962" s="15"/>
      <c r="HPR1962" s="83"/>
      <c r="HPS1962" s="52"/>
      <c r="HPT1962" s="70"/>
      <c r="HPU1962" s="70"/>
      <c r="HPV1962" s="70"/>
      <c r="HPW1962" s="110"/>
      <c r="HPX1962" s="2"/>
      <c r="HPY1962" s="15"/>
      <c r="HPZ1962" s="15"/>
      <c r="HQA1962" s="83"/>
      <c r="HQB1962" s="52"/>
      <c r="HQC1962" s="70"/>
      <c r="HQD1962" s="70"/>
      <c r="HQE1962" s="70"/>
      <c r="HQF1962" s="110"/>
      <c r="HQG1962" s="2"/>
      <c r="HQH1962" s="15"/>
      <c r="HQI1962" s="15"/>
      <c r="HQJ1962" s="83"/>
      <c r="HQK1962" s="52"/>
      <c r="HQL1962" s="70"/>
      <c r="HQM1962" s="70"/>
      <c r="HQN1962" s="70"/>
      <c r="HQO1962" s="110"/>
      <c r="HQP1962" s="2"/>
      <c r="HQQ1962" s="15"/>
      <c r="HQR1962" s="15"/>
      <c r="HQS1962" s="83"/>
      <c r="HQT1962" s="52"/>
      <c r="HQU1962" s="70"/>
      <c r="HQV1962" s="70"/>
      <c r="HQW1962" s="70"/>
      <c r="HQX1962" s="110"/>
      <c r="HQY1962" s="2"/>
      <c r="HQZ1962" s="15"/>
      <c r="HRA1962" s="15"/>
      <c r="HRB1962" s="83"/>
      <c r="HRC1962" s="52"/>
      <c r="HRD1962" s="70"/>
      <c r="HRE1962" s="70"/>
      <c r="HRF1962" s="70"/>
      <c r="HRG1962" s="110"/>
      <c r="HRH1962" s="2"/>
      <c r="HRI1962" s="15"/>
      <c r="HRJ1962" s="15"/>
      <c r="HRK1962" s="83"/>
      <c r="HRL1962" s="52"/>
      <c r="HRM1962" s="70"/>
      <c r="HRN1962" s="70"/>
      <c r="HRO1962" s="70"/>
      <c r="HRP1962" s="110"/>
      <c r="HRQ1962" s="2"/>
      <c r="HRR1962" s="15"/>
      <c r="HRS1962" s="15"/>
      <c r="HRT1962" s="83"/>
      <c r="HRU1962" s="52"/>
      <c r="HRV1962" s="70"/>
      <c r="HRW1962" s="70"/>
      <c r="HRX1962" s="70"/>
      <c r="HRY1962" s="110"/>
      <c r="HRZ1962" s="2"/>
      <c r="HSA1962" s="15"/>
      <c r="HSB1962" s="15"/>
      <c r="HSC1962" s="83"/>
      <c r="HSD1962" s="52"/>
      <c r="HSE1962" s="70"/>
      <c r="HSF1962" s="70"/>
      <c r="HSG1962" s="70"/>
      <c r="HSH1962" s="110"/>
      <c r="HSI1962" s="2"/>
      <c r="HSJ1962" s="15"/>
      <c r="HSK1962" s="15"/>
      <c r="HSL1962" s="83"/>
      <c r="HSM1962" s="52"/>
      <c r="HSN1962" s="70"/>
      <c r="HSO1962" s="70"/>
      <c r="HSP1962" s="70"/>
      <c r="HSQ1962" s="110"/>
      <c r="HSR1962" s="2"/>
      <c r="HSS1962" s="15"/>
      <c r="HST1962" s="15"/>
      <c r="HSU1962" s="83"/>
      <c r="HSV1962" s="52"/>
      <c r="HSW1962" s="70"/>
      <c r="HSX1962" s="70"/>
      <c r="HSY1962" s="70"/>
      <c r="HSZ1962" s="110"/>
      <c r="HTA1962" s="2"/>
      <c r="HTB1962" s="15"/>
      <c r="HTC1962" s="15"/>
      <c r="HTD1962" s="83"/>
      <c r="HTE1962" s="52"/>
      <c r="HTF1962" s="70"/>
      <c r="HTG1962" s="70"/>
      <c r="HTH1962" s="70"/>
      <c r="HTI1962" s="110"/>
      <c r="HTJ1962" s="2"/>
      <c r="HTK1962" s="15"/>
      <c r="HTL1962" s="15"/>
      <c r="HTM1962" s="83"/>
      <c r="HTN1962" s="52"/>
      <c r="HTO1962" s="70"/>
      <c r="HTP1962" s="70"/>
      <c r="HTQ1962" s="70"/>
      <c r="HTR1962" s="110"/>
      <c r="HTS1962" s="2"/>
      <c r="HTT1962" s="15"/>
      <c r="HTU1962" s="15"/>
      <c r="HTV1962" s="83"/>
      <c r="HTW1962" s="52"/>
      <c r="HTX1962" s="70"/>
      <c r="HTY1962" s="70"/>
      <c r="HTZ1962" s="70"/>
      <c r="HUA1962" s="110"/>
      <c r="HUB1962" s="2"/>
      <c r="HUC1962" s="15"/>
      <c r="HUD1962" s="15"/>
      <c r="HUE1962" s="83"/>
      <c r="HUF1962" s="52"/>
      <c r="HUG1962" s="70"/>
      <c r="HUH1962" s="70"/>
      <c r="HUI1962" s="70"/>
      <c r="HUJ1962" s="110"/>
      <c r="HUK1962" s="2"/>
      <c r="HUL1962" s="15"/>
      <c r="HUM1962" s="15"/>
      <c r="HUN1962" s="83"/>
      <c r="HUO1962" s="52"/>
      <c r="HUP1962" s="70"/>
      <c r="HUQ1962" s="70"/>
      <c r="HUR1962" s="70"/>
      <c r="HUS1962" s="110"/>
      <c r="HUT1962" s="2"/>
      <c r="HUU1962" s="15"/>
      <c r="HUV1962" s="15"/>
      <c r="HUW1962" s="83"/>
      <c r="HUX1962" s="52"/>
      <c r="HUY1962" s="70"/>
      <c r="HUZ1962" s="70"/>
      <c r="HVA1962" s="70"/>
      <c r="HVB1962" s="110"/>
      <c r="HVC1962" s="2"/>
      <c r="HVD1962" s="15"/>
      <c r="HVE1962" s="15"/>
      <c r="HVF1962" s="83"/>
      <c r="HVG1962" s="52"/>
      <c r="HVH1962" s="70"/>
      <c r="HVI1962" s="70"/>
      <c r="HVJ1962" s="70"/>
      <c r="HVK1962" s="110"/>
      <c r="HVL1962" s="2"/>
      <c r="HVM1962" s="15"/>
      <c r="HVN1962" s="15"/>
      <c r="HVO1962" s="83"/>
      <c r="HVP1962" s="52"/>
      <c r="HVQ1962" s="70"/>
      <c r="HVR1962" s="70"/>
      <c r="HVS1962" s="70"/>
      <c r="HVT1962" s="110"/>
      <c r="HVU1962" s="2"/>
      <c r="HVV1962" s="15"/>
      <c r="HVW1962" s="15"/>
      <c r="HVX1962" s="83"/>
      <c r="HVY1962" s="52"/>
      <c r="HVZ1962" s="70"/>
      <c r="HWA1962" s="70"/>
      <c r="HWB1962" s="70"/>
      <c r="HWC1962" s="110"/>
      <c r="HWD1962" s="2"/>
      <c r="HWE1962" s="15"/>
      <c r="HWF1962" s="15"/>
      <c r="HWG1962" s="83"/>
      <c r="HWH1962" s="52"/>
      <c r="HWI1962" s="70"/>
      <c r="HWJ1962" s="70"/>
      <c r="HWK1962" s="70"/>
      <c r="HWL1962" s="110"/>
      <c r="HWM1962" s="2"/>
      <c r="HWN1962" s="15"/>
      <c r="HWO1962" s="15"/>
      <c r="HWP1962" s="83"/>
      <c r="HWQ1962" s="52"/>
      <c r="HWR1962" s="70"/>
      <c r="HWS1962" s="70"/>
      <c r="HWT1962" s="70"/>
      <c r="HWU1962" s="110"/>
      <c r="HWV1962" s="2"/>
      <c r="HWW1962" s="15"/>
      <c r="HWX1962" s="15"/>
      <c r="HWY1962" s="83"/>
      <c r="HWZ1962" s="52"/>
      <c r="HXA1962" s="70"/>
      <c r="HXB1962" s="70"/>
      <c r="HXC1962" s="70"/>
      <c r="HXD1962" s="110"/>
      <c r="HXE1962" s="2"/>
      <c r="HXF1962" s="15"/>
      <c r="HXG1962" s="15"/>
      <c r="HXH1962" s="83"/>
      <c r="HXI1962" s="52"/>
      <c r="HXJ1962" s="70"/>
      <c r="HXK1962" s="70"/>
      <c r="HXL1962" s="70"/>
      <c r="HXM1962" s="110"/>
      <c r="HXN1962" s="2"/>
      <c r="HXO1962" s="15"/>
      <c r="HXP1962" s="15"/>
      <c r="HXQ1962" s="83"/>
      <c r="HXR1962" s="52"/>
      <c r="HXS1962" s="70"/>
      <c r="HXT1962" s="70"/>
      <c r="HXU1962" s="70"/>
      <c r="HXV1962" s="110"/>
      <c r="HXW1962" s="2"/>
      <c r="HXX1962" s="15"/>
      <c r="HXY1962" s="15"/>
      <c r="HXZ1962" s="83"/>
      <c r="HYA1962" s="52"/>
      <c r="HYB1962" s="70"/>
      <c r="HYC1962" s="70"/>
      <c r="HYD1962" s="70"/>
      <c r="HYE1962" s="110"/>
      <c r="HYF1962" s="2"/>
      <c r="HYG1962" s="15"/>
      <c r="HYH1962" s="15"/>
      <c r="HYI1962" s="83"/>
      <c r="HYJ1962" s="52"/>
      <c r="HYK1962" s="70"/>
      <c r="HYL1962" s="70"/>
      <c r="HYM1962" s="70"/>
      <c r="HYN1962" s="110"/>
      <c r="HYO1962" s="2"/>
      <c r="HYP1962" s="15"/>
      <c r="HYQ1962" s="15"/>
      <c r="HYR1962" s="83"/>
      <c r="HYS1962" s="52"/>
      <c r="HYT1962" s="70"/>
      <c r="HYU1962" s="70"/>
      <c r="HYV1962" s="70"/>
      <c r="HYW1962" s="110"/>
      <c r="HYX1962" s="2"/>
      <c r="HYY1962" s="15"/>
      <c r="HYZ1962" s="15"/>
      <c r="HZA1962" s="83"/>
      <c r="HZB1962" s="52"/>
      <c r="HZC1962" s="70"/>
      <c r="HZD1962" s="70"/>
      <c r="HZE1962" s="70"/>
      <c r="HZF1962" s="110"/>
      <c r="HZG1962" s="2"/>
      <c r="HZH1962" s="15"/>
      <c r="HZI1962" s="15"/>
      <c r="HZJ1962" s="83"/>
      <c r="HZK1962" s="52"/>
      <c r="HZL1962" s="70"/>
      <c r="HZM1962" s="70"/>
      <c r="HZN1962" s="70"/>
      <c r="HZO1962" s="110"/>
      <c r="HZP1962" s="2"/>
      <c r="HZQ1962" s="15"/>
      <c r="HZR1962" s="15"/>
      <c r="HZS1962" s="83"/>
      <c r="HZT1962" s="52"/>
      <c r="HZU1962" s="70"/>
      <c r="HZV1962" s="70"/>
      <c r="HZW1962" s="70"/>
      <c r="HZX1962" s="110"/>
      <c r="HZY1962" s="2"/>
      <c r="HZZ1962" s="15"/>
      <c r="IAA1962" s="15"/>
      <c r="IAB1962" s="83"/>
      <c r="IAC1962" s="52"/>
      <c r="IAD1962" s="70"/>
      <c r="IAE1962" s="70"/>
      <c r="IAF1962" s="70"/>
      <c r="IAG1962" s="110"/>
      <c r="IAH1962" s="2"/>
      <c r="IAI1962" s="15"/>
      <c r="IAJ1962" s="15"/>
      <c r="IAK1962" s="83"/>
      <c r="IAL1962" s="52"/>
      <c r="IAM1962" s="70"/>
      <c r="IAN1962" s="70"/>
      <c r="IAO1962" s="70"/>
      <c r="IAP1962" s="110"/>
      <c r="IAQ1962" s="2"/>
      <c r="IAR1962" s="15"/>
      <c r="IAS1962" s="15"/>
      <c r="IAT1962" s="83"/>
      <c r="IAU1962" s="52"/>
      <c r="IAV1962" s="70"/>
      <c r="IAW1962" s="70"/>
      <c r="IAX1962" s="70"/>
      <c r="IAY1962" s="110"/>
      <c r="IAZ1962" s="2"/>
      <c r="IBA1962" s="15"/>
      <c r="IBB1962" s="15"/>
      <c r="IBC1962" s="83"/>
      <c r="IBD1962" s="52"/>
      <c r="IBE1962" s="70"/>
      <c r="IBF1962" s="70"/>
      <c r="IBG1962" s="70"/>
      <c r="IBH1962" s="110"/>
      <c r="IBI1962" s="2"/>
      <c r="IBJ1962" s="15"/>
      <c r="IBK1962" s="15"/>
      <c r="IBL1962" s="83"/>
      <c r="IBM1962" s="52"/>
      <c r="IBN1962" s="70"/>
      <c r="IBO1962" s="70"/>
      <c r="IBP1962" s="70"/>
      <c r="IBQ1962" s="110"/>
      <c r="IBR1962" s="2"/>
      <c r="IBS1962" s="15"/>
      <c r="IBT1962" s="15"/>
      <c r="IBU1962" s="83"/>
      <c r="IBV1962" s="52"/>
      <c r="IBW1962" s="70"/>
      <c r="IBX1962" s="70"/>
      <c r="IBY1962" s="70"/>
      <c r="IBZ1962" s="110"/>
      <c r="ICA1962" s="2"/>
      <c r="ICB1962" s="15"/>
      <c r="ICC1962" s="15"/>
      <c r="ICD1962" s="83"/>
      <c r="ICE1962" s="52"/>
      <c r="ICF1962" s="70"/>
      <c r="ICG1962" s="70"/>
      <c r="ICH1962" s="70"/>
      <c r="ICI1962" s="110"/>
      <c r="ICJ1962" s="2"/>
      <c r="ICK1962" s="15"/>
      <c r="ICL1962" s="15"/>
      <c r="ICM1962" s="83"/>
      <c r="ICN1962" s="52"/>
      <c r="ICO1962" s="70"/>
      <c r="ICP1962" s="70"/>
      <c r="ICQ1962" s="70"/>
      <c r="ICR1962" s="110"/>
      <c r="ICS1962" s="2"/>
      <c r="ICT1962" s="15"/>
      <c r="ICU1962" s="15"/>
      <c r="ICV1962" s="83"/>
      <c r="ICW1962" s="52"/>
      <c r="ICX1962" s="70"/>
      <c r="ICY1962" s="70"/>
      <c r="ICZ1962" s="70"/>
      <c r="IDA1962" s="110"/>
      <c r="IDB1962" s="2"/>
      <c r="IDC1962" s="15"/>
      <c r="IDD1962" s="15"/>
      <c r="IDE1962" s="83"/>
      <c r="IDF1962" s="52"/>
      <c r="IDG1962" s="70"/>
      <c r="IDH1962" s="70"/>
      <c r="IDI1962" s="70"/>
      <c r="IDJ1962" s="110"/>
      <c r="IDK1962" s="2"/>
      <c r="IDL1962" s="15"/>
      <c r="IDM1962" s="15"/>
      <c r="IDN1962" s="83"/>
      <c r="IDO1962" s="52"/>
      <c r="IDP1962" s="70"/>
      <c r="IDQ1962" s="70"/>
      <c r="IDR1962" s="70"/>
      <c r="IDS1962" s="110"/>
      <c r="IDT1962" s="2"/>
      <c r="IDU1962" s="15"/>
      <c r="IDV1962" s="15"/>
      <c r="IDW1962" s="83"/>
      <c r="IDX1962" s="52"/>
      <c r="IDY1962" s="70"/>
      <c r="IDZ1962" s="70"/>
      <c r="IEA1962" s="70"/>
      <c r="IEB1962" s="110"/>
      <c r="IEC1962" s="2"/>
      <c r="IED1962" s="15"/>
      <c r="IEE1962" s="15"/>
      <c r="IEF1962" s="83"/>
      <c r="IEG1962" s="52"/>
      <c r="IEH1962" s="70"/>
      <c r="IEI1962" s="70"/>
      <c r="IEJ1962" s="70"/>
      <c r="IEK1962" s="110"/>
      <c r="IEL1962" s="2"/>
      <c r="IEM1962" s="15"/>
      <c r="IEN1962" s="15"/>
      <c r="IEO1962" s="83"/>
      <c r="IEP1962" s="52"/>
      <c r="IEQ1962" s="70"/>
      <c r="IER1962" s="70"/>
      <c r="IES1962" s="70"/>
      <c r="IET1962" s="110"/>
      <c r="IEU1962" s="2"/>
      <c r="IEV1962" s="15"/>
      <c r="IEW1962" s="15"/>
      <c r="IEX1962" s="83"/>
      <c r="IEY1962" s="52"/>
      <c r="IEZ1962" s="70"/>
      <c r="IFA1962" s="70"/>
      <c r="IFB1962" s="70"/>
      <c r="IFC1962" s="110"/>
      <c r="IFD1962" s="2"/>
      <c r="IFE1962" s="15"/>
      <c r="IFF1962" s="15"/>
      <c r="IFG1962" s="83"/>
      <c r="IFH1962" s="52"/>
      <c r="IFI1962" s="70"/>
      <c r="IFJ1962" s="70"/>
      <c r="IFK1962" s="70"/>
      <c r="IFL1962" s="110"/>
      <c r="IFM1962" s="2"/>
      <c r="IFN1962" s="15"/>
      <c r="IFO1962" s="15"/>
      <c r="IFP1962" s="83"/>
      <c r="IFQ1962" s="52"/>
      <c r="IFR1962" s="70"/>
      <c r="IFS1962" s="70"/>
      <c r="IFT1962" s="70"/>
      <c r="IFU1962" s="110"/>
      <c r="IFV1962" s="2"/>
      <c r="IFW1962" s="15"/>
      <c r="IFX1962" s="15"/>
      <c r="IFY1962" s="83"/>
      <c r="IFZ1962" s="52"/>
      <c r="IGA1962" s="70"/>
      <c r="IGB1962" s="70"/>
      <c r="IGC1962" s="70"/>
      <c r="IGD1962" s="110"/>
      <c r="IGE1962" s="2"/>
      <c r="IGF1962" s="15"/>
      <c r="IGG1962" s="15"/>
      <c r="IGH1962" s="83"/>
      <c r="IGI1962" s="52"/>
      <c r="IGJ1962" s="70"/>
      <c r="IGK1962" s="70"/>
      <c r="IGL1962" s="70"/>
      <c r="IGM1962" s="110"/>
      <c r="IGN1962" s="2"/>
      <c r="IGO1962" s="15"/>
      <c r="IGP1962" s="15"/>
      <c r="IGQ1962" s="83"/>
      <c r="IGR1962" s="52"/>
      <c r="IGS1962" s="70"/>
      <c r="IGT1962" s="70"/>
      <c r="IGU1962" s="70"/>
      <c r="IGV1962" s="110"/>
      <c r="IGW1962" s="2"/>
      <c r="IGX1962" s="15"/>
      <c r="IGY1962" s="15"/>
      <c r="IGZ1962" s="83"/>
      <c r="IHA1962" s="52"/>
      <c r="IHB1962" s="70"/>
      <c r="IHC1962" s="70"/>
      <c r="IHD1962" s="70"/>
      <c r="IHE1962" s="110"/>
      <c r="IHF1962" s="2"/>
      <c r="IHG1962" s="15"/>
      <c r="IHH1962" s="15"/>
      <c r="IHI1962" s="83"/>
      <c r="IHJ1962" s="52"/>
      <c r="IHK1962" s="70"/>
      <c r="IHL1962" s="70"/>
      <c r="IHM1962" s="70"/>
      <c r="IHN1962" s="110"/>
      <c r="IHO1962" s="2"/>
      <c r="IHP1962" s="15"/>
      <c r="IHQ1962" s="15"/>
      <c r="IHR1962" s="83"/>
      <c r="IHS1962" s="52"/>
      <c r="IHT1962" s="70"/>
      <c r="IHU1962" s="70"/>
      <c r="IHV1962" s="70"/>
      <c r="IHW1962" s="110"/>
      <c r="IHX1962" s="2"/>
      <c r="IHY1962" s="15"/>
      <c r="IHZ1962" s="15"/>
      <c r="IIA1962" s="83"/>
      <c r="IIB1962" s="52"/>
      <c r="IIC1962" s="70"/>
      <c r="IID1962" s="70"/>
      <c r="IIE1962" s="70"/>
      <c r="IIF1962" s="110"/>
      <c r="IIG1962" s="2"/>
      <c r="IIH1962" s="15"/>
      <c r="III1962" s="15"/>
      <c r="IIJ1962" s="83"/>
      <c r="IIK1962" s="52"/>
      <c r="IIL1962" s="70"/>
      <c r="IIM1962" s="70"/>
      <c r="IIN1962" s="70"/>
      <c r="IIO1962" s="110"/>
      <c r="IIP1962" s="2"/>
      <c r="IIQ1962" s="15"/>
      <c r="IIR1962" s="15"/>
      <c r="IIS1962" s="83"/>
      <c r="IIT1962" s="52"/>
      <c r="IIU1962" s="70"/>
      <c r="IIV1962" s="70"/>
      <c r="IIW1962" s="70"/>
      <c r="IIX1962" s="110"/>
      <c r="IIY1962" s="2"/>
      <c r="IIZ1962" s="15"/>
      <c r="IJA1962" s="15"/>
      <c r="IJB1962" s="83"/>
      <c r="IJC1962" s="52"/>
      <c r="IJD1962" s="70"/>
      <c r="IJE1962" s="70"/>
      <c r="IJF1962" s="70"/>
      <c r="IJG1962" s="110"/>
      <c r="IJH1962" s="2"/>
      <c r="IJI1962" s="15"/>
      <c r="IJJ1962" s="15"/>
      <c r="IJK1962" s="83"/>
      <c r="IJL1962" s="52"/>
      <c r="IJM1962" s="70"/>
      <c r="IJN1962" s="70"/>
      <c r="IJO1962" s="70"/>
      <c r="IJP1962" s="110"/>
      <c r="IJQ1962" s="2"/>
      <c r="IJR1962" s="15"/>
      <c r="IJS1962" s="15"/>
      <c r="IJT1962" s="83"/>
      <c r="IJU1962" s="52"/>
      <c r="IJV1962" s="70"/>
      <c r="IJW1962" s="70"/>
      <c r="IJX1962" s="70"/>
      <c r="IJY1962" s="110"/>
      <c r="IJZ1962" s="2"/>
      <c r="IKA1962" s="15"/>
      <c r="IKB1962" s="15"/>
      <c r="IKC1962" s="83"/>
      <c r="IKD1962" s="52"/>
      <c r="IKE1962" s="70"/>
      <c r="IKF1962" s="70"/>
      <c r="IKG1962" s="70"/>
      <c r="IKH1962" s="110"/>
      <c r="IKI1962" s="2"/>
      <c r="IKJ1962" s="15"/>
      <c r="IKK1962" s="15"/>
      <c r="IKL1962" s="83"/>
      <c r="IKM1962" s="52"/>
      <c r="IKN1962" s="70"/>
      <c r="IKO1962" s="70"/>
      <c r="IKP1962" s="70"/>
      <c r="IKQ1962" s="110"/>
      <c r="IKR1962" s="2"/>
      <c r="IKS1962" s="15"/>
      <c r="IKT1962" s="15"/>
      <c r="IKU1962" s="83"/>
      <c r="IKV1962" s="52"/>
      <c r="IKW1962" s="70"/>
      <c r="IKX1962" s="70"/>
      <c r="IKY1962" s="70"/>
      <c r="IKZ1962" s="110"/>
      <c r="ILA1962" s="2"/>
      <c r="ILB1962" s="15"/>
      <c r="ILC1962" s="15"/>
      <c r="ILD1962" s="83"/>
      <c r="ILE1962" s="52"/>
      <c r="ILF1962" s="70"/>
      <c r="ILG1962" s="70"/>
      <c r="ILH1962" s="70"/>
      <c r="ILI1962" s="110"/>
      <c r="ILJ1962" s="2"/>
      <c r="ILK1962" s="15"/>
      <c r="ILL1962" s="15"/>
      <c r="ILM1962" s="83"/>
      <c r="ILN1962" s="52"/>
      <c r="ILO1962" s="70"/>
      <c r="ILP1962" s="70"/>
      <c r="ILQ1962" s="70"/>
      <c r="ILR1962" s="110"/>
      <c r="ILS1962" s="2"/>
      <c r="ILT1962" s="15"/>
      <c r="ILU1962" s="15"/>
      <c r="ILV1962" s="83"/>
      <c r="ILW1962" s="52"/>
      <c r="ILX1962" s="70"/>
      <c r="ILY1962" s="70"/>
      <c r="ILZ1962" s="70"/>
      <c r="IMA1962" s="110"/>
      <c r="IMB1962" s="2"/>
      <c r="IMC1962" s="15"/>
      <c r="IMD1962" s="15"/>
      <c r="IME1962" s="83"/>
      <c r="IMF1962" s="52"/>
      <c r="IMG1962" s="70"/>
      <c r="IMH1962" s="70"/>
      <c r="IMI1962" s="70"/>
      <c r="IMJ1962" s="110"/>
      <c r="IMK1962" s="2"/>
      <c r="IML1962" s="15"/>
      <c r="IMM1962" s="15"/>
      <c r="IMN1962" s="83"/>
      <c r="IMO1962" s="52"/>
      <c r="IMP1962" s="70"/>
      <c r="IMQ1962" s="70"/>
      <c r="IMR1962" s="70"/>
      <c r="IMS1962" s="110"/>
      <c r="IMT1962" s="2"/>
      <c r="IMU1962" s="15"/>
      <c r="IMV1962" s="15"/>
      <c r="IMW1962" s="83"/>
      <c r="IMX1962" s="52"/>
      <c r="IMY1962" s="70"/>
      <c r="IMZ1962" s="70"/>
      <c r="INA1962" s="70"/>
      <c r="INB1962" s="110"/>
      <c r="INC1962" s="2"/>
      <c r="IND1962" s="15"/>
      <c r="INE1962" s="15"/>
      <c r="INF1962" s="83"/>
      <c r="ING1962" s="52"/>
      <c r="INH1962" s="70"/>
      <c r="INI1962" s="70"/>
      <c r="INJ1962" s="70"/>
      <c r="INK1962" s="110"/>
      <c r="INL1962" s="2"/>
      <c r="INM1962" s="15"/>
      <c r="INN1962" s="15"/>
      <c r="INO1962" s="83"/>
      <c r="INP1962" s="52"/>
      <c r="INQ1962" s="70"/>
      <c r="INR1962" s="70"/>
      <c r="INS1962" s="70"/>
      <c r="INT1962" s="110"/>
      <c r="INU1962" s="2"/>
      <c r="INV1962" s="15"/>
      <c r="INW1962" s="15"/>
      <c r="INX1962" s="83"/>
      <c r="INY1962" s="52"/>
      <c r="INZ1962" s="70"/>
      <c r="IOA1962" s="70"/>
      <c r="IOB1962" s="70"/>
      <c r="IOC1962" s="110"/>
      <c r="IOD1962" s="2"/>
      <c r="IOE1962" s="15"/>
      <c r="IOF1962" s="15"/>
      <c r="IOG1962" s="83"/>
      <c r="IOH1962" s="52"/>
      <c r="IOI1962" s="70"/>
      <c r="IOJ1962" s="70"/>
      <c r="IOK1962" s="70"/>
      <c r="IOL1962" s="110"/>
      <c r="IOM1962" s="2"/>
      <c r="ION1962" s="15"/>
      <c r="IOO1962" s="15"/>
      <c r="IOP1962" s="83"/>
      <c r="IOQ1962" s="52"/>
      <c r="IOR1962" s="70"/>
      <c r="IOS1962" s="70"/>
      <c r="IOT1962" s="70"/>
      <c r="IOU1962" s="110"/>
      <c r="IOV1962" s="2"/>
      <c r="IOW1962" s="15"/>
      <c r="IOX1962" s="15"/>
      <c r="IOY1962" s="83"/>
      <c r="IOZ1962" s="52"/>
      <c r="IPA1962" s="70"/>
      <c r="IPB1962" s="70"/>
      <c r="IPC1962" s="70"/>
      <c r="IPD1962" s="110"/>
      <c r="IPE1962" s="2"/>
      <c r="IPF1962" s="15"/>
      <c r="IPG1962" s="15"/>
      <c r="IPH1962" s="83"/>
      <c r="IPI1962" s="52"/>
      <c r="IPJ1962" s="70"/>
      <c r="IPK1962" s="70"/>
      <c r="IPL1962" s="70"/>
      <c r="IPM1962" s="110"/>
      <c r="IPN1962" s="2"/>
      <c r="IPO1962" s="15"/>
      <c r="IPP1962" s="15"/>
      <c r="IPQ1962" s="83"/>
      <c r="IPR1962" s="52"/>
      <c r="IPS1962" s="70"/>
      <c r="IPT1962" s="70"/>
      <c r="IPU1962" s="70"/>
      <c r="IPV1962" s="110"/>
      <c r="IPW1962" s="2"/>
      <c r="IPX1962" s="15"/>
      <c r="IPY1962" s="15"/>
      <c r="IPZ1962" s="83"/>
      <c r="IQA1962" s="52"/>
      <c r="IQB1962" s="70"/>
      <c r="IQC1962" s="70"/>
      <c r="IQD1962" s="70"/>
      <c r="IQE1962" s="110"/>
      <c r="IQF1962" s="2"/>
      <c r="IQG1962" s="15"/>
      <c r="IQH1962" s="15"/>
      <c r="IQI1962" s="83"/>
      <c r="IQJ1962" s="52"/>
      <c r="IQK1962" s="70"/>
      <c r="IQL1962" s="70"/>
      <c r="IQM1962" s="70"/>
      <c r="IQN1962" s="110"/>
      <c r="IQO1962" s="2"/>
      <c r="IQP1962" s="15"/>
      <c r="IQQ1962" s="15"/>
      <c r="IQR1962" s="83"/>
      <c r="IQS1962" s="52"/>
      <c r="IQT1962" s="70"/>
      <c r="IQU1962" s="70"/>
      <c r="IQV1962" s="70"/>
      <c r="IQW1962" s="110"/>
      <c r="IQX1962" s="2"/>
      <c r="IQY1962" s="15"/>
      <c r="IQZ1962" s="15"/>
      <c r="IRA1962" s="83"/>
      <c r="IRB1962" s="52"/>
      <c r="IRC1962" s="70"/>
      <c r="IRD1962" s="70"/>
      <c r="IRE1962" s="70"/>
      <c r="IRF1962" s="110"/>
      <c r="IRG1962" s="2"/>
      <c r="IRH1962" s="15"/>
      <c r="IRI1962" s="15"/>
      <c r="IRJ1962" s="83"/>
      <c r="IRK1962" s="52"/>
      <c r="IRL1962" s="70"/>
      <c r="IRM1962" s="70"/>
      <c r="IRN1962" s="70"/>
      <c r="IRO1962" s="110"/>
      <c r="IRP1962" s="2"/>
      <c r="IRQ1962" s="15"/>
      <c r="IRR1962" s="15"/>
      <c r="IRS1962" s="83"/>
      <c r="IRT1962" s="52"/>
      <c r="IRU1962" s="70"/>
      <c r="IRV1962" s="70"/>
      <c r="IRW1962" s="70"/>
      <c r="IRX1962" s="110"/>
      <c r="IRY1962" s="2"/>
      <c r="IRZ1962" s="15"/>
      <c r="ISA1962" s="15"/>
      <c r="ISB1962" s="83"/>
      <c r="ISC1962" s="52"/>
      <c r="ISD1962" s="70"/>
      <c r="ISE1962" s="70"/>
      <c r="ISF1962" s="70"/>
      <c r="ISG1962" s="110"/>
      <c r="ISH1962" s="2"/>
      <c r="ISI1962" s="15"/>
      <c r="ISJ1962" s="15"/>
      <c r="ISK1962" s="83"/>
      <c r="ISL1962" s="52"/>
      <c r="ISM1962" s="70"/>
      <c r="ISN1962" s="70"/>
      <c r="ISO1962" s="70"/>
      <c r="ISP1962" s="110"/>
      <c r="ISQ1962" s="2"/>
      <c r="ISR1962" s="15"/>
      <c r="ISS1962" s="15"/>
      <c r="IST1962" s="83"/>
      <c r="ISU1962" s="52"/>
      <c r="ISV1962" s="70"/>
      <c r="ISW1962" s="70"/>
      <c r="ISX1962" s="70"/>
      <c r="ISY1962" s="110"/>
      <c r="ISZ1962" s="2"/>
      <c r="ITA1962" s="15"/>
      <c r="ITB1962" s="15"/>
      <c r="ITC1962" s="83"/>
      <c r="ITD1962" s="52"/>
      <c r="ITE1962" s="70"/>
      <c r="ITF1962" s="70"/>
      <c r="ITG1962" s="70"/>
      <c r="ITH1962" s="110"/>
      <c r="ITI1962" s="2"/>
      <c r="ITJ1962" s="15"/>
      <c r="ITK1962" s="15"/>
      <c r="ITL1962" s="83"/>
      <c r="ITM1962" s="52"/>
      <c r="ITN1962" s="70"/>
      <c r="ITO1962" s="70"/>
      <c r="ITP1962" s="70"/>
      <c r="ITQ1962" s="110"/>
      <c r="ITR1962" s="2"/>
      <c r="ITS1962" s="15"/>
      <c r="ITT1962" s="15"/>
      <c r="ITU1962" s="83"/>
      <c r="ITV1962" s="52"/>
      <c r="ITW1962" s="70"/>
      <c r="ITX1962" s="70"/>
      <c r="ITY1962" s="70"/>
      <c r="ITZ1962" s="110"/>
      <c r="IUA1962" s="2"/>
      <c r="IUB1962" s="15"/>
      <c r="IUC1962" s="15"/>
      <c r="IUD1962" s="83"/>
      <c r="IUE1962" s="52"/>
      <c r="IUF1962" s="70"/>
      <c r="IUG1962" s="70"/>
      <c r="IUH1962" s="70"/>
      <c r="IUI1962" s="110"/>
      <c r="IUJ1962" s="2"/>
      <c r="IUK1962" s="15"/>
      <c r="IUL1962" s="15"/>
      <c r="IUM1962" s="83"/>
      <c r="IUN1962" s="52"/>
      <c r="IUO1962" s="70"/>
      <c r="IUP1962" s="70"/>
      <c r="IUQ1962" s="70"/>
      <c r="IUR1962" s="110"/>
      <c r="IUS1962" s="2"/>
      <c r="IUT1962" s="15"/>
      <c r="IUU1962" s="15"/>
      <c r="IUV1962" s="83"/>
      <c r="IUW1962" s="52"/>
      <c r="IUX1962" s="70"/>
      <c r="IUY1962" s="70"/>
      <c r="IUZ1962" s="70"/>
      <c r="IVA1962" s="110"/>
      <c r="IVB1962" s="2"/>
      <c r="IVC1962" s="15"/>
      <c r="IVD1962" s="15"/>
      <c r="IVE1962" s="83"/>
      <c r="IVF1962" s="52"/>
      <c r="IVG1962" s="70"/>
      <c r="IVH1962" s="70"/>
      <c r="IVI1962" s="70"/>
      <c r="IVJ1962" s="110"/>
      <c r="IVK1962" s="2"/>
      <c r="IVL1962" s="15"/>
      <c r="IVM1962" s="15"/>
      <c r="IVN1962" s="83"/>
      <c r="IVO1962" s="52"/>
      <c r="IVP1962" s="70"/>
      <c r="IVQ1962" s="70"/>
      <c r="IVR1962" s="70"/>
      <c r="IVS1962" s="110"/>
      <c r="IVT1962" s="2"/>
      <c r="IVU1962" s="15"/>
      <c r="IVV1962" s="15"/>
      <c r="IVW1962" s="83"/>
      <c r="IVX1962" s="52"/>
      <c r="IVY1962" s="70"/>
      <c r="IVZ1962" s="70"/>
      <c r="IWA1962" s="70"/>
      <c r="IWB1962" s="110"/>
      <c r="IWC1962" s="2"/>
      <c r="IWD1962" s="15"/>
      <c r="IWE1962" s="15"/>
      <c r="IWF1962" s="83"/>
      <c r="IWG1962" s="52"/>
      <c r="IWH1962" s="70"/>
      <c r="IWI1962" s="70"/>
      <c r="IWJ1962" s="70"/>
      <c r="IWK1962" s="110"/>
      <c r="IWL1962" s="2"/>
      <c r="IWM1962" s="15"/>
      <c r="IWN1962" s="15"/>
      <c r="IWO1962" s="83"/>
      <c r="IWP1962" s="52"/>
      <c r="IWQ1962" s="70"/>
      <c r="IWR1962" s="70"/>
      <c r="IWS1962" s="70"/>
      <c r="IWT1962" s="110"/>
      <c r="IWU1962" s="2"/>
      <c r="IWV1962" s="15"/>
      <c r="IWW1962" s="15"/>
      <c r="IWX1962" s="83"/>
      <c r="IWY1962" s="52"/>
      <c r="IWZ1962" s="70"/>
      <c r="IXA1962" s="70"/>
      <c r="IXB1962" s="70"/>
      <c r="IXC1962" s="110"/>
      <c r="IXD1962" s="2"/>
      <c r="IXE1962" s="15"/>
      <c r="IXF1962" s="15"/>
      <c r="IXG1962" s="83"/>
      <c r="IXH1962" s="52"/>
      <c r="IXI1962" s="70"/>
      <c r="IXJ1962" s="70"/>
      <c r="IXK1962" s="70"/>
      <c r="IXL1962" s="110"/>
      <c r="IXM1962" s="2"/>
      <c r="IXN1962" s="15"/>
      <c r="IXO1962" s="15"/>
      <c r="IXP1962" s="83"/>
      <c r="IXQ1962" s="52"/>
      <c r="IXR1962" s="70"/>
      <c r="IXS1962" s="70"/>
      <c r="IXT1962" s="70"/>
      <c r="IXU1962" s="110"/>
      <c r="IXV1962" s="2"/>
      <c r="IXW1962" s="15"/>
      <c r="IXX1962" s="15"/>
      <c r="IXY1962" s="83"/>
      <c r="IXZ1962" s="52"/>
      <c r="IYA1962" s="70"/>
      <c r="IYB1962" s="70"/>
      <c r="IYC1962" s="70"/>
      <c r="IYD1962" s="110"/>
      <c r="IYE1962" s="2"/>
      <c r="IYF1962" s="15"/>
      <c r="IYG1962" s="15"/>
      <c r="IYH1962" s="83"/>
      <c r="IYI1962" s="52"/>
      <c r="IYJ1962" s="70"/>
      <c r="IYK1962" s="70"/>
      <c r="IYL1962" s="70"/>
      <c r="IYM1962" s="110"/>
      <c r="IYN1962" s="2"/>
      <c r="IYO1962" s="15"/>
      <c r="IYP1962" s="15"/>
      <c r="IYQ1962" s="83"/>
      <c r="IYR1962" s="52"/>
      <c r="IYS1962" s="70"/>
      <c r="IYT1962" s="70"/>
      <c r="IYU1962" s="70"/>
      <c r="IYV1962" s="110"/>
      <c r="IYW1962" s="2"/>
      <c r="IYX1962" s="15"/>
      <c r="IYY1962" s="15"/>
      <c r="IYZ1962" s="83"/>
      <c r="IZA1962" s="52"/>
      <c r="IZB1962" s="70"/>
      <c r="IZC1962" s="70"/>
      <c r="IZD1962" s="70"/>
      <c r="IZE1962" s="110"/>
      <c r="IZF1962" s="2"/>
      <c r="IZG1962" s="15"/>
      <c r="IZH1962" s="15"/>
      <c r="IZI1962" s="83"/>
      <c r="IZJ1962" s="52"/>
      <c r="IZK1962" s="70"/>
      <c r="IZL1962" s="70"/>
      <c r="IZM1962" s="70"/>
      <c r="IZN1962" s="110"/>
      <c r="IZO1962" s="2"/>
      <c r="IZP1962" s="15"/>
      <c r="IZQ1962" s="15"/>
      <c r="IZR1962" s="83"/>
      <c r="IZS1962" s="52"/>
      <c r="IZT1962" s="70"/>
      <c r="IZU1962" s="70"/>
      <c r="IZV1962" s="70"/>
      <c r="IZW1962" s="110"/>
      <c r="IZX1962" s="2"/>
      <c r="IZY1962" s="15"/>
      <c r="IZZ1962" s="15"/>
      <c r="JAA1962" s="83"/>
      <c r="JAB1962" s="52"/>
      <c r="JAC1962" s="70"/>
      <c r="JAD1962" s="70"/>
      <c r="JAE1962" s="70"/>
      <c r="JAF1962" s="110"/>
      <c r="JAG1962" s="2"/>
      <c r="JAH1962" s="15"/>
      <c r="JAI1962" s="15"/>
      <c r="JAJ1962" s="83"/>
      <c r="JAK1962" s="52"/>
      <c r="JAL1962" s="70"/>
      <c r="JAM1962" s="70"/>
      <c r="JAN1962" s="70"/>
      <c r="JAO1962" s="110"/>
      <c r="JAP1962" s="2"/>
      <c r="JAQ1962" s="15"/>
      <c r="JAR1962" s="15"/>
      <c r="JAS1962" s="83"/>
      <c r="JAT1962" s="52"/>
      <c r="JAU1962" s="70"/>
      <c r="JAV1962" s="70"/>
      <c r="JAW1962" s="70"/>
      <c r="JAX1962" s="110"/>
      <c r="JAY1962" s="2"/>
      <c r="JAZ1962" s="15"/>
      <c r="JBA1962" s="15"/>
      <c r="JBB1962" s="83"/>
      <c r="JBC1962" s="52"/>
      <c r="JBD1962" s="70"/>
      <c r="JBE1962" s="70"/>
      <c r="JBF1962" s="70"/>
      <c r="JBG1962" s="110"/>
      <c r="JBH1962" s="2"/>
      <c r="JBI1962" s="15"/>
      <c r="JBJ1962" s="15"/>
      <c r="JBK1962" s="83"/>
      <c r="JBL1962" s="52"/>
      <c r="JBM1962" s="70"/>
      <c r="JBN1962" s="70"/>
      <c r="JBO1962" s="70"/>
      <c r="JBP1962" s="110"/>
      <c r="JBQ1962" s="2"/>
      <c r="JBR1962" s="15"/>
      <c r="JBS1962" s="15"/>
      <c r="JBT1962" s="83"/>
      <c r="JBU1962" s="52"/>
      <c r="JBV1962" s="70"/>
      <c r="JBW1962" s="70"/>
      <c r="JBX1962" s="70"/>
      <c r="JBY1962" s="110"/>
      <c r="JBZ1962" s="2"/>
      <c r="JCA1962" s="15"/>
      <c r="JCB1962" s="15"/>
      <c r="JCC1962" s="83"/>
      <c r="JCD1962" s="52"/>
      <c r="JCE1962" s="70"/>
      <c r="JCF1962" s="70"/>
      <c r="JCG1962" s="70"/>
      <c r="JCH1962" s="110"/>
      <c r="JCI1962" s="2"/>
      <c r="JCJ1962" s="15"/>
      <c r="JCK1962" s="15"/>
      <c r="JCL1962" s="83"/>
      <c r="JCM1962" s="52"/>
      <c r="JCN1962" s="70"/>
      <c r="JCO1962" s="70"/>
      <c r="JCP1962" s="70"/>
      <c r="JCQ1962" s="110"/>
      <c r="JCR1962" s="2"/>
      <c r="JCS1962" s="15"/>
      <c r="JCT1962" s="15"/>
      <c r="JCU1962" s="83"/>
      <c r="JCV1962" s="52"/>
      <c r="JCW1962" s="70"/>
      <c r="JCX1962" s="70"/>
      <c r="JCY1962" s="70"/>
      <c r="JCZ1962" s="110"/>
      <c r="JDA1962" s="2"/>
      <c r="JDB1962" s="15"/>
      <c r="JDC1962" s="15"/>
      <c r="JDD1962" s="83"/>
      <c r="JDE1962" s="52"/>
      <c r="JDF1962" s="70"/>
      <c r="JDG1962" s="70"/>
      <c r="JDH1962" s="70"/>
      <c r="JDI1962" s="110"/>
      <c r="JDJ1962" s="2"/>
      <c r="JDK1962" s="15"/>
      <c r="JDL1962" s="15"/>
      <c r="JDM1962" s="83"/>
      <c r="JDN1962" s="52"/>
      <c r="JDO1962" s="70"/>
      <c r="JDP1962" s="70"/>
      <c r="JDQ1962" s="70"/>
      <c r="JDR1962" s="110"/>
      <c r="JDS1962" s="2"/>
      <c r="JDT1962" s="15"/>
      <c r="JDU1962" s="15"/>
      <c r="JDV1962" s="83"/>
      <c r="JDW1962" s="52"/>
      <c r="JDX1962" s="70"/>
      <c r="JDY1962" s="70"/>
      <c r="JDZ1962" s="70"/>
      <c r="JEA1962" s="110"/>
      <c r="JEB1962" s="2"/>
      <c r="JEC1962" s="15"/>
      <c r="JED1962" s="15"/>
      <c r="JEE1962" s="83"/>
      <c r="JEF1962" s="52"/>
      <c r="JEG1962" s="70"/>
      <c r="JEH1962" s="70"/>
      <c r="JEI1962" s="70"/>
      <c r="JEJ1962" s="110"/>
      <c r="JEK1962" s="2"/>
      <c r="JEL1962" s="15"/>
      <c r="JEM1962" s="15"/>
      <c r="JEN1962" s="83"/>
      <c r="JEO1962" s="52"/>
      <c r="JEP1962" s="70"/>
      <c r="JEQ1962" s="70"/>
      <c r="JER1962" s="70"/>
      <c r="JES1962" s="110"/>
      <c r="JET1962" s="2"/>
      <c r="JEU1962" s="15"/>
      <c r="JEV1962" s="15"/>
      <c r="JEW1962" s="83"/>
      <c r="JEX1962" s="52"/>
      <c r="JEY1962" s="70"/>
      <c r="JEZ1962" s="70"/>
      <c r="JFA1962" s="70"/>
      <c r="JFB1962" s="110"/>
      <c r="JFC1962" s="2"/>
      <c r="JFD1962" s="15"/>
      <c r="JFE1962" s="15"/>
      <c r="JFF1962" s="83"/>
      <c r="JFG1962" s="52"/>
      <c r="JFH1962" s="70"/>
      <c r="JFI1962" s="70"/>
      <c r="JFJ1962" s="70"/>
      <c r="JFK1962" s="110"/>
      <c r="JFL1962" s="2"/>
      <c r="JFM1962" s="15"/>
      <c r="JFN1962" s="15"/>
      <c r="JFO1962" s="83"/>
      <c r="JFP1962" s="52"/>
      <c r="JFQ1962" s="70"/>
      <c r="JFR1962" s="70"/>
      <c r="JFS1962" s="70"/>
      <c r="JFT1962" s="110"/>
      <c r="JFU1962" s="2"/>
      <c r="JFV1962" s="15"/>
      <c r="JFW1962" s="15"/>
      <c r="JFX1962" s="83"/>
      <c r="JFY1962" s="52"/>
      <c r="JFZ1962" s="70"/>
      <c r="JGA1962" s="70"/>
      <c r="JGB1962" s="70"/>
      <c r="JGC1962" s="110"/>
      <c r="JGD1962" s="2"/>
      <c r="JGE1962" s="15"/>
      <c r="JGF1962" s="15"/>
      <c r="JGG1962" s="83"/>
      <c r="JGH1962" s="52"/>
      <c r="JGI1962" s="70"/>
      <c r="JGJ1962" s="70"/>
      <c r="JGK1962" s="70"/>
      <c r="JGL1962" s="110"/>
      <c r="JGM1962" s="2"/>
      <c r="JGN1962" s="15"/>
      <c r="JGO1962" s="15"/>
      <c r="JGP1962" s="83"/>
      <c r="JGQ1962" s="52"/>
      <c r="JGR1962" s="70"/>
      <c r="JGS1962" s="70"/>
      <c r="JGT1962" s="70"/>
      <c r="JGU1962" s="110"/>
      <c r="JGV1962" s="2"/>
      <c r="JGW1962" s="15"/>
      <c r="JGX1962" s="15"/>
      <c r="JGY1962" s="83"/>
      <c r="JGZ1962" s="52"/>
      <c r="JHA1962" s="70"/>
      <c r="JHB1962" s="70"/>
      <c r="JHC1962" s="70"/>
      <c r="JHD1962" s="110"/>
      <c r="JHE1962" s="2"/>
      <c r="JHF1962" s="15"/>
      <c r="JHG1962" s="15"/>
      <c r="JHH1962" s="83"/>
      <c r="JHI1962" s="52"/>
      <c r="JHJ1962" s="70"/>
      <c r="JHK1962" s="70"/>
      <c r="JHL1962" s="70"/>
      <c r="JHM1962" s="110"/>
      <c r="JHN1962" s="2"/>
      <c r="JHO1962" s="15"/>
      <c r="JHP1962" s="15"/>
      <c r="JHQ1962" s="83"/>
      <c r="JHR1962" s="52"/>
      <c r="JHS1962" s="70"/>
      <c r="JHT1962" s="70"/>
      <c r="JHU1962" s="70"/>
      <c r="JHV1962" s="110"/>
      <c r="JHW1962" s="2"/>
      <c r="JHX1962" s="15"/>
      <c r="JHY1962" s="15"/>
      <c r="JHZ1962" s="83"/>
      <c r="JIA1962" s="52"/>
      <c r="JIB1962" s="70"/>
      <c r="JIC1962" s="70"/>
      <c r="JID1962" s="70"/>
      <c r="JIE1962" s="110"/>
      <c r="JIF1962" s="2"/>
      <c r="JIG1962" s="15"/>
      <c r="JIH1962" s="15"/>
      <c r="JII1962" s="83"/>
      <c r="JIJ1962" s="52"/>
      <c r="JIK1962" s="70"/>
      <c r="JIL1962" s="70"/>
      <c r="JIM1962" s="70"/>
      <c r="JIN1962" s="110"/>
      <c r="JIO1962" s="2"/>
      <c r="JIP1962" s="15"/>
      <c r="JIQ1962" s="15"/>
      <c r="JIR1962" s="83"/>
      <c r="JIS1962" s="52"/>
      <c r="JIT1962" s="70"/>
      <c r="JIU1962" s="70"/>
      <c r="JIV1962" s="70"/>
      <c r="JIW1962" s="110"/>
      <c r="JIX1962" s="2"/>
      <c r="JIY1962" s="15"/>
      <c r="JIZ1962" s="15"/>
      <c r="JJA1962" s="83"/>
      <c r="JJB1962" s="52"/>
      <c r="JJC1962" s="70"/>
      <c r="JJD1962" s="70"/>
      <c r="JJE1962" s="70"/>
      <c r="JJF1962" s="110"/>
      <c r="JJG1962" s="2"/>
      <c r="JJH1962" s="15"/>
      <c r="JJI1962" s="15"/>
      <c r="JJJ1962" s="83"/>
      <c r="JJK1962" s="52"/>
      <c r="JJL1962" s="70"/>
      <c r="JJM1962" s="70"/>
      <c r="JJN1962" s="70"/>
      <c r="JJO1962" s="110"/>
      <c r="JJP1962" s="2"/>
      <c r="JJQ1962" s="15"/>
      <c r="JJR1962" s="15"/>
      <c r="JJS1962" s="83"/>
      <c r="JJT1962" s="52"/>
      <c r="JJU1962" s="70"/>
      <c r="JJV1962" s="70"/>
      <c r="JJW1962" s="70"/>
      <c r="JJX1962" s="110"/>
      <c r="JJY1962" s="2"/>
      <c r="JJZ1962" s="15"/>
      <c r="JKA1962" s="15"/>
      <c r="JKB1962" s="83"/>
      <c r="JKC1962" s="52"/>
      <c r="JKD1962" s="70"/>
      <c r="JKE1962" s="70"/>
      <c r="JKF1962" s="70"/>
      <c r="JKG1962" s="110"/>
      <c r="JKH1962" s="2"/>
      <c r="JKI1962" s="15"/>
      <c r="JKJ1962" s="15"/>
      <c r="JKK1962" s="83"/>
      <c r="JKL1962" s="52"/>
      <c r="JKM1962" s="70"/>
      <c r="JKN1962" s="70"/>
      <c r="JKO1962" s="70"/>
      <c r="JKP1962" s="110"/>
      <c r="JKQ1962" s="2"/>
      <c r="JKR1962" s="15"/>
      <c r="JKS1962" s="15"/>
      <c r="JKT1962" s="83"/>
      <c r="JKU1962" s="52"/>
      <c r="JKV1962" s="70"/>
      <c r="JKW1962" s="70"/>
      <c r="JKX1962" s="70"/>
      <c r="JKY1962" s="110"/>
      <c r="JKZ1962" s="2"/>
      <c r="JLA1962" s="15"/>
      <c r="JLB1962" s="15"/>
      <c r="JLC1962" s="83"/>
      <c r="JLD1962" s="52"/>
      <c r="JLE1962" s="70"/>
      <c r="JLF1962" s="70"/>
      <c r="JLG1962" s="70"/>
      <c r="JLH1962" s="110"/>
      <c r="JLI1962" s="2"/>
      <c r="JLJ1962" s="15"/>
      <c r="JLK1962" s="15"/>
      <c r="JLL1962" s="83"/>
      <c r="JLM1962" s="52"/>
      <c r="JLN1962" s="70"/>
      <c r="JLO1962" s="70"/>
      <c r="JLP1962" s="70"/>
      <c r="JLQ1962" s="110"/>
      <c r="JLR1962" s="2"/>
      <c r="JLS1962" s="15"/>
      <c r="JLT1962" s="15"/>
      <c r="JLU1962" s="83"/>
      <c r="JLV1962" s="52"/>
      <c r="JLW1962" s="70"/>
      <c r="JLX1962" s="70"/>
      <c r="JLY1962" s="70"/>
      <c r="JLZ1962" s="110"/>
      <c r="JMA1962" s="2"/>
      <c r="JMB1962" s="15"/>
      <c r="JMC1962" s="15"/>
      <c r="JMD1962" s="83"/>
      <c r="JME1962" s="52"/>
      <c r="JMF1962" s="70"/>
      <c r="JMG1962" s="70"/>
      <c r="JMH1962" s="70"/>
      <c r="JMI1962" s="110"/>
      <c r="JMJ1962" s="2"/>
      <c r="JMK1962" s="15"/>
      <c r="JML1962" s="15"/>
      <c r="JMM1962" s="83"/>
      <c r="JMN1962" s="52"/>
      <c r="JMO1962" s="70"/>
      <c r="JMP1962" s="70"/>
      <c r="JMQ1962" s="70"/>
      <c r="JMR1962" s="110"/>
      <c r="JMS1962" s="2"/>
      <c r="JMT1962" s="15"/>
      <c r="JMU1962" s="15"/>
      <c r="JMV1962" s="83"/>
      <c r="JMW1962" s="52"/>
      <c r="JMX1962" s="70"/>
      <c r="JMY1962" s="70"/>
      <c r="JMZ1962" s="70"/>
      <c r="JNA1962" s="110"/>
      <c r="JNB1962" s="2"/>
      <c r="JNC1962" s="15"/>
      <c r="JND1962" s="15"/>
      <c r="JNE1962" s="83"/>
      <c r="JNF1962" s="52"/>
      <c r="JNG1962" s="70"/>
      <c r="JNH1962" s="70"/>
      <c r="JNI1962" s="70"/>
      <c r="JNJ1962" s="110"/>
      <c r="JNK1962" s="2"/>
      <c r="JNL1962" s="15"/>
      <c r="JNM1962" s="15"/>
      <c r="JNN1962" s="83"/>
      <c r="JNO1962" s="52"/>
      <c r="JNP1962" s="70"/>
      <c r="JNQ1962" s="70"/>
      <c r="JNR1962" s="70"/>
      <c r="JNS1962" s="110"/>
      <c r="JNT1962" s="2"/>
      <c r="JNU1962" s="15"/>
      <c r="JNV1962" s="15"/>
      <c r="JNW1962" s="83"/>
      <c r="JNX1962" s="52"/>
      <c r="JNY1962" s="70"/>
      <c r="JNZ1962" s="70"/>
      <c r="JOA1962" s="70"/>
      <c r="JOB1962" s="110"/>
      <c r="JOC1962" s="2"/>
      <c r="JOD1962" s="15"/>
      <c r="JOE1962" s="15"/>
      <c r="JOF1962" s="83"/>
      <c r="JOG1962" s="52"/>
      <c r="JOH1962" s="70"/>
      <c r="JOI1962" s="70"/>
      <c r="JOJ1962" s="70"/>
      <c r="JOK1962" s="110"/>
      <c r="JOL1962" s="2"/>
      <c r="JOM1962" s="15"/>
      <c r="JON1962" s="15"/>
      <c r="JOO1962" s="83"/>
      <c r="JOP1962" s="52"/>
      <c r="JOQ1962" s="70"/>
      <c r="JOR1962" s="70"/>
      <c r="JOS1962" s="70"/>
      <c r="JOT1962" s="110"/>
      <c r="JOU1962" s="2"/>
      <c r="JOV1962" s="15"/>
      <c r="JOW1962" s="15"/>
      <c r="JOX1962" s="83"/>
      <c r="JOY1962" s="52"/>
      <c r="JOZ1962" s="70"/>
      <c r="JPA1962" s="70"/>
      <c r="JPB1962" s="70"/>
      <c r="JPC1962" s="110"/>
      <c r="JPD1962" s="2"/>
      <c r="JPE1962" s="15"/>
      <c r="JPF1962" s="15"/>
      <c r="JPG1962" s="83"/>
      <c r="JPH1962" s="52"/>
      <c r="JPI1962" s="70"/>
      <c r="JPJ1962" s="70"/>
      <c r="JPK1962" s="70"/>
      <c r="JPL1962" s="110"/>
      <c r="JPM1962" s="2"/>
      <c r="JPN1962" s="15"/>
      <c r="JPO1962" s="15"/>
      <c r="JPP1962" s="83"/>
      <c r="JPQ1962" s="52"/>
      <c r="JPR1962" s="70"/>
      <c r="JPS1962" s="70"/>
      <c r="JPT1962" s="70"/>
      <c r="JPU1962" s="110"/>
      <c r="JPV1962" s="2"/>
      <c r="JPW1962" s="15"/>
      <c r="JPX1962" s="15"/>
      <c r="JPY1962" s="83"/>
      <c r="JPZ1962" s="52"/>
      <c r="JQA1962" s="70"/>
      <c r="JQB1962" s="70"/>
      <c r="JQC1962" s="70"/>
      <c r="JQD1962" s="110"/>
      <c r="JQE1962" s="2"/>
      <c r="JQF1962" s="15"/>
      <c r="JQG1962" s="15"/>
      <c r="JQH1962" s="83"/>
      <c r="JQI1962" s="52"/>
      <c r="JQJ1962" s="70"/>
      <c r="JQK1962" s="70"/>
      <c r="JQL1962" s="70"/>
      <c r="JQM1962" s="110"/>
      <c r="JQN1962" s="2"/>
      <c r="JQO1962" s="15"/>
      <c r="JQP1962" s="15"/>
      <c r="JQQ1962" s="83"/>
      <c r="JQR1962" s="52"/>
      <c r="JQS1962" s="70"/>
      <c r="JQT1962" s="70"/>
      <c r="JQU1962" s="70"/>
      <c r="JQV1962" s="110"/>
      <c r="JQW1962" s="2"/>
      <c r="JQX1962" s="15"/>
      <c r="JQY1962" s="15"/>
      <c r="JQZ1962" s="83"/>
      <c r="JRA1962" s="52"/>
      <c r="JRB1962" s="70"/>
      <c r="JRC1962" s="70"/>
      <c r="JRD1962" s="70"/>
      <c r="JRE1962" s="110"/>
      <c r="JRF1962" s="2"/>
      <c r="JRG1962" s="15"/>
      <c r="JRH1962" s="15"/>
      <c r="JRI1962" s="83"/>
      <c r="JRJ1962" s="52"/>
      <c r="JRK1962" s="70"/>
      <c r="JRL1962" s="70"/>
      <c r="JRM1962" s="70"/>
      <c r="JRN1962" s="110"/>
      <c r="JRO1962" s="2"/>
      <c r="JRP1962" s="15"/>
      <c r="JRQ1962" s="15"/>
      <c r="JRR1962" s="83"/>
      <c r="JRS1962" s="52"/>
      <c r="JRT1962" s="70"/>
      <c r="JRU1962" s="70"/>
      <c r="JRV1962" s="70"/>
      <c r="JRW1962" s="110"/>
      <c r="JRX1962" s="2"/>
      <c r="JRY1962" s="15"/>
      <c r="JRZ1962" s="15"/>
      <c r="JSA1962" s="83"/>
      <c r="JSB1962" s="52"/>
      <c r="JSC1962" s="70"/>
      <c r="JSD1962" s="70"/>
      <c r="JSE1962" s="70"/>
      <c r="JSF1962" s="110"/>
      <c r="JSG1962" s="2"/>
      <c r="JSH1962" s="15"/>
      <c r="JSI1962" s="15"/>
      <c r="JSJ1962" s="83"/>
      <c r="JSK1962" s="52"/>
      <c r="JSL1962" s="70"/>
      <c r="JSM1962" s="70"/>
      <c r="JSN1962" s="70"/>
      <c r="JSO1962" s="110"/>
      <c r="JSP1962" s="2"/>
      <c r="JSQ1962" s="15"/>
      <c r="JSR1962" s="15"/>
      <c r="JSS1962" s="83"/>
      <c r="JST1962" s="52"/>
      <c r="JSU1962" s="70"/>
      <c r="JSV1962" s="70"/>
      <c r="JSW1962" s="70"/>
      <c r="JSX1962" s="110"/>
      <c r="JSY1962" s="2"/>
      <c r="JSZ1962" s="15"/>
      <c r="JTA1962" s="15"/>
      <c r="JTB1962" s="83"/>
      <c r="JTC1962" s="52"/>
      <c r="JTD1962" s="70"/>
      <c r="JTE1962" s="70"/>
      <c r="JTF1962" s="70"/>
      <c r="JTG1962" s="110"/>
      <c r="JTH1962" s="2"/>
      <c r="JTI1962" s="15"/>
      <c r="JTJ1962" s="15"/>
      <c r="JTK1962" s="83"/>
      <c r="JTL1962" s="52"/>
      <c r="JTM1962" s="70"/>
      <c r="JTN1962" s="70"/>
      <c r="JTO1962" s="70"/>
      <c r="JTP1962" s="110"/>
      <c r="JTQ1962" s="2"/>
      <c r="JTR1962" s="15"/>
      <c r="JTS1962" s="15"/>
      <c r="JTT1962" s="83"/>
      <c r="JTU1962" s="52"/>
      <c r="JTV1962" s="70"/>
      <c r="JTW1962" s="70"/>
      <c r="JTX1962" s="70"/>
      <c r="JTY1962" s="110"/>
      <c r="JTZ1962" s="2"/>
      <c r="JUA1962" s="15"/>
      <c r="JUB1962" s="15"/>
      <c r="JUC1962" s="83"/>
      <c r="JUD1962" s="52"/>
      <c r="JUE1962" s="70"/>
      <c r="JUF1962" s="70"/>
      <c r="JUG1962" s="70"/>
      <c r="JUH1962" s="110"/>
      <c r="JUI1962" s="2"/>
      <c r="JUJ1962" s="15"/>
      <c r="JUK1962" s="15"/>
      <c r="JUL1962" s="83"/>
      <c r="JUM1962" s="52"/>
      <c r="JUN1962" s="70"/>
      <c r="JUO1962" s="70"/>
      <c r="JUP1962" s="70"/>
      <c r="JUQ1962" s="110"/>
      <c r="JUR1962" s="2"/>
      <c r="JUS1962" s="15"/>
      <c r="JUT1962" s="15"/>
      <c r="JUU1962" s="83"/>
      <c r="JUV1962" s="52"/>
      <c r="JUW1962" s="70"/>
      <c r="JUX1962" s="70"/>
      <c r="JUY1962" s="70"/>
      <c r="JUZ1962" s="110"/>
      <c r="JVA1962" s="2"/>
      <c r="JVB1962" s="15"/>
      <c r="JVC1962" s="15"/>
      <c r="JVD1962" s="83"/>
      <c r="JVE1962" s="52"/>
      <c r="JVF1962" s="70"/>
      <c r="JVG1962" s="70"/>
      <c r="JVH1962" s="70"/>
      <c r="JVI1962" s="110"/>
      <c r="JVJ1962" s="2"/>
      <c r="JVK1962" s="15"/>
      <c r="JVL1962" s="15"/>
      <c r="JVM1962" s="83"/>
      <c r="JVN1962" s="52"/>
      <c r="JVO1962" s="70"/>
      <c r="JVP1962" s="70"/>
      <c r="JVQ1962" s="70"/>
      <c r="JVR1962" s="110"/>
      <c r="JVS1962" s="2"/>
      <c r="JVT1962" s="15"/>
      <c r="JVU1962" s="15"/>
      <c r="JVV1962" s="83"/>
      <c r="JVW1962" s="52"/>
      <c r="JVX1962" s="70"/>
      <c r="JVY1962" s="70"/>
      <c r="JVZ1962" s="70"/>
      <c r="JWA1962" s="110"/>
      <c r="JWB1962" s="2"/>
      <c r="JWC1962" s="15"/>
      <c r="JWD1962" s="15"/>
      <c r="JWE1962" s="83"/>
      <c r="JWF1962" s="52"/>
      <c r="JWG1962" s="70"/>
      <c r="JWH1962" s="70"/>
      <c r="JWI1962" s="70"/>
      <c r="JWJ1962" s="110"/>
      <c r="JWK1962" s="2"/>
      <c r="JWL1962" s="15"/>
      <c r="JWM1962" s="15"/>
      <c r="JWN1962" s="83"/>
      <c r="JWO1962" s="52"/>
      <c r="JWP1962" s="70"/>
      <c r="JWQ1962" s="70"/>
      <c r="JWR1962" s="70"/>
      <c r="JWS1962" s="110"/>
      <c r="JWT1962" s="2"/>
      <c r="JWU1962" s="15"/>
      <c r="JWV1962" s="15"/>
      <c r="JWW1962" s="83"/>
      <c r="JWX1962" s="52"/>
      <c r="JWY1962" s="70"/>
      <c r="JWZ1962" s="70"/>
      <c r="JXA1962" s="70"/>
      <c r="JXB1962" s="110"/>
      <c r="JXC1962" s="2"/>
      <c r="JXD1962" s="15"/>
      <c r="JXE1962" s="15"/>
      <c r="JXF1962" s="83"/>
      <c r="JXG1962" s="52"/>
      <c r="JXH1962" s="70"/>
      <c r="JXI1962" s="70"/>
      <c r="JXJ1962" s="70"/>
      <c r="JXK1962" s="110"/>
      <c r="JXL1962" s="2"/>
      <c r="JXM1962" s="15"/>
      <c r="JXN1962" s="15"/>
      <c r="JXO1962" s="83"/>
      <c r="JXP1962" s="52"/>
      <c r="JXQ1962" s="70"/>
      <c r="JXR1962" s="70"/>
      <c r="JXS1962" s="70"/>
      <c r="JXT1962" s="110"/>
      <c r="JXU1962" s="2"/>
      <c r="JXV1962" s="15"/>
      <c r="JXW1962" s="15"/>
      <c r="JXX1962" s="83"/>
      <c r="JXY1962" s="52"/>
      <c r="JXZ1962" s="70"/>
      <c r="JYA1962" s="70"/>
      <c r="JYB1962" s="70"/>
      <c r="JYC1962" s="110"/>
      <c r="JYD1962" s="2"/>
      <c r="JYE1962" s="15"/>
      <c r="JYF1962" s="15"/>
      <c r="JYG1962" s="83"/>
      <c r="JYH1962" s="52"/>
      <c r="JYI1962" s="70"/>
      <c r="JYJ1962" s="70"/>
      <c r="JYK1962" s="70"/>
      <c r="JYL1962" s="110"/>
      <c r="JYM1962" s="2"/>
      <c r="JYN1962" s="15"/>
      <c r="JYO1962" s="15"/>
      <c r="JYP1962" s="83"/>
      <c r="JYQ1962" s="52"/>
      <c r="JYR1962" s="70"/>
      <c r="JYS1962" s="70"/>
      <c r="JYT1962" s="70"/>
      <c r="JYU1962" s="110"/>
      <c r="JYV1962" s="2"/>
      <c r="JYW1962" s="15"/>
      <c r="JYX1962" s="15"/>
      <c r="JYY1962" s="83"/>
      <c r="JYZ1962" s="52"/>
      <c r="JZA1962" s="70"/>
      <c r="JZB1962" s="70"/>
      <c r="JZC1962" s="70"/>
      <c r="JZD1962" s="110"/>
      <c r="JZE1962" s="2"/>
      <c r="JZF1962" s="15"/>
      <c r="JZG1962" s="15"/>
      <c r="JZH1962" s="83"/>
      <c r="JZI1962" s="52"/>
      <c r="JZJ1962" s="70"/>
      <c r="JZK1962" s="70"/>
      <c r="JZL1962" s="70"/>
      <c r="JZM1962" s="110"/>
      <c r="JZN1962" s="2"/>
      <c r="JZO1962" s="15"/>
      <c r="JZP1962" s="15"/>
      <c r="JZQ1962" s="83"/>
      <c r="JZR1962" s="52"/>
      <c r="JZS1962" s="70"/>
      <c r="JZT1962" s="70"/>
      <c r="JZU1962" s="70"/>
      <c r="JZV1962" s="110"/>
      <c r="JZW1962" s="2"/>
      <c r="JZX1962" s="15"/>
      <c r="JZY1962" s="15"/>
      <c r="JZZ1962" s="83"/>
      <c r="KAA1962" s="52"/>
      <c r="KAB1962" s="70"/>
      <c r="KAC1962" s="70"/>
      <c r="KAD1962" s="70"/>
      <c r="KAE1962" s="110"/>
      <c r="KAF1962" s="2"/>
      <c r="KAG1962" s="15"/>
      <c r="KAH1962" s="15"/>
      <c r="KAI1962" s="83"/>
      <c r="KAJ1962" s="52"/>
      <c r="KAK1962" s="70"/>
      <c r="KAL1962" s="70"/>
      <c r="KAM1962" s="70"/>
      <c r="KAN1962" s="110"/>
      <c r="KAO1962" s="2"/>
      <c r="KAP1962" s="15"/>
      <c r="KAQ1962" s="15"/>
      <c r="KAR1962" s="83"/>
      <c r="KAS1962" s="52"/>
      <c r="KAT1962" s="70"/>
      <c r="KAU1962" s="70"/>
      <c r="KAV1962" s="70"/>
      <c r="KAW1962" s="110"/>
      <c r="KAX1962" s="2"/>
      <c r="KAY1962" s="15"/>
      <c r="KAZ1962" s="15"/>
      <c r="KBA1962" s="83"/>
      <c r="KBB1962" s="52"/>
      <c r="KBC1962" s="70"/>
      <c r="KBD1962" s="70"/>
      <c r="KBE1962" s="70"/>
      <c r="KBF1962" s="110"/>
      <c r="KBG1962" s="2"/>
      <c r="KBH1962" s="15"/>
      <c r="KBI1962" s="15"/>
      <c r="KBJ1962" s="83"/>
      <c r="KBK1962" s="52"/>
      <c r="KBL1962" s="70"/>
      <c r="KBM1962" s="70"/>
      <c r="KBN1962" s="70"/>
      <c r="KBO1962" s="110"/>
      <c r="KBP1962" s="2"/>
      <c r="KBQ1962" s="15"/>
      <c r="KBR1962" s="15"/>
      <c r="KBS1962" s="83"/>
      <c r="KBT1962" s="52"/>
      <c r="KBU1962" s="70"/>
      <c r="KBV1962" s="70"/>
      <c r="KBW1962" s="70"/>
      <c r="KBX1962" s="110"/>
      <c r="KBY1962" s="2"/>
      <c r="KBZ1962" s="15"/>
      <c r="KCA1962" s="15"/>
      <c r="KCB1962" s="83"/>
      <c r="KCC1962" s="52"/>
      <c r="KCD1962" s="70"/>
      <c r="KCE1962" s="70"/>
      <c r="KCF1962" s="70"/>
      <c r="KCG1962" s="110"/>
      <c r="KCH1962" s="2"/>
      <c r="KCI1962" s="15"/>
      <c r="KCJ1962" s="15"/>
      <c r="KCK1962" s="83"/>
      <c r="KCL1962" s="52"/>
      <c r="KCM1962" s="70"/>
      <c r="KCN1962" s="70"/>
      <c r="KCO1962" s="70"/>
      <c r="KCP1962" s="110"/>
      <c r="KCQ1962" s="2"/>
      <c r="KCR1962" s="15"/>
      <c r="KCS1962" s="15"/>
      <c r="KCT1962" s="83"/>
      <c r="KCU1962" s="52"/>
      <c r="KCV1962" s="70"/>
      <c r="KCW1962" s="70"/>
      <c r="KCX1962" s="70"/>
      <c r="KCY1962" s="110"/>
      <c r="KCZ1962" s="2"/>
      <c r="KDA1962" s="15"/>
      <c r="KDB1962" s="15"/>
      <c r="KDC1962" s="83"/>
      <c r="KDD1962" s="52"/>
      <c r="KDE1962" s="70"/>
      <c r="KDF1962" s="70"/>
      <c r="KDG1962" s="70"/>
      <c r="KDH1962" s="110"/>
      <c r="KDI1962" s="2"/>
      <c r="KDJ1962" s="15"/>
      <c r="KDK1962" s="15"/>
      <c r="KDL1962" s="83"/>
      <c r="KDM1962" s="52"/>
      <c r="KDN1962" s="70"/>
      <c r="KDO1962" s="70"/>
      <c r="KDP1962" s="70"/>
      <c r="KDQ1962" s="110"/>
      <c r="KDR1962" s="2"/>
      <c r="KDS1962" s="15"/>
      <c r="KDT1962" s="15"/>
      <c r="KDU1962" s="83"/>
      <c r="KDV1962" s="52"/>
      <c r="KDW1962" s="70"/>
      <c r="KDX1962" s="70"/>
      <c r="KDY1962" s="70"/>
      <c r="KDZ1962" s="110"/>
      <c r="KEA1962" s="2"/>
      <c r="KEB1962" s="15"/>
      <c r="KEC1962" s="15"/>
      <c r="KED1962" s="83"/>
      <c r="KEE1962" s="52"/>
      <c r="KEF1962" s="70"/>
      <c r="KEG1962" s="70"/>
      <c r="KEH1962" s="70"/>
      <c r="KEI1962" s="110"/>
      <c r="KEJ1962" s="2"/>
      <c r="KEK1962" s="15"/>
      <c r="KEL1962" s="15"/>
      <c r="KEM1962" s="83"/>
      <c r="KEN1962" s="52"/>
      <c r="KEO1962" s="70"/>
      <c r="KEP1962" s="70"/>
      <c r="KEQ1962" s="70"/>
      <c r="KER1962" s="110"/>
      <c r="KES1962" s="2"/>
      <c r="KET1962" s="15"/>
      <c r="KEU1962" s="15"/>
      <c r="KEV1962" s="83"/>
      <c r="KEW1962" s="52"/>
      <c r="KEX1962" s="70"/>
      <c r="KEY1962" s="70"/>
      <c r="KEZ1962" s="70"/>
      <c r="KFA1962" s="110"/>
      <c r="KFB1962" s="2"/>
      <c r="KFC1962" s="15"/>
      <c r="KFD1962" s="15"/>
      <c r="KFE1962" s="83"/>
      <c r="KFF1962" s="52"/>
      <c r="KFG1962" s="70"/>
      <c r="KFH1962" s="70"/>
      <c r="KFI1962" s="70"/>
      <c r="KFJ1962" s="110"/>
      <c r="KFK1962" s="2"/>
      <c r="KFL1962" s="15"/>
      <c r="KFM1962" s="15"/>
      <c r="KFN1962" s="83"/>
      <c r="KFO1962" s="52"/>
      <c r="KFP1962" s="70"/>
      <c r="KFQ1962" s="70"/>
      <c r="KFR1962" s="70"/>
      <c r="KFS1962" s="110"/>
      <c r="KFT1962" s="2"/>
      <c r="KFU1962" s="15"/>
      <c r="KFV1962" s="15"/>
      <c r="KFW1962" s="83"/>
      <c r="KFX1962" s="52"/>
      <c r="KFY1962" s="70"/>
      <c r="KFZ1962" s="70"/>
      <c r="KGA1962" s="70"/>
      <c r="KGB1962" s="110"/>
      <c r="KGC1962" s="2"/>
      <c r="KGD1962" s="15"/>
      <c r="KGE1962" s="15"/>
      <c r="KGF1962" s="83"/>
      <c r="KGG1962" s="52"/>
      <c r="KGH1962" s="70"/>
      <c r="KGI1962" s="70"/>
      <c r="KGJ1962" s="70"/>
      <c r="KGK1962" s="110"/>
      <c r="KGL1962" s="2"/>
      <c r="KGM1962" s="15"/>
      <c r="KGN1962" s="15"/>
      <c r="KGO1962" s="83"/>
      <c r="KGP1962" s="52"/>
      <c r="KGQ1962" s="70"/>
      <c r="KGR1962" s="70"/>
      <c r="KGS1962" s="70"/>
      <c r="KGT1962" s="110"/>
      <c r="KGU1962" s="2"/>
      <c r="KGV1962" s="15"/>
      <c r="KGW1962" s="15"/>
      <c r="KGX1962" s="83"/>
      <c r="KGY1962" s="52"/>
      <c r="KGZ1962" s="70"/>
      <c r="KHA1962" s="70"/>
      <c r="KHB1962" s="70"/>
      <c r="KHC1962" s="110"/>
      <c r="KHD1962" s="2"/>
      <c r="KHE1962" s="15"/>
      <c r="KHF1962" s="15"/>
      <c r="KHG1962" s="83"/>
      <c r="KHH1962" s="52"/>
      <c r="KHI1962" s="70"/>
      <c r="KHJ1962" s="70"/>
      <c r="KHK1962" s="70"/>
      <c r="KHL1962" s="110"/>
      <c r="KHM1962" s="2"/>
      <c r="KHN1962" s="15"/>
      <c r="KHO1962" s="15"/>
      <c r="KHP1962" s="83"/>
      <c r="KHQ1962" s="52"/>
      <c r="KHR1962" s="70"/>
      <c r="KHS1962" s="70"/>
      <c r="KHT1962" s="70"/>
      <c r="KHU1962" s="110"/>
      <c r="KHV1962" s="2"/>
      <c r="KHW1962" s="15"/>
      <c r="KHX1962" s="15"/>
      <c r="KHY1962" s="83"/>
      <c r="KHZ1962" s="52"/>
      <c r="KIA1962" s="70"/>
      <c r="KIB1962" s="70"/>
      <c r="KIC1962" s="70"/>
      <c r="KID1962" s="110"/>
      <c r="KIE1962" s="2"/>
      <c r="KIF1962" s="15"/>
      <c r="KIG1962" s="15"/>
      <c r="KIH1962" s="83"/>
      <c r="KII1962" s="52"/>
      <c r="KIJ1962" s="70"/>
      <c r="KIK1962" s="70"/>
      <c r="KIL1962" s="70"/>
      <c r="KIM1962" s="110"/>
      <c r="KIN1962" s="2"/>
      <c r="KIO1962" s="15"/>
      <c r="KIP1962" s="15"/>
      <c r="KIQ1962" s="83"/>
      <c r="KIR1962" s="52"/>
      <c r="KIS1962" s="70"/>
      <c r="KIT1962" s="70"/>
      <c r="KIU1962" s="70"/>
      <c r="KIV1962" s="110"/>
      <c r="KIW1962" s="2"/>
      <c r="KIX1962" s="15"/>
      <c r="KIY1962" s="15"/>
      <c r="KIZ1962" s="83"/>
      <c r="KJA1962" s="52"/>
      <c r="KJB1962" s="70"/>
      <c r="KJC1962" s="70"/>
      <c r="KJD1962" s="70"/>
      <c r="KJE1962" s="110"/>
      <c r="KJF1962" s="2"/>
      <c r="KJG1962" s="15"/>
      <c r="KJH1962" s="15"/>
      <c r="KJI1962" s="83"/>
      <c r="KJJ1962" s="52"/>
      <c r="KJK1962" s="70"/>
      <c r="KJL1962" s="70"/>
      <c r="KJM1962" s="70"/>
      <c r="KJN1962" s="110"/>
      <c r="KJO1962" s="2"/>
      <c r="KJP1962" s="15"/>
      <c r="KJQ1962" s="15"/>
      <c r="KJR1962" s="83"/>
      <c r="KJS1962" s="52"/>
      <c r="KJT1962" s="70"/>
      <c r="KJU1962" s="70"/>
      <c r="KJV1962" s="70"/>
      <c r="KJW1962" s="110"/>
      <c r="KJX1962" s="2"/>
      <c r="KJY1962" s="15"/>
      <c r="KJZ1962" s="15"/>
      <c r="KKA1962" s="83"/>
      <c r="KKB1962" s="52"/>
      <c r="KKC1962" s="70"/>
      <c r="KKD1962" s="70"/>
      <c r="KKE1962" s="70"/>
      <c r="KKF1962" s="110"/>
      <c r="KKG1962" s="2"/>
      <c r="KKH1962" s="15"/>
      <c r="KKI1962" s="15"/>
      <c r="KKJ1962" s="83"/>
      <c r="KKK1962" s="52"/>
      <c r="KKL1962" s="70"/>
      <c r="KKM1962" s="70"/>
      <c r="KKN1962" s="70"/>
      <c r="KKO1962" s="110"/>
      <c r="KKP1962" s="2"/>
      <c r="KKQ1962" s="15"/>
      <c r="KKR1962" s="15"/>
      <c r="KKS1962" s="83"/>
      <c r="KKT1962" s="52"/>
      <c r="KKU1962" s="70"/>
      <c r="KKV1962" s="70"/>
      <c r="KKW1962" s="70"/>
      <c r="KKX1962" s="110"/>
      <c r="KKY1962" s="2"/>
      <c r="KKZ1962" s="15"/>
      <c r="KLA1962" s="15"/>
      <c r="KLB1962" s="83"/>
      <c r="KLC1962" s="52"/>
      <c r="KLD1962" s="70"/>
      <c r="KLE1962" s="70"/>
      <c r="KLF1962" s="70"/>
      <c r="KLG1962" s="110"/>
      <c r="KLH1962" s="2"/>
      <c r="KLI1962" s="15"/>
      <c r="KLJ1962" s="15"/>
      <c r="KLK1962" s="83"/>
      <c r="KLL1962" s="52"/>
      <c r="KLM1962" s="70"/>
      <c r="KLN1962" s="70"/>
      <c r="KLO1962" s="70"/>
      <c r="KLP1962" s="110"/>
      <c r="KLQ1962" s="2"/>
      <c r="KLR1962" s="15"/>
      <c r="KLS1962" s="15"/>
      <c r="KLT1962" s="83"/>
      <c r="KLU1962" s="52"/>
      <c r="KLV1962" s="70"/>
      <c r="KLW1962" s="70"/>
      <c r="KLX1962" s="70"/>
      <c r="KLY1962" s="110"/>
      <c r="KLZ1962" s="2"/>
      <c r="KMA1962" s="15"/>
      <c r="KMB1962" s="15"/>
      <c r="KMC1962" s="83"/>
      <c r="KMD1962" s="52"/>
      <c r="KME1962" s="70"/>
      <c r="KMF1962" s="70"/>
      <c r="KMG1962" s="70"/>
      <c r="KMH1962" s="110"/>
      <c r="KMI1962" s="2"/>
      <c r="KMJ1962" s="15"/>
      <c r="KMK1962" s="15"/>
      <c r="KML1962" s="83"/>
      <c r="KMM1962" s="52"/>
      <c r="KMN1962" s="70"/>
      <c r="KMO1962" s="70"/>
      <c r="KMP1962" s="70"/>
      <c r="KMQ1962" s="110"/>
      <c r="KMR1962" s="2"/>
      <c r="KMS1962" s="15"/>
      <c r="KMT1962" s="15"/>
      <c r="KMU1962" s="83"/>
      <c r="KMV1962" s="52"/>
      <c r="KMW1962" s="70"/>
      <c r="KMX1962" s="70"/>
      <c r="KMY1962" s="70"/>
      <c r="KMZ1962" s="110"/>
      <c r="KNA1962" s="2"/>
      <c r="KNB1962" s="15"/>
      <c r="KNC1962" s="15"/>
      <c r="KND1962" s="83"/>
      <c r="KNE1962" s="52"/>
      <c r="KNF1962" s="70"/>
      <c r="KNG1962" s="70"/>
      <c r="KNH1962" s="70"/>
      <c r="KNI1962" s="110"/>
      <c r="KNJ1962" s="2"/>
      <c r="KNK1962" s="15"/>
      <c r="KNL1962" s="15"/>
      <c r="KNM1962" s="83"/>
      <c r="KNN1962" s="52"/>
      <c r="KNO1962" s="70"/>
      <c r="KNP1962" s="70"/>
      <c r="KNQ1962" s="70"/>
      <c r="KNR1962" s="110"/>
      <c r="KNS1962" s="2"/>
      <c r="KNT1962" s="15"/>
      <c r="KNU1962" s="15"/>
      <c r="KNV1962" s="83"/>
      <c r="KNW1962" s="52"/>
      <c r="KNX1962" s="70"/>
      <c r="KNY1962" s="70"/>
      <c r="KNZ1962" s="70"/>
      <c r="KOA1962" s="110"/>
      <c r="KOB1962" s="2"/>
      <c r="KOC1962" s="15"/>
      <c r="KOD1962" s="15"/>
      <c r="KOE1962" s="83"/>
      <c r="KOF1962" s="52"/>
      <c r="KOG1962" s="70"/>
      <c r="KOH1962" s="70"/>
      <c r="KOI1962" s="70"/>
      <c r="KOJ1962" s="110"/>
      <c r="KOK1962" s="2"/>
      <c r="KOL1962" s="15"/>
      <c r="KOM1962" s="15"/>
      <c r="KON1962" s="83"/>
      <c r="KOO1962" s="52"/>
      <c r="KOP1962" s="70"/>
      <c r="KOQ1962" s="70"/>
      <c r="KOR1962" s="70"/>
      <c r="KOS1962" s="110"/>
      <c r="KOT1962" s="2"/>
      <c r="KOU1962" s="15"/>
      <c r="KOV1962" s="15"/>
      <c r="KOW1962" s="83"/>
      <c r="KOX1962" s="52"/>
      <c r="KOY1962" s="70"/>
      <c r="KOZ1962" s="70"/>
      <c r="KPA1962" s="70"/>
      <c r="KPB1962" s="110"/>
      <c r="KPC1962" s="2"/>
      <c r="KPD1962" s="15"/>
      <c r="KPE1962" s="15"/>
      <c r="KPF1962" s="83"/>
      <c r="KPG1962" s="52"/>
      <c r="KPH1962" s="70"/>
      <c r="KPI1962" s="70"/>
      <c r="KPJ1962" s="70"/>
      <c r="KPK1962" s="110"/>
      <c r="KPL1962" s="2"/>
      <c r="KPM1962" s="15"/>
      <c r="KPN1962" s="15"/>
      <c r="KPO1962" s="83"/>
      <c r="KPP1962" s="52"/>
      <c r="KPQ1962" s="70"/>
      <c r="KPR1962" s="70"/>
      <c r="KPS1962" s="70"/>
      <c r="KPT1962" s="110"/>
      <c r="KPU1962" s="2"/>
      <c r="KPV1962" s="15"/>
      <c r="KPW1962" s="15"/>
      <c r="KPX1962" s="83"/>
      <c r="KPY1962" s="52"/>
      <c r="KPZ1962" s="70"/>
      <c r="KQA1962" s="70"/>
      <c r="KQB1962" s="70"/>
      <c r="KQC1962" s="110"/>
      <c r="KQD1962" s="2"/>
      <c r="KQE1962" s="15"/>
      <c r="KQF1962" s="15"/>
      <c r="KQG1962" s="83"/>
      <c r="KQH1962" s="52"/>
      <c r="KQI1962" s="70"/>
      <c r="KQJ1962" s="70"/>
      <c r="KQK1962" s="70"/>
      <c r="KQL1962" s="110"/>
      <c r="KQM1962" s="2"/>
      <c r="KQN1962" s="15"/>
      <c r="KQO1962" s="15"/>
      <c r="KQP1962" s="83"/>
      <c r="KQQ1962" s="52"/>
      <c r="KQR1962" s="70"/>
      <c r="KQS1962" s="70"/>
      <c r="KQT1962" s="70"/>
      <c r="KQU1962" s="110"/>
      <c r="KQV1962" s="2"/>
      <c r="KQW1962" s="15"/>
      <c r="KQX1962" s="15"/>
      <c r="KQY1962" s="83"/>
      <c r="KQZ1962" s="52"/>
      <c r="KRA1962" s="70"/>
      <c r="KRB1962" s="70"/>
      <c r="KRC1962" s="70"/>
      <c r="KRD1962" s="110"/>
      <c r="KRE1962" s="2"/>
      <c r="KRF1962" s="15"/>
      <c r="KRG1962" s="15"/>
      <c r="KRH1962" s="83"/>
      <c r="KRI1962" s="52"/>
      <c r="KRJ1962" s="70"/>
      <c r="KRK1962" s="70"/>
      <c r="KRL1962" s="70"/>
      <c r="KRM1962" s="110"/>
      <c r="KRN1962" s="2"/>
      <c r="KRO1962" s="15"/>
      <c r="KRP1962" s="15"/>
      <c r="KRQ1962" s="83"/>
      <c r="KRR1962" s="52"/>
      <c r="KRS1962" s="70"/>
      <c r="KRT1962" s="70"/>
      <c r="KRU1962" s="70"/>
      <c r="KRV1962" s="110"/>
      <c r="KRW1962" s="2"/>
      <c r="KRX1962" s="15"/>
      <c r="KRY1962" s="15"/>
      <c r="KRZ1962" s="83"/>
      <c r="KSA1962" s="52"/>
      <c r="KSB1962" s="70"/>
      <c r="KSC1962" s="70"/>
      <c r="KSD1962" s="70"/>
      <c r="KSE1962" s="110"/>
      <c r="KSF1962" s="2"/>
      <c r="KSG1962" s="15"/>
      <c r="KSH1962" s="15"/>
      <c r="KSI1962" s="83"/>
      <c r="KSJ1962" s="52"/>
      <c r="KSK1962" s="70"/>
      <c r="KSL1962" s="70"/>
      <c r="KSM1962" s="70"/>
      <c r="KSN1962" s="110"/>
      <c r="KSO1962" s="2"/>
      <c r="KSP1962" s="15"/>
      <c r="KSQ1962" s="15"/>
      <c r="KSR1962" s="83"/>
      <c r="KSS1962" s="52"/>
      <c r="KST1962" s="70"/>
      <c r="KSU1962" s="70"/>
      <c r="KSV1962" s="70"/>
      <c r="KSW1962" s="110"/>
      <c r="KSX1962" s="2"/>
      <c r="KSY1962" s="15"/>
      <c r="KSZ1962" s="15"/>
      <c r="KTA1962" s="83"/>
      <c r="KTB1962" s="52"/>
      <c r="KTC1962" s="70"/>
      <c r="KTD1962" s="70"/>
      <c r="KTE1962" s="70"/>
      <c r="KTF1962" s="110"/>
      <c r="KTG1962" s="2"/>
      <c r="KTH1962" s="15"/>
      <c r="KTI1962" s="15"/>
      <c r="KTJ1962" s="83"/>
      <c r="KTK1962" s="52"/>
      <c r="KTL1962" s="70"/>
      <c r="KTM1962" s="70"/>
      <c r="KTN1962" s="70"/>
      <c r="KTO1962" s="110"/>
      <c r="KTP1962" s="2"/>
      <c r="KTQ1962" s="15"/>
      <c r="KTR1962" s="15"/>
      <c r="KTS1962" s="83"/>
      <c r="KTT1962" s="52"/>
      <c r="KTU1962" s="70"/>
      <c r="KTV1962" s="70"/>
      <c r="KTW1962" s="70"/>
      <c r="KTX1962" s="110"/>
      <c r="KTY1962" s="2"/>
      <c r="KTZ1962" s="15"/>
      <c r="KUA1962" s="15"/>
      <c r="KUB1962" s="83"/>
      <c r="KUC1962" s="52"/>
      <c r="KUD1962" s="70"/>
      <c r="KUE1962" s="70"/>
      <c r="KUF1962" s="70"/>
      <c r="KUG1962" s="110"/>
      <c r="KUH1962" s="2"/>
      <c r="KUI1962" s="15"/>
      <c r="KUJ1962" s="15"/>
      <c r="KUK1962" s="83"/>
      <c r="KUL1962" s="52"/>
      <c r="KUM1962" s="70"/>
      <c r="KUN1962" s="70"/>
      <c r="KUO1962" s="70"/>
      <c r="KUP1962" s="110"/>
      <c r="KUQ1962" s="2"/>
      <c r="KUR1962" s="15"/>
      <c r="KUS1962" s="15"/>
      <c r="KUT1962" s="83"/>
      <c r="KUU1962" s="52"/>
      <c r="KUV1962" s="70"/>
      <c r="KUW1962" s="70"/>
      <c r="KUX1962" s="70"/>
      <c r="KUY1962" s="110"/>
      <c r="KUZ1962" s="2"/>
      <c r="KVA1962" s="15"/>
      <c r="KVB1962" s="15"/>
      <c r="KVC1962" s="83"/>
      <c r="KVD1962" s="52"/>
      <c r="KVE1962" s="70"/>
      <c r="KVF1962" s="70"/>
      <c r="KVG1962" s="70"/>
      <c r="KVH1962" s="110"/>
      <c r="KVI1962" s="2"/>
      <c r="KVJ1962" s="15"/>
      <c r="KVK1962" s="15"/>
      <c r="KVL1962" s="83"/>
      <c r="KVM1962" s="52"/>
      <c r="KVN1962" s="70"/>
      <c r="KVO1962" s="70"/>
      <c r="KVP1962" s="70"/>
      <c r="KVQ1962" s="110"/>
      <c r="KVR1962" s="2"/>
      <c r="KVS1962" s="15"/>
      <c r="KVT1962" s="15"/>
      <c r="KVU1962" s="83"/>
      <c r="KVV1962" s="52"/>
      <c r="KVW1962" s="70"/>
      <c r="KVX1962" s="70"/>
      <c r="KVY1962" s="70"/>
      <c r="KVZ1962" s="110"/>
      <c r="KWA1962" s="2"/>
      <c r="KWB1962" s="15"/>
      <c r="KWC1962" s="15"/>
      <c r="KWD1962" s="83"/>
      <c r="KWE1962" s="52"/>
      <c r="KWF1962" s="70"/>
      <c r="KWG1962" s="70"/>
      <c r="KWH1962" s="70"/>
      <c r="KWI1962" s="110"/>
      <c r="KWJ1962" s="2"/>
      <c r="KWK1962" s="15"/>
      <c r="KWL1962" s="15"/>
      <c r="KWM1962" s="83"/>
      <c r="KWN1962" s="52"/>
      <c r="KWO1962" s="70"/>
      <c r="KWP1962" s="70"/>
      <c r="KWQ1962" s="70"/>
      <c r="KWR1962" s="110"/>
      <c r="KWS1962" s="2"/>
      <c r="KWT1962" s="15"/>
      <c r="KWU1962" s="15"/>
      <c r="KWV1962" s="83"/>
      <c r="KWW1962" s="52"/>
      <c r="KWX1962" s="70"/>
      <c r="KWY1962" s="70"/>
      <c r="KWZ1962" s="70"/>
      <c r="KXA1962" s="110"/>
      <c r="KXB1962" s="2"/>
      <c r="KXC1962" s="15"/>
      <c r="KXD1962" s="15"/>
      <c r="KXE1962" s="83"/>
      <c r="KXF1962" s="52"/>
      <c r="KXG1962" s="70"/>
      <c r="KXH1962" s="70"/>
      <c r="KXI1962" s="70"/>
      <c r="KXJ1962" s="110"/>
      <c r="KXK1962" s="2"/>
      <c r="KXL1962" s="15"/>
      <c r="KXM1962" s="15"/>
      <c r="KXN1962" s="83"/>
      <c r="KXO1962" s="52"/>
      <c r="KXP1962" s="70"/>
      <c r="KXQ1962" s="70"/>
      <c r="KXR1962" s="70"/>
      <c r="KXS1962" s="110"/>
      <c r="KXT1962" s="2"/>
      <c r="KXU1962" s="15"/>
      <c r="KXV1962" s="15"/>
      <c r="KXW1962" s="83"/>
      <c r="KXX1962" s="52"/>
      <c r="KXY1962" s="70"/>
      <c r="KXZ1962" s="70"/>
      <c r="KYA1962" s="70"/>
      <c r="KYB1962" s="110"/>
      <c r="KYC1962" s="2"/>
      <c r="KYD1962" s="15"/>
      <c r="KYE1962" s="15"/>
      <c r="KYF1962" s="83"/>
      <c r="KYG1962" s="52"/>
      <c r="KYH1962" s="70"/>
      <c r="KYI1962" s="70"/>
      <c r="KYJ1962" s="70"/>
      <c r="KYK1962" s="110"/>
      <c r="KYL1962" s="2"/>
      <c r="KYM1962" s="15"/>
      <c r="KYN1962" s="15"/>
      <c r="KYO1962" s="83"/>
      <c r="KYP1962" s="52"/>
      <c r="KYQ1962" s="70"/>
      <c r="KYR1962" s="70"/>
      <c r="KYS1962" s="70"/>
      <c r="KYT1962" s="110"/>
      <c r="KYU1962" s="2"/>
      <c r="KYV1962" s="15"/>
      <c r="KYW1962" s="15"/>
      <c r="KYX1962" s="83"/>
      <c r="KYY1962" s="52"/>
      <c r="KYZ1962" s="70"/>
      <c r="KZA1962" s="70"/>
      <c r="KZB1962" s="70"/>
      <c r="KZC1962" s="110"/>
      <c r="KZD1962" s="2"/>
      <c r="KZE1962" s="15"/>
      <c r="KZF1962" s="15"/>
      <c r="KZG1962" s="83"/>
      <c r="KZH1962" s="52"/>
      <c r="KZI1962" s="70"/>
      <c r="KZJ1962" s="70"/>
      <c r="KZK1962" s="70"/>
      <c r="KZL1962" s="110"/>
      <c r="KZM1962" s="2"/>
      <c r="KZN1962" s="15"/>
      <c r="KZO1962" s="15"/>
      <c r="KZP1962" s="83"/>
      <c r="KZQ1962" s="52"/>
      <c r="KZR1962" s="70"/>
      <c r="KZS1962" s="70"/>
      <c r="KZT1962" s="70"/>
      <c r="KZU1962" s="110"/>
      <c r="KZV1962" s="2"/>
      <c r="KZW1962" s="15"/>
      <c r="KZX1962" s="15"/>
      <c r="KZY1962" s="83"/>
      <c r="KZZ1962" s="52"/>
      <c r="LAA1962" s="70"/>
      <c r="LAB1962" s="70"/>
      <c r="LAC1962" s="70"/>
      <c r="LAD1962" s="110"/>
      <c r="LAE1962" s="2"/>
      <c r="LAF1962" s="15"/>
      <c r="LAG1962" s="15"/>
      <c r="LAH1962" s="83"/>
      <c r="LAI1962" s="52"/>
      <c r="LAJ1962" s="70"/>
      <c r="LAK1962" s="70"/>
      <c r="LAL1962" s="70"/>
      <c r="LAM1962" s="110"/>
      <c r="LAN1962" s="2"/>
      <c r="LAO1962" s="15"/>
      <c r="LAP1962" s="15"/>
      <c r="LAQ1962" s="83"/>
      <c r="LAR1962" s="52"/>
      <c r="LAS1962" s="70"/>
      <c r="LAT1962" s="70"/>
      <c r="LAU1962" s="70"/>
      <c r="LAV1962" s="110"/>
      <c r="LAW1962" s="2"/>
      <c r="LAX1962" s="15"/>
      <c r="LAY1962" s="15"/>
      <c r="LAZ1962" s="83"/>
      <c r="LBA1962" s="52"/>
      <c r="LBB1962" s="70"/>
      <c r="LBC1962" s="70"/>
      <c r="LBD1962" s="70"/>
      <c r="LBE1962" s="110"/>
      <c r="LBF1962" s="2"/>
      <c r="LBG1962" s="15"/>
      <c r="LBH1962" s="15"/>
      <c r="LBI1962" s="83"/>
      <c r="LBJ1962" s="52"/>
      <c r="LBK1962" s="70"/>
      <c r="LBL1962" s="70"/>
      <c r="LBM1962" s="70"/>
      <c r="LBN1962" s="110"/>
      <c r="LBO1962" s="2"/>
      <c r="LBP1962" s="15"/>
      <c r="LBQ1962" s="15"/>
      <c r="LBR1962" s="83"/>
      <c r="LBS1962" s="52"/>
      <c r="LBT1962" s="70"/>
      <c r="LBU1962" s="70"/>
      <c r="LBV1962" s="70"/>
      <c r="LBW1962" s="110"/>
      <c r="LBX1962" s="2"/>
      <c r="LBY1962" s="15"/>
      <c r="LBZ1962" s="15"/>
      <c r="LCA1962" s="83"/>
      <c r="LCB1962" s="52"/>
      <c r="LCC1962" s="70"/>
      <c r="LCD1962" s="70"/>
      <c r="LCE1962" s="70"/>
      <c r="LCF1962" s="110"/>
      <c r="LCG1962" s="2"/>
      <c r="LCH1962" s="15"/>
      <c r="LCI1962" s="15"/>
      <c r="LCJ1962" s="83"/>
      <c r="LCK1962" s="52"/>
      <c r="LCL1962" s="70"/>
      <c r="LCM1962" s="70"/>
      <c r="LCN1962" s="70"/>
      <c r="LCO1962" s="110"/>
      <c r="LCP1962" s="2"/>
      <c r="LCQ1962" s="15"/>
      <c r="LCR1962" s="15"/>
      <c r="LCS1962" s="83"/>
      <c r="LCT1962" s="52"/>
      <c r="LCU1962" s="70"/>
      <c r="LCV1962" s="70"/>
      <c r="LCW1962" s="70"/>
      <c r="LCX1962" s="110"/>
      <c r="LCY1962" s="2"/>
      <c r="LCZ1962" s="15"/>
      <c r="LDA1962" s="15"/>
      <c r="LDB1962" s="83"/>
      <c r="LDC1962" s="52"/>
      <c r="LDD1962" s="70"/>
      <c r="LDE1962" s="70"/>
      <c r="LDF1962" s="70"/>
      <c r="LDG1962" s="110"/>
      <c r="LDH1962" s="2"/>
      <c r="LDI1962" s="15"/>
      <c r="LDJ1962" s="15"/>
      <c r="LDK1962" s="83"/>
      <c r="LDL1962" s="52"/>
      <c r="LDM1962" s="70"/>
      <c r="LDN1962" s="70"/>
      <c r="LDO1962" s="70"/>
      <c r="LDP1962" s="110"/>
      <c r="LDQ1962" s="2"/>
      <c r="LDR1962" s="15"/>
      <c r="LDS1962" s="15"/>
      <c r="LDT1962" s="83"/>
      <c r="LDU1962" s="52"/>
      <c r="LDV1962" s="70"/>
      <c r="LDW1962" s="70"/>
      <c r="LDX1962" s="70"/>
      <c r="LDY1962" s="110"/>
      <c r="LDZ1962" s="2"/>
      <c r="LEA1962" s="15"/>
      <c r="LEB1962" s="15"/>
      <c r="LEC1962" s="83"/>
      <c r="LED1962" s="52"/>
      <c r="LEE1962" s="70"/>
      <c r="LEF1962" s="70"/>
      <c r="LEG1962" s="70"/>
      <c r="LEH1962" s="110"/>
      <c r="LEI1962" s="2"/>
      <c r="LEJ1962" s="15"/>
      <c r="LEK1962" s="15"/>
      <c r="LEL1962" s="83"/>
      <c r="LEM1962" s="52"/>
      <c r="LEN1962" s="70"/>
      <c r="LEO1962" s="70"/>
      <c r="LEP1962" s="70"/>
      <c r="LEQ1962" s="110"/>
      <c r="LER1962" s="2"/>
      <c r="LES1962" s="15"/>
      <c r="LET1962" s="15"/>
      <c r="LEU1962" s="83"/>
      <c r="LEV1962" s="52"/>
      <c r="LEW1962" s="70"/>
      <c r="LEX1962" s="70"/>
      <c r="LEY1962" s="70"/>
      <c r="LEZ1962" s="110"/>
      <c r="LFA1962" s="2"/>
      <c r="LFB1962" s="15"/>
      <c r="LFC1962" s="15"/>
      <c r="LFD1962" s="83"/>
      <c r="LFE1962" s="52"/>
      <c r="LFF1962" s="70"/>
      <c r="LFG1962" s="70"/>
      <c r="LFH1962" s="70"/>
      <c r="LFI1962" s="110"/>
      <c r="LFJ1962" s="2"/>
      <c r="LFK1962" s="15"/>
      <c r="LFL1962" s="15"/>
      <c r="LFM1962" s="83"/>
      <c r="LFN1962" s="52"/>
      <c r="LFO1962" s="70"/>
      <c r="LFP1962" s="70"/>
      <c r="LFQ1962" s="70"/>
      <c r="LFR1962" s="110"/>
      <c r="LFS1962" s="2"/>
      <c r="LFT1962" s="15"/>
      <c r="LFU1962" s="15"/>
      <c r="LFV1962" s="83"/>
      <c r="LFW1962" s="52"/>
      <c r="LFX1962" s="70"/>
      <c r="LFY1962" s="70"/>
      <c r="LFZ1962" s="70"/>
      <c r="LGA1962" s="110"/>
      <c r="LGB1962" s="2"/>
      <c r="LGC1962" s="15"/>
      <c r="LGD1962" s="15"/>
      <c r="LGE1962" s="83"/>
      <c r="LGF1962" s="52"/>
      <c r="LGG1962" s="70"/>
      <c r="LGH1962" s="70"/>
      <c r="LGI1962" s="70"/>
      <c r="LGJ1962" s="110"/>
      <c r="LGK1962" s="2"/>
      <c r="LGL1962" s="15"/>
      <c r="LGM1962" s="15"/>
      <c r="LGN1962" s="83"/>
      <c r="LGO1962" s="52"/>
      <c r="LGP1962" s="70"/>
      <c r="LGQ1962" s="70"/>
      <c r="LGR1962" s="70"/>
      <c r="LGS1962" s="110"/>
      <c r="LGT1962" s="2"/>
      <c r="LGU1962" s="15"/>
      <c r="LGV1962" s="15"/>
      <c r="LGW1962" s="83"/>
      <c r="LGX1962" s="52"/>
      <c r="LGY1962" s="70"/>
      <c r="LGZ1962" s="70"/>
      <c r="LHA1962" s="70"/>
      <c r="LHB1962" s="110"/>
      <c r="LHC1962" s="2"/>
      <c r="LHD1962" s="15"/>
      <c r="LHE1962" s="15"/>
      <c r="LHF1962" s="83"/>
      <c r="LHG1962" s="52"/>
      <c r="LHH1962" s="70"/>
      <c r="LHI1962" s="70"/>
      <c r="LHJ1962" s="70"/>
      <c r="LHK1962" s="110"/>
      <c r="LHL1962" s="2"/>
      <c r="LHM1962" s="15"/>
      <c r="LHN1962" s="15"/>
      <c r="LHO1962" s="83"/>
      <c r="LHP1962" s="52"/>
      <c r="LHQ1962" s="70"/>
      <c r="LHR1962" s="70"/>
      <c r="LHS1962" s="70"/>
      <c r="LHT1962" s="110"/>
      <c r="LHU1962" s="2"/>
      <c r="LHV1962" s="15"/>
      <c r="LHW1962" s="15"/>
      <c r="LHX1962" s="83"/>
      <c r="LHY1962" s="52"/>
      <c r="LHZ1962" s="70"/>
      <c r="LIA1962" s="70"/>
      <c r="LIB1962" s="70"/>
      <c r="LIC1962" s="110"/>
      <c r="LID1962" s="2"/>
      <c r="LIE1962" s="15"/>
      <c r="LIF1962" s="15"/>
      <c r="LIG1962" s="83"/>
      <c r="LIH1962" s="52"/>
      <c r="LII1962" s="70"/>
      <c r="LIJ1962" s="70"/>
      <c r="LIK1962" s="70"/>
      <c r="LIL1962" s="110"/>
      <c r="LIM1962" s="2"/>
      <c r="LIN1962" s="15"/>
      <c r="LIO1962" s="15"/>
      <c r="LIP1962" s="83"/>
      <c r="LIQ1962" s="52"/>
      <c r="LIR1962" s="70"/>
      <c r="LIS1962" s="70"/>
      <c r="LIT1962" s="70"/>
      <c r="LIU1962" s="110"/>
      <c r="LIV1962" s="2"/>
      <c r="LIW1962" s="15"/>
      <c r="LIX1962" s="15"/>
      <c r="LIY1962" s="83"/>
      <c r="LIZ1962" s="52"/>
      <c r="LJA1962" s="70"/>
      <c r="LJB1962" s="70"/>
      <c r="LJC1962" s="70"/>
      <c r="LJD1962" s="110"/>
      <c r="LJE1962" s="2"/>
      <c r="LJF1962" s="15"/>
      <c r="LJG1962" s="15"/>
      <c r="LJH1962" s="83"/>
      <c r="LJI1962" s="52"/>
      <c r="LJJ1962" s="70"/>
      <c r="LJK1962" s="70"/>
      <c r="LJL1962" s="70"/>
      <c r="LJM1962" s="110"/>
      <c r="LJN1962" s="2"/>
      <c r="LJO1962" s="15"/>
      <c r="LJP1962" s="15"/>
      <c r="LJQ1962" s="83"/>
      <c r="LJR1962" s="52"/>
      <c r="LJS1962" s="70"/>
      <c r="LJT1962" s="70"/>
      <c r="LJU1962" s="70"/>
      <c r="LJV1962" s="110"/>
      <c r="LJW1962" s="2"/>
      <c r="LJX1962" s="15"/>
      <c r="LJY1962" s="15"/>
      <c r="LJZ1962" s="83"/>
      <c r="LKA1962" s="52"/>
      <c r="LKB1962" s="70"/>
      <c r="LKC1962" s="70"/>
      <c r="LKD1962" s="70"/>
      <c r="LKE1962" s="110"/>
      <c r="LKF1962" s="2"/>
      <c r="LKG1962" s="15"/>
      <c r="LKH1962" s="15"/>
      <c r="LKI1962" s="83"/>
      <c r="LKJ1962" s="52"/>
      <c r="LKK1962" s="70"/>
      <c r="LKL1962" s="70"/>
      <c r="LKM1962" s="70"/>
      <c r="LKN1962" s="110"/>
      <c r="LKO1962" s="2"/>
      <c r="LKP1962" s="15"/>
      <c r="LKQ1962" s="15"/>
      <c r="LKR1962" s="83"/>
      <c r="LKS1962" s="52"/>
      <c r="LKT1962" s="70"/>
      <c r="LKU1962" s="70"/>
      <c r="LKV1962" s="70"/>
      <c r="LKW1962" s="110"/>
      <c r="LKX1962" s="2"/>
      <c r="LKY1962" s="15"/>
      <c r="LKZ1962" s="15"/>
      <c r="LLA1962" s="83"/>
      <c r="LLB1962" s="52"/>
      <c r="LLC1962" s="70"/>
      <c r="LLD1962" s="70"/>
      <c r="LLE1962" s="70"/>
      <c r="LLF1962" s="110"/>
      <c r="LLG1962" s="2"/>
      <c r="LLH1962" s="15"/>
      <c r="LLI1962" s="15"/>
      <c r="LLJ1962" s="83"/>
      <c r="LLK1962" s="52"/>
      <c r="LLL1962" s="70"/>
      <c r="LLM1962" s="70"/>
      <c r="LLN1962" s="70"/>
      <c r="LLO1962" s="110"/>
      <c r="LLP1962" s="2"/>
      <c r="LLQ1962" s="15"/>
      <c r="LLR1962" s="15"/>
      <c r="LLS1962" s="83"/>
      <c r="LLT1962" s="52"/>
      <c r="LLU1962" s="70"/>
      <c r="LLV1962" s="70"/>
      <c r="LLW1962" s="70"/>
      <c r="LLX1962" s="110"/>
      <c r="LLY1962" s="2"/>
      <c r="LLZ1962" s="15"/>
      <c r="LMA1962" s="15"/>
      <c r="LMB1962" s="83"/>
      <c r="LMC1962" s="52"/>
      <c r="LMD1962" s="70"/>
      <c r="LME1962" s="70"/>
      <c r="LMF1962" s="70"/>
      <c r="LMG1962" s="110"/>
      <c r="LMH1962" s="2"/>
      <c r="LMI1962" s="15"/>
      <c r="LMJ1962" s="15"/>
      <c r="LMK1962" s="83"/>
      <c r="LML1962" s="52"/>
      <c r="LMM1962" s="70"/>
      <c r="LMN1962" s="70"/>
      <c r="LMO1962" s="70"/>
      <c r="LMP1962" s="110"/>
      <c r="LMQ1962" s="2"/>
      <c r="LMR1962" s="15"/>
      <c r="LMS1962" s="15"/>
      <c r="LMT1962" s="83"/>
      <c r="LMU1962" s="52"/>
      <c r="LMV1962" s="70"/>
      <c r="LMW1962" s="70"/>
      <c r="LMX1962" s="70"/>
      <c r="LMY1962" s="110"/>
      <c r="LMZ1962" s="2"/>
      <c r="LNA1962" s="15"/>
      <c r="LNB1962" s="15"/>
      <c r="LNC1962" s="83"/>
      <c r="LND1962" s="52"/>
      <c r="LNE1962" s="70"/>
      <c r="LNF1962" s="70"/>
      <c r="LNG1962" s="70"/>
      <c r="LNH1962" s="110"/>
      <c r="LNI1962" s="2"/>
      <c r="LNJ1962" s="15"/>
      <c r="LNK1962" s="15"/>
      <c r="LNL1962" s="83"/>
      <c r="LNM1962" s="52"/>
      <c r="LNN1962" s="70"/>
      <c r="LNO1962" s="70"/>
      <c r="LNP1962" s="70"/>
      <c r="LNQ1962" s="110"/>
      <c r="LNR1962" s="2"/>
      <c r="LNS1962" s="15"/>
      <c r="LNT1962" s="15"/>
      <c r="LNU1962" s="83"/>
      <c r="LNV1962" s="52"/>
      <c r="LNW1962" s="70"/>
      <c r="LNX1962" s="70"/>
      <c r="LNY1962" s="70"/>
      <c r="LNZ1962" s="110"/>
      <c r="LOA1962" s="2"/>
      <c r="LOB1962" s="15"/>
      <c r="LOC1962" s="15"/>
      <c r="LOD1962" s="83"/>
      <c r="LOE1962" s="52"/>
      <c r="LOF1962" s="70"/>
      <c r="LOG1962" s="70"/>
      <c r="LOH1962" s="70"/>
      <c r="LOI1962" s="110"/>
      <c r="LOJ1962" s="2"/>
      <c r="LOK1962" s="15"/>
      <c r="LOL1962" s="15"/>
      <c r="LOM1962" s="83"/>
      <c r="LON1962" s="52"/>
      <c r="LOO1962" s="70"/>
      <c r="LOP1962" s="70"/>
      <c r="LOQ1962" s="70"/>
      <c r="LOR1962" s="110"/>
      <c r="LOS1962" s="2"/>
      <c r="LOT1962" s="15"/>
      <c r="LOU1962" s="15"/>
      <c r="LOV1962" s="83"/>
      <c r="LOW1962" s="52"/>
      <c r="LOX1962" s="70"/>
      <c r="LOY1962" s="70"/>
      <c r="LOZ1962" s="70"/>
      <c r="LPA1962" s="110"/>
      <c r="LPB1962" s="2"/>
      <c r="LPC1962" s="15"/>
      <c r="LPD1962" s="15"/>
      <c r="LPE1962" s="83"/>
      <c r="LPF1962" s="52"/>
      <c r="LPG1962" s="70"/>
      <c r="LPH1962" s="70"/>
      <c r="LPI1962" s="70"/>
      <c r="LPJ1962" s="110"/>
      <c r="LPK1962" s="2"/>
      <c r="LPL1962" s="15"/>
      <c r="LPM1962" s="15"/>
      <c r="LPN1962" s="83"/>
      <c r="LPO1962" s="52"/>
      <c r="LPP1962" s="70"/>
      <c r="LPQ1962" s="70"/>
      <c r="LPR1962" s="70"/>
      <c r="LPS1962" s="110"/>
      <c r="LPT1962" s="2"/>
      <c r="LPU1962" s="15"/>
      <c r="LPV1962" s="15"/>
      <c r="LPW1962" s="83"/>
      <c r="LPX1962" s="52"/>
      <c r="LPY1962" s="70"/>
      <c r="LPZ1962" s="70"/>
      <c r="LQA1962" s="70"/>
      <c r="LQB1962" s="110"/>
      <c r="LQC1962" s="2"/>
      <c r="LQD1962" s="15"/>
      <c r="LQE1962" s="15"/>
      <c r="LQF1962" s="83"/>
      <c r="LQG1962" s="52"/>
      <c r="LQH1962" s="70"/>
      <c r="LQI1962" s="70"/>
      <c r="LQJ1962" s="70"/>
      <c r="LQK1962" s="110"/>
      <c r="LQL1962" s="2"/>
      <c r="LQM1962" s="15"/>
      <c r="LQN1962" s="15"/>
      <c r="LQO1962" s="83"/>
      <c r="LQP1962" s="52"/>
      <c r="LQQ1962" s="70"/>
      <c r="LQR1962" s="70"/>
      <c r="LQS1962" s="70"/>
      <c r="LQT1962" s="110"/>
      <c r="LQU1962" s="2"/>
      <c r="LQV1962" s="15"/>
      <c r="LQW1962" s="15"/>
      <c r="LQX1962" s="83"/>
      <c r="LQY1962" s="52"/>
      <c r="LQZ1962" s="70"/>
      <c r="LRA1962" s="70"/>
      <c r="LRB1962" s="70"/>
      <c r="LRC1962" s="110"/>
      <c r="LRD1962" s="2"/>
      <c r="LRE1962" s="15"/>
      <c r="LRF1962" s="15"/>
      <c r="LRG1962" s="83"/>
      <c r="LRH1962" s="52"/>
      <c r="LRI1962" s="70"/>
      <c r="LRJ1962" s="70"/>
      <c r="LRK1962" s="70"/>
      <c r="LRL1962" s="110"/>
      <c r="LRM1962" s="2"/>
      <c r="LRN1962" s="15"/>
      <c r="LRO1962" s="15"/>
      <c r="LRP1962" s="83"/>
      <c r="LRQ1962" s="52"/>
      <c r="LRR1962" s="70"/>
      <c r="LRS1962" s="70"/>
      <c r="LRT1962" s="70"/>
      <c r="LRU1962" s="110"/>
      <c r="LRV1962" s="2"/>
      <c r="LRW1962" s="15"/>
      <c r="LRX1962" s="15"/>
      <c r="LRY1962" s="83"/>
      <c r="LRZ1962" s="52"/>
      <c r="LSA1962" s="70"/>
      <c r="LSB1962" s="70"/>
      <c r="LSC1962" s="70"/>
      <c r="LSD1962" s="110"/>
      <c r="LSE1962" s="2"/>
      <c r="LSF1962" s="15"/>
      <c r="LSG1962" s="15"/>
      <c r="LSH1962" s="83"/>
      <c r="LSI1962" s="52"/>
      <c r="LSJ1962" s="70"/>
      <c r="LSK1962" s="70"/>
      <c r="LSL1962" s="70"/>
      <c r="LSM1962" s="110"/>
      <c r="LSN1962" s="2"/>
      <c r="LSO1962" s="15"/>
      <c r="LSP1962" s="15"/>
      <c r="LSQ1962" s="83"/>
      <c r="LSR1962" s="52"/>
      <c r="LSS1962" s="70"/>
      <c r="LST1962" s="70"/>
      <c r="LSU1962" s="70"/>
      <c r="LSV1962" s="110"/>
      <c r="LSW1962" s="2"/>
      <c r="LSX1962" s="15"/>
      <c r="LSY1962" s="15"/>
      <c r="LSZ1962" s="83"/>
      <c r="LTA1962" s="52"/>
      <c r="LTB1962" s="70"/>
      <c r="LTC1962" s="70"/>
      <c r="LTD1962" s="70"/>
      <c r="LTE1962" s="110"/>
      <c r="LTF1962" s="2"/>
      <c r="LTG1962" s="15"/>
      <c r="LTH1962" s="15"/>
      <c r="LTI1962" s="83"/>
      <c r="LTJ1962" s="52"/>
      <c r="LTK1962" s="70"/>
      <c r="LTL1962" s="70"/>
      <c r="LTM1962" s="70"/>
      <c r="LTN1962" s="110"/>
      <c r="LTO1962" s="2"/>
      <c r="LTP1962" s="15"/>
      <c r="LTQ1962" s="15"/>
      <c r="LTR1962" s="83"/>
      <c r="LTS1962" s="52"/>
      <c r="LTT1962" s="70"/>
      <c r="LTU1962" s="70"/>
      <c r="LTV1962" s="70"/>
      <c r="LTW1962" s="110"/>
      <c r="LTX1962" s="2"/>
      <c r="LTY1962" s="15"/>
      <c r="LTZ1962" s="15"/>
      <c r="LUA1962" s="83"/>
      <c r="LUB1962" s="52"/>
      <c r="LUC1962" s="70"/>
      <c r="LUD1962" s="70"/>
      <c r="LUE1962" s="70"/>
      <c r="LUF1962" s="110"/>
      <c r="LUG1962" s="2"/>
      <c r="LUH1962" s="15"/>
      <c r="LUI1962" s="15"/>
      <c r="LUJ1962" s="83"/>
      <c r="LUK1962" s="52"/>
      <c r="LUL1962" s="70"/>
      <c r="LUM1962" s="70"/>
      <c r="LUN1962" s="70"/>
      <c r="LUO1962" s="110"/>
      <c r="LUP1962" s="2"/>
      <c r="LUQ1962" s="15"/>
      <c r="LUR1962" s="15"/>
      <c r="LUS1962" s="83"/>
      <c r="LUT1962" s="52"/>
      <c r="LUU1962" s="70"/>
      <c r="LUV1962" s="70"/>
      <c r="LUW1962" s="70"/>
      <c r="LUX1962" s="110"/>
      <c r="LUY1962" s="2"/>
      <c r="LUZ1962" s="15"/>
      <c r="LVA1962" s="15"/>
      <c r="LVB1962" s="83"/>
      <c r="LVC1962" s="52"/>
      <c r="LVD1962" s="70"/>
      <c r="LVE1962" s="70"/>
      <c r="LVF1962" s="70"/>
      <c r="LVG1962" s="110"/>
      <c r="LVH1962" s="2"/>
      <c r="LVI1962" s="15"/>
      <c r="LVJ1962" s="15"/>
      <c r="LVK1962" s="83"/>
      <c r="LVL1962" s="52"/>
      <c r="LVM1962" s="70"/>
      <c r="LVN1962" s="70"/>
      <c r="LVO1962" s="70"/>
      <c r="LVP1962" s="110"/>
      <c r="LVQ1962" s="2"/>
      <c r="LVR1962" s="15"/>
      <c r="LVS1962" s="15"/>
      <c r="LVT1962" s="83"/>
      <c r="LVU1962" s="52"/>
      <c r="LVV1962" s="70"/>
      <c r="LVW1962" s="70"/>
      <c r="LVX1962" s="70"/>
      <c r="LVY1962" s="110"/>
      <c r="LVZ1962" s="2"/>
      <c r="LWA1962" s="15"/>
      <c r="LWB1962" s="15"/>
      <c r="LWC1962" s="83"/>
      <c r="LWD1962" s="52"/>
      <c r="LWE1962" s="70"/>
      <c r="LWF1962" s="70"/>
      <c r="LWG1962" s="70"/>
      <c r="LWH1962" s="110"/>
      <c r="LWI1962" s="2"/>
      <c r="LWJ1962" s="15"/>
      <c r="LWK1962" s="15"/>
      <c r="LWL1962" s="83"/>
      <c r="LWM1962" s="52"/>
      <c r="LWN1962" s="70"/>
      <c r="LWO1962" s="70"/>
      <c r="LWP1962" s="70"/>
      <c r="LWQ1962" s="110"/>
      <c r="LWR1962" s="2"/>
      <c r="LWS1962" s="15"/>
      <c r="LWT1962" s="15"/>
      <c r="LWU1962" s="83"/>
      <c r="LWV1962" s="52"/>
      <c r="LWW1962" s="70"/>
      <c r="LWX1962" s="70"/>
      <c r="LWY1962" s="70"/>
      <c r="LWZ1962" s="110"/>
      <c r="LXA1962" s="2"/>
      <c r="LXB1962" s="15"/>
      <c r="LXC1962" s="15"/>
      <c r="LXD1962" s="83"/>
      <c r="LXE1962" s="52"/>
      <c r="LXF1962" s="70"/>
      <c r="LXG1962" s="70"/>
      <c r="LXH1962" s="70"/>
      <c r="LXI1962" s="110"/>
      <c r="LXJ1962" s="2"/>
      <c r="LXK1962" s="15"/>
      <c r="LXL1962" s="15"/>
      <c r="LXM1962" s="83"/>
      <c r="LXN1962" s="52"/>
      <c r="LXO1962" s="70"/>
      <c r="LXP1962" s="70"/>
      <c r="LXQ1962" s="70"/>
      <c r="LXR1962" s="110"/>
      <c r="LXS1962" s="2"/>
      <c r="LXT1962" s="15"/>
      <c r="LXU1962" s="15"/>
      <c r="LXV1962" s="83"/>
      <c r="LXW1962" s="52"/>
      <c r="LXX1962" s="70"/>
      <c r="LXY1962" s="70"/>
      <c r="LXZ1962" s="70"/>
      <c r="LYA1962" s="110"/>
      <c r="LYB1962" s="2"/>
      <c r="LYC1962" s="15"/>
      <c r="LYD1962" s="15"/>
      <c r="LYE1962" s="83"/>
      <c r="LYF1962" s="52"/>
      <c r="LYG1962" s="70"/>
      <c r="LYH1962" s="70"/>
      <c r="LYI1962" s="70"/>
      <c r="LYJ1962" s="110"/>
      <c r="LYK1962" s="2"/>
      <c r="LYL1962" s="15"/>
      <c r="LYM1962" s="15"/>
      <c r="LYN1962" s="83"/>
      <c r="LYO1962" s="52"/>
      <c r="LYP1962" s="70"/>
      <c r="LYQ1962" s="70"/>
      <c r="LYR1962" s="70"/>
      <c r="LYS1962" s="110"/>
      <c r="LYT1962" s="2"/>
      <c r="LYU1962" s="15"/>
      <c r="LYV1962" s="15"/>
      <c r="LYW1962" s="83"/>
      <c r="LYX1962" s="52"/>
      <c r="LYY1962" s="70"/>
      <c r="LYZ1962" s="70"/>
      <c r="LZA1962" s="70"/>
      <c r="LZB1962" s="110"/>
      <c r="LZC1962" s="2"/>
      <c r="LZD1962" s="15"/>
      <c r="LZE1962" s="15"/>
      <c r="LZF1962" s="83"/>
      <c r="LZG1962" s="52"/>
      <c r="LZH1962" s="70"/>
      <c r="LZI1962" s="70"/>
      <c r="LZJ1962" s="70"/>
      <c r="LZK1962" s="110"/>
      <c r="LZL1962" s="2"/>
      <c r="LZM1962" s="15"/>
      <c r="LZN1962" s="15"/>
      <c r="LZO1962" s="83"/>
      <c r="LZP1962" s="52"/>
      <c r="LZQ1962" s="70"/>
      <c r="LZR1962" s="70"/>
      <c r="LZS1962" s="70"/>
      <c r="LZT1962" s="110"/>
      <c r="LZU1962" s="2"/>
      <c r="LZV1962" s="15"/>
      <c r="LZW1962" s="15"/>
      <c r="LZX1962" s="83"/>
      <c r="LZY1962" s="52"/>
      <c r="LZZ1962" s="70"/>
      <c r="MAA1962" s="70"/>
      <c r="MAB1962" s="70"/>
      <c r="MAC1962" s="110"/>
      <c r="MAD1962" s="2"/>
      <c r="MAE1962" s="15"/>
      <c r="MAF1962" s="15"/>
      <c r="MAG1962" s="83"/>
      <c r="MAH1962" s="52"/>
      <c r="MAI1962" s="70"/>
      <c r="MAJ1962" s="70"/>
      <c r="MAK1962" s="70"/>
      <c r="MAL1962" s="110"/>
      <c r="MAM1962" s="2"/>
      <c r="MAN1962" s="15"/>
      <c r="MAO1962" s="15"/>
      <c r="MAP1962" s="83"/>
      <c r="MAQ1962" s="52"/>
      <c r="MAR1962" s="70"/>
      <c r="MAS1962" s="70"/>
      <c r="MAT1962" s="70"/>
      <c r="MAU1962" s="110"/>
      <c r="MAV1962" s="2"/>
      <c r="MAW1962" s="15"/>
      <c r="MAX1962" s="15"/>
      <c r="MAY1962" s="83"/>
      <c r="MAZ1962" s="52"/>
      <c r="MBA1962" s="70"/>
      <c r="MBB1962" s="70"/>
      <c r="MBC1962" s="70"/>
      <c r="MBD1962" s="110"/>
      <c r="MBE1962" s="2"/>
      <c r="MBF1962" s="15"/>
      <c r="MBG1962" s="15"/>
      <c r="MBH1962" s="83"/>
      <c r="MBI1962" s="52"/>
      <c r="MBJ1962" s="70"/>
      <c r="MBK1962" s="70"/>
      <c r="MBL1962" s="70"/>
      <c r="MBM1962" s="110"/>
      <c r="MBN1962" s="2"/>
      <c r="MBO1962" s="15"/>
      <c r="MBP1962" s="15"/>
      <c r="MBQ1962" s="83"/>
      <c r="MBR1962" s="52"/>
      <c r="MBS1962" s="70"/>
      <c r="MBT1962" s="70"/>
      <c r="MBU1962" s="70"/>
      <c r="MBV1962" s="110"/>
      <c r="MBW1962" s="2"/>
      <c r="MBX1962" s="15"/>
      <c r="MBY1962" s="15"/>
      <c r="MBZ1962" s="83"/>
      <c r="MCA1962" s="52"/>
      <c r="MCB1962" s="70"/>
      <c r="MCC1962" s="70"/>
      <c r="MCD1962" s="70"/>
      <c r="MCE1962" s="110"/>
      <c r="MCF1962" s="2"/>
      <c r="MCG1962" s="15"/>
      <c r="MCH1962" s="15"/>
      <c r="MCI1962" s="83"/>
      <c r="MCJ1962" s="52"/>
      <c r="MCK1962" s="70"/>
      <c r="MCL1962" s="70"/>
      <c r="MCM1962" s="70"/>
      <c r="MCN1962" s="110"/>
      <c r="MCO1962" s="2"/>
      <c r="MCP1962" s="15"/>
      <c r="MCQ1962" s="15"/>
      <c r="MCR1962" s="83"/>
      <c r="MCS1962" s="52"/>
      <c r="MCT1962" s="70"/>
      <c r="MCU1962" s="70"/>
      <c r="MCV1962" s="70"/>
      <c r="MCW1962" s="110"/>
      <c r="MCX1962" s="2"/>
      <c r="MCY1962" s="15"/>
      <c r="MCZ1962" s="15"/>
      <c r="MDA1962" s="83"/>
      <c r="MDB1962" s="52"/>
      <c r="MDC1962" s="70"/>
      <c r="MDD1962" s="70"/>
      <c r="MDE1962" s="70"/>
      <c r="MDF1962" s="110"/>
      <c r="MDG1962" s="2"/>
      <c r="MDH1962" s="15"/>
      <c r="MDI1962" s="15"/>
      <c r="MDJ1962" s="83"/>
      <c r="MDK1962" s="52"/>
      <c r="MDL1962" s="70"/>
      <c r="MDM1962" s="70"/>
      <c r="MDN1962" s="70"/>
      <c r="MDO1962" s="110"/>
      <c r="MDP1962" s="2"/>
      <c r="MDQ1962" s="15"/>
      <c r="MDR1962" s="15"/>
      <c r="MDS1962" s="83"/>
      <c r="MDT1962" s="52"/>
      <c r="MDU1962" s="70"/>
      <c r="MDV1962" s="70"/>
      <c r="MDW1962" s="70"/>
      <c r="MDX1962" s="110"/>
      <c r="MDY1962" s="2"/>
      <c r="MDZ1962" s="15"/>
      <c r="MEA1962" s="15"/>
      <c r="MEB1962" s="83"/>
      <c r="MEC1962" s="52"/>
      <c r="MED1962" s="70"/>
      <c r="MEE1962" s="70"/>
      <c r="MEF1962" s="70"/>
      <c r="MEG1962" s="110"/>
      <c r="MEH1962" s="2"/>
      <c r="MEI1962" s="15"/>
      <c r="MEJ1962" s="15"/>
      <c r="MEK1962" s="83"/>
      <c r="MEL1962" s="52"/>
      <c r="MEM1962" s="70"/>
      <c r="MEN1962" s="70"/>
      <c r="MEO1962" s="70"/>
      <c r="MEP1962" s="110"/>
      <c r="MEQ1962" s="2"/>
      <c r="MER1962" s="15"/>
      <c r="MES1962" s="15"/>
      <c r="MET1962" s="83"/>
      <c r="MEU1962" s="52"/>
      <c r="MEV1962" s="70"/>
      <c r="MEW1962" s="70"/>
      <c r="MEX1962" s="70"/>
      <c r="MEY1962" s="110"/>
      <c r="MEZ1962" s="2"/>
      <c r="MFA1962" s="15"/>
      <c r="MFB1962" s="15"/>
      <c r="MFC1962" s="83"/>
      <c r="MFD1962" s="52"/>
      <c r="MFE1962" s="70"/>
      <c r="MFF1962" s="70"/>
      <c r="MFG1962" s="70"/>
      <c r="MFH1962" s="110"/>
      <c r="MFI1962" s="2"/>
      <c r="MFJ1962" s="15"/>
      <c r="MFK1962" s="15"/>
      <c r="MFL1962" s="83"/>
      <c r="MFM1962" s="52"/>
      <c r="MFN1962" s="70"/>
      <c r="MFO1962" s="70"/>
      <c r="MFP1962" s="70"/>
      <c r="MFQ1962" s="110"/>
      <c r="MFR1962" s="2"/>
      <c r="MFS1962" s="15"/>
      <c r="MFT1962" s="15"/>
      <c r="MFU1962" s="83"/>
      <c r="MFV1962" s="52"/>
      <c r="MFW1962" s="70"/>
      <c r="MFX1962" s="70"/>
      <c r="MFY1962" s="70"/>
      <c r="MFZ1962" s="110"/>
      <c r="MGA1962" s="2"/>
      <c r="MGB1962" s="15"/>
      <c r="MGC1962" s="15"/>
      <c r="MGD1962" s="83"/>
      <c r="MGE1962" s="52"/>
      <c r="MGF1962" s="70"/>
      <c r="MGG1962" s="70"/>
      <c r="MGH1962" s="70"/>
      <c r="MGI1962" s="110"/>
      <c r="MGJ1962" s="2"/>
      <c r="MGK1962" s="15"/>
      <c r="MGL1962" s="15"/>
      <c r="MGM1962" s="83"/>
      <c r="MGN1962" s="52"/>
      <c r="MGO1962" s="70"/>
      <c r="MGP1962" s="70"/>
      <c r="MGQ1962" s="70"/>
      <c r="MGR1962" s="110"/>
      <c r="MGS1962" s="2"/>
      <c r="MGT1962" s="15"/>
      <c r="MGU1962" s="15"/>
      <c r="MGV1962" s="83"/>
      <c r="MGW1962" s="52"/>
      <c r="MGX1962" s="70"/>
      <c r="MGY1962" s="70"/>
      <c r="MGZ1962" s="70"/>
      <c r="MHA1962" s="110"/>
      <c r="MHB1962" s="2"/>
      <c r="MHC1962" s="15"/>
      <c r="MHD1962" s="15"/>
      <c r="MHE1962" s="83"/>
      <c r="MHF1962" s="52"/>
      <c r="MHG1962" s="70"/>
      <c r="MHH1962" s="70"/>
      <c r="MHI1962" s="70"/>
      <c r="MHJ1962" s="110"/>
      <c r="MHK1962" s="2"/>
      <c r="MHL1962" s="15"/>
      <c r="MHM1962" s="15"/>
      <c r="MHN1962" s="83"/>
      <c r="MHO1962" s="52"/>
      <c r="MHP1962" s="70"/>
      <c r="MHQ1962" s="70"/>
      <c r="MHR1962" s="70"/>
      <c r="MHS1962" s="110"/>
      <c r="MHT1962" s="2"/>
      <c r="MHU1962" s="15"/>
      <c r="MHV1962" s="15"/>
      <c r="MHW1962" s="83"/>
      <c r="MHX1962" s="52"/>
      <c r="MHY1962" s="70"/>
      <c r="MHZ1962" s="70"/>
      <c r="MIA1962" s="70"/>
      <c r="MIB1962" s="110"/>
      <c r="MIC1962" s="2"/>
      <c r="MID1962" s="15"/>
      <c r="MIE1962" s="15"/>
      <c r="MIF1962" s="83"/>
      <c r="MIG1962" s="52"/>
      <c r="MIH1962" s="70"/>
      <c r="MII1962" s="70"/>
      <c r="MIJ1962" s="70"/>
      <c r="MIK1962" s="110"/>
      <c r="MIL1962" s="2"/>
      <c r="MIM1962" s="15"/>
      <c r="MIN1962" s="15"/>
      <c r="MIO1962" s="83"/>
      <c r="MIP1962" s="52"/>
      <c r="MIQ1962" s="70"/>
      <c r="MIR1962" s="70"/>
      <c r="MIS1962" s="70"/>
      <c r="MIT1962" s="110"/>
      <c r="MIU1962" s="2"/>
      <c r="MIV1962" s="15"/>
      <c r="MIW1962" s="15"/>
      <c r="MIX1962" s="83"/>
      <c r="MIY1962" s="52"/>
      <c r="MIZ1962" s="70"/>
      <c r="MJA1962" s="70"/>
      <c r="MJB1962" s="70"/>
      <c r="MJC1962" s="110"/>
      <c r="MJD1962" s="2"/>
      <c r="MJE1962" s="15"/>
      <c r="MJF1962" s="15"/>
      <c r="MJG1962" s="83"/>
      <c r="MJH1962" s="52"/>
      <c r="MJI1962" s="70"/>
      <c r="MJJ1962" s="70"/>
      <c r="MJK1962" s="70"/>
      <c r="MJL1962" s="110"/>
      <c r="MJM1962" s="2"/>
      <c r="MJN1962" s="15"/>
      <c r="MJO1962" s="15"/>
      <c r="MJP1962" s="83"/>
      <c r="MJQ1962" s="52"/>
      <c r="MJR1962" s="70"/>
      <c r="MJS1962" s="70"/>
      <c r="MJT1962" s="70"/>
      <c r="MJU1962" s="110"/>
      <c r="MJV1962" s="2"/>
      <c r="MJW1962" s="15"/>
      <c r="MJX1962" s="15"/>
      <c r="MJY1962" s="83"/>
      <c r="MJZ1962" s="52"/>
      <c r="MKA1962" s="70"/>
      <c r="MKB1962" s="70"/>
      <c r="MKC1962" s="70"/>
      <c r="MKD1962" s="110"/>
      <c r="MKE1962" s="2"/>
      <c r="MKF1962" s="15"/>
      <c r="MKG1962" s="15"/>
      <c r="MKH1962" s="83"/>
      <c r="MKI1962" s="52"/>
      <c r="MKJ1962" s="70"/>
      <c r="MKK1962" s="70"/>
      <c r="MKL1962" s="70"/>
      <c r="MKM1962" s="110"/>
      <c r="MKN1962" s="2"/>
      <c r="MKO1962" s="15"/>
      <c r="MKP1962" s="15"/>
      <c r="MKQ1962" s="83"/>
      <c r="MKR1962" s="52"/>
      <c r="MKS1962" s="70"/>
      <c r="MKT1962" s="70"/>
      <c r="MKU1962" s="70"/>
      <c r="MKV1962" s="110"/>
      <c r="MKW1962" s="2"/>
      <c r="MKX1962" s="15"/>
      <c r="MKY1962" s="15"/>
      <c r="MKZ1962" s="83"/>
      <c r="MLA1962" s="52"/>
      <c r="MLB1962" s="70"/>
      <c r="MLC1962" s="70"/>
      <c r="MLD1962" s="70"/>
      <c r="MLE1962" s="110"/>
      <c r="MLF1962" s="2"/>
      <c r="MLG1962" s="15"/>
      <c r="MLH1962" s="15"/>
      <c r="MLI1962" s="83"/>
      <c r="MLJ1962" s="52"/>
      <c r="MLK1962" s="70"/>
      <c r="MLL1962" s="70"/>
      <c r="MLM1962" s="70"/>
      <c r="MLN1962" s="110"/>
      <c r="MLO1962" s="2"/>
      <c r="MLP1962" s="15"/>
      <c r="MLQ1962" s="15"/>
      <c r="MLR1962" s="83"/>
      <c r="MLS1962" s="52"/>
      <c r="MLT1962" s="70"/>
      <c r="MLU1962" s="70"/>
      <c r="MLV1962" s="70"/>
      <c r="MLW1962" s="110"/>
      <c r="MLX1962" s="2"/>
      <c r="MLY1962" s="15"/>
      <c r="MLZ1962" s="15"/>
      <c r="MMA1962" s="83"/>
      <c r="MMB1962" s="52"/>
      <c r="MMC1962" s="70"/>
      <c r="MMD1962" s="70"/>
      <c r="MME1962" s="70"/>
      <c r="MMF1962" s="110"/>
      <c r="MMG1962" s="2"/>
      <c r="MMH1962" s="15"/>
      <c r="MMI1962" s="15"/>
      <c r="MMJ1962" s="83"/>
      <c r="MMK1962" s="52"/>
      <c r="MML1962" s="70"/>
      <c r="MMM1962" s="70"/>
      <c r="MMN1962" s="70"/>
      <c r="MMO1962" s="110"/>
      <c r="MMP1962" s="2"/>
      <c r="MMQ1962" s="15"/>
      <c r="MMR1962" s="15"/>
      <c r="MMS1962" s="83"/>
      <c r="MMT1962" s="52"/>
      <c r="MMU1962" s="70"/>
      <c r="MMV1962" s="70"/>
      <c r="MMW1962" s="70"/>
      <c r="MMX1962" s="110"/>
      <c r="MMY1962" s="2"/>
      <c r="MMZ1962" s="15"/>
      <c r="MNA1962" s="15"/>
      <c r="MNB1962" s="83"/>
      <c r="MNC1962" s="52"/>
      <c r="MND1962" s="70"/>
      <c r="MNE1962" s="70"/>
      <c r="MNF1962" s="70"/>
      <c r="MNG1962" s="110"/>
      <c r="MNH1962" s="2"/>
      <c r="MNI1962" s="15"/>
      <c r="MNJ1962" s="15"/>
      <c r="MNK1962" s="83"/>
      <c r="MNL1962" s="52"/>
      <c r="MNM1962" s="70"/>
      <c r="MNN1962" s="70"/>
      <c r="MNO1962" s="70"/>
      <c r="MNP1962" s="110"/>
      <c r="MNQ1962" s="2"/>
      <c r="MNR1962" s="15"/>
      <c r="MNS1962" s="15"/>
      <c r="MNT1962" s="83"/>
      <c r="MNU1962" s="52"/>
      <c r="MNV1962" s="70"/>
      <c r="MNW1962" s="70"/>
      <c r="MNX1962" s="70"/>
      <c r="MNY1962" s="110"/>
      <c r="MNZ1962" s="2"/>
      <c r="MOA1962" s="15"/>
      <c r="MOB1962" s="15"/>
      <c r="MOC1962" s="83"/>
      <c r="MOD1962" s="52"/>
      <c r="MOE1962" s="70"/>
      <c r="MOF1962" s="70"/>
      <c r="MOG1962" s="70"/>
      <c r="MOH1962" s="110"/>
      <c r="MOI1962" s="2"/>
      <c r="MOJ1962" s="15"/>
      <c r="MOK1962" s="15"/>
      <c r="MOL1962" s="83"/>
      <c r="MOM1962" s="52"/>
      <c r="MON1962" s="70"/>
      <c r="MOO1962" s="70"/>
      <c r="MOP1962" s="70"/>
      <c r="MOQ1962" s="110"/>
      <c r="MOR1962" s="2"/>
      <c r="MOS1962" s="15"/>
      <c r="MOT1962" s="15"/>
      <c r="MOU1962" s="83"/>
      <c r="MOV1962" s="52"/>
      <c r="MOW1962" s="70"/>
      <c r="MOX1962" s="70"/>
      <c r="MOY1962" s="70"/>
      <c r="MOZ1962" s="110"/>
      <c r="MPA1962" s="2"/>
      <c r="MPB1962" s="15"/>
      <c r="MPC1962" s="15"/>
      <c r="MPD1962" s="83"/>
      <c r="MPE1962" s="52"/>
      <c r="MPF1962" s="70"/>
      <c r="MPG1962" s="70"/>
      <c r="MPH1962" s="70"/>
      <c r="MPI1962" s="110"/>
      <c r="MPJ1962" s="2"/>
      <c r="MPK1962" s="15"/>
      <c r="MPL1962" s="15"/>
      <c r="MPM1962" s="83"/>
      <c r="MPN1962" s="52"/>
      <c r="MPO1962" s="70"/>
      <c r="MPP1962" s="70"/>
      <c r="MPQ1962" s="70"/>
      <c r="MPR1962" s="110"/>
      <c r="MPS1962" s="2"/>
      <c r="MPT1962" s="15"/>
      <c r="MPU1962" s="15"/>
      <c r="MPV1962" s="83"/>
      <c r="MPW1962" s="52"/>
      <c r="MPX1962" s="70"/>
      <c r="MPY1962" s="70"/>
      <c r="MPZ1962" s="70"/>
      <c r="MQA1962" s="110"/>
      <c r="MQB1962" s="2"/>
      <c r="MQC1962" s="15"/>
      <c r="MQD1962" s="15"/>
      <c r="MQE1962" s="83"/>
      <c r="MQF1962" s="52"/>
      <c r="MQG1962" s="70"/>
      <c r="MQH1962" s="70"/>
      <c r="MQI1962" s="70"/>
      <c r="MQJ1962" s="110"/>
      <c r="MQK1962" s="2"/>
      <c r="MQL1962" s="15"/>
      <c r="MQM1962" s="15"/>
      <c r="MQN1962" s="83"/>
      <c r="MQO1962" s="52"/>
      <c r="MQP1962" s="70"/>
      <c r="MQQ1962" s="70"/>
      <c r="MQR1962" s="70"/>
      <c r="MQS1962" s="110"/>
      <c r="MQT1962" s="2"/>
      <c r="MQU1962" s="15"/>
      <c r="MQV1962" s="15"/>
      <c r="MQW1962" s="83"/>
      <c r="MQX1962" s="52"/>
      <c r="MQY1962" s="70"/>
      <c r="MQZ1962" s="70"/>
      <c r="MRA1962" s="70"/>
      <c r="MRB1962" s="110"/>
      <c r="MRC1962" s="2"/>
      <c r="MRD1962" s="15"/>
      <c r="MRE1962" s="15"/>
      <c r="MRF1962" s="83"/>
      <c r="MRG1962" s="52"/>
      <c r="MRH1962" s="70"/>
      <c r="MRI1962" s="70"/>
      <c r="MRJ1962" s="70"/>
      <c r="MRK1962" s="110"/>
      <c r="MRL1962" s="2"/>
      <c r="MRM1962" s="15"/>
      <c r="MRN1962" s="15"/>
      <c r="MRO1962" s="83"/>
      <c r="MRP1962" s="52"/>
      <c r="MRQ1962" s="70"/>
      <c r="MRR1962" s="70"/>
      <c r="MRS1962" s="70"/>
      <c r="MRT1962" s="110"/>
      <c r="MRU1962" s="2"/>
      <c r="MRV1962" s="15"/>
      <c r="MRW1962" s="15"/>
      <c r="MRX1962" s="83"/>
      <c r="MRY1962" s="52"/>
      <c r="MRZ1962" s="70"/>
      <c r="MSA1962" s="70"/>
      <c r="MSB1962" s="70"/>
      <c r="MSC1962" s="110"/>
      <c r="MSD1962" s="2"/>
      <c r="MSE1962" s="15"/>
      <c r="MSF1962" s="15"/>
      <c r="MSG1962" s="83"/>
      <c r="MSH1962" s="52"/>
      <c r="MSI1962" s="70"/>
      <c r="MSJ1962" s="70"/>
      <c r="MSK1962" s="70"/>
      <c r="MSL1962" s="110"/>
      <c r="MSM1962" s="2"/>
      <c r="MSN1962" s="15"/>
      <c r="MSO1962" s="15"/>
      <c r="MSP1962" s="83"/>
      <c r="MSQ1962" s="52"/>
      <c r="MSR1962" s="70"/>
      <c r="MSS1962" s="70"/>
      <c r="MST1962" s="70"/>
      <c r="MSU1962" s="110"/>
      <c r="MSV1962" s="2"/>
      <c r="MSW1962" s="15"/>
      <c r="MSX1962" s="15"/>
      <c r="MSY1962" s="83"/>
      <c r="MSZ1962" s="52"/>
      <c r="MTA1962" s="70"/>
      <c r="MTB1962" s="70"/>
      <c r="MTC1962" s="70"/>
      <c r="MTD1962" s="110"/>
      <c r="MTE1962" s="2"/>
      <c r="MTF1962" s="15"/>
      <c r="MTG1962" s="15"/>
      <c r="MTH1962" s="83"/>
      <c r="MTI1962" s="52"/>
      <c r="MTJ1962" s="70"/>
      <c r="MTK1962" s="70"/>
      <c r="MTL1962" s="70"/>
      <c r="MTM1962" s="110"/>
      <c r="MTN1962" s="2"/>
      <c r="MTO1962" s="15"/>
      <c r="MTP1962" s="15"/>
      <c r="MTQ1962" s="83"/>
      <c r="MTR1962" s="52"/>
      <c r="MTS1962" s="70"/>
      <c r="MTT1962" s="70"/>
      <c r="MTU1962" s="70"/>
      <c r="MTV1962" s="110"/>
      <c r="MTW1962" s="2"/>
      <c r="MTX1962" s="15"/>
      <c r="MTY1962" s="15"/>
      <c r="MTZ1962" s="83"/>
      <c r="MUA1962" s="52"/>
      <c r="MUB1962" s="70"/>
      <c r="MUC1962" s="70"/>
      <c r="MUD1962" s="70"/>
      <c r="MUE1962" s="110"/>
      <c r="MUF1962" s="2"/>
      <c r="MUG1962" s="15"/>
      <c r="MUH1962" s="15"/>
      <c r="MUI1962" s="83"/>
      <c r="MUJ1962" s="52"/>
      <c r="MUK1962" s="70"/>
      <c r="MUL1962" s="70"/>
      <c r="MUM1962" s="70"/>
      <c r="MUN1962" s="110"/>
      <c r="MUO1962" s="2"/>
      <c r="MUP1962" s="15"/>
      <c r="MUQ1962" s="15"/>
      <c r="MUR1962" s="83"/>
      <c r="MUS1962" s="52"/>
      <c r="MUT1962" s="70"/>
      <c r="MUU1962" s="70"/>
      <c r="MUV1962" s="70"/>
      <c r="MUW1962" s="110"/>
      <c r="MUX1962" s="2"/>
      <c r="MUY1962" s="15"/>
      <c r="MUZ1962" s="15"/>
      <c r="MVA1962" s="83"/>
      <c r="MVB1962" s="52"/>
      <c r="MVC1962" s="70"/>
      <c r="MVD1962" s="70"/>
      <c r="MVE1962" s="70"/>
      <c r="MVF1962" s="110"/>
      <c r="MVG1962" s="2"/>
      <c r="MVH1962" s="15"/>
      <c r="MVI1962" s="15"/>
      <c r="MVJ1962" s="83"/>
      <c r="MVK1962" s="52"/>
      <c r="MVL1962" s="70"/>
      <c r="MVM1962" s="70"/>
      <c r="MVN1962" s="70"/>
      <c r="MVO1962" s="110"/>
      <c r="MVP1962" s="2"/>
      <c r="MVQ1962" s="15"/>
      <c r="MVR1962" s="15"/>
      <c r="MVS1962" s="83"/>
      <c r="MVT1962" s="52"/>
      <c r="MVU1962" s="70"/>
      <c r="MVV1962" s="70"/>
      <c r="MVW1962" s="70"/>
      <c r="MVX1962" s="110"/>
      <c r="MVY1962" s="2"/>
      <c r="MVZ1962" s="15"/>
      <c r="MWA1962" s="15"/>
      <c r="MWB1962" s="83"/>
      <c r="MWC1962" s="52"/>
      <c r="MWD1962" s="70"/>
      <c r="MWE1962" s="70"/>
      <c r="MWF1962" s="70"/>
      <c r="MWG1962" s="110"/>
      <c r="MWH1962" s="2"/>
      <c r="MWI1962" s="15"/>
      <c r="MWJ1962" s="15"/>
      <c r="MWK1962" s="83"/>
      <c r="MWL1962" s="52"/>
      <c r="MWM1962" s="70"/>
      <c r="MWN1962" s="70"/>
      <c r="MWO1962" s="70"/>
      <c r="MWP1962" s="110"/>
      <c r="MWQ1962" s="2"/>
      <c r="MWR1962" s="15"/>
      <c r="MWS1962" s="15"/>
      <c r="MWT1962" s="83"/>
      <c r="MWU1962" s="52"/>
      <c r="MWV1962" s="70"/>
      <c r="MWW1962" s="70"/>
      <c r="MWX1962" s="70"/>
      <c r="MWY1962" s="110"/>
      <c r="MWZ1962" s="2"/>
      <c r="MXA1962" s="15"/>
      <c r="MXB1962" s="15"/>
      <c r="MXC1962" s="83"/>
      <c r="MXD1962" s="52"/>
      <c r="MXE1962" s="70"/>
      <c r="MXF1962" s="70"/>
      <c r="MXG1962" s="70"/>
      <c r="MXH1962" s="110"/>
      <c r="MXI1962" s="2"/>
      <c r="MXJ1962" s="15"/>
      <c r="MXK1962" s="15"/>
      <c r="MXL1962" s="83"/>
      <c r="MXM1962" s="52"/>
      <c r="MXN1962" s="70"/>
      <c r="MXO1962" s="70"/>
      <c r="MXP1962" s="70"/>
      <c r="MXQ1962" s="110"/>
      <c r="MXR1962" s="2"/>
      <c r="MXS1962" s="15"/>
      <c r="MXT1962" s="15"/>
      <c r="MXU1962" s="83"/>
      <c r="MXV1962" s="52"/>
      <c r="MXW1962" s="70"/>
      <c r="MXX1962" s="70"/>
      <c r="MXY1962" s="70"/>
      <c r="MXZ1962" s="110"/>
      <c r="MYA1962" s="2"/>
      <c r="MYB1962" s="15"/>
      <c r="MYC1962" s="15"/>
      <c r="MYD1962" s="83"/>
      <c r="MYE1962" s="52"/>
      <c r="MYF1962" s="70"/>
      <c r="MYG1962" s="70"/>
      <c r="MYH1962" s="70"/>
      <c r="MYI1962" s="110"/>
      <c r="MYJ1962" s="2"/>
      <c r="MYK1962" s="15"/>
      <c r="MYL1962" s="15"/>
      <c r="MYM1962" s="83"/>
      <c r="MYN1962" s="52"/>
      <c r="MYO1962" s="70"/>
      <c r="MYP1962" s="70"/>
      <c r="MYQ1962" s="70"/>
      <c r="MYR1962" s="110"/>
      <c r="MYS1962" s="2"/>
      <c r="MYT1962" s="15"/>
      <c r="MYU1962" s="15"/>
      <c r="MYV1962" s="83"/>
      <c r="MYW1962" s="52"/>
      <c r="MYX1962" s="70"/>
      <c r="MYY1962" s="70"/>
      <c r="MYZ1962" s="70"/>
      <c r="MZA1962" s="110"/>
      <c r="MZB1962" s="2"/>
      <c r="MZC1962" s="15"/>
      <c r="MZD1962" s="15"/>
      <c r="MZE1962" s="83"/>
      <c r="MZF1962" s="52"/>
      <c r="MZG1962" s="70"/>
      <c r="MZH1962" s="70"/>
      <c r="MZI1962" s="70"/>
      <c r="MZJ1962" s="110"/>
      <c r="MZK1962" s="2"/>
      <c r="MZL1962" s="15"/>
      <c r="MZM1962" s="15"/>
      <c r="MZN1962" s="83"/>
      <c r="MZO1962" s="52"/>
      <c r="MZP1962" s="70"/>
      <c r="MZQ1962" s="70"/>
      <c r="MZR1962" s="70"/>
      <c r="MZS1962" s="110"/>
      <c r="MZT1962" s="2"/>
      <c r="MZU1962" s="15"/>
      <c r="MZV1962" s="15"/>
      <c r="MZW1962" s="83"/>
      <c r="MZX1962" s="52"/>
      <c r="MZY1962" s="70"/>
      <c r="MZZ1962" s="70"/>
      <c r="NAA1962" s="70"/>
      <c r="NAB1962" s="110"/>
      <c r="NAC1962" s="2"/>
      <c r="NAD1962" s="15"/>
      <c r="NAE1962" s="15"/>
      <c r="NAF1962" s="83"/>
      <c r="NAG1962" s="52"/>
      <c r="NAH1962" s="70"/>
      <c r="NAI1962" s="70"/>
      <c r="NAJ1962" s="70"/>
      <c r="NAK1962" s="110"/>
      <c r="NAL1962" s="2"/>
      <c r="NAM1962" s="15"/>
      <c r="NAN1962" s="15"/>
      <c r="NAO1962" s="83"/>
      <c r="NAP1962" s="52"/>
      <c r="NAQ1962" s="70"/>
      <c r="NAR1962" s="70"/>
      <c r="NAS1962" s="70"/>
      <c r="NAT1962" s="110"/>
      <c r="NAU1962" s="2"/>
      <c r="NAV1962" s="15"/>
      <c r="NAW1962" s="15"/>
      <c r="NAX1962" s="83"/>
      <c r="NAY1962" s="52"/>
      <c r="NAZ1962" s="70"/>
      <c r="NBA1962" s="70"/>
      <c r="NBB1962" s="70"/>
      <c r="NBC1962" s="110"/>
      <c r="NBD1962" s="2"/>
      <c r="NBE1962" s="15"/>
      <c r="NBF1962" s="15"/>
      <c r="NBG1962" s="83"/>
      <c r="NBH1962" s="52"/>
      <c r="NBI1962" s="70"/>
      <c r="NBJ1962" s="70"/>
      <c r="NBK1962" s="70"/>
      <c r="NBL1962" s="110"/>
      <c r="NBM1962" s="2"/>
      <c r="NBN1962" s="15"/>
      <c r="NBO1962" s="15"/>
      <c r="NBP1962" s="83"/>
      <c r="NBQ1962" s="52"/>
      <c r="NBR1962" s="70"/>
      <c r="NBS1962" s="70"/>
      <c r="NBT1962" s="70"/>
      <c r="NBU1962" s="110"/>
      <c r="NBV1962" s="2"/>
      <c r="NBW1962" s="15"/>
      <c r="NBX1962" s="15"/>
      <c r="NBY1962" s="83"/>
      <c r="NBZ1962" s="52"/>
      <c r="NCA1962" s="70"/>
      <c r="NCB1962" s="70"/>
      <c r="NCC1962" s="70"/>
      <c r="NCD1962" s="110"/>
      <c r="NCE1962" s="2"/>
      <c r="NCF1962" s="15"/>
      <c r="NCG1962" s="15"/>
      <c r="NCH1962" s="83"/>
      <c r="NCI1962" s="52"/>
      <c r="NCJ1962" s="70"/>
      <c r="NCK1962" s="70"/>
      <c r="NCL1962" s="70"/>
      <c r="NCM1962" s="110"/>
      <c r="NCN1962" s="2"/>
      <c r="NCO1962" s="15"/>
      <c r="NCP1962" s="15"/>
      <c r="NCQ1962" s="83"/>
      <c r="NCR1962" s="52"/>
      <c r="NCS1962" s="70"/>
      <c r="NCT1962" s="70"/>
      <c r="NCU1962" s="70"/>
      <c r="NCV1962" s="110"/>
      <c r="NCW1962" s="2"/>
      <c r="NCX1962" s="15"/>
      <c r="NCY1962" s="15"/>
      <c r="NCZ1962" s="83"/>
      <c r="NDA1962" s="52"/>
      <c r="NDB1962" s="70"/>
      <c r="NDC1962" s="70"/>
      <c r="NDD1962" s="70"/>
      <c r="NDE1962" s="110"/>
      <c r="NDF1962" s="2"/>
      <c r="NDG1962" s="15"/>
      <c r="NDH1962" s="15"/>
      <c r="NDI1962" s="83"/>
      <c r="NDJ1962" s="52"/>
      <c r="NDK1962" s="70"/>
      <c r="NDL1962" s="70"/>
      <c r="NDM1962" s="70"/>
      <c r="NDN1962" s="110"/>
      <c r="NDO1962" s="2"/>
      <c r="NDP1962" s="15"/>
      <c r="NDQ1962" s="15"/>
      <c r="NDR1962" s="83"/>
      <c r="NDS1962" s="52"/>
      <c r="NDT1962" s="70"/>
      <c r="NDU1962" s="70"/>
      <c r="NDV1962" s="70"/>
      <c r="NDW1962" s="110"/>
      <c r="NDX1962" s="2"/>
      <c r="NDY1962" s="15"/>
      <c r="NDZ1962" s="15"/>
      <c r="NEA1962" s="83"/>
      <c r="NEB1962" s="52"/>
      <c r="NEC1962" s="70"/>
      <c r="NED1962" s="70"/>
      <c r="NEE1962" s="70"/>
      <c r="NEF1962" s="110"/>
      <c r="NEG1962" s="2"/>
      <c r="NEH1962" s="15"/>
      <c r="NEI1962" s="15"/>
      <c r="NEJ1962" s="83"/>
      <c r="NEK1962" s="52"/>
      <c r="NEL1962" s="70"/>
      <c r="NEM1962" s="70"/>
      <c r="NEN1962" s="70"/>
      <c r="NEO1962" s="110"/>
      <c r="NEP1962" s="2"/>
      <c r="NEQ1962" s="15"/>
      <c r="NER1962" s="15"/>
      <c r="NES1962" s="83"/>
      <c r="NET1962" s="52"/>
      <c r="NEU1962" s="70"/>
      <c r="NEV1962" s="70"/>
      <c r="NEW1962" s="70"/>
      <c r="NEX1962" s="110"/>
      <c r="NEY1962" s="2"/>
      <c r="NEZ1962" s="15"/>
      <c r="NFA1962" s="15"/>
      <c r="NFB1962" s="83"/>
      <c r="NFC1962" s="52"/>
      <c r="NFD1962" s="70"/>
      <c r="NFE1962" s="70"/>
      <c r="NFF1962" s="70"/>
      <c r="NFG1962" s="110"/>
      <c r="NFH1962" s="2"/>
      <c r="NFI1962" s="15"/>
      <c r="NFJ1962" s="15"/>
      <c r="NFK1962" s="83"/>
      <c r="NFL1962" s="52"/>
      <c r="NFM1962" s="70"/>
      <c r="NFN1962" s="70"/>
      <c r="NFO1962" s="70"/>
      <c r="NFP1962" s="110"/>
      <c r="NFQ1962" s="2"/>
      <c r="NFR1962" s="15"/>
      <c r="NFS1962" s="15"/>
      <c r="NFT1962" s="83"/>
      <c r="NFU1962" s="52"/>
      <c r="NFV1962" s="70"/>
      <c r="NFW1962" s="70"/>
      <c r="NFX1962" s="70"/>
      <c r="NFY1962" s="110"/>
      <c r="NFZ1962" s="2"/>
      <c r="NGA1962" s="15"/>
      <c r="NGB1962" s="15"/>
      <c r="NGC1962" s="83"/>
      <c r="NGD1962" s="52"/>
      <c r="NGE1962" s="70"/>
      <c r="NGF1962" s="70"/>
      <c r="NGG1962" s="70"/>
      <c r="NGH1962" s="110"/>
      <c r="NGI1962" s="2"/>
      <c r="NGJ1962" s="15"/>
      <c r="NGK1962" s="15"/>
      <c r="NGL1962" s="83"/>
      <c r="NGM1962" s="52"/>
      <c r="NGN1962" s="70"/>
      <c r="NGO1962" s="70"/>
      <c r="NGP1962" s="70"/>
      <c r="NGQ1962" s="110"/>
      <c r="NGR1962" s="2"/>
      <c r="NGS1962" s="15"/>
      <c r="NGT1962" s="15"/>
      <c r="NGU1962" s="83"/>
      <c r="NGV1962" s="52"/>
      <c r="NGW1962" s="70"/>
      <c r="NGX1962" s="70"/>
      <c r="NGY1962" s="70"/>
      <c r="NGZ1962" s="110"/>
      <c r="NHA1962" s="2"/>
      <c r="NHB1962" s="15"/>
      <c r="NHC1962" s="15"/>
      <c r="NHD1962" s="83"/>
      <c r="NHE1962" s="52"/>
      <c r="NHF1962" s="70"/>
      <c r="NHG1962" s="70"/>
      <c r="NHH1962" s="70"/>
      <c r="NHI1962" s="110"/>
      <c r="NHJ1962" s="2"/>
      <c r="NHK1962" s="15"/>
      <c r="NHL1962" s="15"/>
      <c r="NHM1962" s="83"/>
      <c r="NHN1962" s="52"/>
      <c r="NHO1962" s="70"/>
      <c r="NHP1962" s="70"/>
      <c r="NHQ1962" s="70"/>
      <c r="NHR1962" s="110"/>
      <c r="NHS1962" s="2"/>
      <c r="NHT1962" s="15"/>
      <c r="NHU1962" s="15"/>
      <c r="NHV1962" s="83"/>
      <c r="NHW1962" s="52"/>
      <c r="NHX1962" s="70"/>
      <c r="NHY1962" s="70"/>
      <c r="NHZ1962" s="70"/>
      <c r="NIA1962" s="110"/>
      <c r="NIB1962" s="2"/>
      <c r="NIC1962" s="15"/>
      <c r="NID1962" s="15"/>
      <c r="NIE1962" s="83"/>
      <c r="NIF1962" s="52"/>
      <c r="NIG1962" s="70"/>
      <c r="NIH1962" s="70"/>
      <c r="NII1962" s="70"/>
      <c r="NIJ1962" s="110"/>
      <c r="NIK1962" s="2"/>
      <c r="NIL1962" s="15"/>
      <c r="NIM1962" s="15"/>
      <c r="NIN1962" s="83"/>
      <c r="NIO1962" s="52"/>
      <c r="NIP1962" s="70"/>
      <c r="NIQ1962" s="70"/>
      <c r="NIR1962" s="70"/>
      <c r="NIS1962" s="110"/>
      <c r="NIT1962" s="2"/>
      <c r="NIU1962" s="15"/>
      <c r="NIV1962" s="15"/>
      <c r="NIW1962" s="83"/>
      <c r="NIX1962" s="52"/>
      <c r="NIY1962" s="70"/>
      <c r="NIZ1962" s="70"/>
      <c r="NJA1962" s="70"/>
      <c r="NJB1962" s="110"/>
      <c r="NJC1962" s="2"/>
      <c r="NJD1962" s="15"/>
      <c r="NJE1962" s="15"/>
      <c r="NJF1962" s="83"/>
      <c r="NJG1962" s="52"/>
      <c r="NJH1962" s="70"/>
      <c r="NJI1962" s="70"/>
      <c r="NJJ1962" s="70"/>
      <c r="NJK1962" s="110"/>
      <c r="NJL1962" s="2"/>
      <c r="NJM1962" s="15"/>
      <c r="NJN1962" s="15"/>
      <c r="NJO1962" s="83"/>
      <c r="NJP1962" s="52"/>
      <c r="NJQ1962" s="70"/>
      <c r="NJR1962" s="70"/>
      <c r="NJS1962" s="70"/>
      <c r="NJT1962" s="110"/>
      <c r="NJU1962" s="2"/>
      <c r="NJV1962" s="15"/>
      <c r="NJW1962" s="15"/>
      <c r="NJX1962" s="83"/>
      <c r="NJY1962" s="52"/>
      <c r="NJZ1962" s="70"/>
      <c r="NKA1962" s="70"/>
      <c r="NKB1962" s="70"/>
      <c r="NKC1962" s="110"/>
      <c r="NKD1962" s="2"/>
      <c r="NKE1962" s="15"/>
      <c r="NKF1962" s="15"/>
      <c r="NKG1962" s="83"/>
      <c r="NKH1962" s="52"/>
      <c r="NKI1962" s="70"/>
      <c r="NKJ1962" s="70"/>
      <c r="NKK1962" s="70"/>
      <c r="NKL1962" s="110"/>
      <c r="NKM1962" s="2"/>
      <c r="NKN1962" s="15"/>
      <c r="NKO1962" s="15"/>
      <c r="NKP1962" s="83"/>
      <c r="NKQ1962" s="52"/>
      <c r="NKR1962" s="70"/>
      <c r="NKS1962" s="70"/>
      <c r="NKT1962" s="70"/>
      <c r="NKU1962" s="110"/>
      <c r="NKV1962" s="2"/>
      <c r="NKW1962" s="15"/>
      <c r="NKX1962" s="15"/>
      <c r="NKY1962" s="83"/>
      <c r="NKZ1962" s="52"/>
      <c r="NLA1962" s="70"/>
      <c r="NLB1962" s="70"/>
      <c r="NLC1962" s="70"/>
      <c r="NLD1962" s="110"/>
      <c r="NLE1962" s="2"/>
      <c r="NLF1962" s="15"/>
      <c r="NLG1962" s="15"/>
      <c r="NLH1962" s="83"/>
      <c r="NLI1962" s="52"/>
      <c r="NLJ1962" s="70"/>
      <c r="NLK1962" s="70"/>
      <c r="NLL1962" s="70"/>
      <c r="NLM1962" s="110"/>
      <c r="NLN1962" s="2"/>
      <c r="NLO1962" s="15"/>
      <c r="NLP1962" s="15"/>
      <c r="NLQ1962" s="83"/>
      <c r="NLR1962" s="52"/>
      <c r="NLS1962" s="70"/>
      <c r="NLT1962" s="70"/>
      <c r="NLU1962" s="70"/>
      <c r="NLV1962" s="110"/>
      <c r="NLW1962" s="2"/>
      <c r="NLX1962" s="15"/>
      <c r="NLY1962" s="15"/>
      <c r="NLZ1962" s="83"/>
      <c r="NMA1962" s="52"/>
      <c r="NMB1962" s="70"/>
      <c r="NMC1962" s="70"/>
      <c r="NMD1962" s="70"/>
      <c r="NME1962" s="110"/>
      <c r="NMF1962" s="2"/>
      <c r="NMG1962" s="15"/>
      <c r="NMH1962" s="15"/>
      <c r="NMI1962" s="83"/>
      <c r="NMJ1962" s="52"/>
      <c r="NMK1962" s="70"/>
      <c r="NML1962" s="70"/>
      <c r="NMM1962" s="70"/>
      <c r="NMN1962" s="110"/>
      <c r="NMO1962" s="2"/>
      <c r="NMP1962" s="15"/>
      <c r="NMQ1962" s="15"/>
      <c r="NMR1962" s="83"/>
      <c r="NMS1962" s="52"/>
      <c r="NMT1962" s="70"/>
      <c r="NMU1962" s="70"/>
      <c r="NMV1962" s="70"/>
      <c r="NMW1962" s="110"/>
      <c r="NMX1962" s="2"/>
      <c r="NMY1962" s="15"/>
      <c r="NMZ1962" s="15"/>
      <c r="NNA1962" s="83"/>
      <c r="NNB1962" s="52"/>
      <c r="NNC1962" s="70"/>
      <c r="NND1962" s="70"/>
      <c r="NNE1962" s="70"/>
      <c r="NNF1962" s="110"/>
      <c r="NNG1962" s="2"/>
      <c r="NNH1962" s="15"/>
      <c r="NNI1962" s="15"/>
      <c r="NNJ1962" s="83"/>
      <c r="NNK1962" s="52"/>
      <c r="NNL1962" s="70"/>
      <c r="NNM1962" s="70"/>
      <c r="NNN1962" s="70"/>
      <c r="NNO1962" s="110"/>
      <c r="NNP1962" s="2"/>
      <c r="NNQ1962" s="15"/>
      <c r="NNR1962" s="15"/>
      <c r="NNS1962" s="83"/>
      <c r="NNT1962" s="52"/>
      <c r="NNU1962" s="70"/>
      <c r="NNV1962" s="70"/>
      <c r="NNW1962" s="70"/>
      <c r="NNX1962" s="110"/>
      <c r="NNY1962" s="2"/>
      <c r="NNZ1962" s="15"/>
      <c r="NOA1962" s="15"/>
      <c r="NOB1962" s="83"/>
      <c r="NOC1962" s="52"/>
      <c r="NOD1962" s="70"/>
      <c r="NOE1962" s="70"/>
      <c r="NOF1962" s="70"/>
      <c r="NOG1962" s="110"/>
      <c r="NOH1962" s="2"/>
      <c r="NOI1962" s="15"/>
      <c r="NOJ1962" s="15"/>
      <c r="NOK1962" s="83"/>
      <c r="NOL1962" s="52"/>
      <c r="NOM1962" s="70"/>
      <c r="NON1962" s="70"/>
      <c r="NOO1962" s="70"/>
      <c r="NOP1962" s="110"/>
      <c r="NOQ1962" s="2"/>
      <c r="NOR1962" s="15"/>
      <c r="NOS1962" s="15"/>
      <c r="NOT1962" s="83"/>
      <c r="NOU1962" s="52"/>
      <c r="NOV1962" s="70"/>
      <c r="NOW1962" s="70"/>
      <c r="NOX1962" s="70"/>
      <c r="NOY1962" s="110"/>
      <c r="NOZ1962" s="2"/>
      <c r="NPA1962" s="15"/>
      <c r="NPB1962" s="15"/>
      <c r="NPC1962" s="83"/>
      <c r="NPD1962" s="52"/>
      <c r="NPE1962" s="70"/>
      <c r="NPF1962" s="70"/>
      <c r="NPG1962" s="70"/>
      <c r="NPH1962" s="110"/>
      <c r="NPI1962" s="2"/>
      <c r="NPJ1962" s="15"/>
      <c r="NPK1962" s="15"/>
      <c r="NPL1962" s="83"/>
      <c r="NPM1962" s="52"/>
      <c r="NPN1962" s="70"/>
      <c r="NPO1962" s="70"/>
      <c r="NPP1962" s="70"/>
      <c r="NPQ1962" s="110"/>
      <c r="NPR1962" s="2"/>
      <c r="NPS1962" s="15"/>
      <c r="NPT1962" s="15"/>
      <c r="NPU1962" s="83"/>
      <c r="NPV1962" s="52"/>
      <c r="NPW1962" s="70"/>
      <c r="NPX1962" s="70"/>
      <c r="NPY1962" s="70"/>
      <c r="NPZ1962" s="110"/>
      <c r="NQA1962" s="2"/>
      <c r="NQB1962" s="15"/>
      <c r="NQC1962" s="15"/>
      <c r="NQD1962" s="83"/>
      <c r="NQE1962" s="52"/>
      <c r="NQF1962" s="70"/>
      <c r="NQG1962" s="70"/>
      <c r="NQH1962" s="70"/>
      <c r="NQI1962" s="110"/>
      <c r="NQJ1962" s="2"/>
      <c r="NQK1962" s="15"/>
      <c r="NQL1962" s="15"/>
      <c r="NQM1962" s="83"/>
      <c r="NQN1962" s="52"/>
      <c r="NQO1962" s="70"/>
      <c r="NQP1962" s="70"/>
      <c r="NQQ1962" s="70"/>
      <c r="NQR1962" s="110"/>
      <c r="NQS1962" s="2"/>
      <c r="NQT1962" s="15"/>
      <c r="NQU1962" s="15"/>
      <c r="NQV1962" s="83"/>
      <c r="NQW1962" s="52"/>
      <c r="NQX1962" s="70"/>
      <c r="NQY1962" s="70"/>
      <c r="NQZ1962" s="70"/>
      <c r="NRA1962" s="110"/>
      <c r="NRB1962" s="2"/>
      <c r="NRC1962" s="15"/>
      <c r="NRD1962" s="15"/>
      <c r="NRE1962" s="83"/>
      <c r="NRF1962" s="52"/>
      <c r="NRG1962" s="70"/>
      <c r="NRH1962" s="70"/>
      <c r="NRI1962" s="70"/>
      <c r="NRJ1962" s="110"/>
      <c r="NRK1962" s="2"/>
      <c r="NRL1962" s="15"/>
      <c r="NRM1962" s="15"/>
      <c r="NRN1962" s="83"/>
      <c r="NRO1962" s="52"/>
      <c r="NRP1962" s="70"/>
      <c r="NRQ1962" s="70"/>
      <c r="NRR1962" s="70"/>
      <c r="NRS1962" s="110"/>
      <c r="NRT1962" s="2"/>
      <c r="NRU1962" s="15"/>
      <c r="NRV1962" s="15"/>
      <c r="NRW1962" s="83"/>
      <c r="NRX1962" s="52"/>
      <c r="NRY1962" s="70"/>
      <c r="NRZ1962" s="70"/>
      <c r="NSA1962" s="70"/>
      <c r="NSB1962" s="110"/>
      <c r="NSC1962" s="2"/>
      <c r="NSD1962" s="15"/>
      <c r="NSE1962" s="15"/>
      <c r="NSF1962" s="83"/>
      <c r="NSG1962" s="52"/>
      <c r="NSH1962" s="70"/>
      <c r="NSI1962" s="70"/>
      <c r="NSJ1962" s="70"/>
      <c r="NSK1962" s="110"/>
      <c r="NSL1962" s="2"/>
      <c r="NSM1962" s="15"/>
      <c r="NSN1962" s="15"/>
      <c r="NSO1962" s="83"/>
      <c r="NSP1962" s="52"/>
      <c r="NSQ1962" s="70"/>
      <c r="NSR1962" s="70"/>
      <c r="NSS1962" s="70"/>
      <c r="NST1962" s="110"/>
      <c r="NSU1962" s="2"/>
      <c r="NSV1962" s="15"/>
      <c r="NSW1962" s="15"/>
      <c r="NSX1962" s="83"/>
      <c r="NSY1962" s="52"/>
      <c r="NSZ1962" s="70"/>
      <c r="NTA1962" s="70"/>
      <c r="NTB1962" s="70"/>
      <c r="NTC1962" s="110"/>
      <c r="NTD1962" s="2"/>
      <c r="NTE1962" s="15"/>
      <c r="NTF1962" s="15"/>
      <c r="NTG1962" s="83"/>
      <c r="NTH1962" s="52"/>
      <c r="NTI1962" s="70"/>
      <c r="NTJ1962" s="70"/>
      <c r="NTK1962" s="70"/>
      <c r="NTL1962" s="110"/>
      <c r="NTM1962" s="2"/>
      <c r="NTN1962" s="15"/>
      <c r="NTO1962" s="15"/>
      <c r="NTP1962" s="83"/>
      <c r="NTQ1962" s="52"/>
      <c r="NTR1962" s="70"/>
      <c r="NTS1962" s="70"/>
      <c r="NTT1962" s="70"/>
      <c r="NTU1962" s="110"/>
      <c r="NTV1962" s="2"/>
      <c r="NTW1962" s="15"/>
      <c r="NTX1962" s="15"/>
      <c r="NTY1962" s="83"/>
      <c r="NTZ1962" s="52"/>
      <c r="NUA1962" s="70"/>
      <c r="NUB1962" s="70"/>
      <c r="NUC1962" s="70"/>
      <c r="NUD1962" s="110"/>
      <c r="NUE1962" s="2"/>
      <c r="NUF1962" s="15"/>
      <c r="NUG1962" s="15"/>
      <c r="NUH1962" s="83"/>
      <c r="NUI1962" s="52"/>
      <c r="NUJ1962" s="70"/>
      <c r="NUK1962" s="70"/>
      <c r="NUL1962" s="70"/>
      <c r="NUM1962" s="110"/>
      <c r="NUN1962" s="2"/>
      <c r="NUO1962" s="15"/>
      <c r="NUP1962" s="15"/>
      <c r="NUQ1962" s="83"/>
      <c r="NUR1962" s="52"/>
      <c r="NUS1962" s="70"/>
      <c r="NUT1962" s="70"/>
      <c r="NUU1962" s="70"/>
      <c r="NUV1962" s="110"/>
      <c r="NUW1962" s="2"/>
      <c r="NUX1962" s="15"/>
      <c r="NUY1962" s="15"/>
      <c r="NUZ1962" s="83"/>
      <c r="NVA1962" s="52"/>
      <c r="NVB1962" s="70"/>
      <c r="NVC1962" s="70"/>
      <c r="NVD1962" s="70"/>
      <c r="NVE1962" s="110"/>
      <c r="NVF1962" s="2"/>
      <c r="NVG1962" s="15"/>
      <c r="NVH1962" s="15"/>
      <c r="NVI1962" s="83"/>
      <c r="NVJ1962" s="52"/>
      <c r="NVK1962" s="70"/>
      <c r="NVL1962" s="70"/>
      <c r="NVM1962" s="70"/>
      <c r="NVN1962" s="110"/>
      <c r="NVO1962" s="2"/>
      <c r="NVP1962" s="15"/>
      <c r="NVQ1962" s="15"/>
      <c r="NVR1962" s="83"/>
      <c r="NVS1962" s="52"/>
      <c r="NVT1962" s="70"/>
      <c r="NVU1962" s="70"/>
      <c r="NVV1962" s="70"/>
      <c r="NVW1962" s="110"/>
      <c r="NVX1962" s="2"/>
      <c r="NVY1962" s="15"/>
      <c r="NVZ1962" s="15"/>
      <c r="NWA1962" s="83"/>
      <c r="NWB1962" s="52"/>
      <c r="NWC1962" s="70"/>
      <c r="NWD1962" s="70"/>
      <c r="NWE1962" s="70"/>
      <c r="NWF1962" s="110"/>
      <c r="NWG1962" s="2"/>
      <c r="NWH1962" s="15"/>
      <c r="NWI1962" s="15"/>
      <c r="NWJ1962" s="83"/>
      <c r="NWK1962" s="52"/>
      <c r="NWL1962" s="70"/>
      <c r="NWM1962" s="70"/>
      <c r="NWN1962" s="70"/>
      <c r="NWO1962" s="110"/>
      <c r="NWP1962" s="2"/>
      <c r="NWQ1962" s="15"/>
      <c r="NWR1962" s="15"/>
      <c r="NWS1962" s="83"/>
      <c r="NWT1962" s="52"/>
      <c r="NWU1962" s="70"/>
      <c r="NWV1962" s="70"/>
      <c r="NWW1962" s="70"/>
      <c r="NWX1962" s="110"/>
      <c r="NWY1962" s="2"/>
      <c r="NWZ1962" s="15"/>
      <c r="NXA1962" s="15"/>
      <c r="NXB1962" s="83"/>
      <c r="NXC1962" s="52"/>
      <c r="NXD1962" s="70"/>
      <c r="NXE1962" s="70"/>
      <c r="NXF1962" s="70"/>
      <c r="NXG1962" s="110"/>
      <c r="NXH1962" s="2"/>
      <c r="NXI1962" s="15"/>
      <c r="NXJ1962" s="15"/>
      <c r="NXK1962" s="83"/>
      <c r="NXL1962" s="52"/>
      <c r="NXM1962" s="70"/>
      <c r="NXN1962" s="70"/>
      <c r="NXO1962" s="70"/>
      <c r="NXP1962" s="110"/>
      <c r="NXQ1962" s="2"/>
      <c r="NXR1962" s="15"/>
      <c r="NXS1962" s="15"/>
      <c r="NXT1962" s="83"/>
      <c r="NXU1962" s="52"/>
      <c r="NXV1962" s="70"/>
      <c r="NXW1962" s="70"/>
      <c r="NXX1962" s="70"/>
      <c r="NXY1962" s="110"/>
      <c r="NXZ1962" s="2"/>
      <c r="NYA1962" s="15"/>
      <c r="NYB1962" s="15"/>
      <c r="NYC1962" s="83"/>
      <c r="NYD1962" s="52"/>
      <c r="NYE1962" s="70"/>
      <c r="NYF1962" s="70"/>
      <c r="NYG1962" s="70"/>
      <c r="NYH1962" s="110"/>
      <c r="NYI1962" s="2"/>
      <c r="NYJ1962" s="15"/>
      <c r="NYK1962" s="15"/>
      <c r="NYL1962" s="83"/>
      <c r="NYM1962" s="52"/>
      <c r="NYN1962" s="70"/>
      <c r="NYO1962" s="70"/>
      <c r="NYP1962" s="70"/>
      <c r="NYQ1962" s="110"/>
      <c r="NYR1962" s="2"/>
      <c r="NYS1962" s="15"/>
      <c r="NYT1962" s="15"/>
      <c r="NYU1962" s="83"/>
      <c r="NYV1962" s="52"/>
      <c r="NYW1962" s="70"/>
      <c r="NYX1962" s="70"/>
      <c r="NYY1962" s="70"/>
      <c r="NYZ1962" s="110"/>
      <c r="NZA1962" s="2"/>
      <c r="NZB1962" s="15"/>
      <c r="NZC1962" s="15"/>
      <c r="NZD1962" s="83"/>
      <c r="NZE1962" s="52"/>
      <c r="NZF1962" s="70"/>
      <c r="NZG1962" s="70"/>
      <c r="NZH1962" s="70"/>
      <c r="NZI1962" s="110"/>
      <c r="NZJ1962" s="2"/>
      <c r="NZK1962" s="15"/>
      <c r="NZL1962" s="15"/>
      <c r="NZM1962" s="83"/>
      <c r="NZN1962" s="52"/>
      <c r="NZO1962" s="70"/>
      <c r="NZP1962" s="70"/>
      <c r="NZQ1962" s="70"/>
      <c r="NZR1962" s="110"/>
      <c r="NZS1962" s="2"/>
      <c r="NZT1962" s="15"/>
      <c r="NZU1962" s="15"/>
      <c r="NZV1962" s="83"/>
      <c r="NZW1962" s="52"/>
      <c r="NZX1962" s="70"/>
      <c r="NZY1962" s="70"/>
      <c r="NZZ1962" s="70"/>
      <c r="OAA1962" s="110"/>
      <c r="OAB1962" s="2"/>
      <c r="OAC1962" s="15"/>
      <c r="OAD1962" s="15"/>
      <c r="OAE1962" s="83"/>
      <c r="OAF1962" s="52"/>
      <c r="OAG1962" s="70"/>
      <c r="OAH1962" s="70"/>
      <c r="OAI1962" s="70"/>
      <c r="OAJ1962" s="110"/>
      <c r="OAK1962" s="2"/>
      <c r="OAL1962" s="15"/>
      <c r="OAM1962" s="15"/>
      <c r="OAN1962" s="83"/>
      <c r="OAO1962" s="52"/>
      <c r="OAP1962" s="70"/>
      <c r="OAQ1962" s="70"/>
      <c r="OAR1962" s="70"/>
      <c r="OAS1962" s="110"/>
      <c r="OAT1962" s="2"/>
      <c r="OAU1962" s="15"/>
      <c r="OAV1962" s="15"/>
      <c r="OAW1962" s="83"/>
      <c r="OAX1962" s="52"/>
      <c r="OAY1962" s="70"/>
      <c r="OAZ1962" s="70"/>
      <c r="OBA1962" s="70"/>
      <c r="OBB1962" s="110"/>
      <c r="OBC1962" s="2"/>
      <c r="OBD1962" s="15"/>
      <c r="OBE1962" s="15"/>
      <c r="OBF1962" s="83"/>
      <c r="OBG1962" s="52"/>
      <c r="OBH1962" s="70"/>
      <c r="OBI1962" s="70"/>
      <c r="OBJ1962" s="70"/>
      <c r="OBK1962" s="110"/>
      <c r="OBL1962" s="2"/>
      <c r="OBM1962" s="15"/>
      <c r="OBN1962" s="15"/>
      <c r="OBO1962" s="83"/>
      <c r="OBP1962" s="52"/>
      <c r="OBQ1962" s="70"/>
      <c r="OBR1962" s="70"/>
      <c r="OBS1962" s="70"/>
      <c r="OBT1962" s="110"/>
      <c r="OBU1962" s="2"/>
      <c r="OBV1962" s="15"/>
      <c r="OBW1962" s="15"/>
      <c r="OBX1962" s="83"/>
      <c r="OBY1962" s="52"/>
      <c r="OBZ1962" s="70"/>
      <c r="OCA1962" s="70"/>
      <c r="OCB1962" s="70"/>
      <c r="OCC1962" s="110"/>
      <c r="OCD1962" s="2"/>
      <c r="OCE1962" s="15"/>
      <c r="OCF1962" s="15"/>
      <c r="OCG1962" s="83"/>
      <c r="OCH1962" s="52"/>
      <c r="OCI1962" s="70"/>
      <c r="OCJ1962" s="70"/>
      <c r="OCK1962" s="70"/>
      <c r="OCL1962" s="110"/>
      <c r="OCM1962" s="2"/>
      <c r="OCN1962" s="15"/>
      <c r="OCO1962" s="15"/>
      <c r="OCP1962" s="83"/>
      <c r="OCQ1962" s="52"/>
      <c r="OCR1962" s="70"/>
      <c r="OCS1962" s="70"/>
      <c r="OCT1962" s="70"/>
      <c r="OCU1962" s="110"/>
      <c r="OCV1962" s="2"/>
      <c r="OCW1962" s="15"/>
      <c r="OCX1962" s="15"/>
      <c r="OCY1962" s="83"/>
      <c r="OCZ1962" s="52"/>
      <c r="ODA1962" s="70"/>
      <c r="ODB1962" s="70"/>
      <c r="ODC1962" s="70"/>
      <c r="ODD1962" s="110"/>
      <c r="ODE1962" s="2"/>
      <c r="ODF1962" s="15"/>
      <c r="ODG1962" s="15"/>
      <c r="ODH1962" s="83"/>
      <c r="ODI1962" s="52"/>
      <c r="ODJ1962" s="70"/>
      <c r="ODK1962" s="70"/>
      <c r="ODL1962" s="70"/>
      <c r="ODM1962" s="110"/>
      <c r="ODN1962" s="2"/>
      <c r="ODO1962" s="15"/>
      <c r="ODP1962" s="15"/>
      <c r="ODQ1962" s="83"/>
      <c r="ODR1962" s="52"/>
      <c r="ODS1962" s="70"/>
      <c r="ODT1962" s="70"/>
      <c r="ODU1962" s="70"/>
      <c r="ODV1962" s="110"/>
      <c r="ODW1962" s="2"/>
      <c r="ODX1962" s="15"/>
      <c r="ODY1962" s="15"/>
      <c r="ODZ1962" s="83"/>
      <c r="OEA1962" s="52"/>
      <c r="OEB1962" s="70"/>
      <c r="OEC1962" s="70"/>
      <c r="OED1962" s="70"/>
      <c r="OEE1962" s="110"/>
      <c r="OEF1962" s="2"/>
      <c r="OEG1962" s="15"/>
      <c r="OEH1962" s="15"/>
      <c r="OEI1962" s="83"/>
      <c r="OEJ1962" s="52"/>
      <c r="OEK1962" s="70"/>
      <c r="OEL1962" s="70"/>
      <c r="OEM1962" s="70"/>
      <c r="OEN1962" s="110"/>
      <c r="OEO1962" s="2"/>
      <c r="OEP1962" s="15"/>
      <c r="OEQ1962" s="15"/>
      <c r="OER1962" s="83"/>
      <c r="OES1962" s="52"/>
      <c r="OET1962" s="70"/>
      <c r="OEU1962" s="70"/>
      <c r="OEV1962" s="70"/>
      <c r="OEW1962" s="110"/>
      <c r="OEX1962" s="2"/>
      <c r="OEY1962" s="15"/>
      <c r="OEZ1962" s="15"/>
      <c r="OFA1962" s="83"/>
      <c r="OFB1962" s="52"/>
      <c r="OFC1962" s="70"/>
      <c r="OFD1962" s="70"/>
      <c r="OFE1962" s="70"/>
      <c r="OFF1962" s="110"/>
      <c r="OFG1962" s="2"/>
      <c r="OFH1962" s="15"/>
      <c r="OFI1962" s="15"/>
      <c r="OFJ1962" s="83"/>
      <c r="OFK1962" s="52"/>
      <c r="OFL1962" s="70"/>
      <c r="OFM1962" s="70"/>
      <c r="OFN1962" s="70"/>
      <c r="OFO1962" s="110"/>
      <c r="OFP1962" s="2"/>
      <c r="OFQ1962" s="15"/>
      <c r="OFR1962" s="15"/>
      <c r="OFS1962" s="83"/>
      <c r="OFT1962" s="52"/>
      <c r="OFU1962" s="70"/>
      <c r="OFV1962" s="70"/>
      <c r="OFW1962" s="70"/>
      <c r="OFX1962" s="110"/>
      <c r="OFY1962" s="2"/>
      <c r="OFZ1962" s="15"/>
      <c r="OGA1962" s="15"/>
      <c r="OGB1962" s="83"/>
      <c r="OGC1962" s="52"/>
      <c r="OGD1962" s="70"/>
      <c r="OGE1962" s="70"/>
      <c r="OGF1962" s="70"/>
      <c r="OGG1962" s="110"/>
      <c r="OGH1962" s="2"/>
      <c r="OGI1962" s="15"/>
      <c r="OGJ1962" s="15"/>
      <c r="OGK1962" s="83"/>
      <c r="OGL1962" s="52"/>
      <c r="OGM1962" s="70"/>
      <c r="OGN1962" s="70"/>
      <c r="OGO1962" s="70"/>
      <c r="OGP1962" s="110"/>
      <c r="OGQ1962" s="2"/>
      <c r="OGR1962" s="15"/>
      <c r="OGS1962" s="15"/>
      <c r="OGT1962" s="83"/>
      <c r="OGU1962" s="52"/>
      <c r="OGV1962" s="70"/>
      <c r="OGW1962" s="70"/>
      <c r="OGX1962" s="70"/>
      <c r="OGY1962" s="110"/>
      <c r="OGZ1962" s="2"/>
      <c r="OHA1962" s="15"/>
      <c r="OHB1962" s="15"/>
      <c r="OHC1962" s="83"/>
      <c r="OHD1962" s="52"/>
      <c r="OHE1962" s="70"/>
      <c r="OHF1962" s="70"/>
      <c r="OHG1962" s="70"/>
      <c r="OHH1962" s="110"/>
      <c r="OHI1962" s="2"/>
      <c r="OHJ1962" s="15"/>
      <c r="OHK1962" s="15"/>
      <c r="OHL1962" s="83"/>
      <c r="OHM1962" s="52"/>
      <c r="OHN1962" s="70"/>
      <c r="OHO1962" s="70"/>
      <c r="OHP1962" s="70"/>
      <c r="OHQ1962" s="110"/>
      <c r="OHR1962" s="2"/>
      <c r="OHS1962" s="15"/>
      <c r="OHT1962" s="15"/>
      <c r="OHU1962" s="83"/>
      <c r="OHV1962" s="52"/>
      <c r="OHW1962" s="70"/>
      <c r="OHX1962" s="70"/>
      <c r="OHY1962" s="70"/>
      <c r="OHZ1962" s="110"/>
      <c r="OIA1962" s="2"/>
      <c r="OIB1962" s="15"/>
      <c r="OIC1962" s="15"/>
      <c r="OID1962" s="83"/>
      <c r="OIE1962" s="52"/>
      <c r="OIF1962" s="70"/>
      <c r="OIG1962" s="70"/>
      <c r="OIH1962" s="70"/>
      <c r="OII1962" s="110"/>
      <c r="OIJ1962" s="2"/>
      <c r="OIK1962" s="15"/>
      <c r="OIL1962" s="15"/>
      <c r="OIM1962" s="83"/>
      <c r="OIN1962" s="52"/>
      <c r="OIO1962" s="70"/>
      <c r="OIP1962" s="70"/>
      <c r="OIQ1962" s="70"/>
      <c r="OIR1962" s="110"/>
      <c r="OIS1962" s="2"/>
      <c r="OIT1962" s="15"/>
      <c r="OIU1962" s="15"/>
      <c r="OIV1962" s="83"/>
      <c r="OIW1962" s="52"/>
      <c r="OIX1962" s="70"/>
      <c r="OIY1962" s="70"/>
      <c r="OIZ1962" s="70"/>
      <c r="OJA1962" s="110"/>
      <c r="OJB1962" s="2"/>
      <c r="OJC1962" s="15"/>
      <c r="OJD1962" s="15"/>
      <c r="OJE1962" s="83"/>
      <c r="OJF1962" s="52"/>
      <c r="OJG1962" s="70"/>
      <c r="OJH1962" s="70"/>
      <c r="OJI1962" s="70"/>
      <c r="OJJ1962" s="110"/>
      <c r="OJK1962" s="2"/>
      <c r="OJL1962" s="15"/>
      <c r="OJM1962" s="15"/>
      <c r="OJN1962" s="83"/>
      <c r="OJO1962" s="52"/>
      <c r="OJP1962" s="70"/>
      <c r="OJQ1962" s="70"/>
      <c r="OJR1962" s="70"/>
      <c r="OJS1962" s="110"/>
      <c r="OJT1962" s="2"/>
      <c r="OJU1962" s="15"/>
      <c r="OJV1962" s="15"/>
      <c r="OJW1962" s="83"/>
      <c r="OJX1962" s="52"/>
      <c r="OJY1962" s="70"/>
      <c r="OJZ1962" s="70"/>
      <c r="OKA1962" s="70"/>
      <c r="OKB1962" s="110"/>
      <c r="OKC1962" s="2"/>
      <c r="OKD1962" s="15"/>
      <c r="OKE1962" s="15"/>
      <c r="OKF1962" s="83"/>
      <c r="OKG1962" s="52"/>
      <c r="OKH1962" s="70"/>
      <c r="OKI1962" s="70"/>
      <c r="OKJ1962" s="70"/>
      <c r="OKK1962" s="110"/>
      <c r="OKL1962" s="2"/>
      <c r="OKM1962" s="15"/>
      <c r="OKN1962" s="15"/>
      <c r="OKO1962" s="83"/>
      <c r="OKP1962" s="52"/>
      <c r="OKQ1962" s="70"/>
      <c r="OKR1962" s="70"/>
      <c r="OKS1962" s="70"/>
      <c r="OKT1962" s="110"/>
      <c r="OKU1962" s="2"/>
      <c r="OKV1962" s="15"/>
      <c r="OKW1962" s="15"/>
      <c r="OKX1962" s="83"/>
      <c r="OKY1962" s="52"/>
      <c r="OKZ1962" s="70"/>
      <c r="OLA1962" s="70"/>
      <c r="OLB1962" s="70"/>
      <c r="OLC1962" s="110"/>
      <c r="OLD1962" s="2"/>
      <c r="OLE1962" s="15"/>
      <c r="OLF1962" s="15"/>
      <c r="OLG1962" s="83"/>
      <c r="OLH1962" s="52"/>
      <c r="OLI1962" s="70"/>
      <c r="OLJ1962" s="70"/>
      <c r="OLK1962" s="70"/>
      <c r="OLL1962" s="110"/>
      <c r="OLM1962" s="2"/>
      <c r="OLN1962" s="15"/>
      <c r="OLO1962" s="15"/>
      <c r="OLP1962" s="83"/>
      <c r="OLQ1962" s="52"/>
      <c r="OLR1962" s="70"/>
      <c r="OLS1962" s="70"/>
      <c r="OLT1962" s="70"/>
      <c r="OLU1962" s="110"/>
      <c r="OLV1962" s="2"/>
      <c r="OLW1962" s="15"/>
      <c r="OLX1962" s="15"/>
      <c r="OLY1962" s="83"/>
      <c r="OLZ1962" s="52"/>
      <c r="OMA1962" s="70"/>
      <c r="OMB1962" s="70"/>
      <c r="OMC1962" s="70"/>
      <c r="OMD1962" s="110"/>
      <c r="OME1962" s="2"/>
      <c r="OMF1962" s="15"/>
      <c r="OMG1962" s="15"/>
      <c r="OMH1962" s="83"/>
      <c r="OMI1962" s="52"/>
      <c r="OMJ1962" s="70"/>
      <c r="OMK1962" s="70"/>
      <c r="OML1962" s="70"/>
      <c r="OMM1962" s="110"/>
      <c r="OMN1962" s="2"/>
      <c r="OMO1962" s="15"/>
      <c r="OMP1962" s="15"/>
      <c r="OMQ1962" s="83"/>
      <c r="OMR1962" s="52"/>
      <c r="OMS1962" s="70"/>
      <c r="OMT1962" s="70"/>
      <c r="OMU1962" s="70"/>
      <c r="OMV1962" s="110"/>
      <c r="OMW1962" s="2"/>
      <c r="OMX1962" s="15"/>
      <c r="OMY1962" s="15"/>
      <c r="OMZ1962" s="83"/>
      <c r="ONA1962" s="52"/>
      <c r="ONB1962" s="70"/>
      <c r="ONC1962" s="70"/>
      <c r="OND1962" s="70"/>
      <c r="ONE1962" s="110"/>
      <c r="ONF1962" s="2"/>
      <c r="ONG1962" s="15"/>
      <c r="ONH1962" s="15"/>
      <c r="ONI1962" s="83"/>
      <c r="ONJ1962" s="52"/>
      <c r="ONK1962" s="70"/>
      <c r="ONL1962" s="70"/>
      <c r="ONM1962" s="70"/>
      <c r="ONN1962" s="110"/>
      <c r="ONO1962" s="2"/>
      <c r="ONP1962" s="15"/>
      <c r="ONQ1962" s="15"/>
      <c r="ONR1962" s="83"/>
      <c r="ONS1962" s="52"/>
      <c r="ONT1962" s="70"/>
      <c r="ONU1962" s="70"/>
      <c r="ONV1962" s="70"/>
      <c r="ONW1962" s="110"/>
      <c r="ONX1962" s="2"/>
      <c r="ONY1962" s="15"/>
      <c r="ONZ1962" s="15"/>
      <c r="OOA1962" s="83"/>
      <c r="OOB1962" s="52"/>
      <c r="OOC1962" s="70"/>
      <c r="OOD1962" s="70"/>
      <c r="OOE1962" s="70"/>
      <c r="OOF1962" s="110"/>
      <c r="OOG1962" s="2"/>
      <c r="OOH1962" s="15"/>
      <c r="OOI1962" s="15"/>
      <c r="OOJ1962" s="83"/>
      <c r="OOK1962" s="52"/>
      <c r="OOL1962" s="70"/>
      <c r="OOM1962" s="70"/>
      <c r="OON1962" s="70"/>
      <c r="OOO1962" s="110"/>
      <c r="OOP1962" s="2"/>
      <c r="OOQ1962" s="15"/>
      <c r="OOR1962" s="15"/>
      <c r="OOS1962" s="83"/>
      <c r="OOT1962" s="52"/>
      <c r="OOU1962" s="70"/>
      <c r="OOV1962" s="70"/>
      <c r="OOW1962" s="70"/>
      <c r="OOX1962" s="110"/>
      <c r="OOY1962" s="2"/>
      <c r="OOZ1962" s="15"/>
      <c r="OPA1962" s="15"/>
      <c r="OPB1962" s="83"/>
      <c r="OPC1962" s="52"/>
      <c r="OPD1962" s="70"/>
      <c r="OPE1962" s="70"/>
      <c r="OPF1962" s="70"/>
      <c r="OPG1962" s="110"/>
      <c r="OPH1962" s="2"/>
      <c r="OPI1962" s="15"/>
      <c r="OPJ1962" s="15"/>
      <c r="OPK1962" s="83"/>
      <c r="OPL1962" s="52"/>
      <c r="OPM1962" s="70"/>
      <c r="OPN1962" s="70"/>
      <c r="OPO1962" s="70"/>
      <c r="OPP1962" s="110"/>
      <c r="OPQ1962" s="2"/>
      <c r="OPR1962" s="15"/>
      <c r="OPS1962" s="15"/>
      <c r="OPT1962" s="83"/>
      <c r="OPU1962" s="52"/>
      <c r="OPV1962" s="70"/>
      <c r="OPW1962" s="70"/>
      <c r="OPX1962" s="70"/>
      <c r="OPY1962" s="110"/>
      <c r="OPZ1962" s="2"/>
      <c r="OQA1962" s="15"/>
      <c r="OQB1962" s="15"/>
      <c r="OQC1962" s="83"/>
      <c r="OQD1962" s="52"/>
      <c r="OQE1962" s="70"/>
      <c r="OQF1962" s="70"/>
      <c r="OQG1962" s="70"/>
      <c r="OQH1962" s="110"/>
      <c r="OQI1962" s="2"/>
      <c r="OQJ1962" s="15"/>
      <c r="OQK1962" s="15"/>
      <c r="OQL1962" s="83"/>
      <c r="OQM1962" s="52"/>
      <c r="OQN1962" s="70"/>
      <c r="OQO1962" s="70"/>
      <c r="OQP1962" s="70"/>
      <c r="OQQ1962" s="110"/>
      <c r="OQR1962" s="2"/>
      <c r="OQS1962" s="15"/>
      <c r="OQT1962" s="15"/>
      <c r="OQU1962" s="83"/>
      <c r="OQV1962" s="52"/>
      <c r="OQW1962" s="70"/>
      <c r="OQX1962" s="70"/>
      <c r="OQY1962" s="70"/>
      <c r="OQZ1962" s="110"/>
      <c r="ORA1962" s="2"/>
      <c r="ORB1962" s="15"/>
      <c r="ORC1962" s="15"/>
      <c r="ORD1962" s="83"/>
      <c r="ORE1962" s="52"/>
      <c r="ORF1962" s="70"/>
      <c r="ORG1962" s="70"/>
      <c r="ORH1962" s="70"/>
      <c r="ORI1962" s="110"/>
      <c r="ORJ1962" s="2"/>
      <c r="ORK1962" s="15"/>
      <c r="ORL1962" s="15"/>
      <c r="ORM1962" s="83"/>
      <c r="ORN1962" s="52"/>
      <c r="ORO1962" s="70"/>
      <c r="ORP1962" s="70"/>
      <c r="ORQ1962" s="70"/>
      <c r="ORR1962" s="110"/>
      <c r="ORS1962" s="2"/>
      <c r="ORT1962" s="15"/>
      <c r="ORU1962" s="15"/>
      <c r="ORV1962" s="83"/>
      <c r="ORW1962" s="52"/>
      <c r="ORX1962" s="70"/>
      <c r="ORY1962" s="70"/>
      <c r="ORZ1962" s="70"/>
      <c r="OSA1962" s="110"/>
      <c r="OSB1962" s="2"/>
      <c r="OSC1962" s="15"/>
      <c r="OSD1962" s="15"/>
      <c r="OSE1962" s="83"/>
      <c r="OSF1962" s="52"/>
      <c r="OSG1962" s="70"/>
      <c r="OSH1962" s="70"/>
      <c r="OSI1962" s="70"/>
      <c r="OSJ1962" s="110"/>
      <c r="OSK1962" s="2"/>
      <c r="OSL1962" s="15"/>
      <c r="OSM1962" s="15"/>
      <c r="OSN1962" s="83"/>
      <c r="OSO1962" s="52"/>
      <c r="OSP1962" s="70"/>
      <c r="OSQ1962" s="70"/>
      <c r="OSR1962" s="70"/>
      <c r="OSS1962" s="110"/>
      <c r="OST1962" s="2"/>
      <c r="OSU1962" s="15"/>
      <c r="OSV1962" s="15"/>
      <c r="OSW1962" s="83"/>
      <c r="OSX1962" s="52"/>
      <c r="OSY1962" s="70"/>
      <c r="OSZ1962" s="70"/>
      <c r="OTA1962" s="70"/>
      <c r="OTB1962" s="110"/>
      <c r="OTC1962" s="2"/>
      <c r="OTD1962" s="15"/>
      <c r="OTE1962" s="15"/>
      <c r="OTF1962" s="83"/>
      <c r="OTG1962" s="52"/>
      <c r="OTH1962" s="70"/>
      <c r="OTI1962" s="70"/>
      <c r="OTJ1962" s="70"/>
      <c r="OTK1962" s="110"/>
      <c r="OTL1962" s="2"/>
      <c r="OTM1962" s="15"/>
      <c r="OTN1962" s="15"/>
      <c r="OTO1962" s="83"/>
      <c r="OTP1962" s="52"/>
      <c r="OTQ1962" s="70"/>
      <c r="OTR1962" s="70"/>
      <c r="OTS1962" s="70"/>
      <c r="OTT1962" s="110"/>
      <c r="OTU1962" s="2"/>
      <c r="OTV1962" s="15"/>
      <c r="OTW1962" s="15"/>
      <c r="OTX1962" s="83"/>
      <c r="OTY1962" s="52"/>
      <c r="OTZ1962" s="70"/>
      <c r="OUA1962" s="70"/>
      <c r="OUB1962" s="70"/>
      <c r="OUC1962" s="110"/>
      <c r="OUD1962" s="2"/>
      <c r="OUE1962" s="15"/>
      <c r="OUF1962" s="15"/>
      <c r="OUG1962" s="83"/>
      <c r="OUH1962" s="52"/>
      <c r="OUI1962" s="70"/>
      <c r="OUJ1962" s="70"/>
      <c r="OUK1962" s="70"/>
      <c r="OUL1962" s="110"/>
      <c r="OUM1962" s="2"/>
      <c r="OUN1962" s="15"/>
      <c r="OUO1962" s="15"/>
      <c r="OUP1962" s="83"/>
      <c r="OUQ1962" s="52"/>
      <c r="OUR1962" s="70"/>
      <c r="OUS1962" s="70"/>
      <c r="OUT1962" s="70"/>
      <c r="OUU1962" s="110"/>
      <c r="OUV1962" s="2"/>
      <c r="OUW1962" s="15"/>
      <c r="OUX1962" s="15"/>
      <c r="OUY1962" s="83"/>
      <c r="OUZ1962" s="52"/>
      <c r="OVA1962" s="70"/>
      <c r="OVB1962" s="70"/>
      <c r="OVC1962" s="70"/>
      <c r="OVD1962" s="110"/>
      <c r="OVE1962" s="2"/>
      <c r="OVF1962" s="15"/>
      <c r="OVG1962" s="15"/>
      <c r="OVH1962" s="83"/>
      <c r="OVI1962" s="52"/>
      <c r="OVJ1962" s="70"/>
      <c r="OVK1962" s="70"/>
      <c r="OVL1962" s="70"/>
      <c r="OVM1962" s="110"/>
      <c r="OVN1962" s="2"/>
      <c r="OVO1962" s="15"/>
      <c r="OVP1962" s="15"/>
      <c r="OVQ1962" s="83"/>
      <c r="OVR1962" s="52"/>
      <c r="OVS1962" s="70"/>
      <c r="OVT1962" s="70"/>
      <c r="OVU1962" s="70"/>
      <c r="OVV1962" s="110"/>
      <c r="OVW1962" s="2"/>
      <c r="OVX1962" s="15"/>
      <c r="OVY1962" s="15"/>
      <c r="OVZ1962" s="83"/>
      <c r="OWA1962" s="52"/>
      <c r="OWB1962" s="70"/>
      <c r="OWC1962" s="70"/>
      <c r="OWD1962" s="70"/>
      <c r="OWE1962" s="110"/>
      <c r="OWF1962" s="2"/>
      <c r="OWG1962" s="15"/>
      <c r="OWH1962" s="15"/>
      <c r="OWI1962" s="83"/>
      <c r="OWJ1962" s="52"/>
      <c r="OWK1962" s="70"/>
      <c r="OWL1962" s="70"/>
      <c r="OWM1962" s="70"/>
      <c r="OWN1962" s="110"/>
      <c r="OWO1962" s="2"/>
      <c r="OWP1962" s="15"/>
      <c r="OWQ1962" s="15"/>
      <c r="OWR1962" s="83"/>
      <c r="OWS1962" s="52"/>
      <c r="OWT1962" s="70"/>
      <c r="OWU1962" s="70"/>
      <c r="OWV1962" s="70"/>
      <c r="OWW1962" s="110"/>
      <c r="OWX1962" s="2"/>
      <c r="OWY1962" s="15"/>
      <c r="OWZ1962" s="15"/>
      <c r="OXA1962" s="83"/>
      <c r="OXB1962" s="52"/>
      <c r="OXC1962" s="70"/>
      <c r="OXD1962" s="70"/>
      <c r="OXE1962" s="70"/>
      <c r="OXF1962" s="110"/>
      <c r="OXG1962" s="2"/>
      <c r="OXH1962" s="15"/>
      <c r="OXI1962" s="15"/>
      <c r="OXJ1962" s="83"/>
      <c r="OXK1962" s="52"/>
      <c r="OXL1962" s="70"/>
      <c r="OXM1962" s="70"/>
      <c r="OXN1962" s="70"/>
      <c r="OXO1962" s="110"/>
      <c r="OXP1962" s="2"/>
      <c r="OXQ1962" s="15"/>
      <c r="OXR1962" s="15"/>
      <c r="OXS1962" s="83"/>
      <c r="OXT1962" s="52"/>
      <c r="OXU1962" s="70"/>
      <c r="OXV1962" s="70"/>
      <c r="OXW1962" s="70"/>
      <c r="OXX1962" s="110"/>
      <c r="OXY1962" s="2"/>
      <c r="OXZ1962" s="15"/>
      <c r="OYA1962" s="15"/>
      <c r="OYB1962" s="83"/>
      <c r="OYC1962" s="52"/>
      <c r="OYD1962" s="70"/>
      <c r="OYE1962" s="70"/>
      <c r="OYF1962" s="70"/>
      <c r="OYG1962" s="110"/>
      <c r="OYH1962" s="2"/>
      <c r="OYI1962" s="15"/>
      <c r="OYJ1962" s="15"/>
      <c r="OYK1962" s="83"/>
      <c r="OYL1962" s="52"/>
      <c r="OYM1962" s="70"/>
      <c r="OYN1962" s="70"/>
      <c r="OYO1962" s="70"/>
      <c r="OYP1962" s="110"/>
      <c r="OYQ1962" s="2"/>
      <c r="OYR1962" s="15"/>
      <c r="OYS1962" s="15"/>
      <c r="OYT1962" s="83"/>
      <c r="OYU1962" s="52"/>
      <c r="OYV1962" s="70"/>
      <c r="OYW1962" s="70"/>
      <c r="OYX1962" s="70"/>
      <c r="OYY1962" s="110"/>
      <c r="OYZ1962" s="2"/>
      <c r="OZA1962" s="15"/>
      <c r="OZB1962" s="15"/>
      <c r="OZC1962" s="83"/>
      <c r="OZD1962" s="52"/>
      <c r="OZE1962" s="70"/>
      <c r="OZF1962" s="70"/>
      <c r="OZG1962" s="70"/>
      <c r="OZH1962" s="110"/>
      <c r="OZI1962" s="2"/>
      <c r="OZJ1962" s="15"/>
      <c r="OZK1962" s="15"/>
      <c r="OZL1962" s="83"/>
      <c r="OZM1962" s="52"/>
      <c r="OZN1962" s="70"/>
      <c r="OZO1962" s="70"/>
      <c r="OZP1962" s="70"/>
      <c r="OZQ1962" s="110"/>
      <c r="OZR1962" s="2"/>
      <c r="OZS1962" s="15"/>
      <c r="OZT1962" s="15"/>
      <c r="OZU1962" s="83"/>
      <c r="OZV1962" s="52"/>
      <c r="OZW1962" s="70"/>
      <c r="OZX1962" s="70"/>
      <c r="OZY1962" s="70"/>
      <c r="OZZ1962" s="110"/>
      <c r="PAA1962" s="2"/>
      <c r="PAB1962" s="15"/>
      <c r="PAC1962" s="15"/>
      <c r="PAD1962" s="83"/>
      <c r="PAE1962" s="52"/>
      <c r="PAF1962" s="70"/>
      <c r="PAG1962" s="70"/>
      <c r="PAH1962" s="70"/>
      <c r="PAI1962" s="110"/>
      <c r="PAJ1962" s="2"/>
      <c r="PAK1962" s="15"/>
      <c r="PAL1962" s="15"/>
      <c r="PAM1962" s="83"/>
      <c r="PAN1962" s="52"/>
      <c r="PAO1962" s="70"/>
      <c r="PAP1962" s="70"/>
      <c r="PAQ1962" s="70"/>
      <c r="PAR1962" s="110"/>
      <c r="PAS1962" s="2"/>
      <c r="PAT1962" s="15"/>
      <c r="PAU1962" s="15"/>
      <c r="PAV1962" s="83"/>
      <c r="PAW1962" s="52"/>
      <c r="PAX1962" s="70"/>
      <c r="PAY1962" s="70"/>
      <c r="PAZ1962" s="70"/>
      <c r="PBA1962" s="110"/>
      <c r="PBB1962" s="2"/>
      <c r="PBC1962" s="15"/>
      <c r="PBD1962" s="15"/>
      <c r="PBE1962" s="83"/>
      <c r="PBF1962" s="52"/>
      <c r="PBG1962" s="70"/>
      <c r="PBH1962" s="70"/>
      <c r="PBI1962" s="70"/>
      <c r="PBJ1962" s="110"/>
      <c r="PBK1962" s="2"/>
      <c r="PBL1962" s="15"/>
      <c r="PBM1962" s="15"/>
      <c r="PBN1962" s="83"/>
      <c r="PBO1962" s="52"/>
      <c r="PBP1962" s="70"/>
      <c r="PBQ1962" s="70"/>
      <c r="PBR1962" s="70"/>
      <c r="PBS1962" s="110"/>
      <c r="PBT1962" s="2"/>
      <c r="PBU1962" s="15"/>
      <c r="PBV1962" s="15"/>
      <c r="PBW1962" s="83"/>
      <c r="PBX1962" s="52"/>
      <c r="PBY1962" s="70"/>
      <c r="PBZ1962" s="70"/>
      <c r="PCA1962" s="70"/>
      <c r="PCB1962" s="110"/>
      <c r="PCC1962" s="2"/>
      <c r="PCD1962" s="15"/>
      <c r="PCE1962" s="15"/>
      <c r="PCF1962" s="83"/>
      <c r="PCG1962" s="52"/>
      <c r="PCH1962" s="70"/>
      <c r="PCI1962" s="70"/>
      <c r="PCJ1962" s="70"/>
      <c r="PCK1962" s="110"/>
      <c r="PCL1962" s="2"/>
      <c r="PCM1962" s="15"/>
      <c r="PCN1962" s="15"/>
      <c r="PCO1962" s="83"/>
      <c r="PCP1962" s="52"/>
      <c r="PCQ1962" s="70"/>
      <c r="PCR1962" s="70"/>
      <c r="PCS1962" s="70"/>
      <c r="PCT1962" s="110"/>
      <c r="PCU1962" s="2"/>
      <c r="PCV1962" s="15"/>
      <c r="PCW1962" s="15"/>
      <c r="PCX1962" s="83"/>
      <c r="PCY1962" s="52"/>
      <c r="PCZ1962" s="70"/>
      <c r="PDA1962" s="70"/>
      <c r="PDB1962" s="70"/>
      <c r="PDC1962" s="110"/>
      <c r="PDD1962" s="2"/>
      <c r="PDE1962" s="15"/>
      <c r="PDF1962" s="15"/>
      <c r="PDG1962" s="83"/>
      <c r="PDH1962" s="52"/>
      <c r="PDI1962" s="70"/>
      <c r="PDJ1962" s="70"/>
      <c r="PDK1962" s="70"/>
      <c r="PDL1962" s="110"/>
      <c r="PDM1962" s="2"/>
      <c r="PDN1962" s="15"/>
      <c r="PDO1962" s="15"/>
      <c r="PDP1962" s="83"/>
      <c r="PDQ1962" s="52"/>
      <c r="PDR1962" s="70"/>
      <c r="PDS1962" s="70"/>
      <c r="PDT1962" s="70"/>
      <c r="PDU1962" s="110"/>
      <c r="PDV1962" s="2"/>
      <c r="PDW1962" s="15"/>
      <c r="PDX1962" s="15"/>
      <c r="PDY1962" s="83"/>
      <c r="PDZ1962" s="52"/>
      <c r="PEA1962" s="70"/>
      <c r="PEB1962" s="70"/>
      <c r="PEC1962" s="70"/>
      <c r="PED1962" s="110"/>
      <c r="PEE1962" s="2"/>
      <c r="PEF1962" s="15"/>
      <c r="PEG1962" s="15"/>
      <c r="PEH1962" s="83"/>
      <c r="PEI1962" s="52"/>
      <c r="PEJ1962" s="70"/>
      <c r="PEK1962" s="70"/>
      <c r="PEL1962" s="70"/>
      <c r="PEM1962" s="110"/>
      <c r="PEN1962" s="2"/>
      <c r="PEO1962" s="15"/>
      <c r="PEP1962" s="15"/>
      <c r="PEQ1962" s="83"/>
      <c r="PER1962" s="52"/>
      <c r="PES1962" s="70"/>
      <c r="PET1962" s="70"/>
      <c r="PEU1962" s="70"/>
      <c r="PEV1962" s="110"/>
      <c r="PEW1962" s="2"/>
      <c r="PEX1962" s="15"/>
      <c r="PEY1962" s="15"/>
      <c r="PEZ1962" s="83"/>
      <c r="PFA1962" s="52"/>
      <c r="PFB1962" s="70"/>
      <c r="PFC1962" s="70"/>
      <c r="PFD1962" s="70"/>
      <c r="PFE1962" s="110"/>
      <c r="PFF1962" s="2"/>
      <c r="PFG1962" s="15"/>
      <c r="PFH1962" s="15"/>
      <c r="PFI1962" s="83"/>
      <c r="PFJ1962" s="52"/>
      <c r="PFK1962" s="70"/>
      <c r="PFL1962" s="70"/>
      <c r="PFM1962" s="70"/>
      <c r="PFN1962" s="110"/>
      <c r="PFO1962" s="2"/>
      <c r="PFP1962" s="15"/>
      <c r="PFQ1962" s="15"/>
      <c r="PFR1962" s="83"/>
      <c r="PFS1962" s="52"/>
      <c r="PFT1962" s="70"/>
      <c r="PFU1962" s="70"/>
      <c r="PFV1962" s="70"/>
      <c r="PFW1962" s="110"/>
      <c r="PFX1962" s="2"/>
      <c r="PFY1962" s="15"/>
      <c r="PFZ1962" s="15"/>
      <c r="PGA1962" s="83"/>
      <c r="PGB1962" s="52"/>
      <c r="PGC1962" s="70"/>
      <c r="PGD1962" s="70"/>
      <c r="PGE1962" s="70"/>
      <c r="PGF1962" s="110"/>
      <c r="PGG1962" s="2"/>
      <c r="PGH1962" s="15"/>
      <c r="PGI1962" s="15"/>
      <c r="PGJ1962" s="83"/>
      <c r="PGK1962" s="52"/>
      <c r="PGL1962" s="70"/>
      <c r="PGM1962" s="70"/>
      <c r="PGN1962" s="70"/>
      <c r="PGO1962" s="110"/>
      <c r="PGP1962" s="2"/>
      <c r="PGQ1962" s="15"/>
      <c r="PGR1962" s="15"/>
      <c r="PGS1962" s="83"/>
      <c r="PGT1962" s="52"/>
      <c r="PGU1962" s="70"/>
      <c r="PGV1962" s="70"/>
      <c r="PGW1962" s="70"/>
      <c r="PGX1962" s="110"/>
      <c r="PGY1962" s="2"/>
      <c r="PGZ1962" s="15"/>
      <c r="PHA1962" s="15"/>
      <c r="PHB1962" s="83"/>
      <c r="PHC1962" s="52"/>
      <c r="PHD1962" s="70"/>
      <c r="PHE1962" s="70"/>
      <c r="PHF1962" s="70"/>
      <c r="PHG1962" s="110"/>
      <c r="PHH1962" s="2"/>
      <c r="PHI1962" s="15"/>
      <c r="PHJ1962" s="15"/>
      <c r="PHK1962" s="83"/>
      <c r="PHL1962" s="52"/>
      <c r="PHM1962" s="70"/>
      <c r="PHN1962" s="70"/>
      <c r="PHO1962" s="70"/>
      <c r="PHP1962" s="110"/>
      <c r="PHQ1962" s="2"/>
      <c r="PHR1962" s="15"/>
      <c r="PHS1962" s="15"/>
      <c r="PHT1962" s="83"/>
      <c r="PHU1962" s="52"/>
      <c r="PHV1962" s="70"/>
      <c r="PHW1962" s="70"/>
      <c r="PHX1962" s="70"/>
      <c r="PHY1962" s="110"/>
      <c r="PHZ1962" s="2"/>
      <c r="PIA1962" s="15"/>
      <c r="PIB1962" s="15"/>
      <c r="PIC1962" s="83"/>
      <c r="PID1962" s="52"/>
      <c r="PIE1962" s="70"/>
      <c r="PIF1962" s="70"/>
      <c r="PIG1962" s="70"/>
      <c r="PIH1962" s="110"/>
      <c r="PII1962" s="2"/>
      <c r="PIJ1962" s="15"/>
      <c r="PIK1962" s="15"/>
      <c r="PIL1962" s="83"/>
      <c r="PIM1962" s="52"/>
      <c r="PIN1962" s="70"/>
      <c r="PIO1962" s="70"/>
      <c r="PIP1962" s="70"/>
      <c r="PIQ1962" s="110"/>
      <c r="PIR1962" s="2"/>
      <c r="PIS1962" s="15"/>
      <c r="PIT1962" s="15"/>
      <c r="PIU1962" s="83"/>
      <c r="PIV1962" s="52"/>
      <c r="PIW1962" s="70"/>
      <c r="PIX1962" s="70"/>
      <c r="PIY1962" s="70"/>
      <c r="PIZ1962" s="110"/>
      <c r="PJA1962" s="2"/>
      <c r="PJB1962" s="15"/>
      <c r="PJC1962" s="15"/>
      <c r="PJD1962" s="83"/>
      <c r="PJE1962" s="52"/>
      <c r="PJF1962" s="70"/>
      <c r="PJG1962" s="70"/>
      <c r="PJH1962" s="70"/>
      <c r="PJI1962" s="110"/>
      <c r="PJJ1962" s="2"/>
      <c r="PJK1962" s="15"/>
      <c r="PJL1962" s="15"/>
      <c r="PJM1962" s="83"/>
      <c r="PJN1962" s="52"/>
      <c r="PJO1962" s="70"/>
      <c r="PJP1962" s="70"/>
      <c r="PJQ1962" s="70"/>
      <c r="PJR1962" s="110"/>
      <c r="PJS1962" s="2"/>
      <c r="PJT1962" s="15"/>
      <c r="PJU1962" s="15"/>
      <c r="PJV1962" s="83"/>
      <c r="PJW1962" s="52"/>
      <c r="PJX1962" s="70"/>
      <c r="PJY1962" s="70"/>
      <c r="PJZ1962" s="70"/>
      <c r="PKA1962" s="110"/>
      <c r="PKB1962" s="2"/>
      <c r="PKC1962" s="15"/>
      <c r="PKD1962" s="15"/>
      <c r="PKE1962" s="83"/>
      <c r="PKF1962" s="52"/>
      <c r="PKG1962" s="70"/>
      <c r="PKH1962" s="70"/>
      <c r="PKI1962" s="70"/>
      <c r="PKJ1962" s="110"/>
      <c r="PKK1962" s="2"/>
      <c r="PKL1962" s="15"/>
      <c r="PKM1962" s="15"/>
      <c r="PKN1962" s="83"/>
      <c r="PKO1962" s="52"/>
      <c r="PKP1962" s="70"/>
      <c r="PKQ1962" s="70"/>
      <c r="PKR1962" s="70"/>
      <c r="PKS1962" s="110"/>
      <c r="PKT1962" s="2"/>
      <c r="PKU1962" s="15"/>
      <c r="PKV1962" s="15"/>
      <c r="PKW1962" s="83"/>
      <c r="PKX1962" s="52"/>
      <c r="PKY1962" s="70"/>
      <c r="PKZ1962" s="70"/>
      <c r="PLA1962" s="70"/>
      <c r="PLB1962" s="110"/>
      <c r="PLC1962" s="2"/>
      <c r="PLD1962" s="15"/>
      <c r="PLE1962" s="15"/>
      <c r="PLF1962" s="83"/>
      <c r="PLG1962" s="52"/>
      <c r="PLH1962" s="70"/>
      <c r="PLI1962" s="70"/>
      <c r="PLJ1962" s="70"/>
      <c r="PLK1962" s="110"/>
      <c r="PLL1962" s="2"/>
      <c r="PLM1962" s="15"/>
      <c r="PLN1962" s="15"/>
      <c r="PLO1962" s="83"/>
      <c r="PLP1962" s="52"/>
      <c r="PLQ1962" s="70"/>
      <c r="PLR1962" s="70"/>
      <c r="PLS1962" s="70"/>
      <c r="PLT1962" s="110"/>
      <c r="PLU1962" s="2"/>
      <c r="PLV1962" s="15"/>
      <c r="PLW1962" s="15"/>
      <c r="PLX1962" s="83"/>
      <c r="PLY1962" s="52"/>
      <c r="PLZ1962" s="70"/>
      <c r="PMA1962" s="70"/>
      <c r="PMB1962" s="70"/>
      <c r="PMC1962" s="110"/>
      <c r="PMD1962" s="2"/>
      <c r="PME1962" s="15"/>
      <c r="PMF1962" s="15"/>
      <c r="PMG1962" s="83"/>
      <c r="PMH1962" s="52"/>
      <c r="PMI1962" s="70"/>
      <c r="PMJ1962" s="70"/>
      <c r="PMK1962" s="70"/>
      <c r="PML1962" s="110"/>
      <c r="PMM1962" s="2"/>
      <c r="PMN1962" s="15"/>
      <c r="PMO1962" s="15"/>
      <c r="PMP1962" s="83"/>
      <c r="PMQ1962" s="52"/>
      <c r="PMR1962" s="70"/>
      <c r="PMS1962" s="70"/>
      <c r="PMT1962" s="70"/>
      <c r="PMU1962" s="110"/>
      <c r="PMV1962" s="2"/>
      <c r="PMW1962" s="15"/>
      <c r="PMX1962" s="15"/>
      <c r="PMY1962" s="83"/>
      <c r="PMZ1962" s="52"/>
      <c r="PNA1962" s="70"/>
      <c r="PNB1962" s="70"/>
      <c r="PNC1962" s="70"/>
      <c r="PND1962" s="110"/>
      <c r="PNE1962" s="2"/>
      <c r="PNF1962" s="15"/>
      <c r="PNG1962" s="15"/>
      <c r="PNH1962" s="83"/>
      <c r="PNI1962" s="52"/>
      <c r="PNJ1962" s="70"/>
      <c r="PNK1962" s="70"/>
      <c r="PNL1962" s="70"/>
      <c r="PNM1962" s="110"/>
      <c r="PNN1962" s="2"/>
      <c r="PNO1962" s="15"/>
      <c r="PNP1962" s="15"/>
      <c r="PNQ1962" s="83"/>
      <c r="PNR1962" s="52"/>
      <c r="PNS1962" s="70"/>
      <c r="PNT1962" s="70"/>
      <c r="PNU1962" s="70"/>
      <c r="PNV1962" s="110"/>
      <c r="PNW1962" s="2"/>
      <c r="PNX1962" s="15"/>
      <c r="PNY1962" s="15"/>
      <c r="PNZ1962" s="83"/>
      <c r="POA1962" s="52"/>
      <c r="POB1962" s="70"/>
      <c r="POC1962" s="70"/>
      <c r="POD1962" s="70"/>
      <c r="POE1962" s="110"/>
      <c r="POF1962" s="2"/>
      <c r="POG1962" s="15"/>
      <c r="POH1962" s="15"/>
      <c r="POI1962" s="83"/>
      <c r="POJ1962" s="52"/>
      <c r="POK1962" s="70"/>
      <c r="POL1962" s="70"/>
      <c r="POM1962" s="70"/>
      <c r="PON1962" s="110"/>
      <c r="POO1962" s="2"/>
      <c r="POP1962" s="15"/>
      <c r="POQ1962" s="15"/>
      <c r="POR1962" s="83"/>
      <c r="POS1962" s="52"/>
      <c r="POT1962" s="70"/>
      <c r="POU1962" s="70"/>
      <c r="POV1962" s="70"/>
      <c r="POW1962" s="110"/>
      <c r="POX1962" s="2"/>
      <c r="POY1962" s="15"/>
      <c r="POZ1962" s="15"/>
      <c r="PPA1962" s="83"/>
      <c r="PPB1962" s="52"/>
      <c r="PPC1962" s="70"/>
      <c r="PPD1962" s="70"/>
      <c r="PPE1962" s="70"/>
      <c r="PPF1962" s="110"/>
      <c r="PPG1962" s="2"/>
      <c r="PPH1962" s="15"/>
      <c r="PPI1962" s="15"/>
      <c r="PPJ1962" s="83"/>
      <c r="PPK1962" s="52"/>
      <c r="PPL1962" s="70"/>
      <c r="PPM1962" s="70"/>
      <c r="PPN1962" s="70"/>
      <c r="PPO1962" s="110"/>
      <c r="PPP1962" s="2"/>
      <c r="PPQ1962" s="15"/>
      <c r="PPR1962" s="15"/>
      <c r="PPS1962" s="83"/>
      <c r="PPT1962" s="52"/>
      <c r="PPU1962" s="70"/>
      <c r="PPV1962" s="70"/>
      <c r="PPW1962" s="70"/>
      <c r="PPX1962" s="110"/>
      <c r="PPY1962" s="2"/>
      <c r="PPZ1962" s="15"/>
      <c r="PQA1962" s="15"/>
      <c r="PQB1962" s="83"/>
      <c r="PQC1962" s="52"/>
      <c r="PQD1962" s="70"/>
      <c r="PQE1962" s="70"/>
      <c r="PQF1962" s="70"/>
      <c r="PQG1962" s="110"/>
      <c r="PQH1962" s="2"/>
      <c r="PQI1962" s="15"/>
      <c r="PQJ1962" s="15"/>
      <c r="PQK1962" s="83"/>
      <c r="PQL1962" s="52"/>
      <c r="PQM1962" s="70"/>
      <c r="PQN1962" s="70"/>
      <c r="PQO1962" s="70"/>
      <c r="PQP1962" s="110"/>
      <c r="PQQ1962" s="2"/>
      <c r="PQR1962" s="15"/>
      <c r="PQS1962" s="15"/>
      <c r="PQT1962" s="83"/>
      <c r="PQU1962" s="52"/>
      <c r="PQV1962" s="70"/>
      <c r="PQW1962" s="70"/>
      <c r="PQX1962" s="70"/>
      <c r="PQY1962" s="110"/>
      <c r="PQZ1962" s="2"/>
      <c r="PRA1962" s="15"/>
      <c r="PRB1962" s="15"/>
      <c r="PRC1962" s="83"/>
      <c r="PRD1962" s="52"/>
      <c r="PRE1962" s="70"/>
      <c r="PRF1962" s="70"/>
      <c r="PRG1962" s="70"/>
      <c r="PRH1962" s="110"/>
      <c r="PRI1962" s="2"/>
      <c r="PRJ1962" s="15"/>
      <c r="PRK1962" s="15"/>
      <c r="PRL1962" s="83"/>
      <c r="PRM1962" s="52"/>
      <c r="PRN1962" s="70"/>
      <c r="PRO1962" s="70"/>
      <c r="PRP1962" s="70"/>
      <c r="PRQ1962" s="110"/>
      <c r="PRR1962" s="2"/>
      <c r="PRS1962" s="15"/>
      <c r="PRT1962" s="15"/>
      <c r="PRU1962" s="83"/>
      <c r="PRV1962" s="52"/>
      <c r="PRW1962" s="70"/>
      <c r="PRX1962" s="70"/>
      <c r="PRY1962" s="70"/>
      <c r="PRZ1962" s="110"/>
      <c r="PSA1962" s="2"/>
      <c r="PSB1962" s="15"/>
      <c r="PSC1962" s="15"/>
      <c r="PSD1962" s="83"/>
      <c r="PSE1962" s="52"/>
      <c r="PSF1962" s="70"/>
      <c r="PSG1962" s="70"/>
      <c r="PSH1962" s="70"/>
      <c r="PSI1962" s="110"/>
      <c r="PSJ1962" s="2"/>
      <c r="PSK1962" s="15"/>
      <c r="PSL1962" s="15"/>
      <c r="PSM1962" s="83"/>
      <c r="PSN1962" s="52"/>
      <c r="PSO1962" s="70"/>
      <c r="PSP1962" s="70"/>
      <c r="PSQ1962" s="70"/>
      <c r="PSR1962" s="110"/>
      <c r="PSS1962" s="2"/>
      <c r="PST1962" s="15"/>
      <c r="PSU1962" s="15"/>
      <c r="PSV1962" s="83"/>
      <c r="PSW1962" s="52"/>
      <c r="PSX1962" s="70"/>
      <c r="PSY1962" s="70"/>
      <c r="PSZ1962" s="70"/>
      <c r="PTA1962" s="110"/>
      <c r="PTB1962" s="2"/>
      <c r="PTC1962" s="15"/>
      <c r="PTD1962" s="15"/>
      <c r="PTE1962" s="83"/>
      <c r="PTF1962" s="52"/>
      <c r="PTG1962" s="70"/>
      <c r="PTH1962" s="70"/>
      <c r="PTI1962" s="70"/>
      <c r="PTJ1962" s="110"/>
      <c r="PTK1962" s="2"/>
      <c r="PTL1962" s="15"/>
      <c r="PTM1962" s="15"/>
      <c r="PTN1962" s="83"/>
      <c r="PTO1962" s="52"/>
      <c r="PTP1962" s="70"/>
      <c r="PTQ1962" s="70"/>
      <c r="PTR1962" s="70"/>
      <c r="PTS1962" s="110"/>
      <c r="PTT1962" s="2"/>
      <c r="PTU1962" s="15"/>
      <c r="PTV1962" s="15"/>
      <c r="PTW1962" s="83"/>
      <c r="PTX1962" s="52"/>
      <c r="PTY1962" s="70"/>
      <c r="PTZ1962" s="70"/>
      <c r="PUA1962" s="70"/>
      <c r="PUB1962" s="110"/>
      <c r="PUC1962" s="2"/>
      <c r="PUD1962" s="15"/>
      <c r="PUE1962" s="15"/>
      <c r="PUF1962" s="83"/>
      <c r="PUG1962" s="52"/>
      <c r="PUH1962" s="70"/>
      <c r="PUI1962" s="70"/>
      <c r="PUJ1962" s="70"/>
      <c r="PUK1962" s="110"/>
      <c r="PUL1962" s="2"/>
      <c r="PUM1962" s="15"/>
      <c r="PUN1962" s="15"/>
      <c r="PUO1962" s="83"/>
      <c r="PUP1962" s="52"/>
      <c r="PUQ1962" s="70"/>
      <c r="PUR1962" s="70"/>
      <c r="PUS1962" s="70"/>
      <c r="PUT1962" s="110"/>
      <c r="PUU1962" s="2"/>
      <c r="PUV1962" s="15"/>
      <c r="PUW1962" s="15"/>
      <c r="PUX1962" s="83"/>
      <c r="PUY1962" s="52"/>
      <c r="PUZ1962" s="70"/>
      <c r="PVA1962" s="70"/>
      <c r="PVB1962" s="70"/>
      <c r="PVC1962" s="110"/>
      <c r="PVD1962" s="2"/>
      <c r="PVE1962" s="15"/>
      <c r="PVF1962" s="15"/>
      <c r="PVG1962" s="83"/>
      <c r="PVH1962" s="52"/>
      <c r="PVI1962" s="70"/>
      <c r="PVJ1962" s="70"/>
      <c r="PVK1962" s="70"/>
      <c r="PVL1962" s="110"/>
      <c r="PVM1962" s="2"/>
      <c r="PVN1962" s="15"/>
      <c r="PVO1962" s="15"/>
      <c r="PVP1962" s="83"/>
      <c r="PVQ1962" s="52"/>
      <c r="PVR1962" s="70"/>
      <c r="PVS1962" s="70"/>
      <c r="PVT1962" s="70"/>
      <c r="PVU1962" s="110"/>
      <c r="PVV1962" s="2"/>
      <c r="PVW1962" s="15"/>
      <c r="PVX1962" s="15"/>
      <c r="PVY1962" s="83"/>
      <c r="PVZ1962" s="52"/>
      <c r="PWA1962" s="70"/>
      <c r="PWB1962" s="70"/>
      <c r="PWC1962" s="70"/>
      <c r="PWD1962" s="110"/>
      <c r="PWE1962" s="2"/>
      <c r="PWF1962" s="15"/>
      <c r="PWG1962" s="15"/>
      <c r="PWH1962" s="83"/>
      <c r="PWI1962" s="52"/>
      <c r="PWJ1962" s="70"/>
      <c r="PWK1962" s="70"/>
      <c r="PWL1962" s="70"/>
      <c r="PWM1962" s="110"/>
      <c r="PWN1962" s="2"/>
      <c r="PWO1962" s="15"/>
      <c r="PWP1962" s="15"/>
      <c r="PWQ1962" s="83"/>
      <c r="PWR1962" s="52"/>
      <c r="PWS1962" s="70"/>
      <c r="PWT1962" s="70"/>
      <c r="PWU1962" s="70"/>
      <c r="PWV1962" s="110"/>
      <c r="PWW1962" s="2"/>
      <c r="PWX1962" s="15"/>
      <c r="PWY1962" s="15"/>
      <c r="PWZ1962" s="83"/>
      <c r="PXA1962" s="52"/>
      <c r="PXB1962" s="70"/>
      <c r="PXC1962" s="70"/>
      <c r="PXD1962" s="70"/>
      <c r="PXE1962" s="110"/>
      <c r="PXF1962" s="2"/>
      <c r="PXG1962" s="15"/>
      <c r="PXH1962" s="15"/>
      <c r="PXI1962" s="83"/>
      <c r="PXJ1962" s="52"/>
      <c r="PXK1962" s="70"/>
      <c r="PXL1962" s="70"/>
      <c r="PXM1962" s="70"/>
      <c r="PXN1962" s="110"/>
      <c r="PXO1962" s="2"/>
      <c r="PXP1962" s="15"/>
      <c r="PXQ1962" s="15"/>
      <c r="PXR1962" s="83"/>
      <c r="PXS1962" s="52"/>
      <c r="PXT1962" s="70"/>
      <c r="PXU1962" s="70"/>
      <c r="PXV1962" s="70"/>
      <c r="PXW1962" s="110"/>
      <c r="PXX1962" s="2"/>
      <c r="PXY1962" s="15"/>
      <c r="PXZ1962" s="15"/>
      <c r="PYA1962" s="83"/>
      <c r="PYB1962" s="52"/>
      <c r="PYC1962" s="70"/>
      <c r="PYD1962" s="70"/>
      <c r="PYE1962" s="70"/>
      <c r="PYF1962" s="110"/>
      <c r="PYG1962" s="2"/>
      <c r="PYH1962" s="15"/>
      <c r="PYI1962" s="15"/>
      <c r="PYJ1962" s="83"/>
      <c r="PYK1962" s="52"/>
      <c r="PYL1962" s="70"/>
      <c r="PYM1962" s="70"/>
      <c r="PYN1962" s="70"/>
      <c r="PYO1962" s="110"/>
      <c r="PYP1962" s="2"/>
      <c r="PYQ1962" s="15"/>
      <c r="PYR1962" s="15"/>
      <c r="PYS1962" s="83"/>
      <c r="PYT1962" s="52"/>
      <c r="PYU1962" s="70"/>
      <c r="PYV1962" s="70"/>
      <c r="PYW1962" s="70"/>
      <c r="PYX1962" s="110"/>
      <c r="PYY1962" s="2"/>
      <c r="PYZ1962" s="15"/>
      <c r="PZA1962" s="15"/>
      <c r="PZB1962" s="83"/>
      <c r="PZC1962" s="52"/>
      <c r="PZD1962" s="70"/>
      <c r="PZE1962" s="70"/>
      <c r="PZF1962" s="70"/>
      <c r="PZG1962" s="110"/>
      <c r="PZH1962" s="2"/>
      <c r="PZI1962" s="15"/>
      <c r="PZJ1962" s="15"/>
      <c r="PZK1962" s="83"/>
      <c r="PZL1962" s="52"/>
      <c r="PZM1962" s="70"/>
      <c r="PZN1962" s="70"/>
      <c r="PZO1962" s="70"/>
      <c r="PZP1962" s="110"/>
      <c r="PZQ1962" s="2"/>
      <c r="PZR1962" s="15"/>
      <c r="PZS1962" s="15"/>
      <c r="PZT1962" s="83"/>
      <c r="PZU1962" s="52"/>
      <c r="PZV1962" s="70"/>
      <c r="PZW1962" s="70"/>
      <c r="PZX1962" s="70"/>
      <c r="PZY1962" s="110"/>
      <c r="PZZ1962" s="2"/>
      <c r="QAA1962" s="15"/>
      <c r="QAB1962" s="15"/>
      <c r="QAC1962" s="83"/>
      <c r="QAD1962" s="52"/>
      <c r="QAE1962" s="70"/>
      <c r="QAF1962" s="70"/>
      <c r="QAG1962" s="70"/>
      <c r="QAH1962" s="110"/>
      <c r="QAI1962" s="2"/>
      <c r="QAJ1962" s="15"/>
      <c r="QAK1962" s="15"/>
      <c r="QAL1962" s="83"/>
      <c r="QAM1962" s="52"/>
      <c r="QAN1962" s="70"/>
      <c r="QAO1962" s="70"/>
      <c r="QAP1962" s="70"/>
      <c r="QAQ1962" s="110"/>
      <c r="QAR1962" s="2"/>
      <c r="QAS1962" s="15"/>
      <c r="QAT1962" s="15"/>
      <c r="QAU1962" s="83"/>
      <c r="QAV1962" s="52"/>
      <c r="QAW1962" s="70"/>
      <c r="QAX1962" s="70"/>
      <c r="QAY1962" s="70"/>
      <c r="QAZ1962" s="110"/>
      <c r="QBA1962" s="2"/>
      <c r="QBB1962" s="15"/>
      <c r="QBC1962" s="15"/>
      <c r="QBD1962" s="83"/>
      <c r="QBE1962" s="52"/>
      <c r="QBF1962" s="70"/>
      <c r="QBG1962" s="70"/>
      <c r="QBH1962" s="70"/>
      <c r="QBI1962" s="110"/>
      <c r="QBJ1962" s="2"/>
      <c r="QBK1962" s="15"/>
      <c r="QBL1962" s="15"/>
      <c r="QBM1962" s="83"/>
      <c r="QBN1962" s="52"/>
      <c r="QBO1962" s="70"/>
      <c r="QBP1962" s="70"/>
      <c r="QBQ1962" s="70"/>
      <c r="QBR1962" s="110"/>
      <c r="QBS1962" s="2"/>
      <c r="QBT1962" s="15"/>
      <c r="QBU1962" s="15"/>
      <c r="QBV1962" s="83"/>
      <c r="QBW1962" s="52"/>
      <c r="QBX1962" s="70"/>
      <c r="QBY1962" s="70"/>
      <c r="QBZ1962" s="70"/>
      <c r="QCA1962" s="110"/>
      <c r="QCB1962" s="2"/>
      <c r="QCC1962" s="15"/>
      <c r="QCD1962" s="15"/>
      <c r="QCE1962" s="83"/>
      <c r="QCF1962" s="52"/>
      <c r="QCG1962" s="70"/>
      <c r="QCH1962" s="70"/>
      <c r="QCI1962" s="70"/>
      <c r="QCJ1962" s="110"/>
      <c r="QCK1962" s="2"/>
      <c r="QCL1962" s="15"/>
      <c r="QCM1962" s="15"/>
      <c r="QCN1962" s="83"/>
      <c r="QCO1962" s="52"/>
      <c r="QCP1962" s="70"/>
      <c r="QCQ1962" s="70"/>
      <c r="QCR1962" s="70"/>
      <c r="QCS1962" s="110"/>
      <c r="QCT1962" s="2"/>
      <c r="QCU1962" s="15"/>
      <c r="QCV1962" s="15"/>
      <c r="QCW1962" s="83"/>
      <c r="QCX1962" s="52"/>
      <c r="QCY1962" s="70"/>
      <c r="QCZ1962" s="70"/>
      <c r="QDA1962" s="70"/>
      <c r="QDB1962" s="110"/>
      <c r="QDC1962" s="2"/>
      <c r="QDD1962" s="15"/>
      <c r="QDE1962" s="15"/>
      <c r="QDF1962" s="83"/>
      <c r="QDG1962" s="52"/>
      <c r="QDH1962" s="70"/>
      <c r="QDI1962" s="70"/>
      <c r="QDJ1962" s="70"/>
      <c r="QDK1962" s="110"/>
      <c r="QDL1962" s="2"/>
      <c r="QDM1962" s="15"/>
      <c r="QDN1962" s="15"/>
      <c r="QDO1962" s="83"/>
      <c r="QDP1962" s="52"/>
      <c r="QDQ1962" s="70"/>
      <c r="QDR1962" s="70"/>
      <c r="QDS1962" s="70"/>
      <c r="QDT1962" s="110"/>
      <c r="QDU1962" s="2"/>
      <c r="QDV1962" s="15"/>
      <c r="QDW1962" s="15"/>
      <c r="QDX1962" s="83"/>
      <c r="QDY1962" s="52"/>
      <c r="QDZ1962" s="70"/>
      <c r="QEA1962" s="70"/>
      <c r="QEB1962" s="70"/>
      <c r="QEC1962" s="110"/>
      <c r="QED1962" s="2"/>
      <c r="QEE1962" s="15"/>
      <c r="QEF1962" s="15"/>
      <c r="QEG1962" s="83"/>
      <c r="QEH1962" s="52"/>
      <c r="QEI1962" s="70"/>
      <c r="QEJ1962" s="70"/>
      <c r="QEK1962" s="70"/>
      <c r="QEL1962" s="110"/>
      <c r="QEM1962" s="2"/>
      <c r="QEN1962" s="15"/>
      <c r="QEO1962" s="15"/>
      <c r="QEP1962" s="83"/>
      <c r="QEQ1962" s="52"/>
      <c r="QER1962" s="70"/>
      <c r="QES1962" s="70"/>
      <c r="QET1962" s="70"/>
      <c r="QEU1962" s="110"/>
      <c r="QEV1962" s="2"/>
      <c r="QEW1962" s="15"/>
      <c r="QEX1962" s="15"/>
      <c r="QEY1962" s="83"/>
      <c r="QEZ1962" s="52"/>
      <c r="QFA1962" s="70"/>
      <c r="QFB1962" s="70"/>
      <c r="QFC1962" s="70"/>
      <c r="QFD1962" s="110"/>
      <c r="QFE1962" s="2"/>
      <c r="QFF1962" s="15"/>
      <c r="QFG1962" s="15"/>
      <c r="QFH1962" s="83"/>
      <c r="QFI1962" s="52"/>
      <c r="QFJ1962" s="70"/>
      <c r="QFK1962" s="70"/>
      <c r="QFL1962" s="70"/>
      <c r="QFM1962" s="110"/>
      <c r="QFN1962" s="2"/>
      <c r="QFO1962" s="15"/>
      <c r="QFP1962" s="15"/>
      <c r="QFQ1962" s="83"/>
      <c r="QFR1962" s="52"/>
      <c r="QFS1962" s="70"/>
      <c r="QFT1962" s="70"/>
      <c r="QFU1962" s="70"/>
      <c r="QFV1962" s="110"/>
      <c r="QFW1962" s="2"/>
      <c r="QFX1962" s="15"/>
      <c r="QFY1962" s="15"/>
      <c r="QFZ1962" s="83"/>
      <c r="QGA1962" s="52"/>
      <c r="QGB1962" s="70"/>
      <c r="QGC1962" s="70"/>
      <c r="QGD1962" s="70"/>
      <c r="QGE1962" s="110"/>
      <c r="QGF1962" s="2"/>
      <c r="QGG1962" s="15"/>
      <c r="QGH1962" s="15"/>
      <c r="QGI1962" s="83"/>
      <c r="QGJ1962" s="52"/>
      <c r="QGK1962" s="70"/>
      <c r="QGL1962" s="70"/>
      <c r="QGM1962" s="70"/>
      <c r="QGN1962" s="110"/>
      <c r="QGO1962" s="2"/>
      <c r="QGP1962" s="15"/>
      <c r="QGQ1962" s="15"/>
      <c r="QGR1962" s="83"/>
      <c r="QGS1962" s="52"/>
      <c r="QGT1962" s="70"/>
      <c r="QGU1962" s="70"/>
      <c r="QGV1962" s="70"/>
      <c r="QGW1962" s="110"/>
      <c r="QGX1962" s="2"/>
      <c r="QGY1962" s="15"/>
      <c r="QGZ1962" s="15"/>
      <c r="QHA1962" s="83"/>
      <c r="QHB1962" s="52"/>
      <c r="QHC1962" s="70"/>
      <c r="QHD1962" s="70"/>
      <c r="QHE1962" s="70"/>
      <c r="QHF1962" s="110"/>
      <c r="QHG1962" s="2"/>
      <c r="QHH1962" s="15"/>
      <c r="QHI1962" s="15"/>
      <c r="QHJ1962" s="83"/>
      <c r="QHK1962" s="52"/>
      <c r="QHL1962" s="70"/>
      <c r="QHM1962" s="70"/>
      <c r="QHN1962" s="70"/>
      <c r="QHO1962" s="110"/>
      <c r="QHP1962" s="2"/>
      <c r="QHQ1962" s="15"/>
      <c r="QHR1962" s="15"/>
      <c r="QHS1962" s="83"/>
      <c r="QHT1962" s="52"/>
      <c r="QHU1962" s="70"/>
      <c r="QHV1962" s="70"/>
      <c r="QHW1962" s="70"/>
      <c r="QHX1962" s="110"/>
      <c r="QHY1962" s="2"/>
      <c r="QHZ1962" s="15"/>
      <c r="QIA1962" s="15"/>
      <c r="QIB1962" s="83"/>
      <c r="QIC1962" s="52"/>
      <c r="QID1962" s="70"/>
      <c r="QIE1962" s="70"/>
      <c r="QIF1962" s="70"/>
      <c r="QIG1962" s="110"/>
      <c r="QIH1962" s="2"/>
      <c r="QII1962" s="15"/>
      <c r="QIJ1962" s="15"/>
      <c r="QIK1962" s="83"/>
      <c r="QIL1962" s="52"/>
      <c r="QIM1962" s="70"/>
      <c r="QIN1962" s="70"/>
      <c r="QIO1962" s="70"/>
      <c r="QIP1962" s="110"/>
      <c r="QIQ1962" s="2"/>
      <c r="QIR1962" s="15"/>
      <c r="QIS1962" s="15"/>
      <c r="QIT1962" s="83"/>
      <c r="QIU1962" s="52"/>
      <c r="QIV1962" s="70"/>
      <c r="QIW1962" s="70"/>
      <c r="QIX1962" s="70"/>
      <c r="QIY1962" s="110"/>
      <c r="QIZ1962" s="2"/>
      <c r="QJA1962" s="15"/>
      <c r="QJB1962" s="15"/>
      <c r="QJC1962" s="83"/>
      <c r="QJD1962" s="52"/>
      <c r="QJE1962" s="70"/>
      <c r="QJF1962" s="70"/>
      <c r="QJG1962" s="70"/>
      <c r="QJH1962" s="110"/>
      <c r="QJI1962" s="2"/>
      <c r="QJJ1962" s="15"/>
      <c r="QJK1962" s="15"/>
      <c r="QJL1962" s="83"/>
      <c r="QJM1962" s="52"/>
      <c r="QJN1962" s="70"/>
      <c r="QJO1962" s="70"/>
      <c r="QJP1962" s="70"/>
      <c r="QJQ1962" s="110"/>
      <c r="QJR1962" s="2"/>
      <c r="QJS1962" s="15"/>
      <c r="QJT1962" s="15"/>
      <c r="QJU1962" s="83"/>
      <c r="QJV1962" s="52"/>
      <c r="QJW1962" s="70"/>
      <c r="QJX1962" s="70"/>
      <c r="QJY1962" s="70"/>
      <c r="QJZ1962" s="110"/>
      <c r="QKA1962" s="2"/>
      <c r="QKB1962" s="15"/>
      <c r="QKC1962" s="15"/>
      <c r="QKD1962" s="83"/>
      <c r="QKE1962" s="52"/>
      <c r="QKF1962" s="70"/>
      <c r="QKG1962" s="70"/>
      <c r="QKH1962" s="70"/>
      <c r="QKI1962" s="110"/>
      <c r="QKJ1962" s="2"/>
      <c r="QKK1962" s="15"/>
      <c r="QKL1962" s="15"/>
      <c r="QKM1962" s="83"/>
      <c r="QKN1962" s="52"/>
      <c r="QKO1962" s="70"/>
      <c r="QKP1962" s="70"/>
      <c r="QKQ1962" s="70"/>
      <c r="QKR1962" s="110"/>
      <c r="QKS1962" s="2"/>
      <c r="QKT1962" s="15"/>
      <c r="QKU1962" s="15"/>
      <c r="QKV1962" s="83"/>
      <c r="QKW1962" s="52"/>
      <c r="QKX1962" s="70"/>
      <c r="QKY1962" s="70"/>
      <c r="QKZ1962" s="70"/>
      <c r="QLA1962" s="110"/>
      <c r="QLB1962" s="2"/>
      <c r="QLC1962" s="15"/>
      <c r="QLD1962" s="15"/>
      <c r="QLE1962" s="83"/>
      <c r="QLF1962" s="52"/>
      <c r="QLG1962" s="70"/>
      <c r="QLH1962" s="70"/>
      <c r="QLI1962" s="70"/>
      <c r="QLJ1962" s="110"/>
      <c r="QLK1962" s="2"/>
      <c r="QLL1962" s="15"/>
      <c r="QLM1962" s="15"/>
      <c r="QLN1962" s="83"/>
      <c r="QLO1962" s="52"/>
      <c r="QLP1962" s="70"/>
      <c r="QLQ1962" s="70"/>
      <c r="QLR1962" s="70"/>
      <c r="QLS1962" s="110"/>
      <c r="QLT1962" s="2"/>
      <c r="QLU1962" s="15"/>
      <c r="QLV1962" s="15"/>
      <c r="QLW1962" s="83"/>
      <c r="QLX1962" s="52"/>
      <c r="QLY1962" s="70"/>
      <c r="QLZ1962" s="70"/>
      <c r="QMA1962" s="70"/>
      <c r="QMB1962" s="110"/>
      <c r="QMC1962" s="2"/>
      <c r="QMD1962" s="15"/>
      <c r="QME1962" s="15"/>
      <c r="QMF1962" s="83"/>
      <c r="QMG1962" s="52"/>
      <c r="QMH1962" s="70"/>
      <c r="QMI1962" s="70"/>
      <c r="QMJ1962" s="70"/>
      <c r="QMK1962" s="110"/>
      <c r="QML1962" s="2"/>
      <c r="QMM1962" s="15"/>
      <c r="QMN1962" s="15"/>
      <c r="QMO1962" s="83"/>
      <c r="QMP1962" s="52"/>
      <c r="QMQ1962" s="70"/>
      <c r="QMR1962" s="70"/>
      <c r="QMS1962" s="70"/>
      <c r="QMT1962" s="110"/>
      <c r="QMU1962" s="2"/>
      <c r="QMV1962" s="15"/>
      <c r="QMW1962" s="15"/>
      <c r="QMX1962" s="83"/>
      <c r="QMY1962" s="52"/>
      <c r="QMZ1962" s="70"/>
      <c r="QNA1962" s="70"/>
      <c r="QNB1962" s="70"/>
      <c r="QNC1962" s="110"/>
      <c r="QND1962" s="2"/>
      <c r="QNE1962" s="15"/>
      <c r="QNF1962" s="15"/>
      <c r="QNG1962" s="83"/>
      <c r="QNH1962" s="52"/>
      <c r="QNI1962" s="70"/>
      <c r="QNJ1962" s="70"/>
      <c r="QNK1962" s="70"/>
      <c r="QNL1962" s="110"/>
      <c r="QNM1962" s="2"/>
      <c r="QNN1962" s="15"/>
      <c r="QNO1962" s="15"/>
      <c r="QNP1962" s="83"/>
      <c r="QNQ1962" s="52"/>
      <c r="QNR1962" s="70"/>
      <c r="QNS1962" s="70"/>
      <c r="QNT1962" s="70"/>
      <c r="QNU1962" s="110"/>
      <c r="QNV1962" s="2"/>
      <c r="QNW1962" s="15"/>
      <c r="QNX1962" s="15"/>
      <c r="QNY1962" s="83"/>
      <c r="QNZ1962" s="52"/>
      <c r="QOA1962" s="70"/>
      <c r="QOB1962" s="70"/>
      <c r="QOC1962" s="70"/>
      <c r="QOD1962" s="110"/>
      <c r="QOE1962" s="2"/>
      <c r="QOF1962" s="15"/>
      <c r="QOG1962" s="15"/>
      <c r="QOH1962" s="83"/>
      <c r="QOI1962" s="52"/>
      <c r="QOJ1962" s="70"/>
      <c r="QOK1962" s="70"/>
      <c r="QOL1962" s="70"/>
      <c r="QOM1962" s="110"/>
      <c r="QON1962" s="2"/>
      <c r="QOO1962" s="15"/>
      <c r="QOP1962" s="15"/>
      <c r="QOQ1962" s="83"/>
      <c r="QOR1962" s="52"/>
      <c r="QOS1962" s="70"/>
      <c r="QOT1962" s="70"/>
      <c r="QOU1962" s="70"/>
      <c r="QOV1962" s="110"/>
      <c r="QOW1962" s="2"/>
      <c r="QOX1962" s="15"/>
      <c r="QOY1962" s="15"/>
      <c r="QOZ1962" s="83"/>
      <c r="QPA1962" s="52"/>
      <c r="QPB1962" s="70"/>
      <c r="QPC1962" s="70"/>
      <c r="QPD1962" s="70"/>
      <c r="QPE1962" s="110"/>
      <c r="QPF1962" s="2"/>
      <c r="QPG1962" s="15"/>
      <c r="QPH1962" s="15"/>
      <c r="QPI1962" s="83"/>
      <c r="QPJ1962" s="52"/>
      <c r="QPK1962" s="70"/>
      <c r="QPL1962" s="70"/>
      <c r="QPM1962" s="70"/>
      <c r="QPN1962" s="110"/>
      <c r="QPO1962" s="2"/>
      <c r="QPP1962" s="15"/>
      <c r="QPQ1962" s="15"/>
      <c r="QPR1962" s="83"/>
      <c r="QPS1962" s="52"/>
      <c r="QPT1962" s="70"/>
      <c r="QPU1962" s="70"/>
      <c r="QPV1962" s="70"/>
      <c r="QPW1962" s="110"/>
      <c r="QPX1962" s="2"/>
      <c r="QPY1962" s="15"/>
      <c r="QPZ1962" s="15"/>
      <c r="QQA1962" s="83"/>
      <c r="QQB1962" s="52"/>
      <c r="QQC1962" s="70"/>
      <c r="QQD1962" s="70"/>
      <c r="QQE1962" s="70"/>
      <c r="QQF1962" s="110"/>
      <c r="QQG1962" s="2"/>
      <c r="QQH1962" s="15"/>
      <c r="QQI1962" s="15"/>
      <c r="QQJ1962" s="83"/>
      <c r="QQK1962" s="52"/>
      <c r="QQL1962" s="70"/>
      <c r="QQM1962" s="70"/>
      <c r="QQN1962" s="70"/>
      <c r="QQO1962" s="110"/>
      <c r="QQP1962" s="2"/>
      <c r="QQQ1962" s="15"/>
      <c r="QQR1962" s="15"/>
      <c r="QQS1962" s="83"/>
      <c r="QQT1962" s="52"/>
      <c r="QQU1962" s="70"/>
      <c r="QQV1962" s="70"/>
      <c r="QQW1962" s="70"/>
      <c r="QQX1962" s="110"/>
      <c r="QQY1962" s="2"/>
      <c r="QQZ1962" s="15"/>
      <c r="QRA1962" s="15"/>
      <c r="QRB1962" s="83"/>
      <c r="QRC1962" s="52"/>
      <c r="QRD1962" s="70"/>
      <c r="QRE1962" s="70"/>
      <c r="QRF1962" s="70"/>
      <c r="QRG1962" s="110"/>
      <c r="QRH1962" s="2"/>
      <c r="QRI1962" s="15"/>
      <c r="QRJ1962" s="15"/>
      <c r="QRK1962" s="83"/>
      <c r="QRL1962" s="52"/>
      <c r="QRM1962" s="70"/>
      <c r="QRN1962" s="70"/>
      <c r="QRO1962" s="70"/>
      <c r="QRP1962" s="110"/>
      <c r="QRQ1962" s="2"/>
      <c r="QRR1962" s="15"/>
      <c r="QRS1962" s="15"/>
      <c r="QRT1962" s="83"/>
      <c r="QRU1962" s="52"/>
      <c r="QRV1962" s="70"/>
      <c r="QRW1962" s="70"/>
      <c r="QRX1962" s="70"/>
      <c r="QRY1962" s="110"/>
      <c r="QRZ1962" s="2"/>
      <c r="QSA1962" s="15"/>
      <c r="QSB1962" s="15"/>
      <c r="QSC1962" s="83"/>
      <c r="QSD1962" s="52"/>
      <c r="QSE1962" s="70"/>
      <c r="QSF1962" s="70"/>
      <c r="QSG1962" s="70"/>
      <c r="QSH1962" s="110"/>
      <c r="QSI1962" s="2"/>
      <c r="QSJ1962" s="15"/>
      <c r="QSK1962" s="15"/>
      <c r="QSL1962" s="83"/>
      <c r="QSM1962" s="52"/>
      <c r="QSN1962" s="70"/>
      <c r="QSO1962" s="70"/>
      <c r="QSP1962" s="70"/>
      <c r="QSQ1962" s="110"/>
      <c r="QSR1962" s="2"/>
      <c r="QSS1962" s="15"/>
      <c r="QST1962" s="15"/>
      <c r="QSU1962" s="83"/>
      <c r="QSV1962" s="52"/>
      <c r="QSW1962" s="70"/>
      <c r="QSX1962" s="70"/>
      <c r="QSY1962" s="70"/>
      <c r="QSZ1962" s="110"/>
      <c r="QTA1962" s="2"/>
      <c r="QTB1962" s="15"/>
      <c r="QTC1962" s="15"/>
      <c r="QTD1962" s="83"/>
      <c r="QTE1962" s="52"/>
      <c r="QTF1962" s="70"/>
      <c r="QTG1962" s="70"/>
      <c r="QTH1962" s="70"/>
      <c r="QTI1962" s="110"/>
      <c r="QTJ1962" s="2"/>
      <c r="QTK1962" s="15"/>
      <c r="QTL1962" s="15"/>
      <c r="QTM1962" s="83"/>
      <c r="QTN1962" s="52"/>
      <c r="QTO1962" s="70"/>
      <c r="QTP1962" s="70"/>
      <c r="QTQ1962" s="70"/>
      <c r="QTR1962" s="110"/>
      <c r="QTS1962" s="2"/>
      <c r="QTT1962" s="15"/>
      <c r="QTU1962" s="15"/>
      <c r="QTV1962" s="83"/>
      <c r="QTW1962" s="52"/>
      <c r="QTX1962" s="70"/>
      <c r="QTY1962" s="70"/>
      <c r="QTZ1962" s="70"/>
      <c r="QUA1962" s="110"/>
      <c r="QUB1962" s="2"/>
      <c r="QUC1962" s="15"/>
      <c r="QUD1962" s="15"/>
      <c r="QUE1962" s="83"/>
      <c r="QUF1962" s="52"/>
      <c r="QUG1962" s="70"/>
      <c r="QUH1962" s="70"/>
      <c r="QUI1962" s="70"/>
      <c r="QUJ1962" s="110"/>
      <c r="QUK1962" s="2"/>
      <c r="QUL1962" s="15"/>
      <c r="QUM1962" s="15"/>
      <c r="QUN1962" s="83"/>
      <c r="QUO1962" s="52"/>
      <c r="QUP1962" s="70"/>
      <c r="QUQ1962" s="70"/>
      <c r="QUR1962" s="70"/>
      <c r="QUS1962" s="110"/>
      <c r="QUT1962" s="2"/>
      <c r="QUU1962" s="15"/>
      <c r="QUV1962" s="15"/>
      <c r="QUW1962" s="83"/>
      <c r="QUX1962" s="52"/>
      <c r="QUY1962" s="70"/>
      <c r="QUZ1962" s="70"/>
      <c r="QVA1962" s="70"/>
      <c r="QVB1962" s="110"/>
      <c r="QVC1962" s="2"/>
      <c r="QVD1962" s="15"/>
      <c r="QVE1962" s="15"/>
      <c r="QVF1962" s="83"/>
      <c r="QVG1962" s="52"/>
      <c r="QVH1962" s="70"/>
      <c r="QVI1962" s="70"/>
      <c r="QVJ1962" s="70"/>
      <c r="QVK1962" s="110"/>
      <c r="QVL1962" s="2"/>
      <c r="QVM1962" s="15"/>
      <c r="QVN1962" s="15"/>
      <c r="QVO1962" s="83"/>
      <c r="QVP1962" s="52"/>
      <c r="QVQ1962" s="70"/>
      <c r="QVR1962" s="70"/>
      <c r="QVS1962" s="70"/>
      <c r="QVT1962" s="110"/>
      <c r="QVU1962" s="2"/>
      <c r="QVV1962" s="15"/>
      <c r="QVW1962" s="15"/>
      <c r="QVX1962" s="83"/>
      <c r="QVY1962" s="52"/>
      <c r="QVZ1962" s="70"/>
      <c r="QWA1962" s="70"/>
      <c r="QWB1962" s="70"/>
      <c r="QWC1962" s="110"/>
      <c r="QWD1962" s="2"/>
      <c r="QWE1962" s="15"/>
      <c r="QWF1962" s="15"/>
      <c r="QWG1962" s="83"/>
      <c r="QWH1962" s="52"/>
      <c r="QWI1962" s="70"/>
      <c r="QWJ1962" s="70"/>
      <c r="QWK1962" s="70"/>
      <c r="QWL1962" s="110"/>
      <c r="QWM1962" s="2"/>
      <c r="QWN1962" s="15"/>
      <c r="QWO1962" s="15"/>
      <c r="QWP1962" s="83"/>
      <c r="QWQ1962" s="52"/>
      <c r="QWR1962" s="70"/>
      <c r="QWS1962" s="70"/>
      <c r="QWT1962" s="70"/>
      <c r="QWU1962" s="110"/>
      <c r="QWV1962" s="2"/>
      <c r="QWW1962" s="15"/>
      <c r="QWX1962" s="15"/>
      <c r="QWY1962" s="83"/>
      <c r="QWZ1962" s="52"/>
      <c r="QXA1962" s="70"/>
      <c r="QXB1962" s="70"/>
      <c r="QXC1962" s="70"/>
      <c r="QXD1962" s="110"/>
      <c r="QXE1962" s="2"/>
      <c r="QXF1962" s="15"/>
      <c r="QXG1962" s="15"/>
      <c r="QXH1962" s="83"/>
      <c r="QXI1962" s="52"/>
      <c r="QXJ1962" s="70"/>
      <c r="QXK1962" s="70"/>
      <c r="QXL1962" s="70"/>
      <c r="QXM1962" s="110"/>
      <c r="QXN1962" s="2"/>
      <c r="QXO1962" s="15"/>
      <c r="QXP1962" s="15"/>
      <c r="QXQ1962" s="83"/>
      <c r="QXR1962" s="52"/>
      <c r="QXS1962" s="70"/>
      <c r="QXT1962" s="70"/>
      <c r="QXU1962" s="70"/>
      <c r="QXV1962" s="110"/>
      <c r="QXW1962" s="2"/>
      <c r="QXX1962" s="15"/>
      <c r="QXY1962" s="15"/>
      <c r="QXZ1962" s="83"/>
      <c r="QYA1962" s="52"/>
      <c r="QYB1962" s="70"/>
      <c r="QYC1962" s="70"/>
      <c r="QYD1962" s="70"/>
      <c r="QYE1962" s="110"/>
      <c r="QYF1962" s="2"/>
      <c r="QYG1962" s="15"/>
      <c r="QYH1962" s="15"/>
      <c r="QYI1962" s="83"/>
      <c r="QYJ1962" s="52"/>
      <c r="QYK1962" s="70"/>
      <c r="QYL1962" s="70"/>
      <c r="QYM1962" s="70"/>
      <c r="QYN1962" s="110"/>
      <c r="QYO1962" s="2"/>
      <c r="QYP1962" s="15"/>
      <c r="QYQ1962" s="15"/>
      <c r="QYR1962" s="83"/>
      <c r="QYS1962" s="52"/>
      <c r="QYT1962" s="70"/>
      <c r="QYU1962" s="70"/>
      <c r="QYV1962" s="70"/>
      <c r="QYW1962" s="110"/>
      <c r="QYX1962" s="2"/>
      <c r="QYY1962" s="15"/>
      <c r="QYZ1962" s="15"/>
      <c r="QZA1962" s="83"/>
      <c r="QZB1962" s="52"/>
      <c r="QZC1962" s="70"/>
      <c r="QZD1962" s="70"/>
      <c r="QZE1962" s="70"/>
      <c r="QZF1962" s="110"/>
      <c r="QZG1962" s="2"/>
      <c r="QZH1962" s="15"/>
      <c r="QZI1962" s="15"/>
      <c r="QZJ1962" s="83"/>
      <c r="QZK1962" s="52"/>
      <c r="QZL1962" s="70"/>
      <c r="QZM1962" s="70"/>
      <c r="QZN1962" s="70"/>
      <c r="QZO1962" s="110"/>
      <c r="QZP1962" s="2"/>
      <c r="QZQ1962" s="15"/>
      <c r="QZR1962" s="15"/>
      <c r="QZS1962" s="83"/>
      <c r="QZT1962" s="52"/>
      <c r="QZU1962" s="70"/>
      <c r="QZV1962" s="70"/>
      <c r="QZW1962" s="70"/>
      <c r="QZX1962" s="110"/>
      <c r="QZY1962" s="2"/>
      <c r="QZZ1962" s="15"/>
      <c r="RAA1962" s="15"/>
      <c r="RAB1962" s="83"/>
      <c r="RAC1962" s="52"/>
      <c r="RAD1962" s="70"/>
      <c r="RAE1962" s="70"/>
      <c r="RAF1962" s="70"/>
      <c r="RAG1962" s="110"/>
      <c r="RAH1962" s="2"/>
      <c r="RAI1962" s="15"/>
      <c r="RAJ1962" s="15"/>
      <c r="RAK1962" s="83"/>
      <c r="RAL1962" s="52"/>
      <c r="RAM1962" s="70"/>
      <c r="RAN1962" s="70"/>
      <c r="RAO1962" s="70"/>
      <c r="RAP1962" s="110"/>
      <c r="RAQ1962" s="2"/>
      <c r="RAR1962" s="15"/>
      <c r="RAS1962" s="15"/>
      <c r="RAT1962" s="83"/>
      <c r="RAU1962" s="52"/>
      <c r="RAV1962" s="70"/>
      <c r="RAW1962" s="70"/>
      <c r="RAX1962" s="70"/>
      <c r="RAY1962" s="110"/>
      <c r="RAZ1962" s="2"/>
      <c r="RBA1962" s="15"/>
      <c r="RBB1962" s="15"/>
      <c r="RBC1962" s="83"/>
      <c r="RBD1962" s="52"/>
      <c r="RBE1962" s="70"/>
      <c r="RBF1962" s="70"/>
      <c r="RBG1962" s="70"/>
      <c r="RBH1962" s="110"/>
      <c r="RBI1962" s="2"/>
      <c r="RBJ1962" s="15"/>
      <c r="RBK1962" s="15"/>
      <c r="RBL1962" s="83"/>
      <c r="RBM1962" s="52"/>
      <c r="RBN1962" s="70"/>
      <c r="RBO1962" s="70"/>
      <c r="RBP1962" s="70"/>
      <c r="RBQ1962" s="110"/>
      <c r="RBR1962" s="2"/>
      <c r="RBS1962" s="15"/>
      <c r="RBT1962" s="15"/>
      <c r="RBU1962" s="83"/>
      <c r="RBV1962" s="52"/>
      <c r="RBW1962" s="70"/>
      <c r="RBX1962" s="70"/>
      <c r="RBY1962" s="70"/>
      <c r="RBZ1962" s="110"/>
      <c r="RCA1962" s="2"/>
      <c r="RCB1962" s="15"/>
      <c r="RCC1962" s="15"/>
      <c r="RCD1962" s="83"/>
      <c r="RCE1962" s="52"/>
      <c r="RCF1962" s="70"/>
      <c r="RCG1962" s="70"/>
      <c r="RCH1962" s="70"/>
      <c r="RCI1962" s="110"/>
      <c r="RCJ1962" s="2"/>
      <c r="RCK1962" s="15"/>
      <c r="RCL1962" s="15"/>
      <c r="RCM1962" s="83"/>
      <c r="RCN1962" s="52"/>
      <c r="RCO1962" s="70"/>
      <c r="RCP1962" s="70"/>
      <c r="RCQ1962" s="70"/>
      <c r="RCR1962" s="110"/>
      <c r="RCS1962" s="2"/>
      <c r="RCT1962" s="15"/>
      <c r="RCU1962" s="15"/>
      <c r="RCV1962" s="83"/>
      <c r="RCW1962" s="52"/>
      <c r="RCX1962" s="70"/>
      <c r="RCY1962" s="70"/>
      <c r="RCZ1962" s="70"/>
      <c r="RDA1962" s="110"/>
      <c r="RDB1962" s="2"/>
      <c r="RDC1962" s="15"/>
      <c r="RDD1962" s="15"/>
      <c r="RDE1962" s="83"/>
      <c r="RDF1962" s="52"/>
      <c r="RDG1962" s="70"/>
      <c r="RDH1962" s="70"/>
      <c r="RDI1962" s="70"/>
      <c r="RDJ1962" s="110"/>
      <c r="RDK1962" s="2"/>
      <c r="RDL1962" s="15"/>
      <c r="RDM1962" s="15"/>
      <c r="RDN1962" s="83"/>
      <c r="RDO1962" s="52"/>
      <c r="RDP1962" s="70"/>
      <c r="RDQ1962" s="70"/>
      <c r="RDR1962" s="70"/>
      <c r="RDS1962" s="110"/>
      <c r="RDT1962" s="2"/>
      <c r="RDU1962" s="15"/>
      <c r="RDV1962" s="15"/>
      <c r="RDW1962" s="83"/>
      <c r="RDX1962" s="52"/>
      <c r="RDY1962" s="70"/>
      <c r="RDZ1962" s="70"/>
      <c r="REA1962" s="70"/>
      <c r="REB1962" s="110"/>
      <c r="REC1962" s="2"/>
      <c r="RED1962" s="15"/>
      <c r="REE1962" s="15"/>
      <c r="REF1962" s="83"/>
      <c r="REG1962" s="52"/>
      <c r="REH1962" s="70"/>
      <c r="REI1962" s="70"/>
      <c r="REJ1962" s="70"/>
      <c r="REK1962" s="110"/>
      <c r="REL1962" s="2"/>
      <c r="REM1962" s="15"/>
      <c r="REN1962" s="15"/>
      <c r="REO1962" s="83"/>
      <c r="REP1962" s="52"/>
      <c r="REQ1962" s="70"/>
      <c r="RER1962" s="70"/>
      <c r="RES1962" s="70"/>
      <c r="RET1962" s="110"/>
      <c r="REU1962" s="2"/>
      <c r="REV1962" s="15"/>
      <c r="REW1962" s="15"/>
      <c r="REX1962" s="83"/>
      <c r="REY1962" s="52"/>
      <c r="REZ1962" s="70"/>
      <c r="RFA1962" s="70"/>
      <c r="RFB1962" s="70"/>
      <c r="RFC1962" s="110"/>
      <c r="RFD1962" s="2"/>
      <c r="RFE1962" s="15"/>
      <c r="RFF1962" s="15"/>
      <c r="RFG1962" s="83"/>
      <c r="RFH1962" s="52"/>
      <c r="RFI1962" s="70"/>
      <c r="RFJ1962" s="70"/>
      <c r="RFK1962" s="70"/>
      <c r="RFL1962" s="110"/>
      <c r="RFM1962" s="2"/>
      <c r="RFN1962" s="15"/>
      <c r="RFO1962" s="15"/>
      <c r="RFP1962" s="83"/>
      <c r="RFQ1962" s="52"/>
      <c r="RFR1962" s="70"/>
      <c r="RFS1962" s="70"/>
      <c r="RFT1962" s="70"/>
      <c r="RFU1962" s="110"/>
      <c r="RFV1962" s="2"/>
      <c r="RFW1962" s="15"/>
      <c r="RFX1962" s="15"/>
      <c r="RFY1962" s="83"/>
      <c r="RFZ1962" s="52"/>
      <c r="RGA1962" s="70"/>
      <c r="RGB1962" s="70"/>
      <c r="RGC1962" s="70"/>
      <c r="RGD1962" s="110"/>
      <c r="RGE1962" s="2"/>
      <c r="RGF1962" s="15"/>
      <c r="RGG1962" s="15"/>
      <c r="RGH1962" s="83"/>
      <c r="RGI1962" s="52"/>
      <c r="RGJ1962" s="70"/>
      <c r="RGK1962" s="70"/>
      <c r="RGL1962" s="70"/>
      <c r="RGM1962" s="110"/>
      <c r="RGN1962" s="2"/>
      <c r="RGO1962" s="15"/>
      <c r="RGP1962" s="15"/>
      <c r="RGQ1962" s="83"/>
      <c r="RGR1962" s="52"/>
      <c r="RGS1962" s="70"/>
      <c r="RGT1962" s="70"/>
      <c r="RGU1962" s="70"/>
      <c r="RGV1962" s="110"/>
      <c r="RGW1962" s="2"/>
      <c r="RGX1962" s="15"/>
      <c r="RGY1962" s="15"/>
      <c r="RGZ1962" s="83"/>
      <c r="RHA1962" s="52"/>
      <c r="RHB1962" s="70"/>
      <c r="RHC1962" s="70"/>
      <c r="RHD1962" s="70"/>
      <c r="RHE1962" s="110"/>
      <c r="RHF1962" s="2"/>
      <c r="RHG1962" s="15"/>
      <c r="RHH1962" s="15"/>
      <c r="RHI1962" s="83"/>
      <c r="RHJ1962" s="52"/>
      <c r="RHK1962" s="70"/>
      <c r="RHL1962" s="70"/>
      <c r="RHM1962" s="70"/>
      <c r="RHN1962" s="110"/>
      <c r="RHO1962" s="2"/>
      <c r="RHP1962" s="15"/>
      <c r="RHQ1962" s="15"/>
      <c r="RHR1962" s="83"/>
      <c r="RHS1962" s="52"/>
      <c r="RHT1962" s="70"/>
      <c r="RHU1962" s="70"/>
      <c r="RHV1962" s="70"/>
      <c r="RHW1962" s="110"/>
      <c r="RHX1962" s="2"/>
      <c r="RHY1962" s="15"/>
      <c r="RHZ1962" s="15"/>
      <c r="RIA1962" s="83"/>
      <c r="RIB1962" s="52"/>
      <c r="RIC1962" s="70"/>
      <c r="RID1962" s="70"/>
      <c r="RIE1962" s="70"/>
      <c r="RIF1962" s="110"/>
      <c r="RIG1962" s="2"/>
      <c r="RIH1962" s="15"/>
      <c r="RII1962" s="15"/>
      <c r="RIJ1962" s="83"/>
      <c r="RIK1962" s="52"/>
      <c r="RIL1962" s="70"/>
      <c r="RIM1962" s="70"/>
      <c r="RIN1962" s="70"/>
      <c r="RIO1962" s="110"/>
      <c r="RIP1962" s="2"/>
      <c r="RIQ1962" s="15"/>
      <c r="RIR1962" s="15"/>
      <c r="RIS1962" s="83"/>
      <c r="RIT1962" s="52"/>
      <c r="RIU1962" s="70"/>
      <c r="RIV1962" s="70"/>
      <c r="RIW1962" s="70"/>
      <c r="RIX1962" s="110"/>
      <c r="RIY1962" s="2"/>
      <c r="RIZ1962" s="15"/>
      <c r="RJA1962" s="15"/>
      <c r="RJB1962" s="83"/>
      <c r="RJC1962" s="52"/>
      <c r="RJD1962" s="70"/>
      <c r="RJE1962" s="70"/>
      <c r="RJF1962" s="70"/>
      <c r="RJG1962" s="110"/>
      <c r="RJH1962" s="2"/>
      <c r="RJI1962" s="15"/>
      <c r="RJJ1962" s="15"/>
      <c r="RJK1962" s="83"/>
      <c r="RJL1962" s="52"/>
      <c r="RJM1962" s="70"/>
      <c r="RJN1962" s="70"/>
      <c r="RJO1962" s="70"/>
      <c r="RJP1962" s="110"/>
      <c r="RJQ1962" s="2"/>
      <c r="RJR1962" s="15"/>
      <c r="RJS1962" s="15"/>
      <c r="RJT1962" s="83"/>
      <c r="RJU1962" s="52"/>
      <c r="RJV1962" s="70"/>
      <c r="RJW1962" s="70"/>
      <c r="RJX1962" s="70"/>
      <c r="RJY1962" s="110"/>
      <c r="RJZ1962" s="2"/>
      <c r="RKA1962" s="15"/>
      <c r="RKB1962" s="15"/>
      <c r="RKC1962" s="83"/>
      <c r="RKD1962" s="52"/>
      <c r="RKE1962" s="70"/>
      <c r="RKF1962" s="70"/>
      <c r="RKG1962" s="70"/>
      <c r="RKH1962" s="110"/>
      <c r="RKI1962" s="2"/>
      <c r="RKJ1962" s="15"/>
      <c r="RKK1962" s="15"/>
      <c r="RKL1962" s="83"/>
      <c r="RKM1962" s="52"/>
      <c r="RKN1962" s="70"/>
      <c r="RKO1962" s="70"/>
      <c r="RKP1962" s="70"/>
      <c r="RKQ1962" s="110"/>
      <c r="RKR1962" s="2"/>
      <c r="RKS1962" s="15"/>
      <c r="RKT1962" s="15"/>
      <c r="RKU1962" s="83"/>
      <c r="RKV1962" s="52"/>
      <c r="RKW1962" s="70"/>
      <c r="RKX1962" s="70"/>
      <c r="RKY1962" s="70"/>
      <c r="RKZ1962" s="110"/>
      <c r="RLA1962" s="2"/>
      <c r="RLB1962" s="15"/>
      <c r="RLC1962" s="15"/>
      <c r="RLD1962" s="83"/>
      <c r="RLE1962" s="52"/>
      <c r="RLF1962" s="70"/>
      <c r="RLG1962" s="70"/>
      <c r="RLH1962" s="70"/>
      <c r="RLI1962" s="110"/>
      <c r="RLJ1962" s="2"/>
      <c r="RLK1962" s="15"/>
      <c r="RLL1962" s="15"/>
      <c r="RLM1962" s="83"/>
      <c r="RLN1962" s="52"/>
      <c r="RLO1962" s="70"/>
      <c r="RLP1962" s="70"/>
      <c r="RLQ1962" s="70"/>
      <c r="RLR1962" s="110"/>
      <c r="RLS1962" s="2"/>
      <c r="RLT1962" s="15"/>
      <c r="RLU1962" s="15"/>
      <c r="RLV1962" s="83"/>
      <c r="RLW1962" s="52"/>
      <c r="RLX1962" s="70"/>
      <c r="RLY1962" s="70"/>
      <c r="RLZ1962" s="70"/>
      <c r="RMA1962" s="110"/>
      <c r="RMB1962" s="2"/>
      <c r="RMC1962" s="15"/>
      <c r="RMD1962" s="15"/>
      <c r="RME1962" s="83"/>
      <c r="RMF1962" s="52"/>
      <c r="RMG1962" s="70"/>
      <c r="RMH1962" s="70"/>
      <c r="RMI1962" s="70"/>
      <c r="RMJ1962" s="110"/>
      <c r="RMK1962" s="2"/>
      <c r="RML1962" s="15"/>
      <c r="RMM1962" s="15"/>
      <c r="RMN1962" s="83"/>
      <c r="RMO1962" s="52"/>
      <c r="RMP1962" s="70"/>
      <c r="RMQ1962" s="70"/>
      <c r="RMR1962" s="70"/>
      <c r="RMS1962" s="110"/>
      <c r="RMT1962" s="2"/>
      <c r="RMU1962" s="15"/>
      <c r="RMV1962" s="15"/>
      <c r="RMW1962" s="83"/>
      <c r="RMX1962" s="52"/>
      <c r="RMY1962" s="70"/>
      <c r="RMZ1962" s="70"/>
      <c r="RNA1962" s="70"/>
      <c r="RNB1962" s="110"/>
      <c r="RNC1962" s="2"/>
      <c r="RND1962" s="15"/>
      <c r="RNE1962" s="15"/>
      <c r="RNF1962" s="83"/>
      <c r="RNG1962" s="52"/>
      <c r="RNH1962" s="70"/>
      <c r="RNI1962" s="70"/>
      <c r="RNJ1962" s="70"/>
      <c r="RNK1962" s="110"/>
      <c r="RNL1962" s="2"/>
      <c r="RNM1962" s="15"/>
      <c r="RNN1962" s="15"/>
      <c r="RNO1962" s="83"/>
      <c r="RNP1962" s="52"/>
      <c r="RNQ1962" s="70"/>
      <c r="RNR1962" s="70"/>
      <c r="RNS1962" s="70"/>
      <c r="RNT1962" s="110"/>
      <c r="RNU1962" s="2"/>
      <c r="RNV1962" s="15"/>
      <c r="RNW1962" s="15"/>
      <c r="RNX1962" s="83"/>
      <c r="RNY1962" s="52"/>
      <c r="RNZ1962" s="70"/>
      <c r="ROA1962" s="70"/>
      <c r="ROB1962" s="70"/>
      <c r="ROC1962" s="110"/>
      <c r="ROD1962" s="2"/>
      <c r="ROE1962" s="15"/>
      <c r="ROF1962" s="15"/>
      <c r="ROG1962" s="83"/>
      <c r="ROH1962" s="52"/>
      <c r="ROI1962" s="70"/>
      <c r="ROJ1962" s="70"/>
      <c r="ROK1962" s="70"/>
      <c r="ROL1962" s="110"/>
      <c r="ROM1962" s="2"/>
      <c r="RON1962" s="15"/>
      <c r="ROO1962" s="15"/>
      <c r="ROP1962" s="83"/>
      <c r="ROQ1962" s="52"/>
      <c r="ROR1962" s="70"/>
      <c r="ROS1962" s="70"/>
      <c r="ROT1962" s="70"/>
      <c r="ROU1962" s="110"/>
      <c r="ROV1962" s="2"/>
      <c r="ROW1962" s="15"/>
      <c r="ROX1962" s="15"/>
      <c r="ROY1962" s="83"/>
      <c r="ROZ1962" s="52"/>
      <c r="RPA1962" s="70"/>
      <c r="RPB1962" s="70"/>
      <c r="RPC1962" s="70"/>
      <c r="RPD1962" s="110"/>
      <c r="RPE1962" s="2"/>
      <c r="RPF1962" s="15"/>
      <c r="RPG1962" s="15"/>
      <c r="RPH1962" s="83"/>
      <c r="RPI1962" s="52"/>
      <c r="RPJ1962" s="70"/>
      <c r="RPK1962" s="70"/>
      <c r="RPL1962" s="70"/>
      <c r="RPM1962" s="110"/>
      <c r="RPN1962" s="2"/>
      <c r="RPO1962" s="15"/>
      <c r="RPP1962" s="15"/>
      <c r="RPQ1962" s="83"/>
      <c r="RPR1962" s="52"/>
      <c r="RPS1962" s="70"/>
      <c r="RPT1962" s="70"/>
      <c r="RPU1962" s="70"/>
      <c r="RPV1962" s="110"/>
      <c r="RPW1962" s="2"/>
      <c r="RPX1962" s="15"/>
      <c r="RPY1962" s="15"/>
      <c r="RPZ1962" s="83"/>
      <c r="RQA1962" s="52"/>
      <c r="RQB1962" s="70"/>
      <c r="RQC1962" s="70"/>
      <c r="RQD1962" s="70"/>
      <c r="RQE1962" s="110"/>
      <c r="RQF1962" s="2"/>
      <c r="RQG1962" s="15"/>
      <c r="RQH1962" s="15"/>
      <c r="RQI1962" s="83"/>
      <c r="RQJ1962" s="52"/>
      <c r="RQK1962" s="70"/>
      <c r="RQL1962" s="70"/>
      <c r="RQM1962" s="70"/>
      <c r="RQN1962" s="110"/>
      <c r="RQO1962" s="2"/>
      <c r="RQP1962" s="15"/>
      <c r="RQQ1962" s="15"/>
      <c r="RQR1962" s="83"/>
      <c r="RQS1962" s="52"/>
      <c r="RQT1962" s="70"/>
      <c r="RQU1962" s="70"/>
      <c r="RQV1962" s="70"/>
      <c r="RQW1962" s="110"/>
      <c r="RQX1962" s="2"/>
      <c r="RQY1962" s="15"/>
      <c r="RQZ1962" s="15"/>
      <c r="RRA1962" s="83"/>
      <c r="RRB1962" s="52"/>
      <c r="RRC1962" s="70"/>
      <c r="RRD1962" s="70"/>
      <c r="RRE1962" s="70"/>
      <c r="RRF1962" s="110"/>
      <c r="RRG1962" s="2"/>
      <c r="RRH1962" s="15"/>
      <c r="RRI1962" s="15"/>
      <c r="RRJ1962" s="83"/>
      <c r="RRK1962" s="52"/>
      <c r="RRL1962" s="70"/>
      <c r="RRM1962" s="70"/>
      <c r="RRN1962" s="70"/>
      <c r="RRO1962" s="110"/>
      <c r="RRP1962" s="2"/>
      <c r="RRQ1962" s="15"/>
      <c r="RRR1962" s="15"/>
      <c r="RRS1962" s="83"/>
      <c r="RRT1962" s="52"/>
      <c r="RRU1962" s="70"/>
      <c r="RRV1962" s="70"/>
      <c r="RRW1962" s="70"/>
      <c r="RRX1962" s="110"/>
      <c r="RRY1962" s="2"/>
      <c r="RRZ1962" s="15"/>
      <c r="RSA1962" s="15"/>
      <c r="RSB1962" s="83"/>
      <c r="RSC1962" s="52"/>
      <c r="RSD1962" s="70"/>
      <c r="RSE1962" s="70"/>
      <c r="RSF1962" s="70"/>
      <c r="RSG1962" s="110"/>
      <c r="RSH1962" s="2"/>
      <c r="RSI1962" s="15"/>
      <c r="RSJ1962" s="15"/>
      <c r="RSK1962" s="83"/>
      <c r="RSL1962" s="52"/>
      <c r="RSM1962" s="70"/>
      <c r="RSN1962" s="70"/>
      <c r="RSO1962" s="70"/>
      <c r="RSP1962" s="110"/>
      <c r="RSQ1962" s="2"/>
      <c r="RSR1962" s="15"/>
      <c r="RSS1962" s="15"/>
      <c r="RST1962" s="83"/>
      <c r="RSU1962" s="52"/>
      <c r="RSV1962" s="70"/>
      <c r="RSW1962" s="70"/>
      <c r="RSX1962" s="70"/>
      <c r="RSY1962" s="110"/>
      <c r="RSZ1962" s="2"/>
      <c r="RTA1962" s="15"/>
      <c r="RTB1962" s="15"/>
      <c r="RTC1962" s="83"/>
      <c r="RTD1962" s="52"/>
      <c r="RTE1962" s="70"/>
      <c r="RTF1962" s="70"/>
      <c r="RTG1962" s="70"/>
      <c r="RTH1962" s="110"/>
      <c r="RTI1962" s="2"/>
      <c r="RTJ1962" s="15"/>
      <c r="RTK1962" s="15"/>
      <c r="RTL1962" s="83"/>
      <c r="RTM1962" s="52"/>
      <c r="RTN1962" s="70"/>
      <c r="RTO1962" s="70"/>
      <c r="RTP1962" s="70"/>
      <c r="RTQ1962" s="110"/>
      <c r="RTR1962" s="2"/>
      <c r="RTS1962" s="15"/>
      <c r="RTT1962" s="15"/>
      <c r="RTU1962" s="83"/>
      <c r="RTV1962" s="52"/>
      <c r="RTW1962" s="70"/>
      <c r="RTX1962" s="70"/>
      <c r="RTY1962" s="70"/>
      <c r="RTZ1962" s="110"/>
      <c r="RUA1962" s="2"/>
      <c r="RUB1962" s="15"/>
      <c r="RUC1962" s="15"/>
      <c r="RUD1962" s="83"/>
      <c r="RUE1962" s="52"/>
      <c r="RUF1962" s="70"/>
      <c r="RUG1962" s="70"/>
      <c r="RUH1962" s="70"/>
      <c r="RUI1962" s="110"/>
      <c r="RUJ1962" s="2"/>
      <c r="RUK1962" s="15"/>
      <c r="RUL1962" s="15"/>
      <c r="RUM1962" s="83"/>
      <c r="RUN1962" s="52"/>
      <c r="RUO1962" s="70"/>
      <c r="RUP1962" s="70"/>
      <c r="RUQ1962" s="70"/>
      <c r="RUR1962" s="110"/>
      <c r="RUS1962" s="2"/>
      <c r="RUT1962" s="15"/>
      <c r="RUU1962" s="15"/>
      <c r="RUV1962" s="83"/>
      <c r="RUW1962" s="52"/>
      <c r="RUX1962" s="70"/>
      <c r="RUY1962" s="70"/>
      <c r="RUZ1962" s="70"/>
      <c r="RVA1962" s="110"/>
      <c r="RVB1962" s="2"/>
      <c r="RVC1962" s="15"/>
      <c r="RVD1962" s="15"/>
      <c r="RVE1962" s="83"/>
      <c r="RVF1962" s="52"/>
      <c r="RVG1962" s="70"/>
      <c r="RVH1962" s="70"/>
      <c r="RVI1962" s="70"/>
      <c r="RVJ1962" s="110"/>
      <c r="RVK1962" s="2"/>
      <c r="RVL1962" s="15"/>
      <c r="RVM1962" s="15"/>
      <c r="RVN1962" s="83"/>
      <c r="RVO1962" s="52"/>
      <c r="RVP1962" s="70"/>
      <c r="RVQ1962" s="70"/>
      <c r="RVR1962" s="70"/>
      <c r="RVS1962" s="110"/>
      <c r="RVT1962" s="2"/>
      <c r="RVU1962" s="15"/>
      <c r="RVV1962" s="15"/>
      <c r="RVW1962" s="83"/>
      <c r="RVX1962" s="52"/>
      <c r="RVY1962" s="70"/>
      <c r="RVZ1962" s="70"/>
      <c r="RWA1962" s="70"/>
      <c r="RWB1962" s="110"/>
      <c r="RWC1962" s="2"/>
      <c r="RWD1962" s="15"/>
      <c r="RWE1962" s="15"/>
      <c r="RWF1962" s="83"/>
      <c r="RWG1962" s="52"/>
      <c r="RWH1962" s="70"/>
      <c r="RWI1962" s="70"/>
      <c r="RWJ1962" s="70"/>
      <c r="RWK1962" s="110"/>
      <c r="RWL1962" s="2"/>
      <c r="RWM1962" s="15"/>
      <c r="RWN1962" s="15"/>
      <c r="RWO1962" s="83"/>
      <c r="RWP1962" s="52"/>
      <c r="RWQ1962" s="70"/>
      <c r="RWR1962" s="70"/>
      <c r="RWS1962" s="70"/>
      <c r="RWT1962" s="110"/>
      <c r="RWU1962" s="2"/>
      <c r="RWV1962" s="15"/>
      <c r="RWW1962" s="15"/>
      <c r="RWX1962" s="83"/>
      <c r="RWY1962" s="52"/>
      <c r="RWZ1962" s="70"/>
      <c r="RXA1962" s="70"/>
      <c r="RXB1962" s="70"/>
      <c r="RXC1962" s="110"/>
      <c r="RXD1962" s="2"/>
      <c r="RXE1962" s="15"/>
      <c r="RXF1962" s="15"/>
      <c r="RXG1962" s="83"/>
      <c r="RXH1962" s="52"/>
      <c r="RXI1962" s="70"/>
      <c r="RXJ1962" s="70"/>
      <c r="RXK1962" s="70"/>
      <c r="RXL1962" s="110"/>
      <c r="RXM1962" s="2"/>
      <c r="RXN1962" s="15"/>
      <c r="RXO1962" s="15"/>
      <c r="RXP1962" s="83"/>
      <c r="RXQ1962" s="52"/>
      <c r="RXR1962" s="70"/>
      <c r="RXS1962" s="70"/>
      <c r="RXT1962" s="70"/>
      <c r="RXU1962" s="110"/>
      <c r="RXV1962" s="2"/>
      <c r="RXW1962" s="15"/>
      <c r="RXX1962" s="15"/>
      <c r="RXY1962" s="83"/>
      <c r="RXZ1962" s="52"/>
      <c r="RYA1962" s="70"/>
      <c r="RYB1962" s="70"/>
      <c r="RYC1962" s="70"/>
      <c r="RYD1962" s="110"/>
      <c r="RYE1962" s="2"/>
      <c r="RYF1962" s="15"/>
      <c r="RYG1962" s="15"/>
      <c r="RYH1962" s="83"/>
      <c r="RYI1962" s="52"/>
      <c r="RYJ1962" s="70"/>
      <c r="RYK1962" s="70"/>
      <c r="RYL1962" s="70"/>
      <c r="RYM1962" s="110"/>
      <c r="RYN1962" s="2"/>
      <c r="RYO1962" s="15"/>
      <c r="RYP1962" s="15"/>
      <c r="RYQ1962" s="83"/>
      <c r="RYR1962" s="52"/>
      <c r="RYS1962" s="70"/>
      <c r="RYT1962" s="70"/>
      <c r="RYU1962" s="70"/>
      <c r="RYV1962" s="110"/>
      <c r="RYW1962" s="2"/>
      <c r="RYX1962" s="15"/>
      <c r="RYY1962" s="15"/>
      <c r="RYZ1962" s="83"/>
      <c r="RZA1962" s="52"/>
      <c r="RZB1962" s="70"/>
      <c r="RZC1962" s="70"/>
      <c r="RZD1962" s="70"/>
      <c r="RZE1962" s="110"/>
      <c r="RZF1962" s="2"/>
      <c r="RZG1962" s="15"/>
      <c r="RZH1962" s="15"/>
      <c r="RZI1962" s="83"/>
      <c r="RZJ1962" s="52"/>
      <c r="RZK1962" s="70"/>
      <c r="RZL1962" s="70"/>
      <c r="RZM1962" s="70"/>
      <c r="RZN1962" s="110"/>
      <c r="RZO1962" s="2"/>
      <c r="RZP1962" s="15"/>
      <c r="RZQ1962" s="15"/>
      <c r="RZR1962" s="83"/>
      <c r="RZS1962" s="52"/>
      <c r="RZT1962" s="70"/>
      <c r="RZU1962" s="70"/>
      <c r="RZV1962" s="70"/>
      <c r="RZW1962" s="110"/>
      <c r="RZX1962" s="2"/>
      <c r="RZY1962" s="15"/>
      <c r="RZZ1962" s="15"/>
      <c r="SAA1962" s="83"/>
      <c r="SAB1962" s="52"/>
      <c r="SAC1962" s="70"/>
      <c r="SAD1962" s="70"/>
      <c r="SAE1962" s="70"/>
      <c r="SAF1962" s="110"/>
      <c r="SAG1962" s="2"/>
      <c r="SAH1962" s="15"/>
      <c r="SAI1962" s="15"/>
      <c r="SAJ1962" s="83"/>
      <c r="SAK1962" s="52"/>
      <c r="SAL1962" s="70"/>
      <c r="SAM1962" s="70"/>
      <c r="SAN1962" s="70"/>
      <c r="SAO1962" s="110"/>
      <c r="SAP1962" s="2"/>
      <c r="SAQ1962" s="15"/>
      <c r="SAR1962" s="15"/>
      <c r="SAS1962" s="83"/>
      <c r="SAT1962" s="52"/>
      <c r="SAU1962" s="70"/>
      <c r="SAV1962" s="70"/>
      <c r="SAW1962" s="70"/>
      <c r="SAX1962" s="110"/>
      <c r="SAY1962" s="2"/>
      <c r="SAZ1962" s="15"/>
      <c r="SBA1962" s="15"/>
      <c r="SBB1962" s="83"/>
      <c r="SBC1962" s="52"/>
      <c r="SBD1962" s="70"/>
      <c r="SBE1962" s="70"/>
      <c r="SBF1962" s="70"/>
      <c r="SBG1962" s="110"/>
      <c r="SBH1962" s="2"/>
      <c r="SBI1962" s="15"/>
      <c r="SBJ1962" s="15"/>
      <c r="SBK1962" s="83"/>
      <c r="SBL1962" s="52"/>
      <c r="SBM1962" s="70"/>
      <c r="SBN1962" s="70"/>
      <c r="SBO1962" s="70"/>
      <c r="SBP1962" s="110"/>
      <c r="SBQ1962" s="2"/>
      <c r="SBR1962" s="15"/>
      <c r="SBS1962" s="15"/>
      <c r="SBT1962" s="83"/>
      <c r="SBU1962" s="52"/>
      <c r="SBV1962" s="70"/>
      <c r="SBW1962" s="70"/>
      <c r="SBX1962" s="70"/>
      <c r="SBY1962" s="110"/>
      <c r="SBZ1962" s="2"/>
      <c r="SCA1962" s="15"/>
      <c r="SCB1962" s="15"/>
      <c r="SCC1962" s="83"/>
      <c r="SCD1962" s="52"/>
      <c r="SCE1962" s="70"/>
      <c r="SCF1962" s="70"/>
      <c r="SCG1962" s="70"/>
      <c r="SCH1962" s="110"/>
      <c r="SCI1962" s="2"/>
      <c r="SCJ1962" s="15"/>
      <c r="SCK1962" s="15"/>
      <c r="SCL1962" s="83"/>
      <c r="SCM1962" s="52"/>
      <c r="SCN1962" s="70"/>
      <c r="SCO1962" s="70"/>
      <c r="SCP1962" s="70"/>
      <c r="SCQ1962" s="110"/>
      <c r="SCR1962" s="2"/>
      <c r="SCS1962" s="15"/>
      <c r="SCT1962" s="15"/>
      <c r="SCU1962" s="83"/>
      <c r="SCV1962" s="52"/>
      <c r="SCW1962" s="70"/>
      <c r="SCX1962" s="70"/>
      <c r="SCY1962" s="70"/>
      <c r="SCZ1962" s="110"/>
      <c r="SDA1962" s="2"/>
      <c r="SDB1962" s="15"/>
      <c r="SDC1962" s="15"/>
      <c r="SDD1962" s="83"/>
      <c r="SDE1962" s="52"/>
      <c r="SDF1962" s="70"/>
      <c r="SDG1962" s="70"/>
      <c r="SDH1962" s="70"/>
      <c r="SDI1962" s="110"/>
      <c r="SDJ1962" s="2"/>
      <c r="SDK1962" s="15"/>
      <c r="SDL1962" s="15"/>
      <c r="SDM1962" s="83"/>
      <c r="SDN1962" s="52"/>
      <c r="SDO1962" s="70"/>
      <c r="SDP1962" s="70"/>
      <c r="SDQ1962" s="70"/>
      <c r="SDR1962" s="110"/>
      <c r="SDS1962" s="2"/>
      <c r="SDT1962" s="15"/>
      <c r="SDU1962" s="15"/>
      <c r="SDV1962" s="83"/>
      <c r="SDW1962" s="52"/>
      <c r="SDX1962" s="70"/>
      <c r="SDY1962" s="70"/>
      <c r="SDZ1962" s="70"/>
      <c r="SEA1962" s="110"/>
      <c r="SEB1962" s="2"/>
      <c r="SEC1962" s="15"/>
      <c r="SED1962" s="15"/>
      <c r="SEE1962" s="83"/>
      <c r="SEF1962" s="52"/>
      <c r="SEG1962" s="70"/>
      <c r="SEH1962" s="70"/>
      <c r="SEI1962" s="70"/>
      <c r="SEJ1962" s="110"/>
      <c r="SEK1962" s="2"/>
      <c r="SEL1962" s="15"/>
      <c r="SEM1962" s="15"/>
      <c r="SEN1962" s="83"/>
      <c r="SEO1962" s="52"/>
      <c r="SEP1962" s="70"/>
      <c r="SEQ1962" s="70"/>
      <c r="SER1962" s="70"/>
      <c r="SES1962" s="110"/>
      <c r="SET1962" s="2"/>
      <c r="SEU1962" s="15"/>
      <c r="SEV1962" s="15"/>
      <c r="SEW1962" s="83"/>
      <c r="SEX1962" s="52"/>
      <c r="SEY1962" s="70"/>
      <c r="SEZ1962" s="70"/>
      <c r="SFA1962" s="70"/>
      <c r="SFB1962" s="110"/>
      <c r="SFC1962" s="2"/>
      <c r="SFD1962" s="15"/>
      <c r="SFE1962" s="15"/>
      <c r="SFF1962" s="83"/>
      <c r="SFG1962" s="52"/>
      <c r="SFH1962" s="70"/>
      <c r="SFI1962" s="70"/>
      <c r="SFJ1962" s="70"/>
      <c r="SFK1962" s="110"/>
      <c r="SFL1962" s="2"/>
      <c r="SFM1962" s="15"/>
      <c r="SFN1962" s="15"/>
      <c r="SFO1962" s="83"/>
      <c r="SFP1962" s="52"/>
      <c r="SFQ1962" s="70"/>
      <c r="SFR1962" s="70"/>
      <c r="SFS1962" s="70"/>
      <c r="SFT1962" s="110"/>
      <c r="SFU1962" s="2"/>
      <c r="SFV1962" s="15"/>
      <c r="SFW1962" s="15"/>
      <c r="SFX1962" s="83"/>
      <c r="SFY1962" s="52"/>
      <c r="SFZ1962" s="70"/>
      <c r="SGA1962" s="70"/>
      <c r="SGB1962" s="70"/>
      <c r="SGC1962" s="110"/>
      <c r="SGD1962" s="2"/>
      <c r="SGE1962" s="15"/>
      <c r="SGF1962" s="15"/>
      <c r="SGG1962" s="83"/>
      <c r="SGH1962" s="52"/>
      <c r="SGI1962" s="70"/>
      <c r="SGJ1962" s="70"/>
      <c r="SGK1962" s="70"/>
      <c r="SGL1962" s="110"/>
      <c r="SGM1962" s="2"/>
      <c r="SGN1962" s="15"/>
      <c r="SGO1962" s="15"/>
      <c r="SGP1962" s="83"/>
      <c r="SGQ1962" s="52"/>
      <c r="SGR1962" s="70"/>
      <c r="SGS1962" s="70"/>
      <c r="SGT1962" s="70"/>
      <c r="SGU1962" s="110"/>
      <c r="SGV1962" s="2"/>
      <c r="SGW1962" s="15"/>
      <c r="SGX1962" s="15"/>
      <c r="SGY1962" s="83"/>
      <c r="SGZ1962" s="52"/>
      <c r="SHA1962" s="70"/>
      <c r="SHB1962" s="70"/>
      <c r="SHC1962" s="70"/>
      <c r="SHD1962" s="110"/>
      <c r="SHE1962" s="2"/>
      <c r="SHF1962" s="15"/>
      <c r="SHG1962" s="15"/>
      <c r="SHH1962" s="83"/>
      <c r="SHI1962" s="52"/>
      <c r="SHJ1962" s="70"/>
      <c r="SHK1962" s="70"/>
      <c r="SHL1962" s="70"/>
      <c r="SHM1962" s="110"/>
      <c r="SHN1962" s="2"/>
      <c r="SHO1962" s="15"/>
      <c r="SHP1962" s="15"/>
      <c r="SHQ1962" s="83"/>
      <c r="SHR1962" s="52"/>
      <c r="SHS1962" s="70"/>
      <c r="SHT1962" s="70"/>
      <c r="SHU1962" s="70"/>
      <c r="SHV1962" s="110"/>
      <c r="SHW1962" s="2"/>
      <c r="SHX1962" s="15"/>
      <c r="SHY1962" s="15"/>
      <c r="SHZ1962" s="83"/>
      <c r="SIA1962" s="52"/>
      <c r="SIB1962" s="70"/>
      <c r="SIC1962" s="70"/>
      <c r="SID1962" s="70"/>
      <c r="SIE1962" s="110"/>
      <c r="SIF1962" s="2"/>
      <c r="SIG1962" s="15"/>
      <c r="SIH1962" s="15"/>
      <c r="SII1962" s="83"/>
      <c r="SIJ1962" s="52"/>
      <c r="SIK1962" s="70"/>
      <c r="SIL1962" s="70"/>
      <c r="SIM1962" s="70"/>
      <c r="SIN1962" s="110"/>
      <c r="SIO1962" s="2"/>
      <c r="SIP1962" s="15"/>
      <c r="SIQ1962" s="15"/>
      <c r="SIR1962" s="83"/>
      <c r="SIS1962" s="52"/>
      <c r="SIT1962" s="70"/>
      <c r="SIU1962" s="70"/>
      <c r="SIV1962" s="70"/>
      <c r="SIW1962" s="110"/>
      <c r="SIX1962" s="2"/>
      <c r="SIY1962" s="15"/>
      <c r="SIZ1962" s="15"/>
      <c r="SJA1962" s="83"/>
      <c r="SJB1962" s="52"/>
      <c r="SJC1962" s="70"/>
      <c r="SJD1962" s="70"/>
      <c r="SJE1962" s="70"/>
      <c r="SJF1962" s="110"/>
      <c r="SJG1962" s="2"/>
      <c r="SJH1962" s="15"/>
      <c r="SJI1962" s="15"/>
      <c r="SJJ1962" s="83"/>
      <c r="SJK1962" s="52"/>
      <c r="SJL1962" s="70"/>
      <c r="SJM1962" s="70"/>
      <c r="SJN1962" s="70"/>
      <c r="SJO1962" s="110"/>
      <c r="SJP1962" s="2"/>
      <c r="SJQ1962" s="15"/>
      <c r="SJR1962" s="15"/>
      <c r="SJS1962" s="83"/>
      <c r="SJT1962" s="52"/>
      <c r="SJU1962" s="70"/>
      <c r="SJV1962" s="70"/>
      <c r="SJW1962" s="70"/>
      <c r="SJX1962" s="110"/>
      <c r="SJY1962" s="2"/>
      <c r="SJZ1962" s="15"/>
      <c r="SKA1962" s="15"/>
      <c r="SKB1962" s="83"/>
      <c r="SKC1962" s="52"/>
      <c r="SKD1962" s="70"/>
      <c r="SKE1962" s="70"/>
      <c r="SKF1962" s="70"/>
      <c r="SKG1962" s="110"/>
      <c r="SKH1962" s="2"/>
      <c r="SKI1962" s="15"/>
      <c r="SKJ1962" s="15"/>
      <c r="SKK1962" s="83"/>
      <c r="SKL1962" s="52"/>
      <c r="SKM1962" s="70"/>
      <c r="SKN1962" s="70"/>
      <c r="SKO1962" s="70"/>
      <c r="SKP1962" s="110"/>
      <c r="SKQ1962" s="2"/>
      <c r="SKR1962" s="15"/>
      <c r="SKS1962" s="15"/>
      <c r="SKT1962" s="83"/>
      <c r="SKU1962" s="52"/>
      <c r="SKV1962" s="70"/>
      <c r="SKW1962" s="70"/>
      <c r="SKX1962" s="70"/>
      <c r="SKY1962" s="110"/>
      <c r="SKZ1962" s="2"/>
      <c r="SLA1962" s="15"/>
      <c r="SLB1962" s="15"/>
      <c r="SLC1962" s="83"/>
      <c r="SLD1962" s="52"/>
      <c r="SLE1962" s="70"/>
      <c r="SLF1962" s="70"/>
      <c r="SLG1962" s="70"/>
      <c r="SLH1962" s="110"/>
      <c r="SLI1962" s="2"/>
      <c r="SLJ1962" s="15"/>
      <c r="SLK1962" s="15"/>
      <c r="SLL1962" s="83"/>
      <c r="SLM1962" s="52"/>
      <c r="SLN1962" s="70"/>
      <c r="SLO1962" s="70"/>
      <c r="SLP1962" s="70"/>
      <c r="SLQ1962" s="110"/>
      <c r="SLR1962" s="2"/>
      <c r="SLS1962" s="15"/>
      <c r="SLT1962" s="15"/>
      <c r="SLU1962" s="83"/>
      <c r="SLV1962" s="52"/>
      <c r="SLW1962" s="70"/>
      <c r="SLX1962" s="70"/>
      <c r="SLY1962" s="70"/>
      <c r="SLZ1962" s="110"/>
      <c r="SMA1962" s="2"/>
      <c r="SMB1962" s="15"/>
      <c r="SMC1962" s="15"/>
      <c r="SMD1962" s="83"/>
      <c r="SME1962" s="52"/>
      <c r="SMF1962" s="70"/>
      <c r="SMG1962" s="70"/>
      <c r="SMH1962" s="70"/>
      <c r="SMI1962" s="110"/>
      <c r="SMJ1962" s="2"/>
      <c r="SMK1962" s="15"/>
      <c r="SML1962" s="15"/>
      <c r="SMM1962" s="83"/>
      <c r="SMN1962" s="52"/>
      <c r="SMO1962" s="70"/>
      <c r="SMP1962" s="70"/>
      <c r="SMQ1962" s="70"/>
      <c r="SMR1962" s="110"/>
      <c r="SMS1962" s="2"/>
      <c r="SMT1962" s="15"/>
      <c r="SMU1962" s="15"/>
      <c r="SMV1962" s="83"/>
      <c r="SMW1962" s="52"/>
      <c r="SMX1962" s="70"/>
      <c r="SMY1962" s="70"/>
      <c r="SMZ1962" s="70"/>
      <c r="SNA1962" s="110"/>
      <c r="SNB1962" s="2"/>
      <c r="SNC1962" s="15"/>
      <c r="SND1962" s="15"/>
      <c r="SNE1962" s="83"/>
      <c r="SNF1962" s="52"/>
      <c r="SNG1962" s="70"/>
      <c r="SNH1962" s="70"/>
      <c r="SNI1962" s="70"/>
      <c r="SNJ1962" s="110"/>
      <c r="SNK1962" s="2"/>
      <c r="SNL1962" s="15"/>
      <c r="SNM1962" s="15"/>
      <c r="SNN1962" s="83"/>
      <c r="SNO1962" s="52"/>
      <c r="SNP1962" s="70"/>
      <c r="SNQ1962" s="70"/>
      <c r="SNR1962" s="70"/>
      <c r="SNS1962" s="110"/>
      <c r="SNT1962" s="2"/>
      <c r="SNU1962" s="15"/>
      <c r="SNV1962" s="15"/>
      <c r="SNW1962" s="83"/>
      <c r="SNX1962" s="52"/>
      <c r="SNY1962" s="70"/>
      <c r="SNZ1962" s="70"/>
      <c r="SOA1962" s="70"/>
      <c r="SOB1962" s="110"/>
      <c r="SOC1962" s="2"/>
      <c r="SOD1962" s="15"/>
      <c r="SOE1962" s="15"/>
      <c r="SOF1962" s="83"/>
      <c r="SOG1962" s="52"/>
      <c r="SOH1962" s="70"/>
      <c r="SOI1962" s="70"/>
      <c r="SOJ1962" s="70"/>
      <c r="SOK1962" s="110"/>
      <c r="SOL1962" s="2"/>
      <c r="SOM1962" s="15"/>
      <c r="SON1962" s="15"/>
      <c r="SOO1962" s="83"/>
      <c r="SOP1962" s="52"/>
      <c r="SOQ1962" s="70"/>
      <c r="SOR1962" s="70"/>
      <c r="SOS1962" s="70"/>
      <c r="SOT1962" s="110"/>
      <c r="SOU1962" s="2"/>
      <c r="SOV1962" s="15"/>
      <c r="SOW1962" s="15"/>
      <c r="SOX1962" s="83"/>
      <c r="SOY1962" s="52"/>
      <c r="SOZ1962" s="70"/>
      <c r="SPA1962" s="70"/>
      <c r="SPB1962" s="70"/>
      <c r="SPC1962" s="110"/>
      <c r="SPD1962" s="2"/>
      <c r="SPE1962" s="15"/>
      <c r="SPF1962" s="15"/>
      <c r="SPG1962" s="83"/>
      <c r="SPH1962" s="52"/>
      <c r="SPI1962" s="70"/>
      <c r="SPJ1962" s="70"/>
      <c r="SPK1962" s="70"/>
      <c r="SPL1962" s="110"/>
      <c r="SPM1962" s="2"/>
      <c r="SPN1962" s="15"/>
      <c r="SPO1962" s="15"/>
      <c r="SPP1962" s="83"/>
      <c r="SPQ1962" s="52"/>
      <c r="SPR1962" s="70"/>
      <c r="SPS1962" s="70"/>
      <c r="SPT1962" s="70"/>
      <c r="SPU1962" s="110"/>
      <c r="SPV1962" s="2"/>
      <c r="SPW1962" s="15"/>
      <c r="SPX1962" s="15"/>
      <c r="SPY1962" s="83"/>
      <c r="SPZ1962" s="52"/>
      <c r="SQA1962" s="70"/>
      <c r="SQB1962" s="70"/>
      <c r="SQC1962" s="70"/>
      <c r="SQD1962" s="110"/>
      <c r="SQE1962" s="2"/>
      <c r="SQF1962" s="15"/>
      <c r="SQG1962" s="15"/>
      <c r="SQH1962" s="83"/>
      <c r="SQI1962" s="52"/>
      <c r="SQJ1962" s="70"/>
      <c r="SQK1962" s="70"/>
      <c r="SQL1962" s="70"/>
      <c r="SQM1962" s="110"/>
      <c r="SQN1962" s="2"/>
      <c r="SQO1962" s="15"/>
      <c r="SQP1962" s="15"/>
      <c r="SQQ1962" s="83"/>
      <c r="SQR1962" s="52"/>
      <c r="SQS1962" s="70"/>
      <c r="SQT1962" s="70"/>
      <c r="SQU1962" s="70"/>
      <c r="SQV1962" s="110"/>
      <c r="SQW1962" s="2"/>
      <c r="SQX1962" s="15"/>
      <c r="SQY1962" s="15"/>
      <c r="SQZ1962" s="83"/>
      <c r="SRA1962" s="52"/>
      <c r="SRB1962" s="70"/>
      <c r="SRC1962" s="70"/>
      <c r="SRD1962" s="70"/>
      <c r="SRE1962" s="110"/>
      <c r="SRF1962" s="2"/>
      <c r="SRG1962" s="15"/>
      <c r="SRH1962" s="15"/>
      <c r="SRI1962" s="83"/>
      <c r="SRJ1962" s="52"/>
      <c r="SRK1962" s="70"/>
      <c r="SRL1962" s="70"/>
      <c r="SRM1962" s="70"/>
      <c r="SRN1962" s="110"/>
      <c r="SRO1962" s="2"/>
      <c r="SRP1962" s="15"/>
      <c r="SRQ1962" s="15"/>
      <c r="SRR1962" s="83"/>
      <c r="SRS1962" s="52"/>
      <c r="SRT1962" s="70"/>
      <c r="SRU1962" s="70"/>
      <c r="SRV1962" s="70"/>
      <c r="SRW1962" s="110"/>
      <c r="SRX1962" s="2"/>
      <c r="SRY1962" s="15"/>
      <c r="SRZ1962" s="15"/>
      <c r="SSA1962" s="83"/>
      <c r="SSB1962" s="52"/>
      <c r="SSC1962" s="70"/>
      <c r="SSD1962" s="70"/>
      <c r="SSE1962" s="70"/>
      <c r="SSF1962" s="110"/>
      <c r="SSG1962" s="2"/>
      <c r="SSH1962" s="15"/>
      <c r="SSI1962" s="15"/>
      <c r="SSJ1962" s="83"/>
      <c r="SSK1962" s="52"/>
      <c r="SSL1962" s="70"/>
      <c r="SSM1962" s="70"/>
      <c r="SSN1962" s="70"/>
      <c r="SSO1962" s="110"/>
      <c r="SSP1962" s="2"/>
      <c r="SSQ1962" s="15"/>
      <c r="SSR1962" s="15"/>
      <c r="SSS1962" s="83"/>
      <c r="SST1962" s="52"/>
      <c r="SSU1962" s="70"/>
      <c r="SSV1962" s="70"/>
      <c r="SSW1962" s="70"/>
      <c r="SSX1962" s="110"/>
      <c r="SSY1962" s="2"/>
      <c r="SSZ1962" s="15"/>
      <c r="STA1962" s="15"/>
      <c r="STB1962" s="83"/>
      <c r="STC1962" s="52"/>
      <c r="STD1962" s="70"/>
      <c r="STE1962" s="70"/>
      <c r="STF1962" s="70"/>
      <c r="STG1962" s="110"/>
      <c r="STH1962" s="2"/>
      <c r="STI1962" s="15"/>
      <c r="STJ1962" s="15"/>
      <c r="STK1962" s="83"/>
      <c r="STL1962" s="52"/>
      <c r="STM1962" s="70"/>
      <c r="STN1962" s="70"/>
      <c r="STO1962" s="70"/>
      <c r="STP1962" s="110"/>
      <c r="STQ1962" s="2"/>
      <c r="STR1962" s="15"/>
      <c r="STS1962" s="15"/>
      <c r="STT1962" s="83"/>
      <c r="STU1962" s="52"/>
      <c r="STV1962" s="70"/>
      <c r="STW1962" s="70"/>
      <c r="STX1962" s="70"/>
      <c r="STY1962" s="110"/>
      <c r="STZ1962" s="2"/>
      <c r="SUA1962" s="15"/>
      <c r="SUB1962" s="15"/>
      <c r="SUC1962" s="83"/>
      <c r="SUD1962" s="52"/>
      <c r="SUE1962" s="70"/>
      <c r="SUF1962" s="70"/>
      <c r="SUG1962" s="70"/>
      <c r="SUH1962" s="110"/>
      <c r="SUI1962" s="2"/>
      <c r="SUJ1962" s="15"/>
      <c r="SUK1962" s="15"/>
      <c r="SUL1962" s="83"/>
      <c r="SUM1962" s="52"/>
      <c r="SUN1962" s="70"/>
      <c r="SUO1962" s="70"/>
      <c r="SUP1962" s="70"/>
      <c r="SUQ1962" s="110"/>
      <c r="SUR1962" s="2"/>
      <c r="SUS1962" s="15"/>
      <c r="SUT1962" s="15"/>
      <c r="SUU1962" s="83"/>
      <c r="SUV1962" s="52"/>
      <c r="SUW1962" s="70"/>
      <c r="SUX1962" s="70"/>
      <c r="SUY1962" s="70"/>
      <c r="SUZ1962" s="110"/>
      <c r="SVA1962" s="2"/>
      <c r="SVB1962" s="15"/>
      <c r="SVC1962" s="15"/>
      <c r="SVD1962" s="83"/>
      <c r="SVE1962" s="52"/>
      <c r="SVF1962" s="70"/>
      <c r="SVG1962" s="70"/>
      <c r="SVH1962" s="70"/>
      <c r="SVI1962" s="110"/>
      <c r="SVJ1962" s="2"/>
      <c r="SVK1962" s="15"/>
      <c r="SVL1962" s="15"/>
      <c r="SVM1962" s="83"/>
      <c r="SVN1962" s="52"/>
      <c r="SVO1962" s="70"/>
      <c r="SVP1962" s="70"/>
      <c r="SVQ1962" s="70"/>
      <c r="SVR1962" s="110"/>
      <c r="SVS1962" s="2"/>
      <c r="SVT1962" s="15"/>
      <c r="SVU1962" s="15"/>
      <c r="SVV1962" s="83"/>
      <c r="SVW1962" s="52"/>
      <c r="SVX1962" s="70"/>
      <c r="SVY1962" s="70"/>
      <c r="SVZ1962" s="70"/>
      <c r="SWA1962" s="110"/>
      <c r="SWB1962" s="2"/>
      <c r="SWC1962" s="15"/>
      <c r="SWD1962" s="15"/>
      <c r="SWE1962" s="83"/>
      <c r="SWF1962" s="52"/>
      <c r="SWG1962" s="70"/>
      <c r="SWH1962" s="70"/>
      <c r="SWI1962" s="70"/>
      <c r="SWJ1962" s="110"/>
      <c r="SWK1962" s="2"/>
      <c r="SWL1962" s="15"/>
      <c r="SWM1962" s="15"/>
      <c r="SWN1962" s="83"/>
      <c r="SWO1962" s="52"/>
      <c r="SWP1962" s="70"/>
      <c r="SWQ1962" s="70"/>
      <c r="SWR1962" s="70"/>
      <c r="SWS1962" s="110"/>
      <c r="SWT1962" s="2"/>
      <c r="SWU1962" s="15"/>
      <c r="SWV1962" s="15"/>
      <c r="SWW1962" s="83"/>
      <c r="SWX1962" s="52"/>
      <c r="SWY1962" s="70"/>
      <c r="SWZ1962" s="70"/>
      <c r="SXA1962" s="70"/>
      <c r="SXB1962" s="110"/>
      <c r="SXC1962" s="2"/>
      <c r="SXD1962" s="15"/>
      <c r="SXE1962" s="15"/>
      <c r="SXF1962" s="83"/>
      <c r="SXG1962" s="52"/>
      <c r="SXH1962" s="70"/>
      <c r="SXI1962" s="70"/>
      <c r="SXJ1962" s="70"/>
      <c r="SXK1962" s="110"/>
      <c r="SXL1962" s="2"/>
      <c r="SXM1962" s="15"/>
      <c r="SXN1962" s="15"/>
      <c r="SXO1962" s="83"/>
      <c r="SXP1962" s="52"/>
      <c r="SXQ1962" s="70"/>
      <c r="SXR1962" s="70"/>
      <c r="SXS1962" s="70"/>
      <c r="SXT1962" s="110"/>
      <c r="SXU1962" s="2"/>
      <c r="SXV1962" s="15"/>
      <c r="SXW1962" s="15"/>
      <c r="SXX1962" s="83"/>
      <c r="SXY1962" s="52"/>
      <c r="SXZ1962" s="70"/>
      <c r="SYA1962" s="70"/>
      <c r="SYB1962" s="70"/>
      <c r="SYC1962" s="110"/>
      <c r="SYD1962" s="2"/>
      <c r="SYE1962" s="15"/>
      <c r="SYF1962" s="15"/>
      <c r="SYG1962" s="83"/>
      <c r="SYH1962" s="52"/>
      <c r="SYI1962" s="70"/>
      <c r="SYJ1962" s="70"/>
      <c r="SYK1962" s="70"/>
      <c r="SYL1962" s="110"/>
      <c r="SYM1962" s="2"/>
      <c r="SYN1962" s="15"/>
      <c r="SYO1962" s="15"/>
      <c r="SYP1962" s="83"/>
      <c r="SYQ1962" s="52"/>
      <c r="SYR1962" s="70"/>
      <c r="SYS1962" s="70"/>
      <c r="SYT1962" s="70"/>
      <c r="SYU1962" s="110"/>
      <c r="SYV1962" s="2"/>
      <c r="SYW1962" s="15"/>
      <c r="SYX1962" s="15"/>
      <c r="SYY1962" s="83"/>
      <c r="SYZ1962" s="52"/>
      <c r="SZA1962" s="70"/>
      <c r="SZB1962" s="70"/>
      <c r="SZC1962" s="70"/>
      <c r="SZD1962" s="110"/>
      <c r="SZE1962" s="2"/>
      <c r="SZF1962" s="15"/>
      <c r="SZG1962" s="15"/>
      <c r="SZH1962" s="83"/>
      <c r="SZI1962" s="52"/>
      <c r="SZJ1962" s="70"/>
      <c r="SZK1962" s="70"/>
      <c r="SZL1962" s="70"/>
      <c r="SZM1962" s="110"/>
      <c r="SZN1962" s="2"/>
      <c r="SZO1962" s="15"/>
      <c r="SZP1962" s="15"/>
      <c r="SZQ1962" s="83"/>
      <c r="SZR1962" s="52"/>
      <c r="SZS1962" s="70"/>
      <c r="SZT1962" s="70"/>
      <c r="SZU1962" s="70"/>
      <c r="SZV1962" s="110"/>
      <c r="SZW1962" s="2"/>
      <c r="SZX1962" s="15"/>
      <c r="SZY1962" s="15"/>
      <c r="SZZ1962" s="83"/>
      <c r="TAA1962" s="52"/>
      <c r="TAB1962" s="70"/>
      <c r="TAC1962" s="70"/>
      <c r="TAD1962" s="70"/>
      <c r="TAE1962" s="110"/>
      <c r="TAF1962" s="2"/>
      <c r="TAG1962" s="15"/>
      <c r="TAH1962" s="15"/>
      <c r="TAI1962" s="83"/>
      <c r="TAJ1962" s="52"/>
      <c r="TAK1962" s="70"/>
      <c r="TAL1962" s="70"/>
      <c r="TAM1962" s="70"/>
      <c r="TAN1962" s="110"/>
      <c r="TAO1962" s="2"/>
      <c r="TAP1962" s="15"/>
      <c r="TAQ1962" s="15"/>
      <c r="TAR1962" s="83"/>
      <c r="TAS1962" s="52"/>
      <c r="TAT1962" s="70"/>
      <c r="TAU1962" s="70"/>
      <c r="TAV1962" s="70"/>
      <c r="TAW1962" s="110"/>
      <c r="TAX1962" s="2"/>
      <c r="TAY1962" s="15"/>
      <c r="TAZ1962" s="15"/>
      <c r="TBA1962" s="83"/>
      <c r="TBB1962" s="52"/>
      <c r="TBC1962" s="70"/>
      <c r="TBD1962" s="70"/>
      <c r="TBE1962" s="70"/>
      <c r="TBF1962" s="110"/>
      <c r="TBG1962" s="2"/>
      <c r="TBH1962" s="15"/>
      <c r="TBI1962" s="15"/>
      <c r="TBJ1962" s="83"/>
      <c r="TBK1962" s="52"/>
      <c r="TBL1962" s="70"/>
      <c r="TBM1962" s="70"/>
      <c r="TBN1962" s="70"/>
      <c r="TBO1962" s="110"/>
      <c r="TBP1962" s="2"/>
      <c r="TBQ1962" s="15"/>
      <c r="TBR1962" s="15"/>
      <c r="TBS1962" s="83"/>
      <c r="TBT1962" s="52"/>
      <c r="TBU1962" s="70"/>
      <c r="TBV1962" s="70"/>
      <c r="TBW1962" s="70"/>
      <c r="TBX1962" s="110"/>
      <c r="TBY1962" s="2"/>
      <c r="TBZ1962" s="15"/>
      <c r="TCA1962" s="15"/>
      <c r="TCB1962" s="83"/>
      <c r="TCC1962" s="52"/>
      <c r="TCD1962" s="70"/>
      <c r="TCE1962" s="70"/>
      <c r="TCF1962" s="70"/>
      <c r="TCG1962" s="110"/>
      <c r="TCH1962" s="2"/>
      <c r="TCI1962" s="15"/>
      <c r="TCJ1962" s="15"/>
      <c r="TCK1962" s="83"/>
      <c r="TCL1962" s="52"/>
      <c r="TCM1962" s="70"/>
      <c r="TCN1962" s="70"/>
      <c r="TCO1962" s="70"/>
      <c r="TCP1962" s="110"/>
      <c r="TCQ1962" s="2"/>
      <c r="TCR1962" s="15"/>
      <c r="TCS1962" s="15"/>
      <c r="TCT1962" s="83"/>
      <c r="TCU1962" s="52"/>
      <c r="TCV1962" s="70"/>
      <c r="TCW1962" s="70"/>
      <c r="TCX1962" s="70"/>
      <c r="TCY1962" s="110"/>
      <c r="TCZ1962" s="2"/>
      <c r="TDA1962" s="15"/>
      <c r="TDB1962" s="15"/>
      <c r="TDC1962" s="83"/>
      <c r="TDD1962" s="52"/>
      <c r="TDE1962" s="70"/>
      <c r="TDF1962" s="70"/>
      <c r="TDG1962" s="70"/>
      <c r="TDH1962" s="110"/>
      <c r="TDI1962" s="2"/>
      <c r="TDJ1962" s="15"/>
      <c r="TDK1962" s="15"/>
      <c r="TDL1962" s="83"/>
      <c r="TDM1962" s="52"/>
      <c r="TDN1962" s="70"/>
      <c r="TDO1962" s="70"/>
      <c r="TDP1962" s="70"/>
      <c r="TDQ1962" s="110"/>
      <c r="TDR1962" s="2"/>
      <c r="TDS1962" s="15"/>
      <c r="TDT1962" s="15"/>
      <c r="TDU1962" s="83"/>
      <c r="TDV1962" s="52"/>
      <c r="TDW1962" s="70"/>
      <c r="TDX1962" s="70"/>
      <c r="TDY1962" s="70"/>
      <c r="TDZ1962" s="110"/>
      <c r="TEA1962" s="2"/>
      <c r="TEB1962" s="15"/>
      <c r="TEC1962" s="15"/>
      <c r="TED1962" s="83"/>
      <c r="TEE1962" s="52"/>
      <c r="TEF1962" s="70"/>
      <c r="TEG1962" s="70"/>
      <c r="TEH1962" s="70"/>
      <c r="TEI1962" s="110"/>
      <c r="TEJ1962" s="2"/>
      <c r="TEK1962" s="15"/>
      <c r="TEL1962" s="15"/>
      <c r="TEM1962" s="83"/>
      <c r="TEN1962" s="52"/>
      <c r="TEO1962" s="70"/>
      <c r="TEP1962" s="70"/>
      <c r="TEQ1962" s="70"/>
      <c r="TER1962" s="110"/>
      <c r="TES1962" s="2"/>
      <c r="TET1962" s="15"/>
      <c r="TEU1962" s="15"/>
      <c r="TEV1962" s="83"/>
      <c r="TEW1962" s="52"/>
      <c r="TEX1962" s="70"/>
      <c r="TEY1962" s="70"/>
      <c r="TEZ1962" s="70"/>
      <c r="TFA1962" s="110"/>
      <c r="TFB1962" s="2"/>
      <c r="TFC1962" s="15"/>
      <c r="TFD1962" s="15"/>
      <c r="TFE1962" s="83"/>
      <c r="TFF1962" s="52"/>
      <c r="TFG1962" s="70"/>
      <c r="TFH1962" s="70"/>
      <c r="TFI1962" s="70"/>
      <c r="TFJ1962" s="110"/>
      <c r="TFK1962" s="2"/>
      <c r="TFL1962" s="15"/>
      <c r="TFM1962" s="15"/>
      <c r="TFN1962" s="83"/>
      <c r="TFO1962" s="52"/>
      <c r="TFP1962" s="70"/>
      <c r="TFQ1962" s="70"/>
      <c r="TFR1962" s="70"/>
      <c r="TFS1962" s="110"/>
      <c r="TFT1962" s="2"/>
      <c r="TFU1962" s="15"/>
      <c r="TFV1962" s="15"/>
      <c r="TFW1962" s="83"/>
      <c r="TFX1962" s="52"/>
      <c r="TFY1962" s="70"/>
      <c r="TFZ1962" s="70"/>
      <c r="TGA1962" s="70"/>
      <c r="TGB1962" s="110"/>
      <c r="TGC1962" s="2"/>
      <c r="TGD1962" s="15"/>
      <c r="TGE1962" s="15"/>
      <c r="TGF1962" s="83"/>
      <c r="TGG1962" s="52"/>
      <c r="TGH1962" s="70"/>
      <c r="TGI1962" s="70"/>
      <c r="TGJ1962" s="70"/>
      <c r="TGK1962" s="110"/>
      <c r="TGL1962" s="2"/>
      <c r="TGM1962" s="15"/>
      <c r="TGN1962" s="15"/>
      <c r="TGO1962" s="83"/>
      <c r="TGP1962" s="52"/>
      <c r="TGQ1962" s="70"/>
      <c r="TGR1962" s="70"/>
      <c r="TGS1962" s="70"/>
      <c r="TGT1962" s="110"/>
      <c r="TGU1962" s="2"/>
      <c r="TGV1962" s="15"/>
      <c r="TGW1962" s="15"/>
      <c r="TGX1962" s="83"/>
      <c r="TGY1962" s="52"/>
      <c r="TGZ1962" s="70"/>
      <c r="THA1962" s="70"/>
      <c r="THB1962" s="70"/>
      <c r="THC1962" s="110"/>
      <c r="THD1962" s="2"/>
      <c r="THE1962" s="15"/>
      <c r="THF1962" s="15"/>
      <c r="THG1962" s="83"/>
      <c r="THH1962" s="52"/>
      <c r="THI1962" s="70"/>
      <c r="THJ1962" s="70"/>
      <c r="THK1962" s="70"/>
      <c r="THL1962" s="110"/>
      <c r="THM1962" s="2"/>
      <c r="THN1962" s="15"/>
      <c r="THO1962" s="15"/>
      <c r="THP1962" s="83"/>
      <c r="THQ1962" s="52"/>
      <c r="THR1962" s="70"/>
      <c r="THS1962" s="70"/>
      <c r="THT1962" s="70"/>
      <c r="THU1962" s="110"/>
      <c r="THV1962" s="2"/>
      <c r="THW1962" s="15"/>
      <c r="THX1962" s="15"/>
      <c r="THY1962" s="83"/>
      <c r="THZ1962" s="52"/>
      <c r="TIA1962" s="70"/>
      <c r="TIB1962" s="70"/>
      <c r="TIC1962" s="70"/>
      <c r="TID1962" s="110"/>
      <c r="TIE1962" s="2"/>
      <c r="TIF1962" s="15"/>
      <c r="TIG1962" s="15"/>
      <c r="TIH1962" s="83"/>
      <c r="TII1962" s="52"/>
      <c r="TIJ1962" s="70"/>
      <c r="TIK1962" s="70"/>
      <c r="TIL1962" s="70"/>
      <c r="TIM1962" s="110"/>
      <c r="TIN1962" s="2"/>
      <c r="TIO1962" s="15"/>
      <c r="TIP1962" s="15"/>
      <c r="TIQ1962" s="83"/>
      <c r="TIR1962" s="52"/>
      <c r="TIS1962" s="70"/>
      <c r="TIT1962" s="70"/>
      <c r="TIU1962" s="70"/>
      <c r="TIV1962" s="110"/>
      <c r="TIW1962" s="2"/>
      <c r="TIX1962" s="15"/>
      <c r="TIY1962" s="15"/>
      <c r="TIZ1962" s="83"/>
      <c r="TJA1962" s="52"/>
      <c r="TJB1962" s="70"/>
      <c r="TJC1962" s="70"/>
      <c r="TJD1962" s="70"/>
      <c r="TJE1962" s="110"/>
      <c r="TJF1962" s="2"/>
      <c r="TJG1962" s="15"/>
      <c r="TJH1962" s="15"/>
      <c r="TJI1962" s="83"/>
      <c r="TJJ1962" s="52"/>
      <c r="TJK1962" s="70"/>
      <c r="TJL1962" s="70"/>
      <c r="TJM1962" s="70"/>
      <c r="TJN1962" s="110"/>
      <c r="TJO1962" s="2"/>
      <c r="TJP1962" s="15"/>
      <c r="TJQ1962" s="15"/>
      <c r="TJR1962" s="83"/>
      <c r="TJS1962" s="52"/>
      <c r="TJT1962" s="70"/>
      <c r="TJU1962" s="70"/>
      <c r="TJV1962" s="70"/>
      <c r="TJW1962" s="110"/>
      <c r="TJX1962" s="2"/>
      <c r="TJY1962" s="15"/>
      <c r="TJZ1962" s="15"/>
      <c r="TKA1962" s="83"/>
      <c r="TKB1962" s="52"/>
      <c r="TKC1962" s="70"/>
      <c r="TKD1962" s="70"/>
      <c r="TKE1962" s="70"/>
      <c r="TKF1962" s="110"/>
      <c r="TKG1962" s="2"/>
      <c r="TKH1962" s="15"/>
      <c r="TKI1962" s="15"/>
      <c r="TKJ1962" s="83"/>
      <c r="TKK1962" s="52"/>
      <c r="TKL1962" s="70"/>
      <c r="TKM1962" s="70"/>
      <c r="TKN1962" s="70"/>
      <c r="TKO1962" s="110"/>
      <c r="TKP1962" s="2"/>
      <c r="TKQ1962" s="15"/>
      <c r="TKR1962" s="15"/>
      <c r="TKS1962" s="83"/>
      <c r="TKT1962" s="52"/>
      <c r="TKU1962" s="70"/>
      <c r="TKV1962" s="70"/>
      <c r="TKW1962" s="70"/>
      <c r="TKX1962" s="110"/>
      <c r="TKY1962" s="2"/>
      <c r="TKZ1962" s="15"/>
      <c r="TLA1962" s="15"/>
      <c r="TLB1962" s="83"/>
      <c r="TLC1962" s="52"/>
      <c r="TLD1962" s="70"/>
      <c r="TLE1962" s="70"/>
      <c r="TLF1962" s="70"/>
      <c r="TLG1962" s="110"/>
      <c r="TLH1962" s="2"/>
      <c r="TLI1962" s="15"/>
      <c r="TLJ1962" s="15"/>
      <c r="TLK1962" s="83"/>
      <c r="TLL1962" s="52"/>
      <c r="TLM1962" s="70"/>
      <c r="TLN1962" s="70"/>
      <c r="TLO1962" s="70"/>
      <c r="TLP1962" s="110"/>
      <c r="TLQ1962" s="2"/>
      <c r="TLR1962" s="15"/>
      <c r="TLS1962" s="15"/>
      <c r="TLT1962" s="83"/>
      <c r="TLU1962" s="52"/>
      <c r="TLV1962" s="70"/>
      <c r="TLW1962" s="70"/>
      <c r="TLX1962" s="70"/>
      <c r="TLY1962" s="110"/>
      <c r="TLZ1962" s="2"/>
      <c r="TMA1962" s="15"/>
      <c r="TMB1962" s="15"/>
      <c r="TMC1962" s="83"/>
      <c r="TMD1962" s="52"/>
      <c r="TME1962" s="70"/>
      <c r="TMF1962" s="70"/>
      <c r="TMG1962" s="70"/>
      <c r="TMH1962" s="110"/>
      <c r="TMI1962" s="2"/>
      <c r="TMJ1962" s="15"/>
      <c r="TMK1962" s="15"/>
      <c r="TML1962" s="83"/>
      <c r="TMM1962" s="52"/>
      <c r="TMN1962" s="70"/>
      <c r="TMO1962" s="70"/>
      <c r="TMP1962" s="70"/>
      <c r="TMQ1962" s="110"/>
      <c r="TMR1962" s="2"/>
      <c r="TMS1962" s="15"/>
      <c r="TMT1962" s="15"/>
      <c r="TMU1962" s="83"/>
      <c r="TMV1962" s="52"/>
      <c r="TMW1962" s="70"/>
      <c r="TMX1962" s="70"/>
      <c r="TMY1962" s="70"/>
      <c r="TMZ1962" s="110"/>
      <c r="TNA1962" s="2"/>
      <c r="TNB1962" s="15"/>
      <c r="TNC1962" s="15"/>
      <c r="TND1962" s="83"/>
      <c r="TNE1962" s="52"/>
      <c r="TNF1962" s="70"/>
      <c r="TNG1962" s="70"/>
      <c r="TNH1962" s="70"/>
      <c r="TNI1962" s="110"/>
      <c r="TNJ1962" s="2"/>
      <c r="TNK1962" s="15"/>
      <c r="TNL1962" s="15"/>
      <c r="TNM1962" s="83"/>
      <c r="TNN1962" s="52"/>
      <c r="TNO1962" s="70"/>
      <c r="TNP1962" s="70"/>
      <c r="TNQ1962" s="70"/>
      <c r="TNR1962" s="110"/>
      <c r="TNS1962" s="2"/>
      <c r="TNT1962" s="15"/>
      <c r="TNU1962" s="15"/>
      <c r="TNV1962" s="83"/>
      <c r="TNW1962" s="52"/>
      <c r="TNX1962" s="70"/>
      <c r="TNY1962" s="70"/>
      <c r="TNZ1962" s="70"/>
      <c r="TOA1962" s="110"/>
      <c r="TOB1962" s="2"/>
      <c r="TOC1962" s="15"/>
      <c r="TOD1962" s="15"/>
      <c r="TOE1962" s="83"/>
      <c r="TOF1962" s="52"/>
      <c r="TOG1962" s="70"/>
      <c r="TOH1962" s="70"/>
      <c r="TOI1962" s="70"/>
      <c r="TOJ1962" s="110"/>
      <c r="TOK1962" s="2"/>
      <c r="TOL1962" s="15"/>
      <c r="TOM1962" s="15"/>
      <c r="TON1962" s="83"/>
      <c r="TOO1962" s="52"/>
      <c r="TOP1962" s="70"/>
      <c r="TOQ1962" s="70"/>
      <c r="TOR1962" s="70"/>
      <c r="TOS1962" s="110"/>
      <c r="TOT1962" s="2"/>
      <c r="TOU1962" s="15"/>
      <c r="TOV1962" s="15"/>
      <c r="TOW1962" s="83"/>
      <c r="TOX1962" s="52"/>
      <c r="TOY1962" s="70"/>
      <c r="TOZ1962" s="70"/>
      <c r="TPA1962" s="70"/>
      <c r="TPB1962" s="110"/>
      <c r="TPC1962" s="2"/>
      <c r="TPD1962" s="15"/>
      <c r="TPE1962" s="15"/>
      <c r="TPF1962" s="83"/>
      <c r="TPG1962" s="52"/>
      <c r="TPH1962" s="70"/>
      <c r="TPI1962" s="70"/>
      <c r="TPJ1962" s="70"/>
      <c r="TPK1962" s="110"/>
      <c r="TPL1962" s="2"/>
      <c r="TPM1962" s="15"/>
      <c r="TPN1962" s="15"/>
      <c r="TPO1962" s="83"/>
      <c r="TPP1962" s="52"/>
      <c r="TPQ1962" s="70"/>
      <c r="TPR1962" s="70"/>
      <c r="TPS1962" s="70"/>
      <c r="TPT1962" s="110"/>
      <c r="TPU1962" s="2"/>
      <c r="TPV1962" s="15"/>
      <c r="TPW1962" s="15"/>
      <c r="TPX1962" s="83"/>
      <c r="TPY1962" s="52"/>
      <c r="TPZ1962" s="70"/>
      <c r="TQA1962" s="70"/>
      <c r="TQB1962" s="70"/>
      <c r="TQC1962" s="110"/>
      <c r="TQD1962" s="2"/>
      <c r="TQE1962" s="15"/>
      <c r="TQF1962" s="15"/>
      <c r="TQG1962" s="83"/>
      <c r="TQH1962" s="52"/>
      <c r="TQI1962" s="70"/>
      <c r="TQJ1962" s="70"/>
      <c r="TQK1962" s="70"/>
      <c r="TQL1962" s="110"/>
      <c r="TQM1962" s="2"/>
      <c r="TQN1962" s="15"/>
      <c r="TQO1962" s="15"/>
      <c r="TQP1962" s="83"/>
      <c r="TQQ1962" s="52"/>
      <c r="TQR1962" s="70"/>
      <c r="TQS1962" s="70"/>
      <c r="TQT1962" s="70"/>
      <c r="TQU1962" s="110"/>
      <c r="TQV1962" s="2"/>
      <c r="TQW1962" s="15"/>
      <c r="TQX1962" s="15"/>
      <c r="TQY1962" s="83"/>
      <c r="TQZ1962" s="52"/>
      <c r="TRA1962" s="70"/>
      <c r="TRB1962" s="70"/>
      <c r="TRC1962" s="70"/>
      <c r="TRD1962" s="110"/>
      <c r="TRE1962" s="2"/>
      <c r="TRF1962" s="15"/>
      <c r="TRG1962" s="15"/>
      <c r="TRH1962" s="83"/>
      <c r="TRI1962" s="52"/>
      <c r="TRJ1962" s="70"/>
      <c r="TRK1962" s="70"/>
      <c r="TRL1962" s="70"/>
      <c r="TRM1962" s="110"/>
      <c r="TRN1962" s="2"/>
      <c r="TRO1962" s="15"/>
      <c r="TRP1962" s="15"/>
      <c r="TRQ1962" s="83"/>
      <c r="TRR1962" s="52"/>
      <c r="TRS1962" s="70"/>
      <c r="TRT1962" s="70"/>
      <c r="TRU1962" s="70"/>
      <c r="TRV1962" s="110"/>
      <c r="TRW1962" s="2"/>
      <c r="TRX1962" s="15"/>
      <c r="TRY1962" s="15"/>
      <c r="TRZ1962" s="83"/>
      <c r="TSA1962" s="52"/>
      <c r="TSB1962" s="70"/>
      <c r="TSC1962" s="70"/>
      <c r="TSD1962" s="70"/>
      <c r="TSE1962" s="110"/>
      <c r="TSF1962" s="2"/>
      <c r="TSG1962" s="15"/>
      <c r="TSH1962" s="15"/>
      <c r="TSI1962" s="83"/>
      <c r="TSJ1962" s="52"/>
      <c r="TSK1962" s="70"/>
      <c r="TSL1962" s="70"/>
      <c r="TSM1962" s="70"/>
      <c r="TSN1962" s="110"/>
      <c r="TSO1962" s="2"/>
      <c r="TSP1962" s="15"/>
      <c r="TSQ1962" s="15"/>
      <c r="TSR1962" s="83"/>
      <c r="TSS1962" s="52"/>
      <c r="TST1962" s="70"/>
      <c r="TSU1962" s="70"/>
      <c r="TSV1962" s="70"/>
      <c r="TSW1962" s="110"/>
      <c r="TSX1962" s="2"/>
      <c r="TSY1962" s="15"/>
      <c r="TSZ1962" s="15"/>
      <c r="TTA1962" s="83"/>
      <c r="TTB1962" s="52"/>
      <c r="TTC1962" s="70"/>
      <c r="TTD1962" s="70"/>
      <c r="TTE1962" s="70"/>
      <c r="TTF1962" s="110"/>
      <c r="TTG1962" s="2"/>
      <c r="TTH1962" s="15"/>
      <c r="TTI1962" s="15"/>
      <c r="TTJ1962" s="83"/>
      <c r="TTK1962" s="52"/>
      <c r="TTL1962" s="70"/>
      <c r="TTM1962" s="70"/>
      <c r="TTN1962" s="70"/>
      <c r="TTO1962" s="110"/>
      <c r="TTP1962" s="2"/>
      <c r="TTQ1962" s="15"/>
      <c r="TTR1962" s="15"/>
      <c r="TTS1962" s="83"/>
      <c r="TTT1962" s="52"/>
      <c r="TTU1962" s="70"/>
      <c r="TTV1962" s="70"/>
      <c r="TTW1962" s="70"/>
      <c r="TTX1962" s="110"/>
      <c r="TTY1962" s="2"/>
      <c r="TTZ1962" s="15"/>
      <c r="TUA1962" s="15"/>
      <c r="TUB1962" s="83"/>
      <c r="TUC1962" s="52"/>
      <c r="TUD1962" s="70"/>
      <c r="TUE1962" s="70"/>
      <c r="TUF1962" s="70"/>
      <c r="TUG1962" s="110"/>
      <c r="TUH1962" s="2"/>
      <c r="TUI1962" s="15"/>
      <c r="TUJ1962" s="15"/>
      <c r="TUK1962" s="83"/>
      <c r="TUL1962" s="52"/>
      <c r="TUM1962" s="70"/>
      <c r="TUN1962" s="70"/>
      <c r="TUO1962" s="70"/>
      <c r="TUP1962" s="110"/>
      <c r="TUQ1962" s="2"/>
      <c r="TUR1962" s="15"/>
      <c r="TUS1962" s="15"/>
      <c r="TUT1962" s="83"/>
      <c r="TUU1962" s="52"/>
      <c r="TUV1962" s="70"/>
      <c r="TUW1962" s="70"/>
      <c r="TUX1962" s="70"/>
      <c r="TUY1962" s="110"/>
      <c r="TUZ1962" s="2"/>
      <c r="TVA1962" s="15"/>
      <c r="TVB1962" s="15"/>
      <c r="TVC1962" s="83"/>
      <c r="TVD1962" s="52"/>
      <c r="TVE1962" s="70"/>
      <c r="TVF1962" s="70"/>
      <c r="TVG1962" s="70"/>
      <c r="TVH1962" s="110"/>
      <c r="TVI1962" s="2"/>
      <c r="TVJ1962" s="15"/>
      <c r="TVK1962" s="15"/>
      <c r="TVL1962" s="83"/>
      <c r="TVM1962" s="52"/>
      <c r="TVN1962" s="70"/>
      <c r="TVO1962" s="70"/>
      <c r="TVP1962" s="70"/>
      <c r="TVQ1962" s="110"/>
      <c r="TVR1962" s="2"/>
      <c r="TVS1962" s="15"/>
      <c r="TVT1962" s="15"/>
      <c r="TVU1962" s="83"/>
      <c r="TVV1962" s="52"/>
      <c r="TVW1962" s="70"/>
      <c r="TVX1962" s="70"/>
      <c r="TVY1962" s="70"/>
      <c r="TVZ1962" s="110"/>
      <c r="TWA1962" s="2"/>
      <c r="TWB1962" s="15"/>
      <c r="TWC1962" s="15"/>
      <c r="TWD1962" s="83"/>
      <c r="TWE1962" s="52"/>
      <c r="TWF1962" s="70"/>
      <c r="TWG1962" s="70"/>
      <c r="TWH1962" s="70"/>
      <c r="TWI1962" s="110"/>
      <c r="TWJ1962" s="2"/>
      <c r="TWK1962" s="15"/>
      <c r="TWL1962" s="15"/>
      <c r="TWM1962" s="83"/>
      <c r="TWN1962" s="52"/>
      <c r="TWO1962" s="70"/>
      <c r="TWP1962" s="70"/>
      <c r="TWQ1962" s="70"/>
      <c r="TWR1962" s="110"/>
      <c r="TWS1962" s="2"/>
      <c r="TWT1962" s="15"/>
      <c r="TWU1962" s="15"/>
      <c r="TWV1962" s="83"/>
      <c r="TWW1962" s="52"/>
      <c r="TWX1962" s="70"/>
      <c r="TWY1962" s="70"/>
      <c r="TWZ1962" s="70"/>
      <c r="TXA1962" s="110"/>
      <c r="TXB1962" s="2"/>
      <c r="TXC1962" s="15"/>
      <c r="TXD1962" s="15"/>
      <c r="TXE1962" s="83"/>
      <c r="TXF1962" s="52"/>
      <c r="TXG1962" s="70"/>
      <c r="TXH1962" s="70"/>
      <c r="TXI1962" s="70"/>
      <c r="TXJ1962" s="110"/>
      <c r="TXK1962" s="2"/>
      <c r="TXL1962" s="15"/>
      <c r="TXM1962" s="15"/>
      <c r="TXN1962" s="83"/>
      <c r="TXO1962" s="52"/>
      <c r="TXP1962" s="70"/>
      <c r="TXQ1962" s="70"/>
      <c r="TXR1962" s="70"/>
      <c r="TXS1962" s="110"/>
      <c r="TXT1962" s="2"/>
      <c r="TXU1962" s="15"/>
      <c r="TXV1962" s="15"/>
      <c r="TXW1962" s="83"/>
      <c r="TXX1962" s="52"/>
      <c r="TXY1962" s="70"/>
      <c r="TXZ1962" s="70"/>
      <c r="TYA1962" s="70"/>
      <c r="TYB1962" s="110"/>
      <c r="TYC1962" s="2"/>
      <c r="TYD1962" s="15"/>
      <c r="TYE1962" s="15"/>
      <c r="TYF1962" s="83"/>
      <c r="TYG1962" s="52"/>
      <c r="TYH1962" s="70"/>
      <c r="TYI1962" s="70"/>
      <c r="TYJ1962" s="70"/>
      <c r="TYK1962" s="110"/>
      <c r="TYL1962" s="2"/>
      <c r="TYM1962" s="15"/>
      <c r="TYN1962" s="15"/>
      <c r="TYO1962" s="83"/>
      <c r="TYP1962" s="52"/>
      <c r="TYQ1962" s="70"/>
      <c r="TYR1962" s="70"/>
      <c r="TYS1962" s="70"/>
      <c r="TYT1962" s="110"/>
      <c r="TYU1962" s="2"/>
      <c r="TYV1962" s="15"/>
      <c r="TYW1962" s="15"/>
      <c r="TYX1962" s="83"/>
      <c r="TYY1962" s="52"/>
      <c r="TYZ1962" s="70"/>
      <c r="TZA1962" s="70"/>
      <c r="TZB1962" s="70"/>
      <c r="TZC1962" s="110"/>
      <c r="TZD1962" s="2"/>
      <c r="TZE1962" s="15"/>
      <c r="TZF1962" s="15"/>
      <c r="TZG1962" s="83"/>
      <c r="TZH1962" s="52"/>
      <c r="TZI1962" s="70"/>
      <c r="TZJ1962" s="70"/>
      <c r="TZK1962" s="70"/>
      <c r="TZL1962" s="110"/>
      <c r="TZM1962" s="2"/>
      <c r="TZN1962" s="15"/>
      <c r="TZO1962" s="15"/>
      <c r="TZP1962" s="83"/>
      <c r="TZQ1962" s="52"/>
      <c r="TZR1962" s="70"/>
      <c r="TZS1962" s="70"/>
      <c r="TZT1962" s="70"/>
      <c r="TZU1962" s="110"/>
      <c r="TZV1962" s="2"/>
      <c r="TZW1962" s="15"/>
      <c r="TZX1962" s="15"/>
      <c r="TZY1962" s="83"/>
      <c r="TZZ1962" s="52"/>
      <c r="UAA1962" s="70"/>
      <c r="UAB1962" s="70"/>
      <c r="UAC1962" s="70"/>
      <c r="UAD1962" s="110"/>
      <c r="UAE1962" s="2"/>
      <c r="UAF1962" s="15"/>
      <c r="UAG1962" s="15"/>
      <c r="UAH1962" s="83"/>
      <c r="UAI1962" s="52"/>
      <c r="UAJ1962" s="70"/>
      <c r="UAK1962" s="70"/>
      <c r="UAL1962" s="70"/>
      <c r="UAM1962" s="110"/>
      <c r="UAN1962" s="2"/>
      <c r="UAO1962" s="15"/>
      <c r="UAP1962" s="15"/>
      <c r="UAQ1962" s="83"/>
      <c r="UAR1962" s="52"/>
      <c r="UAS1962" s="70"/>
      <c r="UAT1962" s="70"/>
      <c r="UAU1962" s="70"/>
      <c r="UAV1962" s="110"/>
      <c r="UAW1962" s="2"/>
      <c r="UAX1962" s="15"/>
      <c r="UAY1962" s="15"/>
      <c r="UAZ1962" s="83"/>
      <c r="UBA1962" s="52"/>
      <c r="UBB1962" s="70"/>
      <c r="UBC1962" s="70"/>
      <c r="UBD1962" s="70"/>
      <c r="UBE1962" s="110"/>
      <c r="UBF1962" s="2"/>
      <c r="UBG1962" s="15"/>
      <c r="UBH1962" s="15"/>
      <c r="UBI1962" s="83"/>
      <c r="UBJ1962" s="52"/>
      <c r="UBK1962" s="70"/>
      <c r="UBL1962" s="70"/>
      <c r="UBM1962" s="70"/>
      <c r="UBN1962" s="110"/>
      <c r="UBO1962" s="2"/>
      <c r="UBP1962" s="15"/>
      <c r="UBQ1962" s="15"/>
      <c r="UBR1962" s="83"/>
      <c r="UBS1962" s="52"/>
      <c r="UBT1962" s="70"/>
      <c r="UBU1962" s="70"/>
      <c r="UBV1962" s="70"/>
      <c r="UBW1962" s="110"/>
      <c r="UBX1962" s="2"/>
      <c r="UBY1962" s="15"/>
      <c r="UBZ1962" s="15"/>
      <c r="UCA1962" s="83"/>
      <c r="UCB1962" s="52"/>
      <c r="UCC1962" s="70"/>
      <c r="UCD1962" s="70"/>
      <c r="UCE1962" s="70"/>
      <c r="UCF1962" s="110"/>
      <c r="UCG1962" s="2"/>
      <c r="UCH1962" s="15"/>
      <c r="UCI1962" s="15"/>
      <c r="UCJ1962" s="83"/>
      <c r="UCK1962" s="52"/>
      <c r="UCL1962" s="70"/>
      <c r="UCM1962" s="70"/>
      <c r="UCN1962" s="70"/>
      <c r="UCO1962" s="110"/>
      <c r="UCP1962" s="2"/>
      <c r="UCQ1962" s="15"/>
      <c r="UCR1962" s="15"/>
      <c r="UCS1962" s="83"/>
      <c r="UCT1962" s="52"/>
      <c r="UCU1962" s="70"/>
      <c r="UCV1962" s="70"/>
      <c r="UCW1962" s="70"/>
      <c r="UCX1962" s="110"/>
      <c r="UCY1962" s="2"/>
      <c r="UCZ1962" s="15"/>
      <c r="UDA1962" s="15"/>
      <c r="UDB1962" s="83"/>
      <c r="UDC1962" s="52"/>
      <c r="UDD1962" s="70"/>
      <c r="UDE1962" s="70"/>
      <c r="UDF1962" s="70"/>
      <c r="UDG1962" s="110"/>
      <c r="UDH1962" s="2"/>
      <c r="UDI1962" s="15"/>
      <c r="UDJ1962" s="15"/>
      <c r="UDK1962" s="83"/>
      <c r="UDL1962" s="52"/>
      <c r="UDM1962" s="70"/>
      <c r="UDN1962" s="70"/>
      <c r="UDO1962" s="70"/>
      <c r="UDP1962" s="110"/>
      <c r="UDQ1962" s="2"/>
      <c r="UDR1962" s="15"/>
      <c r="UDS1962" s="15"/>
      <c r="UDT1962" s="83"/>
      <c r="UDU1962" s="52"/>
      <c r="UDV1962" s="70"/>
      <c r="UDW1962" s="70"/>
      <c r="UDX1962" s="70"/>
      <c r="UDY1962" s="110"/>
      <c r="UDZ1962" s="2"/>
      <c r="UEA1962" s="15"/>
      <c r="UEB1962" s="15"/>
      <c r="UEC1962" s="83"/>
      <c r="UED1962" s="52"/>
      <c r="UEE1962" s="70"/>
      <c r="UEF1962" s="70"/>
      <c r="UEG1962" s="70"/>
      <c r="UEH1962" s="110"/>
      <c r="UEI1962" s="2"/>
      <c r="UEJ1962" s="15"/>
      <c r="UEK1962" s="15"/>
      <c r="UEL1962" s="83"/>
      <c r="UEM1962" s="52"/>
      <c r="UEN1962" s="70"/>
      <c r="UEO1962" s="70"/>
      <c r="UEP1962" s="70"/>
      <c r="UEQ1962" s="110"/>
      <c r="UER1962" s="2"/>
      <c r="UES1962" s="15"/>
      <c r="UET1962" s="15"/>
      <c r="UEU1962" s="83"/>
      <c r="UEV1962" s="52"/>
      <c r="UEW1962" s="70"/>
      <c r="UEX1962" s="70"/>
      <c r="UEY1962" s="70"/>
      <c r="UEZ1962" s="110"/>
      <c r="UFA1962" s="2"/>
      <c r="UFB1962" s="15"/>
      <c r="UFC1962" s="15"/>
      <c r="UFD1962" s="83"/>
      <c r="UFE1962" s="52"/>
      <c r="UFF1962" s="70"/>
      <c r="UFG1962" s="70"/>
      <c r="UFH1962" s="70"/>
      <c r="UFI1962" s="110"/>
      <c r="UFJ1962" s="2"/>
      <c r="UFK1962" s="15"/>
      <c r="UFL1962" s="15"/>
      <c r="UFM1962" s="83"/>
      <c r="UFN1962" s="52"/>
      <c r="UFO1962" s="70"/>
      <c r="UFP1962" s="70"/>
      <c r="UFQ1962" s="70"/>
      <c r="UFR1962" s="110"/>
      <c r="UFS1962" s="2"/>
      <c r="UFT1962" s="15"/>
      <c r="UFU1962" s="15"/>
      <c r="UFV1962" s="83"/>
      <c r="UFW1962" s="52"/>
      <c r="UFX1962" s="70"/>
      <c r="UFY1962" s="70"/>
      <c r="UFZ1962" s="70"/>
      <c r="UGA1962" s="110"/>
      <c r="UGB1962" s="2"/>
      <c r="UGC1962" s="15"/>
      <c r="UGD1962" s="15"/>
      <c r="UGE1962" s="83"/>
      <c r="UGF1962" s="52"/>
      <c r="UGG1962" s="70"/>
      <c r="UGH1962" s="70"/>
      <c r="UGI1962" s="70"/>
      <c r="UGJ1962" s="110"/>
      <c r="UGK1962" s="2"/>
      <c r="UGL1962" s="15"/>
      <c r="UGM1962" s="15"/>
      <c r="UGN1962" s="83"/>
      <c r="UGO1962" s="52"/>
      <c r="UGP1962" s="70"/>
      <c r="UGQ1962" s="70"/>
      <c r="UGR1962" s="70"/>
      <c r="UGS1962" s="110"/>
      <c r="UGT1962" s="2"/>
      <c r="UGU1962" s="15"/>
      <c r="UGV1962" s="15"/>
      <c r="UGW1962" s="83"/>
      <c r="UGX1962" s="52"/>
      <c r="UGY1962" s="70"/>
      <c r="UGZ1962" s="70"/>
      <c r="UHA1962" s="70"/>
      <c r="UHB1962" s="110"/>
      <c r="UHC1962" s="2"/>
      <c r="UHD1962" s="15"/>
      <c r="UHE1962" s="15"/>
      <c r="UHF1962" s="83"/>
      <c r="UHG1962" s="52"/>
      <c r="UHH1962" s="70"/>
      <c r="UHI1962" s="70"/>
      <c r="UHJ1962" s="70"/>
      <c r="UHK1962" s="110"/>
      <c r="UHL1962" s="2"/>
      <c r="UHM1962" s="15"/>
      <c r="UHN1962" s="15"/>
      <c r="UHO1962" s="83"/>
      <c r="UHP1962" s="52"/>
      <c r="UHQ1962" s="70"/>
      <c r="UHR1962" s="70"/>
      <c r="UHS1962" s="70"/>
      <c r="UHT1962" s="110"/>
      <c r="UHU1962" s="2"/>
      <c r="UHV1962" s="15"/>
      <c r="UHW1962" s="15"/>
      <c r="UHX1962" s="83"/>
      <c r="UHY1962" s="52"/>
      <c r="UHZ1962" s="70"/>
      <c r="UIA1962" s="70"/>
      <c r="UIB1962" s="70"/>
      <c r="UIC1962" s="110"/>
      <c r="UID1962" s="2"/>
      <c r="UIE1962" s="15"/>
      <c r="UIF1962" s="15"/>
      <c r="UIG1962" s="83"/>
      <c r="UIH1962" s="52"/>
      <c r="UII1962" s="70"/>
      <c r="UIJ1962" s="70"/>
      <c r="UIK1962" s="70"/>
      <c r="UIL1962" s="110"/>
      <c r="UIM1962" s="2"/>
      <c r="UIN1962" s="15"/>
      <c r="UIO1962" s="15"/>
      <c r="UIP1962" s="83"/>
      <c r="UIQ1962" s="52"/>
      <c r="UIR1962" s="70"/>
      <c r="UIS1962" s="70"/>
      <c r="UIT1962" s="70"/>
      <c r="UIU1962" s="110"/>
      <c r="UIV1962" s="2"/>
      <c r="UIW1962" s="15"/>
      <c r="UIX1962" s="15"/>
      <c r="UIY1962" s="83"/>
      <c r="UIZ1962" s="52"/>
      <c r="UJA1962" s="70"/>
      <c r="UJB1962" s="70"/>
      <c r="UJC1962" s="70"/>
      <c r="UJD1962" s="110"/>
      <c r="UJE1962" s="2"/>
      <c r="UJF1962" s="15"/>
      <c r="UJG1962" s="15"/>
      <c r="UJH1962" s="83"/>
      <c r="UJI1962" s="52"/>
      <c r="UJJ1962" s="70"/>
      <c r="UJK1962" s="70"/>
      <c r="UJL1962" s="70"/>
      <c r="UJM1962" s="110"/>
      <c r="UJN1962" s="2"/>
      <c r="UJO1962" s="15"/>
      <c r="UJP1962" s="15"/>
      <c r="UJQ1962" s="83"/>
      <c r="UJR1962" s="52"/>
      <c r="UJS1962" s="70"/>
      <c r="UJT1962" s="70"/>
      <c r="UJU1962" s="70"/>
      <c r="UJV1962" s="110"/>
      <c r="UJW1962" s="2"/>
      <c r="UJX1962" s="15"/>
      <c r="UJY1962" s="15"/>
      <c r="UJZ1962" s="83"/>
      <c r="UKA1962" s="52"/>
      <c r="UKB1962" s="70"/>
      <c r="UKC1962" s="70"/>
      <c r="UKD1962" s="70"/>
      <c r="UKE1962" s="110"/>
      <c r="UKF1962" s="2"/>
      <c r="UKG1962" s="15"/>
      <c r="UKH1962" s="15"/>
      <c r="UKI1962" s="83"/>
      <c r="UKJ1962" s="52"/>
      <c r="UKK1962" s="70"/>
      <c r="UKL1962" s="70"/>
      <c r="UKM1962" s="70"/>
      <c r="UKN1962" s="110"/>
      <c r="UKO1962" s="2"/>
      <c r="UKP1962" s="15"/>
      <c r="UKQ1962" s="15"/>
      <c r="UKR1962" s="83"/>
      <c r="UKS1962" s="52"/>
      <c r="UKT1962" s="70"/>
      <c r="UKU1962" s="70"/>
      <c r="UKV1962" s="70"/>
      <c r="UKW1962" s="110"/>
      <c r="UKX1962" s="2"/>
      <c r="UKY1962" s="15"/>
      <c r="UKZ1962" s="15"/>
      <c r="ULA1962" s="83"/>
      <c r="ULB1962" s="52"/>
      <c r="ULC1962" s="70"/>
      <c r="ULD1962" s="70"/>
      <c r="ULE1962" s="70"/>
      <c r="ULF1962" s="110"/>
      <c r="ULG1962" s="2"/>
      <c r="ULH1962" s="15"/>
      <c r="ULI1962" s="15"/>
      <c r="ULJ1962" s="83"/>
      <c r="ULK1962" s="52"/>
      <c r="ULL1962" s="70"/>
      <c r="ULM1962" s="70"/>
      <c r="ULN1962" s="70"/>
      <c r="ULO1962" s="110"/>
      <c r="ULP1962" s="2"/>
      <c r="ULQ1962" s="15"/>
      <c r="ULR1962" s="15"/>
      <c r="ULS1962" s="83"/>
      <c r="ULT1962" s="52"/>
      <c r="ULU1962" s="70"/>
      <c r="ULV1962" s="70"/>
      <c r="ULW1962" s="70"/>
      <c r="ULX1962" s="110"/>
      <c r="ULY1962" s="2"/>
      <c r="ULZ1962" s="15"/>
      <c r="UMA1962" s="15"/>
      <c r="UMB1962" s="83"/>
      <c r="UMC1962" s="52"/>
      <c r="UMD1962" s="70"/>
      <c r="UME1962" s="70"/>
      <c r="UMF1962" s="70"/>
      <c r="UMG1962" s="110"/>
      <c r="UMH1962" s="2"/>
      <c r="UMI1962" s="15"/>
      <c r="UMJ1962" s="15"/>
      <c r="UMK1962" s="83"/>
      <c r="UML1962" s="52"/>
      <c r="UMM1962" s="70"/>
      <c r="UMN1962" s="70"/>
      <c r="UMO1962" s="70"/>
      <c r="UMP1962" s="110"/>
      <c r="UMQ1962" s="2"/>
      <c r="UMR1962" s="15"/>
      <c r="UMS1962" s="15"/>
      <c r="UMT1962" s="83"/>
      <c r="UMU1962" s="52"/>
      <c r="UMV1962" s="70"/>
      <c r="UMW1962" s="70"/>
      <c r="UMX1962" s="70"/>
      <c r="UMY1962" s="110"/>
      <c r="UMZ1962" s="2"/>
      <c r="UNA1962" s="15"/>
      <c r="UNB1962" s="15"/>
      <c r="UNC1962" s="83"/>
      <c r="UND1962" s="52"/>
      <c r="UNE1962" s="70"/>
      <c r="UNF1962" s="70"/>
      <c r="UNG1962" s="70"/>
      <c r="UNH1962" s="110"/>
      <c r="UNI1962" s="2"/>
      <c r="UNJ1962" s="15"/>
      <c r="UNK1962" s="15"/>
      <c r="UNL1962" s="83"/>
      <c r="UNM1962" s="52"/>
      <c r="UNN1962" s="70"/>
      <c r="UNO1962" s="70"/>
      <c r="UNP1962" s="70"/>
      <c r="UNQ1962" s="110"/>
      <c r="UNR1962" s="2"/>
      <c r="UNS1962" s="15"/>
      <c r="UNT1962" s="15"/>
      <c r="UNU1962" s="83"/>
      <c r="UNV1962" s="52"/>
      <c r="UNW1962" s="70"/>
      <c r="UNX1962" s="70"/>
      <c r="UNY1962" s="70"/>
      <c r="UNZ1962" s="110"/>
      <c r="UOA1962" s="2"/>
      <c r="UOB1962" s="15"/>
      <c r="UOC1962" s="15"/>
      <c r="UOD1962" s="83"/>
      <c r="UOE1962" s="52"/>
      <c r="UOF1962" s="70"/>
      <c r="UOG1962" s="70"/>
      <c r="UOH1962" s="70"/>
      <c r="UOI1962" s="110"/>
      <c r="UOJ1962" s="2"/>
      <c r="UOK1962" s="15"/>
      <c r="UOL1962" s="15"/>
      <c r="UOM1962" s="83"/>
      <c r="UON1962" s="52"/>
      <c r="UOO1962" s="70"/>
      <c r="UOP1962" s="70"/>
      <c r="UOQ1962" s="70"/>
      <c r="UOR1962" s="110"/>
      <c r="UOS1962" s="2"/>
      <c r="UOT1962" s="15"/>
      <c r="UOU1962" s="15"/>
      <c r="UOV1962" s="83"/>
      <c r="UOW1962" s="52"/>
      <c r="UOX1962" s="70"/>
      <c r="UOY1962" s="70"/>
      <c r="UOZ1962" s="70"/>
      <c r="UPA1962" s="110"/>
      <c r="UPB1962" s="2"/>
      <c r="UPC1962" s="15"/>
      <c r="UPD1962" s="15"/>
      <c r="UPE1962" s="83"/>
      <c r="UPF1962" s="52"/>
      <c r="UPG1962" s="70"/>
      <c r="UPH1962" s="70"/>
      <c r="UPI1962" s="70"/>
      <c r="UPJ1962" s="110"/>
      <c r="UPK1962" s="2"/>
      <c r="UPL1962" s="15"/>
      <c r="UPM1962" s="15"/>
      <c r="UPN1962" s="83"/>
      <c r="UPO1962" s="52"/>
      <c r="UPP1962" s="70"/>
      <c r="UPQ1962" s="70"/>
      <c r="UPR1962" s="70"/>
      <c r="UPS1962" s="110"/>
      <c r="UPT1962" s="2"/>
      <c r="UPU1962" s="15"/>
      <c r="UPV1962" s="15"/>
      <c r="UPW1962" s="83"/>
      <c r="UPX1962" s="52"/>
      <c r="UPY1962" s="70"/>
      <c r="UPZ1962" s="70"/>
      <c r="UQA1962" s="70"/>
      <c r="UQB1962" s="110"/>
      <c r="UQC1962" s="2"/>
      <c r="UQD1962" s="15"/>
      <c r="UQE1962" s="15"/>
      <c r="UQF1962" s="83"/>
      <c r="UQG1962" s="52"/>
      <c r="UQH1962" s="70"/>
      <c r="UQI1962" s="70"/>
      <c r="UQJ1962" s="70"/>
      <c r="UQK1962" s="110"/>
      <c r="UQL1962" s="2"/>
      <c r="UQM1962" s="15"/>
      <c r="UQN1962" s="15"/>
      <c r="UQO1962" s="83"/>
      <c r="UQP1962" s="52"/>
      <c r="UQQ1962" s="70"/>
      <c r="UQR1962" s="70"/>
      <c r="UQS1962" s="70"/>
      <c r="UQT1962" s="110"/>
      <c r="UQU1962" s="2"/>
      <c r="UQV1962" s="15"/>
      <c r="UQW1962" s="15"/>
      <c r="UQX1962" s="83"/>
      <c r="UQY1962" s="52"/>
      <c r="UQZ1962" s="70"/>
      <c r="URA1962" s="70"/>
      <c r="URB1962" s="70"/>
      <c r="URC1962" s="110"/>
      <c r="URD1962" s="2"/>
      <c r="URE1962" s="15"/>
      <c r="URF1962" s="15"/>
      <c r="URG1962" s="83"/>
      <c r="URH1962" s="52"/>
      <c r="URI1962" s="70"/>
      <c r="URJ1962" s="70"/>
      <c r="URK1962" s="70"/>
      <c r="URL1962" s="110"/>
      <c r="URM1962" s="2"/>
      <c r="URN1962" s="15"/>
      <c r="URO1962" s="15"/>
      <c r="URP1962" s="83"/>
      <c r="URQ1962" s="52"/>
      <c r="URR1962" s="70"/>
      <c r="URS1962" s="70"/>
      <c r="URT1962" s="70"/>
      <c r="URU1962" s="110"/>
      <c r="URV1962" s="2"/>
      <c r="URW1962" s="15"/>
      <c r="URX1962" s="15"/>
      <c r="URY1962" s="83"/>
      <c r="URZ1962" s="52"/>
      <c r="USA1962" s="70"/>
      <c r="USB1962" s="70"/>
      <c r="USC1962" s="70"/>
      <c r="USD1962" s="110"/>
      <c r="USE1962" s="2"/>
      <c r="USF1962" s="15"/>
      <c r="USG1962" s="15"/>
      <c r="USH1962" s="83"/>
      <c r="USI1962" s="52"/>
      <c r="USJ1962" s="70"/>
      <c r="USK1962" s="70"/>
      <c r="USL1962" s="70"/>
      <c r="USM1962" s="110"/>
      <c r="USN1962" s="2"/>
      <c r="USO1962" s="15"/>
      <c r="USP1962" s="15"/>
      <c r="USQ1962" s="83"/>
      <c r="USR1962" s="52"/>
      <c r="USS1962" s="70"/>
      <c r="UST1962" s="70"/>
      <c r="USU1962" s="70"/>
      <c r="USV1962" s="110"/>
      <c r="USW1962" s="2"/>
      <c r="USX1962" s="15"/>
      <c r="USY1962" s="15"/>
      <c r="USZ1962" s="83"/>
      <c r="UTA1962" s="52"/>
      <c r="UTB1962" s="70"/>
      <c r="UTC1962" s="70"/>
      <c r="UTD1962" s="70"/>
      <c r="UTE1962" s="110"/>
      <c r="UTF1962" s="2"/>
      <c r="UTG1962" s="15"/>
      <c r="UTH1962" s="15"/>
      <c r="UTI1962" s="83"/>
      <c r="UTJ1962" s="52"/>
      <c r="UTK1962" s="70"/>
      <c r="UTL1962" s="70"/>
      <c r="UTM1962" s="70"/>
      <c r="UTN1962" s="110"/>
      <c r="UTO1962" s="2"/>
      <c r="UTP1962" s="15"/>
      <c r="UTQ1962" s="15"/>
      <c r="UTR1962" s="83"/>
      <c r="UTS1962" s="52"/>
      <c r="UTT1962" s="70"/>
      <c r="UTU1962" s="70"/>
      <c r="UTV1962" s="70"/>
      <c r="UTW1962" s="110"/>
      <c r="UTX1962" s="2"/>
      <c r="UTY1962" s="15"/>
      <c r="UTZ1962" s="15"/>
      <c r="UUA1962" s="83"/>
      <c r="UUB1962" s="52"/>
      <c r="UUC1962" s="70"/>
      <c r="UUD1962" s="70"/>
      <c r="UUE1962" s="70"/>
      <c r="UUF1962" s="110"/>
      <c r="UUG1962" s="2"/>
      <c r="UUH1962" s="15"/>
      <c r="UUI1962" s="15"/>
      <c r="UUJ1962" s="83"/>
      <c r="UUK1962" s="52"/>
      <c r="UUL1962" s="70"/>
      <c r="UUM1962" s="70"/>
      <c r="UUN1962" s="70"/>
      <c r="UUO1962" s="110"/>
      <c r="UUP1962" s="2"/>
      <c r="UUQ1962" s="15"/>
      <c r="UUR1962" s="15"/>
      <c r="UUS1962" s="83"/>
      <c r="UUT1962" s="52"/>
      <c r="UUU1962" s="70"/>
      <c r="UUV1962" s="70"/>
      <c r="UUW1962" s="70"/>
      <c r="UUX1962" s="110"/>
      <c r="UUY1962" s="2"/>
      <c r="UUZ1962" s="15"/>
      <c r="UVA1962" s="15"/>
      <c r="UVB1962" s="83"/>
      <c r="UVC1962" s="52"/>
      <c r="UVD1962" s="70"/>
      <c r="UVE1962" s="70"/>
      <c r="UVF1962" s="70"/>
      <c r="UVG1962" s="110"/>
      <c r="UVH1962" s="2"/>
      <c r="UVI1962" s="15"/>
      <c r="UVJ1962" s="15"/>
      <c r="UVK1962" s="83"/>
      <c r="UVL1962" s="52"/>
      <c r="UVM1962" s="70"/>
      <c r="UVN1962" s="70"/>
      <c r="UVO1962" s="70"/>
      <c r="UVP1962" s="110"/>
      <c r="UVQ1962" s="2"/>
      <c r="UVR1962" s="15"/>
      <c r="UVS1962" s="15"/>
      <c r="UVT1962" s="83"/>
      <c r="UVU1962" s="52"/>
      <c r="UVV1962" s="70"/>
      <c r="UVW1962" s="70"/>
      <c r="UVX1962" s="70"/>
      <c r="UVY1962" s="110"/>
      <c r="UVZ1962" s="2"/>
      <c r="UWA1962" s="15"/>
      <c r="UWB1962" s="15"/>
      <c r="UWC1962" s="83"/>
      <c r="UWD1962" s="52"/>
      <c r="UWE1962" s="70"/>
      <c r="UWF1962" s="70"/>
      <c r="UWG1962" s="70"/>
      <c r="UWH1962" s="110"/>
      <c r="UWI1962" s="2"/>
      <c r="UWJ1962" s="15"/>
      <c r="UWK1962" s="15"/>
      <c r="UWL1962" s="83"/>
      <c r="UWM1962" s="52"/>
      <c r="UWN1962" s="70"/>
      <c r="UWO1962" s="70"/>
      <c r="UWP1962" s="70"/>
      <c r="UWQ1962" s="110"/>
      <c r="UWR1962" s="2"/>
      <c r="UWS1962" s="15"/>
      <c r="UWT1962" s="15"/>
      <c r="UWU1962" s="83"/>
      <c r="UWV1962" s="52"/>
      <c r="UWW1962" s="70"/>
      <c r="UWX1962" s="70"/>
      <c r="UWY1962" s="70"/>
      <c r="UWZ1962" s="110"/>
      <c r="UXA1962" s="2"/>
      <c r="UXB1962" s="15"/>
      <c r="UXC1962" s="15"/>
      <c r="UXD1962" s="83"/>
      <c r="UXE1962" s="52"/>
      <c r="UXF1962" s="70"/>
      <c r="UXG1962" s="70"/>
      <c r="UXH1962" s="70"/>
      <c r="UXI1962" s="110"/>
      <c r="UXJ1962" s="2"/>
      <c r="UXK1962" s="15"/>
      <c r="UXL1962" s="15"/>
      <c r="UXM1962" s="83"/>
      <c r="UXN1962" s="52"/>
      <c r="UXO1962" s="70"/>
      <c r="UXP1962" s="70"/>
      <c r="UXQ1962" s="70"/>
      <c r="UXR1962" s="110"/>
      <c r="UXS1962" s="2"/>
      <c r="UXT1962" s="15"/>
      <c r="UXU1962" s="15"/>
      <c r="UXV1962" s="83"/>
      <c r="UXW1962" s="52"/>
      <c r="UXX1962" s="70"/>
      <c r="UXY1962" s="70"/>
      <c r="UXZ1962" s="70"/>
      <c r="UYA1962" s="110"/>
      <c r="UYB1962" s="2"/>
      <c r="UYC1962" s="15"/>
      <c r="UYD1962" s="15"/>
      <c r="UYE1962" s="83"/>
      <c r="UYF1962" s="52"/>
      <c r="UYG1962" s="70"/>
      <c r="UYH1962" s="70"/>
      <c r="UYI1962" s="70"/>
      <c r="UYJ1962" s="110"/>
      <c r="UYK1962" s="2"/>
      <c r="UYL1962" s="15"/>
      <c r="UYM1962" s="15"/>
      <c r="UYN1962" s="83"/>
      <c r="UYO1962" s="52"/>
      <c r="UYP1962" s="70"/>
      <c r="UYQ1962" s="70"/>
      <c r="UYR1962" s="70"/>
      <c r="UYS1962" s="110"/>
      <c r="UYT1962" s="2"/>
      <c r="UYU1962" s="15"/>
      <c r="UYV1962" s="15"/>
      <c r="UYW1962" s="83"/>
      <c r="UYX1962" s="52"/>
      <c r="UYY1962" s="70"/>
      <c r="UYZ1962" s="70"/>
      <c r="UZA1962" s="70"/>
      <c r="UZB1962" s="110"/>
      <c r="UZC1962" s="2"/>
      <c r="UZD1962" s="15"/>
      <c r="UZE1962" s="15"/>
      <c r="UZF1962" s="83"/>
      <c r="UZG1962" s="52"/>
      <c r="UZH1962" s="70"/>
      <c r="UZI1962" s="70"/>
      <c r="UZJ1962" s="70"/>
      <c r="UZK1962" s="110"/>
      <c r="UZL1962" s="2"/>
      <c r="UZM1962" s="15"/>
      <c r="UZN1962" s="15"/>
      <c r="UZO1962" s="83"/>
      <c r="UZP1962" s="52"/>
      <c r="UZQ1962" s="70"/>
      <c r="UZR1962" s="70"/>
      <c r="UZS1962" s="70"/>
      <c r="UZT1962" s="110"/>
      <c r="UZU1962" s="2"/>
      <c r="UZV1962" s="15"/>
      <c r="UZW1962" s="15"/>
      <c r="UZX1962" s="83"/>
      <c r="UZY1962" s="52"/>
      <c r="UZZ1962" s="70"/>
      <c r="VAA1962" s="70"/>
      <c r="VAB1962" s="70"/>
      <c r="VAC1962" s="110"/>
      <c r="VAD1962" s="2"/>
      <c r="VAE1962" s="15"/>
      <c r="VAF1962" s="15"/>
      <c r="VAG1962" s="83"/>
      <c r="VAH1962" s="52"/>
      <c r="VAI1962" s="70"/>
      <c r="VAJ1962" s="70"/>
      <c r="VAK1962" s="70"/>
      <c r="VAL1962" s="110"/>
      <c r="VAM1962" s="2"/>
      <c r="VAN1962" s="15"/>
      <c r="VAO1962" s="15"/>
      <c r="VAP1962" s="83"/>
      <c r="VAQ1962" s="52"/>
      <c r="VAR1962" s="70"/>
      <c r="VAS1962" s="70"/>
      <c r="VAT1962" s="70"/>
      <c r="VAU1962" s="110"/>
      <c r="VAV1962" s="2"/>
      <c r="VAW1962" s="15"/>
      <c r="VAX1962" s="15"/>
      <c r="VAY1962" s="83"/>
      <c r="VAZ1962" s="52"/>
      <c r="VBA1962" s="70"/>
      <c r="VBB1962" s="70"/>
      <c r="VBC1962" s="70"/>
      <c r="VBD1962" s="110"/>
      <c r="VBE1962" s="2"/>
      <c r="VBF1962" s="15"/>
      <c r="VBG1962" s="15"/>
      <c r="VBH1962" s="83"/>
      <c r="VBI1962" s="52"/>
      <c r="VBJ1962" s="70"/>
      <c r="VBK1962" s="70"/>
      <c r="VBL1962" s="70"/>
      <c r="VBM1962" s="110"/>
      <c r="VBN1962" s="2"/>
      <c r="VBO1962" s="15"/>
      <c r="VBP1962" s="15"/>
      <c r="VBQ1962" s="83"/>
      <c r="VBR1962" s="52"/>
      <c r="VBS1962" s="70"/>
      <c r="VBT1962" s="70"/>
      <c r="VBU1962" s="70"/>
      <c r="VBV1962" s="110"/>
      <c r="VBW1962" s="2"/>
      <c r="VBX1962" s="15"/>
      <c r="VBY1962" s="15"/>
      <c r="VBZ1962" s="83"/>
      <c r="VCA1962" s="52"/>
      <c r="VCB1962" s="70"/>
      <c r="VCC1962" s="70"/>
      <c r="VCD1962" s="70"/>
      <c r="VCE1962" s="110"/>
      <c r="VCF1962" s="2"/>
      <c r="VCG1962" s="15"/>
      <c r="VCH1962" s="15"/>
      <c r="VCI1962" s="83"/>
      <c r="VCJ1962" s="52"/>
      <c r="VCK1962" s="70"/>
      <c r="VCL1962" s="70"/>
      <c r="VCM1962" s="70"/>
      <c r="VCN1962" s="110"/>
      <c r="VCO1962" s="2"/>
      <c r="VCP1962" s="15"/>
      <c r="VCQ1962" s="15"/>
      <c r="VCR1962" s="83"/>
      <c r="VCS1962" s="52"/>
      <c r="VCT1962" s="70"/>
      <c r="VCU1962" s="70"/>
      <c r="VCV1962" s="70"/>
      <c r="VCW1962" s="110"/>
      <c r="VCX1962" s="2"/>
      <c r="VCY1962" s="15"/>
      <c r="VCZ1962" s="15"/>
      <c r="VDA1962" s="83"/>
      <c r="VDB1962" s="52"/>
      <c r="VDC1962" s="70"/>
      <c r="VDD1962" s="70"/>
      <c r="VDE1962" s="70"/>
      <c r="VDF1962" s="110"/>
      <c r="VDG1962" s="2"/>
      <c r="VDH1962" s="15"/>
      <c r="VDI1962" s="15"/>
      <c r="VDJ1962" s="83"/>
      <c r="VDK1962" s="52"/>
      <c r="VDL1962" s="70"/>
      <c r="VDM1962" s="70"/>
      <c r="VDN1962" s="70"/>
      <c r="VDO1962" s="110"/>
      <c r="VDP1962" s="2"/>
      <c r="VDQ1962" s="15"/>
      <c r="VDR1962" s="15"/>
      <c r="VDS1962" s="83"/>
      <c r="VDT1962" s="52"/>
      <c r="VDU1962" s="70"/>
      <c r="VDV1962" s="70"/>
      <c r="VDW1962" s="70"/>
      <c r="VDX1962" s="110"/>
      <c r="VDY1962" s="2"/>
      <c r="VDZ1962" s="15"/>
      <c r="VEA1962" s="15"/>
      <c r="VEB1962" s="83"/>
      <c r="VEC1962" s="52"/>
      <c r="VED1962" s="70"/>
      <c r="VEE1962" s="70"/>
      <c r="VEF1962" s="70"/>
      <c r="VEG1962" s="110"/>
      <c r="VEH1962" s="2"/>
      <c r="VEI1962" s="15"/>
      <c r="VEJ1962" s="15"/>
      <c r="VEK1962" s="83"/>
      <c r="VEL1962" s="52"/>
      <c r="VEM1962" s="70"/>
      <c r="VEN1962" s="70"/>
      <c r="VEO1962" s="70"/>
      <c r="VEP1962" s="110"/>
      <c r="VEQ1962" s="2"/>
      <c r="VER1962" s="15"/>
      <c r="VES1962" s="15"/>
      <c r="VET1962" s="83"/>
      <c r="VEU1962" s="52"/>
      <c r="VEV1962" s="70"/>
      <c r="VEW1962" s="70"/>
      <c r="VEX1962" s="70"/>
      <c r="VEY1962" s="110"/>
      <c r="VEZ1962" s="2"/>
      <c r="VFA1962" s="15"/>
      <c r="VFB1962" s="15"/>
      <c r="VFC1962" s="83"/>
      <c r="VFD1962" s="52"/>
      <c r="VFE1962" s="70"/>
      <c r="VFF1962" s="70"/>
      <c r="VFG1962" s="70"/>
      <c r="VFH1962" s="110"/>
      <c r="VFI1962" s="2"/>
      <c r="VFJ1962" s="15"/>
      <c r="VFK1962" s="15"/>
      <c r="VFL1962" s="83"/>
      <c r="VFM1962" s="52"/>
      <c r="VFN1962" s="70"/>
      <c r="VFO1962" s="70"/>
      <c r="VFP1962" s="70"/>
      <c r="VFQ1962" s="110"/>
      <c r="VFR1962" s="2"/>
      <c r="VFS1962" s="15"/>
      <c r="VFT1962" s="15"/>
      <c r="VFU1962" s="83"/>
      <c r="VFV1962" s="52"/>
      <c r="VFW1962" s="70"/>
      <c r="VFX1962" s="70"/>
      <c r="VFY1962" s="70"/>
      <c r="VFZ1962" s="110"/>
      <c r="VGA1962" s="2"/>
      <c r="VGB1962" s="15"/>
      <c r="VGC1962" s="15"/>
      <c r="VGD1962" s="83"/>
      <c r="VGE1962" s="52"/>
      <c r="VGF1962" s="70"/>
      <c r="VGG1962" s="70"/>
      <c r="VGH1962" s="70"/>
      <c r="VGI1962" s="110"/>
      <c r="VGJ1962" s="2"/>
      <c r="VGK1962" s="15"/>
      <c r="VGL1962" s="15"/>
      <c r="VGM1962" s="83"/>
      <c r="VGN1962" s="52"/>
      <c r="VGO1962" s="70"/>
      <c r="VGP1962" s="70"/>
      <c r="VGQ1962" s="70"/>
      <c r="VGR1962" s="110"/>
      <c r="VGS1962" s="2"/>
      <c r="VGT1962" s="15"/>
      <c r="VGU1962" s="15"/>
      <c r="VGV1962" s="83"/>
      <c r="VGW1962" s="52"/>
      <c r="VGX1962" s="70"/>
      <c r="VGY1962" s="70"/>
      <c r="VGZ1962" s="70"/>
      <c r="VHA1962" s="110"/>
      <c r="VHB1962" s="2"/>
      <c r="VHC1962" s="15"/>
      <c r="VHD1962" s="15"/>
      <c r="VHE1962" s="83"/>
      <c r="VHF1962" s="52"/>
      <c r="VHG1962" s="70"/>
      <c r="VHH1962" s="70"/>
      <c r="VHI1962" s="70"/>
      <c r="VHJ1962" s="110"/>
      <c r="VHK1962" s="2"/>
      <c r="VHL1962" s="15"/>
      <c r="VHM1962" s="15"/>
      <c r="VHN1962" s="83"/>
      <c r="VHO1962" s="52"/>
      <c r="VHP1962" s="70"/>
      <c r="VHQ1962" s="70"/>
      <c r="VHR1962" s="70"/>
      <c r="VHS1962" s="110"/>
      <c r="VHT1962" s="2"/>
      <c r="VHU1962" s="15"/>
      <c r="VHV1962" s="15"/>
      <c r="VHW1962" s="83"/>
      <c r="VHX1962" s="52"/>
      <c r="VHY1962" s="70"/>
      <c r="VHZ1962" s="70"/>
      <c r="VIA1962" s="70"/>
      <c r="VIB1962" s="110"/>
      <c r="VIC1962" s="2"/>
      <c r="VID1962" s="15"/>
      <c r="VIE1962" s="15"/>
      <c r="VIF1962" s="83"/>
      <c r="VIG1962" s="52"/>
      <c r="VIH1962" s="70"/>
      <c r="VII1962" s="70"/>
      <c r="VIJ1962" s="70"/>
      <c r="VIK1962" s="110"/>
      <c r="VIL1962" s="2"/>
      <c r="VIM1962" s="15"/>
      <c r="VIN1962" s="15"/>
      <c r="VIO1962" s="83"/>
      <c r="VIP1962" s="52"/>
      <c r="VIQ1962" s="70"/>
      <c r="VIR1962" s="70"/>
      <c r="VIS1962" s="70"/>
      <c r="VIT1962" s="110"/>
      <c r="VIU1962" s="2"/>
      <c r="VIV1962" s="15"/>
      <c r="VIW1962" s="15"/>
      <c r="VIX1962" s="83"/>
      <c r="VIY1962" s="52"/>
      <c r="VIZ1962" s="70"/>
      <c r="VJA1962" s="70"/>
      <c r="VJB1962" s="70"/>
      <c r="VJC1962" s="110"/>
      <c r="VJD1962" s="2"/>
      <c r="VJE1962" s="15"/>
      <c r="VJF1962" s="15"/>
      <c r="VJG1962" s="83"/>
      <c r="VJH1962" s="52"/>
      <c r="VJI1962" s="70"/>
      <c r="VJJ1962" s="70"/>
      <c r="VJK1962" s="70"/>
      <c r="VJL1962" s="110"/>
      <c r="VJM1962" s="2"/>
      <c r="VJN1962" s="15"/>
      <c r="VJO1962" s="15"/>
      <c r="VJP1962" s="83"/>
      <c r="VJQ1962" s="52"/>
      <c r="VJR1962" s="70"/>
      <c r="VJS1962" s="70"/>
      <c r="VJT1962" s="70"/>
      <c r="VJU1962" s="110"/>
      <c r="VJV1962" s="2"/>
      <c r="VJW1962" s="15"/>
      <c r="VJX1962" s="15"/>
      <c r="VJY1962" s="83"/>
      <c r="VJZ1962" s="52"/>
      <c r="VKA1962" s="70"/>
      <c r="VKB1962" s="70"/>
      <c r="VKC1962" s="70"/>
      <c r="VKD1962" s="110"/>
      <c r="VKE1962" s="2"/>
      <c r="VKF1962" s="15"/>
      <c r="VKG1962" s="15"/>
      <c r="VKH1962" s="83"/>
      <c r="VKI1962" s="52"/>
      <c r="VKJ1962" s="70"/>
      <c r="VKK1962" s="70"/>
      <c r="VKL1962" s="70"/>
      <c r="VKM1962" s="110"/>
      <c r="VKN1962" s="2"/>
      <c r="VKO1962" s="15"/>
      <c r="VKP1962" s="15"/>
      <c r="VKQ1962" s="83"/>
      <c r="VKR1962" s="52"/>
      <c r="VKS1962" s="70"/>
      <c r="VKT1962" s="70"/>
      <c r="VKU1962" s="70"/>
      <c r="VKV1962" s="110"/>
      <c r="VKW1962" s="2"/>
      <c r="VKX1962" s="15"/>
      <c r="VKY1962" s="15"/>
      <c r="VKZ1962" s="83"/>
      <c r="VLA1962" s="52"/>
      <c r="VLB1962" s="70"/>
      <c r="VLC1962" s="70"/>
      <c r="VLD1962" s="70"/>
      <c r="VLE1962" s="110"/>
      <c r="VLF1962" s="2"/>
      <c r="VLG1962" s="15"/>
      <c r="VLH1962" s="15"/>
      <c r="VLI1962" s="83"/>
      <c r="VLJ1962" s="52"/>
      <c r="VLK1962" s="70"/>
      <c r="VLL1962" s="70"/>
      <c r="VLM1962" s="70"/>
      <c r="VLN1962" s="110"/>
      <c r="VLO1962" s="2"/>
      <c r="VLP1962" s="15"/>
      <c r="VLQ1962" s="15"/>
      <c r="VLR1962" s="83"/>
      <c r="VLS1962" s="52"/>
      <c r="VLT1962" s="70"/>
      <c r="VLU1962" s="70"/>
      <c r="VLV1962" s="70"/>
      <c r="VLW1962" s="110"/>
      <c r="VLX1962" s="2"/>
      <c r="VLY1962" s="15"/>
      <c r="VLZ1962" s="15"/>
      <c r="VMA1962" s="83"/>
      <c r="VMB1962" s="52"/>
      <c r="VMC1962" s="70"/>
      <c r="VMD1962" s="70"/>
      <c r="VME1962" s="70"/>
      <c r="VMF1962" s="110"/>
      <c r="VMG1962" s="2"/>
      <c r="VMH1962" s="15"/>
      <c r="VMI1962" s="15"/>
      <c r="VMJ1962" s="83"/>
      <c r="VMK1962" s="52"/>
      <c r="VML1962" s="70"/>
      <c r="VMM1962" s="70"/>
      <c r="VMN1962" s="70"/>
      <c r="VMO1962" s="110"/>
      <c r="VMP1962" s="2"/>
      <c r="VMQ1962" s="15"/>
      <c r="VMR1962" s="15"/>
      <c r="VMS1962" s="83"/>
      <c r="VMT1962" s="52"/>
      <c r="VMU1962" s="70"/>
      <c r="VMV1962" s="70"/>
      <c r="VMW1962" s="70"/>
      <c r="VMX1962" s="110"/>
      <c r="VMY1962" s="2"/>
      <c r="VMZ1962" s="15"/>
      <c r="VNA1962" s="15"/>
      <c r="VNB1962" s="83"/>
      <c r="VNC1962" s="52"/>
      <c r="VND1962" s="70"/>
      <c r="VNE1962" s="70"/>
      <c r="VNF1962" s="70"/>
      <c r="VNG1962" s="110"/>
      <c r="VNH1962" s="2"/>
      <c r="VNI1962" s="15"/>
      <c r="VNJ1962" s="15"/>
      <c r="VNK1962" s="83"/>
      <c r="VNL1962" s="52"/>
      <c r="VNM1962" s="70"/>
      <c r="VNN1962" s="70"/>
      <c r="VNO1962" s="70"/>
      <c r="VNP1962" s="110"/>
      <c r="VNQ1962" s="2"/>
      <c r="VNR1962" s="15"/>
      <c r="VNS1962" s="15"/>
      <c r="VNT1962" s="83"/>
      <c r="VNU1962" s="52"/>
      <c r="VNV1962" s="70"/>
      <c r="VNW1962" s="70"/>
      <c r="VNX1962" s="70"/>
      <c r="VNY1962" s="110"/>
      <c r="VNZ1962" s="2"/>
      <c r="VOA1962" s="15"/>
      <c r="VOB1962" s="15"/>
      <c r="VOC1962" s="83"/>
      <c r="VOD1962" s="52"/>
      <c r="VOE1962" s="70"/>
      <c r="VOF1962" s="70"/>
      <c r="VOG1962" s="70"/>
      <c r="VOH1962" s="110"/>
      <c r="VOI1962" s="2"/>
      <c r="VOJ1962" s="15"/>
      <c r="VOK1962" s="15"/>
      <c r="VOL1962" s="83"/>
      <c r="VOM1962" s="52"/>
      <c r="VON1962" s="70"/>
      <c r="VOO1962" s="70"/>
      <c r="VOP1962" s="70"/>
      <c r="VOQ1962" s="110"/>
      <c r="VOR1962" s="2"/>
      <c r="VOS1962" s="15"/>
      <c r="VOT1962" s="15"/>
      <c r="VOU1962" s="83"/>
      <c r="VOV1962" s="52"/>
      <c r="VOW1962" s="70"/>
      <c r="VOX1962" s="70"/>
      <c r="VOY1962" s="70"/>
      <c r="VOZ1962" s="110"/>
      <c r="VPA1962" s="2"/>
      <c r="VPB1962" s="15"/>
      <c r="VPC1962" s="15"/>
      <c r="VPD1962" s="83"/>
      <c r="VPE1962" s="52"/>
      <c r="VPF1962" s="70"/>
      <c r="VPG1962" s="70"/>
      <c r="VPH1962" s="70"/>
      <c r="VPI1962" s="110"/>
      <c r="VPJ1962" s="2"/>
      <c r="VPK1962" s="15"/>
      <c r="VPL1962" s="15"/>
      <c r="VPM1962" s="83"/>
      <c r="VPN1962" s="52"/>
      <c r="VPO1962" s="70"/>
      <c r="VPP1962" s="70"/>
      <c r="VPQ1962" s="70"/>
      <c r="VPR1962" s="110"/>
      <c r="VPS1962" s="2"/>
      <c r="VPT1962" s="15"/>
      <c r="VPU1962" s="15"/>
      <c r="VPV1962" s="83"/>
      <c r="VPW1962" s="52"/>
      <c r="VPX1962" s="70"/>
      <c r="VPY1962" s="70"/>
      <c r="VPZ1962" s="70"/>
      <c r="VQA1962" s="110"/>
      <c r="VQB1962" s="2"/>
      <c r="VQC1962" s="15"/>
      <c r="VQD1962" s="15"/>
      <c r="VQE1962" s="83"/>
      <c r="VQF1962" s="52"/>
      <c r="VQG1962" s="70"/>
      <c r="VQH1962" s="70"/>
      <c r="VQI1962" s="70"/>
      <c r="VQJ1962" s="110"/>
      <c r="VQK1962" s="2"/>
      <c r="VQL1962" s="15"/>
      <c r="VQM1962" s="15"/>
      <c r="VQN1962" s="83"/>
      <c r="VQO1962" s="52"/>
      <c r="VQP1962" s="70"/>
      <c r="VQQ1962" s="70"/>
      <c r="VQR1962" s="70"/>
      <c r="VQS1962" s="110"/>
      <c r="VQT1962" s="2"/>
      <c r="VQU1962" s="15"/>
      <c r="VQV1962" s="15"/>
      <c r="VQW1962" s="83"/>
      <c r="VQX1962" s="52"/>
      <c r="VQY1962" s="70"/>
      <c r="VQZ1962" s="70"/>
      <c r="VRA1962" s="70"/>
      <c r="VRB1962" s="110"/>
      <c r="VRC1962" s="2"/>
      <c r="VRD1962" s="15"/>
      <c r="VRE1962" s="15"/>
      <c r="VRF1962" s="83"/>
      <c r="VRG1962" s="52"/>
      <c r="VRH1962" s="70"/>
      <c r="VRI1962" s="70"/>
      <c r="VRJ1962" s="70"/>
      <c r="VRK1962" s="110"/>
      <c r="VRL1962" s="2"/>
      <c r="VRM1962" s="15"/>
      <c r="VRN1962" s="15"/>
      <c r="VRO1962" s="83"/>
      <c r="VRP1962" s="52"/>
      <c r="VRQ1962" s="70"/>
      <c r="VRR1962" s="70"/>
      <c r="VRS1962" s="70"/>
      <c r="VRT1962" s="110"/>
      <c r="VRU1962" s="2"/>
      <c r="VRV1962" s="15"/>
      <c r="VRW1962" s="15"/>
      <c r="VRX1962" s="83"/>
      <c r="VRY1962" s="52"/>
      <c r="VRZ1962" s="70"/>
      <c r="VSA1962" s="70"/>
      <c r="VSB1962" s="70"/>
      <c r="VSC1962" s="110"/>
      <c r="VSD1962" s="2"/>
      <c r="VSE1962" s="15"/>
      <c r="VSF1962" s="15"/>
      <c r="VSG1962" s="83"/>
      <c r="VSH1962" s="52"/>
      <c r="VSI1962" s="70"/>
      <c r="VSJ1962" s="70"/>
      <c r="VSK1962" s="70"/>
      <c r="VSL1962" s="110"/>
      <c r="VSM1962" s="2"/>
      <c r="VSN1962" s="15"/>
      <c r="VSO1962" s="15"/>
      <c r="VSP1962" s="83"/>
      <c r="VSQ1962" s="52"/>
      <c r="VSR1962" s="70"/>
      <c r="VSS1962" s="70"/>
      <c r="VST1962" s="70"/>
      <c r="VSU1962" s="110"/>
      <c r="VSV1962" s="2"/>
      <c r="VSW1962" s="15"/>
      <c r="VSX1962" s="15"/>
      <c r="VSY1962" s="83"/>
      <c r="VSZ1962" s="52"/>
      <c r="VTA1962" s="70"/>
      <c r="VTB1962" s="70"/>
      <c r="VTC1962" s="70"/>
      <c r="VTD1962" s="110"/>
      <c r="VTE1962" s="2"/>
      <c r="VTF1962" s="15"/>
      <c r="VTG1962" s="15"/>
      <c r="VTH1962" s="83"/>
      <c r="VTI1962" s="52"/>
      <c r="VTJ1962" s="70"/>
      <c r="VTK1962" s="70"/>
      <c r="VTL1962" s="70"/>
      <c r="VTM1962" s="110"/>
      <c r="VTN1962" s="2"/>
      <c r="VTO1962" s="15"/>
      <c r="VTP1962" s="15"/>
      <c r="VTQ1962" s="83"/>
      <c r="VTR1962" s="52"/>
      <c r="VTS1962" s="70"/>
      <c r="VTT1962" s="70"/>
      <c r="VTU1962" s="70"/>
      <c r="VTV1962" s="110"/>
      <c r="VTW1962" s="2"/>
      <c r="VTX1962" s="15"/>
      <c r="VTY1962" s="15"/>
      <c r="VTZ1962" s="83"/>
      <c r="VUA1962" s="52"/>
      <c r="VUB1962" s="70"/>
      <c r="VUC1962" s="70"/>
      <c r="VUD1962" s="70"/>
      <c r="VUE1962" s="110"/>
      <c r="VUF1962" s="2"/>
      <c r="VUG1962" s="15"/>
      <c r="VUH1962" s="15"/>
      <c r="VUI1962" s="83"/>
      <c r="VUJ1962" s="52"/>
      <c r="VUK1962" s="70"/>
      <c r="VUL1962" s="70"/>
      <c r="VUM1962" s="70"/>
      <c r="VUN1962" s="110"/>
      <c r="VUO1962" s="2"/>
      <c r="VUP1962" s="15"/>
      <c r="VUQ1962" s="15"/>
      <c r="VUR1962" s="83"/>
      <c r="VUS1962" s="52"/>
      <c r="VUT1962" s="70"/>
      <c r="VUU1962" s="70"/>
      <c r="VUV1962" s="70"/>
      <c r="VUW1962" s="110"/>
      <c r="VUX1962" s="2"/>
      <c r="VUY1962" s="15"/>
      <c r="VUZ1962" s="15"/>
      <c r="VVA1962" s="83"/>
      <c r="VVB1962" s="52"/>
      <c r="VVC1962" s="70"/>
      <c r="VVD1962" s="70"/>
      <c r="VVE1962" s="70"/>
      <c r="VVF1962" s="110"/>
      <c r="VVG1962" s="2"/>
      <c r="VVH1962" s="15"/>
      <c r="VVI1962" s="15"/>
      <c r="VVJ1962" s="83"/>
      <c r="VVK1962" s="52"/>
      <c r="VVL1962" s="70"/>
      <c r="VVM1962" s="70"/>
      <c r="VVN1962" s="70"/>
      <c r="VVO1962" s="110"/>
      <c r="VVP1962" s="2"/>
      <c r="VVQ1962" s="15"/>
      <c r="VVR1962" s="15"/>
      <c r="VVS1962" s="83"/>
      <c r="VVT1962" s="52"/>
      <c r="VVU1962" s="70"/>
      <c r="VVV1962" s="70"/>
      <c r="VVW1962" s="70"/>
      <c r="VVX1962" s="110"/>
      <c r="VVY1962" s="2"/>
      <c r="VVZ1962" s="15"/>
      <c r="VWA1962" s="15"/>
      <c r="VWB1962" s="83"/>
      <c r="VWC1962" s="52"/>
      <c r="VWD1962" s="70"/>
      <c r="VWE1962" s="70"/>
      <c r="VWF1962" s="70"/>
      <c r="VWG1962" s="110"/>
      <c r="VWH1962" s="2"/>
      <c r="VWI1962" s="15"/>
      <c r="VWJ1962" s="15"/>
      <c r="VWK1962" s="83"/>
      <c r="VWL1962" s="52"/>
      <c r="VWM1962" s="70"/>
      <c r="VWN1962" s="70"/>
      <c r="VWO1962" s="70"/>
      <c r="VWP1962" s="110"/>
      <c r="VWQ1962" s="2"/>
      <c r="VWR1962" s="15"/>
      <c r="VWS1962" s="15"/>
      <c r="VWT1962" s="83"/>
      <c r="VWU1962" s="52"/>
      <c r="VWV1962" s="70"/>
      <c r="VWW1962" s="70"/>
      <c r="VWX1962" s="70"/>
      <c r="VWY1962" s="110"/>
      <c r="VWZ1962" s="2"/>
      <c r="VXA1962" s="15"/>
      <c r="VXB1962" s="15"/>
      <c r="VXC1962" s="83"/>
      <c r="VXD1962" s="52"/>
      <c r="VXE1962" s="70"/>
      <c r="VXF1962" s="70"/>
      <c r="VXG1962" s="70"/>
      <c r="VXH1962" s="110"/>
      <c r="VXI1962" s="2"/>
      <c r="VXJ1962" s="15"/>
      <c r="VXK1962" s="15"/>
      <c r="VXL1962" s="83"/>
      <c r="VXM1962" s="52"/>
      <c r="VXN1962" s="70"/>
      <c r="VXO1962" s="70"/>
      <c r="VXP1962" s="70"/>
      <c r="VXQ1962" s="110"/>
      <c r="VXR1962" s="2"/>
      <c r="VXS1962" s="15"/>
      <c r="VXT1962" s="15"/>
      <c r="VXU1962" s="83"/>
      <c r="VXV1962" s="52"/>
      <c r="VXW1962" s="70"/>
      <c r="VXX1962" s="70"/>
      <c r="VXY1962" s="70"/>
      <c r="VXZ1962" s="110"/>
      <c r="VYA1962" s="2"/>
      <c r="VYB1962" s="15"/>
      <c r="VYC1962" s="15"/>
      <c r="VYD1962" s="83"/>
      <c r="VYE1962" s="52"/>
      <c r="VYF1962" s="70"/>
      <c r="VYG1962" s="70"/>
      <c r="VYH1962" s="70"/>
      <c r="VYI1962" s="110"/>
      <c r="VYJ1962" s="2"/>
      <c r="VYK1962" s="15"/>
      <c r="VYL1962" s="15"/>
      <c r="VYM1962" s="83"/>
      <c r="VYN1962" s="52"/>
      <c r="VYO1962" s="70"/>
      <c r="VYP1962" s="70"/>
      <c r="VYQ1962" s="70"/>
      <c r="VYR1962" s="110"/>
      <c r="VYS1962" s="2"/>
      <c r="VYT1962" s="15"/>
      <c r="VYU1962" s="15"/>
      <c r="VYV1962" s="83"/>
      <c r="VYW1962" s="52"/>
      <c r="VYX1962" s="70"/>
      <c r="VYY1962" s="70"/>
      <c r="VYZ1962" s="70"/>
      <c r="VZA1962" s="110"/>
      <c r="VZB1962" s="2"/>
      <c r="VZC1962" s="15"/>
      <c r="VZD1962" s="15"/>
      <c r="VZE1962" s="83"/>
      <c r="VZF1962" s="52"/>
      <c r="VZG1962" s="70"/>
      <c r="VZH1962" s="70"/>
      <c r="VZI1962" s="70"/>
      <c r="VZJ1962" s="110"/>
      <c r="VZK1962" s="2"/>
      <c r="VZL1962" s="15"/>
      <c r="VZM1962" s="15"/>
      <c r="VZN1962" s="83"/>
      <c r="VZO1962" s="52"/>
      <c r="VZP1962" s="70"/>
      <c r="VZQ1962" s="70"/>
      <c r="VZR1962" s="70"/>
      <c r="VZS1962" s="110"/>
      <c r="VZT1962" s="2"/>
      <c r="VZU1962" s="15"/>
      <c r="VZV1962" s="15"/>
      <c r="VZW1962" s="83"/>
      <c r="VZX1962" s="52"/>
      <c r="VZY1962" s="70"/>
      <c r="VZZ1962" s="70"/>
      <c r="WAA1962" s="70"/>
      <c r="WAB1962" s="110"/>
      <c r="WAC1962" s="2"/>
      <c r="WAD1962" s="15"/>
      <c r="WAE1962" s="15"/>
      <c r="WAF1962" s="83"/>
      <c r="WAG1962" s="52"/>
      <c r="WAH1962" s="70"/>
      <c r="WAI1962" s="70"/>
      <c r="WAJ1962" s="70"/>
      <c r="WAK1962" s="110"/>
      <c r="WAL1962" s="2"/>
      <c r="WAM1962" s="15"/>
      <c r="WAN1962" s="15"/>
      <c r="WAO1962" s="83"/>
      <c r="WAP1962" s="52"/>
      <c r="WAQ1962" s="70"/>
      <c r="WAR1962" s="70"/>
      <c r="WAS1962" s="70"/>
      <c r="WAT1962" s="110"/>
      <c r="WAU1962" s="2"/>
      <c r="WAV1962" s="15"/>
      <c r="WAW1962" s="15"/>
      <c r="WAX1962" s="83"/>
      <c r="WAY1962" s="52"/>
      <c r="WAZ1962" s="70"/>
      <c r="WBA1962" s="70"/>
      <c r="WBB1962" s="70"/>
      <c r="WBC1962" s="110"/>
      <c r="WBD1962" s="2"/>
      <c r="WBE1962" s="15"/>
      <c r="WBF1962" s="15"/>
      <c r="WBG1962" s="83"/>
      <c r="WBH1962" s="52"/>
      <c r="WBI1962" s="70"/>
      <c r="WBJ1962" s="70"/>
      <c r="WBK1962" s="70"/>
      <c r="WBL1962" s="110"/>
      <c r="WBM1962" s="2"/>
      <c r="WBN1962" s="15"/>
      <c r="WBO1962" s="15"/>
      <c r="WBP1962" s="83"/>
      <c r="WBQ1962" s="52"/>
      <c r="WBR1962" s="70"/>
      <c r="WBS1962" s="70"/>
      <c r="WBT1962" s="70"/>
      <c r="WBU1962" s="110"/>
      <c r="WBV1962" s="2"/>
      <c r="WBW1962" s="15"/>
      <c r="WBX1962" s="15"/>
      <c r="WBY1962" s="83"/>
      <c r="WBZ1962" s="52"/>
      <c r="WCA1962" s="70"/>
      <c r="WCB1962" s="70"/>
      <c r="WCC1962" s="70"/>
      <c r="WCD1962" s="110"/>
      <c r="WCE1962" s="2"/>
      <c r="WCF1962" s="15"/>
      <c r="WCG1962" s="15"/>
      <c r="WCH1962" s="83"/>
      <c r="WCI1962" s="52"/>
      <c r="WCJ1962" s="70"/>
      <c r="WCK1962" s="70"/>
      <c r="WCL1962" s="70"/>
      <c r="WCM1962" s="110"/>
      <c r="WCN1962" s="2"/>
      <c r="WCO1962" s="15"/>
      <c r="WCP1962" s="15"/>
      <c r="WCQ1962" s="83"/>
      <c r="WCR1962" s="52"/>
      <c r="WCS1962" s="70"/>
      <c r="WCT1962" s="70"/>
      <c r="WCU1962" s="70"/>
      <c r="WCV1962" s="110"/>
      <c r="WCW1962" s="2"/>
      <c r="WCX1962" s="15"/>
      <c r="WCY1962" s="15"/>
      <c r="WCZ1962" s="83"/>
      <c r="WDA1962" s="52"/>
      <c r="WDB1962" s="70"/>
      <c r="WDC1962" s="70"/>
      <c r="WDD1962" s="70"/>
      <c r="WDE1962" s="110"/>
      <c r="WDF1962" s="2"/>
      <c r="WDG1962" s="15"/>
      <c r="WDH1962" s="15"/>
      <c r="WDI1962" s="83"/>
      <c r="WDJ1962" s="52"/>
      <c r="WDK1962" s="70"/>
      <c r="WDL1962" s="70"/>
      <c r="WDM1962" s="70"/>
      <c r="WDN1962" s="110"/>
      <c r="WDO1962" s="2"/>
      <c r="WDP1962" s="15"/>
      <c r="WDQ1962" s="15"/>
      <c r="WDR1962" s="83"/>
      <c r="WDS1962" s="52"/>
      <c r="WDT1962" s="70"/>
      <c r="WDU1962" s="70"/>
      <c r="WDV1962" s="70"/>
      <c r="WDW1962" s="110"/>
      <c r="WDX1962" s="2"/>
      <c r="WDY1962" s="15"/>
      <c r="WDZ1962" s="15"/>
      <c r="WEA1962" s="83"/>
      <c r="WEB1962" s="52"/>
      <c r="WEC1962" s="70"/>
      <c r="WED1962" s="70"/>
      <c r="WEE1962" s="70"/>
      <c r="WEF1962" s="110"/>
      <c r="WEG1962" s="2"/>
      <c r="WEH1962" s="15"/>
      <c r="WEI1962" s="15"/>
      <c r="WEJ1962" s="83"/>
      <c r="WEK1962" s="52"/>
      <c r="WEL1962" s="70"/>
      <c r="WEM1962" s="70"/>
      <c r="WEN1962" s="70"/>
      <c r="WEO1962" s="110"/>
      <c r="WEP1962" s="2"/>
      <c r="WEQ1962" s="15"/>
      <c r="WER1962" s="15"/>
      <c r="WES1962" s="83"/>
      <c r="WET1962" s="52"/>
      <c r="WEU1962" s="70"/>
      <c r="WEV1962" s="70"/>
      <c r="WEW1962" s="70"/>
      <c r="WEX1962" s="110"/>
      <c r="WEY1962" s="2"/>
      <c r="WEZ1962" s="15"/>
      <c r="WFA1962" s="15"/>
      <c r="WFB1962" s="83"/>
      <c r="WFC1962" s="52"/>
      <c r="WFD1962" s="70"/>
      <c r="WFE1962" s="70"/>
      <c r="WFF1962" s="70"/>
      <c r="WFG1962" s="110"/>
      <c r="WFH1962" s="2"/>
      <c r="WFI1962" s="15"/>
      <c r="WFJ1962" s="15"/>
      <c r="WFK1962" s="83"/>
      <c r="WFL1962" s="52"/>
      <c r="WFM1962" s="70"/>
      <c r="WFN1962" s="70"/>
      <c r="WFO1962" s="70"/>
      <c r="WFP1962" s="110"/>
      <c r="WFQ1962" s="2"/>
      <c r="WFR1962" s="15"/>
      <c r="WFS1962" s="15"/>
      <c r="WFT1962" s="83"/>
      <c r="WFU1962" s="52"/>
      <c r="WFV1962" s="70"/>
      <c r="WFW1962" s="70"/>
      <c r="WFX1962" s="70"/>
      <c r="WFY1962" s="110"/>
      <c r="WFZ1962" s="2"/>
      <c r="WGA1962" s="15"/>
      <c r="WGB1962" s="15"/>
      <c r="WGC1962" s="83"/>
      <c r="WGD1962" s="52"/>
      <c r="WGE1962" s="70"/>
      <c r="WGF1962" s="70"/>
      <c r="WGG1962" s="70"/>
      <c r="WGH1962" s="110"/>
      <c r="WGI1962" s="2"/>
      <c r="WGJ1962" s="15"/>
      <c r="WGK1962" s="15"/>
      <c r="WGL1962" s="83"/>
      <c r="WGM1962" s="52"/>
      <c r="WGN1962" s="70"/>
      <c r="WGO1962" s="70"/>
      <c r="WGP1962" s="70"/>
      <c r="WGQ1962" s="110"/>
      <c r="WGR1962" s="2"/>
      <c r="WGS1962" s="15"/>
      <c r="WGT1962" s="15"/>
      <c r="WGU1962" s="83"/>
      <c r="WGV1962" s="52"/>
      <c r="WGW1962" s="70"/>
      <c r="WGX1962" s="70"/>
      <c r="WGY1962" s="70"/>
      <c r="WGZ1962" s="110"/>
      <c r="WHA1962" s="2"/>
      <c r="WHB1962" s="15"/>
      <c r="WHC1962" s="15"/>
      <c r="WHD1962" s="83"/>
      <c r="WHE1962" s="52"/>
      <c r="WHF1962" s="70"/>
      <c r="WHG1962" s="70"/>
      <c r="WHH1962" s="70"/>
      <c r="WHI1962" s="110"/>
      <c r="WHJ1962" s="2"/>
      <c r="WHK1962" s="15"/>
      <c r="WHL1962" s="15"/>
      <c r="WHM1962" s="83"/>
      <c r="WHN1962" s="52"/>
      <c r="WHO1962" s="70"/>
      <c r="WHP1962" s="70"/>
      <c r="WHQ1962" s="70"/>
      <c r="WHR1962" s="110"/>
      <c r="WHS1962" s="2"/>
      <c r="WHT1962" s="15"/>
      <c r="WHU1962" s="15"/>
      <c r="WHV1962" s="83"/>
      <c r="WHW1962" s="52"/>
      <c r="WHX1962" s="70"/>
      <c r="WHY1962" s="70"/>
      <c r="WHZ1962" s="70"/>
      <c r="WIA1962" s="110"/>
      <c r="WIB1962" s="2"/>
      <c r="WIC1962" s="15"/>
      <c r="WID1962" s="15"/>
      <c r="WIE1962" s="83"/>
      <c r="WIF1962" s="52"/>
      <c r="WIG1962" s="70"/>
      <c r="WIH1962" s="70"/>
      <c r="WII1962" s="70"/>
      <c r="WIJ1962" s="110"/>
      <c r="WIK1962" s="2"/>
      <c r="WIL1962" s="15"/>
      <c r="WIM1962" s="15"/>
      <c r="WIN1962" s="83"/>
      <c r="WIO1962" s="52"/>
      <c r="WIP1962" s="70"/>
      <c r="WIQ1962" s="70"/>
      <c r="WIR1962" s="70"/>
      <c r="WIS1962" s="110"/>
      <c r="WIT1962" s="2"/>
      <c r="WIU1962" s="15"/>
      <c r="WIV1962" s="15"/>
      <c r="WIW1962" s="83"/>
      <c r="WIX1962" s="52"/>
      <c r="WIY1962" s="70"/>
      <c r="WIZ1962" s="70"/>
      <c r="WJA1962" s="70"/>
      <c r="WJB1962" s="110"/>
      <c r="WJC1962" s="2"/>
      <c r="WJD1962" s="15"/>
      <c r="WJE1962" s="15"/>
      <c r="WJF1962" s="83"/>
      <c r="WJG1962" s="52"/>
      <c r="WJH1962" s="70"/>
      <c r="WJI1962" s="70"/>
      <c r="WJJ1962" s="70"/>
      <c r="WJK1962" s="110"/>
      <c r="WJL1962" s="2"/>
      <c r="WJM1962" s="15"/>
      <c r="WJN1962" s="15"/>
      <c r="WJO1962" s="83"/>
      <c r="WJP1962" s="52"/>
      <c r="WJQ1962" s="70"/>
      <c r="WJR1962" s="70"/>
      <c r="WJS1962" s="70"/>
      <c r="WJT1962" s="110"/>
      <c r="WJU1962" s="2"/>
      <c r="WJV1962" s="15"/>
      <c r="WJW1962" s="15"/>
      <c r="WJX1962" s="83"/>
      <c r="WJY1962" s="52"/>
      <c r="WJZ1962" s="70"/>
      <c r="WKA1962" s="70"/>
      <c r="WKB1962" s="70"/>
      <c r="WKC1962" s="110"/>
      <c r="WKD1962" s="2"/>
      <c r="WKE1962" s="15"/>
      <c r="WKF1962" s="15"/>
      <c r="WKG1962" s="83"/>
      <c r="WKH1962" s="52"/>
      <c r="WKI1962" s="70"/>
      <c r="WKJ1962" s="70"/>
      <c r="WKK1962" s="70"/>
      <c r="WKL1962" s="110"/>
      <c r="WKM1962" s="2"/>
      <c r="WKN1962" s="15"/>
      <c r="WKO1962" s="15"/>
      <c r="WKP1962" s="83"/>
      <c r="WKQ1962" s="52"/>
      <c r="WKR1962" s="70"/>
      <c r="WKS1962" s="70"/>
      <c r="WKT1962" s="70"/>
      <c r="WKU1962" s="110"/>
      <c r="WKV1962" s="2"/>
      <c r="WKW1962" s="15"/>
      <c r="WKX1962" s="15"/>
      <c r="WKY1962" s="83"/>
      <c r="WKZ1962" s="52"/>
      <c r="WLA1962" s="70"/>
      <c r="WLB1962" s="70"/>
      <c r="WLC1962" s="70"/>
      <c r="WLD1962" s="110"/>
      <c r="WLE1962" s="2"/>
      <c r="WLF1962" s="15"/>
      <c r="WLG1962" s="15"/>
      <c r="WLH1962" s="83"/>
      <c r="WLI1962" s="52"/>
      <c r="WLJ1962" s="70"/>
      <c r="WLK1962" s="70"/>
      <c r="WLL1962" s="70"/>
      <c r="WLM1962" s="110"/>
      <c r="WLN1962" s="2"/>
      <c r="WLO1962" s="15"/>
      <c r="WLP1962" s="15"/>
      <c r="WLQ1962" s="83"/>
      <c r="WLR1962" s="52"/>
      <c r="WLS1962" s="70"/>
      <c r="WLT1962" s="70"/>
      <c r="WLU1962" s="70"/>
      <c r="WLV1962" s="110"/>
      <c r="WLW1962" s="2"/>
      <c r="WLX1962" s="15"/>
      <c r="WLY1962" s="15"/>
      <c r="WLZ1962" s="83"/>
      <c r="WMA1962" s="52"/>
      <c r="WMB1962" s="70"/>
      <c r="WMC1962" s="70"/>
      <c r="WMD1962" s="70"/>
      <c r="WME1962" s="110"/>
      <c r="WMF1962" s="2"/>
      <c r="WMG1962" s="15"/>
      <c r="WMH1962" s="15"/>
      <c r="WMI1962" s="83"/>
      <c r="WMJ1962" s="52"/>
      <c r="WMK1962" s="70"/>
      <c r="WML1962" s="70"/>
      <c r="WMM1962" s="70"/>
      <c r="WMN1962" s="110"/>
      <c r="WMO1962" s="2"/>
      <c r="WMP1962" s="15"/>
      <c r="WMQ1962" s="15"/>
      <c r="WMR1962" s="83"/>
      <c r="WMS1962" s="52"/>
      <c r="WMT1962" s="70"/>
      <c r="WMU1962" s="70"/>
      <c r="WMV1962" s="70"/>
      <c r="WMW1962" s="110"/>
      <c r="WMX1962" s="2"/>
      <c r="WMY1962" s="15"/>
      <c r="WMZ1962" s="15"/>
      <c r="WNA1962" s="83"/>
      <c r="WNB1962" s="52"/>
      <c r="WNC1962" s="70"/>
      <c r="WND1962" s="70"/>
      <c r="WNE1962" s="70"/>
      <c r="WNF1962" s="110"/>
      <c r="WNG1962" s="2"/>
      <c r="WNH1962" s="15"/>
      <c r="WNI1962" s="15"/>
      <c r="WNJ1962" s="83"/>
      <c r="WNK1962" s="52"/>
      <c r="WNL1962" s="70"/>
      <c r="WNM1962" s="70"/>
      <c r="WNN1962" s="70"/>
      <c r="WNO1962" s="110"/>
      <c r="WNP1962" s="2"/>
      <c r="WNQ1962" s="15"/>
      <c r="WNR1962" s="15"/>
      <c r="WNS1962" s="83"/>
      <c r="WNT1962" s="52"/>
      <c r="WNU1962" s="70"/>
      <c r="WNV1962" s="70"/>
      <c r="WNW1962" s="70"/>
      <c r="WNX1962" s="110"/>
      <c r="WNY1962" s="2"/>
      <c r="WNZ1962" s="15"/>
      <c r="WOA1962" s="15"/>
      <c r="WOB1962" s="83"/>
      <c r="WOC1962" s="52"/>
      <c r="WOD1962" s="70"/>
      <c r="WOE1962" s="70"/>
      <c r="WOF1962" s="70"/>
      <c r="WOG1962" s="110"/>
      <c r="WOH1962" s="2"/>
      <c r="WOI1962" s="15"/>
      <c r="WOJ1962" s="15"/>
      <c r="WOK1962" s="83"/>
      <c r="WOL1962" s="52"/>
      <c r="WOM1962" s="70"/>
      <c r="WON1962" s="70"/>
      <c r="WOO1962" s="70"/>
      <c r="WOP1962" s="110"/>
      <c r="WOQ1962" s="2"/>
      <c r="WOR1962" s="15"/>
      <c r="WOS1962" s="15"/>
      <c r="WOT1962" s="83"/>
      <c r="WOU1962" s="52"/>
      <c r="WOV1962" s="70"/>
      <c r="WOW1962" s="70"/>
      <c r="WOX1962" s="70"/>
      <c r="WOY1962" s="110"/>
      <c r="WOZ1962" s="2"/>
      <c r="WPA1962" s="15"/>
      <c r="WPB1962" s="15"/>
      <c r="WPC1962" s="83"/>
      <c r="WPD1962" s="52"/>
      <c r="WPE1962" s="70"/>
      <c r="WPF1962" s="70"/>
      <c r="WPG1962" s="70"/>
      <c r="WPH1962" s="110"/>
      <c r="WPI1962" s="2"/>
      <c r="WPJ1962" s="15"/>
      <c r="WPK1962" s="15"/>
      <c r="WPL1962" s="83"/>
      <c r="WPM1962" s="52"/>
      <c r="WPN1962" s="70"/>
      <c r="WPO1962" s="70"/>
      <c r="WPP1962" s="70"/>
      <c r="WPQ1962" s="110"/>
      <c r="WPR1962" s="2"/>
      <c r="WPS1962" s="15"/>
      <c r="WPT1962" s="15"/>
      <c r="WPU1962" s="83"/>
      <c r="WPV1962" s="52"/>
      <c r="WPW1962" s="70"/>
      <c r="WPX1962" s="70"/>
      <c r="WPY1962" s="70"/>
      <c r="WPZ1962" s="110"/>
      <c r="WQA1962" s="2"/>
      <c r="WQB1962" s="15"/>
      <c r="WQC1962" s="15"/>
      <c r="WQD1962" s="83"/>
      <c r="WQE1962" s="52"/>
      <c r="WQF1962" s="70"/>
      <c r="WQG1962" s="70"/>
      <c r="WQH1962" s="70"/>
      <c r="WQI1962" s="110"/>
      <c r="WQJ1962" s="2"/>
      <c r="WQK1962" s="15"/>
      <c r="WQL1962" s="15"/>
      <c r="WQM1962" s="83"/>
      <c r="WQN1962" s="52"/>
      <c r="WQO1962" s="70"/>
      <c r="WQP1962" s="70"/>
      <c r="WQQ1962" s="70"/>
      <c r="WQR1962" s="110"/>
      <c r="WQS1962" s="2"/>
      <c r="WQT1962" s="15"/>
      <c r="WQU1962" s="15"/>
      <c r="WQV1962" s="83"/>
      <c r="WQW1962" s="52"/>
      <c r="WQX1962" s="70"/>
      <c r="WQY1962" s="70"/>
      <c r="WQZ1962" s="70"/>
      <c r="WRA1962" s="110"/>
      <c r="WRB1962" s="2"/>
      <c r="WRC1962" s="15"/>
      <c r="WRD1962" s="15"/>
      <c r="WRE1962" s="83"/>
      <c r="WRF1962" s="52"/>
      <c r="WRG1962" s="70"/>
      <c r="WRH1962" s="70"/>
      <c r="WRI1962" s="70"/>
      <c r="WRJ1962" s="110"/>
      <c r="WRK1962" s="2"/>
      <c r="WRL1962" s="15"/>
      <c r="WRM1962" s="15"/>
      <c r="WRN1962" s="83"/>
      <c r="WRO1962" s="52"/>
      <c r="WRP1962" s="70"/>
      <c r="WRQ1962" s="70"/>
      <c r="WRR1962" s="70"/>
      <c r="WRS1962" s="110"/>
      <c r="WRT1962" s="2"/>
      <c r="WRU1962" s="15"/>
      <c r="WRV1962" s="15"/>
      <c r="WRW1962" s="83"/>
      <c r="WRX1962" s="52"/>
      <c r="WRY1962" s="70"/>
      <c r="WRZ1962" s="70"/>
      <c r="WSA1962" s="70"/>
      <c r="WSB1962" s="110"/>
      <c r="WSC1962" s="2"/>
      <c r="WSD1962" s="15"/>
      <c r="WSE1962" s="15"/>
      <c r="WSF1962" s="83"/>
      <c r="WSG1962" s="52"/>
      <c r="WSH1962" s="70"/>
      <c r="WSI1962" s="70"/>
      <c r="WSJ1962" s="70"/>
      <c r="WSK1962" s="110"/>
      <c r="WSL1962" s="2"/>
      <c r="WSM1962" s="15"/>
      <c r="WSN1962" s="15"/>
      <c r="WSO1962" s="83"/>
      <c r="WSP1962" s="52"/>
      <c r="WSQ1962" s="70"/>
      <c r="WSR1962" s="70"/>
      <c r="WSS1962" s="70"/>
      <c r="WST1962" s="110"/>
      <c r="WSU1962" s="2"/>
      <c r="WSV1962" s="15"/>
      <c r="WSW1962" s="15"/>
      <c r="WSX1962" s="83"/>
      <c r="WSY1962" s="52"/>
      <c r="WSZ1962" s="70"/>
      <c r="WTA1962" s="70"/>
      <c r="WTB1962" s="70"/>
      <c r="WTC1962" s="110"/>
      <c r="WTD1962" s="2"/>
      <c r="WTE1962" s="15"/>
      <c r="WTF1962" s="15"/>
      <c r="WTG1962" s="83"/>
      <c r="WTH1962" s="52"/>
      <c r="WTI1962" s="70"/>
      <c r="WTJ1962" s="70"/>
      <c r="WTK1962" s="70"/>
      <c r="WTL1962" s="110"/>
      <c r="WTM1962" s="2"/>
      <c r="WTN1962" s="15"/>
      <c r="WTO1962" s="15"/>
      <c r="WTP1962" s="83"/>
      <c r="WTQ1962" s="52"/>
      <c r="WTR1962" s="70"/>
      <c r="WTS1962" s="70"/>
      <c r="WTT1962" s="70"/>
      <c r="WTU1962" s="110"/>
      <c r="WTV1962" s="2"/>
      <c r="WTW1962" s="15"/>
      <c r="WTX1962" s="15"/>
      <c r="WTY1962" s="83"/>
      <c r="WTZ1962" s="52"/>
      <c r="WUA1962" s="70"/>
      <c r="WUB1962" s="70"/>
      <c r="WUC1962" s="70"/>
      <c r="WUD1962" s="110"/>
      <c r="WUE1962" s="2"/>
      <c r="WUF1962" s="15"/>
      <c r="WUG1962" s="15"/>
      <c r="WUH1962" s="83"/>
      <c r="WUI1962" s="52"/>
      <c r="WUJ1962" s="70"/>
      <c r="WUK1962" s="70"/>
      <c r="WUL1962" s="70"/>
      <c r="WUM1962" s="110"/>
      <c r="WUN1962" s="2"/>
      <c r="WUO1962" s="15"/>
      <c r="WUP1962" s="15"/>
      <c r="WUQ1962" s="83"/>
      <c r="WUR1962" s="52"/>
      <c r="WUS1962" s="70"/>
      <c r="WUT1962" s="70"/>
      <c r="WUU1962" s="70"/>
      <c r="WUV1962" s="110"/>
      <c r="WUW1962" s="2"/>
      <c r="WUX1962" s="15"/>
      <c r="WUY1962" s="15"/>
      <c r="WUZ1962" s="83"/>
      <c r="WVA1962" s="52"/>
      <c r="WVB1962" s="70"/>
      <c r="WVC1962" s="70"/>
      <c r="WVD1962" s="70"/>
      <c r="WVE1962" s="110"/>
      <c r="WVF1962" s="2"/>
      <c r="WVG1962" s="15"/>
      <c r="WVH1962" s="15"/>
      <c r="WVI1962" s="83"/>
      <c r="WVJ1962" s="52"/>
      <c r="WVK1962" s="70"/>
      <c r="WVL1962" s="70"/>
      <c r="WVM1962" s="70"/>
      <c r="WVN1962" s="110"/>
      <c r="WVO1962" s="2"/>
      <c r="WVP1962" s="15"/>
      <c r="WVQ1962" s="15"/>
      <c r="WVR1962" s="83"/>
      <c r="WVS1962" s="52"/>
      <c r="WVT1962" s="70"/>
      <c r="WVU1962" s="70"/>
      <c r="WVV1962" s="70"/>
      <c r="WVW1962" s="110"/>
      <c r="WVX1962" s="2"/>
      <c r="WVY1962" s="15"/>
      <c r="WVZ1962" s="15"/>
      <c r="WWA1962" s="83"/>
      <c r="WWB1962" s="52"/>
      <c r="WWC1962" s="70"/>
      <c r="WWD1962" s="70"/>
      <c r="WWE1962" s="70"/>
      <c r="WWF1962" s="110"/>
      <c r="WWG1962" s="2"/>
      <c r="WWH1962" s="15"/>
      <c r="WWI1962" s="15"/>
      <c r="WWJ1962" s="83"/>
      <c r="WWK1962" s="52"/>
      <c r="WWL1962" s="70"/>
      <c r="WWM1962" s="70"/>
      <c r="WWN1962" s="70"/>
      <c r="WWO1962" s="110"/>
      <c r="WWP1962" s="2"/>
      <c r="WWQ1962" s="15"/>
      <c r="WWR1962" s="15"/>
      <c r="WWS1962" s="83"/>
      <c r="WWT1962" s="52"/>
      <c r="WWU1962" s="70"/>
      <c r="WWV1962" s="70"/>
      <c r="WWW1962" s="70"/>
      <c r="WWX1962" s="110"/>
      <c r="WWY1962" s="2"/>
      <c r="WWZ1962" s="15"/>
      <c r="WXA1962" s="15"/>
      <c r="WXB1962" s="83"/>
      <c r="WXC1962" s="52"/>
      <c r="WXD1962" s="70"/>
      <c r="WXE1962" s="70"/>
      <c r="WXF1962" s="70"/>
      <c r="WXG1962" s="110"/>
      <c r="WXH1962" s="2"/>
      <c r="WXI1962" s="15"/>
      <c r="WXJ1962" s="15"/>
      <c r="WXK1962" s="83"/>
      <c r="WXL1962" s="52"/>
      <c r="WXM1962" s="70"/>
      <c r="WXN1962" s="70"/>
      <c r="WXO1962" s="70"/>
      <c r="WXP1962" s="110"/>
      <c r="WXQ1962" s="2"/>
      <c r="WXR1962" s="15"/>
      <c r="WXS1962" s="15"/>
      <c r="WXT1962" s="83"/>
      <c r="WXU1962" s="52"/>
      <c r="WXV1962" s="70"/>
      <c r="WXW1962" s="70"/>
      <c r="WXX1962" s="70"/>
      <c r="WXY1962" s="110"/>
      <c r="WXZ1962" s="2"/>
      <c r="WYA1962" s="15"/>
      <c r="WYB1962" s="15"/>
      <c r="WYC1962" s="83"/>
      <c r="WYD1962" s="52"/>
      <c r="WYE1962" s="70"/>
      <c r="WYF1962" s="70"/>
      <c r="WYG1962" s="70"/>
      <c r="WYH1962" s="110"/>
      <c r="WYI1962" s="2"/>
      <c r="WYJ1962" s="15"/>
      <c r="WYK1962" s="15"/>
      <c r="WYL1962" s="83"/>
      <c r="WYM1962" s="52"/>
      <c r="WYN1962" s="70"/>
      <c r="WYO1962" s="70"/>
      <c r="WYP1962" s="70"/>
      <c r="WYQ1962" s="110"/>
      <c r="WYR1962" s="2"/>
      <c r="WYS1962" s="15"/>
      <c r="WYT1962" s="15"/>
      <c r="WYU1962" s="83"/>
      <c r="WYV1962" s="52"/>
      <c r="WYW1962" s="70"/>
      <c r="WYX1962" s="70"/>
      <c r="WYY1962" s="70"/>
      <c r="WYZ1962" s="110"/>
      <c r="WZA1962" s="2"/>
      <c r="WZB1962" s="15"/>
      <c r="WZC1962" s="15"/>
      <c r="WZD1962" s="83"/>
      <c r="WZE1962" s="52"/>
      <c r="WZF1962" s="70"/>
      <c r="WZG1962" s="70"/>
      <c r="WZH1962" s="70"/>
      <c r="WZI1962" s="110"/>
      <c r="WZJ1962" s="2"/>
      <c r="WZK1962" s="15"/>
      <c r="WZL1962" s="15"/>
      <c r="WZM1962" s="83"/>
      <c r="WZN1962" s="52"/>
      <c r="WZO1962" s="70"/>
      <c r="WZP1962" s="70"/>
      <c r="WZQ1962" s="70"/>
      <c r="WZR1962" s="110"/>
      <c r="WZS1962" s="2"/>
      <c r="WZT1962" s="15"/>
      <c r="WZU1962" s="15"/>
      <c r="WZV1962" s="83"/>
      <c r="WZW1962" s="52"/>
      <c r="WZX1962" s="70"/>
      <c r="WZY1962" s="70"/>
      <c r="WZZ1962" s="70"/>
      <c r="XAA1962" s="110"/>
      <c r="XAB1962" s="2"/>
      <c r="XAC1962" s="15"/>
      <c r="XAD1962" s="15"/>
      <c r="XAE1962" s="83"/>
      <c r="XAF1962" s="52"/>
      <c r="XAG1962" s="70"/>
      <c r="XAH1962" s="70"/>
      <c r="XAI1962" s="70"/>
      <c r="XAJ1962" s="110"/>
      <c r="XAK1962" s="2"/>
      <c r="XAL1962" s="15"/>
      <c r="XAM1962" s="15"/>
      <c r="XAN1962" s="83"/>
      <c r="XAO1962" s="52"/>
      <c r="XAP1962" s="70"/>
      <c r="XAQ1962" s="70"/>
      <c r="XAR1962" s="70"/>
      <c r="XAS1962" s="110"/>
      <c r="XAT1962" s="2"/>
      <c r="XAU1962" s="15"/>
      <c r="XAV1962" s="15"/>
      <c r="XAW1962" s="83"/>
      <c r="XAX1962" s="52"/>
      <c r="XAY1962" s="70"/>
      <c r="XAZ1962" s="70"/>
      <c r="XBA1962" s="70"/>
      <c r="XBB1962" s="110"/>
      <c r="XBC1962" s="2"/>
      <c r="XBD1962" s="15"/>
      <c r="XBE1962" s="15"/>
      <c r="XBF1962" s="83"/>
      <c r="XBG1962" s="52"/>
      <c r="XBH1962" s="70"/>
      <c r="XBI1962" s="70"/>
      <c r="XBJ1962" s="70"/>
      <c r="XBK1962" s="110"/>
      <c r="XBL1962" s="2"/>
      <c r="XBM1962" s="15"/>
      <c r="XBN1962" s="15"/>
      <c r="XBO1962" s="83"/>
      <c r="XBP1962" s="52"/>
      <c r="XBQ1962" s="70"/>
      <c r="XBR1962" s="70"/>
      <c r="XBS1962" s="70"/>
      <c r="XBT1962" s="110"/>
      <c r="XBU1962" s="2"/>
      <c r="XBV1962" s="15"/>
      <c r="XBW1962" s="15"/>
      <c r="XBX1962" s="83"/>
      <c r="XBY1962" s="52"/>
      <c r="XBZ1962" s="70"/>
      <c r="XCA1962" s="70"/>
      <c r="XCB1962" s="70"/>
      <c r="XCC1962" s="110"/>
      <c r="XCD1962" s="2"/>
      <c r="XCE1962" s="15"/>
      <c r="XCF1962" s="15"/>
      <c r="XCG1962" s="83"/>
      <c r="XCH1962" s="52"/>
      <c r="XCI1962" s="70"/>
      <c r="XCJ1962" s="70"/>
      <c r="XCK1962" s="70"/>
      <c r="XCL1962" s="110"/>
      <c r="XCM1962" s="2"/>
      <c r="XCN1962" s="15"/>
      <c r="XCO1962" s="15"/>
      <c r="XCP1962" s="83"/>
      <c r="XCQ1962" s="52"/>
      <c r="XCR1962" s="70"/>
      <c r="XCS1962" s="70"/>
      <c r="XCT1962" s="70"/>
      <c r="XCU1962" s="110"/>
      <c r="XCV1962" s="2"/>
      <c r="XCW1962" s="15"/>
      <c r="XCX1962" s="15"/>
      <c r="XCY1962" s="83"/>
      <c r="XCZ1962" s="52"/>
      <c r="XDA1962" s="70"/>
      <c r="XDB1962" s="70"/>
      <c r="XDC1962" s="70"/>
      <c r="XDD1962" s="110"/>
      <c r="XDE1962" s="2"/>
      <c r="XDF1962" s="15"/>
      <c r="XDG1962" s="15"/>
      <c r="XDI1962" s="105"/>
      <c r="XDJ1962" s="105"/>
      <c r="XDK1962" s="105"/>
      <c r="XDL1962" s="112"/>
      <c r="XDM1962" s="105"/>
      <c r="XDN1962" s="105"/>
      <c r="XDO1962" s="105"/>
      <c r="XDP1962" s="105"/>
      <c r="XDQ1962" s="105"/>
      <c r="XDR1962" s="59"/>
      <c r="XDS1962" s="60"/>
      <c r="XDY1962" s="106"/>
      <c r="XED1962" s="105"/>
      <c r="XEE1962" s="60"/>
    </row>
    <row r="1963" spans="1:16359" ht="31.5" x14ac:dyDescent="0.2">
      <c r="A1963" s="144" t="s">
        <v>933</v>
      </c>
      <c r="B1963" s="19">
        <v>920</v>
      </c>
      <c r="C1963" s="65" t="s">
        <v>60</v>
      </c>
      <c r="D1963" s="65" t="s">
        <v>61</v>
      </c>
      <c r="E1963" s="24" t="s">
        <v>856</v>
      </c>
      <c r="F1963" s="52"/>
      <c r="G1963" s="72">
        <f t="shared" ref="G1963:H1963" si="515">G1964</f>
        <v>150</v>
      </c>
      <c r="H1963" s="85">
        <f t="shared" si="515"/>
        <v>150</v>
      </c>
    </row>
    <row r="1964" spans="1:16359" ht="47.25" x14ac:dyDescent="0.2">
      <c r="A1964" s="144" t="s">
        <v>934</v>
      </c>
      <c r="B1964" s="19">
        <v>920</v>
      </c>
      <c r="C1964" s="65" t="s">
        <v>60</v>
      </c>
      <c r="D1964" s="65" t="s">
        <v>61</v>
      </c>
      <c r="E1964" s="24" t="s">
        <v>857</v>
      </c>
      <c r="F1964" s="52"/>
      <c r="G1964" s="72">
        <f t="shared" ref="G1964:H1964" si="516">G1965</f>
        <v>150</v>
      </c>
      <c r="H1964" s="85">
        <f t="shared" si="516"/>
        <v>150</v>
      </c>
    </row>
    <row r="1965" spans="1:16359" ht="31.5" x14ac:dyDescent="0.2">
      <c r="A1965" s="140" t="s">
        <v>858</v>
      </c>
      <c r="B1965" s="19">
        <v>920</v>
      </c>
      <c r="C1965" s="65" t="s">
        <v>60</v>
      </c>
      <c r="D1965" s="65" t="s">
        <v>61</v>
      </c>
      <c r="E1965" s="25" t="s">
        <v>860</v>
      </c>
      <c r="F1965" s="51"/>
      <c r="G1965" s="94">
        <f t="shared" ref="G1965:H1965" si="517">G1966</f>
        <v>150</v>
      </c>
      <c r="H1965" s="95">
        <f t="shared" si="517"/>
        <v>150</v>
      </c>
    </row>
    <row r="1966" spans="1:16359" ht="31.5" x14ac:dyDescent="0.2">
      <c r="A1966" s="141" t="s">
        <v>18</v>
      </c>
      <c r="B1966" s="19">
        <v>920</v>
      </c>
      <c r="C1966" s="65" t="s">
        <v>60</v>
      </c>
      <c r="D1966" s="65" t="s">
        <v>61</v>
      </c>
      <c r="E1966" s="27" t="s">
        <v>860</v>
      </c>
      <c r="F1966" s="52" t="s">
        <v>20</v>
      </c>
      <c r="G1966" s="96">
        <f t="shared" ref="G1966:H1967" si="518">G1967</f>
        <v>150</v>
      </c>
      <c r="H1966" s="97">
        <f t="shared" si="518"/>
        <v>150</v>
      </c>
    </row>
    <row r="1967" spans="1:16359" x14ac:dyDescent="0.2">
      <c r="A1967" s="141" t="s">
        <v>19</v>
      </c>
      <c r="B1967" s="19">
        <v>920</v>
      </c>
      <c r="C1967" s="65" t="s">
        <v>60</v>
      </c>
      <c r="D1967" s="65" t="s">
        <v>61</v>
      </c>
      <c r="E1967" s="27" t="s">
        <v>860</v>
      </c>
      <c r="F1967" s="52" t="s">
        <v>21</v>
      </c>
      <c r="G1967" s="96">
        <f t="shared" si="518"/>
        <v>150</v>
      </c>
      <c r="H1967" s="97">
        <f t="shared" si="518"/>
        <v>150</v>
      </c>
    </row>
    <row r="1968" spans="1:16359" x14ac:dyDescent="0.2">
      <c r="A1968" s="141" t="s">
        <v>148</v>
      </c>
      <c r="B1968" s="19">
        <v>920</v>
      </c>
      <c r="C1968" s="65" t="s">
        <v>60</v>
      </c>
      <c r="D1968" s="65" t="s">
        <v>61</v>
      </c>
      <c r="E1968" s="27" t="s">
        <v>860</v>
      </c>
      <c r="F1968" s="52" t="s">
        <v>149</v>
      </c>
      <c r="G1968" s="96">
        <v>150</v>
      </c>
      <c r="H1968" s="97">
        <v>150</v>
      </c>
    </row>
    <row r="1969" spans="1:16355" s="60" customFormat="1" x14ac:dyDescent="0.2">
      <c r="A1969" s="144" t="s">
        <v>98</v>
      </c>
      <c r="B1969" s="2">
        <v>920</v>
      </c>
      <c r="C1969" s="15" t="s">
        <v>102</v>
      </c>
      <c r="D1969" s="65"/>
      <c r="E1969" s="65"/>
      <c r="F1969" s="33"/>
      <c r="G1969" s="72">
        <f t="shared" ref="G1969:H1970" si="519">G1970</f>
        <v>898</v>
      </c>
      <c r="H1969" s="85">
        <f t="shared" si="519"/>
        <v>498</v>
      </c>
      <c r="I1969" s="9"/>
      <c r="J1969" s="9"/>
      <c r="K1969" s="9"/>
      <c r="L1969" s="9"/>
      <c r="M1969" s="9"/>
      <c r="N1969" s="9"/>
      <c r="O1969" s="9"/>
      <c r="P1969" s="9"/>
      <c r="Q1969" s="9"/>
      <c r="R1969" s="9"/>
      <c r="S1969" s="9"/>
      <c r="T1969" s="9"/>
      <c r="U1969" s="9"/>
      <c r="V1969" s="9"/>
      <c r="W1969" s="9"/>
      <c r="X1969" s="9"/>
      <c r="Y1969" s="9"/>
      <c r="Z1969" s="9"/>
      <c r="AA1969" s="9"/>
      <c r="AB1969" s="9"/>
      <c r="AC1969" s="9"/>
      <c r="AD1969" s="9"/>
      <c r="AE1969" s="9"/>
      <c r="AF1969" s="9"/>
      <c r="AG1969" s="9"/>
      <c r="AH1969" s="9"/>
      <c r="AI1969" s="9"/>
      <c r="AJ1969" s="9"/>
      <c r="AK1969" s="9"/>
      <c r="AL1969" s="9"/>
      <c r="AM1969" s="9"/>
      <c r="AN1969" s="9"/>
      <c r="AO1969" s="9"/>
      <c r="AP1969" s="9"/>
      <c r="AQ1969" s="9"/>
      <c r="AR1969" s="9"/>
      <c r="AS1969" s="9"/>
      <c r="AT1969" s="9"/>
      <c r="AU1969" s="9"/>
      <c r="AV1969" s="9"/>
      <c r="AW1969" s="9"/>
      <c r="AX1969" s="9"/>
      <c r="AY1969" s="9"/>
      <c r="AZ1969" s="9"/>
      <c r="BA1969" s="9"/>
      <c r="BB1969" s="9"/>
      <c r="BC1969" s="9"/>
      <c r="BD1969" s="9"/>
      <c r="BE1969" s="9"/>
      <c r="BF1969" s="9"/>
      <c r="BG1969" s="9"/>
      <c r="BH1969" s="9"/>
      <c r="BI1969" s="9"/>
      <c r="BJ1969" s="9"/>
      <c r="BK1969" s="9"/>
      <c r="BL1969" s="9"/>
      <c r="BM1969" s="9"/>
      <c r="BN1969" s="9"/>
      <c r="BO1969" s="9"/>
      <c r="BP1969" s="9"/>
      <c r="BQ1969" s="9"/>
      <c r="BR1969" s="9"/>
      <c r="BS1969" s="9"/>
      <c r="BT1969" s="9"/>
      <c r="BU1969" s="9"/>
      <c r="BV1969" s="9"/>
      <c r="BW1969" s="9"/>
      <c r="BX1969" s="9"/>
      <c r="BY1969" s="9"/>
      <c r="BZ1969" s="9"/>
      <c r="CA1969" s="9"/>
      <c r="CB1969" s="9"/>
      <c r="CC1969" s="9"/>
      <c r="CD1969" s="9"/>
      <c r="CE1969" s="9"/>
      <c r="CF1969" s="9"/>
      <c r="CG1969" s="9"/>
      <c r="CH1969" s="9"/>
      <c r="CI1969" s="9"/>
      <c r="CJ1969" s="9"/>
      <c r="CK1969" s="9"/>
      <c r="CL1969" s="9"/>
      <c r="CM1969" s="9"/>
      <c r="CN1969" s="9"/>
      <c r="CO1969" s="9"/>
      <c r="CP1969" s="9"/>
      <c r="CQ1969" s="9"/>
      <c r="CR1969" s="9"/>
      <c r="CS1969" s="9"/>
      <c r="CT1969" s="9"/>
      <c r="CU1969" s="9"/>
      <c r="CV1969" s="9"/>
      <c r="CW1969" s="9"/>
      <c r="CX1969" s="9"/>
      <c r="CY1969" s="9"/>
      <c r="CZ1969" s="9"/>
      <c r="DA1969" s="9"/>
      <c r="DB1969" s="9"/>
      <c r="DC1969" s="9"/>
      <c r="DD1969" s="9"/>
      <c r="DE1969" s="9"/>
      <c r="DF1969" s="9"/>
      <c r="DG1969" s="9"/>
      <c r="DH1969" s="9"/>
      <c r="DI1969" s="9"/>
      <c r="DJ1969" s="9"/>
      <c r="DK1969" s="9"/>
      <c r="DL1969" s="9"/>
      <c r="DM1969" s="9"/>
      <c r="DN1969" s="9"/>
      <c r="DO1969" s="9"/>
      <c r="DP1969" s="9"/>
      <c r="DQ1969" s="9"/>
      <c r="DR1969" s="9"/>
      <c r="DS1969" s="9"/>
      <c r="DT1969" s="9"/>
      <c r="DU1969" s="9"/>
      <c r="DV1969" s="9"/>
      <c r="DW1969" s="9"/>
      <c r="DX1969" s="9"/>
      <c r="DY1969" s="9"/>
      <c r="DZ1969" s="9"/>
      <c r="EA1969" s="9"/>
      <c r="EB1969" s="9"/>
      <c r="EC1969" s="9"/>
      <c r="ED1969" s="9"/>
      <c r="EE1969" s="9"/>
      <c r="EF1969" s="9"/>
      <c r="EG1969" s="9"/>
      <c r="EH1969" s="9"/>
      <c r="EI1969" s="9"/>
      <c r="EJ1969" s="9"/>
      <c r="EK1969" s="9"/>
      <c r="EL1969" s="9"/>
      <c r="EM1969" s="9"/>
      <c r="EN1969" s="9"/>
      <c r="EO1969" s="9"/>
      <c r="EP1969" s="9"/>
      <c r="EQ1969" s="9"/>
      <c r="ER1969" s="9"/>
      <c r="ES1969" s="9"/>
      <c r="ET1969" s="9"/>
      <c r="EU1969" s="9"/>
      <c r="EV1969" s="9"/>
      <c r="EW1969" s="9"/>
      <c r="EX1969" s="9"/>
      <c r="EY1969" s="9"/>
      <c r="EZ1969" s="9"/>
      <c r="FA1969" s="9"/>
      <c r="FB1969" s="9"/>
      <c r="FC1969" s="9"/>
      <c r="FD1969" s="9"/>
      <c r="FE1969" s="9"/>
      <c r="FF1969" s="9"/>
      <c r="FG1969" s="9"/>
      <c r="FH1969" s="9"/>
      <c r="FI1969" s="9"/>
      <c r="FJ1969" s="9"/>
      <c r="FK1969" s="9"/>
      <c r="FL1969" s="9"/>
      <c r="FM1969" s="9"/>
      <c r="FN1969" s="9"/>
      <c r="FO1969" s="9"/>
      <c r="FP1969" s="9"/>
      <c r="FQ1969" s="9"/>
      <c r="FR1969" s="9"/>
      <c r="FS1969" s="9"/>
      <c r="FT1969" s="9"/>
      <c r="FU1969" s="9"/>
      <c r="FV1969" s="9"/>
      <c r="FW1969" s="9"/>
      <c r="FX1969" s="9"/>
      <c r="FY1969" s="9"/>
      <c r="FZ1969" s="9"/>
      <c r="GA1969" s="9"/>
      <c r="GB1969" s="9"/>
      <c r="GC1969" s="9"/>
      <c r="GD1969" s="9"/>
      <c r="GE1969" s="9"/>
      <c r="GF1969" s="9"/>
      <c r="GG1969" s="9"/>
      <c r="GH1969" s="9"/>
      <c r="GI1969" s="9"/>
      <c r="GJ1969" s="9"/>
      <c r="GK1969" s="9"/>
      <c r="GL1969" s="9"/>
      <c r="GM1969" s="9"/>
      <c r="GN1969" s="9"/>
      <c r="GO1969" s="9"/>
      <c r="GP1969" s="9"/>
      <c r="GQ1969" s="9"/>
      <c r="GR1969" s="9"/>
      <c r="GS1969" s="9"/>
      <c r="GT1969" s="9"/>
      <c r="GU1969" s="9"/>
      <c r="GV1969" s="9"/>
      <c r="GW1969" s="9"/>
      <c r="GX1969" s="9"/>
      <c r="GY1969" s="9"/>
      <c r="GZ1969" s="9"/>
      <c r="HA1969" s="9"/>
      <c r="HB1969" s="9"/>
      <c r="HC1969" s="9"/>
      <c r="HD1969" s="9"/>
      <c r="HE1969" s="9"/>
      <c r="HF1969" s="9"/>
      <c r="HG1969" s="9"/>
      <c r="HH1969" s="9"/>
      <c r="HI1969" s="9"/>
      <c r="HJ1969" s="9"/>
      <c r="HK1969" s="9"/>
      <c r="HL1969" s="9"/>
      <c r="HM1969" s="9"/>
      <c r="HN1969" s="9"/>
      <c r="HO1969" s="9"/>
      <c r="HP1969" s="9"/>
      <c r="HQ1969" s="9"/>
      <c r="HR1969" s="9"/>
      <c r="HS1969" s="9"/>
      <c r="HT1969" s="9"/>
      <c r="HU1969" s="9"/>
      <c r="HV1969" s="9"/>
      <c r="HW1969" s="9"/>
      <c r="HX1969" s="9"/>
      <c r="HY1969" s="9"/>
      <c r="HZ1969" s="9"/>
      <c r="IA1969" s="9"/>
      <c r="IB1969" s="9"/>
      <c r="IC1969" s="9"/>
      <c r="ID1969" s="9"/>
      <c r="IE1969" s="9"/>
      <c r="IF1969" s="9"/>
      <c r="IG1969" s="9"/>
      <c r="IH1969" s="9"/>
      <c r="II1969" s="9"/>
      <c r="IJ1969" s="9"/>
      <c r="IK1969" s="9"/>
      <c r="IL1969" s="9"/>
      <c r="IM1969" s="9"/>
      <c r="IN1969" s="9"/>
      <c r="IO1969" s="9"/>
      <c r="IP1969" s="9"/>
      <c r="IQ1969" s="9"/>
      <c r="IR1969" s="9"/>
      <c r="IS1969" s="9"/>
      <c r="IT1969" s="9"/>
      <c r="IU1969" s="9"/>
      <c r="IV1969" s="9"/>
      <c r="IW1969" s="9"/>
      <c r="IX1969" s="9"/>
      <c r="IY1969" s="9"/>
      <c r="IZ1969" s="9"/>
      <c r="JA1969" s="9"/>
      <c r="JB1969" s="9"/>
      <c r="JC1969" s="9"/>
      <c r="JD1969" s="9"/>
      <c r="JE1969" s="9"/>
      <c r="JF1969" s="9"/>
      <c r="JG1969" s="9"/>
      <c r="JH1969" s="9"/>
      <c r="JI1969" s="9"/>
      <c r="JJ1969" s="9"/>
      <c r="JK1969" s="9"/>
      <c r="JL1969" s="9"/>
      <c r="JM1969" s="9"/>
      <c r="JN1969" s="9"/>
      <c r="JO1969" s="9"/>
      <c r="JP1969" s="9"/>
      <c r="JQ1969" s="9"/>
      <c r="JR1969" s="9"/>
      <c r="JS1969" s="9"/>
      <c r="JT1969" s="9"/>
      <c r="JU1969" s="9"/>
      <c r="JV1969" s="9"/>
      <c r="JW1969" s="9"/>
      <c r="JX1969" s="9"/>
      <c r="JY1969" s="9"/>
      <c r="JZ1969" s="9"/>
      <c r="KA1969" s="9"/>
      <c r="KB1969" s="9"/>
      <c r="KC1969" s="9"/>
      <c r="KD1969" s="9"/>
      <c r="KE1969" s="9"/>
      <c r="KF1969" s="9"/>
      <c r="KG1969" s="9"/>
      <c r="KH1969" s="9"/>
      <c r="KI1969" s="9"/>
      <c r="KJ1969" s="9"/>
      <c r="KK1969" s="9"/>
      <c r="KL1969" s="9"/>
      <c r="KM1969" s="9"/>
      <c r="KN1969" s="9"/>
      <c r="KO1969" s="9"/>
      <c r="KP1969" s="9"/>
      <c r="KQ1969" s="9"/>
      <c r="KR1969" s="9"/>
      <c r="KS1969" s="9"/>
      <c r="KT1969" s="9"/>
      <c r="KU1969" s="9"/>
      <c r="KV1969" s="9"/>
      <c r="KW1969" s="9"/>
      <c r="KX1969" s="9"/>
      <c r="KY1969" s="9"/>
      <c r="KZ1969" s="9"/>
      <c r="LA1969" s="9"/>
      <c r="LB1969" s="9"/>
      <c r="LC1969" s="9"/>
      <c r="LD1969" s="9"/>
      <c r="LE1969" s="9"/>
      <c r="LF1969" s="9"/>
      <c r="LG1969" s="9"/>
      <c r="LH1969" s="9"/>
      <c r="LI1969" s="9"/>
      <c r="LJ1969" s="9"/>
      <c r="LK1969" s="9"/>
      <c r="LL1969" s="9"/>
      <c r="LM1969" s="9"/>
      <c r="LN1969" s="9"/>
      <c r="LO1969" s="9"/>
      <c r="LP1969" s="9"/>
      <c r="LQ1969" s="9"/>
      <c r="LR1969" s="9"/>
      <c r="LS1969" s="9"/>
      <c r="LT1969" s="9"/>
      <c r="LU1969" s="9"/>
      <c r="LV1969" s="9"/>
      <c r="LW1969" s="9"/>
      <c r="LX1969" s="9"/>
      <c r="LY1969" s="9"/>
      <c r="LZ1969" s="9"/>
      <c r="MA1969" s="9"/>
      <c r="MB1969" s="9"/>
      <c r="MC1969" s="9"/>
      <c r="MD1969" s="9"/>
      <c r="ME1969" s="9"/>
      <c r="MF1969" s="9"/>
      <c r="MG1969" s="9"/>
      <c r="MH1969" s="9"/>
      <c r="MI1969" s="9"/>
      <c r="MJ1969" s="9"/>
      <c r="MK1969" s="9"/>
      <c r="ML1969" s="9"/>
      <c r="MM1969" s="9"/>
      <c r="MN1969" s="9"/>
      <c r="MO1969" s="9"/>
      <c r="MP1969" s="9"/>
      <c r="MQ1969" s="9"/>
      <c r="MR1969" s="9"/>
      <c r="MS1969" s="9"/>
      <c r="MT1969" s="9"/>
      <c r="MU1969" s="9"/>
      <c r="MV1969" s="9"/>
      <c r="MW1969" s="9"/>
      <c r="MX1969" s="9"/>
      <c r="MY1969" s="9"/>
      <c r="MZ1969" s="9"/>
      <c r="NA1969" s="9"/>
      <c r="NB1969" s="9"/>
      <c r="NC1969" s="9"/>
      <c r="ND1969" s="9"/>
      <c r="NE1969" s="9"/>
      <c r="NF1969" s="9"/>
      <c r="NG1969" s="9"/>
      <c r="NH1969" s="9"/>
      <c r="NI1969" s="9"/>
      <c r="NJ1969" s="9"/>
      <c r="NK1969" s="9"/>
      <c r="NL1969" s="9"/>
      <c r="NM1969" s="9"/>
      <c r="NN1969" s="9"/>
      <c r="NO1969" s="9"/>
      <c r="NP1969" s="9"/>
      <c r="NQ1969" s="9"/>
      <c r="NR1969" s="9"/>
      <c r="NS1969" s="9"/>
      <c r="NT1969" s="9"/>
      <c r="NU1969" s="9"/>
      <c r="NV1969" s="9"/>
      <c r="NW1969" s="9"/>
      <c r="NX1969" s="9"/>
      <c r="NY1969" s="9"/>
      <c r="NZ1969" s="9"/>
      <c r="OA1969" s="9"/>
      <c r="OB1969" s="9"/>
      <c r="OC1969" s="9"/>
      <c r="OD1969" s="9"/>
      <c r="OE1969" s="9"/>
      <c r="OF1969" s="9"/>
      <c r="OG1969" s="9"/>
      <c r="OH1969" s="9"/>
      <c r="OI1969" s="9"/>
      <c r="OJ1969" s="9"/>
      <c r="OK1969" s="9"/>
      <c r="OL1969" s="9"/>
      <c r="OM1969" s="9"/>
      <c r="ON1969" s="9"/>
      <c r="OO1969" s="9"/>
      <c r="OP1969" s="9"/>
      <c r="OQ1969" s="9"/>
      <c r="OR1969" s="9"/>
      <c r="OS1969" s="9"/>
      <c r="OT1969" s="9"/>
      <c r="OU1969" s="9"/>
      <c r="OV1969" s="9"/>
      <c r="OW1969" s="9"/>
      <c r="OX1969" s="9"/>
      <c r="OY1969" s="9"/>
      <c r="OZ1969" s="9"/>
      <c r="PA1969" s="9"/>
      <c r="PB1969" s="9"/>
      <c r="PC1969" s="9"/>
      <c r="PD1969" s="9"/>
      <c r="PE1969" s="9"/>
      <c r="PF1969" s="9"/>
      <c r="PG1969" s="9"/>
      <c r="PH1969" s="9"/>
      <c r="PI1969" s="9"/>
      <c r="PJ1969" s="9"/>
      <c r="PK1969" s="9"/>
      <c r="PL1969" s="9"/>
      <c r="PM1969" s="9"/>
      <c r="PN1969" s="9"/>
      <c r="PO1969" s="9"/>
      <c r="PP1969" s="9"/>
      <c r="PQ1969" s="9"/>
      <c r="PR1969" s="9"/>
      <c r="PS1969" s="9"/>
      <c r="PT1969" s="9"/>
      <c r="PU1969" s="9"/>
      <c r="PV1969" s="9"/>
      <c r="PW1969" s="9"/>
      <c r="PX1969" s="9"/>
      <c r="PY1969" s="9"/>
      <c r="PZ1969" s="9"/>
      <c r="QA1969" s="9"/>
      <c r="QB1969" s="9"/>
      <c r="QC1969" s="9"/>
      <c r="QD1969" s="9"/>
      <c r="QE1969" s="9"/>
      <c r="QF1969" s="9"/>
      <c r="QG1969" s="9"/>
      <c r="QH1969" s="9"/>
      <c r="QI1969" s="9"/>
      <c r="QJ1969" s="9"/>
      <c r="QK1969" s="9"/>
      <c r="QL1969" s="9"/>
      <c r="QM1969" s="9"/>
      <c r="QN1969" s="9"/>
      <c r="QO1969" s="9"/>
      <c r="QP1969" s="9"/>
      <c r="QQ1969" s="9"/>
      <c r="QR1969" s="9"/>
      <c r="QS1969" s="9"/>
      <c r="QT1969" s="9"/>
      <c r="QU1969" s="9"/>
      <c r="QV1969" s="9"/>
      <c r="QW1969" s="9"/>
      <c r="QX1969" s="9"/>
      <c r="QY1969" s="9"/>
      <c r="QZ1969" s="9"/>
      <c r="RA1969" s="9"/>
      <c r="RB1969" s="9"/>
      <c r="RC1969" s="9"/>
      <c r="RD1969" s="9"/>
      <c r="RE1969" s="9"/>
      <c r="RF1969" s="9"/>
      <c r="RG1969" s="9"/>
      <c r="RH1969" s="9"/>
      <c r="RI1969" s="9"/>
      <c r="RJ1969" s="9"/>
      <c r="RK1969" s="9"/>
      <c r="RL1969" s="9"/>
      <c r="RM1969" s="9"/>
      <c r="RN1969" s="9"/>
      <c r="RO1969" s="9"/>
      <c r="RP1969" s="9"/>
      <c r="RQ1969" s="9"/>
      <c r="RR1969" s="9"/>
      <c r="RS1969" s="9"/>
      <c r="RT1969" s="9"/>
      <c r="RU1969" s="9"/>
      <c r="RV1969" s="9"/>
      <c r="RW1969" s="9"/>
      <c r="RX1969" s="9"/>
      <c r="RY1969" s="9"/>
      <c r="RZ1969" s="9"/>
      <c r="SA1969" s="9"/>
      <c r="SB1969" s="9"/>
      <c r="SC1969" s="9"/>
      <c r="SD1969" s="9"/>
      <c r="SE1969" s="9"/>
      <c r="SF1969" s="9"/>
      <c r="SG1969" s="9"/>
      <c r="SH1969" s="9"/>
      <c r="SI1969" s="9"/>
      <c r="SJ1969" s="9"/>
      <c r="SK1969" s="9"/>
      <c r="SL1969" s="9"/>
      <c r="SM1969" s="9"/>
      <c r="SN1969" s="9"/>
      <c r="SO1969" s="9"/>
      <c r="SP1969" s="9"/>
      <c r="SQ1969" s="9"/>
      <c r="SR1969" s="9"/>
      <c r="SS1969" s="9"/>
      <c r="ST1969" s="9"/>
      <c r="SU1969" s="9"/>
      <c r="SV1969" s="9"/>
      <c r="SW1969" s="9"/>
      <c r="SX1969" s="9"/>
      <c r="SY1969" s="9"/>
      <c r="SZ1969" s="9"/>
      <c r="TA1969" s="9"/>
      <c r="TB1969" s="9"/>
      <c r="TC1969" s="9"/>
      <c r="TD1969" s="9"/>
      <c r="TE1969" s="9"/>
      <c r="TF1969" s="9"/>
      <c r="TG1969" s="9"/>
      <c r="TH1969" s="9"/>
      <c r="TI1969" s="9"/>
      <c r="TJ1969" s="9"/>
      <c r="TK1969" s="9"/>
      <c r="TL1969" s="9"/>
      <c r="TM1969" s="9"/>
      <c r="TN1969" s="9"/>
      <c r="TO1969" s="9"/>
      <c r="TP1969" s="9"/>
      <c r="TQ1969" s="9"/>
      <c r="TR1969" s="9"/>
      <c r="TS1969" s="9"/>
      <c r="TT1969" s="9"/>
      <c r="TU1969" s="9"/>
      <c r="TV1969" s="9"/>
      <c r="TW1969" s="9"/>
      <c r="TX1969" s="9"/>
      <c r="TY1969" s="9"/>
      <c r="TZ1969" s="9"/>
      <c r="UA1969" s="9"/>
      <c r="UB1969" s="9"/>
      <c r="UC1969" s="9"/>
      <c r="UD1969" s="9"/>
      <c r="UE1969" s="9"/>
      <c r="UF1969" s="9"/>
      <c r="UG1969" s="9"/>
      <c r="UH1969" s="9"/>
      <c r="UI1969" s="9"/>
      <c r="UJ1969" s="9"/>
      <c r="UK1969" s="9"/>
      <c r="UL1969" s="9"/>
      <c r="UM1969" s="9"/>
      <c r="UN1969" s="9"/>
      <c r="UO1969" s="9"/>
      <c r="UP1969" s="9"/>
      <c r="UQ1969" s="9"/>
      <c r="UR1969" s="9"/>
      <c r="US1969" s="9"/>
      <c r="UT1969" s="9"/>
      <c r="UU1969" s="9"/>
      <c r="UV1969" s="9"/>
      <c r="UW1969" s="9"/>
      <c r="UX1969" s="9"/>
      <c r="UY1969" s="9"/>
      <c r="UZ1969" s="9"/>
      <c r="VA1969" s="9"/>
      <c r="VB1969" s="9"/>
      <c r="VC1969" s="9"/>
      <c r="VD1969" s="9"/>
      <c r="VE1969" s="9"/>
      <c r="VF1969" s="9"/>
      <c r="VG1969" s="9"/>
      <c r="VH1969" s="9"/>
      <c r="VI1969" s="9"/>
      <c r="VJ1969" s="9"/>
      <c r="VK1969" s="9"/>
      <c r="VL1969" s="9"/>
      <c r="VM1969" s="9"/>
      <c r="VN1969" s="9"/>
      <c r="VO1969" s="9"/>
      <c r="VP1969" s="9"/>
      <c r="VQ1969" s="9"/>
      <c r="VR1969" s="9"/>
      <c r="VS1969" s="9"/>
      <c r="VT1969" s="9"/>
      <c r="VU1969" s="9"/>
      <c r="VV1969" s="9"/>
      <c r="VW1969" s="9"/>
      <c r="VX1969" s="9"/>
      <c r="VY1969" s="9"/>
      <c r="VZ1969" s="9"/>
      <c r="WA1969" s="9"/>
      <c r="WB1969" s="9"/>
      <c r="WC1969" s="9"/>
      <c r="WD1969" s="9"/>
      <c r="WE1969" s="9"/>
      <c r="WF1969" s="9"/>
      <c r="WG1969" s="9"/>
      <c r="WH1969" s="9"/>
      <c r="WI1969" s="9"/>
      <c r="WJ1969" s="9"/>
      <c r="WK1969" s="9"/>
      <c r="WL1969" s="9"/>
      <c r="WM1969" s="9"/>
      <c r="WN1969" s="9"/>
      <c r="WO1969" s="9"/>
      <c r="WP1969" s="9"/>
      <c r="WQ1969" s="9"/>
      <c r="WR1969" s="9"/>
      <c r="WS1969" s="9"/>
      <c r="WT1969" s="9"/>
      <c r="WU1969" s="9"/>
      <c r="WV1969" s="9"/>
      <c r="WW1969" s="9"/>
      <c r="WX1969" s="9"/>
      <c r="WY1969" s="9"/>
      <c r="WZ1969" s="9"/>
      <c r="XA1969" s="9"/>
      <c r="XB1969" s="9"/>
      <c r="XC1969" s="9"/>
      <c r="XD1969" s="9"/>
      <c r="XE1969" s="9"/>
      <c r="XF1969" s="9"/>
      <c r="XG1969" s="9"/>
      <c r="XH1969" s="9"/>
      <c r="XI1969" s="9"/>
      <c r="XJ1969" s="9"/>
      <c r="XK1969" s="9"/>
      <c r="XL1969" s="9"/>
      <c r="XM1969" s="9"/>
      <c r="XN1969" s="9"/>
      <c r="XO1969" s="9"/>
      <c r="XP1969" s="9"/>
      <c r="XQ1969" s="9"/>
      <c r="XR1969" s="9"/>
      <c r="XS1969" s="9"/>
      <c r="XT1969" s="9"/>
      <c r="XU1969" s="9"/>
      <c r="XV1969" s="9"/>
      <c r="XW1969" s="9"/>
      <c r="XX1969" s="9"/>
      <c r="XY1969" s="9"/>
      <c r="XZ1969" s="9"/>
      <c r="YA1969" s="9"/>
      <c r="YB1969" s="9"/>
      <c r="YC1969" s="9"/>
      <c r="YD1969" s="9"/>
      <c r="YE1969" s="9"/>
      <c r="YF1969" s="9"/>
      <c r="YG1969" s="9"/>
      <c r="YH1969" s="9"/>
      <c r="YI1969" s="9"/>
      <c r="YJ1969" s="9"/>
      <c r="YK1969" s="9"/>
      <c r="YL1969" s="9"/>
      <c r="YM1969" s="9"/>
      <c r="YN1969" s="9"/>
      <c r="YO1969" s="9"/>
      <c r="YP1969" s="9"/>
      <c r="YQ1969" s="9"/>
      <c r="YR1969" s="9"/>
      <c r="YS1969" s="9"/>
      <c r="YT1969" s="9"/>
      <c r="YU1969" s="9"/>
      <c r="YV1969" s="9"/>
      <c r="YW1969" s="9"/>
      <c r="YX1969" s="9"/>
      <c r="YY1969" s="9"/>
      <c r="YZ1969" s="9"/>
      <c r="ZA1969" s="9"/>
      <c r="ZB1969" s="9"/>
      <c r="ZC1969" s="9"/>
      <c r="ZD1969" s="9"/>
      <c r="ZE1969" s="9"/>
      <c r="ZF1969" s="9"/>
      <c r="ZG1969" s="9"/>
      <c r="ZH1969" s="9"/>
      <c r="ZI1969" s="9"/>
      <c r="ZJ1969" s="9"/>
      <c r="ZK1969" s="9"/>
      <c r="ZL1969" s="9"/>
      <c r="ZM1969" s="9"/>
      <c r="ZN1969" s="9"/>
      <c r="ZO1969" s="9"/>
      <c r="ZP1969" s="9"/>
      <c r="ZQ1969" s="9"/>
      <c r="ZR1969" s="9"/>
      <c r="ZS1969" s="9"/>
      <c r="ZT1969" s="9"/>
      <c r="ZU1969" s="9"/>
      <c r="ZV1969" s="9"/>
      <c r="ZW1969" s="9"/>
      <c r="ZX1969" s="9"/>
      <c r="ZY1969" s="9"/>
      <c r="ZZ1969" s="9"/>
      <c r="AAA1969" s="9"/>
      <c r="AAB1969" s="9"/>
      <c r="AAC1969" s="9"/>
      <c r="AAD1969" s="9"/>
      <c r="AAE1969" s="9"/>
      <c r="AAF1969" s="9"/>
      <c r="AAG1969" s="9"/>
      <c r="AAH1969" s="9"/>
      <c r="AAI1969" s="9"/>
      <c r="AAJ1969" s="9"/>
      <c r="AAK1969" s="9"/>
      <c r="AAL1969" s="9"/>
      <c r="AAM1969" s="9"/>
      <c r="AAN1969" s="9"/>
      <c r="AAO1969" s="9"/>
      <c r="AAP1969" s="9"/>
      <c r="AAQ1969" s="9"/>
      <c r="AAR1969" s="9"/>
      <c r="AAS1969" s="9"/>
      <c r="AAT1969" s="9"/>
      <c r="AAU1969" s="9"/>
      <c r="AAV1969" s="9"/>
      <c r="AAW1969" s="9"/>
      <c r="AAX1969" s="9"/>
      <c r="AAY1969" s="9"/>
      <c r="AAZ1969" s="9"/>
      <c r="ABA1969" s="9"/>
      <c r="ABB1969" s="9"/>
      <c r="ABC1969" s="9"/>
      <c r="ABD1969" s="9"/>
      <c r="ABE1969" s="9"/>
      <c r="ABF1969" s="9"/>
      <c r="ABG1969" s="9"/>
      <c r="ABH1969" s="9"/>
      <c r="ABI1969" s="9"/>
      <c r="ABJ1969" s="9"/>
      <c r="ABK1969" s="9"/>
      <c r="ABL1969" s="9"/>
      <c r="ABM1969" s="9"/>
      <c r="ABN1969" s="9"/>
      <c r="ABO1969" s="9"/>
      <c r="ABP1969" s="9"/>
      <c r="ABQ1969" s="9"/>
      <c r="ABR1969" s="9"/>
      <c r="ABS1969" s="9"/>
      <c r="ABT1969" s="9"/>
      <c r="ABU1969" s="9"/>
      <c r="ABV1969" s="9"/>
      <c r="ABW1969" s="9"/>
      <c r="ABX1969" s="9"/>
      <c r="ABY1969" s="9"/>
      <c r="ABZ1969" s="9"/>
      <c r="ACA1969" s="9"/>
      <c r="ACB1969" s="9"/>
      <c r="ACC1969" s="9"/>
      <c r="ACD1969" s="9"/>
      <c r="ACE1969" s="9"/>
      <c r="ACF1969" s="9"/>
      <c r="ACG1969" s="9"/>
      <c r="ACH1969" s="9"/>
      <c r="ACI1969" s="9"/>
      <c r="ACJ1969" s="9"/>
      <c r="ACK1969" s="9"/>
      <c r="ACL1969" s="9"/>
      <c r="ACM1969" s="9"/>
      <c r="ACN1969" s="9"/>
      <c r="ACO1969" s="9"/>
      <c r="ACP1969" s="9"/>
      <c r="ACQ1969" s="9"/>
      <c r="ACR1969" s="9"/>
      <c r="ACS1969" s="9"/>
      <c r="ACT1969" s="9"/>
      <c r="ACU1969" s="9"/>
      <c r="ACV1969" s="9"/>
      <c r="ACW1969" s="9"/>
      <c r="ACX1969" s="9"/>
      <c r="ACY1969" s="9"/>
      <c r="ACZ1969" s="9"/>
      <c r="ADA1969" s="9"/>
      <c r="ADB1969" s="9"/>
      <c r="ADC1969" s="9"/>
      <c r="ADD1969" s="9"/>
      <c r="ADE1969" s="9"/>
      <c r="ADF1969" s="9"/>
      <c r="ADG1969" s="9"/>
      <c r="ADH1969" s="9"/>
      <c r="ADI1969" s="9"/>
      <c r="ADJ1969" s="9"/>
      <c r="ADK1969" s="9"/>
      <c r="ADL1969" s="9"/>
      <c r="ADM1969" s="9"/>
      <c r="ADN1969" s="9"/>
      <c r="ADO1969" s="9"/>
      <c r="ADP1969" s="9"/>
      <c r="ADQ1969" s="9"/>
      <c r="ADR1969" s="9"/>
      <c r="ADS1969" s="9"/>
      <c r="ADT1969" s="9"/>
      <c r="ADU1969" s="9"/>
      <c r="ADV1969" s="9"/>
      <c r="ADW1969" s="9"/>
      <c r="ADX1969" s="9"/>
      <c r="ADY1969" s="9"/>
      <c r="ADZ1969" s="9"/>
      <c r="AEA1969" s="9"/>
      <c r="AEB1969" s="9"/>
      <c r="AEC1969" s="9"/>
      <c r="AED1969" s="9"/>
      <c r="AEE1969" s="9"/>
      <c r="AEF1969" s="9"/>
      <c r="AEG1969" s="9"/>
      <c r="AEH1969" s="9"/>
      <c r="AEI1969" s="9"/>
      <c r="AEJ1969" s="9"/>
      <c r="AEK1969" s="9"/>
      <c r="AEL1969" s="9"/>
      <c r="AEM1969" s="9"/>
      <c r="AEN1969" s="9"/>
      <c r="AEO1969" s="9"/>
      <c r="AEP1969" s="9"/>
      <c r="AEQ1969" s="9"/>
      <c r="AER1969" s="9"/>
      <c r="AES1969" s="9"/>
      <c r="AET1969" s="9"/>
      <c r="AEU1969" s="9"/>
      <c r="AEV1969" s="9"/>
      <c r="AEW1969" s="9"/>
      <c r="AEX1969" s="9"/>
      <c r="AEY1969" s="9"/>
      <c r="AEZ1969" s="9"/>
      <c r="AFA1969" s="9"/>
      <c r="AFB1969" s="9"/>
      <c r="AFC1969" s="9"/>
      <c r="AFD1969" s="9"/>
      <c r="AFE1969" s="9"/>
      <c r="AFF1969" s="9"/>
      <c r="AFG1969" s="9"/>
      <c r="AFH1969" s="9"/>
      <c r="AFI1969" s="9"/>
      <c r="AFJ1969" s="9"/>
      <c r="AFK1969" s="9"/>
      <c r="AFL1969" s="9"/>
      <c r="AFM1969" s="9"/>
      <c r="AFN1969" s="9"/>
      <c r="AFO1969" s="9"/>
      <c r="AFP1969" s="9"/>
      <c r="AFQ1969" s="9"/>
      <c r="AFR1969" s="9"/>
      <c r="AFS1969" s="9"/>
      <c r="AFT1969" s="9"/>
      <c r="AFU1969" s="9"/>
      <c r="AFV1969" s="9"/>
      <c r="AFW1969" s="9"/>
      <c r="AFX1969" s="9"/>
      <c r="AFY1969" s="9"/>
      <c r="AFZ1969" s="9"/>
      <c r="AGA1969" s="9"/>
      <c r="AGB1969" s="9"/>
      <c r="AGC1969" s="9"/>
      <c r="AGD1969" s="9"/>
      <c r="AGE1969" s="9"/>
      <c r="AGF1969" s="9"/>
      <c r="AGG1969" s="9"/>
      <c r="AGH1969" s="9"/>
      <c r="AGI1969" s="9"/>
      <c r="AGJ1969" s="9"/>
      <c r="AGK1969" s="9"/>
      <c r="AGL1969" s="9"/>
      <c r="AGM1969" s="9"/>
      <c r="AGN1969" s="9"/>
      <c r="AGO1969" s="9"/>
      <c r="AGP1969" s="9"/>
      <c r="AGQ1969" s="9"/>
      <c r="AGR1969" s="9"/>
      <c r="AGS1969" s="9"/>
      <c r="AGT1969" s="9"/>
      <c r="AGU1969" s="9"/>
      <c r="AGV1969" s="9"/>
      <c r="AGW1969" s="9"/>
      <c r="AGX1969" s="9"/>
      <c r="AGY1969" s="9"/>
      <c r="AGZ1969" s="9"/>
      <c r="AHA1969" s="9"/>
      <c r="AHB1969" s="9"/>
      <c r="AHC1969" s="9"/>
      <c r="AHD1969" s="9"/>
      <c r="AHE1969" s="9"/>
      <c r="AHF1969" s="9"/>
      <c r="AHG1969" s="9"/>
      <c r="AHH1969" s="9"/>
      <c r="AHI1969" s="9"/>
      <c r="AHJ1969" s="9"/>
      <c r="AHK1969" s="9"/>
      <c r="AHL1969" s="9"/>
      <c r="AHM1969" s="9"/>
      <c r="AHN1969" s="9"/>
      <c r="AHO1969" s="9"/>
      <c r="AHP1969" s="9"/>
      <c r="AHQ1969" s="9"/>
      <c r="AHR1969" s="9"/>
      <c r="AHS1969" s="9"/>
      <c r="AHT1969" s="9"/>
      <c r="AHU1969" s="9"/>
      <c r="AHV1969" s="9"/>
      <c r="AHW1969" s="9"/>
      <c r="AHX1969" s="9"/>
      <c r="AHY1969" s="9"/>
      <c r="AHZ1969" s="9"/>
      <c r="AIA1969" s="9"/>
      <c r="AIB1969" s="9"/>
      <c r="AIC1969" s="9"/>
      <c r="AID1969" s="9"/>
      <c r="AIE1969" s="9"/>
      <c r="AIF1969" s="9"/>
      <c r="AIG1969" s="9"/>
      <c r="AIH1969" s="9"/>
      <c r="AII1969" s="9"/>
      <c r="AIJ1969" s="9"/>
      <c r="AIK1969" s="9"/>
      <c r="AIL1969" s="9"/>
      <c r="AIM1969" s="9"/>
      <c r="AIN1969" s="9"/>
      <c r="AIO1969" s="9"/>
      <c r="AIP1969" s="9"/>
      <c r="AIQ1969" s="9"/>
      <c r="AIR1969" s="9"/>
      <c r="AIS1969" s="9"/>
      <c r="AIT1969" s="9"/>
      <c r="AIU1969" s="9"/>
      <c r="AIV1969" s="9"/>
      <c r="AIW1969" s="9"/>
      <c r="AIX1969" s="9"/>
      <c r="AIY1969" s="9"/>
      <c r="AIZ1969" s="9"/>
      <c r="AJA1969" s="9"/>
      <c r="AJB1969" s="9"/>
      <c r="AJC1969" s="9"/>
      <c r="AJD1969" s="9"/>
      <c r="AJE1969" s="9"/>
      <c r="AJF1969" s="9"/>
      <c r="AJG1969" s="9"/>
      <c r="AJH1969" s="9"/>
      <c r="AJI1969" s="9"/>
      <c r="AJJ1969" s="9"/>
      <c r="AJK1969" s="9"/>
      <c r="AJL1969" s="9"/>
      <c r="AJM1969" s="9"/>
      <c r="AJN1969" s="9"/>
      <c r="AJO1969" s="9"/>
      <c r="AJP1969" s="9"/>
      <c r="AJQ1969" s="9"/>
      <c r="AJR1969" s="9"/>
      <c r="AJS1969" s="9"/>
      <c r="AJT1969" s="9"/>
      <c r="AJU1969" s="9"/>
      <c r="AJV1969" s="9"/>
      <c r="AJW1969" s="9"/>
      <c r="AJX1969" s="9"/>
      <c r="AJY1969" s="9"/>
      <c r="AJZ1969" s="9"/>
      <c r="AKA1969" s="9"/>
      <c r="AKB1969" s="9"/>
      <c r="AKC1969" s="9"/>
      <c r="AKD1969" s="9"/>
      <c r="AKE1969" s="9"/>
      <c r="AKF1969" s="9"/>
      <c r="AKG1969" s="9"/>
      <c r="AKH1969" s="9"/>
      <c r="AKI1969" s="9"/>
      <c r="AKJ1969" s="9"/>
      <c r="AKK1969" s="9"/>
      <c r="AKL1969" s="9"/>
      <c r="AKM1969" s="9"/>
      <c r="AKN1969" s="9"/>
      <c r="AKO1969" s="9"/>
      <c r="AKP1969" s="9"/>
      <c r="AKQ1969" s="9"/>
      <c r="AKR1969" s="9"/>
      <c r="AKS1969" s="9"/>
      <c r="AKT1969" s="9"/>
      <c r="AKU1969" s="9"/>
      <c r="AKV1969" s="9"/>
      <c r="AKW1969" s="9"/>
      <c r="AKX1969" s="9"/>
      <c r="AKY1969" s="9"/>
      <c r="AKZ1969" s="9"/>
      <c r="ALA1969" s="9"/>
      <c r="ALB1969" s="9"/>
      <c r="ALC1969" s="9"/>
      <c r="ALD1969" s="9"/>
      <c r="ALE1969" s="9"/>
      <c r="ALF1969" s="9"/>
      <c r="ALG1969" s="9"/>
      <c r="ALH1969" s="9"/>
      <c r="ALI1969" s="9"/>
      <c r="ALJ1969" s="9"/>
      <c r="ALK1969" s="9"/>
      <c r="ALL1969" s="9"/>
      <c r="ALM1969" s="9"/>
      <c r="ALN1969" s="9"/>
      <c r="ALO1969" s="9"/>
      <c r="ALP1969" s="9"/>
      <c r="ALQ1969" s="9"/>
      <c r="ALR1969" s="9"/>
      <c r="ALS1969" s="9"/>
      <c r="ALT1969" s="9"/>
      <c r="ALU1969" s="9"/>
      <c r="ALV1969" s="9"/>
      <c r="ALW1969" s="9"/>
      <c r="ALX1969" s="9"/>
      <c r="ALY1969" s="9"/>
      <c r="ALZ1969" s="9"/>
      <c r="AMA1969" s="9"/>
      <c r="AMB1969" s="9"/>
      <c r="AMC1969" s="9"/>
      <c r="AMD1969" s="9"/>
      <c r="AME1969" s="9"/>
      <c r="AMF1969" s="9"/>
      <c r="AMG1969" s="9"/>
      <c r="AMH1969" s="9"/>
      <c r="AMI1969" s="9"/>
      <c r="AMJ1969" s="9"/>
      <c r="AMK1969" s="9"/>
      <c r="AML1969" s="9"/>
      <c r="AMM1969" s="9"/>
      <c r="AMN1969" s="9"/>
      <c r="AMO1969" s="9"/>
      <c r="AMP1969" s="9"/>
      <c r="AMQ1969" s="9"/>
      <c r="AMR1969" s="9"/>
      <c r="AMS1969" s="9"/>
      <c r="AMT1969" s="9"/>
      <c r="AMU1969" s="9"/>
      <c r="AMV1969" s="9"/>
      <c r="AMW1969" s="9"/>
      <c r="AMX1969" s="9"/>
      <c r="AMY1969" s="9"/>
      <c r="AMZ1969" s="9"/>
      <c r="ANA1969" s="9"/>
      <c r="ANB1969" s="9"/>
      <c r="ANC1969" s="9"/>
      <c r="AND1969" s="9"/>
      <c r="ANE1969" s="9"/>
      <c r="ANF1969" s="9"/>
      <c r="ANG1969" s="9"/>
      <c r="ANH1969" s="9"/>
      <c r="ANI1969" s="9"/>
      <c r="ANJ1969" s="9"/>
      <c r="ANK1969" s="9"/>
      <c r="ANL1969" s="9"/>
      <c r="ANM1969" s="9"/>
      <c r="ANN1969" s="9"/>
      <c r="ANO1969" s="9"/>
      <c r="ANP1969" s="9"/>
      <c r="ANQ1969" s="9"/>
      <c r="ANR1969" s="9"/>
      <c r="ANS1969" s="9"/>
      <c r="ANT1969" s="9"/>
      <c r="ANU1969" s="9"/>
      <c r="ANV1969" s="9"/>
      <c r="ANW1969" s="9"/>
      <c r="ANX1969" s="9"/>
      <c r="ANY1969" s="9"/>
      <c r="ANZ1969" s="9"/>
      <c r="AOA1969" s="9"/>
      <c r="AOB1969" s="9"/>
      <c r="AOC1969" s="9"/>
      <c r="AOD1969" s="9"/>
      <c r="AOE1969" s="9"/>
      <c r="AOF1969" s="9"/>
      <c r="AOG1969" s="9"/>
      <c r="AOH1969" s="9"/>
      <c r="AOI1969" s="9"/>
      <c r="AOJ1969" s="9"/>
      <c r="AOK1969" s="9"/>
      <c r="AOL1969" s="9"/>
      <c r="AOM1969" s="9"/>
      <c r="AON1969" s="9"/>
      <c r="AOO1969" s="9"/>
      <c r="AOP1969" s="9"/>
      <c r="AOQ1969" s="9"/>
      <c r="AOR1969" s="9"/>
      <c r="AOS1969" s="9"/>
      <c r="AOT1969" s="9"/>
      <c r="AOU1969" s="9"/>
      <c r="AOV1969" s="9"/>
      <c r="AOW1969" s="9"/>
      <c r="AOX1969" s="9"/>
      <c r="AOY1969" s="9"/>
      <c r="AOZ1969" s="9"/>
      <c r="APA1969" s="9"/>
      <c r="APB1969" s="9"/>
      <c r="APC1969" s="9"/>
      <c r="APD1969" s="9"/>
      <c r="APE1969" s="9"/>
      <c r="APF1969" s="9"/>
      <c r="APG1969" s="9"/>
      <c r="APH1969" s="9"/>
      <c r="API1969" s="9"/>
      <c r="APJ1969" s="9"/>
      <c r="APK1969" s="9"/>
      <c r="APL1969" s="9"/>
      <c r="APM1969" s="9"/>
      <c r="APN1969" s="9"/>
      <c r="APO1969" s="9"/>
      <c r="APP1969" s="9"/>
      <c r="APQ1969" s="9"/>
      <c r="APR1969" s="9"/>
      <c r="APS1969" s="9"/>
      <c r="APT1969" s="9"/>
      <c r="APU1969" s="9"/>
      <c r="APV1969" s="9"/>
      <c r="APW1969" s="9"/>
      <c r="APX1969" s="9"/>
      <c r="APY1969" s="9"/>
      <c r="APZ1969" s="9"/>
      <c r="AQA1969" s="9"/>
      <c r="AQB1969" s="9"/>
      <c r="AQC1969" s="9"/>
      <c r="AQD1969" s="9"/>
      <c r="AQE1969" s="9"/>
      <c r="AQF1969" s="9"/>
      <c r="AQG1969" s="9"/>
      <c r="AQH1969" s="9"/>
      <c r="AQI1969" s="9"/>
      <c r="AQJ1969" s="9"/>
      <c r="AQK1969" s="9"/>
      <c r="AQL1969" s="9"/>
      <c r="AQM1969" s="9"/>
      <c r="AQN1969" s="9"/>
      <c r="AQO1969" s="9"/>
      <c r="AQP1969" s="9"/>
      <c r="AQQ1969" s="9"/>
      <c r="AQR1969" s="9"/>
      <c r="AQS1969" s="9"/>
      <c r="AQT1969" s="9"/>
      <c r="AQU1969" s="9"/>
      <c r="AQV1969" s="9"/>
      <c r="AQW1969" s="9"/>
      <c r="AQX1969" s="9"/>
      <c r="AQY1969" s="9"/>
      <c r="AQZ1969" s="9"/>
      <c r="ARA1969" s="9"/>
      <c r="ARB1969" s="9"/>
      <c r="ARC1969" s="9"/>
      <c r="ARD1969" s="9"/>
      <c r="ARE1969" s="9"/>
      <c r="ARF1969" s="9"/>
      <c r="ARG1969" s="9"/>
      <c r="ARH1969" s="9"/>
      <c r="ARI1969" s="9"/>
      <c r="ARJ1969" s="9"/>
      <c r="ARK1969" s="9"/>
      <c r="ARL1969" s="9"/>
      <c r="ARM1969" s="9"/>
      <c r="ARN1969" s="9"/>
      <c r="ARO1969" s="9"/>
      <c r="ARP1969" s="9"/>
      <c r="ARQ1969" s="9"/>
      <c r="ARR1969" s="9"/>
      <c r="ARS1969" s="9"/>
      <c r="ART1969" s="9"/>
      <c r="ARU1969" s="9"/>
      <c r="ARV1969" s="9"/>
      <c r="ARW1969" s="9"/>
      <c r="ARX1969" s="9"/>
      <c r="ARY1969" s="9"/>
      <c r="ARZ1969" s="9"/>
      <c r="ASA1969" s="9"/>
      <c r="ASB1969" s="9"/>
      <c r="ASC1969" s="9"/>
      <c r="ASD1969" s="9"/>
      <c r="ASE1969" s="9"/>
      <c r="ASF1969" s="9"/>
      <c r="ASG1969" s="9"/>
      <c r="ASH1969" s="9"/>
      <c r="ASI1969" s="9"/>
      <c r="ASJ1969" s="9"/>
      <c r="ASK1969" s="9"/>
      <c r="ASL1969" s="9"/>
      <c r="ASM1969" s="9"/>
      <c r="ASN1969" s="9"/>
      <c r="ASO1969" s="9"/>
      <c r="ASP1969" s="9"/>
      <c r="ASQ1969" s="9"/>
      <c r="ASR1969" s="9"/>
      <c r="ASS1969" s="9"/>
      <c r="AST1969" s="9"/>
      <c r="ASU1969" s="9"/>
      <c r="ASV1969" s="9"/>
      <c r="ASW1969" s="9"/>
      <c r="ASX1969" s="9"/>
      <c r="ASY1969" s="9"/>
      <c r="ASZ1969" s="9"/>
      <c r="ATA1969" s="9"/>
      <c r="ATB1969" s="9"/>
      <c r="ATC1969" s="9"/>
      <c r="ATD1969" s="9"/>
      <c r="ATE1969" s="9"/>
      <c r="ATF1969" s="9"/>
      <c r="ATG1969" s="9"/>
      <c r="ATH1969" s="9"/>
      <c r="ATI1969" s="9"/>
      <c r="ATJ1969" s="9"/>
      <c r="ATK1969" s="9"/>
      <c r="ATL1969" s="9"/>
      <c r="ATM1969" s="9"/>
      <c r="ATN1969" s="9"/>
      <c r="ATO1969" s="9"/>
      <c r="ATP1969" s="9"/>
      <c r="ATQ1969" s="9"/>
      <c r="ATR1969" s="9"/>
      <c r="ATS1969" s="9"/>
      <c r="ATT1969" s="9"/>
      <c r="ATU1969" s="9"/>
      <c r="ATV1969" s="9"/>
      <c r="ATW1969" s="9"/>
      <c r="ATX1969" s="9"/>
      <c r="ATY1969" s="9"/>
      <c r="ATZ1969" s="9"/>
      <c r="AUA1969" s="9"/>
      <c r="AUB1969" s="9"/>
      <c r="AUC1969" s="9"/>
      <c r="AUD1969" s="9"/>
      <c r="AUE1969" s="9"/>
      <c r="AUF1969" s="9"/>
      <c r="AUG1969" s="9"/>
      <c r="AUH1969" s="9"/>
      <c r="AUI1969" s="9"/>
      <c r="AUJ1969" s="9"/>
      <c r="AUK1969" s="9"/>
      <c r="AUL1969" s="9"/>
      <c r="AUM1969" s="9"/>
      <c r="AUN1969" s="9"/>
      <c r="AUO1969" s="9"/>
      <c r="AUP1969" s="9"/>
      <c r="AUQ1969" s="9"/>
      <c r="AUR1969" s="9"/>
      <c r="AUS1969" s="9"/>
      <c r="AUT1969" s="9"/>
      <c r="AUU1969" s="9"/>
      <c r="AUV1969" s="9"/>
      <c r="AUW1969" s="9"/>
      <c r="AUX1969" s="9"/>
      <c r="AUY1969" s="9"/>
      <c r="AUZ1969" s="9"/>
      <c r="AVA1969" s="9"/>
      <c r="AVB1969" s="9"/>
      <c r="AVC1969" s="9"/>
      <c r="AVD1969" s="9"/>
      <c r="AVE1969" s="9"/>
      <c r="AVF1969" s="9"/>
      <c r="AVG1969" s="9"/>
      <c r="AVH1969" s="9"/>
      <c r="AVI1969" s="9"/>
      <c r="AVJ1969" s="9"/>
      <c r="AVK1969" s="9"/>
      <c r="AVL1969" s="9"/>
      <c r="AVM1969" s="9"/>
      <c r="AVN1969" s="9"/>
      <c r="AVO1969" s="9"/>
      <c r="AVP1969" s="9"/>
      <c r="AVQ1969" s="9"/>
      <c r="AVR1969" s="9"/>
      <c r="AVS1969" s="9"/>
      <c r="AVT1969" s="9"/>
      <c r="AVU1969" s="9"/>
      <c r="AVV1969" s="9"/>
      <c r="AVW1969" s="9"/>
      <c r="AVX1969" s="9"/>
      <c r="AVY1969" s="9"/>
      <c r="AVZ1969" s="9"/>
      <c r="AWA1969" s="9"/>
      <c r="AWB1969" s="9"/>
      <c r="AWC1969" s="9"/>
      <c r="AWD1969" s="9"/>
      <c r="AWE1969" s="9"/>
      <c r="AWF1969" s="9"/>
      <c r="AWG1969" s="9"/>
      <c r="AWH1969" s="9"/>
      <c r="AWI1969" s="9"/>
      <c r="AWJ1969" s="9"/>
      <c r="AWK1969" s="9"/>
      <c r="AWL1969" s="9"/>
      <c r="AWM1969" s="9"/>
      <c r="AWN1969" s="9"/>
      <c r="AWO1969" s="9"/>
      <c r="AWP1969" s="9"/>
      <c r="AWQ1969" s="9"/>
      <c r="AWR1969" s="9"/>
      <c r="AWS1969" s="9"/>
      <c r="AWT1969" s="9"/>
      <c r="AWU1969" s="9"/>
      <c r="AWV1969" s="9"/>
      <c r="AWW1969" s="9"/>
      <c r="AWX1969" s="9"/>
      <c r="AWY1969" s="9"/>
      <c r="AWZ1969" s="9"/>
      <c r="AXA1969" s="9"/>
      <c r="AXB1969" s="9"/>
      <c r="AXC1969" s="9"/>
      <c r="AXD1969" s="9"/>
      <c r="AXE1969" s="9"/>
      <c r="AXF1969" s="9"/>
      <c r="AXG1969" s="9"/>
      <c r="AXH1969" s="9"/>
      <c r="AXI1969" s="9"/>
      <c r="AXJ1969" s="9"/>
      <c r="AXK1969" s="9"/>
      <c r="AXL1969" s="9"/>
      <c r="AXM1969" s="9"/>
      <c r="AXN1969" s="9"/>
      <c r="AXO1969" s="9"/>
      <c r="AXP1969" s="9"/>
      <c r="AXQ1969" s="9"/>
      <c r="AXR1969" s="9"/>
      <c r="AXS1969" s="9"/>
      <c r="AXT1969" s="9"/>
      <c r="AXU1969" s="9"/>
      <c r="AXV1969" s="9"/>
      <c r="AXW1969" s="9"/>
      <c r="AXX1969" s="9"/>
      <c r="AXY1969" s="9"/>
      <c r="AXZ1969" s="9"/>
      <c r="AYA1969" s="9"/>
      <c r="AYB1969" s="9"/>
      <c r="AYC1969" s="9"/>
      <c r="AYD1969" s="9"/>
      <c r="AYE1969" s="9"/>
      <c r="AYF1969" s="9"/>
      <c r="AYG1969" s="9"/>
      <c r="AYH1969" s="9"/>
      <c r="AYI1969" s="9"/>
      <c r="AYJ1969" s="9"/>
      <c r="AYK1969" s="9"/>
      <c r="AYL1969" s="9"/>
      <c r="AYM1969" s="9"/>
      <c r="AYN1969" s="9"/>
      <c r="AYO1969" s="9"/>
      <c r="AYP1969" s="9"/>
      <c r="AYQ1969" s="9"/>
      <c r="AYR1969" s="9"/>
      <c r="AYS1969" s="9"/>
      <c r="AYT1969" s="9"/>
      <c r="AYU1969" s="9"/>
      <c r="AYV1969" s="9"/>
      <c r="AYW1969" s="9"/>
      <c r="AYX1969" s="9"/>
      <c r="AYY1969" s="9"/>
      <c r="AYZ1969" s="9"/>
      <c r="AZA1969" s="9"/>
      <c r="AZB1969" s="9"/>
      <c r="AZC1969" s="9"/>
      <c r="AZD1969" s="9"/>
      <c r="AZE1969" s="9"/>
      <c r="AZF1969" s="9"/>
      <c r="AZG1969" s="9"/>
      <c r="AZH1969" s="9"/>
      <c r="AZI1969" s="9"/>
      <c r="AZJ1969" s="9"/>
      <c r="AZK1969" s="9"/>
      <c r="AZL1969" s="9"/>
      <c r="AZM1969" s="9"/>
      <c r="AZN1969" s="9"/>
      <c r="AZO1969" s="9"/>
      <c r="AZP1969" s="9"/>
      <c r="AZQ1969" s="9"/>
      <c r="AZR1969" s="9"/>
      <c r="AZS1969" s="9"/>
      <c r="AZT1969" s="9"/>
      <c r="AZU1969" s="9"/>
      <c r="AZV1969" s="9"/>
      <c r="AZW1969" s="9"/>
      <c r="AZX1969" s="9"/>
      <c r="AZY1969" s="9"/>
      <c r="AZZ1969" s="9"/>
      <c r="BAA1969" s="9"/>
      <c r="BAB1969" s="9"/>
      <c r="BAC1969" s="9"/>
      <c r="BAD1969" s="9"/>
      <c r="BAE1969" s="9"/>
      <c r="BAF1969" s="9"/>
      <c r="BAG1969" s="9"/>
      <c r="BAH1969" s="9"/>
      <c r="BAI1969" s="9"/>
      <c r="BAJ1969" s="9"/>
      <c r="BAK1969" s="9"/>
      <c r="BAL1969" s="9"/>
      <c r="BAM1969" s="9"/>
      <c r="BAN1969" s="9"/>
      <c r="BAO1969" s="9"/>
      <c r="BAP1969" s="9"/>
      <c r="BAQ1969" s="9"/>
      <c r="BAR1969" s="9"/>
      <c r="BAS1969" s="9"/>
      <c r="BAT1969" s="9"/>
      <c r="BAU1969" s="9"/>
      <c r="BAV1969" s="9"/>
      <c r="BAW1969" s="9"/>
      <c r="BAX1969" s="9"/>
      <c r="BAY1969" s="9"/>
      <c r="BAZ1969" s="9"/>
      <c r="BBA1969" s="9"/>
      <c r="BBB1969" s="9"/>
      <c r="BBC1969" s="9"/>
      <c r="BBD1969" s="9"/>
      <c r="BBE1969" s="9"/>
      <c r="BBF1969" s="9"/>
      <c r="BBG1969" s="9"/>
      <c r="BBH1969" s="9"/>
      <c r="BBI1969" s="9"/>
      <c r="BBJ1969" s="9"/>
      <c r="BBK1969" s="9"/>
      <c r="BBL1969" s="9"/>
      <c r="BBM1969" s="9"/>
      <c r="BBN1969" s="9"/>
      <c r="BBO1969" s="9"/>
      <c r="BBP1969" s="9"/>
      <c r="BBQ1969" s="9"/>
      <c r="BBR1969" s="9"/>
      <c r="BBS1969" s="9"/>
      <c r="BBT1969" s="9"/>
      <c r="BBU1969" s="9"/>
      <c r="BBV1969" s="9"/>
      <c r="BBW1969" s="9"/>
      <c r="BBX1969" s="9"/>
      <c r="BBY1969" s="9"/>
      <c r="BBZ1969" s="9"/>
      <c r="BCA1969" s="9"/>
      <c r="BCB1969" s="9"/>
      <c r="BCC1969" s="9"/>
      <c r="BCD1969" s="9"/>
      <c r="BCE1969" s="9"/>
      <c r="BCF1969" s="9"/>
      <c r="BCG1969" s="9"/>
      <c r="BCH1969" s="9"/>
      <c r="BCI1969" s="9"/>
      <c r="BCJ1969" s="9"/>
      <c r="BCK1969" s="9"/>
      <c r="BCL1969" s="9"/>
      <c r="BCM1969" s="9"/>
      <c r="BCN1969" s="9"/>
      <c r="BCO1969" s="9"/>
      <c r="BCP1969" s="9"/>
      <c r="BCQ1969" s="9"/>
      <c r="BCR1969" s="9"/>
      <c r="BCS1969" s="9"/>
      <c r="BCT1969" s="9"/>
      <c r="BCU1969" s="9"/>
      <c r="BCV1969" s="9"/>
      <c r="BCW1969" s="9"/>
      <c r="BCX1969" s="9"/>
      <c r="BCY1969" s="9"/>
      <c r="BCZ1969" s="9"/>
      <c r="BDA1969" s="9"/>
      <c r="BDB1969" s="9"/>
      <c r="BDC1969" s="9"/>
      <c r="BDD1969" s="9"/>
      <c r="BDE1969" s="9"/>
      <c r="BDF1969" s="9"/>
      <c r="BDG1969" s="9"/>
      <c r="BDH1969" s="9"/>
      <c r="BDI1969" s="9"/>
      <c r="BDJ1969" s="9"/>
      <c r="BDK1969" s="9"/>
      <c r="BDL1969" s="9"/>
      <c r="BDM1969" s="9"/>
      <c r="BDN1969" s="9"/>
      <c r="BDO1969" s="9"/>
      <c r="BDP1969" s="9"/>
      <c r="BDQ1969" s="9"/>
      <c r="BDR1969" s="9"/>
      <c r="BDS1969" s="9"/>
      <c r="BDT1969" s="9"/>
      <c r="BDU1969" s="9"/>
      <c r="BDV1969" s="9"/>
      <c r="BDW1969" s="9"/>
      <c r="BDX1969" s="9"/>
      <c r="BDY1969" s="9"/>
      <c r="BDZ1969" s="9"/>
      <c r="BEA1969" s="9"/>
      <c r="BEB1969" s="9"/>
      <c r="BEC1969" s="9"/>
      <c r="BED1969" s="9"/>
      <c r="BEE1969" s="9"/>
      <c r="BEF1969" s="9"/>
      <c r="BEG1969" s="9"/>
      <c r="BEH1969" s="9"/>
      <c r="BEI1969" s="9"/>
      <c r="BEJ1969" s="9"/>
      <c r="BEK1969" s="9"/>
      <c r="BEL1969" s="9"/>
      <c r="BEM1969" s="9"/>
      <c r="BEN1969" s="9"/>
      <c r="BEO1969" s="9"/>
      <c r="BEP1969" s="9"/>
      <c r="BEQ1969" s="9"/>
      <c r="BER1969" s="9"/>
      <c r="BES1969" s="9"/>
      <c r="BET1969" s="9"/>
      <c r="BEU1969" s="9"/>
      <c r="BEV1969" s="9"/>
      <c r="BEW1969" s="9"/>
      <c r="BEX1969" s="9"/>
      <c r="BEY1969" s="9"/>
      <c r="BEZ1969" s="9"/>
      <c r="BFA1969" s="9"/>
      <c r="BFB1969" s="9"/>
      <c r="BFC1969" s="9"/>
      <c r="BFD1969" s="9"/>
      <c r="BFE1969" s="9"/>
      <c r="BFF1969" s="9"/>
      <c r="BFG1969" s="9"/>
      <c r="BFH1969" s="9"/>
      <c r="BFI1969" s="9"/>
      <c r="BFJ1969" s="9"/>
      <c r="BFK1969" s="9"/>
      <c r="BFL1969" s="9"/>
      <c r="BFM1969" s="9"/>
      <c r="BFN1969" s="9"/>
      <c r="BFO1969" s="9"/>
      <c r="BFP1969" s="9"/>
      <c r="BFQ1969" s="9"/>
      <c r="BFR1969" s="9"/>
      <c r="BFS1969" s="9"/>
      <c r="BFT1969" s="9"/>
      <c r="BFU1969" s="9"/>
      <c r="BFV1969" s="9"/>
      <c r="BFW1969" s="9"/>
      <c r="BFX1969" s="9"/>
      <c r="BFY1969" s="9"/>
      <c r="BFZ1969" s="9"/>
      <c r="BGA1969" s="9"/>
      <c r="BGB1969" s="9"/>
      <c r="BGC1969" s="9"/>
      <c r="BGD1969" s="9"/>
      <c r="BGE1969" s="9"/>
      <c r="BGF1969" s="9"/>
      <c r="BGG1969" s="9"/>
      <c r="BGH1969" s="9"/>
      <c r="BGI1969" s="9"/>
      <c r="BGJ1969" s="9"/>
      <c r="BGK1969" s="9"/>
      <c r="BGL1969" s="9"/>
      <c r="BGM1969" s="9"/>
      <c r="BGN1969" s="9"/>
      <c r="BGO1969" s="9"/>
      <c r="BGP1969" s="9"/>
      <c r="BGQ1969" s="9"/>
      <c r="BGR1969" s="9"/>
      <c r="BGS1969" s="9"/>
      <c r="BGT1969" s="9"/>
      <c r="BGU1969" s="9"/>
      <c r="BGV1969" s="9"/>
      <c r="BGW1969" s="9"/>
      <c r="BGX1969" s="9"/>
      <c r="BGY1969" s="9"/>
      <c r="BGZ1969" s="9"/>
      <c r="BHA1969" s="9"/>
      <c r="BHB1969" s="9"/>
      <c r="BHC1969" s="9"/>
      <c r="BHD1969" s="9"/>
      <c r="BHE1969" s="9"/>
      <c r="BHF1969" s="9"/>
      <c r="BHG1969" s="9"/>
      <c r="BHH1969" s="9"/>
      <c r="BHI1969" s="9"/>
      <c r="BHJ1969" s="9"/>
      <c r="BHK1969" s="9"/>
      <c r="BHL1969" s="9"/>
      <c r="BHM1969" s="9"/>
      <c r="BHN1969" s="9"/>
      <c r="BHO1969" s="9"/>
      <c r="BHP1969" s="9"/>
      <c r="BHQ1969" s="9"/>
      <c r="BHR1969" s="9"/>
      <c r="BHS1969" s="9"/>
      <c r="BHT1969" s="9"/>
      <c r="BHU1969" s="9"/>
      <c r="BHV1969" s="9"/>
      <c r="BHW1969" s="9"/>
      <c r="BHX1969" s="9"/>
      <c r="BHY1969" s="9"/>
      <c r="BHZ1969" s="9"/>
      <c r="BIA1969" s="9"/>
      <c r="BIB1969" s="9"/>
      <c r="BIC1969" s="9"/>
      <c r="BID1969" s="9"/>
      <c r="BIE1969" s="9"/>
      <c r="BIF1969" s="9"/>
      <c r="BIG1969" s="9"/>
      <c r="BIH1969" s="9"/>
      <c r="BII1969" s="9"/>
      <c r="BIJ1969" s="9"/>
      <c r="BIK1969" s="9"/>
      <c r="BIL1969" s="9"/>
      <c r="BIM1969" s="9"/>
      <c r="BIN1969" s="9"/>
      <c r="BIO1969" s="9"/>
      <c r="BIP1969" s="9"/>
      <c r="BIQ1969" s="9"/>
      <c r="BIR1969" s="9"/>
      <c r="BIS1969" s="9"/>
      <c r="BIT1969" s="9"/>
      <c r="BIU1969" s="9"/>
      <c r="BIV1969" s="9"/>
      <c r="BIW1969" s="9"/>
      <c r="BIX1969" s="9"/>
      <c r="BIY1969" s="9"/>
      <c r="BIZ1969" s="9"/>
      <c r="BJA1969" s="9"/>
      <c r="BJB1969" s="9"/>
      <c r="BJC1969" s="9"/>
      <c r="BJD1969" s="9"/>
      <c r="BJE1969" s="9"/>
      <c r="BJF1969" s="9"/>
      <c r="BJG1969" s="9"/>
      <c r="BJH1969" s="9"/>
      <c r="BJI1969" s="9"/>
      <c r="BJJ1969" s="9"/>
      <c r="BJK1969" s="9"/>
      <c r="BJL1969" s="9"/>
      <c r="BJM1969" s="9"/>
      <c r="BJN1969" s="9"/>
      <c r="BJO1969" s="9"/>
      <c r="BJP1969" s="9"/>
      <c r="BJQ1969" s="9"/>
      <c r="BJR1969" s="9"/>
      <c r="BJS1969" s="9"/>
      <c r="BJT1969" s="9"/>
      <c r="BJU1969" s="9"/>
      <c r="BJV1969" s="9"/>
      <c r="BJW1969" s="9"/>
      <c r="BJX1969" s="9"/>
      <c r="BJY1969" s="9"/>
      <c r="BJZ1969" s="9"/>
      <c r="BKA1969" s="9"/>
      <c r="BKB1969" s="9"/>
      <c r="BKC1969" s="9"/>
      <c r="BKD1969" s="9"/>
      <c r="BKE1969" s="9"/>
      <c r="BKF1969" s="9"/>
      <c r="BKG1969" s="9"/>
      <c r="BKH1969" s="9"/>
      <c r="BKI1969" s="9"/>
      <c r="BKJ1969" s="9"/>
      <c r="BKK1969" s="9"/>
      <c r="BKL1969" s="9"/>
      <c r="BKM1969" s="9"/>
      <c r="BKN1969" s="9"/>
      <c r="BKO1969" s="9"/>
      <c r="BKP1969" s="9"/>
      <c r="BKQ1969" s="9"/>
      <c r="BKR1969" s="9"/>
      <c r="BKS1969" s="9"/>
      <c r="BKT1969" s="9"/>
      <c r="BKU1969" s="9"/>
      <c r="BKV1969" s="9"/>
      <c r="BKW1969" s="9"/>
      <c r="BKX1969" s="9"/>
      <c r="BKY1969" s="9"/>
      <c r="BKZ1969" s="9"/>
      <c r="BLA1969" s="9"/>
      <c r="BLB1969" s="9"/>
      <c r="BLC1969" s="9"/>
      <c r="BLD1969" s="9"/>
      <c r="BLE1969" s="9"/>
      <c r="BLF1969" s="9"/>
      <c r="BLG1969" s="9"/>
      <c r="BLH1969" s="9"/>
      <c r="BLI1969" s="9"/>
      <c r="BLJ1969" s="9"/>
      <c r="BLK1969" s="9"/>
      <c r="BLL1969" s="9"/>
      <c r="BLM1969" s="9"/>
      <c r="BLN1969" s="9"/>
      <c r="BLO1969" s="9"/>
      <c r="BLP1969" s="9"/>
      <c r="BLQ1969" s="9"/>
      <c r="BLR1969" s="9"/>
      <c r="BLS1969" s="9"/>
      <c r="BLT1969" s="9"/>
      <c r="BLU1969" s="9"/>
      <c r="BLV1969" s="9"/>
      <c r="BLW1969" s="9"/>
      <c r="BLX1969" s="9"/>
      <c r="BLY1969" s="9"/>
      <c r="BLZ1969" s="9"/>
      <c r="BMA1969" s="9"/>
      <c r="BMB1969" s="9"/>
      <c r="BMC1969" s="9"/>
      <c r="BMD1969" s="9"/>
      <c r="BME1969" s="9"/>
      <c r="BMF1969" s="9"/>
      <c r="BMG1969" s="9"/>
      <c r="BMH1969" s="9"/>
      <c r="BMI1969" s="9"/>
      <c r="BMJ1969" s="9"/>
      <c r="BMK1969" s="9"/>
      <c r="BML1969" s="9"/>
      <c r="BMM1969" s="9"/>
      <c r="BMN1969" s="9"/>
      <c r="BMO1969" s="9"/>
      <c r="BMP1969" s="9"/>
      <c r="BMQ1969" s="9"/>
      <c r="BMR1969" s="9"/>
      <c r="BMS1969" s="9"/>
      <c r="BMT1969" s="9"/>
      <c r="BMU1969" s="9"/>
      <c r="BMV1969" s="9"/>
      <c r="BMW1969" s="9"/>
      <c r="BMX1969" s="9"/>
      <c r="BMY1969" s="9"/>
      <c r="BMZ1969" s="9"/>
      <c r="BNA1969" s="9"/>
      <c r="BNB1969" s="9"/>
      <c r="BNC1969" s="9"/>
      <c r="BND1969" s="9"/>
      <c r="BNE1969" s="9"/>
      <c r="BNF1969" s="9"/>
      <c r="BNG1969" s="9"/>
      <c r="BNH1969" s="9"/>
      <c r="BNI1969" s="9"/>
      <c r="BNJ1969" s="9"/>
      <c r="BNK1969" s="9"/>
      <c r="BNL1969" s="9"/>
      <c r="BNM1969" s="9"/>
      <c r="BNN1969" s="9"/>
      <c r="BNO1969" s="9"/>
      <c r="BNP1969" s="9"/>
      <c r="BNQ1969" s="9"/>
      <c r="BNR1969" s="9"/>
      <c r="BNS1969" s="9"/>
      <c r="BNT1969" s="9"/>
      <c r="BNU1969" s="9"/>
      <c r="BNV1969" s="9"/>
      <c r="BNW1969" s="9"/>
      <c r="BNX1969" s="9"/>
      <c r="BNY1969" s="9"/>
      <c r="BNZ1969" s="9"/>
      <c r="BOA1969" s="9"/>
      <c r="BOB1969" s="9"/>
      <c r="BOC1969" s="9"/>
      <c r="BOD1969" s="9"/>
      <c r="BOE1969" s="9"/>
      <c r="BOF1969" s="9"/>
      <c r="BOG1969" s="9"/>
      <c r="BOH1969" s="9"/>
      <c r="BOI1969" s="9"/>
      <c r="BOJ1969" s="9"/>
      <c r="BOK1969" s="9"/>
      <c r="BOL1969" s="9"/>
      <c r="BOM1969" s="9"/>
      <c r="BON1969" s="9"/>
      <c r="BOO1969" s="9"/>
      <c r="BOP1969" s="9"/>
      <c r="BOQ1969" s="9"/>
      <c r="BOR1969" s="9"/>
      <c r="BOS1969" s="9"/>
      <c r="BOT1969" s="9"/>
      <c r="BOU1969" s="9"/>
      <c r="BOV1969" s="9"/>
      <c r="BOW1969" s="9"/>
      <c r="BOX1969" s="9"/>
      <c r="BOY1969" s="9"/>
      <c r="BOZ1969" s="9"/>
      <c r="BPA1969" s="9"/>
      <c r="BPB1969" s="9"/>
      <c r="BPC1969" s="9"/>
      <c r="BPD1969" s="9"/>
      <c r="BPE1969" s="9"/>
      <c r="BPF1969" s="9"/>
      <c r="BPG1969" s="9"/>
      <c r="BPH1969" s="9"/>
      <c r="BPI1969" s="9"/>
      <c r="BPJ1969" s="9"/>
      <c r="BPK1969" s="9"/>
      <c r="BPL1969" s="9"/>
      <c r="BPM1969" s="9"/>
      <c r="BPN1969" s="9"/>
      <c r="BPO1969" s="9"/>
      <c r="BPP1969" s="9"/>
      <c r="BPQ1969" s="9"/>
      <c r="BPR1969" s="9"/>
      <c r="BPS1969" s="9"/>
      <c r="BPT1969" s="9"/>
      <c r="BPU1969" s="9"/>
      <c r="BPV1969" s="9"/>
      <c r="BPW1969" s="9"/>
      <c r="BPX1969" s="9"/>
      <c r="BPY1969" s="9"/>
      <c r="BPZ1969" s="9"/>
      <c r="BQA1969" s="9"/>
      <c r="BQB1969" s="9"/>
      <c r="BQC1969" s="9"/>
      <c r="BQD1969" s="9"/>
      <c r="BQE1969" s="9"/>
      <c r="BQF1969" s="9"/>
      <c r="BQG1969" s="9"/>
      <c r="BQH1969" s="9"/>
      <c r="BQI1969" s="9"/>
      <c r="BQJ1969" s="9"/>
      <c r="BQK1969" s="9"/>
      <c r="BQL1969" s="9"/>
      <c r="BQM1969" s="9"/>
      <c r="BQN1969" s="9"/>
      <c r="BQO1969" s="9"/>
      <c r="BQP1969" s="9"/>
      <c r="BQQ1969" s="9"/>
      <c r="BQR1969" s="9"/>
      <c r="BQS1969" s="9"/>
      <c r="BQT1969" s="9"/>
      <c r="BQU1969" s="9"/>
      <c r="BQV1969" s="9"/>
      <c r="BQW1969" s="9"/>
      <c r="BQX1969" s="9"/>
      <c r="BQY1969" s="9"/>
      <c r="BQZ1969" s="9"/>
      <c r="BRA1969" s="9"/>
      <c r="BRB1969" s="9"/>
      <c r="BRC1969" s="9"/>
      <c r="BRD1969" s="9"/>
      <c r="BRE1969" s="9"/>
      <c r="BRF1969" s="9"/>
      <c r="BRG1969" s="9"/>
      <c r="BRH1969" s="9"/>
      <c r="BRI1969" s="9"/>
      <c r="BRJ1969" s="9"/>
      <c r="BRK1969" s="9"/>
      <c r="BRL1969" s="9"/>
      <c r="BRM1969" s="9"/>
      <c r="BRN1969" s="9"/>
      <c r="BRO1969" s="9"/>
      <c r="BRP1969" s="9"/>
      <c r="BRQ1969" s="9"/>
      <c r="BRR1969" s="9"/>
      <c r="BRS1969" s="9"/>
      <c r="BRT1969" s="9"/>
      <c r="BRU1969" s="9"/>
      <c r="BRV1969" s="9"/>
      <c r="BRW1969" s="9"/>
      <c r="BRX1969" s="9"/>
      <c r="BRY1969" s="9"/>
      <c r="BRZ1969" s="9"/>
      <c r="BSA1969" s="9"/>
      <c r="BSB1969" s="9"/>
      <c r="BSC1969" s="9"/>
      <c r="BSD1969" s="9"/>
      <c r="BSE1969" s="9"/>
      <c r="BSF1969" s="9"/>
      <c r="BSG1969" s="9"/>
      <c r="BSH1969" s="9"/>
      <c r="BSI1969" s="9"/>
      <c r="BSJ1969" s="9"/>
      <c r="BSK1969" s="9"/>
      <c r="BSL1969" s="9"/>
      <c r="BSM1969" s="9"/>
      <c r="BSN1969" s="9"/>
      <c r="BSO1969" s="9"/>
      <c r="BSP1969" s="9"/>
      <c r="BSQ1969" s="9"/>
      <c r="BSR1969" s="9"/>
      <c r="BSS1969" s="9"/>
      <c r="BST1969" s="9"/>
      <c r="BSU1969" s="9"/>
      <c r="BSV1969" s="9"/>
      <c r="BSW1969" s="9"/>
      <c r="BSX1969" s="9"/>
      <c r="BSY1969" s="9"/>
      <c r="BSZ1969" s="9"/>
      <c r="BTA1969" s="9"/>
      <c r="BTB1969" s="9"/>
      <c r="BTC1969" s="9"/>
      <c r="BTD1969" s="9"/>
      <c r="BTE1969" s="9"/>
      <c r="BTF1969" s="9"/>
      <c r="BTG1969" s="9"/>
      <c r="BTH1969" s="9"/>
      <c r="BTI1969" s="9"/>
      <c r="BTJ1969" s="9"/>
      <c r="BTK1969" s="9"/>
      <c r="BTL1969" s="9"/>
      <c r="BTM1969" s="9"/>
      <c r="BTN1969" s="9"/>
      <c r="BTO1969" s="9"/>
      <c r="BTP1969" s="9"/>
      <c r="BTQ1969" s="9"/>
      <c r="BTR1969" s="9"/>
      <c r="BTS1969" s="9"/>
      <c r="BTT1969" s="9"/>
      <c r="BTU1969" s="9"/>
      <c r="BTV1969" s="9"/>
      <c r="BTW1969" s="9"/>
      <c r="BTX1969" s="9"/>
      <c r="BTY1969" s="9"/>
      <c r="BTZ1969" s="9"/>
      <c r="BUA1969" s="9"/>
      <c r="BUB1969" s="9"/>
      <c r="BUC1969" s="9"/>
      <c r="BUD1969" s="9"/>
      <c r="BUE1969" s="9"/>
      <c r="BUF1969" s="9"/>
      <c r="BUG1969" s="9"/>
      <c r="BUH1969" s="9"/>
      <c r="BUI1969" s="9"/>
      <c r="BUJ1969" s="9"/>
      <c r="BUK1969" s="9"/>
      <c r="BUL1969" s="9"/>
      <c r="BUM1969" s="9"/>
      <c r="BUN1969" s="9"/>
      <c r="BUO1969" s="9"/>
      <c r="BUP1969" s="9"/>
      <c r="BUQ1969" s="9"/>
      <c r="BUR1969" s="9"/>
      <c r="BUS1969" s="9"/>
      <c r="BUT1969" s="9"/>
      <c r="BUU1969" s="9"/>
      <c r="BUV1969" s="9"/>
      <c r="BUW1969" s="9"/>
      <c r="BUX1969" s="9"/>
      <c r="BUY1969" s="9"/>
      <c r="BUZ1969" s="9"/>
      <c r="BVA1969" s="9"/>
      <c r="BVB1969" s="9"/>
      <c r="BVC1969" s="9"/>
      <c r="BVD1969" s="9"/>
      <c r="BVE1969" s="9"/>
      <c r="BVF1969" s="9"/>
      <c r="BVG1969" s="9"/>
      <c r="BVH1969" s="9"/>
      <c r="BVI1969" s="9"/>
      <c r="BVJ1969" s="9"/>
      <c r="BVK1969" s="9"/>
      <c r="BVL1969" s="9"/>
      <c r="BVM1969" s="9"/>
      <c r="BVN1969" s="9"/>
      <c r="BVO1969" s="9"/>
      <c r="BVP1969" s="9"/>
      <c r="BVQ1969" s="9"/>
      <c r="BVR1969" s="9"/>
      <c r="BVS1969" s="9"/>
      <c r="BVT1969" s="9"/>
      <c r="BVU1969" s="9"/>
      <c r="BVV1969" s="9"/>
      <c r="BVW1969" s="9"/>
      <c r="BVX1969" s="9"/>
      <c r="BVY1969" s="9"/>
      <c r="BVZ1969" s="9"/>
      <c r="BWA1969" s="9"/>
      <c r="BWB1969" s="9"/>
      <c r="BWC1969" s="9"/>
      <c r="BWD1969" s="9"/>
      <c r="BWE1969" s="9"/>
      <c r="BWF1969" s="9"/>
      <c r="BWG1969" s="9"/>
      <c r="BWH1969" s="9"/>
      <c r="BWI1969" s="9"/>
      <c r="BWJ1969" s="9"/>
      <c r="BWK1969" s="9"/>
      <c r="BWL1969" s="9"/>
      <c r="BWM1969" s="9"/>
      <c r="BWN1969" s="9"/>
      <c r="BWO1969" s="9"/>
      <c r="BWP1969" s="9"/>
      <c r="BWQ1969" s="9"/>
      <c r="BWR1969" s="9"/>
      <c r="BWS1969" s="9"/>
      <c r="BWT1969" s="9"/>
      <c r="BWU1969" s="9"/>
      <c r="BWV1969" s="9"/>
      <c r="BWW1969" s="9"/>
      <c r="BWX1969" s="9"/>
      <c r="BWY1969" s="9"/>
      <c r="BWZ1969" s="9"/>
      <c r="BXA1969" s="9"/>
      <c r="BXB1969" s="9"/>
      <c r="BXC1969" s="9"/>
      <c r="BXD1969" s="9"/>
      <c r="BXE1969" s="9"/>
      <c r="BXF1969" s="9"/>
      <c r="BXG1969" s="9"/>
      <c r="BXH1969" s="9"/>
      <c r="BXI1969" s="9"/>
      <c r="BXJ1969" s="9"/>
      <c r="BXK1969" s="9"/>
      <c r="BXL1969" s="9"/>
      <c r="BXM1969" s="9"/>
      <c r="BXN1969" s="9"/>
      <c r="BXO1969" s="9"/>
      <c r="BXP1969" s="9"/>
      <c r="BXQ1969" s="9"/>
      <c r="BXR1969" s="9"/>
      <c r="BXS1969" s="9"/>
      <c r="BXT1969" s="9"/>
      <c r="BXU1969" s="9"/>
      <c r="BXV1969" s="9"/>
      <c r="BXW1969" s="9"/>
      <c r="BXX1969" s="9"/>
      <c r="BXY1969" s="9"/>
      <c r="BXZ1969" s="9"/>
      <c r="BYA1969" s="9"/>
      <c r="BYB1969" s="9"/>
      <c r="BYC1969" s="9"/>
      <c r="BYD1969" s="9"/>
      <c r="BYE1969" s="9"/>
      <c r="BYF1969" s="9"/>
      <c r="BYG1969" s="9"/>
      <c r="BYH1969" s="9"/>
      <c r="BYI1969" s="9"/>
      <c r="BYJ1969" s="9"/>
      <c r="BYK1969" s="9"/>
      <c r="BYL1969" s="9"/>
      <c r="BYM1969" s="9"/>
      <c r="BYN1969" s="9"/>
      <c r="BYO1969" s="9"/>
      <c r="BYP1969" s="9"/>
      <c r="BYQ1969" s="9"/>
      <c r="BYR1969" s="9"/>
      <c r="BYS1969" s="9"/>
      <c r="BYT1969" s="9"/>
      <c r="BYU1969" s="9"/>
      <c r="BYV1969" s="9"/>
      <c r="BYW1969" s="9"/>
      <c r="BYX1969" s="9"/>
      <c r="BYY1969" s="9"/>
      <c r="BYZ1969" s="9"/>
      <c r="BZA1969" s="9"/>
      <c r="BZB1969" s="9"/>
      <c r="BZC1969" s="9"/>
      <c r="BZD1969" s="9"/>
      <c r="BZE1969" s="9"/>
      <c r="BZF1969" s="9"/>
      <c r="BZG1969" s="9"/>
      <c r="BZH1969" s="9"/>
      <c r="BZI1969" s="9"/>
      <c r="BZJ1969" s="9"/>
      <c r="BZK1969" s="9"/>
      <c r="BZL1969" s="9"/>
      <c r="BZM1969" s="9"/>
      <c r="BZN1969" s="9"/>
      <c r="BZO1969" s="9"/>
      <c r="BZP1969" s="9"/>
      <c r="BZQ1969" s="9"/>
      <c r="BZR1969" s="9"/>
      <c r="BZS1969" s="9"/>
      <c r="BZT1969" s="9"/>
      <c r="BZU1969" s="9"/>
      <c r="BZV1969" s="9"/>
      <c r="BZW1969" s="9"/>
      <c r="BZX1969" s="9"/>
      <c r="BZY1969" s="9"/>
      <c r="BZZ1969" s="9"/>
      <c r="CAA1969" s="9"/>
      <c r="CAB1969" s="9"/>
      <c r="CAC1969" s="9"/>
      <c r="CAD1969" s="9"/>
      <c r="CAE1969" s="9"/>
      <c r="CAF1969" s="9"/>
      <c r="CAG1969" s="9"/>
      <c r="CAH1969" s="9"/>
      <c r="CAI1969" s="9"/>
      <c r="CAJ1969" s="9"/>
      <c r="CAK1969" s="9"/>
      <c r="CAL1969" s="9"/>
      <c r="CAM1969" s="9"/>
      <c r="CAN1969" s="9"/>
      <c r="CAO1969" s="9"/>
      <c r="CAP1969" s="9"/>
      <c r="CAQ1969" s="9"/>
      <c r="CAR1969" s="9"/>
      <c r="CAS1969" s="9"/>
      <c r="CAT1969" s="9"/>
      <c r="CAU1969" s="9"/>
      <c r="CAV1969" s="9"/>
      <c r="CAW1969" s="9"/>
      <c r="CAX1969" s="9"/>
      <c r="CAY1969" s="9"/>
      <c r="CAZ1969" s="9"/>
      <c r="CBA1969" s="9"/>
      <c r="CBB1969" s="9"/>
      <c r="CBC1969" s="9"/>
      <c r="CBD1969" s="9"/>
      <c r="CBE1969" s="9"/>
      <c r="CBF1969" s="9"/>
      <c r="CBG1969" s="9"/>
      <c r="CBH1969" s="9"/>
      <c r="CBI1969" s="9"/>
      <c r="CBJ1969" s="9"/>
      <c r="CBK1969" s="9"/>
      <c r="CBL1969" s="9"/>
      <c r="CBM1969" s="9"/>
      <c r="CBN1969" s="9"/>
      <c r="CBO1969" s="9"/>
      <c r="CBP1969" s="9"/>
      <c r="CBQ1969" s="9"/>
      <c r="CBR1969" s="9"/>
      <c r="CBS1969" s="9"/>
      <c r="CBT1969" s="9"/>
      <c r="CBU1969" s="9"/>
      <c r="CBV1969" s="9"/>
      <c r="CBW1969" s="9"/>
      <c r="CBX1969" s="9"/>
      <c r="CBY1969" s="9"/>
      <c r="CBZ1969" s="9"/>
      <c r="CCA1969" s="9"/>
      <c r="CCB1969" s="9"/>
      <c r="CCC1969" s="9"/>
      <c r="CCD1969" s="9"/>
      <c r="CCE1969" s="9"/>
      <c r="CCF1969" s="9"/>
      <c r="CCG1969" s="9"/>
      <c r="CCH1969" s="9"/>
      <c r="CCI1969" s="9"/>
      <c r="CCJ1969" s="9"/>
      <c r="CCK1969" s="9"/>
      <c r="CCL1969" s="9"/>
      <c r="CCM1969" s="9"/>
      <c r="CCN1969" s="9"/>
      <c r="CCO1969" s="9"/>
      <c r="CCP1969" s="9"/>
      <c r="CCQ1969" s="9"/>
      <c r="CCR1969" s="9"/>
      <c r="CCS1969" s="9"/>
      <c r="CCT1969" s="9"/>
      <c r="CCU1969" s="9"/>
      <c r="CCV1969" s="9"/>
      <c r="CCW1969" s="9"/>
      <c r="CCX1969" s="9"/>
      <c r="CCY1969" s="9"/>
      <c r="CCZ1969" s="9"/>
      <c r="CDA1969" s="9"/>
      <c r="CDB1969" s="9"/>
      <c r="CDC1969" s="9"/>
      <c r="CDD1969" s="9"/>
      <c r="CDE1969" s="9"/>
      <c r="CDF1969" s="9"/>
      <c r="CDG1969" s="9"/>
      <c r="CDH1969" s="9"/>
      <c r="CDI1969" s="9"/>
      <c r="CDJ1969" s="9"/>
      <c r="CDK1969" s="9"/>
      <c r="CDL1969" s="9"/>
      <c r="CDM1969" s="9"/>
      <c r="CDN1969" s="9"/>
      <c r="CDO1969" s="9"/>
      <c r="CDP1969" s="9"/>
      <c r="CDQ1969" s="9"/>
      <c r="CDR1969" s="9"/>
      <c r="CDS1969" s="9"/>
      <c r="CDT1969" s="9"/>
      <c r="CDU1969" s="9"/>
      <c r="CDV1969" s="9"/>
      <c r="CDW1969" s="9"/>
      <c r="CDX1969" s="9"/>
      <c r="CDY1969" s="9"/>
      <c r="CDZ1969" s="9"/>
      <c r="CEA1969" s="9"/>
      <c r="CEB1969" s="9"/>
      <c r="CEC1969" s="9"/>
      <c r="CED1969" s="9"/>
      <c r="CEE1969" s="9"/>
      <c r="CEF1969" s="9"/>
      <c r="CEG1969" s="9"/>
      <c r="CEH1969" s="9"/>
      <c r="CEI1969" s="9"/>
      <c r="CEJ1969" s="9"/>
      <c r="CEK1969" s="9"/>
      <c r="CEL1969" s="9"/>
      <c r="CEM1969" s="9"/>
      <c r="CEN1969" s="9"/>
      <c r="CEO1969" s="9"/>
      <c r="CEP1969" s="9"/>
      <c r="CEQ1969" s="9"/>
      <c r="CER1969" s="9"/>
      <c r="CES1969" s="9"/>
      <c r="CET1969" s="9"/>
      <c r="CEU1969" s="9"/>
      <c r="CEV1969" s="9"/>
      <c r="CEW1969" s="9"/>
      <c r="CEX1969" s="9"/>
      <c r="CEY1969" s="9"/>
      <c r="CEZ1969" s="9"/>
      <c r="CFA1969" s="9"/>
      <c r="CFB1969" s="9"/>
      <c r="CFC1969" s="9"/>
      <c r="CFD1969" s="9"/>
      <c r="CFE1969" s="9"/>
      <c r="CFF1969" s="9"/>
      <c r="CFG1969" s="9"/>
      <c r="CFH1969" s="9"/>
      <c r="CFI1969" s="9"/>
      <c r="CFJ1969" s="9"/>
      <c r="CFK1969" s="9"/>
      <c r="CFL1969" s="9"/>
      <c r="CFM1969" s="9"/>
      <c r="CFN1969" s="9"/>
      <c r="CFO1969" s="9"/>
      <c r="CFP1969" s="9"/>
      <c r="CFQ1969" s="9"/>
      <c r="CFR1969" s="9"/>
      <c r="CFS1969" s="9"/>
      <c r="CFT1969" s="9"/>
      <c r="CFU1969" s="9"/>
      <c r="CFV1969" s="9"/>
      <c r="CFW1969" s="9"/>
      <c r="CFX1969" s="9"/>
      <c r="CFY1969" s="9"/>
      <c r="CFZ1969" s="9"/>
      <c r="CGA1969" s="9"/>
      <c r="CGB1969" s="9"/>
      <c r="CGC1969" s="9"/>
      <c r="CGD1969" s="9"/>
      <c r="CGE1969" s="9"/>
      <c r="CGF1969" s="9"/>
      <c r="CGG1969" s="9"/>
      <c r="CGH1969" s="9"/>
      <c r="CGI1969" s="9"/>
      <c r="CGJ1969" s="9"/>
      <c r="CGK1969" s="9"/>
      <c r="CGL1969" s="9"/>
      <c r="CGM1969" s="9"/>
      <c r="CGN1969" s="9"/>
      <c r="CGO1969" s="9"/>
      <c r="CGP1969" s="9"/>
      <c r="CGQ1969" s="9"/>
      <c r="CGR1969" s="9"/>
      <c r="CGS1969" s="9"/>
      <c r="CGT1969" s="9"/>
      <c r="CGU1969" s="9"/>
      <c r="CGV1969" s="9"/>
      <c r="CGW1969" s="9"/>
      <c r="CGX1969" s="9"/>
      <c r="CGY1969" s="9"/>
      <c r="CGZ1969" s="9"/>
      <c r="CHA1969" s="9"/>
      <c r="CHB1969" s="9"/>
      <c r="CHC1969" s="9"/>
      <c r="CHD1969" s="9"/>
      <c r="CHE1969" s="9"/>
      <c r="CHF1969" s="9"/>
      <c r="CHG1969" s="9"/>
      <c r="CHH1969" s="9"/>
      <c r="CHI1969" s="9"/>
      <c r="CHJ1969" s="9"/>
      <c r="CHK1969" s="9"/>
      <c r="CHL1969" s="9"/>
      <c r="CHM1969" s="9"/>
      <c r="CHN1969" s="9"/>
      <c r="CHO1969" s="9"/>
      <c r="CHP1969" s="9"/>
      <c r="CHQ1969" s="9"/>
      <c r="CHR1969" s="9"/>
      <c r="CHS1969" s="9"/>
      <c r="CHT1969" s="9"/>
      <c r="CHU1969" s="9"/>
      <c r="CHV1969" s="9"/>
      <c r="CHW1969" s="9"/>
      <c r="CHX1969" s="9"/>
      <c r="CHY1969" s="9"/>
      <c r="CHZ1969" s="9"/>
      <c r="CIA1969" s="9"/>
      <c r="CIB1969" s="9"/>
      <c r="CIC1969" s="9"/>
      <c r="CID1969" s="9"/>
      <c r="CIE1969" s="9"/>
      <c r="CIF1969" s="9"/>
      <c r="CIG1969" s="9"/>
      <c r="CIH1969" s="9"/>
      <c r="CII1969" s="9"/>
      <c r="CIJ1969" s="9"/>
      <c r="CIK1969" s="9"/>
      <c r="CIL1969" s="9"/>
      <c r="CIM1969" s="9"/>
      <c r="CIN1969" s="9"/>
      <c r="CIO1969" s="9"/>
      <c r="CIP1969" s="9"/>
      <c r="CIQ1969" s="9"/>
      <c r="CIR1969" s="9"/>
      <c r="CIS1969" s="9"/>
      <c r="CIT1969" s="9"/>
      <c r="CIU1969" s="9"/>
      <c r="CIV1969" s="9"/>
      <c r="CIW1969" s="9"/>
      <c r="CIX1969" s="9"/>
      <c r="CIY1969" s="9"/>
      <c r="CIZ1969" s="9"/>
      <c r="CJA1969" s="9"/>
      <c r="CJB1969" s="9"/>
      <c r="CJC1969" s="9"/>
      <c r="CJD1969" s="9"/>
      <c r="CJE1969" s="9"/>
      <c r="CJF1969" s="9"/>
      <c r="CJG1969" s="9"/>
      <c r="CJH1969" s="9"/>
      <c r="CJI1969" s="9"/>
      <c r="CJJ1969" s="9"/>
      <c r="CJK1969" s="9"/>
      <c r="CJL1969" s="9"/>
      <c r="CJM1969" s="9"/>
      <c r="CJN1969" s="9"/>
      <c r="CJO1969" s="9"/>
      <c r="CJP1969" s="9"/>
      <c r="CJQ1969" s="9"/>
      <c r="CJR1969" s="9"/>
      <c r="CJS1969" s="9"/>
      <c r="CJT1969" s="9"/>
      <c r="CJU1969" s="9"/>
      <c r="CJV1969" s="9"/>
      <c r="CJW1969" s="9"/>
      <c r="CJX1969" s="9"/>
      <c r="CJY1969" s="9"/>
      <c r="CJZ1969" s="9"/>
      <c r="CKA1969" s="9"/>
      <c r="CKB1969" s="9"/>
      <c r="CKC1969" s="9"/>
      <c r="CKD1969" s="9"/>
      <c r="CKE1969" s="9"/>
      <c r="CKF1969" s="9"/>
      <c r="CKG1969" s="9"/>
      <c r="CKH1969" s="9"/>
      <c r="CKI1969" s="9"/>
      <c r="CKJ1969" s="9"/>
      <c r="CKK1969" s="9"/>
      <c r="CKL1969" s="9"/>
      <c r="CKM1969" s="9"/>
      <c r="CKN1969" s="9"/>
      <c r="CKO1969" s="9"/>
      <c r="CKP1969" s="9"/>
      <c r="CKQ1969" s="9"/>
      <c r="CKR1969" s="9"/>
      <c r="CKS1969" s="9"/>
      <c r="CKT1969" s="9"/>
      <c r="CKU1969" s="9"/>
      <c r="CKV1969" s="9"/>
      <c r="CKW1969" s="9"/>
      <c r="CKX1969" s="9"/>
      <c r="CKY1969" s="9"/>
      <c r="CKZ1969" s="9"/>
      <c r="CLA1969" s="9"/>
      <c r="CLB1969" s="9"/>
      <c r="CLC1969" s="9"/>
      <c r="CLD1969" s="9"/>
      <c r="CLE1969" s="9"/>
      <c r="CLF1969" s="9"/>
      <c r="CLG1969" s="9"/>
      <c r="CLH1969" s="9"/>
      <c r="CLI1969" s="9"/>
      <c r="CLJ1969" s="9"/>
      <c r="CLK1969" s="9"/>
      <c r="CLL1969" s="9"/>
      <c r="CLM1969" s="9"/>
      <c r="CLN1969" s="9"/>
      <c r="CLO1969" s="9"/>
      <c r="CLP1969" s="9"/>
      <c r="CLQ1969" s="9"/>
      <c r="CLR1969" s="9"/>
      <c r="CLS1969" s="9"/>
      <c r="CLT1969" s="9"/>
      <c r="CLU1969" s="9"/>
      <c r="CLV1969" s="9"/>
      <c r="CLW1969" s="9"/>
      <c r="CLX1969" s="9"/>
      <c r="CLY1969" s="9"/>
      <c r="CLZ1969" s="9"/>
      <c r="CMA1969" s="9"/>
      <c r="CMB1969" s="9"/>
      <c r="CMC1969" s="9"/>
      <c r="CMD1969" s="9"/>
      <c r="CME1969" s="9"/>
      <c r="CMF1969" s="9"/>
      <c r="CMG1969" s="9"/>
      <c r="CMH1969" s="9"/>
      <c r="CMI1969" s="9"/>
      <c r="CMJ1969" s="9"/>
      <c r="CMK1969" s="9"/>
      <c r="CML1969" s="9"/>
      <c r="CMM1969" s="9"/>
      <c r="CMN1969" s="9"/>
      <c r="CMO1969" s="9"/>
      <c r="CMP1969" s="9"/>
      <c r="CMQ1969" s="9"/>
      <c r="CMR1969" s="9"/>
      <c r="CMS1969" s="9"/>
      <c r="CMT1969" s="9"/>
      <c r="CMU1969" s="9"/>
      <c r="CMV1969" s="9"/>
      <c r="CMW1969" s="9"/>
      <c r="CMX1969" s="9"/>
      <c r="CMY1969" s="9"/>
      <c r="CMZ1969" s="9"/>
      <c r="CNA1969" s="9"/>
      <c r="CNB1969" s="9"/>
      <c r="CNC1969" s="9"/>
      <c r="CND1969" s="9"/>
      <c r="CNE1969" s="9"/>
      <c r="CNF1969" s="9"/>
      <c r="CNG1969" s="9"/>
      <c r="CNH1969" s="9"/>
      <c r="CNI1969" s="9"/>
      <c r="CNJ1969" s="9"/>
      <c r="CNK1969" s="9"/>
      <c r="CNL1969" s="9"/>
      <c r="CNM1969" s="9"/>
      <c r="CNN1969" s="9"/>
      <c r="CNO1969" s="9"/>
      <c r="CNP1969" s="9"/>
      <c r="CNQ1969" s="9"/>
      <c r="CNR1969" s="9"/>
      <c r="CNS1969" s="9"/>
      <c r="CNT1969" s="9"/>
      <c r="CNU1969" s="9"/>
      <c r="CNV1969" s="9"/>
      <c r="CNW1969" s="9"/>
      <c r="CNX1969" s="9"/>
      <c r="CNY1969" s="9"/>
      <c r="CNZ1969" s="9"/>
      <c r="COA1969" s="9"/>
      <c r="COB1969" s="9"/>
      <c r="COC1969" s="9"/>
      <c r="COD1969" s="9"/>
      <c r="COE1969" s="9"/>
      <c r="COF1969" s="9"/>
      <c r="COG1969" s="9"/>
      <c r="COH1969" s="9"/>
      <c r="COI1969" s="9"/>
      <c r="COJ1969" s="9"/>
      <c r="COK1969" s="9"/>
      <c r="COL1969" s="9"/>
      <c r="COM1969" s="9"/>
      <c r="CON1969" s="9"/>
      <c r="COO1969" s="9"/>
      <c r="COP1969" s="9"/>
      <c r="COQ1969" s="9"/>
      <c r="COR1969" s="9"/>
      <c r="COS1969" s="9"/>
      <c r="COT1969" s="9"/>
      <c r="COU1969" s="9"/>
      <c r="COV1969" s="9"/>
      <c r="COW1969" s="9"/>
      <c r="COX1969" s="9"/>
      <c r="COY1969" s="9"/>
      <c r="COZ1969" s="9"/>
      <c r="CPA1969" s="9"/>
      <c r="CPB1969" s="9"/>
      <c r="CPC1969" s="9"/>
      <c r="CPD1969" s="9"/>
      <c r="CPE1969" s="9"/>
      <c r="CPF1969" s="9"/>
      <c r="CPG1969" s="9"/>
      <c r="CPH1969" s="9"/>
      <c r="CPI1969" s="9"/>
      <c r="CPJ1969" s="9"/>
      <c r="CPK1969" s="9"/>
      <c r="CPL1969" s="9"/>
      <c r="CPM1969" s="9"/>
      <c r="CPN1969" s="9"/>
      <c r="CPO1969" s="9"/>
      <c r="CPP1969" s="9"/>
      <c r="CPQ1969" s="9"/>
      <c r="CPR1969" s="9"/>
      <c r="CPS1969" s="9"/>
      <c r="CPT1969" s="9"/>
      <c r="CPU1969" s="9"/>
      <c r="CPV1969" s="9"/>
      <c r="CPW1969" s="9"/>
      <c r="CPX1969" s="9"/>
      <c r="CPY1969" s="9"/>
      <c r="CPZ1969" s="9"/>
      <c r="CQA1969" s="9"/>
      <c r="CQB1969" s="9"/>
      <c r="CQC1969" s="9"/>
      <c r="CQD1969" s="9"/>
      <c r="CQE1969" s="9"/>
      <c r="CQF1969" s="9"/>
      <c r="CQG1969" s="9"/>
      <c r="CQH1969" s="9"/>
      <c r="CQI1969" s="9"/>
      <c r="CQJ1969" s="9"/>
      <c r="CQK1969" s="9"/>
      <c r="CQL1969" s="9"/>
      <c r="CQM1969" s="9"/>
      <c r="CQN1969" s="9"/>
      <c r="CQO1969" s="9"/>
      <c r="CQP1969" s="9"/>
      <c r="CQQ1969" s="9"/>
      <c r="CQR1969" s="9"/>
      <c r="CQS1969" s="9"/>
      <c r="CQT1969" s="9"/>
      <c r="CQU1969" s="9"/>
      <c r="CQV1969" s="9"/>
      <c r="CQW1969" s="9"/>
      <c r="CQX1969" s="9"/>
      <c r="CQY1969" s="9"/>
      <c r="CQZ1969" s="9"/>
      <c r="CRA1969" s="9"/>
      <c r="CRB1969" s="9"/>
      <c r="CRC1969" s="9"/>
      <c r="CRD1969" s="9"/>
      <c r="CRE1969" s="9"/>
      <c r="CRF1969" s="9"/>
      <c r="CRG1969" s="9"/>
      <c r="CRH1969" s="9"/>
      <c r="CRI1969" s="9"/>
      <c r="CRJ1969" s="9"/>
      <c r="CRK1969" s="9"/>
      <c r="CRL1969" s="9"/>
      <c r="CRM1969" s="9"/>
      <c r="CRN1969" s="9"/>
      <c r="CRO1969" s="9"/>
      <c r="CRP1969" s="9"/>
      <c r="CRQ1969" s="9"/>
      <c r="CRR1969" s="9"/>
      <c r="CRS1969" s="9"/>
      <c r="CRT1969" s="9"/>
      <c r="CRU1969" s="9"/>
      <c r="CRV1969" s="9"/>
      <c r="CRW1969" s="9"/>
      <c r="CRX1969" s="9"/>
      <c r="CRY1969" s="9"/>
      <c r="CRZ1969" s="9"/>
      <c r="CSA1969" s="9"/>
      <c r="CSB1969" s="9"/>
      <c r="CSC1969" s="9"/>
      <c r="CSD1969" s="9"/>
      <c r="CSE1969" s="9"/>
      <c r="CSF1969" s="9"/>
      <c r="CSG1969" s="9"/>
      <c r="CSH1969" s="9"/>
      <c r="CSI1969" s="9"/>
      <c r="CSJ1969" s="9"/>
      <c r="CSK1969" s="9"/>
      <c r="CSL1969" s="9"/>
      <c r="CSM1969" s="9"/>
      <c r="CSN1969" s="9"/>
      <c r="CSO1969" s="9"/>
      <c r="CSP1969" s="9"/>
      <c r="CSQ1969" s="9"/>
      <c r="CSR1969" s="9"/>
      <c r="CSS1969" s="9"/>
      <c r="CST1969" s="9"/>
      <c r="CSU1969" s="9"/>
      <c r="CSV1969" s="9"/>
      <c r="CSW1969" s="9"/>
      <c r="CSX1969" s="9"/>
      <c r="CSY1969" s="9"/>
      <c r="CSZ1969" s="9"/>
      <c r="CTA1969" s="9"/>
      <c r="CTB1969" s="9"/>
      <c r="CTC1969" s="9"/>
      <c r="CTD1969" s="9"/>
      <c r="CTE1969" s="9"/>
      <c r="CTF1969" s="9"/>
      <c r="CTG1969" s="9"/>
      <c r="CTH1969" s="9"/>
      <c r="CTI1969" s="9"/>
      <c r="CTJ1969" s="9"/>
      <c r="CTK1969" s="9"/>
      <c r="CTL1969" s="9"/>
      <c r="CTM1969" s="9"/>
      <c r="CTN1969" s="9"/>
      <c r="CTO1969" s="9"/>
      <c r="CTP1969" s="9"/>
      <c r="CTQ1969" s="9"/>
      <c r="CTR1969" s="9"/>
      <c r="CTS1969" s="9"/>
      <c r="CTT1969" s="9"/>
      <c r="CTU1969" s="9"/>
      <c r="CTV1969" s="9"/>
      <c r="CTW1969" s="9"/>
      <c r="CTX1969" s="9"/>
      <c r="CTY1969" s="9"/>
      <c r="CTZ1969" s="9"/>
      <c r="CUA1969" s="9"/>
      <c r="CUB1969" s="9"/>
      <c r="CUC1969" s="9"/>
      <c r="CUD1969" s="9"/>
      <c r="CUE1969" s="9"/>
      <c r="CUF1969" s="9"/>
      <c r="CUG1969" s="9"/>
      <c r="CUH1969" s="9"/>
      <c r="CUI1969" s="9"/>
      <c r="CUJ1969" s="9"/>
      <c r="CUK1969" s="9"/>
      <c r="CUL1969" s="9"/>
      <c r="CUM1969" s="9"/>
      <c r="CUN1969" s="9"/>
      <c r="CUO1969" s="9"/>
      <c r="CUP1969" s="9"/>
      <c r="CUQ1969" s="9"/>
      <c r="CUR1969" s="9"/>
      <c r="CUS1969" s="9"/>
      <c r="CUT1969" s="9"/>
      <c r="CUU1969" s="9"/>
      <c r="CUV1969" s="9"/>
      <c r="CUW1969" s="9"/>
      <c r="CUX1969" s="9"/>
      <c r="CUY1969" s="9"/>
      <c r="CUZ1969" s="9"/>
      <c r="CVA1969" s="9"/>
      <c r="CVB1969" s="9"/>
      <c r="CVC1969" s="9"/>
      <c r="CVD1969" s="9"/>
      <c r="CVE1969" s="9"/>
      <c r="CVF1969" s="9"/>
      <c r="CVG1969" s="9"/>
      <c r="CVH1969" s="9"/>
      <c r="CVI1969" s="9"/>
      <c r="CVJ1969" s="9"/>
      <c r="CVK1969" s="9"/>
      <c r="CVL1969" s="9"/>
      <c r="CVM1969" s="9"/>
      <c r="CVN1969" s="9"/>
      <c r="CVO1969" s="9"/>
      <c r="CVP1969" s="9"/>
      <c r="CVQ1969" s="9"/>
      <c r="CVR1969" s="9"/>
      <c r="CVS1969" s="9"/>
      <c r="CVT1969" s="9"/>
      <c r="CVU1969" s="9"/>
      <c r="CVV1969" s="9"/>
      <c r="CVW1969" s="9"/>
      <c r="CVX1969" s="9"/>
      <c r="CVY1969" s="9"/>
      <c r="CVZ1969" s="9"/>
      <c r="CWA1969" s="9"/>
      <c r="CWB1969" s="9"/>
      <c r="CWC1969" s="9"/>
      <c r="CWD1969" s="9"/>
      <c r="CWE1969" s="9"/>
      <c r="CWF1969" s="9"/>
      <c r="CWG1969" s="9"/>
      <c r="CWH1969" s="9"/>
      <c r="CWI1969" s="9"/>
      <c r="CWJ1969" s="9"/>
      <c r="CWK1969" s="9"/>
      <c r="CWL1969" s="9"/>
      <c r="CWM1969" s="9"/>
      <c r="CWN1969" s="9"/>
      <c r="CWO1969" s="9"/>
      <c r="CWP1969" s="9"/>
      <c r="CWQ1969" s="9"/>
      <c r="CWR1969" s="9"/>
      <c r="CWS1969" s="9"/>
      <c r="CWT1969" s="9"/>
      <c r="CWU1969" s="9"/>
      <c r="CWV1969" s="9"/>
      <c r="CWW1969" s="9"/>
      <c r="CWX1969" s="9"/>
      <c r="CWY1969" s="9"/>
      <c r="CWZ1969" s="9"/>
      <c r="CXA1969" s="9"/>
      <c r="CXB1969" s="9"/>
      <c r="CXC1969" s="9"/>
      <c r="CXD1969" s="9"/>
      <c r="CXE1969" s="9"/>
      <c r="CXF1969" s="9"/>
      <c r="CXG1969" s="9"/>
      <c r="CXH1969" s="9"/>
      <c r="CXI1969" s="9"/>
      <c r="CXJ1969" s="9"/>
      <c r="CXK1969" s="9"/>
      <c r="CXL1969" s="9"/>
      <c r="CXM1969" s="9"/>
      <c r="CXN1969" s="9"/>
      <c r="CXO1969" s="9"/>
      <c r="CXP1969" s="9"/>
      <c r="CXQ1969" s="9"/>
      <c r="CXR1969" s="9"/>
      <c r="CXS1969" s="9"/>
      <c r="CXT1969" s="9"/>
      <c r="CXU1969" s="9"/>
      <c r="CXV1969" s="9"/>
      <c r="CXW1969" s="9"/>
      <c r="CXX1969" s="9"/>
      <c r="CXY1969" s="9"/>
      <c r="CXZ1969" s="9"/>
      <c r="CYA1969" s="9"/>
      <c r="CYB1969" s="9"/>
      <c r="CYC1969" s="9"/>
      <c r="CYD1969" s="9"/>
      <c r="CYE1969" s="9"/>
      <c r="CYF1969" s="9"/>
      <c r="CYG1969" s="9"/>
      <c r="CYH1969" s="9"/>
      <c r="CYI1969" s="9"/>
      <c r="CYJ1969" s="9"/>
      <c r="CYK1969" s="9"/>
      <c r="CYL1969" s="9"/>
      <c r="CYM1969" s="9"/>
      <c r="CYN1969" s="9"/>
      <c r="CYO1969" s="9"/>
      <c r="CYP1969" s="9"/>
      <c r="CYQ1969" s="9"/>
      <c r="CYR1969" s="9"/>
      <c r="CYS1969" s="9"/>
      <c r="CYT1969" s="9"/>
      <c r="CYU1969" s="9"/>
      <c r="CYV1969" s="9"/>
      <c r="CYW1969" s="9"/>
      <c r="CYX1969" s="9"/>
      <c r="CYY1969" s="9"/>
      <c r="CYZ1969" s="9"/>
      <c r="CZA1969" s="9"/>
      <c r="CZB1969" s="9"/>
      <c r="CZC1969" s="9"/>
      <c r="CZD1969" s="9"/>
      <c r="CZE1969" s="9"/>
      <c r="CZF1969" s="9"/>
      <c r="CZG1969" s="9"/>
      <c r="CZH1969" s="9"/>
      <c r="CZI1969" s="9"/>
      <c r="CZJ1969" s="9"/>
      <c r="CZK1969" s="9"/>
      <c r="CZL1969" s="9"/>
      <c r="CZM1969" s="9"/>
      <c r="CZN1969" s="9"/>
      <c r="CZO1969" s="9"/>
      <c r="CZP1969" s="9"/>
      <c r="CZQ1969" s="9"/>
      <c r="CZR1969" s="9"/>
      <c r="CZS1969" s="9"/>
      <c r="CZT1969" s="9"/>
      <c r="CZU1969" s="9"/>
      <c r="CZV1969" s="9"/>
      <c r="CZW1969" s="9"/>
      <c r="CZX1969" s="9"/>
      <c r="CZY1969" s="9"/>
      <c r="CZZ1969" s="9"/>
      <c r="DAA1969" s="9"/>
      <c r="DAB1969" s="9"/>
      <c r="DAC1969" s="9"/>
      <c r="DAD1969" s="9"/>
      <c r="DAE1969" s="9"/>
      <c r="DAF1969" s="9"/>
      <c r="DAG1969" s="9"/>
      <c r="DAH1969" s="9"/>
      <c r="DAI1969" s="9"/>
      <c r="DAJ1969" s="9"/>
      <c r="DAK1969" s="9"/>
      <c r="DAL1969" s="9"/>
      <c r="DAM1969" s="9"/>
      <c r="DAN1969" s="9"/>
      <c r="DAO1969" s="9"/>
      <c r="DAP1969" s="9"/>
      <c r="DAQ1969" s="9"/>
      <c r="DAR1969" s="9"/>
      <c r="DAS1969" s="9"/>
      <c r="DAT1969" s="9"/>
      <c r="DAU1969" s="9"/>
      <c r="DAV1969" s="9"/>
      <c r="DAW1969" s="9"/>
      <c r="DAX1969" s="9"/>
      <c r="DAY1969" s="9"/>
      <c r="DAZ1969" s="9"/>
      <c r="DBA1969" s="9"/>
      <c r="DBB1969" s="9"/>
      <c r="DBC1969" s="9"/>
      <c r="DBD1969" s="9"/>
      <c r="DBE1969" s="9"/>
      <c r="DBF1969" s="9"/>
      <c r="DBG1969" s="9"/>
      <c r="DBH1969" s="9"/>
      <c r="DBI1969" s="9"/>
      <c r="DBJ1969" s="9"/>
      <c r="DBK1969" s="9"/>
      <c r="DBL1969" s="9"/>
      <c r="DBM1969" s="9"/>
      <c r="DBN1969" s="9"/>
      <c r="DBO1969" s="9"/>
      <c r="DBP1969" s="9"/>
      <c r="DBQ1969" s="9"/>
      <c r="DBR1969" s="9"/>
      <c r="DBS1969" s="9"/>
      <c r="DBT1969" s="9"/>
      <c r="DBU1969" s="9"/>
      <c r="DBV1969" s="9"/>
      <c r="DBW1969" s="9"/>
      <c r="DBX1969" s="9"/>
      <c r="DBY1969" s="9"/>
      <c r="DBZ1969" s="9"/>
      <c r="DCA1969" s="9"/>
      <c r="DCB1969" s="9"/>
      <c r="DCC1969" s="9"/>
      <c r="DCD1969" s="9"/>
      <c r="DCE1969" s="9"/>
      <c r="DCF1969" s="9"/>
      <c r="DCG1969" s="9"/>
      <c r="DCH1969" s="9"/>
      <c r="DCI1969" s="9"/>
      <c r="DCJ1969" s="9"/>
      <c r="DCK1969" s="9"/>
      <c r="DCL1969" s="9"/>
      <c r="DCM1969" s="9"/>
      <c r="DCN1969" s="9"/>
      <c r="DCO1969" s="9"/>
      <c r="DCP1969" s="9"/>
      <c r="DCQ1969" s="9"/>
      <c r="DCR1969" s="9"/>
      <c r="DCS1969" s="9"/>
      <c r="DCT1969" s="9"/>
      <c r="DCU1969" s="9"/>
      <c r="DCV1969" s="9"/>
      <c r="DCW1969" s="9"/>
      <c r="DCX1969" s="9"/>
      <c r="DCY1969" s="9"/>
      <c r="DCZ1969" s="9"/>
      <c r="DDA1969" s="9"/>
      <c r="DDB1969" s="9"/>
      <c r="DDC1969" s="9"/>
      <c r="DDD1969" s="9"/>
      <c r="DDE1969" s="9"/>
      <c r="DDF1969" s="9"/>
      <c r="DDG1969" s="9"/>
      <c r="DDH1969" s="9"/>
      <c r="DDI1969" s="9"/>
      <c r="DDJ1969" s="9"/>
      <c r="DDK1969" s="9"/>
      <c r="DDL1969" s="9"/>
      <c r="DDM1969" s="9"/>
      <c r="DDN1969" s="9"/>
      <c r="DDO1969" s="9"/>
      <c r="DDP1969" s="9"/>
      <c r="DDQ1969" s="9"/>
      <c r="DDR1969" s="9"/>
      <c r="DDS1969" s="9"/>
      <c r="DDT1969" s="9"/>
      <c r="DDU1969" s="9"/>
      <c r="DDV1969" s="9"/>
      <c r="DDW1969" s="9"/>
      <c r="DDX1969" s="9"/>
      <c r="DDY1969" s="9"/>
      <c r="DDZ1969" s="9"/>
      <c r="DEA1969" s="9"/>
      <c r="DEB1969" s="9"/>
      <c r="DEC1969" s="9"/>
      <c r="DED1969" s="9"/>
      <c r="DEE1969" s="9"/>
      <c r="DEF1969" s="9"/>
      <c r="DEG1969" s="9"/>
      <c r="DEH1969" s="9"/>
      <c r="DEI1969" s="9"/>
      <c r="DEJ1969" s="9"/>
      <c r="DEK1969" s="9"/>
      <c r="DEL1969" s="9"/>
      <c r="DEM1969" s="9"/>
      <c r="DEN1969" s="9"/>
      <c r="DEO1969" s="9"/>
      <c r="DEP1969" s="9"/>
      <c r="DEQ1969" s="9"/>
      <c r="DER1969" s="9"/>
      <c r="DES1969" s="9"/>
      <c r="DET1969" s="9"/>
      <c r="DEU1969" s="9"/>
      <c r="DEV1969" s="9"/>
      <c r="DEW1969" s="9"/>
      <c r="DEX1969" s="9"/>
      <c r="DEY1969" s="9"/>
      <c r="DEZ1969" s="9"/>
      <c r="DFA1969" s="9"/>
      <c r="DFB1969" s="9"/>
      <c r="DFC1969" s="9"/>
      <c r="DFD1969" s="9"/>
      <c r="DFE1969" s="9"/>
      <c r="DFF1969" s="9"/>
      <c r="DFG1969" s="9"/>
      <c r="DFH1969" s="9"/>
      <c r="DFI1969" s="9"/>
      <c r="DFJ1969" s="9"/>
      <c r="DFK1969" s="9"/>
      <c r="DFL1969" s="9"/>
      <c r="DFM1969" s="9"/>
      <c r="DFN1969" s="9"/>
      <c r="DFO1969" s="9"/>
      <c r="DFP1969" s="9"/>
      <c r="DFQ1969" s="9"/>
      <c r="DFR1969" s="9"/>
      <c r="DFS1969" s="9"/>
      <c r="DFT1969" s="9"/>
      <c r="DFU1969" s="9"/>
      <c r="DFV1969" s="9"/>
      <c r="DFW1969" s="9"/>
      <c r="DFX1969" s="9"/>
      <c r="DFY1969" s="9"/>
      <c r="DFZ1969" s="9"/>
      <c r="DGA1969" s="9"/>
      <c r="DGB1969" s="9"/>
      <c r="DGC1969" s="9"/>
      <c r="DGD1969" s="9"/>
      <c r="DGE1969" s="9"/>
      <c r="DGF1969" s="9"/>
      <c r="DGG1969" s="9"/>
      <c r="DGH1969" s="9"/>
      <c r="DGI1969" s="9"/>
      <c r="DGJ1969" s="9"/>
      <c r="DGK1969" s="9"/>
      <c r="DGL1969" s="9"/>
      <c r="DGM1969" s="9"/>
      <c r="DGN1969" s="9"/>
      <c r="DGO1969" s="9"/>
      <c r="DGP1969" s="9"/>
      <c r="DGQ1969" s="9"/>
      <c r="DGR1969" s="9"/>
      <c r="DGS1969" s="9"/>
      <c r="DGT1969" s="9"/>
      <c r="DGU1969" s="9"/>
      <c r="DGV1969" s="9"/>
      <c r="DGW1969" s="9"/>
      <c r="DGX1969" s="9"/>
      <c r="DGY1969" s="9"/>
      <c r="DGZ1969" s="9"/>
      <c r="DHA1969" s="9"/>
      <c r="DHB1969" s="9"/>
      <c r="DHC1969" s="9"/>
      <c r="DHD1969" s="9"/>
      <c r="DHE1969" s="9"/>
      <c r="DHF1969" s="9"/>
      <c r="DHG1969" s="9"/>
      <c r="DHH1969" s="9"/>
      <c r="DHI1969" s="9"/>
      <c r="DHJ1969" s="9"/>
      <c r="DHK1969" s="9"/>
      <c r="DHL1969" s="9"/>
      <c r="DHM1969" s="9"/>
      <c r="DHN1969" s="9"/>
      <c r="DHO1969" s="9"/>
      <c r="DHP1969" s="9"/>
      <c r="DHQ1969" s="9"/>
      <c r="DHR1969" s="9"/>
      <c r="DHS1969" s="9"/>
      <c r="DHT1969" s="9"/>
      <c r="DHU1969" s="9"/>
      <c r="DHV1969" s="9"/>
      <c r="DHW1969" s="9"/>
      <c r="DHX1969" s="9"/>
      <c r="DHY1969" s="9"/>
      <c r="DHZ1969" s="9"/>
      <c r="DIA1969" s="9"/>
      <c r="DIB1969" s="9"/>
      <c r="DIC1969" s="9"/>
      <c r="DID1969" s="9"/>
      <c r="DIE1969" s="9"/>
      <c r="DIF1969" s="9"/>
      <c r="DIG1969" s="9"/>
      <c r="DIH1969" s="9"/>
      <c r="DII1969" s="9"/>
      <c r="DIJ1969" s="9"/>
      <c r="DIK1969" s="9"/>
      <c r="DIL1969" s="9"/>
      <c r="DIM1969" s="9"/>
      <c r="DIN1969" s="9"/>
      <c r="DIO1969" s="9"/>
      <c r="DIP1969" s="9"/>
      <c r="DIQ1969" s="9"/>
      <c r="DIR1969" s="9"/>
      <c r="DIS1969" s="9"/>
      <c r="DIT1969" s="9"/>
      <c r="DIU1969" s="9"/>
      <c r="DIV1969" s="9"/>
      <c r="DIW1969" s="9"/>
      <c r="DIX1969" s="9"/>
      <c r="DIY1969" s="9"/>
      <c r="DIZ1969" s="9"/>
      <c r="DJA1969" s="9"/>
      <c r="DJB1969" s="9"/>
      <c r="DJC1969" s="9"/>
      <c r="DJD1969" s="9"/>
      <c r="DJE1969" s="9"/>
      <c r="DJF1969" s="9"/>
      <c r="DJG1969" s="9"/>
      <c r="DJH1969" s="9"/>
      <c r="DJI1969" s="9"/>
      <c r="DJJ1969" s="9"/>
      <c r="DJK1969" s="9"/>
      <c r="DJL1969" s="9"/>
      <c r="DJM1969" s="9"/>
      <c r="DJN1969" s="9"/>
      <c r="DJO1969" s="9"/>
      <c r="DJP1969" s="9"/>
      <c r="DJQ1969" s="9"/>
      <c r="DJR1969" s="9"/>
      <c r="DJS1969" s="9"/>
      <c r="DJT1969" s="9"/>
      <c r="DJU1969" s="9"/>
      <c r="DJV1969" s="9"/>
      <c r="DJW1969" s="9"/>
      <c r="DJX1969" s="9"/>
      <c r="DJY1969" s="9"/>
      <c r="DJZ1969" s="9"/>
      <c r="DKA1969" s="9"/>
      <c r="DKB1969" s="9"/>
      <c r="DKC1969" s="9"/>
      <c r="DKD1969" s="9"/>
      <c r="DKE1969" s="9"/>
      <c r="DKF1969" s="9"/>
      <c r="DKG1969" s="9"/>
      <c r="DKH1969" s="9"/>
      <c r="DKI1969" s="9"/>
      <c r="DKJ1969" s="9"/>
      <c r="DKK1969" s="9"/>
      <c r="DKL1969" s="9"/>
      <c r="DKM1969" s="9"/>
      <c r="DKN1969" s="9"/>
      <c r="DKO1969" s="9"/>
      <c r="DKP1969" s="9"/>
      <c r="DKQ1969" s="9"/>
      <c r="DKR1969" s="9"/>
      <c r="DKS1969" s="9"/>
      <c r="DKT1969" s="9"/>
      <c r="DKU1969" s="9"/>
      <c r="DKV1969" s="9"/>
      <c r="DKW1969" s="9"/>
      <c r="DKX1969" s="9"/>
      <c r="DKY1969" s="9"/>
      <c r="DKZ1969" s="9"/>
      <c r="DLA1969" s="9"/>
      <c r="DLB1969" s="9"/>
      <c r="DLC1969" s="9"/>
      <c r="DLD1969" s="9"/>
      <c r="DLE1969" s="9"/>
      <c r="DLF1969" s="9"/>
      <c r="DLG1969" s="9"/>
      <c r="DLH1969" s="9"/>
      <c r="DLI1969" s="9"/>
      <c r="DLJ1969" s="9"/>
      <c r="DLK1969" s="9"/>
      <c r="DLL1969" s="9"/>
      <c r="DLM1969" s="9"/>
      <c r="DLN1969" s="9"/>
      <c r="DLO1969" s="9"/>
      <c r="DLP1969" s="9"/>
      <c r="DLQ1969" s="9"/>
      <c r="DLR1969" s="9"/>
      <c r="DLS1969" s="9"/>
      <c r="DLT1969" s="9"/>
      <c r="DLU1969" s="9"/>
      <c r="DLV1969" s="9"/>
      <c r="DLW1969" s="9"/>
      <c r="DLX1969" s="9"/>
      <c r="DLY1969" s="9"/>
      <c r="DLZ1969" s="9"/>
      <c r="DMA1969" s="9"/>
      <c r="DMB1969" s="9"/>
      <c r="DMC1969" s="9"/>
      <c r="DMD1969" s="9"/>
      <c r="DME1969" s="9"/>
      <c r="DMF1969" s="9"/>
      <c r="DMG1969" s="9"/>
      <c r="DMH1969" s="9"/>
      <c r="DMI1969" s="9"/>
      <c r="DMJ1969" s="9"/>
      <c r="DMK1969" s="9"/>
      <c r="DML1969" s="9"/>
      <c r="DMM1969" s="9"/>
      <c r="DMN1969" s="9"/>
      <c r="DMO1969" s="9"/>
      <c r="DMP1969" s="9"/>
      <c r="DMQ1969" s="9"/>
      <c r="DMR1969" s="9"/>
      <c r="DMS1969" s="9"/>
      <c r="DMT1969" s="9"/>
      <c r="DMU1969" s="9"/>
      <c r="DMV1969" s="9"/>
      <c r="DMW1969" s="9"/>
      <c r="DMX1969" s="9"/>
      <c r="DMY1969" s="9"/>
      <c r="DMZ1969" s="9"/>
      <c r="DNA1969" s="9"/>
      <c r="DNB1969" s="9"/>
      <c r="DNC1969" s="9"/>
      <c r="DND1969" s="9"/>
      <c r="DNE1969" s="9"/>
      <c r="DNF1969" s="9"/>
      <c r="DNG1969" s="9"/>
      <c r="DNH1969" s="9"/>
      <c r="DNI1969" s="9"/>
      <c r="DNJ1969" s="9"/>
      <c r="DNK1969" s="9"/>
      <c r="DNL1969" s="9"/>
      <c r="DNM1969" s="9"/>
      <c r="DNN1969" s="9"/>
      <c r="DNO1969" s="9"/>
      <c r="DNP1969" s="9"/>
      <c r="DNQ1969" s="9"/>
      <c r="DNR1969" s="9"/>
      <c r="DNS1969" s="9"/>
      <c r="DNT1969" s="9"/>
      <c r="DNU1969" s="9"/>
      <c r="DNV1969" s="9"/>
      <c r="DNW1969" s="9"/>
      <c r="DNX1969" s="9"/>
      <c r="DNY1969" s="9"/>
      <c r="DNZ1969" s="9"/>
      <c r="DOA1969" s="9"/>
      <c r="DOB1969" s="9"/>
      <c r="DOC1969" s="9"/>
      <c r="DOD1969" s="9"/>
      <c r="DOE1969" s="9"/>
      <c r="DOF1969" s="9"/>
      <c r="DOG1969" s="9"/>
      <c r="DOH1969" s="9"/>
      <c r="DOI1969" s="9"/>
      <c r="DOJ1969" s="9"/>
      <c r="DOK1969" s="9"/>
      <c r="DOL1969" s="9"/>
      <c r="DOM1969" s="9"/>
      <c r="DON1969" s="9"/>
      <c r="DOO1969" s="9"/>
      <c r="DOP1969" s="9"/>
      <c r="DOQ1969" s="9"/>
      <c r="DOR1969" s="9"/>
      <c r="DOS1969" s="9"/>
      <c r="DOT1969" s="9"/>
      <c r="DOU1969" s="9"/>
      <c r="DOV1969" s="9"/>
      <c r="DOW1969" s="9"/>
      <c r="DOX1969" s="9"/>
      <c r="DOY1969" s="9"/>
      <c r="DOZ1969" s="9"/>
      <c r="DPA1969" s="9"/>
      <c r="DPB1969" s="9"/>
      <c r="DPC1969" s="9"/>
      <c r="DPD1969" s="9"/>
      <c r="DPE1969" s="9"/>
      <c r="DPF1969" s="9"/>
      <c r="DPG1969" s="9"/>
      <c r="DPH1969" s="9"/>
      <c r="DPI1969" s="9"/>
      <c r="DPJ1969" s="9"/>
      <c r="DPK1969" s="9"/>
      <c r="DPL1969" s="9"/>
      <c r="DPM1969" s="9"/>
      <c r="DPN1969" s="9"/>
      <c r="DPO1969" s="9"/>
      <c r="DPP1969" s="9"/>
      <c r="DPQ1969" s="9"/>
      <c r="DPR1969" s="9"/>
      <c r="DPS1969" s="9"/>
      <c r="DPT1969" s="9"/>
      <c r="DPU1969" s="9"/>
      <c r="DPV1969" s="9"/>
      <c r="DPW1969" s="9"/>
      <c r="DPX1969" s="9"/>
      <c r="DPY1969" s="9"/>
      <c r="DPZ1969" s="9"/>
      <c r="DQA1969" s="9"/>
      <c r="DQB1969" s="9"/>
      <c r="DQC1969" s="9"/>
      <c r="DQD1969" s="9"/>
      <c r="DQE1969" s="9"/>
      <c r="DQF1969" s="9"/>
      <c r="DQG1969" s="9"/>
      <c r="DQH1969" s="9"/>
      <c r="DQI1969" s="9"/>
      <c r="DQJ1969" s="9"/>
      <c r="DQK1969" s="9"/>
      <c r="DQL1969" s="9"/>
      <c r="DQM1969" s="9"/>
      <c r="DQN1969" s="9"/>
      <c r="DQO1969" s="9"/>
      <c r="DQP1969" s="9"/>
      <c r="DQQ1969" s="9"/>
      <c r="DQR1969" s="9"/>
      <c r="DQS1969" s="9"/>
      <c r="DQT1969" s="9"/>
      <c r="DQU1969" s="9"/>
      <c r="DQV1969" s="9"/>
      <c r="DQW1969" s="9"/>
      <c r="DQX1969" s="9"/>
      <c r="DQY1969" s="9"/>
      <c r="DQZ1969" s="9"/>
      <c r="DRA1969" s="9"/>
      <c r="DRB1969" s="9"/>
      <c r="DRC1969" s="9"/>
      <c r="DRD1969" s="9"/>
      <c r="DRE1969" s="9"/>
      <c r="DRF1969" s="9"/>
      <c r="DRG1969" s="9"/>
      <c r="DRH1969" s="9"/>
      <c r="DRI1969" s="9"/>
      <c r="DRJ1969" s="9"/>
      <c r="DRK1969" s="9"/>
      <c r="DRL1969" s="9"/>
      <c r="DRM1969" s="9"/>
      <c r="DRN1969" s="9"/>
      <c r="DRO1969" s="9"/>
      <c r="DRP1969" s="9"/>
      <c r="DRQ1969" s="9"/>
      <c r="DRR1969" s="9"/>
      <c r="DRS1969" s="9"/>
      <c r="DRT1969" s="9"/>
      <c r="DRU1969" s="9"/>
      <c r="DRV1969" s="9"/>
      <c r="DRW1969" s="9"/>
      <c r="DRX1969" s="9"/>
      <c r="DRY1969" s="9"/>
      <c r="DRZ1969" s="9"/>
      <c r="DSA1969" s="9"/>
      <c r="DSB1969" s="9"/>
      <c r="DSC1969" s="9"/>
      <c r="DSD1969" s="9"/>
      <c r="DSE1969" s="9"/>
      <c r="DSF1969" s="9"/>
      <c r="DSG1969" s="9"/>
      <c r="DSH1969" s="9"/>
      <c r="DSI1969" s="9"/>
      <c r="DSJ1969" s="9"/>
      <c r="DSK1969" s="9"/>
      <c r="DSL1969" s="9"/>
      <c r="DSM1969" s="9"/>
      <c r="DSN1969" s="9"/>
      <c r="DSO1969" s="9"/>
      <c r="DSP1969" s="9"/>
      <c r="DSQ1969" s="9"/>
      <c r="DSR1969" s="9"/>
      <c r="DSS1969" s="9"/>
      <c r="DST1969" s="9"/>
      <c r="DSU1969" s="9"/>
      <c r="DSV1969" s="9"/>
      <c r="DSW1969" s="9"/>
      <c r="DSX1969" s="9"/>
      <c r="DSY1969" s="9"/>
      <c r="DSZ1969" s="9"/>
      <c r="DTA1969" s="9"/>
      <c r="DTB1969" s="9"/>
      <c r="DTC1969" s="9"/>
      <c r="DTD1969" s="9"/>
      <c r="DTE1969" s="9"/>
      <c r="DTF1969" s="9"/>
      <c r="DTG1969" s="9"/>
      <c r="DTH1969" s="9"/>
      <c r="DTI1969" s="9"/>
      <c r="DTJ1969" s="9"/>
      <c r="DTK1969" s="9"/>
      <c r="DTL1969" s="9"/>
      <c r="DTM1969" s="9"/>
      <c r="DTN1969" s="9"/>
      <c r="DTO1969" s="9"/>
      <c r="DTP1969" s="9"/>
      <c r="DTQ1969" s="9"/>
      <c r="DTR1969" s="9"/>
      <c r="DTS1969" s="9"/>
      <c r="DTT1969" s="9"/>
      <c r="DTU1969" s="9"/>
      <c r="DTV1969" s="9"/>
      <c r="DTW1969" s="9"/>
      <c r="DTX1969" s="9"/>
      <c r="DTY1969" s="9"/>
      <c r="DTZ1969" s="9"/>
      <c r="DUA1969" s="9"/>
      <c r="DUB1969" s="9"/>
      <c r="DUC1969" s="9"/>
      <c r="DUD1969" s="9"/>
      <c r="DUE1969" s="9"/>
      <c r="DUF1969" s="9"/>
      <c r="DUG1969" s="9"/>
      <c r="DUH1969" s="9"/>
      <c r="DUI1969" s="9"/>
      <c r="DUJ1969" s="9"/>
      <c r="DUK1969" s="9"/>
      <c r="DUL1969" s="9"/>
      <c r="DUM1969" s="9"/>
      <c r="DUN1969" s="9"/>
      <c r="DUO1969" s="9"/>
      <c r="DUP1969" s="9"/>
      <c r="DUQ1969" s="9"/>
      <c r="DUR1969" s="9"/>
      <c r="DUS1969" s="9"/>
      <c r="DUT1969" s="9"/>
      <c r="DUU1969" s="9"/>
      <c r="DUV1969" s="9"/>
      <c r="DUW1969" s="9"/>
      <c r="DUX1969" s="9"/>
      <c r="DUY1969" s="9"/>
      <c r="DUZ1969" s="9"/>
      <c r="DVA1969" s="9"/>
      <c r="DVB1969" s="9"/>
      <c r="DVC1969" s="9"/>
      <c r="DVD1969" s="9"/>
      <c r="DVE1969" s="9"/>
      <c r="DVF1969" s="9"/>
      <c r="DVG1969" s="9"/>
      <c r="DVH1969" s="9"/>
      <c r="DVI1969" s="9"/>
      <c r="DVJ1969" s="9"/>
      <c r="DVK1969" s="9"/>
      <c r="DVL1969" s="9"/>
      <c r="DVM1969" s="9"/>
      <c r="DVN1969" s="9"/>
      <c r="DVO1969" s="9"/>
      <c r="DVP1969" s="9"/>
      <c r="DVQ1969" s="9"/>
      <c r="DVR1969" s="9"/>
      <c r="DVS1969" s="9"/>
      <c r="DVT1969" s="9"/>
      <c r="DVU1969" s="9"/>
      <c r="DVV1969" s="9"/>
      <c r="DVW1969" s="9"/>
      <c r="DVX1969" s="9"/>
      <c r="DVY1969" s="9"/>
      <c r="DVZ1969" s="9"/>
      <c r="DWA1969" s="9"/>
      <c r="DWB1969" s="9"/>
      <c r="DWC1969" s="9"/>
      <c r="DWD1969" s="9"/>
      <c r="DWE1969" s="9"/>
      <c r="DWF1969" s="9"/>
      <c r="DWG1969" s="9"/>
      <c r="DWH1969" s="9"/>
      <c r="DWI1969" s="9"/>
      <c r="DWJ1969" s="9"/>
      <c r="DWK1969" s="9"/>
      <c r="DWL1969" s="9"/>
      <c r="DWM1969" s="9"/>
      <c r="DWN1969" s="9"/>
      <c r="DWO1969" s="9"/>
      <c r="DWP1969" s="9"/>
      <c r="DWQ1969" s="9"/>
      <c r="DWR1969" s="9"/>
      <c r="DWS1969" s="9"/>
      <c r="DWT1969" s="9"/>
      <c r="DWU1969" s="9"/>
      <c r="DWV1969" s="9"/>
      <c r="DWW1969" s="9"/>
      <c r="DWX1969" s="9"/>
      <c r="DWY1969" s="9"/>
      <c r="DWZ1969" s="9"/>
      <c r="DXA1969" s="9"/>
      <c r="DXB1969" s="9"/>
      <c r="DXC1969" s="9"/>
      <c r="DXD1969" s="9"/>
      <c r="DXE1969" s="9"/>
      <c r="DXF1969" s="9"/>
      <c r="DXG1969" s="9"/>
      <c r="DXH1969" s="9"/>
      <c r="DXI1969" s="9"/>
      <c r="DXJ1969" s="9"/>
      <c r="DXK1969" s="9"/>
      <c r="DXL1969" s="9"/>
      <c r="DXM1969" s="9"/>
      <c r="DXN1969" s="9"/>
      <c r="DXO1969" s="9"/>
      <c r="DXP1969" s="9"/>
      <c r="DXQ1969" s="9"/>
      <c r="DXR1969" s="9"/>
      <c r="DXS1969" s="9"/>
      <c r="DXT1969" s="9"/>
      <c r="DXU1969" s="9"/>
      <c r="DXV1969" s="9"/>
      <c r="DXW1969" s="9"/>
      <c r="DXX1969" s="9"/>
      <c r="DXY1969" s="9"/>
      <c r="DXZ1969" s="9"/>
      <c r="DYA1969" s="9"/>
      <c r="DYB1969" s="9"/>
      <c r="DYC1969" s="9"/>
      <c r="DYD1969" s="9"/>
      <c r="DYE1969" s="9"/>
      <c r="DYF1969" s="9"/>
      <c r="DYG1969" s="9"/>
      <c r="DYH1969" s="9"/>
      <c r="DYI1969" s="9"/>
      <c r="DYJ1969" s="9"/>
      <c r="DYK1969" s="9"/>
      <c r="DYL1969" s="9"/>
      <c r="DYM1969" s="9"/>
      <c r="DYN1969" s="9"/>
      <c r="DYO1969" s="9"/>
      <c r="DYP1969" s="9"/>
      <c r="DYQ1969" s="9"/>
      <c r="DYR1969" s="9"/>
      <c r="DYS1969" s="9"/>
      <c r="DYT1969" s="9"/>
      <c r="DYU1969" s="9"/>
      <c r="DYV1969" s="9"/>
      <c r="DYW1969" s="9"/>
      <c r="DYX1969" s="9"/>
      <c r="DYY1969" s="9"/>
      <c r="DYZ1969" s="9"/>
      <c r="DZA1969" s="9"/>
      <c r="DZB1969" s="9"/>
      <c r="DZC1969" s="9"/>
      <c r="DZD1969" s="9"/>
      <c r="DZE1969" s="9"/>
      <c r="DZF1969" s="9"/>
      <c r="DZG1969" s="9"/>
      <c r="DZH1969" s="9"/>
      <c r="DZI1969" s="9"/>
      <c r="DZJ1969" s="9"/>
      <c r="DZK1969" s="9"/>
      <c r="DZL1969" s="9"/>
      <c r="DZM1969" s="9"/>
      <c r="DZN1969" s="9"/>
      <c r="DZO1969" s="9"/>
      <c r="DZP1969" s="9"/>
      <c r="DZQ1969" s="9"/>
      <c r="DZR1969" s="9"/>
      <c r="DZS1969" s="9"/>
      <c r="DZT1969" s="9"/>
      <c r="DZU1969" s="9"/>
      <c r="DZV1969" s="9"/>
      <c r="DZW1969" s="9"/>
      <c r="DZX1969" s="9"/>
      <c r="DZY1969" s="9"/>
      <c r="DZZ1969" s="9"/>
      <c r="EAA1969" s="9"/>
      <c r="EAB1969" s="9"/>
      <c r="EAC1969" s="9"/>
      <c r="EAD1969" s="9"/>
      <c r="EAE1969" s="9"/>
      <c r="EAF1969" s="9"/>
      <c r="EAG1969" s="9"/>
      <c r="EAH1969" s="9"/>
      <c r="EAI1969" s="9"/>
      <c r="EAJ1969" s="9"/>
      <c r="EAK1969" s="9"/>
      <c r="EAL1969" s="9"/>
      <c r="EAM1969" s="9"/>
      <c r="EAN1969" s="9"/>
      <c r="EAO1969" s="9"/>
      <c r="EAP1969" s="9"/>
      <c r="EAQ1969" s="9"/>
      <c r="EAR1969" s="9"/>
      <c r="EAS1969" s="9"/>
      <c r="EAT1969" s="9"/>
      <c r="EAU1969" s="9"/>
      <c r="EAV1969" s="9"/>
      <c r="EAW1969" s="9"/>
      <c r="EAX1969" s="9"/>
      <c r="EAY1969" s="9"/>
      <c r="EAZ1969" s="9"/>
      <c r="EBA1969" s="9"/>
      <c r="EBB1969" s="9"/>
      <c r="EBC1969" s="9"/>
      <c r="EBD1969" s="9"/>
      <c r="EBE1969" s="9"/>
      <c r="EBF1969" s="9"/>
      <c r="EBG1969" s="9"/>
      <c r="EBH1969" s="9"/>
      <c r="EBI1969" s="9"/>
      <c r="EBJ1969" s="9"/>
      <c r="EBK1969" s="9"/>
      <c r="EBL1969" s="9"/>
      <c r="EBM1969" s="9"/>
      <c r="EBN1969" s="9"/>
      <c r="EBO1969" s="9"/>
      <c r="EBP1969" s="9"/>
      <c r="EBQ1969" s="9"/>
      <c r="EBR1969" s="9"/>
      <c r="EBS1969" s="9"/>
      <c r="EBT1969" s="9"/>
      <c r="EBU1969" s="9"/>
      <c r="EBV1969" s="9"/>
      <c r="EBW1969" s="9"/>
      <c r="EBX1969" s="9"/>
      <c r="EBY1969" s="9"/>
      <c r="EBZ1969" s="9"/>
      <c r="ECA1969" s="9"/>
      <c r="ECB1969" s="9"/>
      <c r="ECC1969" s="9"/>
      <c r="ECD1969" s="9"/>
      <c r="ECE1969" s="9"/>
      <c r="ECF1969" s="9"/>
      <c r="ECG1969" s="9"/>
      <c r="ECH1969" s="9"/>
      <c r="ECI1969" s="9"/>
      <c r="ECJ1969" s="9"/>
      <c r="ECK1969" s="9"/>
      <c r="ECL1969" s="9"/>
      <c r="ECM1969" s="9"/>
      <c r="ECN1969" s="9"/>
      <c r="ECO1969" s="9"/>
      <c r="ECP1969" s="9"/>
      <c r="ECQ1969" s="9"/>
      <c r="ECR1969" s="9"/>
      <c r="ECS1969" s="9"/>
      <c r="ECT1969" s="9"/>
      <c r="ECU1969" s="9"/>
      <c r="ECV1969" s="9"/>
      <c r="ECW1969" s="9"/>
      <c r="ECX1969" s="9"/>
      <c r="ECY1969" s="9"/>
      <c r="ECZ1969" s="9"/>
      <c r="EDA1969" s="9"/>
      <c r="EDB1969" s="9"/>
      <c r="EDC1969" s="9"/>
      <c r="EDD1969" s="9"/>
      <c r="EDE1969" s="9"/>
      <c r="EDF1969" s="9"/>
      <c r="EDG1969" s="9"/>
      <c r="EDH1969" s="9"/>
      <c r="EDI1969" s="9"/>
      <c r="EDJ1969" s="9"/>
      <c r="EDK1969" s="9"/>
      <c r="EDL1969" s="9"/>
      <c r="EDM1969" s="9"/>
      <c r="EDN1969" s="9"/>
      <c r="EDO1969" s="9"/>
      <c r="EDP1969" s="9"/>
      <c r="EDQ1969" s="9"/>
      <c r="EDR1969" s="9"/>
      <c r="EDS1969" s="9"/>
      <c r="EDT1969" s="9"/>
      <c r="EDU1969" s="9"/>
      <c r="EDV1969" s="9"/>
      <c r="EDW1969" s="9"/>
      <c r="EDX1969" s="9"/>
      <c r="EDY1969" s="9"/>
      <c r="EDZ1969" s="9"/>
      <c r="EEA1969" s="9"/>
      <c r="EEB1969" s="9"/>
      <c r="EEC1969" s="9"/>
      <c r="EED1969" s="9"/>
      <c r="EEE1969" s="9"/>
      <c r="EEF1969" s="9"/>
      <c r="EEG1969" s="9"/>
      <c r="EEH1969" s="9"/>
      <c r="EEI1969" s="9"/>
      <c r="EEJ1969" s="9"/>
      <c r="EEK1969" s="9"/>
      <c r="EEL1969" s="9"/>
      <c r="EEM1969" s="9"/>
      <c r="EEN1969" s="9"/>
      <c r="EEO1969" s="9"/>
      <c r="EEP1969" s="9"/>
      <c r="EEQ1969" s="9"/>
      <c r="EER1969" s="9"/>
      <c r="EES1969" s="9"/>
      <c r="EET1969" s="9"/>
      <c r="EEU1969" s="9"/>
      <c r="EEV1969" s="9"/>
      <c r="EEW1969" s="9"/>
      <c r="EEX1969" s="9"/>
      <c r="EEY1969" s="9"/>
      <c r="EEZ1969" s="9"/>
      <c r="EFA1969" s="9"/>
      <c r="EFB1969" s="9"/>
      <c r="EFC1969" s="9"/>
      <c r="EFD1969" s="9"/>
      <c r="EFE1969" s="9"/>
      <c r="EFF1969" s="9"/>
      <c r="EFG1969" s="9"/>
      <c r="EFH1969" s="9"/>
      <c r="EFI1969" s="9"/>
      <c r="EFJ1969" s="9"/>
      <c r="EFK1969" s="9"/>
      <c r="EFL1969" s="9"/>
      <c r="EFM1969" s="9"/>
      <c r="EFN1969" s="9"/>
      <c r="EFO1969" s="9"/>
      <c r="EFP1969" s="9"/>
      <c r="EFQ1969" s="9"/>
      <c r="EFR1969" s="9"/>
      <c r="EFS1969" s="9"/>
      <c r="EFT1969" s="9"/>
      <c r="EFU1969" s="9"/>
      <c r="EFV1969" s="9"/>
      <c r="EFW1969" s="9"/>
      <c r="EFX1969" s="9"/>
      <c r="EFY1969" s="9"/>
      <c r="EFZ1969" s="9"/>
      <c r="EGA1969" s="9"/>
      <c r="EGB1969" s="9"/>
      <c r="EGC1969" s="9"/>
      <c r="EGD1969" s="9"/>
      <c r="EGE1969" s="9"/>
      <c r="EGF1969" s="9"/>
      <c r="EGG1969" s="9"/>
      <c r="EGH1969" s="9"/>
      <c r="EGI1969" s="9"/>
      <c r="EGJ1969" s="9"/>
      <c r="EGK1969" s="9"/>
      <c r="EGL1969" s="9"/>
      <c r="EGM1969" s="9"/>
      <c r="EGN1969" s="9"/>
      <c r="EGO1969" s="9"/>
      <c r="EGP1969" s="9"/>
      <c r="EGQ1969" s="9"/>
      <c r="EGR1969" s="9"/>
      <c r="EGS1969" s="9"/>
      <c r="EGT1969" s="9"/>
      <c r="EGU1969" s="9"/>
      <c r="EGV1969" s="9"/>
      <c r="EGW1969" s="9"/>
      <c r="EGX1969" s="9"/>
      <c r="EGY1969" s="9"/>
      <c r="EGZ1969" s="9"/>
      <c r="EHA1969" s="9"/>
      <c r="EHB1969" s="9"/>
      <c r="EHC1969" s="9"/>
      <c r="EHD1969" s="9"/>
      <c r="EHE1969" s="9"/>
      <c r="EHF1969" s="9"/>
      <c r="EHG1969" s="9"/>
      <c r="EHH1969" s="9"/>
      <c r="EHI1969" s="9"/>
      <c r="EHJ1969" s="9"/>
      <c r="EHK1969" s="9"/>
      <c r="EHL1969" s="9"/>
      <c r="EHM1969" s="9"/>
      <c r="EHN1969" s="9"/>
      <c r="EHO1969" s="9"/>
      <c r="EHP1969" s="9"/>
      <c r="EHQ1969" s="9"/>
      <c r="EHR1969" s="9"/>
      <c r="EHS1969" s="9"/>
      <c r="EHT1969" s="9"/>
      <c r="EHU1969" s="9"/>
      <c r="EHV1969" s="9"/>
      <c r="EHW1969" s="9"/>
      <c r="EHX1969" s="9"/>
      <c r="EHY1969" s="9"/>
      <c r="EHZ1969" s="9"/>
      <c r="EIA1969" s="9"/>
      <c r="EIB1969" s="9"/>
      <c r="EIC1969" s="9"/>
      <c r="EID1969" s="9"/>
      <c r="EIE1969" s="9"/>
      <c r="EIF1969" s="9"/>
      <c r="EIG1969" s="9"/>
      <c r="EIH1969" s="9"/>
      <c r="EII1969" s="9"/>
      <c r="EIJ1969" s="9"/>
      <c r="EIK1969" s="9"/>
      <c r="EIL1969" s="9"/>
      <c r="EIM1969" s="9"/>
      <c r="EIN1969" s="9"/>
      <c r="EIO1969" s="9"/>
      <c r="EIP1969" s="9"/>
      <c r="EIQ1969" s="9"/>
      <c r="EIR1969" s="9"/>
      <c r="EIS1969" s="9"/>
      <c r="EIT1969" s="9"/>
      <c r="EIU1969" s="9"/>
      <c r="EIV1969" s="9"/>
      <c r="EIW1969" s="9"/>
      <c r="EIX1969" s="9"/>
      <c r="EIY1969" s="9"/>
      <c r="EIZ1969" s="9"/>
      <c r="EJA1969" s="9"/>
      <c r="EJB1969" s="9"/>
      <c r="EJC1969" s="9"/>
      <c r="EJD1969" s="9"/>
      <c r="EJE1969" s="9"/>
      <c r="EJF1969" s="9"/>
      <c r="EJG1969" s="9"/>
      <c r="EJH1969" s="9"/>
      <c r="EJI1969" s="9"/>
      <c r="EJJ1969" s="9"/>
      <c r="EJK1969" s="9"/>
      <c r="EJL1969" s="9"/>
      <c r="EJM1969" s="9"/>
      <c r="EJN1969" s="9"/>
      <c r="EJO1969" s="9"/>
      <c r="EJP1969" s="9"/>
      <c r="EJQ1969" s="9"/>
      <c r="EJR1969" s="9"/>
      <c r="EJS1969" s="9"/>
      <c r="EJT1969" s="9"/>
      <c r="EJU1969" s="9"/>
      <c r="EJV1969" s="9"/>
      <c r="EJW1969" s="9"/>
      <c r="EJX1969" s="9"/>
      <c r="EJY1969" s="9"/>
      <c r="EJZ1969" s="9"/>
      <c r="EKA1969" s="9"/>
      <c r="EKB1969" s="9"/>
      <c r="EKC1969" s="9"/>
      <c r="EKD1969" s="9"/>
      <c r="EKE1969" s="9"/>
      <c r="EKF1969" s="9"/>
      <c r="EKG1969" s="9"/>
      <c r="EKH1969" s="9"/>
      <c r="EKI1969" s="9"/>
      <c r="EKJ1969" s="9"/>
      <c r="EKK1969" s="9"/>
      <c r="EKL1969" s="9"/>
      <c r="EKM1969" s="9"/>
      <c r="EKN1969" s="9"/>
      <c r="EKO1969" s="9"/>
      <c r="EKP1969" s="9"/>
      <c r="EKQ1969" s="9"/>
      <c r="EKR1969" s="9"/>
      <c r="EKS1969" s="9"/>
      <c r="EKT1969" s="9"/>
      <c r="EKU1969" s="9"/>
      <c r="EKV1969" s="9"/>
      <c r="EKW1969" s="9"/>
      <c r="EKX1969" s="9"/>
      <c r="EKY1969" s="9"/>
      <c r="EKZ1969" s="9"/>
      <c r="ELA1969" s="9"/>
      <c r="ELB1969" s="9"/>
      <c r="ELC1969" s="9"/>
      <c r="ELD1969" s="9"/>
      <c r="ELE1969" s="9"/>
      <c r="ELF1969" s="9"/>
      <c r="ELG1969" s="9"/>
      <c r="ELH1969" s="9"/>
      <c r="ELI1969" s="9"/>
      <c r="ELJ1969" s="9"/>
      <c r="ELK1969" s="9"/>
      <c r="ELL1969" s="9"/>
      <c r="ELM1969" s="9"/>
      <c r="ELN1969" s="9"/>
      <c r="ELO1969" s="9"/>
      <c r="ELP1969" s="9"/>
      <c r="ELQ1969" s="9"/>
      <c r="ELR1969" s="9"/>
      <c r="ELS1969" s="9"/>
      <c r="ELT1969" s="9"/>
      <c r="ELU1969" s="9"/>
      <c r="ELV1969" s="9"/>
      <c r="ELW1969" s="9"/>
      <c r="ELX1969" s="9"/>
      <c r="ELY1969" s="9"/>
      <c r="ELZ1969" s="9"/>
      <c r="EMA1969" s="9"/>
      <c r="EMB1969" s="9"/>
      <c r="EMC1969" s="9"/>
      <c r="EMD1969" s="9"/>
      <c r="EME1969" s="9"/>
      <c r="EMF1969" s="9"/>
      <c r="EMG1969" s="9"/>
      <c r="EMH1969" s="9"/>
      <c r="EMI1969" s="9"/>
      <c r="EMJ1969" s="9"/>
      <c r="EMK1969" s="9"/>
      <c r="EML1969" s="9"/>
      <c r="EMM1969" s="9"/>
      <c r="EMN1969" s="9"/>
      <c r="EMO1969" s="9"/>
      <c r="EMP1969" s="9"/>
      <c r="EMQ1969" s="9"/>
      <c r="EMR1969" s="9"/>
      <c r="EMS1969" s="9"/>
      <c r="EMT1969" s="9"/>
      <c r="EMU1969" s="9"/>
      <c r="EMV1969" s="9"/>
      <c r="EMW1969" s="9"/>
      <c r="EMX1969" s="9"/>
      <c r="EMY1969" s="9"/>
      <c r="EMZ1969" s="9"/>
      <c r="ENA1969" s="9"/>
      <c r="ENB1969" s="9"/>
      <c r="ENC1969" s="9"/>
      <c r="END1969" s="9"/>
      <c r="ENE1969" s="9"/>
      <c r="ENF1969" s="9"/>
      <c r="ENG1969" s="9"/>
      <c r="ENH1969" s="9"/>
      <c r="ENI1969" s="9"/>
      <c r="ENJ1969" s="9"/>
      <c r="ENK1969" s="9"/>
      <c r="ENL1969" s="9"/>
      <c r="ENM1969" s="9"/>
      <c r="ENN1969" s="9"/>
      <c r="ENO1969" s="9"/>
      <c r="ENP1969" s="9"/>
      <c r="ENQ1969" s="9"/>
      <c r="ENR1969" s="9"/>
      <c r="ENS1969" s="9"/>
      <c r="ENT1969" s="9"/>
      <c r="ENU1969" s="9"/>
      <c r="ENV1969" s="9"/>
      <c r="ENW1969" s="9"/>
      <c r="ENX1969" s="9"/>
      <c r="ENY1969" s="9"/>
      <c r="ENZ1969" s="9"/>
      <c r="EOA1969" s="9"/>
      <c r="EOB1969" s="9"/>
      <c r="EOC1969" s="9"/>
      <c r="EOD1969" s="9"/>
      <c r="EOE1969" s="9"/>
      <c r="EOF1969" s="9"/>
      <c r="EOG1969" s="9"/>
      <c r="EOH1969" s="9"/>
      <c r="EOI1969" s="9"/>
      <c r="EOJ1969" s="9"/>
      <c r="EOK1969" s="9"/>
      <c r="EOL1969" s="9"/>
      <c r="EOM1969" s="9"/>
      <c r="EON1969" s="9"/>
      <c r="EOO1969" s="9"/>
      <c r="EOP1969" s="9"/>
      <c r="EOQ1969" s="9"/>
      <c r="EOR1969" s="9"/>
      <c r="EOS1969" s="9"/>
      <c r="EOT1969" s="9"/>
      <c r="EOU1969" s="9"/>
      <c r="EOV1969" s="9"/>
      <c r="EOW1969" s="9"/>
      <c r="EOX1969" s="9"/>
      <c r="EOY1969" s="9"/>
      <c r="EOZ1969" s="9"/>
      <c r="EPA1969" s="9"/>
      <c r="EPB1969" s="9"/>
      <c r="EPC1969" s="9"/>
      <c r="EPD1969" s="9"/>
      <c r="EPE1969" s="9"/>
      <c r="EPF1969" s="9"/>
      <c r="EPG1969" s="9"/>
      <c r="EPH1969" s="9"/>
      <c r="EPI1969" s="9"/>
      <c r="EPJ1969" s="9"/>
      <c r="EPK1969" s="9"/>
      <c r="EPL1969" s="9"/>
      <c r="EPM1969" s="9"/>
      <c r="EPN1969" s="9"/>
      <c r="EPO1969" s="9"/>
      <c r="EPP1969" s="9"/>
      <c r="EPQ1969" s="9"/>
      <c r="EPR1969" s="9"/>
      <c r="EPS1969" s="9"/>
      <c r="EPT1969" s="9"/>
      <c r="EPU1969" s="9"/>
      <c r="EPV1969" s="9"/>
      <c r="EPW1969" s="9"/>
      <c r="EPX1969" s="9"/>
      <c r="EPY1969" s="9"/>
      <c r="EPZ1969" s="9"/>
      <c r="EQA1969" s="9"/>
      <c r="EQB1969" s="9"/>
      <c r="EQC1969" s="9"/>
      <c r="EQD1969" s="9"/>
      <c r="EQE1969" s="9"/>
      <c r="EQF1969" s="9"/>
      <c r="EQG1969" s="9"/>
      <c r="EQH1969" s="9"/>
      <c r="EQI1969" s="9"/>
      <c r="EQJ1969" s="9"/>
      <c r="EQK1969" s="9"/>
      <c r="EQL1969" s="9"/>
      <c r="EQM1969" s="9"/>
      <c r="EQN1969" s="9"/>
      <c r="EQO1969" s="9"/>
      <c r="EQP1969" s="9"/>
      <c r="EQQ1969" s="9"/>
      <c r="EQR1969" s="9"/>
      <c r="EQS1969" s="9"/>
      <c r="EQT1969" s="9"/>
      <c r="EQU1969" s="9"/>
      <c r="EQV1969" s="9"/>
      <c r="EQW1969" s="9"/>
      <c r="EQX1969" s="9"/>
      <c r="EQY1969" s="9"/>
      <c r="EQZ1969" s="9"/>
      <c r="ERA1969" s="9"/>
      <c r="ERB1969" s="9"/>
      <c r="ERC1969" s="9"/>
      <c r="ERD1969" s="9"/>
      <c r="ERE1969" s="9"/>
      <c r="ERF1969" s="9"/>
      <c r="ERG1969" s="9"/>
      <c r="ERH1969" s="9"/>
      <c r="ERI1969" s="9"/>
      <c r="ERJ1969" s="9"/>
      <c r="ERK1969" s="9"/>
      <c r="ERL1969" s="9"/>
      <c r="ERM1969" s="9"/>
      <c r="ERN1969" s="9"/>
      <c r="ERO1969" s="9"/>
      <c r="ERP1969" s="9"/>
      <c r="ERQ1969" s="9"/>
      <c r="ERR1969" s="9"/>
      <c r="ERS1969" s="9"/>
      <c r="ERT1969" s="9"/>
      <c r="ERU1969" s="9"/>
      <c r="ERV1969" s="9"/>
      <c r="ERW1969" s="9"/>
      <c r="ERX1969" s="9"/>
      <c r="ERY1969" s="9"/>
      <c r="ERZ1969" s="9"/>
      <c r="ESA1969" s="9"/>
      <c r="ESB1969" s="9"/>
      <c r="ESC1969" s="9"/>
      <c r="ESD1969" s="9"/>
      <c r="ESE1969" s="9"/>
      <c r="ESF1969" s="9"/>
      <c r="ESG1969" s="9"/>
      <c r="ESH1969" s="9"/>
      <c r="ESI1969" s="9"/>
      <c r="ESJ1969" s="9"/>
      <c r="ESK1969" s="9"/>
      <c r="ESL1969" s="9"/>
      <c r="ESM1969" s="9"/>
      <c r="ESN1969" s="9"/>
      <c r="ESO1969" s="9"/>
      <c r="ESP1969" s="9"/>
      <c r="ESQ1969" s="9"/>
      <c r="ESR1969" s="9"/>
      <c r="ESS1969" s="9"/>
      <c r="EST1969" s="9"/>
      <c r="ESU1969" s="9"/>
      <c r="ESV1969" s="9"/>
      <c r="ESW1969" s="9"/>
      <c r="ESX1969" s="9"/>
      <c r="ESY1969" s="9"/>
      <c r="ESZ1969" s="9"/>
      <c r="ETA1969" s="9"/>
      <c r="ETB1969" s="9"/>
      <c r="ETC1969" s="9"/>
      <c r="ETD1969" s="9"/>
      <c r="ETE1969" s="9"/>
      <c r="ETF1969" s="9"/>
      <c r="ETG1969" s="9"/>
      <c r="ETH1969" s="9"/>
      <c r="ETI1969" s="9"/>
      <c r="ETJ1969" s="9"/>
      <c r="ETK1969" s="9"/>
      <c r="ETL1969" s="9"/>
      <c r="ETM1969" s="9"/>
      <c r="ETN1969" s="9"/>
      <c r="ETO1969" s="9"/>
      <c r="ETP1969" s="9"/>
      <c r="ETQ1969" s="9"/>
      <c r="ETR1969" s="9"/>
      <c r="ETS1969" s="9"/>
      <c r="ETT1969" s="9"/>
      <c r="ETU1969" s="9"/>
      <c r="ETV1969" s="9"/>
      <c r="ETW1969" s="9"/>
      <c r="ETX1969" s="9"/>
      <c r="ETY1969" s="9"/>
      <c r="ETZ1969" s="9"/>
      <c r="EUA1969" s="9"/>
      <c r="EUB1969" s="9"/>
      <c r="EUC1969" s="9"/>
      <c r="EUD1969" s="9"/>
      <c r="EUE1969" s="9"/>
      <c r="EUF1969" s="9"/>
      <c r="EUG1969" s="9"/>
      <c r="EUH1969" s="9"/>
      <c r="EUI1969" s="9"/>
      <c r="EUJ1969" s="9"/>
      <c r="EUK1969" s="9"/>
      <c r="EUL1969" s="9"/>
      <c r="EUM1969" s="9"/>
      <c r="EUN1969" s="9"/>
      <c r="EUO1969" s="9"/>
      <c r="EUP1969" s="9"/>
      <c r="EUQ1969" s="9"/>
      <c r="EUR1969" s="9"/>
      <c r="EUS1969" s="9"/>
      <c r="EUT1969" s="9"/>
      <c r="EUU1969" s="9"/>
      <c r="EUV1969" s="9"/>
      <c r="EUW1969" s="9"/>
      <c r="EUX1969" s="9"/>
      <c r="EUY1969" s="9"/>
      <c r="EUZ1969" s="9"/>
      <c r="EVA1969" s="9"/>
      <c r="EVB1969" s="9"/>
      <c r="EVC1969" s="9"/>
      <c r="EVD1969" s="9"/>
      <c r="EVE1969" s="9"/>
      <c r="EVF1969" s="9"/>
      <c r="EVG1969" s="9"/>
      <c r="EVH1969" s="9"/>
      <c r="EVI1969" s="9"/>
      <c r="EVJ1969" s="9"/>
      <c r="EVK1969" s="9"/>
      <c r="EVL1969" s="9"/>
      <c r="EVM1969" s="9"/>
      <c r="EVN1969" s="9"/>
      <c r="EVO1969" s="9"/>
      <c r="EVP1969" s="9"/>
      <c r="EVQ1969" s="9"/>
      <c r="EVR1969" s="9"/>
      <c r="EVS1969" s="9"/>
      <c r="EVT1969" s="9"/>
      <c r="EVU1969" s="9"/>
      <c r="EVV1969" s="9"/>
      <c r="EVW1969" s="9"/>
      <c r="EVX1969" s="9"/>
      <c r="EVY1969" s="9"/>
      <c r="EVZ1969" s="9"/>
      <c r="EWA1969" s="9"/>
      <c r="EWB1969" s="9"/>
      <c r="EWC1969" s="9"/>
      <c r="EWD1969" s="9"/>
      <c r="EWE1969" s="9"/>
      <c r="EWF1969" s="9"/>
      <c r="EWG1969" s="9"/>
      <c r="EWH1969" s="9"/>
      <c r="EWI1969" s="9"/>
      <c r="EWJ1969" s="9"/>
      <c r="EWK1969" s="9"/>
      <c r="EWL1969" s="9"/>
      <c r="EWM1969" s="9"/>
      <c r="EWN1969" s="9"/>
      <c r="EWO1969" s="9"/>
      <c r="EWP1969" s="9"/>
      <c r="EWQ1969" s="9"/>
      <c r="EWR1969" s="9"/>
      <c r="EWS1969" s="9"/>
      <c r="EWT1969" s="9"/>
      <c r="EWU1969" s="9"/>
      <c r="EWV1969" s="9"/>
      <c r="EWW1969" s="9"/>
      <c r="EWX1969" s="9"/>
      <c r="EWY1969" s="9"/>
      <c r="EWZ1969" s="9"/>
      <c r="EXA1969" s="9"/>
      <c r="EXB1969" s="9"/>
      <c r="EXC1969" s="9"/>
      <c r="EXD1969" s="9"/>
      <c r="EXE1969" s="9"/>
      <c r="EXF1969" s="9"/>
      <c r="EXG1969" s="9"/>
      <c r="EXH1969" s="9"/>
      <c r="EXI1969" s="9"/>
      <c r="EXJ1969" s="9"/>
      <c r="EXK1969" s="9"/>
      <c r="EXL1969" s="9"/>
      <c r="EXM1969" s="9"/>
      <c r="EXN1969" s="9"/>
      <c r="EXO1969" s="9"/>
      <c r="EXP1969" s="9"/>
      <c r="EXQ1969" s="9"/>
      <c r="EXR1969" s="9"/>
      <c r="EXS1969" s="9"/>
      <c r="EXT1969" s="9"/>
      <c r="EXU1969" s="9"/>
      <c r="EXV1969" s="9"/>
      <c r="EXW1969" s="9"/>
      <c r="EXX1969" s="9"/>
      <c r="EXY1969" s="9"/>
      <c r="EXZ1969" s="9"/>
      <c r="EYA1969" s="9"/>
      <c r="EYB1969" s="9"/>
      <c r="EYC1969" s="9"/>
      <c r="EYD1969" s="9"/>
      <c r="EYE1969" s="9"/>
      <c r="EYF1969" s="9"/>
      <c r="EYG1969" s="9"/>
      <c r="EYH1969" s="9"/>
      <c r="EYI1969" s="9"/>
      <c r="EYJ1969" s="9"/>
      <c r="EYK1969" s="9"/>
      <c r="EYL1969" s="9"/>
      <c r="EYM1969" s="9"/>
      <c r="EYN1969" s="9"/>
      <c r="EYO1969" s="9"/>
      <c r="EYP1969" s="9"/>
      <c r="EYQ1969" s="9"/>
      <c r="EYR1969" s="9"/>
      <c r="EYS1969" s="9"/>
      <c r="EYT1969" s="9"/>
      <c r="EYU1969" s="9"/>
      <c r="EYV1969" s="9"/>
      <c r="EYW1969" s="9"/>
      <c r="EYX1969" s="9"/>
      <c r="EYY1969" s="9"/>
      <c r="EYZ1969" s="9"/>
      <c r="EZA1969" s="9"/>
      <c r="EZB1969" s="9"/>
      <c r="EZC1969" s="9"/>
      <c r="EZD1969" s="9"/>
      <c r="EZE1969" s="9"/>
      <c r="EZF1969" s="9"/>
      <c r="EZG1969" s="9"/>
      <c r="EZH1969" s="9"/>
      <c r="EZI1969" s="9"/>
      <c r="EZJ1969" s="9"/>
      <c r="EZK1969" s="9"/>
      <c r="EZL1969" s="9"/>
      <c r="EZM1969" s="9"/>
      <c r="EZN1969" s="9"/>
      <c r="EZO1969" s="9"/>
      <c r="EZP1969" s="9"/>
      <c r="EZQ1969" s="9"/>
      <c r="EZR1969" s="9"/>
      <c r="EZS1969" s="9"/>
      <c r="EZT1969" s="9"/>
      <c r="EZU1969" s="9"/>
      <c r="EZV1969" s="9"/>
      <c r="EZW1969" s="9"/>
      <c r="EZX1969" s="9"/>
      <c r="EZY1969" s="9"/>
      <c r="EZZ1969" s="9"/>
      <c r="FAA1969" s="9"/>
      <c r="FAB1969" s="9"/>
      <c r="FAC1969" s="9"/>
      <c r="FAD1969" s="9"/>
      <c r="FAE1969" s="9"/>
      <c r="FAF1969" s="9"/>
      <c r="FAG1969" s="9"/>
      <c r="FAH1969" s="9"/>
      <c r="FAI1969" s="9"/>
      <c r="FAJ1969" s="9"/>
      <c r="FAK1969" s="9"/>
      <c r="FAL1969" s="9"/>
      <c r="FAM1969" s="9"/>
      <c r="FAN1969" s="9"/>
      <c r="FAO1969" s="9"/>
      <c r="FAP1969" s="9"/>
      <c r="FAQ1969" s="9"/>
      <c r="FAR1969" s="9"/>
      <c r="FAS1969" s="9"/>
      <c r="FAT1969" s="9"/>
      <c r="FAU1969" s="9"/>
      <c r="FAV1969" s="9"/>
      <c r="FAW1969" s="9"/>
      <c r="FAX1969" s="9"/>
      <c r="FAY1969" s="9"/>
      <c r="FAZ1969" s="9"/>
      <c r="FBA1969" s="9"/>
      <c r="FBB1969" s="9"/>
      <c r="FBC1969" s="9"/>
      <c r="FBD1969" s="9"/>
      <c r="FBE1969" s="9"/>
      <c r="FBF1969" s="9"/>
      <c r="FBG1969" s="9"/>
      <c r="FBH1969" s="9"/>
      <c r="FBI1969" s="9"/>
      <c r="FBJ1969" s="9"/>
      <c r="FBK1969" s="9"/>
      <c r="FBL1969" s="9"/>
      <c r="FBM1969" s="9"/>
      <c r="FBN1969" s="9"/>
      <c r="FBO1969" s="9"/>
      <c r="FBP1969" s="9"/>
      <c r="FBQ1969" s="9"/>
      <c r="FBR1969" s="9"/>
      <c r="FBS1969" s="9"/>
      <c r="FBT1969" s="9"/>
      <c r="FBU1969" s="9"/>
      <c r="FBV1969" s="9"/>
      <c r="FBW1969" s="9"/>
      <c r="FBX1969" s="9"/>
      <c r="FBY1969" s="9"/>
      <c r="FBZ1969" s="9"/>
      <c r="FCA1969" s="9"/>
      <c r="FCB1969" s="9"/>
      <c r="FCC1969" s="9"/>
      <c r="FCD1969" s="9"/>
      <c r="FCE1969" s="9"/>
      <c r="FCF1969" s="9"/>
      <c r="FCG1969" s="9"/>
      <c r="FCH1969" s="9"/>
      <c r="FCI1969" s="9"/>
      <c r="FCJ1969" s="9"/>
      <c r="FCK1969" s="9"/>
      <c r="FCL1969" s="9"/>
      <c r="FCM1969" s="9"/>
      <c r="FCN1969" s="9"/>
      <c r="FCO1969" s="9"/>
      <c r="FCP1969" s="9"/>
      <c r="FCQ1969" s="9"/>
      <c r="FCR1969" s="9"/>
      <c r="FCS1969" s="9"/>
      <c r="FCT1969" s="9"/>
      <c r="FCU1969" s="9"/>
      <c r="FCV1969" s="9"/>
      <c r="FCW1969" s="9"/>
      <c r="FCX1969" s="9"/>
      <c r="FCY1969" s="9"/>
      <c r="FCZ1969" s="9"/>
      <c r="FDA1969" s="9"/>
      <c r="FDB1969" s="9"/>
      <c r="FDC1969" s="9"/>
      <c r="FDD1969" s="9"/>
      <c r="FDE1969" s="9"/>
      <c r="FDF1969" s="9"/>
      <c r="FDG1969" s="9"/>
      <c r="FDH1969" s="9"/>
      <c r="FDI1969" s="9"/>
      <c r="FDJ1969" s="9"/>
      <c r="FDK1969" s="9"/>
      <c r="FDL1969" s="9"/>
      <c r="FDM1969" s="9"/>
      <c r="FDN1969" s="9"/>
      <c r="FDO1969" s="9"/>
      <c r="FDP1969" s="9"/>
      <c r="FDQ1969" s="9"/>
      <c r="FDR1969" s="9"/>
      <c r="FDS1969" s="9"/>
      <c r="FDT1969" s="9"/>
      <c r="FDU1969" s="9"/>
      <c r="FDV1969" s="9"/>
      <c r="FDW1969" s="9"/>
      <c r="FDX1969" s="9"/>
      <c r="FDY1969" s="9"/>
      <c r="FDZ1969" s="9"/>
      <c r="FEA1969" s="9"/>
      <c r="FEB1969" s="9"/>
      <c r="FEC1969" s="9"/>
      <c r="FED1969" s="9"/>
      <c r="FEE1969" s="9"/>
      <c r="FEF1969" s="9"/>
      <c r="FEG1969" s="9"/>
      <c r="FEH1969" s="9"/>
      <c r="FEI1969" s="9"/>
      <c r="FEJ1969" s="9"/>
      <c r="FEK1969" s="9"/>
      <c r="FEL1969" s="9"/>
      <c r="FEM1969" s="9"/>
      <c r="FEN1969" s="9"/>
      <c r="FEO1969" s="9"/>
      <c r="FEP1969" s="9"/>
      <c r="FEQ1969" s="9"/>
      <c r="FER1969" s="9"/>
      <c r="FES1969" s="9"/>
      <c r="FET1969" s="9"/>
      <c r="FEU1969" s="9"/>
      <c r="FEV1969" s="9"/>
      <c r="FEW1969" s="9"/>
      <c r="FEX1969" s="9"/>
      <c r="FEY1969" s="9"/>
      <c r="FEZ1969" s="9"/>
      <c r="FFA1969" s="9"/>
      <c r="FFB1969" s="9"/>
      <c r="FFC1969" s="9"/>
      <c r="FFD1969" s="9"/>
      <c r="FFE1969" s="9"/>
      <c r="FFF1969" s="9"/>
      <c r="FFG1969" s="9"/>
      <c r="FFH1969" s="9"/>
      <c r="FFI1969" s="9"/>
      <c r="FFJ1969" s="9"/>
      <c r="FFK1969" s="9"/>
      <c r="FFL1969" s="9"/>
      <c r="FFM1969" s="9"/>
      <c r="FFN1969" s="9"/>
      <c r="FFO1969" s="9"/>
      <c r="FFP1969" s="9"/>
      <c r="FFQ1969" s="9"/>
      <c r="FFR1969" s="9"/>
      <c r="FFS1969" s="9"/>
      <c r="FFT1969" s="9"/>
      <c r="FFU1969" s="9"/>
      <c r="FFV1969" s="9"/>
      <c r="FFW1969" s="9"/>
      <c r="FFX1969" s="9"/>
      <c r="FFY1969" s="9"/>
      <c r="FFZ1969" s="9"/>
      <c r="FGA1969" s="9"/>
      <c r="FGB1969" s="9"/>
      <c r="FGC1969" s="9"/>
      <c r="FGD1969" s="9"/>
      <c r="FGE1969" s="9"/>
      <c r="FGF1969" s="9"/>
      <c r="FGG1969" s="9"/>
      <c r="FGH1969" s="9"/>
      <c r="FGI1969" s="9"/>
      <c r="FGJ1969" s="9"/>
      <c r="FGK1969" s="9"/>
      <c r="FGL1969" s="9"/>
      <c r="FGM1969" s="9"/>
      <c r="FGN1969" s="9"/>
      <c r="FGO1969" s="9"/>
      <c r="FGP1969" s="9"/>
      <c r="FGQ1969" s="9"/>
      <c r="FGR1969" s="9"/>
      <c r="FGS1969" s="9"/>
      <c r="FGT1969" s="9"/>
      <c r="FGU1969" s="9"/>
      <c r="FGV1969" s="9"/>
      <c r="FGW1969" s="9"/>
      <c r="FGX1969" s="9"/>
      <c r="FGY1969" s="9"/>
      <c r="FGZ1969" s="9"/>
      <c r="FHA1969" s="9"/>
      <c r="FHB1969" s="9"/>
      <c r="FHC1969" s="9"/>
      <c r="FHD1969" s="9"/>
      <c r="FHE1969" s="9"/>
      <c r="FHF1969" s="9"/>
      <c r="FHG1969" s="9"/>
      <c r="FHH1969" s="9"/>
      <c r="FHI1969" s="9"/>
      <c r="FHJ1969" s="9"/>
      <c r="FHK1969" s="9"/>
      <c r="FHL1969" s="9"/>
      <c r="FHM1969" s="9"/>
      <c r="FHN1969" s="9"/>
      <c r="FHO1969" s="9"/>
      <c r="FHP1969" s="9"/>
      <c r="FHQ1969" s="9"/>
      <c r="FHR1969" s="9"/>
      <c r="FHS1969" s="9"/>
      <c r="FHT1969" s="9"/>
      <c r="FHU1969" s="9"/>
      <c r="FHV1969" s="9"/>
      <c r="FHW1969" s="9"/>
      <c r="FHX1969" s="9"/>
      <c r="FHY1969" s="9"/>
      <c r="FHZ1969" s="9"/>
      <c r="FIA1969" s="9"/>
      <c r="FIB1969" s="9"/>
      <c r="FIC1969" s="9"/>
      <c r="FID1969" s="9"/>
      <c r="FIE1969" s="9"/>
      <c r="FIF1969" s="9"/>
      <c r="FIG1969" s="9"/>
      <c r="FIH1969" s="9"/>
      <c r="FII1969" s="9"/>
      <c r="FIJ1969" s="9"/>
      <c r="FIK1969" s="9"/>
      <c r="FIL1969" s="9"/>
      <c r="FIM1969" s="9"/>
      <c r="FIN1969" s="9"/>
      <c r="FIO1969" s="9"/>
      <c r="FIP1969" s="9"/>
      <c r="FIQ1969" s="9"/>
      <c r="FIR1969" s="9"/>
      <c r="FIS1969" s="9"/>
      <c r="FIT1969" s="9"/>
      <c r="FIU1969" s="9"/>
      <c r="FIV1969" s="9"/>
      <c r="FIW1969" s="9"/>
      <c r="FIX1969" s="9"/>
      <c r="FIY1969" s="9"/>
      <c r="FIZ1969" s="9"/>
      <c r="FJA1969" s="9"/>
      <c r="FJB1969" s="9"/>
      <c r="FJC1969" s="9"/>
      <c r="FJD1969" s="9"/>
      <c r="FJE1969" s="9"/>
      <c r="FJF1969" s="9"/>
      <c r="FJG1969" s="9"/>
      <c r="FJH1969" s="9"/>
      <c r="FJI1969" s="9"/>
      <c r="FJJ1969" s="9"/>
      <c r="FJK1969" s="9"/>
      <c r="FJL1969" s="9"/>
      <c r="FJM1969" s="9"/>
      <c r="FJN1969" s="9"/>
      <c r="FJO1969" s="9"/>
      <c r="FJP1969" s="9"/>
      <c r="FJQ1969" s="9"/>
      <c r="FJR1969" s="9"/>
      <c r="FJS1969" s="9"/>
      <c r="FJT1969" s="9"/>
      <c r="FJU1969" s="9"/>
      <c r="FJV1969" s="9"/>
      <c r="FJW1969" s="9"/>
      <c r="FJX1969" s="9"/>
      <c r="FJY1969" s="9"/>
      <c r="FJZ1969" s="9"/>
      <c r="FKA1969" s="9"/>
      <c r="FKB1969" s="9"/>
      <c r="FKC1969" s="9"/>
      <c r="FKD1969" s="9"/>
      <c r="FKE1969" s="9"/>
      <c r="FKF1969" s="9"/>
      <c r="FKG1969" s="9"/>
      <c r="FKH1969" s="9"/>
      <c r="FKI1969" s="9"/>
      <c r="FKJ1969" s="9"/>
      <c r="FKK1969" s="9"/>
      <c r="FKL1969" s="9"/>
      <c r="FKM1969" s="9"/>
      <c r="FKN1969" s="9"/>
      <c r="FKO1969" s="9"/>
      <c r="FKP1969" s="9"/>
      <c r="FKQ1969" s="9"/>
      <c r="FKR1969" s="9"/>
      <c r="FKS1969" s="9"/>
      <c r="FKT1969" s="9"/>
      <c r="FKU1969" s="9"/>
      <c r="FKV1969" s="9"/>
      <c r="FKW1969" s="9"/>
      <c r="FKX1969" s="9"/>
      <c r="FKY1969" s="9"/>
      <c r="FKZ1969" s="9"/>
      <c r="FLA1969" s="9"/>
      <c r="FLB1969" s="9"/>
      <c r="FLC1969" s="9"/>
      <c r="FLD1969" s="9"/>
      <c r="FLE1969" s="9"/>
      <c r="FLF1969" s="9"/>
      <c r="FLG1969" s="9"/>
      <c r="FLH1969" s="9"/>
      <c r="FLI1969" s="9"/>
      <c r="FLJ1969" s="9"/>
      <c r="FLK1969" s="9"/>
      <c r="FLL1969" s="9"/>
      <c r="FLM1969" s="9"/>
      <c r="FLN1969" s="9"/>
      <c r="FLO1969" s="9"/>
      <c r="FLP1969" s="9"/>
      <c r="FLQ1969" s="9"/>
      <c r="FLR1969" s="9"/>
      <c r="FLS1969" s="9"/>
      <c r="FLT1969" s="9"/>
      <c r="FLU1969" s="9"/>
      <c r="FLV1969" s="9"/>
      <c r="FLW1969" s="9"/>
      <c r="FLX1969" s="9"/>
      <c r="FLY1969" s="9"/>
      <c r="FLZ1969" s="9"/>
      <c r="FMA1969" s="9"/>
      <c r="FMB1969" s="9"/>
      <c r="FMC1969" s="9"/>
      <c r="FMD1969" s="9"/>
      <c r="FME1969" s="9"/>
      <c r="FMF1969" s="9"/>
      <c r="FMG1969" s="9"/>
      <c r="FMH1969" s="9"/>
      <c r="FMI1969" s="9"/>
      <c r="FMJ1969" s="9"/>
      <c r="FMK1969" s="9"/>
      <c r="FML1969" s="9"/>
      <c r="FMM1969" s="9"/>
      <c r="FMN1969" s="9"/>
      <c r="FMO1969" s="9"/>
      <c r="FMP1969" s="9"/>
      <c r="FMQ1969" s="9"/>
      <c r="FMR1969" s="9"/>
      <c r="FMS1969" s="9"/>
      <c r="FMT1969" s="9"/>
      <c r="FMU1969" s="9"/>
      <c r="FMV1969" s="9"/>
      <c r="FMW1969" s="9"/>
      <c r="FMX1969" s="9"/>
      <c r="FMY1969" s="9"/>
      <c r="FMZ1969" s="9"/>
      <c r="FNA1969" s="9"/>
      <c r="FNB1969" s="9"/>
      <c r="FNC1969" s="9"/>
      <c r="FND1969" s="9"/>
      <c r="FNE1969" s="9"/>
      <c r="FNF1969" s="9"/>
      <c r="FNG1969" s="9"/>
      <c r="FNH1969" s="9"/>
      <c r="FNI1969" s="9"/>
      <c r="FNJ1969" s="9"/>
      <c r="FNK1969" s="9"/>
      <c r="FNL1969" s="9"/>
      <c r="FNM1969" s="9"/>
      <c r="FNN1969" s="9"/>
      <c r="FNO1969" s="9"/>
      <c r="FNP1969" s="9"/>
      <c r="FNQ1969" s="9"/>
      <c r="FNR1969" s="9"/>
      <c r="FNS1969" s="9"/>
      <c r="FNT1969" s="9"/>
      <c r="FNU1969" s="9"/>
      <c r="FNV1969" s="9"/>
      <c r="FNW1969" s="9"/>
      <c r="FNX1969" s="9"/>
      <c r="FNY1969" s="9"/>
      <c r="FNZ1969" s="9"/>
      <c r="FOA1969" s="9"/>
      <c r="FOB1969" s="9"/>
      <c r="FOC1969" s="9"/>
      <c r="FOD1969" s="9"/>
      <c r="FOE1969" s="9"/>
      <c r="FOF1969" s="9"/>
      <c r="FOG1969" s="9"/>
      <c r="FOH1969" s="9"/>
      <c r="FOI1969" s="9"/>
      <c r="FOJ1969" s="9"/>
      <c r="FOK1969" s="9"/>
      <c r="FOL1969" s="9"/>
      <c r="FOM1969" s="9"/>
      <c r="FON1969" s="9"/>
      <c r="FOO1969" s="9"/>
      <c r="FOP1969" s="9"/>
      <c r="FOQ1969" s="9"/>
      <c r="FOR1969" s="9"/>
      <c r="FOS1969" s="9"/>
      <c r="FOT1969" s="9"/>
      <c r="FOU1969" s="9"/>
      <c r="FOV1969" s="9"/>
      <c r="FOW1969" s="9"/>
      <c r="FOX1969" s="9"/>
      <c r="FOY1969" s="9"/>
      <c r="FOZ1969" s="9"/>
      <c r="FPA1969" s="9"/>
      <c r="FPB1969" s="9"/>
      <c r="FPC1969" s="9"/>
      <c r="FPD1969" s="9"/>
      <c r="FPE1969" s="9"/>
      <c r="FPF1969" s="9"/>
      <c r="FPG1969" s="9"/>
      <c r="FPH1969" s="9"/>
      <c r="FPI1969" s="9"/>
      <c r="FPJ1969" s="9"/>
      <c r="FPK1969" s="9"/>
      <c r="FPL1969" s="9"/>
      <c r="FPM1969" s="9"/>
      <c r="FPN1969" s="9"/>
      <c r="FPO1969" s="9"/>
      <c r="FPP1969" s="9"/>
      <c r="FPQ1969" s="9"/>
      <c r="FPR1969" s="9"/>
      <c r="FPS1969" s="9"/>
      <c r="FPT1969" s="9"/>
      <c r="FPU1969" s="9"/>
      <c r="FPV1969" s="9"/>
      <c r="FPW1969" s="9"/>
      <c r="FPX1969" s="9"/>
      <c r="FPY1969" s="9"/>
      <c r="FPZ1969" s="9"/>
      <c r="FQA1969" s="9"/>
      <c r="FQB1969" s="9"/>
      <c r="FQC1969" s="9"/>
      <c r="FQD1969" s="9"/>
      <c r="FQE1969" s="9"/>
      <c r="FQF1969" s="9"/>
      <c r="FQG1969" s="9"/>
      <c r="FQH1969" s="9"/>
      <c r="FQI1969" s="9"/>
      <c r="FQJ1969" s="9"/>
      <c r="FQK1969" s="9"/>
      <c r="FQL1969" s="9"/>
      <c r="FQM1969" s="9"/>
      <c r="FQN1969" s="9"/>
      <c r="FQO1969" s="9"/>
      <c r="FQP1969" s="9"/>
      <c r="FQQ1969" s="9"/>
      <c r="FQR1969" s="9"/>
      <c r="FQS1969" s="9"/>
      <c r="FQT1969" s="9"/>
      <c r="FQU1969" s="9"/>
      <c r="FQV1969" s="9"/>
      <c r="FQW1969" s="9"/>
      <c r="FQX1969" s="9"/>
      <c r="FQY1969" s="9"/>
      <c r="FQZ1969" s="9"/>
      <c r="FRA1969" s="9"/>
      <c r="FRB1969" s="9"/>
      <c r="FRC1969" s="9"/>
      <c r="FRD1969" s="9"/>
      <c r="FRE1969" s="9"/>
      <c r="FRF1969" s="9"/>
      <c r="FRG1969" s="9"/>
      <c r="FRH1969" s="9"/>
      <c r="FRI1969" s="9"/>
      <c r="FRJ1969" s="9"/>
      <c r="FRK1969" s="9"/>
      <c r="FRL1969" s="9"/>
      <c r="FRM1969" s="9"/>
      <c r="FRN1969" s="9"/>
      <c r="FRO1969" s="9"/>
      <c r="FRP1969" s="9"/>
      <c r="FRQ1969" s="9"/>
      <c r="FRR1969" s="9"/>
      <c r="FRS1969" s="9"/>
      <c r="FRT1969" s="9"/>
      <c r="FRU1969" s="9"/>
      <c r="FRV1969" s="9"/>
      <c r="FRW1969" s="9"/>
      <c r="FRX1969" s="9"/>
      <c r="FRY1969" s="9"/>
      <c r="FRZ1969" s="9"/>
      <c r="FSA1969" s="9"/>
      <c r="FSB1969" s="9"/>
      <c r="FSC1969" s="9"/>
      <c r="FSD1969" s="9"/>
      <c r="FSE1969" s="9"/>
      <c r="FSF1969" s="9"/>
      <c r="FSG1969" s="9"/>
      <c r="FSH1969" s="9"/>
      <c r="FSI1969" s="9"/>
      <c r="FSJ1969" s="9"/>
      <c r="FSK1969" s="9"/>
      <c r="FSL1969" s="9"/>
      <c r="FSM1969" s="9"/>
      <c r="FSN1969" s="9"/>
      <c r="FSO1969" s="9"/>
      <c r="FSP1969" s="9"/>
      <c r="FSQ1969" s="9"/>
      <c r="FSR1969" s="9"/>
      <c r="FSS1969" s="9"/>
      <c r="FST1969" s="9"/>
      <c r="FSU1969" s="9"/>
      <c r="FSV1969" s="9"/>
      <c r="FSW1969" s="9"/>
      <c r="FSX1969" s="9"/>
      <c r="FSY1969" s="9"/>
      <c r="FSZ1969" s="9"/>
      <c r="FTA1969" s="9"/>
      <c r="FTB1969" s="9"/>
      <c r="FTC1969" s="9"/>
      <c r="FTD1969" s="9"/>
      <c r="FTE1969" s="9"/>
      <c r="FTF1969" s="9"/>
      <c r="FTG1969" s="9"/>
      <c r="FTH1969" s="9"/>
      <c r="FTI1969" s="9"/>
      <c r="FTJ1969" s="9"/>
      <c r="FTK1969" s="9"/>
      <c r="FTL1969" s="9"/>
      <c r="FTM1969" s="9"/>
      <c r="FTN1969" s="9"/>
      <c r="FTO1969" s="9"/>
      <c r="FTP1969" s="9"/>
      <c r="FTQ1969" s="9"/>
      <c r="FTR1969" s="9"/>
      <c r="FTS1969" s="9"/>
      <c r="FTT1969" s="9"/>
      <c r="FTU1969" s="9"/>
      <c r="FTV1969" s="9"/>
      <c r="FTW1969" s="9"/>
      <c r="FTX1969" s="9"/>
      <c r="FTY1969" s="9"/>
      <c r="FTZ1969" s="9"/>
      <c r="FUA1969" s="9"/>
      <c r="FUB1969" s="9"/>
      <c r="FUC1969" s="9"/>
      <c r="FUD1969" s="9"/>
      <c r="FUE1969" s="9"/>
      <c r="FUF1969" s="9"/>
      <c r="FUG1969" s="9"/>
      <c r="FUH1969" s="9"/>
      <c r="FUI1969" s="9"/>
      <c r="FUJ1969" s="9"/>
      <c r="FUK1969" s="9"/>
      <c r="FUL1969" s="9"/>
      <c r="FUM1969" s="9"/>
      <c r="FUN1969" s="9"/>
      <c r="FUO1969" s="9"/>
      <c r="FUP1969" s="9"/>
      <c r="FUQ1969" s="9"/>
      <c r="FUR1969" s="9"/>
      <c r="FUS1969" s="9"/>
      <c r="FUT1969" s="9"/>
      <c r="FUU1969" s="9"/>
      <c r="FUV1969" s="9"/>
      <c r="FUW1969" s="9"/>
      <c r="FUX1969" s="9"/>
      <c r="FUY1969" s="9"/>
      <c r="FUZ1969" s="9"/>
      <c r="FVA1969" s="9"/>
      <c r="FVB1969" s="9"/>
      <c r="FVC1969" s="9"/>
      <c r="FVD1969" s="9"/>
      <c r="FVE1969" s="9"/>
      <c r="FVF1969" s="9"/>
      <c r="FVG1969" s="9"/>
      <c r="FVH1969" s="9"/>
      <c r="FVI1969" s="9"/>
      <c r="FVJ1969" s="9"/>
      <c r="FVK1969" s="9"/>
      <c r="FVL1969" s="9"/>
      <c r="FVM1969" s="9"/>
      <c r="FVN1969" s="9"/>
      <c r="FVO1969" s="9"/>
      <c r="FVP1969" s="9"/>
      <c r="FVQ1969" s="9"/>
      <c r="FVR1969" s="9"/>
      <c r="FVS1969" s="9"/>
      <c r="FVT1969" s="9"/>
      <c r="FVU1969" s="9"/>
      <c r="FVV1969" s="9"/>
      <c r="FVW1969" s="9"/>
      <c r="FVX1969" s="9"/>
      <c r="FVY1969" s="9"/>
      <c r="FVZ1969" s="9"/>
      <c r="FWA1969" s="9"/>
      <c r="FWB1969" s="9"/>
      <c r="FWC1969" s="9"/>
      <c r="FWD1969" s="9"/>
      <c r="FWE1969" s="9"/>
      <c r="FWF1969" s="9"/>
      <c r="FWG1969" s="9"/>
      <c r="FWH1969" s="9"/>
      <c r="FWI1969" s="9"/>
      <c r="FWJ1969" s="9"/>
      <c r="FWK1969" s="9"/>
      <c r="FWL1969" s="9"/>
      <c r="FWM1969" s="9"/>
      <c r="FWN1969" s="9"/>
      <c r="FWO1969" s="9"/>
      <c r="FWP1969" s="9"/>
      <c r="FWQ1969" s="9"/>
      <c r="FWR1969" s="9"/>
      <c r="FWS1969" s="9"/>
      <c r="FWT1969" s="9"/>
      <c r="FWU1969" s="9"/>
      <c r="FWV1969" s="9"/>
      <c r="FWW1969" s="9"/>
      <c r="FWX1969" s="9"/>
      <c r="FWY1969" s="9"/>
      <c r="FWZ1969" s="9"/>
      <c r="FXA1969" s="9"/>
      <c r="FXB1969" s="9"/>
      <c r="FXC1969" s="9"/>
      <c r="FXD1969" s="9"/>
      <c r="FXE1969" s="9"/>
      <c r="FXF1969" s="9"/>
      <c r="FXG1969" s="9"/>
      <c r="FXH1969" s="9"/>
      <c r="FXI1969" s="9"/>
      <c r="FXJ1969" s="9"/>
      <c r="FXK1969" s="9"/>
      <c r="FXL1969" s="9"/>
      <c r="FXM1969" s="9"/>
      <c r="FXN1969" s="9"/>
      <c r="FXO1969" s="9"/>
      <c r="FXP1969" s="9"/>
      <c r="FXQ1969" s="9"/>
      <c r="FXR1969" s="9"/>
      <c r="FXS1969" s="9"/>
      <c r="FXT1969" s="9"/>
      <c r="FXU1969" s="9"/>
      <c r="FXV1969" s="9"/>
      <c r="FXW1969" s="9"/>
      <c r="FXX1969" s="9"/>
      <c r="FXY1969" s="9"/>
      <c r="FXZ1969" s="9"/>
      <c r="FYA1969" s="9"/>
      <c r="FYB1969" s="9"/>
      <c r="FYC1969" s="9"/>
      <c r="FYD1969" s="9"/>
      <c r="FYE1969" s="9"/>
      <c r="FYF1969" s="9"/>
      <c r="FYG1969" s="9"/>
      <c r="FYH1969" s="9"/>
      <c r="FYI1969" s="9"/>
      <c r="FYJ1969" s="9"/>
      <c r="FYK1969" s="9"/>
      <c r="FYL1969" s="9"/>
      <c r="FYM1969" s="9"/>
      <c r="FYN1969" s="9"/>
      <c r="FYO1969" s="9"/>
      <c r="FYP1969" s="9"/>
      <c r="FYQ1969" s="9"/>
      <c r="FYR1969" s="9"/>
      <c r="FYS1969" s="9"/>
      <c r="FYT1969" s="9"/>
      <c r="FYU1969" s="9"/>
      <c r="FYV1969" s="9"/>
      <c r="FYW1969" s="9"/>
      <c r="FYX1969" s="9"/>
      <c r="FYY1969" s="9"/>
      <c r="FYZ1969" s="9"/>
      <c r="FZA1969" s="9"/>
      <c r="FZB1969" s="9"/>
      <c r="FZC1969" s="9"/>
      <c r="FZD1969" s="9"/>
      <c r="FZE1969" s="9"/>
      <c r="FZF1969" s="9"/>
      <c r="FZG1969" s="9"/>
      <c r="FZH1969" s="9"/>
      <c r="FZI1969" s="9"/>
      <c r="FZJ1969" s="9"/>
      <c r="FZK1969" s="9"/>
      <c r="FZL1969" s="9"/>
      <c r="FZM1969" s="9"/>
      <c r="FZN1969" s="9"/>
      <c r="FZO1969" s="9"/>
      <c r="FZP1969" s="9"/>
      <c r="FZQ1969" s="9"/>
      <c r="FZR1969" s="9"/>
      <c r="FZS1969" s="9"/>
      <c r="FZT1969" s="9"/>
      <c r="FZU1969" s="9"/>
      <c r="FZV1969" s="9"/>
      <c r="FZW1969" s="9"/>
      <c r="FZX1969" s="9"/>
      <c r="FZY1969" s="9"/>
      <c r="FZZ1969" s="9"/>
      <c r="GAA1969" s="9"/>
      <c r="GAB1969" s="9"/>
      <c r="GAC1969" s="9"/>
      <c r="GAD1969" s="9"/>
      <c r="GAE1969" s="9"/>
      <c r="GAF1969" s="9"/>
      <c r="GAG1969" s="9"/>
      <c r="GAH1969" s="9"/>
      <c r="GAI1969" s="9"/>
      <c r="GAJ1969" s="9"/>
      <c r="GAK1969" s="9"/>
      <c r="GAL1969" s="9"/>
      <c r="GAM1969" s="9"/>
      <c r="GAN1969" s="9"/>
      <c r="GAO1969" s="9"/>
      <c r="GAP1969" s="9"/>
      <c r="GAQ1969" s="9"/>
      <c r="GAR1969" s="9"/>
      <c r="GAS1969" s="9"/>
      <c r="GAT1969" s="9"/>
      <c r="GAU1969" s="9"/>
      <c r="GAV1969" s="9"/>
      <c r="GAW1969" s="9"/>
      <c r="GAX1969" s="9"/>
      <c r="GAY1969" s="9"/>
      <c r="GAZ1969" s="9"/>
      <c r="GBA1969" s="9"/>
      <c r="GBB1969" s="9"/>
      <c r="GBC1969" s="9"/>
      <c r="GBD1969" s="9"/>
      <c r="GBE1969" s="9"/>
      <c r="GBF1969" s="9"/>
      <c r="GBG1969" s="9"/>
      <c r="GBH1969" s="9"/>
      <c r="GBI1969" s="9"/>
      <c r="GBJ1969" s="9"/>
      <c r="GBK1969" s="9"/>
      <c r="GBL1969" s="9"/>
      <c r="GBM1969" s="9"/>
      <c r="GBN1969" s="9"/>
      <c r="GBO1969" s="9"/>
      <c r="GBP1969" s="9"/>
      <c r="GBQ1969" s="9"/>
      <c r="GBR1969" s="9"/>
      <c r="GBS1969" s="9"/>
      <c r="GBT1969" s="9"/>
      <c r="GBU1969" s="9"/>
      <c r="GBV1969" s="9"/>
      <c r="GBW1969" s="9"/>
      <c r="GBX1969" s="9"/>
      <c r="GBY1969" s="9"/>
      <c r="GBZ1969" s="9"/>
      <c r="GCA1969" s="9"/>
      <c r="GCB1969" s="9"/>
      <c r="GCC1969" s="9"/>
      <c r="GCD1969" s="9"/>
      <c r="GCE1969" s="9"/>
      <c r="GCF1969" s="9"/>
      <c r="GCG1969" s="9"/>
      <c r="GCH1969" s="9"/>
      <c r="GCI1969" s="9"/>
      <c r="GCJ1969" s="9"/>
      <c r="GCK1969" s="9"/>
      <c r="GCL1969" s="9"/>
      <c r="GCM1969" s="9"/>
      <c r="GCN1969" s="9"/>
      <c r="GCO1969" s="9"/>
      <c r="GCP1969" s="9"/>
      <c r="GCQ1969" s="9"/>
      <c r="GCR1969" s="9"/>
      <c r="GCS1969" s="9"/>
      <c r="GCT1969" s="9"/>
      <c r="GCU1969" s="9"/>
      <c r="GCV1969" s="9"/>
      <c r="GCW1969" s="9"/>
      <c r="GCX1969" s="9"/>
      <c r="GCY1969" s="9"/>
      <c r="GCZ1969" s="9"/>
      <c r="GDA1969" s="9"/>
      <c r="GDB1969" s="9"/>
      <c r="GDC1969" s="9"/>
      <c r="GDD1969" s="9"/>
      <c r="GDE1969" s="9"/>
      <c r="GDF1969" s="9"/>
      <c r="GDG1969" s="9"/>
      <c r="GDH1969" s="9"/>
      <c r="GDI1969" s="9"/>
      <c r="GDJ1969" s="9"/>
      <c r="GDK1969" s="9"/>
      <c r="GDL1969" s="9"/>
      <c r="GDM1969" s="9"/>
      <c r="GDN1969" s="9"/>
      <c r="GDO1969" s="9"/>
      <c r="GDP1969" s="9"/>
      <c r="GDQ1969" s="9"/>
      <c r="GDR1969" s="9"/>
      <c r="GDS1969" s="9"/>
      <c r="GDT1969" s="9"/>
      <c r="GDU1969" s="9"/>
      <c r="GDV1969" s="9"/>
      <c r="GDW1969" s="9"/>
      <c r="GDX1969" s="9"/>
      <c r="GDY1969" s="9"/>
      <c r="GDZ1969" s="9"/>
      <c r="GEA1969" s="9"/>
      <c r="GEB1969" s="9"/>
      <c r="GEC1969" s="9"/>
      <c r="GED1969" s="9"/>
      <c r="GEE1969" s="9"/>
      <c r="GEF1969" s="9"/>
      <c r="GEG1969" s="9"/>
      <c r="GEH1969" s="9"/>
      <c r="GEI1969" s="9"/>
      <c r="GEJ1969" s="9"/>
      <c r="GEK1969" s="9"/>
      <c r="GEL1969" s="9"/>
      <c r="GEM1969" s="9"/>
      <c r="GEN1969" s="9"/>
      <c r="GEO1969" s="9"/>
      <c r="GEP1969" s="9"/>
      <c r="GEQ1969" s="9"/>
      <c r="GER1969" s="9"/>
      <c r="GES1969" s="9"/>
      <c r="GET1969" s="9"/>
      <c r="GEU1969" s="9"/>
      <c r="GEV1969" s="9"/>
      <c r="GEW1969" s="9"/>
      <c r="GEX1969" s="9"/>
      <c r="GEY1969" s="9"/>
      <c r="GEZ1969" s="9"/>
      <c r="GFA1969" s="9"/>
      <c r="GFB1969" s="9"/>
      <c r="GFC1969" s="9"/>
      <c r="GFD1969" s="9"/>
      <c r="GFE1969" s="9"/>
      <c r="GFF1969" s="9"/>
      <c r="GFG1969" s="9"/>
      <c r="GFH1969" s="9"/>
      <c r="GFI1969" s="9"/>
      <c r="GFJ1969" s="9"/>
      <c r="GFK1969" s="9"/>
      <c r="GFL1969" s="9"/>
      <c r="GFM1969" s="9"/>
      <c r="GFN1969" s="9"/>
      <c r="GFO1969" s="9"/>
      <c r="GFP1969" s="9"/>
      <c r="GFQ1969" s="9"/>
      <c r="GFR1969" s="9"/>
      <c r="GFS1969" s="9"/>
      <c r="GFT1969" s="9"/>
      <c r="GFU1969" s="9"/>
      <c r="GFV1969" s="9"/>
      <c r="GFW1969" s="9"/>
      <c r="GFX1969" s="9"/>
      <c r="GFY1969" s="9"/>
      <c r="GFZ1969" s="9"/>
      <c r="GGA1969" s="9"/>
      <c r="GGB1969" s="9"/>
      <c r="GGC1969" s="9"/>
      <c r="GGD1969" s="9"/>
      <c r="GGE1969" s="9"/>
      <c r="GGF1969" s="9"/>
      <c r="GGG1969" s="9"/>
      <c r="GGH1969" s="9"/>
      <c r="GGI1969" s="9"/>
      <c r="GGJ1969" s="9"/>
      <c r="GGK1969" s="9"/>
      <c r="GGL1969" s="9"/>
      <c r="GGM1969" s="9"/>
      <c r="GGN1969" s="9"/>
      <c r="GGO1969" s="9"/>
      <c r="GGP1969" s="9"/>
      <c r="GGQ1969" s="9"/>
      <c r="GGR1969" s="9"/>
      <c r="GGS1969" s="9"/>
      <c r="GGT1969" s="9"/>
      <c r="GGU1969" s="9"/>
      <c r="GGV1969" s="9"/>
      <c r="GGW1969" s="9"/>
      <c r="GGX1969" s="9"/>
      <c r="GGY1969" s="9"/>
      <c r="GGZ1969" s="9"/>
      <c r="GHA1969" s="9"/>
      <c r="GHB1969" s="9"/>
      <c r="GHC1969" s="9"/>
      <c r="GHD1969" s="9"/>
      <c r="GHE1969" s="9"/>
      <c r="GHF1969" s="9"/>
      <c r="GHG1969" s="9"/>
      <c r="GHH1969" s="9"/>
      <c r="GHI1969" s="9"/>
      <c r="GHJ1969" s="9"/>
      <c r="GHK1969" s="9"/>
      <c r="GHL1969" s="9"/>
      <c r="GHM1969" s="9"/>
      <c r="GHN1969" s="9"/>
      <c r="GHO1969" s="9"/>
      <c r="GHP1969" s="9"/>
      <c r="GHQ1969" s="9"/>
      <c r="GHR1969" s="9"/>
      <c r="GHS1969" s="9"/>
      <c r="GHT1969" s="9"/>
      <c r="GHU1969" s="9"/>
      <c r="GHV1969" s="9"/>
      <c r="GHW1969" s="9"/>
      <c r="GHX1969" s="9"/>
      <c r="GHY1969" s="9"/>
      <c r="GHZ1969" s="9"/>
      <c r="GIA1969" s="9"/>
      <c r="GIB1969" s="9"/>
      <c r="GIC1969" s="9"/>
      <c r="GID1969" s="9"/>
      <c r="GIE1969" s="9"/>
      <c r="GIF1969" s="9"/>
      <c r="GIG1969" s="9"/>
      <c r="GIH1969" s="9"/>
      <c r="GII1969" s="9"/>
      <c r="GIJ1969" s="9"/>
      <c r="GIK1969" s="9"/>
      <c r="GIL1969" s="9"/>
      <c r="GIM1969" s="9"/>
      <c r="GIN1969" s="9"/>
      <c r="GIO1969" s="9"/>
      <c r="GIP1969" s="9"/>
      <c r="GIQ1969" s="9"/>
      <c r="GIR1969" s="9"/>
      <c r="GIS1969" s="9"/>
      <c r="GIT1969" s="9"/>
      <c r="GIU1969" s="9"/>
      <c r="GIV1969" s="9"/>
      <c r="GIW1969" s="9"/>
      <c r="GIX1969" s="9"/>
      <c r="GIY1969" s="9"/>
      <c r="GIZ1969" s="9"/>
      <c r="GJA1969" s="9"/>
      <c r="GJB1969" s="9"/>
      <c r="GJC1969" s="9"/>
      <c r="GJD1969" s="9"/>
      <c r="GJE1969" s="9"/>
      <c r="GJF1969" s="9"/>
      <c r="GJG1969" s="9"/>
      <c r="GJH1969" s="9"/>
      <c r="GJI1969" s="9"/>
      <c r="GJJ1969" s="9"/>
      <c r="GJK1969" s="9"/>
      <c r="GJL1969" s="9"/>
      <c r="GJM1969" s="9"/>
      <c r="GJN1969" s="9"/>
      <c r="GJO1969" s="9"/>
      <c r="GJP1969" s="9"/>
      <c r="GJQ1969" s="9"/>
      <c r="GJR1969" s="9"/>
      <c r="GJS1969" s="9"/>
      <c r="GJT1969" s="9"/>
      <c r="GJU1969" s="9"/>
      <c r="GJV1969" s="9"/>
      <c r="GJW1969" s="9"/>
      <c r="GJX1969" s="9"/>
      <c r="GJY1969" s="9"/>
      <c r="GJZ1969" s="9"/>
      <c r="GKA1969" s="9"/>
      <c r="GKB1969" s="9"/>
      <c r="GKC1969" s="9"/>
      <c r="GKD1969" s="9"/>
      <c r="GKE1969" s="9"/>
      <c r="GKF1969" s="9"/>
      <c r="GKG1969" s="9"/>
      <c r="GKH1969" s="9"/>
      <c r="GKI1969" s="9"/>
      <c r="GKJ1969" s="9"/>
      <c r="GKK1969" s="9"/>
      <c r="GKL1969" s="9"/>
      <c r="GKM1969" s="9"/>
      <c r="GKN1969" s="9"/>
      <c r="GKO1969" s="9"/>
      <c r="GKP1969" s="9"/>
      <c r="GKQ1969" s="9"/>
      <c r="GKR1969" s="9"/>
      <c r="GKS1969" s="9"/>
      <c r="GKT1969" s="9"/>
      <c r="GKU1969" s="9"/>
      <c r="GKV1969" s="9"/>
      <c r="GKW1969" s="9"/>
      <c r="GKX1969" s="9"/>
      <c r="GKY1969" s="9"/>
      <c r="GKZ1969" s="9"/>
      <c r="GLA1969" s="9"/>
      <c r="GLB1969" s="9"/>
      <c r="GLC1969" s="9"/>
      <c r="GLD1969" s="9"/>
      <c r="GLE1969" s="9"/>
      <c r="GLF1969" s="9"/>
      <c r="GLG1969" s="9"/>
      <c r="GLH1969" s="9"/>
      <c r="GLI1969" s="9"/>
      <c r="GLJ1969" s="9"/>
      <c r="GLK1969" s="9"/>
      <c r="GLL1969" s="9"/>
      <c r="GLM1969" s="9"/>
      <c r="GLN1969" s="9"/>
      <c r="GLO1969" s="9"/>
      <c r="GLP1969" s="9"/>
      <c r="GLQ1969" s="9"/>
      <c r="GLR1969" s="9"/>
      <c r="GLS1969" s="9"/>
      <c r="GLT1969" s="9"/>
      <c r="GLU1969" s="9"/>
      <c r="GLV1969" s="9"/>
      <c r="GLW1969" s="9"/>
      <c r="GLX1969" s="9"/>
      <c r="GLY1969" s="9"/>
      <c r="GLZ1969" s="9"/>
      <c r="GMA1969" s="9"/>
      <c r="GMB1969" s="9"/>
      <c r="GMC1969" s="9"/>
      <c r="GMD1969" s="9"/>
      <c r="GME1969" s="9"/>
      <c r="GMF1969" s="9"/>
      <c r="GMG1969" s="9"/>
      <c r="GMH1969" s="9"/>
      <c r="GMI1969" s="9"/>
      <c r="GMJ1969" s="9"/>
      <c r="GMK1969" s="9"/>
      <c r="GML1969" s="9"/>
      <c r="GMM1969" s="9"/>
      <c r="GMN1969" s="9"/>
      <c r="GMO1969" s="9"/>
      <c r="GMP1969" s="9"/>
      <c r="GMQ1969" s="9"/>
      <c r="GMR1969" s="9"/>
      <c r="GMS1969" s="9"/>
      <c r="GMT1969" s="9"/>
      <c r="GMU1969" s="9"/>
      <c r="GMV1969" s="9"/>
      <c r="GMW1969" s="9"/>
      <c r="GMX1969" s="9"/>
      <c r="GMY1969" s="9"/>
      <c r="GMZ1969" s="9"/>
      <c r="GNA1969" s="9"/>
      <c r="GNB1969" s="9"/>
      <c r="GNC1969" s="9"/>
      <c r="GND1969" s="9"/>
      <c r="GNE1969" s="9"/>
      <c r="GNF1969" s="9"/>
      <c r="GNG1969" s="9"/>
      <c r="GNH1969" s="9"/>
      <c r="GNI1969" s="9"/>
      <c r="GNJ1969" s="9"/>
      <c r="GNK1969" s="9"/>
      <c r="GNL1969" s="9"/>
      <c r="GNM1969" s="9"/>
      <c r="GNN1969" s="9"/>
      <c r="GNO1969" s="9"/>
      <c r="GNP1969" s="9"/>
      <c r="GNQ1969" s="9"/>
      <c r="GNR1969" s="9"/>
      <c r="GNS1969" s="9"/>
      <c r="GNT1969" s="9"/>
      <c r="GNU1969" s="9"/>
      <c r="GNV1969" s="9"/>
      <c r="GNW1969" s="9"/>
      <c r="GNX1969" s="9"/>
      <c r="GNY1969" s="9"/>
      <c r="GNZ1969" s="9"/>
      <c r="GOA1969" s="9"/>
      <c r="GOB1969" s="9"/>
      <c r="GOC1969" s="9"/>
      <c r="GOD1969" s="9"/>
      <c r="GOE1969" s="9"/>
      <c r="GOF1969" s="9"/>
      <c r="GOG1969" s="9"/>
      <c r="GOH1969" s="9"/>
      <c r="GOI1969" s="9"/>
      <c r="GOJ1969" s="9"/>
      <c r="GOK1969" s="9"/>
      <c r="GOL1969" s="9"/>
      <c r="GOM1969" s="9"/>
      <c r="GON1969" s="9"/>
      <c r="GOO1969" s="9"/>
      <c r="GOP1969" s="9"/>
      <c r="GOQ1969" s="9"/>
      <c r="GOR1969" s="9"/>
      <c r="GOS1969" s="9"/>
      <c r="GOT1969" s="9"/>
      <c r="GOU1969" s="9"/>
      <c r="GOV1969" s="9"/>
      <c r="GOW1969" s="9"/>
      <c r="GOX1969" s="9"/>
      <c r="GOY1969" s="9"/>
      <c r="GOZ1969" s="9"/>
      <c r="GPA1969" s="9"/>
      <c r="GPB1969" s="9"/>
      <c r="GPC1969" s="9"/>
      <c r="GPD1969" s="9"/>
      <c r="GPE1969" s="9"/>
      <c r="GPF1969" s="9"/>
      <c r="GPG1969" s="9"/>
      <c r="GPH1969" s="9"/>
      <c r="GPI1969" s="9"/>
      <c r="GPJ1969" s="9"/>
      <c r="GPK1969" s="9"/>
      <c r="GPL1969" s="9"/>
      <c r="GPM1969" s="9"/>
      <c r="GPN1969" s="9"/>
      <c r="GPO1969" s="9"/>
      <c r="GPP1969" s="9"/>
      <c r="GPQ1969" s="9"/>
      <c r="GPR1969" s="9"/>
      <c r="GPS1969" s="9"/>
      <c r="GPT1969" s="9"/>
      <c r="GPU1969" s="9"/>
      <c r="GPV1969" s="9"/>
      <c r="GPW1969" s="9"/>
      <c r="GPX1969" s="9"/>
      <c r="GPY1969" s="9"/>
      <c r="GPZ1969" s="9"/>
      <c r="GQA1969" s="9"/>
      <c r="GQB1969" s="9"/>
      <c r="GQC1969" s="9"/>
      <c r="GQD1969" s="9"/>
      <c r="GQE1969" s="9"/>
      <c r="GQF1969" s="9"/>
      <c r="GQG1969" s="9"/>
      <c r="GQH1969" s="9"/>
      <c r="GQI1969" s="9"/>
      <c r="GQJ1969" s="9"/>
      <c r="GQK1969" s="9"/>
      <c r="GQL1969" s="9"/>
      <c r="GQM1969" s="9"/>
      <c r="GQN1969" s="9"/>
      <c r="GQO1969" s="9"/>
      <c r="GQP1969" s="9"/>
      <c r="GQQ1969" s="9"/>
      <c r="GQR1969" s="9"/>
      <c r="GQS1969" s="9"/>
      <c r="GQT1969" s="9"/>
      <c r="GQU1969" s="9"/>
      <c r="GQV1969" s="9"/>
      <c r="GQW1969" s="9"/>
      <c r="GQX1969" s="9"/>
      <c r="GQY1969" s="9"/>
      <c r="GQZ1969" s="9"/>
      <c r="GRA1969" s="9"/>
      <c r="GRB1969" s="9"/>
      <c r="GRC1969" s="9"/>
      <c r="GRD1969" s="9"/>
      <c r="GRE1969" s="9"/>
      <c r="GRF1969" s="9"/>
      <c r="GRG1969" s="9"/>
      <c r="GRH1969" s="9"/>
      <c r="GRI1969" s="9"/>
      <c r="GRJ1969" s="9"/>
      <c r="GRK1969" s="9"/>
      <c r="GRL1969" s="9"/>
      <c r="GRM1969" s="9"/>
      <c r="GRN1969" s="9"/>
      <c r="GRO1969" s="9"/>
      <c r="GRP1969" s="9"/>
      <c r="GRQ1969" s="9"/>
      <c r="GRR1969" s="9"/>
      <c r="GRS1969" s="9"/>
      <c r="GRT1969" s="9"/>
      <c r="GRU1969" s="9"/>
      <c r="GRV1969" s="9"/>
      <c r="GRW1969" s="9"/>
      <c r="GRX1969" s="9"/>
      <c r="GRY1969" s="9"/>
      <c r="GRZ1969" s="9"/>
      <c r="GSA1969" s="9"/>
      <c r="GSB1969" s="9"/>
      <c r="GSC1969" s="9"/>
      <c r="GSD1969" s="9"/>
      <c r="GSE1969" s="9"/>
      <c r="GSF1969" s="9"/>
      <c r="GSG1969" s="9"/>
      <c r="GSH1969" s="9"/>
      <c r="GSI1969" s="9"/>
      <c r="GSJ1969" s="9"/>
      <c r="GSK1969" s="9"/>
      <c r="GSL1969" s="9"/>
      <c r="GSM1969" s="9"/>
      <c r="GSN1969" s="9"/>
      <c r="GSO1969" s="9"/>
      <c r="GSP1969" s="9"/>
      <c r="GSQ1969" s="9"/>
      <c r="GSR1969" s="9"/>
      <c r="GSS1969" s="9"/>
      <c r="GST1969" s="9"/>
      <c r="GSU1969" s="9"/>
      <c r="GSV1969" s="9"/>
      <c r="GSW1969" s="9"/>
      <c r="GSX1969" s="9"/>
      <c r="GSY1969" s="9"/>
      <c r="GSZ1969" s="9"/>
      <c r="GTA1969" s="9"/>
      <c r="GTB1969" s="9"/>
      <c r="GTC1969" s="9"/>
      <c r="GTD1969" s="9"/>
      <c r="GTE1969" s="9"/>
      <c r="GTF1969" s="9"/>
      <c r="GTG1969" s="9"/>
      <c r="GTH1969" s="9"/>
      <c r="GTI1969" s="9"/>
      <c r="GTJ1969" s="9"/>
      <c r="GTK1969" s="9"/>
      <c r="GTL1969" s="9"/>
      <c r="GTM1969" s="9"/>
      <c r="GTN1969" s="9"/>
      <c r="GTO1969" s="9"/>
      <c r="GTP1969" s="9"/>
      <c r="GTQ1969" s="9"/>
      <c r="GTR1969" s="9"/>
      <c r="GTS1969" s="9"/>
      <c r="GTT1969" s="9"/>
      <c r="GTU1969" s="9"/>
      <c r="GTV1969" s="9"/>
      <c r="GTW1969" s="9"/>
      <c r="GTX1969" s="9"/>
      <c r="GTY1969" s="9"/>
      <c r="GTZ1969" s="9"/>
      <c r="GUA1969" s="9"/>
      <c r="GUB1969" s="9"/>
      <c r="GUC1969" s="9"/>
      <c r="GUD1969" s="9"/>
      <c r="GUE1969" s="9"/>
      <c r="GUF1969" s="9"/>
      <c r="GUG1969" s="9"/>
      <c r="GUH1969" s="9"/>
      <c r="GUI1969" s="9"/>
      <c r="GUJ1969" s="9"/>
      <c r="GUK1969" s="9"/>
      <c r="GUL1969" s="9"/>
      <c r="GUM1969" s="9"/>
      <c r="GUN1969" s="9"/>
      <c r="GUO1969" s="9"/>
      <c r="GUP1969" s="9"/>
      <c r="GUQ1969" s="9"/>
      <c r="GUR1969" s="9"/>
      <c r="GUS1969" s="9"/>
      <c r="GUT1969" s="9"/>
      <c r="GUU1969" s="9"/>
      <c r="GUV1969" s="9"/>
      <c r="GUW1969" s="9"/>
      <c r="GUX1969" s="9"/>
      <c r="GUY1969" s="9"/>
      <c r="GUZ1969" s="9"/>
      <c r="GVA1969" s="9"/>
      <c r="GVB1969" s="9"/>
      <c r="GVC1969" s="9"/>
      <c r="GVD1969" s="9"/>
      <c r="GVE1969" s="9"/>
      <c r="GVF1969" s="9"/>
      <c r="GVG1969" s="9"/>
      <c r="GVH1969" s="9"/>
      <c r="GVI1969" s="9"/>
      <c r="GVJ1969" s="9"/>
      <c r="GVK1969" s="9"/>
      <c r="GVL1969" s="9"/>
      <c r="GVM1969" s="9"/>
      <c r="GVN1969" s="9"/>
      <c r="GVO1969" s="9"/>
      <c r="GVP1969" s="9"/>
      <c r="GVQ1969" s="9"/>
      <c r="GVR1969" s="9"/>
      <c r="GVS1969" s="9"/>
      <c r="GVT1969" s="9"/>
      <c r="GVU1969" s="9"/>
      <c r="GVV1969" s="9"/>
      <c r="GVW1969" s="9"/>
      <c r="GVX1969" s="9"/>
      <c r="GVY1969" s="9"/>
      <c r="GVZ1969" s="9"/>
      <c r="GWA1969" s="9"/>
      <c r="GWB1969" s="9"/>
      <c r="GWC1969" s="9"/>
      <c r="GWD1969" s="9"/>
      <c r="GWE1969" s="9"/>
      <c r="GWF1969" s="9"/>
      <c r="GWG1969" s="9"/>
      <c r="GWH1969" s="9"/>
      <c r="GWI1969" s="9"/>
      <c r="GWJ1969" s="9"/>
      <c r="GWK1969" s="9"/>
      <c r="GWL1969" s="9"/>
      <c r="GWM1969" s="9"/>
      <c r="GWN1969" s="9"/>
      <c r="GWO1969" s="9"/>
      <c r="GWP1969" s="9"/>
      <c r="GWQ1969" s="9"/>
      <c r="GWR1969" s="9"/>
      <c r="GWS1969" s="9"/>
      <c r="GWT1969" s="9"/>
      <c r="GWU1969" s="9"/>
      <c r="GWV1969" s="9"/>
      <c r="GWW1969" s="9"/>
      <c r="GWX1969" s="9"/>
      <c r="GWY1969" s="9"/>
      <c r="GWZ1969" s="9"/>
      <c r="GXA1969" s="9"/>
      <c r="GXB1969" s="9"/>
      <c r="GXC1969" s="9"/>
      <c r="GXD1969" s="9"/>
      <c r="GXE1969" s="9"/>
      <c r="GXF1969" s="9"/>
      <c r="GXG1969" s="9"/>
      <c r="GXH1969" s="9"/>
      <c r="GXI1969" s="9"/>
      <c r="GXJ1969" s="9"/>
      <c r="GXK1969" s="9"/>
      <c r="GXL1969" s="9"/>
      <c r="GXM1969" s="9"/>
      <c r="GXN1969" s="9"/>
      <c r="GXO1969" s="9"/>
      <c r="GXP1969" s="9"/>
      <c r="GXQ1969" s="9"/>
      <c r="GXR1969" s="9"/>
      <c r="GXS1969" s="9"/>
      <c r="GXT1969" s="9"/>
      <c r="GXU1969" s="9"/>
      <c r="GXV1969" s="9"/>
      <c r="GXW1969" s="9"/>
      <c r="GXX1969" s="9"/>
      <c r="GXY1969" s="9"/>
      <c r="GXZ1969" s="9"/>
      <c r="GYA1969" s="9"/>
      <c r="GYB1969" s="9"/>
      <c r="GYC1969" s="9"/>
      <c r="GYD1969" s="9"/>
      <c r="GYE1969" s="9"/>
      <c r="GYF1969" s="9"/>
      <c r="GYG1969" s="9"/>
      <c r="GYH1969" s="9"/>
      <c r="GYI1969" s="9"/>
      <c r="GYJ1969" s="9"/>
      <c r="GYK1969" s="9"/>
      <c r="GYL1969" s="9"/>
      <c r="GYM1969" s="9"/>
      <c r="GYN1969" s="9"/>
      <c r="GYO1969" s="9"/>
      <c r="GYP1969" s="9"/>
      <c r="GYQ1969" s="9"/>
      <c r="GYR1969" s="9"/>
      <c r="GYS1969" s="9"/>
      <c r="GYT1969" s="9"/>
      <c r="GYU1969" s="9"/>
      <c r="GYV1969" s="9"/>
      <c r="GYW1969" s="9"/>
      <c r="GYX1969" s="9"/>
      <c r="GYY1969" s="9"/>
      <c r="GYZ1969" s="9"/>
      <c r="GZA1969" s="9"/>
      <c r="GZB1969" s="9"/>
      <c r="GZC1969" s="9"/>
      <c r="GZD1969" s="9"/>
      <c r="GZE1969" s="9"/>
      <c r="GZF1969" s="9"/>
      <c r="GZG1969" s="9"/>
      <c r="GZH1969" s="9"/>
      <c r="GZI1969" s="9"/>
      <c r="GZJ1969" s="9"/>
      <c r="GZK1969" s="9"/>
      <c r="GZL1969" s="9"/>
      <c r="GZM1969" s="9"/>
      <c r="GZN1969" s="9"/>
      <c r="GZO1969" s="9"/>
      <c r="GZP1969" s="9"/>
      <c r="GZQ1969" s="9"/>
      <c r="GZR1969" s="9"/>
      <c r="GZS1969" s="9"/>
      <c r="GZT1969" s="9"/>
      <c r="GZU1969" s="9"/>
      <c r="GZV1969" s="9"/>
      <c r="GZW1969" s="9"/>
      <c r="GZX1969" s="9"/>
      <c r="GZY1969" s="9"/>
      <c r="GZZ1969" s="9"/>
      <c r="HAA1969" s="9"/>
      <c r="HAB1969" s="9"/>
      <c r="HAC1969" s="9"/>
      <c r="HAD1969" s="9"/>
      <c r="HAE1969" s="9"/>
      <c r="HAF1969" s="9"/>
      <c r="HAG1969" s="9"/>
      <c r="HAH1969" s="9"/>
      <c r="HAI1969" s="9"/>
      <c r="HAJ1969" s="9"/>
      <c r="HAK1969" s="9"/>
      <c r="HAL1969" s="9"/>
      <c r="HAM1969" s="9"/>
      <c r="HAN1969" s="9"/>
      <c r="HAO1969" s="9"/>
      <c r="HAP1969" s="9"/>
      <c r="HAQ1969" s="9"/>
      <c r="HAR1969" s="9"/>
      <c r="HAS1969" s="9"/>
      <c r="HAT1969" s="9"/>
      <c r="HAU1969" s="9"/>
      <c r="HAV1969" s="9"/>
      <c r="HAW1969" s="9"/>
      <c r="HAX1969" s="9"/>
      <c r="HAY1969" s="9"/>
      <c r="HAZ1969" s="9"/>
      <c r="HBA1969" s="9"/>
      <c r="HBB1969" s="9"/>
      <c r="HBC1969" s="9"/>
      <c r="HBD1969" s="9"/>
      <c r="HBE1969" s="9"/>
      <c r="HBF1969" s="9"/>
      <c r="HBG1969" s="9"/>
      <c r="HBH1969" s="9"/>
      <c r="HBI1969" s="9"/>
      <c r="HBJ1969" s="9"/>
      <c r="HBK1969" s="9"/>
      <c r="HBL1969" s="9"/>
      <c r="HBM1969" s="9"/>
      <c r="HBN1969" s="9"/>
      <c r="HBO1969" s="9"/>
      <c r="HBP1969" s="9"/>
      <c r="HBQ1969" s="9"/>
      <c r="HBR1969" s="9"/>
      <c r="HBS1969" s="9"/>
      <c r="HBT1969" s="9"/>
      <c r="HBU1969" s="9"/>
      <c r="HBV1969" s="9"/>
      <c r="HBW1969" s="9"/>
      <c r="HBX1969" s="9"/>
      <c r="HBY1969" s="9"/>
      <c r="HBZ1969" s="9"/>
      <c r="HCA1969" s="9"/>
      <c r="HCB1969" s="9"/>
      <c r="HCC1969" s="9"/>
      <c r="HCD1969" s="9"/>
      <c r="HCE1969" s="9"/>
      <c r="HCF1969" s="9"/>
      <c r="HCG1969" s="9"/>
      <c r="HCH1969" s="9"/>
      <c r="HCI1969" s="9"/>
      <c r="HCJ1969" s="9"/>
      <c r="HCK1969" s="9"/>
      <c r="HCL1969" s="9"/>
      <c r="HCM1969" s="9"/>
      <c r="HCN1969" s="9"/>
      <c r="HCO1969" s="9"/>
      <c r="HCP1969" s="9"/>
      <c r="HCQ1969" s="9"/>
      <c r="HCR1969" s="9"/>
      <c r="HCS1969" s="9"/>
      <c r="HCT1969" s="9"/>
      <c r="HCU1969" s="9"/>
      <c r="HCV1969" s="9"/>
      <c r="HCW1969" s="9"/>
      <c r="HCX1969" s="9"/>
      <c r="HCY1969" s="9"/>
      <c r="HCZ1969" s="9"/>
      <c r="HDA1969" s="9"/>
      <c r="HDB1969" s="9"/>
      <c r="HDC1969" s="9"/>
      <c r="HDD1969" s="9"/>
      <c r="HDE1969" s="9"/>
      <c r="HDF1969" s="9"/>
      <c r="HDG1969" s="9"/>
      <c r="HDH1969" s="9"/>
      <c r="HDI1969" s="9"/>
      <c r="HDJ1969" s="9"/>
      <c r="HDK1969" s="9"/>
      <c r="HDL1969" s="9"/>
      <c r="HDM1969" s="9"/>
      <c r="HDN1969" s="9"/>
      <c r="HDO1969" s="9"/>
      <c r="HDP1969" s="9"/>
      <c r="HDQ1969" s="9"/>
      <c r="HDR1969" s="9"/>
      <c r="HDS1969" s="9"/>
      <c r="HDT1969" s="9"/>
      <c r="HDU1969" s="9"/>
      <c r="HDV1969" s="9"/>
      <c r="HDW1969" s="9"/>
      <c r="HDX1969" s="9"/>
      <c r="HDY1969" s="9"/>
      <c r="HDZ1969" s="9"/>
      <c r="HEA1969" s="9"/>
      <c r="HEB1969" s="9"/>
      <c r="HEC1969" s="9"/>
      <c r="HED1969" s="9"/>
      <c r="HEE1969" s="9"/>
      <c r="HEF1969" s="9"/>
      <c r="HEG1969" s="9"/>
      <c r="HEH1969" s="9"/>
      <c r="HEI1969" s="9"/>
      <c r="HEJ1969" s="9"/>
      <c r="HEK1969" s="9"/>
      <c r="HEL1969" s="9"/>
      <c r="HEM1969" s="9"/>
      <c r="HEN1969" s="9"/>
      <c r="HEO1969" s="9"/>
      <c r="HEP1969" s="9"/>
      <c r="HEQ1969" s="9"/>
      <c r="HER1969" s="9"/>
      <c r="HES1969" s="9"/>
      <c r="HET1969" s="9"/>
      <c r="HEU1969" s="9"/>
      <c r="HEV1969" s="9"/>
      <c r="HEW1969" s="9"/>
      <c r="HEX1969" s="9"/>
      <c r="HEY1969" s="9"/>
      <c r="HEZ1969" s="9"/>
      <c r="HFA1969" s="9"/>
      <c r="HFB1969" s="9"/>
      <c r="HFC1969" s="9"/>
      <c r="HFD1969" s="9"/>
      <c r="HFE1969" s="9"/>
      <c r="HFF1969" s="9"/>
      <c r="HFG1969" s="9"/>
      <c r="HFH1969" s="9"/>
      <c r="HFI1969" s="9"/>
      <c r="HFJ1969" s="9"/>
      <c r="HFK1969" s="9"/>
      <c r="HFL1969" s="9"/>
      <c r="HFM1969" s="9"/>
      <c r="HFN1969" s="9"/>
      <c r="HFO1969" s="9"/>
      <c r="HFP1969" s="9"/>
      <c r="HFQ1969" s="9"/>
      <c r="HFR1969" s="9"/>
      <c r="HFS1969" s="9"/>
      <c r="HFT1969" s="9"/>
      <c r="HFU1969" s="9"/>
      <c r="HFV1969" s="9"/>
      <c r="HFW1969" s="9"/>
      <c r="HFX1969" s="9"/>
      <c r="HFY1969" s="9"/>
      <c r="HFZ1969" s="9"/>
      <c r="HGA1969" s="9"/>
      <c r="HGB1969" s="9"/>
      <c r="HGC1969" s="9"/>
      <c r="HGD1969" s="9"/>
      <c r="HGE1969" s="9"/>
      <c r="HGF1969" s="9"/>
      <c r="HGG1969" s="9"/>
      <c r="HGH1969" s="9"/>
      <c r="HGI1969" s="9"/>
      <c r="HGJ1969" s="9"/>
      <c r="HGK1969" s="9"/>
      <c r="HGL1969" s="9"/>
      <c r="HGM1969" s="9"/>
      <c r="HGN1969" s="9"/>
      <c r="HGO1969" s="9"/>
      <c r="HGP1969" s="9"/>
      <c r="HGQ1969" s="9"/>
      <c r="HGR1969" s="9"/>
      <c r="HGS1969" s="9"/>
      <c r="HGT1969" s="9"/>
      <c r="HGU1969" s="9"/>
      <c r="HGV1969" s="9"/>
      <c r="HGW1969" s="9"/>
      <c r="HGX1969" s="9"/>
      <c r="HGY1969" s="9"/>
      <c r="HGZ1969" s="9"/>
      <c r="HHA1969" s="9"/>
      <c r="HHB1969" s="9"/>
      <c r="HHC1969" s="9"/>
      <c r="HHD1969" s="9"/>
      <c r="HHE1969" s="9"/>
      <c r="HHF1969" s="9"/>
      <c r="HHG1969" s="9"/>
      <c r="HHH1969" s="9"/>
      <c r="HHI1969" s="9"/>
      <c r="HHJ1969" s="9"/>
      <c r="HHK1969" s="9"/>
      <c r="HHL1969" s="9"/>
      <c r="HHM1969" s="9"/>
      <c r="HHN1969" s="9"/>
      <c r="HHO1969" s="9"/>
      <c r="HHP1969" s="9"/>
      <c r="HHQ1969" s="9"/>
      <c r="HHR1969" s="9"/>
      <c r="HHS1969" s="9"/>
      <c r="HHT1969" s="9"/>
      <c r="HHU1969" s="9"/>
      <c r="HHV1969" s="9"/>
      <c r="HHW1969" s="9"/>
      <c r="HHX1969" s="9"/>
      <c r="HHY1969" s="9"/>
      <c r="HHZ1969" s="9"/>
      <c r="HIA1969" s="9"/>
      <c r="HIB1969" s="9"/>
      <c r="HIC1969" s="9"/>
      <c r="HID1969" s="9"/>
      <c r="HIE1969" s="9"/>
      <c r="HIF1969" s="9"/>
      <c r="HIG1969" s="9"/>
      <c r="HIH1969" s="9"/>
      <c r="HII1969" s="9"/>
      <c r="HIJ1969" s="9"/>
      <c r="HIK1969" s="9"/>
      <c r="HIL1969" s="9"/>
      <c r="HIM1969" s="9"/>
      <c r="HIN1969" s="9"/>
      <c r="HIO1969" s="9"/>
      <c r="HIP1969" s="9"/>
      <c r="HIQ1969" s="9"/>
      <c r="HIR1969" s="9"/>
      <c r="HIS1969" s="9"/>
      <c r="HIT1969" s="9"/>
      <c r="HIU1969" s="9"/>
      <c r="HIV1969" s="9"/>
      <c r="HIW1969" s="9"/>
      <c r="HIX1969" s="9"/>
      <c r="HIY1969" s="9"/>
      <c r="HIZ1969" s="9"/>
      <c r="HJA1969" s="9"/>
      <c r="HJB1969" s="9"/>
      <c r="HJC1969" s="9"/>
      <c r="HJD1969" s="9"/>
      <c r="HJE1969" s="9"/>
      <c r="HJF1969" s="9"/>
      <c r="HJG1969" s="9"/>
      <c r="HJH1969" s="9"/>
      <c r="HJI1969" s="9"/>
      <c r="HJJ1969" s="9"/>
      <c r="HJK1969" s="9"/>
      <c r="HJL1969" s="9"/>
      <c r="HJM1969" s="9"/>
      <c r="HJN1969" s="9"/>
      <c r="HJO1969" s="9"/>
      <c r="HJP1969" s="9"/>
      <c r="HJQ1969" s="9"/>
      <c r="HJR1969" s="9"/>
      <c r="HJS1969" s="9"/>
      <c r="HJT1969" s="9"/>
      <c r="HJU1969" s="9"/>
      <c r="HJV1969" s="9"/>
      <c r="HJW1969" s="9"/>
      <c r="HJX1969" s="9"/>
      <c r="HJY1969" s="9"/>
      <c r="HJZ1969" s="9"/>
      <c r="HKA1969" s="9"/>
      <c r="HKB1969" s="9"/>
      <c r="HKC1969" s="9"/>
      <c r="HKD1969" s="9"/>
      <c r="HKE1969" s="9"/>
      <c r="HKF1969" s="9"/>
      <c r="HKG1969" s="9"/>
      <c r="HKH1969" s="9"/>
      <c r="HKI1969" s="9"/>
      <c r="HKJ1969" s="9"/>
      <c r="HKK1969" s="9"/>
      <c r="HKL1969" s="9"/>
      <c r="HKM1969" s="9"/>
      <c r="HKN1969" s="9"/>
      <c r="HKO1969" s="9"/>
      <c r="HKP1969" s="9"/>
      <c r="HKQ1969" s="9"/>
      <c r="HKR1969" s="9"/>
      <c r="HKS1969" s="9"/>
      <c r="HKT1969" s="9"/>
      <c r="HKU1969" s="9"/>
      <c r="HKV1969" s="9"/>
      <c r="HKW1969" s="9"/>
      <c r="HKX1969" s="9"/>
      <c r="HKY1969" s="9"/>
      <c r="HKZ1969" s="9"/>
      <c r="HLA1969" s="9"/>
      <c r="HLB1969" s="9"/>
      <c r="HLC1969" s="9"/>
      <c r="HLD1969" s="9"/>
      <c r="HLE1969" s="9"/>
      <c r="HLF1969" s="9"/>
      <c r="HLG1969" s="9"/>
      <c r="HLH1969" s="9"/>
      <c r="HLI1969" s="9"/>
      <c r="HLJ1969" s="9"/>
      <c r="HLK1969" s="9"/>
      <c r="HLL1969" s="9"/>
      <c r="HLM1969" s="9"/>
      <c r="HLN1969" s="9"/>
      <c r="HLO1969" s="9"/>
      <c r="HLP1969" s="9"/>
      <c r="HLQ1969" s="9"/>
      <c r="HLR1969" s="9"/>
      <c r="HLS1969" s="9"/>
      <c r="HLT1969" s="9"/>
      <c r="HLU1969" s="9"/>
      <c r="HLV1969" s="9"/>
      <c r="HLW1969" s="9"/>
      <c r="HLX1969" s="9"/>
      <c r="HLY1969" s="9"/>
      <c r="HLZ1969" s="9"/>
      <c r="HMA1969" s="9"/>
      <c r="HMB1969" s="9"/>
      <c r="HMC1969" s="9"/>
      <c r="HMD1969" s="9"/>
      <c r="HME1969" s="9"/>
      <c r="HMF1969" s="9"/>
      <c r="HMG1969" s="9"/>
      <c r="HMH1969" s="9"/>
      <c r="HMI1969" s="9"/>
      <c r="HMJ1969" s="9"/>
      <c r="HMK1969" s="9"/>
      <c r="HML1969" s="9"/>
      <c r="HMM1969" s="9"/>
      <c r="HMN1969" s="9"/>
      <c r="HMO1969" s="9"/>
      <c r="HMP1969" s="9"/>
      <c r="HMQ1969" s="9"/>
      <c r="HMR1969" s="9"/>
      <c r="HMS1969" s="9"/>
      <c r="HMT1969" s="9"/>
      <c r="HMU1969" s="9"/>
      <c r="HMV1969" s="9"/>
      <c r="HMW1969" s="9"/>
      <c r="HMX1969" s="9"/>
      <c r="HMY1969" s="9"/>
      <c r="HMZ1969" s="9"/>
      <c r="HNA1969" s="9"/>
      <c r="HNB1969" s="9"/>
      <c r="HNC1969" s="9"/>
      <c r="HND1969" s="9"/>
      <c r="HNE1969" s="9"/>
      <c r="HNF1969" s="9"/>
      <c r="HNG1969" s="9"/>
      <c r="HNH1969" s="9"/>
      <c r="HNI1969" s="9"/>
      <c r="HNJ1969" s="9"/>
      <c r="HNK1969" s="9"/>
      <c r="HNL1969" s="9"/>
      <c r="HNM1969" s="9"/>
      <c r="HNN1969" s="9"/>
      <c r="HNO1969" s="9"/>
      <c r="HNP1969" s="9"/>
      <c r="HNQ1969" s="9"/>
      <c r="HNR1969" s="9"/>
      <c r="HNS1969" s="9"/>
      <c r="HNT1969" s="9"/>
      <c r="HNU1969" s="9"/>
      <c r="HNV1969" s="9"/>
      <c r="HNW1969" s="9"/>
      <c r="HNX1969" s="9"/>
      <c r="HNY1969" s="9"/>
      <c r="HNZ1969" s="9"/>
      <c r="HOA1969" s="9"/>
      <c r="HOB1969" s="9"/>
      <c r="HOC1969" s="9"/>
      <c r="HOD1969" s="9"/>
      <c r="HOE1969" s="9"/>
      <c r="HOF1969" s="9"/>
      <c r="HOG1969" s="9"/>
      <c r="HOH1969" s="9"/>
      <c r="HOI1969" s="9"/>
      <c r="HOJ1969" s="9"/>
      <c r="HOK1969" s="9"/>
      <c r="HOL1969" s="9"/>
      <c r="HOM1969" s="9"/>
      <c r="HON1969" s="9"/>
      <c r="HOO1969" s="9"/>
      <c r="HOP1969" s="9"/>
      <c r="HOQ1969" s="9"/>
      <c r="HOR1969" s="9"/>
      <c r="HOS1969" s="9"/>
      <c r="HOT1969" s="9"/>
      <c r="HOU1969" s="9"/>
      <c r="HOV1969" s="9"/>
      <c r="HOW1969" s="9"/>
      <c r="HOX1969" s="9"/>
      <c r="HOY1969" s="9"/>
      <c r="HOZ1969" s="9"/>
      <c r="HPA1969" s="9"/>
      <c r="HPB1969" s="9"/>
      <c r="HPC1969" s="9"/>
      <c r="HPD1969" s="9"/>
      <c r="HPE1969" s="9"/>
      <c r="HPF1969" s="9"/>
      <c r="HPG1969" s="9"/>
      <c r="HPH1969" s="9"/>
      <c r="HPI1969" s="9"/>
      <c r="HPJ1969" s="9"/>
      <c r="HPK1969" s="9"/>
      <c r="HPL1969" s="9"/>
      <c r="HPM1969" s="9"/>
      <c r="HPN1969" s="9"/>
      <c r="HPO1969" s="9"/>
      <c r="HPP1969" s="9"/>
      <c r="HPQ1969" s="9"/>
      <c r="HPR1969" s="9"/>
      <c r="HPS1969" s="9"/>
      <c r="HPT1969" s="9"/>
      <c r="HPU1969" s="9"/>
      <c r="HPV1969" s="9"/>
      <c r="HPW1969" s="9"/>
      <c r="HPX1969" s="9"/>
      <c r="HPY1969" s="9"/>
      <c r="HPZ1969" s="9"/>
      <c r="HQA1969" s="9"/>
      <c r="HQB1969" s="9"/>
      <c r="HQC1969" s="9"/>
      <c r="HQD1969" s="9"/>
      <c r="HQE1969" s="9"/>
      <c r="HQF1969" s="9"/>
      <c r="HQG1969" s="9"/>
      <c r="HQH1969" s="9"/>
      <c r="HQI1969" s="9"/>
      <c r="HQJ1969" s="9"/>
      <c r="HQK1969" s="9"/>
      <c r="HQL1969" s="9"/>
      <c r="HQM1969" s="9"/>
      <c r="HQN1969" s="9"/>
      <c r="HQO1969" s="9"/>
      <c r="HQP1969" s="9"/>
      <c r="HQQ1969" s="9"/>
      <c r="HQR1969" s="9"/>
      <c r="HQS1969" s="9"/>
      <c r="HQT1969" s="9"/>
      <c r="HQU1969" s="9"/>
      <c r="HQV1969" s="9"/>
      <c r="HQW1969" s="9"/>
      <c r="HQX1969" s="9"/>
      <c r="HQY1969" s="9"/>
      <c r="HQZ1969" s="9"/>
      <c r="HRA1969" s="9"/>
      <c r="HRB1969" s="9"/>
      <c r="HRC1969" s="9"/>
      <c r="HRD1969" s="9"/>
      <c r="HRE1969" s="9"/>
      <c r="HRF1969" s="9"/>
      <c r="HRG1969" s="9"/>
      <c r="HRH1969" s="9"/>
      <c r="HRI1969" s="9"/>
      <c r="HRJ1969" s="9"/>
      <c r="HRK1969" s="9"/>
      <c r="HRL1969" s="9"/>
      <c r="HRM1969" s="9"/>
      <c r="HRN1969" s="9"/>
      <c r="HRO1969" s="9"/>
      <c r="HRP1969" s="9"/>
      <c r="HRQ1969" s="9"/>
      <c r="HRR1969" s="9"/>
      <c r="HRS1969" s="9"/>
      <c r="HRT1969" s="9"/>
      <c r="HRU1969" s="9"/>
      <c r="HRV1969" s="9"/>
      <c r="HRW1969" s="9"/>
      <c r="HRX1969" s="9"/>
      <c r="HRY1969" s="9"/>
      <c r="HRZ1969" s="9"/>
      <c r="HSA1969" s="9"/>
      <c r="HSB1969" s="9"/>
      <c r="HSC1969" s="9"/>
      <c r="HSD1969" s="9"/>
      <c r="HSE1969" s="9"/>
      <c r="HSF1969" s="9"/>
      <c r="HSG1969" s="9"/>
      <c r="HSH1969" s="9"/>
      <c r="HSI1969" s="9"/>
      <c r="HSJ1969" s="9"/>
      <c r="HSK1969" s="9"/>
      <c r="HSL1969" s="9"/>
      <c r="HSM1969" s="9"/>
      <c r="HSN1969" s="9"/>
      <c r="HSO1969" s="9"/>
      <c r="HSP1969" s="9"/>
      <c r="HSQ1969" s="9"/>
      <c r="HSR1969" s="9"/>
      <c r="HSS1969" s="9"/>
      <c r="HST1969" s="9"/>
      <c r="HSU1969" s="9"/>
      <c r="HSV1969" s="9"/>
      <c r="HSW1969" s="9"/>
      <c r="HSX1969" s="9"/>
      <c r="HSY1969" s="9"/>
      <c r="HSZ1969" s="9"/>
      <c r="HTA1969" s="9"/>
      <c r="HTB1969" s="9"/>
      <c r="HTC1969" s="9"/>
      <c r="HTD1969" s="9"/>
      <c r="HTE1969" s="9"/>
      <c r="HTF1969" s="9"/>
      <c r="HTG1969" s="9"/>
      <c r="HTH1969" s="9"/>
      <c r="HTI1969" s="9"/>
      <c r="HTJ1969" s="9"/>
      <c r="HTK1969" s="9"/>
      <c r="HTL1969" s="9"/>
      <c r="HTM1969" s="9"/>
      <c r="HTN1969" s="9"/>
      <c r="HTO1969" s="9"/>
      <c r="HTP1969" s="9"/>
      <c r="HTQ1969" s="9"/>
      <c r="HTR1969" s="9"/>
      <c r="HTS1969" s="9"/>
      <c r="HTT1969" s="9"/>
      <c r="HTU1969" s="9"/>
      <c r="HTV1969" s="9"/>
      <c r="HTW1969" s="9"/>
      <c r="HTX1969" s="9"/>
      <c r="HTY1969" s="9"/>
      <c r="HTZ1969" s="9"/>
      <c r="HUA1969" s="9"/>
      <c r="HUB1969" s="9"/>
      <c r="HUC1969" s="9"/>
      <c r="HUD1969" s="9"/>
      <c r="HUE1969" s="9"/>
      <c r="HUF1969" s="9"/>
      <c r="HUG1969" s="9"/>
      <c r="HUH1969" s="9"/>
      <c r="HUI1969" s="9"/>
      <c r="HUJ1969" s="9"/>
      <c r="HUK1969" s="9"/>
      <c r="HUL1969" s="9"/>
      <c r="HUM1969" s="9"/>
      <c r="HUN1969" s="9"/>
      <c r="HUO1969" s="9"/>
      <c r="HUP1969" s="9"/>
      <c r="HUQ1969" s="9"/>
      <c r="HUR1969" s="9"/>
      <c r="HUS1969" s="9"/>
      <c r="HUT1969" s="9"/>
      <c r="HUU1969" s="9"/>
      <c r="HUV1969" s="9"/>
      <c r="HUW1969" s="9"/>
      <c r="HUX1969" s="9"/>
      <c r="HUY1969" s="9"/>
      <c r="HUZ1969" s="9"/>
      <c r="HVA1969" s="9"/>
      <c r="HVB1969" s="9"/>
      <c r="HVC1969" s="9"/>
      <c r="HVD1969" s="9"/>
      <c r="HVE1969" s="9"/>
      <c r="HVF1969" s="9"/>
      <c r="HVG1969" s="9"/>
      <c r="HVH1969" s="9"/>
      <c r="HVI1969" s="9"/>
      <c r="HVJ1969" s="9"/>
      <c r="HVK1969" s="9"/>
      <c r="HVL1969" s="9"/>
      <c r="HVM1969" s="9"/>
      <c r="HVN1969" s="9"/>
      <c r="HVO1969" s="9"/>
      <c r="HVP1969" s="9"/>
      <c r="HVQ1969" s="9"/>
      <c r="HVR1969" s="9"/>
      <c r="HVS1969" s="9"/>
      <c r="HVT1969" s="9"/>
      <c r="HVU1969" s="9"/>
      <c r="HVV1969" s="9"/>
      <c r="HVW1969" s="9"/>
      <c r="HVX1969" s="9"/>
      <c r="HVY1969" s="9"/>
      <c r="HVZ1969" s="9"/>
      <c r="HWA1969" s="9"/>
      <c r="HWB1969" s="9"/>
      <c r="HWC1969" s="9"/>
      <c r="HWD1969" s="9"/>
      <c r="HWE1969" s="9"/>
      <c r="HWF1969" s="9"/>
      <c r="HWG1969" s="9"/>
      <c r="HWH1969" s="9"/>
      <c r="HWI1969" s="9"/>
      <c r="HWJ1969" s="9"/>
      <c r="HWK1969" s="9"/>
      <c r="HWL1969" s="9"/>
      <c r="HWM1969" s="9"/>
      <c r="HWN1969" s="9"/>
      <c r="HWO1969" s="9"/>
      <c r="HWP1969" s="9"/>
      <c r="HWQ1969" s="9"/>
      <c r="HWR1969" s="9"/>
      <c r="HWS1969" s="9"/>
      <c r="HWT1969" s="9"/>
      <c r="HWU1969" s="9"/>
      <c r="HWV1969" s="9"/>
      <c r="HWW1969" s="9"/>
      <c r="HWX1969" s="9"/>
      <c r="HWY1969" s="9"/>
      <c r="HWZ1969" s="9"/>
      <c r="HXA1969" s="9"/>
      <c r="HXB1969" s="9"/>
      <c r="HXC1969" s="9"/>
      <c r="HXD1969" s="9"/>
      <c r="HXE1969" s="9"/>
      <c r="HXF1969" s="9"/>
      <c r="HXG1969" s="9"/>
      <c r="HXH1969" s="9"/>
      <c r="HXI1969" s="9"/>
      <c r="HXJ1969" s="9"/>
      <c r="HXK1969" s="9"/>
      <c r="HXL1969" s="9"/>
      <c r="HXM1969" s="9"/>
      <c r="HXN1969" s="9"/>
      <c r="HXO1969" s="9"/>
      <c r="HXP1969" s="9"/>
      <c r="HXQ1969" s="9"/>
      <c r="HXR1969" s="9"/>
      <c r="HXS1969" s="9"/>
      <c r="HXT1969" s="9"/>
      <c r="HXU1969" s="9"/>
      <c r="HXV1969" s="9"/>
      <c r="HXW1969" s="9"/>
      <c r="HXX1969" s="9"/>
      <c r="HXY1969" s="9"/>
      <c r="HXZ1969" s="9"/>
      <c r="HYA1969" s="9"/>
      <c r="HYB1969" s="9"/>
      <c r="HYC1969" s="9"/>
      <c r="HYD1969" s="9"/>
      <c r="HYE1969" s="9"/>
      <c r="HYF1969" s="9"/>
      <c r="HYG1969" s="9"/>
      <c r="HYH1969" s="9"/>
      <c r="HYI1969" s="9"/>
      <c r="HYJ1969" s="9"/>
      <c r="HYK1969" s="9"/>
      <c r="HYL1969" s="9"/>
      <c r="HYM1969" s="9"/>
      <c r="HYN1969" s="9"/>
      <c r="HYO1969" s="9"/>
      <c r="HYP1969" s="9"/>
      <c r="HYQ1969" s="9"/>
      <c r="HYR1969" s="9"/>
      <c r="HYS1969" s="9"/>
      <c r="HYT1969" s="9"/>
      <c r="HYU1969" s="9"/>
      <c r="HYV1969" s="9"/>
      <c r="HYW1969" s="9"/>
      <c r="HYX1969" s="9"/>
      <c r="HYY1969" s="9"/>
      <c r="HYZ1969" s="9"/>
      <c r="HZA1969" s="9"/>
      <c r="HZB1969" s="9"/>
      <c r="HZC1969" s="9"/>
      <c r="HZD1969" s="9"/>
      <c r="HZE1969" s="9"/>
      <c r="HZF1969" s="9"/>
      <c r="HZG1969" s="9"/>
      <c r="HZH1969" s="9"/>
      <c r="HZI1969" s="9"/>
      <c r="HZJ1969" s="9"/>
      <c r="HZK1969" s="9"/>
      <c r="HZL1969" s="9"/>
      <c r="HZM1969" s="9"/>
      <c r="HZN1969" s="9"/>
      <c r="HZO1969" s="9"/>
      <c r="HZP1969" s="9"/>
      <c r="HZQ1969" s="9"/>
      <c r="HZR1969" s="9"/>
      <c r="HZS1969" s="9"/>
      <c r="HZT1969" s="9"/>
      <c r="HZU1969" s="9"/>
      <c r="HZV1969" s="9"/>
      <c r="HZW1969" s="9"/>
      <c r="HZX1969" s="9"/>
      <c r="HZY1969" s="9"/>
      <c r="HZZ1969" s="9"/>
      <c r="IAA1969" s="9"/>
      <c r="IAB1969" s="9"/>
      <c r="IAC1969" s="9"/>
      <c r="IAD1969" s="9"/>
      <c r="IAE1969" s="9"/>
      <c r="IAF1969" s="9"/>
      <c r="IAG1969" s="9"/>
      <c r="IAH1969" s="9"/>
      <c r="IAI1969" s="9"/>
      <c r="IAJ1969" s="9"/>
      <c r="IAK1969" s="9"/>
      <c r="IAL1969" s="9"/>
      <c r="IAM1969" s="9"/>
      <c r="IAN1969" s="9"/>
      <c r="IAO1969" s="9"/>
      <c r="IAP1969" s="9"/>
      <c r="IAQ1969" s="9"/>
      <c r="IAR1969" s="9"/>
      <c r="IAS1969" s="9"/>
      <c r="IAT1969" s="9"/>
      <c r="IAU1969" s="9"/>
      <c r="IAV1969" s="9"/>
      <c r="IAW1969" s="9"/>
      <c r="IAX1969" s="9"/>
      <c r="IAY1969" s="9"/>
      <c r="IAZ1969" s="9"/>
      <c r="IBA1969" s="9"/>
      <c r="IBB1969" s="9"/>
      <c r="IBC1969" s="9"/>
      <c r="IBD1969" s="9"/>
      <c r="IBE1969" s="9"/>
      <c r="IBF1969" s="9"/>
      <c r="IBG1969" s="9"/>
      <c r="IBH1969" s="9"/>
      <c r="IBI1969" s="9"/>
      <c r="IBJ1969" s="9"/>
      <c r="IBK1969" s="9"/>
      <c r="IBL1969" s="9"/>
      <c r="IBM1969" s="9"/>
      <c r="IBN1969" s="9"/>
      <c r="IBO1969" s="9"/>
      <c r="IBP1969" s="9"/>
      <c r="IBQ1969" s="9"/>
      <c r="IBR1969" s="9"/>
      <c r="IBS1969" s="9"/>
      <c r="IBT1969" s="9"/>
      <c r="IBU1969" s="9"/>
      <c r="IBV1969" s="9"/>
      <c r="IBW1969" s="9"/>
      <c r="IBX1969" s="9"/>
      <c r="IBY1969" s="9"/>
      <c r="IBZ1969" s="9"/>
      <c r="ICA1969" s="9"/>
      <c r="ICB1969" s="9"/>
      <c r="ICC1969" s="9"/>
      <c r="ICD1969" s="9"/>
      <c r="ICE1969" s="9"/>
      <c r="ICF1969" s="9"/>
      <c r="ICG1969" s="9"/>
      <c r="ICH1969" s="9"/>
      <c r="ICI1969" s="9"/>
      <c r="ICJ1969" s="9"/>
      <c r="ICK1969" s="9"/>
      <c r="ICL1969" s="9"/>
      <c r="ICM1969" s="9"/>
      <c r="ICN1969" s="9"/>
      <c r="ICO1969" s="9"/>
      <c r="ICP1969" s="9"/>
      <c r="ICQ1969" s="9"/>
      <c r="ICR1969" s="9"/>
      <c r="ICS1969" s="9"/>
      <c r="ICT1969" s="9"/>
      <c r="ICU1969" s="9"/>
      <c r="ICV1969" s="9"/>
      <c r="ICW1969" s="9"/>
      <c r="ICX1969" s="9"/>
      <c r="ICY1969" s="9"/>
      <c r="ICZ1969" s="9"/>
      <c r="IDA1969" s="9"/>
      <c r="IDB1969" s="9"/>
      <c r="IDC1969" s="9"/>
      <c r="IDD1969" s="9"/>
      <c r="IDE1969" s="9"/>
      <c r="IDF1969" s="9"/>
      <c r="IDG1969" s="9"/>
      <c r="IDH1969" s="9"/>
      <c r="IDI1969" s="9"/>
      <c r="IDJ1969" s="9"/>
      <c r="IDK1969" s="9"/>
      <c r="IDL1969" s="9"/>
      <c r="IDM1969" s="9"/>
      <c r="IDN1969" s="9"/>
      <c r="IDO1969" s="9"/>
      <c r="IDP1969" s="9"/>
      <c r="IDQ1969" s="9"/>
      <c r="IDR1969" s="9"/>
      <c r="IDS1969" s="9"/>
      <c r="IDT1969" s="9"/>
      <c r="IDU1969" s="9"/>
      <c r="IDV1969" s="9"/>
      <c r="IDW1969" s="9"/>
      <c r="IDX1969" s="9"/>
      <c r="IDY1969" s="9"/>
      <c r="IDZ1969" s="9"/>
      <c r="IEA1969" s="9"/>
      <c r="IEB1969" s="9"/>
      <c r="IEC1969" s="9"/>
      <c r="IED1969" s="9"/>
      <c r="IEE1969" s="9"/>
      <c r="IEF1969" s="9"/>
      <c r="IEG1969" s="9"/>
      <c r="IEH1969" s="9"/>
      <c r="IEI1969" s="9"/>
      <c r="IEJ1969" s="9"/>
      <c r="IEK1969" s="9"/>
      <c r="IEL1969" s="9"/>
      <c r="IEM1969" s="9"/>
      <c r="IEN1969" s="9"/>
      <c r="IEO1969" s="9"/>
      <c r="IEP1969" s="9"/>
      <c r="IEQ1969" s="9"/>
      <c r="IER1969" s="9"/>
      <c r="IES1969" s="9"/>
      <c r="IET1969" s="9"/>
      <c r="IEU1969" s="9"/>
      <c r="IEV1969" s="9"/>
      <c r="IEW1969" s="9"/>
      <c r="IEX1969" s="9"/>
      <c r="IEY1969" s="9"/>
      <c r="IEZ1969" s="9"/>
      <c r="IFA1969" s="9"/>
      <c r="IFB1969" s="9"/>
      <c r="IFC1969" s="9"/>
      <c r="IFD1969" s="9"/>
      <c r="IFE1969" s="9"/>
      <c r="IFF1969" s="9"/>
      <c r="IFG1969" s="9"/>
      <c r="IFH1969" s="9"/>
      <c r="IFI1969" s="9"/>
      <c r="IFJ1969" s="9"/>
      <c r="IFK1969" s="9"/>
      <c r="IFL1969" s="9"/>
      <c r="IFM1969" s="9"/>
      <c r="IFN1969" s="9"/>
      <c r="IFO1969" s="9"/>
      <c r="IFP1969" s="9"/>
      <c r="IFQ1969" s="9"/>
      <c r="IFR1969" s="9"/>
      <c r="IFS1969" s="9"/>
      <c r="IFT1969" s="9"/>
      <c r="IFU1969" s="9"/>
      <c r="IFV1969" s="9"/>
      <c r="IFW1969" s="9"/>
      <c r="IFX1969" s="9"/>
      <c r="IFY1969" s="9"/>
      <c r="IFZ1969" s="9"/>
      <c r="IGA1969" s="9"/>
      <c r="IGB1969" s="9"/>
      <c r="IGC1969" s="9"/>
      <c r="IGD1969" s="9"/>
      <c r="IGE1969" s="9"/>
      <c r="IGF1969" s="9"/>
      <c r="IGG1969" s="9"/>
      <c r="IGH1969" s="9"/>
      <c r="IGI1969" s="9"/>
      <c r="IGJ1969" s="9"/>
      <c r="IGK1969" s="9"/>
      <c r="IGL1969" s="9"/>
      <c r="IGM1969" s="9"/>
      <c r="IGN1969" s="9"/>
      <c r="IGO1969" s="9"/>
      <c r="IGP1969" s="9"/>
      <c r="IGQ1969" s="9"/>
      <c r="IGR1969" s="9"/>
      <c r="IGS1969" s="9"/>
      <c r="IGT1969" s="9"/>
      <c r="IGU1969" s="9"/>
      <c r="IGV1969" s="9"/>
      <c r="IGW1969" s="9"/>
      <c r="IGX1969" s="9"/>
      <c r="IGY1969" s="9"/>
      <c r="IGZ1969" s="9"/>
      <c r="IHA1969" s="9"/>
      <c r="IHB1969" s="9"/>
      <c r="IHC1969" s="9"/>
      <c r="IHD1969" s="9"/>
      <c r="IHE1969" s="9"/>
      <c r="IHF1969" s="9"/>
      <c r="IHG1969" s="9"/>
      <c r="IHH1969" s="9"/>
      <c r="IHI1969" s="9"/>
      <c r="IHJ1969" s="9"/>
      <c r="IHK1969" s="9"/>
      <c r="IHL1969" s="9"/>
      <c r="IHM1969" s="9"/>
      <c r="IHN1969" s="9"/>
      <c r="IHO1969" s="9"/>
      <c r="IHP1969" s="9"/>
      <c r="IHQ1969" s="9"/>
      <c r="IHR1969" s="9"/>
      <c r="IHS1969" s="9"/>
      <c r="IHT1969" s="9"/>
      <c r="IHU1969" s="9"/>
      <c r="IHV1969" s="9"/>
      <c r="IHW1969" s="9"/>
      <c r="IHX1969" s="9"/>
      <c r="IHY1969" s="9"/>
      <c r="IHZ1969" s="9"/>
      <c r="IIA1969" s="9"/>
      <c r="IIB1969" s="9"/>
      <c r="IIC1969" s="9"/>
      <c r="IID1969" s="9"/>
      <c r="IIE1969" s="9"/>
      <c r="IIF1969" s="9"/>
      <c r="IIG1969" s="9"/>
      <c r="IIH1969" s="9"/>
      <c r="III1969" s="9"/>
      <c r="IIJ1969" s="9"/>
      <c r="IIK1969" s="9"/>
      <c r="IIL1969" s="9"/>
      <c r="IIM1969" s="9"/>
      <c r="IIN1969" s="9"/>
      <c r="IIO1969" s="9"/>
      <c r="IIP1969" s="9"/>
      <c r="IIQ1969" s="9"/>
      <c r="IIR1969" s="9"/>
      <c r="IIS1969" s="9"/>
      <c r="IIT1969" s="9"/>
      <c r="IIU1969" s="9"/>
      <c r="IIV1969" s="9"/>
      <c r="IIW1969" s="9"/>
      <c r="IIX1969" s="9"/>
      <c r="IIY1969" s="9"/>
      <c r="IIZ1969" s="9"/>
      <c r="IJA1969" s="9"/>
      <c r="IJB1969" s="9"/>
      <c r="IJC1969" s="9"/>
      <c r="IJD1969" s="9"/>
      <c r="IJE1969" s="9"/>
      <c r="IJF1969" s="9"/>
      <c r="IJG1969" s="9"/>
      <c r="IJH1969" s="9"/>
      <c r="IJI1969" s="9"/>
      <c r="IJJ1969" s="9"/>
      <c r="IJK1969" s="9"/>
      <c r="IJL1969" s="9"/>
      <c r="IJM1969" s="9"/>
      <c r="IJN1969" s="9"/>
      <c r="IJO1969" s="9"/>
      <c r="IJP1969" s="9"/>
      <c r="IJQ1969" s="9"/>
      <c r="IJR1969" s="9"/>
      <c r="IJS1969" s="9"/>
      <c r="IJT1969" s="9"/>
      <c r="IJU1969" s="9"/>
      <c r="IJV1969" s="9"/>
      <c r="IJW1969" s="9"/>
      <c r="IJX1969" s="9"/>
      <c r="IJY1969" s="9"/>
      <c r="IJZ1969" s="9"/>
      <c r="IKA1969" s="9"/>
      <c r="IKB1969" s="9"/>
      <c r="IKC1969" s="9"/>
      <c r="IKD1969" s="9"/>
      <c r="IKE1969" s="9"/>
      <c r="IKF1969" s="9"/>
      <c r="IKG1969" s="9"/>
      <c r="IKH1969" s="9"/>
      <c r="IKI1969" s="9"/>
      <c r="IKJ1969" s="9"/>
      <c r="IKK1969" s="9"/>
      <c r="IKL1969" s="9"/>
      <c r="IKM1969" s="9"/>
      <c r="IKN1969" s="9"/>
      <c r="IKO1969" s="9"/>
      <c r="IKP1969" s="9"/>
      <c r="IKQ1969" s="9"/>
      <c r="IKR1969" s="9"/>
      <c r="IKS1969" s="9"/>
      <c r="IKT1969" s="9"/>
      <c r="IKU1969" s="9"/>
      <c r="IKV1969" s="9"/>
      <c r="IKW1969" s="9"/>
      <c r="IKX1969" s="9"/>
      <c r="IKY1969" s="9"/>
      <c r="IKZ1969" s="9"/>
      <c r="ILA1969" s="9"/>
      <c r="ILB1969" s="9"/>
      <c r="ILC1969" s="9"/>
      <c r="ILD1969" s="9"/>
      <c r="ILE1969" s="9"/>
      <c r="ILF1969" s="9"/>
      <c r="ILG1969" s="9"/>
      <c r="ILH1969" s="9"/>
      <c r="ILI1969" s="9"/>
      <c r="ILJ1969" s="9"/>
      <c r="ILK1969" s="9"/>
      <c r="ILL1969" s="9"/>
      <c r="ILM1969" s="9"/>
      <c r="ILN1969" s="9"/>
      <c r="ILO1969" s="9"/>
      <c r="ILP1969" s="9"/>
      <c r="ILQ1969" s="9"/>
      <c r="ILR1969" s="9"/>
      <c r="ILS1969" s="9"/>
      <c r="ILT1969" s="9"/>
      <c r="ILU1969" s="9"/>
      <c r="ILV1969" s="9"/>
      <c r="ILW1969" s="9"/>
      <c r="ILX1969" s="9"/>
      <c r="ILY1969" s="9"/>
      <c r="ILZ1969" s="9"/>
      <c r="IMA1969" s="9"/>
      <c r="IMB1969" s="9"/>
      <c r="IMC1969" s="9"/>
      <c r="IMD1969" s="9"/>
      <c r="IME1969" s="9"/>
      <c r="IMF1969" s="9"/>
      <c r="IMG1969" s="9"/>
      <c r="IMH1969" s="9"/>
      <c r="IMI1969" s="9"/>
      <c r="IMJ1969" s="9"/>
      <c r="IMK1969" s="9"/>
      <c r="IML1969" s="9"/>
      <c r="IMM1969" s="9"/>
      <c r="IMN1969" s="9"/>
      <c r="IMO1969" s="9"/>
      <c r="IMP1969" s="9"/>
      <c r="IMQ1969" s="9"/>
      <c r="IMR1969" s="9"/>
      <c r="IMS1969" s="9"/>
      <c r="IMT1969" s="9"/>
      <c r="IMU1969" s="9"/>
      <c r="IMV1969" s="9"/>
      <c r="IMW1969" s="9"/>
      <c r="IMX1969" s="9"/>
      <c r="IMY1969" s="9"/>
      <c r="IMZ1969" s="9"/>
      <c r="INA1969" s="9"/>
      <c r="INB1969" s="9"/>
      <c r="INC1969" s="9"/>
      <c r="IND1969" s="9"/>
      <c r="INE1969" s="9"/>
      <c r="INF1969" s="9"/>
      <c r="ING1969" s="9"/>
      <c r="INH1969" s="9"/>
      <c r="INI1969" s="9"/>
      <c r="INJ1969" s="9"/>
      <c r="INK1969" s="9"/>
      <c r="INL1969" s="9"/>
      <c r="INM1969" s="9"/>
      <c r="INN1969" s="9"/>
      <c r="INO1969" s="9"/>
      <c r="INP1969" s="9"/>
      <c r="INQ1969" s="9"/>
      <c r="INR1969" s="9"/>
      <c r="INS1969" s="9"/>
      <c r="INT1969" s="9"/>
      <c r="INU1969" s="9"/>
      <c r="INV1969" s="9"/>
      <c r="INW1969" s="9"/>
      <c r="INX1969" s="9"/>
      <c r="INY1969" s="9"/>
      <c r="INZ1969" s="9"/>
      <c r="IOA1969" s="9"/>
      <c r="IOB1969" s="9"/>
      <c r="IOC1969" s="9"/>
      <c r="IOD1969" s="9"/>
      <c r="IOE1969" s="9"/>
      <c r="IOF1969" s="9"/>
      <c r="IOG1969" s="9"/>
      <c r="IOH1969" s="9"/>
      <c r="IOI1969" s="9"/>
      <c r="IOJ1969" s="9"/>
      <c r="IOK1969" s="9"/>
      <c r="IOL1969" s="9"/>
      <c r="IOM1969" s="9"/>
      <c r="ION1969" s="9"/>
      <c r="IOO1969" s="9"/>
      <c r="IOP1969" s="9"/>
      <c r="IOQ1969" s="9"/>
      <c r="IOR1969" s="9"/>
      <c r="IOS1969" s="9"/>
      <c r="IOT1969" s="9"/>
      <c r="IOU1969" s="9"/>
      <c r="IOV1969" s="9"/>
      <c r="IOW1969" s="9"/>
      <c r="IOX1969" s="9"/>
      <c r="IOY1969" s="9"/>
      <c r="IOZ1969" s="9"/>
      <c r="IPA1969" s="9"/>
      <c r="IPB1969" s="9"/>
      <c r="IPC1969" s="9"/>
      <c r="IPD1969" s="9"/>
      <c r="IPE1969" s="9"/>
      <c r="IPF1969" s="9"/>
      <c r="IPG1969" s="9"/>
      <c r="IPH1969" s="9"/>
      <c r="IPI1969" s="9"/>
      <c r="IPJ1969" s="9"/>
      <c r="IPK1969" s="9"/>
      <c r="IPL1969" s="9"/>
      <c r="IPM1969" s="9"/>
      <c r="IPN1969" s="9"/>
      <c r="IPO1969" s="9"/>
      <c r="IPP1969" s="9"/>
      <c r="IPQ1969" s="9"/>
      <c r="IPR1969" s="9"/>
      <c r="IPS1969" s="9"/>
      <c r="IPT1969" s="9"/>
      <c r="IPU1969" s="9"/>
      <c r="IPV1969" s="9"/>
      <c r="IPW1969" s="9"/>
      <c r="IPX1969" s="9"/>
      <c r="IPY1969" s="9"/>
      <c r="IPZ1969" s="9"/>
      <c r="IQA1969" s="9"/>
      <c r="IQB1969" s="9"/>
      <c r="IQC1969" s="9"/>
      <c r="IQD1969" s="9"/>
      <c r="IQE1969" s="9"/>
      <c r="IQF1969" s="9"/>
      <c r="IQG1969" s="9"/>
      <c r="IQH1969" s="9"/>
      <c r="IQI1969" s="9"/>
      <c r="IQJ1969" s="9"/>
      <c r="IQK1969" s="9"/>
      <c r="IQL1969" s="9"/>
      <c r="IQM1969" s="9"/>
      <c r="IQN1969" s="9"/>
      <c r="IQO1969" s="9"/>
      <c r="IQP1969" s="9"/>
      <c r="IQQ1969" s="9"/>
      <c r="IQR1969" s="9"/>
      <c r="IQS1969" s="9"/>
      <c r="IQT1969" s="9"/>
      <c r="IQU1969" s="9"/>
      <c r="IQV1969" s="9"/>
      <c r="IQW1969" s="9"/>
      <c r="IQX1969" s="9"/>
      <c r="IQY1969" s="9"/>
      <c r="IQZ1969" s="9"/>
      <c r="IRA1969" s="9"/>
      <c r="IRB1969" s="9"/>
      <c r="IRC1969" s="9"/>
      <c r="IRD1969" s="9"/>
      <c r="IRE1969" s="9"/>
      <c r="IRF1969" s="9"/>
      <c r="IRG1969" s="9"/>
      <c r="IRH1969" s="9"/>
      <c r="IRI1969" s="9"/>
      <c r="IRJ1969" s="9"/>
      <c r="IRK1969" s="9"/>
      <c r="IRL1969" s="9"/>
      <c r="IRM1969" s="9"/>
      <c r="IRN1969" s="9"/>
      <c r="IRO1969" s="9"/>
      <c r="IRP1969" s="9"/>
      <c r="IRQ1969" s="9"/>
      <c r="IRR1969" s="9"/>
      <c r="IRS1969" s="9"/>
      <c r="IRT1969" s="9"/>
      <c r="IRU1969" s="9"/>
      <c r="IRV1969" s="9"/>
      <c r="IRW1969" s="9"/>
      <c r="IRX1969" s="9"/>
      <c r="IRY1969" s="9"/>
      <c r="IRZ1969" s="9"/>
      <c r="ISA1969" s="9"/>
      <c r="ISB1969" s="9"/>
      <c r="ISC1969" s="9"/>
      <c r="ISD1969" s="9"/>
      <c r="ISE1969" s="9"/>
      <c r="ISF1969" s="9"/>
      <c r="ISG1969" s="9"/>
      <c r="ISH1969" s="9"/>
      <c r="ISI1969" s="9"/>
      <c r="ISJ1969" s="9"/>
      <c r="ISK1969" s="9"/>
      <c r="ISL1969" s="9"/>
      <c r="ISM1969" s="9"/>
      <c r="ISN1969" s="9"/>
      <c r="ISO1969" s="9"/>
      <c r="ISP1969" s="9"/>
      <c r="ISQ1969" s="9"/>
      <c r="ISR1969" s="9"/>
      <c r="ISS1969" s="9"/>
      <c r="IST1969" s="9"/>
      <c r="ISU1969" s="9"/>
      <c r="ISV1969" s="9"/>
      <c r="ISW1969" s="9"/>
      <c r="ISX1969" s="9"/>
      <c r="ISY1969" s="9"/>
      <c r="ISZ1969" s="9"/>
      <c r="ITA1969" s="9"/>
      <c r="ITB1969" s="9"/>
      <c r="ITC1969" s="9"/>
      <c r="ITD1969" s="9"/>
      <c r="ITE1969" s="9"/>
      <c r="ITF1969" s="9"/>
      <c r="ITG1969" s="9"/>
      <c r="ITH1969" s="9"/>
      <c r="ITI1969" s="9"/>
      <c r="ITJ1969" s="9"/>
      <c r="ITK1969" s="9"/>
      <c r="ITL1969" s="9"/>
      <c r="ITM1969" s="9"/>
      <c r="ITN1969" s="9"/>
      <c r="ITO1969" s="9"/>
      <c r="ITP1969" s="9"/>
      <c r="ITQ1969" s="9"/>
      <c r="ITR1969" s="9"/>
      <c r="ITS1969" s="9"/>
      <c r="ITT1969" s="9"/>
      <c r="ITU1969" s="9"/>
      <c r="ITV1969" s="9"/>
      <c r="ITW1969" s="9"/>
      <c r="ITX1969" s="9"/>
      <c r="ITY1969" s="9"/>
      <c r="ITZ1969" s="9"/>
      <c r="IUA1969" s="9"/>
      <c r="IUB1969" s="9"/>
      <c r="IUC1969" s="9"/>
      <c r="IUD1969" s="9"/>
      <c r="IUE1969" s="9"/>
      <c r="IUF1969" s="9"/>
      <c r="IUG1969" s="9"/>
      <c r="IUH1969" s="9"/>
      <c r="IUI1969" s="9"/>
      <c r="IUJ1969" s="9"/>
      <c r="IUK1969" s="9"/>
      <c r="IUL1969" s="9"/>
      <c r="IUM1969" s="9"/>
      <c r="IUN1969" s="9"/>
      <c r="IUO1969" s="9"/>
      <c r="IUP1969" s="9"/>
      <c r="IUQ1969" s="9"/>
      <c r="IUR1969" s="9"/>
      <c r="IUS1969" s="9"/>
      <c r="IUT1969" s="9"/>
      <c r="IUU1969" s="9"/>
      <c r="IUV1969" s="9"/>
      <c r="IUW1969" s="9"/>
      <c r="IUX1969" s="9"/>
      <c r="IUY1969" s="9"/>
      <c r="IUZ1969" s="9"/>
      <c r="IVA1969" s="9"/>
      <c r="IVB1969" s="9"/>
      <c r="IVC1969" s="9"/>
      <c r="IVD1969" s="9"/>
      <c r="IVE1969" s="9"/>
      <c r="IVF1969" s="9"/>
      <c r="IVG1969" s="9"/>
      <c r="IVH1969" s="9"/>
      <c r="IVI1969" s="9"/>
      <c r="IVJ1969" s="9"/>
      <c r="IVK1969" s="9"/>
      <c r="IVL1969" s="9"/>
      <c r="IVM1969" s="9"/>
      <c r="IVN1969" s="9"/>
      <c r="IVO1969" s="9"/>
      <c r="IVP1969" s="9"/>
      <c r="IVQ1969" s="9"/>
      <c r="IVR1969" s="9"/>
      <c r="IVS1969" s="9"/>
      <c r="IVT1969" s="9"/>
      <c r="IVU1969" s="9"/>
      <c r="IVV1969" s="9"/>
      <c r="IVW1969" s="9"/>
      <c r="IVX1969" s="9"/>
      <c r="IVY1969" s="9"/>
      <c r="IVZ1969" s="9"/>
      <c r="IWA1969" s="9"/>
      <c r="IWB1969" s="9"/>
      <c r="IWC1969" s="9"/>
      <c r="IWD1969" s="9"/>
      <c r="IWE1969" s="9"/>
      <c r="IWF1969" s="9"/>
      <c r="IWG1969" s="9"/>
      <c r="IWH1969" s="9"/>
      <c r="IWI1969" s="9"/>
      <c r="IWJ1969" s="9"/>
      <c r="IWK1969" s="9"/>
      <c r="IWL1969" s="9"/>
      <c r="IWM1969" s="9"/>
      <c r="IWN1969" s="9"/>
      <c r="IWO1969" s="9"/>
      <c r="IWP1969" s="9"/>
      <c r="IWQ1969" s="9"/>
      <c r="IWR1969" s="9"/>
      <c r="IWS1969" s="9"/>
      <c r="IWT1969" s="9"/>
      <c r="IWU1969" s="9"/>
      <c r="IWV1969" s="9"/>
      <c r="IWW1969" s="9"/>
      <c r="IWX1969" s="9"/>
      <c r="IWY1969" s="9"/>
      <c r="IWZ1969" s="9"/>
      <c r="IXA1969" s="9"/>
      <c r="IXB1969" s="9"/>
      <c r="IXC1969" s="9"/>
      <c r="IXD1969" s="9"/>
      <c r="IXE1969" s="9"/>
      <c r="IXF1969" s="9"/>
      <c r="IXG1969" s="9"/>
      <c r="IXH1969" s="9"/>
      <c r="IXI1969" s="9"/>
      <c r="IXJ1969" s="9"/>
      <c r="IXK1969" s="9"/>
      <c r="IXL1969" s="9"/>
      <c r="IXM1969" s="9"/>
      <c r="IXN1969" s="9"/>
      <c r="IXO1969" s="9"/>
      <c r="IXP1969" s="9"/>
      <c r="IXQ1969" s="9"/>
      <c r="IXR1969" s="9"/>
      <c r="IXS1969" s="9"/>
      <c r="IXT1969" s="9"/>
      <c r="IXU1969" s="9"/>
      <c r="IXV1969" s="9"/>
      <c r="IXW1969" s="9"/>
      <c r="IXX1969" s="9"/>
      <c r="IXY1969" s="9"/>
      <c r="IXZ1969" s="9"/>
      <c r="IYA1969" s="9"/>
      <c r="IYB1969" s="9"/>
      <c r="IYC1969" s="9"/>
      <c r="IYD1969" s="9"/>
      <c r="IYE1969" s="9"/>
      <c r="IYF1969" s="9"/>
      <c r="IYG1969" s="9"/>
      <c r="IYH1969" s="9"/>
      <c r="IYI1969" s="9"/>
      <c r="IYJ1969" s="9"/>
      <c r="IYK1969" s="9"/>
      <c r="IYL1969" s="9"/>
      <c r="IYM1969" s="9"/>
      <c r="IYN1969" s="9"/>
      <c r="IYO1969" s="9"/>
      <c r="IYP1969" s="9"/>
      <c r="IYQ1969" s="9"/>
      <c r="IYR1969" s="9"/>
      <c r="IYS1969" s="9"/>
      <c r="IYT1969" s="9"/>
      <c r="IYU1969" s="9"/>
      <c r="IYV1969" s="9"/>
      <c r="IYW1969" s="9"/>
      <c r="IYX1969" s="9"/>
      <c r="IYY1969" s="9"/>
      <c r="IYZ1969" s="9"/>
      <c r="IZA1969" s="9"/>
      <c r="IZB1969" s="9"/>
      <c r="IZC1969" s="9"/>
      <c r="IZD1969" s="9"/>
      <c r="IZE1969" s="9"/>
      <c r="IZF1969" s="9"/>
      <c r="IZG1969" s="9"/>
      <c r="IZH1969" s="9"/>
      <c r="IZI1969" s="9"/>
      <c r="IZJ1969" s="9"/>
      <c r="IZK1969" s="9"/>
      <c r="IZL1969" s="9"/>
      <c r="IZM1969" s="9"/>
      <c r="IZN1969" s="9"/>
      <c r="IZO1969" s="9"/>
      <c r="IZP1969" s="9"/>
      <c r="IZQ1969" s="9"/>
      <c r="IZR1969" s="9"/>
      <c r="IZS1969" s="9"/>
      <c r="IZT1969" s="9"/>
      <c r="IZU1969" s="9"/>
      <c r="IZV1969" s="9"/>
      <c r="IZW1969" s="9"/>
      <c r="IZX1969" s="9"/>
      <c r="IZY1969" s="9"/>
      <c r="IZZ1969" s="9"/>
      <c r="JAA1969" s="9"/>
      <c r="JAB1969" s="9"/>
      <c r="JAC1969" s="9"/>
      <c r="JAD1969" s="9"/>
      <c r="JAE1969" s="9"/>
      <c r="JAF1969" s="9"/>
      <c r="JAG1969" s="9"/>
      <c r="JAH1969" s="9"/>
      <c r="JAI1969" s="9"/>
      <c r="JAJ1969" s="9"/>
      <c r="JAK1969" s="9"/>
      <c r="JAL1969" s="9"/>
      <c r="JAM1969" s="9"/>
      <c r="JAN1969" s="9"/>
      <c r="JAO1969" s="9"/>
      <c r="JAP1969" s="9"/>
      <c r="JAQ1969" s="9"/>
      <c r="JAR1969" s="9"/>
      <c r="JAS1969" s="9"/>
      <c r="JAT1969" s="9"/>
      <c r="JAU1969" s="9"/>
      <c r="JAV1969" s="9"/>
      <c r="JAW1969" s="9"/>
      <c r="JAX1969" s="9"/>
      <c r="JAY1969" s="9"/>
      <c r="JAZ1969" s="9"/>
      <c r="JBA1969" s="9"/>
      <c r="JBB1969" s="9"/>
      <c r="JBC1969" s="9"/>
      <c r="JBD1969" s="9"/>
      <c r="JBE1969" s="9"/>
      <c r="JBF1969" s="9"/>
      <c r="JBG1969" s="9"/>
      <c r="JBH1969" s="9"/>
      <c r="JBI1969" s="9"/>
      <c r="JBJ1969" s="9"/>
      <c r="JBK1969" s="9"/>
      <c r="JBL1969" s="9"/>
      <c r="JBM1969" s="9"/>
      <c r="JBN1969" s="9"/>
      <c r="JBO1969" s="9"/>
      <c r="JBP1969" s="9"/>
      <c r="JBQ1969" s="9"/>
      <c r="JBR1969" s="9"/>
      <c r="JBS1969" s="9"/>
      <c r="JBT1969" s="9"/>
      <c r="JBU1969" s="9"/>
      <c r="JBV1969" s="9"/>
      <c r="JBW1969" s="9"/>
      <c r="JBX1969" s="9"/>
      <c r="JBY1969" s="9"/>
      <c r="JBZ1969" s="9"/>
      <c r="JCA1969" s="9"/>
      <c r="JCB1969" s="9"/>
      <c r="JCC1969" s="9"/>
      <c r="JCD1969" s="9"/>
      <c r="JCE1969" s="9"/>
      <c r="JCF1969" s="9"/>
      <c r="JCG1969" s="9"/>
      <c r="JCH1969" s="9"/>
      <c r="JCI1969" s="9"/>
      <c r="JCJ1969" s="9"/>
      <c r="JCK1969" s="9"/>
      <c r="JCL1969" s="9"/>
      <c r="JCM1969" s="9"/>
      <c r="JCN1969" s="9"/>
      <c r="JCO1969" s="9"/>
      <c r="JCP1969" s="9"/>
      <c r="JCQ1969" s="9"/>
      <c r="JCR1969" s="9"/>
      <c r="JCS1969" s="9"/>
      <c r="JCT1969" s="9"/>
      <c r="JCU1969" s="9"/>
      <c r="JCV1969" s="9"/>
      <c r="JCW1969" s="9"/>
      <c r="JCX1969" s="9"/>
      <c r="JCY1969" s="9"/>
      <c r="JCZ1969" s="9"/>
      <c r="JDA1969" s="9"/>
      <c r="JDB1969" s="9"/>
      <c r="JDC1969" s="9"/>
      <c r="JDD1969" s="9"/>
      <c r="JDE1969" s="9"/>
      <c r="JDF1969" s="9"/>
      <c r="JDG1969" s="9"/>
      <c r="JDH1969" s="9"/>
      <c r="JDI1969" s="9"/>
      <c r="JDJ1969" s="9"/>
      <c r="JDK1969" s="9"/>
      <c r="JDL1969" s="9"/>
      <c r="JDM1969" s="9"/>
      <c r="JDN1969" s="9"/>
      <c r="JDO1969" s="9"/>
      <c r="JDP1969" s="9"/>
      <c r="JDQ1969" s="9"/>
      <c r="JDR1969" s="9"/>
      <c r="JDS1969" s="9"/>
      <c r="JDT1969" s="9"/>
      <c r="JDU1969" s="9"/>
      <c r="JDV1969" s="9"/>
      <c r="JDW1969" s="9"/>
      <c r="JDX1969" s="9"/>
      <c r="JDY1969" s="9"/>
      <c r="JDZ1969" s="9"/>
      <c r="JEA1969" s="9"/>
      <c r="JEB1969" s="9"/>
      <c r="JEC1969" s="9"/>
      <c r="JED1969" s="9"/>
      <c r="JEE1969" s="9"/>
      <c r="JEF1969" s="9"/>
      <c r="JEG1969" s="9"/>
      <c r="JEH1969" s="9"/>
      <c r="JEI1969" s="9"/>
      <c r="JEJ1969" s="9"/>
      <c r="JEK1969" s="9"/>
      <c r="JEL1969" s="9"/>
      <c r="JEM1969" s="9"/>
      <c r="JEN1969" s="9"/>
      <c r="JEO1969" s="9"/>
      <c r="JEP1969" s="9"/>
      <c r="JEQ1969" s="9"/>
      <c r="JER1969" s="9"/>
      <c r="JES1969" s="9"/>
      <c r="JET1969" s="9"/>
      <c r="JEU1969" s="9"/>
      <c r="JEV1969" s="9"/>
      <c r="JEW1969" s="9"/>
      <c r="JEX1969" s="9"/>
      <c r="JEY1969" s="9"/>
      <c r="JEZ1969" s="9"/>
      <c r="JFA1969" s="9"/>
      <c r="JFB1969" s="9"/>
      <c r="JFC1969" s="9"/>
      <c r="JFD1969" s="9"/>
      <c r="JFE1969" s="9"/>
      <c r="JFF1969" s="9"/>
      <c r="JFG1969" s="9"/>
      <c r="JFH1969" s="9"/>
      <c r="JFI1969" s="9"/>
      <c r="JFJ1969" s="9"/>
      <c r="JFK1969" s="9"/>
      <c r="JFL1969" s="9"/>
      <c r="JFM1969" s="9"/>
      <c r="JFN1969" s="9"/>
      <c r="JFO1969" s="9"/>
      <c r="JFP1969" s="9"/>
      <c r="JFQ1969" s="9"/>
      <c r="JFR1969" s="9"/>
      <c r="JFS1969" s="9"/>
      <c r="JFT1969" s="9"/>
      <c r="JFU1969" s="9"/>
      <c r="JFV1969" s="9"/>
      <c r="JFW1969" s="9"/>
      <c r="JFX1969" s="9"/>
      <c r="JFY1969" s="9"/>
      <c r="JFZ1969" s="9"/>
      <c r="JGA1969" s="9"/>
      <c r="JGB1969" s="9"/>
      <c r="JGC1969" s="9"/>
      <c r="JGD1969" s="9"/>
      <c r="JGE1969" s="9"/>
      <c r="JGF1969" s="9"/>
      <c r="JGG1969" s="9"/>
      <c r="JGH1969" s="9"/>
      <c r="JGI1969" s="9"/>
      <c r="JGJ1969" s="9"/>
      <c r="JGK1969" s="9"/>
      <c r="JGL1969" s="9"/>
      <c r="JGM1969" s="9"/>
      <c r="JGN1969" s="9"/>
      <c r="JGO1969" s="9"/>
      <c r="JGP1969" s="9"/>
      <c r="JGQ1969" s="9"/>
      <c r="JGR1969" s="9"/>
      <c r="JGS1969" s="9"/>
      <c r="JGT1969" s="9"/>
      <c r="JGU1969" s="9"/>
      <c r="JGV1969" s="9"/>
      <c r="JGW1969" s="9"/>
      <c r="JGX1969" s="9"/>
      <c r="JGY1969" s="9"/>
      <c r="JGZ1969" s="9"/>
      <c r="JHA1969" s="9"/>
      <c r="JHB1969" s="9"/>
      <c r="JHC1969" s="9"/>
      <c r="JHD1969" s="9"/>
      <c r="JHE1969" s="9"/>
      <c r="JHF1969" s="9"/>
      <c r="JHG1969" s="9"/>
      <c r="JHH1969" s="9"/>
      <c r="JHI1969" s="9"/>
      <c r="JHJ1969" s="9"/>
      <c r="JHK1969" s="9"/>
      <c r="JHL1969" s="9"/>
      <c r="JHM1969" s="9"/>
      <c r="JHN1969" s="9"/>
      <c r="JHO1969" s="9"/>
      <c r="JHP1969" s="9"/>
      <c r="JHQ1969" s="9"/>
      <c r="JHR1969" s="9"/>
      <c r="JHS1969" s="9"/>
      <c r="JHT1969" s="9"/>
      <c r="JHU1969" s="9"/>
      <c r="JHV1969" s="9"/>
      <c r="JHW1969" s="9"/>
      <c r="JHX1969" s="9"/>
      <c r="JHY1969" s="9"/>
      <c r="JHZ1969" s="9"/>
      <c r="JIA1969" s="9"/>
      <c r="JIB1969" s="9"/>
      <c r="JIC1969" s="9"/>
      <c r="JID1969" s="9"/>
      <c r="JIE1969" s="9"/>
      <c r="JIF1969" s="9"/>
      <c r="JIG1969" s="9"/>
      <c r="JIH1969" s="9"/>
      <c r="JII1969" s="9"/>
      <c r="JIJ1969" s="9"/>
      <c r="JIK1969" s="9"/>
      <c r="JIL1969" s="9"/>
      <c r="JIM1969" s="9"/>
      <c r="JIN1969" s="9"/>
      <c r="JIO1969" s="9"/>
      <c r="JIP1969" s="9"/>
      <c r="JIQ1969" s="9"/>
      <c r="JIR1969" s="9"/>
      <c r="JIS1969" s="9"/>
      <c r="JIT1969" s="9"/>
      <c r="JIU1969" s="9"/>
      <c r="JIV1969" s="9"/>
      <c r="JIW1969" s="9"/>
      <c r="JIX1969" s="9"/>
      <c r="JIY1969" s="9"/>
      <c r="JIZ1969" s="9"/>
      <c r="JJA1969" s="9"/>
      <c r="JJB1969" s="9"/>
      <c r="JJC1969" s="9"/>
      <c r="JJD1969" s="9"/>
      <c r="JJE1969" s="9"/>
      <c r="JJF1969" s="9"/>
      <c r="JJG1969" s="9"/>
      <c r="JJH1969" s="9"/>
      <c r="JJI1969" s="9"/>
      <c r="JJJ1969" s="9"/>
      <c r="JJK1969" s="9"/>
      <c r="JJL1969" s="9"/>
      <c r="JJM1969" s="9"/>
      <c r="JJN1969" s="9"/>
      <c r="JJO1969" s="9"/>
      <c r="JJP1969" s="9"/>
      <c r="JJQ1969" s="9"/>
      <c r="JJR1969" s="9"/>
      <c r="JJS1969" s="9"/>
      <c r="JJT1969" s="9"/>
      <c r="JJU1969" s="9"/>
      <c r="JJV1969" s="9"/>
      <c r="JJW1969" s="9"/>
      <c r="JJX1969" s="9"/>
      <c r="JJY1969" s="9"/>
      <c r="JJZ1969" s="9"/>
      <c r="JKA1969" s="9"/>
      <c r="JKB1969" s="9"/>
      <c r="JKC1969" s="9"/>
      <c r="JKD1969" s="9"/>
      <c r="JKE1969" s="9"/>
      <c r="JKF1969" s="9"/>
      <c r="JKG1969" s="9"/>
      <c r="JKH1969" s="9"/>
      <c r="JKI1969" s="9"/>
      <c r="JKJ1969" s="9"/>
      <c r="JKK1969" s="9"/>
      <c r="JKL1969" s="9"/>
      <c r="JKM1969" s="9"/>
      <c r="JKN1969" s="9"/>
      <c r="JKO1969" s="9"/>
      <c r="JKP1969" s="9"/>
      <c r="JKQ1969" s="9"/>
      <c r="JKR1969" s="9"/>
      <c r="JKS1969" s="9"/>
      <c r="JKT1969" s="9"/>
      <c r="JKU1969" s="9"/>
      <c r="JKV1969" s="9"/>
      <c r="JKW1969" s="9"/>
      <c r="JKX1969" s="9"/>
      <c r="JKY1969" s="9"/>
      <c r="JKZ1969" s="9"/>
      <c r="JLA1969" s="9"/>
      <c r="JLB1969" s="9"/>
      <c r="JLC1969" s="9"/>
      <c r="JLD1969" s="9"/>
      <c r="JLE1969" s="9"/>
      <c r="JLF1969" s="9"/>
      <c r="JLG1969" s="9"/>
      <c r="JLH1969" s="9"/>
      <c r="JLI1969" s="9"/>
      <c r="JLJ1969" s="9"/>
      <c r="JLK1969" s="9"/>
      <c r="JLL1969" s="9"/>
      <c r="JLM1969" s="9"/>
      <c r="JLN1969" s="9"/>
      <c r="JLO1969" s="9"/>
      <c r="JLP1969" s="9"/>
      <c r="JLQ1969" s="9"/>
      <c r="JLR1969" s="9"/>
      <c r="JLS1969" s="9"/>
      <c r="JLT1969" s="9"/>
      <c r="JLU1969" s="9"/>
      <c r="JLV1969" s="9"/>
      <c r="JLW1969" s="9"/>
      <c r="JLX1969" s="9"/>
      <c r="JLY1969" s="9"/>
      <c r="JLZ1969" s="9"/>
      <c r="JMA1969" s="9"/>
      <c r="JMB1969" s="9"/>
      <c r="JMC1969" s="9"/>
      <c r="JMD1969" s="9"/>
      <c r="JME1969" s="9"/>
      <c r="JMF1969" s="9"/>
      <c r="JMG1969" s="9"/>
      <c r="JMH1969" s="9"/>
      <c r="JMI1969" s="9"/>
      <c r="JMJ1969" s="9"/>
      <c r="JMK1969" s="9"/>
      <c r="JML1969" s="9"/>
      <c r="JMM1969" s="9"/>
      <c r="JMN1969" s="9"/>
      <c r="JMO1969" s="9"/>
      <c r="JMP1969" s="9"/>
      <c r="JMQ1969" s="9"/>
      <c r="JMR1969" s="9"/>
      <c r="JMS1969" s="9"/>
      <c r="JMT1969" s="9"/>
      <c r="JMU1969" s="9"/>
      <c r="JMV1969" s="9"/>
      <c r="JMW1969" s="9"/>
      <c r="JMX1969" s="9"/>
      <c r="JMY1969" s="9"/>
      <c r="JMZ1969" s="9"/>
      <c r="JNA1969" s="9"/>
      <c r="JNB1969" s="9"/>
      <c r="JNC1969" s="9"/>
      <c r="JND1969" s="9"/>
      <c r="JNE1969" s="9"/>
      <c r="JNF1969" s="9"/>
      <c r="JNG1969" s="9"/>
      <c r="JNH1969" s="9"/>
      <c r="JNI1969" s="9"/>
      <c r="JNJ1969" s="9"/>
      <c r="JNK1969" s="9"/>
      <c r="JNL1969" s="9"/>
      <c r="JNM1969" s="9"/>
      <c r="JNN1969" s="9"/>
      <c r="JNO1969" s="9"/>
      <c r="JNP1969" s="9"/>
      <c r="JNQ1969" s="9"/>
      <c r="JNR1969" s="9"/>
      <c r="JNS1969" s="9"/>
      <c r="JNT1969" s="9"/>
      <c r="JNU1969" s="9"/>
      <c r="JNV1969" s="9"/>
      <c r="JNW1969" s="9"/>
      <c r="JNX1969" s="9"/>
      <c r="JNY1969" s="9"/>
      <c r="JNZ1969" s="9"/>
      <c r="JOA1969" s="9"/>
      <c r="JOB1969" s="9"/>
      <c r="JOC1969" s="9"/>
      <c r="JOD1969" s="9"/>
      <c r="JOE1969" s="9"/>
      <c r="JOF1969" s="9"/>
      <c r="JOG1969" s="9"/>
      <c r="JOH1969" s="9"/>
      <c r="JOI1969" s="9"/>
      <c r="JOJ1969" s="9"/>
      <c r="JOK1969" s="9"/>
      <c r="JOL1969" s="9"/>
      <c r="JOM1969" s="9"/>
      <c r="JON1969" s="9"/>
      <c r="JOO1969" s="9"/>
      <c r="JOP1969" s="9"/>
      <c r="JOQ1969" s="9"/>
      <c r="JOR1969" s="9"/>
      <c r="JOS1969" s="9"/>
      <c r="JOT1969" s="9"/>
      <c r="JOU1969" s="9"/>
      <c r="JOV1969" s="9"/>
      <c r="JOW1969" s="9"/>
      <c r="JOX1969" s="9"/>
      <c r="JOY1969" s="9"/>
      <c r="JOZ1969" s="9"/>
      <c r="JPA1969" s="9"/>
      <c r="JPB1969" s="9"/>
      <c r="JPC1969" s="9"/>
      <c r="JPD1969" s="9"/>
      <c r="JPE1969" s="9"/>
      <c r="JPF1969" s="9"/>
      <c r="JPG1969" s="9"/>
      <c r="JPH1969" s="9"/>
      <c r="JPI1969" s="9"/>
      <c r="JPJ1969" s="9"/>
      <c r="JPK1969" s="9"/>
      <c r="JPL1969" s="9"/>
      <c r="JPM1969" s="9"/>
      <c r="JPN1969" s="9"/>
      <c r="JPO1969" s="9"/>
      <c r="JPP1969" s="9"/>
      <c r="JPQ1969" s="9"/>
      <c r="JPR1969" s="9"/>
      <c r="JPS1969" s="9"/>
      <c r="JPT1969" s="9"/>
      <c r="JPU1969" s="9"/>
      <c r="JPV1969" s="9"/>
      <c r="JPW1969" s="9"/>
      <c r="JPX1969" s="9"/>
      <c r="JPY1969" s="9"/>
      <c r="JPZ1969" s="9"/>
      <c r="JQA1969" s="9"/>
      <c r="JQB1969" s="9"/>
      <c r="JQC1969" s="9"/>
      <c r="JQD1969" s="9"/>
      <c r="JQE1969" s="9"/>
      <c r="JQF1969" s="9"/>
      <c r="JQG1969" s="9"/>
      <c r="JQH1969" s="9"/>
      <c r="JQI1969" s="9"/>
      <c r="JQJ1969" s="9"/>
      <c r="JQK1969" s="9"/>
      <c r="JQL1969" s="9"/>
      <c r="JQM1969" s="9"/>
      <c r="JQN1969" s="9"/>
      <c r="JQO1969" s="9"/>
      <c r="JQP1969" s="9"/>
      <c r="JQQ1969" s="9"/>
      <c r="JQR1969" s="9"/>
      <c r="JQS1969" s="9"/>
      <c r="JQT1969" s="9"/>
      <c r="JQU1969" s="9"/>
      <c r="JQV1969" s="9"/>
      <c r="JQW1969" s="9"/>
      <c r="JQX1969" s="9"/>
      <c r="JQY1969" s="9"/>
      <c r="JQZ1969" s="9"/>
      <c r="JRA1969" s="9"/>
      <c r="JRB1969" s="9"/>
      <c r="JRC1969" s="9"/>
      <c r="JRD1969" s="9"/>
      <c r="JRE1969" s="9"/>
      <c r="JRF1969" s="9"/>
      <c r="JRG1969" s="9"/>
      <c r="JRH1969" s="9"/>
      <c r="JRI1969" s="9"/>
      <c r="JRJ1969" s="9"/>
      <c r="JRK1969" s="9"/>
      <c r="JRL1969" s="9"/>
      <c r="JRM1969" s="9"/>
      <c r="JRN1969" s="9"/>
      <c r="JRO1969" s="9"/>
      <c r="JRP1969" s="9"/>
      <c r="JRQ1969" s="9"/>
      <c r="JRR1969" s="9"/>
      <c r="JRS1969" s="9"/>
      <c r="JRT1969" s="9"/>
      <c r="JRU1969" s="9"/>
      <c r="JRV1969" s="9"/>
      <c r="JRW1969" s="9"/>
      <c r="JRX1969" s="9"/>
      <c r="JRY1969" s="9"/>
      <c r="JRZ1969" s="9"/>
      <c r="JSA1969" s="9"/>
      <c r="JSB1969" s="9"/>
      <c r="JSC1969" s="9"/>
      <c r="JSD1969" s="9"/>
      <c r="JSE1969" s="9"/>
      <c r="JSF1969" s="9"/>
      <c r="JSG1969" s="9"/>
      <c r="JSH1969" s="9"/>
      <c r="JSI1969" s="9"/>
      <c r="JSJ1969" s="9"/>
      <c r="JSK1969" s="9"/>
      <c r="JSL1969" s="9"/>
      <c r="JSM1969" s="9"/>
      <c r="JSN1969" s="9"/>
      <c r="JSO1969" s="9"/>
      <c r="JSP1969" s="9"/>
      <c r="JSQ1969" s="9"/>
      <c r="JSR1969" s="9"/>
      <c r="JSS1969" s="9"/>
      <c r="JST1969" s="9"/>
      <c r="JSU1969" s="9"/>
      <c r="JSV1969" s="9"/>
      <c r="JSW1969" s="9"/>
      <c r="JSX1969" s="9"/>
      <c r="JSY1969" s="9"/>
      <c r="JSZ1969" s="9"/>
      <c r="JTA1969" s="9"/>
      <c r="JTB1969" s="9"/>
      <c r="JTC1969" s="9"/>
      <c r="JTD1969" s="9"/>
      <c r="JTE1969" s="9"/>
      <c r="JTF1969" s="9"/>
      <c r="JTG1969" s="9"/>
      <c r="JTH1969" s="9"/>
      <c r="JTI1969" s="9"/>
      <c r="JTJ1969" s="9"/>
      <c r="JTK1969" s="9"/>
      <c r="JTL1969" s="9"/>
      <c r="JTM1969" s="9"/>
      <c r="JTN1969" s="9"/>
      <c r="JTO1969" s="9"/>
      <c r="JTP1969" s="9"/>
      <c r="JTQ1969" s="9"/>
      <c r="JTR1969" s="9"/>
      <c r="JTS1969" s="9"/>
      <c r="JTT1969" s="9"/>
      <c r="JTU1969" s="9"/>
      <c r="JTV1969" s="9"/>
      <c r="JTW1969" s="9"/>
      <c r="JTX1969" s="9"/>
      <c r="JTY1969" s="9"/>
      <c r="JTZ1969" s="9"/>
      <c r="JUA1969" s="9"/>
      <c r="JUB1969" s="9"/>
      <c r="JUC1969" s="9"/>
      <c r="JUD1969" s="9"/>
      <c r="JUE1969" s="9"/>
      <c r="JUF1969" s="9"/>
      <c r="JUG1969" s="9"/>
      <c r="JUH1969" s="9"/>
      <c r="JUI1969" s="9"/>
      <c r="JUJ1969" s="9"/>
      <c r="JUK1969" s="9"/>
      <c r="JUL1969" s="9"/>
      <c r="JUM1969" s="9"/>
      <c r="JUN1969" s="9"/>
      <c r="JUO1969" s="9"/>
      <c r="JUP1969" s="9"/>
      <c r="JUQ1969" s="9"/>
      <c r="JUR1969" s="9"/>
      <c r="JUS1969" s="9"/>
      <c r="JUT1969" s="9"/>
      <c r="JUU1969" s="9"/>
      <c r="JUV1969" s="9"/>
      <c r="JUW1969" s="9"/>
      <c r="JUX1969" s="9"/>
      <c r="JUY1969" s="9"/>
      <c r="JUZ1969" s="9"/>
      <c r="JVA1969" s="9"/>
      <c r="JVB1969" s="9"/>
      <c r="JVC1969" s="9"/>
      <c r="JVD1969" s="9"/>
      <c r="JVE1969" s="9"/>
      <c r="JVF1969" s="9"/>
      <c r="JVG1969" s="9"/>
      <c r="JVH1969" s="9"/>
      <c r="JVI1969" s="9"/>
      <c r="JVJ1969" s="9"/>
      <c r="JVK1969" s="9"/>
      <c r="JVL1969" s="9"/>
      <c r="JVM1969" s="9"/>
      <c r="JVN1969" s="9"/>
      <c r="JVO1969" s="9"/>
      <c r="JVP1969" s="9"/>
      <c r="JVQ1969" s="9"/>
      <c r="JVR1969" s="9"/>
      <c r="JVS1969" s="9"/>
      <c r="JVT1969" s="9"/>
      <c r="JVU1969" s="9"/>
      <c r="JVV1969" s="9"/>
      <c r="JVW1969" s="9"/>
      <c r="JVX1969" s="9"/>
      <c r="JVY1969" s="9"/>
      <c r="JVZ1969" s="9"/>
      <c r="JWA1969" s="9"/>
      <c r="JWB1969" s="9"/>
      <c r="JWC1969" s="9"/>
      <c r="JWD1969" s="9"/>
      <c r="JWE1969" s="9"/>
      <c r="JWF1969" s="9"/>
      <c r="JWG1969" s="9"/>
      <c r="JWH1969" s="9"/>
      <c r="JWI1969" s="9"/>
      <c r="JWJ1969" s="9"/>
      <c r="JWK1969" s="9"/>
      <c r="JWL1969" s="9"/>
      <c r="JWM1969" s="9"/>
      <c r="JWN1969" s="9"/>
      <c r="JWO1969" s="9"/>
      <c r="JWP1969" s="9"/>
      <c r="JWQ1969" s="9"/>
      <c r="JWR1969" s="9"/>
      <c r="JWS1969" s="9"/>
      <c r="JWT1969" s="9"/>
      <c r="JWU1969" s="9"/>
      <c r="JWV1969" s="9"/>
      <c r="JWW1969" s="9"/>
      <c r="JWX1969" s="9"/>
      <c r="JWY1969" s="9"/>
      <c r="JWZ1969" s="9"/>
      <c r="JXA1969" s="9"/>
      <c r="JXB1969" s="9"/>
      <c r="JXC1969" s="9"/>
      <c r="JXD1969" s="9"/>
      <c r="JXE1969" s="9"/>
      <c r="JXF1969" s="9"/>
      <c r="JXG1969" s="9"/>
      <c r="JXH1969" s="9"/>
      <c r="JXI1969" s="9"/>
      <c r="JXJ1969" s="9"/>
      <c r="JXK1969" s="9"/>
      <c r="JXL1969" s="9"/>
      <c r="JXM1969" s="9"/>
      <c r="JXN1969" s="9"/>
      <c r="JXO1969" s="9"/>
      <c r="JXP1969" s="9"/>
      <c r="JXQ1969" s="9"/>
      <c r="JXR1969" s="9"/>
      <c r="JXS1969" s="9"/>
      <c r="JXT1969" s="9"/>
      <c r="JXU1969" s="9"/>
      <c r="JXV1969" s="9"/>
      <c r="JXW1969" s="9"/>
      <c r="JXX1969" s="9"/>
      <c r="JXY1969" s="9"/>
      <c r="JXZ1969" s="9"/>
      <c r="JYA1969" s="9"/>
      <c r="JYB1969" s="9"/>
      <c r="JYC1969" s="9"/>
      <c r="JYD1969" s="9"/>
      <c r="JYE1969" s="9"/>
      <c r="JYF1969" s="9"/>
      <c r="JYG1969" s="9"/>
      <c r="JYH1969" s="9"/>
      <c r="JYI1969" s="9"/>
      <c r="JYJ1969" s="9"/>
      <c r="JYK1969" s="9"/>
      <c r="JYL1969" s="9"/>
      <c r="JYM1969" s="9"/>
      <c r="JYN1969" s="9"/>
      <c r="JYO1969" s="9"/>
      <c r="JYP1969" s="9"/>
      <c r="JYQ1969" s="9"/>
      <c r="JYR1969" s="9"/>
      <c r="JYS1969" s="9"/>
      <c r="JYT1969" s="9"/>
      <c r="JYU1969" s="9"/>
      <c r="JYV1969" s="9"/>
      <c r="JYW1969" s="9"/>
      <c r="JYX1969" s="9"/>
      <c r="JYY1969" s="9"/>
      <c r="JYZ1969" s="9"/>
      <c r="JZA1969" s="9"/>
      <c r="JZB1969" s="9"/>
      <c r="JZC1969" s="9"/>
      <c r="JZD1969" s="9"/>
      <c r="JZE1969" s="9"/>
      <c r="JZF1969" s="9"/>
      <c r="JZG1969" s="9"/>
      <c r="JZH1969" s="9"/>
      <c r="JZI1969" s="9"/>
      <c r="JZJ1969" s="9"/>
      <c r="JZK1969" s="9"/>
      <c r="JZL1969" s="9"/>
      <c r="JZM1969" s="9"/>
      <c r="JZN1969" s="9"/>
      <c r="JZO1969" s="9"/>
      <c r="JZP1969" s="9"/>
      <c r="JZQ1969" s="9"/>
      <c r="JZR1969" s="9"/>
      <c r="JZS1969" s="9"/>
      <c r="JZT1969" s="9"/>
      <c r="JZU1969" s="9"/>
      <c r="JZV1969" s="9"/>
      <c r="JZW1969" s="9"/>
      <c r="JZX1969" s="9"/>
      <c r="JZY1969" s="9"/>
      <c r="JZZ1969" s="9"/>
      <c r="KAA1969" s="9"/>
      <c r="KAB1969" s="9"/>
      <c r="KAC1969" s="9"/>
      <c r="KAD1969" s="9"/>
      <c r="KAE1969" s="9"/>
      <c r="KAF1969" s="9"/>
      <c r="KAG1969" s="9"/>
      <c r="KAH1969" s="9"/>
      <c r="KAI1969" s="9"/>
      <c r="KAJ1969" s="9"/>
      <c r="KAK1969" s="9"/>
      <c r="KAL1969" s="9"/>
      <c r="KAM1969" s="9"/>
      <c r="KAN1969" s="9"/>
      <c r="KAO1969" s="9"/>
      <c r="KAP1969" s="9"/>
      <c r="KAQ1969" s="9"/>
      <c r="KAR1969" s="9"/>
      <c r="KAS1969" s="9"/>
      <c r="KAT1969" s="9"/>
      <c r="KAU1969" s="9"/>
      <c r="KAV1969" s="9"/>
      <c r="KAW1969" s="9"/>
      <c r="KAX1969" s="9"/>
      <c r="KAY1969" s="9"/>
      <c r="KAZ1969" s="9"/>
      <c r="KBA1969" s="9"/>
      <c r="KBB1969" s="9"/>
      <c r="KBC1969" s="9"/>
      <c r="KBD1969" s="9"/>
      <c r="KBE1969" s="9"/>
      <c r="KBF1969" s="9"/>
      <c r="KBG1969" s="9"/>
      <c r="KBH1969" s="9"/>
      <c r="KBI1969" s="9"/>
      <c r="KBJ1969" s="9"/>
      <c r="KBK1969" s="9"/>
      <c r="KBL1969" s="9"/>
      <c r="KBM1969" s="9"/>
      <c r="KBN1969" s="9"/>
      <c r="KBO1969" s="9"/>
      <c r="KBP1969" s="9"/>
      <c r="KBQ1969" s="9"/>
      <c r="KBR1969" s="9"/>
      <c r="KBS1969" s="9"/>
      <c r="KBT1969" s="9"/>
      <c r="KBU1969" s="9"/>
      <c r="KBV1969" s="9"/>
      <c r="KBW1969" s="9"/>
      <c r="KBX1969" s="9"/>
      <c r="KBY1969" s="9"/>
      <c r="KBZ1969" s="9"/>
      <c r="KCA1969" s="9"/>
      <c r="KCB1969" s="9"/>
      <c r="KCC1969" s="9"/>
      <c r="KCD1969" s="9"/>
      <c r="KCE1969" s="9"/>
      <c r="KCF1969" s="9"/>
      <c r="KCG1969" s="9"/>
      <c r="KCH1969" s="9"/>
      <c r="KCI1969" s="9"/>
      <c r="KCJ1969" s="9"/>
      <c r="KCK1969" s="9"/>
      <c r="KCL1969" s="9"/>
      <c r="KCM1969" s="9"/>
      <c r="KCN1969" s="9"/>
      <c r="KCO1969" s="9"/>
      <c r="KCP1969" s="9"/>
      <c r="KCQ1969" s="9"/>
      <c r="KCR1969" s="9"/>
      <c r="KCS1969" s="9"/>
      <c r="KCT1969" s="9"/>
      <c r="KCU1969" s="9"/>
      <c r="KCV1969" s="9"/>
      <c r="KCW1969" s="9"/>
      <c r="KCX1969" s="9"/>
      <c r="KCY1969" s="9"/>
      <c r="KCZ1969" s="9"/>
      <c r="KDA1969" s="9"/>
      <c r="KDB1969" s="9"/>
      <c r="KDC1969" s="9"/>
      <c r="KDD1969" s="9"/>
      <c r="KDE1969" s="9"/>
      <c r="KDF1969" s="9"/>
      <c r="KDG1969" s="9"/>
      <c r="KDH1969" s="9"/>
      <c r="KDI1969" s="9"/>
      <c r="KDJ1969" s="9"/>
      <c r="KDK1969" s="9"/>
      <c r="KDL1969" s="9"/>
      <c r="KDM1969" s="9"/>
      <c r="KDN1969" s="9"/>
      <c r="KDO1969" s="9"/>
      <c r="KDP1969" s="9"/>
      <c r="KDQ1969" s="9"/>
      <c r="KDR1969" s="9"/>
      <c r="KDS1969" s="9"/>
      <c r="KDT1969" s="9"/>
      <c r="KDU1969" s="9"/>
      <c r="KDV1969" s="9"/>
      <c r="KDW1969" s="9"/>
      <c r="KDX1969" s="9"/>
      <c r="KDY1969" s="9"/>
      <c r="KDZ1969" s="9"/>
      <c r="KEA1969" s="9"/>
      <c r="KEB1969" s="9"/>
      <c r="KEC1969" s="9"/>
      <c r="KED1969" s="9"/>
      <c r="KEE1969" s="9"/>
      <c r="KEF1969" s="9"/>
      <c r="KEG1969" s="9"/>
      <c r="KEH1969" s="9"/>
      <c r="KEI1969" s="9"/>
      <c r="KEJ1969" s="9"/>
      <c r="KEK1969" s="9"/>
      <c r="KEL1969" s="9"/>
      <c r="KEM1969" s="9"/>
      <c r="KEN1969" s="9"/>
      <c r="KEO1969" s="9"/>
      <c r="KEP1969" s="9"/>
      <c r="KEQ1969" s="9"/>
      <c r="KER1969" s="9"/>
      <c r="KES1969" s="9"/>
      <c r="KET1969" s="9"/>
      <c r="KEU1969" s="9"/>
      <c r="KEV1969" s="9"/>
      <c r="KEW1969" s="9"/>
      <c r="KEX1969" s="9"/>
      <c r="KEY1969" s="9"/>
      <c r="KEZ1969" s="9"/>
      <c r="KFA1969" s="9"/>
      <c r="KFB1969" s="9"/>
      <c r="KFC1969" s="9"/>
      <c r="KFD1969" s="9"/>
      <c r="KFE1969" s="9"/>
      <c r="KFF1969" s="9"/>
      <c r="KFG1969" s="9"/>
      <c r="KFH1969" s="9"/>
      <c r="KFI1969" s="9"/>
      <c r="KFJ1969" s="9"/>
      <c r="KFK1969" s="9"/>
      <c r="KFL1969" s="9"/>
      <c r="KFM1969" s="9"/>
      <c r="KFN1969" s="9"/>
      <c r="KFO1969" s="9"/>
      <c r="KFP1969" s="9"/>
      <c r="KFQ1969" s="9"/>
      <c r="KFR1969" s="9"/>
      <c r="KFS1969" s="9"/>
      <c r="KFT1969" s="9"/>
      <c r="KFU1969" s="9"/>
      <c r="KFV1969" s="9"/>
      <c r="KFW1969" s="9"/>
      <c r="KFX1969" s="9"/>
      <c r="KFY1969" s="9"/>
      <c r="KFZ1969" s="9"/>
      <c r="KGA1969" s="9"/>
      <c r="KGB1969" s="9"/>
      <c r="KGC1969" s="9"/>
      <c r="KGD1969" s="9"/>
      <c r="KGE1969" s="9"/>
      <c r="KGF1969" s="9"/>
      <c r="KGG1969" s="9"/>
      <c r="KGH1969" s="9"/>
      <c r="KGI1969" s="9"/>
      <c r="KGJ1969" s="9"/>
      <c r="KGK1969" s="9"/>
      <c r="KGL1969" s="9"/>
      <c r="KGM1969" s="9"/>
      <c r="KGN1969" s="9"/>
      <c r="KGO1969" s="9"/>
      <c r="KGP1969" s="9"/>
      <c r="KGQ1969" s="9"/>
      <c r="KGR1969" s="9"/>
      <c r="KGS1969" s="9"/>
      <c r="KGT1969" s="9"/>
      <c r="KGU1969" s="9"/>
      <c r="KGV1969" s="9"/>
      <c r="KGW1969" s="9"/>
      <c r="KGX1969" s="9"/>
      <c r="KGY1969" s="9"/>
      <c r="KGZ1969" s="9"/>
      <c r="KHA1969" s="9"/>
      <c r="KHB1969" s="9"/>
      <c r="KHC1969" s="9"/>
      <c r="KHD1969" s="9"/>
      <c r="KHE1969" s="9"/>
      <c r="KHF1969" s="9"/>
      <c r="KHG1969" s="9"/>
      <c r="KHH1969" s="9"/>
      <c r="KHI1969" s="9"/>
      <c r="KHJ1969" s="9"/>
      <c r="KHK1969" s="9"/>
      <c r="KHL1969" s="9"/>
      <c r="KHM1969" s="9"/>
      <c r="KHN1969" s="9"/>
      <c r="KHO1969" s="9"/>
      <c r="KHP1969" s="9"/>
      <c r="KHQ1969" s="9"/>
      <c r="KHR1969" s="9"/>
      <c r="KHS1969" s="9"/>
      <c r="KHT1969" s="9"/>
      <c r="KHU1969" s="9"/>
      <c r="KHV1969" s="9"/>
      <c r="KHW1969" s="9"/>
      <c r="KHX1969" s="9"/>
      <c r="KHY1969" s="9"/>
      <c r="KHZ1969" s="9"/>
      <c r="KIA1969" s="9"/>
      <c r="KIB1969" s="9"/>
      <c r="KIC1969" s="9"/>
      <c r="KID1969" s="9"/>
      <c r="KIE1969" s="9"/>
      <c r="KIF1969" s="9"/>
      <c r="KIG1969" s="9"/>
      <c r="KIH1969" s="9"/>
      <c r="KII1969" s="9"/>
      <c r="KIJ1969" s="9"/>
      <c r="KIK1969" s="9"/>
      <c r="KIL1969" s="9"/>
      <c r="KIM1969" s="9"/>
      <c r="KIN1969" s="9"/>
      <c r="KIO1969" s="9"/>
      <c r="KIP1969" s="9"/>
      <c r="KIQ1969" s="9"/>
      <c r="KIR1969" s="9"/>
      <c r="KIS1969" s="9"/>
      <c r="KIT1969" s="9"/>
      <c r="KIU1969" s="9"/>
      <c r="KIV1969" s="9"/>
      <c r="KIW1969" s="9"/>
      <c r="KIX1969" s="9"/>
      <c r="KIY1969" s="9"/>
      <c r="KIZ1969" s="9"/>
      <c r="KJA1969" s="9"/>
      <c r="KJB1969" s="9"/>
      <c r="KJC1969" s="9"/>
      <c r="KJD1969" s="9"/>
      <c r="KJE1969" s="9"/>
      <c r="KJF1969" s="9"/>
      <c r="KJG1969" s="9"/>
      <c r="KJH1969" s="9"/>
      <c r="KJI1969" s="9"/>
      <c r="KJJ1969" s="9"/>
      <c r="KJK1969" s="9"/>
      <c r="KJL1969" s="9"/>
      <c r="KJM1969" s="9"/>
      <c r="KJN1969" s="9"/>
      <c r="KJO1969" s="9"/>
      <c r="KJP1969" s="9"/>
      <c r="KJQ1969" s="9"/>
      <c r="KJR1969" s="9"/>
      <c r="KJS1969" s="9"/>
      <c r="KJT1969" s="9"/>
      <c r="KJU1969" s="9"/>
      <c r="KJV1969" s="9"/>
      <c r="KJW1969" s="9"/>
      <c r="KJX1969" s="9"/>
      <c r="KJY1969" s="9"/>
      <c r="KJZ1969" s="9"/>
      <c r="KKA1969" s="9"/>
      <c r="KKB1969" s="9"/>
      <c r="KKC1969" s="9"/>
      <c r="KKD1969" s="9"/>
      <c r="KKE1969" s="9"/>
      <c r="KKF1969" s="9"/>
      <c r="KKG1969" s="9"/>
      <c r="KKH1969" s="9"/>
      <c r="KKI1969" s="9"/>
      <c r="KKJ1969" s="9"/>
      <c r="KKK1969" s="9"/>
      <c r="KKL1969" s="9"/>
      <c r="KKM1969" s="9"/>
      <c r="KKN1969" s="9"/>
      <c r="KKO1969" s="9"/>
      <c r="KKP1969" s="9"/>
      <c r="KKQ1969" s="9"/>
      <c r="KKR1969" s="9"/>
      <c r="KKS1969" s="9"/>
      <c r="KKT1969" s="9"/>
      <c r="KKU1969" s="9"/>
      <c r="KKV1969" s="9"/>
      <c r="KKW1969" s="9"/>
      <c r="KKX1969" s="9"/>
      <c r="KKY1969" s="9"/>
      <c r="KKZ1969" s="9"/>
      <c r="KLA1969" s="9"/>
      <c r="KLB1969" s="9"/>
      <c r="KLC1969" s="9"/>
      <c r="KLD1969" s="9"/>
      <c r="KLE1969" s="9"/>
      <c r="KLF1969" s="9"/>
      <c r="KLG1969" s="9"/>
      <c r="KLH1969" s="9"/>
      <c r="KLI1969" s="9"/>
      <c r="KLJ1969" s="9"/>
      <c r="KLK1969" s="9"/>
      <c r="KLL1969" s="9"/>
      <c r="KLM1969" s="9"/>
      <c r="KLN1969" s="9"/>
      <c r="KLO1969" s="9"/>
      <c r="KLP1969" s="9"/>
      <c r="KLQ1969" s="9"/>
      <c r="KLR1969" s="9"/>
      <c r="KLS1969" s="9"/>
      <c r="KLT1969" s="9"/>
      <c r="KLU1969" s="9"/>
      <c r="KLV1969" s="9"/>
      <c r="KLW1969" s="9"/>
      <c r="KLX1969" s="9"/>
      <c r="KLY1969" s="9"/>
      <c r="KLZ1969" s="9"/>
      <c r="KMA1969" s="9"/>
      <c r="KMB1969" s="9"/>
      <c r="KMC1969" s="9"/>
      <c r="KMD1969" s="9"/>
      <c r="KME1969" s="9"/>
      <c r="KMF1969" s="9"/>
      <c r="KMG1969" s="9"/>
      <c r="KMH1969" s="9"/>
      <c r="KMI1969" s="9"/>
      <c r="KMJ1969" s="9"/>
      <c r="KMK1969" s="9"/>
      <c r="KML1969" s="9"/>
      <c r="KMM1969" s="9"/>
      <c r="KMN1969" s="9"/>
      <c r="KMO1969" s="9"/>
      <c r="KMP1969" s="9"/>
      <c r="KMQ1969" s="9"/>
      <c r="KMR1969" s="9"/>
      <c r="KMS1969" s="9"/>
      <c r="KMT1969" s="9"/>
      <c r="KMU1969" s="9"/>
      <c r="KMV1969" s="9"/>
      <c r="KMW1969" s="9"/>
      <c r="KMX1969" s="9"/>
      <c r="KMY1969" s="9"/>
      <c r="KMZ1969" s="9"/>
      <c r="KNA1969" s="9"/>
      <c r="KNB1969" s="9"/>
      <c r="KNC1969" s="9"/>
      <c r="KND1969" s="9"/>
      <c r="KNE1969" s="9"/>
      <c r="KNF1969" s="9"/>
      <c r="KNG1969" s="9"/>
      <c r="KNH1969" s="9"/>
      <c r="KNI1969" s="9"/>
      <c r="KNJ1969" s="9"/>
      <c r="KNK1969" s="9"/>
      <c r="KNL1969" s="9"/>
      <c r="KNM1969" s="9"/>
      <c r="KNN1969" s="9"/>
      <c r="KNO1969" s="9"/>
      <c r="KNP1969" s="9"/>
      <c r="KNQ1969" s="9"/>
      <c r="KNR1969" s="9"/>
      <c r="KNS1969" s="9"/>
      <c r="KNT1969" s="9"/>
      <c r="KNU1969" s="9"/>
      <c r="KNV1969" s="9"/>
      <c r="KNW1969" s="9"/>
      <c r="KNX1969" s="9"/>
      <c r="KNY1969" s="9"/>
      <c r="KNZ1969" s="9"/>
      <c r="KOA1969" s="9"/>
      <c r="KOB1969" s="9"/>
      <c r="KOC1969" s="9"/>
      <c r="KOD1969" s="9"/>
      <c r="KOE1969" s="9"/>
      <c r="KOF1969" s="9"/>
      <c r="KOG1969" s="9"/>
      <c r="KOH1969" s="9"/>
      <c r="KOI1969" s="9"/>
      <c r="KOJ1969" s="9"/>
      <c r="KOK1969" s="9"/>
      <c r="KOL1969" s="9"/>
      <c r="KOM1969" s="9"/>
      <c r="KON1969" s="9"/>
      <c r="KOO1969" s="9"/>
      <c r="KOP1969" s="9"/>
      <c r="KOQ1969" s="9"/>
      <c r="KOR1969" s="9"/>
      <c r="KOS1969" s="9"/>
      <c r="KOT1969" s="9"/>
      <c r="KOU1969" s="9"/>
      <c r="KOV1969" s="9"/>
      <c r="KOW1969" s="9"/>
      <c r="KOX1969" s="9"/>
      <c r="KOY1969" s="9"/>
      <c r="KOZ1969" s="9"/>
      <c r="KPA1969" s="9"/>
      <c r="KPB1969" s="9"/>
      <c r="KPC1969" s="9"/>
      <c r="KPD1969" s="9"/>
      <c r="KPE1969" s="9"/>
      <c r="KPF1969" s="9"/>
      <c r="KPG1969" s="9"/>
      <c r="KPH1969" s="9"/>
      <c r="KPI1969" s="9"/>
      <c r="KPJ1969" s="9"/>
      <c r="KPK1969" s="9"/>
      <c r="KPL1969" s="9"/>
      <c r="KPM1969" s="9"/>
      <c r="KPN1969" s="9"/>
      <c r="KPO1969" s="9"/>
      <c r="KPP1969" s="9"/>
      <c r="KPQ1969" s="9"/>
      <c r="KPR1969" s="9"/>
      <c r="KPS1969" s="9"/>
      <c r="KPT1969" s="9"/>
      <c r="KPU1969" s="9"/>
      <c r="KPV1969" s="9"/>
      <c r="KPW1969" s="9"/>
      <c r="KPX1969" s="9"/>
      <c r="KPY1969" s="9"/>
      <c r="KPZ1969" s="9"/>
      <c r="KQA1969" s="9"/>
      <c r="KQB1969" s="9"/>
      <c r="KQC1969" s="9"/>
      <c r="KQD1969" s="9"/>
      <c r="KQE1969" s="9"/>
      <c r="KQF1969" s="9"/>
      <c r="KQG1969" s="9"/>
      <c r="KQH1969" s="9"/>
      <c r="KQI1969" s="9"/>
      <c r="KQJ1969" s="9"/>
      <c r="KQK1969" s="9"/>
      <c r="KQL1969" s="9"/>
      <c r="KQM1969" s="9"/>
      <c r="KQN1969" s="9"/>
      <c r="KQO1969" s="9"/>
      <c r="KQP1969" s="9"/>
      <c r="KQQ1969" s="9"/>
      <c r="KQR1969" s="9"/>
      <c r="KQS1969" s="9"/>
      <c r="KQT1969" s="9"/>
      <c r="KQU1969" s="9"/>
      <c r="KQV1969" s="9"/>
      <c r="KQW1969" s="9"/>
      <c r="KQX1969" s="9"/>
      <c r="KQY1969" s="9"/>
      <c r="KQZ1969" s="9"/>
      <c r="KRA1969" s="9"/>
      <c r="KRB1969" s="9"/>
      <c r="KRC1969" s="9"/>
      <c r="KRD1969" s="9"/>
      <c r="KRE1969" s="9"/>
      <c r="KRF1969" s="9"/>
      <c r="KRG1969" s="9"/>
      <c r="KRH1969" s="9"/>
      <c r="KRI1969" s="9"/>
      <c r="KRJ1969" s="9"/>
      <c r="KRK1969" s="9"/>
      <c r="KRL1969" s="9"/>
      <c r="KRM1969" s="9"/>
      <c r="KRN1969" s="9"/>
      <c r="KRO1969" s="9"/>
      <c r="KRP1969" s="9"/>
      <c r="KRQ1969" s="9"/>
      <c r="KRR1969" s="9"/>
      <c r="KRS1969" s="9"/>
      <c r="KRT1969" s="9"/>
      <c r="KRU1969" s="9"/>
      <c r="KRV1969" s="9"/>
      <c r="KRW1969" s="9"/>
      <c r="KRX1969" s="9"/>
      <c r="KRY1969" s="9"/>
      <c r="KRZ1969" s="9"/>
      <c r="KSA1969" s="9"/>
      <c r="KSB1969" s="9"/>
      <c r="KSC1969" s="9"/>
      <c r="KSD1969" s="9"/>
      <c r="KSE1969" s="9"/>
      <c r="KSF1969" s="9"/>
      <c r="KSG1969" s="9"/>
      <c r="KSH1969" s="9"/>
      <c r="KSI1969" s="9"/>
      <c r="KSJ1969" s="9"/>
      <c r="KSK1969" s="9"/>
      <c r="KSL1969" s="9"/>
      <c r="KSM1969" s="9"/>
      <c r="KSN1969" s="9"/>
      <c r="KSO1969" s="9"/>
      <c r="KSP1969" s="9"/>
      <c r="KSQ1969" s="9"/>
      <c r="KSR1969" s="9"/>
      <c r="KSS1969" s="9"/>
      <c r="KST1969" s="9"/>
      <c r="KSU1969" s="9"/>
      <c r="KSV1969" s="9"/>
      <c r="KSW1969" s="9"/>
      <c r="KSX1969" s="9"/>
      <c r="KSY1969" s="9"/>
      <c r="KSZ1969" s="9"/>
      <c r="KTA1969" s="9"/>
      <c r="KTB1969" s="9"/>
      <c r="KTC1969" s="9"/>
      <c r="KTD1969" s="9"/>
      <c r="KTE1969" s="9"/>
      <c r="KTF1969" s="9"/>
      <c r="KTG1969" s="9"/>
      <c r="KTH1969" s="9"/>
      <c r="KTI1969" s="9"/>
      <c r="KTJ1969" s="9"/>
      <c r="KTK1969" s="9"/>
      <c r="KTL1969" s="9"/>
      <c r="KTM1969" s="9"/>
      <c r="KTN1969" s="9"/>
      <c r="KTO1969" s="9"/>
      <c r="KTP1969" s="9"/>
      <c r="KTQ1969" s="9"/>
      <c r="KTR1969" s="9"/>
      <c r="KTS1969" s="9"/>
      <c r="KTT1969" s="9"/>
      <c r="KTU1969" s="9"/>
      <c r="KTV1969" s="9"/>
      <c r="KTW1969" s="9"/>
      <c r="KTX1969" s="9"/>
      <c r="KTY1969" s="9"/>
      <c r="KTZ1969" s="9"/>
      <c r="KUA1969" s="9"/>
      <c r="KUB1969" s="9"/>
      <c r="KUC1969" s="9"/>
      <c r="KUD1969" s="9"/>
      <c r="KUE1969" s="9"/>
      <c r="KUF1969" s="9"/>
      <c r="KUG1969" s="9"/>
      <c r="KUH1969" s="9"/>
      <c r="KUI1969" s="9"/>
      <c r="KUJ1969" s="9"/>
      <c r="KUK1969" s="9"/>
      <c r="KUL1969" s="9"/>
      <c r="KUM1969" s="9"/>
      <c r="KUN1969" s="9"/>
      <c r="KUO1969" s="9"/>
      <c r="KUP1969" s="9"/>
      <c r="KUQ1969" s="9"/>
      <c r="KUR1969" s="9"/>
      <c r="KUS1969" s="9"/>
      <c r="KUT1969" s="9"/>
      <c r="KUU1969" s="9"/>
      <c r="KUV1969" s="9"/>
      <c r="KUW1969" s="9"/>
      <c r="KUX1969" s="9"/>
      <c r="KUY1969" s="9"/>
      <c r="KUZ1969" s="9"/>
      <c r="KVA1969" s="9"/>
      <c r="KVB1969" s="9"/>
      <c r="KVC1969" s="9"/>
      <c r="KVD1969" s="9"/>
      <c r="KVE1969" s="9"/>
      <c r="KVF1969" s="9"/>
      <c r="KVG1969" s="9"/>
      <c r="KVH1969" s="9"/>
      <c r="KVI1969" s="9"/>
      <c r="KVJ1969" s="9"/>
      <c r="KVK1969" s="9"/>
      <c r="KVL1969" s="9"/>
      <c r="KVM1969" s="9"/>
      <c r="KVN1969" s="9"/>
      <c r="KVO1969" s="9"/>
      <c r="KVP1969" s="9"/>
      <c r="KVQ1969" s="9"/>
      <c r="KVR1969" s="9"/>
      <c r="KVS1969" s="9"/>
      <c r="KVT1969" s="9"/>
      <c r="KVU1969" s="9"/>
      <c r="KVV1969" s="9"/>
      <c r="KVW1969" s="9"/>
      <c r="KVX1969" s="9"/>
      <c r="KVY1969" s="9"/>
      <c r="KVZ1969" s="9"/>
      <c r="KWA1969" s="9"/>
      <c r="KWB1969" s="9"/>
      <c r="KWC1969" s="9"/>
      <c r="KWD1969" s="9"/>
      <c r="KWE1969" s="9"/>
      <c r="KWF1969" s="9"/>
      <c r="KWG1969" s="9"/>
      <c r="KWH1969" s="9"/>
      <c r="KWI1969" s="9"/>
      <c r="KWJ1969" s="9"/>
      <c r="KWK1969" s="9"/>
      <c r="KWL1969" s="9"/>
      <c r="KWM1969" s="9"/>
      <c r="KWN1969" s="9"/>
      <c r="KWO1969" s="9"/>
      <c r="KWP1969" s="9"/>
      <c r="KWQ1969" s="9"/>
      <c r="KWR1969" s="9"/>
      <c r="KWS1969" s="9"/>
      <c r="KWT1969" s="9"/>
      <c r="KWU1969" s="9"/>
      <c r="KWV1969" s="9"/>
      <c r="KWW1969" s="9"/>
      <c r="KWX1969" s="9"/>
      <c r="KWY1969" s="9"/>
      <c r="KWZ1969" s="9"/>
      <c r="KXA1969" s="9"/>
      <c r="KXB1969" s="9"/>
      <c r="KXC1969" s="9"/>
      <c r="KXD1969" s="9"/>
      <c r="KXE1969" s="9"/>
      <c r="KXF1969" s="9"/>
      <c r="KXG1969" s="9"/>
      <c r="KXH1969" s="9"/>
      <c r="KXI1969" s="9"/>
      <c r="KXJ1969" s="9"/>
      <c r="KXK1969" s="9"/>
      <c r="KXL1969" s="9"/>
      <c r="KXM1969" s="9"/>
      <c r="KXN1969" s="9"/>
      <c r="KXO1969" s="9"/>
      <c r="KXP1969" s="9"/>
      <c r="KXQ1969" s="9"/>
      <c r="KXR1969" s="9"/>
      <c r="KXS1969" s="9"/>
      <c r="KXT1969" s="9"/>
      <c r="KXU1969" s="9"/>
      <c r="KXV1969" s="9"/>
      <c r="KXW1969" s="9"/>
      <c r="KXX1969" s="9"/>
      <c r="KXY1969" s="9"/>
      <c r="KXZ1969" s="9"/>
      <c r="KYA1969" s="9"/>
      <c r="KYB1969" s="9"/>
      <c r="KYC1969" s="9"/>
      <c r="KYD1969" s="9"/>
      <c r="KYE1969" s="9"/>
      <c r="KYF1969" s="9"/>
      <c r="KYG1969" s="9"/>
      <c r="KYH1969" s="9"/>
      <c r="KYI1969" s="9"/>
      <c r="KYJ1969" s="9"/>
      <c r="KYK1969" s="9"/>
      <c r="KYL1969" s="9"/>
      <c r="KYM1969" s="9"/>
      <c r="KYN1969" s="9"/>
      <c r="KYO1969" s="9"/>
      <c r="KYP1969" s="9"/>
      <c r="KYQ1969" s="9"/>
      <c r="KYR1969" s="9"/>
      <c r="KYS1969" s="9"/>
      <c r="KYT1969" s="9"/>
      <c r="KYU1969" s="9"/>
      <c r="KYV1969" s="9"/>
      <c r="KYW1969" s="9"/>
      <c r="KYX1969" s="9"/>
      <c r="KYY1969" s="9"/>
      <c r="KYZ1969" s="9"/>
      <c r="KZA1969" s="9"/>
      <c r="KZB1969" s="9"/>
      <c r="KZC1969" s="9"/>
      <c r="KZD1969" s="9"/>
      <c r="KZE1969" s="9"/>
      <c r="KZF1969" s="9"/>
      <c r="KZG1969" s="9"/>
      <c r="KZH1969" s="9"/>
      <c r="KZI1969" s="9"/>
      <c r="KZJ1969" s="9"/>
      <c r="KZK1969" s="9"/>
      <c r="KZL1969" s="9"/>
      <c r="KZM1969" s="9"/>
      <c r="KZN1969" s="9"/>
      <c r="KZO1969" s="9"/>
      <c r="KZP1969" s="9"/>
      <c r="KZQ1969" s="9"/>
      <c r="KZR1969" s="9"/>
      <c r="KZS1969" s="9"/>
      <c r="KZT1969" s="9"/>
      <c r="KZU1969" s="9"/>
      <c r="KZV1969" s="9"/>
      <c r="KZW1969" s="9"/>
      <c r="KZX1969" s="9"/>
      <c r="KZY1969" s="9"/>
      <c r="KZZ1969" s="9"/>
      <c r="LAA1969" s="9"/>
      <c r="LAB1969" s="9"/>
      <c r="LAC1969" s="9"/>
      <c r="LAD1969" s="9"/>
      <c r="LAE1969" s="9"/>
      <c r="LAF1969" s="9"/>
      <c r="LAG1969" s="9"/>
      <c r="LAH1969" s="9"/>
      <c r="LAI1969" s="9"/>
      <c r="LAJ1969" s="9"/>
      <c r="LAK1969" s="9"/>
      <c r="LAL1969" s="9"/>
      <c r="LAM1969" s="9"/>
      <c r="LAN1969" s="9"/>
      <c r="LAO1969" s="9"/>
      <c r="LAP1969" s="9"/>
      <c r="LAQ1969" s="9"/>
      <c r="LAR1969" s="9"/>
      <c r="LAS1969" s="9"/>
      <c r="LAT1969" s="9"/>
      <c r="LAU1969" s="9"/>
      <c r="LAV1969" s="9"/>
      <c r="LAW1969" s="9"/>
      <c r="LAX1969" s="9"/>
      <c r="LAY1969" s="9"/>
      <c r="LAZ1969" s="9"/>
      <c r="LBA1969" s="9"/>
      <c r="LBB1969" s="9"/>
      <c r="LBC1969" s="9"/>
      <c r="LBD1969" s="9"/>
      <c r="LBE1969" s="9"/>
      <c r="LBF1969" s="9"/>
      <c r="LBG1969" s="9"/>
      <c r="LBH1969" s="9"/>
      <c r="LBI1969" s="9"/>
      <c r="LBJ1969" s="9"/>
      <c r="LBK1969" s="9"/>
      <c r="LBL1969" s="9"/>
      <c r="LBM1969" s="9"/>
      <c r="LBN1969" s="9"/>
      <c r="LBO1969" s="9"/>
      <c r="LBP1969" s="9"/>
      <c r="LBQ1969" s="9"/>
      <c r="LBR1969" s="9"/>
      <c r="LBS1969" s="9"/>
      <c r="LBT1969" s="9"/>
      <c r="LBU1969" s="9"/>
      <c r="LBV1969" s="9"/>
      <c r="LBW1969" s="9"/>
      <c r="LBX1969" s="9"/>
      <c r="LBY1969" s="9"/>
      <c r="LBZ1969" s="9"/>
      <c r="LCA1969" s="9"/>
      <c r="LCB1969" s="9"/>
      <c r="LCC1969" s="9"/>
      <c r="LCD1969" s="9"/>
      <c r="LCE1969" s="9"/>
      <c r="LCF1969" s="9"/>
      <c r="LCG1969" s="9"/>
      <c r="LCH1969" s="9"/>
      <c r="LCI1969" s="9"/>
      <c r="LCJ1969" s="9"/>
      <c r="LCK1969" s="9"/>
      <c r="LCL1969" s="9"/>
      <c r="LCM1969" s="9"/>
      <c r="LCN1969" s="9"/>
      <c r="LCO1969" s="9"/>
      <c r="LCP1969" s="9"/>
      <c r="LCQ1969" s="9"/>
      <c r="LCR1969" s="9"/>
      <c r="LCS1969" s="9"/>
      <c r="LCT1969" s="9"/>
      <c r="LCU1969" s="9"/>
      <c r="LCV1969" s="9"/>
      <c r="LCW1969" s="9"/>
      <c r="LCX1969" s="9"/>
      <c r="LCY1969" s="9"/>
      <c r="LCZ1969" s="9"/>
      <c r="LDA1969" s="9"/>
      <c r="LDB1969" s="9"/>
      <c r="LDC1969" s="9"/>
      <c r="LDD1969" s="9"/>
      <c r="LDE1969" s="9"/>
      <c r="LDF1969" s="9"/>
      <c r="LDG1969" s="9"/>
      <c r="LDH1969" s="9"/>
      <c r="LDI1969" s="9"/>
      <c r="LDJ1969" s="9"/>
      <c r="LDK1969" s="9"/>
      <c r="LDL1969" s="9"/>
      <c r="LDM1969" s="9"/>
      <c r="LDN1969" s="9"/>
      <c r="LDO1969" s="9"/>
      <c r="LDP1969" s="9"/>
      <c r="LDQ1969" s="9"/>
      <c r="LDR1969" s="9"/>
      <c r="LDS1969" s="9"/>
      <c r="LDT1969" s="9"/>
      <c r="LDU1969" s="9"/>
      <c r="LDV1969" s="9"/>
      <c r="LDW1969" s="9"/>
      <c r="LDX1969" s="9"/>
      <c r="LDY1969" s="9"/>
      <c r="LDZ1969" s="9"/>
      <c r="LEA1969" s="9"/>
      <c r="LEB1969" s="9"/>
      <c r="LEC1969" s="9"/>
      <c r="LED1969" s="9"/>
      <c r="LEE1969" s="9"/>
      <c r="LEF1969" s="9"/>
      <c r="LEG1969" s="9"/>
      <c r="LEH1969" s="9"/>
      <c r="LEI1969" s="9"/>
      <c r="LEJ1969" s="9"/>
      <c r="LEK1969" s="9"/>
      <c r="LEL1969" s="9"/>
      <c r="LEM1969" s="9"/>
      <c r="LEN1969" s="9"/>
      <c r="LEO1969" s="9"/>
      <c r="LEP1969" s="9"/>
      <c r="LEQ1969" s="9"/>
      <c r="LER1969" s="9"/>
      <c r="LES1969" s="9"/>
      <c r="LET1969" s="9"/>
      <c r="LEU1969" s="9"/>
      <c r="LEV1969" s="9"/>
      <c r="LEW1969" s="9"/>
      <c r="LEX1969" s="9"/>
      <c r="LEY1969" s="9"/>
      <c r="LEZ1969" s="9"/>
      <c r="LFA1969" s="9"/>
      <c r="LFB1969" s="9"/>
      <c r="LFC1969" s="9"/>
      <c r="LFD1969" s="9"/>
      <c r="LFE1969" s="9"/>
      <c r="LFF1969" s="9"/>
      <c r="LFG1969" s="9"/>
      <c r="LFH1969" s="9"/>
      <c r="LFI1969" s="9"/>
      <c r="LFJ1969" s="9"/>
      <c r="LFK1969" s="9"/>
      <c r="LFL1969" s="9"/>
      <c r="LFM1969" s="9"/>
      <c r="LFN1969" s="9"/>
      <c r="LFO1969" s="9"/>
      <c r="LFP1969" s="9"/>
      <c r="LFQ1969" s="9"/>
      <c r="LFR1969" s="9"/>
      <c r="LFS1969" s="9"/>
      <c r="LFT1969" s="9"/>
      <c r="LFU1969" s="9"/>
      <c r="LFV1969" s="9"/>
      <c r="LFW1969" s="9"/>
      <c r="LFX1969" s="9"/>
      <c r="LFY1969" s="9"/>
      <c r="LFZ1969" s="9"/>
      <c r="LGA1969" s="9"/>
      <c r="LGB1969" s="9"/>
      <c r="LGC1969" s="9"/>
      <c r="LGD1969" s="9"/>
      <c r="LGE1969" s="9"/>
      <c r="LGF1969" s="9"/>
      <c r="LGG1969" s="9"/>
      <c r="LGH1969" s="9"/>
      <c r="LGI1969" s="9"/>
      <c r="LGJ1969" s="9"/>
      <c r="LGK1969" s="9"/>
      <c r="LGL1969" s="9"/>
      <c r="LGM1969" s="9"/>
      <c r="LGN1969" s="9"/>
      <c r="LGO1969" s="9"/>
      <c r="LGP1969" s="9"/>
      <c r="LGQ1969" s="9"/>
      <c r="LGR1969" s="9"/>
      <c r="LGS1969" s="9"/>
      <c r="LGT1969" s="9"/>
      <c r="LGU1969" s="9"/>
      <c r="LGV1969" s="9"/>
      <c r="LGW1969" s="9"/>
      <c r="LGX1969" s="9"/>
      <c r="LGY1969" s="9"/>
      <c r="LGZ1969" s="9"/>
      <c r="LHA1969" s="9"/>
      <c r="LHB1969" s="9"/>
      <c r="LHC1969" s="9"/>
      <c r="LHD1969" s="9"/>
      <c r="LHE1969" s="9"/>
      <c r="LHF1969" s="9"/>
      <c r="LHG1969" s="9"/>
      <c r="LHH1969" s="9"/>
      <c r="LHI1969" s="9"/>
      <c r="LHJ1969" s="9"/>
      <c r="LHK1969" s="9"/>
      <c r="LHL1969" s="9"/>
      <c r="LHM1969" s="9"/>
      <c r="LHN1969" s="9"/>
      <c r="LHO1969" s="9"/>
      <c r="LHP1969" s="9"/>
      <c r="LHQ1969" s="9"/>
      <c r="LHR1969" s="9"/>
      <c r="LHS1969" s="9"/>
      <c r="LHT1969" s="9"/>
      <c r="LHU1969" s="9"/>
      <c r="LHV1969" s="9"/>
      <c r="LHW1969" s="9"/>
      <c r="LHX1969" s="9"/>
      <c r="LHY1969" s="9"/>
      <c r="LHZ1969" s="9"/>
      <c r="LIA1969" s="9"/>
      <c r="LIB1969" s="9"/>
      <c r="LIC1969" s="9"/>
      <c r="LID1969" s="9"/>
      <c r="LIE1969" s="9"/>
      <c r="LIF1969" s="9"/>
      <c r="LIG1969" s="9"/>
      <c r="LIH1969" s="9"/>
      <c r="LII1969" s="9"/>
      <c r="LIJ1969" s="9"/>
      <c r="LIK1969" s="9"/>
      <c r="LIL1969" s="9"/>
      <c r="LIM1969" s="9"/>
      <c r="LIN1969" s="9"/>
      <c r="LIO1969" s="9"/>
      <c r="LIP1969" s="9"/>
      <c r="LIQ1969" s="9"/>
      <c r="LIR1969" s="9"/>
      <c r="LIS1969" s="9"/>
      <c r="LIT1969" s="9"/>
      <c r="LIU1969" s="9"/>
      <c r="LIV1969" s="9"/>
      <c r="LIW1969" s="9"/>
      <c r="LIX1969" s="9"/>
      <c r="LIY1969" s="9"/>
      <c r="LIZ1969" s="9"/>
      <c r="LJA1969" s="9"/>
      <c r="LJB1969" s="9"/>
      <c r="LJC1969" s="9"/>
      <c r="LJD1969" s="9"/>
      <c r="LJE1969" s="9"/>
      <c r="LJF1969" s="9"/>
      <c r="LJG1969" s="9"/>
      <c r="LJH1969" s="9"/>
      <c r="LJI1969" s="9"/>
      <c r="LJJ1969" s="9"/>
      <c r="LJK1969" s="9"/>
      <c r="LJL1969" s="9"/>
      <c r="LJM1969" s="9"/>
      <c r="LJN1969" s="9"/>
      <c r="LJO1969" s="9"/>
      <c r="LJP1969" s="9"/>
      <c r="LJQ1969" s="9"/>
      <c r="LJR1969" s="9"/>
      <c r="LJS1969" s="9"/>
      <c r="LJT1969" s="9"/>
      <c r="LJU1969" s="9"/>
      <c r="LJV1969" s="9"/>
      <c r="LJW1969" s="9"/>
      <c r="LJX1969" s="9"/>
      <c r="LJY1969" s="9"/>
      <c r="LJZ1969" s="9"/>
      <c r="LKA1969" s="9"/>
      <c r="LKB1969" s="9"/>
      <c r="LKC1969" s="9"/>
      <c r="LKD1969" s="9"/>
      <c r="LKE1969" s="9"/>
      <c r="LKF1969" s="9"/>
      <c r="LKG1969" s="9"/>
      <c r="LKH1969" s="9"/>
      <c r="LKI1969" s="9"/>
      <c r="LKJ1969" s="9"/>
      <c r="LKK1969" s="9"/>
      <c r="LKL1969" s="9"/>
      <c r="LKM1969" s="9"/>
      <c r="LKN1969" s="9"/>
      <c r="LKO1969" s="9"/>
      <c r="LKP1969" s="9"/>
      <c r="LKQ1969" s="9"/>
      <c r="LKR1969" s="9"/>
      <c r="LKS1969" s="9"/>
      <c r="LKT1969" s="9"/>
      <c r="LKU1969" s="9"/>
      <c r="LKV1969" s="9"/>
      <c r="LKW1969" s="9"/>
      <c r="LKX1969" s="9"/>
      <c r="LKY1969" s="9"/>
      <c r="LKZ1969" s="9"/>
      <c r="LLA1969" s="9"/>
      <c r="LLB1969" s="9"/>
      <c r="LLC1969" s="9"/>
      <c r="LLD1969" s="9"/>
      <c r="LLE1969" s="9"/>
      <c r="LLF1969" s="9"/>
      <c r="LLG1969" s="9"/>
      <c r="LLH1969" s="9"/>
      <c r="LLI1969" s="9"/>
      <c r="LLJ1969" s="9"/>
      <c r="LLK1969" s="9"/>
      <c r="LLL1969" s="9"/>
      <c r="LLM1969" s="9"/>
      <c r="LLN1969" s="9"/>
      <c r="LLO1969" s="9"/>
      <c r="LLP1969" s="9"/>
      <c r="LLQ1969" s="9"/>
      <c r="LLR1969" s="9"/>
      <c r="LLS1969" s="9"/>
      <c r="LLT1969" s="9"/>
      <c r="LLU1969" s="9"/>
      <c r="LLV1969" s="9"/>
      <c r="LLW1969" s="9"/>
      <c r="LLX1969" s="9"/>
      <c r="LLY1969" s="9"/>
      <c r="LLZ1969" s="9"/>
      <c r="LMA1969" s="9"/>
      <c r="LMB1969" s="9"/>
      <c r="LMC1969" s="9"/>
      <c r="LMD1969" s="9"/>
      <c r="LME1969" s="9"/>
      <c r="LMF1969" s="9"/>
      <c r="LMG1969" s="9"/>
      <c r="LMH1969" s="9"/>
      <c r="LMI1969" s="9"/>
      <c r="LMJ1969" s="9"/>
      <c r="LMK1969" s="9"/>
      <c r="LML1969" s="9"/>
      <c r="LMM1969" s="9"/>
      <c r="LMN1969" s="9"/>
      <c r="LMO1969" s="9"/>
      <c r="LMP1969" s="9"/>
      <c r="LMQ1969" s="9"/>
      <c r="LMR1969" s="9"/>
      <c r="LMS1969" s="9"/>
      <c r="LMT1969" s="9"/>
      <c r="LMU1969" s="9"/>
      <c r="LMV1969" s="9"/>
      <c r="LMW1969" s="9"/>
      <c r="LMX1969" s="9"/>
      <c r="LMY1969" s="9"/>
      <c r="LMZ1969" s="9"/>
      <c r="LNA1969" s="9"/>
      <c r="LNB1969" s="9"/>
      <c r="LNC1969" s="9"/>
      <c r="LND1969" s="9"/>
      <c r="LNE1969" s="9"/>
      <c r="LNF1969" s="9"/>
      <c r="LNG1969" s="9"/>
      <c r="LNH1969" s="9"/>
      <c r="LNI1969" s="9"/>
      <c r="LNJ1969" s="9"/>
      <c r="LNK1969" s="9"/>
      <c r="LNL1969" s="9"/>
      <c r="LNM1969" s="9"/>
      <c r="LNN1969" s="9"/>
      <c r="LNO1969" s="9"/>
      <c r="LNP1969" s="9"/>
      <c r="LNQ1969" s="9"/>
      <c r="LNR1969" s="9"/>
      <c r="LNS1969" s="9"/>
      <c r="LNT1969" s="9"/>
      <c r="LNU1969" s="9"/>
      <c r="LNV1969" s="9"/>
      <c r="LNW1969" s="9"/>
      <c r="LNX1969" s="9"/>
      <c r="LNY1969" s="9"/>
      <c r="LNZ1969" s="9"/>
      <c r="LOA1969" s="9"/>
      <c r="LOB1969" s="9"/>
      <c r="LOC1969" s="9"/>
      <c r="LOD1969" s="9"/>
      <c r="LOE1969" s="9"/>
      <c r="LOF1969" s="9"/>
      <c r="LOG1969" s="9"/>
      <c r="LOH1969" s="9"/>
      <c r="LOI1969" s="9"/>
      <c r="LOJ1969" s="9"/>
      <c r="LOK1969" s="9"/>
      <c r="LOL1969" s="9"/>
      <c r="LOM1969" s="9"/>
      <c r="LON1969" s="9"/>
      <c r="LOO1969" s="9"/>
      <c r="LOP1969" s="9"/>
      <c r="LOQ1969" s="9"/>
      <c r="LOR1969" s="9"/>
      <c r="LOS1969" s="9"/>
      <c r="LOT1969" s="9"/>
      <c r="LOU1969" s="9"/>
      <c r="LOV1969" s="9"/>
      <c r="LOW1969" s="9"/>
      <c r="LOX1969" s="9"/>
      <c r="LOY1969" s="9"/>
      <c r="LOZ1969" s="9"/>
      <c r="LPA1969" s="9"/>
      <c r="LPB1969" s="9"/>
      <c r="LPC1969" s="9"/>
      <c r="LPD1969" s="9"/>
      <c r="LPE1969" s="9"/>
      <c r="LPF1969" s="9"/>
      <c r="LPG1969" s="9"/>
      <c r="LPH1969" s="9"/>
      <c r="LPI1969" s="9"/>
      <c r="LPJ1969" s="9"/>
      <c r="LPK1969" s="9"/>
      <c r="LPL1969" s="9"/>
      <c r="LPM1969" s="9"/>
      <c r="LPN1969" s="9"/>
      <c r="LPO1969" s="9"/>
      <c r="LPP1969" s="9"/>
      <c r="LPQ1969" s="9"/>
      <c r="LPR1969" s="9"/>
      <c r="LPS1969" s="9"/>
      <c r="LPT1969" s="9"/>
      <c r="LPU1969" s="9"/>
      <c r="LPV1969" s="9"/>
      <c r="LPW1969" s="9"/>
      <c r="LPX1969" s="9"/>
      <c r="LPY1969" s="9"/>
      <c r="LPZ1969" s="9"/>
      <c r="LQA1969" s="9"/>
      <c r="LQB1969" s="9"/>
      <c r="LQC1969" s="9"/>
      <c r="LQD1969" s="9"/>
      <c r="LQE1969" s="9"/>
      <c r="LQF1969" s="9"/>
      <c r="LQG1969" s="9"/>
      <c r="LQH1969" s="9"/>
      <c r="LQI1969" s="9"/>
      <c r="LQJ1969" s="9"/>
      <c r="LQK1969" s="9"/>
      <c r="LQL1969" s="9"/>
      <c r="LQM1969" s="9"/>
      <c r="LQN1969" s="9"/>
      <c r="LQO1969" s="9"/>
      <c r="LQP1969" s="9"/>
      <c r="LQQ1969" s="9"/>
      <c r="LQR1969" s="9"/>
      <c r="LQS1969" s="9"/>
      <c r="LQT1969" s="9"/>
      <c r="LQU1969" s="9"/>
      <c r="LQV1969" s="9"/>
      <c r="LQW1969" s="9"/>
      <c r="LQX1969" s="9"/>
      <c r="LQY1969" s="9"/>
      <c r="LQZ1969" s="9"/>
      <c r="LRA1969" s="9"/>
      <c r="LRB1969" s="9"/>
      <c r="LRC1969" s="9"/>
      <c r="LRD1969" s="9"/>
      <c r="LRE1969" s="9"/>
      <c r="LRF1969" s="9"/>
      <c r="LRG1969" s="9"/>
      <c r="LRH1969" s="9"/>
      <c r="LRI1969" s="9"/>
      <c r="LRJ1969" s="9"/>
      <c r="LRK1969" s="9"/>
      <c r="LRL1969" s="9"/>
      <c r="LRM1969" s="9"/>
      <c r="LRN1969" s="9"/>
      <c r="LRO1969" s="9"/>
      <c r="LRP1969" s="9"/>
      <c r="LRQ1969" s="9"/>
      <c r="LRR1969" s="9"/>
      <c r="LRS1969" s="9"/>
      <c r="LRT1969" s="9"/>
      <c r="LRU1969" s="9"/>
      <c r="LRV1969" s="9"/>
      <c r="LRW1969" s="9"/>
      <c r="LRX1969" s="9"/>
      <c r="LRY1969" s="9"/>
      <c r="LRZ1969" s="9"/>
      <c r="LSA1969" s="9"/>
      <c r="LSB1969" s="9"/>
      <c r="LSC1969" s="9"/>
      <c r="LSD1969" s="9"/>
      <c r="LSE1969" s="9"/>
      <c r="LSF1969" s="9"/>
      <c r="LSG1969" s="9"/>
      <c r="LSH1969" s="9"/>
      <c r="LSI1969" s="9"/>
      <c r="LSJ1969" s="9"/>
      <c r="LSK1969" s="9"/>
      <c r="LSL1969" s="9"/>
      <c r="LSM1969" s="9"/>
      <c r="LSN1969" s="9"/>
      <c r="LSO1969" s="9"/>
      <c r="LSP1969" s="9"/>
      <c r="LSQ1969" s="9"/>
      <c r="LSR1969" s="9"/>
      <c r="LSS1969" s="9"/>
      <c r="LST1969" s="9"/>
      <c r="LSU1969" s="9"/>
      <c r="LSV1969" s="9"/>
      <c r="LSW1969" s="9"/>
      <c r="LSX1969" s="9"/>
      <c r="LSY1969" s="9"/>
      <c r="LSZ1969" s="9"/>
      <c r="LTA1969" s="9"/>
      <c r="LTB1969" s="9"/>
      <c r="LTC1969" s="9"/>
      <c r="LTD1969" s="9"/>
      <c r="LTE1969" s="9"/>
      <c r="LTF1969" s="9"/>
      <c r="LTG1969" s="9"/>
      <c r="LTH1969" s="9"/>
      <c r="LTI1969" s="9"/>
      <c r="LTJ1969" s="9"/>
      <c r="LTK1969" s="9"/>
      <c r="LTL1969" s="9"/>
      <c r="LTM1969" s="9"/>
      <c r="LTN1969" s="9"/>
      <c r="LTO1969" s="9"/>
      <c r="LTP1969" s="9"/>
      <c r="LTQ1969" s="9"/>
      <c r="LTR1969" s="9"/>
      <c r="LTS1969" s="9"/>
      <c r="LTT1969" s="9"/>
      <c r="LTU1969" s="9"/>
      <c r="LTV1969" s="9"/>
      <c r="LTW1969" s="9"/>
      <c r="LTX1969" s="9"/>
      <c r="LTY1969" s="9"/>
      <c r="LTZ1969" s="9"/>
      <c r="LUA1969" s="9"/>
      <c r="LUB1969" s="9"/>
      <c r="LUC1969" s="9"/>
      <c r="LUD1969" s="9"/>
      <c r="LUE1969" s="9"/>
      <c r="LUF1969" s="9"/>
      <c r="LUG1969" s="9"/>
      <c r="LUH1969" s="9"/>
      <c r="LUI1969" s="9"/>
      <c r="LUJ1969" s="9"/>
      <c r="LUK1969" s="9"/>
      <c r="LUL1969" s="9"/>
      <c r="LUM1969" s="9"/>
      <c r="LUN1969" s="9"/>
      <c r="LUO1969" s="9"/>
      <c r="LUP1969" s="9"/>
      <c r="LUQ1969" s="9"/>
      <c r="LUR1969" s="9"/>
      <c r="LUS1969" s="9"/>
      <c r="LUT1969" s="9"/>
      <c r="LUU1969" s="9"/>
      <c r="LUV1969" s="9"/>
      <c r="LUW1969" s="9"/>
      <c r="LUX1969" s="9"/>
      <c r="LUY1969" s="9"/>
      <c r="LUZ1969" s="9"/>
      <c r="LVA1969" s="9"/>
      <c r="LVB1969" s="9"/>
      <c r="LVC1969" s="9"/>
      <c r="LVD1969" s="9"/>
      <c r="LVE1969" s="9"/>
      <c r="LVF1969" s="9"/>
      <c r="LVG1969" s="9"/>
      <c r="LVH1969" s="9"/>
      <c r="LVI1969" s="9"/>
      <c r="LVJ1969" s="9"/>
      <c r="LVK1969" s="9"/>
      <c r="LVL1969" s="9"/>
      <c r="LVM1969" s="9"/>
      <c r="LVN1969" s="9"/>
      <c r="LVO1969" s="9"/>
      <c r="LVP1969" s="9"/>
      <c r="LVQ1969" s="9"/>
      <c r="LVR1969" s="9"/>
      <c r="LVS1969" s="9"/>
      <c r="LVT1969" s="9"/>
      <c r="LVU1969" s="9"/>
      <c r="LVV1969" s="9"/>
      <c r="LVW1969" s="9"/>
      <c r="LVX1969" s="9"/>
      <c r="LVY1969" s="9"/>
      <c r="LVZ1969" s="9"/>
      <c r="LWA1969" s="9"/>
      <c r="LWB1969" s="9"/>
      <c r="LWC1969" s="9"/>
      <c r="LWD1969" s="9"/>
      <c r="LWE1969" s="9"/>
      <c r="LWF1969" s="9"/>
      <c r="LWG1969" s="9"/>
      <c r="LWH1969" s="9"/>
      <c r="LWI1969" s="9"/>
      <c r="LWJ1969" s="9"/>
      <c r="LWK1969" s="9"/>
      <c r="LWL1969" s="9"/>
      <c r="LWM1969" s="9"/>
      <c r="LWN1969" s="9"/>
      <c r="LWO1969" s="9"/>
      <c r="LWP1969" s="9"/>
      <c r="LWQ1969" s="9"/>
      <c r="LWR1969" s="9"/>
      <c r="LWS1969" s="9"/>
      <c r="LWT1969" s="9"/>
      <c r="LWU1969" s="9"/>
      <c r="LWV1969" s="9"/>
      <c r="LWW1969" s="9"/>
      <c r="LWX1969" s="9"/>
      <c r="LWY1969" s="9"/>
      <c r="LWZ1969" s="9"/>
      <c r="LXA1969" s="9"/>
      <c r="LXB1969" s="9"/>
      <c r="LXC1969" s="9"/>
      <c r="LXD1969" s="9"/>
      <c r="LXE1969" s="9"/>
      <c r="LXF1969" s="9"/>
      <c r="LXG1969" s="9"/>
      <c r="LXH1969" s="9"/>
      <c r="LXI1969" s="9"/>
      <c r="LXJ1969" s="9"/>
      <c r="LXK1969" s="9"/>
      <c r="LXL1969" s="9"/>
      <c r="LXM1969" s="9"/>
      <c r="LXN1969" s="9"/>
      <c r="LXO1969" s="9"/>
      <c r="LXP1969" s="9"/>
      <c r="LXQ1969" s="9"/>
      <c r="LXR1969" s="9"/>
      <c r="LXS1969" s="9"/>
      <c r="LXT1969" s="9"/>
      <c r="LXU1969" s="9"/>
      <c r="LXV1969" s="9"/>
      <c r="LXW1969" s="9"/>
      <c r="LXX1969" s="9"/>
      <c r="LXY1969" s="9"/>
      <c r="LXZ1969" s="9"/>
      <c r="LYA1969" s="9"/>
      <c r="LYB1969" s="9"/>
      <c r="LYC1969" s="9"/>
      <c r="LYD1969" s="9"/>
      <c r="LYE1969" s="9"/>
      <c r="LYF1969" s="9"/>
      <c r="LYG1969" s="9"/>
      <c r="LYH1969" s="9"/>
      <c r="LYI1969" s="9"/>
      <c r="LYJ1969" s="9"/>
      <c r="LYK1969" s="9"/>
      <c r="LYL1969" s="9"/>
      <c r="LYM1969" s="9"/>
      <c r="LYN1969" s="9"/>
      <c r="LYO1969" s="9"/>
      <c r="LYP1969" s="9"/>
      <c r="LYQ1969" s="9"/>
      <c r="LYR1969" s="9"/>
      <c r="LYS1969" s="9"/>
      <c r="LYT1969" s="9"/>
      <c r="LYU1969" s="9"/>
      <c r="LYV1969" s="9"/>
      <c r="LYW1969" s="9"/>
      <c r="LYX1969" s="9"/>
      <c r="LYY1969" s="9"/>
      <c r="LYZ1969" s="9"/>
      <c r="LZA1969" s="9"/>
      <c r="LZB1969" s="9"/>
      <c r="LZC1969" s="9"/>
      <c r="LZD1969" s="9"/>
      <c r="LZE1969" s="9"/>
      <c r="LZF1969" s="9"/>
      <c r="LZG1969" s="9"/>
      <c r="LZH1969" s="9"/>
      <c r="LZI1969" s="9"/>
      <c r="LZJ1969" s="9"/>
      <c r="LZK1969" s="9"/>
      <c r="LZL1969" s="9"/>
      <c r="LZM1969" s="9"/>
      <c r="LZN1969" s="9"/>
      <c r="LZO1969" s="9"/>
      <c r="LZP1969" s="9"/>
      <c r="LZQ1969" s="9"/>
      <c r="LZR1969" s="9"/>
      <c r="LZS1969" s="9"/>
      <c r="LZT1969" s="9"/>
      <c r="LZU1969" s="9"/>
      <c r="LZV1969" s="9"/>
      <c r="LZW1969" s="9"/>
      <c r="LZX1969" s="9"/>
      <c r="LZY1969" s="9"/>
      <c r="LZZ1969" s="9"/>
      <c r="MAA1969" s="9"/>
      <c r="MAB1969" s="9"/>
      <c r="MAC1969" s="9"/>
      <c r="MAD1969" s="9"/>
      <c r="MAE1969" s="9"/>
      <c r="MAF1969" s="9"/>
      <c r="MAG1969" s="9"/>
      <c r="MAH1969" s="9"/>
      <c r="MAI1969" s="9"/>
      <c r="MAJ1969" s="9"/>
      <c r="MAK1969" s="9"/>
      <c r="MAL1969" s="9"/>
      <c r="MAM1969" s="9"/>
      <c r="MAN1969" s="9"/>
      <c r="MAO1969" s="9"/>
      <c r="MAP1969" s="9"/>
      <c r="MAQ1969" s="9"/>
      <c r="MAR1969" s="9"/>
      <c r="MAS1969" s="9"/>
      <c r="MAT1969" s="9"/>
      <c r="MAU1969" s="9"/>
      <c r="MAV1969" s="9"/>
      <c r="MAW1969" s="9"/>
      <c r="MAX1969" s="9"/>
      <c r="MAY1969" s="9"/>
      <c r="MAZ1969" s="9"/>
      <c r="MBA1969" s="9"/>
      <c r="MBB1969" s="9"/>
      <c r="MBC1969" s="9"/>
      <c r="MBD1969" s="9"/>
      <c r="MBE1969" s="9"/>
      <c r="MBF1969" s="9"/>
      <c r="MBG1969" s="9"/>
      <c r="MBH1969" s="9"/>
      <c r="MBI1969" s="9"/>
      <c r="MBJ1969" s="9"/>
      <c r="MBK1969" s="9"/>
      <c r="MBL1969" s="9"/>
      <c r="MBM1969" s="9"/>
      <c r="MBN1969" s="9"/>
      <c r="MBO1969" s="9"/>
      <c r="MBP1969" s="9"/>
      <c r="MBQ1969" s="9"/>
      <c r="MBR1969" s="9"/>
      <c r="MBS1969" s="9"/>
      <c r="MBT1969" s="9"/>
      <c r="MBU1969" s="9"/>
      <c r="MBV1969" s="9"/>
      <c r="MBW1969" s="9"/>
      <c r="MBX1969" s="9"/>
      <c r="MBY1969" s="9"/>
      <c r="MBZ1969" s="9"/>
      <c r="MCA1969" s="9"/>
      <c r="MCB1969" s="9"/>
      <c r="MCC1969" s="9"/>
      <c r="MCD1969" s="9"/>
      <c r="MCE1969" s="9"/>
      <c r="MCF1969" s="9"/>
      <c r="MCG1969" s="9"/>
      <c r="MCH1969" s="9"/>
      <c r="MCI1969" s="9"/>
      <c r="MCJ1969" s="9"/>
      <c r="MCK1969" s="9"/>
      <c r="MCL1969" s="9"/>
      <c r="MCM1969" s="9"/>
      <c r="MCN1969" s="9"/>
      <c r="MCO1969" s="9"/>
      <c r="MCP1969" s="9"/>
      <c r="MCQ1969" s="9"/>
      <c r="MCR1969" s="9"/>
      <c r="MCS1969" s="9"/>
      <c r="MCT1969" s="9"/>
      <c r="MCU1969" s="9"/>
      <c r="MCV1969" s="9"/>
      <c r="MCW1969" s="9"/>
      <c r="MCX1969" s="9"/>
      <c r="MCY1969" s="9"/>
      <c r="MCZ1969" s="9"/>
      <c r="MDA1969" s="9"/>
      <c r="MDB1969" s="9"/>
      <c r="MDC1969" s="9"/>
      <c r="MDD1969" s="9"/>
      <c r="MDE1969" s="9"/>
      <c r="MDF1969" s="9"/>
      <c r="MDG1969" s="9"/>
      <c r="MDH1969" s="9"/>
      <c r="MDI1969" s="9"/>
      <c r="MDJ1969" s="9"/>
      <c r="MDK1969" s="9"/>
      <c r="MDL1969" s="9"/>
      <c r="MDM1969" s="9"/>
      <c r="MDN1969" s="9"/>
      <c r="MDO1969" s="9"/>
      <c r="MDP1969" s="9"/>
      <c r="MDQ1969" s="9"/>
      <c r="MDR1969" s="9"/>
      <c r="MDS1969" s="9"/>
      <c r="MDT1969" s="9"/>
      <c r="MDU1969" s="9"/>
      <c r="MDV1969" s="9"/>
      <c r="MDW1969" s="9"/>
      <c r="MDX1969" s="9"/>
      <c r="MDY1969" s="9"/>
      <c r="MDZ1969" s="9"/>
      <c r="MEA1969" s="9"/>
      <c r="MEB1969" s="9"/>
      <c r="MEC1969" s="9"/>
      <c r="MED1969" s="9"/>
      <c r="MEE1969" s="9"/>
      <c r="MEF1969" s="9"/>
      <c r="MEG1969" s="9"/>
      <c r="MEH1969" s="9"/>
      <c r="MEI1969" s="9"/>
      <c r="MEJ1969" s="9"/>
      <c r="MEK1969" s="9"/>
      <c r="MEL1969" s="9"/>
      <c r="MEM1969" s="9"/>
      <c r="MEN1969" s="9"/>
      <c r="MEO1969" s="9"/>
      <c r="MEP1969" s="9"/>
      <c r="MEQ1969" s="9"/>
      <c r="MER1969" s="9"/>
      <c r="MES1969" s="9"/>
      <c r="MET1969" s="9"/>
      <c r="MEU1969" s="9"/>
      <c r="MEV1969" s="9"/>
      <c r="MEW1969" s="9"/>
      <c r="MEX1969" s="9"/>
      <c r="MEY1969" s="9"/>
      <c r="MEZ1969" s="9"/>
      <c r="MFA1969" s="9"/>
      <c r="MFB1969" s="9"/>
      <c r="MFC1969" s="9"/>
      <c r="MFD1969" s="9"/>
      <c r="MFE1969" s="9"/>
      <c r="MFF1969" s="9"/>
      <c r="MFG1969" s="9"/>
      <c r="MFH1969" s="9"/>
      <c r="MFI1969" s="9"/>
      <c r="MFJ1969" s="9"/>
      <c r="MFK1969" s="9"/>
      <c r="MFL1969" s="9"/>
      <c r="MFM1969" s="9"/>
      <c r="MFN1969" s="9"/>
      <c r="MFO1969" s="9"/>
      <c r="MFP1969" s="9"/>
      <c r="MFQ1969" s="9"/>
      <c r="MFR1969" s="9"/>
      <c r="MFS1969" s="9"/>
      <c r="MFT1969" s="9"/>
      <c r="MFU1969" s="9"/>
      <c r="MFV1969" s="9"/>
      <c r="MFW1969" s="9"/>
      <c r="MFX1969" s="9"/>
      <c r="MFY1969" s="9"/>
      <c r="MFZ1969" s="9"/>
      <c r="MGA1969" s="9"/>
      <c r="MGB1969" s="9"/>
      <c r="MGC1969" s="9"/>
      <c r="MGD1969" s="9"/>
      <c r="MGE1969" s="9"/>
      <c r="MGF1969" s="9"/>
      <c r="MGG1969" s="9"/>
      <c r="MGH1969" s="9"/>
      <c r="MGI1969" s="9"/>
      <c r="MGJ1969" s="9"/>
      <c r="MGK1969" s="9"/>
      <c r="MGL1969" s="9"/>
      <c r="MGM1969" s="9"/>
      <c r="MGN1969" s="9"/>
      <c r="MGO1969" s="9"/>
      <c r="MGP1969" s="9"/>
      <c r="MGQ1969" s="9"/>
      <c r="MGR1969" s="9"/>
      <c r="MGS1969" s="9"/>
      <c r="MGT1969" s="9"/>
      <c r="MGU1969" s="9"/>
      <c r="MGV1969" s="9"/>
      <c r="MGW1969" s="9"/>
      <c r="MGX1969" s="9"/>
      <c r="MGY1969" s="9"/>
      <c r="MGZ1969" s="9"/>
      <c r="MHA1969" s="9"/>
      <c r="MHB1969" s="9"/>
      <c r="MHC1969" s="9"/>
      <c r="MHD1969" s="9"/>
      <c r="MHE1969" s="9"/>
      <c r="MHF1969" s="9"/>
      <c r="MHG1969" s="9"/>
      <c r="MHH1969" s="9"/>
      <c r="MHI1969" s="9"/>
      <c r="MHJ1969" s="9"/>
      <c r="MHK1969" s="9"/>
      <c r="MHL1969" s="9"/>
      <c r="MHM1969" s="9"/>
      <c r="MHN1969" s="9"/>
      <c r="MHO1969" s="9"/>
      <c r="MHP1969" s="9"/>
      <c r="MHQ1969" s="9"/>
      <c r="MHR1969" s="9"/>
      <c r="MHS1969" s="9"/>
      <c r="MHT1969" s="9"/>
      <c r="MHU1969" s="9"/>
      <c r="MHV1969" s="9"/>
      <c r="MHW1969" s="9"/>
      <c r="MHX1969" s="9"/>
      <c r="MHY1969" s="9"/>
      <c r="MHZ1969" s="9"/>
      <c r="MIA1969" s="9"/>
      <c r="MIB1969" s="9"/>
      <c r="MIC1969" s="9"/>
      <c r="MID1969" s="9"/>
      <c r="MIE1969" s="9"/>
      <c r="MIF1969" s="9"/>
      <c r="MIG1969" s="9"/>
      <c r="MIH1969" s="9"/>
      <c r="MII1969" s="9"/>
      <c r="MIJ1969" s="9"/>
      <c r="MIK1969" s="9"/>
      <c r="MIL1969" s="9"/>
      <c r="MIM1969" s="9"/>
      <c r="MIN1969" s="9"/>
      <c r="MIO1969" s="9"/>
      <c r="MIP1969" s="9"/>
      <c r="MIQ1969" s="9"/>
      <c r="MIR1969" s="9"/>
      <c r="MIS1969" s="9"/>
      <c r="MIT1969" s="9"/>
      <c r="MIU1969" s="9"/>
      <c r="MIV1969" s="9"/>
      <c r="MIW1969" s="9"/>
      <c r="MIX1969" s="9"/>
      <c r="MIY1969" s="9"/>
      <c r="MIZ1969" s="9"/>
      <c r="MJA1969" s="9"/>
      <c r="MJB1969" s="9"/>
      <c r="MJC1969" s="9"/>
      <c r="MJD1969" s="9"/>
      <c r="MJE1969" s="9"/>
      <c r="MJF1969" s="9"/>
      <c r="MJG1969" s="9"/>
      <c r="MJH1969" s="9"/>
      <c r="MJI1969" s="9"/>
      <c r="MJJ1969" s="9"/>
      <c r="MJK1969" s="9"/>
      <c r="MJL1969" s="9"/>
      <c r="MJM1969" s="9"/>
      <c r="MJN1969" s="9"/>
      <c r="MJO1969" s="9"/>
      <c r="MJP1969" s="9"/>
      <c r="MJQ1969" s="9"/>
      <c r="MJR1969" s="9"/>
      <c r="MJS1969" s="9"/>
      <c r="MJT1969" s="9"/>
      <c r="MJU1969" s="9"/>
      <c r="MJV1969" s="9"/>
      <c r="MJW1969" s="9"/>
      <c r="MJX1969" s="9"/>
      <c r="MJY1969" s="9"/>
      <c r="MJZ1969" s="9"/>
      <c r="MKA1969" s="9"/>
      <c r="MKB1969" s="9"/>
      <c r="MKC1969" s="9"/>
      <c r="MKD1969" s="9"/>
      <c r="MKE1969" s="9"/>
      <c r="MKF1969" s="9"/>
      <c r="MKG1969" s="9"/>
      <c r="MKH1969" s="9"/>
      <c r="MKI1969" s="9"/>
      <c r="MKJ1969" s="9"/>
      <c r="MKK1969" s="9"/>
      <c r="MKL1969" s="9"/>
      <c r="MKM1969" s="9"/>
      <c r="MKN1969" s="9"/>
      <c r="MKO1969" s="9"/>
      <c r="MKP1969" s="9"/>
      <c r="MKQ1969" s="9"/>
      <c r="MKR1969" s="9"/>
      <c r="MKS1969" s="9"/>
      <c r="MKT1969" s="9"/>
      <c r="MKU1969" s="9"/>
      <c r="MKV1969" s="9"/>
      <c r="MKW1969" s="9"/>
      <c r="MKX1969" s="9"/>
      <c r="MKY1969" s="9"/>
      <c r="MKZ1969" s="9"/>
      <c r="MLA1969" s="9"/>
      <c r="MLB1969" s="9"/>
      <c r="MLC1969" s="9"/>
      <c r="MLD1969" s="9"/>
      <c r="MLE1969" s="9"/>
      <c r="MLF1969" s="9"/>
      <c r="MLG1969" s="9"/>
      <c r="MLH1969" s="9"/>
      <c r="MLI1969" s="9"/>
      <c r="MLJ1969" s="9"/>
      <c r="MLK1969" s="9"/>
      <c r="MLL1969" s="9"/>
      <c r="MLM1969" s="9"/>
      <c r="MLN1969" s="9"/>
      <c r="MLO1969" s="9"/>
      <c r="MLP1969" s="9"/>
      <c r="MLQ1969" s="9"/>
      <c r="MLR1969" s="9"/>
      <c r="MLS1969" s="9"/>
      <c r="MLT1969" s="9"/>
      <c r="MLU1969" s="9"/>
      <c r="MLV1969" s="9"/>
      <c r="MLW1969" s="9"/>
      <c r="MLX1969" s="9"/>
      <c r="MLY1969" s="9"/>
      <c r="MLZ1969" s="9"/>
      <c r="MMA1969" s="9"/>
      <c r="MMB1969" s="9"/>
      <c r="MMC1969" s="9"/>
      <c r="MMD1969" s="9"/>
      <c r="MME1969" s="9"/>
      <c r="MMF1969" s="9"/>
      <c r="MMG1969" s="9"/>
      <c r="MMH1969" s="9"/>
      <c r="MMI1969" s="9"/>
      <c r="MMJ1969" s="9"/>
      <c r="MMK1969" s="9"/>
      <c r="MML1969" s="9"/>
      <c r="MMM1969" s="9"/>
      <c r="MMN1969" s="9"/>
      <c r="MMO1969" s="9"/>
      <c r="MMP1969" s="9"/>
      <c r="MMQ1969" s="9"/>
      <c r="MMR1969" s="9"/>
      <c r="MMS1969" s="9"/>
      <c r="MMT1969" s="9"/>
      <c r="MMU1969" s="9"/>
      <c r="MMV1969" s="9"/>
      <c r="MMW1969" s="9"/>
      <c r="MMX1969" s="9"/>
      <c r="MMY1969" s="9"/>
      <c r="MMZ1969" s="9"/>
      <c r="MNA1969" s="9"/>
      <c r="MNB1969" s="9"/>
      <c r="MNC1969" s="9"/>
      <c r="MND1969" s="9"/>
      <c r="MNE1969" s="9"/>
      <c r="MNF1969" s="9"/>
      <c r="MNG1969" s="9"/>
      <c r="MNH1969" s="9"/>
      <c r="MNI1969" s="9"/>
      <c r="MNJ1969" s="9"/>
      <c r="MNK1969" s="9"/>
      <c r="MNL1969" s="9"/>
      <c r="MNM1969" s="9"/>
      <c r="MNN1969" s="9"/>
      <c r="MNO1969" s="9"/>
      <c r="MNP1969" s="9"/>
      <c r="MNQ1969" s="9"/>
      <c r="MNR1969" s="9"/>
      <c r="MNS1969" s="9"/>
      <c r="MNT1969" s="9"/>
      <c r="MNU1969" s="9"/>
      <c r="MNV1969" s="9"/>
      <c r="MNW1969" s="9"/>
      <c r="MNX1969" s="9"/>
      <c r="MNY1969" s="9"/>
      <c r="MNZ1969" s="9"/>
      <c r="MOA1969" s="9"/>
      <c r="MOB1969" s="9"/>
      <c r="MOC1969" s="9"/>
      <c r="MOD1969" s="9"/>
      <c r="MOE1969" s="9"/>
      <c r="MOF1969" s="9"/>
      <c r="MOG1969" s="9"/>
      <c r="MOH1969" s="9"/>
      <c r="MOI1969" s="9"/>
      <c r="MOJ1969" s="9"/>
      <c r="MOK1969" s="9"/>
      <c r="MOL1969" s="9"/>
      <c r="MOM1969" s="9"/>
      <c r="MON1969" s="9"/>
      <c r="MOO1969" s="9"/>
      <c r="MOP1969" s="9"/>
      <c r="MOQ1969" s="9"/>
      <c r="MOR1969" s="9"/>
      <c r="MOS1969" s="9"/>
      <c r="MOT1969" s="9"/>
      <c r="MOU1969" s="9"/>
      <c r="MOV1969" s="9"/>
      <c r="MOW1969" s="9"/>
      <c r="MOX1969" s="9"/>
      <c r="MOY1969" s="9"/>
      <c r="MOZ1969" s="9"/>
      <c r="MPA1969" s="9"/>
      <c r="MPB1969" s="9"/>
      <c r="MPC1969" s="9"/>
      <c r="MPD1969" s="9"/>
      <c r="MPE1969" s="9"/>
      <c r="MPF1969" s="9"/>
      <c r="MPG1969" s="9"/>
      <c r="MPH1969" s="9"/>
      <c r="MPI1969" s="9"/>
      <c r="MPJ1969" s="9"/>
      <c r="MPK1969" s="9"/>
      <c r="MPL1969" s="9"/>
      <c r="MPM1969" s="9"/>
      <c r="MPN1969" s="9"/>
      <c r="MPO1969" s="9"/>
      <c r="MPP1969" s="9"/>
      <c r="MPQ1969" s="9"/>
      <c r="MPR1969" s="9"/>
      <c r="MPS1969" s="9"/>
      <c r="MPT1969" s="9"/>
      <c r="MPU1969" s="9"/>
      <c r="MPV1969" s="9"/>
      <c r="MPW1969" s="9"/>
      <c r="MPX1969" s="9"/>
      <c r="MPY1969" s="9"/>
      <c r="MPZ1969" s="9"/>
      <c r="MQA1969" s="9"/>
      <c r="MQB1969" s="9"/>
      <c r="MQC1969" s="9"/>
      <c r="MQD1969" s="9"/>
      <c r="MQE1969" s="9"/>
      <c r="MQF1969" s="9"/>
      <c r="MQG1969" s="9"/>
      <c r="MQH1969" s="9"/>
      <c r="MQI1969" s="9"/>
      <c r="MQJ1969" s="9"/>
      <c r="MQK1969" s="9"/>
      <c r="MQL1969" s="9"/>
      <c r="MQM1969" s="9"/>
      <c r="MQN1969" s="9"/>
      <c r="MQO1969" s="9"/>
      <c r="MQP1969" s="9"/>
      <c r="MQQ1969" s="9"/>
      <c r="MQR1969" s="9"/>
      <c r="MQS1969" s="9"/>
      <c r="MQT1969" s="9"/>
      <c r="MQU1969" s="9"/>
      <c r="MQV1969" s="9"/>
      <c r="MQW1969" s="9"/>
      <c r="MQX1969" s="9"/>
      <c r="MQY1969" s="9"/>
      <c r="MQZ1969" s="9"/>
      <c r="MRA1969" s="9"/>
      <c r="MRB1969" s="9"/>
      <c r="MRC1969" s="9"/>
      <c r="MRD1969" s="9"/>
      <c r="MRE1969" s="9"/>
      <c r="MRF1969" s="9"/>
      <c r="MRG1969" s="9"/>
      <c r="MRH1969" s="9"/>
      <c r="MRI1969" s="9"/>
      <c r="MRJ1969" s="9"/>
      <c r="MRK1969" s="9"/>
      <c r="MRL1969" s="9"/>
      <c r="MRM1969" s="9"/>
      <c r="MRN1969" s="9"/>
      <c r="MRO1969" s="9"/>
      <c r="MRP1969" s="9"/>
      <c r="MRQ1969" s="9"/>
      <c r="MRR1969" s="9"/>
      <c r="MRS1969" s="9"/>
      <c r="MRT1969" s="9"/>
      <c r="MRU1969" s="9"/>
      <c r="MRV1969" s="9"/>
      <c r="MRW1969" s="9"/>
      <c r="MRX1969" s="9"/>
      <c r="MRY1969" s="9"/>
      <c r="MRZ1969" s="9"/>
      <c r="MSA1969" s="9"/>
      <c r="MSB1969" s="9"/>
      <c r="MSC1969" s="9"/>
      <c r="MSD1969" s="9"/>
      <c r="MSE1969" s="9"/>
      <c r="MSF1969" s="9"/>
      <c r="MSG1969" s="9"/>
      <c r="MSH1969" s="9"/>
      <c r="MSI1969" s="9"/>
      <c r="MSJ1969" s="9"/>
      <c r="MSK1969" s="9"/>
      <c r="MSL1969" s="9"/>
      <c r="MSM1969" s="9"/>
      <c r="MSN1969" s="9"/>
      <c r="MSO1969" s="9"/>
      <c r="MSP1969" s="9"/>
      <c r="MSQ1969" s="9"/>
      <c r="MSR1969" s="9"/>
      <c r="MSS1969" s="9"/>
      <c r="MST1969" s="9"/>
      <c r="MSU1969" s="9"/>
      <c r="MSV1969" s="9"/>
      <c r="MSW1969" s="9"/>
      <c r="MSX1969" s="9"/>
      <c r="MSY1969" s="9"/>
      <c r="MSZ1969" s="9"/>
      <c r="MTA1969" s="9"/>
      <c r="MTB1969" s="9"/>
      <c r="MTC1969" s="9"/>
      <c r="MTD1969" s="9"/>
      <c r="MTE1969" s="9"/>
      <c r="MTF1969" s="9"/>
      <c r="MTG1969" s="9"/>
      <c r="MTH1969" s="9"/>
      <c r="MTI1969" s="9"/>
      <c r="MTJ1969" s="9"/>
      <c r="MTK1969" s="9"/>
      <c r="MTL1969" s="9"/>
      <c r="MTM1969" s="9"/>
      <c r="MTN1969" s="9"/>
      <c r="MTO1969" s="9"/>
      <c r="MTP1969" s="9"/>
      <c r="MTQ1969" s="9"/>
      <c r="MTR1969" s="9"/>
      <c r="MTS1969" s="9"/>
      <c r="MTT1969" s="9"/>
      <c r="MTU1969" s="9"/>
      <c r="MTV1969" s="9"/>
      <c r="MTW1969" s="9"/>
      <c r="MTX1969" s="9"/>
      <c r="MTY1969" s="9"/>
      <c r="MTZ1969" s="9"/>
      <c r="MUA1969" s="9"/>
      <c r="MUB1969" s="9"/>
      <c r="MUC1969" s="9"/>
      <c r="MUD1969" s="9"/>
      <c r="MUE1969" s="9"/>
      <c r="MUF1969" s="9"/>
      <c r="MUG1969" s="9"/>
      <c r="MUH1969" s="9"/>
      <c r="MUI1969" s="9"/>
      <c r="MUJ1969" s="9"/>
      <c r="MUK1969" s="9"/>
      <c r="MUL1969" s="9"/>
      <c r="MUM1969" s="9"/>
      <c r="MUN1969" s="9"/>
      <c r="MUO1969" s="9"/>
      <c r="MUP1969" s="9"/>
      <c r="MUQ1969" s="9"/>
      <c r="MUR1969" s="9"/>
      <c r="MUS1969" s="9"/>
      <c r="MUT1969" s="9"/>
      <c r="MUU1969" s="9"/>
      <c r="MUV1969" s="9"/>
      <c r="MUW1969" s="9"/>
      <c r="MUX1969" s="9"/>
      <c r="MUY1969" s="9"/>
      <c r="MUZ1969" s="9"/>
      <c r="MVA1969" s="9"/>
      <c r="MVB1969" s="9"/>
      <c r="MVC1969" s="9"/>
      <c r="MVD1969" s="9"/>
      <c r="MVE1969" s="9"/>
      <c r="MVF1969" s="9"/>
      <c r="MVG1969" s="9"/>
      <c r="MVH1969" s="9"/>
      <c r="MVI1969" s="9"/>
      <c r="MVJ1969" s="9"/>
      <c r="MVK1969" s="9"/>
      <c r="MVL1969" s="9"/>
      <c r="MVM1969" s="9"/>
      <c r="MVN1969" s="9"/>
      <c r="MVO1969" s="9"/>
      <c r="MVP1969" s="9"/>
      <c r="MVQ1969" s="9"/>
      <c r="MVR1969" s="9"/>
      <c r="MVS1969" s="9"/>
      <c r="MVT1969" s="9"/>
      <c r="MVU1969" s="9"/>
      <c r="MVV1969" s="9"/>
      <c r="MVW1969" s="9"/>
      <c r="MVX1969" s="9"/>
      <c r="MVY1969" s="9"/>
      <c r="MVZ1969" s="9"/>
      <c r="MWA1969" s="9"/>
      <c r="MWB1969" s="9"/>
      <c r="MWC1969" s="9"/>
      <c r="MWD1969" s="9"/>
      <c r="MWE1969" s="9"/>
      <c r="MWF1969" s="9"/>
      <c r="MWG1969" s="9"/>
      <c r="MWH1969" s="9"/>
      <c r="MWI1969" s="9"/>
      <c r="MWJ1969" s="9"/>
      <c r="MWK1969" s="9"/>
      <c r="MWL1969" s="9"/>
      <c r="MWM1969" s="9"/>
      <c r="MWN1969" s="9"/>
      <c r="MWO1969" s="9"/>
      <c r="MWP1969" s="9"/>
      <c r="MWQ1969" s="9"/>
      <c r="MWR1969" s="9"/>
      <c r="MWS1969" s="9"/>
      <c r="MWT1969" s="9"/>
      <c r="MWU1969" s="9"/>
      <c r="MWV1969" s="9"/>
      <c r="MWW1969" s="9"/>
      <c r="MWX1969" s="9"/>
      <c r="MWY1969" s="9"/>
      <c r="MWZ1969" s="9"/>
      <c r="MXA1969" s="9"/>
      <c r="MXB1969" s="9"/>
      <c r="MXC1969" s="9"/>
      <c r="MXD1969" s="9"/>
      <c r="MXE1969" s="9"/>
      <c r="MXF1969" s="9"/>
      <c r="MXG1969" s="9"/>
      <c r="MXH1969" s="9"/>
      <c r="MXI1969" s="9"/>
      <c r="MXJ1969" s="9"/>
      <c r="MXK1969" s="9"/>
      <c r="MXL1969" s="9"/>
      <c r="MXM1969" s="9"/>
      <c r="MXN1969" s="9"/>
      <c r="MXO1969" s="9"/>
      <c r="MXP1969" s="9"/>
      <c r="MXQ1969" s="9"/>
      <c r="MXR1969" s="9"/>
      <c r="MXS1969" s="9"/>
      <c r="MXT1969" s="9"/>
      <c r="MXU1969" s="9"/>
      <c r="MXV1969" s="9"/>
      <c r="MXW1969" s="9"/>
      <c r="MXX1969" s="9"/>
      <c r="MXY1969" s="9"/>
      <c r="MXZ1969" s="9"/>
      <c r="MYA1969" s="9"/>
      <c r="MYB1969" s="9"/>
      <c r="MYC1969" s="9"/>
      <c r="MYD1969" s="9"/>
      <c r="MYE1969" s="9"/>
      <c r="MYF1969" s="9"/>
      <c r="MYG1969" s="9"/>
      <c r="MYH1969" s="9"/>
      <c r="MYI1969" s="9"/>
      <c r="MYJ1969" s="9"/>
      <c r="MYK1969" s="9"/>
      <c r="MYL1969" s="9"/>
      <c r="MYM1969" s="9"/>
      <c r="MYN1969" s="9"/>
      <c r="MYO1969" s="9"/>
      <c r="MYP1969" s="9"/>
      <c r="MYQ1969" s="9"/>
      <c r="MYR1969" s="9"/>
      <c r="MYS1969" s="9"/>
      <c r="MYT1969" s="9"/>
      <c r="MYU1969" s="9"/>
      <c r="MYV1969" s="9"/>
      <c r="MYW1969" s="9"/>
      <c r="MYX1969" s="9"/>
      <c r="MYY1969" s="9"/>
      <c r="MYZ1969" s="9"/>
      <c r="MZA1969" s="9"/>
      <c r="MZB1969" s="9"/>
      <c r="MZC1969" s="9"/>
      <c r="MZD1969" s="9"/>
      <c r="MZE1969" s="9"/>
      <c r="MZF1969" s="9"/>
      <c r="MZG1969" s="9"/>
      <c r="MZH1969" s="9"/>
      <c r="MZI1969" s="9"/>
      <c r="MZJ1969" s="9"/>
      <c r="MZK1969" s="9"/>
      <c r="MZL1969" s="9"/>
      <c r="MZM1969" s="9"/>
      <c r="MZN1969" s="9"/>
      <c r="MZO1969" s="9"/>
      <c r="MZP1969" s="9"/>
      <c r="MZQ1969" s="9"/>
      <c r="MZR1969" s="9"/>
      <c r="MZS1969" s="9"/>
      <c r="MZT1969" s="9"/>
      <c r="MZU1969" s="9"/>
      <c r="MZV1969" s="9"/>
      <c r="MZW1969" s="9"/>
      <c r="MZX1969" s="9"/>
      <c r="MZY1969" s="9"/>
      <c r="MZZ1969" s="9"/>
      <c r="NAA1969" s="9"/>
      <c r="NAB1969" s="9"/>
      <c r="NAC1969" s="9"/>
      <c r="NAD1969" s="9"/>
      <c r="NAE1969" s="9"/>
      <c r="NAF1969" s="9"/>
      <c r="NAG1969" s="9"/>
      <c r="NAH1969" s="9"/>
      <c r="NAI1969" s="9"/>
      <c r="NAJ1969" s="9"/>
      <c r="NAK1969" s="9"/>
      <c r="NAL1969" s="9"/>
      <c r="NAM1969" s="9"/>
      <c r="NAN1969" s="9"/>
      <c r="NAO1969" s="9"/>
      <c r="NAP1969" s="9"/>
      <c r="NAQ1969" s="9"/>
      <c r="NAR1969" s="9"/>
      <c r="NAS1969" s="9"/>
      <c r="NAT1969" s="9"/>
      <c r="NAU1969" s="9"/>
      <c r="NAV1969" s="9"/>
      <c r="NAW1969" s="9"/>
      <c r="NAX1969" s="9"/>
      <c r="NAY1969" s="9"/>
      <c r="NAZ1969" s="9"/>
      <c r="NBA1969" s="9"/>
      <c r="NBB1969" s="9"/>
      <c r="NBC1969" s="9"/>
      <c r="NBD1969" s="9"/>
      <c r="NBE1969" s="9"/>
      <c r="NBF1969" s="9"/>
      <c r="NBG1969" s="9"/>
      <c r="NBH1969" s="9"/>
      <c r="NBI1969" s="9"/>
      <c r="NBJ1969" s="9"/>
      <c r="NBK1969" s="9"/>
      <c r="NBL1969" s="9"/>
      <c r="NBM1969" s="9"/>
      <c r="NBN1969" s="9"/>
      <c r="NBO1969" s="9"/>
      <c r="NBP1969" s="9"/>
      <c r="NBQ1969" s="9"/>
      <c r="NBR1969" s="9"/>
      <c r="NBS1969" s="9"/>
      <c r="NBT1969" s="9"/>
      <c r="NBU1969" s="9"/>
      <c r="NBV1969" s="9"/>
      <c r="NBW1969" s="9"/>
      <c r="NBX1969" s="9"/>
      <c r="NBY1969" s="9"/>
      <c r="NBZ1969" s="9"/>
      <c r="NCA1969" s="9"/>
      <c r="NCB1969" s="9"/>
      <c r="NCC1969" s="9"/>
      <c r="NCD1969" s="9"/>
      <c r="NCE1969" s="9"/>
      <c r="NCF1969" s="9"/>
      <c r="NCG1969" s="9"/>
      <c r="NCH1969" s="9"/>
      <c r="NCI1969" s="9"/>
      <c r="NCJ1969" s="9"/>
      <c r="NCK1969" s="9"/>
      <c r="NCL1969" s="9"/>
      <c r="NCM1969" s="9"/>
      <c r="NCN1969" s="9"/>
      <c r="NCO1969" s="9"/>
      <c r="NCP1969" s="9"/>
      <c r="NCQ1969" s="9"/>
      <c r="NCR1969" s="9"/>
      <c r="NCS1969" s="9"/>
      <c r="NCT1969" s="9"/>
      <c r="NCU1969" s="9"/>
      <c r="NCV1969" s="9"/>
      <c r="NCW1969" s="9"/>
      <c r="NCX1969" s="9"/>
      <c r="NCY1969" s="9"/>
      <c r="NCZ1969" s="9"/>
      <c r="NDA1969" s="9"/>
      <c r="NDB1969" s="9"/>
      <c r="NDC1969" s="9"/>
      <c r="NDD1969" s="9"/>
      <c r="NDE1969" s="9"/>
      <c r="NDF1969" s="9"/>
      <c r="NDG1969" s="9"/>
      <c r="NDH1969" s="9"/>
      <c r="NDI1969" s="9"/>
      <c r="NDJ1969" s="9"/>
      <c r="NDK1969" s="9"/>
      <c r="NDL1969" s="9"/>
      <c r="NDM1969" s="9"/>
      <c r="NDN1969" s="9"/>
      <c r="NDO1969" s="9"/>
      <c r="NDP1969" s="9"/>
      <c r="NDQ1969" s="9"/>
      <c r="NDR1969" s="9"/>
      <c r="NDS1969" s="9"/>
      <c r="NDT1969" s="9"/>
      <c r="NDU1969" s="9"/>
      <c r="NDV1969" s="9"/>
      <c r="NDW1969" s="9"/>
      <c r="NDX1969" s="9"/>
      <c r="NDY1969" s="9"/>
      <c r="NDZ1969" s="9"/>
      <c r="NEA1969" s="9"/>
      <c r="NEB1969" s="9"/>
      <c r="NEC1969" s="9"/>
      <c r="NED1969" s="9"/>
      <c r="NEE1969" s="9"/>
      <c r="NEF1969" s="9"/>
      <c r="NEG1969" s="9"/>
      <c r="NEH1969" s="9"/>
      <c r="NEI1969" s="9"/>
      <c r="NEJ1969" s="9"/>
      <c r="NEK1969" s="9"/>
      <c r="NEL1969" s="9"/>
      <c r="NEM1969" s="9"/>
      <c r="NEN1969" s="9"/>
      <c r="NEO1969" s="9"/>
      <c r="NEP1969" s="9"/>
      <c r="NEQ1969" s="9"/>
      <c r="NER1969" s="9"/>
      <c r="NES1969" s="9"/>
      <c r="NET1969" s="9"/>
      <c r="NEU1969" s="9"/>
      <c r="NEV1969" s="9"/>
      <c r="NEW1969" s="9"/>
      <c r="NEX1969" s="9"/>
      <c r="NEY1969" s="9"/>
      <c r="NEZ1969" s="9"/>
      <c r="NFA1969" s="9"/>
      <c r="NFB1969" s="9"/>
      <c r="NFC1969" s="9"/>
      <c r="NFD1969" s="9"/>
      <c r="NFE1969" s="9"/>
      <c r="NFF1969" s="9"/>
      <c r="NFG1969" s="9"/>
      <c r="NFH1969" s="9"/>
      <c r="NFI1969" s="9"/>
      <c r="NFJ1969" s="9"/>
      <c r="NFK1969" s="9"/>
      <c r="NFL1969" s="9"/>
      <c r="NFM1969" s="9"/>
      <c r="NFN1969" s="9"/>
      <c r="NFO1969" s="9"/>
      <c r="NFP1969" s="9"/>
      <c r="NFQ1969" s="9"/>
      <c r="NFR1969" s="9"/>
      <c r="NFS1969" s="9"/>
      <c r="NFT1969" s="9"/>
      <c r="NFU1969" s="9"/>
      <c r="NFV1969" s="9"/>
      <c r="NFW1969" s="9"/>
      <c r="NFX1969" s="9"/>
      <c r="NFY1969" s="9"/>
      <c r="NFZ1969" s="9"/>
      <c r="NGA1969" s="9"/>
      <c r="NGB1969" s="9"/>
      <c r="NGC1969" s="9"/>
      <c r="NGD1969" s="9"/>
      <c r="NGE1969" s="9"/>
      <c r="NGF1969" s="9"/>
      <c r="NGG1969" s="9"/>
      <c r="NGH1969" s="9"/>
      <c r="NGI1969" s="9"/>
      <c r="NGJ1969" s="9"/>
      <c r="NGK1969" s="9"/>
      <c r="NGL1969" s="9"/>
      <c r="NGM1969" s="9"/>
      <c r="NGN1969" s="9"/>
      <c r="NGO1969" s="9"/>
      <c r="NGP1969" s="9"/>
      <c r="NGQ1969" s="9"/>
      <c r="NGR1969" s="9"/>
      <c r="NGS1969" s="9"/>
      <c r="NGT1969" s="9"/>
      <c r="NGU1969" s="9"/>
      <c r="NGV1969" s="9"/>
      <c r="NGW1969" s="9"/>
      <c r="NGX1969" s="9"/>
      <c r="NGY1969" s="9"/>
      <c r="NGZ1969" s="9"/>
      <c r="NHA1969" s="9"/>
      <c r="NHB1969" s="9"/>
      <c r="NHC1969" s="9"/>
      <c r="NHD1969" s="9"/>
      <c r="NHE1969" s="9"/>
      <c r="NHF1969" s="9"/>
      <c r="NHG1969" s="9"/>
      <c r="NHH1969" s="9"/>
      <c r="NHI1969" s="9"/>
      <c r="NHJ1969" s="9"/>
      <c r="NHK1969" s="9"/>
      <c r="NHL1969" s="9"/>
      <c r="NHM1969" s="9"/>
      <c r="NHN1969" s="9"/>
      <c r="NHO1969" s="9"/>
      <c r="NHP1969" s="9"/>
      <c r="NHQ1969" s="9"/>
      <c r="NHR1969" s="9"/>
      <c r="NHS1969" s="9"/>
      <c r="NHT1969" s="9"/>
      <c r="NHU1969" s="9"/>
      <c r="NHV1969" s="9"/>
      <c r="NHW1969" s="9"/>
      <c r="NHX1969" s="9"/>
      <c r="NHY1969" s="9"/>
      <c r="NHZ1969" s="9"/>
      <c r="NIA1969" s="9"/>
      <c r="NIB1969" s="9"/>
      <c r="NIC1969" s="9"/>
      <c r="NID1969" s="9"/>
      <c r="NIE1969" s="9"/>
      <c r="NIF1969" s="9"/>
      <c r="NIG1969" s="9"/>
      <c r="NIH1969" s="9"/>
      <c r="NII1969" s="9"/>
      <c r="NIJ1969" s="9"/>
      <c r="NIK1969" s="9"/>
      <c r="NIL1969" s="9"/>
      <c r="NIM1969" s="9"/>
      <c r="NIN1969" s="9"/>
      <c r="NIO1969" s="9"/>
      <c r="NIP1969" s="9"/>
      <c r="NIQ1969" s="9"/>
      <c r="NIR1969" s="9"/>
      <c r="NIS1969" s="9"/>
      <c r="NIT1969" s="9"/>
      <c r="NIU1969" s="9"/>
      <c r="NIV1969" s="9"/>
      <c r="NIW1969" s="9"/>
      <c r="NIX1969" s="9"/>
      <c r="NIY1969" s="9"/>
      <c r="NIZ1969" s="9"/>
      <c r="NJA1969" s="9"/>
      <c r="NJB1969" s="9"/>
      <c r="NJC1969" s="9"/>
      <c r="NJD1969" s="9"/>
      <c r="NJE1969" s="9"/>
      <c r="NJF1969" s="9"/>
      <c r="NJG1969" s="9"/>
      <c r="NJH1969" s="9"/>
      <c r="NJI1969" s="9"/>
      <c r="NJJ1969" s="9"/>
      <c r="NJK1969" s="9"/>
      <c r="NJL1969" s="9"/>
      <c r="NJM1969" s="9"/>
      <c r="NJN1969" s="9"/>
      <c r="NJO1969" s="9"/>
      <c r="NJP1969" s="9"/>
      <c r="NJQ1969" s="9"/>
      <c r="NJR1969" s="9"/>
      <c r="NJS1969" s="9"/>
      <c r="NJT1969" s="9"/>
      <c r="NJU1969" s="9"/>
      <c r="NJV1969" s="9"/>
      <c r="NJW1969" s="9"/>
      <c r="NJX1969" s="9"/>
      <c r="NJY1969" s="9"/>
      <c r="NJZ1969" s="9"/>
      <c r="NKA1969" s="9"/>
      <c r="NKB1969" s="9"/>
      <c r="NKC1969" s="9"/>
      <c r="NKD1969" s="9"/>
      <c r="NKE1969" s="9"/>
      <c r="NKF1969" s="9"/>
      <c r="NKG1969" s="9"/>
      <c r="NKH1969" s="9"/>
      <c r="NKI1969" s="9"/>
      <c r="NKJ1969" s="9"/>
      <c r="NKK1969" s="9"/>
      <c r="NKL1969" s="9"/>
      <c r="NKM1969" s="9"/>
      <c r="NKN1969" s="9"/>
      <c r="NKO1969" s="9"/>
      <c r="NKP1969" s="9"/>
      <c r="NKQ1969" s="9"/>
      <c r="NKR1969" s="9"/>
      <c r="NKS1969" s="9"/>
      <c r="NKT1969" s="9"/>
      <c r="NKU1969" s="9"/>
      <c r="NKV1969" s="9"/>
      <c r="NKW1969" s="9"/>
      <c r="NKX1969" s="9"/>
      <c r="NKY1969" s="9"/>
      <c r="NKZ1969" s="9"/>
      <c r="NLA1969" s="9"/>
      <c r="NLB1969" s="9"/>
      <c r="NLC1969" s="9"/>
      <c r="NLD1969" s="9"/>
      <c r="NLE1969" s="9"/>
      <c r="NLF1969" s="9"/>
      <c r="NLG1969" s="9"/>
      <c r="NLH1969" s="9"/>
      <c r="NLI1969" s="9"/>
      <c r="NLJ1969" s="9"/>
      <c r="NLK1969" s="9"/>
      <c r="NLL1969" s="9"/>
      <c r="NLM1969" s="9"/>
      <c r="NLN1969" s="9"/>
      <c r="NLO1969" s="9"/>
      <c r="NLP1969" s="9"/>
      <c r="NLQ1969" s="9"/>
      <c r="NLR1969" s="9"/>
      <c r="NLS1969" s="9"/>
      <c r="NLT1969" s="9"/>
      <c r="NLU1969" s="9"/>
      <c r="NLV1969" s="9"/>
      <c r="NLW1969" s="9"/>
      <c r="NLX1969" s="9"/>
      <c r="NLY1969" s="9"/>
      <c r="NLZ1969" s="9"/>
      <c r="NMA1969" s="9"/>
      <c r="NMB1969" s="9"/>
      <c r="NMC1969" s="9"/>
      <c r="NMD1969" s="9"/>
      <c r="NME1969" s="9"/>
      <c r="NMF1969" s="9"/>
      <c r="NMG1969" s="9"/>
      <c r="NMH1969" s="9"/>
      <c r="NMI1969" s="9"/>
      <c r="NMJ1969" s="9"/>
      <c r="NMK1969" s="9"/>
      <c r="NML1969" s="9"/>
      <c r="NMM1969" s="9"/>
      <c r="NMN1969" s="9"/>
      <c r="NMO1969" s="9"/>
      <c r="NMP1969" s="9"/>
      <c r="NMQ1969" s="9"/>
      <c r="NMR1969" s="9"/>
      <c r="NMS1969" s="9"/>
      <c r="NMT1969" s="9"/>
      <c r="NMU1969" s="9"/>
      <c r="NMV1969" s="9"/>
      <c r="NMW1969" s="9"/>
      <c r="NMX1969" s="9"/>
      <c r="NMY1969" s="9"/>
      <c r="NMZ1969" s="9"/>
      <c r="NNA1969" s="9"/>
      <c r="NNB1969" s="9"/>
      <c r="NNC1969" s="9"/>
      <c r="NND1969" s="9"/>
      <c r="NNE1969" s="9"/>
      <c r="NNF1969" s="9"/>
      <c r="NNG1969" s="9"/>
      <c r="NNH1969" s="9"/>
      <c r="NNI1969" s="9"/>
      <c r="NNJ1969" s="9"/>
      <c r="NNK1969" s="9"/>
      <c r="NNL1969" s="9"/>
      <c r="NNM1969" s="9"/>
      <c r="NNN1969" s="9"/>
      <c r="NNO1969" s="9"/>
      <c r="NNP1969" s="9"/>
      <c r="NNQ1969" s="9"/>
      <c r="NNR1969" s="9"/>
      <c r="NNS1969" s="9"/>
      <c r="NNT1969" s="9"/>
      <c r="NNU1969" s="9"/>
      <c r="NNV1969" s="9"/>
      <c r="NNW1969" s="9"/>
      <c r="NNX1969" s="9"/>
      <c r="NNY1969" s="9"/>
      <c r="NNZ1969" s="9"/>
      <c r="NOA1969" s="9"/>
      <c r="NOB1969" s="9"/>
      <c r="NOC1969" s="9"/>
      <c r="NOD1969" s="9"/>
      <c r="NOE1969" s="9"/>
      <c r="NOF1969" s="9"/>
      <c r="NOG1969" s="9"/>
      <c r="NOH1969" s="9"/>
      <c r="NOI1969" s="9"/>
      <c r="NOJ1969" s="9"/>
      <c r="NOK1969" s="9"/>
      <c r="NOL1969" s="9"/>
      <c r="NOM1969" s="9"/>
      <c r="NON1969" s="9"/>
      <c r="NOO1969" s="9"/>
      <c r="NOP1969" s="9"/>
      <c r="NOQ1969" s="9"/>
      <c r="NOR1969" s="9"/>
      <c r="NOS1969" s="9"/>
      <c r="NOT1969" s="9"/>
      <c r="NOU1969" s="9"/>
      <c r="NOV1969" s="9"/>
      <c r="NOW1969" s="9"/>
      <c r="NOX1969" s="9"/>
      <c r="NOY1969" s="9"/>
      <c r="NOZ1969" s="9"/>
      <c r="NPA1969" s="9"/>
      <c r="NPB1969" s="9"/>
      <c r="NPC1969" s="9"/>
      <c r="NPD1969" s="9"/>
      <c r="NPE1969" s="9"/>
      <c r="NPF1969" s="9"/>
      <c r="NPG1969" s="9"/>
      <c r="NPH1969" s="9"/>
      <c r="NPI1969" s="9"/>
      <c r="NPJ1969" s="9"/>
      <c r="NPK1969" s="9"/>
      <c r="NPL1969" s="9"/>
      <c r="NPM1969" s="9"/>
      <c r="NPN1969" s="9"/>
      <c r="NPO1969" s="9"/>
      <c r="NPP1969" s="9"/>
      <c r="NPQ1969" s="9"/>
      <c r="NPR1969" s="9"/>
      <c r="NPS1969" s="9"/>
      <c r="NPT1969" s="9"/>
      <c r="NPU1969" s="9"/>
      <c r="NPV1969" s="9"/>
      <c r="NPW1969" s="9"/>
      <c r="NPX1969" s="9"/>
      <c r="NPY1969" s="9"/>
      <c r="NPZ1969" s="9"/>
      <c r="NQA1969" s="9"/>
      <c r="NQB1969" s="9"/>
      <c r="NQC1969" s="9"/>
      <c r="NQD1969" s="9"/>
      <c r="NQE1969" s="9"/>
      <c r="NQF1969" s="9"/>
      <c r="NQG1969" s="9"/>
      <c r="NQH1969" s="9"/>
      <c r="NQI1969" s="9"/>
      <c r="NQJ1969" s="9"/>
      <c r="NQK1969" s="9"/>
      <c r="NQL1969" s="9"/>
      <c r="NQM1969" s="9"/>
      <c r="NQN1969" s="9"/>
      <c r="NQO1969" s="9"/>
      <c r="NQP1969" s="9"/>
      <c r="NQQ1969" s="9"/>
      <c r="NQR1969" s="9"/>
      <c r="NQS1969" s="9"/>
      <c r="NQT1969" s="9"/>
      <c r="NQU1969" s="9"/>
      <c r="NQV1969" s="9"/>
      <c r="NQW1969" s="9"/>
      <c r="NQX1969" s="9"/>
      <c r="NQY1969" s="9"/>
      <c r="NQZ1969" s="9"/>
      <c r="NRA1969" s="9"/>
      <c r="NRB1969" s="9"/>
      <c r="NRC1969" s="9"/>
      <c r="NRD1969" s="9"/>
      <c r="NRE1969" s="9"/>
      <c r="NRF1969" s="9"/>
      <c r="NRG1969" s="9"/>
      <c r="NRH1969" s="9"/>
      <c r="NRI1969" s="9"/>
      <c r="NRJ1969" s="9"/>
      <c r="NRK1969" s="9"/>
      <c r="NRL1969" s="9"/>
      <c r="NRM1969" s="9"/>
      <c r="NRN1969" s="9"/>
      <c r="NRO1969" s="9"/>
      <c r="NRP1969" s="9"/>
      <c r="NRQ1969" s="9"/>
      <c r="NRR1969" s="9"/>
      <c r="NRS1969" s="9"/>
      <c r="NRT1969" s="9"/>
      <c r="NRU1969" s="9"/>
      <c r="NRV1969" s="9"/>
      <c r="NRW1969" s="9"/>
      <c r="NRX1969" s="9"/>
      <c r="NRY1969" s="9"/>
      <c r="NRZ1969" s="9"/>
      <c r="NSA1969" s="9"/>
      <c r="NSB1969" s="9"/>
      <c r="NSC1969" s="9"/>
      <c r="NSD1969" s="9"/>
      <c r="NSE1969" s="9"/>
      <c r="NSF1969" s="9"/>
      <c r="NSG1969" s="9"/>
      <c r="NSH1969" s="9"/>
      <c r="NSI1969" s="9"/>
      <c r="NSJ1969" s="9"/>
      <c r="NSK1969" s="9"/>
      <c r="NSL1969" s="9"/>
      <c r="NSM1969" s="9"/>
      <c r="NSN1969" s="9"/>
      <c r="NSO1969" s="9"/>
      <c r="NSP1969" s="9"/>
      <c r="NSQ1969" s="9"/>
      <c r="NSR1969" s="9"/>
      <c r="NSS1969" s="9"/>
      <c r="NST1969" s="9"/>
      <c r="NSU1969" s="9"/>
      <c r="NSV1969" s="9"/>
      <c r="NSW1969" s="9"/>
      <c r="NSX1969" s="9"/>
      <c r="NSY1969" s="9"/>
      <c r="NSZ1969" s="9"/>
      <c r="NTA1969" s="9"/>
      <c r="NTB1969" s="9"/>
      <c r="NTC1969" s="9"/>
      <c r="NTD1969" s="9"/>
      <c r="NTE1969" s="9"/>
      <c r="NTF1969" s="9"/>
      <c r="NTG1969" s="9"/>
      <c r="NTH1969" s="9"/>
      <c r="NTI1969" s="9"/>
      <c r="NTJ1969" s="9"/>
      <c r="NTK1969" s="9"/>
      <c r="NTL1969" s="9"/>
      <c r="NTM1969" s="9"/>
      <c r="NTN1969" s="9"/>
      <c r="NTO1969" s="9"/>
      <c r="NTP1969" s="9"/>
      <c r="NTQ1969" s="9"/>
      <c r="NTR1969" s="9"/>
      <c r="NTS1969" s="9"/>
      <c r="NTT1969" s="9"/>
      <c r="NTU1969" s="9"/>
      <c r="NTV1969" s="9"/>
      <c r="NTW1969" s="9"/>
      <c r="NTX1969" s="9"/>
      <c r="NTY1969" s="9"/>
      <c r="NTZ1969" s="9"/>
      <c r="NUA1969" s="9"/>
      <c r="NUB1969" s="9"/>
      <c r="NUC1969" s="9"/>
      <c r="NUD1969" s="9"/>
      <c r="NUE1969" s="9"/>
      <c r="NUF1969" s="9"/>
      <c r="NUG1969" s="9"/>
      <c r="NUH1969" s="9"/>
      <c r="NUI1969" s="9"/>
      <c r="NUJ1969" s="9"/>
      <c r="NUK1969" s="9"/>
      <c r="NUL1969" s="9"/>
      <c r="NUM1969" s="9"/>
      <c r="NUN1969" s="9"/>
      <c r="NUO1969" s="9"/>
      <c r="NUP1969" s="9"/>
      <c r="NUQ1969" s="9"/>
      <c r="NUR1969" s="9"/>
      <c r="NUS1969" s="9"/>
      <c r="NUT1969" s="9"/>
      <c r="NUU1969" s="9"/>
      <c r="NUV1969" s="9"/>
      <c r="NUW1969" s="9"/>
      <c r="NUX1969" s="9"/>
      <c r="NUY1969" s="9"/>
      <c r="NUZ1969" s="9"/>
      <c r="NVA1969" s="9"/>
      <c r="NVB1969" s="9"/>
      <c r="NVC1969" s="9"/>
      <c r="NVD1969" s="9"/>
      <c r="NVE1969" s="9"/>
      <c r="NVF1969" s="9"/>
      <c r="NVG1969" s="9"/>
      <c r="NVH1969" s="9"/>
      <c r="NVI1969" s="9"/>
      <c r="NVJ1969" s="9"/>
      <c r="NVK1969" s="9"/>
      <c r="NVL1969" s="9"/>
      <c r="NVM1969" s="9"/>
      <c r="NVN1969" s="9"/>
      <c r="NVO1969" s="9"/>
      <c r="NVP1969" s="9"/>
      <c r="NVQ1969" s="9"/>
      <c r="NVR1969" s="9"/>
      <c r="NVS1969" s="9"/>
      <c r="NVT1969" s="9"/>
      <c r="NVU1969" s="9"/>
      <c r="NVV1969" s="9"/>
      <c r="NVW1969" s="9"/>
      <c r="NVX1969" s="9"/>
      <c r="NVY1969" s="9"/>
      <c r="NVZ1969" s="9"/>
      <c r="NWA1969" s="9"/>
      <c r="NWB1969" s="9"/>
      <c r="NWC1969" s="9"/>
      <c r="NWD1969" s="9"/>
      <c r="NWE1969" s="9"/>
      <c r="NWF1969" s="9"/>
      <c r="NWG1969" s="9"/>
      <c r="NWH1969" s="9"/>
      <c r="NWI1969" s="9"/>
      <c r="NWJ1969" s="9"/>
      <c r="NWK1969" s="9"/>
      <c r="NWL1969" s="9"/>
      <c r="NWM1969" s="9"/>
      <c r="NWN1969" s="9"/>
      <c r="NWO1969" s="9"/>
      <c r="NWP1969" s="9"/>
      <c r="NWQ1969" s="9"/>
      <c r="NWR1969" s="9"/>
      <c r="NWS1969" s="9"/>
      <c r="NWT1969" s="9"/>
      <c r="NWU1969" s="9"/>
      <c r="NWV1969" s="9"/>
      <c r="NWW1969" s="9"/>
      <c r="NWX1969" s="9"/>
      <c r="NWY1969" s="9"/>
      <c r="NWZ1969" s="9"/>
      <c r="NXA1969" s="9"/>
      <c r="NXB1969" s="9"/>
      <c r="NXC1969" s="9"/>
      <c r="NXD1969" s="9"/>
      <c r="NXE1969" s="9"/>
      <c r="NXF1969" s="9"/>
      <c r="NXG1969" s="9"/>
      <c r="NXH1969" s="9"/>
      <c r="NXI1969" s="9"/>
      <c r="NXJ1969" s="9"/>
      <c r="NXK1969" s="9"/>
      <c r="NXL1969" s="9"/>
      <c r="NXM1969" s="9"/>
      <c r="NXN1969" s="9"/>
      <c r="NXO1969" s="9"/>
      <c r="NXP1969" s="9"/>
      <c r="NXQ1969" s="9"/>
      <c r="NXR1969" s="9"/>
      <c r="NXS1969" s="9"/>
      <c r="NXT1969" s="9"/>
      <c r="NXU1969" s="9"/>
      <c r="NXV1969" s="9"/>
      <c r="NXW1969" s="9"/>
      <c r="NXX1969" s="9"/>
      <c r="NXY1969" s="9"/>
      <c r="NXZ1969" s="9"/>
      <c r="NYA1969" s="9"/>
      <c r="NYB1969" s="9"/>
      <c r="NYC1969" s="9"/>
      <c r="NYD1969" s="9"/>
      <c r="NYE1969" s="9"/>
      <c r="NYF1969" s="9"/>
      <c r="NYG1969" s="9"/>
      <c r="NYH1969" s="9"/>
      <c r="NYI1969" s="9"/>
      <c r="NYJ1969" s="9"/>
      <c r="NYK1969" s="9"/>
      <c r="NYL1969" s="9"/>
      <c r="NYM1969" s="9"/>
      <c r="NYN1969" s="9"/>
      <c r="NYO1969" s="9"/>
      <c r="NYP1969" s="9"/>
      <c r="NYQ1969" s="9"/>
      <c r="NYR1969" s="9"/>
      <c r="NYS1969" s="9"/>
      <c r="NYT1969" s="9"/>
      <c r="NYU1969" s="9"/>
      <c r="NYV1969" s="9"/>
      <c r="NYW1969" s="9"/>
      <c r="NYX1969" s="9"/>
      <c r="NYY1969" s="9"/>
      <c r="NYZ1969" s="9"/>
      <c r="NZA1969" s="9"/>
      <c r="NZB1969" s="9"/>
      <c r="NZC1969" s="9"/>
      <c r="NZD1969" s="9"/>
      <c r="NZE1969" s="9"/>
      <c r="NZF1969" s="9"/>
      <c r="NZG1969" s="9"/>
      <c r="NZH1969" s="9"/>
      <c r="NZI1969" s="9"/>
      <c r="NZJ1969" s="9"/>
      <c r="NZK1969" s="9"/>
      <c r="NZL1969" s="9"/>
      <c r="NZM1969" s="9"/>
      <c r="NZN1969" s="9"/>
      <c r="NZO1969" s="9"/>
      <c r="NZP1969" s="9"/>
      <c r="NZQ1969" s="9"/>
      <c r="NZR1969" s="9"/>
      <c r="NZS1969" s="9"/>
      <c r="NZT1969" s="9"/>
      <c r="NZU1969" s="9"/>
      <c r="NZV1969" s="9"/>
      <c r="NZW1969" s="9"/>
      <c r="NZX1969" s="9"/>
      <c r="NZY1969" s="9"/>
      <c r="NZZ1969" s="9"/>
      <c r="OAA1969" s="9"/>
      <c r="OAB1969" s="9"/>
      <c r="OAC1969" s="9"/>
      <c r="OAD1969" s="9"/>
      <c r="OAE1969" s="9"/>
      <c r="OAF1969" s="9"/>
      <c r="OAG1969" s="9"/>
      <c r="OAH1969" s="9"/>
      <c r="OAI1969" s="9"/>
      <c r="OAJ1969" s="9"/>
      <c r="OAK1969" s="9"/>
      <c r="OAL1969" s="9"/>
      <c r="OAM1969" s="9"/>
      <c r="OAN1969" s="9"/>
      <c r="OAO1969" s="9"/>
      <c r="OAP1969" s="9"/>
      <c r="OAQ1969" s="9"/>
      <c r="OAR1969" s="9"/>
      <c r="OAS1969" s="9"/>
      <c r="OAT1969" s="9"/>
      <c r="OAU1969" s="9"/>
      <c r="OAV1969" s="9"/>
      <c r="OAW1969" s="9"/>
      <c r="OAX1969" s="9"/>
      <c r="OAY1969" s="9"/>
      <c r="OAZ1969" s="9"/>
      <c r="OBA1969" s="9"/>
      <c r="OBB1969" s="9"/>
      <c r="OBC1969" s="9"/>
      <c r="OBD1969" s="9"/>
      <c r="OBE1969" s="9"/>
      <c r="OBF1969" s="9"/>
      <c r="OBG1969" s="9"/>
      <c r="OBH1969" s="9"/>
      <c r="OBI1969" s="9"/>
      <c r="OBJ1969" s="9"/>
      <c r="OBK1969" s="9"/>
      <c r="OBL1969" s="9"/>
      <c r="OBM1969" s="9"/>
      <c r="OBN1969" s="9"/>
      <c r="OBO1969" s="9"/>
      <c r="OBP1969" s="9"/>
      <c r="OBQ1969" s="9"/>
      <c r="OBR1969" s="9"/>
      <c r="OBS1969" s="9"/>
      <c r="OBT1969" s="9"/>
      <c r="OBU1969" s="9"/>
      <c r="OBV1969" s="9"/>
      <c r="OBW1969" s="9"/>
      <c r="OBX1969" s="9"/>
      <c r="OBY1969" s="9"/>
      <c r="OBZ1969" s="9"/>
      <c r="OCA1969" s="9"/>
      <c r="OCB1969" s="9"/>
      <c r="OCC1969" s="9"/>
      <c r="OCD1969" s="9"/>
      <c r="OCE1969" s="9"/>
      <c r="OCF1969" s="9"/>
      <c r="OCG1969" s="9"/>
      <c r="OCH1969" s="9"/>
      <c r="OCI1969" s="9"/>
      <c r="OCJ1969" s="9"/>
      <c r="OCK1969" s="9"/>
      <c r="OCL1969" s="9"/>
      <c r="OCM1969" s="9"/>
      <c r="OCN1969" s="9"/>
      <c r="OCO1969" s="9"/>
      <c r="OCP1969" s="9"/>
      <c r="OCQ1969" s="9"/>
      <c r="OCR1969" s="9"/>
      <c r="OCS1969" s="9"/>
      <c r="OCT1969" s="9"/>
      <c r="OCU1969" s="9"/>
      <c r="OCV1969" s="9"/>
      <c r="OCW1969" s="9"/>
      <c r="OCX1969" s="9"/>
      <c r="OCY1969" s="9"/>
      <c r="OCZ1969" s="9"/>
      <c r="ODA1969" s="9"/>
      <c r="ODB1969" s="9"/>
      <c r="ODC1969" s="9"/>
      <c r="ODD1969" s="9"/>
      <c r="ODE1969" s="9"/>
      <c r="ODF1969" s="9"/>
      <c r="ODG1969" s="9"/>
      <c r="ODH1969" s="9"/>
      <c r="ODI1969" s="9"/>
      <c r="ODJ1969" s="9"/>
      <c r="ODK1969" s="9"/>
      <c r="ODL1969" s="9"/>
      <c r="ODM1969" s="9"/>
      <c r="ODN1969" s="9"/>
      <c r="ODO1969" s="9"/>
      <c r="ODP1969" s="9"/>
      <c r="ODQ1969" s="9"/>
      <c r="ODR1969" s="9"/>
      <c r="ODS1969" s="9"/>
      <c r="ODT1969" s="9"/>
      <c r="ODU1969" s="9"/>
      <c r="ODV1969" s="9"/>
      <c r="ODW1969" s="9"/>
      <c r="ODX1969" s="9"/>
      <c r="ODY1969" s="9"/>
      <c r="ODZ1969" s="9"/>
      <c r="OEA1969" s="9"/>
      <c r="OEB1969" s="9"/>
      <c r="OEC1969" s="9"/>
      <c r="OED1969" s="9"/>
      <c r="OEE1969" s="9"/>
      <c r="OEF1969" s="9"/>
      <c r="OEG1969" s="9"/>
      <c r="OEH1969" s="9"/>
      <c r="OEI1969" s="9"/>
      <c r="OEJ1969" s="9"/>
      <c r="OEK1969" s="9"/>
      <c r="OEL1969" s="9"/>
      <c r="OEM1969" s="9"/>
      <c r="OEN1969" s="9"/>
      <c r="OEO1969" s="9"/>
      <c r="OEP1969" s="9"/>
      <c r="OEQ1969" s="9"/>
      <c r="OER1969" s="9"/>
      <c r="OES1969" s="9"/>
      <c r="OET1969" s="9"/>
      <c r="OEU1969" s="9"/>
      <c r="OEV1969" s="9"/>
      <c r="OEW1969" s="9"/>
      <c r="OEX1969" s="9"/>
      <c r="OEY1969" s="9"/>
      <c r="OEZ1969" s="9"/>
      <c r="OFA1969" s="9"/>
      <c r="OFB1969" s="9"/>
      <c r="OFC1969" s="9"/>
      <c r="OFD1969" s="9"/>
      <c r="OFE1969" s="9"/>
      <c r="OFF1969" s="9"/>
      <c r="OFG1969" s="9"/>
      <c r="OFH1969" s="9"/>
      <c r="OFI1969" s="9"/>
      <c r="OFJ1969" s="9"/>
      <c r="OFK1969" s="9"/>
      <c r="OFL1969" s="9"/>
      <c r="OFM1969" s="9"/>
      <c r="OFN1969" s="9"/>
      <c r="OFO1969" s="9"/>
      <c r="OFP1969" s="9"/>
      <c r="OFQ1969" s="9"/>
      <c r="OFR1969" s="9"/>
      <c r="OFS1969" s="9"/>
      <c r="OFT1969" s="9"/>
      <c r="OFU1969" s="9"/>
      <c r="OFV1969" s="9"/>
      <c r="OFW1969" s="9"/>
      <c r="OFX1969" s="9"/>
      <c r="OFY1969" s="9"/>
      <c r="OFZ1969" s="9"/>
      <c r="OGA1969" s="9"/>
      <c r="OGB1969" s="9"/>
      <c r="OGC1969" s="9"/>
      <c r="OGD1969" s="9"/>
      <c r="OGE1969" s="9"/>
      <c r="OGF1969" s="9"/>
      <c r="OGG1969" s="9"/>
      <c r="OGH1969" s="9"/>
      <c r="OGI1969" s="9"/>
      <c r="OGJ1969" s="9"/>
      <c r="OGK1969" s="9"/>
      <c r="OGL1969" s="9"/>
      <c r="OGM1969" s="9"/>
      <c r="OGN1969" s="9"/>
      <c r="OGO1969" s="9"/>
      <c r="OGP1969" s="9"/>
      <c r="OGQ1969" s="9"/>
      <c r="OGR1969" s="9"/>
      <c r="OGS1969" s="9"/>
      <c r="OGT1969" s="9"/>
      <c r="OGU1969" s="9"/>
      <c r="OGV1969" s="9"/>
      <c r="OGW1969" s="9"/>
      <c r="OGX1969" s="9"/>
      <c r="OGY1969" s="9"/>
      <c r="OGZ1969" s="9"/>
      <c r="OHA1969" s="9"/>
      <c r="OHB1969" s="9"/>
      <c r="OHC1969" s="9"/>
      <c r="OHD1969" s="9"/>
      <c r="OHE1969" s="9"/>
      <c r="OHF1969" s="9"/>
      <c r="OHG1969" s="9"/>
      <c r="OHH1969" s="9"/>
      <c r="OHI1969" s="9"/>
      <c r="OHJ1969" s="9"/>
      <c r="OHK1969" s="9"/>
      <c r="OHL1969" s="9"/>
      <c r="OHM1969" s="9"/>
      <c r="OHN1969" s="9"/>
      <c r="OHO1969" s="9"/>
      <c r="OHP1969" s="9"/>
      <c r="OHQ1969" s="9"/>
      <c r="OHR1969" s="9"/>
      <c r="OHS1969" s="9"/>
      <c r="OHT1969" s="9"/>
      <c r="OHU1969" s="9"/>
      <c r="OHV1969" s="9"/>
      <c r="OHW1969" s="9"/>
      <c r="OHX1969" s="9"/>
      <c r="OHY1969" s="9"/>
      <c r="OHZ1969" s="9"/>
      <c r="OIA1969" s="9"/>
      <c r="OIB1969" s="9"/>
      <c r="OIC1969" s="9"/>
      <c r="OID1969" s="9"/>
      <c r="OIE1969" s="9"/>
      <c r="OIF1969" s="9"/>
      <c r="OIG1969" s="9"/>
      <c r="OIH1969" s="9"/>
      <c r="OII1969" s="9"/>
      <c r="OIJ1969" s="9"/>
      <c r="OIK1969" s="9"/>
      <c r="OIL1969" s="9"/>
      <c r="OIM1969" s="9"/>
      <c r="OIN1969" s="9"/>
      <c r="OIO1969" s="9"/>
      <c r="OIP1969" s="9"/>
      <c r="OIQ1969" s="9"/>
      <c r="OIR1969" s="9"/>
      <c r="OIS1969" s="9"/>
      <c r="OIT1969" s="9"/>
      <c r="OIU1969" s="9"/>
      <c r="OIV1969" s="9"/>
      <c r="OIW1969" s="9"/>
      <c r="OIX1969" s="9"/>
      <c r="OIY1969" s="9"/>
      <c r="OIZ1969" s="9"/>
      <c r="OJA1969" s="9"/>
      <c r="OJB1969" s="9"/>
      <c r="OJC1969" s="9"/>
      <c r="OJD1969" s="9"/>
      <c r="OJE1969" s="9"/>
      <c r="OJF1969" s="9"/>
      <c r="OJG1969" s="9"/>
      <c r="OJH1969" s="9"/>
      <c r="OJI1969" s="9"/>
      <c r="OJJ1969" s="9"/>
      <c r="OJK1969" s="9"/>
      <c r="OJL1969" s="9"/>
      <c r="OJM1969" s="9"/>
      <c r="OJN1969" s="9"/>
      <c r="OJO1969" s="9"/>
      <c r="OJP1969" s="9"/>
      <c r="OJQ1969" s="9"/>
      <c r="OJR1969" s="9"/>
      <c r="OJS1969" s="9"/>
      <c r="OJT1969" s="9"/>
      <c r="OJU1969" s="9"/>
      <c r="OJV1969" s="9"/>
      <c r="OJW1969" s="9"/>
      <c r="OJX1969" s="9"/>
      <c r="OJY1969" s="9"/>
      <c r="OJZ1969" s="9"/>
      <c r="OKA1969" s="9"/>
      <c r="OKB1969" s="9"/>
      <c r="OKC1969" s="9"/>
      <c r="OKD1969" s="9"/>
      <c r="OKE1969" s="9"/>
      <c r="OKF1969" s="9"/>
      <c r="OKG1969" s="9"/>
      <c r="OKH1969" s="9"/>
      <c r="OKI1969" s="9"/>
      <c r="OKJ1969" s="9"/>
      <c r="OKK1969" s="9"/>
      <c r="OKL1969" s="9"/>
      <c r="OKM1969" s="9"/>
      <c r="OKN1969" s="9"/>
      <c r="OKO1969" s="9"/>
      <c r="OKP1969" s="9"/>
      <c r="OKQ1969" s="9"/>
      <c r="OKR1969" s="9"/>
      <c r="OKS1969" s="9"/>
      <c r="OKT1969" s="9"/>
      <c r="OKU1969" s="9"/>
      <c r="OKV1969" s="9"/>
      <c r="OKW1969" s="9"/>
      <c r="OKX1969" s="9"/>
      <c r="OKY1969" s="9"/>
      <c r="OKZ1969" s="9"/>
      <c r="OLA1969" s="9"/>
      <c r="OLB1969" s="9"/>
      <c r="OLC1969" s="9"/>
      <c r="OLD1969" s="9"/>
      <c r="OLE1969" s="9"/>
      <c r="OLF1969" s="9"/>
      <c r="OLG1969" s="9"/>
      <c r="OLH1969" s="9"/>
      <c r="OLI1969" s="9"/>
      <c r="OLJ1969" s="9"/>
      <c r="OLK1969" s="9"/>
      <c r="OLL1969" s="9"/>
      <c r="OLM1969" s="9"/>
      <c r="OLN1969" s="9"/>
      <c r="OLO1969" s="9"/>
      <c r="OLP1969" s="9"/>
      <c r="OLQ1969" s="9"/>
      <c r="OLR1969" s="9"/>
      <c r="OLS1969" s="9"/>
      <c r="OLT1969" s="9"/>
      <c r="OLU1969" s="9"/>
      <c r="OLV1969" s="9"/>
      <c r="OLW1969" s="9"/>
      <c r="OLX1969" s="9"/>
      <c r="OLY1969" s="9"/>
      <c r="OLZ1969" s="9"/>
      <c r="OMA1969" s="9"/>
      <c r="OMB1969" s="9"/>
      <c r="OMC1969" s="9"/>
      <c r="OMD1969" s="9"/>
      <c r="OME1969" s="9"/>
      <c r="OMF1969" s="9"/>
      <c r="OMG1969" s="9"/>
      <c r="OMH1969" s="9"/>
      <c r="OMI1969" s="9"/>
      <c r="OMJ1969" s="9"/>
      <c r="OMK1969" s="9"/>
      <c r="OML1969" s="9"/>
      <c r="OMM1969" s="9"/>
      <c r="OMN1969" s="9"/>
      <c r="OMO1969" s="9"/>
      <c r="OMP1969" s="9"/>
      <c r="OMQ1969" s="9"/>
      <c r="OMR1969" s="9"/>
      <c r="OMS1969" s="9"/>
      <c r="OMT1969" s="9"/>
      <c r="OMU1969" s="9"/>
      <c r="OMV1969" s="9"/>
      <c r="OMW1969" s="9"/>
      <c r="OMX1969" s="9"/>
      <c r="OMY1969" s="9"/>
      <c r="OMZ1969" s="9"/>
      <c r="ONA1969" s="9"/>
      <c r="ONB1969" s="9"/>
      <c r="ONC1969" s="9"/>
      <c r="OND1969" s="9"/>
      <c r="ONE1969" s="9"/>
      <c r="ONF1969" s="9"/>
      <c r="ONG1969" s="9"/>
      <c r="ONH1969" s="9"/>
      <c r="ONI1969" s="9"/>
      <c r="ONJ1969" s="9"/>
      <c r="ONK1969" s="9"/>
      <c r="ONL1969" s="9"/>
      <c r="ONM1969" s="9"/>
      <c r="ONN1969" s="9"/>
      <c r="ONO1969" s="9"/>
      <c r="ONP1969" s="9"/>
      <c r="ONQ1969" s="9"/>
      <c r="ONR1969" s="9"/>
      <c r="ONS1969" s="9"/>
      <c r="ONT1969" s="9"/>
      <c r="ONU1969" s="9"/>
      <c r="ONV1969" s="9"/>
      <c r="ONW1969" s="9"/>
      <c r="ONX1969" s="9"/>
      <c r="ONY1969" s="9"/>
      <c r="ONZ1969" s="9"/>
      <c r="OOA1969" s="9"/>
      <c r="OOB1969" s="9"/>
      <c r="OOC1969" s="9"/>
      <c r="OOD1969" s="9"/>
      <c r="OOE1969" s="9"/>
      <c r="OOF1969" s="9"/>
      <c r="OOG1969" s="9"/>
      <c r="OOH1969" s="9"/>
      <c r="OOI1969" s="9"/>
      <c r="OOJ1969" s="9"/>
      <c r="OOK1969" s="9"/>
      <c r="OOL1969" s="9"/>
      <c r="OOM1969" s="9"/>
      <c r="OON1969" s="9"/>
      <c r="OOO1969" s="9"/>
      <c r="OOP1969" s="9"/>
      <c r="OOQ1969" s="9"/>
      <c r="OOR1969" s="9"/>
      <c r="OOS1969" s="9"/>
      <c r="OOT1969" s="9"/>
      <c r="OOU1969" s="9"/>
      <c r="OOV1969" s="9"/>
      <c r="OOW1969" s="9"/>
      <c r="OOX1969" s="9"/>
      <c r="OOY1969" s="9"/>
      <c r="OOZ1969" s="9"/>
      <c r="OPA1969" s="9"/>
      <c r="OPB1969" s="9"/>
      <c r="OPC1969" s="9"/>
      <c r="OPD1969" s="9"/>
      <c r="OPE1969" s="9"/>
      <c r="OPF1969" s="9"/>
      <c r="OPG1969" s="9"/>
      <c r="OPH1969" s="9"/>
      <c r="OPI1969" s="9"/>
      <c r="OPJ1969" s="9"/>
      <c r="OPK1969" s="9"/>
      <c r="OPL1969" s="9"/>
      <c r="OPM1969" s="9"/>
      <c r="OPN1969" s="9"/>
      <c r="OPO1969" s="9"/>
      <c r="OPP1969" s="9"/>
      <c r="OPQ1969" s="9"/>
      <c r="OPR1969" s="9"/>
      <c r="OPS1969" s="9"/>
      <c r="OPT1969" s="9"/>
      <c r="OPU1969" s="9"/>
      <c r="OPV1969" s="9"/>
      <c r="OPW1969" s="9"/>
      <c r="OPX1969" s="9"/>
      <c r="OPY1969" s="9"/>
      <c r="OPZ1969" s="9"/>
      <c r="OQA1969" s="9"/>
      <c r="OQB1969" s="9"/>
      <c r="OQC1969" s="9"/>
      <c r="OQD1969" s="9"/>
      <c r="OQE1969" s="9"/>
      <c r="OQF1969" s="9"/>
      <c r="OQG1969" s="9"/>
      <c r="OQH1969" s="9"/>
      <c r="OQI1969" s="9"/>
      <c r="OQJ1969" s="9"/>
      <c r="OQK1969" s="9"/>
      <c r="OQL1969" s="9"/>
      <c r="OQM1969" s="9"/>
      <c r="OQN1969" s="9"/>
      <c r="OQO1969" s="9"/>
      <c r="OQP1969" s="9"/>
      <c r="OQQ1969" s="9"/>
      <c r="OQR1969" s="9"/>
      <c r="OQS1969" s="9"/>
      <c r="OQT1969" s="9"/>
      <c r="OQU1969" s="9"/>
      <c r="OQV1969" s="9"/>
      <c r="OQW1969" s="9"/>
      <c r="OQX1969" s="9"/>
      <c r="OQY1969" s="9"/>
      <c r="OQZ1969" s="9"/>
      <c r="ORA1969" s="9"/>
      <c r="ORB1969" s="9"/>
      <c r="ORC1969" s="9"/>
      <c r="ORD1969" s="9"/>
      <c r="ORE1969" s="9"/>
      <c r="ORF1969" s="9"/>
      <c r="ORG1969" s="9"/>
      <c r="ORH1969" s="9"/>
      <c r="ORI1969" s="9"/>
      <c r="ORJ1969" s="9"/>
      <c r="ORK1969" s="9"/>
      <c r="ORL1969" s="9"/>
      <c r="ORM1969" s="9"/>
      <c r="ORN1969" s="9"/>
      <c r="ORO1969" s="9"/>
      <c r="ORP1969" s="9"/>
      <c r="ORQ1969" s="9"/>
      <c r="ORR1969" s="9"/>
      <c r="ORS1969" s="9"/>
      <c r="ORT1969" s="9"/>
      <c r="ORU1969" s="9"/>
      <c r="ORV1969" s="9"/>
      <c r="ORW1969" s="9"/>
      <c r="ORX1969" s="9"/>
      <c r="ORY1969" s="9"/>
      <c r="ORZ1969" s="9"/>
      <c r="OSA1969" s="9"/>
      <c r="OSB1969" s="9"/>
      <c r="OSC1969" s="9"/>
      <c r="OSD1969" s="9"/>
      <c r="OSE1969" s="9"/>
      <c r="OSF1969" s="9"/>
      <c r="OSG1969" s="9"/>
      <c r="OSH1969" s="9"/>
      <c r="OSI1969" s="9"/>
      <c r="OSJ1969" s="9"/>
      <c r="OSK1969" s="9"/>
      <c r="OSL1969" s="9"/>
      <c r="OSM1969" s="9"/>
      <c r="OSN1969" s="9"/>
      <c r="OSO1969" s="9"/>
      <c r="OSP1969" s="9"/>
      <c r="OSQ1969" s="9"/>
      <c r="OSR1969" s="9"/>
      <c r="OSS1969" s="9"/>
      <c r="OST1969" s="9"/>
      <c r="OSU1969" s="9"/>
      <c r="OSV1969" s="9"/>
      <c r="OSW1969" s="9"/>
      <c r="OSX1969" s="9"/>
      <c r="OSY1969" s="9"/>
      <c r="OSZ1969" s="9"/>
      <c r="OTA1969" s="9"/>
      <c r="OTB1969" s="9"/>
      <c r="OTC1969" s="9"/>
      <c r="OTD1969" s="9"/>
      <c r="OTE1969" s="9"/>
      <c r="OTF1969" s="9"/>
      <c r="OTG1969" s="9"/>
      <c r="OTH1969" s="9"/>
      <c r="OTI1969" s="9"/>
      <c r="OTJ1969" s="9"/>
      <c r="OTK1969" s="9"/>
      <c r="OTL1969" s="9"/>
      <c r="OTM1969" s="9"/>
      <c r="OTN1969" s="9"/>
      <c r="OTO1969" s="9"/>
      <c r="OTP1969" s="9"/>
      <c r="OTQ1969" s="9"/>
      <c r="OTR1969" s="9"/>
      <c r="OTS1969" s="9"/>
      <c r="OTT1969" s="9"/>
      <c r="OTU1969" s="9"/>
      <c r="OTV1969" s="9"/>
      <c r="OTW1969" s="9"/>
      <c r="OTX1969" s="9"/>
      <c r="OTY1969" s="9"/>
      <c r="OTZ1969" s="9"/>
      <c r="OUA1969" s="9"/>
      <c r="OUB1969" s="9"/>
      <c r="OUC1969" s="9"/>
      <c r="OUD1969" s="9"/>
      <c r="OUE1969" s="9"/>
      <c r="OUF1969" s="9"/>
      <c r="OUG1969" s="9"/>
      <c r="OUH1969" s="9"/>
      <c r="OUI1969" s="9"/>
      <c r="OUJ1969" s="9"/>
      <c r="OUK1969" s="9"/>
      <c r="OUL1969" s="9"/>
      <c r="OUM1969" s="9"/>
      <c r="OUN1969" s="9"/>
      <c r="OUO1969" s="9"/>
      <c r="OUP1969" s="9"/>
      <c r="OUQ1969" s="9"/>
      <c r="OUR1969" s="9"/>
      <c r="OUS1969" s="9"/>
      <c r="OUT1969" s="9"/>
      <c r="OUU1969" s="9"/>
      <c r="OUV1969" s="9"/>
      <c r="OUW1969" s="9"/>
      <c r="OUX1969" s="9"/>
      <c r="OUY1969" s="9"/>
      <c r="OUZ1969" s="9"/>
      <c r="OVA1969" s="9"/>
      <c r="OVB1969" s="9"/>
      <c r="OVC1969" s="9"/>
      <c r="OVD1969" s="9"/>
      <c r="OVE1969" s="9"/>
      <c r="OVF1969" s="9"/>
      <c r="OVG1969" s="9"/>
      <c r="OVH1969" s="9"/>
      <c r="OVI1969" s="9"/>
      <c r="OVJ1969" s="9"/>
      <c r="OVK1969" s="9"/>
      <c r="OVL1969" s="9"/>
      <c r="OVM1969" s="9"/>
      <c r="OVN1969" s="9"/>
      <c r="OVO1969" s="9"/>
      <c r="OVP1969" s="9"/>
      <c r="OVQ1969" s="9"/>
      <c r="OVR1969" s="9"/>
      <c r="OVS1969" s="9"/>
      <c r="OVT1969" s="9"/>
      <c r="OVU1969" s="9"/>
      <c r="OVV1969" s="9"/>
      <c r="OVW1969" s="9"/>
      <c r="OVX1969" s="9"/>
      <c r="OVY1969" s="9"/>
      <c r="OVZ1969" s="9"/>
      <c r="OWA1969" s="9"/>
      <c r="OWB1969" s="9"/>
      <c r="OWC1969" s="9"/>
      <c r="OWD1969" s="9"/>
      <c r="OWE1969" s="9"/>
      <c r="OWF1969" s="9"/>
      <c r="OWG1969" s="9"/>
      <c r="OWH1969" s="9"/>
      <c r="OWI1969" s="9"/>
      <c r="OWJ1969" s="9"/>
      <c r="OWK1969" s="9"/>
      <c r="OWL1969" s="9"/>
      <c r="OWM1969" s="9"/>
      <c r="OWN1969" s="9"/>
      <c r="OWO1969" s="9"/>
      <c r="OWP1969" s="9"/>
      <c r="OWQ1969" s="9"/>
      <c r="OWR1969" s="9"/>
      <c r="OWS1969" s="9"/>
      <c r="OWT1969" s="9"/>
      <c r="OWU1969" s="9"/>
      <c r="OWV1969" s="9"/>
      <c r="OWW1969" s="9"/>
      <c r="OWX1969" s="9"/>
      <c r="OWY1969" s="9"/>
      <c r="OWZ1969" s="9"/>
      <c r="OXA1969" s="9"/>
      <c r="OXB1969" s="9"/>
      <c r="OXC1969" s="9"/>
      <c r="OXD1969" s="9"/>
      <c r="OXE1969" s="9"/>
      <c r="OXF1969" s="9"/>
      <c r="OXG1969" s="9"/>
      <c r="OXH1969" s="9"/>
      <c r="OXI1969" s="9"/>
      <c r="OXJ1969" s="9"/>
      <c r="OXK1969" s="9"/>
      <c r="OXL1969" s="9"/>
      <c r="OXM1969" s="9"/>
      <c r="OXN1969" s="9"/>
      <c r="OXO1969" s="9"/>
      <c r="OXP1969" s="9"/>
      <c r="OXQ1969" s="9"/>
      <c r="OXR1969" s="9"/>
      <c r="OXS1969" s="9"/>
      <c r="OXT1969" s="9"/>
      <c r="OXU1969" s="9"/>
      <c r="OXV1969" s="9"/>
      <c r="OXW1969" s="9"/>
      <c r="OXX1969" s="9"/>
      <c r="OXY1969" s="9"/>
      <c r="OXZ1969" s="9"/>
      <c r="OYA1969" s="9"/>
      <c r="OYB1969" s="9"/>
      <c r="OYC1969" s="9"/>
      <c r="OYD1969" s="9"/>
      <c r="OYE1969" s="9"/>
      <c r="OYF1969" s="9"/>
      <c r="OYG1969" s="9"/>
      <c r="OYH1969" s="9"/>
      <c r="OYI1969" s="9"/>
      <c r="OYJ1969" s="9"/>
      <c r="OYK1969" s="9"/>
      <c r="OYL1969" s="9"/>
      <c r="OYM1969" s="9"/>
      <c r="OYN1969" s="9"/>
      <c r="OYO1969" s="9"/>
      <c r="OYP1969" s="9"/>
      <c r="OYQ1969" s="9"/>
      <c r="OYR1969" s="9"/>
      <c r="OYS1969" s="9"/>
      <c r="OYT1969" s="9"/>
      <c r="OYU1969" s="9"/>
      <c r="OYV1969" s="9"/>
      <c r="OYW1969" s="9"/>
      <c r="OYX1969" s="9"/>
      <c r="OYY1969" s="9"/>
      <c r="OYZ1969" s="9"/>
      <c r="OZA1969" s="9"/>
      <c r="OZB1969" s="9"/>
      <c r="OZC1969" s="9"/>
      <c r="OZD1969" s="9"/>
      <c r="OZE1969" s="9"/>
      <c r="OZF1969" s="9"/>
      <c r="OZG1969" s="9"/>
      <c r="OZH1969" s="9"/>
      <c r="OZI1969" s="9"/>
      <c r="OZJ1969" s="9"/>
      <c r="OZK1969" s="9"/>
      <c r="OZL1969" s="9"/>
      <c r="OZM1969" s="9"/>
      <c r="OZN1969" s="9"/>
      <c r="OZO1969" s="9"/>
      <c r="OZP1969" s="9"/>
      <c r="OZQ1969" s="9"/>
      <c r="OZR1969" s="9"/>
      <c r="OZS1969" s="9"/>
      <c r="OZT1969" s="9"/>
      <c r="OZU1969" s="9"/>
      <c r="OZV1969" s="9"/>
      <c r="OZW1969" s="9"/>
      <c r="OZX1969" s="9"/>
      <c r="OZY1969" s="9"/>
      <c r="OZZ1969" s="9"/>
      <c r="PAA1969" s="9"/>
      <c r="PAB1969" s="9"/>
      <c r="PAC1969" s="9"/>
      <c r="PAD1969" s="9"/>
      <c r="PAE1969" s="9"/>
      <c r="PAF1969" s="9"/>
      <c r="PAG1969" s="9"/>
      <c r="PAH1969" s="9"/>
      <c r="PAI1969" s="9"/>
      <c r="PAJ1969" s="9"/>
      <c r="PAK1969" s="9"/>
      <c r="PAL1969" s="9"/>
      <c r="PAM1969" s="9"/>
      <c r="PAN1969" s="9"/>
      <c r="PAO1969" s="9"/>
      <c r="PAP1969" s="9"/>
      <c r="PAQ1969" s="9"/>
      <c r="PAR1969" s="9"/>
      <c r="PAS1969" s="9"/>
      <c r="PAT1969" s="9"/>
      <c r="PAU1969" s="9"/>
      <c r="PAV1969" s="9"/>
      <c r="PAW1969" s="9"/>
      <c r="PAX1969" s="9"/>
      <c r="PAY1969" s="9"/>
      <c r="PAZ1969" s="9"/>
      <c r="PBA1969" s="9"/>
      <c r="PBB1969" s="9"/>
      <c r="PBC1969" s="9"/>
      <c r="PBD1969" s="9"/>
      <c r="PBE1969" s="9"/>
      <c r="PBF1969" s="9"/>
      <c r="PBG1969" s="9"/>
      <c r="PBH1969" s="9"/>
      <c r="PBI1969" s="9"/>
      <c r="PBJ1969" s="9"/>
      <c r="PBK1969" s="9"/>
      <c r="PBL1969" s="9"/>
      <c r="PBM1969" s="9"/>
      <c r="PBN1969" s="9"/>
      <c r="PBO1969" s="9"/>
      <c r="PBP1969" s="9"/>
      <c r="PBQ1969" s="9"/>
      <c r="PBR1969" s="9"/>
      <c r="PBS1969" s="9"/>
      <c r="PBT1969" s="9"/>
      <c r="PBU1969" s="9"/>
      <c r="PBV1969" s="9"/>
      <c r="PBW1969" s="9"/>
      <c r="PBX1969" s="9"/>
      <c r="PBY1969" s="9"/>
      <c r="PBZ1969" s="9"/>
      <c r="PCA1969" s="9"/>
      <c r="PCB1969" s="9"/>
      <c r="PCC1969" s="9"/>
      <c r="PCD1969" s="9"/>
      <c r="PCE1969" s="9"/>
      <c r="PCF1969" s="9"/>
      <c r="PCG1969" s="9"/>
      <c r="PCH1969" s="9"/>
      <c r="PCI1969" s="9"/>
      <c r="PCJ1969" s="9"/>
      <c r="PCK1969" s="9"/>
      <c r="PCL1969" s="9"/>
      <c r="PCM1969" s="9"/>
      <c r="PCN1969" s="9"/>
      <c r="PCO1969" s="9"/>
      <c r="PCP1969" s="9"/>
      <c r="PCQ1969" s="9"/>
      <c r="PCR1969" s="9"/>
      <c r="PCS1969" s="9"/>
      <c r="PCT1969" s="9"/>
      <c r="PCU1969" s="9"/>
      <c r="PCV1969" s="9"/>
      <c r="PCW1969" s="9"/>
      <c r="PCX1969" s="9"/>
      <c r="PCY1969" s="9"/>
      <c r="PCZ1969" s="9"/>
      <c r="PDA1969" s="9"/>
      <c r="PDB1969" s="9"/>
      <c r="PDC1969" s="9"/>
      <c r="PDD1969" s="9"/>
      <c r="PDE1969" s="9"/>
      <c r="PDF1969" s="9"/>
      <c r="PDG1969" s="9"/>
      <c r="PDH1969" s="9"/>
      <c r="PDI1969" s="9"/>
      <c r="PDJ1969" s="9"/>
      <c r="PDK1969" s="9"/>
      <c r="PDL1969" s="9"/>
      <c r="PDM1969" s="9"/>
      <c r="PDN1969" s="9"/>
      <c r="PDO1969" s="9"/>
      <c r="PDP1969" s="9"/>
      <c r="PDQ1969" s="9"/>
      <c r="PDR1969" s="9"/>
      <c r="PDS1969" s="9"/>
      <c r="PDT1969" s="9"/>
      <c r="PDU1969" s="9"/>
      <c r="PDV1969" s="9"/>
      <c r="PDW1969" s="9"/>
      <c r="PDX1969" s="9"/>
      <c r="PDY1969" s="9"/>
      <c r="PDZ1969" s="9"/>
      <c r="PEA1969" s="9"/>
      <c r="PEB1969" s="9"/>
      <c r="PEC1969" s="9"/>
      <c r="PED1969" s="9"/>
      <c r="PEE1969" s="9"/>
      <c r="PEF1969" s="9"/>
      <c r="PEG1969" s="9"/>
      <c r="PEH1969" s="9"/>
      <c r="PEI1969" s="9"/>
      <c r="PEJ1969" s="9"/>
      <c r="PEK1969" s="9"/>
      <c r="PEL1969" s="9"/>
      <c r="PEM1969" s="9"/>
      <c r="PEN1969" s="9"/>
      <c r="PEO1969" s="9"/>
      <c r="PEP1969" s="9"/>
      <c r="PEQ1969" s="9"/>
      <c r="PER1969" s="9"/>
      <c r="PES1969" s="9"/>
      <c r="PET1969" s="9"/>
      <c r="PEU1969" s="9"/>
      <c r="PEV1969" s="9"/>
      <c r="PEW1969" s="9"/>
      <c r="PEX1969" s="9"/>
      <c r="PEY1969" s="9"/>
      <c r="PEZ1969" s="9"/>
      <c r="PFA1969" s="9"/>
      <c r="PFB1969" s="9"/>
      <c r="PFC1969" s="9"/>
      <c r="PFD1969" s="9"/>
      <c r="PFE1969" s="9"/>
      <c r="PFF1969" s="9"/>
      <c r="PFG1969" s="9"/>
      <c r="PFH1969" s="9"/>
      <c r="PFI1969" s="9"/>
      <c r="PFJ1969" s="9"/>
      <c r="PFK1969" s="9"/>
      <c r="PFL1969" s="9"/>
      <c r="PFM1969" s="9"/>
      <c r="PFN1969" s="9"/>
      <c r="PFO1969" s="9"/>
      <c r="PFP1969" s="9"/>
      <c r="PFQ1969" s="9"/>
      <c r="PFR1969" s="9"/>
      <c r="PFS1969" s="9"/>
      <c r="PFT1969" s="9"/>
      <c r="PFU1969" s="9"/>
      <c r="PFV1969" s="9"/>
      <c r="PFW1969" s="9"/>
      <c r="PFX1969" s="9"/>
      <c r="PFY1969" s="9"/>
      <c r="PFZ1969" s="9"/>
      <c r="PGA1969" s="9"/>
      <c r="PGB1969" s="9"/>
      <c r="PGC1969" s="9"/>
      <c r="PGD1969" s="9"/>
      <c r="PGE1969" s="9"/>
      <c r="PGF1969" s="9"/>
      <c r="PGG1969" s="9"/>
      <c r="PGH1969" s="9"/>
      <c r="PGI1969" s="9"/>
      <c r="PGJ1969" s="9"/>
      <c r="PGK1969" s="9"/>
      <c r="PGL1969" s="9"/>
      <c r="PGM1969" s="9"/>
      <c r="PGN1969" s="9"/>
      <c r="PGO1969" s="9"/>
      <c r="PGP1969" s="9"/>
      <c r="PGQ1969" s="9"/>
      <c r="PGR1969" s="9"/>
      <c r="PGS1969" s="9"/>
      <c r="PGT1969" s="9"/>
      <c r="PGU1969" s="9"/>
      <c r="PGV1969" s="9"/>
      <c r="PGW1969" s="9"/>
      <c r="PGX1969" s="9"/>
      <c r="PGY1969" s="9"/>
      <c r="PGZ1969" s="9"/>
      <c r="PHA1969" s="9"/>
      <c r="PHB1969" s="9"/>
      <c r="PHC1969" s="9"/>
      <c r="PHD1969" s="9"/>
      <c r="PHE1969" s="9"/>
      <c r="PHF1969" s="9"/>
      <c r="PHG1969" s="9"/>
      <c r="PHH1969" s="9"/>
      <c r="PHI1969" s="9"/>
      <c r="PHJ1969" s="9"/>
      <c r="PHK1969" s="9"/>
      <c r="PHL1969" s="9"/>
      <c r="PHM1969" s="9"/>
      <c r="PHN1969" s="9"/>
      <c r="PHO1969" s="9"/>
      <c r="PHP1969" s="9"/>
      <c r="PHQ1969" s="9"/>
      <c r="PHR1969" s="9"/>
      <c r="PHS1969" s="9"/>
      <c r="PHT1969" s="9"/>
      <c r="PHU1969" s="9"/>
      <c r="PHV1969" s="9"/>
      <c r="PHW1969" s="9"/>
      <c r="PHX1969" s="9"/>
      <c r="PHY1969" s="9"/>
      <c r="PHZ1969" s="9"/>
      <c r="PIA1969" s="9"/>
      <c r="PIB1969" s="9"/>
      <c r="PIC1969" s="9"/>
      <c r="PID1969" s="9"/>
      <c r="PIE1969" s="9"/>
      <c r="PIF1969" s="9"/>
      <c r="PIG1969" s="9"/>
      <c r="PIH1969" s="9"/>
      <c r="PII1969" s="9"/>
      <c r="PIJ1969" s="9"/>
      <c r="PIK1969" s="9"/>
      <c r="PIL1969" s="9"/>
      <c r="PIM1969" s="9"/>
      <c r="PIN1969" s="9"/>
      <c r="PIO1969" s="9"/>
      <c r="PIP1969" s="9"/>
      <c r="PIQ1969" s="9"/>
      <c r="PIR1969" s="9"/>
      <c r="PIS1969" s="9"/>
      <c r="PIT1969" s="9"/>
      <c r="PIU1969" s="9"/>
      <c r="PIV1969" s="9"/>
      <c r="PIW1969" s="9"/>
      <c r="PIX1969" s="9"/>
      <c r="PIY1969" s="9"/>
      <c r="PIZ1969" s="9"/>
      <c r="PJA1969" s="9"/>
      <c r="PJB1969" s="9"/>
      <c r="PJC1969" s="9"/>
      <c r="PJD1969" s="9"/>
      <c r="PJE1969" s="9"/>
      <c r="PJF1969" s="9"/>
      <c r="PJG1969" s="9"/>
      <c r="PJH1969" s="9"/>
      <c r="PJI1969" s="9"/>
      <c r="PJJ1969" s="9"/>
      <c r="PJK1969" s="9"/>
      <c r="PJL1969" s="9"/>
      <c r="PJM1969" s="9"/>
      <c r="PJN1969" s="9"/>
      <c r="PJO1969" s="9"/>
      <c r="PJP1969" s="9"/>
      <c r="PJQ1969" s="9"/>
      <c r="PJR1969" s="9"/>
      <c r="PJS1969" s="9"/>
      <c r="PJT1969" s="9"/>
      <c r="PJU1969" s="9"/>
      <c r="PJV1969" s="9"/>
      <c r="PJW1969" s="9"/>
      <c r="PJX1969" s="9"/>
      <c r="PJY1969" s="9"/>
      <c r="PJZ1969" s="9"/>
      <c r="PKA1969" s="9"/>
      <c r="PKB1969" s="9"/>
      <c r="PKC1969" s="9"/>
      <c r="PKD1969" s="9"/>
      <c r="PKE1969" s="9"/>
      <c r="PKF1969" s="9"/>
      <c r="PKG1969" s="9"/>
      <c r="PKH1969" s="9"/>
      <c r="PKI1969" s="9"/>
      <c r="PKJ1969" s="9"/>
      <c r="PKK1969" s="9"/>
      <c r="PKL1969" s="9"/>
      <c r="PKM1969" s="9"/>
      <c r="PKN1969" s="9"/>
      <c r="PKO1969" s="9"/>
      <c r="PKP1969" s="9"/>
      <c r="PKQ1969" s="9"/>
      <c r="PKR1969" s="9"/>
      <c r="PKS1969" s="9"/>
      <c r="PKT1969" s="9"/>
      <c r="PKU1969" s="9"/>
      <c r="PKV1969" s="9"/>
      <c r="PKW1969" s="9"/>
      <c r="PKX1969" s="9"/>
      <c r="PKY1969" s="9"/>
      <c r="PKZ1969" s="9"/>
      <c r="PLA1969" s="9"/>
      <c r="PLB1969" s="9"/>
      <c r="PLC1969" s="9"/>
      <c r="PLD1969" s="9"/>
      <c r="PLE1969" s="9"/>
      <c r="PLF1969" s="9"/>
      <c r="PLG1969" s="9"/>
      <c r="PLH1969" s="9"/>
      <c r="PLI1969" s="9"/>
      <c r="PLJ1969" s="9"/>
      <c r="PLK1969" s="9"/>
      <c r="PLL1969" s="9"/>
      <c r="PLM1969" s="9"/>
      <c r="PLN1969" s="9"/>
      <c r="PLO1969" s="9"/>
      <c r="PLP1969" s="9"/>
      <c r="PLQ1969" s="9"/>
      <c r="PLR1969" s="9"/>
      <c r="PLS1969" s="9"/>
      <c r="PLT1969" s="9"/>
      <c r="PLU1969" s="9"/>
      <c r="PLV1969" s="9"/>
      <c r="PLW1969" s="9"/>
      <c r="PLX1969" s="9"/>
      <c r="PLY1969" s="9"/>
      <c r="PLZ1969" s="9"/>
      <c r="PMA1969" s="9"/>
      <c r="PMB1969" s="9"/>
      <c r="PMC1969" s="9"/>
      <c r="PMD1969" s="9"/>
      <c r="PME1969" s="9"/>
      <c r="PMF1969" s="9"/>
      <c r="PMG1969" s="9"/>
      <c r="PMH1969" s="9"/>
      <c r="PMI1969" s="9"/>
      <c r="PMJ1969" s="9"/>
      <c r="PMK1969" s="9"/>
      <c r="PML1969" s="9"/>
      <c r="PMM1969" s="9"/>
      <c r="PMN1969" s="9"/>
      <c r="PMO1969" s="9"/>
      <c r="PMP1969" s="9"/>
      <c r="PMQ1969" s="9"/>
      <c r="PMR1969" s="9"/>
      <c r="PMS1969" s="9"/>
      <c r="PMT1969" s="9"/>
      <c r="PMU1969" s="9"/>
      <c r="PMV1969" s="9"/>
      <c r="PMW1969" s="9"/>
      <c r="PMX1969" s="9"/>
      <c r="PMY1969" s="9"/>
      <c r="PMZ1969" s="9"/>
      <c r="PNA1969" s="9"/>
      <c r="PNB1969" s="9"/>
      <c r="PNC1969" s="9"/>
      <c r="PND1969" s="9"/>
      <c r="PNE1969" s="9"/>
      <c r="PNF1969" s="9"/>
      <c r="PNG1969" s="9"/>
      <c r="PNH1969" s="9"/>
      <c r="PNI1969" s="9"/>
      <c r="PNJ1969" s="9"/>
      <c r="PNK1969" s="9"/>
      <c r="PNL1969" s="9"/>
      <c r="PNM1969" s="9"/>
      <c r="PNN1969" s="9"/>
      <c r="PNO1969" s="9"/>
      <c r="PNP1969" s="9"/>
      <c r="PNQ1969" s="9"/>
      <c r="PNR1969" s="9"/>
      <c r="PNS1969" s="9"/>
      <c r="PNT1969" s="9"/>
      <c r="PNU1969" s="9"/>
      <c r="PNV1969" s="9"/>
      <c r="PNW1969" s="9"/>
      <c r="PNX1969" s="9"/>
      <c r="PNY1969" s="9"/>
      <c r="PNZ1969" s="9"/>
      <c r="POA1969" s="9"/>
      <c r="POB1969" s="9"/>
      <c r="POC1969" s="9"/>
      <c r="POD1969" s="9"/>
      <c r="POE1969" s="9"/>
      <c r="POF1969" s="9"/>
      <c r="POG1969" s="9"/>
      <c r="POH1969" s="9"/>
      <c r="POI1969" s="9"/>
      <c r="POJ1969" s="9"/>
      <c r="POK1969" s="9"/>
      <c r="POL1969" s="9"/>
      <c r="POM1969" s="9"/>
      <c r="PON1969" s="9"/>
      <c r="POO1969" s="9"/>
      <c r="POP1969" s="9"/>
      <c r="POQ1969" s="9"/>
      <c r="POR1969" s="9"/>
      <c r="POS1969" s="9"/>
      <c r="POT1969" s="9"/>
      <c r="POU1969" s="9"/>
      <c r="POV1969" s="9"/>
      <c r="POW1969" s="9"/>
      <c r="POX1969" s="9"/>
      <c r="POY1969" s="9"/>
      <c r="POZ1969" s="9"/>
      <c r="PPA1969" s="9"/>
      <c r="PPB1969" s="9"/>
      <c r="PPC1969" s="9"/>
      <c r="PPD1969" s="9"/>
      <c r="PPE1969" s="9"/>
      <c r="PPF1969" s="9"/>
      <c r="PPG1969" s="9"/>
      <c r="PPH1969" s="9"/>
      <c r="PPI1969" s="9"/>
      <c r="PPJ1969" s="9"/>
      <c r="PPK1969" s="9"/>
      <c r="PPL1969" s="9"/>
      <c r="PPM1969" s="9"/>
      <c r="PPN1969" s="9"/>
      <c r="PPO1969" s="9"/>
      <c r="PPP1969" s="9"/>
      <c r="PPQ1969" s="9"/>
      <c r="PPR1969" s="9"/>
      <c r="PPS1969" s="9"/>
      <c r="PPT1969" s="9"/>
      <c r="PPU1969" s="9"/>
      <c r="PPV1969" s="9"/>
      <c r="PPW1969" s="9"/>
      <c r="PPX1969" s="9"/>
      <c r="PPY1969" s="9"/>
      <c r="PPZ1969" s="9"/>
      <c r="PQA1969" s="9"/>
      <c r="PQB1969" s="9"/>
      <c r="PQC1969" s="9"/>
      <c r="PQD1969" s="9"/>
      <c r="PQE1969" s="9"/>
      <c r="PQF1969" s="9"/>
      <c r="PQG1969" s="9"/>
      <c r="PQH1969" s="9"/>
      <c r="PQI1969" s="9"/>
      <c r="PQJ1969" s="9"/>
      <c r="PQK1969" s="9"/>
      <c r="PQL1969" s="9"/>
      <c r="PQM1969" s="9"/>
      <c r="PQN1969" s="9"/>
      <c r="PQO1969" s="9"/>
      <c r="PQP1969" s="9"/>
      <c r="PQQ1969" s="9"/>
      <c r="PQR1969" s="9"/>
      <c r="PQS1969" s="9"/>
      <c r="PQT1969" s="9"/>
      <c r="PQU1969" s="9"/>
      <c r="PQV1969" s="9"/>
      <c r="PQW1969" s="9"/>
      <c r="PQX1969" s="9"/>
      <c r="PQY1969" s="9"/>
      <c r="PQZ1969" s="9"/>
      <c r="PRA1969" s="9"/>
      <c r="PRB1969" s="9"/>
      <c r="PRC1969" s="9"/>
      <c r="PRD1969" s="9"/>
      <c r="PRE1969" s="9"/>
      <c r="PRF1969" s="9"/>
      <c r="PRG1969" s="9"/>
      <c r="PRH1969" s="9"/>
      <c r="PRI1969" s="9"/>
      <c r="PRJ1969" s="9"/>
      <c r="PRK1969" s="9"/>
      <c r="PRL1969" s="9"/>
      <c r="PRM1969" s="9"/>
      <c r="PRN1969" s="9"/>
      <c r="PRO1969" s="9"/>
      <c r="PRP1969" s="9"/>
      <c r="PRQ1969" s="9"/>
      <c r="PRR1969" s="9"/>
      <c r="PRS1969" s="9"/>
      <c r="PRT1969" s="9"/>
      <c r="PRU1969" s="9"/>
      <c r="PRV1969" s="9"/>
      <c r="PRW1969" s="9"/>
      <c r="PRX1969" s="9"/>
      <c r="PRY1969" s="9"/>
      <c r="PRZ1969" s="9"/>
      <c r="PSA1969" s="9"/>
      <c r="PSB1969" s="9"/>
      <c r="PSC1969" s="9"/>
      <c r="PSD1969" s="9"/>
      <c r="PSE1969" s="9"/>
      <c r="PSF1969" s="9"/>
      <c r="PSG1969" s="9"/>
      <c r="PSH1969" s="9"/>
      <c r="PSI1969" s="9"/>
      <c r="PSJ1969" s="9"/>
      <c r="PSK1969" s="9"/>
      <c r="PSL1969" s="9"/>
      <c r="PSM1969" s="9"/>
      <c r="PSN1969" s="9"/>
      <c r="PSO1969" s="9"/>
      <c r="PSP1969" s="9"/>
      <c r="PSQ1969" s="9"/>
      <c r="PSR1969" s="9"/>
      <c r="PSS1969" s="9"/>
      <c r="PST1969" s="9"/>
      <c r="PSU1969" s="9"/>
      <c r="PSV1969" s="9"/>
      <c r="PSW1969" s="9"/>
      <c r="PSX1969" s="9"/>
      <c r="PSY1969" s="9"/>
      <c r="PSZ1969" s="9"/>
      <c r="PTA1969" s="9"/>
      <c r="PTB1969" s="9"/>
      <c r="PTC1969" s="9"/>
      <c r="PTD1969" s="9"/>
      <c r="PTE1969" s="9"/>
      <c r="PTF1969" s="9"/>
      <c r="PTG1969" s="9"/>
      <c r="PTH1969" s="9"/>
      <c r="PTI1969" s="9"/>
      <c r="PTJ1969" s="9"/>
      <c r="PTK1969" s="9"/>
      <c r="PTL1969" s="9"/>
      <c r="PTM1969" s="9"/>
      <c r="PTN1969" s="9"/>
      <c r="PTO1969" s="9"/>
      <c r="PTP1969" s="9"/>
      <c r="PTQ1969" s="9"/>
      <c r="PTR1969" s="9"/>
      <c r="PTS1969" s="9"/>
      <c r="PTT1969" s="9"/>
      <c r="PTU1969" s="9"/>
      <c r="PTV1969" s="9"/>
      <c r="PTW1969" s="9"/>
      <c r="PTX1969" s="9"/>
      <c r="PTY1969" s="9"/>
      <c r="PTZ1969" s="9"/>
      <c r="PUA1969" s="9"/>
      <c r="PUB1969" s="9"/>
      <c r="PUC1969" s="9"/>
      <c r="PUD1969" s="9"/>
      <c r="PUE1969" s="9"/>
      <c r="PUF1969" s="9"/>
      <c r="PUG1969" s="9"/>
      <c r="PUH1969" s="9"/>
      <c r="PUI1969" s="9"/>
      <c r="PUJ1969" s="9"/>
      <c r="PUK1969" s="9"/>
      <c r="PUL1969" s="9"/>
      <c r="PUM1969" s="9"/>
      <c r="PUN1969" s="9"/>
      <c r="PUO1969" s="9"/>
      <c r="PUP1969" s="9"/>
      <c r="PUQ1969" s="9"/>
      <c r="PUR1969" s="9"/>
      <c r="PUS1969" s="9"/>
      <c r="PUT1969" s="9"/>
      <c r="PUU1969" s="9"/>
      <c r="PUV1969" s="9"/>
      <c r="PUW1969" s="9"/>
      <c r="PUX1969" s="9"/>
      <c r="PUY1969" s="9"/>
      <c r="PUZ1969" s="9"/>
      <c r="PVA1969" s="9"/>
      <c r="PVB1969" s="9"/>
      <c r="PVC1969" s="9"/>
      <c r="PVD1969" s="9"/>
      <c r="PVE1969" s="9"/>
      <c r="PVF1969" s="9"/>
      <c r="PVG1969" s="9"/>
      <c r="PVH1969" s="9"/>
      <c r="PVI1969" s="9"/>
      <c r="PVJ1969" s="9"/>
      <c r="PVK1969" s="9"/>
      <c r="PVL1969" s="9"/>
      <c r="PVM1969" s="9"/>
      <c r="PVN1969" s="9"/>
      <c r="PVO1969" s="9"/>
      <c r="PVP1969" s="9"/>
      <c r="PVQ1969" s="9"/>
      <c r="PVR1969" s="9"/>
      <c r="PVS1969" s="9"/>
      <c r="PVT1969" s="9"/>
      <c r="PVU1969" s="9"/>
      <c r="PVV1969" s="9"/>
      <c r="PVW1969" s="9"/>
      <c r="PVX1969" s="9"/>
      <c r="PVY1969" s="9"/>
      <c r="PVZ1969" s="9"/>
      <c r="PWA1969" s="9"/>
      <c r="PWB1969" s="9"/>
      <c r="PWC1969" s="9"/>
      <c r="PWD1969" s="9"/>
      <c r="PWE1969" s="9"/>
      <c r="PWF1969" s="9"/>
      <c r="PWG1969" s="9"/>
      <c r="PWH1969" s="9"/>
      <c r="PWI1969" s="9"/>
      <c r="PWJ1969" s="9"/>
      <c r="PWK1969" s="9"/>
      <c r="PWL1969" s="9"/>
      <c r="PWM1969" s="9"/>
      <c r="PWN1969" s="9"/>
      <c r="PWO1969" s="9"/>
      <c r="PWP1969" s="9"/>
      <c r="PWQ1969" s="9"/>
      <c r="PWR1969" s="9"/>
      <c r="PWS1969" s="9"/>
      <c r="PWT1969" s="9"/>
      <c r="PWU1969" s="9"/>
      <c r="PWV1969" s="9"/>
      <c r="PWW1969" s="9"/>
      <c r="PWX1969" s="9"/>
      <c r="PWY1969" s="9"/>
      <c r="PWZ1969" s="9"/>
      <c r="PXA1969" s="9"/>
      <c r="PXB1969" s="9"/>
      <c r="PXC1969" s="9"/>
      <c r="PXD1969" s="9"/>
      <c r="PXE1969" s="9"/>
      <c r="PXF1969" s="9"/>
      <c r="PXG1969" s="9"/>
      <c r="PXH1969" s="9"/>
      <c r="PXI1969" s="9"/>
      <c r="PXJ1969" s="9"/>
      <c r="PXK1969" s="9"/>
      <c r="PXL1969" s="9"/>
      <c r="PXM1969" s="9"/>
      <c r="PXN1969" s="9"/>
      <c r="PXO1969" s="9"/>
      <c r="PXP1969" s="9"/>
      <c r="PXQ1969" s="9"/>
      <c r="PXR1969" s="9"/>
      <c r="PXS1969" s="9"/>
      <c r="PXT1969" s="9"/>
      <c r="PXU1969" s="9"/>
      <c r="PXV1969" s="9"/>
      <c r="PXW1969" s="9"/>
      <c r="PXX1969" s="9"/>
      <c r="PXY1969" s="9"/>
      <c r="PXZ1969" s="9"/>
      <c r="PYA1969" s="9"/>
      <c r="PYB1969" s="9"/>
      <c r="PYC1969" s="9"/>
      <c r="PYD1969" s="9"/>
      <c r="PYE1969" s="9"/>
      <c r="PYF1969" s="9"/>
      <c r="PYG1969" s="9"/>
      <c r="PYH1969" s="9"/>
      <c r="PYI1969" s="9"/>
      <c r="PYJ1969" s="9"/>
      <c r="PYK1969" s="9"/>
      <c r="PYL1969" s="9"/>
      <c r="PYM1969" s="9"/>
      <c r="PYN1969" s="9"/>
      <c r="PYO1969" s="9"/>
      <c r="PYP1969" s="9"/>
      <c r="PYQ1969" s="9"/>
      <c r="PYR1969" s="9"/>
      <c r="PYS1969" s="9"/>
      <c r="PYT1969" s="9"/>
      <c r="PYU1969" s="9"/>
      <c r="PYV1969" s="9"/>
      <c r="PYW1969" s="9"/>
      <c r="PYX1969" s="9"/>
      <c r="PYY1969" s="9"/>
      <c r="PYZ1969" s="9"/>
      <c r="PZA1969" s="9"/>
      <c r="PZB1969" s="9"/>
      <c r="PZC1969" s="9"/>
      <c r="PZD1969" s="9"/>
      <c r="PZE1969" s="9"/>
      <c r="PZF1969" s="9"/>
      <c r="PZG1969" s="9"/>
      <c r="PZH1969" s="9"/>
      <c r="PZI1969" s="9"/>
      <c r="PZJ1969" s="9"/>
      <c r="PZK1969" s="9"/>
      <c r="PZL1969" s="9"/>
      <c r="PZM1969" s="9"/>
      <c r="PZN1969" s="9"/>
      <c r="PZO1969" s="9"/>
      <c r="PZP1969" s="9"/>
      <c r="PZQ1969" s="9"/>
      <c r="PZR1969" s="9"/>
      <c r="PZS1969" s="9"/>
      <c r="PZT1969" s="9"/>
      <c r="PZU1969" s="9"/>
      <c r="PZV1969" s="9"/>
      <c r="PZW1969" s="9"/>
      <c r="PZX1969" s="9"/>
      <c r="PZY1969" s="9"/>
      <c r="PZZ1969" s="9"/>
      <c r="QAA1969" s="9"/>
      <c r="QAB1969" s="9"/>
      <c r="QAC1969" s="9"/>
      <c r="QAD1969" s="9"/>
      <c r="QAE1969" s="9"/>
      <c r="QAF1969" s="9"/>
      <c r="QAG1969" s="9"/>
      <c r="QAH1969" s="9"/>
      <c r="QAI1969" s="9"/>
      <c r="QAJ1969" s="9"/>
      <c r="QAK1969" s="9"/>
      <c r="QAL1969" s="9"/>
      <c r="QAM1969" s="9"/>
      <c r="QAN1969" s="9"/>
      <c r="QAO1969" s="9"/>
      <c r="QAP1969" s="9"/>
      <c r="QAQ1969" s="9"/>
      <c r="QAR1969" s="9"/>
      <c r="QAS1969" s="9"/>
      <c r="QAT1969" s="9"/>
      <c r="QAU1969" s="9"/>
      <c r="QAV1969" s="9"/>
      <c r="QAW1969" s="9"/>
      <c r="QAX1969" s="9"/>
      <c r="QAY1969" s="9"/>
      <c r="QAZ1969" s="9"/>
      <c r="QBA1969" s="9"/>
      <c r="QBB1969" s="9"/>
      <c r="QBC1969" s="9"/>
      <c r="QBD1969" s="9"/>
      <c r="QBE1969" s="9"/>
      <c r="QBF1969" s="9"/>
      <c r="QBG1969" s="9"/>
      <c r="QBH1969" s="9"/>
      <c r="QBI1969" s="9"/>
      <c r="QBJ1969" s="9"/>
      <c r="QBK1969" s="9"/>
      <c r="QBL1969" s="9"/>
      <c r="QBM1969" s="9"/>
      <c r="QBN1969" s="9"/>
      <c r="QBO1969" s="9"/>
      <c r="QBP1969" s="9"/>
      <c r="QBQ1969" s="9"/>
      <c r="QBR1969" s="9"/>
      <c r="QBS1969" s="9"/>
      <c r="QBT1969" s="9"/>
      <c r="QBU1969" s="9"/>
      <c r="QBV1969" s="9"/>
      <c r="QBW1969" s="9"/>
      <c r="QBX1969" s="9"/>
      <c r="QBY1969" s="9"/>
      <c r="QBZ1969" s="9"/>
      <c r="QCA1969" s="9"/>
      <c r="QCB1969" s="9"/>
      <c r="QCC1969" s="9"/>
      <c r="QCD1969" s="9"/>
      <c r="QCE1969" s="9"/>
      <c r="QCF1969" s="9"/>
      <c r="QCG1969" s="9"/>
      <c r="QCH1969" s="9"/>
      <c r="QCI1969" s="9"/>
      <c r="QCJ1969" s="9"/>
      <c r="QCK1969" s="9"/>
      <c r="QCL1969" s="9"/>
      <c r="QCM1969" s="9"/>
      <c r="QCN1969" s="9"/>
      <c r="QCO1969" s="9"/>
      <c r="QCP1969" s="9"/>
      <c r="QCQ1969" s="9"/>
      <c r="QCR1969" s="9"/>
      <c r="QCS1969" s="9"/>
      <c r="QCT1969" s="9"/>
      <c r="QCU1969" s="9"/>
      <c r="QCV1969" s="9"/>
      <c r="QCW1969" s="9"/>
      <c r="QCX1969" s="9"/>
      <c r="QCY1969" s="9"/>
      <c r="QCZ1969" s="9"/>
      <c r="QDA1969" s="9"/>
      <c r="QDB1969" s="9"/>
      <c r="QDC1969" s="9"/>
      <c r="QDD1969" s="9"/>
      <c r="QDE1969" s="9"/>
      <c r="QDF1969" s="9"/>
      <c r="QDG1969" s="9"/>
      <c r="QDH1969" s="9"/>
      <c r="QDI1969" s="9"/>
      <c r="QDJ1969" s="9"/>
      <c r="QDK1969" s="9"/>
      <c r="QDL1969" s="9"/>
      <c r="QDM1969" s="9"/>
      <c r="QDN1969" s="9"/>
      <c r="QDO1969" s="9"/>
      <c r="QDP1969" s="9"/>
      <c r="QDQ1969" s="9"/>
      <c r="QDR1969" s="9"/>
      <c r="QDS1969" s="9"/>
      <c r="QDT1969" s="9"/>
      <c r="QDU1969" s="9"/>
      <c r="QDV1969" s="9"/>
      <c r="QDW1969" s="9"/>
      <c r="QDX1969" s="9"/>
      <c r="QDY1969" s="9"/>
      <c r="QDZ1969" s="9"/>
      <c r="QEA1969" s="9"/>
      <c r="QEB1969" s="9"/>
      <c r="QEC1969" s="9"/>
      <c r="QED1969" s="9"/>
      <c r="QEE1969" s="9"/>
      <c r="QEF1969" s="9"/>
      <c r="QEG1969" s="9"/>
      <c r="QEH1969" s="9"/>
      <c r="QEI1969" s="9"/>
      <c r="QEJ1969" s="9"/>
      <c r="QEK1969" s="9"/>
      <c r="QEL1969" s="9"/>
      <c r="QEM1969" s="9"/>
      <c r="QEN1969" s="9"/>
      <c r="QEO1969" s="9"/>
      <c r="QEP1969" s="9"/>
      <c r="QEQ1969" s="9"/>
      <c r="QER1969" s="9"/>
      <c r="QES1969" s="9"/>
      <c r="QET1969" s="9"/>
      <c r="QEU1969" s="9"/>
      <c r="QEV1969" s="9"/>
      <c r="QEW1969" s="9"/>
      <c r="QEX1969" s="9"/>
      <c r="QEY1969" s="9"/>
      <c r="QEZ1969" s="9"/>
      <c r="QFA1969" s="9"/>
      <c r="QFB1969" s="9"/>
      <c r="QFC1969" s="9"/>
      <c r="QFD1969" s="9"/>
      <c r="QFE1969" s="9"/>
      <c r="QFF1969" s="9"/>
      <c r="QFG1969" s="9"/>
      <c r="QFH1969" s="9"/>
      <c r="QFI1969" s="9"/>
      <c r="QFJ1969" s="9"/>
      <c r="QFK1969" s="9"/>
      <c r="QFL1969" s="9"/>
      <c r="QFM1969" s="9"/>
      <c r="QFN1969" s="9"/>
      <c r="QFO1969" s="9"/>
      <c r="QFP1969" s="9"/>
      <c r="QFQ1969" s="9"/>
      <c r="QFR1969" s="9"/>
      <c r="QFS1969" s="9"/>
      <c r="QFT1969" s="9"/>
      <c r="QFU1969" s="9"/>
      <c r="QFV1969" s="9"/>
      <c r="QFW1969" s="9"/>
      <c r="QFX1969" s="9"/>
      <c r="QFY1969" s="9"/>
      <c r="QFZ1969" s="9"/>
      <c r="QGA1969" s="9"/>
      <c r="QGB1969" s="9"/>
      <c r="QGC1969" s="9"/>
      <c r="QGD1969" s="9"/>
      <c r="QGE1969" s="9"/>
      <c r="QGF1969" s="9"/>
      <c r="QGG1969" s="9"/>
      <c r="QGH1969" s="9"/>
      <c r="QGI1969" s="9"/>
      <c r="QGJ1969" s="9"/>
      <c r="QGK1969" s="9"/>
      <c r="QGL1969" s="9"/>
      <c r="QGM1969" s="9"/>
      <c r="QGN1969" s="9"/>
      <c r="QGO1969" s="9"/>
      <c r="QGP1969" s="9"/>
      <c r="QGQ1969" s="9"/>
      <c r="QGR1969" s="9"/>
      <c r="QGS1969" s="9"/>
      <c r="QGT1969" s="9"/>
      <c r="QGU1969" s="9"/>
      <c r="QGV1969" s="9"/>
      <c r="QGW1969" s="9"/>
      <c r="QGX1969" s="9"/>
      <c r="QGY1969" s="9"/>
      <c r="QGZ1969" s="9"/>
      <c r="QHA1969" s="9"/>
      <c r="QHB1969" s="9"/>
      <c r="QHC1969" s="9"/>
      <c r="QHD1969" s="9"/>
      <c r="QHE1969" s="9"/>
      <c r="QHF1969" s="9"/>
      <c r="QHG1969" s="9"/>
      <c r="QHH1969" s="9"/>
      <c r="QHI1969" s="9"/>
      <c r="QHJ1969" s="9"/>
      <c r="QHK1969" s="9"/>
      <c r="QHL1969" s="9"/>
      <c r="QHM1969" s="9"/>
      <c r="QHN1969" s="9"/>
      <c r="QHO1969" s="9"/>
      <c r="QHP1969" s="9"/>
      <c r="QHQ1969" s="9"/>
      <c r="QHR1969" s="9"/>
      <c r="QHS1969" s="9"/>
      <c r="QHT1969" s="9"/>
      <c r="QHU1969" s="9"/>
      <c r="QHV1969" s="9"/>
      <c r="QHW1969" s="9"/>
      <c r="QHX1969" s="9"/>
      <c r="QHY1969" s="9"/>
      <c r="QHZ1969" s="9"/>
      <c r="QIA1969" s="9"/>
      <c r="QIB1969" s="9"/>
      <c r="QIC1969" s="9"/>
      <c r="QID1969" s="9"/>
      <c r="QIE1969" s="9"/>
      <c r="QIF1969" s="9"/>
      <c r="QIG1969" s="9"/>
      <c r="QIH1969" s="9"/>
      <c r="QII1969" s="9"/>
      <c r="QIJ1969" s="9"/>
      <c r="QIK1969" s="9"/>
      <c r="QIL1969" s="9"/>
      <c r="QIM1969" s="9"/>
      <c r="QIN1969" s="9"/>
      <c r="QIO1969" s="9"/>
      <c r="QIP1969" s="9"/>
      <c r="QIQ1969" s="9"/>
      <c r="QIR1969" s="9"/>
      <c r="QIS1969" s="9"/>
      <c r="QIT1969" s="9"/>
      <c r="QIU1969" s="9"/>
      <c r="QIV1969" s="9"/>
      <c r="QIW1969" s="9"/>
      <c r="QIX1969" s="9"/>
      <c r="QIY1969" s="9"/>
      <c r="QIZ1969" s="9"/>
      <c r="QJA1969" s="9"/>
      <c r="QJB1969" s="9"/>
      <c r="QJC1969" s="9"/>
      <c r="QJD1969" s="9"/>
      <c r="QJE1969" s="9"/>
      <c r="QJF1969" s="9"/>
      <c r="QJG1969" s="9"/>
      <c r="QJH1969" s="9"/>
      <c r="QJI1969" s="9"/>
      <c r="QJJ1969" s="9"/>
      <c r="QJK1969" s="9"/>
      <c r="QJL1969" s="9"/>
      <c r="QJM1969" s="9"/>
      <c r="QJN1969" s="9"/>
      <c r="QJO1969" s="9"/>
      <c r="QJP1969" s="9"/>
      <c r="QJQ1969" s="9"/>
      <c r="QJR1969" s="9"/>
      <c r="QJS1969" s="9"/>
      <c r="QJT1969" s="9"/>
      <c r="QJU1969" s="9"/>
      <c r="QJV1969" s="9"/>
      <c r="QJW1969" s="9"/>
      <c r="QJX1969" s="9"/>
      <c r="QJY1969" s="9"/>
      <c r="QJZ1969" s="9"/>
      <c r="QKA1969" s="9"/>
      <c r="QKB1969" s="9"/>
      <c r="QKC1969" s="9"/>
      <c r="QKD1969" s="9"/>
      <c r="QKE1969" s="9"/>
      <c r="QKF1969" s="9"/>
      <c r="QKG1969" s="9"/>
      <c r="QKH1969" s="9"/>
      <c r="QKI1969" s="9"/>
      <c r="QKJ1969" s="9"/>
      <c r="QKK1969" s="9"/>
      <c r="QKL1969" s="9"/>
      <c r="QKM1969" s="9"/>
      <c r="QKN1969" s="9"/>
      <c r="QKO1969" s="9"/>
      <c r="QKP1969" s="9"/>
      <c r="QKQ1969" s="9"/>
      <c r="QKR1969" s="9"/>
      <c r="QKS1969" s="9"/>
      <c r="QKT1969" s="9"/>
      <c r="QKU1969" s="9"/>
      <c r="QKV1969" s="9"/>
      <c r="QKW1969" s="9"/>
      <c r="QKX1969" s="9"/>
      <c r="QKY1969" s="9"/>
      <c r="QKZ1969" s="9"/>
      <c r="QLA1969" s="9"/>
      <c r="QLB1969" s="9"/>
      <c r="QLC1969" s="9"/>
      <c r="QLD1969" s="9"/>
      <c r="QLE1969" s="9"/>
      <c r="QLF1969" s="9"/>
      <c r="QLG1969" s="9"/>
      <c r="QLH1969" s="9"/>
      <c r="QLI1969" s="9"/>
      <c r="QLJ1969" s="9"/>
      <c r="QLK1969" s="9"/>
      <c r="QLL1969" s="9"/>
      <c r="QLM1969" s="9"/>
      <c r="QLN1969" s="9"/>
      <c r="QLO1969" s="9"/>
      <c r="QLP1969" s="9"/>
      <c r="QLQ1969" s="9"/>
      <c r="QLR1969" s="9"/>
      <c r="QLS1969" s="9"/>
      <c r="QLT1969" s="9"/>
      <c r="QLU1969" s="9"/>
      <c r="QLV1969" s="9"/>
      <c r="QLW1969" s="9"/>
      <c r="QLX1969" s="9"/>
      <c r="QLY1969" s="9"/>
      <c r="QLZ1969" s="9"/>
      <c r="QMA1969" s="9"/>
      <c r="QMB1969" s="9"/>
      <c r="QMC1969" s="9"/>
      <c r="QMD1969" s="9"/>
      <c r="QME1969" s="9"/>
      <c r="QMF1969" s="9"/>
      <c r="QMG1969" s="9"/>
      <c r="QMH1969" s="9"/>
      <c r="QMI1969" s="9"/>
      <c r="QMJ1969" s="9"/>
      <c r="QMK1969" s="9"/>
      <c r="QML1969" s="9"/>
      <c r="QMM1969" s="9"/>
      <c r="QMN1969" s="9"/>
      <c r="QMO1969" s="9"/>
      <c r="QMP1969" s="9"/>
      <c r="QMQ1969" s="9"/>
      <c r="QMR1969" s="9"/>
      <c r="QMS1969" s="9"/>
      <c r="QMT1969" s="9"/>
      <c r="QMU1969" s="9"/>
      <c r="QMV1969" s="9"/>
      <c r="QMW1969" s="9"/>
      <c r="QMX1969" s="9"/>
      <c r="QMY1969" s="9"/>
      <c r="QMZ1969" s="9"/>
      <c r="QNA1969" s="9"/>
      <c r="QNB1969" s="9"/>
      <c r="QNC1969" s="9"/>
      <c r="QND1969" s="9"/>
      <c r="QNE1969" s="9"/>
      <c r="QNF1969" s="9"/>
      <c r="QNG1969" s="9"/>
      <c r="QNH1969" s="9"/>
      <c r="QNI1969" s="9"/>
      <c r="QNJ1969" s="9"/>
      <c r="QNK1969" s="9"/>
      <c r="QNL1969" s="9"/>
      <c r="QNM1969" s="9"/>
      <c r="QNN1969" s="9"/>
      <c r="QNO1969" s="9"/>
      <c r="QNP1969" s="9"/>
      <c r="QNQ1969" s="9"/>
      <c r="QNR1969" s="9"/>
      <c r="QNS1969" s="9"/>
      <c r="QNT1969" s="9"/>
      <c r="QNU1969" s="9"/>
      <c r="QNV1969" s="9"/>
      <c r="QNW1969" s="9"/>
      <c r="QNX1969" s="9"/>
      <c r="QNY1969" s="9"/>
      <c r="QNZ1969" s="9"/>
      <c r="QOA1969" s="9"/>
      <c r="QOB1969" s="9"/>
      <c r="QOC1969" s="9"/>
      <c r="QOD1969" s="9"/>
      <c r="QOE1969" s="9"/>
      <c r="QOF1969" s="9"/>
      <c r="QOG1969" s="9"/>
      <c r="QOH1969" s="9"/>
      <c r="QOI1969" s="9"/>
      <c r="QOJ1969" s="9"/>
      <c r="QOK1969" s="9"/>
      <c r="QOL1969" s="9"/>
      <c r="QOM1969" s="9"/>
      <c r="QON1969" s="9"/>
      <c r="QOO1969" s="9"/>
      <c r="QOP1969" s="9"/>
      <c r="QOQ1969" s="9"/>
      <c r="QOR1969" s="9"/>
      <c r="QOS1969" s="9"/>
      <c r="QOT1969" s="9"/>
      <c r="QOU1969" s="9"/>
      <c r="QOV1969" s="9"/>
      <c r="QOW1969" s="9"/>
      <c r="QOX1969" s="9"/>
      <c r="QOY1969" s="9"/>
      <c r="QOZ1969" s="9"/>
      <c r="QPA1969" s="9"/>
      <c r="QPB1969" s="9"/>
      <c r="QPC1969" s="9"/>
      <c r="QPD1969" s="9"/>
      <c r="QPE1969" s="9"/>
      <c r="QPF1969" s="9"/>
      <c r="QPG1969" s="9"/>
      <c r="QPH1969" s="9"/>
      <c r="QPI1969" s="9"/>
      <c r="QPJ1969" s="9"/>
      <c r="QPK1969" s="9"/>
      <c r="QPL1969" s="9"/>
      <c r="QPM1969" s="9"/>
      <c r="QPN1969" s="9"/>
      <c r="QPO1969" s="9"/>
      <c r="QPP1969" s="9"/>
      <c r="QPQ1969" s="9"/>
      <c r="QPR1969" s="9"/>
      <c r="QPS1969" s="9"/>
      <c r="QPT1969" s="9"/>
      <c r="QPU1969" s="9"/>
      <c r="QPV1969" s="9"/>
      <c r="QPW1969" s="9"/>
      <c r="QPX1969" s="9"/>
      <c r="QPY1969" s="9"/>
      <c r="QPZ1969" s="9"/>
      <c r="QQA1969" s="9"/>
      <c r="QQB1969" s="9"/>
      <c r="QQC1969" s="9"/>
      <c r="QQD1969" s="9"/>
      <c r="QQE1969" s="9"/>
      <c r="QQF1969" s="9"/>
      <c r="QQG1969" s="9"/>
      <c r="QQH1969" s="9"/>
      <c r="QQI1969" s="9"/>
      <c r="QQJ1969" s="9"/>
      <c r="QQK1969" s="9"/>
      <c r="QQL1969" s="9"/>
      <c r="QQM1969" s="9"/>
      <c r="QQN1969" s="9"/>
      <c r="QQO1969" s="9"/>
      <c r="QQP1969" s="9"/>
      <c r="QQQ1969" s="9"/>
      <c r="QQR1969" s="9"/>
      <c r="QQS1969" s="9"/>
      <c r="QQT1969" s="9"/>
      <c r="QQU1969" s="9"/>
      <c r="QQV1969" s="9"/>
      <c r="QQW1969" s="9"/>
      <c r="QQX1969" s="9"/>
      <c r="QQY1969" s="9"/>
      <c r="QQZ1969" s="9"/>
      <c r="QRA1969" s="9"/>
      <c r="QRB1969" s="9"/>
      <c r="QRC1969" s="9"/>
      <c r="QRD1969" s="9"/>
      <c r="QRE1969" s="9"/>
      <c r="QRF1969" s="9"/>
      <c r="QRG1969" s="9"/>
      <c r="QRH1969" s="9"/>
      <c r="QRI1969" s="9"/>
      <c r="QRJ1969" s="9"/>
      <c r="QRK1969" s="9"/>
      <c r="QRL1969" s="9"/>
      <c r="QRM1969" s="9"/>
      <c r="QRN1969" s="9"/>
      <c r="QRO1969" s="9"/>
      <c r="QRP1969" s="9"/>
      <c r="QRQ1969" s="9"/>
      <c r="QRR1969" s="9"/>
      <c r="QRS1969" s="9"/>
      <c r="QRT1969" s="9"/>
      <c r="QRU1969" s="9"/>
      <c r="QRV1969" s="9"/>
      <c r="QRW1969" s="9"/>
      <c r="QRX1969" s="9"/>
      <c r="QRY1969" s="9"/>
      <c r="QRZ1969" s="9"/>
      <c r="QSA1969" s="9"/>
      <c r="QSB1969" s="9"/>
      <c r="QSC1969" s="9"/>
      <c r="QSD1969" s="9"/>
      <c r="QSE1969" s="9"/>
      <c r="QSF1969" s="9"/>
      <c r="QSG1969" s="9"/>
      <c r="QSH1969" s="9"/>
      <c r="QSI1969" s="9"/>
      <c r="QSJ1969" s="9"/>
      <c r="QSK1969" s="9"/>
      <c r="QSL1969" s="9"/>
      <c r="QSM1969" s="9"/>
      <c r="QSN1969" s="9"/>
      <c r="QSO1969" s="9"/>
      <c r="QSP1969" s="9"/>
      <c r="QSQ1969" s="9"/>
      <c r="QSR1969" s="9"/>
      <c r="QSS1969" s="9"/>
      <c r="QST1969" s="9"/>
      <c r="QSU1969" s="9"/>
      <c r="QSV1969" s="9"/>
      <c r="QSW1969" s="9"/>
      <c r="QSX1969" s="9"/>
      <c r="QSY1969" s="9"/>
      <c r="QSZ1969" s="9"/>
      <c r="QTA1969" s="9"/>
      <c r="QTB1969" s="9"/>
      <c r="QTC1969" s="9"/>
      <c r="QTD1969" s="9"/>
      <c r="QTE1969" s="9"/>
      <c r="QTF1969" s="9"/>
      <c r="QTG1969" s="9"/>
      <c r="QTH1969" s="9"/>
      <c r="QTI1969" s="9"/>
      <c r="QTJ1969" s="9"/>
      <c r="QTK1969" s="9"/>
      <c r="QTL1969" s="9"/>
      <c r="QTM1969" s="9"/>
      <c r="QTN1969" s="9"/>
      <c r="QTO1969" s="9"/>
      <c r="QTP1969" s="9"/>
      <c r="QTQ1969" s="9"/>
      <c r="QTR1969" s="9"/>
      <c r="QTS1969" s="9"/>
      <c r="QTT1969" s="9"/>
      <c r="QTU1969" s="9"/>
      <c r="QTV1969" s="9"/>
      <c r="QTW1969" s="9"/>
      <c r="QTX1969" s="9"/>
      <c r="QTY1969" s="9"/>
      <c r="QTZ1969" s="9"/>
      <c r="QUA1969" s="9"/>
      <c r="QUB1969" s="9"/>
      <c r="QUC1969" s="9"/>
      <c r="QUD1969" s="9"/>
      <c r="QUE1969" s="9"/>
      <c r="QUF1969" s="9"/>
      <c r="QUG1969" s="9"/>
      <c r="QUH1969" s="9"/>
      <c r="QUI1969" s="9"/>
      <c r="QUJ1969" s="9"/>
      <c r="QUK1969" s="9"/>
      <c r="QUL1969" s="9"/>
      <c r="QUM1969" s="9"/>
      <c r="QUN1969" s="9"/>
      <c r="QUO1969" s="9"/>
      <c r="QUP1969" s="9"/>
      <c r="QUQ1969" s="9"/>
      <c r="QUR1969" s="9"/>
      <c r="QUS1969" s="9"/>
      <c r="QUT1969" s="9"/>
      <c r="QUU1969" s="9"/>
      <c r="QUV1969" s="9"/>
      <c r="QUW1969" s="9"/>
      <c r="QUX1969" s="9"/>
      <c r="QUY1969" s="9"/>
      <c r="QUZ1969" s="9"/>
      <c r="QVA1969" s="9"/>
      <c r="QVB1969" s="9"/>
      <c r="QVC1969" s="9"/>
      <c r="QVD1969" s="9"/>
      <c r="QVE1969" s="9"/>
      <c r="QVF1969" s="9"/>
      <c r="QVG1969" s="9"/>
      <c r="QVH1969" s="9"/>
      <c r="QVI1969" s="9"/>
      <c r="QVJ1969" s="9"/>
      <c r="QVK1969" s="9"/>
      <c r="QVL1969" s="9"/>
      <c r="QVM1969" s="9"/>
      <c r="QVN1969" s="9"/>
      <c r="QVO1969" s="9"/>
      <c r="QVP1969" s="9"/>
      <c r="QVQ1969" s="9"/>
      <c r="QVR1969" s="9"/>
      <c r="QVS1969" s="9"/>
      <c r="QVT1969" s="9"/>
      <c r="QVU1969" s="9"/>
      <c r="QVV1969" s="9"/>
      <c r="QVW1969" s="9"/>
      <c r="QVX1969" s="9"/>
      <c r="QVY1969" s="9"/>
      <c r="QVZ1969" s="9"/>
      <c r="QWA1969" s="9"/>
      <c r="QWB1969" s="9"/>
      <c r="QWC1969" s="9"/>
      <c r="QWD1969" s="9"/>
      <c r="QWE1969" s="9"/>
      <c r="QWF1969" s="9"/>
      <c r="QWG1969" s="9"/>
      <c r="QWH1969" s="9"/>
      <c r="QWI1969" s="9"/>
      <c r="QWJ1969" s="9"/>
      <c r="QWK1969" s="9"/>
      <c r="QWL1969" s="9"/>
      <c r="QWM1969" s="9"/>
      <c r="QWN1969" s="9"/>
      <c r="QWO1969" s="9"/>
      <c r="QWP1969" s="9"/>
      <c r="QWQ1969" s="9"/>
      <c r="QWR1969" s="9"/>
      <c r="QWS1969" s="9"/>
      <c r="QWT1969" s="9"/>
      <c r="QWU1969" s="9"/>
      <c r="QWV1969" s="9"/>
      <c r="QWW1969" s="9"/>
      <c r="QWX1969" s="9"/>
      <c r="QWY1969" s="9"/>
      <c r="QWZ1969" s="9"/>
      <c r="QXA1969" s="9"/>
      <c r="QXB1969" s="9"/>
      <c r="QXC1969" s="9"/>
      <c r="QXD1969" s="9"/>
      <c r="QXE1969" s="9"/>
      <c r="QXF1969" s="9"/>
      <c r="QXG1969" s="9"/>
      <c r="QXH1969" s="9"/>
      <c r="QXI1969" s="9"/>
      <c r="QXJ1969" s="9"/>
      <c r="QXK1969" s="9"/>
      <c r="QXL1969" s="9"/>
      <c r="QXM1969" s="9"/>
      <c r="QXN1969" s="9"/>
      <c r="QXO1969" s="9"/>
      <c r="QXP1969" s="9"/>
      <c r="QXQ1969" s="9"/>
      <c r="QXR1969" s="9"/>
      <c r="QXS1969" s="9"/>
      <c r="QXT1969" s="9"/>
      <c r="QXU1969" s="9"/>
      <c r="QXV1969" s="9"/>
      <c r="QXW1969" s="9"/>
      <c r="QXX1969" s="9"/>
      <c r="QXY1969" s="9"/>
      <c r="QXZ1969" s="9"/>
      <c r="QYA1969" s="9"/>
      <c r="QYB1969" s="9"/>
      <c r="QYC1969" s="9"/>
      <c r="QYD1969" s="9"/>
      <c r="QYE1969" s="9"/>
      <c r="QYF1969" s="9"/>
      <c r="QYG1969" s="9"/>
      <c r="QYH1969" s="9"/>
      <c r="QYI1969" s="9"/>
      <c r="QYJ1969" s="9"/>
      <c r="QYK1969" s="9"/>
      <c r="QYL1969" s="9"/>
      <c r="QYM1969" s="9"/>
      <c r="QYN1969" s="9"/>
      <c r="QYO1969" s="9"/>
      <c r="QYP1969" s="9"/>
      <c r="QYQ1969" s="9"/>
      <c r="QYR1969" s="9"/>
      <c r="QYS1969" s="9"/>
      <c r="QYT1969" s="9"/>
      <c r="QYU1969" s="9"/>
      <c r="QYV1969" s="9"/>
      <c r="QYW1969" s="9"/>
      <c r="QYX1969" s="9"/>
      <c r="QYY1969" s="9"/>
      <c r="QYZ1969" s="9"/>
      <c r="QZA1969" s="9"/>
      <c r="QZB1969" s="9"/>
      <c r="QZC1969" s="9"/>
      <c r="QZD1969" s="9"/>
      <c r="QZE1969" s="9"/>
      <c r="QZF1969" s="9"/>
      <c r="QZG1969" s="9"/>
      <c r="QZH1969" s="9"/>
      <c r="QZI1969" s="9"/>
      <c r="QZJ1969" s="9"/>
      <c r="QZK1969" s="9"/>
      <c r="QZL1969" s="9"/>
      <c r="QZM1969" s="9"/>
      <c r="QZN1969" s="9"/>
      <c r="QZO1969" s="9"/>
      <c r="QZP1969" s="9"/>
      <c r="QZQ1969" s="9"/>
      <c r="QZR1969" s="9"/>
      <c r="QZS1969" s="9"/>
      <c r="QZT1969" s="9"/>
      <c r="QZU1969" s="9"/>
      <c r="QZV1969" s="9"/>
      <c r="QZW1969" s="9"/>
      <c r="QZX1969" s="9"/>
      <c r="QZY1969" s="9"/>
      <c r="QZZ1969" s="9"/>
      <c r="RAA1969" s="9"/>
      <c r="RAB1969" s="9"/>
      <c r="RAC1969" s="9"/>
      <c r="RAD1969" s="9"/>
      <c r="RAE1969" s="9"/>
      <c r="RAF1969" s="9"/>
      <c r="RAG1969" s="9"/>
      <c r="RAH1969" s="9"/>
      <c r="RAI1969" s="9"/>
      <c r="RAJ1969" s="9"/>
      <c r="RAK1969" s="9"/>
      <c r="RAL1969" s="9"/>
      <c r="RAM1969" s="9"/>
      <c r="RAN1969" s="9"/>
      <c r="RAO1969" s="9"/>
      <c r="RAP1969" s="9"/>
      <c r="RAQ1969" s="9"/>
      <c r="RAR1969" s="9"/>
      <c r="RAS1969" s="9"/>
      <c r="RAT1969" s="9"/>
      <c r="RAU1969" s="9"/>
      <c r="RAV1969" s="9"/>
      <c r="RAW1969" s="9"/>
      <c r="RAX1969" s="9"/>
      <c r="RAY1969" s="9"/>
      <c r="RAZ1969" s="9"/>
      <c r="RBA1969" s="9"/>
      <c r="RBB1969" s="9"/>
      <c r="RBC1969" s="9"/>
      <c r="RBD1969" s="9"/>
      <c r="RBE1969" s="9"/>
      <c r="RBF1969" s="9"/>
      <c r="RBG1969" s="9"/>
      <c r="RBH1969" s="9"/>
      <c r="RBI1969" s="9"/>
      <c r="RBJ1969" s="9"/>
      <c r="RBK1969" s="9"/>
      <c r="RBL1969" s="9"/>
      <c r="RBM1969" s="9"/>
      <c r="RBN1969" s="9"/>
      <c r="RBO1969" s="9"/>
      <c r="RBP1969" s="9"/>
      <c r="RBQ1969" s="9"/>
      <c r="RBR1969" s="9"/>
      <c r="RBS1969" s="9"/>
      <c r="RBT1969" s="9"/>
      <c r="RBU1969" s="9"/>
      <c r="RBV1969" s="9"/>
      <c r="RBW1969" s="9"/>
      <c r="RBX1969" s="9"/>
      <c r="RBY1969" s="9"/>
      <c r="RBZ1969" s="9"/>
      <c r="RCA1969" s="9"/>
      <c r="RCB1969" s="9"/>
      <c r="RCC1969" s="9"/>
      <c r="RCD1969" s="9"/>
      <c r="RCE1969" s="9"/>
      <c r="RCF1969" s="9"/>
      <c r="RCG1969" s="9"/>
      <c r="RCH1969" s="9"/>
      <c r="RCI1969" s="9"/>
      <c r="RCJ1969" s="9"/>
      <c r="RCK1969" s="9"/>
      <c r="RCL1969" s="9"/>
      <c r="RCM1969" s="9"/>
      <c r="RCN1969" s="9"/>
      <c r="RCO1969" s="9"/>
      <c r="RCP1969" s="9"/>
      <c r="RCQ1969" s="9"/>
      <c r="RCR1969" s="9"/>
      <c r="RCS1969" s="9"/>
      <c r="RCT1969" s="9"/>
      <c r="RCU1969" s="9"/>
      <c r="RCV1969" s="9"/>
      <c r="RCW1969" s="9"/>
      <c r="RCX1969" s="9"/>
      <c r="RCY1969" s="9"/>
      <c r="RCZ1969" s="9"/>
      <c r="RDA1969" s="9"/>
      <c r="RDB1969" s="9"/>
      <c r="RDC1969" s="9"/>
      <c r="RDD1969" s="9"/>
      <c r="RDE1969" s="9"/>
      <c r="RDF1969" s="9"/>
      <c r="RDG1969" s="9"/>
      <c r="RDH1969" s="9"/>
      <c r="RDI1969" s="9"/>
      <c r="RDJ1969" s="9"/>
      <c r="RDK1969" s="9"/>
      <c r="RDL1969" s="9"/>
      <c r="RDM1969" s="9"/>
      <c r="RDN1969" s="9"/>
      <c r="RDO1969" s="9"/>
      <c r="RDP1969" s="9"/>
      <c r="RDQ1969" s="9"/>
      <c r="RDR1969" s="9"/>
      <c r="RDS1969" s="9"/>
      <c r="RDT1969" s="9"/>
      <c r="RDU1969" s="9"/>
      <c r="RDV1969" s="9"/>
      <c r="RDW1969" s="9"/>
      <c r="RDX1969" s="9"/>
      <c r="RDY1969" s="9"/>
      <c r="RDZ1969" s="9"/>
      <c r="REA1969" s="9"/>
      <c r="REB1969" s="9"/>
      <c r="REC1969" s="9"/>
      <c r="RED1969" s="9"/>
      <c r="REE1969" s="9"/>
      <c r="REF1969" s="9"/>
      <c r="REG1969" s="9"/>
      <c r="REH1969" s="9"/>
      <c r="REI1969" s="9"/>
      <c r="REJ1969" s="9"/>
      <c r="REK1969" s="9"/>
      <c r="REL1969" s="9"/>
      <c r="REM1969" s="9"/>
      <c r="REN1969" s="9"/>
      <c r="REO1969" s="9"/>
      <c r="REP1969" s="9"/>
      <c r="REQ1969" s="9"/>
      <c r="RER1969" s="9"/>
      <c r="RES1969" s="9"/>
      <c r="RET1969" s="9"/>
      <c r="REU1969" s="9"/>
      <c r="REV1969" s="9"/>
      <c r="REW1969" s="9"/>
      <c r="REX1969" s="9"/>
      <c r="REY1969" s="9"/>
      <c r="REZ1969" s="9"/>
      <c r="RFA1969" s="9"/>
      <c r="RFB1969" s="9"/>
      <c r="RFC1969" s="9"/>
      <c r="RFD1969" s="9"/>
      <c r="RFE1969" s="9"/>
      <c r="RFF1969" s="9"/>
      <c r="RFG1969" s="9"/>
      <c r="RFH1969" s="9"/>
      <c r="RFI1969" s="9"/>
      <c r="RFJ1969" s="9"/>
      <c r="RFK1969" s="9"/>
      <c r="RFL1969" s="9"/>
      <c r="RFM1969" s="9"/>
      <c r="RFN1969" s="9"/>
      <c r="RFO1969" s="9"/>
      <c r="RFP1969" s="9"/>
      <c r="RFQ1969" s="9"/>
      <c r="RFR1969" s="9"/>
      <c r="RFS1969" s="9"/>
      <c r="RFT1969" s="9"/>
      <c r="RFU1969" s="9"/>
      <c r="RFV1969" s="9"/>
      <c r="RFW1969" s="9"/>
      <c r="RFX1969" s="9"/>
      <c r="RFY1969" s="9"/>
      <c r="RFZ1969" s="9"/>
      <c r="RGA1969" s="9"/>
      <c r="RGB1969" s="9"/>
      <c r="RGC1969" s="9"/>
      <c r="RGD1969" s="9"/>
      <c r="RGE1969" s="9"/>
      <c r="RGF1969" s="9"/>
      <c r="RGG1969" s="9"/>
      <c r="RGH1969" s="9"/>
      <c r="RGI1969" s="9"/>
      <c r="RGJ1969" s="9"/>
      <c r="RGK1969" s="9"/>
      <c r="RGL1969" s="9"/>
      <c r="RGM1969" s="9"/>
      <c r="RGN1969" s="9"/>
      <c r="RGO1969" s="9"/>
      <c r="RGP1969" s="9"/>
      <c r="RGQ1969" s="9"/>
      <c r="RGR1969" s="9"/>
      <c r="RGS1969" s="9"/>
      <c r="RGT1969" s="9"/>
      <c r="RGU1969" s="9"/>
      <c r="RGV1969" s="9"/>
      <c r="RGW1969" s="9"/>
      <c r="RGX1969" s="9"/>
      <c r="RGY1969" s="9"/>
      <c r="RGZ1969" s="9"/>
      <c r="RHA1969" s="9"/>
      <c r="RHB1969" s="9"/>
      <c r="RHC1969" s="9"/>
      <c r="RHD1969" s="9"/>
      <c r="RHE1969" s="9"/>
      <c r="RHF1969" s="9"/>
      <c r="RHG1969" s="9"/>
      <c r="RHH1969" s="9"/>
      <c r="RHI1969" s="9"/>
      <c r="RHJ1969" s="9"/>
      <c r="RHK1969" s="9"/>
      <c r="RHL1969" s="9"/>
      <c r="RHM1969" s="9"/>
      <c r="RHN1969" s="9"/>
      <c r="RHO1969" s="9"/>
      <c r="RHP1969" s="9"/>
      <c r="RHQ1969" s="9"/>
      <c r="RHR1969" s="9"/>
      <c r="RHS1969" s="9"/>
      <c r="RHT1969" s="9"/>
      <c r="RHU1969" s="9"/>
      <c r="RHV1969" s="9"/>
      <c r="RHW1969" s="9"/>
      <c r="RHX1969" s="9"/>
      <c r="RHY1969" s="9"/>
      <c r="RHZ1969" s="9"/>
      <c r="RIA1969" s="9"/>
      <c r="RIB1969" s="9"/>
      <c r="RIC1969" s="9"/>
      <c r="RID1969" s="9"/>
      <c r="RIE1969" s="9"/>
      <c r="RIF1969" s="9"/>
      <c r="RIG1969" s="9"/>
      <c r="RIH1969" s="9"/>
      <c r="RII1969" s="9"/>
      <c r="RIJ1969" s="9"/>
      <c r="RIK1969" s="9"/>
      <c r="RIL1969" s="9"/>
      <c r="RIM1969" s="9"/>
      <c r="RIN1969" s="9"/>
      <c r="RIO1969" s="9"/>
      <c r="RIP1969" s="9"/>
      <c r="RIQ1969" s="9"/>
      <c r="RIR1969" s="9"/>
      <c r="RIS1969" s="9"/>
      <c r="RIT1969" s="9"/>
      <c r="RIU1969" s="9"/>
      <c r="RIV1969" s="9"/>
      <c r="RIW1969" s="9"/>
      <c r="RIX1969" s="9"/>
      <c r="RIY1969" s="9"/>
      <c r="RIZ1969" s="9"/>
      <c r="RJA1969" s="9"/>
      <c r="RJB1969" s="9"/>
      <c r="RJC1969" s="9"/>
      <c r="RJD1969" s="9"/>
      <c r="RJE1969" s="9"/>
      <c r="RJF1969" s="9"/>
      <c r="RJG1969" s="9"/>
      <c r="RJH1969" s="9"/>
      <c r="RJI1969" s="9"/>
      <c r="RJJ1969" s="9"/>
      <c r="RJK1969" s="9"/>
      <c r="RJL1969" s="9"/>
      <c r="RJM1969" s="9"/>
      <c r="RJN1969" s="9"/>
      <c r="RJO1969" s="9"/>
      <c r="RJP1969" s="9"/>
      <c r="RJQ1969" s="9"/>
      <c r="RJR1969" s="9"/>
      <c r="RJS1969" s="9"/>
      <c r="RJT1969" s="9"/>
      <c r="RJU1969" s="9"/>
      <c r="RJV1969" s="9"/>
      <c r="RJW1969" s="9"/>
      <c r="RJX1969" s="9"/>
      <c r="RJY1969" s="9"/>
      <c r="RJZ1969" s="9"/>
      <c r="RKA1969" s="9"/>
      <c r="RKB1969" s="9"/>
      <c r="RKC1969" s="9"/>
      <c r="RKD1969" s="9"/>
      <c r="RKE1969" s="9"/>
      <c r="RKF1969" s="9"/>
      <c r="RKG1969" s="9"/>
      <c r="RKH1969" s="9"/>
      <c r="RKI1969" s="9"/>
      <c r="RKJ1969" s="9"/>
      <c r="RKK1969" s="9"/>
      <c r="RKL1969" s="9"/>
      <c r="RKM1969" s="9"/>
      <c r="RKN1969" s="9"/>
      <c r="RKO1969" s="9"/>
      <c r="RKP1969" s="9"/>
      <c r="RKQ1969" s="9"/>
      <c r="RKR1969" s="9"/>
      <c r="RKS1969" s="9"/>
      <c r="RKT1969" s="9"/>
      <c r="RKU1969" s="9"/>
      <c r="RKV1969" s="9"/>
      <c r="RKW1969" s="9"/>
      <c r="RKX1969" s="9"/>
      <c r="RKY1969" s="9"/>
      <c r="RKZ1969" s="9"/>
      <c r="RLA1969" s="9"/>
      <c r="RLB1969" s="9"/>
      <c r="RLC1969" s="9"/>
      <c r="RLD1969" s="9"/>
      <c r="RLE1969" s="9"/>
      <c r="RLF1969" s="9"/>
      <c r="RLG1969" s="9"/>
      <c r="RLH1969" s="9"/>
      <c r="RLI1969" s="9"/>
      <c r="RLJ1969" s="9"/>
      <c r="RLK1969" s="9"/>
      <c r="RLL1969" s="9"/>
      <c r="RLM1969" s="9"/>
      <c r="RLN1969" s="9"/>
      <c r="RLO1969" s="9"/>
      <c r="RLP1969" s="9"/>
      <c r="RLQ1969" s="9"/>
      <c r="RLR1969" s="9"/>
      <c r="RLS1969" s="9"/>
      <c r="RLT1969" s="9"/>
      <c r="RLU1969" s="9"/>
      <c r="RLV1969" s="9"/>
      <c r="RLW1969" s="9"/>
      <c r="RLX1969" s="9"/>
      <c r="RLY1969" s="9"/>
      <c r="RLZ1969" s="9"/>
      <c r="RMA1969" s="9"/>
      <c r="RMB1969" s="9"/>
      <c r="RMC1969" s="9"/>
      <c r="RMD1969" s="9"/>
      <c r="RME1969" s="9"/>
      <c r="RMF1969" s="9"/>
      <c r="RMG1969" s="9"/>
      <c r="RMH1969" s="9"/>
      <c r="RMI1969" s="9"/>
      <c r="RMJ1969" s="9"/>
      <c r="RMK1969" s="9"/>
      <c r="RML1969" s="9"/>
      <c r="RMM1969" s="9"/>
      <c r="RMN1969" s="9"/>
      <c r="RMO1969" s="9"/>
      <c r="RMP1969" s="9"/>
      <c r="RMQ1969" s="9"/>
      <c r="RMR1969" s="9"/>
      <c r="RMS1969" s="9"/>
      <c r="RMT1969" s="9"/>
      <c r="RMU1969" s="9"/>
      <c r="RMV1969" s="9"/>
      <c r="RMW1969" s="9"/>
      <c r="RMX1969" s="9"/>
      <c r="RMY1969" s="9"/>
      <c r="RMZ1969" s="9"/>
      <c r="RNA1969" s="9"/>
      <c r="RNB1969" s="9"/>
      <c r="RNC1969" s="9"/>
      <c r="RND1969" s="9"/>
      <c r="RNE1969" s="9"/>
      <c r="RNF1969" s="9"/>
      <c r="RNG1969" s="9"/>
      <c r="RNH1969" s="9"/>
      <c r="RNI1969" s="9"/>
      <c r="RNJ1969" s="9"/>
      <c r="RNK1969" s="9"/>
      <c r="RNL1969" s="9"/>
      <c r="RNM1969" s="9"/>
      <c r="RNN1969" s="9"/>
      <c r="RNO1969" s="9"/>
      <c r="RNP1969" s="9"/>
      <c r="RNQ1969" s="9"/>
      <c r="RNR1969" s="9"/>
      <c r="RNS1969" s="9"/>
      <c r="RNT1969" s="9"/>
      <c r="RNU1969" s="9"/>
      <c r="RNV1969" s="9"/>
      <c r="RNW1969" s="9"/>
      <c r="RNX1969" s="9"/>
      <c r="RNY1969" s="9"/>
      <c r="RNZ1969" s="9"/>
      <c r="ROA1969" s="9"/>
      <c r="ROB1969" s="9"/>
      <c r="ROC1969" s="9"/>
      <c r="ROD1969" s="9"/>
      <c r="ROE1969" s="9"/>
      <c r="ROF1969" s="9"/>
      <c r="ROG1969" s="9"/>
      <c r="ROH1969" s="9"/>
      <c r="ROI1969" s="9"/>
      <c r="ROJ1969" s="9"/>
      <c r="ROK1969" s="9"/>
      <c r="ROL1969" s="9"/>
      <c r="ROM1969" s="9"/>
      <c r="RON1969" s="9"/>
      <c r="ROO1969" s="9"/>
      <c r="ROP1969" s="9"/>
      <c r="ROQ1969" s="9"/>
      <c r="ROR1969" s="9"/>
      <c r="ROS1969" s="9"/>
      <c r="ROT1969" s="9"/>
      <c r="ROU1969" s="9"/>
      <c r="ROV1969" s="9"/>
      <c r="ROW1969" s="9"/>
      <c r="ROX1969" s="9"/>
      <c r="ROY1969" s="9"/>
      <c r="ROZ1969" s="9"/>
      <c r="RPA1969" s="9"/>
      <c r="RPB1969" s="9"/>
      <c r="RPC1969" s="9"/>
      <c r="RPD1969" s="9"/>
      <c r="RPE1969" s="9"/>
      <c r="RPF1969" s="9"/>
      <c r="RPG1969" s="9"/>
      <c r="RPH1969" s="9"/>
      <c r="RPI1969" s="9"/>
      <c r="RPJ1969" s="9"/>
      <c r="RPK1969" s="9"/>
      <c r="RPL1969" s="9"/>
      <c r="RPM1969" s="9"/>
      <c r="RPN1969" s="9"/>
      <c r="RPO1969" s="9"/>
      <c r="RPP1969" s="9"/>
      <c r="RPQ1969" s="9"/>
      <c r="RPR1969" s="9"/>
      <c r="RPS1969" s="9"/>
      <c r="RPT1969" s="9"/>
      <c r="RPU1969" s="9"/>
      <c r="RPV1969" s="9"/>
      <c r="RPW1969" s="9"/>
      <c r="RPX1969" s="9"/>
      <c r="RPY1969" s="9"/>
      <c r="RPZ1969" s="9"/>
      <c r="RQA1969" s="9"/>
      <c r="RQB1969" s="9"/>
      <c r="RQC1969" s="9"/>
      <c r="RQD1969" s="9"/>
      <c r="RQE1969" s="9"/>
      <c r="RQF1969" s="9"/>
      <c r="RQG1969" s="9"/>
      <c r="RQH1969" s="9"/>
      <c r="RQI1969" s="9"/>
      <c r="RQJ1969" s="9"/>
      <c r="RQK1969" s="9"/>
      <c r="RQL1969" s="9"/>
      <c r="RQM1969" s="9"/>
      <c r="RQN1969" s="9"/>
      <c r="RQO1969" s="9"/>
      <c r="RQP1969" s="9"/>
      <c r="RQQ1969" s="9"/>
      <c r="RQR1969" s="9"/>
      <c r="RQS1969" s="9"/>
      <c r="RQT1969" s="9"/>
      <c r="RQU1969" s="9"/>
      <c r="RQV1969" s="9"/>
      <c r="RQW1969" s="9"/>
      <c r="RQX1969" s="9"/>
      <c r="RQY1969" s="9"/>
      <c r="RQZ1969" s="9"/>
      <c r="RRA1969" s="9"/>
      <c r="RRB1969" s="9"/>
      <c r="RRC1969" s="9"/>
      <c r="RRD1969" s="9"/>
      <c r="RRE1969" s="9"/>
      <c r="RRF1969" s="9"/>
      <c r="RRG1969" s="9"/>
      <c r="RRH1969" s="9"/>
      <c r="RRI1969" s="9"/>
      <c r="RRJ1969" s="9"/>
      <c r="RRK1969" s="9"/>
      <c r="RRL1969" s="9"/>
      <c r="RRM1969" s="9"/>
      <c r="RRN1969" s="9"/>
      <c r="RRO1969" s="9"/>
      <c r="RRP1969" s="9"/>
      <c r="RRQ1969" s="9"/>
      <c r="RRR1969" s="9"/>
      <c r="RRS1969" s="9"/>
      <c r="RRT1969" s="9"/>
      <c r="RRU1969" s="9"/>
      <c r="RRV1969" s="9"/>
      <c r="RRW1969" s="9"/>
      <c r="RRX1969" s="9"/>
      <c r="RRY1969" s="9"/>
      <c r="RRZ1969" s="9"/>
      <c r="RSA1969" s="9"/>
      <c r="RSB1969" s="9"/>
      <c r="RSC1969" s="9"/>
      <c r="RSD1969" s="9"/>
      <c r="RSE1969" s="9"/>
      <c r="RSF1969" s="9"/>
      <c r="RSG1969" s="9"/>
      <c r="RSH1969" s="9"/>
      <c r="RSI1969" s="9"/>
      <c r="RSJ1969" s="9"/>
      <c r="RSK1969" s="9"/>
      <c r="RSL1969" s="9"/>
      <c r="RSM1969" s="9"/>
      <c r="RSN1969" s="9"/>
      <c r="RSO1969" s="9"/>
      <c r="RSP1969" s="9"/>
      <c r="RSQ1969" s="9"/>
      <c r="RSR1969" s="9"/>
      <c r="RSS1969" s="9"/>
      <c r="RST1969" s="9"/>
      <c r="RSU1969" s="9"/>
      <c r="RSV1969" s="9"/>
      <c r="RSW1969" s="9"/>
      <c r="RSX1969" s="9"/>
      <c r="RSY1969" s="9"/>
      <c r="RSZ1969" s="9"/>
      <c r="RTA1969" s="9"/>
      <c r="RTB1969" s="9"/>
      <c r="RTC1969" s="9"/>
      <c r="RTD1969" s="9"/>
      <c r="RTE1969" s="9"/>
      <c r="RTF1969" s="9"/>
      <c r="RTG1969" s="9"/>
      <c r="RTH1969" s="9"/>
      <c r="RTI1969" s="9"/>
      <c r="RTJ1969" s="9"/>
      <c r="RTK1969" s="9"/>
      <c r="RTL1969" s="9"/>
      <c r="RTM1969" s="9"/>
      <c r="RTN1969" s="9"/>
      <c r="RTO1969" s="9"/>
      <c r="RTP1969" s="9"/>
      <c r="RTQ1969" s="9"/>
      <c r="RTR1969" s="9"/>
      <c r="RTS1969" s="9"/>
      <c r="RTT1969" s="9"/>
      <c r="RTU1969" s="9"/>
      <c r="RTV1969" s="9"/>
      <c r="RTW1969" s="9"/>
      <c r="RTX1969" s="9"/>
      <c r="RTY1969" s="9"/>
      <c r="RTZ1969" s="9"/>
      <c r="RUA1969" s="9"/>
      <c r="RUB1969" s="9"/>
      <c r="RUC1969" s="9"/>
      <c r="RUD1969" s="9"/>
      <c r="RUE1969" s="9"/>
      <c r="RUF1969" s="9"/>
      <c r="RUG1969" s="9"/>
      <c r="RUH1969" s="9"/>
      <c r="RUI1969" s="9"/>
      <c r="RUJ1969" s="9"/>
      <c r="RUK1969" s="9"/>
      <c r="RUL1969" s="9"/>
      <c r="RUM1969" s="9"/>
      <c r="RUN1969" s="9"/>
      <c r="RUO1969" s="9"/>
      <c r="RUP1969" s="9"/>
      <c r="RUQ1969" s="9"/>
      <c r="RUR1969" s="9"/>
      <c r="RUS1969" s="9"/>
      <c r="RUT1969" s="9"/>
      <c r="RUU1969" s="9"/>
      <c r="RUV1969" s="9"/>
      <c r="RUW1969" s="9"/>
      <c r="RUX1969" s="9"/>
      <c r="RUY1969" s="9"/>
      <c r="RUZ1969" s="9"/>
      <c r="RVA1969" s="9"/>
      <c r="RVB1969" s="9"/>
      <c r="RVC1969" s="9"/>
      <c r="RVD1969" s="9"/>
      <c r="RVE1969" s="9"/>
      <c r="RVF1969" s="9"/>
      <c r="RVG1969" s="9"/>
      <c r="RVH1969" s="9"/>
      <c r="RVI1969" s="9"/>
      <c r="RVJ1969" s="9"/>
      <c r="RVK1969" s="9"/>
      <c r="RVL1969" s="9"/>
      <c r="RVM1969" s="9"/>
      <c r="RVN1969" s="9"/>
      <c r="RVO1969" s="9"/>
      <c r="RVP1969" s="9"/>
      <c r="RVQ1969" s="9"/>
      <c r="RVR1969" s="9"/>
      <c r="RVS1969" s="9"/>
      <c r="RVT1969" s="9"/>
      <c r="RVU1969" s="9"/>
      <c r="RVV1969" s="9"/>
      <c r="RVW1969" s="9"/>
      <c r="RVX1969" s="9"/>
      <c r="RVY1969" s="9"/>
      <c r="RVZ1969" s="9"/>
      <c r="RWA1969" s="9"/>
      <c r="RWB1969" s="9"/>
      <c r="RWC1969" s="9"/>
      <c r="RWD1969" s="9"/>
      <c r="RWE1969" s="9"/>
      <c r="RWF1969" s="9"/>
      <c r="RWG1969" s="9"/>
      <c r="RWH1969" s="9"/>
      <c r="RWI1969" s="9"/>
      <c r="RWJ1969" s="9"/>
      <c r="RWK1969" s="9"/>
      <c r="RWL1969" s="9"/>
      <c r="RWM1969" s="9"/>
      <c r="RWN1969" s="9"/>
      <c r="RWO1969" s="9"/>
      <c r="RWP1969" s="9"/>
      <c r="RWQ1969" s="9"/>
      <c r="RWR1969" s="9"/>
      <c r="RWS1969" s="9"/>
      <c r="RWT1969" s="9"/>
      <c r="RWU1969" s="9"/>
      <c r="RWV1969" s="9"/>
      <c r="RWW1969" s="9"/>
      <c r="RWX1969" s="9"/>
      <c r="RWY1969" s="9"/>
      <c r="RWZ1969" s="9"/>
      <c r="RXA1969" s="9"/>
      <c r="RXB1969" s="9"/>
      <c r="RXC1969" s="9"/>
      <c r="RXD1969" s="9"/>
      <c r="RXE1969" s="9"/>
      <c r="RXF1969" s="9"/>
      <c r="RXG1969" s="9"/>
      <c r="RXH1969" s="9"/>
      <c r="RXI1969" s="9"/>
      <c r="RXJ1969" s="9"/>
      <c r="RXK1969" s="9"/>
      <c r="RXL1969" s="9"/>
      <c r="RXM1969" s="9"/>
      <c r="RXN1969" s="9"/>
      <c r="RXO1969" s="9"/>
      <c r="RXP1969" s="9"/>
      <c r="RXQ1969" s="9"/>
      <c r="RXR1969" s="9"/>
      <c r="RXS1969" s="9"/>
      <c r="RXT1969" s="9"/>
      <c r="RXU1969" s="9"/>
      <c r="RXV1969" s="9"/>
      <c r="RXW1969" s="9"/>
      <c r="RXX1969" s="9"/>
      <c r="RXY1969" s="9"/>
      <c r="RXZ1969" s="9"/>
      <c r="RYA1969" s="9"/>
      <c r="RYB1969" s="9"/>
      <c r="RYC1969" s="9"/>
      <c r="RYD1969" s="9"/>
      <c r="RYE1969" s="9"/>
      <c r="RYF1969" s="9"/>
      <c r="RYG1969" s="9"/>
      <c r="RYH1969" s="9"/>
      <c r="RYI1969" s="9"/>
      <c r="RYJ1969" s="9"/>
      <c r="RYK1969" s="9"/>
      <c r="RYL1969" s="9"/>
      <c r="RYM1969" s="9"/>
      <c r="RYN1969" s="9"/>
      <c r="RYO1969" s="9"/>
      <c r="RYP1969" s="9"/>
      <c r="RYQ1969" s="9"/>
      <c r="RYR1969" s="9"/>
      <c r="RYS1969" s="9"/>
      <c r="RYT1969" s="9"/>
      <c r="RYU1969" s="9"/>
      <c r="RYV1969" s="9"/>
      <c r="RYW1969" s="9"/>
      <c r="RYX1969" s="9"/>
      <c r="RYY1969" s="9"/>
      <c r="RYZ1969" s="9"/>
      <c r="RZA1969" s="9"/>
      <c r="RZB1969" s="9"/>
      <c r="RZC1969" s="9"/>
      <c r="RZD1969" s="9"/>
      <c r="RZE1969" s="9"/>
      <c r="RZF1969" s="9"/>
      <c r="RZG1969" s="9"/>
      <c r="RZH1969" s="9"/>
      <c r="RZI1969" s="9"/>
      <c r="RZJ1969" s="9"/>
      <c r="RZK1969" s="9"/>
      <c r="RZL1969" s="9"/>
      <c r="RZM1969" s="9"/>
      <c r="RZN1969" s="9"/>
      <c r="RZO1969" s="9"/>
      <c r="RZP1969" s="9"/>
      <c r="RZQ1969" s="9"/>
      <c r="RZR1969" s="9"/>
      <c r="RZS1969" s="9"/>
      <c r="RZT1969" s="9"/>
      <c r="RZU1969" s="9"/>
      <c r="RZV1969" s="9"/>
      <c r="RZW1969" s="9"/>
      <c r="RZX1969" s="9"/>
      <c r="RZY1969" s="9"/>
      <c r="RZZ1969" s="9"/>
      <c r="SAA1969" s="9"/>
      <c r="SAB1969" s="9"/>
      <c r="SAC1969" s="9"/>
      <c r="SAD1969" s="9"/>
      <c r="SAE1969" s="9"/>
      <c r="SAF1969" s="9"/>
      <c r="SAG1969" s="9"/>
      <c r="SAH1969" s="9"/>
      <c r="SAI1969" s="9"/>
      <c r="SAJ1969" s="9"/>
      <c r="SAK1969" s="9"/>
      <c r="SAL1969" s="9"/>
      <c r="SAM1969" s="9"/>
      <c r="SAN1969" s="9"/>
      <c r="SAO1969" s="9"/>
      <c r="SAP1969" s="9"/>
      <c r="SAQ1969" s="9"/>
      <c r="SAR1969" s="9"/>
      <c r="SAS1969" s="9"/>
      <c r="SAT1969" s="9"/>
      <c r="SAU1969" s="9"/>
      <c r="SAV1969" s="9"/>
      <c r="SAW1969" s="9"/>
      <c r="SAX1969" s="9"/>
      <c r="SAY1969" s="9"/>
      <c r="SAZ1969" s="9"/>
      <c r="SBA1969" s="9"/>
      <c r="SBB1969" s="9"/>
      <c r="SBC1969" s="9"/>
      <c r="SBD1969" s="9"/>
      <c r="SBE1969" s="9"/>
      <c r="SBF1969" s="9"/>
      <c r="SBG1969" s="9"/>
      <c r="SBH1969" s="9"/>
      <c r="SBI1969" s="9"/>
      <c r="SBJ1969" s="9"/>
      <c r="SBK1969" s="9"/>
      <c r="SBL1969" s="9"/>
      <c r="SBM1969" s="9"/>
      <c r="SBN1969" s="9"/>
      <c r="SBO1969" s="9"/>
      <c r="SBP1969" s="9"/>
      <c r="SBQ1969" s="9"/>
      <c r="SBR1969" s="9"/>
      <c r="SBS1969" s="9"/>
      <c r="SBT1969" s="9"/>
      <c r="SBU1969" s="9"/>
      <c r="SBV1969" s="9"/>
      <c r="SBW1969" s="9"/>
      <c r="SBX1969" s="9"/>
      <c r="SBY1969" s="9"/>
      <c r="SBZ1969" s="9"/>
      <c r="SCA1969" s="9"/>
      <c r="SCB1969" s="9"/>
      <c r="SCC1969" s="9"/>
      <c r="SCD1969" s="9"/>
      <c r="SCE1969" s="9"/>
      <c r="SCF1969" s="9"/>
      <c r="SCG1969" s="9"/>
      <c r="SCH1969" s="9"/>
      <c r="SCI1969" s="9"/>
      <c r="SCJ1969" s="9"/>
      <c r="SCK1969" s="9"/>
      <c r="SCL1969" s="9"/>
      <c r="SCM1969" s="9"/>
      <c r="SCN1969" s="9"/>
      <c r="SCO1969" s="9"/>
      <c r="SCP1969" s="9"/>
      <c r="SCQ1969" s="9"/>
      <c r="SCR1969" s="9"/>
      <c r="SCS1969" s="9"/>
      <c r="SCT1969" s="9"/>
      <c r="SCU1969" s="9"/>
      <c r="SCV1969" s="9"/>
      <c r="SCW1969" s="9"/>
      <c r="SCX1969" s="9"/>
      <c r="SCY1969" s="9"/>
      <c r="SCZ1969" s="9"/>
      <c r="SDA1969" s="9"/>
      <c r="SDB1969" s="9"/>
      <c r="SDC1969" s="9"/>
      <c r="SDD1969" s="9"/>
      <c r="SDE1969" s="9"/>
      <c r="SDF1969" s="9"/>
      <c r="SDG1969" s="9"/>
      <c r="SDH1969" s="9"/>
      <c r="SDI1969" s="9"/>
      <c r="SDJ1969" s="9"/>
      <c r="SDK1969" s="9"/>
      <c r="SDL1969" s="9"/>
      <c r="SDM1969" s="9"/>
      <c r="SDN1969" s="9"/>
      <c r="SDO1969" s="9"/>
      <c r="SDP1969" s="9"/>
      <c r="SDQ1969" s="9"/>
      <c r="SDR1969" s="9"/>
      <c r="SDS1969" s="9"/>
      <c r="SDT1969" s="9"/>
      <c r="SDU1969" s="9"/>
      <c r="SDV1969" s="9"/>
      <c r="SDW1969" s="9"/>
      <c r="SDX1969" s="9"/>
      <c r="SDY1969" s="9"/>
      <c r="SDZ1969" s="9"/>
      <c r="SEA1969" s="9"/>
      <c r="SEB1969" s="9"/>
      <c r="SEC1969" s="9"/>
      <c r="SED1969" s="9"/>
      <c r="SEE1969" s="9"/>
      <c r="SEF1969" s="9"/>
      <c r="SEG1969" s="9"/>
      <c r="SEH1969" s="9"/>
      <c r="SEI1969" s="9"/>
      <c r="SEJ1969" s="9"/>
      <c r="SEK1969" s="9"/>
      <c r="SEL1969" s="9"/>
      <c r="SEM1969" s="9"/>
      <c r="SEN1969" s="9"/>
      <c r="SEO1969" s="9"/>
      <c r="SEP1969" s="9"/>
      <c r="SEQ1969" s="9"/>
      <c r="SER1969" s="9"/>
      <c r="SES1969" s="9"/>
      <c r="SET1969" s="9"/>
      <c r="SEU1969" s="9"/>
      <c r="SEV1969" s="9"/>
      <c r="SEW1969" s="9"/>
      <c r="SEX1969" s="9"/>
      <c r="SEY1969" s="9"/>
      <c r="SEZ1969" s="9"/>
      <c r="SFA1969" s="9"/>
      <c r="SFB1969" s="9"/>
      <c r="SFC1969" s="9"/>
      <c r="SFD1969" s="9"/>
      <c r="SFE1969" s="9"/>
      <c r="SFF1969" s="9"/>
      <c r="SFG1969" s="9"/>
      <c r="SFH1969" s="9"/>
      <c r="SFI1969" s="9"/>
      <c r="SFJ1969" s="9"/>
      <c r="SFK1969" s="9"/>
      <c r="SFL1969" s="9"/>
      <c r="SFM1969" s="9"/>
      <c r="SFN1969" s="9"/>
      <c r="SFO1969" s="9"/>
      <c r="SFP1969" s="9"/>
      <c r="SFQ1969" s="9"/>
      <c r="SFR1969" s="9"/>
      <c r="SFS1969" s="9"/>
      <c r="SFT1969" s="9"/>
      <c r="SFU1969" s="9"/>
      <c r="SFV1969" s="9"/>
      <c r="SFW1969" s="9"/>
      <c r="SFX1969" s="9"/>
      <c r="SFY1969" s="9"/>
      <c r="SFZ1969" s="9"/>
      <c r="SGA1969" s="9"/>
      <c r="SGB1969" s="9"/>
      <c r="SGC1969" s="9"/>
      <c r="SGD1969" s="9"/>
      <c r="SGE1969" s="9"/>
      <c r="SGF1969" s="9"/>
      <c r="SGG1969" s="9"/>
      <c r="SGH1969" s="9"/>
      <c r="SGI1969" s="9"/>
      <c r="SGJ1969" s="9"/>
      <c r="SGK1969" s="9"/>
      <c r="SGL1969" s="9"/>
      <c r="SGM1969" s="9"/>
      <c r="SGN1969" s="9"/>
      <c r="SGO1969" s="9"/>
      <c r="SGP1969" s="9"/>
      <c r="SGQ1969" s="9"/>
      <c r="SGR1969" s="9"/>
      <c r="SGS1969" s="9"/>
      <c r="SGT1969" s="9"/>
      <c r="SGU1969" s="9"/>
      <c r="SGV1969" s="9"/>
      <c r="SGW1969" s="9"/>
      <c r="SGX1969" s="9"/>
      <c r="SGY1969" s="9"/>
      <c r="SGZ1969" s="9"/>
      <c r="SHA1969" s="9"/>
      <c r="SHB1969" s="9"/>
      <c r="SHC1969" s="9"/>
      <c r="SHD1969" s="9"/>
      <c r="SHE1969" s="9"/>
      <c r="SHF1969" s="9"/>
      <c r="SHG1969" s="9"/>
      <c r="SHH1969" s="9"/>
      <c r="SHI1969" s="9"/>
      <c r="SHJ1969" s="9"/>
      <c r="SHK1969" s="9"/>
      <c r="SHL1969" s="9"/>
      <c r="SHM1969" s="9"/>
      <c r="SHN1969" s="9"/>
      <c r="SHO1969" s="9"/>
      <c r="SHP1969" s="9"/>
      <c r="SHQ1969" s="9"/>
      <c r="SHR1969" s="9"/>
      <c r="SHS1969" s="9"/>
      <c r="SHT1969" s="9"/>
      <c r="SHU1969" s="9"/>
      <c r="SHV1969" s="9"/>
      <c r="SHW1969" s="9"/>
      <c r="SHX1969" s="9"/>
      <c r="SHY1969" s="9"/>
      <c r="SHZ1969" s="9"/>
      <c r="SIA1969" s="9"/>
      <c r="SIB1969" s="9"/>
      <c r="SIC1969" s="9"/>
      <c r="SID1969" s="9"/>
      <c r="SIE1969" s="9"/>
      <c r="SIF1969" s="9"/>
      <c r="SIG1969" s="9"/>
      <c r="SIH1969" s="9"/>
      <c r="SII1969" s="9"/>
      <c r="SIJ1969" s="9"/>
      <c r="SIK1969" s="9"/>
      <c r="SIL1969" s="9"/>
      <c r="SIM1969" s="9"/>
      <c r="SIN1969" s="9"/>
      <c r="SIO1969" s="9"/>
      <c r="SIP1969" s="9"/>
      <c r="SIQ1969" s="9"/>
      <c r="SIR1969" s="9"/>
      <c r="SIS1969" s="9"/>
      <c r="SIT1969" s="9"/>
      <c r="SIU1969" s="9"/>
      <c r="SIV1969" s="9"/>
      <c r="SIW1969" s="9"/>
      <c r="SIX1969" s="9"/>
      <c r="SIY1969" s="9"/>
      <c r="SIZ1969" s="9"/>
      <c r="SJA1969" s="9"/>
      <c r="SJB1969" s="9"/>
      <c r="SJC1969" s="9"/>
      <c r="SJD1969" s="9"/>
      <c r="SJE1969" s="9"/>
      <c r="SJF1969" s="9"/>
      <c r="SJG1969" s="9"/>
      <c r="SJH1969" s="9"/>
      <c r="SJI1969" s="9"/>
      <c r="SJJ1969" s="9"/>
      <c r="SJK1969" s="9"/>
      <c r="SJL1969" s="9"/>
      <c r="SJM1969" s="9"/>
      <c r="SJN1969" s="9"/>
      <c r="SJO1969" s="9"/>
      <c r="SJP1969" s="9"/>
      <c r="SJQ1969" s="9"/>
      <c r="SJR1969" s="9"/>
      <c r="SJS1969" s="9"/>
      <c r="SJT1969" s="9"/>
      <c r="SJU1969" s="9"/>
      <c r="SJV1969" s="9"/>
      <c r="SJW1969" s="9"/>
      <c r="SJX1969" s="9"/>
      <c r="SJY1969" s="9"/>
      <c r="SJZ1969" s="9"/>
      <c r="SKA1969" s="9"/>
      <c r="SKB1969" s="9"/>
      <c r="SKC1969" s="9"/>
      <c r="SKD1969" s="9"/>
      <c r="SKE1969" s="9"/>
      <c r="SKF1969" s="9"/>
      <c r="SKG1969" s="9"/>
      <c r="SKH1969" s="9"/>
      <c r="SKI1969" s="9"/>
      <c r="SKJ1969" s="9"/>
      <c r="SKK1969" s="9"/>
      <c r="SKL1969" s="9"/>
      <c r="SKM1969" s="9"/>
      <c r="SKN1969" s="9"/>
      <c r="SKO1969" s="9"/>
      <c r="SKP1969" s="9"/>
      <c r="SKQ1969" s="9"/>
      <c r="SKR1969" s="9"/>
      <c r="SKS1969" s="9"/>
      <c r="SKT1969" s="9"/>
      <c r="SKU1969" s="9"/>
      <c r="SKV1969" s="9"/>
      <c r="SKW1969" s="9"/>
      <c r="SKX1969" s="9"/>
      <c r="SKY1969" s="9"/>
      <c r="SKZ1969" s="9"/>
      <c r="SLA1969" s="9"/>
      <c r="SLB1969" s="9"/>
      <c r="SLC1969" s="9"/>
      <c r="SLD1969" s="9"/>
      <c r="SLE1969" s="9"/>
      <c r="SLF1969" s="9"/>
      <c r="SLG1969" s="9"/>
      <c r="SLH1969" s="9"/>
      <c r="SLI1969" s="9"/>
      <c r="SLJ1969" s="9"/>
      <c r="SLK1969" s="9"/>
      <c r="SLL1969" s="9"/>
      <c r="SLM1969" s="9"/>
      <c r="SLN1969" s="9"/>
      <c r="SLO1969" s="9"/>
      <c r="SLP1969" s="9"/>
      <c r="SLQ1969" s="9"/>
      <c r="SLR1969" s="9"/>
      <c r="SLS1969" s="9"/>
      <c r="SLT1969" s="9"/>
      <c r="SLU1969" s="9"/>
      <c r="SLV1969" s="9"/>
      <c r="SLW1969" s="9"/>
      <c r="SLX1969" s="9"/>
      <c r="SLY1969" s="9"/>
      <c r="SLZ1969" s="9"/>
      <c r="SMA1969" s="9"/>
      <c r="SMB1969" s="9"/>
      <c r="SMC1969" s="9"/>
      <c r="SMD1969" s="9"/>
      <c r="SME1969" s="9"/>
      <c r="SMF1969" s="9"/>
      <c r="SMG1969" s="9"/>
      <c r="SMH1969" s="9"/>
      <c r="SMI1969" s="9"/>
      <c r="SMJ1969" s="9"/>
      <c r="SMK1969" s="9"/>
      <c r="SML1969" s="9"/>
      <c r="SMM1969" s="9"/>
      <c r="SMN1969" s="9"/>
      <c r="SMO1969" s="9"/>
      <c r="SMP1969" s="9"/>
      <c r="SMQ1969" s="9"/>
      <c r="SMR1969" s="9"/>
      <c r="SMS1969" s="9"/>
      <c r="SMT1969" s="9"/>
      <c r="SMU1969" s="9"/>
      <c r="SMV1969" s="9"/>
      <c r="SMW1969" s="9"/>
      <c r="SMX1969" s="9"/>
      <c r="SMY1969" s="9"/>
      <c r="SMZ1969" s="9"/>
      <c r="SNA1969" s="9"/>
      <c r="SNB1969" s="9"/>
      <c r="SNC1969" s="9"/>
      <c r="SND1969" s="9"/>
      <c r="SNE1969" s="9"/>
      <c r="SNF1969" s="9"/>
      <c r="SNG1969" s="9"/>
      <c r="SNH1969" s="9"/>
      <c r="SNI1969" s="9"/>
      <c r="SNJ1969" s="9"/>
      <c r="SNK1969" s="9"/>
      <c r="SNL1969" s="9"/>
      <c r="SNM1969" s="9"/>
      <c r="SNN1969" s="9"/>
      <c r="SNO1969" s="9"/>
      <c r="SNP1969" s="9"/>
      <c r="SNQ1969" s="9"/>
      <c r="SNR1969" s="9"/>
      <c r="SNS1969" s="9"/>
      <c r="SNT1969" s="9"/>
      <c r="SNU1969" s="9"/>
      <c r="SNV1969" s="9"/>
      <c r="SNW1969" s="9"/>
      <c r="SNX1969" s="9"/>
      <c r="SNY1969" s="9"/>
      <c r="SNZ1969" s="9"/>
      <c r="SOA1969" s="9"/>
      <c r="SOB1969" s="9"/>
      <c r="SOC1969" s="9"/>
      <c r="SOD1969" s="9"/>
      <c r="SOE1969" s="9"/>
      <c r="SOF1969" s="9"/>
      <c r="SOG1969" s="9"/>
      <c r="SOH1969" s="9"/>
      <c r="SOI1969" s="9"/>
      <c r="SOJ1969" s="9"/>
      <c r="SOK1969" s="9"/>
      <c r="SOL1969" s="9"/>
      <c r="SOM1969" s="9"/>
      <c r="SON1969" s="9"/>
      <c r="SOO1969" s="9"/>
      <c r="SOP1969" s="9"/>
      <c r="SOQ1969" s="9"/>
      <c r="SOR1969" s="9"/>
      <c r="SOS1969" s="9"/>
      <c r="SOT1969" s="9"/>
      <c r="SOU1969" s="9"/>
      <c r="SOV1969" s="9"/>
      <c r="SOW1969" s="9"/>
      <c r="SOX1969" s="9"/>
      <c r="SOY1969" s="9"/>
      <c r="SOZ1969" s="9"/>
      <c r="SPA1969" s="9"/>
      <c r="SPB1969" s="9"/>
      <c r="SPC1969" s="9"/>
      <c r="SPD1969" s="9"/>
      <c r="SPE1969" s="9"/>
      <c r="SPF1969" s="9"/>
      <c r="SPG1969" s="9"/>
      <c r="SPH1969" s="9"/>
      <c r="SPI1969" s="9"/>
      <c r="SPJ1969" s="9"/>
      <c r="SPK1969" s="9"/>
      <c r="SPL1969" s="9"/>
      <c r="SPM1969" s="9"/>
      <c r="SPN1969" s="9"/>
      <c r="SPO1969" s="9"/>
      <c r="SPP1969" s="9"/>
      <c r="SPQ1969" s="9"/>
      <c r="SPR1969" s="9"/>
      <c r="SPS1969" s="9"/>
      <c r="SPT1969" s="9"/>
      <c r="SPU1969" s="9"/>
      <c r="SPV1969" s="9"/>
      <c r="SPW1969" s="9"/>
      <c r="SPX1969" s="9"/>
      <c r="SPY1969" s="9"/>
      <c r="SPZ1969" s="9"/>
      <c r="SQA1969" s="9"/>
      <c r="SQB1969" s="9"/>
      <c r="SQC1969" s="9"/>
      <c r="SQD1969" s="9"/>
      <c r="SQE1969" s="9"/>
      <c r="SQF1969" s="9"/>
      <c r="SQG1969" s="9"/>
      <c r="SQH1969" s="9"/>
      <c r="SQI1969" s="9"/>
      <c r="SQJ1969" s="9"/>
      <c r="SQK1969" s="9"/>
      <c r="SQL1969" s="9"/>
      <c r="SQM1969" s="9"/>
      <c r="SQN1969" s="9"/>
      <c r="SQO1969" s="9"/>
      <c r="SQP1969" s="9"/>
      <c r="SQQ1969" s="9"/>
      <c r="SQR1969" s="9"/>
      <c r="SQS1969" s="9"/>
      <c r="SQT1969" s="9"/>
      <c r="SQU1969" s="9"/>
      <c r="SQV1969" s="9"/>
      <c r="SQW1969" s="9"/>
      <c r="SQX1969" s="9"/>
      <c r="SQY1969" s="9"/>
      <c r="SQZ1969" s="9"/>
      <c r="SRA1969" s="9"/>
      <c r="SRB1969" s="9"/>
      <c r="SRC1969" s="9"/>
      <c r="SRD1969" s="9"/>
      <c r="SRE1969" s="9"/>
      <c r="SRF1969" s="9"/>
      <c r="SRG1969" s="9"/>
      <c r="SRH1969" s="9"/>
      <c r="SRI1969" s="9"/>
      <c r="SRJ1969" s="9"/>
      <c r="SRK1969" s="9"/>
      <c r="SRL1969" s="9"/>
      <c r="SRM1969" s="9"/>
      <c r="SRN1969" s="9"/>
      <c r="SRO1969" s="9"/>
      <c r="SRP1969" s="9"/>
      <c r="SRQ1969" s="9"/>
      <c r="SRR1969" s="9"/>
      <c r="SRS1969" s="9"/>
      <c r="SRT1969" s="9"/>
      <c r="SRU1969" s="9"/>
      <c r="SRV1969" s="9"/>
      <c r="SRW1969" s="9"/>
      <c r="SRX1969" s="9"/>
      <c r="SRY1969" s="9"/>
      <c r="SRZ1969" s="9"/>
      <c r="SSA1969" s="9"/>
      <c r="SSB1969" s="9"/>
      <c r="SSC1969" s="9"/>
      <c r="SSD1969" s="9"/>
      <c r="SSE1969" s="9"/>
      <c r="SSF1969" s="9"/>
      <c r="SSG1969" s="9"/>
      <c r="SSH1969" s="9"/>
      <c r="SSI1969" s="9"/>
      <c r="SSJ1969" s="9"/>
      <c r="SSK1969" s="9"/>
      <c r="SSL1969" s="9"/>
      <c r="SSM1969" s="9"/>
      <c r="SSN1969" s="9"/>
      <c r="SSO1969" s="9"/>
      <c r="SSP1969" s="9"/>
      <c r="SSQ1969" s="9"/>
      <c r="SSR1969" s="9"/>
      <c r="SSS1969" s="9"/>
      <c r="SST1969" s="9"/>
      <c r="SSU1969" s="9"/>
      <c r="SSV1969" s="9"/>
      <c r="SSW1969" s="9"/>
      <c r="SSX1969" s="9"/>
      <c r="SSY1969" s="9"/>
      <c r="SSZ1969" s="9"/>
      <c r="STA1969" s="9"/>
      <c r="STB1969" s="9"/>
      <c r="STC1969" s="9"/>
      <c r="STD1969" s="9"/>
      <c r="STE1969" s="9"/>
      <c r="STF1969" s="9"/>
      <c r="STG1969" s="9"/>
      <c r="STH1969" s="9"/>
      <c r="STI1969" s="9"/>
      <c r="STJ1969" s="9"/>
      <c r="STK1969" s="9"/>
      <c r="STL1969" s="9"/>
      <c r="STM1969" s="9"/>
      <c r="STN1969" s="9"/>
      <c r="STO1969" s="9"/>
      <c r="STP1969" s="9"/>
      <c r="STQ1969" s="9"/>
      <c r="STR1969" s="9"/>
      <c r="STS1969" s="9"/>
      <c r="STT1969" s="9"/>
      <c r="STU1969" s="9"/>
      <c r="STV1969" s="9"/>
      <c r="STW1969" s="9"/>
      <c r="STX1969" s="9"/>
      <c r="STY1969" s="9"/>
      <c r="STZ1969" s="9"/>
      <c r="SUA1969" s="9"/>
      <c r="SUB1969" s="9"/>
      <c r="SUC1969" s="9"/>
      <c r="SUD1969" s="9"/>
      <c r="SUE1969" s="9"/>
      <c r="SUF1969" s="9"/>
      <c r="SUG1969" s="9"/>
      <c r="SUH1969" s="9"/>
      <c r="SUI1969" s="9"/>
      <c r="SUJ1969" s="9"/>
      <c r="SUK1969" s="9"/>
      <c r="SUL1969" s="9"/>
      <c r="SUM1969" s="9"/>
      <c r="SUN1969" s="9"/>
      <c r="SUO1969" s="9"/>
      <c r="SUP1969" s="9"/>
      <c r="SUQ1969" s="9"/>
      <c r="SUR1969" s="9"/>
      <c r="SUS1969" s="9"/>
      <c r="SUT1969" s="9"/>
      <c r="SUU1969" s="9"/>
      <c r="SUV1969" s="9"/>
      <c r="SUW1969" s="9"/>
      <c r="SUX1969" s="9"/>
      <c r="SUY1969" s="9"/>
      <c r="SUZ1969" s="9"/>
      <c r="SVA1969" s="9"/>
      <c r="SVB1969" s="9"/>
      <c r="SVC1969" s="9"/>
      <c r="SVD1969" s="9"/>
      <c r="SVE1969" s="9"/>
      <c r="SVF1969" s="9"/>
      <c r="SVG1969" s="9"/>
      <c r="SVH1969" s="9"/>
      <c r="SVI1969" s="9"/>
      <c r="SVJ1969" s="9"/>
      <c r="SVK1969" s="9"/>
      <c r="SVL1969" s="9"/>
      <c r="SVM1969" s="9"/>
      <c r="SVN1969" s="9"/>
      <c r="SVO1969" s="9"/>
      <c r="SVP1969" s="9"/>
      <c r="SVQ1969" s="9"/>
      <c r="SVR1969" s="9"/>
      <c r="SVS1969" s="9"/>
      <c r="SVT1969" s="9"/>
      <c r="SVU1969" s="9"/>
      <c r="SVV1969" s="9"/>
      <c r="SVW1969" s="9"/>
      <c r="SVX1969" s="9"/>
      <c r="SVY1969" s="9"/>
      <c r="SVZ1969" s="9"/>
      <c r="SWA1969" s="9"/>
      <c r="SWB1969" s="9"/>
      <c r="SWC1969" s="9"/>
      <c r="SWD1969" s="9"/>
      <c r="SWE1969" s="9"/>
      <c r="SWF1969" s="9"/>
      <c r="SWG1969" s="9"/>
      <c r="SWH1969" s="9"/>
      <c r="SWI1969" s="9"/>
      <c r="SWJ1969" s="9"/>
      <c r="SWK1969" s="9"/>
      <c r="SWL1969" s="9"/>
      <c r="SWM1969" s="9"/>
      <c r="SWN1969" s="9"/>
      <c r="SWO1969" s="9"/>
      <c r="SWP1969" s="9"/>
      <c r="SWQ1969" s="9"/>
      <c r="SWR1969" s="9"/>
      <c r="SWS1969" s="9"/>
      <c r="SWT1969" s="9"/>
      <c r="SWU1969" s="9"/>
      <c r="SWV1969" s="9"/>
      <c r="SWW1969" s="9"/>
      <c r="SWX1969" s="9"/>
      <c r="SWY1969" s="9"/>
      <c r="SWZ1969" s="9"/>
      <c r="SXA1969" s="9"/>
      <c r="SXB1969" s="9"/>
      <c r="SXC1969" s="9"/>
      <c r="SXD1969" s="9"/>
      <c r="SXE1969" s="9"/>
      <c r="SXF1969" s="9"/>
      <c r="SXG1969" s="9"/>
      <c r="SXH1969" s="9"/>
      <c r="SXI1969" s="9"/>
      <c r="SXJ1969" s="9"/>
      <c r="SXK1969" s="9"/>
      <c r="SXL1969" s="9"/>
      <c r="SXM1969" s="9"/>
      <c r="SXN1969" s="9"/>
      <c r="SXO1969" s="9"/>
      <c r="SXP1969" s="9"/>
      <c r="SXQ1969" s="9"/>
      <c r="SXR1969" s="9"/>
      <c r="SXS1969" s="9"/>
      <c r="SXT1969" s="9"/>
      <c r="SXU1969" s="9"/>
      <c r="SXV1969" s="9"/>
      <c r="SXW1969" s="9"/>
      <c r="SXX1969" s="9"/>
      <c r="SXY1969" s="9"/>
      <c r="SXZ1969" s="9"/>
      <c r="SYA1969" s="9"/>
      <c r="SYB1969" s="9"/>
      <c r="SYC1969" s="9"/>
      <c r="SYD1969" s="9"/>
      <c r="SYE1969" s="9"/>
      <c r="SYF1969" s="9"/>
      <c r="SYG1969" s="9"/>
      <c r="SYH1969" s="9"/>
      <c r="SYI1969" s="9"/>
      <c r="SYJ1969" s="9"/>
      <c r="SYK1969" s="9"/>
      <c r="SYL1969" s="9"/>
      <c r="SYM1969" s="9"/>
      <c r="SYN1969" s="9"/>
      <c r="SYO1969" s="9"/>
      <c r="SYP1969" s="9"/>
      <c r="SYQ1969" s="9"/>
      <c r="SYR1969" s="9"/>
      <c r="SYS1969" s="9"/>
      <c r="SYT1969" s="9"/>
      <c r="SYU1969" s="9"/>
      <c r="SYV1969" s="9"/>
      <c r="SYW1969" s="9"/>
      <c r="SYX1969" s="9"/>
      <c r="SYY1969" s="9"/>
      <c r="SYZ1969" s="9"/>
      <c r="SZA1969" s="9"/>
      <c r="SZB1969" s="9"/>
      <c r="SZC1969" s="9"/>
      <c r="SZD1969" s="9"/>
      <c r="SZE1969" s="9"/>
      <c r="SZF1969" s="9"/>
      <c r="SZG1969" s="9"/>
      <c r="SZH1969" s="9"/>
      <c r="SZI1969" s="9"/>
      <c r="SZJ1969" s="9"/>
      <c r="SZK1969" s="9"/>
      <c r="SZL1969" s="9"/>
      <c r="SZM1969" s="9"/>
      <c r="SZN1969" s="9"/>
      <c r="SZO1969" s="9"/>
      <c r="SZP1969" s="9"/>
      <c r="SZQ1969" s="9"/>
      <c r="SZR1969" s="9"/>
      <c r="SZS1969" s="9"/>
      <c r="SZT1969" s="9"/>
      <c r="SZU1969" s="9"/>
      <c r="SZV1969" s="9"/>
      <c r="SZW1969" s="9"/>
      <c r="SZX1969" s="9"/>
      <c r="SZY1969" s="9"/>
      <c r="SZZ1969" s="9"/>
      <c r="TAA1969" s="9"/>
      <c r="TAB1969" s="9"/>
      <c r="TAC1969" s="9"/>
      <c r="TAD1969" s="9"/>
      <c r="TAE1969" s="9"/>
      <c r="TAF1969" s="9"/>
      <c r="TAG1969" s="9"/>
      <c r="TAH1969" s="9"/>
      <c r="TAI1969" s="9"/>
      <c r="TAJ1969" s="9"/>
      <c r="TAK1969" s="9"/>
      <c r="TAL1969" s="9"/>
      <c r="TAM1969" s="9"/>
      <c r="TAN1969" s="9"/>
      <c r="TAO1969" s="9"/>
      <c r="TAP1969" s="9"/>
      <c r="TAQ1969" s="9"/>
      <c r="TAR1969" s="9"/>
      <c r="TAS1969" s="9"/>
      <c r="TAT1969" s="9"/>
      <c r="TAU1969" s="9"/>
      <c r="TAV1969" s="9"/>
      <c r="TAW1969" s="9"/>
      <c r="TAX1969" s="9"/>
      <c r="TAY1969" s="9"/>
      <c r="TAZ1969" s="9"/>
      <c r="TBA1969" s="9"/>
      <c r="TBB1969" s="9"/>
      <c r="TBC1969" s="9"/>
      <c r="TBD1969" s="9"/>
      <c r="TBE1969" s="9"/>
      <c r="TBF1969" s="9"/>
      <c r="TBG1969" s="9"/>
      <c r="TBH1969" s="9"/>
      <c r="TBI1969" s="9"/>
      <c r="TBJ1969" s="9"/>
      <c r="TBK1969" s="9"/>
      <c r="TBL1969" s="9"/>
      <c r="TBM1969" s="9"/>
      <c r="TBN1969" s="9"/>
      <c r="TBO1969" s="9"/>
      <c r="TBP1969" s="9"/>
      <c r="TBQ1969" s="9"/>
      <c r="TBR1969" s="9"/>
      <c r="TBS1969" s="9"/>
      <c r="TBT1969" s="9"/>
      <c r="TBU1969" s="9"/>
      <c r="TBV1969" s="9"/>
      <c r="TBW1969" s="9"/>
      <c r="TBX1969" s="9"/>
      <c r="TBY1969" s="9"/>
      <c r="TBZ1969" s="9"/>
      <c r="TCA1969" s="9"/>
      <c r="TCB1969" s="9"/>
      <c r="TCC1969" s="9"/>
      <c r="TCD1969" s="9"/>
      <c r="TCE1969" s="9"/>
      <c r="TCF1969" s="9"/>
      <c r="TCG1969" s="9"/>
      <c r="TCH1969" s="9"/>
      <c r="TCI1969" s="9"/>
      <c r="TCJ1969" s="9"/>
      <c r="TCK1969" s="9"/>
      <c r="TCL1969" s="9"/>
      <c r="TCM1969" s="9"/>
      <c r="TCN1969" s="9"/>
      <c r="TCO1969" s="9"/>
      <c r="TCP1969" s="9"/>
      <c r="TCQ1969" s="9"/>
      <c r="TCR1969" s="9"/>
      <c r="TCS1969" s="9"/>
      <c r="TCT1969" s="9"/>
      <c r="TCU1969" s="9"/>
      <c r="TCV1969" s="9"/>
      <c r="TCW1969" s="9"/>
      <c r="TCX1969" s="9"/>
      <c r="TCY1969" s="9"/>
      <c r="TCZ1969" s="9"/>
      <c r="TDA1969" s="9"/>
      <c r="TDB1969" s="9"/>
      <c r="TDC1969" s="9"/>
      <c r="TDD1969" s="9"/>
      <c r="TDE1969" s="9"/>
      <c r="TDF1969" s="9"/>
      <c r="TDG1969" s="9"/>
      <c r="TDH1969" s="9"/>
      <c r="TDI1969" s="9"/>
      <c r="TDJ1969" s="9"/>
      <c r="TDK1969" s="9"/>
      <c r="TDL1969" s="9"/>
      <c r="TDM1969" s="9"/>
      <c r="TDN1969" s="9"/>
      <c r="TDO1969" s="9"/>
      <c r="TDP1969" s="9"/>
      <c r="TDQ1969" s="9"/>
      <c r="TDR1969" s="9"/>
      <c r="TDS1969" s="9"/>
      <c r="TDT1969" s="9"/>
      <c r="TDU1969" s="9"/>
      <c r="TDV1969" s="9"/>
      <c r="TDW1969" s="9"/>
      <c r="TDX1969" s="9"/>
      <c r="TDY1969" s="9"/>
      <c r="TDZ1969" s="9"/>
      <c r="TEA1969" s="9"/>
      <c r="TEB1969" s="9"/>
      <c r="TEC1969" s="9"/>
      <c r="TED1969" s="9"/>
      <c r="TEE1969" s="9"/>
      <c r="TEF1969" s="9"/>
      <c r="TEG1969" s="9"/>
      <c r="TEH1969" s="9"/>
      <c r="TEI1969" s="9"/>
      <c r="TEJ1969" s="9"/>
      <c r="TEK1969" s="9"/>
      <c r="TEL1969" s="9"/>
      <c r="TEM1969" s="9"/>
      <c r="TEN1969" s="9"/>
      <c r="TEO1969" s="9"/>
      <c r="TEP1969" s="9"/>
      <c r="TEQ1969" s="9"/>
      <c r="TER1969" s="9"/>
      <c r="TES1969" s="9"/>
      <c r="TET1969" s="9"/>
      <c r="TEU1969" s="9"/>
      <c r="TEV1969" s="9"/>
      <c r="TEW1969" s="9"/>
      <c r="TEX1969" s="9"/>
      <c r="TEY1969" s="9"/>
      <c r="TEZ1969" s="9"/>
      <c r="TFA1969" s="9"/>
      <c r="TFB1969" s="9"/>
      <c r="TFC1969" s="9"/>
      <c r="TFD1969" s="9"/>
      <c r="TFE1969" s="9"/>
      <c r="TFF1969" s="9"/>
      <c r="TFG1969" s="9"/>
      <c r="TFH1969" s="9"/>
      <c r="TFI1969" s="9"/>
      <c r="TFJ1969" s="9"/>
      <c r="TFK1969" s="9"/>
      <c r="TFL1969" s="9"/>
      <c r="TFM1969" s="9"/>
      <c r="TFN1969" s="9"/>
      <c r="TFO1969" s="9"/>
      <c r="TFP1969" s="9"/>
      <c r="TFQ1969" s="9"/>
      <c r="TFR1969" s="9"/>
      <c r="TFS1969" s="9"/>
      <c r="TFT1969" s="9"/>
      <c r="TFU1969" s="9"/>
      <c r="TFV1969" s="9"/>
      <c r="TFW1969" s="9"/>
      <c r="TFX1969" s="9"/>
      <c r="TFY1969" s="9"/>
      <c r="TFZ1969" s="9"/>
      <c r="TGA1969" s="9"/>
      <c r="TGB1969" s="9"/>
      <c r="TGC1969" s="9"/>
      <c r="TGD1969" s="9"/>
      <c r="TGE1969" s="9"/>
      <c r="TGF1969" s="9"/>
      <c r="TGG1969" s="9"/>
      <c r="TGH1969" s="9"/>
      <c r="TGI1969" s="9"/>
      <c r="TGJ1969" s="9"/>
      <c r="TGK1969" s="9"/>
      <c r="TGL1969" s="9"/>
      <c r="TGM1969" s="9"/>
      <c r="TGN1969" s="9"/>
      <c r="TGO1969" s="9"/>
      <c r="TGP1969" s="9"/>
      <c r="TGQ1969" s="9"/>
      <c r="TGR1969" s="9"/>
      <c r="TGS1969" s="9"/>
      <c r="TGT1969" s="9"/>
      <c r="TGU1969" s="9"/>
      <c r="TGV1969" s="9"/>
      <c r="TGW1969" s="9"/>
      <c r="TGX1969" s="9"/>
      <c r="TGY1969" s="9"/>
      <c r="TGZ1969" s="9"/>
      <c r="THA1969" s="9"/>
      <c r="THB1969" s="9"/>
      <c r="THC1969" s="9"/>
      <c r="THD1969" s="9"/>
      <c r="THE1969" s="9"/>
      <c r="THF1969" s="9"/>
      <c r="THG1969" s="9"/>
      <c r="THH1969" s="9"/>
      <c r="THI1969" s="9"/>
      <c r="THJ1969" s="9"/>
      <c r="THK1969" s="9"/>
      <c r="THL1969" s="9"/>
      <c r="THM1969" s="9"/>
      <c r="THN1969" s="9"/>
      <c r="THO1969" s="9"/>
      <c r="THP1969" s="9"/>
      <c r="THQ1969" s="9"/>
      <c r="THR1969" s="9"/>
      <c r="THS1969" s="9"/>
      <c r="THT1969" s="9"/>
      <c r="THU1969" s="9"/>
      <c r="THV1969" s="9"/>
      <c r="THW1969" s="9"/>
      <c r="THX1969" s="9"/>
      <c r="THY1969" s="9"/>
      <c r="THZ1969" s="9"/>
      <c r="TIA1969" s="9"/>
      <c r="TIB1969" s="9"/>
      <c r="TIC1969" s="9"/>
      <c r="TID1969" s="9"/>
      <c r="TIE1969" s="9"/>
      <c r="TIF1969" s="9"/>
      <c r="TIG1969" s="9"/>
      <c r="TIH1969" s="9"/>
      <c r="TII1969" s="9"/>
      <c r="TIJ1969" s="9"/>
      <c r="TIK1969" s="9"/>
      <c r="TIL1969" s="9"/>
      <c r="TIM1969" s="9"/>
      <c r="TIN1969" s="9"/>
      <c r="TIO1969" s="9"/>
      <c r="TIP1969" s="9"/>
      <c r="TIQ1969" s="9"/>
      <c r="TIR1969" s="9"/>
      <c r="TIS1969" s="9"/>
      <c r="TIT1969" s="9"/>
      <c r="TIU1969" s="9"/>
      <c r="TIV1969" s="9"/>
      <c r="TIW1969" s="9"/>
      <c r="TIX1969" s="9"/>
      <c r="TIY1969" s="9"/>
      <c r="TIZ1969" s="9"/>
      <c r="TJA1969" s="9"/>
      <c r="TJB1969" s="9"/>
      <c r="TJC1969" s="9"/>
      <c r="TJD1969" s="9"/>
      <c r="TJE1969" s="9"/>
      <c r="TJF1969" s="9"/>
      <c r="TJG1969" s="9"/>
      <c r="TJH1969" s="9"/>
      <c r="TJI1969" s="9"/>
      <c r="TJJ1969" s="9"/>
      <c r="TJK1969" s="9"/>
      <c r="TJL1969" s="9"/>
      <c r="TJM1969" s="9"/>
      <c r="TJN1969" s="9"/>
      <c r="TJO1969" s="9"/>
      <c r="TJP1969" s="9"/>
      <c r="TJQ1969" s="9"/>
      <c r="TJR1969" s="9"/>
      <c r="TJS1969" s="9"/>
      <c r="TJT1969" s="9"/>
      <c r="TJU1969" s="9"/>
      <c r="TJV1969" s="9"/>
      <c r="TJW1969" s="9"/>
      <c r="TJX1969" s="9"/>
      <c r="TJY1969" s="9"/>
      <c r="TJZ1969" s="9"/>
      <c r="TKA1969" s="9"/>
      <c r="TKB1969" s="9"/>
      <c r="TKC1969" s="9"/>
      <c r="TKD1969" s="9"/>
      <c r="TKE1969" s="9"/>
      <c r="TKF1969" s="9"/>
      <c r="TKG1969" s="9"/>
      <c r="TKH1969" s="9"/>
      <c r="TKI1969" s="9"/>
      <c r="TKJ1969" s="9"/>
      <c r="TKK1969" s="9"/>
      <c r="TKL1969" s="9"/>
      <c r="TKM1969" s="9"/>
      <c r="TKN1969" s="9"/>
      <c r="TKO1969" s="9"/>
      <c r="TKP1969" s="9"/>
      <c r="TKQ1969" s="9"/>
      <c r="TKR1969" s="9"/>
      <c r="TKS1969" s="9"/>
      <c r="TKT1969" s="9"/>
      <c r="TKU1969" s="9"/>
      <c r="TKV1969" s="9"/>
      <c r="TKW1969" s="9"/>
      <c r="TKX1969" s="9"/>
      <c r="TKY1969" s="9"/>
      <c r="TKZ1969" s="9"/>
      <c r="TLA1969" s="9"/>
      <c r="TLB1969" s="9"/>
      <c r="TLC1969" s="9"/>
      <c r="TLD1969" s="9"/>
      <c r="TLE1969" s="9"/>
      <c r="TLF1969" s="9"/>
      <c r="TLG1969" s="9"/>
      <c r="TLH1969" s="9"/>
      <c r="TLI1969" s="9"/>
      <c r="TLJ1969" s="9"/>
      <c r="TLK1969" s="9"/>
      <c r="TLL1969" s="9"/>
      <c r="TLM1969" s="9"/>
      <c r="TLN1969" s="9"/>
      <c r="TLO1969" s="9"/>
      <c r="TLP1969" s="9"/>
      <c r="TLQ1969" s="9"/>
      <c r="TLR1969" s="9"/>
      <c r="TLS1969" s="9"/>
      <c r="TLT1969" s="9"/>
      <c r="TLU1969" s="9"/>
      <c r="TLV1969" s="9"/>
      <c r="TLW1969" s="9"/>
      <c r="TLX1969" s="9"/>
      <c r="TLY1969" s="9"/>
      <c r="TLZ1969" s="9"/>
      <c r="TMA1969" s="9"/>
      <c r="TMB1969" s="9"/>
      <c r="TMC1969" s="9"/>
      <c r="TMD1969" s="9"/>
      <c r="TME1969" s="9"/>
      <c r="TMF1969" s="9"/>
      <c r="TMG1969" s="9"/>
      <c r="TMH1969" s="9"/>
      <c r="TMI1969" s="9"/>
      <c r="TMJ1969" s="9"/>
      <c r="TMK1969" s="9"/>
      <c r="TML1969" s="9"/>
      <c r="TMM1969" s="9"/>
      <c r="TMN1969" s="9"/>
      <c r="TMO1969" s="9"/>
      <c r="TMP1969" s="9"/>
      <c r="TMQ1969" s="9"/>
      <c r="TMR1969" s="9"/>
      <c r="TMS1969" s="9"/>
      <c r="TMT1969" s="9"/>
      <c r="TMU1969" s="9"/>
      <c r="TMV1969" s="9"/>
      <c r="TMW1969" s="9"/>
      <c r="TMX1969" s="9"/>
      <c r="TMY1969" s="9"/>
      <c r="TMZ1969" s="9"/>
      <c r="TNA1969" s="9"/>
      <c r="TNB1969" s="9"/>
      <c r="TNC1969" s="9"/>
      <c r="TND1969" s="9"/>
      <c r="TNE1969" s="9"/>
      <c r="TNF1969" s="9"/>
      <c r="TNG1969" s="9"/>
      <c r="TNH1969" s="9"/>
      <c r="TNI1969" s="9"/>
      <c r="TNJ1969" s="9"/>
      <c r="TNK1969" s="9"/>
      <c r="TNL1969" s="9"/>
      <c r="TNM1969" s="9"/>
      <c r="TNN1969" s="9"/>
      <c r="TNO1969" s="9"/>
      <c r="TNP1969" s="9"/>
      <c r="TNQ1969" s="9"/>
      <c r="TNR1969" s="9"/>
      <c r="TNS1969" s="9"/>
      <c r="TNT1969" s="9"/>
      <c r="TNU1969" s="9"/>
      <c r="TNV1969" s="9"/>
      <c r="TNW1969" s="9"/>
      <c r="TNX1969" s="9"/>
      <c r="TNY1969" s="9"/>
      <c r="TNZ1969" s="9"/>
      <c r="TOA1969" s="9"/>
      <c r="TOB1969" s="9"/>
      <c r="TOC1969" s="9"/>
      <c r="TOD1969" s="9"/>
      <c r="TOE1969" s="9"/>
      <c r="TOF1969" s="9"/>
      <c r="TOG1969" s="9"/>
      <c r="TOH1969" s="9"/>
      <c r="TOI1969" s="9"/>
      <c r="TOJ1969" s="9"/>
      <c r="TOK1969" s="9"/>
      <c r="TOL1969" s="9"/>
      <c r="TOM1969" s="9"/>
      <c r="TON1969" s="9"/>
      <c r="TOO1969" s="9"/>
      <c r="TOP1969" s="9"/>
      <c r="TOQ1969" s="9"/>
      <c r="TOR1969" s="9"/>
      <c r="TOS1969" s="9"/>
      <c r="TOT1969" s="9"/>
      <c r="TOU1969" s="9"/>
      <c r="TOV1969" s="9"/>
      <c r="TOW1969" s="9"/>
      <c r="TOX1969" s="9"/>
      <c r="TOY1969" s="9"/>
      <c r="TOZ1969" s="9"/>
      <c r="TPA1969" s="9"/>
      <c r="TPB1969" s="9"/>
      <c r="TPC1969" s="9"/>
      <c r="TPD1969" s="9"/>
      <c r="TPE1969" s="9"/>
      <c r="TPF1969" s="9"/>
      <c r="TPG1969" s="9"/>
      <c r="TPH1969" s="9"/>
      <c r="TPI1969" s="9"/>
      <c r="TPJ1969" s="9"/>
      <c r="TPK1969" s="9"/>
      <c r="TPL1969" s="9"/>
      <c r="TPM1969" s="9"/>
      <c r="TPN1969" s="9"/>
      <c r="TPO1969" s="9"/>
      <c r="TPP1969" s="9"/>
      <c r="TPQ1969" s="9"/>
      <c r="TPR1969" s="9"/>
      <c r="TPS1969" s="9"/>
      <c r="TPT1969" s="9"/>
      <c r="TPU1969" s="9"/>
      <c r="TPV1969" s="9"/>
      <c r="TPW1969" s="9"/>
      <c r="TPX1969" s="9"/>
      <c r="TPY1969" s="9"/>
      <c r="TPZ1969" s="9"/>
      <c r="TQA1969" s="9"/>
      <c r="TQB1969" s="9"/>
      <c r="TQC1969" s="9"/>
      <c r="TQD1969" s="9"/>
      <c r="TQE1969" s="9"/>
      <c r="TQF1969" s="9"/>
      <c r="TQG1969" s="9"/>
      <c r="TQH1969" s="9"/>
      <c r="TQI1969" s="9"/>
      <c r="TQJ1969" s="9"/>
      <c r="TQK1969" s="9"/>
      <c r="TQL1969" s="9"/>
      <c r="TQM1969" s="9"/>
      <c r="TQN1969" s="9"/>
      <c r="TQO1969" s="9"/>
      <c r="TQP1969" s="9"/>
      <c r="TQQ1969" s="9"/>
      <c r="TQR1969" s="9"/>
      <c r="TQS1969" s="9"/>
      <c r="TQT1969" s="9"/>
      <c r="TQU1969" s="9"/>
      <c r="TQV1969" s="9"/>
      <c r="TQW1969" s="9"/>
      <c r="TQX1969" s="9"/>
      <c r="TQY1969" s="9"/>
      <c r="TQZ1969" s="9"/>
      <c r="TRA1969" s="9"/>
      <c r="TRB1969" s="9"/>
      <c r="TRC1969" s="9"/>
      <c r="TRD1969" s="9"/>
      <c r="TRE1969" s="9"/>
      <c r="TRF1969" s="9"/>
      <c r="TRG1969" s="9"/>
      <c r="TRH1969" s="9"/>
      <c r="TRI1969" s="9"/>
      <c r="TRJ1969" s="9"/>
      <c r="TRK1969" s="9"/>
      <c r="TRL1969" s="9"/>
      <c r="TRM1969" s="9"/>
      <c r="TRN1969" s="9"/>
      <c r="TRO1969" s="9"/>
      <c r="TRP1969" s="9"/>
      <c r="TRQ1969" s="9"/>
      <c r="TRR1969" s="9"/>
      <c r="TRS1969" s="9"/>
      <c r="TRT1969" s="9"/>
      <c r="TRU1969" s="9"/>
      <c r="TRV1969" s="9"/>
      <c r="TRW1969" s="9"/>
      <c r="TRX1969" s="9"/>
      <c r="TRY1969" s="9"/>
      <c r="TRZ1969" s="9"/>
      <c r="TSA1969" s="9"/>
      <c r="TSB1969" s="9"/>
      <c r="TSC1969" s="9"/>
      <c r="TSD1969" s="9"/>
      <c r="TSE1969" s="9"/>
      <c r="TSF1969" s="9"/>
      <c r="TSG1969" s="9"/>
      <c r="TSH1969" s="9"/>
      <c r="TSI1969" s="9"/>
      <c r="TSJ1969" s="9"/>
      <c r="TSK1969" s="9"/>
      <c r="TSL1969" s="9"/>
      <c r="TSM1969" s="9"/>
      <c r="TSN1969" s="9"/>
      <c r="TSO1969" s="9"/>
      <c r="TSP1969" s="9"/>
      <c r="TSQ1969" s="9"/>
      <c r="TSR1969" s="9"/>
      <c r="TSS1969" s="9"/>
      <c r="TST1969" s="9"/>
      <c r="TSU1969" s="9"/>
      <c r="TSV1969" s="9"/>
      <c r="TSW1969" s="9"/>
      <c r="TSX1969" s="9"/>
      <c r="TSY1969" s="9"/>
      <c r="TSZ1969" s="9"/>
      <c r="TTA1969" s="9"/>
      <c r="TTB1969" s="9"/>
      <c r="TTC1969" s="9"/>
      <c r="TTD1969" s="9"/>
      <c r="TTE1969" s="9"/>
      <c r="TTF1969" s="9"/>
      <c r="TTG1969" s="9"/>
      <c r="TTH1969" s="9"/>
      <c r="TTI1969" s="9"/>
      <c r="TTJ1969" s="9"/>
      <c r="TTK1969" s="9"/>
      <c r="TTL1969" s="9"/>
      <c r="TTM1969" s="9"/>
      <c r="TTN1969" s="9"/>
      <c r="TTO1969" s="9"/>
      <c r="TTP1969" s="9"/>
      <c r="TTQ1969" s="9"/>
      <c r="TTR1969" s="9"/>
      <c r="TTS1969" s="9"/>
      <c r="TTT1969" s="9"/>
      <c r="TTU1969" s="9"/>
      <c r="TTV1969" s="9"/>
      <c r="TTW1969" s="9"/>
      <c r="TTX1969" s="9"/>
      <c r="TTY1969" s="9"/>
      <c r="TTZ1969" s="9"/>
      <c r="TUA1969" s="9"/>
      <c r="TUB1969" s="9"/>
      <c r="TUC1969" s="9"/>
      <c r="TUD1969" s="9"/>
      <c r="TUE1969" s="9"/>
      <c r="TUF1969" s="9"/>
      <c r="TUG1969" s="9"/>
      <c r="TUH1969" s="9"/>
      <c r="TUI1969" s="9"/>
      <c r="TUJ1969" s="9"/>
      <c r="TUK1969" s="9"/>
      <c r="TUL1969" s="9"/>
      <c r="TUM1969" s="9"/>
      <c r="TUN1969" s="9"/>
      <c r="TUO1969" s="9"/>
      <c r="TUP1969" s="9"/>
      <c r="TUQ1969" s="9"/>
      <c r="TUR1969" s="9"/>
      <c r="TUS1969" s="9"/>
      <c r="TUT1969" s="9"/>
      <c r="TUU1969" s="9"/>
      <c r="TUV1969" s="9"/>
      <c r="TUW1969" s="9"/>
      <c r="TUX1969" s="9"/>
      <c r="TUY1969" s="9"/>
      <c r="TUZ1969" s="9"/>
      <c r="TVA1969" s="9"/>
      <c r="TVB1969" s="9"/>
      <c r="TVC1969" s="9"/>
      <c r="TVD1969" s="9"/>
      <c r="TVE1969" s="9"/>
      <c r="TVF1969" s="9"/>
      <c r="TVG1969" s="9"/>
      <c r="TVH1969" s="9"/>
      <c r="TVI1969" s="9"/>
      <c r="TVJ1969" s="9"/>
      <c r="TVK1969" s="9"/>
      <c r="TVL1969" s="9"/>
      <c r="TVM1969" s="9"/>
      <c r="TVN1969" s="9"/>
      <c r="TVO1969" s="9"/>
      <c r="TVP1969" s="9"/>
      <c r="TVQ1969" s="9"/>
      <c r="TVR1969" s="9"/>
      <c r="TVS1969" s="9"/>
      <c r="TVT1969" s="9"/>
      <c r="TVU1969" s="9"/>
      <c r="TVV1969" s="9"/>
      <c r="TVW1969" s="9"/>
      <c r="TVX1969" s="9"/>
      <c r="TVY1969" s="9"/>
      <c r="TVZ1969" s="9"/>
      <c r="TWA1969" s="9"/>
      <c r="TWB1969" s="9"/>
      <c r="TWC1969" s="9"/>
      <c r="TWD1969" s="9"/>
      <c r="TWE1969" s="9"/>
      <c r="TWF1969" s="9"/>
      <c r="TWG1969" s="9"/>
      <c r="TWH1969" s="9"/>
      <c r="TWI1969" s="9"/>
      <c r="TWJ1969" s="9"/>
      <c r="TWK1969" s="9"/>
      <c r="TWL1969" s="9"/>
      <c r="TWM1969" s="9"/>
      <c r="TWN1969" s="9"/>
      <c r="TWO1969" s="9"/>
      <c r="TWP1969" s="9"/>
      <c r="TWQ1969" s="9"/>
      <c r="TWR1969" s="9"/>
      <c r="TWS1969" s="9"/>
      <c r="TWT1969" s="9"/>
      <c r="TWU1969" s="9"/>
      <c r="TWV1969" s="9"/>
      <c r="TWW1969" s="9"/>
      <c r="TWX1969" s="9"/>
      <c r="TWY1969" s="9"/>
      <c r="TWZ1969" s="9"/>
      <c r="TXA1969" s="9"/>
      <c r="TXB1969" s="9"/>
      <c r="TXC1969" s="9"/>
      <c r="TXD1969" s="9"/>
      <c r="TXE1969" s="9"/>
      <c r="TXF1969" s="9"/>
      <c r="TXG1969" s="9"/>
      <c r="TXH1969" s="9"/>
      <c r="TXI1969" s="9"/>
      <c r="TXJ1969" s="9"/>
      <c r="TXK1969" s="9"/>
      <c r="TXL1969" s="9"/>
      <c r="TXM1969" s="9"/>
      <c r="TXN1969" s="9"/>
      <c r="TXO1969" s="9"/>
      <c r="TXP1969" s="9"/>
      <c r="TXQ1969" s="9"/>
      <c r="TXR1969" s="9"/>
      <c r="TXS1969" s="9"/>
      <c r="TXT1969" s="9"/>
      <c r="TXU1969" s="9"/>
      <c r="TXV1969" s="9"/>
      <c r="TXW1969" s="9"/>
      <c r="TXX1969" s="9"/>
      <c r="TXY1969" s="9"/>
      <c r="TXZ1969" s="9"/>
      <c r="TYA1969" s="9"/>
      <c r="TYB1969" s="9"/>
      <c r="TYC1969" s="9"/>
      <c r="TYD1969" s="9"/>
      <c r="TYE1969" s="9"/>
      <c r="TYF1969" s="9"/>
      <c r="TYG1969" s="9"/>
      <c r="TYH1969" s="9"/>
      <c r="TYI1969" s="9"/>
      <c r="TYJ1969" s="9"/>
      <c r="TYK1969" s="9"/>
      <c r="TYL1969" s="9"/>
      <c r="TYM1969" s="9"/>
      <c r="TYN1969" s="9"/>
      <c r="TYO1969" s="9"/>
      <c r="TYP1969" s="9"/>
      <c r="TYQ1969" s="9"/>
      <c r="TYR1969" s="9"/>
      <c r="TYS1969" s="9"/>
      <c r="TYT1969" s="9"/>
      <c r="TYU1969" s="9"/>
      <c r="TYV1969" s="9"/>
      <c r="TYW1969" s="9"/>
      <c r="TYX1969" s="9"/>
      <c r="TYY1969" s="9"/>
      <c r="TYZ1969" s="9"/>
      <c r="TZA1969" s="9"/>
      <c r="TZB1969" s="9"/>
      <c r="TZC1969" s="9"/>
      <c r="TZD1969" s="9"/>
      <c r="TZE1969" s="9"/>
      <c r="TZF1969" s="9"/>
      <c r="TZG1969" s="9"/>
      <c r="TZH1969" s="9"/>
      <c r="TZI1969" s="9"/>
      <c r="TZJ1969" s="9"/>
      <c r="TZK1969" s="9"/>
      <c r="TZL1969" s="9"/>
      <c r="TZM1969" s="9"/>
      <c r="TZN1969" s="9"/>
      <c r="TZO1969" s="9"/>
      <c r="TZP1969" s="9"/>
      <c r="TZQ1969" s="9"/>
      <c r="TZR1969" s="9"/>
      <c r="TZS1969" s="9"/>
      <c r="TZT1969" s="9"/>
      <c r="TZU1969" s="9"/>
      <c r="TZV1969" s="9"/>
      <c r="TZW1969" s="9"/>
      <c r="TZX1969" s="9"/>
      <c r="TZY1969" s="9"/>
      <c r="TZZ1969" s="9"/>
      <c r="UAA1969" s="9"/>
      <c r="UAB1969" s="9"/>
      <c r="UAC1969" s="9"/>
      <c r="UAD1969" s="9"/>
      <c r="UAE1969" s="9"/>
      <c r="UAF1969" s="9"/>
      <c r="UAG1969" s="9"/>
      <c r="UAH1969" s="9"/>
      <c r="UAI1969" s="9"/>
      <c r="UAJ1969" s="9"/>
      <c r="UAK1969" s="9"/>
      <c r="UAL1969" s="9"/>
      <c r="UAM1969" s="9"/>
      <c r="UAN1969" s="9"/>
      <c r="UAO1969" s="9"/>
      <c r="UAP1969" s="9"/>
      <c r="UAQ1969" s="9"/>
      <c r="UAR1969" s="9"/>
      <c r="UAS1969" s="9"/>
      <c r="UAT1969" s="9"/>
      <c r="UAU1969" s="9"/>
      <c r="UAV1969" s="9"/>
      <c r="UAW1969" s="9"/>
      <c r="UAX1969" s="9"/>
      <c r="UAY1969" s="9"/>
      <c r="UAZ1969" s="9"/>
      <c r="UBA1969" s="9"/>
      <c r="UBB1969" s="9"/>
      <c r="UBC1969" s="9"/>
      <c r="UBD1969" s="9"/>
      <c r="UBE1969" s="9"/>
      <c r="UBF1969" s="9"/>
      <c r="UBG1969" s="9"/>
      <c r="UBH1969" s="9"/>
      <c r="UBI1969" s="9"/>
      <c r="UBJ1969" s="9"/>
      <c r="UBK1969" s="9"/>
      <c r="UBL1969" s="9"/>
      <c r="UBM1969" s="9"/>
      <c r="UBN1969" s="9"/>
      <c r="UBO1969" s="9"/>
      <c r="UBP1969" s="9"/>
      <c r="UBQ1969" s="9"/>
      <c r="UBR1969" s="9"/>
      <c r="UBS1969" s="9"/>
      <c r="UBT1969" s="9"/>
      <c r="UBU1969" s="9"/>
      <c r="UBV1969" s="9"/>
      <c r="UBW1969" s="9"/>
      <c r="UBX1969" s="9"/>
      <c r="UBY1969" s="9"/>
      <c r="UBZ1969" s="9"/>
      <c r="UCA1969" s="9"/>
      <c r="UCB1969" s="9"/>
      <c r="UCC1969" s="9"/>
      <c r="UCD1969" s="9"/>
      <c r="UCE1969" s="9"/>
      <c r="UCF1969" s="9"/>
      <c r="UCG1969" s="9"/>
      <c r="UCH1969" s="9"/>
      <c r="UCI1969" s="9"/>
      <c r="UCJ1969" s="9"/>
      <c r="UCK1969" s="9"/>
      <c r="UCL1969" s="9"/>
      <c r="UCM1969" s="9"/>
      <c r="UCN1969" s="9"/>
      <c r="UCO1969" s="9"/>
      <c r="UCP1969" s="9"/>
      <c r="UCQ1969" s="9"/>
      <c r="UCR1969" s="9"/>
      <c r="UCS1969" s="9"/>
      <c r="UCT1969" s="9"/>
      <c r="UCU1969" s="9"/>
      <c r="UCV1969" s="9"/>
      <c r="UCW1969" s="9"/>
      <c r="UCX1969" s="9"/>
      <c r="UCY1969" s="9"/>
      <c r="UCZ1969" s="9"/>
      <c r="UDA1969" s="9"/>
      <c r="UDB1969" s="9"/>
      <c r="UDC1969" s="9"/>
      <c r="UDD1969" s="9"/>
      <c r="UDE1969" s="9"/>
      <c r="UDF1969" s="9"/>
      <c r="UDG1969" s="9"/>
      <c r="UDH1969" s="9"/>
      <c r="UDI1969" s="9"/>
      <c r="UDJ1969" s="9"/>
      <c r="UDK1969" s="9"/>
      <c r="UDL1969" s="9"/>
      <c r="UDM1969" s="9"/>
      <c r="UDN1969" s="9"/>
      <c r="UDO1969" s="9"/>
      <c r="UDP1969" s="9"/>
      <c r="UDQ1969" s="9"/>
      <c r="UDR1969" s="9"/>
      <c r="UDS1969" s="9"/>
      <c r="UDT1969" s="9"/>
      <c r="UDU1969" s="9"/>
      <c r="UDV1969" s="9"/>
      <c r="UDW1969" s="9"/>
      <c r="UDX1969" s="9"/>
      <c r="UDY1969" s="9"/>
      <c r="UDZ1969" s="9"/>
      <c r="UEA1969" s="9"/>
      <c r="UEB1969" s="9"/>
      <c r="UEC1969" s="9"/>
      <c r="UED1969" s="9"/>
      <c r="UEE1969" s="9"/>
      <c r="UEF1969" s="9"/>
      <c r="UEG1969" s="9"/>
      <c r="UEH1969" s="9"/>
      <c r="UEI1969" s="9"/>
      <c r="UEJ1969" s="9"/>
      <c r="UEK1969" s="9"/>
      <c r="UEL1969" s="9"/>
      <c r="UEM1969" s="9"/>
      <c r="UEN1969" s="9"/>
      <c r="UEO1969" s="9"/>
      <c r="UEP1969" s="9"/>
      <c r="UEQ1969" s="9"/>
      <c r="UER1969" s="9"/>
      <c r="UES1969" s="9"/>
      <c r="UET1969" s="9"/>
      <c r="UEU1969" s="9"/>
      <c r="UEV1969" s="9"/>
      <c r="UEW1969" s="9"/>
      <c r="UEX1969" s="9"/>
      <c r="UEY1969" s="9"/>
      <c r="UEZ1969" s="9"/>
      <c r="UFA1969" s="9"/>
      <c r="UFB1969" s="9"/>
      <c r="UFC1969" s="9"/>
      <c r="UFD1969" s="9"/>
      <c r="UFE1969" s="9"/>
      <c r="UFF1969" s="9"/>
      <c r="UFG1969" s="9"/>
      <c r="UFH1969" s="9"/>
      <c r="UFI1969" s="9"/>
      <c r="UFJ1969" s="9"/>
      <c r="UFK1969" s="9"/>
      <c r="UFL1969" s="9"/>
      <c r="UFM1969" s="9"/>
      <c r="UFN1969" s="9"/>
      <c r="UFO1969" s="9"/>
      <c r="UFP1969" s="9"/>
      <c r="UFQ1969" s="9"/>
      <c r="UFR1969" s="9"/>
      <c r="UFS1969" s="9"/>
      <c r="UFT1969" s="9"/>
      <c r="UFU1969" s="9"/>
      <c r="UFV1969" s="9"/>
      <c r="UFW1969" s="9"/>
      <c r="UFX1969" s="9"/>
      <c r="UFY1969" s="9"/>
      <c r="UFZ1969" s="9"/>
      <c r="UGA1969" s="9"/>
      <c r="UGB1969" s="9"/>
      <c r="UGC1969" s="9"/>
      <c r="UGD1969" s="9"/>
      <c r="UGE1969" s="9"/>
      <c r="UGF1969" s="9"/>
      <c r="UGG1969" s="9"/>
      <c r="UGH1969" s="9"/>
      <c r="UGI1969" s="9"/>
      <c r="UGJ1969" s="9"/>
      <c r="UGK1969" s="9"/>
      <c r="UGL1969" s="9"/>
      <c r="UGM1969" s="9"/>
      <c r="UGN1969" s="9"/>
      <c r="UGO1969" s="9"/>
      <c r="UGP1969" s="9"/>
      <c r="UGQ1969" s="9"/>
      <c r="UGR1969" s="9"/>
      <c r="UGS1969" s="9"/>
      <c r="UGT1969" s="9"/>
      <c r="UGU1969" s="9"/>
      <c r="UGV1969" s="9"/>
      <c r="UGW1969" s="9"/>
      <c r="UGX1969" s="9"/>
      <c r="UGY1969" s="9"/>
      <c r="UGZ1969" s="9"/>
      <c r="UHA1969" s="9"/>
      <c r="UHB1969" s="9"/>
      <c r="UHC1969" s="9"/>
      <c r="UHD1969" s="9"/>
      <c r="UHE1969" s="9"/>
      <c r="UHF1969" s="9"/>
      <c r="UHG1969" s="9"/>
      <c r="UHH1969" s="9"/>
      <c r="UHI1969" s="9"/>
      <c r="UHJ1969" s="9"/>
      <c r="UHK1969" s="9"/>
      <c r="UHL1969" s="9"/>
      <c r="UHM1969" s="9"/>
      <c r="UHN1969" s="9"/>
      <c r="UHO1969" s="9"/>
      <c r="UHP1969" s="9"/>
      <c r="UHQ1969" s="9"/>
      <c r="UHR1969" s="9"/>
      <c r="UHS1969" s="9"/>
      <c r="UHT1969" s="9"/>
      <c r="UHU1969" s="9"/>
      <c r="UHV1969" s="9"/>
      <c r="UHW1969" s="9"/>
      <c r="UHX1969" s="9"/>
      <c r="UHY1969" s="9"/>
      <c r="UHZ1969" s="9"/>
      <c r="UIA1969" s="9"/>
      <c r="UIB1969" s="9"/>
      <c r="UIC1969" s="9"/>
      <c r="UID1969" s="9"/>
      <c r="UIE1969" s="9"/>
      <c r="UIF1969" s="9"/>
      <c r="UIG1969" s="9"/>
      <c r="UIH1969" s="9"/>
      <c r="UII1969" s="9"/>
      <c r="UIJ1969" s="9"/>
      <c r="UIK1969" s="9"/>
      <c r="UIL1969" s="9"/>
      <c r="UIM1969" s="9"/>
      <c r="UIN1969" s="9"/>
      <c r="UIO1969" s="9"/>
      <c r="UIP1969" s="9"/>
      <c r="UIQ1969" s="9"/>
      <c r="UIR1969" s="9"/>
      <c r="UIS1969" s="9"/>
      <c r="UIT1969" s="9"/>
      <c r="UIU1969" s="9"/>
      <c r="UIV1969" s="9"/>
      <c r="UIW1969" s="9"/>
      <c r="UIX1969" s="9"/>
      <c r="UIY1969" s="9"/>
      <c r="UIZ1969" s="9"/>
      <c r="UJA1969" s="9"/>
      <c r="UJB1969" s="9"/>
      <c r="UJC1969" s="9"/>
      <c r="UJD1969" s="9"/>
      <c r="UJE1969" s="9"/>
      <c r="UJF1969" s="9"/>
      <c r="UJG1969" s="9"/>
      <c r="UJH1969" s="9"/>
      <c r="UJI1969" s="9"/>
      <c r="UJJ1969" s="9"/>
      <c r="UJK1969" s="9"/>
      <c r="UJL1969" s="9"/>
      <c r="UJM1969" s="9"/>
      <c r="UJN1969" s="9"/>
      <c r="UJO1969" s="9"/>
      <c r="UJP1969" s="9"/>
      <c r="UJQ1969" s="9"/>
      <c r="UJR1969" s="9"/>
      <c r="UJS1969" s="9"/>
      <c r="UJT1969" s="9"/>
      <c r="UJU1969" s="9"/>
      <c r="UJV1969" s="9"/>
      <c r="UJW1969" s="9"/>
      <c r="UJX1969" s="9"/>
      <c r="UJY1969" s="9"/>
      <c r="UJZ1969" s="9"/>
      <c r="UKA1969" s="9"/>
      <c r="UKB1969" s="9"/>
      <c r="UKC1969" s="9"/>
      <c r="UKD1969" s="9"/>
      <c r="UKE1969" s="9"/>
      <c r="UKF1969" s="9"/>
      <c r="UKG1969" s="9"/>
      <c r="UKH1969" s="9"/>
      <c r="UKI1969" s="9"/>
      <c r="UKJ1969" s="9"/>
      <c r="UKK1969" s="9"/>
      <c r="UKL1969" s="9"/>
      <c r="UKM1969" s="9"/>
      <c r="UKN1969" s="9"/>
      <c r="UKO1969" s="9"/>
      <c r="UKP1969" s="9"/>
      <c r="UKQ1969" s="9"/>
      <c r="UKR1969" s="9"/>
      <c r="UKS1969" s="9"/>
      <c r="UKT1969" s="9"/>
      <c r="UKU1969" s="9"/>
      <c r="UKV1969" s="9"/>
      <c r="UKW1969" s="9"/>
      <c r="UKX1969" s="9"/>
      <c r="UKY1969" s="9"/>
      <c r="UKZ1969" s="9"/>
      <c r="ULA1969" s="9"/>
      <c r="ULB1969" s="9"/>
      <c r="ULC1969" s="9"/>
      <c r="ULD1969" s="9"/>
      <c r="ULE1969" s="9"/>
      <c r="ULF1969" s="9"/>
      <c r="ULG1969" s="9"/>
      <c r="ULH1969" s="9"/>
      <c r="ULI1969" s="9"/>
      <c r="ULJ1969" s="9"/>
      <c r="ULK1969" s="9"/>
      <c r="ULL1969" s="9"/>
      <c r="ULM1969" s="9"/>
      <c r="ULN1969" s="9"/>
      <c r="ULO1969" s="9"/>
      <c r="ULP1969" s="9"/>
      <c r="ULQ1969" s="9"/>
      <c r="ULR1969" s="9"/>
      <c r="ULS1969" s="9"/>
      <c r="ULT1969" s="9"/>
      <c r="ULU1969" s="9"/>
      <c r="ULV1969" s="9"/>
      <c r="ULW1969" s="9"/>
      <c r="ULX1969" s="9"/>
      <c r="ULY1969" s="9"/>
      <c r="ULZ1969" s="9"/>
      <c r="UMA1969" s="9"/>
      <c r="UMB1969" s="9"/>
      <c r="UMC1969" s="9"/>
      <c r="UMD1969" s="9"/>
      <c r="UME1969" s="9"/>
      <c r="UMF1969" s="9"/>
      <c r="UMG1969" s="9"/>
      <c r="UMH1969" s="9"/>
      <c r="UMI1969" s="9"/>
      <c r="UMJ1969" s="9"/>
      <c r="UMK1969" s="9"/>
      <c r="UML1969" s="9"/>
      <c r="UMM1969" s="9"/>
      <c r="UMN1969" s="9"/>
      <c r="UMO1969" s="9"/>
      <c r="UMP1969" s="9"/>
      <c r="UMQ1969" s="9"/>
      <c r="UMR1969" s="9"/>
      <c r="UMS1969" s="9"/>
      <c r="UMT1969" s="9"/>
      <c r="UMU1969" s="9"/>
      <c r="UMV1969" s="9"/>
      <c r="UMW1969" s="9"/>
      <c r="UMX1969" s="9"/>
      <c r="UMY1969" s="9"/>
      <c r="UMZ1969" s="9"/>
      <c r="UNA1969" s="9"/>
      <c r="UNB1969" s="9"/>
      <c r="UNC1969" s="9"/>
      <c r="UND1969" s="9"/>
      <c r="UNE1969" s="9"/>
      <c r="UNF1969" s="9"/>
      <c r="UNG1969" s="9"/>
      <c r="UNH1969" s="9"/>
      <c r="UNI1969" s="9"/>
      <c r="UNJ1969" s="9"/>
      <c r="UNK1969" s="9"/>
      <c r="UNL1969" s="9"/>
      <c r="UNM1969" s="9"/>
      <c r="UNN1969" s="9"/>
      <c r="UNO1969" s="9"/>
      <c r="UNP1969" s="9"/>
      <c r="UNQ1969" s="9"/>
      <c r="UNR1969" s="9"/>
      <c r="UNS1969" s="9"/>
      <c r="UNT1969" s="9"/>
      <c r="UNU1969" s="9"/>
      <c r="UNV1969" s="9"/>
      <c r="UNW1969" s="9"/>
      <c r="UNX1969" s="9"/>
      <c r="UNY1969" s="9"/>
      <c r="UNZ1969" s="9"/>
      <c r="UOA1969" s="9"/>
      <c r="UOB1969" s="9"/>
      <c r="UOC1969" s="9"/>
      <c r="UOD1969" s="9"/>
      <c r="UOE1969" s="9"/>
      <c r="UOF1969" s="9"/>
      <c r="UOG1969" s="9"/>
      <c r="UOH1969" s="9"/>
      <c r="UOI1969" s="9"/>
      <c r="UOJ1969" s="9"/>
      <c r="UOK1969" s="9"/>
      <c r="UOL1969" s="9"/>
      <c r="UOM1969" s="9"/>
      <c r="UON1969" s="9"/>
      <c r="UOO1969" s="9"/>
      <c r="UOP1969" s="9"/>
      <c r="UOQ1969" s="9"/>
      <c r="UOR1969" s="9"/>
      <c r="UOS1969" s="9"/>
      <c r="UOT1969" s="9"/>
      <c r="UOU1969" s="9"/>
      <c r="UOV1969" s="9"/>
      <c r="UOW1969" s="9"/>
      <c r="UOX1969" s="9"/>
      <c r="UOY1969" s="9"/>
      <c r="UOZ1969" s="9"/>
      <c r="UPA1969" s="9"/>
      <c r="UPB1969" s="9"/>
      <c r="UPC1969" s="9"/>
      <c r="UPD1969" s="9"/>
      <c r="UPE1969" s="9"/>
      <c r="UPF1969" s="9"/>
      <c r="UPG1969" s="9"/>
      <c r="UPH1969" s="9"/>
      <c r="UPI1969" s="9"/>
      <c r="UPJ1969" s="9"/>
      <c r="UPK1969" s="9"/>
      <c r="UPL1969" s="9"/>
      <c r="UPM1969" s="9"/>
      <c r="UPN1969" s="9"/>
      <c r="UPO1969" s="9"/>
      <c r="UPP1969" s="9"/>
      <c r="UPQ1969" s="9"/>
      <c r="UPR1969" s="9"/>
      <c r="UPS1969" s="9"/>
      <c r="UPT1969" s="9"/>
      <c r="UPU1969" s="9"/>
      <c r="UPV1969" s="9"/>
      <c r="UPW1969" s="9"/>
      <c r="UPX1969" s="9"/>
      <c r="UPY1969" s="9"/>
      <c r="UPZ1969" s="9"/>
      <c r="UQA1969" s="9"/>
      <c r="UQB1969" s="9"/>
      <c r="UQC1969" s="9"/>
      <c r="UQD1969" s="9"/>
      <c r="UQE1969" s="9"/>
      <c r="UQF1969" s="9"/>
      <c r="UQG1969" s="9"/>
      <c r="UQH1969" s="9"/>
      <c r="UQI1969" s="9"/>
      <c r="UQJ1969" s="9"/>
      <c r="UQK1969" s="9"/>
      <c r="UQL1969" s="9"/>
      <c r="UQM1969" s="9"/>
      <c r="UQN1969" s="9"/>
      <c r="UQO1969" s="9"/>
      <c r="UQP1969" s="9"/>
      <c r="UQQ1969" s="9"/>
      <c r="UQR1969" s="9"/>
      <c r="UQS1969" s="9"/>
      <c r="UQT1969" s="9"/>
      <c r="UQU1969" s="9"/>
      <c r="UQV1969" s="9"/>
      <c r="UQW1969" s="9"/>
      <c r="UQX1969" s="9"/>
      <c r="UQY1969" s="9"/>
      <c r="UQZ1969" s="9"/>
      <c r="URA1969" s="9"/>
      <c r="URB1969" s="9"/>
      <c r="URC1969" s="9"/>
      <c r="URD1969" s="9"/>
      <c r="URE1969" s="9"/>
      <c r="URF1969" s="9"/>
      <c r="URG1969" s="9"/>
      <c r="URH1969" s="9"/>
      <c r="URI1969" s="9"/>
      <c r="URJ1969" s="9"/>
      <c r="URK1969" s="9"/>
      <c r="URL1969" s="9"/>
      <c r="URM1969" s="9"/>
      <c r="URN1969" s="9"/>
      <c r="URO1969" s="9"/>
      <c r="URP1969" s="9"/>
      <c r="URQ1969" s="9"/>
      <c r="URR1969" s="9"/>
      <c r="URS1969" s="9"/>
      <c r="URT1969" s="9"/>
      <c r="URU1969" s="9"/>
      <c r="URV1969" s="9"/>
      <c r="URW1969" s="9"/>
      <c r="URX1969" s="9"/>
      <c r="URY1969" s="9"/>
      <c r="URZ1969" s="9"/>
      <c r="USA1969" s="9"/>
      <c r="USB1969" s="9"/>
      <c r="USC1969" s="9"/>
      <c r="USD1969" s="9"/>
      <c r="USE1969" s="9"/>
      <c r="USF1969" s="9"/>
      <c r="USG1969" s="9"/>
      <c r="USH1969" s="9"/>
      <c r="USI1969" s="9"/>
      <c r="USJ1969" s="9"/>
      <c r="USK1969" s="9"/>
      <c r="USL1969" s="9"/>
      <c r="USM1969" s="9"/>
      <c r="USN1969" s="9"/>
      <c r="USO1969" s="9"/>
      <c r="USP1969" s="9"/>
      <c r="USQ1969" s="9"/>
      <c r="USR1969" s="9"/>
      <c r="USS1969" s="9"/>
      <c r="UST1969" s="9"/>
      <c r="USU1969" s="9"/>
      <c r="USV1969" s="9"/>
      <c r="USW1969" s="9"/>
      <c r="USX1969" s="9"/>
      <c r="USY1969" s="9"/>
      <c r="USZ1969" s="9"/>
      <c r="UTA1969" s="9"/>
      <c r="UTB1969" s="9"/>
      <c r="UTC1969" s="9"/>
      <c r="UTD1969" s="9"/>
      <c r="UTE1969" s="9"/>
      <c r="UTF1969" s="9"/>
      <c r="UTG1969" s="9"/>
      <c r="UTH1969" s="9"/>
      <c r="UTI1969" s="9"/>
      <c r="UTJ1969" s="9"/>
      <c r="UTK1969" s="9"/>
      <c r="UTL1969" s="9"/>
      <c r="UTM1969" s="9"/>
      <c r="UTN1969" s="9"/>
      <c r="UTO1969" s="9"/>
      <c r="UTP1969" s="9"/>
      <c r="UTQ1969" s="9"/>
      <c r="UTR1969" s="9"/>
      <c r="UTS1969" s="9"/>
      <c r="UTT1969" s="9"/>
      <c r="UTU1969" s="9"/>
      <c r="UTV1969" s="9"/>
      <c r="UTW1969" s="9"/>
      <c r="UTX1969" s="9"/>
      <c r="UTY1969" s="9"/>
      <c r="UTZ1969" s="9"/>
      <c r="UUA1969" s="9"/>
      <c r="UUB1969" s="9"/>
      <c r="UUC1969" s="9"/>
      <c r="UUD1969" s="9"/>
      <c r="UUE1969" s="9"/>
      <c r="UUF1969" s="9"/>
      <c r="UUG1969" s="9"/>
      <c r="UUH1969" s="9"/>
      <c r="UUI1969" s="9"/>
      <c r="UUJ1969" s="9"/>
      <c r="UUK1969" s="9"/>
      <c r="UUL1969" s="9"/>
      <c r="UUM1969" s="9"/>
      <c r="UUN1969" s="9"/>
      <c r="UUO1969" s="9"/>
      <c r="UUP1969" s="9"/>
      <c r="UUQ1969" s="9"/>
      <c r="UUR1969" s="9"/>
      <c r="UUS1969" s="9"/>
      <c r="UUT1969" s="9"/>
      <c r="UUU1969" s="9"/>
      <c r="UUV1969" s="9"/>
      <c r="UUW1969" s="9"/>
      <c r="UUX1969" s="9"/>
      <c r="UUY1969" s="9"/>
      <c r="UUZ1969" s="9"/>
      <c r="UVA1969" s="9"/>
      <c r="UVB1969" s="9"/>
      <c r="UVC1969" s="9"/>
      <c r="UVD1969" s="9"/>
      <c r="UVE1969" s="9"/>
      <c r="UVF1969" s="9"/>
      <c r="UVG1969" s="9"/>
      <c r="UVH1969" s="9"/>
      <c r="UVI1969" s="9"/>
      <c r="UVJ1969" s="9"/>
      <c r="UVK1969" s="9"/>
      <c r="UVL1969" s="9"/>
      <c r="UVM1969" s="9"/>
      <c r="UVN1969" s="9"/>
      <c r="UVO1969" s="9"/>
      <c r="UVP1969" s="9"/>
      <c r="UVQ1969" s="9"/>
      <c r="UVR1969" s="9"/>
      <c r="UVS1969" s="9"/>
      <c r="UVT1969" s="9"/>
      <c r="UVU1969" s="9"/>
      <c r="UVV1969" s="9"/>
      <c r="UVW1969" s="9"/>
      <c r="UVX1969" s="9"/>
      <c r="UVY1969" s="9"/>
      <c r="UVZ1969" s="9"/>
      <c r="UWA1969" s="9"/>
      <c r="UWB1969" s="9"/>
      <c r="UWC1969" s="9"/>
      <c r="UWD1969" s="9"/>
      <c r="UWE1969" s="9"/>
      <c r="UWF1969" s="9"/>
      <c r="UWG1969" s="9"/>
      <c r="UWH1969" s="9"/>
      <c r="UWI1969" s="9"/>
      <c r="UWJ1969" s="9"/>
      <c r="UWK1969" s="9"/>
      <c r="UWL1969" s="9"/>
      <c r="UWM1969" s="9"/>
      <c r="UWN1969" s="9"/>
      <c r="UWO1969" s="9"/>
      <c r="UWP1969" s="9"/>
      <c r="UWQ1969" s="9"/>
      <c r="UWR1969" s="9"/>
      <c r="UWS1969" s="9"/>
      <c r="UWT1969" s="9"/>
      <c r="UWU1969" s="9"/>
      <c r="UWV1969" s="9"/>
      <c r="UWW1969" s="9"/>
      <c r="UWX1969" s="9"/>
      <c r="UWY1969" s="9"/>
      <c r="UWZ1969" s="9"/>
      <c r="UXA1969" s="9"/>
      <c r="UXB1969" s="9"/>
      <c r="UXC1969" s="9"/>
      <c r="UXD1969" s="9"/>
      <c r="UXE1969" s="9"/>
      <c r="UXF1969" s="9"/>
      <c r="UXG1969" s="9"/>
      <c r="UXH1969" s="9"/>
      <c r="UXI1969" s="9"/>
      <c r="UXJ1969" s="9"/>
      <c r="UXK1969" s="9"/>
      <c r="UXL1969" s="9"/>
      <c r="UXM1969" s="9"/>
      <c r="UXN1969" s="9"/>
      <c r="UXO1969" s="9"/>
      <c r="UXP1969" s="9"/>
      <c r="UXQ1969" s="9"/>
      <c r="UXR1969" s="9"/>
      <c r="UXS1969" s="9"/>
      <c r="UXT1969" s="9"/>
      <c r="UXU1969" s="9"/>
      <c r="UXV1969" s="9"/>
      <c r="UXW1969" s="9"/>
      <c r="UXX1969" s="9"/>
      <c r="UXY1969" s="9"/>
      <c r="UXZ1969" s="9"/>
      <c r="UYA1969" s="9"/>
      <c r="UYB1969" s="9"/>
      <c r="UYC1969" s="9"/>
      <c r="UYD1969" s="9"/>
      <c r="UYE1969" s="9"/>
      <c r="UYF1969" s="9"/>
      <c r="UYG1969" s="9"/>
      <c r="UYH1969" s="9"/>
      <c r="UYI1969" s="9"/>
      <c r="UYJ1969" s="9"/>
      <c r="UYK1969" s="9"/>
      <c r="UYL1969" s="9"/>
      <c r="UYM1969" s="9"/>
      <c r="UYN1969" s="9"/>
      <c r="UYO1969" s="9"/>
      <c r="UYP1969" s="9"/>
      <c r="UYQ1969" s="9"/>
      <c r="UYR1969" s="9"/>
      <c r="UYS1969" s="9"/>
      <c r="UYT1969" s="9"/>
      <c r="UYU1969" s="9"/>
      <c r="UYV1969" s="9"/>
      <c r="UYW1969" s="9"/>
      <c r="UYX1969" s="9"/>
      <c r="UYY1969" s="9"/>
      <c r="UYZ1969" s="9"/>
      <c r="UZA1969" s="9"/>
      <c r="UZB1969" s="9"/>
      <c r="UZC1969" s="9"/>
      <c r="UZD1969" s="9"/>
      <c r="UZE1969" s="9"/>
      <c r="UZF1969" s="9"/>
      <c r="UZG1969" s="9"/>
      <c r="UZH1969" s="9"/>
      <c r="UZI1969" s="9"/>
      <c r="UZJ1969" s="9"/>
      <c r="UZK1969" s="9"/>
      <c r="UZL1969" s="9"/>
      <c r="UZM1969" s="9"/>
      <c r="UZN1969" s="9"/>
      <c r="UZO1969" s="9"/>
      <c r="UZP1969" s="9"/>
      <c r="UZQ1969" s="9"/>
      <c r="UZR1969" s="9"/>
      <c r="UZS1969" s="9"/>
      <c r="UZT1969" s="9"/>
      <c r="UZU1969" s="9"/>
      <c r="UZV1969" s="9"/>
      <c r="UZW1969" s="9"/>
      <c r="UZX1969" s="9"/>
      <c r="UZY1969" s="9"/>
      <c r="UZZ1969" s="9"/>
      <c r="VAA1969" s="9"/>
      <c r="VAB1969" s="9"/>
      <c r="VAC1969" s="9"/>
      <c r="VAD1969" s="9"/>
      <c r="VAE1969" s="9"/>
      <c r="VAF1969" s="9"/>
      <c r="VAG1969" s="9"/>
      <c r="VAH1969" s="9"/>
      <c r="VAI1969" s="9"/>
      <c r="VAJ1969" s="9"/>
      <c r="VAK1969" s="9"/>
      <c r="VAL1969" s="9"/>
      <c r="VAM1969" s="9"/>
      <c r="VAN1969" s="9"/>
      <c r="VAO1969" s="9"/>
      <c r="VAP1969" s="9"/>
      <c r="VAQ1969" s="9"/>
      <c r="VAR1969" s="9"/>
      <c r="VAS1969" s="9"/>
      <c r="VAT1969" s="9"/>
      <c r="VAU1969" s="9"/>
      <c r="VAV1969" s="9"/>
      <c r="VAW1969" s="9"/>
      <c r="VAX1969" s="9"/>
      <c r="VAY1969" s="9"/>
      <c r="VAZ1969" s="9"/>
      <c r="VBA1969" s="9"/>
      <c r="VBB1969" s="9"/>
      <c r="VBC1969" s="9"/>
      <c r="VBD1969" s="9"/>
      <c r="VBE1969" s="9"/>
      <c r="VBF1969" s="9"/>
      <c r="VBG1969" s="9"/>
      <c r="VBH1969" s="9"/>
      <c r="VBI1969" s="9"/>
      <c r="VBJ1969" s="9"/>
      <c r="VBK1969" s="9"/>
      <c r="VBL1969" s="9"/>
      <c r="VBM1969" s="9"/>
      <c r="VBN1969" s="9"/>
      <c r="VBO1969" s="9"/>
      <c r="VBP1969" s="9"/>
      <c r="VBQ1969" s="9"/>
      <c r="VBR1969" s="9"/>
      <c r="VBS1969" s="9"/>
      <c r="VBT1969" s="9"/>
      <c r="VBU1969" s="9"/>
      <c r="VBV1969" s="9"/>
      <c r="VBW1969" s="9"/>
      <c r="VBX1969" s="9"/>
      <c r="VBY1969" s="9"/>
      <c r="VBZ1969" s="9"/>
      <c r="VCA1969" s="9"/>
      <c r="VCB1969" s="9"/>
      <c r="VCC1969" s="9"/>
      <c r="VCD1969" s="9"/>
      <c r="VCE1969" s="9"/>
      <c r="VCF1969" s="9"/>
      <c r="VCG1969" s="9"/>
      <c r="VCH1969" s="9"/>
      <c r="VCI1969" s="9"/>
      <c r="VCJ1969" s="9"/>
      <c r="VCK1969" s="9"/>
      <c r="VCL1969" s="9"/>
      <c r="VCM1969" s="9"/>
      <c r="VCN1969" s="9"/>
      <c r="VCO1969" s="9"/>
      <c r="VCP1969" s="9"/>
      <c r="VCQ1969" s="9"/>
      <c r="VCR1969" s="9"/>
      <c r="VCS1969" s="9"/>
      <c r="VCT1969" s="9"/>
      <c r="VCU1969" s="9"/>
      <c r="VCV1969" s="9"/>
      <c r="VCW1969" s="9"/>
      <c r="VCX1969" s="9"/>
      <c r="VCY1969" s="9"/>
      <c r="VCZ1969" s="9"/>
      <c r="VDA1969" s="9"/>
      <c r="VDB1969" s="9"/>
      <c r="VDC1969" s="9"/>
      <c r="VDD1969" s="9"/>
      <c r="VDE1969" s="9"/>
      <c r="VDF1969" s="9"/>
      <c r="VDG1969" s="9"/>
      <c r="VDH1969" s="9"/>
      <c r="VDI1969" s="9"/>
      <c r="VDJ1969" s="9"/>
      <c r="VDK1969" s="9"/>
      <c r="VDL1969" s="9"/>
      <c r="VDM1969" s="9"/>
      <c r="VDN1969" s="9"/>
      <c r="VDO1969" s="9"/>
      <c r="VDP1969" s="9"/>
      <c r="VDQ1969" s="9"/>
      <c r="VDR1969" s="9"/>
      <c r="VDS1969" s="9"/>
      <c r="VDT1969" s="9"/>
      <c r="VDU1969" s="9"/>
      <c r="VDV1969" s="9"/>
      <c r="VDW1969" s="9"/>
      <c r="VDX1969" s="9"/>
      <c r="VDY1969" s="9"/>
      <c r="VDZ1969" s="9"/>
      <c r="VEA1969" s="9"/>
      <c r="VEB1969" s="9"/>
      <c r="VEC1969" s="9"/>
      <c r="VED1969" s="9"/>
      <c r="VEE1969" s="9"/>
      <c r="VEF1969" s="9"/>
      <c r="VEG1969" s="9"/>
      <c r="VEH1969" s="9"/>
      <c r="VEI1969" s="9"/>
      <c r="VEJ1969" s="9"/>
      <c r="VEK1969" s="9"/>
      <c r="VEL1969" s="9"/>
      <c r="VEM1969" s="9"/>
      <c r="VEN1969" s="9"/>
      <c r="VEO1969" s="9"/>
      <c r="VEP1969" s="9"/>
      <c r="VEQ1969" s="9"/>
      <c r="VER1969" s="9"/>
      <c r="VES1969" s="9"/>
      <c r="VET1969" s="9"/>
      <c r="VEU1969" s="9"/>
      <c r="VEV1969" s="9"/>
      <c r="VEW1969" s="9"/>
      <c r="VEX1969" s="9"/>
      <c r="VEY1969" s="9"/>
      <c r="VEZ1969" s="9"/>
      <c r="VFA1969" s="9"/>
      <c r="VFB1969" s="9"/>
      <c r="VFC1969" s="9"/>
      <c r="VFD1969" s="9"/>
      <c r="VFE1969" s="9"/>
      <c r="VFF1969" s="9"/>
      <c r="VFG1969" s="9"/>
      <c r="VFH1969" s="9"/>
      <c r="VFI1969" s="9"/>
      <c r="VFJ1969" s="9"/>
      <c r="VFK1969" s="9"/>
      <c r="VFL1969" s="9"/>
      <c r="VFM1969" s="9"/>
      <c r="VFN1969" s="9"/>
      <c r="VFO1969" s="9"/>
      <c r="VFP1969" s="9"/>
      <c r="VFQ1969" s="9"/>
      <c r="VFR1969" s="9"/>
      <c r="VFS1969" s="9"/>
      <c r="VFT1969" s="9"/>
      <c r="VFU1969" s="9"/>
      <c r="VFV1969" s="9"/>
      <c r="VFW1969" s="9"/>
      <c r="VFX1969" s="9"/>
      <c r="VFY1969" s="9"/>
      <c r="VFZ1969" s="9"/>
      <c r="VGA1969" s="9"/>
      <c r="VGB1969" s="9"/>
      <c r="VGC1969" s="9"/>
      <c r="VGD1969" s="9"/>
      <c r="VGE1969" s="9"/>
      <c r="VGF1969" s="9"/>
      <c r="VGG1969" s="9"/>
      <c r="VGH1969" s="9"/>
      <c r="VGI1969" s="9"/>
      <c r="VGJ1969" s="9"/>
      <c r="VGK1969" s="9"/>
      <c r="VGL1969" s="9"/>
      <c r="VGM1969" s="9"/>
      <c r="VGN1969" s="9"/>
      <c r="VGO1969" s="9"/>
      <c r="VGP1969" s="9"/>
      <c r="VGQ1969" s="9"/>
      <c r="VGR1969" s="9"/>
      <c r="VGS1969" s="9"/>
      <c r="VGT1969" s="9"/>
      <c r="VGU1969" s="9"/>
      <c r="VGV1969" s="9"/>
      <c r="VGW1969" s="9"/>
      <c r="VGX1969" s="9"/>
      <c r="VGY1969" s="9"/>
      <c r="VGZ1969" s="9"/>
      <c r="VHA1969" s="9"/>
      <c r="VHB1969" s="9"/>
      <c r="VHC1969" s="9"/>
      <c r="VHD1969" s="9"/>
      <c r="VHE1969" s="9"/>
      <c r="VHF1969" s="9"/>
      <c r="VHG1969" s="9"/>
      <c r="VHH1969" s="9"/>
      <c r="VHI1969" s="9"/>
      <c r="VHJ1969" s="9"/>
      <c r="VHK1969" s="9"/>
      <c r="VHL1969" s="9"/>
      <c r="VHM1969" s="9"/>
      <c r="VHN1969" s="9"/>
      <c r="VHO1969" s="9"/>
      <c r="VHP1969" s="9"/>
      <c r="VHQ1969" s="9"/>
      <c r="VHR1969" s="9"/>
      <c r="VHS1969" s="9"/>
      <c r="VHT1969" s="9"/>
      <c r="VHU1969" s="9"/>
      <c r="VHV1969" s="9"/>
      <c r="VHW1969" s="9"/>
      <c r="VHX1969" s="9"/>
      <c r="VHY1969" s="9"/>
      <c r="VHZ1969" s="9"/>
      <c r="VIA1969" s="9"/>
      <c r="VIB1969" s="9"/>
      <c r="VIC1969" s="9"/>
      <c r="VID1969" s="9"/>
      <c r="VIE1969" s="9"/>
      <c r="VIF1969" s="9"/>
      <c r="VIG1969" s="9"/>
      <c r="VIH1969" s="9"/>
      <c r="VII1969" s="9"/>
      <c r="VIJ1969" s="9"/>
      <c r="VIK1969" s="9"/>
      <c r="VIL1969" s="9"/>
      <c r="VIM1969" s="9"/>
      <c r="VIN1969" s="9"/>
      <c r="VIO1969" s="9"/>
      <c r="VIP1969" s="9"/>
      <c r="VIQ1969" s="9"/>
      <c r="VIR1969" s="9"/>
      <c r="VIS1969" s="9"/>
      <c r="VIT1969" s="9"/>
      <c r="VIU1969" s="9"/>
      <c r="VIV1969" s="9"/>
      <c r="VIW1969" s="9"/>
      <c r="VIX1969" s="9"/>
      <c r="VIY1969" s="9"/>
      <c r="VIZ1969" s="9"/>
      <c r="VJA1969" s="9"/>
      <c r="VJB1969" s="9"/>
      <c r="VJC1969" s="9"/>
      <c r="VJD1969" s="9"/>
      <c r="VJE1969" s="9"/>
      <c r="VJF1969" s="9"/>
      <c r="VJG1969" s="9"/>
      <c r="VJH1969" s="9"/>
      <c r="VJI1969" s="9"/>
      <c r="VJJ1969" s="9"/>
      <c r="VJK1969" s="9"/>
      <c r="VJL1969" s="9"/>
      <c r="VJM1969" s="9"/>
      <c r="VJN1969" s="9"/>
      <c r="VJO1969" s="9"/>
      <c r="VJP1969" s="9"/>
      <c r="VJQ1969" s="9"/>
      <c r="VJR1969" s="9"/>
      <c r="VJS1969" s="9"/>
      <c r="VJT1969" s="9"/>
      <c r="VJU1969" s="9"/>
      <c r="VJV1969" s="9"/>
      <c r="VJW1969" s="9"/>
      <c r="VJX1969" s="9"/>
      <c r="VJY1969" s="9"/>
      <c r="VJZ1969" s="9"/>
      <c r="VKA1969" s="9"/>
      <c r="VKB1969" s="9"/>
      <c r="VKC1969" s="9"/>
      <c r="VKD1969" s="9"/>
      <c r="VKE1969" s="9"/>
      <c r="VKF1969" s="9"/>
      <c r="VKG1969" s="9"/>
      <c r="VKH1969" s="9"/>
      <c r="VKI1969" s="9"/>
      <c r="VKJ1969" s="9"/>
      <c r="VKK1969" s="9"/>
      <c r="VKL1969" s="9"/>
      <c r="VKM1969" s="9"/>
      <c r="VKN1969" s="9"/>
      <c r="VKO1969" s="9"/>
      <c r="VKP1969" s="9"/>
      <c r="VKQ1969" s="9"/>
      <c r="VKR1969" s="9"/>
      <c r="VKS1969" s="9"/>
      <c r="VKT1969" s="9"/>
      <c r="VKU1969" s="9"/>
      <c r="VKV1969" s="9"/>
      <c r="VKW1969" s="9"/>
      <c r="VKX1969" s="9"/>
      <c r="VKY1969" s="9"/>
      <c r="VKZ1969" s="9"/>
      <c r="VLA1969" s="9"/>
      <c r="VLB1969" s="9"/>
      <c r="VLC1969" s="9"/>
      <c r="VLD1969" s="9"/>
      <c r="VLE1969" s="9"/>
      <c r="VLF1969" s="9"/>
      <c r="VLG1969" s="9"/>
      <c r="VLH1969" s="9"/>
      <c r="VLI1969" s="9"/>
      <c r="VLJ1969" s="9"/>
      <c r="VLK1969" s="9"/>
      <c r="VLL1969" s="9"/>
      <c r="VLM1969" s="9"/>
      <c r="VLN1969" s="9"/>
      <c r="VLO1969" s="9"/>
      <c r="VLP1969" s="9"/>
      <c r="VLQ1969" s="9"/>
      <c r="VLR1969" s="9"/>
      <c r="VLS1969" s="9"/>
      <c r="VLT1969" s="9"/>
      <c r="VLU1969" s="9"/>
      <c r="VLV1969" s="9"/>
      <c r="VLW1969" s="9"/>
      <c r="VLX1969" s="9"/>
      <c r="VLY1969" s="9"/>
      <c r="VLZ1969" s="9"/>
      <c r="VMA1969" s="9"/>
      <c r="VMB1969" s="9"/>
      <c r="VMC1969" s="9"/>
      <c r="VMD1969" s="9"/>
      <c r="VME1969" s="9"/>
      <c r="VMF1969" s="9"/>
      <c r="VMG1969" s="9"/>
      <c r="VMH1969" s="9"/>
      <c r="VMI1969" s="9"/>
      <c r="VMJ1969" s="9"/>
      <c r="VMK1969" s="9"/>
      <c r="VML1969" s="9"/>
      <c r="VMM1969" s="9"/>
      <c r="VMN1969" s="9"/>
      <c r="VMO1969" s="9"/>
      <c r="VMP1969" s="9"/>
      <c r="VMQ1969" s="9"/>
      <c r="VMR1969" s="9"/>
      <c r="VMS1969" s="9"/>
      <c r="VMT1969" s="9"/>
      <c r="VMU1969" s="9"/>
      <c r="VMV1969" s="9"/>
      <c r="VMW1969" s="9"/>
      <c r="VMX1969" s="9"/>
      <c r="VMY1969" s="9"/>
      <c r="VMZ1969" s="9"/>
      <c r="VNA1969" s="9"/>
      <c r="VNB1969" s="9"/>
      <c r="VNC1969" s="9"/>
      <c r="VND1969" s="9"/>
      <c r="VNE1969" s="9"/>
      <c r="VNF1969" s="9"/>
      <c r="VNG1969" s="9"/>
      <c r="VNH1969" s="9"/>
      <c r="VNI1969" s="9"/>
      <c r="VNJ1969" s="9"/>
      <c r="VNK1969" s="9"/>
      <c r="VNL1969" s="9"/>
      <c r="VNM1969" s="9"/>
      <c r="VNN1969" s="9"/>
      <c r="VNO1969" s="9"/>
      <c r="VNP1969" s="9"/>
      <c r="VNQ1969" s="9"/>
      <c r="VNR1969" s="9"/>
      <c r="VNS1969" s="9"/>
      <c r="VNT1969" s="9"/>
      <c r="VNU1969" s="9"/>
      <c r="VNV1969" s="9"/>
      <c r="VNW1969" s="9"/>
      <c r="VNX1969" s="9"/>
      <c r="VNY1969" s="9"/>
      <c r="VNZ1969" s="9"/>
      <c r="VOA1969" s="9"/>
      <c r="VOB1969" s="9"/>
      <c r="VOC1969" s="9"/>
      <c r="VOD1969" s="9"/>
      <c r="VOE1969" s="9"/>
      <c r="VOF1969" s="9"/>
      <c r="VOG1969" s="9"/>
      <c r="VOH1969" s="9"/>
      <c r="VOI1969" s="9"/>
      <c r="VOJ1969" s="9"/>
      <c r="VOK1969" s="9"/>
      <c r="VOL1969" s="9"/>
      <c r="VOM1969" s="9"/>
      <c r="VON1969" s="9"/>
      <c r="VOO1969" s="9"/>
      <c r="VOP1969" s="9"/>
      <c r="VOQ1969" s="9"/>
      <c r="VOR1969" s="9"/>
      <c r="VOS1969" s="9"/>
      <c r="VOT1969" s="9"/>
      <c r="VOU1969" s="9"/>
      <c r="VOV1969" s="9"/>
      <c r="VOW1969" s="9"/>
      <c r="VOX1969" s="9"/>
      <c r="VOY1969" s="9"/>
      <c r="VOZ1969" s="9"/>
      <c r="VPA1969" s="9"/>
      <c r="VPB1969" s="9"/>
      <c r="VPC1969" s="9"/>
      <c r="VPD1969" s="9"/>
      <c r="VPE1969" s="9"/>
      <c r="VPF1969" s="9"/>
      <c r="VPG1969" s="9"/>
      <c r="VPH1969" s="9"/>
      <c r="VPI1969" s="9"/>
      <c r="VPJ1969" s="9"/>
      <c r="VPK1969" s="9"/>
      <c r="VPL1969" s="9"/>
      <c r="VPM1969" s="9"/>
      <c r="VPN1969" s="9"/>
      <c r="VPO1969" s="9"/>
      <c r="VPP1969" s="9"/>
      <c r="VPQ1969" s="9"/>
      <c r="VPR1969" s="9"/>
      <c r="VPS1969" s="9"/>
      <c r="VPT1969" s="9"/>
      <c r="VPU1969" s="9"/>
      <c r="VPV1969" s="9"/>
      <c r="VPW1969" s="9"/>
      <c r="VPX1969" s="9"/>
      <c r="VPY1969" s="9"/>
      <c r="VPZ1969" s="9"/>
      <c r="VQA1969" s="9"/>
      <c r="VQB1969" s="9"/>
      <c r="VQC1969" s="9"/>
      <c r="VQD1969" s="9"/>
      <c r="VQE1969" s="9"/>
      <c r="VQF1969" s="9"/>
      <c r="VQG1969" s="9"/>
      <c r="VQH1969" s="9"/>
      <c r="VQI1969" s="9"/>
      <c r="VQJ1969" s="9"/>
      <c r="VQK1969" s="9"/>
      <c r="VQL1969" s="9"/>
      <c r="VQM1969" s="9"/>
      <c r="VQN1969" s="9"/>
      <c r="VQO1969" s="9"/>
      <c r="VQP1969" s="9"/>
      <c r="VQQ1969" s="9"/>
      <c r="VQR1969" s="9"/>
      <c r="VQS1969" s="9"/>
      <c r="VQT1969" s="9"/>
      <c r="VQU1969" s="9"/>
      <c r="VQV1969" s="9"/>
      <c r="VQW1969" s="9"/>
      <c r="VQX1969" s="9"/>
      <c r="VQY1969" s="9"/>
      <c r="VQZ1969" s="9"/>
      <c r="VRA1969" s="9"/>
      <c r="VRB1969" s="9"/>
      <c r="VRC1969" s="9"/>
      <c r="VRD1969" s="9"/>
      <c r="VRE1969" s="9"/>
      <c r="VRF1969" s="9"/>
      <c r="VRG1969" s="9"/>
      <c r="VRH1969" s="9"/>
      <c r="VRI1969" s="9"/>
      <c r="VRJ1969" s="9"/>
      <c r="VRK1969" s="9"/>
      <c r="VRL1969" s="9"/>
      <c r="VRM1969" s="9"/>
      <c r="VRN1969" s="9"/>
      <c r="VRO1969" s="9"/>
      <c r="VRP1969" s="9"/>
      <c r="VRQ1969" s="9"/>
      <c r="VRR1969" s="9"/>
      <c r="VRS1969" s="9"/>
      <c r="VRT1969" s="9"/>
      <c r="VRU1969" s="9"/>
      <c r="VRV1969" s="9"/>
      <c r="VRW1969" s="9"/>
      <c r="VRX1969" s="9"/>
      <c r="VRY1969" s="9"/>
      <c r="VRZ1969" s="9"/>
      <c r="VSA1969" s="9"/>
      <c r="VSB1969" s="9"/>
      <c r="VSC1969" s="9"/>
      <c r="VSD1969" s="9"/>
      <c r="VSE1969" s="9"/>
      <c r="VSF1969" s="9"/>
      <c r="VSG1969" s="9"/>
      <c r="VSH1969" s="9"/>
      <c r="VSI1969" s="9"/>
      <c r="VSJ1969" s="9"/>
      <c r="VSK1969" s="9"/>
      <c r="VSL1969" s="9"/>
      <c r="VSM1969" s="9"/>
      <c r="VSN1969" s="9"/>
      <c r="VSO1969" s="9"/>
      <c r="VSP1969" s="9"/>
      <c r="VSQ1969" s="9"/>
      <c r="VSR1969" s="9"/>
      <c r="VSS1969" s="9"/>
      <c r="VST1969" s="9"/>
      <c r="VSU1969" s="9"/>
      <c r="VSV1969" s="9"/>
      <c r="VSW1969" s="9"/>
      <c r="VSX1969" s="9"/>
      <c r="VSY1969" s="9"/>
      <c r="VSZ1969" s="9"/>
      <c r="VTA1969" s="9"/>
      <c r="VTB1969" s="9"/>
      <c r="VTC1969" s="9"/>
      <c r="VTD1969" s="9"/>
      <c r="VTE1969" s="9"/>
      <c r="VTF1969" s="9"/>
      <c r="VTG1969" s="9"/>
      <c r="VTH1969" s="9"/>
      <c r="VTI1969" s="9"/>
      <c r="VTJ1969" s="9"/>
      <c r="VTK1969" s="9"/>
      <c r="VTL1969" s="9"/>
      <c r="VTM1969" s="9"/>
      <c r="VTN1969" s="9"/>
      <c r="VTO1969" s="9"/>
      <c r="VTP1969" s="9"/>
      <c r="VTQ1969" s="9"/>
      <c r="VTR1969" s="9"/>
      <c r="VTS1969" s="9"/>
      <c r="VTT1969" s="9"/>
      <c r="VTU1969" s="9"/>
      <c r="VTV1969" s="9"/>
      <c r="VTW1969" s="9"/>
      <c r="VTX1969" s="9"/>
      <c r="VTY1969" s="9"/>
      <c r="VTZ1969" s="9"/>
      <c r="VUA1969" s="9"/>
      <c r="VUB1969" s="9"/>
      <c r="VUC1969" s="9"/>
      <c r="VUD1969" s="9"/>
      <c r="VUE1969" s="9"/>
      <c r="VUF1969" s="9"/>
      <c r="VUG1969" s="9"/>
      <c r="VUH1969" s="9"/>
      <c r="VUI1969" s="9"/>
      <c r="VUJ1969" s="9"/>
      <c r="VUK1969" s="9"/>
      <c r="VUL1969" s="9"/>
      <c r="VUM1969" s="9"/>
      <c r="VUN1969" s="9"/>
      <c r="VUO1969" s="9"/>
      <c r="VUP1969" s="9"/>
      <c r="VUQ1969" s="9"/>
      <c r="VUR1969" s="9"/>
      <c r="VUS1969" s="9"/>
      <c r="VUT1969" s="9"/>
      <c r="VUU1969" s="9"/>
      <c r="VUV1969" s="9"/>
      <c r="VUW1969" s="9"/>
      <c r="VUX1969" s="9"/>
      <c r="VUY1969" s="9"/>
      <c r="VUZ1969" s="9"/>
      <c r="VVA1969" s="9"/>
      <c r="VVB1969" s="9"/>
      <c r="VVC1969" s="9"/>
      <c r="VVD1969" s="9"/>
      <c r="VVE1969" s="9"/>
      <c r="VVF1969" s="9"/>
      <c r="VVG1969" s="9"/>
      <c r="VVH1969" s="9"/>
      <c r="VVI1969" s="9"/>
      <c r="VVJ1969" s="9"/>
      <c r="VVK1969" s="9"/>
      <c r="VVL1969" s="9"/>
      <c r="VVM1969" s="9"/>
      <c r="VVN1969" s="9"/>
      <c r="VVO1969" s="9"/>
      <c r="VVP1969" s="9"/>
      <c r="VVQ1969" s="9"/>
      <c r="VVR1969" s="9"/>
      <c r="VVS1969" s="9"/>
      <c r="VVT1969" s="9"/>
      <c r="VVU1969" s="9"/>
      <c r="VVV1969" s="9"/>
      <c r="VVW1969" s="9"/>
      <c r="VVX1969" s="9"/>
      <c r="VVY1969" s="9"/>
      <c r="VVZ1969" s="9"/>
      <c r="VWA1969" s="9"/>
      <c r="VWB1969" s="9"/>
      <c r="VWC1969" s="9"/>
      <c r="VWD1969" s="9"/>
      <c r="VWE1969" s="9"/>
      <c r="VWF1969" s="9"/>
      <c r="VWG1969" s="9"/>
      <c r="VWH1969" s="9"/>
      <c r="VWI1969" s="9"/>
      <c r="VWJ1969" s="9"/>
      <c r="VWK1969" s="9"/>
      <c r="VWL1969" s="9"/>
      <c r="VWM1969" s="9"/>
      <c r="VWN1969" s="9"/>
      <c r="VWO1969" s="9"/>
      <c r="VWP1969" s="9"/>
      <c r="VWQ1969" s="9"/>
      <c r="VWR1969" s="9"/>
      <c r="VWS1969" s="9"/>
      <c r="VWT1969" s="9"/>
      <c r="VWU1969" s="9"/>
      <c r="VWV1969" s="9"/>
      <c r="VWW1969" s="9"/>
      <c r="VWX1969" s="9"/>
      <c r="VWY1969" s="9"/>
      <c r="VWZ1969" s="9"/>
      <c r="VXA1969" s="9"/>
      <c r="VXB1969" s="9"/>
      <c r="VXC1969" s="9"/>
      <c r="VXD1969" s="9"/>
      <c r="VXE1969" s="9"/>
      <c r="VXF1969" s="9"/>
      <c r="VXG1969" s="9"/>
      <c r="VXH1969" s="9"/>
      <c r="VXI1969" s="9"/>
      <c r="VXJ1969" s="9"/>
      <c r="VXK1969" s="9"/>
      <c r="VXL1969" s="9"/>
      <c r="VXM1969" s="9"/>
      <c r="VXN1969" s="9"/>
      <c r="VXO1969" s="9"/>
      <c r="VXP1969" s="9"/>
      <c r="VXQ1969" s="9"/>
      <c r="VXR1969" s="9"/>
      <c r="VXS1969" s="9"/>
      <c r="VXT1969" s="9"/>
      <c r="VXU1969" s="9"/>
      <c r="VXV1969" s="9"/>
      <c r="VXW1969" s="9"/>
      <c r="VXX1969" s="9"/>
      <c r="VXY1969" s="9"/>
      <c r="VXZ1969" s="9"/>
      <c r="VYA1969" s="9"/>
      <c r="VYB1969" s="9"/>
      <c r="VYC1969" s="9"/>
      <c r="VYD1969" s="9"/>
      <c r="VYE1969" s="9"/>
      <c r="VYF1969" s="9"/>
      <c r="VYG1969" s="9"/>
      <c r="VYH1969" s="9"/>
      <c r="VYI1969" s="9"/>
      <c r="VYJ1969" s="9"/>
      <c r="VYK1969" s="9"/>
      <c r="VYL1969" s="9"/>
      <c r="VYM1969" s="9"/>
      <c r="VYN1969" s="9"/>
      <c r="VYO1969" s="9"/>
      <c r="VYP1969" s="9"/>
      <c r="VYQ1969" s="9"/>
      <c r="VYR1969" s="9"/>
      <c r="VYS1969" s="9"/>
      <c r="VYT1969" s="9"/>
      <c r="VYU1969" s="9"/>
      <c r="VYV1969" s="9"/>
      <c r="VYW1969" s="9"/>
      <c r="VYX1969" s="9"/>
      <c r="VYY1969" s="9"/>
      <c r="VYZ1969" s="9"/>
      <c r="VZA1969" s="9"/>
      <c r="VZB1969" s="9"/>
      <c r="VZC1969" s="9"/>
      <c r="VZD1969" s="9"/>
      <c r="VZE1969" s="9"/>
      <c r="VZF1969" s="9"/>
      <c r="VZG1969" s="9"/>
      <c r="VZH1969" s="9"/>
      <c r="VZI1969" s="9"/>
      <c r="VZJ1969" s="9"/>
      <c r="VZK1969" s="9"/>
      <c r="VZL1969" s="9"/>
      <c r="VZM1969" s="9"/>
      <c r="VZN1969" s="9"/>
      <c r="VZO1969" s="9"/>
      <c r="VZP1969" s="9"/>
      <c r="VZQ1969" s="9"/>
      <c r="VZR1969" s="9"/>
      <c r="VZS1969" s="9"/>
      <c r="VZT1969" s="9"/>
      <c r="VZU1969" s="9"/>
      <c r="VZV1969" s="9"/>
      <c r="VZW1969" s="9"/>
      <c r="VZX1969" s="9"/>
      <c r="VZY1969" s="9"/>
      <c r="VZZ1969" s="9"/>
      <c r="WAA1969" s="9"/>
      <c r="WAB1969" s="9"/>
      <c r="WAC1969" s="9"/>
      <c r="WAD1969" s="9"/>
      <c r="WAE1969" s="9"/>
      <c r="WAF1969" s="9"/>
      <c r="WAG1969" s="9"/>
      <c r="WAH1969" s="9"/>
      <c r="WAI1969" s="9"/>
      <c r="WAJ1969" s="9"/>
      <c r="WAK1969" s="9"/>
      <c r="WAL1969" s="9"/>
      <c r="WAM1969" s="9"/>
      <c r="WAN1969" s="9"/>
      <c r="WAO1969" s="9"/>
      <c r="WAP1969" s="9"/>
      <c r="WAQ1969" s="9"/>
      <c r="WAR1969" s="9"/>
      <c r="WAS1969" s="9"/>
      <c r="WAT1969" s="9"/>
      <c r="WAU1969" s="9"/>
      <c r="WAV1969" s="9"/>
      <c r="WAW1969" s="9"/>
      <c r="WAX1969" s="9"/>
      <c r="WAY1969" s="9"/>
      <c r="WAZ1969" s="9"/>
      <c r="WBA1969" s="9"/>
      <c r="WBB1969" s="9"/>
      <c r="WBC1969" s="9"/>
      <c r="WBD1969" s="9"/>
      <c r="WBE1969" s="9"/>
      <c r="WBF1969" s="9"/>
      <c r="WBG1969" s="9"/>
      <c r="WBH1969" s="9"/>
      <c r="WBI1969" s="9"/>
      <c r="WBJ1969" s="9"/>
      <c r="WBK1969" s="9"/>
      <c r="WBL1969" s="9"/>
      <c r="WBM1969" s="9"/>
      <c r="WBN1969" s="9"/>
      <c r="WBO1969" s="9"/>
      <c r="WBP1969" s="9"/>
      <c r="WBQ1969" s="9"/>
      <c r="WBR1969" s="9"/>
      <c r="WBS1969" s="9"/>
      <c r="WBT1969" s="9"/>
      <c r="WBU1969" s="9"/>
      <c r="WBV1969" s="9"/>
      <c r="WBW1969" s="9"/>
      <c r="WBX1969" s="9"/>
      <c r="WBY1969" s="9"/>
      <c r="WBZ1969" s="9"/>
      <c r="WCA1969" s="9"/>
      <c r="WCB1969" s="9"/>
      <c r="WCC1969" s="9"/>
      <c r="WCD1969" s="9"/>
      <c r="WCE1969" s="9"/>
      <c r="WCF1969" s="9"/>
      <c r="WCG1969" s="9"/>
      <c r="WCH1969" s="9"/>
      <c r="WCI1969" s="9"/>
      <c r="WCJ1969" s="9"/>
      <c r="WCK1969" s="9"/>
      <c r="WCL1969" s="9"/>
      <c r="WCM1969" s="9"/>
      <c r="WCN1969" s="9"/>
      <c r="WCO1969" s="9"/>
      <c r="WCP1969" s="9"/>
      <c r="WCQ1969" s="9"/>
      <c r="WCR1969" s="9"/>
      <c r="WCS1969" s="9"/>
      <c r="WCT1969" s="9"/>
      <c r="WCU1969" s="9"/>
      <c r="WCV1969" s="9"/>
      <c r="WCW1969" s="9"/>
      <c r="WCX1969" s="9"/>
      <c r="WCY1969" s="9"/>
      <c r="WCZ1969" s="9"/>
      <c r="WDA1969" s="9"/>
      <c r="WDB1969" s="9"/>
      <c r="WDC1969" s="9"/>
      <c r="WDD1969" s="9"/>
      <c r="WDE1969" s="9"/>
      <c r="WDF1969" s="9"/>
      <c r="WDG1969" s="9"/>
      <c r="WDH1969" s="9"/>
      <c r="WDI1969" s="9"/>
      <c r="WDJ1969" s="9"/>
      <c r="WDK1969" s="9"/>
      <c r="WDL1969" s="9"/>
      <c r="WDM1969" s="9"/>
      <c r="WDN1969" s="9"/>
      <c r="WDO1969" s="9"/>
      <c r="WDP1969" s="9"/>
      <c r="WDQ1969" s="9"/>
      <c r="WDR1969" s="9"/>
      <c r="WDS1969" s="9"/>
      <c r="WDT1969" s="9"/>
      <c r="WDU1969" s="9"/>
      <c r="WDV1969" s="9"/>
      <c r="WDW1969" s="9"/>
      <c r="WDX1969" s="9"/>
      <c r="WDY1969" s="9"/>
      <c r="WDZ1969" s="9"/>
      <c r="WEA1969" s="9"/>
      <c r="WEB1969" s="9"/>
      <c r="WEC1969" s="9"/>
      <c r="WED1969" s="9"/>
      <c r="WEE1969" s="9"/>
      <c r="WEF1969" s="9"/>
      <c r="WEG1969" s="9"/>
      <c r="WEH1969" s="9"/>
      <c r="WEI1969" s="9"/>
      <c r="WEJ1969" s="9"/>
      <c r="WEK1969" s="9"/>
      <c r="WEL1969" s="9"/>
      <c r="WEM1969" s="9"/>
      <c r="WEN1969" s="9"/>
      <c r="WEO1969" s="9"/>
      <c r="WEP1969" s="9"/>
      <c r="WEQ1969" s="9"/>
      <c r="WER1969" s="9"/>
      <c r="WES1969" s="9"/>
      <c r="WET1969" s="9"/>
      <c r="WEU1969" s="9"/>
      <c r="WEV1969" s="9"/>
      <c r="WEW1969" s="9"/>
      <c r="WEX1969" s="9"/>
      <c r="WEY1969" s="9"/>
      <c r="WEZ1969" s="9"/>
      <c r="WFA1969" s="9"/>
      <c r="WFB1969" s="9"/>
      <c r="WFC1969" s="9"/>
      <c r="WFD1969" s="9"/>
      <c r="WFE1969" s="9"/>
      <c r="WFF1969" s="9"/>
      <c r="WFG1969" s="9"/>
      <c r="WFH1969" s="9"/>
      <c r="WFI1969" s="9"/>
      <c r="WFJ1969" s="9"/>
      <c r="WFK1969" s="9"/>
      <c r="WFL1969" s="9"/>
      <c r="WFM1969" s="9"/>
      <c r="WFN1969" s="9"/>
      <c r="WFO1969" s="9"/>
      <c r="WFP1969" s="9"/>
      <c r="WFQ1969" s="9"/>
      <c r="WFR1969" s="9"/>
      <c r="WFS1969" s="9"/>
      <c r="WFT1969" s="9"/>
      <c r="WFU1969" s="9"/>
      <c r="WFV1969" s="9"/>
      <c r="WFW1969" s="9"/>
      <c r="WFX1969" s="9"/>
      <c r="WFY1969" s="9"/>
      <c r="WFZ1969" s="9"/>
      <c r="WGA1969" s="9"/>
      <c r="WGB1969" s="9"/>
      <c r="WGC1969" s="9"/>
      <c r="WGD1969" s="9"/>
      <c r="WGE1969" s="9"/>
      <c r="WGF1969" s="9"/>
      <c r="WGG1969" s="9"/>
      <c r="WGH1969" s="9"/>
      <c r="WGI1969" s="9"/>
      <c r="WGJ1969" s="9"/>
      <c r="WGK1969" s="9"/>
      <c r="WGL1969" s="9"/>
      <c r="WGM1969" s="9"/>
      <c r="WGN1969" s="9"/>
      <c r="WGO1969" s="9"/>
      <c r="WGP1969" s="9"/>
      <c r="WGQ1969" s="9"/>
      <c r="WGR1969" s="9"/>
      <c r="WGS1969" s="9"/>
      <c r="WGT1969" s="9"/>
      <c r="WGU1969" s="9"/>
      <c r="WGV1969" s="9"/>
      <c r="WGW1969" s="9"/>
      <c r="WGX1969" s="9"/>
      <c r="WGY1969" s="9"/>
      <c r="WGZ1969" s="9"/>
      <c r="WHA1969" s="9"/>
      <c r="WHB1969" s="9"/>
      <c r="WHC1969" s="9"/>
      <c r="WHD1969" s="9"/>
      <c r="WHE1969" s="9"/>
      <c r="WHF1969" s="9"/>
      <c r="WHG1969" s="9"/>
      <c r="WHH1969" s="9"/>
      <c r="WHI1969" s="9"/>
      <c r="WHJ1969" s="9"/>
      <c r="WHK1969" s="9"/>
      <c r="WHL1969" s="9"/>
      <c r="WHM1969" s="9"/>
      <c r="WHN1969" s="9"/>
      <c r="WHO1969" s="9"/>
      <c r="WHP1969" s="9"/>
      <c r="WHQ1969" s="9"/>
      <c r="WHR1969" s="9"/>
      <c r="WHS1969" s="9"/>
      <c r="WHT1969" s="9"/>
      <c r="WHU1969" s="9"/>
      <c r="WHV1969" s="9"/>
      <c r="WHW1969" s="9"/>
      <c r="WHX1969" s="9"/>
      <c r="WHY1969" s="9"/>
      <c r="WHZ1969" s="9"/>
      <c r="WIA1969" s="9"/>
      <c r="WIB1969" s="9"/>
      <c r="WIC1969" s="9"/>
      <c r="WID1969" s="9"/>
      <c r="WIE1969" s="9"/>
      <c r="WIF1969" s="9"/>
      <c r="WIG1969" s="9"/>
      <c r="WIH1969" s="9"/>
      <c r="WII1969" s="9"/>
      <c r="WIJ1969" s="9"/>
      <c r="WIK1969" s="9"/>
      <c r="WIL1969" s="9"/>
      <c r="WIM1969" s="9"/>
      <c r="WIN1969" s="9"/>
      <c r="WIO1969" s="9"/>
      <c r="WIP1969" s="9"/>
      <c r="WIQ1969" s="9"/>
      <c r="WIR1969" s="9"/>
      <c r="WIS1969" s="9"/>
      <c r="WIT1969" s="9"/>
      <c r="WIU1969" s="9"/>
      <c r="WIV1969" s="9"/>
      <c r="WIW1969" s="9"/>
      <c r="WIX1969" s="9"/>
      <c r="WIY1969" s="9"/>
      <c r="WIZ1969" s="9"/>
      <c r="WJA1969" s="9"/>
      <c r="WJB1969" s="9"/>
      <c r="WJC1969" s="9"/>
      <c r="WJD1969" s="9"/>
      <c r="WJE1969" s="9"/>
      <c r="WJF1969" s="9"/>
      <c r="WJG1969" s="9"/>
      <c r="WJH1969" s="9"/>
      <c r="WJI1969" s="9"/>
      <c r="WJJ1969" s="9"/>
      <c r="WJK1969" s="9"/>
      <c r="WJL1969" s="9"/>
      <c r="WJM1969" s="9"/>
      <c r="WJN1969" s="9"/>
      <c r="WJO1969" s="9"/>
      <c r="WJP1969" s="9"/>
      <c r="WJQ1969" s="9"/>
      <c r="WJR1969" s="9"/>
      <c r="WJS1969" s="9"/>
      <c r="WJT1969" s="9"/>
      <c r="WJU1969" s="9"/>
      <c r="WJV1969" s="9"/>
      <c r="WJW1969" s="9"/>
      <c r="WJX1969" s="9"/>
      <c r="WJY1969" s="9"/>
      <c r="WJZ1969" s="9"/>
      <c r="WKA1969" s="9"/>
      <c r="WKB1969" s="9"/>
      <c r="WKC1969" s="9"/>
      <c r="WKD1969" s="9"/>
      <c r="WKE1969" s="9"/>
      <c r="WKF1969" s="9"/>
      <c r="WKG1969" s="9"/>
      <c r="WKH1969" s="9"/>
      <c r="WKI1969" s="9"/>
      <c r="WKJ1969" s="9"/>
      <c r="WKK1969" s="9"/>
      <c r="WKL1969" s="9"/>
      <c r="WKM1969" s="9"/>
      <c r="WKN1969" s="9"/>
      <c r="WKO1969" s="9"/>
      <c r="WKP1969" s="9"/>
      <c r="WKQ1969" s="9"/>
      <c r="WKR1969" s="9"/>
      <c r="WKS1969" s="9"/>
      <c r="WKT1969" s="9"/>
      <c r="WKU1969" s="9"/>
      <c r="WKV1969" s="9"/>
      <c r="WKW1969" s="9"/>
      <c r="WKX1969" s="9"/>
      <c r="WKY1969" s="9"/>
      <c r="WKZ1969" s="9"/>
      <c r="WLA1969" s="9"/>
      <c r="WLB1969" s="9"/>
      <c r="WLC1969" s="9"/>
      <c r="WLD1969" s="9"/>
      <c r="WLE1969" s="9"/>
      <c r="WLF1969" s="9"/>
      <c r="WLG1969" s="9"/>
      <c r="WLH1969" s="9"/>
      <c r="WLI1969" s="9"/>
      <c r="WLJ1969" s="9"/>
      <c r="WLK1969" s="9"/>
      <c r="WLL1969" s="9"/>
      <c r="WLM1969" s="9"/>
      <c r="WLN1969" s="9"/>
      <c r="WLO1969" s="9"/>
      <c r="WLP1969" s="9"/>
      <c r="WLQ1969" s="9"/>
      <c r="WLR1969" s="9"/>
      <c r="WLS1969" s="9"/>
      <c r="WLT1969" s="9"/>
      <c r="WLU1969" s="9"/>
      <c r="WLV1969" s="9"/>
      <c r="WLW1969" s="9"/>
      <c r="WLX1969" s="9"/>
      <c r="WLY1969" s="9"/>
      <c r="WLZ1969" s="9"/>
      <c r="WMA1969" s="9"/>
      <c r="WMB1969" s="9"/>
      <c r="WMC1969" s="9"/>
      <c r="WMD1969" s="9"/>
      <c r="WME1969" s="9"/>
      <c r="WMF1969" s="9"/>
      <c r="WMG1969" s="9"/>
      <c r="WMH1969" s="9"/>
      <c r="WMI1969" s="9"/>
      <c r="WMJ1969" s="9"/>
      <c r="WMK1969" s="9"/>
      <c r="WML1969" s="9"/>
      <c r="WMM1969" s="9"/>
      <c r="WMN1969" s="9"/>
      <c r="WMO1969" s="9"/>
      <c r="WMP1969" s="9"/>
      <c r="WMQ1969" s="9"/>
      <c r="WMR1969" s="9"/>
      <c r="WMS1969" s="9"/>
      <c r="WMT1969" s="9"/>
      <c r="WMU1969" s="9"/>
      <c r="WMV1969" s="9"/>
      <c r="WMW1969" s="9"/>
      <c r="WMX1969" s="9"/>
      <c r="WMY1969" s="9"/>
      <c r="WMZ1969" s="9"/>
      <c r="WNA1969" s="9"/>
      <c r="WNB1969" s="9"/>
      <c r="WNC1969" s="9"/>
      <c r="WND1969" s="9"/>
      <c r="WNE1969" s="9"/>
      <c r="WNF1969" s="9"/>
      <c r="WNG1969" s="9"/>
      <c r="WNH1969" s="9"/>
      <c r="WNI1969" s="9"/>
      <c r="WNJ1969" s="9"/>
      <c r="WNK1969" s="9"/>
      <c r="WNL1969" s="9"/>
      <c r="WNM1969" s="9"/>
      <c r="WNN1969" s="9"/>
      <c r="WNO1969" s="9"/>
      <c r="WNP1969" s="9"/>
      <c r="WNQ1969" s="9"/>
      <c r="WNR1969" s="9"/>
      <c r="WNS1969" s="9"/>
      <c r="WNT1969" s="9"/>
      <c r="WNU1969" s="9"/>
      <c r="WNV1969" s="9"/>
      <c r="WNW1969" s="9"/>
      <c r="WNX1969" s="9"/>
      <c r="WNY1969" s="9"/>
      <c r="WNZ1969" s="9"/>
      <c r="WOA1969" s="9"/>
      <c r="WOB1969" s="9"/>
      <c r="WOC1969" s="9"/>
      <c r="WOD1969" s="9"/>
      <c r="WOE1969" s="9"/>
      <c r="WOF1969" s="9"/>
      <c r="WOG1969" s="9"/>
      <c r="WOH1969" s="9"/>
      <c r="WOI1969" s="9"/>
      <c r="WOJ1969" s="9"/>
      <c r="WOK1969" s="9"/>
      <c r="WOL1969" s="9"/>
      <c r="WOM1969" s="9"/>
      <c r="WON1969" s="9"/>
      <c r="WOO1969" s="9"/>
      <c r="WOP1969" s="9"/>
      <c r="WOQ1969" s="9"/>
      <c r="WOR1969" s="9"/>
      <c r="WOS1969" s="9"/>
      <c r="WOT1969" s="9"/>
      <c r="WOU1969" s="9"/>
      <c r="WOV1969" s="9"/>
      <c r="WOW1969" s="9"/>
      <c r="WOX1969" s="9"/>
      <c r="WOY1969" s="9"/>
      <c r="WOZ1969" s="9"/>
      <c r="WPA1969" s="9"/>
      <c r="WPB1969" s="9"/>
      <c r="WPC1969" s="9"/>
      <c r="WPD1969" s="9"/>
      <c r="WPE1969" s="9"/>
      <c r="WPF1969" s="9"/>
      <c r="WPG1969" s="9"/>
      <c r="WPH1969" s="9"/>
      <c r="WPI1969" s="9"/>
      <c r="WPJ1969" s="9"/>
      <c r="WPK1969" s="9"/>
      <c r="WPL1969" s="9"/>
      <c r="WPM1969" s="9"/>
      <c r="WPN1969" s="9"/>
      <c r="WPO1969" s="9"/>
      <c r="WPP1969" s="9"/>
      <c r="WPQ1969" s="9"/>
      <c r="WPR1969" s="9"/>
      <c r="WPS1969" s="9"/>
      <c r="WPT1969" s="9"/>
      <c r="WPU1969" s="9"/>
      <c r="WPV1969" s="9"/>
      <c r="WPW1969" s="9"/>
      <c r="WPX1969" s="9"/>
      <c r="WPY1969" s="9"/>
      <c r="WPZ1969" s="9"/>
      <c r="WQA1969" s="9"/>
      <c r="WQB1969" s="9"/>
      <c r="WQC1969" s="9"/>
      <c r="WQD1969" s="9"/>
      <c r="WQE1969" s="9"/>
      <c r="WQF1969" s="9"/>
      <c r="WQG1969" s="9"/>
      <c r="WQH1969" s="9"/>
      <c r="WQI1969" s="9"/>
      <c r="WQJ1969" s="9"/>
      <c r="WQK1969" s="9"/>
      <c r="WQL1969" s="9"/>
      <c r="WQM1969" s="9"/>
      <c r="WQN1969" s="9"/>
      <c r="WQO1969" s="9"/>
      <c r="WQP1969" s="9"/>
      <c r="WQQ1969" s="9"/>
      <c r="WQR1969" s="9"/>
      <c r="WQS1969" s="9"/>
      <c r="WQT1969" s="9"/>
      <c r="WQU1969" s="9"/>
      <c r="WQV1969" s="9"/>
      <c r="WQW1969" s="9"/>
      <c r="WQX1969" s="9"/>
      <c r="WQY1969" s="9"/>
      <c r="WQZ1969" s="9"/>
      <c r="WRA1969" s="9"/>
      <c r="WRB1969" s="9"/>
      <c r="WRC1969" s="9"/>
      <c r="WRD1969" s="9"/>
      <c r="WRE1969" s="9"/>
      <c r="WRF1969" s="9"/>
      <c r="WRG1969" s="9"/>
      <c r="WRH1969" s="9"/>
      <c r="WRI1969" s="9"/>
      <c r="WRJ1969" s="9"/>
      <c r="WRK1969" s="9"/>
      <c r="WRL1969" s="9"/>
      <c r="WRM1969" s="9"/>
      <c r="WRN1969" s="9"/>
      <c r="WRO1969" s="9"/>
      <c r="WRP1969" s="9"/>
      <c r="WRQ1969" s="9"/>
      <c r="WRR1969" s="9"/>
      <c r="WRS1969" s="9"/>
      <c r="WRT1969" s="9"/>
      <c r="WRU1969" s="9"/>
      <c r="WRV1969" s="9"/>
      <c r="WRW1969" s="9"/>
      <c r="WRX1969" s="9"/>
      <c r="WRY1969" s="9"/>
      <c r="WRZ1969" s="9"/>
      <c r="WSA1969" s="9"/>
      <c r="WSB1969" s="9"/>
      <c r="WSC1969" s="9"/>
      <c r="WSD1969" s="9"/>
      <c r="WSE1969" s="9"/>
      <c r="WSF1969" s="9"/>
      <c r="WSG1969" s="9"/>
      <c r="WSH1969" s="9"/>
      <c r="WSI1969" s="9"/>
      <c r="WSJ1969" s="9"/>
      <c r="WSK1969" s="9"/>
      <c r="WSL1969" s="9"/>
      <c r="WSM1969" s="9"/>
      <c r="WSN1969" s="9"/>
      <c r="WSO1969" s="9"/>
      <c r="WSP1969" s="9"/>
      <c r="WSQ1969" s="9"/>
      <c r="WSR1969" s="9"/>
      <c r="WSS1969" s="9"/>
      <c r="WST1969" s="9"/>
      <c r="WSU1969" s="9"/>
      <c r="WSV1969" s="9"/>
      <c r="WSW1969" s="9"/>
      <c r="WSX1969" s="9"/>
      <c r="WSY1969" s="9"/>
      <c r="WSZ1969" s="9"/>
      <c r="WTA1969" s="9"/>
      <c r="WTB1969" s="9"/>
      <c r="WTC1969" s="9"/>
      <c r="WTD1969" s="9"/>
      <c r="WTE1969" s="9"/>
      <c r="WTF1969" s="9"/>
      <c r="WTG1969" s="9"/>
      <c r="WTH1969" s="9"/>
      <c r="WTI1969" s="9"/>
      <c r="WTJ1969" s="9"/>
      <c r="WTK1969" s="9"/>
      <c r="WTL1969" s="9"/>
      <c r="WTM1969" s="9"/>
      <c r="WTN1969" s="9"/>
      <c r="WTO1969" s="9"/>
      <c r="WTP1969" s="9"/>
      <c r="WTQ1969" s="9"/>
      <c r="WTR1969" s="9"/>
      <c r="WTS1969" s="9"/>
      <c r="WTT1969" s="9"/>
      <c r="WTU1969" s="9"/>
      <c r="WTV1969" s="9"/>
      <c r="WTW1969" s="9"/>
      <c r="WTX1969" s="9"/>
      <c r="WTY1969" s="9"/>
      <c r="WTZ1969" s="9"/>
      <c r="WUA1969" s="9"/>
      <c r="WUB1969" s="9"/>
      <c r="WUC1969" s="9"/>
      <c r="WUD1969" s="9"/>
      <c r="WUE1969" s="9"/>
      <c r="WUF1969" s="9"/>
      <c r="WUG1969" s="9"/>
      <c r="WUH1969" s="9"/>
      <c r="WUI1969" s="9"/>
      <c r="WUJ1969" s="9"/>
      <c r="WUK1969" s="9"/>
      <c r="WUL1969" s="9"/>
      <c r="WUM1969" s="9"/>
      <c r="WUN1969" s="9"/>
      <c r="WUO1969" s="9"/>
      <c r="WUP1969" s="9"/>
      <c r="WUQ1969" s="9"/>
      <c r="WUR1969" s="9"/>
      <c r="WUS1969" s="9"/>
      <c r="WUT1969" s="9"/>
      <c r="WUU1969" s="9"/>
      <c r="WUV1969" s="9"/>
      <c r="WUW1969" s="9"/>
      <c r="WUX1969" s="9"/>
      <c r="WUY1969" s="9"/>
      <c r="WUZ1969" s="9"/>
      <c r="WVA1969" s="9"/>
      <c r="WVB1969" s="9"/>
      <c r="WVC1969" s="9"/>
      <c r="WVD1969" s="9"/>
      <c r="WVE1969" s="9"/>
      <c r="WVF1969" s="9"/>
      <c r="WVG1969" s="9"/>
      <c r="WVH1969" s="9"/>
      <c r="WVI1969" s="9"/>
      <c r="WVJ1969" s="9"/>
      <c r="WVK1969" s="9"/>
      <c r="WVL1969" s="9"/>
      <c r="WVM1969" s="9"/>
      <c r="WVN1969" s="9"/>
      <c r="WVO1969" s="9"/>
      <c r="WVP1969" s="9"/>
      <c r="WVQ1969" s="9"/>
      <c r="WVR1969" s="9"/>
      <c r="WVS1969" s="9"/>
      <c r="WVT1969" s="9"/>
      <c r="WVU1969" s="9"/>
      <c r="WVV1969" s="9"/>
      <c r="WVW1969" s="9"/>
      <c r="WVX1969" s="9"/>
      <c r="WVY1969" s="9"/>
      <c r="WVZ1969" s="9"/>
      <c r="WWA1969" s="9"/>
      <c r="WWB1969" s="9"/>
      <c r="WWC1969" s="9"/>
      <c r="WWD1969" s="9"/>
      <c r="WWE1969" s="9"/>
      <c r="WWF1969" s="9"/>
      <c r="WWG1969" s="9"/>
      <c r="WWH1969" s="9"/>
      <c r="WWI1969" s="9"/>
      <c r="WWJ1969" s="9"/>
      <c r="WWK1969" s="9"/>
      <c r="WWL1969" s="9"/>
      <c r="WWM1969" s="9"/>
      <c r="WWN1969" s="9"/>
      <c r="WWO1969" s="9"/>
      <c r="WWP1969" s="9"/>
      <c r="WWQ1969" s="9"/>
      <c r="WWR1969" s="9"/>
      <c r="WWS1969" s="9"/>
      <c r="WWT1969" s="9"/>
      <c r="WWU1969" s="9"/>
      <c r="WWV1969" s="9"/>
      <c r="WWW1969" s="9"/>
      <c r="WWX1969" s="9"/>
      <c r="WWY1969" s="9"/>
      <c r="WWZ1969" s="9"/>
      <c r="WXA1969" s="9"/>
      <c r="WXB1969" s="9"/>
      <c r="WXC1969" s="9"/>
      <c r="WXD1969" s="9"/>
      <c r="WXE1969" s="9"/>
      <c r="WXF1969" s="9"/>
      <c r="WXG1969" s="9"/>
      <c r="WXH1969" s="9"/>
      <c r="WXI1969" s="9"/>
      <c r="WXJ1969" s="9"/>
      <c r="WXK1969" s="9"/>
      <c r="WXL1969" s="9"/>
      <c r="WXM1969" s="9"/>
      <c r="WXN1969" s="9"/>
      <c r="WXO1969" s="9"/>
      <c r="WXP1969" s="9"/>
      <c r="WXQ1969" s="9"/>
      <c r="WXR1969" s="9"/>
      <c r="WXS1969" s="9"/>
      <c r="WXT1969" s="9"/>
      <c r="WXU1969" s="9"/>
      <c r="WXV1969" s="9"/>
      <c r="WXW1969" s="9"/>
      <c r="WXX1969" s="9"/>
      <c r="WXY1969" s="9"/>
      <c r="WXZ1969" s="9"/>
      <c r="WYA1969" s="9"/>
      <c r="WYB1969" s="9"/>
      <c r="WYC1969" s="9"/>
      <c r="WYD1969" s="9"/>
      <c r="WYE1969" s="9"/>
      <c r="WYF1969" s="9"/>
      <c r="WYG1969" s="9"/>
      <c r="WYH1969" s="9"/>
      <c r="WYI1969" s="9"/>
      <c r="WYJ1969" s="9"/>
      <c r="WYK1969" s="9"/>
      <c r="WYL1969" s="9"/>
      <c r="WYM1969" s="9"/>
      <c r="WYN1969" s="9"/>
      <c r="WYO1969" s="9"/>
      <c r="WYP1969" s="9"/>
      <c r="WYQ1969" s="9"/>
      <c r="WYR1969" s="9"/>
      <c r="WYS1969" s="9"/>
      <c r="WYT1969" s="9"/>
      <c r="WYU1969" s="9"/>
      <c r="WYV1969" s="9"/>
      <c r="WYW1969" s="9"/>
      <c r="WYX1969" s="9"/>
      <c r="WYY1969" s="9"/>
      <c r="WYZ1969" s="9"/>
      <c r="WZA1969" s="9"/>
      <c r="WZB1969" s="9"/>
      <c r="WZC1969" s="9"/>
      <c r="WZD1969" s="9"/>
      <c r="WZE1969" s="9"/>
      <c r="WZF1969" s="9"/>
      <c r="WZG1969" s="9"/>
      <c r="WZH1969" s="9"/>
      <c r="WZI1969" s="9"/>
      <c r="WZJ1969" s="9"/>
      <c r="WZK1969" s="9"/>
      <c r="WZL1969" s="9"/>
      <c r="WZM1969" s="9"/>
      <c r="WZN1969" s="9"/>
      <c r="WZO1969" s="9"/>
      <c r="WZP1969" s="9"/>
      <c r="WZQ1969" s="9"/>
      <c r="WZR1969" s="9"/>
      <c r="WZS1969" s="9"/>
      <c r="WZT1969" s="9"/>
      <c r="WZU1969" s="9"/>
      <c r="WZV1969" s="9"/>
      <c r="WZW1969" s="9"/>
      <c r="WZX1969" s="9"/>
      <c r="WZY1969" s="9"/>
      <c r="WZZ1969" s="9"/>
      <c r="XAA1969" s="9"/>
      <c r="XAB1969" s="9"/>
      <c r="XAC1969" s="9"/>
      <c r="XAD1969" s="9"/>
      <c r="XAE1969" s="9"/>
      <c r="XAF1969" s="9"/>
      <c r="XAG1969" s="9"/>
      <c r="XAH1969" s="9"/>
      <c r="XAI1969" s="9"/>
      <c r="XAJ1969" s="9"/>
      <c r="XAK1969" s="9"/>
      <c r="XAL1969" s="9"/>
      <c r="XAM1969" s="9"/>
      <c r="XAN1969" s="9"/>
      <c r="XAO1969" s="9"/>
      <c r="XAP1969" s="9"/>
      <c r="XAQ1969" s="9"/>
      <c r="XAR1969" s="9"/>
      <c r="XAS1969" s="9"/>
      <c r="XAT1969" s="9"/>
      <c r="XAU1969" s="9"/>
      <c r="XAV1969" s="9"/>
      <c r="XAW1969" s="9"/>
      <c r="XAX1969" s="9"/>
      <c r="XAY1969" s="9"/>
      <c r="XAZ1969" s="9"/>
      <c r="XBA1969" s="9"/>
      <c r="XBB1969" s="9"/>
      <c r="XBC1969" s="9"/>
      <c r="XBD1969" s="9"/>
      <c r="XBE1969" s="9"/>
      <c r="XBF1969" s="9"/>
      <c r="XBG1969" s="9"/>
      <c r="XBH1969" s="9"/>
      <c r="XBI1969" s="9"/>
      <c r="XBJ1969" s="9"/>
      <c r="XBK1969" s="9"/>
      <c r="XBL1969" s="9"/>
      <c r="XBM1969" s="9"/>
      <c r="XBN1969" s="9"/>
      <c r="XBO1969" s="9"/>
      <c r="XBP1969" s="9"/>
      <c r="XBQ1969" s="9"/>
      <c r="XBR1969" s="9"/>
      <c r="XBS1969" s="9"/>
      <c r="XBT1969" s="9"/>
      <c r="XBU1969" s="9"/>
      <c r="XBV1969" s="9"/>
      <c r="XBW1969" s="9"/>
      <c r="XBX1969" s="9"/>
      <c r="XBY1969" s="9"/>
      <c r="XBZ1969" s="9"/>
      <c r="XCA1969" s="9"/>
      <c r="XCB1969" s="9"/>
      <c r="XCC1969" s="9"/>
      <c r="XCD1969" s="9"/>
      <c r="XCE1969" s="9"/>
      <c r="XCF1969" s="9"/>
      <c r="XCG1969" s="9"/>
      <c r="XCH1969" s="9"/>
      <c r="XCI1969" s="9"/>
      <c r="XCJ1969" s="9"/>
      <c r="XCK1969" s="9"/>
      <c r="XCL1969" s="9"/>
      <c r="XCM1969" s="9"/>
      <c r="XCN1969" s="9"/>
      <c r="XCO1969" s="9"/>
      <c r="XCP1969" s="9"/>
      <c r="XCQ1969" s="9"/>
      <c r="XCR1969" s="9"/>
      <c r="XCS1969" s="9"/>
      <c r="XCT1969" s="9"/>
      <c r="XCU1969" s="9"/>
      <c r="XCV1969" s="9"/>
      <c r="XCW1969" s="9"/>
      <c r="XCX1969" s="9"/>
      <c r="XCY1969" s="9"/>
      <c r="XCZ1969" s="9"/>
      <c r="XDA1969" s="9"/>
      <c r="XDB1969" s="9"/>
      <c r="XDC1969" s="9"/>
      <c r="XDD1969" s="9"/>
      <c r="XDE1969" s="9"/>
      <c r="XDF1969" s="9"/>
      <c r="XDG1969" s="9"/>
      <c r="XDH1969" s="9"/>
      <c r="XDI1969" s="9"/>
      <c r="XDJ1969" s="9"/>
      <c r="XDK1969" s="9"/>
      <c r="XDL1969" s="9"/>
      <c r="XDM1969" s="105"/>
      <c r="XDN1969" s="105"/>
      <c r="XDO1969" s="105"/>
      <c r="XDP1969" s="105"/>
      <c r="XDQ1969" s="105"/>
      <c r="XDW1969" s="9"/>
      <c r="XDX1969" s="9"/>
      <c r="XDY1969" s="9"/>
      <c r="XDZ1969" s="9"/>
      <c r="XEA1969" s="9"/>
    </row>
    <row r="1970" spans="1:16355" s="60" customFormat="1" x14ac:dyDescent="0.2">
      <c r="A1970" s="139" t="s">
        <v>99</v>
      </c>
      <c r="B1970" s="2">
        <v>920</v>
      </c>
      <c r="C1970" s="15" t="s">
        <v>102</v>
      </c>
      <c r="D1970" s="15" t="s">
        <v>54</v>
      </c>
      <c r="E1970" s="65"/>
      <c r="F1970" s="33"/>
      <c r="G1970" s="115">
        <f t="shared" si="519"/>
        <v>898</v>
      </c>
      <c r="H1970" s="115">
        <f t="shared" si="519"/>
        <v>498</v>
      </c>
    </row>
    <row r="1971" spans="1:16355" s="60" customFormat="1" ht="31.5" x14ac:dyDescent="0.2">
      <c r="A1971" s="144" t="s">
        <v>654</v>
      </c>
      <c r="B1971" s="2">
        <v>920</v>
      </c>
      <c r="C1971" s="15" t="s">
        <v>102</v>
      </c>
      <c r="D1971" s="15" t="s">
        <v>54</v>
      </c>
      <c r="E1971" s="24" t="s">
        <v>361</v>
      </c>
      <c r="F1971" s="33"/>
      <c r="G1971" s="115">
        <f t="shared" ref="G1971:H1971" si="520">G1972+G1978</f>
        <v>898</v>
      </c>
      <c r="H1971" s="115">
        <f t="shared" si="520"/>
        <v>498</v>
      </c>
    </row>
    <row r="1972" spans="1:16355" s="60" customFormat="1" x14ac:dyDescent="0.2">
      <c r="A1972" s="144" t="s">
        <v>589</v>
      </c>
      <c r="B1972" s="2">
        <v>920</v>
      </c>
      <c r="C1972" s="15" t="s">
        <v>102</v>
      </c>
      <c r="D1972" s="15" t="s">
        <v>54</v>
      </c>
      <c r="E1972" s="24" t="s">
        <v>442</v>
      </c>
      <c r="F1972" s="33"/>
      <c r="G1972" s="115">
        <f t="shared" ref="G1972:H1976" si="521">G1973</f>
        <v>398</v>
      </c>
      <c r="H1972" s="115">
        <f t="shared" si="521"/>
        <v>398</v>
      </c>
    </row>
    <row r="1973" spans="1:16355" s="60" customFormat="1" ht="47.25" x14ac:dyDescent="0.2">
      <c r="A1973" s="144" t="s">
        <v>833</v>
      </c>
      <c r="B1973" s="2">
        <v>920</v>
      </c>
      <c r="C1973" s="15" t="s">
        <v>102</v>
      </c>
      <c r="D1973" s="15" t="s">
        <v>54</v>
      </c>
      <c r="E1973" s="24" t="s">
        <v>455</v>
      </c>
      <c r="F1973" s="33"/>
      <c r="G1973" s="115">
        <f t="shared" si="521"/>
        <v>398</v>
      </c>
      <c r="H1973" s="115">
        <f t="shared" si="521"/>
        <v>398</v>
      </c>
    </row>
    <row r="1974" spans="1:16355" s="60" customFormat="1" ht="31.5" x14ac:dyDescent="0.2">
      <c r="A1974" s="140" t="s">
        <v>832</v>
      </c>
      <c r="B1974" s="66">
        <v>920</v>
      </c>
      <c r="C1974" s="17" t="s">
        <v>102</v>
      </c>
      <c r="D1974" s="17" t="s">
        <v>54</v>
      </c>
      <c r="E1974" s="25" t="s">
        <v>456</v>
      </c>
      <c r="F1974" s="33"/>
      <c r="G1974" s="99">
        <f t="shared" si="521"/>
        <v>398</v>
      </c>
      <c r="H1974" s="99">
        <f t="shared" si="521"/>
        <v>398</v>
      </c>
    </row>
    <row r="1975" spans="1:16355" s="60" customFormat="1" ht="31.5" x14ac:dyDescent="0.2">
      <c r="A1975" s="141" t="s">
        <v>22</v>
      </c>
      <c r="B1975" s="66">
        <v>920</v>
      </c>
      <c r="C1975" s="65" t="s">
        <v>102</v>
      </c>
      <c r="D1975" s="65" t="s">
        <v>54</v>
      </c>
      <c r="E1975" s="27" t="s">
        <v>456</v>
      </c>
      <c r="F1975" s="65" t="s">
        <v>15</v>
      </c>
      <c r="G1975" s="99">
        <f t="shared" si="521"/>
        <v>398</v>
      </c>
      <c r="H1975" s="99">
        <f t="shared" si="521"/>
        <v>398</v>
      </c>
    </row>
    <row r="1976" spans="1:16355" s="60" customFormat="1" ht="31.5" x14ac:dyDescent="0.2">
      <c r="A1976" s="141" t="s">
        <v>17</v>
      </c>
      <c r="B1976" s="66">
        <v>920</v>
      </c>
      <c r="C1976" s="65" t="s">
        <v>102</v>
      </c>
      <c r="D1976" s="65" t="s">
        <v>54</v>
      </c>
      <c r="E1976" s="27" t="s">
        <v>456</v>
      </c>
      <c r="F1976" s="65" t="s">
        <v>16</v>
      </c>
      <c r="G1976" s="99">
        <f t="shared" si="521"/>
        <v>398</v>
      </c>
      <c r="H1976" s="99">
        <f t="shared" si="521"/>
        <v>398</v>
      </c>
    </row>
    <row r="1977" spans="1:16355" s="60" customFormat="1" x14ac:dyDescent="0.2">
      <c r="A1977" s="141" t="s">
        <v>830</v>
      </c>
      <c r="B1977" s="66">
        <v>920</v>
      </c>
      <c r="C1977" s="65" t="s">
        <v>102</v>
      </c>
      <c r="D1977" s="65" t="s">
        <v>54</v>
      </c>
      <c r="E1977" s="27" t="s">
        <v>456</v>
      </c>
      <c r="F1977" s="33" t="s">
        <v>127</v>
      </c>
      <c r="G1977" s="99">
        <v>398</v>
      </c>
      <c r="H1977" s="99">
        <v>398</v>
      </c>
    </row>
    <row r="1978" spans="1:16355" s="60" customFormat="1" x14ac:dyDescent="0.2">
      <c r="A1978" s="144" t="s">
        <v>440</v>
      </c>
      <c r="B1978" s="2">
        <v>920</v>
      </c>
      <c r="C1978" s="15" t="s">
        <v>102</v>
      </c>
      <c r="D1978" s="15" t="s">
        <v>54</v>
      </c>
      <c r="E1978" s="24" t="s">
        <v>461</v>
      </c>
      <c r="F1978" s="33"/>
      <c r="G1978" s="115">
        <f t="shared" ref="G1978:H1979" si="522">G1979</f>
        <v>500</v>
      </c>
      <c r="H1978" s="115">
        <f t="shared" si="522"/>
        <v>100</v>
      </c>
    </row>
    <row r="1979" spans="1:16355" s="60" customFormat="1" ht="63" x14ac:dyDescent="0.2">
      <c r="A1979" s="144" t="s">
        <v>441</v>
      </c>
      <c r="B1979" s="2">
        <v>920</v>
      </c>
      <c r="C1979" s="15" t="s">
        <v>102</v>
      </c>
      <c r="D1979" s="15" t="s">
        <v>54</v>
      </c>
      <c r="E1979" s="24" t="s">
        <v>462</v>
      </c>
      <c r="F1979" s="33"/>
      <c r="G1979" s="99">
        <f t="shared" si="522"/>
        <v>500</v>
      </c>
      <c r="H1979" s="99">
        <f t="shared" si="522"/>
        <v>100</v>
      </c>
    </row>
    <row r="1980" spans="1:16355" s="60" customFormat="1" ht="78.75" x14ac:dyDescent="0.2">
      <c r="A1980" s="140" t="s">
        <v>622</v>
      </c>
      <c r="B1980" s="66">
        <v>920</v>
      </c>
      <c r="C1980" s="65" t="s">
        <v>102</v>
      </c>
      <c r="D1980" s="65" t="s">
        <v>54</v>
      </c>
      <c r="E1980" s="27" t="s">
        <v>463</v>
      </c>
      <c r="F1980" s="33"/>
      <c r="G1980" s="99">
        <f t="shared" ref="G1980:H1980" si="523">G1984+G1981</f>
        <v>500</v>
      </c>
      <c r="H1980" s="99">
        <f t="shared" si="523"/>
        <v>100</v>
      </c>
    </row>
    <row r="1981" spans="1:16355" s="60" customFormat="1" ht="31.5" x14ac:dyDescent="0.2">
      <c r="A1981" s="141" t="s">
        <v>22</v>
      </c>
      <c r="B1981" s="66">
        <v>920</v>
      </c>
      <c r="C1981" s="65" t="s">
        <v>102</v>
      </c>
      <c r="D1981" s="65" t="s">
        <v>54</v>
      </c>
      <c r="E1981" s="27" t="s">
        <v>463</v>
      </c>
      <c r="F1981" s="28">
        <v>200</v>
      </c>
      <c r="G1981" s="99">
        <f t="shared" ref="G1981:H1982" si="524">G1982</f>
        <v>100</v>
      </c>
      <c r="H1981" s="99">
        <f t="shared" si="524"/>
        <v>100</v>
      </c>
    </row>
    <row r="1982" spans="1:16355" s="60" customFormat="1" ht="31.5" x14ac:dyDescent="0.2">
      <c r="A1982" s="141" t="s">
        <v>17</v>
      </c>
      <c r="B1982" s="66">
        <v>920</v>
      </c>
      <c r="C1982" s="65" t="s">
        <v>102</v>
      </c>
      <c r="D1982" s="65" t="s">
        <v>54</v>
      </c>
      <c r="E1982" s="27" t="s">
        <v>463</v>
      </c>
      <c r="F1982" s="28">
        <v>240</v>
      </c>
      <c r="G1982" s="99">
        <f t="shared" si="524"/>
        <v>100</v>
      </c>
      <c r="H1982" s="99">
        <f t="shared" si="524"/>
        <v>100</v>
      </c>
    </row>
    <row r="1983" spans="1:16355" s="60" customFormat="1" x14ac:dyDescent="0.2">
      <c r="A1983" s="141" t="s">
        <v>830</v>
      </c>
      <c r="B1983" s="66">
        <v>920</v>
      </c>
      <c r="C1983" s="65" t="s">
        <v>102</v>
      </c>
      <c r="D1983" s="65" t="s">
        <v>54</v>
      </c>
      <c r="E1983" s="27" t="s">
        <v>463</v>
      </c>
      <c r="F1983" s="28">
        <v>244</v>
      </c>
      <c r="G1983" s="99">
        <v>100</v>
      </c>
      <c r="H1983" s="99">
        <v>100</v>
      </c>
    </row>
    <row r="1984" spans="1:16355" s="60" customFormat="1" ht="31.5" x14ac:dyDescent="0.2">
      <c r="A1984" s="141" t="s">
        <v>18</v>
      </c>
      <c r="B1984" s="66">
        <v>920</v>
      </c>
      <c r="C1984" s="65" t="s">
        <v>102</v>
      </c>
      <c r="D1984" s="65" t="s">
        <v>54</v>
      </c>
      <c r="E1984" s="27" t="s">
        <v>463</v>
      </c>
      <c r="F1984" s="33" t="s">
        <v>20</v>
      </c>
      <c r="G1984" s="99">
        <f>G1985</f>
        <v>400</v>
      </c>
      <c r="H1984" s="99">
        <f>H1985</f>
        <v>0</v>
      </c>
    </row>
    <row r="1985" spans="1:16359" s="60" customFormat="1" x14ac:dyDescent="0.2">
      <c r="A1985" s="141" t="s">
        <v>19</v>
      </c>
      <c r="B1985" s="66">
        <v>920</v>
      </c>
      <c r="C1985" s="65" t="s">
        <v>102</v>
      </c>
      <c r="D1985" s="65" t="s">
        <v>54</v>
      </c>
      <c r="E1985" s="27" t="s">
        <v>463</v>
      </c>
      <c r="F1985" s="65" t="s">
        <v>21</v>
      </c>
      <c r="G1985" s="99">
        <f t="shared" ref="G1985:H1985" si="525">G1986</f>
        <v>400</v>
      </c>
      <c r="H1985" s="99">
        <f t="shared" si="525"/>
        <v>0</v>
      </c>
    </row>
    <row r="1986" spans="1:16359" s="60" customFormat="1" x14ac:dyDescent="0.2">
      <c r="A1986" s="141" t="s">
        <v>148</v>
      </c>
      <c r="B1986" s="66">
        <v>920</v>
      </c>
      <c r="C1986" s="65" t="s">
        <v>102</v>
      </c>
      <c r="D1986" s="65" t="s">
        <v>54</v>
      </c>
      <c r="E1986" s="27" t="s">
        <v>463</v>
      </c>
      <c r="F1986" s="65" t="s">
        <v>149</v>
      </c>
      <c r="G1986" s="99">
        <v>400</v>
      </c>
      <c r="H1986" s="99"/>
    </row>
    <row r="1987" spans="1:16359" s="60" customFormat="1" ht="18.75" x14ac:dyDescent="0.2">
      <c r="A1987" s="152" t="s">
        <v>120</v>
      </c>
      <c r="B1987" s="2">
        <v>920</v>
      </c>
      <c r="C1987" s="4">
        <v>11</v>
      </c>
      <c r="D1987" s="4"/>
      <c r="E1987" s="49"/>
      <c r="F1987" s="49"/>
      <c r="G1987" s="116">
        <f>G1988+G2000</f>
        <v>33821</v>
      </c>
      <c r="H1987" s="117">
        <f>H1988+H2000</f>
        <v>36349</v>
      </c>
    </row>
    <row r="1988" spans="1:16359" s="60" customFormat="1" x14ac:dyDescent="0.2">
      <c r="A1988" s="139" t="s">
        <v>311</v>
      </c>
      <c r="B1988" s="2">
        <v>920</v>
      </c>
      <c r="C1988" s="15">
        <v>11</v>
      </c>
      <c r="D1988" s="15" t="s">
        <v>61</v>
      </c>
      <c r="E1988" s="32"/>
      <c r="F1988" s="32"/>
      <c r="G1988" s="114">
        <f t="shared" ref="G1988:H1988" si="526">G1989</f>
        <v>32821</v>
      </c>
      <c r="H1988" s="115">
        <f t="shared" si="526"/>
        <v>35349</v>
      </c>
    </row>
    <row r="1989" spans="1:16359" s="60" customFormat="1" ht="31.5" x14ac:dyDescent="0.2">
      <c r="A1989" s="160" t="s">
        <v>750</v>
      </c>
      <c r="B1989" s="2">
        <v>920</v>
      </c>
      <c r="C1989" s="15">
        <v>11</v>
      </c>
      <c r="D1989" s="15" t="s">
        <v>61</v>
      </c>
      <c r="E1989" s="83" t="s">
        <v>312</v>
      </c>
      <c r="F1989" s="52"/>
      <c r="G1989" s="198">
        <f>G1990+G1995</f>
        <v>32821</v>
      </c>
      <c r="H1989" s="199">
        <f>H1990+H1995</f>
        <v>35349</v>
      </c>
      <c r="I1989" s="83"/>
      <c r="J1989" s="52"/>
      <c r="K1989" s="70"/>
      <c r="L1989" s="70"/>
      <c r="M1989" s="70"/>
      <c r="N1989" s="110"/>
      <c r="O1989" s="2"/>
      <c r="P1989" s="15"/>
      <c r="Q1989" s="15"/>
      <c r="R1989" s="83"/>
      <c r="S1989" s="52"/>
      <c r="T1989" s="70"/>
      <c r="U1989" s="70"/>
      <c r="V1989" s="70"/>
      <c r="W1989" s="110"/>
      <c r="X1989" s="2"/>
      <c r="Y1989" s="15"/>
      <c r="Z1989" s="15"/>
      <c r="AA1989" s="83"/>
      <c r="AB1989" s="52"/>
      <c r="AC1989" s="70"/>
      <c r="AD1989" s="70"/>
      <c r="AE1989" s="70"/>
      <c r="AF1989" s="110"/>
      <c r="AG1989" s="2"/>
      <c r="AH1989" s="15"/>
      <c r="AI1989" s="15"/>
      <c r="AJ1989" s="83"/>
      <c r="AK1989" s="52"/>
      <c r="AL1989" s="70"/>
      <c r="AM1989" s="70"/>
      <c r="AN1989" s="70"/>
      <c r="AO1989" s="110"/>
      <c r="AP1989" s="2"/>
      <c r="AQ1989" s="15"/>
      <c r="AR1989" s="15"/>
      <c r="AS1989" s="83"/>
      <c r="AT1989" s="52"/>
      <c r="AU1989" s="70"/>
      <c r="AV1989" s="70"/>
      <c r="AW1989" s="70"/>
      <c r="AX1989" s="110"/>
      <c r="AY1989" s="2"/>
      <c r="AZ1989" s="15"/>
      <c r="BA1989" s="15"/>
      <c r="BB1989" s="83"/>
      <c r="BC1989" s="52"/>
      <c r="BD1989" s="70"/>
      <c r="BE1989" s="70"/>
      <c r="BF1989" s="70"/>
      <c r="BG1989" s="110"/>
      <c r="BH1989" s="2"/>
      <c r="BI1989" s="15"/>
      <c r="BJ1989" s="15"/>
      <c r="BK1989" s="83"/>
      <c r="BL1989" s="52"/>
      <c r="BM1989" s="70"/>
      <c r="BN1989" s="70"/>
      <c r="BO1989" s="70"/>
      <c r="BP1989" s="110"/>
      <c r="BQ1989" s="2"/>
      <c r="BR1989" s="15"/>
      <c r="BS1989" s="15"/>
      <c r="BT1989" s="83"/>
      <c r="BU1989" s="52"/>
      <c r="BV1989" s="70"/>
      <c r="BW1989" s="70"/>
      <c r="BX1989" s="70"/>
      <c r="BY1989" s="110"/>
      <c r="BZ1989" s="2"/>
      <c r="CA1989" s="15"/>
      <c r="CB1989" s="15"/>
      <c r="CC1989" s="83"/>
      <c r="CD1989" s="52"/>
      <c r="CE1989" s="70"/>
      <c r="CF1989" s="70"/>
      <c r="CG1989" s="70"/>
      <c r="CH1989" s="110"/>
      <c r="CI1989" s="2"/>
      <c r="CJ1989" s="15"/>
      <c r="CK1989" s="15"/>
      <c r="CL1989" s="83"/>
      <c r="CM1989" s="52"/>
      <c r="CN1989" s="70"/>
      <c r="CO1989" s="70"/>
      <c r="CP1989" s="70"/>
      <c r="CQ1989" s="110"/>
      <c r="CR1989" s="2"/>
      <c r="CS1989" s="15"/>
      <c r="CT1989" s="15"/>
      <c r="CU1989" s="83"/>
      <c r="CV1989" s="52"/>
      <c r="CW1989" s="70"/>
      <c r="CX1989" s="70"/>
      <c r="CY1989" s="70"/>
      <c r="CZ1989" s="110"/>
      <c r="DA1989" s="2"/>
      <c r="DB1989" s="15"/>
      <c r="DC1989" s="15"/>
      <c r="DD1989" s="83"/>
      <c r="DE1989" s="52"/>
      <c r="DF1989" s="70"/>
      <c r="DG1989" s="70"/>
      <c r="DH1989" s="70"/>
      <c r="DI1989" s="110"/>
      <c r="DJ1989" s="2"/>
      <c r="DK1989" s="15"/>
      <c r="DL1989" s="15"/>
      <c r="DM1989" s="83"/>
      <c r="DN1989" s="52"/>
      <c r="DO1989" s="70"/>
      <c r="DP1989" s="70"/>
      <c r="DQ1989" s="70"/>
      <c r="DR1989" s="110"/>
      <c r="DS1989" s="2"/>
      <c r="DT1989" s="15"/>
      <c r="DU1989" s="15"/>
      <c r="DV1989" s="83"/>
      <c r="DW1989" s="52"/>
      <c r="DX1989" s="70"/>
      <c r="DY1989" s="70"/>
      <c r="DZ1989" s="70"/>
      <c r="EA1989" s="110"/>
      <c r="EB1989" s="2"/>
      <c r="EC1989" s="15"/>
      <c r="ED1989" s="15"/>
      <c r="EE1989" s="83"/>
      <c r="EF1989" s="52"/>
      <c r="EG1989" s="70"/>
      <c r="EH1989" s="70"/>
      <c r="EI1989" s="70"/>
      <c r="EJ1989" s="110"/>
      <c r="EK1989" s="2"/>
      <c r="EL1989" s="15"/>
      <c r="EM1989" s="15"/>
      <c r="EN1989" s="83"/>
      <c r="EO1989" s="52"/>
      <c r="EP1989" s="70"/>
      <c r="EQ1989" s="70"/>
      <c r="ER1989" s="70"/>
      <c r="ES1989" s="110"/>
      <c r="ET1989" s="2"/>
      <c r="EU1989" s="15"/>
      <c r="EV1989" s="15"/>
      <c r="EW1989" s="83"/>
      <c r="EX1989" s="52"/>
      <c r="EY1989" s="70"/>
      <c r="EZ1989" s="70"/>
      <c r="FA1989" s="70"/>
      <c r="FB1989" s="110"/>
      <c r="FC1989" s="2"/>
      <c r="FD1989" s="15"/>
      <c r="FE1989" s="15"/>
      <c r="FF1989" s="83"/>
      <c r="FG1989" s="52"/>
      <c r="FH1989" s="70"/>
      <c r="FI1989" s="70"/>
      <c r="FJ1989" s="70"/>
      <c r="FK1989" s="110"/>
      <c r="FL1989" s="2"/>
      <c r="FM1989" s="15"/>
      <c r="FN1989" s="15"/>
      <c r="FO1989" s="83"/>
      <c r="FP1989" s="52"/>
      <c r="FQ1989" s="70"/>
      <c r="FR1989" s="70"/>
      <c r="FS1989" s="70"/>
      <c r="FT1989" s="110"/>
      <c r="FU1989" s="2"/>
      <c r="FV1989" s="15"/>
      <c r="FW1989" s="15"/>
      <c r="FX1989" s="83"/>
      <c r="FY1989" s="52"/>
      <c r="FZ1989" s="70"/>
      <c r="GA1989" s="70"/>
      <c r="GB1989" s="70"/>
      <c r="GC1989" s="110"/>
      <c r="GD1989" s="2"/>
      <c r="GE1989" s="15"/>
      <c r="GF1989" s="15"/>
      <c r="GG1989" s="83"/>
      <c r="GH1989" s="52"/>
      <c r="GI1989" s="70"/>
      <c r="GJ1989" s="70"/>
      <c r="GK1989" s="70"/>
      <c r="GL1989" s="110"/>
      <c r="GM1989" s="2"/>
      <c r="GN1989" s="15"/>
      <c r="GO1989" s="15"/>
      <c r="GP1989" s="83"/>
      <c r="GQ1989" s="52"/>
      <c r="GR1989" s="70"/>
      <c r="GS1989" s="70"/>
      <c r="GT1989" s="70"/>
      <c r="GU1989" s="110"/>
      <c r="GV1989" s="2"/>
      <c r="GW1989" s="15"/>
      <c r="GX1989" s="15"/>
      <c r="GY1989" s="83"/>
      <c r="GZ1989" s="52"/>
      <c r="HA1989" s="70"/>
      <c r="HB1989" s="70"/>
      <c r="HC1989" s="70"/>
      <c r="HD1989" s="110"/>
      <c r="HE1989" s="2"/>
      <c r="HF1989" s="15"/>
      <c r="HG1989" s="15"/>
      <c r="HH1989" s="83"/>
      <c r="HI1989" s="52"/>
      <c r="HJ1989" s="70"/>
      <c r="HK1989" s="70"/>
      <c r="HL1989" s="70"/>
      <c r="HM1989" s="110"/>
      <c r="HN1989" s="2"/>
      <c r="HO1989" s="15"/>
      <c r="HP1989" s="15"/>
      <c r="HQ1989" s="83"/>
      <c r="HR1989" s="52"/>
      <c r="HS1989" s="70"/>
      <c r="HT1989" s="70"/>
      <c r="HU1989" s="70"/>
      <c r="HV1989" s="110"/>
      <c r="HW1989" s="2"/>
      <c r="HX1989" s="15"/>
      <c r="HY1989" s="15"/>
      <c r="HZ1989" s="83"/>
      <c r="IA1989" s="52"/>
      <c r="IB1989" s="70"/>
      <c r="IC1989" s="70"/>
      <c r="ID1989" s="70"/>
      <c r="IE1989" s="110"/>
      <c r="IF1989" s="2"/>
      <c r="IG1989" s="15"/>
      <c r="IH1989" s="15"/>
      <c r="II1989" s="83"/>
      <c r="IJ1989" s="52"/>
      <c r="IK1989" s="70"/>
      <c r="IL1989" s="70"/>
      <c r="IM1989" s="70"/>
      <c r="IN1989" s="110"/>
      <c r="IO1989" s="2"/>
      <c r="IP1989" s="15"/>
      <c r="IQ1989" s="15"/>
      <c r="IR1989" s="83"/>
      <c r="IS1989" s="52"/>
      <c r="IT1989" s="70"/>
      <c r="IU1989" s="70"/>
      <c r="IV1989" s="70"/>
      <c r="IW1989" s="110"/>
      <c r="IX1989" s="2"/>
      <c r="IY1989" s="15"/>
      <c r="IZ1989" s="15"/>
      <c r="JA1989" s="83"/>
      <c r="JB1989" s="52"/>
      <c r="JC1989" s="70"/>
      <c r="JD1989" s="70"/>
      <c r="JE1989" s="70"/>
      <c r="JF1989" s="110"/>
      <c r="JG1989" s="2"/>
      <c r="JH1989" s="15"/>
      <c r="JI1989" s="15"/>
      <c r="JJ1989" s="83"/>
      <c r="JK1989" s="52"/>
      <c r="JL1989" s="70"/>
      <c r="JM1989" s="70"/>
      <c r="JN1989" s="70"/>
      <c r="JO1989" s="110"/>
      <c r="JP1989" s="2"/>
      <c r="JQ1989" s="15"/>
      <c r="JR1989" s="15"/>
      <c r="JS1989" s="83"/>
      <c r="JT1989" s="52"/>
      <c r="JU1989" s="70"/>
      <c r="JV1989" s="70"/>
      <c r="JW1989" s="70"/>
      <c r="JX1989" s="110"/>
      <c r="JY1989" s="2"/>
      <c r="JZ1989" s="15"/>
      <c r="KA1989" s="15"/>
      <c r="KB1989" s="83"/>
      <c r="KC1989" s="52"/>
      <c r="KD1989" s="70"/>
      <c r="KE1989" s="70"/>
      <c r="KF1989" s="70"/>
      <c r="KG1989" s="110"/>
      <c r="KH1989" s="2"/>
      <c r="KI1989" s="15"/>
      <c r="KJ1989" s="15"/>
      <c r="KK1989" s="83"/>
      <c r="KL1989" s="52"/>
      <c r="KM1989" s="70"/>
      <c r="KN1989" s="70"/>
      <c r="KO1989" s="70"/>
      <c r="KP1989" s="110"/>
      <c r="KQ1989" s="2"/>
      <c r="KR1989" s="15"/>
      <c r="KS1989" s="15"/>
      <c r="KT1989" s="83"/>
      <c r="KU1989" s="52"/>
      <c r="KV1989" s="70"/>
      <c r="KW1989" s="70"/>
      <c r="KX1989" s="70"/>
      <c r="KY1989" s="110"/>
      <c r="KZ1989" s="2"/>
      <c r="LA1989" s="15"/>
      <c r="LB1989" s="15"/>
      <c r="LC1989" s="83"/>
      <c r="LD1989" s="52"/>
      <c r="LE1989" s="70"/>
      <c r="LF1989" s="70"/>
      <c r="LG1989" s="70"/>
      <c r="LH1989" s="110"/>
      <c r="LI1989" s="2"/>
      <c r="LJ1989" s="15"/>
      <c r="LK1989" s="15"/>
      <c r="LL1989" s="83"/>
      <c r="LM1989" s="52"/>
      <c r="LN1989" s="70"/>
      <c r="LO1989" s="70"/>
      <c r="LP1989" s="70"/>
      <c r="LQ1989" s="110"/>
      <c r="LR1989" s="2"/>
      <c r="LS1989" s="15"/>
      <c r="LT1989" s="15"/>
      <c r="LU1989" s="83"/>
      <c r="LV1989" s="52"/>
      <c r="LW1989" s="70"/>
      <c r="LX1989" s="70"/>
      <c r="LY1989" s="70"/>
      <c r="LZ1989" s="110"/>
      <c r="MA1989" s="2"/>
      <c r="MB1989" s="15"/>
      <c r="MC1989" s="15"/>
      <c r="MD1989" s="83"/>
      <c r="ME1989" s="52"/>
      <c r="MF1989" s="70"/>
      <c r="MG1989" s="70"/>
      <c r="MH1989" s="70"/>
      <c r="MI1989" s="110"/>
      <c r="MJ1989" s="2"/>
      <c r="MK1989" s="15"/>
      <c r="ML1989" s="15"/>
      <c r="MM1989" s="83"/>
      <c r="MN1989" s="52"/>
      <c r="MO1989" s="70"/>
      <c r="MP1989" s="70"/>
      <c r="MQ1989" s="70"/>
      <c r="MR1989" s="110"/>
      <c r="MS1989" s="2"/>
      <c r="MT1989" s="15"/>
      <c r="MU1989" s="15"/>
      <c r="MV1989" s="83"/>
      <c r="MW1989" s="52"/>
      <c r="MX1989" s="70"/>
      <c r="MY1989" s="70"/>
      <c r="MZ1989" s="70"/>
      <c r="NA1989" s="110"/>
      <c r="NB1989" s="2"/>
      <c r="NC1989" s="15"/>
      <c r="ND1989" s="15"/>
      <c r="NE1989" s="83"/>
      <c r="NF1989" s="52"/>
      <c r="NG1989" s="70"/>
      <c r="NH1989" s="70"/>
      <c r="NI1989" s="70"/>
      <c r="NJ1989" s="110"/>
      <c r="NK1989" s="2"/>
      <c r="NL1989" s="15"/>
      <c r="NM1989" s="15"/>
      <c r="NN1989" s="83"/>
      <c r="NO1989" s="52"/>
      <c r="NP1989" s="70"/>
      <c r="NQ1989" s="70"/>
      <c r="NR1989" s="70"/>
      <c r="NS1989" s="110"/>
      <c r="NT1989" s="2"/>
      <c r="NU1989" s="15"/>
      <c r="NV1989" s="15"/>
      <c r="NW1989" s="83"/>
      <c r="NX1989" s="52"/>
      <c r="NY1989" s="70"/>
      <c r="NZ1989" s="70"/>
      <c r="OA1989" s="70"/>
      <c r="OB1989" s="110"/>
      <c r="OC1989" s="2"/>
      <c r="OD1989" s="15"/>
      <c r="OE1989" s="15"/>
      <c r="OF1989" s="83"/>
      <c r="OG1989" s="52"/>
      <c r="OH1989" s="70"/>
      <c r="OI1989" s="70"/>
      <c r="OJ1989" s="70"/>
      <c r="OK1989" s="110"/>
      <c r="OL1989" s="2"/>
      <c r="OM1989" s="15"/>
      <c r="ON1989" s="15"/>
      <c r="OO1989" s="83"/>
      <c r="OP1989" s="52"/>
      <c r="OQ1989" s="70"/>
      <c r="OR1989" s="70"/>
      <c r="OS1989" s="70"/>
      <c r="OT1989" s="110"/>
      <c r="OU1989" s="2"/>
      <c r="OV1989" s="15"/>
      <c r="OW1989" s="15"/>
      <c r="OX1989" s="83"/>
      <c r="OY1989" s="52"/>
      <c r="OZ1989" s="70"/>
      <c r="PA1989" s="70"/>
      <c r="PB1989" s="70"/>
      <c r="PC1989" s="110"/>
      <c r="PD1989" s="2"/>
      <c r="PE1989" s="15"/>
      <c r="PF1989" s="15"/>
      <c r="PG1989" s="83"/>
      <c r="PH1989" s="52"/>
      <c r="PI1989" s="70"/>
      <c r="PJ1989" s="70"/>
      <c r="PK1989" s="70"/>
      <c r="PL1989" s="110"/>
      <c r="PM1989" s="2"/>
      <c r="PN1989" s="15"/>
      <c r="PO1989" s="15"/>
      <c r="PP1989" s="83"/>
      <c r="PQ1989" s="52"/>
      <c r="PR1989" s="70"/>
      <c r="PS1989" s="70"/>
      <c r="PT1989" s="70"/>
      <c r="PU1989" s="110"/>
      <c r="PV1989" s="2"/>
      <c r="PW1989" s="15"/>
      <c r="PX1989" s="15"/>
      <c r="PY1989" s="83"/>
      <c r="PZ1989" s="52"/>
      <c r="QA1989" s="70"/>
      <c r="QB1989" s="70"/>
      <c r="QC1989" s="70"/>
      <c r="QD1989" s="110"/>
      <c r="QE1989" s="2"/>
      <c r="QF1989" s="15"/>
      <c r="QG1989" s="15"/>
      <c r="QH1989" s="83"/>
      <c r="QI1989" s="52"/>
      <c r="QJ1989" s="70"/>
      <c r="QK1989" s="70"/>
      <c r="QL1989" s="70"/>
      <c r="QM1989" s="110"/>
      <c r="QN1989" s="2"/>
      <c r="QO1989" s="15"/>
      <c r="QP1989" s="15"/>
      <c r="QQ1989" s="83"/>
      <c r="QR1989" s="52"/>
      <c r="QS1989" s="70"/>
      <c r="QT1989" s="70"/>
      <c r="QU1989" s="70"/>
      <c r="QV1989" s="110"/>
      <c r="QW1989" s="2"/>
      <c r="QX1989" s="15"/>
      <c r="QY1989" s="15"/>
      <c r="QZ1989" s="83"/>
      <c r="RA1989" s="52"/>
      <c r="RB1989" s="70"/>
      <c r="RC1989" s="70"/>
      <c r="RD1989" s="70"/>
      <c r="RE1989" s="110"/>
      <c r="RF1989" s="2"/>
      <c r="RG1989" s="15"/>
      <c r="RH1989" s="15"/>
      <c r="RI1989" s="83"/>
      <c r="RJ1989" s="52"/>
      <c r="RK1989" s="70"/>
      <c r="RL1989" s="70"/>
      <c r="RM1989" s="70"/>
      <c r="RN1989" s="110"/>
      <c r="RO1989" s="2"/>
      <c r="RP1989" s="15"/>
      <c r="RQ1989" s="15"/>
      <c r="RR1989" s="83"/>
      <c r="RS1989" s="52"/>
      <c r="RT1989" s="70"/>
      <c r="RU1989" s="70"/>
      <c r="RV1989" s="70"/>
      <c r="RW1989" s="110"/>
      <c r="RX1989" s="2"/>
      <c r="RY1989" s="15"/>
      <c r="RZ1989" s="15"/>
      <c r="SA1989" s="83"/>
      <c r="SB1989" s="52"/>
      <c r="SC1989" s="70"/>
      <c r="SD1989" s="70"/>
      <c r="SE1989" s="70"/>
      <c r="SF1989" s="110"/>
      <c r="SG1989" s="2"/>
      <c r="SH1989" s="15"/>
      <c r="SI1989" s="15"/>
      <c r="SJ1989" s="83"/>
      <c r="SK1989" s="52"/>
      <c r="SL1989" s="70"/>
      <c r="SM1989" s="70"/>
      <c r="SN1989" s="70"/>
      <c r="SO1989" s="110"/>
      <c r="SP1989" s="2"/>
      <c r="SQ1989" s="15"/>
      <c r="SR1989" s="15"/>
      <c r="SS1989" s="83"/>
      <c r="ST1989" s="52"/>
      <c r="SU1989" s="70"/>
      <c r="SV1989" s="70"/>
      <c r="SW1989" s="70"/>
      <c r="SX1989" s="110"/>
      <c r="SY1989" s="2"/>
      <c r="SZ1989" s="15"/>
      <c r="TA1989" s="15"/>
      <c r="TB1989" s="83"/>
      <c r="TC1989" s="52"/>
      <c r="TD1989" s="70"/>
      <c r="TE1989" s="70"/>
      <c r="TF1989" s="70"/>
      <c r="TG1989" s="110"/>
      <c r="TH1989" s="2"/>
      <c r="TI1989" s="15"/>
      <c r="TJ1989" s="15"/>
      <c r="TK1989" s="83"/>
      <c r="TL1989" s="52"/>
      <c r="TM1989" s="70"/>
      <c r="TN1989" s="70"/>
      <c r="TO1989" s="70"/>
      <c r="TP1989" s="110"/>
      <c r="TQ1989" s="2"/>
      <c r="TR1989" s="15"/>
      <c r="TS1989" s="15"/>
      <c r="TT1989" s="83"/>
      <c r="TU1989" s="52"/>
      <c r="TV1989" s="70"/>
      <c r="TW1989" s="70"/>
      <c r="TX1989" s="70"/>
      <c r="TY1989" s="110"/>
      <c r="TZ1989" s="2"/>
      <c r="UA1989" s="15"/>
      <c r="UB1989" s="15"/>
      <c r="UC1989" s="83"/>
      <c r="UD1989" s="52"/>
      <c r="UE1989" s="70"/>
      <c r="UF1989" s="70"/>
      <c r="UG1989" s="70"/>
      <c r="UH1989" s="110"/>
      <c r="UI1989" s="2"/>
      <c r="UJ1989" s="15"/>
      <c r="UK1989" s="15"/>
      <c r="UL1989" s="83"/>
      <c r="UM1989" s="52"/>
      <c r="UN1989" s="70"/>
      <c r="UO1989" s="70"/>
      <c r="UP1989" s="70"/>
      <c r="UQ1989" s="110"/>
      <c r="UR1989" s="2"/>
      <c r="US1989" s="15"/>
      <c r="UT1989" s="15"/>
      <c r="UU1989" s="83"/>
      <c r="UV1989" s="52"/>
      <c r="UW1989" s="70"/>
      <c r="UX1989" s="70"/>
      <c r="UY1989" s="70"/>
      <c r="UZ1989" s="110"/>
      <c r="VA1989" s="2"/>
      <c r="VB1989" s="15"/>
      <c r="VC1989" s="15"/>
      <c r="VD1989" s="83"/>
      <c r="VE1989" s="52"/>
      <c r="VF1989" s="70"/>
      <c r="VG1989" s="70"/>
      <c r="VH1989" s="70"/>
      <c r="VI1989" s="110"/>
      <c r="VJ1989" s="2"/>
      <c r="VK1989" s="15"/>
      <c r="VL1989" s="15"/>
      <c r="VM1989" s="83"/>
      <c r="VN1989" s="52"/>
      <c r="VO1989" s="70"/>
      <c r="VP1989" s="70"/>
      <c r="VQ1989" s="70"/>
      <c r="VR1989" s="110"/>
      <c r="VS1989" s="2"/>
      <c r="VT1989" s="15"/>
      <c r="VU1989" s="15"/>
      <c r="VV1989" s="83"/>
      <c r="VW1989" s="52"/>
      <c r="VX1989" s="70"/>
      <c r="VY1989" s="70"/>
      <c r="VZ1989" s="70"/>
      <c r="WA1989" s="110"/>
      <c r="WB1989" s="2"/>
      <c r="WC1989" s="15"/>
      <c r="WD1989" s="15"/>
      <c r="WE1989" s="83"/>
      <c r="WF1989" s="52"/>
      <c r="WG1989" s="70"/>
      <c r="WH1989" s="70"/>
      <c r="WI1989" s="70"/>
      <c r="WJ1989" s="110"/>
      <c r="WK1989" s="2"/>
      <c r="WL1989" s="15"/>
      <c r="WM1989" s="15"/>
      <c r="WN1989" s="83"/>
      <c r="WO1989" s="52"/>
      <c r="WP1989" s="70"/>
      <c r="WQ1989" s="70"/>
      <c r="WR1989" s="70"/>
      <c r="WS1989" s="110"/>
      <c r="WT1989" s="2"/>
      <c r="WU1989" s="15"/>
      <c r="WV1989" s="15"/>
      <c r="WW1989" s="83"/>
      <c r="WX1989" s="52"/>
      <c r="WY1989" s="70"/>
      <c r="WZ1989" s="70"/>
      <c r="XA1989" s="70"/>
      <c r="XB1989" s="110"/>
      <c r="XC1989" s="2"/>
      <c r="XD1989" s="15"/>
      <c r="XE1989" s="15"/>
      <c r="XF1989" s="83"/>
      <c r="XG1989" s="52"/>
      <c r="XH1989" s="70"/>
      <c r="XI1989" s="70"/>
      <c r="XJ1989" s="70"/>
      <c r="XK1989" s="110"/>
      <c r="XL1989" s="2"/>
      <c r="XM1989" s="15"/>
      <c r="XN1989" s="15"/>
      <c r="XO1989" s="83"/>
      <c r="XP1989" s="52"/>
      <c r="XQ1989" s="70"/>
      <c r="XR1989" s="70"/>
      <c r="XS1989" s="70"/>
      <c r="XT1989" s="110"/>
      <c r="XU1989" s="2"/>
      <c r="XV1989" s="15"/>
      <c r="XW1989" s="15"/>
      <c r="XX1989" s="83"/>
      <c r="XY1989" s="52"/>
      <c r="XZ1989" s="70"/>
      <c r="YA1989" s="70"/>
      <c r="YB1989" s="70"/>
      <c r="YC1989" s="110"/>
      <c r="YD1989" s="2"/>
      <c r="YE1989" s="15"/>
      <c r="YF1989" s="15"/>
      <c r="YG1989" s="83"/>
      <c r="YH1989" s="52"/>
      <c r="YI1989" s="70"/>
      <c r="YJ1989" s="70"/>
      <c r="YK1989" s="70"/>
      <c r="YL1989" s="110"/>
      <c r="YM1989" s="2"/>
      <c r="YN1989" s="15"/>
      <c r="YO1989" s="15"/>
      <c r="YP1989" s="83"/>
      <c r="YQ1989" s="52"/>
      <c r="YR1989" s="70"/>
      <c r="YS1989" s="70"/>
      <c r="YT1989" s="70"/>
      <c r="YU1989" s="110"/>
      <c r="YV1989" s="2"/>
      <c r="YW1989" s="15"/>
      <c r="YX1989" s="15"/>
      <c r="YY1989" s="83"/>
      <c r="YZ1989" s="52"/>
      <c r="ZA1989" s="70"/>
      <c r="ZB1989" s="70"/>
      <c r="ZC1989" s="70"/>
      <c r="ZD1989" s="110"/>
      <c r="ZE1989" s="2"/>
      <c r="ZF1989" s="15"/>
      <c r="ZG1989" s="15"/>
      <c r="ZH1989" s="83"/>
      <c r="ZI1989" s="52"/>
      <c r="ZJ1989" s="70"/>
      <c r="ZK1989" s="70"/>
      <c r="ZL1989" s="70"/>
      <c r="ZM1989" s="110"/>
      <c r="ZN1989" s="2"/>
      <c r="ZO1989" s="15"/>
      <c r="ZP1989" s="15"/>
      <c r="ZQ1989" s="83"/>
      <c r="ZR1989" s="52"/>
      <c r="ZS1989" s="70"/>
      <c r="ZT1989" s="70"/>
      <c r="ZU1989" s="70"/>
      <c r="ZV1989" s="110"/>
      <c r="ZW1989" s="2"/>
      <c r="ZX1989" s="15"/>
      <c r="ZY1989" s="15"/>
      <c r="ZZ1989" s="83"/>
      <c r="AAA1989" s="52"/>
      <c r="AAB1989" s="70"/>
      <c r="AAC1989" s="70"/>
      <c r="AAD1989" s="70"/>
      <c r="AAE1989" s="110"/>
      <c r="AAF1989" s="2"/>
      <c r="AAG1989" s="15"/>
      <c r="AAH1989" s="15"/>
      <c r="AAI1989" s="83"/>
      <c r="AAJ1989" s="52"/>
      <c r="AAK1989" s="70"/>
      <c r="AAL1989" s="70"/>
      <c r="AAM1989" s="70"/>
      <c r="AAN1989" s="110"/>
      <c r="AAO1989" s="2"/>
      <c r="AAP1989" s="15"/>
      <c r="AAQ1989" s="15"/>
      <c r="AAR1989" s="83"/>
      <c r="AAS1989" s="52"/>
      <c r="AAT1989" s="70"/>
      <c r="AAU1989" s="70"/>
      <c r="AAV1989" s="70"/>
      <c r="AAW1989" s="110"/>
      <c r="AAX1989" s="2"/>
      <c r="AAY1989" s="15"/>
      <c r="AAZ1989" s="15"/>
      <c r="ABA1989" s="83"/>
      <c r="ABB1989" s="52"/>
      <c r="ABC1989" s="70"/>
      <c r="ABD1989" s="70"/>
      <c r="ABE1989" s="70"/>
      <c r="ABF1989" s="110"/>
      <c r="ABG1989" s="2"/>
      <c r="ABH1989" s="15"/>
      <c r="ABI1989" s="15"/>
      <c r="ABJ1989" s="83"/>
      <c r="ABK1989" s="52"/>
      <c r="ABL1989" s="70"/>
      <c r="ABM1989" s="70"/>
      <c r="ABN1989" s="70"/>
      <c r="ABO1989" s="110"/>
      <c r="ABP1989" s="2"/>
      <c r="ABQ1989" s="15"/>
      <c r="ABR1989" s="15"/>
      <c r="ABS1989" s="83"/>
      <c r="ABT1989" s="52"/>
      <c r="ABU1989" s="70"/>
      <c r="ABV1989" s="70"/>
      <c r="ABW1989" s="70"/>
      <c r="ABX1989" s="110"/>
      <c r="ABY1989" s="2"/>
      <c r="ABZ1989" s="15"/>
      <c r="ACA1989" s="15"/>
      <c r="ACB1989" s="83"/>
      <c r="ACC1989" s="52"/>
      <c r="ACD1989" s="70"/>
      <c r="ACE1989" s="70"/>
      <c r="ACF1989" s="70"/>
      <c r="ACG1989" s="110"/>
      <c r="ACH1989" s="2"/>
      <c r="ACI1989" s="15"/>
      <c r="ACJ1989" s="15"/>
      <c r="ACK1989" s="83"/>
      <c r="ACL1989" s="52"/>
      <c r="ACM1989" s="70"/>
      <c r="ACN1989" s="70"/>
      <c r="ACO1989" s="70"/>
      <c r="ACP1989" s="110"/>
      <c r="ACQ1989" s="2"/>
      <c r="ACR1989" s="15"/>
      <c r="ACS1989" s="15"/>
      <c r="ACT1989" s="83"/>
      <c r="ACU1989" s="52"/>
      <c r="ACV1989" s="70"/>
      <c r="ACW1989" s="70"/>
      <c r="ACX1989" s="70"/>
      <c r="ACY1989" s="110"/>
      <c r="ACZ1989" s="2"/>
      <c r="ADA1989" s="15"/>
      <c r="ADB1989" s="15"/>
      <c r="ADC1989" s="83"/>
      <c r="ADD1989" s="52"/>
      <c r="ADE1989" s="70"/>
      <c r="ADF1989" s="70"/>
      <c r="ADG1989" s="70"/>
      <c r="ADH1989" s="110"/>
      <c r="ADI1989" s="2"/>
      <c r="ADJ1989" s="15"/>
      <c r="ADK1989" s="15"/>
      <c r="ADL1989" s="83"/>
      <c r="ADM1989" s="52"/>
      <c r="ADN1989" s="70"/>
      <c r="ADO1989" s="70"/>
      <c r="ADP1989" s="70"/>
      <c r="ADQ1989" s="110"/>
      <c r="ADR1989" s="2"/>
      <c r="ADS1989" s="15"/>
      <c r="ADT1989" s="15"/>
      <c r="ADU1989" s="83"/>
      <c r="ADV1989" s="52"/>
      <c r="ADW1989" s="70"/>
      <c r="ADX1989" s="70"/>
      <c r="ADY1989" s="70"/>
      <c r="ADZ1989" s="110"/>
      <c r="AEA1989" s="2"/>
      <c r="AEB1989" s="15"/>
      <c r="AEC1989" s="15"/>
      <c r="AED1989" s="83"/>
      <c r="AEE1989" s="52"/>
      <c r="AEF1989" s="70"/>
      <c r="AEG1989" s="70"/>
      <c r="AEH1989" s="70"/>
      <c r="AEI1989" s="110"/>
      <c r="AEJ1989" s="2"/>
      <c r="AEK1989" s="15"/>
      <c r="AEL1989" s="15"/>
      <c r="AEM1989" s="83"/>
      <c r="AEN1989" s="52"/>
      <c r="AEO1989" s="70"/>
      <c r="AEP1989" s="70"/>
      <c r="AEQ1989" s="70"/>
      <c r="AER1989" s="110"/>
      <c r="AES1989" s="2"/>
      <c r="AET1989" s="15"/>
      <c r="AEU1989" s="15"/>
      <c r="AEV1989" s="83"/>
      <c r="AEW1989" s="52"/>
      <c r="AEX1989" s="70"/>
      <c r="AEY1989" s="70"/>
      <c r="AEZ1989" s="70"/>
      <c r="AFA1989" s="110"/>
      <c r="AFB1989" s="2"/>
      <c r="AFC1989" s="15"/>
      <c r="AFD1989" s="15"/>
      <c r="AFE1989" s="83"/>
      <c r="AFF1989" s="52"/>
      <c r="AFG1989" s="70"/>
      <c r="AFH1989" s="70"/>
      <c r="AFI1989" s="70"/>
      <c r="AFJ1989" s="110"/>
      <c r="AFK1989" s="2"/>
      <c r="AFL1989" s="15"/>
      <c r="AFM1989" s="15"/>
      <c r="AFN1989" s="83"/>
      <c r="AFO1989" s="52"/>
      <c r="AFP1989" s="70"/>
      <c r="AFQ1989" s="70"/>
      <c r="AFR1989" s="70"/>
      <c r="AFS1989" s="110"/>
      <c r="AFT1989" s="2"/>
      <c r="AFU1989" s="15"/>
      <c r="AFV1989" s="15"/>
      <c r="AFW1989" s="83"/>
      <c r="AFX1989" s="52"/>
      <c r="AFY1989" s="70"/>
      <c r="AFZ1989" s="70"/>
      <c r="AGA1989" s="70"/>
      <c r="AGB1989" s="110"/>
      <c r="AGC1989" s="2"/>
      <c r="AGD1989" s="15"/>
      <c r="AGE1989" s="15"/>
      <c r="AGF1989" s="83"/>
      <c r="AGG1989" s="52"/>
      <c r="AGH1989" s="70"/>
      <c r="AGI1989" s="70"/>
      <c r="AGJ1989" s="70"/>
      <c r="AGK1989" s="110"/>
      <c r="AGL1989" s="2"/>
      <c r="AGM1989" s="15"/>
      <c r="AGN1989" s="15"/>
      <c r="AGO1989" s="83"/>
      <c r="AGP1989" s="52"/>
      <c r="AGQ1989" s="70"/>
      <c r="AGR1989" s="70"/>
      <c r="AGS1989" s="70"/>
      <c r="AGT1989" s="110"/>
      <c r="AGU1989" s="2"/>
      <c r="AGV1989" s="15"/>
      <c r="AGW1989" s="15"/>
      <c r="AGX1989" s="83"/>
      <c r="AGY1989" s="52"/>
      <c r="AGZ1989" s="70"/>
      <c r="AHA1989" s="70"/>
      <c r="AHB1989" s="70"/>
      <c r="AHC1989" s="110"/>
      <c r="AHD1989" s="2"/>
      <c r="AHE1989" s="15"/>
      <c r="AHF1989" s="15"/>
      <c r="AHG1989" s="83"/>
      <c r="AHH1989" s="52"/>
      <c r="AHI1989" s="70"/>
      <c r="AHJ1989" s="70"/>
      <c r="AHK1989" s="70"/>
      <c r="AHL1989" s="110"/>
      <c r="AHM1989" s="2"/>
      <c r="AHN1989" s="15"/>
      <c r="AHO1989" s="15"/>
      <c r="AHP1989" s="83"/>
      <c r="AHQ1989" s="52"/>
      <c r="AHR1989" s="70"/>
      <c r="AHS1989" s="70"/>
      <c r="AHT1989" s="70"/>
      <c r="AHU1989" s="110"/>
      <c r="AHV1989" s="2"/>
      <c r="AHW1989" s="15"/>
      <c r="AHX1989" s="15"/>
      <c r="AHY1989" s="83"/>
      <c r="AHZ1989" s="52"/>
      <c r="AIA1989" s="70"/>
      <c r="AIB1989" s="70"/>
      <c r="AIC1989" s="70"/>
      <c r="AID1989" s="110"/>
      <c r="AIE1989" s="2"/>
      <c r="AIF1989" s="15"/>
      <c r="AIG1989" s="15"/>
      <c r="AIH1989" s="83"/>
      <c r="AII1989" s="52"/>
      <c r="AIJ1989" s="70"/>
      <c r="AIK1989" s="70"/>
      <c r="AIL1989" s="70"/>
      <c r="AIM1989" s="110"/>
      <c r="AIN1989" s="2"/>
      <c r="AIO1989" s="15"/>
      <c r="AIP1989" s="15"/>
      <c r="AIQ1989" s="83"/>
      <c r="AIR1989" s="52"/>
      <c r="AIS1989" s="70"/>
      <c r="AIT1989" s="70"/>
      <c r="AIU1989" s="70"/>
      <c r="AIV1989" s="110"/>
      <c r="AIW1989" s="2"/>
      <c r="AIX1989" s="15"/>
      <c r="AIY1989" s="15"/>
      <c r="AIZ1989" s="83"/>
      <c r="AJA1989" s="52"/>
      <c r="AJB1989" s="70"/>
      <c r="AJC1989" s="70"/>
      <c r="AJD1989" s="70"/>
      <c r="AJE1989" s="110"/>
      <c r="AJF1989" s="2"/>
      <c r="AJG1989" s="15"/>
      <c r="AJH1989" s="15"/>
      <c r="AJI1989" s="83"/>
      <c r="AJJ1989" s="52"/>
      <c r="AJK1989" s="70"/>
      <c r="AJL1989" s="70"/>
      <c r="AJM1989" s="70"/>
      <c r="AJN1989" s="110"/>
      <c r="AJO1989" s="2"/>
      <c r="AJP1989" s="15"/>
      <c r="AJQ1989" s="15"/>
      <c r="AJR1989" s="83"/>
      <c r="AJS1989" s="52"/>
      <c r="AJT1989" s="70"/>
      <c r="AJU1989" s="70"/>
      <c r="AJV1989" s="70"/>
      <c r="AJW1989" s="110"/>
      <c r="AJX1989" s="2"/>
      <c r="AJY1989" s="15"/>
      <c r="AJZ1989" s="15"/>
      <c r="AKA1989" s="83"/>
      <c r="AKB1989" s="52"/>
      <c r="AKC1989" s="70"/>
      <c r="AKD1989" s="70"/>
      <c r="AKE1989" s="70"/>
      <c r="AKF1989" s="110"/>
      <c r="AKG1989" s="2"/>
      <c r="AKH1989" s="15"/>
      <c r="AKI1989" s="15"/>
      <c r="AKJ1989" s="83"/>
      <c r="AKK1989" s="52"/>
      <c r="AKL1989" s="70"/>
      <c r="AKM1989" s="70"/>
      <c r="AKN1989" s="70"/>
      <c r="AKO1989" s="110"/>
      <c r="AKP1989" s="2"/>
      <c r="AKQ1989" s="15"/>
      <c r="AKR1989" s="15"/>
      <c r="AKS1989" s="83"/>
      <c r="AKT1989" s="52"/>
      <c r="AKU1989" s="70"/>
      <c r="AKV1989" s="70"/>
      <c r="AKW1989" s="70"/>
      <c r="AKX1989" s="110"/>
      <c r="AKY1989" s="2"/>
      <c r="AKZ1989" s="15"/>
      <c r="ALA1989" s="15"/>
      <c r="ALB1989" s="83"/>
      <c r="ALC1989" s="52"/>
      <c r="ALD1989" s="70"/>
      <c r="ALE1989" s="70"/>
      <c r="ALF1989" s="70"/>
      <c r="ALG1989" s="110"/>
      <c r="ALH1989" s="2"/>
      <c r="ALI1989" s="15"/>
      <c r="ALJ1989" s="15"/>
      <c r="ALK1989" s="83"/>
      <c r="ALL1989" s="52"/>
      <c r="ALM1989" s="70"/>
      <c r="ALN1989" s="70"/>
      <c r="ALO1989" s="70"/>
      <c r="ALP1989" s="110"/>
      <c r="ALQ1989" s="2"/>
      <c r="ALR1989" s="15"/>
      <c r="ALS1989" s="15"/>
      <c r="ALT1989" s="83"/>
      <c r="ALU1989" s="52"/>
      <c r="ALV1989" s="70"/>
      <c r="ALW1989" s="70"/>
      <c r="ALX1989" s="70"/>
      <c r="ALY1989" s="110"/>
      <c r="ALZ1989" s="2"/>
      <c r="AMA1989" s="15"/>
      <c r="AMB1989" s="15"/>
      <c r="AMC1989" s="83"/>
      <c r="AMD1989" s="52"/>
      <c r="AME1989" s="70"/>
      <c r="AMF1989" s="70"/>
      <c r="AMG1989" s="70"/>
      <c r="AMH1989" s="110"/>
      <c r="AMI1989" s="2"/>
      <c r="AMJ1989" s="15"/>
      <c r="AMK1989" s="15"/>
      <c r="AML1989" s="83"/>
      <c r="AMM1989" s="52"/>
      <c r="AMN1989" s="70"/>
      <c r="AMO1989" s="70"/>
      <c r="AMP1989" s="70"/>
      <c r="AMQ1989" s="110"/>
      <c r="AMR1989" s="2"/>
      <c r="AMS1989" s="15"/>
      <c r="AMT1989" s="15"/>
      <c r="AMU1989" s="83"/>
      <c r="AMV1989" s="52"/>
      <c r="AMW1989" s="70"/>
      <c r="AMX1989" s="70"/>
      <c r="AMY1989" s="70"/>
      <c r="AMZ1989" s="110"/>
      <c r="ANA1989" s="2"/>
      <c r="ANB1989" s="15"/>
      <c r="ANC1989" s="15"/>
      <c r="AND1989" s="83"/>
      <c r="ANE1989" s="52"/>
      <c r="ANF1989" s="70"/>
      <c r="ANG1989" s="70"/>
      <c r="ANH1989" s="70"/>
      <c r="ANI1989" s="110"/>
      <c r="ANJ1989" s="2"/>
      <c r="ANK1989" s="15"/>
      <c r="ANL1989" s="15"/>
      <c r="ANM1989" s="83"/>
      <c r="ANN1989" s="52"/>
      <c r="ANO1989" s="70"/>
      <c r="ANP1989" s="70"/>
      <c r="ANQ1989" s="70"/>
      <c r="ANR1989" s="110"/>
      <c r="ANS1989" s="2"/>
      <c r="ANT1989" s="15"/>
      <c r="ANU1989" s="15"/>
      <c r="ANV1989" s="83"/>
      <c r="ANW1989" s="52"/>
      <c r="ANX1989" s="70"/>
      <c r="ANY1989" s="70"/>
      <c r="ANZ1989" s="70"/>
      <c r="AOA1989" s="110"/>
      <c r="AOB1989" s="2"/>
      <c r="AOC1989" s="15"/>
      <c r="AOD1989" s="15"/>
      <c r="AOE1989" s="83"/>
      <c r="AOF1989" s="52"/>
      <c r="AOG1989" s="70"/>
      <c r="AOH1989" s="70"/>
      <c r="AOI1989" s="70"/>
      <c r="AOJ1989" s="110"/>
      <c r="AOK1989" s="2"/>
      <c r="AOL1989" s="15"/>
      <c r="AOM1989" s="15"/>
      <c r="AON1989" s="83"/>
      <c r="AOO1989" s="52"/>
      <c r="AOP1989" s="70"/>
      <c r="AOQ1989" s="70"/>
      <c r="AOR1989" s="70"/>
      <c r="AOS1989" s="110"/>
      <c r="AOT1989" s="2"/>
      <c r="AOU1989" s="15"/>
      <c r="AOV1989" s="15"/>
      <c r="AOW1989" s="83"/>
      <c r="AOX1989" s="52"/>
      <c r="AOY1989" s="70"/>
      <c r="AOZ1989" s="70"/>
      <c r="APA1989" s="70"/>
      <c r="APB1989" s="110"/>
      <c r="APC1989" s="2"/>
      <c r="APD1989" s="15"/>
      <c r="APE1989" s="15"/>
      <c r="APF1989" s="83"/>
      <c r="APG1989" s="52"/>
      <c r="APH1989" s="70"/>
      <c r="API1989" s="70"/>
      <c r="APJ1989" s="70"/>
      <c r="APK1989" s="110"/>
      <c r="APL1989" s="2"/>
      <c r="APM1989" s="15"/>
      <c r="APN1989" s="15"/>
      <c r="APO1989" s="83"/>
      <c r="APP1989" s="52"/>
      <c r="APQ1989" s="70"/>
      <c r="APR1989" s="70"/>
      <c r="APS1989" s="70"/>
      <c r="APT1989" s="110"/>
      <c r="APU1989" s="2"/>
      <c r="APV1989" s="15"/>
      <c r="APW1989" s="15"/>
      <c r="APX1989" s="83"/>
      <c r="APY1989" s="52"/>
      <c r="APZ1989" s="70"/>
      <c r="AQA1989" s="70"/>
      <c r="AQB1989" s="70"/>
      <c r="AQC1989" s="110"/>
      <c r="AQD1989" s="2"/>
      <c r="AQE1989" s="15"/>
      <c r="AQF1989" s="15"/>
      <c r="AQG1989" s="83"/>
      <c r="AQH1989" s="52"/>
      <c r="AQI1989" s="70"/>
      <c r="AQJ1989" s="70"/>
      <c r="AQK1989" s="70"/>
      <c r="AQL1989" s="110"/>
      <c r="AQM1989" s="2"/>
      <c r="AQN1989" s="15"/>
      <c r="AQO1989" s="15"/>
      <c r="AQP1989" s="83"/>
      <c r="AQQ1989" s="52"/>
      <c r="AQR1989" s="70"/>
      <c r="AQS1989" s="70"/>
      <c r="AQT1989" s="70"/>
      <c r="AQU1989" s="110"/>
      <c r="AQV1989" s="2"/>
      <c r="AQW1989" s="15"/>
      <c r="AQX1989" s="15"/>
      <c r="AQY1989" s="83"/>
      <c r="AQZ1989" s="52"/>
      <c r="ARA1989" s="70"/>
      <c r="ARB1989" s="70"/>
      <c r="ARC1989" s="70"/>
      <c r="ARD1989" s="110"/>
      <c r="ARE1989" s="2"/>
      <c r="ARF1989" s="15"/>
      <c r="ARG1989" s="15"/>
      <c r="ARH1989" s="83"/>
      <c r="ARI1989" s="52"/>
      <c r="ARJ1989" s="70"/>
      <c r="ARK1989" s="70"/>
      <c r="ARL1989" s="70"/>
      <c r="ARM1989" s="110"/>
      <c r="ARN1989" s="2"/>
      <c r="ARO1989" s="15"/>
      <c r="ARP1989" s="15"/>
      <c r="ARQ1989" s="83"/>
      <c r="ARR1989" s="52"/>
      <c r="ARS1989" s="70"/>
      <c r="ART1989" s="70"/>
      <c r="ARU1989" s="70"/>
      <c r="ARV1989" s="110"/>
      <c r="ARW1989" s="2"/>
      <c r="ARX1989" s="15"/>
      <c r="ARY1989" s="15"/>
      <c r="ARZ1989" s="83"/>
      <c r="ASA1989" s="52"/>
      <c r="ASB1989" s="70"/>
      <c r="ASC1989" s="70"/>
      <c r="ASD1989" s="70"/>
      <c r="ASE1989" s="110"/>
      <c r="ASF1989" s="2"/>
      <c r="ASG1989" s="15"/>
      <c r="ASH1989" s="15"/>
      <c r="ASI1989" s="83"/>
      <c r="ASJ1989" s="52"/>
      <c r="ASK1989" s="70"/>
      <c r="ASL1989" s="70"/>
      <c r="ASM1989" s="70"/>
      <c r="ASN1989" s="110"/>
      <c r="ASO1989" s="2"/>
      <c r="ASP1989" s="15"/>
      <c r="ASQ1989" s="15"/>
      <c r="ASR1989" s="83"/>
      <c r="ASS1989" s="52"/>
      <c r="AST1989" s="70"/>
      <c r="ASU1989" s="70"/>
      <c r="ASV1989" s="70"/>
      <c r="ASW1989" s="110"/>
      <c r="ASX1989" s="2"/>
      <c r="ASY1989" s="15"/>
      <c r="ASZ1989" s="15"/>
      <c r="ATA1989" s="83"/>
      <c r="ATB1989" s="52"/>
      <c r="ATC1989" s="70"/>
      <c r="ATD1989" s="70"/>
      <c r="ATE1989" s="70"/>
      <c r="ATF1989" s="110"/>
      <c r="ATG1989" s="2"/>
      <c r="ATH1989" s="15"/>
      <c r="ATI1989" s="15"/>
      <c r="ATJ1989" s="83"/>
      <c r="ATK1989" s="52"/>
      <c r="ATL1989" s="70"/>
      <c r="ATM1989" s="70"/>
      <c r="ATN1989" s="70"/>
      <c r="ATO1989" s="110"/>
      <c r="ATP1989" s="2"/>
      <c r="ATQ1989" s="15"/>
      <c r="ATR1989" s="15"/>
      <c r="ATS1989" s="83"/>
      <c r="ATT1989" s="52"/>
      <c r="ATU1989" s="70"/>
      <c r="ATV1989" s="70"/>
      <c r="ATW1989" s="70"/>
      <c r="ATX1989" s="110"/>
      <c r="ATY1989" s="2"/>
      <c r="ATZ1989" s="15"/>
      <c r="AUA1989" s="15"/>
      <c r="AUB1989" s="83"/>
      <c r="AUC1989" s="52"/>
      <c r="AUD1989" s="70"/>
      <c r="AUE1989" s="70"/>
      <c r="AUF1989" s="70"/>
      <c r="AUG1989" s="110"/>
      <c r="AUH1989" s="2"/>
      <c r="AUI1989" s="15"/>
      <c r="AUJ1989" s="15"/>
      <c r="AUK1989" s="83"/>
      <c r="AUL1989" s="52"/>
      <c r="AUM1989" s="70"/>
      <c r="AUN1989" s="70"/>
      <c r="AUO1989" s="70"/>
      <c r="AUP1989" s="110"/>
      <c r="AUQ1989" s="2"/>
      <c r="AUR1989" s="15"/>
      <c r="AUS1989" s="15"/>
      <c r="AUT1989" s="83"/>
      <c r="AUU1989" s="52"/>
      <c r="AUV1989" s="70"/>
      <c r="AUW1989" s="70"/>
      <c r="AUX1989" s="70"/>
      <c r="AUY1989" s="110"/>
      <c r="AUZ1989" s="2"/>
      <c r="AVA1989" s="15"/>
      <c r="AVB1989" s="15"/>
      <c r="AVC1989" s="83"/>
      <c r="AVD1989" s="52"/>
      <c r="AVE1989" s="70"/>
      <c r="AVF1989" s="70"/>
      <c r="AVG1989" s="70"/>
      <c r="AVH1989" s="110"/>
      <c r="AVI1989" s="2"/>
      <c r="AVJ1989" s="15"/>
      <c r="AVK1989" s="15"/>
      <c r="AVL1989" s="83"/>
      <c r="AVM1989" s="52"/>
      <c r="AVN1989" s="70"/>
      <c r="AVO1989" s="70"/>
      <c r="AVP1989" s="70"/>
      <c r="AVQ1989" s="110"/>
      <c r="AVR1989" s="2"/>
      <c r="AVS1989" s="15"/>
      <c r="AVT1989" s="15"/>
      <c r="AVU1989" s="83"/>
      <c r="AVV1989" s="52"/>
      <c r="AVW1989" s="70"/>
      <c r="AVX1989" s="70"/>
      <c r="AVY1989" s="70"/>
      <c r="AVZ1989" s="110"/>
      <c r="AWA1989" s="2"/>
      <c r="AWB1989" s="15"/>
      <c r="AWC1989" s="15"/>
      <c r="AWD1989" s="83"/>
      <c r="AWE1989" s="52"/>
      <c r="AWF1989" s="70"/>
      <c r="AWG1989" s="70"/>
      <c r="AWH1989" s="70"/>
      <c r="AWI1989" s="110"/>
      <c r="AWJ1989" s="2"/>
      <c r="AWK1989" s="15"/>
      <c r="AWL1989" s="15"/>
      <c r="AWM1989" s="83"/>
      <c r="AWN1989" s="52"/>
      <c r="AWO1989" s="70"/>
      <c r="AWP1989" s="70"/>
      <c r="AWQ1989" s="70"/>
      <c r="AWR1989" s="110"/>
      <c r="AWS1989" s="2"/>
      <c r="AWT1989" s="15"/>
      <c r="AWU1989" s="15"/>
      <c r="AWV1989" s="83"/>
      <c r="AWW1989" s="52"/>
      <c r="AWX1989" s="70"/>
      <c r="AWY1989" s="70"/>
      <c r="AWZ1989" s="70"/>
      <c r="AXA1989" s="110"/>
      <c r="AXB1989" s="2"/>
      <c r="AXC1989" s="15"/>
      <c r="AXD1989" s="15"/>
      <c r="AXE1989" s="83"/>
      <c r="AXF1989" s="52"/>
      <c r="AXG1989" s="70"/>
      <c r="AXH1989" s="70"/>
      <c r="AXI1989" s="70"/>
      <c r="AXJ1989" s="110"/>
      <c r="AXK1989" s="2"/>
      <c r="AXL1989" s="15"/>
      <c r="AXM1989" s="15"/>
      <c r="AXN1989" s="83"/>
      <c r="AXO1989" s="52"/>
      <c r="AXP1989" s="70"/>
      <c r="AXQ1989" s="70"/>
      <c r="AXR1989" s="70"/>
      <c r="AXS1989" s="110"/>
      <c r="AXT1989" s="2"/>
      <c r="AXU1989" s="15"/>
      <c r="AXV1989" s="15"/>
      <c r="AXW1989" s="83"/>
      <c r="AXX1989" s="52"/>
      <c r="AXY1989" s="70"/>
      <c r="AXZ1989" s="70"/>
      <c r="AYA1989" s="70"/>
      <c r="AYB1989" s="110"/>
      <c r="AYC1989" s="2"/>
      <c r="AYD1989" s="15"/>
      <c r="AYE1989" s="15"/>
      <c r="AYF1989" s="83"/>
      <c r="AYG1989" s="52"/>
      <c r="AYH1989" s="70"/>
      <c r="AYI1989" s="70"/>
      <c r="AYJ1989" s="70"/>
      <c r="AYK1989" s="110"/>
      <c r="AYL1989" s="2"/>
      <c r="AYM1989" s="15"/>
      <c r="AYN1989" s="15"/>
      <c r="AYO1989" s="83"/>
      <c r="AYP1989" s="52"/>
      <c r="AYQ1989" s="70"/>
      <c r="AYR1989" s="70"/>
      <c r="AYS1989" s="70"/>
      <c r="AYT1989" s="110"/>
      <c r="AYU1989" s="2"/>
      <c r="AYV1989" s="15"/>
      <c r="AYW1989" s="15"/>
      <c r="AYX1989" s="83"/>
      <c r="AYY1989" s="52"/>
      <c r="AYZ1989" s="70"/>
      <c r="AZA1989" s="70"/>
      <c r="AZB1989" s="70"/>
      <c r="AZC1989" s="110"/>
      <c r="AZD1989" s="2"/>
      <c r="AZE1989" s="15"/>
      <c r="AZF1989" s="15"/>
      <c r="AZG1989" s="83"/>
      <c r="AZH1989" s="52"/>
      <c r="AZI1989" s="70"/>
      <c r="AZJ1989" s="70"/>
      <c r="AZK1989" s="70"/>
      <c r="AZL1989" s="110"/>
      <c r="AZM1989" s="2"/>
      <c r="AZN1989" s="15"/>
      <c r="AZO1989" s="15"/>
      <c r="AZP1989" s="83"/>
      <c r="AZQ1989" s="52"/>
      <c r="AZR1989" s="70"/>
      <c r="AZS1989" s="70"/>
      <c r="AZT1989" s="70"/>
      <c r="AZU1989" s="110"/>
      <c r="AZV1989" s="2"/>
      <c r="AZW1989" s="15"/>
      <c r="AZX1989" s="15"/>
      <c r="AZY1989" s="83"/>
      <c r="AZZ1989" s="52"/>
      <c r="BAA1989" s="70"/>
      <c r="BAB1989" s="70"/>
      <c r="BAC1989" s="70"/>
      <c r="BAD1989" s="110"/>
      <c r="BAE1989" s="2"/>
      <c r="BAF1989" s="15"/>
      <c r="BAG1989" s="15"/>
      <c r="BAH1989" s="83"/>
      <c r="BAI1989" s="52"/>
      <c r="BAJ1989" s="70"/>
      <c r="BAK1989" s="70"/>
      <c r="BAL1989" s="70"/>
      <c r="BAM1989" s="110"/>
      <c r="BAN1989" s="2"/>
      <c r="BAO1989" s="15"/>
      <c r="BAP1989" s="15"/>
      <c r="BAQ1989" s="83"/>
      <c r="BAR1989" s="52"/>
      <c r="BAS1989" s="70"/>
      <c r="BAT1989" s="70"/>
      <c r="BAU1989" s="70"/>
      <c r="BAV1989" s="110"/>
      <c r="BAW1989" s="2"/>
      <c r="BAX1989" s="15"/>
      <c r="BAY1989" s="15"/>
      <c r="BAZ1989" s="83"/>
      <c r="BBA1989" s="52"/>
      <c r="BBB1989" s="70"/>
      <c r="BBC1989" s="70"/>
      <c r="BBD1989" s="70"/>
      <c r="BBE1989" s="110"/>
      <c r="BBF1989" s="2"/>
      <c r="BBG1989" s="15"/>
      <c r="BBH1989" s="15"/>
      <c r="BBI1989" s="83"/>
      <c r="BBJ1989" s="52"/>
      <c r="BBK1989" s="70"/>
      <c r="BBL1989" s="70"/>
      <c r="BBM1989" s="70"/>
      <c r="BBN1989" s="110"/>
      <c r="BBO1989" s="2"/>
      <c r="BBP1989" s="15"/>
      <c r="BBQ1989" s="15"/>
      <c r="BBR1989" s="83"/>
      <c r="BBS1989" s="52"/>
      <c r="BBT1989" s="70"/>
      <c r="BBU1989" s="70"/>
      <c r="BBV1989" s="70"/>
      <c r="BBW1989" s="110"/>
      <c r="BBX1989" s="2"/>
      <c r="BBY1989" s="15"/>
      <c r="BBZ1989" s="15"/>
      <c r="BCA1989" s="83"/>
      <c r="BCB1989" s="52"/>
      <c r="BCC1989" s="70"/>
      <c r="BCD1989" s="70"/>
      <c r="BCE1989" s="70"/>
      <c r="BCF1989" s="110"/>
      <c r="BCG1989" s="2"/>
      <c r="BCH1989" s="15"/>
      <c r="BCI1989" s="15"/>
      <c r="BCJ1989" s="83"/>
      <c r="BCK1989" s="52"/>
      <c r="BCL1989" s="70"/>
      <c r="BCM1989" s="70"/>
      <c r="BCN1989" s="70"/>
      <c r="BCO1989" s="110"/>
      <c r="BCP1989" s="2"/>
      <c r="BCQ1989" s="15"/>
      <c r="BCR1989" s="15"/>
      <c r="BCS1989" s="83"/>
      <c r="BCT1989" s="52"/>
      <c r="BCU1989" s="70"/>
      <c r="BCV1989" s="70"/>
      <c r="BCW1989" s="70"/>
      <c r="BCX1989" s="110"/>
      <c r="BCY1989" s="2"/>
      <c r="BCZ1989" s="15"/>
      <c r="BDA1989" s="15"/>
      <c r="BDB1989" s="83"/>
      <c r="BDC1989" s="52"/>
      <c r="BDD1989" s="70"/>
      <c r="BDE1989" s="70"/>
      <c r="BDF1989" s="70"/>
      <c r="BDG1989" s="110"/>
      <c r="BDH1989" s="2"/>
      <c r="BDI1989" s="15"/>
      <c r="BDJ1989" s="15"/>
      <c r="BDK1989" s="83"/>
      <c r="BDL1989" s="52"/>
      <c r="BDM1989" s="70"/>
      <c r="BDN1989" s="70"/>
      <c r="BDO1989" s="70"/>
      <c r="BDP1989" s="110"/>
      <c r="BDQ1989" s="2"/>
      <c r="BDR1989" s="15"/>
      <c r="BDS1989" s="15"/>
      <c r="BDT1989" s="83"/>
      <c r="BDU1989" s="52"/>
      <c r="BDV1989" s="70"/>
      <c r="BDW1989" s="70"/>
      <c r="BDX1989" s="70"/>
      <c r="BDY1989" s="110"/>
      <c r="BDZ1989" s="2"/>
      <c r="BEA1989" s="15"/>
      <c r="BEB1989" s="15"/>
      <c r="BEC1989" s="83"/>
      <c r="BED1989" s="52"/>
      <c r="BEE1989" s="70"/>
      <c r="BEF1989" s="70"/>
      <c r="BEG1989" s="70"/>
      <c r="BEH1989" s="110"/>
      <c r="BEI1989" s="2"/>
      <c r="BEJ1989" s="15"/>
      <c r="BEK1989" s="15"/>
      <c r="BEL1989" s="83"/>
      <c r="BEM1989" s="52"/>
      <c r="BEN1989" s="70"/>
      <c r="BEO1989" s="70"/>
      <c r="BEP1989" s="70"/>
      <c r="BEQ1989" s="110"/>
      <c r="BER1989" s="2"/>
      <c r="BES1989" s="15"/>
      <c r="BET1989" s="15"/>
      <c r="BEU1989" s="83"/>
      <c r="BEV1989" s="52"/>
      <c r="BEW1989" s="70"/>
      <c r="BEX1989" s="70"/>
      <c r="BEY1989" s="70"/>
      <c r="BEZ1989" s="110"/>
      <c r="BFA1989" s="2"/>
      <c r="BFB1989" s="15"/>
      <c r="BFC1989" s="15"/>
      <c r="BFD1989" s="83"/>
      <c r="BFE1989" s="52"/>
      <c r="BFF1989" s="70"/>
      <c r="BFG1989" s="70"/>
      <c r="BFH1989" s="70"/>
      <c r="BFI1989" s="110"/>
      <c r="BFJ1989" s="2"/>
      <c r="BFK1989" s="15"/>
      <c r="BFL1989" s="15"/>
      <c r="BFM1989" s="83"/>
      <c r="BFN1989" s="52"/>
      <c r="BFO1989" s="70"/>
      <c r="BFP1989" s="70"/>
      <c r="BFQ1989" s="70"/>
      <c r="BFR1989" s="110"/>
      <c r="BFS1989" s="2"/>
      <c r="BFT1989" s="15"/>
      <c r="BFU1989" s="15"/>
      <c r="BFV1989" s="83"/>
      <c r="BFW1989" s="52"/>
      <c r="BFX1989" s="70"/>
      <c r="BFY1989" s="70"/>
      <c r="BFZ1989" s="70"/>
      <c r="BGA1989" s="110"/>
      <c r="BGB1989" s="2"/>
      <c r="BGC1989" s="15"/>
      <c r="BGD1989" s="15"/>
      <c r="BGE1989" s="83"/>
      <c r="BGF1989" s="52"/>
      <c r="BGG1989" s="70"/>
      <c r="BGH1989" s="70"/>
      <c r="BGI1989" s="70"/>
      <c r="BGJ1989" s="110"/>
      <c r="BGK1989" s="2"/>
      <c r="BGL1989" s="15"/>
      <c r="BGM1989" s="15"/>
      <c r="BGN1989" s="83"/>
      <c r="BGO1989" s="52"/>
      <c r="BGP1989" s="70"/>
      <c r="BGQ1989" s="70"/>
      <c r="BGR1989" s="70"/>
      <c r="BGS1989" s="110"/>
      <c r="BGT1989" s="2"/>
      <c r="BGU1989" s="15"/>
      <c r="BGV1989" s="15"/>
      <c r="BGW1989" s="83"/>
      <c r="BGX1989" s="52"/>
      <c r="BGY1989" s="70"/>
      <c r="BGZ1989" s="70"/>
      <c r="BHA1989" s="70"/>
      <c r="BHB1989" s="110"/>
      <c r="BHC1989" s="2"/>
      <c r="BHD1989" s="15"/>
      <c r="BHE1989" s="15"/>
      <c r="BHF1989" s="83"/>
      <c r="BHG1989" s="52"/>
      <c r="BHH1989" s="70"/>
      <c r="BHI1989" s="70"/>
      <c r="BHJ1989" s="70"/>
      <c r="BHK1989" s="110"/>
      <c r="BHL1989" s="2"/>
      <c r="BHM1989" s="15"/>
      <c r="BHN1989" s="15"/>
      <c r="BHO1989" s="83"/>
      <c r="BHP1989" s="52"/>
      <c r="BHQ1989" s="70"/>
      <c r="BHR1989" s="70"/>
      <c r="BHS1989" s="70"/>
      <c r="BHT1989" s="110"/>
      <c r="BHU1989" s="2"/>
      <c r="BHV1989" s="15"/>
      <c r="BHW1989" s="15"/>
      <c r="BHX1989" s="83"/>
      <c r="BHY1989" s="52"/>
      <c r="BHZ1989" s="70"/>
      <c r="BIA1989" s="70"/>
      <c r="BIB1989" s="70"/>
      <c r="BIC1989" s="110"/>
      <c r="BID1989" s="2"/>
      <c r="BIE1989" s="15"/>
      <c r="BIF1989" s="15"/>
      <c r="BIG1989" s="83"/>
      <c r="BIH1989" s="52"/>
      <c r="BII1989" s="70"/>
      <c r="BIJ1989" s="70"/>
      <c r="BIK1989" s="70"/>
      <c r="BIL1989" s="110"/>
      <c r="BIM1989" s="2"/>
      <c r="BIN1989" s="15"/>
      <c r="BIO1989" s="15"/>
      <c r="BIP1989" s="83"/>
      <c r="BIQ1989" s="52"/>
      <c r="BIR1989" s="70"/>
      <c r="BIS1989" s="70"/>
      <c r="BIT1989" s="70"/>
      <c r="BIU1989" s="110"/>
      <c r="BIV1989" s="2"/>
      <c r="BIW1989" s="15"/>
      <c r="BIX1989" s="15"/>
      <c r="BIY1989" s="83"/>
      <c r="BIZ1989" s="52"/>
      <c r="BJA1989" s="70"/>
      <c r="BJB1989" s="70"/>
      <c r="BJC1989" s="70"/>
      <c r="BJD1989" s="110"/>
      <c r="BJE1989" s="2"/>
      <c r="BJF1989" s="15"/>
      <c r="BJG1989" s="15"/>
      <c r="BJH1989" s="83"/>
      <c r="BJI1989" s="52"/>
      <c r="BJJ1989" s="70"/>
      <c r="BJK1989" s="70"/>
      <c r="BJL1989" s="70"/>
      <c r="BJM1989" s="110"/>
      <c r="BJN1989" s="2"/>
      <c r="BJO1989" s="15"/>
      <c r="BJP1989" s="15"/>
      <c r="BJQ1989" s="83"/>
      <c r="BJR1989" s="52"/>
      <c r="BJS1989" s="70"/>
      <c r="BJT1989" s="70"/>
      <c r="BJU1989" s="70"/>
      <c r="BJV1989" s="110"/>
      <c r="BJW1989" s="2"/>
      <c r="BJX1989" s="15"/>
      <c r="BJY1989" s="15"/>
      <c r="BJZ1989" s="83"/>
      <c r="BKA1989" s="52"/>
      <c r="BKB1989" s="70"/>
      <c r="BKC1989" s="70"/>
      <c r="BKD1989" s="70"/>
      <c r="BKE1989" s="110"/>
      <c r="BKF1989" s="2"/>
      <c r="BKG1989" s="15"/>
      <c r="BKH1989" s="15"/>
      <c r="BKI1989" s="83"/>
      <c r="BKJ1989" s="52"/>
      <c r="BKK1989" s="70"/>
      <c r="BKL1989" s="70"/>
      <c r="BKM1989" s="70"/>
      <c r="BKN1989" s="110"/>
      <c r="BKO1989" s="2"/>
      <c r="BKP1989" s="15"/>
      <c r="BKQ1989" s="15"/>
      <c r="BKR1989" s="83"/>
      <c r="BKS1989" s="52"/>
      <c r="BKT1989" s="70"/>
      <c r="BKU1989" s="70"/>
      <c r="BKV1989" s="70"/>
      <c r="BKW1989" s="110"/>
      <c r="BKX1989" s="2"/>
      <c r="BKY1989" s="15"/>
      <c r="BKZ1989" s="15"/>
      <c r="BLA1989" s="83"/>
      <c r="BLB1989" s="52"/>
      <c r="BLC1989" s="70"/>
      <c r="BLD1989" s="70"/>
      <c r="BLE1989" s="70"/>
      <c r="BLF1989" s="110"/>
      <c r="BLG1989" s="2"/>
      <c r="BLH1989" s="15"/>
      <c r="BLI1989" s="15"/>
      <c r="BLJ1989" s="83"/>
      <c r="BLK1989" s="52"/>
      <c r="BLL1989" s="70"/>
      <c r="BLM1989" s="70"/>
      <c r="BLN1989" s="70"/>
      <c r="BLO1989" s="110"/>
      <c r="BLP1989" s="2"/>
      <c r="BLQ1989" s="15"/>
      <c r="BLR1989" s="15"/>
      <c r="BLS1989" s="83"/>
      <c r="BLT1989" s="52"/>
      <c r="BLU1989" s="70"/>
      <c r="BLV1989" s="70"/>
      <c r="BLW1989" s="70"/>
      <c r="BLX1989" s="110"/>
      <c r="BLY1989" s="2"/>
      <c r="BLZ1989" s="15"/>
      <c r="BMA1989" s="15"/>
      <c r="BMB1989" s="83"/>
      <c r="BMC1989" s="52"/>
      <c r="BMD1989" s="70"/>
      <c r="BME1989" s="70"/>
      <c r="BMF1989" s="70"/>
      <c r="BMG1989" s="110"/>
      <c r="BMH1989" s="2"/>
      <c r="BMI1989" s="15"/>
      <c r="BMJ1989" s="15"/>
      <c r="BMK1989" s="83"/>
      <c r="BML1989" s="52"/>
      <c r="BMM1989" s="70"/>
      <c r="BMN1989" s="70"/>
      <c r="BMO1989" s="70"/>
      <c r="BMP1989" s="110"/>
      <c r="BMQ1989" s="2"/>
      <c r="BMR1989" s="15"/>
      <c r="BMS1989" s="15"/>
      <c r="BMT1989" s="83"/>
      <c r="BMU1989" s="52"/>
      <c r="BMV1989" s="70"/>
      <c r="BMW1989" s="70"/>
      <c r="BMX1989" s="70"/>
      <c r="BMY1989" s="110"/>
      <c r="BMZ1989" s="2"/>
      <c r="BNA1989" s="15"/>
      <c r="BNB1989" s="15"/>
      <c r="BNC1989" s="83"/>
      <c r="BND1989" s="52"/>
      <c r="BNE1989" s="70"/>
      <c r="BNF1989" s="70"/>
      <c r="BNG1989" s="70"/>
      <c r="BNH1989" s="110"/>
      <c r="BNI1989" s="2"/>
      <c r="BNJ1989" s="15"/>
      <c r="BNK1989" s="15"/>
      <c r="BNL1989" s="83"/>
      <c r="BNM1989" s="52"/>
      <c r="BNN1989" s="70"/>
      <c r="BNO1989" s="70"/>
      <c r="BNP1989" s="70"/>
      <c r="BNQ1989" s="110"/>
      <c r="BNR1989" s="2"/>
      <c r="BNS1989" s="15"/>
      <c r="BNT1989" s="15"/>
      <c r="BNU1989" s="83"/>
      <c r="BNV1989" s="52"/>
      <c r="BNW1989" s="70"/>
      <c r="BNX1989" s="70"/>
      <c r="BNY1989" s="70"/>
      <c r="BNZ1989" s="110"/>
      <c r="BOA1989" s="2"/>
      <c r="BOB1989" s="15"/>
      <c r="BOC1989" s="15"/>
      <c r="BOD1989" s="83"/>
      <c r="BOE1989" s="52"/>
      <c r="BOF1989" s="70"/>
      <c r="BOG1989" s="70"/>
      <c r="BOH1989" s="70"/>
      <c r="BOI1989" s="110"/>
      <c r="BOJ1989" s="2"/>
      <c r="BOK1989" s="15"/>
      <c r="BOL1989" s="15"/>
      <c r="BOM1989" s="83"/>
      <c r="BON1989" s="52"/>
      <c r="BOO1989" s="70"/>
      <c r="BOP1989" s="70"/>
      <c r="BOQ1989" s="70"/>
      <c r="BOR1989" s="110"/>
      <c r="BOS1989" s="2"/>
      <c r="BOT1989" s="15"/>
      <c r="BOU1989" s="15"/>
      <c r="BOV1989" s="83"/>
      <c r="BOW1989" s="52"/>
      <c r="BOX1989" s="70"/>
      <c r="BOY1989" s="70"/>
      <c r="BOZ1989" s="70"/>
      <c r="BPA1989" s="110"/>
      <c r="BPB1989" s="2"/>
      <c r="BPC1989" s="15"/>
      <c r="BPD1989" s="15"/>
      <c r="BPE1989" s="83"/>
      <c r="BPF1989" s="52"/>
      <c r="BPG1989" s="70"/>
      <c r="BPH1989" s="70"/>
      <c r="BPI1989" s="70"/>
      <c r="BPJ1989" s="110"/>
      <c r="BPK1989" s="2"/>
      <c r="BPL1989" s="15"/>
      <c r="BPM1989" s="15"/>
      <c r="BPN1989" s="83"/>
      <c r="BPO1989" s="52"/>
      <c r="BPP1989" s="70"/>
      <c r="BPQ1989" s="70"/>
      <c r="BPR1989" s="70"/>
      <c r="BPS1989" s="110"/>
      <c r="BPT1989" s="2"/>
      <c r="BPU1989" s="15"/>
      <c r="BPV1989" s="15"/>
      <c r="BPW1989" s="83"/>
      <c r="BPX1989" s="52"/>
      <c r="BPY1989" s="70"/>
      <c r="BPZ1989" s="70"/>
      <c r="BQA1989" s="70"/>
      <c r="BQB1989" s="110"/>
      <c r="BQC1989" s="2"/>
      <c r="BQD1989" s="15"/>
      <c r="BQE1989" s="15"/>
      <c r="BQF1989" s="83"/>
      <c r="BQG1989" s="52"/>
      <c r="BQH1989" s="70"/>
      <c r="BQI1989" s="70"/>
      <c r="BQJ1989" s="70"/>
      <c r="BQK1989" s="110"/>
      <c r="BQL1989" s="2"/>
      <c r="BQM1989" s="15"/>
      <c r="BQN1989" s="15"/>
      <c r="BQO1989" s="83"/>
      <c r="BQP1989" s="52"/>
      <c r="BQQ1989" s="70"/>
      <c r="BQR1989" s="70"/>
      <c r="BQS1989" s="70"/>
      <c r="BQT1989" s="110"/>
      <c r="BQU1989" s="2"/>
      <c r="BQV1989" s="15"/>
      <c r="BQW1989" s="15"/>
      <c r="BQX1989" s="83"/>
      <c r="BQY1989" s="52"/>
      <c r="BQZ1989" s="70"/>
      <c r="BRA1989" s="70"/>
      <c r="BRB1989" s="70"/>
      <c r="BRC1989" s="110"/>
      <c r="BRD1989" s="2"/>
      <c r="BRE1989" s="15"/>
      <c r="BRF1989" s="15"/>
      <c r="BRG1989" s="83"/>
      <c r="BRH1989" s="52"/>
      <c r="BRI1989" s="70"/>
      <c r="BRJ1989" s="70"/>
      <c r="BRK1989" s="70"/>
      <c r="BRL1989" s="110"/>
      <c r="BRM1989" s="2"/>
      <c r="BRN1989" s="15"/>
      <c r="BRO1989" s="15"/>
      <c r="BRP1989" s="83"/>
      <c r="BRQ1989" s="52"/>
      <c r="BRR1989" s="70"/>
      <c r="BRS1989" s="70"/>
      <c r="BRT1989" s="70"/>
      <c r="BRU1989" s="110"/>
      <c r="BRV1989" s="2"/>
      <c r="BRW1989" s="15"/>
      <c r="BRX1989" s="15"/>
      <c r="BRY1989" s="83"/>
      <c r="BRZ1989" s="52"/>
      <c r="BSA1989" s="70"/>
      <c r="BSB1989" s="70"/>
      <c r="BSC1989" s="70"/>
      <c r="BSD1989" s="110"/>
      <c r="BSE1989" s="2"/>
      <c r="BSF1989" s="15"/>
      <c r="BSG1989" s="15"/>
      <c r="BSH1989" s="83"/>
      <c r="BSI1989" s="52"/>
      <c r="BSJ1989" s="70"/>
      <c r="BSK1989" s="70"/>
      <c r="BSL1989" s="70"/>
      <c r="BSM1989" s="110"/>
      <c r="BSN1989" s="2"/>
      <c r="BSO1989" s="15"/>
      <c r="BSP1989" s="15"/>
      <c r="BSQ1989" s="83"/>
      <c r="BSR1989" s="52"/>
      <c r="BSS1989" s="70"/>
      <c r="BST1989" s="70"/>
      <c r="BSU1989" s="70"/>
      <c r="BSV1989" s="110"/>
      <c r="BSW1989" s="2"/>
      <c r="BSX1989" s="15"/>
      <c r="BSY1989" s="15"/>
      <c r="BSZ1989" s="83"/>
      <c r="BTA1989" s="52"/>
      <c r="BTB1989" s="70"/>
      <c r="BTC1989" s="70"/>
      <c r="BTD1989" s="70"/>
      <c r="BTE1989" s="110"/>
      <c r="BTF1989" s="2"/>
      <c r="BTG1989" s="15"/>
      <c r="BTH1989" s="15"/>
      <c r="BTI1989" s="83"/>
      <c r="BTJ1989" s="52"/>
      <c r="BTK1989" s="70"/>
      <c r="BTL1989" s="70"/>
      <c r="BTM1989" s="70"/>
      <c r="BTN1989" s="110"/>
      <c r="BTO1989" s="2"/>
      <c r="BTP1989" s="15"/>
      <c r="BTQ1989" s="15"/>
      <c r="BTR1989" s="83"/>
      <c r="BTS1989" s="52"/>
      <c r="BTT1989" s="70"/>
      <c r="BTU1989" s="70"/>
      <c r="BTV1989" s="70"/>
      <c r="BTW1989" s="110"/>
      <c r="BTX1989" s="2"/>
      <c r="BTY1989" s="15"/>
      <c r="BTZ1989" s="15"/>
      <c r="BUA1989" s="83"/>
      <c r="BUB1989" s="52"/>
      <c r="BUC1989" s="70"/>
      <c r="BUD1989" s="70"/>
      <c r="BUE1989" s="70"/>
      <c r="BUF1989" s="110"/>
      <c r="BUG1989" s="2"/>
      <c r="BUH1989" s="15"/>
      <c r="BUI1989" s="15"/>
      <c r="BUJ1989" s="83"/>
      <c r="BUK1989" s="52"/>
      <c r="BUL1989" s="70"/>
      <c r="BUM1989" s="70"/>
      <c r="BUN1989" s="70"/>
      <c r="BUO1989" s="110"/>
      <c r="BUP1989" s="2"/>
      <c r="BUQ1989" s="15"/>
      <c r="BUR1989" s="15"/>
      <c r="BUS1989" s="83"/>
      <c r="BUT1989" s="52"/>
      <c r="BUU1989" s="70"/>
      <c r="BUV1989" s="70"/>
      <c r="BUW1989" s="70"/>
      <c r="BUX1989" s="110"/>
      <c r="BUY1989" s="2"/>
      <c r="BUZ1989" s="15"/>
      <c r="BVA1989" s="15"/>
      <c r="BVB1989" s="83"/>
      <c r="BVC1989" s="52"/>
      <c r="BVD1989" s="70"/>
      <c r="BVE1989" s="70"/>
      <c r="BVF1989" s="70"/>
      <c r="BVG1989" s="110"/>
      <c r="BVH1989" s="2"/>
      <c r="BVI1989" s="15"/>
      <c r="BVJ1989" s="15"/>
      <c r="BVK1989" s="83"/>
      <c r="BVL1989" s="52"/>
      <c r="BVM1989" s="70"/>
      <c r="BVN1989" s="70"/>
      <c r="BVO1989" s="70"/>
      <c r="BVP1989" s="110"/>
      <c r="BVQ1989" s="2"/>
      <c r="BVR1989" s="15"/>
      <c r="BVS1989" s="15"/>
      <c r="BVT1989" s="83"/>
      <c r="BVU1989" s="52"/>
      <c r="BVV1989" s="70"/>
      <c r="BVW1989" s="70"/>
      <c r="BVX1989" s="70"/>
      <c r="BVY1989" s="110"/>
      <c r="BVZ1989" s="2"/>
      <c r="BWA1989" s="15"/>
      <c r="BWB1989" s="15"/>
      <c r="BWC1989" s="83"/>
      <c r="BWD1989" s="52"/>
      <c r="BWE1989" s="70"/>
      <c r="BWF1989" s="70"/>
      <c r="BWG1989" s="70"/>
      <c r="BWH1989" s="110"/>
      <c r="BWI1989" s="2"/>
      <c r="BWJ1989" s="15"/>
      <c r="BWK1989" s="15"/>
      <c r="BWL1989" s="83"/>
      <c r="BWM1989" s="52"/>
      <c r="BWN1989" s="70"/>
      <c r="BWO1989" s="70"/>
      <c r="BWP1989" s="70"/>
      <c r="BWQ1989" s="110"/>
      <c r="BWR1989" s="2"/>
      <c r="BWS1989" s="15"/>
      <c r="BWT1989" s="15"/>
      <c r="BWU1989" s="83"/>
      <c r="BWV1989" s="52"/>
      <c r="BWW1989" s="70"/>
      <c r="BWX1989" s="70"/>
      <c r="BWY1989" s="70"/>
      <c r="BWZ1989" s="110"/>
      <c r="BXA1989" s="2"/>
      <c r="BXB1989" s="15"/>
      <c r="BXC1989" s="15"/>
      <c r="BXD1989" s="83"/>
      <c r="BXE1989" s="52"/>
      <c r="BXF1989" s="70"/>
      <c r="BXG1989" s="70"/>
      <c r="BXH1989" s="70"/>
      <c r="BXI1989" s="110"/>
      <c r="BXJ1989" s="2"/>
      <c r="BXK1989" s="15"/>
      <c r="BXL1989" s="15"/>
      <c r="BXM1989" s="83"/>
      <c r="BXN1989" s="52"/>
      <c r="BXO1989" s="70"/>
      <c r="BXP1989" s="70"/>
      <c r="BXQ1989" s="70"/>
      <c r="BXR1989" s="110"/>
      <c r="BXS1989" s="2"/>
      <c r="BXT1989" s="15"/>
      <c r="BXU1989" s="15"/>
      <c r="BXV1989" s="83"/>
      <c r="BXW1989" s="52"/>
      <c r="BXX1989" s="70"/>
      <c r="BXY1989" s="70"/>
      <c r="BXZ1989" s="70"/>
      <c r="BYA1989" s="110"/>
      <c r="BYB1989" s="2"/>
      <c r="BYC1989" s="15"/>
      <c r="BYD1989" s="15"/>
      <c r="BYE1989" s="83"/>
      <c r="BYF1989" s="52"/>
      <c r="BYG1989" s="70"/>
      <c r="BYH1989" s="70"/>
      <c r="BYI1989" s="70"/>
      <c r="BYJ1989" s="110"/>
      <c r="BYK1989" s="2"/>
      <c r="BYL1989" s="15"/>
      <c r="BYM1989" s="15"/>
      <c r="BYN1989" s="83"/>
      <c r="BYO1989" s="52"/>
      <c r="BYP1989" s="70"/>
      <c r="BYQ1989" s="70"/>
      <c r="BYR1989" s="70"/>
      <c r="BYS1989" s="110"/>
      <c r="BYT1989" s="2"/>
      <c r="BYU1989" s="15"/>
      <c r="BYV1989" s="15"/>
      <c r="BYW1989" s="83"/>
      <c r="BYX1989" s="52"/>
      <c r="BYY1989" s="70"/>
      <c r="BYZ1989" s="70"/>
      <c r="BZA1989" s="70"/>
      <c r="BZB1989" s="110"/>
      <c r="BZC1989" s="2"/>
      <c r="BZD1989" s="15"/>
      <c r="BZE1989" s="15"/>
      <c r="BZF1989" s="83"/>
      <c r="BZG1989" s="52"/>
      <c r="BZH1989" s="70"/>
      <c r="BZI1989" s="70"/>
      <c r="BZJ1989" s="70"/>
      <c r="BZK1989" s="110"/>
      <c r="BZL1989" s="2"/>
      <c r="BZM1989" s="15"/>
      <c r="BZN1989" s="15"/>
      <c r="BZO1989" s="83"/>
      <c r="BZP1989" s="52"/>
      <c r="BZQ1989" s="70"/>
      <c r="BZR1989" s="70"/>
      <c r="BZS1989" s="70"/>
      <c r="BZT1989" s="110"/>
      <c r="BZU1989" s="2"/>
      <c r="BZV1989" s="15"/>
      <c r="BZW1989" s="15"/>
      <c r="BZX1989" s="83"/>
      <c r="BZY1989" s="52"/>
      <c r="BZZ1989" s="70"/>
      <c r="CAA1989" s="70"/>
      <c r="CAB1989" s="70"/>
      <c r="CAC1989" s="110"/>
      <c r="CAD1989" s="2"/>
      <c r="CAE1989" s="15"/>
      <c r="CAF1989" s="15"/>
      <c r="CAG1989" s="83"/>
      <c r="CAH1989" s="52"/>
      <c r="CAI1989" s="70"/>
      <c r="CAJ1989" s="70"/>
      <c r="CAK1989" s="70"/>
      <c r="CAL1989" s="110"/>
      <c r="CAM1989" s="2"/>
      <c r="CAN1989" s="15"/>
      <c r="CAO1989" s="15"/>
      <c r="CAP1989" s="83"/>
      <c r="CAQ1989" s="52"/>
      <c r="CAR1989" s="70"/>
      <c r="CAS1989" s="70"/>
      <c r="CAT1989" s="70"/>
      <c r="CAU1989" s="110"/>
      <c r="CAV1989" s="2"/>
      <c r="CAW1989" s="15"/>
      <c r="CAX1989" s="15"/>
      <c r="CAY1989" s="83"/>
      <c r="CAZ1989" s="52"/>
      <c r="CBA1989" s="70"/>
      <c r="CBB1989" s="70"/>
      <c r="CBC1989" s="70"/>
      <c r="CBD1989" s="110"/>
      <c r="CBE1989" s="2"/>
      <c r="CBF1989" s="15"/>
      <c r="CBG1989" s="15"/>
      <c r="CBH1989" s="83"/>
      <c r="CBI1989" s="52"/>
      <c r="CBJ1989" s="70"/>
      <c r="CBK1989" s="70"/>
      <c r="CBL1989" s="70"/>
      <c r="CBM1989" s="110"/>
      <c r="CBN1989" s="2"/>
      <c r="CBO1989" s="15"/>
      <c r="CBP1989" s="15"/>
      <c r="CBQ1989" s="83"/>
      <c r="CBR1989" s="52"/>
      <c r="CBS1989" s="70"/>
      <c r="CBT1989" s="70"/>
      <c r="CBU1989" s="70"/>
      <c r="CBV1989" s="110"/>
      <c r="CBW1989" s="2"/>
      <c r="CBX1989" s="15"/>
      <c r="CBY1989" s="15"/>
      <c r="CBZ1989" s="83"/>
      <c r="CCA1989" s="52"/>
      <c r="CCB1989" s="70"/>
      <c r="CCC1989" s="70"/>
      <c r="CCD1989" s="70"/>
      <c r="CCE1989" s="110"/>
      <c r="CCF1989" s="2"/>
      <c r="CCG1989" s="15"/>
      <c r="CCH1989" s="15"/>
      <c r="CCI1989" s="83"/>
      <c r="CCJ1989" s="52"/>
      <c r="CCK1989" s="70"/>
      <c r="CCL1989" s="70"/>
      <c r="CCM1989" s="70"/>
      <c r="CCN1989" s="110"/>
      <c r="CCO1989" s="2"/>
      <c r="CCP1989" s="15"/>
      <c r="CCQ1989" s="15"/>
      <c r="CCR1989" s="83"/>
      <c r="CCS1989" s="52"/>
      <c r="CCT1989" s="70"/>
      <c r="CCU1989" s="70"/>
      <c r="CCV1989" s="70"/>
      <c r="CCW1989" s="110"/>
      <c r="CCX1989" s="2"/>
      <c r="CCY1989" s="15"/>
      <c r="CCZ1989" s="15"/>
      <c r="CDA1989" s="83"/>
      <c r="CDB1989" s="52"/>
      <c r="CDC1989" s="70"/>
      <c r="CDD1989" s="70"/>
      <c r="CDE1989" s="70"/>
      <c r="CDF1989" s="110"/>
      <c r="CDG1989" s="2"/>
      <c r="CDH1989" s="15"/>
      <c r="CDI1989" s="15"/>
      <c r="CDJ1989" s="83"/>
      <c r="CDK1989" s="52"/>
      <c r="CDL1989" s="70"/>
      <c r="CDM1989" s="70"/>
      <c r="CDN1989" s="70"/>
      <c r="CDO1989" s="110"/>
      <c r="CDP1989" s="2"/>
      <c r="CDQ1989" s="15"/>
      <c r="CDR1989" s="15"/>
      <c r="CDS1989" s="83"/>
      <c r="CDT1989" s="52"/>
      <c r="CDU1989" s="70"/>
      <c r="CDV1989" s="70"/>
      <c r="CDW1989" s="70"/>
      <c r="CDX1989" s="110"/>
      <c r="CDY1989" s="2"/>
      <c r="CDZ1989" s="15"/>
      <c r="CEA1989" s="15"/>
      <c r="CEB1989" s="83"/>
      <c r="CEC1989" s="52"/>
      <c r="CED1989" s="70"/>
      <c r="CEE1989" s="70"/>
      <c r="CEF1989" s="70"/>
      <c r="CEG1989" s="110"/>
      <c r="CEH1989" s="2"/>
      <c r="CEI1989" s="15"/>
      <c r="CEJ1989" s="15"/>
      <c r="CEK1989" s="83"/>
      <c r="CEL1989" s="52"/>
      <c r="CEM1989" s="70"/>
      <c r="CEN1989" s="70"/>
      <c r="CEO1989" s="70"/>
      <c r="CEP1989" s="110"/>
      <c r="CEQ1989" s="2"/>
      <c r="CER1989" s="15"/>
      <c r="CES1989" s="15"/>
      <c r="CET1989" s="83"/>
      <c r="CEU1989" s="52"/>
      <c r="CEV1989" s="70"/>
      <c r="CEW1989" s="70"/>
      <c r="CEX1989" s="70"/>
      <c r="CEY1989" s="110"/>
      <c r="CEZ1989" s="2"/>
      <c r="CFA1989" s="15"/>
      <c r="CFB1989" s="15"/>
      <c r="CFC1989" s="83"/>
      <c r="CFD1989" s="52"/>
      <c r="CFE1989" s="70"/>
      <c r="CFF1989" s="70"/>
      <c r="CFG1989" s="70"/>
      <c r="CFH1989" s="110"/>
      <c r="CFI1989" s="2"/>
      <c r="CFJ1989" s="15"/>
      <c r="CFK1989" s="15"/>
      <c r="CFL1989" s="83"/>
      <c r="CFM1989" s="52"/>
      <c r="CFN1989" s="70"/>
      <c r="CFO1989" s="70"/>
      <c r="CFP1989" s="70"/>
      <c r="CFQ1989" s="110"/>
      <c r="CFR1989" s="2"/>
      <c r="CFS1989" s="15"/>
      <c r="CFT1989" s="15"/>
      <c r="CFU1989" s="83"/>
      <c r="CFV1989" s="52"/>
      <c r="CFW1989" s="70"/>
      <c r="CFX1989" s="70"/>
      <c r="CFY1989" s="70"/>
      <c r="CFZ1989" s="110"/>
      <c r="CGA1989" s="2"/>
      <c r="CGB1989" s="15"/>
      <c r="CGC1989" s="15"/>
      <c r="CGD1989" s="83"/>
      <c r="CGE1989" s="52"/>
      <c r="CGF1989" s="70"/>
      <c r="CGG1989" s="70"/>
      <c r="CGH1989" s="70"/>
      <c r="CGI1989" s="110"/>
      <c r="CGJ1989" s="2"/>
      <c r="CGK1989" s="15"/>
      <c r="CGL1989" s="15"/>
      <c r="CGM1989" s="83"/>
      <c r="CGN1989" s="52"/>
      <c r="CGO1989" s="70"/>
      <c r="CGP1989" s="70"/>
      <c r="CGQ1989" s="70"/>
      <c r="CGR1989" s="110"/>
      <c r="CGS1989" s="2"/>
      <c r="CGT1989" s="15"/>
      <c r="CGU1989" s="15"/>
      <c r="CGV1989" s="83"/>
      <c r="CGW1989" s="52"/>
      <c r="CGX1989" s="70"/>
      <c r="CGY1989" s="70"/>
      <c r="CGZ1989" s="70"/>
      <c r="CHA1989" s="110"/>
      <c r="CHB1989" s="2"/>
      <c r="CHC1989" s="15"/>
      <c r="CHD1989" s="15"/>
      <c r="CHE1989" s="83"/>
      <c r="CHF1989" s="52"/>
      <c r="CHG1989" s="70"/>
      <c r="CHH1989" s="70"/>
      <c r="CHI1989" s="70"/>
      <c r="CHJ1989" s="110"/>
      <c r="CHK1989" s="2"/>
      <c r="CHL1989" s="15"/>
      <c r="CHM1989" s="15"/>
      <c r="CHN1989" s="83"/>
      <c r="CHO1989" s="52"/>
      <c r="CHP1989" s="70"/>
      <c r="CHQ1989" s="70"/>
      <c r="CHR1989" s="70"/>
      <c r="CHS1989" s="110"/>
      <c r="CHT1989" s="2"/>
      <c r="CHU1989" s="15"/>
      <c r="CHV1989" s="15"/>
      <c r="CHW1989" s="83"/>
      <c r="CHX1989" s="52"/>
      <c r="CHY1989" s="70"/>
      <c r="CHZ1989" s="70"/>
      <c r="CIA1989" s="70"/>
      <c r="CIB1989" s="110"/>
      <c r="CIC1989" s="2"/>
      <c r="CID1989" s="15"/>
      <c r="CIE1989" s="15"/>
      <c r="CIF1989" s="83"/>
      <c r="CIG1989" s="52"/>
      <c r="CIH1989" s="70"/>
      <c r="CII1989" s="70"/>
      <c r="CIJ1989" s="70"/>
      <c r="CIK1989" s="110"/>
      <c r="CIL1989" s="2"/>
      <c r="CIM1989" s="15"/>
      <c r="CIN1989" s="15"/>
      <c r="CIO1989" s="83"/>
      <c r="CIP1989" s="52"/>
      <c r="CIQ1989" s="70"/>
      <c r="CIR1989" s="70"/>
      <c r="CIS1989" s="70"/>
      <c r="CIT1989" s="110"/>
      <c r="CIU1989" s="2"/>
      <c r="CIV1989" s="15"/>
      <c r="CIW1989" s="15"/>
      <c r="CIX1989" s="83"/>
      <c r="CIY1989" s="52"/>
      <c r="CIZ1989" s="70"/>
      <c r="CJA1989" s="70"/>
      <c r="CJB1989" s="70"/>
      <c r="CJC1989" s="110"/>
      <c r="CJD1989" s="2"/>
      <c r="CJE1989" s="15"/>
      <c r="CJF1989" s="15"/>
      <c r="CJG1989" s="83"/>
      <c r="CJH1989" s="52"/>
      <c r="CJI1989" s="70"/>
      <c r="CJJ1989" s="70"/>
      <c r="CJK1989" s="70"/>
      <c r="CJL1989" s="110"/>
      <c r="CJM1989" s="2"/>
      <c r="CJN1989" s="15"/>
      <c r="CJO1989" s="15"/>
      <c r="CJP1989" s="83"/>
      <c r="CJQ1989" s="52"/>
      <c r="CJR1989" s="70"/>
      <c r="CJS1989" s="70"/>
      <c r="CJT1989" s="70"/>
      <c r="CJU1989" s="110"/>
      <c r="CJV1989" s="2"/>
      <c r="CJW1989" s="15"/>
      <c r="CJX1989" s="15"/>
      <c r="CJY1989" s="83"/>
      <c r="CJZ1989" s="52"/>
      <c r="CKA1989" s="70"/>
      <c r="CKB1989" s="70"/>
      <c r="CKC1989" s="70"/>
      <c r="CKD1989" s="110"/>
      <c r="CKE1989" s="2"/>
      <c r="CKF1989" s="15"/>
      <c r="CKG1989" s="15"/>
      <c r="CKH1989" s="83"/>
      <c r="CKI1989" s="52"/>
      <c r="CKJ1989" s="70"/>
      <c r="CKK1989" s="70"/>
      <c r="CKL1989" s="70"/>
      <c r="CKM1989" s="110"/>
      <c r="CKN1989" s="2"/>
      <c r="CKO1989" s="15"/>
      <c r="CKP1989" s="15"/>
      <c r="CKQ1989" s="83"/>
      <c r="CKR1989" s="52"/>
      <c r="CKS1989" s="70"/>
      <c r="CKT1989" s="70"/>
      <c r="CKU1989" s="70"/>
      <c r="CKV1989" s="110"/>
      <c r="CKW1989" s="2"/>
      <c r="CKX1989" s="15"/>
      <c r="CKY1989" s="15"/>
      <c r="CKZ1989" s="83"/>
      <c r="CLA1989" s="52"/>
      <c r="CLB1989" s="70"/>
      <c r="CLC1989" s="70"/>
      <c r="CLD1989" s="70"/>
      <c r="CLE1989" s="110"/>
      <c r="CLF1989" s="2"/>
      <c r="CLG1989" s="15"/>
      <c r="CLH1989" s="15"/>
      <c r="CLI1989" s="83"/>
      <c r="CLJ1989" s="52"/>
      <c r="CLK1989" s="70"/>
      <c r="CLL1989" s="70"/>
      <c r="CLM1989" s="70"/>
      <c r="CLN1989" s="110"/>
      <c r="CLO1989" s="2"/>
      <c r="CLP1989" s="15"/>
      <c r="CLQ1989" s="15"/>
      <c r="CLR1989" s="83"/>
      <c r="CLS1989" s="52"/>
      <c r="CLT1989" s="70"/>
      <c r="CLU1989" s="70"/>
      <c r="CLV1989" s="70"/>
      <c r="CLW1989" s="110"/>
      <c r="CLX1989" s="2"/>
      <c r="CLY1989" s="15"/>
      <c r="CLZ1989" s="15"/>
      <c r="CMA1989" s="83"/>
      <c r="CMB1989" s="52"/>
      <c r="CMC1989" s="70"/>
      <c r="CMD1989" s="70"/>
      <c r="CME1989" s="70"/>
      <c r="CMF1989" s="110"/>
      <c r="CMG1989" s="2"/>
      <c r="CMH1989" s="15"/>
      <c r="CMI1989" s="15"/>
      <c r="CMJ1989" s="83"/>
      <c r="CMK1989" s="52"/>
      <c r="CML1989" s="70"/>
      <c r="CMM1989" s="70"/>
      <c r="CMN1989" s="70"/>
      <c r="CMO1989" s="110"/>
      <c r="CMP1989" s="2"/>
      <c r="CMQ1989" s="15"/>
      <c r="CMR1989" s="15"/>
      <c r="CMS1989" s="83"/>
      <c r="CMT1989" s="52"/>
      <c r="CMU1989" s="70"/>
      <c r="CMV1989" s="70"/>
      <c r="CMW1989" s="70"/>
      <c r="CMX1989" s="110"/>
      <c r="CMY1989" s="2"/>
      <c r="CMZ1989" s="15"/>
      <c r="CNA1989" s="15"/>
      <c r="CNB1989" s="83"/>
      <c r="CNC1989" s="52"/>
      <c r="CND1989" s="70"/>
      <c r="CNE1989" s="70"/>
      <c r="CNF1989" s="70"/>
      <c r="CNG1989" s="110"/>
      <c r="CNH1989" s="2"/>
      <c r="CNI1989" s="15"/>
      <c r="CNJ1989" s="15"/>
      <c r="CNK1989" s="83"/>
      <c r="CNL1989" s="52"/>
      <c r="CNM1989" s="70"/>
      <c r="CNN1989" s="70"/>
      <c r="CNO1989" s="70"/>
      <c r="CNP1989" s="110"/>
      <c r="CNQ1989" s="2"/>
      <c r="CNR1989" s="15"/>
      <c r="CNS1989" s="15"/>
      <c r="CNT1989" s="83"/>
      <c r="CNU1989" s="52"/>
      <c r="CNV1989" s="70"/>
      <c r="CNW1989" s="70"/>
      <c r="CNX1989" s="70"/>
      <c r="CNY1989" s="110"/>
      <c r="CNZ1989" s="2"/>
      <c r="COA1989" s="15"/>
      <c r="COB1989" s="15"/>
      <c r="COC1989" s="83"/>
      <c r="COD1989" s="52"/>
      <c r="COE1989" s="70"/>
      <c r="COF1989" s="70"/>
      <c r="COG1989" s="70"/>
      <c r="COH1989" s="110"/>
      <c r="COI1989" s="2"/>
      <c r="COJ1989" s="15"/>
      <c r="COK1989" s="15"/>
      <c r="COL1989" s="83"/>
      <c r="COM1989" s="52"/>
      <c r="CON1989" s="70"/>
      <c r="COO1989" s="70"/>
      <c r="COP1989" s="70"/>
      <c r="COQ1989" s="110"/>
      <c r="COR1989" s="2"/>
      <c r="COS1989" s="15"/>
      <c r="COT1989" s="15"/>
      <c r="COU1989" s="83"/>
      <c r="COV1989" s="52"/>
      <c r="COW1989" s="70"/>
      <c r="COX1989" s="70"/>
      <c r="COY1989" s="70"/>
      <c r="COZ1989" s="110"/>
      <c r="CPA1989" s="2"/>
      <c r="CPB1989" s="15"/>
      <c r="CPC1989" s="15"/>
      <c r="CPD1989" s="83"/>
      <c r="CPE1989" s="52"/>
      <c r="CPF1989" s="70"/>
      <c r="CPG1989" s="70"/>
      <c r="CPH1989" s="70"/>
      <c r="CPI1989" s="110"/>
      <c r="CPJ1989" s="2"/>
      <c r="CPK1989" s="15"/>
      <c r="CPL1989" s="15"/>
      <c r="CPM1989" s="83"/>
      <c r="CPN1989" s="52"/>
      <c r="CPO1989" s="70"/>
      <c r="CPP1989" s="70"/>
      <c r="CPQ1989" s="70"/>
      <c r="CPR1989" s="110"/>
      <c r="CPS1989" s="2"/>
      <c r="CPT1989" s="15"/>
      <c r="CPU1989" s="15"/>
      <c r="CPV1989" s="83"/>
      <c r="CPW1989" s="52"/>
      <c r="CPX1989" s="70"/>
      <c r="CPY1989" s="70"/>
      <c r="CPZ1989" s="70"/>
      <c r="CQA1989" s="110"/>
      <c r="CQB1989" s="2"/>
      <c r="CQC1989" s="15"/>
      <c r="CQD1989" s="15"/>
      <c r="CQE1989" s="83"/>
      <c r="CQF1989" s="52"/>
      <c r="CQG1989" s="70"/>
      <c r="CQH1989" s="70"/>
      <c r="CQI1989" s="70"/>
      <c r="CQJ1989" s="110"/>
      <c r="CQK1989" s="2"/>
      <c r="CQL1989" s="15"/>
      <c r="CQM1989" s="15"/>
      <c r="CQN1989" s="83"/>
      <c r="CQO1989" s="52"/>
      <c r="CQP1989" s="70"/>
      <c r="CQQ1989" s="70"/>
      <c r="CQR1989" s="70"/>
      <c r="CQS1989" s="110"/>
      <c r="CQT1989" s="2"/>
      <c r="CQU1989" s="15"/>
      <c r="CQV1989" s="15"/>
      <c r="CQW1989" s="83"/>
      <c r="CQX1989" s="52"/>
      <c r="CQY1989" s="70"/>
      <c r="CQZ1989" s="70"/>
      <c r="CRA1989" s="70"/>
      <c r="CRB1989" s="110"/>
      <c r="CRC1989" s="2"/>
      <c r="CRD1989" s="15"/>
      <c r="CRE1989" s="15"/>
      <c r="CRF1989" s="83"/>
      <c r="CRG1989" s="52"/>
      <c r="CRH1989" s="70"/>
      <c r="CRI1989" s="70"/>
      <c r="CRJ1989" s="70"/>
      <c r="CRK1989" s="110"/>
      <c r="CRL1989" s="2"/>
      <c r="CRM1989" s="15"/>
      <c r="CRN1989" s="15"/>
      <c r="CRO1989" s="83"/>
      <c r="CRP1989" s="52"/>
      <c r="CRQ1989" s="70"/>
      <c r="CRR1989" s="70"/>
      <c r="CRS1989" s="70"/>
      <c r="CRT1989" s="110"/>
      <c r="CRU1989" s="2"/>
      <c r="CRV1989" s="15"/>
      <c r="CRW1989" s="15"/>
      <c r="CRX1989" s="83"/>
      <c r="CRY1989" s="52"/>
      <c r="CRZ1989" s="70"/>
      <c r="CSA1989" s="70"/>
      <c r="CSB1989" s="70"/>
      <c r="CSC1989" s="110"/>
      <c r="CSD1989" s="2"/>
      <c r="CSE1989" s="15"/>
      <c r="CSF1989" s="15"/>
      <c r="CSG1989" s="83"/>
      <c r="CSH1989" s="52"/>
      <c r="CSI1989" s="70"/>
      <c r="CSJ1989" s="70"/>
      <c r="CSK1989" s="70"/>
      <c r="CSL1989" s="110"/>
      <c r="CSM1989" s="2"/>
      <c r="CSN1989" s="15"/>
      <c r="CSO1989" s="15"/>
      <c r="CSP1989" s="83"/>
      <c r="CSQ1989" s="52"/>
      <c r="CSR1989" s="70"/>
      <c r="CSS1989" s="70"/>
      <c r="CST1989" s="70"/>
      <c r="CSU1989" s="110"/>
      <c r="CSV1989" s="2"/>
      <c r="CSW1989" s="15"/>
      <c r="CSX1989" s="15"/>
      <c r="CSY1989" s="83"/>
      <c r="CSZ1989" s="52"/>
      <c r="CTA1989" s="70"/>
      <c r="CTB1989" s="70"/>
      <c r="CTC1989" s="70"/>
      <c r="CTD1989" s="110"/>
      <c r="CTE1989" s="2"/>
      <c r="CTF1989" s="15"/>
      <c r="CTG1989" s="15"/>
      <c r="CTH1989" s="83"/>
      <c r="CTI1989" s="52"/>
      <c r="CTJ1989" s="70"/>
      <c r="CTK1989" s="70"/>
      <c r="CTL1989" s="70"/>
      <c r="CTM1989" s="110"/>
      <c r="CTN1989" s="2"/>
      <c r="CTO1989" s="15"/>
      <c r="CTP1989" s="15"/>
      <c r="CTQ1989" s="83"/>
      <c r="CTR1989" s="52"/>
      <c r="CTS1989" s="70"/>
      <c r="CTT1989" s="70"/>
      <c r="CTU1989" s="70"/>
      <c r="CTV1989" s="110"/>
      <c r="CTW1989" s="2"/>
      <c r="CTX1989" s="15"/>
      <c r="CTY1989" s="15"/>
      <c r="CTZ1989" s="83"/>
      <c r="CUA1989" s="52"/>
      <c r="CUB1989" s="70"/>
      <c r="CUC1989" s="70"/>
      <c r="CUD1989" s="70"/>
      <c r="CUE1989" s="110"/>
      <c r="CUF1989" s="2"/>
      <c r="CUG1989" s="15"/>
      <c r="CUH1989" s="15"/>
      <c r="CUI1989" s="83"/>
      <c r="CUJ1989" s="52"/>
      <c r="CUK1989" s="70"/>
      <c r="CUL1989" s="70"/>
      <c r="CUM1989" s="70"/>
      <c r="CUN1989" s="110"/>
      <c r="CUO1989" s="2"/>
      <c r="CUP1989" s="15"/>
      <c r="CUQ1989" s="15"/>
      <c r="CUR1989" s="83"/>
      <c r="CUS1989" s="52"/>
      <c r="CUT1989" s="70"/>
      <c r="CUU1989" s="70"/>
      <c r="CUV1989" s="70"/>
      <c r="CUW1989" s="110"/>
      <c r="CUX1989" s="2"/>
      <c r="CUY1989" s="15"/>
      <c r="CUZ1989" s="15"/>
      <c r="CVA1989" s="83"/>
      <c r="CVB1989" s="52"/>
      <c r="CVC1989" s="70"/>
      <c r="CVD1989" s="70"/>
      <c r="CVE1989" s="70"/>
      <c r="CVF1989" s="110"/>
      <c r="CVG1989" s="2"/>
      <c r="CVH1989" s="15"/>
      <c r="CVI1989" s="15"/>
      <c r="CVJ1989" s="83"/>
      <c r="CVK1989" s="52"/>
      <c r="CVL1989" s="70"/>
      <c r="CVM1989" s="70"/>
      <c r="CVN1989" s="70"/>
      <c r="CVO1989" s="110"/>
      <c r="CVP1989" s="2"/>
      <c r="CVQ1989" s="15"/>
      <c r="CVR1989" s="15"/>
      <c r="CVS1989" s="83"/>
      <c r="CVT1989" s="52"/>
      <c r="CVU1989" s="70"/>
      <c r="CVV1989" s="70"/>
      <c r="CVW1989" s="70"/>
      <c r="CVX1989" s="110"/>
      <c r="CVY1989" s="2"/>
      <c r="CVZ1989" s="15"/>
      <c r="CWA1989" s="15"/>
      <c r="CWB1989" s="83"/>
      <c r="CWC1989" s="52"/>
      <c r="CWD1989" s="70"/>
      <c r="CWE1989" s="70"/>
      <c r="CWF1989" s="70"/>
      <c r="CWG1989" s="110"/>
      <c r="CWH1989" s="2"/>
      <c r="CWI1989" s="15"/>
      <c r="CWJ1989" s="15"/>
      <c r="CWK1989" s="83"/>
      <c r="CWL1989" s="52"/>
      <c r="CWM1989" s="70"/>
      <c r="CWN1989" s="70"/>
      <c r="CWO1989" s="70"/>
      <c r="CWP1989" s="110"/>
      <c r="CWQ1989" s="2"/>
      <c r="CWR1989" s="15"/>
      <c r="CWS1989" s="15"/>
      <c r="CWT1989" s="83"/>
      <c r="CWU1989" s="52"/>
      <c r="CWV1989" s="70"/>
      <c r="CWW1989" s="70"/>
      <c r="CWX1989" s="70"/>
      <c r="CWY1989" s="110"/>
      <c r="CWZ1989" s="2"/>
      <c r="CXA1989" s="15"/>
      <c r="CXB1989" s="15"/>
      <c r="CXC1989" s="83"/>
      <c r="CXD1989" s="52"/>
      <c r="CXE1989" s="70"/>
      <c r="CXF1989" s="70"/>
      <c r="CXG1989" s="70"/>
      <c r="CXH1989" s="110"/>
      <c r="CXI1989" s="2"/>
      <c r="CXJ1989" s="15"/>
      <c r="CXK1989" s="15"/>
      <c r="CXL1989" s="83"/>
      <c r="CXM1989" s="52"/>
      <c r="CXN1989" s="70"/>
      <c r="CXO1989" s="70"/>
      <c r="CXP1989" s="70"/>
      <c r="CXQ1989" s="110"/>
      <c r="CXR1989" s="2"/>
      <c r="CXS1989" s="15"/>
      <c r="CXT1989" s="15"/>
      <c r="CXU1989" s="83"/>
      <c r="CXV1989" s="52"/>
      <c r="CXW1989" s="70"/>
      <c r="CXX1989" s="70"/>
      <c r="CXY1989" s="70"/>
      <c r="CXZ1989" s="110"/>
      <c r="CYA1989" s="2"/>
      <c r="CYB1989" s="15"/>
      <c r="CYC1989" s="15"/>
      <c r="CYD1989" s="83"/>
      <c r="CYE1989" s="52"/>
      <c r="CYF1989" s="70"/>
      <c r="CYG1989" s="70"/>
      <c r="CYH1989" s="70"/>
      <c r="CYI1989" s="110"/>
      <c r="CYJ1989" s="2"/>
      <c r="CYK1989" s="15"/>
      <c r="CYL1989" s="15"/>
      <c r="CYM1989" s="83"/>
      <c r="CYN1989" s="52"/>
      <c r="CYO1989" s="70"/>
      <c r="CYP1989" s="70"/>
      <c r="CYQ1989" s="70"/>
      <c r="CYR1989" s="110"/>
      <c r="CYS1989" s="2"/>
      <c r="CYT1989" s="15"/>
      <c r="CYU1989" s="15"/>
      <c r="CYV1989" s="83"/>
      <c r="CYW1989" s="52"/>
      <c r="CYX1989" s="70"/>
      <c r="CYY1989" s="70"/>
      <c r="CYZ1989" s="70"/>
      <c r="CZA1989" s="110"/>
      <c r="CZB1989" s="2"/>
      <c r="CZC1989" s="15"/>
      <c r="CZD1989" s="15"/>
      <c r="CZE1989" s="83"/>
      <c r="CZF1989" s="52"/>
      <c r="CZG1989" s="70"/>
      <c r="CZH1989" s="70"/>
      <c r="CZI1989" s="70"/>
      <c r="CZJ1989" s="110"/>
      <c r="CZK1989" s="2"/>
      <c r="CZL1989" s="15"/>
      <c r="CZM1989" s="15"/>
      <c r="CZN1989" s="83"/>
      <c r="CZO1989" s="52"/>
      <c r="CZP1989" s="70"/>
      <c r="CZQ1989" s="70"/>
      <c r="CZR1989" s="70"/>
      <c r="CZS1989" s="110"/>
      <c r="CZT1989" s="2"/>
      <c r="CZU1989" s="15"/>
      <c r="CZV1989" s="15"/>
      <c r="CZW1989" s="83"/>
      <c r="CZX1989" s="52"/>
      <c r="CZY1989" s="70"/>
      <c r="CZZ1989" s="70"/>
      <c r="DAA1989" s="70"/>
      <c r="DAB1989" s="110"/>
      <c r="DAC1989" s="2"/>
      <c r="DAD1989" s="15"/>
      <c r="DAE1989" s="15"/>
      <c r="DAF1989" s="83"/>
      <c r="DAG1989" s="52"/>
      <c r="DAH1989" s="70"/>
      <c r="DAI1989" s="70"/>
      <c r="DAJ1989" s="70"/>
      <c r="DAK1989" s="110"/>
      <c r="DAL1989" s="2"/>
      <c r="DAM1989" s="15"/>
      <c r="DAN1989" s="15"/>
      <c r="DAO1989" s="83"/>
      <c r="DAP1989" s="52"/>
      <c r="DAQ1989" s="70"/>
      <c r="DAR1989" s="70"/>
      <c r="DAS1989" s="70"/>
      <c r="DAT1989" s="110"/>
      <c r="DAU1989" s="2"/>
      <c r="DAV1989" s="15"/>
      <c r="DAW1989" s="15"/>
      <c r="DAX1989" s="83"/>
      <c r="DAY1989" s="52"/>
      <c r="DAZ1989" s="70"/>
      <c r="DBA1989" s="70"/>
      <c r="DBB1989" s="70"/>
      <c r="DBC1989" s="110"/>
      <c r="DBD1989" s="2"/>
      <c r="DBE1989" s="15"/>
      <c r="DBF1989" s="15"/>
      <c r="DBG1989" s="83"/>
      <c r="DBH1989" s="52"/>
      <c r="DBI1989" s="70"/>
      <c r="DBJ1989" s="70"/>
      <c r="DBK1989" s="70"/>
      <c r="DBL1989" s="110"/>
      <c r="DBM1989" s="2"/>
      <c r="DBN1989" s="15"/>
      <c r="DBO1989" s="15"/>
      <c r="DBP1989" s="83"/>
      <c r="DBQ1989" s="52"/>
      <c r="DBR1989" s="70"/>
      <c r="DBS1989" s="70"/>
      <c r="DBT1989" s="70"/>
      <c r="DBU1989" s="110"/>
      <c r="DBV1989" s="2"/>
      <c r="DBW1989" s="15"/>
      <c r="DBX1989" s="15"/>
      <c r="DBY1989" s="83"/>
      <c r="DBZ1989" s="52"/>
      <c r="DCA1989" s="70"/>
      <c r="DCB1989" s="70"/>
      <c r="DCC1989" s="70"/>
      <c r="DCD1989" s="110"/>
      <c r="DCE1989" s="2"/>
      <c r="DCF1989" s="15"/>
      <c r="DCG1989" s="15"/>
      <c r="DCH1989" s="83"/>
      <c r="DCI1989" s="52"/>
      <c r="DCJ1989" s="70"/>
      <c r="DCK1989" s="70"/>
      <c r="DCL1989" s="70"/>
      <c r="DCM1989" s="110"/>
      <c r="DCN1989" s="2"/>
      <c r="DCO1989" s="15"/>
      <c r="DCP1989" s="15"/>
      <c r="DCQ1989" s="83"/>
      <c r="DCR1989" s="52"/>
      <c r="DCS1989" s="70"/>
      <c r="DCT1989" s="70"/>
      <c r="DCU1989" s="70"/>
      <c r="DCV1989" s="110"/>
      <c r="DCW1989" s="2"/>
      <c r="DCX1989" s="15"/>
      <c r="DCY1989" s="15"/>
      <c r="DCZ1989" s="83"/>
      <c r="DDA1989" s="52"/>
      <c r="DDB1989" s="70"/>
      <c r="DDC1989" s="70"/>
      <c r="DDD1989" s="70"/>
      <c r="DDE1989" s="110"/>
      <c r="DDF1989" s="2"/>
      <c r="DDG1989" s="15"/>
      <c r="DDH1989" s="15"/>
      <c r="DDI1989" s="83"/>
      <c r="DDJ1989" s="52"/>
      <c r="DDK1989" s="70"/>
      <c r="DDL1989" s="70"/>
      <c r="DDM1989" s="70"/>
      <c r="DDN1989" s="110"/>
      <c r="DDO1989" s="2"/>
      <c r="DDP1989" s="15"/>
      <c r="DDQ1989" s="15"/>
      <c r="DDR1989" s="83"/>
      <c r="DDS1989" s="52"/>
      <c r="DDT1989" s="70"/>
      <c r="DDU1989" s="70"/>
      <c r="DDV1989" s="70"/>
      <c r="DDW1989" s="110"/>
      <c r="DDX1989" s="2"/>
      <c r="DDY1989" s="15"/>
      <c r="DDZ1989" s="15"/>
      <c r="DEA1989" s="83"/>
      <c r="DEB1989" s="52"/>
      <c r="DEC1989" s="70"/>
      <c r="DED1989" s="70"/>
      <c r="DEE1989" s="70"/>
      <c r="DEF1989" s="110"/>
      <c r="DEG1989" s="2"/>
      <c r="DEH1989" s="15"/>
      <c r="DEI1989" s="15"/>
      <c r="DEJ1989" s="83"/>
      <c r="DEK1989" s="52"/>
      <c r="DEL1989" s="70"/>
      <c r="DEM1989" s="70"/>
      <c r="DEN1989" s="70"/>
      <c r="DEO1989" s="110"/>
      <c r="DEP1989" s="2"/>
      <c r="DEQ1989" s="15"/>
      <c r="DER1989" s="15"/>
      <c r="DES1989" s="83"/>
      <c r="DET1989" s="52"/>
      <c r="DEU1989" s="70"/>
      <c r="DEV1989" s="70"/>
      <c r="DEW1989" s="70"/>
      <c r="DEX1989" s="110"/>
      <c r="DEY1989" s="2"/>
      <c r="DEZ1989" s="15"/>
      <c r="DFA1989" s="15"/>
      <c r="DFB1989" s="83"/>
      <c r="DFC1989" s="52"/>
      <c r="DFD1989" s="70"/>
      <c r="DFE1989" s="70"/>
      <c r="DFF1989" s="70"/>
      <c r="DFG1989" s="110"/>
      <c r="DFH1989" s="2"/>
      <c r="DFI1989" s="15"/>
      <c r="DFJ1989" s="15"/>
      <c r="DFK1989" s="83"/>
      <c r="DFL1989" s="52"/>
      <c r="DFM1989" s="70"/>
      <c r="DFN1989" s="70"/>
      <c r="DFO1989" s="70"/>
      <c r="DFP1989" s="110"/>
      <c r="DFQ1989" s="2"/>
      <c r="DFR1989" s="15"/>
      <c r="DFS1989" s="15"/>
      <c r="DFT1989" s="83"/>
      <c r="DFU1989" s="52"/>
      <c r="DFV1989" s="70"/>
      <c r="DFW1989" s="70"/>
      <c r="DFX1989" s="70"/>
      <c r="DFY1989" s="110"/>
      <c r="DFZ1989" s="2"/>
      <c r="DGA1989" s="15"/>
      <c r="DGB1989" s="15"/>
      <c r="DGC1989" s="83"/>
      <c r="DGD1989" s="52"/>
      <c r="DGE1989" s="70"/>
      <c r="DGF1989" s="70"/>
      <c r="DGG1989" s="70"/>
      <c r="DGH1989" s="110"/>
      <c r="DGI1989" s="2"/>
      <c r="DGJ1989" s="15"/>
      <c r="DGK1989" s="15"/>
      <c r="DGL1989" s="83"/>
      <c r="DGM1989" s="52"/>
      <c r="DGN1989" s="70"/>
      <c r="DGO1989" s="70"/>
      <c r="DGP1989" s="70"/>
      <c r="DGQ1989" s="110"/>
      <c r="DGR1989" s="2"/>
      <c r="DGS1989" s="15"/>
      <c r="DGT1989" s="15"/>
      <c r="DGU1989" s="83"/>
      <c r="DGV1989" s="52"/>
      <c r="DGW1989" s="70"/>
      <c r="DGX1989" s="70"/>
      <c r="DGY1989" s="70"/>
      <c r="DGZ1989" s="110"/>
      <c r="DHA1989" s="2"/>
      <c r="DHB1989" s="15"/>
      <c r="DHC1989" s="15"/>
      <c r="DHD1989" s="83"/>
      <c r="DHE1989" s="52"/>
      <c r="DHF1989" s="70"/>
      <c r="DHG1989" s="70"/>
      <c r="DHH1989" s="70"/>
      <c r="DHI1989" s="110"/>
      <c r="DHJ1989" s="2"/>
      <c r="DHK1989" s="15"/>
      <c r="DHL1989" s="15"/>
      <c r="DHM1989" s="83"/>
      <c r="DHN1989" s="52"/>
      <c r="DHO1989" s="70"/>
      <c r="DHP1989" s="70"/>
      <c r="DHQ1989" s="70"/>
      <c r="DHR1989" s="110"/>
      <c r="DHS1989" s="2"/>
      <c r="DHT1989" s="15"/>
      <c r="DHU1989" s="15"/>
      <c r="DHV1989" s="83"/>
      <c r="DHW1989" s="52"/>
      <c r="DHX1989" s="70"/>
      <c r="DHY1989" s="70"/>
      <c r="DHZ1989" s="70"/>
      <c r="DIA1989" s="110"/>
      <c r="DIB1989" s="2"/>
      <c r="DIC1989" s="15"/>
      <c r="DID1989" s="15"/>
      <c r="DIE1989" s="83"/>
      <c r="DIF1989" s="52"/>
      <c r="DIG1989" s="70"/>
      <c r="DIH1989" s="70"/>
      <c r="DII1989" s="70"/>
      <c r="DIJ1989" s="110"/>
      <c r="DIK1989" s="2"/>
      <c r="DIL1989" s="15"/>
      <c r="DIM1989" s="15"/>
      <c r="DIN1989" s="83"/>
      <c r="DIO1989" s="52"/>
      <c r="DIP1989" s="70"/>
      <c r="DIQ1989" s="70"/>
      <c r="DIR1989" s="70"/>
      <c r="DIS1989" s="110"/>
      <c r="DIT1989" s="2"/>
      <c r="DIU1989" s="15"/>
      <c r="DIV1989" s="15"/>
      <c r="DIW1989" s="83"/>
      <c r="DIX1989" s="52"/>
      <c r="DIY1989" s="70"/>
      <c r="DIZ1989" s="70"/>
      <c r="DJA1989" s="70"/>
      <c r="DJB1989" s="110"/>
      <c r="DJC1989" s="2"/>
      <c r="DJD1989" s="15"/>
      <c r="DJE1989" s="15"/>
      <c r="DJF1989" s="83"/>
      <c r="DJG1989" s="52"/>
      <c r="DJH1989" s="70"/>
      <c r="DJI1989" s="70"/>
      <c r="DJJ1989" s="70"/>
      <c r="DJK1989" s="110"/>
      <c r="DJL1989" s="2"/>
      <c r="DJM1989" s="15"/>
      <c r="DJN1989" s="15"/>
      <c r="DJO1989" s="83"/>
      <c r="DJP1989" s="52"/>
      <c r="DJQ1989" s="70"/>
      <c r="DJR1989" s="70"/>
      <c r="DJS1989" s="70"/>
      <c r="DJT1989" s="110"/>
      <c r="DJU1989" s="2"/>
      <c r="DJV1989" s="15"/>
      <c r="DJW1989" s="15"/>
      <c r="DJX1989" s="83"/>
      <c r="DJY1989" s="52"/>
      <c r="DJZ1989" s="70"/>
      <c r="DKA1989" s="70"/>
      <c r="DKB1989" s="70"/>
      <c r="DKC1989" s="110"/>
      <c r="DKD1989" s="2"/>
      <c r="DKE1989" s="15"/>
      <c r="DKF1989" s="15"/>
      <c r="DKG1989" s="83"/>
      <c r="DKH1989" s="52"/>
      <c r="DKI1989" s="70"/>
      <c r="DKJ1989" s="70"/>
      <c r="DKK1989" s="70"/>
      <c r="DKL1989" s="110"/>
      <c r="DKM1989" s="2"/>
      <c r="DKN1989" s="15"/>
      <c r="DKO1989" s="15"/>
      <c r="DKP1989" s="83"/>
      <c r="DKQ1989" s="52"/>
      <c r="DKR1989" s="70"/>
      <c r="DKS1989" s="70"/>
      <c r="DKT1989" s="70"/>
      <c r="DKU1989" s="110"/>
      <c r="DKV1989" s="2"/>
      <c r="DKW1989" s="15"/>
      <c r="DKX1989" s="15"/>
      <c r="DKY1989" s="83"/>
      <c r="DKZ1989" s="52"/>
      <c r="DLA1989" s="70"/>
      <c r="DLB1989" s="70"/>
      <c r="DLC1989" s="70"/>
      <c r="DLD1989" s="110"/>
      <c r="DLE1989" s="2"/>
      <c r="DLF1989" s="15"/>
      <c r="DLG1989" s="15"/>
      <c r="DLH1989" s="83"/>
      <c r="DLI1989" s="52"/>
      <c r="DLJ1989" s="70"/>
      <c r="DLK1989" s="70"/>
      <c r="DLL1989" s="70"/>
      <c r="DLM1989" s="110"/>
      <c r="DLN1989" s="2"/>
      <c r="DLO1989" s="15"/>
      <c r="DLP1989" s="15"/>
      <c r="DLQ1989" s="83"/>
      <c r="DLR1989" s="52"/>
      <c r="DLS1989" s="70"/>
      <c r="DLT1989" s="70"/>
      <c r="DLU1989" s="70"/>
      <c r="DLV1989" s="110"/>
      <c r="DLW1989" s="2"/>
      <c r="DLX1989" s="15"/>
      <c r="DLY1989" s="15"/>
      <c r="DLZ1989" s="83"/>
      <c r="DMA1989" s="52"/>
      <c r="DMB1989" s="70"/>
      <c r="DMC1989" s="70"/>
      <c r="DMD1989" s="70"/>
      <c r="DME1989" s="110"/>
      <c r="DMF1989" s="2"/>
      <c r="DMG1989" s="15"/>
      <c r="DMH1989" s="15"/>
      <c r="DMI1989" s="83"/>
      <c r="DMJ1989" s="52"/>
      <c r="DMK1989" s="70"/>
      <c r="DML1989" s="70"/>
      <c r="DMM1989" s="70"/>
      <c r="DMN1989" s="110"/>
      <c r="DMO1989" s="2"/>
      <c r="DMP1989" s="15"/>
      <c r="DMQ1989" s="15"/>
      <c r="DMR1989" s="83"/>
      <c r="DMS1989" s="52"/>
      <c r="DMT1989" s="70"/>
      <c r="DMU1989" s="70"/>
      <c r="DMV1989" s="70"/>
      <c r="DMW1989" s="110"/>
      <c r="DMX1989" s="2"/>
      <c r="DMY1989" s="15"/>
      <c r="DMZ1989" s="15"/>
      <c r="DNA1989" s="83"/>
      <c r="DNB1989" s="52"/>
      <c r="DNC1989" s="70"/>
      <c r="DND1989" s="70"/>
      <c r="DNE1989" s="70"/>
      <c r="DNF1989" s="110"/>
      <c r="DNG1989" s="2"/>
      <c r="DNH1989" s="15"/>
      <c r="DNI1989" s="15"/>
      <c r="DNJ1989" s="83"/>
      <c r="DNK1989" s="52"/>
      <c r="DNL1989" s="70"/>
      <c r="DNM1989" s="70"/>
      <c r="DNN1989" s="70"/>
      <c r="DNO1989" s="110"/>
      <c r="DNP1989" s="2"/>
      <c r="DNQ1989" s="15"/>
      <c r="DNR1989" s="15"/>
      <c r="DNS1989" s="83"/>
      <c r="DNT1989" s="52"/>
      <c r="DNU1989" s="70"/>
      <c r="DNV1989" s="70"/>
      <c r="DNW1989" s="70"/>
      <c r="DNX1989" s="110"/>
      <c r="DNY1989" s="2"/>
      <c r="DNZ1989" s="15"/>
      <c r="DOA1989" s="15"/>
      <c r="DOB1989" s="83"/>
      <c r="DOC1989" s="52"/>
      <c r="DOD1989" s="70"/>
      <c r="DOE1989" s="70"/>
      <c r="DOF1989" s="70"/>
      <c r="DOG1989" s="110"/>
      <c r="DOH1989" s="2"/>
      <c r="DOI1989" s="15"/>
      <c r="DOJ1989" s="15"/>
      <c r="DOK1989" s="83"/>
      <c r="DOL1989" s="52"/>
      <c r="DOM1989" s="70"/>
      <c r="DON1989" s="70"/>
      <c r="DOO1989" s="70"/>
      <c r="DOP1989" s="110"/>
      <c r="DOQ1989" s="2"/>
      <c r="DOR1989" s="15"/>
      <c r="DOS1989" s="15"/>
      <c r="DOT1989" s="83"/>
      <c r="DOU1989" s="52"/>
      <c r="DOV1989" s="70"/>
      <c r="DOW1989" s="70"/>
      <c r="DOX1989" s="70"/>
      <c r="DOY1989" s="110"/>
      <c r="DOZ1989" s="2"/>
      <c r="DPA1989" s="15"/>
      <c r="DPB1989" s="15"/>
      <c r="DPC1989" s="83"/>
      <c r="DPD1989" s="52"/>
      <c r="DPE1989" s="70"/>
      <c r="DPF1989" s="70"/>
      <c r="DPG1989" s="70"/>
      <c r="DPH1989" s="110"/>
      <c r="DPI1989" s="2"/>
      <c r="DPJ1989" s="15"/>
      <c r="DPK1989" s="15"/>
      <c r="DPL1989" s="83"/>
      <c r="DPM1989" s="52"/>
      <c r="DPN1989" s="70"/>
      <c r="DPO1989" s="70"/>
      <c r="DPP1989" s="70"/>
      <c r="DPQ1989" s="110"/>
      <c r="DPR1989" s="2"/>
      <c r="DPS1989" s="15"/>
      <c r="DPT1989" s="15"/>
      <c r="DPU1989" s="83"/>
      <c r="DPV1989" s="52"/>
      <c r="DPW1989" s="70"/>
      <c r="DPX1989" s="70"/>
      <c r="DPY1989" s="70"/>
      <c r="DPZ1989" s="110"/>
      <c r="DQA1989" s="2"/>
      <c r="DQB1989" s="15"/>
      <c r="DQC1989" s="15"/>
      <c r="DQD1989" s="83"/>
      <c r="DQE1989" s="52"/>
      <c r="DQF1989" s="70"/>
      <c r="DQG1989" s="70"/>
      <c r="DQH1989" s="70"/>
      <c r="DQI1989" s="110"/>
      <c r="DQJ1989" s="2"/>
      <c r="DQK1989" s="15"/>
      <c r="DQL1989" s="15"/>
      <c r="DQM1989" s="83"/>
      <c r="DQN1989" s="52"/>
      <c r="DQO1989" s="70"/>
      <c r="DQP1989" s="70"/>
      <c r="DQQ1989" s="70"/>
      <c r="DQR1989" s="110"/>
      <c r="DQS1989" s="2"/>
      <c r="DQT1989" s="15"/>
      <c r="DQU1989" s="15"/>
      <c r="DQV1989" s="83"/>
      <c r="DQW1989" s="52"/>
      <c r="DQX1989" s="70"/>
      <c r="DQY1989" s="70"/>
      <c r="DQZ1989" s="70"/>
      <c r="DRA1989" s="110"/>
      <c r="DRB1989" s="2"/>
      <c r="DRC1989" s="15"/>
      <c r="DRD1989" s="15"/>
      <c r="DRE1989" s="83"/>
      <c r="DRF1989" s="52"/>
      <c r="DRG1989" s="70"/>
      <c r="DRH1989" s="70"/>
      <c r="DRI1989" s="70"/>
      <c r="DRJ1989" s="110"/>
      <c r="DRK1989" s="2"/>
      <c r="DRL1989" s="15"/>
      <c r="DRM1989" s="15"/>
      <c r="DRN1989" s="83"/>
      <c r="DRO1989" s="52"/>
      <c r="DRP1989" s="70"/>
      <c r="DRQ1989" s="70"/>
      <c r="DRR1989" s="70"/>
      <c r="DRS1989" s="110"/>
      <c r="DRT1989" s="2"/>
      <c r="DRU1989" s="15"/>
      <c r="DRV1989" s="15"/>
      <c r="DRW1989" s="83"/>
      <c r="DRX1989" s="52"/>
      <c r="DRY1989" s="70"/>
      <c r="DRZ1989" s="70"/>
      <c r="DSA1989" s="70"/>
      <c r="DSB1989" s="110"/>
      <c r="DSC1989" s="2"/>
      <c r="DSD1989" s="15"/>
      <c r="DSE1989" s="15"/>
      <c r="DSF1989" s="83"/>
      <c r="DSG1989" s="52"/>
      <c r="DSH1989" s="70"/>
      <c r="DSI1989" s="70"/>
      <c r="DSJ1989" s="70"/>
      <c r="DSK1989" s="110"/>
      <c r="DSL1989" s="2"/>
      <c r="DSM1989" s="15"/>
      <c r="DSN1989" s="15"/>
      <c r="DSO1989" s="83"/>
      <c r="DSP1989" s="52"/>
      <c r="DSQ1989" s="70"/>
      <c r="DSR1989" s="70"/>
      <c r="DSS1989" s="70"/>
      <c r="DST1989" s="110"/>
      <c r="DSU1989" s="2"/>
      <c r="DSV1989" s="15"/>
      <c r="DSW1989" s="15"/>
      <c r="DSX1989" s="83"/>
      <c r="DSY1989" s="52"/>
      <c r="DSZ1989" s="70"/>
      <c r="DTA1989" s="70"/>
      <c r="DTB1989" s="70"/>
      <c r="DTC1989" s="110"/>
      <c r="DTD1989" s="2"/>
      <c r="DTE1989" s="15"/>
      <c r="DTF1989" s="15"/>
      <c r="DTG1989" s="83"/>
      <c r="DTH1989" s="52"/>
      <c r="DTI1989" s="70"/>
      <c r="DTJ1989" s="70"/>
      <c r="DTK1989" s="70"/>
      <c r="DTL1989" s="110"/>
      <c r="DTM1989" s="2"/>
      <c r="DTN1989" s="15"/>
      <c r="DTO1989" s="15"/>
      <c r="DTP1989" s="83"/>
      <c r="DTQ1989" s="52"/>
      <c r="DTR1989" s="70"/>
      <c r="DTS1989" s="70"/>
      <c r="DTT1989" s="70"/>
      <c r="DTU1989" s="110"/>
      <c r="DTV1989" s="2"/>
      <c r="DTW1989" s="15"/>
      <c r="DTX1989" s="15"/>
      <c r="DTY1989" s="83"/>
      <c r="DTZ1989" s="52"/>
      <c r="DUA1989" s="70"/>
      <c r="DUB1989" s="70"/>
      <c r="DUC1989" s="70"/>
      <c r="DUD1989" s="110"/>
      <c r="DUE1989" s="2"/>
      <c r="DUF1989" s="15"/>
      <c r="DUG1989" s="15"/>
      <c r="DUH1989" s="83"/>
      <c r="DUI1989" s="52"/>
      <c r="DUJ1989" s="70"/>
      <c r="DUK1989" s="70"/>
      <c r="DUL1989" s="70"/>
      <c r="DUM1989" s="110"/>
      <c r="DUN1989" s="2"/>
      <c r="DUO1989" s="15"/>
      <c r="DUP1989" s="15"/>
      <c r="DUQ1989" s="83"/>
      <c r="DUR1989" s="52"/>
      <c r="DUS1989" s="70"/>
      <c r="DUT1989" s="70"/>
      <c r="DUU1989" s="70"/>
      <c r="DUV1989" s="110"/>
      <c r="DUW1989" s="2"/>
      <c r="DUX1989" s="15"/>
      <c r="DUY1989" s="15"/>
      <c r="DUZ1989" s="83"/>
      <c r="DVA1989" s="52"/>
      <c r="DVB1989" s="70"/>
      <c r="DVC1989" s="70"/>
      <c r="DVD1989" s="70"/>
      <c r="DVE1989" s="110"/>
      <c r="DVF1989" s="2"/>
      <c r="DVG1989" s="15"/>
      <c r="DVH1989" s="15"/>
      <c r="DVI1989" s="83"/>
      <c r="DVJ1989" s="52"/>
      <c r="DVK1989" s="70"/>
      <c r="DVL1989" s="70"/>
      <c r="DVM1989" s="70"/>
      <c r="DVN1989" s="110"/>
      <c r="DVO1989" s="2"/>
      <c r="DVP1989" s="15"/>
      <c r="DVQ1989" s="15"/>
      <c r="DVR1989" s="83"/>
      <c r="DVS1989" s="52"/>
      <c r="DVT1989" s="70"/>
      <c r="DVU1989" s="70"/>
      <c r="DVV1989" s="70"/>
      <c r="DVW1989" s="110"/>
      <c r="DVX1989" s="2"/>
      <c r="DVY1989" s="15"/>
      <c r="DVZ1989" s="15"/>
      <c r="DWA1989" s="83"/>
      <c r="DWB1989" s="52"/>
      <c r="DWC1989" s="70"/>
      <c r="DWD1989" s="70"/>
      <c r="DWE1989" s="70"/>
      <c r="DWF1989" s="110"/>
      <c r="DWG1989" s="2"/>
      <c r="DWH1989" s="15"/>
      <c r="DWI1989" s="15"/>
      <c r="DWJ1989" s="83"/>
      <c r="DWK1989" s="52"/>
      <c r="DWL1989" s="70"/>
      <c r="DWM1989" s="70"/>
      <c r="DWN1989" s="70"/>
      <c r="DWO1989" s="110"/>
      <c r="DWP1989" s="2"/>
      <c r="DWQ1989" s="15"/>
      <c r="DWR1989" s="15"/>
      <c r="DWS1989" s="83"/>
      <c r="DWT1989" s="52"/>
      <c r="DWU1989" s="70"/>
      <c r="DWV1989" s="70"/>
      <c r="DWW1989" s="70"/>
      <c r="DWX1989" s="110"/>
      <c r="DWY1989" s="2"/>
      <c r="DWZ1989" s="15"/>
      <c r="DXA1989" s="15"/>
      <c r="DXB1989" s="83"/>
      <c r="DXC1989" s="52"/>
      <c r="DXD1989" s="70"/>
      <c r="DXE1989" s="70"/>
      <c r="DXF1989" s="70"/>
      <c r="DXG1989" s="110"/>
      <c r="DXH1989" s="2"/>
      <c r="DXI1989" s="15"/>
      <c r="DXJ1989" s="15"/>
      <c r="DXK1989" s="83"/>
      <c r="DXL1989" s="52"/>
      <c r="DXM1989" s="70"/>
      <c r="DXN1989" s="70"/>
      <c r="DXO1989" s="70"/>
      <c r="DXP1989" s="110"/>
      <c r="DXQ1989" s="2"/>
      <c r="DXR1989" s="15"/>
      <c r="DXS1989" s="15"/>
      <c r="DXT1989" s="83"/>
      <c r="DXU1989" s="52"/>
      <c r="DXV1989" s="70"/>
      <c r="DXW1989" s="70"/>
      <c r="DXX1989" s="70"/>
      <c r="DXY1989" s="110"/>
      <c r="DXZ1989" s="2"/>
      <c r="DYA1989" s="15"/>
      <c r="DYB1989" s="15"/>
      <c r="DYC1989" s="83"/>
      <c r="DYD1989" s="52"/>
      <c r="DYE1989" s="70"/>
      <c r="DYF1989" s="70"/>
      <c r="DYG1989" s="70"/>
      <c r="DYH1989" s="110"/>
      <c r="DYI1989" s="2"/>
      <c r="DYJ1989" s="15"/>
      <c r="DYK1989" s="15"/>
      <c r="DYL1989" s="83"/>
      <c r="DYM1989" s="52"/>
      <c r="DYN1989" s="70"/>
      <c r="DYO1989" s="70"/>
      <c r="DYP1989" s="70"/>
      <c r="DYQ1989" s="110"/>
      <c r="DYR1989" s="2"/>
      <c r="DYS1989" s="15"/>
      <c r="DYT1989" s="15"/>
      <c r="DYU1989" s="83"/>
      <c r="DYV1989" s="52"/>
      <c r="DYW1989" s="70"/>
      <c r="DYX1989" s="70"/>
      <c r="DYY1989" s="70"/>
      <c r="DYZ1989" s="110"/>
      <c r="DZA1989" s="2"/>
      <c r="DZB1989" s="15"/>
      <c r="DZC1989" s="15"/>
      <c r="DZD1989" s="83"/>
      <c r="DZE1989" s="52"/>
      <c r="DZF1989" s="70"/>
      <c r="DZG1989" s="70"/>
      <c r="DZH1989" s="70"/>
      <c r="DZI1989" s="110"/>
      <c r="DZJ1989" s="2"/>
      <c r="DZK1989" s="15"/>
      <c r="DZL1989" s="15"/>
      <c r="DZM1989" s="83"/>
      <c r="DZN1989" s="52"/>
      <c r="DZO1989" s="70"/>
      <c r="DZP1989" s="70"/>
      <c r="DZQ1989" s="70"/>
      <c r="DZR1989" s="110"/>
      <c r="DZS1989" s="2"/>
      <c r="DZT1989" s="15"/>
      <c r="DZU1989" s="15"/>
      <c r="DZV1989" s="83"/>
      <c r="DZW1989" s="52"/>
      <c r="DZX1989" s="70"/>
      <c r="DZY1989" s="70"/>
      <c r="DZZ1989" s="70"/>
      <c r="EAA1989" s="110"/>
      <c r="EAB1989" s="2"/>
      <c r="EAC1989" s="15"/>
      <c r="EAD1989" s="15"/>
      <c r="EAE1989" s="83"/>
      <c r="EAF1989" s="52"/>
      <c r="EAG1989" s="70"/>
      <c r="EAH1989" s="70"/>
      <c r="EAI1989" s="70"/>
      <c r="EAJ1989" s="110"/>
      <c r="EAK1989" s="2"/>
      <c r="EAL1989" s="15"/>
      <c r="EAM1989" s="15"/>
      <c r="EAN1989" s="83"/>
      <c r="EAO1989" s="52"/>
      <c r="EAP1989" s="70"/>
      <c r="EAQ1989" s="70"/>
      <c r="EAR1989" s="70"/>
      <c r="EAS1989" s="110"/>
      <c r="EAT1989" s="2"/>
      <c r="EAU1989" s="15"/>
      <c r="EAV1989" s="15"/>
      <c r="EAW1989" s="83"/>
      <c r="EAX1989" s="52"/>
      <c r="EAY1989" s="70"/>
      <c r="EAZ1989" s="70"/>
      <c r="EBA1989" s="70"/>
      <c r="EBB1989" s="110"/>
      <c r="EBC1989" s="2"/>
      <c r="EBD1989" s="15"/>
      <c r="EBE1989" s="15"/>
      <c r="EBF1989" s="83"/>
      <c r="EBG1989" s="52"/>
      <c r="EBH1989" s="70"/>
      <c r="EBI1989" s="70"/>
      <c r="EBJ1989" s="70"/>
      <c r="EBK1989" s="110"/>
      <c r="EBL1989" s="2"/>
      <c r="EBM1989" s="15"/>
      <c r="EBN1989" s="15"/>
      <c r="EBO1989" s="83"/>
      <c r="EBP1989" s="52"/>
      <c r="EBQ1989" s="70"/>
      <c r="EBR1989" s="70"/>
      <c r="EBS1989" s="70"/>
      <c r="EBT1989" s="110"/>
      <c r="EBU1989" s="2"/>
      <c r="EBV1989" s="15"/>
      <c r="EBW1989" s="15"/>
      <c r="EBX1989" s="83"/>
      <c r="EBY1989" s="52"/>
      <c r="EBZ1989" s="70"/>
      <c r="ECA1989" s="70"/>
      <c r="ECB1989" s="70"/>
      <c r="ECC1989" s="110"/>
      <c r="ECD1989" s="2"/>
      <c r="ECE1989" s="15"/>
      <c r="ECF1989" s="15"/>
      <c r="ECG1989" s="83"/>
      <c r="ECH1989" s="52"/>
      <c r="ECI1989" s="70"/>
      <c r="ECJ1989" s="70"/>
      <c r="ECK1989" s="70"/>
      <c r="ECL1989" s="110"/>
      <c r="ECM1989" s="2"/>
      <c r="ECN1989" s="15"/>
      <c r="ECO1989" s="15"/>
      <c r="ECP1989" s="83"/>
      <c r="ECQ1989" s="52"/>
      <c r="ECR1989" s="70"/>
      <c r="ECS1989" s="70"/>
      <c r="ECT1989" s="70"/>
      <c r="ECU1989" s="110"/>
      <c r="ECV1989" s="2"/>
      <c r="ECW1989" s="15"/>
      <c r="ECX1989" s="15"/>
      <c r="ECY1989" s="83"/>
      <c r="ECZ1989" s="52"/>
      <c r="EDA1989" s="70"/>
      <c r="EDB1989" s="70"/>
      <c r="EDC1989" s="70"/>
      <c r="EDD1989" s="110"/>
      <c r="EDE1989" s="2"/>
      <c r="EDF1989" s="15"/>
      <c r="EDG1989" s="15"/>
      <c r="EDH1989" s="83"/>
      <c r="EDI1989" s="52"/>
      <c r="EDJ1989" s="70"/>
      <c r="EDK1989" s="70"/>
      <c r="EDL1989" s="70"/>
      <c r="EDM1989" s="110"/>
      <c r="EDN1989" s="2"/>
      <c r="EDO1989" s="15"/>
      <c r="EDP1989" s="15"/>
      <c r="EDQ1989" s="83"/>
      <c r="EDR1989" s="52"/>
      <c r="EDS1989" s="70"/>
      <c r="EDT1989" s="70"/>
      <c r="EDU1989" s="70"/>
      <c r="EDV1989" s="110"/>
      <c r="EDW1989" s="2"/>
      <c r="EDX1989" s="15"/>
      <c r="EDY1989" s="15"/>
      <c r="EDZ1989" s="83"/>
      <c r="EEA1989" s="52"/>
      <c r="EEB1989" s="70"/>
      <c r="EEC1989" s="70"/>
      <c r="EED1989" s="70"/>
      <c r="EEE1989" s="110"/>
      <c r="EEF1989" s="2"/>
      <c r="EEG1989" s="15"/>
      <c r="EEH1989" s="15"/>
      <c r="EEI1989" s="83"/>
      <c r="EEJ1989" s="52"/>
      <c r="EEK1989" s="70"/>
      <c r="EEL1989" s="70"/>
      <c r="EEM1989" s="70"/>
      <c r="EEN1989" s="110"/>
      <c r="EEO1989" s="2"/>
      <c r="EEP1989" s="15"/>
      <c r="EEQ1989" s="15"/>
      <c r="EER1989" s="83"/>
      <c r="EES1989" s="52"/>
      <c r="EET1989" s="70"/>
      <c r="EEU1989" s="70"/>
      <c r="EEV1989" s="70"/>
      <c r="EEW1989" s="110"/>
      <c r="EEX1989" s="2"/>
      <c r="EEY1989" s="15"/>
      <c r="EEZ1989" s="15"/>
      <c r="EFA1989" s="83"/>
      <c r="EFB1989" s="52"/>
      <c r="EFC1989" s="70"/>
      <c r="EFD1989" s="70"/>
      <c r="EFE1989" s="70"/>
      <c r="EFF1989" s="110"/>
      <c r="EFG1989" s="2"/>
      <c r="EFH1989" s="15"/>
      <c r="EFI1989" s="15"/>
      <c r="EFJ1989" s="83"/>
      <c r="EFK1989" s="52"/>
      <c r="EFL1989" s="70"/>
      <c r="EFM1989" s="70"/>
      <c r="EFN1989" s="70"/>
      <c r="EFO1989" s="110"/>
      <c r="EFP1989" s="2"/>
      <c r="EFQ1989" s="15"/>
      <c r="EFR1989" s="15"/>
      <c r="EFS1989" s="83"/>
      <c r="EFT1989" s="52"/>
      <c r="EFU1989" s="70"/>
      <c r="EFV1989" s="70"/>
      <c r="EFW1989" s="70"/>
      <c r="EFX1989" s="110"/>
      <c r="EFY1989" s="2"/>
      <c r="EFZ1989" s="15"/>
      <c r="EGA1989" s="15"/>
      <c r="EGB1989" s="83"/>
      <c r="EGC1989" s="52"/>
      <c r="EGD1989" s="70"/>
      <c r="EGE1989" s="70"/>
      <c r="EGF1989" s="70"/>
      <c r="EGG1989" s="110"/>
      <c r="EGH1989" s="2"/>
      <c r="EGI1989" s="15"/>
      <c r="EGJ1989" s="15"/>
      <c r="EGK1989" s="83"/>
      <c r="EGL1989" s="52"/>
      <c r="EGM1989" s="70"/>
      <c r="EGN1989" s="70"/>
      <c r="EGO1989" s="70"/>
      <c r="EGP1989" s="110"/>
      <c r="EGQ1989" s="2"/>
      <c r="EGR1989" s="15"/>
      <c r="EGS1989" s="15"/>
      <c r="EGT1989" s="83"/>
      <c r="EGU1989" s="52"/>
      <c r="EGV1989" s="70"/>
      <c r="EGW1989" s="70"/>
      <c r="EGX1989" s="70"/>
      <c r="EGY1989" s="110"/>
      <c r="EGZ1989" s="2"/>
      <c r="EHA1989" s="15"/>
      <c r="EHB1989" s="15"/>
      <c r="EHC1989" s="83"/>
      <c r="EHD1989" s="52"/>
      <c r="EHE1989" s="70"/>
      <c r="EHF1989" s="70"/>
      <c r="EHG1989" s="70"/>
      <c r="EHH1989" s="110"/>
      <c r="EHI1989" s="2"/>
      <c r="EHJ1989" s="15"/>
      <c r="EHK1989" s="15"/>
      <c r="EHL1989" s="83"/>
      <c r="EHM1989" s="52"/>
      <c r="EHN1989" s="70"/>
      <c r="EHO1989" s="70"/>
      <c r="EHP1989" s="70"/>
      <c r="EHQ1989" s="110"/>
      <c r="EHR1989" s="2"/>
      <c r="EHS1989" s="15"/>
      <c r="EHT1989" s="15"/>
      <c r="EHU1989" s="83"/>
      <c r="EHV1989" s="52"/>
      <c r="EHW1989" s="70"/>
      <c r="EHX1989" s="70"/>
      <c r="EHY1989" s="70"/>
      <c r="EHZ1989" s="110"/>
      <c r="EIA1989" s="2"/>
      <c r="EIB1989" s="15"/>
      <c r="EIC1989" s="15"/>
      <c r="EID1989" s="83"/>
      <c r="EIE1989" s="52"/>
      <c r="EIF1989" s="70"/>
      <c r="EIG1989" s="70"/>
      <c r="EIH1989" s="70"/>
      <c r="EII1989" s="110"/>
      <c r="EIJ1989" s="2"/>
      <c r="EIK1989" s="15"/>
      <c r="EIL1989" s="15"/>
      <c r="EIM1989" s="83"/>
      <c r="EIN1989" s="52"/>
      <c r="EIO1989" s="70"/>
      <c r="EIP1989" s="70"/>
      <c r="EIQ1989" s="70"/>
      <c r="EIR1989" s="110"/>
      <c r="EIS1989" s="2"/>
      <c r="EIT1989" s="15"/>
      <c r="EIU1989" s="15"/>
      <c r="EIV1989" s="83"/>
      <c r="EIW1989" s="52"/>
      <c r="EIX1989" s="70"/>
      <c r="EIY1989" s="70"/>
      <c r="EIZ1989" s="70"/>
      <c r="EJA1989" s="110"/>
      <c r="EJB1989" s="2"/>
      <c r="EJC1989" s="15"/>
      <c r="EJD1989" s="15"/>
      <c r="EJE1989" s="83"/>
      <c r="EJF1989" s="52"/>
      <c r="EJG1989" s="70"/>
      <c r="EJH1989" s="70"/>
      <c r="EJI1989" s="70"/>
      <c r="EJJ1989" s="110"/>
      <c r="EJK1989" s="2"/>
      <c r="EJL1989" s="15"/>
      <c r="EJM1989" s="15"/>
      <c r="EJN1989" s="83"/>
      <c r="EJO1989" s="52"/>
      <c r="EJP1989" s="70"/>
      <c r="EJQ1989" s="70"/>
      <c r="EJR1989" s="70"/>
      <c r="EJS1989" s="110"/>
      <c r="EJT1989" s="2"/>
      <c r="EJU1989" s="15"/>
      <c r="EJV1989" s="15"/>
      <c r="EJW1989" s="83"/>
      <c r="EJX1989" s="52"/>
      <c r="EJY1989" s="70"/>
      <c r="EJZ1989" s="70"/>
      <c r="EKA1989" s="70"/>
      <c r="EKB1989" s="110"/>
      <c r="EKC1989" s="2"/>
      <c r="EKD1989" s="15"/>
      <c r="EKE1989" s="15"/>
      <c r="EKF1989" s="83"/>
      <c r="EKG1989" s="52"/>
      <c r="EKH1989" s="70"/>
      <c r="EKI1989" s="70"/>
      <c r="EKJ1989" s="70"/>
      <c r="EKK1989" s="110"/>
      <c r="EKL1989" s="2"/>
      <c r="EKM1989" s="15"/>
      <c r="EKN1989" s="15"/>
      <c r="EKO1989" s="83"/>
      <c r="EKP1989" s="52"/>
      <c r="EKQ1989" s="70"/>
      <c r="EKR1989" s="70"/>
      <c r="EKS1989" s="70"/>
      <c r="EKT1989" s="110"/>
      <c r="EKU1989" s="2"/>
      <c r="EKV1989" s="15"/>
      <c r="EKW1989" s="15"/>
      <c r="EKX1989" s="83"/>
      <c r="EKY1989" s="52"/>
      <c r="EKZ1989" s="70"/>
      <c r="ELA1989" s="70"/>
      <c r="ELB1989" s="70"/>
      <c r="ELC1989" s="110"/>
      <c r="ELD1989" s="2"/>
      <c r="ELE1989" s="15"/>
      <c r="ELF1989" s="15"/>
      <c r="ELG1989" s="83"/>
      <c r="ELH1989" s="52"/>
      <c r="ELI1989" s="70"/>
      <c r="ELJ1989" s="70"/>
      <c r="ELK1989" s="70"/>
      <c r="ELL1989" s="110"/>
      <c r="ELM1989" s="2"/>
      <c r="ELN1989" s="15"/>
      <c r="ELO1989" s="15"/>
      <c r="ELP1989" s="83"/>
      <c r="ELQ1989" s="52"/>
      <c r="ELR1989" s="70"/>
      <c r="ELS1989" s="70"/>
      <c r="ELT1989" s="70"/>
      <c r="ELU1989" s="110"/>
      <c r="ELV1989" s="2"/>
      <c r="ELW1989" s="15"/>
      <c r="ELX1989" s="15"/>
      <c r="ELY1989" s="83"/>
      <c r="ELZ1989" s="52"/>
      <c r="EMA1989" s="70"/>
      <c r="EMB1989" s="70"/>
      <c r="EMC1989" s="70"/>
      <c r="EMD1989" s="110"/>
      <c r="EME1989" s="2"/>
      <c r="EMF1989" s="15"/>
      <c r="EMG1989" s="15"/>
      <c r="EMH1989" s="83"/>
      <c r="EMI1989" s="52"/>
      <c r="EMJ1989" s="70"/>
      <c r="EMK1989" s="70"/>
      <c r="EML1989" s="70"/>
      <c r="EMM1989" s="110"/>
      <c r="EMN1989" s="2"/>
      <c r="EMO1989" s="15"/>
      <c r="EMP1989" s="15"/>
      <c r="EMQ1989" s="83"/>
      <c r="EMR1989" s="52"/>
      <c r="EMS1989" s="70"/>
      <c r="EMT1989" s="70"/>
      <c r="EMU1989" s="70"/>
      <c r="EMV1989" s="110"/>
      <c r="EMW1989" s="2"/>
      <c r="EMX1989" s="15"/>
      <c r="EMY1989" s="15"/>
      <c r="EMZ1989" s="83"/>
      <c r="ENA1989" s="52"/>
      <c r="ENB1989" s="70"/>
      <c r="ENC1989" s="70"/>
      <c r="END1989" s="70"/>
      <c r="ENE1989" s="110"/>
      <c r="ENF1989" s="2"/>
      <c r="ENG1989" s="15"/>
      <c r="ENH1989" s="15"/>
      <c r="ENI1989" s="83"/>
      <c r="ENJ1989" s="52"/>
      <c r="ENK1989" s="70"/>
      <c r="ENL1989" s="70"/>
      <c r="ENM1989" s="70"/>
      <c r="ENN1989" s="110"/>
      <c r="ENO1989" s="2"/>
      <c r="ENP1989" s="15"/>
      <c r="ENQ1989" s="15"/>
      <c r="ENR1989" s="83"/>
      <c r="ENS1989" s="52"/>
      <c r="ENT1989" s="70"/>
      <c r="ENU1989" s="70"/>
      <c r="ENV1989" s="70"/>
      <c r="ENW1989" s="110"/>
      <c r="ENX1989" s="2"/>
      <c r="ENY1989" s="15"/>
      <c r="ENZ1989" s="15"/>
      <c r="EOA1989" s="83"/>
      <c r="EOB1989" s="52"/>
      <c r="EOC1989" s="70"/>
      <c r="EOD1989" s="70"/>
      <c r="EOE1989" s="70"/>
      <c r="EOF1989" s="110"/>
      <c r="EOG1989" s="2"/>
      <c r="EOH1989" s="15"/>
      <c r="EOI1989" s="15"/>
      <c r="EOJ1989" s="83"/>
      <c r="EOK1989" s="52"/>
      <c r="EOL1989" s="70"/>
      <c r="EOM1989" s="70"/>
      <c r="EON1989" s="70"/>
      <c r="EOO1989" s="110"/>
      <c r="EOP1989" s="2"/>
      <c r="EOQ1989" s="15"/>
      <c r="EOR1989" s="15"/>
      <c r="EOS1989" s="83"/>
      <c r="EOT1989" s="52"/>
      <c r="EOU1989" s="70"/>
      <c r="EOV1989" s="70"/>
      <c r="EOW1989" s="70"/>
      <c r="EOX1989" s="110"/>
      <c r="EOY1989" s="2"/>
      <c r="EOZ1989" s="15"/>
      <c r="EPA1989" s="15"/>
      <c r="EPB1989" s="83"/>
      <c r="EPC1989" s="52"/>
      <c r="EPD1989" s="70"/>
      <c r="EPE1989" s="70"/>
      <c r="EPF1989" s="70"/>
      <c r="EPG1989" s="110"/>
      <c r="EPH1989" s="2"/>
      <c r="EPI1989" s="15"/>
      <c r="EPJ1989" s="15"/>
      <c r="EPK1989" s="83"/>
      <c r="EPL1989" s="52"/>
      <c r="EPM1989" s="70"/>
      <c r="EPN1989" s="70"/>
      <c r="EPO1989" s="70"/>
      <c r="EPP1989" s="110"/>
      <c r="EPQ1989" s="2"/>
      <c r="EPR1989" s="15"/>
      <c r="EPS1989" s="15"/>
      <c r="EPT1989" s="83"/>
      <c r="EPU1989" s="52"/>
      <c r="EPV1989" s="70"/>
      <c r="EPW1989" s="70"/>
      <c r="EPX1989" s="70"/>
      <c r="EPY1989" s="110"/>
      <c r="EPZ1989" s="2"/>
      <c r="EQA1989" s="15"/>
      <c r="EQB1989" s="15"/>
      <c r="EQC1989" s="83"/>
      <c r="EQD1989" s="52"/>
      <c r="EQE1989" s="70"/>
      <c r="EQF1989" s="70"/>
      <c r="EQG1989" s="70"/>
      <c r="EQH1989" s="110"/>
      <c r="EQI1989" s="2"/>
      <c r="EQJ1989" s="15"/>
      <c r="EQK1989" s="15"/>
      <c r="EQL1989" s="83"/>
      <c r="EQM1989" s="52"/>
      <c r="EQN1989" s="70"/>
      <c r="EQO1989" s="70"/>
      <c r="EQP1989" s="70"/>
      <c r="EQQ1989" s="110"/>
      <c r="EQR1989" s="2"/>
      <c r="EQS1989" s="15"/>
      <c r="EQT1989" s="15"/>
      <c r="EQU1989" s="83"/>
      <c r="EQV1989" s="52"/>
      <c r="EQW1989" s="70"/>
      <c r="EQX1989" s="70"/>
      <c r="EQY1989" s="70"/>
      <c r="EQZ1989" s="110"/>
      <c r="ERA1989" s="2"/>
      <c r="ERB1989" s="15"/>
      <c r="ERC1989" s="15"/>
      <c r="ERD1989" s="83"/>
      <c r="ERE1989" s="52"/>
      <c r="ERF1989" s="70"/>
      <c r="ERG1989" s="70"/>
      <c r="ERH1989" s="70"/>
      <c r="ERI1989" s="110"/>
      <c r="ERJ1989" s="2"/>
      <c r="ERK1989" s="15"/>
      <c r="ERL1989" s="15"/>
      <c r="ERM1989" s="83"/>
      <c r="ERN1989" s="52"/>
      <c r="ERO1989" s="70"/>
      <c r="ERP1989" s="70"/>
      <c r="ERQ1989" s="70"/>
      <c r="ERR1989" s="110"/>
      <c r="ERS1989" s="2"/>
      <c r="ERT1989" s="15"/>
      <c r="ERU1989" s="15"/>
      <c r="ERV1989" s="83"/>
      <c r="ERW1989" s="52"/>
      <c r="ERX1989" s="70"/>
      <c r="ERY1989" s="70"/>
      <c r="ERZ1989" s="70"/>
      <c r="ESA1989" s="110"/>
      <c r="ESB1989" s="2"/>
      <c r="ESC1989" s="15"/>
      <c r="ESD1989" s="15"/>
      <c r="ESE1989" s="83"/>
      <c r="ESF1989" s="52"/>
      <c r="ESG1989" s="70"/>
      <c r="ESH1989" s="70"/>
      <c r="ESI1989" s="70"/>
      <c r="ESJ1989" s="110"/>
      <c r="ESK1989" s="2"/>
      <c r="ESL1989" s="15"/>
      <c r="ESM1989" s="15"/>
      <c r="ESN1989" s="83"/>
      <c r="ESO1989" s="52"/>
      <c r="ESP1989" s="70"/>
      <c r="ESQ1989" s="70"/>
      <c r="ESR1989" s="70"/>
      <c r="ESS1989" s="110"/>
      <c r="EST1989" s="2"/>
      <c r="ESU1989" s="15"/>
      <c r="ESV1989" s="15"/>
      <c r="ESW1989" s="83"/>
      <c r="ESX1989" s="52"/>
      <c r="ESY1989" s="70"/>
      <c r="ESZ1989" s="70"/>
      <c r="ETA1989" s="70"/>
      <c r="ETB1989" s="110"/>
      <c r="ETC1989" s="2"/>
      <c r="ETD1989" s="15"/>
      <c r="ETE1989" s="15"/>
      <c r="ETF1989" s="83"/>
      <c r="ETG1989" s="52"/>
      <c r="ETH1989" s="70"/>
      <c r="ETI1989" s="70"/>
      <c r="ETJ1989" s="70"/>
      <c r="ETK1989" s="110"/>
      <c r="ETL1989" s="2"/>
      <c r="ETM1989" s="15"/>
      <c r="ETN1989" s="15"/>
      <c r="ETO1989" s="83"/>
      <c r="ETP1989" s="52"/>
      <c r="ETQ1989" s="70"/>
      <c r="ETR1989" s="70"/>
      <c r="ETS1989" s="70"/>
      <c r="ETT1989" s="110"/>
      <c r="ETU1989" s="2"/>
      <c r="ETV1989" s="15"/>
      <c r="ETW1989" s="15"/>
      <c r="ETX1989" s="83"/>
      <c r="ETY1989" s="52"/>
      <c r="ETZ1989" s="70"/>
      <c r="EUA1989" s="70"/>
      <c r="EUB1989" s="70"/>
      <c r="EUC1989" s="110"/>
      <c r="EUD1989" s="2"/>
      <c r="EUE1989" s="15"/>
      <c r="EUF1989" s="15"/>
      <c r="EUG1989" s="83"/>
      <c r="EUH1989" s="52"/>
      <c r="EUI1989" s="70"/>
      <c r="EUJ1989" s="70"/>
      <c r="EUK1989" s="70"/>
      <c r="EUL1989" s="110"/>
      <c r="EUM1989" s="2"/>
      <c r="EUN1989" s="15"/>
      <c r="EUO1989" s="15"/>
      <c r="EUP1989" s="83"/>
      <c r="EUQ1989" s="52"/>
      <c r="EUR1989" s="70"/>
      <c r="EUS1989" s="70"/>
      <c r="EUT1989" s="70"/>
      <c r="EUU1989" s="110"/>
      <c r="EUV1989" s="2"/>
      <c r="EUW1989" s="15"/>
      <c r="EUX1989" s="15"/>
      <c r="EUY1989" s="83"/>
      <c r="EUZ1989" s="52"/>
      <c r="EVA1989" s="70"/>
      <c r="EVB1989" s="70"/>
      <c r="EVC1989" s="70"/>
      <c r="EVD1989" s="110"/>
      <c r="EVE1989" s="2"/>
      <c r="EVF1989" s="15"/>
      <c r="EVG1989" s="15"/>
      <c r="EVH1989" s="83"/>
      <c r="EVI1989" s="52"/>
      <c r="EVJ1989" s="70"/>
      <c r="EVK1989" s="70"/>
      <c r="EVL1989" s="70"/>
      <c r="EVM1989" s="110"/>
      <c r="EVN1989" s="2"/>
      <c r="EVO1989" s="15"/>
      <c r="EVP1989" s="15"/>
      <c r="EVQ1989" s="83"/>
      <c r="EVR1989" s="52"/>
      <c r="EVS1989" s="70"/>
      <c r="EVT1989" s="70"/>
      <c r="EVU1989" s="70"/>
      <c r="EVV1989" s="110"/>
      <c r="EVW1989" s="2"/>
      <c r="EVX1989" s="15"/>
      <c r="EVY1989" s="15"/>
      <c r="EVZ1989" s="83"/>
      <c r="EWA1989" s="52"/>
      <c r="EWB1989" s="70"/>
      <c r="EWC1989" s="70"/>
      <c r="EWD1989" s="70"/>
      <c r="EWE1989" s="110"/>
      <c r="EWF1989" s="2"/>
      <c r="EWG1989" s="15"/>
      <c r="EWH1989" s="15"/>
      <c r="EWI1989" s="83"/>
      <c r="EWJ1989" s="52"/>
      <c r="EWK1989" s="70"/>
      <c r="EWL1989" s="70"/>
      <c r="EWM1989" s="70"/>
      <c r="EWN1989" s="110"/>
      <c r="EWO1989" s="2"/>
      <c r="EWP1989" s="15"/>
      <c r="EWQ1989" s="15"/>
      <c r="EWR1989" s="83"/>
      <c r="EWS1989" s="52"/>
      <c r="EWT1989" s="70"/>
      <c r="EWU1989" s="70"/>
      <c r="EWV1989" s="70"/>
      <c r="EWW1989" s="110"/>
      <c r="EWX1989" s="2"/>
      <c r="EWY1989" s="15"/>
      <c r="EWZ1989" s="15"/>
      <c r="EXA1989" s="83"/>
      <c r="EXB1989" s="52"/>
      <c r="EXC1989" s="70"/>
      <c r="EXD1989" s="70"/>
      <c r="EXE1989" s="70"/>
      <c r="EXF1989" s="110"/>
      <c r="EXG1989" s="2"/>
      <c r="EXH1989" s="15"/>
      <c r="EXI1989" s="15"/>
      <c r="EXJ1989" s="83"/>
      <c r="EXK1989" s="52"/>
      <c r="EXL1989" s="70"/>
      <c r="EXM1989" s="70"/>
      <c r="EXN1989" s="70"/>
      <c r="EXO1989" s="110"/>
      <c r="EXP1989" s="2"/>
      <c r="EXQ1989" s="15"/>
      <c r="EXR1989" s="15"/>
      <c r="EXS1989" s="83"/>
      <c r="EXT1989" s="52"/>
      <c r="EXU1989" s="70"/>
      <c r="EXV1989" s="70"/>
      <c r="EXW1989" s="70"/>
      <c r="EXX1989" s="110"/>
      <c r="EXY1989" s="2"/>
      <c r="EXZ1989" s="15"/>
      <c r="EYA1989" s="15"/>
      <c r="EYB1989" s="83"/>
      <c r="EYC1989" s="52"/>
      <c r="EYD1989" s="70"/>
      <c r="EYE1989" s="70"/>
      <c r="EYF1989" s="70"/>
      <c r="EYG1989" s="110"/>
      <c r="EYH1989" s="2"/>
      <c r="EYI1989" s="15"/>
      <c r="EYJ1989" s="15"/>
      <c r="EYK1989" s="83"/>
      <c r="EYL1989" s="52"/>
      <c r="EYM1989" s="70"/>
      <c r="EYN1989" s="70"/>
      <c r="EYO1989" s="70"/>
      <c r="EYP1989" s="110"/>
      <c r="EYQ1989" s="2"/>
      <c r="EYR1989" s="15"/>
      <c r="EYS1989" s="15"/>
      <c r="EYT1989" s="83"/>
      <c r="EYU1989" s="52"/>
      <c r="EYV1989" s="70"/>
      <c r="EYW1989" s="70"/>
      <c r="EYX1989" s="70"/>
      <c r="EYY1989" s="110"/>
      <c r="EYZ1989" s="2"/>
      <c r="EZA1989" s="15"/>
      <c r="EZB1989" s="15"/>
      <c r="EZC1989" s="83"/>
      <c r="EZD1989" s="52"/>
      <c r="EZE1989" s="70"/>
      <c r="EZF1989" s="70"/>
      <c r="EZG1989" s="70"/>
      <c r="EZH1989" s="110"/>
      <c r="EZI1989" s="2"/>
      <c r="EZJ1989" s="15"/>
      <c r="EZK1989" s="15"/>
      <c r="EZL1989" s="83"/>
      <c r="EZM1989" s="52"/>
      <c r="EZN1989" s="70"/>
      <c r="EZO1989" s="70"/>
      <c r="EZP1989" s="70"/>
      <c r="EZQ1989" s="110"/>
      <c r="EZR1989" s="2"/>
      <c r="EZS1989" s="15"/>
      <c r="EZT1989" s="15"/>
      <c r="EZU1989" s="83"/>
      <c r="EZV1989" s="52"/>
      <c r="EZW1989" s="70"/>
      <c r="EZX1989" s="70"/>
      <c r="EZY1989" s="70"/>
      <c r="EZZ1989" s="110"/>
      <c r="FAA1989" s="2"/>
      <c r="FAB1989" s="15"/>
      <c r="FAC1989" s="15"/>
      <c r="FAD1989" s="83"/>
      <c r="FAE1989" s="52"/>
      <c r="FAF1989" s="70"/>
      <c r="FAG1989" s="70"/>
      <c r="FAH1989" s="70"/>
      <c r="FAI1989" s="110"/>
      <c r="FAJ1989" s="2"/>
      <c r="FAK1989" s="15"/>
      <c r="FAL1989" s="15"/>
      <c r="FAM1989" s="83"/>
      <c r="FAN1989" s="52"/>
      <c r="FAO1989" s="70"/>
      <c r="FAP1989" s="70"/>
      <c r="FAQ1989" s="70"/>
      <c r="FAR1989" s="110"/>
      <c r="FAS1989" s="2"/>
      <c r="FAT1989" s="15"/>
      <c r="FAU1989" s="15"/>
      <c r="FAV1989" s="83"/>
      <c r="FAW1989" s="52"/>
      <c r="FAX1989" s="70"/>
      <c r="FAY1989" s="70"/>
      <c r="FAZ1989" s="70"/>
      <c r="FBA1989" s="110"/>
      <c r="FBB1989" s="2"/>
      <c r="FBC1989" s="15"/>
      <c r="FBD1989" s="15"/>
      <c r="FBE1989" s="83"/>
      <c r="FBF1989" s="52"/>
      <c r="FBG1989" s="70"/>
      <c r="FBH1989" s="70"/>
      <c r="FBI1989" s="70"/>
      <c r="FBJ1989" s="110"/>
      <c r="FBK1989" s="2"/>
      <c r="FBL1989" s="15"/>
      <c r="FBM1989" s="15"/>
      <c r="FBN1989" s="83"/>
      <c r="FBO1989" s="52"/>
      <c r="FBP1989" s="70"/>
      <c r="FBQ1989" s="70"/>
      <c r="FBR1989" s="70"/>
      <c r="FBS1989" s="110"/>
      <c r="FBT1989" s="2"/>
      <c r="FBU1989" s="15"/>
      <c r="FBV1989" s="15"/>
      <c r="FBW1989" s="83"/>
      <c r="FBX1989" s="52"/>
      <c r="FBY1989" s="70"/>
      <c r="FBZ1989" s="70"/>
      <c r="FCA1989" s="70"/>
      <c r="FCB1989" s="110"/>
      <c r="FCC1989" s="2"/>
      <c r="FCD1989" s="15"/>
      <c r="FCE1989" s="15"/>
      <c r="FCF1989" s="83"/>
      <c r="FCG1989" s="52"/>
      <c r="FCH1989" s="70"/>
      <c r="FCI1989" s="70"/>
      <c r="FCJ1989" s="70"/>
      <c r="FCK1989" s="110"/>
      <c r="FCL1989" s="2"/>
      <c r="FCM1989" s="15"/>
      <c r="FCN1989" s="15"/>
      <c r="FCO1989" s="83"/>
      <c r="FCP1989" s="52"/>
      <c r="FCQ1989" s="70"/>
      <c r="FCR1989" s="70"/>
      <c r="FCS1989" s="70"/>
      <c r="FCT1989" s="110"/>
      <c r="FCU1989" s="2"/>
      <c r="FCV1989" s="15"/>
      <c r="FCW1989" s="15"/>
      <c r="FCX1989" s="83"/>
      <c r="FCY1989" s="52"/>
      <c r="FCZ1989" s="70"/>
      <c r="FDA1989" s="70"/>
      <c r="FDB1989" s="70"/>
      <c r="FDC1989" s="110"/>
      <c r="FDD1989" s="2"/>
      <c r="FDE1989" s="15"/>
      <c r="FDF1989" s="15"/>
      <c r="FDG1989" s="83"/>
      <c r="FDH1989" s="52"/>
      <c r="FDI1989" s="70"/>
      <c r="FDJ1989" s="70"/>
      <c r="FDK1989" s="70"/>
      <c r="FDL1989" s="110"/>
      <c r="FDM1989" s="2"/>
      <c r="FDN1989" s="15"/>
      <c r="FDO1989" s="15"/>
      <c r="FDP1989" s="83"/>
      <c r="FDQ1989" s="52"/>
      <c r="FDR1989" s="70"/>
      <c r="FDS1989" s="70"/>
      <c r="FDT1989" s="70"/>
      <c r="FDU1989" s="110"/>
      <c r="FDV1989" s="2"/>
      <c r="FDW1989" s="15"/>
      <c r="FDX1989" s="15"/>
      <c r="FDY1989" s="83"/>
      <c r="FDZ1989" s="52"/>
      <c r="FEA1989" s="70"/>
      <c r="FEB1989" s="70"/>
      <c r="FEC1989" s="70"/>
      <c r="FED1989" s="110"/>
      <c r="FEE1989" s="2"/>
      <c r="FEF1989" s="15"/>
      <c r="FEG1989" s="15"/>
      <c r="FEH1989" s="83"/>
      <c r="FEI1989" s="52"/>
      <c r="FEJ1989" s="70"/>
      <c r="FEK1989" s="70"/>
      <c r="FEL1989" s="70"/>
      <c r="FEM1989" s="110"/>
      <c r="FEN1989" s="2"/>
      <c r="FEO1989" s="15"/>
      <c r="FEP1989" s="15"/>
      <c r="FEQ1989" s="83"/>
      <c r="FER1989" s="52"/>
      <c r="FES1989" s="70"/>
      <c r="FET1989" s="70"/>
      <c r="FEU1989" s="70"/>
      <c r="FEV1989" s="110"/>
      <c r="FEW1989" s="2"/>
      <c r="FEX1989" s="15"/>
      <c r="FEY1989" s="15"/>
      <c r="FEZ1989" s="83"/>
      <c r="FFA1989" s="52"/>
      <c r="FFB1989" s="70"/>
      <c r="FFC1989" s="70"/>
      <c r="FFD1989" s="70"/>
      <c r="FFE1989" s="110"/>
      <c r="FFF1989" s="2"/>
      <c r="FFG1989" s="15"/>
      <c r="FFH1989" s="15"/>
      <c r="FFI1989" s="83"/>
      <c r="FFJ1989" s="52"/>
      <c r="FFK1989" s="70"/>
      <c r="FFL1989" s="70"/>
      <c r="FFM1989" s="70"/>
      <c r="FFN1989" s="110"/>
      <c r="FFO1989" s="2"/>
      <c r="FFP1989" s="15"/>
      <c r="FFQ1989" s="15"/>
      <c r="FFR1989" s="83"/>
      <c r="FFS1989" s="52"/>
      <c r="FFT1989" s="70"/>
      <c r="FFU1989" s="70"/>
      <c r="FFV1989" s="70"/>
      <c r="FFW1989" s="110"/>
      <c r="FFX1989" s="2"/>
      <c r="FFY1989" s="15"/>
      <c r="FFZ1989" s="15"/>
      <c r="FGA1989" s="83"/>
      <c r="FGB1989" s="52"/>
      <c r="FGC1989" s="70"/>
      <c r="FGD1989" s="70"/>
      <c r="FGE1989" s="70"/>
      <c r="FGF1989" s="110"/>
      <c r="FGG1989" s="2"/>
      <c r="FGH1989" s="15"/>
      <c r="FGI1989" s="15"/>
      <c r="FGJ1989" s="83"/>
      <c r="FGK1989" s="52"/>
      <c r="FGL1989" s="70"/>
      <c r="FGM1989" s="70"/>
      <c r="FGN1989" s="70"/>
      <c r="FGO1989" s="110"/>
      <c r="FGP1989" s="2"/>
      <c r="FGQ1989" s="15"/>
      <c r="FGR1989" s="15"/>
      <c r="FGS1989" s="83"/>
      <c r="FGT1989" s="52"/>
      <c r="FGU1989" s="70"/>
      <c r="FGV1989" s="70"/>
      <c r="FGW1989" s="70"/>
      <c r="FGX1989" s="110"/>
      <c r="FGY1989" s="2"/>
      <c r="FGZ1989" s="15"/>
      <c r="FHA1989" s="15"/>
      <c r="FHB1989" s="83"/>
      <c r="FHC1989" s="52"/>
      <c r="FHD1989" s="70"/>
      <c r="FHE1989" s="70"/>
      <c r="FHF1989" s="70"/>
      <c r="FHG1989" s="110"/>
      <c r="FHH1989" s="2"/>
      <c r="FHI1989" s="15"/>
      <c r="FHJ1989" s="15"/>
      <c r="FHK1989" s="83"/>
      <c r="FHL1989" s="52"/>
      <c r="FHM1989" s="70"/>
      <c r="FHN1989" s="70"/>
      <c r="FHO1989" s="70"/>
      <c r="FHP1989" s="110"/>
      <c r="FHQ1989" s="2"/>
      <c r="FHR1989" s="15"/>
      <c r="FHS1989" s="15"/>
      <c r="FHT1989" s="83"/>
      <c r="FHU1989" s="52"/>
      <c r="FHV1989" s="70"/>
      <c r="FHW1989" s="70"/>
      <c r="FHX1989" s="70"/>
      <c r="FHY1989" s="110"/>
      <c r="FHZ1989" s="2"/>
      <c r="FIA1989" s="15"/>
      <c r="FIB1989" s="15"/>
      <c r="FIC1989" s="83"/>
      <c r="FID1989" s="52"/>
      <c r="FIE1989" s="70"/>
      <c r="FIF1989" s="70"/>
      <c r="FIG1989" s="70"/>
      <c r="FIH1989" s="110"/>
      <c r="FII1989" s="2"/>
      <c r="FIJ1989" s="15"/>
      <c r="FIK1989" s="15"/>
      <c r="FIL1989" s="83"/>
      <c r="FIM1989" s="52"/>
      <c r="FIN1989" s="70"/>
      <c r="FIO1989" s="70"/>
      <c r="FIP1989" s="70"/>
      <c r="FIQ1989" s="110"/>
      <c r="FIR1989" s="2"/>
      <c r="FIS1989" s="15"/>
      <c r="FIT1989" s="15"/>
      <c r="FIU1989" s="83"/>
      <c r="FIV1989" s="52"/>
      <c r="FIW1989" s="70"/>
      <c r="FIX1989" s="70"/>
      <c r="FIY1989" s="70"/>
      <c r="FIZ1989" s="110"/>
      <c r="FJA1989" s="2"/>
      <c r="FJB1989" s="15"/>
      <c r="FJC1989" s="15"/>
      <c r="FJD1989" s="83"/>
      <c r="FJE1989" s="52"/>
      <c r="FJF1989" s="70"/>
      <c r="FJG1989" s="70"/>
      <c r="FJH1989" s="70"/>
      <c r="FJI1989" s="110"/>
      <c r="FJJ1989" s="2"/>
      <c r="FJK1989" s="15"/>
      <c r="FJL1989" s="15"/>
      <c r="FJM1989" s="83"/>
      <c r="FJN1989" s="52"/>
      <c r="FJO1989" s="70"/>
      <c r="FJP1989" s="70"/>
      <c r="FJQ1989" s="70"/>
      <c r="FJR1989" s="110"/>
      <c r="FJS1989" s="2"/>
      <c r="FJT1989" s="15"/>
      <c r="FJU1989" s="15"/>
      <c r="FJV1989" s="83"/>
      <c r="FJW1989" s="52"/>
      <c r="FJX1989" s="70"/>
      <c r="FJY1989" s="70"/>
      <c r="FJZ1989" s="70"/>
      <c r="FKA1989" s="110"/>
      <c r="FKB1989" s="2"/>
      <c r="FKC1989" s="15"/>
      <c r="FKD1989" s="15"/>
      <c r="FKE1989" s="83"/>
      <c r="FKF1989" s="52"/>
      <c r="FKG1989" s="70"/>
      <c r="FKH1989" s="70"/>
      <c r="FKI1989" s="70"/>
      <c r="FKJ1989" s="110"/>
      <c r="FKK1989" s="2"/>
      <c r="FKL1989" s="15"/>
      <c r="FKM1989" s="15"/>
      <c r="FKN1989" s="83"/>
      <c r="FKO1989" s="52"/>
      <c r="FKP1989" s="70"/>
      <c r="FKQ1989" s="70"/>
      <c r="FKR1989" s="70"/>
      <c r="FKS1989" s="110"/>
      <c r="FKT1989" s="2"/>
      <c r="FKU1989" s="15"/>
      <c r="FKV1989" s="15"/>
      <c r="FKW1989" s="83"/>
      <c r="FKX1989" s="52"/>
      <c r="FKY1989" s="70"/>
      <c r="FKZ1989" s="70"/>
      <c r="FLA1989" s="70"/>
      <c r="FLB1989" s="110"/>
      <c r="FLC1989" s="2"/>
      <c r="FLD1989" s="15"/>
      <c r="FLE1989" s="15"/>
      <c r="FLF1989" s="83"/>
      <c r="FLG1989" s="52"/>
      <c r="FLH1989" s="70"/>
      <c r="FLI1989" s="70"/>
      <c r="FLJ1989" s="70"/>
      <c r="FLK1989" s="110"/>
      <c r="FLL1989" s="2"/>
      <c r="FLM1989" s="15"/>
      <c r="FLN1989" s="15"/>
      <c r="FLO1989" s="83"/>
      <c r="FLP1989" s="52"/>
      <c r="FLQ1989" s="70"/>
      <c r="FLR1989" s="70"/>
      <c r="FLS1989" s="70"/>
      <c r="FLT1989" s="110"/>
      <c r="FLU1989" s="2"/>
      <c r="FLV1989" s="15"/>
      <c r="FLW1989" s="15"/>
      <c r="FLX1989" s="83"/>
      <c r="FLY1989" s="52"/>
      <c r="FLZ1989" s="70"/>
      <c r="FMA1989" s="70"/>
      <c r="FMB1989" s="70"/>
      <c r="FMC1989" s="110"/>
      <c r="FMD1989" s="2"/>
      <c r="FME1989" s="15"/>
      <c r="FMF1989" s="15"/>
      <c r="FMG1989" s="83"/>
      <c r="FMH1989" s="52"/>
      <c r="FMI1989" s="70"/>
      <c r="FMJ1989" s="70"/>
      <c r="FMK1989" s="70"/>
      <c r="FML1989" s="110"/>
      <c r="FMM1989" s="2"/>
      <c r="FMN1989" s="15"/>
      <c r="FMO1989" s="15"/>
      <c r="FMP1989" s="83"/>
      <c r="FMQ1989" s="52"/>
      <c r="FMR1989" s="70"/>
      <c r="FMS1989" s="70"/>
      <c r="FMT1989" s="70"/>
      <c r="FMU1989" s="110"/>
      <c r="FMV1989" s="2"/>
      <c r="FMW1989" s="15"/>
      <c r="FMX1989" s="15"/>
      <c r="FMY1989" s="83"/>
      <c r="FMZ1989" s="52"/>
      <c r="FNA1989" s="70"/>
      <c r="FNB1989" s="70"/>
      <c r="FNC1989" s="70"/>
      <c r="FND1989" s="110"/>
      <c r="FNE1989" s="2"/>
      <c r="FNF1989" s="15"/>
      <c r="FNG1989" s="15"/>
      <c r="FNH1989" s="83"/>
      <c r="FNI1989" s="52"/>
      <c r="FNJ1989" s="70"/>
      <c r="FNK1989" s="70"/>
      <c r="FNL1989" s="70"/>
      <c r="FNM1989" s="110"/>
      <c r="FNN1989" s="2"/>
      <c r="FNO1989" s="15"/>
      <c r="FNP1989" s="15"/>
      <c r="FNQ1989" s="83"/>
      <c r="FNR1989" s="52"/>
      <c r="FNS1989" s="70"/>
      <c r="FNT1989" s="70"/>
      <c r="FNU1989" s="70"/>
      <c r="FNV1989" s="110"/>
      <c r="FNW1989" s="2"/>
      <c r="FNX1989" s="15"/>
      <c r="FNY1989" s="15"/>
      <c r="FNZ1989" s="83"/>
      <c r="FOA1989" s="52"/>
      <c r="FOB1989" s="70"/>
      <c r="FOC1989" s="70"/>
      <c r="FOD1989" s="70"/>
      <c r="FOE1989" s="110"/>
      <c r="FOF1989" s="2"/>
      <c r="FOG1989" s="15"/>
      <c r="FOH1989" s="15"/>
      <c r="FOI1989" s="83"/>
      <c r="FOJ1989" s="52"/>
      <c r="FOK1989" s="70"/>
      <c r="FOL1989" s="70"/>
      <c r="FOM1989" s="70"/>
      <c r="FON1989" s="110"/>
      <c r="FOO1989" s="2"/>
      <c r="FOP1989" s="15"/>
      <c r="FOQ1989" s="15"/>
      <c r="FOR1989" s="83"/>
      <c r="FOS1989" s="52"/>
      <c r="FOT1989" s="70"/>
      <c r="FOU1989" s="70"/>
      <c r="FOV1989" s="70"/>
      <c r="FOW1989" s="110"/>
      <c r="FOX1989" s="2"/>
      <c r="FOY1989" s="15"/>
      <c r="FOZ1989" s="15"/>
      <c r="FPA1989" s="83"/>
      <c r="FPB1989" s="52"/>
      <c r="FPC1989" s="70"/>
      <c r="FPD1989" s="70"/>
      <c r="FPE1989" s="70"/>
      <c r="FPF1989" s="110"/>
      <c r="FPG1989" s="2"/>
      <c r="FPH1989" s="15"/>
      <c r="FPI1989" s="15"/>
      <c r="FPJ1989" s="83"/>
      <c r="FPK1989" s="52"/>
      <c r="FPL1989" s="70"/>
      <c r="FPM1989" s="70"/>
      <c r="FPN1989" s="70"/>
      <c r="FPO1989" s="110"/>
      <c r="FPP1989" s="2"/>
      <c r="FPQ1989" s="15"/>
      <c r="FPR1989" s="15"/>
      <c r="FPS1989" s="83"/>
      <c r="FPT1989" s="52"/>
      <c r="FPU1989" s="70"/>
      <c r="FPV1989" s="70"/>
      <c r="FPW1989" s="70"/>
      <c r="FPX1989" s="110"/>
      <c r="FPY1989" s="2"/>
      <c r="FPZ1989" s="15"/>
      <c r="FQA1989" s="15"/>
      <c r="FQB1989" s="83"/>
      <c r="FQC1989" s="52"/>
      <c r="FQD1989" s="70"/>
      <c r="FQE1989" s="70"/>
      <c r="FQF1989" s="70"/>
      <c r="FQG1989" s="110"/>
      <c r="FQH1989" s="2"/>
      <c r="FQI1989" s="15"/>
      <c r="FQJ1989" s="15"/>
      <c r="FQK1989" s="83"/>
      <c r="FQL1989" s="52"/>
      <c r="FQM1989" s="70"/>
      <c r="FQN1989" s="70"/>
      <c r="FQO1989" s="70"/>
      <c r="FQP1989" s="110"/>
      <c r="FQQ1989" s="2"/>
      <c r="FQR1989" s="15"/>
      <c r="FQS1989" s="15"/>
      <c r="FQT1989" s="83"/>
      <c r="FQU1989" s="52"/>
      <c r="FQV1989" s="70"/>
      <c r="FQW1989" s="70"/>
      <c r="FQX1989" s="70"/>
      <c r="FQY1989" s="110"/>
      <c r="FQZ1989" s="2"/>
      <c r="FRA1989" s="15"/>
      <c r="FRB1989" s="15"/>
      <c r="FRC1989" s="83"/>
      <c r="FRD1989" s="52"/>
      <c r="FRE1989" s="70"/>
      <c r="FRF1989" s="70"/>
      <c r="FRG1989" s="70"/>
      <c r="FRH1989" s="110"/>
      <c r="FRI1989" s="2"/>
      <c r="FRJ1989" s="15"/>
      <c r="FRK1989" s="15"/>
      <c r="FRL1989" s="83"/>
      <c r="FRM1989" s="52"/>
      <c r="FRN1989" s="70"/>
      <c r="FRO1989" s="70"/>
      <c r="FRP1989" s="70"/>
      <c r="FRQ1989" s="110"/>
      <c r="FRR1989" s="2"/>
      <c r="FRS1989" s="15"/>
      <c r="FRT1989" s="15"/>
      <c r="FRU1989" s="83"/>
      <c r="FRV1989" s="52"/>
      <c r="FRW1989" s="70"/>
      <c r="FRX1989" s="70"/>
      <c r="FRY1989" s="70"/>
      <c r="FRZ1989" s="110"/>
      <c r="FSA1989" s="2"/>
      <c r="FSB1989" s="15"/>
      <c r="FSC1989" s="15"/>
      <c r="FSD1989" s="83"/>
      <c r="FSE1989" s="52"/>
      <c r="FSF1989" s="70"/>
      <c r="FSG1989" s="70"/>
      <c r="FSH1989" s="70"/>
      <c r="FSI1989" s="110"/>
      <c r="FSJ1989" s="2"/>
      <c r="FSK1989" s="15"/>
      <c r="FSL1989" s="15"/>
      <c r="FSM1989" s="83"/>
      <c r="FSN1989" s="52"/>
      <c r="FSO1989" s="70"/>
      <c r="FSP1989" s="70"/>
      <c r="FSQ1989" s="70"/>
      <c r="FSR1989" s="110"/>
      <c r="FSS1989" s="2"/>
      <c r="FST1989" s="15"/>
      <c r="FSU1989" s="15"/>
      <c r="FSV1989" s="83"/>
      <c r="FSW1989" s="52"/>
      <c r="FSX1989" s="70"/>
      <c r="FSY1989" s="70"/>
      <c r="FSZ1989" s="70"/>
      <c r="FTA1989" s="110"/>
      <c r="FTB1989" s="2"/>
      <c r="FTC1989" s="15"/>
      <c r="FTD1989" s="15"/>
      <c r="FTE1989" s="83"/>
      <c r="FTF1989" s="52"/>
      <c r="FTG1989" s="70"/>
      <c r="FTH1989" s="70"/>
      <c r="FTI1989" s="70"/>
      <c r="FTJ1989" s="110"/>
      <c r="FTK1989" s="2"/>
      <c r="FTL1989" s="15"/>
      <c r="FTM1989" s="15"/>
      <c r="FTN1989" s="83"/>
      <c r="FTO1989" s="52"/>
      <c r="FTP1989" s="70"/>
      <c r="FTQ1989" s="70"/>
      <c r="FTR1989" s="70"/>
      <c r="FTS1989" s="110"/>
      <c r="FTT1989" s="2"/>
      <c r="FTU1989" s="15"/>
      <c r="FTV1989" s="15"/>
      <c r="FTW1989" s="83"/>
      <c r="FTX1989" s="52"/>
      <c r="FTY1989" s="70"/>
      <c r="FTZ1989" s="70"/>
      <c r="FUA1989" s="70"/>
      <c r="FUB1989" s="110"/>
      <c r="FUC1989" s="2"/>
      <c r="FUD1989" s="15"/>
      <c r="FUE1989" s="15"/>
      <c r="FUF1989" s="83"/>
      <c r="FUG1989" s="52"/>
      <c r="FUH1989" s="70"/>
      <c r="FUI1989" s="70"/>
      <c r="FUJ1989" s="70"/>
      <c r="FUK1989" s="110"/>
      <c r="FUL1989" s="2"/>
      <c r="FUM1989" s="15"/>
      <c r="FUN1989" s="15"/>
      <c r="FUO1989" s="83"/>
      <c r="FUP1989" s="52"/>
      <c r="FUQ1989" s="70"/>
      <c r="FUR1989" s="70"/>
      <c r="FUS1989" s="70"/>
      <c r="FUT1989" s="110"/>
      <c r="FUU1989" s="2"/>
      <c r="FUV1989" s="15"/>
      <c r="FUW1989" s="15"/>
      <c r="FUX1989" s="83"/>
      <c r="FUY1989" s="52"/>
      <c r="FUZ1989" s="70"/>
      <c r="FVA1989" s="70"/>
      <c r="FVB1989" s="70"/>
      <c r="FVC1989" s="110"/>
      <c r="FVD1989" s="2"/>
      <c r="FVE1989" s="15"/>
      <c r="FVF1989" s="15"/>
      <c r="FVG1989" s="83"/>
      <c r="FVH1989" s="52"/>
      <c r="FVI1989" s="70"/>
      <c r="FVJ1989" s="70"/>
      <c r="FVK1989" s="70"/>
      <c r="FVL1989" s="110"/>
      <c r="FVM1989" s="2"/>
      <c r="FVN1989" s="15"/>
      <c r="FVO1989" s="15"/>
      <c r="FVP1989" s="83"/>
      <c r="FVQ1989" s="52"/>
      <c r="FVR1989" s="70"/>
      <c r="FVS1989" s="70"/>
      <c r="FVT1989" s="70"/>
      <c r="FVU1989" s="110"/>
      <c r="FVV1989" s="2"/>
      <c r="FVW1989" s="15"/>
      <c r="FVX1989" s="15"/>
      <c r="FVY1989" s="83"/>
      <c r="FVZ1989" s="52"/>
      <c r="FWA1989" s="70"/>
      <c r="FWB1989" s="70"/>
      <c r="FWC1989" s="70"/>
      <c r="FWD1989" s="110"/>
      <c r="FWE1989" s="2"/>
      <c r="FWF1989" s="15"/>
      <c r="FWG1989" s="15"/>
      <c r="FWH1989" s="83"/>
      <c r="FWI1989" s="52"/>
      <c r="FWJ1989" s="70"/>
      <c r="FWK1989" s="70"/>
      <c r="FWL1989" s="70"/>
      <c r="FWM1989" s="110"/>
      <c r="FWN1989" s="2"/>
      <c r="FWO1989" s="15"/>
      <c r="FWP1989" s="15"/>
      <c r="FWQ1989" s="83"/>
      <c r="FWR1989" s="52"/>
      <c r="FWS1989" s="70"/>
      <c r="FWT1989" s="70"/>
      <c r="FWU1989" s="70"/>
      <c r="FWV1989" s="110"/>
      <c r="FWW1989" s="2"/>
      <c r="FWX1989" s="15"/>
      <c r="FWY1989" s="15"/>
      <c r="FWZ1989" s="83"/>
      <c r="FXA1989" s="52"/>
      <c r="FXB1989" s="70"/>
      <c r="FXC1989" s="70"/>
      <c r="FXD1989" s="70"/>
      <c r="FXE1989" s="110"/>
      <c r="FXF1989" s="2"/>
      <c r="FXG1989" s="15"/>
      <c r="FXH1989" s="15"/>
      <c r="FXI1989" s="83"/>
      <c r="FXJ1989" s="52"/>
      <c r="FXK1989" s="70"/>
      <c r="FXL1989" s="70"/>
      <c r="FXM1989" s="70"/>
      <c r="FXN1989" s="110"/>
      <c r="FXO1989" s="2"/>
      <c r="FXP1989" s="15"/>
      <c r="FXQ1989" s="15"/>
      <c r="FXR1989" s="83"/>
      <c r="FXS1989" s="52"/>
      <c r="FXT1989" s="70"/>
      <c r="FXU1989" s="70"/>
      <c r="FXV1989" s="70"/>
      <c r="FXW1989" s="110"/>
      <c r="FXX1989" s="2"/>
      <c r="FXY1989" s="15"/>
      <c r="FXZ1989" s="15"/>
      <c r="FYA1989" s="83"/>
      <c r="FYB1989" s="52"/>
      <c r="FYC1989" s="70"/>
      <c r="FYD1989" s="70"/>
      <c r="FYE1989" s="70"/>
      <c r="FYF1989" s="110"/>
      <c r="FYG1989" s="2"/>
      <c r="FYH1989" s="15"/>
      <c r="FYI1989" s="15"/>
      <c r="FYJ1989" s="83"/>
      <c r="FYK1989" s="52"/>
      <c r="FYL1989" s="70"/>
      <c r="FYM1989" s="70"/>
      <c r="FYN1989" s="70"/>
      <c r="FYO1989" s="110"/>
      <c r="FYP1989" s="2"/>
      <c r="FYQ1989" s="15"/>
      <c r="FYR1989" s="15"/>
      <c r="FYS1989" s="83"/>
      <c r="FYT1989" s="52"/>
      <c r="FYU1989" s="70"/>
      <c r="FYV1989" s="70"/>
      <c r="FYW1989" s="70"/>
      <c r="FYX1989" s="110"/>
      <c r="FYY1989" s="2"/>
      <c r="FYZ1989" s="15"/>
      <c r="FZA1989" s="15"/>
      <c r="FZB1989" s="83"/>
      <c r="FZC1989" s="52"/>
      <c r="FZD1989" s="70"/>
      <c r="FZE1989" s="70"/>
      <c r="FZF1989" s="70"/>
      <c r="FZG1989" s="110"/>
      <c r="FZH1989" s="2"/>
      <c r="FZI1989" s="15"/>
      <c r="FZJ1989" s="15"/>
      <c r="FZK1989" s="83"/>
      <c r="FZL1989" s="52"/>
      <c r="FZM1989" s="70"/>
      <c r="FZN1989" s="70"/>
      <c r="FZO1989" s="70"/>
      <c r="FZP1989" s="110"/>
      <c r="FZQ1989" s="2"/>
      <c r="FZR1989" s="15"/>
      <c r="FZS1989" s="15"/>
      <c r="FZT1989" s="83"/>
      <c r="FZU1989" s="52"/>
      <c r="FZV1989" s="70"/>
      <c r="FZW1989" s="70"/>
      <c r="FZX1989" s="70"/>
      <c r="FZY1989" s="110"/>
      <c r="FZZ1989" s="2"/>
      <c r="GAA1989" s="15"/>
      <c r="GAB1989" s="15"/>
      <c r="GAC1989" s="83"/>
      <c r="GAD1989" s="52"/>
      <c r="GAE1989" s="70"/>
      <c r="GAF1989" s="70"/>
      <c r="GAG1989" s="70"/>
      <c r="GAH1989" s="110"/>
      <c r="GAI1989" s="2"/>
      <c r="GAJ1989" s="15"/>
      <c r="GAK1989" s="15"/>
      <c r="GAL1989" s="83"/>
      <c r="GAM1989" s="52"/>
      <c r="GAN1989" s="70"/>
      <c r="GAO1989" s="70"/>
      <c r="GAP1989" s="70"/>
      <c r="GAQ1989" s="110"/>
      <c r="GAR1989" s="2"/>
      <c r="GAS1989" s="15"/>
      <c r="GAT1989" s="15"/>
      <c r="GAU1989" s="83"/>
      <c r="GAV1989" s="52"/>
      <c r="GAW1989" s="70"/>
      <c r="GAX1989" s="70"/>
      <c r="GAY1989" s="70"/>
      <c r="GAZ1989" s="110"/>
      <c r="GBA1989" s="2"/>
      <c r="GBB1989" s="15"/>
      <c r="GBC1989" s="15"/>
      <c r="GBD1989" s="83"/>
      <c r="GBE1989" s="52"/>
      <c r="GBF1989" s="70"/>
      <c r="GBG1989" s="70"/>
      <c r="GBH1989" s="70"/>
      <c r="GBI1989" s="110"/>
      <c r="GBJ1989" s="2"/>
      <c r="GBK1989" s="15"/>
      <c r="GBL1989" s="15"/>
      <c r="GBM1989" s="83"/>
      <c r="GBN1989" s="52"/>
      <c r="GBO1989" s="70"/>
      <c r="GBP1989" s="70"/>
      <c r="GBQ1989" s="70"/>
      <c r="GBR1989" s="110"/>
      <c r="GBS1989" s="2"/>
      <c r="GBT1989" s="15"/>
      <c r="GBU1989" s="15"/>
      <c r="GBV1989" s="83"/>
      <c r="GBW1989" s="52"/>
      <c r="GBX1989" s="70"/>
      <c r="GBY1989" s="70"/>
      <c r="GBZ1989" s="70"/>
      <c r="GCA1989" s="110"/>
      <c r="GCB1989" s="2"/>
      <c r="GCC1989" s="15"/>
      <c r="GCD1989" s="15"/>
      <c r="GCE1989" s="83"/>
      <c r="GCF1989" s="52"/>
      <c r="GCG1989" s="70"/>
      <c r="GCH1989" s="70"/>
      <c r="GCI1989" s="70"/>
      <c r="GCJ1989" s="110"/>
      <c r="GCK1989" s="2"/>
      <c r="GCL1989" s="15"/>
      <c r="GCM1989" s="15"/>
      <c r="GCN1989" s="83"/>
      <c r="GCO1989" s="52"/>
      <c r="GCP1989" s="70"/>
      <c r="GCQ1989" s="70"/>
      <c r="GCR1989" s="70"/>
      <c r="GCS1989" s="110"/>
      <c r="GCT1989" s="2"/>
      <c r="GCU1989" s="15"/>
      <c r="GCV1989" s="15"/>
      <c r="GCW1989" s="83"/>
      <c r="GCX1989" s="52"/>
      <c r="GCY1989" s="70"/>
      <c r="GCZ1989" s="70"/>
      <c r="GDA1989" s="70"/>
      <c r="GDB1989" s="110"/>
      <c r="GDC1989" s="2"/>
      <c r="GDD1989" s="15"/>
      <c r="GDE1989" s="15"/>
      <c r="GDF1989" s="83"/>
      <c r="GDG1989" s="52"/>
      <c r="GDH1989" s="70"/>
      <c r="GDI1989" s="70"/>
      <c r="GDJ1989" s="70"/>
      <c r="GDK1989" s="110"/>
      <c r="GDL1989" s="2"/>
      <c r="GDM1989" s="15"/>
      <c r="GDN1989" s="15"/>
      <c r="GDO1989" s="83"/>
      <c r="GDP1989" s="52"/>
      <c r="GDQ1989" s="70"/>
      <c r="GDR1989" s="70"/>
      <c r="GDS1989" s="70"/>
      <c r="GDT1989" s="110"/>
      <c r="GDU1989" s="2"/>
      <c r="GDV1989" s="15"/>
      <c r="GDW1989" s="15"/>
      <c r="GDX1989" s="83"/>
      <c r="GDY1989" s="52"/>
      <c r="GDZ1989" s="70"/>
      <c r="GEA1989" s="70"/>
      <c r="GEB1989" s="70"/>
      <c r="GEC1989" s="110"/>
      <c r="GED1989" s="2"/>
      <c r="GEE1989" s="15"/>
      <c r="GEF1989" s="15"/>
      <c r="GEG1989" s="83"/>
      <c r="GEH1989" s="52"/>
      <c r="GEI1989" s="70"/>
      <c r="GEJ1989" s="70"/>
      <c r="GEK1989" s="70"/>
      <c r="GEL1989" s="110"/>
      <c r="GEM1989" s="2"/>
      <c r="GEN1989" s="15"/>
      <c r="GEO1989" s="15"/>
      <c r="GEP1989" s="83"/>
      <c r="GEQ1989" s="52"/>
      <c r="GER1989" s="70"/>
      <c r="GES1989" s="70"/>
      <c r="GET1989" s="70"/>
      <c r="GEU1989" s="110"/>
      <c r="GEV1989" s="2"/>
      <c r="GEW1989" s="15"/>
      <c r="GEX1989" s="15"/>
      <c r="GEY1989" s="83"/>
      <c r="GEZ1989" s="52"/>
      <c r="GFA1989" s="70"/>
      <c r="GFB1989" s="70"/>
      <c r="GFC1989" s="70"/>
      <c r="GFD1989" s="110"/>
      <c r="GFE1989" s="2"/>
      <c r="GFF1989" s="15"/>
      <c r="GFG1989" s="15"/>
      <c r="GFH1989" s="83"/>
      <c r="GFI1989" s="52"/>
      <c r="GFJ1989" s="70"/>
      <c r="GFK1989" s="70"/>
      <c r="GFL1989" s="70"/>
      <c r="GFM1989" s="110"/>
      <c r="GFN1989" s="2"/>
      <c r="GFO1989" s="15"/>
      <c r="GFP1989" s="15"/>
      <c r="GFQ1989" s="83"/>
      <c r="GFR1989" s="52"/>
      <c r="GFS1989" s="70"/>
      <c r="GFT1989" s="70"/>
      <c r="GFU1989" s="70"/>
      <c r="GFV1989" s="110"/>
      <c r="GFW1989" s="2"/>
      <c r="GFX1989" s="15"/>
      <c r="GFY1989" s="15"/>
      <c r="GFZ1989" s="83"/>
      <c r="GGA1989" s="52"/>
      <c r="GGB1989" s="70"/>
      <c r="GGC1989" s="70"/>
      <c r="GGD1989" s="70"/>
      <c r="GGE1989" s="110"/>
      <c r="GGF1989" s="2"/>
      <c r="GGG1989" s="15"/>
      <c r="GGH1989" s="15"/>
      <c r="GGI1989" s="83"/>
      <c r="GGJ1989" s="52"/>
      <c r="GGK1989" s="70"/>
      <c r="GGL1989" s="70"/>
      <c r="GGM1989" s="70"/>
      <c r="GGN1989" s="110"/>
      <c r="GGO1989" s="2"/>
      <c r="GGP1989" s="15"/>
      <c r="GGQ1989" s="15"/>
      <c r="GGR1989" s="83"/>
      <c r="GGS1989" s="52"/>
      <c r="GGT1989" s="70"/>
      <c r="GGU1989" s="70"/>
      <c r="GGV1989" s="70"/>
      <c r="GGW1989" s="110"/>
      <c r="GGX1989" s="2"/>
      <c r="GGY1989" s="15"/>
      <c r="GGZ1989" s="15"/>
      <c r="GHA1989" s="83"/>
      <c r="GHB1989" s="52"/>
      <c r="GHC1989" s="70"/>
      <c r="GHD1989" s="70"/>
      <c r="GHE1989" s="70"/>
      <c r="GHF1989" s="110"/>
      <c r="GHG1989" s="2"/>
      <c r="GHH1989" s="15"/>
      <c r="GHI1989" s="15"/>
      <c r="GHJ1989" s="83"/>
      <c r="GHK1989" s="52"/>
      <c r="GHL1989" s="70"/>
      <c r="GHM1989" s="70"/>
      <c r="GHN1989" s="70"/>
      <c r="GHO1989" s="110"/>
      <c r="GHP1989" s="2"/>
      <c r="GHQ1989" s="15"/>
      <c r="GHR1989" s="15"/>
      <c r="GHS1989" s="83"/>
      <c r="GHT1989" s="52"/>
      <c r="GHU1989" s="70"/>
      <c r="GHV1989" s="70"/>
      <c r="GHW1989" s="70"/>
      <c r="GHX1989" s="110"/>
      <c r="GHY1989" s="2"/>
      <c r="GHZ1989" s="15"/>
      <c r="GIA1989" s="15"/>
      <c r="GIB1989" s="83"/>
      <c r="GIC1989" s="52"/>
      <c r="GID1989" s="70"/>
      <c r="GIE1989" s="70"/>
      <c r="GIF1989" s="70"/>
      <c r="GIG1989" s="110"/>
      <c r="GIH1989" s="2"/>
      <c r="GII1989" s="15"/>
      <c r="GIJ1989" s="15"/>
      <c r="GIK1989" s="83"/>
      <c r="GIL1989" s="52"/>
      <c r="GIM1989" s="70"/>
      <c r="GIN1989" s="70"/>
      <c r="GIO1989" s="70"/>
      <c r="GIP1989" s="110"/>
      <c r="GIQ1989" s="2"/>
      <c r="GIR1989" s="15"/>
      <c r="GIS1989" s="15"/>
      <c r="GIT1989" s="83"/>
      <c r="GIU1989" s="52"/>
      <c r="GIV1989" s="70"/>
      <c r="GIW1989" s="70"/>
      <c r="GIX1989" s="70"/>
      <c r="GIY1989" s="110"/>
      <c r="GIZ1989" s="2"/>
      <c r="GJA1989" s="15"/>
      <c r="GJB1989" s="15"/>
      <c r="GJC1989" s="83"/>
      <c r="GJD1989" s="52"/>
      <c r="GJE1989" s="70"/>
      <c r="GJF1989" s="70"/>
      <c r="GJG1989" s="70"/>
      <c r="GJH1989" s="110"/>
      <c r="GJI1989" s="2"/>
      <c r="GJJ1989" s="15"/>
      <c r="GJK1989" s="15"/>
      <c r="GJL1989" s="83"/>
      <c r="GJM1989" s="52"/>
      <c r="GJN1989" s="70"/>
      <c r="GJO1989" s="70"/>
      <c r="GJP1989" s="70"/>
      <c r="GJQ1989" s="110"/>
      <c r="GJR1989" s="2"/>
      <c r="GJS1989" s="15"/>
      <c r="GJT1989" s="15"/>
      <c r="GJU1989" s="83"/>
      <c r="GJV1989" s="52"/>
      <c r="GJW1989" s="70"/>
      <c r="GJX1989" s="70"/>
      <c r="GJY1989" s="70"/>
      <c r="GJZ1989" s="110"/>
      <c r="GKA1989" s="2"/>
      <c r="GKB1989" s="15"/>
      <c r="GKC1989" s="15"/>
      <c r="GKD1989" s="83"/>
      <c r="GKE1989" s="52"/>
      <c r="GKF1989" s="70"/>
      <c r="GKG1989" s="70"/>
      <c r="GKH1989" s="70"/>
      <c r="GKI1989" s="110"/>
      <c r="GKJ1989" s="2"/>
      <c r="GKK1989" s="15"/>
      <c r="GKL1989" s="15"/>
      <c r="GKM1989" s="83"/>
      <c r="GKN1989" s="52"/>
      <c r="GKO1989" s="70"/>
      <c r="GKP1989" s="70"/>
      <c r="GKQ1989" s="70"/>
      <c r="GKR1989" s="110"/>
      <c r="GKS1989" s="2"/>
      <c r="GKT1989" s="15"/>
      <c r="GKU1989" s="15"/>
      <c r="GKV1989" s="83"/>
      <c r="GKW1989" s="52"/>
      <c r="GKX1989" s="70"/>
      <c r="GKY1989" s="70"/>
      <c r="GKZ1989" s="70"/>
      <c r="GLA1989" s="110"/>
      <c r="GLB1989" s="2"/>
      <c r="GLC1989" s="15"/>
      <c r="GLD1989" s="15"/>
      <c r="GLE1989" s="83"/>
      <c r="GLF1989" s="52"/>
      <c r="GLG1989" s="70"/>
      <c r="GLH1989" s="70"/>
      <c r="GLI1989" s="70"/>
      <c r="GLJ1989" s="110"/>
      <c r="GLK1989" s="2"/>
      <c r="GLL1989" s="15"/>
      <c r="GLM1989" s="15"/>
      <c r="GLN1989" s="83"/>
      <c r="GLO1989" s="52"/>
      <c r="GLP1989" s="70"/>
      <c r="GLQ1989" s="70"/>
      <c r="GLR1989" s="70"/>
      <c r="GLS1989" s="110"/>
      <c r="GLT1989" s="2"/>
      <c r="GLU1989" s="15"/>
      <c r="GLV1989" s="15"/>
      <c r="GLW1989" s="83"/>
      <c r="GLX1989" s="52"/>
      <c r="GLY1989" s="70"/>
      <c r="GLZ1989" s="70"/>
      <c r="GMA1989" s="70"/>
      <c r="GMB1989" s="110"/>
      <c r="GMC1989" s="2"/>
      <c r="GMD1989" s="15"/>
      <c r="GME1989" s="15"/>
      <c r="GMF1989" s="83"/>
      <c r="GMG1989" s="52"/>
      <c r="GMH1989" s="70"/>
      <c r="GMI1989" s="70"/>
      <c r="GMJ1989" s="70"/>
      <c r="GMK1989" s="110"/>
      <c r="GML1989" s="2"/>
      <c r="GMM1989" s="15"/>
      <c r="GMN1989" s="15"/>
      <c r="GMO1989" s="83"/>
      <c r="GMP1989" s="52"/>
      <c r="GMQ1989" s="70"/>
      <c r="GMR1989" s="70"/>
      <c r="GMS1989" s="70"/>
      <c r="GMT1989" s="110"/>
      <c r="GMU1989" s="2"/>
      <c r="GMV1989" s="15"/>
      <c r="GMW1989" s="15"/>
      <c r="GMX1989" s="83"/>
      <c r="GMY1989" s="52"/>
      <c r="GMZ1989" s="70"/>
      <c r="GNA1989" s="70"/>
      <c r="GNB1989" s="70"/>
      <c r="GNC1989" s="110"/>
      <c r="GND1989" s="2"/>
      <c r="GNE1989" s="15"/>
      <c r="GNF1989" s="15"/>
      <c r="GNG1989" s="83"/>
      <c r="GNH1989" s="52"/>
      <c r="GNI1989" s="70"/>
      <c r="GNJ1989" s="70"/>
      <c r="GNK1989" s="70"/>
      <c r="GNL1989" s="110"/>
      <c r="GNM1989" s="2"/>
      <c r="GNN1989" s="15"/>
      <c r="GNO1989" s="15"/>
      <c r="GNP1989" s="83"/>
      <c r="GNQ1989" s="52"/>
      <c r="GNR1989" s="70"/>
      <c r="GNS1989" s="70"/>
      <c r="GNT1989" s="70"/>
      <c r="GNU1989" s="110"/>
      <c r="GNV1989" s="2"/>
      <c r="GNW1989" s="15"/>
      <c r="GNX1989" s="15"/>
      <c r="GNY1989" s="83"/>
      <c r="GNZ1989" s="52"/>
      <c r="GOA1989" s="70"/>
      <c r="GOB1989" s="70"/>
      <c r="GOC1989" s="70"/>
      <c r="GOD1989" s="110"/>
      <c r="GOE1989" s="2"/>
      <c r="GOF1989" s="15"/>
      <c r="GOG1989" s="15"/>
      <c r="GOH1989" s="83"/>
      <c r="GOI1989" s="52"/>
      <c r="GOJ1989" s="70"/>
      <c r="GOK1989" s="70"/>
      <c r="GOL1989" s="70"/>
      <c r="GOM1989" s="110"/>
      <c r="GON1989" s="2"/>
      <c r="GOO1989" s="15"/>
      <c r="GOP1989" s="15"/>
      <c r="GOQ1989" s="83"/>
      <c r="GOR1989" s="52"/>
      <c r="GOS1989" s="70"/>
      <c r="GOT1989" s="70"/>
      <c r="GOU1989" s="70"/>
      <c r="GOV1989" s="110"/>
      <c r="GOW1989" s="2"/>
      <c r="GOX1989" s="15"/>
      <c r="GOY1989" s="15"/>
      <c r="GOZ1989" s="83"/>
      <c r="GPA1989" s="52"/>
      <c r="GPB1989" s="70"/>
      <c r="GPC1989" s="70"/>
      <c r="GPD1989" s="70"/>
      <c r="GPE1989" s="110"/>
      <c r="GPF1989" s="2"/>
      <c r="GPG1989" s="15"/>
      <c r="GPH1989" s="15"/>
      <c r="GPI1989" s="83"/>
      <c r="GPJ1989" s="52"/>
      <c r="GPK1989" s="70"/>
      <c r="GPL1989" s="70"/>
      <c r="GPM1989" s="70"/>
      <c r="GPN1989" s="110"/>
      <c r="GPO1989" s="2"/>
      <c r="GPP1989" s="15"/>
      <c r="GPQ1989" s="15"/>
      <c r="GPR1989" s="83"/>
      <c r="GPS1989" s="52"/>
      <c r="GPT1989" s="70"/>
      <c r="GPU1989" s="70"/>
      <c r="GPV1989" s="70"/>
      <c r="GPW1989" s="110"/>
      <c r="GPX1989" s="2"/>
      <c r="GPY1989" s="15"/>
      <c r="GPZ1989" s="15"/>
      <c r="GQA1989" s="83"/>
      <c r="GQB1989" s="52"/>
      <c r="GQC1989" s="70"/>
      <c r="GQD1989" s="70"/>
      <c r="GQE1989" s="70"/>
      <c r="GQF1989" s="110"/>
      <c r="GQG1989" s="2"/>
      <c r="GQH1989" s="15"/>
      <c r="GQI1989" s="15"/>
      <c r="GQJ1989" s="83"/>
      <c r="GQK1989" s="52"/>
      <c r="GQL1989" s="70"/>
      <c r="GQM1989" s="70"/>
      <c r="GQN1989" s="70"/>
      <c r="GQO1989" s="110"/>
      <c r="GQP1989" s="2"/>
      <c r="GQQ1989" s="15"/>
      <c r="GQR1989" s="15"/>
      <c r="GQS1989" s="83"/>
      <c r="GQT1989" s="52"/>
      <c r="GQU1989" s="70"/>
      <c r="GQV1989" s="70"/>
      <c r="GQW1989" s="70"/>
      <c r="GQX1989" s="110"/>
      <c r="GQY1989" s="2"/>
      <c r="GQZ1989" s="15"/>
      <c r="GRA1989" s="15"/>
      <c r="GRB1989" s="83"/>
      <c r="GRC1989" s="52"/>
      <c r="GRD1989" s="70"/>
      <c r="GRE1989" s="70"/>
      <c r="GRF1989" s="70"/>
      <c r="GRG1989" s="110"/>
      <c r="GRH1989" s="2"/>
      <c r="GRI1989" s="15"/>
      <c r="GRJ1989" s="15"/>
      <c r="GRK1989" s="83"/>
      <c r="GRL1989" s="52"/>
      <c r="GRM1989" s="70"/>
      <c r="GRN1989" s="70"/>
      <c r="GRO1989" s="70"/>
      <c r="GRP1989" s="110"/>
      <c r="GRQ1989" s="2"/>
      <c r="GRR1989" s="15"/>
      <c r="GRS1989" s="15"/>
      <c r="GRT1989" s="83"/>
      <c r="GRU1989" s="52"/>
      <c r="GRV1989" s="70"/>
      <c r="GRW1989" s="70"/>
      <c r="GRX1989" s="70"/>
      <c r="GRY1989" s="110"/>
      <c r="GRZ1989" s="2"/>
      <c r="GSA1989" s="15"/>
      <c r="GSB1989" s="15"/>
      <c r="GSC1989" s="83"/>
      <c r="GSD1989" s="52"/>
      <c r="GSE1989" s="70"/>
      <c r="GSF1989" s="70"/>
      <c r="GSG1989" s="70"/>
      <c r="GSH1989" s="110"/>
      <c r="GSI1989" s="2"/>
      <c r="GSJ1989" s="15"/>
      <c r="GSK1989" s="15"/>
      <c r="GSL1989" s="83"/>
      <c r="GSM1989" s="52"/>
      <c r="GSN1989" s="70"/>
      <c r="GSO1989" s="70"/>
      <c r="GSP1989" s="70"/>
      <c r="GSQ1989" s="110"/>
      <c r="GSR1989" s="2"/>
      <c r="GSS1989" s="15"/>
      <c r="GST1989" s="15"/>
      <c r="GSU1989" s="83"/>
      <c r="GSV1989" s="52"/>
      <c r="GSW1989" s="70"/>
      <c r="GSX1989" s="70"/>
      <c r="GSY1989" s="70"/>
      <c r="GSZ1989" s="110"/>
      <c r="GTA1989" s="2"/>
      <c r="GTB1989" s="15"/>
      <c r="GTC1989" s="15"/>
      <c r="GTD1989" s="83"/>
      <c r="GTE1989" s="52"/>
      <c r="GTF1989" s="70"/>
      <c r="GTG1989" s="70"/>
      <c r="GTH1989" s="70"/>
      <c r="GTI1989" s="110"/>
      <c r="GTJ1989" s="2"/>
      <c r="GTK1989" s="15"/>
      <c r="GTL1989" s="15"/>
      <c r="GTM1989" s="83"/>
      <c r="GTN1989" s="52"/>
      <c r="GTO1989" s="70"/>
      <c r="GTP1989" s="70"/>
      <c r="GTQ1989" s="70"/>
      <c r="GTR1989" s="110"/>
      <c r="GTS1989" s="2"/>
      <c r="GTT1989" s="15"/>
      <c r="GTU1989" s="15"/>
      <c r="GTV1989" s="83"/>
      <c r="GTW1989" s="52"/>
      <c r="GTX1989" s="70"/>
      <c r="GTY1989" s="70"/>
      <c r="GTZ1989" s="70"/>
      <c r="GUA1989" s="110"/>
      <c r="GUB1989" s="2"/>
      <c r="GUC1989" s="15"/>
      <c r="GUD1989" s="15"/>
      <c r="GUE1989" s="83"/>
      <c r="GUF1989" s="52"/>
      <c r="GUG1989" s="70"/>
      <c r="GUH1989" s="70"/>
      <c r="GUI1989" s="70"/>
      <c r="GUJ1989" s="110"/>
      <c r="GUK1989" s="2"/>
      <c r="GUL1989" s="15"/>
      <c r="GUM1989" s="15"/>
      <c r="GUN1989" s="83"/>
      <c r="GUO1989" s="52"/>
      <c r="GUP1989" s="70"/>
      <c r="GUQ1989" s="70"/>
      <c r="GUR1989" s="70"/>
      <c r="GUS1989" s="110"/>
      <c r="GUT1989" s="2"/>
      <c r="GUU1989" s="15"/>
      <c r="GUV1989" s="15"/>
      <c r="GUW1989" s="83"/>
      <c r="GUX1989" s="52"/>
      <c r="GUY1989" s="70"/>
      <c r="GUZ1989" s="70"/>
      <c r="GVA1989" s="70"/>
      <c r="GVB1989" s="110"/>
      <c r="GVC1989" s="2"/>
      <c r="GVD1989" s="15"/>
      <c r="GVE1989" s="15"/>
      <c r="GVF1989" s="83"/>
      <c r="GVG1989" s="52"/>
      <c r="GVH1989" s="70"/>
      <c r="GVI1989" s="70"/>
      <c r="GVJ1989" s="70"/>
      <c r="GVK1989" s="110"/>
      <c r="GVL1989" s="2"/>
      <c r="GVM1989" s="15"/>
      <c r="GVN1989" s="15"/>
      <c r="GVO1989" s="83"/>
      <c r="GVP1989" s="52"/>
      <c r="GVQ1989" s="70"/>
      <c r="GVR1989" s="70"/>
      <c r="GVS1989" s="70"/>
      <c r="GVT1989" s="110"/>
      <c r="GVU1989" s="2"/>
      <c r="GVV1989" s="15"/>
      <c r="GVW1989" s="15"/>
      <c r="GVX1989" s="83"/>
      <c r="GVY1989" s="52"/>
      <c r="GVZ1989" s="70"/>
      <c r="GWA1989" s="70"/>
      <c r="GWB1989" s="70"/>
      <c r="GWC1989" s="110"/>
      <c r="GWD1989" s="2"/>
      <c r="GWE1989" s="15"/>
      <c r="GWF1989" s="15"/>
      <c r="GWG1989" s="83"/>
      <c r="GWH1989" s="52"/>
      <c r="GWI1989" s="70"/>
      <c r="GWJ1989" s="70"/>
      <c r="GWK1989" s="70"/>
      <c r="GWL1989" s="110"/>
      <c r="GWM1989" s="2"/>
      <c r="GWN1989" s="15"/>
      <c r="GWO1989" s="15"/>
      <c r="GWP1989" s="83"/>
      <c r="GWQ1989" s="52"/>
      <c r="GWR1989" s="70"/>
      <c r="GWS1989" s="70"/>
      <c r="GWT1989" s="70"/>
      <c r="GWU1989" s="110"/>
      <c r="GWV1989" s="2"/>
      <c r="GWW1989" s="15"/>
      <c r="GWX1989" s="15"/>
      <c r="GWY1989" s="83"/>
      <c r="GWZ1989" s="52"/>
      <c r="GXA1989" s="70"/>
      <c r="GXB1989" s="70"/>
      <c r="GXC1989" s="70"/>
      <c r="GXD1989" s="110"/>
      <c r="GXE1989" s="2"/>
      <c r="GXF1989" s="15"/>
      <c r="GXG1989" s="15"/>
      <c r="GXH1989" s="83"/>
      <c r="GXI1989" s="52"/>
      <c r="GXJ1989" s="70"/>
      <c r="GXK1989" s="70"/>
      <c r="GXL1989" s="70"/>
      <c r="GXM1989" s="110"/>
      <c r="GXN1989" s="2"/>
      <c r="GXO1989" s="15"/>
      <c r="GXP1989" s="15"/>
      <c r="GXQ1989" s="83"/>
      <c r="GXR1989" s="52"/>
      <c r="GXS1989" s="70"/>
      <c r="GXT1989" s="70"/>
      <c r="GXU1989" s="70"/>
      <c r="GXV1989" s="110"/>
      <c r="GXW1989" s="2"/>
      <c r="GXX1989" s="15"/>
      <c r="GXY1989" s="15"/>
      <c r="GXZ1989" s="83"/>
      <c r="GYA1989" s="52"/>
      <c r="GYB1989" s="70"/>
      <c r="GYC1989" s="70"/>
      <c r="GYD1989" s="70"/>
      <c r="GYE1989" s="110"/>
      <c r="GYF1989" s="2"/>
      <c r="GYG1989" s="15"/>
      <c r="GYH1989" s="15"/>
      <c r="GYI1989" s="83"/>
      <c r="GYJ1989" s="52"/>
      <c r="GYK1989" s="70"/>
      <c r="GYL1989" s="70"/>
      <c r="GYM1989" s="70"/>
      <c r="GYN1989" s="110"/>
      <c r="GYO1989" s="2"/>
      <c r="GYP1989" s="15"/>
      <c r="GYQ1989" s="15"/>
      <c r="GYR1989" s="83"/>
      <c r="GYS1989" s="52"/>
      <c r="GYT1989" s="70"/>
      <c r="GYU1989" s="70"/>
      <c r="GYV1989" s="70"/>
      <c r="GYW1989" s="110"/>
      <c r="GYX1989" s="2"/>
      <c r="GYY1989" s="15"/>
      <c r="GYZ1989" s="15"/>
      <c r="GZA1989" s="83"/>
      <c r="GZB1989" s="52"/>
      <c r="GZC1989" s="70"/>
      <c r="GZD1989" s="70"/>
      <c r="GZE1989" s="70"/>
      <c r="GZF1989" s="110"/>
      <c r="GZG1989" s="2"/>
      <c r="GZH1989" s="15"/>
      <c r="GZI1989" s="15"/>
      <c r="GZJ1989" s="83"/>
      <c r="GZK1989" s="52"/>
      <c r="GZL1989" s="70"/>
      <c r="GZM1989" s="70"/>
      <c r="GZN1989" s="70"/>
      <c r="GZO1989" s="110"/>
      <c r="GZP1989" s="2"/>
      <c r="GZQ1989" s="15"/>
      <c r="GZR1989" s="15"/>
      <c r="GZS1989" s="83"/>
      <c r="GZT1989" s="52"/>
      <c r="GZU1989" s="70"/>
      <c r="GZV1989" s="70"/>
      <c r="GZW1989" s="70"/>
      <c r="GZX1989" s="110"/>
      <c r="GZY1989" s="2"/>
      <c r="GZZ1989" s="15"/>
      <c r="HAA1989" s="15"/>
      <c r="HAB1989" s="83"/>
      <c r="HAC1989" s="52"/>
      <c r="HAD1989" s="70"/>
      <c r="HAE1989" s="70"/>
      <c r="HAF1989" s="70"/>
      <c r="HAG1989" s="110"/>
      <c r="HAH1989" s="2"/>
      <c r="HAI1989" s="15"/>
      <c r="HAJ1989" s="15"/>
      <c r="HAK1989" s="83"/>
      <c r="HAL1989" s="52"/>
      <c r="HAM1989" s="70"/>
      <c r="HAN1989" s="70"/>
      <c r="HAO1989" s="70"/>
      <c r="HAP1989" s="110"/>
      <c r="HAQ1989" s="2"/>
      <c r="HAR1989" s="15"/>
      <c r="HAS1989" s="15"/>
      <c r="HAT1989" s="83"/>
      <c r="HAU1989" s="52"/>
      <c r="HAV1989" s="70"/>
      <c r="HAW1989" s="70"/>
      <c r="HAX1989" s="70"/>
      <c r="HAY1989" s="110"/>
      <c r="HAZ1989" s="2"/>
      <c r="HBA1989" s="15"/>
      <c r="HBB1989" s="15"/>
      <c r="HBC1989" s="83"/>
      <c r="HBD1989" s="52"/>
      <c r="HBE1989" s="70"/>
      <c r="HBF1989" s="70"/>
      <c r="HBG1989" s="70"/>
      <c r="HBH1989" s="110"/>
      <c r="HBI1989" s="2"/>
      <c r="HBJ1989" s="15"/>
      <c r="HBK1989" s="15"/>
      <c r="HBL1989" s="83"/>
      <c r="HBM1989" s="52"/>
      <c r="HBN1989" s="70"/>
      <c r="HBO1989" s="70"/>
      <c r="HBP1989" s="70"/>
      <c r="HBQ1989" s="110"/>
      <c r="HBR1989" s="2"/>
      <c r="HBS1989" s="15"/>
      <c r="HBT1989" s="15"/>
      <c r="HBU1989" s="83"/>
      <c r="HBV1989" s="52"/>
      <c r="HBW1989" s="70"/>
      <c r="HBX1989" s="70"/>
      <c r="HBY1989" s="70"/>
      <c r="HBZ1989" s="110"/>
      <c r="HCA1989" s="2"/>
      <c r="HCB1989" s="15"/>
      <c r="HCC1989" s="15"/>
      <c r="HCD1989" s="83"/>
      <c r="HCE1989" s="52"/>
      <c r="HCF1989" s="70"/>
      <c r="HCG1989" s="70"/>
      <c r="HCH1989" s="70"/>
      <c r="HCI1989" s="110"/>
      <c r="HCJ1989" s="2"/>
      <c r="HCK1989" s="15"/>
      <c r="HCL1989" s="15"/>
      <c r="HCM1989" s="83"/>
      <c r="HCN1989" s="52"/>
      <c r="HCO1989" s="70"/>
      <c r="HCP1989" s="70"/>
      <c r="HCQ1989" s="70"/>
      <c r="HCR1989" s="110"/>
      <c r="HCS1989" s="2"/>
      <c r="HCT1989" s="15"/>
      <c r="HCU1989" s="15"/>
      <c r="HCV1989" s="83"/>
      <c r="HCW1989" s="52"/>
      <c r="HCX1989" s="70"/>
      <c r="HCY1989" s="70"/>
      <c r="HCZ1989" s="70"/>
      <c r="HDA1989" s="110"/>
      <c r="HDB1989" s="2"/>
      <c r="HDC1989" s="15"/>
      <c r="HDD1989" s="15"/>
      <c r="HDE1989" s="83"/>
      <c r="HDF1989" s="52"/>
      <c r="HDG1989" s="70"/>
      <c r="HDH1989" s="70"/>
      <c r="HDI1989" s="70"/>
      <c r="HDJ1989" s="110"/>
      <c r="HDK1989" s="2"/>
      <c r="HDL1989" s="15"/>
      <c r="HDM1989" s="15"/>
      <c r="HDN1989" s="83"/>
      <c r="HDO1989" s="52"/>
      <c r="HDP1989" s="70"/>
      <c r="HDQ1989" s="70"/>
      <c r="HDR1989" s="70"/>
      <c r="HDS1989" s="110"/>
      <c r="HDT1989" s="2"/>
      <c r="HDU1989" s="15"/>
      <c r="HDV1989" s="15"/>
      <c r="HDW1989" s="83"/>
      <c r="HDX1989" s="52"/>
      <c r="HDY1989" s="70"/>
      <c r="HDZ1989" s="70"/>
      <c r="HEA1989" s="70"/>
      <c r="HEB1989" s="110"/>
      <c r="HEC1989" s="2"/>
      <c r="HED1989" s="15"/>
      <c r="HEE1989" s="15"/>
      <c r="HEF1989" s="83"/>
      <c r="HEG1989" s="52"/>
      <c r="HEH1989" s="70"/>
      <c r="HEI1989" s="70"/>
      <c r="HEJ1989" s="70"/>
      <c r="HEK1989" s="110"/>
      <c r="HEL1989" s="2"/>
      <c r="HEM1989" s="15"/>
      <c r="HEN1989" s="15"/>
      <c r="HEO1989" s="83"/>
      <c r="HEP1989" s="52"/>
      <c r="HEQ1989" s="70"/>
      <c r="HER1989" s="70"/>
      <c r="HES1989" s="70"/>
      <c r="HET1989" s="110"/>
      <c r="HEU1989" s="2"/>
      <c r="HEV1989" s="15"/>
      <c r="HEW1989" s="15"/>
      <c r="HEX1989" s="83"/>
      <c r="HEY1989" s="52"/>
      <c r="HEZ1989" s="70"/>
      <c r="HFA1989" s="70"/>
      <c r="HFB1989" s="70"/>
      <c r="HFC1989" s="110"/>
      <c r="HFD1989" s="2"/>
      <c r="HFE1989" s="15"/>
      <c r="HFF1989" s="15"/>
      <c r="HFG1989" s="83"/>
      <c r="HFH1989" s="52"/>
      <c r="HFI1989" s="70"/>
      <c r="HFJ1989" s="70"/>
      <c r="HFK1989" s="70"/>
      <c r="HFL1989" s="110"/>
      <c r="HFM1989" s="2"/>
      <c r="HFN1989" s="15"/>
      <c r="HFO1989" s="15"/>
      <c r="HFP1989" s="83"/>
      <c r="HFQ1989" s="52"/>
      <c r="HFR1989" s="70"/>
      <c r="HFS1989" s="70"/>
      <c r="HFT1989" s="70"/>
      <c r="HFU1989" s="110"/>
      <c r="HFV1989" s="2"/>
      <c r="HFW1989" s="15"/>
      <c r="HFX1989" s="15"/>
      <c r="HFY1989" s="83"/>
      <c r="HFZ1989" s="52"/>
      <c r="HGA1989" s="70"/>
      <c r="HGB1989" s="70"/>
      <c r="HGC1989" s="70"/>
      <c r="HGD1989" s="110"/>
      <c r="HGE1989" s="2"/>
      <c r="HGF1989" s="15"/>
      <c r="HGG1989" s="15"/>
      <c r="HGH1989" s="83"/>
      <c r="HGI1989" s="52"/>
      <c r="HGJ1989" s="70"/>
      <c r="HGK1989" s="70"/>
      <c r="HGL1989" s="70"/>
      <c r="HGM1989" s="110"/>
      <c r="HGN1989" s="2"/>
      <c r="HGO1989" s="15"/>
      <c r="HGP1989" s="15"/>
      <c r="HGQ1989" s="83"/>
      <c r="HGR1989" s="52"/>
      <c r="HGS1989" s="70"/>
      <c r="HGT1989" s="70"/>
      <c r="HGU1989" s="70"/>
      <c r="HGV1989" s="110"/>
      <c r="HGW1989" s="2"/>
      <c r="HGX1989" s="15"/>
      <c r="HGY1989" s="15"/>
      <c r="HGZ1989" s="83"/>
      <c r="HHA1989" s="52"/>
      <c r="HHB1989" s="70"/>
      <c r="HHC1989" s="70"/>
      <c r="HHD1989" s="70"/>
      <c r="HHE1989" s="110"/>
      <c r="HHF1989" s="2"/>
      <c r="HHG1989" s="15"/>
      <c r="HHH1989" s="15"/>
      <c r="HHI1989" s="83"/>
      <c r="HHJ1989" s="52"/>
      <c r="HHK1989" s="70"/>
      <c r="HHL1989" s="70"/>
      <c r="HHM1989" s="70"/>
      <c r="HHN1989" s="110"/>
      <c r="HHO1989" s="2"/>
      <c r="HHP1989" s="15"/>
      <c r="HHQ1989" s="15"/>
      <c r="HHR1989" s="83"/>
      <c r="HHS1989" s="52"/>
      <c r="HHT1989" s="70"/>
      <c r="HHU1989" s="70"/>
      <c r="HHV1989" s="70"/>
      <c r="HHW1989" s="110"/>
      <c r="HHX1989" s="2"/>
      <c r="HHY1989" s="15"/>
      <c r="HHZ1989" s="15"/>
      <c r="HIA1989" s="83"/>
      <c r="HIB1989" s="52"/>
      <c r="HIC1989" s="70"/>
      <c r="HID1989" s="70"/>
      <c r="HIE1989" s="70"/>
      <c r="HIF1989" s="110"/>
      <c r="HIG1989" s="2"/>
      <c r="HIH1989" s="15"/>
      <c r="HII1989" s="15"/>
      <c r="HIJ1989" s="83"/>
      <c r="HIK1989" s="52"/>
      <c r="HIL1989" s="70"/>
      <c r="HIM1989" s="70"/>
      <c r="HIN1989" s="70"/>
      <c r="HIO1989" s="110"/>
      <c r="HIP1989" s="2"/>
      <c r="HIQ1989" s="15"/>
      <c r="HIR1989" s="15"/>
      <c r="HIS1989" s="83"/>
      <c r="HIT1989" s="52"/>
      <c r="HIU1989" s="70"/>
      <c r="HIV1989" s="70"/>
      <c r="HIW1989" s="70"/>
      <c r="HIX1989" s="110"/>
      <c r="HIY1989" s="2"/>
      <c r="HIZ1989" s="15"/>
      <c r="HJA1989" s="15"/>
      <c r="HJB1989" s="83"/>
      <c r="HJC1989" s="52"/>
      <c r="HJD1989" s="70"/>
      <c r="HJE1989" s="70"/>
      <c r="HJF1989" s="70"/>
      <c r="HJG1989" s="110"/>
      <c r="HJH1989" s="2"/>
      <c r="HJI1989" s="15"/>
      <c r="HJJ1989" s="15"/>
      <c r="HJK1989" s="83"/>
      <c r="HJL1989" s="52"/>
      <c r="HJM1989" s="70"/>
      <c r="HJN1989" s="70"/>
      <c r="HJO1989" s="70"/>
      <c r="HJP1989" s="110"/>
      <c r="HJQ1989" s="2"/>
      <c r="HJR1989" s="15"/>
      <c r="HJS1989" s="15"/>
      <c r="HJT1989" s="83"/>
      <c r="HJU1989" s="52"/>
      <c r="HJV1989" s="70"/>
      <c r="HJW1989" s="70"/>
      <c r="HJX1989" s="70"/>
      <c r="HJY1989" s="110"/>
      <c r="HJZ1989" s="2"/>
      <c r="HKA1989" s="15"/>
      <c r="HKB1989" s="15"/>
      <c r="HKC1989" s="83"/>
      <c r="HKD1989" s="52"/>
      <c r="HKE1989" s="70"/>
      <c r="HKF1989" s="70"/>
      <c r="HKG1989" s="70"/>
      <c r="HKH1989" s="110"/>
      <c r="HKI1989" s="2"/>
      <c r="HKJ1989" s="15"/>
      <c r="HKK1989" s="15"/>
      <c r="HKL1989" s="83"/>
      <c r="HKM1989" s="52"/>
      <c r="HKN1989" s="70"/>
      <c r="HKO1989" s="70"/>
      <c r="HKP1989" s="70"/>
      <c r="HKQ1989" s="110"/>
      <c r="HKR1989" s="2"/>
      <c r="HKS1989" s="15"/>
      <c r="HKT1989" s="15"/>
      <c r="HKU1989" s="83"/>
      <c r="HKV1989" s="52"/>
      <c r="HKW1989" s="70"/>
      <c r="HKX1989" s="70"/>
      <c r="HKY1989" s="70"/>
      <c r="HKZ1989" s="110"/>
      <c r="HLA1989" s="2"/>
      <c r="HLB1989" s="15"/>
      <c r="HLC1989" s="15"/>
      <c r="HLD1989" s="83"/>
      <c r="HLE1989" s="52"/>
      <c r="HLF1989" s="70"/>
      <c r="HLG1989" s="70"/>
      <c r="HLH1989" s="70"/>
      <c r="HLI1989" s="110"/>
      <c r="HLJ1989" s="2"/>
      <c r="HLK1989" s="15"/>
      <c r="HLL1989" s="15"/>
      <c r="HLM1989" s="83"/>
      <c r="HLN1989" s="52"/>
      <c r="HLO1989" s="70"/>
      <c r="HLP1989" s="70"/>
      <c r="HLQ1989" s="70"/>
      <c r="HLR1989" s="110"/>
      <c r="HLS1989" s="2"/>
      <c r="HLT1989" s="15"/>
      <c r="HLU1989" s="15"/>
      <c r="HLV1989" s="83"/>
      <c r="HLW1989" s="52"/>
      <c r="HLX1989" s="70"/>
      <c r="HLY1989" s="70"/>
      <c r="HLZ1989" s="70"/>
      <c r="HMA1989" s="110"/>
      <c r="HMB1989" s="2"/>
      <c r="HMC1989" s="15"/>
      <c r="HMD1989" s="15"/>
      <c r="HME1989" s="83"/>
      <c r="HMF1989" s="52"/>
      <c r="HMG1989" s="70"/>
      <c r="HMH1989" s="70"/>
      <c r="HMI1989" s="70"/>
      <c r="HMJ1989" s="110"/>
      <c r="HMK1989" s="2"/>
      <c r="HML1989" s="15"/>
      <c r="HMM1989" s="15"/>
      <c r="HMN1989" s="83"/>
      <c r="HMO1989" s="52"/>
      <c r="HMP1989" s="70"/>
      <c r="HMQ1989" s="70"/>
      <c r="HMR1989" s="70"/>
      <c r="HMS1989" s="110"/>
      <c r="HMT1989" s="2"/>
      <c r="HMU1989" s="15"/>
      <c r="HMV1989" s="15"/>
      <c r="HMW1989" s="83"/>
      <c r="HMX1989" s="52"/>
      <c r="HMY1989" s="70"/>
      <c r="HMZ1989" s="70"/>
      <c r="HNA1989" s="70"/>
      <c r="HNB1989" s="110"/>
      <c r="HNC1989" s="2"/>
      <c r="HND1989" s="15"/>
      <c r="HNE1989" s="15"/>
      <c r="HNF1989" s="83"/>
      <c r="HNG1989" s="52"/>
      <c r="HNH1989" s="70"/>
      <c r="HNI1989" s="70"/>
      <c r="HNJ1989" s="70"/>
      <c r="HNK1989" s="110"/>
      <c r="HNL1989" s="2"/>
      <c r="HNM1989" s="15"/>
      <c r="HNN1989" s="15"/>
      <c r="HNO1989" s="83"/>
      <c r="HNP1989" s="52"/>
      <c r="HNQ1989" s="70"/>
      <c r="HNR1989" s="70"/>
      <c r="HNS1989" s="70"/>
      <c r="HNT1989" s="110"/>
      <c r="HNU1989" s="2"/>
      <c r="HNV1989" s="15"/>
      <c r="HNW1989" s="15"/>
      <c r="HNX1989" s="83"/>
      <c r="HNY1989" s="52"/>
      <c r="HNZ1989" s="70"/>
      <c r="HOA1989" s="70"/>
      <c r="HOB1989" s="70"/>
      <c r="HOC1989" s="110"/>
      <c r="HOD1989" s="2"/>
      <c r="HOE1989" s="15"/>
      <c r="HOF1989" s="15"/>
      <c r="HOG1989" s="83"/>
      <c r="HOH1989" s="52"/>
      <c r="HOI1989" s="70"/>
      <c r="HOJ1989" s="70"/>
      <c r="HOK1989" s="70"/>
      <c r="HOL1989" s="110"/>
      <c r="HOM1989" s="2"/>
      <c r="HON1989" s="15"/>
      <c r="HOO1989" s="15"/>
      <c r="HOP1989" s="83"/>
      <c r="HOQ1989" s="52"/>
      <c r="HOR1989" s="70"/>
      <c r="HOS1989" s="70"/>
      <c r="HOT1989" s="70"/>
      <c r="HOU1989" s="110"/>
      <c r="HOV1989" s="2"/>
      <c r="HOW1989" s="15"/>
      <c r="HOX1989" s="15"/>
      <c r="HOY1989" s="83"/>
      <c r="HOZ1989" s="52"/>
      <c r="HPA1989" s="70"/>
      <c r="HPB1989" s="70"/>
      <c r="HPC1989" s="70"/>
      <c r="HPD1989" s="110"/>
      <c r="HPE1989" s="2"/>
      <c r="HPF1989" s="15"/>
      <c r="HPG1989" s="15"/>
      <c r="HPH1989" s="83"/>
      <c r="HPI1989" s="52"/>
      <c r="HPJ1989" s="70"/>
      <c r="HPK1989" s="70"/>
      <c r="HPL1989" s="70"/>
      <c r="HPM1989" s="110"/>
      <c r="HPN1989" s="2"/>
      <c r="HPO1989" s="15"/>
      <c r="HPP1989" s="15"/>
      <c r="HPQ1989" s="83"/>
      <c r="HPR1989" s="52"/>
      <c r="HPS1989" s="70"/>
      <c r="HPT1989" s="70"/>
      <c r="HPU1989" s="70"/>
      <c r="HPV1989" s="110"/>
      <c r="HPW1989" s="2"/>
      <c r="HPX1989" s="15"/>
      <c r="HPY1989" s="15"/>
      <c r="HPZ1989" s="83"/>
      <c r="HQA1989" s="52"/>
      <c r="HQB1989" s="70"/>
      <c r="HQC1989" s="70"/>
      <c r="HQD1989" s="70"/>
      <c r="HQE1989" s="110"/>
      <c r="HQF1989" s="2"/>
      <c r="HQG1989" s="15"/>
      <c r="HQH1989" s="15"/>
      <c r="HQI1989" s="83"/>
      <c r="HQJ1989" s="52"/>
      <c r="HQK1989" s="70"/>
      <c r="HQL1989" s="70"/>
      <c r="HQM1989" s="70"/>
      <c r="HQN1989" s="110"/>
      <c r="HQO1989" s="2"/>
      <c r="HQP1989" s="15"/>
      <c r="HQQ1989" s="15"/>
      <c r="HQR1989" s="83"/>
      <c r="HQS1989" s="52"/>
      <c r="HQT1989" s="70"/>
      <c r="HQU1989" s="70"/>
      <c r="HQV1989" s="70"/>
      <c r="HQW1989" s="110"/>
      <c r="HQX1989" s="2"/>
      <c r="HQY1989" s="15"/>
      <c r="HQZ1989" s="15"/>
      <c r="HRA1989" s="83"/>
      <c r="HRB1989" s="52"/>
      <c r="HRC1989" s="70"/>
      <c r="HRD1989" s="70"/>
      <c r="HRE1989" s="70"/>
      <c r="HRF1989" s="110"/>
      <c r="HRG1989" s="2"/>
      <c r="HRH1989" s="15"/>
      <c r="HRI1989" s="15"/>
      <c r="HRJ1989" s="83"/>
      <c r="HRK1989" s="52"/>
      <c r="HRL1989" s="70"/>
      <c r="HRM1989" s="70"/>
      <c r="HRN1989" s="70"/>
      <c r="HRO1989" s="110"/>
      <c r="HRP1989" s="2"/>
      <c r="HRQ1989" s="15"/>
      <c r="HRR1989" s="15"/>
      <c r="HRS1989" s="83"/>
      <c r="HRT1989" s="52"/>
      <c r="HRU1989" s="70"/>
      <c r="HRV1989" s="70"/>
      <c r="HRW1989" s="70"/>
      <c r="HRX1989" s="110"/>
      <c r="HRY1989" s="2"/>
      <c r="HRZ1989" s="15"/>
      <c r="HSA1989" s="15"/>
      <c r="HSB1989" s="83"/>
      <c r="HSC1989" s="52"/>
      <c r="HSD1989" s="70"/>
      <c r="HSE1989" s="70"/>
      <c r="HSF1989" s="70"/>
      <c r="HSG1989" s="110"/>
      <c r="HSH1989" s="2"/>
      <c r="HSI1989" s="15"/>
      <c r="HSJ1989" s="15"/>
      <c r="HSK1989" s="83"/>
      <c r="HSL1989" s="52"/>
      <c r="HSM1989" s="70"/>
      <c r="HSN1989" s="70"/>
      <c r="HSO1989" s="70"/>
      <c r="HSP1989" s="110"/>
      <c r="HSQ1989" s="2"/>
      <c r="HSR1989" s="15"/>
      <c r="HSS1989" s="15"/>
      <c r="HST1989" s="83"/>
      <c r="HSU1989" s="52"/>
      <c r="HSV1989" s="70"/>
      <c r="HSW1989" s="70"/>
      <c r="HSX1989" s="70"/>
      <c r="HSY1989" s="110"/>
      <c r="HSZ1989" s="2"/>
      <c r="HTA1989" s="15"/>
      <c r="HTB1989" s="15"/>
      <c r="HTC1989" s="83"/>
      <c r="HTD1989" s="52"/>
      <c r="HTE1989" s="70"/>
      <c r="HTF1989" s="70"/>
      <c r="HTG1989" s="70"/>
      <c r="HTH1989" s="110"/>
      <c r="HTI1989" s="2"/>
      <c r="HTJ1989" s="15"/>
      <c r="HTK1989" s="15"/>
      <c r="HTL1989" s="83"/>
      <c r="HTM1989" s="52"/>
      <c r="HTN1989" s="70"/>
      <c r="HTO1989" s="70"/>
      <c r="HTP1989" s="70"/>
      <c r="HTQ1989" s="110"/>
      <c r="HTR1989" s="2"/>
      <c r="HTS1989" s="15"/>
      <c r="HTT1989" s="15"/>
      <c r="HTU1989" s="83"/>
      <c r="HTV1989" s="52"/>
      <c r="HTW1989" s="70"/>
      <c r="HTX1989" s="70"/>
      <c r="HTY1989" s="70"/>
      <c r="HTZ1989" s="110"/>
      <c r="HUA1989" s="2"/>
      <c r="HUB1989" s="15"/>
      <c r="HUC1989" s="15"/>
      <c r="HUD1989" s="83"/>
      <c r="HUE1989" s="52"/>
      <c r="HUF1989" s="70"/>
      <c r="HUG1989" s="70"/>
      <c r="HUH1989" s="70"/>
      <c r="HUI1989" s="110"/>
      <c r="HUJ1989" s="2"/>
      <c r="HUK1989" s="15"/>
      <c r="HUL1989" s="15"/>
      <c r="HUM1989" s="83"/>
      <c r="HUN1989" s="52"/>
      <c r="HUO1989" s="70"/>
      <c r="HUP1989" s="70"/>
      <c r="HUQ1989" s="70"/>
      <c r="HUR1989" s="110"/>
      <c r="HUS1989" s="2"/>
      <c r="HUT1989" s="15"/>
      <c r="HUU1989" s="15"/>
      <c r="HUV1989" s="83"/>
      <c r="HUW1989" s="52"/>
      <c r="HUX1989" s="70"/>
      <c r="HUY1989" s="70"/>
      <c r="HUZ1989" s="70"/>
      <c r="HVA1989" s="110"/>
      <c r="HVB1989" s="2"/>
      <c r="HVC1989" s="15"/>
      <c r="HVD1989" s="15"/>
      <c r="HVE1989" s="83"/>
      <c r="HVF1989" s="52"/>
      <c r="HVG1989" s="70"/>
      <c r="HVH1989" s="70"/>
      <c r="HVI1989" s="70"/>
      <c r="HVJ1989" s="110"/>
      <c r="HVK1989" s="2"/>
      <c r="HVL1989" s="15"/>
      <c r="HVM1989" s="15"/>
      <c r="HVN1989" s="83"/>
      <c r="HVO1989" s="52"/>
      <c r="HVP1989" s="70"/>
      <c r="HVQ1989" s="70"/>
      <c r="HVR1989" s="70"/>
      <c r="HVS1989" s="110"/>
      <c r="HVT1989" s="2"/>
      <c r="HVU1989" s="15"/>
      <c r="HVV1989" s="15"/>
      <c r="HVW1989" s="83"/>
      <c r="HVX1989" s="52"/>
      <c r="HVY1989" s="70"/>
      <c r="HVZ1989" s="70"/>
      <c r="HWA1989" s="70"/>
      <c r="HWB1989" s="110"/>
      <c r="HWC1989" s="2"/>
      <c r="HWD1989" s="15"/>
      <c r="HWE1989" s="15"/>
      <c r="HWF1989" s="83"/>
      <c r="HWG1989" s="52"/>
      <c r="HWH1989" s="70"/>
      <c r="HWI1989" s="70"/>
      <c r="HWJ1989" s="70"/>
      <c r="HWK1989" s="110"/>
      <c r="HWL1989" s="2"/>
      <c r="HWM1989" s="15"/>
      <c r="HWN1989" s="15"/>
      <c r="HWO1989" s="83"/>
      <c r="HWP1989" s="52"/>
      <c r="HWQ1989" s="70"/>
      <c r="HWR1989" s="70"/>
      <c r="HWS1989" s="70"/>
      <c r="HWT1989" s="110"/>
      <c r="HWU1989" s="2"/>
      <c r="HWV1989" s="15"/>
      <c r="HWW1989" s="15"/>
      <c r="HWX1989" s="83"/>
      <c r="HWY1989" s="52"/>
      <c r="HWZ1989" s="70"/>
      <c r="HXA1989" s="70"/>
      <c r="HXB1989" s="70"/>
      <c r="HXC1989" s="110"/>
      <c r="HXD1989" s="2"/>
      <c r="HXE1989" s="15"/>
      <c r="HXF1989" s="15"/>
      <c r="HXG1989" s="83"/>
      <c r="HXH1989" s="52"/>
      <c r="HXI1989" s="70"/>
      <c r="HXJ1989" s="70"/>
      <c r="HXK1989" s="70"/>
      <c r="HXL1989" s="110"/>
      <c r="HXM1989" s="2"/>
      <c r="HXN1989" s="15"/>
      <c r="HXO1989" s="15"/>
      <c r="HXP1989" s="83"/>
      <c r="HXQ1989" s="52"/>
      <c r="HXR1989" s="70"/>
      <c r="HXS1989" s="70"/>
      <c r="HXT1989" s="70"/>
      <c r="HXU1989" s="110"/>
      <c r="HXV1989" s="2"/>
      <c r="HXW1989" s="15"/>
      <c r="HXX1989" s="15"/>
      <c r="HXY1989" s="83"/>
      <c r="HXZ1989" s="52"/>
      <c r="HYA1989" s="70"/>
      <c r="HYB1989" s="70"/>
      <c r="HYC1989" s="70"/>
      <c r="HYD1989" s="110"/>
      <c r="HYE1989" s="2"/>
      <c r="HYF1989" s="15"/>
      <c r="HYG1989" s="15"/>
      <c r="HYH1989" s="83"/>
      <c r="HYI1989" s="52"/>
      <c r="HYJ1989" s="70"/>
      <c r="HYK1989" s="70"/>
      <c r="HYL1989" s="70"/>
      <c r="HYM1989" s="110"/>
      <c r="HYN1989" s="2"/>
      <c r="HYO1989" s="15"/>
      <c r="HYP1989" s="15"/>
      <c r="HYQ1989" s="83"/>
      <c r="HYR1989" s="52"/>
      <c r="HYS1989" s="70"/>
      <c r="HYT1989" s="70"/>
      <c r="HYU1989" s="70"/>
      <c r="HYV1989" s="110"/>
      <c r="HYW1989" s="2"/>
      <c r="HYX1989" s="15"/>
      <c r="HYY1989" s="15"/>
      <c r="HYZ1989" s="83"/>
      <c r="HZA1989" s="52"/>
      <c r="HZB1989" s="70"/>
      <c r="HZC1989" s="70"/>
      <c r="HZD1989" s="70"/>
      <c r="HZE1989" s="110"/>
      <c r="HZF1989" s="2"/>
      <c r="HZG1989" s="15"/>
      <c r="HZH1989" s="15"/>
      <c r="HZI1989" s="83"/>
      <c r="HZJ1989" s="52"/>
      <c r="HZK1989" s="70"/>
      <c r="HZL1989" s="70"/>
      <c r="HZM1989" s="70"/>
      <c r="HZN1989" s="110"/>
      <c r="HZO1989" s="2"/>
      <c r="HZP1989" s="15"/>
      <c r="HZQ1989" s="15"/>
      <c r="HZR1989" s="83"/>
      <c r="HZS1989" s="52"/>
      <c r="HZT1989" s="70"/>
      <c r="HZU1989" s="70"/>
      <c r="HZV1989" s="70"/>
      <c r="HZW1989" s="110"/>
      <c r="HZX1989" s="2"/>
      <c r="HZY1989" s="15"/>
      <c r="HZZ1989" s="15"/>
      <c r="IAA1989" s="83"/>
      <c r="IAB1989" s="52"/>
      <c r="IAC1989" s="70"/>
      <c r="IAD1989" s="70"/>
      <c r="IAE1989" s="70"/>
      <c r="IAF1989" s="110"/>
      <c r="IAG1989" s="2"/>
      <c r="IAH1989" s="15"/>
      <c r="IAI1989" s="15"/>
      <c r="IAJ1989" s="83"/>
      <c r="IAK1989" s="52"/>
      <c r="IAL1989" s="70"/>
      <c r="IAM1989" s="70"/>
      <c r="IAN1989" s="70"/>
      <c r="IAO1989" s="110"/>
      <c r="IAP1989" s="2"/>
      <c r="IAQ1989" s="15"/>
      <c r="IAR1989" s="15"/>
      <c r="IAS1989" s="83"/>
      <c r="IAT1989" s="52"/>
      <c r="IAU1989" s="70"/>
      <c r="IAV1989" s="70"/>
      <c r="IAW1989" s="70"/>
      <c r="IAX1989" s="110"/>
      <c r="IAY1989" s="2"/>
      <c r="IAZ1989" s="15"/>
      <c r="IBA1989" s="15"/>
      <c r="IBB1989" s="83"/>
      <c r="IBC1989" s="52"/>
      <c r="IBD1989" s="70"/>
      <c r="IBE1989" s="70"/>
      <c r="IBF1989" s="70"/>
      <c r="IBG1989" s="110"/>
      <c r="IBH1989" s="2"/>
      <c r="IBI1989" s="15"/>
      <c r="IBJ1989" s="15"/>
      <c r="IBK1989" s="83"/>
      <c r="IBL1989" s="52"/>
      <c r="IBM1989" s="70"/>
      <c r="IBN1989" s="70"/>
      <c r="IBO1989" s="70"/>
      <c r="IBP1989" s="110"/>
      <c r="IBQ1989" s="2"/>
      <c r="IBR1989" s="15"/>
      <c r="IBS1989" s="15"/>
      <c r="IBT1989" s="83"/>
      <c r="IBU1989" s="52"/>
      <c r="IBV1989" s="70"/>
      <c r="IBW1989" s="70"/>
      <c r="IBX1989" s="70"/>
      <c r="IBY1989" s="110"/>
      <c r="IBZ1989" s="2"/>
      <c r="ICA1989" s="15"/>
      <c r="ICB1989" s="15"/>
      <c r="ICC1989" s="83"/>
      <c r="ICD1989" s="52"/>
      <c r="ICE1989" s="70"/>
      <c r="ICF1989" s="70"/>
      <c r="ICG1989" s="70"/>
      <c r="ICH1989" s="110"/>
      <c r="ICI1989" s="2"/>
      <c r="ICJ1989" s="15"/>
      <c r="ICK1989" s="15"/>
      <c r="ICL1989" s="83"/>
      <c r="ICM1989" s="52"/>
      <c r="ICN1989" s="70"/>
      <c r="ICO1989" s="70"/>
      <c r="ICP1989" s="70"/>
      <c r="ICQ1989" s="110"/>
      <c r="ICR1989" s="2"/>
      <c r="ICS1989" s="15"/>
      <c r="ICT1989" s="15"/>
      <c r="ICU1989" s="83"/>
      <c r="ICV1989" s="52"/>
      <c r="ICW1989" s="70"/>
      <c r="ICX1989" s="70"/>
      <c r="ICY1989" s="70"/>
      <c r="ICZ1989" s="110"/>
      <c r="IDA1989" s="2"/>
      <c r="IDB1989" s="15"/>
      <c r="IDC1989" s="15"/>
      <c r="IDD1989" s="83"/>
      <c r="IDE1989" s="52"/>
      <c r="IDF1989" s="70"/>
      <c r="IDG1989" s="70"/>
      <c r="IDH1989" s="70"/>
      <c r="IDI1989" s="110"/>
      <c r="IDJ1989" s="2"/>
      <c r="IDK1989" s="15"/>
      <c r="IDL1989" s="15"/>
      <c r="IDM1989" s="83"/>
      <c r="IDN1989" s="52"/>
      <c r="IDO1989" s="70"/>
      <c r="IDP1989" s="70"/>
      <c r="IDQ1989" s="70"/>
      <c r="IDR1989" s="110"/>
      <c r="IDS1989" s="2"/>
      <c r="IDT1989" s="15"/>
      <c r="IDU1989" s="15"/>
      <c r="IDV1989" s="83"/>
      <c r="IDW1989" s="52"/>
      <c r="IDX1989" s="70"/>
      <c r="IDY1989" s="70"/>
      <c r="IDZ1989" s="70"/>
      <c r="IEA1989" s="110"/>
      <c r="IEB1989" s="2"/>
      <c r="IEC1989" s="15"/>
      <c r="IED1989" s="15"/>
      <c r="IEE1989" s="83"/>
      <c r="IEF1989" s="52"/>
      <c r="IEG1989" s="70"/>
      <c r="IEH1989" s="70"/>
      <c r="IEI1989" s="70"/>
      <c r="IEJ1989" s="110"/>
      <c r="IEK1989" s="2"/>
      <c r="IEL1989" s="15"/>
      <c r="IEM1989" s="15"/>
      <c r="IEN1989" s="83"/>
      <c r="IEO1989" s="52"/>
      <c r="IEP1989" s="70"/>
      <c r="IEQ1989" s="70"/>
      <c r="IER1989" s="70"/>
      <c r="IES1989" s="110"/>
      <c r="IET1989" s="2"/>
      <c r="IEU1989" s="15"/>
      <c r="IEV1989" s="15"/>
      <c r="IEW1989" s="83"/>
      <c r="IEX1989" s="52"/>
      <c r="IEY1989" s="70"/>
      <c r="IEZ1989" s="70"/>
      <c r="IFA1989" s="70"/>
      <c r="IFB1989" s="110"/>
      <c r="IFC1989" s="2"/>
      <c r="IFD1989" s="15"/>
      <c r="IFE1989" s="15"/>
      <c r="IFF1989" s="83"/>
      <c r="IFG1989" s="52"/>
      <c r="IFH1989" s="70"/>
      <c r="IFI1989" s="70"/>
      <c r="IFJ1989" s="70"/>
      <c r="IFK1989" s="110"/>
      <c r="IFL1989" s="2"/>
      <c r="IFM1989" s="15"/>
      <c r="IFN1989" s="15"/>
      <c r="IFO1989" s="83"/>
      <c r="IFP1989" s="52"/>
      <c r="IFQ1989" s="70"/>
      <c r="IFR1989" s="70"/>
      <c r="IFS1989" s="70"/>
      <c r="IFT1989" s="110"/>
      <c r="IFU1989" s="2"/>
      <c r="IFV1989" s="15"/>
      <c r="IFW1989" s="15"/>
      <c r="IFX1989" s="83"/>
      <c r="IFY1989" s="52"/>
      <c r="IFZ1989" s="70"/>
      <c r="IGA1989" s="70"/>
      <c r="IGB1989" s="70"/>
      <c r="IGC1989" s="110"/>
      <c r="IGD1989" s="2"/>
      <c r="IGE1989" s="15"/>
      <c r="IGF1989" s="15"/>
      <c r="IGG1989" s="83"/>
      <c r="IGH1989" s="52"/>
      <c r="IGI1989" s="70"/>
      <c r="IGJ1989" s="70"/>
      <c r="IGK1989" s="70"/>
      <c r="IGL1989" s="110"/>
      <c r="IGM1989" s="2"/>
      <c r="IGN1989" s="15"/>
      <c r="IGO1989" s="15"/>
      <c r="IGP1989" s="83"/>
      <c r="IGQ1989" s="52"/>
      <c r="IGR1989" s="70"/>
      <c r="IGS1989" s="70"/>
      <c r="IGT1989" s="70"/>
      <c r="IGU1989" s="110"/>
      <c r="IGV1989" s="2"/>
      <c r="IGW1989" s="15"/>
      <c r="IGX1989" s="15"/>
      <c r="IGY1989" s="83"/>
      <c r="IGZ1989" s="52"/>
      <c r="IHA1989" s="70"/>
      <c r="IHB1989" s="70"/>
      <c r="IHC1989" s="70"/>
      <c r="IHD1989" s="110"/>
      <c r="IHE1989" s="2"/>
      <c r="IHF1989" s="15"/>
      <c r="IHG1989" s="15"/>
      <c r="IHH1989" s="83"/>
      <c r="IHI1989" s="52"/>
      <c r="IHJ1989" s="70"/>
      <c r="IHK1989" s="70"/>
      <c r="IHL1989" s="70"/>
      <c r="IHM1989" s="110"/>
      <c r="IHN1989" s="2"/>
      <c r="IHO1989" s="15"/>
      <c r="IHP1989" s="15"/>
      <c r="IHQ1989" s="83"/>
      <c r="IHR1989" s="52"/>
      <c r="IHS1989" s="70"/>
      <c r="IHT1989" s="70"/>
      <c r="IHU1989" s="70"/>
      <c r="IHV1989" s="110"/>
      <c r="IHW1989" s="2"/>
      <c r="IHX1989" s="15"/>
      <c r="IHY1989" s="15"/>
      <c r="IHZ1989" s="83"/>
      <c r="IIA1989" s="52"/>
      <c r="IIB1989" s="70"/>
      <c r="IIC1989" s="70"/>
      <c r="IID1989" s="70"/>
      <c r="IIE1989" s="110"/>
      <c r="IIF1989" s="2"/>
      <c r="IIG1989" s="15"/>
      <c r="IIH1989" s="15"/>
      <c r="III1989" s="83"/>
      <c r="IIJ1989" s="52"/>
      <c r="IIK1989" s="70"/>
      <c r="IIL1989" s="70"/>
      <c r="IIM1989" s="70"/>
      <c r="IIN1989" s="110"/>
      <c r="IIO1989" s="2"/>
      <c r="IIP1989" s="15"/>
      <c r="IIQ1989" s="15"/>
      <c r="IIR1989" s="83"/>
      <c r="IIS1989" s="52"/>
      <c r="IIT1989" s="70"/>
      <c r="IIU1989" s="70"/>
      <c r="IIV1989" s="70"/>
      <c r="IIW1989" s="110"/>
      <c r="IIX1989" s="2"/>
      <c r="IIY1989" s="15"/>
      <c r="IIZ1989" s="15"/>
      <c r="IJA1989" s="83"/>
      <c r="IJB1989" s="52"/>
      <c r="IJC1989" s="70"/>
      <c r="IJD1989" s="70"/>
      <c r="IJE1989" s="70"/>
      <c r="IJF1989" s="110"/>
      <c r="IJG1989" s="2"/>
      <c r="IJH1989" s="15"/>
      <c r="IJI1989" s="15"/>
      <c r="IJJ1989" s="83"/>
      <c r="IJK1989" s="52"/>
      <c r="IJL1989" s="70"/>
      <c r="IJM1989" s="70"/>
      <c r="IJN1989" s="70"/>
      <c r="IJO1989" s="110"/>
      <c r="IJP1989" s="2"/>
      <c r="IJQ1989" s="15"/>
      <c r="IJR1989" s="15"/>
      <c r="IJS1989" s="83"/>
      <c r="IJT1989" s="52"/>
      <c r="IJU1989" s="70"/>
      <c r="IJV1989" s="70"/>
      <c r="IJW1989" s="70"/>
      <c r="IJX1989" s="110"/>
      <c r="IJY1989" s="2"/>
      <c r="IJZ1989" s="15"/>
      <c r="IKA1989" s="15"/>
      <c r="IKB1989" s="83"/>
      <c r="IKC1989" s="52"/>
      <c r="IKD1989" s="70"/>
      <c r="IKE1989" s="70"/>
      <c r="IKF1989" s="70"/>
      <c r="IKG1989" s="110"/>
      <c r="IKH1989" s="2"/>
      <c r="IKI1989" s="15"/>
      <c r="IKJ1989" s="15"/>
      <c r="IKK1989" s="83"/>
      <c r="IKL1989" s="52"/>
      <c r="IKM1989" s="70"/>
      <c r="IKN1989" s="70"/>
      <c r="IKO1989" s="70"/>
      <c r="IKP1989" s="110"/>
      <c r="IKQ1989" s="2"/>
      <c r="IKR1989" s="15"/>
      <c r="IKS1989" s="15"/>
      <c r="IKT1989" s="83"/>
      <c r="IKU1989" s="52"/>
      <c r="IKV1989" s="70"/>
      <c r="IKW1989" s="70"/>
      <c r="IKX1989" s="70"/>
      <c r="IKY1989" s="110"/>
      <c r="IKZ1989" s="2"/>
      <c r="ILA1989" s="15"/>
      <c r="ILB1989" s="15"/>
      <c r="ILC1989" s="83"/>
      <c r="ILD1989" s="52"/>
      <c r="ILE1989" s="70"/>
      <c r="ILF1989" s="70"/>
      <c r="ILG1989" s="70"/>
      <c r="ILH1989" s="110"/>
      <c r="ILI1989" s="2"/>
      <c r="ILJ1989" s="15"/>
      <c r="ILK1989" s="15"/>
      <c r="ILL1989" s="83"/>
      <c r="ILM1989" s="52"/>
      <c r="ILN1989" s="70"/>
      <c r="ILO1989" s="70"/>
      <c r="ILP1989" s="70"/>
      <c r="ILQ1989" s="110"/>
      <c r="ILR1989" s="2"/>
      <c r="ILS1989" s="15"/>
      <c r="ILT1989" s="15"/>
      <c r="ILU1989" s="83"/>
      <c r="ILV1989" s="52"/>
      <c r="ILW1989" s="70"/>
      <c r="ILX1989" s="70"/>
      <c r="ILY1989" s="70"/>
      <c r="ILZ1989" s="110"/>
      <c r="IMA1989" s="2"/>
      <c r="IMB1989" s="15"/>
      <c r="IMC1989" s="15"/>
      <c r="IMD1989" s="83"/>
      <c r="IME1989" s="52"/>
      <c r="IMF1989" s="70"/>
      <c r="IMG1989" s="70"/>
      <c r="IMH1989" s="70"/>
      <c r="IMI1989" s="110"/>
      <c r="IMJ1989" s="2"/>
      <c r="IMK1989" s="15"/>
      <c r="IML1989" s="15"/>
      <c r="IMM1989" s="83"/>
      <c r="IMN1989" s="52"/>
      <c r="IMO1989" s="70"/>
      <c r="IMP1989" s="70"/>
      <c r="IMQ1989" s="70"/>
      <c r="IMR1989" s="110"/>
      <c r="IMS1989" s="2"/>
      <c r="IMT1989" s="15"/>
      <c r="IMU1989" s="15"/>
      <c r="IMV1989" s="83"/>
      <c r="IMW1989" s="52"/>
      <c r="IMX1989" s="70"/>
      <c r="IMY1989" s="70"/>
      <c r="IMZ1989" s="70"/>
      <c r="INA1989" s="110"/>
      <c r="INB1989" s="2"/>
      <c r="INC1989" s="15"/>
      <c r="IND1989" s="15"/>
      <c r="INE1989" s="83"/>
      <c r="INF1989" s="52"/>
      <c r="ING1989" s="70"/>
      <c r="INH1989" s="70"/>
      <c r="INI1989" s="70"/>
      <c r="INJ1989" s="110"/>
      <c r="INK1989" s="2"/>
      <c r="INL1989" s="15"/>
      <c r="INM1989" s="15"/>
      <c r="INN1989" s="83"/>
      <c r="INO1989" s="52"/>
      <c r="INP1989" s="70"/>
      <c r="INQ1989" s="70"/>
      <c r="INR1989" s="70"/>
      <c r="INS1989" s="110"/>
      <c r="INT1989" s="2"/>
      <c r="INU1989" s="15"/>
      <c r="INV1989" s="15"/>
      <c r="INW1989" s="83"/>
      <c r="INX1989" s="52"/>
      <c r="INY1989" s="70"/>
      <c r="INZ1989" s="70"/>
      <c r="IOA1989" s="70"/>
      <c r="IOB1989" s="110"/>
      <c r="IOC1989" s="2"/>
      <c r="IOD1989" s="15"/>
      <c r="IOE1989" s="15"/>
      <c r="IOF1989" s="83"/>
      <c r="IOG1989" s="52"/>
      <c r="IOH1989" s="70"/>
      <c r="IOI1989" s="70"/>
      <c r="IOJ1989" s="70"/>
      <c r="IOK1989" s="110"/>
      <c r="IOL1989" s="2"/>
      <c r="IOM1989" s="15"/>
      <c r="ION1989" s="15"/>
      <c r="IOO1989" s="83"/>
      <c r="IOP1989" s="52"/>
      <c r="IOQ1989" s="70"/>
      <c r="IOR1989" s="70"/>
      <c r="IOS1989" s="70"/>
      <c r="IOT1989" s="110"/>
      <c r="IOU1989" s="2"/>
      <c r="IOV1989" s="15"/>
      <c r="IOW1989" s="15"/>
      <c r="IOX1989" s="83"/>
      <c r="IOY1989" s="52"/>
      <c r="IOZ1989" s="70"/>
      <c r="IPA1989" s="70"/>
      <c r="IPB1989" s="70"/>
      <c r="IPC1989" s="110"/>
      <c r="IPD1989" s="2"/>
      <c r="IPE1989" s="15"/>
      <c r="IPF1989" s="15"/>
      <c r="IPG1989" s="83"/>
      <c r="IPH1989" s="52"/>
      <c r="IPI1989" s="70"/>
      <c r="IPJ1989" s="70"/>
      <c r="IPK1989" s="70"/>
      <c r="IPL1989" s="110"/>
      <c r="IPM1989" s="2"/>
      <c r="IPN1989" s="15"/>
      <c r="IPO1989" s="15"/>
      <c r="IPP1989" s="83"/>
      <c r="IPQ1989" s="52"/>
      <c r="IPR1989" s="70"/>
      <c r="IPS1989" s="70"/>
      <c r="IPT1989" s="70"/>
      <c r="IPU1989" s="110"/>
      <c r="IPV1989" s="2"/>
      <c r="IPW1989" s="15"/>
      <c r="IPX1989" s="15"/>
      <c r="IPY1989" s="83"/>
      <c r="IPZ1989" s="52"/>
      <c r="IQA1989" s="70"/>
      <c r="IQB1989" s="70"/>
      <c r="IQC1989" s="70"/>
      <c r="IQD1989" s="110"/>
      <c r="IQE1989" s="2"/>
      <c r="IQF1989" s="15"/>
      <c r="IQG1989" s="15"/>
      <c r="IQH1989" s="83"/>
      <c r="IQI1989" s="52"/>
      <c r="IQJ1989" s="70"/>
      <c r="IQK1989" s="70"/>
      <c r="IQL1989" s="70"/>
      <c r="IQM1989" s="110"/>
      <c r="IQN1989" s="2"/>
      <c r="IQO1989" s="15"/>
      <c r="IQP1989" s="15"/>
      <c r="IQQ1989" s="83"/>
      <c r="IQR1989" s="52"/>
      <c r="IQS1989" s="70"/>
      <c r="IQT1989" s="70"/>
      <c r="IQU1989" s="70"/>
      <c r="IQV1989" s="110"/>
      <c r="IQW1989" s="2"/>
      <c r="IQX1989" s="15"/>
      <c r="IQY1989" s="15"/>
      <c r="IQZ1989" s="83"/>
      <c r="IRA1989" s="52"/>
      <c r="IRB1989" s="70"/>
      <c r="IRC1989" s="70"/>
      <c r="IRD1989" s="70"/>
      <c r="IRE1989" s="110"/>
      <c r="IRF1989" s="2"/>
      <c r="IRG1989" s="15"/>
      <c r="IRH1989" s="15"/>
      <c r="IRI1989" s="83"/>
      <c r="IRJ1989" s="52"/>
      <c r="IRK1989" s="70"/>
      <c r="IRL1989" s="70"/>
      <c r="IRM1989" s="70"/>
      <c r="IRN1989" s="110"/>
      <c r="IRO1989" s="2"/>
      <c r="IRP1989" s="15"/>
      <c r="IRQ1989" s="15"/>
      <c r="IRR1989" s="83"/>
      <c r="IRS1989" s="52"/>
      <c r="IRT1989" s="70"/>
      <c r="IRU1989" s="70"/>
      <c r="IRV1989" s="70"/>
      <c r="IRW1989" s="110"/>
      <c r="IRX1989" s="2"/>
      <c r="IRY1989" s="15"/>
      <c r="IRZ1989" s="15"/>
      <c r="ISA1989" s="83"/>
      <c r="ISB1989" s="52"/>
      <c r="ISC1989" s="70"/>
      <c r="ISD1989" s="70"/>
      <c r="ISE1989" s="70"/>
      <c r="ISF1989" s="110"/>
      <c r="ISG1989" s="2"/>
      <c r="ISH1989" s="15"/>
      <c r="ISI1989" s="15"/>
      <c r="ISJ1989" s="83"/>
      <c r="ISK1989" s="52"/>
      <c r="ISL1989" s="70"/>
      <c r="ISM1989" s="70"/>
      <c r="ISN1989" s="70"/>
      <c r="ISO1989" s="110"/>
      <c r="ISP1989" s="2"/>
      <c r="ISQ1989" s="15"/>
      <c r="ISR1989" s="15"/>
      <c r="ISS1989" s="83"/>
      <c r="IST1989" s="52"/>
      <c r="ISU1989" s="70"/>
      <c r="ISV1989" s="70"/>
      <c r="ISW1989" s="70"/>
      <c r="ISX1989" s="110"/>
      <c r="ISY1989" s="2"/>
      <c r="ISZ1989" s="15"/>
      <c r="ITA1989" s="15"/>
      <c r="ITB1989" s="83"/>
      <c r="ITC1989" s="52"/>
      <c r="ITD1989" s="70"/>
      <c r="ITE1989" s="70"/>
      <c r="ITF1989" s="70"/>
      <c r="ITG1989" s="110"/>
      <c r="ITH1989" s="2"/>
      <c r="ITI1989" s="15"/>
      <c r="ITJ1989" s="15"/>
      <c r="ITK1989" s="83"/>
      <c r="ITL1989" s="52"/>
      <c r="ITM1989" s="70"/>
      <c r="ITN1989" s="70"/>
      <c r="ITO1989" s="70"/>
      <c r="ITP1989" s="110"/>
      <c r="ITQ1989" s="2"/>
      <c r="ITR1989" s="15"/>
      <c r="ITS1989" s="15"/>
      <c r="ITT1989" s="83"/>
      <c r="ITU1989" s="52"/>
      <c r="ITV1989" s="70"/>
      <c r="ITW1989" s="70"/>
      <c r="ITX1989" s="70"/>
      <c r="ITY1989" s="110"/>
      <c r="ITZ1989" s="2"/>
      <c r="IUA1989" s="15"/>
      <c r="IUB1989" s="15"/>
      <c r="IUC1989" s="83"/>
      <c r="IUD1989" s="52"/>
      <c r="IUE1989" s="70"/>
      <c r="IUF1989" s="70"/>
      <c r="IUG1989" s="70"/>
      <c r="IUH1989" s="110"/>
      <c r="IUI1989" s="2"/>
      <c r="IUJ1989" s="15"/>
      <c r="IUK1989" s="15"/>
      <c r="IUL1989" s="83"/>
      <c r="IUM1989" s="52"/>
      <c r="IUN1989" s="70"/>
      <c r="IUO1989" s="70"/>
      <c r="IUP1989" s="70"/>
      <c r="IUQ1989" s="110"/>
      <c r="IUR1989" s="2"/>
      <c r="IUS1989" s="15"/>
      <c r="IUT1989" s="15"/>
      <c r="IUU1989" s="83"/>
      <c r="IUV1989" s="52"/>
      <c r="IUW1989" s="70"/>
      <c r="IUX1989" s="70"/>
      <c r="IUY1989" s="70"/>
      <c r="IUZ1989" s="110"/>
      <c r="IVA1989" s="2"/>
      <c r="IVB1989" s="15"/>
      <c r="IVC1989" s="15"/>
      <c r="IVD1989" s="83"/>
      <c r="IVE1989" s="52"/>
      <c r="IVF1989" s="70"/>
      <c r="IVG1989" s="70"/>
      <c r="IVH1989" s="70"/>
      <c r="IVI1989" s="110"/>
      <c r="IVJ1989" s="2"/>
      <c r="IVK1989" s="15"/>
      <c r="IVL1989" s="15"/>
      <c r="IVM1989" s="83"/>
      <c r="IVN1989" s="52"/>
      <c r="IVO1989" s="70"/>
      <c r="IVP1989" s="70"/>
      <c r="IVQ1989" s="70"/>
      <c r="IVR1989" s="110"/>
      <c r="IVS1989" s="2"/>
      <c r="IVT1989" s="15"/>
      <c r="IVU1989" s="15"/>
      <c r="IVV1989" s="83"/>
      <c r="IVW1989" s="52"/>
      <c r="IVX1989" s="70"/>
      <c r="IVY1989" s="70"/>
      <c r="IVZ1989" s="70"/>
      <c r="IWA1989" s="110"/>
      <c r="IWB1989" s="2"/>
      <c r="IWC1989" s="15"/>
      <c r="IWD1989" s="15"/>
      <c r="IWE1989" s="83"/>
      <c r="IWF1989" s="52"/>
      <c r="IWG1989" s="70"/>
      <c r="IWH1989" s="70"/>
      <c r="IWI1989" s="70"/>
      <c r="IWJ1989" s="110"/>
      <c r="IWK1989" s="2"/>
      <c r="IWL1989" s="15"/>
      <c r="IWM1989" s="15"/>
      <c r="IWN1989" s="83"/>
      <c r="IWO1989" s="52"/>
      <c r="IWP1989" s="70"/>
      <c r="IWQ1989" s="70"/>
      <c r="IWR1989" s="70"/>
      <c r="IWS1989" s="110"/>
      <c r="IWT1989" s="2"/>
      <c r="IWU1989" s="15"/>
      <c r="IWV1989" s="15"/>
      <c r="IWW1989" s="83"/>
      <c r="IWX1989" s="52"/>
      <c r="IWY1989" s="70"/>
      <c r="IWZ1989" s="70"/>
      <c r="IXA1989" s="70"/>
      <c r="IXB1989" s="110"/>
      <c r="IXC1989" s="2"/>
      <c r="IXD1989" s="15"/>
      <c r="IXE1989" s="15"/>
      <c r="IXF1989" s="83"/>
      <c r="IXG1989" s="52"/>
      <c r="IXH1989" s="70"/>
      <c r="IXI1989" s="70"/>
      <c r="IXJ1989" s="70"/>
      <c r="IXK1989" s="110"/>
      <c r="IXL1989" s="2"/>
      <c r="IXM1989" s="15"/>
      <c r="IXN1989" s="15"/>
      <c r="IXO1989" s="83"/>
      <c r="IXP1989" s="52"/>
      <c r="IXQ1989" s="70"/>
      <c r="IXR1989" s="70"/>
      <c r="IXS1989" s="70"/>
      <c r="IXT1989" s="110"/>
      <c r="IXU1989" s="2"/>
      <c r="IXV1989" s="15"/>
      <c r="IXW1989" s="15"/>
      <c r="IXX1989" s="83"/>
      <c r="IXY1989" s="52"/>
      <c r="IXZ1989" s="70"/>
      <c r="IYA1989" s="70"/>
      <c r="IYB1989" s="70"/>
      <c r="IYC1989" s="110"/>
      <c r="IYD1989" s="2"/>
      <c r="IYE1989" s="15"/>
      <c r="IYF1989" s="15"/>
      <c r="IYG1989" s="83"/>
      <c r="IYH1989" s="52"/>
      <c r="IYI1989" s="70"/>
      <c r="IYJ1989" s="70"/>
      <c r="IYK1989" s="70"/>
      <c r="IYL1989" s="110"/>
      <c r="IYM1989" s="2"/>
      <c r="IYN1989" s="15"/>
      <c r="IYO1989" s="15"/>
      <c r="IYP1989" s="83"/>
      <c r="IYQ1989" s="52"/>
      <c r="IYR1989" s="70"/>
      <c r="IYS1989" s="70"/>
      <c r="IYT1989" s="70"/>
      <c r="IYU1989" s="110"/>
      <c r="IYV1989" s="2"/>
      <c r="IYW1989" s="15"/>
      <c r="IYX1989" s="15"/>
      <c r="IYY1989" s="83"/>
      <c r="IYZ1989" s="52"/>
      <c r="IZA1989" s="70"/>
      <c r="IZB1989" s="70"/>
      <c r="IZC1989" s="70"/>
      <c r="IZD1989" s="110"/>
      <c r="IZE1989" s="2"/>
      <c r="IZF1989" s="15"/>
      <c r="IZG1989" s="15"/>
      <c r="IZH1989" s="83"/>
      <c r="IZI1989" s="52"/>
      <c r="IZJ1989" s="70"/>
      <c r="IZK1989" s="70"/>
      <c r="IZL1989" s="70"/>
      <c r="IZM1989" s="110"/>
      <c r="IZN1989" s="2"/>
      <c r="IZO1989" s="15"/>
      <c r="IZP1989" s="15"/>
      <c r="IZQ1989" s="83"/>
      <c r="IZR1989" s="52"/>
      <c r="IZS1989" s="70"/>
      <c r="IZT1989" s="70"/>
      <c r="IZU1989" s="70"/>
      <c r="IZV1989" s="110"/>
      <c r="IZW1989" s="2"/>
      <c r="IZX1989" s="15"/>
      <c r="IZY1989" s="15"/>
      <c r="IZZ1989" s="83"/>
      <c r="JAA1989" s="52"/>
      <c r="JAB1989" s="70"/>
      <c r="JAC1989" s="70"/>
      <c r="JAD1989" s="70"/>
      <c r="JAE1989" s="110"/>
      <c r="JAF1989" s="2"/>
      <c r="JAG1989" s="15"/>
      <c r="JAH1989" s="15"/>
      <c r="JAI1989" s="83"/>
      <c r="JAJ1989" s="52"/>
      <c r="JAK1989" s="70"/>
      <c r="JAL1989" s="70"/>
      <c r="JAM1989" s="70"/>
      <c r="JAN1989" s="110"/>
      <c r="JAO1989" s="2"/>
      <c r="JAP1989" s="15"/>
      <c r="JAQ1989" s="15"/>
      <c r="JAR1989" s="83"/>
      <c r="JAS1989" s="52"/>
      <c r="JAT1989" s="70"/>
      <c r="JAU1989" s="70"/>
      <c r="JAV1989" s="70"/>
      <c r="JAW1989" s="110"/>
      <c r="JAX1989" s="2"/>
      <c r="JAY1989" s="15"/>
      <c r="JAZ1989" s="15"/>
      <c r="JBA1989" s="83"/>
      <c r="JBB1989" s="52"/>
      <c r="JBC1989" s="70"/>
      <c r="JBD1989" s="70"/>
      <c r="JBE1989" s="70"/>
      <c r="JBF1989" s="110"/>
      <c r="JBG1989" s="2"/>
      <c r="JBH1989" s="15"/>
      <c r="JBI1989" s="15"/>
      <c r="JBJ1989" s="83"/>
      <c r="JBK1989" s="52"/>
      <c r="JBL1989" s="70"/>
      <c r="JBM1989" s="70"/>
      <c r="JBN1989" s="70"/>
      <c r="JBO1989" s="110"/>
      <c r="JBP1989" s="2"/>
      <c r="JBQ1989" s="15"/>
      <c r="JBR1989" s="15"/>
      <c r="JBS1989" s="83"/>
      <c r="JBT1989" s="52"/>
      <c r="JBU1989" s="70"/>
      <c r="JBV1989" s="70"/>
      <c r="JBW1989" s="70"/>
      <c r="JBX1989" s="110"/>
      <c r="JBY1989" s="2"/>
      <c r="JBZ1989" s="15"/>
      <c r="JCA1989" s="15"/>
      <c r="JCB1989" s="83"/>
      <c r="JCC1989" s="52"/>
      <c r="JCD1989" s="70"/>
      <c r="JCE1989" s="70"/>
      <c r="JCF1989" s="70"/>
      <c r="JCG1989" s="110"/>
      <c r="JCH1989" s="2"/>
      <c r="JCI1989" s="15"/>
      <c r="JCJ1989" s="15"/>
      <c r="JCK1989" s="83"/>
      <c r="JCL1989" s="52"/>
      <c r="JCM1989" s="70"/>
      <c r="JCN1989" s="70"/>
      <c r="JCO1989" s="70"/>
      <c r="JCP1989" s="110"/>
      <c r="JCQ1989" s="2"/>
      <c r="JCR1989" s="15"/>
      <c r="JCS1989" s="15"/>
      <c r="JCT1989" s="83"/>
      <c r="JCU1989" s="52"/>
      <c r="JCV1989" s="70"/>
      <c r="JCW1989" s="70"/>
      <c r="JCX1989" s="70"/>
      <c r="JCY1989" s="110"/>
      <c r="JCZ1989" s="2"/>
      <c r="JDA1989" s="15"/>
      <c r="JDB1989" s="15"/>
      <c r="JDC1989" s="83"/>
      <c r="JDD1989" s="52"/>
      <c r="JDE1989" s="70"/>
      <c r="JDF1989" s="70"/>
      <c r="JDG1989" s="70"/>
      <c r="JDH1989" s="110"/>
      <c r="JDI1989" s="2"/>
      <c r="JDJ1989" s="15"/>
      <c r="JDK1989" s="15"/>
      <c r="JDL1989" s="83"/>
      <c r="JDM1989" s="52"/>
      <c r="JDN1989" s="70"/>
      <c r="JDO1989" s="70"/>
      <c r="JDP1989" s="70"/>
      <c r="JDQ1989" s="110"/>
      <c r="JDR1989" s="2"/>
      <c r="JDS1989" s="15"/>
      <c r="JDT1989" s="15"/>
      <c r="JDU1989" s="83"/>
      <c r="JDV1989" s="52"/>
      <c r="JDW1989" s="70"/>
      <c r="JDX1989" s="70"/>
      <c r="JDY1989" s="70"/>
      <c r="JDZ1989" s="110"/>
      <c r="JEA1989" s="2"/>
      <c r="JEB1989" s="15"/>
      <c r="JEC1989" s="15"/>
      <c r="JED1989" s="83"/>
      <c r="JEE1989" s="52"/>
      <c r="JEF1989" s="70"/>
      <c r="JEG1989" s="70"/>
      <c r="JEH1989" s="70"/>
      <c r="JEI1989" s="110"/>
      <c r="JEJ1989" s="2"/>
      <c r="JEK1989" s="15"/>
      <c r="JEL1989" s="15"/>
      <c r="JEM1989" s="83"/>
      <c r="JEN1989" s="52"/>
      <c r="JEO1989" s="70"/>
      <c r="JEP1989" s="70"/>
      <c r="JEQ1989" s="70"/>
      <c r="JER1989" s="110"/>
      <c r="JES1989" s="2"/>
      <c r="JET1989" s="15"/>
      <c r="JEU1989" s="15"/>
      <c r="JEV1989" s="83"/>
      <c r="JEW1989" s="52"/>
      <c r="JEX1989" s="70"/>
      <c r="JEY1989" s="70"/>
      <c r="JEZ1989" s="70"/>
      <c r="JFA1989" s="110"/>
      <c r="JFB1989" s="2"/>
      <c r="JFC1989" s="15"/>
      <c r="JFD1989" s="15"/>
      <c r="JFE1989" s="83"/>
      <c r="JFF1989" s="52"/>
      <c r="JFG1989" s="70"/>
      <c r="JFH1989" s="70"/>
      <c r="JFI1989" s="70"/>
      <c r="JFJ1989" s="110"/>
      <c r="JFK1989" s="2"/>
      <c r="JFL1989" s="15"/>
      <c r="JFM1989" s="15"/>
      <c r="JFN1989" s="83"/>
      <c r="JFO1989" s="52"/>
      <c r="JFP1989" s="70"/>
      <c r="JFQ1989" s="70"/>
      <c r="JFR1989" s="70"/>
      <c r="JFS1989" s="110"/>
      <c r="JFT1989" s="2"/>
      <c r="JFU1989" s="15"/>
      <c r="JFV1989" s="15"/>
      <c r="JFW1989" s="83"/>
      <c r="JFX1989" s="52"/>
      <c r="JFY1989" s="70"/>
      <c r="JFZ1989" s="70"/>
      <c r="JGA1989" s="70"/>
      <c r="JGB1989" s="110"/>
      <c r="JGC1989" s="2"/>
      <c r="JGD1989" s="15"/>
      <c r="JGE1989" s="15"/>
      <c r="JGF1989" s="83"/>
      <c r="JGG1989" s="52"/>
      <c r="JGH1989" s="70"/>
      <c r="JGI1989" s="70"/>
      <c r="JGJ1989" s="70"/>
      <c r="JGK1989" s="110"/>
      <c r="JGL1989" s="2"/>
      <c r="JGM1989" s="15"/>
      <c r="JGN1989" s="15"/>
      <c r="JGO1989" s="83"/>
      <c r="JGP1989" s="52"/>
      <c r="JGQ1989" s="70"/>
      <c r="JGR1989" s="70"/>
      <c r="JGS1989" s="70"/>
      <c r="JGT1989" s="110"/>
      <c r="JGU1989" s="2"/>
      <c r="JGV1989" s="15"/>
      <c r="JGW1989" s="15"/>
      <c r="JGX1989" s="83"/>
      <c r="JGY1989" s="52"/>
      <c r="JGZ1989" s="70"/>
      <c r="JHA1989" s="70"/>
      <c r="JHB1989" s="70"/>
      <c r="JHC1989" s="110"/>
      <c r="JHD1989" s="2"/>
      <c r="JHE1989" s="15"/>
      <c r="JHF1989" s="15"/>
      <c r="JHG1989" s="83"/>
      <c r="JHH1989" s="52"/>
      <c r="JHI1989" s="70"/>
      <c r="JHJ1989" s="70"/>
      <c r="JHK1989" s="70"/>
      <c r="JHL1989" s="110"/>
      <c r="JHM1989" s="2"/>
      <c r="JHN1989" s="15"/>
      <c r="JHO1989" s="15"/>
      <c r="JHP1989" s="83"/>
      <c r="JHQ1989" s="52"/>
      <c r="JHR1989" s="70"/>
      <c r="JHS1989" s="70"/>
      <c r="JHT1989" s="70"/>
      <c r="JHU1989" s="110"/>
      <c r="JHV1989" s="2"/>
      <c r="JHW1989" s="15"/>
      <c r="JHX1989" s="15"/>
      <c r="JHY1989" s="83"/>
      <c r="JHZ1989" s="52"/>
      <c r="JIA1989" s="70"/>
      <c r="JIB1989" s="70"/>
      <c r="JIC1989" s="70"/>
      <c r="JID1989" s="110"/>
      <c r="JIE1989" s="2"/>
      <c r="JIF1989" s="15"/>
      <c r="JIG1989" s="15"/>
      <c r="JIH1989" s="83"/>
      <c r="JII1989" s="52"/>
      <c r="JIJ1989" s="70"/>
      <c r="JIK1989" s="70"/>
      <c r="JIL1989" s="70"/>
      <c r="JIM1989" s="110"/>
      <c r="JIN1989" s="2"/>
      <c r="JIO1989" s="15"/>
      <c r="JIP1989" s="15"/>
      <c r="JIQ1989" s="83"/>
      <c r="JIR1989" s="52"/>
      <c r="JIS1989" s="70"/>
      <c r="JIT1989" s="70"/>
      <c r="JIU1989" s="70"/>
      <c r="JIV1989" s="110"/>
      <c r="JIW1989" s="2"/>
      <c r="JIX1989" s="15"/>
      <c r="JIY1989" s="15"/>
      <c r="JIZ1989" s="83"/>
      <c r="JJA1989" s="52"/>
      <c r="JJB1989" s="70"/>
      <c r="JJC1989" s="70"/>
      <c r="JJD1989" s="70"/>
      <c r="JJE1989" s="110"/>
      <c r="JJF1989" s="2"/>
      <c r="JJG1989" s="15"/>
      <c r="JJH1989" s="15"/>
      <c r="JJI1989" s="83"/>
      <c r="JJJ1989" s="52"/>
      <c r="JJK1989" s="70"/>
      <c r="JJL1989" s="70"/>
      <c r="JJM1989" s="70"/>
      <c r="JJN1989" s="110"/>
      <c r="JJO1989" s="2"/>
      <c r="JJP1989" s="15"/>
      <c r="JJQ1989" s="15"/>
      <c r="JJR1989" s="83"/>
      <c r="JJS1989" s="52"/>
      <c r="JJT1989" s="70"/>
      <c r="JJU1989" s="70"/>
      <c r="JJV1989" s="70"/>
      <c r="JJW1989" s="110"/>
      <c r="JJX1989" s="2"/>
      <c r="JJY1989" s="15"/>
      <c r="JJZ1989" s="15"/>
      <c r="JKA1989" s="83"/>
      <c r="JKB1989" s="52"/>
      <c r="JKC1989" s="70"/>
      <c r="JKD1989" s="70"/>
      <c r="JKE1989" s="70"/>
      <c r="JKF1989" s="110"/>
      <c r="JKG1989" s="2"/>
      <c r="JKH1989" s="15"/>
      <c r="JKI1989" s="15"/>
      <c r="JKJ1989" s="83"/>
      <c r="JKK1989" s="52"/>
      <c r="JKL1989" s="70"/>
      <c r="JKM1989" s="70"/>
      <c r="JKN1989" s="70"/>
      <c r="JKO1989" s="110"/>
      <c r="JKP1989" s="2"/>
      <c r="JKQ1989" s="15"/>
      <c r="JKR1989" s="15"/>
      <c r="JKS1989" s="83"/>
      <c r="JKT1989" s="52"/>
      <c r="JKU1989" s="70"/>
      <c r="JKV1989" s="70"/>
      <c r="JKW1989" s="70"/>
      <c r="JKX1989" s="110"/>
      <c r="JKY1989" s="2"/>
      <c r="JKZ1989" s="15"/>
      <c r="JLA1989" s="15"/>
      <c r="JLB1989" s="83"/>
      <c r="JLC1989" s="52"/>
      <c r="JLD1989" s="70"/>
      <c r="JLE1989" s="70"/>
      <c r="JLF1989" s="70"/>
      <c r="JLG1989" s="110"/>
      <c r="JLH1989" s="2"/>
      <c r="JLI1989" s="15"/>
      <c r="JLJ1989" s="15"/>
      <c r="JLK1989" s="83"/>
      <c r="JLL1989" s="52"/>
      <c r="JLM1989" s="70"/>
      <c r="JLN1989" s="70"/>
      <c r="JLO1989" s="70"/>
      <c r="JLP1989" s="110"/>
      <c r="JLQ1989" s="2"/>
      <c r="JLR1989" s="15"/>
      <c r="JLS1989" s="15"/>
      <c r="JLT1989" s="83"/>
      <c r="JLU1989" s="52"/>
      <c r="JLV1989" s="70"/>
      <c r="JLW1989" s="70"/>
      <c r="JLX1989" s="70"/>
      <c r="JLY1989" s="110"/>
      <c r="JLZ1989" s="2"/>
      <c r="JMA1989" s="15"/>
      <c r="JMB1989" s="15"/>
      <c r="JMC1989" s="83"/>
      <c r="JMD1989" s="52"/>
      <c r="JME1989" s="70"/>
      <c r="JMF1989" s="70"/>
      <c r="JMG1989" s="70"/>
      <c r="JMH1989" s="110"/>
      <c r="JMI1989" s="2"/>
      <c r="JMJ1989" s="15"/>
      <c r="JMK1989" s="15"/>
      <c r="JML1989" s="83"/>
      <c r="JMM1989" s="52"/>
      <c r="JMN1989" s="70"/>
      <c r="JMO1989" s="70"/>
      <c r="JMP1989" s="70"/>
      <c r="JMQ1989" s="110"/>
      <c r="JMR1989" s="2"/>
      <c r="JMS1989" s="15"/>
      <c r="JMT1989" s="15"/>
      <c r="JMU1989" s="83"/>
      <c r="JMV1989" s="52"/>
      <c r="JMW1989" s="70"/>
      <c r="JMX1989" s="70"/>
      <c r="JMY1989" s="70"/>
      <c r="JMZ1989" s="110"/>
      <c r="JNA1989" s="2"/>
      <c r="JNB1989" s="15"/>
      <c r="JNC1989" s="15"/>
      <c r="JND1989" s="83"/>
      <c r="JNE1989" s="52"/>
      <c r="JNF1989" s="70"/>
      <c r="JNG1989" s="70"/>
      <c r="JNH1989" s="70"/>
      <c r="JNI1989" s="110"/>
      <c r="JNJ1989" s="2"/>
      <c r="JNK1989" s="15"/>
      <c r="JNL1989" s="15"/>
      <c r="JNM1989" s="83"/>
      <c r="JNN1989" s="52"/>
      <c r="JNO1989" s="70"/>
      <c r="JNP1989" s="70"/>
      <c r="JNQ1989" s="70"/>
      <c r="JNR1989" s="110"/>
      <c r="JNS1989" s="2"/>
      <c r="JNT1989" s="15"/>
      <c r="JNU1989" s="15"/>
      <c r="JNV1989" s="83"/>
      <c r="JNW1989" s="52"/>
      <c r="JNX1989" s="70"/>
      <c r="JNY1989" s="70"/>
      <c r="JNZ1989" s="70"/>
      <c r="JOA1989" s="110"/>
      <c r="JOB1989" s="2"/>
      <c r="JOC1989" s="15"/>
      <c r="JOD1989" s="15"/>
      <c r="JOE1989" s="83"/>
      <c r="JOF1989" s="52"/>
      <c r="JOG1989" s="70"/>
      <c r="JOH1989" s="70"/>
      <c r="JOI1989" s="70"/>
      <c r="JOJ1989" s="110"/>
      <c r="JOK1989" s="2"/>
      <c r="JOL1989" s="15"/>
      <c r="JOM1989" s="15"/>
      <c r="JON1989" s="83"/>
      <c r="JOO1989" s="52"/>
      <c r="JOP1989" s="70"/>
      <c r="JOQ1989" s="70"/>
      <c r="JOR1989" s="70"/>
      <c r="JOS1989" s="110"/>
      <c r="JOT1989" s="2"/>
      <c r="JOU1989" s="15"/>
      <c r="JOV1989" s="15"/>
      <c r="JOW1989" s="83"/>
      <c r="JOX1989" s="52"/>
      <c r="JOY1989" s="70"/>
      <c r="JOZ1989" s="70"/>
      <c r="JPA1989" s="70"/>
      <c r="JPB1989" s="110"/>
      <c r="JPC1989" s="2"/>
      <c r="JPD1989" s="15"/>
      <c r="JPE1989" s="15"/>
      <c r="JPF1989" s="83"/>
      <c r="JPG1989" s="52"/>
      <c r="JPH1989" s="70"/>
      <c r="JPI1989" s="70"/>
      <c r="JPJ1989" s="70"/>
      <c r="JPK1989" s="110"/>
      <c r="JPL1989" s="2"/>
      <c r="JPM1989" s="15"/>
      <c r="JPN1989" s="15"/>
      <c r="JPO1989" s="83"/>
      <c r="JPP1989" s="52"/>
      <c r="JPQ1989" s="70"/>
      <c r="JPR1989" s="70"/>
      <c r="JPS1989" s="70"/>
      <c r="JPT1989" s="110"/>
      <c r="JPU1989" s="2"/>
      <c r="JPV1989" s="15"/>
      <c r="JPW1989" s="15"/>
      <c r="JPX1989" s="83"/>
      <c r="JPY1989" s="52"/>
      <c r="JPZ1989" s="70"/>
      <c r="JQA1989" s="70"/>
      <c r="JQB1989" s="70"/>
      <c r="JQC1989" s="110"/>
      <c r="JQD1989" s="2"/>
      <c r="JQE1989" s="15"/>
      <c r="JQF1989" s="15"/>
      <c r="JQG1989" s="83"/>
      <c r="JQH1989" s="52"/>
      <c r="JQI1989" s="70"/>
      <c r="JQJ1989" s="70"/>
      <c r="JQK1989" s="70"/>
      <c r="JQL1989" s="110"/>
      <c r="JQM1989" s="2"/>
      <c r="JQN1989" s="15"/>
      <c r="JQO1989" s="15"/>
      <c r="JQP1989" s="83"/>
      <c r="JQQ1989" s="52"/>
      <c r="JQR1989" s="70"/>
      <c r="JQS1989" s="70"/>
      <c r="JQT1989" s="70"/>
      <c r="JQU1989" s="110"/>
      <c r="JQV1989" s="2"/>
      <c r="JQW1989" s="15"/>
      <c r="JQX1989" s="15"/>
      <c r="JQY1989" s="83"/>
      <c r="JQZ1989" s="52"/>
      <c r="JRA1989" s="70"/>
      <c r="JRB1989" s="70"/>
      <c r="JRC1989" s="70"/>
      <c r="JRD1989" s="110"/>
      <c r="JRE1989" s="2"/>
      <c r="JRF1989" s="15"/>
      <c r="JRG1989" s="15"/>
      <c r="JRH1989" s="83"/>
      <c r="JRI1989" s="52"/>
      <c r="JRJ1989" s="70"/>
      <c r="JRK1989" s="70"/>
      <c r="JRL1989" s="70"/>
      <c r="JRM1989" s="110"/>
      <c r="JRN1989" s="2"/>
      <c r="JRO1989" s="15"/>
      <c r="JRP1989" s="15"/>
      <c r="JRQ1989" s="83"/>
      <c r="JRR1989" s="52"/>
      <c r="JRS1989" s="70"/>
      <c r="JRT1989" s="70"/>
      <c r="JRU1989" s="70"/>
      <c r="JRV1989" s="110"/>
      <c r="JRW1989" s="2"/>
      <c r="JRX1989" s="15"/>
      <c r="JRY1989" s="15"/>
      <c r="JRZ1989" s="83"/>
      <c r="JSA1989" s="52"/>
      <c r="JSB1989" s="70"/>
      <c r="JSC1989" s="70"/>
      <c r="JSD1989" s="70"/>
      <c r="JSE1989" s="110"/>
      <c r="JSF1989" s="2"/>
      <c r="JSG1989" s="15"/>
      <c r="JSH1989" s="15"/>
      <c r="JSI1989" s="83"/>
      <c r="JSJ1989" s="52"/>
      <c r="JSK1989" s="70"/>
      <c r="JSL1989" s="70"/>
      <c r="JSM1989" s="70"/>
      <c r="JSN1989" s="110"/>
      <c r="JSO1989" s="2"/>
      <c r="JSP1989" s="15"/>
      <c r="JSQ1989" s="15"/>
      <c r="JSR1989" s="83"/>
      <c r="JSS1989" s="52"/>
      <c r="JST1989" s="70"/>
      <c r="JSU1989" s="70"/>
      <c r="JSV1989" s="70"/>
      <c r="JSW1989" s="110"/>
      <c r="JSX1989" s="2"/>
      <c r="JSY1989" s="15"/>
      <c r="JSZ1989" s="15"/>
      <c r="JTA1989" s="83"/>
      <c r="JTB1989" s="52"/>
      <c r="JTC1989" s="70"/>
      <c r="JTD1989" s="70"/>
      <c r="JTE1989" s="70"/>
      <c r="JTF1989" s="110"/>
      <c r="JTG1989" s="2"/>
      <c r="JTH1989" s="15"/>
      <c r="JTI1989" s="15"/>
      <c r="JTJ1989" s="83"/>
      <c r="JTK1989" s="52"/>
      <c r="JTL1989" s="70"/>
      <c r="JTM1989" s="70"/>
      <c r="JTN1989" s="70"/>
      <c r="JTO1989" s="110"/>
      <c r="JTP1989" s="2"/>
      <c r="JTQ1989" s="15"/>
      <c r="JTR1989" s="15"/>
      <c r="JTS1989" s="83"/>
      <c r="JTT1989" s="52"/>
      <c r="JTU1989" s="70"/>
      <c r="JTV1989" s="70"/>
      <c r="JTW1989" s="70"/>
      <c r="JTX1989" s="110"/>
      <c r="JTY1989" s="2"/>
      <c r="JTZ1989" s="15"/>
      <c r="JUA1989" s="15"/>
      <c r="JUB1989" s="83"/>
      <c r="JUC1989" s="52"/>
      <c r="JUD1989" s="70"/>
      <c r="JUE1989" s="70"/>
      <c r="JUF1989" s="70"/>
      <c r="JUG1989" s="110"/>
      <c r="JUH1989" s="2"/>
      <c r="JUI1989" s="15"/>
      <c r="JUJ1989" s="15"/>
      <c r="JUK1989" s="83"/>
      <c r="JUL1989" s="52"/>
      <c r="JUM1989" s="70"/>
      <c r="JUN1989" s="70"/>
      <c r="JUO1989" s="70"/>
      <c r="JUP1989" s="110"/>
      <c r="JUQ1989" s="2"/>
      <c r="JUR1989" s="15"/>
      <c r="JUS1989" s="15"/>
      <c r="JUT1989" s="83"/>
      <c r="JUU1989" s="52"/>
      <c r="JUV1989" s="70"/>
      <c r="JUW1989" s="70"/>
      <c r="JUX1989" s="70"/>
      <c r="JUY1989" s="110"/>
      <c r="JUZ1989" s="2"/>
      <c r="JVA1989" s="15"/>
      <c r="JVB1989" s="15"/>
      <c r="JVC1989" s="83"/>
      <c r="JVD1989" s="52"/>
      <c r="JVE1989" s="70"/>
      <c r="JVF1989" s="70"/>
      <c r="JVG1989" s="70"/>
      <c r="JVH1989" s="110"/>
      <c r="JVI1989" s="2"/>
      <c r="JVJ1989" s="15"/>
      <c r="JVK1989" s="15"/>
      <c r="JVL1989" s="83"/>
      <c r="JVM1989" s="52"/>
      <c r="JVN1989" s="70"/>
      <c r="JVO1989" s="70"/>
      <c r="JVP1989" s="70"/>
      <c r="JVQ1989" s="110"/>
      <c r="JVR1989" s="2"/>
      <c r="JVS1989" s="15"/>
      <c r="JVT1989" s="15"/>
      <c r="JVU1989" s="83"/>
      <c r="JVV1989" s="52"/>
      <c r="JVW1989" s="70"/>
      <c r="JVX1989" s="70"/>
      <c r="JVY1989" s="70"/>
      <c r="JVZ1989" s="110"/>
      <c r="JWA1989" s="2"/>
      <c r="JWB1989" s="15"/>
      <c r="JWC1989" s="15"/>
      <c r="JWD1989" s="83"/>
      <c r="JWE1989" s="52"/>
      <c r="JWF1989" s="70"/>
      <c r="JWG1989" s="70"/>
      <c r="JWH1989" s="70"/>
      <c r="JWI1989" s="110"/>
      <c r="JWJ1989" s="2"/>
      <c r="JWK1989" s="15"/>
      <c r="JWL1989" s="15"/>
      <c r="JWM1989" s="83"/>
      <c r="JWN1989" s="52"/>
      <c r="JWO1989" s="70"/>
      <c r="JWP1989" s="70"/>
      <c r="JWQ1989" s="70"/>
      <c r="JWR1989" s="110"/>
      <c r="JWS1989" s="2"/>
      <c r="JWT1989" s="15"/>
      <c r="JWU1989" s="15"/>
      <c r="JWV1989" s="83"/>
      <c r="JWW1989" s="52"/>
      <c r="JWX1989" s="70"/>
      <c r="JWY1989" s="70"/>
      <c r="JWZ1989" s="70"/>
      <c r="JXA1989" s="110"/>
      <c r="JXB1989" s="2"/>
      <c r="JXC1989" s="15"/>
      <c r="JXD1989" s="15"/>
      <c r="JXE1989" s="83"/>
      <c r="JXF1989" s="52"/>
      <c r="JXG1989" s="70"/>
      <c r="JXH1989" s="70"/>
      <c r="JXI1989" s="70"/>
      <c r="JXJ1989" s="110"/>
      <c r="JXK1989" s="2"/>
      <c r="JXL1989" s="15"/>
      <c r="JXM1989" s="15"/>
      <c r="JXN1989" s="83"/>
      <c r="JXO1989" s="52"/>
      <c r="JXP1989" s="70"/>
      <c r="JXQ1989" s="70"/>
      <c r="JXR1989" s="70"/>
      <c r="JXS1989" s="110"/>
      <c r="JXT1989" s="2"/>
      <c r="JXU1989" s="15"/>
      <c r="JXV1989" s="15"/>
      <c r="JXW1989" s="83"/>
      <c r="JXX1989" s="52"/>
      <c r="JXY1989" s="70"/>
      <c r="JXZ1989" s="70"/>
      <c r="JYA1989" s="70"/>
      <c r="JYB1989" s="110"/>
      <c r="JYC1989" s="2"/>
      <c r="JYD1989" s="15"/>
      <c r="JYE1989" s="15"/>
      <c r="JYF1989" s="83"/>
      <c r="JYG1989" s="52"/>
      <c r="JYH1989" s="70"/>
      <c r="JYI1989" s="70"/>
      <c r="JYJ1989" s="70"/>
      <c r="JYK1989" s="110"/>
      <c r="JYL1989" s="2"/>
      <c r="JYM1989" s="15"/>
      <c r="JYN1989" s="15"/>
      <c r="JYO1989" s="83"/>
      <c r="JYP1989" s="52"/>
      <c r="JYQ1989" s="70"/>
      <c r="JYR1989" s="70"/>
      <c r="JYS1989" s="70"/>
      <c r="JYT1989" s="110"/>
      <c r="JYU1989" s="2"/>
      <c r="JYV1989" s="15"/>
      <c r="JYW1989" s="15"/>
      <c r="JYX1989" s="83"/>
      <c r="JYY1989" s="52"/>
      <c r="JYZ1989" s="70"/>
      <c r="JZA1989" s="70"/>
      <c r="JZB1989" s="70"/>
      <c r="JZC1989" s="110"/>
      <c r="JZD1989" s="2"/>
      <c r="JZE1989" s="15"/>
      <c r="JZF1989" s="15"/>
      <c r="JZG1989" s="83"/>
      <c r="JZH1989" s="52"/>
      <c r="JZI1989" s="70"/>
      <c r="JZJ1989" s="70"/>
      <c r="JZK1989" s="70"/>
      <c r="JZL1989" s="110"/>
      <c r="JZM1989" s="2"/>
      <c r="JZN1989" s="15"/>
      <c r="JZO1989" s="15"/>
      <c r="JZP1989" s="83"/>
      <c r="JZQ1989" s="52"/>
      <c r="JZR1989" s="70"/>
      <c r="JZS1989" s="70"/>
      <c r="JZT1989" s="70"/>
      <c r="JZU1989" s="110"/>
      <c r="JZV1989" s="2"/>
      <c r="JZW1989" s="15"/>
      <c r="JZX1989" s="15"/>
      <c r="JZY1989" s="83"/>
      <c r="JZZ1989" s="52"/>
      <c r="KAA1989" s="70"/>
      <c r="KAB1989" s="70"/>
      <c r="KAC1989" s="70"/>
      <c r="KAD1989" s="110"/>
      <c r="KAE1989" s="2"/>
      <c r="KAF1989" s="15"/>
      <c r="KAG1989" s="15"/>
      <c r="KAH1989" s="83"/>
      <c r="KAI1989" s="52"/>
      <c r="KAJ1989" s="70"/>
      <c r="KAK1989" s="70"/>
      <c r="KAL1989" s="70"/>
      <c r="KAM1989" s="110"/>
      <c r="KAN1989" s="2"/>
      <c r="KAO1989" s="15"/>
      <c r="KAP1989" s="15"/>
      <c r="KAQ1989" s="83"/>
      <c r="KAR1989" s="52"/>
      <c r="KAS1989" s="70"/>
      <c r="KAT1989" s="70"/>
      <c r="KAU1989" s="70"/>
      <c r="KAV1989" s="110"/>
      <c r="KAW1989" s="2"/>
      <c r="KAX1989" s="15"/>
      <c r="KAY1989" s="15"/>
      <c r="KAZ1989" s="83"/>
      <c r="KBA1989" s="52"/>
      <c r="KBB1989" s="70"/>
      <c r="KBC1989" s="70"/>
      <c r="KBD1989" s="70"/>
      <c r="KBE1989" s="110"/>
      <c r="KBF1989" s="2"/>
      <c r="KBG1989" s="15"/>
      <c r="KBH1989" s="15"/>
      <c r="KBI1989" s="83"/>
      <c r="KBJ1989" s="52"/>
      <c r="KBK1989" s="70"/>
      <c r="KBL1989" s="70"/>
      <c r="KBM1989" s="70"/>
      <c r="KBN1989" s="110"/>
      <c r="KBO1989" s="2"/>
      <c r="KBP1989" s="15"/>
      <c r="KBQ1989" s="15"/>
      <c r="KBR1989" s="83"/>
      <c r="KBS1989" s="52"/>
      <c r="KBT1989" s="70"/>
      <c r="KBU1989" s="70"/>
      <c r="KBV1989" s="70"/>
      <c r="KBW1989" s="110"/>
      <c r="KBX1989" s="2"/>
      <c r="KBY1989" s="15"/>
      <c r="KBZ1989" s="15"/>
      <c r="KCA1989" s="83"/>
      <c r="KCB1989" s="52"/>
      <c r="KCC1989" s="70"/>
      <c r="KCD1989" s="70"/>
      <c r="KCE1989" s="70"/>
      <c r="KCF1989" s="110"/>
      <c r="KCG1989" s="2"/>
      <c r="KCH1989" s="15"/>
      <c r="KCI1989" s="15"/>
      <c r="KCJ1989" s="83"/>
      <c r="KCK1989" s="52"/>
      <c r="KCL1989" s="70"/>
      <c r="KCM1989" s="70"/>
      <c r="KCN1989" s="70"/>
      <c r="KCO1989" s="110"/>
      <c r="KCP1989" s="2"/>
      <c r="KCQ1989" s="15"/>
      <c r="KCR1989" s="15"/>
      <c r="KCS1989" s="83"/>
      <c r="KCT1989" s="52"/>
      <c r="KCU1989" s="70"/>
      <c r="KCV1989" s="70"/>
      <c r="KCW1989" s="70"/>
      <c r="KCX1989" s="110"/>
      <c r="KCY1989" s="2"/>
      <c r="KCZ1989" s="15"/>
      <c r="KDA1989" s="15"/>
      <c r="KDB1989" s="83"/>
      <c r="KDC1989" s="52"/>
      <c r="KDD1989" s="70"/>
      <c r="KDE1989" s="70"/>
      <c r="KDF1989" s="70"/>
      <c r="KDG1989" s="110"/>
      <c r="KDH1989" s="2"/>
      <c r="KDI1989" s="15"/>
      <c r="KDJ1989" s="15"/>
      <c r="KDK1989" s="83"/>
      <c r="KDL1989" s="52"/>
      <c r="KDM1989" s="70"/>
      <c r="KDN1989" s="70"/>
      <c r="KDO1989" s="70"/>
      <c r="KDP1989" s="110"/>
      <c r="KDQ1989" s="2"/>
      <c r="KDR1989" s="15"/>
      <c r="KDS1989" s="15"/>
      <c r="KDT1989" s="83"/>
      <c r="KDU1989" s="52"/>
      <c r="KDV1989" s="70"/>
      <c r="KDW1989" s="70"/>
      <c r="KDX1989" s="70"/>
      <c r="KDY1989" s="110"/>
      <c r="KDZ1989" s="2"/>
      <c r="KEA1989" s="15"/>
      <c r="KEB1989" s="15"/>
      <c r="KEC1989" s="83"/>
      <c r="KED1989" s="52"/>
      <c r="KEE1989" s="70"/>
      <c r="KEF1989" s="70"/>
      <c r="KEG1989" s="70"/>
      <c r="KEH1989" s="110"/>
      <c r="KEI1989" s="2"/>
      <c r="KEJ1989" s="15"/>
      <c r="KEK1989" s="15"/>
      <c r="KEL1989" s="83"/>
      <c r="KEM1989" s="52"/>
      <c r="KEN1989" s="70"/>
      <c r="KEO1989" s="70"/>
      <c r="KEP1989" s="70"/>
      <c r="KEQ1989" s="110"/>
      <c r="KER1989" s="2"/>
      <c r="KES1989" s="15"/>
      <c r="KET1989" s="15"/>
      <c r="KEU1989" s="83"/>
      <c r="KEV1989" s="52"/>
      <c r="KEW1989" s="70"/>
      <c r="KEX1989" s="70"/>
      <c r="KEY1989" s="70"/>
      <c r="KEZ1989" s="110"/>
      <c r="KFA1989" s="2"/>
      <c r="KFB1989" s="15"/>
      <c r="KFC1989" s="15"/>
      <c r="KFD1989" s="83"/>
      <c r="KFE1989" s="52"/>
      <c r="KFF1989" s="70"/>
      <c r="KFG1989" s="70"/>
      <c r="KFH1989" s="70"/>
      <c r="KFI1989" s="110"/>
      <c r="KFJ1989" s="2"/>
      <c r="KFK1989" s="15"/>
      <c r="KFL1989" s="15"/>
      <c r="KFM1989" s="83"/>
      <c r="KFN1989" s="52"/>
      <c r="KFO1989" s="70"/>
      <c r="KFP1989" s="70"/>
      <c r="KFQ1989" s="70"/>
      <c r="KFR1989" s="110"/>
      <c r="KFS1989" s="2"/>
      <c r="KFT1989" s="15"/>
      <c r="KFU1989" s="15"/>
      <c r="KFV1989" s="83"/>
      <c r="KFW1989" s="52"/>
      <c r="KFX1989" s="70"/>
      <c r="KFY1989" s="70"/>
      <c r="KFZ1989" s="70"/>
      <c r="KGA1989" s="110"/>
      <c r="KGB1989" s="2"/>
      <c r="KGC1989" s="15"/>
      <c r="KGD1989" s="15"/>
      <c r="KGE1989" s="83"/>
      <c r="KGF1989" s="52"/>
      <c r="KGG1989" s="70"/>
      <c r="KGH1989" s="70"/>
      <c r="KGI1989" s="70"/>
      <c r="KGJ1989" s="110"/>
      <c r="KGK1989" s="2"/>
      <c r="KGL1989" s="15"/>
      <c r="KGM1989" s="15"/>
      <c r="KGN1989" s="83"/>
      <c r="KGO1989" s="52"/>
      <c r="KGP1989" s="70"/>
      <c r="KGQ1989" s="70"/>
      <c r="KGR1989" s="70"/>
      <c r="KGS1989" s="110"/>
      <c r="KGT1989" s="2"/>
      <c r="KGU1989" s="15"/>
      <c r="KGV1989" s="15"/>
      <c r="KGW1989" s="83"/>
      <c r="KGX1989" s="52"/>
      <c r="KGY1989" s="70"/>
      <c r="KGZ1989" s="70"/>
      <c r="KHA1989" s="70"/>
      <c r="KHB1989" s="110"/>
      <c r="KHC1989" s="2"/>
      <c r="KHD1989" s="15"/>
      <c r="KHE1989" s="15"/>
      <c r="KHF1989" s="83"/>
      <c r="KHG1989" s="52"/>
      <c r="KHH1989" s="70"/>
      <c r="KHI1989" s="70"/>
      <c r="KHJ1989" s="70"/>
      <c r="KHK1989" s="110"/>
      <c r="KHL1989" s="2"/>
      <c r="KHM1989" s="15"/>
      <c r="KHN1989" s="15"/>
      <c r="KHO1989" s="83"/>
      <c r="KHP1989" s="52"/>
      <c r="KHQ1989" s="70"/>
      <c r="KHR1989" s="70"/>
      <c r="KHS1989" s="70"/>
      <c r="KHT1989" s="110"/>
      <c r="KHU1989" s="2"/>
      <c r="KHV1989" s="15"/>
      <c r="KHW1989" s="15"/>
      <c r="KHX1989" s="83"/>
      <c r="KHY1989" s="52"/>
      <c r="KHZ1989" s="70"/>
      <c r="KIA1989" s="70"/>
      <c r="KIB1989" s="70"/>
      <c r="KIC1989" s="110"/>
      <c r="KID1989" s="2"/>
      <c r="KIE1989" s="15"/>
      <c r="KIF1989" s="15"/>
      <c r="KIG1989" s="83"/>
      <c r="KIH1989" s="52"/>
      <c r="KII1989" s="70"/>
      <c r="KIJ1989" s="70"/>
      <c r="KIK1989" s="70"/>
      <c r="KIL1989" s="110"/>
      <c r="KIM1989" s="2"/>
      <c r="KIN1989" s="15"/>
      <c r="KIO1989" s="15"/>
      <c r="KIP1989" s="83"/>
      <c r="KIQ1989" s="52"/>
      <c r="KIR1989" s="70"/>
      <c r="KIS1989" s="70"/>
      <c r="KIT1989" s="70"/>
      <c r="KIU1989" s="110"/>
      <c r="KIV1989" s="2"/>
      <c r="KIW1989" s="15"/>
      <c r="KIX1989" s="15"/>
      <c r="KIY1989" s="83"/>
      <c r="KIZ1989" s="52"/>
      <c r="KJA1989" s="70"/>
      <c r="KJB1989" s="70"/>
      <c r="KJC1989" s="70"/>
      <c r="KJD1989" s="110"/>
      <c r="KJE1989" s="2"/>
      <c r="KJF1989" s="15"/>
      <c r="KJG1989" s="15"/>
      <c r="KJH1989" s="83"/>
      <c r="KJI1989" s="52"/>
      <c r="KJJ1989" s="70"/>
      <c r="KJK1989" s="70"/>
      <c r="KJL1989" s="70"/>
      <c r="KJM1989" s="110"/>
      <c r="KJN1989" s="2"/>
      <c r="KJO1989" s="15"/>
      <c r="KJP1989" s="15"/>
      <c r="KJQ1989" s="83"/>
      <c r="KJR1989" s="52"/>
      <c r="KJS1989" s="70"/>
      <c r="KJT1989" s="70"/>
      <c r="KJU1989" s="70"/>
      <c r="KJV1989" s="110"/>
      <c r="KJW1989" s="2"/>
      <c r="KJX1989" s="15"/>
      <c r="KJY1989" s="15"/>
      <c r="KJZ1989" s="83"/>
      <c r="KKA1989" s="52"/>
      <c r="KKB1989" s="70"/>
      <c r="KKC1989" s="70"/>
      <c r="KKD1989" s="70"/>
      <c r="KKE1989" s="110"/>
      <c r="KKF1989" s="2"/>
      <c r="KKG1989" s="15"/>
      <c r="KKH1989" s="15"/>
      <c r="KKI1989" s="83"/>
      <c r="KKJ1989" s="52"/>
      <c r="KKK1989" s="70"/>
      <c r="KKL1989" s="70"/>
      <c r="KKM1989" s="70"/>
      <c r="KKN1989" s="110"/>
      <c r="KKO1989" s="2"/>
      <c r="KKP1989" s="15"/>
      <c r="KKQ1989" s="15"/>
      <c r="KKR1989" s="83"/>
      <c r="KKS1989" s="52"/>
      <c r="KKT1989" s="70"/>
      <c r="KKU1989" s="70"/>
      <c r="KKV1989" s="70"/>
      <c r="KKW1989" s="110"/>
      <c r="KKX1989" s="2"/>
      <c r="KKY1989" s="15"/>
      <c r="KKZ1989" s="15"/>
      <c r="KLA1989" s="83"/>
      <c r="KLB1989" s="52"/>
      <c r="KLC1989" s="70"/>
      <c r="KLD1989" s="70"/>
      <c r="KLE1989" s="70"/>
      <c r="KLF1989" s="110"/>
      <c r="KLG1989" s="2"/>
      <c r="KLH1989" s="15"/>
      <c r="KLI1989" s="15"/>
      <c r="KLJ1989" s="83"/>
      <c r="KLK1989" s="52"/>
      <c r="KLL1989" s="70"/>
      <c r="KLM1989" s="70"/>
      <c r="KLN1989" s="70"/>
      <c r="KLO1989" s="110"/>
      <c r="KLP1989" s="2"/>
      <c r="KLQ1989" s="15"/>
      <c r="KLR1989" s="15"/>
      <c r="KLS1989" s="83"/>
      <c r="KLT1989" s="52"/>
      <c r="KLU1989" s="70"/>
      <c r="KLV1989" s="70"/>
      <c r="KLW1989" s="70"/>
      <c r="KLX1989" s="110"/>
      <c r="KLY1989" s="2"/>
      <c r="KLZ1989" s="15"/>
      <c r="KMA1989" s="15"/>
      <c r="KMB1989" s="83"/>
      <c r="KMC1989" s="52"/>
      <c r="KMD1989" s="70"/>
      <c r="KME1989" s="70"/>
      <c r="KMF1989" s="70"/>
      <c r="KMG1989" s="110"/>
      <c r="KMH1989" s="2"/>
      <c r="KMI1989" s="15"/>
      <c r="KMJ1989" s="15"/>
      <c r="KMK1989" s="83"/>
      <c r="KML1989" s="52"/>
      <c r="KMM1989" s="70"/>
      <c r="KMN1989" s="70"/>
      <c r="KMO1989" s="70"/>
      <c r="KMP1989" s="110"/>
      <c r="KMQ1989" s="2"/>
      <c r="KMR1989" s="15"/>
      <c r="KMS1989" s="15"/>
      <c r="KMT1989" s="83"/>
      <c r="KMU1989" s="52"/>
      <c r="KMV1989" s="70"/>
      <c r="KMW1989" s="70"/>
      <c r="KMX1989" s="70"/>
      <c r="KMY1989" s="110"/>
      <c r="KMZ1989" s="2"/>
      <c r="KNA1989" s="15"/>
      <c r="KNB1989" s="15"/>
      <c r="KNC1989" s="83"/>
      <c r="KND1989" s="52"/>
      <c r="KNE1989" s="70"/>
      <c r="KNF1989" s="70"/>
      <c r="KNG1989" s="70"/>
      <c r="KNH1989" s="110"/>
      <c r="KNI1989" s="2"/>
      <c r="KNJ1989" s="15"/>
      <c r="KNK1989" s="15"/>
      <c r="KNL1989" s="83"/>
      <c r="KNM1989" s="52"/>
      <c r="KNN1989" s="70"/>
      <c r="KNO1989" s="70"/>
      <c r="KNP1989" s="70"/>
      <c r="KNQ1989" s="110"/>
      <c r="KNR1989" s="2"/>
      <c r="KNS1989" s="15"/>
      <c r="KNT1989" s="15"/>
      <c r="KNU1989" s="83"/>
      <c r="KNV1989" s="52"/>
      <c r="KNW1989" s="70"/>
      <c r="KNX1989" s="70"/>
      <c r="KNY1989" s="70"/>
      <c r="KNZ1989" s="110"/>
      <c r="KOA1989" s="2"/>
      <c r="KOB1989" s="15"/>
      <c r="KOC1989" s="15"/>
      <c r="KOD1989" s="83"/>
      <c r="KOE1989" s="52"/>
      <c r="KOF1989" s="70"/>
      <c r="KOG1989" s="70"/>
      <c r="KOH1989" s="70"/>
      <c r="KOI1989" s="110"/>
      <c r="KOJ1989" s="2"/>
      <c r="KOK1989" s="15"/>
      <c r="KOL1989" s="15"/>
      <c r="KOM1989" s="83"/>
      <c r="KON1989" s="52"/>
      <c r="KOO1989" s="70"/>
      <c r="KOP1989" s="70"/>
      <c r="KOQ1989" s="70"/>
      <c r="KOR1989" s="110"/>
      <c r="KOS1989" s="2"/>
      <c r="KOT1989" s="15"/>
      <c r="KOU1989" s="15"/>
      <c r="KOV1989" s="83"/>
      <c r="KOW1989" s="52"/>
      <c r="KOX1989" s="70"/>
      <c r="KOY1989" s="70"/>
      <c r="KOZ1989" s="70"/>
      <c r="KPA1989" s="110"/>
      <c r="KPB1989" s="2"/>
      <c r="KPC1989" s="15"/>
      <c r="KPD1989" s="15"/>
      <c r="KPE1989" s="83"/>
      <c r="KPF1989" s="52"/>
      <c r="KPG1989" s="70"/>
      <c r="KPH1989" s="70"/>
      <c r="KPI1989" s="70"/>
      <c r="KPJ1989" s="110"/>
      <c r="KPK1989" s="2"/>
      <c r="KPL1989" s="15"/>
      <c r="KPM1989" s="15"/>
      <c r="KPN1989" s="83"/>
      <c r="KPO1989" s="52"/>
      <c r="KPP1989" s="70"/>
      <c r="KPQ1989" s="70"/>
      <c r="KPR1989" s="70"/>
      <c r="KPS1989" s="110"/>
      <c r="KPT1989" s="2"/>
      <c r="KPU1989" s="15"/>
      <c r="KPV1989" s="15"/>
      <c r="KPW1989" s="83"/>
      <c r="KPX1989" s="52"/>
      <c r="KPY1989" s="70"/>
      <c r="KPZ1989" s="70"/>
      <c r="KQA1989" s="70"/>
      <c r="KQB1989" s="110"/>
      <c r="KQC1989" s="2"/>
      <c r="KQD1989" s="15"/>
      <c r="KQE1989" s="15"/>
      <c r="KQF1989" s="83"/>
      <c r="KQG1989" s="52"/>
      <c r="KQH1989" s="70"/>
      <c r="KQI1989" s="70"/>
      <c r="KQJ1989" s="70"/>
      <c r="KQK1989" s="110"/>
      <c r="KQL1989" s="2"/>
      <c r="KQM1989" s="15"/>
      <c r="KQN1989" s="15"/>
      <c r="KQO1989" s="83"/>
      <c r="KQP1989" s="52"/>
      <c r="KQQ1989" s="70"/>
      <c r="KQR1989" s="70"/>
      <c r="KQS1989" s="70"/>
      <c r="KQT1989" s="110"/>
      <c r="KQU1989" s="2"/>
      <c r="KQV1989" s="15"/>
      <c r="KQW1989" s="15"/>
      <c r="KQX1989" s="83"/>
      <c r="KQY1989" s="52"/>
      <c r="KQZ1989" s="70"/>
      <c r="KRA1989" s="70"/>
      <c r="KRB1989" s="70"/>
      <c r="KRC1989" s="110"/>
      <c r="KRD1989" s="2"/>
      <c r="KRE1989" s="15"/>
      <c r="KRF1989" s="15"/>
      <c r="KRG1989" s="83"/>
      <c r="KRH1989" s="52"/>
      <c r="KRI1989" s="70"/>
      <c r="KRJ1989" s="70"/>
      <c r="KRK1989" s="70"/>
      <c r="KRL1989" s="110"/>
      <c r="KRM1989" s="2"/>
      <c r="KRN1989" s="15"/>
      <c r="KRO1989" s="15"/>
      <c r="KRP1989" s="83"/>
      <c r="KRQ1989" s="52"/>
      <c r="KRR1989" s="70"/>
      <c r="KRS1989" s="70"/>
      <c r="KRT1989" s="70"/>
      <c r="KRU1989" s="110"/>
      <c r="KRV1989" s="2"/>
      <c r="KRW1989" s="15"/>
      <c r="KRX1989" s="15"/>
      <c r="KRY1989" s="83"/>
      <c r="KRZ1989" s="52"/>
      <c r="KSA1989" s="70"/>
      <c r="KSB1989" s="70"/>
      <c r="KSC1989" s="70"/>
      <c r="KSD1989" s="110"/>
      <c r="KSE1989" s="2"/>
      <c r="KSF1989" s="15"/>
      <c r="KSG1989" s="15"/>
      <c r="KSH1989" s="83"/>
      <c r="KSI1989" s="52"/>
      <c r="KSJ1989" s="70"/>
      <c r="KSK1989" s="70"/>
      <c r="KSL1989" s="70"/>
      <c r="KSM1989" s="110"/>
      <c r="KSN1989" s="2"/>
      <c r="KSO1989" s="15"/>
      <c r="KSP1989" s="15"/>
      <c r="KSQ1989" s="83"/>
      <c r="KSR1989" s="52"/>
      <c r="KSS1989" s="70"/>
      <c r="KST1989" s="70"/>
      <c r="KSU1989" s="70"/>
      <c r="KSV1989" s="110"/>
      <c r="KSW1989" s="2"/>
      <c r="KSX1989" s="15"/>
      <c r="KSY1989" s="15"/>
      <c r="KSZ1989" s="83"/>
      <c r="KTA1989" s="52"/>
      <c r="KTB1989" s="70"/>
      <c r="KTC1989" s="70"/>
      <c r="KTD1989" s="70"/>
      <c r="KTE1989" s="110"/>
      <c r="KTF1989" s="2"/>
      <c r="KTG1989" s="15"/>
      <c r="KTH1989" s="15"/>
      <c r="KTI1989" s="83"/>
      <c r="KTJ1989" s="52"/>
      <c r="KTK1989" s="70"/>
      <c r="KTL1989" s="70"/>
      <c r="KTM1989" s="70"/>
      <c r="KTN1989" s="110"/>
      <c r="KTO1989" s="2"/>
      <c r="KTP1989" s="15"/>
      <c r="KTQ1989" s="15"/>
      <c r="KTR1989" s="83"/>
      <c r="KTS1989" s="52"/>
      <c r="KTT1989" s="70"/>
      <c r="KTU1989" s="70"/>
      <c r="KTV1989" s="70"/>
      <c r="KTW1989" s="110"/>
      <c r="KTX1989" s="2"/>
      <c r="KTY1989" s="15"/>
      <c r="KTZ1989" s="15"/>
      <c r="KUA1989" s="83"/>
      <c r="KUB1989" s="52"/>
      <c r="KUC1989" s="70"/>
      <c r="KUD1989" s="70"/>
      <c r="KUE1989" s="70"/>
      <c r="KUF1989" s="110"/>
      <c r="KUG1989" s="2"/>
      <c r="KUH1989" s="15"/>
      <c r="KUI1989" s="15"/>
      <c r="KUJ1989" s="83"/>
      <c r="KUK1989" s="52"/>
      <c r="KUL1989" s="70"/>
      <c r="KUM1989" s="70"/>
      <c r="KUN1989" s="70"/>
      <c r="KUO1989" s="110"/>
      <c r="KUP1989" s="2"/>
      <c r="KUQ1989" s="15"/>
      <c r="KUR1989" s="15"/>
      <c r="KUS1989" s="83"/>
      <c r="KUT1989" s="52"/>
      <c r="KUU1989" s="70"/>
      <c r="KUV1989" s="70"/>
      <c r="KUW1989" s="70"/>
      <c r="KUX1989" s="110"/>
      <c r="KUY1989" s="2"/>
      <c r="KUZ1989" s="15"/>
      <c r="KVA1989" s="15"/>
      <c r="KVB1989" s="83"/>
      <c r="KVC1989" s="52"/>
      <c r="KVD1989" s="70"/>
      <c r="KVE1989" s="70"/>
      <c r="KVF1989" s="70"/>
      <c r="KVG1989" s="110"/>
      <c r="KVH1989" s="2"/>
      <c r="KVI1989" s="15"/>
      <c r="KVJ1989" s="15"/>
      <c r="KVK1989" s="83"/>
      <c r="KVL1989" s="52"/>
      <c r="KVM1989" s="70"/>
      <c r="KVN1989" s="70"/>
      <c r="KVO1989" s="70"/>
      <c r="KVP1989" s="110"/>
      <c r="KVQ1989" s="2"/>
      <c r="KVR1989" s="15"/>
      <c r="KVS1989" s="15"/>
      <c r="KVT1989" s="83"/>
      <c r="KVU1989" s="52"/>
      <c r="KVV1989" s="70"/>
      <c r="KVW1989" s="70"/>
      <c r="KVX1989" s="70"/>
      <c r="KVY1989" s="110"/>
      <c r="KVZ1989" s="2"/>
      <c r="KWA1989" s="15"/>
      <c r="KWB1989" s="15"/>
      <c r="KWC1989" s="83"/>
      <c r="KWD1989" s="52"/>
      <c r="KWE1989" s="70"/>
      <c r="KWF1989" s="70"/>
      <c r="KWG1989" s="70"/>
      <c r="KWH1989" s="110"/>
      <c r="KWI1989" s="2"/>
      <c r="KWJ1989" s="15"/>
      <c r="KWK1989" s="15"/>
      <c r="KWL1989" s="83"/>
      <c r="KWM1989" s="52"/>
      <c r="KWN1989" s="70"/>
      <c r="KWO1989" s="70"/>
      <c r="KWP1989" s="70"/>
      <c r="KWQ1989" s="110"/>
      <c r="KWR1989" s="2"/>
      <c r="KWS1989" s="15"/>
      <c r="KWT1989" s="15"/>
      <c r="KWU1989" s="83"/>
      <c r="KWV1989" s="52"/>
      <c r="KWW1989" s="70"/>
      <c r="KWX1989" s="70"/>
      <c r="KWY1989" s="70"/>
      <c r="KWZ1989" s="110"/>
      <c r="KXA1989" s="2"/>
      <c r="KXB1989" s="15"/>
      <c r="KXC1989" s="15"/>
      <c r="KXD1989" s="83"/>
      <c r="KXE1989" s="52"/>
      <c r="KXF1989" s="70"/>
      <c r="KXG1989" s="70"/>
      <c r="KXH1989" s="70"/>
      <c r="KXI1989" s="110"/>
      <c r="KXJ1989" s="2"/>
      <c r="KXK1989" s="15"/>
      <c r="KXL1989" s="15"/>
      <c r="KXM1989" s="83"/>
      <c r="KXN1989" s="52"/>
      <c r="KXO1989" s="70"/>
      <c r="KXP1989" s="70"/>
      <c r="KXQ1989" s="70"/>
      <c r="KXR1989" s="110"/>
      <c r="KXS1989" s="2"/>
      <c r="KXT1989" s="15"/>
      <c r="KXU1989" s="15"/>
      <c r="KXV1989" s="83"/>
      <c r="KXW1989" s="52"/>
      <c r="KXX1989" s="70"/>
      <c r="KXY1989" s="70"/>
      <c r="KXZ1989" s="70"/>
      <c r="KYA1989" s="110"/>
      <c r="KYB1989" s="2"/>
      <c r="KYC1989" s="15"/>
      <c r="KYD1989" s="15"/>
      <c r="KYE1989" s="83"/>
      <c r="KYF1989" s="52"/>
      <c r="KYG1989" s="70"/>
      <c r="KYH1989" s="70"/>
      <c r="KYI1989" s="70"/>
      <c r="KYJ1989" s="110"/>
      <c r="KYK1989" s="2"/>
      <c r="KYL1989" s="15"/>
      <c r="KYM1989" s="15"/>
      <c r="KYN1989" s="83"/>
      <c r="KYO1989" s="52"/>
      <c r="KYP1989" s="70"/>
      <c r="KYQ1989" s="70"/>
      <c r="KYR1989" s="70"/>
      <c r="KYS1989" s="110"/>
      <c r="KYT1989" s="2"/>
      <c r="KYU1989" s="15"/>
      <c r="KYV1989" s="15"/>
      <c r="KYW1989" s="83"/>
      <c r="KYX1989" s="52"/>
      <c r="KYY1989" s="70"/>
      <c r="KYZ1989" s="70"/>
      <c r="KZA1989" s="70"/>
      <c r="KZB1989" s="110"/>
      <c r="KZC1989" s="2"/>
      <c r="KZD1989" s="15"/>
      <c r="KZE1989" s="15"/>
      <c r="KZF1989" s="83"/>
      <c r="KZG1989" s="52"/>
      <c r="KZH1989" s="70"/>
      <c r="KZI1989" s="70"/>
      <c r="KZJ1989" s="70"/>
      <c r="KZK1989" s="110"/>
      <c r="KZL1989" s="2"/>
      <c r="KZM1989" s="15"/>
      <c r="KZN1989" s="15"/>
      <c r="KZO1989" s="83"/>
      <c r="KZP1989" s="52"/>
      <c r="KZQ1989" s="70"/>
      <c r="KZR1989" s="70"/>
      <c r="KZS1989" s="70"/>
      <c r="KZT1989" s="110"/>
      <c r="KZU1989" s="2"/>
      <c r="KZV1989" s="15"/>
      <c r="KZW1989" s="15"/>
      <c r="KZX1989" s="83"/>
      <c r="KZY1989" s="52"/>
      <c r="KZZ1989" s="70"/>
      <c r="LAA1989" s="70"/>
      <c r="LAB1989" s="70"/>
      <c r="LAC1989" s="110"/>
      <c r="LAD1989" s="2"/>
      <c r="LAE1989" s="15"/>
      <c r="LAF1989" s="15"/>
      <c r="LAG1989" s="83"/>
      <c r="LAH1989" s="52"/>
      <c r="LAI1989" s="70"/>
      <c r="LAJ1989" s="70"/>
      <c r="LAK1989" s="70"/>
      <c r="LAL1989" s="110"/>
      <c r="LAM1989" s="2"/>
      <c r="LAN1989" s="15"/>
      <c r="LAO1989" s="15"/>
      <c r="LAP1989" s="83"/>
      <c r="LAQ1989" s="52"/>
      <c r="LAR1989" s="70"/>
      <c r="LAS1989" s="70"/>
      <c r="LAT1989" s="70"/>
      <c r="LAU1989" s="110"/>
      <c r="LAV1989" s="2"/>
      <c r="LAW1989" s="15"/>
      <c r="LAX1989" s="15"/>
      <c r="LAY1989" s="83"/>
      <c r="LAZ1989" s="52"/>
      <c r="LBA1989" s="70"/>
      <c r="LBB1989" s="70"/>
      <c r="LBC1989" s="70"/>
      <c r="LBD1989" s="110"/>
      <c r="LBE1989" s="2"/>
      <c r="LBF1989" s="15"/>
      <c r="LBG1989" s="15"/>
      <c r="LBH1989" s="83"/>
      <c r="LBI1989" s="52"/>
      <c r="LBJ1989" s="70"/>
      <c r="LBK1989" s="70"/>
      <c r="LBL1989" s="70"/>
      <c r="LBM1989" s="110"/>
      <c r="LBN1989" s="2"/>
      <c r="LBO1989" s="15"/>
      <c r="LBP1989" s="15"/>
      <c r="LBQ1989" s="83"/>
      <c r="LBR1989" s="52"/>
      <c r="LBS1989" s="70"/>
      <c r="LBT1989" s="70"/>
      <c r="LBU1989" s="70"/>
      <c r="LBV1989" s="110"/>
      <c r="LBW1989" s="2"/>
      <c r="LBX1989" s="15"/>
      <c r="LBY1989" s="15"/>
      <c r="LBZ1989" s="83"/>
      <c r="LCA1989" s="52"/>
      <c r="LCB1989" s="70"/>
      <c r="LCC1989" s="70"/>
      <c r="LCD1989" s="70"/>
      <c r="LCE1989" s="110"/>
      <c r="LCF1989" s="2"/>
      <c r="LCG1989" s="15"/>
      <c r="LCH1989" s="15"/>
      <c r="LCI1989" s="83"/>
      <c r="LCJ1989" s="52"/>
      <c r="LCK1989" s="70"/>
      <c r="LCL1989" s="70"/>
      <c r="LCM1989" s="70"/>
      <c r="LCN1989" s="110"/>
      <c r="LCO1989" s="2"/>
      <c r="LCP1989" s="15"/>
      <c r="LCQ1989" s="15"/>
      <c r="LCR1989" s="83"/>
      <c r="LCS1989" s="52"/>
      <c r="LCT1989" s="70"/>
      <c r="LCU1989" s="70"/>
      <c r="LCV1989" s="70"/>
      <c r="LCW1989" s="110"/>
      <c r="LCX1989" s="2"/>
      <c r="LCY1989" s="15"/>
      <c r="LCZ1989" s="15"/>
      <c r="LDA1989" s="83"/>
      <c r="LDB1989" s="52"/>
      <c r="LDC1989" s="70"/>
      <c r="LDD1989" s="70"/>
      <c r="LDE1989" s="70"/>
      <c r="LDF1989" s="110"/>
      <c r="LDG1989" s="2"/>
      <c r="LDH1989" s="15"/>
      <c r="LDI1989" s="15"/>
      <c r="LDJ1989" s="83"/>
      <c r="LDK1989" s="52"/>
      <c r="LDL1989" s="70"/>
      <c r="LDM1989" s="70"/>
      <c r="LDN1989" s="70"/>
      <c r="LDO1989" s="110"/>
      <c r="LDP1989" s="2"/>
      <c r="LDQ1989" s="15"/>
      <c r="LDR1989" s="15"/>
      <c r="LDS1989" s="83"/>
      <c r="LDT1989" s="52"/>
      <c r="LDU1989" s="70"/>
      <c r="LDV1989" s="70"/>
      <c r="LDW1989" s="70"/>
      <c r="LDX1989" s="110"/>
      <c r="LDY1989" s="2"/>
      <c r="LDZ1989" s="15"/>
      <c r="LEA1989" s="15"/>
      <c r="LEB1989" s="83"/>
      <c r="LEC1989" s="52"/>
      <c r="LED1989" s="70"/>
      <c r="LEE1989" s="70"/>
      <c r="LEF1989" s="70"/>
      <c r="LEG1989" s="110"/>
      <c r="LEH1989" s="2"/>
      <c r="LEI1989" s="15"/>
      <c r="LEJ1989" s="15"/>
      <c r="LEK1989" s="83"/>
      <c r="LEL1989" s="52"/>
      <c r="LEM1989" s="70"/>
      <c r="LEN1989" s="70"/>
      <c r="LEO1989" s="70"/>
      <c r="LEP1989" s="110"/>
      <c r="LEQ1989" s="2"/>
      <c r="LER1989" s="15"/>
      <c r="LES1989" s="15"/>
      <c r="LET1989" s="83"/>
      <c r="LEU1989" s="52"/>
      <c r="LEV1989" s="70"/>
      <c r="LEW1989" s="70"/>
      <c r="LEX1989" s="70"/>
      <c r="LEY1989" s="110"/>
      <c r="LEZ1989" s="2"/>
      <c r="LFA1989" s="15"/>
      <c r="LFB1989" s="15"/>
      <c r="LFC1989" s="83"/>
      <c r="LFD1989" s="52"/>
      <c r="LFE1989" s="70"/>
      <c r="LFF1989" s="70"/>
      <c r="LFG1989" s="70"/>
      <c r="LFH1989" s="110"/>
      <c r="LFI1989" s="2"/>
      <c r="LFJ1989" s="15"/>
      <c r="LFK1989" s="15"/>
      <c r="LFL1989" s="83"/>
      <c r="LFM1989" s="52"/>
      <c r="LFN1989" s="70"/>
      <c r="LFO1989" s="70"/>
      <c r="LFP1989" s="70"/>
      <c r="LFQ1989" s="110"/>
      <c r="LFR1989" s="2"/>
      <c r="LFS1989" s="15"/>
      <c r="LFT1989" s="15"/>
      <c r="LFU1989" s="83"/>
      <c r="LFV1989" s="52"/>
      <c r="LFW1989" s="70"/>
      <c r="LFX1989" s="70"/>
      <c r="LFY1989" s="70"/>
      <c r="LFZ1989" s="110"/>
      <c r="LGA1989" s="2"/>
      <c r="LGB1989" s="15"/>
      <c r="LGC1989" s="15"/>
      <c r="LGD1989" s="83"/>
      <c r="LGE1989" s="52"/>
      <c r="LGF1989" s="70"/>
      <c r="LGG1989" s="70"/>
      <c r="LGH1989" s="70"/>
      <c r="LGI1989" s="110"/>
      <c r="LGJ1989" s="2"/>
      <c r="LGK1989" s="15"/>
      <c r="LGL1989" s="15"/>
      <c r="LGM1989" s="83"/>
      <c r="LGN1989" s="52"/>
      <c r="LGO1989" s="70"/>
      <c r="LGP1989" s="70"/>
      <c r="LGQ1989" s="70"/>
      <c r="LGR1989" s="110"/>
      <c r="LGS1989" s="2"/>
      <c r="LGT1989" s="15"/>
      <c r="LGU1989" s="15"/>
      <c r="LGV1989" s="83"/>
      <c r="LGW1989" s="52"/>
      <c r="LGX1989" s="70"/>
      <c r="LGY1989" s="70"/>
      <c r="LGZ1989" s="70"/>
      <c r="LHA1989" s="110"/>
      <c r="LHB1989" s="2"/>
      <c r="LHC1989" s="15"/>
      <c r="LHD1989" s="15"/>
      <c r="LHE1989" s="83"/>
      <c r="LHF1989" s="52"/>
      <c r="LHG1989" s="70"/>
      <c r="LHH1989" s="70"/>
      <c r="LHI1989" s="70"/>
      <c r="LHJ1989" s="110"/>
      <c r="LHK1989" s="2"/>
      <c r="LHL1989" s="15"/>
      <c r="LHM1989" s="15"/>
      <c r="LHN1989" s="83"/>
      <c r="LHO1989" s="52"/>
      <c r="LHP1989" s="70"/>
      <c r="LHQ1989" s="70"/>
      <c r="LHR1989" s="70"/>
      <c r="LHS1989" s="110"/>
      <c r="LHT1989" s="2"/>
      <c r="LHU1989" s="15"/>
      <c r="LHV1989" s="15"/>
      <c r="LHW1989" s="83"/>
      <c r="LHX1989" s="52"/>
      <c r="LHY1989" s="70"/>
      <c r="LHZ1989" s="70"/>
      <c r="LIA1989" s="70"/>
      <c r="LIB1989" s="110"/>
      <c r="LIC1989" s="2"/>
      <c r="LID1989" s="15"/>
      <c r="LIE1989" s="15"/>
      <c r="LIF1989" s="83"/>
      <c r="LIG1989" s="52"/>
      <c r="LIH1989" s="70"/>
      <c r="LII1989" s="70"/>
      <c r="LIJ1989" s="70"/>
      <c r="LIK1989" s="110"/>
      <c r="LIL1989" s="2"/>
      <c r="LIM1989" s="15"/>
      <c r="LIN1989" s="15"/>
      <c r="LIO1989" s="83"/>
      <c r="LIP1989" s="52"/>
      <c r="LIQ1989" s="70"/>
      <c r="LIR1989" s="70"/>
      <c r="LIS1989" s="70"/>
      <c r="LIT1989" s="110"/>
      <c r="LIU1989" s="2"/>
      <c r="LIV1989" s="15"/>
      <c r="LIW1989" s="15"/>
      <c r="LIX1989" s="83"/>
      <c r="LIY1989" s="52"/>
      <c r="LIZ1989" s="70"/>
      <c r="LJA1989" s="70"/>
      <c r="LJB1989" s="70"/>
      <c r="LJC1989" s="110"/>
      <c r="LJD1989" s="2"/>
      <c r="LJE1989" s="15"/>
      <c r="LJF1989" s="15"/>
      <c r="LJG1989" s="83"/>
      <c r="LJH1989" s="52"/>
      <c r="LJI1989" s="70"/>
      <c r="LJJ1989" s="70"/>
      <c r="LJK1989" s="70"/>
      <c r="LJL1989" s="110"/>
      <c r="LJM1989" s="2"/>
      <c r="LJN1989" s="15"/>
      <c r="LJO1989" s="15"/>
      <c r="LJP1989" s="83"/>
      <c r="LJQ1989" s="52"/>
      <c r="LJR1989" s="70"/>
      <c r="LJS1989" s="70"/>
      <c r="LJT1989" s="70"/>
      <c r="LJU1989" s="110"/>
      <c r="LJV1989" s="2"/>
      <c r="LJW1989" s="15"/>
      <c r="LJX1989" s="15"/>
      <c r="LJY1989" s="83"/>
      <c r="LJZ1989" s="52"/>
      <c r="LKA1989" s="70"/>
      <c r="LKB1989" s="70"/>
      <c r="LKC1989" s="70"/>
      <c r="LKD1989" s="110"/>
      <c r="LKE1989" s="2"/>
      <c r="LKF1989" s="15"/>
      <c r="LKG1989" s="15"/>
      <c r="LKH1989" s="83"/>
      <c r="LKI1989" s="52"/>
      <c r="LKJ1989" s="70"/>
      <c r="LKK1989" s="70"/>
      <c r="LKL1989" s="70"/>
      <c r="LKM1989" s="110"/>
      <c r="LKN1989" s="2"/>
      <c r="LKO1989" s="15"/>
      <c r="LKP1989" s="15"/>
      <c r="LKQ1989" s="83"/>
      <c r="LKR1989" s="52"/>
      <c r="LKS1989" s="70"/>
      <c r="LKT1989" s="70"/>
      <c r="LKU1989" s="70"/>
      <c r="LKV1989" s="110"/>
      <c r="LKW1989" s="2"/>
      <c r="LKX1989" s="15"/>
      <c r="LKY1989" s="15"/>
      <c r="LKZ1989" s="83"/>
      <c r="LLA1989" s="52"/>
      <c r="LLB1989" s="70"/>
      <c r="LLC1989" s="70"/>
      <c r="LLD1989" s="70"/>
      <c r="LLE1989" s="110"/>
      <c r="LLF1989" s="2"/>
      <c r="LLG1989" s="15"/>
      <c r="LLH1989" s="15"/>
      <c r="LLI1989" s="83"/>
      <c r="LLJ1989" s="52"/>
      <c r="LLK1989" s="70"/>
      <c r="LLL1989" s="70"/>
      <c r="LLM1989" s="70"/>
      <c r="LLN1989" s="110"/>
      <c r="LLO1989" s="2"/>
      <c r="LLP1989" s="15"/>
      <c r="LLQ1989" s="15"/>
      <c r="LLR1989" s="83"/>
      <c r="LLS1989" s="52"/>
      <c r="LLT1989" s="70"/>
      <c r="LLU1989" s="70"/>
      <c r="LLV1989" s="70"/>
      <c r="LLW1989" s="110"/>
      <c r="LLX1989" s="2"/>
      <c r="LLY1989" s="15"/>
      <c r="LLZ1989" s="15"/>
      <c r="LMA1989" s="83"/>
      <c r="LMB1989" s="52"/>
      <c r="LMC1989" s="70"/>
      <c r="LMD1989" s="70"/>
      <c r="LME1989" s="70"/>
      <c r="LMF1989" s="110"/>
      <c r="LMG1989" s="2"/>
      <c r="LMH1989" s="15"/>
      <c r="LMI1989" s="15"/>
      <c r="LMJ1989" s="83"/>
      <c r="LMK1989" s="52"/>
      <c r="LML1989" s="70"/>
      <c r="LMM1989" s="70"/>
      <c r="LMN1989" s="70"/>
      <c r="LMO1989" s="110"/>
      <c r="LMP1989" s="2"/>
      <c r="LMQ1989" s="15"/>
      <c r="LMR1989" s="15"/>
      <c r="LMS1989" s="83"/>
      <c r="LMT1989" s="52"/>
      <c r="LMU1989" s="70"/>
      <c r="LMV1989" s="70"/>
      <c r="LMW1989" s="70"/>
      <c r="LMX1989" s="110"/>
      <c r="LMY1989" s="2"/>
      <c r="LMZ1989" s="15"/>
      <c r="LNA1989" s="15"/>
      <c r="LNB1989" s="83"/>
      <c r="LNC1989" s="52"/>
      <c r="LND1989" s="70"/>
      <c r="LNE1989" s="70"/>
      <c r="LNF1989" s="70"/>
      <c r="LNG1989" s="110"/>
      <c r="LNH1989" s="2"/>
      <c r="LNI1989" s="15"/>
      <c r="LNJ1989" s="15"/>
      <c r="LNK1989" s="83"/>
      <c r="LNL1989" s="52"/>
      <c r="LNM1989" s="70"/>
      <c r="LNN1989" s="70"/>
      <c r="LNO1989" s="70"/>
      <c r="LNP1989" s="110"/>
      <c r="LNQ1989" s="2"/>
      <c r="LNR1989" s="15"/>
      <c r="LNS1989" s="15"/>
      <c r="LNT1989" s="83"/>
      <c r="LNU1989" s="52"/>
      <c r="LNV1989" s="70"/>
      <c r="LNW1989" s="70"/>
      <c r="LNX1989" s="70"/>
      <c r="LNY1989" s="110"/>
      <c r="LNZ1989" s="2"/>
      <c r="LOA1989" s="15"/>
      <c r="LOB1989" s="15"/>
      <c r="LOC1989" s="83"/>
      <c r="LOD1989" s="52"/>
      <c r="LOE1989" s="70"/>
      <c r="LOF1989" s="70"/>
      <c r="LOG1989" s="70"/>
      <c r="LOH1989" s="110"/>
      <c r="LOI1989" s="2"/>
      <c r="LOJ1989" s="15"/>
      <c r="LOK1989" s="15"/>
      <c r="LOL1989" s="83"/>
      <c r="LOM1989" s="52"/>
      <c r="LON1989" s="70"/>
      <c r="LOO1989" s="70"/>
      <c r="LOP1989" s="70"/>
      <c r="LOQ1989" s="110"/>
      <c r="LOR1989" s="2"/>
      <c r="LOS1989" s="15"/>
      <c r="LOT1989" s="15"/>
      <c r="LOU1989" s="83"/>
      <c r="LOV1989" s="52"/>
      <c r="LOW1989" s="70"/>
      <c r="LOX1989" s="70"/>
      <c r="LOY1989" s="70"/>
      <c r="LOZ1989" s="110"/>
      <c r="LPA1989" s="2"/>
      <c r="LPB1989" s="15"/>
      <c r="LPC1989" s="15"/>
      <c r="LPD1989" s="83"/>
      <c r="LPE1989" s="52"/>
      <c r="LPF1989" s="70"/>
      <c r="LPG1989" s="70"/>
      <c r="LPH1989" s="70"/>
      <c r="LPI1989" s="110"/>
      <c r="LPJ1989" s="2"/>
      <c r="LPK1989" s="15"/>
      <c r="LPL1989" s="15"/>
      <c r="LPM1989" s="83"/>
      <c r="LPN1989" s="52"/>
      <c r="LPO1989" s="70"/>
      <c r="LPP1989" s="70"/>
      <c r="LPQ1989" s="70"/>
      <c r="LPR1989" s="110"/>
      <c r="LPS1989" s="2"/>
      <c r="LPT1989" s="15"/>
      <c r="LPU1989" s="15"/>
      <c r="LPV1989" s="83"/>
      <c r="LPW1989" s="52"/>
      <c r="LPX1989" s="70"/>
      <c r="LPY1989" s="70"/>
      <c r="LPZ1989" s="70"/>
      <c r="LQA1989" s="110"/>
      <c r="LQB1989" s="2"/>
      <c r="LQC1989" s="15"/>
      <c r="LQD1989" s="15"/>
      <c r="LQE1989" s="83"/>
      <c r="LQF1989" s="52"/>
      <c r="LQG1989" s="70"/>
      <c r="LQH1989" s="70"/>
      <c r="LQI1989" s="70"/>
      <c r="LQJ1989" s="110"/>
      <c r="LQK1989" s="2"/>
      <c r="LQL1989" s="15"/>
      <c r="LQM1989" s="15"/>
      <c r="LQN1989" s="83"/>
      <c r="LQO1989" s="52"/>
      <c r="LQP1989" s="70"/>
      <c r="LQQ1989" s="70"/>
      <c r="LQR1989" s="70"/>
      <c r="LQS1989" s="110"/>
      <c r="LQT1989" s="2"/>
      <c r="LQU1989" s="15"/>
      <c r="LQV1989" s="15"/>
      <c r="LQW1989" s="83"/>
      <c r="LQX1989" s="52"/>
      <c r="LQY1989" s="70"/>
      <c r="LQZ1989" s="70"/>
      <c r="LRA1989" s="70"/>
      <c r="LRB1989" s="110"/>
      <c r="LRC1989" s="2"/>
      <c r="LRD1989" s="15"/>
      <c r="LRE1989" s="15"/>
      <c r="LRF1989" s="83"/>
      <c r="LRG1989" s="52"/>
      <c r="LRH1989" s="70"/>
      <c r="LRI1989" s="70"/>
      <c r="LRJ1989" s="70"/>
      <c r="LRK1989" s="110"/>
      <c r="LRL1989" s="2"/>
      <c r="LRM1989" s="15"/>
      <c r="LRN1989" s="15"/>
      <c r="LRO1989" s="83"/>
      <c r="LRP1989" s="52"/>
      <c r="LRQ1989" s="70"/>
      <c r="LRR1989" s="70"/>
      <c r="LRS1989" s="70"/>
      <c r="LRT1989" s="110"/>
      <c r="LRU1989" s="2"/>
      <c r="LRV1989" s="15"/>
      <c r="LRW1989" s="15"/>
      <c r="LRX1989" s="83"/>
      <c r="LRY1989" s="52"/>
      <c r="LRZ1989" s="70"/>
      <c r="LSA1989" s="70"/>
      <c r="LSB1989" s="70"/>
      <c r="LSC1989" s="110"/>
      <c r="LSD1989" s="2"/>
      <c r="LSE1989" s="15"/>
      <c r="LSF1989" s="15"/>
      <c r="LSG1989" s="83"/>
      <c r="LSH1989" s="52"/>
      <c r="LSI1989" s="70"/>
      <c r="LSJ1989" s="70"/>
      <c r="LSK1989" s="70"/>
      <c r="LSL1989" s="110"/>
      <c r="LSM1989" s="2"/>
      <c r="LSN1989" s="15"/>
      <c r="LSO1989" s="15"/>
      <c r="LSP1989" s="83"/>
      <c r="LSQ1989" s="52"/>
      <c r="LSR1989" s="70"/>
      <c r="LSS1989" s="70"/>
      <c r="LST1989" s="70"/>
      <c r="LSU1989" s="110"/>
      <c r="LSV1989" s="2"/>
      <c r="LSW1989" s="15"/>
      <c r="LSX1989" s="15"/>
      <c r="LSY1989" s="83"/>
      <c r="LSZ1989" s="52"/>
      <c r="LTA1989" s="70"/>
      <c r="LTB1989" s="70"/>
      <c r="LTC1989" s="70"/>
      <c r="LTD1989" s="110"/>
      <c r="LTE1989" s="2"/>
      <c r="LTF1989" s="15"/>
      <c r="LTG1989" s="15"/>
      <c r="LTH1989" s="83"/>
      <c r="LTI1989" s="52"/>
      <c r="LTJ1989" s="70"/>
      <c r="LTK1989" s="70"/>
      <c r="LTL1989" s="70"/>
      <c r="LTM1989" s="110"/>
      <c r="LTN1989" s="2"/>
      <c r="LTO1989" s="15"/>
      <c r="LTP1989" s="15"/>
      <c r="LTQ1989" s="83"/>
      <c r="LTR1989" s="52"/>
      <c r="LTS1989" s="70"/>
      <c r="LTT1989" s="70"/>
      <c r="LTU1989" s="70"/>
      <c r="LTV1989" s="110"/>
      <c r="LTW1989" s="2"/>
      <c r="LTX1989" s="15"/>
      <c r="LTY1989" s="15"/>
      <c r="LTZ1989" s="83"/>
      <c r="LUA1989" s="52"/>
      <c r="LUB1989" s="70"/>
      <c r="LUC1989" s="70"/>
      <c r="LUD1989" s="70"/>
      <c r="LUE1989" s="110"/>
      <c r="LUF1989" s="2"/>
      <c r="LUG1989" s="15"/>
      <c r="LUH1989" s="15"/>
      <c r="LUI1989" s="83"/>
      <c r="LUJ1989" s="52"/>
      <c r="LUK1989" s="70"/>
      <c r="LUL1989" s="70"/>
      <c r="LUM1989" s="70"/>
      <c r="LUN1989" s="110"/>
      <c r="LUO1989" s="2"/>
      <c r="LUP1989" s="15"/>
      <c r="LUQ1989" s="15"/>
      <c r="LUR1989" s="83"/>
      <c r="LUS1989" s="52"/>
      <c r="LUT1989" s="70"/>
      <c r="LUU1989" s="70"/>
      <c r="LUV1989" s="70"/>
      <c r="LUW1989" s="110"/>
      <c r="LUX1989" s="2"/>
      <c r="LUY1989" s="15"/>
      <c r="LUZ1989" s="15"/>
      <c r="LVA1989" s="83"/>
      <c r="LVB1989" s="52"/>
      <c r="LVC1989" s="70"/>
      <c r="LVD1989" s="70"/>
      <c r="LVE1989" s="70"/>
      <c r="LVF1989" s="110"/>
      <c r="LVG1989" s="2"/>
      <c r="LVH1989" s="15"/>
      <c r="LVI1989" s="15"/>
      <c r="LVJ1989" s="83"/>
      <c r="LVK1989" s="52"/>
      <c r="LVL1989" s="70"/>
      <c r="LVM1989" s="70"/>
      <c r="LVN1989" s="70"/>
      <c r="LVO1989" s="110"/>
      <c r="LVP1989" s="2"/>
      <c r="LVQ1989" s="15"/>
      <c r="LVR1989" s="15"/>
      <c r="LVS1989" s="83"/>
      <c r="LVT1989" s="52"/>
      <c r="LVU1989" s="70"/>
      <c r="LVV1989" s="70"/>
      <c r="LVW1989" s="70"/>
      <c r="LVX1989" s="110"/>
      <c r="LVY1989" s="2"/>
      <c r="LVZ1989" s="15"/>
      <c r="LWA1989" s="15"/>
      <c r="LWB1989" s="83"/>
      <c r="LWC1989" s="52"/>
      <c r="LWD1989" s="70"/>
      <c r="LWE1989" s="70"/>
      <c r="LWF1989" s="70"/>
      <c r="LWG1989" s="110"/>
      <c r="LWH1989" s="2"/>
      <c r="LWI1989" s="15"/>
      <c r="LWJ1989" s="15"/>
      <c r="LWK1989" s="83"/>
      <c r="LWL1989" s="52"/>
      <c r="LWM1989" s="70"/>
      <c r="LWN1989" s="70"/>
      <c r="LWO1989" s="70"/>
      <c r="LWP1989" s="110"/>
      <c r="LWQ1989" s="2"/>
      <c r="LWR1989" s="15"/>
      <c r="LWS1989" s="15"/>
      <c r="LWT1989" s="83"/>
      <c r="LWU1989" s="52"/>
      <c r="LWV1989" s="70"/>
      <c r="LWW1989" s="70"/>
      <c r="LWX1989" s="70"/>
      <c r="LWY1989" s="110"/>
      <c r="LWZ1989" s="2"/>
      <c r="LXA1989" s="15"/>
      <c r="LXB1989" s="15"/>
      <c r="LXC1989" s="83"/>
      <c r="LXD1989" s="52"/>
      <c r="LXE1989" s="70"/>
      <c r="LXF1989" s="70"/>
      <c r="LXG1989" s="70"/>
      <c r="LXH1989" s="110"/>
      <c r="LXI1989" s="2"/>
      <c r="LXJ1989" s="15"/>
      <c r="LXK1989" s="15"/>
      <c r="LXL1989" s="83"/>
      <c r="LXM1989" s="52"/>
      <c r="LXN1989" s="70"/>
      <c r="LXO1989" s="70"/>
      <c r="LXP1989" s="70"/>
      <c r="LXQ1989" s="110"/>
      <c r="LXR1989" s="2"/>
      <c r="LXS1989" s="15"/>
      <c r="LXT1989" s="15"/>
      <c r="LXU1989" s="83"/>
      <c r="LXV1989" s="52"/>
      <c r="LXW1989" s="70"/>
      <c r="LXX1989" s="70"/>
      <c r="LXY1989" s="70"/>
      <c r="LXZ1989" s="110"/>
      <c r="LYA1989" s="2"/>
      <c r="LYB1989" s="15"/>
      <c r="LYC1989" s="15"/>
      <c r="LYD1989" s="83"/>
      <c r="LYE1989" s="52"/>
      <c r="LYF1989" s="70"/>
      <c r="LYG1989" s="70"/>
      <c r="LYH1989" s="70"/>
      <c r="LYI1989" s="110"/>
      <c r="LYJ1989" s="2"/>
      <c r="LYK1989" s="15"/>
      <c r="LYL1989" s="15"/>
      <c r="LYM1989" s="83"/>
      <c r="LYN1989" s="52"/>
      <c r="LYO1989" s="70"/>
      <c r="LYP1989" s="70"/>
      <c r="LYQ1989" s="70"/>
      <c r="LYR1989" s="110"/>
      <c r="LYS1989" s="2"/>
      <c r="LYT1989" s="15"/>
      <c r="LYU1989" s="15"/>
      <c r="LYV1989" s="83"/>
      <c r="LYW1989" s="52"/>
      <c r="LYX1989" s="70"/>
      <c r="LYY1989" s="70"/>
      <c r="LYZ1989" s="70"/>
      <c r="LZA1989" s="110"/>
      <c r="LZB1989" s="2"/>
      <c r="LZC1989" s="15"/>
      <c r="LZD1989" s="15"/>
      <c r="LZE1989" s="83"/>
      <c r="LZF1989" s="52"/>
      <c r="LZG1989" s="70"/>
      <c r="LZH1989" s="70"/>
      <c r="LZI1989" s="70"/>
      <c r="LZJ1989" s="110"/>
      <c r="LZK1989" s="2"/>
      <c r="LZL1989" s="15"/>
      <c r="LZM1989" s="15"/>
      <c r="LZN1989" s="83"/>
      <c r="LZO1989" s="52"/>
      <c r="LZP1989" s="70"/>
      <c r="LZQ1989" s="70"/>
      <c r="LZR1989" s="70"/>
      <c r="LZS1989" s="110"/>
      <c r="LZT1989" s="2"/>
      <c r="LZU1989" s="15"/>
      <c r="LZV1989" s="15"/>
      <c r="LZW1989" s="83"/>
      <c r="LZX1989" s="52"/>
      <c r="LZY1989" s="70"/>
      <c r="LZZ1989" s="70"/>
      <c r="MAA1989" s="70"/>
      <c r="MAB1989" s="110"/>
      <c r="MAC1989" s="2"/>
      <c r="MAD1989" s="15"/>
      <c r="MAE1989" s="15"/>
      <c r="MAF1989" s="83"/>
      <c r="MAG1989" s="52"/>
      <c r="MAH1989" s="70"/>
      <c r="MAI1989" s="70"/>
      <c r="MAJ1989" s="70"/>
      <c r="MAK1989" s="110"/>
      <c r="MAL1989" s="2"/>
      <c r="MAM1989" s="15"/>
      <c r="MAN1989" s="15"/>
      <c r="MAO1989" s="83"/>
      <c r="MAP1989" s="52"/>
      <c r="MAQ1989" s="70"/>
      <c r="MAR1989" s="70"/>
      <c r="MAS1989" s="70"/>
      <c r="MAT1989" s="110"/>
      <c r="MAU1989" s="2"/>
      <c r="MAV1989" s="15"/>
      <c r="MAW1989" s="15"/>
      <c r="MAX1989" s="83"/>
      <c r="MAY1989" s="52"/>
      <c r="MAZ1989" s="70"/>
      <c r="MBA1989" s="70"/>
      <c r="MBB1989" s="70"/>
      <c r="MBC1989" s="110"/>
      <c r="MBD1989" s="2"/>
      <c r="MBE1989" s="15"/>
      <c r="MBF1989" s="15"/>
      <c r="MBG1989" s="83"/>
      <c r="MBH1989" s="52"/>
      <c r="MBI1989" s="70"/>
      <c r="MBJ1989" s="70"/>
      <c r="MBK1989" s="70"/>
      <c r="MBL1989" s="110"/>
      <c r="MBM1989" s="2"/>
      <c r="MBN1989" s="15"/>
      <c r="MBO1989" s="15"/>
      <c r="MBP1989" s="83"/>
      <c r="MBQ1989" s="52"/>
      <c r="MBR1989" s="70"/>
      <c r="MBS1989" s="70"/>
      <c r="MBT1989" s="70"/>
      <c r="MBU1989" s="110"/>
      <c r="MBV1989" s="2"/>
      <c r="MBW1989" s="15"/>
      <c r="MBX1989" s="15"/>
      <c r="MBY1989" s="83"/>
      <c r="MBZ1989" s="52"/>
      <c r="MCA1989" s="70"/>
      <c r="MCB1989" s="70"/>
      <c r="MCC1989" s="70"/>
      <c r="MCD1989" s="110"/>
      <c r="MCE1989" s="2"/>
      <c r="MCF1989" s="15"/>
      <c r="MCG1989" s="15"/>
      <c r="MCH1989" s="83"/>
      <c r="MCI1989" s="52"/>
      <c r="MCJ1989" s="70"/>
      <c r="MCK1989" s="70"/>
      <c r="MCL1989" s="70"/>
      <c r="MCM1989" s="110"/>
      <c r="MCN1989" s="2"/>
      <c r="MCO1989" s="15"/>
      <c r="MCP1989" s="15"/>
      <c r="MCQ1989" s="83"/>
      <c r="MCR1989" s="52"/>
      <c r="MCS1989" s="70"/>
      <c r="MCT1989" s="70"/>
      <c r="MCU1989" s="70"/>
      <c r="MCV1989" s="110"/>
      <c r="MCW1989" s="2"/>
      <c r="MCX1989" s="15"/>
      <c r="MCY1989" s="15"/>
      <c r="MCZ1989" s="83"/>
      <c r="MDA1989" s="52"/>
      <c r="MDB1989" s="70"/>
      <c r="MDC1989" s="70"/>
      <c r="MDD1989" s="70"/>
      <c r="MDE1989" s="110"/>
      <c r="MDF1989" s="2"/>
      <c r="MDG1989" s="15"/>
      <c r="MDH1989" s="15"/>
      <c r="MDI1989" s="83"/>
      <c r="MDJ1989" s="52"/>
      <c r="MDK1989" s="70"/>
      <c r="MDL1989" s="70"/>
      <c r="MDM1989" s="70"/>
      <c r="MDN1989" s="110"/>
      <c r="MDO1989" s="2"/>
      <c r="MDP1989" s="15"/>
      <c r="MDQ1989" s="15"/>
      <c r="MDR1989" s="83"/>
      <c r="MDS1989" s="52"/>
      <c r="MDT1989" s="70"/>
      <c r="MDU1989" s="70"/>
      <c r="MDV1989" s="70"/>
      <c r="MDW1989" s="110"/>
      <c r="MDX1989" s="2"/>
      <c r="MDY1989" s="15"/>
      <c r="MDZ1989" s="15"/>
      <c r="MEA1989" s="83"/>
      <c r="MEB1989" s="52"/>
      <c r="MEC1989" s="70"/>
      <c r="MED1989" s="70"/>
      <c r="MEE1989" s="70"/>
      <c r="MEF1989" s="110"/>
      <c r="MEG1989" s="2"/>
      <c r="MEH1989" s="15"/>
      <c r="MEI1989" s="15"/>
      <c r="MEJ1989" s="83"/>
      <c r="MEK1989" s="52"/>
      <c r="MEL1989" s="70"/>
      <c r="MEM1989" s="70"/>
      <c r="MEN1989" s="70"/>
      <c r="MEO1989" s="110"/>
      <c r="MEP1989" s="2"/>
      <c r="MEQ1989" s="15"/>
      <c r="MER1989" s="15"/>
      <c r="MES1989" s="83"/>
      <c r="MET1989" s="52"/>
      <c r="MEU1989" s="70"/>
      <c r="MEV1989" s="70"/>
      <c r="MEW1989" s="70"/>
      <c r="MEX1989" s="110"/>
      <c r="MEY1989" s="2"/>
      <c r="MEZ1989" s="15"/>
      <c r="MFA1989" s="15"/>
      <c r="MFB1989" s="83"/>
      <c r="MFC1989" s="52"/>
      <c r="MFD1989" s="70"/>
      <c r="MFE1989" s="70"/>
      <c r="MFF1989" s="70"/>
      <c r="MFG1989" s="110"/>
      <c r="MFH1989" s="2"/>
      <c r="MFI1989" s="15"/>
      <c r="MFJ1989" s="15"/>
      <c r="MFK1989" s="83"/>
      <c r="MFL1989" s="52"/>
      <c r="MFM1989" s="70"/>
      <c r="MFN1989" s="70"/>
      <c r="MFO1989" s="70"/>
      <c r="MFP1989" s="110"/>
      <c r="MFQ1989" s="2"/>
      <c r="MFR1989" s="15"/>
      <c r="MFS1989" s="15"/>
      <c r="MFT1989" s="83"/>
      <c r="MFU1989" s="52"/>
      <c r="MFV1989" s="70"/>
      <c r="MFW1989" s="70"/>
      <c r="MFX1989" s="70"/>
      <c r="MFY1989" s="110"/>
      <c r="MFZ1989" s="2"/>
      <c r="MGA1989" s="15"/>
      <c r="MGB1989" s="15"/>
      <c r="MGC1989" s="83"/>
      <c r="MGD1989" s="52"/>
      <c r="MGE1989" s="70"/>
      <c r="MGF1989" s="70"/>
      <c r="MGG1989" s="70"/>
      <c r="MGH1989" s="110"/>
      <c r="MGI1989" s="2"/>
      <c r="MGJ1989" s="15"/>
      <c r="MGK1989" s="15"/>
      <c r="MGL1989" s="83"/>
      <c r="MGM1989" s="52"/>
      <c r="MGN1989" s="70"/>
      <c r="MGO1989" s="70"/>
      <c r="MGP1989" s="70"/>
      <c r="MGQ1989" s="110"/>
      <c r="MGR1989" s="2"/>
      <c r="MGS1989" s="15"/>
      <c r="MGT1989" s="15"/>
      <c r="MGU1989" s="83"/>
      <c r="MGV1989" s="52"/>
      <c r="MGW1989" s="70"/>
      <c r="MGX1989" s="70"/>
      <c r="MGY1989" s="70"/>
      <c r="MGZ1989" s="110"/>
      <c r="MHA1989" s="2"/>
      <c r="MHB1989" s="15"/>
      <c r="MHC1989" s="15"/>
      <c r="MHD1989" s="83"/>
      <c r="MHE1989" s="52"/>
      <c r="MHF1989" s="70"/>
      <c r="MHG1989" s="70"/>
      <c r="MHH1989" s="70"/>
      <c r="MHI1989" s="110"/>
      <c r="MHJ1989" s="2"/>
      <c r="MHK1989" s="15"/>
      <c r="MHL1989" s="15"/>
      <c r="MHM1989" s="83"/>
      <c r="MHN1989" s="52"/>
      <c r="MHO1989" s="70"/>
      <c r="MHP1989" s="70"/>
      <c r="MHQ1989" s="70"/>
      <c r="MHR1989" s="110"/>
      <c r="MHS1989" s="2"/>
      <c r="MHT1989" s="15"/>
      <c r="MHU1989" s="15"/>
      <c r="MHV1989" s="83"/>
      <c r="MHW1989" s="52"/>
      <c r="MHX1989" s="70"/>
      <c r="MHY1989" s="70"/>
      <c r="MHZ1989" s="70"/>
      <c r="MIA1989" s="110"/>
      <c r="MIB1989" s="2"/>
      <c r="MIC1989" s="15"/>
      <c r="MID1989" s="15"/>
      <c r="MIE1989" s="83"/>
      <c r="MIF1989" s="52"/>
      <c r="MIG1989" s="70"/>
      <c r="MIH1989" s="70"/>
      <c r="MII1989" s="70"/>
      <c r="MIJ1989" s="110"/>
      <c r="MIK1989" s="2"/>
      <c r="MIL1989" s="15"/>
      <c r="MIM1989" s="15"/>
      <c r="MIN1989" s="83"/>
      <c r="MIO1989" s="52"/>
      <c r="MIP1989" s="70"/>
      <c r="MIQ1989" s="70"/>
      <c r="MIR1989" s="70"/>
      <c r="MIS1989" s="110"/>
      <c r="MIT1989" s="2"/>
      <c r="MIU1989" s="15"/>
      <c r="MIV1989" s="15"/>
      <c r="MIW1989" s="83"/>
      <c r="MIX1989" s="52"/>
      <c r="MIY1989" s="70"/>
      <c r="MIZ1989" s="70"/>
      <c r="MJA1989" s="70"/>
      <c r="MJB1989" s="110"/>
      <c r="MJC1989" s="2"/>
      <c r="MJD1989" s="15"/>
      <c r="MJE1989" s="15"/>
      <c r="MJF1989" s="83"/>
      <c r="MJG1989" s="52"/>
      <c r="MJH1989" s="70"/>
      <c r="MJI1989" s="70"/>
      <c r="MJJ1989" s="70"/>
      <c r="MJK1989" s="110"/>
      <c r="MJL1989" s="2"/>
      <c r="MJM1989" s="15"/>
      <c r="MJN1989" s="15"/>
      <c r="MJO1989" s="83"/>
      <c r="MJP1989" s="52"/>
      <c r="MJQ1989" s="70"/>
      <c r="MJR1989" s="70"/>
      <c r="MJS1989" s="70"/>
      <c r="MJT1989" s="110"/>
      <c r="MJU1989" s="2"/>
      <c r="MJV1989" s="15"/>
      <c r="MJW1989" s="15"/>
      <c r="MJX1989" s="83"/>
      <c r="MJY1989" s="52"/>
      <c r="MJZ1989" s="70"/>
      <c r="MKA1989" s="70"/>
      <c r="MKB1989" s="70"/>
      <c r="MKC1989" s="110"/>
      <c r="MKD1989" s="2"/>
      <c r="MKE1989" s="15"/>
      <c r="MKF1989" s="15"/>
      <c r="MKG1989" s="83"/>
      <c r="MKH1989" s="52"/>
      <c r="MKI1989" s="70"/>
      <c r="MKJ1989" s="70"/>
      <c r="MKK1989" s="70"/>
      <c r="MKL1989" s="110"/>
      <c r="MKM1989" s="2"/>
      <c r="MKN1989" s="15"/>
      <c r="MKO1989" s="15"/>
      <c r="MKP1989" s="83"/>
      <c r="MKQ1989" s="52"/>
      <c r="MKR1989" s="70"/>
      <c r="MKS1989" s="70"/>
      <c r="MKT1989" s="70"/>
      <c r="MKU1989" s="110"/>
      <c r="MKV1989" s="2"/>
      <c r="MKW1989" s="15"/>
      <c r="MKX1989" s="15"/>
      <c r="MKY1989" s="83"/>
      <c r="MKZ1989" s="52"/>
      <c r="MLA1989" s="70"/>
      <c r="MLB1989" s="70"/>
      <c r="MLC1989" s="70"/>
      <c r="MLD1989" s="110"/>
      <c r="MLE1989" s="2"/>
      <c r="MLF1989" s="15"/>
      <c r="MLG1989" s="15"/>
      <c r="MLH1989" s="83"/>
      <c r="MLI1989" s="52"/>
      <c r="MLJ1989" s="70"/>
      <c r="MLK1989" s="70"/>
      <c r="MLL1989" s="70"/>
      <c r="MLM1989" s="110"/>
      <c r="MLN1989" s="2"/>
      <c r="MLO1989" s="15"/>
      <c r="MLP1989" s="15"/>
      <c r="MLQ1989" s="83"/>
      <c r="MLR1989" s="52"/>
      <c r="MLS1989" s="70"/>
      <c r="MLT1989" s="70"/>
      <c r="MLU1989" s="70"/>
      <c r="MLV1989" s="110"/>
      <c r="MLW1989" s="2"/>
      <c r="MLX1989" s="15"/>
      <c r="MLY1989" s="15"/>
      <c r="MLZ1989" s="83"/>
      <c r="MMA1989" s="52"/>
      <c r="MMB1989" s="70"/>
      <c r="MMC1989" s="70"/>
      <c r="MMD1989" s="70"/>
      <c r="MME1989" s="110"/>
      <c r="MMF1989" s="2"/>
      <c r="MMG1989" s="15"/>
      <c r="MMH1989" s="15"/>
      <c r="MMI1989" s="83"/>
      <c r="MMJ1989" s="52"/>
      <c r="MMK1989" s="70"/>
      <c r="MML1989" s="70"/>
      <c r="MMM1989" s="70"/>
      <c r="MMN1989" s="110"/>
      <c r="MMO1989" s="2"/>
      <c r="MMP1989" s="15"/>
      <c r="MMQ1989" s="15"/>
      <c r="MMR1989" s="83"/>
      <c r="MMS1989" s="52"/>
      <c r="MMT1989" s="70"/>
      <c r="MMU1989" s="70"/>
      <c r="MMV1989" s="70"/>
      <c r="MMW1989" s="110"/>
      <c r="MMX1989" s="2"/>
      <c r="MMY1989" s="15"/>
      <c r="MMZ1989" s="15"/>
      <c r="MNA1989" s="83"/>
      <c r="MNB1989" s="52"/>
      <c r="MNC1989" s="70"/>
      <c r="MND1989" s="70"/>
      <c r="MNE1989" s="70"/>
      <c r="MNF1989" s="110"/>
      <c r="MNG1989" s="2"/>
      <c r="MNH1989" s="15"/>
      <c r="MNI1989" s="15"/>
      <c r="MNJ1989" s="83"/>
      <c r="MNK1989" s="52"/>
      <c r="MNL1989" s="70"/>
      <c r="MNM1989" s="70"/>
      <c r="MNN1989" s="70"/>
      <c r="MNO1989" s="110"/>
      <c r="MNP1989" s="2"/>
      <c r="MNQ1989" s="15"/>
      <c r="MNR1989" s="15"/>
      <c r="MNS1989" s="83"/>
      <c r="MNT1989" s="52"/>
      <c r="MNU1989" s="70"/>
      <c r="MNV1989" s="70"/>
      <c r="MNW1989" s="70"/>
      <c r="MNX1989" s="110"/>
      <c r="MNY1989" s="2"/>
      <c r="MNZ1989" s="15"/>
      <c r="MOA1989" s="15"/>
      <c r="MOB1989" s="83"/>
      <c r="MOC1989" s="52"/>
      <c r="MOD1989" s="70"/>
      <c r="MOE1989" s="70"/>
      <c r="MOF1989" s="70"/>
      <c r="MOG1989" s="110"/>
      <c r="MOH1989" s="2"/>
      <c r="MOI1989" s="15"/>
      <c r="MOJ1989" s="15"/>
      <c r="MOK1989" s="83"/>
      <c r="MOL1989" s="52"/>
      <c r="MOM1989" s="70"/>
      <c r="MON1989" s="70"/>
      <c r="MOO1989" s="70"/>
      <c r="MOP1989" s="110"/>
      <c r="MOQ1989" s="2"/>
      <c r="MOR1989" s="15"/>
      <c r="MOS1989" s="15"/>
      <c r="MOT1989" s="83"/>
      <c r="MOU1989" s="52"/>
      <c r="MOV1989" s="70"/>
      <c r="MOW1989" s="70"/>
      <c r="MOX1989" s="70"/>
      <c r="MOY1989" s="110"/>
      <c r="MOZ1989" s="2"/>
      <c r="MPA1989" s="15"/>
      <c r="MPB1989" s="15"/>
      <c r="MPC1989" s="83"/>
      <c r="MPD1989" s="52"/>
      <c r="MPE1989" s="70"/>
      <c r="MPF1989" s="70"/>
      <c r="MPG1989" s="70"/>
      <c r="MPH1989" s="110"/>
      <c r="MPI1989" s="2"/>
      <c r="MPJ1989" s="15"/>
      <c r="MPK1989" s="15"/>
      <c r="MPL1989" s="83"/>
      <c r="MPM1989" s="52"/>
      <c r="MPN1989" s="70"/>
      <c r="MPO1989" s="70"/>
      <c r="MPP1989" s="70"/>
      <c r="MPQ1989" s="110"/>
      <c r="MPR1989" s="2"/>
      <c r="MPS1989" s="15"/>
      <c r="MPT1989" s="15"/>
      <c r="MPU1989" s="83"/>
      <c r="MPV1989" s="52"/>
      <c r="MPW1989" s="70"/>
      <c r="MPX1989" s="70"/>
      <c r="MPY1989" s="70"/>
      <c r="MPZ1989" s="110"/>
      <c r="MQA1989" s="2"/>
      <c r="MQB1989" s="15"/>
      <c r="MQC1989" s="15"/>
      <c r="MQD1989" s="83"/>
      <c r="MQE1989" s="52"/>
      <c r="MQF1989" s="70"/>
      <c r="MQG1989" s="70"/>
      <c r="MQH1989" s="70"/>
      <c r="MQI1989" s="110"/>
      <c r="MQJ1989" s="2"/>
      <c r="MQK1989" s="15"/>
      <c r="MQL1989" s="15"/>
      <c r="MQM1989" s="83"/>
      <c r="MQN1989" s="52"/>
      <c r="MQO1989" s="70"/>
      <c r="MQP1989" s="70"/>
      <c r="MQQ1989" s="70"/>
      <c r="MQR1989" s="110"/>
      <c r="MQS1989" s="2"/>
      <c r="MQT1989" s="15"/>
      <c r="MQU1989" s="15"/>
      <c r="MQV1989" s="83"/>
      <c r="MQW1989" s="52"/>
      <c r="MQX1989" s="70"/>
      <c r="MQY1989" s="70"/>
      <c r="MQZ1989" s="70"/>
      <c r="MRA1989" s="110"/>
      <c r="MRB1989" s="2"/>
      <c r="MRC1989" s="15"/>
      <c r="MRD1989" s="15"/>
      <c r="MRE1989" s="83"/>
      <c r="MRF1989" s="52"/>
      <c r="MRG1989" s="70"/>
      <c r="MRH1989" s="70"/>
      <c r="MRI1989" s="70"/>
      <c r="MRJ1989" s="110"/>
      <c r="MRK1989" s="2"/>
      <c r="MRL1989" s="15"/>
      <c r="MRM1989" s="15"/>
      <c r="MRN1989" s="83"/>
      <c r="MRO1989" s="52"/>
      <c r="MRP1989" s="70"/>
      <c r="MRQ1989" s="70"/>
      <c r="MRR1989" s="70"/>
      <c r="MRS1989" s="110"/>
      <c r="MRT1989" s="2"/>
      <c r="MRU1989" s="15"/>
      <c r="MRV1989" s="15"/>
      <c r="MRW1989" s="83"/>
      <c r="MRX1989" s="52"/>
      <c r="MRY1989" s="70"/>
      <c r="MRZ1989" s="70"/>
      <c r="MSA1989" s="70"/>
      <c r="MSB1989" s="110"/>
      <c r="MSC1989" s="2"/>
      <c r="MSD1989" s="15"/>
      <c r="MSE1989" s="15"/>
      <c r="MSF1989" s="83"/>
      <c r="MSG1989" s="52"/>
      <c r="MSH1989" s="70"/>
      <c r="MSI1989" s="70"/>
      <c r="MSJ1989" s="70"/>
      <c r="MSK1989" s="110"/>
      <c r="MSL1989" s="2"/>
      <c r="MSM1989" s="15"/>
      <c r="MSN1989" s="15"/>
      <c r="MSO1989" s="83"/>
      <c r="MSP1989" s="52"/>
      <c r="MSQ1989" s="70"/>
      <c r="MSR1989" s="70"/>
      <c r="MSS1989" s="70"/>
      <c r="MST1989" s="110"/>
      <c r="MSU1989" s="2"/>
      <c r="MSV1989" s="15"/>
      <c r="MSW1989" s="15"/>
      <c r="MSX1989" s="83"/>
      <c r="MSY1989" s="52"/>
      <c r="MSZ1989" s="70"/>
      <c r="MTA1989" s="70"/>
      <c r="MTB1989" s="70"/>
      <c r="MTC1989" s="110"/>
      <c r="MTD1989" s="2"/>
      <c r="MTE1989" s="15"/>
      <c r="MTF1989" s="15"/>
      <c r="MTG1989" s="83"/>
      <c r="MTH1989" s="52"/>
      <c r="MTI1989" s="70"/>
      <c r="MTJ1989" s="70"/>
      <c r="MTK1989" s="70"/>
      <c r="MTL1989" s="110"/>
      <c r="MTM1989" s="2"/>
      <c r="MTN1989" s="15"/>
      <c r="MTO1989" s="15"/>
      <c r="MTP1989" s="83"/>
      <c r="MTQ1989" s="52"/>
      <c r="MTR1989" s="70"/>
      <c r="MTS1989" s="70"/>
      <c r="MTT1989" s="70"/>
      <c r="MTU1989" s="110"/>
      <c r="MTV1989" s="2"/>
      <c r="MTW1989" s="15"/>
      <c r="MTX1989" s="15"/>
      <c r="MTY1989" s="83"/>
      <c r="MTZ1989" s="52"/>
      <c r="MUA1989" s="70"/>
      <c r="MUB1989" s="70"/>
      <c r="MUC1989" s="70"/>
      <c r="MUD1989" s="110"/>
      <c r="MUE1989" s="2"/>
      <c r="MUF1989" s="15"/>
      <c r="MUG1989" s="15"/>
      <c r="MUH1989" s="83"/>
      <c r="MUI1989" s="52"/>
      <c r="MUJ1989" s="70"/>
      <c r="MUK1989" s="70"/>
      <c r="MUL1989" s="70"/>
      <c r="MUM1989" s="110"/>
      <c r="MUN1989" s="2"/>
      <c r="MUO1989" s="15"/>
      <c r="MUP1989" s="15"/>
      <c r="MUQ1989" s="83"/>
      <c r="MUR1989" s="52"/>
      <c r="MUS1989" s="70"/>
      <c r="MUT1989" s="70"/>
      <c r="MUU1989" s="70"/>
      <c r="MUV1989" s="110"/>
      <c r="MUW1989" s="2"/>
      <c r="MUX1989" s="15"/>
      <c r="MUY1989" s="15"/>
      <c r="MUZ1989" s="83"/>
      <c r="MVA1989" s="52"/>
      <c r="MVB1989" s="70"/>
      <c r="MVC1989" s="70"/>
      <c r="MVD1989" s="70"/>
      <c r="MVE1989" s="110"/>
      <c r="MVF1989" s="2"/>
      <c r="MVG1989" s="15"/>
      <c r="MVH1989" s="15"/>
      <c r="MVI1989" s="83"/>
      <c r="MVJ1989" s="52"/>
      <c r="MVK1989" s="70"/>
      <c r="MVL1989" s="70"/>
      <c r="MVM1989" s="70"/>
      <c r="MVN1989" s="110"/>
      <c r="MVO1989" s="2"/>
      <c r="MVP1989" s="15"/>
      <c r="MVQ1989" s="15"/>
      <c r="MVR1989" s="83"/>
      <c r="MVS1989" s="52"/>
      <c r="MVT1989" s="70"/>
      <c r="MVU1989" s="70"/>
      <c r="MVV1989" s="70"/>
      <c r="MVW1989" s="110"/>
      <c r="MVX1989" s="2"/>
      <c r="MVY1989" s="15"/>
      <c r="MVZ1989" s="15"/>
      <c r="MWA1989" s="83"/>
      <c r="MWB1989" s="52"/>
      <c r="MWC1989" s="70"/>
      <c r="MWD1989" s="70"/>
      <c r="MWE1989" s="70"/>
      <c r="MWF1989" s="110"/>
      <c r="MWG1989" s="2"/>
      <c r="MWH1989" s="15"/>
      <c r="MWI1989" s="15"/>
      <c r="MWJ1989" s="83"/>
      <c r="MWK1989" s="52"/>
      <c r="MWL1989" s="70"/>
      <c r="MWM1989" s="70"/>
      <c r="MWN1989" s="70"/>
      <c r="MWO1989" s="110"/>
      <c r="MWP1989" s="2"/>
      <c r="MWQ1989" s="15"/>
      <c r="MWR1989" s="15"/>
      <c r="MWS1989" s="83"/>
      <c r="MWT1989" s="52"/>
      <c r="MWU1989" s="70"/>
      <c r="MWV1989" s="70"/>
      <c r="MWW1989" s="70"/>
      <c r="MWX1989" s="110"/>
      <c r="MWY1989" s="2"/>
      <c r="MWZ1989" s="15"/>
      <c r="MXA1989" s="15"/>
      <c r="MXB1989" s="83"/>
      <c r="MXC1989" s="52"/>
      <c r="MXD1989" s="70"/>
      <c r="MXE1989" s="70"/>
      <c r="MXF1989" s="70"/>
      <c r="MXG1989" s="110"/>
      <c r="MXH1989" s="2"/>
      <c r="MXI1989" s="15"/>
      <c r="MXJ1989" s="15"/>
      <c r="MXK1989" s="83"/>
      <c r="MXL1989" s="52"/>
      <c r="MXM1989" s="70"/>
      <c r="MXN1989" s="70"/>
      <c r="MXO1989" s="70"/>
      <c r="MXP1989" s="110"/>
      <c r="MXQ1989" s="2"/>
      <c r="MXR1989" s="15"/>
      <c r="MXS1989" s="15"/>
      <c r="MXT1989" s="83"/>
      <c r="MXU1989" s="52"/>
      <c r="MXV1989" s="70"/>
      <c r="MXW1989" s="70"/>
      <c r="MXX1989" s="70"/>
      <c r="MXY1989" s="110"/>
      <c r="MXZ1989" s="2"/>
      <c r="MYA1989" s="15"/>
      <c r="MYB1989" s="15"/>
      <c r="MYC1989" s="83"/>
      <c r="MYD1989" s="52"/>
      <c r="MYE1989" s="70"/>
      <c r="MYF1989" s="70"/>
      <c r="MYG1989" s="70"/>
      <c r="MYH1989" s="110"/>
      <c r="MYI1989" s="2"/>
      <c r="MYJ1989" s="15"/>
      <c r="MYK1989" s="15"/>
      <c r="MYL1989" s="83"/>
      <c r="MYM1989" s="52"/>
      <c r="MYN1989" s="70"/>
      <c r="MYO1989" s="70"/>
      <c r="MYP1989" s="70"/>
      <c r="MYQ1989" s="110"/>
      <c r="MYR1989" s="2"/>
      <c r="MYS1989" s="15"/>
      <c r="MYT1989" s="15"/>
      <c r="MYU1989" s="83"/>
      <c r="MYV1989" s="52"/>
      <c r="MYW1989" s="70"/>
      <c r="MYX1989" s="70"/>
      <c r="MYY1989" s="70"/>
      <c r="MYZ1989" s="110"/>
      <c r="MZA1989" s="2"/>
      <c r="MZB1989" s="15"/>
      <c r="MZC1989" s="15"/>
      <c r="MZD1989" s="83"/>
      <c r="MZE1989" s="52"/>
      <c r="MZF1989" s="70"/>
      <c r="MZG1989" s="70"/>
      <c r="MZH1989" s="70"/>
      <c r="MZI1989" s="110"/>
      <c r="MZJ1989" s="2"/>
      <c r="MZK1989" s="15"/>
      <c r="MZL1989" s="15"/>
      <c r="MZM1989" s="83"/>
      <c r="MZN1989" s="52"/>
      <c r="MZO1989" s="70"/>
      <c r="MZP1989" s="70"/>
      <c r="MZQ1989" s="70"/>
      <c r="MZR1989" s="110"/>
      <c r="MZS1989" s="2"/>
      <c r="MZT1989" s="15"/>
      <c r="MZU1989" s="15"/>
      <c r="MZV1989" s="83"/>
      <c r="MZW1989" s="52"/>
      <c r="MZX1989" s="70"/>
      <c r="MZY1989" s="70"/>
      <c r="MZZ1989" s="70"/>
      <c r="NAA1989" s="110"/>
      <c r="NAB1989" s="2"/>
      <c r="NAC1989" s="15"/>
      <c r="NAD1989" s="15"/>
      <c r="NAE1989" s="83"/>
      <c r="NAF1989" s="52"/>
      <c r="NAG1989" s="70"/>
      <c r="NAH1989" s="70"/>
      <c r="NAI1989" s="70"/>
      <c r="NAJ1989" s="110"/>
      <c r="NAK1989" s="2"/>
      <c r="NAL1989" s="15"/>
      <c r="NAM1989" s="15"/>
      <c r="NAN1989" s="83"/>
      <c r="NAO1989" s="52"/>
      <c r="NAP1989" s="70"/>
      <c r="NAQ1989" s="70"/>
      <c r="NAR1989" s="70"/>
      <c r="NAS1989" s="110"/>
      <c r="NAT1989" s="2"/>
      <c r="NAU1989" s="15"/>
      <c r="NAV1989" s="15"/>
      <c r="NAW1989" s="83"/>
      <c r="NAX1989" s="52"/>
      <c r="NAY1989" s="70"/>
      <c r="NAZ1989" s="70"/>
      <c r="NBA1989" s="70"/>
      <c r="NBB1989" s="110"/>
      <c r="NBC1989" s="2"/>
      <c r="NBD1989" s="15"/>
      <c r="NBE1989" s="15"/>
      <c r="NBF1989" s="83"/>
      <c r="NBG1989" s="52"/>
      <c r="NBH1989" s="70"/>
      <c r="NBI1989" s="70"/>
      <c r="NBJ1989" s="70"/>
      <c r="NBK1989" s="110"/>
      <c r="NBL1989" s="2"/>
      <c r="NBM1989" s="15"/>
      <c r="NBN1989" s="15"/>
      <c r="NBO1989" s="83"/>
      <c r="NBP1989" s="52"/>
      <c r="NBQ1989" s="70"/>
      <c r="NBR1989" s="70"/>
      <c r="NBS1989" s="70"/>
      <c r="NBT1989" s="110"/>
      <c r="NBU1989" s="2"/>
      <c r="NBV1989" s="15"/>
      <c r="NBW1989" s="15"/>
      <c r="NBX1989" s="83"/>
      <c r="NBY1989" s="52"/>
      <c r="NBZ1989" s="70"/>
      <c r="NCA1989" s="70"/>
      <c r="NCB1989" s="70"/>
      <c r="NCC1989" s="110"/>
      <c r="NCD1989" s="2"/>
      <c r="NCE1989" s="15"/>
      <c r="NCF1989" s="15"/>
      <c r="NCG1989" s="83"/>
      <c r="NCH1989" s="52"/>
      <c r="NCI1989" s="70"/>
      <c r="NCJ1989" s="70"/>
      <c r="NCK1989" s="70"/>
      <c r="NCL1989" s="110"/>
      <c r="NCM1989" s="2"/>
      <c r="NCN1989" s="15"/>
      <c r="NCO1989" s="15"/>
      <c r="NCP1989" s="83"/>
      <c r="NCQ1989" s="52"/>
      <c r="NCR1989" s="70"/>
      <c r="NCS1989" s="70"/>
      <c r="NCT1989" s="70"/>
      <c r="NCU1989" s="110"/>
      <c r="NCV1989" s="2"/>
      <c r="NCW1989" s="15"/>
      <c r="NCX1989" s="15"/>
      <c r="NCY1989" s="83"/>
      <c r="NCZ1989" s="52"/>
      <c r="NDA1989" s="70"/>
      <c r="NDB1989" s="70"/>
      <c r="NDC1989" s="70"/>
      <c r="NDD1989" s="110"/>
      <c r="NDE1989" s="2"/>
      <c r="NDF1989" s="15"/>
      <c r="NDG1989" s="15"/>
      <c r="NDH1989" s="83"/>
      <c r="NDI1989" s="52"/>
      <c r="NDJ1989" s="70"/>
      <c r="NDK1989" s="70"/>
      <c r="NDL1989" s="70"/>
      <c r="NDM1989" s="110"/>
      <c r="NDN1989" s="2"/>
      <c r="NDO1989" s="15"/>
      <c r="NDP1989" s="15"/>
      <c r="NDQ1989" s="83"/>
      <c r="NDR1989" s="52"/>
      <c r="NDS1989" s="70"/>
      <c r="NDT1989" s="70"/>
      <c r="NDU1989" s="70"/>
      <c r="NDV1989" s="110"/>
      <c r="NDW1989" s="2"/>
      <c r="NDX1989" s="15"/>
      <c r="NDY1989" s="15"/>
      <c r="NDZ1989" s="83"/>
      <c r="NEA1989" s="52"/>
      <c r="NEB1989" s="70"/>
      <c r="NEC1989" s="70"/>
      <c r="NED1989" s="70"/>
      <c r="NEE1989" s="110"/>
      <c r="NEF1989" s="2"/>
      <c r="NEG1989" s="15"/>
      <c r="NEH1989" s="15"/>
      <c r="NEI1989" s="83"/>
      <c r="NEJ1989" s="52"/>
      <c r="NEK1989" s="70"/>
      <c r="NEL1989" s="70"/>
      <c r="NEM1989" s="70"/>
      <c r="NEN1989" s="110"/>
      <c r="NEO1989" s="2"/>
      <c r="NEP1989" s="15"/>
      <c r="NEQ1989" s="15"/>
      <c r="NER1989" s="83"/>
      <c r="NES1989" s="52"/>
      <c r="NET1989" s="70"/>
      <c r="NEU1989" s="70"/>
      <c r="NEV1989" s="70"/>
      <c r="NEW1989" s="110"/>
      <c r="NEX1989" s="2"/>
      <c r="NEY1989" s="15"/>
      <c r="NEZ1989" s="15"/>
      <c r="NFA1989" s="83"/>
      <c r="NFB1989" s="52"/>
      <c r="NFC1989" s="70"/>
      <c r="NFD1989" s="70"/>
      <c r="NFE1989" s="70"/>
      <c r="NFF1989" s="110"/>
      <c r="NFG1989" s="2"/>
      <c r="NFH1989" s="15"/>
      <c r="NFI1989" s="15"/>
      <c r="NFJ1989" s="83"/>
      <c r="NFK1989" s="52"/>
      <c r="NFL1989" s="70"/>
      <c r="NFM1989" s="70"/>
      <c r="NFN1989" s="70"/>
      <c r="NFO1989" s="110"/>
      <c r="NFP1989" s="2"/>
      <c r="NFQ1989" s="15"/>
      <c r="NFR1989" s="15"/>
      <c r="NFS1989" s="83"/>
      <c r="NFT1989" s="52"/>
      <c r="NFU1989" s="70"/>
      <c r="NFV1989" s="70"/>
      <c r="NFW1989" s="70"/>
      <c r="NFX1989" s="110"/>
      <c r="NFY1989" s="2"/>
      <c r="NFZ1989" s="15"/>
      <c r="NGA1989" s="15"/>
      <c r="NGB1989" s="83"/>
      <c r="NGC1989" s="52"/>
      <c r="NGD1989" s="70"/>
      <c r="NGE1989" s="70"/>
      <c r="NGF1989" s="70"/>
      <c r="NGG1989" s="110"/>
      <c r="NGH1989" s="2"/>
      <c r="NGI1989" s="15"/>
      <c r="NGJ1989" s="15"/>
      <c r="NGK1989" s="83"/>
      <c r="NGL1989" s="52"/>
      <c r="NGM1989" s="70"/>
      <c r="NGN1989" s="70"/>
      <c r="NGO1989" s="70"/>
      <c r="NGP1989" s="110"/>
      <c r="NGQ1989" s="2"/>
      <c r="NGR1989" s="15"/>
      <c r="NGS1989" s="15"/>
      <c r="NGT1989" s="83"/>
      <c r="NGU1989" s="52"/>
      <c r="NGV1989" s="70"/>
      <c r="NGW1989" s="70"/>
      <c r="NGX1989" s="70"/>
      <c r="NGY1989" s="110"/>
      <c r="NGZ1989" s="2"/>
      <c r="NHA1989" s="15"/>
      <c r="NHB1989" s="15"/>
      <c r="NHC1989" s="83"/>
      <c r="NHD1989" s="52"/>
      <c r="NHE1989" s="70"/>
      <c r="NHF1989" s="70"/>
      <c r="NHG1989" s="70"/>
      <c r="NHH1989" s="110"/>
      <c r="NHI1989" s="2"/>
      <c r="NHJ1989" s="15"/>
      <c r="NHK1989" s="15"/>
      <c r="NHL1989" s="83"/>
      <c r="NHM1989" s="52"/>
      <c r="NHN1989" s="70"/>
      <c r="NHO1989" s="70"/>
      <c r="NHP1989" s="70"/>
      <c r="NHQ1989" s="110"/>
      <c r="NHR1989" s="2"/>
      <c r="NHS1989" s="15"/>
      <c r="NHT1989" s="15"/>
      <c r="NHU1989" s="83"/>
      <c r="NHV1989" s="52"/>
      <c r="NHW1989" s="70"/>
      <c r="NHX1989" s="70"/>
      <c r="NHY1989" s="70"/>
      <c r="NHZ1989" s="110"/>
      <c r="NIA1989" s="2"/>
      <c r="NIB1989" s="15"/>
      <c r="NIC1989" s="15"/>
      <c r="NID1989" s="83"/>
      <c r="NIE1989" s="52"/>
      <c r="NIF1989" s="70"/>
      <c r="NIG1989" s="70"/>
      <c r="NIH1989" s="70"/>
      <c r="NII1989" s="110"/>
      <c r="NIJ1989" s="2"/>
      <c r="NIK1989" s="15"/>
      <c r="NIL1989" s="15"/>
      <c r="NIM1989" s="83"/>
      <c r="NIN1989" s="52"/>
      <c r="NIO1989" s="70"/>
      <c r="NIP1989" s="70"/>
      <c r="NIQ1989" s="70"/>
      <c r="NIR1989" s="110"/>
      <c r="NIS1989" s="2"/>
      <c r="NIT1989" s="15"/>
      <c r="NIU1989" s="15"/>
      <c r="NIV1989" s="83"/>
      <c r="NIW1989" s="52"/>
      <c r="NIX1989" s="70"/>
      <c r="NIY1989" s="70"/>
      <c r="NIZ1989" s="70"/>
      <c r="NJA1989" s="110"/>
      <c r="NJB1989" s="2"/>
      <c r="NJC1989" s="15"/>
      <c r="NJD1989" s="15"/>
      <c r="NJE1989" s="83"/>
      <c r="NJF1989" s="52"/>
      <c r="NJG1989" s="70"/>
      <c r="NJH1989" s="70"/>
      <c r="NJI1989" s="70"/>
      <c r="NJJ1989" s="110"/>
      <c r="NJK1989" s="2"/>
      <c r="NJL1989" s="15"/>
      <c r="NJM1989" s="15"/>
      <c r="NJN1989" s="83"/>
      <c r="NJO1989" s="52"/>
      <c r="NJP1989" s="70"/>
      <c r="NJQ1989" s="70"/>
      <c r="NJR1989" s="70"/>
      <c r="NJS1989" s="110"/>
      <c r="NJT1989" s="2"/>
      <c r="NJU1989" s="15"/>
      <c r="NJV1989" s="15"/>
      <c r="NJW1989" s="83"/>
      <c r="NJX1989" s="52"/>
      <c r="NJY1989" s="70"/>
      <c r="NJZ1989" s="70"/>
      <c r="NKA1989" s="70"/>
      <c r="NKB1989" s="110"/>
      <c r="NKC1989" s="2"/>
      <c r="NKD1989" s="15"/>
      <c r="NKE1989" s="15"/>
      <c r="NKF1989" s="83"/>
      <c r="NKG1989" s="52"/>
      <c r="NKH1989" s="70"/>
      <c r="NKI1989" s="70"/>
      <c r="NKJ1989" s="70"/>
      <c r="NKK1989" s="110"/>
      <c r="NKL1989" s="2"/>
      <c r="NKM1989" s="15"/>
      <c r="NKN1989" s="15"/>
      <c r="NKO1989" s="83"/>
      <c r="NKP1989" s="52"/>
      <c r="NKQ1989" s="70"/>
      <c r="NKR1989" s="70"/>
      <c r="NKS1989" s="70"/>
      <c r="NKT1989" s="110"/>
      <c r="NKU1989" s="2"/>
      <c r="NKV1989" s="15"/>
      <c r="NKW1989" s="15"/>
      <c r="NKX1989" s="83"/>
      <c r="NKY1989" s="52"/>
      <c r="NKZ1989" s="70"/>
      <c r="NLA1989" s="70"/>
      <c r="NLB1989" s="70"/>
      <c r="NLC1989" s="110"/>
      <c r="NLD1989" s="2"/>
      <c r="NLE1989" s="15"/>
      <c r="NLF1989" s="15"/>
      <c r="NLG1989" s="83"/>
      <c r="NLH1989" s="52"/>
      <c r="NLI1989" s="70"/>
      <c r="NLJ1989" s="70"/>
      <c r="NLK1989" s="70"/>
      <c r="NLL1989" s="110"/>
      <c r="NLM1989" s="2"/>
      <c r="NLN1989" s="15"/>
      <c r="NLO1989" s="15"/>
      <c r="NLP1989" s="83"/>
      <c r="NLQ1989" s="52"/>
      <c r="NLR1989" s="70"/>
      <c r="NLS1989" s="70"/>
      <c r="NLT1989" s="70"/>
      <c r="NLU1989" s="110"/>
      <c r="NLV1989" s="2"/>
      <c r="NLW1989" s="15"/>
      <c r="NLX1989" s="15"/>
      <c r="NLY1989" s="83"/>
      <c r="NLZ1989" s="52"/>
      <c r="NMA1989" s="70"/>
      <c r="NMB1989" s="70"/>
      <c r="NMC1989" s="70"/>
      <c r="NMD1989" s="110"/>
      <c r="NME1989" s="2"/>
      <c r="NMF1989" s="15"/>
      <c r="NMG1989" s="15"/>
      <c r="NMH1989" s="83"/>
      <c r="NMI1989" s="52"/>
      <c r="NMJ1989" s="70"/>
      <c r="NMK1989" s="70"/>
      <c r="NML1989" s="70"/>
      <c r="NMM1989" s="110"/>
      <c r="NMN1989" s="2"/>
      <c r="NMO1989" s="15"/>
      <c r="NMP1989" s="15"/>
      <c r="NMQ1989" s="83"/>
      <c r="NMR1989" s="52"/>
      <c r="NMS1989" s="70"/>
      <c r="NMT1989" s="70"/>
      <c r="NMU1989" s="70"/>
      <c r="NMV1989" s="110"/>
      <c r="NMW1989" s="2"/>
      <c r="NMX1989" s="15"/>
      <c r="NMY1989" s="15"/>
      <c r="NMZ1989" s="83"/>
      <c r="NNA1989" s="52"/>
      <c r="NNB1989" s="70"/>
      <c r="NNC1989" s="70"/>
      <c r="NND1989" s="70"/>
      <c r="NNE1989" s="110"/>
      <c r="NNF1989" s="2"/>
      <c r="NNG1989" s="15"/>
      <c r="NNH1989" s="15"/>
      <c r="NNI1989" s="83"/>
      <c r="NNJ1989" s="52"/>
      <c r="NNK1989" s="70"/>
      <c r="NNL1989" s="70"/>
      <c r="NNM1989" s="70"/>
      <c r="NNN1989" s="110"/>
      <c r="NNO1989" s="2"/>
      <c r="NNP1989" s="15"/>
      <c r="NNQ1989" s="15"/>
      <c r="NNR1989" s="83"/>
      <c r="NNS1989" s="52"/>
      <c r="NNT1989" s="70"/>
      <c r="NNU1989" s="70"/>
      <c r="NNV1989" s="70"/>
      <c r="NNW1989" s="110"/>
      <c r="NNX1989" s="2"/>
      <c r="NNY1989" s="15"/>
      <c r="NNZ1989" s="15"/>
      <c r="NOA1989" s="83"/>
      <c r="NOB1989" s="52"/>
      <c r="NOC1989" s="70"/>
      <c r="NOD1989" s="70"/>
      <c r="NOE1989" s="70"/>
      <c r="NOF1989" s="110"/>
      <c r="NOG1989" s="2"/>
      <c r="NOH1989" s="15"/>
      <c r="NOI1989" s="15"/>
      <c r="NOJ1989" s="83"/>
      <c r="NOK1989" s="52"/>
      <c r="NOL1989" s="70"/>
      <c r="NOM1989" s="70"/>
      <c r="NON1989" s="70"/>
      <c r="NOO1989" s="110"/>
      <c r="NOP1989" s="2"/>
      <c r="NOQ1989" s="15"/>
      <c r="NOR1989" s="15"/>
      <c r="NOS1989" s="83"/>
      <c r="NOT1989" s="52"/>
      <c r="NOU1989" s="70"/>
      <c r="NOV1989" s="70"/>
      <c r="NOW1989" s="70"/>
      <c r="NOX1989" s="110"/>
      <c r="NOY1989" s="2"/>
      <c r="NOZ1989" s="15"/>
      <c r="NPA1989" s="15"/>
      <c r="NPB1989" s="83"/>
      <c r="NPC1989" s="52"/>
      <c r="NPD1989" s="70"/>
      <c r="NPE1989" s="70"/>
      <c r="NPF1989" s="70"/>
      <c r="NPG1989" s="110"/>
      <c r="NPH1989" s="2"/>
      <c r="NPI1989" s="15"/>
      <c r="NPJ1989" s="15"/>
      <c r="NPK1989" s="83"/>
      <c r="NPL1989" s="52"/>
      <c r="NPM1989" s="70"/>
      <c r="NPN1989" s="70"/>
      <c r="NPO1989" s="70"/>
      <c r="NPP1989" s="110"/>
      <c r="NPQ1989" s="2"/>
      <c r="NPR1989" s="15"/>
      <c r="NPS1989" s="15"/>
      <c r="NPT1989" s="83"/>
      <c r="NPU1989" s="52"/>
      <c r="NPV1989" s="70"/>
      <c r="NPW1989" s="70"/>
      <c r="NPX1989" s="70"/>
      <c r="NPY1989" s="110"/>
      <c r="NPZ1989" s="2"/>
      <c r="NQA1989" s="15"/>
      <c r="NQB1989" s="15"/>
      <c r="NQC1989" s="83"/>
      <c r="NQD1989" s="52"/>
      <c r="NQE1989" s="70"/>
      <c r="NQF1989" s="70"/>
      <c r="NQG1989" s="70"/>
      <c r="NQH1989" s="110"/>
      <c r="NQI1989" s="2"/>
      <c r="NQJ1989" s="15"/>
      <c r="NQK1989" s="15"/>
      <c r="NQL1989" s="83"/>
      <c r="NQM1989" s="52"/>
      <c r="NQN1989" s="70"/>
      <c r="NQO1989" s="70"/>
      <c r="NQP1989" s="70"/>
      <c r="NQQ1989" s="110"/>
      <c r="NQR1989" s="2"/>
      <c r="NQS1989" s="15"/>
      <c r="NQT1989" s="15"/>
      <c r="NQU1989" s="83"/>
      <c r="NQV1989" s="52"/>
      <c r="NQW1989" s="70"/>
      <c r="NQX1989" s="70"/>
      <c r="NQY1989" s="70"/>
      <c r="NQZ1989" s="110"/>
      <c r="NRA1989" s="2"/>
      <c r="NRB1989" s="15"/>
      <c r="NRC1989" s="15"/>
      <c r="NRD1989" s="83"/>
      <c r="NRE1989" s="52"/>
      <c r="NRF1989" s="70"/>
      <c r="NRG1989" s="70"/>
      <c r="NRH1989" s="70"/>
      <c r="NRI1989" s="110"/>
      <c r="NRJ1989" s="2"/>
      <c r="NRK1989" s="15"/>
      <c r="NRL1989" s="15"/>
      <c r="NRM1989" s="83"/>
      <c r="NRN1989" s="52"/>
      <c r="NRO1989" s="70"/>
      <c r="NRP1989" s="70"/>
      <c r="NRQ1989" s="70"/>
      <c r="NRR1989" s="110"/>
      <c r="NRS1989" s="2"/>
      <c r="NRT1989" s="15"/>
      <c r="NRU1989" s="15"/>
      <c r="NRV1989" s="83"/>
      <c r="NRW1989" s="52"/>
      <c r="NRX1989" s="70"/>
      <c r="NRY1989" s="70"/>
      <c r="NRZ1989" s="70"/>
      <c r="NSA1989" s="110"/>
      <c r="NSB1989" s="2"/>
      <c r="NSC1989" s="15"/>
      <c r="NSD1989" s="15"/>
      <c r="NSE1989" s="83"/>
      <c r="NSF1989" s="52"/>
      <c r="NSG1989" s="70"/>
      <c r="NSH1989" s="70"/>
      <c r="NSI1989" s="70"/>
      <c r="NSJ1989" s="110"/>
      <c r="NSK1989" s="2"/>
      <c r="NSL1989" s="15"/>
      <c r="NSM1989" s="15"/>
      <c r="NSN1989" s="83"/>
      <c r="NSO1989" s="52"/>
      <c r="NSP1989" s="70"/>
      <c r="NSQ1989" s="70"/>
      <c r="NSR1989" s="70"/>
      <c r="NSS1989" s="110"/>
      <c r="NST1989" s="2"/>
      <c r="NSU1989" s="15"/>
      <c r="NSV1989" s="15"/>
      <c r="NSW1989" s="83"/>
      <c r="NSX1989" s="52"/>
      <c r="NSY1989" s="70"/>
      <c r="NSZ1989" s="70"/>
      <c r="NTA1989" s="70"/>
      <c r="NTB1989" s="110"/>
      <c r="NTC1989" s="2"/>
      <c r="NTD1989" s="15"/>
      <c r="NTE1989" s="15"/>
      <c r="NTF1989" s="83"/>
      <c r="NTG1989" s="52"/>
      <c r="NTH1989" s="70"/>
      <c r="NTI1989" s="70"/>
      <c r="NTJ1989" s="70"/>
      <c r="NTK1989" s="110"/>
      <c r="NTL1989" s="2"/>
      <c r="NTM1989" s="15"/>
      <c r="NTN1989" s="15"/>
      <c r="NTO1989" s="83"/>
      <c r="NTP1989" s="52"/>
      <c r="NTQ1989" s="70"/>
      <c r="NTR1989" s="70"/>
      <c r="NTS1989" s="70"/>
      <c r="NTT1989" s="110"/>
      <c r="NTU1989" s="2"/>
      <c r="NTV1989" s="15"/>
      <c r="NTW1989" s="15"/>
      <c r="NTX1989" s="83"/>
      <c r="NTY1989" s="52"/>
      <c r="NTZ1989" s="70"/>
      <c r="NUA1989" s="70"/>
      <c r="NUB1989" s="70"/>
      <c r="NUC1989" s="110"/>
      <c r="NUD1989" s="2"/>
      <c r="NUE1989" s="15"/>
      <c r="NUF1989" s="15"/>
      <c r="NUG1989" s="83"/>
      <c r="NUH1989" s="52"/>
      <c r="NUI1989" s="70"/>
      <c r="NUJ1989" s="70"/>
      <c r="NUK1989" s="70"/>
      <c r="NUL1989" s="110"/>
      <c r="NUM1989" s="2"/>
      <c r="NUN1989" s="15"/>
      <c r="NUO1989" s="15"/>
      <c r="NUP1989" s="83"/>
      <c r="NUQ1989" s="52"/>
      <c r="NUR1989" s="70"/>
      <c r="NUS1989" s="70"/>
      <c r="NUT1989" s="70"/>
      <c r="NUU1989" s="110"/>
      <c r="NUV1989" s="2"/>
      <c r="NUW1989" s="15"/>
      <c r="NUX1989" s="15"/>
      <c r="NUY1989" s="83"/>
      <c r="NUZ1989" s="52"/>
      <c r="NVA1989" s="70"/>
      <c r="NVB1989" s="70"/>
      <c r="NVC1989" s="70"/>
      <c r="NVD1989" s="110"/>
      <c r="NVE1989" s="2"/>
      <c r="NVF1989" s="15"/>
      <c r="NVG1989" s="15"/>
      <c r="NVH1989" s="83"/>
      <c r="NVI1989" s="52"/>
      <c r="NVJ1989" s="70"/>
      <c r="NVK1989" s="70"/>
      <c r="NVL1989" s="70"/>
      <c r="NVM1989" s="110"/>
      <c r="NVN1989" s="2"/>
      <c r="NVO1989" s="15"/>
      <c r="NVP1989" s="15"/>
      <c r="NVQ1989" s="83"/>
      <c r="NVR1989" s="52"/>
      <c r="NVS1989" s="70"/>
      <c r="NVT1989" s="70"/>
      <c r="NVU1989" s="70"/>
      <c r="NVV1989" s="110"/>
      <c r="NVW1989" s="2"/>
      <c r="NVX1989" s="15"/>
      <c r="NVY1989" s="15"/>
      <c r="NVZ1989" s="83"/>
      <c r="NWA1989" s="52"/>
      <c r="NWB1989" s="70"/>
      <c r="NWC1989" s="70"/>
      <c r="NWD1989" s="70"/>
      <c r="NWE1989" s="110"/>
      <c r="NWF1989" s="2"/>
      <c r="NWG1989" s="15"/>
      <c r="NWH1989" s="15"/>
      <c r="NWI1989" s="83"/>
      <c r="NWJ1989" s="52"/>
      <c r="NWK1989" s="70"/>
      <c r="NWL1989" s="70"/>
      <c r="NWM1989" s="70"/>
      <c r="NWN1989" s="110"/>
      <c r="NWO1989" s="2"/>
      <c r="NWP1989" s="15"/>
      <c r="NWQ1989" s="15"/>
      <c r="NWR1989" s="83"/>
      <c r="NWS1989" s="52"/>
      <c r="NWT1989" s="70"/>
      <c r="NWU1989" s="70"/>
      <c r="NWV1989" s="70"/>
      <c r="NWW1989" s="110"/>
      <c r="NWX1989" s="2"/>
      <c r="NWY1989" s="15"/>
      <c r="NWZ1989" s="15"/>
      <c r="NXA1989" s="83"/>
      <c r="NXB1989" s="52"/>
      <c r="NXC1989" s="70"/>
      <c r="NXD1989" s="70"/>
      <c r="NXE1989" s="70"/>
      <c r="NXF1989" s="110"/>
      <c r="NXG1989" s="2"/>
      <c r="NXH1989" s="15"/>
      <c r="NXI1989" s="15"/>
      <c r="NXJ1989" s="83"/>
      <c r="NXK1989" s="52"/>
      <c r="NXL1989" s="70"/>
      <c r="NXM1989" s="70"/>
      <c r="NXN1989" s="70"/>
      <c r="NXO1989" s="110"/>
      <c r="NXP1989" s="2"/>
      <c r="NXQ1989" s="15"/>
      <c r="NXR1989" s="15"/>
      <c r="NXS1989" s="83"/>
      <c r="NXT1989" s="52"/>
      <c r="NXU1989" s="70"/>
      <c r="NXV1989" s="70"/>
      <c r="NXW1989" s="70"/>
      <c r="NXX1989" s="110"/>
      <c r="NXY1989" s="2"/>
      <c r="NXZ1989" s="15"/>
      <c r="NYA1989" s="15"/>
      <c r="NYB1989" s="83"/>
      <c r="NYC1989" s="52"/>
      <c r="NYD1989" s="70"/>
      <c r="NYE1989" s="70"/>
      <c r="NYF1989" s="70"/>
      <c r="NYG1989" s="110"/>
      <c r="NYH1989" s="2"/>
      <c r="NYI1989" s="15"/>
      <c r="NYJ1989" s="15"/>
      <c r="NYK1989" s="83"/>
      <c r="NYL1989" s="52"/>
      <c r="NYM1989" s="70"/>
      <c r="NYN1989" s="70"/>
      <c r="NYO1989" s="70"/>
      <c r="NYP1989" s="110"/>
      <c r="NYQ1989" s="2"/>
      <c r="NYR1989" s="15"/>
      <c r="NYS1989" s="15"/>
      <c r="NYT1989" s="83"/>
      <c r="NYU1989" s="52"/>
      <c r="NYV1989" s="70"/>
      <c r="NYW1989" s="70"/>
      <c r="NYX1989" s="70"/>
      <c r="NYY1989" s="110"/>
      <c r="NYZ1989" s="2"/>
      <c r="NZA1989" s="15"/>
      <c r="NZB1989" s="15"/>
      <c r="NZC1989" s="83"/>
      <c r="NZD1989" s="52"/>
      <c r="NZE1989" s="70"/>
      <c r="NZF1989" s="70"/>
      <c r="NZG1989" s="70"/>
      <c r="NZH1989" s="110"/>
      <c r="NZI1989" s="2"/>
      <c r="NZJ1989" s="15"/>
      <c r="NZK1989" s="15"/>
      <c r="NZL1989" s="83"/>
      <c r="NZM1989" s="52"/>
      <c r="NZN1989" s="70"/>
      <c r="NZO1989" s="70"/>
      <c r="NZP1989" s="70"/>
      <c r="NZQ1989" s="110"/>
      <c r="NZR1989" s="2"/>
      <c r="NZS1989" s="15"/>
      <c r="NZT1989" s="15"/>
      <c r="NZU1989" s="83"/>
      <c r="NZV1989" s="52"/>
      <c r="NZW1989" s="70"/>
      <c r="NZX1989" s="70"/>
      <c r="NZY1989" s="70"/>
      <c r="NZZ1989" s="110"/>
      <c r="OAA1989" s="2"/>
      <c r="OAB1989" s="15"/>
      <c r="OAC1989" s="15"/>
      <c r="OAD1989" s="83"/>
      <c r="OAE1989" s="52"/>
      <c r="OAF1989" s="70"/>
      <c r="OAG1989" s="70"/>
      <c r="OAH1989" s="70"/>
      <c r="OAI1989" s="110"/>
      <c r="OAJ1989" s="2"/>
      <c r="OAK1989" s="15"/>
      <c r="OAL1989" s="15"/>
      <c r="OAM1989" s="83"/>
      <c r="OAN1989" s="52"/>
      <c r="OAO1989" s="70"/>
      <c r="OAP1989" s="70"/>
      <c r="OAQ1989" s="70"/>
      <c r="OAR1989" s="110"/>
      <c r="OAS1989" s="2"/>
      <c r="OAT1989" s="15"/>
      <c r="OAU1989" s="15"/>
      <c r="OAV1989" s="83"/>
      <c r="OAW1989" s="52"/>
      <c r="OAX1989" s="70"/>
      <c r="OAY1989" s="70"/>
      <c r="OAZ1989" s="70"/>
      <c r="OBA1989" s="110"/>
      <c r="OBB1989" s="2"/>
      <c r="OBC1989" s="15"/>
      <c r="OBD1989" s="15"/>
      <c r="OBE1989" s="83"/>
      <c r="OBF1989" s="52"/>
      <c r="OBG1989" s="70"/>
      <c r="OBH1989" s="70"/>
      <c r="OBI1989" s="70"/>
      <c r="OBJ1989" s="110"/>
      <c r="OBK1989" s="2"/>
      <c r="OBL1989" s="15"/>
      <c r="OBM1989" s="15"/>
      <c r="OBN1989" s="83"/>
      <c r="OBO1989" s="52"/>
      <c r="OBP1989" s="70"/>
      <c r="OBQ1989" s="70"/>
      <c r="OBR1989" s="70"/>
      <c r="OBS1989" s="110"/>
      <c r="OBT1989" s="2"/>
      <c r="OBU1989" s="15"/>
      <c r="OBV1989" s="15"/>
      <c r="OBW1989" s="83"/>
      <c r="OBX1989" s="52"/>
      <c r="OBY1989" s="70"/>
      <c r="OBZ1989" s="70"/>
      <c r="OCA1989" s="70"/>
      <c r="OCB1989" s="110"/>
      <c r="OCC1989" s="2"/>
      <c r="OCD1989" s="15"/>
      <c r="OCE1989" s="15"/>
      <c r="OCF1989" s="83"/>
      <c r="OCG1989" s="52"/>
      <c r="OCH1989" s="70"/>
      <c r="OCI1989" s="70"/>
      <c r="OCJ1989" s="70"/>
      <c r="OCK1989" s="110"/>
      <c r="OCL1989" s="2"/>
      <c r="OCM1989" s="15"/>
      <c r="OCN1989" s="15"/>
      <c r="OCO1989" s="83"/>
      <c r="OCP1989" s="52"/>
      <c r="OCQ1989" s="70"/>
      <c r="OCR1989" s="70"/>
      <c r="OCS1989" s="70"/>
      <c r="OCT1989" s="110"/>
      <c r="OCU1989" s="2"/>
      <c r="OCV1989" s="15"/>
      <c r="OCW1989" s="15"/>
      <c r="OCX1989" s="83"/>
      <c r="OCY1989" s="52"/>
      <c r="OCZ1989" s="70"/>
      <c r="ODA1989" s="70"/>
      <c r="ODB1989" s="70"/>
      <c r="ODC1989" s="110"/>
      <c r="ODD1989" s="2"/>
      <c r="ODE1989" s="15"/>
      <c r="ODF1989" s="15"/>
      <c r="ODG1989" s="83"/>
      <c r="ODH1989" s="52"/>
      <c r="ODI1989" s="70"/>
      <c r="ODJ1989" s="70"/>
      <c r="ODK1989" s="70"/>
      <c r="ODL1989" s="110"/>
      <c r="ODM1989" s="2"/>
      <c r="ODN1989" s="15"/>
      <c r="ODO1989" s="15"/>
      <c r="ODP1989" s="83"/>
      <c r="ODQ1989" s="52"/>
      <c r="ODR1989" s="70"/>
      <c r="ODS1989" s="70"/>
      <c r="ODT1989" s="70"/>
      <c r="ODU1989" s="110"/>
      <c r="ODV1989" s="2"/>
      <c r="ODW1989" s="15"/>
      <c r="ODX1989" s="15"/>
      <c r="ODY1989" s="83"/>
      <c r="ODZ1989" s="52"/>
      <c r="OEA1989" s="70"/>
      <c r="OEB1989" s="70"/>
      <c r="OEC1989" s="70"/>
      <c r="OED1989" s="110"/>
      <c r="OEE1989" s="2"/>
      <c r="OEF1989" s="15"/>
      <c r="OEG1989" s="15"/>
      <c r="OEH1989" s="83"/>
      <c r="OEI1989" s="52"/>
      <c r="OEJ1989" s="70"/>
      <c r="OEK1989" s="70"/>
      <c r="OEL1989" s="70"/>
      <c r="OEM1989" s="110"/>
      <c r="OEN1989" s="2"/>
      <c r="OEO1989" s="15"/>
      <c r="OEP1989" s="15"/>
      <c r="OEQ1989" s="83"/>
      <c r="OER1989" s="52"/>
      <c r="OES1989" s="70"/>
      <c r="OET1989" s="70"/>
      <c r="OEU1989" s="70"/>
      <c r="OEV1989" s="110"/>
      <c r="OEW1989" s="2"/>
      <c r="OEX1989" s="15"/>
      <c r="OEY1989" s="15"/>
      <c r="OEZ1989" s="83"/>
      <c r="OFA1989" s="52"/>
      <c r="OFB1989" s="70"/>
      <c r="OFC1989" s="70"/>
      <c r="OFD1989" s="70"/>
      <c r="OFE1989" s="110"/>
      <c r="OFF1989" s="2"/>
      <c r="OFG1989" s="15"/>
      <c r="OFH1989" s="15"/>
      <c r="OFI1989" s="83"/>
      <c r="OFJ1989" s="52"/>
      <c r="OFK1989" s="70"/>
      <c r="OFL1989" s="70"/>
      <c r="OFM1989" s="70"/>
      <c r="OFN1989" s="110"/>
      <c r="OFO1989" s="2"/>
      <c r="OFP1989" s="15"/>
      <c r="OFQ1989" s="15"/>
      <c r="OFR1989" s="83"/>
      <c r="OFS1989" s="52"/>
      <c r="OFT1989" s="70"/>
      <c r="OFU1989" s="70"/>
      <c r="OFV1989" s="70"/>
      <c r="OFW1989" s="110"/>
      <c r="OFX1989" s="2"/>
      <c r="OFY1989" s="15"/>
      <c r="OFZ1989" s="15"/>
      <c r="OGA1989" s="83"/>
      <c r="OGB1989" s="52"/>
      <c r="OGC1989" s="70"/>
      <c r="OGD1989" s="70"/>
      <c r="OGE1989" s="70"/>
      <c r="OGF1989" s="110"/>
      <c r="OGG1989" s="2"/>
      <c r="OGH1989" s="15"/>
      <c r="OGI1989" s="15"/>
      <c r="OGJ1989" s="83"/>
      <c r="OGK1989" s="52"/>
      <c r="OGL1989" s="70"/>
      <c r="OGM1989" s="70"/>
      <c r="OGN1989" s="70"/>
      <c r="OGO1989" s="110"/>
      <c r="OGP1989" s="2"/>
      <c r="OGQ1989" s="15"/>
      <c r="OGR1989" s="15"/>
      <c r="OGS1989" s="83"/>
      <c r="OGT1989" s="52"/>
      <c r="OGU1989" s="70"/>
      <c r="OGV1989" s="70"/>
      <c r="OGW1989" s="70"/>
      <c r="OGX1989" s="110"/>
      <c r="OGY1989" s="2"/>
      <c r="OGZ1989" s="15"/>
      <c r="OHA1989" s="15"/>
      <c r="OHB1989" s="83"/>
      <c r="OHC1989" s="52"/>
      <c r="OHD1989" s="70"/>
      <c r="OHE1989" s="70"/>
      <c r="OHF1989" s="70"/>
      <c r="OHG1989" s="110"/>
      <c r="OHH1989" s="2"/>
      <c r="OHI1989" s="15"/>
      <c r="OHJ1989" s="15"/>
      <c r="OHK1989" s="83"/>
      <c r="OHL1989" s="52"/>
      <c r="OHM1989" s="70"/>
      <c r="OHN1989" s="70"/>
      <c r="OHO1989" s="70"/>
      <c r="OHP1989" s="110"/>
      <c r="OHQ1989" s="2"/>
      <c r="OHR1989" s="15"/>
      <c r="OHS1989" s="15"/>
      <c r="OHT1989" s="83"/>
      <c r="OHU1989" s="52"/>
      <c r="OHV1989" s="70"/>
      <c r="OHW1989" s="70"/>
      <c r="OHX1989" s="70"/>
      <c r="OHY1989" s="110"/>
      <c r="OHZ1989" s="2"/>
      <c r="OIA1989" s="15"/>
      <c r="OIB1989" s="15"/>
      <c r="OIC1989" s="83"/>
      <c r="OID1989" s="52"/>
      <c r="OIE1989" s="70"/>
      <c r="OIF1989" s="70"/>
      <c r="OIG1989" s="70"/>
      <c r="OIH1989" s="110"/>
      <c r="OII1989" s="2"/>
      <c r="OIJ1989" s="15"/>
      <c r="OIK1989" s="15"/>
      <c r="OIL1989" s="83"/>
      <c r="OIM1989" s="52"/>
      <c r="OIN1989" s="70"/>
      <c r="OIO1989" s="70"/>
      <c r="OIP1989" s="70"/>
      <c r="OIQ1989" s="110"/>
      <c r="OIR1989" s="2"/>
      <c r="OIS1989" s="15"/>
      <c r="OIT1989" s="15"/>
      <c r="OIU1989" s="83"/>
      <c r="OIV1989" s="52"/>
      <c r="OIW1989" s="70"/>
      <c r="OIX1989" s="70"/>
      <c r="OIY1989" s="70"/>
      <c r="OIZ1989" s="110"/>
      <c r="OJA1989" s="2"/>
      <c r="OJB1989" s="15"/>
      <c r="OJC1989" s="15"/>
      <c r="OJD1989" s="83"/>
      <c r="OJE1989" s="52"/>
      <c r="OJF1989" s="70"/>
      <c r="OJG1989" s="70"/>
      <c r="OJH1989" s="70"/>
      <c r="OJI1989" s="110"/>
      <c r="OJJ1989" s="2"/>
      <c r="OJK1989" s="15"/>
      <c r="OJL1989" s="15"/>
      <c r="OJM1989" s="83"/>
      <c r="OJN1989" s="52"/>
      <c r="OJO1989" s="70"/>
      <c r="OJP1989" s="70"/>
      <c r="OJQ1989" s="70"/>
      <c r="OJR1989" s="110"/>
      <c r="OJS1989" s="2"/>
      <c r="OJT1989" s="15"/>
      <c r="OJU1989" s="15"/>
      <c r="OJV1989" s="83"/>
      <c r="OJW1989" s="52"/>
      <c r="OJX1989" s="70"/>
      <c r="OJY1989" s="70"/>
      <c r="OJZ1989" s="70"/>
      <c r="OKA1989" s="110"/>
      <c r="OKB1989" s="2"/>
      <c r="OKC1989" s="15"/>
      <c r="OKD1989" s="15"/>
      <c r="OKE1989" s="83"/>
      <c r="OKF1989" s="52"/>
      <c r="OKG1989" s="70"/>
      <c r="OKH1989" s="70"/>
      <c r="OKI1989" s="70"/>
      <c r="OKJ1989" s="110"/>
      <c r="OKK1989" s="2"/>
      <c r="OKL1989" s="15"/>
      <c r="OKM1989" s="15"/>
      <c r="OKN1989" s="83"/>
      <c r="OKO1989" s="52"/>
      <c r="OKP1989" s="70"/>
      <c r="OKQ1989" s="70"/>
      <c r="OKR1989" s="70"/>
      <c r="OKS1989" s="110"/>
      <c r="OKT1989" s="2"/>
      <c r="OKU1989" s="15"/>
      <c r="OKV1989" s="15"/>
      <c r="OKW1989" s="83"/>
      <c r="OKX1989" s="52"/>
      <c r="OKY1989" s="70"/>
      <c r="OKZ1989" s="70"/>
      <c r="OLA1989" s="70"/>
      <c r="OLB1989" s="110"/>
      <c r="OLC1989" s="2"/>
      <c r="OLD1989" s="15"/>
      <c r="OLE1989" s="15"/>
      <c r="OLF1989" s="83"/>
      <c r="OLG1989" s="52"/>
      <c r="OLH1989" s="70"/>
      <c r="OLI1989" s="70"/>
      <c r="OLJ1989" s="70"/>
      <c r="OLK1989" s="110"/>
      <c r="OLL1989" s="2"/>
      <c r="OLM1989" s="15"/>
      <c r="OLN1989" s="15"/>
      <c r="OLO1989" s="83"/>
      <c r="OLP1989" s="52"/>
      <c r="OLQ1989" s="70"/>
      <c r="OLR1989" s="70"/>
      <c r="OLS1989" s="70"/>
      <c r="OLT1989" s="110"/>
      <c r="OLU1989" s="2"/>
      <c r="OLV1989" s="15"/>
      <c r="OLW1989" s="15"/>
      <c r="OLX1989" s="83"/>
      <c r="OLY1989" s="52"/>
      <c r="OLZ1989" s="70"/>
      <c r="OMA1989" s="70"/>
      <c r="OMB1989" s="70"/>
      <c r="OMC1989" s="110"/>
      <c r="OMD1989" s="2"/>
      <c r="OME1989" s="15"/>
      <c r="OMF1989" s="15"/>
      <c r="OMG1989" s="83"/>
      <c r="OMH1989" s="52"/>
      <c r="OMI1989" s="70"/>
      <c r="OMJ1989" s="70"/>
      <c r="OMK1989" s="70"/>
      <c r="OML1989" s="110"/>
      <c r="OMM1989" s="2"/>
      <c r="OMN1989" s="15"/>
      <c r="OMO1989" s="15"/>
      <c r="OMP1989" s="83"/>
      <c r="OMQ1989" s="52"/>
      <c r="OMR1989" s="70"/>
      <c r="OMS1989" s="70"/>
      <c r="OMT1989" s="70"/>
      <c r="OMU1989" s="110"/>
      <c r="OMV1989" s="2"/>
      <c r="OMW1989" s="15"/>
      <c r="OMX1989" s="15"/>
      <c r="OMY1989" s="83"/>
      <c r="OMZ1989" s="52"/>
      <c r="ONA1989" s="70"/>
      <c r="ONB1989" s="70"/>
      <c r="ONC1989" s="70"/>
      <c r="OND1989" s="110"/>
      <c r="ONE1989" s="2"/>
      <c r="ONF1989" s="15"/>
      <c r="ONG1989" s="15"/>
      <c r="ONH1989" s="83"/>
      <c r="ONI1989" s="52"/>
      <c r="ONJ1989" s="70"/>
      <c r="ONK1989" s="70"/>
      <c r="ONL1989" s="70"/>
      <c r="ONM1989" s="110"/>
      <c r="ONN1989" s="2"/>
      <c r="ONO1989" s="15"/>
      <c r="ONP1989" s="15"/>
      <c r="ONQ1989" s="83"/>
      <c r="ONR1989" s="52"/>
      <c r="ONS1989" s="70"/>
      <c r="ONT1989" s="70"/>
      <c r="ONU1989" s="70"/>
      <c r="ONV1989" s="110"/>
      <c r="ONW1989" s="2"/>
      <c r="ONX1989" s="15"/>
      <c r="ONY1989" s="15"/>
      <c r="ONZ1989" s="83"/>
      <c r="OOA1989" s="52"/>
      <c r="OOB1989" s="70"/>
      <c r="OOC1989" s="70"/>
      <c r="OOD1989" s="70"/>
      <c r="OOE1989" s="110"/>
      <c r="OOF1989" s="2"/>
      <c r="OOG1989" s="15"/>
      <c r="OOH1989" s="15"/>
      <c r="OOI1989" s="83"/>
      <c r="OOJ1989" s="52"/>
      <c r="OOK1989" s="70"/>
      <c r="OOL1989" s="70"/>
      <c r="OOM1989" s="70"/>
      <c r="OON1989" s="110"/>
      <c r="OOO1989" s="2"/>
      <c r="OOP1989" s="15"/>
      <c r="OOQ1989" s="15"/>
      <c r="OOR1989" s="83"/>
      <c r="OOS1989" s="52"/>
      <c r="OOT1989" s="70"/>
      <c r="OOU1989" s="70"/>
      <c r="OOV1989" s="70"/>
      <c r="OOW1989" s="110"/>
      <c r="OOX1989" s="2"/>
      <c r="OOY1989" s="15"/>
      <c r="OOZ1989" s="15"/>
      <c r="OPA1989" s="83"/>
      <c r="OPB1989" s="52"/>
      <c r="OPC1989" s="70"/>
      <c r="OPD1989" s="70"/>
      <c r="OPE1989" s="70"/>
      <c r="OPF1989" s="110"/>
      <c r="OPG1989" s="2"/>
      <c r="OPH1989" s="15"/>
      <c r="OPI1989" s="15"/>
      <c r="OPJ1989" s="83"/>
      <c r="OPK1989" s="52"/>
      <c r="OPL1989" s="70"/>
      <c r="OPM1989" s="70"/>
      <c r="OPN1989" s="70"/>
      <c r="OPO1989" s="110"/>
      <c r="OPP1989" s="2"/>
      <c r="OPQ1989" s="15"/>
      <c r="OPR1989" s="15"/>
      <c r="OPS1989" s="83"/>
      <c r="OPT1989" s="52"/>
      <c r="OPU1989" s="70"/>
      <c r="OPV1989" s="70"/>
      <c r="OPW1989" s="70"/>
      <c r="OPX1989" s="110"/>
      <c r="OPY1989" s="2"/>
      <c r="OPZ1989" s="15"/>
      <c r="OQA1989" s="15"/>
      <c r="OQB1989" s="83"/>
      <c r="OQC1989" s="52"/>
      <c r="OQD1989" s="70"/>
      <c r="OQE1989" s="70"/>
      <c r="OQF1989" s="70"/>
      <c r="OQG1989" s="110"/>
      <c r="OQH1989" s="2"/>
      <c r="OQI1989" s="15"/>
      <c r="OQJ1989" s="15"/>
      <c r="OQK1989" s="83"/>
      <c r="OQL1989" s="52"/>
      <c r="OQM1989" s="70"/>
      <c r="OQN1989" s="70"/>
      <c r="OQO1989" s="70"/>
      <c r="OQP1989" s="110"/>
      <c r="OQQ1989" s="2"/>
      <c r="OQR1989" s="15"/>
      <c r="OQS1989" s="15"/>
      <c r="OQT1989" s="83"/>
      <c r="OQU1989" s="52"/>
      <c r="OQV1989" s="70"/>
      <c r="OQW1989" s="70"/>
      <c r="OQX1989" s="70"/>
      <c r="OQY1989" s="110"/>
      <c r="OQZ1989" s="2"/>
      <c r="ORA1989" s="15"/>
      <c r="ORB1989" s="15"/>
      <c r="ORC1989" s="83"/>
      <c r="ORD1989" s="52"/>
      <c r="ORE1989" s="70"/>
      <c r="ORF1989" s="70"/>
      <c r="ORG1989" s="70"/>
      <c r="ORH1989" s="110"/>
      <c r="ORI1989" s="2"/>
      <c r="ORJ1989" s="15"/>
      <c r="ORK1989" s="15"/>
      <c r="ORL1989" s="83"/>
      <c r="ORM1989" s="52"/>
      <c r="ORN1989" s="70"/>
      <c r="ORO1989" s="70"/>
      <c r="ORP1989" s="70"/>
      <c r="ORQ1989" s="110"/>
      <c r="ORR1989" s="2"/>
      <c r="ORS1989" s="15"/>
      <c r="ORT1989" s="15"/>
      <c r="ORU1989" s="83"/>
      <c r="ORV1989" s="52"/>
      <c r="ORW1989" s="70"/>
      <c r="ORX1989" s="70"/>
      <c r="ORY1989" s="70"/>
      <c r="ORZ1989" s="110"/>
      <c r="OSA1989" s="2"/>
      <c r="OSB1989" s="15"/>
      <c r="OSC1989" s="15"/>
      <c r="OSD1989" s="83"/>
      <c r="OSE1989" s="52"/>
      <c r="OSF1989" s="70"/>
      <c r="OSG1989" s="70"/>
      <c r="OSH1989" s="70"/>
      <c r="OSI1989" s="110"/>
      <c r="OSJ1989" s="2"/>
      <c r="OSK1989" s="15"/>
      <c r="OSL1989" s="15"/>
      <c r="OSM1989" s="83"/>
      <c r="OSN1989" s="52"/>
      <c r="OSO1989" s="70"/>
      <c r="OSP1989" s="70"/>
      <c r="OSQ1989" s="70"/>
      <c r="OSR1989" s="110"/>
      <c r="OSS1989" s="2"/>
      <c r="OST1989" s="15"/>
      <c r="OSU1989" s="15"/>
      <c r="OSV1989" s="83"/>
      <c r="OSW1989" s="52"/>
      <c r="OSX1989" s="70"/>
      <c r="OSY1989" s="70"/>
      <c r="OSZ1989" s="70"/>
      <c r="OTA1989" s="110"/>
      <c r="OTB1989" s="2"/>
      <c r="OTC1989" s="15"/>
      <c r="OTD1989" s="15"/>
      <c r="OTE1989" s="83"/>
      <c r="OTF1989" s="52"/>
      <c r="OTG1989" s="70"/>
      <c r="OTH1989" s="70"/>
      <c r="OTI1989" s="70"/>
      <c r="OTJ1989" s="110"/>
      <c r="OTK1989" s="2"/>
      <c r="OTL1989" s="15"/>
      <c r="OTM1989" s="15"/>
      <c r="OTN1989" s="83"/>
      <c r="OTO1989" s="52"/>
      <c r="OTP1989" s="70"/>
      <c r="OTQ1989" s="70"/>
      <c r="OTR1989" s="70"/>
      <c r="OTS1989" s="110"/>
      <c r="OTT1989" s="2"/>
      <c r="OTU1989" s="15"/>
      <c r="OTV1989" s="15"/>
      <c r="OTW1989" s="83"/>
      <c r="OTX1989" s="52"/>
      <c r="OTY1989" s="70"/>
      <c r="OTZ1989" s="70"/>
      <c r="OUA1989" s="70"/>
      <c r="OUB1989" s="110"/>
      <c r="OUC1989" s="2"/>
      <c r="OUD1989" s="15"/>
      <c r="OUE1989" s="15"/>
      <c r="OUF1989" s="83"/>
      <c r="OUG1989" s="52"/>
      <c r="OUH1989" s="70"/>
      <c r="OUI1989" s="70"/>
      <c r="OUJ1989" s="70"/>
      <c r="OUK1989" s="110"/>
      <c r="OUL1989" s="2"/>
      <c r="OUM1989" s="15"/>
      <c r="OUN1989" s="15"/>
      <c r="OUO1989" s="83"/>
      <c r="OUP1989" s="52"/>
      <c r="OUQ1989" s="70"/>
      <c r="OUR1989" s="70"/>
      <c r="OUS1989" s="70"/>
      <c r="OUT1989" s="110"/>
      <c r="OUU1989" s="2"/>
      <c r="OUV1989" s="15"/>
      <c r="OUW1989" s="15"/>
      <c r="OUX1989" s="83"/>
      <c r="OUY1989" s="52"/>
      <c r="OUZ1989" s="70"/>
      <c r="OVA1989" s="70"/>
      <c r="OVB1989" s="70"/>
      <c r="OVC1989" s="110"/>
      <c r="OVD1989" s="2"/>
      <c r="OVE1989" s="15"/>
      <c r="OVF1989" s="15"/>
      <c r="OVG1989" s="83"/>
      <c r="OVH1989" s="52"/>
      <c r="OVI1989" s="70"/>
      <c r="OVJ1989" s="70"/>
      <c r="OVK1989" s="70"/>
      <c r="OVL1989" s="110"/>
      <c r="OVM1989" s="2"/>
      <c r="OVN1989" s="15"/>
      <c r="OVO1989" s="15"/>
      <c r="OVP1989" s="83"/>
      <c r="OVQ1989" s="52"/>
      <c r="OVR1989" s="70"/>
      <c r="OVS1989" s="70"/>
      <c r="OVT1989" s="70"/>
      <c r="OVU1989" s="110"/>
      <c r="OVV1989" s="2"/>
      <c r="OVW1989" s="15"/>
      <c r="OVX1989" s="15"/>
      <c r="OVY1989" s="83"/>
      <c r="OVZ1989" s="52"/>
      <c r="OWA1989" s="70"/>
      <c r="OWB1989" s="70"/>
      <c r="OWC1989" s="70"/>
      <c r="OWD1989" s="110"/>
      <c r="OWE1989" s="2"/>
      <c r="OWF1989" s="15"/>
      <c r="OWG1989" s="15"/>
      <c r="OWH1989" s="83"/>
      <c r="OWI1989" s="52"/>
      <c r="OWJ1989" s="70"/>
      <c r="OWK1989" s="70"/>
      <c r="OWL1989" s="70"/>
      <c r="OWM1989" s="110"/>
      <c r="OWN1989" s="2"/>
      <c r="OWO1989" s="15"/>
      <c r="OWP1989" s="15"/>
      <c r="OWQ1989" s="83"/>
      <c r="OWR1989" s="52"/>
      <c r="OWS1989" s="70"/>
      <c r="OWT1989" s="70"/>
      <c r="OWU1989" s="70"/>
      <c r="OWV1989" s="110"/>
      <c r="OWW1989" s="2"/>
      <c r="OWX1989" s="15"/>
      <c r="OWY1989" s="15"/>
      <c r="OWZ1989" s="83"/>
      <c r="OXA1989" s="52"/>
      <c r="OXB1989" s="70"/>
      <c r="OXC1989" s="70"/>
      <c r="OXD1989" s="70"/>
      <c r="OXE1989" s="110"/>
      <c r="OXF1989" s="2"/>
      <c r="OXG1989" s="15"/>
      <c r="OXH1989" s="15"/>
      <c r="OXI1989" s="83"/>
      <c r="OXJ1989" s="52"/>
      <c r="OXK1989" s="70"/>
      <c r="OXL1989" s="70"/>
      <c r="OXM1989" s="70"/>
      <c r="OXN1989" s="110"/>
      <c r="OXO1989" s="2"/>
      <c r="OXP1989" s="15"/>
      <c r="OXQ1989" s="15"/>
      <c r="OXR1989" s="83"/>
      <c r="OXS1989" s="52"/>
      <c r="OXT1989" s="70"/>
      <c r="OXU1989" s="70"/>
      <c r="OXV1989" s="70"/>
      <c r="OXW1989" s="110"/>
      <c r="OXX1989" s="2"/>
      <c r="OXY1989" s="15"/>
      <c r="OXZ1989" s="15"/>
      <c r="OYA1989" s="83"/>
      <c r="OYB1989" s="52"/>
      <c r="OYC1989" s="70"/>
      <c r="OYD1989" s="70"/>
      <c r="OYE1989" s="70"/>
      <c r="OYF1989" s="110"/>
      <c r="OYG1989" s="2"/>
      <c r="OYH1989" s="15"/>
      <c r="OYI1989" s="15"/>
      <c r="OYJ1989" s="83"/>
      <c r="OYK1989" s="52"/>
      <c r="OYL1989" s="70"/>
      <c r="OYM1989" s="70"/>
      <c r="OYN1989" s="70"/>
      <c r="OYO1989" s="110"/>
      <c r="OYP1989" s="2"/>
      <c r="OYQ1989" s="15"/>
      <c r="OYR1989" s="15"/>
      <c r="OYS1989" s="83"/>
      <c r="OYT1989" s="52"/>
      <c r="OYU1989" s="70"/>
      <c r="OYV1989" s="70"/>
      <c r="OYW1989" s="70"/>
      <c r="OYX1989" s="110"/>
      <c r="OYY1989" s="2"/>
      <c r="OYZ1989" s="15"/>
      <c r="OZA1989" s="15"/>
      <c r="OZB1989" s="83"/>
      <c r="OZC1989" s="52"/>
      <c r="OZD1989" s="70"/>
      <c r="OZE1989" s="70"/>
      <c r="OZF1989" s="70"/>
      <c r="OZG1989" s="110"/>
      <c r="OZH1989" s="2"/>
      <c r="OZI1989" s="15"/>
      <c r="OZJ1989" s="15"/>
      <c r="OZK1989" s="83"/>
      <c r="OZL1989" s="52"/>
      <c r="OZM1989" s="70"/>
      <c r="OZN1989" s="70"/>
      <c r="OZO1989" s="70"/>
      <c r="OZP1989" s="110"/>
      <c r="OZQ1989" s="2"/>
      <c r="OZR1989" s="15"/>
      <c r="OZS1989" s="15"/>
      <c r="OZT1989" s="83"/>
      <c r="OZU1989" s="52"/>
      <c r="OZV1989" s="70"/>
      <c r="OZW1989" s="70"/>
      <c r="OZX1989" s="70"/>
      <c r="OZY1989" s="110"/>
      <c r="OZZ1989" s="2"/>
      <c r="PAA1989" s="15"/>
      <c r="PAB1989" s="15"/>
      <c r="PAC1989" s="83"/>
      <c r="PAD1989" s="52"/>
      <c r="PAE1989" s="70"/>
      <c r="PAF1989" s="70"/>
      <c r="PAG1989" s="70"/>
      <c r="PAH1989" s="110"/>
      <c r="PAI1989" s="2"/>
      <c r="PAJ1989" s="15"/>
      <c r="PAK1989" s="15"/>
      <c r="PAL1989" s="83"/>
      <c r="PAM1989" s="52"/>
      <c r="PAN1989" s="70"/>
      <c r="PAO1989" s="70"/>
      <c r="PAP1989" s="70"/>
      <c r="PAQ1989" s="110"/>
      <c r="PAR1989" s="2"/>
      <c r="PAS1989" s="15"/>
      <c r="PAT1989" s="15"/>
      <c r="PAU1989" s="83"/>
      <c r="PAV1989" s="52"/>
      <c r="PAW1989" s="70"/>
      <c r="PAX1989" s="70"/>
      <c r="PAY1989" s="70"/>
      <c r="PAZ1989" s="110"/>
      <c r="PBA1989" s="2"/>
      <c r="PBB1989" s="15"/>
      <c r="PBC1989" s="15"/>
      <c r="PBD1989" s="83"/>
      <c r="PBE1989" s="52"/>
      <c r="PBF1989" s="70"/>
      <c r="PBG1989" s="70"/>
      <c r="PBH1989" s="70"/>
      <c r="PBI1989" s="110"/>
      <c r="PBJ1989" s="2"/>
      <c r="PBK1989" s="15"/>
      <c r="PBL1989" s="15"/>
      <c r="PBM1989" s="83"/>
      <c r="PBN1989" s="52"/>
      <c r="PBO1989" s="70"/>
      <c r="PBP1989" s="70"/>
      <c r="PBQ1989" s="70"/>
      <c r="PBR1989" s="110"/>
      <c r="PBS1989" s="2"/>
      <c r="PBT1989" s="15"/>
      <c r="PBU1989" s="15"/>
      <c r="PBV1989" s="83"/>
      <c r="PBW1989" s="52"/>
      <c r="PBX1989" s="70"/>
      <c r="PBY1989" s="70"/>
      <c r="PBZ1989" s="70"/>
      <c r="PCA1989" s="110"/>
      <c r="PCB1989" s="2"/>
      <c r="PCC1989" s="15"/>
      <c r="PCD1989" s="15"/>
      <c r="PCE1989" s="83"/>
      <c r="PCF1989" s="52"/>
      <c r="PCG1989" s="70"/>
      <c r="PCH1989" s="70"/>
      <c r="PCI1989" s="70"/>
      <c r="PCJ1989" s="110"/>
      <c r="PCK1989" s="2"/>
      <c r="PCL1989" s="15"/>
      <c r="PCM1989" s="15"/>
      <c r="PCN1989" s="83"/>
      <c r="PCO1989" s="52"/>
      <c r="PCP1989" s="70"/>
      <c r="PCQ1989" s="70"/>
      <c r="PCR1989" s="70"/>
      <c r="PCS1989" s="110"/>
      <c r="PCT1989" s="2"/>
      <c r="PCU1989" s="15"/>
      <c r="PCV1989" s="15"/>
      <c r="PCW1989" s="83"/>
      <c r="PCX1989" s="52"/>
      <c r="PCY1989" s="70"/>
      <c r="PCZ1989" s="70"/>
      <c r="PDA1989" s="70"/>
      <c r="PDB1989" s="110"/>
      <c r="PDC1989" s="2"/>
      <c r="PDD1989" s="15"/>
      <c r="PDE1989" s="15"/>
      <c r="PDF1989" s="83"/>
      <c r="PDG1989" s="52"/>
      <c r="PDH1989" s="70"/>
      <c r="PDI1989" s="70"/>
      <c r="PDJ1989" s="70"/>
      <c r="PDK1989" s="110"/>
      <c r="PDL1989" s="2"/>
      <c r="PDM1989" s="15"/>
      <c r="PDN1989" s="15"/>
      <c r="PDO1989" s="83"/>
      <c r="PDP1989" s="52"/>
      <c r="PDQ1989" s="70"/>
      <c r="PDR1989" s="70"/>
      <c r="PDS1989" s="70"/>
      <c r="PDT1989" s="110"/>
      <c r="PDU1989" s="2"/>
      <c r="PDV1989" s="15"/>
      <c r="PDW1989" s="15"/>
      <c r="PDX1989" s="83"/>
      <c r="PDY1989" s="52"/>
      <c r="PDZ1989" s="70"/>
      <c r="PEA1989" s="70"/>
      <c r="PEB1989" s="70"/>
      <c r="PEC1989" s="110"/>
      <c r="PED1989" s="2"/>
      <c r="PEE1989" s="15"/>
      <c r="PEF1989" s="15"/>
      <c r="PEG1989" s="83"/>
      <c r="PEH1989" s="52"/>
      <c r="PEI1989" s="70"/>
      <c r="PEJ1989" s="70"/>
      <c r="PEK1989" s="70"/>
      <c r="PEL1989" s="110"/>
      <c r="PEM1989" s="2"/>
      <c r="PEN1989" s="15"/>
      <c r="PEO1989" s="15"/>
      <c r="PEP1989" s="83"/>
      <c r="PEQ1989" s="52"/>
      <c r="PER1989" s="70"/>
      <c r="PES1989" s="70"/>
      <c r="PET1989" s="70"/>
      <c r="PEU1989" s="110"/>
      <c r="PEV1989" s="2"/>
      <c r="PEW1989" s="15"/>
      <c r="PEX1989" s="15"/>
      <c r="PEY1989" s="83"/>
      <c r="PEZ1989" s="52"/>
      <c r="PFA1989" s="70"/>
      <c r="PFB1989" s="70"/>
      <c r="PFC1989" s="70"/>
      <c r="PFD1989" s="110"/>
      <c r="PFE1989" s="2"/>
      <c r="PFF1989" s="15"/>
      <c r="PFG1989" s="15"/>
      <c r="PFH1989" s="83"/>
      <c r="PFI1989" s="52"/>
      <c r="PFJ1989" s="70"/>
      <c r="PFK1989" s="70"/>
      <c r="PFL1989" s="70"/>
      <c r="PFM1989" s="110"/>
      <c r="PFN1989" s="2"/>
      <c r="PFO1989" s="15"/>
      <c r="PFP1989" s="15"/>
      <c r="PFQ1989" s="83"/>
      <c r="PFR1989" s="52"/>
      <c r="PFS1989" s="70"/>
      <c r="PFT1989" s="70"/>
      <c r="PFU1989" s="70"/>
      <c r="PFV1989" s="110"/>
      <c r="PFW1989" s="2"/>
      <c r="PFX1989" s="15"/>
      <c r="PFY1989" s="15"/>
      <c r="PFZ1989" s="83"/>
      <c r="PGA1989" s="52"/>
      <c r="PGB1989" s="70"/>
      <c r="PGC1989" s="70"/>
      <c r="PGD1989" s="70"/>
      <c r="PGE1989" s="110"/>
      <c r="PGF1989" s="2"/>
      <c r="PGG1989" s="15"/>
      <c r="PGH1989" s="15"/>
      <c r="PGI1989" s="83"/>
      <c r="PGJ1989" s="52"/>
      <c r="PGK1989" s="70"/>
      <c r="PGL1989" s="70"/>
      <c r="PGM1989" s="70"/>
      <c r="PGN1989" s="110"/>
      <c r="PGO1989" s="2"/>
      <c r="PGP1989" s="15"/>
      <c r="PGQ1989" s="15"/>
      <c r="PGR1989" s="83"/>
      <c r="PGS1989" s="52"/>
      <c r="PGT1989" s="70"/>
      <c r="PGU1989" s="70"/>
      <c r="PGV1989" s="70"/>
      <c r="PGW1989" s="110"/>
      <c r="PGX1989" s="2"/>
      <c r="PGY1989" s="15"/>
      <c r="PGZ1989" s="15"/>
      <c r="PHA1989" s="83"/>
      <c r="PHB1989" s="52"/>
      <c r="PHC1989" s="70"/>
      <c r="PHD1989" s="70"/>
      <c r="PHE1989" s="70"/>
      <c r="PHF1989" s="110"/>
      <c r="PHG1989" s="2"/>
      <c r="PHH1989" s="15"/>
      <c r="PHI1989" s="15"/>
      <c r="PHJ1989" s="83"/>
      <c r="PHK1989" s="52"/>
      <c r="PHL1989" s="70"/>
      <c r="PHM1989" s="70"/>
      <c r="PHN1989" s="70"/>
      <c r="PHO1989" s="110"/>
      <c r="PHP1989" s="2"/>
      <c r="PHQ1989" s="15"/>
      <c r="PHR1989" s="15"/>
      <c r="PHS1989" s="83"/>
      <c r="PHT1989" s="52"/>
      <c r="PHU1989" s="70"/>
      <c r="PHV1989" s="70"/>
      <c r="PHW1989" s="70"/>
      <c r="PHX1989" s="110"/>
      <c r="PHY1989" s="2"/>
      <c r="PHZ1989" s="15"/>
      <c r="PIA1989" s="15"/>
      <c r="PIB1989" s="83"/>
      <c r="PIC1989" s="52"/>
      <c r="PID1989" s="70"/>
      <c r="PIE1989" s="70"/>
      <c r="PIF1989" s="70"/>
      <c r="PIG1989" s="110"/>
      <c r="PIH1989" s="2"/>
      <c r="PII1989" s="15"/>
      <c r="PIJ1989" s="15"/>
      <c r="PIK1989" s="83"/>
      <c r="PIL1989" s="52"/>
      <c r="PIM1989" s="70"/>
      <c r="PIN1989" s="70"/>
      <c r="PIO1989" s="70"/>
      <c r="PIP1989" s="110"/>
      <c r="PIQ1989" s="2"/>
      <c r="PIR1989" s="15"/>
      <c r="PIS1989" s="15"/>
      <c r="PIT1989" s="83"/>
      <c r="PIU1989" s="52"/>
      <c r="PIV1989" s="70"/>
      <c r="PIW1989" s="70"/>
      <c r="PIX1989" s="70"/>
      <c r="PIY1989" s="110"/>
      <c r="PIZ1989" s="2"/>
      <c r="PJA1989" s="15"/>
      <c r="PJB1989" s="15"/>
      <c r="PJC1989" s="83"/>
      <c r="PJD1989" s="52"/>
      <c r="PJE1989" s="70"/>
      <c r="PJF1989" s="70"/>
      <c r="PJG1989" s="70"/>
      <c r="PJH1989" s="110"/>
      <c r="PJI1989" s="2"/>
      <c r="PJJ1989" s="15"/>
      <c r="PJK1989" s="15"/>
      <c r="PJL1989" s="83"/>
      <c r="PJM1989" s="52"/>
      <c r="PJN1989" s="70"/>
      <c r="PJO1989" s="70"/>
      <c r="PJP1989" s="70"/>
      <c r="PJQ1989" s="110"/>
      <c r="PJR1989" s="2"/>
      <c r="PJS1989" s="15"/>
      <c r="PJT1989" s="15"/>
      <c r="PJU1989" s="83"/>
      <c r="PJV1989" s="52"/>
      <c r="PJW1989" s="70"/>
      <c r="PJX1989" s="70"/>
      <c r="PJY1989" s="70"/>
      <c r="PJZ1989" s="110"/>
      <c r="PKA1989" s="2"/>
      <c r="PKB1989" s="15"/>
      <c r="PKC1989" s="15"/>
      <c r="PKD1989" s="83"/>
      <c r="PKE1989" s="52"/>
      <c r="PKF1989" s="70"/>
      <c r="PKG1989" s="70"/>
      <c r="PKH1989" s="70"/>
      <c r="PKI1989" s="110"/>
      <c r="PKJ1989" s="2"/>
      <c r="PKK1989" s="15"/>
      <c r="PKL1989" s="15"/>
      <c r="PKM1989" s="83"/>
      <c r="PKN1989" s="52"/>
      <c r="PKO1989" s="70"/>
      <c r="PKP1989" s="70"/>
      <c r="PKQ1989" s="70"/>
      <c r="PKR1989" s="110"/>
      <c r="PKS1989" s="2"/>
      <c r="PKT1989" s="15"/>
      <c r="PKU1989" s="15"/>
      <c r="PKV1989" s="83"/>
      <c r="PKW1989" s="52"/>
      <c r="PKX1989" s="70"/>
      <c r="PKY1989" s="70"/>
      <c r="PKZ1989" s="70"/>
      <c r="PLA1989" s="110"/>
      <c r="PLB1989" s="2"/>
      <c r="PLC1989" s="15"/>
      <c r="PLD1989" s="15"/>
      <c r="PLE1989" s="83"/>
      <c r="PLF1989" s="52"/>
      <c r="PLG1989" s="70"/>
      <c r="PLH1989" s="70"/>
      <c r="PLI1989" s="70"/>
      <c r="PLJ1989" s="110"/>
      <c r="PLK1989" s="2"/>
      <c r="PLL1989" s="15"/>
      <c r="PLM1989" s="15"/>
      <c r="PLN1989" s="83"/>
      <c r="PLO1989" s="52"/>
      <c r="PLP1989" s="70"/>
      <c r="PLQ1989" s="70"/>
      <c r="PLR1989" s="70"/>
      <c r="PLS1989" s="110"/>
      <c r="PLT1989" s="2"/>
      <c r="PLU1989" s="15"/>
      <c r="PLV1989" s="15"/>
      <c r="PLW1989" s="83"/>
      <c r="PLX1989" s="52"/>
      <c r="PLY1989" s="70"/>
      <c r="PLZ1989" s="70"/>
      <c r="PMA1989" s="70"/>
      <c r="PMB1989" s="110"/>
      <c r="PMC1989" s="2"/>
      <c r="PMD1989" s="15"/>
      <c r="PME1989" s="15"/>
      <c r="PMF1989" s="83"/>
      <c r="PMG1989" s="52"/>
      <c r="PMH1989" s="70"/>
      <c r="PMI1989" s="70"/>
      <c r="PMJ1989" s="70"/>
      <c r="PMK1989" s="110"/>
      <c r="PML1989" s="2"/>
      <c r="PMM1989" s="15"/>
      <c r="PMN1989" s="15"/>
      <c r="PMO1989" s="83"/>
      <c r="PMP1989" s="52"/>
      <c r="PMQ1989" s="70"/>
      <c r="PMR1989" s="70"/>
      <c r="PMS1989" s="70"/>
      <c r="PMT1989" s="110"/>
      <c r="PMU1989" s="2"/>
      <c r="PMV1989" s="15"/>
      <c r="PMW1989" s="15"/>
      <c r="PMX1989" s="83"/>
      <c r="PMY1989" s="52"/>
      <c r="PMZ1989" s="70"/>
      <c r="PNA1989" s="70"/>
      <c r="PNB1989" s="70"/>
      <c r="PNC1989" s="110"/>
      <c r="PND1989" s="2"/>
      <c r="PNE1989" s="15"/>
      <c r="PNF1989" s="15"/>
      <c r="PNG1989" s="83"/>
      <c r="PNH1989" s="52"/>
      <c r="PNI1989" s="70"/>
      <c r="PNJ1989" s="70"/>
      <c r="PNK1989" s="70"/>
      <c r="PNL1989" s="110"/>
      <c r="PNM1989" s="2"/>
      <c r="PNN1989" s="15"/>
      <c r="PNO1989" s="15"/>
      <c r="PNP1989" s="83"/>
      <c r="PNQ1989" s="52"/>
      <c r="PNR1989" s="70"/>
      <c r="PNS1989" s="70"/>
      <c r="PNT1989" s="70"/>
      <c r="PNU1989" s="110"/>
      <c r="PNV1989" s="2"/>
      <c r="PNW1989" s="15"/>
      <c r="PNX1989" s="15"/>
      <c r="PNY1989" s="83"/>
      <c r="PNZ1989" s="52"/>
      <c r="POA1989" s="70"/>
      <c r="POB1989" s="70"/>
      <c r="POC1989" s="70"/>
      <c r="POD1989" s="110"/>
      <c r="POE1989" s="2"/>
      <c r="POF1989" s="15"/>
      <c r="POG1989" s="15"/>
      <c r="POH1989" s="83"/>
      <c r="POI1989" s="52"/>
      <c r="POJ1989" s="70"/>
      <c r="POK1989" s="70"/>
      <c r="POL1989" s="70"/>
      <c r="POM1989" s="110"/>
      <c r="PON1989" s="2"/>
      <c r="POO1989" s="15"/>
      <c r="POP1989" s="15"/>
      <c r="POQ1989" s="83"/>
      <c r="POR1989" s="52"/>
      <c r="POS1989" s="70"/>
      <c r="POT1989" s="70"/>
      <c r="POU1989" s="70"/>
      <c r="POV1989" s="110"/>
      <c r="POW1989" s="2"/>
      <c r="POX1989" s="15"/>
      <c r="POY1989" s="15"/>
      <c r="POZ1989" s="83"/>
      <c r="PPA1989" s="52"/>
      <c r="PPB1989" s="70"/>
      <c r="PPC1989" s="70"/>
      <c r="PPD1989" s="70"/>
      <c r="PPE1989" s="110"/>
      <c r="PPF1989" s="2"/>
      <c r="PPG1989" s="15"/>
      <c r="PPH1989" s="15"/>
      <c r="PPI1989" s="83"/>
      <c r="PPJ1989" s="52"/>
      <c r="PPK1989" s="70"/>
      <c r="PPL1989" s="70"/>
      <c r="PPM1989" s="70"/>
      <c r="PPN1989" s="110"/>
      <c r="PPO1989" s="2"/>
      <c r="PPP1989" s="15"/>
      <c r="PPQ1989" s="15"/>
      <c r="PPR1989" s="83"/>
      <c r="PPS1989" s="52"/>
      <c r="PPT1989" s="70"/>
      <c r="PPU1989" s="70"/>
      <c r="PPV1989" s="70"/>
      <c r="PPW1989" s="110"/>
      <c r="PPX1989" s="2"/>
      <c r="PPY1989" s="15"/>
      <c r="PPZ1989" s="15"/>
      <c r="PQA1989" s="83"/>
      <c r="PQB1989" s="52"/>
      <c r="PQC1989" s="70"/>
      <c r="PQD1989" s="70"/>
      <c r="PQE1989" s="70"/>
      <c r="PQF1989" s="110"/>
      <c r="PQG1989" s="2"/>
      <c r="PQH1989" s="15"/>
      <c r="PQI1989" s="15"/>
      <c r="PQJ1989" s="83"/>
      <c r="PQK1989" s="52"/>
      <c r="PQL1989" s="70"/>
      <c r="PQM1989" s="70"/>
      <c r="PQN1989" s="70"/>
      <c r="PQO1989" s="110"/>
      <c r="PQP1989" s="2"/>
      <c r="PQQ1989" s="15"/>
      <c r="PQR1989" s="15"/>
      <c r="PQS1989" s="83"/>
      <c r="PQT1989" s="52"/>
      <c r="PQU1989" s="70"/>
      <c r="PQV1989" s="70"/>
      <c r="PQW1989" s="70"/>
      <c r="PQX1989" s="110"/>
      <c r="PQY1989" s="2"/>
      <c r="PQZ1989" s="15"/>
      <c r="PRA1989" s="15"/>
      <c r="PRB1989" s="83"/>
      <c r="PRC1989" s="52"/>
      <c r="PRD1989" s="70"/>
      <c r="PRE1989" s="70"/>
      <c r="PRF1989" s="70"/>
      <c r="PRG1989" s="110"/>
      <c r="PRH1989" s="2"/>
      <c r="PRI1989" s="15"/>
      <c r="PRJ1989" s="15"/>
      <c r="PRK1989" s="83"/>
      <c r="PRL1989" s="52"/>
      <c r="PRM1989" s="70"/>
      <c r="PRN1989" s="70"/>
      <c r="PRO1989" s="70"/>
      <c r="PRP1989" s="110"/>
      <c r="PRQ1989" s="2"/>
      <c r="PRR1989" s="15"/>
      <c r="PRS1989" s="15"/>
      <c r="PRT1989" s="83"/>
      <c r="PRU1989" s="52"/>
      <c r="PRV1989" s="70"/>
      <c r="PRW1989" s="70"/>
      <c r="PRX1989" s="70"/>
      <c r="PRY1989" s="110"/>
      <c r="PRZ1989" s="2"/>
      <c r="PSA1989" s="15"/>
      <c r="PSB1989" s="15"/>
      <c r="PSC1989" s="83"/>
      <c r="PSD1989" s="52"/>
      <c r="PSE1989" s="70"/>
      <c r="PSF1989" s="70"/>
      <c r="PSG1989" s="70"/>
      <c r="PSH1989" s="110"/>
      <c r="PSI1989" s="2"/>
      <c r="PSJ1989" s="15"/>
      <c r="PSK1989" s="15"/>
      <c r="PSL1989" s="83"/>
      <c r="PSM1989" s="52"/>
      <c r="PSN1989" s="70"/>
      <c r="PSO1989" s="70"/>
      <c r="PSP1989" s="70"/>
      <c r="PSQ1989" s="110"/>
      <c r="PSR1989" s="2"/>
      <c r="PSS1989" s="15"/>
      <c r="PST1989" s="15"/>
      <c r="PSU1989" s="83"/>
      <c r="PSV1989" s="52"/>
      <c r="PSW1989" s="70"/>
      <c r="PSX1989" s="70"/>
      <c r="PSY1989" s="70"/>
      <c r="PSZ1989" s="110"/>
      <c r="PTA1989" s="2"/>
      <c r="PTB1989" s="15"/>
      <c r="PTC1989" s="15"/>
      <c r="PTD1989" s="83"/>
      <c r="PTE1989" s="52"/>
      <c r="PTF1989" s="70"/>
      <c r="PTG1989" s="70"/>
      <c r="PTH1989" s="70"/>
      <c r="PTI1989" s="110"/>
      <c r="PTJ1989" s="2"/>
      <c r="PTK1989" s="15"/>
      <c r="PTL1989" s="15"/>
      <c r="PTM1989" s="83"/>
      <c r="PTN1989" s="52"/>
      <c r="PTO1989" s="70"/>
      <c r="PTP1989" s="70"/>
      <c r="PTQ1989" s="70"/>
      <c r="PTR1989" s="110"/>
      <c r="PTS1989" s="2"/>
      <c r="PTT1989" s="15"/>
      <c r="PTU1989" s="15"/>
      <c r="PTV1989" s="83"/>
      <c r="PTW1989" s="52"/>
      <c r="PTX1989" s="70"/>
      <c r="PTY1989" s="70"/>
      <c r="PTZ1989" s="70"/>
      <c r="PUA1989" s="110"/>
      <c r="PUB1989" s="2"/>
      <c r="PUC1989" s="15"/>
      <c r="PUD1989" s="15"/>
      <c r="PUE1989" s="83"/>
      <c r="PUF1989" s="52"/>
      <c r="PUG1989" s="70"/>
      <c r="PUH1989" s="70"/>
      <c r="PUI1989" s="70"/>
      <c r="PUJ1989" s="110"/>
      <c r="PUK1989" s="2"/>
      <c r="PUL1989" s="15"/>
      <c r="PUM1989" s="15"/>
      <c r="PUN1989" s="83"/>
      <c r="PUO1989" s="52"/>
      <c r="PUP1989" s="70"/>
      <c r="PUQ1989" s="70"/>
      <c r="PUR1989" s="70"/>
      <c r="PUS1989" s="110"/>
      <c r="PUT1989" s="2"/>
      <c r="PUU1989" s="15"/>
      <c r="PUV1989" s="15"/>
      <c r="PUW1989" s="83"/>
      <c r="PUX1989" s="52"/>
      <c r="PUY1989" s="70"/>
      <c r="PUZ1989" s="70"/>
      <c r="PVA1989" s="70"/>
      <c r="PVB1989" s="110"/>
      <c r="PVC1989" s="2"/>
      <c r="PVD1989" s="15"/>
      <c r="PVE1989" s="15"/>
      <c r="PVF1989" s="83"/>
      <c r="PVG1989" s="52"/>
      <c r="PVH1989" s="70"/>
      <c r="PVI1989" s="70"/>
      <c r="PVJ1989" s="70"/>
      <c r="PVK1989" s="110"/>
      <c r="PVL1989" s="2"/>
      <c r="PVM1989" s="15"/>
      <c r="PVN1989" s="15"/>
      <c r="PVO1989" s="83"/>
      <c r="PVP1989" s="52"/>
      <c r="PVQ1989" s="70"/>
      <c r="PVR1989" s="70"/>
      <c r="PVS1989" s="70"/>
      <c r="PVT1989" s="110"/>
      <c r="PVU1989" s="2"/>
      <c r="PVV1989" s="15"/>
      <c r="PVW1989" s="15"/>
      <c r="PVX1989" s="83"/>
      <c r="PVY1989" s="52"/>
      <c r="PVZ1989" s="70"/>
      <c r="PWA1989" s="70"/>
      <c r="PWB1989" s="70"/>
      <c r="PWC1989" s="110"/>
      <c r="PWD1989" s="2"/>
      <c r="PWE1989" s="15"/>
      <c r="PWF1989" s="15"/>
      <c r="PWG1989" s="83"/>
      <c r="PWH1989" s="52"/>
      <c r="PWI1989" s="70"/>
      <c r="PWJ1989" s="70"/>
      <c r="PWK1989" s="70"/>
      <c r="PWL1989" s="110"/>
      <c r="PWM1989" s="2"/>
      <c r="PWN1989" s="15"/>
      <c r="PWO1989" s="15"/>
      <c r="PWP1989" s="83"/>
      <c r="PWQ1989" s="52"/>
      <c r="PWR1989" s="70"/>
      <c r="PWS1989" s="70"/>
      <c r="PWT1989" s="70"/>
      <c r="PWU1989" s="110"/>
      <c r="PWV1989" s="2"/>
      <c r="PWW1989" s="15"/>
      <c r="PWX1989" s="15"/>
      <c r="PWY1989" s="83"/>
      <c r="PWZ1989" s="52"/>
      <c r="PXA1989" s="70"/>
      <c r="PXB1989" s="70"/>
      <c r="PXC1989" s="70"/>
      <c r="PXD1989" s="110"/>
      <c r="PXE1989" s="2"/>
      <c r="PXF1989" s="15"/>
      <c r="PXG1989" s="15"/>
      <c r="PXH1989" s="83"/>
      <c r="PXI1989" s="52"/>
      <c r="PXJ1989" s="70"/>
      <c r="PXK1989" s="70"/>
      <c r="PXL1989" s="70"/>
      <c r="PXM1989" s="110"/>
      <c r="PXN1989" s="2"/>
      <c r="PXO1989" s="15"/>
      <c r="PXP1989" s="15"/>
      <c r="PXQ1989" s="83"/>
      <c r="PXR1989" s="52"/>
      <c r="PXS1989" s="70"/>
      <c r="PXT1989" s="70"/>
      <c r="PXU1989" s="70"/>
      <c r="PXV1989" s="110"/>
      <c r="PXW1989" s="2"/>
      <c r="PXX1989" s="15"/>
      <c r="PXY1989" s="15"/>
      <c r="PXZ1989" s="83"/>
      <c r="PYA1989" s="52"/>
      <c r="PYB1989" s="70"/>
      <c r="PYC1989" s="70"/>
      <c r="PYD1989" s="70"/>
      <c r="PYE1989" s="110"/>
      <c r="PYF1989" s="2"/>
      <c r="PYG1989" s="15"/>
      <c r="PYH1989" s="15"/>
      <c r="PYI1989" s="83"/>
      <c r="PYJ1989" s="52"/>
      <c r="PYK1989" s="70"/>
      <c r="PYL1989" s="70"/>
      <c r="PYM1989" s="70"/>
      <c r="PYN1989" s="110"/>
      <c r="PYO1989" s="2"/>
      <c r="PYP1989" s="15"/>
      <c r="PYQ1989" s="15"/>
      <c r="PYR1989" s="83"/>
      <c r="PYS1989" s="52"/>
      <c r="PYT1989" s="70"/>
      <c r="PYU1989" s="70"/>
      <c r="PYV1989" s="70"/>
      <c r="PYW1989" s="110"/>
      <c r="PYX1989" s="2"/>
      <c r="PYY1989" s="15"/>
      <c r="PYZ1989" s="15"/>
      <c r="PZA1989" s="83"/>
      <c r="PZB1989" s="52"/>
      <c r="PZC1989" s="70"/>
      <c r="PZD1989" s="70"/>
      <c r="PZE1989" s="70"/>
      <c r="PZF1989" s="110"/>
      <c r="PZG1989" s="2"/>
      <c r="PZH1989" s="15"/>
      <c r="PZI1989" s="15"/>
      <c r="PZJ1989" s="83"/>
      <c r="PZK1989" s="52"/>
      <c r="PZL1989" s="70"/>
      <c r="PZM1989" s="70"/>
      <c r="PZN1989" s="70"/>
      <c r="PZO1989" s="110"/>
      <c r="PZP1989" s="2"/>
      <c r="PZQ1989" s="15"/>
      <c r="PZR1989" s="15"/>
      <c r="PZS1989" s="83"/>
      <c r="PZT1989" s="52"/>
      <c r="PZU1989" s="70"/>
      <c r="PZV1989" s="70"/>
      <c r="PZW1989" s="70"/>
      <c r="PZX1989" s="110"/>
      <c r="PZY1989" s="2"/>
      <c r="PZZ1989" s="15"/>
      <c r="QAA1989" s="15"/>
      <c r="QAB1989" s="83"/>
      <c r="QAC1989" s="52"/>
      <c r="QAD1989" s="70"/>
      <c r="QAE1989" s="70"/>
      <c r="QAF1989" s="70"/>
      <c r="QAG1989" s="110"/>
      <c r="QAH1989" s="2"/>
      <c r="QAI1989" s="15"/>
      <c r="QAJ1989" s="15"/>
      <c r="QAK1989" s="83"/>
      <c r="QAL1989" s="52"/>
      <c r="QAM1989" s="70"/>
      <c r="QAN1989" s="70"/>
      <c r="QAO1989" s="70"/>
      <c r="QAP1989" s="110"/>
      <c r="QAQ1989" s="2"/>
      <c r="QAR1989" s="15"/>
      <c r="QAS1989" s="15"/>
      <c r="QAT1989" s="83"/>
      <c r="QAU1989" s="52"/>
      <c r="QAV1989" s="70"/>
      <c r="QAW1989" s="70"/>
      <c r="QAX1989" s="70"/>
      <c r="QAY1989" s="110"/>
      <c r="QAZ1989" s="2"/>
      <c r="QBA1989" s="15"/>
      <c r="QBB1989" s="15"/>
      <c r="QBC1989" s="83"/>
      <c r="QBD1989" s="52"/>
      <c r="QBE1989" s="70"/>
      <c r="QBF1989" s="70"/>
      <c r="QBG1989" s="70"/>
      <c r="QBH1989" s="110"/>
      <c r="QBI1989" s="2"/>
      <c r="QBJ1989" s="15"/>
      <c r="QBK1989" s="15"/>
      <c r="QBL1989" s="83"/>
      <c r="QBM1989" s="52"/>
      <c r="QBN1989" s="70"/>
      <c r="QBO1989" s="70"/>
      <c r="QBP1989" s="70"/>
      <c r="QBQ1989" s="110"/>
      <c r="QBR1989" s="2"/>
      <c r="QBS1989" s="15"/>
      <c r="QBT1989" s="15"/>
      <c r="QBU1989" s="83"/>
      <c r="QBV1989" s="52"/>
      <c r="QBW1989" s="70"/>
      <c r="QBX1989" s="70"/>
      <c r="QBY1989" s="70"/>
      <c r="QBZ1989" s="110"/>
      <c r="QCA1989" s="2"/>
      <c r="QCB1989" s="15"/>
      <c r="QCC1989" s="15"/>
      <c r="QCD1989" s="83"/>
      <c r="QCE1989" s="52"/>
      <c r="QCF1989" s="70"/>
      <c r="QCG1989" s="70"/>
      <c r="QCH1989" s="70"/>
      <c r="QCI1989" s="110"/>
      <c r="QCJ1989" s="2"/>
      <c r="QCK1989" s="15"/>
      <c r="QCL1989" s="15"/>
      <c r="QCM1989" s="83"/>
      <c r="QCN1989" s="52"/>
      <c r="QCO1989" s="70"/>
      <c r="QCP1989" s="70"/>
      <c r="QCQ1989" s="70"/>
      <c r="QCR1989" s="110"/>
      <c r="QCS1989" s="2"/>
      <c r="QCT1989" s="15"/>
      <c r="QCU1989" s="15"/>
      <c r="QCV1989" s="83"/>
      <c r="QCW1989" s="52"/>
      <c r="QCX1989" s="70"/>
      <c r="QCY1989" s="70"/>
      <c r="QCZ1989" s="70"/>
      <c r="QDA1989" s="110"/>
      <c r="QDB1989" s="2"/>
      <c r="QDC1989" s="15"/>
      <c r="QDD1989" s="15"/>
      <c r="QDE1989" s="83"/>
      <c r="QDF1989" s="52"/>
      <c r="QDG1989" s="70"/>
      <c r="QDH1989" s="70"/>
      <c r="QDI1989" s="70"/>
      <c r="QDJ1989" s="110"/>
      <c r="QDK1989" s="2"/>
      <c r="QDL1989" s="15"/>
      <c r="QDM1989" s="15"/>
      <c r="QDN1989" s="83"/>
      <c r="QDO1989" s="52"/>
      <c r="QDP1989" s="70"/>
      <c r="QDQ1989" s="70"/>
      <c r="QDR1989" s="70"/>
      <c r="QDS1989" s="110"/>
      <c r="QDT1989" s="2"/>
      <c r="QDU1989" s="15"/>
      <c r="QDV1989" s="15"/>
      <c r="QDW1989" s="83"/>
      <c r="QDX1989" s="52"/>
      <c r="QDY1989" s="70"/>
      <c r="QDZ1989" s="70"/>
      <c r="QEA1989" s="70"/>
      <c r="QEB1989" s="110"/>
      <c r="QEC1989" s="2"/>
      <c r="QED1989" s="15"/>
      <c r="QEE1989" s="15"/>
      <c r="QEF1989" s="83"/>
      <c r="QEG1989" s="52"/>
      <c r="QEH1989" s="70"/>
      <c r="QEI1989" s="70"/>
      <c r="QEJ1989" s="70"/>
      <c r="QEK1989" s="110"/>
      <c r="QEL1989" s="2"/>
      <c r="QEM1989" s="15"/>
      <c r="QEN1989" s="15"/>
      <c r="QEO1989" s="83"/>
      <c r="QEP1989" s="52"/>
      <c r="QEQ1989" s="70"/>
      <c r="QER1989" s="70"/>
      <c r="QES1989" s="70"/>
      <c r="QET1989" s="110"/>
      <c r="QEU1989" s="2"/>
      <c r="QEV1989" s="15"/>
      <c r="QEW1989" s="15"/>
      <c r="QEX1989" s="83"/>
      <c r="QEY1989" s="52"/>
      <c r="QEZ1989" s="70"/>
      <c r="QFA1989" s="70"/>
      <c r="QFB1989" s="70"/>
      <c r="QFC1989" s="110"/>
      <c r="QFD1989" s="2"/>
      <c r="QFE1989" s="15"/>
      <c r="QFF1989" s="15"/>
      <c r="QFG1989" s="83"/>
      <c r="QFH1989" s="52"/>
      <c r="QFI1989" s="70"/>
      <c r="QFJ1989" s="70"/>
      <c r="QFK1989" s="70"/>
      <c r="QFL1989" s="110"/>
      <c r="QFM1989" s="2"/>
      <c r="QFN1989" s="15"/>
      <c r="QFO1989" s="15"/>
      <c r="QFP1989" s="83"/>
      <c r="QFQ1989" s="52"/>
      <c r="QFR1989" s="70"/>
      <c r="QFS1989" s="70"/>
      <c r="QFT1989" s="70"/>
      <c r="QFU1989" s="110"/>
      <c r="QFV1989" s="2"/>
      <c r="QFW1989" s="15"/>
      <c r="QFX1989" s="15"/>
      <c r="QFY1989" s="83"/>
      <c r="QFZ1989" s="52"/>
      <c r="QGA1989" s="70"/>
      <c r="QGB1989" s="70"/>
      <c r="QGC1989" s="70"/>
      <c r="QGD1989" s="110"/>
      <c r="QGE1989" s="2"/>
      <c r="QGF1989" s="15"/>
      <c r="QGG1989" s="15"/>
      <c r="QGH1989" s="83"/>
      <c r="QGI1989" s="52"/>
      <c r="QGJ1989" s="70"/>
      <c r="QGK1989" s="70"/>
      <c r="QGL1989" s="70"/>
      <c r="QGM1989" s="110"/>
      <c r="QGN1989" s="2"/>
      <c r="QGO1989" s="15"/>
      <c r="QGP1989" s="15"/>
      <c r="QGQ1989" s="83"/>
      <c r="QGR1989" s="52"/>
      <c r="QGS1989" s="70"/>
      <c r="QGT1989" s="70"/>
      <c r="QGU1989" s="70"/>
      <c r="QGV1989" s="110"/>
      <c r="QGW1989" s="2"/>
      <c r="QGX1989" s="15"/>
      <c r="QGY1989" s="15"/>
      <c r="QGZ1989" s="83"/>
      <c r="QHA1989" s="52"/>
      <c r="QHB1989" s="70"/>
      <c r="QHC1989" s="70"/>
      <c r="QHD1989" s="70"/>
      <c r="QHE1989" s="110"/>
      <c r="QHF1989" s="2"/>
      <c r="QHG1989" s="15"/>
      <c r="QHH1989" s="15"/>
      <c r="QHI1989" s="83"/>
      <c r="QHJ1989" s="52"/>
      <c r="QHK1989" s="70"/>
      <c r="QHL1989" s="70"/>
      <c r="QHM1989" s="70"/>
      <c r="QHN1989" s="110"/>
      <c r="QHO1989" s="2"/>
      <c r="QHP1989" s="15"/>
      <c r="QHQ1989" s="15"/>
      <c r="QHR1989" s="83"/>
      <c r="QHS1989" s="52"/>
      <c r="QHT1989" s="70"/>
      <c r="QHU1989" s="70"/>
      <c r="QHV1989" s="70"/>
      <c r="QHW1989" s="110"/>
      <c r="QHX1989" s="2"/>
      <c r="QHY1989" s="15"/>
      <c r="QHZ1989" s="15"/>
      <c r="QIA1989" s="83"/>
      <c r="QIB1989" s="52"/>
      <c r="QIC1989" s="70"/>
      <c r="QID1989" s="70"/>
      <c r="QIE1989" s="70"/>
      <c r="QIF1989" s="110"/>
      <c r="QIG1989" s="2"/>
      <c r="QIH1989" s="15"/>
      <c r="QII1989" s="15"/>
      <c r="QIJ1989" s="83"/>
      <c r="QIK1989" s="52"/>
      <c r="QIL1989" s="70"/>
      <c r="QIM1989" s="70"/>
      <c r="QIN1989" s="70"/>
      <c r="QIO1989" s="110"/>
      <c r="QIP1989" s="2"/>
      <c r="QIQ1989" s="15"/>
      <c r="QIR1989" s="15"/>
      <c r="QIS1989" s="83"/>
      <c r="QIT1989" s="52"/>
      <c r="QIU1989" s="70"/>
      <c r="QIV1989" s="70"/>
      <c r="QIW1989" s="70"/>
      <c r="QIX1989" s="110"/>
      <c r="QIY1989" s="2"/>
      <c r="QIZ1989" s="15"/>
      <c r="QJA1989" s="15"/>
      <c r="QJB1989" s="83"/>
      <c r="QJC1989" s="52"/>
      <c r="QJD1989" s="70"/>
      <c r="QJE1989" s="70"/>
      <c r="QJF1989" s="70"/>
      <c r="QJG1989" s="110"/>
      <c r="QJH1989" s="2"/>
      <c r="QJI1989" s="15"/>
      <c r="QJJ1989" s="15"/>
      <c r="QJK1989" s="83"/>
      <c r="QJL1989" s="52"/>
      <c r="QJM1989" s="70"/>
      <c r="QJN1989" s="70"/>
      <c r="QJO1989" s="70"/>
      <c r="QJP1989" s="110"/>
      <c r="QJQ1989" s="2"/>
      <c r="QJR1989" s="15"/>
      <c r="QJS1989" s="15"/>
      <c r="QJT1989" s="83"/>
      <c r="QJU1989" s="52"/>
      <c r="QJV1989" s="70"/>
      <c r="QJW1989" s="70"/>
      <c r="QJX1989" s="70"/>
      <c r="QJY1989" s="110"/>
      <c r="QJZ1989" s="2"/>
      <c r="QKA1989" s="15"/>
      <c r="QKB1989" s="15"/>
      <c r="QKC1989" s="83"/>
      <c r="QKD1989" s="52"/>
      <c r="QKE1989" s="70"/>
      <c r="QKF1989" s="70"/>
      <c r="QKG1989" s="70"/>
      <c r="QKH1989" s="110"/>
      <c r="QKI1989" s="2"/>
      <c r="QKJ1989" s="15"/>
      <c r="QKK1989" s="15"/>
      <c r="QKL1989" s="83"/>
      <c r="QKM1989" s="52"/>
      <c r="QKN1989" s="70"/>
      <c r="QKO1989" s="70"/>
      <c r="QKP1989" s="70"/>
      <c r="QKQ1989" s="110"/>
      <c r="QKR1989" s="2"/>
      <c r="QKS1989" s="15"/>
      <c r="QKT1989" s="15"/>
      <c r="QKU1989" s="83"/>
      <c r="QKV1989" s="52"/>
      <c r="QKW1989" s="70"/>
      <c r="QKX1989" s="70"/>
      <c r="QKY1989" s="70"/>
      <c r="QKZ1989" s="110"/>
      <c r="QLA1989" s="2"/>
      <c r="QLB1989" s="15"/>
      <c r="QLC1989" s="15"/>
      <c r="QLD1989" s="83"/>
      <c r="QLE1989" s="52"/>
      <c r="QLF1989" s="70"/>
      <c r="QLG1989" s="70"/>
      <c r="QLH1989" s="70"/>
      <c r="QLI1989" s="110"/>
      <c r="QLJ1989" s="2"/>
      <c r="QLK1989" s="15"/>
      <c r="QLL1989" s="15"/>
      <c r="QLM1989" s="83"/>
      <c r="QLN1989" s="52"/>
      <c r="QLO1989" s="70"/>
      <c r="QLP1989" s="70"/>
      <c r="QLQ1989" s="70"/>
      <c r="QLR1989" s="110"/>
      <c r="QLS1989" s="2"/>
      <c r="QLT1989" s="15"/>
      <c r="QLU1989" s="15"/>
      <c r="QLV1989" s="83"/>
      <c r="QLW1989" s="52"/>
      <c r="QLX1989" s="70"/>
      <c r="QLY1989" s="70"/>
      <c r="QLZ1989" s="70"/>
      <c r="QMA1989" s="110"/>
      <c r="QMB1989" s="2"/>
      <c r="QMC1989" s="15"/>
      <c r="QMD1989" s="15"/>
      <c r="QME1989" s="83"/>
      <c r="QMF1989" s="52"/>
      <c r="QMG1989" s="70"/>
      <c r="QMH1989" s="70"/>
      <c r="QMI1989" s="70"/>
      <c r="QMJ1989" s="110"/>
      <c r="QMK1989" s="2"/>
      <c r="QML1989" s="15"/>
      <c r="QMM1989" s="15"/>
      <c r="QMN1989" s="83"/>
      <c r="QMO1989" s="52"/>
      <c r="QMP1989" s="70"/>
      <c r="QMQ1989" s="70"/>
      <c r="QMR1989" s="70"/>
      <c r="QMS1989" s="110"/>
      <c r="QMT1989" s="2"/>
      <c r="QMU1989" s="15"/>
      <c r="QMV1989" s="15"/>
      <c r="QMW1989" s="83"/>
      <c r="QMX1989" s="52"/>
      <c r="QMY1989" s="70"/>
      <c r="QMZ1989" s="70"/>
      <c r="QNA1989" s="70"/>
      <c r="QNB1989" s="110"/>
      <c r="QNC1989" s="2"/>
      <c r="QND1989" s="15"/>
      <c r="QNE1989" s="15"/>
      <c r="QNF1989" s="83"/>
      <c r="QNG1989" s="52"/>
      <c r="QNH1989" s="70"/>
      <c r="QNI1989" s="70"/>
      <c r="QNJ1989" s="70"/>
      <c r="QNK1989" s="110"/>
      <c r="QNL1989" s="2"/>
      <c r="QNM1989" s="15"/>
      <c r="QNN1989" s="15"/>
      <c r="QNO1989" s="83"/>
      <c r="QNP1989" s="52"/>
      <c r="QNQ1989" s="70"/>
      <c r="QNR1989" s="70"/>
      <c r="QNS1989" s="70"/>
      <c r="QNT1989" s="110"/>
      <c r="QNU1989" s="2"/>
      <c r="QNV1989" s="15"/>
      <c r="QNW1989" s="15"/>
      <c r="QNX1989" s="83"/>
      <c r="QNY1989" s="52"/>
      <c r="QNZ1989" s="70"/>
      <c r="QOA1989" s="70"/>
      <c r="QOB1989" s="70"/>
      <c r="QOC1989" s="110"/>
      <c r="QOD1989" s="2"/>
      <c r="QOE1989" s="15"/>
      <c r="QOF1989" s="15"/>
      <c r="QOG1989" s="83"/>
      <c r="QOH1989" s="52"/>
      <c r="QOI1989" s="70"/>
      <c r="QOJ1989" s="70"/>
      <c r="QOK1989" s="70"/>
      <c r="QOL1989" s="110"/>
      <c r="QOM1989" s="2"/>
      <c r="QON1989" s="15"/>
      <c r="QOO1989" s="15"/>
      <c r="QOP1989" s="83"/>
      <c r="QOQ1989" s="52"/>
      <c r="QOR1989" s="70"/>
      <c r="QOS1989" s="70"/>
      <c r="QOT1989" s="70"/>
      <c r="QOU1989" s="110"/>
      <c r="QOV1989" s="2"/>
      <c r="QOW1989" s="15"/>
      <c r="QOX1989" s="15"/>
      <c r="QOY1989" s="83"/>
      <c r="QOZ1989" s="52"/>
      <c r="QPA1989" s="70"/>
      <c r="QPB1989" s="70"/>
      <c r="QPC1989" s="70"/>
      <c r="QPD1989" s="110"/>
      <c r="QPE1989" s="2"/>
      <c r="QPF1989" s="15"/>
      <c r="QPG1989" s="15"/>
      <c r="QPH1989" s="83"/>
      <c r="QPI1989" s="52"/>
      <c r="QPJ1989" s="70"/>
      <c r="QPK1989" s="70"/>
      <c r="QPL1989" s="70"/>
      <c r="QPM1989" s="110"/>
      <c r="QPN1989" s="2"/>
      <c r="QPO1989" s="15"/>
      <c r="QPP1989" s="15"/>
      <c r="QPQ1989" s="83"/>
      <c r="QPR1989" s="52"/>
      <c r="QPS1989" s="70"/>
      <c r="QPT1989" s="70"/>
      <c r="QPU1989" s="70"/>
      <c r="QPV1989" s="110"/>
      <c r="QPW1989" s="2"/>
      <c r="QPX1989" s="15"/>
      <c r="QPY1989" s="15"/>
      <c r="QPZ1989" s="83"/>
      <c r="QQA1989" s="52"/>
      <c r="QQB1989" s="70"/>
      <c r="QQC1989" s="70"/>
      <c r="QQD1989" s="70"/>
      <c r="QQE1989" s="110"/>
      <c r="QQF1989" s="2"/>
      <c r="QQG1989" s="15"/>
      <c r="QQH1989" s="15"/>
      <c r="QQI1989" s="83"/>
      <c r="QQJ1989" s="52"/>
      <c r="QQK1989" s="70"/>
      <c r="QQL1989" s="70"/>
      <c r="QQM1989" s="70"/>
      <c r="QQN1989" s="110"/>
      <c r="QQO1989" s="2"/>
      <c r="QQP1989" s="15"/>
      <c r="QQQ1989" s="15"/>
      <c r="QQR1989" s="83"/>
      <c r="QQS1989" s="52"/>
      <c r="QQT1989" s="70"/>
      <c r="QQU1989" s="70"/>
      <c r="QQV1989" s="70"/>
      <c r="QQW1989" s="110"/>
      <c r="QQX1989" s="2"/>
      <c r="QQY1989" s="15"/>
      <c r="QQZ1989" s="15"/>
      <c r="QRA1989" s="83"/>
      <c r="QRB1989" s="52"/>
      <c r="QRC1989" s="70"/>
      <c r="QRD1989" s="70"/>
      <c r="QRE1989" s="70"/>
      <c r="QRF1989" s="110"/>
      <c r="QRG1989" s="2"/>
      <c r="QRH1989" s="15"/>
      <c r="QRI1989" s="15"/>
      <c r="QRJ1989" s="83"/>
      <c r="QRK1989" s="52"/>
      <c r="QRL1989" s="70"/>
      <c r="QRM1989" s="70"/>
      <c r="QRN1989" s="70"/>
      <c r="QRO1989" s="110"/>
      <c r="QRP1989" s="2"/>
      <c r="QRQ1989" s="15"/>
      <c r="QRR1989" s="15"/>
      <c r="QRS1989" s="83"/>
      <c r="QRT1989" s="52"/>
      <c r="QRU1989" s="70"/>
      <c r="QRV1989" s="70"/>
      <c r="QRW1989" s="70"/>
      <c r="QRX1989" s="110"/>
      <c r="QRY1989" s="2"/>
      <c r="QRZ1989" s="15"/>
      <c r="QSA1989" s="15"/>
      <c r="QSB1989" s="83"/>
      <c r="QSC1989" s="52"/>
      <c r="QSD1989" s="70"/>
      <c r="QSE1989" s="70"/>
      <c r="QSF1989" s="70"/>
      <c r="QSG1989" s="110"/>
      <c r="QSH1989" s="2"/>
      <c r="QSI1989" s="15"/>
      <c r="QSJ1989" s="15"/>
      <c r="QSK1989" s="83"/>
      <c r="QSL1989" s="52"/>
      <c r="QSM1989" s="70"/>
      <c r="QSN1989" s="70"/>
      <c r="QSO1989" s="70"/>
      <c r="QSP1989" s="110"/>
      <c r="QSQ1989" s="2"/>
      <c r="QSR1989" s="15"/>
      <c r="QSS1989" s="15"/>
      <c r="QST1989" s="83"/>
      <c r="QSU1989" s="52"/>
      <c r="QSV1989" s="70"/>
      <c r="QSW1989" s="70"/>
      <c r="QSX1989" s="70"/>
      <c r="QSY1989" s="110"/>
      <c r="QSZ1989" s="2"/>
      <c r="QTA1989" s="15"/>
      <c r="QTB1989" s="15"/>
      <c r="QTC1989" s="83"/>
      <c r="QTD1989" s="52"/>
      <c r="QTE1989" s="70"/>
      <c r="QTF1989" s="70"/>
      <c r="QTG1989" s="70"/>
      <c r="QTH1989" s="110"/>
      <c r="QTI1989" s="2"/>
      <c r="QTJ1989" s="15"/>
      <c r="QTK1989" s="15"/>
      <c r="QTL1989" s="83"/>
      <c r="QTM1989" s="52"/>
      <c r="QTN1989" s="70"/>
      <c r="QTO1989" s="70"/>
      <c r="QTP1989" s="70"/>
      <c r="QTQ1989" s="110"/>
      <c r="QTR1989" s="2"/>
      <c r="QTS1989" s="15"/>
      <c r="QTT1989" s="15"/>
      <c r="QTU1989" s="83"/>
      <c r="QTV1989" s="52"/>
      <c r="QTW1989" s="70"/>
      <c r="QTX1989" s="70"/>
      <c r="QTY1989" s="70"/>
      <c r="QTZ1989" s="110"/>
      <c r="QUA1989" s="2"/>
      <c r="QUB1989" s="15"/>
      <c r="QUC1989" s="15"/>
      <c r="QUD1989" s="83"/>
      <c r="QUE1989" s="52"/>
      <c r="QUF1989" s="70"/>
      <c r="QUG1989" s="70"/>
      <c r="QUH1989" s="70"/>
      <c r="QUI1989" s="110"/>
      <c r="QUJ1989" s="2"/>
      <c r="QUK1989" s="15"/>
      <c r="QUL1989" s="15"/>
      <c r="QUM1989" s="83"/>
      <c r="QUN1989" s="52"/>
      <c r="QUO1989" s="70"/>
      <c r="QUP1989" s="70"/>
      <c r="QUQ1989" s="70"/>
      <c r="QUR1989" s="110"/>
      <c r="QUS1989" s="2"/>
      <c r="QUT1989" s="15"/>
      <c r="QUU1989" s="15"/>
      <c r="QUV1989" s="83"/>
      <c r="QUW1989" s="52"/>
      <c r="QUX1989" s="70"/>
      <c r="QUY1989" s="70"/>
      <c r="QUZ1989" s="70"/>
      <c r="QVA1989" s="110"/>
      <c r="QVB1989" s="2"/>
      <c r="QVC1989" s="15"/>
      <c r="QVD1989" s="15"/>
      <c r="QVE1989" s="83"/>
      <c r="QVF1989" s="52"/>
      <c r="QVG1989" s="70"/>
      <c r="QVH1989" s="70"/>
      <c r="QVI1989" s="70"/>
      <c r="QVJ1989" s="110"/>
      <c r="QVK1989" s="2"/>
      <c r="QVL1989" s="15"/>
      <c r="QVM1989" s="15"/>
      <c r="QVN1989" s="83"/>
      <c r="QVO1989" s="52"/>
      <c r="QVP1989" s="70"/>
      <c r="QVQ1989" s="70"/>
      <c r="QVR1989" s="70"/>
      <c r="QVS1989" s="110"/>
      <c r="QVT1989" s="2"/>
      <c r="QVU1989" s="15"/>
      <c r="QVV1989" s="15"/>
      <c r="QVW1989" s="83"/>
      <c r="QVX1989" s="52"/>
      <c r="QVY1989" s="70"/>
      <c r="QVZ1989" s="70"/>
      <c r="QWA1989" s="70"/>
      <c r="QWB1989" s="110"/>
      <c r="QWC1989" s="2"/>
      <c r="QWD1989" s="15"/>
      <c r="QWE1989" s="15"/>
      <c r="QWF1989" s="83"/>
      <c r="QWG1989" s="52"/>
      <c r="QWH1989" s="70"/>
      <c r="QWI1989" s="70"/>
      <c r="QWJ1989" s="70"/>
      <c r="QWK1989" s="110"/>
      <c r="QWL1989" s="2"/>
      <c r="QWM1989" s="15"/>
      <c r="QWN1989" s="15"/>
      <c r="QWO1989" s="83"/>
      <c r="QWP1989" s="52"/>
      <c r="QWQ1989" s="70"/>
      <c r="QWR1989" s="70"/>
      <c r="QWS1989" s="70"/>
      <c r="QWT1989" s="110"/>
      <c r="QWU1989" s="2"/>
      <c r="QWV1989" s="15"/>
      <c r="QWW1989" s="15"/>
      <c r="QWX1989" s="83"/>
      <c r="QWY1989" s="52"/>
      <c r="QWZ1989" s="70"/>
      <c r="QXA1989" s="70"/>
      <c r="QXB1989" s="70"/>
      <c r="QXC1989" s="110"/>
      <c r="QXD1989" s="2"/>
      <c r="QXE1989" s="15"/>
      <c r="QXF1989" s="15"/>
      <c r="QXG1989" s="83"/>
      <c r="QXH1989" s="52"/>
      <c r="QXI1989" s="70"/>
      <c r="QXJ1989" s="70"/>
      <c r="QXK1989" s="70"/>
      <c r="QXL1989" s="110"/>
      <c r="QXM1989" s="2"/>
      <c r="QXN1989" s="15"/>
      <c r="QXO1989" s="15"/>
      <c r="QXP1989" s="83"/>
      <c r="QXQ1989" s="52"/>
      <c r="QXR1989" s="70"/>
      <c r="QXS1989" s="70"/>
      <c r="QXT1989" s="70"/>
      <c r="QXU1989" s="110"/>
      <c r="QXV1989" s="2"/>
      <c r="QXW1989" s="15"/>
      <c r="QXX1989" s="15"/>
      <c r="QXY1989" s="83"/>
      <c r="QXZ1989" s="52"/>
      <c r="QYA1989" s="70"/>
      <c r="QYB1989" s="70"/>
      <c r="QYC1989" s="70"/>
      <c r="QYD1989" s="110"/>
      <c r="QYE1989" s="2"/>
      <c r="QYF1989" s="15"/>
      <c r="QYG1989" s="15"/>
      <c r="QYH1989" s="83"/>
      <c r="QYI1989" s="52"/>
      <c r="QYJ1989" s="70"/>
      <c r="QYK1989" s="70"/>
      <c r="QYL1989" s="70"/>
      <c r="QYM1989" s="110"/>
      <c r="QYN1989" s="2"/>
      <c r="QYO1989" s="15"/>
      <c r="QYP1989" s="15"/>
      <c r="QYQ1989" s="83"/>
      <c r="QYR1989" s="52"/>
      <c r="QYS1989" s="70"/>
      <c r="QYT1989" s="70"/>
      <c r="QYU1989" s="70"/>
      <c r="QYV1989" s="110"/>
      <c r="QYW1989" s="2"/>
      <c r="QYX1989" s="15"/>
      <c r="QYY1989" s="15"/>
      <c r="QYZ1989" s="83"/>
      <c r="QZA1989" s="52"/>
      <c r="QZB1989" s="70"/>
      <c r="QZC1989" s="70"/>
      <c r="QZD1989" s="70"/>
      <c r="QZE1989" s="110"/>
      <c r="QZF1989" s="2"/>
      <c r="QZG1989" s="15"/>
      <c r="QZH1989" s="15"/>
      <c r="QZI1989" s="83"/>
      <c r="QZJ1989" s="52"/>
      <c r="QZK1989" s="70"/>
      <c r="QZL1989" s="70"/>
      <c r="QZM1989" s="70"/>
      <c r="QZN1989" s="110"/>
      <c r="QZO1989" s="2"/>
      <c r="QZP1989" s="15"/>
      <c r="QZQ1989" s="15"/>
      <c r="QZR1989" s="83"/>
      <c r="QZS1989" s="52"/>
      <c r="QZT1989" s="70"/>
      <c r="QZU1989" s="70"/>
      <c r="QZV1989" s="70"/>
      <c r="QZW1989" s="110"/>
      <c r="QZX1989" s="2"/>
      <c r="QZY1989" s="15"/>
      <c r="QZZ1989" s="15"/>
      <c r="RAA1989" s="83"/>
      <c r="RAB1989" s="52"/>
      <c r="RAC1989" s="70"/>
      <c r="RAD1989" s="70"/>
      <c r="RAE1989" s="70"/>
      <c r="RAF1989" s="110"/>
      <c r="RAG1989" s="2"/>
      <c r="RAH1989" s="15"/>
      <c r="RAI1989" s="15"/>
      <c r="RAJ1989" s="83"/>
      <c r="RAK1989" s="52"/>
      <c r="RAL1989" s="70"/>
      <c r="RAM1989" s="70"/>
      <c r="RAN1989" s="70"/>
      <c r="RAO1989" s="110"/>
      <c r="RAP1989" s="2"/>
      <c r="RAQ1989" s="15"/>
      <c r="RAR1989" s="15"/>
      <c r="RAS1989" s="83"/>
      <c r="RAT1989" s="52"/>
      <c r="RAU1989" s="70"/>
      <c r="RAV1989" s="70"/>
      <c r="RAW1989" s="70"/>
      <c r="RAX1989" s="110"/>
      <c r="RAY1989" s="2"/>
      <c r="RAZ1989" s="15"/>
      <c r="RBA1989" s="15"/>
      <c r="RBB1989" s="83"/>
      <c r="RBC1989" s="52"/>
      <c r="RBD1989" s="70"/>
      <c r="RBE1989" s="70"/>
      <c r="RBF1989" s="70"/>
      <c r="RBG1989" s="110"/>
      <c r="RBH1989" s="2"/>
      <c r="RBI1989" s="15"/>
      <c r="RBJ1989" s="15"/>
      <c r="RBK1989" s="83"/>
      <c r="RBL1989" s="52"/>
      <c r="RBM1989" s="70"/>
      <c r="RBN1989" s="70"/>
      <c r="RBO1989" s="70"/>
      <c r="RBP1989" s="110"/>
      <c r="RBQ1989" s="2"/>
      <c r="RBR1989" s="15"/>
      <c r="RBS1989" s="15"/>
      <c r="RBT1989" s="83"/>
      <c r="RBU1989" s="52"/>
      <c r="RBV1989" s="70"/>
      <c r="RBW1989" s="70"/>
      <c r="RBX1989" s="70"/>
      <c r="RBY1989" s="110"/>
      <c r="RBZ1989" s="2"/>
      <c r="RCA1989" s="15"/>
      <c r="RCB1989" s="15"/>
      <c r="RCC1989" s="83"/>
      <c r="RCD1989" s="52"/>
      <c r="RCE1989" s="70"/>
      <c r="RCF1989" s="70"/>
      <c r="RCG1989" s="70"/>
      <c r="RCH1989" s="110"/>
      <c r="RCI1989" s="2"/>
      <c r="RCJ1989" s="15"/>
      <c r="RCK1989" s="15"/>
      <c r="RCL1989" s="83"/>
      <c r="RCM1989" s="52"/>
      <c r="RCN1989" s="70"/>
      <c r="RCO1989" s="70"/>
      <c r="RCP1989" s="70"/>
      <c r="RCQ1989" s="110"/>
      <c r="RCR1989" s="2"/>
      <c r="RCS1989" s="15"/>
      <c r="RCT1989" s="15"/>
      <c r="RCU1989" s="83"/>
      <c r="RCV1989" s="52"/>
      <c r="RCW1989" s="70"/>
      <c r="RCX1989" s="70"/>
      <c r="RCY1989" s="70"/>
      <c r="RCZ1989" s="110"/>
      <c r="RDA1989" s="2"/>
      <c r="RDB1989" s="15"/>
      <c r="RDC1989" s="15"/>
      <c r="RDD1989" s="83"/>
      <c r="RDE1989" s="52"/>
      <c r="RDF1989" s="70"/>
      <c r="RDG1989" s="70"/>
      <c r="RDH1989" s="70"/>
      <c r="RDI1989" s="110"/>
      <c r="RDJ1989" s="2"/>
      <c r="RDK1989" s="15"/>
      <c r="RDL1989" s="15"/>
      <c r="RDM1989" s="83"/>
      <c r="RDN1989" s="52"/>
      <c r="RDO1989" s="70"/>
      <c r="RDP1989" s="70"/>
      <c r="RDQ1989" s="70"/>
      <c r="RDR1989" s="110"/>
      <c r="RDS1989" s="2"/>
      <c r="RDT1989" s="15"/>
      <c r="RDU1989" s="15"/>
      <c r="RDV1989" s="83"/>
      <c r="RDW1989" s="52"/>
      <c r="RDX1989" s="70"/>
      <c r="RDY1989" s="70"/>
      <c r="RDZ1989" s="70"/>
      <c r="REA1989" s="110"/>
      <c r="REB1989" s="2"/>
      <c r="REC1989" s="15"/>
      <c r="RED1989" s="15"/>
      <c r="REE1989" s="83"/>
      <c r="REF1989" s="52"/>
      <c r="REG1989" s="70"/>
      <c r="REH1989" s="70"/>
      <c r="REI1989" s="70"/>
      <c r="REJ1989" s="110"/>
      <c r="REK1989" s="2"/>
      <c r="REL1989" s="15"/>
      <c r="REM1989" s="15"/>
      <c r="REN1989" s="83"/>
      <c r="REO1989" s="52"/>
      <c r="REP1989" s="70"/>
      <c r="REQ1989" s="70"/>
      <c r="RER1989" s="70"/>
      <c r="RES1989" s="110"/>
      <c r="RET1989" s="2"/>
      <c r="REU1989" s="15"/>
      <c r="REV1989" s="15"/>
      <c r="REW1989" s="83"/>
      <c r="REX1989" s="52"/>
      <c r="REY1989" s="70"/>
      <c r="REZ1989" s="70"/>
      <c r="RFA1989" s="70"/>
      <c r="RFB1989" s="110"/>
      <c r="RFC1989" s="2"/>
      <c r="RFD1989" s="15"/>
      <c r="RFE1989" s="15"/>
      <c r="RFF1989" s="83"/>
      <c r="RFG1989" s="52"/>
      <c r="RFH1989" s="70"/>
      <c r="RFI1989" s="70"/>
      <c r="RFJ1989" s="70"/>
      <c r="RFK1989" s="110"/>
      <c r="RFL1989" s="2"/>
      <c r="RFM1989" s="15"/>
      <c r="RFN1989" s="15"/>
      <c r="RFO1989" s="83"/>
      <c r="RFP1989" s="52"/>
      <c r="RFQ1989" s="70"/>
      <c r="RFR1989" s="70"/>
      <c r="RFS1989" s="70"/>
      <c r="RFT1989" s="110"/>
      <c r="RFU1989" s="2"/>
      <c r="RFV1989" s="15"/>
      <c r="RFW1989" s="15"/>
      <c r="RFX1989" s="83"/>
      <c r="RFY1989" s="52"/>
      <c r="RFZ1989" s="70"/>
      <c r="RGA1989" s="70"/>
      <c r="RGB1989" s="70"/>
      <c r="RGC1989" s="110"/>
      <c r="RGD1989" s="2"/>
      <c r="RGE1989" s="15"/>
      <c r="RGF1989" s="15"/>
      <c r="RGG1989" s="83"/>
      <c r="RGH1989" s="52"/>
      <c r="RGI1989" s="70"/>
      <c r="RGJ1989" s="70"/>
      <c r="RGK1989" s="70"/>
      <c r="RGL1989" s="110"/>
      <c r="RGM1989" s="2"/>
      <c r="RGN1989" s="15"/>
      <c r="RGO1989" s="15"/>
      <c r="RGP1989" s="83"/>
      <c r="RGQ1989" s="52"/>
      <c r="RGR1989" s="70"/>
      <c r="RGS1989" s="70"/>
      <c r="RGT1989" s="70"/>
      <c r="RGU1989" s="110"/>
      <c r="RGV1989" s="2"/>
      <c r="RGW1989" s="15"/>
      <c r="RGX1989" s="15"/>
      <c r="RGY1989" s="83"/>
      <c r="RGZ1989" s="52"/>
      <c r="RHA1989" s="70"/>
      <c r="RHB1989" s="70"/>
      <c r="RHC1989" s="70"/>
      <c r="RHD1989" s="110"/>
      <c r="RHE1989" s="2"/>
      <c r="RHF1989" s="15"/>
      <c r="RHG1989" s="15"/>
      <c r="RHH1989" s="83"/>
      <c r="RHI1989" s="52"/>
      <c r="RHJ1989" s="70"/>
      <c r="RHK1989" s="70"/>
      <c r="RHL1989" s="70"/>
      <c r="RHM1989" s="110"/>
      <c r="RHN1989" s="2"/>
      <c r="RHO1989" s="15"/>
      <c r="RHP1989" s="15"/>
      <c r="RHQ1989" s="83"/>
      <c r="RHR1989" s="52"/>
      <c r="RHS1989" s="70"/>
      <c r="RHT1989" s="70"/>
      <c r="RHU1989" s="70"/>
      <c r="RHV1989" s="110"/>
      <c r="RHW1989" s="2"/>
      <c r="RHX1989" s="15"/>
      <c r="RHY1989" s="15"/>
      <c r="RHZ1989" s="83"/>
      <c r="RIA1989" s="52"/>
      <c r="RIB1989" s="70"/>
      <c r="RIC1989" s="70"/>
      <c r="RID1989" s="70"/>
      <c r="RIE1989" s="110"/>
      <c r="RIF1989" s="2"/>
      <c r="RIG1989" s="15"/>
      <c r="RIH1989" s="15"/>
      <c r="RII1989" s="83"/>
      <c r="RIJ1989" s="52"/>
      <c r="RIK1989" s="70"/>
      <c r="RIL1989" s="70"/>
      <c r="RIM1989" s="70"/>
      <c r="RIN1989" s="110"/>
      <c r="RIO1989" s="2"/>
      <c r="RIP1989" s="15"/>
      <c r="RIQ1989" s="15"/>
      <c r="RIR1989" s="83"/>
      <c r="RIS1989" s="52"/>
      <c r="RIT1989" s="70"/>
      <c r="RIU1989" s="70"/>
      <c r="RIV1989" s="70"/>
      <c r="RIW1989" s="110"/>
      <c r="RIX1989" s="2"/>
      <c r="RIY1989" s="15"/>
      <c r="RIZ1989" s="15"/>
      <c r="RJA1989" s="83"/>
      <c r="RJB1989" s="52"/>
      <c r="RJC1989" s="70"/>
      <c r="RJD1989" s="70"/>
      <c r="RJE1989" s="70"/>
      <c r="RJF1989" s="110"/>
      <c r="RJG1989" s="2"/>
      <c r="RJH1989" s="15"/>
      <c r="RJI1989" s="15"/>
      <c r="RJJ1989" s="83"/>
      <c r="RJK1989" s="52"/>
      <c r="RJL1989" s="70"/>
      <c r="RJM1989" s="70"/>
      <c r="RJN1989" s="70"/>
      <c r="RJO1989" s="110"/>
      <c r="RJP1989" s="2"/>
      <c r="RJQ1989" s="15"/>
      <c r="RJR1989" s="15"/>
      <c r="RJS1989" s="83"/>
      <c r="RJT1989" s="52"/>
      <c r="RJU1989" s="70"/>
      <c r="RJV1989" s="70"/>
      <c r="RJW1989" s="70"/>
      <c r="RJX1989" s="110"/>
      <c r="RJY1989" s="2"/>
      <c r="RJZ1989" s="15"/>
      <c r="RKA1989" s="15"/>
      <c r="RKB1989" s="83"/>
      <c r="RKC1989" s="52"/>
      <c r="RKD1989" s="70"/>
      <c r="RKE1989" s="70"/>
      <c r="RKF1989" s="70"/>
      <c r="RKG1989" s="110"/>
      <c r="RKH1989" s="2"/>
      <c r="RKI1989" s="15"/>
      <c r="RKJ1989" s="15"/>
      <c r="RKK1989" s="83"/>
      <c r="RKL1989" s="52"/>
      <c r="RKM1989" s="70"/>
      <c r="RKN1989" s="70"/>
      <c r="RKO1989" s="70"/>
      <c r="RKP1989" s="110"/>
      <c r="RKQ1989" s="2"/>
      <c r="RKR1989" s="15"/>
      <c r="RKS1989" s="15"/>
      <c r="RKT1989" s="83"/>
      <c r="RKU1989" s="52"/>
      <c r="RKV1989" s="70"/>
      <c r="RKW1989" s="70"/>
      <c r="RKX1989" s="70"/>
      <c r="RKY1989" s="110"/>
      <c r="RKZ1989" s="2"/>
      <c r="RLA1989" s="15"/>
      <c r="RLB1989" s="15"/>
      <c r="RLC1989" s="83"/>
      <c r="RLD1989" s="52"/>
      <c r="RLE1989" s="70"/>
      <c r="RLF1989" s="70"/>
      <c r="RLG1989" s="70"/>
      <c r="RLH1989" s="110"/>
      <c r="RLI1989" s="2"/>
      <c r="RLJ1989" s="15"/>
      <c r="RLK1989" s="15"/>
      <c r="RLL1989" s="83"/>
      <c r="RLM1989" s="52"/>
      <c r="RLN1989" s="70"/>
      <c r="RLO1989" s="70"/>
      <c r="RLP1989" s="70"/>
      <c r="RLQ1989" s="110"/>
      <c r="RLR1989" s="2"/>
      <c r="RLS1989" s="15"/>
      <c r="RLT1989" s="15"/>
      <c r="RLU1989" s="83"/>
      <c r="RLV1989" s="52"/>
      <c r="RLW1989" s="70"/>
      <c r="RLX1989" s="70"/>
      <c r="RLY1989" s="70"/>
      <c r="RLZ1989" s="110"/>
      <c r="RMA1989" s="2"/>
      <c r="RMB1989" s="15"/>
      <c r="RMC1989" s="15"/>
      <c r="RMD1989" s="83"/>
      <c r="RME1989" s="52"/>
      <c r="RMF1989" s="70"/>
      <c r="RMG1989" s="70"/>
      <c r="RMH1989" s="70"/>
      <c r="RMI1989" s="110"/>
      <c r="RMJ1989" s="2"/>
      <c r="RMK1989" s="15"/>
      <c r="RML1989" s="15"/>
      <c r="RMM1989" s="83"/>
      <c r="RMN1989" s="52"/>
      <c r="RMO1989" s="70"/>
      <c r="RMP1989" s="70"/>
      <c r="RMQ1989" s="70"/>
      <c r="RMR1989" s="110"/>
      <c r="RMS1989" s="2"/>
      <c r="RMT1989" s="15"/>
      <c r="RMU1989" s="15"/>
      <c r="RMV1989" s="83"/>
      <c r="RMW1989" s="52"/>
      <c r="RMX1989" s="70"/>
      <c r="RMY1989" s="70"/>
      <c r="RMZ1989" s="70"/>
      <c r="RNA1989" s="110"/>
      <c r="RNB1989" s="2"/>
      <c r="RNC1989" s="15"/>
      <c r="RND1989" s="15"/>
      <c r="RNE1989" s="83"/>
      <c r="RNF1989" s="52"/>
      <c r="RNG1989" s="70"/>
      <c r="RNH1989" s="70"/>
      <c r="RNI1989" s="70"/>
      <c r="RNJ1989" s="110"/>
      <c r="RNK1989" s="2"/>
      <c r="RNL1989" s="15"/>
      <c r="RNM1989" s="15"/>
      <c r="RNN1989" s="83"/>
      <c r="RNO1989" s="52"/>
      <c r="RNP1989" s="70"/>
      <c r="RNQ1989" s="70"/>
      <c r="RNR1989" s="70"/>
      <c r="RNS1989" s="110"/>
      <c r="RNT1989" s="2"/>
      <c r="RNU1989" s="15"/>
      <c r="RNV1989" s="15"/>
      <c r="RNW1989" s="83"/>
      <c r="RNX1989" s="52"/>
      <c r="RNY1989" s="70"/>
      <c r="RNZ1989" s="70"/>
      <c r="ROA1989" s="70"/>
      <c r="ROB1989" s="110"/>
      <c r="ROC1989" s="2"/>
      <c r="ROD1989" s="15"/>
      <c r="ROE1989" s="15"/>
      <c r="ROF1989" s="83"/>
      <c r="ROG1989" s="52"/>
      <c r="ROH1989" s="70"/>
      <c r="ROI1989" s="70"/>
      <c r="ROJ1989" s="70"/>
      <c r="ROK1989" s="110"/>
      <c r="ROL1989" s="2"/>
      <c r="ROM1989" s="15"/>
      <c r="RON1989" s="15"/>
      <c r="ROO1989" s="83"/>
      <c r="ROP1989" s="52"/>
      <c r="ROQ1989" s="70"/>
      <c r="ROR1989" s="70"/>
      <c r="ROS1989" s="70"/>
      <c r="ROT1989" s="110"/>
      <c r="ROU1989" s="2"/>
      <c r="ROV1989" s="15"/>
      <c r="ROW1989" s="15"/>
      <c r="ROX1989" s="83"/>
      <c r="ROY1989" s="52"/>
      <c r="ROZ1989" s="70"/>
      <c r="RPA1989" s="70"/>
      <c r="RPB1989" s="70"/>
      <c r="RPC1989" s="110"/>
      <c r="RPD1989" s="2"/>
      <c r="RPE1989" s="15"/>
      <c r="RPF1989" s="15"/>
      <c r="RPG1989" s="83"/>
      <c r="RPH1989" s="52"/>
      <c r="RPI1989" s="70"/>
      <c r="RPJ1989" s="70"/>
      <c r="RPK1989" s="70"/>
      <c r="RPL1989" s="110"/>
      <c r="RPM1989" s="2"/>
      <c r="RPN1989" s="15"/>
      <c r="RPO1989" s="15"/>
      <c r="RPP1989" s="83"/>
      <c r="RPQ1989" s="52"/>
      <c r="RPR1989" s="70"/>
      <c r="RPS1989" s="70"/>
      <c r="RPT1989" s="70"/>
      <c r="RPU1989" s="110"/>
      <c r="RPV1989" s="2"/>
      <c r="RPW1989" s="15"/>
      <c r="RPX1989" s="15"/>
      <c r="RPY1989" s="83"/>
      <c r="RPZ1989" s="52"/>
      <c r="RQA1989" s="70"/>
      <c r="RQB1989" s="70"/>
      <c r="RQC1989" s="70"/>
      <c r="RQD1989" s="110"/>
      <c r="RQE1989" s="2"/>
      <c r="RQF1989" s="15"/>
      <c r="RQG1989" s="15"/>
      <c r="RQH1989" s="83"/>
      <c r="RQI1989" s="52"/>
      <c r="RQJ1989" s="70"/>
      <c r="RQK1989" s="70"/>
      <c r="RQL1989" s="70"/>
      <c r="RQM1989" s="110"/>
      <c r="RQN1989" s="2"/>
      <c r="RQO1989" s="15"/>
      <c r="RQP1989" s="15"/>
      <c r="RQQ1989" s="83"/>
      <c r="RQR1989" s="52"/>
      <c r="RQS1989" s="70"/>
      <c r="RQT1989" s="70"/>
      <c r="RQU1989" s="70"/>
      <c r="RQV1989" s="110"/>
      <c r="RQW1989" s="2"/>
      <c r="RQX1989" s="15"/>
      <c r="RQY1989" s="15"/>
      <c r="RQZ1989" s="83"/>
      <c r="RRA1989" s="52"/>
      <c r="RRB1989" s="70"/>
      <c r="RRC1989" s="70"/>
      <c r="RRD1989" s="70"/>
      <c r="RRE1989" s="110"/>
      <c r="RRF1989" s="2"/>
      <c r="RRG1989" s="15"/>
      <c r="RRH1989" s="15"/>
      <c r="RRI1989" s="83"/>
      <c r="RRJ1989" s="52"/>
      <c r="RRK1989" s="70"/>
      <c r="RRL1989" s="70"/>
      <c r="RRM1989" s="70"/>
      <c r="RRN1989" s="110"/>
      <c r="RRO1989" s="2"/>
      <c r="RRP1989" s="15"/>
      <c r="RRQ1989" s="15"/>
      <c r="RRR1989" s="83"/>
      <c r="RRS1989" s="52"/>
      <c r="RRT1989" s="70"/>
      <c r="RRU1989" s="70"/>
      <c r="RRV1989" s="70"/>
      <c r="RRW1989" s="110"/>
      <c r="RRX1989" s="2"/>
      <c r="RRY1989" s="15"/>
      <c r="RRZ1989" s="15"/>
      <c r="RSA1989" s="83"/>
      <c r="RSB1989" s="52"/>
      <c r="RSC1989" s="70"/>
      <c r="RSD1989" s="70"/>
      <c r="RSE1989" s="70"/>
      <c r="RSF1989" s="110"/>
      <c r="RSG1989" s="2"/>
      <c r="RSH1989" s="15"/>
      <c r="RSI1989" s="15"/>
      <c r="RSJ1989" s="83"/>
      <c r="RSK1989" s="52"/>
      <c r="RSL1989" s="70"/>
      <c r="RSM1989" s="70"/>
      <c r="RSN1989" s="70"/>
      <c r="RSO1989" s="110"/>
      <c r="RSP1989" s="2"/>
      <c r="RSQ1989" s="15"/>
      <c r="RSR1989" s="15"/>
      <c r="RSS1989" s="83"/>
      <c r="RST1989" s="52"/>
      <c r="RSU1989" s="70"/>
      <c r="RSV1989" s="70"/>
      <c r="RSW1989" s="70"/>
      <c r="RSX1989" s="110"/>
      <c r="RSY1989" s="2"/>
      <c r="RSZ1989" s="15"/>
      <c r="RTA1989" s="15"/>
      <c r="RTB1989" s="83"/>
      <c r="RTC1989" s="52"/>
      <c r="RTD1989" s="70"/>
      <c r="RTE1989" s="70"/>
      <c r="RTF1989" s="70"/>
      <c r="RTG1989" s="110"/>
      <c r="RTH1989" s="2"/>
      <c r="RTI1989" s="15"/>
      <c r="RTJ1989" s="15"/>
      <c r="RTK1989" s="83"/>
      <c r="RTL1989" s="52"/>
      <c r="RTM1989" s="70"/>
      <c r="RTN1989" s="70"/>
      <c r="RTO1989" s="70"/>
      <c r="RTP1989" s="110"/>
      <c r="RTQ1989" s="2"/>
      <c r="RTR1989" s="15"/>
      <c r="RTS1989" s="15"/>
      <c r="RTT1989" s="83"/>
      <c r="RTU1989" s="52"/>
      <c r="RTV1989" s="70"/>
      <c r="RTW1989" s="70"/>
      <c r="RTX1989" s="70"/>
      <c r="RTY1989" s="110"/>
      <c r="RTZ1989" s="2"/>
      <c r="RUA1989" s="15"/>
      <c r="RUB1989" s="15"/>
      <c r="RUC1989" s="83"/>
      <c r="RUD1989" s="52"/>
      <c r="RUE1989" s="70"/>
      <c r="RUF1989" s="70"/>
      <c r="RUG1989" s="70"/>
      <c r="RUH1989" s="110"/>
      <c r="RUI1989" s="2"/>
      <c r="RUJ1989" s="15"/>
      <c r="RUK1989" s="15"/>
      <c r="RUL1989" s="83"/>
      <c r="RUM1989" s="52"/>
      <c r="RUN1989" s="70"/>
      <c r="RUO1989" s="70"/>
      <c r="RUP1989" s="70"/>
      <c r="RUQ1989" s="110"/>
      <c r="RUR1989" s="2"/>
      <c r="RUS1989" s="15"/>
      <c r="RUT1989" s="15"/>
      <c r="RUU1989" s="83"/>
      <c r="RUV1989" s="52"/>
      <c r="RUW1989" s="70"/>
      <c r="RUX1989" s="70"/>
      <c r="RUY1989" s="70"/>
      <c r="RUZ1989" s="110"/>
      <c r="RVA1989" s="2"/>
      <c r="RVB1989" s="15"/>
      <c r="RVC1989" s="15"/>
      <c r="RVD1989" s="83"/>
      <c r="RVE1989" s="52"/>
      <c r="RVF1989" s="70"/>
      <c r="RVG1989" s="70"/>
      <c r="RVH1989" s="70"/>
      <c r="RVI1989" s="110"/>
      <c r="RVJ1989" s="2"/>
      <c r="RVK1989" s="15"/>
      <c r="RVL1989" s="15"/>
      <c r="RVM1989" s="83"/>
      <c r="RVN1989" s="52"/>
      <c r="RVO1989" s="70"/>
      <c r="RVP1989" s="70"/>
      <c r="RVQ1989" s="70"/>
      <c r="RVR1989" s="110"/>
      <c r="RVS1989" s="2"/>
      <c r="RVT1989" s="15"/>
      <c r="RVU1989" s="15"/>
      <c r="RVV1989" s="83"/>
      <c r="RVW1989" s="52"/>
      <c r="RVX1989" s="70"/>
      <c r="RVY1989" s="70"/>
      <c r="RVZ1989" s="70"/>
      <c r="RWA1989" s="110"/>
      <c r="RWB1989" s="2"/>
      <c r="RWC1989" s="15"/>
      <c r="RWD1989" s="15"/>
      <c r="RWE1989" s="83"/>
      <c r="RWF1989" s="52"/>
      <c r="RWG1989" s="70"/>
      <c r="RWH1989" s="70"/>
      <c r="RWI1989" s="70"/>
      <c r="RWJ1989" s="110"/>
      <c r="RWK1989" s="2"/>
      <c r="RWL1989" s="15"/>
      <c r="RWM1989" s="15"/>
      <c r="RWN1989" s="83"/>
      <c r="RWO1989" s="52"/>
      <c r="RWP1989" s="70"/>
      <c r="RWQ1989" s="70"/>
      <c r="RWR1989" s="70"/>
      <c r="RWS1989" s="110"/>
      <c r="RWT1989" s="2"/>
      <c r="RWU1989" s="15"/>
      <c r="RWV1989" s="15"/>
      <c r="RWW1989" s="83"/>
      <c r="RWX1989" s="52"/>
      <c r="RWY1989" s="70"/>
      <c r="RWZ1989" s="70"/>
      <c r="RXA1989" s="70"/>
      <c r="RXB1989" s="110"/>
      <c r="RXC1989" s="2"/>
      <c r="RXD1989" s="15"/>
      <c r="RXE1989" s="15"/>
      <c r="RXF1989" s="83"/>
      <c r="RXG1989" s="52"/>
      <c r="RXH1989" s="70"/>
      <c r="RXI1989" s="70"/>
      <c r="RXJ1989" s="70"/>
      <c r="RXK1989" s="110"/>
      <c r="RXL1989" s="2"/>
      <c r="RXM1989" s="15"/>
      <c r="RXN1989" s="15"/>
      <c r="RXO1989" s="83"/>
      <c r="RXP1989" s="52"/>
      <c r="RXQ1989" s="70"/>
      <c r="RXR1989" s="70"/>
      <c r="RXS1989" s="70"/>
      <c r="RXT1989" s="110"/>
      <c r="RXU1989" s="2"/>
      <c r="RXV1989" s="15"/>
      <c r="RXW1989" s="15"/>
      <c r="RXX1989" s="83"/>
      <c r="RXY1989" s="52"/>
      <c r="RXZ1989" s="70"/>
      <c r="RYA1989" s="70"/>
      <c r="RYB1989" s="70"/>
      <c r="RYC1989" s="110"/>
      <c r="RYD1989" s="2"/>
      <c r="RYE1989" s="15"/>
      <c r="RYF1989" s="15"/>
      <c r="RYG1989" s="83"/>
      <c r="RYH1989" s="52"/>
      <c r="RYI1989" s="70"/>
      <c r="RYJ1989" s="70"/>
      <c r="RYK1989" s="70"/>
      <c r="RYL1989" s="110"/>
      <c r="RYM1989" s="2"/>
      <c r="RYN1989" s="15"/>
      <c r="RYO1989" s="15"/>
      <c r="RYP1989" s="83"/>
      <c r="RYQ1989" s="52"/>
      <c r="RYR1989" s="70"/>
      <c r="RYS1989" s="70"/>
      <c r="RYT1989" s="70"/>
      <c r="RYU1989" s="110"/>
      <c r="RYV1989" s="2"/>
      <c r="RYW1989" s="15"/>
      <c r="RYX1989" s="15"/>
      <c r="RYY1989" s="83"/>
      <c r="RYZ1989" s="52"/>
      <c r="RZA1989" s="70"/>
      <c r="RZB1989" s="70"/>
      <c r="RZC1989" s="70"/>
      <c r="RZD1989" s="110"/>
      <c r="RZE1989" s="2"/>
      <c r="RZF1989" s="15"/>
      <c r="RZG1989" s="15"/>
      <c r="RZH1989" s="83"/>
      <c r="RZI1989" s="52"/>
      <c r="RZJ1989" s="70"/>
      <c r="RZK1989" s="70"/>
      <c r="RZL1989" s="70"/>
      <c r="RZM1989" s="110"/>
      <c r="RZN1989" s="2"/>
      <c r="RZO1989" s="15"/>
      <c r="RZP1989" s="15"/>
      <c r="RZQ1989" s="83"/>
      <c r="RZR1989" s="52"/>
      <c r="RZS1989" s="70"/>
      <c r="RZT1989" s="70"/>
      <c r="RZU1989" s="70"/>
      <c r="RZV1989" s="110"/>
      <c r="RZW1989" s="2"/>
      <c r="RZX1989" s="15"/>
      <c r="RZY1989" s="15"/>
      <c r="RZZ1989" s="83"/>
      <c r="SAA1989" s="52"/>
      <c r="SAB1989" s="70"/>
      <c r="SAC1989" s="70"/>
      <c r="SAD1989" s="70"/>
      <c r="SAE1989" s="110"/>
      <c r="SAF1989" s="2"/>
      <c r="SAG1989" s="15"/>
      <c r="SAH1989" s="15"/>
      <c r="SAI1989" s="83"/>
      <c r="SAJ1989" s="52"/>
      <c r="SAK1989" s="70"/>
      <c r="SAL1989" s="70"/>
      <c r="SAM1989" s="70"/>
      <c r="SAN1989" s="110"/>
      <c r="SAO1989" s="2"/>
      <c r="SAP1989" s="15"/>
      <c r="SAQ1989" s="15"/>
      <c r="SAR1989" s="83"/>
      <c r="SAS1989" s="52"/>
      <c r="SAT1989" s="70"/>
      <c r="SAU1989" s="70"/>
      <c r="SAV1989" s="70"/>
      <c r="SAW1989" s="110"/>
      <c r="SAX1989" s="2"/>
      <c r="SAY1989" s="15"/>
      <c r="SAZ1989" s="15"/>
      <c r="SBA1989" s="83"/>
      <c r="SBB1989" s="52"/>
      <c r="SBC1989" s="70"/>
      <c r="SBD1989" s="70"/>
      <c r="SBE1989" s="70"/>
      <c r="SBF1989" s="110"/>
      <c r="SBG1989" s="2"/>
      <c r="SBH1989" s="15"/>
      <c r="SBI1989" s="15"/>
      <c r="SBJ1989" s="83"/>
      <c r="SBK1989" s="52"/>
      <c r="SBL1989" s="70"/>
      <c r="SBM1989" s="70"/>
      <c r="SBN1989" s="70"/>
      <c r="SBO1989" s="110"/>
      <c r="SBP1989" s="2"/>
      <c r="SBQ1989" s="15"/>
      <c r="SBR1989" s="15"/>
      <c r="SBS1989" s="83"/>
      <c r="SBT1989" s="52"/>
      <c r="SBU1989" s="70"/>
      <c r="SBV1989" s="70"/>
      <c r="SBW1989" s="70"/>
      <c r="SBX1989" s="110"/>
      <c r="SBY1989" s="2"/>
      <c r="SBZ1989" s="15"/>
      <c r="SCA1989" s="15"/>
      <c r="SCB1989" s="83"/>
      <c r="SCC1989" s="52"/>
      <c r="SCD1989" s="70"/>
      <c r="SCE1989" s="70"/>
      <c r="SCF1989" s="70"/>
      <c r="SCG1989" s="110"/>
      <c r="SCH1989" s="2"/>
      <c r="SCI1989" s="15"/>
      <c r="SCJ1989" s="15"/>
      <c r="SCK1989" s="83"/>
      <c r="SCL1989" s="52"/>
      <c r="SCM1989" s="70"/>
      <c r="SCN1989" s="70"/>
      <c r="SCO1989" s="70"/>
      <c r="SCP1989" s="110"/>
      <c r="SCQ1989" s="2"/>
      <c r="SCR1989" s="15"/>
      <c r="SCS1989" s="15"/>
      <c r="SCT1989" s="83"/>
      <c r="SCU1989" s="52"/>
      <c r="SCV1989" s="70"/>
      <c r="SCW1989" s="70"/>
      <c r="SCX1989" s="70"/>
      <c r="SCY1989" s="110"/>
      <c r="SCZ1989" s="2"/>
      <c r="SDA1989" s="15"/>
      <c r="SDB1989" s="15"/>
      <c r="SDC1989" s="83"/>
      <c r="SDD1989" s="52"/>
      <c r="SDE1989" s="70"/>
      <c r="SDF1989" s="70"/>
      <c r="SDG1989" s="70"/>
      <c r="SDH1989" s="110"/>
      <c r="SDI1989" s="2"/>
      <c r="SDJ1989" s="15"/>
      <c r="SDK1989" s="15"/>
      <c r="SDL1989" s="83"/>
      <c r="SDM1989" s="52"/>
      <c r="SDN1989" s="70"/>
      <c r="SDO1989" s="70"/>
      <c r="SDP1989" s="70"/>
      <c r="SDQ1989" s="110"/>
      <c r="SDR1989" s="2"/>
      <c r="SDS1989" s="15"/>
      <c r="SDT1989" s="15"/>
      <c r="SDU1989" s="83"/>
      <c r="SDV1989" s="52"/>
      <c r="SDW1989" s="70"/>
      <c r="SDX1989" s="70"/>
      <c r="SDY1989" s="70"/>
      <c r="SDZ1989" s="110"/>
      <c r="SEA1989" s="2"/>
      <c r="SEB1989" s="15"/>
      <c r="SEC1989" s="15"/>
      <c r="SED1989" s="83"/>
      <c r="SEE1989" s="52"/>
      <c r="SEF1989" s="70"/>
      <c r="SEG1989" s="70"/>
      <c r="SEH1989" s="70"/>
      <c r="SEI1989" s="110"/>
      <c r="SEJ1989" s="2"/>
      <c r="SEK1989" s="15"/>
      <c r="SEL1989" s="15"/>
      <c r="SEM1989" s="83"/>
      <c r="SEN1989" s="52"/>
      <c r="SEO1989" s="70"/>
      <c r="SEP1989" s="70"/>
      <c r="SEQ1989" s="70"/>
      <c r="SER1989" s="110"/>
      <c r="SES1989" s="2"/>
      <c r="SET1989" s="15"/>
      <c r="SEU1989" s="15"/>
      <c r="SEV1989" s="83"/>
      <c r="SEW1989" s="52"/>
      <c r="SEX1989" s="70"/>
      <c r="SEY1989" s="70"/>
      <c r="SEZ1989" s="70"/>
      <c r="SFA1989" s="110"/>
      <c r="SFB1989" s="2"/>
      <c r="SFC1989" s="15"/>
      <c r="SFD1989" s="15"/>
      <c r="SFE1989" s="83"/>
      <c r="SFF1989" s="52"/>
      <c r="SFG1989" s="70"/>
      <c r="SFH1989" s="70"/>
      <c r="SFI1989" s="70"/>
      <c r="SFJ1989" s="110"/>
      <c r="SFK1989" s="2"/>
      <c r="SFL1989" s="15"/>
      <c r="SFM1989" s="15"/>
      <c r="SFN1989" s="83"/>
      <c r="SFO1989" s="52"/>
      <c r="SFP1989" s="70"/>
      <c r="SFQ1989" s="70"/>
      <c r="SFR1989" s="70"/>
      <c r="SFS1989" s="110"/>
      <c r="SFT1989" s="2"/>
      <c r="SFU1989" s="15"/>
      <c r="SFV1989" s="15"/>
      <c r="SFW1989" s="83"/>
      <c r="SFX1989" s="52"/>
      <c r="SFY1989" s="70"/>
      <c r="SFZ1989" s="70"/>
      <c r="SGA1989" s="70"/>
      <c r="SGB1989" s="110"/>
      <c r="SGC1989" s="2"/>
      <c r="SGD1989" s="15"/>
      <c r="SGE1989" s="15"/>
      <c r="SGF1989" s="83"/>
      <c r="SGG1989" s="52"/>
      <c r="SGH1989" s="70"/>
      <c r="SGI1989" s="70"/>
      <c r="SGJ1989" s="70"/>
      <c r="SGK1989" s="110"/>
      <c r="SGL1989" s="2"/>
      <c r="SGM1989" s="15"/>
      <c r="SGN1989" s="15"/>
      <c r="SGO1989" s="83"/>
      <c r="SGP1989" s="52"/>
      <c r="SGQ1989" s="70"/>
      <c r="SGR1989" s="70"/>
      <c r="SGS1989" s="70"/>
      <c r="SGT1989" s="110"/>
      <c r="SGU1989" s="2"/>
      <c r="SGV1989" s="15"/>
      <c r="SGW1989" s="15"/>
      <c r="SGX1989" s="83"/>
      <c r="SGY1989" s="52"/>
      <c r="SGZ1989" s="70"/>
      <c r="SHA1989" s="70"/>
      <c r="SHB1989" s="70"/>
      <c r="SHC1989" s="110"/>
      <c r="SHD1989" s="2"/>
      <c r="SHE1989" s="15"/>
      <c r="SHF1989" s="15"/>
      <c r="SHG1989" s="83"/>
      <c r="SHH1989" s="52"/>
      <c r="SHI1989" s="70"/>
      <c r="SHJ1989" s="70"/>
      <c r="SHK1989" s="70"/>
      <c r="SHL1989" s="110"/>
      <c r="SHM1989" s="2"/>
      <c r="SHN1989" s="15"/>
      <c r="SHO1989" s="15"/>
      <c r="SHP1989" s="83"/>
      <c r="SHQ1989" s="52"/>
      <c r="SHR1989" s="70"/>
      <c r="SHS1989" s="70"/>
      <c r="SHT1989" s="70"/>
      <c r="SHU1989" s="110"/>
      <c r="SHV1989" s="2"/>
      <c r="SHW1989" s="15"/>
      <c r="SHX1989" s="15"/>
      <c r="SHY1989" s="83"/>
      <c r="SHZ1989" s="52"/>
      <c r="SIA1989" s="70"/>
      <c r="SIB1989" s="70"/>
      <c r="SIC1989" s="70"/>
      <c r="SID1989" s="110"/>
      <c r="SIE1989" s="2"/>
      <c r="SIF1989" s="15"/>
      <c r="SIG1989" s="15"/>
      <c r="SIH1989" s="83"/>
      <c r="SII1989" s="52"/>
      <c r="SIJ1989" s="70"/>
      <c r="SIK1989" s="70"/>
      <c r="SIL1989" s="70"/>
      <c r="SIM1989" s="110"/>
      <c r="SIN1989" s="2"/>
      <c r="SIO1989" s="15"/>
      <c r="SIP1989" s="15"/>
      <c r="SIQ1989" s="83"/>
      <c r="SIR1989" s="52"/>
      <c r="SIS1989" s="70"/>
      <c r="SIT1989" s="70"/>
      <c r="SIU1989" s="70"/>
      <c r="SIV1989" s="110"/>
      <c r="SIW1989" s="2"/>
      <c r="SIX1989" s="15"/>
      <c r="SIY1989" s="15"/>
      <c r="SIZ1989" s="83"/>
      <c r="SJA1989" s="52"/>
      <c r="SJB1989" s="70"/>
      <c r="SJC1989" s="70"/>
      <c r="SJD1989" s="70"/>
      <c r="SJE1989" s="110"/>
      <c r="SJF1989" s="2"/>
      <c r="SJG1989" s="15"/>
      <c r="SJH1989" s="15"/>
      <c r="SJI1989" s="83"/>
      <c r="SJJ1989" s="52"/>
      <c r="SJK1989" s="70"/>
      <c r="SJL1989" s="70"/>
      <c r="SJM1989" s="70"/>
      <c r="SJN1989" s="110"/>
      <c r="SJO1989" s="2"/>
      <c r="SJP1989" s="15"/>
      <c r="SJQ1989" s="15"/>
      <c r="SJR1989" s="83"/>
      <c r="SJS1989" s="52"/>
      <c r="SJT1989" s="70"/>
      <c r="SJU1989" s="70"/>
      <c r="SJV1989" s="70"/>
      <c r="SJW1989" s="110"/>
      <c r="SJX1989" s="2"/>
      <c r="SJY1989" s="15"/>
      <c r="SJZ1989" s="15"/>
      <c r="SKA1989" s="83"/>
      <c r="SKB1989" s="52"/>
      <c r="SKC1989" s="70"/>
      <c r="SKD1989" s="70"/>
      <c r="SKE1989" s="70"/>
      <c r="SKF1989" s="110"/>
      <c r="SKG1989" s="2"/>
      <c r="SKH1989" s="15"/>
      <c r="SKI1989" s="15"/>
      <c r="SKJ1989" s="83"/>
      <c r="SKK1989" s="52"/>
      <c r="SKL1989" s="70"/>
      <c r="SKM1989" s="70"/>
      <c r="SKN1989" s="70"/>
      <c r="SKO1989" s="110"/>
      <c r="SKP1989" s="2"/>
      <c r="SKQ1989" s="15"/>
      <c r="SKR1989" s="15"/>
      <c r="SKS1989" s="83"/>
      <c r="SKT1989" s="52"/>
      <c r="SKU1989" s="70"/>
      <c r="SKV1989" s="70"/>
      <c r="SKW1989" s="70"/>
      <c r="SKX1989" s="110"/>
      <c r="SKY1989" s="2"/>
      <c r="SKZ1989" s="15"/>
      <c r="SLA1989" s="15"/>
      <c r="SLB1989" s="83"/>
      <c r="SLC1989" s="52"/>
      <c r="SLD1989" s="70"/>
      <c r="SLE1989" s="70"/>
      <c r="SLF1989" s="70"/>
      <c r="SLG1989" s="110"/>
      <c r="SLH1989" s="2"/>
      <c r="SLI1989" s="15"/>
      <c r="SLJ1989" s="15"/>
      <c r="SLK1989" s="83"/>
      <c r="SLL1989" s="52"/>
      <c r="SLM1989" s="70"/>
      <c r="SLN1989" s="70"/>
      <c r="SLO1989" s="70"/>
      <c r="SLP1989" s="110"/>
      <c r="SLQ1989" s="2"/>
      <c r="SLR1989" s="15"/>
      <c r="SLS1989" s="15"/>
      <c r="SLT1989" s="83"/>
      <c r="SLU1989" s="52"/>
      <c r="SLV1989" s="70"/>
      <c r="SLW1989" s="70"/>
      <c r="SLX1989" s="70"/>
      <c r="SLY1989" s="110"/>
      <c r="SLZ1989" s="2"/>
      <c r="SMA1989" s="15"/>
      <c r="SMB1989" s="15"/>
      <c r="SMC1989" s="83"/>
      <c r="SMD1989" s="52"/>
      <c r="SME1989" s="70"/>
      <c r="SMF1989" s="70"/>
      <c r="SMG1989" s="70"/>
      <c r="SMH1989" s="110"/>
      <c r="SMI1989" s="2"/>
      <c r="SMJ1989" s="15"/>
      <c r="SMK1989" s="15"/>
      <c r="SML1989" s="83"/>
      <c r="SMM1989" s="52"/>
      <c r="SMN1989" s="70"/>
      <c r="SMO1989" s="70"/>
      <c r="SMP1989" s="70"/>
      <c r="SMQ1989" s="110"/>
      <c r="SMR1989" s="2"/>
      <c r="SMS1989" s="15"/>
      <c r="SMT1989" s="15"/>
      <c r="SMU1989" s="83"/>
      <c r="SMV1989" s="52"/>
      <c r="SMW1989" s="70"/>
      <c r="SMX1989" s="70"/>
      <c r="SMY1989" s="70"/>
      <c r="SMZ1989" s="110"/>
      <c r="SNA1989" s="2"/>
      <c r="SNB1989" s="15"/>
      <c r="SNC1989" s="15"/>
      <c r="SND1989" s="83"/>
      <c r="SNE1989" s="52"/>
      <c r="SNF1989" s="70"/>
      <c r="SNG1989" s="70"/>
      <c r="SNH1989" s="70"/>
      <c r="SNI1989" s="110"/>
      <c r="SNJ1989" s="2"/>
      <c r="SNK1989" s="15"/>
      <c r="SNL1989" s="15"/>
      <c r="SNM1989" s="83"/>
      <c r="SNN1989" s="52"/>
      <c r="SNO1989" s="70"/>
      <c r="SNP1989" s="70"/>
      <c r="SNQ1989" s="70"/>
      <c r="SNR1989" s="110"/>
      <c r="SNS1989" s="2"/>
      <c r="SNT1989" s="15"/>
      <c r="SNU1989" s="15"/>
      <c r="SNV1989" s="83"/>
      <c r="SNW1989" s="52"/>
      <c r="SNX1989" s="70"/>
      <c r="SNY1989" s="70"/>
      <c r="SNZ1989" s="70"/>
      <c r="SOA1989" s="110"/>
      <c r="SOB1989" s="2"/>
      <c r="SOC1989" s="15"/>
      <c r="SOD1989" s="15"/>
      <c r="SOE1989" s="83"/>
      <c r="SOF1989" s="52"/>
      <c r="SOG1989" s="70"/>
      <c r="SOH1989" s="70"/>
      <c r="SOI1989" s="70"/>
      <c r="SOJ1989" s="110"/>
      <c r="SOK1989" s="2"/>
      <c r="SOL1989" s="15"/>
      <c r="SOM1989" s="15"/>
      <c r="SON1989" s="83"/>
      <c r="SOO1989" s="52"/>
      <c r="SOP1989" s="70"/>
      <c r="SOQ1989" s="70"/>
      <c r="SOR1989" s="70"/>
      <c r="SOS1989" s="110"/>
      <c r="SOT1989" s="2"/>
      <c r="SOU1989" s="15"/>
      <c r="SOV1989" s="15"/>
      <c r="SOW1989" s="83"/>
      <c r="SOX1989" s="52"/>
      <c r="SOY1989" s="70"/>
      <c r="SOZ1989" s="70"/>
      <c r="SPA1989" s="70"/>
      <c r="SPB1989" s="110"/>
      <c r="SPC1989" s="2"/>
      <c r="SPD1989" s="15"/>
      <c r="SPE1989" s="15"/>
      <c r="SPF1989" s="83"/>
      <c r="SPG1989" s="52"/>
      <c r="SPH1989" s="70"/>
      <c r="SPI1989" s="70"/>
      <c r="SPJ1989" s="70"/>
      <c r="SPK1989" s="110"/>
      <c r="SPL1989" s="2"/>
      <c r="SPM1989" s="15"/>
      <c r="SPN1989" s="15"/>
      <c r="SPO1989" s="83"/>
      <c r="SPP1989" s="52"/>
      <c r="SPQ1989" s="70"/>
      <c r="SPR1989" s="70"/>
      <c r="SPS1989" s="70"/>
      <c r="SPT1989" s="110"/>
      <c r="SPU1989" s="2"/>
      <c r="SPV1989" s="15"/>
      <c r="SPW1989" s="15"/>
      <c r="SPX1989" s="83"/>
      <c r="SPY1989" s="52"/>
      <c r="SPZ1989" s="70"/>
      <c r="SQA1989" s="70"/>
      <c r="SQB1989" s="70"/>
      <c r="SQC1989" s="110"/>
      <c r="SQD1989" s="2"/>
      <c r="SQE1989" s="15"/>
      <c r="SQF1989" s="15"/>
      <c r="SQG1989" s="83"/>
      <c r="SQH1989" s="52"/>
      <c r="SQI1989" s="70"/>
      <c r="SQJ1989" s="70"/>
      <c r="SQK1989" s="70"/>
      <c r="SQL1989" s="110"/>
      <c r="SQM1989" s="2"/>
      <c r="SQN1989" s="15"/>
      <c r="SQO1989" s="15"/>
      <c r="SQP1989" s="83"/>
      <c r="SQQ1989" s="52"/>
      <c r="SQR1989" s="70"/>
      <c r="SQS1989" s="70"/>
      <c r="SQT1989" s="70"/>
      <c r="SQU1989" s="110"/>
      <c r="SQV1989" s="2"/>
      <c r="SQW1989" s="15"/>
      <c r="SQX1989" s="15"/>
      <c r="SQY1989" s="83"/>
      <c r="SQZ1989" s="52"/>
      <c r="SRA1989" s="70"/>
      <c r="SRB1989" s="70"/>
      <c r="SRC1989" s="70"/>
      <c r="SRD1989" s="110"/>
      <c r="SRE1989" s="2"/>
      <c r="SRF1989" s="15"/>
      <c r="SRG1989" s="15"/>
      <c r="SRH1989" s="83"/>
      <c r="SRI1989" s="52"/>
      <c r="SRJ1989" s="70"/>
      <c r="SRK1989" s="70"/>
      <c r="SRL1989" s="70"/>
      <c r="SRM1989" s="110"/>
      <c r="SRN1989" s="2"/>
      <c r="SRO1989" s="15"/>
      <c r="SRP1989" s="15"/>
      <c r="SRQ1989" s="83"/>
      <c r="SRR1989" s="52"/>
      <c r="SRS1989" s="70"/>
      <c r="SRT1989" s="70"/>
      <c r="SRU1989" s="70"/>
      <c r="SRV1989" s="110"/>
      <c r="SRW1989" s="2"/>
      <c r="SRX1989" s="15"/>
      <c r="SRY1989" s="15"/>
      <c r="SRZ1989" s="83"/>
      <c r="SSA1989" s="52"/>
      <c r="SSB1989" s="70"/>
      <c r="SSC1989" s="70"/>
      <c r="SSD1989" s="70"/>
      <c r="SSE1989" s="110"/>
      <c r="SSF1989" s="2"/>
      <c r="SSG1989" s="15"/>
      <c r="SSH1989" s="15"/>
      <c r="SSI1989" s="83"/>
      <c r="SSJ1989" s="52"/>
      <c r="SSK1989" s="70"/>
      <c r="SSL1989" s="70"/>
      <c r="SSM1989" s="70"/>
      <c r="SSN1989" s="110"/>
      <c r="SSO1989" s="2"/>
      <c r="SSP1989" s="15"/>
      <c r="SSQ1989" s="15"/>
      <c r="SSR1989" s="83"/>
      <c r="SSS1989" s="52"/>
      <c r="SST1989" s="70"/>
      <c r="SSU1989" s="70"/>
      <c r="SSV1989" s="70"/>
      <c r="SSW1989" s="110"/>
      <c r="SSX1989" s="2"/>
      <c r="SSY1989" s="15"/>
      <c r="SSZ1989" s="15"/>
      <c r="STA1989" s="83"/>
      <c r="STB1989" s="52"/>
      <c r="STC1989" s="70"/>
      <c r="STD1989" s="70"/>
      <c r="STE1989" s="70"/>
      <c r="STF1989" s="110"/>
      <c r="STG1989" s="2"/>
      <c r="STH1989" s="15"/>
      <c r="STI1989" s="15"/>
      <c r="STJ1989" s="83"/>
      <c r="STK1989" s="52"/>
      <c r="STL1989" s="70"/>
      <c r="STM1989" s="70"/>
      <c r="STN1989" s="70"/>
      <c r="STO1989" s="110"/>
      <c r="STP1989" s="2"/>
      <c r="STQ1989" s="15"/>
      <c r="STR1989" s="15"/>
      <c r="STS1989" s="83"/>
      <c r="STT1989" s="52"/>
      <c r="STU1989" s="70"/>
      <c r="STV1989" s="70"/>
      <c r="STW1989" s="70"/>
      <c r="STX1989" s="110"/>
      <c r="STY1989" s="2"/>
      <c r="STZ1989" s="15"/>
      <c r="SUA1989" s="15"/>
      <c r="SUB1989" s="83"/>
      <c r="SUC1989" s="52"/>
      <c r="SUD1989" s="70"/>
      <c r="SUE1989" s="70"/>
      <c r="SUF1989" s="70"/>
      <c r="SUG1989" s="110"/>
      <c r="SUH1989" s="2"/>
      <c r="SUI1989" s="15"/>
      <c r="SUJ1989" s="15"/>
      <c r="SUK1989" s="83"/>
      <c r="SUL1989" s="52"/>
      <c r="SUM1989" s="70"/>
      <c r="SUN1989" s="70"/>
      <c r="SUO1989" s="70"/>
      <c r="SUP1989" s="110"/>
      <c r="SUQ1989" s="2"/>
      <c r="SUR1989" s="15"/>
      <c r="SUS1989" s="15"/>
      <c r="SUT1989" s="83"/>
      <c r="SUU1989" s="52"/>
      <c r="SUV1989" s="70"/>
      <c r="SUW1989" s="70"/>
      <c r="SUX1989" s="70"/>
      <c r="SUY1989" s="110"/>
      <c r="SUZ1989" s="2"/>
      <c r="SVA1989" s="15"/>
      <c r="SVB1989" s="15"/>
      <c r="SVC1989" s="83"/>
      <c r="SVD1989" s="52"/>
      <c r="SVE1989" s="70"/>
      <c r="SVF1989" s="70"/>
      <c r="SVG1989" s="70"/>
      <c r="SVH1989" s="110"/>
      <c r="SVI1989" s="2"/>
      <c r="SVJ1989" s="15"/>
      <c r="SVK1989" s="15"/>
      <c r="SVL1989" s="83"/>
      <c r="SVM1989" s="52"/>
      <c r="SVN1989" s="70"/>
      <c r="SVO1989" s="70"/>
      <c r="SVP1989" s="70"/>
      <c r="SVQ1989" s="110"/>
      <c r="SVR1989" s="2"/>
      <c r="SVS1989" s="15"/>
      <c r="SVT1989" s="15"/>
      <c r="SVU1989" s="83"/>
      <c r="SVV1989" s="52"/>
      <c r="SVW1989" s="70"/>
      <c r="SVX1989" s="70"/>
      <c r="SVY1989" s="70"/>
      <c r="SVZ1989" s="110"/>
      <c r="SWA1989" s="2"/>
      <c r="SWB1989" s="15"/>
      <c r="SWC1989" s="15"/>
      <c r="SWD1989" s="83"/>
      <c r="SWE1989" s="52"/>
      <c r="SWF1989" s="70"/>
      <c r="SWG1989" s="70"/>
      <c r="SWH1989" s="70"/>
      <c r="SWI1989" s="110"/>
      <c r="SWJ1989" s="2"/>
      <c r="SWK1989" s="15"/>
      <c r="SWL1989" s="15"/>
      <c r="SWM1989" s="83"/>
      <c r="SWN1989" s="52"/>
      <c r="SWO1989" s="70"/>
      <c r="SWP1989" s="70"/>
      <c r="SWQ1989" s="70"/>
      <c r="SWR1989" s="110"/>
      <c r="SWS1989" s="2"/>
      <c r="SWT1989" s="15"/>
      <c r="SWU1989" s="15"/>
      <c r="SWV1989" s="83"/>
      <c r="SWW1989" s="52"/>
      <c r="SWX1989" s="70"/>
      <c r="SWY1989" s="70"/>
      <c r="SWZ1989" s="70"/>
      <c r="SXA1989" s="110"/>
      <c r="SXB1989" s="2"/>
      <c r="SXC1989" s="15"/>
      <c r="SXD1989" s="15"/>
      <c r="SXE1989" s="83"/>
      <c r="SXF1989" s="52"/>
      <c r="SXG1989" s="70"/>
      <c r="SXH1989" s="70"/>
      <c r="SXI1989" s="70"/>
      <c r="SXJ1989" s="110"/>
      <c r="SXK1989" s="2"/>
      <c r="SXL1989" s="15"/>
      <c r="SXM1989" s="15"/>
      <c r="SXN1989" s="83"/>
      <c r="SXO1989" s="52"/>
      <c r="SXP1989" s="70"/>
      <c r="SXQ1989" s="70"/>
      <c r="SXR1989" s="70"/>
      <c r="SXS1989" s="110"/>
      <c r="SXT1989" s="2"/>
      <c r="SXU1989" s="15"/>
      <c r="SXV1989" s="15"/>
      <c r="SXW1989" s="83"/>
      <c r="SXX1989" s="52"/>
      <c r="SXY1989" s="70"/>
      <c r="SXZ1989" s="70"/>
      <c r="SYA1989" s="70"/>
      <c r="SYB1989" s="110"/>
      <c r="SYC1989" s="2"/>
      <c r="SYD1989" s="15"/>
      <c r="SYE1989" s="15"/>
      <c r="SYF1989" s="83"/>
      <c r="SYG1989" s="52"/>
      <c r="SYH1989" s="70"/>
      <c r="SYI1989" s="70"/>
      <c r="SYJ1989" s="70"/>
      <c r="SYK1989" s="110"/>
      <c r="SYL1989" s="2"/>
      <c r="SYM1989" s="15"/>
      <c r="SYN1989" s="15"/>
      <c r="SYO1989" s="83"/>
      <c r="SYP1989" s="52"/>
      <c r="SYQ1989" s="70"/>
      <c r="SYR1989" s="70"/>
      <c r="SYS1989" s="70"/>
      <c r="SYT1989" s="110"/>
      <c r="SYU1989" s="2"/>
      <c r="SYV1989" s="15"/>
      <c r="SYW1989" s="15"/>
      <c r="SYX1989" s="83"/>
      <c r="SYY1989" s="52"/>
      <c r="SYZ1989" s="70"/>
      <c r="SZA1989" s="70"/>
      <c r="SZB1989" s="70"/>
      <c r="SZC1989" s="110"/>
      <c r="SZD1989" s="2"/>
      <c r="SZE1989" s="15"/>
      <c r="SZF1989" s="15"/>
      <c r="SZG1989" s="83"/>
      <c r="SZH1989" s="52"/>
      <c r="SZI1989" s="70"/>
      <c r="SZJ1989" s="70"/>
      <c r="SZK1989" s="70"/>
      <c r="SZL1989" s="110"/>
      <c r="SZM1989" s="2"/>
      <c r="SZN1989" s="15"/>
      <c r="SZO1989" s="15"/>
      <c r="SZP1989" s="83"/>
      <c r="SZQ1989" s="52"/>
      <c r="SZR1989" s="70"/>
      <c r="SZS1989" s="70"/>
      <c r="SZT1989" s="70"/>
      <c r="SZU1989" s="110"/>
      <c r="SZV1989" s="2"/>
      <c r="SZW1989" s="15"/>
      <c r="SZX1989" s="15"/>
      <c r="SZY1989" s="83"/>
      <c r="SZZ1989" s="52"/>
      <c r="TAA1989" s="70"/>
      <c r="TAB1989" s="70"/>
      <c r="TAC1989" s="70"/>
      <c r="TAD1989" s="110"/>
      <c r="TAE1989" s="2"/>
      <c r="TAF1989" s="15"/>
      <c r="TAG1989" s="15"/>
      <c r="TAH1989" s="83"/>
      <c r="TAI1989" s="52"/>
      <c r="TAJ1989" s="70"/>
      <c r="TAK1989" s="70"/>
      <c r="TAL1989" s="70"/>
      <c r="TAM1989" s="110"/>
      <c r="TAN1989" s="2"/>
      <c r="TAO1989" s="15"/>
      <c r="TAP1989" s="15"/>
      <c r="TAQ1989" s="83"/>
      <c r="TAR1989" s="52"/>
      <c r="TAS1989" s="70"/>
      <c r="TAT1989" s="70"/>
      <c r="TAU1989" s="70"/>
      <c r="TAV1989" s="110"/>
      <c r="TAW1989" s="2"/>
      <c r="TAX1989" s="15"/>
      <c r="TAY1989" s="15"/>
      <c r="TAZ1989" s="83"/>
      <c r="TBA1989" s="52"/>
      <c r="TBB1989" s="70"/>
      <c r="TBC1989" s="70"/>
      <c r="TBD1989" s="70"/>
      <c r="TBE1989" s="110"/>
      <c r="TBF1989" s="2"/>
      <c r="TBG1989" s="15"/>
      <c r="TBH1989" s="15"/>
      <c r="TBI1989" s="83"/>
      <c r="TBJ1989" s="52"/>
      <c r="TBK1989" s="70"/>
      <c r="TBL1989" s="70"/>
      <c r="TBM1989" s="70"/>
      <c r="TBN1989" s="110"/>
      <c r="TBO1989" s="2"/>
      <c r="TBP1989" s="15"/>
      <c r="TBQ1989" s="15"/>
      <c r="TBR1989" s="83"/>
      <c r="TBS1989" s="52"/>
      <c r="TBT1989" s="70"/>
      <c r="TBU1989" s="70"/>
      <c r="TBV1989" s="70"/>
      <c r="TBW1989" s="110"/>
      <c r="TBX1989" s="2"/>
      <c r="TBY1989" s="15"/>
      <c r="TBZ1989" s="15"/>
      <c r="TCA1989" s="83"/>
      <c r="TCB1989" s="52"/>
      <c r="TCC1989" s="70"/>
      <c r="TCD1989" s="70"/>
      <c r="TCE1989" s="70"/>
      <c r="TCF1989" s="110"/>
      <c r="TCG1989" s="2"/>
      <c r="TCH1989" s="15"/>
      <c r="TCI1989" s="15"/>
      <c r="TCJ1989" s="83"/>
      <c r="TCK1989" s="52"/>
      <c r="TCL1989" s="70"/>
      <c r="TCM1989" s="70"/>
      <c r="TCN1989" s="70"/>
      <c r="TCO1989" s="110"/>
      <c r="TCP1989" s="2"/>
      <c r="TCQ1989" s="15"/>
      <c r="TCR1989" s="15"/>
      <c r="TCS1989" s="83"/>
      <c r="TCT1989" s="52"/>
      <c r="TCU1989" s="70"/>
      <c r="TCV1989" s="70"/>
      <c r="TCW1989" s="70"/>
      <c r="TCX1989" s="110"/>
      <c r="TCY1989" s="2"/>
      <c r="TCZ1989" s="15"/>
      <c r="TDA1989" s="15"/>
      <c r="TDB1989" s="83"/>
      <c r="TDC1989" s="52"/>
      <c r="TDD1989" s="70"/>
      <c r="TDE1989" s="70"/>
      <c r="TDF1989" s="70"/>
      <c r="TDG1989" s="110"/>
      <c r="TDH1989" s="2"/>
      <c r="TDI1989" s="15"/>
      <c r="TDJ1989" s="15"/>
      <c r="TDK1989" s="83"/>
      <c r="TDL1989" s="52"/>
      <c r="TDM1989" s="70"/>
      <c r="TDN1989" s="70"/>
      <c r="TDO1989" s="70"/>
      <c r="TDP1989" s="110"/>
      <c r="TDQ1989" s="2"/>
      <c r="TDR1989" s="15"/>
      <c r="TDS1989" s="15"/>
      <c r="TDT1989" s="83"/>
      <c r="TDU1989" s="52"/>
      <c r="TDV1989" s="70"/>
      <c r="TDW1989" s="70"/>
      <c r="TDX1989" s="70"/>
      <c r="TDY1989" s="110"/>
      <c r="TDZ1989" s="2"/>
      <c r="TEA1989" s="15"/>
      <c r="TEB1989" s="15"/>
      <c r="TEC1989" s="83"/>
      <c r="TED1989" s="52"/>
      <c r="TEE1989" s="70"/>
      <c r="TEF1989" s="70"/>
      <c r="TEG1989" s="70"/>
      <c r="TEH1989" s="110"/>
      <c r="TEI1989" s="2"/>
      <c r="TEJ1989" s="15"/>
      <c r="TEK1989" s="15"/>
      <c r="TEL1989" s="83"/>
      <c r="TEM1989" s="52"/>
      <c r="TEN1989" s="70"/>
      <c r="TEO1989" s="70"/>
      <c r="TEP1989" s="70"/>
      <c r="TEQ1989" s="110"/>
      <c r="TER1989" s="2"/>
      <c r="TES1989" s="15"/>
      <c r="TET1989" s="15"/>
      <c r="TEU1989" s="83"/>
      <c r="TEV1989" s="52"/>
      <c r="TEW1989" s="70"/>
      <c r="TEX1989" s="70"/>
      <c r="TEY1989" s="70"/>
      <c r="TEZ1989" s="110"/>
      <c r="TFA1989" s="2"/>
      <c r="TFB1989" s="15"/>
      <c r="TFC1989" s="15"/>
      <c r="TFD1989" s="83"/>
      <c r="TFE1989" s="52"/>
      <c r="TFF1989" s="70"/>
      <c r="TFG1989" s="70"/>
      <c r="TFH1989" s="70"/>
      <c r="TFI1989" s="110"/>
      <c r="TFJ1989" s="2"/>
      <c r="TFK1989" s="15"/>
      <c r="TFL1989" s="15"/>
      <c r="TFM1989" s="83"/>
      <c r="TFN1989" s="52"/>
      <c r="TFO1989" s="70"/>
      <c r="TFP1989" s="70"/>
      <c r="TFQ1989" s="70"/>
      <c r="TFR1989" s="110"/>
      <c r="TFS1989" s="2"/>
      <c r="TFT1989" s="15"/>
      <c r="TFU1989" s="15"/>
      <c r="TFV1989" s="83"/>
      <c r="TFW1989" s="52"/>
      <c r="TFX1989" s="70"/>
      <c r="TFY1989" s="70"/>
      <c r="TFZ1989" s="70"/>
      <c r="TGA1989" s="110"/>
      <c r="TGB1989" s="2"/>
      <c r="TGC1989" s="15"/>
      <c r="TGD1989" s="15"/>
      <c r="TGE1989" s="83"/>
      <c r="TGF1989" s="52"/>
      <c r="TGG1989" s="70"/>
      <c r="TGH1989" s="70"/>
      <c r="TGI1989" s="70"/>
      <c r="TGJ1989" s="110"/>
      <c r="TGK1989" s="2"/>
      <c r="TGL1989" s="15"/>
      <c r="TGM1989" s="15"/>
      <c r="TGN1989" s="83"/>
      <c r="TGO1989" s="52"/>
      <c r="TGP1989" s="70"/>
      <c r="TGQ1989" s="70"/>
      <c r="TGR1989" s="70"/>
      <c r="TGS1989" s="110"/>
      <c r="TGT1989" s="2"/>
      <c r="TGU1989" s="15"/>
      <c r="TGV1989" s="15"/>
      <c r="TGW1989" s="83"/>
      <c r="TGX1989" s="52"/>
      <c r="TGY1989" s="70"/>
      <c r="TGZ1989" s="70"/>
      <c r="THA1989" s="70"/>
      <c r="THB1989" s="110"/>
      <c r="THC1989" s="2"/>
      <c r="THD1989" s="15"/>
      <c r="THE1989" s="15"/>
      <c r="THF1989" s="83"/>
      <c r="THG1989" s="52"/>
      <c r="THH1989" s="70"/>
      <c r="THI1989" s="70"/>
      <c r="THJ1989" s="70"/>
      <c r="THK1989" s="110"/>
      <c r="THL1989" s="2"/>
      <c r="THM1989" s="15"/>
      <c r="THN1989" s="15"/>
      <c r="THO1989" s="83"/>
      <c r="THP1989" s="52"/>
      <c r="THQ1989" s="70"/>
      <c r="THR1989" s="70"/>
      <c r="THS1989" s="70"/>
      <c r="THT1989" s="110"/>
      <c r="THU1989" s="2"/>
      <c r="THV1989" s="15"/>
      <c r="THW1989" s="15"/>
      <c r="THX1989" s="83"/>
      <c r="THY1989" s="52"/>
      <c r="THZ1989" s="70"/>
      <c r="TIA1989" s="70"/>
      <c r="TIB1989" s="70"/>
      <c r="TIC1989" s="110"/>
      <c r="TID1989" s="2"/>
      <c r="TIE1989" s="15"/>
      <c r="TIF1989" s="15"/>
      <c r="TIG1989" s="83"/>
      <c r="TIH1989" s="52"/>
      <c r="TII1989" s="70"/>
      <c r="TIJ1989" s="70"/>
      <c r="TIK1989" s="70"/>
      <c r="TIL1989" s="110"/>
      <c r="TIM1989" s="2"/>
      <c r="TIN1989" s="15"/>
      <c r="TIO1989" s="15"/>
      <c r="TIP1989" s="83"/>
      <c r="TIQ1989" s="52"/>
      <c r="TIR1989" s="70"/>
      <c r="TIS1989" s="70"/>
      <c r="TIT1989" s="70"/>
      <c r="TIU1989" s="110"/>
      <c r="TIV1989" s="2"/>
      <c r="TIW1989" s="15"/>
      <c r="TIX1989" s="15"/>
      <c r="TIY1989" s="83"/>
      <c r="TIZ1989" s="52"/>
      <c r="TJA1989" s="70"/>
      <c r="TJB1989" s="70"/>
      <c r="TJC1989" s="70"/>
      <c r="TJD1989" s="110"/>
      <c r="TJE1989" s="2"/>
      <c r="TJF1989" s="15"/>
      <c r="TJG1989" s="15"/>
      <c r="TJH1989" s="83"/>
      <c r="TJI1989" s="52"/>
      <c r="TJJ1989" s="70"/>
      <c r="TJK1989" s="70"/>
      <c r="TJL1989" s="70"/>
      <c r="TJM1989" s="110"/>
      <c r="TJN1989" s="2"/>
      <c r="TJO1989" s="15"/>
      <c r="TJP1989" s="15"/>
      <c r="TJQ1989" s="83"/>
      <c r="TJR1989" s="52"/>
      <c r="TJS1989" s="70"/>
      <c r="TJT1989" s="70"/>
      <c r="TJU1989" s="70"/>
      <c r="TJV1989" s="110"/>
      <c r="TJW1989" s="2"/>
      <c r="TJX1989" s="15"/>
      <c r="TJY1989" s="15"/>
      <c r="TJZ1989" s="83"/>
      <c r="TKA1989" s="52"/>
      <c r="TKB1989" s="70"/>
      <c r="TKC1989" s="70"/>
      <c r="TKD1989" s="70"/>
      <c r="TKE1989" s="110"/>
      <c r="TKF1989" s="2"/>
      <c r="TKG1989" s="15"/>
      <c r="TKH1989" s="15"/>
      <c r="TKI1989" s="83"/>
      <c r="TKJ1989" s="52"/>
      <c r="TKK1989" s="70"/>
      <c r="TKL1989" s="70"/>
      <c r="TKM1989" s="70"/>
      <c r="TKN1989" s="110"/>
      <c r="TKO1989" s="2"/>
      <c r="TKP1989" s="15"/>
      <c r="TKQ1989" s="15"/>
      <c r="TKR1989" s="83"/>
      <c r="TKS1989" s="52"/>
      <c r="TKT1989" s="70"/>
      <c r="TKU1989" s="70"/>
      <c r="TKV1989" s="70"/>
      <c r="TKW1989" s="110"/>
      <c r="TKX1989" s="2"/>
      <c r="TKY1989" s="15"/>
      <c r="TKZ1989" s="15"/>
      <c r="TLA1989" s="83"/>
      <c r="TLB1989" s="52"/>
      <c r="TLC1989" s="70"/>
      <c r="TLD1989" s="70"/>
      <c r="TLE1989" s="70"/>
      <c r="TLF1989" s="110"/>
      <c r="TLG1989" s="2"/>
      <c r="TLH1989" s="15"/>
      <c r="TLI1989" s="15"/>
      <c r="TLJ1989" s="83"/>
      <c r="TLK1989" s="52"/>
      <c r="TLL1989" s="70"/>
      <c r="TLM1989" s="70"/>
      <c r="TLN1989" s="70"/>
      <c r="TLO1989" s="110"/>
      <c r="TLP1989" s="2"/>
      <c r="TLQ1989" s="15"/>
      <c r="TLR1989" s="15"/>
      <c r="TLS1989" s="83"/>
      <c r="TLT1989" s="52"/>
      <c r="TLU1989" s="70"/>
      <c r="TLV1989" s="70"/>
      <c r="TLW1989" s="70"/>
      <c r="TLX1989" s="110"/>
      <c r="TLY1989" s="2"/>
      <c r="TLZ1989" s="15"/>
      <c r="TMA1989" s="15"/>
      <c r="TMB1989" s="83"/>
      <c r="TMC1989" s="52"/>
      <c r="TMD1989" s="70"/>
      <c r="TME1989" s="70"/>
      <c r="TMF1989" s="70"/>
      <c r="TMG1989" s="110"/>
      <c r="TMH1989" s="2"/>
      <c r="TMI1989" s="15"/>
      <c r="TMJ1989" s="15"/>
      <c r="TMK1989" s="83"/>
      <c r="TML1989" s="52"/>
      <c r="TMM1989" s="70"/>
      <c r="TMN1989" s="70"/>
      <c r="TMO1989" s="70"/>
      <c r="TMP1989" s="110"/>
      <c r="TMQ1989" s="2"/>
      <c r="TMR1989" s="15"/>
      <c r="TMS1989" s="15"/>
      <c r="TMT1989" s="83"/>
      <c r="TMU1989" s="52"/>
      <c r="TMV1989" s="70"/>
      <c r="TMW1989" s="70"/>
      <c r="TMX1989" s="70"/>
      <c r="TMY1989" s="110"/>
      <c r="TMZ1989" s="2"/>
      <c r="TNA1989" s="15"/>
      <c r="TNB1989" s="15"/>
      <c r="TNC1989" s="83"/>
      <c r="TND1989" s="52"/>
      <c r="TNE1989" s="70"/>
      <c r="TNF1989" s="70"/>
      <c r="TNG1989" s="70"/>
      <c r="TNH1989" s="110"/>
      <c r="TNI1989" s="2"/>
      <c r="TNJ1989" s="15"/>
      <c r="TNK1989" s="15"/>
      <c r="TNL1989" s="83"/>
      <c r="TNM1989" s="52"/>
      <c r="TNN1989" s="70"/>
      <c r="TNO1989" s="70"/>
      <c r="TNP1989" s="70"/>
      <c r="TNQ1989" s="110"/>
      <c r="TNR1989" s="2"/>
      <c r="TNS1989" s="15"/>
      <c r="TNT1989" s="15"/>
      <c r="TNU1989" s="83"/>
      <c r="TNV1989" s="52"/>
      <c r="TNW1989" s="70"/>
      <c r="TNX1989" s="70"/>
      <c r="TNY1989" s="70"/>
      <c r="TNZ1989" s="110"/>
      <c r="TOA1989" s="2"/>
      <c r="TOB1989" s="15"/>
      <c r="TOC1989" s="15"/>
      <c r="TOD1989" s="83"/>
      <c r="TOE1989" s="52"/>
      <c r="TOF1989" s="70"/>
      <c r="TOG1989" s="70"/>
      <c r="TOH1989" s="70"/>
      <c r="TOI1989" s="110"/>
      <c r="TOJ1989" s="2"/>
      <c r="TOK1989" s="15"/>
      <c r="TOL1989" s="15"/>
      <c r="TOM1989" s="83"/>
      <c r="TON1989" s="52"/>
      <c r="TOO1989" s="70"/>
      <c r="TOP1989" s="70"/>
      <c r="TOQ1989" s="70"/>
      <c r="TOR1989" s="110"/>
      <c r="TOS1989" s="2"/>
      <c r="TOT1989" s="15"/>
      <c r="TOU1989" s="15"/>
      <c r="TOV1989" s="83"/>
      <c r="TOW1989" s="52"/>
      <c r="TOX1989" s="70"/>
      <c r="TOY1989" s="70"/>
      <c r="TOZ1989" s="70"/>
      <c r="TPA1989" s="110"/>
      <c r="TPB1989" s="2"/>
      <c r="TPC1989" s="15"/>
      <c r="TPD1989" s="15"/>
      <c r="TPE1989" s="83"/>
      <c r="TPF1989" s="52"/>
      <c r="TPG1989" s="70"/>
      <c r="TPH1989" s="70"/>
      <c r="TPI1989" s="70"/>
      <c r="TPJ1989" s="110"/>
      <c r="TPK1989" s="2"/>
      <c r="TPL1989" s="15"/>
      <c r="TPM1989" s="15"/>
      <c r="TPN1989" s="83"/>
      <c r="TPO1989" s="52"/>
      <c r="TPP1989" s="70"/>
      <c r="TPQ1989" s="70"/>
      <c r="TPR1989" s="70"/>
      <c r="TPS1989" s="110"/>
      <c r="TPT1989" s="2"/>
      <c r="TPU1989" s="15"/>
      <c r="TPV1989" s="15"/>
      <c r="TPW1989" s="83"/>
      <c r="TPX1989" s="52"/>
      <c r="TPY1989" s="70"/>
      <c r="TPZ1989" s="70"/>
      <c r="TQA1989" s="70"/>
      <c r="TQB1989" s="110"/>
      <c r="TQC1989" s="2"/>
      <c r="TQD1989" s="15"/>
      <c r="TQE1989" s="15"/>
      <c r="TQF1989" s="83"/>
      <c r="TQG1989" s="52"/>
      <c r="TQH1989" s="70"/>
      <c r="TQI1989" s="70"/>
      <c r="TQJ1989" s="70"/>
      <c r="TQK1989" s="110"/>
      <c r="TQL1989" s="2"/>
      <c r="TQM1989" s="15"/>
      <c r="TQN1989" s="15"/>
      <c r="TQO1989" s="83"/>
      <c r="TQP1989" s="52"/>
      <c r="TQQ1989" s="70"/>
      <c r="TQR1989" s="70"/>
      <c r="TQS1989" s="70"/>
      <c r="TQT1989" s="110"/>
      <c r="TQU1989" s="2"/>
      <c r="TQV1989" s="15"/>
      <c r="TQW1989" s="15"/>
      <c r="TQX1989" s="83"/>
      <c r="TQY1989" s="52"/>
      <c r="TQZ1989" s="70"/>
      <c r="TRA1989" s="70"/>
      <c r="TRB1989" s="70"/>
      <c r="TRC1989" s="110"/>
      <c r="TRD1989" s="2"/>
      <c r="TRE1989" s="15"/>
      <c r="TRF1989" s="15"/>
      <c r="TRG1989" s="83"/>
      <c r="TRH1989" s="52"/>
      <c r="TRI1989" s="70"/>
      <c r="TRJ1989" s="70"/>
      <c r="TRK1989" s="70"/>
      <c r="TRL1989" s="110"/>
      <c r="TRM1989" s="2"/>
      <c r="TRN1989" s="15"/>
      <c r="TRO1989" s="15"/>
      <c r="TRP1989" s="83"/>
      <c r="TRQ1989" s="52"/>
      <c r="TRR1989" s="70"/>
      <c r="TRS1989" s="70"/>
      <c r="TRT1989" s="70"/>
      <c r="TRU1989" s="110"/>
      <c r="TRV1989" s="2"/>
      <c r="TRW1989" s="15"/>
      <c r="TRX1989" s="15"/>
      <c r="TRY1989" s="83"/>
      <c r="TRZ1989" s="52"/>
      <c r="TSA1989" s="70"/>
      <c r="TSB1989" s="70"/>
      <c r="TSC1989" s="70"/>
      <c r="TSD1989" s="110"/>
      <c r="TSE1989" s="2"/>
      <c r="TSF1989" s="15"/>
      <c r="TSG1989" s="15"/>
      <c r="TSH1989" s="83"/>
      <c r="TSI1989" s="52"/>
      <c r="TSJ1989" s="70"/>
      <c r="TSK1989" s="70"/>
      <c r="TSL1989" s="70"/>
      <c r="TSM1989" s="110"/>
      <c r="TSN1989" s="2"/>
      <c r="TSO1989" s="15"/>
      <c r="TSP1989" s="15"/>
      <c r="TSQ1989" s="83"/>
      <c r="TSR1989" s="52"/>
      <c r="TSS1989" s="70"/>
      <c r="TST1989" s="70"/>
      <c r="TSU1989" s="70"/>
      <c r="TSV1989" s="110"/>
      <c r="TSW1989" s="2"/>
      <c r="TSX1989" s="15"/>
      <c r="TSY1989" s="15"/>
      <c r="TSZ1989" s="83"/>
      <c r="TTA1989" s="52"/>
      <c r="TTB1989" s="70"/>
      <c r="TTC1989" s="70"/>
      <c r="TTD1989" s="70"/>
      <c r="TTE1989" s="110"/>
      <c r="TTF1989" s="2"/>
      <c r="TTG1989" s="15"/>
      <c r="TTH1989" s="15"/>
      <c r="TTI1989" s="83"/>
      <c r="TTJ1989" s="52"/>
      <c r="TTK1989" s="70"/>
      <c r="TTL1989" s="70"/>
      <c r="TTM1989" s="70"/>
      <c r="TTN1989" s="110"/>
      <c r="TTO1989" s="2"/>
      <c r="TTP1989" s="15"/>
      <c r="TTQ1989" s="15"/>
      <c r="TTR1989" s="83"/>
      <c r="TTS1989" s="52"/>
      <c r="TTT1989" s="70"/>
      <c r="TTU1989" s="70"/>
      <c r="TTV1989" s="70"/>
      <c r="TTW1989" s="110"/>
      <c r="TTX1989" s="2"/>
      <c r="TTY1989" s="15"/>
      <c r="TTZ1989" s="15"/>
      <c r="TUA1989" s="83"/>
      <c r="TUB1989" s="52"/>
      <c r="TUC1989" s="70"/>
      <c r="TUD1989" s="70"/>
      <c r="TUE1989" s="70"/>
      <c r="TUF1989" s="110"/>
      <c r="TUG1989" s="2"/>
      <c r="TUH1989" s="15"/>
      <c r="TUI1989" s="15"/>
      <c r="TUJ1989" s="83"/>
      <c r="TUK1989" s="52"/>
      <c r="TUL1989" s="70"/>
      <c r="TUM1989" s="70"/>
      <c r="TUN1989" s="70"/>
      <c r="TUO1989" s="110"/>
      <c r="TUP1989" s="2"/>
      <c r="TUQ1989" s="15"/>
      <c r="TUR1989" s="15"/>
      <c r="TUS1989" s="83"/>
      <c r="TUT1989" s="52"/>
      <c r="TUU1989" s="70"/>
      <c r="TUV1989" s="70"/>
      <c r="TUW1989" s="70"/>
      <c r="TUX1989" s="110"/>
      <c r="TUY1989" s="2"/>
      <c r="TUZ1989" s="15"/>
      <c r="TVA1989" s="15"/>
      <c r="TVB1989" s="83"/>
      <c r="TVC1989" s="52"/>
      <c r="TVD1989" s="70"/>
      <c r="TVE1989" s="70"/>
      <c r="TVF1989" s="70"/>
      <c r="TVG1989" s="110"/>
      <c r="TVH1989" s="2"/>
      <c r="TVI1989" s="15"/>
      <c r="TVJ1989" s="15"/>
      <c r="TVK1989" s="83"/>
      <c r="TVL1989" s="52"/>
      <c r="TVM1989" s="70"/>
      <c r="TVN1989" s="70"/>
      <c r="TVO1989" s="70"/>
      <c r="TVP1989" s="110"/>
      <c r="TVQ1989" s="2"/>
      <c r="TVR1989" s="15"/>
      <c r="TVS1989" s="15"/>
      <c r="TVT1989" s="83"/>
      <c r="TVU1989" s="52"/>
      <c r="TVV1989" s="70"/>
      <c r="TVW1989" s="70"/>
      <c r="TVX1989" s="70"/>
      <c r="TVY1989" s="110"/>
      <c r="TVZ1989" s="2"/>
      <c r="TWA1989" s="15"/>
      <c r="TWB1989" s="15"/>
      <c r="TWC1989" s="83"/>
      <c r="TWD1989" s="52"/>
      <c r="TWE1989" s="70"/>
      <c r="TWF1989" s="70"/>
      <c r="TWG1989" s="70"/>
      <c r="TWH1989" s="110"/>
      <c r="TWI1989" s="2"/>
      <c r="TWJ1989" s="15"/>
      <c r="TWK1989" s="15"/>
      <c r="TWL1989" s="83"/>
      <c r="TWM1989" s="52"/>
      <c r="TWN1989" s="70"/>
      <c r="TWO1989" s="70"/>
      <c r="TWP1989" s="70"/>
      <c r="TWQ1989" s="110"/>
      <c r="TWR1989" s="2"/>
      <c r="TWS1989" s="15"/>
      <c r="TWT1989" s="15"/>
      <c r="TWU1989" s="83"/>
      <c r="TWV1989" s="52"/>
      <c r="TWW1989" s="70"/>
      <c r="TWX1989" s="70"/>
      <c r="TWY1989" s="70"/>
      <c r="TWZ1989" s="110"/>
      <c r="TXA1989" s="2"/>
      <c r="TXB1989" s="15"/>
      <c r="TXC1989" s="15"/>
      <c r="TXD1989" s="83"/>
      <c r="TXE1989" s="52"/>
      <c r="TXF1989" s="70"/>
      <c r="TXG1989" s="70"/>
      <c r="TXH1989" s="70"/>
      <c r="TXI1989" s="110"/>
      <c r="TXJ1989" s="2"/>
      <c r="TXK1989" s="15"/>
      <c r="TXL1989" s="15"/>
      <c r="TXM1989" s="83"/>
      <c r="TXN1989" s="52"/>
      <c r="TXO1989" s="70"/>
      <c r="TXP1989" s="70"/>
      <c r="TXQ1989" s="70"/>
      <c r="TXR1989" s="110"/>
      <c r="TXS1989" s="2"/>
      <c r="TXT1989" s="15"/>
      <c r="TXU1989" s="15"/>
      <c r="TXV1989" s="83"/>
      <c r="TXW1989" s="52"/>
      <c r="TXX1989" s="70"/>
      <c r="TXY1989" s="70"/>
      <c r="TXZ1989" s="70"/>
      <c r="TYA1989" s="110"/>
      <c r="TYB1989" s="2"/>
      <c r="TYC1989" s="15"/>
      <c r="TYD1989" s="15"/>
      <c r="TYE1989" s="83"/>
      <c r="TYF1989" s="52"/>
      <c r="TYG1989" s="70"/>
      <c r="TYH1989" s="70"/>
      <c r="TYI1989" s="70"/>
      <c r="TYJ1989" s="110"/>
      <c r="TYK1989" s="2"/>
      <c r="TYL1989" s="15"/>
      <c r="TYM1989" s="15"/>
      <c r="TYN1989" s="83"/>
      <c r="TYO1989" s="52"/>
      <c r="TYP1989" s="70"/>
      <c r="TYQ1989" s="70"/>
      <c r="TYR1989" s="70"/>
      <c r="TYS1989" s="110"/>
      <c r="TYT1989" s="2"/>
      <c r="TYU1989" s="15"/>
      <c r="TYV1989" s="15"/>
      <c r="TYW1989" s="83"/>
      <c r="TYX1989" s="52"/>
      <c r="TYY1989" s="70"/>
      <c r="TYZ1989" s="70"/>
      <c r="TZA1989" s="70"/>
      <c r="TZB1989" s="110"/>
      <c r="TZC1989" s="2"/>
      <c r="TZD1989" s="15"/>
      <c r="TZE1989" s="15"/>
      <c r="TZF1989" s="83"/>
      <c r="TZG1989" s="52"/>
      <c r="TZH1989" s="70"/>
      <c r="TZI1989" s="70"/>
      <c r="TZJ1989" s="70"/>
      <c r="TZK1989" s="110"/>
      <c r="TZL1989" s="2"/>
      <c r="TZM1989" s="15"/>
      <c r="TZN1989" s="15"/>
      <c r="TZO1989" s="83"/>
      <c r="TZP1989" s="52"/>
      <c r="TZQ1989" s="70"/>
      <c r="TZR1989" s="70"/>
      <c r="TZS1989" s="70"/>
      <c r="TZT1989" s="110"/>
      <c r="TZU1989" s="2"/>
      <c r="TZV1989" s="15"/>
      <c r="TZW1989" s="15"/>
      <c r="TZX1989" s="83"/>
      <c r="TZY1989" s="52"/>
      <c r="TZZ1989" s="70"/>
      <c r="UAA1989" s="70"/>
      <c r="UAB1989" s="70"/>
      <c r="UAC1989" s="110"/>
      <c r="UAD1989" s="2"/>
      <c r="UAE1989" s="15"/>
      <c r="UAF1989" s="15"/>
      <c r="UAG1989" s="83"/>
      <c r="UAH1989" s="52"/>
      <c r="UAI1989" s="70"/>
      <c r="UAJ1989" s="70"/>
      <c r="UAK1989" s="70"/>
      <c r="UAL1989" s="110"/>
      <c r="UAM1989" s="2"/>
      <c r="UAN1989" s="15"/>
      <c r="UAO1989" s="15"/>
      <c r="UAP1989" s="83"/>
      <c r="UAQ1989" s="52"/>
      <c r="UAR1989" s="70"/>
      <c r="UAS1989" s="70"/>
      <c r="UAT1989" s="70"/>
      <c r="UAU1989" s="110"/>
      <c r="UAV1989" s="2"/>
      <c r="UAW1989" s="15"/>
      <c r="UAX1989" s="15"/>
      <c r="UAY1989" s="83"/>
      <c r="UAZ1989" s="52"/>
      <c r="UBA1989" s="70"/>
      <c r="UBB1989" s="70"/>
      <c r="UBC1989" s="70"/>
      <c r="UBD1989" s="110"/>
      <c r="UBE1989" s="2"/>
      <c r="UBF1989" s="15"/>
      <c r="UBG1989" s="15"/>
      <c r="UBH1989" s="83"/>
      <c r="UBI1989" s="52"/>
      <c r="UBJ1989" s="70"/>
      <c r="UBK1989" s="70"/>
      <c r="UBL1989" s="70"/>
      <c r="UBM1989" s="110"/>
      <c r="UBN1989" s="2"/>
      <c r="UBO1989" s="15"/>
      <c r="UBP1989" s="15"/>
      <c r="UBQ1989" s="83"/>
      <c r="UBR1989" s="52"/>
      <c r="UBS1989" s="70"/>
      <c r="UBT1989" s="70"/>
      <c r="UBU1989" s="70"/>
      <c r="UBV1989" s="110"/>
      <c r="UBW1989" s="2"/>
      <c r="UBX1989" s="15"/>
      <c r="UBY1989" s="15"/>
      <c r="UBZ1989" s="83"/>
      <c r="UCA1989" s="52"/>
      <c r="UCB1989" s="70"/>
      <c r="UCC1989" s="70"/>
      <c r="UCD1989" s="70"/>
      <c r="UCE1989" s="110"/>
      <c r="UCF1989" s="2"/>
      <c r="UCG1989" s="15"/>
      <c r="UCH1989" s="15"/>
      <c r="UCI1989" s="83"/>
      <c r="UCJ1989" s="52"/>
      <c r="UCK1989" s="70"/>
      <c r="UCL1989" s="70"/>
      <c r="UCM1989" s="70"/>
      <c r="UCN1989" s="110"/>
      <c r="UCO1989" s="2"/>
      <c r="UCP1989" s="15"/>
      <c r="UCQ1989" s="15"/>
      <c r="UCR1989" s="83"/>
      <c r="UCS1989" s="52"/>
      <c r="UCT1989" s="70"/>
      <c r="UCU1989" s="70"/>
      <c r="UCV1989" s="70"/>
      <c r="UCW1989" s="110"/>
      <c r="UCX1989" s="2"/>
      <c r="UCY1989" s="15"/>
      <c r="UCZ1989" s="15"/>
      <c r="UDA1989" s="83"/>
      <c r="UDB1989" s="52"/>
      <c r="UDC1989" s="70"/>
      <c r="UDD1989" s="70"/>
      <c r="UDE1989" s="70"/>
      <c r="UDF1989" s="110"/>
      <c r="UDG1989" s="2"/>
      <c r="UDH1989" s="15"/>
      <c r="UDI1989" s="15"/>
      <c r="UDJ1989" s="83"/>
      <c r="UDK1989" s="52"/>
      <c r="UDL1989" s="70"/>
      <c r="UDM1989" s="70"/>
      <c r="UDN1989" s="70"/>
      <c r="UDO1989" s="110"/>
      <c r="UDP1989" s="2"/>
      <c r="UDQ1989" s="15"/>
      <c r="UDR1989" s="15"/>
      <c r="UDS1989" s="83"/>
      <c r="UDT1989" s="52"/>
      <c r="UDU1989" s="70"/>
      <c r="UDV1989" s="70"/>
      <c r="UDW1989" s="70"/>
      <c r="UDX1989" s="110"/>
      <c r="UDY1989" s="2"/>
      <c r="UDZ1989" s="15"/>
      <c r="UEA1989" s="15"/>
      <c r="UEB1989" s="83"/>
      <c r="UEC1989" s="52"/>
      <c r="UED1989" s="70"/>
      <c r="UEE1989" s="70"/>
      <c r="UEF1989" s="70"/>
      <c r="UEG1989" s="110"/>
      <c r="UEH1989" s="2"/>
      <c r="UEI1989" s="15"/>
      <c r="UEJ1989" s="15"/>
      <c r="UEK1989" s="83"/>
      <c r="UEL1989" s="52"/>
      <c r="UEM1989" s="70"/>
      <c r="UEN1989" s="70"/>
      <c r="UEO1989" s="70"/>
      <c r="UEP1989" s="110"/>
      <c r="UEQ1989" s="2"/>
      <c r="UER1989" s="15"/>
      <c r="UES1989" s="15"/>
      <c r="UET1989" s="83"/>
      <c r="UEU1989" s="52"/>
      <c r="UEV1989" s="70"/>
      <c r="UEW1989" s="70"/>
      <c r="UEX1989" s="70"/>
      <c r="UEY1989" s="110"/>
      <c r="UEZ1989" s="2"/>
      <c r="UFA1989" s="15"/>
      <c r="UFB1989" s="15"/>
      <c r="UFC1989" s="83"/>
      <c r="UFD1989" s="52"/>
      <c r="UFE1989" s="70"/>
      <c r="UFF1989" s="70"/>
      <c r="UFG1989" s="70"/>
      <c r="UFH1989" s="110"/>
      <c r="UFI1989" s="2"/>
      <c r="UFJ1989" s="15"/>
      <c r="UFK1989" s="15"/>
      <c r="UFL1989" s="83"/>
      <c r="UFM1989" s="52"/>
      <c r="UFN1989" s="70"/>
      <c r="UFO1989" s="70"/>
      <c r="UFP1989" s="70"/>
      <c r="UFQ1989" s="110"/>
      <c r="UFR1989" s="2"/>
      <c r="UFS1989" s="15"/>
      <c r="UFT1989" s="15"/>
      <c r="UFU1989" s="83"/>
      <c r="UFV1989" s="52"/>
      <c r="UFW1989" s="70"/>
      <c r="UFX1989" s="70"/>
      <c r="UFY1989" s="70"/>
      <c r="UFZ1989" s="110"/>
      <c r="UGA1989" s="2"/>
      <c r="UGB1989" s="15"/>
      <c r="UGC1989" s="15"/>
      <c r="UGD1989" s="83"/>
      <c r="UGE1989" s="52"/>
      <c r="UGF1989" s="70"/>
      <c r="UGG1989" s="70"/>
      <c r="UGH1989" s="70"/>
      <c r="UGI1989" s="110"/>
      <c r="UGJ1989" s="2"/>
      <c r="UGK1989" s="15"/>
      <c r="UGL1989" s="15"/>
      <c r="UGM1989" s="83"/>
      <c r="UGN1989" s="52"/>
      <c r="UGO1989" s="70"/>
      <c r="UGP1989" s="70"/>
      <c r="UGQ1989" s="70"/>
      <c r="UGR1989" s="110"/>
      <c r="UGS1989" s="2"/>
      <c r="UGT1989" s="15"/>
      <c r="UGU1989" s="15"/>
      <c r="UGV1989" s="83"/>
      <c r="UGW1989" s="52"/>
      <c r="UGX1989" s="70"/>
      <c r="UGY1989" s="70"/>
      <c r="UGZ1989" s="70"/>
      <c r="UHA1989" s="110"/>
      <c r="UHB1989" s="2"/>
      <c r="UHC1989" s="15"/>
      <c r="UHD1989" s="15"/>
      <c r="UHE1989" s="83"/>
      <c r="UHF1989" s="52"/>
      <c r="UHG1989" s="70"/>
      <c r="UHH1989" s="70"/>
      <c r="UHI1989" s="70"/>
      <c r="UHJ1989" s="110"/>
      <c r="UHK1989" s="2"/>
      <c r="UHL1989" s="15"/>
      <c r="UHM1989" s="15"/>
      <c r="UHN1989" s="83"/>
      <c r="UHO1989" s="52"/>
      <c r="UHP1989" s="70"/>
      <c r="UHQ1989" s="70"/>
      <c r="UHR1989" s="70"/>
      <c r="UHS1989" s="110"/>
      <c r="UHT1989" s="2"/>
      <c r="UHU1989" s="15"/>
      <c r="UHV1989" s="15"/>
      <c r="UHW1989" s="83"/>
      <c r="UHX1989" s="52"/>
      <c r="UHY1989" s="70"/>
      <c r="UHZ1989" s="70"/>
      <c r="UIA1989" s="70"/>
      <c r="UIB1989" s="110"/>
      <c r="UIC1989" s="2"/>
      <c r="UID1989" s="15"/>
      <c r="UIE1989" s="15"/>
      <c r="UIF1989" s="83"/>
      <c r="UIG1989" s="52"/>
      <c r="UIH1989" s="70"/>
      <c r="UII1989" s="70"/>
      <c r="UIJ1989" s="70"/>
      <c r="UIK1989" s="110"/>
      <c r="UIL1989" s="2"/>
      <c r="UIM1989" s="15"/>
      <c r="UIN1989" s="15"/>
      <c r="UIO1989" s="83"/>
      <c r="UIP1989" s="52"/>
      <c r="UIQ1989" s="70"/>
      <c r="UIR1989" s="70"/>
      <c r="UIS1989" s="70"/>
      <c r="UIT1989" s="110"/>
      <c r="UIU1989" s="2"/>
      <c r="UIV1989" s="15"/>
      <c r="UIW1989" s="15"/>
      <c r="UIX1989" s="83"/>
      <c r="UIY1989" s="52"/>
      <c r="UIZ1989" s="70"/>
      <c r="UJA1989" s="70"/>
      <c r="UJB1989" s="70"/>
      <c r="UJC1989" s="110"/>
      <c r="UJD1989" s="2"/>
      <c r="UJE1989" s="15"/>
      <c r="UJF1989" s="15"/>
      <c r="UJG1989" s="83"/>
      <c r="UJH1989" s="52"/>
      <c r="UJI1989" s="70"/>
      <c r="UJJ1989" s="70"/>
      <c r="UJK1989" s="70"/>
      <c r="UJL1989" s="110"/>
      <c r="UJM1989" s="2"/>
      <c r="UJN1989" s="15"/>
      <c r="UJO1989" s="15"/>
      <c r="UJP1989" s="83"/>
      <c r="UJQ1989" s="52"/>
      <c r="UJR1989" s="70"/>
      <c r="UJS1989" s="70"/>
      <c r="UJT1989" s="70"/>
      <c r="UJU1989" s="110"/>
      <c r="UJV1989" s="2"/>
      <c r="UJW1989" s="15"/>
      <c r="UJX1989" s="15"/>
      <c r="UJY1989" s="83"/>
      <c r="UJZ1989" s="52"/>
      <c r="UKA1989" s="70"/>
      <c r="UKB1989" s="70"/>
      <c r="UKC1989" s="70"/>
      <c r="UKD1989" s="110"/>
      <c r="UKE1989" s="2"/>
      <c r="UKF1989" s="15"/>
      <c r="UKG1989" s="15"/>
      <c r="UKH1989" s="83"/>
      <c r="UKI1989" s="52"/>
      <c r="UKJ1989" s="70"/>
      <c r="UKK1989" s="70"/>
      <c r="UKL1989" s="70"/>
      <c r="UKM1989" s="110"/>
      <c r="UKN1989" s="2"/>
      <c r="UKO1989" s="15"/>
      <c r="UKP1989" s="15"/>
      <c r="UKQ1989" s="83"/>
      <c r="UKR1989" s="52"/>
      <c r="UKS1989" s="70"/>
      <c r="UKT1989" s="70"/>
      <c r="UKU1989" s="70"/>
      <c r="UKV1989" s="110"/>
      <c r="UKW1989" s="2"/>
      <c r="UKX1989" s="15"/>
      <c r="UKY1989" s="15"/>
      <c r="UKZ1989" s="83"/>
      <c r="ULA1989" s="52"/>
      <c r="ULB1989" s="70"/>
      <c r="ULC1989" s="70"/>
      <c r="ULD1989" s="70"/>
      <c r="ULE1989" s="110"/>
      <c r="ULF1989" s="2"/>
      <c r="ULG1989" s="15"/>
      <c r="ULH1989" s="15"/>
      <c r="ULI1989" s="83"/>
      <c r="ULJ1989" s="52"/>
      <c r="ULK1989" s="70"/>
      <c r="ULL1989" s="70"/>
      <c r="ULM1989" s="70"/>
      <c r="ULN1989" s="110"/>
      <c r="ULO1989" s="2"/>
      <c r="ULP1989" s="15"/>
      <c r="ULQ1989" s="15"/>
      <c r="ULR1989" s="83"/>
      <c r="ULS1989" s="52"/>
      <c r="ULT1989" s="70"/>
      <c r="ULU1989" s="70"/>
      <c r="ULV1989" s="70"/>
      <c r="ULW1989" s="110"/>
      <c r="ULX1989" s="2"/>
      <c r="ULY1989" s="15"/>
      <c r="ULZ1989" s="15"/>
      <c r="UMA1989" s="83"/>
      <c r="UMB1989" s="52"/>
      <c r="UMC1989" s="70"/>
      <c r="UMD1989" s="70"/>
      <c r="UME1989" s="70"/>
      <c r="UMF1989" s="110"/>
      <c r="UMG1989" s="2"/>
      <c r="UMH1989" s="15"/>
      <c r="UMI1989" s="15"/>
      <c r="UMJ1989" s="83"/>
      <c r="UMK1989" s="52"/>
      <c r="UML1989" s="70"/>
      <c r="UMM1989" s="70"/>
      <c r="UMN1989" s="70"/>
      <c r="UMO1989" s="110"/>
      <c r="UMP1989" s="2"/>
      <c r="UMQ1989" s="15"/>
      <c r="UMR1989" s="15"/>
      <c r="UMS1989" s="83"/>
      <c r="UMT1989" s="52"/>
      <c r="UMU1989" s="70"/>
      <c r="UMV1989" s="70"/>
      <c r="UMW1989" s="70"/>
      <c r="UMX1989" s="110"/>
      <c r="UMY1989" s="2"/>
      <c r="UMZ1989" s="15"/>
      <c r="UNA1989" s="15"/>
      <c r="UNB1989" s="83"/>
      <c r="UNC1989" s="52"/>
      <c r="UND1989" s="70"/>
      <c r="UNE1989" s="70"/>
      <c r="UNF1989" s="70"/>
      <c r="UNG1989" s="110"/>
      <c r="UNH1989" s="2"/>
      <c r="UNI1989" s="15"/>
      <c r="UNJ1989" s="15"/>
      <c r="UNK1989" s="83"/>
      <c r="UNL1989" s="52"/>
      <c r="UNM1989" s="70"/>
      <c r="UNN1989" s="70"/>
      <c r="UNO1989" s="70"/>
      <c r="UNP1989" s="110"/>
      <c r="UNQ1989" s="2"/>
      <c r="UNR1989" s="15"/>
      <c r="UNS1989" s="15"/>
      <c r="UNT1989" s="83"/>
      <c r="UNU1989" s="52"/>
      <c r="UNV1989" s="70"/>
      <c r="UNW1989" s="70"/>
      <c r="UNX1989" s="70"/>
      <c r="UNY1989" s="110"/>
      <c r="UNZ1989" s="2"/>
      <c r="UOA1989" s="15"/>
      <c r="UOB1989" s="15"/>
      <c r="UOC1989" s="83"/>
      <c r="UOD1989" s="52"/>
      <c r="UOE1989" s="70"/>
      <c r="UOF1989" s="70"/>
      <c r="UOG1989" s="70"/>
      <c r="UOH1989" s="110"/>
      <c r="UOI1989" s="2"/>
      <c r="UOJ1989" s="15"/>
      <c r="UOK1989" s="15"/>
      <c r="UOL1989" s="83"/>
      <c r="UOM1989" s="52"/>
      <c r="UON1989" s="70"/>
      <c r="UOO1989" s="70"/>
      <c r="UOP1989" s="70"/>
      <c r="UOQ1989" s="110"/>
      <c r="UOR1989" s="2"/>
      <c r="UOS1989" s="15"/>
      <c r="UOT1989" s="15"/>
      <c r="UOU1989" s="83"/>
      <c r="UOV1989" s="52"/>
      <c r="UOW1989" s="70"/>
      <c r="UOX1989" s="70"/>
      <c r="UOY1989" s="70"/>
      <c r="UOZ1989" s="110"/>
      <c r="UPA1989" s="2"/>
      <c r="UPB1989" s="15"/>
      <c r="UPC1989" s="15"/>
      <c r="UPD1989" s="83"/>
      <c r="UPE1989" s="52"/>
      <c r="UPF1989" s="70"/>
      <c r="UPG1989" s="70"/>
      <c r="UPH1989" s="70"/>
      <c r="UPI1989" s="110"/>
      <c r="UPJ1989" s="2"/>
      <c r="UPK1989" s="15"/>
      <c r="UPL1989" s="15"/>
      <c r="UPM1989" s="83"/>
      <c r="UPN1989" s="52"/>
      <c r="UPO1989" s="70"/>
      <c r="UPP1989" s="70"/>
      <c r="UPQ1989" s="70"/>
      <c r="UPR1989" s="110"/>
      <c r="UPS1989" s="2"/>
      <c r="UPT1989" s="15"/>
      <c r="UPU1989" s="15"/>
      <c r="UPV1989" s="83"/>
      <c r="UPW1989" s="52"/>
      <c r="UPX1989" s="70"/>
      <c r="UPY1989" s="70"/>
      <c r="UPZ1989" s="70"/>
      <c r="UQA1989" s="110"/>
      <c r="UQB1989" s="2"/>
      <c r="UQC1989" s="15"/>
      <c r="UQD1989" s="15"/>
      <c r="UQE1989" s="83"/>
      <c r="UQF1989" s="52"/>
      <c r="UQG1989" s="70"/>
      <c r="UQH1989" s="70"/>
      <c r="UQI1989" s="70"/>
      <c r="UQJ1989" s="110"/>
      <c r="UQK1989" s="2"/>
      <c r="UQL1989" s="15"/>
      <c r="UQM1989" s="15"/>
      <c r="UQN1989" s="83"/>
      <c r="UQO1989" s="52"/>
      <c r="UQP1989" s="70"/>
      <c r="UQQ1989" s="70"/>
      <c r="UQR1989" s="70"/>
      <c r="UQS1989" s="110"/>
      <c r="UQT1989" s="2"/>
      <c r="UQU1989" s="15"/>
      <c r="UQV1989" s="15"/>
      <c r="UQW1989" s="83"/>
      <c r="UQX1989" s="52"/>
      <c r="UQY1989" s="70"/>
      <c r="UQZ1989" s="70"/>
      <c r="URA1989" s="70"/>
      <c r="URB1989" s="110"/>
      <c r="URC1989" s="2"/>
      <c r="URD1989" s="15"/>
      <c r="URE1989" s="15"/>
      <c r="URF1989" s="83"/>
      <c r="URG1989" s="52"/>
      <c r="URH1989" s="70"/>
      <c r="URI1989" s="70"/>
      <c r="URJ1989" s="70"/>
      <c r="URK1989" s="110"/>
      <c r="URL1989" s="2"/>
      <c r="URM1989" s="15"/>
      <c r="URN1989" s="15"/>
      <c r="URO1989" s="83"/>
      <c r="URP1989" s="52"/>
      <c r="URQ1989" s="70"/>
      <c r="URR1989" s="70"/>
      <c r="URS1989" s="70"/>
      <c r="URT1989" s="110"/>
      <c r="URU1989" s="2"/>
      <c r="URV1989" s="15"/>
      <c r="URW1989" s="15"/>
      <c r="URX1989" s="83"/>
      <c r="URY1989" s="52"/>
      <c r="URZ1989" s="70"/>
      <c r="USA1989" s="70"/>
      <c r="USB1989" s="70"/>
      <c r="USC1989" s="110"/>
      <c r="USD1989" s="2"/>
      <c r="USE1989" s="15"/>
      <c r="USF1989" s="15"/>
      <c r="USG1989" s="83"/>
      <c r="USH1989" s="52"/>
      <c r="USI1989" s="70"/>
      <c r="USJ1989" s="70"/>
      <c r="USK1989" s="70"/>
      <c r="USL1989" s="110"/>
      <c r="USM1989" s="2"/>
      <c r="USN1989" s="15"/>
      <c r="USO1989" s="15"/>
      <c r="USP1989" s="83"/>
      <c r="USQ1989" s="52"/>
      <c r="USR1989" s="70"/>
      <c r="USS1989" s="70"/>
      <c r="UST1989" s="70"/>
      <c r="USU1989" s="110"/>
      <c r="USV1989" s="2"/>
      <c r="USW1989" s="15"/>
      <c r="USX1989" s="15"/>
      <c r="USY1989" s="83"/>
      <c r="USZ1989" s="52"/>
      <c r="UTA1989" s="70"/>
      <c r="UTB1989" s="70"/>
      <c r="UTC1989" s="70"/>
      <c r="UTD1989" s="110"/>
      <c r="UTE1989" s="2"/>
      <c r="UTF1989" s="15"/>
      <c r="UTG1989" s="15"/>
      <c r="UTH1989" s="83"/>
      <c r="UTI1989" s="52"/>
      <c r="UTJ1989" s="70"/>
      <c r="UTK1989" s="70"/>
      <c r="UTL1989" s="70"/>
      <c r="UTM1989" s="110"/>
      <c r="UTN1989" s="2"/>
      <c r="UTO1989" s="15"/>
      <c r="UTP1989" s="15"/>
      <c r="UTQ1989" s="83"/>
      <c r="UTR1989" s="52"/>
      <c r="UTS1989" s="70"/>
      <c r="UTT1989" s="70"/>
      <c r="UTU1989" s="70"/>
      <c r="UTV1989" s="110"/>
      <c r="UTW1989" s="2"/>
      <c r="UTX1989" s="15"/>
      <c r="UTY1989" s="15"/>
      <c r="UTZ1989" s="83"/>
      <c r="UUA1989" s="52"/>
      <c r="UUB1989" s="70"/>
      <c r="UUC1989" s="70"/>
      <c r="UUD1989" s="70"/>
      <c r="UUE1989" s="110"/>
      <c r="UUF1989" s="2"/>
      <c r="UUG1989" s="15"/>
      <c r="UUH1989" s="15"/>
      <c r="UUI1989" s="83"/>
      <c r="UUJ1989" s="52"/>
      <c r="UUK1989" s="70"/>
      <c r="UUL1989" s="70"/>
      <c r="UUM1989" s="70"/>
      <c r="UUN1989" s="110"/>
      <c r="UUO1989" s="2"/>
      <c r="UUP1989" s="15"/>
      <c r="UUQ1989" s="15"/>
      <c r="UUR1989" s="83"/>
      <c r="UUS1989" s="52"/>
      <c r="UUT1989" s="70"/>
      <c r="UUU1989" s="70"/>
      <c r="UUV1989" s="70"/>
      <c r="UUW1989" s="110"/>
      <c r="UUX1989" s="2"/>
      <c r="UUY1989" s="15"/>
      <c r="UUZ1989" s="15"/>
      <c r="UVA1989" s="83"/>
      <c r="UVB1989" s="52"/>
      <c r="UVC1989" s="70"/>
      <c r="UVD1989" s="70"/>
      <c r="UVE1989" s="70"/>
      <c r="UVF1989" s="110"/>
      <c r="UVG1989" s="2"/>
      <c r="UVH1989" s="15"/>
      <c r="UVI1989" s="15"/>
      <c r="UVJ1989" s="83"/>
      <c r="UVK1989" s="52"/>
      <c r="UVL1989" s="70"/>
      <c r="UVM1989" s="70"/>
      <c r="UVN1989" s="70"/>
      <c r="UVO1989" s="110"/>
      <c r="UVP1989" s="2"/>
      <c r="UVQ1989" s="15"/>
      <c r="UVR1989" s="15"/>
      <c r="UVS1989" s="83"/>
      <c r="UVT1989" s="52"/>
      <c r="UVU1989" s="70"/>
      <c r="UVV1989" s="70"/>
      <c r="UVW1989" s="70"/>
      <c r="UVX1989" s="110"/>
      <c r="UVY1989" s="2"/>
      <c r="UVZ1989" s="15"/>
      <c r="UWA1989" s="15"/>
      <c r="UWB1989" s="83"/>
      <c r="UWC1989" s="52"/>
      <c r="UWD1989" s="70"/>
      <c r="UWE1989" s="70"/>
      <c r="UWF1989" s="70"/>
      <c r="UWG1989" s="110"/>
      <c r="UWH1989" s="2"/>
      <c r="UWI1989" s="15"/>
      <c r="UWJ1989" s="15"/>
      <c r="UWK1989" s="83"/>
      <c r="UWL1989" s="52"/>
      <c r="UWM1989" s="70"/>
      <c r="UWN1989" s="70"/>
      <c r="UWO1989" s="70"/>
      <c r="UWP1989" s="110"/>
      <c r="UWQ1989" s="2"/>
      <c r="UWR1989" s="15"/>
      <c r="UWS1989" s="15"/>
      <c r="UWT1989" s="83"/>
      <c r="UWU1989" s="52"/>
      <c r="UWV1989" s="70"/>
      <c r="UWW1989" s="70"/>
      <c r="UWX1989" s="70"/>
      <c r="UWY1989" s="110"/>
      <c r="UWZ1989" s="2"/>
      <c r="UXA1989" s="15"/>
      <c r="UXB1989" s="15"/>
      <c r="UXC1989" s="83"/>
      <c r="UXD1989" s="52"/>
      <c r="UXE1989" s="70"/>
      <c r="UXF1989" s="70"/>
      <c r="UXG1989" s="70"/>
      <c r="UXH1989" s="110"/>
      <c r="UXI1989" s="2"/>
      <c r="UXJ1989" s="15"/>
      <c r="UXK1989" s="15"/>
      <c r="UXL1989" s="83"/>
      <c r="UXM1989" s="52"/>
      <c r="UXN1989" s="70"/>
      <c r="UXO1989" s="70"/>
      <c r="UXP1989" s="70"/>
      <c r="UXQ1989" s="110"/>
      <c r="UXR1989" s="2"/>
      <c r="UXS1989" s="15"/>
      <c r="UXT1989" s="15"/>
      <c r="UXU1989" s="83"/>
      <c r="UXV1989" s="52"/>
      <c r="UXW1989" s="70"/>
      <c r="UXX1989" s="70"/>
      <c r="UXY1989" s="70"/>
      <c r="UXZ1989" s="110"/>
      <c r="UYA1989" s="2"/>
      <c r="UYB1989" s="15"/>
      <c r="UYC1989" s="15"/>
      <c r="UYD1989" s="83"/>
      <c r="UYE1989" s="52"/>
      <c r="UYF1989" s="70"/>
      <c r="UYG1989" s="70"/>
      <c r="UYH1989" s="70"/>
      <c r="UYI1989" s="110"/>
      <c r="UYJ1989" s="2"/>
      <c r="UYK1989" s="15"/>
      <c r="UYL1989" s="15"/>
      <c r="UYM1989" s="83"/>
      <c r="UYN1989" s="52"/>
      <c r="UYO1989" s="70"/>
      <c r="UYP1989" s="70"/>
      <c r="UYQ1989" s="70"/>
      <c r="UYR1989" s="110"/>
      <c r="UYS1989" s="2"/>
      <c r="UYT1989" s="15"/>
      <c r="UYU1989" s="15"/>
      <c r="UYV1989" s="83"/>
      <c r="UYW1989" s="52"/>
      <c r="UYX1989" s="70"/>
      <c r="UYY1989" s="70"/>
      <c r="UYZ1989" s="70"/>
      <c r="UZA1989" s="110"/>
      <c r="UZB1989" s="2"/>
      <c r="UZC1989" s="15"/>
      <c r="UZD1989" s="15"/>
      <c r="UZE1989" s="83"/>
      <c r="UZF1989" s="52"/>
      <c r="UZG1989" s="70"/>
      <c r="UZH1989" s="70"/>
      <c r="UZI1989" s="70"/>
      <c r="UZJ1989" s="110"/>
      <c r="UZK1989" s="2"/>
      <c r="UZL1989" s="15"/>
      <c r="UZM1989" s="15"/>
      <c r="UZN1989" s="83"/>
      <c r="UZO1989" s="52"/>
      <c r="UZP1989" s="70"/>
      <c r="UZQ1989" s="70"/>
      <c r="UZR1989" s="70"/>
      <c r="UZS1989" s="110"/>
      <c r="UZT1989" s="2"/>
      <c r="UZU1989" s="15"/>
      <c r="UZV1989" s="15"/>
      <c r="UZW1989" s="83"/>
      <c r="UZX1989" s="52"/>
      <c r="UZY1989" s="70"/>
      <c r="UZZ1989" s="70"/>
      <c r="VAA1989" s="70"/>
      <c r="VAB1989" s="110"/>
      <c r="VAC1989" s="2"/>
      <c r="VAD1989" s="15"/>
      <c r="VAE1989" s="15"/>
      <c r="VAF1989" s="83"/>
      <c r="VAG1989" s="52"/>
      <c r="VAH1989" s="70"/>
      <c r="VAI1989" s="70"/>
      <c r="VAJ1989" s="70"/>
      <c r="VAK1989" s="110"/>
      <c r="VAL1989" s="2"/>
      <c r="VAM1989" s="15"/>
      <c r="VAN1989" s="15"/>
      <c r="VAO1989" s="83"/>
      <c r="VAP1989" s="52"/>
      <c r="VAQ1989" s="70"/>
      <c r="VAR1989" s="70"/>
      <c r="VAS1989" s="70"/>
      <c r="VAT1989" s="110"/>
      <c r="VAU1989" s="2"/>
      <c r="VAV1989" s="15"/>
      <c r="VAW1989" s="15"/>
      <c r="VAX1989" s="83"/>
      <c r="VAY1989" s="52"/>
      <c r="VAZ1989" s="70"/>
      <c r="VBA1989" s="70"/>
      <c r="VBB1989" s="70"/>
      <c r="VBC1989" s="110"/>
      <c r="VBD1989" s="2"/>
      <c r="VBE1989" s="15"/>
      <c r="VBF1989" s="15"/>
      <c r="VBG1989" s="83"/>
      <c r="VBH1989" s="52"/>
      <c r="VBI1989" s="70"/>
      <c r="VBJ1989" s="70"/>
      <c r="VBK1989" s="70"/>
      <c r="VBL1989" s="110"/>
      <c r="VBM1989" s="2"/>
      <c r="VBN1989" s="15"/>
      <c r="VBO1989" s="15"/>
      <c r="VBP1989" s="83"/>
      <c r="VBQ1989" s="52"/>
      <c r="VBR1989" s="70"/>
      <c r="VBS1989" s="70"/>
      <c r="VBT1989" s="70"/>
      <c r="VBU1989" s="110"/>
      <c r="VBV1989" s="2"/>
      <c r="VBW1989" s="15"/>
      <c r="VBX1989" s="15"/>
      <c r="VBY1989" s="83"/>
      <c r="VBZ1989" s="52"/>
      <c r="VCA1989" s="70"/>
      <c r="VCB1989" s="70"/>
      <c r="VCC1989" s="70"/>
      <c r="VCD1989" s="110"/>
      <c r="VCE1989" s="2"/>
      <c r="VCF1989" s="15"/>
      <c r="VCG1989" s="15"/>
      <c r="VCH1989" s="83"/>
      <c r="VCI1989" s="52"/>
      <c r="VCJ1989" s="70"/>
      <c r="VCK1989" s="70"/>
      <c r="VCL1989" s="70"/>
      <c r="VCM1989" s="110"/>
      <c r="VCN1989" s="2"/>
      <c r="VCO1989" s="15"/>
      <c r="VCP1989" s="15"/>
      <c r="VCQ1989" s="83"/>
      <c r="VCR1989" s="52"/>
      <c r="VCS1989" s="70"/>
      <c r="VCT1989" s="70"/>
      <c r="VCU1989" s="70"/>
      <c r="VCV1989" s="110"/>
      <c r="VCW1989" s="2"/>
      <c r="VCX1989" s="15"/>
      <c r="VCY1989" s="15"/>
      <c r="VCZ1989" s="83"/>
      <c r="VDA1989" s="52"/>
      <c r="VDB1989" s="70"/>
      <c r="VDC1989" s="70"/>
      <c r="VDD1989" s="70"/>
      <c r="VDE1989" s="110"/>
      <c r="VDF1989" s="2"/>
      <c r="VDG1989" s="15"/>
      <c r="VDH1989" s="15"/>
      <c r="VDI1989" s="83"/>
      <c r="VDJ1989" s="52"/>
      <c r="VDK1989" s="70"/>
      <c r="VDL1989" s="70"/>
      <c r="VDM1989" s="70"/>
      <c r="VDN1989" s="110"/>
      <c r="VDO1989" s="2"/>
      <c r="VDP1989" s="15"/>
      <c r="VDQ1989" s="15"/>
      <c r="VDR1989" s="83"/>
      <c r="VDS1989" s="52"/>
      <c r="VDT1989" s="70"/>
      <c r="VDU1989" s="70"/>
      <c r="VDV1989" s="70"/>
      <c r="VDW1989" s="110"/>
      <c r="VDX1989" s="2"/>
      <c r="VDY1989" s="15"/>
      <c r="VDZ1989" s="15"/>
      <c r="VEA1989" s="83"/>
      <c r="VEB1989" s="52"/>
      <c r="VEC1989" s="70"/>
      <c r="VED1989" s="70"/>
      <c r="VEE1989" s="70"/>
      <c r="VEF1989" s="110"/>
      <c r="VEG1989" s="2"/>
      <c r="VEH1989" s="15"/>
      <c r="VEI1989" s="15"/>
      <c r="VEJ1989" s="83"/>
      <c r="VEK1989" s="52"/>
      <c r="VEL1989" s="70"/>
      <c r="VEM1989" s="70"/>
      <c r="VEN1989" s="70"/>
      <c r="VEO1989" s="110"/>
      <c r="VEP1989" s="2"/>
      <c r="VEQ1989" s="15"/>
      <c r="VER1989" s="15"/>
      <c r="VES1989" s="83"/>
      <c r="VET1989" s="52"/>
      <c r="VEU1989" s="70"/>
      <c r="VEV1989" s="70"/>
      <c r="VEW1989" s="70"/>
      <c r="VEX1989" s="110"/>
      <c r="VEY1989" s="2"/>
      <c r="VEZ1989" s="15"/>
      <c r="VFA1989" s="15"/>
      <c r="VFB1989" s="83"/>
      <c r="VFC1989" s="52"/>
      <c r="VFD1989" s="70"/>
      <c r="VFE1989" s="70"/>
      <c r="VFF1989" s="70"/>
      <c r="VFG1989" s="110"/>
      <c r="VFH1989" s="2"/>
      <c r="VFI1989" s="15"/>
      <c r="VFJ1989" s="15"/>
      <c r="VFK1989" s="83"/>
      <c r="VFL1989" s="52"/>
      <c r="VFM1989" s="70"/>
      <c r="VFN1989" s="70"/>
      <c r="VFO1989" s="70"/>
      <c r="VFP1989" s="110"/>
      <c r="VFQ1989" s="2"/>
      <c r="VFR1989" s="15"/>
      <c r="VFS1989" s="15"/>
      <c r="VFT1989" s="83"/>
      <c r="VFU1989" s="52"/>
      <c r="VFV1989" s="70"/>
      <c r="VFW1989" s="70"/>
      <c r="VFX1989" s="70"/>
      <c r="VFY1989" s="110"/>
      <c r="VFZ1989" s="2"/>
      <c r="VGA1989" s="15"/>
      <c r="VGB1989" s="15"/>
      <c r="VGC1989" s="83"/>
      <c r="VGD1989" s="52"/>
      <c r="VGE1989" s="70"/>
      <c r="VGF1989" s="70"/>
      <c r="VGG1989" s="70"/>
      <c r="VGH1989" s="110"/>
      <c r="VGI1989" s="2"/>
      <c r="VGJ1989" s="15"/>
      <c r="VGK1989" s="15"/>
      <c r="VGL1989" s="83"/>
      <c r="VGM1989" s="52"/>
      <c r="VGN1989" s="70"/>
      <c r="VGO1989" s="70"/>
      <c r="VGP1989" s="70"/>
      <c r="VGQ1989" s="110"/>
      <c r="VGR1989" s="2"/>
      <c r="VGS1989" s="15"/>
      <c r="VGT1989" s="15"/>
      <c r="VGU1989" s="83"/>
      <c r="VGV1989" s="52"/>
      <c r="VGW1989" s="70"/>
      <c r="VGX1989" s="70"/>
      <c r="VGY1989" s="70"/>
      <c r="VGZ1989" s="110"/>
      <c r="VHA1989" s="2"/>
      <c r="VHB1989" s="15"/>
      <c r="VHC1989" s="15"/>
      <c r="VHD1989" s="83"/>
      <c r="VHE1989" s="52"/>
      <c r="VHF1989" s="70"/>
      <c r="VHG1989" s="70"/>
      <c r="VHH1989" s="70"/>
      <c r="VHI1989" s="110"/>
      <c r="VHJ1989" s="2"/>
      <c r="VHK1989" s="15"/>
      <c r="VHL1989" s="15"/>
      <c r="VHM1989" s="83"/>
      <c r="VHN1989" s="52"/>
      <c r="VHO1989" s="70"/>
      <c r="VHP1989" s="70"/>
      <c r="VHQ1989" s="70"/>
      <c r="VHR1989" s="110"/>
      <c r="VHS1989" s="2"/>
      <c r="VHT1989" s="15"/>
      <c r="VHU1989" s="15"/>
      <c r="VHV1989" s="83"/>
      <c r="VHW1989" s="52"/>
      <c r="VHX1989" s="70"/>
      <c r="VHY1989" s="70"/>
      <c r="VHZ1989" s="70"/>
      <c r="VIA1989" s="110"/>
      <c r="VIB1989" s="2"/>
      <c r="VIC1989" s="15"/>
      <c r="VID1989" s="15"/>
      <c r="VIE1989" s="83"/>
      <c r="VIF1989" s="52"/>
      <c r="VIG1989" s="70"/>
      <c r="VIH1989" s="70"/>
      <c r="VII1989" s="70"/>
      <c r="VIJ1989" s="110"/>
      <c r="VIK1989" s="2"/>
      <c r="VIL1989" s="15"/>
      <c r="VIM1989" s="15"/>
      <c r="VIN1989" s="83"/>
      <c r="VIO1989" s="52"/>
      <c r="VIP1989" s="70"/>
      <c r="VIQ1989" s="70"/>
      <c r="VIR1989" s="70"/>
      <c r="VIS1989" s="110"/>
      <c r="VIT1989" s="2"/>
      <c r="VIU1989" s="15"/>
      <c r="VIV1989" s="15"/>
      <c r="VIW1989" s="83"/>
      <c r="VIX1989" s="52"/>
      <c r="VIY1989" s="70"/>
      <c r="VIZ1989" s="70"/>
      <c r="VJA1989" s="70"/>
      <c r="VJB1989" s="110"/>
      <c r="VJC1989" s="2"/>
      <c r="VJD1989" s="15"/>
      <c r="VJE1989" s="15"/>
      <c r="VJF1989" s="83"/>
      <c r="VJG1989" s="52"/>
      <c r="VJH1989" s="70"/>
      <c r="VJI1989" s="70"/>
      <c r="VJJ1989" s="70"/>
      <c r="VJK1989" s="110"/>
      <c r="VJL1989" s="2"/>
      <c r="VJM1989" s="15"/>
      <c r="VJN1989" s="15"/>
      <c r="VJO1989" s="83"/>
      <c r="VJP1989" s="52"/>
      <c r="VJQ1989" s="70"/>
      <c r="VJR1989" s="70"/>
      <c r="VJS1989" s="70"/>
      <c r="VJT1989" s="110"/>
      <c r="VJU1989" s="2"/>
      <c r="VJV1989" s="15"/>
      <c r="VJW1989" s="15"/>
      <c r="VJX1989" s="83"/>
      <c r="VJY1989" s="52"/>
      <c r="VJZ1989" s="70"/>
      <c r="VKA1989" s="70"/>
      <c r="VKB1989" s="70"/>
      <c r="VKC1989" s="110"/>
      <c r="VKD1989" s="2"/>
      <c r="VKE1989" s="15"/>
      <c r="VKF1989" s="15"/>
      <c r="VKG1989" s="83"/>
      <c r="VKH1989" s="52"/>
      <c r="VKI1989" s="70"/>
      <c r="VKJ1989" s="70"/>
      <c r="VKK1989" s="70"/>
      <c r="VKL1989" s="110"/>
      <c r="VKM1989" s="2"/>
      <c r="VKN1989" s="15"/>
      <c r="VKO1989" s="15"/>
      <c r="VKP1989" s="83"/>
      <c r="VKQ1989" s="52"/>
      <c r="VKR1989" s="70"/>
      <c r="VKS1989" s="70"/>
      <c r="VKT1989" s="70"/>
      <c r="VKU1989" s="110"/>
      <c r="VKV1989" s="2"/>
      <c r="VKW1989" s="15"/>
      <c r="VKX1989" s="15"/>
      <c r="VKY1989" s="83"/>
      <c r="VKZ1989" s="52"/>
      <c r="VLA1989" s="70"/>
      <c r="VLB1989" s="70"/>
      <c r="VLC1989" s="70"/>
      <c r="VLD1989" s="110"/>
      <c r="VLE1989" s="2"/>
      <c r="VLF1989" s="15"/>
      <c r="VLG1989" s="15"/>
      <c r="VLH1989" s="83"/>
      <c r="VLI1989" s="52"/>
      <c r="VLJ1989" s="70"/>
      <c r="VLK1989" s="70"/>
      <c r="VLL1989" s="70"/>
      <c r="VLM1989" s="110"/>
      <c r="VLN1989" s="2"/>
      <c r="VLO1989" s="15"/>
      <c r="VLP1989" s="15"/>
      <c r="VLQ1989" s="83"/>
      <c r="VLR1989" s="52"/>
      <c r="VLS1989" s="70"/>
      <c r="VLT1989" s="70"/>
      <c r="VLU1989" s="70"/>
      <c r="VLV1989" s="110"/>
      <c r="VLW1989" s="2"/>
      <c r="VLX1989" s="15"/>
      <c r="VLY1989" s="15"/>
      <c r="VLZ1989" s="83"/>
      <c r="VMA1989" s="52"/>
      <c r="VMB1989" s="70"/>
      <c r="VMC1989" s="70"/>
      <c r="VMD1989" s="70"/>
      <c r="VME1989" s="110"/>
      <c r="VMF1989" s="2"/>
      <c r="VMG1989" s="15"/>
      <c r="VMH1989" s="15"/>
      <c r="VMI1989" s="83"/>
      <c r="VMJ1989" s="52"/>
      <c r="VMK1989" s="70"/>
      <c r="VML1989" s="70"/>
      <c r="VMM1989" s="70"/>
      <c r="VMN1989" s="110"/>
      <c r="VMO1989" s="2"/>
      <c r="VMP1989" s="15"/>
      <c r="VMQ1989" s="15"/>
      <c r="VMR1989" s="83"/>
      <c r="VMS1989" s="52"/>
      <c r="VMT1989" s="70"/>
      <c r="VMU1989" s="70"/>
      <c r="VMV1989" s="70"/>
      <c r="VMW1989" s="110"/>
      <c r="VMX1989" s="2"/>
      <c r="VMY1989" s="15"/>
      <c r="VMZ1989" s="15"/>
      <c r="VNA1989" s="83"/>
      <c r="VNB1989" s="52"/>
      <c r="VNC1989" s="70"/>
      <c r="VND1989" s="70"/>
      <c r="VNE1989" s="70"/>
      <c r="VNF1989" s="110"/>
      <c r="VNG1989" s="2"/>
      <c r="VNH1989" s="15"/>
      <c r="VNI1989" s="15"/>
      <c r="VNJ1989" s="83"/>
      <c r="VNK1989" s="52"/>
      <c r="VNL1989" s="70"/>
      <c r="VNM1989" s="70"/>
      <c r="VNN1989" s="70"/>
      <c r="VNO1989" s="110"/>
      <c r="VNP1989" s="2"/>
      <c r="VNQ1989" s="15"/>
      <c r="VNR1989" s="15"/>
      <c r="VNS1989" s="83"/>
      <c r="VNT1989" s="52"/>
      <c r="VNU1989" s="70"/>
      <c r="VNV1989" s="70"/>
      <c r="VNW1989" s="70"/>
      <c r="VNX1989" s="110"/>
      <c r="VNY1989" s="2"/>
      <c r="VNZ1989" s="15"/>
      <c r="VOA1989" s="15"/>
      <c r="VOB1989" s="83"/>
      <c r="VOC1989" s="52"/>
      <c r="VOD1989" s="70"/>
      <c r="VOE1989" s="70"/>
      <c r="VOF1989" s="70"/>
      <c r="VOG1989" s="110"/>
      <c r="VOH1989" s="2"/>
      <c r="VOI1989" s="15"/>
      <c r="VOJ1989" s="15"/>
      <c r="VOK1989" s="83"/>
      <c r="VOL1989" s="52"/>
      <c r="VOM1989" s="70"/>
      <c r="VON1989" s="70"/>
      <c r="VOO1989" s="70"/>
      <c r="VOP1989" s="110"/>
      <c r="VOQ1989" s="2"/>
      <c r="VOR1989" s="15"/>
      <c r="VOS1989" s="15"/>
      <c r="VOT1989" s="83"/>
      <c r="VOU1989" s="52"/>
      <c r="VOV1989" s="70"/>
      <c r="VOW1989" s="70"/>
      <c r="VOX1989" s="70"/>
      <c r="VOY1989" s="110"/>
      <c r="VOZ1989" s="2"/>
      <c r="VPA1989" s="15"/>
      <c r="VPB1989" s="15"/>
      <c r="VPC1989" s="83"/>
      <c r="VPD1989" s="52"/>
      <c r="VPE1989" s="70"/>
      <c r="VPF1989" s="70"/>
      <c r="VPG1989" s="70"/>
      <c r="VPH1989" s="110"/>
      <c r="VPI1989" s="2"/>
      <c r="VPJ1989" s="15"/>
      <c r="VPK1989" s="15"/>
      <c r="VPL1989" s="83"/>
      <c r="VPM1989" s="52"/>
      <c r="VPN1989" s="70"/>
      <c r="VPO1989" s="70"/>
      <c r="VPP1989" s="70"/>
      <c r="VPQ1989" s="110"/>
      <c r="VPR1989" s="2"/>
      <c r="VPS1989" s="15"/>
      <c r="VPT1989" s="15"/>
      <c r="VPU1989" s="83"/>
      <c r="VPV1989" s="52"/>
      <c r="VPW1989" s="70"/>
      <c r="VPX1989" s="70"/>
      <c r="VPY1989" s="70"/>
      <c r="VPZ1989" s="110"/>
      <c r="VQA1989" s="2"/>
      <c r="VQB1989" s="15"/>
      <c r="VQC1989" s="15"/>
      <c r="VQD1989" s="83"/>
      <c r="VQE1989" s="52"/>
      <c r="VQF1989" s="70"/>
      <c r="VQG1989" s="70"/>
      <c r="VQH1989" s="70"/>
      <c r="VQI1989" s="110"/>
      <c r="VQJ1989" s="2"/>
      <c r="VQK1989" s="15"/>
      <c r="VQL1989" s="15"/>
      <c r="VQM1989" s="83"/>
      <c r="VQN1989" s="52"/>
      <c r="VQO1989" s="70"/>
      <c r="VQP1989" s="70"/>
      <c r="VQQ1989" s="70"/>
      <c r="VQR1989" s="110"/>
      <c r="VQS1989" s="2"/>
      <c r="VQT1989" s="15"/>
      <c r="VQU1989" s="15"/>
      <c r="VQV1989" s="83"/>
      <c r="VQW1989" s="52"/>
      <c r="VQX1989" s="70"/>
      <c r="VQY1989" s="70"/>
      <c r="VQZ1989" s="70"/>
      <c r="VRA1989" s="110"/>
      <c r="VRB1989" s="2"/>
      <c r="VRC1989" s="15"/>
      <c r="VRD1989" s="15"/>
      <c r="VRE1989" s="83"/>
      <c r="VRF1989" s="52"/>
      <c r="VRG1989" s="70"/>
      <c r="VRH1989" s="70"/>
      <c r="VRI1989" s="70"/>
      <c r="VRJ1989" s="110"/>
      <c r="VRK1989" s="2"/>
      <c r="VRL1989" s="15"/>
      <c r="VRM1989" s="15"/>
      <c r="VRN1989" s="83"/>
      <c r="VRO1989" s="52"/>
      <c r="VRP1989" s="70"/>
      <c r="VRQ1989" s="70"/>
      <c r="VRR1989" s="70"/>
      <c r="VRS1989" s="110"/>
      <c r="VRT1989" s="2"/>
      <c r="VRU1989" s="15"/>
      <c r="VRV1989" s="15"/>
      <c r="VRW1989" s="83"/>
      <c r="VRX1989" s="52"/>
      <c r="VRY1989" s="70"/>
      <c r="VRZ1989" s="70"/>
      <c r="VSA1989" s="70"/>
      <c r="VSB1989" s="110"/>
      <c r="VSC1989" s="2"/>
      <c r="VSD1989" s="15"/>
      <c r="VSE1989" s="15"/>
      <c r="VSF1989" s="83"/>
      <c r="VSG1989" s="52"/>
      <c r="VSH1989" s="70"/>
      <c r="VSI1989" s="70"/>
      <c r="VSJ1989" s="70"/>
      <c r="VSK1989" s="110"/>
      <c r="VSL1989" s="2"/>
      <c r="VSM1989" s="15"/>
      <c r="VSN1989" s="15"/>
      <c r="VSO1989" s="83"/>
      <c r="VSP1989" s="52"/>
      <c r="VSQ1989" s="70"/>
      <c r="VSR1989" s="70"/>
      <c r="VSS1989" s="70"/>
      <c r="VST1989" s="110"/>
      <c r="VSU1989" s="2"/>
      <c r="VSV1989" s="15"/>
      <c r="VSW1989" s="15"/>
      <c r="VSX1989" s="83"/>
      <c r="VSY1989" s="52"/>
      <c r="VSZ1989" s="70"/>
      <c r="VTA1989" s="70"/>
      <c r="VTB1989" s="70"/>
      <c r="VTC1989" s="110"/>
      <c r="VTD1989" s="2"/>
      <c r="VTE1989" s="15"/>
      <c r="VTF1989" s="15"/>
      <c r="VTG1989" s="83"/>
      <c r="VTH1989" s="52"/>
      <c r="VTI1989" s="70"/>
      <c r="VTJ1989" s="70"/>
      <c r="VTK1989" s="70"/>
      <c r="VTL1989" s="110"/>
      <c r="VTM1989" s="2"/>
      <c r="VTN1989" s="15"/>
      <c r="VTO1989" s="15"/>
      <c r="VTP1989" s="83"/>
      <c r="VTQ1989" s="52"/>
      <c r="VTR1989" s="70"/>
      <c r="VTS1989" s="70"/>
      <c r="VTT1989" s="70"/>
      <c r="VTU1989" s="110"/>
      <c r="VTV1989" s="2"/>
      <c r="VTW1989" s="15"/>
      <c r="VTX1989" s="15"/>
      <c r="VTY1989" s="83"/>
      <c r="VTZ1989" s="52"/>
      <c r="VUA1989" s="70"/>
      <c r="VUB1989" s="70"/>
      <c r="VUC1989" s="70"/>
      <c r="VUD1989" s="110"/>
      <c r="VUE1989" s="2"/>
      <c r="VUF1989" s="15"/>
      <c r="VUG1989" s="15"/>
      <c r="VUH1989" s="83"/>
      <c r="VUI1989" s="52"/>
      <c r="VUJ1989" s="70"/>
      <c r="VUK1989" s="70"/>
      <c r="VUL1989" s="70"/>
      <c r="VUM1989" s="110"/>
      <c r="VUN1989" s="2"/>
      <c r="VUO1989" s="15"/>
      <c r="VUP1989" s="15"/>
      <c r="VUQ1989" s="83"/>
      <c r="VUR1989" s="52"/>
      <c r="VUS1989" s="70"/>
      <c r="VUT1989" s="70"/>
      <c r="VUU1989" s="70"/>
      <c r="VUV1989" s="110"/>
      <c r="VUW1989" s="2"/>
      <c r="VUX1989" s="15"/>
      <c r="VUY1989" s="15"/>
      <c r="VUZ1989" s="83"/>
      <c r="VVA1989" s="52"/>
      <c r="VVB1989" s="70"/>
      <c r="VVC1989" s="70"/>
      <c r="VVD1989" s="70"/>
      <c r="VVE1989" s="110"/>
      <c r="VVF1989" s="2"/>
      <c r="VVG1989" s="15"/>
      <c r="VVH1989" s="15"/>
      <c r="VVI1989" s="83"/>
      <c r="VVJ1989" s="52"/>
      <c r="VVK1989" s="70"/>
      <c r="VVL1989" s="70"/>
      <c r="VVM1989" s="70"/>
      <c r="VVN1989" s="110"/>
      <c r="VVO1989" s="2"/>
      <c r="VVP1989" s="15"/>
      <c r="VVQ1989" s="15"/>
      <c r="VVR1989" s="83"/>
      <c r="VVS1989" s="52"/>
      <c r="VVT1989" s="70"/>
      <c r="VVU1989" s="70"/>
      <c r="VVV1989" s="70"/>
      <c r="VVW1989" s="110"/>
      <c r="VVX1989" s="2"/>
      <c r="VVY1989" s="15"/>
      <c r="VVZ1989" s="15"/>
      <c r="VWA1989" s="83"/>
      <c r="VWB1989" s="52"/>
      <c r="VWC1989" s="70"/>
      <c r="VWD1989" s="70"/>
      <c r="VWE1989" s="70"/>
      <c r="VWF1989" s="110"/>
      <c r="VWG1989" s="2"/>
      <c r="VWH1989" s="15"/>
      <c r="VWI1989" s="15"/>
      <c r="VWJ1989" s="83"/>
      <c r="VWK1989" s="52"/>
      <c r="VWL1989" s="70"/>
      <c r="VWM1989" s="70"/>
      <c r="VWN1989" s="70"/>
      <c r="VWO1989" s="110"/>
      <c r="VWP1989" s="2"/>
      <c r="VWQ1989" s="15"/>
      <c r="VWR1989" s="15"/>
      <c r="VWS1989" s="83"/>
      <c r="VWT1989" s="52"/>
      <c r="VWU1989" s="70"/>
      <c r="VWV1989" s="70"/>
      <c r="VWW1989" s="70"/>
      <c r="VWX1989" s="110"/>
      <c r="VWY1989" s="2"/>
      <c r="VWZ1989" s="15"/>
      <c r="VXA1989" s="15"/>
      <c r="VXB1989" s="83"/>
      <c r="VXC1989" s="52"/>
      <c r="VXD1989" s="70"/>
      <c r="VXE1989" s="70"/>
      <c r="VXF1989" s="70"/>
      <c r="VXG1989" s="110"/>
      <c r="VXH1989" s="2"/>
      <c r="VXI1989" s="15"/>
      <c r="VXJ1989" s="15"/>
      <c r="VXK1989" s="83"/>
      <c r="VXL1989" s="52"/>
      <c r="VXM1989" s="70"/>
      <c r="VXN1989" s="70"/>
      <c r="VXO1989" s="70"/>
      <c r="VXP1989" s="110"/>
      <c r="VXQ1989" s="2"/>
      <c r="VXR1989" s="15"/>
      <c r="VXS1989" s="15"/>
      <c r="VXT1989" s="83"/>
      <c r="VXU1989" s="52"/>
      <c r="VXV1989" s="70"/>
      <c r="VXW1989" s="70"/>
      <c r="VXX1989" s="70"/>
      <c r="VXY1989" s="110"/>
      <c r="VXZ1989" s="2"/>
      <c r="VYA1989" s="15"/>
      <c r="VYB1989" s="15"/>
      <c r="VYC1989" s="83"/>
      <c r="VYD1989" s="52"/>
      <c r="VYE1989" s="70"/>
      <c r="VYF1989" s="70"/>
      <c r="VYG1989" s="70"/>
      <c r="VYH1989" s="110"/>
      <c r="VYI1989" s="2"/>
      <c r="VYJ1989" s="15"/>
      <c r="VYK1989" s="15"/>
      <c r="VYL1989" s="83"/>
      <c r="VYM1989" s="52"/>
      <c r="VYN1989" s="70"/>
      <c r="VYO1989" s="70"/>
      <c r="VYP1989" s="70"/>
      <c r="VYQ1989" s="110"/>
      <c r="VYR1989" s="2"/>
      <c r="VYS1989" s="15"/>
      <c r="VYT1989" s="15"/>
      <c r="VYU1989" s="83"/>
      <c r="VYV1989" s="52"/>
      <c r="VYW1989" s="70"/>
      <c r="VYX1989" s="70"/>
      <c r="VYY1989" s="70"/>
      <c r="VYZ1989" s="110"/>
      <c r="VZA1989" s="2"/>
      <c r="VZB1989" s="15"/>
      <c r="VZC1989" s="15"/>
      <c r="VZD1989" s="83"/>
      <c r="VZE1989" s="52"/>
      <c r="VZF1989" s="70"/>
      <c r="VZG1989" s="70"/>
      <c r="VZH1989" s="70"/>
      <c r="VZI1989" s="110"/>
      <c r="VZJ1989" s="2"/>
      <c r="VZK1989" s="15"/>
      <c r="VZL1989" s="15"/>
      <c r="VZM1989" s="83"/>
      <c r="VZN1989" s="52"/>
      <c r="VZO1989" s="70"/>
      <c r="VZP1989" s="70"/>
      <c r="VZQ1989" s="70"/>
      <c r="VZR1989" s="110"/>
      <c r="VZS1989" s="2"/>
      <c r="VZT1989" s="15"/>
      <c r="VZU1989" s="15"/>
      <c r="VZV1989" s="83"/>
      <c r="VZW1989" s="52"/>
      <c r="VZX1989" s="70"/>
      <c r="VZY1989" s="70"/>
      <c r="VZZ1989" s="70"/>
      <c r="WAA1989" s="110"/>
      <c r="WAB1989" s="2"/>
      <c r="WAC1989" s="15"/>
      <c r="WAD1989" s="15"/>
      <c r="WAE1989" s="83"/>
      <c r="WAF1989" s="52"/>
      <c r="WAG1989" s="70"/>
      <c r="WAH1989" s="70"/>
      <c r="WAI1989" s="70"/>
      <c r="WAJ1989" s="110"/>
      <c r="WAK1989" s="2"/>
      <c r="WAL1989" s="15"/>
      <c r="WAM1989" s="15"/>
      <c r="WAN1989" s="83"/>
      <c r="WAO1989" s="52"/>
      <c r="WAP1989" s="70"/>
      <c r="WAQ1989" s="70"/>
      <c r="WAR1989" s="70"/>
      <c r="WAS1989" s="110"/>
      <c r="WAT1989" s="2"/>
      <c r="WAU1989" s="15"/>
      <c r="WAV1989" s="15"/>
      <c r="WAW1989" s="83"/>
      <c r="WAX1989" s="52"/>
      <c r="WAY1989" s="70"/>
      <c r="WAZ1989" s="70"/>
      <c r="WBA1989" s="70"/>
      <c r="WBB1989" s="110"/>
      <c r="WBC1989" s="2"/>
      <c r="WBD1989" s="15"/>
      <c r="WBE1989" s="15"/>
      <c r="WBF1989" s="83"/>
      <c r="WBG1989" s="52"/>
      <c r="WBH1989" s="70"/>
      <c r="WBI1989" s="70"/>
      <c r="WBJ1989" s="70"/>
      <c r="WBK1989" s="110"/>
      <c r="WBL1989" s="2"/>
      <c r="WBM1989" s="15"/>
      <c r="WBN1989" s="15"/>
      <c r="WBO1989" s="83"/>
      <c r="WBP1989" s="52"/>
      <c r="WBQ1989" s="70"/>
      <c r="WBR1989" s="70"/>
      <c r="WBS1989" s="70"/>
      <c r="WBT1989" s="110"/>
      <c r="WBU1989" s="2"/>
      <c r="WBV1989" s="15"/>
      <c r="WBW1989" s="15"/>
      <c r="WBX1989" s="83"/>
      <c r="WBY1989" s="52"/>
      <c r="WBZ1989" s="70"/>
      <c r="WCA1989" s="70"/>
      <c r="WCB1989" s="70"/>
      <c r="WCC1989" s="110"/>
      <c r="WCD1989" s="2"/>
      <c r="WCE1989" s="15"/>
      <c r="WCF1989" s="15"/>
      <c r="WCG1989" s="83"/>
      <c r="WCH1989" s="52"/>
      <c r="WCI1989" s="70"/>
      <c r="WCJ1989" s="70"/>
      <c r="WCK1989" s="70"/>
      <c r="WCL1989" s="110"/>
      <c r="WCM1989" s="2"/>
      <c r="WCN1989" s="15"/>
      <c r="WCO1989" s="15"/>
      <c r="WCP1989" s="83"/>
      <c r="WCQ1989" s="52"/>
      <c r="WCR1989" s="70"/>
      <c r="WCS1989" s="70"/>
      <c r="WCT1989" s="70"/>
      <c r="WCU1989" s="110"/>
      <c r="WCV1989" s="2"/>
      <c r="WCW1989" s="15"/>
      <c r="WCX1989" s="15"/>
      <c r="WCY1989" s="83"/>
      <c r="WCZ1989" s="52"/>
      <c r="WDA1989" s="70"/>
      <c r="WDB1989" s="70"/>
      <c r="WDC1989" s="70"/>
      <c r="WDD1989" s="110"/>
      <c r="WDE1989" s="2"/>
      <c r="WDF1989" s="15"/>
      <c r="WDG1989" s="15"/>
      <c r="WDH1989" s="83"/>
      <c r="WDI1989" s="52"/>
      <c r="WDJ1989" s="70"/>
      <c r="WDK1989" s="70"/>
      <c r="WDL1989" s="70"/>
      <c r="WDM1989" s="110"/>
      <c r="WDN1989" s="2"/>
      <c r="WDO1989" s="15"/>
      <c r="WDP1989" s="15"/>
      <c r="WDQ1989" s="83"/>
      <c r="WDR1989" s="52"/>
      <c r="WDS1989" s="70"/>
      <c r="WDT1989" s="70"/>
      <c r="WDU1989" s="70"/>
      <c r="WDV1989" s="110"/>
      <c r="WDW1989" s="2"/>
      <c r="WDX1989" s="15"/>
      <c r="WDY1989" s="15"/>
      <c r="WDZ1989" s="83"/>
      <c r="WEA1989" s="52"/>
      <c r="WEB1989" s="70"/>
      <c r="WEC1989" s="70"/>
      <c r="WED1989" s="70"/>
      <c r="WEE1989" s="110"/>
      <c r="WEF1989" s="2"/>
      <c r="WEG1989" s="15"/>
      <c r="WEH1989" s="15"/>
      <c r="WEI1989" s="83"/>
      <c r="WEJ1989" s="52"/>
      <c r="WEK1989" s="70"/>
      <c r="WEL1989" s="70"/>
      <c r="WEM1989" s="70"/>
      <c r="WEN1989" s="110"/>
      <c r="WEO1989" s="2"/>
      <c r="WEP1989" s="15"/>
      <c r="WEQ1989" s="15"/>
      <c r="WER1989" s="83"/>
      <c r="WES1989" s="52"/>
      <c r="WET1989" s="70"/>
      <c r="WEU1989" s="70"/>
      <c r="WEV1989" s="70"/>
      <c r="WEW1989" s="110"/>
      <c r="WEX1989" s="2"/>
      <c r="WEY1989" s="15"/>
      <c r="WEZ1989" s="15"/>
      <c r="WFA1989" s="83"/>
      <c r="WFB1989" s="52"/>
      <c r="WFC1989" s="70"/>
      <c r="WFD1989" s="70"/>
      <c r="WFE1989" s="70"/>
      <c r="WFF1989" s="110"/>
      <c r="WFG1989" s="2"/>
      <c r="WFH1989" s="15"/>
      <c r="WFI1989" s="15"/>
      <c r="WFJ1989" s="83"/>
      <c r="WFK1989" s="52"/>
      <c r="WFL1989" s="70"/>
      <c r="WFM1989" s="70"/>
      <c r="WFN1989" s="70"/>
      <c r="WFO1989" s="110"/>
      <c r="WFP1989" s="2"/>
      <c r="WFQ1989" s="15"/>
      <c r="WFR1989" s="15"/>
      <c r="WFS1989" s="83"/>
      <c r="WFT1989" s="52"/>
      <c r="WFU1989" s="70"/>
      <c r="WFV1989" s="70"/>
      <c r="WFW1989" s="70"/>
      <c r="WFX1989" s="110"/>
      <c r="WFY1989" s="2"/>
      <c r="WFZ1989" s="15"/>
      <c r="WGA1989" s="15"/>
      <c r="WGB1989" s="83"/>
      <c r="WGC1989" s="52"/>
      <c r="WGD1989" s="70"/>
      <c r="WGE1989" s="70"/>
      <c r="WGF1989" s="70"/>
      <c r="WGG1989" s="110"/>
      <c r="WGH1989" s="2"/>
      <c r="WGI1989" s="15"/>
      <c r="WGJ1989" s="15"/>
      <c r="WGK1989" s="83"/>
      <c r="WGL1989" s="52"/>
      <c r="WGM1989" s="70"/>
      <c r="WGN1989" s="70"/>
      <c r="WGO1989" s="70"/>
      <c r="WGP1989" s="110"/>
      <c r="WGQ1989" s="2"/>
      <c r="WGR1989" s="15"/>
      <c r="WGS1989" s="15"/>
      <c r="WGT1989" s="83"/>
      <c r="WGU1989" s="52"/>
      <c r="WGV1989" s="70"/>
      <c r="WGW1989" s="70"/>
      <c r="WGX1989" s="70"/>
      <c r="WGY1989" s="110"/>
      <c r="WGZ1989" s="2"/>
      <c r="WHA1989" s="15"/>
      <c r="WHB1989" s="15"/>
      <c r="WHC1989" s="83"/>
      <c r="WHD1989" s="52"/>
      <c r="WHE1989" s="70"/>
      <c r="WHF1989" s="70"/>
      <c r="WHG1989" s="70"/>
      <c r="WHH1989" s="110"/>
      <c r="WHI1989" s="2"/>
      <c r="WHJ1989" s="15"/>
      <c r="WHK1989" s="15"/>
      <c r="WHL1989" s="83"/>
      <c r="WHM1989" s="52"/>
      <c r="WHN1989" s="70"/>
      <c r="WHO1989" s="70"/>
      <c r="WHP1989" s="70"/>
      <c r="WHQ1989" s="110"/>
      <c r="WHR1989" s="2"/>
      <c r="WHS1989" s="15"/>
      <c r="WHT1989" s="15"/>
      <c r="WHU1989" s="83"/>
      <c r="WHV1989" s="52"/>
      <c r="WHW1989" s="70"/>
      <c r="WHX1989" s="70"/>
      <c r="WHY1989" s="70"/>
      <c r="WHZ1989" s="110"/>
      <c r="WIA1989" s="2"/>
      <c r="WIB1989" s="15"/>
      <c r="WIC1989" s="15"/>
      <c r="WID1989" s="83"/>
      <c r="WIE1989" s="52"/>
      <c r="WIF1989" s="70"/>
      <c r="WIG1989" s="70"/>
      <c r="WIH1989" s="70"/>
      <c r="WII1989" s="110"/>
      <c r="WIJ1989" s="2"/>
      <c r="WIK1989" s="15"/>
      <c r="WIL1989" s="15"/>
      <c r="WIM1989" s="83"/>
      <c r="WIN1989" s="52"/>
      <c r="WIO1989" s="70"/>
      <c r="WIP1989" s="70"/>
      <c r="WIQ1989" s="70"/>
      <c r="WIR1989" s="110"/>
      <c r="WIS1989" s="2"/>
      <c r="WIT1989" s="15"/>
      <c r="WIU1989" s="15"/>
      <c r="WIV1989" s="83"/>
      <c r="WIW1989" s="52"/>
      <c r="WIX1989" s="70"/>
      <c r="WIY1989" s="70"/>
      <c r="WIZ1989" s="70"/>
      <c r="WJA1989" s="110"/>
      <c r="WJB1989" s="2"/>
      <c r="WJC1989" s="15"/>
      <c r="WJD1989" s="15"/>
      <c r="WJE1989" s="83"/>
      <c r="WJF1989" s="52"/>
      <c r="WJG1989" s="70"/>
      <c r="WJH1989" s="70"/>
      <c r="WJI1989" s="70"/>
      <c r="WJJ1989" s="110"/>
      <c r="WJK1989" s="2"/>
      <c r="WJL1989" s="15"/>
      <c r="WJM1989" s="15"/>
      <c r="WJN1989" s="83"/>
      <c r="WJO1989" s="52"/>
      <c r="WJP1989" s="70"/>
      <c r="WJQ1989" s="70"/>
      <c r="WJR1989" s="70"/>
      <c r="WJS1989" s="110"/>
      <c r="WJT1989" s="2"/>
      <c r="WJU1989" s="15"/>
      <c r="WJV1989" s="15"/>
      <c r="WJW1989" s="83"/>
      <c r="WJX1989" s="52"/>
      <c r="WJY1989" s="70"/>
      <c r="WJZ1989" s="70"/>
      <c r="WKA1989" s="70"/>
      <c r="WKB1989" s="110"/>
      <c r="WKC1989" s="2"/>
      <c r="WKD1989" s="15"/>
      <c r="WKE1989" s="15"/>
      <c r="WKF1989" s="83"/>
      <c r="WKG1989" s="52"/>
      <c r="WKH1989" s="70"/>
      <c r="WKI1989" s="70"/>
      <c r="WKJ1989" s="70"/>
      <c r="WKK1989" s="110"/>
      <c r="WKL1989" s="2"/>
      <c r="WKM1989" s="15"/>
      <c r="WKN1989" s="15"/>
      <c r="WKO1989" s="83"/>
      <c r="WKP1989" s="52"/>
      <c r="WKQ1989" s="70"/>
      <c r="WKR1989" s="70"/>
      <c r="WKS1989" s="70"/>
      <c r="WKT1989" s="110"/>
      <c r="WKU1989" s="2"/>
      <c r="WKV1989" s="15"/>
      <c r="WKW1989" s="15"/>
      <c r="WKX1989" s="83"/>
      <c r="WKY1989" s="52"/>
      <c r="WKZ1989" s="70"/>
      <c r="WLA1989" s="70"/>
      <c r="WLB1989" s="70"/>
      <c r="WLC1989" s="110"/>
      <c r="WLD1989" s="2"/>
      <c r="WLE1989" s="15"/>
      <c r="WLF1989" s="15"/>
      <c r="WLG1989" s="83"/>
      <c r="WLH1989" s="52"/>
      <c r="WLI1989" s="70"/>
      <c r="WLJ1989" s="70"/>
      <c r="WLK1989" s="70"/>
      <c r="WLL1989" s="110"/>
      <c r="WLM1989" s="2"/>
      <c r="WLN1989" s="15"/>
      <c r="WLO1989" s="15"/>
      <c r="WLP1989" s="83"/>
      <c r="WLQ1989" s="52"/>
      <c r="WLR1989" s="70"/>
      <c r="WLS1989" s="70"/>
      <c r="WLT1989" s="70"/>
      <c r="WLU1989" s="110"/>
      <c r="WLV1989" s="2"/>
      <c r="WLW1989" s="15"/>
      <c r="WLX1989" s="15"/>
      <c r="WLY1989" s="83"/>
      <c r="WLZ1989" s="52"/>
      <c r="WMA1989" s="70"/>
      <c r="WMB1989" s="70"/>
      <c r="WMC1989" s="70"/>
      <c r="WMD1989" s="110"/>
      <c r="WME1989" s="2"/>
      <c r="WMF1989" s="15"/>
      <c r="WMG1989" s="15"/>
      <c r="WMH1989" s="83"/>
      <c r="WMI1989" s="52"/>
      <c r="WMJ1989" s="70"/>
      <c r="WMK1989" s="70"/>
      <c r="WML1989" s="70"/>
      <c r="WMM1989" s="110"/>
      <c r="WMN1989" s="2"/>
      <c r="WMO1989" s="15"/>
      <c r="WMP1989" s="15"/>
      <c r="WMQ1989" s="83"/>
      <c r="WMR1989" s="52"/>
      <c r="WMS1989" s="70"/>
      <c r="WMT1989" s="70"/>
      <c r="WMU1989" s="70"/>
      <c r="WMV1989" s="110"/>
      <c r="WMW1989" s="2"/>
      <c r="WMX1989" s="15"/>
      <c r="WMY1989" s="15"/>
      <c r="WMZ1989" s="83"/>
      <c r="WNA1989" s="52"/>
      <c r="WNB1989" s="70"/>
      <c r="WNC1989" s="70"/>
      <c r="WND1989" s="70"/>
      <c r="WNE1989" s="110"/>
      <c r="WNF1989" s="2"/>
      <c r="WNG1989" s="15"/>
      <c r="WNH1989" s="15"/>
      <c r="WNI1989" s="83"/>
      <c r="WNJ1989" s="52"/>
      <c r="WNK1989" s="70"/>
      <c r="WNL1989" s="70"/>
      <c r="WNM1989" s="70"/>
      <c r="WNN1989" s="110"/>
      <c r="WNO1989" s="2"/>
      <c r="WNP1989" s="15"/>
      <c r="WNQ1989" s="15"/>
      <c r="WNR1989" s="83"/>
      <c r="WNS1989" s="52"/>
      <c r="WNT1989" s="70"/>
      <c r="WNU1989" s="70"/>
      <c r="WNV1989" s="70"/>
      <c r="WNW1989" s="110"/>
      <c r="WNX1989" s="2"/>
      <c r="WNY1989" s="15"/>
      <c r="WNZ1989" s="15"/>
      <c r="WOA1989" s="83"/>
      <c r="WOB1989" s="52"/>
      <c r="WOC1989" s="70"/>
      <c r="WOD1989" s="70"/>
      <c r="WOE1989" s="70"/>
      <c r="WOF1989" s="110"/>
      <c r="WOG1989" s="2"/>
      <c r="WOH1989" s="15"/>
      <c r="WOI1989" s="15"/>
      <c r="WOJ1989" s="83"/>
      <c r="WOK1989" s="52"/>
      <c r="WOL1989" s="70"/>
      <c r="WOM1989" s="70"/>
      <c r="WON1989" s="70"/>
      <c r="WOO1989" s="110"/>
      <c r="WOP1989" s="2"/>
      <c r="WOQ1989" s="15"/>
      <c r="WOR1989" s="15"/>
      <c r="WOS1989" s="83"/>
      <c r="WOT1989" s="52"/>
      <c r="WOU1989" s="70"/>
      <c r="WOV1989" s="70"/>
      <c r="WOW1989" s="70"/>
      <c r="WOX1989" s="110"/>
      <c r="WOY1989" s="2"/>
      <c r="WOZ1989" s="15"/>
      <c r="WPA1989" s="15"/>
      <c r="WPB1989" s="83"/>
      <c r="WPC1989" s="52"/>
      <c r="WPD1989" s="70"/>
      <c r="WPE1989" s="70"/>
      <c r="WPF1989" s="70"/>
      <c r="WPG1989" s="110"/>
      <c r="WPH1989" s="2"/>
      <c r="WPI1989" s="15"/>
      <c r="WPJ1989" s="15"/>
      <c r="WPK1989" s="83"/>
      <c r="WPL1989" s="52"/>
      <c r="WPM1989" s="70"/>
      <c r="WPN1989" s="70"/>
      <c r="WPO1989" s="70"/>
      <c r="WPP1989" s="110"/>
      <c r="WPQ1989" s="2"/>
      <c r="WPR1989" s="15"/>
      <c r="WPS1989" s="15"/>
      <c r="WPT1989" s="83"/>
      <c r="WPU1989" s="52"/>
      <c r="WPV1989" s="70"/>
      <c r="WPW1989" s="70"/>
      <c r="WPX1989" s="70"/>
      <c r="WPY1989" s="110"/>
      <c r="WPZ1989" s="2"/>
      <c r="WQA1989" s="15"/>
      <c r="WQB1989" s="15"/>
      <c r="WQC1989" s="83"/>
      <c r="WQD1989" s="52"/>
      <c r="WQE1989" s="70"/>
      <c r="WQF1989" s="70"/>
      <c r="WQG1989" s="70"/>
      <c r="WQH1989" s="110"/>
      <c r="WQI1989" s="2"/>
      <c r="WQJ1989" s="15"/>
      <c r="WQK1989" s="15"/>
      <c r="WQL1989" s="83"/>
      <c r="WQM1989" s="52"/>
      <c r="WQN1989" s="70"/>
      <c r="WQO1989" s="70"/>
      <c r="WQP1989" s="70"/>
      <c r="WQQ1989" s="110"/>
      <c r="WQR1989" s="2"/>
      <c r="WQS1989" s="15"/>
      <c r="WQT1989" s="15"/>
      <c r="WQU1989" s="83"/>
      <c r="WQV1989" s="52"/>
      <c r="WQW1989" s="70"/>
      <c r="WQX1989" s="70"/>
      <c r="WQY1989" s="70"/>
      <c r="WQZ1989" s="110"/>
      <c r="WRA1989" s="2"/>
      <c r="WRB1989" s="15"/>
      <c r="WRC1989" s="15"/>
      <c r="WRD1989" s="83"/>
      <c r="WRE1989" s="52"/>
      <c r="WRF1989" s="70"/>
      <c r="WRG1989" s="70"/>
      <c r="WRH1989" s="70"/>
      <c r="WRI1989" s="110"/>
      <c r="WRJ1989" s="2"/>
      <c r="WRK1989" s="15"/>
      <c r="WRL1989" s="15"/>
      <c r="WRM1989" s="83"/>
      <c r="WRN1989" s="52"/>
      <c r="WRO1989" s="70"/>
      <c r="WRP1989" s="70"/>
      <c r="WRQ1989" s="70"/>
      <c r="WRR1989" s="110"/>
      <c r="WRS1989" s="2"/>
      <c r="WRT1989" s="15"/>
      <c r="WRU1989" s="15"/>
      <c r="WRV1989" s="83"/>
      <c r="WRW1989" s="52"/>
      <c r="WRX1989" s="70"/>
      <c r="WRY1989" s="70"/>
      <c r="WRZ1989" s="70"/>
      <c r="WSA1989" s="110"/>
      <c r="WSB1989" s="2"/>
      <c r="WSC1989" s="15"/>
      <c r="WSD1989" s="15"/>
      <c r="WSE1989" s="83"/>
      <c r="WSF1989" s="52"/>
      <c r="WSG1989" s="70"/>
      <c r="WSH1989" s="70"/>
      <c r="WSI1989" s="70"/>
      <c r="WSJ1989" s="110"/>
      <c r="WSK1989" s="2"/>
      <c r="WSL1989" s="15"/>
      <c r="WSM1989" s="15"/>
      <c r="WSN1989" s="83"/>
      <c r="WSO1989" s="52"/>
      <c r="WSP1989" s="70"/>
      <c r="WSQ1989" s="70"/>
      <c r="WSR1989" s="70"/>
      <c r="WSS1989" s="110"/>
      <c r="WST1989" s="2"/>
      <c r="WSU1989" s="15"/>
      <c r="WSV1989" s="15"/>
      <c r="WSW1989" s="83"/>
      <c r="WSX1989" s="52"/>
      <c r="WSY1989" s="70"/>
      <c r="WSZ1989" s="70"/>
      <c r="WTA1989" s="70"/>
      <c r="WTB1989" s="110"/>
      <c r="WTC1989" s="2"/>
      <c r="WTD1989" s="15"/>
      <c r="WTE1989" s="15"/>
      <c r="WTF1989" s="83"/>
      <c r="WTG1989" s="52"/>
      <c r="WTH1989" s="70"/>
      <c r="WTI1989" s="70"/>
      <c r="WTJ1989" s="70"/>
      <c r="WTK1989" s="110"/>
      <c r="WTL1989" s="2"/>
      <c r="WTM1989" s="15"/>
      <c r="WTN1989" s="15"/>
      <c r="WTO1989" s="83"/>
      <c r="WTP1989" s="52"/>
      <c r="WTQ1989" s="70"/>
      <c r="WTR1989" s="70"/>
      <c r="WTS1989" s="70"/>
      <c r="WTT1989" s="110"/>
      <c r="WTU1989" s="2"/>
      <c r="WTV1989" s="15"/>
      <c r="WTW1989" s="15"/>
      <c r="WTX1989" s="83"/>
      <c r="WTY1989" s="52"/>
      <c r="WTZ1989" s="70"/>
      <c r="WUA1989" s="70"/>
      <c r="WUB1989" s="70"/>
      <c r="WUC1989" s="110"/>
      <c r="WUD1989" s="2"/>
      <c r="WUE1989" s="15"/>
      <c r="WUF1989" s="15"/>
      <c r="WUG1989" s="83"/>
      <c r="WUH1989" s="52"/>
      <c r="WUI1989" s="70"/>
      <c r="WUJ1989" s="70"/>
      <c r="WUK1989" s="70"/>
      <c r="WUL1989" s="110"/>
      <c r="WUM1989" s="2"/>
      <c r="WUN1989" s="15"/>
      <c r="WUO1989" s="15"/>
      <c r="WUP1989" s="83"/>
      <c r="WUQ1989" s="52"/>
      <c r="WUR1989" s="70"/>
      <c r="WUS1989" s="70"/>
      <c r="WUT1989" s="70"/>
      <c r="WUU1989" s="110"/>
      <c r="WUV1989" s="2"/>
      <c r="WUW1989" s="15"/>
      <c r="WUX1989" s="15"/>
      <c r="WUY1989" s="83"/>
      <c r="WUZ1989" s="52"/>
      <c r="WVA1989" s="70"/>
      <c r="WVB1989" s="70"/>
      <c r="WVC1989" s="70"/>
      <c r="WVD1989" s="110"/>
      <c r="WVE1989" s="2"/>
      <c r="WVF1989" s="15"/>
      <c r="WVG1989" s="15"/>
      <c r="WVH1989" s="83"/>
      <c r="WVI1989" s="52"/>
      <c r="WVJ1989" s="70"/>
      <c r="WVK1989" s="70"/>
      <c r="WVL1989" s="70"/>
      <c r="WVM1989" s="110"/>
      <c r="WVN1989" s="2"/>
      <c r="WVO1989" s="15"/>
      <c r="WVP1989" s="15"/>
      <c r="WVQ1989" s="83"/>
      <c r="WVR1989" s="52"/>
      <c r="WVS1989" s="70"/>
      <c r="WVT1989" s="70"/>
      <c r="WVU1989" s="70"/>
      <c r="WVV1989" s="110"/>
      <c r="WVW1989" s="2"/>
      <c r="WVX1989" s="15"/>
      <c r="WVY1989" s="15"/>
      <c r="WVZ1989" s="83"/>
      <c r="WWA1989" s="52"/>
      <c r="WWB1989" s="70"/>
      <c r="WWC1989" s="70"/>
      <c r="WWD1989" s="70"/>
      <c r="WWE1989" s="110"/>
      <c r="WWF1989" s="2"/>
      <c r="WWG1989" s="15"/>
      <c r="WWH1989" s="15"/>
      <c r="WWI1989" s="83"/>
      <c r="WWJ1989" s="52"/>
      <c r="WWK1989" s="70"/>
      <c r="WWL1989" s="70"/>
      <c r="WWM1989" s="70"/>
      <c r="WWN1989" s="110"/>
      <c r="WWO1989" s="2"/>
      <c r="WWP1989" s="15"/>
      <c r="WWQ1989" s="15"/>
      <c r="WWR1989" s="83"/>
      <c r="WWS1989" s="52"/>
      <c r="WWT1989" s="70"/>
      <c r="WWU1989" s="70"/>
      <c r="WWV1989" s="70"/>
      <c r="WWW1989" s="110"/>
      <c r="WWX1989" s="2"/>
      <c r="WWY1989" s="15"/>
      <c r="WWZ1989" s="15"/>
      <c r="WXA1989" s="83"/>
      <c r="WXB1989" s="52"/>
      <c r="WXC1989" s="70"/>
      <c r="WXD1989" s="70"/>
      <c r="WXE1989" s="70"/>
      <c r="WXF1989" s="110"/>
      <c r="WXG1989" s="2"/>
      <c r="WXH1989" s="15"/>
      <c r="WXI1989" s="15"/>
      <c r="WXJ1989" s="83"/>
      <c r="WXK1989" s="52"/>
      <c r="WXL1989" s="70"/>
      <c r="WXM1989" s="70"/>
      <c r="WXN1989" s="70"/>
      <c r="WXO1989" s="110"/>
      <c r="WXP1989" s="2"/>
      <c r="WXQ1989" s="15"/>
      <c r="WXR1989" s="15"/>
      <c r="WXS1989" s="83"/>
      <c r="WXT1989" s="52"/>
      <c r="WXU1989" s="70"/>
      <c r="WXV1989" s="70"/>
      <c r="WXW1989" s="70"/>
      <c r="WXX1989" s="110"/>
      <c r="WXY1989" s="2"/>
      <c r="WXZ1989" s="15"/>
      <c r="WYA1989" s="15"/>
      <c r="WYB1989" s="83"/>
      <c r="WYC1989" s="52"/>
      <c r="WYD1989" s="70"/>
      <c r="WYE1989" s="70"/>
      <c r="WYF1989" s="70"/>
      <c r="WYG1989" s="110"/>
      <c r="WYH1989" s="2"/>
      <c r="WYI1989" s="15"/>
      <c r="WYJ1989" s="15"/>
      <c r="WYK1989" s="83"/>
      <c r="WYL1989" s="52"/>
      <c r="WYM1989" s="70"/>
      <c r="WYN1989" s="70"/>
      <c r="WYO1989" s="70"/>
      <c r="WYP1989" s="110"/>
      <c r="WYQ1989" s="2"/>
      <c r="WYR1989" s="15"/>
      <c r="WYS1989" s="15"/>
      <c r="WYT1989" s="83"/>
      <c r="WYU1989" s="52"/>
      <c r="WYV1989" s="70"/>
      <c r="WYW1989" s="70"/>
      <c r="WYX1989" s="70"/>
      <c r="WYY1989" s="110"/>
      <c r="WYZ1989" s="2"/>
      <c r="WZA1989" s="15"/>
      <c r="WZB1989" s="15"/>
      <c r="WZC1989" s="83"/>
      <c r="WZD1989" s="52"/>
      <c r="WZE1989" s="70"/>
      <c r="WZF1989" s="70"/>
      <c r="WZG1989" s="70"/>
      <c r="WZH1989" s="110"/>
      <c r="WZI1989" s="2"/>
      <c r="WZJ1989" s="15"/>
      <c r="WZK1989" s="15"/>
      <c r="WZL1989" s="83"/>
      <c r="WZM1989" s="52"/>
      <c r="WZN1989" s="70"/>
      <c r="WZO1989" s="70"/>
      <c r="WZP1989" s="70"/>
      <c r="WZQ1989" s="110"/>
      <c r="WZR1989" s="2"/>
      <c r="WZS1989" s="15"/>
      <c r="WZT1989" s="15"/>
      <c r="WZU1989" s="83"/>
      <c r="WZV1989" s="52"/>
      <c r="WZW1989" s="70"/>
      <c r="WZX1989" s="70"/>
      <c r="WZY1989" s="70"/>
      <c r="WZZ1989" s="110"/>
      <c r="XAA1989" s="2"/>
      <c r="XAB1989" s="15"/>
      <c r="XAC1989" s="15"/>
      <c r="XAD1989" s="83"/>
      <c r="XAE1989" s="52"/>
      <c r="XAF1989" s="70"/>
      <c r="XAG1989" s="70"/>
      <c r="XAH1989" s="70"/>
      <c r="XAI1989" s="110"/>
      <c r="XAJ1989" s="2"/>
      <c r="XAK1989" s="15"/>
      <c r="XAL1989" s="15"/>
      <c r="XAM1989" s="83"/>
      <c r="XAN1989" s="52"/>
      <c r="XAO1989" s="70"/>
      <c r="XAP1989" s="70"/>
      <c r="XAQ1989" s="70"/>
      <c r="XAR1989" s="110"/>
      <c r="XAS1989" s="2"/>
      <c r="XAT1989" s="15"/>
      <c r="XAU1989" s="15"/>
      <c r="XAV1989" s="83"/>
      <c r="XAW1989" s="52"/>
      <c r="XAX1989" s="70"/>
      <c r="XAY1989" s="70"/>
      <c r="XAZ1989" s="70"/>
      <c r="XBA1989" s="110"/>
      <c r="XBB1989" s="2"/>
      <c r="XBC1989" s="15"/>
      <c r="XBD1989" s="15"/>
      <c r="XBE1989" s="83"/>
      <c r="XBF1989" s="52"/>
      <c r="XBG1989" s="70"/>
      <c r="XBH1989" s="70"/>
      <c r="XBI1989" s="70"/>
      <c r="XBJ1989" s="110"/>
      <c r="XBK1989" s="2"/>
      <c r="XBL1989" s="15"/>
      <c r="XBM1989" s="15"/>
      <c r="XBN1989" s="83"/>
      <c r="XBO1989" s="52"/>
      <c r="XBP1989" s="70"/>
      <c r="XBQ1989" s="70"/>
      <c r="XBR1989" s="70"/>
      <c r="XBS1989" s="110"/>
      <c r="XBT1989" s="2"/>
      <c r="XBU1989" s="15"/>
      <c r="XBV1989" s="15"/>
      <c r="XBW1989" s="83"/>
      <c r="XBX1989" s="52"/>
      <c r="XBY1989" s="70"/>
      <c r="XBZ1989" s="70"/>
      <c r="XCA1989" s="70"/>
      <c r="XCB1989" s="110"/>
      <c r="XCC1989" s="2"/>
      <c r="XCD1989" s="15"/>
      <c r="XCE1989" s="15"/>
      <c r="XCF1989" s="83"/>
      <c r="XCG1989" s="52"/>
      <c r="XCH1989" s="70"/>
      <c r="XCI1989" s="70"/>
      <c r="XCJ1989" s="70"/>
      <c r="XCK1989" s="110"/>
      <c r="XCL1989" s="2"/>
      <c r="XCM1989" s="15"/>
      <c r="XCN1989" s="15"/>
      <c r="XCO1989" s="83"/>
      <c r="XCP1989" s="52"/>
      <c r="XCQ1989" s="70"/>
      <c r="XCR1989" s="70"/>
      <c r="XCS1989" s="70"/>
      <c r="XCT1989" s="110"/>
      <c r="XCU1989" s="2"/>
      <c r="XCV1989" s="15"/>
      <c r="XCW1989" s="15"/>
      <c r="XCX1989" s="83"/>
      <c r="XCY1989" s="52"/>
      <c r="XCZ1989" s="70"/>
      <c r="XDA1989" s="70"/>
      <c r="XDB1989" s="70"/>
      <c r="XDC1989" s="110"/>
      <c r="XDD1989" s="2"/>
      <c r="XDE1989" s="15"/>
      <c r="XDF1989" s="15"/>
      <c r="XDG1989" s="9"/>
      <c r="XDH1989" s="105"/>
      <c r="XDI1989" s="105"/>
      <c r="XDJ1989" s="105"/>
      <c r="XDK1989" s="112"/>
      <c r="XDL1989" s="105"/>
      <c r="XDM1989" s="105"/>
      <c r="XDN1989" s="105"/>
      <c r="XDO1989" s="105"/>
      <c r="XDP1989" s="105"/>
      <c r="XDQ1989" s="59"/>
      <c r="XDS1989" s="9"/>
      <c r="XDT1989" s="9"/>
      <c r="XDU1989" s="9"/>
      <c r="XDV1989" s="9"/>
      <c r="XDW1989" s="9"/>
      <c r="XDX1989" s="106"/>
      <c r="XDY1989" s="9"/>
      <c r="XDZ1989" s="9"/>
      <c r="XEA1989" s="9"/>
      <c r="XEB1989" s="9"/>
      <c r="XEC1989" s="105"/>
      <c r="XEE1989" s="9"/>
    </row>
    <row r="1990" spans="1:16359" s="60" customFormat="1" ht="31.5" x14ac:dyDescent="0.2">
      <c r="A1990" s="144" t="s">
        <v>313</v>
      </c>
      <c r="B1990" s="2">
        <v>920</v>
      </c>
      <c r="C1990" s="15">
        <v>11</v>
      </c>
      <c r="D1990" s="15" t="s">
        <v>61</v>
      </c>
      <c r="E1990" s="15" t="s">
        <v>314</v>
      </c>
      <c r="F1990" s="29"/>
      <c r="G1990" s="72">
        <f t="shared" ref="G1990:H1990" si="527">G1991</f>
        <v>0</v>
      </c>
      <c r="H1990" s="85">
        <f t="shared" si="527"/>
        <v>528</v>
      </c>
    </row>
    <row r="1991" spans="1:16359" s="60" customFormat="1" ht="47.25" x14ac:dyDescent="0.2">
      <c r="A1991" s="140" t="s">
        <v>825</v>
      </c>
      <c r="B1991" s="16">
        <v>920</v>
      </c>
      <c r="C1991" s="17">
        <v>11</v>
      </c>
      <c r="D1991" s="17" t="s">
        <v>61</v>
      </c>
      <c r="E1991" s="17" t="s">
        <v>755</v>
      </c>
      <c r="F1991" s="18"/>
      <c r="G1991" s="94">
        <f t="shared" ref="G1991:H1993" si="528">G1992</f>
        <v>0</v>
      </c>
      <c r="H1991" s="95">
        <f t="shared" si="528"/>
        <v>528</v>
      </c>
    </row>
    <row r="1992" spans="1:16359" s="60" customFormat="1" ht="31.5" x14ac:dyDescent="0.2">
      <c r="A1992" s="141" t="s">
        <v>18</v>
      </c>
      <c r="B1992" s="66">
        <v>920</v>
      </c>
      <c r="C1992" s="65">
        <v>11</v>
      </c>
      <c r="D1992" s="65" t="s">
        <v>61</v>
      </c>
      <c r="E1992" s="65" t="s">
        <v>755</v>
      </c>
      <c r="F1992" s="38" t="s">
        <v>20</v>
      </c>
      <c r="G1992" s="96">
        <f t="shared" si="528"/>
        <v>0</v>
      </c>
      <c r="H1992" s="97">
        <f t="shared" si="528"/>
        <v>528</v>
      </c>
    </row>
    <row r="1993" spans="1:16359" s="60" customFormat="1" x14ac:dyDescent="0.2">
      <c r="A1993" s="141" t="s">
        <v>186</v>
      </c>
      <c r="B1993" s="66">
        <v>920</v>
      </c>
      <c r="C1993" s="65">
        <v>11</v>
      </c>
      <c r="D1993" s="65" t="s">
        <v>61</v>
      </c>
      <c r="E1993" s="65" t="s">
        <v>755</v>
      </c>
      <c r="F1993" s="38" t="s">
        <v>21</v>
      </c>
      <c r="G1993" s="96">
        <f t="shared" si="528"/>
        <v>0</v>
      </c>
      <c r="H1993" s="97">
        <f t="shared" si="528"/>
        <v>528</v>
      </c>
    </row>
    <row r="1994" spans="1:16359" s="60" customFormat="1" x14ac:dyDescent="0.2">
      <c r="A1994" s="141" t="s">
        <v>148</v>
      </c>
      <c r="B1994" s="66">
        <v>920</v>
      </c>
      <c r="C1994" s="65">
        <v>11</v>
      </c>
      <c r="D1994" s="65" t="s">
        <v>61</v>
      </c>
      <c r="E1994" s="65" t="s">
        <v>755</v>
      </c>
      <c r="F1994" s="38" t="s">
        <v>149</v>
      </c>
      <c r="G1994" s="96">
        <v>0</v>
      </c>
      <c r="H1994" s="97">
        <v>528</v>
      </c>
    </row>
    <row r="1995" spans="1:16359" s="60" customFormat="1" ht="31.5" x14ac:dyDescent="0.2">
      <c r="A1995" s="144" t="s">
        <v>317</v>
      </c>
      <c r="B1995" s="2">
        <v>920</v>
      </c>
      <c r="C1995" s="15">
        <v>11</v>
      </c>
      <c r="D1995" s="15" t="s">
        <v>61</v>
      </c>
      <c r="E1995" s="15" t="s">
        <v>318</v>
      </c>
      <c r="F1995" s="29"/>
      <c r="G1995" s="72">
        <f t="shared" ref="G1995:H1995" si="529">G1996</f>
        <v>32821</v>
      </c>
      <c r="H1995" s="85">
        <f t="shared" si="529"/>
        <v>34821</v>
      </c>
    </row>
    <row r="1996" spans="1:16359" s="60" customFormat="1" ht="31.5" x14ac:dyDescent="0.2">
      <c r="A1996" s="140" t="s">
        <v>405</v>
      </c>
      <c r="B1996" s="16">
        <v>920</v>
      </c>
      <c r="C1996" s="17">
        <v>11</v>
      </c>
      <c r="D1996" s="17" t="s">
        <v>61</v>
      </c>
      <c r="E1996" s="17" t="s">
        <v>319</v>
      </c>
      <c r="F1996" s="18"/>
      <c r="G1996" s="94">
        <f t="shared" ref="G1996:H1997" si="530">G1997</f>
        <v>32821</v>
      </c>
      <c r="H1996" s="95">
        <f t="shared" si="530"/>
        <v>34821</v>
      </c>
    </row>
    <row r="1997" spans="1:16359" s="60" customFormat="1" ht="31.5" x14ac:dyDescent="0.2">
      <c r="A1997" s="141" t="s">
        <v>18</v>
      </c>
      <c r="B1997" s="66">
        <v>920</v>
      </c>
      <c r="C1997" s="65">
        <v>11</v>
      </c>
      <c r="D1997" s="65" t="s">
        <v>61</v>
      </c>
      <c r="E1997" s="65" t="s">
        <v>319</v>
      </c>
      <c r="F1997" s="38" t="s">
        <v>20</v>
      </c>
      <c r="G1997" s="96">
        <f t="shared" si="530"/>
        <v>32821</v>
      </c>
      <c r="H1997" s="97">
        <f t="shared" si="530"/>
        <v>34821</v>
      </c>
    </row>
    <row r="1998" spans="1:16359" s="60" customFormat="1" x14ac:dyDescent="0.2">
      <c r="A1998" s="141" t="s">
        <v>19</v>
      </c>
      <c r="B1998" s="66">
        <v>920</v>
      </c>
      <c r="C1998" s="65">
        <v>11</v>
      </c>
      <c r="D1998" s="65" t="s">
        <v>61</v>
      </c>
      <c r="E1998" s="65" t="s">
        <v>319</v>
      </c>
      <c r="F1998" s="38" t="s">
        <v>21</v>
      </c>
      <c r="G1998" s="96">
        <f t="shared" ref="G1998:H1998" si="531">G1999</f>
        <v>32821</v>
      </c>
      <c r="H1998" s="97">
        <f t="shared" si="531"/>
        <v>34821</v>
      </c>
    </row>
    <row r="1999" spans="1:16359" s="60" customFormat="1" ht="47.25" x14ac:dyDescent="0.2">
      <c r="A1999" s="141" t="s">
        <v>409</v>
      </c>
      <c r="B1999" s="66">
        <v>920</v>
      </c>
      <c r="C1999" s="65">
        <v>11</v>
      </c>
      <c r="D1999" s="65" t="s">
        <v>61</v>
      </c>
      <c r="E1999" s="65" t="s">
        <v>319</v>
      </c>
      <c r="F1999" s="38" t="s">
        <v>150</v>
      </c>
      <c r="G1999" s="96">
        <v>32821</v>
      </c>
      <c r="H1999" s="97">
        <v>34821</v>
      </c>
    </row>
    <row r="2000" spans="1:16359" s="60" customFormat="1" x14ac:dyDescent="0.2">
      <c r="A2000" s="139" t="s">
        <v>87</v>
      </c>
      <c r="B2000" s="2">
        <v>920</v>
      </c>
      <c r="C2000" s="32" t="s">
        <v>68</v>
      </c>
      <c r="D2000" s="15" t="s">
        <v>51</v>
      </c>
      <c r="E2000" s="65"/>
      <c r="F2000" s="38"/>
      <c r="G2000" s="72">
        <f t="shared" ref="G2000:H2000" si="532">G2001</f>
        <v>1000</v>
      </c>
      <c r="H2000" s="85">
        <f t="shared" si="532"/>
        <v>1000</v>
      </c>
    </row>
    <row r="2001" spans="1:16358" s="60" customFormat="1" ht="31.5" x14ac:dyDescent="0.2">
      <c r="A2001" s="160" t="s">
        <v>750</v>
      </c>
      <c r="B2001" s="2">
        <v>920</v>
      </c>
      <c r="C2001" s="15" t="s">
        <v>68</v>
      </c>
      <c r="D2001" s="15" t="s">
        <v>51</v>
      </c>
      <c r="E2001" s="83" t="s">
        <v>312</v>
      </c>
      <c r="F2001" s="52"/>
      <c r="G2001" s="198">
        <f t="shared" ref="G2001:H2001" si="533">G2002</f>
        <v>1000</v>
      </c>
      <c r="H2001" s="199">
        <f t="shared" si="533"/>
        <v>1000</v>
      </c>
      <c r="I2001" s="52"/>
      <c r="J2001" s="70"/>
      <c r="K2001" s="70"/>
      <c r="L2001" s="70"/>
      <c r="M2001" s="110"/>
      <c r="N2001" s="2"/>
      <c r="O2001" s="15"/>
      <c r="P2001" s="15"/>
      <c r="Q2001" s="83"/>
      <c r="R2001" s="52"/>
      <c r="S2001" s="70"/>
      <c r="T2001" s="70"/>
      <c r="U2001" s="70"/>
      <c r="V2001" s="110"/>
      <c r="W2001" s="2"/>
      <c r="X2001" s="15"/>
      <c r="Y2001" s="15"/>
      <c r="Z2001" s="83"/>
      <c r="AA2001" s="52"/>
      <c r="AB2001" s="70"/>
      <c r="AC2001" s="70"/>
      <c r="AD2001" s="70"/>
      <c r="AE2001" s="110"/>
      <c r="AF2001" s="2"/>
      <c r="AG2001" s="15"/>
      <c r="AH2001" s="15"/>
      <c r="AI2001" s="83"/>
      <c r="AJ2001" s="52"/>
      <c r="AK2001" s="70"/>
      <c r="AL2001" s="70"/>
      <c r="AM2001" s="70"/>
      <c r="AN2001" s="110"/>
      <c r="AO2001" s="2"/>
      <c r="AP2001" s="15"/>
      <c r="AQ2001" s="15"/>
      <c r="AR2001" s="83"/>
      <c r="AS2001" s="52"/>
      <c r="AT2001" s="70"/>
      <c r="AU2001" s="70"/>
      <c r="AV2001" s="70"/>
      <c r="AW2001" s="110"/>
      <c r="AX2001" s="2"/>
      <c r="AY2001" s="15"/>
      <c r="AZ2001" s="15"/>
      <c r="BA2001" s="83"/>
      <c r="BB2001" s="52"/>
      <c r="BC2001" s="70"/>
      <c r="BD2001" s="70"/>
      <c r="BE2001" s="70"/>
      <c r="BF2001" s="110"/>
      <c r="BG2001" s="2"/>
      <c r="BH2001" s="15"/>
      <c r="BI2001" s="15"/>
      <c r="BJ2001" s="83"/>
      <c r="BK2001" s="52"/>
      <c r="BL2001" s="70"/>
      <c r="BM2001" s="70"/>
      <c r="BN2001" s="70"/>
      <c r="BO2001" s="110"/>
      <c r="BP2001" s="2"/>
      <c r="BQ2001" s="15"/>
      <c r="BR2001" s="15"/>
      <c r="BS2001" s="83"/>
      <c r="BT2001" s="52"/>
      <c r="BU2001" s="70"/>
      <c r="BV2001" s="70"/>
      <c r="BW2001" s="70"/>
      <c r="BX2001" s="110"/>
      <c r="BY2001" s="2"/>
      <c r="BZ2001" s="15"/>
      <c r="CA2001" s="15"/>
      <c r="CB2001" s="83"/>
      <c r="CC2001" s="52"/>
      <c r="CD2001" s="70"/>
      <c r="CE2001" s="70"/>
      <c r="CF2001" s="70"/>
      <c r="CG2001" s="110"/>
      <c r="CH2001" s="2"/>
      <c r="CI2001" s="15"/>
      <c r="CJ2001" s="15"/>
      <c r="CK2001" s="83"/>
      <c r="CL2001" s="52"/>
      <c r="CM2001" s="70"/>
      <c r="CN2001" s="70"/>
      <c r="CO2001" s="70"/>
      <c r="CP2001" s="110"/>
      <c r="CQ2001" s="2"/>
      <c r="CR2001" s="15"/>
      <c r="CS2001" s="15"/>
      <c r="CT2001" s="83"/>
      <c r="CU2001" s="52"/>
      <c r="CV2001" s="70"/>
      <c r="CW2001" s="70"/>
      <c r="CX2001" s="70"/>
      <c r="CY2001" s="110"/>
      <c r="CZ2001" s="2"/>
      <c r="DA2001" s="15"/>
      <c r="DB2001" s="15"/>
      <c r="DC2001" s="83"/>
      <c r="DD2001" s="52"/>
      <c r="DE2001" s="70"/>
      <c r="DF2001" s="70"/>
      <c r="DG2001" s="70"/>
      <c r="DH2001" s="110"/>
      <c r="DI2001" s="2"/>
      <c r="DJ2001" s="15"/>
      <c r="DK2001" s="15"/>
      <c r="DL2001" s="83"/>
      <c r="DM2001" s="52"/>
      <c r="DN2001" s="70"/>
      <c r="DO2001" s="70"/>
      <c r="DP2001" s="70"/>
      <c r="DQ2001" s="110"/>
      <c r="DR2001" s="2"/>
      <c r="DS2001" s="15"/>
      <c r="DT2001" s="15"/>
      <c r="DU2001" s="83"/>
      <c r="DV2001" s="52"/>
      <c r="DW2001" s="70"/>
      <c r="DX2001" s="70"/>
      <c r="DY2001" s="70"/>
      <c r="DZ2001" s="110"/>
      <c r="EA2001" s="2"/>
      <c r="EB2001" s="15"/>
      <c r="EC2001" s="15"/>
      <c r="ED2001" s="83"/>
      <c r="EE2001" s="52"/>
      <c r="EF2001" s="70"/>
      <c r="EG2001" s="70"/>
      <c r="EH2001" s="70"/>
      <c r="EI2001" s="110"/>
      <c r="EJ2001" s="2"/>
      <c r="EK2001" s="15"/>
      <c r="EL2001" s="15"/>
      <c r="EM2001" s="83"/>
      <c r="EN2001" s="52"/>
      <c r="EO2001" s="70"/>
      <c r="EP2001" s="70"/>
      <c r="EQ2001" s="70"/>
      <c r="ER2001" s="110"/>
      <c r="ES2001" s="2"/>
      <c r="ET2001" s="15"/>
      <c r="EU2001" s="15"/>
      <c r="EV2001" s="83"/>
      <c r="EW2001" s="52"/>
      <c r="EX2001" s="70"/>
      <c r="EY2001" s="70"/>
      <c r="EZ2001" s="70"/>
      <c r="FA2001" s="110"/>
      <c r="FB2001" s="2"/>
      <c r="FC2001" s="15"/>
      <c r="FD2001" s="15"/>
      <c r="FE2001" s="83"/>
      <c r="FF2001" s="52"/>
      <c r="FG2001" s="70"/>
      <c r="FH2001" s="70"/>
      <c r="FI2001" s="70"/>
      <c r="FJ2001" s="110"/>
      <c r="FK2001" s="2"/>
      <c r="FL2001" s="15"/>
      <c r="FM2001" s="15"/>
      <c r="FN2001" s="83"/>
      <c r="FO2001" s="52"/>
      <c r="FP2001" s="70"/>
      <c r="FQ2001" s="70"/>
      <c r="FR2001" s="70"/>
      <c r="FS2001" s="110"/>
      <c r="FT2001" s="2"/>
      <c r="FU2001" s="15"/>
      <c r="FV2001" s="15"/>
      <c r="FW2001" s="83"/>
      <c r="FX2001" s="52"/>
      <c r="FY2001" s="70"/>
      <c r="FZ2001" s="70"/>
      <c r="GA2001" s="70"/>
      <c r="GB2001" s="110"/>
      <c r="GC2001" s="2"/>
      <c r="GD2001" s="15"/>
      <c r="GE2001" s="15"/>
      <c r="GF2001" s="83"/>
      <c r="GG2001" s="52"/>
      <c r="GH2001" s="70"/>
      <c r="GI2001" s="70"/>
      <c r="GJ2001" s="70"/>
      <c r="GK2001" s="110"/>
      <c r="GL2001" s="2"/>
      <c r="GM2001" s="15"/>
      <c r="GN2001" s="15"/>
      <c r="GO2001" s="83"/>
      <c r="GP2001" s="52"/>
      <c r="GQ2001" s="70"/>
      <c r="GR2001" s="70"/>
      <c r="GS2001" s="70"/>
      <c r="GT2001" s="110"/>
      <c r="GU2001" s="2"/>
      <c r="GV2001" s="15"/>
      <c r="GW2001" s="15"/>
      <c r="GX2001" s="83"/>
      <c r="GY2001" s="52"/>
      <c r="GZ2001" s="70"/>
      <c r="HA2001" s="70"/>
      <c r="HB2001" s="70"/>
      <c r="HC2001" s="110"/>
      <c r="HD2001" s="2"/>
      <c r="HE2001" s="15"/>
      <c r="HF2001" s="15"/>
      <c r="HG2001" s="83"/>
      <c r="HH2001" s="52"/>
      <c r="HI2001" s="70"/>
      <c r="HJ2001" s="70"/>
      <c r="HK2001" s="70"/>
      <c r="HL2001" s="110"/>
      <c r="HM2001" s="2"/>
      <c r="HN2001" s="15"/>
      <c r="HO2001" s="15"/>
      <c r="HP2001" s="83"/>
      <c r="HQ2001" s="52"/>
      <c r="HR2001" s="70"/>
      <c r="HS2001" s="70"/>
      <c r="HT2001" s="70"/>
      <c r="HU2001" s="110"/>
      <c r="HV2001" s="2"/>
      <c r="HW2001" s="15"/>
      <c r="HX2001" s="15"/>
      <c r="HY2001" s="83"/>
      <c r="HZ2001" s="52"/>
      <c r="IA2001" s="70"/>
      <c r="IB2001" s="70"/>
      <c r="IC2001" s="70"/>
      <c r="ID2001" s="110"/>
      <c r="IE2001" s="2"/>
      <c r="IF2001" s="15"/>
      <c r="IG2001" s="15"/>
      <c r="IH2001" s="83"/>
      <c r="II2001" s="52"/>
      <c r="IJ2001" s="70"/>
      <c r="IK2001" s="70"/>
      <c r="IL2001" s="70"/>
      <c r="IM2001" s="110"/>
      <c r="IN2001" s="2"/>
      <c r="IO2001" s="15"/>
      <c r="IP2001" s="15"/>
      <c r="IQ2001" s="83"/>
      <c r="IR2001" s="52"/>
      <c r="IS2001" s="70"/>
      <c r="IT2001" s="70"/>
      <c r="IU2001" s="70"/>
      <c r="IV2001" s="110"/>
      <c r="IW2001" s="2"/>
      <c r="IX2001" s="15"/>
      <c r="IY2001" s="15"/>
      <c r="IZ2001" s="83"/>
      <c r="JA2001" s="52"/>
      <c r="JB2001" s="70"/>
      <c r="JC2001" s="70"/>
      <c r="JD2001" s="70"/>
      <c r="JE2001" s="110"/>
      <c r="JF2001" s="2"/>
      <c r="JG2001" s="15"/>
      <c r="JH2001" s="15"/>
      <c r="JI2001" s="83"/>
      <c r="JJ2001" s="52"/>
      <c r="JK2001" s="70"/>
      <c r="JL2001" s="70"/>
      <c r="JM2001" s="70"/>
      <c r="JN2001" s="110"/>
      <c r="JO2001" s="2"/>
      <c r="JP2001" s="15"/>
      <c r="JQ2001" s="15"/>
      <c r="JR2001" s="83"/>
      <c r="JS2001" s="52"/>
      <c r="JT2001" s="70"/>
      <c r="JU2001" s="70"/>
      <c r="JV2001" s="70"/>
      <c r="JW2001" s="110"/>
      <c r="JX2001" s="2"/>
      <c r="JY2001" s="15"/>
      <c r="JZ2001" s="15"/>
      <c r="KA2001" s="83"/>
      <c r="KB2001" s="52"/>
      <c r="KC2001" s="70"/>
      <c r="KD2001" s="70"/>
      <c r="KE2001" s="70"/>
      <c r="KF2001" s="110"/>
      <c r="KG2001" s="2"/>
      <c r="KH2001" s="15"/>
      <c r="KI2001" s="15"/>
      <c r="KJ2001" s="83"/>
      <c r="KK2001" s="52"/>
      <c r="KL2001" s="70"/>
      <c r="KM2001" s="70"/>
      <c r="KN2001" s="70"/>
      <c r="KO2001" s="110"/>
      <c r="KP2001" s="2"/>
      <c r="KQ2001" s="15"/>
      <c r="KR2001" s="15"/>
      <c r="KS2001" s="83"/>
      <c r="KT2001" s="52"/>
      <c r="KU2001" s="70"/>
      <c r="KV2001" s="70"/>
      <c r="KW2001" s="70"/>
      <c r="KX2001" s="110"/>
      <c r="KY2001" s="2"/>
      <c r="KZ2001" s="15"/>
      <c r="LA2001" s="15"/>
      <c r="LB2001" s="83"/>
      <c r="LC2001" s="52"/>
      <c r="LD2001" s="70"/>
      <c r="LE2001" s="70"/>
      <c r="LF2001" s="70"/>
      <c r="LG2001" s="110"/>
      <c r="LH2001" s="2"/>
      <c r="LI2001" s="15"/>
      <c r="LJ2001" s="15"/>
      <c r="LK2001" s="83"/>
      <c r="LL2001" s="52"/>
      <c r="LM2001" s="70"/>
      <c r="LN2001" s="70"/>
      <c r="LO2001" s="70"/>
      <c r="LP2001" s="110"/>
      <c r="LQ2001" s="2"/>
      <c r="LR2001" s="15"/>
      <c r="LS2001" s="15"/>
      <c r="LT2001" s="83"/>
      <c r="LU2001" s="52"/>
      <c r="LV2001" s="70"/>
      <c r="LW2001" s="70"/>
      <c r="LX2001" s="70"/>
      <c r="LY2001" s="110"/>
      <c r="LZ2001" s="2"/>
      <c r="MA2001" s="15"/>
      <c r="MB2001" s="15"/>
      <c r="MC2001" s="83"/>
      <c r="MD2001" s="52"/>
      <c r="ME2001" s="70"/>
      <c r="MF2001" s="70"/>
      <c r="MG2001" s="70"/>
      <c r="MH2001" s="110"/>
      <c r="MI2001" s="2"/>
      <c r="MJ2001" s="15"/>
      <c r="MK2001" s="15"/>
      <c r="ML2001" s="83"/>
      <c r="MM2001" s="52"/>
      <c r="MN2001" s="70"/>
      <c r="MO2001" s="70"/>
      <c r="MP2001" s="70"/>
      <c r="MQ2001" s="110"/>
      <c r="MR2001" s="2"/>
      <c r="MS2001" s="15"/>
      <c r="MT2001" s="15"/>
      <c r="MU2001" s="83"/>
      <c r="MV2001" s="52"/>
      <c r="MW2001" s="70"/>
      <c r="MX2001" s="70"/>
      <c r="MY2001" s="70"/>
      <c r="MZ2001" s="110"/>
      <c r="NA2001" s="2"/>
      <c r="NB2001" s="15"/>
      <c r="NC2001" s="15"/>
      <c r="ND2001" s="83"/>
      <c r="NE2001" s="52"/>
      <c r="NF2001" s="70"/>
      <c r="NG2001" s="70"/>
      <c r="NH2001" s="70"/>
      <c r="NI2001" s="110"/>
      <c r="NJ2001" s="2"/>
      <c r="NK2001" s="15"/>
      <c r="NL2001" s="15"/>
      <c r="NM2001" s="83"/>
      <c r="NN2001" s="52"/>
      <c r="NO2001" s="70"/>
      <c r="NP2001" s="70"/>
      <c r="NQ2001" s="70"/>
      <c r="NR2001" s="110"/>
      <c r="NS2001" s="2"/>
      <c r="NT2001" s="15"/>
      <c r="NU2001" s="15"/>
      <c r="NV2001" s="83"/>
      <c r="NW2001" s="52"/>
      <c r="NX2001" s="70"/>
      <c r="NY2001" s="70"/>
      <c r="NZ2001" s="70"/>
      <c r="OA2001" s="110"/>
      <c r="OB2001" s="2"/>
      <c r="OC2001" s="15"/>
      <c r="OD2001" s="15"/>
      <c r="OE2001" s="83"/>
      <c r="OF2001" s="52"/>
      <c r="OG2001" s="70"/>
      <c r="OH2001" s="70"/>
      <c r="OI2001" s="70"/>
      <c r="OJ2001" s="110"/>
      <c r="OK2001" s="2"/>
      <c r="OL2001" s="15"/>
      <c r="OM2001" s="15"/>
      <c r="ON2001" s="83"/>
      <c r="OO2001" s="52"/>
      <c r="OP2001" s="70"/>
      <c r="OQ2001" s="70"/>
      <c r="OR2001" s="70"/>
      <c r="OS2001" s="110"/>
      <c r="OT2001" s="2"/>
      <c r="OU2001" s="15"/>
      <c r="OV2001" s="15"/>
      <c r="OW2001" s="83"/>
      <c r="OX2001" s="52"/>
      <c r="OY2001" s="70"/>
      <c r="OZ2001" s="70"/>
      <c r="PA2001" s="70"/>
      <c r="PB2001" s="110"/>
      <c r="PC2001" s="2"/>
      <c r="PD2001" s="15"/>
      <c r="PE2001" s="15"/>
      <c r="PF2001" s="83"/>
      <c r="PG2001" s="52"/>
      <c r="PH2001" s="70"/>
      <c r="PI2001" s="70"/>
      <c r="PJ2001" s="70"/>
      <c r="PK2001" s="110"/>
      <c r="PL2001" s="2"/>
      <c r="PM2001" s="15"/>
      <c r="PN2001" s="15"/>
      <c r="PO2001" s="83"/>
      <c r="PP2001" s="52"/>
      <c r="PQ2001" s="70"/>
      <c r="PR2001" s="70"/>
      <c r="PS2001" s="70"/>
      <c r="PT2001" s="110"/>
      <c r="PU2001" s="2"/>
      <c r="PV2001" s="15"/>
      <c r="PW2001" s="15"/>
      <c r="PX2001" s="83"/>
      <c r="PY2001" s="52"/>
      <c r="PZ2001" s="70"/>
      <c r="QA2001" s="70"/>
      <c r="QB2001" s="70"/>
      <c r="QC2001" s="110"/>
      <c r="QD2001" s="2"/>
      <c r="QE2001" s="15"/>
      <c r="QF2001" s="15"/>
      <c r="QG2001" s="83"/>
      <c r="QH2001" s="52"/>
      <c r="QI2001" s="70"/>
      <c r="QJ2001" s="70"/>
      <c r="QK2001" s="70"/>
      <c r="QL2001" s="110"/>
      <c r="QM2001" s="2"/>
      <c r="QN2001" s="15"/>
      <c r="QO2001" s="15"/>
      <c r="QP2001" s="83"/>
      <c r="QQ2001" s="52"/>
      <c r="QR2001" s="70"/>
      <c r="QS2001" s="70"/>
      <c r="QT2001" s="70"/>
      <c r="QU2001" s="110"/>
      <c r="QV2001" s="2"/>
      <c r="QW2001" s="15"/>
      <c r="QX2001" s="15"/>
      <c r="QY2001" s="83"/>
      <c r="QZ2001" s="52"/>
      <c r="RA2001" s="70"/>
      <c r="RB2001" s="70"/>
      <c r="RC2001" s="70"/>
      <c r="RD2001" s="110"/>
      <c r="RE2001" s="2"/>
      <c r="RF2001" s="15"/>
      <c r="RG2001" s="15"/>
      <c r="RH2001" s="83"/>
      <c r="RI2001" s="52"/>
      <c r="RJ2001" s="70"/>
      <c r="RK2001" s="70"/>
      <c r="RL2001" s="70"/>
      <c r="RM2001" s="110"/>
      <c r="RN2001" s="2"/>
      <c r="RO2001" s="15"/>
      <c r="RP2001" s="15"/>
      <c r="RQ2001" s="83"/>
      <c r="RR2001" s="52"/>
      <c r="RS2001" s="70"/>
      <c r="RT2001" s="70"/>
      <c r="RU2001" s="70"/>
      <c r="RV2001" s="110"/>
      <c r="RW2001" s="2"/>
      <c r="RX2001" s="15"/>
      <c r="RY2001" s="15"/>
      <c r="RZ2001" s="83"/>
      <c r="SA2001" s="52"/>
      <c r="SB2001" s="70"/>
      <c r="SC2001" s="70"/>
      <c r="SD2001" s="70"/>
      <c r="SE2001" s="110"/>
      <c r="SF2001" s="2"/>
      <c r="SG2001" s="15"/>
      <c r="SH2001" s="15"/>
      <c r="SI2001" s="83"/>
      <c r="SJ2001" s="52"/>
      <c r="SK2001" s="70"/>
      <c r="SL2001" s="70"/>
      <c r="SM2001" s="70"/>
      <c r="SN2001" s="110"/>
      <c r="SO2001" s="2"/>
      <c r="SP2001" s="15"/>
      <c r="SQ2001" s="15"/>
      <c r="SR2001" s="83"/>
      <c r="SS2001" s="52"/>
      <c r="ST2001" s="70"/>
      <c r="SU2001" s="70"/>
      <c r="SV2001" s="70"/>
      <c r="SW2001" s="110"/>
      <c r="SX2001" s="2"/>
      <c r="SY2001" s="15"/>
      <c r="SZ2001" s="15"/>
      <c r="TA2001" s="83"/>
      <c r="TB2001" s="52"/>
      <c r="TC2001" s="70"/>
      <c r="TD2001" s="70"/>
      <c r="TE2001" s="70"/>
      <c r="TF2001" s="110"/>
      <c r="TG2001" s="2"/>
      <c r="TH2001" s="15"/>
      <c r="TI2001" s="15"/>
      <c r="TJ2001" s="83"/>
      <c r="TK2001" s="52"/>
      <c r="TL2001" s="70"/>
      <c r="TM2001" s="70"/>
      <c r="TN2001" s="70"/>
      <c r="TO2001" s="110"/>
      <c r="TP2001" s="2"/>
      <c r="TQ2001" s="15"/>
      <c r="TR2001" s="15"/>
      <c r="TS2001" s="83"/>
      <c r="TT2001" s="52"/>
      <c r="TU2001" s="70"/>
      <c r="TV2001" s="70"/>
      <c r="TW2001" s="70"/>
      <c r="TX2001" s="110"/>
      <c r="TY2001" s="2"/>
      <c r="TZ2001" s="15"/>
      <c r="UA2001" s="15"/>
      <c r="UB2001" s="83"/>
      <c r="UC2001" s="52"/>
      <c r="UD2001" s="70"/>
      <c r="UE2001" s="70"/>
      <c r="UF2001" s="70"/>
      <c r="UG2001" s="110"/>
      <c r="UH2001" s="2"/>
      <c r="UI2001" s="15"/>
      <c r="UJ2001" s="15"/>
      <c r="UK2001" s="83"/>
      <c r="UL2001" s="52"/>
      <c r="UM2001" s="70"/>
      <c r="UN2001" s="70"/>
      <c r="UO2001" s="70"/>
      <c r="UP2001" s="110"/>
      <c r="UQ2001" s="2"/>
      <c r="UR2001" s="15"/>
      <c r="US2001" s="15"/>
      <c r="UT2001" s="83"/>
      <c r="UU2001" s="52"/>
      <c r="UV2001" s="70"/>
      <c r="UW2001" s="70"/>
      <c r="UX2001" s="70"/>
      <c r="UY2001" s="110"/>
      <c r="UZ2001" s="2"/>
      <c r="VA2001" s="15"/>
      <c r="VB2001" s="15"/>
      <c r="VC2001" s="83"/>
      <c r="VD2001" s="52"/>
      <c r="VE2001" s="70"/>
      <c r="VF2001" s="70"/>
      <c r="VG2001" s="70"/>
      <c r="VH2001" s="110"/>
      <c r="VI2001" s="2"/>
      <c r="VJ2001" s="15"/>
      <c r="VK2001" s="15"/>
      <c r="VL2001" s="83"/>
      <c r="VM2001" s="52"/>
      <c r="VN2001" s="70"/>
      <c r="VO2001" s="70"/>
      <c r="VP2001" s="70"/>
      <c r="VQ2001" s="110"/>
      <c r="VR2001" s="2"/>
      <c r="VS2001" s="15"/>
      <c r="VT2001" s="15"/>
      <c r="VU2001" s="83"/>
      <c r="VV2001" s="52"/>
      <c r="VW2001" s="70"/>
      <c r="VX2001" s="70"/>
      <c r="VY2001" s="70"/>
      <c r="VZ2001" s="110"/>
      <c r="WA2001" s="2"/>
      <c r="WB2001" s="15"/>
      <c r="WC2001" s="15"/>
      <c r="WD2001" s="83"/>
      <c r="WE2001" s="52"/>
      <c r="WF2001" s="70"/>
      <c r="WG2001" s="70"/>
      <c r="WH2001" s="70"/>
      <c r="WI2001" s="110"/>
      <c r="WJ2001" s="2"/>
      <c r="WK2001" s="15"/>
      <c r="WL2001" s="15"/>
      <c r="WM2001" s="83"/>
      <c r="WN2001" s="52"/>
      <c r="WO2001" s="70"/>
      <c r="WP2001" s="70"/>
      <c r="WQ2001" s="70"/>
      <c r="WR2001" s="110"/>
      <c r="WS2001" s="2"/>
      <c r="WT2001" s="15"/>
      <c r="WU2001" s="15"/>
      <c r="WV2001" s="83"/>
      <c r="WW2001" s="52"/>
      <c r="WX2001" s="70"/>
      <c r="WY2001" s="70"/>
      <c r="WZ2001" s="70"/>
      <c r="XA2001" s="110"/>
      <c r="XB2001" s="2"/>
      <c r="XC2001" s="15"/>
      <c r="XD2001" s="15"/>
      <c r="XE2001" s="83"/>
      <c r="XF2001" s="52"/>
      <c r="XG2001" s="70"/>
      <c r="XH2001" s="70"/>
      <c r="XI2001" s="70"/>
      <c r="XJ2001" s="110"/>
      <c r="XK2001" s="2"/>
      <c r="XL2001" s="15"/>
      <c r="XM2001" s="15"/>
      <c r="XN2001" s="83"/>
      <c r="XO2001" s="52"/>
      <c r="XP2001" s="70"/>
      <c r="XQ2001" s="70"/>
      <c r="XR2001" s="70"/>
      <c r="XS2001" s="110"/>
      <c r="XT2001" s="2"/>
      <c r="XU2001" s="15"/>
      <c r="XV2001" s="15"/>
      <c r="XW2001" s="83"/>
      <c r="XX2001" s="52"/>
      <c r="XY2001" s="70"/>
      <c r="XZ2001" s="70"/>
      <c r="YA2001" s="70"/>
      <c r="YB2001" s="110"/>
      <c r="YC2001" s="2"/>
      <c r="YD2001" s="15"/>
      <c r="YE2001" s="15"/>
      <c r="YF2001" s="83"/>
      <c r="YG2001" s="52"/>
      <c r="YH2001" s="70"/>
      <c r="YI2001" s="70"/>
      <c r="YJ2001" s="70"/>
      <c r="YK2001" s="110"/>
      <c r="YL2001" s="2"/>
      <c r="YM2001" s="15"/>
      <c r="YN2001" s="15"/>
      <c r="YO2001" s="83"/>
      <c r="YP2001" s="52"/>
      <c r="YQ2001" s="70"/>
      <c r="YR2001" s="70"/>
      <c r="YS2001" s="70"/>
      <c r="YT2001" s="110"/>
      <c r="YU2001" s="2"/>
      <c r="YV2001" s="15"/>
      <c r="YW2001" s="15"/>
      <c r="YX2001" s="83"/>
      <c r="YY2001" s="52"/>
      <c r="YZ2001" s="70"/>
      <c r="ZA2001" s="70"/>
      <c r="ZB2001" s="70"/>
      <c r="ZC2001" s="110"/>
      <c r="ZD2001" s="2"/>
      <c r="ZE2001" s="15"/>
      <c r="ZF2001" s="15"/>
      <c r="ZG2001" s="83"/>
      <c r="ZH2001" s="52"/>
      <c r="ZI2001" s="70"/>
      <c r="ZJ2001" s="70"/>
      <c r="ZK2001" s="70"/>
      <c r="ZL2001" s="110"/>
      <c r="ZM2001" s="2"/>
      <c r="ZN2001" s="15"/>
      <c r="ZO2001" s="15"/>
      <c r="ZP2001" s="83"/>
      <c r="ZQ2001" s="52"/>
      <c r="ZR2001" s="70"/>
      <c r="ZS2001" s="70"/>
      <c r="ZT2001" s="70"/>
      <c r="ZU2001" s="110"/>
      <c r="ZV2001" s="2"/>
      <c r="ZW2001" s="15"/>
      <c r="ZX2001" s="15"/>
      <c r="ZY2001" s="83"/>
      <c r="ZZ2001" s="52"/>
      <c r="AAA2001" s="70"/>
      <c r="AAB2001" s="70"/>
      <c r="AAC2001" s="70"/>
      <c r="AAD2001" s="110"/>
      <c r="AAE2001" s="2"/>
      <c r="AAF2001" s="15"/>
      <c r="AAG2001" s="15"/>
      <c r="AAH2001" s="83"/>
      <c r="AAI2001" s="52"/>
      <c r="AAJ2001" s="70"/>
      <c r="AAK2001" s="70"/>
      <c r="AAL2001" s="70"/>
      <c r="AAM2001" s="110"/>
      <c r="AAN2001" s="2"/>
      <c r="AAO2001" s="15"/>
      <c r="AAP2001" s="15"/>
      <c r="AAQ2001" s="83"/>
      <c r="AAR2001" s="52"/>
      <c r="AAS2001" s="70"/>
      <c r="AAT2001" s="70"/>
      <c r="AAU2001" s="70"/>
      <c r="AAV2001" s="110"/>
      <c r="AAW2001" s="2"/>
      <c r="AAX2001" s="15"/>
      <c r="AAY2001" s="15"/>
      <c r="AAZ2001" s="83"/>
      <c r="ABA2001" s="52"/>
      <c r="ABB2001" s="70"/>
      <c r="ABC2001" s="70"/>
      <c r="ABD2001" s="70"/>
      <c r="ABE2001" s="110"/>
      <c r="ABF2001" s="2"/>
      <c r="ABG2001" s="15"/>
      <c r="ABH2001" s="15"/>
      <c r="ABI2001" s="83"/>
      <c r="ABJ2001" s="52"/>
      <c r="ABK2001" s="70"/>
      <c r="ABL2001" s="70"/>
      <c r="ABM2001" s="70"/>
      <c r="ABN2001" s="110"/>
      <c r="ABO2001" s="2"/>
      <c r="ABP2001" s="15"/>
      <c r="ABQ2001" s="15"/>
      <c r="ABR2001" s="83"/>
      <c r="ABS2001" s="52"/>
      <c r="ABT2001" s="70"/>
      <c r="ABU2001" s="70"/>
      <c r="ABV2001" s="70"/>
      <c r="ABW2001" s="110"/>
      <c r="ABX2001" s="2"/>
      <c r="ABY2001" s="15"/>
      <c r="ABZ2001" s="15"/>
      <c r="ACA2001" s="83"/>
      <c r="ACB2001" s="52"/>
      <c r="ACC2001" s="70"/>
      <c r="ACD2001" s="70"/>
      <c r="ACE2001" s="70"/>
      <c r="ACF2001" s="110"/>
      <c r="ACG2001" s="2"/>
      <c r="ACH2001" s="15"/>
      <c r="ACI2001" s="15"/>
      <c r="ACJ2001" s="83"/>
      <c r="ACK2001" s="52"/>
      <c r="ACL2001" s="70"/>
      <c r="ACM2001" s="70"/>
      <c r="ACN2001" s="70"/>
      <c r="ACO2001" s="110"/>
      <c r="ACP2001" s="2"/>
      <c r="ACQ2001" s="15"/>
      <c r="ACR2001" s="15"/>
      <c r="ACS2001" s="83"/>
      <c r="ACT2001" s="52"/>
      <c r="ACU2001" s="70"/>
      <c r="ACV2001" s="70"/>
      <c r="ACW2001" s="70"/>
      <c r="ACX2001" s="110"/>
      <c r="ACY2001" s="2"/>
      <c r="ACZ2001" s="15"/>
      <c r="ADA2001" s="15"/>
      <c r="ADB2001" s="83"/>
      <c r="ADC2001" s="52"/>
      <c r="ADD2001" s="70"/>
      <c r="ADE2001" s="70"/>
      <c r="ADF2001" s="70"/>
      <c r="ADG2001" s="110"/>
      <c r="ADH2001" s="2"/>
      <c r="ADI2001" s="15"/>
      <c r="ADJ2001" s="15"/>
      <c r="ADK2001" s="83"/>
      <c r="ADL2001" s="52"/>
      <c r="ADM2001" s="70"/>
      <c r="ADN2001" s="70"/>
      <c r="ADO2001" s="70"/>
      <c r="ADP2001" s="110"/>
      <c r="ADQ2001" s="2"/>
      <c r="ADR2001" s="15"/>
      <c r="ADS2001" s="15"/>
      <c r="ADT2001" s="83"/>
      <c r="ADU2001" s="52"/>
      <c r="ADV2001" s="70"/>
      <c r="ADW2001" s="70"/>
      <c r="ADX2001" s="70"/>
      <c r="ADY2001" s="110"/>
      <c r="ADZ2001" s="2"/>
      <c r="AEA2001" s="15"/>
      <c r="AEB2001" s="15"/>
      <c r="AEC2001" s="83"/>
      <c r="AED2001" s="52"/>
      <c r="AEE2001" s="70"/>
      <c r="AEF2001" s="70"/>
      <c r="AEG2001" s="70"/>
      <c r="AEH2001" s="110"/>
      <c r="AEI2001" s="2"/>
      <c r="AEJ2001" s="15"/>
      <c r="AEK2001" s="15"/>
      <c r="AEL2001" s="83"/>
      <c r="AEM2001" s="52"/>
      <c r="AEN2001" s="70"/>
      <c r="AEO2001" s="70"/>
      <c r="AEP2001" s="70"/>
      <c r="AEQ2001" s="110"/>
      <c r="AER2001" s="2"/>
      <c r="AES2001" s="15"/>
      <c r="AET2001" s="15"/>
      <c r="AEU2001" s="83"/>
      <c r="AEV2001" s="52"/>
      <c r="AEW2001" s="70"/>
      <c r="AEX2001" s="70"/>
      <c r="AEY2001" s="70"/>
      <c r="AEZ2001" s="110"/>
      <c r="AFA2001" s="2"/>
      <c r="AFB2001" s="15"/>
      <c r="AFC2001" s="15"/>
      <c r="AFD2001" s="83"/>
      <c r="AFE2001" s="52"/>
      <c r="AFF2001" s="70"/>
      <c r="AFG2001" s="70"/>
      <c r="AFH2001" s="70"/>
      <c r="AFI2001" s="110"/>
      <c r="AFJ2001" s="2"/>
      <c r="AFK2001" s="15"/>
      <c r="AFL2001" s="15"/>
      <c r="AFM2001" s="83"/>
      <c r="AFN2001" s="52"/>
      <c r="AFO2001" s="70"/>
      <c r="AFP2001" s="70"/>
      <c r="AFQ2001" s="70"/>
      <c r="AFR2001" s="110"/>
      <c r="AFS2001" s="2"/>
      <c r="AFT2001" s="15"/>
      <c r="AFU2001" s="15"/>
      <c r="AFV2001" s="83"/>
      <c r="AFW2001" s="52"/>
      <c r="AFX2001" s="70"/>
      <c r="AFY2001" s="70"/>
      <c r="AFZ2001" s="70"/>
      <c r="AGA2001" s="110"/>
      <c r="AGB2001" s="2"/>
      <c r="AGC2001" s="15"/>
      <c r="AGD2001" s="15"/>
      <c r="AGE2001" s="83"/>
      <c r="AGF2001" s="52"/>
      <c r="AGG2001" s="70"/>
      <c r="AGH2001" s="70"/>
      <c r="AGI2001" s="70"/>
      <c r="AGJ2001" s="110"/>
      <c r="AGK2001" s="2"/>
      <c r="AGL2001" s="15"/>
      <c r="AGM2001" s="15"/>
      <c r="AGN2001" s="83"/>
      <c r="AGO2001" s="52"/>
      <c r="AGP2001" s="70"/>
      <c r="AGQ2001" s="70"/>
      <c r="AGR2001" s="70"/>
      <c r="AGS2001" s="110"/>
      <c r="AGT2001" s="2"/>
      <c r="AGU2001" s="15"/>
      <c r="AGV2001" s="15"/>
      <c r="AGW2001" s="83"/>
      <c r="AGX2001" s="52"/>
      <c r="AGY2001" s="70"/>
      <c r="AGZ2001" s="70"/>
      <c r="AHA2001" s="70"/>
      <c r="AHB2001" s="110"/>
      <c r="AHC2001" s="2"/>
      <c r="AHD2001" s="15"/>
      <c r="AHE2001" s="15"/>
      <c r="AHF2001" s="83"/>
      <c r="AHG2001" s="52"/>
      <c r="AHH2001" s="70"/>
      <c r="AHI2001" s="70"/>
      <c r="AHJ2001" s="70"/>
      <c r="AHK2001" s="110"/>
      <c r="AHL2001" s="2"/>
      <c r="AHM2001" s="15"/>
      <c r="AHN2001" s="15"/>
      <c r="AHO2001" s="83"/>
      <c r="AHP2001" s="52"/>
      <c r="AHQ2001" s="70"/>
      <c r="AHR2001" s="70"/>
      <c r="AHS2001" s="70"/>
      <c r="AHT2001" s="110"/>
      <c r="AHU2001" s="2"/>
      <c r="AHV2001" s="15"/>
      <c r="AHW2001" s="15"/>
      <c r="AHX2001" s="83"/>
      <c r="AHY2001" s="52"/>
      <c r="AHZ2001" s="70"/>
      <c r="AIA2001" s="70"/>
      <c r="AIB2001" s="70"/>
      <c r="AIC2001" s="110"/>
      <c r="AID2001" s="2"/>
      <c r="AIE2001" s="15"/>
      <c r="AIF2001" s="15"/>
      <c r="AIG2001" s="83"/>
      <c r="AIH2001" s="52"/>
      <c r="AII2001" s="70"/>
      <c r="AIJ2001" s="70"/>
      <c r="AIK2001" s="70"/>
      <c r="AIL2001" s="110"/>
      <c r="AIM2001" s="2"/>
      <c r="AIN2001" s="15"/>
      <c r="AIO2001" s="15"/>
      <c r="AIP2001" s="83"/>
      <c r="AIQ2001" s="52"/>
      <c r="AIR2001" s="70"/>
      <c r="AIS2001" s="70"/>
      <c r="AIT2001" s="70"/>
      <c r="AIU2001" s="110"/>
      <c r="AIV2001" s="2"/>
      <c r="AIW2001" s="15"/>
      <c r="AIX2001" s="15"/>
      <c r="AIY2001" s="83"/>
      <c r="AIZ2001" s="52"/>
      <c r="AJA2001" s="70"/>
      <c r="AJB2001" s="70"/>
      <c r="AJC2001" s="70"/>
      <c r="AJD2001" s="110"/>
      <c r="AJE2001" s="2"/>
      <c r="AJF2001" s="15"/>
      <c r="AJG2001" s="15"/>
      <c r="AJH2001" s="83"/>
      <c r="AJI2001" s="52"/>
      <c r="AJJ2001" s="70"/>
      <c r="AJK2001" s="70"/>
      <c r="AJL2001" s="70"/>
      <c r="AJM2001" s="110"/>
      <c r="AJN2001" s="2"/>
      <c r="AJO2001" s="15"/>
      <c r="AJP2001" s="15"/>
      <c r="AJQ2001" s="83"/>
      <c r="AJR2001" s="52"/>
      <c r="AJS2001" s="70"/>
      <c r="AJT2001" s="70"/>
      <c r="AJU2001" s="70"/>
      <c r="AJV2001" s="110"/>
      <c r="AJW2001" s="2"/>
      <c r="AJX2001" s="15"/>
      <c r="AJY2001" s="15"/>
      <c r="AJZ2001" s="83"/>
      <c r="AKA2001" s="52"/>
      <c r="AKB2001" s="70"/>
      <c r="AKC2001" s="70"/>
      <c r="AKD2001" s="70"/>
      <c r="AKE2001" s="110"/>
      <c r="AKF2001" s="2"/>
      <c r="AKG2001" s="15"/>
      <c r="AKH2001" s="15"/>
      <c r="AKI2001" s="83"/>
      <c r="AKJ2001" s="52"/>
      <c r="AKK2001" s="70"/>
      <c r="AKL2001" s="70"/>
      <c r="AKM2001" s="70"/>
      <c r="AKN2001" s="110"/>
      <c r="AKO2001" s="2"/>
      <c r="AKP2001" s="15"/>
      <c r="AKQ2001" s="15"/>
      <c r="AKR2001" s="83"/>
      <c r="AKS2001" s="52"/>
      <c r="AKT2001" s="70"/>
      <c r="AKU2001" s="70"/>
      <c r="AKV2001" s="70"/>
      <c r="AKW2001" s="110"/>
      <c r="AKX2001" s="2"/>
      <c r="AKY2001" s="15"/>
      <c r="AKZ2001" s="15"/>
      <c r="ALA2001" s="83"/>
      <c r="ALB2001" s="52"/>
      <c r="ALC2001" s="70"/>
      <c r="ALD2001" s="70"/>
      <c r="ALE2001" s="70"/>
      <c r="ALF2001" s="110"/>
      <c r="ALG2001" s="2"/>
      <c r="ALH2001" s="15"/>
      <c r="ALI2001" s="15"/>
      <c r="ALJ2001" s="83"/>
      <c r="ALK2001" s="52"/>
      <c r="ALL2001" s="70"/>
      <c r="ALM2001" s="70"/>
      <c r="ALN2001" s="70"/>
      <c r="ALO2001" s="110"/>
      <c r="ALP2001" s="2"/>
      <c r="ALQ2001" s="15"/>
      <c r="ALR2001" s="15"/>
      <c r="ALS2001" s="83"/>
      <c r="ALT2001" s="52"/>
      <c r="ALU2001" s="70"/>
      <c r="ALV2001" s="70"/>
      <c r="ALW2001" s="70"/>
      <c r="ALX2001" s="110"/>
      <c r="ALY2001" s="2"/>
      <c r="ALZ2001" s="15"/>
      <c r="AMA2001" s="15"/>
      <c r="AMB2001" s="83"/>
      <c r="AMC2001" s="52"/>
      <c r="AMD2001" s="70"/>
      <c r="AME2001" s="70"/>
      <c r="AMF2001" s="70"/>
      <c r="AMG2001" s="110"/>
      <c r="AMH2001" s="2"/>
      <c r="AMI2001" s="15"/>
      <c r="AMJ2001" s="15"/>
      <c r="AMK2001" s="83"/>
      <c r="AML2001" s="52"/>
      <c r="AMM2001" s="70"/>
      <c r="AMN2001" s="70"/>
      <c r="AMO2001" s="70"/>
      <c r="AMP2001" s="110"/>
      <c r="AMQ2001" s="2"/>
      <c r="AMR2001" s="15"/>
      <c r="AMS2001" s="15"/>
      <c r="AMT2001" s="83"/>
      <c r="AMU2001" s="52"/>
      <c r="AMV2001" s="70"/>
      <c r="AMW2001" s="70"/>
      <c r="AMX2001" s="70"/>
      <c r="AMY2001" s="110"/>
      <c r="AMZ2001" s="2"/>
      <c r="ANA2001" s="15"/>
      <c r="ANB2001" s="15"/>
      <c r="ANC2001" s="83"/>
      <c r="AND2001" s="52"/>
      <c r="ANE2001" s="70"/>
      <c r="ANF2001" s="70"/>
      <c r="ANG2001" s="70"/>
      <c r="ANH2001" s="110"/>
      <c r="ANI2001" s="2"/>
      <c r="ANJ2001" s="15"/>
      <c r="ANK2001" s="15"/>
      <c r="ANL2001" s="83"/>
      <c r="ANM2001" s="52"/>
      <c r="ANN2001" s="70"/>
      <c r="ANO2001" s="70"/>
      <c r="ANP2001" s="70"/>
      <c r="ANQ2001" s="110"/>
      <c r="ANR2001" s="2"/>
      <c r="ANS2001" s="15"/>
      <c r="ANT2001" s="15"/>
      <c r="ANU2001" s="83"/>
      <c r="ANV2001" s="52"/>
      <c r="ANW2001" s="70"/>
      <c r="ANX2001" s="70"/>
      <c r="ANY2001" s="70"/>
      <c r="ANZ2001" s="110"/>
      <c r="AOA2001" s="2"/>
      <c r="AOB2001" s="15"/>
      <c r="AOC2001" s="15"/>
      <c r="AOD2001" s="83"/>
      <c r="AOE2001" s="52"/>
      <c r="AOF2001" s="70"/>
      <c r="AOG2001" s="70"/>
      <c r="AOH2001" s="70"/>
      <c r="AOI2001" s="110"/>
      <c r="AOJ2001" s="2"/>
      <c r="AOK2001" s="15"/>
      <c r="AOL2001" s="15"/>
      <c r="AOM2001" s="83"/>
      <c r="AON2001" s="52"/>
      <c r="AOO2001" s="70"/>
      <c r="AOP2001" s="70"/>
      <c r="AOQ2001" s="70"/>
      <c r="AOR2001" s="110"/>
      <c r="AOS2001" s="2"/>
      <c r="AOT2001" s="15"/>
      <c r="AOU2001" s="15"/>
      <c r="AOV2001" s="83"/>
      <c r="AOW2001" s="52"/>
      <c r="AOX2001" s="70"/>
      <c r="AOY2001" s="70"/>
      <c r="AOZ2001" s="70"/>
      <c r="APA2001" s="110"/>
      <c r="APB2001" s="2"/>
      <c r="APC2001" s="15"/>
      <c r="APD2001" s="15"/>
      <c r="APE2001" s="83"/>
      <c r="APF2001" s="52"/>
      <c r="APG2001" s="70"/>
      <c r="APH2001" s="70"/>
      <c r="API2001" s="70"/>
      <c r="APJ2001" s="110"/>
      <c r="APK2001" s="2"/>
      <c r="APL2001" s="15"/>
      <c r="APM2001" s="15"/>
      <c r="APN2001" s="83"/>
      <c r="APO2001" s="52"/>
      <c r="APP2001" s="70"/>
      <c r="APQ2001" s="70"/>
      <c r="APR2001" s="70"/>
      <c r="APS2001" s="110"/>
      <c r="APT2001" s="2"/>
      <c r="APU2001" s="15"/>
      <c r="APV2001" s="15"/>
      <c r="APW2001" s="83"/>
      <c r="APX2001" s="52"/>
      <c r="APY2001" s="70"/>
      <c r="APZ2001" s="70"/>
      <c r="AQA2001" s="70"/>
      <c r="AQB2001" s="110"/>
      <c r="AQC2001" s="2"/>
      <c r="AQD2001" s="15"/>
      <c r="AQE2001" s="15"/>
      <c r="AQF2001" s="83"/>
      <c r="AQG2001" s="52"/>
      <c r="AQH2001" s="70"/>
      <c r="AQI2001" s="70"/>
      <c r="AQJ2001" s="70"/>
      <c r="AQK2001" s="110"/>
      <c r="AQL2001" s="2"/>
      <c r="AQM2001" s="15"/>
      <c r="AQN2001" s="15"/>
      <c r="AQO2001" s="83"/>
      <c r="AQP2001" s="52"/>
      <c r="AQQ2001" s="70"/>
      <c r="AQR2001" s="70"/>
      <c r="AQS2001" s="70"/>
      <c r="AQT2001" s="110"/>
      <c r="AQU2001" s="2"/>
      <c r="AQV2001" s="15"/>
      <c r="AQW2001" s="15"/>
      <c r="AQX2001" s="83"/>
      <c r="AQY2001" s="52"/>
      <c r="AQZ2001" s="70"/>
      <c r="ARA2001" s="70"/>
      <c r="ARB2001" s="70"/>
      <c r="ARC2001" s="110"/>
      <c r="ARD2001" s="2"/>
      <c r="ARE2001" s="15"/>
      <c r="ARF2001" s="15"/>
      <c r="ARG2001" s="83"/>
      <c r="ARH2001" s="52"/>
      <c r="ARI2001" s="70"/>
      <c r="ARJ2001" s="70"/>
      <c r="ARK2001" s="70"/>
      <c r="ARL2001" s="110"/>
      <c r="ARM2001" s="2"/>
      <c r="ARN2001" s="15"/>
      <c r="ARO2001" s="15"/>
      <c r="ARP2001" s="83"/>
      <c r="ARQ2001" s="52"/>
      <c r="ARR2001" s="70"/>
      <c r="ARS2001" s="70"/>
      <c r="ART2001" s="70"/>
      <c r="ARU2001" s="110"/>
      <c r="ARV2001" s="2"/>
      <c r="ARW2001" s="15"/>
      <c r="ARX2001" s="15"/>
      <c r="ARY2001" s="83"/>
      <c r="ARZ2001" s="52"/>
      <c r="ASA2001" s="70"/>
      <c r="ASB2001" s="70"/>
      <c r="ASC2001" s="70"/>
      <c r="ASD2001" s="110"/>
      <c r="ASE2001" s="2"/>
      <c r="ASF2001" s="15"/>
      <c r="ASG2001" s="15"/>
      <c r="ASH2001" s="83"/>
      <c r="ASI2001" s="52"/>
      <c r="ASJ2001" s="70"/>
      <c r="ASK2001" s="70"/>
      <c r="ASL2001" s="70"/>
      <c r="ASM2001" s="110"/>
      <c r="ASN2001" s="2"/>
      <c r="ASO2001" s="15"/>
      <c r="ASP2001" s="15"/>
      <c r="ASQ2001" s="83"/>
      <c r="ASR2001" s="52"/>
      <c r="ASS2001" s="70"/>
      <c r="AST2001" s="70"/>
      <c r="ASU2001" s="70"/>
      <c r="ASV2001" s="110"/>
      <c r="ASW2001" s="2"/>
      <c r="ASX2001" s="15"/>
      <c r="ASY2001" s="15"/>
      <c r="ASZ2001" s="83"/>
      <c r="ATA2001" s="52"/>
      <c r="ATB2001" s="70"/>
      <c r="ATC2001" s="70"/>
      <c r="ATD2001" s="70"/>
      <c r="ATE2001" s="110"/>
      <c r="ATF2001" s="2"/>
      <c r="ATG2001" s="15"/>
      <c r="ATH2001" s="15"/>
      <c r="ATI2001" s="83"/>
      <c r="ATJ2001" s="52"/>
      <c r="ATK2001" s="70"/>
      <c r="ATL2001" s="70"/>
      <c r="ATM2001" s="70"/>
      <c r="ATN2001" s="110"/>
      <c r="ATO2001" s="2"/>
      <c r="ATP2001" s="15"/>
      <c r="ATQ2001" s="15"/>
      <c r="ATR2001" s="83"/>
      <c r="ATS2001" s="52"/>
      <c r="ATT2001" s="70"/>
      <c r="ATU2001" s="70"/>
      <c r="ATV2001" s="70"/>
      <c r="ATW2001" s="110"/>
      <c r="ATX2001" s="2"/>
      <c r="ATY2001" s="15"/>
      <c r="ATZ2001" s="15"/>
      <c r="AUA2001" s="83"/>
      <c r="AUB2001" s="52"/>
      <c r="AUC2001" s="70"/>
      <c r="AUD2001" s="70"/>
      <c r="AUE2001" s="70"/>
      <c r="AUF2001" s="110"/>
      <c r="AUG2001" s="2"/>
      <c r="AUH2001" s="15"/>
      <c r="AUI2001" s="15"/>
      <c r="AUJ2001" s="83"/>
      <c r="AUK2001" s="52"/>
      <c r="AUL2001" s="70"/>
      <c r="AUM2001" s="70"/>
      <c r="AUN2001" s="70"/>
      <c r="AUO2001" s="110"/>
      <c r="AUP2001" s="2"/>
      <c r="AUQ2001" s="15"/>
      <c r="AUR2001" s="15"/>
      <c r="AUS2001" s="83"/>
      <c r="AUT2001" s="52"/>
      <c r="AUU2001" s="70"/>
      <c r="AUV2001" s="70"/>
      <c r="AUW2001" s="70"/>
      <c r="AUX2001" s="110"/>
      <c r="AUY2001" s="2"/>
      <c r="AUZ2001" s="15"/>
      <c r="AVA2001" s="15"/>
      <c r="AVB2001" s="83"/>
      <c r="AVC2001" s="52"/>
      <c r="AVD2001" s="70"/>
      <c r="AVE2001" s="70"/>
      <c r="AVF2001" s="70"/>
      <c r="AVG2001" s="110"/>
      <c r="AVH2001" s="2"/>
      <c r="AVI2001" s="15"/>
      <c r="AVJ2001" s="15"/>
      <c r="AVK2001" s="83"/>
      <c r="AVL2001" s="52"/>
      <c r="AVM2001" s="70"/>
      <c r="AVN2001" s="70"/>
      <c r="AVO2001" s="70"/>
      <c r="AVP2001" s="110"/>
      <c r="AVQ2001" s="2"/>
      <c r="AVR2001" s="15"/>
      <c r="AVS2001" s="15"/>
      <c r="AVT2001" s="83"/>
      <c r="AVU2001" s="52"/>
      <c r="AVV2001" s="70"/>
      <c r="AVW2001" s="70"/>
      <c r="AVX2001" s="70"/>
      <c r="AVY2001" s="110"/>
      <c r="AVZ2001" s="2"/>
      <c r="AWA2001" s="15"/>
      <c r="AWB2001" s="15"/>
      <c r="AWC2001" s="83"/>
      <c r="AWD2001" s="52"/>
      <c r="AWE2001" s="70"/>
      <c r="AWF2001" s="70"/>
      <c r="AWG2001" s="70"/>
      <c r="AWH2001" s="110"/>
      <c r="AWI2001" s="2"/>
      <c r="AWJ2001" s="15"/>
      <c r="AWK2001" s="15"/>
      <c r="AWL2001" s="83"/>
      <c r="AWM2001" s="52"/>
      <c r="AWN2001" s="70"/>
      <c r="AWO2001" s="70"/>
      <c r="AWP2001" s="70"/>
      <c r="AWQ2001" s="110"/>
      <c r="AWR2001" s="2"/>
      <c r="AWS2001" s="15"/>
      <c r="AWT2001" s="15"/>
      <c r="AWU2001" s="83"/>
      <c r="AWV2001" s="52"/>
      <c r="AWW2001" s="70"/>
      <c r="AWX2001" s="70"/>
      <c r="AWY2001" s="70"/>
      <c r="AWZ2001" s="110"/>
      <c r="AXA2001" s="2"/>
      <c r="AXB2001" s="15"/>
      <c r="AXC2001" s="15"/>
      <c r="AXD2001" s="83"/>
      <c r="AXE2001" s="52"/>
      <c r="AXF2001" s="70"/>
      <c r="AXG2001" s="70"/>
      <c r="AXH2001" s="70"/>
      <c r="AXI2001" s="110"/>
      <c r="AXJ2001" s="2"/>
      <c r="AXK2001" s="15"/>
      <c r="AXL2001" s="15"/>
      <c r="AXM2001" s="83"/>
      <c r="AXN2001" s="52"/>
      <c r="AXO2001" s="70"/>
      <c r="AXP2001" s="70"/>
      <c r="AXQ2001" s="70"/>
      <c r="AXR2001" s="110"/>
      <c r="AXS2001" s="2"/>
      <c r="AXT2001" s="15"/>
      <c r="AXU2001" s="15"/>
      <c r="AXV2001" s="83"/>
      <c r="AXW2001" s="52"/>
      <c r="AXX2001" s="70"/>
      <c r="AXY2001" s="70"/>
      <c r="AXZ2001" s="70"/>
      <c r="AYA2001" s="110"/>
      <c r="AYB2001" s="2"/>
      <c r="AYC2001" s="15"/>
      <c r="AYD2001" s="15"/>
      <c r="AYE2001" s="83"/>
      <c r="AYF2001" s="52"/>
      <c r="AYG2001" s="70"/>
      <c r="AYH2001" s="70"/>
      <c r="AYI2001" s="70"/>
      <c r="AYJ2001" s="110"/>
      <c r="AYK2001" s="2"/>
      <c r="AYL2001" s="15"/>
      <c r="AYM2001" s="15"/>
      <c r="AYN2001" s="83"/>
      <c r="AYO2001" s="52"/>
      <c r="AYP2001" s="70"/>
      <c r="AYQ2001" s="70"/>
      <c r="AYR2001" s="70"/>
      <c r="AYS2001" s="110"/>
      <c r="AYT2001" s="2"/>
      <c r="AYU2001" s="15"/>
      <c r="AYV2001" s="15"/>
      <c r="AYW2001" s="83"/>
      <c r="AYX2001" s="52"/>
      <c r="AYY2001" s="70"/>
      <c r="AYZ2001" s="70"/>
      <c r="AZA2001" s="70"/>
      <c r="AZB2001" s="110"/>
      <c r="AZC2001" s="2"/>
      <c r="AZD2001" s="15"/>
      <c r="AZE2001" s="15"/>
      <c r="AZF2001" s="83"/>
      <c r="AZG2001" s="52"/>
      <c r="AZH2001" s="70"/>
      <c r="AZI2001" s="70"/>
      <c r="AZJ2001" s="70"/>
      <c r="AZK2001" s="110"/>
      <c r="AZL2001" s="2"/>
      <c r="AZM2001" s="15"/>
      <c r="AZN2001" s="15"/>
      <c r="AZO2001" s="83"/>
      <c r="AZP2001" s="52"/>
      <c r="AZQ2001" s="70"/>
      <c r="AZR2001" s="70"/>
      <c r="AZS2001" s="70"/>
      <c r="AZT2001" s="110"/>
      <c r="AZU2001" s="2"/>
      <c r="AZV2001" s="15"/>
      <c r="AZW2001" s="15"/>
      <c r="AZX2001" s="83"/>
      <c r="AZY2001" s="52"/>
      <c r="AZZ2001" s="70"/>
      <c r="BAA2001" s="70"/>
      <c r="BAB2001" s="70"/>
      <c r="BAC2001" s="110"/>
      <c r="BAD2001" s="2"/>
      <c r="BAE2001" s="15"/>
      <c r="BAF2001" s="15"/>
      <c r="BAG2001" s="83"/>
      <c r="BAH2001" s="52"/>
      <c r="BAI2001" s="70"/>
      <c r="BAJ2001" s="70"/>
      <c r="BAK2001" s="70"/>
      <c r="BAL2001" s="110"/>
      <c r="BAM2001" s="2"/>
      <c r="BAN2001" s="15"/>
      <c r="BAO2001" s="15"/>
      <c r="BAP2001" s="83"/>
      <c r="BAQ2001" s="52"/>
      <c r="BAR2001" s="70"/>
      <c r="BAS2001" s="70"/>
      <c r="BAT2001" s="70"/>
      <c r="BAU2001" s="110"/>
      <c r="BAV2001" s="2"/>
      <c r="BAW2001" s="15"/>
      <c r="BAX2001" s="15"/>
      <c r="BAY2001" s="83"/>
      <c r="BAZ2001" s="52"/>
      <c r="BBA2001" s="70"/>
      <c r="BBB2001" s="70"/>
      <c r="BBC2001" s="70"/>
      <c r="BBD2001" s="110"/>
      <c r="BBE2001" s="2"/>
      <c r="BBF2001" s="15"/>
      <c r="BBG2001" s="15"/>
      <c r="BBH2001" s="83"/>
      <c r="BBI2001" s="52"/>
      <c r="BBJ2001" s="70"/>
      <c r="BBK2001" s="70"/>
      <c r="BBL2001" s="70"/>
      <c r="BBM2001" s="110"/>
      <c r="BBN2001" s="2"/>
      <c r="BBO2001" s="15"/>
      <c r="BBP2001" s="15"/>
      <c r="BBQ2001" s="83"/>
      <c r="BBR2001" s="52"/>
      <c r="BBS2001" s="70"/>
      <c r="BBT2001" s="70"/>
      <c r="BBU2001" s="70"/>
      <c r="BBV2001" s="110"/>
      <c r="BBW2001" s="2"/>
      <c r="BBX2001" s="15"/>
      <c r="BBY2001" s="15"/>
      <c r="BBZ2001" s="83"/>
      <c r="BCA2001" s="52"/>
      <c r="BCB2001" s="70"/>
      <c r="BCC2001" s="70"/>
      <c r="BCD2001" s="70"/>
      <c r="BCE2001" s="110"/>
      <c r="BCF2001" s="2"/>
      <c r="BCG2001" s="15"/>
      <c r="BCH2001" s="15"/>
      <c r="BCI2001" s="83"/>
      <c r="BCJ2001" s="52"/>
      <c r="BCK2001" s="70"/>
      <c r="BCL2001" s="70"/>
      <c r="BCM2001" s="70"/>
      <c r="BCN2001" s="110"/>
      <c r="BCO2001" s="2"/>
      <c r="BCP2001" s="15"/>
      <c r="BCQ2001" s="15"/>
      <c r="BCR2001" s="83"/>
      <c r="BCS2001" s="52"/>
      <c r="BCT2001" s="70"/>
      <c r="BCU2001" s="70"/>
      <c r="BCV2001" s="70"/>
      <c r="BCW2001" s="110"/>
      <c r="BCX2001" s="2"/>
      <c r="BCY2001" s="15"/>
      <c r="BCZ2001" s="15"/>
      <c r="BDA2001" s="83"/>
      <c r="BDB2001" s="52"/>
      <c r="BDC2001" s="70"/>
      <c r="BDD2001" s="70"/>
      <c r="BDE2001" s="70"/>
      <c r="BDF2001" s="110"/>
      <c r="BDG2001" s="2"/>
      <c r="BDH2001" s="15"/>
      <c r="BDI2001" s="15"/>
      <c r="BDJ2001" s="83"/>
      <c r="BDK2001" s="52"/>
      <c r="BDL2001" s="70"/>
      <c r="BDM2001" s="70"/>
      <c r="BDN2001" s="70"/>
      <c r="BDO2001" s="110"/>
      <c r="BDP2001" s="2"/>
      <c r="BDQ2001" s="15"/>
      <c r="BDR2001" s="15"/>
      <c r="BDS2001" s="83"/>
      <c r="BDT2001" s="52"/>
      <c r="BDU2001" s="70"/>
      <c r="BDV2001" s="70"/>
      <c r="BDW2001" s="70"/>
      <c r="BDX2001" s="110"/>
      <c r="BDY2001" s="2"/>
      <c r="BDZ2001" s="15"/>
      <c r="BEA2001" s="15"/>
      <c r="BEB2001" s="83"/>
      <c r="BEC2001" s="52"/>
      <c r="BED2001" s="70"/>
      <c r="BEE2001" s="70"/>
      <c r="BEF2001" s="70"/>
      <c r="BEG2001" s="110"/>
      <c r="BEH2001" s="2"/>
      <c r="BEI2001" s="15"/>
      <c r="BEJ2001" s="15"/>
      <c r="BEK2001" s="83"/>
      <c r="BEL2001" s="52"/>
      <c r="BEM2001" s="70"/>
      <c r="BEN2001" s="70"/>
      <c r="BEO2001" s="70"/>
      <c r="BEP2001" s="110"/>
      <c r="BEQ2001" s="2"/>
      <c r="BER2001" s="15"/>
      <c r="BES2001" s="15"/>
      <c r="BET2001" s="83"/>
      <c r="BEU2001" s="52"/>
      <c r="BEV2001" s="70"/>
      <c r="BEW2001" s="70"/>
      <c r="BEX2001" s="70"/>
      <c r="BEY2001" s="110"/>
      <c r="BEZ2001" s="2"/>
      <c r="BFA2001" s="15"/>
      <c r="BFB2001" s="15"/>
      <c r="BFC2001" s="83"/>
      <c r="BFD2001" s="52"/>
      <c r="BFE2001" s="70"/>
      <c r="BFF2001" s="70"/>
      <c r="BFG2001" s="70"/>
      <c r="BFH2001" s="110"/>
      <c r="BFI2001" s="2"/>
      <c r="BFJ2001" s="15"/>
      <c r="BFK2001" s="15"/>
      <c r="BFL2001" s="83"/>
      <c r="BFM2001" s="52"/>
      <c r="BFN2001" s="70"/>
      <c r="BFO2001" s="70"/>
      <c r="BFP2001" s="70"/>
      <c r="BFQ2001" s="110"/>
      <c r="BFR2001" s="2"/>
      <c r="BFS2001" s="15"/>
      <c r="BFT2001" s="15"/>
      <c r="BFU2001" s="83"/>
      <c r="BFV2001" s="52"/>
      <c r="BFW2001" s="70"/>
      <c r="BFX2001" s="70"/>
      <c r="BFY2001" s="70"/>
      <c r="BFZ2001" s="110"/>
      <c r="BGA2001" s="2"/>
      <c r="BGB2001" s="15"/>
      <c r="BGC2001" s="15"/>
      <c r="BGD2001" s="83"/>
      <c r="BGE2001" s="52"/>
      <c r="BGF2001" s="70"/>
      <c r="BGG2001" s="70"/>
      <c r="BGH2001" s="70"/>
      <c r="BGI2001" s="110"/>
      <c r="BGJ2001" s="2"/>
      <c r="BGK2001" s="15"/>
      <c r="BGL2001" s="15"/>
      <c r="BGM2001" s="83"/>
      <c r="BGN2001" s="52"/>
      <c r="BGO2001" s="70"/>
      <c r="BGP2001" s="70"/>
      <c r="BGQ2001" s="70"/>
      <c r="BGR2001" s="110"/>
      <c r="BGS2001" s="2"/>
      <c r="BGT2001" s="15"/>
      <c r="BGU2001" s="15"/>
      <c r="BGV2001" s="83"/>
      <c r="BGW2001" s="52"/>
      <c r="BGX2001" s="70"/>
      <c r="BGY2001" s="70"/>
      <c r="BGZ2001" s="70"/>
      <c r="BHA2001" s="110"/>
      <c r="BHB2001" s="2"/>
      <c r="BHC2001" s="15"/>
      <c r="BHD2001" s="15"/>
      <c r="BHE2001" s="83"/>
      <c r="BHF2001" s="52"/>
      <c r="BHG2001" s="70"/>
      <c r="BHH2001" s="70"/>
      <c r="BHI2001" s="70"/>
      <c r="BHJ2001" s="110"/>
      <c r="BHK2001" s="2"/>
      <c r="BHL2001" s="15"/>
      <c r="BHM2001" s="15"/>
      <c r="BHN2001" s="83"/>
      <c r="BHO2001" s="52"/>
      <c r="BHP2001" s="70"/>
      <c r="BHQ2001" s="70"/>
      <c r="BHR2001" s="70"/>
      <c r="BHS2001" s="110"/>
      <c r="BHT2001" s="2"/>
      <c r="BHU2001" s="15"/>
      <c r="BHV2001" s="15"/>
      <c r="BHW2001" s="83"/>
      <c r="BHX2001" s="52"/>
      <c r="BHY2001" s="70"/>
      <c r="BHZ2001" s="70"/>
      <c r="BIA2001" s="70"/>
      <c r="BIB2001" s="110"/>
      <c r="BIC2001" s="2"/>
      <c r="BID2001" s="15"/>
      <c r="BIE2001" s="15"/>
      <c r="BIF2001" s="83"/>
      <c r="BIG2001" s="52"/>
      <c r="BIH2001" s="70"/>
      <c r="BII2001" s="70"/>
      <c r="BIJ2001" s="70"/>
      <c r="BIK2001" s="110"/>
      <c r="BIL2001" s="2"/>
      <c r="BIM2001" s="15"/>
      <c r="BIN2001" s="15"/>
      <c r="BIO2001" s="83"/>
      <c r="BIP2001" s="52"/>
      <c r="BIQ2001" s="70"/>
      <c r="BIR2001" s="70"/>
      <c r="BIS2001" s="70"/>
      <c r="BIT2001" s="110"/>
      <c r="BIU2001" s="2"/>
      <c r="BIV2001" s="15"/>
      <c r="BIW2001" s="15"/>
      <c r="BIX2001" s="83"/>
      <c r="BIY2001" s="52"/>
      <c r="BIZ2001" s="70"/>
      <c r="BJA2001" s="70"/>
      <c r="BJB2001" s="70"/>
      <c r="BJC2001" s="110"/>
      <c r="BJD2001" s="2"/>
      <c r="BJE2001" s="15"/>
      <c r="BJF2001" s="15"/>
      <c r="BJG2001" s="83"/>
      <c r="BJH2001" s="52"/>
      <c r="BJI2001" s="70"/>
      <c r="BJJ2001" s="70"/>
      <c r="BJK2001" s="70"/>
      <c r="BJL2001" s="110"/>
      <c r="BJM2001" s="2"/>
      <c r="BJN2001" s="15"/>
      <c r="BJO2001" s="15"/>
      <c r="BJP2001" s="83"/>
      <c r="BJQ2001" s="52"/>
      <c r="BJR2001" s="70"/>
      <c r="BJS2001" s="70"/>
      <c r="BJT2001" s="70"/>
      <c r="BJU2001" s="110"/>
      <c r="BJV2001" s="2"/>
      <c r="BJW2001" s="15"/>
      <c r="BJX2001" s="15"/>
      <c r="BJY2001" s="83"/>
      <c r="BJZ2001" s="52"/>
      <c r="BKA2001" s="70"/>
      <c r="BKB2001" s="70"/>
      <c r="BKC2001" s="70"/>
      <c r="BKD2001" s="110"/>
      <c r="BKE2001" s="2"/>
      <c r="BKF2001" s="15"/>
      <c r="BKG2001" s="15"/>
      <c r="BKH2001" s="83"/>
      <c r="BKI2001" s="52"/>
      <c r="BKJ2001" s="70"/>
      <c r="BKK2001" s="70"/>
      <c r="BKL2001" s="70"/>
      <c r="BKM2001" s="110"/>
      <c r="BKN2001" s="2"/>
      <c r="BKO2001" s="15"/>
      <c r="BKP2001" s="15"/>
      <c r="BKQ2001" s="83"/>
      <c r="BKR2001" s="52"/>
      <c r="BKS2001" s="70"/>
      <c r="BKT2001" s="70"/>
      <c r="BKU2001" s="70"/>
      <c r="BKV2001" s="110"/>
      <c r="BKW2001" s="2"/>
      <c r="BKX2001" s="15"/>
      <c r="BKY2001" s="15"/>
      <c r="BKZ2001" s="83"/>
      <c r="BLA2001" s="52"/>
      <c r="BLB2001" s="70"/>
      <c r="BLC2001" s="70"/>
      <c r="BLD2001" s="70"/>
      <c r="BLE2001" s="110"/>
      <c r="BLF2001" s="2"/>
      <c r="BLG2001" s="15"/>
      <c r="BLH2001" s="15"/>
      <c r="BLI2001" s="83"/>
      <c r="BLJ2001" s="52"/>
      <c r="BLK2001" s="70"/>
      <c r="BLL2001" s="70"/>
      <c r="BLM2001" s="70"/>
      <c r="BLN2001" s="110"/>
      <c r="BLO2001" s="2"/>
      <c r="BLP2001" s="15"/>
      <c r="BLQ2001" s="15"/>
      <c r="BLR2001" s="83"/>
      <c r="BLS2001" s="52"/>
      <c r="BLT2001" s="70"/>
      <c r="BLU2001" s="70"/>
      <c r="BLV2001" s="70"/>
      <c r="BLW2001" s="110"/>
      <c r="BLX2001" s="2"/>
      <c r="BLY2001" s="15"/>
      <c r="BLZ2001" s="15"/>
      <c r="BMA2001" s="83"/>
      <c r="BMB2001" s="52"/>
      <c r="BMC2001" s="70"/>
      <c r="BMD2001" s="70"/>
      <c r="BME2001" s="70"/>
      <c r="BMF2001" s="110"/>
      <c r="BMG2001" s="2"/>
      <c r="BMH2001" s="15"/>
      <c r="BMI2001" s="15"/>
      <c r="BMJ2001" s="83"/>
      <c r="BMK2001" s="52"/>
      <c r="BML2001" s="70"/>
      <c r="BMM2001" s="70"/>
      <c r="BMN2001" s="70"/>
      <c r="BMO2001" s="110"/>
      <c r="BMP2001" s="2"/>
      <c r="BMQ2001" s="15"/>
      <c r="BMR2001" s="15"/>
      <c r="BMS2001" s="83"/>
      <c r="BMT2001" s="52"/>
      <c r="BMU2001" s="70"/>
      <c r="BMV2001" s="70"/>
      <c r="BMW2001" s="70"/>
      <c r="BMX2001" s="110"/>
      <c r="BMY2001" s="2"/>
      <c r="BMZ2001" s="15"/>
      <c r="BNA2001" s="15"/>
      <c r="BNB2001" s="83"/>
      <c r="BNC2001" s="52"/>
      <c r="BND2001" s="70"/>
      <c r="BNE2001" s="70"/>
      <c r="BNF2001" s="70"/>
      <c r="BNG2001" s="110"/>
      <c r="BNH2001" s="2"/>
      <c r="BNI2001" s="15"/>
      <c r="BNJ2001" s="15"/>
      <c r="BNK2001" s="83"/>
      <c r="BNL2001" s="52"/>
      <c r="BNM2001" s="70"/>
      <c r="BNN2001" s="70"/>
      <c r="BNO2001" s="70"/>
      <c r="BNP2001" s="110"/>
      <c r="BNQ2001" s="2"/>
      <c r="BNR2001" s="15"/>
      <c r="BNS2001" s="15"/>
      <c r="BNT2001" s="83"/>
      <c r="BNU2001" s="52"/>
      <c r="BNV2001" s="70"/>
      <c r="BNW2001" s="70"/>
      <c r="BNX2001" s="70"/>
      <c r="BNY2001" s="110"/>
      <c r="BNZ2001" s="2"/>
      <c r="BOA2001" s="15"/>
      <c r="BOB2001" s="15"/>
      <c r="BOC2001" s="83"/>
      <c r="BOD2001" s="52"/>
      <c r="BOE2001" s="70"/>
      <c r="BOF2001" s="70"/>
      <c r="BOG2001" s="70"/>
      <c r="BOH2001" s="110"/>
      <c r="BOI2001" s="2"/>
      <c r="BOJ2001" s="15"/>
      <c r="BOK2001" s="15"/>
      <c r="BOL2001" s="83"/>
      <c r="BOM2001" s="52"/>
      <c r="BON2001" s="70"/>
      <c r="BOO2001" s="70"/>
      <c r="BOP2001" s="70"/>
      <c r="BOQ2001" s="110"/>
      <c r="BOR2001" s="2"/>
      <c r="BOS2001" s="15"/>
      <c r="BOT2001" s="15"/>
      <c r="BOU2001" s="83"/>
      <c r="BOV2001" s="52"/>
      <c r="BOW2001" s="70"/>
      <c r="BOX2001" s="70"/>
      <c r="BOY2001" s="70"/>
      <c r="BOZ2001" s="110"/>
      <c r="BPA2001" s="2"/>
      <c r="BPB2001" s="15"/>
      <c r="BPC2001" s="15"/>
      <c r="BPD2001" s="83"/>
      <c r="BPE2001" s="52"/>
      <c r="BPF2001" s="70"/>
      <c r="BPG2001" s="70"/>
      <c r="BPH2001" s="70"/>
      <c r="BPI2001" s="110"/>
      <c r="BPJ2001" s="2"/>
      <c r="BPK2001" s="15"/>
      <c r="BPL2001" s="15"/>
      <c r="BPM2001" s="83"/>
      <c r="BPN2001" s="52"/>
      <c r="BPO2001" s="70"/>
      <c r="BPP2001" s="70"/>
      <c r="BPQ2001" s="70"/>
      <c r="BPR2001" s="110"/>
      <c r="BPS2001" s="2"/>
      <c r="BPT2001" s="15"/>
      <c r="BPU2001" s="15"/>
      <c r="BPV2001" s="83"/>
      <c r="BPW2001" s="52"/>
      <c r="BPX2001" s="70"/>
      <c r="BPY2001" s="70"/>
      <c r="BPZ2001" s="70"/>
      <c r="BQA2001" s="110"/>
      <c r="BQB2001" s="2"/>
      <c r="BQC2001" s="15"/>
      <c r="BQD2001" s="15"/>
      <c r="BQE2001" s="83"/>
      <c r="BQF2001" s="52"/>
      <c r="BQG2001" s="70"/>
      <c r="BQH2001" s="70"/>
      <c r="BQI2001" s="70"/>
      <c r="BQJ2001" s="110"/>
      <c r="BQK2001" s="2"/>
      <c r="BQL2001" s="15"/>
      <c r="BQM2001" s="15"/>
      <c r="BQN2001" s="83"/>
      <c r="BQO2001" s="52"/>
      <c r="BQP2001" s="70"/>
      <c r="BQQ2001" s="70"/>
      <c r="BQR2001" s="70"/>
      <c r="BQS2001" s="110"/>
      <c r="BQT2001" s="2"/>
      <c r="BQU2001" s="15"/>
      <c r="BQV2001" s="15"/>
      <c r="BQW2001" s="83"/>
      <c r="BQX2001" s="52"/>
      <c r="BQY2001" s="70"/>
      <c r="BQZ2001" s="70"/>
      <c r="BRA2001" s="70"/>
      <c r="BRB2001" s="110"/>
      <c r="BRC2001" s="2"/>
      <c r="BRD2001" s="15"/>
      <c r="BRE2001" s="15"/>
      <c r="BRF2001" s="83"/>
      <c r="BRG2001" s="52"/>
      <c r="BRH2001" s="70"/>
      <c r="BRI2001" s="70"/>
      <c r="BRJ2001" s="70"/>
      <c r="BRK2001" s="110"/>
      <c r="BRL2001" s="2"/>
      <c r="BRM2001" s="15"/>
      <c r="BRN2001" s="15"/>
      <c r="BRO2001" s="83"/>
      <c r="BRP2001" s="52"/>
      <c r="BRQ2001" s="70"/>
      <c r="BRR2001" s="70"/>
      <c r="BRS2001" s="70"/>
      <c r="BRT2001" s="110"/>
      <c r="BRU2001" s="2"/>
      <c r="BRV2001" s="15"/>
      <c r="BRW2001" s="15"/>
      <c r="BRX2001" s="83"/>
      <c r="BRY2001" s="52"/>
      <c r="BRZ2001" s="70"/>
      <c r="BSA2001" s="70"/>
      <c r="BSB2001" s="70"/>
      <c r="BSC2001" s="110"/>
      <c r="BSD2001" s="2"/>
      <c r="BSE2001" s="15"/>
      <c r="BSF2001" s="15"/>
      <c r="BSG2001" s="83"/>
      <c r="BSH2001" s="52"/>
      <c r="BSI2001" s="70"/>
      <c r="BSJ2001" s="70"/>
      <c r="BSK2001" s="70"/>
      <c r="BSL2001" s="110"/>
      <c r="BSM2001" s="2"/>
      <c r="BSN2001" s="15"/>
      <c r="BSO2001" s="15"/>
      <c r="BSP2001" s="83"/>
      <c r="BSQ2001" s="52"/>
      <c r="BSR2001" s="70"/>
      <c r="BSS2001" s="70"/>
      <c r="BST2001" s="70"/>
      <c r="BSU2001" s="110"/>
      <c r="BSV2001" s="2"/>
      <c r="BSW2001" s="15"/>
      <c r="BSX2001" s="15"/>
      <c r="BSY2001" s="83"/>
      <c r="BSZ2001" s="52"/>
      <c r="BTA2001" s="70"/>
      <c r="BTB2001" s="70"/>
      <c r="BTC2001" s="70"/>
      <c r="BTD2001" s="110"/>
      <c r="BTE2001" s="2"/>
      <c r="BTF2001" s="15"/>
      <c r="BTG2001" s="15"/>
      <c r="BTH2001" s="83"/>
      <c r="BTI2001" s="52"/>
      <c r="BTJ2001" s="70"/>
      <c r="BTK2001" s="70"/>
      <c r="BTL2001" s="70"/>
      <c r="BTM2001" s="110"/>
      <c r="BTN2001" s="2"/>
      <c r="BTO2001" s="15"/>
      <c r="BTP2001" s="15"/>
      <c r="BTQ2001" s="83"/>
      <c r="BTR2001" s="52"/>
      <c r="BTS2001" s="70"/>
      <c r="BTT2001" s="70"/>
      <c r="BTU2001" s="70"/>
      <c r="BTV2001" s="110"/>
      <c r="BTW2001" s="2"/>
      <c r="BTX2001" s="15"/>
      <c r="BTY2001" s="15"/>
      <c r="BTZ2001" s="83"/>
      <c r="BUA2001" s="52"/>
      <c r="BUB2001" s="70"/>
      <c r="BUC2001" s="70"/>
      <c r="BUD2001" s="70"/>
      <c r="BUE2001" s="110"/>
      <c r="BUF2001" s="2"/>
      <c r="BUG2001" s="15"/>
      <c r="BUH2001" s="15"/>
      <c r="BUI2001" s="83"/>
      <c r="BUJ2001" s="52"/>
      <c r="BUK2001" s="70"/>
      <c r="BUL2001" s="70"/>
      <c r="BUM2001" s="70"/>
      <c r="BUN2001" s="110"/>
      <c r="BUO2001" s="2"/>
      <c r="BUP2001" s="15"/>
      <c r="BUQ2001" s="15"/>
      <c r="BUR2001" s="83"/>
      <c r="BUS2001" s="52"/>
      <c r="BUT2001" s="70"/>
      <c r="BUU2001" s="70"/>
      <c r="BUV2001" s="70"/>
      <c r="BUW2001" s="110"/>
      <c r="BUX2001" s="2"/>
      <c r="BUY2001" s="15"/>
      <c r="BUZ2001" s="15"/>
      <c r="BVA2001" s="83"/>
      <c r="BVB2001" s="52"/>
      <c r="BVC2001" s="70"/>
      <c r="BVD2001" s="70"/>
      <c r="BVE2001" s="70"/>
      <c r="BVF2001" s="110"/>
      <c r="BVG2001" s="2"/>
      <c r="BVH2001" s="15"/>
      <c r="BVI2001" s="15"/>
      <c r="BVJ2001" s="83"/>
      <c r="BVK2001" s="52"/>
      <c r="BVL2001" s="70"/>
      <c r="BVM2001" s="70"/>
      <c r="BVN2001" s="70"/>
      <c r="BVO2001" s="110"/>
      <c r="BVP2001" s="2"/>
      <c r="BVQ2001" s="15"/>
      <c r="BVR2001" s="15"/>
      <c r="BVS2001" s="83"/>
      <c r="BVT2001" s="52"/>
      <c r="BVU2001" s="70"/>
      <c r="BVV2001" s="70"/>
      <c r="BVW2001" s="70"/>
      <c r="BVX2001" s="110"/>
      <c r="BVY2001" s="2"/>
      <c r="BVZ2001" s="15"/>
      <c r="BWA2001" s="15"/>
      <c r="BWB2001" s="83"/>
      <c r="BWC2001" s="52"/>
      <c r="BWD2001" s="70"/>
      <c r="BWE2001" s="70"/>
      <c r="BWF2001" s="70"/>
      <c r="BWG2001" s="110"/>
      <c r="BWH2001" s="2"/>
      <c r="BWI2001" s="15"/>
      <c r="BWJ2001" s="15"/>
      <c r="BWK2001" s="83"/>
      <c r="BWL2001" s="52"/>
      <c r="BWM2001" s="70"/>
      <c r="BWN2001" s="70"/>
      <c r="BWO2001" s="70"/>
      <c r="BWP2001" s="110"/>
      <c r="BWQ2001" s="2"/>
      <c r="BWR2001" s="15"/>
      <c r="BWS2001" s="15"/>
      <c r="BWT2001" s="83"/>
      <c r="BWU2001" s="52"/>
      <c r="BWV2001" s="70"/>
      <c r="BWW2001" s="70"/>
      <c r="BWX2001" s="70"/>
      <c r="BWY2001" s="110"/>
      <c r="BWZ2001" s="2"/>
      <c r="BXA2001" s="15"/>
      <c r="BXB2001" s="15"/>
      <c r="BXC2001" s="83"/>
      <c r="BXD2001" s="52"/>
      <c r="BXE2001" s="70"/>
      <c r="BXF2001" s="70"/>
      <c r="BXG2001" s="70"/>
      <c r="BXH2001" s="110"/>
      <c r="BXI2001" s="2"/>
      <c r="BXJ2001" s="15"/>
      <c r="BXK2001" s="15"/>
      <c r="BXL2001" s="83"/>
      <c r="BXM2001" s="52"/>
      <c r="BXN2001" s="70"/>
      <c r="BXO2001" s="70"/>
      <c r="BXP2001" s="70"/>
      <c r="BXQ2001" s="110"/>
      <c r="BXR2001" s="2"/>
      <c r="BXS2001" s="15"/>
      <c r="BXT2001" s="15"/>
      <c r="BXU2001" s="83"/>
      <c r="BXV2001" s="52"/>
      <c r="BXW2001" s="70"/>
      <c r="BXX2001" s="70"/>
      <c r="BXY2001" s="70"/>
      <c r="BXZ2001" s="110"/>
      <c r="BYA2001" s="2"/>
      <c r="BYB2001" s="15"/>
      <c r="BYC2001" s="15"/>
      <c r="BYD2001" s="83"/>
      <c r="BYE2001" s="52"/>
      <c r="BYF2001" s="70"/>
      <c r="BYG2001" s="70"/>
      <c r="BYH2001" s="70"/>
      <c r="BYI2001" s="110"/>
      <c r="BYJ2001" s="2"/>
      <c r="BYK2001" s="15"/>
      <c r="BYL2001" s="15"/>
      <c r="BYM2001" s="83"/>
      <c r="BYN2001" s="52"/>
      <c r="BYO2001" s="70"/>
      <c r="BYP2001" s="70"/>
      <c r="BYQ2001" s="70"/>
      <c r="BYR2001" s="110"/>
      <c r="BYS2001" s="2"/>
      <c r="BYT2001" s="15"/>
      <c r="BYU2001" s="15"/>
      <c r="BYV2001" s="83"/>
      <c r="BYW2001" s="52"/>
      <c r="BYX2001" s="70"/>
      <c r="BYY2001" s="70"/>
      <c r="BYZ2001" s="70"/>
      <c r="BZA2001" s="110"/>
      <c r="BZB2001" s="2"/>
      <c r="BZC2001" s="15"/>
      <c r="BZD2001" s="15"/>
      <c r="BZE2001" s="83"/>
      <c r="BZF2001" s="52"/>
      <c r="BZG2001" s="70"/>
      <c r="BZH2001" s="70"/>
      <c r="BZI2001" s="70"/>
      <c r="BZJ2001" s="110"/>
      <c r="BZK2001" s="2"/>
      <c r="BZL2001" s="15"/>
      <c r="BZM2001" s="15"/>
      <c r="BZN2001" s="83"/>
      <c r="BZO2001" s="52"/>
      <c r="BZP2001" s="70"/>
      <c r="BZQ2001" s="70"/>
      <c r="BZR2001" s="70"/>
      <c r="BZS2001" s="110"/>
      <c r="BZT2001" s="2"/>
      <c r="BZU2001" s="15"/>
      <c r="BZV2001" s="15"/>
      <c r="BZW2001" s="83"/>
      <c r="BZX2001" s="52"/>
      <c r="BZY2001" s="70"/>
      <c r="BZZ2001" s="70"/>
      <c r="CAA2001" s="70"/>
      <c r="CAB2001" s="110"/>
      <c r="CAC2001" s="2"/>
      <c r="CAD2001" s="15"/>
      <c r="CAE2001" s="15"/>
      <c r="CAF2001" s="83"/>
      <c r="CAG2001" s="52"/>
      <c r="CAH2001" s="70"/>
      <c r="CAI2001" s="70"/>
      <c r="CAJ2001" s="70"/>
      <c r="CAK2001" s="110"/>
      <c r="CAL2001" s="2"/>
      <c r="CAM2001" s="15"/>
      <c r="CAN2001" s="15"/>
      <c r="CAO2001" s="83"/>
      <c r="CAP2001" s="52"/>
      <c r="CAQ2001" s="70"/>
      <c r="CAR2001" s="70"/>
      <c r="CAS2001" s="70"/>
      <c r="CAT2001" s="110"/>
      <c r="CAU2001" s="2"/>
      <c r="CAV2001" s="15"/>
      <c r="CAW2001" s="15"/>
      <c r="CAX2001" s="83"/>
      <c r="CAY2001" s="52"/>
      <c r="CAZ2001" s="70"/>
      <c r="CBA2001" s="70"/>
      <c r="CBB2001" s="70"/>
      <c r="CBC2001" s="110"/>
      <c r="CBD2001" s="2"/>
      <c r="CBE2001" s="15"/>
      <c r="CBF2001" s="15"/>
      <c r="CBG2001" s="83"/>
      <c r="CBH2001" s="52"/>
      <c r="CBI2001" s="70"/>
      <c r="CBJ2001" s="70"/>
      <c r="CBK2001" s="70"/>
      <c r="CBL2001" s="110"/>
      <c r="CBM2001" s="2"/>
      <c r="CBN2001" s="15"/>
      <c r="CBO2001" s="15"/>
      <c r="CBP2001" s="83"/>
      <c r="CBQ2001" s="52"/>
      <c r="CBR2001" s="70"/>
      <c r="CBS2001" s="70"/>
      <c r="CBT2001" s="70"/>
      <c r="CBU2001" s="110"/>
      <c r="CBV2001" s="2"/>
      <c r="CBW2001" s="15"/>
      <c r="CBX2001" s="15"/>
      <c r="CBY2001" s="83"/>
      <c r="CBZ2001" s="52"/>
      <c r="CCA2001" s="70"/>
      <c r="CCB2001" s="70"/>
      <c r="CCC2001" s="70"/>
      <c r="CCD2001" s="110"/>
      <c r="CCE2001" s="2"/>
      <c r="CCF2001" s="15"/>
      <c r="CCG2001" s="15"/>
      <c r="CCH2001" s="83"/>
      <c r="CCI2001" s="52"/>
      <c r="CCJ2001" s="70"/>
      <c r="CCK2001" s="70"/>
      <c r="CCL2001" s="70"/>
      <c r="CCM2001" s="110"/>
      <c r="CCN2001" s="2"/>
      <c r="CCO2001" s="15"/>
      <c r="CCP2001" s="15"/>
      <c r="CCQ2001" s="83"/>
      <c r="CCR2001" s="52"/>
      <c r="CCS2001" s="70"/>
      <c r="CCT2001" s="70"/>
      <c r="CCU2001" s="70"/>
      <c r="CCV2001" s="110"/>
      <c r="CCW2001" s="2"/>
      <c r="CCX2001" s="15"/>
      <c r="CCY2001" s="15"/>
      <c r="CCZ2001" s="83"/>
      <c r="CDA2001" s="52"/>
      <c r="CDB2001" s="70"/>
      <c r="CDC2001" s="70"/>
      <c r="CDD2001" s="70"/>
      <c r="CDE2001" s="110"/>
      <c r="CDF2001" s="2"/>
      <c r="CDG2001" s="15"/>
      <c r="CDH2001" s="15"/>
      <c r="CDI2001" s="83"/>
      <c r="CDJ2001" s="52"/>
      <c r="CDK2001" s="70"/>
      <c r="CDL2001" s="70"/>
      <c r="CDM2001" s="70"/>
      <c r="CDN2001" s="110"/>
      <c r="CDO2001" s="2"/>
      <c r="CDP2001" s="15"/>
      <c r="CDQ2001" s="15"/>
      <c r="CDR2001" s="83"/>
      <c r="CDS2001" s="52"/>
      <c r="CDT2001" s="70"/>
      <c r="CDU2001" s="70"/>
      <c r="CDV2001" s="70"/>
      <c r="CDW2001" s="110"/>
      <c r="CDX2001" s="2"/>
      <c r="CDY2001" s="15"/>
      <c r="CDZ2001" s="15"/>
      <c r="CEA2001" s="83"/>
      <c r="CEB2001" s="52"/>
      <c r="CEC2001" s="70"/>
      <c r="CED2001" s="70"/>
      <c r="CEE2001" s="70"/>
      <c r="CEF2001" s="110"/>
      <c r="CEG2001" s="2"/>
      <c r="CEH2001" s="15"/>
      <c r="CEI2001" s="15"/>
      <c r="CEJ2001" s="83"/>
      <c r="CEK2001" s="52"/>
      <c r="CEL2001" s="70"/>
      <c r="CEM2001" s="70"/>
      <c r="CEN2001" s="70"/>
      <c r="CEO2001" s="110"/>
      <c r="CEP2001" s="2"/>
      <c r="CEQ2001" s="15"/>
      <c r="CER2001" s="15"/>
      <c r="CES2001" s="83"/>
      <c r="CET2001" s="52"/>
      <c r="CEU2001" s="70"/>
      <c r="CEV2001" s="70"/>
      <c r="CEW2001" s="70"/>
      <c r="CEX2001" s="110"/>
      <c r="CEY2001" s="2"/>
      <c r="CEZ2001" s="15"/>
      <c r="CFA2001" s="15"/>
      <c r="CFB2001" s="83"/>
      <c r="CFC2001" s="52"/>
      <c r="CFD2001" s="70"/>
      <c r="CFE2001" s="70"/>
      <c r="CFF2001" s="70"/>
      <c r="CFG2001" s="110"/>
      <c r="CFH2001" s="2"/>
      <c r="CFI2001" s="15"/>
      <c r="CFJ2001" s="15"/>
      <c r="CFK2001" s="83"/>
      <c r="CFL2001" s="52"/>
      <c r="CFM2001" s="70"/>
      <c r="CFN2001" s="70"/>
      <c r="CFO2001" s="70"/>
      <c r="CFP2001" s="110"/>
      <c r="CFQ2001" s="2"/>
      <c r="CFR2001" s="15"/>
      <c r="CFS2001" s="15"/>
      <c r="CFT2001" s="83"/>
      <c r="CFU2001" s="52"/>
      <c r="CFV2001" s="70"/>
      <c r="CFW2001" s="70"/>
      <c r="CFX2001" s="70"/>
      <c r="CFY2001" s="110"/>
      <c r="CFZ2001" s="2"/>
      <c r="CGA2001" s="15"/>
      <c r="CGB2001" s="15"/>
      <c r="CGC2001" s="83"/>
      <c r="CGD2001" s="52"/>
      <c r="CGE2001" s="70"/>
      <c r="CGF2001" s="70"/>
      <c r="CGG2001" s="70"/>
      <c r="CGH2001" s="110"/>
      <c r="CGI2001" s="2"/>
      <c r="CGJ2001" s="15"/>
      <c r="CGK2001" s="15"/>
      <c r="CGL2001" s="83"/>
      <c r="CGM2001" s="52"/>
      <c r="CGN2001" s="70"/>
      <c r="CGO2001" s="70"/>
      <c r="CGP2001" s="70"/>
      <c r="CGQ2001" s="110"/>
      <c r="CGR2001" s="2"/>
      <c r="CGS2001" s="15"/>
      <c r="CGT2001" s="15"/>
      <c r="CGU2001" s="83"/>
      <c r="CGV2001" s="52"/>
      <c r="CGW2001" s="70"/>
      <c r="CGX2001" s="70"/>
      <c r="CGY2001" s="70"/>
      <c r="CGZ2001" s="110"/>
      <c r="CHA2001" s="2"/>
      <c r="CHB2001" s="15"/>
      <c r="CHC2001" s="15"/>
      <c r="CHD2001" s="83"/>
      <c r="CHE2001" s="52"/>
      <c r="CHF2001" s="70"/>
      <c r="CHG2001" s="70"/>
      <c r="CHH2001" s="70"/>
      <c r="CHI2001" s="110"/>
      <c r="CHJ2001" s="2"/>
      <c r="CHK2001" s="15"/>
      <c r="CHL2001" s="15"/>
      <c r="CHM2001" s="83"/>
      <c r="CHN2001" s="52"/>
      <c r="CHO2001" s="70"/>
      <c r="CHP2001" s="70"/>
      <c r="CHQ2001" s="70"/>
      <c r="CHR2001" s="110"/>
      <c r="CHS2001" s="2"/>
      <c r="CHT2001" s="15"/>
      <c r="CHU2001" s="15"/>
      <c r="CHV2001" s="83"/>
      <c r="CHW2001" s="52"/>
      <c r="CHX2001" s="70"/>
      <c r="CHY2001" s="70"/>
      <c r="CHZ2001" s="70"/>
      <c r="CIA2001" s="110"/>
      <c r="CIB2001" s="2"/>
      <c r="CIC2001" s="15"/>
      <c r="CID2001" s="15"/>
      <c r="CIE2001" s="83"/>
      <c r="CIF2001" s="52"/>
      <c r="CIG2001" s="70"/>
      <c r="CIH2001" s="70"/>
      <c r="CII2001" s="70"/>
      <c r="CIJ2001" s="110"/>
      <c r="CIK2001" s="2"/>
      <c r="CIL2001" s="15"/>
      <c r="CIM2001" s="15"/>
      <c r="CIN2001" s="83"/>
      <c r="CIO2001" s="52"/>
      <c r="CIP2001" s="70"/>
      <c r="CIQ2001" s="70"/>
      <c r="CIR2001" s="70"/>
      <c r="CIS2001" s="110"/>
      <c r="CIT2001" s="2"/>
      <c r="CIU2001" s="15"/>
      <c r="CIV2001" s="15"/>
      <c r="CIW2001" s="83"/>
      <c r="CIX2001" s="52"/>
      <c r="CIY2001" s="70"/>
      <c r="CIZ2001" s="70"/>
      <c r="CJA2001" s="70"/>
      <c r="CJB2001" s="110"/>
      <c r="CJC2001" s="2"/>
      <c r="CJD2001" s="15"/>
      <c r="CJE2001" s="15"/>
      <c r="CJF2001" s="83"/>
      <c r="CJG2001" s="52"/>
      <c r="CJH2001" s="70"/>
      <c r="CJI2001" s="70"/>
      <c r="CJJ2001" s="70"/>
      <c r="CJK2001" s="110"/>
      <c r="CJL2001" s="2"/>
      <c r="CJM2001" s="15"/>
      <c r="CJN2001" s="15"/>
      <c r="CJO2001" s="83"/>
      <c r="CJP2001" s="52"/>
      <c r="CJQ2001" s="70"/>
      <c r="CJR2001" s="70"/>
      <c r="CJS2001" s="70"/>
      <c r="CJT2001" s="110"/>
      <c r="CJU2001" s="2"/>
      <c r="CJV2001" s="15"/>
      <c r="CJW2001" s="15"/>
      <c r="CJX2001" s="83"/>
      <c r="CJY2001" s="52"/>
      <c r="CJZ2001" s="70"/>
      <c r="CKA2001" s="70"/>
      <c r="CKB2001" s="70"/>
      <c r="CKC2001" s="110"/>
      <c r="CKD2001" s="2"/>
      <c r="CKE2001" s="15"/>
      <c r="CKF2001" s="15"/>
      <c r="CKG2001" s="83"/>
      <c r="CKH2001" s="52"/>
      <c r="CKI2001" s="70"/>
      <c r="CKJ2001" s="70"/>
      <c r="CKK2001" s="70"/>
      <c r="CKL2001" s="110"/>
      <c r="CKM2001" s="2"/>
      <c r="CKN2001" s="15"/>
      <c r="CKO2001" s="15"/>
      <c r="CKP2001" s="83"/>
      <c r="CKQ2001" s="52"/>
      <c r="CKR2001" s="70"/>
      <c r="CKS2001" s="70"/>
      <c r="CKT2001" s="70"/>
      <c r="CKU2001" s="110"/>
      <c r="CKV2001" s="2"/>
      <c r="CKW2001" s="15"/>
      <c r="CKX2001" s="15"/>
      <c r="CKY2001" s="83"/>
      <c r="CKZ2001" s="52"/>
      <c r="CLA2001" s="70"/>
      <c r="CLB2001" s="70"/>
      <c r="CLC2001" s="70"/>
      <c r="CLD2001" s="110"/>
      <c r="CLE2001" s="2"/>
      <c r="CLF2001" s="15"/>
      <c r="CLG2001" s="15"/>
      <c r="CLH2001" s="83"/>
      <c r="CLI2001" s="52"/>
      <c r="CLJ2001" s="70"/>
      <c r="CLK2001" s="70"/>
      <c r="CLL2001" s="70"/>
      <c r="CLM2001" s="110"/>
      <c r="CLN2001" s="2"/>
      <c r="CLO2001" s="15"/>
      <c r="CLP2001" s="15"/>
      <c r="CLQ2001" s="83"/>
      <c r="CLR2001" s="52"/>
      <c r="CLS2001" s="70"/>
      <c r="CLT2001" s="70"/>
      <c r="CLU2001" s="70"/>
      <c r="CLV2001" s="110"/>
      <c r="CLW2001" s="2"/>
      <c r="CLX2001" s="15"/>
      <c r="CLY2001" s="15"/>
      <c r="CLZ2001" s="83"/>
      <c r="CMA2001" s="52"/>
      <c r="CMB2001" s="70"/>
      <c r="CMC2001" s="70"/>
      <c r="CMD2001" s="70"/>
      <c r="CME2001" s="110"/>
      <c r="CMF2001" s="2"/>
      <c r="CMG2001" s="15"/>
      <c r="CMH2001" s="15"/>
      <c r="CMI2001" s="83"/>
      <c r="CMJ2001" s="52"/>
      <c r="CMK2001" s="70"/>
      <c r="CML2001" s="70"/>
      <c r="CMM2001" s="70"/>
      <c r="CMN2001" s="110"/>
      <c r="CMO2001" s="2"/>
      <c r="CMP2001" s="15"/>
      <c r="CMQ2001" s="15"/>
      <c r="CMR2001" s="83"/>
      <c r="CMS2001" s="52"/>
      <c r="CMT2001" s="70"/>
      <c r="CMU2001" s="70"/>
      <c r="CMV2001" s="70"/>
      <c r="CMW2001" s="110"/>
      <c r="CMX2001" s="2"/>
      <c r="CMY2001" s="15"/>
      <c r="CMZ2001" s="15"/>
      <c r="CNA2001" s="83"/>
      <c r="CNB2001" s="52"/>
      <c r="CNC2001" s="70"/>
      <c r="CND2001" s="70"/>
      <c r="CNE2001" s="70"/>
      <c r="CNF2001" s="110"/>
      <c r="CNG2001" s="2"/>
      <c r="CNH2001" s="15"/>
      <c r="CNI2001" s="15"/>
      <c r="CNJ2001" s="83"/>
      <c r="CNK2001" s="52"/>
      <c r="CNL2001" s="70"/>
      <c r="CNM2001" s="70"/>
      <c r="CNN2001" s="70"/>
      <c r="CNO2001" s="110"/>
      <c r="CNP2001" s="2"/>
      <c r="CNQ2001" s="15"/>
      <c r="CNR2001" s="15"/>
      <c r="CNS2001" s="83"/>
      <c r="CNT2001" s="52"/>
      <c r="CNU2001" s="70"/>
      <c r="CNV2001" s="70"/>
      <c r="CNW2001" s="70"/>
      <c r="CNX2001" s="110"/>
      <c r="CNY2001" s="2"/>
      <c r="CNZ2001" s="15"/>
      <c r="COA2001" s="15"/>
      <c r="COB2001" s="83"/>
      <c r="COC2001" s="52"/>
      <c r="COD2001" s="70"/>
      <c r="COE2001" s="70"/>
      <c r="COF2001" s="70"/>
      <c r="COG2001" s="110"/>
      <c r="COH2001" s="2"/>
      <c r="COI2001" s="15"/>
      <c r="COJ2001" s="15"/>
      <c r="COK2001" s="83"/>
      <c r="COL2001" s="52"/>
      <c r="COM2001" s="70"/>
      <c r="CON2001" s="70"/>
      <c r="COO2001" s="70"/>
      <c r="COP2001" s="110"/>
      <c r="COQ2001" s="2"/>
      <c r="COR2001" s="15"/>
      <c r="COS2001" s="15"/>
      <c r="COT2001" s="83"/>
      <c r="COU2001" s="52"/>
      <c r="COV2001" s="70"/>
      <c r="COW2001" s="70"/>
      <c r="COX2001" s="70"/>
      <c r="COY2001" s="110"/>
      <c r="COZ2001" s="2"/>
      <c r="CPA2001" s="15"/>
      <c r="CPB2001" s="15"/>
      <c r="CPC2001" s="83"/>
      <c r="CPD2001" s="52"/>
      <c r="CPE2001" s="70"/>
      <c r="CPF2001" s="70"/>
      <c r="CPG2001" s="70"/>
      <c r="CPH2001" s="110"/>
      <c r="CPI2001" s="2"/>
      <c r="CPJ2001" s="15"/>
      <c r="CPK2001" s="15"/>
      <c r="CPL2001" s="83"/>
      <c r="CPM2001" s="52"/>
      <c r="CPN2001" s="70"/>
      <c r="CPO2001" s="70"/>
      <c r="CPP2001" s="70"/>
      <c r="CPQ2001" s="110"/>
      <c r="CPR2001" s="2"/>
      <c r="CPS2001" s="15"/>
      <c r="CPT2001" s="15"/>
      <c r="CPU2001" s="83"/>
      <c r="CPV2001" s="52"/>
      <c r="CPW2001" s="70"/>
      <c r="CPX2001" s="70"/>
      <c r="CPY2001" s="70"/>
      <c r="CPZ2001" s="110"/>
      <c r="CQA2001" s="2"/>
      <c r="CQB2001" s="15"/>
      <c r="CQC2001" s="15"/>
      <c r="CQD2001" s="83"/>
      <c r="CQE2001" s="52"/>
      <c r="CQF2001" s="70"/>
      <c r="CQG2001" s="70"/>
      <c r="CQH2001" s="70"/>
      <c r="CQI2001" s="110"/>
      <c r="CQJ2001" s="2"/>
      <c r="CQK2001" s="15"/>
      <c r="CQL2001" s="15"/>
      <c r="CQM2001" s="83"/>
      <c r="CQN2001" s="52"/>
      <c r="CQO2001" s="70"/>
      <c r="CQP2001" s="70"/>
      <c r="CQQ2001" s="70"/>
      <c r="CQR2001" s="110"/>
      <c r="CQS2001" s="2"/>
      <c r="CQT2001" s="15"/>
      <c r="CQU2001" s="15"/>
      <c r="CQV2001" s="83"/>
      <c r="CQW2001" s="52"/>
      <c r="CQX2001" s="70"/>
      <c r="CQY2001" s="70"/>
      <c r="CQZ2001" s="70"/>
      <c r="CRA2001" s="110"/>
      <c r="CRB2001" s="2"/>
      <c r="CRC2001" s="15"/>
      <c r="CRD2001" s="15"/>
      <c r="CRE2001" s="83"/>
      <c r="CRF2001" s="52"/>
      <c r="CRG2001" s="70"/>
      <c r="CRH2001" s="70"/>
      <c r="CRI2001" s="70"/>
      <c r="CRJ2001" s="110"/>
      <c r="CRK2001" s="2"/>
      <c r="CRL2001" s="15"/>
      <c r="CRM2001" s="15"/>
      <c r="CRN2001" s="83"/>
      <c r="CRO2001" s="52"/>
      <c r="CRP2001" s="70"/>
      <c r="CRQ2001" s="70"/>
      <c r="CRR2001" s="70"/>
      <c r="CRS2001" s="110"/>
      <c r="CRT2001" s="2"/>
      <c r="CRU2001" s="15"/>
      <c r="CRV2001" s="15"/>
      <c r="CRW2001" s="83"/>
      <c r="CRX2001" s="52"/>
      <c r="CRY2001" s="70"/>
      <c r="CRZ2001" s="70"/>
      <c r="CSA2001" s="70"/>
      <c r="CSB2001" s="110"/>
      <c r="CSC2001" s="2"/>
      <c r="CSD2001" s="15"/>
      <c r="CSE2001" s="15"/>
      <c r="CSF2001" s="83"/>
      <c r="CSG2001" s="52"/>
      <c r="CSH2001" s="70"/>
      <c r="CSI2001" s="70"/>
      <c r="CSJ2001" s="70"/>
      <c r="CSK2001" s="110"/>
      <c r="CSL2001" s="2"/>
      <c r="CSM2001" s="15"/>
      <c r="CSN2001" s="15"/>
      <c r="CSO2001" s="83"/>
      <c r="CSP2001" s="52"/>
      <c r="CSQ2001" s="70"/>
      <c r="CSR2001" s="70"/>
      <c r="CSS2001" s="70"/>
      <c r="CST2001" s="110"/>
      <c r="CSU2001" s="2"/>
      <c r="CSV2001" s="15"/>
      <c r="CSW2001" s="15"/>
      <c r="CSX2001" s="83"/>
      <c r="CSY2001" s="52"/>
      <c r="CSZ2001" s="70"/>
      <c r="CTA2001" s="70"/>
      <c r="CTB2001" s="70"/>
      <c r="CTC2001" s="110"/>
      <c r="CTD2001" s="2"/>
      <c r="CTE2001" s="15"/>
      <c r="CTF2001" s="15"/>
      <c r="CTG2001" s="83"/>
      <c r="CTH2001" s="52"/>
      <c r="CTI2001" s="70"/>
      <c r="CTJ2001" s="70"/>
      <c r="CTK2001" s="70"/>
      <c r="CTL2001" s="110"/>
      <c r="CTM2001" s="2"/>
      <c r="CTN2001" s="15"/>
      <c r="CTO2001" s="15"/>
      <c r="CTP2001" s="83"/>
      <c r="CTQ2001" s="52"/>
      <c r="CTR2001" s="70"/>
      <c r="CTS2001" s="70"/>
      <c r="CTT2001" s="70"/>
      <c r="CTU2001" s="110"/>
      <c r="CTV2001" s="2"/>
      <c r="CTW2001" s="15"/>
      <c r="CTX2001" s="15"/>
      <c r="CTY2001" s="83"/>
      <c r="CTZ2001" s="52"/>
      <c r="CUA2001" s="70"/>
      <c r="CUB2001" s="70"/>
      <c r="CUC2001" s="70"/>
      <c r="CUD2001" s="110"/>
      <c r="CUE2001" s="2"/>
      <c r="CUF2001" s="15"/>
      <c r="CUG2001" s="15"/>
      <c r="CUH2001" s="83"/>
      <c r="CUI2001" s="52"/>
      <c r="CUJ2001" s="70"/>
      <c r="CUK2001" s="70"/>
      <c r="CUL2001" s="70"/>
      <c r="CUM2001" s="110"/>
      <c r="CUN2001" s="2"/>
      <c r="CUO2001" s="15"/>
      <c r="CUP2001" s="15"/>
      <c r="CUQ2001" s="83"/>
      <c r="CUR2001" s="52"/>
      <c r="CUS2001" s="70"/>
      <c r="CUT2001" s="70"/>
      <c r="CUU2001" s="70"/>
      <c r="CUV2001" s="110"/>
      <c r="CUW2001" s="2"/>
      <c r="CUX2001" s="15"/>
      <c r="CUY2001" s="15"/>
      <c r="CUZ2001" s="83"/>
      <c r="CVA2001" s="52"/>
      <c r="CVB2001" s="70"/>
      <c r="CVC2001" s="70"/>
      <c r="CVD2001" s="70"/>
      <c r="CVE2001" s="110"/>
      <c r="CVF2001" s="2"/>
      <c r="CVG2001" s="15"/>
      <c r="CVH2001" s="15"/>
      <c r="CVI2001" s="83"/>
      <c r="CVJ2001" s="52"/>
      <c r="CVK2001" s="70"/>
      <c r="CVL2001" s="70"/>
      <c r="CVM2001" s="70"/>
      <c r="CVN2001" s="110"/>
      <c r="CVO2001" s="2"/>
      <c r="CVP2001" s="15"/>
      <c r="CVQ2001" s="15"/>
      <c r="CVR2001" s="83"/>
      <c r="CVS2001" s="52"/>
      <c r="CVT2001" s="70"/>
      <c r="CVU2001" s="70"/>
      <c r="CVV2001" s="70"/>
      <c r="CVW2001" s="110"/>
      <c r="CVX2001" s="2"/>
      <c r="CVY2001" s="15"/>
      <c r="CVZ2001" s="15"/>
      <c r="CWA2001" s="83"/>
      <c r="CWB2001" s="52"/>
      <c r="CWC2001" s="70"/>
      <c r="CWD2001" s="70"/>
      <c r="CWE2001" s="70"/>
      <c r="CWF2001" s="110"/>
      <c r="CWG2001" s="2"/>
      <c r="CWH2001" s="15"/>
      <c r="CWI2001" s="15"/>
      <c r="CWJ2001" s="83"/>
      <c r="CWK2001" s="52"/>
      <c r="CWL2001" s="70"/>
      <c r="CWM2001" s="70"/>
      <c r="CWN2001" s="70"/>
      <c r="CWO2001" s="110"/>
      <c r="CWP2001" s="2"/>
      <c r="CWQ2001" s="15"/>
      <c r="CWR2001" s="15"/>
      <c r="CWS2001" s="83"/>
      <c r="CWT2001" s="52"/>
      <c r="CWU2001" s="70"/>
      <c r="CWV2001" s="70"/>
      <c r="CWW2001" s="70"/>
      <c r="CWX2001" s="110"/>
      <c r="CWY2001" s="2"/>
      <c r="CWZ2001" s="15"/>
      <c r="CXA2001" s="15"/>
      <c r="CXB2001" s="83"/>
      <c r="CXC2001" s="52"/>
      <c r="CXD2001" s="70"/>
      <c r="CXE2001" s="70"/>
      <c r="CXF2001" s="70"/>
      <c r="CXG2001" s="110"/>
      <c r="CXH2001" s="2"/>
      <c r="CXI2001" s="15"/>
      <c r="CXJ2001" s="15"/>
      <c r="CXK2001" s="83"/>
      <c r="CXL2001" s="52"/>
      <c r="CXM2001" s="70"/>
      <c r="CXN2001" s="70"/>
      <c r="CXO2001" s="70"/>
      <c r="CXP2001" s="110"/>
      <c r="CXQ2001" s="2"/>
      <c r="CXR2001" s="15"/>
      <c r="CXS2001" s="15"/>
      <c r="CXT2001" s="83"/>
      <c r="CXU2001" s="52"/>
      <c r="CXV2001" s="70"/>
      <c r="CXW2001" s="70"/>
      <c r="CXX2001" s="70"/>
      <c r="CXY2001" s="110"/>
      <c r="CXZ2001" s="2"/>
      <c r="CYA2001" s="15"/>
      <c r="CYB2001" s="15"/>
      <c r="CYC2001" s="83"/>
      <c r="CYD2001" s="52"/>
      <c r="CYE2001" s="70"/>
      <c r="CYF2001" s="70"/>
      <c r="CYG2001" s="70"/>
      <c r="CYH2001" s="110"/>
      <c r="CYI2001" s="2"/>
      <c r="CYJ2001" s="15"/>
      <c r="CYK2001" s="15"/>
      <c r="CYL2001" s="83"/>
      <c r="CYM2001" s="52"/>
      <c r="CYN2001" s="70"/>
      <c r="CYO2001" s="70"/>
      <c r="CYP2001" s="70"/>
      <c r="CYQ2001" s="110"/>
      <c r="CYR2001" s="2"/>
      <c r="CYS2001" s="15"/>
      <c r="CYT2001" s="15"/>
      <c r="CYU2001" s="83"/>
      <c r="CYV2001" s="52"/>
      <c r="CYW2001" s="70"/>
      <c r="CYX2001" s="70"/>
      <c r="CYY2001" s="70"/>
      <c r="CYZ2001" s="110"/>
      <c r="CZA2001" s="2"/>
      <c r="CZB2001" s="15"/>
      <c r="CZC2001" s="15"/>
      <c r="CZD2001" s="83"/>
      <c r="CZE2001" s="52"/>
      <c r="CZF2001" s="70"/>
      <c r="CZG2001" s="70"/>
      <c r="CZH2001" s="70"/>
      <c r="CZI2001" s="110"/>
      <c r="CZJ2001" s="2"/>
      <c r="CZK2001" s="15"/>
      <c r="CZL2001" s="15"/>
      <c r="CZM2001" s="83"/>
      <c r="CZN2001" s="52"/>
      <c r="CZO2001" s="70"/>
      <c r="CZP2001" s="70"/>
      <c r="CZQ2001" s="70"/>
      <c r="CZR2001" s="110"/>
      <c r="CZS2001" s="2"/>
      <c r="CZT2001" s="15"/>
      <c r="CZU2001" s="15"/>
      <c r="CZV2001" s="83"/>
      <c r="CZW2001" s="52"/>
      <c r="CZX2001" s="70"/>
      <c r="CZY2001" s="70"/>
      <c r="CZZ2001" s="70"/>
      <c r="DAA2001" s="110"/>
      <c r="DAB2001" s="2"/>
      <c r="DAC2001" s="15"/>
      <c r="DAD2001" s="15"/>
      <c r="DAE2001" s="83"/>
      <c r="DAF2001" s="52"/>
      <c r="DAG2001" s="70"/>
      <c r="DAH2001" s="70"/>
      <c r="DAI2001" s="70"/>
      <c r="DAJ2001" s="110"/>
      <c r="DAK2001" s="2"/>
      <c r="DAL2001" s="15"/>
      <c r="DAM2001" s="15"/>
      <c r="DAN2001" s="83"/>
      <c r="DAO2001" s="52"/>
      <c r="DAP2001" s="70"/>
      <c r="DAQ2001" s="70"/>
      <c r="DAR2001" s="70"/>
      <c r="DAS2001" s="110"/>
      <c r="DAT2001" s="2"/>
      <c r="DAU2001" s="15"/>
      <c r="DAV2001" s="15"/>
      <c r="DAW2001" s="83"/>
      <c r="DAX2001" s="52"/>
      <c r="DAY2001" s="70"/>
      <c r="DAZ2001" s="70"/>
      <c r="DBA2001" s="70"/>
      <c r="DBB2001" s="110"/>
      <c r="DBC2001" s="2"/>
      <c r="DBD2001" s="15"/>
      <c r="DBE2001" s="15"/>
      <c r="DBF2001" s="83"/>
      <c r="DBG2001" s="52"/>
      <c r="DBH2001" s="70"/>
      <c r="DBI2001" s="70"/>
      <c r="DBJ2001" s="70"/>
      <c r="DBK2001" s="110"/>
      <c r="DBL2001" s="2"/>
      <c r="DBM2001" s="15"/>
      <c r="DBN2001" s="15"/>
      <c r="DBO2001" s="83"/>
      <c r="DBP2001" s="52"/>
      <c r="DBQ2001" s="70"/>
      <c r="DBR2001" s="70"/>
      <c r="DBS2001" s="70"/>
      <c r="DBT2001" s="110"/>
      <c r="DBU2001" s="2"/>
      <c r="DBV2001" s="15"/>
      <c r="DBW2001" s="15"/>
      <c r="DBX2001" s="83"/>
      <c r="DBY2001" s="52"/>
      <c r="DBZ2001" s="70"/>
      <c r="DCA2001" s="70"/>
      <c r="DCB2001" s="70"/>
      <c r="DCC2001" s="110"/>
      <c r="DCD2001" s="2"/>
      <c r="DCE2001" s="15"/>
      <c r="DCF2001" s="15"/>
      <c r="DCG2001" s="83"/>
      <c r="DCH2001" s="52"/>
      <c r="DCI2001" s="70"/>
      <c r="DCJ2001" s="70"/>
      <c r="DCK2001" s="70"/>
      <c r="DCL2001" s="110"/>
      <c r="DCM2001" s="2"/>
      <c r="DCN2001" s="15"/>
      <c r="DCO2001" s="15"/>
      <c r="DCP2001" s="83"/>
      <c r="DCQ2001" s="52"/>
      <c r="DCR2001" s="70"/>
      <c r="DCS2001" s="70"/>
      <c r="DCT2001" s="70"/>
      <c r="DCU2001" s="110"/>
      <c r="DCV2001" s="2"/>
      <c r="DCW2001" s="15"/>
      <c r="DCX2001" s="15"/>
      <c r="DCY2001" s="83"/>
      <c r="DCZ2001" s="52"/>
      <c r="DDA2001" s="70"/>
      <c r="DDB2001" s="70"/>
      <c r="DDC2001" s="70"/>
      <c r="DDD2001" s="110"/>
      <c r="DDE2001" s="2"/>
      <c r="DDF2001" s="15"/>
      <c r="DDG2001" s="15"/>
      <c r="DDH2001" s="83"/>
      <c r="DDI2001" s="52"/>
      <c r="DDJ2001" s="70"/>
      <c r="DDK2001" s="70"/>
      <c r="DDL2001" s="70"/>
      <c r="DDM2001" s="110"/>
      <c r="DDN2001" s="2"/>
      <c r="DDO2001" s="15"/>
      <c r="DDP2001" s="15"/>
      <c r="DDQ2001" s="83"/>
      <c r="DDR2001" s="52"/>
      <c r="DDS2001" s="70"/>
      <c r="DDT2001" s="70"/>
      <c r="DDU2001" s="70"/>
      <c r="DDV2001" s="110"/>
      <c r="DDW2001" s="2"/>
      <c r="DDX2001" s="15"/>
      <c r="DDY2001" s="15"/>
      <c r="DDZ2001" s="83"/>
      <c r="DEA2001" s="52"/>
      <c r="DEB2001" s="70"/>
      <c r="DEC2001" s="70"/>
      <c r="DED2001" s="70"/>
      <c r="DEE2001" s="110"/>
      <c r="DEF2001" s="2"/>
      <c r="DEG2001" s="15"/>
      <c r="DEH2001" s="15"/>
      <c r="DEI2001" s="83"/>
      <c r="DEJ2001" s="52"/>
      <c r="DEK2001" s="70"/>
      <c r="DEL2001" s="70"/>
      <c r="DEM2001" s="70"/>
      <c r="DEN2001" s="110"/>
      <c r="DEO2001" s="2"/>
      <c r="DEP2001" s="15"/>
      <c r="DEQ2001" s="15"/>
      <c r="DER2001" s="83"/>
      <c r="DES2001" s="52"/>
      <c r="DET2001" s="70"/>
      <c r="DEU2001" s="70"/>
      <c r="DEV2001" s="70"/>
      <c r="DEW2001" s="110"/>
      <c r="DEX2001" s="2"/>
      <c r="DEY2001" s="15"/>
      <c r="DEZ2001" s="15"/>
      <c r="DFA2001" s="83"/>
      <c r="DFB2001" s="52"/>
      <c r="DFC2001" s="70"/>
      <c r="DFD2001" s="70"/>
      <c r="DFE2001" s="70"/>
      <c r="DFF2001" s="110"/>
      <c r="DFG2001" s="2"/>
      <c r="DFH2001" s="15"/>
      <c r="DFI2001" s="15"/>
      <c r="DFJ2001" s="83"/>
      <c r="DFK2001" s="52"/>
      <c r="DFL2001" s="70"/>
      <c r="DFM2001" s="70"/>
      <c r="DFN2001" s="70"/>
      <c r="DFO2001" s="110"/>
      <c r="DFP2001" s="2"/>
      <c r="DFQ2001" s="15"/>
      <c r="DFR2001" s="15"/>
      <c r="DFS2001" s="83"/>
      <c r="DFT2001" s="52"/>
      <c r="DFU2001" s="70"/>
      <c r="DFV2001" s="70"/>
      <c r="DFW2001" s="70"/>
      <c r="DFX2001" s="110"/>
      <c r="DFY2001" s="2"/>
      <c r="DFZ2001" s="15"/>
      <c r="DGA2001" s="15"/>
      <c r="DGB2001" s="83"/>
      <c r="DGC2001" s="52"/>
      <c r="DGD2001" s="70"/>
      <c r="DGE2001" s="70"/>
      <c r="DGF2001" s="70"/>
      <c r="DGG2001" s="110"/>
      <c r="DGH2001" s="2"/>
      <c r="DGI2001" s="15"/>
      <c r="DGJ2001" s="15"/>
      <c r="DGK2001" s="83"/>
      <c r="DGL2001" s="52"/>
      <c r="DGM2001" s="70"/>
      <c r="DGN2001" s="70"/>
      <c r="DGO2001" s="70"/>
      <c r="DGP2001" s="110"/>
      <c r="DGQ2001" s="2"/>
      <c r="DGR2001" s="15"/>
      <c r="DGS2001" s="15"/>
      <c r="DGT2001" s="83"/>
      <c r="DGU2001" s="52"/>
      <c r="DGV2001" s="70"/>
      <c r="DGW2001" s="70"/>
      <c r="DGX2001" s="70"/>
      <c r="DGY2001" s="110"/>
      <c r="DGZ2001" s="2"/>
      <c r="DHA2001" s="15"/>
      <c r="DHB2001" s="15"/>
      <c r="DHC2001" s="83"/>
      <c r="DHD2001" s="52"/>
      <c r="DHE2001" s="70"/>
      <c r="DHF2001" s="70"/>
      <c r="DHG2001" s="70"/>
      <c r="DHH2001" s="110"/>
      <c r="DHI2001" s="2"/>
      <c r="DHJ2001" s="15"/>
      <c r="DHK2001" s="15"/>
      <c r="DHL2001" s="83"/>
      <c r="DHM2001" s="52"/>
      <c r="DHN2001" s="70"/>
      <c r="DHO2001" s="70"/>
      <c r="DHP2001" s="70"/>
      <c r="DHQ2001" s="110"/>
      <c r="DHR2001" s="2"/>
      <c r="DHS2001" s="15"/>
      <c r="DHT2001" s="15"/>
      <c r="DHU2001" s="83"/>
      <c r="DHV2001" s="52"/>
      <c r="DHW2001" s="70"/>
      <c r="DHX2001" s="70"/>
      <c r="DHY2001" s="70"/>
      <c r="DHZ2001" s="110"/>
      <c r="DIA2001" s="2"/>
      <c r="DIB2001" s="15"/>
      <c r="DIC2001" s="15"/>
      <c r="DID2001" s="83"/>
      <c r="DIE2001" s="52"/>
      <c r="DIF2001" s="70"/>
      <c r="DIG2001" s="70"/>
      <c r="DIH2001" s="70"/>
      <c r="DII2001" s="110"/>
      <c r="DIJ2001" s="2"/>
      <c r="DIK2001" s="15"/>
      <c r="DIL2001" s="15"/>
      <c r="DIM2001" s="83"/>
      <c r="DIN2001" s="52"/>
      <c r="DIO2001" s="70"/>
      <c r="DIP2001" s="70"/>
      <c r="DIQ2001" s="70"/>
      <c r="DIR2001" s="110"/>
      <c r="DIS2001" s="2"/>
      <c r="DIT2001" s="15"/>
      <c r="DIU2001" s="15"/>
      <c r="DIV2001" s="83"/>
      <c r="DIW2001" s="52"/>
      <c r="DIX2001" s="70"/>
      <c r="DIY2001" s="70"/>
      <c r="DIZ2001" s="70"/>
      <c r="DJA2001" s="110"/>
      <c r="DJB2001" s="2"/>
      <c r="DJC2001" s="15"/>
      <c r="DJD2001" s="15"/>
      <c r="DJE2001" s="83"/>
      <c r="DJF2001" s="52"/>
      <c r="DJG2001" s="70"/>
      <c r="DJH2001" s="70"/>
      <c r="DJI2001" s="70"/>
      <c r="DJJ2001" s="110"/>
      <c r="DJK2001" s="2"/>
      <c r="DJL2001" s="15"/>
      <c r="DJM2001" s="15"/>
      <c r="DJN2001" s="83"/>
      <c r="DJO2001" s="52"/>
      <c r="DJP2001" s="70"/>
      <c r="DJQ2001" s="70"/>
      <c r="DJR2001" s="70"/>
      <c r="DJS2001" s="110"/>
      <c r="DJT2001" s="2"/>
      <c r="DJU2001" s="15"/>
      <c r="DJV2001" s="15"/>
      <c r="DJW2001" s="83"/>
      <c r="DJX2001" s="52"/>
      <c r="DJY2001" s="70"/>
      <c r="DJZ2001" s="70"/>
      <c r="DKA2001" s="70"/>
      <c r="DKB2001" s="110"/>
      <c r="DKC2001" s="2"/>
      <c r="DKD2001" s="15"/>
      <c r="DKE2001" s="15"/>
      <c r="DKF2001" s="83"/>
      <c r="DKG2001" s="52"/>
      <c r="DKH2001" s="70"/>
      <c r="DKI2001" s="70"/>
      <c r="DKJ2001" s="70"/>
      <c r="DKK2001" s="110"/>
      <c r="DKL2001" s="2"/>
      <c r="DKM2001" s="15"/>
      <c r="DKN2001" s="15"/>
      <c r="DKO2001" s="83"/>
      <c r="DKP2001" s="52"/>
      <c r="DKQ2001" s="70"/>
      <c r="DKR2001" s="70"/>
      <c r="DKS2001" s="70"/>
      <c r="DKT2001" s="110"/>
      <c r="DKU2001" s="2"/>
      <c r="DKV2001" s="15"/>
      <c r="DKW2001" s="15"/>
      <c r="DKX2001" s="83"/>
      <c r="DKY2001" s="52"/>
      <c r="DKZ2001" s="70"/>
      <c r="DLA2001" s="70"/>
      <c r="DLB2001" s="70"/>
      <c r="DLC2001" s="110"/>
      <c r="DLD2001" s="2"/>
      <c r="DLE2001" s="15"/>
      <c r="DLF2001" s="15"/>
      <c r="DLG2001" s="83"/>
      <c r="DLH2001" s="52"/>
      <c r="DLI2001" s="70"/>
      <c r="DLJ2001" s="70"/>
      <c r="DLK2001" s="70"/>
      <c r="DLL2001" s="110"/>
      <c r="DLM2001" s="2"/>
      <c r="DLN2001" s="15"/>
      <c r="DLO2001" s="15"/>
      <c r="DLP2001" s="83"/>
      <c r="DLQ2001" s="52"/>
      <c r="DLR2001" s="70"/>
      <c r="DLS2001" s="70"/>
      <c r="DLT2001" s="70"/>
      <c r="DLU2001" s="110"/>
      <c r="DLV2001" s="2"/>
      <c r="DLW2001" s="15"/>
      <c r="DLX2001" s="15"/>
      <c r="DLY2001" s="83"/>
      <c r="DLZ2001" s="52"/>
      <c r="DMA2001" s="70"/>
      <c r="DMB2001" s="70"/>
      <c r="DMC2001" s="70"/>
      <c r="DMD2001" s="110"/>
      <c r="DME2001" s="2"/>
      <c r="DMF2001" s="15"/>
      <c r="DMG2001" s="15"/>
      <c r="DMH2001" s="83"/>
      <c r="DMI2001" s="52"/>
      <c r="DMJ2001" s="70"/>
      <c r="DMK2001" s="70"/>
      <c r="DML2001" s="70"/>
      <c r="DMM2001" s="110"/>
      <c r="DMN2001" s="2"/>
      <c r="DMO2001" s="15"/>
      <c r="DMP2001" s="15"/>
      <c r="DMQ2001" s="83"/>
      <c r="DMR2001" s="52"/>
      <c r="DMS2001" s="70"/>
      <c r="DMT2001" s="70"/>
      <c r="DMU2001" s="70"/>
      <c r="DMV2001" s="110"/>
      <c r="DMW2001" s="2"/>
      <c r="DMX2001" s="15"/>
      <c r="DMY2001" s="15"/>
      <c r="DMZ2001" s="83"/>
      <c r="DNA2001" s="52"/>
      <c r="DNB2001" s="70"/>
      <c r="DNC2001" s="70"/>
      <c r="DND2001" s="70"/>
      <c r="DNE2001" s="110"/>
      <c r="DNF2001" s="2"/>
      <c r="DNG2001" s="15"/>
      <c r="DNH2001" s="15"/>
      <c r="DNI2001" s="83"/>
      <c r="DNJ2001" s="52"/>
      <c r="DNK2001" s="70"/>
      <c r="DNL2001" s="70"/>
      <c r="DNM2001" s="70"/>
      <c r="DNN2001" s="110"/>
      <c r="DNO2001" s="2"/>
      <c r="DNP2001" s="15"/>
      <c r="DNQ2001" s="15"/>
      <c r="DNR2001" s="83"/>
      <c r="DNS2001" s="52"/>
      <c r="DNT2001" s="70"/>
      <c r="DNU2001" s="70"/>
      <c r="DNV2001" s="70"/>
      <c r="DNW2001" s="110"/>
      <c r="DNX2001" s="2"/>
      <c r="DNY2001" s="15"/>
      <c r="DNZ2001" s="15"/>
      <c r="DOA2001" s="83"/>
      <c r="DOB2001" s="52"/>
      <c r="DOC2001" s="70"/>
      <c r="DOD2001" s="70"/>
      <c r="DOE2001" s="70"/>
      <c r="DOF2001" s="110"/>
      <c r="DOG2001" s="2"/>
      <c r="DOH2001" s="15"/>
      <c r="DOI2001" s="15"/>
      <c r="DOJ2001" s="83"/>
      <c r="DOK2001" s="52"/>
      <c r="DOL2001" s="70"/>
      <c r="DOM2001" s="70"/>
      <c r="DON2001" s="70"/>
      <c r="DOO2001" s="110"/>
      <c r="DOP2001" s="2"/>
      <c r="DOQ2001" s="15"/>
      <c r="DOR2001" s="15"/>
      <c r="DOS2001" s="83"/>
      <c r="DOT2001" s="52"/>
      <c r="DOU2001" s="70"/>
      <c r="DOV2001" s="70"/>
      <c r="DOW2001" s="70"/>
      <c r="DOX2001" s="110"/>
      <c r="DOY2001" s="2"/>
      <c r="DOZ2001" s="15"/>
      <c r="DPA2001" s="15"/>
      <c r="DPB2001" s="83"/>
      <c r="DPC2001" s="52"/>
      <c r="DPD2001" s="70"/>
      <c r="DPE2001" s="70"/>
      <c r="DPF2001" s="70"/>
      <c r="DPG2001" s="110"/>
      <c r="DPH2001" s="2"/>
      <c r="DPI2001" s="15"/>
      <c r="DPJ2001" s="15"/>
      <c r="DPK2001" s="83"/>
      <c r="DPL2001" s="52"/>
      <c r="DPM2001" s="70"/>
      <c r="DPN2001" s="70"/>
      <c r="DPO2001" s="70"/>
      <c r="DPP2001" s="110"/>
      <c r="DPQ2001" s="2"/>
      <c r="DPR2001" s="15"/>
      <c r="DPS2001" s="15"/>
      <c r="DPT2001" s="83"/>
      <c r="DPU2001" s="52"/>
      <c r="DPV2001" s="70"/>
      <c r="DPW2001" s="70"/>
      <c r="DPX2001" s="70"/>
      <c r="DPY2001" s="110"/>
      <c r="DPZ2001" s="2"/>
      <c r="DQA2001" s="15"/>
      <c r="DQB2001" s="15"/>
      <c r="DQC2001" s="83"/>
      <c r="DQD2001" s="52"/>
      <c r="DQE2001" s="70"/>
      <c r="DQF2001" s="70"/>
      <c r="DQG2001" s="70"/>
      <c r="DQH2001" s="110"/>
      <c r="DQI2001" s="2"/>
      <c r="DQJ2001" s="15"/>
      <c r="DQK2001" s="15"/>
      <c r="DQL2001" s="83"/>
      <c r="DQM2001" s="52"/>
      <c r="DQN2001" s="70"/>
      <c r="DQO2001" s="70"/>
      <c r="DQP2001" s="70"/>
      <c r="DQQ2001" s="110"/>
      <c r="DQR2001" s="2"/>
      <c r="DQS2001" s="15"/>
      <c r="DQT2001" s="15"/>
      <c r="DQU2001" s="83"/>
      <c r="DQV2001" s="52"/>
      <c r="DQW2001" s="70"/>
      <c r="DQX2001" s="70"/>
      <c r="DQY2001" s="70"/>
      <c r="DQZ2001" s="110"/>
      <c r="DRA2001" s="2"/>
      <c r="DRB2001" s="15"/>
      <c r="DRC2001" s="15"/>
      <c r="DRD2001" s="83"/>
      <c r="DRE2001" s="52"/>
      <c r="DRF2001" s="70"/>
      <c r="DRG2001" s="70"/>
      <c r="DRH2001" s="70"/>
      <c r="DRI2001" s="110"/>
      <c r="DRJ2001" s="2"/>
      <c r="DRK2001" s="15"/>
      <c r="DRL2001" s="15"/>
      <c r="DRM2001" s="83"/>
      <c r="DRN2001" s="52"/>
      <c r="DRO2001" s="70"/>
      <c r="DRP2001" s="70"/>
      <c r="DRQ2001" s="70"/>
      <c r="DRR2001" s="110"/>
      <c r="DRS2001" s="2"/>
      <c r="DRT2001" s="15"/>
      <c r="DRU2001" s="15"/>
      <c r="DRV2001" s="83"/>
      <c r="DRW2001" s="52"/>
      <c r="DRX2001" s="70"/>
      <c r="DRY2001" s="70"/>
      <c r="DRZ2001" s="70"/>
      <c r="DSA2001" s="110"/>
      <c r="DSB2001" s="2"/>
      <c r="DSC2001" s="15"/>
      <c r="DSD2001" s="15"/>
      <c r="DSE2001" s="83"/>
      <c r="DSF2001" s="52"/>
      <c r="DSG2001" s="70"/>
      <c r="DSH2001" s="70"/>
      <c r="DSI2001" s="70"/>
      <c r="DSJ2001" s="110"/>
      <c r="DSK2001" s="2"/>
      <c r="DSL2001" s="15"/>
      <c r="DSM2001" s="15"/>
      <c r="DSN2001" s="83"/>
      <c r="DSO2001" s="52"/>
      <c r="DSP2001" s="70"/>
      <c r="DSQ2001" s="70"/>
      <c r="DSR2001" s="70"/>
      <c r="DSS2001" s="110"/>
      <c r="DST2001" s="2"/>
      <c r="DSU2001" s="15"/>
      <c r="DSV2001" s="15"/>
      <c r="DSW2001" s="83"/>
      <c r="DSX2001" s="52"/>
      <c r="DSY2001" s="70"/>
      <c r="DSZ2001" s="70"/>
      <c r="DTA2001" s="70"/>
      <c r="DTB2001" s="110"/>
      <c r="DTC2001" s="2"/>
      <c r="DTD2001" s="15"/>
      <c r="DTE2001" s="15"/>
      <c r="DTF2001" s="83"/>
      <c r="DTG2001" s="52"/>
      <c r="DTH2001" s="70"/>
      <c r="DTI2001" s="70"/>
      <c r="DTJ2001" s="70"/>
      <c r="DTK2001" s="110"/>
      <c r="DTL2001" s="2"/>
      <c r="DTM2001" s="15"/>
      <c r="DTN2001" s="15"/>
      <c r="DTO2001" s="83"/>
      <c r="DTP2001" s="52"/>
      <c r="DTQ2001" s="70"/>
      <c r="DTR2001" s="70"/>
      <c r="DTS2001" s="70"/>
      <c r="DTT2001" s="110"/>
      <c r="DTU2001" s="2"/>
      <c r="DTV2001" s="15"/>
      <c r="DTW2001" s="15"/>
      <c r="DTX2001" s="83"/>
      <c r="DTY2001" s="52"/>
      <c r="DTZ2001" s="70"/>
      <c r="DUA2001" s="70"/>
      <c r="DUB2001" s="70"/>
      <c r="DUC2001" s="110"/>
      <c r="DUD2001" s="2"/>
      <c r="DUE2001" s="15"/>
      <c r="DUF2001" s="15"/>
      <c r="DUG2001" s="83"/>
      <c r="DUH2001" s="52"/>
      <c r="DUI2001" s="70"/>
      <c r="DUJ2001" s="70"/>
      <c r="DUK2001" s="70"/>
      <c r="DUL2001" s="110"/>
      <c r="DUM2001" s="2"/>
      <c r="DUN2001" s="15"/>
      <c r="DUO2001" s="15"/>
      <c r="DUP2001" s="83"/>
      <c r="DUQ2001" s="52"/>
      <c r="DUR2001" s="70"/>
      <c r="DUS2001" s="70"/>
      <c r="DUT2001" s="70"/>
      <c r="DUU2001" s="110"/>
      <c r="DUV2001" s="2"/>
      <c r="DUW2001" s="15"/>
      <c r="DUX2001" s="15"/>
      <c r="DUY2001" s="83"/>
      <c r="DUZ2001" s="52"/>
      <c r="DVA2001" s="70"/>
      <c r="DVB2001" s="70"/>
      <c r="DVC2001" s="70"/>
      <c r="DVD2001" s="110"/>
      <c r="DVE2001" s="2"/>
      <c r="DVF2001" s="15"/>
      <c r="DVG2001" s="15"/>
      <c r="DVH2001" s="83"/>
      <c r="DVI2001" s="52"/>
      <c r="DVJ2001" s="70"/>
      <c r="DVK2001" s="70"/>
      <c r="DVL2001" s="70"/>
      <c r="DVM2001" s="110"/>
      <c r="DVN2001" s="2"/>
      <c r="DVO2001" s="15"/>
      <c r="DVP2001" s="15"/>
      <c r="DVQ2001" s="83"/>
      <c r="DVR2001" s="52"/>
      <c r="DVS2001" s="70"/>
      <c r="DVT2001" s="70"/>
      <c r="DVU2001" s="70"/>
      <c r="DVV2001" s="110"/>
      <c r="DVW2001" s="2"/>
      <c r="DVX2001" s="15"/>
      <c r="DVY2001" s="15"/>
      <c r="DVZ2001" s="83"/>
      <c r="DWA2001" s="52"/>
      <c r="DWB2001" s="70"/>
      <c r="DWC2001" s="70"/>
      <c r="DWD2001" s="70"/>
      <c r="DWE2001" s="110"/>
      <c r="DWF2001" s="2"/>
      <c r="DWG2001" s="15"/>
      <c r="DWH2001" s="15"/>
      <c r="DWI2001" s="83"/>
      <c r="DWJ2001" s="52"/>
      <c r="DWK2001" s="70"/>
      <c r="DWL2001" s="70"/>
      <c r="DWM2001" s="70"/>
      <c r="DWN2001" s="110"/>
      <c r="DWO2001" s="2"/>
      <c r="DWP2001" s="15"/>
      <c r="DWQ2001" s="15"/>
      <c r="DWR2001" s="83"/>
      <c r="DWS2001" s="52"/>
      <c r="DWT2001" s="70"/>
      <c r="DWU2001" s="70"/>
      <c r="DWV2001" s="70"/>
      <c r="DWW2001" s="110"/>
      <c r="DWX2001" s="2"/>
      <c r="DWY2001" s="15"/>
      <c r="DWZ2001" s="15"/>
      <c r="DXA2001" s="83"/>
      <c r="DXB2001" s="52"/>
      <c r="DXC2001" s="70"/>
      <c r="DXD2001" s="70"/>
      <c r="DXE2001" s="70"/>
      <c r="DXF2001" s="110"/>
      <c r="DXG2001" s="2"/>
      <c r="DXH2001" s="15"/>
      <c r="DXI2001" s="15"/>
      <c r="DXJ2001" s="83"/>
      <c r="DXK2001" s="52"/>
      <c r="DXL2001" s="70"/>
      <c r="DXM2001" s="70"/>
      <c r="DXN2001" s="70"/>
      <c r="DXO2001" s="110"/>
      <c r="DXP2001" s="2"/>
      <c r="DXQ2001" s="15"/>
      <c r="DXR2001" s="15"/>
      <c r="DXS2001" s="83"/>
      <c r="DXT2001" s="52"/>
      <c r="DXU2001" s="70"/>
      <c r="DXV2001" s="70"/>
      <c r="DXW2001" s="70"/>
      <c r="DXX2001" s="110"/>
      <c r="DXY2001" s="2"/>
      <c r="DXZ2001" s="15"/>
      <c r="DYA2001" s="15"/>
      <c r="DYB2001" s="83"/>
      <c r="DYC2001" s="52"/>
      <c r="DYD2001" s="70"/>
      <c r="DYE2001" s="70"/>
      <c r="DYF2001" s="70"/>
      <c r="DYG2001" s="110"/>
      <c r="DYH2001" s="2"/>
      <c r="DYI2001" s="15"/>
      <c r="DYJ2001" s="15"/>
      <c r="DYK2001" s="83"/>
      <c r="DYL2001" s="52"/>
      <c r="DYM2001" s="70"/>
      <c r="DYN2001" s="70"/>
      <c r="DYO2001" s="70"/>
      <c r="DYP2001" s="110"/>
      <c r="DYQ2001" s="2"/>
      <c r="DYR2001" s="15"/>
      <c r="DYS2001" s="15"/>
      <c r="DYT2001" s="83"/>
      <c r="DYU2001" s="52"/>
      <c r="DYV2001" s="70"/>
      <c r="DYW2001" s="70"/>
      <c r="DYX2001" s="70"/>
      <c r="DYY2001" s="110"/>
      <c r="DYZ2001" s="2"/>
      <c r="DZA2001" s="15"/>
      <c r="DZB2001" s="15"/>
      <c r="DZC2001" s="83"/>
      <c r="DZD2001" s="52"/>
      <c r="DZE2001" s="70"/>
      <c r="DZF2001" s="70"/>
      <c r="DZG2001" s="70"/>
      <c r="DZH2001" s="110"/>
      <c r="DZI2001" s="2"/>
      <c r="DZJ2001" s="15"/>
      <c r="DZK2001" s="15"/>
      <c r="DZL2001" s="83"/>
      <c r="DZM2001" s="52"/>
      <c r="DZN2001" s="70"/>
      <c r="DZO2001" s="70"/>
      <c r="DZP2001" s="70"/>
      <c r="DZQ2001" s="110"/>
      <c r="DZR2001" s="2"/>
      <c r="DZS2001" s="15"/>
      <c r="DZT2001" s="15"/>
      <c r="DZU2001" s="83"/>
      <c r="DZV2001" s="52"/>
      <c r="DZW2001" s="70"/>
      <c r="DZX2001" s="70"/>
      <c r="DZY2001" s="70"/>
      <c r="DZZ2001" s="110"/>
      <c r="EAA2001" s="2"/>
      <c r="EAB2001" s="15"/>
      <c r="EAC2001" s="15"/>
      <c r="EAD2001" s="83"/>
      <c r="EAE2001" s="52"/>
      <c r="EAF2001" s="70"/>
      <c r="EAG2001" s="70"/>
      <c r="EAH2001" s="70"/>
      <c r="EAI2001" s="110"/>
      <c r="EAJ2001" s="2"/>
      <c r="EAK2001" s="15"/>
      <c r="EAL2001" s="15"/>
      <c r="EAM2001" s="83"/>
      <c r="EAN2001" s="52"/>
      <c r="EAO2001" s="70"/>
      <c r="EAP2001" s="70"/>
      <c r="EAQ2001" s="70"/>
      <c r="EAR2001" s="110"/>
      <c r="EAS2001" s="2"/>
      <c r="EAT2001" s="15"/>
      <c r="EAU2001" s="15"/>
      <c r="EAV2001" s="83"/>
      <c r="EAW2001" s="52"/>
      <c r="EAX2001" s="70"/>
      <c r="EAY2001" s="70"/>
      <c r="EAZ2001" s="70"/>
      <c r="EBA2001" s="110"/>
      <c r="EBB2001" s="2"/>
      <c r="EBC2001" s="15"/>
      <c r="EBD2001" s="15"/>
      <c r="EBE2001" s="83"/>
      <c r="EBF2001" s="52"/>
      <c r="EBG2001" s="70"/>
      <c r="EBH2001" s="70"/>
      <c r="EBI2001" s="70"/>
      <c r="EBJ2001" s="110"/>
      <c r="EBK2001" s="2"/>
      <c r="EBL2001" s="15"/>
      <c r="EBM2001" s="15"/>
      <c r="EBN2001" s="83"/>
      <c r="EBO2001" s="52"/>
      <c r="EBP2001" s="70"/>
      <c r="EBQ2001" s="70"/>
      <c r="EBR2001" s="70"/>
      <c r="EBS2001" s="110"/>
      <c r="EBT2001" s="2"/>
      <c r="EBU2001" s="15"/>
      <c r="EBV2001" s="15"/>
      <c r="EBW2001" s="83"/>
      <c r="EBX2001" s="52"/>
      <c r="EBY2001" s="70"/>
      <c r="EBZ2001" s="70"/>
      <c r="ECA2001" s="70"/>
      <c r="ECB2001" s="110"/>
      <c r="ECC2001" s="2"/>
      <c r="ECD2001" s="15"/>
      <c r="ECE2001" s="15"/>
      <c r="ECF2001" s="83"/>
      <c r="ECG2001" s="52"/>
      <c r="ECH2001" s="70"/>
      <c r="ECI2001" s="70"/>
      <c r="ECJ2001" s="70"/>
      <c r="ECK2001" s="110"/>
      <c r="ECL2001" s="2"/>
      <c r="ECM2001" s="15"/>
      <c r="ECN2001" s="15"/>
      <c r="ECO2001" s="83"/>
      <c r="ECP2001" s="52"/>
      <c r="ECQ2001" s="70"/>
      <c r="ECR2001" s="70"/>
      <c r="ECS2001" s="70"/>
      <c r="ECT2001" s="110"/>
      <c r="ECU2001" s="2"/>
      <c r="ECV2001" s="15"/>
      <c r="ECW2001" s="15"/>
      <c r="ECX2001" s="83"/>
      <c r="ECY2001" s="52"/>
      <c r="ECZ2001" s="70"/>
      <c r="EDA2001" s="70"/>
      <c r="EDB2001" s="70"/>
      <c r="EDC2001" s="110"/>
      <c r="EDD2001" s="2"/>
      <c r="EDE2001" s="15"/>
      <c r="EDF2001" s="15"/>
      <c r="EDG2001" s="83"/>
      <c r="EDH2001" s="52"/>
      <c r="EDI2001" s="70"/>
      <c r="EDJ2001" s="70"/>
      <c r="EDK2001" s="70"/>
      <c r="EDL2001" s="110"/>
      <c r="EDM2001" s="2"/>
      <c r="EDN2001" s="15"/>
      <c r="EDO2001" s="15"/>
      <c r="EDP2001" s="83"/>
      <c r="EDQ2001" s="52"/>
      <c r="EDR2001" s="70"/>
      <c r="EDS2001" s="70"/>
      <c r="EDT2001" s="70"/>
      <c r="EDU2001" s="110"/>
      <c r="EDV2001" s="2"/>
      <c r="EDW2001" s="15"/>
      <c r="EDX2001" s="15"/>
      <c r="EDY2001" s="83"/>
      <c r="EDZ2001" s="52"/>
      <c r="EEA2001" s="70"/>
      <c r="EEB2001" s="70"/>
      <c r="EEC2001" s="70"/>
      <c r="EED2001" s="110"/>
      <c r="EEE2001" s="2"/>
      <c r="EEF2001" s="15"/>
      <c r="EEG2001" s="15"/>
      <c r="EEH2001" s="83"/>
      <c r="EEI2001" s="52"/>
      <c r="EEJ2001" s="70"/>
      <c r="EEK2001" s="70"/>
      <c r="EEL2001" s="70"/>
      <c r="EEM2001" s="110"/>
      <c r="EEN2001" s="2"/>
      <c r="EEO2001" s="15"/>
      <c r="EEP2001" s="15"/>
      <c r="EEQ2001" s="83"/>
      <c r="EER2001" s="52"/>
      <c r="EES2001" s="70"/>
      <c r="EET2001" s="70"/>
      <c r="EEU2001" s="70"/>
      <c r="EEV2001" s="110"/>
      <c r="EEW2001" s="2"/>
      <c r="EEX2001" s="15"/>
      <c r="EEY2001" s="15"/>
      <c r="EEZ2001" s="83"/>
      <c r="EFA2001" s="52"/>
      <c r="EFB2001" s="70"/>
      <c r="EFC2001" s="70"/>
      <c r="EFD2001" s="70"/>
      <c r="EFE2001" s="110"/>
      <c r="EFF2001" s="2"/>
      <c r="EFG2001" s="15"/>
      <c r="EFH2001" s="15"/>
      <c r="EFI2001" s="83"/>
      <c r="EFJ2001" s="52"/>
      <c r="EFK2001" s="70"/>
      <c r="EFL2001" s="70"/>
      <c r="EFM2001" s="70"/>
      <c r="EFN2001" s="110"/>
      <c r="EFO2001" s="2"/>
      <c r="EFP2001" s="15"/>
      <c r="EFQ2001" s="15"/>
      <c r="EFR2001" s="83"/>
      <c r="EFS2001" s="52"/>
      <c r="EFT2001" s="70"/>
      <c r="EFU2001" s="70"/>
      <c r="EFV2001" s="70"/>
      <c r="EFW2001" s="110"/>
      <c r="EFX2001" s="2"/>
      <c r="EFY2001" s="15"/>
      <c r="EFZ2001" s="15"/>
      <c r="EGA2001" s="83"/>
      <c r="EGB2001" s="52"/>
      <c r="EGC2001" s="70"/>
      <c r="EGD2001" s="70"/>
      <c r="EGE2001" s="70"/>
      <c r="EGF2001" s="110"/>
      <c r="EGG2001" s="2"/>
      <c r="EGH2001" s="15"/>
      <c r="EGI2001" s="15"/>
      <c r="EGJ2001" s="83"/>
      <c r="EGK2001" s="52"/>
      <c r="EGL2001" s="70"/>
      <c r="EGM2001" s="70"/>
      <c r="EGN2001" s="70"/>
      <c r="EGO2001" s="110"/>
      <c r="EGP2001" s="2"/>
      <c r="EGQ2001" s="15"/>
      <c r="EGR2001" s="15"/>
      <c r="EGS2001" s="83"/>
      <c r="EGT2001" s="52"/>
      <c r="EGU2001" s="70"/>
      <c r="EGV2001" s="70"/>
      <c r="EGW2001" s="70"/>
      <c r="EGX2001" s="110"/>
      <c r="EGY2001" s="2"/>
      <c r="EGZ2001" s="15"/>
      <c r="EHA2001" s="15"/>
      <c r="EHB2001" s="83"/>
      <c r="EHC2001" s="52"/>
      <c r="EHD2001" s="70"/>
      <c r="EHE2001" s="70"/>
      <c r="EHF2001" s="70"/>
      <c r="EHG2001" s="110"/>
      <c r="EHH2001" s="2"/>
      <c r="EHI2001" s="15"/>
      <c r="EHJ2001" s="15"/>
      <c r="EHK2001" s="83"/>
      <c r="EHL2001" s="52"/>
      <c r="EHM2001" s="70"/>
      <c r="EHN2001" s="70"/>
      <c r="EHO2001" s="70"/>
      <c r="EHP2001" s="110"/>
      <c r="EHQ2001" s="2"/>
      <c r="EHR2001" s="15"/>
      <c r="EHS2001" s="15"/>
      <c r="EHT2001" s="83"/>
      <c r="EHU2001" s="52"/>
      <c r="EHV2001" s="70"/>
      <c r="EHW2001" s="70"/>
      <c r="EHX2001" s="70"/>
      <c r="EHY2001" s="110"/>
      <c r="EHZ2001" s="2"/>
      <c r="EIA2001" s="15"/>
      <c r="EIB2001" s="15"/>
      <c r="EIC2001" s="83"/>
      <c r="EID2001" s="52"/>
      <c r="EIE2001" s="70"/>
      <c r="EIF2001" s="70"/>
      <c r="EIG2001" s="70"/>
      <c r="EIH2001" s="110"/>
      <c r="EII2001" s="2"/>
      <c r="EIJ2001" s="15"/>
      <c r="EIK2001" s="15"/>
      <c r="EIL2001" s="83"/>
      <c r="EIM2001" s="52"/>
      <c r="EIN2001" s="70"/>
      <c r="EIO2001" s="70"/>
      <c r="EIP2001" s="70"/>
      <c r="EIQ2001" s="110"/>
      <c r="EIR2001" s="2"/>
      <c r="EIS2001" s="15"/>
      <c r="EIT2001" s="15"/>
      <c r="EIU2001" s="83"/>
      <c r="EIV2001" s="52"/>
      <c r="EIW2001" s="70"/>
      <c r="EIX2001" s="70"/>
      <c r="EIY2001" s="70"/>
      <c r="EIZ2001" s="110"/>
      <c r="EJA2001" s="2"/>
      <c r="EJB2001" s="15"/>
      <c r="EJC2001" s="15"/>
      <c r="EJD2001" s="83"/>
      <c r="EJE2001" s="52"/>
      <c r="EJF2001" s="70"/>
      <c r="EJG2001" s="70"/>
      <c r="EJH2001" s="70"/>
      <c r="EJI2001" s="110"/>
      <c r="EJJ2001" s="2"/>
      <c r="EJK2001" s="15"/>
      <c r="EJL2001" s="15"/>
      <c r="EJM2001" s="83"/>
      <c r="EJN2001" s="52"/>
      <c r="EJO2001" s="70"/>
      <c r="EJP2001" s="70"/>
      <c r="EJQ2001" s="70"/>
      <c r="EJR2001" s="110"/>
      <c r="EJS2001" s="2"/>
      <c r="EJT2001" s="15"/>
      <c r="EJU2001" s="15"/>
      <c r="EJV2001" s="83"/>
      <c r="EJW2001" s="52"/>
      <c r="EJX2001" s="70"/>
      <c r="EJY2001" s="70"/>
      <c r="EJZ2001" s="70"/>
      <c r="EKA2001" s="110"/>
      <c r="EKB2001" s="2"/>
      <c r="EKC2001" s="15"/>
      <c r="EKD2001" s="15"/>
      <c r="EKE2001" s="83"/>
      <c r="EKF2001" s="52"/>
      <c r="EKG2001" s="70"/>
      <c r="EKH2001" s="70"/>
      <c r="EKI2001" s="70"/>
      <c r="EKJ2001" s="110"/>
      <c r="EKK2001" s="2"/>
      <c r="EKL2001" s="15"/>
      <c r="EKM2001" s="15"/>
      <c r="EKN2001" s="83"/>
      <c r="EKO2001" s="52"/>
      <c r="EKP2001" s="70"/>
      <c r="EKQ2001" s="70"/>
      <c r="EKR2001" s="70"/>
      <c r="EKS2001" s="110"/>
      <c r="EKT2001" s="2"/>
      <c r="EKU2001" s="15"/>
      <c r="EKV2001" s="15"/>
      <c r="EKW2001" s="83"/>
      <c r="EKX2001" s="52"/>
      <c r="EKY2001" s="70"/>
      <c r="EKZ2001" s="70"/>
      <c r="ELA2001" s="70"/>
      <c r="ELB2001" s="110"/>
      <c r="ELC2001" s="2"/>
      <c r="ELD2001" s="15"/>
      <c r="ELE2001" s="15"/>
      <c r="ELF2001" s="83"/>
      <c r="ELG2001" s="52"/>
      <c r="ELH2001" s="70"/>
      <c r="ELI2001" s="70"/>
      <c r="ELJ2001" s="70"/>
      <c r="ELK2001" s="110"/>
      <c r="ELL2001" s="2"/>
      <c r="ELM2001" s="15"/>
      <c r="ELN2001" s="15"/>
      <c r="ELO2001" s="83"/>
      <c r="ELP2001" s="52"/>
      <c r="ELQ2001" s="70"/>
      <c r="ELR2001" s="70"/>
      <c r="ELS2001" s="70"/>
      <c r="ELT2001" s="110"/>
      <c r="ELU2001" s="2"/>
      <c r="ELV2001" s="15"/>
      <c r="ELW2001" s="15"/>
      <c r="ELX2001" s="83"/>
      <c r="ELY2001" s="52"/>
      <c r="ELZ2001" s="70"/>
      <c r="EMA2001" s="70"/>
      <c r="EMB2001" s="70"/>
      <c r="EMC2001" s="110"/>
      <c r="EMD2001" s="2"/>
      <c r="EME2001" s="15"/>
      <c r="EMF2001" s="15"/>
      <c r="EMG2001" s="83"/>
      <c r="EMH2001" s="52"/>
      <c r="EMI2001" s="70"/>
      <c r="EMJ2001" s="70"/>
      <c r="EMK2001" s="70"/>
      <c r="EML2001" s="110"/>
      <c r="EMM2001" s="2"/>
      <c r="EMN2001" s="15"/>
      <c r="EMO2001" s="15"/>
      <c r="EMP2001" s="83"/>
      <c r="EMQ2001" s="52"/>
      <c r="EMR2001" s="70"/>
      <c r="EMS2001" s="70"/>
      <c r="EMT2001" s="70"/>
      <c r="EMU2001" s="110"/>
      <c r="EMV2001" s="2"/>
      <c r="EMW2001" s="15"/>
      <c r="EMX2001" s="15"/>
      <c r="EMY2001" s="83"/>
      <c r="EMZ2001" s="52"/>
      <c r="ENA2001" s="70"/>
      <c r="ENB2001" s="70"/>
      <c r="ENC2001" s="70"/>
      <c r="END2001" s="110"/>
      <c r="ENE2001" s="2"/>
      <c r="ENF2001" s="15"/>
      <c r="ENG2001" s="15"/>
      <c r="ENH2001" s="83"/>
      <c r="ENI2001" s="52"/>
      <c r="ENJ2001" s="70"/>
      <c r="ENK2001" s="70"/>
      <c r="ENL2001" s="70"/>
      <c r="ENM2001" s="110"/>
      <c r="ENN2001" s="2"/>
      <c r="ENO2001" s="15"/>
      <c r="ENP2001" s="15"/>
      <c r="ENQ2001" s="83"/>
      <c r="ENR2001" s="52"/>
      <c r="ENS2001" s="70"/>
      <c r="ENT2001" s="70"/>
      <c r="ENU2001" s="70"/>
      <c r="ENV2001" s="110"/>
      <c r="ENW2001" s="2"/>
      <c r="ENX2001" s="15"/>
      <c r="ENY2001" s="15"/>
      <c r="ENZ2001" s="83"/>
      <c r="EOA2001" s="52"/>
      <c r="EOB2001" s="70"/>
      <c r="EOC2001" s="70"/>
      <c r="EOD2001" s="70"/>
      <c r="EOE2001" s="110"/>
      <c r="EOF2001" s="2"/>
      <c r="EOG2001" s="15"/>
      <c r="EOH2001" s="15"/>
      <c r="EOI2001" s="83"/>
      <c r="EOJ2001" s="52"/>
      <c r="EOK2001" s="70"/>
      <c r="EOL2001" s="70"/>
      <c r="EOM2001" s="70"/>
      <c r="EON2001" s="110"/>
      <c r="EOO2001" s="2"/>
      <c r="EOP2001" s="15"/>
      <c r="EOQ2001" s="15"/>
      <c r="EOR2001" s="83"/>
      <c r="EOS2001" s="52"/>
      <c r="EOT2001" s="70"/>
      <c r="EOU2001" s="70"/>
      <c r="EOV2001" s="70"/>
      <c r="EOW2001" s="110"/>
      <c r="EOX2001" s="2"/>
      <c r="EOY2001" s="15"/>
      <c r="EOZ2001" s="15"/>
      <c r="EPA2001" s="83"/>
      <c r="EPB2001" s="52"/>
      <c r="EPC2001" s="70"/>
      <c r="EPD2001" s="70"/>
      <c r="EPE2001" s="70"/>
      <c r="EPF2001" s="110"/>
      <c r="EPG2001" s="2"/>
      <c r="EPH2001" s="15"/>
      <c r="EPI2001" s="15"/>
      <c r="EPJ2001" s="83"/>
      <c r="EPK2001" s="52"/>
      <c r="EPL2001" s="70"/>
      <c r="EPM2001" s="70"/>
      <c r="EPN2001" s="70"/>
      <c r="EPO2001" s="110"/>
      <c r="EPP2001" s="2"/>
      <c r="EPQ2001" s="15"/>
      <c r="EPR2001" s="15"/>
      <c r="EPS2001" s="83"/>
      <c r="EPT2001" s="52"/>
      <c r="EPU2001" s="70"/>
      <c r="EPV2001" s="70"/>
      <c r="EPW2001" s="70"/>
      <c r="EPX2001" s="110"/>
      <c r="EPY2001" s="2"/>
      <c r="EPZ2001" s="15"/>
      <c r="EQA2001" s="15"/>
      <c r="EQB2001" s="83"/>
      <c r="EQC2001" s="52"/>
      <c r="EQD2001" s="70"/>
      <c r="EQE2001" s="70"/>
      <c r="EQF2001" s="70"/>
      <c r="EQG2001" s="110"/>
      <c r="EQH2001" s="2"/>
      <c r="EQI2001" s="15"/>
      <c r="EQJ2001" s="15"/>
      <c r="EQK2001" s="83"/>
      <c r="EQL2001" s="52"/>
      <c r="EQM2001" s="70"/>
      <c r="EQN2001" s="70"/>
      <c r="EQO2001" s="70"/>
      <c r="EQP2001" s="110"/>
      <c r="EQQ2001" s="2"/>
      <c r="EQR2001" s="15"/>
      <c r="EQS2001" s="15"/>
      <c r="EQT2001" s="83"/>
      <c r="EQU2001" s="52"/>
      <c r="EQV2001" s="70"/>
      <c r="EQW2001" s="70"/>
      <c r="EQX2001" s="70"/>
      <c r="EQY2001" s="110"/>
      <c r="EQZ2001" s="2"/>
      <c r="ERA2001" s="15"/>
      <c r="ERB2001" s="15"/>
      <c r="ERC2001" s="83"/>
      <c r="ERD2001" s="52"/>
      <c r="ERE2001" s="70"/>
      <c r="ERF2001" s="70"/>
      <c r="ERG2001" s="70"/>
      <c r="ERH2001" s="110"/>
      <c r="ERI2001" s="2"/>
      <c r="ERJ2001" s="15"/>
      <c r="ERK2001" s="15"/>
      <c r="ERL2001" s="83"/>
      <c r="ERM2001" s="52"/>
      <c r="ERN2001" s="70"/>
      <c r="ERO2001" s="70"/>
      <c r="ERP2001" s="70"/>
      <c r="ERQ2001" s="110"/>
      <c r="ERR2001" s="2"/>
      <c r="ERS2001" s="15"/>
      <c r="ERT2001" s="15"/>
      <c r="ERU2001" s="83"/>
      <c r="ERV2001" s="52"/>
      <c r="ERW2001" s="70"/>
      <c r="ERX2001" s="70"/>
      <c r="ERY2001" s="70"/>
      <c r="ERZ2001" s="110"/>
      <c r="ESA2001" s="2"/>
      <c r="ESB2001" s="15"/>
      <c r="ESC2001" s="15"/>
      <c r="ESD2001" s="83"/>
      <c r="ESE2001" s="52"/>
      <c r="ESF2001" s="70"/>
      <c r="ESG2001" s="70"/>
      <c r="ESH2001" s="70"/>
      <c r="ESI2001" s="110"/>
      <c r="ESJ2001" s="2"/>
      <c r="ESK2001" s="15"/>
      <c r="ESL2001" s="15"/>
      <c r="ESM2001" s="83"/>
      <c r="ESN2001" s="52"/>
      <c r="ESO2001" s="70"/>
      <c r="ESP2001" s="70"/>
      <c r="ESQ2001" s="70"/>
      <c r="ESR2001" s="110"/>
      <c r="ESS2001" s="2"/>
      <c r="EST2001" s="15"/>
      <c r="ESU2001" s="15"/>
      <c r="ESV2001" s="83"/>
      <c r="ESW2001" s="52"/>
      <c r="ESX2001" s="70"/>
      <c r="ESY2001" s="70"/>
      <c r="ESZ2001" s="70"/>
      <c r="ETA2001" s="110"/>
      <c r="ETB2001" s="2"/>
      <c r="ETC2001" s="15"/>
      <c r="ETD2001" s="15"/>
      <c r="ETE2001" s="83"/>
      <c r="ETF2001" s="52"/>
      <c r="ETG2001" s="70"/>
      <c r="ETH2001" s="70"/>
      <c r="ETI2001" s="70"/>
      <c r="ETJ2001" s="110"/>
      <c r="ETK2001" s="2"/>
      <c r="ETL2001" s="15"/>
      <c r="ETM2001" s="15"/>
      <c r="ETN2001" s="83"/>
      <c r="ETO2001" s="52"/>
      <c r="ETP2001" s="70"/>
      <c r="ETQ2001" s="70"/>
      <c r="ETR2001" s="70"/>
      <c r="ETS2001" s="110"/>
      <c r="ETT2001" s="2"/>
      <c r="ETU2001" s="15"/>
      <c r="ETV2001" s="15"/>
      <c r="ETW2001" s="83"/>
      <c r="ETX2001" s="52"/>
      <c r="ETY2001" s="70"/>
      <c r="ETZ2001" s="70"/>
      <c r="EUA2001" s="70"/>
      <c r="EUB2001" s="110"/>
      <c r="EUC2001" s="2"/>
      <c r="EUD2001" s="15"/>
      <c r="EUE2001" s="15"/>
      <c r="EUF2001" s="83"/>
      <c r="EUG2001" s="52"/>
      <c r="EUH2001" s="70"/>
      <c r="EUI2001" s="70"/>
      <c r="EUJ2001" s="70"/>
      <c r="EUK2001" s="110"/>
      <c r="EUL2001" s="2"/>
      <c r="EUM2001" s="15"/>
      <c r="EUN2001" s="15"/>
      <c r="EUO2001" s="83"/>
      <c r="EUP2001" s="52"/>
      <c r="EUQ2001" s="70"/>
      <c r="EUR2001" s="70"/>
      <c r="EUS2001" s="70"/>
      <c r="EUT2001" s="110"/>
      <c r="EUU2001" s="2"/>
      <c r="EUV2001" s="15"/>
      <c r="EUW2001" s="15"/>
      <c r="EUX2001" s="83"/>
      <c r="EUY2001" s="52"/>
      <c r="EUZ2001" s="70"/>
      <c r="EVA2001" s="70"/>
      <c r="EVB2001" s="70"/>
      <c r="EVC2001" s="110"/>
      <c r="EVD2001" s="2"/>
      <c r="EVE2001" s="15"/>
      <c r="EVF2001" s="15"/>
      <c r="EVG2001" s="83"/>
      <c r="EVH2001" s="52"/>
      <c r="EVI2001" s="70"/>
      <c r="EVJ2001" s="70"/>
      <c r="EVK2001" s="70"/>
      <c r="EVL2001" s="110"/>
      <c r="EVM2001" s="2"/>
      <c r="EVN2001" s="15"/>
      <c r="EVO2001" s="15"/>
      <c r="EVP2001" s="83"/>
      <c r="EVQ2001" s="52"/>
      <c r="EVR2001" s="70"/>
      <c r="EVS2001" s="70"/>
      <c r="EVT2001" s="70"/>
      <c r="EVU2001" s="110"/>
      <c r="EVV2001" s="2"/>
      <c r="EVW2001" s="15"/>
      <c r="EVX2001" s="15"/>
      <c r="EVY2001" s="83"/>
      <c r="EVZ2001" s="52"/>
      <c r="EWA2001" s="70"/>
      <c r="EWB2001" s="70"/>
      <c r="EWC2001" s="70"/>
      <c r="EWD2001" s="110"/>
      <c r="EWE2001" s="2"/>
      <c r="EWF2001" s="15"/>
      <c r="EWG2001" s="15"/>
      <c r="EWH2001" s="83"/>
      <c r="EWI2001" s="52"/>
      <c r="EWJ2001" s="70"/>
      <c r="EWK2001" s="70"/>
      <c r="EWL2001" s="70"/>
      <c r="EWM2001" s="110"/>
      <c r="EWN2001" s="2"/>
      <c r="EWO2001" s="15"/>
      <c r="EWP2001" s="15"/>
      <c r="EWQ2001" s="83"/>
      <c r="EWR2001" s="52"/>
      <c r="EWS2001" s="70"/>
      <c r="EWT2001" s="70"/>
      <c r="EWU2001" s="70"/>
      <c r="EWV2001" s="110"/>
      <c r="EWW2001" s="2"/>
      <c r="EWX2001" s="15"/>
      <c r="EWY2001" s="15"/>
      <c r="EWZ2001" s="83"/>
      <c r="EXA2001" s="52"/>
      <c r="EXB2001" s="70"/>
      <c r="EXC2001" s="70"/>
      <c r="EXD2001" s="70"/>
      <c r="EXE2001" s="110"/>
      <c r="EXF2001" s="2"/>
      <c r="EXG2001" s="15"/>
      <c r="EXH2001" s="15"/>
      <c r="EXI2001" s="83"/>
      <c r="EXJ2001" s="52"/>
      <c r="EXK2001" s="70"/>
      <c r="EXL2001" s="70"/>
      <c r="EXM2001" s="70"/>
      <c r="EXN2001" s="110"/>
      <c r="EXO2001" s="2"/>
      <c r="EXP2001" s="15"/>
      <c r="EXQ2001" s="15"/>
      <c r="EXR2001" s="83"/>
      <c r="EXS2001" s="52"/>
      <c r="EXT2001" s="70"/>
      <c r="EXU2001" s="70"/>
      <c r="EXV2001" s="70"/>
      <c r="EXW2001" s="110"/>
      <c r="EXX2001" s="2"/>
      <c r="EXY2001" s="15"/>
      <c r="EXZ2001" s="15"/>
      <c r="EYA2001" s="83"/>
      <c r="EYB2001" s="52"/>
      <c r="EYC2001" s="70"/>
      <c r="EYD2001" s="70"/>
      <c r="EYE2001" s="70"/>
      <c r="EYF2001" s="110"/>
      <c r="EYG2001" s="2"/>
      <c r="EYH2001" s="15"/>
      <c r="EYI2001" s="15"/>
      <c r="EYJ2001" s="83"/>
      <c r="EYK2001" s="52"/>
      <c r="EYL2001" s="70"/>
      <c r="EYM2001" s="70"/>
      <c r="EYN2001" s="70"/>
      <c r="EYO2001" s="110"/>
      <c r="EYP2001" s="2"/>
      <c r="EYQ2001" s="15"/>
      <c r="EYR2001" s="15"/>
      <c r="EYS2001" s="83"/>
      <c r="EYT2001" s="52"/>
      <c r="EYU2001" s="70"/>
      <c r="EYV2001" s="70"/>
      <c r="EYW2001" s="70"/>
      <c r="EYX2001" s="110"/>
      <c r="EYY2001" s="2"/>
      <c r="EYZ2001" s="15"/>
      <c r="EZA2001" s="15"/>
      <c r="EZB2001" s="83"/>
      <c r="EZC2001" s="52"/>
      <c r="EZD2001" s="70"/>
      <c r="EZE2001" s="70"/>
      <c r="EZF2001" s="70"/>
      <c r="EZG2001" s="110"/>
      <c r="EZH2001" s="2"/>
      <c r="EZI2001" s="15"/>
      <c r="EZJ2001" s="15"/>
      <c r="EZK2001" s="83"/>
      <c r="EZL2001" s="52"/>
      <c r="EZM2001" s="70"/>
      <c r="EZN2001" s="70"/>
      <c r="EZO2001" s="70"/>
      <c r="EZP2001" s="110"/>
      <c r="EZQ2001" s="2"/>
      <c r="EZR2001" s="15"/>
      <c r="EZS2001" s="15"/>
      <c r="EZT2001" s="83"/>
      <c r="EZU2001" s="52"/>
      <c r="EZV2001" s="70"/>
      <c r="EZW2001" s="70"/>
      <c r="EZX2001" s="70"/>
      <c r="EZY2001" s="110"/>
      <c r="EZZ2001" s="2"/>
      <c r="FAA2001" s="15"/>
      <c r="FAB2001" s="15"/>
      <c r="FAC2001" s="83"/>
      <c r="FAD2001" s="52"/>
      <c r="FAE2001" s="70"/>
      <c r="FAF2001" s="70"/>
      <c r="FAG2001" s="70"/>
      <c r="FAH2001" s="110"/>
      <c r="FAI2001" s="2"/>
      <c r="FAJ2001" s="15"/>
      <c r="FAK2001" s="15"/>
      <c r="FAL2001" s="83"/>
      <c r="FAM2001" s="52"/>
      <c r="FAN2001" s="70"/>
      <c r="FAO2001" s="70"/>
      <c r="FAP2001" s="70"/>
      <c r="FAQ2001" s="110"/>
      <c r="FAR2001" s="2"/>
      <c r="FAS2001" s="15"/>
      <c r="FAT2001" s="15"/>
      <c r="FAU2001" s="83"/>
      <c r="FAV2001" s="52"/>
      <c r="FAW2001" s="70"/>
      <c r="FAX2001" s="70"/>
      <c r="FAY2001" s="70"/>
      <c r="FAZ2001" s="110"/>
      <c r="FBA2001" s="2"/>
      <c r="FBB2001" s="15"/>
      <c r="FBC2001" s="15"/>
      <c r="FBD2001" s="83"/>
      <c r="FBE2001" s="52"/>
      <c r="FBF2001" s="70"/>
      <c r="FBG2001" s="70"/>
      <c r="FBH2001" s="70"/>
      <c r="FBI2001" s="110"/>
      <c r="FBJ2001" s="2"/>
      <c r="FBK2001" s="15"/>
      <c r="FBL2001" s="15"/>
      <c r="FBM2001" s="83"/>
      <c r="FBN2001" s="52"/>
      <c r="FBO2001" s="70"/>
      <c r="FBP2001" s="70"/>
      <c r="FBQ2001" s="70"/>
      <c r="FBR2001" s="110"/>
      <c r="FBS2001" s="2"/>
      <c r="FBT2001" s="15"/>
      <c r="FBU2001" s="15"/>
      <c r="FBV2001" s="83"/>
      <c r="FBW2001" s="52"/>
      <c r="FBX2001" s="70"/>
      <c r="FBY2001" s="70"/>
      <c r="FBZ2001" s="70"/>
      <c r="FCA2001" s="110"/>
      <c r="FCB2001" s="2"/>
      <c r="FCC2001" s="15"/>
      <c r="FCD2001" s="15"/>
      <c r="FCE2001" s="83"/>
      <c r="FCF2001" s="52"/>
      <c r="FCG2001" s="70"/>
      <c r="FCH2001" s="70"/>
      <c r="FCI2001" s="70"/>
      <c r="FCJ2001" s="110"/>
      <c r="FCK2001" s="2"/>
      <c r="FCL2001" s="15"/>
      <c r="FCM2001" s="15"/>
      <c r="FCN2001" s="83"/>
      <c r="FCO2001" s="52"/>
      <c r="FCP2001" s="70"/>
      <c r="FCQ2001" s="70"/>
      <c r="FCR2001" s="70"/>
      <c r="FCS2001" s="110"/>
      <c r="FCT2001" s="2"/>
      <c r="FCU2001" s="15"/>
      <c r="FCV2001" s="15"/>
      <c r="FCW2001" s="83"/>
      <c r="FCX2001" s="52"/>
      <c r="FCY2001" s="70"/>
      <c r="FCZ2001" s="70"/>
      <c r="FDA2001" s="70"/>
      <c r="FDB2001" s="110"/>
      <c r="FDC2001" s="2"/>
      <c r="FDD2001" s="15"/>
      <c r="FDE2001" s="15"/>
      <c r="FDF2001" s="83"/>
      <c r="FDG2001" s="52"/>
      <c r="FDH2001" s="70"/>
      <c r="FDI2001" s="70"/>
      <c r="FDJ2001" s="70"/>
      <c r="FDK2001" s="110"/>
      <c r="FDL2001" s="2"/>
      <c r="FDM2001" s="15"/>
      <c r="FDN2001" s="15"/>
      <c r="FDO2001" s="83"/>
      <c r="FDP2001" s="52"/>
      <c r="FDQ2001" s="70"/>
      <c r="FDR2001" s="70"/>
      <c r="FDS2001" s="70"/>
      <c r="FDT2001" s="110"/>
      <c r="FDU2001" s="2"/>
      <c r="FDV2001" s="15"/>
      <c r="FDW2001" s="15"/>
      <c r="FDX2001" s="83"/>
      <c r="FDY2001" s="52"/>
      <c r="FDZ2001" s="70"/>
      <c r="FEA2001" s="70"/>
      <c r="FEB2001" s="70"/>
      <c r="FEC2001" s="110"/>
      <c r="FED2001" s="2"/>
      <c r="FEE2001" s="15"/>
      <c r="FEF2001" s="15"/>
      <c r="FEG2001" s="83"/>
      <c r="FEH2001" s="52"/>
      <c r="FEI2001" s="70"/>
      <c r="FEJ2001" s="70"/>
      <c r="FEK2001" s="70"/>
      <c r="FEL2001" s="110"/>
      <c r="FEM2001" s="2"/>
      <c r="FEN2001" s="15"/>
      <c r="FEO2001" s="15"/>
      <c r="FEP2001" s="83"/>
      <c r="FEQ2001" s="52"/>
      <c r="FER2001" s="70"/>
      <c r="FES2001" s="70"/>
      <c r="FET2001" s="70"/>
      <c r="FEU2001" s="110"/>
      <c r="FEV2001" s="2"/>
      <c r="FEW2001" s="15"/>
      <c r="FEX2001" s="15"/>
      <c r="FEY2001" s="83"/>
      <c r="FEZ2001" s="52"/>
      <c r="FFA2001" s="70"/>
      <c r="FFB2001" s="70"/>
      <c r="FFC2001" s="70"/>
      <c r="FFD2001" s="110"/>
      <c r="FFE2001" s="2"/>
      <c r="FFF2001" s="15"/>
      <c r="FFG2001" s="15"/>
      <c r="FFH2001" s="83"/>
      <c r="FFI2001" s="52"/>
      <c r="FFJ2001" s="70"/>
      <c r="FFK2001" s="70"/>
      <c r="FFL2001" s="70"/>
      <c r="FFM2001" s="110"/>
      <c r="FFN2001" s="2"/>
      <c r="FFO2001" s="15"/>
      <c r="FFP2001" s="15"/>
      <c r="FFQ2001" s="83"/>
      <c r="FFR2001" s="52"/>
      <c r="FFS2001" s="70"/>
      <c r="FFT2001" s="70"/>
      <c r="FFU2001" s="70"/>
      <c r="FFV2001" s="110"/>
      <c r="FFW2001" s="2"/>
      <c r="FFX2001" s="15"/>
      <c r="FFY2001" s="15"/>
      <c r="FFZ2001" s="83"/>
      <c r="FGA2001" s="52"/>
      <c r="FGB2001" s="70"/>
      <c r="FGC2001" s="70"/>
      <c r="FGD2001" s="70"/>
      <c r="FGE2001" s="110"/>
      <c r="FGF2001" s="2"/>
      <c r="FGG2001" s="15"/>
      <c r="FGH2001" s="15"/>
      <c r="FGI2001" s="83"/>
      <c r="FGJ2001" s="52"/>
      <c r="FGK2001" s="70"/>
      <c r="FGL2001" s="70"/>
      <c r="FGM2001" s="70"/>
      <c r="FGN2001" s="110"/>
      <c r="FGO2001" s="2"/>
      <c r="FGP2001" s="15"/>
      <c r="FGQ2001" s="15"/>
      <c r="FGR2001" s="83"/>
      <c r="FGS2001" s="52"/>
      <c r="FGT2001" s="70"/>
      <c r="FGU2001" s="70"/>
      <c r="FGV2001" s="70"/>
      <c r="FGW2001" s="110"/>
      <c r="FGX2001" s="2"/>
      <c r="FGY2001" s="15"/>
      <c r="FGZ2001" s="15"/>
      <c r="FHA2001" s="83"/>
      <c r="FHB2001" s="52"/>
      <c r="FHC2001" s="70"/>
      <c r="FHD2001" s="70"/>
      <c r="FHE2001" s="70"/>
      <c r="FHF2001" s="110"/>
      <c r="FHG2001" s="2"/>
      <c r="FHH2001" s="15"/>
      <c r="FHI2001" s="15"/>
      <c r="FHJ2001" s="83"/>
      <c r="FHK2001" s="52"/>
      <c r="FHL2001" s="70"/>
      <c r="FHM2001" s="70"/>
      <c r="FHN2001" s="70"/>
      <c r="FHO2001" s="110"/>
      <c r="FHP2001" s="2"/>
      <c r="FHQ2001" s="15"/>
      <c r="FHR2001" s="15"/>
      <c r="FHS2001" s="83"/>
      <c r="FHT2001" s="52"/>
      <c r="FHU2001" s="70"/>
      <c r="FHV2001" s="70"/>
      <c r="FHW2001" s="70"/>
      <c r="FHX2001" s="110"/>
      <c r="FHY2001" s="2"/>
      <c r="FHZ2001" s="15"/>
      <c r="FIA2001" s="15"/>
      <c r="FIB2001" s="83"/>
      <c r="FIC2001" s="52"/>
      <c r="FID2001" s="70"/>
      <c r="FIE2001" s="70"/>
      <c r="FIF2001" s="70"/>
      <c r="FIG2001" s="110"/>
      <c r="FIH2001" s="2"/>
      <c r="FII2001" s="15"/>
      <c r="FIJ2001" s="15"/>
      <c r="FIK2001" s="83"/>
      <c r="FIL2001" s="52"/>
      <c r="FIM2001" s="70"/>
      <c r="FIN2001" s="70"/>
      <c r="FIO2001" s="70"/>
      <c r="FIP2001" s="110"/>
      <c r="FIQ2001" s="2"/>
      <c r="FIR2001" s="15"/>
      <c r="FIS2001" s="15"/>
      <c r="FIT2001" s="83"/>
      <c r="FIU2001" s="52"/>
      <c r="FIV2001" s="70"/>
      <c r="FIW2001" s="70"/>
      <c r="FIX2001" s="70"/>
      <c r="FIY2001" s="110"/>
      <c r="FIZ2001" s="2"/>
      <c r="FJA2001" s="15"/>
      <c r="FJB2001" s="15"/>
      <c r="FJC2001" s="83"/>
      <c r="FJD2001" s="52"/>
      <c r="FJE2001" s="70"/>
      <c r="FJF2001" s="70"/>
      <c r="FJG2001" s="70"/>
      <c r="FJH2001" s="110"/>
      <c r="FJI2001" s="2"/>
      <c r="FJJ2001" s="15"/>
      <c r="FJK2001" s="15"/>
      <c r="FJL2001" s="83"/>
      <c r="FJM2001" s="52"/>
      <c r="FJN2001" s="70"/>
      <c r="FJO2001" s="70"/>
      <c r="FJP2001" s="70"/>
      <c r="FJQ2001" s="110"/>
      <c r="FJR2001" s="2"/>
      <c r="FJS2001" s="15"/>
      <c r="FJT2001" s="15"/>
      <c r="FJU2001" s="83"/>
      <c r="FJV2001" s="52"/>
      <c r="FJW2001" s="70"/>
      <c r="FJX2001" s="70"/>
      <c r="FJY2001" s="70"/>
      <c r="FJZ2001" s="110"/>
      <c r="FKA2001" s="2"/>
      <c r="FKB2001" s="15"/>
      <c r="FKC2001" s="15"/>
      <c r="FKD2001" s="83"/>
      <c r="FKE2001" s="52"/>
      <c r="FKF2001" s="70"/>
      <c r="FKG2001" s="70"/>
      <c r="FKH2001" s="70"/>
      <c r="FKI2001" s="110"/>
      <c r="FKJ2001" s="2"/>
      <c r="FKK2001" s="15"/>
      <c r="FKL2001" s="15"/>
      <c r="FKM2001" s="83"/>
      <c r="FKN2001" s="52"/>
      <c r="FKO2001" s="70"/>
      <c r="FKP2001" s="70"/>
      <c r="FKQ2001" s="70"/>
      <c r="FKR2001" s="110"/>
      <c r="FKS2001" s="2"/>
      <c r="FKT2001" s="15"/>
      <c r="FKU2001" s="15"/>
      <c r="FKV2001" s="83"/>
      <c r="FKW2001" s="52"/>
      <c r="FKX2001" s="70"/>
      <c r="FKY2001" s="70"/>
      <c r="FKZ2001" s="70"/>
      <c r="FLA2001" s="110"/>
      <c r="FLB2001" s="2"/>
      <c r="FLC2001" s="15"/>
      <c r="FLD2001" s="15"/>
      <c r="FLE2001" s="83"/>
      <c r="FLF2001" s="52"/>
      <c r="FLG2001" s="70"/>
      <c r="FLH2001" s="70"/>
      <c r="FLI2001" s="70"/>
      <c r="FLJ2001" s="110"/>
      <c r="FLK2001" s="2"/>
      <c r="FLL2001" s="15"/>
      <c r="FLM2001" s="15"/>
      <c r="FLN2001" s="83"/>
      <c r="FLO2001" s="52"/>
      <c r="FLP2001" s="70"/>
      <c r="FLQ2001" s="70"/>
      <c r="FLR2001" s="70"/>
      <c r="FLS2001" s="110"/>
      <c r="FLT2001" s="2"/>
      <c r="FLU2001" s="15"/>
      <c r="FLV2001" s="15"/>
      <c r="FLW2001" s="83"/>
      <c r="FLX2001" s="52"/>
      <c r="FLY2001" s="70"/>
      <c r="FLZ2001" s="70"/>
      <c r="FMA2001" s="70"/>
      <c r="FMB2001" s="110"/>
      <c r="FMC2001" s="2"/>
      <c r="FMD2001" s="15"/>
      <c r="FME2001" s="15"/>
      <c r="FMF2001" s="83"/>
      <c r="FMG2001" s="52"/>
      <c r="FMH2001" s="70"/>
      <c r="FMI2001" s="70"/>
      <c r="FMJ2001" s="70"/>
      <c r="FMK2001" s="110"/>
      <c r="FML2001" s="2"/>
      <c r="FMM2001" s="15"/>
      <c r="FMN2001" s="15"/>
      <c r="FMO2001" s="83"/>
      <c r="FMP2001" s="52"/>
      <c r="FMQ2001" s="70"/>
      <c r="FMR2001" s="70"/>
      <c r="FMS2001" s="70"/>
      <c r="FMT2001" s="110"/>
      <c r="FMU2001" s="2"/>
      <c r="FMV2001" s="15"/>
      <c r="FMW2001" s="15"/>
      <c r="FMX2001" s="83"/>
      <c r="FMY2001" s="52"/>
      <c r="FMZ2001" s="70"/>
      <c r="FNA2001" s="70"/>
      <c r="FNB2001" s="70"/>
      <c r="FNC2001" s="110"/>
      <c r="FND2001" s="2"/>
      <c r="FNE2001" s="15"/>
      <c r="FNF2001" s="15"/>
      <c r="FNG2001" s="83"/>
      <c r="FNH2001" s="52"/>
      <c r="FNI2001" s="70"/>
      <c r="FNJ2001" s="70"/>
      <c r="FNK2001" s="70"/>
      <c r="FNL2001" s="110"/>
      <c r="FNM2001" s="2"/>
      <c r="FNN2001" s="15"/>
      <c r="FNO2001" s="15"/>
      <c r="FNP2001" s="83"/>
      <c r="FNQ2001" s="52"/>
      <c r="FNR2001" s="70"/>
      <c r="FNS2001" s="70"/>
      <c r="FNT2001" s="70"/>
      <c r="FNU2001" s="110"/>
      <c r="FNV2001" s="2"/>
      <c r="FNW2001" s="15"/>
      <c r="FNX2001" s="15"/>
      <c r="FNY2001" s="83"/>
      <c r="FNZ2001" s="52"/>
      <c r="FOA2001" s="70"/>
      <c r="FOB2001" s="70"/>
      <c r="FOC2001" s="70"/>
      <c r="FOD2001" s="110"/>
      <c r="FOE2001" s="2"/>
      <c r="FOF2001" s="15"/>
      <c r="FOG2001" s="15"/>
      <c r="FOH2001" s="83"/>
      <c r="FOI2001" s="52"/>
      <c r="FOJ2001" s="70"/>
      <c r="FOK2001" s="70"/>
      <c r="FOL2001" s="70"/>
      <c r="FOM2001" s="110"/>
      <c r="FON2001" s="2"/>
      <c r="FOO2001" s="15"/>
      <c r="FOP2001" s="15"/>
      <c r="FOQ2001" s="83"/>
      <c r="FOR2001" s="52"/>
      <c r="FOS2001" s="70"/>
      <c r="FOT2001" s="70"/>
      <c r="FOU2001" s="70"/>
      <c r="FOV2001" s="110"/>
      <c r="FOW2001" s="2"/>
      <c r="FOX2001" s="15"/>
      <c r="FOY2001" s="15"/>
      <c r="FOZ2001" s="83"/>
      <c r="FPA2001" s="52"/>
      <c r="FPB2001" s="70"/>
      <c r="FPC2001" s="70"/>
      <c r="FPD2001" s="70"/>
      <c r="FPE2001" s="110"/>
      <c r="FPF2001" s="2"/>
      <c r="FPG2001" s="15"/>
      <c r="FPH2001" s="15"/>
      <c r="FPI2001" s="83"/>
      <c r="FPJ2001" s="52"/>
      <c r="FPK2001" s="70"/>
      <c r="FPL2001" s="70"/>
      <c r="FPM2001" s="70"/>
      <c r="FPN2001" s="110"/>
      <c r="FPO2001" s="2"/>
      <c r="FPP2001" s="15"/>
      <c r="FPQ2001" s="15"/>
      <c r="FPR2001" s="83"/>
      <c r="FPS2001" s="52"/>
      <c r="FPT2001" s="70"/>
      <c r="FPU2001" s="70"/>
      <c r="FPV2001" s="70"/>
      <c r="FPW2001" s="110"/>
      <c r="FPX2001" s="2"/>
      <c r="FPY2001" s="15"/>
      <c r="FPZ2001" s="15"/>
      <c r="FQA2001" s="83"/>
      <c r="FQB2001" s="52"/>
      <c r="FQC2001" s="70"/>
      <c r="FQD2001" s="70"/>
      <c r="FQE2001" s="70"/>
      <c r="FQF2001" s="110"/>
      <c r="FQG2001" s="2"/>
      <c r="FQH2001" s="15"/>
      <c r="FQI2001" s="15"/>
      <c r="FQJ2001" s="83"/>
      <c r="FQK2001" s="52"/>
      <c r="FQL2001" s="70"/>
      <c r="FQM2001" s="70"/>
      <c r="FQN2001" s="70"/>
      <c r="FQO2001" s="110"/>
      <c r="FQP2001" s="2"/>
      <c r="FQQ2001" s="15"/>
      <c r="FQR2001" s="15"/>
      <c r="FQS2001" s="83"/>
      <c r="FQT2001" s="52"/>
      <c r="FQU2001" s="70"/>
      <c r="FQV2001" s="70"/>
      <c r="FQW2001" s="70"/>
      <c r="FQX2001" s="110"/>
      <c r="FQY2001" s="2"/>
      <c r="FQZ2001" s="15"/>
      <c r="FRA2001" s="15"/>
      <c r="FRB2001" s="83"/>
      <c r="FRC2001" s="52"/>
      <c r="FRD2001" s="70"/>
      <c r="FRE2001" s="70"/>
      <c r="FRF2001" s="70"/>
      <c r="FRG2001" s="110"/>
      <c r="FRH2001" s="2"/>
      <c r="FRI2001" s="15"/>
      <c r="FRJ2001" s="15"/>
      <c r="FRK2001" s="83"/>
      <c r="FRL2001" s="52"/>
      <c r="FRM2001" s="70"/>
      <c r="FRN2001" s="70"/>
      <c r="FRO2001" s="70"/>
      <c r="FRP2001" s="110"/>
      <c r="FRQ2001" s="2"/>
      <c r="FRR2001" s="15"/>
      <c r="FRS2001" s="15"/>
      <c r="FRT2001" s="83"/>
      <c r="FRU2001" s="52"/>
      <c r="FRV2001" s="70"/>
      <c r="FRW2001" s="70"/>
      <c r="FRX2001" s="70"/>
      <c r="FRY2001" s="110"/>
      <c r="FRZ2001" s="2"/>
      <c r="FSA2001" s="15"/>
      <c r="FSB2001" s="15"/>
      <c r="FSC2001" s="83"/>
      <c r="FSD2001" s="52"/>
      <c r="FSE2001" s="70"/>
      <c r="FSF2001" s="70"/>
      <c r="FSG2001" s="70"/>
      <c r="FSH2001" s="110"/>
      <c r="FSI2001" s="2"/>
      <c r="FSJ2001" s="15"/>
      <c r="FSK2001" s="15"/>
      <c r="FSL2001" s="83"/>
      <c r="FSM2001" s="52"/>
      <c r="FSN2001" s="70"/>
      <c r="FSO2001" s="70"/>
      <c r="FSP2001" s="70"/>
      <c r="FSQ2001" s="110"/>
      <c r="FSR2001" s="2"/>
      <c r="FSS2001" s="15"/>
      <c r="FST2001" s="15"/>
      <c r="FSU2001" s="83"/>
      <c r="FSV2001" s="52"/>
      <c r="FSW2001" s="70"/>
      <c r="FSX2001" s="70"/>
      <c r="FSY2001" s="70"/>
      <c r="FSZ2001" s="110"/>
      <c r="FTA2001" s="2"/>
      <c r="FTB2001" s="15"/>
      <c r="FTC2001" s="15"/>
      <c r="FTD2001" s="83"/>
      <c r="FTE2001" s="52"/>
      <c r="FTF2001" s="70"/>
      <c r="FTG2001" s="70"/>
      <c r="FTH2001" s="70"/>
      <c r="FTI2001" s="110"/>
      <c r="FTJ2001" s="2"/>
      <c r="FTK2001" s="15"/>
      <c r="FTL2001" s="15"/>
      <c r="FTM2001" s="83"/>
      <c r="FTN2001" s="52"/>
      <c r="FTO2001" s="70"/>
      <c r="FTP2001" s="70"/>
      <c r="FTQ2001" s="70"/>
      <c r="FTR2001" s="110"/>
      <c r="FTS2001" s="2"/>
      <c r="FTT2001" s="15"/>
      <c r="FTU2001" s="15"/>
      <c r="FTV2001" s="83"/>
      <c r="FTW2001" s="52"/>
      <c r="FTX2001" s="70"/>
      <c r="FTY2001" s="70"/>
      <c r="FTZ2001" s="70"/>
      <c r="FUA2001" s="110"/>
      <c r="FUB2001" s="2"/>
      <c r="FUC2001" s="15"/>
      <c r="FUD2001" s="15"/>
      <c r="FUE2001" s="83"/>
      <c r="FUF2001" s="52"/>
      <c r="FUG2001" s="70"/>
      <c r="FUH2001" s="70"/>
      <c r="FUI2001" s="70"/>
      <c r="FUJ2001" s="110"/>
      <c r="FUK2001" s="2"/>
      <c r="FUL2001" s="15"/>
      <c r="FUM2001" s="15"/>
      <c r="FUN2001" s="83"/>
      <c r="FUO2001" s="52"/>
      <c r="FUP2001" s="70"/>
      <c r="FUQ2001" s="70"/>
      <c r="FUR2001" s="70"/>
      <c r="FUS2001" s="110"/>
      <c r="FUT2001" s="2"/>
      <c r="FUU2001" s="15"/>
      <c r="FUV2001" s="15"/>
      <c r="FUW2001" s="83"/>
      <c r="FUX2001" s="52"/>
      <c r="FUY2001" s="70"/>
      <c r="FUZ2001" s="70"/>
      <c r="FVA2001" s="70"/>
      <c r="FVB2001" s="110"/>
      <c r="FVC2001" s="2"/>
      <c r="FVD2001" s="15"/>
      <c r="FVE2001" s="15"/>
      <c r="FVF2001" s="83"/>
      <c r="FVG2001" s="52"/>
      <c r="FVH2001" s="70"/>
      <c r="FVI2001" s="70"/>
      <c r="FVJ2001" s="70"/>
      <c r="FVK2001" s="110"/>
      <c r="FVL2001" s="2"/>
      <c r="FVM2001" s="15"/>
      <c r="FVN2001" s="15"/>
      <c r="FVO2001" s="83"/>
      <c r="FVP2001" s="52"/>
      <c r="FVQ2001" s="70"/>
      <c r="FVR2001" s="70"/>
      <c r="FVS2001" s="70"/>
      <c r="FVT2001" s="110"/>
      <c r="FVU2001" s="2"/>
      <c r="FVV2001" s="15"/>
      <c r="FVW2001" s="15"/>
      <c r="FVX2001" s="83"/>
      <c r="FVY2001" s="52"/>
      <c r="FVZ2001" s="70"/>
      <c r="FWA2001" s="70"/>
      <c r="FWB2001" s="70"/>
      <c r="FWC2001" s="110"/>
      <c r="FWD2001" s="2"/>
      <c r="FWE2001" s="15"/>
      <c r="FWF2001" s="15"/>
      <c r="FWG2001" s="83"/>
      <c r="FWH2001" s="52"/>
      <c r="FWI2001" s="70"/>
      <c r="FWJ2001" s="70"/>
      <c r="FWK2001" s="70"/>
      <c r="FWL2001" s="110"/>
      <c r="FWM2001" s="2"/>
      <c r="FWN2001" s="15"/>
      <c r="FWO2001" s="15"/>
      <c r="FWP2001" s="83"/>
      <c r="FWQ2001" s="52"/>
      <c r="FWR2001" s="70"/>
      <c r="FWS2001" s="70"/>
      <c r="FWT2001" s="70"/>
      <c r="FWU2001" s="110"/>
      <c r="FWV2001" s="2"/>
      <c r="FWW2001" s="15"/>
      <c r="FWX2001" s="15"/>
      <c r="FWY2001" s="83"/>
      <c r="FWZ2001" s="52"/>
      <c r="FXA2001" s="70"/>
      <c r="FXB2001" s="70"/>
      <c r="FXC2001" s="70"/>
      <c r="FXD2001" s="110"/>
      <c r="FXE2001" s="2"/>
      <c r="FXF2001" s="15"/>
      <c r="FXG2001" s="15"/>
      <c r="FXH2001" s="83"/>
      <c r="FXI2001" s="52"/>
      <c r="FXJ2001" s="70"/>
      <c r="FXK2001" s="70"/>
      <c r="FXL2001" s="70"/>
      <c r="FXM2001" s="110"/>
      <c r="FXN2001" s="2"/>
      <c r="FXO2001" s="15"/>
      <c r="FXP2001" s="15"/>
      <c r="FXQ2001" s="83"/>
      <c r="FXR2001" s="52"/>
      <c r="FXS2001" s="70"/>
      <c r="FXT2001" s="70"/>
      <c r="FXU2001" s="70"/>
      <c r="FXV2001" s="110"/>
      <c r="FXW2001" s="2"/>
      <c r="FXX2001" s="15"/>
      <c r="FXY2001" s="15"/>
      <c r="FXZ2001" s="83"/>
      <c r="FYA2001" s="52"/>
      <c r="FYB2001" s="70"/>
      <c r="FYC2001" s="70"/>
      <c r="FYD2001" s="70"/>
      <c r="FYE2001" s="110"/>
      <c r="FYF2001" s="2"/>
      <c r="FYG2001" s="15"/>
      <c r="FYH2001" s="15"/>
      <c r="FYI2001" s="83"/>
      <c r="FYJ2001" s="52"/>
      <c r="FYK2001" s="70"/>
      <c r="FYL2001" s="70"/>
      <c r="FYM2001" s="70"/>
      <c r="FYN2001" s="110"/>
      <c r="FYO2001" s="2"/>
      <c r="FYP2001" s="15"/>
      <c r="FYQ2001" s="15"/>
      <c r="FYR2001" s="83"/>
      <c r="FYS2001" s="52"/>
      <c r="FYT2001" s="70"/>
      <c r="FYU2001" s="70"/>
      <c r="FYV2001" s="70"/>
      <c r="FYW2001" s="110"/>
      <c r="FYX2001" s="2"/>
      <c r="FYY2001" s="15"/>
      <c r="FYZ2001" s="15"/>
      <c r="FZA2001" s="83"/>
      <c r="FZB2001" s="52"/>
      <c r="FZC2001" s="70"/>
      <c r="FZD2001" s="70"/>
      <c r="FZE2001" s="70"/>
      <c r="FZF2001" s="110"/>
      <c r="FZG2001" s="2"/>
      <c r="FZH2001" s="15"/>
      <c r="FZI2001" s="15"/>
      <c r="FZJ2001" s="83"/>
      <c r="FZK2001" s="52"/>
      <c r="FZL2001" s="70"/>
      <c r="FZM2001" s="70"/>
      <c r="FZN2001" s="70"/>
      <c r="FZO2001" s="110"/>
      <c r="FZP2001" s="2"/>
      <c r="FZQ2001" s="15"/>
      <c r="FZR2001" s="15"/>
      <c r="FZS2001" s="83"/>
      <c r="FZT2001" s="52"/>
      <c r="FZU2001" s="70"/>
      <c r="FZV2001" s="70"/>
      <c r="FZW2001" s="70"/>
      <c r="FZX2001" s="110"/>
      <c r="FZY2001" s="2"/>
      <c r="FZZ2001" s="15"/>
      <c r="GAA2001" s="15"/>
      <c r="GAB2001" s="83"/>
      <c r="GAC2001" s="52"/>
      <c r="GAD2001" s="70"/>
      <c r="GAE2001" s="70"/>
      <c r="GAF2001" s="70"/>
      <c r="GAG2001" s="110"/>
      <c r="GAH2001" s="2"/>
      <c r="GAI2001" s="15"/>
      <c r="GAJ2001" s="15"/>
      <c r="GAK2001" s="83"/>
      <c r="GAL2001" s="52"/>
      <c r="GAM2001" s="70"/>
      <c r="GAN2001" s="70"/>
      <c r="GAO2001" s="70"/>
      <c r="GAP2001" s="110"/>
      <c r="GAQ2001" s="2"/>
      <c r="GAR2001" s="15"/>
      <c r="GAS2001" s="15"/>
      <c r="GAT2001" s="83"/>
      <c r="GAU2001" s="52"/>
      <c r="GAV2001" s="70"/>
      <c r="GAW2001" s="70"/>
      <c r="GAX2001" s="70"/>
      <c r="GAY2001" s="110"/>
      <c r="GAZ2001" s="2"/>
      <c r="GBA2001" s="15"/>
      <c r="GBB2001" s="15"/>
      <c r="GBC2001" s="83"/>
      <c r="GBD2001" s="52"/>
      <c r="GBE2001" s="70"/>
      <c r="GBF2001" s="70"/>
      <c r="GBG2001" s="70"/>
      <c r="GBH2001" s="110"/>
      <c r="GBI2001" s="2"/>
      <c r="GBJ2001" s="15"/>
      <c r="GBK2001" s="15"/>
      <c r="GBL2001" s="83"/>
      <c r="GBM2001" s="52"/>
      <c r="GBN2001" s="70"/>
      <c r="GBO2001" s="70"/>
      <c r="GBP2001" s="70"/>
      <c r="GBQ2001" s="110"/>
      <c r="GBR2001" s="2"/>
      <c r="GBS2001" s="15"/>
      <c r="GBT2001" s="15"/>
      <c r="GBU2001" s="83"/>
      <c r="GBV2001" s="52"/>
      <c r="GBW2001" s="70"/>
      <c r="GBX2001" s="70"/>
      <c r="GBY2001" s="70"/>
      <c r="GBZ2001" s="110"/>
      <c r="GCA2001" s="2"/>
      <c r="GCB2001" s="15"/>
      <c r="GCC2001" s="15"/>
      <c r="GCD2001" s="83"/>
      <c r="GCE2001" s="52"/>
      <c r="GCF2001" s="70"/>
      <c r="GCG2001" s="70"/>
      <c r="GCH2001" s="70"/>
      <c r="GCI2001" s="110"/>
      <c r="GCJ2001" s="2"/>
      <c r="GCK2001" s="15"/>
      <c r="GCL2001" s="15"/>
      <c r="GCM2001" s="83"/>
      <c r="GCN2001" s="52"/>
      <c r="GCO2001" s="70"/>
      <c r="GCP2001" s="70"/>
      <c r="GCQ2001" s="70"/>
      <c r="GCR2001" s="110"/>
      <c r="GCS2001" s="2"/>
      <c r="GCT2001" s="15"/>
      <c r="GCU2001" s="15"/>
      <c r="GCV2001" s="83"/>
      <c r="GCW2001" s="52"/>
      <c r="GCX2001" s="70"/>
      <c r="GCY2001" s="70"/>
      <c r="GCZ2001" s="70"/>
      <c r="GDA2001" s="110"/>
      <c r="GDB2001" s="2"/>
      <c r="GDC2001" s="15"/>
      <c r="GDD2001" s="15"/>
      <c r="GDE2001" s="83"/>
      <c r="GDF2001" s="52"/>
      <c r="GDG2001" s="70"/>
      <c r="GDH2001" s="70"/>
      <c r="GDI2001" s="70"/>
      <c r="GDJ2001" s="110"/>
      <c r="GDK2001" s="2"/>
      <c r="GDL2001" s="15"/>
      <c r="GDM2001" s="15"/>
      <c r="GDN2001" s="83"/>
      <c r="GDO2001" s="52"/>
      <c r="GDP2001" s="70"/>
      <c r="GDQ2001" s="70"/>
      <c r="GDR2001" s="70"/>
      <c r="GDS2001" s="110"/>
      <c r="GDT2001" s="2"/>
      <c r="GDU2001" s="15"/>
      <c r="GDV2001" s="15"/>
      <c r="GDW2001" s="83"/>
      <c r="GDX2001" s="52"/>
      <c r="GDY2001" s="70"/>
      <c r="GDZ2001" s="70"/>
      <c r="GEA2001" s="70"/>
      <c r="GEB2001" s="110"/>
      <c r="GEC2001" s="2"/>
      <c r="GED2001" s="15"/>
      <c r="GEE2001" s="15"/>
      <c r="GEF2001" s="83"/>
      <c r="GEG2001" s="52"/>
      <c r="GEH2001" s="70"/>
      <c r="GEI2001" s="70"/>
      <c r="GEJ2001" s="70"/>
      <c r="GEK2001" s="110"/>
      <c r="GEL2001" s="2"/>
      <c r="GEM2001" s="15"/>
      <c r="GEN2001" s="15"/>
      <c r="GEO2001" s="83"/>
      <c r="GEP2001" s="52"/>
      <c r="GEQ2001" s="70"/>
      <c r="GER2001" s="70"/>
      <c r="GES2001" s="70"/>
      <c r="GET2001" s="110"/>
      <c r="GEU2001" s="2"/>
      <c r="GEV2001" s="15"/>
      <c r="GEW2001" s="15"/>
      <c r="GEX2001" s="83"/>
      <c r="GEY2001" s="52"/>
      <c r="GEZ2001" s="70"/>
      <c r="GFA2001" s="70"/>
      <c r="GFB2001" s="70"/>
      <c r="GFC2001" s="110"/>
      <c r="GFD2001" s="2"/>
      <c r="GFE2001" s="15"/>
      <c r="GFF2001" s="15"/>
      <c r="GFG2001" s="83"/>
      <c r="GFH2001" s="52"/>
      <c r="GFI2001" s="70"/>
      <c r="GFJ2001" s="70"/>
      <c r="GFK2001" s="70"/>
      <c r="GFL2001" s="110"/>
      <c r="GFM2001" s="2"/>
      <c r="GFN2001" s="15"/>
      <c r="GFO2001" s="15"/>
      <c r="GFP2001" s="83"/>
      <c r="GFQ2001" s="52"/>
      <c r="GFR2001" s="70"/>
      <c r="GFS2001" s="70"/>
      <c r="GFT2001" s="70"/>
      <c r="GFU2001" s="110"/>
      <c r="GFV2001" s="2"/>
      <c r="GFW2001" s="15"/>
      <c r="GFX2001" s="15"/>
      <c r="GFY2001" s="83"/>
      <c r="GFZ2001" s="52"/>
      <c r="GGA2001" s="70"/>
      <c r="GGB2001" s="70"/>
      <c r="GGC2001" s="70"/>
      <c r="GGD2001" s="110"/>
      <c r="GGE2001" s="2"/>
      <c r="GGF2001" s="15"/>
      <c r="GGG2001" s="15"/>
      <c r="GGH2001" s="83"/>
      <c r="GGI2001" s="52"/>
      <c r="GGJ2001" s="70"/>
      <c r="GGK2001" s="70"/>
      <c r="GGL2001" s="70"/>
      <c r="GGM2001" s="110"/>
      <c r="GGN2001" s="2"/>
      <c r="GGO2001" s="15"/>
      <c r="GGP2001" s="15"/>
      <c r="GGQ2001" s="83"/>
      <c r="GGR2001" s="52"/>
      <c r="GGS2001" s="70"/>
      <c r="GGT2001" s="70"/>
      <c r="GGU2001" s="70"/>
      <c r="GGV2001" s="110"/>
      <c r="GGW2001" s="2"/>
      <c r="GGX2001" s="15"/>
      <c r="GGY2001" s="15"/>
      <c r="GGZ2001" s="83"/>
      <c r="GHA2001" s="52"/>
      <c r="GHB2001" s="70"/>
      <c r="GHC2001" s="70"/>
      <c r="GHD2001" s="70"/>
      <c r="GHE2001" s="110"/>
      <c r="GHF2001" s="2"/>
      <c r="GHG2001" s="15"/>
      <c r="GHH2001" s="15"/>
      <c r="GHI2001" s="83"/>
      <c r="GHJ2001" s="52"/>
      <c r="GHK2001" s="70"/>
      <c r="GHL2001" s="70"/>
      <c r="GHM2001" s="70"/>
      <c r="GHN2001" s="110"/>
      <c r="GHO2001" s="2"/>
      <c r="GHP2001" s="15"/>
      <c r="GHQ2001" s="15"/>
      <c r="GHR2001" s="83"/>
      <c r="GHS2001" s="52"/>
      <c r="GHT2001" s="70"/>
      <c r="GHU2001" s="70"/>
      <c r="GHV2001" s="70"/>
      <c r="GHW2001" s="110"/>
      <c r="GHX2001" s="2"/>
      <c r="GHY2001" s="15"/>
      <c r="GHZ2001" s="15"/>
      <c r="GIA2001" s="83"/>
      <c r="GIB2001" s="52"/>
      <c r="GIC2001" s="70"/>
      <c r="GID2001" s="70"/>
      <c r="GIE2001" s="70"/>
      <c r="GIF2001" s="110"/>
      <c r="GIG2001" s="2"/>
      <c r="GIH2001" s="15"/>
      <c r="GII2001" s="15"/>
      <c r="GIJ2001" s="83"/>
      <c r="GIK2001" s="52"/>
      <c r="GIL2001" s="70"/>
      <c r="GIM2001" s="70"/>
      <c r="GIN2001" s="70"/>
      <c r="GIO2001" s="110"/>
      <c r="GIP2001" s="2"/>
      <c r="GIQ2001" s="15"/>
      <c r="GIR2001" s="15"/>
      <c r="GIS2001" s="83"/>
      <c r="GIT2001" s="52"/>
      <c r="GIU2001" s="70"/>
      <c r="GIV2001" s="70"/>
      <c r="GIW2001" s="70"/>
      <c r="GIX2001" s="110"/>
      <c r="GIY2001" s="2"/>
      <c r="GIZ2001" s="15"/>
      <c r="GJA2001" s="15"/>
      <c r="GJB2001" s="83"/>
      <c r="GJC2001" s="52"/>
      <c r="GJD2001" s="70"/>
      <c r="GJE2001" s="70"/>
      <c r="GJF2001" s="70"/>
      <c r="GJG2001" s="110"/>
      <c r="GJH2001" s="2"/>
      <c r="GJI2001" s="15"/>
      <c r="GJJ2001" s="15"/>
      <c r="GJK2001" s="83"/>
      <c r="GJL2001" s="52"/>
      <c r="GJM2001" s="70"/>
      <c r="GJN2001" s="70"/>
      <c r="GJO2001" s="70"/>
      <c r="GJP2001" s="110"/>
      <c r="GJQ2001" s="2"/>
      <c r="GJR2001" s="15"/>
      <c r="GJS2001" s="15"/>
      <c r="GJT2001" s="83"/>
      <c r="GJU2001" s="52"/>
      <c r="GJV2001" s="70"/>
      <c r="GJW2001" s="70"/>
      <c r="GJX2001" s="70"/>
      <c r="GJY2001" s="110"/>
      <c r="GJZ2001" s="2"/>
      <c r="GKA2001" s="15"/>
      <c r="GKB2001" s="15"/>
      <c r="GKC2001" s="83"/>
      <c r="GKD2001" s="52"/>
      <c r="GKE2001" s="70"/>
      <c r="GKF2001" s="70"/>
      <c r="GKG2001" s="70"/>
      <c r="GKH2001" s="110"/>
      <c r="GKI2001" s="2"/>
      <c r="GKJ2001" s="15"/>
      <c r="GKK2001" s="15"/>
      <c r="GKL2001" s="83"/>
      <c r="GKM2001" s="52"/>
      <c r="GKN2001" s="70"/>
      <c r="GKO2001" s="70"/>
      <c r="GKP2001" s="70"/>
      <c r="GKQ2001" s="110"/>
      <c r="GKR2001" s="2"/>
      <c r="GKS2001" s="15"/>
      <c r="GKT2001" s="15"/>
      <c r="GKU2001" s="83"/>
      <c r="GKV2001" s="52"/>
      <c r="GKW2001" s="70"/>
      <c r="GKX2001" s="70"/>
      <c r="GKY2001" s="70"/>
      <c r="GKZ2001" s="110"/>
      <c r="GLA2001" s="2"/>
      <c r="GLB2001" s="15"/>
      <c r="GLC2001" s="15"/>
      <c r="GLD2001" s="83"/>
      <c r="GLE2001" s="52"/>
      <c r="GLF2001" s="70"/>
      <c r="GLG2001" s="70"/>
      <c r="GLH2001" s="70"/>
      <c r="GLI2001" s="110"/>
      <c r="GLJ2001" s="2"/>
      <c r="GLK2001" s="15"/>
      <c r="GLL2001" s="15"/>
      <c r="GLM2001" s="83"/>
      <c r="GLN2001" s="52"/>
      <c r="GLO2001" s="70"/>
      <c r="GLP2001" s="70"/>
      <c r="GLQ2001" s="70"/>
      <c r="GLR2001" s="110"/>
      <c r="GLS2001" s="2"/>
      <c r="GLT2001" s="15"/>
      <c r="GLU2001" s="15"/>
      <c r="GLV2001" s="83"/>
      <c r="GLW2001" s="52"/>
      <c r="GLX2001" s="70"/>
      <c r="GLY2001" s="70"/>
      <c r="GLZ2001" s="70"/>
      <c r="GMA2001" s="110"/>
      <c r="GMB2001" s="2"/>
      <c r="GMC2001" s="15"/>
      <c r="GMD2001" s="15"/>
      <c r="GME2001" s="83"/>
      <c r="GMF2001" s="52"/>
      <c r="GMG2001" s="70"/>
      <c r="GMH2001" s="70"/>
      <c r="GMI2001" s="70"/>
      <c r="GMJ2001" s="110"/>
      <c r="GMK2001" s="2"/>
      <c r="GML2001" s="15"/>
      <c r="GMM2001" s="15"/>
      <c r="GMN2001" s="83"/>
      <c r="GMO2001" s="52"/>
      <c r="GMP2001" s="70"/>
      <c r="GMQ2001" s="70"/>
      <c r="GMR2001" s="70"/>
      <c r="GMS2001" s="110"/>
      <c r="GMT2001" s="2"/>
      <c r="GMU2001" s="15"/>
      <c r="GMV2001" s="15"/>
      <c r="GMW2001" s="83"/>
      <c r="GMX2001" s="52"/>
      <c r="GMY2001" s="70"/>
      <c r="GMZ2001" s="70"/>
      <c r="GNA2001" s="70"/>
      <c r="GNB2001" s="110"/>
      <c r="GNC2001" s="2"/>
      <c r="GND2001" s="15"/>
      <c r="GNE2001" s="15"/>
      <c r="GNF2001" s="83"/>
      <c r="GNG2001" s="52"/>
      <c r="GNH2001" s="70"/>
      <c r="GNI2001" s="70"/>
      <c r="GNJ2001" s="70"/>
      <c r="GNK2001" s="110"/>
      <c r="GNL2001" s="2"/>
      <c r="GNM2001" s="15"/>
      <c r="GNN2001" s="15"/>
      <c r="GNO2001" s="83"/>
      <c r="GNP2001" s="52"/>
      <c r="GNQ2001" s="70"/>
      <c r="GNR2001" s="70"/>
      <c r="GNS2001" s="70"/>
      <c r="GNT2001" s="110"/>
      <c r="GNU2001" s="2"/>
      <c r="GNV2001" s="15"/>
      <c r="GNW2001" s="15"/>
      <c r="GNX2001" s="83"/>
      <c r="GNY2001" s="52"/>
      <c r="GNZ2001" s="70"/>
      <c r="GOA2001" s="70"/>
      <c r="GOB2001" s="70"/>
      <c r="GOC2001" s="110"/>
      <c r="GOD2001" s="2"/>
      <c r="GOE2001" s="15"/>
      <c r="GOF2001" s="15"/>
      <c r="GOG2001" s="83"/>
      <c r="GOH2001" s="52"/>
      <c r="GOI2001" s="70"/>
      <c r="GOJ2001" s="70"/>
      <c r="GOK2001" s="70"/>
      <c r="GOL2001" s="110"/>
      <c r="GOM2001" s="2"/>
      <c r="GON2001" s="15"/>
      <c r="GOO2001" s="15"/>
      <c r="GOP2001" s="83"/>
      <c r="GOQ2001" s="52"/>
      <c r="GOR2001" s="70"/>
      <c r="GOS2001" s="70"/>
      <c r="GOT2001" s="70"/>
      <c r="GOU2001" s="110"/>
      <c r="GOV2001" s="2"/>
      <c r="GOW2001" s="15"/>
      <c r="GOX2001" s="15"/>
      <c r="GOY2001" s="83"/>
      <c r="GOZ2001" s="52"/>
      <c r="GPA2001" s="70"/>
      <c r="GPB2001" s="70"/>
      <c r="GPC2001" s="70"/>
      <c r="GPD2001" s="110"/>
      <c r="GPE2001" s="2"/>
      <c r="GPF2001" s="15"/>
      <c r="GPG2001" s="15"/>
      <c r="GPH2001" s="83"/>
      <c r="GPI2001" s="52"/>
      <c r="GPJ2001" s="70"/>
      <c r="GPK2001" s="70"/>
      <c r="GPL2001" s="70"/>
      <c r="GPM2001" s="110"/>
      <c r="GPN2001" s="2"/>
      <c r="GPO2001" s="15"/>
      <c r="GPP2001" s="15"/>
      <c r="GPQ2001" s="83"/>
      <c r="GPR2001" s="52"/>
      <c r="GPS2001" s="70"/>
      <c r="GPT2001" s="70"/>
      <c r="GPU2001" s="70"/>
      <c r="GPV2001" s="110"/>
      <c r="GPW2001" s="2"/>
      <c r="GPX2001" s="15"/>
      <c r="GPY2001" s="15"/>
      <c r="GPZ2001" s="83"/>
      <c r="GQA2001" s="52"/>
      <c r="GQB2001" s="70"/>
      <c r="GQC2001" s="70"/>
      <c r="GQD2001" s="70"/>
      <c r="GQE2001" s="110"/>
      <c r="GQF2001" s="2"/>
      <c r="GQG2001" s="15"/>
      <c r="GQH2001" s="15"/>
      <c r="GQI2001" s="83"/>
      <c r="GQJ2001" s="52"/>
      <c r="GQK2001" s="70"/>
      <c r="GQL2001" s="70"/>
      <c r="GQM2001" s="70"/>
      <c r="GQN2001" s="110"/>
      <c r="GQO2001" s="2"/>
      <c r="GQP2001" s="15"/>
      <c r="GQQ2001" s="15"/>
      <c r="GQR2001" s="83"/>
      <c r="GQS2001" s="52"/>
      <c r="GQT2001" s="70"/>
      <c r="GQU2001" s="70"/>
      <c r="GQV2001" s="70"/>
      <c r="GQW2001" s="110"/>
      <c r="GQX2001" s="2"/>
      <c r="GQY2001" s="15"/>
      <c r="GQZ2001" s="15"/>
      <c r="GRA2001" s="83"/>
      <c r="GRB2001" s="52"/>
      <c r="GRC2001" s="70"/>
      <c r="GRD2001" s="70"/>
      <c r="GRE2001" s="70"/>
      <c r="GRF2001" s="110"/>
      <c r="GRG2001" s="2"/>
      <c r="GRH2001" s="15"/>
      <c r="GRI2001" s="15"/>
      <c r="GRJ2001" s="83"/>
      <c r="GRK2001" s="52"/>
      <c r="GRL2001" s="70"/>
      <c r="GRM2001" s="70"/>
      <c r="GRN2001" s="70"/>
      <c r="GRO2001" s="110"/>
      <c r="GRP2001" s="2"/>
      <c r="GRQ2001" s="15"/>
      <c r="GRR2001" s="15"/>
      <c r="GRS2001" s="83"/>
      <c r="GRT2001" s="52"/>
      <c r="GRU2001" s="70"/>
      <c r="GRV2001" s="70"/>
      <c r="GRW2001" s="70"/>
      <c r="GRX2001" s="110"/>
      <c r="GRY2001" s="2"/>
      <c r="GRZ2001" s="15"/>
      <c r="GSA2001" s="15"/>
      <c r="GSB2001" s="83"/>
      <c r="GSC2001" s="52"/>
      <c r="GSD2001" s="70"/>
      <c r="GSE2001" s="70"/>
      <c r="GSF2001" s="70"/>
      <c r="GSG2001" s="110"/>
      <c r="GSH2001" s="2"/>
      <c r="GSI2001" s="15"/>
      <c r="GSJ2001" s="15"/>
      <c r="GSK2001" s="83"/>
      <c r="GSL2001" s="52"/>
      <c r="GSM2001" s="70"/>
      <c r="GSN2001" s="70"/>
      <c r="GSO2001" s="70"/>
      <c r="GSP2001" s="110"/>
      <c r="GSQ2001" s="2"/>
      <c r="GSR2001" s="15"/>
      <c r="GSS2001" s="15"/>
      <c r="GST2001" s="83"/>
      <c r="GSU2001" s="52"/>
      <c r="GSV2001" s="70"/>
      <c r="GSW2001" s="70"/>
      <c r="GSX2001" s="70"/>
      <c r="GSY2001" s="110"/>
      <c r="GSZ2001" s="2"/>
      <c r="GTA2001" s="15"/>
      <c r="GTB2001" s="15"/>
      <c r="GTC2001" s="83"/>
      <c r="GTD2001" s="52"/>
      <c r="GTE2001" s="70"/>
      <c r="GTF2001" s="70"/>
      <c r="GTG2001" s="70"/>
      <c r="GTH2001" s="110"/>
      <c r="GTI2001" s="2"/>
      <c r="GTJ2001" s="15"/>
      <c r="GTK2001" s="15"/>
      <c r="GTL2001" s="83"/>
      <c r="GTM2001" s="52"/>
      <c r="GTN2001" s="70"/>
      <c r="GTO2001" s="70"/>
      <c r="GTP2001" s="70"/>
      <c r="GTQ2001" s="110"/>
      <c r="GTR2001" s="2"/>
      <c r="GTS2001" s="15"/>
      <c r="GTT2001" s="15"/>
      <c r="GTU2001" s="83"/>
      <c r="GTV2001" s="52"/>
      <c r="GTW2001" s="70"/>
      <c r="GTX2001" s="70"/>
      <c r="GTY2001" s="70"/>
      <c r="GTZ2001" s="110"/>
      <c r="GUA2001" s="2"/>
      <c r="GUB2001" s="15"/>
      <c r="GUC2001" s="15"/>
      <c r="GUD2001" s="83"/>
      <c r="GUE2001" s="52"/>
      <c r="GUF2001" s="70"/>
      <c r="GUG2001" s="70"/>
      <c r="GUH2001" s="70"/>
      <c r="GUI2001" s="110"/>
      <c r="GUJ2001" s="2"/>
      <c r="GUK2001" s="15"/>
      <c r="GUL2001" s="15"/>
      <c r="GUM2001" s="83"/>
      <c r="GUN2001" s="52"/>
      <c r="GUO2001" s="70"/>
      <c r="GUP2001" s="70"/>
      <c r="GUQ2001" s="70"/>
      <c r="GUR2001" s="110"/>
      <c r="GUS2001" s="2"/>
      <c r="GUT2001" s="15"/>
      <c r="GUU2001" s="15"/>
      <c r="GUV2001" s="83"/>
      <c r="GUW2001" s="52"/>
      <c r="GUX2001" s="70"/>
      <c r="GUY2001" s="70"/>
      <c r="GUZ2001" s="70"/>
      <c r="GVA2001" s="110"/>
      <c r="GVB2001" s="2"/>
      <c r="GVC2001" s="15"/>
      <c r="GVD2001" s="15"/>
      <c r="GVE2001" s="83"/>
      <c r="GVF2001" s="52"/>
      <c r="GVG2001" s="70"/>
      <c r="GVH2001" s="70"/>
      <c r="GVI2001" s="70"/>
      <c r="GVJ2001" s="110"/>
      <c r="GVK2001" s="2"/>
      <c r="GVL2001" s="15"/>
      <c r="GVM2001" s="15"/>
      <c r="GVN2001" s="83"/>
      <c r="GVO2001" s="52"/>
      <c r="GVP2001" s="70"/>
      <c r="GVQ2001" s="70"/>
      <c r="GVR2001" s="70"/>
      <c r="GVS2001" s="110"/>
      <c r="GVT2001" s="2"/>
      <c r="GVU2001" s="15"/>
      <c r="GVV2001" s="15"/>
      <c r="GVW2001" s="83"/>
      <c r="GVX2001" s="52"/>
      <c r="GVY2001" s="70"/>
      <c r="GVZ2001" s="70"/>
      <c r="GWA2001" s="70"/>
      <c r="GWB2001" s="110"/>
      <c r="GWC2001" s="2"/>
      <c r="GWD2001" s="15"/>
      <c r="GWE2001" s="15"/>
      <c r="GWF2001" s="83"/>
      <c r="GWG2001" s="52"/>
      <c r="GWH2001" s="70"/>
      <c r="GWI2001" s="70"/>
      <c r="GWJ2001" s="70"/>
      <c r="GWK2001" s="110"/>
      <c r="GWL2001" s="2"/>
      <c r="GWM2001" s="15"/>
      <c r="GWN2001" s="15"/>
      <c r="GWO2001" s="83"/>
      <c r="GWP2001" s="52"/>
      <c r="GWQ2001" s="70"/>
      <c r="GWR2001" s="70"/>
      <c r="GWS2001" s="70"/>
      <c r="GWT2001" s="110"/>
      <c r="GWU2001" s="2"/>
      <c r="GWV2001" s="15"/>
      <c r="GWW2001" s="15"/>
      <c r="GWX2001" s="83"/>
      <c r="GWY2001" s="52"/>
      <c r="GWZ2001" s="70"/>
      <c r="GXA2001" s="70"/>
      <c r="GXB2001" s="70"/>
      <c r="GXC2001" s="110"/>
      <c r="GXD2001" s="2"/>
      <c r="GXE2001" s="15"/>
      <c r="GXF2001" s="15"/>
      <c r="GXG2001" s="83"/>
      <c r="GXH2001" s="52"/>
      <c r="GXI2001" s="70"/>
      <c r="GXJ2001" s="70"/>
      <c r="GXK2001" s="70"/>
      <c r="GXL2001" s="110"/>
      <c r="GXM2001" s="2"/>
      <c r="GXN2001" s="15"/>
      <c r="GXO2001" s="15"/>
      <c r="GXP2001" s="83"/>
      <c r="GXQ2001" s="52"/>
      <c r="GXR2001" s="70"/>
      <c r="GXS2001" s="70"/>
      <c r="GXT2001" s="70"/>
      <c r="GXU2001" s="110"/>
      <c r="GXV2001" s="2"/>
      <c r="GXW2001" s="15"/>
      <c r="GXX2001" s="15"/>
      <c r="GXY2001" s="83"/>
      <c r="GXZ2001" s="52"/>
      <c r="GYA2001" s="70"/>
      <c r="GYB2001" s="70"/>
      <c r="GYC2001" s="70"/>
      <c r="GYD2001" s="110"/>
      <c r="GYE2001" s="2"/>
      <c r="GYF2001" s="15"/>
      <c r="GYG2001" s="15"/>
      <c r="GYH2001" s="83"/>
      <c r="GYI2001" s="52"/>
      <c r="GYJ2001" s="70"/>
      <c r="GYK2001" s="70"/>
      <c r="GYL2001" s="70"/>
      <c r="GYM2001" s="110"/>
      <c r="GYN2001" s="2"/>
      <c r="GYO2001" s="15"/>
      <c r="GYP2001" s="15"/>
      <c r="GYQ2001" s="83"/>
      <c r="GYR2001" s="52"/>
      <c r="GYS2001" s="70"/>
      <c r="GYT2001" s="70"/>
      <c r="GYU2001" s="70"/>
      <c r="GYV2001" s="110"/>
      <c r="GYW2001" s="2"/>
      <c r="GYX2001" s="15"/>
      <c r="GYY2001" s="15"/>
      <c r="GYZ2001" s="83"/>
      <c r="GZA2001" s="52"/>
      <c r="GZB2001" s="70"/>
      <c r="GZC2001" s="70"/>
      <c r="GZD2001" s="70"/>
      <c r="GZE2001" s="110"/>
      <c r="GZF2001" s="2"/>
      <c r="GZG2001" s="15"/>
      <c r="GZH2001" s="15"/>
      <c r="GZI2001" s="83"/>
      <c r="GZJ2001" s="52"/>
      <c r="GZK2001" s="70"/>
      <c r="GZL2001" s="70"/>
      <c r="GZM2001" s="70"/>
      <c r="GZN2001" s="110"/>
      <c r="GZO2001" s="2"/>
      <c r="GZP2001" s="15"/>
      <c r="GZQ2001" s="15"/>
      <c r="GZR2001" s="83"/>
      <c r="GZS2001" s="52"/>
      <c r="GZT2001" s="70"/>
      <c r="GZU2001" s="70"/>
      <c r="GZV2001" s="70"/>
      <c r="GZW2001" s="110"/>
      <c r="GZX2001" s="2"/>
      <c r="GZY2001" s="15"/>
      <c r="GZZ2001" s="15"/>
      <c r="HAA2001" s="83"/>
      <c r="HAB2001" s="52"/>
      <c r="HAC2001" s="70"/>
      <c r="HAD2001" s="70"/>
      <c r="HAE2001" s="70"/>
      <c r="HAF2001" s="110"/>
      <c r="HAG2001" s="2"/>
      <c r="HAH2001" s="15"/>
      <c r="HAI2001" s="15"/>
      <c r="HAJ2001" s="83"/>
      <c r="HAK2001" s="52"/>
      <c r="HAL2001" s="70"/>
      <c r="HAM2001" s="70"/>
      <c r="HAN2001" s="70"/>
      <c r="HAO2001" s="110"/>
      <c r="HAP2001" s="2"/>
      <c r="HAQ2001" s="15"/>
      <c r="HAR2001" s="15"/>
      <c r="HAS2001" s="83"/>
      <c r="HAT2001" s="52"/>
      <c r="HAU2001" s="70"/>
      <c r="HAV2001" s="70"/>
      <c r="HAW2001" s="70"/>
      <c r="HAX2001" s="110"/>
      <c r="HAY2001" s="2"/>
      <c r="HAZ2001" s="15"/>
      <c r="HBA2001" s="15"/>
      <c r="HBB2001" s="83"/>
      <c r="HBC2001" s="52"/>
      <c r="HBD2001" s="70"/>
      <c r="HBE2001" s="70"/>
      <c r="HBF2001" s="70"/>
      <c r="HBG2001" s="110"/>
      <c r="HBH2001" s="2"/>
      <c r="HBI2001" s="15"/>
      <c r="HBJ2001" s="15"/>
      <c r="HBK2001" s="83"/>
      <c r="HBL2001" s="52"/>
      <c r="HBM2001" s="70"/>
      <c r="HBN2001" s="70"/>
      <c r="HBO2001" s="70"/>
      <c r="HBP2001" s="110"/>
      <c r="HBQ2001" s="2"/>
      <c r="HBR2001" s="15"/>
      <c r="HBS2001" s="15"/>
      <c r="HBT2001" s="83"/>
      <c r="HBU2001" s="52"/>
      <c r="HBV2001" s="70"/>
      <c r="HBW2001" s="70"/>
      <c r="HBX2001" s="70"/>
      <c r="HBY2001" s="110"/>
      <c r="HBZ2001" s="2"/>
      <c r="HCA2001" s="15"/>
      <c r="HCB2001" s="15"/>
      <c r="HCC2001" s="83"/>
      <c r="HCD2001" s="52"/>
      <c r="HCE2001" s="70"/>
      <c r="HCF2001" s="70"/>
      <c r="HCG2001" s="70"/>
      <c r="HCH2001" s="110"/>
      <c r="HCI2001" s="2"/>
      <c r="HCJ2001" s="15"/>
      <c r="HCK2001" s="15"/>
      <c r="HCL2001" s="83"/>
      <c r="HCM2001" s="52"/>
      <c r="HCN2001" s="70"/>
      <c r="HCO2001" s="70"/>
      <c r="HCP2001" s="70"/>
      <c r="HCQ2001" s="110"/>
      <c r="HCR2001" s="2"/>
      <c r="HCS2001" s="15"/>
      <c r="HCT2001" s="15"/>
      <c r="HCU2001" s="83"/>
      <c r="HCV2001" s="52"/>
      <c r="HCW2001" s="70"/>
      <c r="HCX2001" s="70"/>
      <c r="HCY2001" s="70"/>
      <c r="HCZ2001" s="110"/>
      <c r="HDA2001" s="2"/>
      <c r="HDB2001" s="15"/>
      <c r="HDC2001" s="15"/>
      <c r="HDD2001" s="83"/>
      <c r="HDE2001" s="52"/>
      <c r="HDF2001" s="70"/>
      <c r="HDG2001" s="70"/>
      <c r="HDH2001" s="70"/>
      <c r="HDI2001" s="110"/>
      <c r="HDJ2001" s="2"/>
      <c r="HDK2001" s="15"/>
      <c r="HDL2001" s="15"/>
      <c r="HDM2001" s="83"/>
      <c r="HDN2001" s="52"/>
      <c r="HDO2001" s="70"/>
      <c r="HDP2001" s="70"/>
      <c r="HDQ2001" s="70"/>
      <c r="HDR2001" s="110"/>
      <c r="HDS2001" s="2"/>
      <c r="HDT2001" s="15"/>
      <c r="HDU2001" s="15"/>
      <c r="HDV2001" s="83"/>
      <c r="HDW2001" s="52"/>
      <c r="HDX2001" s="70"/>
      <c r="HDY2001" s="70"/>
      <c r="HDZ2001" s="70"/>
      <c r="HEA2001" s="110"/>
      <c r="HEB2001" s="2"/>
      <c r="HEC2001" s="15"/>
      <c r="HED2001" s="15"/>
      <c r="HEE2001" s="83"/>
      <c r="HEF2001" s="52"/>
      <c r="HEG2001" s="70"/>
      <c r="HEH2001" s="70"/>
      <c r="HEI2001" s="70"/>
      <c r="HEJ2001" s="110"/>
      <c r="HEK2001" s="2"/>
      <c r="HEL2001" s="15"/>
      <c r="HEM2001" s="15"/>
      <c r="HEN2001" s="83"/>
      <c r="HEO2001" s="52"/>
      <c r="HEP2001" s="70"/>
      <c r="HEQ2001" s="70"/>
      <c r="HER2001" s="70"/>
      <c r="HES2001" s="110"/>
      <c r="HET2001" s="2"/>
      <c r="HEU2001" s="15"/>
      <c r="HEV2001" s="15"/>
      <c r="HEW2001" s="83"/>
      <c r="HEX2001" s="52"/>
      <c r="HEY2001" s="70"/>
      <c r="HEZ2001" s="70"/>
      <c r="HFA2001" s="70"/>
      <c r="HFB2001" s="110"/>
      <c r="HFC2001" s="2"/>
      <c r="HFD2001" s="15"/>
      <c r="HFE2001" s="15"/>
      <c r="HFF2001" s="83"/>
      <c r="HFG2001" s="52"/>
      <c r="HFH2001" s="70"/>
      <c r="HFI2001" s="70"/>
      <c r="HFJ2001" s="70"/>
      <c r="HFK2001" s="110"/>
      <c r="HFL2001" s="2"/>
      <c r="HFM2001" s="15"/>
      <c r="HFN2001" s="15"/>
      <c r="HFO2001" s="83"/>
      <c r="HFP2001" s="52"/>
      <c r="HFQ2001" s="70"/>
      <c r="HFR2001" s="70"/>
      <c r="HFS2001" s="70"/>
      <c r="HFT2001" s="110"/>
      <c r="HFU2001" s="2"/>
      <c r="HFV2001" s="15"/>
      <c r="HFW2001" s="15"/>
      <c r="HFX2001" s="83"/>
      <c r="HFY2001" s="52"/>
      <c r="HFZ2001" s="70"/>
      <c r="HGA2001" s="70"/>
      <c r="HGB2001" s="70"/>
      <c r="HGC2001" s="110"/>
      <c r="HGD2001" s="2"/>
      <c r="HGE2001" s="15"/>
      <c r="HGF2001" s="15"/>
      <c r="HGG2001" s="83"/>
      <c r="HGH2001" s="52"/>
      <c r="HGI2001" s="70"/>
      <c r="HGJ2001" s="70"/>
      <c r="HGK2001" s="70"/>
      <c r="HGL2001" s="110"/>
      <c r="HGM2001" s="2"/>
      <c r="HGN2001" s="15"/>
      <c r="HGO2001" s="15"/>
      <c r="HGP2001" s="83"/>
      <c r="HGQ2001" s="52"/>
      <c r="HGR2001" s="70"/>
      <c r="HGS2001" s="70"/>
      <c r="HGT2001" s="70"/>
      <c r="HGU2001" s="110"/>
      <c r="HGV2001" s="2"/>
      <c r="HGW2001" s="15"/>
      <c r="HGX2001" s="15"/>
      <c r="HGY2001" s="83"/>
      <c r="HGZ2001" s="52"/>
      <c r="HHA2001" s="70"/>
      <c r="HHB2001" s="70"/>
      <c r="HHC2001" s="70"/>
      <c r="HHD2001" s="110"/>
      <c r="HHE2001" s="2"/>
      <c r="HHF2001" s="15"/>
      <c r="HHG2001" s="15"/>
      <c r="HHH2001" s="83"/>
      <c r="HHI2001" s="52"/>
      <c r="HHJ2001" s="70"/>
      <c r="HHK2001" s="70"/>
      <c r="HHL2001" s="70"/>
      <c r="HHM2001" s="110"/>
      <c r="HHN2001" s="2"/>
      <c r="HHO2001" s="15"/>
      <c r="HHP2001" s="15"/>
      <c r="HHQ2001" s="83"/>
      <c r="HHR2001" s="52"/>
      <c r="HHS2001" s="70"/>
      <c r="HHT2001" s="70"/>
      <c r="HHU2001" s="70"/>
      <c r="HHV2001" s="110"/>
      <c r="HHW2001" s="2"/>
      <c r="HHX2001" s="15"/>
      <c r="HHY2001" s="15"/>
      <c r="HHZ2001" s="83"/>
      <c r="HIA2001" s="52"/>
      <c r="HIB2001" s="70"/>
      <c r="HIC2001" s="70"/>
      <c r="HID2001" s="70"/>
      <c r="HIE2001" s="110"/>
      <c r="HIF2001" s="2"/>
      <c r="HIG2001" s="15"/>
      <c r="HIH2001" s="15"/>
      <c r="HII2001" s="83"/>
      <c r="HIJ2001" s="52"/>
      <c r="HIK2001" s="70"/>
      <c r="HIL2001" s="70"/>
      <c r="HIM2001" s="70"/>
      <c r="HIN2001" s="110"/>
      <c r="HIO2001" s="2"/>
      <c r="HIP2001" s="15"/>
      <c r="HIQ2001" s="15"/>
      <c r="HIR2001" s="83"/>
      <c r="HIS2001" s="52"/>
      <c r="HIT2001" s="70"/>
      <c r="HIU2001" s="70"/>
      <c r="HIV2001" s="70"/>
      <c r="HIW2001" s="110"/>
      <c r="HIX2001" s="2"/>
      <c r="HIY2001" s="15"/>
      <c r="HIZ2001" s="15"/>
      <c r="HJA2001" s="83"/>
      <c r="HJB2001" s="52"/>
      <c r="HJC2001" s="70"/>
      <c r="HJD2001" s="70"/>
      <c r="HJE2001" s="70"/>
      <c r="HJF2001" s="110"/>
      <c r="HJG2001" s="2"/>
      <c r="HJH2001" s="15"/>
      <c r="HJI2001" s="15"/>
      <c r="HJJ2001" s="83"/>
      <c r="HJK2001" s="52"/>
      <c r="HJL2001" s="70"/>
      <c r="HJM2001" s="70"/>
      <c r="HJN2001" s="70"/>
      <c r="HJO2001" s="110"/>
      <c r="HJP2001" s="2"/>
      <c r="HJQ2001" s="15"/>
      <c r="HJR2001" s="15"/>
      <c r="HJS2001" s="83"/>
      <c r="HJT2001" s="52"/>
      <c r="HJU2001" s="70"/>
      <c r="HJV2001" s="70"/>
      <c r="HJW2001" s="70"/>
      <c r="HJX2001" s="110"/>
      <c r="HJY2001" s="2"/>
      <c r="HJZ2001" s="15"/>
      <c r="HKA2001" s="15"/>
      <c r="HKB2001" s="83"/>
      <c r="HKC2001" s="52"/>
      <c r="HKD2001" s="70"/>
      <c r="HKE2001" s="70"/>
      <c r="HKF2001" s="70"/>
      <c r="HKG2001" s="110"/>
      <c r="HKH2001" s="2"/>
      <c r="HKI2001" s="15"/>
      <c r="HKJ2001" s="15"/>
      <c r="HKK2001" s="83"/>
      <c r="HKL2001" s="52"/>
      <c r="HKM2001" s="70"/>
      <c r="HKN2001" s="70"/>
      <c r="HKO2001" s="70"/>
      <c r="HKP2001" s="110"/>
      <c r="HKQ2001" s="2"/>
      <c r="HKR2001" s="15"/>
      <c r="HKS2001" s="15"/>
      <c r="HKT2001" s="83"/>
      <c r="HKU2001" s="52"/>
      <c r="HKV2001" s="70"/>
      <c r="HKW2001" s="70"/>
      <c r="HKX2001" s="70"/>
      <c r="HKY2001" s="110"/>
      <c r="HKZ2001" s="2"/>
      <c r="HLA2001" s="15"/>
      <c r="HLB2001" s="15"/>
      <c r="HLC2001" s="83"/>
      <c r="HLD2001" s="52"/>
      <c r="HLE2001" s="70"/>
      <c r="HLF2001" s="70"/>
      <c r="HLG2001" s="70"/>
      <c r="HLH2001" s="110"/>
      <c r="HLI2001" s="2"/>
      <c r="HLJ2001" s="15"/>
      <c r="HLK2001" s="15"/>
      <c r="HLL2001" s="83"/>
      <c r="HLM2001" s="52"/>
      <c r="HLN2001" s="70"/>
      <c r="HLO2001" s="70"/>
      <c r="HLP2001" s="70"/>
      <c r="HLQ2001" s="110"/>
      <c r="HLR2001" s="2"/>
      <c r="HLS2001" s="15"/>
      <c r="HLT2001" s="15"/>
      <c r="HLU2001" s="83"/>
      <c r="HLV2001" s="52"/>
      <c r="HLW2001" s="70"/>
      <c r="HLX2001" s="70"/>
      <c r="HLY2001" s="70"/>
      <c r="HLZ2001" s="110"/>
      <c r="HMA2001" s="2"/>
      <c r="HMB2001" s="15"/>
      <c r="HMC2001" s="15"/>
      <c r="HMD2001" s="83"/>
      <c r="HME2001" s="52"/>
      <c r="HMF2001" s="70"/>
      <c r="HMG2001" s="70"/>
      <c r="HMH2001" s="70"/>
      <c r="HMI2001" s="110"/>
      <c r="HMJ2001" s="2"/>
      <c r="HMK2001" s="15"/>
      <c r="HML2001" s="15"/>
      <c r="HMM2001" s="83"/>
      <c r="HMN2001" s="52"/>
      <c r="HMO2001" s="70"/>
      <c r="HMP2001" s="70"/>
      <c r="HMQ2001" s="70"/>
      <c r="HMR2001" s="110"/>
      <c r="HMS2001" s="2"/>
      <c r="HMT2001" s="15"/>
      <c r="HMU2001" s="15"/>
      <c r="HMV2001" s="83"/>
      <c r="HMW2001" s="52"/>
      <c r="HMX2001" s="70"/>
      <c r="HMY2001" s="70"/>
      <c r="HMZ2001" s="70"/>
      <c r="HNA2001" s="110"/>
      <c r="HNB2001" s="2"/>
      <c r="HNC2001" s="15"/>
      <c r="HND2001" s="15"/>
      <c r="HNE2001" s="83"/>
      <c r="HNF2001" s="52"/>
      <c r="HNG2001" s="70"/>
      <c r="HNH2001" s="70"/>
      <c r="HNI2001" s="70"/>
      <c r="HNJ2001" s="110"/>
      <c r="HNK2001" s="2"/>
      <c r="HNL2001" s="15"/>
      <c r="HNM2001" s="15"/>
      <c r="HNN2001" s="83"/>
      <c r="HNO2001" s="52"/>
      <c r="HNP2001" s="70"/>
      <c r="HNQ2001" s="70"/>
      <c r="HNR2001" s="70"/>
      <c r="HNS2001" s="110"/>
      <c r="HNT2001" s="2"/>
      <c r="HNU2001" s="15"/>
      <c r="HNV2001" s="15"/>
      <c r="HNW2001" s="83"/>
      <c r="HNX2001" s="52"/>
      <c r="HNY2001" s="70"/>
      <c r="HNZ2001" s="70"/>
      <c r="HOA2001" s="70"/>
      <c r="HOB2001" s="110"/>
      <c r="HOC2001" s="2"/>
      <c r="HOD2001" s="15"/>
      <c r="HOE2001" s="15"/>
      <c r="HOF2001" s="83"/>
      <c r="HOG2001" s="52"/>
      <c r="HOH2001" s="70"/>
      <c r="HOI2001" s="70"/>
      <c r="HOJ2001" s="70"/>
      <c r="HOK2001" s="110"/>
      <c r="HOL2001" s="2"/>
      <c r="HOM2001" s="15"/>
      <c r="HON2001" s="15"/>
      <c r="HOO2001" s="83"/>
      <c r="HOP2001" s="52"/>
      <c r="HOQ2001" s="70"/>
      <c r="HOR2001" s="70"/>
      <c r="HOS2001" s="70"/>
      <c r="HOT2001" s="110"/>
      <c r="HOU2001" s="2"/>
      <c r="HOV2001" s="15"/>
      <c r="HOW2001" s="15"/>
      <c r="HOX2001" s="83"/>
      <c r="HOY2001" s="52"/>
      <c r="HOZ2001" s="70"/>
      <c r="HPA2001" s="70"/>
      <c r="HPB2001" s="70"/>
      <c r="HPC2001" s="110"/>
      <c r="HPD2001" s="2"/>
      <c r="HPE2001" s="15"/>
      <c r="HPF2001" s="15"/>
      <c r="HPG2001" s="83"/>
      <c r="HPH2001" s="52"/>
      <c r="HPI2001" s="70"/>
      <c r="HPJ2001" s="70"/>
      <c r="HPK2001" s="70"/>
      <c r="HPL2001" s="110"/>
      <c r="HPM2001" s="2"/>
      <c r="HPN2001" s="15"/>
      <c r="HPO2001" s="15"/>
      <c r="HPP2001" s="83"/>
      <c r="HPQ2001" s="52"/>
      <c r="HPR2001" s="70"/>
      <c r="HPS2001" s="70"/>
      <c r="HPT2001" s="70"/>
      <c r="HPU2001" s="110"/>
      <c r="HPV2001" s="2"/>
      <c r="HPW2001" s="15"/>
      <c r="HPX2001" s="15"/>
      <c r="HPY2001" s="83"/>
      <c r="HPZ2001" s="52"/>
      <c r="HQA2001" s="70"/>
      <c r="HQB2001" s="70"/>
      <c r="HQC2001" s="70"/>
      <c r="HQD2001" s="110"/>
      <c r="HQE2001" s="2"/>
      <c r="HQF2001" s="15"/>
      <c r="HQG2001" s="15"/>
      <c r="HQH2001" s="83"/>
      <c r="HQI2001" s="52"/>
      <c r="HQJ2001" s="70"/>
      <c r="HQK2001" s="70"/>
      <c r="HQL2001" s="70"/>
      <c r="HQM2001" s="110"/>
      <c r="HQN2001" s="2"/>
      <c r="HQO2001" s="15"/>
      <c r="HQP2001" s="15"/>
      <c r="HQQ2001" s="83"/>
      <c r="HQR2001" s="52"/>
      <c r="HQS2001" s="70"/>
      <c r="HQT2001" s="70"/>
      <c r="HQU2001" s="70"/>
      <c r="HQV2001" s="110"/>
      <c r="HQW2001" s="2"/>
      <c r="HQX2001" s="15"/>
      <c r="HQY2001" s="15"/>
      <c r="HQZ2001" s="83"/>
      <c r="HRA2001" s="52"/>
      <c r="HRB2001" s="70"/>
      <c r="HRC2001" s="70"/>
      <c r="HRD2001" s="70"/>
      <c r="HRE2001" s="110"/>
      <c r="HRF2001" s="2"/>
      <c r="HRG2001" s="15"/>
      <c r="HRH2001" s="15"/>
      <c r="HRI2001" s="83"/>
      <c r="HRJ2001" s="52"/>
      <c r="HRK2001" s="70"/>
      <c r="HRL2001" s="70"/>
      <c r="HRM2001" s="70"/>
      <c r="HRN2001" s="110"/>
      <c r="HRO2001" s="2"/>
      <c r="HRP2001" s="15"/>
      <c r="HRQ2001" s="15"/>
      <c r="HRR2001" s="83"/>
      <c r="HRS2001" s="52"/>
      <c r="HRT2001" s="70"/>
      <c r="HRU2001" s="70"/>
      <c r="HRV2001" s="70"/>
      <c r="HRW2001" s="110"/>
      <c r="HRX2001" s="2"/>
      <c r="HRY2001" s="15"/>
      <c r="HRZ2001" s="15"/>
      <c r="HSA2001" s="83"/>
      <c r="HSB2001" s="52"/>
      <c r="HSC2001" s="70"/>
      <c r="HSD2001" s="70"/>
      <c r="HSE2001" s="70"/>
      <c r="HSF2001" s="110"/>
      <c r="HSG2001" s="2"/>
      <c r="HSH2001" s="15"/>
      <c r="HSI2001" s="15"/>
      <c r="HSJ2001" s="83"/>
      <c r="HSK2001" s="52"/>
      <c r="HSL2001" s="70"/>
      <c r="HSM2001" s="70"/>
      <c r="HSN2001" s="70"/>
      <c r="HSO2001" s="110"/>
      <c r="HSP2001" s="2"/>
      <c r="HSQ2001" s="15"/>
      <c r="HSR2001" s="15"/>
      <c r="HSS2001" s="83"/>
      <c r="HST2001" s="52"/>
      <c r="HSU2001" s="70"/>
      <c r="HSV2001" s="70"/>
      <c r="HSW2001" s="70"/>
      <c r="HSX2001" s="110"/>
      <c r="HSY2001" s="2"/>
      <c r="HSZ2001" s="15"/>
      <c r="HTA2001" s="15"/>
      <c r="HTB2001" s="83"/>
      <c r="HTC2001" s="52"/>
      <c r="HTD2001" s="70"/>
      <c r="HTE2001" s="70"/>
      <c r="HTF2001" s="70"/>
      <c r="HTG2001" s="110"/>
      <c r="HTH2001" s="2"/>
      <c r="HTI2001" s="15"/>
      <c r="HTJ2001" s="15"/>
      <c r="HTK2001" s="83"/>
      <c r="HTL2001" s="52"/>
      <c r="HTM2001" s="70"/>
      <c r="HTN2001" s="70"/>
      <c r="HTO2001" s="70"/>
      <c r="HTP2001" s="110"/>
      <c r="HTQ2001" s="2"/>
      <c r="HTR2001" s="15"/>
      <c r="HTS2001" s="15"/>
      <c r="HTT2001" s="83"/>
      <c r="HTU2001" s="52"/>
      <c r="HTV2001" s="70"/>
      <c r="HTW2001" s="70"/>
      <c r="HTX2001" s="70"/>
      <c r="HTY2001" s="110"/>
      <c r="HTZ2001" s="2"/>
      <c r="HUA2001" s="15"/>
      <c r="HUB2001" s="15"/>
      <c r="HUC2001" s="83"/>
      <c r="HUD2001" s="52"/>
      <c r="HUE2001" s="70"/>
      <c r="HUF2001" s="70"/>
      <c r="HUG2001" s="70"/>
      <c r="HUH2001" s="110"/>
      <c r="HUI2001" s="2"/>
      <c r="HUJ2001" s="15"/>
      <c r="HUK2001" s="15"/>
      <c r="HUL2001" s="83"/>
      <c r="HUM2001" s="52"/>
      <c r="HUN2001" s="70"/>
      <c r="HUO2001" s="70"/>
      <c r="HUP2001" s="70"/>
      <c r="HUQ2001" s="110"/>
      <c r="HUR2001" s="2"/>
      <c r="HUS2001" s="15"/>
      <c r="HUT2001" s="15"/>
      <c r="HUU2001" s="83"/>
      <c r="HUV2001" s="52"/>
      <c r="HUW2001" s="70"/>
      <c r="HUX2001" s="70"/>
      <c r="HUY2001" s="70"/>
      <c r="HUZ2001" s="110"/>
      <c r="HVA2001" s="2"/>
      <c r="HVB2001" s="15"/>
      <c r="HVC2001" s="15"/>
      <c r="HVD2001" s="83"/>
      <c r="HVE2001" s="52"/>
      <c r="HVF2001" s="70"/>
      <c r="HVG2001" s="70"/>
      <c r="HVH2001" s="70"/>
      <c r="HVI2001" s="110"/>
      <c r="HVJ2001" s="2"/>
      <c r="HVK2001" s="15"/>
      <c r="HVL2001" s="15"/>
      <c r="HVM2001" s="83"/>
      <c r="HVN2001" s="52"/>
      <c r="HVO2001" s="70"/>
      <c r="HVP2001" s="70"/>
      <c r="HVQ2001" s="70"/>
      <c r="HVR2001" s="110"/>
      <c r="HVS2001" s="2"/>
      <c r="HVT2001" s="15"/>
      <c r="HVU2001" s="15"/>
      <c r="HVV2001" s="83"/>
      <c r="HVW2001" s="52"/>
      <c r="HVX2001" s="70"/>
      <c r="HVY2001" s="70"/>
      <c r="HVZ2001" s="70"/>
      <c r="HWA2001" s="110"/>
      <c r="HWB2001" s="2"/>
      <c r="HWC2001" s="15"/>
      <c r="HWD2001" s="15"/>
      <c r="HWE2001" s="83"/>
      <c r="HWF2001" s="52"/>
      <c r="HWG2001" s="70"/>
      <c r="HWH2001" s="70"/>
      <c r="HWI2001" s="70"/>
      <c r="HWJ2001" s="110"/>
      <c r="HWK2001" s="2"/>
      <c r="HWL2001" s="15"/>
      <c r="HWM2001" s="15"/>
      <c r="HWN2001" s="83"/>
      <c r="HWO2001" s="52"/>
      <c r="HWP2001" s="70"/>
      <c r="HWQ2001" s="70"/>
      <c r="HWR2001" s="70"/>
      <c r="HWS2001" s="110"/>
      <c r="HWT2001" s="2"/>
      <c r="HWU2001" s="15"/>
      <c r="HWV2001" s="15"/>
      <c r="HWW2001" s="83"/>
      <c r="HWX2001" s="52"/>
      <c r="HWY2001" s="70"/>
      <c r="HWZ2001" s="70"/>
      <c r="HXA2001" s="70"/>
      <c r="HXB2001" s="110"/>
      <c r="HXC2001" s="2"/>
      <c r="HXD2001" s="15"/>
      <c r="HXE2001" s="15"/>
      <c r="HXF2001" s="83"/>
      <c r="HXG2001" s="52"/>
      <c r="HXH2001" s="70"/>
      <c r="HXI2001" s="70"/>
      <c r="HXJ2001" s="70"/>
      <c r="HXK2001" s="110"/>
      <c r="HXL2001" s="2"/>
      <c r="HXM2001" s="15"/>
      <c r="HXN2001" s="15"/>
      <c r="HXO2001" s="83"/>
      <c r="HXP2001" s="52"/>
      <c r="HXQ2001" s="70"/>
      <c r="HXR2001" s="70"/>
      <c r="HXS2001" s="70"/>
      <c r="HXT2001" s="110"/>
      <c r="HXU2001" s="2"/>
      <c r="HXV2001" s="15"/>
      <c r="HXW2001" s="15"/>
      <c r="HXX2001" s="83"/>
      <c r="HXY2001" s="52"/>
      <c r="HXZ2001" s="70"/>
      <c r="HYA2001" s="70"/>
      <c r="HYB2001" s="70"/>
      <c r="HYC2001" s="110"/>
      <c r="HYD2001" s="2"/>
      <c r="HYE2001" s="15"/>
      <c r="HYF2001" s="15"/>
      <c r="HYG2001" s="83"/>
      <c r="HYH2001" s="52"/>
      <c r="HYI2001" s="70"/>
      <c r="HYJ2001" s="70"/>
      <c r="HYK2001" s="70"/>
      <c r="HYL2001" s="110"/>
      <c r="HYM2001" s="2"/>
      <c r="HYN2001" s="15"/>
      <c r="HYO2001" s="15"/>
      <c r="HYP2001" s="83"/>
      <c r="HYQ2001" s="52"/>
      <c r="HYR2001" s="70"/>
      <c r="HYS2001" s="70"/>
      <c r="HYT2001" s="70"/>
      <c r="HYU2001" s="110"/>
      <c r="HYV2001" s="2"/>
      <c r="HYW2001" s="15"/>
      <c r="HYX2001" s="15"/>
      <c r="HYY2001" s="83"/>
      <c r="HYZ2001" s="52"/>
      <c r="HZA2001" s="70"/>
      <c r="HZB2001" s="70"/>
      <c r="HZC2001" s="70"/>
      <c r="HZD2001" s="110"/>
      <c r="HZE2001" s="2"/>
      <c r="HZF2001" s="15"/>
      <c r="HZG2001" s="15"/>
      <c r="HZH2001" s="83"/>
      <c r="HZI2001" s="52"/>
      <c r="HZJ2001" s="70"/>
      <c r="HZK2001" s="70"/>
      <c r="HZL2001" s="70"/>
      <c r="HZM2001" s="110"/>
      <c r="HZN2001" s="2"/>
      <c r="HZO2001" s="15"/>
      <c r="HZP2001" s="15"/>
      <c r="HZQ2001" s="83"/>
      <c r="HZR2001" s="52"/>
      <c r="HZS2001" s="70"/>
      <c r="HZT2001" s="70"/>
      <c r="HZU2001" s="70"/>
      <c r="HZV2001" s="110"/>
      <c r="HZW2001" s="2"/>
      <c r="HZX2001" s="15"/>
      <c r="HZY2001" s="15"/>
      <c r="HZZ2001" s="83"/>
      <c r="IAA2001" s="52"/>
      <c r="IAB2001" s="70"/>
      <c r="IAC2001" s="70"/>
      <c r="IAD2001" s="70"/>
      <c r="IAE2001" s="110"/>
      <c r="IAF2001" s="2"/>
      <c r="IAG2001" s="15"/>
      <c r="IAH2001" s="15"/>
      <c r="IAI2001" s="83"/>
      <c r="IAJ2001" s="52"/>
      <c r="IAK2001" s="70"/>
      <c r="IAL2001" s="70"/>
      <c r="IAM2001" s="70"/>
      <c r="IAN2001" s="110"/>
      <c r="IAO2001" s="2"/>
      <c r="IAP2001" s="15"/>
      <c r="IAQ2001" s="15"/>
      <c r="IAR2001" s="83"/>
      <c r="IAS2001" s="52"/>
      <c r="IAT2001" s="70"/>
      <c r="IAU2001" s="70"/>
      <c r="IAV2001" s="70"/>
      <c r="IAW2001" s="110"/>
      <c r="IAX2001" s="2"/>
      <c r="IAY2001" s="15"/>
      <c r="IAZ2001" s="15"/>
      <c r="IBA2001" s="83"/>
      <c r="IBB2001" s="52"/>
      <c r="IBC2001" s="70"/>
      <c r="IBD2001" s="70"/>
      <c r="IBE2001" s="70"/>
      <c r="IBF2001" s="110"/>
      <c r="IBG2001" s="2"/>
      <c r="IBH2001" s="15"/>
      <c r="IBI2001" s="15"/>
      <c r="IBJ2001" s="83"/>
      <c r="IBK2001" s="52"/>
      <c r="IBL2001" s="70"/>
      <c r="IBM2001" s="70"/>
      <c r="IBN2001" s="70"/>
      <c r="IBO2001" s="110"/>
      <c r="IBP2001" s="2"/>
      <c r="IBQ2001" s="15"/>
      <c r="IBR2001" s="15"/>
      <c r="IBS2001" s="83"/>
      <c r="IBT2001" s="52"/>
      <c r="IBU2001" s="70"/>
      <c r="IBV2001" s="70"/>
      <c r="IBW2001" s="70"/>
      <c r="IBX2001" s="110"/>
      <c r="IBY2001" s="2"/>
      <c r="IBZ2001" s="15"/>
      <c r="ICA2001" s="15"/>
      <c r="ICB2001" s="83"/>
      <c r="ICC2001" s="52"/>
      <c r="ICD2001" s="70"/>
      <c r="ICE2001" s="70"/>
      <c r="ICF2001" s="70"/>
      <c r="ICG2001" s="110"/>
      <c r="ICH2001" s="2"/>
      <c r="ICI2001" s="15"/>
      <c r="ICJ2001" s="15"/>
      <c r="ICK2001" s="83"/>
      <c r="ICL2001" s="52"/>
      <c r="ICM2001" s="70"/>
      <c r="ICN2001" s="70"/>
      <c r="ICO2001" s="70"/>
      <c r="ICP2001" s="110"/>
      <c r="ICQ2001" s="2"/>
      <c r="ICR2001" s="15"/>
      <c r="ICS2001" s="15"/>
      <c r="ICT2001" s="83"/>
      <c r="ICU2001" s="52"/>
      <c r="ICV2001" s="70"/>
      <c r="ICW2001" s="70"/>
      <c r="ICX2001" s="70"/>
      <c r="ICY2001" s="110"/>
      <c r="ICZ2001" s="2"/>
      <c r="IDA2001" s="15"/>
      <c r="IDB2001" s="15"/>
      <c r="IDC2001" s="83"/>
      <c r="IDD2001" s="52"/>
      <c r="IDE2001" s="70"/>
      <c r="IDF2001" s="70"/>
      <c r="IDG2001" s="70"/>
      <c r="IDH2001" s="110"/>
      <c r="IDI2001" s="2"/>
      <c r="IDJ2001" s="15"/>
      <c r="IDK2001" s="15"/>
      <c r="IDL2001" s="83"/>
      <c r="IDM2001" s="52"/>
      <c r="IDN2001" s="70"/>
      <c r="IDO2001" s="70"/>
      <c r="IDP2001" s="70"/>
      <c r="IDQ2001" s="110"/>
      <c r="IDR2001" s="2"/>
      <c r="IDS2001" s="15"/>
      <c r="IDT2001" s="15"/>
      <c r="IDU2001" s="83"/>
      <c r="IDV2001" s="52"/>
      <c r="IDW2001" s="70"/>
      <c r="IDX2001" s="70"/>
      <c r="IDY2001" s="70"/>
      <c r="IDZ2001" s="110"/>
      <c r="IEA2001" s="2"/>
      <c r="IEB2001" s="15"/>
      <c r="IEC2001" s="15"/>
      <c r="IED2001" s="83"/>
      <c r="IEE2001" s="52"/>
      <c r="IEF2001" s="70"/>
      <c r="IEG2001" s="70"/>
      <c r="IEH2001" s="70"/>
      <c r="IEI2001" s="110"/>
      <c r="IEJ2001" s="2"/>
      <c r="IEK2001" s="15"/>
      <c r="IEL2001" s="15"/>
      <c r="IEM2001" s="83"/>
      <c r="IEN2001" s="52"/>
      <c r="IEO2001" s="70"/>
      <c r="IEP2001" s="70"/>
      <c r="IEQ2001" s="70"/>
      <c r="IER2001" s="110"/>
      <c r="IES2001" s="2"/>
      <c r="IET2001" s="15"/>
      <c r="IEU2001" s="15"/>
      <c r="IEV2001" s="83"/>
      <c r="IEW2001" s="52"/>
      <c r="IEX2001" s="70"/>
      <c r="IEY2001" s="70"/>
      <c r="IEZ2001" s="70"/>
      <c r="IFA2001" s="110"/>
      <c r="IFB2001" s="2"/>
      <c r="IFC2001" s="15"/>
      <c r="IFD2001" s="15"/>
      <c r="IFE2001" s="83"/>
      <c r="IFF2001" s="52"/>
      <c r="IFG2001" s="70"/>
      <c r="IFH2001" s="70"/>
      <c r="IFI2001" s="70"/>
      <c r="IFJ2001" s="110"/>
      <c r="IFK2001" s="2"/>
      <c r="IFL2001" s="15"/>
      <c r="IFM2001" s="15"/>
      <c r="IFN2001" s="83"/>
      <c r="IFO2001" s="52"/>
      <c r="IFP2001" s="70"/>
      <c r="IFQ2001" s="70"/>
      <c r="IFR2001" s="70"/>
      <c r="IFS2001" s="110"/>
      <c r="IFT2001" s="2"/>
      <c r="IFU2001" s="15"/>
      <c r="IFV2001" s="15"/>
      <c r="IFW2001" s="83"/>
      <c r="IFX2001" s="52"/>
      <c r="IFY2001" s="70"/>
      <c r="IFZ2001" s="70"/>
      <c r="IGA2001" s="70"/>
      <c r="IGB2001" s="110"/>
      <c r="IGC2001" s="2"/>
      <c r="IGD2001" s="15"/>
      <c r="IGE2001" s="15"/>
      <c r="IGF2001" s="83"/>
      <c r="IGG2001" s="52"/>
      <c r="IGH2001" s="70"/>
      <c r="IGI2001" s="70"/>
      <c r="IGJ2001" s="70"/>
      <c r="IGK2001" s="110"/>
      <c r="IGL2001" s="2"/>
      <c r="IGM2001" s="15"/>
      <c r="IGN2001" s="15"/>
      <c r="IGO2001" s="83"/>
      <c r="IGP2001" s="52"/>
      <c r="IGQ2001" s="70"/>
      <c r="IGR2001" s="70"/>
      <c r="IGS2001" s="70"/>
      <c r="IGT2001" s="110"/>
      <c r="IGU2001" s="2"/>
      <c r="IGV2001" s="15"/>
      <c r="IGW2001" s="15"/>
      <c r="IGX2001" s="83"/>
      <c r="IGY2001" s="52"/>
      <c r="IGZ2001" s="70"/>
      <c r="IHA2001" s="70"/>
      <c r="IHB2001" s="70"/>
      <c r="IHC2001" s="110"/>
      <c r="IHD2001" s="2"/>
      <c r="IHE2001" s="15"/>
      <c r="IHF2001" s="15"/>
      <c r="IHG2001" s="83"/>
      <c r="IHH2001" s="52"/>
      <c r="IHI2001" s="70"/>
      <c r="IHJ2001" s="70"/>
      <c r="IHK2001" s="70"/>
      <c r="IHL2001" s="110"/>
      <c r="IHM2001" s="2"/>
      <c r="IHN2001" s="15"/>
      <c r="IHO2001" s="15"/>
      <c r="IHP2001" s="83"/>
      <c r="IHQ2001" s="52"/>
      <c r="IHR2001" s="70"/>
      <c r="IHS2001" s="70"/>
      <c r="IHT2001" s="70"/>
      <c r="IHU2001" s="110"/>
      <c r="IHV2001" s="2"/>
      <c r="IHW2001" s="15"/>
      <c r="IHX2001" s="15"/>
      <c r="IHY2001" s="83"/>
      <c r="IHZ2001" s="52"/>
      <c r="IIA2001" s="70"/>
      <c r="IIB2001" s="70"/>
      <c r="IIC2001" s="70"/>
      <c r="IID2001" s="110"/>
      <c r="IIE2001" s="2"/>
      <c r="IIF2001" s="15"/>
      <c r="IIG2001" s="15"/>
      <c r="IIH2001" s="83"/>
      <c r="III2001" s="52"/>
      <c r="IIJ2001" s="70"/>
      <c r="IIK2001" s="70"/>
      <c r="IIL2001" s="70"/>
      <c r="IIM2001" s="110"/>
      <c r="IIN2001" s="2"/>
      <c r="IIO2001" s="15"/>
      <c r="IIP2001" s="15"/>
      <c r="IIQ2001" s="83"/>
      <c r="IIR2001" s="52"/>
      <c r="IIS2001" s="70"/>
      <c r="IIT2001" s="70"/>
      <c r="IIU2001" s="70"/>
      <c r="IIV2001" s="110"/>
      <c r="IIW2001" s="2"/>
      <c r="IIX2001" s="15"/>
      <c r="IIY2001" s="15"/>
      <c r="IIZ2001" s="83"/>
      <c r="IJA2001" s="52"/>
      <c r="IJB2001" s="70"/>
      <c r="IJC2001" s="70"/>
      <c r="IJD2001" s="70"/>
      <c r="IJE2001" s="110"/>
      <c r="IJF2001" s="2"/>
      <c r="IJG2001" s="15"/>
      <c r="IJH2001" s="15"/>
      <c r="IJI2001" s="83"/>
      <c r="IJJ2001" s="52"/>
      <c r="IJK2001" s="70"/>
      <c r="IJL2001" s="70"/>
      <c r="IJM2001" s="70"/>
      <c r="IJN2001" s="110"/>
      <c r="IJO2001" s="2"/>
      <c r="IJP2001" s="15"/>
      <c r="IJQ2001" s="15"/>
      <c r="IJR2001" s="83"/>
      <c r="IJS2001" s="52"/>
      <c r="IJT2001" s="70"/>
      <c r="IJU2001" s="70"/>
      <c r="IJV2001" s="70"/>
      <c r="IJW2001" s="110"/>
      <c r="IJX2001" s="2"/>
      <c r="IJY2001" s="15"/>
      <c r="IJZ2001" s="15"/>
      <c r="IKA2001" s="83"/>
      <c r="IKB2001" s="52"/>
      <c r="IKC2001" s="70"/>
      <c r="IKD2001" s="70"/>
      <c r="IKE2001" s="70"/>
      <c r="IKF2001" s="110"/>
      <c r="IKG2001" s="2"/>
      <c r="IKH2001" s="15"/>
      <c r="IKI2001" s="15"/>
      <c r="IKJ2001" s="83"/>
      <c r="IKK2001" s="52"/>
      <c r="IKL2001" s="70"/>
      <c r="IKM2001" s="70"/>
      <c r="IKN2001" s="70"/>
      <c r="IKO2001" s="110"/>
      <c r="IKP2001" s="2"/>
      <c r="IKQ2001" s="15"/>
      <c r="IKR2001" s="15"/>
      <c r="IKS2001" s="83"/>
      <c r="IKT2001" s="52"/>
      <c r="IKU2001" s="70"/>
      <c r="IKV2001" s="70"/>
      <c r="IKW2001" s="70"/>
      <c r="IKX2001" s="110"/>
      <c r="IKY2001" s="2"/>
      <c r="IKZ2001" s="15"/>
      <c r="ILA2001" s="15"/>
      <c r="ILB2001" s="83"/>
      <c r="ILC2001" s="52"/>
      <c r="ILD2001" s="70"/>
      <c r="ILE2001" s="70"/>
      <c r="ILF2001" s="70"/>
      <c r="ILG2001" s="110"/>
      <c r="ILH2001" s="2"/>
      <c r="ILI2001" s="15"/>
      <c r="ILJ2001" s="15"/>
      <c r="ILK2001" s="83"/>
      <c r="ILL2001" s="52"/>
      <c r="ILM2001" s="70"/>
      <c r="ILN2001" s="70"/>
      <c r="ILO2001" s="70"/>
      <c r="ILP2001" s="110"/>
      <c r="ILQ2001" s="2"/>
      <c r="ILR2001" s="15"/>
      <c r="ILS2001" s="15"/>
      <c r="ILT2001" s="83"/>
      <c r="ILU2001" s="52"/>
      <c r="ILV2001" s="70"/>
      <c r="ILW2001" s="70"/>
      <c r="ILX2001" s="70"/>
      <c r="ILY2001" s="110"/>
      <c r="ILZ2001" s="2"/>
      <c r="IMA2001" s="15"/>
      <c r="IMB2001" s="15"/>
      <c r="IMC2001" s="83"/>
      <c r="IMD2001" s="52"/>
      <c r="IME2001" s="70"/>
      <c r="IMF2001" s="70"/>
      <c r="IMG2001" s="70"/>
      <c r="IMH2001" s="110"/>
      <c r="IMI2001" s="2"/>
      <c r="IMJ2001" s="15"/>
      <c r="IMK2001" s="15"/>
      <c r="IML2001" s="83"/>
      <c r="IMM2001" s="52"/>
      <c r="IMN2001" s="70"/>
      <c r="IMO2001" s="70"/>
      <c r="IMP2001" s="70"/>
      <c r="IMQ2001" s="110"/>
      <c r="IMR2001" s="2"/>
      <c r="IMS2001" s="15"/>
      <c r="IMT2001" s="15"/>
      <c r="IMU2001" s="83"/>
      <c r="IMV2001" s="52"/>
      <c r="IMW2001" s="70"/>
      <c r="IMX2001" s="70"/>
      <c r="IMY2001" s="70"/>
      <c r="IMZ2001" s="110"/>
      <c r="INA2001" s="2"/>
      <c r="INB2001" s="15"/>
      <c r="INC2001" s="15"/>
      <c r="IND2001" s="83"/>
      <c r="INE2001" s="52"/>
      <c r="INF2001" s="70"/>
      <c r="ING2001" s="70"/>
      <c r="INH2001" s="70"/>
      <c r="INI2001" s="110"/>
      <c r="INJ2001" s="2"/>
      <c r="INK2001" s="15"/>
      <c r="INL2001" s="15"/>
      <c r="INM2001" s="83"/>
      <c r="INN2001" s="52"/>
      <c r="INO2001" s="70"/>
      <c r="INP2001" s="70"/>
      <c r="INQ2001" s="70"/>
      <c r="INR2001" s="110"/>
      <c r="INS2001" s="2"/>
      <c r="INT2001" s="15"/>
      <c r="INU2001" s="15"/>
      <c r="INV2001" s="83"/>
      <c r="INW2001" s="52"/>
      <c r="INX2001" s="70"/>
      <c r="INY2001" s="70"/>
      <c r="INZ2001" s="70"/>
      <c r="IOA2001" s="110"/>
      <c r="IOB2001" s="2"/>
      <c r="IOC2001" s="15"/>
      <c r="IOD2001" s="15"/>
      <c r="IOE2001" s="83"/>
      <c r="IOF2001" s="52"/>
      <c r="IOG2001" s="70"/>
      <c r="IOH2001" s="70"/>
      <c r="IOI2001" s="70"/>
      <c r="IOJ2001" s="110"/>
      <c r="IOK2001" s="2"/>
      <c r="IOL2001" s="15"/>
      <c r="IOM2001" s="15"/>
      <c r="ION2001" s="83"/>
      <c r="IOO2001" s="52"/>
      <c r="IOP2001" s="70"/>
      <c r="IOQ2001" s="70"/>
      <c r="IOR2001" s="70"/>
      <c r="IOS2001" s="110"/>
      <c r="IOT2001" s="2"/>
      <c r="IOU2001" s="15"/>
      <c r="IOV2001" s="15"/>
      <c r="IOW2001" s="83"/>
      <c r="IOX2001" s="52"/>
      <c r="IOY2001" s="70"/>
      <c r="IOZ2001" s="70"/>
      <c r="IPA2001" s="70"/>
      <c r="IPB2001" s="110"/>
      <c r="IPC2001" s="2"/>
      <c r="IPD2001" s="15"/>
      <c r="IPE2001" s="15"/>
      <c r="IPF2001" s="83"/>
      <c r="IPG2001" s="52"/>
      <c r="IPH2001" s="70"/>
      <c r="IPI2001" s="70"/>
      <c r="IPJ2001" s="70"/>
      <c r="IPK2001" s="110"/>
      <c r="IPL2001" s="2"/>
      <c r="IPM2001" s="15"/>
      <c r="IPN2001" s="15"/>
      <c r="IPO2001" s="83"/>
      <c r="IPP2001" s="52"/>
      <c r="IPQ2001" s="70"/>
      <c r="IPR2001" s="70"/>
      <c r="IPS2001" s="70"/>
      <c r="IPT2001" s="110"/>
      <c r="IPU2001" s="2"/>
      <c r="IPV2001" s="15"/>
      <c r="IPW2001" s="15"/>
      <c r="IPX2001" s="83"/>
      <c r="IPY2001" s="52"/>
      <c r="IPZ2001" s="70"/>
      <c r="IQA2001" s="70"/>
      <c r="IQB2001" s="70"/>
      <c r="IQC2001" s="110"/>
      <c r="IQD2001" s="2"/>
      <c r="IQE2001" s="15"/>
      <c r="IQF2001" s="15"/>
      <c r="IQG2001" s="83"/>
      <c r="IQH2001" s="52"/>
      <c r="IQI2001" s="70"/>
      <c r="IQJ2001" s="70"/>
      <c r="IQK2001" s="70"/>
      <c r="IQL2001" s="110"/>
      <c r="IQM2001" s="2"/>
      <c r="IQN2001" s="15"/>
      <c r="IQO2001" s="15"/>
      <c r="IQP2001" s="83"/>
      <c r="IQQ2001" s="52"/>
      <c r="IQR2001" s="70"/>
      <c r="IQS2001" s="70"/>
      <c r="IQT2001" s="70"/>
      <c r="IQU2001" s="110"/>
      <c r="IQV2001" s="2"/>
      <c r="IQW2001" s="15"/>
      <c r="IQX2001" s="15"/>
      <c r="IQY2001" s="83"/>
      <c r="IQZ2001" s="52"/>
      <c r="IRA2001" s="70"/>
      <c r="IRB2001" s="70"/>
      <c r="IRC2001" s="70"/>
      <c r="IRD2001" s="110"/>
      <c r="IRE2001" s="2"/>
      <c r="IRF2001" s="15"/>
      <c r="IRG2001" s="15"/>
      <c r="IRH2001" s="83"/>
      <c r="IRI2001" s="52"/>
      <c r="IRJ2001" s="70"/>
      <c r="IRK2001" s="70"/>
      <c r="IRL2001" s="70"/>
      <c r="IRM2001" s="110"/>
      <c r="IRN2001" s="2"/>
      <c r="IRO2001" s="15"/>
      <c r="IRP2001" s="15"/>
      <c r="IRQ2001" s="83"/>
      <c r="IRR2001" s="52"/>
      <c r="IRS2001" s="70"/>
      <c r="IRT2001" s="70"/>
      <c r="IRU2001" s="70"/>
      <c r="IRV2001" s="110"/>
      <c r="IRW2001" s="2"/>
      <c r="IRX2001" s="15"/>
      <c r="IRY2001" s="15"/>
      <c r="IRZ2001" s="83"/>
      <c r="ISA2001" s="52"/>
      <c r="ISB2001" s="70"/>
      <c r="ISC2001" s="70"/>
      <c r="ISD2001" s="70"/>
      <c r="ISE2001" s="110"/>
      <c r="ISF2001" s="2"/>
      <c r="ISG2001" s="15"/>
      <c r="ISH2001" s="15"/>
      <c r="ISI2001" s="83"/>
      <c r="ISJ2001" s="52"/>
      <c r="ISK2001" s="70"/>
      <c r="ISL2001" s="70"/>
      <c r="ISM2001" s="70"/>
      <c r="ISN2001" s="110"/>
      <c r="ISO2001" s="2"/>
      <c r="ISP2001" s="15"/>
      <c r="ISQ2001" s="15"/>
      <c r="ISR2001" s="83"/>
      <c r="ISS2001" s="52"/>
      <c r="IST2001" s="70"/>
      <c r="ISU2001" s="70"/>
      <c r="ISV2001" s="70"/>
      <c r="ISW2001" s="110"/>
      <c r="ISX2001" s="2"/>
      <c r="ISY2001" s="15"/>
      <c r="ISZ2001" s="15"/>
      <c r="ITA2001" s="83"/>
      <c r="ITB2001" s="52"/>
      <c r="ITC2001" s="70"/>
      <c r="ITD2001" s="70"/>
      <c r="ITE2001" s="70"/>
      <c r="ITF2001" s="110"/>
      <c r="ITG2001" s="2"/>
      <c r="ITH2001" s="15"/>
      <c r="ITI2001" s="15"/>
      <c r="ITJ2001" s="83"/>
      <c r="ITK2001" s="52"/>
      <c r="ITL2001" s="70"/>
      <c r="ITM2001" s="70"/>
      <c r="ITN2001" s="70"/>
      <c r="ITO2001" s="110"/>
      <c r="ITP2001" s="2"/>
      <c r="ITQ2001" s="15"/>
      <c r="ITR2001" s="15"/>
      <c r="ITS2001" s="83"/>
      <c r="ITT2001" s="52"/>
      <c r="ITU2001" s="70"/>
      <c r="ITV2001" s="70"/>
      <c r="ITW2001" s="70"/>
      <c r="ITX2001" s="110"/>
      <c r="ITY2001" s="2"/>
      <c r="ITZ2001" s="15"/>
      <c r="IUA2001" s="15"/>
      <c r="IUB2001" s="83"/>
      <c r="IUC2001" s="52"/>
      <c r="IUD2001" s="70"/>
      <c r="IUE2001" s="70"/>
      <c r="IUF2001" s="70"/>
      <c r="IUG2001" s="110"/>
      <c r="IUH2001" s="2"/>
      <c r="IUI2001" s="15"/>
      <c r="IUJ2001" s="15"/>
      <c r="IUK2001" s="83"/>
      <c r="IUL2001" s="52"/>
      <c r="IUM2001" s="70"/>
      <c r="IUN2001" s="70"/>
      <c r="IUO2001" s="70"/>
      <c r="IUP2001" s="110"/>
      <c r="IUQ2001" s="2"/>
      <c r="IUR2001" s="15"/>
      <c r="IUS2001" s="15"/>
      <c r="IUT2001" s="83"/>
      <c r="IUU2001" s="52"/>
      <c r="IUV2001" s="70"/>
      <c r="IUW2001" s="70"/>
      <c r="IUX2001" s="70"/>
      <c r="IUY2001" s="110"/>
      <c r="IUZ2001" s="2"/>
      <c r="IVA2001" s="15"/>
      <c r="IVB2001" s="15"/>
      <c r="IVC2001" s="83"/>
      <c r="IVD2001" s="52"/>
      <c r="IVE2001" s="70"/>
      <c r="IVF2001" s="70"/>
      <c r="IVG2001" s="70"/>
      <c r="IVH2001" s="110"/>
      <c r="IVI2001" s="2"/>
      <c r="IVJ2001" s="15"/>
      <c r="IVK2001" s="15"/>
      <c r="IVL2001" s="83"/>
      <c r="IVM2001" s="52"/>
      <c r="IVN2001" s="70"/>
      <c r="IVO2001" s="70"/>
      <c r="IVP2001" s="70"/>
      <c r="IVQ2001" s="110"/>
      <c r="IVR2001" s="2"/>
      <c r="IVS2001" s="15"/>
      <c r="IVT2001" s="15"/>
      <c r="IVU2001" s="83"/>
      <c r="IVV2001" s="52"/>
      <c r="IVW2001" s="70"/>
      <c r="IVX2001" s="70"/>
      <c r="IVY2001" s="70"/>
      <c r="IVZ2001" s="110"/>
      <c r="IWA2001" s="2"/>
      <c r="IWB2001" s="15"/>
      <c r="IWC2001" s="15"/>
      <c r="IWD2001" s="83"/>
      <c r="IWE2001" s="52"/>
      <c r="IWF2001" s="70"/>
      <c r="IWG2001" s="70"/>
      <c r="IWH2001" s="70"/>
      <c r="IWI2001" s="110"/>
      <c r="IWJ2001" s="2"/>
      <c r="IWK2001" s="15"/>
      <c r="IWL2001" s="15"/>
      <c r="IWM2001" s="83"/>
      <c r="IWN2001" s="52"/>
      <c r="IWO2001" s="70"/>
      <c r="IWP2001" s="70"/>
      <c r="IWQ2001" s="70"/>
      <c r="IWR2001" s="110"/>
      <c r="IWS2001" s="2"/>
      <c r="IWT2001" s="15"/>
      <c r="IWU2001" s="15"/>
      <c r="IWV2001" s="83"/>
      <c r="IWW2001" s="52"/>
      <c r="IWX2001" s="70"/>
      <c r="IWY2001" s="70"/>
      <c r="IWZ2001" s="70"/>
      <c r="IXA2001" s="110"/>
      <c r="IXB2001" s="2"/>
      <c r="IXC2001" s="15"/>
      <c r="IXD2001" s="15"/>
      <c r="IXE2001" s="83"/>
      <c r="IXF2001" s="52"/>
      <c r="IXG2001" s="70"/>
      <c r="IXH2001" s="70"/>
      <c r="IXI2001" s="70"/>
      <c r="IXJ2001" s="110"/>
      <c r="IXK2001" s="2"/>
      <c r="IXL2001" s="15"/>
      <c r="IXM2001" s="15"/>
      <c r="IXN2001" s="83"/>
      <c r="IXO2001" s="52"/>
      <c r="IXP2001" s="70"/>
      <c r="IXQ2001" s="70"/>
      <c r="IXR2001" s="70"/>
      <c r="IXS2001" s="110"/>
      <c r="IXT2001" s="2"/>
      <c r="IXU2001" s="15"/>
      <c r="IXV2001" s="15"/>
      <c r="IXW2001" s="83"/>
      <c r="IXX2001" s="52"/>
      <c r="IXY2001" s="70"/>
      <c r="IXZ2001" s="70"/>
      <c r="IYA2001" s="70"/>
      <c r="IYB2001" s="110"/>
      <c r="IYC2001" s="2"/>
      <c r="IYD2001" s="15"/>
      <c r="IYE2001" s="15"/>
      <c r="IYF2001" s="83"/>
      <c r="IYG2001" s="52"/>
      <c r="IYH2001" s="70"/>
      <c r="IYI2001" s="70"/>
      <c r="IYJ2001" s="70"/>
      <c r="IYK2001" s="110"/>
      <c r="IYL2001" s="2"/>
      <c r="IYM2001" s="15"/>
      <c r="IYN2001" s="15"/>
      <c r="IYO2001" s="83"/>
      <c r="IYP2001" s="52"/>
      <c r="IYQ2001" s="70"/>
      <c r="IYR2001" s="70"/>
      <c r="IYS2001" s="70"/>
      <c r="IYT2001" s="110"/>
      <c r="IYU2001" s="2"/>
      <c r="IYV2001" s="15"/>
      <c r="IYW2001" s="15"/>
      <c r="IYX2001" s="83"/>
      <c r="IYY2001" s="52"/>
      <c r="IYZ2001" s="70"/>
      <c r="IZA2001" s="70"/>
      <c r="IZB2001" s="70"/>
      <c r="IZC2001" s="110"/>
      <c r="IZD2001" s="2"/>
      <c r="IZE2001" s="15"/>
      <c r="IZF2001" s="15"/>
      <c r="IZG2001" s="83"/>
      <c r="IZH2001" s="52"/>
      <c r="IZI2001" s="70"/>
      <c r="IZJ2001" s="70"/>
      <c r="IZK2001" s="70"/>
      <c r="IZL2001" s="110"/>
      <c r="IZM2001" s="2"/>
      <c r="IZN2001" s="15"/>
      <c r="IZO2001" s="15"/>
      <c r="IZP2001" s="83"/>
      <c r="IZQ2001" s="52"/>
      <c r="IZR2001" s="70"/>
      <c r="IZS2001" s="70"/>
      <c r="IZT2001" s="70"/>
      <c r="IZU2001" s="110"/>
      <c r="IZV2001" s="2"/>
      <c r="IZW2001" s="15"/>
      <c r="IZX2001" s="15"/>
      <c r="IZY2001" s="83"/>
      <c r="IZZ2001" s="52"/>
      <c r="JAA2001" s="70"/>
      <c r="JAB2001" s="70"/>
      <c r="JAC2001" s="70"/>
      <c r="JAD2001" s="110"/>
      <c r="JAE2001" s="2"/>
      <c r="JAF2001" s="15"/>
      <c r="JAG2001" s="15"/>
      <c r="JAH2001" s="83"/>
      <c r="JAI2001" s="52"/>
      <c r="JAJ2001" s="70"/>
      <c r="JAK2001" s="70"/>
      <c r="JAL2001" s="70"/>
      <c r="JAM2001" s="110"/>
      <c r="JAN2001" s="2"/>
      <c r="JAO2001" s="15"/>
      <c r="JAP2001" s="15"/>
      <c r="JAQ2001" s="83"/>
      <c r="JAR2001" s="52"/>
      <c r="JAS2001" s="70"/>
      <c r="JAT2001" s="70"/>
      <c r="JAU2001" s="70"/>
      <c r="JAV2001" s="110"/>
      <c r="JAW2001" s="2"/>
      <c r="JAX2001" s="15"/>
      <c r="JAY2001" s="15"/>
      <c r="JAZ2001" s="83"/>
      <c r="JBA2001" s="52"/>
      <c r="JBB2001" s="70"/>
      <c r="JBC2001" s="70"/>
      <c r="JBD2001" s="70"/>
      <c r="JBE2001" s="110"/>
      <c r="JBF2001" s="2"/>
      <c r="JBG2001" s="15"/>
      <c r="JBH2001" s="15"/>
      <c r="JBI2001" s="83"/>
      <c r="JBJ2001" s="52"/>
      <c r="JBK2001" s="70"/>
      <c r="JBL2001" s="70"/>
      <c r="JBM2001" s="70"/>
      <c r="JBN2001" s="110"/>
      <c r="JBO2001" s="2"/>
      <c r="JBP2001" s="15"/>
      <c r="JBQ2001" s="15"/>
      <c r="JBR2001" s="83"/>
      <c r="JBS2001" s="52"/>
      <c r="JBT2001" s="70"/>
      <c r="JBU2001" s="70"/>
      <c r="JBV2001" s="70"/>
      <c r="JBW2001" s="110"/>
      <c r="JBX2001" s="2"/>
      <c r="JBY2001" s="15"/>
      <c r="JBZ2001" s="15"/>
      <c r="JCA2001" s="83"/>
      <c r="JCB2001" s="52"/>
      <c r="JCC2001" s="70"/>
      <c r="JCD2001" s="70"/>
      <c r="JCE2001" s="70"/>
      <c r="JCF2001" s="110"/>
      <c r="JCG2001" s="2"/>
      <c r="JCH2001" s="15"/>
      <c r="JCI2001" s="15"/>
      <c r="JCJ2001" s="83"/>
      <c r="JCK2001" s="52"/>
      <c r="JCL2001" s="70"/>
      <c r="JCM2001" s="70"/>
      <c r="JCN2001" s="70"/>
      <c r="JCO2001" s="110"/>
      <c r="JCP2001" s="2"/>
      <c r="JCQ2001" s="15"/>
      <c r="JCR2001" s="15"/>
      <c r="JCS2001" s="83"/>
      <c r="JCT2001" s="52"/>
      <c r="JCU2001" s="70"/>
      <c r="JCV2001" s="70"/>
      <c r="JCW2001" s="70"/>
      <c r="JCX2001" s="110"/>
      <c r="JCY2001" s="2"/>
      <c r="JCZ2001" s="15"/>
      <c r="JDA2001" s="15"/>
      <c r="JDB2001" s="83"/>
      <c r="JDC2001" s="52"/>
      <c r="JDD2001" s="70"/>
      <c r="JDE2001" s="70"/>
      <c r="JDF2001" s="70"/>
      <c r="JDG2001" s="110"/>
      <c r="JDH2001" s="2"/>
      <c r="JDI2001" s="15"/>
      <c r="JDJ2001" s="15"/>
      <c r="JDK2001" s="83"/>
      <c r="JDL2001" s="52"/>
      <c r="JDM2001" s="70"/>
      <c r="JDN2001" s="70"/>
      <c r="JDO2001" s="70"/>
      <c r="JDP2001" s="110"/>
      <c r="JDQ2001" s="2"/>
      <c r="JDR2001" s="15"/>
      <c r="JDS2001" s="15"/>
      <c r="JDT2001" s="83"/>
      <c r="JDU2001" s="52"/>
      <c r="JDV2001" s="70"/>
      <c r="JDW2001" s="70"/>
      <c r="JDX2001" s="70"/>
      <c r="JDY2001" s="110"/>
      <c r="JDZ2001" s="2"/>
      <c r="JEA2001" s="15"/>
      <c r="JEB2001" s="15"/>
      <c r="JEC2001" s="83"/>
      <c r="JED2001" s="52"/>
      <c r="JEE2001" s="70"/>
      <c r="JEF2001" s="70"/>
      <c r="JEG2001" s="70"/>
      <c r="JEH2001" s="110"/>
      <c r="JEI2001" s="2"/>
      <c r="JEJ2001" s="15"/>
      <c r="JEK2001" s="15"/>
      <c r="JEL2001" s="83"/>
      <c r="JEM2001" s="52"/>
      <c r="JEN2001" s="70"/>
      <c r="JEO2001" s="70"/>
      <c r="JEP2001" s="70"/>
      <c r="JEQ2001" s="110"/>
      <c r="JER2001" s="2"/>
      <c r="JES2001" s="15"/>
      <c r="JET2001" s="15"/>
      <c r="JEU2001" s="83"/>
      <c r="JEV2001" s="52"/>
      <c r="JEW2001" s="70"/>
      <c r="JEX2001" s="70"/>
      <c r="JEY2001" s="70"/>
      <c r="JEZ2001" s="110"/>
      <c r="JFA2001" s="2"/>
      <c r="JFB2001" s="15"/>
      <c r="JFC2001" s="15"/>
      <c r="JFD2001" s="83"/>
      <c r="JFE2001" s="52"/>
      <c r="JFF2001" s="70"/>
      <c r="JFG2001" s="70"/>
      <c r="JFH2001" s="70"/>
      <c r="JFI2001" s="110"/>
      <c r="JFJ2001" s="2"/>
      <c r="JFK2001" s="15"/>
      <c r="JFL2001" s="15"/>
      <c r="JFM2001" s="83"/>
      <c r="JFN2001" s="52"/>
      <c r="JFO2001" s="70"/>
      <c r="JFP2001" s="70"/>
      <c r="JFQ2001" s="70"/>
      <c r="JFR2001" s="110"/>
      <c r="JFS2001" s="2"/>
      <c r="JFT2001" s="15"/>
      <c r="JFU2001" s="15"/>
      <c r="JFV2001" s="83"/>
      <c r="JFW2001" s="52"/>
      <c r="JFX2001" s="70"/>
      <c r="JFY2001" s="70"/>
      <c r="JFZ2001" s="70"/>
      <c r="JGA2001" s="110"/>
      <c r="JGB2001" s="2"/>
      <c r="JGC2001" s="15"/>
      <c r="JGD2001" s="15"/>
      <c r="JGE2001" s="83"/>
      <c r="JGF2001" s="52"/>
      <c r="JGG2001" s="70"/>
      <c r="JGH2001" s="70"/>
      <c r="JGI2001" s="70"/>
      <c r="JGJ2001" s="110"/>
      <c r="JGK2001" s="2"/>
      <c r="JGL2001" s="15"/>
      <c r="JGM2001" s="15"/>
      <c r="JGN2001" s="83"/>
      <c r="JGO2001" s="52"/>
      <c r="JGP2001" s="70"/>
      <c r="JGQ2001" s="70"/>
      <c r="JGR2001" s="70"/>
      <c r="JGS2001" s="110"/>
      <c r="JGT2001" s="2"/>
      <c r="JGU2001" s="15"/>
      <c r="JGV2001" s="15"/>
      <c r="JGW2001" s="83"/>
      <c r="JGX2001" s="52"/>
      <c r="JGY2001" s="70"/>
      <c r="JGZ2001" s="70"/>
      <c r="JHA2001" s="70"/>
      <c r="JHB2001" s="110"/>
      <c r="JHC2001" s="2"/>
      <c r="JHD2001" s="15"/>
      <c r="JHE2001" s="15"/>
      <c r="JHF2001" s="83"/>
      <c r="JHG2001" s="52"/>
      <c r="JHH2001" s="70"/>
      <c r="JHI2001" s="70"/>
      <c r="JHJ2001" s="70"/>
      <c r="JHK2001" s="110"/>
      <c r="JHL2001" s="2"/>
      <c r="JHM2001" s="15"/>
      <c r="JHN2001" s="15"/>
      <c r="JHO2001" s="83"/>
      <c r="JHP2001" s="52"/>
      <c r="JHQ2001" s="70"/>
      <c r="JHR2001" s="70"/>
      <c r="JHS2001" s="70"/>
      <c r="JHT2001" s="110"/>
      <c r="JHU2001" s="2"/>
      <c r="JHV2001" s="15"/>
      <c r="JHW2001" s="15"/>
      <c r="JHX2001" s="83"/>
      <c r="JHY2001" s="52"/>
      <c r="JHZ2001" s="70"/>
      <c r="JIA2001" s="70"/>
      <c r="JIB2001" s="70"/>
      <c r="JIC2001" s="110"/>
      <c r="JID2001" s="2"/>
      <c r="JIE2001" s="15"/>
      <c r="JIF2001" s="15"/>
      <c r="JIG2001" s="83"/>
      <c r="JIH2001" s="52"/>
      <c r="JII2001" s="70"/>
      <c r="JIJ2001" s="70"/>
      <c r="JIK2001" s="70"/>
      <c r="JIL2001" s="110"/>
      <c r="JIM2001" s="2"/>
      <c r="JIN2001" s="15"/>
      <c r="JIO2001" s="15"/>
      <c r="JIP2001" s="83"/>
      <c r="JIQ2001" s="52"/>
      <c r="JIR2001" s="70"/>
      <c r="JIS2001" s="70"/>
      <c r="JIT2001" s="70"/>
      <c r="JIU2001" s="110"/>
      <c r="JIV2001" s="2"/>
      <c r="JIW2001" s="15"/>
      <c r="JIX2001" s="15"/>
      <c r="JIY2001" s="83"/>
      <c r="JIZ2001" s="52"/>
      <c r="JJA2001" s="70"/>
      <c r="JJB2001" s="70"/>
      <c r="JJC2001" s="70"/>
      <c r="JJD2001" s="110"/>
      <c r="JJE2001" s="2"/>
      <c r="JJF2001" s="15"/>
      <c r="JJG2001" s="15"/>
      <c r="JJH2001" s="83"/>
      <c r="JJI2001" s="52"/>
      <c r="JJJ2001" s="70"/>
      <c r="JJK2001" s="70"/>
      <c r="JJL2001" s="70"/>
      <c r="JJM2001" s="110"/>
      <c r="JJN2001" s="2"/>
      <c r="JJO2001" s="15"/>
      <c r="JJP2001" s="15"/>
      <c r="JJQ2001" s="83"/>
      <c r="JJR2001" s="52"/>
      <c r="JJS2001" s="70"/>
      <c r="JJT2001" s="70"/>
      <c r="JJU2001" s="70"/>
      <c r="JJV2001" s="110"/>
      <c r="JJW2001" s="2"/>
      <c r="JJX2001" s="15"/>
      <c r="JJY2001" s="15"/>
      <c r="JJZ2001" s="83"/>
      <c r="JKA2001" s="52"/>
      <c r="JKB2001" s="70"/>
      <c r="JKC2001" s="70"/>
      <c r="JKD2001" s="70"/>
      <c r="JKE2001" s="110"/>
      <c r="JKF2001" s="2"/>
      <c r="JKG2001" s="15"/>
      <c r="JKH2001" s="15"/>
      <c r="JKI2001" s="83"/>
      <c r="JKJ2001" s="52"/>
      <c r="JKK2001" s="70"/>
      <c r="JKL2001" s="70"/>
      <c r="JKM2001" s="70"/>
      <c r="JKN2001" s="110"/>
      <c r="JKO2001" s="2"/>
      <c r="JKP2001" s="15"/>
      <c r="JKQ2001" s="15"/>
      <c r="JKR2001" s="83"/>
      <c r="JKS2001" s="52"/>
      <c r="JKT2001" s="70"/>
      <c r="JKU2001" s="70"/>
      <c r="JKV2001" s="70"/>
      <c r="JKW2001" s="110"/>
      <c r="JKX2001" s="2"/>
      <c r="JKY2001" s="15"/>
      <c r="JKZ2001" s="15"/>
      <c r="JLA2001" s="83"/>
      <c r="JLB2001" s="52"/>
      <c r="JLC2001" s="70"/>
      <c r="JLD2001" s="70"/>
      <c r="JLE2001" s="70"/>
      <c r="JLF2001" s="110"/>
      <c r="JLG2001" s="2"/>
      <c r="JLH2001" s="15"/>
      <c r="JLI2001" s="15"/>
      <c r="JLJ2001" s="83"/>
      <c r="JLK2001" s="52"/>
      <c r="JLL2001" s="70"/>
      <c r="JLM2001" s="70"/>
      <c r="JLN2001" s="70"/>
      <c r="JLO2001" s="110"/>
      <c r="JLP2001" s="2"/>
      <c r="JLQ2001" s="15"/>
      <c r="JLR2001" s="15"/>
      <c r="JLS2001" s="83"/>
      <c r="JLT2001" s="52"/>
      <c r="JLU2001" s="70"/>
      <c r="JLV2001" s="70"/>
      <c r="JLW2001" s="70"/>
      <c r="JLX2001" s="110"/>
      <c r="JLY2001" s="2"/>
      <c r="JLZ2001" s="15"/>
      <c r="JMA2001" s="15"/>
      <c r="JMB2001" s="83"/>
      <c r="JMC2001" s="52"/>
      <c r="JMD2001" s="70"/>
      <c r="JME2001" s="70"/>
      <c r="JMF2001" s="70"/>
      <c r="JMG2001" s="110"/>
      <c r="JMH2001" s="2"/>
      <c r="JMI2001" s="15"/>
      <c r="JMJ2001" s="15"/>
      <c r="JMK2001" s="83"/>
      <c r="JML2001" s="52"/>
      <c r="JMM2001" s="70"/>
      <c r="JMN2001" s="70"/>
      <c r="JMO2001" s="70"/>
      <c r="JMP2001" s="110"/>
      <c r="JMQ2001" s="2"/>
      <c r="JMR2001" s="15"/>
      <c r="JMS2001" s="15"/>
      <c r="JMT2001" s="83"/>
      <c r="JMU2001" s="52"/>
      <c r="JMV2001" s="70"/>
      <c r="JMW2001" s="70"/>
      <c r="JMX2001" s="70"/>
      <c r="JMY2001" s="110"/>
      <c r="JMZ2001" s="2"/>
      <c r="JNA2001" s="15"/>
      <c r="JNB2001" s="15"/>
      <c r="JNC2001" s="83"/>
      <c r="JND2001" s="52"/>
      <c r="JNE2001" s="70"/>
      <c r="JNF2001" s="70"/>
      <c r="JNG2001" s="70"/>
      <c r="JNH2001" s="110"/>
      <c r="JNI2001" s="2"/>
      <c r="JNJ2001" s="15"/>
      <c r="JNK2001" s="15"/>
      <c r="JNL2001" s="83"/>
      <c r="JNM2001" s="52"/>
      <c r="JNN2001" s="70"/>
      <c r="JNO2001" s="70"/>
      <c r="JNP2001" s="70"/>
      <c r="JNQ2001" s="110"/>
      <c r="JNR2001" s="2"/>
      <c r="JNS2001" s="15"/>
      <c r="JNT2001" s="15"/>
      <c r="JNU2001" s="83"/>
      <c r="JNV2001" s="52"/>
      <c r="JNW2001" s="70"/>
      <c r="JNX2001" s="70"/>
      <c r="JNY2001" s="70"/>
      <c r="JNZ2001" s="110"/>
      <c r="JOA2001" s="2"/>
      <c r="JOB2001" s="15"/>
      <c r="JOC2001" s="15"/>
      <c r="JOD2001" s="83"/>
      <c r="JOE2001" s="52"/>
      <c r="JOF2001" s="70"/>
      <c r="JOG2001" s="70"/>
      <c r="JOH2001" s="70"/>
      <c r="JOI2001" s="110"/>
      <c r="JOJ2001" s="2"/>
      <c r="JOK2001" s="15"/>
      <c r="JOL2001" s="15"/>
      <c r="JOM2001" s="83"/>
      <c r="JON2001" s="52"/>
      <c r="JOO2001" s="70"/>
      <c r="JOP2001" s="70"/>
      <c r="JOQ2001" s="70"/>
      <c r="JOR2001" s="110"/>
      <c r="JOS2001" s="2"/>
      <c r="JOT2001" s="15"/>
      <c r="JOU2001" s="15"/>
      <c r="JOV2001" s="83"/>
      <c r="JOW2001" s="52"/>
      <c r="JOX2001" s="70"/>
      <c r="JOY2001" s="70"/>
      <c r="JOZ2001" s="70"/>
      <c r="JPA2001" s="110"/>
      <c r="JPB2001" s="2"/>
      <c r="JPC2001" s="15"/>
      <c r="JPD2001" s="15"/>
      <c r="JPE2001" s="83"/>
      <c r="JPF2001" s="52"/>
      <c r="JPG2001" s="70"/>
      <c r="JPH2001" s="70"/>
      <c r="JPI2001" s="70"/>
      <c r="JPJ2001" s="110"/>
      <c r="JPK2001" s="2"/>
      <c r="JPL2001" s="15"/>
      <c r="JPM2001" s="15"/>
      <c r="JPN2001" s="83"/>
      <c r="JPO2001" s="52"/>
      <c r="JPP2001" s="70"/>
      <c r="JPQ2001" s="70"/>
      <c r="JPR2001" s="70"/>
      <c r="JPS2001" s="110"/>
      <c r="JPT2001" s="2"/>
      <c r="JPU2001" s="15"/>
      <c r="JPV2001" s="15"/>
      <c r="JPW2001" s="83"/>
      <c r="JPX2001" s="52"/>
      <c r="JPY2001" s="70"/>
      <c r="JPZ2001" s="70"/>
      <c r="JQA2001" s="70"/>
      <c r="JQB2001" s="110"/>
      <c r="JQC2001" s="2"/>
      <c r="JQD2001" s="15"/>
      <c r="JQE2001" s="15"/>
      <c r="JQF2001" s="83"/>
      <c r="JQG2001" s="52"/>
      <c r="JQH2001" s="70"/>
      <c r="JQI2001" s="70"/>
      <c r="JQJ2001" s="70"/>
      <c r="JQK2001" s="110"/>
      <c r="JQL2001" s="2"/>
      <c r="JQM2001" s="15"/>
      <c r="JQN2001" s="15"/>
      <c r="JQO2001" s="83"/>
      <c r="JQP2001" s="52"/>
      <c r="JQQ2001" s="70"/>
      <c r="JQR2001" s="70"/>
      <c r="JQS2001" s="70"/>
      <c r="JQT2001" s="110"/>
      <c r="JQU2001" s="2"/>
      <c r="JQV2001" s="15"/>
      <c r="JQW2001" s="15"/>
      <c r="JQX2001" s="83"/>
      <c r="JQY2001" s="52"/>
      <c r="JQZ2001" s="70"/>
      <c r="JRA2001" s="70"/>
      <c r="JRB2001" s="70"/>
      <c r="JRC2001" s="110"/>
      <c r="JRD2001" s="2"/>
      <c r="JRE2001" s="15"/>
      <c r="JRF2001" s="15"/>
      <c r="JRG2001" s="83"/>
      <c r="JRH2001" s="52"/>
      <c r="JRI2001" s="70"/>
      <c r="JRJ2001" s="70"/>
      <c r="JRK2001" s="70"/>
      <c r="JRL2001" s="110"/>
      <c r="JRM2001" s="2"/>
      <c r="JRN2001" s="15"/>
      <c r="JRO2001" s="15"/>
      <c r="JRP2001" s="83"/>
      <c r="JRQ2001" s="52"/>
      <c r="JRR2001" s="70"/>
      <c r="JRS2001" s="70"/>
      <c r="JRT2001" s="70"/>
      <c r="JRU2001" s="110"/>
      <c r="JRV2001" s="2"/>
      <c r="JRW2001" s="15"/>
      <c r="JRX2001" s="15"/>
      <c r="JRY2001" s="83"/>
      <c r="JRZ2001" s="52"/>
      <c r="JSA2001" s="70"/>
      <c r="JSB2001" s="70"/>
      <c r="JSC2001" s="70"/>
      <c r="JSD2001" s="110"/>
      <c r="JSE2001" s="2"/>
      <c r="JSF2001" s="15"/>
      <c r="JSG2001" s="15"/>
      <c r="JSH2001" s="83"/>
      <c r="JSI2001" s="52"/>
      <c r="JSJ2001" s="70"/>
      <c r="JSK2001" s="70"/>
      <c r="JSL2001" s="70"/>
      <c r="JSM2001" s="110"/>
      <c r="JSN2001" s="2"/>
      <c r="JSO2001" s="15"/>
      <c r="JSP2001" s="15"/>
      <c r="JSQ2001" s="83"/>
      <c r="JSR2001" s="52"/>
      <c r="JSS2001" s="70"/>
      <c r="JST2001" s="70"/>
      <c r="JSU2001" s="70"/>
      <c r="JSV2001" s="110"/>
      <c r="JSW2001" s="2"/>
      <c r="JSX2001" s="15"/>
      <c r="JSY2001" s="15"/>
      <c r="JSZ2001" s="83"/>
      <c r="JTA2001" s="52"/>
      <c r="JTB2001" s="70"/>
      <c r="JTC2001" s="70"/>
      <c r="JTD2001" s="70"/>
      <c r="JTE2001" s="110"/>
      <c r="JTF2001" s="2"/>
      <c r="JTG2001" s="15"/>
      <c r="JTH2001" s="15"/>
      <c r="JTI2001" s="83"/>
      <c r="JTJ2001" s="52"/>
      <c r="JTK2001" s="70"/>
      <c r="JTL2001" s="70"/>
      <c r="JTM2001" s="70"/>
      <c r="JTN2001" s="110"/>
      <c r="JTO2001" s="2"/>
      <c r="JTP2001" s="15"/>
      <c r="JTQ2001" s="15"/>
      <c r="JTR2001" s="83"/>
      <c r="JTS2001" s="52"/>
      <c r="JTT2001" s="70"/>
      <c r="JTU2001" s="70"/>
      <c r="JTV2001" s="70"/>
      <c r="JTW2001" s="110"/>
      <c r="JTX2001" s="2"/>
      <c r="JTY2001" s="15"/>
      <c r="JTZ2001" s="15"/>
      <c r="JUA2001" s="83"/>
      <c r="JUB2001" s="52"/>
      <c r="JUC2001" s="70"/>
      <c r="JUD2001" s="70"/>
      <c r="JUE2001" s="70"/>
      <c r="JUF2001" s="110"/>
      <c r="JUG2001" s="2"/>
      <c r="JUH2001" s="15"/>
      <c r="JUI2001" s="15"/>
      <c r="JUJ2001" s="83"/>
      <c r="JUK2001" s="52"/>
      <c r="JUL2001" s="70"/>
      <c r="JUM2001" s="70"/>
      <c r="JUN2001" s="70"/>
      <c r="JUO2001" s="110"/>
      <c r="JUP2001" s="2"/>
      <c r="JUQ2001" s="15"/>
      <c r="JUR2001" s="15"/>
      <c r="JUS2001" s="83"/>
      <c r="JUT2001" s="52"/>
      <c r="JUU2001" s="70"/>
      <c r="JUV2001" s="70"/>
      <c r="JUW2001" s="70"/>
      <c r="JUX2001" s="110"/>
      <c r="JUY2001" s="2"/>
      <c r="JUZ2001" s="15"/>
      <c r="JVA2001" s="15"/>
      <c r="JVB2001" s="83"/>
      <c r="JVC2001" s="52"/>
      <c r="JVD2001" s="70"/>
      <c r="JVE2001" s="70"/>
      <c r="JVF2001" s="70"/>
      <c r="JVG2001" s="110"/>
      <c r="JVH2001" s="2"/>
      <c r="JVI2001" s="15"/>
      <c r="JVJ2001" s="15"/>
      <c r="JVK2001" s="83"/>
      <c r="JVL2001" s="52"/>
      <c r="JVM2001" s="70"/>
      <c r="JVN2001" s="70"/>
      <c r="JVO2001" s="70"/>
      <c r="JVP2001" s="110"/>
      <c r="JVQ2001" s="2"/>
      <c r="JVR2001" s="15"/>
      <c r="JVS2001" s="15"/>
      <c r="JVT2001" s="83"/>
      <c r="JVU2001" s="52"/>
      <c r="JVV2001" s="70"/>
      <c r="JVW2001" s="70"/>
      <c r="JVX2001" s="70"/>
      <c r="JVY2001" s="110"/>
      <c r="JVZ2001" s="2"/>
      <c r="JWA2001" s="15"/>
      <c r="JWB2001" s="15"/>
      <c r="JWC2001" s="83"/>
      <c r="JWD2001" s="52"/>
      <c r="JWE2001" s="70"/>
      <c r="JWF2001" s="70"/>
      <c r="JWG2001" s="70"/>
      <c r="JWH2001" s="110"/>
      <c r="JWI2001" s="2"/>
      <c r="JWJ2001" s="15"/>
      <c r="JWK2001" s="15"/>
      <c r="JWL2001" s="83"/>
      <c r="JWM2001" s="52"/>
      <c r="JWN2001" s="70"/>
      <c r="JWO2001" s="70"/>
      <c r="JWP2001" s="70"/>
      <c r="JWQ2001" s="110"/>
      <c r="JWR2001" s="2"/>
      <c r="JWS2001" s="15"/>
      <c r="JWT2001" s="15"/>
      <c r="JWU2001" s="83"/>
      <c r="JWV2001" s="52"/>
      <c r="JWW2001" s="70"/>
      <c r="JWX2001" s="70"/>
      <c r="JWY2001" s="70"/>
      <c r="JWZ2001" s="110"/>
      <c r="JXA2001" s="2"/>
      <c r="JXB2001" s="15"/>
      <c r="JXC2001" s="15"/>
      <c r="JXD2001" s="83"/>
      <c r="JXE2001" s="52"/>
      <c r="JXF2001" s="70"/>
      <c r="JXG2001" s="70"/>
      <c r="JXH2001" s="70"/>
      <c r="JXI2001" s="110"/>
      <c r="JXJ2001" s="2"/>
      <c r="JXK2001" s="15"/>
      <c r="JXL2001" s="15"/>
      <c r="JXM2001" s="83"/>
      <c r="JXN2001" s="52"/>
      <c r="JXO2001" s="70"/>
      <c r="JXP2001" s="70"/>
      <c r="JXQ2001" s="70"/>
      <c r="JXR2001" s="110"/>
      <c r="JXS2001" s="2"/>
      <c r="JXT2001" s="15"/>
      <c r="JXU2001" s="15"/>
      <c r="JXV2001" s="83"/>
      <c r="JXW2001" s="52"/>
      <c r="JXX2001" s="70"/>
      <c r="JXY2001" s="70"/>
      <c r="JXZ2001" s="70"/>
      <c r="JYA2001" s="110"/>
      <c r="JYB2001" s="2"/>
      <c r="JYC2001" s="15"/>
      <c r="JYD2001" s="15"/>
      <c r="JYE2001" s="83"/>
      <c r="JYF2001" s="52"/>
      <c r="JYG2001" s="70"/>
      <c r="JYH2001" s="70"/>
      <c r="JYI2001" s="70"/>
      <c r="JYJ2001" s="110"/>
      <c r="JYK2001" s="2"/>
      <c r="JYL2001" s="15"/>
      <c r="JYM2001" s="15"/>
      <c r="JYN2001" s="83"/>
      <c r="JYO2001" s="52"/>
      <c r="JYP2001" s="70"/>
      <c r="JYQ2001" s="70"/>
      <c r="JYR2001" s="70"/>
      <c r="JYS2001" s="110"/>
      <c r="JYT2001" s="2"/>
      <c r="JYU2001" s="15"/>
      <c r="JYV2001" s="15"/>
      <c r="JYW2001" s="83"/>
      <c r="JYX2001" s="52"/>
      <c r="JYY2001" s="70"/>
      <c r="JYZ2001" s="70"/>
      <c r="JZA2001" s="70"/>
      <c r="JZB2001" s="110"/>
      <c r="JZC2001" s="2"/>
      <c r="JZD2001" s="15"/>
      <c r="JZE2001" s="15"/>
      <c r="JZF2001" s="83"/>
      <c r="JZG2001" s="52"/>
      <c r="JZH2001" s="70"/>
      <c r="JZI2001" s="70"/>
      <c r="JZJ2001" s="70"/>
      <c r="JZK2001" s="110"/>
      <c r="JZL2001" s="2"/>
      <c r="JZM2001" s="15"/>
      <c r="JZN2001" s="15"/>
      <c r="JZO2001" s="83"/>
      <c r="JZP2001" s="52"/>
      <c r="JZQ2001" s="70"/>
      <c r="JZR2001" s="70"/>
      <c r="JZS2001" s="70"/>
      <c r="JZT2001" s="110"/>
      <c r="JZU2001" s="2"/>
      <c r="JZV2001" s="15"/>
      <c r="JZW2001" s="15"/>
      <c r="JZX2001" s="83"/>
      <c r="JZY2001" s="52"/>
      <c r="JZZ2001" s="70"/>
      <c r="KAA2001" s="70"/>
      <c r="KAB2001" s="70"/>
      <c r="KAC2001" s="110"/>
      <c r="KAD2001" s="2"/>
      <c r="KAE2001" s="15"/>
      <c r="KAF2001" s="15"/>
      <c r="KAG2001" s="83"/>
      <c r="KAH2001" s="52"/>
      <c r="KAI2001" s="70"/>
      <c r="KAJ2001" s="70"/>
      <c r="KAK2001" s="70"/>
      <c r="KAL2001" s="110"/>
      <c r="KAM2001" s="2"/>
      <c r="KAN2001" s="15"/>
      <c r="KAO2001" s="15"/>
      <c r="KAP2001" s="83"/>
      <c r="KAQ2001" s="52"/>
      <c r="KAR2001" s="70"/>
      <c r="KAS2001" s="70"/>
      <c r="KAT2001" s="70"/>
      <c r="KAU2001" s="110"/>
      <c r="KAV2001" s="2"/>
      <c r="KAW2001" s="15"/>
      <c r="KAX2001" s="15"/>
      <c r="KAY2001" s="83"/>
      <c r="KAZ2001" s="52"/>
      <c r="KBA2001" s="70"/>
      <c r="KBB2001" s="70"/>
      <c r="KBC2001" s="70"/>
      <c r="KBD2001" s="110"/>
      <c r="KBE2001" s="2"/>
      <c r="KBF2001" s="15"/>
      <c r="KBG2001" s="15"/>
      <c r="KBH2001" s="83"/>
      <c r="KBI2001" s="52"/>
      <c r="KBJ2001" s="70"/>
      <c r="KBK2001" s="70"/>
      <c r="KBL2001" s="70"/>
      <c r="KBM2001" s="110"/>
      <c r="KBN2001" s="2"/>
      <c r="KBO2001" s="15"/>
      <c r="KBP2001" s="15"/>
      <c r="KBQ2001" s="83"/>
      <c r="KBR2001" s="52"/>
      <c r="KBS2001" s="70"/>
      <c r="KBT2001" s="70"/>
      <c r="KBU2001" s="70"/>
      <c r="KBV2001" s="110"/>
      <c r="KBW2001" s="2"/>
      <c r="KBX2001" s="15"/>
      <c r="KBY2001" s="15"/>
      <c r="KBZ2001" s="83"/>
      <c r="KCA2001" s="52"/>
      <c r="KCB2001" s="70"/>
      <c r="KCC2001" s="70"/>
      <c r="KCD2001" s="70"/>
      <c r="KCE2001" s="110"/>
      <c r="KCF2001" s="2"/>
      <c r="KCG2001" s="15"/>
      <c r="KCH2001" s="15"/>
      <c r="KCI2001" s="83"/>
      <c r="KCJ2001" s="52"/>
      <c r="KCK2001" s="70"/>
      <c r="KCL2001" s="70"/>
      <c r="KCM2001" s="70"/>
      <c r="KCN2001" s="110"/>
      <c r="KCO2001" s="2"/>
      <c r="KCP2001" s="15"/>
      <c r="KCQ2001" s="15"/>
      <c r="KCR2001" s="83"/>
      <c r="KCS2001" s="52"/>
      <c r="KCT2001" s="70"/>
      <c r="KCU2001" s="70"/>
      <c r="KCV2001" s="70"/>
      <c r="KCW2001" s="110"/>
      <c r="KCX2001" s="2"/>
      <c r="KCY2001" s="15"/>
      <c r="KCZ2001" s="15"/>
      <c r="KDA2001" s="83"/>
      <c r="KDB2001" s="52"/>
      <c r="KDC2001" s="70"/>
      <c r="KDD2001" s="70"/>
      <c r="KDE2001" s="70"/>
      <c r="KDF2001" s="110"/>
      <c r="KDG2001" s="2"/>
      <c r="KDH2001" s="15"/>
      <c r="KDI2001" s="15"/>
      <c r="KDJ2001" s="83"/>
      <c r="KDK2001" s="52"/>
      <c r="KDL2001" s="70"/>
      <c r="KDM2001" s="70"/>
      <c r="KDN2001" s="70"/>
      <c r="KDO2001" s="110"/>
      <c r="KDP2001" s="2"/>
      <c r="KDQ2001" s="15"/>
      <c r="KDR2001" s="15"/>
      <c r="KDS2001" s="83"/>
      <c r="KDT2001" s="52"/>
      <c r="KDU2001" s="70"/>
      <c r="KDV2001" s="70"/>
      <c r="KDW2001" s="70"/>
      <c r="KDX2001" s="110"/>
      <c r="KDY2001" s="2"/>
      <c r="KDZ2001" s="15"/>
      <c r="KEA2001" s="15"/>
      <c r="KEB2001" s="83"/>
      <c r="KEC2001" s="52"/>
      <c r="KED2001" s="70"/>
      <c r="KEE2001" s="70"/>
      <c r="KEF2001" s="70"/>
      <c r="KEG2001" s="110"/>
      <c r="KEH2001" s="2"/>
      <c r="KEI2001" s="15"/>
      <c r="KEJ2001" s="15"/>
      <c r="KEK2001" s="83"/>
      <c r="KEL2001" s="52"/>
      <c r="KEM2001" s="70"/>
      <c r="KEN2001" s="70"/>
      <c r="KEO2001" s="70"/>
      <c r="KEP2001" s="110"/>
      <c r="KEQ2001" s="2"/>
      <c r="KER2001" s="15"/>
      <c r="KES2001" s="15"/>
      <c r="KET2001" s="83"/>
      <c r="KEU2001" s="52"/>
      <c r="KEV2001" s="70"/>
      <c r="KEW2001" s="70"/>
      <c r="KEX2001" s="70"/>
      <c r="KEY2001" s="110"/>
      <c r="KEZ2001" s="2"/>
      <c r="KFA2001" s="15"/>
      <c r="KFB2001" s="15"/>
      <c r="KFC2001" s="83"/>
      <c r="KFD2001" s="52"/>
      <c r="KFE2001" s="70"/>
      <c r="KFF2001" s="70"/>
      <c r="KFG2001" s="70"/>
      <c r="KFH2001" s="110"/>
      <c r="KFI2001" s="2"/>
      <c r="KFJ2001" s="15"/>
      <c r="KFK2001" s="15"/>
      <c r="KFL2001" s="83"/>
      <c r="KFM2001" s="52"/>
      <c r="KFN2001" s="70"/>
      <c r="KFO2001" s="70"/>
      <c r="KFP2001" s="70"/>
      <c r="KFQ2001" s="110"/>
      <c r="KFR2001" s="2"/>
      <c r="KFS2001" s="15"/>
      <c r="KFT2001" s="15"/>
      <c r="KFU2001" s="83"/>
      <c r="KFV2001" s="52"/>
      <c r="KFW2001" s="70"/>
      <c r="KFX2001" s="70"/>
      <c r="KFY2001" s="70"/>
      <c r="KFZ2001" s="110"/>
      <c r="KGA2001" s="2"/>
      <c r="KGB2001" s="15"/>
      <c r="KGC2001" s="15"/>
      <c r="KGD2001" s="83"/>
      <c r="KGE2001" s="52"/>
      <c r="KGF2001" s="70"/>
      <c r="KGG2001" s="70"/>
      <c r="KGH2001" s="70"/>
      <c r="KGI2001" s="110"/>
      <c r="KGJ2001" s="2"/>
      <c r="KGK2001" s="15"/>
      <c r="KGL2001" s="15"/>
      <c r="KGM2001" s="83"/>
      <c r="KGN2001" s="52"/>
      <c r="KGO2001" s="70"/>
      <c r="KGP2001" s="70"/>
      <c r="KGQ2001" s="70"/>
      <c r="KGR2001" s="110"/>
      <c r="KGS2001" s="2"/>
      <c r="KGT2001" s="15"/>
      <c r="KGU2001" s="15"/>
      <c r="KGV2001" s="83"/>
      <c r="KGW2001" s="52"/>
      <c r="KGX2001" s="70"/>
      <c r="KGY2001" s="70"/>
      <c r="KGZ2001" s="70"/>
      <c r="KHA2001" s="110"/>
      <c r="KHB2001" s="2"/>
      <c r="KHC2001" s="15"/>
      <c r="KHD2001" s="15"/>
      <c r="KHE2001" s="83"/>
      <c r="KHF2001" s="52"/>
      <c r="KHG2001" s="70"/>
      <c r="KHH2001" s="70"/>
      <c r="KHI2001" s="70"/>
      <c r="KHJ2001" s="110"/>
      <c r="KHK2001" s="2"/>
      <c r="KHL2001" s="15"/>
      <c r="KHM2001" s="15"/>
      <c r="KHN2001" s="83"/>
      <c r="KHO2001" s="52"/>
      <c r="KHP2001" s="70"/>
      <c r="KHQ2001" s="70"/>
      <c r="KHR2001" s="70"/>
      <c r="KHS2001" s="110"/>
      <c r="KHT2001" s="2"/>
      <c r="KHU2001" s="15"/>
      <c r="KHV2001" s="15"/>
      <c r="KHW2001" s="83"/>
      <c r="KHX2001" s="52"/>
      <c r="KHY2001" s="70"/>
      <c r="KHZ2001" s="70"/>
      <c r="KIA2001" s="70"/>
      <c r="KIB2001" s="110"/>
      <c r="KIC2001" s="2"/>
      <c r="KID2001" s="15"/>
      <c r="KIE2001" s="15"/>
      <c r="KIF2001" s="83"/>
      <c r="KIG2001" s="52"/>
      <c r="KIH2001" s="70"/>
      <c r="KII2001" s="70"/>
      <c r="KIJ2001" s="70"/>
      <c r="KIK2001" s="110"/>
      <c r="KIL2001" s="2"/>
      <c r="KIM2001" s="15"/>
      <c r="KIN2001" s="15"/>
      <c r="KIO2001" s="83"/>
      <c r="KIP2001" s="52"/>
      <c r="KIQ2001" s="70"/>
      <c r="KIR2001" s="70"/>
      <c r="KIS2001" s="70"/>
      <c r="KIT2001" s="110"/>
      <c r="KIU2001" s="2"/>
      <c r="KIV2001" s="15"/>
      <c r="KIW2001" s="15"/>
      <c r="KIX2001" s="83"/>
      <c r="KIY2001" s="52"/>
      <c r="KIZ2001" s="70"/>
      <c r="KJA2001" s="70"/>
      <c r="KJB2001" s="70"/>
      <c r="KJC2001" s="110"/>
      <c r="KJD2001" s="2"/>
      <c r="KJE2001" s="15"/>
      <c r="KJF2001" s="15"/>
      <c r="KJG2001" s="83"/>
      <c r="KJH2001" s="52"/>
      <c r="KJI2001" s="70"/>
      <c r="KJJ2001" s="70"/>
      <c r="KJK2001" s="70"/>
      <c r="KJL2001" s="110"/>
      <c r="KJM2001" s="2"/>
      <c r="KJN2001" s="15"/>
      <c r="KJO2001" s="15"/>
      <c r="KJP2001" s="83"/>
      <c r="KJQ2001" s="52"/>
      <c r="KJR2001" s="70"/>
      <c r="KJS2001" s="70"/>
      <c r="KJT2001" s="70"/>
      <c r="KJU2001" s="110"/>
      <c r="KJV2001" s="2"/>
      <c r="KJW2001" s="15"/>
      <c r="KJX2001" s="15"/>
      <c r="KJY2001" s="83"/>
      <c r="KJZ2001" s="52"/>
      <c r="KKA2001" s="70"/>
      <c r="KKB2001" s="70"/>
      <c r="KKC2001" s="70"/>
      <c r="KKD2001" s="110"/>
      <c r="KKE2001" s="2"/>
      <c r="KKF2001" s="15"/>
      <c r="KKG2001" s="15"/>
      <c r="KKH2001" s="83"/>
      <c r="KKI2001" s="52"/>
      <c r="KKJ2001" s="70"/>
      <c r="KKK2001" s="70"/>
      <c r="KKL2001" s="70"/>
      <c r="KKM2001" s="110"/>
      <c r="KKN2001" s="2"/>
      <c r="KKO2001" s="15"/>
      <c r="KKP2001" s="15"/>
      <c r="KKQ2001" s="83"/>
      <c r="KKR2001" s="52"/>
      <c r="KKS2001" s="70"/>
      <c r="KKT2001" s="70"/>
      <c r="KKU2001" s="70"/>
      <c r="KKV2001" s="110"/>
      <c r="KKW2001" s="2"/>
      <c r="KKX2001" s="15"/>
      <c r="KKY2001" s="15"/>
      <c r="KKZ2001" s="83"/>
      <c r="KLA2001" s="52"/>
      <c r="KLB2001" s="70"/>
      <c r="KLC2001" s="70"/>
      <c r="KLD2001" s="70"/>
      <c r="KLE2001" s="110"/>
      <c r="KLF2001" s="2"/>
      <c r="KLG2001" s="15"/>
      <c r="KLH2001" s="15"/>
      <c r="KLI2001" s="83"/>
      <c r="KLJ2001" s="52"/>
      <c r="KLK2001" s="70"/>
      <c r="KLL2001" s="70"/>
      <c r="KLM2001" s="70"/>
      <c r="KLN2001" s="110"/>
      <c r="KLO2001" s="2"/>
      <c r="KLP2001" s="15"/>
      <c r="KLQ2001" s="15"/>
      <c r="KLR2001" s="83"/>
      <c r="KLS2001" s="52"/>
      <c r="KLT2001" s="70"/>
      <c r="KLU2001" s="70"/>
      <c r="KLV2001" s="70"/>
      <c r="KLW2001" s="110"/>
      <c r="KLX2001" s="2"/>
      <c r="KLY2001" s="15"/>
      <c r="KLZ2001" s="15"/>
      <c r="KMA2001" s="83"/>
      <c r="KMB2001" s="52"/>
      <c r="KMC2001" s="70"/>
      <c r="KMD2001" s="70"/>
      <c r="KME2001" s="70"/>
      <c r="KMF2001" s="110"/>
      <c r="KMG2001" s="2"/>
      <c r="KMH2001" s="15"/>
      <c r="KMI2001" s="15"/>
      <c r="KMJ2001" s="83"/>
      <c r="KMK2001" s="52"/>
      <c r="KML2001" s="70"/>
      <c r="KMM2001" s="70"/>
      <c r="KMN2001" s="70"/>
      <c r="KMO2001" s="110"/>
      <c r="KMP2001" s="2"/>
      <c r="KMQ2001" s="15"/>
      <c r="KMR2001" s="15"/>
      <c r="KMS2001" s="83"/>
      <c r="KMT2001" s="52"/>
      <c r="KMU2001" s="70"/>
      <c r="KMV2001" s="70"/>
      <c r="KMW2001" s="70"/>
      <c r="KMX2001" s="110"/>
      <c r="KMY2001" s="2"/>
      <c r="KMZ2001" s="15"/>
      <c r="KNA2001" s="15"/>
      <c r="KNB2001" s="83"/>
      <c r="KNC2001" s="52"/>
      <c r="KND2001" s="70"/>
      <c r="KNE2001" s="70"/>
      <c r="KNF2001" s="70"/>
      <c r="KNG2001" s="110"/>
      <c r="KNH2001" s="2"/>
      <c r="KNI2001" s="15"/>
      <c r="KNJ2001" s="15"/>
      <c r="KNK2001" s="83"/>
      <c r="KNL2001" s="52"/>
      <c r="KNM2001" s="70"/>
      <c r="KNN2001" s="70"/>
      <c r="KNO2001" s="70"/>
      <c r="KNP2001" s="110"/>
      <c r="KNQ2001" s="2"/>
      <c r="KNR2001" s="15"/>
      <c r="KNS2001" s="15"/>
      <c r="KNT2001" s="83"/>
      <c r="KNU2001" s="52"/>
      <c r="KNV2001" s="70"/>
      <c r="KNW2001" s="70"/>
      <c r="KNX2001" s="70"/>
      <c r="KNY2001" s="110"/>
      <c r="KNZ2001" s="2"/>
      <c r="KOA2001" s="15"/>
      <c r="KOB2001" s="15"/>
      <c r="KOC2001" s="83"/>
      <c r="KOD2001" s="52"/>
      <c r="KOE2001" s="70"/>
      <c r="KOF2001" s="70"/>
      <c r="KOG2001" s="70"/>
      <c r="KOH2001" s="110"/>
      <c r="KOI2001" s="2"/>
      <c r="KOJ2001" s="15"/>
      <c r="KOK2001" s="15"/>
      <c r="KOL2001" s="83"/>
      <c r="KOM2001" s="52"/>
      <c r="KON2001" s="70"/>
      <c r="KOO2001" s="70"/>
      <c r="KOP2001" s="70"/>
      <c r="KOQ2001" s="110"/>
      <c r="KOR2001" s="2"/>
      <c r="KOS2001" s="15"/>
      <c r="KOT2001" s="15"/>
      <c r="KOU2001" s="83"/>
      <c r="KOV2001" s="52"/>
      <c r="KOW2001" s="70"/>
      <c r="KOX2001" s="70"/>
      <c r="KOY2001" s="70"/>
      <c r="KOZ2001" s="110"/>
      <c r="KPA2001" s="2"/>
      <c r="KPB2001" s="15"/>
      <c r="KPC2001" s="15"/>
      <c r="KPD2001" s="83"/>
      <c r="KPE2001" s="52"/>
      <c r="KPF2001" s="70"/>
      <c r="KPG2001" s="70"/>
      <c r="KPH2001" s="70"/>
      <c r="KPI2001" s="110"/>
      <c r="KPJ2001" s="2"/>
      <c r="KPK2001" s="15"/>
      <c r="KPL2001" s="15"/>
      <c r="KPM2001" s="83"/>
      <c r="KPN2001" s="52"/>
      <c r="KPO2001" s="70"/>
      <c r="KPP2001" s="70"/>
      <c r="KPQ2001" s="70"/>
      <c r="KPR2001" s="110"/>
      <c r="KPS2001" s="2"/>
      <c r="KPT2001" s="15"/>
      <c r="KPU2001" s="15"/>
      <c r="KPV2001" s="83"/>
      <c r="KPW2001" s="52"/>
      <c r="KPX2001" s="70"/>
      <c r="KPY2001" s="70"/>
      <c r="KPZ2001" s="70"/>
      <c r="KQA2001" s="110"/>
      <c r="KQB2001" s="2"/>
      <c r="KQC2001" s="15"/>
      <c r="KQD2001" s="15"/>
      <c r="KQE2001" s="83"/>
      <c r="KQF2001" s="52"/>
      <c r="KQG2001" s="70"/>
      <c r="KQH2001" s="70"/>
      <c r="KQI2001" s="70"/>
      <c r="KQJ2001" s="110"/>
      <c r="KQK2001" s="2"/>
      <c r="KQL2001" s="15"/>
      <c r="KQM2001" s="15"/>
      <c r="KQN2001" s="83"/>
      <c r="KQO2001" s="52"/>
      <c r="KQP2001" s="70"/>
      <c r="KQQ2001" s="70"/>
      <c r="KQR2001" s="70"/>
      <c r="KQS2001" s="110"/>
      <c r="KQT2001" s="2"/>
      <c r="KQU2001" s="15"/>
      <c r="KQV2001" s="15"/>
      <c r="KQW2001" s="83"/>
      <c r="KQX2001" s="52"/>
      <c r="KQY2001" s="70"/>
      <c r="KQZ2001" s="70"/>
      <c r="KRA2001" s="70"/>
      <c r="KRB2001" s="110"/>
      <c r="KRC2001" s="2"/>
      <c r="KRD2001" s="15"/>
      <c r="KRE2001" s="15"/>
      <c r="KRF2001" s="83"/>
      <c r="KRG2001" s="52"/>
      <c r="KRH2001" s="70"/>
      <c r="KRI2001" s="70"/>
      <c r="KRJ2001" s="70"/>
      <c r="KRK2001" s="110"/>
      <c r="KRL2001" s="2"/>
      <c r="KRM2001" s="15"/>
      <c r="KRN2001" s="15"/>
      <c r="KRO2001" s="83"/>
      <c r="KRP2001" s="52"/>
      <c r="KRQ2001" s="70"/>
      <c r="KRR2001" s="70"/>
      <c r="KRS2001" s="70"/>
      <c r="KRT2001" s="110"/>
      <c r="KRU2001" s="2"/>
      <c r="KRV2001" s="15"/>
      <c r="KRW2001" s="15"/>
      <c r="KRX2001" s="83"/>
      <c r="KRY2001" s="52"/>
      <c r="KRZ2001" s="70"/>
      <c r="KSA2001" s="70"/>
      <c r="KSB2001" s="70"/>
      <c r="KSC2001" s="110"/>
      <c r="KSD2001" s="2"/>
      <c r="KSE2001" s="15"/>
      <c r="KSF2001" s="15"/>
      <c r="KSG2001" s="83"/>
      <c r="KSH2001" s="52"/>
      <c r="KSI2001" s="70"/>
      <c r="KSJ2001" s="70"/>
      <c r="KSK2001" s="70"/>
      <c r="KSL2001" s="110"/>
      <c r="KSM2001" s="2"/>
      <c r="KSN2001" s="15"/>
      <c r="KSO2001" s="15"/>
      <c r="KSP2001" s="83"/>
      <c r="KSQ2001" s="52"/>
      <c r="KSR2001" s="70"/>
      <c r="KSS2001" s="70"/>
      <c r="KST2001" s="70"/>
      <c r="KSU2001" s="110"/>
      <c r="KSV2001" s="2"/>
      <c r="KSW2001" s="15"/>
      <c r="KSX2001" s="15"/>
      <c r="KSY2001" s="83"/>
      <c r="KSZ2001" s="52"/>
      <c r="KTA2001" s="70"/>
      <c r="KTB2001" s="70"/>
      <c r="KTC2001" s="70"/>
      <c r="KTD2001" s="110"/>
      <c r="KTE2001" s="2"/>
      <c r="KTF2001" s="15"/>
      <c r="KTG2001" s="15"/>
      <c r="KTH2001" s="83"/>
      <c r="KTI2001" s="52"/>
      <c r="KTJ2001" s="70"/>
      <c r="KTK2001" s="70"/>
      <c r="KTL2001" s="70"/>
      <c r="KTM2001" s="110"/>
      <c r="KTN2001" s="2"/>
      <c r="KTO2001" s="15"/>
      <c r="KTP2001" s="15"/>
      <c r="KTQ2001" s="83"/>
      <c r="KTR2001" s="52"/>
      <c r="KTS2001" s="70"/>
      <c r="KTT2001" s="70"/>
      <c r="KTU2001" s="70"/>
      <c r="KTV2001" s="110"/>
      <c r="KTW2001" s="2"/>
      <c r="KTX2001" s="15"/>
      <c r="KTY2001" s="15"/>
      <c r="KTZ2001" s="83"/>
      <c r="KUA2001" s="52"/>
      <c r="KUB2001" s="70"/>
      <c r="KUC2001" s="70"/>
      <c r="KUD2001" s="70"/>
      <c r="KUE2001" s="110"/>
      <c r="KUF2001" s="2"/>
      <c r="KUG2001" s="15"/>
      <c r="KUH2001" s="15"/>
      <c r="KUI2001" s="83"/>
      <c r="KUJ2001" s="52"/>
      <c r="KUK2001" s="70"/>
      <c r="KUL2001" s="70"/>
      <c r="KUM2001" s="70"/>
      <c r="KUN2001" s="110"/>
      <c r="KUO2001" s="2"/>
      <c r="KUP2001" s="15"/>
      <c r="KUQ2001" s="15"/>
      <c r="KUR2001" s="83"/>
      <c r="KUS2001" s="52"/>
      <c r="KUT2001" s="70"/>
      <c r="KUU2001" s="70"/>
      <c r="KUV2001" s="70"/>
      <c r="KUW2001" s="110"/>
      <c r="KUX2001" s="2"/>
      <c r="KUY2001" s="15"/>
      <c r="KUZ2001" s="15"/>
      <c r="KVA2001" s="83"/>
      <c r="KVB2001" s="52"/>
      <c r="KVC2001" s="70"/>
      <c r="KVD2001" s="70"/>
      <c r="KVE2001" s="70"/>
      <c r="KVF2001" s="110"/>
      <c r="KVG2001" s="2"/>
      <c r="KVH2001" s="15"/>
      <c r="KVI2001" s="15"/>
      <c r="KVJ2001" s="83"/>
      <c r="KVK2001" s="52"/>
      <c r="KVL2001" s="70"/>
      <c r="KVM2001" s="70"/>
      <c r="KVN2001" s="70"/>
      <c r="KVO2001" s="110"/>
      <c r="KVP2001" s="2"/>
      <c r="KVQ2001" s="15"/>
      <c r="KVR2001" s="15"/>
      <c r="KVS2001" s="83"/>
      <c r="KVT2001" s="52"/>
      <c r="KVU2001" s="70"/>
      <c r="KVV2001" s="70"/>
      <c r="KVW2001" s="70"/>
      <c r="KVX2001" s="110"/>
      <c r="KVY2001" s="2"/>
      <c r="KVZ2001" s="15"/>
      <c r="KWA2001" s="15"/>
      <c r="KWB2001" s="83"/>
      <c r="KWC2001" s="52"/>
      <c r="KWD2001" s="70"/>
      <c r="KWE2001" s="70"/>
      <c r="KWF2001" s="70"/>
      <c r="KWG2001" s="110"/>
      <c r="KWH2001" s="2"/>
      <c r="KWI2001" s="15"/>
      <c r="KWJ2001" s="15"/>
      <c r="KWK2001" s="83"/>
      <c r="KWL2001" s="52"/>
      <c r="KWM2001" s="70"/>
      <c r="KWN2001" s="70"/>
      <c r="KWO2001" s="70"/>
      <c r="KWP2001" s="110"/>
      <c r="KWQ2001" s="2"/>
      <c r="KWR2001" s="15"/>
      <c r="KWS2001" s="15"/>
      <c r="KWT2001" s="83"/>
      <c r="KWU2001" s="52"/>
      <c r="KWV2001" s="70"/>
      <c r="KWW2001" s="70"/>
      <c r="KWX2001" s="70"/>
      <c r="KWY2001" s="110"/>
      <c r="KWZ2001" s="2"/>
      <c r="KXA2001" s="15"/>
      <c r="KXB2001" s="15"/>
      <c r="KXC2001" s="83"/>
      <c r="KXD2001" s="52"/>
      <c r="KXE2001" s="70"/>
      <c r="KXF2001" s="70"/>
      <c r="KXG2001" s="70"/>
      <c r="KXH2001" s="110"/>
      <c r="KXI2001" s="2"/>
      <c r="KXJ2001" s="15"/>
      <c r="KXK2001" s="15"/>
      <c r="KXL2001" s="83"/>
      <c r="KXM2001" s="52"/>
      <c r="KXN2001" s="70"/>
      <c r="KXO2001" s="70"/>
      <c r="KXP2001" s="70"/>
      <c r="KXQ2001" s="110"/>
      <c r="KXR2001" s="2"/>
      <c r="KXS2001" s="15"/>
      <c r="KXT2001" s="15"/>
      <c r="KXU2001" s="83"/>
      <c r="KXV2001" s="52"/>
      <c r="KXW2001" s="70"/>
      <c r="KXX2001" s="70"/>
      <c r="KXY2001" s="70"/>
      <c r="KXZ2001" s="110"/>
      <c r="KYA2001" s="2"/>
      <c r="KYB2001" s="15"/>
      <c r="KYC2001" s="15"/>
      <c r="KYD2001" s="83"/>
      <c r="KYE2001" s="52"/>
      <c r="KYF2001" s="70"/>
      <c r="KYG2001" s="70"/>
      <c r="KYH2001" s="70"/>
      <c r="KYI2001" s="110"/>
      <c r="KYJ2001" s="2"/>
      <c r="KYK2001" s="15"/>
      <c r="KYL2001" s="15"/>
      <c r="KYM2001" s="83"/>
      <c r="KYN2001" s="52"/>
      <c r="KYO2001" s="70"/>
      <c r="KYP2001" s="70"/>
      <c r="KYQ2001" s="70"/>
      <c r="KYR2001" s="110"/>
      <c r="KYS2001" s="2"/>
      <c r="KYT2001" s="15"/>
      <c r="KYU2001" s="15"/>
      <c r="KYV2001" s="83"/>
      <c r="KYW2001" s="52"/>
      <c r="KYX2001" s="70"/>
      <c r="KYY2001" s="70"/>
      <c r="KYZ2001" s="70"/>
      <c r="KZA2001" s="110"/>
      <c r="KZB2001" s="2"/>
      <c r="KZC2001" s="15"/>
      <c r="KZD2001" s="15"/>
      <c r="KZE2001" s="83"/>
      <c r="KZF2001" s="52"/>
      <c r="KZG2001" s="70"/>
      <c r="KZH2001" s="70"/>
      <c r="KZI2001" s="70"/>
      <c r="KZJ2001" s="110"/>
      <c r="KZK2001" s="2"/>
      <c r="KZL2001" s="15"/>
      <c r="KZM2001" s="15"/>
      <c r="KZN2001" s="83"/>
      <c r="KZO2001" s="52"/>
      <c r="KZP2001" s="70"/>
      <c r="KZQ2001" s="70"/>
      <c r="KZR2001" s="70"/>
      <c r="KZS2001" s="110"/>
      <c r="KZT2001" s="2"/>
      <c r="KZU2001" s="15"/>
      <c r="KZV2001" s="15"/>
      <c r="KZW2001" s="83"/>
      <c r="KZX2001" s="52"/>
      <c r="KZY2001" s="70"/>
      <c r="KZZ2001" s="70"/>
      <c r="LAA2001" s="70"/>
      <c r="LAB2001" s="110"/>
      <c r="LAC2001" s="2"/>
      <c r="LAD2001" s="15"/>
      <c r="LAE2001" s="15"/>
      <c r="LAF2001" s="83"/>
      <c r="LAG2001" s="52"/>
      <c r="LAH2001" s="70"/>
      <c r="LAI2001" s="70"/>
      <c r="LAJ2001" s="70"/>
      <c r="LAK2001" s="110"/>
      <c r="LAL2001" s="2"/>
      <c r="LAM2001" s="15"/>
      <c r="LAN2001" s="15"/>
      <c r="LAO2001" s="83"/>
      <c r="LAP2001" s="52"/>
      <c r="LAQ2001" s="70"/>
      <c r="LAR2001" s="70"/>
      <c r="LAS2001" s="70"/>
      <c r="LAT2001" s="110"/>
      <c r="LAU2001" s="2"/>
      <c r="LAV2001" s="15"/>
      <c r="LAW2001" s="15"/>
      <c r="LAX2001" s="83"/>
      <c r="LAY2001" s="52"/>
      <c r="LAZ2001" s="70"/>
      <c r="LBA2001" s="70"/>
      <c r="LBB2001" s="70"/>
      <c r="LBC2001" s="110"/>
      <c r="LBD2001" s="2"/>
      <c r="LBE2001" s="15"/>
      <c r="LBF2001" s="15"/>
      <c r="LBG2001" s="83"/>
      <c r="LBH2001" s="52"/>
      <c r="LBI2001" s="70"/>
      <c r="LBJ2001" s="70"/>
      <c r="LBK2001" s="70"/>
      <c r="LBL2001" s="110"/>
      <c r="LBM2001" s="2"/>
      <c r="LBN2001" s="15"/>
      <c r="LBO2001" s="15"/>
      <c r="LBP2001" s="83"/>
      <c r="LBQ2001" s="52"/>
      <c r="LBR2001" s="70"/>
      <c r="LBS2001" s="70"/>
      <c r="LBT2001" s="70"/>
      <c r="LBU2001" s="110"/>
      <c r="LBV2001" s="2"/>
      <c r="LBW2001" s="15"/>
      <c r="LBX2001" s="15"/>
      <c r="LBY2001" s="83"/>
      <c r="LBZ2001" s="52"/>
      <c r="LCA2001" s="70"/>
      <c r="LCB2001" s="70"/>
      <c r="LCC2001" s="70"/>
      <c r="LCD2001" s="110"/>
      <c r="LCE2001" s="2"/>
      <c r="LCF2001" s="15"/>
      <c r="LCG2001" s="15"/>
      <c r="LCH2001" s="83"/>
      <c r="LCI2001" s="52"/>
      <c r="LCJ2001" s="70"/>
      <c r="LCK2001" s="70"/>
      <c r="LCL2001" s="70"/>
      <c r="LCM2001" s="110"/>
      <c r="LCN2001" s="2"/>
      <c r="LCO2001" s="15"/>
      <c r="LCP2001" s="15"/>
      <c r="LCQ2001" s="83"/>
      <c r="LCR2001" s="52"/>
      <c r="LCS2001" s="70"/>
      <c r="LCT2001" s="70"/>
      <c r="LCU2001" s="70"/>
      <c r="LCV2001" s="110"/>
      <c r="LCW2001" s="2"/>
      <c r="LCX2001" s="15"/>
      <c r="LCY2001" s="15"/>
      <c r="LCZ2001" s="83"/>
      <c r="LDA2001" s="52"/>
      <c r="LDB2001" s="70"/>
      <c r="LDC2001" s="70"/>
      <c r="LDD2001" s="70"/>
      <c r="LDE2001" s="110"/>
      <c r="LDF2001" s="2"/>
      <c r="LDG2001" s="15"/>
      <c r="LDH2001" s="15"/>
      <c r="LDI2001" s="83"/>
      <c r="LDJ2001" s="52"/>
      <c r="LDK2001" s="70"/>
      <c r="LDL2001" s="70"/>
      <c r="LDM2001" s="70"/>
      <c r="LDN2001" s="110"/>
      <c r="LDO2001" s="2"/>
      <c r="LDP2001" s="15"/>
      <c r="LDQ2001" s="15"/>
      <c r="LDR2001" s="83"/>
      <c r="LDS2001" s="52"/>
      <c r="LDT2001" s="70"/>
      <c r="LDU2001" s="70"/>
      <c r="LDV2001" s="70"/>
      <c r="LDW2001" s="110"/>
      <c r="LDX2001" s="2"/>
      <c r="LDY2001" s="15"/>
      <c r="LDZ2001" s="15"/>
      <c r="LEA2001" s="83"/>
      <c r="LEB2001" s="52"/>
      <c r="LEC2001" s="70"/>
      <c r="LED2001" s="70"/>
      <c r="LEE2001" s="70"/>
      <c r="LEF2001" s="110"/>
      <c r="LEG2001" s="2"/>
      <c r="LEH2001" s="15"/>
      <c r="LEI2001" s="15"/>
      <c r="LEJ2001" s="83"/>
      <c r="LEK2001" s="52"/>
      <c r="LEL2001" s="70"/>
      <c r="LEM2001" s="70"/>
      <c r="LEN2001" s="70"/>
      <c r="LEO2001" s="110"/>
      <c r="LEP2001" s="2"/>
      <c r="LEQ2001" s="15"/>
      <c r="LER2001" s="15"/>
      <c r="LES2001" s="83"/>
      <c r="LET2001" s="52"/>
      <c r="LEU2001" s="70"/>
      <c r="LEV2001" s="70"/>
      <c r="LEW2001" s="70"/>
      <c r="LEX2001" s="110"/>
      <c r="LEY2001" s="2"/>
      <c r="LEZ2001" s="15"/>
      <c r="LFA2001" s="15"/>
      <c r="LFB2001" s="83"/>
      <c r="LFC2001" s="52"/>
      <c r="LFD2001" s="70"/>
      <c r="LFE2001" s="70"/>
      <c r="LFF2001" s="70"/>
      <c r="LFG2001" s="110"/>
      <c r="LFH2001" s="2"/>
      <c r="LFI2001" s="15"/>
      <c r="LFJ2001" s="15"/>
      <c r="LFK2001" s="83"/>
      <c r="LFL2001" s="52"/>
      <c r="LFM2001" s="70"/>
      <c r="LFN2001" s="70"/>
      <c r="LFO2001" s="70"/>
      <c r="LFP2001" s="110"/>
      <c r="LFQ2001" s="2"/>
      <c r="LFR2001" s="15"/>
      <c r="LFS2001" s="15"/>
      <c r="LFT2001" s="83"/>
      <c r="LFU2001" s="52"/>
      <c r="LFV2001" s="70"/>
      <c r="LFW2001" s="70"/>
      <c r="LFX2001" s="70"/>
      <c r="LFY2001" s="110"/>
      <c r="LFZ2001" s="2"/>
      <c r="LGA2001" s="15"/>
      <c r="LGB2001" s="15"/>
      <c r="LGC2001" s="83"/>
      <c r="LGD2001" s="52"/>
      <c r="LGE2001" s="70"/>
      <c r="LGF2001" s="70"/>
      <c r="LGG2001" s="70"/>
      <c r="LGH2001" s="110"/>
      <c r="LGI2001" s="2"/>
      <c r="LGJ2001" s="15"/>
      <c r="LGK2001" s="15"/>
      <c r="LGL2001" s="83"/>
      <c r="LGM2001" s="52"/>
      <c r="LGN2001" s="70"/>
      <c r="LGO2001" s="70"/>
      <c r="LGP2001" s="70"/>
      <c r="LGQ2001" s="110"/>
      <c r="LGR2001" s="2"/>
      <c r="LGS2001" s="15"/>
      <c r="LGT2001" s="15"/>
      <c r="LGU2001" s="83"/>
      <c r="LGV2001" s="52"/>
      <c r="LGW2001" s="70"/>
      <c r="LGX2001" s="70"/>
      <c r="LGY2001" s="70"/>
      <c r="LGZ2001" s="110"/>
      <c r="LHA2001" s="2"/>
      <c r="LHB2001" s="15"/>
      <c r="LHC2001" s="15"/>
      <c r="LHD2001" s="83"/>
      <c r="LHE2001" s="52"/>
      <c r="LHF2001" s="70"/>
      <c r="LHG2001" s="70"/>
      <c r="LHH2001" s="70"/>
      <c r="LHI2001" s="110"/>
      <c r="LHJ2001" s="2"/>
      <c r="LHK2001" s="15"/>
      <c r="LHL2001" s="15"/>
      <c r="LHM2001" s="83"/>
      <c r="LHN2001" s="52"/>
      <c r="LHO2001" s="70"/>
      <c r="LHP2001" s="70"/>
      <c r="LHQ2001" s="70"/>
      <c r="LHR2001" s="110"/>
      <c r="LHS2001" s="2"/>
      <c r="LHT2001" s="15"/>
      <c r="LHU2001" s="15"/>
      <c r="LHV2001" s="83"/>
      <c r="LHW2001" s="52"/>
      <c r="LHX2001" s="70"/>
      <c r="LHY2001" s="70"/>
      <c r="LHZ2001" s="70"/>
      <c r="LIA2001" s="110"/>
      <c r="LIB2001" s="2"/>
      <c r="LIC2001" s="15"/>
      <c r="LID2001" s="15"/>
      <c r="LIE2001" s="83"/>
      <c r="LIF2001" s="52"/>
      <c r="LIG2001" s="70"/>
      <c r="LIH2001" s="70"/>
      <c r="LII2001" s="70"/>
      <c r="LIJ2001" s="110"/>
      <c r="LIK2001" s="2"/>
      <c r="LIL2001" s="15"/>
      <c r="LIM2001" s="15"/>
      <c r="LIN2001" s="83"/>
      <c r="LIO2001" s="52"/>
      <c r="LIP2001" s="70"/>
      <c r="LIQ2001" s="70"/>
      <c r="LIR2001" s="70"/>
      <c r="LIS2001" s="110"/>
      <c r="LIT2001" s="2"/>
      <c r="LIU2001" s="15"/>
      <c r="LIV2001" s="15"/>
      <c r="LIW2001" s="83"/>
      <c r="LIX2001" s="52"/>
      <c r="LIY2001" s="70"/>
      <c r="LIZ2001" s="70"/>
      <c r="LJA2001" s="70"/>
      <c r="LJB2001" s="110"/>
      <c r="LJC2001" s="2"/>
      <c r="LJD2001" s="15"/>
      <c r="LJE2001" s="15"/>
      <c r="LJF2001" s="83"/>
      <c r="LJG2001" s="52"/>
      <c r="LJH2001" s="70"/>
      <c r="LJI2001" s="70"/>
      <c r="LJJ2001" s="70"/>
      <c r="LJK2001" s="110"/>
      <c r="LJL2001" s="2"/>
      <c r="LJM2001" s="15"/>
      <c r="LJN2001" s="15"/>
      <c r="LJO2001" s="83"/>
      <c r="LJP2001" s="52"/>
      <c r="LJQ2001" s="70"/>
      <c r="LJR2001" s="70"/>
      <c r="LJS2001" s="70"/>
      <c r="LJT2001" s="110"/>
      <c r="LJU2001" s="2"/>
      <c r="LJV2001" s="15"/>
      <c r="LJW2001" s="15"/>
      <c r="LJX2001" s="83"/>
      <c r="LJY2001" s="52"/>
      <c r="LJZ2001" s="70"/>
      <c r="LKA2001" s="70"/>
      <c r="LKB2001" s="70"/>
      <c r="LKC2001" s="110"/>
      <c r="LKD2001" s="2"/>
      <c r="LKE2001" s="15"/>
      <c r="LKF2001" s="15"/>
      <c r="LKG2001" s="83"/>
      <c r="LKH2001" s="52"/>
      <c r="LKI2001" s="70"/>
      <c r="LKJ2001" s="70"/>
      <c r="LKK2001" s="70"/>
      <c r="LKL2001" s="110"/>
      <c r="LKM2001" s="2"/>
      <c r="LKN2001" s="15"/>
      <c r="LKO2001" s="15"/>
      <c r="LKP2001" s="83"/>
      <c r="LKQ2001" s="52"/>
      <c r="LKR2001" s="70"/>
      <c r="LKS2001" s="70"/>
      <c r="LKT2001" s="70"/>
      <c r="LKU2001" s="110"/>
      <c r="LKV2001" s="2"/>
      <c r="LKW2001" s="15"/>
      <c r="LKX2001" s="15"/>
      <c r="LKY2001" s="83"/>
      <c r="LKZ2001" s="52"/>
      <c r="LLA2001" s="70"/>
      <c r="LLB2001" s="70"/>
      <c r="LLC2001" s="70"/>
      <c r="LLD2001" s="110"/>
      <c r="LLE2001" s="2"/>
      <c r="LLF2001" s="15"/>
      <c r="LLG2001" s="15"/>
      <c r="LLH2001" s="83"/>
      <c r="LLI2001" s="52"/>
      <c r="LLJ2001" s="70"/>
      <c r="LLK2001" s="70"/>
      <c r="LLL2001" s="70"/>
      <c r="LLM2001" s="110"/>
      <c r="LLN2001" s="2"/>
      <c r="LLO2001" s="15"/>
      <c r="LLP2001" s="15"/>
      <c r="LLQ2001" s="83"/>
      <c r="LLR2001" s="52"/>
      <c r="LLS2001" s="70"/>
      <c r="LLT2001" s="70"/>
      <c r="LLU2001" s="70"/>
      <c r="LLV2001" s="110"/>
      <c r="LLW2001" s="2"/>
      <c r="LLX2001" s="15"/>
      <c r="LLY2001" s="15"/>
      <c r="LLZ2001" s="83"/>
      <c r="LMA2001" s="52"/>
      <c r="LMB2001" s="70"/>
      <c r="LMC2001" s="70"/>
      <c r="LMD2001" s="70"/>
      <c r="LME2001" s="110"/>
      <c r="LMF2001" s="2"/>
      <c r="LMG2001" s="15"/>
      <c r="LMH2001" s="15"/>
      <c r="LMI2001" s="83"/>
      <c r="LMJ2001" s="52"/>
      <c r="LMK2001" s="70"/>
      <c r="LML2001" s="70"/>
      <c r="LMM2001" s="70"/>
      <c r="LMN2001" s="110"/>
      <c r="LMO2001" s="2"/>
      <c r="LMP2001" s="15"/>
      <c r="LMQ2001" s="15"/>
      <c r="LMR2001" s="83"/>
      <c r="LMS2001" s="52"/>
      <c r="LMT2001" s="70"/>
      <c r="LMU2001" s="70"/>
      <c r="LMV2001" s="70"/>
      <c r="LMW2001" s="110"/>
      <c r="LMX2001" s="2"/>
      <c r="LMY2001" s="15"/>
      <c r="LMZ2001" s="15"/>
      <c r="LNA2001" s="83"/>
      <c r="LNB2001" s="52"/>
      <c r="LNC2001" s="70"/>
      <c r="LND2001" s="70"/>
      <c r="LNE2001" s="70"/>
      <c r="LNF2001" s="110"/>
      <c r="LNG2001" s="2"/>
      <c r="LNH2001" s="15"/>
      <c r="LNI2001" s="15"/>
      <c r="LNJ2001" s="83"/>
      <c r="LNK2001" s="52"/>
      <c r="LNL2001" s="70"/>
      <c r="LNM2001" s="70"/>
      <c r="LNN2001" s="70"/>
      <c r="LNO2001" s="110"/>
      <c r="LNP2001" s="2"/>
      <c r="LNQ2001" s="15"/>
      <c r="LNR2001" s="15"/>
      <c r="LNS2001" s="83"/>
      <c r="LNT2001" s="52"/>
      <c r="LNU2001" s="70"/>
      <c r="LNV2001" s="70"/>
      <c r="LNW2001" s="70"/>
      <c r="LNX2001" s="110"/>
      <c r="LNY2001" s="2"/>
      <c r="LNZ2001" s="15"/>
      <c r="LOA2001" s="15"/>
      <c r="LOB2001" s="83"/>
      <c r="LOC2001" s="52"/>
      <c r="LOD2001" s="70"/>
      <c r="LOE2001" s="70"/>
      <c r="LOF2001" s="70"/>
      <c r="LOG2001" s="110"/>
      <c r="LOH2001" s="2"/>
      <c r="LOI2001" s="15"/>
      <c r="LOJ2001" s="15"/>
      <c r="LOK2001" s="83"/>
      <c r="LOL2001" s="52"/>
      <c r="LOM2001" s="70"/>
      <c r="LON2001" s="70"/>
      <c r="LOO2001" s="70"/>
      <c r="LOP2001" s="110"/>
      <c r="LOQ2001" s="2"/>
      <c r="LOR2001" s="15"/>
      <c r="LOS2001" s="15"/>
      <c r="LOT2001" s="83"/>
      <c r="LOU2001" s="52"/>
      <c r="LOV2001" s="70"/>
      <c r="LOW2001" s="70"/>
      <c r="LOX2001" s="70"/>
      <c r="LOY2001" s="110"/>
      <c r="LOZ2001" s="2"/>
      <c r="LPA2001" s="15"/>
      <c r="LPB2001" s="15"/>
      <c r="LPC2001" s="83"/>
      <c r="LPD2001" s="52"/>
      <c r="LPE2001" s="70"/>
      <c r="LPF2001" s="70"/>
      <c r="LPG2001" s="70"/>
      <c r="LPH2001" s="110"/>
      <c r="LPI2001" s="2"/>
      <c r="LPJ2001" s="15"/>
      <c r="LPK2001" s="15"/>
      <c r="LPL2001" s="83"/>
      <c r="LPM2001" s="52"/>
      <c r="LPN2001" s="70"/>
      <c r="LPO2001" s="70"/>
      <c r="LPP2001" s="70"/>
      <c r="LPQ2001" s="110"/>
      <c r="LPR2001" s="2"/>
      <c r="LPS2001" s="15"/>
      <c r="LPT2001" s="15"/>
      <c r="LPU2001" s="83"/>
      <c r="LPV2001" s="52"/>
      <c r="LPW2001" s="70"/>
      <c r="LPX2001" s="70"/>
      <c r="LPY2001" s="70"/>
      <c r="LPZ2001" s="110"/>
      <c r="LQA2001" s="2"/>
      <c r="LQB2001" s="15"/>
      <c r="LQC2001" s="15"/>
      <c r="LQD2001" s="83"/>
      <c r="LQE2001" s="52"/>
      <c r="LQF2001" s="70"/>
      <c r="LQG2001" s="70"/>
      <c r="LQH2001" s="70"/>
      <c r="LQI2001" s="110"/>
      <c r="LQJ2001" s="2"/>
      <c r="LQK2001" s="15"/>
      <c r="LQL2001" s="15"/>
      <c r="LQM2001" s="83"/>
      <c r="LQN2001" s="52"/>
      <c r="LQO2001" s="70"/>
      <c r="LQP2001" s="70"/>
      <c r="LQQ2001" s="70"/>
      <c r="LQR2001" s="110"/>
      <c r="LQS2001" s="2"/>
      <c r="LQT2001" s="15"/>
      <c r="LQU2001" s="15"/>
      <c r="LQV2001" s="83"/>
      <c r="LQW2001" s="52"/>
      <c r="LQX2001" s="70"/>
      <c r="LQY2001" s="70"/>
      <c r="LQZ2001" s="70"/>
      <c r="LRA2001" s="110"/>
      <c r="LRB2001" s="2"/>
      <c r="LRC2001" s="15"/>
      <c r="LRD2001" s="15"/>
      <c r="LRE2001" s="83"/>
      <c r="LRF2001" s="52"/>
      <c r="LRG2001" s="70"/>
      <c r="LRH2001" s="70"/>
      <c r="LRI2001" s="70"/>
      <c r="LRJ2001" s="110"/>
      <c r="LRK2001" s="2"/>
      <c r="LRL2001" s="15"/>
      <c r="LRM2001" s="15"/>
      <c r="LRN2001" s="83"/>
      <c r="LRO2001" s="52"/>
      <c r="LRP2001" s="70"/>
      <c r="LRQ2001" s="70"/>
      <c r="LRR2001" s="70"/>
      <c r="LRS2001" s="110"/>
      <c r="LRT2001" s="2"/>
      <c r="LRU2001" s="15"/>
      <c r="LRV2001" s="15"/>
      <c r="LRW2001" s="83"/>
      <c r="LRX2001" s="52"/>
      <c r="LRY2001" s="70"/>
      <c r="LRZ2001" s="70"/>
      <c r="LSA2001" s="70"/>
      <c r="LSB2001" s="110"/>
      <c r="LSC2001" s="2"/>
      <c r="LSD2001" s="15"/>
      <c r="LSE2001" s="15"/>
      <c r="LSF2001" s="83"/>
      <c r="LSG2001" s="52"/>
      <c r="LSH2001" s="70"/>
      <c r="LSI2001" s="70"/>
      <c r="LSJ2001" s="70"/>
      <c r="LSK2001" s="110"/>
      <c r="LSL2001" s="2"/>
      <c r="LSM2001" s="15"/>
      <c r="LSN2001" s="15"/>
      <c r="LSO2001" s="83"/>
      <c r="LSP2001" s="52"/>
      <c r="LSQ2001" s="70"/>
      <c r="LSR2001" s="70"/>
      <c r="LSS2001" s="70"/>
      <c r="LST2001" s="110"/>
      <c r="LSU2001" s="2"/>
      <c r="LSV2001" s="15"/>
      <c r="LSW2001" s="15"/>
      <c r="LSX2001" s="83"/>
      <c r="LSY2001" s="52"/>
      <c r="LSZ2001" s="70"/>
      <c r="LTA2001" s="70"/>
      <c r="LTB2001" s="70"/>
      <c r="LTC2001" s="110"/>
      <c r="LTD2001" s="2"/>
      <c r="LTE2001" s="15"/>
      <c r="LTF2001" s="15"/>
      <c r="LTG2001" s="83"/>
      <c r="LTH2001" s="52"/>
      <c r="LTI2001" s="70"/>
      <c r="LTJ2001" s="70"/>
      <c r="LTK2001" s="70"/>
      <c r="LTL2001" s="110"/>
      <c r="LTM2001" s="2"/>
      <c r="LTN2001" s="15"/>
      <c r="LTO2001" s="15"/>
      <c r="LTP2001" s="83"/>
      <c r="LTQ2001" s="52"/>
      <c r="LTR2001" s="70"/>
      <c r="LTS2001" s="70"/>
      <c r="LTT2001" s="70"/>
      <c r="LTU2001" s="110"/>
      <c r="LTV2001" s="2"/>
      <c r="LTW2001" s="15"/>
      <c r="LTX2001" s="15"/>
      <c r="LTY2001" s="83"/>
      <c r="LTZ2001" s="52"/>
      <c r="LUA2001" s="70"/>
      <c r="LUB2001" s="70"/>
      <c r="LUC2001" s="70"/>
      <c r="LUD2001" s="110"/>
      <c r="LUE2001" s="2"/>
      <c r="LUF2001" s="15"/>
      <c r="LUG2001" s="15"/>
      <c r="LUH2001" s="83"/>
      <c r="LUI2001" s="52"/>
      <c r="LUJ2001" s="70"/>
      <c r="LUK2001" s="70"/>
      <c r="LUL2001" s="70"/>
      <c r="LUM2001" s="110"/>
      <c r="LUN2001" s="2"/>
      <c r="LUO2001" s="15"/>
      <c r="LUP2001" s="15"/>
      <c r="LUQ2001" s="83"/>
      <c r="LUR2001" s="52"/>
      <c r="LUS2001" s="70"/>
      <c r="LUT2001" s="70"/>
      <c r="LUU2001" s="70"/>
      <c r="LUV2001" s="110"/>
      <c r="LUW2001" s="2"/>
      <c r="LUX2001" s="15"/>
      <c r="LUY2001" s="15"/>
      <c r="LUZ2001" s="83"/>
      <c r="LVA2001" s="52"/>
      <c r="LVB2001" s="70"/>
      <c r="LVC2001" s="70"/>
      <c r="LVD2001" s="70"/>
      <c r="LVE2001" s="110"/>
      <c r="LVF2001" s="2"/>
      <c r="LVG2001" s="15"/>
      <c r="LVH2001" s="15"/>
      <c r="LVI2001" s="83"/>
      <c r="LVJ2001" s="52"/>
      <c r="LVK2001" s="70"/>
      <c r="LVL2001" s="70"/>
      <c r="LVM2001" s="70"/>
      <c r="LVN2001" s="110"/>
      <c r="LVO2001" s="2"/>
      <c r="LVP2001" s="15"/>
      <c r="LVQ2001" s="15"/>
      <c r="LVR2001" s="83"/>
      <c r="LVS2001" s="52"/>
      <c r="LVT2001" s="70"/>
      <c r="LVU2001" s="70"/>
      <c r="LVV2001" s="70"/>
      <c r="LVW2001" s="110"/>
      <c r="LVX2001" s="2"/>
      <c r="LVY2001" s="15"/>
      <c r="LVZ2001" s="15"/>
      <c r="LWA2001" s="83"/>
      <c r="LWB2001" s="52"/>
      <c r="LWC2001" s="70"/>
      <c r="LWD2001" s="70"/>
      <c r="LWE2001" s="70"/>
      <c r="LWF2001" s="110"/>
      <c r="LWG2001" s="2"/>
      <c r="LWH2001" s="15"/>
      <c r="LWI2001" s="15"/>
      <c r="LWJ2001" s="83"/>
      <c r="LWK2001" s="52"/>
      <c r="LWL2001" s="70"/>
      <c r="LWM2001" s="70"/>
      <c r="LWN2001" s="70"/>
      <c r="LWO2001" s="110"/>
      <c r="LWP2001" s="2"/>
      <c r="LWQ2001" s="15"/>
      <c r="LWR2001" s="15"/>
      <c r="LWS2001" s="83"/>
      <c r="LWT2001" s="52"/>
      <c r="LWU2001" s="70"/>
      <c r="LWV2001" s="70"/>
      <c r="LWW2001" s="70"/>
      <c r="LWX2001" s="110"/>
      <c r="LWY2001" s="2"/>
      <c r="LWZ2001" s="15"/>
      <c r="LXA2001" s="15"/>
      <c r="LXB2001" s="83"/>
      <c r="LXC2001" s="52"/>
      <c r="LXD2001" s="70"/>
      <c r="LXE2001" s="70"/>
      <c r="LXF2001" s="70"/>
      <c r="LXG2001" s="110"/>
      <c r="LXH2001" s="2"/>
      <c r="LXI2001" s="15"/>
      <c r="LXJ2001" s="15"/>
      <c r="LXK2001" s="83"/>
      <c r="LXL2001" s="52"/>
      <c r="LXM2001" s="70"/>
      <c r="LXN2001" s="70"/>
      <c r="LXO2001" s="70"/>
      <c r="LXP2001" s="110"/>
      <c r="LXQ2001" s="2"/>
      <c r="LXR2001" s="15"/>
      <c r="LXS2001" s="15"/>
      <c r="LXT2001" s="83"/>
      <c r="LXU2001" s="52"/>
      <c r="LXV2001" s="70"/>
      <c r="LXW2001" s="70"/>
      <c r="LXX2001" s="70"/>
      <c r="LXY2001" s="110"/>
      <c r="LXZ2001" s="2"/>
      <c r="LYA2001" s="15"/>
      <c r="LYB2001" s="15"/>
      <c r="LYC2001" s="83"/>
      <c r="LYD2001" s="52"/>
      <c r="LYE2001" s="70"/>
      <c r="LYF2001" s="70"/>
      <c r="LYG2001" s="70"/>
      <c r="LYH2001" s="110"/>
      <c r="LYI2001" s="2"/>
      <c r="LYJ2001" s="15"/>
      <c r="LYK2001" s="15"/>
      <c r="LYL2001" s="83"/>
      <c r="LYM2001" s="52"/>
      <c r="LYN2001" s="70"/>
      <c r="LYO2001" s="70"/>
      <c r="LYP2001" s="70"/>
      <c r="LYQ2001" s="110"/>
      <c r="LYR2001" s="2"/>
      <c r="LYS2001" s="15"/>
      <c r="LYT2001" s="15"/>
      <c r="LYU2001" s="83"/>
      <c r="LYV2001" s="52"/>
      <c r="LYW2001" s="70"/>
      <c r="LYX2001" s="70"/>
      <c r="LYY2001" s="70"/>
      <c r="LYZ2001" s="110"/>
      <c r="LZA2001" s="2"/>
      <c r="LZB2001" s="15"/>
      <c r="LZC2001" s="15"/>
      <c r="LZD2001" s="83"/>
      <c r="LZE2001" s="52"/>
      <c r="LZF2001" s="70"/>
      <c r="LZG2001" s="70"/>
      <c r="LZH2001" s="70"/>
      <c r="LZI2001" s="110"/>
      <c r="LZJ2001" s="2"/>
      <c r="LZK2001" s="15"/>
      <c r="LZL2001" s="15"/>
      <c r="LZM2001" s="83"/>
      <c r="LZN2001" s="52"/>
      <c r="LZO2001" s="70"/>
      <c r="LZP2001" s="70"/>
      <c r="LZQ2001" s="70"/>
      <c r="LZR2001" s="110"/>
      <c r="LZS2001" s="2"/>
      <c r="LZT2001" s="15"/>
      <c r="LZU2001" s="15"/>
      <c r="LZV2001" s="83"/>
      <c r="LZW2001" s="52"/>
      <c r="LZX2001" s="70"/>
      <c r="LZY2001" s="70"/>
      <c r="LZZ2001" s="70"/>
      <c r="MAA2001" s="110"/>
      <c r="MAB2001" s="2"/>
      <c r="MAC2001" s="15"/>
      <c r="MAD2001" s="15"/>
      <c r="MAE2001" s="83"/>
      <c r="MAF2001" s="52"/>
      <c r="MAG2001" s="70"/>
      <c r="MAH2001" s="70"/>
      <c r="MAI2001" s="70"/>
      <c r="MAJ2001" s="110"/>
      <c r="MAK2001" s="2"/>
      <c r="MAL2001" s="15"/>
      <c r="MAM2001" s="15"/>
      <c r="MAN2001" s="83"/>
      <c r="MAO2001" s="52"/>
      <c r="MAP2001" s="70"/>
      <c r="MAQ2001" s="70"/>
      <c r="MAR2001" s="70"/>
      <c r="MAS2001" s="110"/>
      <c r="MAT2001" s="2"/>
      <c r="MAU2001" s="15"/>
      <c r="MAV2001" s="15"/>
      <c r="MAW2001" s="83"/>
      <c r="MAX2001" s="52"/>
      <c r="MAY2001" s="70"/>
      <c r="MAZ2001" s="70"/>
      <c r="MBA2001" s="70"/>
      <c r="MBB2001" s="110"/>
      <c r="MBC2001" s="2"/>
      <c r="MBD2001" s="15"/>
      <c r="MBE2001" s="15"/>
      <c r="MBF2001" s="83"/>
      <c r="MBG2001" s="52"/>
      <c r="MBH2001" s="70"/>
      <c r="MBI2001" s="70"/>
      <c r="MBJ2001" s="70"/>
      <c r="MBK2001" s="110"/>
      <c r="MBL2001" s="2"/>
      <c r="MBM2001" s="15"/>
      <c r="MBN2001" s="15"/>
      <c r="MBO2001" s="83"/>
      <c r="MBP2001" s="52"/>
      <c r="MBQ2001" s="70"/>
      <c r="MBR2001" s="70"/>
      <c r="MBS2001" s="70"/>
      <c r="MBT2001" s="110"/>
      <c r="MBU2001" s="2"/>
      <c r="MBV2001" s="15"/>
      <c r="MBW2001" s="15"/>
      <c r="MBX2001" s="83"/>
      <c r="MBY2001" s="52"/>
      <c r="MBZ2001" s="70"/>
      <c r="MCA2001" s="70"/>
      <c r="MCB2001" s="70"/>
      <c r="MCC2001" s="110"/>
      <c r="MCD2001" s="2"/>
      <c r="MCE2001" s="15"/>
      <c r="MCF2001" s="15"/>
      <c r="MCG2001" s="83"/>
      <c r="MCH2001" s="52"/>
      <c r="MCI2001" s="70"/>
      <c r="MCJ2001" s="70"/>
      <c r="MCK2001" s="70"/>
      <c r="MCL2001" s="110"/>
      <c r="MCM2001" s="2"/>
      <c r="MCN2001" s="15"/>
      <c r="MCO2001" s="15"/>
      <c r="MCP2001" s="83"/>
      <c r="MCQ2001" s="52"/>
      <c r="MCR2001" s="70"/>
      <c r="MCS2001" s="70"/>
      <c r="MCT2001" s="70"/>
      <c r="MCU2001" s="110"/>
      <c r="MCV2001" s="2"/>
      <c r="MCW2001" s="15"/>
      <c r="MCX2001" s="15"/>
      <c r="MCY2001" s="83"/>
      <c r="MCZ2001" s="52"/>
      <c r="MDA2001" s="70"/>
      <c r="MDB2001" s="70"/>
      <c r="MDC2001" s="70"/>
      <c r="MDD2001" s="110"/>
      <c r="MDE2001" s="2"/>
      <c r="MDF2001" s="15"/>
      <c r="MDG2001" s="15"/>
      <c r="MDH2001" s="83"/>
      <c r="MDI2001" s="52"/>
      <c r="MDJ2001" s="70"/>
      <c r="MDK2001" s="70"/>
      <c r="MDL2001" s="70"/>
      <c r="MDM2001" s="110"/>
      <c r="MDN2001" s="2"/>
      <c r="MDO2001" s="15"/>
      <c r="MDP2001" s="15"/>
      <c r="MDQ2001" s="83"/>
      <c r="MDR2001" s="52"/>
      <c r="MDS2001" s="70"/>
      <c r="MDT2001" s="70"/>
      <c r="MDU2001" s="70"/>
      <c r="MDV2001" s="110"/>
      <c r="MDW2001" s="2"/>
      <c r="MDX2001" s="15"/>
      <c r="MDY2001" s="15"/>
      <c r="MDZ2001" s="83"/>
      <c r="MEA2001" s="52"/>
      <c r="MEB2001" s="70"/>
      <c r="MEC2001" s="70"/>
      <c r="MED2001" s="70"/>
      <c r="MEE2001" s="110"/>
      <c r="MEF2001" s="2"/>
      <c r="MEG2001" s="15"/>
      <c r="MEH2001" s="15"/>
      <c r="MEI2001" s="83"/>
      <c r="MEJ2001" s="52"/>
      <c r="MEK2001" s="70"/>
      <c r="MEL2001" s="70"/>
      <c r="MEM2001" s="70"/>
      <c r="MEN2001" s="110"/>
      <c r="MEO2001" s="2"/>
      <c r="MEP2001" s="15"/>
      <c r="MEQ2001" s="15"/>
      <c r="MER2001" s="83"/>
      <c r="MES2001" s="52"/>
      <c r="MET2001" s="70"/>
      <c r="MEU2001" s="70"/>
      <c r="MEV2001" s="70"/>
      <c r="MEW2001" s="110"/>
      <c r="MEX2001" s="2"/>
      <c r="MEY2001" s="15"/>
      <c r="MEZ2001" s="15"/>
      <c r="MFA2001" s="83"/>
      <c r="MFB2001" s="52"/>
      <c r="MFC2001" s="70"/>
      <c r="MFD2001" s="70"/>
      <c r="MFE2001" s="70"/>
      <c r="MFF2001" s="110"/>
      <c r="MFG2001" s="2"/>
      <c r="MFH2001" s="15"/>
      <c r="MFI2001" s="15"/>
      <c r="MFJ2001" s="83"/>
      <c r="MFK2001" s="52"/>
      <c r="MFL2001" s="70"/>
      <c r="MFM2001" s="70"/>
      <c r="MFN2001" s="70"/>
      <c r="MFO2001" s="110"/>
      <c r="MFP2001" s="2"/>
      <c r="MFQ2001" s="15"/>
      <c r="MFR2001" s="15"/>
      <c r="MFS2001" s="83"/>
      <c r="MFT2001" s="52"/>
      <c r="MFU2001" s="70"/>
      <c r="MFV2001" s="70"/>
      <c r="MFW2001" s="70"/>
      <c r="MFX2001" s="110"/>
      <c r="MFY2001" s="2"/>
      <c r="MFZ2001" s="15"/>
      <c r="MGA2001" s="15"/>
      <c r="MGB2001" s="83"/>
      <c r="MGC2001" s="52"/>
      <c r="MGD2001" s="70"/>
      <c r="MGE2001" s="70"/>
      <c r="MGF2001" s="70"/>
      <c r="MGG2001" s="110"/>
      <c r="MGH2001" s="2"/>
      <c r="MGI2001" s="15"/>
      <c r="MGJ2001" s="15"/>
      <c r="MGK2001" s="83"/>
      <c r="MGL2001" s="52"/>
      <c r="MGM2001" s="70"/>
      <c r="MGN2001" s="70"/>
      <c r="MGO2001" s="70"/>
      <c r="MGP2001" s="110"/>
      <c r="MGQ2001" s="2"/>
      <c r="MGR2001" s="15"/>
      <c r="MGS2001" s="15"/>
      <c r="MGT2001" s="83"/>
      <c r="MGU2001" s="52"/>
      <c r="MGV2001" s="70"/>
      <c r="MGW2001" s="70"/>
      <c r="MGX2001" s="70"/>
      <c r="MGY2001" s="110"/>
      <c r="MGZ2001" s="2"/>
      <c r="MHA2001" s="15"/>
      <c r="MHB2001" s="15"/>
      <c r="MHC2001" s="83"/>
      <c r="MHD2001" s="52"/>
      <c r="MHE2001" s="70"/>
      <c r="MHF2001" s="70"/>
      <c r="MHG2001" s="70"/>
      <c r="MHH2001" s="110"/>
      <c r="MHI2001" s="2"/>
      <c r="MHJ2001" s="15"/>
      <c r="MHK2001" s="15"/>
      <c r="MHL2001" s="83"/>
      <c r="MHM2001" s="52"/>
      <c r="MHN2001" s="70"/>
      <c r="MHO2001" s="70"/>
      <c r="MHP2001" s="70"/>
      <c r="MHQ2001" s="110"/>
      <c r="MHR2001" s="2"/>
      <c r="MHS2001" s="15"/>
      <c r="MHT2001" s="15"/>
      <c r="MHU2001" s="83"/>
      <c r="MHV2001" s="52"/>
      <c r="MHW2001" s="70"/>
      <c r="MHX2001" s="70"/>
      <c r="MHY2001" s="70"/>
      <c r="MHZ2001" s="110"/>
      <c r="MIA2001" s="2"/>
      <c r="MIB2001" s="15"/>
      <c r="MIC2001" s="15"/>
      <c r="MID2001" s="83"/>
      <c r="MIE2001" s="52"/>
      <c r="MIF2001" s="70"/>
      <c r="MIG2001" s="70"/>
      <c r="MIH2001" s="70"/>
      <c r="MII2001" s="110"/>
      <c r="MIJ2001" s="2"/>
      <c r="MIK2001" s="15"/>
      <c r="MIL2001" s="15"/>
      <c r="MIM2001" s="83"/>
      <c r="MIN2001" s="52"/>
      <c r="MIO2001" s="70"/>
      <c r="MIP2001" s="70"/>
      <c r="MIQ2001" s="70"/>
      <c r="MIR2001" s="110"/>
      <c r="MIS2001" s="2"/>
      <c r="MIT2001" s="15"/>
      <c r="MIU2001" s="15"/>
      <c r="MIV2001" s="83"/>
      <c r="MIW2001" s="52"/>
      <c r="MIX2001" s="70"/>
      <c r="MIY2001" s="70"/>
      <c r="MIZ2001" s="70"/>
      <c r="MJA2001" s="110"/>
      <c r="MJB2001" s="2"/>
      <c r="MJC2001" s="15"/>
      <c r="MJD2001" s="15"/>
      <c r="MJE2001" s="83"/>
      <c r="MJF2001" s="52"/>
      <c r="MJG2001" s="70"/>
      <c r="MJH2001" s="70"/>
      <c r="MJI2001" s="70"/>
      <c r="MJJ2001" s="110"/>
      <c r="MJK2001" s="2"/>
      <c r="MJL2001" s="15"/>
      <c r="MJM2001" s="15"/>
      <c r="MJN2001" s="83"/>
      <c r="MJO2001" s="52"/>
      <c r="MJP2001" s="70"/>
      <c r="MJQ2001" s="70"/>
      <c r="MJR2001" s="70"/>
      <c r="MJS2001" s="110"/>
      <c r="MJT2001" s="2"/>
      <c r="MJU2001" s="15"/>
      <c r="MJV2001" s="15"/>
      <c r="MJW2001" s="83"/>
      <c r="MJX2001" s="52"/>
      <c r="MJY2001" s="70"/>
      <c r="MJZ2001" s="70"/>
      <c r="MKA2001" s="70"/>
      <c r="MKB2001" s="110"/>
      <c r="MKC2001" s="2"/>
      <c r="MKD2001" s="15"/>
      <c r="MKE2001" s="15"/>
      <c r="MKF2001" s="83"/>
      <c r="MKG2001" s="52"/>
      <c r="MKH2001" s="70"/>
      <c r="MKI2001" s="70"/>
      <c r="MKJ2001" s="70"/>
      <c r="MKK2001" s="110"/>
      <c r="MKL2001" s="2"/>
      <c r="MKM2001" s="15"/>
      <c r="MKN2001" s="15"/>
      <c r="MKO2001" s="83"/>
      <c r="MKP2001" s="52"/>
      <c r="MKQ2001" s="70"/>
      <c r="MKR2001" s="70"/>
      <c r="MKS2001" s="70"/>
      <c r="MKT2001" s="110"/>
      <c r="MKU2001" s="2"/>
      <c r="MKV2001" s="15"/>
      <c r="MKW2001" s="15"/>
      <c r="MKX2001" s="83"/>
      <c r="MKY2001" s="52"/>
      <c r="MKZ2001" s="70"/>
      <c r="MLA2001" s="70"/>
      <c r="MLB2001" s="70"/>
      <c r="MLC2001" s="110"/>
      <c r="MLD2001" s="2"/>
      <c r="MLE2001" s="15"/>
      <c r="MLF2001" s="15"/>
      <c r="MLG2001" s="83"/>
      <c r="MLH2001" s="52"/>
      <c r="MLI2001" s="70"/>
      <c r="MLJ2001" s="70"/>
      <c r="MLK2001" s="70"/>
      <c r="MLL2001" s="110"/>
      <c r="MLM2001" s="2"/>
      <c r="MLN2001" s="15"/>
      <c r="MLO2001" s="15"/>
      <c r="MLP2001" s="83"/>
      <c r="MLQ2001" s="52"/>
      <c r="MLR2001" s="70"/>
      <c r="MLS2001" s="70"/>
      <c r="MLT2001" s="70"/>
      <c r="MLU2001" s="110"/>
      <c r="MLV2001" s="2"/>
      <c r="MLW2001" s="15"/>
      <c r="MLX2001" s="15"/>
      <c r="MLY2001" s="83"/>
      <c r="MLZ2001" s="52"/>
      <c r="MMA2001" s="70"/>
      <c r="MMB2001" s="70"/>
      <c r="MMC2001" s="70"/>
      <c r="MMD2001" s="110"/>
      <c r="MME2001" s="2"/>
      <c r="MMF2001" s="15"/>
      <c r="MMG2001" s="15"/>
      <c r="MMH2001" s="83"/>
      <c r="MMI2001" s="52"/>
      <c r="MMJ2001" s="70"/>
      <c r="MMK2001" s="70"/>
      <c r="MML2001" s="70"/>
      <c r="MMM2001" s="110"/>
      <c r="MMN2001" s="2"/>
      <c r="MMO2001" s="15"/>
      <c r="MMP2001" s="15"/>
      <c r="MMQ2001" s="83"/>
      <c r="MMR2001" s="52"/>
      <c r="MMS2001" s="70"/>
      <c r="MMT2001" s="70"/>
      <c r="MMU2001" s="70"/>
      <c r="MMV2001" s="110"/>
      <c r="MMW2001" s="2"/>
      <c r="MMX2001" s="15"/>
      <c r="MMY2001" s="15"/>
      <c r="MMZ2001" s="83"/>
      <c r="MNA2001" s="52"/>
      <c r="MNB2001" s="70"/>
      <c r="MNC2001" s="70"/>
      <c r="MND2001" s="70"/>
      <c r="MNE2001" s="110"/>
      <c r="MNF2001" s="2"/>
      <c r="MNG2001" s="15"/>
      <c r="MNH2001" s="15"/>
      <c r="MNI2001" s="83"/>
      <c r="MNJ2001" s="52"/>
      <c r="MNK2001" s="70"/>
      <c r="MNL2001" s="70"/>
      <c r="MNM2001" s="70"/>
      <c r="MNN2001" s="110"/>
      <c r="MNO2001" s="2"/>
      <c r="MNP2001" s="15"/>
      <c r="MNQ2001" s="15"/>
      <c r="MNR2001" s="83"/>
      <c r="MNS2001" s="52"/>
      <c r="MNT2001" s="70"/>
      <c r="MNU2001" s="70"/>
      <c r="MNV2001" s="70"/>
      <c r="MNW2001" s="110"/>
      <c r="MNX2001" s="2"/>
      <c r="MNY2001" s="15"/>
      <c r="MNZ2001" s="15"/>
      <c r="MOA2001" s="83"/>
      <c r="MOB2001" s="52"/>
      <c r="MOC2001" s="70"/>
      <c r="MOD2001" s="70"/>
      <c r="MOE2001" s="70"/>
      <c r="MOF2001" s="110"/>
      <c r="MOG2001" s="2"/>
      <c r="MOH2001" s="15"/>
      <c r="MOI2001" s="15"/>
      <c r="MOJ2001" s="83"/>
      <c r="MOK2001" s="52"/>
      <c r="MOL2001" s="70"/>
      <c r="MOM2001" s="70"/>
      <c r="MON2001" s="70"/>
      <c r="MOO2001" s="110"/>
      <c r="MOP2001" s="2"/>
      <c r="MOQ2001" s="15"/>
      <c r="MOR2001" s="15"/>
      <c r="MOS2001" s="83"/>
      <c r="MOT2001" s="52"/>
      <c r="MOU2001" s="70"/>
      <c r="MOV2001" s="70"/>
      <c r="MOW2001" s="70"/>
      <c r="MOX2001" s="110"/>
      <c r="MOY2001" s="2"/>
      <c r="MOZ2001" s="15"/>
      <c r="MPA2001" s="15"/>
      <c r="MPB2001" s="83"/>
      <c r="MPC2001" s="52"/>
      <c r="MPD2001" s="70"/>
      <c r="MPE2001" s="70"/>
      <c r="MPF2001" s="70"/>
      <c r="MPG2001" s="110"/>
      <c r="MPH2001" s="2"/>
      <c r="MPI2001" s="15"/>
      <c r="MPJ2001" s="15"/>
      <c r="MPK2001" s="83"/>
      <c r="MPL2001" s="52"/>
      <c r="MPM2001" s="70"/>
      <c r="MPN2001" s="70"/>
      <c r="MPO2001" s="70"/>
      <c r="MPP2001" s="110"/>
      <c r="MPQ2001" s="2"/>
      <c r="MPR2001" s="15"/>
      <c r="MPS2001" s="15"/>
      <c r="MPT2001" s="83"/>
      <c r="MPU2001" s="52"/>
      <c r="MPV2001" s="70"/>
      <c r="MPW2001" s="70"/>
      <c r="MPX2001" s="70"/>
      <c r="MPY2001" s="110"/>
      <c r="MPZ2001" s="2"/>
      <c r="MQA2001" s="15"/>
      <c r="MQB2001" s="15"/>
      <c r="MQC2001" s="83"/>
      <c r="MQD2001" s="52"/>
      <c r="MQE2001" s="70"/>
      <c r="MQF2001" s="70"/>
      <c r="MQG2001" s="70"/>
      <c r="MQH2001" s="110"/>
      <c r="MQI2001" s="2"/>
      <c r="MQJ2001" s="15"/>
      <c r="MQK2001" s="15"/>
      <c r="MQL2001" s="83"/>
      <c r="MQM2001" s="52"/>
      <c r="MQN2001" s="70"/>
      <c r="MQO2001" s="70"/>
      <c r="MQP2001" s="70"/>
      <c r="MQQ2001" s="110"/>
      <c r="MQR2001" s="2"/>
      <c r="MQS2001" s="15"/>
      <c r="MQT2001" s="15"/>
      <c r="MQU2001" s="83"/>
      <c r="MQV2001" s="52"/>
      <c r="MQW2001" s="70"/>
      <c r="MQX2001" s="70"/>
      <c r="MQY2001" s="70"/>
      <c r="MQZ2001" s="110"/>
      <c r="MRA2001" s="2"/>
      <c r="MRB2001" s="15"/>
      <c r="MRC2001" s="15"/>
      <c r="MRD2001" s="83"/>
      <c r="MRE2001" s="52"/>
      <c r="MRF2001" s="70"/>
      <c r="MRG2001" s="70"/>
      <c r="MRH2001" s="70"/>
      <c r="MRI2001" s="110"/>
      <c r="MRJ2001" s="2"/>
      <c r="MRK2001" s="15"/>
      <c r="MRL2001" s="15"/>
      <c r="MRM2001" s="83"/>
      <c r="MRN2001" s="52"/>
      <c r="MRO2001" s="70"/>
      <c r="MRP2001" s="70"/>
      <c r="MRQ2001" s="70"/>
      <c r="MRR2001" s="110"/>
      <c r="MRS2001" s="2"/>
      <c r="MRT2001" s="15"/>
      <c r="MRU2001" s="15"/>
      <c r="MRV2001" s="83"/>
      <c r="MRW2001" s="52"/>
      <c r="MRX2001" s="70"/>
      <c r="MRY2001" s="70"/>
      <c r="MRZ2001" s="70"/>
      <c r="MSA2001" s="110"/>
      <c r="MSB2001" s="2"/>
      <c r="MSC2001" s="15"/>
      <c r="MSD2001" s="15"/>
      <c r="MSE2001" s="83"/>
      <c r="MSF2001" s="52"/>
      <c r="MSG2001" s="70"/>
      <c r="MSH2001" s="70"/>
      <c r="MSI2001" s="70"/>
      <c r="MSJ2001" s="110"/>
      <c r="MSK2001" s="2"/>
      <c r="MSL2001" s="15"/>
      <c r="MSM2001" s="15"/>
      <c r="MSN2001" s="83"/>
      <c r="MSO2001" s="52"/>
      <c r="MSP2001" s="70"/>
      <c r="MSQ2001" s="70"/>
      <c r="MSR2001" s="70"/>
      <c r="MSS2001" s="110"/>
      <c r="MST2001" s="2"/>
      <c r="MSU2001" s="15"/>
      <c r="MSV2001" s="15"/>
      <c r="MSW2001" s="83"/>
      <c r="MSX2001" s="52"/>
      <c r="MSY2001" s="70"/>
      <c r="MSZ2001" s="70"/>
      <c r="MTA2001" s="70"/>
      <c r="MTB2001" s="110"/>
      <c r="MTC2001" s="2"/>
      <c r="MTD2001" s="15"/>
      <c r="MTE2001" s="15"/>
      <c r="MTF2001" s="83"/>
      <c r="MTG2001" s="52"/>
      <c r="MTH2001" s="70"/>
      <c r="MTI2001" s="70"/>
      <c r="MTJ2001" s="70"/>
      <c r="MTK2001" s="110"/>
      <c r="MTL2001" s="2"/>
      <c r="MTM2001" s="15"/>
      <c r="MTN2001" s="15"/>
      <c r="MTO2001" s="83"/>
      <c r="MTP2001" s="52"/>
      <c r="MTQ2001" s="70"/>
      <c r="MTR2001" s="70"/>
      <c r="MTS2001" s="70"/>
      <c r="MTT2001" s="110"/>
      <c r="MTU2001" s="2"/>
      <c r="MTV2001" s="15"/>
      <c r="MTW2001" s="15"/>
      <c r="MTX2001" s="83"/>
      <c r="MTY2001" s="52"/>
      <c r="MTZ2001" s="70"/>
      <c r="MUA2001" s="70"/>
      <c r="MUB2001" s="70"/>
      <c r="MUC2001" s="110"/>
      <c r="MUD2001" s="2"/>
      <c r="MUE2001" s="15"/>
      <c r="MUF2001" s="15"/>
      <c r="MUG2001" s="83"/>
      <c r="MUH2001" s="52"/>
      <c r="MUI2001" s="70"/>
      <c r="MUJ2001" s="70"/>
      <c r="MUK2001" s="70"/>
      <c r="MUL2001" s="110"/>
      <c r="MUM2001" s="2"/>
      <c r="MUN2001" s="15"/>
      <c r="MUO2001" s="15"/>
      <c r="MUP2001" s="83"/>
      <c r="MUQ2001" s="52"/>
      <c r="MUR2001" s="70"/>
      <c r="MUS2001" s="70"/>
      <c r="MUT2001" s="70"/>
      <c r="MUU2001" s="110"/>
      <c r="MUV2001" s="2"/>
      <c r="MUW2001" s="15"/>
      <c r="MUX2001" s="15"/>
      <c r="MUY2001" s="83"/>
      <c r="MUZ2001" s="52"/>
      <c r="MVA2001" s="70"/>
      <c r="MVB2001" s="70"/>
      <c r="MVC2001" s="70"/>
      <c r="MVD2001" s="110"/>
      <c r="MVE2001" s="2"/>
      <c r="MVF2001" s="15"/>
      <c r="MVG2001" s="15"/>
      <c r="MVH2001" s="83"/>
      <c r="MVI2001" s="52"/>
      <c r="MVJ2001" s="70"/>
      <c r="MVK2001" s="70"/>
      <c r="MVL2001" s="70"/>
      <c r="MVM2001" s="110"/>
      <c r="MVN2001" s="2"/>
      <c r="MVO2001" s="15"/>
      <c r="MVP2001" s="15"/>
      <c r="MVQ2001" s="83"/>
      <c r="MVR2001" s="52"/>
      <c r="MVS2001" s="70"/>
      <c r="MVT2001" s="70"/>
      <c r="MVU2001" s="70"/>
      <c r="MVV2001" s="110"/>
      <c r="MVW2001" s="2"/>
      <c r="MVX2001" s="15"/>
      <c r="MVY2001" s="15"/>
      <c r="MVZ2001" s="83"/>
      <c r="MWA2001" s="52"/>
      <c r="MWB2001" s="70"/>
      <c r="MWC2001" s="70"/>
      <c r="MWD2001" s="70"/>
      <c r="MWE2001" s="110"/>
      <c r="MWF2001" s="2"/>
      <c r="MWG2001" s="15"/>
      <c r="MWH2001" s="15"/>
      <c r="MWI2001" s="83"/>
      <c r="MWJ2001" s="52"/>
      <c r="MWK2001" s="70"/>
      <c r="MWL2001" s="70"/>
      <c r="MWM2001" s="70"/>
      <c r="MWN2001" s="110"/>
      <c r="MWO2001" s="2"/>
      <c r="MWP2001" s="15"/>
      <c r="MWQ2001" s="15"/>
      <c r="MWR2001" s="83"/>
      <c r="MWS2001" s="52"/>
      <c r="MWT2001" s="70"/>
      <c r="MWU2001" s="70"/>
      <c r="MWV2001" s="70"/>
      <c r="MWW2001" s="110"/>
      <c r="MWX2001" s="2"/>
      <c r="MWY2001" s="15"/>
      <c r="MWZ2001" s="15"/>
      <c r="MXA2001" s="83"/>
      <c r="MXB2001" s="52"/>
      <c r="MXC2001" s="70"/>
      <c r="MXD2001" s="70"/>
      <c r="MXE2001" s="70"/>
      <c r="MXF2001" s="110"/>
      <c r="MXG2001" s="2"/>
      <c r="MXH2001" s="15"/>
      <c r="MXI2001" s="15"/>
      <c r="MXJ2001" s="83"/>
      <c r="MXK2001" s="52"/>
      <c r="MXL2001" s="70"/>
      <c r="MXM2001" s="70"/>
      <c r="MXN2001" s="70"/>
      <c r="MXO2001" s="110"/>
      <c r="MXP2001" s="2"/>
      <c r="MXQ2001" s="15"/>
      <c r="MXR2001" s="15"/>
      <c r="MXS2001" s="83"/>
      <c r="MXT2001" s="52"/>
      <c r="MXU2001" s="70"/>
      <c r="MXV2001" s="70"/>
      <c r="MXW2001" s="70"/>
      <c r="MXX2001" s="110"/>
      <c r="MXY2001" s="2"/>
      <c r="MXZ2001" s="15"/>
      <c r="MYA2001" s="15"/>
      <c r="MYB2001" s="83"/>
      <c r="MYC2001" s="52"/>
      <c r="MYD2001" s="70"/>
      <c r="MYE2001" s="70"/>
      <c r="MYF2001" s="70"/>
      <c r="MYG2001" s="110"/>
      <c r="MYH2001" s="2"/>
      <c r="MYI2001" s="15"/>
      <c r="MYJ2001" s="15"/>
      <c r="MYK2001" s="83"/>
      <c r="MYL2001" s="52"/>
      <c r="MYM2001" s="70"/>
      <c r="MYN2001" s="70"/>
      <c r="MYO2001" s="70"/>
      <c r="MYP2001" s="110"/>
      <c r="MYQ2001" s="2"/>
      <c r="MYR2001" s="15"/>
      <c r="MYS2001" s="15"/>
      <c r="MYT2001" s="83"/>
      <c r="MYU2001" s="52"/>
      <c r="MYV2001" s="70"/>
      <c r="MYW2001" s="70"/>
      <c r="MYX2001" s="70"/>
      <c r="MYY2001" s="110"/>
      <c r="MYZ2001" s="2"/>
      <c r="MZA2001" s="15"/>
      <c r="MZB2001" s="15"/>
      <c r="MZC2001" s="83"/>
      <c r="MZD2001" s="52"/>
      <c r="MZE2001" s="70"/>
      <c r="MZF2001" s="70"/>
      <c r="MZG2001" s="70"/>
      <c r="MZH2001" s="110"/>
      <c r="MZI2001" s="2"/>
      <c r="MZJ2001" s="15"/>
      <c r="MZK2001" s="15"/>
      <c r="MZL2001" s="83"/>
      <c r="MZM2001" s="52"/>
      <c r="MZN2001" s="70"/>
      <c r="MZO2001" s="70"/>
      <c r="MZP2001" s="70"/>
      <c r="MZQ2001" s="110"/>
      <c r="MZR2001" s="2"/>
      <c r="MZS2001" s="15"/>
      <c r="MZT2001" s="15"/>
      <c r="MZU2001" s="83"/>
      <c r="MZV2001" s="52"/>
      <c r="MZW2001" s="70"/>
      <c r="MZX2001" s="70"/>
      <c r="MZY2001" s="70"/>
      <c r="MZZ2001" s="110"/>
      <c r="NAA2001" s="2"/>
      <c r="NAB2001" s="15"/>
      <c r="NAC2001" s="15"/>
      <c r="NAD2001" s="83"/>
      <c r="NAE2001" s="52"/>
      <c r="NAF2001" s="70"/>
      <c r="NAG2001" s="70"/>
      <c r="NAH2001" s="70"/>
      <c r="NAI2001" s="110"/>
      <c r="NAJ2001" s="2"/>
      <c r="NAK2001" s="15"/>
      <c r="NAL2001" s="15"/>
      <c r="NAM2001" s="83"/>
      <c r="NAN2001" s="52"/>
      <c r="NAO2001" s="70"/>
      <c r="NAP2001" s="70"/>
      <c r="NAQ2001" s="70"/>
      <c r="NAR2001" s="110"/>
      <c r="NAS2001" s="2"/>
      <c r="NAT2001" s="15"/>
      <c r="NAU2001" s="15"/>
      <c r="NAV2001" s="83"/>
      <c r="NAW2001" s="52"/>
      <c r="NAX2001" s="70"/>
      <c r="NAY2001" s="70"/>
      <c r="NAZ2001" s="70"/>
      <c r="NBA2001" s="110"/>
      <c r="NBB2001" s="2"/>
      <c r="NBC2001" s="15"/>
      <c r="NBD2001" s="15"/>
      <c r="NBE2001" s="83"/>
      <c r="NBF2001" s="52"/>
      <c r="NBG2001" s="70"/>
      <c r="NBH2001" s="70"/>
      <c r="NBI2001" s="70"/>
      <c r="NBJ2001" s="110"/>
      <c r="NBK2001" s="2"/>
      <c r="NBL2001" s="15"/>
      <c r="NBM2001" s="15"/>
      <c r="NBN2001" s="83"/>
      <c r="NBO2001" s="52"/>
      <c r="NBP2001" s="70"/>
      <c r="NBQ2001" s="70"/>
      <c r="NBR2001" s="70"/>
      <c r="NBS2001" s="110"/>
      <c r="NBT2001" s="2"/>
      <c r="NBU2001" s="15"/>
      <c r="NBV2001" s="15"/>
      <c r="NBW2001" s="83"/>
      <c r="NBX2001" s="52"/>
      <c r="NBY2001" s="70"/>
      <c r="NBZ2001" s="70"/>
      <c r="NCA2001" s="70"/>
      <c r="NCB2001" s="110"/>
      <c r="NCC2001" s="2"/>
      <c r="NCD2001" s="15"/>
      <c r="NCE2001" s="15"/>
      <c r="NCF2001" s="83"/>
      <c r="NCG2001" s="52"/>
      <c r="NCH2001" s="70"/>
      <c r="NCI2001" s="70"/>
      <c r="NCJ2001" s="70"/>
      <c r="NCK2001" s="110"/>
      <c r="NCL2001" s="2"/>
      <c r="NCM2001" s="15"/>
      <c r="NCN2001" s="15"/>
      <c r="NCO2001" s="83"/>
      <c r="NCP2001" s="52"/>
      <c r="NCQ2001" s="70"/>
      <c r="NCR2001" s="70"/>
      <c r="NCS2001" s="70"/>
      <c r="NCT2001" s="110"/>
      <c r="NCU2001" s="2"/>
      <c r="NCV2001" s="15"/>
      <c r="NCW2001" s="15"/>
      <c r="NCX2001" s="83"/>
      <c r="NCY2001" s="52"/>
      <c r="NCZ2001" s="70"/>
      <c r="NDA2001" s="70"/>
      <c r="NDB2001" s="70"/>
      <c r="NDC2001" s="110"/>
      <c r="NDD2001" s="2"/>
      <c r="NDE2001" s="15"/>
      <c r="NDF2001" s="15"/>
      <c r="NDG2001" s="83"/>
      <c r="NDH2001" s="52"/>
      <c r="NDI2001" s="70"/>
      <c r="NDJ2001" s="70"/>
      <c r="NDK2001" s="70"/>
      <c r="NDL2001" s="110"/>
      <c r="NDM2001" s="2"/>
      <c r="NDN2001" s="15"/>
      <c r="NDO2001" s="15"/>
      <c r="NDP2001" s="83"/>
      <c r="NDQ2001" s="52"/>
      <c r="NDR2001" s="70"/>
      <c r="NDS2001" s="70"/>
      <c r="NDT2001" s="70"/>
      <c r="NDU2001" s="110"/>
      <c r="NDV2001" s="2"/>
      <c r="NDW2001" s="15"/>
      <c r="NDX2001" s="15"/>
      <c r="NDY2001" s="83"/>
      <c r="NDZ2001" s="52"/>
      <c r="NEA2001" s="70"/>
      <c r="NEB2001" s="70"/>
      <c r="NEC2001" s="70"/>
      <c r="NED2001" s="110"/>
      <c r="NEE2001" s="2"/>
      <c r="NEF2001" s="15"/>
      <c r="NEG2001" s="15"/>
      <c r="NEH2001" s="83"/>
      <c r="NEI2001" s="52"/>
      <c r="NEJ2001" s="70"/>
      <c r="NEK2001" s="70"/>
      <c r="NEL2001" s="70"/>
      <c r="NEM2001" s="110"/>
      <c r="NEN2001" s="2"/>
      <c r="NEO2001" s="15"/>
      <c r="NEP2001" s="15"/>
      <c r="NEQ2001" s="83"/>
      <c r="NER2001" s="52"/>
      <c r="NES2001" s="70"/>
      <c r="NET2001" s="70"/>
      <c r="NEU2001" s="70"/>
      <c r="NEV2001" s="110"/>
      <c r="NEW2001" s="2"/>
      <c r="NEX2001" s="15"/>
      <c r="NEY2001" s="15"/>
      <c r="NEZ2001" s="83"/>
      <c r="NFA2001" s="52"/>
      <c r="NFB2001" s="70"/>
      <c r="NFC2001" s="70"/>
      <c r="NFD2001" s="70"/>
      <c r="NFE2001" s="110"/>
      <c r="NFF2001" s="2"/>
      <c r="NFG2001" s="15"/>
      <c r="NFH2001" s="15"/>
      <c r="NFI2001" s="83"/>
      <c r="NFJ2001" s="52"/>
      <c r="NFK2001" s="70"/>
      <c r="NFL2001" s="70"/>
      <c r="NFM2001" s="70"/>
      <c r="NFN2001" s="110"/>
      <c r="NFO2001" s="2"/>
      <c r="NFP2001" s="15"/>
      <c r="NFQ2001" s="15"/>
      <c r="NFR2001" s="83"/>
      <c r="NFS2001" s="52"/>
      <c r="NFT2001" s="70"/>
      <c r="NFU2001" s="70"/>
      <c r="NFV2001" s="70"/>
      <c r="NFW2001" s="110"/>
      <c r="NFX2001" s="2"/>
      <c r="NFY2001" s="15"/>
      <c r="NFZ2001" s="15"/>
      <c r="NGA2001" s="83"/>
      <c r="NGB2001" s="52"/>
      <c r="NGC2001" s="70"/>
      <c r="NGD2001" s="70"/>
      <c r="NGE2001" s="70"/>
      <c r="NGF2001" s="110"/>
      <c r="NGG2001" s="2"/>
      <c r="NGH2001" s="15"/>
      <c r="NGI2001" s="15"/>
      <c r="NGJ2001" s="83"/>
      <c r="NGK2001" s="52"/>
      <c r="NGL2001" s="70"/>
      <c r="NGM2001" s="70"/>
      <c r="NGN2001" s="70"/>
      <c r="NGO2001" s="110"/>
      <c r="NGP2001" s="2"/>
      <c r="NGQ2001" s="15"/>
      <c r="NGR2001" s="15"/>
      <c r="NGS2001" s="83"/>
      <c r="NGT2001" s="52"/>
      <c r="NGU2001" s="70"/>
      <c r="NGV2001" s="70"/>
      <c r="NGW2001" s="70"/>
      <c r="NGX2001" s="110"/>
      <c r="NGY2001" s="2"/>
      <c r="NGZ2001" s="15"/>
      <c r="NHA2001" s="15"/>
      <c r="NHB2001" s="83"/>
      <c r="NHC2001" s="52"/>
      <c r="NHD2001" s="70"/>
      <c r="NHE2001" s="70"/>
      <c r="NHF2001" s="70"/>
      <c r="NHG2001" s="110"/>
      <c r="NHH2001" s="2"/>
      <c r="NHI2001" s="15"/>
      <c r="NHJ2001" s="15"/>
      <c r="NHK2001" s="83"/>
      <c r="NHL2001" s="52"/>
      <c r="NHM2001" s="70"/>
      <c r="NHN2001" s="70"/>
      <c r="NHO2001" s="70"/>
      <c r="NHP2001" s="110"/>
      <c r="NHQ2001" s="2"/>
      <c r="NHR2001" s="15"/>
      <c r="NHS2001" s="15"/>
      <c r="NHT2001" s="83"/>
      <c r="NHU2001" s="52"/>
      <c r="NHV2001" s="70"/>
      <c r="NHW2001" s="70"/>
      <c r="NHX2001" s="70"/>
      <c r="NHY2001" s="110"/>
      <c r="NHZ2001" s="2"/>
      <c r="NIA2001" s="15"/>
      <c r="NIB2001" s="15"/>
      <c r="NIC2001" s="83"/>
      <c r="NID2001" s="52"/>
      <c r="NIE2001" s="70"/>
      <c r="NIF2001" s="70"/>
      <c r="NIG2001" s="70"/>
      <c r="NIH2001" s="110"/>
      <c r="NII2001" s="2"/>
      <c r="NIJ2001" s="15"/>
      <c r="NIK2001" s="15"/>
      <c r="NIL2001" s="83"/>
      <c r="NIM2001" s="52"/>
      <c r="NIN2001" s="70"/>
      <c r="NIO2001" s="70"/>
      <c r="NIP2001" s="70"/>
      <c r="NIQ2001" s="110"/>
      <c r="NIR2001" s="2"/>
      <c r="NIS2001" s="15"/>
      <c r="NIT2001" s="15"/>
      <c r="NIU2001" s="83"/>
      <c r="NIV2001" s="52"/>
      <c r="NIW2001" s="70"/>
      <c r="NIX2001" s="70"/>
      <c r="NIY2001" s="70"/>
      <c r="NIZ2001" s="110"/>
      <c r="NJA2001" s="2"/>
      <c r="NJB2001" s="15"/>
      <c r="NJC2001" s="15"/>
      <c r="NJD2001" s="83"/>
      <c r="NJE2001" s="52"/>
      <c r="NJF2001" s="70"/>
      <c r="NJG2001" s="70"/>
      <c r="NJH2001" s="70"/>
      <c r="NJI2001" s="110"/>
      <c r="NJJ2001" s="2"/>
      <c r="NJK2001" s="15"/>
      <c r="NJL2001" s="15"/>
      <c r="NJM2001" s="83"/>
      <c r="NJN2001" s="52"/>
      <c r="NJO2001" s="70"/>
      <c r="NJP2001" s="70"/>
      <c r="NJQ2001" s="70"/>
      <c r="NJR2001" s="110"/>
      <c r="NJS2001" s="2"/>
      <c r="NJT2001" s="15"/>
      <c r="NJU2001" s="15"/>
      <c r="NJV2001" s="83"/>
      <c r="NJW2001" s="52"/>
      <c r="NJX2001" s="70"/>
      <c r="NJY2001" s="70"/>
      <c r="NJZ2001" s="70"/>
      <c r="NKA2001" s="110"/>
      <c r="NKB2001" s="2"/>
      <c r="NKC2001" s="15"/>
      <c r="NKD2001" s="15"/>
      <c r="NKE2001" s="83"/>
      <c r="NKF2001" s="52"/>
      <c r="NKG2001" s="70"/>
      <c r="NKH2001" s="70"/>
      <c r="NKI2001" s="70"/>
      <c r="NKJ2001" s="110"/>
      <c r="NKK2001" s="2"/>
      <c r="NKL2001" s="15"/>
      <c r="NKM2001" s="15"/>
      <c r="NKN2001" s="83"/>
      <c r="NKO2001" s="52"/>
      <c r="NKP2001" s="70"/>
      <c r="NKQ2001" s="70"/>
      <c r="NKR2001" s="70"/>
      <c r="NKS2001" s="110"/>
      <c r="NKT2001" s="2"/>
      <c r="NKU2001" s="15"/>
      <c r="NKV2001" s="15"/>
      <c r="NKW2001" s="83"/>
      <c r="NKX2001" s="52"/>
      <c r="NKY2001" s="70"/>
      <c r="NKZ2001" s="70"/>
      <c r="NLA2001" s="70"/>
      <c r="NLB2001" s="110"/>
      <c r="NLC2001" s="2"/>
      <c r="NLD2001" s="15"/>
      <c r="NLE2001" s="15"/>
      <c r="NLF2001" s="83"/>
      <c r="NLG2001" s="52"/>
      <c r="NLH2001" s="70"/>
      <c r="NLI2001" s="70"/>
      <c r="NLJ2001" s="70"/>
      <c r="NLK2001" s="110"/>
      <c r="NLL2001" s="2"/>
      <c r="NLM2001" s="15"/>
      <c r="NLN2001" s="15"/>
      <c r="NLO2001" s="83"/>
      <c r="NLP2001" s="52"/>
      <c r="NLQ2001" s="70"/>
      <c r="NLR2001" s="70"/>
      <c r="NLS2001" s="70"/>
      <c r="NLT2001" s="110"/>
      <c r="NLU2001" s="2"/>
      <c r="NLV2001" s="15"/>
      <c r="NLW2001" s="15"/>
      <c r="NLX2001" s="83"/>
      <c r="NLY2001" s="52"/>
      <c r="NLZ2001" s="70"/>
      <c r="NMA2001" s="70"/>
      <c r="NMB2001" s="70"/>
      <c r="NMC2001" s="110"/>
      <c r="NMD2001" s="2"/>
      <c r="NME2001" s="15"/>
      <c r="NMF2001" s="15"/>
      <c r="NMG2001" s="83"/>
      <c r="NMH2001" s="52"/>
      <c r="NMI2001" s="70"/>
      <c r="NMJ2001" s="70"/>
      <c r="NMK2001" s="70"/>
      <c r="NML2001" s="110"/>
      <c r="NMM2001" s="2"/>
      <c r="NMN2001" s="15"/>
      <c r="NMO2001" s="15"/>
      <c r="NMP2001" s="83"/>
      <c r="NMQ2001" s="52"/>
      <c r="NMR2001" s="70"/>
      <c r="NMS2001" s="70"/>
      <c r="NMT2001" s="70"/>
      <c r="NMU2001" s="110"/>
      <c r="NMV2001" s="2"/>
      <c r="NMW2001" s="15"/>
      <c r="NMX2001" s="15"/>
      <c r="NMY2001" s="83"/>
      <c r="NMZ2001" s="52"/>
      <c r="NNA2001" s="70"/>
      <c r="NNB2001" s="70"/>
      <c r="NNC2001" s="70"/>
      <c r="NND2001" s="110"/>
      <c r="NNE2001" s="2"/>
      <c r="NNF2001" s="15"/>
      <c r="NNG2001" s="15"/>
      <c r="NNH2001" s="83"/>
      <c r="NNI2001" s="52"/>
      <c r="NNJ2001" s="70"/>
      <c r="NNK2001" s="70"/>
      <c r="NNL2001" s="70"/>
      <c r="NNM2001" s="110"/>
      <c r="NNN2001" s="2"/>
      <c r="NNO2001" s="15"/>
      <c r="NNP2001" s="15"/>
      <c r="NNQ2001" s="83"/>
      <c r="NNR2001" s="52"/>
      <c r="NNS2001" s="70"/>
      <c r="NNT2001" s="70"/>
      <c r="NNU2001" s="70"/>
      <c r="NNV2001" s="110"/>
      <c r="NNW2001" s="2"/>
      <c r="NNX2001" s="15"/>
      <c r="NNY2001" s="15"/>
      <c r="NNZ2001" s="83"/>
      <c r="NOA2001" s="52"/>
      <c r="NOB2001" s="70"/>
      <c r="NOC2001" s="70"/>
      <c r="NOD2001" s="70"/>
      <c r="NOE2001" s="110"/>
      <c r="NOF2001" s="2"/>
      <c r="NOG2001" s="15"/>
      <c r="NOH2001" s="15"/>
      <c r="NOI2001" s="83"/>
      <c r="NOJ2001" s="52"/>
      <c r="NOK2001" s="70"/>
      <c r="NOL2001" s="70"/>
      <c r="NOM2001" s="70"/>
      <c r="NON2001" s="110"/>
      <c r="NOO2001" s="2"/>
      <c r="NOP2001" s="15"/>
      <c r="NOQ2001" s="15"/>
      <c r="NOR2001" s="83"/>
      <c r="NOS2001" s="52"/>
      <c r="NOT2001" s="70"/>
      <c r="NOU2001" s="70"/>
      <c r="NOV2001" s="70"/>
      <c r="NOW2001" s="110"/>
      <c r="NOX2001" s="2"/>
      <c r="NOY2001" s="15"/>
      <c r="NOZ2001" s="15"/>
      <c r="NPA2001" s="83"/>
      <c r="NPB2001" s="52"/>
      <c r="NPC2001" s="70"/>
      <c r="NPD2001" s="70"/>
      <c r="NPE2001" s="70"/>
      <c r="NPF2001" s="110"/>
      <c r="NPG2001" s="2"/>
      <c r="NPH2001" s="15"/>
      <c r="NPI2001" s="15"/>
      <c r="NPJ2001" s="83"/>
      <c r="NPK2001" s="52"/>
      <c r="NPL2001" s="70"/>
      <c r="NPM2001" s="70"/>
      <c r="NPN2001" s="70"/>
      <c r="NPO2001" s="110"/>
      <c r="NPP2001" s="2"/>
      <c r="NPQ2001" s="15"/>
      <c r="NPR2001" s="15"/>
      <c r="NPS2001" s="83"/>
      <c r="NPT2001" s="52"/>
      <c r="NPU2001" s="70"/>
      <c r="NPV2001" s="70"/>
      <c r="NPW2001" s="70"/>
      <c r="NPX2001" s="110"/>
      <c r="NPY2001" s="2"/>
      <c r="NPZ2001" s="15"/>
      <c r="NQA2001" s="15"/>
      <c r="NQB2001" s="83"/>
      <c r="NQC2001" s="52"/>
      <c r="NQD2001" s="70"/>
      <c r="NQE2001" s="70"/>
      <c r="NQF2001" s="70"/>
      <c r="NQG2001" s="110"/>
      <c r="NQH2001" s="2"/>
      <c r="NQI2001" s="15"/>
      <c r="NQJ2001" s="15"/>
      <c r="NQK2001" s="83"/>
      <c r="NQL2001" s="52"/>
      <c r="NQM2001" s="70"/>
      <c r="NQN2001" s="70"/>
      <c r="NQO2001" s="70"/>
      <c r="NQP2001" s="110"/>
      <c r="NQQ2001" s="2"/>
      <c r="NQR2001" s="15"/>
      <c r="NQS2001" s="15"/>
      <c r="NQT2001" s="83"/>
      <c r="NQU2001" s="52"/>
      <c r="NQV2001" s="70"/>
      <c r="NQW2001" s="70"/>
      <c r="NQX2001" s="70"/>
      <c r="NQY2001" s="110"/>
      <c r="NQZ2001" s="2"/>
      <c r="NRA2001" s="15"/>
      <c r="NRB2001" s="15"/>
      <c r="NRC2001" s="83"/>
      <c r="NRD2001" s="52"/>
      <c r="NRE2001" s="70"/>
      <c r="NRF2001" s="70"/>
      <c r="NRG2001" s="70"/>
      <c r="NRH2001" s="110"/>
      <c r="NRI2001" s="2"/>
      <c r="NRJ2001" s="15"/>
      <c r="NRK2001" s="15"/>
      <c r="NRL2001" s="83"/>
      <c r="NRM2001" s="52"/>
      <c r="NRN2001" s="70"/>
      <c r="NRO2001" s="70"/>
      <c r="NRP2001" s="70"/>
      <c r="NRQ2001" s="110"/>
      <c r="NRR2001" s="2"/>
      <c r="NRS2001" s="15"/>
      <c r="NRT2001" s="15"/>
      <c r="NRU2001" s="83"/>
      <c r="NRV2001" s="52"/>
      <c r="NRW2001" s="70"/>
      <c r="NRX2001" s="70"/>
      <c r="NRY2001" s="70"/>
      <c r="NRZ2001" s="110"/>
      <c r="NSA2001" s="2"/>
      <c r="NSB2001" s="15"/>
      <c r="NSC2001" s="15"/>
      <c r="NSD2001" s="83"/>
      <c r="NSE2001" s="52"/>
      <c r="NSF2001" s="70"/>
      <c r="NSG2001" s="70"/>
      <c r="NSH2001" s="70"/>
      <c r="NSI2001" s="110"/>
      <c r="NSJ2001" s="2"/>
      <c r="NSK2001" s="15"/>
      <c r="NSL2001" s="15"/>
      <c r="NSM2001" s="83"/>
      <c r="NSN2001" s="52"/>
      <c r="NSO2001" s="70"/>
      <c r="NSP2001" s="70"/>
      <c r="NSQ2001" s="70"/>
      <c r="NSR2001" s="110"/>
      <c r="NSS2001" s="2"/>
      <c r="NST2001" s="15"/>
      <c r="NSU2001" s="15"/>
      <c r="NSV2001" s="83"/>
      <c r="NSW2001" s="52"/>
      <c r="NSX2001" s="70"/>
      <c r="NSY2001" s="70"/>
      <c r="NSZ2001" s="70"/>
      <c r="NTA2001" s="110"/>
      <c r="NTB2001" s="2"/>
      <c r="NTC2001" s="15"/>
      <c r="NTD2001" s="15"/>
      <c r="NTE2001" s="83"/>
      <c r="NTF2001" s="52"/>
      <c r="NTG2001" s="70"/>
      <c r="NTH2001" s="70"/>
      <c r="NTI2001" s="70"/>
      <c r="NTJ2001" s="110"/>
      <c r="NTK2001" s="2"/>
      <c r="NTL2001" s="15"/>
      <c r="NTM2001" s="15"/>
      <c r="NTN2001" s="83"/>
      <c r="NTO2001" s="52"/>
      <c r="NTP2001" s="70"/>
      <c r="NTQ2001" s="70"/>
      <c r="NTR2001" s="70"/>
      <c r="NTS2001" s="110"/>
      <c r="NTT2001" s="2"/>
      <c r="NTU2001" s="15"/>
      <c r="NTV2001" s="15"/>
      <c r="NTW2001" s="83"/>
      <c r="NTX2001" s="52"/>
      <c r="NTY2001" s="70"/>
      <c r="NTZ2001" s="70"/>
      <c r="NUA2001" s="70"/>
      <c r="NUB2001" s="110"/>
      <c r="NUC2001" s="2"/>
      <c r="NUD2001" s="15"/>
      <c r="NUE2001" s="15"/>
      <c r="NUF2001" s="83"/>
      <c r="NUG2001" s="52"/>
      <c r="NUH2001" s="70"/>
      <c r="NUI2001" s="70"/>
      <c r="NUJ2001" s="70"/>
      <c r="NUK2001" s="110"/>
      <c r="NUL2001" s="2"/>
      <c r="NUM2001" s="15"/>
      <c r="NUN2001" s="15"/>
      <c r="NUO2001" s="83"/>
      <c r="NUP2001" s="52"/>
      <c r="NUQ2001" s="70"/>
      <c r="NUR2001" s="70"/>
      <c r="NUS2001" s="70"/>
      <c r="NUT2001" s="110"/>
      <c r="NUU2001" s="2"/>
      <c r="NUV2001" s="15"/>
      <c r="NUW2001" s="15"/>
      <c r="NUX2001" s="83"/>
      <c r="NUY2001" s="52"/>
      <c r="NUZ2001" s="70"/>
      <c r="NVA2001" s="70"/>
      <c r="NVB2001" s="70"/>
      <c r="NVC2001" s="110"/>
      <c r="NVD2001" s="2"/>
      <c r="NVE2001" s="15"/>
      <c r="NVF2001" s="15"/>
      <c r="NVG2001" s="83"/>
      <c r="NVH2001" s="52"/>
      <c r="NVI2001" s="70"/>
      <c r="NVJ2001" s="70"/>
      <c r="NVK2001" s="70"/>
      <c r="NVL2001" s="110"/>
      <c r="NVM2001" s="2"/>
      <c r="NVN2001" s="15"/>
      <c r="NVO2001" s="15"/>
      <c r="NVP2001" s="83"/>
      <c r="NVQ2001" s="52"/>
      <c r="NVR2001" s="70"/>
      <c r="NVS2001" s="70"/>
      <c r="NVT2001" s="70"/>
      <c r="NVU2001" s="110"/>
      <c r="NVV2001" s="2"/>
      <c r="NVW2001" s="15"/>
      <c r="NVX2001" s="15"/>
      <c r="NVY2001" s="83"/>
      <c r="NVZ2001" s="52"/>
      <c r="NWA2001" s="70"/>
      <c r="NWB2001" s="70"/>
      <c r="NWC2001" s="70"/>
      <c r="NWD2001" s="110"/>
      <c r="NWE2001" s="2"/>
      <c r="NWF2001" s="15"/>
      <c r="NWG2001" s="15"/>
      <c r="NWH2001" s="83"/>
      <c r="NWI2001" s="52"/>
      <c r="NWJ2001" s="70"/>
      <c r="NWK2001" s="70"/>
      <c r="NWL2001" s="70"/>
      <c r="NWM2001" s="110"/>
      <c r="NWN2001" s="2"/>
      <c r="NWO2001" s="15"/>
      <c r="NWP2001" s="15"/>
      <c r="NWQ2001" s="83"/>
      <c r="NWR2001" s="52"/>
      <c r="NWS2001" s="70"/>
      <c r="NWT2001" s="70"/>
      <c r="NWU2001" s="70"/>
      <c r="NWV2001" s="110"/>
      <c r="NWW2001" s="2"/>
      <c r="NWX2001" s="15"/>
      <c r="NWY2001" s="15"/>
      <c r="NWZ2001" s="83"/>
      <c r="NXA2001" s="52"/>
      <c r="NXB2001" s="70"/>
      <c r="NXC2001" s="70"/>
      <c r="NXD2001" s="70"/>
      <c r="NXE2001" s="110"/>
      <c r="NXF2001" s="2"/>
      <c r="NXG2001" s="15"/>
      <c r="NXH2001" s="15"/>
      <c r="NXI2001" s="83"/>
      <c r="NXJ2001" s="52"/>
      <c r="NXK2001" s="70"/>
      <c r="NXL2001" s="70"/>
      <c r="NXM2001" s="70"/>
      <c r="NXN2001" s="110"/>
      <c r="NXO2001" s="2"/>
      <c r="NXP2001" s="15"/>
      <c r="NXQ2001" s="15"/>
      <c r="NXR2001" s="83"/>
      <c r="NXS2001" s="52"/>
      <c r="NXT2001" s="70"/>
      <c r="NXU2001" s="70"/>
      <c r="NXV2001" s="70"/>
      <c r="NXW2001" s="110"/>
      <c r="NXX2001" s="2"/>
      <c r="NXY2001" s="15"/>
      <c r="NXZ2001" s="15"/>
      <c r="NYA2001" s="83"/>
      <c r="NYB2001" s="52"/>
      <c r="NYC2001" s="70"/>
      <c r="NYD2001" s="70"/>
      <c r="NYE2001" s="70"/>
      <c r="NYF2001" s="110"/>
      <c r="NYG2001" s="2"/>
      <c r="NYH2001" s="15"/>
      <c r="NYI2001" s="15"/>
      <c r="NYJ2001" s="83"/>
      <c r="NYK2001" s="52"/>
      <c r="NYL2001" s="70"/>
      <c r="NYM2001" s="70"/>
      <c r="NYN2001" s="70"/>
      <c r="NYO2001" s="110"/>
      <c r="NYP2001" s="2"/>
      <c r="NYQ2001" s="15"/>
      <c r="NYR2001" s="15"/>
      <c r="NYS2001" s="83"/>
      <c r="NYT2001" s="52"/>
      <c r="NYU2001" s="70"/>
      <c r="NYV2001" s="70"/>
      <c r="NYW2001" s="70"/>
      <c r="NYX2001" s="110"/>
      <c r="NYY2001" s="2"/>
      <c r="NYZ2001" s="15"/>
      <c r="NZA2001" s="15"/>
      <c r="NZB2001" s="83"/>
      <c r="NZC2001" s="52"/>
      <c r="NZD2001" s="70"/>
      <c r="NZE2001" s="70"/>
      <c r="NZF2001" s="70"/>
      <c r="NZG2001" s="110"/>
      <c r="NZH2001" s="2"/>
      <c r="NZI2001" s="15"/>
      <c r="NZJ2001" s="15"/>
      <c r="NZK2001" s="83"/>
      <c r="NZL2001" s="52"/>
      <c r="NZM2001" s="70"/>
      <c r="NZN2001" s="70"/>
      <c r="NZO2001" s="70"/>
      <c r="NZP2001" s="110"/>
      <c r="NZQ2001" s="2"/>
      <c r="NZR2001" s="15"/>
      <c r="NZS2001" s="15"/>
      <c r="NZT2001" s="83"/>
      <c r="NZU2001" s="52"/>
      <c r="NZV2001" s="70"/>
      <c r="NZW2001" s="70"/>
      <c r="NZX2001" s="70"/>
      <c r="NZY2001" s="110"/>
      <c r="NZZ2001" s="2"/>
      <c r="OAA2001" s="15"/>
      <c r="OAB2001" s="15"/>
      <c r="OAC2001" s="83"/>
      <c r="OAD2001" s="52"/>
      <c r="OAE2001" s="70"/>
      <c r="OAF2001" s="70"/>
      <c r="OAG2001" s="70"/>
      <c r="OAH2001" s="110"/>
      <c r="OAI2001" s="2"/>
      <c r="OAJ2001" s="15"/>
      <c r="OAK2001" s="15"/>
      <c r="OAL2001" s="83"/>
      <c r="OAM2001" s="52"/>
      <c r="OAN2001" s="70"/>
      <c r="OAO2001" s="70"/>
      <c r="OAP2001" s="70"/>
      <c r="OAQ2001" s="110"/>
      <c r="OAR2001" s="2"/>
      <c r="OAS2001" s="15"/>
      <c r="OAT2001" s="15"/>
      <c r="OAU2001" s="83"/>
      <c r="OAV2001" s="52"/>
      <c r="OAW2001" s="70"/>
      <c r="OAX2001" s="70"/>
      <c r="OAY2001" s="70"/>
      <c r="OAZ2001" s="110"/>
      <c r="OBA2001" s="2"/>
      <c r="OBB2001" s="15"/>
      <c r="OBC2001" s="15"/>
      <c r="OBD2001" s="83"/>
      <c r="OBE2001" s="52"/>
      <c r="OBF2001" s="70"/>
      <c r="OBG2001" s="70"/>
      <c r="OBH2001" s="70"/>
      <c r="OBI2001" s="110"/>
      <c r="OBJ2001" s="2"/>
      <c r="OBK2001" s="15"/>
      <c r="OBL2001" s="15"/>
      <c r="OBM2001" s="83"/>
      <c r="OBN2001" s="52"/>
      <c r="OBO2001" s="70"/>
      <c r="OBP2001" s="70"/>
      <c r="OBQ2001" s="70"/>
      <c r="OBR2001" s="110"/>
      <c r="OBS2001" s="2"/>
      <c r="OBT2001" s="15"/>
      <c r="OBU2001" s="15"/>
      <c r="OBV2001" s="83"/>
      <c r="OBW2001" s="52"/>
      <c r="OBX2001" s="70"/>
      <c r="OBY2001" s="70"/>
      <c r="OBZ2001" s="70"/>
      <c r="OCA2001" s="110"/>
      <c r="OCB2001" s="2"/>
      <c r="OCC2001" s="15"/>
      <c r="OCD2001" s="15"/>
      <c r="OCE2001" s="83"/>
      <c r="OCF2001" s="52"/>
      <c r="OCG2001" s="70"/>
      <c r="OCH2001" s="70"/>
      <c r="OCI2001" s="70"/>
      <c r="OCJ2001" s="110"/>
      <c r="OCK2001" s="2"/>
      <c r="OCL2001" s="15"/>
      <c r="OCM2001" s="15"/>
      <c r="OCN2001" s="83"/>
      <c r="OCO2001" s="52"/>
      <c r="OCP2001" s="70"/>
      <c r="OCQ2001" s="70"/>
      <c r="OCR2001" s="70"/>
      <c r="OCS2001" s="110"/>
      <c r="OCT2001" s="2"/>
      <c r="OCU2001" s="15"/>
      <c r="OCV2001" s="15"/>
      <c r="OCW2001" s="83"/>
      <c r="OCX2001" s="52"/>
      <c r="OCY2001" s="70"/>
      <c r="OCZ2001" s="70"/>
      <c r="ODA2001" s="70"/>
      <c r="ODB2001" s="110"/>
      <c r="ODC2001" s="2"/>
      <c r="ODD2001" s="15"/>
      <c r="ODE2001" s="15"/>
      <c r="ODF2001" s="83"/>
      <c r="ODG2001" s="52"/>
      <c r="ODH2001" s="70"/>
      <c r="ODI2001" s="70"/>
      <c r="ODJ2001" s="70"/>
      <c r="ODK2001" s="110"/>
      <c r="ODL2001" s="2"/>
      <c r="ODM2001" s="15"/>
      <c r="ODN2001" s="15"/>
      <c r="ODO2001" s="83"/>
      <c r="ODP2001" s="52"/>
      <c r="ODQ2001" s="70"/>
      <c r="ODR2001" s="70"/>
      <c r="ODS2001" s="70"/>
      <c r="ODT2001" s="110"/>
      <c r="ODU2001" s="2"/>
      <c r="ODV2001" s="15"/>
      <c r="ODW2001" s="15"/>
      <c r="ODX2001" s="83"/>
      <c r="ODY2001" s="52"/>
      <c r="ODZ2001" s="70"/>
      <c r="OEA2001" s="70"/>
      <c r="OEB2001" s="70"/>
      <c r="OEC2001" s="110"/>
      <c r="OED2001" s="2"/>
      <c r="OEE2001" s="15"/>
      <c r="OEF2001" s="15"/>
      <c r="OEG2001" s="83"/>
      <c r="OEH2001" s="52"/>
      <c r="OEI2001" s="70"/>
      <c r="OEJ2001" s="70"/>
      <c r="OEK2001" s="70"/>
      <c r="OEL2001" s="110"/>
      <c r="OEM2001" s="2"/>
      <c r="OEN2001" s="15"/>
      <c r="OEO2001" s="15"/>
      <c r="OEP2001" s="83"/>
      <c r="OEQ2001" s="52"/>
      <c r="OER2001" s="70"/>
      <c r="OES2001" s="70"/>
      <c r="OET2001" s="70"/>
      <c r="OEU2001" s="110"/>
      <c r="OEV2001" s="2"/>
      <c r="OEW2001" s="15"/>
      <c r="OEX2001" s="15"/>
      <c r="OEY2001" s="83"/>
      <c r="OEZ2001" s="52"/>
      <c r="OFA2001" s="70"/>
      <c r="OFB2001" s="70"/>
      <c r="OFC2001" s="70"/>
      <c r="OFD2001" s="110"/>
      <c r="OFE2001" s="2"/>
      <c r="OFF2001" s="15"/>
      <c r="OFG2001" s="15"/>
      <c r="OFH2001" s="83"/>
      <c r="OFI2001" s="52"/>
      <c r="OFJ2001" s="70"/>
      <c r="OFK2001" s="70"/>
      <c r="OFL2001" s="70"/>
      <c r="OFM2001" s="110"/>
      <c r="OFN2001" s="2"/>
      <c r="OFO2001" s="15"/>
      <c r="OFP2001" s="15"/>
      <c r="OFQ2001" s="83"/>
      <c r="OFR2001" s="52"/>
      <c r="OFS2001" s="70"/>
      <c r="OFT2001" s="70"/>
      <c r="OFU2001" s="70"/>
      <c r="OFV2001" s="110"/>
      <c r="OFW2001" s="2"/>
      <c r="OFX2001" s="15"/>
      <c r="OFY2001" s="15"/>
      <c r="OFZ2001" s="83"/>
      <c r="OGA2001" s="52"/>
      <c r="OGB2001" s="70"/>
      <c r="OGC2001" s="70"/>
      <c r="OGD2001" s="70"/>
      <c r="OGE2001" s="110"/>
      <c r="OGF2001" s="2"/>
      <c r="OGG2001" s="15"/>
      <c r="OGH2001" s="15"/>
      <c r="OGI2001" s="83"/>
      <c r="OGJ2001" s="52"/>
      <c r="OGK2001" s="70"/>
      <c r="OGL2001" s="70"/>
      <c r="OGM2001" s="70"/>
      <c r="OGN2001" s="110"/>
      <c r="OGO2001" s="2"/>
      <c r="OGP2001" s="15"/>
      <c r="OGQ2001" s="15"/>
      <c r="OGR2001" s="83"/>
      <c r="OGS2001" s="52"/>
      <c r="OGT2001" s="70"/>
      <c r="OGU2001" s="70"/>
      <c r="OGV2001" s="70"/>
      <c r="OGW2001" s="110"/>
      <c r="OGX2001" s="2"/>
      <c r="OGY2001" s="15"/>
      <c r="OGZ2001" s="15"/>
      <c r="OHA2001" s="83"/>
      <c r="OHB2001" s="52"/>
      <c r="OHC2001" s="70"/>
      <c r="OHD2001" s="70"/>
      <c r="OHE2001" s="70"/>
      <c r="OHF2001" s="110"/>
      <c r="OHG2001" s="2"/>
      <c r="OHH2001" s="15"/>
      <c r="OHI2001" s="15"/>
      <c r="OHJ2001" s="83"/>
      <c r="OHK2001" s="52"/>
      <c r="OHL2001" s="70"/>
      <c r="OHM2001" s="70"/>
      <c r="OHN2001" s="70"/>
      <c r="OHO2001" s="110"/>
      <c r="OHP2001" s="2"/>
      <c r="OHQ2001" s="15"/>
      <c r="OHR2001" s="15"/>
      <c r="OHS2001" s="83"/>
      <c r="OHT2001" s="52"/>
      <c r="OHU2001" s="70"/>
      <c r="OHV2001" s="70"/>
      <c r="OHW2001" s="70"/>
      <c r="OHX2001" s="110"/>
      <c r="OHY2001" s="2"/>
      <c r="OHZ2001" s="15"/>
      <c r="OIA2001" s="15"/>
      <c r="OIB2001" s="83"/>
      <c r="OIC2001" s="52"/>
      <c r="OID2001" s="70"/>
      <c r="OIE2001" s="70"/>
      <c r="OIF2001" s="70"/>
      <c r="OIG2001" s="110"/>
      <c r="OIH2001" s="2"/>
      <c r="OII2001" s="15"/>
      <c r="OIJ2001" s="15"/>
      <c r="OIK2001" s="83"/>
      <c r="OIL2001" s="52"/>
      <c r="OIM2001" s="70"/>
      <c r="OIN2001" s="70"/>
      <c r="OIO2001" s="70"/>
      <c r="OIP2001" s="110"/>
      <c r="OIQ2001" s="2"/>
      <c r="OIR2001" s="15"/>
      <c r="OIS2001" s="15"/>
      <c r="OIT2001" s="83"/>
      <c r="OIU2001" s="52"/>
      <c r="OIV2001" s="70"/>
      <c r="OIW2001" s="70"/>
      <c r="OIX2001" s="70"/>
      <c r="OIY2001" s="110"/>
      <c r="OIZ2001" s="2"/>
      <c r="OJA2001" s="15"/>
      <c r="OJB2001" s="15"/>
      <c r="OJC2001" s="83"/>
      <c r="OJD2001" s="52"/>
      <c r="OJE2001" s="70"/>
      <c r="OJF2001" s="70"/>
      <c r="OJG2001" s="70"/>
      <c r="OJH2001" s="110"/>
      <c r="OJI2001" s="2"/>
      <c r="OJJ2001" s="15"/>
      <c r="OJK2001" s="15"/>
      <c r="OJL2001" s="83"/>
      <c r="OJM2001" s="52"/>
      <c r="OJN2001" s="70"/>
      <c r="OJO2001" s="70"/>
      <c r="OJP2001" s="70"/>
      <c r="OJQ2001" s="110"/>
      <c r="OJR2001" s="2"/>
      <c r="OJS2001" s="15"/>
      <c r="OJT2001" s="15"/>
      <c r="OJU2001" s="83"/>
      <c r="OJV2001" s="52"/>
      <c r="OJW2001" s="70"/>
      <c r="OJX2001" s="70"/>
      <c r="OJY2001" s="70"/>
      <c r="OJZ2001" s="110"/>
      <c r="OKA2001" s="2"/>
      <c r="OKB2001" s="15"/>
      <c r="OKC2001" s="15"/>
      <c r="OKD2001" s="83"/>
      <c r="OKE2001" s="52"/>
      <c r="OKF2001" s="70"/>
      <c r="OKG2001" s="70"/>
      <c r="OKH2001" s="70"/>
      <c r="OKI2001" s="110"/>
      <c r="OKJ2001" s="2"/>
      <c r="OKK2001" s="15"/>
      <c r="OKL2001" s="15"/>
      <c r="OKM2001" s="83"/>
      <c r="OKN2001" s="52"/>
      <c r="OKO2001" s="70"/>
      <c r="OKP2001" s="70"/>
      <c r="OKQ2001" s="70"/>
      <c r="OKR2001" s="110"/>
      <c r="OKS2001" s="2"/>
      <c r="OKT2001" s="15"/>
      <c r="OKU2001" s="15"/>
      <c r="OKV2001" s="83"/>
      <c r="OKW2001" s="52"/>
      <c r="OKX2001" s="70"/>
      <c r="OKY2001" s="70"/>
      <c r="OKZ2001" s="70"/>
      <c r="OLA2001" s="110"/>
      <c r="OLB2001" s="2"/>
      <c r="OLC2001" s="15"/>
      <c r="OLD2001" s="15"/>
      <c r="OLE2001" s="83"/>
      <c r="OLF2001" s="52"/>
      <c r="OLG2001" s="70"/>
      <c r="OLH2001" s="70"/>
      <c r="OLI2001" s="70"/>
      <c r="OLJ2001" s="110"/>
      <c r="OLK2001" s="2"/>
      <c r="OLL2001" s="15"/>
      <c r="OLM2001" s="15"/>
      <c r="OLN2001" s="83"/>
      <c r="OLO2001" s="52"/>
      <c r="OLP2001" s="70"/>
      <c r="OLQ2001" s="70"/>
      <c r="OLR2001" s="70"/>
      <c r="OLS2001" s="110"/>
      <c r="OLT2001" s="2"/>
      <c r="OLU2001" s="15"/>
      <c r="OLV2001" s="15"/>
      <c r="OLW2001" s="83"/>
      <c r="OLX2001" s="52"/>
      <c r="OLY2001" s="70"/>
      <c r="OLZ2001" s="70"/>
      <c r="OMA2001" s="70"/>
      <c r="OMB2001" s="110"/>
      <c r="OMC2001" s="2"/>
      <c r="OMD2001" s="15"/>
      <c r="OME2001" s="15"/>
      <c r="OMF2001" s="83"/>
      <c r="OMG2001" s="52"/>
      <c r="OMH2001" s="70"/>
      <c r="OMI2001" s="70"/>
      <c r="OMJ2001" s="70"/>
      <c r="OMK2001" s="110"/>
      <c r="OML2001" s="2"/>
      <c r="OMM2001" s="15"/>
      <c r="OMN2001" s="15"/>
      <c r="OMO2001" s="83"/>
      <c r="OMP2001" s="52"/>
      <c r="OMQ2001" s="70"/>
      <c r="OMR2001" s="70"/>
      <c r="OMS2001" s="70"/>
      <c r="OMT2001" s="110"/>
      <c r="OMU2001" s="2"/>
      <c r="OMV2001" s="15"/>
      <c r="OMW2001" s="15"/>
      <c r="OMX2001" s="83"/>
      <c r="OMY2001" s="52"/>
      <c r="OMZ2001" s="70"/>
      <c r="ONA2001" s="70"/>
      <c r="ONB2001" s="70"/>
      <c r="ONC2001" s="110"/>
      <c r="OND2001" s="2"/>
      <c r="ONE2001" s="15"/>
      <c r="ONF2001" s="15"/>
      <c r="ONG2001" s="83"/>
      <c r="ONH2001" s="52"/>
      <c r="ONI2001" s="70"/>
      <c r="ONJ2001" s="70"/>
      <c r="ONK2001" s="70"/>
      <c r="ONL2001" s="110"/>
      <c r="ONM2001" s="2"/>
      <c r="ONN2001" s="15"/>
      <c r="ONO2001" s="15"/>
      <c r="ONP2001" s="83"/>
      <c r="ONQ2001" s="52"/>
      <c r="ONR2001" s="70"/>
      <c r="ONS2001" s="70"/>
      <c r="ONT2001" s="70"/>
      <c r="ONU2001" s="110"/>
      <c r="ONV2001" s="2"/>
      <c r="ONW2001" s="15"/>
      <c r="ONX2001" s="15"/>
      <c r="ONY2001" s="83"/>
      <c r="ONZ2001" s="52"/>
      <c r="OOA2001" s="70"/>
      <c r="OOB2001" s="70"/>
      <c r="OOC2001" s="70"/>
      <c r="OOD2001" s="110"/>
      <c r="OOE2001" s="2"/>
      <c r="OOF2001" s="15"/>
      <c r="OOG2001" s="15"/>
      <c r="OOH2001" s="83"/>
      <c r="OOI2001" s="52"/>
      <c r="OOJ2001" s="70"/>
      <c r="OOK2001" s="70"/>
      <c r="OOL2001" s="70"/>
      <c r="OOM2001" s="110"/>
      <c r="OON2001" s="2"/>
      <c r="OOO2001" s="15"/>
      <c r="OOP2001" s="15"/>
      <c r="OOQ2001" s="83"/>
      <c r="OOR2001" s="52"/>
      <c r="OOS2001" s="70"/>
      <c r="OOT2001" s="70"/>
      <c r="OOU2001" s="70"/>
      <c r="OOV2001" s="110"/>
      <c r="OOW2001" s="2"/>
      <c r="OOX2001" s="15"/>
      <c r="OOY2001" s="15"/>
      <c r="OOZ2001" s="83"/>
      <c r="OPA2001" s="52"/>
      <c r="OPB2001" s="70"/>
      <c r="OPC2001" s="70"/>
      <c r="OPD2001" s="70"/>
      <c r="OPE2001" s="110"/>
      <c r="OPF2001" s="2"/>
      <c r="OPG2001" s="15"/>
      <c r="OPH2001" s="15"/>
      <c r="OPI2001" s="83"/>
      <c r="OPJ2001" s="52"/>
      <c r="OPK2001" s="70"/>
      <c r="OPL2001" s="70"/>
      <c r="OPM2001" s="70"/>
      <c r="OPN2001" s="110"/>
      <c r="OPO2001" s="2"/>
      <c r="OPP2001" s="15"/>
      <c r="OPQ2001" s="15"/>
      <c r="OPR2001" s="83"/>
      <c r="OPS2001" s="52"/>
      <c r="OPT2001" s="70"/>
      <c r="OPU2001" s="70"/>
      <c r="OPV2001" s="70"/>
      <c r="OPW2001" s="110"/>
      <c r="OPX2001" s="2"/>
      <c r="OPY2001" s="15"/>
      <c r="OPZ2001" s="15"/>
      <c r="OQA2001" s="83"/>
      <c r="OQB2001" s="52"/>
      <c r="OQC2001" s="70"/>
      <c r="OQD2001" s="70"/>
      <c r="OQE2001" s="70"/>
      <c r="OQF2001" s="110"/>
      <c r="OQG2001" s="2"/>
      <c r="OQH2001" s="15"/>
      <c r="OQI2001" s="15"/>
      <c r="OQJ2001" s="83"/>
      <c r="OQK2001" s="52"/>
      <c r="OQL2001" s="70"/>
      <c r="OQM2001" s="70"/>
      <c r="OQN2001" s="70"/>
      <c r="OQO2001" s="110"/>
      <c r="OQP2001" s="2"/>
      <c r="OQQ2001" s="15"/>
      <c r="OQR2001" s="15"/>
      <c r="OQS2001" s="83"/>
      <c r="OQT2001" s="52"/>
      <c r="OQU2001" s="70"/>
      <c r="OQV2001" s="70"/>
      <c r="OQW2001" s="70"/>
      <c r="OQX2001" s="110"/>
      <c r="OQY2001" s="2"/>
      <c r="OQZ2001" s="15"/>
      <c r="ORA2001" s="15"/>
      <c r="ORB2001" s="83"/>
      <c r="ORC2001" s="52"/>
      <c r="ORD2001" s="70"/>
      <c r="ORE2001" s="70"/>
      <c r="ORF2001" s="70"/>
      <c r="ORG2001" s="110"/>
      <c r="ORH2001" s="2"/>
      <c r="ORI2001" s="15"/>
      <c r="ORJ2001" s="15"/>
      <c r="ORK2001" s="83"/>
      <c r="ORL2001" s="52"/>
      <c r="ORM2001" s="70"/>
      <c r="ORN2001" s="70"/>
      <c r="ORO2001" s="70"/>
      <c r="ORP2001" s="110"/>
      <c r="ORQ2001" s="2"/>
      <c r="ORR2001" s="15"/>
      <c r="ORS2001" s="15"/>
      <c r="ORT2001" s="83"/>
      <c r="ORU2001" s="52"/>
      <c r="ORV2001" s="70"/>
      <c r="ORW2001" s="70"/>
      <c r="ORX2001" s="70"/>
      <c r="ORY2001" s="110"/>
      <c r="ORZ2001" s="2"/>
      <c r="OSA2001" s="15"/>
      <c r="OSB2001" s="15"/>
      <c r="OSC2001" s="83"/>
      <c r="OSD2001" s="52"/>
      <c r="OSE2001" s="70"/>
      <c r="OSF2001" s="70"/>
      <c r="OSG2001" s="70"/>
      <c r="OSH2001" s="110"/>
      <c r="OSI2001" s="2"/>
      <c r="OSJ2001" s="15"/>
      <c r="OSK2001" s="15"/>
      <c r="OSL2001" s="83"/>
      <c r="OSM2001" s="52"/>
      <c r="OSN2001" s="70"/>
      <c r="OSO2001" s="70"/>
      <c r="OSP2001" s="70"/>
      <c r="OSQ2001" s="110"/>
      <c r="OSR2001" s="2"/>
      <c r="OSS2001" s="15"/>
      <c r="OST2001" s="15"/>
      <c r="OSU2001" s="83"/>
      <c r="OSV2001" s="52"/>
      <c r="OSW2001" s="70"/>
      <c r="OSX2001" s="70"/>
      <c r="OSY2001" s="70"/>
      <c r="OSZ2001" s="110"/>
      <c r="OTA2001" s="2"/>
      <c r="OTB2001" s="15"/>
      <c r="OTC2001" s="15"/>
      <c r="OTD2001" s="83"/>
      <c r="OTE2001" s="52"/>
      <c r="OTF2001" s="70"/>
      <c r="OTG2001" s="70"/>
      <c r="OTH2001" s="70"/>
      <c r="OTI2001" s="110"/>
      <c r="OTJ2001" s="2"/>
      <c r="OTK2001" s="15"/>
      <c r="OTL2001" s="15"/>
      <c r="OTM2001" s="83"/>
      <c r="OTN2001" s="52"/>
      <c r="OTO2001" s="70"/>
      <c r="OTP2001" s="70"/>
      <c r="OTQ2001" s="70"/>
      <c r="OTR2001" s="110"/>
      <c r="OTS2001" s="2"/>
      <c r="OTT2001" s="15"/>
      <c r="OTU2001" s="15"/>
      <c r="OTV2001" s="83"/>
      <c r="OTW2001" s="52"/>
      <c r="OTX2001" s="70"/>
      <c r="OTY2001" s="70"/>
      <c r="OTZ2001" s="70"/>
      <c r="OUA2001" s="110"/>
      <c r="OUB2001" s="2"/>
      <c r="OUC2001" s="15"/>
      <c r="OUD2001" s="15"/>
      <c r="OUE2001" s="83"/>
      <c r="OUF2001" s="52"/>
      <c r="OUG2001" s="70"/>
      <c r="OUH2001" s="70"/>
      <c r="OUI2001" s="70"/>
      <c r="OUJ2001" s="110"/>
      <c r="OUK2001" s="2"/>
      <c r="OUL2001" s="15"/>
      <c r="OUM2001" s="15"/>
      <c r="OUN2001" s="83"/>
      <c r="OUO2001" s="52"/>
      <c r="OUP2001" s="70"/>
      <c r="OUQ2001" s="70"/>
      <c r="OUR2001" s="70"/>
      <c r="OUS2001" s="110"/>
      <c r="OUT2001" s="2"/>
      <c r="OUU2001" s="15"/>
      <c r="OUV2001" s="15"/>
      <c r="OUW2001" s="83"/>
      <c r="OUX2001" s="52"/>
      <c r="OUY2001" s="70"/>
      <c r="OUZ2001" s="70"/>
      <c r="OVA2001" s="70"/>
      <c r="OVB2001" s="110"/>
      <c r="OVC2001" s="2"/>
      <c r="OVD2001" s="15"/>
      <c r="OVE2001" s="15"/>
      <c r="OVF2001" s="83"/>
      <c r="OVG2001" s="52"/>
      <c r="OVH2001" s="70"/>
      <c r="OVI2001" s="70"/>
      <c r="OVJ2001" s="70"/>
      <c r="OVK2001" s="110"/>
      <c r="OVL2001" s="2"/>
      <c r="OVM2001" s="15"/>
      <c r="OVN2001" s="15"/>
      <c r="OVO2001" s="83"/>
      <c r="OVP2001" s="52"/>
      <c r="OVQ2001" s="70"/>
      <c r="OVR2001" s="70"/>
      <c r="OVS2001" s="70"/>
      <c r="OVT2001" s="110"/>
      <c r="OVU2001" s="2"/>
      <c r="OVV2001" s="15"/>
      <c r="OVW2001" s="15"/>
      <c r="OVX2001" s="83"/>
      <c r="OVY2001" s="52"/>
      <c r="OVZ2001" s="70"/>
      <c r="OWA2001" s="70"/>
      <c r="OWB2001" s="70"/>
      <c r="OWC2001" s="110"/>
      <c r="OWD2001" s="2"/>
      <c r="OWE2001" s="15"/>
      <c r="OWF2001" s="15"/>
      <c r="OWG2001" s="83"/>
      <c r="OWH2001" s="52"/>
      <c r="OWI2001" s="70"/>
      <c r="OWJ2001" s="70"/>
      <c r="OWK2001" s="70"/>
      <c r="OWL2001" s="110"/>
      <c r="OWM2001" s="2"/>
      <c r="OWN2001" s="15"/>
      <c r="OWO2001" s="15"/>
      <c r="OWP2001" s="83"/>
      <c r="OWQ2001" s="52"/>
      <c r="OWR2001" s="70"/>
      <c r="OWS2001" s="70"/>
      <c r="OWT2001" s="70"/>
      <c r="OWU2001" s="110"/>
      <c r="OWV2001" s="2"/>
      <c r="OWW2001" s="15"/>
      <c r="OWX2001" s="15"/>
      <c r="OWY2001" s="83"/>
      <c r="OWZ2001" s="52"/>
      <c r="OXA2001" s="70"/>
      <c r="OXB2001" s="70"/>
      <c r="OXC2001" s="70"/>
      <c r="OXD2001" s="110"/>
      <c r="OXE2001" s="2"/>
      <c r="OXF2001" s="15"/>
      <c r="OXG2001" s="15"/>
      <c r="OXH2001" s="83"/>
      <c r="OXI2001" s="52"/>
      <c r="OXJ2001" s="70"/>
      <c r="OXK2001" s="70"/>
      <c r="OXL2001" s="70"/>
      <c r="OXM2001" s="110"/>
      <c r="OXN2001" s="2"/>
      <c r="OXO2001" s="15"/>
      <c r="OXP2001" s="15"/>
      <c r="OXQ2001" s="83"/>
      <c r="OXR2001" s="52"/>
      <c r="OXS2001" s="70"/>
      <c r="OXT2001" s="70"/>
      <c r="OXU2001" s="70"/>
      <c r="OXV2001" s="110"/>
      <c r="OXW2001" s="2"/>
      <c r="OXX2001" s="15"/>
      <c r="OXY2001" s="15"/>
      <c r="OXZ2001" s="83"/>
      <c r="OYA2001" s="52"/>
      <c r="OYB2001" s="70"/>
      <c r="OYC2001" s="70"/>
      <c r="OYD2001" s="70"/>
      <c r="OYE2001" s="110"/>
      <c r="OYF2001" s="2"/>
      <c r="OYG2001" s="15"/>
      <c r="OYH2001" s="15"/>
      <c r="OYI2001" s="83"/>
      <c r="OYJ2001" s="52"/>
      <c r="OYK2001" s="70"/>
      <c r="OYL2001" s="70"/>
      <c r="OYM2001" s="70"/>
      <c r="OYN2001" s="110"/>
      <c r="OYO2001" s="2"/>
      <c r="OYP2001" s="15"/>
      <c r="OYQ2001" s="15"/>
      <c r="OYR2001" s="83"/>
      <c r="OYS2001" s="52"/>
      <c r="OYT2001" s="70"/>
      <c r="OYU2001" s="70"/>
      <c r="OYV2001" s="70"/>
      <c r="OYW2001" s="110"/>
      <c r="OYX2001" s="2"/>
      <c r="OYY2001" s="15"/>
      <c r="OYZ2001" s="15"/>
      <c r="OZA2001" s="83"/>
      <c r="OZB2001" s="52"/>
      <c r="OZC2001" s="70"/>
      <c r="OZD2001" s="70"/>
      <c r="OZE2001" s="70"/>
      <c r="OZF2001" s="110"/>
      <c r="OZG2001" s="2"/>
      <c r="OZH2001" s="15"/>
      <c r="OZI2001" s="15"/>
      <c r="OZJ2001" s="83"/>
      <c r="OZK2001" s="52"/>
      <c r="OZL2001" s="70"/>
      <c r="OZM2001" s="70"/>
      <c r="OZN2001" s="70"/>
      <c r="OZO2001" s="110"/>
      <c r="OZP2001" s="2"/>
      <c r="OZQ2001" s="15"/>
      <c r="OZR2001" s="15"/>
      <c r="OZS2001" s="83"/>
      <c r="OZT2001" s="52"/>
      <c r="OZU2001" s="70"/>
      <c r="OZV2001" s="70"/>
      <c r="OZW2001" s="70"/>
      <c r="OZX2001" s="110"/>
      <c r="OZY2001" s="2"/>
      <c r="OZZ2001" s="15"/>
      <c r="PAA2001" s="15"/>
      <c r="PAB2001" s="83"/>
      <c r="PAC2001" s="52"/>
      <c r="PAD2001" s="70"/>
      <c r="PAE2001" s="70"/>
      <c r="PAF2001" s="70"/>
      <c r="PAG2001" s="110"/>
      <c r="PAH2001" s="2"/>
      <c r="PAI2001" s="15"/>
      <c r="PAJ2001" s="15"/>
      <c r="PAK2001" s="83"/>
      <c r="PAL2001" s="52"/>
      <c r="PAM2001" s="70"/>
      <c r="PAN2001" s="70"/>
      <c r="PAO2001" s="70"/>
      <c r="PAP2001" s="110"/>
      <c r="PAQ2001" s="2"/>
      <c r="PAR2001" s="15"/>
      <c r="PAS2001" s="15"/>
      <c r="PAT2001" s="83"/>
      <c r="PAU2001" s="52"/>
      <c r="PAV2001" s="70"/>
      <c r="PAW2001" s="70"/>
      <c r="PAX2001" s="70"/>
      <c r="PAY2001" s="110"/>
      <c r="PAZ2001" s="2"/>
      <c r="PBA2001" s="15"/>
      <c r="PBB2001" s="15"/>
      <c r="PBC2001" s="83"/>
      <c r="PBD2001" s="52"/>
      <c r="PBE2001" s="70"/>
      <c r="PBF2001" s="70"/>
      <c r="PBG2001" s="70"/>
      <c r="PBH2001" s="110"/>
      <c r="PBI2001" s="2"/>
      <c r="PBJ2001" s="15"/>
      <c r="PBK2001" s="15"/>
      <c r="PBL2001" s="83"/>
      <c r="PBM2001" s="52"/>
      <c r="PBN2001" s="70"/>
      <c r="PBO2001" s="70"/>
      <c r="PBP2001" s="70"/>
      <c r="PBQ2001" s="110"/>
      <c r="PBR2001" s="2"/>
      <c r="PBS2001" s="15"/>
      <c r="PBT2001" s="15"/>
      <c r="PBU2001" s="83"/>
      <c r="PBV2001" s="52"/>
      <c r="PBW2001" s="70"/>
      <c r="PBX2001" s="70"/>
      <c r="PBY2001" s="70"/>
      <c r="PBZ2001" s="110"/>
      <c r="PCA2001" s="2"/>
      <c r="PCB2001" s="15"/>
      <c r="PCC2001" s="15"/>
      <c r="PCD2001" s="83"/>
      <c r="PCE2001" s="52"/>
      <c r="PCF2001" s="70"/>
      <c r="PCG2001" s="70"/>
      <c r="PCH2001" s="70"/>
      <c r="PCI2001" s="110"/>
      <c r="PCJ2001" s="2"/>
      <c r="PCK2001" s="15"/>
      <c r="PCL2001" s="15"/>
      <c r="PCM2001" s="83"/>
      <c r="PCN2001" s="52"/>
      <c r="PCO2001" s="70"/>
      <c r="PCP2001" s="70"/>
      <c r="PCQ2001" s="70"/>
      <c r="PCR2001" s="110"/>
      <c r="PCS2001" s="2"/>
      <c r="PCT2001" s="15"/>
      <c r="PCU2001" s="15"/>
      <c r="PCV2001" s="83"/>
      <c r="PCW2001" s="52"/>
      <c r="PCX2001" s="70"/>
      <c r="PCY2001" s="70"/>
      <c r="PCZ2001" s="70"/>
      <c r="PDA2001" s="110"/>
      <c r="PDB2001" s="2"/>
      <c r="PDC2001" s="15"/>
      <c r="PDD2001" s="15"/>
      <c r="PDE2001" s="83"/>
      <c r="PDF2001" s="52"/>
      <c r="PDG2001" s="70"/>
      <c r="PDH2001" s="70"/>
      <c r="PDI2001" s="70"/>
      <c r="PDJ2001" s="110"/>
      <c r="PDK2001" s="2"/>
      <c r="PDL2001" s="15"/>
      <c r="PDM2001" s="15"/>
      <c r="PDN2001" s="83"/>
      <c r="PDO2001" s="52"/>
      <c r="PDP2001" s="70"/>
      <c r="PDQ2001" s="70"/>
      <c r="PDR2001" s="70"/>
      <c r="PDS2001" s="110"/>
      <c r="PDT2001" s="2"/>
      <c r="PDU2001" s="15"/>
      <c r="PDV2001" s="15"/>
      <c r="PDW2001" s="83"/>
      <c r="PDX2001" s="52"/>
      <c r="PDY2001" s="70"/>
      <c r="PDZ2001" s="70"/>
      <c r="PEA2001" s="70"/>
      <c r="PEB2001" s="110"/>
      <c r="PEC2001" s="2"/>
      <c r="PED2001" s="15"/>
      <c r="PEE2001" s="15"/>
      <c r="PEF2001" s="83"/>
      <c r="PEG2001" s="52"/>
      <c r="PEH2001" s="70"/>
      <c r="PEI2001" s="70"/>
      <c r="PEJ2001" s="70"/>
      <c r="PEK2001" s="110"/>
      <c r="PEL2001" s="2"/>
      <c r="PEM2001" s="15"/>
      <c r="PEN2001" s="15"/>
      <c r="PEO2001" s="83"/>
      <c r="PEP2001" s="52"/>
      <c r="PEQ2001" s="70"/>
      <c r="PER2001" s="70"/>
      <c r="PES2001" s="70"/>
      <c r="PET2001" s="110"/>
      <c r="PEU2001" s="2"/>
      <c r="PEV2001" s="15"/>
      <c r="PEW2001" s="15"/>
      <c r="PEX2001" s="83"/>
      <c r="PEY2001" s="52"/>
      <c r="PEZ2001" s="70"/>
      <c r="PFA2001" s="70"/>
      <c r="PFB2001" s="70"/>
      <c r="PFC2001" s="110"/>
      <c r="PFD2001" s="2"/>
      <c r="PFE2001" s="15"/>
      <c r="PFF2001" s="15"/>
      <c r="PFG2001" s="83"/>
      <c r="PFH2001" s="52"/>
      <c r="PFI2001" s="70"/>
      <c r="PFJ2001" s="70"/>
      <c r="PFK2001" s="70"/>
      <c r="PFL2001" s="110"/>
      <c r="PFM2001" s="2"/>
      <c r="PFN2001" s="15"/>
      <c r="PFO2001" s="15"/>
      <c r="PFP2001" s="83"/>
      <c r="PFQ2001" s="52"/>
      <c r="PFR2001" s="70"/>
      <c r="PFS2001" s="70"/>
      <c r="PFT2001" s="70"/>
      <c r="PFU2001" s="110"/>
      <c r="PFV2001" s="2"/>
      <c r="PFW2001" s="15"/>
      <c r="PFX2001" s="15"/>
      <c r="PFY2001" s="83"/>
      <c r="PFZ2001" s="52"/>
      <c r="PGA2001" s="70"/>
      <c r="PGB2001" s="70"/>
      <c r="PGC2001" s="70"/>
      <c r="PGD2001" s="110"/>
      <c r="PGE2001" s="2"/>
      <c r="PGF2001" s="15"/>
      <c r="PGG2001" s="15"/>
      <c r="PGH2001" s="83"/>
      <c r="PGI2001" s="52"/>
      <c r="PGJ2001" s="70"/>
      <c r="PGK2001" s="70"/>
      <c r="PGL2001" s="70"/>
      <c r="PGM2001" s="110"/>
      <c r="PGN2001" s="2"/>
      <c r="PGO2001" s="15"/>
      <c r="PGP2001" s="15"/>
      <c r="PGQ2001" s="83"/>
      <c r="PGR2001" s="52"/>
      <c r="PGS2001" s="70"/>
      <c r="PGT2001" s="70"/>
      <c r="PGU2001" s="70"/>
      <c r="PGV2001" s="110"/>
      <c r="PGW2001" s="2"/>
      <c r="PGX2001" s="15"/>
      <c r="PGY2001" s="15"/>
      <c r="PGZ2001" s="83"/>
      <c r="PHA2001" s="52"/>
      <c r="PHB2001" s="70"/>
      <c r="PHC2001" s="70"/>
      <c r="PHD2001" s="70"/>
      <c r="PHE2001" s="110"/>
      <c r="PHF2001" s="2"/>
      <c r="PHG2001" s="15"/>
      <c r="PHH2001" s="15"/>
      <c r="PHI2001" s="83"/>
      <c r="PHJ2001" s="52"/>
      <c r="PHK2001" s="70"/>
      <c r="PHL2001" s="70"/>
      <c r="PHM2001" s="70"/>
      <c r="PHN2001" s="110"/>
      <c r="PHO2001" s="2"/>
      <c r="PHP2001" s="15"/>
      <c r="PHQ2001" s="15"/>
      <c r="PHR2001" s="83"/>
      <c r="PHS2001" s="52"/>
      <c r="PHT2001" s="70"/>
      <c r="PHU2001" s="70"/>
      <c r="PHV2001" s="70"/>
      <c r="PHW2001" s="110"/>
      <c r="PHX2001" s="2"/>
      <c r="PHY2001" s="15"/>
      <c r="PHZ2001" s="15"/>
      <c r="PIA2001" s="83"/>
      <c r="PIB2001" s="52"/>
      <c r="PIC2001" s="70"/>
      <c r="PID2001" s="70"/>
      <c r="PIE2001" s="70"/>
      <c r="PIF2001" s="110"/>
      <c r="PIG2001" s="2"/>
      <c r="PIH2001" s="15"/>
      <c r="PII2001" s="15"/>
      <c r="PIJ2001" s="83"/>
      <c r="PIK2001" s="52"/>
      <c r="PIL2001" s="70"/>
      <c r="PIM2001" s="70"/>
      <c r="PIN2001" s="70"/>
      <c r="PIO2001" s="110"/>
      <c r="PIP2001" s="2"/>
      <c r="PIQ2001" s="15"/>
      <c r="PIR2001" s="15"/>
      <c r="PIS2001" s="83"/>
      <c r="PIT2001" s="52"/>
      <c r="PIU2001" s="70"/>
      <c r="PIV2001" s="70"/>
      <c r="PIW2001" s="70"/>
      <c r="PIX2001" s="110"/>
      <c r="PIY2001" s="2"/>
      <c r="PIZ2001" s="15"/>
      <c r="PJA2001" s="15"/>
      <c r="PJB2001" s="83"/>
      <c r="PJC2001" s="52"/>
      <c r="PJD2001" s="70"/>
      <c r="PJE2001" s="70"/>
      <c r="PJF2001" s="70"/>
      <c r="PJG2001" s="110"/>
      <c r="PJH2001" s="2"/>
      <c r="PJI2001" s="15"/>
      <c r="PJJ2001" s="15"/>
      <c r="PJK2001" s="83"/>
      <c r="PJL2001" s="52"/>
      <c r="PJM2001" s="70"/>
      <c r="PJN2001" s="70"/>
      <c r="PJO2001" s="70"/>
      <c r="PJP2001" s="110"/>
      <c r="PJQ2001" s="2"/>
      <c r="PJR2001" s="15"/>
      <c r="PJS2001" s="15"/>
      <c r="PJT2001" s="83"/>
      <c r="PJU2001" s="52"/>
      <c r="PJV2001" s="70"/>
      <c r="PJW2001" s="70"/>
      <c r="PJX2001" s="70"/>
      <c r="PJY2001" s="110"/>
      <c r="PJZ2001" s="2"/>
      <c r="PKA2001" s="15"/>
      <c r="PKB2001" s="15"/>
      <c r="PKC2001" s="83"/>
      <c r="PKD2001" s="52"/>
      <c r="PKE2001" s="70"/>
      <c r="PKF2001" s="70"/>
      <c r="PKG2001" s="70"/>
      <c r="PKH2001" s="110"/>
      <c r="PKI2001" s="2"/>
      <c r="PKJ2001" s="15"/>
      <c r="PKK2001" s="15"/>
      <c r="PKL2001" s="83"/>
      <c r="PKM2001" s="52"/>
      <c r="PKN2001" s="70"/>
      <c r="PKO2001" s="70"/>
      <c r="PKP2001" s="70"/>
      <c r="PKQ2001" s="110"/>
      <c r="PKR2001" s="2"/>
      <c r="PKS2001" s="15"/>
      <c r="PKT2001" s="15"/>
      <c r="PKU2001" s="83"/>
      <c r="PKV2001" s="52"/>
      <c r="PKW2001" s="70"/>
      <c r="PKX2001" s="70"/>
      <c r="PKY2001" s="70"/>
      <c r="PKZ2001" s="110"/>
      <c r="PLA2001" s="2"/>
      <c r="PLB2001" s="15"/>
      <c r="PLC2001" s="15"/>
      <c r="PLD2001" s="83"/>
      <c r="PLE2001" s="52"/>
      <c r="PLF2001" s="70"/>
      <c r="PLG2001" s="70"/>
      <c r="PLH2001" s="70"/>
      <c r="PLI2001" s="110"/>
      <c r="PLJ2001" s="2"/>
      <c r="PLK2001" s="15"/>
      <c r="PLL2001" s="15"/>
      <c r="PLM2001" s="83"/>
      <c r="PLN2001" s="52"/>
      <c r="PLO2001" s="70"/>
      <c r="PLP2001" s="70"/>
      <c r="PLQ2001" s="70"/>
      <c r="PLR2001" s="110"/>
      <c r="PLS2001" s="2"/>
      <c r="PLT2001" s="15"/>
      <c r="PLU2001" s="15"/>
      <c r="PLV2001" s="83"/>
      <c r="PLW2001" s="52"/>
      <c r="PLX2001" s="70"/>
      <c r="PLY2001" s="70"/>
      <c r="PLZ2001" s="70"/>
      <c r="PMA2001" s="110"/>
      <c r="PMB2001" s="2"/>
      <c r="PMC2001" s="15"/>
      <c r="PMD2001" s="15"/>
      <c r="PME2001" s="83"/>
      <c r="PMF2001" s="52"/>
      <c r="PMG2001" s="70"/>
      <c r="PMH2001" s="70"/>
      <c r="PMI2001" s="70"/>
      <c r="PMJ2001" s="110"/>
      <c r="PMK2001" s="2"/>
      <c r="PML2001" s="15"/>
      <c r="PMM2001" s="15"/>
      <c r="PMN2001" s="83"/>
      <c r="PMO2001" s="52"/>
      <c r="PMP2001" s="70"/>
      <c r="PMQ2001" s="70"/>
      <c r="PMR2001" s="70"/>
      <c r="PMS2001" s="110"/>
      <c r="PMT2001" s="2"/>
      <c r="PMU2001" s="15"/>
      <c r="PMV2001" s="15"/>
      <c r="PMW2001" s="83"/>
      <c r="PMX2001" s="52"/>
      <c r="PMY2001" s="70"/>
      <c r="PMZ2001" s="70"/>
      <c r="PNA2001" s="70"/>
      <c r="PNB2001" s="110"/>
      <c r="PNC2001" s="2"/>
      <c r="PND2001" s="15"/>
      <c r="PNE2001" s="15"/>
      <c r="PNF2001" s="83"/>
      <c r="PNG2001" s="52"/>
      <c r="PNH2001" s="70"/>
      <c r="PNI2001" s="70"/>
      <c r="PNJ2001" s="70"/>
      <c r="PNK2001" s="110"/>
      <c r="PNL2001" s="2"/>
      <c r="PNM2001" s="15"/>
      <c r="PNN2001" s="15"/>
      <c r="PNO2001" s="83"/>
      <c r="PNP2001" s="52"/>
      <c r="PNQ2001" s="70"/>
      <c r="PNR2001" s="70"/>
      <c r="PNS2001" s="70"/>
      <c r="PNT2001" s="110"/>
      <c r="PNU2001" s="2"/>
      <c r="PNV2001" s="15"/>
      <c r="PNW2001" s="15"/>
      <c r="PNX2001" s="83"/>
      <c r="PNY2001" s="52"/>
      <c r="PNZ2001" s="70"/>
      <c r="POA2001" s="70"/>
      <c r="POB2001" s="70"/>
      <c r="POC2001" s="110"/>
      <c r="POD2001" s="2"/>
      <c r="POE2001" s="15"/>
      <c r="POF2001" s="15"/>
      <c r="POG2001" s="83"/>
      <c r="POH2001" s="52"/>
      <c r="POI2001" s="70"/>
      <c r="POJ2001" s="70"/>
      <c r="POK2001" s="70"/>
      <c r="POL2001" s="110"/>
      <c r="POM2001" s="2"/>
      <c r="PON2001" s="15"/>
      <c r="POO2001" s="15"/>
      <c r="POP2001" s="83"/>
      <c r="POQ2001" s="52"/>
      <c r="POR2001" s="70"/>
      <c r="POS2001" s="70"/>
      <c r="POT2001" s="70"/>
      <c r="POU2001" s="110"/>
      <c r="POV2001" s="2"/>
      <c r="POW2001" s="15"/>
      <c r="POX2001" s="15"/>
      <c r="POY2001" s="83"/>
      <c r="POZ2001" s="52"/>
      <c r="PPA2001" s="70"/>
      <c r="PPB2001" s="70"/>
      <c r="PPC2001" s="70"/>
      <c r="PPD2001" s="110"/>
      <c r="PPE2001" s="2"/>
      <c r="PPF2001" s="15"/>
      <c r="PPG2001" s="15"/>
      <c r="PPH2001" s="83"/>
      <c r="PPI2001" s="52"/>
      <c r="PPJ2001" s="70"/>
      <c r="PPK2001" s="70"/>
      <c r="PPL2001" s="70"/>
      <c r="PPM2001" s="110"/>
      <c r="PPN2001" s="2"/>
      <c r="PPO2001" s="15"/>
      <c r="PPP2001" s="15"/>
      <c r="PPQ2001" s="83"/>
      <c r="PPR2001" s="52"/>
      <c r="PPS2001" s="70"/>
      <c r="PPT2001" s="70"/>
      <c r="PPU2001" s="70"/>
      <c r="PPV2001" s="110"/>
      <c r="PPW2001" s="2"/>
      <c r="PPX2001" s="15"/>
      <c r="PPY2001" s="15"/>
      <c r="PPZ2001" s="83"/>
      <c r="PQA2001" s="52"/>
      <c r="PQB2001" s="70"/>
      <c r="PQC2001" s="70"/>
      <c r="PQD2001" s="70"/>
      <c r="PQE2001" s="110"/>
      <c r="PQF2001" s="2"/>
      <c r="PQG2001" s="15"/>
      <c r="PQH2001" s="15"/>
      <c r="PQI2001" s="83"/>
      <c r="PQJ2001" s="52"/>
      <c r="PQK2001" s="70"/>
      <c r="PQL2001" s="70"/>
      <c r="PQM2001" s="70"/>
      <c r="PQN2001" s="110"/>
      <c r="PQO2001" s="2"/>
      <c r="PQP2001" s="15"/>
      <c r="PQQ2001" s="15"/>
      <c r="PQR2001" s="83"/>
      <c r="PQS2001" s="52"/>
      <c r="PQT2001" s="70"/>
      <c r="PQU2001" s="70"/>
      <c r="PQV2001" s="70"/>
      <c r="PQW2001" s="110"/>
      <c r="PQX2001" s="2"/>
      <c r="PQY2001" s="15"/>
      <c r="PQZ2001" s="15"/>
      <c r="PRA2001" s="83"/>
      <c r="PRB2001" s="52"/>
      <c r="PRC2001" s="70"/>
      <c r="PRD2001" s="70"/>
      <c r="PRE2001" s="70"/>
      <c r="PRF2001" s="110"/>
      <c r="PRG2001" s="2"/>
      <c r="PRH2001" s="15"/>
      <c r="PRI2001" s="15"/>
      <c r="PRJ2001" s="83"/>
      <c r="PRK2001" s="52"/>
      <c r="PRL2001" s="70"/>
      <c r="PRM2001" s="70"/>
      <c r="PRN2001" s="70"/>
      <c r="PRO2001" s="110"/>
      <c r="PRP2001" s="2"/>
      <c r="PRQ2001" s="15"/>
      <c r="PRR2001" s="15"/>
      <c r="PRS2001" s="83"/>
      <c r="PRT2001" s="52"/>
      <c r="PRU2001" s="70"/>
      <c r="PRV2001" s="70"/>
      <c r="PRW2001" s="70"/>
      <c r="PRX2001" s="110"/>
      <c r="PRY2001" s="2"/>
      <c r="PRZ2001" s="15"/>
      <c r="PSA2001" s="15"/>
      <c r="PSB2001" s="83"/>
      <c r="PSC2001" s="52"/>
      <c r="PSD2001" s="70"/>
      <c r="PSE2001" s="70"/>
      <c r="PSF2001" s="70"/>
      <c r="PSG2001" s="110"/>
      <c r="PSH2001" s="2"/>
      <c r="PSI2001" s="15"/>
      <c r="PSJ2001" s="15"/>
      <c r="PSK2001" s="83"/>
      <c r="PSL2001" s="52"/>
      <c r="PSM2001" s="70"/>
      <c r="PSN2001" s="70"/>
      <c r="PSO2001" s="70"/>
      <c r="PSP2001" s="110"/>
      <c r="PSQ2001" s="2"/>
      <c r="PSR2001" s="15"/>
      <c r="PSS2001" s="15"/>
      <c r="PST2001" s="83"/>
      <c r="PSU2001" s="52"/>
      <c r="PSV2001" s="70"/>
      <c r="PSW2001" s="70"/>
      <c r="PSX2001" s="70"/>
      <c r="PSY2001" s="110"/>
      <c r="PSZ2001" s="2"/>
      <c r="PTA2001" s="15"/>
      <c r="PTB2001" s="15"/>
      <c r="PTC2001" s="83"/>
      <c r="PTD2001" s="52"/>
      <c r="PTE2001" s="70"/>
      <c r="PTF2001" s="70"/>
      <c r="PTG2001" s="70"/>
      <c r="PTH2001" s="110"/>
      <c r="PTI2001" s="2"/>
      <c r="PTJ2001" s="15"/>
      <c r="PTK2001" s="15"/>
      <c r="PTL2001" s="83"/>
      <c r="PTM2001" s="52"/>
      <c r="PTN2001" s="70"/>
      <c r="PTO2001" s="70"/>
      <c r="PTP2001" s="70"/>
      <c r="PTQ2001" s="110"/>
      <c r="PTR2001" s="2"/>
      <c r="PTS2001" s="15"/>
      <c r="PTT2001" s="15"/>
      <c r="PTU2001" s="83"/>
      <c r="PTV2001" s="52"/>
      <c r="PTW2001" s="70"/>
      <c r="PTX2001" s="70"/>
      <c r="PTY2001" s="70"/>
      <c r="PTZ2001" s="110"/>
      <c r="PUA2001" s="2"/>
      <c r="PUB2001" s="15"/>
      <c r="PUC2001" s="15"/>
      <c r="PUD2001" s="83"/>
      <c r="PUE2001" s="52"/>
      <c r="PUF2001" s="70"/>
      <c r="PUG2001" s="70"/>
      <c r="PUH2001" s="70"/>
      <c r="PUI2001" s="110"/>
      <c r="PUJ2001" s="2"/>
      <c r="PUK2001" s="15"/>
      <c r="PUL2001" s="15"/>
      <c r="PUM2001" s="83"/>
      <c r="PUN2001" s="52"/>
      <c r="PUO2001" s="70"/>
      <c r="PUP2001" s="70"/>
      <c r="PUQ2001" s="70"/>
      <c r="PUR2001" s="110"/>
      <c r="PUS2001" s="2"/>
      <c r="PUT2001" s="15"/>
      <c r="PUU2001" s="15"/>
      <c r="PUV2001" s="83"/>
      <c r="PUW2001" s="52"/>
      <c r="PUX2001" s="70"/>
      <c r="PUY2001" s="70"/>
      <c r="PUZ2001" s="70"/>
      <c r="PVA2001" s="110"/>
      <c r="PVB2001" s="2"/>
      <c r="PVC2001" s="15"/>
      <c r="PVD2001" s="15"/>
      <c r="PVE2001" s="83"/>
      <c r="PVF2001" s="52"/>
      <c r="PVG2001" s="70"/>
      <c r="PVH2001" s="70"/>
      <c r="PVI2001" s="70"/>
      <c r="PVJ2001" s="110"/>
      <c r="PVK2001" s="2"/>
      <c r="PVL2001" s="15"/>
      <c r="PVM2001" s="15"/>
      <c r="PVN2001" s="83"/>
      <c r="PVO2001" s="52"/>
      <c r="PVP2001" s="70"/>
      <c r="PVQ2001" s="70"/>
      <c r="PVR2001" s="70"/>
      <c r="PVS2001" s="110"/>
      <c r="PVT2001" s="2"/>
      <c r="PVU2001" s="15"/>
      <c r="PVV2001" s="15"/>
      <c r="PVW2001" s="83"/>
      <c r="PVX2001" s="52"/>
      <c r="PVY2001" s="70"/>
      <c r="PVZ2001" s="70"/>
      <c r="PWA2001" s="70"/>
      <c r="PWB2001" s="110"/>
      <c r="PWC2001" s="2"/>
      <c r="PWD2001" s="15"/>
      <c r="PWE2001" s="15"/>
      <c r="PWF2001" s="83"/>
      <c r="PWG2001" s="52"/>
      <c r="PWH2001" s="70"/>
      <c r="PWI2001" s="70"/>
      <c r="PWJ2001" s="70"/>
      <c r="PWK2001" s="110"/>
      <c r="PWL2001" s="2"/>
      <c r="PWM2001" s="15"/>
      <c r="PWN2001" s="15"/>
      <c r="PWO2001" s="83"/>
      <c r="PWP2001" s="52"/>
      <c r="PWQ2001" s="70"/>
      <c r="PWR2001" s="70"/>
      <c r="PWS2001" s="70"/>
      <c r="PWT2001" s="110"/>
      <c r="PWU2001" s="2"/>
      <c r="PWV2001" s="15"/>
      <c r="PWW2001" s="15"/>
      <c r="PWX2001" s="83"/>
      <c r="PWY2001" s="52"/>
      <c r="PWZ2001" s="70"/>
      <c r="PXA2001" s="70"/>
      <c r="PXB2001" s="70"/>
      <c r="PXC2001" s="110"/>
      <c r="PXD2001" s="2"/>
      <c r="PXE2001" s="15"/>
      <c r="PXF2001" s="15"/>
      <c r="PXG2001" s="83"/>
      <c r="PXH2001" s="52"/>
      <c r="PXI2001" s="70"/>
      <c r="PXJ2001" s="70"/>
      <c r="PXK2001" s="70"/>
      <c r="PXL2001" s="110"/>
      <c r="PXM2001" s="2"/>
      <c r="PXN2001" s="15"/>
      <c r="PXO2001" s="15"/>
      <c r="PXP2001" s="83"/>
      <c r="PXQ2001" s="52"/>
      <c r="PXR2001" s="70"/>
      <c r="PXS2001" s="70"/>
      <c r="PXT2001" s="70"/>
      <c r="PXU2001" s="110"/>
      <c r="PXV2001" s="2"/>
      <c r="PXW2001" s="15"/>
      <c r="PXX2001" s="15"/>
      <c r="PXY2001" s="83"/>
      <c r="PXZ2001" s="52"/>
      <c r="PYA2001" s="70"/>
      <c r="PYB2001" s="70"/>
      <c r="PYC2001" s="70"/>
      <c r="PYD2001" s="110"/>
      <c r="PYE2001" s="2"/>
      <c r="PYF2001" s="15"/>
      <c r="PYG2001" s="15"/>
      <c r="PYH2001" s="83"/>
      <c r="PYI2001" s="52"/>
      <c r="PYJ2001" s="70"/>
      <c r="PYK2001" s="70"/>
      <c r="PYL2001" s="70"/>
      <c r="PYM2001" s="110"/>
      <c r="PYN2001" s="2"/>
      <c r="PYO2001" s="15"/>
      <c r="PYP2001" s="15"/>
      <c r="PYQ2001" s="83"/>
      <c r="PYR2001" s="52"/>
      <c r="PYS2001" s="70"/>
      <c r="PYT2001" s="70"/>
      <c r="PYU2001" s="70"/>
      <c r="PYV2001" s="110"/>
      <c r="PYW2001" s="2"/>
      <c r="PYX2001" s="15"/>
      <c r="PYY2001" s="15"/>
      <c r="PYZ2001" s="83"/>
      <c r="PZA2001" s="52"/>
      <c r="PZB2001" s="70"/>
      <c r="PZC2001" s="70"/>
      <c r="PZD2001" s="70"/>
      <c r="PZE2001" s="110"/>
      <c r="PZF2001" s="2"/>
      <c r="PZG2001" s="15"/>
      <c r="PZH2001" s="15"/>
      <c r="PZI2001" s="83"/>
      <c r="PZJ2001" s="52"/>
      <c r="PZK2001" s="70"/>
      <c r="PZL2001" s="70"/>
      <c r="PZM2001" s="70"/>
      <c r="PZN2001" s="110"/>
      <c r="PZO2001" s="2"/>
      <c r="PZP2001" s="15"/>
      <c r="PZQ2001" s="15"/>
      <c r="PZR2001" s="83"/>
      <c r="PZS2001" s="52"/>
      <c r="PZT2001" s="70"/>
      <c r="PZU2001" s="70"/>
      <c r="PZV2001" s="70"/>
      <c r="PZW2001" s="110"/>
      <c r="PZX2001" s="2"/>
      <c r="PZY2001" s="15"/>
      <c r="PZZ2001" s="15"/>
      <c r="QAA2001" s="83"/>
      <c r="QAB2001" s="52"/>
      <c r="QAC2001" s="70"/>
      <c r="QAD2001" s="70"/>
      <c r="QAE2001" s="70"/>
      <c r="QAF2001" s="110"/>
      <c r="QAG2001" s="2"/>
      <c r="QAH2001" s="15"/>
      <c r="QAI2001" s="15"/>
      <c r="QAJ2001" s="83"/>
      <c r="QAK2001" s="52"/>
      <c r="QAL2001" s="70"/>
      <c r="QAM2001" s="70"/>
      <c r="QAN2001" s="70"/>
      <c r="QAO2001" s="110"/>
      <c r="QAP2001" s="2"/>
      <c r="QAQ2001" s="15"/>
      <c r="QAR2001" s="15"/>
      <c r="QAS2001" s="83"/>
      <c r="QAT2001" s="52"/>
      <c r="QAU2001" s="70"/>
      <c r="QAV2001" s="70"/>
      <c r="QAW2001" s="70"/>
      <c r="QAX2001" s="110"/>
      <c r="QAY2001" s="2"/>
      <c r="QAZ2001" s="15"/>
      <c r="QBA2001" s="15"/>
      <c r="QBB2001" s="83"/>
      <c r="QBC2001" s="52"/>
      <c r="QBD2001" s="70"/>
      <c r="QBE2001" s="70"/>
      <c r="QBF2001" s="70"/>
      <c r="QBG2001" s="110"/>
      <c r="QBH2001" s="2"/>
      <c r="QBI2001" s="15"/>
      <c r="QBJ2001" s="15"/>
      <c r="QBK2001" s="83"/>
      <c r="QBL2001" s="52"/>
      <c r="QBM2001" s="70"/>
      <c r="QBN2001" s="70"/>
      <c r="QBO2001" s="70"/>
      <c r="QBP2001" s="110"/>
      <c r="QBQ2001" s="2"/>
      <c r="QBR2001" s="15"/>
      <c r="QBS2001" s="15"/>
      <c r="QBT2001" s="83"/>
      <c r="QBU2001" s="52"/>
      <c r="QBV2001" s="70"/>
      <c r="QBW2001" s="70"/>
      <c r="QBX2001" s="70"/>
      <c r="QBY2001" s="110"/>
      <c r="QBZ2001" s="2"/>
      <c r="QCA2001" s="15"/>
      <c r="QCB2001" s="15"/>
      <c r="QCC2001" s="83"/>
      <c r="QCD2001" s="52"/>
      <c r="QCE2001" s="70"/>
      <c r="QCF2001" s="70"/>
      <c r="QCG2001" s="70"/>
      <c r="QCH2001" s="110"/>
      <c r="QCI2001" s="2"/>
      <c r="QCJ2001" s="15"/>
      <c r="QCK2001" s="15"/>
      <c r="QCL2001" s="83"/>
      <c r="QCM2001" s="52"/>
      <c r="QCN2001" s="70"/>
      <c r="QCO2001" s="70"/>
      <c r="QCP2001" s="70"/>
      <c r="QCQ2001" s="110"/>
      <c r="QCR2001" s="2"/>
      <c r="QCS2001" s="15"/>
      <c r="QCT2001" s="15"/>
      <c r="QCU2001" s="83"/>
      <c r="QCV2001" s="52"/>
      <c r="QCW2001" s="70"/>
      <c r="QCX2001" s="70"/>
      <c r="QCY2001" s="70"/>
      <c r="QCZ2001" s="110"/>
      <c r="QDA2001" s="2"/>
      <c r="QDB2001" s="15"/>
      <c r="QDC2001" s="15"/>
      <c r="QDD2001" s="83"/>
      <c r="QDE2001" s="52"/>
      <c r="QDF2001" s="70"/>
      <c r="QDG2001" s="70"/>
      <c r="QDH2001" s="70"/>
      <c r="QDI2001" s="110"/>
      <c r="QDJ2001" s="2"/>
      <c r="QDK2001" s="15"/>
      <c r="QDL2001" s="15"/>
      <c r="QDM2001" s="83"/>
      <c r="QDN2001" s="52"/>
      <c r="QDO2001" s="70"/>
      <c r="QDP2001" s="70"/>
      <c r="QDQ2001" s="70"/>
      <c r="QDR2001" s="110"/>
      <c r="QDS2001" s="2"/>
      <c r="QDT2001" s="15"/>
      <c r="QDU2001" s="15"/>
      <c r="QDV2001" s="83"/>
      <c r="QDW2001" s="52"/>
      <c r="QDX2001" s="70"/>
      <c r="QDY2001" s="70"/>
      <c r="QDZ2001" s="70"/>
      <c r="QEA2001" s="110"/>
      <c r="QEB2001" s="2"/>
      <c r="QEC2001" s="15"/>
      <c r="QED2001" s="15"/>
      <c r="QEE2001" s="83"/>
      <c r="QEF2001" s="52"/>
      <c r="QEG2001" s="70"/>
      <c r="QEH2001" s="70"/>
      <c r="QEI2001" s="70"/>
      <c r="QEJ2001" s="110"/>
      <c r="QEK2001" s="2"/>
      <c r="QEL2001" s="15"/>
      <c r="QEM2001" s="15"/>
      <c r="QEN2001" s="83"/>
      <c r="QEO2001" s="52"/>
      <c r="QEP2001" s="70"/>
      <c r="QEQ2001" s="70"/>
      <c r="QER2001" s="70"/>
      <c r="QES2001" s="110"/>
      <c r="QET2001" s="2"/>
      <c r="QEU2001" s="15"/>
      <c r="QEV2001" s="15"/>
      <c r="QEW2001" s="83"/>
      <c r="QEX2001" s="52"/>
      <c r="QEY2001" s="70"/>
      <c r="QEZ2001" s="70"/>
      <c r="QFA2001" s="70"/>
      <c r="QFB2001" s="110"/>
      <c r="QFC2001" s="2"/>
      <c r="QFD2001" s="15"/>
      <c r="QFE2001" s="15"/>
      <c r="QFF2001" s="83"/>
      <c r="QFG2001" s="52"/>
      <c r="QFH2001" s="70"/>
      <c r="QFI2001" s="70"/>
      <c r="QFJ2001" s="70"/>
      <c r="QFK2001" s="110"/>
      <c r="QFL2001" s="2"/>
      <c r="QFM2001" s="15"/>
      <c r="QFN2001" s="15"/>
      <c r="QFO2001" s="83"/>
      <c r="QFP2001" s="52"/>
      <c r="QFQ2001" s="70"/>
      <c r="QFR2001" s="70"/>
      <c r="QFS2001" s="70"/>
      <c r="QFT2001" s="110"/>
      <c r="QFU2001" s="2"/>
      <c r="QFV2001" s="15"/>
      <c r="QFW2001" s="15"/>
      <c r="QFX2001" s="83"/>
      <c r="QFY2001" s="52"/>
      <c r="QFZ2001" s="70"/>
      <c r="QGA2001" s="70"/>
      <c r="QGB2001" s="70"/>
      <c r="QGC2001" s="110"/>
      <c r="QGD2001" s="2"/>
      <c r="QGE2001" s="15"/>
      <c r="QGF2001" s="15"/>
      <c r="QGG2001" s="83"/>
      <c r="QGH2001" s="52"/>
      <c r="QGI2001" s="70"/>
      <c r="QGJ2001" s="70"/>
      <c r="QGK2001" s="70"/>
      <c r="QGL2001" s="110"/>
      <c r="QGM2001" s="2"/>
      <c r="QGN2001" s="15"/>
      <c r="QGO2001" s="15"/>
      <c r="QGP2001" s="83"/>
      <c r="QGQ2001" s="52"/>
      <c r="QGR2001" s="70"/>
      <c r="QGS2001" s="70"/>
      <c r="QGT2001" s="70"/>
      <c r="QGU2001" s="110"/>
      <c r="QGV2001" s="2"/>
      <c r="QGW2001" s="15"/>
      <c r="QGX2001" s="15"/>
      <c r="QGY2001" s="83"/>
      <c r="QGZ2001" s="52"/>
      <c r="QHA2001" s="70"/>
      <c r="QHB2001" s="70"/>
      <c r="QHC2001" s="70"/>
      <c r="QHD2001" s="110"/>
      <c r="QHE2001" s="2"/>
      <c r="QHF2001" s="15"/>
      <c r="QHG2001" s="15"/>
      <c r="QHH2001" s="83"/>
      <c r="QHI2001" s="52"/>
      <c r="QHJ2001" s="70"/>
      <c r="QHK2001" s="70"/>
      <c r="QHL2001" s="70"/>
      <c r="QHM2001" s="110"/>
      <c r="QHN2001" s="2"/>
      <c r="QHO2001" s="15"/>
      <c r="QHP2001" s="15"/>
      <c r="QHQ2001" s="83"/>
      <c r="QHR2001" s="52"/>
      <c r="QHS2001" s="70"/>
      <c r="QHT2001" s="70"/>
      <c r="QHU2001" s="70"/>
      <c r="QHV2001" s="110"/>
      <c r="QHW2001" s="2"/>
      <c r="QHX2001" s="15"/>
      <c r="QHY2001" s="15"/>
      <c r="QHZ2001" s="83"/>
      <c r="QIA2001" s="52"/>
      <c r="QIB2001" s="70"/>
      <c r="QIC2001" s="70"/>
      <c r="QID2001" s="70"/>
      <c r="QIE2001" s="110"/>
      <c r="QIF2001" s="2"/>
      <c r="QIG2001" s="15"/>
      <c r="QIH2001" s="15"/>
      <c r="QII2001" s="83"/>
      <c r="QIJ2001" s="52"/>
      <c r="QIK2001" s="70"/>
      <c r="QIL2001" s="70"/>
      <c r="QIM2001" s="70"/>
      <c r="QIN2001" s="110"/>
      <c r="QIO2001" s="2"/>
      <c r="QIP2001" s="15"/>
      <c r="QIQ2001" s="15"/>
      <c r="QIR2001" s="83"/>
      <c r="QIS2001" s="52"/>
      <c r="QIT2001" s="70"/>
      <c r="QIU2001" s="70"/>
      <c r="QIV2001" s="70"/>
      <c r="QIW2001" s="110"/>
      <c r="QIX2001" s="2"/>
      <c r="QIY2001" s="15"/>
      <c r="QIZ2001" s="15"/>
      <c r="QJA2001" s="83"/>
      <c r="QJB2001" s="52"/>
      <c r="QJC2001" s="70"/>
      <c r="QJD2001" s="70"/>
      <c r="QJE2001" s="70"/>
      <c r="QJF2001" s="110"/>
      <c r="QJG2001" s="2"/>
      <c r="QJH2001" s="15"/>
      <c r="QJI2001" s="15"/>
      <c r="QJJ2001" s="83"/>
      <c r="QJK2001" s="52"/>
      <c r="QJL2001" s="70"/>
      <c r="QJM2001" s="70"/>
      <c r="QJN2001" s="70"/>
      <c r="QJO2001" s="110"/>
      <c r="QJP2001" s="2"/>
      <c r="QJQ2001" s="15"/>
      <c r="QJR2001" s="15"/>
      <c r="QJS2001" s="83"/>
      <c r="QJT2001" s="52"/>
      <c r="QJU2001" s="70"/>
      <c r="QJV2001" s="70"/>
      <c r="QJW2001" s="70"/>
      <c r="QJX2001" s="110"/>
      <c r="QJY2001" s="2"/>
      <c r="QJZ2001" s="15"/>
      <c r="QKA2001" s="15"/>
      <c r="QKB2001" s="83"/>
      <c r="QKC2001" s="52"/>
      <c r="QKD2001" s="70"/>
      <c r="QKE2001" s="70"/>
      <c r="QKF2001" s="70"/>
      <c r="QKG2001" s="110"/>
      <c r="QKH2001" s="2"/>
      <c r="QKI2001" s="15"/>
      <c r="QKJ2001" s="15"/>
      <c r="QKK2001" s="83"/>
      <c r="QKL2001" s="52"/>
      <c r="QKM2001" s="70"/>
      <c r="QKN2001" s="70"/>
      <c r="QKO2001" s="70"/>
      <c r="QKP2001" s="110"/>
      <c r="QKQ2001" s="2"/>
      <c r="QKR2001" s="15"/>
      <c r="QKS2001" s="15"/>
      <c r="QKT2001" s="83"/>
      <c r="QKU2001" s="52"/>
      <c r="QKV2001" s="70"/>
      <c r="QKW2001" s="70"/>
      <c r="QKX2001" s="70"/>
      <c r="QKY2001" s="110"/>
      <c r="QKZ2001" s="2"/>
      <c r="QLA2001" s="15"/>
      <c r="QLB2001" s="15"/>
      <c r="QLC2001" s="83"/>
      <c r="QLD2001" s="52"/>
      <c r="QLE2001" s="70"/>
      <c r="QLF2001" s="70"/>
      <c r="QLG2001" s="70"/>
      <c r="QLH2001" s="110"/>
      <c r="QLI2001" s="2"/>
      <c r="QLJ2001" s="15"/>
      <c r="QLK2001" s="15"/>
      <c r="QLL2001" s="83"/>
      <c r="QLM2001" s="52"/>
      <c r="QLN2001" s="70"/>
      <c r="QLO2001" s="70"/>
      <c r="QLP2001" s="70"/>
      <c r="QLQ2001" s="110"/>
      <c r="QLR2001" s="2"/>
      <c r="QLS2001" s="15"/>
      <c r="QLT2001" s="15"/>
      <c r="QLU2001" s="83"/>
      <c r="QLV2001" s="52"/>
      <c r="QLW2001" s="70"/>
      <c r="QLX2001" s="70"/>
      <c r="QLY2001" s="70"/>
      <c r="QLZ2001" s="110"/>
      <c r="QMA2001" s="2"/>
      <c r="QMB2001" s="15"/>
      <c r="QMC2001" s="15"/>
      <c r="QMD2001" s="83"/>
      <c r="QME2001" s="52"/>
      <c r="QMF2001" s="70"/>
      <c r="QMG2001" s="70"/>
      <c r="QMH2001" s="70"/>
      <c r="QMI2001" s="110"/>
      <c r="QMJ2001" s="2"/>
      <c r="QMK2001" s="15"/>
      <c r="QML2001" s="15"/>
      <c r="QMM2001" s="83"/>
      <c r="QMN2001" s="52"/>
      <c r="QMO2001" s="70"/>
      <c r="QMP2001" s="70"/>
      <c r="QMQ2001" s="70"/>
      <c r="QMR2001" s="110"/>
      <c r="QMS2001" s="2"/>
      <c r="QMT2001" s="15"/>
      <c r="QMU2001" s="15"/>
      <c r="QMV2001" s="83"/>
      <c r="QMW2001" s="52"/>
      <c r="QMX2001" s="70"/>
      <c r="QMY2001" s="70"/>
      <c r="QMZ2001" s="70"/>
      <c r="QNA2001" s="110"/>
      <c r="QNB2001" s="2"/>
      <c r="QNC2001" s="15"/>
      <c r="QND2001" s="15"/>
      <c r="QNE2001" s="83"/>
      <c r="QNF2001" s="52"/>
      <c r="QNG2001" s="70"/>
      <c r="QNH2001" s="70"/>
      <c r="QNI2001" s="70"/>
      <c r="QNJ2001" s="110"/>
      <c r="QNK2001" s="2"/>
      <c r="QNL2001" s="15"/>
      <c r="QNM2001" s="15"/>
      <c r="QNN2001" s="83"/>
      <c r="QNO2001" s="52"/>
      <c r="QNP2001" s="70"/>
      <c r="QNQ2001" s="70"/>
      <c r="QNR2001" s="70"/>
      <c r="QNS2001" s="110"/>
      <c r="QNT2001" s="2"/>
      <c r="QNU2001" s="15"/>
      <c r="QNV2001" s="15"/>
      <c r="QNW2001" s="83"/>
      <c r="QNX2001" s="52"/>
      <c r="QNY2001" s="70"/>
      <c r="QNZ2001" s="70"/>
      <c r="QOA2001" s="70"/>
      <c r="QOB2001" s="110"/>
      <c r="QOC2001" s="2"/>
      <c r="QOD2001" s="15"/>
      <c r="QOE2001" s="15"/>
      <c r="QOF2001" s="83"/>
      <c r="QOG2001" s="52"/>
      <c r="QOH2001" s="70"/>
      <c r="QOI2001" s="70"/>
      <c r="QOJ2001" s="70"/>
      <c r="QOK2001" s="110"/>
      <c r="QOL2001" s="2"/>
      <c r="QOM2001" s="15"/>
      <c r="QON2001" s="15"/>
      <c r="QOO2001" s="83"/>
      <c r="QOP2001" s="52"/>
      <c r="QOQ2001" s="70"/>
      <c r="QOR2001" s="70"/>
      <c r="QOS2001" s="70"/>
      <c r="QOT2001" s="110"/>
      <c r="QOU2001" s="2"/>
      <c r="QOV2001" s="15"/>
      <c r="QOW2001" s="15"/>
      <c r="QOX2001" s="83"/>
      <c r="QOY2001" s="52"/>
      <c r="QOZ2001" s="70"/>
      <c r="QPA2001" s="70"/>
      <c r="QPB2001" s="70"/>
      <c r="QPC2001" s="110"/>
      <c r="QPD2001" s="2"/>
      <c r="QPE2001" s="15"/>
      <c r="QPF2001" s="15"/>
      <c r="QPG2001" s="83"/>
      <c r="QPH2001" s="52"/>
      <c r="QPI2001" s="70"/>
      <c r="QPJ2001" s="70"/>
      <c r="QPK2001" s="70"/>
      <c r="QPL2001" s="110"/>
      <c r="QPM2001" s="2"/>
      <c r="QPN2001" s="15"/>
      <c r="QPO2001" s="15"/>
      <c r="QPP2001" s="83"/>
      <c r="QPQ2001" s="52"/>
      <c r="QPR2001" s="70"/>
      <c r="QPS2001" s="70"/>
      <c r="QPT2001" s="70"/>
      <c r="QPU2001" s="110"/>
      <c r="QPV2001" s="2"/>
      <c r="QPW2001" s="15"/>
      <c r="QPX2001" s="15"/>
      <c r="QPY2001" s="83"/>
      <c r="QPZ2001" s="52"/>
      <c r="QQA2001" s="70"/>
      <c r="QQB2001" s="70"/>
      <c r="QQC2001" s="70"/>
      <c r="QQD2001" s="110"/>
      <c r="QQE2001" s="2"/>
      <c r="QQF2001" s="15"/>
      <c r="QQG2001" s="15"/>
      <c r="QQH2001" s="83"/>
      <c r="QQI2001" s="52"/>
      <c r="QQJ2001" s="70"/>
      <c r="QQK2001" s="70"/>
      <c r="QQL2001" s="70"/>
      <c r="QQM2001" s="110"/>
      <c r="QQN2001" s="2"/>
      <c r="QQO2001" s="15"/>
      <c r="QQP2001" s="15"/>
      <c r="QQQ2001" s="83"/>
      <c r="QQR2001" s="52"/>
      <c r="QQS2001" s="70"/>
      <c r="QQT2001" s="70"/>
      <c r="QQU2001" s="70"/>
      <c r="QQV2001" s="110"/>
      <c r="QQW2001" s="2"/>
      <c r="QQX2001" s="15"/>
      <c r="QQY2001" s="15"/>
      <c r="QQZ2001" s="83"/>
      <c r="QRA2001" s="52"/>
      <c r="QRB2001" s="70"/>
      <c r="QRC2001" s="70"/>
      <c r="QRD2001" s="70"/>
      <c r="QRE2001" s="110"/>
      <c r="QRF2001" s="2"/>
      <c r="QRG2001" s="15"/>
      <c r="QRH2001" s="15"/>
      <c r="QRI2001" s="83"/>
      <c r="QRJ2001" s="52"/>
      <c r="QRK2001" s="70"/>
      <c r="QRL2001" s="70"/>
      <c r="QRM2001" s="70"/>
      <c r="QRN2001" s="110"/>
      <c r="QRO2001" s="2"/>
      <c r="QRP2001" s="15"/>
      <c r="QRQ2001" s="15"/>
      <c r="QRR2001" s="83"/>
      <c r="QRS2001" s="52"/>
      <c r="QRT2001" s="70"/>
      <c r="QRU2001" s="70"/>
      <c r="QRV2001" s="70"/>
      <c r="QRW2001" s="110"/>
      <c r="QRX2001" s="2"/>
      <c r="QRY2001" s="15"/>
      <c r="QRZ2001" s="15"/>
      <c r="QSA2001" s="83"/>
      <c r="QSB2001" s="52"/>
      <c r="QSC2001" s="70"/>
      <c r="QSD2001" s="70"/>
      <c r="QSE2001" s="70"/>
      <c r="QSF2001" s="110"/>
      <c r="QSG2001" s="2"/>
      <c r="QSH2001" s="15"/>
      <c r="QSI2001" s="15"/>
      <c r="QSJ2001" s="83"/>
      <c r="QSK2001" s="52"/>
      <c r="QSL2001" s="70"/>
      <c r="QSM2001" s="70"/>
      <c r="QSN2001" s="70"/>
      <c r="QSO2001" s="110"/>
      <c r="QSP2001" s="2"/>
      <c r="QSQ2001" s="15"/>
      <c r="QSR2001" s="15"/>
      <c r="QSS2001" s="83"/>
      <c r="QST2001" s="52"/>
      <c r="QSU2001" s="70"/>
      <c r="QSV2001" s="70"/>
      <c r="QSW2001" s="70"/>
      <c r="QSX2001" s="110"/>
      <c r="QSY2001" s="2"/>
      <c r="QSZ2001" s="15"/>
      <c r="QTA2001" s="15"/>
      <c r="QTB2001" s="83"/>
      <c r="QTC2001" s="52"/>
      <c r="QTD2001" s="70"/>
      <c r="QTE2001" s="70"/>
      <c r="QTF2001" s="70"/>
      <c r="QTG2001" s="110"/>
      <c r="QTH2001" s="2"/>
      <c r="QTI2001" s="15"/>
      <c r="QTJ2001" s="15"/>
      <c r="QTK2001" s="83"/>
      <c r="QTL2001" s="52"/>
      <c r="QTM2001" s="70"/>
      <c r="QTN2001" s="70"/>
      <c r="QTO2001" s="70"/>
      <c r="QTP2001" s="110"/>
      <c r="QTQ2001" s="2"/>
      <c r="QTR2001" s="15"/>
      <c r="QTS2001" s="15"/>
      <c r="QTT2001" s="83"/>
      <c r="QTU2001" s="52"/>
      <c r="QTV2001" s="70"/>
      <c r="QTW2001" s="70"/>
      <c r="QTX2001" s="70"/>
      <c r="QTY2001" s="110"/>
      <c r="QTZ2001" s="2"/>
      <c r="QUA2001" s="15"/>
      <c r="QUB2001" s="15"/>
      <c r="QUC2001" s="83"/>
      <c r="QUD2001" s="52"/>
      <c r="QUE2001" s="70"/>
      <c r="QUF2001" s="70"/>
      <c r="QUG2001" s="70"/>
      <c r="QUH2001" s="110"/>
      <c r="QUI2001" s="2"/>
      <c r="QUJ2001" s="15"/>
      <c r="QUK2001" s="15"/>
      <c r="QUL2001" s="83"/>
      <c r="QUM2001" s="52"/>
      <c r="QUN2001" s="70"/>
      <c r="QUO2001" s="70"/>
      <c r="QUP2001" s="70"/>
      <c r="QUQ2001" s="110"/>
      <c r="QUR2001" s="2"/>
      <c r="QUS2001" s="15"/>
      <c r="QUT2001" s="15"/>
      <c r="QUU2001" s="83"/>
      <c r="QUV2001" s="52"/>
      <c r="QUW2001" s="70"/>
      <c r="QUX2001" s="70"/>
      <c r="QUY2001" s="70"/>
      <c r="QUZ2001" s="110"/>
      <c r="QVA2001" s="2"/>
      <c r="QVB2001" s="15"/>
      <c r="QVC2001" s="15"/>
      <c r="QVD2001" s="83"/>
      <c r="QVE2001" s="52"/>
      <c r="QVF2001" s="70"/>
      <c r="QVG2001" s="70"/>
      <c r="QVH2001" s="70"/>
      <c r="QVI2001" s="110"/>
      <c r="QVJ2001" s="2"/>
      <c r="QVK2001" s="15"/>
      <c r="QVL2001" s="15"/>
      <c r="QVM2001" s="83"/>
      <c r="QVN2001" s="52"/>
      <c r="QVO2001" s="70"/>
      <c r="QVP2001" s="70"/>
      <c r="QVQ2001" s="70"/>
      <c r="QVR2001" s="110"/>
      <c r="QVS2001" s="2"/>
      <c r="QVT2001" s="15"/>
      <c r="QVU2001" s="15"/>
      <c r="QVV2001" s="83"/>
      <c r="QVW2001" s="52"/>
      <c r="QVX2001" s="70"/>
      <c r="QVY2001" s="70"/>
      <c r="QVZ2001" s="70"/>
      <c r="QWA2001" s="110"/>
      <c r="QWB2001" s="2"/>
      <c r="QWC2001" s="15"/>
      <c r="QWD2001" s="15"/>
      <c r="QWE2001" s="83"/>
      <c r="QWF2001" s="52"/>
      <c r="QWG2001" s="70"/>
      <c r="QWH2001" s="70"/>
      <c r="QWI2001" s="70"/>
      <c r="QWJ2001" s="110"/>
      <c r="QWK2001" s="2"/>
      <c r="QWL2001" s="15"/>
      <c r="QWM2001" s="15"/>
      <c r="QWN2001" s="83"/>
      <c r="QWO2001" s="52"/>
      <c r="QWP2001" s="70"/>
      <c r="QWQ2001" s="70"/>
      <c r="QWR2001" s="70"/>
      <c r="QWS2001" s="110"/>
      <c r="QWT2001" s="2"/>
      <c r="QWU2001" s="15"/>
      <c r="QWV2001" s="15"/>
      <c r="QWW2001" s="83"/>
      <c r="QWX2001" s="52"/>
      <c r="QWY2001" s="70"/>
      <c r="QWZ2001" s="70"/>
      <c r="QXA2001" s="70"/>
      <c r="QXB2001" s="110"/>
      <c r="QXC2001" s="2"/>
      <c r="QXD2001" s="15"/>
      <c r="QXE2001" s="15"/>
      <c r="QXF2001" s="83"/>
      <c r="QXG2001" s="52"/>
      <c r="QXH2001" s="70"/>
      <c r="QXI2001" s="70"/>
      <c r="QXJ2001" s="70"/>
      <c r="QXK2001" s="110"/>
      <c r="QXL2001" s="2"/>
      <c r="QXM2001" s="15"/>
      <c r="QXN2001" s="15"/>
      <c r="QXO2001" s="83"/>
      <c r="QXP2001" s="52"/>
      <c r="QXQ2001" s="70"/>
      <c r="QXR2001" s="70"/>
      <c r="QXS2001" s="70"/>
      <c r="QXT2001" s="110"/>
      <c r="QXU2001" s="2"/>
      <c r="QXV2001" s="15"/>
      <c r="QXW2001" s="15"/>
      <c r="QXX2001" s="83"/>
      <c r="QXY2001" s="52"/>
      <c r="QXZ2001" s="70"/>
      <c r="QYA2001" s="70"/>
      <c r="QYB2001" s="70"/>
      <c r="QYC2001" s="110"/>
      <c r="QYD2001" s="2"/>
      <c r="QYE2001" s="15"/>
      <c r="QYF2001" s="15"/>
      <c r="QYG2001" s="83"/>
      <c r="QYH2001" s="52"/>
      <c r="QYI2001" s="70"/>
      <c r="QYJ2001" s="70"/>
      <c r="QYK2001" s="70"/>
      <c r="QYL2001" s="110"/>
      <c r="QYM2001" s="2"/>
      <c r="QYN2001" s="15"/>
      <c r="QYO2001" s="15"/>
      <c r="QYP2001" s="83"/>
      <c r="QYQ2001" s="52"/>
      <c r="QYR2001" s="70"/>
      <c r="QYS2001" s="70"/>
      <c r="QYT2001" s="70"/>
      <c r="QYU2001" s="110"/>
      <c r="QYV2001" s="2"/>
      <c r="QYW2001" s="15"/>
      <c r="QYX2001" s="15"/>
      <c r="QYY2001" s="83"/>
      <c r="QYZ2001" s="52"/>
      <c r="QZA2001" s="70"/>
      <c r="QZB2001" s="70"/>
      <c r="QZC2001" s="70"/>
      <c r="QZD2001" s="110"/>
      <c r="QZE2001" s="2"/>
      <c r="QZF2001" s="15"/>
      <c r="QZG2001" s="15"/>
      <c r="QZH2001" s="83"/>
      <c r="QZI2001" s="52"/>
      <c r="QZJ2001" s="70"/>
      <c r="QZK2001" s="70"/>
      <c r="QZL2001" s="70"/>
      <c r="QZM2001" s="110"/>
      <c r="QZN2001" s="2"/>
      <c r="QZO2001" s="15"/>
      <c r="QZP2001" s="15"/>
      <c r="QZQ2001" s="83"/>
      <c r="QZR2001" s="52"/>
      <c r="QZS2001" s="70"/>
      <c r="QZT2001" s="70"/>
      <c r="QZU2001" s="70"/>
      <c r="QZV2001" s="110"/>
      <c r="QZW2001" s="2"/>
      <c r="QZX2001" s="15"/>
      <c r="QZY2001" s="15"/>
      <c r="QZZ2001" s="83"/>
      <c r="RAA2001" s="52"/>
      <c r="RAB2001" s="70"/>
      <c r="RAC2001" s="70"/>
      <c r="RAD2001" s="70"/>
      <c r="RAE2001" s="110"/>
      <c r="RAF2001" s="2"/>
      <c r="RAG2001" s="15"/>
      <c r="RAH2001" s="15"/>
      <c r="RAI2001" s="83"/>
      <c r="RAJ2001" s="52"/>
      <c r="RAK2001" s="70"/>
      <c r="RAL2001" s="70"/>
      <c r="RAM2001" s="70"/>
      <c r="RAN2001" s="110"/>
      <c r="RAO2001" s="2"/>
      <c r="RAP2001" s="15"/>
      <c r="RAQ2001" s="15"/>
      <c r="RAR2001" s="83"/>
      <c r="RAS2001" s="52"/>
      <c r="RAT2001" s="70"/>
      <c r="RAU2001" s="70"/>
      <c r="RAV2001" s="70"/>
      <c r="RAW2001" s="110"/>
      <c r="RAX2001" s="2"/>
      <c r="RAY2001" s="15"/>
      <c r="RAZ2001" s="15"/>
      <c r="RBA2001" s="83"/>
      <c r="RBB2001" s="52"/>
      <c r="RBC2001" s="70"/>
      <c r="RBD2001" s="70"/>
      <c r="RBE2001" s="70"/>
      <c r="RBF2001" s="110"/>
      <c r="RBG2001" s="2"/>
      <c r="RBH2001" s="15"/>
      <c r="RBI2001" s="15"/>
      <c r="RBJ2001" s="83"/>
      <c r="RBK2001" s="52"/>
      <c r="RBL2001" s="70"/>
      <c r="RBM2001" s="70"/>
      <c r="RBN2001" s="70"/>
      <c r="RBO2001" s="110"/>
      <c r="RBP2001" s="2"/>
      <c r="RBQ2001" s="15"/>
      <c r="RBR2001" s="15"/>
      <c r="RBS2001" s="83"/>
      <c r="RBT2001" s="52"/>
      <c r="RBU2001" s="70"/>
      <c r="RBV2001" s="70"/>
      <c r="RBW2001" s="70"/>
      <c r="RBX2001" s="110"/>
      <c r="RBY2001" s="2"/>
      <c r="RBZ2001" s="15"/>
      <c r="RCA2001" s="15"/>
      <c r="RCB2001" s="83"/>
      <c r="RCC2001" s="52"/>
      <c r="RCD2001" s="70"/>
      <c r="RCE2001" s="70"/>
      <c r="RCF2001" s="70"/>
      <c r="RCG2001" s="110"/>
      <c r="RCH2001" s="2"/>
      <c r="RCI2001" s="15"/>
      <c r="RCJ2001" s="15"/>
      <c r="RCK2001" s="83"/>
      <c r="RCL2001" s="52"/>
      <c r="RCM2001" s="70"/>
      <c r="RCN2001" s="70"/>
      <c r="RCO2001" s="70"/>
      <c r="RCP2001" s="110"/>
      <c r="RCQ2001" s="2"/>
      <c r="RCR2001" s="15"/>
      <c r="RCS2001" s="15"/>
      <c r="RCT2001" s="83"/>
      <c r="RCU2001" s="52"/>
      <c r="RCV2001" s="70"/>
      <c r="RCW2001" s="70"/>
      <c r="RCX2001" s="70"/>
      <c r="RCY2001" s="110"/>
      <c r="RCZ2001" s="2"/>
      <c r="RDA2001" s="15"/>
      <c r="RDB2001" s="15"/>
      <c r="RDC2001" s="83"/>
      <c r="RDD2001" s="52"/>
      <c r="RDE2001" s="70"/>
      <c r="RDF2001" s="70"/>
      <c r="RDG2001" s="70"/>
      <c r="RDH2001" s="110"/>
      <c r="RDI2001" s="2"/>
      <c r="RDJ2001" s="15"/>
      <c r="RDK2001" s="15"/>
      <c r="RDL2001" s="83"/>
      <c r="RDM2001" s="52"/>
      <c r="RDN2001" s="70"/>
      <c r="RDO2001" s="70"/>
      <c r="RDP2001" s="70"/>
      <c r="RDQ2001" s="110"/>
      <c r="RDR2001" s="2"/>
      <c r="RDS2001" s="15"/>
      <c r="RDT2001" s="15"/>
      <c r="RDU2001" s="83"/>
      <c r="RDV2001" s="52"/>
      <c r="RDW2001" s="70"/>
      <c r="RDX2001" s="70"/>
      <c r="RDY2001" s="70"/>
      <c r="RDZ2001" s="110"/>
      <c r="REA2001" s="2"/>
      <c r="REB2001" s="15"/>
      <c r="REC2001" s="15"/>
      <c r="RED2001" s="83"/>
      <c r="REE2001" s="52"/>
      <c r="REF2001" s="70"/>
      <c r="REG2001" s="70"/>
      <c r="REH2001" s="70"/>
      <c r="REI2001" s="110"/>
      <c r="REJ2001" s="2"/>
      <c r="REK2001" s="15"/>
      <c r="REL2001" s="15"/>
      <c r="REM2001" s="83"/>
      <c r="REN2001" s="52"/>
      <c r="REO2001" s="70"/>
      <c r="REP2001" s="70"/>
      <c r="REQ2001" s="70"/>
      <c r="RER2001" s="110"/>
      <c r="RES2001" s="2"/>
      <c r="RET2001" s="15"/>
      <c r="REU2001" s="15"/>
      <c r="REV2001" s="83"/>
      <c r="REW2001" s="52"/>
      <c r="REX2001" s="70"/>
      <c r="REY2001" s="70"/>
      <c r="REZ2001" s="70"/>
      <c r="RFA2001" s="110"/>
      <c r="RFB2001" s="2"/>
      <c r="RFC2001" s="15"/>
      <c r="RFD2001" s="15"/>
      <c r="RFE2001" s="83"/>
      <c r="RFF2001" s="52"/>
      <c r="RFG2001" s="70"/>
      <c r="RFH2001" s="70"/>
      <c r="RFI2001" s="70"/>
      <c r="RFJ2001" s="110"/>
      <c r="RFK2001" s="2"/>
      <c r="RFL2001" s="15"/>
      <c r="RFM2001" s="15"/>
      <c r="RFN2001" s="83"/>
      <c r="RFO2001" s="52"/>
      <c r="RFP2001" s="70"/>
      <c r="RFQ2001" s="70"/>
      <c r="RFR2001" s="70"/>
      <c r="RFS2001" s="110"/>
      <c r="RFT2001" s="2"/>
      <c r="RFU2001" s="15"/>
      <c r="RFV2001" s="15"/>
      <c r="RFW2001" s="83"/>
      <c r="RFX2001" s="52"/>
      <c r="RFY2001" s="70"/>
      <c r="RFZ2001" s="70"/>
      <c r="RGA2001" s="70"/>
      <c r="RGB2001" s="110"/>
      <c r="RGC2001" s="2"/>
      <c r="RGD2001" s="15"/>
      <c r="RGE2001" s="15"/>
      <c r="RGF2001" s="83"/>
      <c r="RGG2001" s="52"/>
      <c r="RGH2001" s="70"/>
      <c r="RGI2001" s="70"/>
      <c r="RGJ2001" s="70"/>
      <c r="RGK2001" s="110"/>
      <c r="RGL2001" s="2"/>
      <c r="RGM2001" s="15"/>
      <c r="RGN2001" s="15"/>
      <c r="RGO2001" s="83"/>
      <c r="RGP2001" s="52"/>
      <c r="RGQ2001" s="70"/>
      <c r="RGR2001" s="70"/>
      <c r="RGS2001" s="70"/>
      <c r="RGT2001" s="110"/>
      <c r="RGU2001" s="2"/>
      <c r="RGV2001" s="15"/>
      <c r="RGW2001" s="15"/>
      <c r="RGX2001" s="83"/>
      <c r="RGY2001" s="52"/>
      <c r="RGZ2001" s="70"/>
      <c r="RHA2001" s="70"/>
      <c r="RHB2001" s="70"/>
      <c r="RHC2001" s="110"/>
      <c r="RHD2001" s="2"/>
      <c r="RHE2001" s="15"/>
      <c r="RHF2001" s="15"/>
      <c r="RHG2001" s="83"/>
      <c r="RHH2001" s="52"/>
      <c r="RHI2001" s="70"/>
      <c r="RHJ2001" s="70"/>
      <c r="RHK2001" s="70"/>
      <c r="RHL2001" s="110"/>
      <c r="RHM2001" s="2"/>
      <c r="RHN2001" s="15"/>
      <c r="RHO2001" s="15"/>
      <c r="RHP2001" s="83"/>
      <c r="RHQ2001" s="52"/>
      <c r="RHR2001" s="70"/>
      <c r="RHS2001" s="70"/>
      <c r="RHT2001" s="70"/>
      <c r="RHU2001" s="110"/>
      <c r="RHV2001" s="2"/>
      <c r="RHW2001" s="15"/>
      <c r="RHX2001" s="15"/>
      <c r="RHY2001" s="83"/>
      <c r="RHZ2001" s="52"/>
      <c r="RIA2001" s="70"/>
      <c r="RIB2001" s="70"/>
      <c r="RIC2001" s="70"/>
      <c r="RID2001" s="110"/>
      <c r="RIE2001" s="2"/>
      <c r="RIF2001" s="15"/>
      <c r="RIG2001" s="15"/>
      <c r="RIH2001" s="83"/>
      <c r="RII2001" s="52"/>
      <c r="RIJ2001" s="70"/>
      <c r="RIK2001" s="70"/>
      <c r="RIL2001" s="70"/>
      <c r="RIM2001" s="110"/>
      <c r="RIN2001" s="2"/>
      <c r="RIO2001" s="15"/>
      <c r="RIP2001" s="15"/>
      <c r="RIQ2001" s="83"/>
      <c r="RIR2001" s="52"/>
      <c r="RIS2001" s="70"/>
      <c r="RIT2001" s="70"/>
      <c r="RIU2001" s="70"/>
      <c r="RIV2001" s="110"/>
      <c r="RIW2001" s="2"/>
      <c r="RIX2001" s="15"/>
      <c r="RIY2001" s="15"/>
      <c r="RIZ2001" s="83"/>
      <c r="RJA2001" s="52"/>
      <c r="RJB2001" s="70"/>
      <c r="RJC2001" s="70"/>
      <c r="RJD2001" s="70"/>
      <c r="RJE2001" s="110"/>
      <c r="RJF2001" s="2"/>
      <c r="RJG2001" s="15"/>
      <c r="RJH2001" s="15"/>
      <c r="RJI2001" s="83"/>
      <c r="RJJ2001" s="52"/>
      <c r="RJK2001" s="70"/>
      <c r="RJL2001" s="70"/>
      <c r="RJM2001" s="70"/>
      <c r="RJN2001" s="110"/>
      <c r="RJO2001" s="2"/>
      <c r="RJP2001" s="15"/>
      <c r="RJQ2001" s="15"/>
      <c r="RJR2001" s="83"/>
      <c r="RJS2001" s="52"/>
      <c r="RJT2001" s="70"/>
      <c r="RJU2001" s="70"/>
      <c r="RJV2001" s="70"/>
      <c r="RJW2001" s="110"/>
      <c r="RJX2001" s="2"/>
      <c r="RJY2001" s="15"/>
      <c r="RJZ2001" s="15"/>
      <c r="RKA2001" s="83"/>
      <c r="RKB2001" s="52"/>
      <c r="RKC2001" s="70"/>
      <c r="RKD2001" s="70"/>
      <c r="RKE2001" s="70"/>
      <c r="RKF2001" s="110"/>
      <c r="RKG2001" s="2"/>
      <c r="RKH2001" s="15"/>
      <c r="RKI2001" s="15"/>
      <c r="RKJ2001" s="83"/>
      <c r="RKK2001" s="52"/>
      <c r="RKL2001" s="70"/>
      <c r="RKM2001" s="70"/>
      <c r="RKN2001" s="70"/>
      <c r="RKO2001" s="110"/>
      <c r="RKP2001" s="2"/>
      <c r="RKQ2001" s="15"/>
      <c r="RKR2001" s="15"/>
      <c r="RKS2001" s="83"/>
      <c r="RKT2001" s="52"/>
      <c r="RKU2001" s="70"/>
      <c r="RKV2001" s="70"/>
      <c r="RKW2001" s="70"/>
      <c r="RKX2001" s="110"/>
      <c r="RKY2001" s="2"/>
      <c r="RKZ2001" s="15"/>
      <c r="RLA2001" s="15"/>
      <c r="RLB2001" s="83"/>
      <c r="RLC2001" s="52"/>
      <c r="RLD2001" s="70"/>
      <c r="RLE2001" s="70"/>
      <c r="RLF2001" s="70"/>
      <c r="RLG2001" s="110"/>
      <c r="RLH2001" s="2"/>
      <c r="RLI2001" s="15"/>
      <c r="RLJ2001" s="15"/>
      <c r="RLK2001" s="83"/>
      <c r="RLL2001" s="52"/>
      <c r="RLM2001" s="70"/>
      <c r="RLN2001" s="70"/>
      <c r="RLO2001" s="70"/>
      <c r="RLP2001" s="110"/>
      <c r="RLQ2001" s="2"/>
      <c r="RLR2001" s="15"/>
      <c r="RLS2001" s="15"/>
      <c r="RLT2001" s="83"/>
      <c r="RLU2001" s="52"/>
      <c r="RLV2001" s="70"/>
      <c r="RLW2001" s="70"/>
      <c r="RLX2001" s="70"/>
      <c r="RLY2001" s="110"/>
      <c r="RLZ2001" s="2"/>
      <c r="RMA2001" s="15"/>
      <c r="RMB2001" s="15"/>
      <c r="RMC2001" s="83"/>
      <c r="RMD2001" s="52"/>
      <c r="RME2001" s="70"/>
      <c r="RMF2001" s="70"/>
      <c r="RMG2001" s="70"/>
      <c r="RMH2001" s="110"/>
      <c r="RMI2001" s="2"/>
      <c r="RMJ2001" s="15"/>
      <c r="RMK2001" s="15"/>
      <c r="RML2001" s="83"/>
      <c r="RMM2001" s="52"/>
      <c r="RMN2001" s="70"/>
      <c r="RMO2001" s="70"/>
      <c r="RMP2001" s="70"/>
      <c r="RMQ2001" s="110"/>
      <c r="RMR2001" s="2"/>
      <c r="RMS2001" s="15"/>
      <c r="RMT2001" s="15"/>
      <c r="RMU2001" s="83"/>
      <c r="RMV2001" s="52"/>
      <c r="RMW2001" s="70"/>
      <c r="RMX2001" s="70"/>
      <c r="RMY2001" s="70"/>
      <c r="RMZ2001" s="110"/>
      <c r="RNA2001" s="2"/>
      <c r="RNB2001" s="15"/>
      <c r="RNC2001" s="15"/>
      <c r="RND2001" s="83"/>
      <c r="RNE2001" s="52"/>
      <c r="RNF2001" s="70"/>
      <c r="RNG2001" s="70"/>
      <c r="RNH2001" s="70"/>
      <c r="RNI2001" s="110"/>
      <c r="RNJ2001" s="2"/>
      <c r="RNK2001" s="15"/>
      <c r="RNL2001" s="15"/>
      <c r="RNM2001" s="83"/>
      <c r="RNN2001" s="52"/>
      <c r="RNO2001" s="70"/>
      <c r="RNP2001" s="70"/>
      <c r="RNQ2001" s="70"/>
      <c r="RNR2001" s="110"/>
      <c r="RNS2001" s="2"/>
      <c r="RNT2001" s="15"/>
      <c r="RNU2001" s="15"/>
      <c r="RNV2001" s="83"/>
      <c r="RNW2001" s="52"/>
      <c r="RNX2001" s="70"/>
      <c r="RNY2001" s="70"/>
      <c r="RNZ2001" s="70"/>
      <c r="ROA2001" s="110"/>
      <c r="ROB2001" s="2"/>
      <c r="ROC2001" s="15"/>
      <c r="ROD2001" s="15"/>
      <c r="ROE2001" s="83"/>
      <c r="ROF2001" s="52"/>
      <c r="ROG2001" s="70"/>
      <c r="ROH2001" s="70"/>
      <c r="ROI2001" s="70"/>
      <c r="ROJ2001" s="110"/>
      <c r="ROK2001" s="2"/>
      <c r="ROL2001" s="15"/>
      <c r="ROM2001" s="15"/>
      <c r="RON2001" s="83"/>
      <c r="ROO2001" s="52"/>
      <c r="ROP2001" s="70"/>
      <c r="ROQ2001" s="70"/>
      <c r="ROR2001" s="70"/>
      <c r="ROS2001" s="110"/>
      <c r="ROT2001" s="2"/>
      <c r="ROU2001" s="15"/>
      <c r="ROV2001" s="15"/>
      <c r="ROW2001" s="83"/>
      <c r="ROX2001" s="52"/>
      <c r="ROY2001" s="70"/>
      <c r="ROZ2001" s="70"/>
      <c r="RPA2001" s="70"/>
      <c r="RPB2001" s="110"/>
      <c r="RPC2001" s="2"/>
      <c r="RPD2001" s="15"/>
      <c r="RPE2001" s="15"/>
      <c r="RPF2001" s="83"/>
      <c r="RPG2001" s="52"/>
      <c r="RPH2001" s="70"/>
      <c r="RPI2001" s="70"/>
      <c r="RPJ2001" s="70"/>
      <c r="RPK2001" s="110"/>
      <c r="RPL2001" s="2"/>
      <c r="RPM2001" s="15"/>
      <c r="RPN2001" s="15"/>
      <c r="RPO2001" s="83"/>
      <c r="RPP2001" s="52"/>
      <c r="RPQ2001" s="70"/>
      <c r="RPR2001" s="70"/>
      <c r="RPS2001" s="70"/>
      <c r="RPT2001" s="110"/>
      <c r="RPU2001" s="2"/>
      <c r="RPV2001" s="15"/>
      <c r="RPW2001" s="15"/>
      <c r="RPX2001" s="83"/>
      <c r="RPY2001" s="52"/>
      <c r="RPZ2001" s="70"/>
      <c r="RQA2001" s="70"/>
      <c r="RQB2001" s="70"/>
      <c r="RQC2001" s="110"/>
      <c r="RQD2001" s="2"/>
      <c r="RQE2001" s="15"/>
      <c r="RQF2001" s="15"/>
      <c r="RQG2001" s="83"/>
      <c r="RQH2001" s="52"/>
      <c r="RQI2001" s="70"/>
      <c r="RQJ2001" s="70"/>
      <c r="RQK2001" s="70"/>
      <c r="RQL2001" s="110"/>
      <c r="RQM2001" s="2"/>
      <c r="RQN2001" s="15"/>
      <c r="RQO2001" s="15"/>
      <c r="RQP2001" s="83"/>
      <c r="RQQ2001" s="52"/>
      <c r="RQR2001" s="70"/>
      <c r="RQS2001" s="70"/>
      <c r="RQT2001" s="70"/>
      <c r="RQU2001" s="110"/>
      <c r="RQV2001" s="2"/>
      <c r="RQW2001" s="15"/>
      <c r="RQX2001" s="15"/>
      <c r="RQY2001" s="83"/>
      <c r="RQZ2001" s="52"/>
      <c r="RRA2001" s="70"/>
      <c r="RRB2001" s="70"/>
      <c r="RRC2001" s="70"/>
      <c r="RRD2001" s="110"/>
      <c r="RRE2001" s="2"/>
      <c r="RRF2001" s="15"/>
      <c r="RRG2001" s="15"/>
      <c r="RRH2001" s="83"/>
      <c r="RRI2001" s="52"/>
      <c r="RRJ2001" s="70"/>
      <c r="RRK2001" s="70"/>
      <c r="RRL2001" s="70"/>
      <c r="RRM2001" s="110"/>
      <c r="RRN2001" s="2"/>
      <c r="RRO2001" s="15"/>
      <c r="RRP2001" s="15"/>
      <c r="RRQ2001" s="83"/>
      <c r="RRR2001" s="52"/>
      <c r="RRS2001" s="70"/>
      <c r="RRT2001" s="70"/>
      <c r="RRU2001" s="70"/>
      <c r="RRV2001" s="110"/>
      <c r="RRW2001" s="2"/>
      <c r="RRX2001" s="15"/>
      <c r="RRY2001" s="15"/>
      <c r="RRZ2001" s="83"/>
      <c r="RSA2001" s="52"/>
      <c r="RSB2001" s="70"/>
      <c r="RSC2001" s="70"/>
      <c r="RSD2001" s="70"/>
      <c r="RSE2001" s="110"/>
      <c r="RSF2001" s="2"/>
      <c r="RSG2001" s="15"/>
      <c r="RSH2001" s="15"/>
      <c r="RSI2001" s="83"/>
      <c r="RSJ2001" s="52"/>
      <c r="RSK2001" s="70"/>
      <c r="RSL2001" s="70"/>
      <c r="RSM2001" s="70"/>
      <c r="RSN2001" s="110"/>
      <c r="RSO2001" s="2"/>
      <c r="RSP2001" s="15"/>
      <c r="RSQ2001" s="15"/>
      <c r="RSR2001" s="83"/>
      <c r="RSS2001" s="52"/>
      <c r="RST2001" s="70"/>
      <c r="RSU2001" s="70"/>
      <c r="RSV2001" s="70"/>
      <c r="RSW2001" s="110"/>
      <c r="RSX2001" s="2"/>
      <c r="RSY2001" s="15"/>
      <c r="RSZ2001" s="15"/>
      <c r="RTA2001" s="83"/>
      <c r="RTB2001" s="52"/>
      <c r="RTC2001" s="70"/>
      <c r="RTD2001" s="70"/>
      <c r="RTE2001" s="70"/>
      <c r="RTF2001" s="110"/>
      <c r="RTG2001" s="2"/>
      <c r="RTH2001" s="15"/>
      <c r="RTI2001" s="15"/>
      <c r="RTJ2001" s="83"/>
      <c r="RTK2001" s="52"/>
      <c r="RTL2001" s="70"/>
      <c r="RTM2001" s="70"/>
      <c r="RTN2001" s="70"/>
      <c r="RTO2001" s="110"/>
      <c r="RTP2001" s="2"/>
      <c r="RTQ2001" s="15"/>
      <c r="RTR2001" s="15"/>
      <c r="RTS2001" s="83"/>
      <c r="RTT2001" s="52"/>
      <c r="RTU2001" s="70"/>
      <c r="RTV2001" s="70"/>
      <c r="RTW2001" s="70"/>
      <c r="RTX2001" s="110"/>
      <c r="RTY2001" s="2"/>
      <c r="RTZ2001" s="15"/>
      <c r="RUA2001" s="15"/>
      <c r="RUB2001" s="83"/>
      <c r="RUC2001" s="52"/>
      <c r="RUD2001" s="70"/>
      <c r="RUE2001" s="70"/>
      <c r="RUF2001" s="70"/>
      <c r="RUG2001" s="110"/>
      <c r="RUH2001" s="2"/>
      <c r="RUI2001" s="15"/>
      <c r="RUJ2001" s="15"/>
      <c r="RUK2001" s="83"/>
      <c r="RUL2001" s="52"/>
      <c r="RUM2001" s="70"/>
      <c r="RUN2001" s="70"/>
      <c r="RUO2001" s="70"/>
      <c r="RUP2001" s="110"/>
      <c r="RUQ2001" s="2"/>
      <c r="RUR2001" s="15"/>
      <c r="RUS2001" s="15"/>
      <c r="RUT2001" s="83"/>
      <c r="RUU2001" s="52"/>
      <c r="RUV2001" s="70"/>
      <c r="RUW2001" s="70"/>
      <c r="RUX2001" s="70"/>
      <c r="RUY2001" s="110"/>
      <c r="RUZ2001" s="2"/>
      <c r="RVA2001" s="15"/>
      <c r="RVB2001" s="15"/>
      <c r="RVC2001" s="83"/>
      <c r="RVD2001" s="52"/>
      <c r="RVE2001" s="70"/>
      <c r="RVF2001" s="70"/>
      <c r="RVG2001" s="70"/>
      <c r="RVH2001" s="110"/>
      <c r="RVI2001" s="2"/>
      <c r="RVJ2001" s="15"/>
      <c r="RVK2001" s="15"/>
      <c r="RVL2001" s="83"/>
      <c r="RVM2001" s="52"/>
      <c r="RVN2001" s="70"/>
      <c r="RVO2001" s="70"/>
      <c r="RVP2001" s="70"/>
      <c r="RVQ2001" s="110"/>
      <c r="RVR2001" s="2"/>
      <c r="RVS2001" s="15"/>
      <c r="RVT2001" s="15"/>
      <c r="RVU2001" s="83"/>
      <c r="RVV2001" s="52"/>
      <c r="RVW2001" s="70"/>
      <c r="RVX2001" s="70"/>
      <c r="RVY2001" s="70"/>
      <c r="RVZ2001" s="110"/>
      <c r="RWA2001" s="2"/>
      <c r="RWB2001" s="15"/>
      <c r="RWC2001" s="15"/>
      <c r="RWD2001" s="83"/>
      <c r="RWE2001" s="52"/>
      <c r="RWF2001" s="70"/>
      <c r="RWG2001" s="70"/>
      <c r="RWH2001" s="70"/>
      <c r="RWI2001" s="110"/>
      <c r="RWJ2001" s="2"/>
      <c r="RWK2001" s="15"/>
      <c r="RWL2001" s="15"/>
      <c r="RWM2001" s="83"/>
      <c r="RWN2001" s="52"/>
      <c r="RWO2001" s="70"/>
      <c r="RWP2001" s="70"/>
      <c r="RWQ2001" s="70"/>
      <c r="RWR2001" s="110"/>
      <c r="RWS2001" s="2"/>
      <c r="RWT2001" s="15"/>
      <c r="RWU2001" s="15"/>
      <c r="RWV2001" s="83"/>
      <c r="RWW2001" s="52"/>
      <c r="RWX2001" s="70"/>
      <c r="RWY2001" s="70"/>
      <c r="RWZ2001" s="70"/>
      <c r="RXA2001" s="110"/>
      <c r="RXB2001" s="2"/>
      <c r="RXC2001" s="15"/>
      <c r="RXD2001" s="15"/>
      <c r="RXE2001" s="83"/>
      <c r="RXF2001" s="52"/>
      <c r="RXG2001" s="70"/>
      <c r="RXH2001" s="70"/>
      <c r="RXI2001" s="70"/>
      <c r="RXJ2001" s="110"/>
      <c r="RXK2001" s="2"/>
      <c r="RXL2001" s="15"/>
      <c r="RXM2001" s="15"/>
      <c r="RXN2001" s="83"/>
      <c r="RXO2001" s="52"/>
      <c r="RXP2001" s="70"/>
      <c r="RXQ2001" s="70"/>
      <c r="RXR2001" s="70"/>
      <c r="RXS2001" s="110"/>
      <c r="RXT2001" s="2"/>
      <c r="RXU2001" s="15"/>
      <c r="RXV2001" s="15"/>
      <c r="RXW2001" s="83"/>
      <c r="RXX2001" s="52"/>
      <c r="RXY2001" s="70"/>
      <c r="RXZ2001" s="70"/>
      <c r="RYA2001" s="70"/>
      <c r="RYB2001" s="110"/>
      <c r="RYC2001" s="2"/>
      <c r="RYD2001" s="15"/>
      <c r="RYE2001" s="15"/>
      <c r="RYF2001" s="83"/>
      <c r="RYG2001" s="52"/>
      <c r="RYH2001" s="70"/>
      <c r="RYI2001" s="70"/>
      <c r="RYJ2001" s="70"/>
      <c r="RYK2001" s="110"/>
      <c r="RYL2001" s="2"/>
      <c r="RYM2001" s="15"/>
      <c r="RYN2001" s="15"/>
      <c r="RYO2001" s="83"/>
      <c r="RYP2001" s="52"/>
      <c r="RYQ2001" s="70"/>
      <c r="RYR2001" s="70"/>
      <c r="RYS2001" s="70"/>
      <c r="RYT2001" s="110"/>
      <c r="RYU2001" s="2"/>
      <c r="RYV2001" s="15"/>
      <c r="RYW2001" s="15"/>
      <c r="RYX2001" s="83"/>
      <c r="RYY2001" s="52"/>
      <c r="RYZ2001" s="70"/>
      <c r="RZA2001" s="70"/>
      <c r="RZB2001" s="70"/>
      <c r="RZC2001" s="110"/>
      <c r="RZD2001" s="2"/>
      <c r="RZE2001" s="15"/>
      <c r="RZF2001" s="15"/>
      <c r="RZG2001" s="83"/>
      <c r="RZH2001" s="52"/>
      <c r="RZI2001" s="70"/>
      <c r="RZJ2001" s="70"/>
      <c r="RZK2001" s="70"/>
      <c r="RZL2001" s="110"/>
      <c r="RZM2001" s="2"/>
      <c r="RZN2001" s="15"/>
      <c r="RZO2001" s="15"/>
      <c r="RZP2001" s="83"/>
      <c r="RZQ2001" s="52"/>
      <c r="RZR2001" s="70"/>
      <c r="RZS2001" s="70"/>
      <c r="RZT2001" s="70"/>
      <c r="RZU2001" s="110"/>
      <c r="RZV2001" s="2"/>
      <c r="RZW2001" s="15"/>
      <c r="RZX2001" s="15"/>
      <c r="RZY2001" s="83"/>
      <c r="RZZ2001" s="52"/>
      <c r="SAA2001" s="70"/>
      <c r="SAB2001" s="70"/>
      <c r="SAC2001" s="70"/>
      <c r="SAD2001" s="110"/>
      <c r="SAE2001" s="2"/>
      <c r="SAF2001" s="15"/>
      <c r="SAG2001" s="15"/>
      <c r="SAH2001" s="83"/>
      <c r="SAI2001" s="52"/>
      <c r="SAJ2001" s="70"/>
      <c r="SAK2001" s="70"/>
      <c r="SAL2001" s="70"/>
      <c r="SAM2001" s="110"/>
      <c r="SAN2001" s="2"/>
      <c r="SAO2001" s="15"/>
      <c r="SAP2001" s="15"/>
      <c r="SAQ2001" s="83"/>
      <c r="SAR2001" s="52"/>
      <c r="SAS2001" s="70"/>
      <c r="SAT2001" s="70"/>
      <c r="SAU2001" s="70"/>
      <c r="SAV2001" s="110"/>
      <c r="SAW2001" s="2"/>
      <c r="SAX2001" s="15"/>
      <c r="SAY2001" s="15"/>
      <c r="SAZ2001" s="83"/>
      <c r="SBA2001" s="52"/>
      <c r="SBB2001" s="70"/>
      <c r="SBC2001" s="70"/>
      <c r="SBD2001" s="70"/>
      <c r="SBE2001" s="110"/>
      <c r="SBF2001" s="2"/>
      <c r="SBG2001" s="15"/>
      <c r="SBH2001" s="15"/>
      <c r="SBI2001" s="83"/>
      <c r="SBJ2001" s="52"/>
      <c r="SBK2001" s="70"/>
      <c r="SBL2001" s="70"/>
      <c r="SBM2001" s="70"/>
      <c r="SBN2001" s="110"/>
      <c r="SBO2001" s="2"/>
      <c r="SBP2001" s="15"/>
      <c r="SBQ2001" s="15"/>
      <c r="SBR2001" s="83"/>
      <c r="SBS2001" s="52"/>
      <c r="SBT2001" s="70"/>
      <c r="SBU2001" s="70"/>
      <c r="SBV2001" s="70"/>
      <c r="SBW2001" s="110"/>
      <c r="SBX2001" s="2"/>
      <c r="SBY2001" s="15"/>
      <c r="SBZ2001" s="15"/>
      <c r="SCA2001" s="83"/>
      <c r="SCB2001" s="52"/>
      <c r="SCC2001" s="70"/>
      <c r="SCD2001" s="70"/>
      <c r="SCE2001" s="70"/>
      <c r="SCF2001" s="110"/>
      <c r="SCG2001" s="2"/>
      <c r="SCH2001" s="15"/>
      <c r="SCI2001" s="15"/>
      <c r="SCJ2001" s="83"/>
      <c r="SCK2001" s="52"/>
      <c r="SCL2001" s="70"/>
      <c r="SCM2001" s="70"/>
      <c r="SCN2001" s="70"/>
      <c r="SCO2001" s="110"/>
      <c r="SCP2001" s="2"/>
      <c r="SCQ2001" s="15"/>
      <c r="SCR2001" s="15"/>
      <c r="SCS2001" s="83"/>
      <c r="SCT2001" s="52"/>
      <c r="SCU2001" s="70"/>
      <c r="SCV2001" s="70"/>
      <c r="SCW2001" s="70"/>
      <c r="SCX2001" s="110"/>
      <c r="SCY2001" s="2"/>
      <c r="SCZ2001" s="15"/>
      <c r="SDA2001" s="15"/>
      <c r="SDB2001" s="83"/>
      <c r="SDC2001" s="52"/>
      <c r="SDD2001" s="70"/>
      <c r="SDE2001" s="70"/>
      <c r="SDF2001" s="70"/>
      <c r="SDG2001" s="110"/>
      <c r="SDH2001" s="2"/>
      <c r="SDI2001" s="15"/>
      <c r="SDJ2001" s="15"/>
      <c r="SDK2001" s="83"/>
      <c r="SDL2001" s="52"/>
      <c r="SDM2001" s="70"/>
      <c r="SDN2001" s="70"/>
      <c r="SDO2001" s="70"/>
      <c r="SDP2001" s="110"/>
      <c r="SDQ2001" s="2"/>
      <c r="SDR2001" s="15"/>
      <c r="SDS2001" s="15"/>
      <c r="SDT2001" s="83"/>
      <c r="SDU2001" s="52"/>
      <c r="SDV2001" s="70"/>
      <c r="SDW2001" s="70"/>
      <c r="SDX2001" s="70"/>
      <c r="SDY2001" s="110"/>
      <c r="SDZ2001" s="2"/>
      <c r="SEA2001" s="15"/>
      <c r="SEB2001" s="15"/>
      <c r="SEC2001" s="83"/>
      <c r="SED2001" s="52"/>
      <c r="SEE2001" s="70"/>
      <c r="SEF2001" s="70"/>
      <c r="SEG2001" s="70"/>
      <c r="SEH2001" s="110"/>
      <c r="SEI2001" s="2"/>
      <c r="SEJ2001" s="15"/>
      <c r="SEK2001" s="15"/>
      <c r="SEL2001" s="83"/>
      <c r="SEM2001" s="52"/>
      <c r="SEN2001" s="70"/>
      <c r="SEO2001" s="70"/>
      <c r="SEP2001" s="70"/>
      <c r="SEQ2001" s="110"/>
      <c r="SER2001" s="2"/>
      <c r="SES2001" s="15"/>
      <c r="SET2001" s="15"/>
      <c r="SEU2001" s="83"/>
      <c r="SEV2001" s="52"/>
      <c r="SEW2001" s="70"/>
      <c r="SEX2001" s="70"/>
      <c r="SEY2001" s="70"/>
      <c r="SEZ2001" s="110"/>
      <c r="SFA2001" s="2"/>
      <c r="SFB2001" s="15"/>
      <c r="SFC2001" s="15"/>
      <c r="SFD2001" s="83"/>
      <c r="SFE2001" s="52"/>
      <c r="SFF2001" s="70"/>
      <c r="SFG2001" s="70"/>
      <c r="SFH2001" s="70"/>
      <c r="SFI2001" s="110"/>
      <c r="SFJ2001" s="2"/>
      <c r="SFK2001" s="15"/>
      <c r="SFL2001" s="15"/>
      <c r="SFM2001" s="83"/>
      <c r="SFN2001" s="52"/>
      <c r="SFO2001" s="70"/>
      <c r="SFP2001" s="70"/>
      <c r="SFQ2001" s="70"/>
      <c r="SFR2001" s="110"/>
      <c r="SFS2001" s="2"/>
      <c r="SFT2001" s="15"/>
      <c r="SFU2001" s="15"/>
      <c r="SFV2001" s="83"/>
      <c r="SFW2001" s="52"/>
      <c r="SFX2001" s="70"/>
      <c r="SFY2001" s="70"/>
      <c r="SFZ2001" s="70"/>
      <c r="SGA2001" s="110"/>
      <c r="SGB2001" s="2"/>
      <c r="SGC2001" s="15"/>
      <c r="SGD2001" s="15"/>
      <c r="SGE2001" s="83"/>
      <c r="SGF2001" s="52"/>
      <c r="SGG2001" s="70"/>
      <c r="SGH2001" s="70"/>
      <c r="SGI2001" s="70"/>
      <c r="SGJ2001" s="110"/>
      <c r="SGK2001" s="2"/>
      <c r="SGL2001" s="15"/>
      <c r="SGM2001" s="15"/>
      <c r="SGN2001" s="83"/>
      <c r="SGO2001" s="52"/>
      <c r="SGP2001" s="70"/>
      <c r="SGQ2001" s="70"/>
      <c r="SGR2001" s="70"/>
      <c r="SGS2001" s="110"/>
      <c r="SGT2001" s="2"/>
      <c r="SGU2001" s="15"/>
      <c r="SGV2001" s="15"/>
      <c r="SGW2001" s="83"/>
      <c r="SGX2001" s="52"/>
      <c r="SGY2001" s="70"/>
      <c r="SGZ2001" s="70"/>
      <c r="SHA2001" s="70"/>
      <c r="SHB2001" s="110"/>
      <c r="SHC2001" s="2"/>
      <c r="SHD2001" s="15"/>
      <c r="SHE2001" s="15"/>
      <c r="SHF2001" s="83"/>
      <c r="SHG2001" s="52"/>
      <c r="SHH2001" s="70"/>
      <c r="SHI2001" s="70"/>
      <c r="SHJ2001" s="70"/>
      <c r="SHK2001" s="110"/>
      <c r="SHL2001" s="2"/>
      <c r="SHM2001" s="15"/>
      <c r="SHN2001" s="15"/>
      <c r="SHO2001" s="83"/>
      <c r="SHP2001" s="52"/>
      <c r="SHQ2001" s="70"/>
      <c r="SHR2001" s="70"/>
      <c r="SHS2001" s="70"/>
      <c r="SHT2001" s="110"/>
      <c r="SHU2001" s="2"/>
      <c r="SHV2001" s="15"/>
      <c r="SHW2001" s="15"/>
      <c r="SHX2001" s="83"/>
      <c r="SHY2001" s="52"/>
      <c r="SHZ2001" s="70"/>
      <c r="SIA2001" s="70"/>
      <c r="SIB2001" s="70"/>
      <c r="SIC2001" s="110"/>
      <c r="SID2001" s="2"/>
      <c r="SIE2001" s="15"/>
      <c r="SIF2001" s="15"/>
      <c r="SIG2001" s="83"/>
      <c r="SIH2001" s="52"/>
      <c r="SII2001" s="70"/>
      <c r="SIJ2001" s="70"/>
      <c r="SIK2001" s="70"/>
      <c r="SIL2001" s="110"/>
      <c r="SIM2001" s="2"/>
      <c r="SIN2001" s="15"/>
      <c r="SIO2001" s="15"/>
      <c r="SIP2001" s="83"/>
      <c r="SIQ2001" s="52"/>
      <c r="SIR2001" s="70"/>
      <c r="SIS2001" s="70"/>
      <c r="SIT2001" s="70"/>
      <c r="SIU2001" s="110"/>
      <c r="SIV2001" s="2"/>
      <c r="SIW2001" s="15"/>
      <c r="SIX2001" s="15"/>
      <c r="SIY2001" s="83"/>
      <c r="SIZ2001" s="52"/>
      <c r="SJA2001" s="70"/>
      <c r="SJB2001" s="70"/>
      <c r="SJC2001" s="70"/>
      <c r="SJD2001" s="110"/>
      <c r="SJE2001" s="2"/>
      <c r="SJF2001" s="15"/>
      <c r="SJG2001" s="15"/>
      <c r="SJH2001" s="83"/>
      <c r="SJI2001" s="52"/>
      <c r="SJJ2001" s="70"/>
      <c r="SJK2001" s="70"/>
      <c r="SJL2001" s="70"/>
      <c r="SJM2001" s="110"/>
      <c r="SJN2001" s="2"/>
      <c r="SJO2001" s="15"/>
      <c r="SJP2001" s="15"/>
      <c r="SJQ2001" s="83"/>
      <c r="SJR2001" s="52"/>
      <c r="SJS2001" s="70"/>
      <c r="SJT2001" s="70"/>
      <c r="SJU2001" s="70"/>
      <c r="SJV2001" s="110"/>
      <c r="SJW2001" s="2"/>
      <c r="SJX2001" s="15"/>
      <c r="SJY2001" s="15"/>
      <c r="SJZ2001" s="83"/>
      <c r="SKA2001" s="52"/>
      <c r="SKB2001" s="70"/>
      <c r="SKC2001" s="70"/>
      <c r="SKD2001" s="70"/>
      <c r="SKE2001" s="110"/>
      <c r="SKF2001" s="2"/>
      <c r="SKG2001" s="15"/>
      <c r="SKH2001" s="15"/>
      <c r="SKI2001" s="83"/>
      <c r="SKJ2001" s="52"/>
      <c r="SKK2001" s="70"/>
      <c r="SKL2001" s="70"/>
      <c r="SKM2001" s="70"/>
      <c r="SKN2001" s="110"/>
      <c r="SKO2001" s="2"/>
      <c r="SKP2001" s="15"/>
      <c r="SKQ2001" s="15"/>
      <c r="SKR2001" s="83"/>
      <c r="SKS2001" s="52"/>
      <c r="SKT2001" s="70"/>
      <c r="SKU2001" s="70"/>
      <c r="SKV2001" s="70"/>
      <c r="SKW2001" s="110"/>
      <c r="SKX2001" s="2"/>
      <c r="SKY2001" s="15"/>
      <c r="SKZ2001" s="15"/>
      <c r="SLA2001" s="83"/>
      <c r="SLB2001" s="52"/>
      <c r="SLC2001" s="70"/>
      <c r="SLD2001" s="70"/>
      <c r="SLE2001" s="70"/>
      <c r="SLF2001" s="110"/>
      <c r="SLG2001" s="2"/>
      <c r="SLH2001" s="15"/>
      <c r="SLI2001" s="15"/>
      <c r="SLJ2001" s="83"/>
      <c r="SLK2001" s="52"/>
      <c r="SLL2001" s="70"/>
      <c r="SLM2001" s="70"/>
      <c r="SLN2001" s="70"/>
      <c r="SLO2001" s="110"/>
      <c r="SLP2001" s="2"/>
      <c r="SLQ2001" s="15"/>
      <c r="SLR2001" s="15"/>
      <c r="SLS2001" s="83"/>
      <c r="SLT2001" s="52"/>
      <c r="SLU2001" s="70"/>
      <c r="SLV2001" s="70"/>
      <c r="SLW2001" s="70"/>
      <c r="SLX2001" s="110"/>
      <c r="SLY2001" s="2"/>
      <c r="SLZ2001" s="15"/>
      <c r="SMA2001" s="15"/>
      <c r="SMB2001" s="83"/>
      <c r="SMC2001" s="52"/>
      <c r="SMD2001" s="70"/>
      <c r="SME2001" s="70"/>
      <c r="SMF2001" s="70"/>
      <c r="SMG2001" s="110"/>
      <c r="SMH2001" s="2"/>
      <c r="SMI2001" s="15"/>
      <c r="SMJ2001" s="15"/>
      <c r="SMK2001" s="83"/>
      <c r="SML2001" s="52"/>
      <c r="SMM2001" s="70"/>
      <c r="SMN2001" s="70"/>
      <c r="SMO2001" s="70"/>
      <c r="SMP2001" s="110"/>
      <c r="SMQ2001" s="2"/>
      <c r="SMR2001" s="15"/>
      <c r="SMS2001" s="15"/>
      <c r="SMT2001" s="83"/>
      <c r="SMU2001" s="52"/>
      <c r="SMV2001" s="70"/>
      <c r="SMW2001" s="70"/>
      <c r="SMX2001" s="70"/>
      <c r="SMY2001" s="110"/>
      <c r="SMZ2001" s="2"/>
      <c r="SNA2001" s="15"/>
      <c r="SNB2001" s="15"/>
      <c r="SNC2001" s="83"/>
      <c r="SND2001" s="52"/>
      <c r="SNE2001" s="70"/>
      <c r="SNF2001" s="70"/>
      <c r="SNG2001" s="70"/>
      <c r="SNH2001" s="110"/>
      <c r="SNI2001" s="2"/>
      <c r="SNJ2001" s="15"/>
      <c r="SNK2001" s="15"/>
      <c r="SNL2001" s="83"/>
      <c r="SNM2001" s="52"/>
      <c r="SNN2001" s="70"/>
      <c r="SNO2001" s="70"/>
      <c r="SNP2001" s="70"/>
      <c r="SNQ2001" s="110"/>
      <c r="SNR2001" s="2"/>
      <c r="SNS2001" s="15"/>
      <c r="SNT2001" s="15"/>
      <c r="SNU2001" s="83"/>
      <c r="SNV2001" s="52"/>
      <c r="SNW2001" s="70"/>
      <c r="SNX2001" s="70"/>
      <c r="SNY2001" s="70"/>
      <c r="SNZ2001" s="110"/>
      <c r="SOA2001" s="2"/>
      <c r="SOB2001" s="15"/>
      <c r="SOC2001" s="15"/>
      <c r="SOD2001" s="83"/>
      <c r="SOE2001" s="52"/>
      <c r="SOF2001" s="70"/>
      <c r="SOG2001" s="70"/>
      <c r="SOH2001" s="70"/>
      <c r="SOI2001" s="110"/>
      <c r="SOJ2001" s="2"/>
      <c r="SOK2001" s="15"/>
      <c r="SOL2001" s="15"/>
      <c r="SOM2001" s="83"/>
      <c r="SON2001" s="52"/>
      <c r="SOO2001" s="70"/>
      <c r="SOP2001" s="70"/>
      <c r="SOQ2001" s="70"/>
      <c r="SOR2001" s="110"/>
      <c r="SOS2001" s="2"/>
      <c r="SOT2001" s="15"/>
      <c r="SOU2001" s="15"/>
      <c r="SOV2001" s="83"/>
      <c r="SOW2001" s="52"/>
      <c r="SOX2001" s="70"/>
      <c r="SOY2001" s="70"/>
      <c r="SOZ2001" s="70"/>
      <c r="SPA2001" s="110"/>
      <c r="SPB2001" s="2"/>
      <c r="SPC2001" s="15"/>
      <c r="SPD2001" s="15"/>
      <c r="SPE2001" s="83"/>
      <c r="SPF2001" s="52"/>
      <c r="SPG2001" s="70"/>
      <c r="SPH2001" s="70"/>
      <c r="SPI2001" s="70"/>
      <c r="SPJ2001" s="110"/>
      <c r="SPK2001" s="2"/>
      <c r="SPL2001" s="15"/>
      <c r="SPM2001" s="15"/>
      <c r="SPN2001" s="83"/>
      <c r="SPO2001" s="52"/>
      <c r="SPP2001" s="70"/>
      <c r="SPQ2001" s="70"/>
      <c r="SPR2001" s="70"/>
      <c r="SPS2001" s="110"/>
      <c r="SPT2001" s="2"/>
      <c r="SPU2001" s="15"/>
      <c r="SPV2001" s="15"/>
      <c r="SPW2001" s="83"/>
      <c r="SPX2001" s="52"/>
      <c r="SPY2001" s="70"/>
      <c r="SPZ2001" s="70"/>
      <c r="SQA2001" s="70"/>
      <c r="SQB2001" s="110"/>
      <c r="SQC2001" s="2"/>
      <c r="SQD2001" s="15"/>
      <c r="SQE2001" s="15"/>
      <c r="SQF2001" s="83"/>
      <c r="SQG2001" s="52"/>
      <c r="SQH2001" s="70"/>
      <c r="SQI2001" s="70"/>
      <c r="SQJ2001" s="70"/>
      <c r="SQK2001" s="110"/>
      <c r="SQL2001" s="2"/>
      <c r="SQM2001" s="15"/>
      <c r="SQN2001" s="15"/>
      <c r="SQO2001" s="83"/>
      <c r="SQP2001" s="52"/>
      <c r="SQQ2001" s="70"/>
      <c r="SQR2001" s="70"/>
      <c r="SQS2001" s="70"/>
      <c r="SQT2001" s="110"/>
      <c r="SQU2001" s="2"/>
      <c r="SQV2001" s="15"/>
      <c r="SQW2001" s="15"/>
      <c r="SQX2001" s="83"/>
      <c r="SQY2001" s="52"/>
      <c r="SQZ2001" s="70"/>
      <c r="SRA2001" s="70"/>
      <c r="SRB2001" s="70"/>
      <c r="SRC2001" s="110"/>
      <c r="SRD2001" s="2"/>
      <c r="SRE2001" s="15"/>
      <c r="SRF2001" s="15"/>
      <c r="SRG2001" s="83"/>
      <c r="SRH2001" s="52"/>
      <c r="SRI2001" s="70"/>
      <c r="SRJ2001" s="70"/>
      <c r="SRK2001" s="70"/>
      <c r="SRL2001" s="110"/>
      <c r="SRM2001" s="2"/>
      <c r="SRN2001" s="15"/>
      <c r="SRO2001" s="15"/>
      <c r="SRP2001" s="83"/>
      <c r="SRQ2001" s="52"/>
      <c r="SRR2001" s="70"/>
      <c r="SRS2001" s="70"/>
      <c r="SRT2001" s="70"/>
      <c r="SRU2001" s="110"/>
      <c r="SRV2001" s="2"/>
      <c r="SRW2001" s="15"/>
      <c r="SRX2001" s="15"/>
      <c r="SRY2001" s="83"/>
      <c r="SRZ2001" s="52"/>
      <c r="SSA2001" s="70"/>
      <c r="SSB2001" s="70"/>
      <c r="SSC2001" s="70"/>
      <c r="SSD2001" s="110"/>
      <c r="SSE2001" s="2"/>
      <c r="SSF2001" s="15"/>
      <c r="SSG2001" s="15"/>
      <c r="SSH2001" s="83"/>
      <c r="SSI2001" s="52"/>
      <c r="SSJ2001" s="70"/>
      <c r="SSK2001" s="70"/>
      <c r="SSL2001" s="70"/>
      <c r="SSM2001" s="110"/>
      <c r="SSN2001" s="2"/>
      <c r="SSO2001" s="15"/>
      <c r="SSP2001" s="15"/>
      <c r="SSQ2001" s="83"/>
      <c r="SSR2001" s="52"/>
      <c r="SSS2001" s="70"/>
      <c r="SST2001" s="70"/>
      <c r="SSU2001" s="70"/>
      <c r="SSV2001" s="110"/>
      <c r="SSW2001" s="2"/>
      <c r="SSX2001" s="15"/>
      <c r="SSY2001" s="15"/>
      <c r="SSZ2001" s="83"/>
      <c r="STA2001" s="52"/>
      <c r="STB2001" s="70"/>
      <c r="STC2001" s="70"/>
      <c r="STD2001" s="70"/>
      <c r="STE2001" s="110"/>
      <c r="STF2001" s="2"/>
      <c r="STG2001" s="15"/>
      <c r="STH2001" s="15"/>
      <c r="STI2001" s="83"/>
      <c r="STJ2001" s="52"/>
      <c r="STK2001" s="70"/>
      <c r="STL2001" s="70"/>
      <c r="STM2001" s="70"/>
      <c r="STN2001" s="110"/>
      <c r="STO2001" s="2"/>
      <c r="STP2001" s="15"/>
      <c r="STQ2001" s="15"/>
      <c r="STR2001" s="83"/>
      <c r="STS2001" s="52"/>
      <c r="STT2001" s="70"/>
      <c r="STU2001" s="70"/>
      <c r="STV2001" s="70"/>
      <c r="STW2001" s="110"/>
      <c r="STX2001" s="2"/>
      <c r="STY2001" s="15"/>
      <c r="STZ2001" s="15"/>
      <c r="SUA2001" s="83"/>
      <c r="SUB2001" s="52"/>
      <c r="SUC2001" s="70"/>
      <c r="SUD2001" s="70"/>
      <c r="SUE2001" s="70"/>
      <c r="SUF2001" s="110"/>
      <c r="SUG2001" s="2"/>
      <c r="SUH2001" s="15"/>
      <c r="SUI2001" s="15"/>
      <c r="SUJ2001" s="83"/>
      <c r="SUK2001" s="52"/>
      <c r="SUL2001" s="70"/>
      <c r="SUM2001" s="70"/>
      <c r="SUN2001" s="70"/>
      <c r="SUO2001" s="110"/>
      <c r="SUP2001" s="2"/>
      <c r="SUQ2001" s="15"/>
      <c r="SUR2001" s="15"/>
      <c r="SUS2001" s="83"/>
      <c r="SUT2001" s="52"/>
      <c r="SUU2001" s="70"/>
      <c r="SUV2001" s="70"/>
      <c r="SUW2001" s="70"/>
      <c r="SUX2001" s="110"/>
      <c r="SUY2001" s="2"/>
      <c r="SUZ2001" s="15"/>
      <c r="SVA2001" s="15"/>
      <c r="SVB2001" s="83"/>
      <c r="SVC2001" s="52"/>
      <c r="SVD2001" s="70"/>
      <c r="SVE2001" s="70"/>
      <c r="SVF2001" s="70"/>
      <c r="SVG2001" s="110"/>
      <c r="SVH2001" s="2"/>
      <c r="SVI2001" s="15"/>
      <c r="SVJ2001" s="15"/>
      <c r="SVK2001" s="83"/>
      <c r="SVL2001" s="52"/>
      <c r="SVM2001" s="70"/>
      <c r="SVN2001" s="70"/>
      <c r="SVO2001" s="70"/>
      <c r="SVP2001" s="110"/>
      <c r="SVQ2001" s="2"/>
      <c r="SVR2001" s="15"/>
      <c r="SVS2001" s="15"/>
      <c r="SVT2001" s="83"/>
      <c r="SVU2001" s="52"/>
      <c r="SVV2001" s="70"/>
      <c r="SVW2001" s="70"/>
      <c r="SVX2001" s="70"/>
      <c r="SVY2001" s="110"/>
      <c r="SVZ2001" s="2"/>
      <c r="SWA2001" s="15"/>
      <c r="SWB2001" s="15"/>
      <c r="SWC2001" s="83"/>
      <c r="SWD2001" s="52"/>
      <c r="SWE2001" s="70"/>
      <c r="SWF2001" s="70"/>
      <c r="SWG2001" s="70"/>
      <c r="SWH2001" s="110"/>
      <c r="SWI2001" s="2"/>
      <c r="SWJ2001" s="15"/>
      <c r="SWK2001" s="15"/>
      <c r="SWL2001" s="83"/>
      <c r="SWM2001" s="52"/>
      <c r="SWN2001" s="70"/>
      <c r="SWO2001" s="70"/>
      <c r="SWP2001" s="70"/>
      <c r="SWQ2001" s="110"/>
      <c r="SWR2001" s="2"/>
      <c r="SWS2001" s="15"/>
      <c r="SWT2001" s="15"/>
      <c r="SWU2001" s="83"/>
      <c r="SWV2001" s="52"/>
      <c r="SWW2001" s="70"/>
      <c r="SWX2001" s="70"/>
      <c r="SWY2001" s="70"/>
      <c r="SWZ2001" s="110"/>
      <c r="SXA2001" s="2"/>
      <c r="SXB2001" s="15"/>
      <c r="SXC2001" s="15"/>
      <c r="SXD2001" s="83"/>
      <c r="SXE2001" s="52"/>
      <c r="SXF2001" s="70"/>
      <c r="SXG2001" s="70"/>
      <c r="SXH2001" s="70"/>
      <c r="SXI2001" s="110"/>
      <c r="SXJ2001" s="2"/>
      <c r="SXK2001" s="15"/>
      <c r="SXL2001" s="15"/>
      <c r="SXM2001" s="83"/>
      <c r="SXN2001" s="52"/>
      <c r="SXO2001" s="70"/>
      <c r="SXP2001" s="70"/>
      <c r="SXQ2001" s="70"/>
      <c r="SXR2001" s="110"/>
      <c r="SXS2001" s="2"/>
      <c r="SXT2001" s="15"/>
      <c r="SXU2001" s="15"/>
      <c r="SXV2001" s="83"/>
      <c r="SXW2001" s="52"/>
      <c r="SXX2001" s="70"/>
      <c r="SXY2001" s="70"/>
      <c r="SXZ2001" s="70"/>
      <c r="SYA2001" s="110"/>
      <c r="SYB2001" s="2"/>
      <c r="SYC2001" s="15"/>
      <c r="SYD2001" s="15"/>
      <c r="SYE2001" s="83"/>
      <c r="SYF2001" s="52"/>
      <c r="SYG2001" s="70"/>
      <c r="SYH2001" s="70"/>
      <c r="SYI2001" s="70"/>
      <c r="SYJ2001" s="110"/>
      <c r="SYK2001" s="2"/>
      <c r="SYL2001" s="15"/>
      <c r="SYM2001" s="15"/>
      <c r="SYN2001" s="83"/>
      <c r="SYO2001" s="52"/>
      <c r="SYP2001" s="70"/>
      <c r="SYQ2001" s="70"/>
      <c r="SYR2001" s="70"/>
      <c r="SYS2001" s="110"/>
      <c r="SYT2001" s="2"/>
      <c r="SYU2001" s="15"/>
      <c r="SYV2001" s="15"/>
      <c r="SYW2001" s="83"/>
      <c r="SYX2001" s="52"/>
      <c r="SYY2001" s="70"/>
      <c r="SYZ2001" s="70"/>
      <c r="SZA2001" s="70"/>
      <c r="SZB2001" s="110"/>
      <c r="SZC2001" s="2"/>
      <c r="SZD2001" s="15"/>
      <c r="SZE2001" s="15"/>
      <c r="SZF2001" s="83"/>
      <c r="SZG2001" s="52"/>
      <c r="SZH2001" s="70"/>
      <c r="SZI2001" s="70"/>
      <c r="SZJ2001" s="70"/>
      <c r="SZK2001" s="110"/>
      <c r="SZL2001" s="2"/>
      <c r="SZM2001" s="15"/>
      <c r="SZN2001" s="15"/>
      <c r="SZO2001" s="83"/>
      <c r="SZP2001" s="52"/>
      <c r="SZQ2001" s="70"/>
      <c r="SZR2001" s="70"/>
      <c r="SZS2001" s="70"/>
      <c r="SZT2001" s="110"/>
      <c r="SZU2001" s="2"/>
      <c r="SZV2001" s="15"/>
      <c r="SZW2001" s="15"/>
      <c r="SZX2001" s="83"/>
      <c r="SZY2001" s="52"/>
      <c r="SZZ2001" s="70"/>
      <c r="TAA2001" s="70"/>
      <c r="TAB2001" s="70"/>
      <c r="TAC2001" s="110"/>
      <c r="TAD2001" s="2"/>
      <c r="TAE2001" s="15"/>
      <c r="TAF2001" s="15"/>
      <c r="TAG2001" s="83"/>
      <c r="TAH2001" s="52"/>
      <c r="TAI2001" s="70"/>
      <c r="TAJ2001" s="70"/>
      <c r="TAK2001" s="70"/>
      <c r="TAL2001" s="110"/>
      <c r="TAM2001" s="2"/>
      <c r="TAN2001" s="15"/>
      <c r="TAO2001" s="15"/>
      <c r="TAP2001" s="83"/>
      <c r="TAQ2001" s="52"/>
      <c r="TAR2001" s="70"/>
      <c r="TAS2001" s="70"/>
      <c r="TAT2001" s="70"/>
      <c r="TAU2001" s="110"/>
      <c r="TAV2001" s="2"/>
      <c r="TAW2001" s="15"/>
      <c r="TAX2001" s="15"/>
      <c r="TAY2001" s="83"/>
      <c r="TAZ2001" s="52"/>
      <c r="TBA2001" s="70"/>
      <c r="TBB2001" s="70"/>
      <c r="TBC2001" s="70"/>
      <c r="TBD2001" s="110"/>
      <c r="TBE2001" s="2"/>
      <c r="TBF2001" s="15"/>
      <c r="TBG2001" s="15"/>
      <c r="TBH2001" s="83"/>
      <c r="TBI2001" s="52"/>
      <c r="TBJ2001" s="70"/>
      <c r="TBK2001" s="70"/>
      <c r="TBL2001" s="70"/>
      <c r="TBM2001" s="110"/>
      <c r="TBN2001" s="2"/>
      <c r="TBO2001" s="15"/>
      <c r="TBP2001" s="15"/>
      <c r="TBQ2001" s="83"/>
      <c r="TBR2001" s="52"/>
      <c r="TBS2001" s="70"/>
      <c r="TBT2001" s="70"/>
      <c r="TBU2001" s="70"/>
      <c r="TBV2001" s="110"/>
      <c r="TBW2001" s="2"/>
      <c r="TBX2001" s="15"/>
      <c r="TBY2001" s="15"/>
      <c r="TBZ2001" s="83"/>
      <c r="TCA2001" s="52"/>
      <c r="TCB2001" s="70"/>
      <c r="TCC2001" s="70"/>
      <c r="TCD2001" s="70"/>
      <c r="TCE2001" s="110"/>
      <c r="TCF2001" s="2"/>
      <c r="TCG2001" s="15"/>
      <c r="TCH2001" s="15"/>
      <c r="TCI2001" s="83"/>
      <c r="TCJ2001" s="52"/>
      <c r="TCK2001" s="70"/>
      <c r="TCL2001" s="70"/>
      <c r="TCM2001" s="70"/>
      <c r="TCN2001" s="110"/>
      <c r="TCO2001" s="2"/>
      <c r="TCP2001" s="15"/>
      <c r="TCQ2001" s="15"/>
      <c r="TCR2001" s="83"/>
      <c r="TCS2001" s="52"/>
      <c r="TCT2001" s="70"/>
      <c r="TCU2001" s="70"/>
      <c r="TCV2001" s="70"/>
      <c r="TCW2001" s="110"/>
      <c r="TCX2001" s="2"/>
      <c r="TCY2001" s="15"/>
      <c r="TCZ2001" s="15"/>
      <c r="TDA2001" s="83"/>
      <c r="TDB2001" s="52"/>
      <c r="TDC2001" s="70"/>
      <c r="TDD2001" s="70"/>
      <c r="TDE2001" s="70"/>
      <c r="TDF2001" s="110"/>
      <c r="TDG2001" s="2"/>
      <c r="TDH2001" s="15"/>
      <c r="TDI2001" s="15"/>
      <c r="TDJ2001" s="83"/>
      <c r="TDK2001" s="52"/>
      <c r="TDL2001" s="70"/>
      <c r="TDM2001" s="70"/>
      <c r="TDN2001" s="70"/>
      <c r="TDO2001" s="110"/>
      <c r="TDP2001" s="2"/>
      <c r="TDQ2001" s="15"/>
      <c r="TDR2001" s="15"/>
      <c r="TDS2001" s="83"/>
      <c r="TDT2001" s="52"/>
      <c r="TDU2001" s="70"/>
      <c r="TDV2001" s="70"/>
      <c r="TDW2001" s="70"/>
      <c r="TDX2001" s="110"/>
      <c r="TDY2001" s="2"/>
      <c r="TDZ2001" s="15"/>
      <c r="TEA2001" s="15"/>
      <c r="TEB2001" s="83"/>
      <c r="TEC2001" s="52"/>
      <c r="TED2001" s="70"/>
      <c r="TEE2001" s="70"/>
      <c r="TEF2001" s="70"/>
      <c r="TEG2001" s="110"/>
      <c r="TEH2001" s="2"/>
      <c r="TEI2001" s="15"/>
      <c r="TEJ2001" s="15"/>
      <c r="TEK2001" s="83"/>
      <c r="TEL2001" s="52"/>
      <c r="TEM2001" s="70"/>
      <c r="TEN2001" s="70"/>
      <c r="TEO2001" s="70"/>
      <c r="TEP2001" s="110"/>
      <c r="TEQ2001" s="2"/>
      <c r="TER2001" s="15"/>
      <c r="TES2001" s="15"/>
      <c r="TET2001" s="83"/>
      <c r="TEU2001" s="52"/>
      <c r="TEV2001" s="70"/>
      <c r="TEW2001" s="70"/>
      <c r="TEX2001" s="70"/>
      <c r="TEY2001" s="110"/>
      <c r="TEZ2001" s="2"/>
      <c r="TFA2001" s="15"/>
      <c r="TFB2001" s="15"/>
      <c r="TFC2001" s="83"/>
      <c r="TFD2001" s="52"/>
      <c r="TFE2001" s="70"/>
      <c r="TFF2001" s="70"/>
      <c r="TFG2001" s="70"/>
      <c r="TFH2001" s="110"/>
      <c r="TFI2001" s="2"/>
      <c r="TFJ2001" s="15"/>
      <c r="TFK2001" s="15"/>
      <c r="TFL2001" s="83"/>
      <c r="TFM2001" s="52"/>
      <c r="TFN2001" s="70"/>
      <c r="TFO2001" s="70"/>
      <c r="TFP2001" s="70"/>
      <c r="TFQ2001" s="110"/>
      <c r="TFR2001" s="2"/>
      <c r="TFS2001" s="15"/>
      <c r="TFT2001" s="15"/>
      <c r="TFU2001" s="83"/>
      <c r="TFV2001" s="52"/>
      <c r="TFW2001" s="70"/>
      <c r="TFX2001" s="70"/>
      <c r="TFY2001" s="70"/>
      <c r="TFZ2001" s="110"/>
      <c r="TGA2001" s="2"/>
      <c r="TGB2001" s="15"/>
      <c r="TGC2001" s="15"/>
      <c r="TGD2001" s="83"/>
      <c r="TGE2001" s="52"/>
      <c r="TGF2001" s="70"/>
      <c r="TGG2001" s="70"/>
      <c r="TGH2001" s="70"/>
      <c r="TGI2001" s="110"/>
      <c r="TGJ2001" s="2"/>
      <c r="TGK2001" s="15"/>
      <c r="TGL2001" s="15"/>
      <c r="TGM2001" s="83"/>
      <c r="TGN2001" s="52"/>
      <c r="TGO2001" s="70"/>
      <c r="TGP2001" s="70"/>
      <c r="TGQ2001" s="70"/>
      <c r="TGR2001" s="110"/>
      <c r="TGS2001" s="2"/>
      <c r="TGT2001" s="15"/>
      <c r="TGU2001" s="15"/>
      <c r="TGV2001" s="83"/>
      <c r="TGW2001" s="52"/>
      <c r="TGX2001" s="70"/>
      <c r="TGY2001" s="70"/>
      <c r="TGZ2001" s="70"/>
      <c r="THA2001" s="110"/>
      <c r="THB2001" s="2"/>
      <c r="THC2001" s="15"/>
      <c r="THD2001" s="15"/>
      <c r="THE2001" s="83"/>
      <c r="THF2001" s="52"/>
      <c r="THG2001" s="70"/>
      <c r="THH2001" s="70"/>
      <c r="THI2001" s="70"/>
      <c r="THJ2001" s="110"/>
      <c r="THK2001" s="2"/>
      <c r="THL2001" s="15"/>
      <c r="THM2001" s="15"/>
      <c r="THN2001" s="83"/>
      <c r="THO2001" s="52"/>
      <c r="THP2001" s="70"/>
      <c r="THQ2001" s="70"/>
      <c r="THR2001" s="70"/>
      <c r="THS2001" s="110"/>
      <c r="THT2001" s="2"/>
      <c r="THU2001" s="15"/>
      <c r="THV2001" s="15"/>
      <c r="THW2001" s="83"/>
      <c r="THX2001" s="52"/>
      <c r="THY2001" s="70"/>
      <c r="THZ2001" s="70"/>
      <c r="TIA2001" s="70"/>
      <c r="TIB2001" s="110"/>
      <c r="TIC2001" s="2"/>
      <c r="TID2001" s="15"/>
      <c r="TIE2001" s="15"/>
      <c r="TIF2001" s="83"/>
      <c r="TIG2001" s="52"/>
      <c r="TIH2001" s="70"/>
      <c r="TII2001" s="70"/>
      <c r="TIJ2001" s="70"/>
      <c r="TIK2001" s="110"/>
      <c r="TIL2001" s="2"/>
      <c r="TIM2001" s="15"/>
      <c r="TIN2001" s="15"/>
      <c r="TIO2001" s="83"/>
      <c r="TIP2001" s="52"/>
      <c r="TIQ2001" s="70"/>
      <c r="TIR2001" s="70"/>
      <c r="TIS2001" s="70"/>
      <c r="TIT2001" s="110"/>
      <c r="TIU2001" s="2"/>
      <c r="TIV2001" s="15"/>
      <c r="TIW2001" s="15"/>
      <c r="TIX2001" s="83"/>
      <c r="TIY2001" s="52"/>
      <c r="TIZ2001" s="70"/>
      <c r="TJA2001" s="70"/>
      <c r="TJB2001" s="70"/>
      <c r="TJC2001" s="110"/>
      <c r="TJD2001" s="2"/>
      <c r="TJE2001" s="15"/>
      <c r="TJF2001" s="15"/>
      <c r="TJG2001" s="83"/>
      <c r="TJH2001" s="52"/>
      <c r="TJI2001" s="70"/>
      <c r="TJJ2001" s="70"/>
      <c r="TJK2001" s="70"/>
      <c r="TJL2001" s="110"/>
      <c r="TJM2001" s="2"/>
      <c r="TJN2001" s="15"/>
      <c r="TJO2001" s="15"/>
      <c r="TJP2001" s="83"/>
      <c r="TJQ2001" s="52"/>
      <c r="TJR2001" s="70"/>
      <c r="TJS2001" s="70"/>
      <c r="TJT2001" s="70"/>
      <c r="TJU2001" s="110"/>
      <c r="TJV2001" s="2"/>
      <c r="TJW2001" s="15"/>
      <c r="TJX2001" s="15"/>
      <c r="TJY2001" s="83"/>
      <c r="TJZ2001" s="52"/>
      <c r="TKA2001" s="70"/>
      <c r="TKB2001" s="70"/>
      <c r="TKC2001" s="70"/>
      <c r="TKD2001" s="110"/>
      <c r="TKE2001" s="2"/>
      <c r="TKF2001" s="15"/>
      <c r="TKG2001" s="15"/>
      <c r="TKH2001" s="83"/>
      <c r="TKI2001" s="52"/>
      <c r="TKJ2001" s="70"/>
      <c r="TKK2001" s="70"/>
      <c r="TKL2001" s="70"/>
      <c r="TKM2001" s="110"/>
      <c r="TKN2001" s="2"/>
      <c r="TKO2001" s="15"/>
      <c r="TKP2001" s="15"/>
      <c r="TKQ2001" s="83"/>
      <c r="TKR2001" s="52"/>
      <c r="TKS2001" s="70"/>
      <c r="TKT2001" s="70"/>
      <c r="TKU2001" s="70"/>
      <c r="TKV2001" s="110"/>
      <c r="TKW2001" s="2"/>
      <c r="TKX2001" s="15"/>
      <c r="TKY2001" s="15"/>
      <c r="TKZ2001" s="83"/>
      <c r="TLA2001" s="52"/>
      <c r="TLB2001" s="70"/>
      <c r="TLC2001" s="70"/>
      <c r="TLD2001" s="70"/>
      <c r="TLE2001" s="110"/>
      <c r="TLF2001" s="2"/>
      <c r="TLG2001" s="15"/>
      <c r="TLH2001" s="15"/>
      <c r="TLI2001" s="83"/>
      <c r="TLJ2001" s="52"/>
      <c r="TLK2001" s="70"/>
      <c r="TLL2001" s="70"/>
      <c r="TLM2001" s="70"/>
      <c r="TLN2001" s="110"/>
      <c r="TLO2001" s="2"/>
      <c r="TLP2001" s="15"/>
      <c r="TLQ2001" s="15"/>
      <c r="TLR2001" s="83"/>
      <c r="TLS2001" s="52"/>
      <c r="TLT2001" s="70"/>
      <c r="TLU2001" s="70"/>
      <c r="TLV2001" s="70"/>
      <c r="TLW2001" s="110"/>
      <c r="TLX2001" s="2"/>
      <c r="TLY2001" s="15"/>
      <c r="TLZ2001" s="15"/>
      <c r="TMA2001" s="83"/>
      <c r="TMB2001" s="52"/>
      <c r="TMC2001" s="70"/>
      <c r="TMD2001" s="70"/>
      <c r="TME2001" s="70"/>
      <c r="TMF2001" s="110"/>
      <c r="TMG2001" s="2"/>
      <c r="TMH2001" s="15"/>
      <c r="TMI2001" s="15"/>
      <c r="TMJ2001" s="83"/>
      <c r="TMK2001" s="52"/>
      <c r="TML2001" s="70"/>
      <c r="TMM2001" s="70"/>
      <c r="TMN2001" s="70"/>
      <c r="TMO2001" s="110"/>
      <c r="TMP2001" s="2"/>
      <c r="TMQ2001" s="15"/>
      <c r="TMR2001" s="15"/>
      <c r="TMS2001" s="83"/>
      <c r="TMT2001" s="52"/>
      <c r="TMU2001" s="70"/>
      <c r="TMV2001" s="70"/>
      <c r="TMW2001" s="70"/>
      <c r="TMX2001" s="110"/>
      <c r="TMY2001" s="2"/>
      <c r="TMZ2001" s="15"/>
      <c r="TNA2001" s="15"/>
      <c r="TNB2001" s="83"/>
      <c r="TNC2001" s="52"/>
      <c r="TND2001" s="70"/>
      <c r="TNE2001" s="70"/>
      <c r="TNF2001" s="70"/>
      <c r="TNG2001" s="110"/>
      <c r="TNH2001" s="2"/>
      <c r="TNI2001" s="15"/>
      <c r="TNJ2001" s="15"/>
      <c r="TNK2001" s="83"/>
      <c r="TNL2001" s="52"/>
      <c r="TNM2001" s="70"/>
      <c r="TNN2001" s="70"/>
      <c r="TNO2001" s="70"/>
      <c r="TNP2001" s="110"/>
      <c r="TNQ2001" s="2"/>
      <c r="TNR2001" s="15"/>
      <c r="TNS2001" s="15"/>
      <c r="TNT2001" s="83"/>
      <c r="TNU2001" s="52"/>
      <c r="TNV2001" s="70"/>
      <c r="TNW2001" s="70"/>
      <c r="TNX2001" s="70"/>
      <c r="TNY2001" s="110"/>
      <c r="TNZ2001" s="2"/>
      <c r="TOA2001" s="15"/>
      <c r="TOB2001" s="15"/>
      <c r="TOC2001" s="83"/>
      <c r="TOD2001" s="52"/>
      <c r="TOE2001" s="70"/>
      <c r="TOF2001" s="70"/>
      <c r="TOG2001" s="70"/>
      <c r="TOH2001" s="110"/>
      <c r="TOI2001" s="2"/>
      <c r="TOJ2001" s="15"/>
      <c r="TOK2001" s="15"/>
      <c r="TOL2001" s="83"/>
      <c r="TOM2001" s="52"/>
      <c r="TON2001" s="70"/>
      <c r="TOO2001" s="70"/>
      <c r="TOP2001" s="70"/>
      <c r="TOQ2001" s="110"/>
      <c r="TOR2001" s="2"/>
      <c r="TOS2001" s="15"/>
      <c r="TOT2001" s="15"/>
      <c r="TOU2001" s="83"/>
      <c r="TOV2001" s="52"/>
      <c r="TOW2001" s="70"/>
      <c r="TOX2001" s="70"/>
      <c r="TOY2001" s="70"/>
      <c r="TOZ2001" s="110"/>
      <c r="TPA2001" s="2"/>
      <c r="TPB2001" s="15"/>
      <c r="TPC2001" s="15"/>
      <c r="TPD2001" s="83"/>
      <c r="TPE2001" s="52"/>
      <c r="TPF2001" s="70"/>
      <c r="TPG2001" s="70"/>
      <c r="TPH2001" s="70"/>
      <c r="TPI2001" s="110"/>
      <c r="TPJ2001" s="2"/>
      <c r="TPK2001" s="15"/>
      <c r="TPL2001" s="15"/>
      <c r="TPM2001" s="83"/>
      <c r="TPN2001" s="52"/>
      <c r="TPO2001" s="70"/>
      <c r="TPP2001" s="70"/>
      <c r="TPQ2001" s="70"/>
      <c r="TPR2001" s="110"/>
      <c r="TPS2001" s="2"/>
      <c r="TPT2001" s="15"/>
      <c r="TPU2001" s="15"/>
      <c r="TPV2001" s="83"/>
      <c r="TPW2001" s="52"/>
      <c r="TPX2001" s="70"/>
      <c r="TPY2001" s="70"/>
      <c r="TPZ2001" s="70"/>
      <c r="TQA2001" s="110"/>
      <c r="TQB2001" s="2"/>
      <c r="TQC2001" s="15"/>
      <c r="TQD2001" s="15"/>
      <c r="TQE2001" s="83"/>
      <c r="TQF2001" s="52"/>
      <c r="TQG2001" s="70"/>
      <c r="TQH2001" s="70"/>
      <c r="TQI2001" s="70"/>
      <c r="TQJ2001" s="110"/>
      <c r="TQK2001" s="2"/>
      <c r="TQL2001" s="15"/>
      <c r="TQM2001" s="15"/>
      <c r="TQN2001" s="83"/>
      <c r="TQO2001" s="52"/>
      <c r="TQP2001" s="70"/>
      <c r="TQQ2001" s="70"/>
      <c r="TQR2001" s="70"/>
      <c r="TQS2001" s="110"/>
      <c r="TQT2001" s="2"/>
      <c r="TQU2001" s="15"/>
      <c r="TQV2001" s="15"/>
      <c r="TQW2001" s="83"/>
      <c r="TQX2001" s="52"/>
      <c r="TQY2001" s="70"/>
      <c r="TQZ2001" s="70"/>
      <c r="TRA2001" s="70"/>
      <c r="TRB2001" s="110"/>
      <c r="TRC2001" s="2"/>
      <c r="TRD2001" s="15"/>
      <c r="TRE2001" s="15"/>
      <c r="TRF2001" s="83"/>
      <c r="TRG2001" s="52"/>
      <c r="TRH2001" s="70"/>
      <c r="TRI2001" s="70"/>
      <c r="TRJ2001" s="70"/>
      <c r="TRK2001" s="110"/>
      <c r="TRL2001" s="2"/>
      <c r="TRM2001" s="15"/>
      <c r="TRN2001" s="15"/>
      <c r="TRO2001" s="83"/>
      <c r="TRP2001" s="52"/>
      <c r="TRQ2001" s="70"/>
      <c r="TRR2001" s="70"/>
      <c r="TRS2001" s="70"/>
      <c r="TRT2001" s="110"/>
      <c r="TRU2001" s="2"/>
      <c r="TRV2001" s="15"/>
      <c r="TRW2001" s="15"/>
      <c r="TRX2001" s="83"/>
      <c r="TRY2001" s="52"/>
      <c r="TRZ2001" s="70"/>
      <c r="TSA2001" s="70"/>
      <c r="TSB2001" s="70"/>
      <c r="TSC2001" s="110"/>
      <c r="TSD2001" s="2"/>
      <c r="TSE2001" s="15"/>
      <c r="TSF2001" s="15"/>
      <c r="TSG2001" s="83"/>
      <c r="TSH2001" s="52"/>
      <c r="TSI2001" s="70"/>
      <c r="TSJ2001" s="70"/>
      <c r="TSK2001" s="70"/>
      <c r="TSL2001" s="110"/>
      <c r="TSM2001" s="2"/>
      <c r="TSN2001" s="15"/>
      <c r="TSO2001" s="15"/>
      <c r="TSP2001" s="83"/>
      <c r="TSQ2001" s="52"/>
      <c r="TSR2001" s="70"/>
      <c r="TSS2001" s="70"/>
      <c r="TST2001" s="70"/>
      <c r="TSU2001" s="110"/>
      <c r="TSV2001" s="2"/>
      <c r="TSW2001" s="15"/>
      <c r="TSX2001" s="15"/>
      <c r="TSY2001" s="83"/>
      <c r="TSZ2001" s="52"/>
      <c r="TTA2001" s="70"/>
      <c r="TTB2001" s="70"/>
      <c r="TTC2001" s="70"/>
      <c r="TTD2001" s="110"/>
      <c r="TTE2001" s="2"/>
      <c r="TTF2001" s="15"/>
      <c r="TTG2001" s="15"/>
      <c r="TTH2001" s="83"/>
      <c r="TTI2001" s="52"/>
      <c r="TTJ2001" s="70"/>
      <c r="TTK2001" s="70"/>
      <c r="TTL2001" s="70"/>
      <c r="TTM2001" s="110"/>
      <c r="TTN2001" s="2"/>
      <c r="TTO2001" s="15"/>
      <c r="TTP2001" s="15"/>
      <c r="TTQ2001" s="83"/>
      <c r="TTR2001" s="52"/>
      <c r="TTS2001" s="70"/>
      <c r="TTT2001" s="70"/>
      <c r="TTU2001" s="70"/>
      <c r="TTV2001" s="110"/>
      <c r="TTW2001" s="2"/>
      <c r="TTX2001" s="15"/>
      <c r="TTY2001" s="15"/>
      <c r="TTZ2001" s="83"/>
      <c r="TUA2001" s="52"/>
      <c r="TUB2001" s="70"/>
      <c r="TUC2001" s="70"/>
      <c r="TUD2001" s="70"/>
      <c r="TUE2001" s="110"/>
      <c r="TUF2001" s="2"/>
      <c r="TUG2001" s="15"/>
      <c r="TUH2001" s="15"/>
      <c r="TUI2001" s="83"/>
      <c r="TUJ2001" s="52"/>
      <c r="TUK2001" s="70"/>
      <c r="TUL2001" s="70"/>
      <c r="TUM2001" s="70"/>
      <c r="TUN2001" s="110"/>
      <c r="TUO2001" s="2"/>
      <c r="TUP2001" s="15"/>
      <c r="TUQ2001" s="15"/>
      <c r="TUR2001" s="83"/>
      <c r="TUS2001" s="52"/>
      <c r="TUT2001" s="70"/>
      <c r="TUU2001" s="70"/>
      <c r="TUV2001" s="70"/>
      <c r="TUW2001" s="110"/>
      <c r="TUX2001" s="2"/>
      <c r="TUY2001" s="15"/>
      <c r="TUZ2001" s="15"/>
      <c r="TVA2001" s="83"/>
      <c r="TVB2001" s="52"/>
      <c r="TVC2001" s="70"/>
      <c r="TVD2001" s="70"/>
      <c r="TVE2001" s="70"/>
      <c r="TVF2001" s="110"/>
      <c r="TVG2001" s="2"/>
      <c r="TVH2001" s="15"/>
      <c r="TVI2001" s="15"/>
      <c r="TVJ2001" s="83"/>
      <c r="TVK2001" s="52"/>
      <c r="TVL2001" s="70"/>
      <c r="TVM2001" s="70"/>
      <c r="TVN2001" s="70"/>
      <c r="TVO2001" s="110"/>
      <c r="TVP2001" s="2"/>
      <c r="TVQ2001" s="15"/>
      <c r="TVR2001" s="15"/>
      <c r="TVS2001" s="83"/>
      <c r="TVT2001" s="52"/>
      <c r="TVU2001" s="70"/>
      <c r="TVV2001" s="70"/>
      <c r="TVW2001" s="70"/>
      <c r="TVX2001" s="110"/>
      <c r="TVY2001" s="2"/>
      <c r="TVZ2001" s="15"/>
      <c r="TWA2001" s="15"/>
      <c r="TWB2001" s="83"/>
      <c r="TWC2001" s="52"/>
      <c r="TWD2001" s="70"/>
      <c r="TWE2001" s="70"/>
      <c r="TWF2001" s="70"/>
      <c r="TWG2001" s="110"/>
      <c r="TWH2001" s="2"/>
      <c r="TWI2001" s="15"/>
      <c r="TWJ2001" s="15"/>
      <c r="TWK2001" s="83"/>
      <c r="TWL2001" s="52"/>
      <c r="TWM2001" s="70"/>
      <c r="TWN2001" s="70"/>
      <c r="TWO2001" s="70"/>
      <c r="TWP2001" s="110"/>
      <c r="TWQ2001" s="2"/>
      <c r="TWR2001" s="15"/>
      <c r="TWS2001" s="15"/>
      <c r="TWT2001" s="83"/>
      <c r="TWU2001" s="52"/>
      <c r="TWV2001" s="70"/>
      <c r="TWW2001" s="70"/>
      <c r="TWX2001" s="70"/>
      <c r="TWY2001" s="110"/>
      <c r="TWZ2001" s="2"/>
      <c r="TXA2001" s="15"/>
      <c r="TXB2001" s="15"/>
      <c r="TXC2001" s="83"/>
      <c r="TXD2001" s="52"/>
      <c r="TXE2001" s="70"/>
      <c r="TXF2001" s="70"/>
      <c r="TXG2001" s="70"/>
      <c r="TXH2001" s="110"/>
      <c r="TXI2001" s="2"/>
      <c r="TXJ2001" s="15"/>
      <c r="TXK2001" s="15"/>
      <c r="TXL2001" s="83"/>
      <c r="TXM2001" s="52"/>
      <c r="TXN2001" s="70"/>
      <c r="TXO2001" s="70"/>
      <c r="TXP2001" s="70"/>
      <c r="TXQ2001" s="110"/>
      <c r="TXR2001" s="2"/>
      <c r="TXS2001" s="15"/>
      <c r="TXT2001" s="15"/>
      <c r="TXU2001" s="83"/>
      <c r="TXV2001" s="52"/>
      <c r="TXW2001" s="70"/>
      <c r="TXX2001" s="70"/>
      <c r="TXY2001" s="70"/>
      <c r="TXZ2001" s="110"/>
      <c r="TYA2001" s="2"/>
      <c r="TYB2001" s="15"/>
      <c r="TYC2001" s="15"/>
      <c r="TYD2001" s="83"/>
      <c r="TYE2001" s="52"/>
      <c r="TYF2001" s="70"/>
      <c r="TYG2001" s="70"/>
      <c r="TYH2001" s="70"/>
      <c r="TYI2001" s="110"/>
      <c r="TYJ2001" s="2"/>
      <c r="TYK2001" s="15"/>
      <c r="TYL2001" s="15"/>
      <c r="TYM2001" s="83"/>
      <c r="TYN2001" s="52"/>
      <c r="TYO2001" s="70"/>
      <c r="TYP2001" s="70"/>
      <c r="TYQ2001" s="70"/>
      <c r="TYR2001" s="110"/>
      <c r="TYS2001" s="2"/>
      <c r="TYT2001" s="15"/>
      <c r="TYU2001" s="15"/>
      <c r="TYV2001" s="83"/>
      <c r="TYW2001" s="52"/>
      <c r="TYX2001" s="70"/>
      <c r="TYY2001" s="70"/>
      <c r="TYZ2001" s="70"/>
      <c r="TZA2001" s="110"/>
      <c r="TZB2001" s="2"/>
      <c r="TZC2001" s="15"/>
      <c r="TZD2001" s="15"/>
      <c r="TZE2001" s="83"/>
      <c r="TZF2001" s="52"/>
      <c r="TZG2001" s="70"/>
      <c r="TZH2001" s="70"/>
      <c r="TZI2001" s="70"/>
      <c r="TZJ2001" s="110"/>
      <c r="TZK2001" s="2"/>
      <c r="TZL2001" s="15"/>
      <c r="TZM2001" s="15"/>
      <c r="TZN2001" s="83"/>
      <c r="TZO2001" s="52"/>
      <c r="TZP2001" s="70"/>
      <c r="TZQ2001" s="70"/>
      <c r="TZR2001" s="70"/>
      <c r="TZS2001" s="110"/>
      <c r="TZT2001" s="2"/>
      <c r="TZU2001" s="15"/>
      <c r="TZV2001" s="15"/>
      <c r="TZW2001" s="83"/>
      <c r="TZX2001" s="52"/>
      <c r="TZY2001" s="70"/>
      <c r="TZZ2001" s="70"/>
      <c r="UAA2001" s="70"/>
      <c r="UAB2001" s="110"/>
      <c r="UAC2001" s="2"/>
      <c r="UAD2001" s="15"/>
      <c r="UAE2001" s="15"/>
      <c r="UAF2001" s="83"/>
      <c r="UAG2001" s="52"/>
      <c r="UAH2001" s="70"/>
      <c r="UAI2001" s="70"/>
      <c r="UAJ2001" s="70"/>
      <c r="UAK2001" s="110"/>
      <c r="UAL2001" s="2"/>
      <c r="UAM2001" s="15"/>
      <c r="UAN2001" s="15"/>
      <c r="UAO2001" s="83"/>
      <c r="UAP2001" s="52"/>
      <c r="UAQ2001" s="70"/>
      <c r="UAR2001" s="70"/>
      <c r="UAS2001" s="70"/>
      <c r="UAT2001" s="110"/>
      <c r="UAU2001" s="2"/>
      <c r="UAV2001" s="15"/>
      <c r="UAW2001" s="15"/>
      <c r="UAX2001" s="83"/>
      <c r="UAY2001" s="52"/>
      <c r="UAZ2001" s="70"/>
      <c r="UBA2001" s="70"/>
      <c r="UBB2001" s="70"/>
      <c r="UBC2001" s="110"/>
      <c r="UBD2001" s="2"/>
      <c r="UBE2001" s="15"/>
      <c r="UBF2001" s="15"/>
      <c r="UBG2001" s="83"/>
      <c r="UBH2001" s="52"/>
      <c r="UBI2001" s="70"/>
      <c r="UBJ2001" s="70"/>
      <c r="UBK2001" s="70"/>
      <c r="UBL2001" s="110"/>
      <c r="UBM2001" s="2"/>
      <c r="UBN2001" s="15"/>
      <c r="UBO2001" s="15"/>
      <c r="UBP2001" s="83"/>
      <c r="UBQ2001" s="52"/>
      <c r="UBR2001" s="70"/>
      <c r="UBS2001" s="70"/>
      <c r="UBT2001" s="70"/>
      <c r="UBU2001" s="110"/>
      <c r="UBV2001" s="2"/>
      <c r="UBW2001" s="15"/>
      <c r="UBX2001" s="15"/>
      <c r="UBY2001" s="83"/>
      <c r="UBZ2001" s="52"/>
      <c r="UCA2001" s="70"/>
      <c r="UCB2001" s="70"/>
      <c r="UCC2001" s="70"/>
      <c r="UCD2001" s="110"/>
      <c r="UCE2001" s="2"/>
      <c r="UCF2001" s="15"/>
      <c r="UCG2001" s="15"/>
      <c r="UCH2001" s="83"/>
      <c r="UCI2001" s="52"/>
      <c r="UCJ2001" s="70"/>
      <c r="UCK2001" s="70"/>
      <c r="UCL2001" s="70"/>
      <c r="UCM2001" s="110"/>
      <c r="UCN2001" s="2"/>
      <c r="UCO2001" s="15"/>
      <c r="UCP2001" s="15"/>
      <c r="UCQ2001" s="83"/>
      <c r="UCR2001" s="52"/>
      <c r="UCS2001" s="70"/>
      <c r="UCT2001" s="70"/>
      <c r="UCU2001" s="70"/>
      <c r="UCV2001" s="110"/>
      <c r="UCW2001" s="2"/>
      <c r="UCX2001" s="15"/>
      <c r="UCY2001" s="15"/>
      <c r="UCZ2001" s="83"/>
      <c r="UDA2001" s="52"/>
      <c r="UDB2001" s="70"/>
      <c r="UDC2001" s="70"/>
      <c r="UDD2001" s="70"/>
      <c r="UDE2001" s="110"/>
      <c r="UDF2001" s="2"/>
      <c r="UDG2001" s="15"/>
      <c r="UDH2001" s="15"/>
      <c r="UDI2001" s="83"/>
      <c r="UDJ2001" s="52"/>
      <c r="UDK2001" s="70"/>
      <c r="UDL2001" s="70"/>
      <c r="UDM2001" s="70"/>
      <c r="UDN2001" s="110"/>
      <c r="UDO2001" s="2"/>
      <c r="UDP2001" s="15"/>
      <c r="UDQ2001" s="15"/>
      <c r="UDR2001" s="83"/>
      <c r="UDS2001" s="52"/>
      <c r="UDT2001" s="70"/>
      <c r="UDU2001" s="70"/>
      <c r="UDV2001" s="70"/>
      <c r="UDW2001" s="110"/>
      <c r="UDX2001" s="2"/>
      <c r="UDY2001" s="15"/>
      <c r="UDZ2001" s="15"/>
      <c r="UEA2001" s="83"/>
      <c r="UEB2001" s="52"/>
      <c r="UEC2001" s="70"/>
      <c r="UED2001" s="70"/>
      <c r="UEE2001" s="70"/>
      <c r="UEF2001" s="110"/>
      <c r="UEG2001" s="2"/>
      <c r="UEH2001" s="15"/>
      <c r="UEI2001" s="15"/>
      <c r="UEJ2001" s="83"/>
      <c r="UEK2001" s="52"/>
      <c r="UEL2001" s="70"/>
      <c r="UEM2001" s="70"/>
      <c r="UEN2001" s="70"/>
      <c r="UEO2001" s="110"/>
      <c r="UEP2001" s="2"/>
      <c r="UEQ2001" s="15"/>
      <c r="UER2001" s="15"/>
      <c r="UES2001" s="83"/>
      <c r="UET2001" s="52"/>
      <c r="UEU2001" s="70"/>
      <c r="UEV2001" s="70"/>
      <c r="UEW2001" s="70"/>
      <c r="UEX2001" s="110"/>
      <c r="UEY2001" s="2"/>
      <c r="UEZ2001" s="15"/>
      <c r="UFA2001" s="15"/>
      <c r="UFB2001" s="83"/>
      <c r="UFC2001" s="52"/>
      <c r="UFD2001" s="70"/>
      <c r="UFE2001" s="70"/>
      <c r="UFF2001" s="70"/>
      <c r="UFG2001" s="110"/>
      <c r="UFH2001" s="2"/>
      <c r="UFI2001" s="15"/>
      <c r="UFJ2001" s="15"/>
      <c r="UFK2001" s="83"/>
      <c r="UFL2001" s="52"/>
      <c r="UFM2001" s="70"/>
      <c r="UFN2001" s="70"/>
      <c r="UFO2001" s="70"/>
      <c r="UFP2001" s="110"/>
      <c r="UFQ2001" s="2"/>
      <c r="UFR2001" s="15"/>
      <c r="UFS2001" s="15"/>
      <c r="UFT2001" s="83"/>
      <c r="UFU2001" s="52"/>
      <c r="UFV2001" s="70"/>
      <c r="UFW2001" s="70"/>
      <c r="UFX2001" s="70"/>
      <c r="UFY2001" s="110"/>
      <c r="UFZ2001" s="2"/>
      <c r="UGA2001" s="15"/>
      <c r="UGB2001" s="15"/>
      <c r="UGC2001" s="83"/>
      <c r="UGD2001" s="52"/>
      <c r="UGE2001" s="70"/>
      <c r="UGF2001" s="70"/>
      <c r="UGG2001" s="70"/>
      <c r="UGH2001" s="110"/>
      <c r="UGI2001" s="2"/>
      <c r="UGJ2001" s="15"/>
      <c r="UGK2001" s="15"/>
      <c r="UGL2001" s="83"/>
      <c r="UGM2001" s="52"/>
      <c r="UGN2001" s="70"/>
      <c r="UGO2001" s="70"/>
      <c r="UGP2001" s="70"/>
      <c r="UGQ2001" s="110"/>
      <c r="UGR2001" s="2"/>
      <c r="UGS2001" s="15"/>
      <c r="UGT2001" s="15"/>
      <c r="UGU2001" s="83"/>
      <c r="UGV2001" s="52"/>
      <c r="UGW2001" s="70"/>
      <c r="UGX2001" s="70"/>
      <c r="UGY2001" s="70"/>
      <c r="UGZ2001" s="110"/>
      <c r="UHA2001" s="2"/>
      <c r="UHB2001" s="15"/>
      <c r="UHC2001" s="15"/>
      <c r="UHD2001" s="83"/>
      <c r="UHE2001" s="52"/>
      <c r="UHF2001" s="70"/>
      <c r="UHG2001" s="70"/>
      <c r="UHH2001" s="70"/>
      <c r="UHI2001" s="110"/>
      <c r="UHJ2001" s="2"/>
      <c r="UHK2001" s="15"/>
      <c r="UHL2001" s="15"/>
      <c r="UHM2001" s="83"/>
      <c r="UHN2001" s="52"/>
      <c r="UHO2001" s="70"/>
      <c r="UHP2001" s="70"/>
      <c r="UHQ2001" s="70"/>
      <c r="UHR2001" s="110"/>
      <c r="UHS2001" s="2"/>
      <c r="UHT2001" s="15"/>
      <c r="UHU2001" s="15"/>
      <c r="UHV2001" s="83"/>
      <c r="UHW2001" s="52"/>
      <c r="UHX2001" s="70"/>
      <c r="UHY2001" s="70"/>
      <c r="UHZ2001" s="70"/>
      <c r="UIA2001" s="110"/>
      <c r="UIB2001" s="2"/>
      <c r="UIC2001" s="15"/>
      <c r="UID2001" s="15"/>
      <c r="UIE2001" s="83"/>
      <c r="UIF2001" s="52"/>
      <c r="UIG2001" s="70"/>
      <c r="UIH2001" s="70"/>
      <c r="UII2001" s="70"/>
      <c r="UIJ2001" s="110"/>
      <c r="UIK2001" s="2"/>
      <c r="UIL2001" s="15"/>
      <c r="UIM2001" s="15"/>
      <c r="UIN2001" s="83"/>
      <c r="UIO2001" s="52"/>
      <c r="UIP2001" s="70"/>
      <c r="UIQ2001" s="70"/>
      <c r="UIR2001" s="70"/>
      <c r="UIS2001" s="110"/>
      <c r="UIT2001" s="2"/>
      <c r="UIU2001" s="15"/>
      <c r="UIV2001" s="15"/>
      <c r="UIW2001" s="83"/>
      <c r="UIX2001" s="52"/>
      <c r="UIY2001" s="70"/>
      <c r="UIZ2001" s="70"/>
      <c r="UJA2001" s="70"/>
      <c r="UJB2001" s="110"/>
      <c r="UJC2001" s="2"/>
      <c r="UJD2001" s="15"/>
      <c r="UJE2001" s="15"/>
      <c r="UJF2001" s="83"/>
      <c r="UJG2001" s="52"/>
      <c r="UJH2001" s="70"/>
      <c r="UJI2001" s="70"/>
      <c r="UJJ2001" s="70"/>
      <c r="UJK2001" s="110"/>
      <c r="UJL2001" s="2"/>
      <c r="UJM2001" s="15"/>
      <c r="UJN2001" s="15"/>
      <c r="UJO2001" s="83"/>
      <c r="UJP2001" s="52"/>
      <c r="UJQ2001" s="70"/>
      <c r="UJR2001" s="70"/>
      <c r="UJS2001" s="70"/>
      <c r="UJT2001" s="110"/>
      <c r="UJU2001" s="2"/>
      <c r="UJV2001" s="15"/>
      <c r="UJW2001" s="15"/>
      <c r="UJX2001" s="83"/>
      <c r="UJY2001" s="52"/>
      <c r="UJZ2001" s="70"/>
      <c r="UKA2001" s="70"/>
      <c r="UKB2001" s="70"/>
      <c r="UKC2001" s="110"/>
      <c r="UKD2001" s="2"/>
      <c r="UKE2001" s="15"/>
      <c r="UKF2001" s="15"/>
      <c r="UKG2001" s="83"/>
      <c r="UKH2001" s="52"/>
      <c r="UKI2001" s="70"/>
      <c r="UKJ2001" s="70"/>
      <c r="UKK2001" s="70"/>
      <c r="UKL2001" s="110"/>
      <c r="UKM2001" s="2"/>
      <c r="UKN2001" s="15"/>
      <c r="UKO2001" s="15"/>
      <c r="UKP2001" s="83"/>
      <c r="UKQ2001" s="52"/>
      <c r="UKR2001" s="70"/>
      <c r="UKS2001" s="70"/>
      <c r="UKT2001" s="70"/>
      <c r="UKU2001" s="110"/>
      <c r="UKV2001" s="2"/>
      <c r="UKW2001" s="15"/>
      <c r="UKX2001" s="15"/>
      <c r="UKY2001" s="83"/>
      <c r="UKZ2001" s="52"/>
      <c r="ULA2001" s="70"/>
      <c r="ULB2001" s="70"/>
      <c r="ULC2001" s="70"/>
      <c r="ULD2001" s="110"/>
      <c r="ULE2001" s="2"/>
      <c r="ULF2001" s="15"/>
      <c r="ULG2001" s="15"/>
      <c r="ULH2001" s="83"/>
      <c r="ULI2001" s="52"/>
      <c r="ULJ2001" s="70"/>
      <c r="ULK2001" s="70"/>
      <c r="ULL2001" s="70"/>
      <c r="ULM2001" s="110"/>
      <c r="ULN2001" s="2"/>
      <c r="ULO2001" s="15"/>
      <c r="ULP2001" s="15"/>
      <c r="ULQ2001" s="83"/>
      <c r="ULR2001" s="52"/>
      <c r="ULS2001" s="70"/>
      <c r="ULT2001" s="70"/>
      <c r="ULU2001" s="70"/>
      <c r="ULV2001" s="110"/>
      <c r="ULW2001" s="2"/>
      <c r="ULX2001" s="15"/>
      <c r="ULY2001" s="15"/>
      <c r="ULZ2001" s="83"/>
      <c r="UMA2001" s="52"/>
      <c r="UMB2001" s="70"/>
      <c r="UMC2001" s="70"/>
      <c r="UMD2001" s="70"/>
      <c r="UME2001" s="110"/>
      <c r="UMF2001" s="2"/>
      <c r="UMG2001" s="15"/>
      <c r="UMH2001" s="15"/>
      <c r="UMI2001" s="83"/>
      <c r="UMJ2001" s="52"/>
      <c r="UMK2001" s="70"/>
      <c r="UML2001" s="70"/>
      <c r="UMM2001" s="70"/>
      <c r="UMN2001" s="110"/>
      <c r="UMO2001" s="2"/>
      <c r="UMP2001" s="15"/>
      <c r="UMQ2001" s="15"/>
      <c r="UMR2001" s="83"/>
      <c r="UMS2001" s="52"/>
      <c r="UMT2001" s="70"/>
      <c r="UMU2001" s="70"/>
      <c r="UMV2001" s="70"/>
      <c r="UMW2001" s="110"/>
      <c r="UMX2001" s="2"/>
      <c r="UMY2001" s="15"/>
      <c r="UMZ2001" s="15"/>
      <c r="UNA2001" s="83"/>
      <c r="UNB2001" s="52"/>
      <c r="UNC2001" s="70"/>
      <c r="UND2001" s="70"/>
      <c r="UNE2001" s="70"/>
      <c r="UNF2001" s="110"/>
      <c r="UNG2001" s="2"/>
      <c r="UNH2001" s="15"/>
      <c r="UNI2001" s="15"/>
      <c r="UNJ2001" s="83"/>
      <c r="UNK2001" s="52"/>
      <c r="UNL2001" s="70"/>
      <c r="UNM2001" s="70"/>
      <c r="UNN2001" s="70"/>
      <c r="UNO2001" s="110"/>
      <c r="UNP2001" s="2"/>
      <c r="UNQ2001" s="15"/>
      <c r="UNR2001" s="15"/>
      <c r="UNS2001" s="83"/>
      <c r="UNT2001" s="52"/>
      <c r="UNU2001" s="70"/>
      <c r="UNV2001" s="70"/>
      <c r="UNW2001" s="70"/>
      <c r="UNX2001" s="110"/>
      <c r="UNY2001" s="2"/>
      <c r="UNZ2001" s="15"/>
      <c r="UOA2001" s="15"/>
      <c r="UOB2001" s="83"/>
      <c r="UOC2001" s="52"/>
      <c r="UOD2001" s="70"/>
      <c r="UOE2001" s="70"/>
      <c r="UOF2001" s="70"/>
      <c r="UOG2001" s="110"/>
      <c r="UOH2001" s="2"/>
      <c r="UOI2001" s="15"/>
      <c r="UOJ2001" s="15"/>
      <c r="UOK2001" s="83"/>
      <c r="UOL2001" s="52"/>
      <c r="UOM2001" s="70"/>
      <c r="UON2001" s="70"/>
      <c r="UOO2001" s="70"/>
      <c r="UOP2001" s="110"/>
      <c r="UOQ2001" s="2"/>
      <c r="UOR2001" s="15"/>
      <c r="UOS2001" s="15"/>
      <c r="UOT2001" s="83"/>
      <c r="UOU2001" s="52"/>
      <c r="UOV2001" s="70"/>
      <c r="UOW2001" s="70"/>
      <c r="UOX2001" s="70"/>
      <c r="UOY2001" s="110"/>
      <c r="UOZ2001" s="2"/>
      <c r="UPA2001" s="15"/>
      <c r="UPB2001" s="15"/>
      <c r="UPC2001" s="83"/>
      <c r="UPD2001" s="52"/>
      <c r="UPE2001" s="70"/>
      <c r="UPF2001" s="70"/>
      <c r="UPG2001" s="70"/>
      <c r="UPH2001" s="110"/>
      <c r="UPI2001" s="2"/>
      <c r="UPJ2001" s="15"/>
      <c r="UPK2001" s="15"/>
      <c r="UPL2001" s="83"/>
      <c r="UPM2001" s="52"/>
      <c r="UPN2001" s="70"/>
      <c r="UPO2001" s="70"/>
      <c r="UPP2001" s="70"/>
      <c r="UPQ2001" s="110"/>
      <c r="UPR2001" s="2"/>
      <c r="UPS2001" s="15"/>
      <c r="UPT2001" s="15"/>
      <c r="UPU2001" s="83"/>
      <c r="UPV2001" s="52"/>
      <c r="UPW2001" s="70"/>
      <c r="UPX2001" s="70"/>
      <c r="UPY2001" s="70"/>
      <c r="UPZ2001" s="110"/>
      <c r="UQA2001" s="2"/>
      <c r="UQB2001" s="15"/>
      <c r="UQC2001" s="15"/>
      <c r="UQD2001" s="83"/>
      <c r="UQE2001" s="52"/>
      <c r="UQF2001" s="70"/>
      <c r="UQG2001" s="70"/>
      <c r="UQH2001" s="70"/>
      <c r="UQI2001" s="110"/>
      <c r="UQJ2001" s="2"/>
      <c r="UQK2001" s="15"/>
      <c r="UQL2001" s="15"/>
      <c r="UQM2001" s="83"/>
      <c r="UQN2001" s="52"/>
      <c r="UQO2001" s="70"/>
      <c r="UQP2001" s="70"/>
      <c r="UQQ2001" s="70"/>
      <c r="UQR2001" s="110"/>
      <c r="UQS2001" s="2"/>
      <c r="UQT2001" s="15"/>
      <c r="UQU2001" s="15"/>
      <c r="UQV2001" s="83"/>
      <c r="UQW2001" s="52"/>
      <c r="UQX2001" s="70"/>
      <c r="UQY2001" s="70"/>
      <c r="UQZ2001" s="70"/>
      <c r="URA2001" s="110"/>
      <c r="URB2001" s="2"/>
      <c r="URC2001" s="15"/>
      <c r="URD2001" s="15"/>
      <c r="URE2001" s="83"/>
      <c r="URF2001" s="52"/>
      <c r="URG2001" s="70"/>
      <c r="URH2001" s="70"/>
      <c r="URI2001" s="70"/>
      <c r="URJ2001" s="110"/>
      <c r="URK2001" s="2"/>
      <c r="URL2001" s="15"/>
      <c r="URM2001" s="15"/>
      <c r="URN2001" s="83"/>
      <c r="URO2001" s="52"/>
      <c r="URP2001" s="70"/>
      <c r="URQ2001" s="70"/>
      <c r="URR2001" s="70"/>
      <c r="URS2001" s="110"/>
      <c r="URT2001" s="2"/>
      <c r="URU2001" s="15"/>
      <c r="URV2001" s="15"/>
      <c r="URW2001" s="83"/>
      <c r="URX2001" s="52"/>
      <c r="URY2001" s="70"/>
      <c r="URZ2001" s="70"/>
      <c r="USA2001" s="70"/>
      <c r="USB2001" s="110"/>
      <c r="USC2001" s="2"/>
      <c r="USD2001" s="15"/>
      <c r="USE2001" s="15"/>
      <c r="USF2001" s="83"/>
      <c r="USG2001" s="52"/>
      <c r="USH2001" s="70"/>
      <c r="USI2001" s="70"/>
      <c r="USJ2001" s="70"/>
      <c r="USK2001" s="110"/>
      <c r="USL2001" s="2"/>
      <c r="USM2001" s="15"/>
      <c r="USN2001" s="15"/>
      <c r="USO2001" s="83"/>
      <c r="USP2001" s="52"/>
      <c r="USQ2001" s="70"/>
      <c r="USR2001" s="70"/>
      <c r="USS2001" s="70"/>
      <c r="UST2001" s="110"/>
      <c r="USU2001" s="2"/>
      <c r="USV2001" s="15"/>
      <c r="USW2001" s="15"/>
      <c r="USX2001" s="83"/>
      <c r="USY2001" s="52"/>
      <c r="USZ2001" s="70"/>
      <c r="UTA2001" s="70"/>
      <c r="UTB2001" s="70"/>
      <c r="UTC2001" s="110"/>
      <c r="UTD2001" s="2"/>
      <c r="UTE2001" s="15"/>
      <c r="UTF2001" s="15"/>
      <c r="UTG2001" s="83"/>
      <c r="UTH2001" s="52"/>
      <c r="UTI2001" s="70"/>
      <c r="UTJ2001" s="70"/>
      <c r="UTK2001" s="70"/>
      <c r="UTL2001" s="110"/>
      <c r="UTM2001" s="2"/>
      <c r="UTN2001" s="15"/>
      <c r="UTO2001" s="15"/>
      <c r="UTP2001" s="83"/>
      <c r="UTQ2001" s="52"/>
      <c r="UTR2001" s="70"/>
      <c r="UTS2001" s="70"/>
      <c r="UTT2001" s="70"/>
      <c r="UTU2001" s="110"/>
      <c r="UTV2001" s="2"/>
      <c r="UTW2001" s="15"/>
      <c r="UTX2001" s="15"/>
      <c r="UTY2001" s="83"/>
      <c r="UTZ2001" s="52"/>
      <c r="UUA2001" s="70"/>
      <c r="UUB2001" s="70"/>
      <c r="UUC2001" s="70"/>
      <c r="UUD2001" s="110"/>
      <c r="UUE2001" s="2"/>
      <c r="UUF2001" s="15"/>
      <c r="UUG2001" s="15"/>
      <c r="UUH2001" s="83"/>
      <c r="UUI2001" s="52"/>
      <c r="UUJ2001" s="70"/>
      <c r="UUK2001" s="70"/>
      <c r="UUL2001" s="70"/>
      <c r="UUM2001" s="110"/>
      <c r="UUN2001" s="2"/>
      <c r="UUO2001" s="15"/>
      <c r="UUP2001" s="15"/>
      <c r="UUQ2001" s="83"/>
      <c r="UUR2001" s="52"/>
      <c r="UUS2001" s="70"/>
      <c r="UUT2001" s="70"/>
      <c r="UUU2001" s="70"/>
      <c r="UUV2001" s="110"/>
      <c r="UUW2001" s="2"/>
      <c r="UUX2001" s="15"/>
      <c r="UUY2001" s="15"/>
      <c r="UUZ2001" s="83"/>
      <c r="UVA2001" s="52"/>
      <c r="UVB2001" s="70"/>
      <c r="UVC2001" s="70"/>
      <c r="UVD2001" s="70"/>
      <c r="UVE2001" s="110"/>
      <c r="UVF2001" s="2"/>
      <c r="UVG2001" s="15"/>
      <c r="UVH2001" s="15"/>
      <c r="UVI2001" s="83"/>
      <c r="UVJ2001" s="52"/>
      <c r="UVK2001" s="70"/>
      <c r="UVL2001" s="70"/>
      <c r="UVM2001" s="70"/>
      <c r="UVN2001" s="110"/>
      <c r="UVO2001" s="2"/>
      <c r="UVP2001" s="15"/>
      <c r="UVQ2001" s="15"/>
      <c r="UVR2001" s="83"/>
      <c r="UVS2001" s="52"/>
      <c r="UVT2001" s="70"/>
      <c r="UVU2001" s="70"/>
      <c r="UVV2001" s="70"/>
      <c r="UVW2001" s="110"/>
      <c r="UVX2001" s="2"/>
      <c r="UVY2001" s="15"/>
      <c r="UVZ2001" s="15"/>
      <c r="UWA2001" s="83"/>
      <c r="UWB2001" s="52"/>
      <c r="UWC2001" s="70"/>
      <c r="UWD2001" s="70"/>
      <c r="UWE2001" s="70"/>
      <c r="UWF2001" s="110"/>
      <c r="UWG2001" s="2"/>
      <c r="UWH2001" s="15"/>
      <c r="UWI2001" s="15"/>
      <c r="UWJ2001" s="83"/>
      <c r="UWK2001" s="52"/>
      <c r="UWL2001" s="70"/>
      <c r="UWM2001" s="70"/>
      <c r="UWN2001" s="70"/>
      <c r="UWO2001" s="110"/>
      <c r="UWP2001" s="2"/>
      <c r="UWQ2001" s="15"/>
      <c r="UWR2001" s="15"/>
      <c r="UWS2001" s="83"/>
      <c r="UWT2001" s="52"/>
      <c r="UWU2001" s="70"/>
      <c r="UWV2001" s="70"/>
      <c r="UWW2001" s="70"/>
      <c r="UWX2001" s="110"/>
      <c r="UWY2001" s="2"/>
      <c r="UWZ2001" s="15"/>
      <c r="UXA2001" s="15"/>
      <c r="UXB2001" s="83"/>
      <c r="UXC2001" s="52"/>
      <c r="UXD2001" s="70"/>
      <c r="UXE2001" s="70"/>
      <c r="UXF2001" s="70"/>
      <c r="UXG2001" s="110"/>
      <c r="UXH2001" s="2"/>
      <c r="UXI2001" s="15"/>
      <c r="UXJ2001" s="15"/>
      <c r="UXK2001" s="83"/>
      <c r="UXL2001" s="52"/>
      <c r="UXM2001" s="70"/>
      <c r="UXN2001" s="70"/>
      <c r="UXO2001" s="70"/>
      <c r="UXP2001" s="110"/>
      <c r="UXQ2001" s="2"/>
      <c r="UXR2001" s="15"/>
      <c r="UXS2001" s="15"/>
      <c r="UXT2001" s="83"/>
      <c r="UXU2001" s="52"/>
      <c r="UXV2001" s="70"/>
      <c r="UXW2001" s="70"/>
      <c r="UXX2001" s="70"/>
      <c r="UXY2001" s="110"/>
      <c r="UXZ2001" s="2"/>
      <c r="UYA2001" s="15"/>
      <c r="UYB2001" s="15"/>
      <c r="UYC2001" s="83"/>
      <c r="UYD2001" s="52"/>
      <c r="UYE2001" s="70"/>
      <c r="UYF2001" s="70"/>
      <c r="UYG2001" s="70"/>
      <c r="UYH2001" s="110"/>
      <c r="UYI2001" s="2"/>
      <c r="UYJ2001" s="15"/>
      <c r="UYK2001" s="15"/>
      <c r="UYL2001" s="83"/>
      <c r="UYM2001" s="52"/>
      <c r="UYN2001" s="70"/>
      <c r="UYO2001" s="70"/>
      <c r="UYP2001" s="70"/>
      <c r="UYQ2001" s="110"/>
      <c r="UYR2001" s="2"/>
      <c r="UYS2001" s="15"/>
      <c r="UYT2001" s="15"/>
      <c r="UYU2001" s="83"/>
      <c r="UYV2001" s="52"/>
      <c r="UYW2001" s="70"/>
      <c r="UYX2001" s="70"/>
      <c r="UYY2001" s="70"/>
      <c r="UYZ2001" s="110"/>
      <c r="UZA2001" s="2"/>
      <c r="UZB2001" s="15"/>
      <c r="UZC2001" s="15"/>
      <c r="UZD2001" s="83"/>
      <c r="UZE2001" s="52"/>
      <c r="UZF2001" s="70"/>
      <c r="UZG2001" s="70"/>
      <c r="UZH2001" s="70"/>
      <c r="UZI2001" s="110"/>
      <c r="UZJ2001" s="2"/>
      <c r="UZK2001" s="15"/>
      <c r="UZL2001" s="15"/>
      <c r="UZM2001" s="83"/>
      <c r="UZN2001" s="52"/>
      <c r="UZO2001" s="70"/>
      <c r="UZP2001" s="70"/>
      <c r="UZQ2001" s="70"/>
      <c r="UZR2001" s="110"/>
      <c r="UZS2001" s="2"/>
      <c r="UZT2001" s="15"/>
      <c r="UZU2001" s="15"/>
      <c r="UZV2001" s="83"/>
      <c r="UZW2001" s="52"/>
      <c r="UZX2001" s="70"/>
      <c r="UZY2001" s="70"/>
      <c r="UZZ2001" s="70"/>
      <c r="VAA2001" s="110"/>
      <c r="VAB2001" s="2"/>
      <c r="VAC2001" s="15"/>
      <c r="VAD2001" s="15"/>
      <c r="VAE2001" s="83"/>
      <c r="VAF2001" s="52"/>
      <c r="VAG2001" s="70"/>
      <c r="VAH2001" s="70"/>
      <c r="VAI2001" s="70"/>
      <c r="VAJ2001" s="110"/>
      <c r="VAK2001" s="2"/>
      <c r="VAL2001" s="15"/>
      <c r="VAM2001" s="15"/>
      <c r="VAN2001" s="83"/>
      <c r="VAO2001" s="52"/>
      <c r="VAP2001" s="70"/>
      <c r="VAQ2001" s="70"/>
      <c r="VAR2001" s="70"/>
      <c r="VAS2001" s="110"/>
      <c r="VAT2001" s="2"/>
      <c r="VAU2001" s="15"/>
      <c r="VAV2001" s="15"/>
      <c r="VAW2001" s="83"/>
      <c r="VAX2001" s="52"/>
      <c r="VAY2001" s="70"/>
      <c r="VAZ2001" s="70"/>
      <c r="VBA2001" s="70"/>
      <c r="VBB2001" s="110"/>
      <c r="VBC2001" s="2"/>
      <c r="VBD2001" s="15"/>
      <c r="VBE2001" s="15"/>
      <c r="VBF2001" s="83"/>
      <c r="VBG2001" s="52"/>
      <c r="VBH2001" s="70"/>
      <c r="VBI2001" s="70"/>
      <c r="VBJ2001" s="70"/>
      <c r="VBK2001" s="110"/>
      <c r="VBL2001" s="2"/>
      <c r="VBM2001" s="15"/>
      <c r="VBN2001" s="15"/>
      <c r="VBO2001" s="83"/>
      <c r="VBP2001" s="52"/>
      <c r="VBQ2001" s="70"/>
      <c r="VBR2001" s="70"/>
      <c r="VBS2001" s="70"/>
      <c r="VBT2001" s="110"/>
      <c r="VBU2001" s="2"/>
      <c r="VBV2001" s="15"/>
      <c r="VBW2001" s="15"/>
      <c r="VBX2001" s="83"/>
      <c r="VBY2001" s="52"/>
      <c r="VBZ2001" s="70"/>
      <c r="VCA2001" s="70"/>
      <c r="VCB2001" s="70"/>
      <c r="VCC2001" s="110"/>
      <c r="VCD2001" s="2"/>
      <c r="VCE2001" s="15"/>
      <c r="VCF2001" s="15"/>
      <c r="VCG2001" s="83"/>
      <c r="VCH2001" s="52"/>
      <c r="VCI2001" s="70"/>
      <c r="VCJ2001" s="70"/>
      <c r="VCK2001" s="70"/>
      <c r="VCL2001" s="110"/>
      <c r="VCM2001" s="2"/>
      <c r="VCN2001" s="15"/>
      <c r="VCO2001" s="15"/>
      <c r="VCP2001" s="83"/>
      <c r="VCQ2001" s="52"/>
      <c r="VCR2001" s="70"/>
      <c r="VCS2001" s="70"/>
      <c r="VCT2001" s="70"/>
      <c r="VCU2001" s="110"/>
      <c r="VCV2001" s="2"/>
      <c r="VCW2001" s="15"/>
      <c r="VCX2001" s="15"/>
      <c r="VCY2001" s="83"/>
      <c r="VCZ2001" s="52"/>
      <c r="VDA2001" s="70"/>
      <c r="VDB2001" s="70"/>
      <c r="VDC2001" s="70"/>
      <c r="VDD2001" s="110"/>
      <c r="VDE2001" s="2"/>
      <c r="VDF2001" s="15"/>
      <c r="VDG2001" s="15"/>
      <c r="VDH2001" s="83"/>
      <c r="VDI2001" s="52"/>
      <c r="VDJ2001" s="70"/>
      <c r="VDK2001" s="70"/>
      <c r="VDL2001" s="70"/>
      <c r="VDM2001" s="110"/>
      <c r="VDN2001" s="2"/>
      <c r="VDO2001" s="15"/>
      <c r="VDP2001" s="15"/>
      <c r="VDQ2001" s="83"/>
      <c r="VDR2001" s="52"/>
      <c r="VDS2001" s="70"/>
      <c r="VDT2001" s="70"/>
      <c r="VDU2001" s="70"/>
      <c r="VDV2001" s="110"/>
      <c r="VDW2001" s="2"/>
      <c r="VDX2001" s="15"/>
      <c r="VDY2001" s="15"/>
      <c r="VDZ2001" s="83"/>
      <c r="VEA2001" s="52"/>
      <c r="VEB2001" s="70"/>
      <c r="VEC2001" s="70"/>
      <c r="VED2001" s="70"/>
      <c r="VEE2001" s="110"/>
      <c r="VEF2001" s="2"/>
      <c r="VEG2001" s="15"/>
      <c r="VEH2001" s="15"/>
      <c r="VEI2001" s="83"/>
      <c r="VEJ2001" s="52"/>
      <c r="VEK2001" s="70"/>
      <c r="VEL2001" s="70"/>
      <c r="VEM2001" s="70"/>
      <c r="VEN2001" s="110"/>
      <c r="VEO2001" s="2"/>
      <c r="VEP2001" s="15"/>
      <c r="VEQ2001" s="15"/>
      <c r="VER2001" s="83"/>
      <c r="VES2001" s="52"/>
      <c r="VET2001" s="70"/>
      <c r="VEU2001" s="70"/>
      <c r="VEV2001" s="70"/>
      <c r="VEW2001" s="110"/>
      <c r="VEX2001" s="2"/>
      <c r="VEY2001" s="15"/>
      <c r="VEZ2001" s="15"/>
      <c r="VFA2001" s="83"/>
      <c r="VFB2001" s="52"/>
      <c r="VFC2001" s="70"/>
      <c r="VFD2001" s="70"/>
      <c r="VFE2001" s="70"/>
      <c r="VFF2001" s="110"/>
      <c r="VFG2001" s="2"/>
      <c r="VFH2001" s="15"/>
      <c r="VFI2001" s="15"/>
      <c r="VFJ2001" s="83"/>
      <c r="VFK2001" s="52"/>
      <c r="VFL2001" s="70"/>
      <c r="VFM2001" s="70"/>
      <c r="VFN2001" s="70"/>
      <c r="VFO2001" s="110"/>
      <c r="VFP2001" s="2"/>
      <c r="VFQ2001" s="15"/>
      <c r="VFR2001" s="15"/>
      <c r="VFS2001" s="83"/>
      <c r="VFT2001" s="52"/>
      <c r="VFU2001" s="70"/>
      <c r="VFV2001" s="70"/>
      <c r="VFW2001" s="70"/>
      <c r="VFX2001" s="110"/>
      <c r="VFY2001" s="2"/>
      <c r="VFZ2001" s="15"/>
      <c r="VGA2001" s="15"/>
      <c r="VGB2001" s="83"/>
      <c r="VGC2001" s="52"/>
      <c r="VGD2001" s="70"/>
      <c r="VGE2001" s="70"/>
      <c r="VGF2001" s="70"/>
      <c r="VGG2001" s="110"/>
      <c r="VGH2001" s="2"/>
      <c r="VGI2001" s="15"/>
      <c r="VGJ2001" s="15"/>
      <c r="VGK2001" s="83"/>
      <c r="VGL2001" s="52"/>
      <c r="VGM2001" s="70"/>
      <c r="VGN2001" s="70"/>
      <c r="VGO2001" s="70"/>
      <c r="VGP2001" s="110"/>
      <c r="VGQ2001" s="2"/>
      <c r="VGR2001" s="15"/>
      <c r="VGS2001" s="15"/>
      <c r="VGT2001" s="83"/>
      <c r="VGU2001" s="52"/>
      <c r="VGV2001" s="70"/>
      <c r="VGW2001" s="70"/>
      <c r="VGX2001" s="70"/>
      <c r="VGY2001" s="110"/>
      <c r="VGZ2001" s="2"/>
      <c r="VHA2001" s="15"/>
      <c r="VHB2001" s="15"/>
      <c r="VHC2001" s="83"/>
      <c r="VHD2001" s="52"/>
      <c r="VHE2001" s="70"/>
      <c r="VHF2001" s="70"/>
      <c r="VHG2001" s="70"/>
      <c r="VHH2001" s="110"/>
      <c r="VHI2001" s="2"/>
      <c r="VHJ2001" s="15"/>
      <c r="VHK2001" s="15"/>
      <c r="VHL2001" s="83"/>
      <c r="VHM2001" s="52"/>
      <c r="VHN2001" s="70"/>
      <c r="VHO2001" s="70"/>
      <c r="VHP2001" s="70"/>
      <c r="VHQ2001" s="110"/>
      <c r="VHR2001" s="2"/>
      <c r="VHS2001" s="15"/>
      <c r="VHT2001" s="15"/>
      <c r="VHU2001" s="83"/>
      <c r="VHV2001" s="52"/>
      <c r="VHW2001" s="70"/>
      <c r="VHX2001" s="70"/>
      <c r="VHY2001" s="70"/>
      <c r="VHZ2001" s="110"/>
      <c r="VIA2001" s="2"/>
      <c r="VIB2001" s="15"/>
      <c r="VIC2001" s="15"/>
      <c r="VID2001" s="83"/>
      <c r="VIE2001" s="52"/>
      <c r="VIF2001" s="70"/>
      <c r="VIG2001" s="70"/>
      <c r="VIH2001" s="70"/>
      <c r="VII2001" s="110"/>
      <c r="VIJ2001" s="2"/>
      <c r="VIK2001" s="15"/>
      <c r="VIL2001" s="15"/>
      <c r="VIM2001" s="83"/>
      <c r="VIN2001" s="52"/>
      <c r="VIO2001" s="70"/>
      <c r="VIP2001" s="70"/>
      <c r="VIQ2001" s="70"/>
      <c r="VIR2001" s="110"/>
      <c r="VIS2001" s="2"/>
      <c r="VIT2001" s="15"/>
      <c r="VIU2001" s="15"/>
      <c r="VIV2001" s="83"/>
      <c r="VIW2001" s="52"/>
      <c r="VIX2001" s="70"/>
      <c r="VIY2001" s="70"/>
      <c r="VIZ2001" s="70"/>
      <c r="VJA2001" s="110"/>
      <c r="VJB2001" s="2"/>
      <c r="VJC2001" s="15"/>
      <c r="VJD2001" s="15"/>
      <c r="VJE2001" s="83"/>
      <c r="VJF2001" s="52"/>
      <c r="VJG2001" s="70"/>
      <c r="VJH2001" s="70"/>
      <c r="VJI2001" s="70"/>
      <c r="VJJ2001" s="110"/>
      <c r="VJK2001" s="2"/>
      <c r="VJL2001" s="15"/>
      <c r="VJM2001" s="15"/>
      <c r="VJN2001" s="83"/>
      <c r="VJO2001" s="52"/>
      <c r="VJP2001" s="70"/>
      <c r="VJQ2001" s="70"/>
      <c r="VJR2001" s="70"/>
      <c r="VJS2001" s="110"/>
      <c r="VJT2001" s="2"/>
      <c r="VJU2001" s="15"/>
      <c r="VJV2001" s="15"/>
      <c r="VJW2001" s="83"/>
      <c r="VJX2001" s="52"/>
      <c r="VJY2001" s="70"/>
      <c r="VJZ2001" s="70"/>
      <c r="VKA2001" s="70"/>
      <c r="VKB2001" s="110"/>
      <c r="VKC2001" s="2"/>
      <c r="VKD2001" s="15"/>
      <c r="VKE2001" s="15"/>
      <c r="VKF2001" s="83"/>
      <c r="VKG2001" s="52"/>
      <c r="VKH2001" s="70"/>
      <c r="VKI2001" s="70"/>
      <c r="VKJ2001" s="70"/>
      <c r="VKK2001" s="110"/>
      <c r="VKL2001" s="2"/>
      <c r="VKM2001" s="15"/>
      <c r="VKN2001" s="15"/>
      <c r="VKO2001" s="83"/>
      <c r="VKP2001" s="52"/>
      <c r="VKQ2001" s="70"/>
      <c r="VKR2001" s="70"/>
      <c r="VKS2001" s="70"/>
      <c r="VKT2001" s="110"/>
      <c r="VKU2001" s="2"/>
      <c r="VKV2001" s="15"/>
      <c r="VKW2001" s="15"/>
      <c r="VKX2001" s="83"/>
      <c r="VKY2001" s="52"/>
      <c r="VKZ2001" s="70"/>
      <c r="VLA2001" s="70"/>
      <c r="VLB2001" s="70"/>
      <c r="VLC2001" s="110"/>
      <c r="VLD2001" s="2"/>
      <c r="VLE2001" s="15"/>
      <c r="VLF2001" s="15"/>
      <c r="VLG2001" s="83"/>
      <c r="VLH2001" s="52"/>
      <c r="VLI2001" s="70"/>
      <c r="VLJ2001" s="70"/>
      <c r="VLK2001" s="70"/>
      <c r="VLL2001" s="110"/>
      <c r="VLM2001" s="2"/>
      <c r="VLN2001" s="15"/>
      <c r="VLO2001" s="15"/>
      <c r="VLP2001" s="83"/>
      <c r="VLQ2001" s="52"/>
      <c r="VLR2001" s="70"/>
      <c r="VLS2001" s="70"/>
      <c r="VLT2001" s="70"/>
      <c r="VLU2001" s="110"/>
      <c r="VLV2001" s="2"/>
      <c r="VLW2001" s="15"/>
      <c r="VLX2001" s="15"/>
      <c r="VLY2001" s="83"/>
      <c r="VLZ2001" s="52"/>
      <c r="VMA2001" s="70"/>
      <c r="VMB2001" s="70"/>
      <c r="VMC2001" s="70"/>
      <c r="VMD2001" s="110"/>
      <c r="VME2001" s="2"/>
      <c r="VMF2001" s="15"/>
      <c r="VMG2001" s="15"/>
      <c r="VMH2001" s="83"/>
      <c r="VMI2001" s="52"/>
      <c r="VMJ2001" s="70"/>
      <c r="VMK2001" s="70"/>
      <c r="VML2001" s="70"/>
      <c r="VMM2001" s="110"/>
      <c r="VMN2001" s="2"/>
      <c r="VMO2001" s="15"/>
      <c r="VMP2001" s="15"/>
      <c r="VMQ2001" s="83"/>
      <c r="VMR2001" s="52"/>
      <c r="VMS2001" s="70"/>
      <c r="VMT2001" s="70"/>
      <c r="VMU2001" s="70"/>
      <c r="VMV2001" s="110"/>
      <c r="VMW2001" s="2"/>
      <c r="VMX2001" s="15"/>
      <c r="VMY2001" s="15"/>
      <c r="VMZ2001" s="83"/>
      <c r="VNA2001" s="52"/>
      <c r="VNB2001" s="70"/>
      <c r="VNC2001" s="70"/>
      <c r="VND2001" s="70"/>
      <c r="VNE2001" s="110"/>
      <c r="VNF2001" s="2"/>
      <c r="VNG2001" s="15"/>
      <c r="VNH2001" s="15"/>
      <c r="VNI2001" s="83"/>
      <c r="VNJ2001" s="52"/>
      <c r="VNK2001" s="70"/>
      <c r="VNL2001" s="70"/>
      <c r="VNM2001" s="70"/>
      <c r="VNN2001" s="110"/>
      <c r="VNO2001" s="2"/>
      <c r="VNP2001" s="15"/>
      <c r="VNQ2001" s="15"/>
      <c r="VNR2001" s="83"/>
      <c r="VNS2001" s="52"/>
      <c r="VNT2001" s="70"/>
      <c r="VNU2001" s="70"/>
      <c r="VNV2001" s="70"/>
      <c r="VNW2001" s="110"/>
      <c r="VNX2001" s="2"/>
      <c r="VNY2001" s="15"/>
      <c r="VNZ2001" s="15"/>
      <c r="VOA2001" s="83"/>
      <c r="VOB2001" s="52"/>
      <c r="VOC2001" s="70"/>
      <c r="VOD2001" s="70"/>
      <c r="VOE2001" s="70"/>
      <c r="VOF2001" s="110"/>
      <c r="VOG2001" s="2"/>
      <c r="VOH2001" s="15"/>
      <c r="VOI2001" s="15"/>
      <c r="VOJ2001" s="83"/>
      <c r="VOK2001" s="52"/>
      <c r="VOL2001" s="70"/>
      <c r="VOM2001" s="70"/>
      <c r="VON2001" s="70"/>
      <c r="VOO2001" s="110"/>
      <c r="VOP2001" s="2"/>
      <c r="VOQ2001" s="15"/>
      <c r="VOR2001" s="15"/>
      <c r="VOS2001" s="83"/>
      <c r="VOT2001" s="52"/>
      <c r="VOU2001" s="70"/>
      <c r="VOV2001" s="70"/>
      <c r="VOW2001" s="70"/>
      <c r="VOX2001" s="110"/>
      <c r="VOY2001" s="2"/>
      <c r="VOZ2001" s="15"/>
      <c r="VPA2001" s="15"/>
      <c r="VPB2001" s="83"/>
      <c r="VPC2001" s="52"/>
      <c r="VPD2001" s="70"/>
      <c r="VPE2001" s="70"/>
      <c r="VPF2001" s="70"/>
      <c r="VPG2001" s="110"/>
      <c r="VPH2001" s="2"/>
      <c r="VPI2001" s="15"/>
      <c r="VPJ2001" s="15"/>
      <c r="VPK2001" s="83"/>
      <c r="VPL2001" s="52"/>
      <c r="VPM2001" s="70"/>
      <c r="VPN2001" s="70"/>
      <c r="VPO2001" s="70"/>
      <c r="VPP2001" s="110"/>
      <c r="VPQ2001" s="2"/>
      <c r="VPR2001" s="15"/>
      <c r="VPS2001" s="15"/>
      <c r="VPT2001" s="83"/>
      <c r="VPU2001" s="52"/>
      <c r="VPV2001" s="70"/>
      <c r="VPW2001" s="70"/>
      <c r="VPX2001" s="70"/>
      <c r="VPY2001" s="110"/>
      <c r="VPZ2001" s="2"/>
      <c r="VQA2001" s="15"/>
      <c r="VQB2001" s="15"/>
      <c r="VQC2001" s="83"/>
      <c r="VQD2001" s="52"/>
      <c r="VQE2001" s="70"/>
      <c r="VQF2001" s="70"/>
      <c r="VQG2001" s="70"/>
      <c r="VQH2001" s="110"/>
      <c r="VQI2001" s="2"/>
      <c r="VQJ2001" s="15"/>
      <c r="VQK2001" s="15"/>
      <c r="VQL2001" s="83"/>
      <c r="VQM2001" s="52"/>
      <c r="VQN2001" s="70"/>
      <c r="VQO2001" s="70"/>
      <c r="VQP2001" s="70"/>
      <c r="VQQ2001" s="110"/>
      <c r="VQR2001" s="2"/>
      <c r="VQS2001" s="15"/>
      <c r="VQT2001" s="15"/>
      <c r="VQU2001" s="83"/>
      <c r="VQV2001" s="52"/>
      <c r="VQW2001" s="70"/>
      <c r="VQX2001" s="70"/>
      <c r="VQY2001" s="70"/>
      <c r="VQZ2001" s="110"/>
      <c r="VRA2001" s="2"/>
      <c r="VRB2001" s="15"/>
      <c r="VRC2001" s="15"/>
      <c r="VRD2001" s="83"/>
      <c r="VRE2001" s="52"/>
      <c r="VRF2001" s="70"/>
      <c r="VRG2001" s="70"/>
      <c r="VRH2001" s="70"/>
      <c r="VRI2001" s="110"/>
      <c r="VRJ2001" s="2"/>
      <c r="VRK2001" s="15"/>
      <c r="VRL2001" s="15"/>
      <c r="VRM2001" s="83"/>
      <c r="VRN2001" s="52"/>
      <c r="VRO2001" s="70"/>
      <c r="VRP2001" s="70"/>
      <c r="VRQ2001" s="70"/>
      <c r="VRR2001" s="110"/>
      <c r="VRS2001" s="2"/>
      <c r="VRT2001" s="15"/>
      <c r="VRU2001" s="15"/>
      <c r="VRV2001" s="83"/>
      <c r="VRW2001" s="52"/>
      <c r="VRX2001" s="70"/>
      <c r="VRY2001" s="70"/>
      <c r="VRZ2001" s="70"/>
      <c r="VSA2001" s="110"/>
      <c r="VSB2001" s="2"/>
      <c r="VSC2001" s="15"/>
      <c r="VSD2001" s="15"/>
      <c r="VSE2001" s="83"/>
      <c r="VSF2001" s="52"/>
      <c r="VSG2001" s="70"/>
      <c r="VSH2001" s="70"/>
      <c r="VSI2001" s="70"/>
      <c r="VSJ2001" s="110"/>
      <c r="VSK2001" s="2"/>
      <c r="VSL2001" s="15"/>
      <c r="VSM2001" s="15"/>
      <c r="VSN2001" s="83"/>
      <c r="VSO2001" s="52"/>
      <c r="VSP2001" s="70"/>
      <c r="VSQ2001" s="70"/>
      <c r="VSR2001" s="70"/>
      <c r="VSS2001" s="110"/>
      <c r="VST2001" s="2"/>
      <c r="VSU2001" s="15"/>
      <c r="VSV2001" s="15"/>
      <c r="VSW2001" s="83"/>
      <c r="VSX2001" s="52"/>
      <c r="VSY2001" s="70"/>
      <c r="VSZ2001" s="70"/>
      <c r="VTA2001" s="70"/>
      <c r="VTB2001" s="110"/>
      <c r="VTC2001" s="2"/>
      <c r="VTD2001" s="15"/>
      <c r="VTE2001" s="15"/>
      <c r="VTF2001" s="83"/>
      <c r="VTG2001" s="52"/>
      <c r="VTH2001" s="70"/>
      <c r="VTI2001" s="70"/>
      <c r="VTJ2001" s="70"/>
      <c r="VTK2001" s="110"/>
      <c r="VTL2001" s="2"/>
      <c r="VTM2001" s="15"/>
      <c r="VTN2001" s="15"/>
      <c r="VTO2001" s="83"/>
      <c r="VTP2001" s="52"/>
      <c r="VTQ2001" s="70"/>
      <c r="VTR2001" s="70"/>
      <c r="VTS2001" s="70"/>
      <c r="VTT2001" s="110"/>
      <c r="VTU2001" s="2"/>
      <c r="VTV2001" s="15"/>
      <c r="VTW2001" s="15"/>
      <c r="VTX2001" s="83"/>
      <c r="VTY2001" s="52"/>
      <c r="VTZ2001" s="70"/>
      <c r="VUA2001" s="70"/>
      <c r="VUB2001" s="70"/>
      <c r="VUC2001" s="110"/>
      <c r="VUD2001" s="2"/>
      <c r="VUE2001" s="15"/>
      <c r="VUF2001" s="15"/>
      <c r="VUG2001" s="83"/>
      <c r="VUH2001" s="52"/>
      <c r="VUI2001" s="70"/>
      <c r="VUJ2001" s="70"/>
      <c r="VUK2001" s="70"/>
      <c r="VUL2001" s="110"/>
      <c r="VUM2001" s="2"/>
      <c r="VUN2001" s="15"/>
      <c r="VUO2001" s="15"/>
      <c r="VUP2001" s="83"/>
      <c r="VUQ2001" s="52"/>
      <c r="VUR2001" s="70"/>
      <c r="VUS2001" s="70"/>
      <c r="VUT2001" s="70"/>
      <c r="VUU2001" s="110"/>
      <c r="VUV2001" s="2"/>
      <c r="VUW2001" s="15"/>
      <c r="VUX2001" s="15"/>
      <c r="VUY2001" s="83"/>
      <c r="VUZ2001" s="52"/>
      <c r="VVA2001" s="70"/>
      <c r="VVB2001" s="70"/>
      <c r="VVC2001" s="70"/>
      <c r="VVD2001" s="110"/>
      <c r="VVE2001" s="2"/>
      <c r="VVF2001" s="15"/>
      <c r="VVG2001" s="15"/>
      <c r="VVH2001" s="83"/>
      <c r="VVI2001" s="52"/>
      <c r="VVJ2001" s="70"/>
      <c r="VVK2001" s="70"/>
      <c r="VVL2001" s="70"/>
      <c r="VVM2001" s="110"/>
      <c r="VVN2001" s="2"/>
      <c r="VVO2001" s="15"/>
      <c r="VVP2001" s="15"/>
      <c r="VVQ2001" s="83"/>
      <c r="VVR2001" s="52"/>
      <c r="VVS2001" s="70"/>
      <c r="VVT2001" s="70"/>
      <c r="VVU2001" s="70"/>
      <c r="VVV2001" s="110"/>
      <c r="VVW2001" s="2"/>
      <c r="VVX2001" s="15"/>
      <c r="VVY2001" s="15"/>
      <c r="VVZ2001" s="83"/>
      <c r="VWA2001" s="52"/>
      <c r="VWB2001" s="70"/>
      <c r="VWC2001" s="70"/>
      <c r="VWD2001" s="70"/>
      <c r="VWE2001" s="110"/>
      <c r="VWF2001" s="2"/>
      <c r="VWG2001" s="15"/>
      <c r="VWH2001" s="15"/>
      <c r="VWI2001" s="83"/>
      <c r="VWJ2001" s="52"/>
      <c r="VWK2001" s="70"/>
      <c r="VWL2001" s="70"/>
      <c r="VWM2001" s="70"/>
      <c r="VWN2001" s="110"/>
      <c r="VWO2001" s="2"/>
      <c r="VWP2001" s="15"/>
      <c r="VWQ2001" s="15"/>
      <c r="VWR2001" s="83"/>
      <c r="VWS2001" s="52"/>
      <c r="VWT2001" s="70"/>
      <c r="VWU2001" s="70"/>
      <c r="VWV2001" s="70"/>
      <c r="VWW2001" s="110"/>
      <c r="VWX2001" s="2"/>
      <c r="VWY2001" s="15"/>
      <c r="VWZ2001" s="15"/>
      <c r="VXA2001" s="83"/>
      <c r="VXB2001" s="52"/>
      <c r="VXC2001" s="70"/>
      <c r="VXD2001" s="70"/>
      <c r="VXE2001" s="70"/>
      <c r="VXF2001" s="110"/>
      <c r="VXG2001" s="2"/>
      <c r="VXH2001" s="15"/>
      <c r="VXI2001" s="15"/>
      <c r="VXJ2001" s="83"/>
      <c r="VXK2001" s="52"/>
      <c r="VXL2001" s="70"/>
      <c r="VXM2001" s="70"/>
      <c r="VXN2001" s="70"/>
      <c r="VXO2001" s="110"/>
      <c r="VXP2001" s="2"/>
      <c r="VXQ2001" s="15"/>
      <c r="VXR2001" s="15"/>
      <c r="VXS2001" s="83"/>
      <c r="VXT2001" s="52"/>
      <c r="VXU2001" s="70"/>
      <c r="VXV2001" s="70"/>
      <c r="VXW2001" s="70"/>
      <c r="VXX2001" s="110"/>
      <c r="VXY2001" s="2"/>
      <c r="VXZ2001" s="15"/>
      <c r="VYA2001" s="15"/>
      <c r="VYB2001" s="83"/>
      <c r="VYC2001" s="52"/>
      <c r="VYD2001" s="70"/>
      <c r="VYE2001" s="70"/>
      <c r="VYF2001" s="70"/>
      <c r="VYG2001" s="110"/>
      <c r="VYH2001" s="2"/>
      <c r="VYI2001" s="15"/>
      <c r="VYJ2001" s="15"/>
      <c r="VYK2001" s="83"/>
      <c r="VYL2001" s="52"/>
      <c r="VYM2001" s="70"/>
      <c r="VYN2001" s="70"/>
      <c r="VYO2001" s="70"/>
      <c r="VYP2001" s="110"/>
      <c r="VYQ2001" s="2"/>
      <c r="VYR2001" s="15"/>
      <c r="VYS2001" s="15"/>
      <c r="VYT2001" s="83"/>
      <c r="VYU2001" s="52"/>
      <c r="VYV2001" s="70"/>
      <c r="VYW2001" s="70"/>
      <c r="VYX2001" s="70"/>
      <c r="VYY2001" s="110"/>
      <c r="VYZ2001" s="2"/>
      <c r="VZA2001" s="15"/>
      <c r="VZB2001" s="15"/>
      <c r="VZC2001" s="83"/>
      <c r="VZD2001" s="52"/>
      <c r="VZE2001" s="70"/>
      <c r="VZF2001" s="70"/>
      <c r="VZG2001" s="70"/>
      <c r="VZH2001" s="110"/>
      <c r="VZI2001" s="2"/>
      <c r="VZJ2001" s="15"/>
      <c r="VZK2001" s="15"/>
      <c r="VZL2001" s="83"/>
      <c r="VZM2001" s="52"/>
      <c r="VZN2001" s="70"/>
      <c r="VZO2001" s="70"/>
      <c r="VZP2001" s="70"/>
      <c r="VZQ2001" s="110"/>
      <c r="VZR2001" s="2"/>
      <c r="VZS2001" s="15"/>
      <c r="VZT2001" s="15"/>
      <c r="VZU2001" s="83"/>
      <c r="VZV2001" s="52"/>
      <c r="VZW2001" s="70"/>
      <c r="VZX2001" s="70"/>
      <c r="VZY2001" s="70"/>
      <c r="VZZ2001" s="110"/>
      <c r="WAA2001" s="2"/>
      <c r="WAB2001" s="15"/>
      <c r="WAC2001" s="15"/>
      <c r="WAD2001" s="83"/>
      <c r="WAE2001" s="52"/>
      <c r="WAF2001" s="70"/>
      <c r="WAG2001" s="70"/>
      <c r="WAH2001" s="70"/>
      <c r="WAI2001" s="110"/>
      <c r="WAJ2001" s="2"/>
      <c r="WAK2001" s="15"/>
      <c r="WAL2001" s="15"/>
      <c r="WAM2001" s="83"/>
      <c r="WAN2001" s="52"/>
      <c r="WAO2001" s="70"/>
      <c r="WAP2001" s="70"/>
      <c r="WAQ2001" s="70"/>
      <c r="WAR2001" s="110"/>
      <c r="WAS2001" s="2"/>
      <c r="WAT2001" s="15"/>
      <c r="WAU2001" s="15"/>
      <c r="WAV2001" s="83"/>
      <c r="WAW2001" s="52"/>
      <c r="WAX2001" s="70"/>
      <c r="WAY2001" s="70"/>
      <c r="WAZ2001" s="70"/>
      <c r="WBA2001" s="110"/>
      <c r="WBB2001" s="2"/>
      <c r="WBC2001" s="15"/>
      <c r="WBD2001" s="15"/>
      <c r="WBE2001" s="83"/>
      <c r="WBF2001" s="52"/>
      <c r="WBG2001" s="70"/>
      <c r="WBH2001" s="70"/>
      <c r="WBI2001" s="70"/>
      <c r="WBJ2001" s="110"/>
      <c r="WBK2001" s="2"/>
      <c r="WBL2001" s="15"/>
      <c r="WBM2001" s="15"/>
      <c r="WBN2001" s="83"/>
      <c r="WBO2001" s="52"/>
      <c r="WBP2001" s="70"/>
      <c r="WBQ2001" s="70"/>
      <c r="WBR2001" s="70"/>
      <c r="WBS2001" s="110"/>
      <c r="WBT2001" s="2"/>
      <c r="WBU2001" s="15"/>
      <c r="WBV2001" s="15"/>
      <c r="WBW2001" s="83"/>
      <c r="WBX2001" s="52"/>
      <c r="WBY2001" s="70"/>
      <c r="WBZ2001" s="70"/>
      <c r="WCA2001" s="70"/>
      <c r="WCB2001" s="110"/>
      <c r="WCC2001" s="2"/>
      <c r="WCD2001" s="15"/>
      <c r="WCE2001" s="15"/>
      <c r="WCF2001" s="83"/>
      <c r="WCG2001" s="52"/>
      <c r="WCH2001" s="70"/>
      <c r="WCI2001" s="70"/>
      <c r="WCJ2001" s="70"/>
      <c r="WCK2001" s="110"/>
      <c r="WCL2001" s="2"/>
      <c r="WCM2001" s="15"/>
      <c r="WCN2001" s="15"/>
      <c r="WCO2001" s="83"/>
      <c r="WCP2001" s="52"/>
      <c r="WCQ2001" s="70"/>
      <c r="WCR2001" s="70"/>
      <c r="WCS2001" s="70"/>
      <c r="WCT2001" s="110"/>
      <c r="WCU2001" s="2"/>
      <c r="WCV2001" s="15"/>
      <c r="WCW2001" s="15"/>
      <c r="WCX2001" s="83"/>
      <c r="WCY2001" s="52"/>
      <c r="WCZ2001" s="70"/>
      <c r="WDA2001" s="70"/>
      <c r="WDB2001" s="70"/>
      <c r="WDC2001" s="110"/>
      <c r="WDD2001" s="2"/>
      <c r="WDE2001" s="15"/>
      <c r="WDF2001" s="15"/>
      <c r="WDG2001" s="83"/>
      <c r="WDH2001" s="52"/>
      <c r="WDI2001" s="70"/>
      <c r="WDJ2001" s="70"/>
      <c r="WDK2001" s="70"/>
      <c r="WDL2001" s="110"/>
      <c r="WDM2001" s="2"/>
      <c r="WDN2001" s="15"/>
      <c r="WDO2001" s="15"/>
      <c r="WDP2001" s="83"/>
      <c r="WDQ2001" s="52"/>
      <c r="WDR2001" s="70"/>
      <c r="WDS2001" s="70"/>
      <c r="WDT2001" s="70"/>
      <c r="WDU2001" s="110"/>
      <c r="WDV2001" s="2"/>
      <c r="WDW2001" s="15"/>
      <c r="WDX2001" s="15"/>
      <c r="WDY2001" s="83"/>
      <c r="WDZ2001" s="52"/>
      <c r="WEA2001" s="70"/>
      <c r="WEB2001" s="70"/>
      <c r="WEC2001" s="70"/>
      <c r="WED2001" s="110"/>
      <c r="WEE2001" s="2"/>
      <c r="WEF2001" s="15"/>
      <c r="WEG2001" s="15"/>
      <c r="WEH2001" s="83"/>
      <c r="WEI2001" s="52"/>
      <c r="WEJ2001" s="70"/>
      <c r="WEK2001" s="70"/>
      <c r="WEL2001" s="70"/>
      <c r="WEM2001" s="110"/>
      <c r="WEN2001" s="2"/>
      <c r="WEO2001" s="15"/>
      <c r="WEP2001" s="15"/>
      <c r="WEQ2001" s="83"/>
      <c r="WER2001" s="52"/>
      <c r="WES2001" s="70"/>
      <c r="WET2001" s="70"/>
      <c r="WEU2001" s="70"/>
      <c r="WEV2001" s="110"/>
      <c r="WEW2001" s="2"/>
      <c r="WEX2001" s="15"/>
      <c r="WEY2001" s="15"/>
      <c r="WEZ2001" s="83"/>
      <c r="WFA2001" s="52"/>
      <c r="WFB2001" s="70"/>
      <c r="WFC2001" s="70"/>
      <c r="WFD2001" s="70"/>
      <c r="WFE2001" s="110"/>
      <c r="WFF2001" s="2"/>
      <c r="WFG2001" s="15"/>
      <c r="WFH2001" s="15"/>
      <c r="WFI2001" s="83"/>
      <c r="WFJ2001" s="52"/>
      <c r="WFK2001" s="70"/>
      <c r="WFL2001" s="70"/>
      <c r="WFM2001" s="70"/>
      <c r="WFN2001" s="110"/>
      <c r="WFO2001" s="2"/>
      <c r="WFP2001" s="15"/>
      <c r="WFQ2001" s="15"/>
      <c r="WFR2001" s="83"/>
      <c r="WFS2001" s="52"/>
      <c r="WFT2001" s="70"/>
      <c r="WFU2001" s="70"/>
      <c r="WFV2001" s="70"/>
      <c r="WFW2001" s="110"/>
      <c r="WFX2001" s="2"/>
      <c r="WFY2001" s="15"/>
      <c r="WFZ2001" s="15"/>
      <c r="WGA2001" s="83"/>
      <c r="WGB2001" s="52"/>
      <c r="WGC2001" s="70"/>
      <c r="WGD2001" s="70"/>
      <c r="WGE2001" s="70"/>
      <c r="WGF2001" s="110"/>
      <c r="WGG2001" s="2"/>
      <c r="WGH2001" s="15"/>
      <c r="WGI2001" s="15"/>
      <c r="WGJ2001" s="83"/>
      <c r="WGK2001" s="52"/>
      <c r="WGL2001" s="70"/>
      <c r="WGM2001" s="70"/>
      <c r="WGN2001" s="70"/>
      <c r="WGO2001" s="110"/>
      <c r="WGP2001" s="2"/>
      <c r="WGQ2001" s="15"/>
      <c r="WGR2001" s="15"/>
      <c r="WGS2001" s="83"/>
      <c r="WGT2001" s="52"/>
      <c r="WGU2001" s="70"/>
      <c r="WGV2001" s="70"/>
      <c r="WGW2001" s="70"/>
      <c r="WGX2001" s="110"/>
      <c r="WGY2001" s="2"/>
      <c r="WGZ2001" s="15"/>
      <c r="WHA2001" s="15"/>
      <c r="WHB2001" s="83"/>
      <c r="WHC2001" s="52"/>
      <c r="WHD2001" s="70"/>
      <c r="WHE2001" s="70"/>
      <c r="WHF2001" s="70"/>
      <c r="WHG2001" s="110"/>
      <c r="WHH2001" s="2"/>
      <c r="WHI2001" s="15"/>
      <c r="WHJ2001" s="15"/>
      <c r="WHK2001" s="83"/>
      <c r="WHL2001" s="52"/>
      <c r="WHM2001" s="70"/>
      <c r="WHN2001" s="70"/>
      <c r="WHO2001" s="70"/>
      <c r="WHP2001" s="110"/>
      <c r="WHQ2001" s="2"/>
      <c r="WHR2001" s="15"/>
      <c r="WHS2001" s="15"/>
      <c r="WHT2001" s="83"/>
      <c r="WHU2001" s="52"/>
      <c r="WHV2001" s="70"/>
      <c r="WHW2001" s="70"/>
      <c r="WHX2001" s="70"/>
      <c r="WHY2001" s="110"/>
      <c r="WHZ2001" s="2"/>
      <c r="WIA2001" s="15"/>
      <c r="WIB2001" s="15"/>
      <c r="WIC2001" s="83"/>
      <c r="WID2001" s="52"/>
      <c r="WIE2001" s="70"/>
      <c r="WIF2001" s="70"/>
      <c r="WIG2001" s="70"/>
      <c r="WIH2001" s="110"/>
      <c r="WII2001" s="2"/>
      <c r="WIJ2001" s="15"/>
      <c r="WIK2001" s="15"/>
      <c r="WIL2001" s="83"/>
      <c r="WIM2001" s="52"/>
      <c r="WIN2001" s="70"/>
      <c r="WIO2001" s="70"/>
      <c r="WIP2001" s="70"/>
      <c r="WIQ2001" s="110"/>
      <c r="WIR2001" s="2"/>
      <c r="WIS2001" s="15"/>
      <c r="WIT2001" s="15"/>
      <c r="WIU2001" s="83"/>
      <c r="WIV2001" s="52"/>
      <c r="WIW2001" s="70"/>
      <c r="WIX2001" s="70"/>
      <c r="WIY2001" s="70"/>
      <c r="WIZ2001" s="110"/>
      <c r="WJA2001" s="2"/>
      <c r="WJB2001" s="15"/>
      <c r="WJC2001" s="15"/>
      <c r="WJD2001" s="83"/>
      <c r="WJE2001" s="52"/>
      <c r="WJF2001" s="70"/>
      <c r="WJG2001" s="70"/>
      <c r="WJH2001" s="70"/>
      <c r="WJI2001" s="110"/>
      <c r="WJJ2001" s="2"/>
      <c r="WJK2001" s="15"/>
      <c r="WJL2001" s="15"/>
      <c r="WJM2001" s="83"/>
      <c r="WJN2001" s="52"/>
      <c r="WJO2001" s="70"/>
      <c r="WJP2001" s="70"/>
      <c r="WJQ2001" s="70"/>
      <c r="WJR2001" s="110"/>
      <c r="WJS2001" s="2"/>
      <c r="WJT2001" s="15"/>
      <c r="WJU2001" s="15"/>
      <c r="WJV2001" s="83"/>
      <c r="WJW2001" s="52"/>
      <c r="WJX2001" s="70"/>
      <c r="WJY2001" s="70"/>
      <c r="WJZ2001" s="70"/>
      <c r="WKA2001" s="110"/>
      <c r="WKB2001" s="2"/>
      <c r="WKC2001" s="15"/>
      <c r="WKD2001" s="15"/>
      <c r="WKE2001" s="83"/>
      <c r="WKF2001" s="52"/>
      <c r="WKG2001" s="70"/>
      <c r="WKH2001" s="70"/>
      <c r="WKI2001" s="70"/>
      <c r="WKJ2001" s="110"/>
      <c r="WKK2001" s="2"/>
      <c r="WKL2001" s="15"/>
      <c r="WKM2001" s="15"/>
      <c r="WKN2001" s="83"/>
      <c r="WKO2001" s="52"/>
      <c r="WKP2001" s="70"/>
      <c r="WKQ2001" s="70"/>
      <c r="WKR2001" s="70"/>
      <c r="WKS2001" s="110"/>
      <c r="WKT2001" s="2"/>
      <c r="WKU2001" s="15"/>
      <c r="WKV2001" s="15"/>
      <c r="WKW2001" s="83"/>
      <c r="WKX2001" s="52"/>
      <c r="WKY2001" s="70"/>
      <c r="WKZ2001" s="70"/>
      <c r="WLA2001" s="70"/>
      <c r="WLB2001" s="110"/>
      <c r="WLC2001" s="2"/>
      <c r="WLD2001" s="15"/>
      <c r="WLE2001" s="15"/>
      <c r="WLF2001" s="83"/>
      <c r="WLG2001" s="52"/>
      <c r="WLH2001" s="70"/>
      <c r="WLI2001" s="70"/>
      <c r="WLJ2001" s="70"/>
      <c r="WLK2001" s="110"/>
      <c r="WLL2001" s="2"/>
      <c r="WLM2001" s="15"/>
      <c r="WLN2001" s="15"/>
      <c r="WLO2001" s="83"/>
      <c r="WLP2001" s="52"/>
      <c r="WLQ2001" s="70"/>
      <c r="WLR2001" s="70"/>
      <c r="WLS2001" s="70"/>
      <c r="WLT2001" s="110"/>
      <c r="WLU2001" s="2"/>
      <c r="WLV2001" s="15"/>
      <c r="WLW2001" s="15"/>
      <c r="WLX2001" s="83"/>
      <c r="WLY2001" s="52"/>
      <c r="WLZ2001" s="70"/>
      <c r="WMA2001" s="70"/>
      <c r="WMB2001" s="70"/>
      <c r="WMC2001" s="110"/>
      <c r="WMD2001" s="2"/>
      <c r="WME2001" s="15"/>
      <c r="WMF2001" s="15"/>
      <c r="WMG2001" s="83"/>
      <c r="WMH2001" s="52"/>
      <c r="WMI2001" s="70"/>
      <c r="WMJ2001" s="70"/>
      <c r="WMK2001" s="70"/>
      <c r="WML2001" s="110"/>
      <c r="WMM2001" s="2"/>
      <c r="WMN2001" s="15"/>
      <c r="WMO2001" s="15"/>
      <c r="WMP2001" s="83"/>
      <c r="WMQ2001" s="52"/>
      <c r="WMR2001" s="70"/>
      <c r="WMS2001" s="70"/>
      <c r="WMT2001" s="70"/>
      <c r="WMU2001" s="110"/>
      <c r="WMV2001" s="2"/>
      <c r="WMW2001" s="15"/>
      <c r="WMX2001" s="15"/>
      <c r="WMY2001" s="83"/>
      <c r="WMZ2001" s="52"/>
      <c r="WNA2001" s="70"/>
      <c r="WNB2001" s="70"/>
      <c r="WNC2001" s="70"/>
      <c r="WND2001" s="110"/>
      <c r="WNE2001" s="2"/>
      <c r="WNF2001" s="15"/>
      <c r="WNG2001" s="15"/>
      <c r="WNH2001" s="83"/>
      <c r="WNI2001" s="52"/>
      <c r="WNJ2001" s="70"/>
      <c r="WNK2001" s="70"/>
      <c r="WNL2001" s="70"/>
      <c r="WNM2001" s="110"/>
      <c r="WNN2001" s="2"/>
      <c r="WNO2001" s="15"/>
      <c r="WNP2001" s="15"/>
      <c r="WNQ2001" s="83"/>
      <c r="WNR2001" s="52"/>
      <c r="WNS2001" s="70"/>
      <c r="WNT2001" s="70"/>
      <c r="WNU2001" s="70"/>
      <c r="WNV2001" s="110"/>
      <c r="WNW2001" s="2"/>
      <c r="WNX2001" s="15"/>
      <c r="WNY2001" s="15"/>
      <c r="WNZ2001" s="83"/>
      <c r="WOA2001" s="52"/>
      <c r="WOB2001" s="70"/>
      <c r="WOC2001" s="70"/>
      <c r="WOD2001" s="70"/>
      <c r="WOE2001" s="110"/>
      <c r="WOF2001" s="2"/>
      <c r="WOG2001" s="15"/>
      <c r="WOH2001" s="15"/>
      <c r="WOI2001" s="83"/>
      <c r="WOJ2001" s="52"/>
      <c r="WOK2001" s="70"/>
      <c r="WOL2001" s="70"/>
      <c r="WOM2001" s="70"/>
      <c r="WON2001" s="110"/>
      <c r="WOO2001" s="2"/>
      <c r="WOP2001" s="15"/>
      <c r="WOQ2001" s="15"/>
      <c r="WOR2001" s="83"/>
      <c r="WOS2001" s="52"/>
      <c r="WOT2001" s="70"/>
      <c r="WOU2001" s="70"/>
      <c r="WOV2001" s="70"/>
      <c r="WOW2001" s="110"/>
      <c r="WOX2001" s="2"/>
      <c r="WOY2001" s="15"/>
      <c r="WOZ2001" s="15"/>
      <c r="WPA2001" s="83"/>
      <c r="WPB2001" s="52"/>
      <c r="WPC2001" s="70"/>
      <c r="WPD2001" s="70"/>
      <c r="WPE2001" s="70"/>
      <c r="WPF2001" s="110"/>
      <c r="WPG2001" s="2"/>
      <c r="WPH2001" s="15"/>
      <c r="WPI2001" s="15"/>
      <c r="WPJ2001" s="83"/>
      <c r="WPK2001" s="52"/>
      <c r="WPL2001" s="70"/>
      <c r="WPM2001" s="70"/>
      <c r="WPN2001" s="70"/>
      <c r="WPO2001" s="110"/>
      <c r="WPP2001" s="2"/>
      <c r="WPQ2001" s="15"/>
      <c r="WPR2001" s="15"/>
      <c r="WPS2001" s="83"/>
      <c r="WPT2001" s="52"/>
      <c r="WPU2001" s="70"/>
      <c r="WPV2001" s="70"/>
      <c r="WPW2001" s="70"/>
      <c r="WPX2001" s="110"/>
      <c r="WPY2001" s="2"/>
      <c r="WPZ2001" s="15"/>
      <c r="WQA2001" s="15"/>
      <c r="WQB2001" s="83"/>
      <c r="WQC2001" s="52"/>
      <c r="WQD2001" s="70"/>
      <c r="WQE2001" s="70"/>
      <c r="WQF2001" s="70"/>
      <c r="WQG2001" s="110"/>
      <c r="WQH2001" s="2"/>
      <c r="WQI2001" s="15"/>
      <c r="WQJ2001" s="15"/>
      <c r="WQK2001" s="83"/>
      <c r="WQL2001" s="52"/>
      <c r="WQM2001" s="70"/>
      <c r="WQN2001" s="70"/>
      <c r="WQO2001" s="70"/>
      <c r="WQP2001" s="110"/>
      <c r="WQQ2001" s="2"/>
      <c r="WQR2001" s="15"/>
      <c r="WQS2001" s="15"/>
      <c r="WQT2001" s="83"/>
      <c r="WQU2001" s="52"/>
      <c r="WQV2001" s="70"/>
      <c r="WQW2001" s="70"/>
      <c r="WQX2001" s="70"/>
      <c r="WQY2001" s="110"/>
      <c r="WQZ2001" s="2"/>
      <c r="WRA2001" s="15"/>
      <c r="WRB2001" s="15"/>
      <c r="WRC2001" s="83"/>
      <c r="WRD2001" s="52"/>
      <c r="WRE2001" s="70"/>
      <c r="WRF2001" s="70"/>
      <c r="WRG2001" s="70"/>
      <c r="WRH2001" s="110"/>
      <c r="WRI2001" s="2"/>
      <c r="WRJ2001" s="15"/>
      <c r="WRK2001" s="15"/>
      <c r="WRL2001" s="83"/>
      <c r="WRM2001" s="52"/>
      <c r="WRN2001" s="70"/>
      <c r="WRO2001" s="70"/>
      <c r="WRP2001" s="70"/>
      <c r="WRQ2001" s="110"/>
      <c r="WRR2001" s="2"/>
      <c r="WRS2001" s="15"/>
      <c r="WRT2001" s="15"/>
      <c r="WRU2001" s="83"/>
      <c r="WRV2001" s="52"/>
      <c r="WRW2001" s="70"/>
      <c r="WRX2001" s="70"/>
      <c r="WRY2001" s="70"/>
      <c r="WRZ2001" s="110"/>
      <c r="WSA2001" s="2"/>
      <c r="WSB2001" s="15"/>
      <c r="WSC2001" s="15"/>
      <c r="WSD2001" s="83"/>
      <c r="WSE2001" s="52"/>
      <c r="WSF2001" s="70"/>
      <c r="WSG2001" s="70"/>
      <c r="WSH2001" s="70"/>
      <c r="WSI2001" s="110"/>
      <c r="WSJ2001" s="2"/>
      <c r="WSK2001" s="15"/>
      <c r="WSL2001" s="15"/>
      <c r="WSM2001" s="83"/>
      <c r="WSN2001" s="52"/>
      <c r="WSO2001" s="70"/>
      <c r="WSP2001" s="70"/>
      <c r="WSQ2001" s="70"/>
      <c r="WSR2001" s="110"/>
      <c r="WSS2001" s="2"/>
      <c r="WST2001" s="15"/>
      <c r="WSU2001" s="15"/>
      <c r="WSV2001" s="83"/>
      <c r="WSW2001" s="52"/>
      <c r="WSX2001" s="70"/>
      <c r="WSY2001" s="70"/>
      <c r="WSZ2001" s="70"/>
      <c r="WTA2001" s="110"/>
      <c r="WTB2001" s="2"/>
      <c r="WTC2001" s="15"/>
      <c r="WTD2001" s="15"/>
      <c r="WTE2001" s="83"/>
      <c r="WTF2001" s="52"/>
      <c r="WTG2001" s="70"/>
      <c r="WTH2001" s="70"/>
      <c r="WTI2001" s="70"/>
      <c r="WTJ2001" s="110"/>
      <c r="WTK2001" s="2"/>
      <c r="WTL2001" s="15"/>
      <c r="WTM2001" s="15"/>
      <c r="WTN2001" s="83"/>
      <c r="WTO2001" s="52"/>
      <c r="WTP2001" s="70"/>
      <c r="WTQ2001" s="70"/>
      <c r="WTR2001" s="70"/>
      <c r="WTS2001" s="110"/>
      <c r="WTT2001" s="2"/>
      <c r="WTU2001" s="15"/>
      <c r="WTV2001" s="15"/>
      <c r="WTW2001" s="83"/>
      <c r="WTX2001" s="52"/>
      <c r="WTY2001" s="70"/>
      <c r="WTZ2001" s="70"/>
      <c r="WUA2001" s="70"/>
      <c r="WUB2001" s="110"/>
      <c r="WUC2001" s="2"/>
      <c r="WUD2001" s="15"/>
      <c r="WUE2001" s="15"/>
      <c r="WUF2001" s="83"/>
      <c r="WUG2001" s="52"/>
      <c r="WUH2001" s="70"/>
      <c r="WUI2001" s="70"/>
      <c r="WUJ2001" s="70"/>
      <c r="WUK2001" s="110"/>
      <c r="WUL2001" s="2"/>
      <c r="WUM2001" s="15"/>
      <c r="WUN2001" s="15"/>
      <c r="WUO2001" s="83"/>
      <c r="WUP2001" s="52"/>
      <c r="WUQ2001" s="70"/>
      <c r="WUR2001" s="70"/>
      <c r="WUS2001" s="70"/>
      <c r="WUT2001" s="110"/>
      <c r="WUU2001" s="2"/>
      <c r="WUV2001" s="15"/>
      <c r="WUW2001" s="15"/>
      <c r="WUX2001" s="83"/>
      <c r="WUY2001" s="52"/>
      <c r="WUZ2001" s="70"/>
      <c r="WVA2001" s="70"/>
      <c r="WVB2001" s="70"/>
      <c r="WVC2001" s="110"/>
      <c r="WVD2001" s="2"/>
      <c r="WVE2001" s="15"/>
      <c r="WVF2001" s="15"/>
      <c r="WVG2001" s="83"/>
      <c r="WVH2001" s="52"/>
      <c r="WVI2001" s="70"/>
      <c r="WVJ2001" s="70"/>
      <c r="WVK2001" s="70"/>
      <c r="WVL2001" s="110"/>
      <c r="WVM2001" s="2"/>
      <c r="WVN2001" s="15"/>
      <c r="WVO2001" s="15"/>
      <c r="WVP2001" s="83"/>
      <c r="WVQ2001" s="52"/>
      <c r="WVR2001" s="70"/>
      <c r="WVS2001" s="70"/>
      <c r="WVT2001" s="70"/>
      <c r="WVU2001" s="110"/>
      <c r="WVV2001" s="2"/>
      <c r="WVW2001" s="15"/>
      <c r="WVX2001" s="15"/>
      <c r="WVY2001" s="83"/>
      <c r="WVZ2001" s="52"/>
      <c r="WWA2001" s="70"/>
      <c r="WWB2001" s="70"/>
      <c r="WWC2001" s="70"/>
      <c r="WWD2001" s="110"/>
      <c r="WWE2001" s="2"/>
      <c r="WWF2001" s="15"/>
      <c r="WWG2001" s="15"/>
      <c r="WWH2001" s="83"/>
      <c r="WWI2001" s="52"/>
      <c r="WWJ2001" s="70"/>
      <c r="WWK2001" s="70"/>
      <c r="WWL2001" s="70"/>
      <c r="WWM2001" s="110"/>
      <c r="WWN2001" s="2"/>
      <c r="WWO2001" s="15"/>
      <c r="WWP2001" s="15"/>
      <c r="WWQ2001" s="83"/>
      <c r="WWR2001" s="52"/>
      <c r="WWS2001" s="70"/>
      <c r="WWT2001" s="70"/>
      <c r="WWU2001" s="70"/>
      <c r="WWV2001" s="110"/>
      <c r="WWW2001" s="2"/>
      <c r="WWX2001" s="15"/>
      <c r="WWY2001" s="15"/>
      <c r="WWZ2001" s="83"/>
      <c r="WXA2001" s="52"/>
      <c r="WXB2001" s="70"/>
      <c r="WXC2001" s="70"/>
      <c r="WXD2001" s="70"/>
      <c r="WXE2001" s="110"/>
      <c r="WXF2001" s="2"/>
      <c r="WXG2001" s="15"/>
      <c r="WXH2001" s="15"/>
      <c r="WXI2001" s="83"/>
      <c r="WXJ2001" s="52"/>
      <c r="WXK2001" s="70"/>
      <c r="WXL2001" s="70"/>
      <c r="WXM2001" s="70"/>
      <c r="WXN2001" s="110"/>
      <c r="WXO2001" s="2"/>
      <c r="WXP2001" s="15"/>
      <c r="WXQ2001" s="15"/>
      <c r="WXR2001" s="83"/>
      <c r="WXS2001" s="52"/>
      <c r="WXT2001" s="70"/>
      <c r="WXU2001" s="70"/>
      <c r="WXV2001" s="70"/>
      <c r="WXW2001" s="110"/>
      <c r="WXX2001" s="2"/>
      <c r="WXY2001" s="15"/>
      <c r="WXZ2001" s="15"/>
      <c r="WYA2001" s="83"/>
      <c r="WYB2001" s="52"/>
      <c r="WYC2001" s="70"/>
      <c r="WYD2001" s="70"/>
      <c r="WYE2001" s="70"/>
      <c r="WYF2001" s="110"/>
      <c r="WYG2001" s="2"/>
      <c r="WYH2001" s="15"/>
      <c r="WYI2001" s="15"/>
      <c r="WYJ2001" s="83"/>
      <c r="WYK2001" s="52"/>
      <c r="WYL2001" s="70"/>
      <c r="WYM2001" s="70"/>
      <c r="WYN2001" s="70"/>
      <c r="WYO2001" s="110"/>
      <c r="WYP2001" s="2"/>
      <c r="WYQ2001" s="15"/>
      <c r="WYR2001" s="15"/>
      <c r="WYS2001" s="83"/>
      <c r="WYT2001" s="52"/>
      <c r="WYU2001" s="70"/>
      <c r="WYV2001" s="70"/>
      <c r="WYW2001" s="70"/>
      <c r="WYX2001" s="110"/>
      <c r="WYY2001" s="2"/>
      <c r="WYZ2001" s="15"/>
      <c r="WZA2001" s="15"/>
      <c r="WZB2001" s="83"/>
      <c r="WZC2001" s="52"/>
      <c r="WZD2001" s="70"/>
      <c r="WZE2001" s="70"/>
      <c r="WZF2001" s="70"/>
      <c r="WZG2001" s="110"/>
      <c r="WZH2001" s="2"/>
      <c r="WZI2001" s="15"/>
      <c r="WZJ2001" s="15"/>
      <c r="WZK2001" s="83"/>
      <c r="WZL2001" s="52"/>
      <c r="WZM2001" s="70"/>
      <c r="WZN2001" s="70"/>
      <c r="WZO2001" s="70"/>
      <c r="WZP2001" s="110"/>
      <c r="WZQ2001" s="2"/>
      <c r="WZR2001" s="15"/>
      <c r="WZS2001" s="15"/>
      <c r="WZT2001" s="83"/>
      <c r="WZU2001" s="52"/>
      <c r="WZV2001" s="70"/>
      <c r="WZW2001" s="70"/>
      <c r="WZX2001" s="70"/>
      <c r="WZY2001" s="110"/>
      <c r="WZZ2001" s="2"/>
      <c r="XAA2001" s="15"/>
      <c r="XAB2001" s="15"/>
      <c r="XAC2001" s="83"/>
      <c r="XAD2001" s="52"/>
      <c r="XAE2001" s="70"/>
      <c r="XAF2001" s="70"/>
      <c r="XAG2001" s="70"/>
      <c r="XAH2001" s="110"/>
      <c r="XAI2001" s="2"/>
      <c r="XAJ2001" s="15"/>
      <c r="XAK2001" s="15"/>
      <c r="XAL2001" s="83"/>
      <c r="XAM2001" s="52"/>
      <c r="XAN2001" s="70"/>
      <c r="XAO2001" s="70"/>
      <c r="XAP2001" s="70"/>
      <c r="XAQ2001" s="110"/>
      <c r="XAR2001" s="2"/>
      <c r="XAS2001" s="15"/>
      <c r="XAT2001" s="15"/>
      <c r="XAU2001" s="83"/>
      <c r="XAV2001" s="52"/>
      <c r="XAW2001" s="70"/>
      <c r="XAX2001" s="70"/>
      <c r="XAY2001" s="70"/>
      <c r="XAZ2001" s="110"/>
      <c r="XBA2001" s="2"/>
      <c r="XBB2001" s="15"/>
      <c r="XBC2001" s="15"/>
      <c r="XBD2001" s="83"/>
      <c r="XBE2001" s="52"/>
      <c r="XBF2001" s="70"/>
      <c r="XBG2001" s="70"/>
      <c r="XBH2001" s="70"/>
      <c r="XBI2001" s="110"/>
      <c r="XBJ2001" s="2"/>
      <c r="XBK2001" s="15"/>
      <c r="XBL2001" s="15"/>
      <c r="XBM2001" s="83"/>
      <c r="XBN2001" s="52"/>
      <c r="XBO2001" s="70"/>
      <c r="XBP2001" s="70"/>
      <c r="XBQ2001" s="70"/>
      <c r="XBR2001" s="110"/>
      <c r="XBS2001" s="2"/>
      <c r="XBT2001" s="15"/>
      <c r="XBU2001" s="15"/>
      <c r="XBV2001" s="83"/>
      <c r="XBW2001" s="52"/>
      <c r="XBX2001" s="70"/>
      <c r="XBY2001" s="70"/>
      <c r="XBZ2001" s="70"/>
      <c r="XCA2001" s="110"/>
      <c r="XCB2001" s="2"/>
      <c r="XCC2001" s="15"/>
      <c r="XCD2001" s="15"/>
      <c r="XCE2001" s="83"/>
      <c r="XCF2001" s="52"/>
      <c r="XCG2001" s="70"/>
      <c r="XCH2001" s="70"/>
      <c r="XCI2001" s="70"/>
      <c r="XCJ2001" s="110"/>
      <c r="XCK2001" s="2"/>
      <c r="XCL2001" s="15"/>
      <c r="XCM2001" s="15"/>
      <c r="XCN2001" s="83"/>
      <c r="XCO2001" s="52"/>
      <c r="XCP2001" s="70"/>
      <c r="XCQ2001" s="70"/>
      <c r="XCR2001" s="70"/>
      <c r="XCS2001" s="110"/>
      <c r="XCT2001" s="2"/>
      <c r="XCU2001" s="15"/>
      <c r="XCV2001" s="15"/>
      <c r="XCW2001" s="83"/>
      <c r="XCX2001" s="52"/>
      <c r="XCY2001" s="70"/>
      <c r="XCZ2001" s="70"/>
      <c r="XDA2001" s="70"/>
      <c r="XDB2001" s="110"/>
      <c r="XDC2001" s="2"/>
      <c r="XDD2001" s="15"/>
      <c r="XDE2001" s="15"/>
      <c r="XDF2001" s="9"/>
      <c r="XDG2001" s="105"/>
      <c r="XDH2001" s="105"/>
      <c r="XDI2001" s="105"/>
      <c r="XDJ2001" s="112"/>
      <c r="XDK2001" s="105"/>
      <c r="XDL2001" s="105"/>
      <c r="XDM2001" s="105"/>
      <c r="XDN2001" s="105"/>
      <c r="XDO2001" s="105"/>
      <c r="XDP2001" s="59"/>
      <c r="XDR2001" s="9"/>
      <c r="XDS2001" s="9"/>
      <c r="XDT2001" s="9"/>
      <c r="XDU2001" s="9"/>
      <c r="XDV2001" s="9"/>
      <c r="XDW2001" s="106"/>
      <c r="XDX2001" s="9"/>
      <c r="XDY2001" s="9"/>
      <c r="XDZ2001" s="9"/>
      <c r="XEA2001" s="9"/>
      <c r="XEB2001" s="105"/>
      <c r="XED2001" s="9"/>
    </row>
    <row r="2002" spans="1:16358" s="60" customFormat="1" ht="31.5" x14ac:dyDescent="0.2">
      <c r="A2002" s="144" t="s">
        <v>317</v>
      </c>
      <c r="B2002" s="2">
        <v>920</v>
      </c>
      <c r="C2002" s="32" t="s">
        <v>68</v>
      </c>
      <c r="D2002" s="15" t="s">
        <v>51</v>
      </c>
      <c r="E2002" s="15" t="s">
        <v>318</v>
      </c>
      <c r="F2002" s="29"/>
      <c r="G2002" s="72">
        <f t="shared" ref="G2002:H2003" si="534">G2003</f>
        <v>1000</v>
      </c>
      <c r="H2002" s="85">
        <f t="shared" si="534"/>
        <v>1000</v>
      </c>
    </row>
    <row r="2003" spans="1:16358" s="60" customFormat="1" ht="31.5" x14ac:dyDescent="0.2">
      <c r="A2003" s="140" t="s">
        <v>580</v>
      </c>
      <c r="B2003" s="16">
        <v>920</v>
      </c>
      <c r="C2003" s="39" t="s">
        <v>68</v>
      </c>
      <c r="D2003" s="17" t="s">
        <v>51</v>
      </c>
      <c r="E2003" s="17" t="s">
        <v>324</v>
      </c>
      <c r="F2003" s="18"/>
      <c r="G2003" s="94">
        <f t="shared" si="534"/>
        <v>1000</v>
      </c>
      <c r="H2003" s="95">
        <f t="shared" si="534"/>
        <v>1000</v>
      </c>
    </row>
    <row r="2004" spans="1:16358" s="60" customFormat="1" ht="31.5" x14ac:dyDescent="0.2">
      <c r="A2004" s="141" t="s">
        <v>22</v>
      </c>
      <c r="B2004" s="66">
        <v>920</v>
      </c>
      <c r="C2004" s="33" t="s">
        <v>68</v>
      </c>
      <c r="D2004" s="65" t="s">
        <v>51</v>
      </c>
      <c r="E2004" s="65" t="s">
        <v>324</v>
      </c>
      <c r="F2004" s="38" t="s">
        <v>15</v>
      </c>
      <c r="G2004" s="96">
        <f t="shared" ref="G2004:H2005" si="535">G2005</f>
        <v>1000</v>
      </c>
      <c r="H2004" s="97">
        <f t="shared" si="535"/>
        <v>1000</v>
      </c>
    </row>
    <row r="2005" spans="1:16358" s="60" customFormat="1" ht="31.5" x14ac:dyDescent="0.2">
      <c r="A2005" s="141" t="s">
        <v>17</v>
      </c>
      <c r="B2005" s="66">
        <v>920</v>
      </c>
      <c r="C2005" s="33" t="s">
        <v>68</v>
      </c>
      <c r="D2005" s="65" t="s">
        <v>51</v>
      </c>
      <c r="E2005" s="65" t="s">
        <v>324</v>
      </c>
      <c r="F2005" s="38" t="s">
        <v>16</v>
      </c>
      <c r="G2005" s="96">
        <f t="shared" si="535"/>
        <v>1000</v>
      </c>
      <c r="H2005" s="97">
        <f t="shared" si="535"/>
        <v>1000</v>
      </c>
    </row>
    <row r="2006" spans="1:16358" s="60" customFormat="1" x14ac:dyDescent="0.2">
      <c r="A2006" s="141" t="s">
        <v>830</v>
      </c>
      <c r="B2006" s="66">
        <v>920</v>
      </c>
      <c r="C2006" s="33" t="s">
        <v>68</v>
      </c>
      <c r="D2006" s="65" t="s">
        <v>51</v>
      </c>
      <c r="E2006" s="65" t="s">
        <v>324</v>
      </c>
      <c r="F2006" s="38" t="s">
        <v>127</v>
      </c>
      <c r="G2006" s="96">
        <v>1000</v>
      </c>
      <c r="H2006" s="97">
        <v>1000</v>
      </c>
    </row>
    <row r="2007" spans="1:16358" s="92" customFormat="1" ht="18.75" x14ac:dyDescent="0.2">
      <c r="A2007" s="138" t="s">
        <v>663</v>
      </c>
      <c r="B2007" s="3">
        <v>921</v>
      </c>
      <c r="C2007" s="3"/>
      <c r="D2007" s="3"/>
      <c r="E2007" s="4"/>
      <c r="F2007" s="4"/>
      <c r="G2007" s="71">
        <f>G2008+G2033+G2047+G2069+G2099+G2109</f>
        <v>79327</v>
      </c>
      <c r="H2007" s="84">
        <f>H2008+H2033+H2047+H2069+H2099+H2109</f>
        <v>81312</v>
      </c>
    </row>
    <row r="2008" spans="1:16358" s="93" customFormat="1" x14ac:dyDescent="0.2">
      <c r="A2008" s="139" t="s">
        <v>49</v>
      </c>
      <c r="B2008" s="2">
        <v>921</v>
      </c>
      <c r="C2008" s="15" t="s">
        <v>50</v>
      </c>
      <c r="D2008" s="15"/>
      <c r="E2008" s="15"/>
      <c r="F2008" s="15"/>
      <c r="G2008" s="72">
        <f t="shared" ref="G2008" si="536">G2010</f>
        <v>20210</v>
      </c>
      <c r="H2008" s="85">
        <f>H2010</f>
        <v>20195</v>
      </c>
    </row>
    <row r="2009" spans="1:16358" s="93" customFormat="1" x14ac:dyDescent="0.2">
      <c r="A2009" s="155" t="s">
        <v>56</v>
      </c>
      <c r="B2009" s="2">
        <v>921</v>
      </c>
      <c r="C2009" s="15" t="s">
        <v>50</v>
      </c>
      <c r="D2009" s="15" t="s">
        <v>55</v>
      </c>
      <c r="E2009" s="15"/>
      <c r="F2009" s="15"/>
      <c r="G2009" s="72">
        <f t="shared" ref="G2009" si="537">G2010</f>
        <v>20210</v>
      </c>
      <c r="H2009" s="85">
        <f t="shared" ref="H2009" si="538">H2010</f>
        <v>20195</v>
      </c>
    </row>
    <row r="2010" spans="1:16358" s="59" customFormat="1" ht="31.5" x14ac:dyDescent="0.2">
      <c r="A2010" s="144" t="s">
        <v>711</v>
      </c>
      <c r="B2010" s="2">
        <v>921</v>
      </c>
      <c r="C2010" s="15" t="s">
        <v>50</v>
      </c>
      <c r="D2010" s="15" t="s">
        <v>55</v>
      </c>
      <c r="E2010" s="32" t="s">
        <v>209</v>
      </c>
      <c r="F2010" s="29"/>
      <c r="G2010" s="72">
        <f>G2011</f>
        <v>20210</v>
      </c>
      <c r="H2010" s="85">
        <f t="shared" ref="H2010" si="539">H2011</f>
        <v>20195</v>
      </c>
      <c r="XEC2010" s="92"/>
    </row>
    <row r="2011" spans="1:16358" s="59" customFormat="1" x14ac:dyDescent="0.2">
      <c r="A2011" s="145" t="s">
        <v>483</v>
      </c>
      <c r="B2011" s="1">
        <v>921</v>
      </c>
      <c r="C2011" s="64" t="s">
        <v>61</v>
      </c>
      <c r="D2011" s="64" t="s">
        <v>55</v>
      </c>
      <c r="E2011" s="30" t="s">
        <v>487</v>
      </c>
      <c r="F2011" s="17"/>
      <c r="G2011" s="103">
        <f>G2012+G2017+G2022</f>
        <v>20210</v>
      </c>
      <c r="H2011" s="104">
        <f t="shared" ref="H2011" si="540">H2012+H2017+H2022</f>
        <v>20195</v>
      </c>
    </row>
    <row r="2012" spans="1:16358" s="59" customFormat="1" ht="31.5" x14ac:dyDescent="0.2">
      <c r="A2012" s="144" t="s">
        <v>484</v>
      </c>
      <c r="B2012" s="66">
        <v>921</v>
      </c>
      <c r="C2012" s="15" t="s">
        <v>61</v>
      </c>
      <c r="D2012" s="15" t="s">
        <v>55</v>
      </c>
      <c r="E2012" s="24" t="s">
        <v>488</v>
      </c>
      <c r="F2012" s="32"/>
      <c r="G2012" s="72">
        <f t="shared" ref="G2012:H2015" si="541">G2013</f>
        <v>55</v>
      </c>
      <c r="H2012" s="85">
        <f t="shared" si="541"/>
        <v>60</v>
      </c>
    </row>
    <row r="2013" spans="1:16358" s="59" customFormat="1" ht="63" x14ac:dyDescent="0.2">
      <c r="A2013" s="140" t="s">
        <v>485</v>
      </c>
      <c r="B2013" s="66">
        <v>921</v>
      </c>
      <c r="C2013" s="17" t="s">
        <v>61</v>
      </c>
      <c r="D2013" s="17" t="s">
        <v>55</v>
      </c>
      <c r="E2013" s="25" t="s">
        <v>489</v>
      </c>
      <c r="F2013" s="17"/>
      <c r="G2013" s="94">
        <f t="shared" si="541"/>
        <v>55</v>
      </c>
      <c r="H2013" s="95">
        <f t="shared" si="541"/>
        <v>60</v>
      </c>
    </row>
    <row r="2014" spans="1:16358" s="59" customFormat="1" ht="31.5" x14ac:dyDescent="0.2">
      <c r="A2014" s="141" t="s">
        <v>22</v>
      </c>
      <c r="B2014" s="66">
        <v>921</v>
      </c>
      <c r="C2014" s="65" t="s">
        <v>61</v>
      </c>
      <c r="D2014" s="65" t="s">
        <v>55</v>
      </c>
      <c r="E2014" s="27" t="s">
        <v>489</v>
      </c>
      <c r="F2014" s="65" t="s">
        <v>15</v>
      </c>
      <c r="G2014" s="96">
        <f t="shared" si="541"/>
        <v>55</v>
      </c>
      <c r="H2014" s="97">
        <f t="shared" si="541"/>
        <v>60</v>
      </c>
    </row>
    <row r="2015" spans="1:16358" s="59" customFormat="1" ht="31.5" x14ac:dyDescent="0.2">
      <c r="A2015" s="141" t="s">
        <v>17</v>
      </c>
      <c r="B2015" s="66">
        <v>921</v>
      </c>
      <c r="C2015" s="65" t="s">
        <v>61</v>
      </c>
      <c r="D2015" s="65" t="s">
        <v>55</v>
      </c>
      <c r="E2015" s="27" t="s">
        <v>489</v>
      </c>
      <c r="F2015" s="65" t="s">
        <v>16</v>
      </c>
      <c r="G2015" s="96">
        <f t="shared" si="541"/>
        <v>55</v>
      </c>
      <c r="H2015" s="97">
        <f t="shared" si="541"/>
        <v>60</v>
      </c>
    </row>
    <row r="2016" spans="1:16358" s="59" customFormat="1" x14ac:dyDescent="0.2">
      <c r="A2016" s="141" t="s">
        <v>829</v>
      </c>
      <c r="B2016" s="66">
        <v>921</v>
      </c>
      <c r="C2016" s="65" t="s">
        <v>61</v>
      </c>
      <c r="D2016" s="65" t="s">
        <v>55</v>
      </c>
      <c r="E2016" s="27" t="s">
        <v>489</v>
      </c>
      <c r="F2016" s="65" t="s">
        <v>127</v>
      </c>
      <c r="G2016" s="96">
        <v>55</v>
      </c>
      <c r="H2016" s="97">
        <v>60</v>
      </c>
    </row>
    <row r="2017" spans="1:8" s="59" customFormat="1" ht="31.5" x14ac:dyDescent="0.2">
      <c r="A2017" s="144" t="s">
        <v>208</v>
      </c>
      <c r="B2017" s="2">
        <v>921</v>
      </c>
      <c r="C2017" s="15" t="s">
        <v>61</v>
      </c>
      <c r="D2017" s="15" t="s">
        <v>55</v>
      </c>
      <c r="E2017" s="24" t="s">
        <v>490</v>
      </c>
      <c r="F2017" s="32"/>
      <c r="G2017" s="72">
        <f t="shared" ref="G2017:H2020" si="542">G2018</f>
        <v>110</v>
      </c>
      <c r="H2017" s="85">
        <f t="shared" si="542"/>
        <v>90</v>
      </c>
    </row>
    <row r="2018" spans="1:8" s="59" customFormat="1" x14ac:dyDescent="0.2">
      <c r="A2018" s="140" t="s">
        <v>486</v>
      </c>
      <c r="B2018" s="66">
        <v>921</v>
      </c>
      <c r="C2018" s="65" t="s">
        <v>61</v>
      </c>
      <c r="D2018" s="65" t="s">
        <v>55</v>
      </c>
      <c r="E2018" s="25" t="s">
        <v>491</v>
      </c>
      <c r="F2018" s="17"/>
      <c r="G2018" s="94">
        <f t="shared" si="542"/>
        <v>110</v>
      </c>
      <c r="H2018" s="95">
        <f t="shared" si="542"/>
        <v>90</v>
      </c>
    </row>
    <row r="2019" spans="1:8" s="112" customFormat="1" ht="31.5" x14ac:dyDescent="0.2">
      <c r="A2019" s="141" t="s">
        <v>22</v>
      </c>
      <c r="B2019" s="1">
        <v>921</v>
      </c>
      <c r="C2019" s="64" t="s">
        <v>61</v>
      </c>
      <c r="D2019" s="64" t="s">
        <v>55</v>
      </c>
      <c r="E2019" s="27" t="s">
        <v>491</v>
      </c>
      <c r="F2019" s="65" t="s">
        <v>15</v>
      </c>
      <c r="G2019" s="96">
        <f t="shared" si="542"/>
        <v>110</v>
      </c>
      <c r="H2019" s="97">
        <f t="shared" si="542"/>
        <v>90</v>
      </c>
    </row>
    <row r="2020" spans="1:8" s="59" customFormat="1" ht="31.5" x14ac:dyDescent="0.2">
      <c r="A2020" s="141" t="s">
        <v>17</v>
      </c>
      <c r="B2020" s="66">
        <v>921</v>
      </c>
      <c r="C2020" s="65" t="s">
        <v>61</v>
      </c>
      <c r="D2020" s="65" t="s">
        <v>55</v>
      </c>
      <c r="E2020" s="27" t="s">
        <v>491</v>
      </c>
      <c r="F2020" s="65" t="s">
        <v>16</v>
      </c>
      <c r="G2020" s="96">
        <f t="shared" si="542"/>
        <v>110</v>
      </c>
      <c r="H2020" s="97">
        <f t="shared" si="542"/>
        <v>90</v>
      </c>
    </row>
    <row r="2021" spans="1:8" s="59" customFormat="1" x14ac:dyDescent="0.2">
      <c r="A2021" s="141" t="s">
        <v>829</v>
      </c>
      <c r="B2021" s="66">
        <v>921</v>
      </c>
      <c r="C2021" s="65" t="s">
        <v>61</v>
      </c>
      <c r="D2021" s="65" t="s">
        <v>55</v>
      </c>
      <c r="E2021" s="27" t="s">
        <v>491</v>
      </c>
      <c r="F2021" s="65" t="s">
        <v>127</v>
      </c>
      <c r="G2021" s="96">
        <v>110</v>
      </c>
      <c r="H2021" s="97">
        <v>90</v>
      </c>
    </row>
    <row r="2022" spans="1:8" s="105" customFormat="1" ht="31.5" x14ac:dyDescent="0.2">
      <c r="A2022" s="144" t="s">
        <v>504</v>
      </c>
      <c r="B2022" s="2">
        <v>921</v>
      </c>
      <c r="C2022" s="15" t="s">
        <v>61</v>
      </c>
      <c r="D2022" s="15" t="s">
        <v>55</v>
      </c>
      <c r="E2022" s="24" t="s">
        <v>505</v>
      </c>
      <c r="F2022" s="64"/>
      <c r="G2022" s="72">
        <f>G2023</f>
        <v>20045</v>
      </c>
      <c r="H2022" s="85">
        <f t="shared" ref="H2022" si="543">H2023</f>
        <v>20045</v>
      </c>
    </row>
    <row r="2023" spans="1:8" s="105" customFormat="1" x14ac:dyDescent="0.2">
      <c r="A2023" s="140" t="s">
        <v>508</v>
      </c>
      <c r="B2023" s="66">
        <v>921</v>
      </c>
      <c r="C2023" s="17" t="s">
        <v>61</v>
      </c>
      <c r="D2023" s="17" t="s">
        <v>55</v>
      </c>
      <c r="E2023" s="25" t="s">
        <v>513</v>
      </c>
      <c r="F2023" s="17"/>
      <c r="G2023" s="94">
        <f>G2024+G2029</f>
        <v>20045</v>
      </c>
      <c r="H2023" s="95">
        <f>H2024+H2029</f>
        <v>20045</v>
      </c>
    </row>
    <row r="2024" spans="1:8" s="59" customFormat="1" ht="63" x14ac:dyDescent="0.2">
      <c r="A2024" s="141" t="s">
        <v>264</v>
      </c>
      <c r="B2024" s="66">
        <v>921</v>
      </c>
      <c r="C2024" s="65" t="s">
        <v>50</v>
      </c>
      <c r="D2024" s="65" t="s">
        <v>55</v>
      </c>
      <c r="E2024" s="27" t="s">
        <v>513</v>
      </c>
      <c r="F2024" s="65">
        <v>100</v>
      </c>
      <c r="G2024" s="96">
        <f>G2025</f>
        <v>14450</v>
      </c>
      <c r="H2024" s="97">
        <f>H2025</f>
        <v>14450</v>
      </c>
    </row>
    <row r="2025" spans="1:8" s="59" customFormat="1" ht="31.5" x14ac:dyDescent="0.2">
      <c r="A2025" s="141" t="s">
        <v>8</v>
      </c>
      <c r="B2025" s="66">
        <v>921</v>
      </c>
      <c r="C2025" s="65" t="s">
        <v>50</v>
      </c>
      <c r="D2025" s="65" t="s">
        <v>55</v>
      </c>
      <c r="E2025" s="27" t="s">
        <v>513</v>
      </c>
      <c r="F2025" s="65">
        <v>120</v>
      </c>
      <c r="G2025" s="96">
        <f>G2026+G2027+G2028</f>
        <v>14450</v>
      </c>
      <c r="H2025" s="97">
        <f>H2026+H2027+H2028</f>
        <v>14450</v>
      </c>
    </row>
    <row r="2026" spans="1:8" s="59" customFormat="1" x14ac:dyDescent="0.2">
      <c r="A2026" s="141" t="s">
        <v>412</v>
      </c>
      <c r="B2026" s="66">
        <v>921</v>
      </c>
      <c r="C2026" s="65" t="s">
        <v>50</v>
      </c>
      <c r="D2026" s="65" t="s">
        <v>55</v>
      </c>
      <c r="E2026" s="27" t="s">
        <v>513</v>
      </c>
      <c r="F2026" s="65" t="s">
        <v>125</v>
      </c>
      <c r="G2026" s="96">
        <v>8516</v>
      </c>
      <c r="H2026" s="97">
        <v>8516</v>
      </c>
    </row>
    <row r="2027" spans="1:8" s="59" customFormat="1" ht="31.5" x14ac:dyDescent="0.2">
      <c r="A2027" s="141" t="s">
        <v>123</v>
      </c>
      <c r="B2027" s="66">
        <v>921</v>
      </c>
      <c r="C2027" s="65" t="s">
        <v>50</v>
      </c>
      <c r="D2027" s="65" t="s">
        <v>55</v>
      </c>
      <c r="E2027" s="27" t="s">
        <v>513</v>
      </c>
      <c r="F2027" s="65" t="s">
        <v>126</v>
      </c>
      <c r="G2027" s="96">
        <v>2582</v>
      </c>
      <c r="H2027" s="97">
        <v>2582</v>
      </c>
    </row>
    <row r="2028" spans="1:8" s="59" customFormat="1" ht="47.25" x14ac:dyDescent="0.2">
      <c r="A2028" s="141" t="s">
        <v>203</v>
      </c>
      <c r="B2028" s="66">
        <v>921</v>
      </c>
      <c r="C2028" s="65" t="s">
        <v>50</v>
      </c>
      <c r="D2028" s="65" t="s">
        <v>55</v>
      </c>
      <c r="E2028" s="27" t="s">
        <v>513</v>
      </c>
      <c r="F2028" s="65" t="s">
        <v>206</v>
      </c>
      <c r="G2028" s="96">
        <v>3352</v>
      </c>
      <c r="H2028" s="97">
        <v>3352</v>
      </c>
    </row>
    <row r="2029" spans="1:8" s="59" customFormat="1" ht="31.5" x14ac:dyDescent="0.2">
      <c r="A2029" s="141" t="s">
        <v>22</v>
      </c>
      <c r="B2029" s="66">
        <v>921</v>
      </c>
      <c r="C2029" s="65" t="s">
        <v>61</v>
      </c>
      <c r="D2029" s="65" t="s">
        <v>55</v>
      </c>
      <c r="E2029" s="27" t="s">
        <v>513</v>
      </c>
      <c r="F2029" s="65">
        <v>200</v>
      </c>
      <c r="G2029" s="96">
        <f t="shared" ref="G2029:H2029" si="544">G2030</f>
        <v>5595</v>
      </c>
      <c r="H2029" s="97">
        <f t="shared" si="544"/>
        <v>5595</v>
      </c>
    </row>
    <row r="2030" spans="1:8" s="59" customFormat="1" ht="31.5" x14ac:dyDescent="0.2">
      <c r="A2030" s="141" t="s">
        <v>17</v>
      </c>
      <c r="B2030" s="66">
        <v>921</v>
      </c>
      <c r="C2030" s="65" t="s">
        <v>50</v>
      </c>
      <c r="D2030" s="65" t="s">
        <v>55</v>
      </c>
      <c r="E2030" s="27" t="s">
        <v>513</v>
      </c>
      <c r="F2030" s="65">
        <v>240</v>
      </c>
      <c r="G2030" s="96">
        <f t="shared" ref="G2030" si="545">G2031+G2032</f>
        <v>5595</v>
      </c>
      <c r="H2030" s="97">
        <f t="shared" ref="H2030" si="546">H2031+H2032</f>
        <v>5595</v>
      </c>
    </row>
    <row r="2031" spans="1:8" s="59" customFormat="1" ht="31.5" x14ac:dyDescent="0.2">
      <c r="A2031" s="141" t="s">
        <v>470</v>
      </c>
      <c r="B2031" s="66">
        <v>921</v>
      </c>
      <c r="C2031" s="65" t="s">
        <v>50</v>
      </c>
      <c r="D2031" s="65" t="s">
        <v>55</v>
      </c>
      <c r="E2031" s="27" t="s">
        <v>513</v>
      </c>
      <c r="F2031" s="65" t="s">
        <v>471</v>
      </c>
      <c r="G2031" s="96">
        <v>1251</v>
      </c>
      <c r="H2031" s="97">
        <v>1251</v>
      </c>
    </row>
    <row r="2032" spans="1:8" s="59" customFormat="1" x14ac:dyDescent="0.2">
      <c r="A2032" s="141" t="s">
        <v>829</v>
      </c>
      <c r="B2032" s="66">
        <v>921</v>
      </c>
      <c r="C2032" s="65" t="s">
        <v>50</v>
      </c>
      <c r="D2032" s="65" t="s">
        <v>55</v>
      </c>
      <c r="E2032" s="27" t="s">
        <v>513</v>
      </c>
      <c r="F2032" s="65" t="s">
        <v>127</v>
      </c>
      <c r="G2032" s="96">
        <v>4344</v>
      </c>
      <c r="H2032" s="97">
        <v>4344</v>
      </c>
    </row>
    <row r="2033" spans="1:16359" s="122" customFormat="1" x14ac:dyDescent="0.2">
      <c r="A2033" s="139" t="s">
        <v>79</v>
      </c>
      <c r="B2033" s="2">
        <v>921</v>
      </c>
      <c r="C2033" s="15" t="s">
        <v>80</v>
      </c>
      <c r="D2033" s="15"/>
      <c r="E2033" s="15"/>
      <c r="F2033" s="15"/>
      <c r="G2033" s="72">
        <f>G2034</f>
        <v>10500</v>
      </c>
      <c r="H2033" s="85">
        <f>H2034</f>
        <v>10500</v>
      </c>
    </row>
    <row r="2034" spans="1:16359" s="93" customFormat="1" x14ac:dyDescent="0.2">
      <c r="A2034" s="139" t="s">
        <v>200</v>
      </c>
      <c r="B2034" s="2">
        <v>921</v>
      </c>
      <c r="C2034" s="2" t="s">
        <v>80</v>
      </c>
      <c r="D2034" s="2" t="s">
        <v>54</v>
      </c>
      <c r="E2034" s="15"/>
      <c r="F2034" s="15"/>
      <c r="G2034" s="72">
        <f>G2035</f>
        <v>10500</v>
      </c>
      <c r="H2034" s="85">
        <f>H2035</f>
        <v>10500</v>
      </c>
    </row>
    <row r="2035" spans="1:16359" s="112" customFormat="1" ht="47.25" x14ac:dyDescent="0.2">
      <c r="A2035" s="139" t="s">
        <v>690</v>
      </c>
      <c r="B2035" s="2">
        <v>921</v>
      </c>
      <c r="C2035" s="15" t="s">
        <v>80</v>
      </c>
      <c r="D2035" s="15" t="s">
        <v>54</v>
      </c>
      <c r="E2035" s="24" t="s">
        <v>303</v>
      </c>
      <c r="F2035" s="32"/>
      <c r="G2035" s="72">
        <f t="shared" ref="G2035:H2035" si="547">G2036</f>
        <v>10500</v>
      </c>
      <c r="H2035" s="85">
        <f t="shared" si="547"/>
        <v>10500</v>
      </c>
    </row>
    <row r="2036" spans="1:16359" s="112" customFormat="1" ht="19.5" x14ac:dyDescent="0.2">
      <c r="A2036" s="145" t="s">
        <v>691</v>
      </c>
      <c r="B2036" s="1">
        <v>921</v>
      </c>
      <c r="C2036" s="64" t="s">
        <v>80</v>
      </c>
      <c r="D2036" s="64" t="s">
        <v>54</v>
      </c>
      <c r="E2036" s="64" t="s">
        <v>689</v>
      </c>
      <c r="F2036" s="64"/>
      <c r="G2036" s="103">
        <f t="shared" ref="G2036:H2036" si="548">G2037+G2042</f>
        <v>10500</v>
      </c>
      <c r="H2036" s="104">
        <f t="shared" si="548"/>
        <v>10500</v>
      </c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  <c r="X2036" s="108"/>
      <c r="Y2036" s="108"/>
      <c r="Z2036" s="108"/>
      <c r="AA2036" s="108"/>
      <c r="AB2036" s="108"/>
      <c r="AC2036" s="108"/>
      <c r="AD2036" s="108"/>
      <c r="AE2036" s="108"/>
      <c r="AF2036" s="108"/>
      <c r="AG2036" s="108"/>
      <c r="AH2036" s="108"/>
      <c r="AI2036" s="108"/>
      <c r="AJ2036" s="108"/>
      <c r="AK2036" s="108"/>
      <c r="AL2036" s="108"/>
      <c r="AM2036" s="108"/>
      <c r="AN2036" s="108"/>
      <c r="AO2036" s="108"/>
      <c r="AP2036" s="108"/>
      <c r="AQ2036" s="108"/>
      <c r="AR2036" s="108"/>
      <c r="AS2036" s="108"/>
      <c r="AT2036" s="108"/>
      <c r="AU2036" s="108"/>
      <c r="AV2036" s="108"/>
      <c r="AW2036" s="108"/>
      <c r="AX2036" s="108"/>
      <c r="AY2036" s="108"/>
      <c r="AZ2036" s="108"/>
      <c r="BA2036" s="108"/>
      <c r="BB2036" s="108"/>
      <c r="BC2036" s="108"/>
      <c r="BD2036" s="108"/>
      <c r="BE2036" s="108"/>
      <c r="BF2036" s="108"/>
      <c r="BG2036" s="108"/>
      <c r="BH2036" s="108"/>
      <c r="BI2036" s="108"/>
      <c r="BJ2036" s="108"/>
      <c r="BK2036" s="108"/>
      <c r="BL2036" s="108"/>
      <c r="BM2036" s="108"/>
      <c r="BN2036" s="108"/>
      <c r="BO2036" s="108"/>
      <c r="BP2036" s="108"/>
      <c r="BQ2036" s="108"/>
      <c r="BR2036" s="108"/>
      <c r="BS2036" s="108"/>
      <c r="BT2036" s="108"/>
      <c r="BU2036" s="108"/>
      <c r="BV2036" s="108"/>
      <c r="BW2036" s="108"/>
      <c r="BX2036" s="108"/>
      <c r="BY2036" s="108"/>
      <c r="BZ2036" s="108"/>
      <c r="CA2036" s="108"/>
      <c r="CB2036" s="108"/>
      <c r="CC2036" s="108"/>
      <c r="CD2036" s="108"/>
      <c r="CE2036" s="108"/>
      <c r="CF2036" s="108"/>
      <c r="CG2036" s="108"/>
      <c r="CH2036" s="108"/>
      <c r="CI2036" s="108"/>
      <c r="CJ2036" s="108"/>
      <c r="CK2036" s="108"/>
      <c r="CL2036" s="108"/>
      <c r="CM2036" s="108"/>
      <c r="CN2036" s="108"/>
      <c r="CO2036" s="108"/>
      <c r="CP2036" s="108"/>
      <c r="CQ2036" s="108"/>
      <c r="CR2036" s="108"/>
      <c r="CS2036" s="108"/>
      <c r="CT2036" s="108"/>
      <c r="CU2036" s="108"/>
      <c r="CV2036" s="108"/>
      <c r="CW2036" s="108"/>
      <c r="CX2036" s="108"/>
      <c r="CY2036" s="108"/>
      <c r="CZ2036" s="108"/>
      <c r="DA2036" s="108"/>
      <c r="DB2036" s="108"/>
      <c r="DC2036" s="108"/>
      <c r="DD2036" s="108"/>
      <c r="DE2036" s="108"/>
      <c r="DF2036" s="108"/>
      <c r="DG2036" s="108"/>
      <c r="DH2036" s="108"/>
      <c r="DI2036" s="108"/>
      <c r="DJ2036" s="108"/>
      <c r="DK2036" s="108"/>
      <c r="DL2036" s="108"/>
      <c r="DM2036" s="108"/>
      <c r="DN2036" s="108"/>
      <c r="DO2036" s="108"/>
      <c r="DP2036" s="108"/>
      <c r="DQ2036" s="108"/>
      <c r="DR2036" s="108"/>
      <c r="DS2036" s="108"/>
      <c r="DT2036" s="108"/>
      <c r="DU2036" s="108"/>
      <c r="DV2036" s="108"/>
      <c r="DW2036" s="108"/>
      <c r="DX2036" s="108"/>
      <c r="DY2036" s="108"/>
      <c r="DZ2036" s="108"/>
      <c r="EA2036" s="108"/>
      <c r="EB2036" s="108"/>
      <c r="EC2036" s="108"/>
      <c r="ED2036" s="108"/>
      <c r="EE2036" s="108"/>
      <c r="EF2036" s="108"/>
      <c r="EG2036" s="108"/>
      <c r="EH2036" s="108"/>
      <c r="EI2036" s="108"/>
      <c r="EJ2036" s="108"/>
      <c r="EK2036" s="108"/>
      <c r="EL2036" s="108"/>
      <c r="EM2036" s="108"/>
      <c r="EN2036" s="108"/>
      <c r="EO2036" s="108"/>
      <c r="EP2036" s="108"/>
      <c r="EQ2036" s="108"/>
      <c r="ER2036" s="108"/>
      <c r="ES2036" s="108"/>
      <c r="ET2036" s="108"/>
      <c r="EU2036" s="108"/>
      <c r="EV2036" s="108"/>
      <c r="EW2036" s="108"/>
      <c r="EX2036" s="108"/>
      <c r="EY2036" s="108"/>
      <c r="EZ2036" s="108"/>
      <c r="FA2036" s="108"/>
      <c r="FB2036" s="108"/>
      <c r="FC2036" s="108"/>
      <c r="FD2036" s="108"/>
      <c r="FE2036" s="108"/>
      <c r="FF2036" s="108"/>
      <c r="FG2036" s="108"/>
      <c r="FH2036" s="108"/>
      <c r="FI2036" s="108"/>
      <c r="FJ2036" s="108"/>
      <c r="FK2036" s="108"/>
      <c r="FL2036" s="108"/>
      <c r="FM2036" s="108"/>
      <c r="FN2036" s="108"/>
      <c r="FO2036" s="108"/>
      <c r="FP2036" s="108"/>
      <c r="FQ2036" s="108"/>
      <c r="FR2036" s="108"/>
      <c r="FS2036" s="108"/>
      <c r="FT2036" s="108"/>
      <c r="FU2036" s="108"/>
      <c r="FV2036" s="108"/>
      <c r="FW2036" s="108"/>
      <c r="FX2036" s="108"/>
      <c r="FY2036" s="108"/>
      <c r="FZ2036" s="108"/>
      <c r="GA2036" s="108"/>
      <c r="GB2036" s="108"/>
      <c r="GC2036" s="108"/>
      <c r="GD2036" s="108"/>
      <c r="GE2036" s="108"/>
      <c r="GF2036" s="108"/>
      <c r="GG2036" s="108"/>
      <c r="GH2036" s="108"/>
      <c r="GI2036" s="108"/>
      <c r="GJ2036" s="108"/>
      <c r="GK2036" s="108"/>
      <c r="GL2036" s="108"/>
      <c r="GM2036" s="108"/>
      <c r="GN2036" s="108"/>
      <c r="GO2036" s="108"/>
      <c r="GP2036" s="108"/>
      <c r="GQ2036" s="108"/>
      <c r="GR2036" s="108"/>
      <c r="GS2036" s="108"/>
      <c r="GT2036" s="108"/>
      <c r="GU2036" s="108"/>
      <c r="GV2036" s="108"/>
      <c r="GW2036" s="108"/>
      <c r="GX2036" s="108"/>
      <c r="GY2036" s="108"/>
      <c r="GZ2036" s="108"/>
      <c r="HA2036" s="108"/>
      <c r="HB2036" s="108"/>
      <c r="HC2036" s="108"/>
      <c r="HD2036" s="108"/>
      <c r="HE2036" s="108"/>
      <c r="HF2036" s="108"/>
      <c r="HG2036" s="108"/>
      <c r="HH2036" s="108"/>
      <c r="HI2036" s="108"/>
      <c r="HJ2036" s="108"/>
      <c r="HK2036" s="108"/>
      <c r="HL2036" s="108"/>
      <c r="HM2036" s="108"/>
      <c r="HN2036" s="108"/>
      <c r="HO2036" s="108"/>
      <c r="HP2036" s="108"/>
      <c r="HQ2036" s="108"/>
      <c r="HR2036" s="108"/>
      <c r="HS2036" s="108"/>
      <c r="HT2036" s="108"/>
      <c r="HU2036" s="108"/>
      <c r="HV2036" s="108"/>
      <c r="HW2036" s="108"/>
      <c r="HX2036" s="108"/>
      <c r="HY2036" s="108"/>
      <c r="HZ2036" s="108"/>
      <c r="IA2036" s="108"/>
      <c r="IB2036" s="108"/>
      <c r="IC2036" s="108"/>
      <c r="ID2036" s="108"/>
      <c r="IE2036" s="108"/>
      <c r="IF2036" s="108"/>
      <c r="IG2036" s="108"/>
      <c r="IH2036" s="108"/>
      <c r="II2036" s="108"/>
      <c r="IJ2036" s="108"/>
      <c r="IK2036" s="108"/>
      <c r="IL2036" s="108"/>
      <c r="IM2036" s="108"/>
      <c r="IN2036" s="108"/>
      <c r="IO2036" s="108"/>
      <c r="IP2036" s="108"/>
      <c r="IQ2036" s="108"/>
      <c r="IR2036" s="108"/>
      <c r="IS2036" s="108"/>
      <c r="IT2036" s="108"/>
      <c r="IU2036" s="108"/>
      <c r="IV2036" s="108"/>
      <c r="IW2036" s="108"/>
      <c r="IX2036" s="108"/>
      <c r="IY2036" s="108"/>
      <c r="IZ2036" s="108"/>
      <c r="JA2036" s="108"/>
      <c r="JB2036" s="108"/>
      <c r="JC2036" s="108"/>
      <c r="JD2036" s="108"/>
      <c r="JE2036" s="108"/>
      <c r="JF2036" s="108"/>
      <c r="JG2036" s="108"/>
      <c r="JH2036" s="108"/>
      <c r="JI2036" s="108"/>
      <c r="JJ2036" s="108"/>
      <c r="JK2036" s="108"/>
      <c r="JL2036" s="108"/>
      <c r="JM2036" s="108"/>
      <c r="JN2036" s="108"/>
      <c r="JO2036" s="108"/>
      <c r="JP2036" s="108"/>
      <c r="JQ2036" s="108"/>
      <c r="JR2036" s="108"/>
      <c r="JS2036" s="108"/>
      <c r="JT2036" s="108"/>
      <c r="JU2036" s="108"/>
      <c r="JV2036" s="108"/>
      <c r="JW2036" s="108"/>
      <c r="JX2036" s="108"/>
      <c r="JY2036" s="108"/>
      <c r="JZ2036" s="108"/>
      <c r="KA2036" s="108"/>
      <c r="KB2036" s="108"/>
      <c r="KC2036" s="108"/>
      <c r="KD2036" s="108"/>
      <c r="KE2036" s="108"/>
      <c r="KF2036" s="108"/>
      <c r="KG2036" s="108"/>
      <c r="KH2036" s="108"/>
      <c r="KI2036" s="108"/>
      <c r="KJ2036" s="108"/>
      <c r="KK2036" s="108"/>
      <c r="KL2036" s="108"/>
      <c r="KM2036" s="108"/>
      <c r="KN2036" s="108"/>
      <c r="KO2036" s="108"/>
      <c r="KP2036" s="108"/>
      <c r="KQ2036" s="108"/>
      <c r="KR2036" s="108"/>
      <c r="KS2036" s="108"/>
      <c r="KT2036" s="108"/>
      <c r="KU2036" s="108"/>
      <c r="KV2036" s="108"/>
      <c r="KW2036" s="108"/>
      <c r="KX2036" s="108"/>
      <c r="KY2036" s="108"/>
      <c r="KZ2036" s="108"/>
      <c r="LA2036" s="108"/>
      <c r="LB2036" s="108"/>
      <c r="LC2036" s="108"/>
      <c r="LD2036" s="108"/>
      <c r="LE2036" s="108"/>
      <c r="LF2036" s="108"/>
      <c r="LG2036" s="108"/>
      <c r="LH2036" s="108"/>
      <c r="LI2036" s="108"/>
      <c r="LJ2036" s="108"/>
      <c r="LK2036" s="108"/>
      <c r="LL2036" s="108"/>
      <c r="LM2036" s="108"/>
      <c r="LN2036" s="108"/>
      <c r="LO2036" s="108"/>
      <c r="LP2036" s="108"/>
      <c r="LQ2036" s="108"/>
      <c r="LR2036" s="108"/>
      <c r="LS2036" s="108"/>
      <c r="LT2036" s="108"/>
      <c r="LU2036" s="108"/>
      <c r="LV2036" s="108"/>
      <c r="LW2036" s="108"/>
      <c r="LX2036" s="108"/>
      <c r="LY2036" s="108"/>
      <c r="LZ2036" s="108"/>
      <c r="MA2036" s="108"/>
      <c r="MB2036" s="108"/>
      <c r="MC2036" s="108"/>
      <c r="MD2036" s="108"/>
      <c r="ME2036" s="108"/>
      <c r="MF2036" s="108"/>
      <c r="MG2036" s="108"/>
      <c r="MH2036" s="108"/>
      <c r="MI2036" s="108"/>
      <c r="MJ2036" s="108"/>
      <c r="MK2036" s="108"/>
      <c r="ML2036" s="108"/>
      <c r="MM2036" s="108"/>
      <c r="MN2036" s="108"/>
      <c r="MO2036" s="108"/>
      <c r="MP2036" s="108"/>
      <c r="MQ2036" s="108"/>
      <c r="MR2036" s="108"/>
      <c r="MS2036" s="108"/>
      <c r="MT2036" s="108"/>
      <c r="MU2036" s="108"/>
      <c r="MV2036" s="108"/>
      <c r="MW2036" s="108"/>
      <c r="MX2036" s="108"/>
      <c r="MY2036" s="108"/>
      <c r="MZ2036" s="108"/>
      <c r="NA2036" s="108"/>
      <c r="NB2036" s="108"/>
      <c r="NC2036" s="108"/>
      <c r="ND2036" s="108"/>
      <c r="NE2036" s="108"/>
      <c r="NF2036" s="108"/>
      <c r="NG2036" s="108"/>
      <c r="NH2036" s="108"/>
      <c r="NI2036" s="108"/>
      <c r="NJ2036" s="108"/>
      <c r="NK2036" s="108"/>
      <c r="NL2036" s="108"/>
      <c r="NM2036" s="108"/>
      <c r="NN2036" s="108"/>
      <c r="NO2036" s="108"/>
      <c r="NP2036" s="108"/>
      <c r="NQ2036" s="108"/>
      <c r="NR2036" s="108"/>
      <c r="NS2036" s="108"/>
      <c r="NT2036" s="108"/>
      <c r="NU2036" s="108"/>
      <c r="NV2036" s="108"/>
      <c r="NW2036" s="108"/>
      <c r="NX2036" s="108"/>
      <c r="NY2036" s="108"/>
      <c r="NZ2036" s="108"/>
      <c r="OA2036" s="108"/>
      <c r="OB2036" s="108"/>
      <c r="OC2036" s="108"/>
      <c r="OD2036" s="108"/>
      <c r="OE2036" s="108"/>
      <c r="OF2036" s="108"/>
      <c r="OG2036" s="108"/>
      <c r="OH2036" s="108"/>
      <c r="OI2036" s="108"/>
      <c r="OJ2036" s="108"/>
      <c r="OK2036" s="108"/>
      <c r="OL2036" s="108"/>
      <c r="OM2036" s="108"/>
      <c r="ON2036" s="108"/>
      <c r="OO2036" s="108"/>
      <c r="OP2036" s="108"/>
      <c r="OQ2036" s="108"/>
      <c r="OR2036" s="108"/>
      <c r="OS2036" s="108"/>
      <c r="OT2036" s="108"/>
      <c r="OU2036" s="108"/>
      <c r="OV2036" s="108"/>
      <c r="OW2036" s="108"/>
      <c r="OX2036" s="108"/>
      <c r="OY2036" s="108"/>
      <c r="OZ2036" s="108"/>
      <c r="PA2036" s="108"/>
      <c r="PB2036" s="108"/>
      <c r="PC2036" s="108"/>
      <c r="PD2036" s="108"/>
      <c r="PE2036" s="108"/>
      <c r="PF2036" s="108"/>
      <c r="PG2036" s="108"/>
      <c r="PH2036" s="108"/>
      <c r="PI2036" s="108"/>
      <c r="PJ2036" s="108"/>
      <c r="PK2036" s="108"/>
      <c r="PL2036" s="108"/>
      <c r="PM2036" s="108"/>
      <c r="PN2036" s="108"/>
      <c r="PO2036" s="108"/>
      <c r="PP2036" s="108"/>
      <c r="PQ2036" s="108"/>
      <c r="PR2036" s="108"/>
      <c r="PS2036" s="108"/>
      <c r="PT2036" s="108"/>
      <c r="PU2036" s="108"/>
      <c r="PV2036" s="108"/>
      <c r="PW2036" s="108"/>
      <c r="PX2036" s="108"/>
      <c r="PY2036" s="108"/>
      <c r="PZ2036" s="108"/>
      <c r="QA2036" s="108"/>
      <c r="QB2036" s="108"/>
      <c r="QC2036" s="108"/>
      <c r="QD2036" s="108"/>
      <c r="QE2036" s="108"/>
      <c r="QF2036" s="108"/>
      <c r="QG2036" s="108"/>
      <c r="QH2036" s="108"/>
      <c r="QI2036" s="108"/>
      <c r="QJ2036" s="108"/>
      <c r="QK2036" s="108"/>
      <c r="QL2036" s="108"/>
      <c r="QM2036" s="108"/>
      <c r="QN2036" s="108"/>
      <c r="QO2036" s="108"/>
      <c r="QP2036" s="108"/>
      <c r="QQ2036" s="108"/>
      <c r="QR2036" s="108"/>
      <c r="QS2036" s="108"/>
      <c r="QT2036" s="108"/>
      <c r="QU2036" s="108"/>
      <c r="QV2036" s="108"/>
      <c r="QW2036" s="108"/>
      <c r="QX2036" s="108"/>
      <c r="QY2036" s="108"/>
      <c r="QZ2036" s="108"/>
      <c r="RA2036" s="108"/>
      <c r="RB2036" s="108"/>
      <c r="RC2036" s="108"/>
      <c r="RD2036" s="108"/>
      <c r="RE2036" s="108"/>
      <c r="RF2036" s="108"/>
      <c r="RG2036" s="108"/>
      <c r="RH2036" s="108"/>
      <c r="RI2036" s="108"/>
      <c r="RJ2036" s="108"/>
      <c r="RK2036" s="108"/>
      <c r="RL2036" s="108"/>
      <c r="RM2036" s="108"/>
      <c r="RN2036" s="108"/>
      <c r="RO2036" s="108"/>
      <c r="RP2036" s="108"/>
      <c r="RQ2036" s="108"/>
      <c r="RR2036" s="108"/>
      <c r="RS2036" s="108"/>
      <c r="RT2036" s="108"/>
      <c r="RU2036" s="108"/>
      <c r="RV2036" s="108"/>
      <c r="RW2036" s="108"/>
      <c r="RX2036" s="108"/>
      <c r="RY2036" s="108"/>
      <c r="RZ2036" s="108"/>
      <c r="SA2036" s="108"/>
      <c r="SB2036" s="108"/>
      <c r="SC2036" s="108"/>
      <c r="SD2036" s="108"/>
      <c r="SE2036" s="108"/>
      <c r="SF2036" s="108"/>
      <c r="SG2036" s="108"/>
      <c r="SH2036" s="108"/>
      <c r="SI2036" s="108"/>
      <c r="SJ2036" s="108"/>
      <c r="SK2036" s="108"/>
      <c r="SL2036" s="108"/>
      <c r="SM2036" s="108"/>
      <c r="SN2036" s="108"/>
      <c r="SO2036" s="108"/>
      <c r="SP2036" s="108"/>
      <c r="SQ2036" s="108"/>
      <c r="SR2036" s="108"/>
      <c r="SS2036" s="108"/>
      <c r="ST2036" s="108"/>
      <c r="SU2036" s="108"/>
      <c r="SV2036" s="108"/>
      <c r="SW2036" s="108"/>
      <c r="SX2036" s="108"/>
      <c r="SY2036" s="108"/>
      <c r="SZ2036" s="108"/>
      <c r="TA2036" s="108"/>
      <c r="TB2036" s="108"/>
      <c r="TC2036" s="108"/>
      <c r="TD2036" s="108"/>
      <c r="TE2036" s="108"/>
      <c r="TF2036" s="108"/>
      <c r="TG2036" s="108"/>
      <c r="TH2036" s="108"/>
      <c r="TI2036" s="108"/>
      <c r="TJ2036" s="108"/>
      <c r="TK2036" s="108"/>
      <c r="TL2036" s="108"/>
      <c r="TM2036" s="108"/>
      <c r="TN2036" s="108"/>
      <c r="TO2036" s="108"/>
      <c r="TP2036" s="108"/>
      <c r="TQ2036" s="108"/>
      <c r="TR2036" s="108"/>
      <c r="TS2036" s="108"/>
      <c r="TT2036" s="108"/>
      <c r="TU2036" s="108"/>
      <c r="TV2036" s="108"/>
      <c r="TW2036" s="108"/>
      <c r="TX2036" s="108"/>
      <c r="TY2036" s="108"/>
      <c r="TZ2036" s="108"/>
      <c r="UA2036" s="108"/>
      <c r="UB2036" s="108"/>
      <c r="UC2036" s="108"/>
      <c r="UD2036" s="108"/>
      <c r="UE2036" s="108"/>
      <c r="UF2036" s="108"/>
      <c r="UG2036" s="108"/>
      <c r="UH2036" s="108"/>
      <c r="UI2036" s="108"/>
      <c r="UJ2036" s="108"/>
      <c r="UK2036" s="108"/>
      <c r="UL2036" s="108"/>
      <c r="UM2036" s="108"/>
      <c r="UN2036" s="108"/>
      <c r="UO2036" s="108"/>
      <c r="UP2036" s="108"/>
      <c r="UQ2036" s="108"/>
      <c r="UR2036" s="108"/>
      <c r="US2036" s="108"/>
      <c r="UT2036" s="108"/>
      <c r="UU2036" s="108"/>
      <c r="UV2036" s="108"/>
      <c r="UW2036" s="108"/>
      <c r="UX2036" s="108"/>
      <c r="UY2036" s="108"/>
      <c r="UZ2036" s="108"/>
      <c r="VA2036" s="108"/>
      <c r="VB2036" s="108"/>
      <c r="VC2036" s="108"/>
      <c r="VD2036" s="108"/>
      <c r="VE2036" s="108"/>
      <c r="VF2036" s="108"/>
      <c r="VG2036" s="108"/>
      <c r="VH2036" s="108"/>
      <c r="VI2036" s="108"/>
      <c r="VJ2036" s="108"/>
      <c r="VK2036" s="108"/>
      <c r="VL2036" s="108"/>
      <c r="VM2036" s="108"/>
      <c r="VN2036" s="108"/>
      <c r="VO2036" s="108"/>
      <c r="VP2036" s="108"/>
      <c r="VQ2036" s="108"/>
      <c r="VR2036" s="108"/>
      <c r="VS2036" s="108"/>
      <c r="VT2036" s="108"/>
      <c r="VU2036" s="108"/>
      <c r="VV2036" s="108"/>
      <c r="VW2036" s="108"/>
      <c r="VX2036" s="108"/>
      <c r="VY2036" s="108"/>
      <c r="VZ2036" s="108"/>
      <c r="WA2036" s="108"/>
      <c r="WB2036" s="108"/>
      <c r="WC2036" s="108"/>
      <c r="WD2036" s="108"/>
      <c r="WE2036" s="108"/>
      <c r="WF2036" s="108"/>
      <c r="WG2036" s="108"/>
      <c r="WH2036" s="108"/>
      <c r="WI2036" s="108"/>
      <c r="WJ2036" s="108"/>
      <c r="WK2036" s="108"/>
      <c r="WL2036" s="108"/>
      <c r="WM2036" s="108"/>
      <c r="WN2036" s="108"/>
      <c r="WO2036" s="108"/>
      <c r="WP2036" s="108"/>
      <c r="WQ2036" s="108"/>
      <c r="WR2036" s="108"/>
      <c r="WS2036" s="108"/>
      <c r="WT2036" s="108"/>
      <c r="WU2036" s="108"/>
      <c r="WV2036" s="108"/>
      <c r="WW2036" s="108"/>
      <c r="WX2036" s="108"/>
      <c r="WY2036" s="108"/>
      <c r="WZ2036" s="108"/>
      <c r="XA2036" s="108"/>
      <c r="XB2036" s="108"/>
      <c r="XC2036" s="108"/>
      <c r="XD2036" s="108"/>
      <c r="XE2036" s="108"/>
      <c r="XF2036" s="108"/>
      <c r="XG2036" s="108"/>
      <c r="XH2036" s="108"/>
      <c r="XI2036" s="108"/>
      <c r="XJ2036" s="108"/>
      <c r="XK2036" s="108"/>
      <c r="XL2036" s="108"/>
      <c r="XM2036" s="108"/>
      <c r="XN2036" s="108"/>
      <c r="XO2036" s="108"/>
      <c r="XP2036" s="108"/>
      <c r="XQ2036" s="108"/>
      <c r="XR2036" s="108"/>
      <c r="XS2036" s="108"/>
      <c r="XT2036" s="108"/>
      <c r="XU2036" s="108"/>
      <c r="XV2036" s="108"/>
      <c r="XW2036" s="108"/>
      <c r="XX2036" s="108"/>
      <c r="XY2036" s="108"/>
      <c r="XZ2036" s="108"/>
      <c r="YA2036" s="108"/>
      <c r="YB2036" s="108"/>
      <c r="YC2036" s="108"/>
      <c r="YD2036" s="108"/>
      <c r="YE2036" s="108"/>
      <c r="YF2036" s="108"/>
      <c r="YG2036" s="108"/>
      <c r="YH2036" s="108"/>
      <c r="YI2036" s="108"/>
      <c r="YJ2036" s="108"/>
      <c r="YK2036" s="108"/>
      <c r="YL2036" s="108"/>
      <c r="YM2036" s="108"/>
      <c r="YN2036" s="108"/>
      <c r="YO2036" s="108"/>
      <c r="YP2036" s="108"/>
      <c r="YQ2036" s="108"/>
      <c r="YR2036" s="108"/>
      <c r="YS2036" s="108"/>
      <c r="YT2036" s="108"/>
      <c r="YU2036" s="108"/>
      <c r="YV2036" s="108"/>
      <c r="YW2036" s="108"/>
      <c r="YX2036" s="108"/>
      <c r="YY2036" s="108"/>
      <c r="YZ2036" s="108"/>
      <c r="ZA2036" s="108"/>
      <c r="ZB2036" s="108"/>
      <c r="ZC2036" s="108"/>
      <c r="ZD2036" s="108"/>
      <c r="ZE2036" s="108"/>
      <c r="ZF2036" s="108"/>
      <c r="ZG2036" s="108"/>
      <c r="ZH2036" s="108"/>
      <c r="ZI2036" s="108"/>
      <c r="ZJ2036" s="108"/>
      <c r="ZK2036" s="108"/>
      <c r="ZL2036" s="108"/>
      <c r="ZM2036" s="108"/>
      <c r="ZN2036" s="108"/>
      <c r="ZO2036" s="108"/>
      <c r="ZP2036" s="108"/>
      <c r="ZQ2036" s="108"/>
      <c r="ZR2036" s="108"/>
      <c r="ZS2036" s="108"/>
      <c r="ZT2036" s="108"/>
      <c r="ZU2036" s="108"/>
      <c r="ZV2036" s="108"/>
      <c r="ZW2036" s="108"/>
      <c r="ZX2036" s="108"/>
      <c r="ZY2036" s="108"/>
      <c r="ZZ2036" s="108"/>
      <c r="AAA2036" s="108"/>
      <c r="AAB2036" s="108"/>
      <c r="AAC2036" s="108"/>
      <c r="AAD2036" s="108"/>
      <c r="AAE2036" s="108"/>
      <c r="AAF2036" s="108"/>
      <c r="AAG2036" s="108"/>
      <c r="AAH2036" s="108"/>
      <c r="AAI2036" s="108"/>
      <c r="AAJ2036" s="108"/>
      <c r="AAK2036" s="108"/>
      <c r="AAL2036" s="108"/>
      <c r="AAM2036" s="108"/>
      <c r="AAN2036" s="108"/>
      <c r="AAO2036" s="108"/>
      <c r="AAP2036" s="108"/>
      <c r="AAQ2036" s="108"/>
      <c r="AAR2036" s="108"/>
      <c r="AAS2036" s="108"/>
      <c r="AAT2036" s="108"/>
      <c r="AAU2036" s="108"/>
      <c r="AAV2036" s="108"/>
      <c r="AAW2036" s="108"/>
      <c r="AAX2036" s="108"/>
      <c r="AAY2036" s="108"/>
      <c r="AAZ2036" s="108"/>
      <c r="ABA2036" s="108"/>
      <c r="ABB2036" s="108"/>
      <c r="ABC2036" s="108"/>
      <c r="ABD2036" s="108"/>
      <c r="ABE2036" s="108"/>
      <c r="ABF2036" s="108"/>
      <c r="ABG2036" s="108"/>
      <c r="ABH2036" s="108"/>
      <c r="ABI2036" s="108"/>
      <c r="ABJ2036" s="108"/>
      <c r="ABK2036" s="108"/>
      <c r="ABL2036" s="108"/>
      <c r="ABM2036" s="108"/>
      <c r="ABN2036" s="108"/>
      <c r="ABO2036" s="108"/>
      <c r="ABP2036" s="108"/>
      <c r="ABQ2036" s="108"/>
      <c r="ABR2036" s="108"/>
      <c r="ABS2036" s="108"/>
      <c r="ABT2036" s="108"/>
      <c r="ABU2036" s="108"/>
      <c r="ABV2036" s="108"/>
      <c r="ABW2036" s="108"/>
      <c r="ABX2036" s="108"/>
      <c r="ABY2036" s="108"/>
      <c r="ABZ2036" s="108"/>
      <c r="ACA2036" s="108"/>
      <c r="ACB2036" s="108"/>
      <c r="ACC2036" s="108"/>
      <c r="ACD2036" s="108"/>
      <c r="ACE2036" s="108"/>
      <c r="ACF2036" s="108"/>
      <c r="ACG2036" s="108"/>
      <c r="ACH2036" s="108"/>
      <c r="ACI2036" s="108"/>
      <c r="ACJ2036" s="108"/>
      <c r="ACK2036" s="108"/>
      <c r="ACL2036" s="108"/>
      <c r="ACM2036" s="108"/>
      <c r="ACN2036" s="108"/>
      <c r="ACO2036" s="108"/>
      <c r="ACP2036" s="108"/>
      <c r="ACQ2036" s="108"/>
      <c r="ACR2036" s="108"/>
      <c r="ACS2036" s="108"/>
      <c r="ACT2036" s="108"/>
      <c r="ACU2036" s="108"/>
      <c r="ACV2036" s="108"/>
      <c r="ACW2036" s="108"/>
      <c r="ACX2036" s="108"/>
      <c r="ACY2036" s="108"/>
      <c r="ACZ2036" s="108"/>
      <c r="ADA2036" s="108"/>
      <c r="ADB2036" s="108"/>
      <c r="ADC2036" s="108"/>
      <c r="ADD2036" s="108"/>
      <c r="ADE2036" s="108"/>
      <c r="ADF2036" s="108"/>
      <c r="ADG2036" s="108"/>
      <c r="ADH2036" s="108"/>
      <c r="ADI2036" s="108"/>
      <c r="ADJ2036" s="108"/>
      <c r="ADK2036" s="108"/>
      <c r="ADL2036" s="108"/>
      <c r="ADM2036" s="108"/>
      <c r="ADN2036" s="108"/>
      <c r="ADO2036" s="108"/>
      <c r="ADP2036" s="108"/>
      <c r="ADQ2036" s="108"/>
      <c r="ADR2036" s="108"/>
      <c r="ADS2036" s="108"/>
      <c r="ADT2036" s="108"/>
      <c r="ADU2036" s="108"/>
      <c r="ADV2036" s="108"/>
      <c r="ADW2036" s="108"/>
      <c r="ADX2036" s="108"/>
      <c r="ADY2036" s="108"/>
      <c r="ADZ2036" s="108"/>
      <c r="AEA2036" s="108"/>
      <c r="AEB2036" s="108"/>
      <c r="AEC2036" s="108"/>
      <c r="AED2036" s="108"/>
      <c r="AEE2036" s="108"/>
      <c r="AEF2036" s="108"/>
      <c r="AEG2036" s="108"/>
      <c r="AEH2036" s="108"/>
      <c r="AEI2036" s="108"/>
      <c r="AEJ2036" s="108"/>
      <c r="AEK2036" s="108"/>
      <c r="AEL2036" s="108"/>
      <c r="AEM2036" s="108"/>
      <c r="AEN2036" s="108"/>
      <c r="AEO2036" s="108"/>
      <c r="AEP2036" s="108"/>
      <c r="AEQ2036" s="108"/>
      <c r="AER2036" s="108"/>
      <c r="AES2036" s="108"/>
      <c r="AET2036" s="108"/>
      <c r="AEU2036" s="108"/>
      <c r="AEV2036" s="108"/>
      <c r="AEW2036" s="108"/>
      <c r="AEX2036" s="108"/>
      <c r="AEY2036" s="108"/>
      <c r="AEZ2036" s="108"/>
      <c r="AFA2036" s="108"/>
      <c r="AFB2036" s="108"/>
      <c r="AFC2036" s="108"/>
      <c r="AFD2036" s="108"/>
      <c r="AFE2036" s="108"/>
      <c r="AFF2036" s="108"/>
      <c r="AFG2036" s="108"/>
      <c r="AFH2036" s="108"/>
      <c r="AFI2036" s="108"/>
      <c r="AFJ2036" s="108"/>
      <c r="AFK2036" s="108"/>
      <c r="AFL2036" s="108"/>
      <c r="AFM2036" s="108"/>
      <c r="AFN2036" s="108"/>
      <c r="AFO2036" s="108"/>
      <c r="AFP2036" s="108"/>
      <c r="AFQ2036" s="108"/>
      <c r="AFR2036" s="108"/>
      <c r="AFS2036" s="108"/>
      <c r="AFT2036" s="108"/>
      <c r="AFU2036" s="108"/>
      <c r="AFV2036" s="108"/>
      <c r="AFW2036" s="108"/>
      <c r="AFX2036" s="108"/>
      <c r="AFY2036" s="108"/>
      <c r="AFZ2036" s="108"/>
      <c r="AGA2036" s="108"/>
      <c r="AGB2036" s="108"/>
      <c r="AGC2036" s="108"/>
      <c r="AGD2036" s="108"/>
      <c r="AGE2036" s="108"/>
      <c r="AGF2036" s="108"/>
      <c r="AGG2036" s="108"/>
      <c r="AGH2036" s="108"/>
      <c r="AGI2036" s="108"/>
      <c r="AGJ2036" s="108"/>
      <c r="AGK2036" s="108"/>
      <c r="AGL2036" s="108"/>
      <c r="AGM2036" s="108"/>
      <c r="AGN2036" s="108"/>
      <c r="AGO2036" s="108"/>
      <c r="AGP2036" s="108"/>
      <c r="AGQ2036" s="108"/>
      <c r="AGR2036" s="108"/>
      <c r="AGS2036" s="108"/>
      <c r="AGT2036" s="108"/>
      <c r="AGU2036" s="108"/>
      <c r="AGV2036" s="108"/>
      <c r="AGW2036" s="108"/>
      <c r="AGX2036" s="108"/>
      <c r="AGY2036" s="108"/>
      <c r="AGZ2036" s="108"/>
      <c r="AHA2036" s="108"/>
      <c r="AHB2036" s="108"/>
      <c r="AHC2036" s="108"/>
      <c r="AHD2036" s="108"/>
      <c r="AHE2036" s="108"/>
      <c r="AHF2036" s="108"/>
      <c r="AHG2036" s="108"/>
      <c r="AHH2036" s="108"/>
      <c r="AHI2036" s="108"/>
      <c r="AHJ2036" s="108"/>
      <c r="AHK2036" s="108"/>
      <c r="AHL2036" s="108"/>
      <c r="AHM2036" s="108"/>
      <c r="AHN2036" s="108"/>
      <c r="AHO2036" s="108"/>
      <c r="AHP2036" s="108"/>
      <c r="AHQ2036" s="108"/>
      <c r="AHR2036" s="108"/>
      <c r="AHS2036" s="108"/>
      <c r="AHT2036" s="108"/>
      <c r="AHU2036" s="108"/>
      <c r="AHV2036" s="108"/>
      <c r="AHW2036" s="108"/>
      <c r="AHX2036" s="108"/>
      <c r="AHY2036" s="108"/>
      <c r="AHZ2036" s="108"/>
      <c r="AIA2036" s="108"/>
      <c r="AIB2036" s="108"/>
      <c r="AIC2036" s="108"/>
      <c r="AID2036" s="108"/>
      <c r="AIE2036" s="108"/>
      <c r="AIF2036" s="108"/>
      <c r="AIG2036" s="108"/>
      <c r="AIH2036" s="108"/>
      <c r="AII2036" s="108"/>
      <c r="AIJ2036" s="108"/>
      <c r="AIK2036" s="108"/>
      <c r="AIL2036" s="108"/>
      <c r="AIM2036" s="108"/>
      <c r="AIN2036" s="108"/>
      <c r="AIO2036" s="108"/>
      <c r="AIP2036" s="108"/>
      <c r="AIQ2036" s="108"/>
      <c r="AIR2036" s="108"/>
      <c r="AIS2036" s="108"/>
      <c r="AIT2036" s="108"/>
      <c r="AIU2036" s="108"/>
      <c r="AIV2036" s="108"/>
      <c r="AIW2036" s="108"/>
      <c r="AIX2036" s="108"/>
      <c r="AIY2036" s="108"/>
      <c r="AIZ2036" s="108"/>
      <c r="AJA2036" s="108"/>
      <c r="AJB2036" s="108"/>
      <c r="AJC2036" s="108"/>
      <c r="AJD2036" s="108"/>
      <c r="AJE2036" s="108"/>
      <c r="AJF2036" s="108"/>
      <c r="AJG2036" s="108"/>
      <c r="AJH2036" s="108"/>
      <c r="AJI2036" s="108"/>
      <c r="AJJ2036" s="108"/>
      <c r="AJK2036" s="108"/>
      <c r="AJL2036" s="108"/>
      <c r="AJM2036" s="108"/>
      <c r="AJN2036" s="108"/>
      <c r="AJO2036" s="108"/>
      <c r="AJP2036" s="108"/>
      <c r="AJQ2036" s="108"/>
      <c r="AJR2036" s="108"/>
      <c r="AJS2036" s="108"/>
      <c r="AJT2036" s="108"/>
      <c r="AJU2036" s="108"/>
      <c r="AJV2036" s="108"/>
      <c r="AJW2036" s="108"/>
      <c r="AJX2036" s="108"/>
      <c r="AJY2036" s="108"/>
      <c r="AJZ2036" s="108"/>
      <c r="AKA2036" s="108"/>
      <c r="AKB2036" s="108"/>
      <c r="AKC2036" s="108"/>
      <c r="AKD2036" s="108"/>
      <c r="AKE2036" s="108"/>
      <c r="AKF2036" s="108"/>
      <c r="AKG2036" s="108"/>
      <c r="AKH2036" s="108"/>
      <c r="AKI2036" s="108"/>
      <c r="AKJ2036" s="108"/>
      <c r="AKK2036" s="108"/>
      <c r="AKL2036" s="108"/>
      <c r="AKM2036" s="108"/>
      <c r="AKN2036" s="108"/>
      <c r="AKO2036" s="108"/>
      <c r="AKP2036" s="108"/>
      <c r="AKQ2036" s="108"/>
      <c r="AKR2036" s="108"/>
      <c r="AKS2036" s="108"/>
      <c r="AKT2036" s="108"/>
      <c r="AKU2036" s="108"/>
      <c r="AKV2036" s="108"/>
      <c r="AKW2036" s="108"/>
      <c r="AKX2036" s="108"/>
      <c r="AKY2036" s="108"/>
      <c r="AKZ2036" s="108"/>
      <c r="ALA2036" s="108"/>
      <c r="ALB2036" s="108"/>
      <c r="ALC2036" s="108"/>
      <c r="ALD2036" s="108"/>
      <c r="ALE2036" s="108"/>
      <c r="ALF2036" s="108"/>
      <c r="ALG2036" s="108"/>
      <c r="ALH2036" s="108"/>
      <c r="ALI2036" s="108"/>
      <c r="ALJ2036" s="108"/>
      <c r="ALK2036" s="108"/>
      <c r="ALL2036" s="108"/>
      <c r="ALM2036" s="108"/>
      <c r="ALN2036" s="108"/>
      <c r="ALO2036" s="108"/>
      <c r="ALP2036" s="108"/>
      <c r="ALQ2036" s="108"/>
      <c r="ALR2036" s="108"/>
      <c r="ALS2036" s="108"/>
      <c r="ALT2036" s="108"/>
      <c r="ALU2036" s="108"/>
      <c r="ALV2036" s="108"/>
      <c r="ALW2036" s="108"/>
      <c r="ALX2036" s="108"/>
      <c r="ALY2036" s="108"/>
      <c r="ALZ2036" s="108"/>
      <c r="AMA2036" s="108"/>
      <c r="AMB2036" s="108"/>
      <c r="AMC2036" s="108"/>
      <c r="AMD2036" s="108"/>
      <c r="AME2036" s="108"/>
      <c r="AMF2036" s="108"/>
      <c r="AMG2036" s="108"/>
      <c r="AMH2036" s="108"/>
      <c r="AMI2036" s="108"/>
      <c r="AMJ2036" s="108"/>
      <c r="AMK2036" s="108"/>
      <c r="AML2036" s="108"/>
      <c r="AMM2036" s="108"/>
      <c r="AMN2036" s="108"/>
      <c r="AMO2036" s="108"/>
      <c r="AMP2036" s="108"/>
      <c r="AMQ2036" s="108"/>
      <c r="AMR2036" s="108"/>
      <c r="AMS2036" s="108"/>
      <c r="AMT2036" s="108"/>
      <c r="AMU2036" s="108"/>
      <c r="AMV2036" s="108"/>
      <c r="AMW2036" s="108"/>
      <c r="AMX2036" s="108"/>
      <c r="AMY2036" s="108"/>
      <c r="AMZ2036" s="108"/>
      <c r="ANA2036" s="108"/>
      <c r="ANB2036" s="108"/>
      <c r="ANC2036" s="108"/>
      <c r="AND2036" s="108"/>
      <c r="ANE2036" s="108"/>
      <c r="ANF2036" s="108"/>
      <c r="ANG2036" s="108"/>
      <c r="ANH2036" s="108"/>
      <c r="ANI2036" s="108"/>
      <c r="ANJ2036" s="108"/>
      <c r="ANK2036" s="108"/>
      <c r="ANL2036" s="108"/>
      <c r="ANM2036" s="108"/>
      <c r="ANN2036" s="108"/>
      <c r="ANO2036" s="108"/>
      <c r="ANP2036" s="108"/>
      <c r="ANQ2036" s="108"/>
      <c r="ANR2036" s="108"/>
      <c r="ANS2036" s="108"/>
      <c r="ANT2036" s="108"/>
      <c r="ANU2036" s="108"/>
      <c r="ANV2036" s="108"/>
      <c r="ANW2036" s="108"/>
      <c r="ANX2036" s="108"/>
      <c r="ANY2036" s="108"/>
      <c r="ANZ2036" s="108"/>
      <c r="AOA2036" s="108"/>
      <c r="AOB2036" s="108"/>
      <c r="AOC2036" s="108"/>
      <c r="AOD2036" s="108"/>
      <c r="AOE2036" s="108"/>
      <c r="AOF2036" s="108"/>
      <c r="AOG2036" s="108"/>
      <c r="AOH2036" s="108"/>
      <c r="AOI2036" s="108"/>
      <c r="AOJ2036" s="108"/>
      <c r="AOK2036" s="108"/>
      <c r="AOL2036" s="108"/>
      <c r="AOM2036" s="108"/>
      <c r="AON2036" s="108"/>
      <c r="AOO2036" s="108"/>
      <c r="AOP2036" s="108"/>
      <c r="AOQ2036" s="108"/>
      <c r="AOR2036" s="108"/>
      <c r="AOS2036" s="108"/>
      <c r="AOT2036" s="108"/>
      <c r="AOU2036" s="108"/>
      <c r="AOV2036" s="108"/>
      <c r="AOW2036" s="108"/>
      <c r="AOX2036" s="108"/>
      <c r="AOY2036" s="108"/>
      <c r="AOZ2036" s="108"/>
      <c r="APA2036" s="108"/>
      <c r="APB2036" s="108"/>
      <c r="APC2036" s="108"/>
      <c r="APD2036" s="108"/>
      <c r="APE2036" s="108"/>
      <c r="APF2036" s="108"/>
      <c r="APG2036" s="108"/>
      <c r="APH2036" s="108"/>
      <c r="API2036" s="108"/>
      <c r="APJ2036" s="108"/>
      <c r="APK2036" s="108"/>
      <c r="APL2036" s="108"/>
      <c r="APM2036" s="108"/>
      <c r="APN2036" s="108"/>
      <c r="APO2036" s="108"/>
      <c r="APP2036" s="108"/>
      <c r="APQ2036" s="108"/>
      <c r="APR2036" s="108"/>
      <c r="APS2036" s="108"/>
      <c r="APT2036" s="108"/>
      <c r="APU2036" s="108"/>
      <c r="APV2036" s="108"/>
      <c r="APW2036" s="108"/>
      <c r="APX2036" s="108"/>
      <c r="APY2036" s="108"/>
      <c r="APZ2036" s="108"/>
      <c r="AQA2036" s="108"/>
      <c r="AQB2036" s="108"/>
      <c r="AQC2036" s="108"/>
      <c r="AQD2036" s="108"/>
      <c r="AQE2036" s="108"/>
      <c r="AQF2036" s="108"/>
      <c r="AQG2036" s="108"/>
      <c r="AQH2036" s="108"/>
      <c r="AQI2036" s="108"/>
      <c r="AQJ2036" s="108"/>
      <c r="AQK2036" s="108"/>
      <c r="AQL2036" s="108"/>
      <c r="AQM2036" s="108"/>
      <c r="AQN2036" s="108"/>
      <c r="AQO2036" s="108"/>
      <c r="AQP2036" s="108"/>
      <c r="AQQ2036" s="108"/>
      <c r="AQR2036" s="108"/>
      <c r="AQS2036" s="108"/>
      <c r="AQT2036" s="108"/>
      <c r="AQU2036" s="108"/>
      <c r="AQV2036" s="108"/>
      <c r="AQW2036" s="108"/>
      <c r="AQX2036" s="108"/>
      <c r="AQY2036" s="108"/>
      <c r="AQZ2036" s="108"/>
      <c r="ARA2036" s="108"/>
      <c r="ARB2036" s="108"/>
      <c r="ARC2036" s="108"/>
      <c r="ARD2036" s="108"/>
      <c r="ARE2036" s="108"/>
      <c r="ARF2036" s="108"/>
      <c r="ARG2036" s="108"/>
      <c r="ARH2036" s="108"/>
      <c r="ARI2036" s="108"/>
      <c r="ARJ2036" s="108"/>
      <c r="ARK2036" s="108"/>
      <c r="ARL2036" s="108"/>
      <c r="ARM2036" s="108"/>
      <c r="ARN2036" s="108"/>
      <c r="ARO2036" s="108"/>
      <c r="ARP2036" s="108"/>
      <c r="ARQ2036" s="108"/>
      <c r="ARR2036" s="108"/>
      <c r="ARS2036" s="108"/>
      <c r="ART2036" s="108"/>
      <c r="ARU2036" s="108"/>
      <c r="ARV2036" s="108"/>
      <c r="ARW2036" s="108"/>
      <c r="ARX2036" s="108"/>
      <c r="ARY2036" s="108"/>
      <c r="ARZ2036" s="108"/>
      <c r="ASA2036" s="108"/>
      <c r="ASB2036" s="108"/>
      <c r="ASC2036" s="108"/>
      <c r="ASD2036" s="108"/>
      <c r="ASE2036" s="108"/>
      <c r="ASF2036" s="108"/>
      <c r="ASG2036" s="108"/>
      <c r="ASH2036" s="108"/>
      <c r="ASI2036" s="108"/>
      <c r="ASJ2036" s="108"/>
      <c r="ASK2036" s="108"/>
      <c r="ASL2036" s="108"/>
      <c r="ASM2036" s="108"/>
      <c r="ASN2036" s="108"/>
      <c r="ASO2036" s="108"/>
      <c r="ASP2036" s="108"/>
      <c r="ASQ2036" s="108"/>
      <c r="ASR2036" s="108"/>
      <c r="ASS2036" s="108"/>
      <c r="AST2036" s="108"/>
      <c r="ASU2036" s="108"/>
      <c r="ASV2036" s="108"/>
      <c r="ASW2036" s="108"/>
      <c r="ASX2036" s="108"/>
      <c r="ASY2036" s="108"/>
      <c r="ASZ2036" s="108"/>
      <c r="ATA2036" s="108"/>
      <c r="ATB2036" s="108"/>
      <c r="ATC2036" s="108"/>
      <c r="ATD2036" s="108"/>
      <c r="ATE2036" s="108"/>
      <c r="ATF2036" s="108"/>
      <c r="ATG2036" s="108"/>
      <c r="ATH2036" s="108"/>
      <c r="ATI2036" s="108"/>
      <c r="ATJ2036" s="108"/>
      <c r="ATK2036" s="108"/>
      <c r="ATL2036" s="108"/>
      <c r="ATM2036" s="108"/>
      <c r="ATN2036" s="108"/>
      <c r="ATO2036" s="108"/>
      <c r="ATP2036" s="108"/>
      <c r="ATQ2036" s="108"/>
      <c r="ATR2036" s="108"/>
      <c r="ATS2036" s="108"/>
      <c r="ATT2036" s="108"/>
      <c r="ATU2036" s="108"/>
      <c r="ATV2036" s="108"/>
      <c r="ATW2036" s="108"/>
      <c r="ATX2036" s="108"/>
      <c r="ATY2036" s="108"/>
      <c r="ATZ2036" s="108"/>
      <c r="AUA2036" s="108"/>
      <c r="AUB2036" s="108"/>
      <c r="AUC2036" s="108"/>
      <c r="AUD2036" s="108"/>
      <c r="AUE2036" s="108"/>
      <c r="AUF2036" s="108"/>
      <c r="AUG2036" s="108"/>
      <c r="AUH2036" s="108"/>
      <c r="AUI2036" s="108"/>
      <c r="AUJ2036" s="108"/>
      <c r="AUK2036" s="108"/>
      <c r="AUL2036" s="108"/>
      <c r="AUM2036" s="108"/>
      <c r="AUN2036" s="108"/>
      <c r="AUO2036" s="108"/>
      <c r="AUP2036" s="108"/>
      <c r="AUQ2036" s="108"/>
      <c r="AUR2036" s="108"/>
      <c r="AUS2036" s="108"/>
      <c r="AUT2036" s="108"/>
      <c r="AUU2036" s="108"/>
      <c r="AUV2036" s="108"/>
      <c r="AUW2036" s="108"/>
      <c r="AUX2036" s="108"/>
      <c r="AUY2036" s="108"/>
      <c r="AUZ2036" s="108"/>
      <c r="AVA2036" s="108"/>
      <c r="AVB2036" s="108"/>
      <c r="AVC2036" s="108"/>
      <c r="AVD2036" s="108"/>
      <c r="AVE2036" s="108"/>
      <c r="AVF2036" s="108"/>
      <c r="AVG2036" s="108"/>
      <c r="AVH2036" s="108"/>
      <c r="AVI2036" s="108"/>
      <c r="AVJ2036" s="108"/>
      <c r="AVK2036" s="108"/>
      <c r="AVL2036" s="108"/>
      <c r="AVM2036" s="108"/>
      <c r="AVN2036" s="108"/>
      <c r="AVO2036" s="108"/>
      <c r="AVP2036" s="108"/>
      <c r="AVQ2036" s="108"/>
      <c r="AVR2036" s="108"/>
      <c r="AVS2036" s="108"/>
      <c r="AVT2036" s="108"/>
      <c r="AVU2036" s="108"/>
      <c r="AVV2036" s="108"/>
      <c r="AVW2036" s="108"/>
      <c r="AVX2036" s="108"/>
      <c r="AVY2036" s="108"/>
      <c r="AVZ2036" s="108"/>
      <c r="AWA2036" s="108"/>
      <c r="AWB2036" s="108"/>
      <c r="AWC2036" s="108"/>
      <c r="AWD2036" s="108"/>
      <c r="AWE2036" s="108"/>
      <c r="AWF2036" s="108"/>
      <c r="AWG2036" s="108"/>
      <c r="AWH2036" s="108"/>
      <c r="AWI2036" s="108"/>
      <c r="AWJ2036" s="108"/>
      <c r="AWK2036" s="108"/>
      <c r="AWL2036" s="108"/>
      <c r="AWM2036" s="108"/>
      <c r="AWN2036" s="108"/>
      <c r="AWO2036" s="108"/>
      <c r="AWP2036" s="108"/>
      <c r="AWQ2036" s="108"/>
      <c r="AWR2036" s="108"/>
      <c r="AWS2036" s="108"/>
      <c r="AWT2036" s="108"/>
      <c r="AWU2036" s="108"/>
      <c r="AWV2036" s="108"/>
      <c r="AWW2036" s="108"/>
      <c r="AWX2036" s="108"/>
      <c r="AWY2036" s="108"/>
      <c r="AWZ2036" s="108"/>
      <c r="AXA2036" s="108"/>
      <c r="AXB2036" s="108"/>
      <c r="AXC2036" s="108"/>
      <c r="AXD2036" s="108"/>
      <c r="AXE2036" s="108"/>
      <c r="AXF2036" s="108"/>
      <c r="AXG2036" s="108"/>
      <c r="AXH2036" s="108"/>
      <c r="AXI2036" s="108"/>
      <c r="AXJ2036" s="108"/>
      <c r="AXK2036" s="108"/>
      <c r="AXL2036" s="108"/>
      <c r="AXM2036" s="108"/>
      <c r="AXN2036" s="108"/>
      <c r="AXO2036" s="108"/>
      <c r="AXP2036" s="108"/>
      <c r="AXQ2036" s="108"/>
      <c r="AXR2036" s="108"/>
      <c r="AXS2036" s="108"/>
      <c r="AXT2036" s="108"/>
      <c r="AXU2036" s="108"/>
      <c r="AXV2036" s="108"/>
      <c r="AXW2036" s="108"/>
      <c r="AXX2036" s="108"/>
      <c r="AXY2036" s="108"/>
      <c r="AXZ2036" s="108"/>
      <c r="AYA2036" s="108"/>
      <c r="AYB2036" s="108"/>
      <c r="AYC2036" s="108"/>
      <c r="AYD2036" s="108"/>
      <c r="AYE2036" s="108"/>
      <c r="AYF2036" s="108"/>
      <c r="AYG2036" s="108"/>
      <c r="AYH2036" s="108"/>
      <c r="AYI2036" s="108"/>
      <c r="AYJ2036" s="108"/>
      <c r="AYK2036" s="108"/>
      <c r="AYL2036" s="108"/>
      <c r="AYM2036" s="108"/>
      <c r="AYN2036" s="108"/>
      <c r="AYO2036" s="108"/>
      <c r="AYP2036" s="108"/>
      <c r="AYQ2036" s="108"/>
      <c r="AYR2036" s="108"/>
      <c r="AYS2036" s="108"/>
      <c r="AYT2036" s="108"/>
      <c r="AYU2036" s="108"/>
      <c r="AYV2036" s="108"/>
      <c r="AYW2036" s="108"/>
      <c r="AYX2036" s="108"/>
      <c r="AYY2036" s="108"/>
      <c r="AYZ2036" s="108"/>
      <c r="AZA2036" s="108"/>
      <c r="AZB2036" s="108"/>
      <c r="AZC2036" s="108"/>
      <c r="AZD2036" s="108"/>
      <c r="AZE2036" s="108"/>
      <c r="AZF2036" s="108"/>
      <c r="AZG2036" s="108"/>
      <c r="AZH2036" s="108"/>
      <c r="AZI2036" s="108"/>
      <c r="AZJ2036" s="108"/>
      <c r="AZK2036" s="108"/>
      <c r="AZL2036" s="108"/>
      <c r="AZM2036" s="108"/>
      <c r="AZN2036" s="108"/>
      <c r="AZO2036" s="108"/>
      <c r="AZP2036" s="108"/>
      <c r="AZQ2036" s="108"/>
      <c r="AZR2036" s="108"/>
      <c r="AZS2036" s="108"/>
      <c r="AZT2036" s="108"/>
      <c r="AZU2036" s="108"/>
      <c r="AZV2036" s="108"/>
      <c r="AZW2036" s="108"/>
      <c r="AZX2036" s="108"/>
      <c r="AZY2036" s="108"/>
      <c r="AZZ2036" s="108"/>
      <c r="BAA2036" s="108"/>
      <c r="BAB2036" s="108"/>
      <c r="BAC2036" s="108"/>
      <c r="BAD2036" s="108"/>
      <c r="BAE2036" s="108"/>
      <c r="BAF2036" s="108"/>
      <c r="BAG2036" s="108"/>
      <c r="BAH2036" s="108"/>
      <c r="BAI2036" s="108"/>
      <c r="BAJ2036" s="108"/>
      <c r="BAK2036" s="108"/>
      <c r="BAL2036" s="108"/>
      <c r="BAM2036" s="108"/>
      <c r="BAN2036" s="108"/>
      <c r="BAO2036" s="108"/>
      <c r="BAP2036" s="108"/>
      <c r="BAQ2036" s="108"/>
      <c r="BAR2036" s="108"/>
      <c r="BAS2036" s="108"/>
      <c r="BAT2036" s="108"/>
      <c r="BAU2036" s="108"/>
      <c r="BAV2036" s="108"/>
      <c r="BAW2036" s="108"/>
      <c r="BAX2036" s="108"/>
      <c r="BAY2036" s="108"/>
      <c r="BAZ2036" s="108"/>
      <c r="BBA2036" s="108"/>
      <c r="BBB2036" s="108"/>
      <c r="BBC2036" s="108"/>
      <c r="BBD2036" s="108"/>
      <c r="BBE2036" s="108"/>
      <c r="BBF2036" s="108"/>
      <c r="BBG2036" s="108"/>
      <c r="BBH2036" s="108"/>
      <c r="BBI2036" s="108"/>
      <c r="BBJ2036" s="108"/>
      <c r="BBK2036" s="108"/>
      <c r="BBL2036" s="108"/>
      <c r="BBM2036" s="108"/>
      <c r="BBN2036" s="108"/>
      <c r="BBO2036" s="108"/>
      <c r="BBP2036" s="108"/>
      <c r="BBQ2036" s="108"/>
      <c r="BBR2036" s="108"/>
      <c r="BBS2036" s="108"/>
      <c r="BBT2036" s="108"/>
      <c r="BBU2036" s="108"/>
      <c r="BBV2036" s="108"/>
      <c r="BBW2036" s="108"/>
      <c r="BBX2036" s="108"/>
      <c r="BBY2036" s="108"/>
      <c r="BBZ2036" s="108"/>
      <c r="BCA2036" s="108"/>
      <c r="BCB2036" s="108"/>
      <c r="BCC2036" s="108"/>
      <c r="BCD2036" s="108"/>
      <c r="BCE2036" s="108"/>
      <c r="BCF2036" s="108"/>
      <c r="BCG2036" s="108"/>
      <c r="BCH2036" s="108"/>
      <c r="BCI2036" s="108"/>
      <c r="BCJ2036" s="108"/>
      <c r="BCK2036" s="108"/>
      <c r="BCL2036" s="108"/>
      <c r="BCM2036" s="108"/>
      <c r="BCN2036" s="108"/>
      <c r="BCO2036" s="108"/>
      <c r="BCP2036" s="108"/>
      <c r="BCQ2036" s="108"/>
      <c r="BCR2036" s="108"/>
      <c r="BCS2036" s="108"/>
      <c r="BCT2036" s="108"/>
      <c r="BCU2036" s="108"/>
      <c r="BCV2036" s="108"/>
      <c r="BCW2036" s="108"/>
      <c r="BCX2036" s="108"/>
      <c r="BCY2036" s="108"/>
      <c r="BCZ2036" s="108"/>
      <c r="BDA2036" s="108"/>
      <c r="BDB2036" s="108"/>
      <c r="BDC2036" s="108"/>
      <c r="BDD2036" s="108"/>
      <c r="BDE2036" s="108"/>
      <c r="BDF2036" s="108"/>
      <c r="BDG2036" s="108"/>
      <c r="BDH2036" s="108"/>
      <c r="BDI2036" s="108"/>
      <c r="BDJ2036" s="108"/>
      <c r="BDK2036" s="108"/>
      <c r="BDL2036" s="108"/>
      <c r="BDM2036" s="108"/>
      <c r="BDN2036" s="108"/>
      <c r="BDO2036" s="108"/>
      <c r="BDP2036" s="108"/>
      <c r="BDQ2036" s="108"/>
      <c r="BDR2036" s="108"/>
      <c r="BDS2036" s="108"/>
      <c r="BDT2036" s="108"/>
      <c r="BDU2036" s="108"/>
      <c r="BDV2036" s="108"/>
      <c r="BDW2036" s="108"/>
      <c r="BDX2036" s="108"/>
      <c r="BDY2036" s="108"/>
      <c r="BDZ2036" s="108"/>
      <c r="BEA2036" s="108"/>
      <c r="BEB2036" s="108"/>
      <c r="BEC2036" s="108"/>
      <c r="BED2036" s="108"/>
      <c r="BEE2036" s="108"/>
      <c r="BEF2036" s="108"/>
      <c r="BEG2036" s="108"/>
      <c r="BEH2036" s="108"/>
      <c r="BEI2036" s="108"/>
      <c r="BEJ2036" s="108"/>
      <c r="BEK2036" s="108"/>
      <c r="BEL2036" s="108"/>
      <c r="BEM2036" s="108"/>
      <c r="BEN2036" s="108"/>
      <c r="BEO2036" s="108"/>
      <c r="BEP2036" s="108"/>
      <c r="BEQ2036" s="108"/>
      <c r="BER2036" s="108"/>
      <c r="BES2036" s="108"/>
      <c r="BET2036" s="108"/>
      <c r="BEU2036" s="108"/>
      <c r="BEV2036" s="108"/>
      <c r="BEW2036" s="108"/>
      <c r="BEX2036" s="108"/>
      <c r="BEY2036" s="108"/>
      <c r="BEZ2036" s="108"/>
      <c r="BFA2036" s="108"/>
      <c r="BFB2036" s="108"/>
      <c r="BFC2036" s="108"/>
      <c r="BFD2036" s="108"/>
      <c r="BFE2036" s="108"/>
      <c r="BFF2036" s="108"/>
      <c r="BFG2036" s="108"/>
      <c r="BFH2036" s="108"/>
      <c r="BFI2036" s="108"/>
      <c r="BFJ2036" s="108"/>
      <c r="BFK2036" s="108"/>
      <c r="BFL2036" s="108"/>
      <c r="BFM2036" s="108"/>
      <c r="BFN2036" s="108"/>
      <c r="BFO2036" s="108"/>
      <c r="BFP2036" s="108"/>
      <c r="BFQ2036" s="108"/>
      <c r="BFR2036" s="108"/>
      <c r="BFS2036" s="108"/>
      <c r="BFT2036" s="108"/>
      <c r="BFU2036" s="108"/>
      <c r="BFV2036" s="108"/>
      <c r="BFW2036" s="108"/>
      <c r="BFX2036" s="108"/>
      <c r="BFY2036" s="108"/>
      <c r="BFZ2036" s="108"/>
      <c r="BGA2036" s="108"/>
      <c r="BGB2036" s="108"/>
      <c r="BGC2036" s="108"/>
      <c r="BGD2036" s="108"/>
      <c r="BGE2036" s="108"/>
      <c r="BGF2036" s="108"/>
      <c r="BGG2036" s="108"/>
      <c r="BGH2036" s="108"/>
      <c r="BGI2036" s="108"/>
      <c r="BGJ2036" s="108"/>
      <c r="BGK2036" s="108"/>
      <c r="BGL2036" s="108"/>
      <c r="BGM2036" s="108"/>
      <c r="BGN2036" s="108"/>
      <c r="BGO2036" s="108"/>
      <c r="BGP2036" s="108"/>
      <c r="BGQ2036" s="108"/>
      <c r="BGR2036" s="108"/>
      <c r="BGS2036" s="108"/>
      <c r="BGT2036" s="108"/>
      <c r="BGU2036" s="108"/>
      <c r="BGV2036" s="108"/>
      <c r="BGW2036" s="108"/>
      <c r="BGX2036" s="108"/>
      <c r="BGY2036" s="108"/>
      <c r="BGZ2036" s="108"/>
      <c r="BHA2036" s="108"/>
      <c r="BHB2036" s="108"/>
      <c r="BHC2036" s="108"/>
      <c r="BHD2036" s="108"/>
      <c r="BHE2036" s="108"/>
      <c r="BHF2036" s="108"/>
      <c r="BHG2036" s="108"/>
      <c r="BHH2036" s="108"/>
      <c r="BHI2036" s="108"/>
      <c r="BHJ2036" s="108"/>
      <c r="BHK2036" s="108"/>
      <c r="BHL2036" s="108"/>
      <c r="BHM2036" s="108"/>
      <c r="BHN2036" s="108"/>
      <c r="BHO2036" s="108"/>
      <c r="BHP2036" s="108"/>
      <c r="BHQ2036" s="108"/>
      <c r="BHR2036" s="108"/>
      <c r="BHS2036" s="108"/>
      <c r="BHT2036" s="108"/>
      <c r="BHU2036" s="108"/>
      <c r="BHV2036" s="108"/>
      <c r="BHW2036" s="108"/>
      <c r="BHX2036" s="108"/>
      <c r="BHY2036" s="108"/>
      <c r="BHZ2036" s="108"/>
      <c r="BIA2036" s="108"/>
      <c r="BIB2036" s="108"/>
      <c r="BIC2036" s="108"/>
      <c r="BID2036" s="108"/>
      <c r="BIE2036" s="108"/>
      <c r="BIF2036" s="108"/>
      <c r="BIG2036" s="108"/>
      <c r="BIH2036" s="108"/>
      <c r="BII2036" s="108"/>
      <c r="BIJ2036" s="108"/>
      <c r="BIK2036" s="108"/>
      <c r="BIL2036" s="108"/>
      <c r="BIM2036" s="108"/>
      <c r="BIN2036" s="108"/>
      <c r="BIO2036" s="108"/>
      <c r="BIP2036" s="108"/>
      <c r="BIQ2036" s="108"/>
      <c r="BIR2036" s="108"/>
      <c r="BIS2036" s="108"/>
      <c r="BIT2036" s="108"/>
      <c r="BIU2036" s="108"/>
      <c r="BIV2036" s="108"/>
      <c r="BIW2036" s="108"/>
      <c r="BIX2036" s="108"/>
      <c r="BIY2036" s="108"/>
      <c r="BIZ2036" s="108"/>
      <c r="BJA2036" s="108"/>
      <c r="BJB2036" s="108"/>
      <c r="BJC2036" s="108"/>
      <c r="BJD2036" s="108"/>
      <c r="BJE2036" s="108"/>
      <c r="BJF2036" s="108"/>
      <c r="BJG2036" s="108"/>
      <c r="BJH2036" s="108"/>
      <c r="BJI2036" s="108"/>
      <c r="BJJ2036" s="108"/>
      <c r="BJK2036" s="108"/>
      <c r="BJL2036" s="108"/>
      <c r="BJM2036" s="108"/>
      <c r="BJN2036" s="108"/>
      <c r="BJO2036" s="108"/>
      <c r="BJP2036" s="108"/>
      <c r="BJQ2036" s="108"/>
      <c r="BJR2036" s="108"/>
      <c r="BJS2036" s="108"/>
      <c r="BJT2036" s="108"/>
      <c r="BJU2036" s="108"/>
      <c r="BJV2036" s="108"/>
      <c r="BJW2036" s="108"/>
      <c r="BJX2036" s="108"/>
      <c r="BJY2036" s="108"/>
      <c r="BJZ2036" s="108"/>
      <c r="BKA2036" s="108"/>
      <c r="BKB2036" s="108"/>
      <c r="BKC2036" s="108"/>
      <c r="BKD2036" s="108"/>
      <c r="BKE2036" s="108"/>
      <c r="BKF2036" s="108"/>
      <c r="BKG2036" s="108"/>
      <c r="BKH2036" s="108"/>
      <c r="BKI2036" s="108"/>
      <c r="BKJ2036" s="108"/>
      <c r="BKK2036" s="108"/>
      <c r="BKL2036" s="108"/>
      <c r="BKM2036" s="108"/>
      <c r="BKN2036" s="108"/>
      <c r="BKO2036" s="108"/>
      <c r="BKP2036" s="108"/>
      <c r="BKQ2036" s="108"/>
      <c r="BKR2036" s="108"/>
      <c r="BKS2036" s="108"/>
      <c r="BKT2036" s="108"/>
      <c r="BKU2036" s="108"/>
      <c r="BKV2036" s="108"/>
      <c r="BKW2036" s="108"/>
      <c r="BKX2036" s="108"/>
      <c r="BKY2036" s="108"/>
      <c r="BKZ2036" s="108"/>
      <c r="BLA2036" s="108"/>
      <c r="BLB2036" s="108"/>
      <c r="BLC2036" s="108"/>
      <c r="BLD2036" s="108"/>
      <c r="BLE2036" s="108"/>
      <c r="BLF2036" s="108"/>
      <c r="BLG2036" s="108"/>
      <c r="BLH2036" s="108"/>
      <c r="BLI2036" s="108"/>
      <c r="BLJ2036" s="108"/>
      <c r="BLK2036" s="108"/>
      <c r="BLL2036" s="108"/>
      <c r="BLM2036" s="108"/>
      <c r="BLN2036" s="108"/>
      <c r="BLO2036" s="108"/>
      <c r="BLP2036" s="108"/>
      <c r="BLQ2036" s="108"/>
      <c r="BLR2036" s="108"/>
      <c r="BLS2036" s="108"/>
      <c r="BLT2036" s="108"/>
      <c r="BLU2036" s="108"/>
      <c r="BLV2036" s="108"/>
      <c r="BLW2036" s="108"/>
      <c r="BLX2036" s="108"/>
      <c r="BLY2036" s="108"/>
      <c r="BLZ2036" s="108"/>
      <c r="BMA2036" s="108"/>
      <c r="BMB2036" s="108"/>
      <c r="BMC2036" s="108"/>
      <c r="BMD2036" s="108"/>
      <c r="BME2036" s="108"/>
      <c r="BMF2036" s="108"/>
      <c r="BMG2036" s="108"/>
      <c r="BMH2036" s="108"/>
      <c r="BMI2036" s="108"/>
      <c r="BMJ2036" s="108"/>
      <c r="BMK2036" s="108"/>
      <c r="BML2036" s="108"/>
      <c r="BMM2036" s="108"/>
      <c r="BMN2036" s="108"/>
      <c r="BMO2036" s="108"/>
      <c r="BMP2036" s="108"/>
      <c r="BMQ2036" s="108"/>
      <c r="BMR2036" s="108"/>
      <c r="BMS2036" s="108"/>
      <c r="BMT2036" s="108"/>
      <c r="BMU2036" s="108"/>
      <c r="BMV2036" s="108"/>
      <c r="BMW2036" s="108"/>
      <c r="BMX2036" s="108"/>
      <c r="BMY2036" s="108"/>
      <c r="BMZ2036" s="108"/>
      <c r="BNA2036" s="108"/>
      <c r="BNB2036" s="108"/>
      <c r="BNC2036" s="108"/>
      <c r="BND2036" s="108"/>
      <c r="BNE2036" s="108"/>
      <c r="BNF2036" s="108"/>
      <c r="BNG2036" s="108"/>
      <c r="BNH2036" s="108"/>
      <c r="BNI2036" s="108"/>
      <c r="BNJ2036" s="108"/>
      <c r="BNK2036" s="108"/>
      <c r="BNL2036" s="108"/>
      <c r="BNM2036" s="108"/>
      <c r="BNN2036" s="108"/>
      <c r="BNO2036" s="108"/>
      <c r="BNP2036" s="108"/>
      <c r="BNQ2036" s="108"/>
      <c r="BNR2036" s="108"/>
      <c r="BNS2036" s="108"/>
      <c r="BNT2036" s="108"/>
      <c r="BNU2036" s="108"/>
      <c r="BNV2036" s="108"/>
      <c r="BNW2036" s="108"/>
      <c r="BNX2036" s="108"/>
      <c r="BNY2036" s="108"/>
      <c r="BNZ2036" s="108"/>
      <c r="BOA2036" s="108"/>
      <c r="BOB2036" s="108"/>
      <c r="BOC2036" s="108"/>
      <c r="BOD2036" s="108"/>
      <c r="BOE2036" s="108"/>
      <c r="BOF2036" s="108"/>
      <c r="BOG2036" s="108"/>
      <c r="BOH2036" s="108"/>
      <c r="BOI2036" s="108"/>
      <c r="BOJ2036" s="108"/>
      <c r="BOK2036" s="108"/>
      <c r="BOL2036" s="108"/>
      <c r="BOM2036" s="108"/>
      <c r="BON2036" s="108"/>
      <c r="BOO2036" s="108"/>
      <c r="BOP2036" s="108"/>
      <c r="BOQ2036" s="108"/>
      <c r="BOR2036" s="108"/>
      <c r="BOS2036" s="108"/>
      <c r="BOT2036" s="108"/>
      <c r="BOU2036" s="108"/>
      <c r="BOV2036" s="108"/>
      <c r="BOW2036" s="108"/>
      <c r="BOX2036" s="108"/>
      <c r="BOY2036" s="108"/>
      <c r="BOZ2036" s="108"/>
      <c r="BPA2036" s="108"/>
      <c r="BPB2036" s="108"/>
      <c r="BPC2036" s="108"/>
      <c r="BPD2036" s="108"/>
      <c r="BPE2036" s="108"/>
      <c r="BPF2036" s="108"/>
      <c r="BPG2036" s="108"/>
      <c r="BPH2036" s="108"/>
      <c r="BPI2036" s="108"/>
      <c r="BPJ2036" s="108"/>
      <c r="BPK2036" s="108"/>
      <c r="BPL2036" s="108"/>
      <c r="BPM2036" s="108"/>
      <c r="BPN2036" s="108"/>
      <c r="BPO2036" s="108"/>
      <c r="BPP2036" s="108"/>
      <c r="BPQ2036" s="108"/>
      <c r="BPR2036" s="108"/>
      <c r="BPS2036" s="108"/>
      <c r="BPT2036" s="108"/>
      <c r="BPU2036" s="108"/>
      <c r="BPV2036" s="108"/>
      <c r="BPW2036" s="108"/>
      <c r="BPX2036" s="108"/>
      <c r="BPY2036" s="108"/>
      <c r="BPZ2036" s="108"/>
      <c r="BQA2036" s="108"/>
      <c r="BQB2036" s="108"/>
      <c r="BQC2036" s="108"/>
      <c r="BQD2036" s="108"/>
      <c r="BQE2036" s="108"/>
      <c r="BQF2036" s="108"/>
      <c r="BQG2036" s="108"/>
      <c r="BQH2036" s="108"/>
      <c r="BQI2036" s="108"/>
      <c r="BQJ2036" s="108"/>
      <c r="BQK2036" s="108"/>
      <c r="BQL2036" s="108"/>
      <c r="BQM2036" s="108"/>
      <c r="BQN2036" s="108"/>
      <c r="BQO2036" s="108"/>
      <c r="BQP2036" s="108"/>
      <c r="BQQ2036" s="108"/>
      <c r="BQR2036" s="108"/>
      <c r="BQS2036" s="108"/>
      <c r="BQT2036" s="108"/>
      <c r="BQU2036" s="108"/>
      <c r="BQV2036" s="108"/>
      <c r="BQW2036" s="108"/>
      <c r="BQX2036" s="108"/>
      <c r="BQY2036" s="108"/>
      <c r="BQZ2036" s="108"/>
      <c r="BRA2036" s="108"/>
      <c r="BRB2036" s="108"/>
      <c r="BRC2036" s="108"/>
      <c r="BRD2036" s="108"/>
      <c r="BRE2036" s="108"/>
      <c r="BRF2036" s="108"/>
      <c r="BRG2036" s="108"/>
      <c r="BRH2036" s="108"/>
      <c r="BRI2036" s="108"/>
      <c r="BRJ2036" s="108"/>
      <c r="BRK2036" s="108"/>
      <c r="BRL2036" s="108"/>
      <c r="BRM2036" s="108"/>
      <c r="BRN2036" s="108"/>
      <c r="BRO2036" s="108"/>
      <c r="BRP2036" s="108"/>
      <c r="BRQ2036" s="108"/>
      <c r="BRR2036" s="108"/>
      <c r="BRS2036" s="108"/>
      <c r="BRT2036" s="108"/>
      <c r="BRU2036" s="108"/>
      <c r="BRV2036" s="108"/>
      <c r="BRW2036" s="108"/>
      <c r="BRX2036" s="108"/>
      <c r="BRY2036" s="108"/>
      <c r="BRZ2036" s="108"/>
      <c r="BSA2036" s="108"/>
      <c r="BSB2036" s="108"/>
      <c r="BSC2036" s="108"/>
      <c r="BSD2036" s="108"/>
      <c r="BSE2036" s="108"/>
      <c r="BSF2036" s="108"/>
      <c r="BSG2036" s="108"/>
      <c r="BSH2036" s="108"/>
      <c r="BSI2036" s="108"/>
      <c r="BSJ2036" s="108"/>
      <c r="BSK2036" s="108"/>
      <c r="BSL2036" s="108"/>
      <c r="BSM2036" s="108"/>
      <c r="BSN2036" s="108"/>
      <c r="BSO2036" s="108"/>
      <c r="BSP2036" s="108"/>
      <c r="BSQ2036" s="108"/>
      <c r="BSR2036" s="108"/>
      <c r="BSS2036" s="108"/>
      <c r="BST2036" s="108"/>
      <c r="BSU2036" s="108"/>
      <c r="BSV2036" s="108"/>
      <c r="BSW2036" s="108"/>
      <c r="BSX2036" s="108"/>
      <c r="BSY2036" s="108"/>
      <c r="BSZ2036" s="108"/>
      <c r="BTA2036" s="108"/>
      <c r="BTB2036" s="108"/>
      <c r="BTC2036" s="108"/>
      <c r="BTD2036" s="108"/>
      <c r="BTE2036" s="108"/>
      <c r="BTF2036" s="108"/>
      <c r="BTG2036" s="108"/>
      <c r="BTH2036" s="108"/>
      <c r="BTI2036" s="108"/>
      <c r="BTJ2036" s="108"/>
      <c r="BTK2036" s="108"/>
      <c r="BTL2036" s="108"/>
      <c r="BTM2036" s="108"/>
      <c r="BTN2036" s="108"/>
      <c r="BTO2036" s="108"/>
      <c r="BTP2036" s="108"/>
      <c r="BTQ2036" s="108"/>
      <c r="BTR2036" s="108"/>
      <c r="BTS2036" s="108"/>
      <c r="BTT2036" s="108"/>
      <c r="BTU2036" s="108"/>
      <c r="BTV2036" s="108"/>
      <c r="BTW2036" s="108"/>
      <c r="BTX2036" s="108"/>
      <c r="BTY2036" s="108"/>
      <c r="BTZ2036" s="108"/>
      <c r="BUA2036" s="108"/>
      <c r="BUB2036" s="108"/>
      <c r="BUC2036" s="108"/>
      <c r="BUD2036" s="108"/>
      <c r="BUE2036" s="108"/>
      <c r="BUF2036" s="108"/>
      <c r="BUG2036" s="108"/>
      <c r="BUH2036" s="108"/>
      <c r="BUI2036" s="108"/>
      <c r="BUJ2036" s="108"/>
      <c r="BUK2036" s="108"/>
      <c r="BUL2036" s="108"/>
      <c r="BUM2036" s="108"/>
      <c r="BUN2036" s="108"/>
      <c r="BUO2036" s="108"/>
      <c r="BUP2036" s="108"/>
      <c r="BUQ2036" s="108"/>
      <c r="BUR2036" s="108"/>
      <c r="BUS2036" s="108"/>
      <c r="BUT2036" s="108"/>
      <c r="BUU2036" s="108"/>
      <c r="BUV2036" s="108"/>
      <c r="BUW2036" s="108"/>
      <c r="BUX2036" s="108"/>
      <c r="BUY2036" s="108"/>
      <c r="BUZ2036" s="108"/>
      <c r="BVA2036" s="108"/>
      <c r="BVB2036" s="108"/>
      <c r="BVC2036" s="108"/>
      <c r="BVD2036" s="108"/>
      <c r="BVE2036" s="108"/>
      <c r="BVF2036" s="108"/>
      <c r="BVG2036" s="108"/>
      <c r="BVH2036" s="108"/>
      <c r="BVI2036" s="108"/>
      <c r="BVJ2036" s="108"/>
      <c r="BVK2036" s="108"/>
      <c r="BVL2036" s="108"/>
      <c r="BVM2036" s="108"/>
      <c r="BVN2036" s="108"/>
      <c r="BVO2036" s="108"/>
      <c r="BVP2036" s="108"/>
      <c r="BVQ2036" s="108"/>
      <c r="BVR2036" s="108"/>
      <c r="BVS2036" s="108"/>
      <c r="BVT2036" s="108"/>
      <c r="BVU2036" s="108"/>
      <c r="BVV2036" s="108"/>
      <c r="BVW2036" s="108"/>
      <c r="BVX2036" s="108"/>
      <c r="BVY2036" s="108"/>
      <c r="BVZ2036" s="108"/>
      <c r="BWA2036" s="108"/>
      <c r="BWB2036" s="108"/>
      <c r="BWC2036" s="108"/>
      <c r="BWD2036" s="108"/>
      <c r="BWE2036" s="108"/>
      <c r="BWF2036" s="108"/>
      <c r="BWG2036" s="108"/>
      <c r="BWH2036" s="108"/>
      <c r="BWI2036" s="108"/>
      <c r="BWJ2036" s="108"/>
      <c r="BWK2036" s="108"/>
      <c r="BWL2036" s="108"/>
      <c r="BWM2036" s="108"/>
      <c r="BWN2036" s="108"/>
      <c r="BWO2036" s="108"/>
      <c r="BWP2036" s="108"/>
      <c r="BWQ2036" s="108"/>
      <c r="BWR2036" s="108"/>
      <c r="BWS2036" s="108"/>
      <c r="BWT2036" s="108"/>
      <c r="BWU2036" s="108"/>
      <c r="BWV2036" s="108"/>
      <c r="BWW2036" s="108"/>
      <c r="BWX2036" s="108"/>
      <c r="BWY2036" s="108"/>
      <c r="BWZ2036" s="108"/>
      <c r="BXA2036" s="108"/>
      <c r="BXB2036" s="108"/>
      <c r="BXC2036" s="108"/>
      <c r="BXD2036" s="108"/>
      <c r="BXE2036" s="108"/>
      <c r="BXF2036" s="108"/>
      <c r="BXG2036" s="108"/>
      <c r="BXH2036" s="108"/>
      <c r="BXI2036" s="108"/>
      <c r="BXJ2036" s="108"/>
      <c r="BXK2036" s="108"/>
      <c r="BXL2036" s="108"/>
      <c r="BXM2036" s="108"/>
      <c r="BXN2036" s="108"/>
      <c r="BXO2036" s="108"/>
      <c r="BXP2036" s="108"/>
      <c r="BXQ2036" s="108"/>
      <c r="BXR2036" s="108"/>
      <c r="BXS2036" s="108"/>
      <c r="BXT2036" s="108"/>
      <c r="BXU2036" s="108"/>
      <c r="BXV2036" s="108"/>
      <c r="BXW2036" s="108"/>
      <c r="BXX2036" s="108"/>
      <c r="BXY2036" s="108"/>
      <c r="BXZ2036" s="108"/>
      <c r="BYA2036" s="108"/>
      <c r="BYB2036" s="108"/>
      <c r="BYC2036" s="108"/>
      <c r="BYD2036" s="108"/>
      <c r="BYE2036" s="108"/>
      <c r="BYF2036" s="108"/>
      <c r="BYG2036" s="108"/>
      <c r="BYH2036" s="108"/>
      <c r="BYI2036" s="108"/>
      <c r="BYJ2036" s="108"/>
      <c r="BYK2036" s="108"/>
      <c r="BYL2036" s="108"/>
      <c r="BYM2036" s="108"/>
      <c r="BYN2036" s="108"/>
      <c r="BYO2036" s="108"/>
      <c r="BYP2036" s="108"/>
      <c r="BYQ2036" s="108"/>
      <c r="BYR2036" s="108"/>
      <c r="BYS2036" s="108"/>
      <c r="BYT2036" s="108"/>
      <c r="BYU2036" s="108"/>
      <c r="BYV2036" s="108"/>
      <c r="BYW2036" s="108"/>
      <c r="BYX2036" s="108"/>
      <c r="BYY2036" s="108"/>
      <c r="BYZ2036" s="108"/>
      <c r="BZA2036" s="108"/>
      <c r="BZB2036" s="108"/>
      <c r="BZC2036" s="108"/>
      <c r="BZD2036" s="108"/>
      <c r="BZE2036" s="108"/>
      <c r="BZF2036" s="108"/>
      <c r="BZG2036" s="108"/>
      <c r="BZH2036" s="108"/>
      <c r="BZI2036" s="108"/>
      <c r="BZJ2036" s="108"/>
      <c r="BZK2036" s="108"/>
      <c r="BZL2036" s="108"/>
      <c r="BZM2036" s="108"/>
      <c r="BZN2036" s="108"/>
      <c r="BZO2036" s="108"/>
      <c r="BZP2036" s="108"/>
      <c r="BZQ2036" s="108"/>
      <c r="BZR2036" s="108"/>
      <c r="BZS2036" s="108"/>
      <c r="BZT2036" s="108"/>
      <c r="BZU2036" s="108"/>
      <c r="BZV2036" s="108"/>
      <c r="BZW2036" s="108"/>
      <c r="BZX2036" s="108"/>
      <c r="BZY2036" s="108"/>
      <c r="BZZ2036" s="108"/>
      <c r="CAA2036" s="108"/>
      <c r="CAB2036" s="108"/>
      <c r="CAC2036" s="108"/>
      <c r="CAD2036" s="108"/>
      <c r="CAE2036" s="108"/>
      <c r="CAF2036" s="108"/>
      <c r="CAG2036" s="108"/>
      <c r="CAH2036" s="108"/>
      <c r="CAI2036" s="108"/>
      <c r="CAJ2036" s="108"/>
      <c r="CAK2036" s="108"/>
      <c r="CAL2036" s="108"/>
      <c r="CAM2036" s="108"/>
      <c r="CAN2036" s="108"/>
      <c r="CAO2036" s="108"/>
      <c r="CAP2036" s="108"/>
      <c r="CAQ2036" s="108"/>
      <c r="CAR2036" s="108"/>
      <c r="CAS2036" s="108"/>
      <c r="CAT2036" s="108"/>
      <c r="CAU2036" s="108"/>
      <c r="CAV2036" s="108"/>
      <c r="CAW2036" s="108"/>
      <c r="CAX2036" s="108"/>
      <c r="CAY2036" s="108"/>
      <c r="CAZ2036" s="108"/>
      <c r="CBA2036" s="108"/>
      <c r="CBB2036" s="108"/>
      <c r="CBC2036" s="108"/>
      <c r="CBD2036" s="108"/>
      <c r="CBE2036" s="108"/>
      <c r="CBF2036" s="108"/>
      <c r="CBG2036" s="108"/>
      <c r="CBH2036" s="108"/>
      <c r="CBI2036" s="108"/>
      <c r="CBJ2036" s="108"/>
      <c r="CBK2036" s="108"/>
      <c r="CBL2036" s="108"/>
      <c r="CBM2036" s="108"/>
      <c r="CBN2036" s="108"/>
      <c r="CBO2036" s="108"/>
      <c r="CBP2036" s="108"/>
      <c r="CBQ2036" s="108"/>
      <c r="CBR2036" s="108"/>
      <c r="CBS2036" s="108"/>
      <c r="CBT2036" s="108"/>
      <c r="CBU2036" s="108"/>
      <c r="CBV2036" s="108"/>
      <c r="CBW2036" s="108"/>
      <c r="CBX2036" s="108"/>
      <c r="CBY2036" s="108"/>
      <c r="CBZ2036" s="108"/>
      <c r="CCA2036" s="108"/>
      <c r="CCB2036" s="108"/>
      <c r="CCC2036" s="108"/>
      <c r="CCD2036" s="108"/>
      <c r="CCE2036" s="108"/>
      <c r="CCF2036" s="108"/>
      <c r="CCG2036" s="108"/>
      <c r="CCH2036" s="108"/>
      <c r="CCI2036" s="108"/>
      <c r="CCJ2036" s="108"/>
      <c r="CCK2036" s="108"/>
      <c r="CCL2036" s="108"/>
      <c r="CCM2036" s="108"/>
      <c r="CCN2036" s="108"/>
      <c r="CCO2036" s="108"/>
      <c r="CCP2036" s="108"/>
      <c r="CCQ2036" s="108"/>
      <c r="CCR2036" s="108"/>
      <c r="CCS2036" s="108"/>
      <c r="CCT2036" s="108"/>
      <c r="CCU2036" s="108"/>
      <c r="CCV2036" s="108"/>
      <c r="CCW2036" s="108"/>
      <c r="CCX2036" s="108"/>
      <c r="CCY2036" s="108"/>
      <c r="CCZ2036" s="108"/>
      <c r="CDA2036" s="108"/>
      <c r="CDB2036" s="108"/>
      <c r="CDC2036" s="108"/>
      <c r="CDD2036" s="108"/>
      <c r="CDE2036" s="108"/>
      <c r="CDF2036" s="108"/>
      <c r="CDG2036" s="108"/>
      <c r="CDH2036" s="108"/>
      <c r="CDI2036" s="108"/>
      <c r="CDJ2036" s="108"/>
      <c r="CDK2036" s="108"/>
      <c r="CDL2036" s="108"/>
      <c r="CDM2036" s="108"/>
      <c r="CDN2036" s="108"/>
      <c r="CDO2036" s="108"/>
      <c r="CDP2036" s="108"/>
      <c r="CDQ2036" s="108"/>
      <c r="CDR2036" s="108"/>
      <c r="CDS2036" s="108"/>
      <c r="CDT2036" s="108"/>
      <c r="CDU2036" s="108"/>
      <c r="CDV2036" s="108"/>
      <c r="CDW2036" s="108"/>
      <c r="CDX2036" s="108"/>
      <c r="CDY2036" s="108"/>
      <c r="CDZ2036" s="108"/>
      <c r="CEA2036" s="108"/>
      <c r="CEB2036" s="108"/>
      <c r="CEC2036" s="108"/>
      <c r="CED2036" s="108"/>
      <c r="CEE2036" s="108"/>
      <c r="CEF2036" s="108"/>
      <c r="CEG2036" s="108"/>
      <c r="CEH2036" s="108"/>
      <c r="CEI2036" s="108"/>
      <c r="CEJ2036" s="108"/>
      <c r="CEK2036" s="108"/>
      <c r="CEL2036" s="108"/>
      <c r="CEM2036" s="108"/>
      <c r="CEN2036" s="108"/>
      <c r="CEO2036" s="108"/>
      <c r="CEP2036" s="108"/>
      <c r="CEQ2036" s="108"/>
      <c r="CER2036" s="108"/>
      <c r="CES2036" s="108"/>
      <c r="CET2036" s="108"/>
      <c r="CEU2036" s="108"/>
      <c r="CEV2036" s="108"/>
      <c r="CEW2036" s="108"/>
      <c r="CEX2036" s="108"/>
      <c r="CEY2036" s="108"/>
      <c r="CEZ2036" s="108"/>
      <c r="CFA2036" s="108"/>
      <c r="CFB2036" s="108"/>
      <c r="CFC2036" s="108"/>
      <c r="CFD2036" s="108"/>
      <c r="CFE2036" s="108"/>
      <c r="CFF2036" s="108"/>
      <c r="CFG2036" s="108"/>
      <c r="CFH2036" s="108"/>
      <c r="CFI2036" s="108"/>
      <c r="CFJ2036" s="108"/>
      <c r="CFK2036" s="108"/>
      <c r="CFL2036" s="108"/>
      <c r="CFM2036" s="108"/>
      <c r="CFN2036" s="108"/>
      <c r="CFO2036" s="108"/>
      <c r="CFP2036" s="108"/>
      <c r="CFQ2036" s="108"/>
      <c r="CFR2036" s="108"/>
      <c r="CFS2036" s="108"/>
      <c r="CFT2036" s="108"/>
      <c r="CFU2036" s="108"/>
      <c r="CFV2036" s="108"/>
      <c r="CFW2036" s="108"/>
      <c r="CFX2036" s="108"/>
      <c r="CFY2036" s="108"/>
      <c r="CFZ2036" s="108"/>
      <c r="CGA2036" s="108"/>
      <c r="CGB2036" s="108"/>
      <c r="CGC2036" s="108"/>
      <c r="CGD2036" s="108"/>
      <c r="CGE2036" s="108"/>
      <c r="CGF2036" s="108"/>
      <c r="CGG2036" s="108"/>
      <c r="CGH2036" s="108"/>
      <c r="CGI2036" s="108"/>
      <c r="CGJ2036" s="108"/>
      <c r="CGK2036" s="108"/>
      <c r="CGL2036" s="108"/>
      <c r="CGM2036" s="108"/>
      <c r="CGN2036" s="108"/>
      <c r="CGO2036" s="108"/>
      <c r="CGP2036" s="108"/>
      <c r="CGQ2036" s="108"/>
      <c r="CGR2036" s="108"/>
      <c r="CGS2036" s="108"/>
      <c r="CGT2036" s="108"/>
      <c r="CGU2036" s="108"/>
      <c r="CGV2036" s="108"/>
      <c r="CGW2036" s="108"/>
      <c r="CGX2036" s="108"/>
      <c r="CGY2036" s="108"/>
      <c r="CGZ2036" s="108"/>
      <c r="CHA2036" s="108"/>
      <c r="CHB2036" s="108"/>
      <c r="CHC2036" s="108"/>
      <c r="CHD2036" s="108"/>
      <c r="CHE2036" s="108"/>
      <c r="CHF2036" s="108"/>
      <c r="CHG2036" s="108"/>
      <c r="CHH2036" s="108"/>
      <c r="CHI2036" s="108"/>
      <c r="CHJ2036" s="108"/>
      <c r="CHK2036" s="108"/>
      <c r="CHL2036" s="108"/>
      <c r="CHM2036" s="108"/>
      <c r="CHN2036" s="108"/>
      <c r="CHO2036" s="108"/>
      <c r="CHP2036" s="108"/>
      <c r="CHQ2036" s="108"/>
      <c r="CHR2036" s="108"/>
      <c r="CHS2036" s="108"/>
      <c r="CHT2036" s="108"/>
      <c r="CHU2036" s="108"/>
      <c r="CHV2036" s="108"/>
      <c r="CHW2036" s="108"/>
      <c r="CHX2036" s="108"/>
      <c r="CHY2036" s="108"/>
      <c r="CHZ2036" s="108"/>
      <c r="CIA2036" s="108"/>
      <c r="CIB2036" s="108"/>
      <c r="CIC2036" s="108"/>
      <c r="CID2036" s="108"/>
      <c r="CIE2036" s="108"/>
      <c r="CIF2036" s="108"/>
      <c r="CIG2036" s="108"/>
      <c r="CIH2036" s="108"/>
      <c r="CII2036" s="108"/>
      <c r="CIJ2036" s="108"/>
      <c r="CIK2036" s="108"/>
      <c r="CIL2036" s="108"/>
      <c r="CIM2036" s="108"/>
      <c r="CIN2036" s="108"/>
      <c r="CIO2036" s="108"/>
      <c r="CIP2036" s="108"/>
      <c r="CIQ2036" s="108"/>
      <c r="CIR2036" s="108"/>
      <c r="CIS2036" s="108"/>
      <c r="CIT2036" s="108"/>
      <c r="CIU2036" s="108"/>
      <c r="CIV2036" s="108"/>
      <c r="CIW2036" s="108"/>
      <c r="CIX2036" s="108"/>
      <c r="CIY2036" s="108"/>
      <c r="CIZ2036" s="108"/>
      <c r="CJA2036" s="108"/>
      <c r="CJB2036" s="108"/>
      <c r="CJC2036" s="108"/>
      <c r="CJD2036" s="108"/>
      <c r="CJE2036" s="108"/>
      <c r="CJF2036" s="108"/>
      <c r="CJG2036" s="108"/>
      <c r="CJH2036" s="108"/>
      <c r="CJI2036" s="108"/>
      <c r="CJJ2036" s="108"/>
      <c r="CJK2036" s="108"/>
      <c r="CJL2036" s="108"/>
      <c r="CJM2036" s="108"/>
      <c r="CJN2036" s="108"/>
      <c r="CJO2036" s="108"/>
      <c r="CJP2036" s="108"/>
      <c r="CJQ2036" s="108"/>
      <c r="CJR2036" s="108"/>
      <c r="CJS2036" s="108"/>
      <c r="CJT2036" s="108"/>
      <c r="CJU2036" s="108"/>
      <c r="CJV2036" s="108"/>
      <c r="CJW2036" s="108"/>
      <c r="CJX2036" s="108"/>
      <c r="CJY2036" s="108"/>
      <c r="CJZ2036" s="108"/>
      <c r="CKA2036" s="108"/>
      <c r="CKB2036" s="108"/>
      <c r="CKC2036" s="108"/>
      <c r="CKD2036" s="108"/>
      <c r="CKE2036" s="108"/>
      <c r="CKF2036" s="108"/>
      <c r="CKG2036" s="108"/>
      <c r="CKH2036" s="108"/>
      <c r="CKI2036" s="108"/>
      <c r="CKJ2036" s="108"/>
      <c r="CKK2036" s="108"/>
      <c r="CKL2036" s="108"/>
      <c r="CKM2036" s="108"/>
      <c r="CKN2036" s="108"/>
      <c r="CKO2036" s="108"/>
      <c r="CKP2036" s="108"/>
      <c r="CKQ2036" s="108"/>
      <c r="CKR2036" s="108"/>
      <c r="CKS2036" s="108"/>
      <c r="CKT2036" s="108"/>
      <c r="CKU2036" s="108"/>
      <c r="CKV2036" s="108"/>
      <c r="CKW2036" s="108"/>
      <c r="CKX2036" s="108"/>
      <c r="CKY2036" s="108"/>
      <c r="CKZ2036" s="108"/>
      <c r="CLA2036" s="108"/>
      <c r="CLB2036" s="108"/>
      <c r="CLC2036" s="108"/>
      <c r="CLD2036" s="108"/>
      <c r="CLE2036" s="108"/>
      <c r="CLF2036" s="108"/>
      <c r="CLG2036" s="108"/>
      <c r="CLH2036" s="108"/>
      <c r="CLI2036" s="108"/>
      <c r="CLJ2036" s="108"/>
      <c r="CLK2036" s="108"/>
      <c r="CLL2036" s="108"/>
      <c r="CLM2036" s="108"/>
      <c r="CLN2036" s="108"/>
      <c r="CLO2036" s="108"/>
      <c r="CLP2036" s="108"/>
      <c r="CLQ2036" s="108"/>
      <c r="CLR2036" s="108"/>
      <c r="CLS2036" s="108"/>
      <c r="CLT2036" s="108"/>
      <c r="CLU2036" s="108"/>
      <c r="CLV2036" s="108"/>
      <c r="CLW2036" s="108"/>
      <c r="CLX2036" s="108"/>
      <c r="CLY2036" s="108"/>
      <c r="CLZ2036" s="108"/>
      <c r="CMA2036" s="108"/>
      <c r="CMB2036" s="108"/>
      <c r="CMC2036" s="108"/>
      <c r="CMD2036" s="108"/>
      <c r="CME2036" s="108"/>
      <c r="CMF2036" s="108"/>
      <c r="CMG2036" s="108"/>
      <c r="CMH2036" s="108"/>
      <c r="CMI2036" s="108"/>
      <c r="CMJ2036" s="108"/>
      <c r="CMK2036" s="108"/>
      <c r="CML2036" s="108"/>
      <c r="CMM2036" s="108"/>
      <c r="CMN2036" s="108"/>
      <c r="CMO2036" s="108"/>
      <c r="CMP2036" s="108"/>
      <c r="CMQ2036" s="108"/>
      <c r="CMR2036" s="108"/>
      <c r="CMS2036" s="108"/>
      <c r="CMT2036" s="108"/>
      <c r="CMU2036" s="108"/>
      <c r="CMV2036" s="108"/>
      <c r="CMW2036" s="108"/>
      <c r="CMX2036" s="108"/>
      <c r="CMY2036" s="108"/>
      <c r="CMZ2036" s="108"/>
      <c r="CNA2036" s="108"/>
      <c r="CNB2036" s="108"/>
      <c r="CNC2036" s="108"/>
      <c r="CND2036" s="108"/>
      <c r="CNE2036" s="108"/>
      <c r="CNF2036" s="108"/>
      <c r="CNG2036" s="108"/>
      <c r="CNH2036" s="108"/>
      <c r="CNI2036" s="108"/>
      <c r="CNJ2036" s="108"/>
      <c r="CNK2036" s="108"/>
      <c r="CNL2036" s="108"/>
      <c r="CNM2036" s="108"/>
      <c r="CNN2036" s="108"/>
      <c r="CNO2036" s="108"/>
      <c r="CNP2036" s="108"/>
      <c r="CNQ2036" s="108"/>
      <c r="CNR2036" s="108"/>
      <c r="CNS2036" s="108"/>
      <c r="CNT2036" s="108"/>
      <c r="CNU2036" s="108"/>
      <c r="CNV2036" s="108"/>
      <c r="CNW2036" s="108"/>
      <c r="CNX2036" s="108"/>
      <c r="CNY2036" s="108"/>
      <c r="CNZ2036" s="108"/>
      <c r="COA2036" s="108"/>
      <c r="COB2036" s="108"/>
      <c r="COC2036" s="108"/>
      <c r="COD2036" s="108"/>
      <c r="COE2036" s="108"/>
      <c r="COF2036" s="108"/>
      <c r="COG2036" s="108"/>
      <c r="COH2036" s="108"/>
      <c r="COI2036" s="108"/>
      <c r="COJ2036" s="108"/>
      <c r="COK2036" s="108"/>
      <c r="COL2036" s="108"/>
      <c r="COM2036" s="108"/>
      <c r="CON2036" s="108"/>
      <c r="COO2036" s="108"/>
      <c r="COP2036" s="108"/>
      <c r="COQ2036" s="108"/>
      <c r="COR2036" s="108"/>
      <c r="COS2036" s="108"/>
      <c r="COT2036" s="108"/>
      <c r="COU2036" s="108"/>
      <c r="COV2036" s="108"/>
      <c r="COW2036" s="108"/>
      <c r="COX2036" s="108"/>
      <c r="COY2036" s="108"/>
      <c r="COZ2036" s="108"/>
      <c r="CPA2036" s="108"/>
      <c r="CPB2036" s="108"/>
      <c r="CPC2036" s="108"/>
      <c r="CPD2036" s="108"/>
      <c r="CPE2036" s="108"/>
      <c r="CPF2036" s="108"/>
      <c r="CPG2036" s="108"/>
      <c r="CPH2036" s="108"/>
      <c r="CPI2036" s="108"/>
      <c r="CPJ2036" s="108"/>
      <c r="CPK2036" s="108"/>
      <c r="CPL2036" s="108"/>
      <c r="CPM2036" s="108"/>
      <c r="CPN2036" s="108"/>
      <c r="CPO2036" s="108"/>
      <c r="CPP2036" s="108"/>
      <c r="CPQ2036" s="108"/>
      <c r="CPR2036" s="108"/>
      <c r="CPS2036" s="108"/>
      <c r="CPT2036" s="108"/>
      <c r="CPU2036" s="108"/>
      <c r="CPV2036" s="108"/>
      <c r="CPW2036" s="108"/>
      <c r="CPX2036" s="108"/>
      <c r="CPY2036" s="108"/>
      <c r="CPZ2036" s="108"/>
      <c r="CQA2036" s="108"/>
      <c r="CQB2036" s="108"/>
      <c r="CQC2036" s="108"/>
      <c r="CQD2036" s="108"/>
      <c r="CQE2036" s="108"/>
      <c r="CQF2036" s="108"/>
      <c r="CQG2036" s="108"/>
      <c r="CQH2036" s="108"/>
      <c r="CQI2036" s="108"/>
      <c r="CQJ2036" s="108"/>
      <c r="CQK2036" s="108"/>
      <c r="CQL2036" s="108"/>
      <c r="CQM2036" s="108"/>
      <c r="CQN2036" s="108"/>
      <c r="CQO2036" s="108"/>
      <c r="CQP2036" s="108"/>
      <c r="CQQ2036" s="108"/>
      <c r="CQR2036" s="108"/>
      <c r="CQS2036" s="108"/>
      <c r="CQT2036" s="108"/>
      <c r="CQU2036" s="108"/>
      <c r="CQV2036" s="108"/>
      <c r="CQW2036" s="108"/>
      <c r="CQX2036" s="108"/>
      <c r="CQY2036" s="108"/>
      <c r="CQZ2036" s="108"/>
      <c r="CRA2036" s="108"/>
      <c r="CRB2036" s="108"/>
      <c r="CRC2036" s="108"/>
      <c r="CRD2036" s="108"/>
      <c r="CRE2036" s="108"/>
      <c r="CRF2036" s="108"/>
      <c r="CRG2036" s="108"/>
      <c r="CRH2036" s="108"/>
      <c r="CRI2036" s="108"/>
      <c r="CRJ2036" s="108"/>
      <c r="CRK2036" s="108"/>
      <c r="CRL2036" s="108"/>
      <c r="CRM2036" s="108"/>
      <c r="CRN2036" s="108"/>
      <c r="CRO2036" s="108"/>
      <c r="CRP2036" s="108"/>
      <c r="CRQ2036" s="108"/>
      <c r="CRR2036" s="108"/>
      <c r="CRS2036" s="108"/>
      <c r="CRT2036" s="108"/>
      <c r="CRU2036" s="108"/>
      <c r="CRV2036" s="108"/>
      <c r="CRW2036" s="108"/>
      <c r="CRX2036" s="108"/>
      <c r="CRY2036" s="108"/>
      <c r="CRZ2036" s="108"/>
      <c r="CSA2036" s="108"/>
      <c r="CSB2036" s="108"/>
      <c r="CSC2036" s="108"/>
      <c r="CSD2036" s="108"/>
      <c r="CSE2036" s="108"/>
      <c r="CSF2036" s="108"/>
      <c r="CSG2036" s="108"/>
      <c r="CSH2036" s="108"/>
      <c r="CSI2036" s="108"/>
      <c r="CSJ2036" s="108"/>
      <c r="CSK2036" s="108"/>
      <c r="CSL2036" s="108"/>
      <c r="CSM2036" s="108"/>
      <c r="CSN2036" s="108"/>
      <c r="CSO2036" s="108"/>
      <c r="CSP2036" s="108"/>
      <c r="CSQ2036" s="108"/>
      <c r="CSR2036" s="108"/>
      <c r="CSS2036" s="108"/>
      <c r="CST2036" s="108"/>
      <c r="CSU2036" s="108"/>
      <c r="CSV2036" s="108"/>
      <c r="CSW2036" s="108"/>
      <c r="CSX2036" s="108"/>
      <c r="CSY2036" s="108"/>
      <c r="CSZ2036" s="108"/>
      <c r="CTA2036" s="108"/>
      <c r="CTB2036" s="108"/>
      <c r="CTC2036" s="108"/>
      <c r="CTD2036" s="108"/>
      <c r="CTE2036" s="108"/>
      <c r="CTF2036" s="108"/>
      <c r="CTG2036" s="108"/>
      <c r="CTH2036" s="108"/>
      <c r="CTI2036" s="108"/>
      <c r="CTJ2036" s="108"/>
      <c r="CTK2036" s="108"/>
      <c r="CTL2036" s="108"/>
      <c r="CTM2036" s="108"/>
      <c r="CTN2036" s="108"/>
      <c r="CTO2036" s="108"/>
      <c r="CTP2036" s="108"/>
      <c r="CTQ2036" s="108"/>
      <c r="CTR2036" s="108"/>
      <c r="CTS2036" s="108"/>
      <c r="CTT2036" s="108"/>
      <c r="CTU2036" s="108"/>
      <c r="CTV2036" s="108"/>
      <c r="CTW2036" s="108"/>
      <c r="CTX2036" s="108"/>
      <c r="CTY2036" s="108"/>
      <c r="CTZ2036" s="108"/>
      <c r="CUA2036" s="108"/>
      <c r="CUB2036" s="108"/>
      <c r="CUC2036" s="108"/>
      <c r="CUD2036" s="108"/>
      <c r="CUE2036" s="108"/>
      <c r="CUF2036" s="108"/>
      <c r="CUG2036" s="108"/>
      <c r="CUH2036" s="108"/>
      <c r="CUI2036" s="108"/>
      <c r="CUJ2036" s="108"/>
      <c r="CUK2036" s="108"/>
      <c r="CUL2036" s="108"/>
      <c r="CUM2036" s="108"/>
      <c r="CUN2036" s="108"/>
      <c r="CUO2036" s="108"/>
      <c r="CUP2036" s="108"/>
      <c r="CUQ2036" s="108"/>
      <c r="CUR2036" s="108"/>
      <c r="CUS2036" s="108"/>
      <c r="CUT2036" s="108"/>
      <c r="CUU2036" s="108"/>
      <c r="CUV2036" s="108"/>
      <c r="CUW2036" s="108"/>
      <c r="CUX2036" s="108"/>
      <c r="CUY2036" s="108"/>
      <c r="CUZ2036" s="108"/>
      <c r="CVA2036" s="108"/>
      <c r="CVB2036" s="108"/>
      <c r="CVC2036" s="108"/>
      <c r="CVD2036" s="108"/>
      <c r="CVE2036" s="108"/>
      <c r="CVF2036" s="108"/>
      <c r="CVG2036" s="108"/>
      <c r="CVH2036" s="108"/>
      <c r="CVI2036" s="108"/>
      <c r="CVJ2036" s="108"/>
      <c r="CVK2036" s="108"/>
      <c r="CVL2036" s="108"/>
      <c r="CVM2036" s="108"/>
      <c r="CVN2036" s="108"/>
      <c r="CVO2036" s="108"/>
      <c r="CVP2036" s="108"/>
      <c r="CVQ2036" s="108"/>
      <c r="CVR2036" s="108"/>
      <c r="CVS2036" s="108"/>
      <c r="CVT2036" s="108"/>
      <c r="CVU2036" s="108"/>
      <c r="CVV2036" s="108"/>
      <c r="CVW2036" s="108"/>
      <c r="CVX2036" s="108"/>
      <c r="CVY2036" s="108"/>
      <c r="CVZ2036" s="108"/>
      <c r="CWA2036" s="108"/>
      <c r="CWB2036" s="108"/>
      <c r="CWC2036" s="108"/>
      <c r="CWD2036" s="108"/>
      <c r="CWE2036" s="108"/>
      <c r="CWF2036" s="108"/>
      <c r="CWG2036" s="108"/>
      <c r="CWH2036" s="108"/>
      <c r="CWI2036" s="108"/>
      <c r="CWJ2036" s="108"/>
      <c r="CWK2036" s="108"/>
      <c r="CWL2036" s="108"/>
      <c r="CWM2036" s="108"/>
      <c r="CWN2036" s="108"/>
      <c r="CWO2036" s="108"/>
      <c r="CWP2036" s="108"/>
      <c r="CWQ2036" s="108"/>
      <c r="CWR2036" s="108"/>
      <c r="CWS2036" s="108"/>
      <c r="CWT2036" s="108"/>
      <c r="CWU2036" s="108"/>
      <c r="CWV2036" s="108"/>
      <c r="CWW2036" s="108"/>
      <c r="CWX2036" s="108"/>
      <c r="CWY2036" s="108"/>
      <c r="CWZ2036" s="108"/>
      <c r="CXA2036" s="108"/>
      <c r="CXB2036" s="108"/>
      <c r="CXC2036" s="108"/>
      <c r="CXD2036" s="108"/>
      <c r="CXE2036" s="108"/>
      <c r="CXF2036" s="108"/>
      <c r="CXG2036" s="108"/>
      <c r="CXH2036" s="108"/>
      <c r="CXI2036" s="108"/>
      <c r="CXJ2036" s="108"/>
      <c r="CXK2036" s="108"/>
      <c r="CXL2036" s="108"/>
      <c r="CXM2036" s="108"/>
      <c r="CXN2036" s="108"/>
      <c r="CXO2036" s="108"/>
      <c r="CXP2036" s="108"/>
      <c r="CXQ2036" s="108"/>
      <c r="CXR2036" s="108"/>
      <c r="CXS2036" s="108"/>
      <c r="CXT2036" s="108"/>
      <c r="CXU2036" s="108"/>
      <c r="CXV2036" s="108"/>
      <c r="CXW2036" s="108"/>
      <c r="CXX2036" s="108"/>
      <c r="CXY2036" s="108"/>
      <c r="CXZ2036" s="108"/>
      <c r="CYA2036" s="108"/>
      <c r="CYB2036" s="108"/>
      <c r="CYC2036" s="108"/>
      <c r="CYD2036" s="108"/>
      <c r="CYE2036" s="108"/>
      <c r="CYF2036" s="108"/>
      <c r="CYG2036" s="108"/>
      <c r="CYH2036" s="108"/>
      <c r="CYI2036" s="108"/>
      <c r="CYJ2036" s="108"/>
      <c r="CYK2036" s="108"/>
      <c r="CYL2036" s="108"/>
      <c r="CYM2036" s="108"/>
      <c r="CYN2036" s="108"/>
      <c r="CYO2036" s="108"/>
      <c r="CYP2036" s="108"/>
      <c r="CYQ2036" s="108"/>
      <c r="CYR2036" s="108"/>
      <c r="CYS2036" s="108"/>
      <c r="CYT2036" s="108"/>
      <c r="CYU2036" s="108"/>
      <c r="CYV2036" s="108"/>
      <c r="CYW2036" s="108"/>
      <c r="CYX2036" s="108"/>
      <c r="CYY2036" s="108"/>
      <c r="CYZ2036" s="108"/>
      <c r="CZA2036" s="108"/>
      <c r="CZB2036" s="108"/>
      <c r="CZC2036" s="108"/>
      <c r="CZD2036" s="108"/>
      <c r="CZE2036" s="108"/>
      <c r="CZF2036" s="108"/>
      <c r="CZG2036" s="108"/>
      <c r="CZH2036" s="108"/>
      <c r="CZI2036" s="108"/>
      <c r="CZJ2036" s="108"/>
      <c r="CZK2036" s="108"/>
      <c r="CZL2036" s="108"/>
      <c r="CZM2036" s="108"/>
      <c r="CZN2036" s="108"/>
      <c r="CZO2036" s="108"/>
      <c r="CZP2036" s="108"/>
      <c r="CZQ2036" s="108"/>
      <c r="CZR2036" s="108"/>
      <c r="CZS2036" s="108"/>
      <c r="CZT2036" s="108"/>
      <c r="CZU2036" s="108"/>
      <c r="CZV2036" s="108"/>
      <c r="CZW2036" s="108"/>
      <c r="CZX2036" s="108"/>
      <c r="CZY2036" s="108"/>
      <c r="CZZ2036" s="108"/>
      <c r="DAA2036" s="108"/>
      <c r="DAB2036" s="108"/>
      <c r="DAC2036" s="108"/>
      <c r="DAD2036" s="108"/>
      <c r="DAE2036" s="108"/>
      <c r="DAF2036" s="108"/>
      <c r="DAG2036" s="108"/>
      <c r="DAH2036" s="108"/>
      <c r="DAI2036" s="108"/>
      <c r="DAJ2036" s="108"/>
      <c r="DAK2036" s="108"/>
      <c r="DAL2036" s="108"/>
      <c r="DAM2036" s="108"/>
      <c r="DAN2036" s="108"/>
      <c r="DAO2036" s="108"/>
      <c r="DAP2036" s="108"/>
      <c r="DAQ2036" s="108"/>
      <c r="DAR2036" s="108"/>
      <c r="DAS2036" s="108"/>
      <c r="DAT2036" s="108"/>
      <c r="DAU2036" s="108"/>
      <c r="DAV2036" s="108"/>
      <c r="DAW2036" s="108"/>
      <c r="DAX2036" s="108"/>
      <c r="DAY2036" s="108"/>
      <c r="DAZ2036" s="108"/>
      <c r="DBA2036" s="108"/>
      <c r="DBB2036" s="108"/>
      <c r="DBC2036" s="108"/>
      <c r="DBD2036" s="108"/>
      <c r="DBE2036" s="108"/>
      <c r="DBF2036" s="108"/>
      <c r="DBG2036" s="108"/>
      <c r="DBH2036" s="108"/>
      <c r="DBI2036" s="108"/>
      <c r="DBJ2036" s="108"/>
      <c r="DBK2036" s="108"/>
      <c r="DBL2036" s="108"/>
      <c r="DBM2036" s="108"/>
      <c r="DBN2036" s="108"/>
      <c r="DBO2036" s="108"/>
      <c r="DBP2036" s="108"/>
      <c r="DBQ2036" s="108"/>
      <c r="DBR2036" s="108"/>
      <c r="DBS2036" s="108"/>
      <c r="DBT2036" s="108"/>
      <c r="DBU2036" s="108"/>
      <c r="DBV2036" s="108"/>
      <c r="DBW2036" s="108"/>
      <c r="DBX2036" s="108"/>
      <c r="DBY2036" s="108"/>
      <c r="DBZ2036" s="108"/>
      <c r="DCA2036" s="108"/>
      <c r="DCB2036" s="108"/>
      <c r="DCC2036" s="108"/>
      <c r="DCD2036" s="108"/>
      <c r="DCE2036" s="108"/>
      <c r="DCF2036" s="108"/>
      <c r="DCG2036" s="108"/>
      <c r="DCH2036" s="108"/>
      <c r="DCI2036" s="108"/>
      <c r="DCJ2036" s="108"/>
      <c r="DCK2036" s="108"/>
      <c r="DCL2036" s="108"/>
      <c r="DCM2036" s="108"/>
      <c r="DCN2036" s="108"/>
      <c r="DCO2036" s="108"/>
      <c r="DCP2036" s="108"/>
      <c r="DCQ2036" s="108"/>
      <c r="DCR2036" s="108"/>
      <c r="DCS2036" s="108"/>
      <c r="DCT2036" s="108"/>
      <c r="DCU2036" s="108"/>
      <c r="DCV2036" s="108"/>
      <c r="DCW2036" s="108"/>
      <c r="DCX2036" s="108"/>
      <c r="DCY2036" s="108"/>
      <c r="DCZ2036" s="108"/>
      <c r="DDA2036" s="108"/>
      <c r="DDB2036" s="108"/>
      <c r="DDC2036" s="108"/>
      <c r="DDD2036" s="108"/>
      <c r="DDE2036" s="108"/>
      <c r="DDF2036" s="108"/>
      <c r="DDG2036" s="108"/>
      <c r="DDH2036" s="108"/>
      <c r="DDI2036" s="108"/>
      <c r="DDJ2036" s="108"/>
      <c r="DDK2036" s="108"/>
      <c r="DDL2036" s="108"/>
      <c r="DDM2036" s="108"/>
      <c r="DDN2036" s="108"/>
      <c r="DDO2036" s="108"/>
      <c r="DDP2036" s="108"/>
      <c r="DDQ2036" s="108"/>
      <c r="DDR2036" s="108"/>
      <c r="DDS2036" s="108"/>
      <c r="DDT2036" s="108"/>
      <c r="DDU2036" s="108"/>
      <c r="DDV2036" s="108"/>
      <c r="DDW2036" s="108"/>
      <c r="DDX2036" s="108"/>
      <c r="DDY2036" s="108"/>
      <c r="DDZ2036" s="108"/>
      <c r="DEA2036" s="108"/>
      <c r="DEB2036" s="108"/>
      <c r="DEC2036" s="108"/>
      <c r="DED2036" s="108"/>
      <c r="DEE2036" s="108"/>
      <c r="DEF2036" s="108"/>
      <c r="DEG2036" s="108"/>
      <c r="DEH2036" s="108"/>
      <c r="DEI2036" s="108"/>
      <c r="DEJ2036" s="108"/>
      <c r="DEK2036" s="108"/>
      <c r="DEL2036" s="108"/>
      <c r="DEM2036" s="108"/>
      <c r="DEN2036" s="108"/>
      <c r="DEO2036" s="108"/>
      <c r="DEP2036" s="108"/>
      <c r="DEQ2036" s="108"/>
      <c r="DER2036" s="108"/>
      <c r="DES2036" s="108"/>
      <c r="DET2036" s="108"/>
      <c r="DEU2036" s="108"/>
      <c r="DEV2036" s="108"/>
      <c r="DEW2036" s="108"/>
      <c r="DEX2036" s="108"/>
      <c r="DEY2036" s="108"/>
      <c r="DEZ2036" s="108"/>
      <c r="DFA2036" s="108"/>
      <c r="DFB2036" s="108"/>
      <c r="DFC2036" s="108"/>
      <c r="DFD2036" s="108"/>
      <c r="DFE2036" s="108"/>
      <c r="DFF2036" s="108"/>
      <c r="DFG2036" s="108"/>
      <c r="DFH2036" s="108"/>
      <c r="DFI2036" s="108"/>
      <c r="DFJ2036" s="108"/>
      <c r="DFK2036" s="108"/>
      <c r="DFL2036" s="108"/>
      <c r="DFM2036" s="108"/>
      <c r="DFN2036" s="108"/>
      <c r="DFO2036" s="108"/>
      <c r="DFP2036" s="108"/>
      <c r="DFQ2036" s="108"/>
      <c r="DFR2036" s="108"/>
      <c r="DFS2036" s="108"/>
      <c r="DFT2036" s="108"/>
      <c r="DFU2036" s="108"/>
      <c r="DFV2036" s="108"/>
      <c r="DFW2036" s="108"/>
      <c r="DFX2036" s="108"/>
      <c r="DFY2036" s="108"/>
      <c r="DFZ2036" s="108"/>
      <c r="DGA2036" s="108"/>
      <c r="DGB2036" s="108"/>
      <c r="DGC2036" s="108"/>
      <c r="DGD2036" s="108"/>
      <c r="DGE2036" s="108"/>
      <c r="DGF2036" s="108"/>
      <c r="DGG2036" s="108"/>
      <c r="DGH2036" s="108"/>
      <c r="DGI2036" s="108"/>
      <c r="DGJ2036" s="108"/>
      <c r="DGK2036" s="108"/>
      <c r="DGL2036" s="108"/>
      <c r="DGM2036" s="108"/>
      <c r="DGN2036" s="108"/>
      <c r="DGO2036" s="108"/>
      <c r="DGP2036" s="108"/>
      <c r="DGQ2036" s="108"/>
      <c r="DGR2036" s="108"/>
      <c r="DGS2036" s="108"/>
      <c r="DGT2036" s="108"/>
      <c r="DGU2036" s="108"/>
      <c r="DGV2036" s="108"/>
      <c r="DGW2036" s="108"/>
      <c r="DGX2036" s="108"/>
      <c r="DGY2036" s="108"/>
      <c r="DGZ2036" s="108"/>
      <c r="DHA2036" s="108"/>
      <c r="DHB2036" s="108"/>
      <c r="DHC2036" s="108"/>
      <c r="DHD2036" s="108"/>
      <c r="DHE2036" s="108"/>
      <c r="DHF2036" s="108"/>
      <c r="DHG2036" s="108"/>
      <c r="DHH2036" s="108"/>
      <c r="DHI2036" s="108"/>
      <c r="DHJ2036" s="108"/>
      <c r="DHK2036" s="108"/>
      <c r="DHL2036" s="108"/>
      <c r="DHM2036" s="108"/>
      <c r="DHN2036" s="108"/>
      <c r="DHO2036" s="108"/>
      <c r="DHP2036" s="108"/>
      <c r="DHQ2036" s="108"/>
      <c r="DHR2036" s="108"/>
      <c r="DHS2036" s="108"/>
      <c r="DHT2036" s="108"/>
      <c r="DHU2036" s="108"/>
      <c r="DHV2036" s="108"/>
      <c r="DHW2036" s="108"/>
      <c r="DHX2036" s="108"/>
      <c r="DHY2036" s="108"/>
      <c r="DHZ2036" s="108"/>
      <c r="DIA2036" s="108"/>
      <c r="DIB2036" s="108"/>
      <c r="DIC2036" s="108"/>
      <c r="DID2036" s="108"/>
      <c r="DIE2036" s="108"/>
      <c r="DIF2036" s="108"/>
      <c r="DIG2036" s="108"/>
      <c r="DIH2036" s="108"/>
      <c r="DII2036" s="108"/>
      <c r="DIJ2036" s="108"/>
      <c r="DIK2036" s="108"/>
      <c r="DIL2036" s="108"/>
      <c r="DIM2036" s="108"/>
      <c r="DIN2036" s="108"/>
      <c r="DIO2036" s="108"/>
      <c r="DIP2036" s="108"/>
      <c r="DIQ2036" s="108"/>
      <c r="DIR2036" s="108"/>
      <c r="DIS2036" s="108"/>
      <c r="DIT2036" s="108"/>
      <c r="DIU2036" s="108"/>
      <c r="DIV2036" s="108"/>
      <c r="DIW2036" s="108"/>
      <c r="DIX2036" s="108"/>
      <c r="DIY2036" s="108"/>
      <c r="DIZ2036" s="108"/>
      <c r="DJA2036" s="108"/>
      <c r="DJB2036" s="108"/>
      <c r="DJC2036" s="108"/>
      <c r="DJD2036" s="108"/>
      <c r="DJE2036" s="108"/>
      <c r="DJF2036" s="108"/>
      <c r="DJG2036" s="108"/>
      <c r="DJH2036" s="108"/>
      <c r="DJI2036" s="108"/>
      <c r="DJJ2036" s="108"/>
      <c r="DJK2036" s="108"/>
      <c r="DJL2036" s="108"/>
      <c r="DJM2036" s="108"/>
      <c r="DJN2036" s="108"/>
      <c r="DJO2036" s="108"/>
      <c r="DJP2036" s="108"/>
      <c r="DJQ2036" s="108"/>
      <c r="DJR2036" s="108"/>
      <c r="DJS2036" s="108"/>
      <c r="DJT2036" s="108"/>
      <c r="DJU2036" s="108"/>
      <c r="DJV2036" s="108"/>
      <c r="DJW2036" s="108"/>
      <c r="DJX2036" s="108"/>
      <c r="DJY2036" s="108"/>
      <c r="DJZ2036" s="108"/>
      <c r="DKA2036" s="108"/>
      <c r="DKB2036" s="108"/>
      <c r="DKC2036" s="108"/>
      <c r="DKD2036" s="108"/>
      <c r="DKE2036" s="108"/>
      <c r="DKF2036" s="108"/>
      <c r="DKG2036" s="108"/>
      <c r="DKH2036" s="108"/>
      <c r="DKI2036" s="108"/>
      <c r="DKJ2036" s="108"/>
      <c r="DKK2036" s="108"/>
      <c r="DKL2036" s="108"/>
      <c r="DKM2036" s="108"/>
      <c r="DKN2036" s="108"/>
      <c r="DKO2036" s="108"/>
      <c r="DKP2036" s="108"/>
      <c r="DKQ2036" s="108"/>
      <c r="DKR2036" s="108"/>
      <c r="DKS2036" s="108"/>
      <c r="DKT2036" s="108"/>
      <c r="DKU2036" s="108"/>
      <c r="DKV2036" s="108"/>
      <c r="DKW2036" s="108"/>
      <c r="DKX2036" s="108"/>
      <c r="DKY2036" s="108"/>
      <c r="DKZ2036" s="108"/>
      <c r="DLA2036" s="108"/>
      <c r="DLB2036" s="108"/>
      <c r="DLC2036" s="108"/>
      <c r="DLD2036" s="108"/>
      <c r="DLE2036" s="108"/>
      <c r="DLF2036" s="108"/>
      <c r="DLG2036" s="108"/>
      <c r="DLH2036" s="108"/>
      <c r="DLI2036" s="108"/>
      <c r="DLJ2036" s="108"/>
      <c r="DLK2036" s="108"/>
      <c r="DLL2036" s="108"/>
      <c r="DLM2036" s="108"/>
      <c r="DLN2036" s="108"/>
      <c r="DLO2036" s="108"/>
      <c r="DLP2036" s="108"/>
      <c r="DLQ2036" s="108"/>
      <c r="DLR2036" s="108"/>
      <c r="DLS2036" s="108"/>
      <c r="DLT2036" s="108"/>
      <c r="DLU2036" s="108"/>
      <c r="DLV2036" s="108"/>
      <c r="DLW2036" s="108"/>
      <c r="DLX2036" s="108"/>
      <c r="DLY2036" s="108"/>
      <c r="DLZ2036" s="108"/>
      <c r="DMA2036" s="108"/>
      <c r="DMB2036" s="108"/>
      <c r="DMC2036" s="108"/>
      <c r="DMD2036" s="108"/>
      <c r="DME2036" s="108"/>
      <c r="DMF2036" s="108"/>
      <c r="DMG2036" s="108"/>
      <c r="DMH2036" s="108"/>
      <c r="DMI2036" s="108"/>
      <c r="DMJ2036" s="108"/>
      <c r="DMK2036" s="108"/>
      <c r="DML2036" s="108"/>
      <c r="DMM2036" s="108"/>
      <c r="DMN2036" s="108"/>
      <c r="DMO2036" s="108"/>
      <c r="DMP2036" s="108"/>
      <c r="DMQ2036" s="108"/>
      <c r="DMR2036" s="108"/>
      <c r="DMS2036" s="108"/>
      <c r="DMT2036" s="108"/>
      <c r="DMU2036" s="108"/>
      <c r="DMV2036" s="108"/>
      <c r="DMW2036" s="108"/>
      <c r="DMX2036" s="108"/>
      <c r="DMY2036" s="108"/>
      <c r="DMZ2036" s="108"/>
      <c r="DNA2036" s="108"/>
      <c r="DNB2036" s="108"/>
      <c r="DNC2036" s="108"/>
      <c r="DND2036" s="108"/>
      <c r="DNE2036" s="108"/>
      <c r="DNF2036" s="108"/>
      <c r="DNG2036" s="108"/>
      <c r="DNH2036" s="108"/>
      <c r="DNI2036" s="108"/>
      <c r="DNJ2036" s="108"/>
      <c r="DNK2036" s="108"/>
      <c r="DNL2036" s="108"/>
      <c r="DNM2036" s="108"/>
      <c r="DNN2036" s="108"/>
      <c r="DNO2036" s="108"/>
      <c r="DNP2036" s="108"/>
      <c r="DNQ2036" s="108"/>
      <c r="DNR2036" s="108"/>
      <c r="DNS2036" s="108"/>
      <c r="DNT2036" s="108"/>
      <c r="DNU2036" s="108"/>
      <c r="DNV2036" s="108"/>
      <c r="DNW2036" s="108"/>
      <c r="DNX2036" s="108"/>
      <c r="DNY2036" s="108"/>
      <c r="DNZ2036" s="108"/>
      <c r="DOA2036" s="108"/>
      <c r="DOB2036" s="108"/>
      <c r="DOC2036" s="108"/>
      <c r="DOD2036" s="108"/>
      <c r="DOE2036" s="108"/>
      <c r="DOF2036" s="108"/>
      <c r="DOG2036" s="108"/>
      <c r="DOH2036" s="108"/>
      <c r="DOI2036" s="108"/>
      <c r="DOJ2036" s="108"/>
      <c r="DOK2036" s="108"/>
      <c r="DOL2036" s="108"/>
      <c r="DOM2036" s="108"/>
      <c r="DON2036" s="108"/>
      <c r="DOO2036" s="108"/>
      <c r="DOP2036" s="108"/>
      <c r="DOQ2036" s="108"/>
      <c r="DOR2036" s="108"/>
      <c r="DOS2036" s="108"/>
      <c r="DOT2036" s="108"/>
      <c r="DOU2036" s="108"/>
      <c r="DOV2036" s="108"/>
      <c r="DOW2036" s="108"/>
      <c r="DOX2036" s="108"/>
      <c r="DOY2036" s="108"/>
      <c r="DOZ2036" s="108"/>
      <c r="DPA2036" s="108"/>
      <c r="DPB2036" s="108"/>
      <c r="DPC2036" s="108"/>
      <c r="DPD2036" s="108"/>
      <c r="DPE2036" s="108"/>
      <c r="DPF2036" s="108"/>
      <c r="DPG2036" s="108"/>
      <c r="DPH2036" s="108"/>
      <c r="DPI2036" s="108"/>
      <c r="DPJ2036" s="108"/>
      <c r="DPK2036" s="108"/>
      <c r="DPL2036" s="108"/>
      <c r="DPM2036" s="108"/>
      <c r="DPN2036" s="108"/>
      <c r="DPO2036" s="108"/>
      <c r="DPP2036" s="108"/>
      <c r="DPQ2036" s="108"/>
      <c r="DPR2036" s="108"/>
      <c r="DPS2036" s="108"/>
      <c r="DPT2036" s="108"/>
      <c r="DPU2036" s="108"/>
      <c r="DPV2036" s="108"/>
      <c r="DPW2036" s="108"/>
      <c r="DPX2036" s="108"/>
      <c r="DPY2036" s="108"/>
      <c r="DPZ2036" s="108"/>
      <c r="DQA2036" s="108"/>
      <c r="DQB2036" s="108"/>
      <c r="DQC2036" s="108"/>
      <c r="DQD2036" s="108"/>
      <c r="DQE2036" s="108"/>
      <c r="DQF2036" s="108"/>
      <c r="DQG2036" s="108"/>
      <c r="DQH2036" s="108"/>
      <c r="DQI2036" s="108"/>
      <c r="DQJ2036" s="108"/>
      <c r="DQK2036" s="108"/>
      <c r="DQL2036" s="108"/>
      <c r="DQM2036" s="108"/>
      <c r="DQN2036" s="108"/>
      <c r="DQO2036" s="108"/>
      <c r="DQP2036" s="108"/>
      <c r="DQQ2036" s="108"/>
      <c r="DQR2036" s="108"/>
      <c r="DQS2036" s="108"/>
      <c r="DQT2036" s="108"/>
      <c r="DQU2036" s="108"/>
      <c r="DQV2036" s="108"/>
      <c r="DQW2036" s="108"/>
      <c r="DQX2036" s="108"/>
      <c r="DQY2036" s="108"/>
      <c r="DQZ2036" s="108"/>
      <c r="DRA2036" s="108"/>
      <c r="DRB2036" s="108"/>
      <c r="DRC2036" s="108"/>
      <c r="DRD2036" s="108"/>
      <c r="DRE2036" s="108"/>
      <c r="DRF2036" s="108"/>
      <c r="DRG2036" s="108"/>
      <c r="DRH2036" s="108"/>
      <c r="DRI2036" s="108"/>
      <c r="DRJ2036" s="108"/>
      <c r="DRK2036" s="108"/>
      <c r="DRL2036" s="108"/>
      <c r="DRM2036" s="108"/>
      <c r="DRN2036" s="108"/>
      <c r="DRO2036" s="108"/>
      <c r="DRP2036" s="108"/>
      <c r="DRQ2036" s="108"/>
      <c r="DRR2036" s="108"/>
      <c r="DRS2036" s="108"/>
      <c r="DRT2036" s="108"/>
      <c r="DRU2036" s="108"/>
      <c r="DRV2036" s="108"/>
      <c r="DRW2036" s="108"/>
      <c r="DRX2036" s="108"/>
      <c r="DRY2036" s="108"/>
      <c r="DRZ2036" s="108"/>
      <c r="DSA2036" s="108"/>
      <c r="DSB2036" s="108"/>
      <c r="DSC2036" s="108"/>
      <c r="DSD2036" s="108"/>
      <c r="DSE2036" s="108"/>
      <c r="DSF2036" s="108"/>
      <c r="DSG2036" s="108"/>
      <c r="DSH2036" s="108"/>
      <c r="DSI2036" s="108"/>
      <c r="DSJ2036" s="108"/>
      <c r="DSK2036" s="108"/>
      <c r="DSL2036" s="108"/>
      <c r="DSM2036" s="108"/>
      <c r="DSN2036" s="108"/>
      <c r="DSO2036" s="108"/>
      <c r="DSP2036" s="108"/>
      <c r="DSQ2036" s="108"/>
      <c r="DSR2036" s="108"/>
      <c r="DSS2036" s="108"/>
      <c r="DST2036" s="108"/>
      <c r="DSU2036" s="108"/>
      <c r="DSV2036" s="108"/>
      <c r="DSW2036" s="108"/>
      <c r="DSX2036" s="108"/>
      <c r="DSY2036" s="108"/>
      <c r="DSZ2036" s="108"/>
      <c r="DTA2036" s="108"/>
      <c r="DTB2036" s="108"/>
      <c r="DTC2036" s="108"/>
      <c r="DTD2036" s="108"/>
      <c r="DTE2036" s="108"/>
      <c r="DTF2036" s="108"/>
      <c r="DTG2036" s="108"/>
      <c r="DTH2036" s="108"/>
      <c r="DTI2036" s="108"/>
      <c r="DTJ2036" s="108"/>
      <c r="DTK2036" s="108"/>
      <c r="DTL2036" s="108"/>
      <c r="DTM2036" s="108"/>
      <c r="DTN2036" s="108"/>
      <c r="DTO2036" s="108"/>
      <c r="DTP2036" s="108"/>
      <c r="DTQ2036" s="108"/>
      <c r="DTR2036" s="108"/>
      <c r="DTS2036" s="108"/>
      <c r="DTT2036" s="108"/>
      <c r="DTU2036" s="108"/>
      <c r="DTV2036" s="108"/>
      <c r="DTW2036" s="108"/>
      <c r="DTX2036" s="108"/>
      <c r="DTY2036" s="108"/>
      <c r="DTZ2036" s="108"/>
      <c r="DUA2036" s="108"/>
      <c r="DUB2036" s="108"/>
      <c r="DUC2036" s="108"/>
      <c r="DUD2036" s="108"/>
      <c r="DUE2036" s="108"/>
      <c r="DUF2036" s="108"/>
      <c r="DUG2036" s="108"/>
      <c r="DUH2036" s="108"/>
      <c r="DUI2036" s="108"/>
      <c r="DUJ2036" s="108"/>
      <c r="DUK2036" s="108"/>
      <c r="DUL2036" s="108"/>
      <c r="DUM2036" s="108"/>
      <c r="DUN2036" s="108"/>
      <c r="DUO2036" s="108"/>
      <c r="DUP2036" s="108"/>
      <c r="DUQ2036" s="108"/>
      <c r="DUR2036" s="108"/>
      <c r="DUS2036" s="108"/>
      <c r="DUT2036" s="108"/>
      <c r="DUU2036" s="108"/>
      <c r="DUV2036" s="108"/>
      <c r="DUW2036" s="108"/>
      <c r="DUX2036" s="108"/>
      <c r="DUY2036" s="108"/>
      <c r="DUZ2036" s="108"/>
      <c r="DVA2036" s="108"/>
      <c r="DVB2036" s="108"/>
      <c r="DVC2036" s="108"/>
      <c r="DVD2036" s="108"/>
      <c r="DVE2036" s="108"/>
      <c r="DVF2036" s="108"/>
      <c r="DVG2036" s="108"/>
      <c r="DVH2036" s="108"/>
      <c r="DVI2036" s="108"/>
      <c r="DVJ2036" s="108"/>
      <c r="DVK2036" s="108"/>
      <c r="DVL2036" s="108"/>
      <c r="DVM2036" s="108"/>
      <c r="DVN2036" s="108"/>
      <c r="DVO2036" s="108"/>
      <c r="DVP2036" s="108"/>
      <c r="DVQ2036" s="108"/>
      <c r="DVR2036" s="108"/>
      <c r="DVS2036" s="108"/>
      <c r="DVT2036" s="108"/>
      <c r="DVU2036" s="108"/>
      <c r="DVV2036" s="108"/>
      <c r="DVW2036" s="108"/>
      <c r="DVX2036" s="108"/>
      <c r="DVY2036" s="108"/>
      <c r="DVZ2036" s="108"/>
      <c r="DWA2036" s="108"/>
      <c r="DWB2036" s="108"/>
      <c r="DWC2036" s="108"/>
      <c r="DWD2036" s="108"/>
      <c r="DWE2036" s="108"/>
      <c r="DWF2036" s="108"/>
      <c r="DWG2036" s="108"/>
      <c r="DWH2036" s="108"/>
      <c r="DWI2036" s="108"/>
      <c r="DWJ2036" s="108"/>
      <c r="DWK2036" s="108"/>
      <c r="DWL2036" s="108"/>
      <c r="DWM2036" s="108"/>
      <c r="DWN2036" s="108"/>
      <c r="DWO2036" s="108"/>
      <c r="DWP2036" s="108"/>
      <c r="DWQ2036" s="108"/>
      <c r="DWR2036" s="108"/>
      <c r="DWS2036" s="108"/>
      <c r="DWT2036" s="108"/>
      <c r="DWU2036" s="108"/>
      <c r="DWV2036" s="108"/>
      <c r="DWW2036" s="108"/>
      <c r="DWX2036" s="108"/>
      <c r="DWY2036" s="108"/>
      <c r="DWZ2036" s="108"/>
      <c r="DXA2036" s="108"/>
      <c r="DXB2036" s="108"/>
      <c r="DXC2036" s="108"/>
      <c r="DXD2036" s="108"/>
      <c r="DXE2036" s="108"/>
      <c r="DXF2036" s="108"/>
      <c r="DXG2036" s="108"/>
      <c r="DXH2036" s="108"/>
      <c r="DXI2036" s="108"/>
      <c r="DXJ2036" s="108"/>
      <c r="DXK2036" s="108"/>
      <c r="DXL2036" s="108"/>
      <c r="DXM2036" s="108"/>
      <c r="DXN2036" s="108"/>
      <c r="DXO2036" s="108"/>
      <c r="DXP2036" s="108"/>
      <c r="DXQ2036" s="108"/>
      <c r="DXR2036" s="108"/>
      <c r="DXS2036" s="108"/>
      <c r="DXT2036" s="108"/>
      <c r="DXU2036" s="108"/>
      <c r="DXV2036" s="108"/>
      <c r="DXW2036" s="108"/>
      <c r="DXX2036" s="108"/>
      <c r="DXY2036" s="108"/>
      <c r="DXZ2036" s="108"/>
      <c r="DYA2036" s="108"/>
      <c r="DYB2036" s="108"/>
      <c r="DYC2036" s="108"/>
      <c r="DYD2036" s="108"/>
      <c r="DYE2036" s="108"/>
      <c r="DYF2036" s="108"/>
      <c r="DYG2036" s="108"/>
      <c r="DYH2036" s="108"/>
      <c r="DYI2036" s="108"/>
      <c r="DYJ2036" s="108"/>
      <c r="DYK2036" s="108"/>
      <c r="DYL2036" s="108"/>
      <c r="DYM2036" s="108"/>
      <c r="DYN2036" s="108"/>
      <c r="DYO2036" s="108"/>
      <c r="DYP2036" s="108"/>
      <c r="DYQ2036" s="108"/>
      <c r="DYR2036" s="108"/>
      <c r="DYS2036" s="108"/>
      <c r="DYT2036" s="108"/>
      <c r="DYU2036" s="108"/>
      <c r="DYV2036" s="108"/>
      <c r="DYW2036" s="108"/>
      <c r="DYX2036" s="108"/>
      <c r="DYY2036" s="108"/>
      <c r="DYZ2036" s="108"/>
      <c r="DZA2036" s="108"/>
      <c r="DZB2036" s="108"/>
      <c r="DZC2036" s="108"/>
      <c r="DZD2036" s="108"/>
      <c r="DZE2036" s="108"/>
      <c r="DZF2036" s="108"/>
      <c r="DZG2036" s="108"/>
      <c r="DZH2036" s="108"/>
      <c r="DZI2036" s="108"/>
      <c r="DZJ2036" s="108"/>
      <c r="DZK2036" s="108"/>
      <c r="DZL2036" s="108"/>
      <c r="DZM2036" s="108"/>
      <c r="DZN2036" s="108"/>
      <c r="DZO2036" s="108"/>
      <c r="DZP2036" s="108"/>
      <c r="DZQ2036" s="108"/>
      <c r="DZR2036" s="108"/>
      <c r="DZS2036" s="108"/>
      <c r="DZT2036" s="108"/>
      <c r="DZU2036" s="108"/>
      <c r="DZV2036" s="108"/>
      <c r="DZW2036" s="108"/>
      <c r="DZX2036" s="108"/>
      <c r="DZY2036" s="108"/>
      <c r="DZZ2036" s="108"/>
      <c r="EAA2036" s="108"/>
      <c r="EAB2036" s="108"/>
      <c r="EAC2036" s="108"/>
      <c r="EAD2036" s="108"/>
      <c r="EAE2036" s="108"/>
      <c r="EAF2036" s="108"/>
      <c r="EAG2036" s="108"/>
      <c r="EAH2036" s="108"/>
      <c r="EAI2036" s="108"/>
      <c r="EAJ2036" s="108"/>
      <c r="EAK2036" s="108"/>
      <c r="EAL2036" s="108"/>
      <c r="EAM2036" s="108"/>
      <c r="EAN2036" s="108"/>
      <c r="EAO2036" s="108"/>
      <c r="EAP2036" s="108"/>
      <c r="EAQ2036" s="108"/>
      <c r="EAR2036" s="108"/>
      <c r="EAS2036" s="108"/>
      <c r="EAT2036" s="108"/>
      <c r="EAU2036" s="108"/>
      <c r="EAV2036" s="108"/>
      <c r="EAW2036" s="108"/>
      <c r="EAX2036" s="108"/>
      <c r="EAY2036" s="108"/>
      <c r="EAZ2036" s="108"/>
      <c r="EBA2036" s="108"/>
      <c r="EBB2036" s="108"/>
      <c r="EBC2036" s="108"/>
      <c r="EBD2036" s="108"/>
      <c r="EBE2036" s="108"/>
      <c r="EBF2036" s="108"/>
      <c r="EBG2036" s="108"/>
      <c r="EBH2036" s="108"/>
      <c r="EBI2036" s="108"/>
      <c r="EBJ2036" s="108"/>
      <c r="EBK2036" s="108"/>
      <c r="EBL2036" s="108"/>
      <c r="EBM2036" s="108"/>
      <c r="EBN2036" s="108"/>
      <c r="EBO2036" s="108"/>
      <c r="EBP2036" s="108"/>
      <c r="EBQ2036" s="108"/>
      <c r="EBR2036" s="108"/>
      <c r="EBS2036" s="108"/>
      <c r="EBT2036" s="108"/>
      <c r="EBU2036" s="108"/>
      <c r="EBV2036" s="108"/>
      <c r="EBW2036" s="108"/>
      <c r="EBX2036" s="108"/>
      <c r="EBY2036" s="108"/>
      <c r="EBZ2036" s="108"/>
      <c r="ECA2036" s="108"/>
      <c r="ECB2036" s="108"/>
      <c r="ECC2036" s="108"/>
      <c r="ECD2036" s="108"/>
      <c r="ECE2036" s="108"/>
      <c r="ECF2036" s="108"/>
      <c r="ECG2036" s="108"/>
      <c r="ECH2036" s="108"/>
      <c r="ECI2036" s="108"/>
      <c r="ECJ2036" s="108"/>
      <c r="ECK2036" s="108"/>
      <c r="ECL2036" s="108"/>
      <c r="ECM2036" s="108"/>
      <c r="ECN2036" s="108"/>
      <c r="ECO2036" s="108"/>
      <c r="ECP2036" s="108"/>
      <c r="ECQ2036" s="108"/>
      <c r="ECR2036" s="108"/>
      <c r="ECS2036" s="108"/>
      <c r="ECT2036" s="108"/>
      <c r="ECU2036" s="108"/>
      <c r="ECV2036" s="108"/>
      <c r="ECW2036" s="108"/>
      <c r="ECX2036" s="108"/>
      <c r="ECY2036" s="108"/>
      <c r="ECZ2036" s="108"/>
      <c r="EDA2036" s="108"/>
      <c r="EDB2036" s="108"/>
      <c r="EDC2036" s="108"/>
      <c r="EDD2036" s="108"/>
      <c r="EDE2036" s="108"/>
      <c r="EDF2036" s="108"/>
      <c r="EDG2036" s="108"/>
      <c r="EDH2036" s="108"/>
      <c r="EDI2036" s="108"/>
      <c r="EDJ2036" s="108"/>
      <c r="EDK2036" s="108"/>
      <c r="EDL2036" s="108"/>
      <c r="EDM2036" s="108"/>
      <c r="EDN2036" s="108"/>
      <c r="EDO2036" s="108"/>
      <c r="EDP2036" s="108"/>
      <c r="EDQ2036" s="108"/>
      <c r="EDR2036" s="108"/>
      <c r="EDS2036" s="108"/>
      <c r="EDT2036" s="108"/>
      <c r="EDU2036" s="108"/>
      <c r="EDV2036" s="108"/>
      <c r="EDW2036" s="108"/>
      <c r="EDX2036" s="108"/>
      <c r="EDY2036" s="108"/>
      <c r="EDZ2036" s="108"/>
      <c r="EEA2036" s="108"/>
      <c r="EEB2036" s="108"/>
      <c r="EEC2036" s="108"/>
      <c r="EED2036" s="108"/>
      <c r="EEE2036" s="108"/>
      <c r="EEF2036" s="108"/>
      <c r="EEG2036" s="108"/>
      <c r="EEH2036" s="108"/>
      <c r="EEI2036" s="108"/>
      <c r="EEJ2036" s="108"/>
      <c r="EEK2036" s="108"/>
      <c r="EEL2036" s="108"/>
      <c r="EEM2036" s="108"/>
      <c r="EEN2036" s="108"/>
      <c r="EEO2036" s="108"/>
      <c r="EEP2036" s="108"/>
      <c r="EEQ2036" s="108"/>
      <c r="EER2036" s="108"/>
      <c r="EES2036" s="108"/>
      <c r="EET2036" s="108"/>
      <c r="EEU2036" s="108"/>
      <c r="EEV2036" s="108"/>
      <c r="EEW2036" s="108"/>
      <c r="EEX2036" s="108"/>
      <c r="EEY2036" s="108"/>
      <c r="EEZ2036" s="108"/>
      <c r="EFA2036" s="108"/>
      <c r="EFB2036" s="108"/>
      <c r="EFC2036" s="108"/>
      <c r="EFD2036" s="108"/>
      <c r="EFE2036" s="108"/>
      <c r="EFF2036" s="108"/>
      <c r="EFG2036" s="108"/>
      <c r="EFH2036" s="108"/>
      <c r="EFI2036" s="108"/>
      <c r="EFJ2036" s="108"/>
      <c r="EFK2036" s="108"/>
      <c r="EFL2036" s="108"/>
      <c r="EFM2036" s="108"/>
      <c r="EFN2036" s="108"/>
      <c r="EFO2036" s="108"/>
      <c r="EFP2036" s="108"/>
      <c r="EFQ2036" s="108"/>
      <c r="EFR2036" s="108"/>
      <c r="EFS2036" s="108"/>
      <c r="EFT2036" s="108"/>
      <c r="EFU2036" s="108"/>
      <c r="EFV2036" s="108"/>
      <c r="EFW2036" s="108"/>
      <c r="EFX2036" s="108"/>
      <c r="EFY2036" s="108"/>
      <c r="EFZ2036" s="108"/>
      <c r="EGA2036" s="108"/>
      <c r="EGB2036" s="108"/>
      <c r="EGC2036" s="108"/>
      <c r="EGD2036" s="108"/>
      <c r="EGE2036" s="108"/>
      <c r="EGF2036" s="108"/>
      <c r="EGG2036" s="108"/>
      <c r="EGH2036" s="108"/>
      <c r="EGI2036" s="108"/>
      <c r="EGJ2036" s="108"/>
      <c r="EGK2036" s="108"/>
      <c r="EGL2036" s="108"/>
      <c r="EGM2036" s="108"/>
      <c r="EGN2036" s="108"/>
      <c r="EGO2036" s="108"/>
      <c r="EGP2036" s="108"/>
      <c r="EGQ2036" s="108"/>
      <c r="EGR2036" s="108"/>
      <c r="EGS2036" s="108"/>
      <c r="EGT2036" s="108"/>
      <c r="EGU2036" s="108"/>
      <c r="EGV2036" s="108"/>
      <c r="EGW2036" s="108"/>
      <c r="EGX2036" s="108"/>
      <c r="EGY2036" s="108"/>
      <c r="EGZ2036" s="108"/>
      <c r="EHA2036" s="108"/>
      <c r="EHB2036" s="108"/>
      <c r="EHC2036" s="108"/>
      <c r="EHD2036" s="108"/>
      <c r="EHE2036" s="108"/>
      <c r="EHF2036" s="108"/>
      <c r="EHG2036" s="108"/>
      <c r="EHH2036" s="108"/>
      <c r="EHI2036" s="108"/>
      <c r="EHJ2036" s="108"/>
      <c r="EHK2036" s="108"/>
      <c r="EHL2036" s="108"/>
      <c r="EHM2036" s="108"/>
      <c r="EHN2036" s="108"/>
      <c r="EHO2036" s="108"/>
      <c r="EHP2036" s="108"/>
      <c r="EHQ2036" s="108"/>
      <c r="EHR2036" s="108"/>
      <c r="EHS2036" s="108"/>
      <c r="EHT2036" s="108"/>
      <c r="EHU2036" s="108"/>
      <c r="EHV2036" s="108"/>
      <c r="EHW2036" s="108"/>
      <c r="EHX2036" s="108"/>
      <c r="EHY2036" s="108"/>
      <c r="EHZ2036" s="108"/>
      <c r="EIA2036" s="108"/>
      <c r="EIB2036" s="108"/>
      <c r="EIC2036" s="108"/>
      <c r="EID2036" s="108"/>
      <c r="EIE2036" s="108"/>
      <c r="EIF2036" s="108"/>
      <c r="EIG2036" s="108"/>
      <c r="EIH2036" s="108"/>
      <c r="EII2036" s="108"/>
      <c r="EIJ2036" s="108"/>
      <c r="EIK2036" s="108"/>
      <c r="EIL2036" s="108"/>
      <c r="EIM2036" s="108"/>
      <c r="EIN2036" s="108"/>
      <c r="EIO2036" s="108"/>
      <c r="EIP2036" s="108"/>
      <c r="EIQ2036" s="108"/>
      <c r="EIR2036" s="108"/>
      <c r="EIS2036" s="108"/>
      <c r="EIT2036" s="108"/>
      <c r="EIU2036" s="108"/>
      <c r="EIV2036" s="108"/>
      <c r="EIW2036" s="108"/>
      <c r="EIX2036" s="108"/>
      <c r="EIY2036" s="108"/>
      <c r="EIZ2036" s="108"/>
      <c r="EJA2036" s="108"/>
      <c r="EJB2036" s="108"/>
      <c r="EJC2036" s="108"/>
      <c r="EJD2036" s="108"/>
      <c r="EJE2036" s="108"/>
      <c r="EJF2036" s="108"/>
      <c r="EJG2036" s="108"/>
      <c r="EJH2036" s="108"/>
      <c r="EJI2036" s="108"/>
      <c r="EJJ2036" s="108"/>
      <c r="EJK2036" s="108"/>
      <c r="EJL2036" s="108"/>
      <c r="EJM2036" s="108"/>
      <c r="EJN2036" s="108"/>
      <c r="EJO2036" s="108"/>
      <c r="EJP2036" s="108"/>
      <c r="EJQ2036" s="108"/>
      <c r="EJR2036" s="108"/>
      <c r="EJS2036" s="108"/>
      <c r="EJT2036" s="108"/>
      <c r="EJU2036" s="108"/>
      <c r="EJV2036" s="108"/>
      <c r="EJW2036" s="108"/>
      <c r="EJX2036" s="108"/>
      <c r="EJY2036" s="108"/>
      <c r="EJZ2036" s="108"/>
      <c r="EKA2036" s="108"/>
      <c r="EKB2036" s="108"/>
      <c r="EKC2036" s="108"/>
      <c r="EKD2036" s="108"/>
      <c r="EKE2036" s="108"/>
      <c r="EKF2036" s="108"/>
      <c r="EKG2036" s="108"/>
      <c r="EKH2036" s="108"/>
      <c r="EKI2036" s="108"/>
      <c r="EKJ2036" s="108"/>
      <c r="EKK2036" s="108"/>
      <c r="EKL2036" s="108"/>
      <c r="EKM2036" s="108"/>
      <c r="EKN2036" s="108"/>
      <c r="EKO2036" s="108"/>
      <c r="EKP2036" s="108"/>
      <c r="EKQ2036" s="108"/>
      <c r="EKR2036" s="108"/>
      <c r="EKS2036" s="108"/>
      <c r="EKT2036" s="108"/>
      <c r="EKU2036" s="108"/>
      <c r="EKV2036" s="108"/>
      <c r="EKW2036" s="108"/>
      <c r="EKX2036" s="108"/>
      <c r="EKY2036" s="108"/>
      <c r="EKZ2036" s="108"/>
      <c r="ELA2036" s="108"/>
      <c r="ELB2036" s="108"/>
      <c r="ELC2036" s="108"/>
      <c r="ELD2036" s="108"/>
      <c r="ELE2036" s="108"/>
      <c r="ELF2036" s="108"/>
      <c r="ELG2036" s="108"/>
      <c r="ELH2036" s="108"/>
      <c r="ELI2036" s="108"/>
      <c r="ELJ2036" s="108"/>
      <c r="ELK2036" s="108"/>
      <c r="ELL2036" s="108"/>
      <c r="ELM2036" s="108"/>
      <c r="ELN2036" s="108"/>
      <c r="ELO2036" s="108"/>
      <c r="ELP2036" s="108"/>
      <c r="ELQ2036" s="108"/>
      <c r="ELR2036" s="108"/>
      <c r="ELS2036" s="108"/>
      <c r="ELT2036" s="108"/>
      <c r="ELU2036" s="108"/>
      <c r="ELV2036" s="108"/>
      <c r="ELW2036" s="108"/>
      <c r="ELX2036" s="108"/>
      <c r="ELY2036" s="108"/>
      <c r="ELZ2036" s="108"/>
      <c r="EMA2036" s="108"/>
      <c r="EMB2036" s="108"/>
      <c r="EMC2036" s="108"/>
      <c r="EMD2036" s="108"/>
      <c r="EME2036" s="108"/>
      <c r="EMF2036" s="108"/>
      <c r="EMG2036" s="108"/>
      <c r="EMH2036" s="108"/>
      <c r="EMI2036" s="108"/>
      <c r="EMJ2036" s="108"/>
      <c r="EMK2036" s="108"/>
      <c r="EML2036" s="108"/>
      <c r="EMM2036" s="108"/>
      <c r="EMN2036" s="108"/>
      <c r="EMO2036" s="108"/>
      <c r="EMP2036" s="108"/>
      <c r="EMQ2036" s="108"/>
      <c r="EMR2036" s="108"/>
      <c r="EMS2036" s="108"/>
      <c r="EMT2036" s="108"/>
      <c r="EMU2036" s="108"/>
      <c r="EMV2036" s="108"/>
      <c r="EMW2036" s="108"/>
      <c r="EMX2036" s="108"/>
      <c r="EMY2036" s="108"/>
      <c r="EMZ2036" s="108"/>
      <c r="ENA2036" s="108"/>
      <c r="ENB2036" s="108"/>
      <c r="ENC2036" s="108"/>
      <c r="END2036" s="108"/>
      <c r="ENE2036" s="108"/>
      <c r="ENF2036" s="108"/>
      <c r="ENG2036" s="108"/>
      <c r="ENH2036" s="108"/>
      <c r="ENI2036" s="108"/>
      <c r="ENJ2036" s="108"/>
      <c r="ENK2036" s="108"/>
      <c r="ENL2036" s="108"/>
      <c r="ENM2036" s="108"/>
      <c r="ENN2036" s="108"/>
      <c r="ENO2036" s="108"/>
      <c r="ENP2036" s="108"/>
      <c r="ENQ2036" s="108"/>
      <c r="ENR2036" s="108"/>
      <c r="ENS2036" s="108"/>
      <c r="ENT2036" s="108"/>
      <c r="ENU2036" s="108"/>
      <c r="ENV2036" s="108"/>
      <c r="ENW2036" s="108"/>
      <c r="ENX2036" s="108"/>
      <c r="ENY2036" s="108"/>
      <c r="ENZ2036" s="108"/>
      <c r="EOA2036" s="108"/>
      <c r="EOB2036" s="108"/>
      <c r="EOC2036" s="108"/>
      <c r="EOD2036" s="108"/>
      <c r="EOE2036" s="108"/>
      <c r="EOF2036" s="108"/>
      <c r="EOG2036" s="108"/>
      <c r="EOH2036" s="108"/>
      <c r="EOI2036" s="108"/>
      <c r="EOJ2036" s="108"/>
      <c r="EOK2036" s="108"/>
      <c r="EOL2036" s="108"/>
      <c r="EOM2036" s="108"/>
      <c r="EON2036" s="108"/>
      <c r="EOO2036" s="108"/>
      <c r="EOP2036" s="108"/>
      <c r="EOQ2036" s="108"/>
      <c r="EOR2036" s="108"/>
      <c r="EOS2036" s="108"/>
      <c r="EOT2036" s="108"/>
      <c r="EOU2036" s="108"/>
      <c r="EOV2036" s="108"/>
      <c r="EOW2036" s="108"/>
      <c r="EOX2036" s="108"/>
      <c r="EOY2036" s="108"/>
      <c r="EOZ2036" s="108"/>
      <c r="EPA2036" s="108"/>
      <c r="EPB2036" s="108"/>
      <c r="EPC2036" s="108"/>
      <c r="EPD2036" s="108"/>
      <c r="EPE2036" s="108"/>
      <c r="EPF2036" s="108"/>
      <c r="EPG2036" s="108"/>
      <c r="EPH2036" s="108"/>
      <c r="EPI2036" s="108"/>
      <c r="EPJ2036" s="108"/>
      <c r="EPK2036" s="108"/>
      <c r="EPL2036" s="108"/>
      <c r="EPM2036" s="108"/>
      <c r="EPN2036" s="108"/>
      <c r="EPO2036" s="108"/>
      <c r="EPP2036" s="108"/>
      <c r="EPQ2036" s="108"/>
      <c r="EPR2036" s="108"/>
      <c r="EPS2036" s="108"/>
      <c r="EPT2036" s="108"/>
      <c r="EPU2036" s="108"/>
      <c r="EPV2036" s="108"/>
      <c r="EPW2036" s="108"/>
      <c r="EPX2036" s="108"/>
      <c r="EPY2036" s="108"/>
      <c r="EPZ2036" s="108"/>
      <c r="EQA2036" s="108"/>
      <c r="EQB2036" s="108"/>
      <c r="EQC2036" s="108"/>
      <c r="EQD2036" s="108"/>
      <c r="EQE2036" s="108"/>
      <c r="EQF2036" s="108"/>
      <c r="EQG2036" s="108"/>
      <c r="EQH2036" s="108"/>
      <c r="EQI2036" s="108"/>
      <c r="EQJ2036" s="108"/>
      <c r="EQK2036" s="108"/>
      <c r="EQL2036" s="108"/>
      <c r="EQM2036" s="108"/>
      <c r="EQN2036" s="108"/>
      <c r="EQO2036" s="108"/>
      <c r="EQP2036" s="108"/>
      <c r="EQQ2036" s="108"/>
      <c r="EQR2036" s="108"/>
      <c r="EQS2036" s="108"/>
      <c r="EQT2036" s="108"/>
      <c r="EQU2036" s="108"/>
      <c r="EQV2036" s="108"/>
      <c r="EQW2036" s="108"/>
      <c r="EQX2036" s="108"/>
      <c r="EQY2036" s="108"/>
      <c r="EQZ2036" s="108"/>
      <c r="ERA2036" s="108"/>
      <c r="ERB2036" s="108"/>
      <c r="ERC2036" s="108"/>
      <c r="ERD2036" s="108"/>
      <c r="ERE2036" s="108"/>
      <c r="ERF2036" s="108"/>
      <c r="ERG2036" s="108"/>
      <c r="ERH2036" s="108"/>
      <c r="ERI2036" s="108"/>
      <c r="ERJ2036" s="108"/>
      <c r="ERK2036" s="108"/>
      <c r="ERL2036" s="108"/>
      <c r="ERM2036" s="108"/>
      <c r="ERN2036" s="108"/>
      <c r="ERO2036" s="108"/>
      <c r="ERP2036" s="108"/>
      <c r="ERQ2036" s="108"/>
      <c r="ERR2036" s="108"/>
      <c r="ERS2036" s="108"/>
      <c r="ERT2036" s="108"/>
      <c r="ERU2036" s="108"/>
      <c r="ERV2036" s="108"/>
      <c r="ERW2036" s="108"/>
      <c r="ERX2036" s="108"/>
      <c r="ERY2036" s="108"/>
      <c r="ERZ2036" s="108"/>
      <c r="ESA2036" s="108"/>
      <c r="ESB2036" s="108"/>
      <c r="ESC2036" s="108"/>
      <c r="ESD2036" s="108"/>
      <c r="ESE2036" s="108"/>
      <c r="ESF2036" s="108"/>
      <c r="ESG2036" s="108"/>
      <c r="ESH2036" s="108"/>
      <c r="ESI2036" s="108"/>
      <c r="ESJ2036" s="108"/>
      <c r="ESK2036" s="108"/>
      <c r="ESL2036" s="108"/>
      <c r="ESM2036" s="108"/>
      <c r="ESN2036" s="108"/>
      <c r="ESO2036" s="108"/>
      <c r="ESP2036" s="108"/>
      <c r="ESQ2036" s="108"/>
      <c r="ESR2036" s="108"/>
      <c r="ESS2036" s="108"/>
      <c r="EST2036" s="108"/>
      <c r="ESU2036" s="108"/>
      <c r="ESV2036" s="108"/>
      <c r="ESW2036" s="108"/>
      <c r="ESX2036" s="108"/>
      <c r="ESY2036" s="108"/>
      <c r="ESZ2036" s="108"/>
      <c r="ETA2036" s="108"/>
      <c r="ETB2036" s="108"/>
      <c r="ETC2036" s="108"/>
      <c r="ETD2036" s="108"/>
      <c r="ETE2036" s="108"/>
      <c r="ETF2036" s="108"/>
      <c r="ETG2036" s="108"/>
      <c r="ETH2036" s="108"/>
      <c r="ETI2036" s="108"/>
      <c r="ETJ2036" s="108"/>
      <c r="ETK2036" s="108"/>
      <c r="ETL2036" s="108"/>
      <c r="ETM2036" s="108"/>
      <c r="ETN2036" s="108"/>
      <c r="ETO2036" s="108"/>
      <c r="ETP2036" s="108"/>
      <c r="ETQ2036" s="108"/>
      <c r="ETR2036" s="108"/>
      <c r="ETS2036" s="108"/>
      <c r="ETT2036" s="108"/>
      <c r="ETU2036" s="108"/>
      <c r="ETV2036" s="108"/>
      <c r="ETW2036" s="108"/>
      <c r="ETX2036" s="108"/>
      <c r="ETY2036" s="108"/>
      <c r="ETZ2036" s="108"/>
      <c r="EUA2036" s="108"/>
      <c r="EUB2036" s="108"/>
      <c r="EUC2036" s="108"/>
      <c r="EUD2036" s="108"/>
      <c r="EUE2036" s="108"/>
      <c r="EUF2036" s="108"/>
      <c r="EUG2036" s="108"/>
      <c r="EUH2036" s="108"/>
      <c r="EUI2036" s="108"/>
      <c r="EUJ2036" s="108"/>
      <c r="EUK2036" s="108"/>
      <c r="EUL2036" s="108"/>
      <c r="EUM2036" s="108"/>
      <c r="EUN2036" s="108"/>
      <c r="EUO2036" s="108"/>
      <c r="EUP2036" s="108"/>
      <c r="EUQ2036" s="108"/>
      <c r="EUR2036" s="108"/>
      <c r="EUS2036" s="108"/>
      <c r="EUT2036" s="108"/>
      <c r="EUU2036" s="108"/>
      <c r="EUV2036" s="108"/>
      <c r="EUW2036" s="108"/>
      <c r="EUX2036" s="108"/>
      <c r="EUY2036" s="108"/>
      <c r="EUZ2036" s="108"/>
      <c r="EVA2036" s="108"/>
      <c r="EVB2036" s="108"/>
      <c r="EVC2036" s="108"/>
      <c r="EVD2036" s="108"/>
      <c r="EVE2036" s="108"/>
      <c r="EVF2036" s="108"/>
      <c r="EVG2036" s="108"/>
      <c r="EVH2036" s="108"/>
      <c r="EVI2036" s="108"/>
      <c r="EVJ2036" s="108"/>
      <c r="EVK2036" s="108"/>
      <c r="EVL2036" s="108"/>
      <c r="EVM2036" s="108"/>
      <c r="EVN2036" s="108"/>
      <c r="EVO2036" s="108"/>
      <c r="EVP2036" s="108"/>
      <c r="EVQ2036" s="108"/>
      <c r="EVR2036" s="108"/>
      <c r="EVS2036" s="108"/>
      <c r="EVT2036" s="108"/>
      <c r="EVU2036" s="108"/>
      <c r="EVV2036" s="108"/>
      <c r="EVW2036" s="108"/>
      <c r="EVX2036" s="108"/>
      <c r="EVY2036" s="108"/>
      <c r="EVZ2036" s="108"/>
      <c r="EWA2036" s="108"/>
      <c r="EWB2036" s="108"/>
      <c r="EWC2036" s="108"/>
      <c r="EWD2036" s="108"/>
      <c r="EWE2036" s="108"/>
      <c r="EWF2036" s="108"/>
      <c r="EWG2036" s="108"/>
      <c r="EWH2036" s="108"/>
      <c r="EWI2036" s="108"/>
      <c r="EWJ2036" s="108"/>
      <c r="EWK2036" s="108"/>
      <c r="EWL2036" s="108"/>
      <c r="EWM2036" s="108"/>
      <c r="EWN2036" s="108"/>
      <c r="EWO2036" s="108"/>
      <c r="EWP2036" s="108"/>
      <c r="EWQ2036" s="108"/>
      <c r="EWR2036" s="108"/>
      <c r="EWS2036" s="108"/>
      <c r="EWT2036" s="108"/>
      <c r="EWU2036" s="108"/>
      <c r="EWV2036" s="108"/>
      <c r="EWW2036" s="108"/>
      <c r="EWX2036" s="108"/>
      <c r="EWY2036" s="108"/>
      <c r="EWZ2036" s="108"/>
      <c r="EXA2036" s="108"/>
      <c r="EXB2036" s="108"/>
      <c r="EXC2036" s="108"/>
      <c r="EXD2036" s="108"/>
      <c r="EXE2036" s="108"/>
      <c r="EXF2036" s="108"/>
      <c r="EXG2036" s="108"/>
      <c r="EXH2036" s="108"/>
      <c r="EXI2036" s="108"/>
      <c r="EXJ2036" s="108"/>
      <c r="EXK2036" s="108"/>
      <c r="EXL2036" s="108"/>
      <c r="EXM2036" s="108"/>
      <c r="EXN2036" s="108"/>
      <c r="EXO2036" s="108"/>
      <c r="EXP2036" s="108"/>
      <c r="EXQ2036" s="108"/>
      <c r="EXR2036" s="108"/>
      <c r="EXS2036" s="108"/>
      <c r="EXT2036" s="108"/>
      <c r="EXU2036" s="108"/>
      <c r="EXV2036" s="108"/>
      <c r="EXW2036" s="108"/>
      <c r="EXX2036" s="108"/>
      <c r="EXY2036" s="108"/>
      <c r="EXZ2036" s="108"/>
      <c r="EYA2036" s="108"/>
      <c r="EYB2036" s="108"/>
      <c r="EYC2036" s="108"/>
      <c r="EYD2036" s="108"/>
      <c r="EYE2036" s="108"/>
      <c r="EYF2036" s="108"/>
      <c r="EYG2036" s="108"/>
      <c r="EYH2036" s="108"/>
      <c r="EYI2036" s="108"/>
      <c r="EYJ2036" s="108"/>
      <c r="EYK2036" s="108"/>
      <c r="EYL2036" s="108"/>
      <c r="EYM2036" s="108"/>
      <c r="EYN2036" s="108"/>
      <c r="EYO2036" s="108"/>
      <c r="EYP2036" s="108"/>
      <c r="EYQ2036" s="108"/>
      <c r="EYR2036" s="108"/>
      <c r="EYS2036" s="108"/>
      <c r="EYT2036" s="108"/>
      <c r="EYU2036" s="108"/>
      <c r="EYV2036" s="108"/>
      <c r="EYW2036" s="108"/>
      <c r="EYX2036" s="108"/>
      <c r="EYY2036" s="108"/>
      <c r="EYZ2036" s="108"/>
      <c r="EZA2036" s="108"/>
      <c r="EZB2036" s="108"/>
      <c r="EZC2036" s="108"/>
      <c r="EZD2036" s="108"/>
      <c r="EZE2036" s="108"/>
      <c r="EZF2036" s="108"/>
      <c r="EZG2036" s="108"/>
      <c r="EZH2036" s="108"/>
      <c r="EZI2036" s="108"/>
      <c r="EZJ2036" s="108"/>
      <c r="EZK2036" s="108"/>
      <c r="EZL2036" s="108"/>
      <c r="EZM2036" s="108"/>
      <c r="EZN2036" s="108"/>
      <c r="EZO2036" s="108"/>
      <c r="EZP2036" s="108"/>
      <c r="EZQ2036" s="108"/>
      <c r="EZR2036" s="108"/>
      <c r="EZS2036" s="108"/>
      <c r="EZT2036" s="108"/>
      <c r="EZU2036" s="108"/>
      <c r="EZV2036" s="108"/>
      <c r="EZW2036" s="108"/>
      <c r="EZX2036" s="108"/>
      <c r="EZY2036" s="108"/>
      <c r="EZZ2036" s="108"/>
      <c r="FAA2036" s="108"/>
      <c r="FAB2036" s="108"/>
      <c r="FAC2036" s="108"/>
      <c r="FAD2036" s="108"/>
      <c r="FAE2036" s="108"/>
      <c r="FAF2036" s="108"/>
      <c r="FAG2036" s="108"/>
      <c r="FAH2036" s="108"/>
      <c r="FAI2036" s="108"/>
      <c r="FAJ2036" s="108"/>
      <c r="FAK2036" s="108"/>
      <c r="FAL2036" s="108"/>
      <c r="FAM2036" s="108"/>
      <c r="FAN2036" s="108"/>
      <c r="FAO2036" s="108"/>
      <c r="FAP2036" s="108"/>
      <c r="FAQ2036" s="108"/>
      <c r="FAR2036" s="108"/>
      <c r="FAS2036" s="108"/>
      <c r="FAT2036" s="108"/>
      <c r="FAU2036" s="108"/>
      <c r="FAV2036" s="108"/>
      <c r="FAW2036" s="108"/>
      <c r="FAX2036" s="108"/>
      <c r="FAY2036" s="108"/>
      <c r="FAZ2036" s="108"/>
      <c r="FBA2036" s="108"/>
      <c r="FBB2036" s="108"/>
      <c r="FBC2036" s="108"/>
      <c r="FBD2036" s="108"/>
      <c r="FBE2036" s="108"/>
      <c r="FBF2036" s="108"/>
      <c r="FBG2036" s="108"/>
      <c r="FBH2036" s="108"/>
      <c r="FBI2036" s="108"/>
      <c r="FBJ2036" s="108"/>
      <c r="FBK2036" s="108"/>
      <c r="FBL2036" s="108"/>
      <c r="FBM2036" s="108"/>
      <c r="FBN2036" s="108"/>
      <c r="FBO2036" s="108"/>
      <c r="FBP2036" s="108"/>
      <c r="FBQ2036" s="108"/>
      <c r="FBR2036" s="108"/>
      <c r="FBS2036" s="108"/>
      <c r="FBT2036" s="108"/>
      <c r="FBU2036" s="108"/>
      <c r="FBV2036" s="108"/>
      <c r="FBW2036" s="108"/>
      <c r="FBX2036" s="108"/>
      <c r="FBY2036" s="108"/>
      <c r="FBZ2036" s="108"/>
      <c r="FCA2036" s="108"/>
      <c r="FCB2036" s="108"/>
      <c r="FCC2036" s="108"/>
      <c r="FCD2036" s="108"/>
      <c r="FCE2036" s="108"/>
      <c r="FCF2036" s="108"/>
      <c r="FCG2036" s="108"/>
      <c r="FCH2036" s="108"/>
      <c r="FCI2036" s="108"/>
      <c r="FCJ2036" s="108"/>
      <c r="FCK2036" s="108"/>
      <c r="FCL2036" s="108"/>
      <c r="FCM2036" s="108"/>
      <c r="FCN2036" s="108"/>
      <c r="FCO2036" s="108"/>
      <c r="FCP2036" s="108"/>
      <c r="FCQ2036" s="108"/>
      <c r="FCR2036" s="108"/>
      <c r="FCS2036" s="108"/>
      <c r="FCT2036" s="108"/>
      <c r="FCU2036" s="108"/>
      <c r="FCV2036" s="108"/>
      <c r="FCW2036" s="108"/>
      <c r="FCX2036" s="108"/>
      <c r="FCY2036" s="108"/>
      <c r="FCZ2036" s="108"/>
      <c r="FDA2036" s="108"/>
      <c r="FDB2036" s="108"/>
      <c r="FDC2036" s="108"/>
      <c r="FDD2036" s="108"/>
      <c r="FDE2036" s="108"/>
      <c r="FDF2036" s="108"/>
      <c r="FDG2036" s="108"/>
      <c r="FDH2036" s="108"/>
      <c r="FDI2036" s="108"/>
      <c r="FDJ2036" s="108"/>
      <c r="FDK2036" s="108"/>
      <c r="FDL2036" s="108"/>
      <c r="FDM2036" s="108"/>
      <c r="FDN2036" s="108"/>
      <c r="FDO2036" s="108"/>
      <c r="FDP2036" s="108"/>
      <c r="FDQ2036" s="108"/>
      <c r="FDR2036" s="108"/>
      <c r="FDS2036" s="108"/>
      <c r="FDT2036" s="108"/>
      <c r="FDU2036" s="108"/>
      <c r="FDV2036" s="108"/>
      <c r="FDW2036" s="108"/>
      <c r="FDX2036" s="108"/>
      <c r="FDY2036" s="108"/>
      <c r="FDZ2036" s="108"/>
      <c r="FEA2036" s="108"/>
      <c r="FEB2036" s="108"/>
      <c r="FEC2036" s="108"/>
      <c r="FED2036" s="108"/>
      <c r="FEE2036" s="108"/>
      <c r="FEF2036" s="108"/>
      <c r="FEG2036" s="108"/>
      <c r="FEH2036" s="108"/>
      <c r="FEI2036" s="108"/>
      <c r="FEJ2036" s="108"/>
      <c r="FEK2036" s="108"/>
      <c r="FEL2036" s="108"/>
      <c r="FEM2036" s="108"/>
      <c r="FEN2036" s="108"/>
      <c r="FEO2036" s="108"/>
      <c r="FEP2036" s="108"/>
      <c r="FEQ2036" s="108"/>
      <c r="FER2036" s="108"/>
      <c r="FES2036" s="108"/>
      <c r="FET2036" s="108"/>
      <c r="FEU2036" s="108"/>
      <c r="FEV2036" s="108"/>
      <c r="FEW2036" s="108"/>
      <c r="FEX2036" s="108"/>
      <c r="FEY2036" s="108"/>
      <c r="FEZ2036" s="108"/>
      <c r="FFA2036" s="108"/>
      <c r="FFB2036" s="108"/>
      <c r="FFC2036" s="108"/>
      <c r="FFD2036" s="108"/>
      <c r="FFE2036" s="108"/>
      <c r="FFF2036" s="108"/>
      <c r="FFG2036" s="108"/>
      <c r="FFH2036" s="108"/>
      <c r="FFI2036" s="108"/>
      <c r="FFJ2036" s="108"/>
      <c r="FFK2036" s="108"/>
      <c r="FFL2036" s="108"/>
      <c r="FFM2036" s="108"/>
      <c r="FFN2036" s="108"/>
      <c r="FFO2036" s="108"/>
      <c r="FFP2036" s="108"/>
      <c r="FFQ2036" s="108"/>
      <c r="FFR2036" s="108"/>
      <c r="FFS2036" s="108"/>
      <c r="FFT2036" s="108"/>
      <c r="FFU2036" s="108"/>
      <c r="FFV2036" s="108"/>
      <c r="FFW2036" s="108"/>
      <c r="FFX2036" s="108"/>
      <c r="FFY2036" s="108"/>
      <c r="FFZ2036" s="108"/>
      <c r="FGA2036" s="108"/>
      <c r="FGB2036" s="108"/>
      <c r="FGC2036" s="108"/>
      <c r="FGD2036" s="108"/>
      <c r="FGE2036" s="108"/>
      <c r="FGF2036" s="108"/>
      <c r="FGG2036" s="108"/>
      <c r="FGH2036" s="108"/>
      <c r="FGI2036" s="108"/>
      <c r="FGJ2036" s="108"/>
      <c r="FGK2036" s="108"/>
      <c r="FGL2036" s="108"/>
      <c r="FGM2036" s="108"/>
      <c r="FGN2036" s="108"/>
      <c r="FGO2036" s="108"/>
      <c r="FGP2036" s="108"/>
      <c r="FGQ2036" s="108"/>
      <c r="FGR2036" s="108"/>
      <c r="FGS2036" s="108"/>
      <c r="FGT2036" s="108"/>
      <c r="FGU2036" s="108"/>
      <c r="FGV2036" s="108"/>
      <c r="FGW2036" s="108"/>
      <c r="FGX2036" s="108"/>
      <c r="FGY2036" s="108"/>
      <c r="FGZ2036" s="108"/>
      <c r="FHA2036" s="108"/>
      <c r="FHB2036" s="108"/>
      <c r="FHC2036" s="108"/>
      <c r="FHD2036" s="108"/>
      <c r="FHE2036" s="108"/>
      <c r="FHF2036" s="108"/>
      <c r="FHG2036" s="108"/>
      <c r="FHH2036" s="108"/>
      <c r="FHI2036" s="108"/>
      <c r="FHJ2036" s="108"/>
      <c r="FHK2036" s="108"/>
      <c r="FHL2036" s="108"/>
      <c r="FHM2036" s="108"/>
      <c r="FHN2036" s="108"/>
      <c r="FHO2036" s="108"/>
      <c r="FHP2036" s="108"/>
      <c r="FHQ2036" s="108"/>
      <c r="FHR2036" s="108"/>
      <c r="FHS2036" s="108"/>
      <c r="FHT2036" s="108"/>
      <c r="FHU2036" s="108"/>
      <c r="FHV2036" s="108"/>
      <c r="FHW2036" s="108"/>
      <c r="FHX2036" s="108"/>
      <c r="FHY2036" s="108"/>
      <c r="FHZ2036" s="108"/>
      <c r="FIA2036" s="108"/>
      <c r="FIB2036" s="108"/>
      <c r="FIC2036" s="108"/>
      <c r="FID2036" s="108"/>
      <c r="FIE2036" s="108"/>
      <c r="FIF2036" s="108"/>
      <c r="FIG2036" s="108"/>
      <c r="FIH2036" s="108"/>
      <c r="FII2036" s="108"/>
      <c r="FIJ2036" s="108"/>
      <c r="FIK2036" s="108"/>
      <c r="FIL2036" s="108"/>
      <c r="FIM2036" s="108"/>
      <c r="FIN2036" s="108"/>
      <c r="FIO2036" s="108"/>
      <c r="FIP2036" s="108"/>
      <c r="FIQ2036" s="108"/>
      <c r="FIR2036" s="108"/>
      <c r="FIS2036" s="108"/>
      <c r="FIT2036" s="108"/>
      <c r="FIU2036" s="108"/>
      <c r="FIV2036" s="108"/>
      <c r="FIW2036" s="108"/>
      <c r="FIX2036" s="108"/>
      <c r="FIY2036" s="108"/>
      <c r="FIZ2036" s="108"/>
      <c r="FJA2036" s="108"/>
      <c r="FJB2036" s="108"/>
      <c r="FJC2036" s="108"/>
      <c r="FJD2036" s="108"/>
      <c r="FJE2036" s="108"/>
      <c r="FJF2036" s="108"/>
      <c r="FJG2036" s="108"/>
      <c r="FJH2036" s="108"/>
      <c r="FJI2036" s="108"/>
      <c r="FJJ2036" s="108"/>
      <c r="FJK2036" s="108"/>
      <c r="FJL2036" s="108"/>
      <c r="FJM2036" s="108"/>
      <c r="FJN2036" s="108"/>
      <c r="FJO2036" s="108"/>
      <c r="FJP2036" s="108"/>
      <c r="FJQ2036" s="108"/>
      <c r="FJR2036" s="108"/>
      <c r="FJS2036" s="108"/>
      <c r="FJT2036" s="108"/>
      <c r="FJU2036" s="108"/>
      <c r="FJV2036" s="108"/>
      <c r="FJW2036" s="108"/>
      <c r="FJX2036" s="108"/>
      <c r="FJY2036" s="108"/>
      <c r="FJZ2036" s="108"/>
      <c r="FKA2036" s="108"/>
      <c r="FKB2036" s="108"/>
      <c r="FKC2036" s="108"/>
      <c r="FKD2036" s="108"/>
      <c r="FKE2036" s="108"/>
      <c r="FKF2036" s="108"/>
      <c r="FKG2036" s="108"/>
      <c r="FKH2036" s="108"/>
      <c r="FKI2036" s="108"/>
      <c r="FKJ2036" s="108"/>
      <c r="FKK2036" s="108"/>
      <c r="FKL2036" s="108"/>
      <c r="FKM2036" s="108"/>
      <c r="FKN2036" s="108"/>
      <c r="FKO2036" s="108"/>
      <c r="FKP2036" s="108"/>
      <c r="FKQ2036" s="108"/>
      <c r="FKR2036" s="108"/>
      <c r="FKS2036" s="108"/>
      <c r="FKT2036" s="108"/>
      <c r="FKU2036" s="108"/>
      <c r="FKV2036" s="108"/>
      <c r="FKW2036" s="108"/>
      <c r="FKX2036" s="108"/>
      <c r="FKY2036" s="108"/>
      <c r="FKZ2036" s="108"/>
      <c r="FLA2036" s="108"/>
      <c r="FLB2036" s="108"/>
      <c r="FLC2036" s="108"/>
      <c r="FLD2036" s="108"/>
      <c r="FLE2036" s="108"/>
      <c r="FLF2036" s="108"/>
      <c r="FLG2036" s="108"/>
      <c r="FLH2036" s="108"/>
      <c r="FLI2036" s="108"/>
      <c r="FLJ2036" s="108"/>
      <c r="FLK2036" s="108"/>
      <c r="FLL2036" s="108"/>
      <c r="FLM2036" s="108"/>
      <c r="FLN2036" s="108"/>
      <c r="FLO2036" s="108"/>
      <c r="FLP2036" s="108"/>
      <c r="FLQ2036" s="108"/>
      <c r="FLR2036" s="108"/>
      <c r="FLS2036" s="108"/>
      <c r="FLT2036" s="108"/>
      <c r="FLU2036" s="108"/>
      <c r="FLV2036" s="108"/>
      <c r="FLW2036" s="108"/>
      <c r="FLX2036" s="108"/>
      <c r="FLY2036" s="108"/>
      <c r="FLZ2036" s="108"/>
      <c r="FMA2036" s="108"/>
      <c r="FMB2036" s="108"/>
      <c r="FMC2036" s="108"/>
      <c r="FMD2036" s="108"/>
      <c r="FME2036" s="108"/>
      <c r="FMF2036" s="108"/>
      <c r="FMG2036" s="108"/>
      <c r="FMH2036" s="108"/>
      <c r="FMI2036" s="108"/>
      <c r="FMJ2036" s="108"/>
      <c r="FMK2036" s="108"/>
      <c r="FML2036" s="108"/>
      <c r="FMM2036" s="108"/>
      <c r="FMN2036" s="108"/>
      <c r="FMO2036" s="108"/>
      <c r="FMP2036" s="108"/>
      <c r="FMQ2036" s="108"/>
      <c r="FMR2036" s="108"/>
      <c r="FMS2036" s="108"/>
      <c r="FMT2036" s="108"/>
      <c r="FMU2036" s="108"/>
      <c r="FMV2036" s="108"/>
      <c r="FMW2036" s="108"/>
      <c r="FMX2036" s="108"/>
      <c r="FMY2036" s="108"/>
      <c r="FMZ2036" s="108"/>
      <c r="FNA2036" s="108"/>
      <c r="FNB2036" s="108"/>
      <c r="FNC2036" s="108"/>
      <c r="FND2036" s="108"/>
      <c r="FNE2036" s="108"/>
      <c r="FNF2036" s="108"/>
      <c r="FNG2036" s="108"/>
      <c r="FNH2036" s="108"/>
      <c r="FNI2036" s="108"/>
      <c r="FNJ2036" s="108"/>
      <c r="FNK2036" s="108"/>
      <c r="FNL2036" s="108"/>
      <c r="FNM2036" s="108"/>
      <c r="FNN2036" s="108"/>
      <c r="FNO2036" s="108"/>
      <c r="FNP2036" s="108"/>
      <c r="FNQ2036" s="108"/>
      <c r="FNR2036" s="108"/>
      <c r="FNS2036" s="108"/>
      <c r="FNT2036" s="108"/>
      <c r="FNU2036" s="108"/>
      <c r="FNV2036" s="108"/>
      <c r="FNW2036" s="108"/>
      <c r="FNX2036" s="108"/>
      <c r="FNY2036" s="108"/>
      <c r="FNZ2036" s="108"/>
      <c r="FOA2036" s="108"/>
      <c r="FOB2036" s="108"/>
      <c r="FOC2036" s="108"/>
      <c r="FOD2036" s="108"/>
      <c r="FOE2036" s="108"/>
      <c r="FOF2036" s="108"/>
      <c r="FOG2036" s="108"/>
      <c r="FOH2036" s="108"/>
      <c r="FOI2036" s="108"/>
      <c r="FOJ2036" s="108"/>
      <c r="FOK2036" s="108"/>
      <c r="FOL2036" s="108"/>
      <c r="FOM2036" s="108"/>
      <c r="FON2036" s="108"/>
      <c r="FOO2036" s="108"/>
      <c r="FOP2036" s="108"/>
      <c r="FOQ2036" s="108"/>
      <c r="FOR2036" s="108"/>
      <c r="FOS2036" s="108"/>
      <c r="FOT2036" s="108"/>
      <c r="FOU2036" s="108"/>
      <c r="FOV2036" s="108"/>
      <c r="FOW2036" s="108"/>
      <c r="FOX2036" s="108"/>
      <c r="FOY2036" s="108"/>
      <c r="FOZ2036" s="108"/>
      <c r="FPA2036" s="108"/>
      <c r="FPB2036" s="108"/>
      <c r="FPC2036" s="108"/>
      <c r="FPD2036" s="108"/>
      <c r="FPE2036" s="108"/>
      <c r="FPF2036" s="108"/>
      <c r="FPG2036" s="108"/>
      <c r="FPH2036" s="108"/>
      <c r="FPI2036" s="108"/>
      <c r="FPJ2036" s="108"/>
      <c r="FPK2036" s="108"/>
      <c r="FPL2036" s="108"/>
      <c r="FPM2036" s="108"/>
      <c r="FPN2036" s="108"/>
      <c r="FPO2036" s="108"/>
      <c r="FPP2036" s="108"/>
      <c r="FPQ2036" s="108"/>
      <c r="FPR2036" s="108"/>
      <c r="FPS2036" s="108"/>
      <c r="FPT2036" s="108"/>
      <c r="FPU2036" s="108"/>
      <c r="FPV2036" s="108"/>
      <c r="FPW2036" s="108"/>
      <c r="FPX2036" s="108"/>
      <c r="FPY2036" s="108"/>
      <c r="FPZ2036" s="108"/>
      <c r="FQA2036" s="108"/>
      <c r="FQB2036" s="108"/>
      <c r="FQC2036" s="108"/>
      <c r="FQD2036" s="108"/>
      <c r="FQE2036" s="108"/>
      <c r="FQF2036" s="108"/>
      <c r="FQG2036" s="108"/>
      <c r="FQH2036" s="108"/>
      <c r="FQI2036" s="108"/>
      <c r="FQJ2036" s="108"/>
      <c r="FQK2036" s="108"/>
      <c r="FQL2036" s="108"/>
      <c r="FQM2036" s="108"/>
      <c r="FQN2036" s="108"/>
      <c r="FQO2036" s="108"/>
      <c r="FQP2036" s="108"/>
      <c r="FQQ2036" s="108"/>
      <c r="FQR2036" s="108"/>
      <c r="FQS2036" s="108"/>
      <c r="FQT2036" s="108"/>
      <c r="FQU2036" s="108"/>
      <c r="FQV2036" s="108"/>
      <c r="FQW2036" s="108"/>
      <c r="FQX2036" s="108"/>
      <c r="FQY2036" s="108"/>
      <c r="FQZ2036" s="108"/>
      <c r="FRA2036" s="108"/>
      <c r="FRB2036" s="108"/>
      <c r="FRC2036" s="108"/>
      <c r="FRD2036" s="108"/>
      <c r="FRE2036" s="108"/>
      <c r="FRF2036" s="108"/>
      <c r="FRG2036" s="108"/>
      <c r="FRH2036" s="108"/>
      <c r="FRI2036" s="108"/>
      <c r="FRJ2036" s="108"/>
      <c r="FRK2036" s="108"/>
      <c r="FRL2036" s="108"/>
      <c r="FRM2036" s="108"/>
      <c r="FRN2036" s="108"/>
      <c r="FRO2036" s="108"/>
      <c r="FRP2036" s="108"/>
      <c r="FRQ2036" s="108"/>
      <c r="FRR2036" s="108"/>
      <c r="FRS2036" s="108"/>
      <c r="FRT2036" s="108"/>
      <c r="FRU2036" s="108"/>
      <c r="FRV2036" s="108"/>
      <c r="FRW2036" s="108"/>
      <c r="FRX2036" s="108"/>
      <c r="FRY2036" s="108"/>
      <c r="FRZ2036" s="108"/>
      <c r="FSA2036" s="108"/>
      <c r="FSB2036" s="108"/>
      <c r="FSC2036" s="108"/>
      <c r="FSD2036" s="108"/>
      <c r="FSE2036" s="108"/>
      <c r="FSF2036" s="108"/>
      <c r="FSG2036" s="108"/>
      <c r="FSH2036" s="108"/>
      <c r="FSI2036" s="108"/>
      <c r="FSJ2036" s="108"/>
      <c r="FSK2036" s="108"/>
      <c r="FSL2036" s="108"/>
      <c r="FSM2036" s="108"/>
      <c r="FSN2036" s="108"/>
      <c r="FSO2036" s="108"/>
      <c r="FSP2036" s="108"/>
      <c r="FSQ2036" s="108"/>
      <c r="FSR2036" s="108"/>
      <c r="FSS2036" s="108"/>
      <c r="FST2036" s="108"/>
      <c r="FSU2036" s="108"/>
      <c r="FSV2036" s="108"/>
      <c r="FSW2036" s="108"/>
      <c r="FSX2036" s="108"/>
      <c r="FSY2036" s="108"/>
      <c r="FSZ2036" s="108"/>
      <c r="FTA2036" s="108"/>
      <c r="FTB2036" s="108"/>
      <c r="FTC2036" s="108"/>
      <c r="FTD2036" s="108"/>
      <c r="FTE2036" s="108"/>
      <c r="FTF2036" s="108"/>
      <c r="FTG2036" s="108"/>
      <c r="FTH2036" s="108"/>
      <c r="FTI2036" s="108"/>
      <c r="FTJ2036" s="108"/>
      <c r="FTK2036" s="108"/>
      <c r="FTL2036" s="108"/>
      <c r="FTM2036" s="108"/>
      <c r="FTN2036" s="108"/>
      <c r="FTO2036" s="108"/>
      <c r="FTP2036" s="108"/>
      <c r="FTQ2036" s="108"/>
      <c r="FTR2036" s="108"/>
      <c r="FTS2036" s="108"/>
      <c r="FTT2036" s="108"/>
      <c r="FTU2036" s="108"/>
      <c r="FTV2036" s="108"/>
      <c r="FTW2036" s="108"/>
      <c r="FTX2036" s="108"/>
      <c r="FTY2036" s="108"/>
      <c r="FTZ2036" s="108"/>
      <c r="FUA2036" s="108"/>
      <c r="FUB2036" s="108"/>
      <c r="FUC2036" s="108"/>
      <c r="FUD2036" s="108"/>
      <c r="FUE2036" s="108"/>
      <c r="FUF2036" s="108"/>
      <c r="FUG2036" s="108"/>
      <c r="FUH2036" s="108"/>
      <c r="FUI2036" s="108"/>
      <c r="FUJ2036" s="108"/>
      <c r="FUK2036" s="108"/>
      <c r="FUL2036" s="108"/>
      <c r="FUM2036" s="108"/>
      <c r="FUN2036" s="108"/>
      <c r="FUO2036" s="108"/>
      <c r="FUP2036" s="108"/>
      <c r="FUQ2036" s="108"/>
      <c r="FUR2036" s="108"/>
      <c r="FUS2036" s="108"/>
      <c r="FUT2036" s="108"/>
      <c r="FUU2036" s="108"/>
      <c r="FUV2036" s="108"/>
      <c r="FUW2036" s="108"/>
      <c r="FUX2036" s="108"/>
      <c r="FUY2036" s="108"/>
      <c r="FUZ2036" s="108"/>
      <c r="FVA2036" s="108"/>
      <c r="FVB2036" s="108"/>
      <c r="FVC2036" s="108"/>
      <c r="FVD2036" s="108"/>
      <c r="FVE2036" s="108"/>
      <c r="FVF2036" s="108"/>
      <c r="FVG2036" s="108"/>
      <c r="FVH2036" s="108"/>
      <c r="FVI2036" s="108"/>
      <c r="FVJ2036" s="108"/>
      <c r="FVK2036" s="108"/>
      <c r="FVL2036" s="108"/>
      <c r="FVM2036" s="108"/>
      <c r="FVN2036" s="108"/>
      <c r="FVO2036" s="108"/>
      <c r="FVP2036" s="108"/>
      <c r="FVQ2036" s="108"/>
      <c r="FVR2036" s="108"/>
      <c r="FVS2036" s="108"/>
      <c r="FVT2036" s="108"/>
      <c r="FVU2036" s="108"/>
      <c r="FVV2036" s="108"/>
      <c r="FVW2036" s="108"/>
      <c r="FVX2036" s="108"/>
      <c r="FVY2036" s="108"/>
      <c r="FVZ2036" s="108"/>
      <c r="FWA2036" s="108"/>
      <c r="FWB2036" s="108"/>
      <c r="FWC2036" s="108"/>
      <c r="FWD2036" s="108"/>
      <c r="FWE2036" s="108"/>
      <c r="FWF2036" s="108"/>
      <c r="FWG2036" s="108"/>
      <c r="FWH2036" s="108"/>
      <c r="FWI2036" s="108"/>
      <c r="FWJ2036" s="108"/>
      <c r="FWK2036" s="108"/>
      <c r="FWL2036" s="108"/>
      <c r="FWM2036" s="108"/>
      <c r="FWN2036" s="108"/>
      <c r="FWO2036" s="108"/>
      <c r="FWP2036" s="108"/>
      <c r="FWQ2036" s="108"/>
      <c r="FWR2036" s="108"/>
      <c r="FWS2036" s="108"/>
      <c r="FWT2036" s="108"/>
      <c r="FWU2036" s="108"/>
      <c r="FWV2036" s="108"/>
      <c r="FWW2036" s="108"/>
      <c r="FWX2036" s="108"/>
      <c r="FWY2036" s="108"/>
      <c r="FWZ2036" s="108"/>
      <c r="FXA2036" s="108"/>
      <c r="FXB2036" s="108"/>
      <c r="FXC2036" s="108"/>
      <c r="FXD2036" s="108"/>
      <c r="FXE2036" s="108"/>
      <c r="FXF2036" s="108"/>
      <c r="FXG2036" s="108"/>
      <c r="FXH2036" s="108"/>
      <c r="FXI2036" s="108"/>
      <c r="FXJ2036" s="108"/>
      <c r="FXK2036" s="108"/>
      <c r="FXL2036" s="108"/>
      <c r="FXM2036" s="108"/>
      <c r="FXN2036" s="108"/>
      <c r="FXO2036" s="108"/>
      <c r="FXP2036" s="108"/>
      <c r="FXQ2036" s="108"/>
      <c r="FXR2036" s="108"/>
      <c r="FXS2036" s="108"/>
      <c r="FXT2036" s="108"/>
      <c r="FXU2036" s="108"/>
      <c r="FXV2036" s="108"/>
      <c r="FXW2036" s="108"/>
      <c r="FXX2036" s="108"/>
      <c r="FXY2036" s="108"/>
      <c r="FXZ2036" s="108"/>
      <c r="FYA2036" s="108"/>
      <c r="FYB2036" s="108"/>
      <c r="FYC2036" s="108"/>
      <c r="FYD2036" s="108"/>
      <c r="FYE2036" s="108"/>
      <c r="FYF2036" s="108"/>
      <c r="FYG2036" s="108"/>
      <c r="FYH2036" s="108"/>
      <c r="FYI2036" s="108"/>
      <c r="FYJ2036" s="108"/>
      <c r="FYK2036" s="108"/>
      <c r="FYL2036" s="108"/>
      <c r="FYM2036" s="108"/>
      <c r="FYN2036" s="108"/>
      <c r="FYO2036" s="108"/>
      <c r="FYP2036" s="108"/>
      <c r="FYQ2036" s="108"/>
      <c r="FYR2036" s="108"/>
      <c r="FYS2036" s="108"/>
      <c r="FYT2036" s="108"/>
      <c r="FYU2036" s="108"/>
      <c r="FYV2036" s="108"/>
      <c r="FYW2036" s="108"/>
      <c r="FYX2036" s="108"/>
      <c r="FYY2036" s="108"/>
      <c r="FYZ2036" s="108"/>
      <c r="FZA2036" s="108"/>
      <c r="FZB2036" s="108"/>
      <c r="FZC2036" s="108"/>
      <c r="FZD2036" s="108"/>
      <c r="FZE2036" s="108"/>
      <c r="FZF2036" s="108"/>
      <c r="FZG2036" s="108"/>
      <c r="FZH2036" s="108"/>
      <c r="FZI2036" s="108"/>
      <c r="FZJ2036" s="108"/>
      <c r="FZK2036" s="108"/>
      <c r="FZL2036" s="108"/>
      <c r="FZM2036" s="108"/>
      <c r="FZN2036" s="108"/>
      <c r="FZO2036" s="108"/>
      <c r="FZP2036" s="108"/>
      <c r="FZQ2036" s="108"/>
      <c r="FZR2036" s="108"/>
      <c r="FZS2036" s="108"/>
      <c r="FZT2036" s="108"/>
      <c r="FZU2036" s="108"/>
      <c r="FZV2036" s="108"/>
      <c r="FZW2036" s="108"/>
      <c r="FZX2036" s="108"/>
      <c r="FZY2036" s="108"/>
      <c r="FZZ2036" s="108"/>
      <c r="GAA2036" s="108"/>
      <c r="GAB2036" s="108"/>
      <c r="GAC2036" s="108"/>
      <c r="GAD2036" s="108"/>
      <c r="GAE2036" s="108"/>
      <c r="GAF2036" s="108"/>
      <c r="GAG2036" s="108"/>
      <c r="GAH2036" s="108"/>
      <c r="GAI2036" s="108"/>
      <c r="GAJ2036" s="108"/>
      <c r="GAK2036" s="108"/>
      <c r="GAL2036" s="108"/>
      <c r="GAM2036" s="108"/>
      <c r="GAN2036" s="108"/>
      <c r="GAO2036" s="108"/>
      <c r="GAP2036" s="108"/>
      <c r="GAQ2036" s="108"/>
      <c r="GAR2036" s="108"/>
      <c r="GAS2036" s="108"/>
      <c r="GAT2036" s="108"/>
      <c r="GAU2036" s="108"/>
      <c r="GAV2036" s="108"/>
      <c r="GAW2036" s="108"/>
      <c r="GAX2036" s="108"/>
      <c r="GAY2036" s="108"/>
      <c r="GAZ2036" s="108"/>
      <c r="GBA2036" s="108"/>
      <c r="GBB2036" s="108"/>
      <c r="GBC2036" s="108"/>
      <c r="GBD2036" s="108"/>
      <c r="GBE2036" s="108"/>
      <c r="GBF2036" s="108"/>
      <c r="GBG2036" s="108"/>
      <c r="GBH2036" s="108"/>
      <c r="GBI2036" s="108"/>
      <c r="GBJ2036" s="108"/>
      <c r="GBK2036" s="108"/>
      <c r="GBL2036" s="108"/>
      <c r="GBM2036" s="108"/>
      <c r="GBN2036" s="108"/>
      <c r="GBO2036" s="108"/>
      <c r="GBP2036" s="108"/>
      <c r="GBQ2036" s="108"/>
      <c r="GBR2036" s="108"/>
      <c r="GBS2036" s="108"/>
      <c r="GBT2036" s="108"/>
      <c r="GBU2036" s="108"/>
      <c r="GBV2036" s="108"/>
      <c r="GBW2036" s="108"/>
      <c r="GBX2036" s="108"/>
      <c r="GBY2036" s="108"/>
      <c r="GBZ2036" s="108"/>
      <c r="GCA2036" s="108"/>
      <c r="GCB2036" s="108"/>
      <c r="GCC2036" s="108"/>
      <c r="GCD2036" s="108"/>
      <c r="GCE2036" s="108"/>
      <c r="GCF2036" s="108"/>
      <c r="GCG2036" s="108"/>
      <c r="GCH2036" s="108"/>
      <c r="GCI2036" s="108"/>
      <c r="GCJ2036" s="108"/>
      <c r="GCK2036" s="108"/>
      <c r="GCL2036" s="108"/>
      <c r="GCM2036" s="108"/>
      <c r="GCN2036" s="108"/>
      <c r="GCO2036" s="108"/>
      <c r="GCP2036" s="108"/>
      <c r="GCQ2036" s="108"/>
      <c r="GCR2036" s="108"/>
      <c r="GCS2036" s="108"/>
      <c r="GCT2036" s="108"/>
      <c r="GCU2036" s="108"/>
      <c r="GCV2036" s="108"/>
      <c r="GCW2036" s="108"/>
      <c r="GCX2036" s="108"/>
      <c r="GCY2036" s="108"/>
      <c r="GCZ2036" s="108"/>
      <c r="GDA2036" s="108"/>
      <c r="GDB2036" s="108"/>
      <c r="GDC2036" s="108"/>
      <c r="GDD2036" s="108"/>
      <c r="GDE2036" s="108"/>
      <c r="GDF2036" s="108"/>
      <c r="GDG2036" s="108"/>
      <c r="GDH2036" s="108"/>
      <c r="GDI2036" s="108"/>
      <c r="GDJ2036" s="108"/>
      <c r="GDK2036" s="108"/>
      <c r="GDL2036" s="108"/>
      <c r="GDM2036" s="108"/>
      <c r="GDN2036" s="108"/>
      <c r="GDO2036" s="108"/>
      <c r="GDP2036" s="108"/>
      <c r="GDQ2036" s="108"/>
      <c r="GDR2036" s="108"/>
      <c r="GDS2036" s="108"/>
      <c r="GDT2036" s="108"/>
      <c r="GDU2036" s="108"/>
      <c r="GDV2036" s="108"/>
      <c r="GDW2036" s="108"/>
      <c r="GDX2036" s="108"/>
      <c r="GDY2036" s="108"/>
      <c r="GDZ2036" s="108"/>
      <c r="GEA2036" s="108"/>
      <c r="GEB2036" s="108"/>
      <c r="GEC2036" s="108"/>
      <c r="GED2036" s="108"/>
      <c r="GEE2036" s="108"/>
      <c r="GEF2036" s="108"/>
      <c r="GEG2036" s="108"/>
      <c r="GEH2036" s="108"/>
      <c r="GEI2036" s="108"/>
      <c r="GEJ2036" s="108"/>
      <c r="GEK2036" s="108"/>
      <c r="GEL2036" s="108"/>
      <c r="GEM2036" s="108"/>
      <c r="GEN2036" s="108"/>
      <c r="GEO2036" s="108"/>
      <c r="GEP2036" s="108"/>
      <c r="GEQ2036" s="108"/>
      <c r="GER2036" s="108"/>
      <c r="GES2036" s="108"/>
      <c r="GET2036" s="108"/>
      <c r="GEU2036" s="108"/>
      <c r="GEV2036" s="108"/>
      <c r="GEW2036" s="108"/>
      <c r="GEX2036" s="108"/>
      <c r="GEY2036" s="108"/>
      <c r="GEZ2036" s="108"/>
      <c r="GFA2036" s="108"/>
      <c r="GFB2036" s="108"/>
      <c r="GFC2036" s="108"/>
      <c r="GFD2036" s="108"/>
      <c r="GFE2036" s="108"/>
      <c r="GFF2036" s="108"/>
      <c r="GFG2036" s="108"/>
      <c r="GFH2036" s="108"/>
      <c r="GFI2036" s="108"/>
      <c r="GFJ2036" s="108"/>
      <c r="GFK2036" s="108"/>
      <c r="GFL2036" s="108"/>
      <c r="GFM2036" s="108"/>
      <c r="GFN2036" s="108"/>
      <c r="GFO2036" s="108"/>
      <c r="GFP2036" s="108"/>
      <c r="GFQ2036" s="108"/>
      <c r="GFR2036" s="108"/>
      <c r="GFS2036" s="108"/>
      <c r="GFT2036" s="108"/>
      <c r="GFU2036" s="108"/>
      <c r="GFV2036" s="108"/>
      <c r="GFW2036" s="108"/>
      <c r="GFX2036" s="108"/>
      <c r="GFY2036" s="108"/>
      <c r="GFZ2036" s="108"/>
      <c r="GGA2036" s="108"/>
      <c r="GGB2036" s="108"/>
      <c r="GGC2036" s="108"/>
      <c r="GGD2036" s="108"/>
      <c r="GGE2036" s="108"/>
      <c r="GGF2036" s="108"/>
      <c r="GGG2036" s="108"/>
      <c r="GGH2036" s="108"/>
      <c r="GGI2036" s="108"/>
      <c r="GGJ2036" s="108"/>
      <c r="GGK2036" s="108"/>
      <c r="GGL2036" s="108"/>
      <c r="GGM2036" s="108"/>
      <c r="GGN2036" s="108"/>
      <c r="GGO2036" s="108"/>
      <c r="GGP2036" s="108"/>
      <c r="GGQ2036" s="108"/>
      <c r="GGR2036" s="108"/>
      <c r="GGS2036" s="108"/>
      <c r="GGT2036" s="108"/>
      <c r="GGU2036" s="108"/>
      <c r="GGV2036" s="108"/>
      <c r="GGW2036" s="108"/>
      <c r="GGX2036" s="108"/>
      <c r="GGY2036" s="108"/>
      <c r="GGZ2036" s="108"/>
      <c r="GHA2036" s="108"/>
      <c r="GHB2036" s="108"/>
      <c r="GHC2036" s="108"/>
      <c r="GHD2036" s="108"/>
      <c r="GHE2036" s="108"/>
      <c r="GHF2036" s="108"/>
      <c r="GHG2036" s="108"/>
      <c r="GHH2036" s="108"/>
      <c r="GHI2036" s="108"/>
      <c r="GHJ2036" s="108"/>
      <c r="GHK2036" s="108"/>
      <c r="GHL2036" s="108"/>
      <c r="GHM2036" s="108"/>
      <c r="GHN2036" s="108"/>
      <c r="GHO2036" s="108"/>
      <c r="GHP2036" s="108"/>
      <c r="GHQ2036" s="108"/>
      <c r="GHR2036" s="108"/>
      <c r="GHS2036" s="108"/>
      <c r="GHT2036" s="108"/>
      <c r="GHU2036" s="108"/>
      <c r="GHV2036" s="108"/>
      <c r="GHW2036" s="108"/>
      <c r="GHX2036" s="108"/>
      <c r="GHY2036" s="108"/>
      <c r="GHZ2036" s="108"/>
      <c r="GIA2036" s="108"/>
      <c r="GIB2036" s="108"/>
      <c r="GIC2036" s="108"/>
      <c r="GID2036" s="108"/>
      <c r="GIE2036" s="108"/>
      <c r="GIF2036" s="108"/>
      <c r="GIG2036" s="108"/>
      <c r="GIH2036" s="108"/>
      <c r="GII2036" s="108"/>
      <c r="GIJ2036" s="108"/>
      <c r="GIK2036" s="108"/>
      <c r="GIL2036" s="108"/>
      <c r="GIM2036" s="108"/>
      <c r="GIN2036" s="108"/>
      <c r="GIO2036" s="108"/>
      <c r="GIP2036" s="108"/>
      <c r="GIQ2036" s="108"/>
      <c r="GIR2036" s="108"/>
      <c r="GIS2036" s="108"/>
      <c r="GIT2036" s="108"/>
      <c r="GIU2036" s="108"/>
      <c r="GIV2036" s="108"/>
      <c r="GIW2036" s="108"/>
      <c r="GIX2036" s="108"/>
      <c r="GIY2036" s="108"/>
      <c r="GIZ2036" s="108"/>
      <c r="GJA2036" s="108"/>
      <c r="GJB2036" s="108"/>
      <c r="GJC2036" s="108"/>
      <c r="GJD2036" s="108"/>
      <c r="GJE2036" s="108"/>
      <c r="GJF2036" s="108"/>
      <c r="GJG2036" s="108"/>
      <c r="GJH2036" s="108"/>
      <c r="GJI2036" s="108"/>
      <c r="GJJ2036" s="108"/>
      <c r="GJK2036" s="108"/>
      <c r="GJL2036" s="108"/>
      <c r="GJM2036" s="108"/>
      <c r="GJN2036" s="108"/>
      <c r="GJO2036" s="108"/>
      <c r="GJP2036" s="108"/>
      <c r="GJQ2036" s="108"/>
      <c r="GJR2036" s="108"/>
      <c r="GJS2036" s="108"/>
      <c r="GJT2036" s="108"/>
      <c r="GJU2036" s="108"/>
      <c r="GJV2036" s="108"/>
      <c r="GJW2036" s="108"/>
      <c r="GJX2036" s="108"/>
      <c r="GJY2036" s="108"/>
      <c r="GJZ2036" s="108"/>
      <c r="GKA2036" s="108"/>
      <c r="GKB2036" s="108"/>
      <c r="GKC2036" s="108"/>
      <c r="GKD2036" s="108"/>
      <c r="GKE2036" s="108"/>
      <c r="GKF2036" s="108"/>
      <c r="GKG2036" s="108"/>
      <c r="GKH2036" s="108"/>
      <c r="GKI2036" s="108"/>
      <c r="GKJ2036" s="108"/>
      <c r="GKK2036" s="108"/>
      <c r="GKL2036" s="108"/>
      <c r="GKM2036" s="108"/>
      <c r="GKN2036" s="108"/>
      <c r="GKO2036" s="108"/>
      <c r="GKP2036" s="108"/>
      <c r="GKQ2036" s="108"/>
      <c r="GKR2036" s="108"/>
      <c r="GKS2036" s="108"/>
      <c r="GKT2036" s="108"/>
      <c r="GKU2036" s="108"/>
      <c r="GKV2036" s="108"/>
      <c r="GKW2036" s="108"/>
      <c r="GKX2036" s="108"/>
      <c r="GKY2036" s="108"/>
      <c r="GKZ2036" s="108"/>
      <c r="GLA2036" s="108"/>
      <c r="GLB2036" s="108"/>
      <c r="GLC2036" s="108"/>
      <c r="GLD2036" s="108"/>
      <c r="GLE2036" s="108"/>
      <c r="GLF2036" s="108"/>
      <c r="GLG2036" s="108"/>
      <c r="GLH2036" s="108"/>
      <c r="GLI2036" s="108"/>
      <c r="GLJ2036" s="108"/>
      <c r="GLK2036" s="108"/>
      <c r="GLL2036" s="108"/>
      <c r="GLM2036" s="108"/>
      <c r="GLN2036" s="108"/>
      <c r="GLO2036" s="108"/>
      <c r="GLP2036" s="108"/>
      <c r="GLQ2036" s="108"/>
      <c r="GLR2036" s="108"/>
      <c r="GLS2036" s="108"/>
      <c r="GLT2036" s="108"/>
      <c r="GLU2036" s="108"/>
      <c r="GLV2036" s="108"/>
      <c r="GLW2036" s="108"/>
      <c r="GLX2036" s="108"/>
      <c r="GLY2036" s="108"/>
      <c r="GLZ2036" s="108"/>
      <c r="GMA2036" s="108"/>
      <c r="GMB2036" s="108"/>
      <c r="GMC2036" s="108"/>
      <c r="GMD2036" s="108"/>
      <c r="GME2036" s="108"/>
      <c r="GMF2036" s="108"/>
      <c r="GMG2036" s="108"/>
      <c r="GMH2036" s="108"/>
      <c r="GMI2036" s="108"/>
      <c r="GMJ2036" s="108"/>
      <c r="GMK2036" s="108"/>
      <c r="GML2036" s="108"/>
      <c r="GMM2036" s="108"/>
      <c r="GMN2036" s="108"/>
      <c r="GMO2036" s="108"/>
      <c r="GMP2036" s="108"/>
      <c r="GMQ2036" s="108"/>
      <c r="GMR2036" s="108"/>
      <c r="GMS2036" s="108"/>
      <c r="GMT2036" s="108"/>
      <c r="GMU2036" s="108"/>
      <c r="GMV2036" s="108"/>
      <c r="GMW2036" s="108"/>
      <c r="GMX2036" s="108"/>
      <c r="GMY2036" s="108"/>
      <c r="GMZ2036" s="108"/>
      <c r="GNA2036" s="108"/>
      <c r="GNB2036" s="108"/>
      <c r="GNC2036" s="108"/>
      <c r="GND2036" s="108"/>
      <c r="GNE2036" s="108"/>
      <c r="GNF2036" s="108"/>
      <c r="GNG2036" s="108"/>
      <c r="GNH2036" s="108"/>
      <c r="GNI2036" s="108"/>
      <c r="GNJ2036" s="108"/>
      <c r="GNK2036" s="108"/>
      <c r="GNL2036" s="108"/>
      <c r="GNM2036" s="108"/>
      <c r="GNN2036" s="108"/>
      <c r="GNO2036" s="108"/>
      <c r="GNP2036" s="108"/>
      <c r="GNQ2036" s="108"/>
      <c r="GNR2036" s="108"/>
      <c r="GNS2036" s="108"/>
      <c r="GNT2036" s="108"/>
      <c r="GNU2036" s="108"/>
      <c r="GNV2036" s="108"/>
      <c r="GNW2036" s="108"/>
      <c r="GNX2036" s="108"/>
      <c r="GNY2036" s="108"/>
      <c r="GNZ2036" s="108"/>
      <c r="GOA2036" s="108"/>
      <c r="GOB2036" s="108"/>
      <c r="GOC2036" s="108"/>
      <c r="GOD2036" s="108"/>
      <c r="GOE2036" s="108"/>
      <c r="GOF2036" s="108"/>
      <c r="GOG2036" s="108"/>
      <c r="GOH2036" s="108"/>
      <c r="GOI2036" s="108"/>
      <c r="GOJ2036" s="108"/>
      <c r="GOK2036" s="108"/>
      <c r="GOL2036" s="108"/>
      <c r="GOM2036" s="108"/>
      <c r="GON2036" s="108"/>
      <c r="GOO2036" s="108"/>
      <c r="GOP2036" s="108"/>
      <c r="GOQ2036" s="108"/>
      <c r="GOR2036" s="108"/>
      <c r="GOS2036" s="108"/>
      <c r="GOT2036" s="108"/>
      <c r="GOU2036" s="108"/>
      <c r="GOV2036" s="108"/>
      <c r="GOW2036" s="108"/>
      <c r="GOX2036" s="108"/>
      <c r="GOY2036" s="108"/>
      <c r="GOZ2036" s="108"/>
      <c r="GPA2036" s="108"/>
      <c r="GPB2036" s="108"/>
      <c r="GPC2036" s="108"/>
      <c r="GPD2036" s="108"/>
      <c r="GPE2036" s="108"/>
      <c r="GPF2036" s="108"/>
      <c r="GPG2036" s="108"/>
      <c r="GPH2036" s="108"/>
      <c r="GPI2036" s="108"/>
      <c r="GPJ2036" s="108"/>
      <c r="GPK2036" s="108"/>
      <c r="GPL2036" s="108"/>
      <c r="GPM2036" s="108"/>
      <c r="GPN2036" s="108"/>
      <c r="GPO2036" s="108"/>
      <c r="GPP2036" s="108"/>
      <c r="GPQ2036" s="108"/>
      <c r="GPR2036" s="108"/>
      <c r="GPS2036" s="108"/>
      <c r="GPT2036" s="108"/>
      <c r="GPU2036" s="108"/>
      <c r="GPV2036" s="108"/>
      <c r="GPW2036" s="108"/>
      <c r="GPX2036" s="108"/>
      <c r="GPY2036" s="108"/>
      <c r="GPZ2036" s="108"/>
      <c r="GQA2036" s="108"/>
      <c r="GQB2036" s="108"/>
      <c r="GQC2036" s="108"/>
      <c r="GQD2036" s="108"/>
      <c r="GQE2036" s="108"/>
      <c r="GQF2036" s="108"/>
      <c r="GQG2036" s="108"/>
      <c r="GQH2036" s="108"/>
      <c r="GQI2036" s="108"/>
      <c r="GQJ2036" s="108"/>
      <c r="GQK2036" s="108"/>
      <c r="GQL2036" s="108"/>
      <c r="GQM2036" s="108"/>
      <c r="GQN2036" s="108"/>
      <c r="GQO2036" s="108"/>
      <c r="GQP2036" s="108"/>
      <c r="GQQ2036" s="108"/>
      <c r="GQR2036" s="108"/>
      <c r="GQS2036" s="108"/>
      <c r="GQT2036" s="108"/>
      <c r="GQU2036" s="108"/>
      <c r="GQV2036" s="108"/>
      <c r="GQW2036" s="108"/>
      <c r="GQX2036" s="108"/>
      <c r="GQY2036" s="108"/>
      <c r="GQZ2036" s="108"/>
      <c r="GRA2036" s="108"/>
      <c r="GRB2036" s="108"/>
      <c r="GRC2036" s="108"/>
      <c r="GRD2036" s="108"/>
      <c r="GRE2036" s="108"/>
      <c r="GRF2036" s="108"/>
      <c r="GRG2036" s="108"/>
      <c r="GRH2036" s="108"/>
      <c r="GRI2036" s="108"/>
      <c r="GRJ2036" s="108"/>
      <c r="GRK2036" s="108"/>
      <c r="GRL2036" s="108"/>
      <c r="GRM2036" s="108"/>
      <c r="GRN2036" s="108"/>
      <c r="GRO2036" s="108"/>
      <c r="GRP2036" s="108"/>
      <c r="GRQ2036" s="108"/>
      <c r="GRR2036" s="108"/>
      <c r="GRS2036" s="108"/>
      <c r="GRT2036" s="108"/>
      <c r="GRU2036" s="108"/>
      <c r="GRV2036" s="108"/>
      <c r="GRW2036" s="108"/>
      <c r="GRX2036" s="108"/>
      <c r="GRY2036" s="108"/>
      <c r="GRZ2036" s="108"/>
      <c r="GSA2036" s="108"/>
      <c r="GSB2036" s="108"/>
      <c r="GSC2036" s="108"/>
      <c r="GSD2036" s="108"/>
      <c r="GSE2036" s="108"/>
      <c r="GSF2036" s="108"/>
      <c r="GSG2036" s="108"/>
      <c r="GSH2036" s="108"/>
      <c r="GSI2036" s="108"/>
      <c r="GSJ2036" s="108"/>
      <c r="GSK2036" s="108"/>
      <c r="GSL2036" s="108"/>
      <c r="GSM2036" s="108"/>
      <c r="GSN2036" s="108"/>
      <c r="GSO2036" s="108"/>
      <c r="GSP2036" s="108"/>
      <c r="GSQ2036" s="108"/>
      <c r="GSR2036" s="108"/>
      <c r="GSS2036" s="108"/>
      <c r="GST2036" s="108"/>
      <c r="GSU2036" s="108"/>
      <c r="GSV2036" s="108"/>
      <c r="GSW2036" s="108"/>
      <c r="GSX2036" s="108"/>
      <c r="GSY2036" s="108"/>
      <c r="GSZ2036" s="108"/>
      <c r="GTA2036" s="108"/>
      <c r="GTB2036" s="108"/>
      <c r="GTC2036" s="108"/>
      <c r="GTD2036" s="108"/>
      <c r="GTE2036" s="108"/>
      <c r="GTF2036" s="108"/>
      <c r="GTG2036" s="108"/>
      <c r="GTH2036" s="108"/>
      <c r="GTI2036" s="108"/>
      <c r="GTJ2036" s="108"/>
      <c r="GTK2036" s="108"/>
      <c r="GTL2036" s="108"/>
      <c r="GTM2036" s="108"/>
      <c r="GTN2036" s="108"/>
      <c r="GTO2036" s="108"/>
      <c r="GTP2036" s="108"/>
      <c r="GTQ2036" s="108"/>
      <c r="GTR2036" s="108"/>
      <c r="GTS2036" s="108"/>
      <c r="GTT2036" s="108"/>
      <c r="GTU2036" s="108"/>
      <c r="GTV2036" s="108"/>
      <c r="GTW2036" s="108"/>
      <c r="GTX2036" s="108"/>
      <c r="GTY2036" s="108"/>
      <c r="GTZ2036" s="108"/>
      <c r="GUA2036" s="108"/>
      <c r="GUB2036" s="108"/>
      <c r="GUC2036" s="108"/>
      <c r="GUD2036" s="108"/>
      <c r="GUE2036" s="108"/>
      <c r="GUF2036" s="108"/>
      <c r="GUG2036" s="108"/>
      <c r="GUH2036" s="108"/>
      <c r="GUI2036" s="108"/>
      <c r="GUJ2036" s="108"/>
      <c r="GUK2036" s="108"/>
      <c r="GUL2036" s="108"/>
      <c r="GUM2036" s="108"/>
      <c r="GUN2036" s="108"/>
      <c r="GUO2036" s="108"/>
      <c r="GUP2036" s="108"/>
      <c r="GUQ2036" s="108"/>
      <c r="GUR2036" s="108"/>
      <c r="GUS2036" s="108"/>
      <c r="GUT2036" s="108"/>
      <c r="GUU2036" s="108"/>
      <c r="GUV2036" s="108"/>
      <c r="GUW2036" s="108"/>
      <c r="GUX2036" s="108"/>
      <c r="GUY2036" s="108"/>
      <c r="GUZ2036" s="108"/>
      <c r="GVA2036" s="108"/>
      <c r="GVB2036" s="108"/>
      <c r="GVC2036" s="108"/>
      <c r="GVD2036" s="108"/>
      <c r="GVE2036" s="108"/>
      <c r="GVF2036" s="108"/>
      <c r="GVG2036" s="108"/>
      <c r="GVH2036" s="108"/>
      <c r="GVI2036" s="108"/>
      <c r="GVJ2036" s="108"/>
      <c r="GVK2036" s="108"/>
      <c r="GVL2036" s="108"/>
      <c r="GVM2036" s="108"/>
      <c r="GVN2036" s="108"/>
      <c r="GVO2036" s="108"/>
      <c r="GVP2036" s="108"/>
      <c r="GVQ2036" s="108"/>
      <c r="GVR2036" s="108"/>
      <c r="GVS2036" s="108"/>
      <c r="GVT2036" s="108"/>
      <c r="GVU2036" s="108"/>
      <c r="GVV2036" s="108"/>
      <c r="GVW2036" s="108"/>
      <c r="GVX2036" s="108"/>
      <c r="GVY2036" s="108"/>
      <c r="GVZ2036" s="108"/>
      <c r="GWA2036" s="108"/>
      <c r="GWB2036" s="108"/>
      <c r="GWC2036" s="108"/>
      <c r="GWD2036" s="108"/>
      <c r="GWE2036" s="108"/>
      <c r="GWF2036" s="108"/>
      <c r="GWG2036" s="108"/>
      <c r="GWH2036" s="108"/>
      <c r="GWI2036" s="108"/>
      <c r="GWJ2036" s="108"/>
      <c r="GWK2036" s="108"/>
      <c r="GWL2036" s="108"/>
      <c r="GWM2036" s="108"/>
      <c r="GWN2036" s="108"/>
      <c r="GWO2036" s="108"/>
      <c r="GWP2036" s="108"/>
      <c r="GWQ2036" s="108"/>
      <c r="GWR2036" s="108"/>
      <c r="GWS2036" s="108"/>
      <c r="GWT2036" s="108"/>
      <c r="GWU2036" s="108"/>
      <c r="GWV2036" s="108"/>
      <c r="GWW2036" s="108"/>
      <c r="GWX2036" s="108"/>
      <c r="GWY2036" s="108"/>
      <c r="GWZ2036" s="108"/>
      <c r="GXA2036" s="108"/>
      <c r="GXB2036" s="108"/>
      <c r="GXC2036" s="108"/>
      <c r="GXD2036" s="108"/>
      <c r="GXE2036" s="108"/>
      <c r="GXF2036" s="108"/>
      <c r="GXG2036" s="108"/>
      <c r="GXH2036" s="108"/>
      <c r="GXI2036" s="108"/>
      <c r="GXJ2036" s="108"/>
      <c r="GXK2036" s="108"/>
      <c r="GXL2036" s="108"/>
      <c r="GXM2036" s="108"/>
      <c r="GXN2036" s="108"/>
      <c r="GXO2036" s="108"/>
      <c r="GXP2036" s="108"/>
      <c r="GXQ2036" s="108"/>
      <c r="GXR2036" s="108"/>
      <c r="GXS2036" s="108"/>
      <c r="GXT2036" s="108"/>
      <c r="GXU2036" s="108"/>
      <c r="GXV2036" s="108"/>
      <c r="GXW2036" s="108"/>
      <c r="GXX2036" s="108"/>
      <c r="GXY2036" s="108"/>
      <c r="GXZ2036" s="108"/>
      <c r="GYA2036" s="108"/>
      <c r="GYB2036" s="108"/>
      <c r="GYC2036" s="108"/>
      <c r="GYD2036" s="108"/>
      <c r="GYE2036" s="108"/>
      <c r="GYF2036" s="108"/>
      <c r="GYG2036" s="108"/>
      <c r="GYH2036" s="108"/>
      <c r="GYI2036" s="108"/>
      <c r="GYJ2036" s="108"/>
      <c r="GYK2036" s="108"/>
      <c r="GYL2036" s="108"/>
      <c r="GYM2036" s="108"/>
      <c r="GYN2036" s="108"/>
      <c r="GYO2036" s="108"/>
      <c r="GYP2036" s="108"/>
      <c r="GYQ2036" s="108"/>
      <c r="GYR2036" s="108"/>
      <c r="GYS2036" s="108"/>
      <c r="GYT2036" s="108"/>
      <c r="GYU2036" s="108"/>
      <c r="GYV2036" s="108"/>
      <c r="GYW2036" s="108"/>
      <c r="GYX2036" s="108"/>
      <c r="GYY2036" s="108"/>
      <c r="GYZ2036" s="108"/>
      <c r="GZA2036" s="108"/>
      <c r="GZB2036" s="108"/>
      <c r="GZC2036" s="108"/>
      <c r="GZD2036" s="108"/>
      <c r="GZE2036" s="108"/>
      <c r="GZF2036" s="108"/>
      <c r="GZG2036" s="108"/>
      <c r="GZH2036" s="108"/>
      <c r="GZI2036" s="108"/>
      <c r="GZJ2036" s="108"/>
      <c r="GZK2036" s="108"/>
      <c r="GZL2036" s="108"/>
      <c r="GZM2036" s="108"/>
      <c r="GZN2036" s="108"/>
      <c r="GZO2036" s="108"/>
      <c r="GZP2036" s="108"/>
      <c r="GZQ2036" s="108"/>
      <c r="GZR2036" s="108"/>
      <c r="GZS2036" s="108"/>
      <c r="GZT2036" s="108"/>
      <c r="GZU2036" s="108"/>
      <c r="GZV2036" s="108"/>
      <c r="GZW2036" s="108"/>
      <c r="GZX2036" s="108"/>
      <c r="GZY2036" s="108"/>
      <c r="GZZ2036" s="108"/>
      <c r="HAA2036" s="108"/>
      <c r="HAB2036" s="108"/>
      <c r="HAC2036" s="108"/>
      <c r="HAD2036" s="108"/>
      <c r="HAE2036" s="108"/>
      <c r="HAF2036" s="108"/>
      <c r="HAG2036" s="108"/>
      <c r="HAH2036" s="108"/>
      <c r="HAI2036" s="108"/>
      <c r="HAJ2036" s="108"/>
      <c r="HAK2036" s="108"/>
      <c r="HAL2036" s="108"/>
      <c r="HAM2036" s="108"/>
      <c r="HAN2036" s="108"/>
      <c r="HAO2036" s="108"/>
      <c r="HAP2036" s="108"/>
      <c r="HAQ2036" s="108"/>
      <c r="HAR2036" s="108"/>
      <c r="HAS2036" s="108"/>
      <c r="HAT2036" s="108"/>
      <c r="HAU2036" s="108"/>
      <c r="HAV2036" s="108"/>
      <c r="HAW2036" s="108"/>
      <c r="HAX2036" s="108"/>
      <c r="HAY2036" s="108"/>
      <c r="HAZ2036" s="108"/>
      <c r="HBA2036" s="108"/>
      <c r="HBB2036" s="108"/>
      <c r="HBC2036" s="108"/>
      <c r="HBD2036" s="108"/>
      <c r="HBE2036" s="108"/>
      <c r="HBF2036" s="108"/>
      <c r="HBG2036" s="108"/>
      <c r="HBH2036" s="108"/>
      <c r="HBI2036" s="108"/>
      <c r="HBJ2036" s="108"/>
      <c r="HBK2036" s="108"/>
      <c r="HBL2036" s="108"/>
      <c r="HBM2036" s="108"/>
      <c r="HBN2036" s="108"/>
      <c r="HBO2036" s="108"/>
      <c r="HBP2036" s="108"/>
      <c r="HBQ2036" s="108"/>
      <c r="HBR2036" s="108"/>
      <c r="HBS2036" s="108"/>
      <c r="HBT2036" s="108"/>
      <c r="HBU2036" s="108"/>
      <c r="HBV2036" s="108"/>
      <c r="HBW2036" s="108"/>
      <c r="HBX2036" s="108"/>
      <c r="HBY2036" s="108"/>
      <c r="HBZ2036" s="108"/>
      <c r="HCA2036" s="108"/>
      <c r="HCB2036" s="108"/>
      <c r="HCC2036" s="108"/>
      <c r="HCD2036" s="108"/>
      <c r="HCE2036" s="108"/>
      <c r="HCF2036" s="108"/>
      <c r="HCG2036" s="108"/>
      <c r="HCH2036" s="108"/>
      <c r="HCI2036" s="108"/>
      <c r="HCJ2036" s="108"/>
      <c r="HCK2036" s="108"/>
      <c r="HCL2036" s="108"/>
      <c r="HCM2036" s="108"/>
      <c r="HCN2036" s="108"/>
      <c r="HCO2036" s="108"/>
      <c r="HCP2036" s="108"/>
      <c r="HCQ2036" s="108"/>
      <c r="HCR2036" s="108"/>
      <c r="HCS2036" s="108"/>
      <c r="HCT2036" s="108"/>
      <c r="HCU2036" s="108"/>
      <c r="HCV2036" s="108"/>
      <c r="HCW2036" s="108"/>
      <c r="HCX2036" s="108"/>
      <c r="HCY2036" s="108"/>
      <c r="HCZ2036" s="108"/>
      <c r="HDA2036" s="108"/>
      <c r="HDB2036" s="108"/>
      <c r="HDC2036" s="108"/>
      <c r="HDD2036" s="108"/>
      <c r="HDE2036" s="108"/>
      <c r="HDF2036" s="108"/>
      <c r="HDG2036" s="108"/>
      <c r="HDH2036" s="108"/>
      <c r="HDI2036" s="108"/>
      <c r="HDJ2036" s="108"/>
      <c r="HDK2036" s="108"/>
      <c r="HDL2036" s="108"/>
      <c r="HDM2036" s="108"/>
      <c r="HDN2036" s="108"/>
      <c r="HDO2036" s="108"/>
      <c r="HDP2036" s="108"/>
      <c r="HDQ2036" s="108"/>
      <c r="HDR2036" s="108"/>
      <c r="HDS2036" s="108"/>
      <c r="HDT2036" s="108"/>
      <c r="HDU2036" s="108"/>
      <c r="HDV2036" s="108"/>
      <c r="HDW2036" s="108"/>
      <c r="HDX2036" s="108"/>
      <c r="HDY2036" s="108"/>
      <c r="HDZ2036" s="108"/>
      <c r="HEA2036" s="108"/>
      <c r="HEB2036" s="108"/>
      <c r="HEC2036" s="108"/>
      <c r="HED2036" s="108"/>
      <c r="HEE2036" s="108"/>
      <c r="HEF2036" s="108"/>
      <c r="HEG2036" s="108"/>
      <c r="HEH2036" s="108"/>
      <c r="HEI2036" s="108"/>
      <c r="HEJ2036" s="108"/>
      <c r="HEK2036" s="108"/>
      <c r="HEL2036" s="108"/>
      <c r="HEM2036" s="108"/>
      <c r="HEN2036" s="108"/>
      <c r="HEO2036" s="108"/>
      <c r="HEP2036" s="108"/>
      <c r="HEQ2036" s="108"/>
      <c r="HER2036" s="108"/>
      <c r="HES2036" s="108"/>
      <c r="HET2036" s="108"/>
      <c r="HEU2036" s="108"/>
      <c r="HEV2036" s="108"/>
      <c r="HEW2036" s="108"/>
      <c r="HEX2036" s="108"/>
      <c r="HEY2036" s="108"/>
      <c r="HEZ2036" s="108"/>
      <c r="HFA2036" s="108"/>
      <c r="HFB2036" s="108"/>
      <c r="HFC2036" s="108"/>
      <c r="HFD2036" s="108"/>
      <c r="HFE2036" s="108"/>
      <c r="HFF2036" s="108"/>
      <c r="HFG2036" s="108"/>
      <c r="HFH2036" s="108"/>
      <c r="HFI2036" s="108"/>
      <c r="HFJ2036" s="108"/>
      <c r="HFK2036" s="108"/>
      <c r="HFL2036" s="108"/>
      <c r="HFM2036" s="108"/>
      <c r="HFN2036" s="108"/>
      <c r="HFO2036" s="108"/>
      <c r="HFP2036" s="108"/>
      <c r="HFQ2036" s="108"/>
      <c r="HFR2036" s="108"/>
      <c r="HFS2036" s="108"/>
      <c r="HFT2036" s="108"/>
      <c r="HFU2036" s="108"/>
      <c r="HFV2036" s="108"/>
      <c r="HFW2036" s="108"/>
      <c r="HFX2036" s="108"/>
      <c r="HFY2036" s="108"/>
      <c r="HFZ2036" s="108"/>
      <c r="HGA2036" s="108"/>
      <c r="HGB2036" s="108"/>
      <c r="HGC2036" s="108"/>
      <c r="HGD2036" s="108"/>
      <c r="HGE2036" s="108"/>
      <c r="HGF2036" s="108"/>
      <c r="HGG2036" s="108"/>
      <c r="HGH2036" s="108"/>
      <c r="HGI2036" s="108"/>
      <c r="HGJ2036" s="108"/>
      <c r="HGK2036" s="108"/>
      <c r="HGL2036" s="108"/>
      <c r="HGM2036" s="108"/>
      <c r="HGN2036" s="108"/>
      <c r="HGO2036" s="108"/>
      <c r="HGP2036" s="108"/>
      <c r="HGQ2036" s="108"/>
      <c r="HGR2036" s="108"/>
      <c r="HGS2036" s="108"/>
      <c r="HGT2036" s="108"/>
      <c r="HGU2036" s="108"/>
      <c r="HGV2036" s="108"/>
      <c r="HGW2036" s="108"/>
      <c r="HGX2036" s="108"/>
      <c r="HGY2036" s="108"/>
      <c r="HGZ2036" s="108"/>
      <c r="HHA2036" s="108"/>
      <c r="HHB2036" s="108"/>
      <c r="HHC2036" s="108"/>
      <c r="HHD2036" s="108"/>
      <c r="HHE2036" s="108"/>
      <c r="HHF2036" s="108"/>
      <c r="HHG2036" s="108"/>
      <c r="HHH2036" s="108"/>
      <c r="HHI2036" s="108"/>
      <c r="HHJ2036" s="108"/>
      <c r="HHK2036" s="108"/>
      <c r="HHL2036" s="108"/>
      <c r="HHM2036" s="108"/>
      <c r="HHN2036" s="108"/>
      <c r="HHO2036" s="108"/>
      <c r="HHP2036" s="108"/>
      <c r="HHQ2036" s="108"/>
      <c r="HHR2036" s="108"/>
      <c r="HHS2036" s="108"/>
      <c r="HHT2036" s="108"/>
      <c r="HHU2036" s="108"/>
      <c r="HHV2036" s="108"/>
      <c r="HHW2036" s="108"/>
      <c r="HHX2036" s="108"/>
      <c r="HHY2036" s="108"/>
      <c r="HHZ2036" s="108"/>
      <c r="HIA2036" s="108"/>
      <c r="HIB2036" s="108"/>
      <c r="HIC2036" s="108"/>
      <c r="HID2036" s="108"/>
      <c r="HIE2036" s="108"/>
      <c r="HIF2036" s="108"/>
      <c r="HIG2036" s="108"/>
      <c r="HIH2036" s="108"/>
      <c r="HII2036" s="108"/>
      <c r="HIJ2036" s="108"/>
      <c r="HIK2036" s="108"/>
      <c r="HIL2036" s="108"/>
      <c r="HIM2036" s="108"/>
      <c r="HIN2036" s="108"/>
      <c r="HIO2036" s="108"/>
      <c r="HIP2036" s="108"/>
      <c r="HIQ2036" s="108"/>
      <c r="HIR2036" s="108"/>
      <c r="HIS2036" s="108"/>
      <c r="HIT2036" s="108"/>
      <c r="HIU2036" s="108"/>
      <c r="HIV2036" s="108"/>
      <c r="HIW2036" s="108"/>
      <c r="HIX2036" s="108"/>
      <c r="HIY2036" s="108"/>
      <c r="HIZ2036" s="108"/>
      <c r="HJA2036" s="108"/>
      <c r="HJB2036" s="108"/>
      <c r="HJC2036" s="108"/>
      <c r="HJD2036" s="108"/>
      <c r="HJE2036" s="108"/>
      <c r="HJF2036" s="108"/>
      <c r="HJG2036" s="108"/>
      <c r="HJH2036" s="108"/>
      <c r="HJI2036" s="108"/>
      <c r="HJJ2036" s="108"/>
      <c r="HJK2036" s="108"/>
      <c r="HJL2036" s="108"/>
      <c r="HJM2036" s="108"/>
      <c r="HJN2036" s="108"/>
      <c r="HJO2036" s="108"/>
      <c r="HJP2036" s="108"/>
      <c r="HJQ2036" s="108"/>
      <c r="HJR2036" s="108"/>
      <c r="HJS2036" s="108"/>
      <c r="HJT2036" s="108"/>
      <c r="HJU2036" s="108"/>
      <c r="HJV2036" s="108"/>
      <c r="HJW2036" s="108"/>
      <c r="HJX2036" s="108"/>
      <c r="HJY2036" s="108"/>
      <c r="HJZ2036" s="108"/>
      <c r="HKA2036" s="108"/>
      <c r="HKB2036" s="108"/>
      <c r="HKC2036" s="108"/>
      <c r="HKD2036" s="108"/>
      <c r="HKE2036" s="108"/>
      <c r="HKF2036" s="108"/>
      <c r="HKG2036" s="108"/>
      <c r="HKH2036" s="108"/>
      <c r="HKI2036" s="108"/>
      <c r="HKJ2036" s="108"/>
      <c r="HKK2036" s="108"/>
      <c r="HKL2036" s="108"/>
      <c r="HKM2036" s="108"/>
      <c r="HKN2036" s="108"/>
      <c r="HKO2036" s="108"/>
      <c r="HKP2036" s="108"/>
      <c r="HKQ2036" s="108"/>
      <c r="HKR2036" s="108"/>
      <c r="HKS2036" s="108"/>
      <c r="HKT2036" s="108"/>
      <c r="HKU2036" s="108"/>
      <c r="HKV2036" s="108"/>
      <c r="HKW2036" s="108"/>
      <c r="HKX2036" s="108"/>
      <c r="HKY2036" s="108"/>
      <c r="HKZ2036" s="108"/>
      <c r="HLA2036" s="108"/>
      <c r="HLB2036" s="108"/>
      <c r="HLC2036" s="108"/>
      <c r="HLD2036" s="108"/>
      <c r="HLE2036" s="108"/>
      <c r="HLF2036" s="108"/>
      <c r="HLG2036" s="108"/>
      <c r="HLH2036" s="108"/>
      <c r="HLI2036" s="108"/>
      <c r="HLJ2036" s="108"/>
      <c r="HLK2036" s="108"/>
      <c r="HLL2036" s="108"/>
      <c r="HLM2036" s="108"/>
      <c r="HLN2036" s="108"/>
      <c r="HLO2036" s="108"/>
      <c r="HLP2036" s="108"/>
      <c r="HLQ2036" s="108"/>
      <c r="HLR2036" s="108"/>
      <c r="HLS2036" s="108"/>
      <c r="HLT2036" s="108"/>
      <c r="HLU2036" s="108"/>
      <c r="HLV2036" s="108"/>
      <c r="HLW2036" s="108"/>
      <c r="HLX2036" s="108"/>
      <c r="HLY2036" s="108"/>
      <c r="HLZ2036" s="108"/>
      <c r="HMA2036" s="108"/>
      <c r="HMB2036" s="108"/>
      <c r="HMC2036" s="108"/>
      <c r="HMD2036" s="108"/>
      <c r="HME2036" s="108"/>
      <c r="HMF2036" s="108"/>
      <c r="HMG2036" s="108"/>
      <c r="HMH2036" s="108"/>
      <c r="HMI2036" s="108"/>
      <c r="HMJ2036" s="108"/>
      <c r="HMK2036" s="108"/>
      <c r="HML2036" s="108"/>
      <c r="HMM2036" s="108"/>
      <c r="HMN2036" s="108"/>
      <c r="HMO2036" s="108"/>
      <c r="HMP2036" s="108"/>
      <c r="HMQ2036" s="108"/>
      <c r="HMR2036" s="108"/>
      <c r="HMS2036" s="108"/>
      <c r="HMT2036" s="108"/>
      <c r="HMU2036" s="108"/>
      <c r="HMV2036" s="108"/>
      <c r="HMW2036" s="108"/>
      <c r="HMX2036" s="108"/>
      <c r="HMY2036" s="108"/>
      <c r="HMZ2036" s="108"/>
      <c r="HNA2036" s="108"/>
      <c r="HNB2036" s="108"/>
      <c r="HNC2036" s="108"/>
      <c r="HND2036" s="108"/>
      <c r="HNE2036" s="108"/>
      <c r="HNF2036" s="108"/>
      <c r="HNG2036" s="108"/>
      <c r="HNH2036" s="108"/>
      <c r="HNI2036" s="108"/>
      <c r="HNJ2036" s="108"/>
      <c r="HNK2036" s="108"/>
      <c r="HNL2036" s="108"/>
      <c r="HNM2036" s="108"/>
      <c r="HNN2036" s="108"/>
      <c r="HNO2036" s="108"/>
      <c r="HNP2036" s="108"/>
      <c r="HNQ2036" s="108"/>
      <c r="HNR2036" s="108"/>
      <c r="HNS2036" s="108"/>
      <c r="HNT2036" s="108"/>
      <c r="HNU2036" s="108"/>
      <c r="HNV2036" s="108"/>
      <c r="HNW2036" s="108"/>
      <c r="HNX2036" s="108"/>
      <c r="HNY2036" s="108"/>
      <c r="HNZ2036" s="108"/>
      <c r="HOA2036" s="108"/>
      <c r="HOB2036" s="108"/>
      <c r="HOC2036" s="108"/>
      <c r="HOD2036" s="108"/>
      <c r="HOE2036" s="108"/>
      <c r="HOF2036" s="108"/>
      <c r="HOG2036" s="108"/>
      <c r="HOH2036" s="108"/>
      <c r="HOI2036" s="108"/>
      <c r="HOJ2036" s="108"/>
      <c r="HOK2036" s="108"/>
      <c r="HOL2036" s="108"/>
      <c r="HOM2036" s="108"/>
      <c r="HON2036" s="108"/>
      <c r="HOO2036" s="108"/>
      <c r="HOP2036" s="108"/>
      <c r="HOQ2036" s="108"/>
      <c r="HOR2036" s="108"/>
      <c r="HOS2036" s="108"/>
      <c r="HOT2036" s="108"/>
      <c r="HOU2036" s="108"/>
      <c r="HOV2036" s="108"/>
      <c r="HOW2036" s="108"/>
      <c r="HOX2036" s="108"/>
      <c r="HOY2036" s="108"/>
      <c r="HOZ2036" s="108"/>
      <c r="HPA2036" s="108"/>
      <c r="HPB2036" s="108"/>
      <c r="HPC2036" s="108"/>
      <c r="HPD2036" s="108"/>
      <c r="HPE2036" s="108"/>
      <c r="HPF2036" s="108"/>
      <c r="HPG2036" s="108"/>
      <c r="HPH2036" s="108"/>
      <c r="HPI2036" s="108"/>
      <c r="HPJ2036" s="108"/>
      <c r="HPK2036" s="108"/>
      <c r="HPL2036" s="108"/>
      <c r="HPM2036" s="108"/>
      <c r="HPN2036" s="108"/>
      <c r="HPO2036" s="108"/>
      <c r="HPP2036" s="108"/>
      <c r="HPQ2036" s="108"/>
      <c r="HPR2036" s="108"/>
      <c r="HPS2036" s="108"/>
      <c r="HPT2036" s="108"/>
      <c r="HPU2036" s="108"/>
      <c r="HPV2036" s="108"/>
      <c r="HPW2036" s="108"/>
      <c r="HPX2036" s="108"/>
      <c r="HPY2036" s="108"/>
      <c r="HPZ2036" s="108"/>
      <c r="HQA2036" s="108"/>
      <c r="HQB2036" s="108"/>
      <c r="HQC2036" s="108"/>
      <c r="HQD2036" s="108"/>
      <c r="HQE2036" s="108"/>
      <c r="HQF2036" s="108"/>
      <c r="HQG2036" s="108"/>
      <c r="HQH2036" s="108"/>
      <c r="HQI2036" s="108"/>
      <c r="HQJ2036" s="108"/>
      <c r="HQK2036" s="108"/>
      <c r="HQL2036" s="108"/>
      <c r="HQM2036" s="108"/>
      <c r="HQN2036" s="108"/>
      <c r="HQO2036" s="108"/>
      <c r="HQP2036" s="108"/>
      <c r="HQQ2036" s="108"/>
      <c r="HQR2036" s="108"/>
      <c r="HQS2036" s="108"/>
      <c r="HQT2036" s="108"/>
      <c r="HQU2036" s="108"/>
      <c r="HQV2036" s="108"/>
      <c r="HQW2036" s="108"/>
      <c r="HQX2036" s="108"/>
      <c r="HQY2036" s="108"/>
      <c r="HQZ2036" s="108"/>
      <c r="HRA2036" s="108"/>
      <c r="HRB2036" s="108"/>
      <c r="HRC2036" s="108"/>
      <c r="HRD2036" s="108"/>
      <c r="HRE2036" s="108"/>
      <c r="HRF2036" s="108"/>
      <c r="HRG2036" s="108"/>
      <c r="HRH2036" s="108"/>
      <c r="HRI2036" s="108"/>
      <c r="HRJ2036" s="108"/>
      <c r="HRK2036" s="108"/>
      <c r="HRL2036" s="108"/>
      <c r="HRM2036" s="108"/>
      <c r="HRN2036" s="108"/>
      <c r="HRO2036" s="108"/>
      <c r="HRP2036" s="108"/>
      <c r="HRQ2036" s="108"/>
      <c r="HRR2036" s="108"/>
      <c r="HRS2036" s="108"/>
      <c r="HRT2036" s="108"/>
      <c r="HRU2036" s="108"/>
      <c r="HRV2036" s="108"/>
      <c r="HRW2036" s="108"/>
      <c r="HRX2036" s="108"/>
      <c r="HRY2036" s="108"/>
      <c r="HRZ2036" s="108"/>
      <c r="HSA2036" s="108"/>
      <c r="HSB2036" s="108"/>
      <c r="HSC2036" s="108"/>
      <c r="HSD2036" s="108"/>
      <c r="HSE2036" s="108"/>
      <c r="HSF2036" s="108"/>
      <c r="HSG2036" s="108"/>
      <c r="HSH2036" s="108"/>
      <c r="HSI2036" s="108"/>
      <c r="HSJ2036" s="108"/>
      <c r="HSK2036" s="108"/>
      <c r="HSL2036" s="108"/>
      <c r="HSM2036" s="108"/>
      <c r="HSN2036" s="108"/>
      <c r="HSO2036" s="108"/>
      <c r="HSP2036" s="108"/>
      <c r="HSQ2036" s="108"/>
      <c r="HSR2036" s="108"/>
      <c r="HSS2036" s="108"/>
      <c r="HST2036" s="108"/>
      <c r="HSU2036" s="108"/>
      <c r="HSV2036" s="108"/>
      <c r="HSW2036" s="108"/>
      <c r="HSX2036" s="108"/>
      <c r="HSY2036" s="108"/>
      <c r="HSZ2036" s="108"/>
      <c r="HTA2036" s="108"/>
      <c r="HTB2036" s="108"/>
      <c r="HTC2036" s="108"/>
      <c r="HTD2036" s="108"/>
      <c r="HTE2036" s="108"/>
      <c r="HTF2036" s="108"/>
      <c r="HTG2036" s="108"/>
      <c r="HTH2036" s="108"/>
      <c r="HTI2036" s="108"/>
      <c r="HTJ2036" s="108"/>
      <c r="HTK2036" s="108"/>
      <c r="HTL2036" s="108"/>
      <c r="HTM2036" s="108"/>
      <c r="HTN2036" s="108"/>
      <c r="HTO2036" s="108"/>
      <c r="HTP2036" s="108"/>
      <c r="HTQ2036" s="108"/>
      <c r="HTR2036" s="108"/>
      <c r="HTS2036" s="108"/>
      <c r="HTT2036" s="108"/>
      <c r="HTU2036" s="108"/>
      <c r="HTV2036" s="108"/>
      <c r="HTW2036" s="108"/>
      <c r="HTX2036" s="108"/>
      <c r="HTY2036" s="108"/>
      <c r="HTZ2036" s="108"/>
      <c r="HUA2036" s="108"/>
      <c r="HUB2036" s="108"/>
      <c r="HUC2036" s="108"/>
      <c r="HUD2036" s="108"/>
      <c r="HUE2036" s="108"/>
      <c r="HUF2036" s="108"/>
      <c r="HUG2036" s="108"/>
      <c r="HUH2036" s="108"/>
      <c r="HUI2036" s="108"/>
      <c r="HUJ2036" s="108"/>
      <c r="HUK2036" s="108"/>
      <c r="HUL2036" s="108"/>
      <c r="HUM2036" s="108"/>
      <c r="HUN2036" s="108"/>
      <c r="HUO2036" s="108"/>
      <c r="HUP2036" s="108"/>
      <c r="HUQ2036" s="108"/>
      <c r="HUR2036" s="108"/>
      <c r="HUS2036" s="108"/>
      <c r="HUT2036" s="108"/>
      <c r="HUU2036" s="108"/>
      <c r="HUV2036" s="108"/>
      <c r="HUW2036" s="108"/>
      <c r="HUX2036" s="108"/>
      <c r="HUY2036" s="108"/>
      <c r="HUZ2036" s="108"/>
      <c r="HVA2036" s="108"/>
      <c r="HVB2036" s="108"/>
      <c r="HVC2036" s="108"/>
      <c r="HVD2036" s="108"/>
      <c r="HVE2036" s="108"/>
      <c r="HVF2036" s="108"/>
      <c r="HVG2036" s="108"/>
      <c r="HVH2036" s="108"/>
      <c r="HVI2036" s="108"/>
      <c r="HVJ2036" s="108"/>
      <c r="HVK2036" s="108"/>
      <c r="HVL2036" s="108"/>
      <c r="HVM2036" s="108"/>
      <c r="HVN2036" s="108"/>
      <c r="HVO2036" s="108"/>
      <c r="HVP2036" s="108"/>
      <c r="HVQ2036" s="108"/>
      <c r="HVR2036" s="108"/>
      <c r="HVS2036" s="108"/>
      <c r="HVT2036" s="108"/>
      <c r="HVU2036" s="108"/>
      <c r="HVV2036" s="108"/>
      <c r="HVW2036" s="108"/>
      <c r="HVX2036" s="108"/>
      <c r="HVY2036" s="108"/>
      <c r="HVZ2036" s="108"/>
      <c r="HWA2036" s="108"/>
      <c r="HWB2036" s="108"/>
      <c r="HWC2036" s="108"/>
      <c r="HWD2036" s="108"/>
      <c r="HWE2036" s="108"/>
      <c r="HWF2036" s="108"/>
      <c r="HWG2036" s="108"/>
      <c r="HWH2036" s="108"/>
      <c r="HWI2036" s="108"/>
      <c r="HWJ2036" s="108"/>
      <c r="HWK2036" s="108"/>
      <c r="HWL2036" s="108"/>
      <c r="HWM2036" s="108"/>
      <c r="HWN2036" s="108"/>
      <c r="HWO2036" s="108"/>
      <c r="HWP2036" s="108"/>
      <c r="HWQ2036" s="108"/>
      <c r="HWR2036" s="108"/>
      <c r="HWS2036" s="108"/>
      <c r="HWT2036" s="108"/>
      <c r="HWU2036" s="108"/>
      <c r="HWV2036" s="108"/>
      <c r="HWW2036" s="108"/>
      <c r="HWX2036" s="108"/>
      <c r="HWY2036" s="108"/>
      <c r="HWZ2036" s="108"/>
      <c r="HXA2036" s="108"/>
      <c r="HXB2036" s="108"/>
      <c r="HXC2036" s="108"/>
      <c r="HXD2036" s="108"/>
      <c r="HXE2036" s="108"/>
      <c r="HXF2036" s="108"/>
      <c r="HXG2036" s="108"/>
      <c r="HXH2036" s="108"/>
      <c r="HXI2036" s="108"/>
      <c r="HXJ2036" s="108"/>
      <c r="HXK2036" s="108"/>
      <c r="HXL2036" s="108"/>
      <c r="HXM2036" s="108"/>
      <c r="HXN2036" s="108"/>
      <c r="HXO2036" s="108"/>
      <c r="HXP2036" s="108"/>
      <c r="HXQ2036" s="108"/>
      <c r="HXR2036" s="108"/>
      <c r="HXS2036" s="108"/>
      <c r="HXT2036" s="108"/>
      <c r="HXU2036" s="108"/>
      <c r="HXV2036" s="108"/>
      <c r="HXW2036" s="108"/>
      <c r="HXX2036" s="108"/>
      <c r="HXY2036" s="108"/>
      <c r="HXZ2036" s="108"/>
      <c r="HYA2036" s="108"/>
      <c r="HYB2036" s="108"/>
      <c r="HYC2036" s="108"/>
      <c r="HYD2036" s="108"/>
      <c r="HYE2036" s="108"/>
      <c r="HYF2036" s="108"/>
      <c r="HYG2036" s="108"/>
      <c r="HYH2036" s="108"/>
      <c r="HYI2036" s="108"/>
      <c r="HYJ2036" s="108"/>
      <c r="HYK2036" s="108"/>
      <c r="HYL2036" s="108"/>
      <c r="HYM2036" s="108"/>
      <c r="HYN2036" s="108"/>
      <c r="HYO2036" s="108"/>
      <c r="HYP2036" s="108"/>
      <c r="HYQ2036" s="108"/>
      <c r="HYR2036" s="108"/>
      <c r="HYS2036" s="108"/>
      <c r="HYT2036" s="108"/>
      <c r="HYU2036" s="108"/>
      <c r="HYV2036" s="108"/>
      <c r="HYW2036" s="108"/>
      <c r="HYX2036" s="108"/>
      <c r="HYY2036" s="108"/>
      <c r="HYZ2036" s="108"/>
      <c r="HZA2036" s="108"/>
      <c r="HZB2036" s="108"/>
      <c r="HZC2036" s="108"/>
      <c r="HZD2036" s="108"/>
      <c r="HZE2036" s="108"/>
      <c r="HZF2036" s="108"/>
      <c r="HZG2036" s="108"/>
      <c r="HZH2036" s="108"/>
      <c r="HZI2036" s="108"/>
      <c r="HZJ2036" s="108"/>
      <c r="HZK2036" s="108"/>
      <c r="HZL2036" s="108"/>
      <c r="HZM2036" s="108"/>
      <c r="HZN2036" s="108"/>
      <c r="HZO2036" s="108"/>
      <c r="HZP2036" s="108"/>
      <c r="HZQ2036" s="108"/>
      <c r="HZR2036" s="108"/>
      <c r="HZS2036" s="108"/>
      <c r="HZT2036" s="108"/>
      <c r="HZU2036" s="108"/>
      <c r="HZV2036" s="108"/>
      <c r="HZW2036" s="108"/>
      <c r="HZX2036" s="108"/>
      <c r="HZY2036" s="108"/>
      <c r="HZZ2036" s="108"/>
      <c r="IAA2036" s="108"/>
      <c r="IAB2036" s="108"/>
      <c r="IAC2036" s="108"/>
      <c r="IAD2036" s="108"/>
      <c r="IAE2036" s="108"/>
      <c r="IAF2036" s="108"/>
      <c r="IAG2036" s="108"/>
      <c r="IAH2036" s="108"/>
      <c r="IAI2036" s="108"/>
      <c r="IAJ2036" s="108"/>
      <c r="IAK2036" s="108"/>
      <c r="IAL2036" s="108"/>
      <c r="IAM2036" s="108"/>
      <c r="IAN2036" s="108"/>
      <c r="IAO2036" s="108"/>
      <c r="IAP2036" s="108"/>
      <c r="IAQ2036" s="108"/>
      <c r="IAR2036" s="108"/>
      <c r="IAS2036" s="108"/>
      <c r="IAT2036" s="108"/>
      <c r="IAU2036" s="108"/>
      <c r="IAV2036" s="108"/>
      <c r="IAW2036" s="108"/>
      <c r="IAX2036" s="108"/>
      <c r="IAY2036" s="108"/>
      <c r="IAZ2036" s="108"/>
      <c r="IBA2036" s="108"/>
      <c r="IBB2036" s="108"/>
      <c r="IBC2036" s="108"/>
      <c r="IBD2036" s="108"/>
      <c r="IBE2036" s="108"/>
      <c r="IBF2036" s="108"/>
      <c r="IBG2036" s="108"/>
      <c r="IBH2036" s="108"/>
      <c r="IBI2036" s="108"/>
      <c r="IBJ2036" s="108"/>
      <c r="IBK2036" s="108"/>
      <c r="IBL2036" s="108"/>
      <c r="IBM2036" s="108"/>
      <c r="IBN2036" s="108"/>
      <c r="IBO2036" s="108"/>
      <c r="IBP2036" s="108"/>
      <c r="IBQ2036" s="108"/>
      <c r="IBR2036" s="108"/>
      <c r="IBS2036" s="108"/>
      <c r="IBT2036" s="108"/>
      <c r="IBU2036" s="108"/>
      <c r="IBV2036" s="108"/>
      <c r="IBW2036" s="108"/>
      <c r="IBX2036" s="108"/>
      <c r="IBY2036" s="108"/>
      <c r="IBZ2036" s="108"/>
      <c r="ICA2036" s="108"/>
      <c r="ICB2036" s="108"/>
      <c r="ICC2036" s="108"/>
      <c r="ICD2036" s="108"/>
      <c r="ICE2036" s="108"/>
      <c r="ICF2036" s="108"/>
      <c r="ICG2036" s="108"/>
      <c r="ICH2036" s="108"/>
      <c r="ICI2036" s="108"/>
      <c r="ICJ2036" s="108"/>
      <c r="ICK2036" s="108"/>
      <c r="ICL2036" s="108"/>
      <c r="ICM2036" s="108"/>
      <c r="ICN2036" s="108"/>
      <c r="ICO2036" s="108"/>
      <c r="ICP2036" s="108"/>
      <c r="ICQ2036" s="108"/>
      <c r="ICR2036" s="108"/>
      <c r="ICS2036" s="108"/>
      <c r="ICT2036" s="108"/>
      <c r="ICU2036" s="108"/>
      <c r="ICV2036" s="108"/>
      <c r="ICW2036" s="108"/>
      <c r="ICX2036" s="108"/>
      <c r="ICY2036" s="108"/>
      <c r="ICZ2036" s="108"/>
      <c r="IDA2036" s="108"/>
      <c r="IDB2036" s="108"/>
      <c r="IDC2036" s="108"/>
      <c r="IDD2036" s="108"/>
      <c r="IDE2036" s="108"/>
      <c r="IDF2036" s="108"/>
      <c r="IDG2036" s="108"/>
      <c r="IDH2036" s="108"/>
      <c r="IDI2036" s="108"/>
      <c r="IDJ2036" s="108"/>
      <c r="IDK2036" s="108"/>
      <c r="IDL2036" s="108"/>
      <c r="IDM2036" s="108"/>
      <c r="IDN2036" s="108"/>
      <c r="IDO2036" s="108"/>
      <c r="IDP2036" s="108"/>
      <c r="IDQ2036" s="108"/>
      <c r="IDR2036" s="108"/>
      <c r="IDS2036" s="108"/>
      <c r="IDT2036" s="108"/>
      <c r="IDU2036" s="108"/>
      <c r="IDV2036" s="108"/>
      <c r="IDW2036" s="108"/>
      <c r="IDX2036" s="108"/>
      <c r="IDY2036" s="108"/>
      <c r="IDZ2036" s="108"/>
      <c r="IEA2036" s="108"/>
      <c r="IEB2036" s="108"/>
      <c r="IEC2036" s="108"/>
      <c r="IED2036" s="108"/>
      <c r="IEE2036" s="108"/>
      <c r="IEF2036" s="108"/>
      <c r="IEG2036" s="108"/>
      <c r="IEH2036" s="108"/>
      <c r="IEI2036" s="108"/>
      <c r="IEJ2036" s="108"/>
      <c r="IEK2036" s="108"/>
      <c r="IEL2036" s="108"/>
      <c r="IEM2036" s="108"/>
      <c r="IEN2036" s="108"/>
      <c r="IEO2036" s="108"/>
      <c r="IEP2036" s="108"/>
      <c r="IEQ2036" s="108"/>
      <c r="IER2036" s="108"/>
      <c r="IES2036" s="108"/>
      <c r="IET2036" s="108"/>
      <c r="IEU2036" s="108"/>
      <c r="IEV2036" s="108"/>
      <c r="IEW2036" s="108"/>
      <c r="IEX2036" s="108"/>
      <c r="IEY2036" s="108"/>
      <c r="IEZ2036" s="108"/>
      <c r="IFA2036" s="108"/>
      <c r="IFB2036" s="108"/>
      <c r="IFC2036" s="108"/>
      <c r="IFD2036" s="108"/>
      <c r="IFE2036" s="108"/>
      <c r="IFF2036" s="108"/>
      <c r="IFG2036" s="108"/>
      <c r="IFH2036" s="108"/>
      <c r="IFI2036" s="108"/>
      <c r="IFJ2036" s="108"/>
      <c r="IFK2036" s="108"/>
      <c r="IFL2036" s="108"/>
      <c r="IFM2036" s="108"/>
      <c r="IFN2036" s="108"/>
      <c r="IFO2036" s="108"/>
      <c r="IFP2036" s="108"/>
      <c r="IFQ2036" s="108"/>
      <c r="IFR2036" s="108"/>
      <c r="IFS2036" s="108"/>
      <c r="IFT2036" s="108"/>
      <c r="IFU2036" s="108"/>
      <c r="IFV2036" s="108"/>
      <c r="IFW2036" s="108"/>
      <c r="IFX2036" s="108"/>
      <c r="IFY2036" s="108"/>
      <c r="IFZ2036" s="108"/>
      <c r="IGA2036" s="108"/>
      <c r="IGB2036" s="108"/>
      <c r="IGC2036" s="108"/>
      <c r="IGD2036" s="108"/>
      <c r="IGE2036" s="108"/>
      <c r="IGF2036" s="108"/>
      <c r="IGG2036" s="108"/>
      <c r="IGH2036" s="108"/>
      <c r="IGI2036" s="108"/>
      <c r="IGJ2036" s="108"/>
      <c r="IGK2036" s="108"/>
      <c r="IGL2036" s="108"/>
      <c r="IGM2036" s="108"/>
      <c r="IGN2036" s="108"/>
      <c r="IGO2036" s="108"/>
      <c r="IGP2036" s="108"/>
      <c r="IGQ2036" s="108"/>
      <c r="IGR2036" s="108"/>
      <c r="IGS2036" s="108"/>
      <c r="IGT2036" s="108"/>
      <c r="IGU2036" s="108"/>
      <c r="IGV2036" s="108"/>
      <c r="IGW2036" s="108"/>
      <c r="IGX2036" s="108"/>
      <c r="IGY2036" s="108"/>
      <c r="IGZ2036" s="108"/>
      <c r="IHA2036" s="108"/>
      <c r="IHB2036" s="108"/>
      <c r="IHC2036" s="108"/>
      <c r="IHD2036" s="108"/>
      <c r="IHE2036" s="108"/>
      <c r="IHF2036" s="108"/>
      <c r="IHG2036" s="108"/>
      <c r="IHH2036" s="108"/>
      <c r="IHI2036" s="108"/>
      <c r="IHJ2036" s="108"/>
      <c r="IHK2036" s="108"/>
      <c r="IHL2036" s="108"/>
      <c r="IHM2036" s="108"/>
      <c r="IHN2036" s="108"/>
      <c r="IHO2036" s="108"/>
      <c r="IHP2036" s="108"/>
      <c r="IHQ2036" s="108"/>
      <c r="IHR2036" s="108"/>
      <c r="IHS2036" s="108"/>
      <c r="IHT2036" s="108"/>
      <c r="IHU2036" s="108"/>
      <c r="IHV2036" s="108"/>
      <c r="IHW2036" s="108"/>
      <c r="IHX2036" s="108"/>
      <c r="IHY2036" s="108"/>
      <c r="IHZ2036" s="108"/>
      <c r="IIA2036" s="108"/>
      <c r="IIB2036" s="108"/>
      <c r="IIC2036" s="108"/>
      <c r="IID2036" s="108"/>
      <c r="IIE2036" s="108"/>
      <c r="IIF2036" s="108"/>
      <c r="IIG2036" s="108"/>
      <c r="IIH2036" s="108"/>
      <c r="III2036" s="108"/>
      <c r="IIJ2036" s="108"/>
      <c r="IIK2036" s="108"/>
      <c r="IIL2036" s="108"/>
      <c r="IIM2036" s="108"/>
      <c r="IIN2036" s="108"/>
      <c r="IIO2036" s="108"/>
      <c r="IIP2036" s="108"/>
      <c r="IIQ2036" s="108"/>
      <c r="IIR2036" s="108"/>
      <c r="IIS2036" s="108"/>
      <c r="IIT2036" s="108"/>
      <c r="IIU2036" s="108"/>
      <c r="IIV2036" s="108"/>
      <c r="IIW2036" s="108"/>
      <c r="IIX2036" s="108"/>
      <c r="IIY2036" s="108"/>
      <c r="IIZ2036" s="108"/>
      <c r="IJA2036" s="108"/>
      <c r="IJB2036" s="108"/>
      <c r="IJC2036" s="108"/>
      <c r="IJD2036" s="108"/>
      <c r="IJE2036" s="108"/>
      <c r="IJF2036" s="108"/>
      <c r="IJG2036" s="108"/>
      <c r="IJH2036" s="108"/>
      <c r="IJI2036" s="108"/>
      <c r="IJJ2036" s="108"/>
      <c r="IJK2036" s="108"/>
      <c r="IJL2036" s="108"/>
      <c r="IJM2036" s="108"/>
      <c r="IJN2036" s="108"/>
      <c r="IJO2036" s="108"/>
      <c r="IJP2036" s="108"/>
      <c r="IJQ2036" s="108"/>
      <c r="IJR2036" s="108"/>
      <c r="IJS2036" s="108"/>
      <c r="IJT2036" s="108"/>
      <c r="IJU2036" s="108"/>
      <c r="IJV2036" s="108"/>
      <c r="IJW2036" s="108"/>
      <c r="IJX2036" s="108"/>
      <c r="IJY2036" s="108"/>
      <c r="IJZ2036" s="108"/>
      <c r="IKA2036" s="108"/>
      <c r="IKB2036" s="108"/>
      <c r="IKC2036" s="108"/>
      <c r="IKD2036" s="108"/>
      <c r="IKE2036" s="108"/>
      <c r="IKF2036" s="108"/>
      <c r="IKG2036" s="108"/>
      <c r="IKH2036" s="108"/>
      <c r="IKI2036" s="108"/>
      <c r="IKJ2036" s="108"/>
      <c r="IKK2036" s="108"/>
      <c r="IKL2036" s="108"/>
      <c r="IKM2036" s="108"/>
      <c r="IKN2036" s="108"/>
      <c r="IKO2036" s="108"/>
      <c r="IKP2036" s="108"/>
      <c r="IKQ2036" s="108"/>
      <c r="IKR2036" s="108"/>
      <c r="IKS2036" s="108"/>
      <c r="IKT2036" s="108"/>
      <c r="IKU2036" s="108"/>
      <c r="IKV2036" s="108"/>
      <c r="IKW2036" s="108"/>
      <c r="IKX2036" s="108"/>
      <c r="IKY2036" s="108"/>
      <c r="IKZ2036" s="108"/>
      <c r="ILA2036" s="108"/>
      <c r="ILB2036" s="108"/>
      <c r="ILC2036" s="108"/>
      <c r="ILD2036" s="108"/>
      <c r="ILE2036" s="108"/>
      <c r="ILF2036" s="108"/>
      <c r="ILG2036" s="108"/>
      <c r="ILH2036" s="108"/>
      <c r="ILI2036" s="108"/>
      <c r="ILJ2036" s="108"/>
      <c r="ILK2036" s="108"/>
      <c r="ILL2036" s="108"/>
      <c r="ILM2036" s="108"/>
      <c r="ILN2036" s="108"/>
      <c r="ILO2036" s="108"/>
      <c r="ILP2036" s="108"/>
      <c r="ILQ2036" s="108"/>
      <c r="ILR2036" s="108"/>
      <c r="ILS2036" s="108"/>
      <c r="ILT2036" s="108"/>
      <c r="ILU2036" s="108"/>
      <c r="ILV2036" s="108"/>
      <c r="ILW2036" s="108"/>
      <c r="ILX2036" s="108"/>
      <c r="ILY2036" s="108"/>
      <c r="ILZ2036" s="108"/>
      <c r="IMA2036" s="108"/>
      <c r="IMB2036" s="108"/>
      <c r="IMC2036" s="108"/>
      <c r="IMD2036" s="108"/>
      <c r="IME2036" s="108"/>
      <c r="IMF2036" s="108"/>
      <c r="IMG2036" s="108"/>
      <c r="IMH2036" s="108"/>
      <c r="IMI2036" s="108"/>
      <c r="IMJ2036" s="108"/>
      <c r="IMK2036" s="108"/>
      <c r="IML2036" s="108"/>
      <c r="IMM2036" s="108"/>
      <c r="IMN2036" s="108"/>
      <c r="IMO2036" s="108"/>
      <c r="IMP2036" s="108"/>
      <c r="IMQ2036" s="108"/>
      <c r="IMR2036" s="108"/>
      <c r="IMS2036" s="108"/>
      <c r="IMT2036" s="108"/>
      <c r="IMU2036" s="108"/>
      <c r="IMV2036" s="108"/>
      <c r="IMW2036" s="108"/>
      <c r="IMX2036" s="108"/>
      <c r="IMY2036" s="108"/>
      <c r="IMZ2036" s="108"/>
      <c r="INA2036" s="108"/>
      <c r="INB2036" s="108"/>
      <c r="INC2036" s="108"/>
      <c r="IND2036" s="108"/>
      <c r="INE2036" s="108"/>
      <c r="INF2036" s="108"/>
      <c r="ING2036" s="108"/>
      <c r="INH2036" s="108"/>
      <c r="INI2036" s="108"/>
      <c r="INJ2036" s="108"/>
      <c r="INK2036" s="108"/>
      <c r="INL2036" s="108"/>
      <c r="INM2036" s="108"/>
      <c r="INN2036" s="108"/>
      <c r="INO2036" s="108"/>
      <c r="INP2036" s="108"/>
      <c r="INQ2036" s="108"/>
      <c r="INR2036" s="108"/>
      <c r="INS2036" s="108"/>
      <c r="INT2036" s="108"/>
      <c r="INU2036" s="108"/>
      <c r="INV2036" s="108"/>
      <c r="INW2036" s="108"/>
      <c r="INX2036" s="108"/>
      <c r="INY2036" s="108"/>
      <c r="INZ2036" s="108"/>
      <c r="IOA2036" s="108"/>
      <c r="IOB2036" s="108"/>
      <c r="IOC2036" s="108"/>
      <c r="IOD2036" s="108"/>
      <c r="IOE2036" s="108"/>
      <c r="IOF2036" s="108"/>
      <c r="IOG2036" s="108"/>
      <c r="IOH2036" s="108"/>
      <c r="IOI2036" s="108"/>
      <c r="IOJ2036" s="108"/>
      <c r="IOK2036" s="108"/>
      <c r="IOL2036" s="108"/>
      <c r="IOM2036" s="108"/>
      <c r="ION2036" s="108"/>
      <c r="IOO2036" s="108"/>
      <c r="IOP2036" s="108"/>
      <c r="IOQ2036" s="108"/>
      <c r="IOR2036" s="108"/>
      <c r="IOS2036" s="108"/>
      <c r="IOT2036" s="108"/>
      <c r="IOU2036" s="108"/>
      <c r="IOV2036" s="108"/>
      <c r="IOW2036" s="108"/>
      <c r="IOX2036" s="108"/>
      <c r="IOY2036" s="108"/>
      <c r="IOZ2036" s="108"/>
      <c r="IPA2036" s="108"/>
      <c r="IPB2036" s="108"/>
      <c r="IPC2036" s="108"/>
      <c r="IPD2036" s="108"/>
      <c r="IPE2036" s="108"/>
      <c r="IPF2036" s="108"/>
      <c r="IPG2036" s="108"/>
      <c r="IPH2036" s="108"/>
      <c r="IPI2036" s="108"/>
      <c r="IPJ2036" s="108"/>
      <c r="IPK2036" s="108"/>
      <c r="IPL2036" s="108"/>
      <c r="IPM2036" s="108"/>
      <c r="IPN2036" s="108"/>
      <c r="IPO2036" s="108"/>
      <c r="IPP2036" s="108"/>
      <c r="IPQ2036" s="108"/>
      <c r="IPR2036" s="108"/>
      <c r="IPS2036" s="108"/>
      <c r="IPT2036" s="108"/>
      <c r="IPU2036" s="108"/>
      <c r="IPV2036" s="108"/>
      <c r="IPW2036" s="108"/>
      <c r="IPX2036" s="108"/>
      <c r="IPY2036" s="108"/>
      <c r="IPZ2036" s="108"/>
      <c r="IQA2036" s="108"/>
      <c r="IQB2036" s="108"/>
      <c r="IQC2036" s="108"/>
      <c r="IQD2036" s="108"/>
      <c r="IQE2036" s="108"/>
      <c r="IQF2036" s="108"/>
      <c r="IQG2036" s="108"/>
      <c r="IQH2036" s="108"/>
      <c r="IQI2036" s="108"/>
      <c r="IQJ2036" s="108"/>
      <c r="IQK2036" s="108"/>
      <c r="IQL2036" s="108"/>
      <c r="IQM2036" s="108"/>
      <c r="IQN2036" s="108"/>
      <c r="IQO2036" s="108"/>
      <c r="IQP2036" s="108"/>
      <c r="IQQ2036" s="108"/>
      <c r="IQR2036" s="108"/>
      <c r="IQS2036" s="108"/>
      <c r="IQT2036" s="108"/>
      <c r="IQU2036" s="108"/>
      <c r="IQV2036" s="108"/>
      <c r="IQW2036" s="108"/>
      <c r="IQX2036" s="108"/>
      <c r="IQY2036" s="108"/>
      <c r="IQZ2036" s="108"/>
      <c r="IRA2036" s="108"/>
      <c r="IRB2036" s="108"/>
      <c r="IRC2036" s="108"/>
      <c r="IRD2036" s="108"/>
      <c r="IRE2036" s="108"/>
      <c r="IRF2036" s="108"/>
      <c r="IRG2036" s="108"/>
      <c r="IRH2036" s="108"/>
      <c r="IRI2036" s="108"/>
      <c r="IRJ2036" s="108"/>
      <c r="IRK2036" s="108"/>
      <c r="IRL2036" s="108"/>
      <c r="IRM2036" s="108"/>
      <c r="IRN2036" s="108"/>
      <c r="IRO2036" s="108"/>
      <c r="IRP2036" s="108"/>
      <c r="IRQ2036" s="108"/>
      <c r="IRR2036" s="108"/>
      <c r="IRS2036" s="108"/>
      <c r="IRT2036" s="108"/>
      <c r="IRU2036" s="108"/>
      <c r="IRV2036" s="108"/>
      <c r="IRW2036" s="108"/>
      <c r="IRX2036" s="108"/>
      <c r="IRY2036" s="108"/>
      <c r="IRZ2036" s="108"/>
      <c r="ISA2036" s="108"/>
      <c r="ISB2036" s="108"/>
      <c r="ISC2036" s="108"/>
      <c r="ISD2036" s="108"/>
      <c r="ISE2036" s="108"/>
      <c r="ISF2036" s="108"/>
      <c r="ISG2036" s="108"/>
      <c r="ISH2036" s="108"/>
      <c r="ISI2036" s="108"/>
      <c r="ISJ2036" s="108"/>
      <c r="ISK2036" s="108"/>
      <c r="ISL2036" s="108"/>
      <c r="ISM2036" s="108"/>
      <c r="ISN2036" s="108"/>
      <c r="ISO2036" s="108"/>
      <c r="ISP2036" s="108"/>
      <c r="ISQ2036" s="108"/>
      <c r="ISR2036" s="108"/>
      <c r="ISS2036" s="108"/>
      <c r="IST2036" s="108"/>
      <c r="ISU2036" s="108"/>
      <c r="ISV2036" s="108"/>
      <c r="ISW2036" s="108"/>
      <c r="ISX2036" s="108"/>
      <c r="ISY2036" s="108"/>
      <c r="ISZ2036" s="108"/>
      <c r="ITA2036" s="108"/>
      <c r="ITB2036" s="108"/>
      <c r="ITC2036" s="108"/>
      <c r="ITD2036" s="108"/>
      <c r="ITE2036" s="108"/>
      <c r="ITF2036" s="108"/>
      <c r="ITG2036" s="108"/>
      <c r="ITH2036" s="108"/>
      <c r="ITI2036" s="108"/>
      <c r="ITJ2036" s="108"/>
      <c r="ITK2036" s="108"/>
      <c r="ITL2036" s="108"/>
      <c r="ITM2036" s="108"/>
      <c r="ITN2036" s="108"/>
      <c r="ITO2036" s="108"/>
      <c r="ITP2036" s="108"/>
      <c r="ITQ2036" s="108"/>
      <c r="ITR2036" s="108"/>
      <c r="ITS2036" s="108"/>
      <c r="ITT2036" s="108"/>
      <c r="ITU2036" s="108"/>
      <c r="ITV2036" s="108"/>
      <c r="ITW2036" s="108"/>
      <c r="ITX2036" s="108"/>
      <c r="ITY2036" s="108"/>
      <c r="ITZ2036" s="108"/>
      <c r="IUA2036" s="108"/>
      <c r="IUB2036" s="108"/>
      <c r="IUC2036" s="108"/>
      <c r="IUD2036" s="108"/>
      <c r="IUE2036" s="108"/>
      <c r="IUF2036" s="108"/>
      <c r="IUG2036" s="108"/>
      <c r="IUH2036" s="108"/>
      <c r="IUI2036" s="108"/>
      <c r="IUJ2036" s="108"/>
      <c r="IUK2036" s="108"/>
      <c r="IUL2036" s="108"/>
      <c r="IUM2036" s="108"/>
      <c r="IUN2036" s="108"/>
      <c r="IUO2036" s="108"/>
      <c r="IUP2036" s="108"/>
      <c r="IUQ2036" s="108"/>
      <c r="IUR2036" s="108"/>
      <c r="IUS2036" s="108"/>
      <c r="IUT2036" s="108"/>
      <c r="IUU2036" s="108"/>
      <c r="IUV2036" s="108"/>
      <c r="IUW2036" s="108"/>
      <c r="IUX2036" s="108"/>
      <c r="IUY2036" s="108"/>
      <c r="IUZ2036" s="108"/>
      <c r="IVA2036" s="108"/>
      <c r="IVB2036" s="108"/>
      <c r="IVC2036" s="108"/>
      <c r="IVD2036" s="108"/>
      <c r="IVE2036" s="108"/>
      <c r="IVF2036" s="108"/>
      <c r="IVG2036" s="108"/>
      <c r="IVH2036" s="108"/>
      <c r="IVI2036" s="108"/>
      <c r="IVJ2036" s="108"/>
      <c r="IVK2036" s="108"/>
      <c r="IVL2036" s="108"/>
      <c r="IVM2036" s="108"/>
      <c r="IVN2036" s="108"/>
      <c r="IVO2036" s="108"/>
      <c r="IVP2036" s="108"/>
      <c r="IVQ2036" s="108"/>
      <c r="IVR2036" s="108"/>
      <c r="IVS2036" s="108"/>
      <c r="IVT2036" s="108"/>
      <c r="IVU2036" s="108"/>
      <c r="IVV2036" s="108"/>
      <c r="IVW2036" s="108"/>
      <c r="IVX2036" s="108"/>
      <c r="IVY2036" s="108"/>
      <c r="IVZ2036" s="108"/>
      <c r="IWA2036" s="108"/>
      <c r="IWB2036" s="108"/>
      <c r="IWC2036" s="108"/>
      <c r="IWD2036" s="108"/>
      <c r="IWE2036" s="108"/>
      <c r="IWF2036" s="108"/>
      <c r="IWG2036" s="108"/>
      <c r="IWH2036" s="108"/>
      <c r="IWI2036" s="108"/>
      <c r="IWJ2036" s="108"/>
      <c r="IWK2036" s="108"/>
      <c r="IWL2036" s="108"/>
      <c r="IWM2036" s="108"/>
      <c r="IWN2036" s="108"/>
      <c r="IWO2036" s="108"/>
      <c r="IWP2036" s="108"/>
      <c r="IWQ2036" s="108"/>
      <c r="IWR2036" s="108"/>
      <c r="IWS2036" s="108"/>
      <c r="IWT2036" s="108"/>
      <c r="IWU2036" s="108"/>
      <c r="IWV2036" s="108"/>
      <c r="IWW2036" s="108"/>
      <c r="IWX2036" s="108"/>
      <c r="IWY2036" s="108"/>
      <c r="IWZ2036" s="108"/>
      <c r="IXA2036" s="108"/>
      <c r="IXB2036" s="108"/>
      <c r="IXC2036" s="108"/>
      <c r="IXD2036" s="108"/>
      <c r="IXE2036" s="108"/>
      <c r="IXF2036" s="108"/>
      <c r="IXG2036" s="108"/>
      <c r="IXH2036" s="108"/>
      <c r="IXI2036" s="108"/>
      <c r="IXJ2036" s="108"/>
      <c r="IXK2036" s="108"/>
      <c r="IXL2036" s="108"/>
      <c r="IXM2036" s="108"/>
      <c r="IXN2036" s="108"/>
      <c r="IXO2036" s="108"/>
      <c r="IXP2036" s="108"/>
      <c r="IXQ2036" s="108"/>
      <c r="IXR2036" s="108"/>
      <c r="IXS2036" s="108"/>
      <c r="IXT2036" s="108"/>
      <c r="IXU2036" s="108"/>
      <c r="IXV2036" s="108"/>
      <c r="IXW2036" s="108"/>
      <c r="IXX2036" s="108"/>
      <c r="IXY2036" s="108"/>
      <c r="IXZ2036" s="108"/>
      <c r="IYA2036" s="108"/>
      <c r="IYB2036" s="108"/>
      <c r="IYC2036" s="108"/>
      <c r="IYD2036" s="108"/>
      <c r="IYE2036" s="108"/>
      <c r="IYF2036" s="108"/>
      <c r="IYG2036" s="108"/>
      <c r="IYH2036" s="108"/>
      <c r="IYI2036" s="108"/>
      <c r="IYJ2036" s="108"/>
      <c r="IYK2036" s="108"/>
      <c r="IYL2036" s="108"/>
      <c r="IYM2036" s="108"/>
      <c r="IYN2036" s="108"/>
      <c r="IYO2036" s="108"/>
      <c r="IYP2036" s="108"/>
      <c r="IYQ2036" s="108"/>
      <c r="IYR2036" s="108"/>
      <c r="IYS2036" s="108"/>
      <c r="IYT2036" s="108"/>
      <c r="IYU2036" s="108"/>
      <c r="IYV2036" s="108"/>
      <c r="IYW2036" s="108"/>
      <c r="IYX2036" s="108"/>
      <c r="IYY2036" s="108"/>
      <c r="IYZ2036" s="108"/>
      <c r="IZA2036" s="108"/>
      <c r="IZB2036" s="108"/>
      <c r="IZC2036" s="108"/>
      <c r="IZD2036" s="108"/>
      <c r="IZE2036" s="108"/>
      <c r="IZF2036" s="108"/>
      <c r="IZG2036" s="108"/>
      <c r="IZH2036" s="108"/>
      <c r="IZI2036" s="108"/>
      <c r="IZJ2036" s="108"/>
      <c r="IZK2036" s="108"/>
      <c r="IZL2036" s="108"/>
      <c r="IZM2036" s="108"/>
      <c r="IZN2036" s="108"/>
      <c r="IZO2036" s="108"/>
      <c r="IZP2036" s="108"/>
      <c r="IZQ2036" s="108"/>
      <c r="IZR2036" s="108"/>
      <c r="IZS2036" s="108"/>
      <c r="IZT2036" s="108"/>
      <c r="IZU2036" s="108"/>
      <c r="IZV2036" s="108"/>
      <c r="IZW2036" s="108"/>
      <c r="IZX2036" s="108"/>
      <c r="IZY2036" s="108"/>
      <c r="IZZ2036" s="108"/>
      <c r="JAA2036" s="108"/>
      <c r="JAB2036" s="108"/>
      <c r="JAC2036" s="108"/>
      <c r="JAD2036" s="108"/>
      <c r="JAE2036" s="108"/>
      <c r="JAF2036" s="108"/>
      <c r="JAG2036" s="108"/>
      <c r="JAH2036" s="108"/>
      <c r="JAI2036" s="108"/>
      <c r="JAJ2036" s="108"/>
      <c r="JAK2036" s="108"/>
      <c r="JAL2036" s="108"/>
      <c r="JAM2036" s="108"/>
      <c r="JAN2036" s="108"/>
      <c r="JAO2036" s="108"/>
      <c r="JAP2036" s="108"/>
      <c r="JAQ2036" s="108"/>
      <c r="JAR2036" s="108"/>
      <c r="JAS2036" s="108"/>
      <c r="JAT2036" s="108"/>
      <c r="JAU2036" s="108"/>
      <c r="JAV2036" s="108"/>
      <c r="JAW2036" s="108"/>
      <c r="JAX2036" s="108"/>
      <c r="JAY2036" s="108"/>
      <c r="JAZ2036" s="108"/>
      <c r="JBA2036" s="108"/>
      <c r="JBB2036" s="108"/>
      <c r="JBC2036" s="108"/>
      <c r="JBD2036" s="108"/>
      <c r="JBE2036" s="108"/>
      <c r="JBF2036" s="108"/>
      <c r="JBG2036" s="108"/>
      <c r="JBH2036" s="108"/>
      <c r="JBI2036" s="108"/>
      <c r="JBJ2036" s="108"/>
      <c r="JBK2036" s="108"/>
      <c r="JBL2036" s="108"/>
      <c r="JBM2036" s="108"/>
      <c r="JBN2036" s="108"/>
      <c r="JBO2036" s="108"/>
      <c r="JBP2036" s="108"/>
      <c r="JBQ2036" s="108"/>
      <c r="JBR2036" s="108"/>
      <c r="JBS2036" s="108"/>
      <c r="JBT2036" s="108"/>
      <c r="JBU2036" s="108"/>
      <c r="JBV2036" s="108"/>
      <c r="JBW2036" s="108"/>
      <c r="JBX2036" s="108"/>
      <c r="JBY2036" s="108"/>
      <c r="JBZ2036" s="108"/>
      <c r="JCA2036" s="108"/>
      <c r="JCB2036" s="108"/>
      <c r="JCC2036" s="108"/>
      <c r="JCD2036" s="108"/>
      <c r="JCE2036" s="108"/>
      <c r="JCF2036" s="108"/>
      <c r="JCG2036" s="108"/>
      <c r="JCH2036" s="108"/>
      <c r="JCI2036" s="108"/>
      <c r="JCJ2036" s="108"/>
      <c r="JCK2036" s="108"/>
      <c r="JCL2036" s="108"/>
      <c r="JCM2036" s="108"/>
      <c r="JCN2036" s="108"/>
      <c r="JCO2036" s="108"/>
      <c r="JCP2036" s="108"/>
      <c r="JCQ2036" s="108"/>
      <c r="JCR2036" s="108"/>
      <c r="JCS2036" s="108"/>
      <c r="JCT2036" s="108"/>
      <c r="JCU2036" s="108"/>
      <c r="JCV2036" s="108"/>
      <c r="JCW2036" s="108"/>
      <c r="JCX2036" s="108"/>
      <c r="JCY2036" s="108"/>
      <c r="JCZ2036" s="108"/>
      <c r="JDA2036" s="108"/>
      <c r="JDB2036" s="108"/>
      <c r="JDC2036" s="108"/>
      <c r="JDD2036" s="108"/>
      <c r="JDE2036" s="108"/>
      <c r="JDF2036" s="108"/>
      <c r="JDG2036" s="108"/>
      <c r="JDH2036" s="108"/>
      <c r="JDI2036" s="108"/>
      <c r="JDJ2036" s="108"/>
      <c r="JDK2036" s="108"/>
      <c r="JDL2036" s="108"/>
      <c r="JDM2036" s="108"/>
      <c r="JDN2036" s="108"/>
      <c r="JDO2036" s="108"/>
      <c r="JDP2036" s="108"/>
      <c r="JDQ2036" s="108"/>
      <c r="JDR2036" s="108"/>
      <c r="JDS2036" s="108"/>
      <c r="JDT2036" s="108"/>
      <c r="JDU2036" s="108"/>
      <c r="JDV2036" s="108"/>
      <c r="JDW2036" s="108"/>
      <c r="JDX2036" s="108"/>
      <c r="JDY2036" s="108"/>
      <c r="JDZ2036" s="108"/>
      <c r="JEA2036" s="108"/>
      <c r="JEB2036" s="108"/>
      <c r="JEC2036" s="108"/>
      <c r="JED2036" s="108"/>
      <c r="JEE2036" s="108"/>
      <c r="JEF2036" s="108"/>
      <c r="JEG2036" s="108"/>
      <c r="JEH2036" s="108"/>
      <c r="JEI2036" s="108"/>
      <c r="JEJ2036" s="108"/>
      <c r="JEK2036" s="108"/>
      <c r="JEL2036" s="108"/>
      <c r="JEM2036" s="108"/>
      <c r="JEN2036" s="108"/>
      <c r="JEO2036" s="108"/>
      <c r="JEP2036" s="108"/>
      <c r="JEQ2036" s="108"/>
      <c r="JER2036" s="108"/>
      <c r="JES2036" s="108"/>
      <c r="JET2036" s="108"/>
      <c r="JEU2036" s="108"/>
      <c r="JEV2036" s="108"/>
      <c r="JEW2036" s="108"/>
      <c r="JEX2036" s="108"/>
      <c r="JEY2036" s="108"/>
      <c r="JEZ2036" s="108"/>
      <c r="JFA2036" s="108"/>
      <c r="JFB2036" s="108"/>
      <c r="JFC2036" s="108"/>
      <c r="JFD2036" s="108"/>
      <c r="JFE2036" s="108"/>
      <c r="JFF2036" s="108"/>
      <c r="JFG2036" s="108"/>
      <c r="JFH2036" s="108"/>
      <c r="JFI2036" s="108"/>
      <c r="JFJ2036" s="108"/>
      <c r="JFK2036" s="108"/>
      <c r="JFL2036" s="108"/>
      <c r="JFM2036" s="108"/>
      <c r="JFN2036" s="108"/>
      <c r="JFO2036" s="108"/>
      <c r="JFP2036" s="108"/>
      <c r="JFQ2036" s="108"/>
      <c r="JFR2036" s="108"/>
      <c r="JFS2036" s="108"/>
      <c r="JFT2036" s="108"/>
      <c r="JFU2036" s="108"/>
      <c r="JFV2036" s="108"/>
      <c r="JFW2036" s="108"/>
      <c r="JFX2036" s="108"/>
      <c r="JFY2036" s="108"/>
      <c r="JFZ2036" s="108"/>
      <c r="JGA2036" s="108"/>
      <c r="JGB2036" s="108"/>
      <c r="JGC2036" s="108"/>
      <c r="JGD2036" s="108"/>
      <c r="JGE2036" s="108"/>
      <c r="JGF2036" s="108"/>
      <c r="JGG2036" s="108"/>
      <c r="JGH2036" s="108"/>
      <c r="JGI2036" s="108"/>
      <c r="JGJ2036" s="108"/>
      <c r="JGK2036" s="108"/>
      <c r="JGL2036" s="108"/>
      <c r="JGM2036" s="108"/>
      <c r="JGN2036" s="108"/>
      <c r="JGO2036" s="108"/>
      <c r="JGP2036" s="108"/>
      <c r="JGQ2036" s="108"/>
      <c r="JGR2036" s="108"/>
      <c r="JGS2036" s="108"/>
      <c r="JGT2036" s="108"/>
      <c r="JGU2036" s="108"/>
      <c r="JGV2036" s="108"/>
      <c r="JGW2036" s="108"/>
      <c r="JGX2036" s="108"/>
      <c r="JGY2036" s="108"/>
      <c r="JGZ2036" s="108"/>
      <c r="JHA2036" s="108"/>
      <c r="JHB2036" s="108"/>
      <c r="JHC2036" s="108"/>
      <c r="JHD2036" s="108"/>
      <c r="JHE2036" s="108"/>
      <c r="JHF2036" s="108"/>
      <c r="JHG2036" s="108"/>
      <c r="JHH2036" s="108"/>
      <c r="JHI2036" s="108"/>
      <c r="JHJ2036" s="108"/>
      <c r="JHK2036" s="108"/>
      <c r="JHL2036" s="108"/>
      <c r="JHM2036" s="108"/>
      <c r="JHN2036" s="108"/>
      <c r="JHO2036" s="108"/>
      <c r="JHP2036" s="108"/>
      <c r="JHQ2036" s="108"/>
      <c r="JHR2036" s="108"/>
      <c r="JHS2036" s="108"/>
      <c r="JHT2036" s="108"/>
      <c r="JHU2036" s="108"/>
      <c r="JHV2036" s="108"/>
      <c r="JHW2036" s="108"/>
      <c r="JHX2036" s="108"/>
      <c r="JHY2036" s="108"/>
      <c r="JHZ2036" s="108"/>
      <c r="JIA2036" s="108"/>
      <c r="JIB2036" s="108"/>
      <c r="JIC2036" s="108"/>
      <c r="JID2036" s="108"/>
      <c r="JIE2036" s="108"/>
      <c r="JIF2036" s="108"/>
      <c r="JIG2036" s="108"/>
      <c r="JIH2036" s="108"/>
      <c r="JII2036" s="108"/>
      <c r="JIJ2036" s="108"/>
      <c r="JIK2036" s="108"/>
      <c r="JIL2036" s="108"/>
      <c r="JIM2036" s="108"/>
      <c r="JIN2036" s="108"/>
      <c r="JIO2036" s="108"/>
      <c r="JIP2036" s="108"/>
      <c r="JIQ2036" s="108"/>
      <c r="JIR2036" s="108"/>
      <c r="JIS2036" s="108"/>
      <c r="JIT2036" s="108"/>
      <c r="JIU2036" s="108"/>
      <c r="JIV2036" s="108"/>
      <c r="JIW2036" s="108"/>
      <c r="JIX2036" s="108"/>
      <c r="JIY2036" s="108"/>
      <c r="JIZ2036" s="108"/>
      <c r="JJA2036" s="108"/>
      <c r="JJB2036" s="108"/>
      <c r="JJC2036" s="108"/>
      <c r="JJD2036" s="108"/>
      <c r="JJE2036" s="108"/>
      <c r="JJF2036" s="108"/>
      <c r="JJG2036" s="108"/>
      <c r="JJH2036" s="108"/>
      <c r="JJI2036" s="108"/>
      <c r="JJJ2036" s="108"/>
      <c r="JJK2036" s="108"/>
      <c r="JJL2036" s="108"/>
      <c r="JJM2036" s="108"/>
      <c r="JJN2036" s="108"/>
      <c r="JJO2036" s="108"/>
      <c r="JJP2036" s="108"/>
      <c r="JJQ2036" s="108"/>
      <c r="JJR2036" s="108"/>
      <c r="JJS2036" s="108"/>
      <c r="JJT2036" s="108"/>
      <c r="JJU2036" s="108"/>
      <c r="JJV2036" s="108"/>
      <c r="JJW2036" s="108"/>
      <c r="JJX2036" s="108"/>
      <c r="JJY2036" s="108"/>
      <c r="JJZ2036" s="108"/>
      <c r="JKA2036" s="108"/>
      <c r="JKB2036" s="108"/>
      <c r="JKC2036" s="108"/>
      <c r="JKD2036" s="108"/>
      <c r="JKE2036" s="108"/>
      <c r="JKF2036" s="108"/>
      <c r="JKG2036" s="108"/>
      <c r="JKH2036" s="108"/>
      <c r="JKI2036" s="108"/>
      <c r="JKJ2036" s="108"/>
      <c r="JKK2036" s="108"/>
      <c r="JKL2036" s="108"/>
      <c r="JKM2036" s="108"/>
      <c r="JKN2036" s="108"/>
      <c r="JKO2036" s="108"/>
      <c r="JKP2036" s="108"/>
      <c r="JKQ2036" s="108"/>
      <c r="JKR2036" s="108"/>
      <c r="JKS2036" s="108"/>
      <c r="JKT2036" s="108"/>
      <c r="JKU2036" s="108"/>
      <c r="JKV2036" s="108"/>
      <c r="JKW2036" s="108"/>
      <c r="JKX2036" s="108"/>
      <c r="JKY2036" s="108"/>
      <c r="JKZ2036" s="108"/>
      <c r="JLA2036" s="108"/>
      <c r="JLB2036" s="108"/>
      <c r="JLC2036" s="108"/>
      <c r="JLD2036" s="108"/>
      <c r="JLE2036" s="108"/>
      <c r="JLF2036" s="108"/>
      <c r="JLG2036" s="108"/>
      <c r="JLH2036" s="108"/>
      <c r="JLI2036" s="108"/>
      <c r="JLJ2036" s="108"/>
      <c r="JLK2036" s="108"/>
      <c r="JLL2036" s="108"/>
      <c r="JLM2036" s="108"/>
      <c r="JLN2036" s="108"/>
      <c r="JLO2036" s="108"/>
      <c r="JLP2036" s="108"/>
      <c r="JLQ2036" s="108"/>
      <c r="JLR2036" s="108"/>
      <c r="JLS2036" s="108"/>
      <c r="JLT2036" s="108"/>
      <c r="JLU2036" s="108"/>
      <c r="JLV2036" s="108"/>
      <c r="JLW2036" s="108"/>
      <c r="JLX2036" s="108"/>
      <c r="JLY2036" s="108"/>
      <c r="JLZ2036" s="108"/>
      <c r="JMA2036" s="108"/>
      <c r="JMB2036" s="108"/>
      <c r="JMC2036" s="108"/>
      <c r="JMD2036" s="108"/>
      <c r="JME2036" s="108"/>
      <c r="JMF2036" s="108"/>
      <c r="JMG2036" s="108"/>
      <c r="JMH2036" s="108"/>
      <c r="JMI2036" s="108"/>
      <c r="JMJ2036" s="108"/>
      <c r="JMK2036" s="108"/>
      <c r="JML2036" s="108"/>
      <c r="JMM2036" s="108"/>
      <c r="JMN2036" s="108"/>
      <c r="JMO2036" s="108"/>
      <c r="JMP2036" s="108"/>
      <c r="JMQ2036" s="108"/>
      <c r="JMR2036" s="108"/>
      <c r="JMS2036" s="108"/>
      <c r="JMT2036" s="108"/>
      <c r="JMU2036" s="108"/>
      <c r="JMV2036" s="108"/>
      <c r="JMW2036" s="108"/>
      <c r="JMX2036" s="108"/>
      <c r="JMY2036" s="108"/>
      <c r="JMZ2036" s="108"/>
      <c r="JNA2036" s="108"/>
      <c r="JNB2036" s="108"/>
      <c r="JNC2036" s="108"/>
      <c r="JND2036" s="108"/>
      <c r="JNE2036" s="108"/>
      <c r="JNF2036" s="108"/>
      <c r="JNG2036" s="108"/>
      <c r="JNH2036" s="108"/>
      <c r="JNI2036" s="108"/>
      <c r="JNJ2036" s="108"/>
      <c r="JNK2036" s="108"/>
      <c r="JNL2036" s="108"/>
      <c r="JNM2036" s="108"/>
      <c r="JNN2036" s="108"/>
      <c r="JNO2036" s="108"/>
      <c r="JNP2036" s="108"/>
      <c r="JNQ2036" s="108"/>
      <c r="JNR2036" s="108"/>
      <c r="JNS2036" s="108"/>
      <c r="JNT2036" s="108"/>
      <c r="JNU2036" s="108"/>
      <c r="JNV2036" s="108"/>
      <c r="JNW2036" s="108"/>
      <c r="JNX2036" s="108"/>
      <c r="JNY2036" s="108"/>
      <c r="JNZ2036" s="108"/>
      <c r="JOA2036" s="108"/>
      <c r="JOB2036" s="108"/>
      <c r="JOC2036" s="108"/>
      <c r="JOD2036" s="108"/>
      <c r="JOE2036" s="108"/>
      <c r="JOF2036" s="108"/>
      <c r="JOG2036" s="108"/>
      <c r="JOH2036" s="108"/>
      <c r="JOI2036" s="108"/>
      <c r="JOJ2036" s="108"/>
      <c r="JOK2036" s="108"/>
      <c r="JOL2036" s="108"/>
      <c r="JOM2036" s="108"/>
      <c r="JON2036" s="108"/>
      <c r="JOO2036" s="108"/>
      <c r="JOP2036" s="108"/>
      <c r="JOQ2036" s="108"/>
      <c r="JOR2036" s="108"/>
      <c r="JOS2036" s="108"/>
      <c r="JOT2036" s="108"/>
      <c r="JOU2036" s="108"/>
      <c r="JOV2036" s="108"/>
      <c r="JOW2036" s="108"/>
      <c r="JOX2036" s="108"/>
      <c r="JOY2036" s="108"/>
      <c r="JOZ2036" s="108"/>
      <c r="JPA2036" s="108"/>
      <c r="JPB2036" s="108"/>
      <c r="JPC2036" s="108"/>
      <c r="JPD2036" s="108"/>
      <c r="JPE2036" s="108"/>
      <c r="JPF2036" s="108"/>
      <c r="JPG2036" s="108"/>
      <c r="JPH2036" s="108"/>
      <c r="JPI2036" s="108"/>
      <c r="JPJ2036" s="108"/>
      <c r="JPK2036" s="108"/>
      <c r="JPL2036" s="108"/>
      <c r="JPM2036" s="108"/>
      <c r="JPN2036" s="108"/>
      <c r="JPO2036" s="108"/>
      <c r="JPP2036" s="108"/>
      <c r="JPQ2036" s="108"/>
      <c r="JPR2036" s="108"/>
      <c r="JPS2036" s="108"/>
      <c r="JPT2036" s="108"/>
      <c r="JPU2036" s="108"/>
      <c r="JPV2036" s="108"/>
      <c r="JPW2036" s="108"/>
      <c r="JPX2036" s="108"/>
      <c r="JPY2036" s="108"/>
      <c r="JPZ2036" s="108"/>
      <c r="JQA2036" s="108"/>
      <c r="JQB2036" s="108"/>
      <c r="JQC2036" s="108"/>
      <c r="JQD2036" s="108"/>
      <c r="JQE2036" s="108"/>
      <c r="JQF2036" s="108"/>
      <c r="JQG2036" s="108"/>
      <c r="JQH2036" s="108"/>
      <c r="JQI2036" s="108"/>
      <c r="JQJ2036" s="108"/>
      <c r="JQK2036" s="108"/>
      <c r="JQL2036" s="108"/>
      <c r="JQM2036" s="108"/>
      <c r="JQN2036" s="108"/>
      <c r="JQO2036" s="108"/>
      <c r="JQP2036" s="108"/>
      <c r="JQQ2036" s="108"/>
      <c r="JQR2036" s="108"/>
      <c r="JQS2036" s="108"/>
      <c r="JQT2036" s="108"/>
      <c r="JQU2036" s="108"/>
      <c r="JQV2036" s="108"/>
      <c r="JQW2036" s="108"/>
      <c r="JQX2036" s="108"/>
      <c r="JQY2036" s="108"/>
      <c r="JQZ2036" s="108"/>
      <c r="JRA2036" s="108"/>
      <c r="JRB2036" s="108"/>
      <c r="JRC2036" s="108"/>
      <c r="JRD2036" s="108"/>
      <c r="JRE2036" s="108"/>
      <c r="JRF2036" s="108"/>
      <c r="JRG2036" s="108"/>
      <c r="JRH2036" s="108"/>
      <c r="JRI2036" s="108"/>
      <c r="JRJ2036" s="108"/>
      <c r="JRK2036" s="108"/>
      <c r="JRL2036" s="108"/>
      <c r="JRM2036" s="108"/>
      <c r="JRN2036" s="108"/>
      <c r="JRO2036" s="108"/>
      <c r="JRP2036" s="108"/>
      <c r="JRQ2036" s="108"/>
      <c r="JRR2036" s="108"/>
      <c r="JRS2036" s="108"/>
      <c r="JRT2036" s="108"/>
      <c r="JRU2036" s="108"/>
      <c r="JRV2036" s="108"/>
      <c r="JRW2036" s="108"/>
      <c r="JRX2036" s="108"/>
      <c r="JRY2036" s="108"/>
      <c r="JRZ2036" s="108"/>
      <c r="JSA2036" s="108"/>
      <c r="JSB2036" s="108"/>
      <c r="JSC2036" s="108"/>
      <c r="JSD2036" s="108"/>
      <c r="JSE2036" s="108"/>
      <c r="JSF2036" s="108"/>
      <c r="JSG2036" s="108"/>
      <c r="JSH2036" s="108"/>
      <c r="JSI2036" s="108"/>
      <c r="JSJ2036" s="108"/>
      <c r="JSK2036" s="108"/>
      <c r="JSL2036" s="108"/>
      <c r="JSM2036" s="108"/>
      <c r="JSN2036" s="108"/>
      <c r="JSO2036" s="108"/>
      <c r="JSP2036" s="108"/>
      <c r="JSQ2036" s="108"/>
      <c r="JSR2036" s="108"/>
      <c r="JSS2036" s="108"/>
      <c r="JST2036" s="108"/>
      <c r="JSU2036" s="108"/>
      <c r="JSV2036" s="108"/>
      <c r="JSW2036" s="108"/>
      <c r="JSX2036" s="108"/>
      <c r="JSY2036" s="108"/>
      <c r="JSZ2036" s="108"/>
      <c r="JTA2036" s="108"/>
      <c r="JTB2036" s="108"/>
      <c r="JTC2036" s="108"/>
      <c r="JTD2036" s="108"/>
      <c r="JTE2036" s="108"/>
      <c r="JTF2036" s="108"/>
      <c r="JTG2036" s="108"/>
      <c r="JTH2036" s="108"/>
      <c r="JTI2036" s="108"/>
      <c r="JTJ2036" s="108"/>
      <c r="JTK2036" s="108"/>
      <c r="JTL2036" s="108"/>
      <c r="JTM2036" s="108"/>
      <c r="JTN2036" s="108"/>
      <c r="JTO2036" s="108"/>
      <c r="JTP2036" s="108"/>
      <c r="JTQ2036" s="108"/>
      <c r="JTR2036" s="108"/>
      <c r="JTS2036" s="108"/>
      <c r="JTT2036" s="108"/>
      <c r="JTU2036" s="108"/>
      <c r="JTV2036" s="108"/>
      <c r="JTW2036" s="108"/>
      <c r="JTX2036" s="108"/>
      <c r="JTY2036" s="108"/>
      <c r="JTZ2036" s="108"/>
      <c r="JUA2036" s="108"/>
      <c r="JUB2036" s="108"/>
      <c r="JUC2036" s="108"/>
      <c r="JUD2036" s="108"/>
      <c r="JUE2036" s="108"/>
      <c r="JUF2036" s="108"/>
      <c r="JUG2036" s="108"/>
      <c r="JUH2036" s="108"/>
      <c r="JUI2036" s="108"/>
      <c r="JUJ2036" s="108"/>
      <c r="JUK2036" s="108"/>
      <c r="JUL2036" s="108"/>
      <c r="JUM2036" s="108"/>
      <c r="JUN2036" s="108"/>
      <c r="JUO2036" s="108"/>
      <c r="JUP2036" s="108"/>
      <c r="JUQ2036" s="108"/>
      <c r="JUR2036" s="108"/>
      <c r="JUS2036" s="108"/>
      <c r="JUT2036" s="108"/>
      <c r="JUU2036" s="108"/>
      <c r="JUV2036" s="108"/>
      <c r="JUW2036" s="108"/>
      <c r="JUX2036" s="108"/>
      <c r="JUY2036" s="108"/>
      <c r="JUZ2036" s="108"/>
      <c r="JVA2036" s="108"/>
      <c r="JVB2036" s="108"/>
      <c r="JVC2036" s="108"/>
      <c r="JVD2036" s="108"/>
      <c r="JVE2036" s="108"/>
      <c r="JVF2036" s="108"/>
      <c r="JVG2036" s="108"/>
      <c r="JVH2036" s="108"/>
      <c r="JVI2036" s="108"/>
      <c r="JVJ2036" s="108"/>
      <c r="JVK2036" s="108"/>
      <c r="JVL2036" s="108"/>
      <c r="JVM2036" s="108"/>
      <c r="JVN2036" s="108"/>
      <c r="JVO2036" s="108"/>
      <c r="JVP2036" s="108"/>
      <c r="JVQ2036" s="108"/>
      <c r="JVR2036" s="108"/>
      <c r="JVS2036" s="108"/>
      <c r="JVT2036" s="108"/>
      <c r="JVU2036" s="108"/>
      <c r="JVV2036" s="108"/>
      <c r="JVW2036" s="108"/>
      <c r="JVX2036" s="108"/>
      <c r="JVY2036" s="108"/>
      <c r="JVZ2036" s="108"/>
      <c r="JWA2036" s="108"/>
      <c r="JWB2036" s="108"/>
      <c r="JWC2036" s="108"/>
      <c r="JWD2036" s="108"/>
      <c r="JWE2036" s="108"/>
      <c r="JWF2036" s="108"/>
      <c r="JWG2036" s="108"/>
      <c r="JWH2036" s="108"/>
      <c r="JWI2036" s="108"/>
      <c r="JWJ2036" s="108"/>
      <c r="JWK2036" s="108"/>
      <c r="JWL2036" s="108"/>
      <c r="JWM2036" s="108"/>
      <c r="JWN2036" s="108"/>
      <c r="JWO2036" s="108"/>
      <c r="JWP2036" s="108"/>
      <c r="JWQ2036" s="108"/>
      <c r="JWR2036" s="108"/>
      <c r="JWS2036" s="108"/>
      <c r="JWT2036" s="108"/>
      <c r="JWU2036" s="108"/>
      <c r="JWV2036" s="108"/>
      <c r="JWW2036" s="108"/>
      <c r="JWX2036" s="108"/>
      <c r="JWY2036" s="108"/>
      <c r="JWZ2036" s="108"/>
      <c r="JXA2036" s="108"/>
      <c r="JXB2036" s="108"/>
      <c r="JXC2036" s="108"/>
      <c r="JXD2036" s="108"/>
      <c r="JXE2036" s="108"/>
      <c r="JXF2036" s="108"/>
      <c r="JXG2036" s="108"/>
      <c r="JXH2036" s="108"/>
      <c r="JXI2036" s="108"/>
      <c r="JXJ2036" s="108"/>
      <c r="JXK2036" s="108"/>
      <c r="JXL2036" s="108"/>
      <c r="JXM2036" s="108"/>
      <c r="JXN2036" s="108"/>
      <c r="JXO2036" s="108"/>
      <c r="JXP2036" s="108"/>
      <c r="JXQ2036" s="108"/>
      <c r="JXR2036" s="108"/>
      <c r="JXS2036" s="108"/>
      <c r="JXT2036" s="108"/>
      <c r="JXU2036" s="108"/>
      <c r="JXV2036" s="108"/>
      <c r="JXW2036" s="108"/>
      <c r="JXX2036" s="108"/>
      <c r="JXY2036" s="108"/>
      <c r="JXZ2036" s="108"/>
      <c r="JYA2036" s="108"/>
      <c r="JYB2036" s="108"/>
      <c r="JYC2036" s="108"/>
      <c r="JYD2036" s="108"/>
      <c r="JYE2036" s="108"/>
      <c r="JYF2036" s="108"/>
      <c r="JYG2036" s="108"/>
      <c r="JYH2036" s="108"/>
      <c r="JYI2036" s="108"/>
      <c r="JYJ2036" s="108"/>
      <c r="JYK2036" s="108"/>
      <c r="JYL2036" s="108"/>
      <c r="JYM2036" s="108"/>
      <c r="JYN2036" s="108"/>
      <c r="JYO2036" s="108"/>
      <c r="JYP2036" s="108"/>
      <c r="JYQ2036" s="108"/>
      <c r="JYR2036" s="108"/>
      <c r="JYS2036" s="108"/>
      <c r="JYT2036" s="108"/>
      <c r="JYU2036" s="108"/>
      <c r="JYV2036" s="108"/>
      <c r="JYW2036" s="108"/>
      <c r="JYX2036" s="108"/>
      <c r="JYY2036" s="108"/>
      <c r="JYZ2036" s="108"/>
      <c r="JZA2036" s="108"/>
      <c r="JZB2036" s="108"/>
      <c r="JZC2036" s="108"/>
      <c r="JZD2036" s="108"/>
      <c r="JZE2036" s="108"/>
      <c r="JZF2036" s="108"/>
      <c r="JZG2036" s="108"/>
      <c r="JZH2036" s="108"/>
      <c r="JZI2036" s="108"/>
      <c r="JZJ2036" s="108"/>
      <c r="JZK2036" s="108"/>
      <c r="JZL2036" s="108"/>
      <c r="JZM2036" s="108"/>
      <c r="JZN2036" s="108"/>
      <c r="JZO2036" s="108"/>
      <c r="JZP2036" s="108"/>
      <c r="JZQ2036" s="108"/>
      <c r="JZR2036" s="108"/>
      <c r="JZS2036" s="108"/>
      <c r="JZT2036" s="108"/>
      <c r="JZU2036" s="108"/>
      <c r="JZV2036" s="108"/>
      <c r="JZW2036" s="108"/>
      <c r="JZX2036" s="108"/>
      <c r="JZY2036" s="108"/>
      <c r="JZZ2036" s="108"/>
      <c r="KAA2036" s="108"/>
      <c r="KAB2036" s="108"/>
      <c r="KAC2036" s="108"/>
      <c r="KAD2036" s="108"/>
      <c r="KAE2036" s="108"/>
      <c r="KAF2036" s="108"/>
      <c r="KAG2036" s="108"/>
      <c r="KAH2036" s="108"/>
      <c r="KAI2036" s="108"/>
      <c r="KAJ2036" s="108"/>
      <c r="KAK2036" s="108"/>
      <c r="KAL2036" s="108"/>
      <c r="KAM2036" s="108"/>
      <c r="KAN2036" s="108"/>
      <c r="KAO2036" s="108"/>
      <c r="KAP2036" s="108"/>
      <c r="KAQ2036" s="108"/>
      <c r="KAR2036" s="108"/>
      <c r="KAS2036" s="108"/>
      <c r="KAT2036" s="108"/>
      <c r="KAU2036" s="108"/>
      <c r="KAV2036" s="108"/>
      <c r="KAW2036" s="108"/>
      <c r="KAX2036" s="108"/>
      <c r="KAY2036" s="108"/>
      <c r="KAZ2036" s="108"/>
      <c r="KBA2036" s="108"/>
      <c r="KBB2036" s="108"/>
      <c r="KBC2036" s="108"/>
      <c r="KBD2036" s="108"/>
      <c r="KBE2036" s="108"/>
      <c r="KBF2036" s="108"/>
      <c r="KBG2036" s="108"/>
      <c r="KBH2036" s="108"/>
      <c r="KBI2036" s="108"/>
      <c r="KBJ2036" s="108"/>
      <c r="KBK2036" s="108"/>
      <c r="KBL2036" s="108"/>
      <c r="KBM2036" s="108"/>
      <c r="KBN2036" s="108"/>
      <c r="KBO2036" s="108"/>
      <c r="KBP2036" s="108"/>
      <c r="KBQ2036" s="108"/>
      <c r="KBR2036" s="108"/>
      <c r="KBS2036" s="108"/>
      <c r="KBT2036" s="108"/>
      <c r="KBU2036" s="108"/>
      <c r="KBV2036" s="108"/>
      <c r="KBW2036" s="108"/>
      <c r="KBX2036" s="108"/>
      <c r="KBY2036" s="108"/>
      <c r="KBZ2036" s="108"/>
      <c r="KCA2036" s="108"/>
      <c r="KCB2036" s="108"/>
      <c r="KCC2036" s="108"/>
      <c r="KCD2036" s="108"/>
      <c r="KCE2036" s="108"/>
      <c r="KCF2036" s="108"/>
      <c r="KCG2036" s="108"/>
      <c r="KCH2036" s="108"/>
      <c r="KCI2036" s="108"/>
      <c r="KCJ2036" s="108"/>
      <c r="KCK2036" s="108"/>
      <c r="KCL2036" s="108"/>
      <c r="KCM2036" s="108"/>
      <c r="KCN2036" s="108"/>
      <c r="KCO2036" s="108"/>
      <c r="KCP2036" s="108"/>
      <c r="KCQ2036" s="108"/>
      <c r="KCR2036" s="108"/>
      <c r="KCS2036" s="108"/>
      <c r="KCT2036" s="108"/>
      <c r="KCU2036" s="108"/>
      <c r="KCV2036" s="108"/>
      <c r="KCW2036" s="108"/>
      <c r="KCX2036" s="108"/>
      <c r="KCY2036" s="108"/>
      <c r="KCZ2036" s="108"/>
      <c r="KDA2036" s="108"/>
      <c r="KDB2036" s="108"/>
      <c r="KDC2036" s="108"/>
      <c r="KDD2036" s="108"/>
      <c r="KDE2036" s="108"/>
      <c r="KDF2036" s="108"/>
      <c r="KDG2036" s="108"/>
      <c r="KDH2036" s="108"/>
      <c r="KDI2036" s="108"/>
      <c r="KDJ2036" s="108"/>
      <c r="KDK2036" s="108"/>
      <c r="KDL2036" s="108"/>
      <c r="KDM2036" s="108"/>
      <c r="KDN2036" s="108"/>
      <c r="KDO2036" s="108"/>
      <c r="KDP2036" s="108"/>
      <c r="KDQ2036" s="108"/>
      <c r="KDR2036" s="108"/>
      <c r="KDS2036" s="108"/>
      <c r="KDT2036" s="108"/>
      <c r="KDU2036" s="108"/>
      <c r="KDV2036" s="108"/>
      <c r="KDW2036" s="108"/>
      <c r="KDX2036" s="108"/>
      <c r="KDY2036" s="108"/>
      <c r="KDZ2036" s="108"/>
      <c r="KEA2036" s="108"/>
      <c r="KEB2036" s="108"/>
      <c r="KEC2036" s="108"/>
      <c r="KED2036" s="108"/>
      <c r="KEE2036" s="108"/>
      <c r="KEF2036" s="108"/>
      <c r="KEG2036" s="108"/>
      <c r="KEH2036" s="108"/>
      <c r="KEI2036" s="108"/>
      <c r="KEJ2036" s="108"/>
      <c r="KEK2036" s="108"/>
      <c r="KEL2036" s="108"/>
      <c r="KEM2036" s="108"/>
      <c r="KEN2036" s="108"/>
      <c r="KEO2036" s="108"/>
      <c r="KEP2036" s="108"/>
      <c r="KEQ2036" s="108"/>
      <c r="KER2036" s="108"/>
      <c r="KES2036" s="108"/>
      <c r="KET2036" s="108"/>
      <c r="KEU2036" s="108"/>
      <c r="KEV2036" s="108"/>
      <c r="KEW2036" s="108"/>
      <c r="KEX2036" s="108"/>
      <c r="KEY2036" s="108"/>
      <c r="KEZ2036" s="108"/>
      <c r="KFA2036" s="108"/>
      <c r="KFB2036" s="108"/>
      <c r="KFC2036" s="108"/>
      <c r="KFD2036" s="108"/>
      <c r="KFE2036" s="108"/>
      <c r="KFF2036" s="108"/>
      <c r="KFG2036" s="108"/>
      <c r="KFH2036" s="108"/>
      <c r="KFI2036" s="108"/>
      <c r="KFJ2036" s="108"/>
      <c r="KFK2036" s="108"/>
      <c r="KFL2036" s="108"/>
      <c r="KFM2036" s="108"/>
      <c r="KFN2036" s="108"/>
      <c r="KFO2036" s="108"/>
      <c r="KFP2036" s="108"/>
      <c r="KFQ2036" s="108"/>
      <c r="KFR2036" s="108"/>
      <c r="KFS2036" s="108"/>
      <c r="KFT2036" s="108"/>
      <c r="KFU2036" s="108"/>
      <c r="KFV2036" s="108"/>
      <c r="KFW2036" s="108"/>
      <c r="KFX2036" s="108"/>
      <c r="KFY2036" s="108"/>
      <c r="KFZ2036" s="108"/>
      <c r="KGA2036" s="108"/>
      <c r="KGB2036" s="108"/>
      <c r="KGC2036" s="108"/>
      <c r="KGD2036" s="108"/>
      <c r="KGE2036" s="108"/>
      <c r="KGF2036" s="108"/>
      <c r="KGG2036" s="108"/>
      <c r="KGH2036" s="108"/>
      <c r="KGI2036" s="108"/>
      <c r="KGJ2036" s="108"/>
      <c r="KGK2036" s="108"/>
      <c r="KGL2036" s="108"/>
      <c r="KGM2036" s="108"/>
      <c r="KGN2036" s="108"/>
      <c r="KGO2036" s="108"/>
      <c r="KGP2036" s="108"/>
      <c r="KGQ2036" s="108"/>
      <c r="KGR2036" s="108"/>
      <c r="KGS2036" s="108"/>
      <c r="KGT2036" s="108"/>
      <c r="KGU2036" s="108"/>
      <c r="KGV2036" s="108"/>
      <c r="KGW2036" s="108"/>
      <c r="KGX2036" s="108"/>
      <c r="KGY2036" s="108"/>
      <c r="KGZ2036" s="108"/>
      <c r="KHA2036" s="108"/>
      <c r="KHB2036" s="108"/>
      <c r="KHC2036" s="108"/>
      <c r="KHD2036" s="108"/>
      <c r="KHE2036" s="108"/>
      <c r="KHF2036" s="108"/>
      <c r="KHG2036" s="108"/>
      <c r="KHH2036" s="108"/>
      <c r="KHI2036" s="108"/>
      <c r="KHJ2036" s="108"/>
      <c r="KHK2036" s="108"/>
      <c r="KHL2036" s="108"/>
      <c r="KHM2036" s="108"/>
      <c r="KHN2036" s="108"/>
      <c r="KHO2036" s="108"/>
      <c r="KHP2036" s="108"/>
      <c r="KHQ2036" s="108"/>
      <c r="KHR2036" s="108"/>
      <c r="KHS2036" s="108"/>
      <c r="KHT2036" s="108"/>
      <c r="KHU2036" s="108"/>
      <c r="KHV2036" s="108"/>
      <c r="KHW2036" s="108"/>
      <c r="KHX2036" s="108"/>
      <c r="KHY2036" s="108"/>
      <c r="KHZ2036" s="108"/>
      <c r="KIA2036" s="108"/>
      <c r="KIB2036" s="108"/>
      <c r="KIC2036" s="108"/>
      <c r="KID2036" s="108"/>
      <c r="KIE2036" s="108"/>
      <c r="KIF2036" s="108"/>
      <c r="KIG2036" s="108"/>
      <c r="KIH2036" s="108"/>
      <c r="KII2036" s="108"/>
      <c r="KIJ2036" s="108"/>
      <c r="KIK2036" s="108"/>
      <c r="KIL2036" s="108"/>
      <c r="KIM2036" s="108"/>
      <c r="KIN2036" s="108"/>
      <c r="KIO2036" s="108"/>
      <c r="KIP2036" s="108"/>
      <c r="KIQ2036" s="108"/>
      <c r="KIR2036" s="108"/>
      <c r="KIS2036" s="108"/>
      <c r="KIT2036" s="108"/>
      <c r="KIU2036" s="108"/>
      <c r="KIV2036" s="108"/>
      <c r="KIW2036" s="108"/>
      <c r="KIX2036" s="108"/>
      <c r="KIY2036" s="108"/>
      <c r="KIZ2036" s="108"/>
      <c r="KJA2036" s="108"/>
      <c r="KJB2036" s="108"/>
      <c r="KJC2036" s="108"/>
      <c r="KJD2036" s="108"/>
      <c r="KJE2036" s="108"/>
      <c r="KJF2036" s="108"/>
      <c r="KJG2036" s="108"/>
      <c r="KJH2036" s="108"/>
      <c r="KJI2036" s="108"/>
      <c r="KJJ2036" s="108"/>
      <c r="KJK2036" s="108"/>
      <c r="KJL2036" s="108"/>
      <c r="KJM2036" s="108"/>
      <c r="KJN2036" s="108"/>
      <c r="KJO2036" s="108"/>
      <c r="KJP2036" s="108"/>
      <c r="KJQ2036" s="108"/>
      <c r="KJR2036" s="108"/>
      <c r="KJS2036" s="108"/>
      <c r="KJT2036" s="108"/>
      <c r="KJU2036" s="108"/>
      <c r="KJV2036" s="108"/>
      <c r="KJW2036" s="108"/>
      <c r="KJX2036" s="108"/>
      <c r="KJY2036" s="108"/>
      <c r="KJZ2036" s="108"/>
      <c r="KKA2036" s="108"/>
      <c r="KKB2036" s="108"/>
      <c r="KKC2036" s="108"/>
      <c r="KKD2036" s="108"/>
      <c r="KKE2036" s="108"/>
      <c r="KKF2036" s="108"/>
      <c r="KKG2036" s="108"/>
      <c r="KKH2036" s="108"/>
      <c r="KKI2036" s="108"/>
      <c r="KKJ2036" s="108"/>
      <c r="KKK2036" s="108"/>
      <c r="KKL2036" s="108"/>
      <c r="KKM2036" s="108"/>
      <c r="KKN2036" s="108"/>
      <c r="KKO2036" s="108"/>
      <c r="KKP2036" s="108"/>
      <c r="KKQ2036" s="108"/>
      <c r="KKR2036" s="108"/>
      <c r="KKS2036" s="108"/>
      <c r="KKT2036" s="108"/>
      <c r="KKU2036" s="108"/>
      <c r="KKV2036" s="108"/>
      <c r="KKW2036" s="108"/>
      <c r="KKX2036" s="108"/>
      <c r="KKY2036" s="108"/>
      <c r="KKZ2036" s="108"/>
      <c r="KLA2036" s="108"/>
      <c r="KLB2036" s="108"/>
      <c r="KLC2036" s="108"/>
      <c r="KLD2036" s="108"/>
      <c r="KLE2036" s="108"/>
      <c r="KLF2036" s="108"/>
      <c r="KLG2036" s="108"/>
      <c r="KLH2036" s="108"/>
      <c r="KLI2036" s="108"/>
      <c r="KLJ2036" s="108"/>
      <c r="KLK2036" s="108"/>
      <c r="KLL2036" s="108"/>
      <c r="KLM2036" s="108"/>
      <c r="KLN2036" s="108"/>
      <c r="KLO2036" s="108"/>
      <c r="KLP2036" s="108"/>
      <c r="KLQ2036" s="108"/>
      <c r="KLR2036" s="108"/>
      <c r="KLS2036" s="108"/>
      <c r="KLT2036" s="108"/>
      <c r="KLU2036" s="108"/>
      <c r="KLV2036" s="108"/>
      <c r="KLW2036" s="108"/>
      <c r="KLX2036" s="108"/>
      <c r="KLY2036" s="108"/>
      <c r="KLZ2036" s="108"/>
      <c r="KMA2036" s="108"/>
      <c r="KMB2036" s="108"/>
      <c r="KMC2036" s="108"/>
      <c r="KMD2036" s="108"/>
      <c r="KME2036" s="108"/>
      <c r="KMF2036" s="108"/>
      <c r="KMG2036" s="108"/>
      <c r="KMH2036" s="108"/>
      <c r="KMI2036" s="108"/>
      <c r="KMJ2036" s="108"/>
      <c r="KMK2036" s="108"/>
      <c r="KML2036" s="108"/>
      <c r="KMM2036" s="108"/>
      <c r="KMN2036" s="108"/>
      <c r="KMO2036" s="108"/>
      <c r="KMP2036" s="108"/>
      <c r="KMQ2036" s="108"/>
      <c r="KMR2036" s="108"/>
      <c r="KMS2036" s="108"/>
      <c r="KMT2036" s="108"/>
      <c r="KMU2036" s="108"/>
      <c r="KMV2036" s="108"/>
      <c r="KMW2036" s="108"/>
      <c r="KMX2036" s="108"/>
      <c r="KMY2036" s="108"/>
      <c r="KMZ2036" s="108"/>
      <c r="KNA2036" s="108"/>
      <c r="KNB2036" s="108"/>
      <c r="KNC2036" s="108"/>
      <c r="KND2036" s="108"/>
      <c r="KNE2036" s="108"/>
      <c r="KNF2036" s="108"/>
      <c r="KNG2036" s="108"/>
      <c r="KNH2036" s="108"/>
      <c r="KNI2036" s="108"/>
      <c r="KNJ2036" s="108"/>
      <c r="KNK2036" s="108"/>
      <c r="KNL2036" s="108"/>
      <c r="KNM2036" s="108"/>
      <c r="KNN2036" s="108"/>
      <c r="KNO2036" s="108"/>
      <c r="KNP2036" s="108"/>
      <c r="KNQ2036" s="108"/>
      <c r="KNR2036" s="108"/>
      <c r="KNS2036" s="108"/>
      <c r="KNT2036" s="108"/>
      <c r="KNU2036" s="108"/>
      <c r="KNV2036" s="108"/>
      <c r="KNW2036" s="108"/>
      <c r="KNX2036" s="108"/>
      <c r="KNY2036" s="108"/>
      <c r="KNZ2036" s="108"/>
      <c r="KOA2036" s="108"/>
      <c r="KOB2036" s="108"/>
      <c r="KOC2036" s="108"/>
      <c r="KOD2036" s="108"/>
      <c r="KOE2036" s="108"/>
      <c r="KOF2036" s="108"/>
      <c r="KOG2036" s="108"/>
      <c r="KOH2036" s="108"/>
      <c r="KOI2036" s="108"/>
      <c r="KOJ2036" s="108"/>
      <c r="KOK2036" s="108"/>
      <c r="KOL2036" s="108"/>
      <c r="KOM2036" s="108"/>
      <c r="KON2036" s="108"/>
      <c r="KOO2036" s="108"/>
      <c r="KOP2036" s="108"/>
      <c r="KOQ2036" s="108"/>
      <c r="KOR2036" s="108"/>
      <c r="KOS2036" s="108"/>
      <c r="KOT2036" s="108"/>
      <c r="KOU2036" s="108"/>
      <c r="KOV2036" s="108"/>
      <c r="KOW2036" s="108"/>
      <c r="KOX2036" s="108"/>
      <c r="KOY2036" s="108"/>
      <c r="KOZ2036" s="108"/>
      <c r="KPA2036" s="108"/>
      <c r="KPB2036" s="108"/>
      <c r="KPC2036" s="108"/>
      <c r="KPD2036" s="108"/>
      <c r="KPE2036" s="108"/>
      <c r="KPF2036" s="108"/>
      <c r="KPG2036" s="108"/>
      <c r="KPH2036" s="108"/>
      <c r="KPI2036" s="108"/>
      <c r="KPJ2036" s="108"/>
      <c r="KPK2036" s="108"/>
      <c r="KPL2036" s="108"/>
      <c r="KPM2036" s="108"/>
      <c r="KPN2036" s="108"/>
      <c r="KPO2036" s="108"/>
      <c r="KPP2036" s="108"/>
      <c r="KPQ2036" s="108"/>
      <c r="KPR2036" s="108"/>
      <c r="KPS2036" s="108"/>
      <c r="KPT2036" s="108"/>
      <c r="KPU2036" s="108"/>
      <c r="KPV2036" s="108"/>
      <c r="KPW2036" s="108"/>
      <c r="KPX2036" s="108"/>
      <c r="KPY2036" s="108"/>
      <c r="KPZ2036" s="108"/>
      <c r="KQA2036" s="108"/>
      <c r="KQB2036" s="108"/>
      <c r="KQC2036" s="108"/>
      <c r="KQD2036" s="108"/>
      <c r="KQE2036" s="108"/>
      <c r="KQF2036" s="108"/>
      <c r="KQG2036" s="108"/>
      <c r="KQH2036" s="108"/>
      <c r="KQI2036" s="108"/>
      <c r="KQJ2036" s="108"/>
      <c r="KQK2036" s="108"/>
      <c r="KQL2036" s="108"/>
      <c r="KQM2036" s="108"/>
      <c r="KQN2036" s="108"/>
      <c r="KQO2036" s="108"/>
      <c r="KQP2036" s="108"/>
      <c r="KQQ2036" s="108"/>
      <c r="KQR2036" s="108"/>
      <c r="KQS2036" s="108"/>
      <c r="KQT2036" s="108"/>
      <c r="KQU2036" s="108"/>
      <c r="KQV2036" s="108"/>
      <c r="KQW2036" s="108"/>
      <c r="KQX2036" s="108"/>
      <c r="KQY2036" s="108"/>
      <c r="KQZ2036" s="108"/>
      <c r="KRA2036" s="108"/>
      <c r="KRB2036" s="108"/>
      <c r="KRC2036" s="108"/>
      <c r="KRD2036" s="108"/>
      <c r="KRE2036" s="108"/>
      <c r="KRF2036" s="108"/>
      <c r="KRG2036" s="108"/>
      <c r="KRH2036" s="108"/>
      <c r="KRI2036" s="108"/>
      <c r="KRJ2036" s="108"/>
      <c r="KRK2036" s="108"/>
      <c r="KRL2036" s="108"/>
      <c r="KRM2036" s="108"/>
      <c r="KRN2036" s="108"/>
      <c r="KRO2036" s="108"/>
      <c r="KRP2036" s="108"/>
      <c r="KRQ2036" s="108"/>
      <c r="KRR2036" s="108"/>
      <c r="KRS2036" s="108"/>
      <c r="KRT2036" s="108"/>
      <c r="KRU2036" s="108"/>
      <c r="KRV2036" s="108"/>
      <c r="KRW2036" s="108"/>
      <c r="KRX2036" s="108"/>
      <c r="KRY2036" s="108"/>
      <c r="KRZ2036" s="108"/>
      <c r="KSA2036" s="108"/>
      <c r="KSB2036" s="108"/>
      <c r="KSC2036" s="108"/>
      <c r="KSD2036" s="108"/>
      <c r="KSE2036" s="108"/>
      <c r="KSF2036" s="108"/>
      <c r="KSG2036" s="108"/>
      <c r="KSH2036" s="108"/>
      <c r="KSI2036" s="108"/>
      <c r="KSJ2036" s="108"/>
      <c r="KSK2036" s="108"/>
      <c r="KSL2036" s="108"/>
      <c r="KSM2036" s="108"/>
      <c r="KSN2036" s="108"/>
      <c r="KSO2036" s="108"/>
      <c r="KSP2036" s="108"/>
      <c r="KSQ2036" s="108"/>
      <c r="KSR2036" s="108"/>
      <c r="KSS2036" s="108"/>
      <c r="KST2036" s="108"/>
      <c r="KSU2036" s="108"/>
      <c r="KSV2036" s="108"/>
      <c r="KSW2036" s="108"/>
      <c r="KSX2036" s="108"/>
      <c r="KSY2036" s="108"/>
      <c r="KSZ2036" s="108"/>
      <c r="KTA2036" s="108"/>
      <c r="KTB2036" s="108"/>
      <c r="KTC2036" s="108"/>
      <c r="KTD2036" s="108"/>
      <c r="KTE2036" s="108"/>
      <c r="KTF2036" s="108"/>
      <c r="KTG2036" s="108"/>
      <c r="KTH2036" s="108"/>
      <c r="KTI2036" s="108"/>
      <c r="KTJ2036" s="108"/>
      <c r="KTK2036" s="108"/>
      <c r="KTL2036" s="108"/>
      <c r="KTM2036" s="108"/>
      <c r="KTN2036" s="108"/>
      <c r="KTO2036" s="108"/>
      <c r="KTP2036" s="108"/>
      <c r="KTQ2036" s="108"/>
      <c r="KTR2036" s="108"/>
      <c r="KTS2036" s="108"/>
      <c r="KTT2036" s="108"/>
      <c r="KTU2036" s="108"/>
      <c r="KTV2036" s="108"/>
      <c r="KTW2036" s="108"/>
      <c r="KTX2036" s="108"/>
      <c r="KTY2036" s="108"/>
      <c r="KTZ2036" s="108"/>
      <c r="KUA2036" s="108"/>
      <c r="KUB2036" s="108"/>
      <c r="KUC2036" s="108"/>
      <c r="KUD2036" s="108"/>
      <c r="KUE2036" s="108"/>
      <c r="KUF2036" s="108"/>
      <c r="KUG2036" s="108"/>
      <c r="KUH2036" s="108"/>
      <c r="KUI2036" s="108"/>
      <c r="KUJ2036" s="108"/>
      <c r="KUK2036" s="108"/>
      <c r="KUL2036" s="108"/>
      <c r="KUM2036" s="108"/>
      <c r="KUN2036" s="108"/>
      <c r="KUO2036" s="108"/>
      <c r="KUP2036" s="108"/>
      <c r="KUQ2036" s="108"/>
      <c r="KUR2036" s="108"/>
      <c r="KUS2036" s="108"/>
      <c r="KUT2036" s="108"/>
      <c r="KUU2036" s="108"/>
      <c r="KUV2036" s="108"/>
      <c r="KUW2036" s="108"/>
      <c r="KUX2036" s="108"/>
      <c r="KUY2036" s="108"/>
      <c r="KUZ2036" s="108"/>
      <c r="KVA2036" s="108"/>
      <c r="KVB2036" s="108"/>
      <c r="KVC2036" s="108"/>
      <c r="KVD2036" s="108"/>
      <c r="KVE2036" s="108"/>
      <c r="KVF2036" s="108"/>
      <c r="KVG2036" s="108"/>
      <c r="KVH2036" s="108"/>
      <c r="KVI2036" s="108"/>
      <c r="KVJ2036" s="108"/>
      <c r="KVK2036" s="108"/>
      <c r="KVL2036" s="108"/>
      <c r="KVM2036" s="108"/>
      <c r="KVN2036" s="108"/>
      <c r="KVO2036" s="108"/>
      <c r="KVP2036" s="108"/>
      <c r="KVQ2036" s="108"/>
      <c r="KVR2036" s="108"/>
      <c r="KVS2036" s="108"/>
      <c r="KVT2036" s="108"/>
      <c r="KVU2036" s="108"/>
      <c r="KVV2036" s="108"/>
      <c r="KVW2036" s="108"/>
      <c r="KVX2036" s="108"/>
      <c r="KVY2036" s="108"/>
      <c r="KVZ2036" s="108"/>
      <c r="KWA2036" s="108"/>
      <c r="KWB2036" s="108"/>
      <c r="KWC2036" s="108"/>
      <c r="KWD2036" s="108"/>
      <c r="KWE2036" s="108"/>
      <c r="KWF2036" s="108"/>
      <c r="KWG2036" s="108"/>
      <c r="KWH2036" s="108"/>
      <c r="KWI2036" s="108"/>
      <c r="KWJ2036" s="108"/>
      <c r="KWK2036" s="108"/>
      <c r="KWL2036" s="108"/>
      <c r="KWM2036" s="108"/>
      <c r="KWN2036" s="108"/>
      <c r="KWO2036" s="108"/>
      <c r="KWP2036" s="108"/>
      <c r="KWQ2036" s="108"/>
      <c r="KWR2036" s="108"/>
      <c r="KWS2036" s="108"/>
      <c r="KWT2036" s="108"/>
      <c r="KWU2036" s="108"/>
      <c r="KWV2036" s="108"/>
      <c r="KWW2036" s="108"/>
      <c r="KWX2036" s="108"/>
      <c r="KWY2036" s="108"/>
      <c r="KWZ2036" s="108"/>
      <c r="KXA2036" s="108"/>
      <c r="KXB2036" s="108"/>
      <c r="KXC2036" s="108"/>
      <c r="KXD2036" s="108"/>
      <c r="KXE2036" s="108"/>
      <c r="KXF2036" s="108"/>
      <c r="KXG2036" s="108"/>
      <c r="KXH2036" s="108"/>
      <c r="KXI2036" s="108"/>
      <c r="KXJ2036" s="108"/>
      <c r="KXK2036" s="108"/>
      <c r="KXL2036" s="108"/>
      <c r="KXM2036" s="108"/>
      <c r="KXN2036" s="108"/>
      <c r="KXO2036" s="108"/>
      <c r="KXP2036" s="108"/>
      <c r="KXQ2036" s="108"/>
      <c r="KXR2036" s="108"/>
      <c r="KXS2036" s="108"/>
      <c r="KXT2036" s="108"/>
      <c r="KXU2036" s="108"/>
      <c r="KXV2036" s="108"/>
      <c r="KXW2036" s="108"/>
      <c r="KXX2036" s="108"/>
      <c r="KXY2036" s="108"/>
      <c r="KXZ2036" s="108"/>
      <c r="KYA2036" s="108"/>
      <c r="KYB2036" s="108"/>
      <c r="KYC2036" s="108"/>
      <c r="KYD2036" s="108"/>
      <c r="KYE2036" s="108"/>
      <c r="KYF2036" s="108"/>
      <c r="KYG2036" s="108"/>
      <c r="KYH2036" s="108"/>
      <c r="KYI2036" s="108"/>
      <c r="KYJ2036" s="108"/>
      <c r="KYK2036" s="108"/>
      <c r="KYL2036" s="108"/>
      <c r="KYM2036" s="108"/>
      <c r="KYN2036" s="108"/>
      <c r="KYO2036" s="108"/>
      <c r="KYP2036" s="108"/>
      <c r="KYQ2036" s="108"/>
      <c r="KYR2036" s="108"/>
      <c r="KYS2036" s="108"/>
      <c r="KYT2036" s="108"/>
      <c r="KYU2036" s="108"/>
      <c r="KYV2036" s="108"/>
      <c r="KYW2036" s="108"/>
      <c r="KYX2036" s="108"/>
      <c r="KYY2036" s="108"/>
      <c r="KYZ2036" s="108"/>
      <c r="KZA2036" s="108"/>
      <c r="KZB2036" s="108"/>
      <c r="KZC2036" s="108"/>
      <c r="KZD2036" s="108"/>
      <c r="KZE2036" s="108"/>
      <c r="KZF2036" s="108"/>
      <c r="KZG2036" s="108"/>
      <c r="KZH2036" s="108"/>
      <c r="KZI2036" s="108"/>
      <c r="KZJ2036" s="108"/>
      <c r="KZK2036" s="108"/>
      <c r="KZL2036" s="108"/>
      <c r="KZM2036" s="108"/>
      <c r="KZN2036" s="108"/>
      <c r="KZO2036" s="108"/>
      <c r="KZP2036" s="108"/>
      <c r="KZQ2036" s="108"/>
      <c r="KZR2036" s="108"/>
      <c r="KZS2036" s="108"/>
      <c r="KZT2036" s="108"/>
      <c r="KZU2036" s="108"/>
      <c r="KZV2036" s="108"/>
      <c r="KZW2036" s="108"/>
      <c r="KZX2036" s="108"/>
      <c r="KZY2036" s="108"/>
      <c r="KZZ2036" s="108"/>
      <c r="LAA2036" s="108"/>
      <c r="LAB2036" s="108"/>
      <c r="LAC2036" s="108"/>
      <c r="LAD2036" s="108"/>
      <c r="LAE2036" s="108"/>
      <c r="LAF2036" s="108"/>
      <c r="LAG2036" s="108"/>
      <c r="LAH2036" s="108"/>
      <c r="LAI2036" s="108"/>
      <c r="LAJ2036" s="108"/>
      <c r="LAK2036" s="108"/>
      <c r="LAL2036" s="108"/>
      <c r="LAM2036" s="108"/>
      <c r="LAN2036" s="108"/>
      <c r="LAO2036" s="108"/>
      <c r="LAP2036" s="108"/>
      <c r="LAQ2036" s="108"/>
      <c r="LAR2036" s="108"/>
      <c r="LAS2036" s="108"/>
      <c r="LAT2036" s="108"/>
      <c r="LAU2036" s="108"/>
      <c r="LAV2036" s="108"/>
      <c r="LAW2036" s="108"/>
      <c r="LAX2036" s="108"/>
      <c r="LAY2036" s="108"/>
      <c r="LAZ2036" s="108"/>
      <c r="LBA2036" s="108"/>
      <c r="LBB2036" s="108"/>
      <c r="LBC2036" s="108"/>
      <c r="LBD2036" s="108"/>
      <c r="LBE2036" s="108"/>
      <c r="LBF2036" s="108"/>
      <c r="LBG2036" s="108"/>
      <c r="LBH2036" s="108"/>
      <c r="LBI2036" s="108"/>
      <c r="LBJ2036" s="108"/>
      <c r="LBK2036" s="108"/>
      <c r="LBL2036" s="108"/>
      <c r="LBM2036" s="108"/>
      <c r="LBN2036" s="108"/>
      <c r="LBO2036" s="108"/>
      <c r="LBP2036" s="108"/>
      <c r="LBQ2036" s="108"/>
      <c r="LBR2036" s="108"/>
      <c r="LBS2036" s="108"/>
      <c r="LBT2036" s="108"/>
      <c r="LBU2036" s="108"/>
      <c r="LBV2036" s="108"/>
      <c r="LBW2036" s="108"/>
      <c r="LBX2036" s="108"/>
      <c r="LBY2036" s="108"/>
      <c r="LBZ2036" s="108"/>
      <c r="LCA2036" s="108"/>
      <c r="LCB2036" s="108"/>
      <c r="LCC2036" s="108"/>
      <c r="LCD2036" s="108"/>
      <c r="LCE2036" s="108"/>
      <c r="LCF2036" s="108"/>
      <c r="LCG2036" s="108"/>
      <c r="LCH2036" s="108"/>
      <c r="LCI2036" s="108"/>
      <c r="LCJ2036" s="108"/>
      <c r="LCK2036" s="108"/>
      <c r="LCL2036" s="108"/>
      <c r="LCM2036" s="108"/>
      <c r="LCN2036" s="108"/>
      <c r="LCO2036" s="108"/>
      <c r="LCP2036" s="108"/>
      <c r="LCQ2036" s="108"/>
      <c r="LCR2036" s="108"/>
      <c r="LCS2036" s="108"/>
      <c r="LCT2036" s="108"/>
      <c r="LCU2036" s="108"/>
      <c r="LCV2036" s="108"/>
      <c r="LCW2036" s="108"/>
      <c r="LCX2036" s="108"/>
      <c r="LCY2036" s="108"/>
      <c r="LCZ2036" s="108"/>
      <c r="LDA2036" s="108"/>
      <c r="LDB2036" s="108"/>
      <c r="LDC2036" s="108"/>
      <c r="LDD2036" s="108"/>
      <c r="LDE2036" s="108"/>
      <c r="LDF2036" s="108"/>
      <c r="LDG2036" s="108"/>
      <c r="LDH2036" s="108"/>
      <c r="LDI2036" s="108"/>
      <c r="LDJ2036" s="108"/>
      <c r="LDK2036" s="108"/>
      <c r="LDL2036" s="108"/>
      <c r="LDM2036" s="108"/>
      <c r="LDN2036" s="108"/>
      <c r="LDO2036" s="108"/>
      <c r="LDP2036" s="108"/>
      <c r="LDQ2036" s="108"/>
      <c r="LDR2036" s="108"/>
      <c r="LDS2036" s="108"/>
      <c r="LDT2036" s="108"/>
      <c r="LDU2036" s="108"/>
      <c r="LDV2036" s="108"/>
      <c r="LDW2036" s="108"/>
      <c r="LDX2036" s="108"/>
      <c r="LDY2036" s="108"/>
      <c r="LDZ2036" s="108"/>
      <c r="LEA2036" s="108"/>
      <c r="LEB2036" s="108"/>
      <c r="LEC2036" s="108"/>
      <c r="LED2036" s="108"/>
      <c r="LEE2036" s="108"/>
      <c r="LEF2036" s="108"/>
      <c r="LEG2036" s="108"/>
      <c r="LEH2036" s="108"/>
      <c r="LEI2036" s="108"/>
      <c r="LEJ2036" s="108"/>
      <c r="LEK2036" s="108"/>
      <c r="LEL2036" s="108"/>
      <c r="LEM2036" s="108"/>
      <c r="LEN2036" s="108"/>
      <c r="LEO2036" s="108"/>
      <c r="LEP2036" s="108"/>
      <c r="LEQ2036" s="108"/>
      <c r="LER2036" s="108"/>
      <c r="LES2036" s="108"/>
      <c r="LET2036" s="108"/>
      <c r="LEU2036" s="108"/>
      <c r="LEV2036" s="108"/>
      <c r="LEW2036" s="108"/>
      <c r="LEX2036" s="108"/>
      <c r="LEY2036" s="108"/>
      <c r="LEZ2036" s="108"/>
      <c r="LFA2036" s="108"/>
      <c r="LFB2036" s="108"/>
      <c r="LFC2036" s="108"/>
      <c r="LFD2036" s="108"/>
      <c r="LFE2036" s="108"/>
      <c r="LFF2036" s="108"/>
      <c r="LFG2036" s="108"/>
      <c r="LFH2036" s="108"/>
      <c r="LFI2036" s="108"/>
      <c r="LFJ2036" s="108"/>
      <c r="LFK2036" s="108"/>
      <c r="LFL2036" s="108"/>
      <c r="LFM2036" s="108"/>
      <c r="LFN2036" s="108"/>
      <c r="LFO2036" s="108"/>
      <c r="LFP2036" s="108"/>
      <c r="LFQ2036" s="108"/>
      <c r="LFR2036" s="108"/>
      <c r="LFS2036" s="108"/>
      <c r="LFT2036" s="108"/>
      <c r="LFU2036" s="108"/>
      <c r="LFV2036" s="108"/>
      <c r="LFW2036" s="108"/>
      <c r="LFX2036" s="108"/>
      <c r="LFY2036" s="108"/>
      <c r="LFZ2036" s="108"/>
      <c r="LGA2036" s="108"/>
      <c r="LGB2036" s="108"/>
      <c r="LGC2036" s="108"/>
      <c r="LGD2036" s="108"/>
      <c r="LGE2036" s="108"/>
      <c r="LGF2036" s="108"/>
      <c r="LGG2036" s="108"/>
      <c r="LGH2036" s="108"/>
      <c r="LGI2036" s="108"/>
      <c r="LGJ2036" s="108"/>
      <c r="LGK2036" s="108"/>
      <c r="LGL2036" s="108"/>
      <c r="LGM2036" s="108"/>
      <c r="LGN2036" s="108"/>
      <c r="LGO2036" s="108"/>
      <c r="LGP2036" s="108"/>
      <c r="LGQ2036" s="108"/>
      <c r="LGR2036" s="108"/>
      <c r="LGS2036" s="108"/>
      <c r="LGT2036" s="108"/>
      <c r="LGU2036" s="108"/>
      <c r="LGV2036" s="108"/>
      <c r="LGW2036" s="108"/>
      <c r="LGX2036" s="108"/>
      <c r="LGY2036" s="108"/>
      <c r="LGZ2036" s="108"/>
      <c r="LHA2036" s="108"/>
      <c r="LHB2036" s="108"/>
      <c r="LHC2036" s="108"/>
      <c r="LHD2036" s="108"/>
      <c r="LHE2036" s="108"/>
      <c r="LHF2036" s="108"/>
      <c r="LHG2036" s="108"/>
      <c r="LHH2036" s="108"/>
      <c r="LHI2036" s="108"/>
      <c r="LHJ2036" s="108"/>
      <c r="LHK2036" s="108"/>
      <c r="LHL2036" s="108"/>
      <c r="LHM2036" s="108"/>
      <c r="LHN2036" s="108"/>
      <c r="LHO2036" s="108"/>
      <c r="LHP2036" s="108"/>
      <c r="LHQ2036" s="108"/>
      <c r="LHR2036" s="108"/>
      <c r="LHS2036" s="108"/>
      <c r="LHT2036" s="108"/>
      <c r="LHU2036" s="108"/>
      <c r="LHV2036" s="108"/>
      <c r="LHW2036" s="108"/>
      <c r="LHX2036" s="108"/>
      <c r="LHY2036" s="108"/>
      <c r="LHZ2036" s="108"/>
      <c r="LIA2036" s="108"/>
      <c r="LIB2036" s="108"/>
      <c r="LIC2036" s="108"/>
      <c r="LID2036" s="108"/>
      <c r="LIE2036" s="108"/>
      <c r="LIF2036" s="108"/>
      <c r="LIG2036" s="108"/>
      <c r="LIH2036" s="108"/>
      <c r="LII2036" s="108"/>
      <c r="LIJ2036" s="108"/>
      <c r="LIK2036" s="108"/>
      <c r="LIL2036" s="108"/>
      <c r="LIM2036" s="108"/>
      <c r="LIN2036" s="108"/>
      <c r="LIO2036" s="108"/>
      <c r="LIP2036" s="108"/>
      <c r="LIQ2036" s="108"/>
      <c r="LIR2036" s="108"/>
      <c r="LIS2036" s="108"/>
      <c r="LIT2036" s="108"/>
      <c r="LIU2036" s="108"/>
      <c r="LIV2036" s="108"/>
      <c r="LIW2036" s="108"/>
      <c r="LIX2036" s="108"/>
      <c r="LIY2036" s="108"/>
      <c r="LIZ2036" s="108"/>
      <c r="LJA2036" s="108"/>
      <c r="LJB2036" s="108"/>
      <c r="LJC2036" s="108"/>
      <c r="LJD2036" s="108"/>
      <c r="LJE2036" s="108"/>
      <c r="LJF2036" s="108"/>
      <c r="LJG2036" s="108"/>
      <c r="LJH2036" s="108"/>
      <c r="LJI2036" s="108"/>
      <c r="LJJ2036" s="108"/>
      <c r="LJK2036" s="108"/>
      <c r="LJL2036" s="108"/>
      <c r="LJM2036" s="108"/>
      <c r="LJN2036" s="108"/>
      <c r="LJO2036" s="108"/>
      <c r="LJP2036" s="108"/>
      <c r="LJQ2036" s="108"/>
      <c r="LJR2036" s="108"/>
      <c r="LJS2036" s="108"/>
      <c r="LJT2036" s="108"/>
      <c r="LJU2036" s="108"/>
      <c r="LJV2036" s="108"/>
      <c r="LJW2036" s="108"/>
      <c r="LJX2036" s="108"/>
      <c r="LJY2036" s="108"/>
      <c r="LJZ2036" s="108"/>
      <c r="LKA2036" s="108"/>
      <c r="LKB2036" s="108"/>
      <c r="LKC2036" s="108"/>
      <c r="LKD2036" s="108"/>
      <c r="LKE2036" s="108"/>
      <c r="LKF2036" s="108"/>
      <c r="LKG2036" s="108"/>
      <c r="LKH2036" s="108"/>
      <c r="LKI2036" s="108"/>
      <c r="LKJ2036" s="108"/>
      <c r="LKK2036" s="108"/>
      <c r="LKL2036" s="108"/>
      <c r="LKM2036" s="108"/>
      <c r="LKN2036" s="108"/>
      <c r="LKO2036" s="108"/>
      <c r="LKP2036" s="108"/>
      <c r="LKQ2036" s="108"/>
      <c r="LKR2036" s="108"/>
      <c r="LKS2036" s="108"/>
      <c r="LKT2036" s="108"/>
      <c r="LKU2036" s="108"/>
      <c r="LKV2036" s="108"/>
      <c r="LKW2036" s="108"/>
      <c r="LKX2036" s="108"/>
      <c r="LKY2036" s="108"/>
      <c r="LKZ2036" s="108"/>
      <c r="LLA2036" s="108"/>
      <c r="LLB2036" s="108"/>
      <c r="LLC2036" s="108"/>
      <c r="LLD2036" s="108"/>
      <c r="LLE2036" s="108"/>
      <c r="LLF2036" s="108"/>
      <c r="LLG2036" s="108"/>
      <c r="LLH2036" s="108"/>
      <c r="LLI2036" s="108"/>
      <c r="LLJ2036" s="108"/>
      <c r="LLK2036" s="108"/>
      <c r="LLL2036" s="108"/>
      <c r="LLM2036" s="108"/>
      <c r="LLN2036" s="108"/>
      <c r="LLO2036" s="108"/>
      <c r="LLP2036" s="108"/>
      <c r="LLQ2036" s="108"/>
      <c r="LLR2036" s="108"/>
      <c r="LLS2036" s="108"/>
      <c r="LLT2036" s="108"/>
      <c r="LLU2036" s="108"/>
      <c r="LLV2036" s="108"/>
      <c r="LLW2036" s="108"/>
      <c r="LLX2036" s="108"/>
      <c r="LLY2036" s="108"/>
      <c r="LLZ2036" s="108"/>
      <c r="LMA2036" s="108"/>
      <c r="LMB2036" s="108"/>
      <c r="LMC2036" s="108"/>
      <c r="LMD2036" s="108"/>
      <c r="LME2036" s="108"/>
      <c r="LMF2036" s="108"/>
      <c r="LMG2036" s="108"/>
      <c r="LMH2036" s="108"/>
      <c r="LMI2036" s="108"/>
      <c r="LMJ2036" s="108"/>
      <c r="LMK2036" s="108"/>
      <c r="LML2036" s="108"/>
      <c r="LMM2036" s="108"/>
      <c r="LMN2036" s="108"/>
      <c r="LMO2036" s="108"/>
      <c r="LMP2036" s="108"/>
      <c r="LMQ2036" s="108"/>
      <c r="LMR2036" s="108"/>
      <c r="LMS2036" s="108"/>
      <c r="LMT2036" s="108"/>
      <c r="LMU2036" s="108"/>
      <c r="LMV2036" s="108"/>
      <c r="LMW2036" s="108"/>
      <c r="LMX2036" s="108"/>
      <c r="LMY2036" s="108"/>
      <c r="LMZ2036" s="108"/>
      <c r="LNA2036" s="108"/>
      <c r="LNB2036" s="108"/>
      <c r="LNC2036" s="108"/>
      <c r="LND2036" s="108"/>
      <c r="LNE2036" s="108"/>
      <c r="LNF2036" s="108"/>
      <c r="LNG2036" s="108"/>
      <c r="LNH2036" s="108"/>
      <c r="LNI2036" s="108"/>
      <c r="LNJ2036" s="108"/>
      <c r="LNK2036" s="108"/>
      <c r="LNL2036" s="108"/>
      <c r="LNM2036" s="108"/>
      <c r="LNN2036" s="108"/>
      <c r="LNO2036" s="108"/>
      <c r="LNP2036" s="108"/>
      <c r="LNQ2036" s="108"/>
      <c r="LNR2036" s="108"/>
      <c r="LNS2036" s="108"/>
      <c r="LNT2036" s="108"/>
      <c r="LNU2036" s="108"/>
      <c r="LNV2036" s="108"/>
      <c r="LNW2036" s="108"/>
      <c r="LNX2036" s="108"/>
      <c r="LNY2036" s="108"/>
      <c r="LNZ2036" s="108"/>
      <c r="LOA2036" s="108"/>
      <c r="LOB2036" s="108"/>
      <c r="LOC2036" s="108"/>
      <c r="LOD2036" s="108"/>
      <c r="LOE2036" s="108"/>
      <c r="LOF2036" s="108"/>
      <c r="LOG2036" s="108"/>
      <c r="LOH2036" s="108"/>
      <c r="LOI2036" s="108"/>
      <c r="LOJ2036" s="108"/>
      <c r="LOK2036" s="108"/>
      <c r="LOL2036" s="108"/>
      <c r="LOM2036" s="108"/>
      <c r="LON2036" s="108"/>
      <c r="LOO2036" s="108"/>
      <c r="LOP2036" s="108"/>
      <c r="LOQ2036" s="108"/>
      <c r="LOR2036" s="108"/>
      <c r="LOS2036" s="108"/>
      <c r="LOT2036" s="108"/>
      <c r="LOU2036" s="108"/>
      <c r="LOV2036" s="108"/>
      <c r="LOW2036" s="108"/>
      <c r="LOX2036" s="108"/>
      <c r="LOY2036" s="108"/>
      <c r="LOZ2036" s="108"/>
      <c r="LPA2036" s="108"/>
      <c r="LPB2036" s="108"/>
      <c r="LPC2036" s="108"/>
      <c r="LPD2036" s="108"/>
      <c r="LPE2036" s="108"/>
      <c r="LPF2036" s="108"/>
      <c r="LPG2036" s="108"/>
      <c r="LPH2036" s="108"/>
      <c r="LPI2036" s="108"/>
      <c r="LPJ2036" s="108"/>
      <c r="LPK2036" s="108"/>
      <c r="LPL2036" s="108"/>
      <c r="LPM2036" s="108"/>
      <c r="LPN2036" s="108"/>
      <c r="LPO2036" s="108"/>
      <c r="LPP2036" s="108"/>
      <c r="LPQ2036" s="108"/>
      <c r="LPR2036" s="108"/>
      <c r="LPS2036" s="108"/>
      <c r="LPT2036" s="108"/>
      <c r="LPU2036" s="108"/>
      <c r="LPV2036" s="108"/>
      <c r="LPW2036" s="108"/>
      <c r="LPX2036" s="108"/>
      <c r="LPY2036" s="108"/>
      <c r="LPZ2036" s="108"/>
      <c r="LQA2036" s="108"/>
      <c r="LQB2036" s="108"/>
      <c r="LQC2036" s="108"/>
      <c r="LQD2036" s="108"/>
      <c r="LQE2036" s="108"/>
      <c r="LQF2036" s="108"/>
      <c r="LQG2036" s="108"/>
      <c r="LQH2036" s="108"/>
      <c r="LQI2036" s="108"/>
      <c r="LQJ2036" s="108"/>
      <c r="LQK2036" s="108"/>
      <c r="LQL2036" s="108"/>
      <c r="LQM2036" s="108"/>
      <c r="LQN2036" s="108"/>
      <c r="LQO2036" s="108"/>
      <c r="LQP2036" s="108"/>
      <c r="LQQ2036" s="108"/>
      <c r="LQR2036" s="108"/>
      <c r="LQS2036" s="108"/>
      <c r="LQT2036" s="108"/>
      <c r="LQU2036" s="108"/>
      <c r="LQV2036" s="108"/>
      <c r="LQW2036" s="108"/>
      <c r="LQX2036" s="108"/>
      <c r="LQY2036" s="108"/>
      <c r="LQZ2036" s="108"/>
      <c r="LRA2036" s="108"/>
      <c r="LRB2036" s="108"/>
      <c r="LRC2036" s="108"/>
      <c r="LRD2036" s="108"/>
      <c r="LRE2036" s="108"/>
      <c r="LRF2036" s="108"/>
      <c r="LRG2036" s="108"/>
      <c r="LRH2036" s="108"/>
      <c r="LRI2036" s="108"/>
      <c r="LRJ2036" s="108"/>
      <c r="LRK2036" s="108"/>
      <c r="LRL2036" s="108"/>
      <c r="LRM2036" s="108"/>
      <c r="LRN2036" s="108"/>
      <c r="LRO2036" s="108"/>
      <c r="LRP2036" s="108"/>
      <c r="LRQ2036" s="108"/>
      <c r="LRR2036" s="108"/>
      <c r="LRS2036" s="108"/>
      <c r="LRT2036" s="108"/>
      <c r="LRU2036" s="108"/>
      <c r="LRV2036" s="108"/>
      <c r="LRW2036" s="108"/>
      <c r="LRX2036" s="108"/>
      <c r="LRY2036" s="108"/>
      <c r="LRZ2036" s="108"/>
      <c r="LSA2036" s="108"/>
      <c r="LSB2036" s="108"/>
      <c r="LSC2036" s="108"/>
      <c r="LSD2036" s="108"/>
      <c r="LSE2036" s="108"/>
      <c r="LSF2036" s="108"/>
      <c r="LSG2036" s="108"/>
      <c r="LSH2036" s="108"/>
      <c r="LSI2036" s="108"/>
      <c r="LSJ2036" s="108"/>
      <c r="LSK2036" s="108"/>
      <c r="LSL2036" s="108"/>
      <c r="LSM2036" s="108"/>
      <c r="LSN2036" s="108"/>
      <c r="LSO2036" s="108"/>
      <c r="LSP2036" s="108"/>
      <c r="LSQ2036" s="108"/>
      <c r="LSR2036" s="108"/>
      <c r="LSS2036" s="108"/>
      <c r="LST2036" s="108"/>
      <c r="LSU2036" s="108"/>
      <c r="LSV2036" s="108"/>
      <c r="LSW2036" s="108"/>
      <c r="LSX2036" s="108"/>
      <c r="LSY2036" s="108"/>
      <c r="LSZ2036" s="108"/>
      <c r="LTA2036" s="108"/>
      <c r="LTB2036" s="108"/>
      <c r="LTC2036" s="108"/>
      <c r="LTD2036" s="108"/>
      <c r="LTE2036" s="108"/>
      <c r="LTF2036" s="108"/>
      <c r="LTG2036" s="108"/>
      <c r="LTH2036" s="108"/>
      <c r="LTI2036" s="108"/>
      <c r="LTJ2036" s="108"/>
      <c r="LTK2036" s="108"/>
      <c r="LTL2036" s="108"/>
      <c r="LTM2036" s="108"/>
      <c r="LTN2036" s="108"/>
      <c r="LTO2036" s="108"/>
      <c r="LTP2036" s="108"/>
      <c r="LTQ2036" s="108"/>
      <c r="LTR2036" s="108"/>
      <c r="LTS2036" s="108"/>
      <c r="LTT2036" s="108"/>
      <c r="LTU2036" s="108"/>
      <c r="LTV2036" s="108"/>
      <c r="LTW2036" s="108"/>
      <c r="LTX2036" s="108"/>
      <c r="LTY2036" s="108"/>
      <c r="LTZ2036" s="108"/>
      <c r="LUA2036" s="108"/>
      <c r="LUB2036" s="108"/>
      <c r="LUC2036" s="108"/>
      <c r="LUD2036" s="108"/>
      <c r="LUE2036" s="108"/>
      <c r="LUF2036" s="108"/>
      <c r="LUG2036" s="108"/>
      <c r="LUH2036" s="108"/>
      <c r="LUI2036" s="108"/>
      <c r="LUJ2036" s="108"/>
      <c r="LUK2036" s="108"/>
      <c r="LUL2036" s="108"/>
      <c r="LUM2036" s="108"/>
      <c r="LUN2036" s="108"/>
      <c r="LUO2036" s="108"/>
      <c r="LUP2036" s="108"/>
      <c r="LUQ2036" s="108"/>
      <c r="LUR2036" s="108"/>
      <c r="LUS2036" s="108"/>
      <c r="LUT2036" s="108"/>
      <c r="LUU2036" s="108"/>
      <c r="LUV2036" s="108"/>
      <c r="LUW2036" s="108"/>
      <c r="LUX2036" s="108"/>
      <c r="LUY2036" s="108"/>
      <c r="LUZ2036" s="108"/>
      <c r="LVA2036" s="108"/>
      <c r="LVB2036" s="108"/>
      <c r="LVC2036" s="108"/>
      <c r="LVD2036" s="108"/>
      <c r="LVE2036" s="108"/>
      <c r="LVF2036" s="108"/>
      <c r="LVG2036" s="108"/>
      <c r="LVH2036" s="108"/>
      <c r="LVI2036" s="108"/>
      <c r="LVJ2036" s="108"/>
      <c r="LVK2036" s="108"/>
      <c r="LVL2036" s="108"/>
      <c r="LVM2036" s="108"/>
      <c r="LVN2036" s="108"/>
      <c r="LVO2036" s="108"/>
      <c r="LVP2036" s="108"/>
      <c r="LVQ2036" s="108"/>
      <c r="LVR2036" s="108"/>
      <c r="LVS2036" s="108"/>
      <c r="LVT2036" s="108"/>
      <c r="LVU2036" s="108"/>
      <c r="LVV2036" s="108"/>
      <c r="LVW2036" s="108"/>
      <c r="LVX2036" s="108"/>
      <c r="LVY2036" s="108"/>
      <c r="LVZ2036" s="108"/>
      <c r="LWA2036" s="108"/>
      <c r="LWB2036" s="108"/>
      <c r="LWC2036" s="108"/>
      <c r="LWD2036" s="108"/>
      <c r="LWE2036" s="108"/>
      <c r="LWF2036" s="108"/>
      <c r="LWG2036" s="108"/>
      <c r="LWH2036" s="108"/>
      <c r="LWI2036" s="108"/>
      <c r="LWJ2036" s="108"/>
      <c r="LWK2036" s="108"/>
      <c r="LWL2036" s="108"/>
      <c r="LWM2036" s="108"/>
      <c r="LWN2036" s="108"/>
      <c r="LWO2036" s="108"/>
      <c r="LWP2036" s="108"/>
      <c r="LWQ2036" s="108"/>
      <c r="LWR2036" s="108"/>
      <c r="LWS2036" s="108"/>
      <c r="LWT2036" s="108"/>
      <c r="LWU2036" s="108"/>
      <c r="LWV2036" s="108"/>
      <c r="LWW2036" s="108"/>
      <c r="LWX2036" s="108"/>
      <c r="LWY2036" s="108"/>
      <c r="LWZ2036" s="108"/>
      <c r="LXA2036" s="108"/>
      <c r="LXB2036" s="108"/>
      <c r="LXC2036" s="108"/>
      <c r="LXD2036" s="108"/>
      <c r="LXE2036" s="108"/>
      <c r="LXF2036" s="108"/>
      <c r="LXG2036" s="108"/>
      <c r="LXH2036" s="108"/>
      <c r="LXI2036" s="108"/>
      <c r="LXJ2036" s="108"/>
      <c r="LXK2036" s="108"/>
      <c r="LXL2036" s="108"/>
      <c r="LXM2036" s="108"/>
      <c r="LXN2036" s="108"/>
      <c r="LXO2036" s="108"/>
      <c r="LXP2036" s="108"/>
      <c r="LXQ2036" s="108"/>
      <c r="LXR2036" s="108"/>
      <c r="LXS2036" s="108"/>
      <c r="LXT2036" s="108"/>
      <c r="LXU2036" s="108"/>
      <c r="LXV2036" s="108"/>
      <c r="LXW2036" s="108"/>
      <c r="LXX2036" s="108"/>
      <c r="LXY2036" s="108"/>
      <c r="LXZ2036" s="108"/>
      <c r="LYA2036" s="108"/>
      <c r="LYB2036" s="108"/>
      <c r="LYC2036" s="108"/>
      <c r="LYD2036" s="108"/>
      <c r="LYE2036" s="108"/>
      <c r="LYF2036" s="108"/>
      <c r="LYG2036" s="108"/>
      <c r="LYH2036" s="108"/>
      <c r="LYI2036" s="108"/>
      <c r="LYJ2036" s="108"/>
      <c r="LYK2036" s="108"/>
      <c r="LYL2036" s="108"/>
      <c r="LYM2036" s="108"/>
      <c r="LYN2036" s="108"/>
      <c r="LYO2036" s="108"/>
      <c r="LYP2036" s="108"/>
      <c r="LYQ2036" s="108"/>
      <c r="LYR2036" s="108"/>
      <c r="LYS2036" s="108"/>
      <c r="LYT2036" s="108"/>
      <c r="LYU2036" s="108"/>
      <c r="LYV2036" s="108"/>
      <c r="LYW2036" s="108"/>
      <c r="LYX2036" s="108"/>
      <c r="LYY2036" s="108"/>
      <c r="LYZ2036" s="108"/>
      <c r="LZA2036" s="108"/>
      <c r="LZB2036" s="108"/>
      <c r="LZC2036" s="108"/>
      <c r="LZD2036" s="108"/>
      <c r="LZE2036" s="108"/>
      <c r="LZF2036" s="108"/>
      <c r="LZG2036" s="108"/>
      <c r="LZH2036" s="108"/>
      <c r="LZI2036" s="108"/>
      <c r="LZJ2036" s="108"/>
      <c r="LZK2036" s="108"/>
      <c r="LZL2036" s="108"/>
      <c r="LZM2036" s="108"/>
      <c r="LZN2036" s="108"/>
      <c r="LZO2036" s="108"/>
      <c r="LZP2036" s="108"/>
      <c r="LZQ2036" s="108"/>
      <c r="LZR2036" s="108"/>
      <c r="LZS2036" s="108"/>
      <c r="LZT2036" s="108"/>
      <c r="LZU2036" s="108"/>
      <c r="LZV2036" s="108"/>
      <c r="LZW2036" s="108"/>
      <c r="LZX2036" s="108"/>
      <c r="LZY2036" s="108"/>
      <c r="LZZ2036" s="108"/>
      <c r="MAA2036" s="108"/>
      <c r="MAB2036" s="108"/>
      <c r="MAC2036" s="108"/>
      <c r="MAD2036" s="108"/>
      <c r="MAE2036" s="108"/>
      <c r="MAF2036" s="108"/>
      <c r="MAG2036" s="108"/>
      <c r="MAH2036" s="108"/>
      <c r="MAI2036" s="108"/>
      <c r="MAJ2036" s="108"/>
      <c r="MAK2036" s="108"/>
      <c r="MAL2036" s="108"/>
      <c r="MAM2036" s="108"/>
      <c r="MAN2036" s="108"/>
      <c r="MAO2036" s="108"/>
      <c r="MAP2036" s="108"/>
      <c r="MAQ2036" s="108"/>
      <c r="MAR2036" s="108"/>
      <c r="MAS2036" s="108"/>
      <c r="MAT2036" s="108"/>
      <c r="MAU2036" s="108"/>
      <c r="MAV2036" s="108"/>
      <c r="MAW2036" s="108"/>
      <c r="MAX2036" s="108"/>
      <c r="MAY2036" s="108"/>
      <c r="MAZ2036" s="108"/>
      <c r="MBA2036" s="108"/>
      <c r="MBB2036" s="108"/>
      <c r="MBC2036" s="108"/>
      <c r="MBD2036" s="108"/>
      <c r="MBE2036" s="108"/>
      <c r="MBF2036" s="108"/>
      <c r="MBG2036" s="108"/>
      <c r="MBH2036" s="108"/>
      <c r="MBI2036" s="108"/>
      <c r="MBJ2036" s="108"/>
      <c r="MBK2036" s="108"/>
      <c r="MBL2036" s="108"/>
      <c r="MBM2036" s="108"/>
      <c r="MBN2036" s="108"/>
      <c r="MBO2036" s="108"/>
      <c r="MBP2036" s="108"/>
      <c r="MBQ2036" s="108"/>
      <c r="MBR2036" s="108"/>
      <c r="MBS2036" s="108"/>
      <c r="MBT2036" s="108"/>
      <c r="MBU2036" s="108"/>
      <c r="MBV2036" s="108"/>
      <c r="MBW2036" s="108"/>
      <c r="MBX2036" s="108"/>
      <c r="MBY2036" s="108"/>
      <c r="MBZ2036" s="108"/>
      <c r="MCA2036" s="108"/>
      <c r="MCB2036" s="108"/>
      <c r="MCC2036" s="108"/>
      <c r="MCD2036" s="108"/>
      <c r="MCE2036" s="108"/>
      <c r="MCF2036" s="108"/>
      <c r="MCG2036" s="108"/>
      <c r="MCH2036" s="108"/>
      <c r="MCI2036" s="108"/>
      <c r="MCJ2036" s="108"/>
      <c r="MCK2036" s="108"/>
      <c r="MCL2036" s="108"/>
      <c r="MCM2036" s="108"/>
      <c r="MCN2036" s="108"/>
      <c r="MCO2036" s="108"/>
      <c r="MCP2036" s="108"/>
      <c r="MCQ2036" s="108"/>
      <c r="MCR2036" s="108"/>
      <c r="MCS2036" s="108"/>
      <c r="MCT2036" s="108"/>
      <c r="MCU2036" s="108"/>
      <c r="MCV2036" s="108"/>
      <c r="MCW2036" s="108"/>
      <c r="MCX2036" s="108"/>
      <c r="MCY2036" s="108"/>
      <c r="MCZ2036" s="108"/>
      <c r="MDA2036" s="108"/>
      <c r="MDB2036" s="108"/>
      <c r="MDC2036" s="108"/>
      <c r="MDD2036" s="108"/>
      <c r="MDE2036" s="108"/>
      <c r="MDF2036" s="108"/>
      <c r="MDG2036" s="108"/>
      <c r="MDH2036" s="108"/>
      <c r="MDI2036" s="108"/>
      <c r="MDJ2036" s="108"/>
      <c r="MDK2036" s="108"/>
      <c r="MDL2036" s="108"/>
      <c r="MDM2036" s="108"/>
      <c r="MDN2036" s="108"/>
      <c r="MDO2036" s="108"/>
      <c r="MDP2036" s="108"/>
      <c r="MDQ2036" s="108"/>
      <c r="MDR2036" s="108"/>
      <c r="MDS2036" s="108"/>
      <c r="MDT2036" s="108"/>
      <c r="MDU2036" s="108"/>
      <c r="MDV2036" s="108"/>
      <c r="MDW2036" s="108"/>
      <c r="MDX2036" s="108"/>
      <c r="MDY2036" s="108"/>
      <c r="MDZ2036" s="108"/>
      <c r="MEA2036" s="108"/>
      <c r="MEB2036" s="108"/>
      <c r="MEC2036" s="108"/>
      <c r="MED2036" s="108"/>
      <c r="MEE2036" s="108"/>
      <c r="MEF2036" s="108"/>
      <c r="MEG2036" s="108"/>
      <c r="MEH2036" s="108"/>
      <c r="MEI2036" s="108"/>
      <c r="MEJ2036" s="108"/>
      <c r="MEK2036" s="108"/>
      <c r="MEL2036" s="108"/>
      <c r="MEM2036" s="108"/>
      <c r="MEN2036" s="108"/>
      <c r="MEO2036" s="108"/>
      <c r="MEP2036" s="108"/>
      <c r="MEQ2036" s="108"/>
      <c r="MER2036" s="108"/>
      <c r="MES2036" s="108"/>
      <c r="MET2036" s="108"/>
      <c r="MEU2036" s="108"/>
      <c r="MEV2036" s="108"/>
      <c r="MEW2036" s="108"/>
      <c r="MEX2036" s="108"/>
      <c r="MEY2036" s="108"/>
      <c r="MEZ2036" s="108"/>
      <c r="MFA2036" s="108"/>
      <c r="MFB2036" s="108"/>
      <c r="MFC2036" s="108"/>
      <c r="MFD2036" s="108"/>
      <c r="MFE2036" s="108"/>
      <c r="MFF2036" s="108"/>
      <c r="MFG2036" s="108"/>
      <c r="MFH2036" s="108"/>
      <c r="MFI2036" s="108"/>
      <c r="MFJ2036" s="108"/>
      <c r="MFK2036" s="108"/>
      <c r="MFL2036" s="108"/>
      <c r="MFM2036" s="108"/>
      <c r="MFN2036" s="108"/>
      <c r="MFO2036" s="108"/>
      <c r="MFP2036" s="108"/>
      <c r="MFQ2036" s="108"/>
      <c r="MFR2036" s="108"/>
      <c r="MFS2036" s="108"/>
      <c r="MFT2036" s="108"/>
      <c r="MFU2036" s="108"/>
      <c r="MFV2036" s="108"/>
      <c r="MFW2036" s="108"/>
      <c r="MFX2036" s="108"/>
      <c r="MFY2036" s="108"/>
      <c r="MFZ2036" s="108"/>
      <c r="MGA2036" s="108"/>
      <c r="MGB2036" s="108"/>
      <c r="MGC2036" s="108"/>
      <c r="MGD2036" s="108"/>
      <c r="MGE2036" s="108"/>
      <c r="MGF2036" s="108"/>
      <c r="MGG2036" s="108"/>
      <c r="MGH2036" s="108"/>
      <c r="MGI2036" s="108"/>
      <c r="MGJ2036" s="108"/>
      <c r="MGK2036" s="108"/>
      <c r="MGL2036" s="108"/>
      <c r="MGM2036" s="108"/>
      <c r="MGN2036" s="108"/>
      <c r="MGO2036" s="108"/>
      <c r="MGP2036" s="108"/>
      <c r="MGQ2036" s="108"/>
      <c r="MGR2036" s="108"/>
      <c r="MGS2036" s="108"/>
      <c r="MGT2036" s="108"/>
      <c r="MGU2036" s="108"/>
      <c r="MGV2036" s="108"/>
      <c r="MGW2036" s="108"/>
      <c r="MGX2036" s="108"/>
      <c r="MGY2036" s="108"/>
      <c r="MGZ2036" s="108"/>
      <c r="MHA2036" s="108"/>
      <c r="MHB2036" s="108"/>
      <c r="MHC2036" s="108"/>
      <c r="MHD2036" s="108"/>
      <c r="MHE2036" s="108"/>
      <c r="MHF2036" s="108"/>
      <c r="MHG2036" s="108"/>
      <c r="MHH2036" s="108"/>
      <c r="MHI2036" s="108"/>
      <c r="MHJ2036" s="108"/>
      <c r="MHK2036" s="108"/>
      <c r="MHL2036" s="108"/>
      <c r="MHM2036" s="108"/>
      <c r="MHN2036" s="108"/>
      <c r="MHO2036" s="108"/>
      <c r="MHP2036" s="108"/>
      <c r="MHQ2036" s="108"/>
      <c r="MHR2036" s="108"/>
      <c r="MHS2036" s="108"/>
      <c r="MHT2036" s="108"/>
      <c r="MHU2036" s="108"/>
      <c r="MHV2036" s="108"/>
      <c r="MHW2036" s="108"/>
      <c r="MHX2036" s="108"/>
      <c r="MHY2036" s="108"/>
      <c r="MHZ2036" s="108"/>
      <c r="MIA2036" s="108"/>
      <c r="MIB2036" s="108"/>
      <c r="MIC2036" s="108"/>
      <c r="MID2036" s="108"/>
      <c r="MIE2036" s="108"/>
      <c r="MIF2036" s="108"/>
      <c r="MIG2036" s="108"/>
      <c r="MIH2036" s="108"/>
      <c r="MII2036" s="108"/>
      <c r="MIJ2036" s="108"/>
      <c r="MIK2036" s="108"/>
      <c r="MIL2036" s="108"/>
      <c r="MIM2036" s="108"/>
      <c r="MIN2036" s="108"/>
      <c r="MIO2036" s="108"/>
      <c r="MIP2036" s="108"/>
      <c r="MIQ2036" s="108"/>
      <c r="MIR2036" s="108"/>
      <c r="MIS2036" s="108"/>
      <c r="MIT2036" s="108"/>
      <c r="MIU2036" s="108"/>
      <c r="MIV2036" s="108"/>
      <c r="MIW2036" s="108"/>
      <c r="MIX2036" s="108"/>
      <c r="MIY2036" s="108"/>
      <c r="MIZ2036" s="108"/>
      <c r="MJA2036" s="108"/>
      <c r="MJB2036" s="108"/>
      <c r="MJC2036" s="108"/>
      <c r="MJD2036" s="108"/>
      <c r="MJE2036" s="108"/>
      <c r="MJF2036" s="108"/>
      <c r="MJG2036" s="108"/>
      <c r="MJH2036" s="108"/>
      <c r="MJI2036" s="108"/>
      <c r="MJJ2036" s="108"/>
      <c r="MJK2036" s="108"/>
      <c r="MJL2036" s="108"/>
      <c r="MJM2036" s="108"/>
      <c r="MJN2036" s="108"/>
      <c r="MJO2036" s="108"/>
      <c r="MJP2036" s="108"/>
      <c r="MJQ2036" s="108"/>
      <c r="MJR2036" s="108"/>
      <c r="MJS2036" s="108"/>
      <c r="MJT2036" s="108"/>
      <c r="MJU2036" s="108"/>
      <c r="MJV2036" s="108"/>
      <c r="MJW2036" s="108"/>
      <c r="MJX2036" s="108"/>
      <c r="MJY2036" s="108"/>
      <c r="MJZ2036" s="108"/>
      <c r="MKA2036" s="108"/>
      <c r="MKB2036" s="108"/>
      <c r="MKC2036" s="108"/>
      <c r="MKD2036" s="108"/>
      <c r="MKE2036" s="108"/>
      <c r="MKF2036" s="108"/>
      <c r="MKG2036" s="108"/>
      <c r="MKH2036" s="108"/>
      <c r="MKI2036" s="108"/>
      <c r="MKJ2036" s="108"/>
      <c r="MKK2036" s="108"/>
      <c r="MKL2036" s="108"/>
      <c r="MKM2036" s="108"/>
      <c r="MKN2036" s="108"/>
      <c r="MKO2036" s="108"/>
      <c r="MKP2036" s="108"/>
      <c r="MKQ2036" s="108"/>
      <c r="MKR2036" s="108"/>
      <c r="MKS2036" s="108"/>
      <c r="MKT2036" s="108"/>
      <c r="MKU2036" s="108"/>
      <c r="MKV2036" s="108"/>
      <c r="MKW2036" s="108"/>
      <c r="MKX2036" s="108"/>
      <c r="MKY2036" s="108"/>
      <c r="MKZ2036" s="108"/>
      <c r="MLA2036" s="108"/>
      <c r="MLB2036" s="108"/>
      <c r="MLC2036" s="108"/>
      <c r="MLD2036" s="108"/>
      <c r="MLE2036" s="108"/>
      <c r="MLF2036" s="108"/>
      <c r="MLG2036" s="108"/>
      <c r="MLH2036" s="108"/>
      <c r="MLI2036" s="108"/>
      <c r="MLJ2036" s="108"/>
      <c r="MLK2036" s="108"/>
      <c r="MLL2036" s="108"/>
      <c r="MLM2036" s="108"/>
      <c r="MLN2036" s="108"/>
      <c r="MLO2036" s="108"/>
      <c r="MLP2036" s="108"/>
      <c r="MLQ2036" s="108"/>
      <c r="MLR2036" s="108"/>
      <c r="MLS2036" s="108"/>
      <c r="MLT2036" s="108"/>
      <c r="MLU2036" s="108"/>
      <c r="MLV2036" s="108"/>
      <c r="MLW2036" s="108"/>
      <c r="MLX2036" s="108"/>
      <c r="MLY2036" s="108"/>
      <c r="MLZ2036" s="108"/>
      <c r="MMA2036" s="108"/>
      <c r="MMB2036" s="108"/>
      <c r="MMC2036" s="108"/>
      <c r="MMD2036" s="108"/>
      <c r="MME2036" s="108"/>
      <c r="MMF2036" s="108"/>
      <c r="MMG2036" s="108"/>
      <c r="MMH2036" s="108"/>
      <c r="MMI2036" s="108"/>
      <c r="MMJ2036" s="108"/>
      <c r="MMK2036" s="108"/>
      <c r="MML2036" s="108"/>
      <c r="MMM2036" s="108"/>
      <c r="MMN2036" s="108"/>
      <c r="MMO2036" s="108"/>
      <c r="MMP2036" s="108"/>
      <c r="MMQ2036" s="108"/>
      <c r="MMR2036" s="108"/>
      <c r="MMS2036" s="108"/>
      <c r="MMT2036" s="108"/>
      <c r="MMU2036" s="108"/>
      <c r="MMV2036" s="108"/>
      <c r="MMW2036" s="108"/>
      <c r="MMX2036" s="108"/>
      <c r="MMY2036" s="108"/>
      <c r="MMZ2036" s="108"/>
      <c r="MNA2036" s="108"/>
      <c r="MNB2036" s="108"/>
      <c r="MNC2036" s="108"/>
      <c r="MND2036" s="108"/>
      <c r="MNE2036" s="108"/>
      <c r="MNF2036" s="108"/>
      <c r="MNG2036" s="108"/>
      <c r="MNH2036" s="108"/>
      <c r="MNI2036" s="108"/>
      <c r="MNJ2036" s="108"/>
      <c r="MNK2036" s="108"/>
      <c r="MNL2036" s="108"/>
      <c r="MNM2036" s="108"/>
      <c r="MNN2036" s="108"/>
      <c r="MNO2036" s="108"/>
      <c r="MNP2036" s="108"/>
      <c r="MNQ2036" s="108"/>
      <c r="MNR2036" s="108"/>
      <c r="MNS2036" s="108"/>
      <c r="MNT2036" s="108"/>
      <c r="MNU2036" s="108"/>
      <c r="MNV2036" s="108"/>
      <c r="MNW2036" s="108"/>
      <c r="MNX2036" s="108"/>
      <c r="MNY2036" s="108"/>
      <c r="MNZ2036" s="108"/>
      <c r="MOA2036" s="108"/>
      <c r="MOB2036" s="108"/>
      <c r="MOC2036" s="108"/>
      <c r="MOD2036" s="108"/>
      <c r="MOE2036" s="108"/>
      <c r="MOF2036" s="108"/>
      <c r="MOG2036" s="108"/>
      <c r="MOH2036" s="108"/>
      <c r="MOI2036" s="108"/>
      <c r="MOJ2036" s="108"/>
      <c r="MOK2036" s="108"/>
      <c r="MOL2036" s="108"/>
      <c r="MOM2036" s="108"/>
      <c r="MON2036" s="108"/>
      <c r="MOO2036" s="108"/>
      <c r="MOP2036" s="108"/>
      <c r="MOQ2036" s="108"/>
      <c r="MOR2036" s="108"/>
      <c r="MOS2036" s="108"/>
      <c r="MOT2036" s="108"/>
      <c r="MOU2036" s="108"/>
      <c r="MOV2036" s="108"/>
      <c r="MOW2036" s="108"/>
      <c r="MOX2036" s="108"/>
      <c r="MOY2036" s="108"/>
      <c r="MOZ2036" s="108"/>
      <c r="MPA2036" s="108"/>
      <c r="MPB2036" s="108"/>
      <c r="MPC2036" s="108"/>
      <c r="MPD2036" s="108"/>
      <c r="MPE2036" s="108"/>
      <c r="MPF2036" s="108"/>
      <c r="MPG2036" s="108"/>
      <c r="MPH2036" s="108"/>
      <c r="MPI2036" s="108"/>
      <c r="MPJ2036" s="108"/>
      <c r="MPK2036" s="108"/>
      <c r="MPL2036" s="108"/>
      <c r="MPM2036" s="108"/>
      <c r="MPN2036" s="108"/>
      <c r="MPO2036" s="108"/>
      <c r="MPP2036" s="108"/>
      <c r="MPQ2036" s="108"/>
      <c r="MPR2036" s="108"/>
      <c r="MPS2036" s="108"/>
      <c r="MPT2036" s="108"/>
      <c r="MPU2036" s="108"/>
      <c r="MPV2036" s="108"/>
      <c r="MPW2036" s="108"/>
      <c r="MPX2036" s="108"/>
      <c r="MPY2036" s="108"/>
      <c r="MPZ2036" s="108"/>
      <c r="MQA2036" s="108"/>
      <c r="MQB2036" s="108"/>
      <c r="MQC2036" s="108"/>
      <c r="MQD2036" s="108"/>
      <c r="MQE2036" s="108"/>
      <c r="MQF2036" s="108"/>
      <c r="MQG2036" s="108"/>
      <c r="MQH2036" s="108"/>
      <c r="MQI2036" s="108"/>
      <c r="MQJ2036" s="108"/>
      <c r="MQK2036" s="108"/>
      <c r="MQL2036" s="108"/>
      <c r="MQM2036" s="108"/>
      <c r="MQN2036" s="108"/>
      <c r="MQO2036" s="108"/>
      <c r="MQP2036" s="108"/>
      <c r="MQQ2036" s="108"/>
      <c r="MQR2036" s="108"/>
      <c r="MQS2036" s="108"/>
      <c r="MQT2036" s="108"/>
      <c r="MQU2036" s="108"/>
      <c r="MQV2036" s="108"/>
      <c r="MQW2036" s="108"/>
      <c r="MQX2036" s="108"/>
      <c r="MQY2036" s="108"/>
      <c r="MQZ2036" s="108"/>
      <c r="MRA2036" s="108"/>
      <c r="MRB2036" s="108"/>
      <c r="MRC2036" s="108"/>
      <c r="MRD2036" s="108"/>
      <c r="MRE2036" s="108"/>
      <c r="MRF2036" s="108"/>
      <c r="MRG2036" s="108"/>
      <c r="MRH2036" s="108"/>
      <c r="MRI2036" s="108"/>
      <c r="MRJ2036" s="108"/>
      <c r="MRK2036" s="108"/>
      <c r="MRL2036" s="108"/>
      <c r="MRM2036" s="108"/>
      <c r="MRN2036" s="108"/>
      <c r="MRO2036" s="108"/>
      <c r="MRP2036" s="108"/>
      <c r="MRQ2036" s="108"/>
      <c r="MRR2036" s="108"/>
      <c r="MRS2036" s="108"/>
      <c r="MRT2036" s="108"/>
      <c r="MRU2036" s="108"/>
      <c r="MRV2036" s="108"/>
      <c r="MRW2036" s="108"/>
      <c r="MRX2036" s="108"/>
      <c r="MRY2036" s="108"/>
      <c r="MRZ2036" s="108"/>
      <c r="MSA2036" s="108"/>
      <c r="MSB2036" s="108"/>
      <c r="MSC2036" s="108"/>
      <c r="MSD2036" s="108"/>
      <c r="MSE2036" s="108"/>
      <c r="MSF2036" s="108"/>
      <c r="MSG2036" s="108"/>
      <c r="MSH2036" s="108"/>
      <c r="MSI2036" s="108"/>
      <c r="MSJ2036" s="108"/>
      <c r="MSK2036" s="108"/>
      <c r="MSL2036" s="108"/>
      <c r="MSM2036" s="108"/>
      <c r="MSN2036" s="108"/>
      <c r="MSO2036" s="108"/>
      <c r="MSP2036" s="108"/>
      <c r="MSQ2036" s="108"/>
      <c r="MSR2036" s="108"/>
      <c r="MSS2036" s="108"/>
      <c r="MST2036" s="108"/>
      <c r="MSU2036" s="108"/>
      <c r="MSV2036" s="108"/>
      <c r="MSW2036" s="108"/>
      <c r="MSX2036" s="108"/>
      <c r="MSY2036" s="108"/>
      <c r="MSZ2036" s="108"/>
      <c r="MTA2036" s="108"/>
      <c r="MTB2036" s="108"/>
      <c r="MTC2036" s="108"/>
      <c r="MTD2036" s="108"/>
      <c r="MTE2036" s="108"/>
      <c r="MTF2036" s="108"/>
      <c r="MTG2036" s="108"/>
      <c r="MTH2036" s="108"/>
      <c r="MTI2036" s="108"/>
      <c r="MTJ2036" s="108"/>
      <c r="MTK2036" s="108"/>
      <c r="MTL2036" s="108"/>
      <c r="MTM2036" s="108"/>
      <c r="MTN2036" s="108"/>
      <c r="MTO2036" s="108"/>
      <c r="MTP2036" s="108"/>
      <c r="MTQ2036" s="108"/>
      <c r="MTR2036" s="108"/>
      <c r="MTS2036" s="108"/>
      <c r="MTT2036" s="108"/>
      <c r="MTU2036" s="108"/>
      <c r="MTV2036" s="108"/>
      <c r="MTW2036" s="108"/>
      <c r="MTX2036" s="108"/>
      <c r="MTY2036" s="108"/>
      <c r="MTZ2036" s="108"/>
      <c r="MUA2036" s="108"/>
      <c r="MUB2036" s="108"/>
      <c r="MUC2036" s="108"/>
      <c r="MUD2036" s="108"/>
      <c r="MUE2036" s="108"/>
      <c r="MUF2036" s="108"/>
      <c r="MUG2036" s="108"/>
      <c r="MUH2036" s="108"/>
      <c r="MUI2036" s="108"/>
      <c r="MUJ2036" s="108"/>
      <c r="MUK2036" s="108"/>
      <c r="MUL2036" s="108"/>
      <c r="MUM2036" s="108"/>
      <c r="MUN2036" s="108"/>
      <c r="MUO2036" s="108"/>
      <c r="MUP2036" s="108"/>
      <c r="MUQ2036" s="108"/>
      <c r="MUR2036" s="108"/>
      <c r="MUS2036" s="108"/>
      <c r="MUT2036" s="108"/>
      <c r="MUU2036" s="108"/>
      <c r="MUV2036" s="108"/>
      <c r="MUW2036" s="108"/>
      <c r="MUX2036" s="108"/>
      <c r="MUY2036" s="108"/>
      <c r="MUZ2036" s="108"/>
      <c r="MVA2036" s="108"/>
      <c r="MVB2036" s="108"/>
      <c r="MVC2036" s="108"/>
      <c r="MVD2036" s="108"/>
      <c r="MVE2036" s="108"/>
      <c r="MVF2036" s="108"/>
      <c r="MVG2036" s="108"/>
      <c r="MVH2036" s="108"/>
      <c r="MVI2036" s="108"/>
      <c r="MVJ2036" s="108"/>
      <c r="MVK2036" s="108"/>
      <c r="MVL2036" s="108"/>
      <c r="MVM2036" s="108"/>
      <c r="MVN2036" s="108"/>
      <c r="MVO2036" s="108"/>
      <c r="MVP2036" s="108"/>
      <c r="MVQ2036" s="108"/>
      <c r="MVR2036" s="108"/>
      <c r="MVS2036" s="108"/>
      <c r="MVT2036" s="108"/>
      <c r="MVU2036" s="108"/>
      <c r="MVV2036" s="108"/>
      <c r="MVW2036" s="108"/>
      <c r="MVX2036" s="108"/>
      <c r="MVY2036" s="108"/>
      <c r="MVZ2036" s="108"/>
      <c r="MWA2036" s="108"/>
      <c r="MWB2036" s="108"/>
      <c r="MWC2036" s="108"/>
      <c r="MWD2036" s="108"/>
      <c r="MWE2036" s="108"/>
      <c r="MWF2036" s="108"/>
      <c r="MWG2036" s="108"/>
      <c r="MWH2036" s="108"/>
      <c r="MWI2036" s="108"/>
      <c r="MWJ2036" s="108"/>
      <c r="MWK2036" s="108"/>
      <c r="MWL2036" s="108"/>
      <c r="MWM2036" s="108"/>
      <c r="MWN2036" s="108"/>
      <c r="MWO2036" s="108"/>
      <c r="MWP2036" s="108"/>
      <c r="MWQ2036" s="108"/>
      <c r="MWR2036" s="108"/>
      <c r="MWS2036" s="108"/>
      <c r="MWT2036" s="108"/>
      <c r="MWU2036" s="108"/>
      <c r="MWV2036" s="108"/>
      <c r="MWW2036" s="108"/>
      <c r="MWX2036" s="108"/>
      <c r="MWY2036" s="108"/>
      <c r="MWZ2036" s="108"/>
      <c r="MXA2036" s="108"/>
      <c r="MXB2036" s="108"/>
      <c r="MXC2036" s="108"/>
      <c r="MXD2036" s="108"/>
      <c r="MXE2036" s="108"/>
      <c r="MXF2036" s="108"/>
      <c r="MXG2036" s="108"/>
      <c r="MXH2036" s="108"/>
      <c r="MXI2036" s="108"/>
      <c r="MXJ2036" s="108"/>
      <c r="MXK2036" s="108"/>
      <c r="MXL2036" s="108"/>
      <c r="MXM2036" s="108"/>
      <c r="MXN2036" s="108"/>
      <c r="MXO2036" s="108"/>
      <c r="MXP2036" s="108"/>
      <c r="MXQ2036" s="108"/>
      <c r="MXR2036" s="108"/>
      <c r="MXS2036" s="108"/>
      <c r="MXT2036" s="108"/>
      <c r="MXU2036" s="108"/>
      <c r="MXV2036" s="108"/>
      <c r="MXW2036" s="108"/>
      <c r="MXX2036" s="108"/>
      <c r="MXY2036" s="108"/>
      <c r="MXZ2036" s="108"/>
      <c r="MYA2036" s="108"/>
      <c r="MYB2036" s="108"/>
      <c r="MYC2036" s="108"/>
      <c r="MYD2036" s="108"/>
      <c r="MYE2036" s="108"/>
      <c r="MYF2036" s="108"/>
      <c r="MYG2036" s="108"/>
      <c r="MYH2036" s="108"/>
      <c r="MYI2036" s="108"/>
      <c r="MYJ2036" s="108"/>
      <c r="MYK2036" s="108"/>
      <c r="MYL2036" s="108"/>
      <c r="MYM2036" s="108"/>
      <c r="MYN2036" s="108"/>
      <c r="MYO2036" s="108"/>
      <c r="MYP2036" s="108"/>
      <c r="MYQ2036" s="108"/>
      <c r="MYR2036" s="108"/>
      <c r="MYS2036" s="108"/>
      <c r="MYT2036" s="108"/>
      <c r="MYU2036" s="108"/>
      <c r="MYV2036" s="108"/>
      <c r="MYW2036" s="108"/>
      <c r="MYX2036" s="108"/>
      <c r="MYY2036" s="108"/>
      <c r="MYZ2036" s="108"/>
      <c r="MZA2036" s="108"/>
      <c r="MZB2036" s="108"/>
      <c r="MZC2036" s="108"/>
      <c r="MZD2036" s="108"/>
      <c r="MZE2036" s="108"/>
      <c r="MZF2036" s="108"/>
      <c r="MZG2036" s="108"/>
      <c r="MZH2036" s="108"/>
      <c r="MZI2036" s="108"/>
      <c r="MZJ2036" s="108"/>
      <c r="MZK2036" s="108"/>
      <c r="MZL2036" s="108"/>
      <c r="MZM2036" s="108"/>
      <c r="MZN2036" s="108"/>
      <c r="MZO2036" s="108"/>
      <c r="MZP2036" s="108"/>
      <c r="MZQ2036" s="108"/>
      <c r="MZR2036" s="108"/>
      <c r="MZS2036" s="108"/>
      <c r="MZT2036" s="108"/>
      <c r="MZU2036" s="108"/>
      <c r="MZV2036" s="108"/>
      <c r="MZW2036" s="108"/>
      <c r="MZX2036" s="108"/>
      <c r="MZY2036" s="108"/>
      <c r="MZZ2036" s="108"/>
      <c r="NAA2036" s="108"/>
      <c r="NAB2036" s="108"/>
      <c r="NAC2036" s="108"/>
      <c r="NAD2036" s="108"/>
      <c r="NAE2036" s="108"/>
      <c r="NAF2036" s="108"/>
      <c r="NAG2036" s="108"/>
      <c r="NAH2036" s="108"/>
      <c r="NAI2036" s="108"/>
      <c r="NAJ2036" s="108"/>
      <c r="NAK2036" s="108"/>
      <c r="NAL2036" s="108"/>
      <c r="NAM2036" s="108"/>
      <c r="NAN2036" s="108"/>
      <c r="NAO2036" s="108"/>
      <c r="NAP2036" s="108"/>
      <c r="NAQ2036" s="108"/>
      <c r="NAR2036" s="108"/>
      <c r="NAS2036" s="108"/>
      <c r="NAT2036" s="108"/>
      <c r="NAU2036" s="108"/>
      <c r="NAV2036" s="108"/>
      <c r="NAW2036" s="108"/>
      <c r="NAX2036" s="108"/>
      <c r="NAY2036" s="108"/>
      <c r="NAZ2036" s="108"/>
      <c r="NBA2036" s="108"/>
      <c r="NBB2036" s="108"/>
      <c r="NBC2036" s="108"/>
      <c r="NBD2036" s="108"/>
      <c r="NBE2036" s="108"/>
      <c r="NBF2036" s="108"/>
      <c r="NBG2036" s="108"/>
      <c r="NBH2036" s="108"/>
      <c r="NBI2036" s="108"/>
      <c r="NBJ2036" s="108"/>
      <c r="NBK2036" s="108"/>
      <c r="NBL2036" s="108"/>
      <c r="NBM2036" s="108"/>
      <c r="NBN2036" s="108"/>
      <c r="NBO2036" s="108"/>
      <c r="NBP2036" s="108"/>
      <c r="NBQ2036" s="108"/>
      <c r="NBR2036" s="108"/>
      <c r="NBS2036" s="108"/>
      <c r="NBT2036" s="108"/>
      <c r="NBU2036" s="108"/>
      <c r="NBV2036" s="108"/>
      <c r="NBW2036" s="108"/>
      <c r="NBX2036" s="108"/>
      <c r="NBY2036" s="108"/>
      <c r="NBZ2036" s="108"/>
      <c r="NCA2036" s="108"/>
      <c r="NCB2036" s="108"/>
      <c r="NCC2036" s="108"/>
      <c r="NCD2036" s="108"/>
      <c r="NCE2036" s="108"/>
      <c r="NCF2036" s="108"/>
      <c r="NCG2036" s="108"/>
      <c r="NCH2036" s="108"/>
      <c r="NCI2036" s="108"/>
      <c r="NCJ2036" s="108"/>
      <c r="NCK2036" s="108"/>
      <c r="NCL2036" s="108"/>
      <c r="NCM2036" s="108"/>
      <c r="NCN2036" s="108"/>
      <c r="NCO2036" s="108"/>
      <c r="NCP2036" s="108"/>
      <c r="NCQ2036" s="108"/>
      <c r="NCR2036" s="108"/>
      <c r="NCS2036" s="108"/>
      <c r="NCT2036" s="108"/>
      <c r="NCU2036" s="108"/>
      <c r="NCV2036" s="108"/>
      <c r="NCW2036" s="108"/>
      <c r="NCX2036" s="108"/>
      <c r="NCY2036" s="108"/>
      <c r="NCZ2036" s="108"/>
      <c r="NDA2036" s="108"/>
      <c r="NDB2036" s="108"/>
      <c r="NDC2036" s="108"/>
      <c r="NDD2036" s="108"/>
      <c r="NDE2036" s="108"/>
      <c r="NDF2036" s="108"/>
      <c r="NDG2036" s="108"/>
      <c r="NDH2036" s="108"/>
      <c r="NDI2036" s="108"/>
      <c r="NDJ2036" s="108"/>
      <c r="NDK2036" s="108"/>
      <c r="NDL2036" s="108"/>
      <c r="NDM2036" s="108"/>
      <c r="NDN2036" s="108"/>
      <c r="NDO2036" s="108"/>
      <c r="NDP2036" s="108"/>
      <c r="NDQ2036" s="108"/>
      <c r="NDR2036" s="108"/>
      <c r="NDS2036" s="108"/>
      <c r="NDT2036" s="108"/>
      <c r="NDU2036" s="108"/>
      <c r="NDV2036" s="108"/>
      <c r="NDW2036" s="108"/>
      <c r="NDX2036" s="108"/>
      <c r="NDY2036" s="108"/>
      <c r="NDZ2036" s="108"/>
      <c r="NEA2036" s="108"/>
      <c r="NEB2036" s="108"/>
      <c r="NEC2036" s="108"/>
      <c r="NED2036" s="108"/>
      <c r="NEE2036" s="108"/>
      <c r="NEF2036" s="108"/>
      <c r="NEG2036" s="108"/>
      <c r="NEH2036" s="108"/>
      <c r="NEI2036" s="108"/>
      <c r="NEJ2036" s="108"/>
      <c r="NEK2036" s="108"/>
      <c r="NEL2036" s="108"/>
      <c r="NEM2036" s="108"/>
      <c r="NEN2036" s="108"/>
      <c r="NEO2036" s="108"/>
      <c r="NEP2036" s="108"/>
      <c r="NEQ2036" s="108"/>
      <c r="NER2036" s="108"/>
      <c r="NES2036" s="108"/>
      <c r="NET2036" s="108"/>
      <c r="NEU2036" s="108"/>
      <c r="NEV2036" s="108"/>
      <c r="NEW2036" s="108"/>
      <c r="NEX2036" s="108"/>
      <c r="NEY2036" s="108"/>
      <c r="NEZ2036" s="108"/>
      <c r="NFA2036" s="108"/>
      <c r="NFB2036" s="108"/>
      <c r="NFC2036" s="108"/>
      <c r="NFD2036" s="108"/>
      <c r="NFE2036" s="108"/>
      <c r="NFF2036" s="108"/>
      <c r="NFG2036" s="108"/>
      <c r="NFH2036" s="108"/>
      <c r="NFI2036" s="108"/>
      <c r="NFJ2036" s="108"/>
      <c r="NFK2036" s="108"/>
      <c r="NFL2036" s="108"/>
      <c r="NFM2036" s="108"/>
      <c r="NFN2036" s="108"/>
      <c r="NFO2036" s="108"/>
      <c r="NFP2036" s="108"/>
      <c r="NFQ2036" s="108"/>
      <c r="NFR2036" s="108"/>
      <c r="NFS2036" s="108"/>
      <c r="NFT2036" s="108"/>
      <c r="NFU2036" s="108"/>
      <c r="NFV2036" s="108"/>
      <c r="NFW2036" s="108"/>
      <c r="NFX2036" s="108"/>
      <c r="NFY2036" s="108"/>
      <c r="NFZ2036" s="108"/>
      <c r="NGA2036" s="108"/>
      <c r="NGB2036" s="108"/>
      <c r="NGC2036" s="108"/>
      <c r="NGD2036" s="108"/>
      <c r="NGE2036" s="108"/>
      <c r="NGF2036" s="108"/>
      <c r="NGG2036" s="108"/>
      <c r="NGH2036" s="108"/>
      <c r="NGI2036" s="108"/>
      <c r="NGJ2036" s="108"/>
      <c r="NGK2036" s="108"/>
      <c r="NGL2036" s="108"/>
      <c r="NGM2036" s="108"/>
      <c r="NGN2036" s="108"/>
      <c r="NGO2036" s="108"/>
      <c r="NGP2036" s="108"/>
      <c r="NGQ2036" s="108"/>
      <c r="NGR2036" s="108"/>
      <c r="NGS2036" s="108"/>
      <c r="NGT2036" s="108"/>
      <c r="NGU2036" s="108"/>
      <c r="NGV2036" s="108"/>
      <c r="NGW2036" s="108"/>
      <c r="NGX2036" s="108"/>
      <c r="NGY2036" s="108"/>
      <c r="NGZ2036" s="108"/>
      <c r="NHA2036" s="108"/>
      <c r="NHB2036" s="108"/>
      <c r="NHC2036" s="108"/>
      <c r="NHD2036" s="108"/>
      <c r="NHE2036" s="108"/>
      <c r="NHF2036" s="108"/>
      <c r="NHG2036" s="108"/>
      <c r="NHH2036" s="108"/>
      <c r="NHI2036" s="108"/>
      <c r="NHJ2036" s="108"/>
      <c r="NHK2036" s="108"/>
      <c r="NHL2036" s="108"/>
      <c r="NHM2036" s="108"/>
      <c r="NHN2036" s="108"/>
      <c r="NHO2036" s="108"/>
      <c r="NHP2036" s="108"/>
      <c r="NHQ2036" s="108"/>
      <c r="NHR2036" s="108"/>
      <c r="NHS2036" s="108"/>
      <c r="NHT2036" s="108"/>
      <c r="NHU2036" s="108"/>
      <c r="NHV2036" s="108"/>
      <c r="NHW2036" s="108"/>
      <c r="NHX2036" s="108"/>
      <c r="NHY2036" s="108"/>
      <c r="NHZ2036" s="108"/>
      <c r="NIA2036" s="108"/>
      <c r="NIB2036" s="108"/>
      <c r="NIC2036" s="108"/>
      <c r="NID2036" s="108"/>
      <c r="NIE2036" s="108"/>
      <c r="NIF2036" s="108"/>
      <c r="NIG2036" s="108"/>
      <c r="NIH2036" s="108"/>
      <c r="NII2036" s="108"/>
      <c r="NIJ2036" s="108"/>
      <c r="NIK2036" s="108"/>
      <c r="NIL2036" s="108"/>
      <c r="NIM2036" s="108"/>
      <c r="NIN2036" s="108"/>
      <c r="NIO2036" s="108"/>
      <c r="NIP2036" s="108"/>
      <c r="NIQ2036" s="108"/>
      <c r="NIR2036" s="108"/>
      <c r="NIS2036" s="108"/>
      <c r="NIT2036" s="108"/>
      <c r="NIU2036" s="108"/>
      <c r="NIV2036" s="108"/>
      <c r="NIW2036" s="108"/>
      <c r="NIX2036" s="108"/>
      <c r="NIY2036" s="108"/>
      <c r="NIZ2036" s="108"/>
      <c r="NJA2036" s="108"/>
      <c r="NJB2036" s="108"/>
      <c r="NJC2036" s="108"/>
      <c r="NJD2036" s="108"/>
      <c r="NJE2036" s="108"/>
      <c r="NJF2036" s="108"/>
      <c r="NJG2036" s="108"/>
      <c r="NJH2036" s="108"/>
      <c r="NJI2036" s="108"/>
      <c r="NJJ2036" s="108"/>
      <c r="NJK2036" s="108"/>
      <c r="NJL2036" s="108"/>
      <c r="NJM2036" s="108"/>
      <c r="NJN2036" s="108"/>
      <c r="NJO2036" s="108"/>
      <c r="NJP2036" s="108"/>
      <c r="NJQ2036" s="108"/>
      <c r="NJR2036" s="108"/>
      <c r="NJS2036" s="108"/>
      <c r="NJT2036" s="108"/>
      <c r="NJU2036" s="108"/>
      <c r="NJV2036" s="108"/>
      <c r="NJW2036" s="108"/>
      <c r="NJX2036" s="108"/>
      <c r="NJY2036" s="108"/>
      <c r="NJZ2036" s="108"/>
      <c r="NKA2036" s="108"/>
      <c r="NKB2036" s="108"/>
      <c r="NKC2036" s="108"/>
      <c r="NKD2036" s="108"/>
      <c r="NKE2036" s="108"/>
      <c r="NKF2036" s="108"/>
      <c r="NKG2036" s="108"/>
      <c r="NKH2036" s="108"/>
      <c r="NKI2036" s="108"/>
      <c r="NKJ2036" s="108"/>
      <c r="NKK2036" s="108"/>
      <c r="NKL2036" s="108"/>
      <c r="NKM2036" s="108"/>
      <c r="NKN2036" s="108"/>
      <c r="NKO2036" s="108"/>
      <c r="NKP2036" s="108"/>
      <c r="NKQ2036" s="108"/>
      <c r="NKR2036" s="108"/>
      <c r="NKS2036" s="108"/>
      <c r="NKT2036" s="108"/>
      <c r="NKU2036" s="108"/>
      <c r="NKV2036" s="108"/>
      <c r="NKW2036" s="108"/>
      <c r="NKX2036" s="108"/>
      <c r="NKY2036" s="108"/>
      <c r="NKZ2036" s="108"/>
      <c r="NLA2036" s="108"/>
      <c r="NLB2036" s="108"/>
      <c r="NLC2036" s="108"/>
      <c r="NLD2036" s="108"/>
      <c r="NLE2036" s="108"/>
      <c r="NLF2036" s="108"/>
      <c r="NLG2036" s="108"/>
      <c r="NLH2036" s="108"/>
      <c r="NLI2036" s="108"/>
      <c r="NLJ2036" s="108"/>
      <c r="NLK2036" s="108"/>
      <c r="NLL2036" s="108"/>
      <c r="NLM2036" s="108"/>
      <c r="NLN2036" s="108"/>
      <c r="NLO2036" s="108"/>
      <c r="NLP2036" s="108"/>
      <c r="NLQ2036" s="108"/>
      <c r="NLR2036" s="108"/>
      <c r="NLS2036" s="108"/>
      <c r="NLT2036" s="108"/>
      <c r="NLU2036" s="108"/>
      <c r="NLV2036" s="108"/>
      <c r="NLW2036" s="108"/>
      <c r="NLX2036" s="108"/>
      <c r="NLY2036" s="108"/>
      <c r="NLZ2036" s="108"/>
      <c r="NMA2036" s="108"/>
      <c r="NMB2036" s="108"/>
      <c r="NMC2036" s="108"/>
      <c r="NMD2036" s="108"/>
      <c r="NME2036" s="108"/>
      <c r="NMF2036" s="108"/>
      <c r="NMG2036" s="108"/>
      <c r="NMH2036" s="108"/>
      <c r="NMI2036" s="108"/>
      <c r="NMJ2036" s="108"/>
      <c r="NMK2036" s="108"/>
      <c r="NML2036" s="108"/>
      <c r="NMM2036" s="108"/>
      <c r="NMN2036" s="108"/>
      <c r="NMO2036" s="108"/>
      <c r="NMP2036" s="108"/>
      <c r="NMQ2036" s="108"/>
      <c r="NMR2036" s="108"/>
      <c r="NMS2036" s="108"/>
      <c r="NMT2036" s="108"/>
      <c r="NMU2036" s="108"/>
      <c r="NMV2036" s="108"/>
      <c r="NMW2036" s="108"/>
      <c r="NMX2036" s="108"/>
      <c r="NMY2036" s="108"/>
      <c r="NMZ2036" s="108"/>
      <c r="NNA2036" s="108"/>
      <c r="NNB2036" s="108"/>
      <c r="NNC2036" s="108"/>
      <c r="NND2036" s="108"/>
      <c r="NNE2036" s="108"/>
      <c r="NNF2036" s="108"/>
      <c r="NNG2036" s="108"/>
      <c r="NNH2036" s="108"/>
      <c r="NNI2036" s="108"/>
      <c r="NNJ2036" s="108"/>
      <c r="NNK2036" s="108"/>
      <c r="NNL2036" s="108"/>
      <c r="NNM2036" s="108"/>
      <c r="NNN2036" s="108"/>
      <c r="NNO2036" s="108"/>
      <c r="NNP2036" s="108"/>
      <c r="NNQ2036" s="108"/>
      <c r="NNR2036" s="108"/>
      <c r="NNS2036" s="108"/>
      <c r="NNT2036" s="108"/>
      <c r="NNU2036" s="108"/>
      <c r="NNV2036" s="108"/>
      <c r="NNW2036" s="108"/>
      <c r="NNX2036" s="108"/>
      <c r="NNY2036" s="108"/>
      <c r="NNZ2036" s="108"/>
      <c r="NOA2036" s="108"/>
      <c r="NOB2036" s="108"/>
      <c r="NOC2036" s="108"/>
      <c r="NOD2036" s="108"/>
      <c r="NOE2036" s="108"/>
      <c r="NOF2036" s="108"/>
      <c r="NOG2036" s="108"/>
      <c r="NOH2036" s="108"/>
      <c r="NOI2036" s="108"/>
      <c r="NOJ2036" s="108"/>
      <c r="NOK2036" s="108"/>
      <c r="NOL2036" s="108"/>
      <c r="NOM2036" s="108"/>
      <c r="NON2036" s="108"/>
      <c r="NOO2036" s="108"/>
      <c r="NOP2036" s="108"/>
      <c r="NOQ2036" s="108"/>
      <c r="NOR2036" s="108"/>
      <c r="NOS2036" s="108"/>
      <c r="NOT2036" s="108"/>
      <c r="NOU2036" s="108"/>
      <c r="NOV2036" s="108"/>
      <c r="NOW2036" s="108"/>
      <c r="NOX2036" s="108"/>
      <c r="NOY2036" s="108"/>
      <c r="NOZ2036" s="108"/>
      <c r="NPA2036" s="108"/>
      <c r="NPB2036" s="108"/>
      <c r="NPC2036" s="108"/>
      <c r="NPD2036" s="108"/>
      <c r="NPE2036" s="108"/>
      <c r="NPF2036" s="108"/>
      <c r="NPG2036" s="108"/>
      <c r="NPH2036" s="108"/>
      <c r="NPI2036" s="108"/>
      <c r="NPJ2036" s="108"/>
      <c r="NPK2036" s="108"/>
      <c r="NPL2036" s="108"/>
      <c r="NPM2036" s="108"/>
      <c r="NPN2036" s="108"/>
      <c r="NPO2036" s="108"/>
      <c r="NPP2036" s="108"/>
      <c r="NPQ2036" s="108"/>
      <c r="NPR2036" s="108"/>
      <c r="NPS2036" s="108"/>
      <c r="NPT2036" s="108"/>
      <c r="NPU2036" s="108"/>
      <c r="NPV2036" s="108"/>
      <c r="NPW2036" s="108"/>
      <c r="NPX2036" s="108"/>
      <c r="NPY2036" s="108"/>
      <c r="NPZ2036" s="108"/>
      <c r="NQA2036" s="108"/>
      <c r="NQB2036" s="108"/>
      <c r="NQC2036" s="108"/>
      <c r="NQD2036" s="108"/>
      <c r="NQE2036" s="108"/>
      <c r="NQF2036" s="108"/>
      <c r="NQG2036" s="108"/>
      <c r="NQH2036" s="108"/>
      <c r="NQI2036" s="108"/>
      <c r="NQJ2036" s="108"/>
      <c r="NQK2036" s="108"/>
      <c r="NQL2036" s="108"/>
      <c r="NQM2036" s="108"/>
      <c r="NQN2036" s="108"/>
      <c r="NQO2036" s="108"/>
      <c r="NQP2036" s="108"/>
      <c r="NQQ2036" s="108"/>
      <c r="NQR2036" s="108"/>
      <c r="NQS2036" s="108"/>
      <c r="NQT2036" s="108"/>
      <c r="NQU2036" s="108"/>
      <c r="NQV2036" s="108"/>
      <c r="NQW2036" s="108"/>
      <c r="NQX2036" s="108"/>
      <c r="NQY2036" s="108"/>
      <c r="NQZ2036" s="108"/>
      <c r="NRA2036" s="108"/>
      <c r="NRB2036" s="108"/>
      <c r="NRC2036" s="108"/>
      <c r="NRD2036" s="108"/>
      <c r="NRE2036" s="108"/>
      <c r="NRF2036" s="108"/>
      <c r="NRG2036" s="108"/>
      <c r="NRH2036" s="108"/>
      <c r="NRI2036" s="108"/>
      <c r="NRJ2036" s="108"/>
      <c r="NRK2036" s="108"/>
      <c r="NRL2036" s="108"/>
      <c r="NRM2036" s="108"/>
      <c r="NRN2036" s="108"/>
      <c r="NRO2036" s="108"/>
      <c r="NRP2036" s="108"/>
      <c r="NRQ2036" s="108"/>
      <c r="NRR2036" s="108"/>
      <c r="NRS2036" s="108"/>
      <c r="NRT2036" s="108"/>
      <c r="NRU2036" s="108"/>
      <c r="NRV2036" s="108"/>
      <c r="NRW2036" s="108"/>
      <c r="NRX2036" s="108"/>
      <c r="NRY2036" s="108"/>
      <c r="NRZ2036" s="108"/>
      <c r="NSA2036" s="108"/>
      <c r="NSB2036" s="108"/>
      <c r="NSC2036" s="108"/>
      <c r="NSD2036" s="108"/>
      <c r="NSE2036" s="108"/>
      <c r="NSF2036" s="108"/>
      <c r="NSG2036" s="108"/>
      <c r="NSH2036" s="108"/>
      <c r="NSI2036" s="108"/>
      <c r="NSJ2036" s="108"/>
      <c r="NSK2036" s="108"/>
      <c r="NSL2036" s="108"/>
      <c r="NSM2036" s="108"/>
      <c r="NSN2036" s="108"/>
      <c r="NSO2036" s="108"/>
      <c r="NSP2036" s="108"/>
      <c r="NSQ2036" s="108"/>
      <c r="NSR2036" s="108"/>
      <c r="NSS2036" s="108"/>
      <c r="NST2036" s="108"/>
      <c r="NSU2036" s="108"/>
      <c r="NSV2036" s="108"/>
      <c r="NSW2036" s="108"/>
      <c r="NSX2036" s="108"/>
      <c r="NSY2036" s="108"/>
      <c r="NSZ2036" s="108"/>
      <c r="NTA2036" s="108"/>
      <c r="NTB2036" s="108"/>
      <c r="NTC2036" s="108"/>
      <c r="NTD2036" s="108"/>
      <c r="NTE2036" s="108"/>
      <c r="NTF2036" s="108"/>
      <c r="NTG2036" s="108"/>
      <c r="NTH2036" s="108"/>
      <c r="NTI2036" s="108"/>
      <c r="NTJ2036" s="108"/>
      <c r="NTK2036" s="108"/>
      <c r="NTL2036" s="108"/>
      <c r="NTM2036" s="108"/>
      <c r="NTN2036" s="108"/>
      <c r="NTO2036" s="108"/>
      <c r="NTP2036" s="108"/>
      <c r="NTQ2036" s="108"/>
      <c r="NTR2036" s="108"/>
      <c r="NTS2036" s="108"/>
      <c r="NTT2036" s="108"/>
      <c r="NTU2036" s="108"/>
      <c r="NTV2036" s="108"/>
      <c r="NTW2036" s="108"/>
      <c r="NTX2036" s="108"/>
      <c r="NTY2036" s="108"/>
      <c r="NTZ2036" s="108"/>
      <c r="NUA2036" s="108"/>
      <c r="NUB2036" s="108"/>
      <c r="NUC2036" s="108"/>
      <c r="NUD2036" s="108"/>
      <c r="NUE2036" s="108"/>
      <c r="NUF2036" s="108"/>
      <c r="NUG2036" s="108"/>
      <c r="NUH2036" s="108"/>
      <c r="NUI2036" s="108"/>
      <c r="NUJ2036" s="108"/>
      <c r="NUK2036" s="108"/>
      <c r="NUL2036" s="108"/>
      <c r="NUM2036" s="108"/>
      <c r="NUN2036" s="108"/>
      <c r="NUO2036" s="108"/>
      <c r="NUP2036" s="108"/>
      <c r="NUQ2036" s="108"/>
      <c r="NUR2036" s="108"/>
      <c r="NUS2036" s="108"/>
      <c r="NUT2036" s="108"/>
      <c r="NUU2036" s="108"/>
      <c r="NUV2036" s="108"/>
      <c r="NUW2036" s="108"/>
      <c r="NUX2036" s="108"/>
      <c r="NUY2036" s="108"/>
      <c r="NUZ2036" s="108"/>
      <c r="NVA2036" s="108"/>
      <c r="NVB2036" s="108"/>
      <c r="NVC2036" s="108"/>
      <c r="NVD2036" s="108"/>
      <c r="NVE2036" s="108"/>
      <c r="NVF2036" s="108"/>
      <c r="NVG2036" s="108"/>
      <c r="NVH2036" s="108"/>
      <c r="NVI2036" s="108"/>
      <c r="NVJ2036" s="108"/>
      <c r="NVK2036" s="108"/>
      <c r="NVL2036" s="108"/>
      <c r="NVM2036" s="108"/>
      <c r="NVN2036" s="108"/>
      <c r="NVO2036" s="108"/>
      <c r="NVP2036" s="108"/>
      <c r="NVQ2036" s="108"/>
      <c r="NVR2036" s="108"/>
      <c r="NVS2036" s="108"/>
      <c r="NVT2036" s="108"/>
      <c r="NVU2036" s="108"/>
      <c r="NVV2036" s="108"/>
      <c r="NVW2036" s="108"/>
      <c r="NVX2036" s="108"/>
      <c r="NVY2036" s="108"/>
      <c r="NVZ2036" s="108"/>
      <c r="NWA2036" s="108"/>
      <c r="NWB2036" s="108"/>
      <c r="NWC2036" s="108"/>
      <c r="NWD2036" s="108"/>
      <c r="NWE2036" s="108"/>
      <c r="NWF2036" s="108"/>
      <c r="NWG2036" s="108"/>
      <c r="NWH2036" s="108"/>
      <c r="NWI2036" s="108"/>
      <c r="NWJ2036" s="108"/>
      <c r="NWK2036" s="108"/>
      <c r="NWL2036" s="108"/>
      <c r="NWM2036" s="108"/>
      <c r="NWN2036" s="108"/>
      <c r="NWO2036" s="108"/>
      <c r="NWP2036" s="108"/>
      <c r="NWQ2036" s="108"/>
      <c r="NWR2036" s="108"/>
      <c r="NWS2036" s="108"/>
      <c r="NWT2036" s="108"/>
      <c r="NWU2036" s="108"/>
      <c r="NWV2036" s="108"/>
      <c r="NWW2036" s="108"/>
      <c r="NWX2036" s="108"/>
      <c r="NWY2036" s="108"/>
      <c r="NWZ2036" s="108"/>
      <c r="NXA2036" s="108"/>
      <c r="NXB2036" s="108"/>
      <c r="NXC2036" s="108"/>
      <c r="NXD2036" s="108"/>
      <c r="NXE2036" s="108"/>
      <c r="NXF2036" s="108"/>
      <c r="NXG2036" s="108"/>
      <c r="NXH2036" s="108"/>
      <c r="NXI2036" s="108"/>
      <c r="NXJ2036" s="108"/>
      <c r="NXK2036" s="108"/>
      <c r="NXL2036" s="108"/>
      <c r="NXM2036" s="108"/>
      <c r="NXN2036" s="108"/>
      <c r="NXO2036" s="108"/>
      <c r="NXP2036" s="108"/>
      <c r="NXQ2036" s="108"/>
      <c r="NXR2036" s="108"/>
      <c r="NXS2036" s="108"/>
      <c r="NXT2036" s="108"/>
      <c r="NXU2036" s="108"/>
      <c r="NXV2036" s="108"/>
      <c r="NXW2036" s="108"/>
      <c r="NXX2036" s="108"/>
      <c r="NXY2036" s="108"/>
      <c r="NXZ2036" s="108"/>
      <c r="NYA2036" s="108"/>
      <c r="NYB2036" s="108"/>
      <c r="NYC2036" s="108"/>
      <c r="NYD2036" s="108"/>
      <c r="NYE2036" s="108"/>
      <c r="NYF2036" s="108"/>
      <c r="NYG2036" s="108"/>
      <c r="NYH2036" s="108"/>
      <c r="NYI2036" s="108"/>
      <c r="NYJ2036" s="108"/>
      <c r="NYK2036" s="108"/>
      <c r="NYL2036" s="108"/>
      <c r="NYM2036" s="108"/>
      <c r="NYN2036" s="108"/>
      <c r="NYO2036" s="108"/>
      <c r="NYP2036" s="108"/>
      <c r="NYQ2036" s="108"/>
      <c r="NYR2036" s="108"/>
      <c r="NYS2036" s="108"/>
      <c r="NYT2036" s="108"/>
      <c r="NYU2036" s="108"/>
      <c r="NYV2036" s="108"/>
      <c r="NYW2036" s="108"/>
      <c r="NYX2036" s="108"/>
      <c r="NYY2036" s="108"/>
      <c r="NYZ2036" s="108"/>
      <c r="NZA2036" s="108"/>
      <c r="NZB2036" s="108"/>
      <c r="NZC2036" s="108"/>
      <c r="NZD2036" s="108"/>
      <c r="NZE2036" s="108"/>
      <c r="NZF2036" s="108"/>
      <c r="NZG2036" s="108"/>
      <c r="NZH2036" s="108"/>
      <c r="NZI2036" s="108"/>
      <c r="NZJ2036" s="108"/>
      <c r="NZK2036" s="108"/>
      <c r="NZL2036" s="108"/>
      <c r="NZM2036" s="108"/>
      <c r="NZN2036" s="108"/>
      <c r="NZO2036" s="108"/>
      <c r="NZP2036" s="108"/>
      <c r="NZQ2036" s="108"/>
      <c r="NZR2036" s="108"/>
      <c r="NZS2036" s="108"/>
      <c r="NZT2036" s="108"/>
      <c r="NZU2036" s="108"/>
      <c r="NZV2036" s="108"/>
      <c r="NZW2036" s="108"/>
      <c r="NZX2036" s="108"/>
      <c r="NZY2036" s="108"/>
      <c r="NZZ2036" s="108"/>
      <c r="OAA2036" s="108"/>
      <c r="OAB2036" s="108"/>
      <c r="OAC2036" s="108"/>
      <c r="OAD2036" s="108"/>
      <c r="OAE2036" s="108"/>
      <c r="OAF2036" s="108"/>
      <c r="OAG2036" s="108"/>
      <c r="OAH2036" s="108"/>
      <c r="OAI2036" s="108"/>
      <c r="OAJ2036" s="108"/>
      <c r="OAK2036" s="108"/>
      <c r="OAL2036" s="108"/>
      <c r="OAM2036" s="108"/>
      <c r="OAN2036" s="108"/>
      <c r="OAO2036" s="108"/>
      <c r="OAP2036" s="108"/>
      <c r="OAQ2036" s="108"/>
      <c r="OAR2036" s="108"/>
      <c r="OAS2036" s="108"/>
      <c r="OAT2036" s="108"/>
      <c r="OAU2036" s="108"/>
      <c r="OAV2036" s="108"/>
      <c r="OAW2036" s="108"/>
      <c r="OAX2036" s="108"/>
      <c r="OAY2036" s="108"/>
      <c r="OAZ2036" s="108"/>
      <c r="OBA2036" s="108"/>
      <c r="OBB2036" s="108"/>
      <c r="OBC2036" s="108"/>
      <c r="OBD2036" s="108"/>
      <c r="OBE2036" s="108"/>
      <c r="OBF2036" s="108"/>
      <c r="OBG2036" s="108"/>
      <c r="OBH2036" s="108"/>
      <c r="OBI2036" s="108"/>
      <c r="OBJ2036" s="108"/>
      <c r="OBK2036" s="108"/>
      <c r="OBL2036" s="108"/>
      <c r="OBM2036" s="108"/>
      <c r="OBN2036" s="108"/>
      <c r="OBO2036" s="108"/>
      <c r="OBP2036" s="108"/>
      <c r="OBQ2036" s="108"/>
      <c r="OBR2036" s="108"/>
      <c r="OBS2036" s="108"/>
      <c r="OBT2036" s="108"/>
      <c r="OBU2036" s="108"/>
      <c r="OBV2036" s="108"/>
      <c r="OBW2036" s="108"/>
      <c r="OBX2036" s="108"/>
      <c r="OBY2036" s="108"/>
      <c r="OBZ2036" s="108"/>
      <c r="OCA2036" s="108"/>
      <c r="OCB2036" s="108"/>
      <c r="OCC2036" s="108"/>
      <c r="OCD2036" s="108"/>
      <c r="OCE2036" s="108"/>
      <c r="OCF2036" s="108"/>
      <c r="OCG2036" s="108"/>
      <c r="OCH2036" s="108"/>
      <c r="OCI2036" s="108"/>
      <c r="OCJ2036" s="108"/>
      <c r="OCK2036" s="108"/>
      <c r="OCL2036" s="108"/>
      <c r="OCM2036" s="108"/>
      <c r="OCN2036" s="108"/>
      <c r="OCO2036" s="108"/>
      <c r="OCP2036" s="108"/>
      <c r="OCQ2036" s="108"/>
      <c r="OCR2036" s="108"/>
      <c r="OCS2036" s="108"/>
      <c r="OCT2036" s="108"/>
      <c r="OCU2036" s="108"/>
      <c r="OCV2036" s="108"/>
      <c r="OCW2036" s="108"/>
      <c r="OCX2036" s="108"/>
      <c r="OCY2036" s="108"/>
      <c r="OCZ2036" s="108"/>
      <c r="ODA2036" s="108"/>
      <c r="ODB2036" s="108"/>
      <c r="ODC2036" s="108"/>
      <c r="ODD2036" s="108"/>
      <c r="ODE2036" s="108"/>
      <c r="ODF2036" s="108"/>
      <c r="ODG2036" s="108"/>
      <c r="ODH2036" s="108"/>
      <c r="ODI2036" s="108"/>
      <c r="ODJ2036" s="108"/>
      <c r="ODK2036" s="108"/>
      <c r="ODL2036" s="108"/>
      <c r="ODM2036" s="108"/>
      <c r="ODN2036" s="108"/>
      <c r="ODO2036" s="108"/>
      <c r="ODP2036" s="108"/>
      <c r="ODQ2036" s="108"/>
      <c r="ODR2036" s="108"/>
      <c r="ODS2036" s="108"/>
      <c r="ODT2036" s="108"/>
      <c r="ODU2036" s="108"/>
      <c r="ODV2036" s="108"/>
      <c r="ODW2036" s="108"/>
      <c r="ODX2036" s="108"/>
      <c r="ODY2036" s="108"/>
      <c r="ODZ2036" s="108"/>
      <c r="OEA2036" s="108"/>
      <c r="OEB2036" s="108"/>
      <c r="OEC2036" s="108"/>
      <c r="OED2036" s="108"/>
      <c r="OEE2036" s="108"/>
      <c r="OEF2036" s="108"/>
      <c r="OEG2036" s="108"/>
      <c r="OEH2036" s="108"/>
      <c r="OEI2036" s="108"/>
      <c r="OEJ2036" s="108"/>
      <c r="OEK2036" s="108"/>
      <c r="OEL2036" s="108"/>
      <c r="OEM2036" s="108"/>
      <c r="OEN2036" s="108"/>
      <c r="OEO2036" s="108"/>
      <c r="OEP2036" s="108"/>
      <c r="OEQ2036" s="108"/>
      <c r="OER2036" s="108"/>
      <c r="OES2036" s="108"/>
      <c r="OET2036" s="108"/>
      <c r="OEU2036" s="108"/>
      <c r="OEV2036" s="108"/>
      <c r="OEW2036" s="108"/>
      <c r="OEX2036" s="108"/>
      <c r="OEY2036" s="108"/>
      <c r="OEZ2036" s="108"/>
      <c r="OFA2036" s="108"/>
      <c r="OFB2036" s="108"/>
      <c r="OFC2036" s="108"/>
      <c r="OFD2036" s="108"/>
      <c r="OFE2036" s="108"/>
      <c r="OFF2036" s="108"/>
      <c r="OFG2036" s="108"/>
      <c r="OFH2036" s="108"/>
      <c r="OFI2036" s="108"/>
      <c r="OFJ2036" s="108"/>
      <c r="OFK2036" s="108"/>
      <c r="OFL2036" s="108"/>
      <c r="OFM2036" s="108"/>
      <c r="OFN2036" s="108"/>
      <c r="OFO2036" s="108"/>
      <c r="OFP2036" s="108"/>
      <c r="OFQ2036" s="108"/>
      <c r="OFR2036" s="108"/>
      <c r="OFS2036" s="108"/>
      <c r="OFT2036" s="108"/>
      <c r="OFU2036" s="108"/>
      <c r="OFV2036" s="108"/>
      <c r="OFW2036" s="108"/>
      <c r="OFX2036" s="108"/>
      <c r="OFY2036" s="108"/>
      <c r="OFZ2036" s="108"/>
      <c r="OGA2036" s="108"/>
      <c r="OGB2036" s="108"/>
      <c r="OGC2036" s="108"/>
      <c r="OGD2036" s="108"/>
      <c r="OGE2036" s="108"/>
      <c r="OGF2036" s="108"/>
      <c r="OGG2036" s="108"/>
      <c r="OGH2036" s="108"/>
      <c r="OGI2036" s="108"/>
      <c r="OGJ2036" s="108"/>
      <c r="OGK2036" s="108"/>
      <c r="OGL2036" s="108"/>
      <c r="OGM2036" s="108"/>
      <c r="OGN2036" s="108"/>
      <c r="OGO2036" s="108"/>
      <c r="OGP2036" s="108"/>
      <c r="OGQ2036" s="108"/>
      <c r="OGR2036" s="108"/>
      <c r="OGS2036" s="108"/>
      <c r="OGT2036" s="108"/>
      <c r="OGU2036" s="108"/>
      <c r="OGV2036" s="108"/>
      <c r="OGW2036" s="108"/>
      <c r="OGX2036" s="108"/>
      <c r="OGY2036" s="108"/>
      <c r="OGZ2036" s="108"/>
      <c r="OHA2036" s="108"/>
      <c r="OHB2036" s="108"/>
      <c r="OHC2036" s="108"/>
      <c r="OHD2036" s="108"/>
      <c r="OHE2036" s="108"/>
      <c r="OHF2036" s="108"/>
      <c r="OHG2036" s="108"/>
      <c r="OHH2036" s="108"/>
      <c r="OHI2036" s="108"/>
      <c r="OHJ2036" s="108"/>
      <c r="OHK2036" s="108"/>
      <c r="OHL2036" s="108"/>
      <c r="OHM2036" s="108"/>
      <c r="OHN2036" s="108"/>
      <c r="OHO2036" s="108"/>
      <c r="OHP2036" s="108"/>
      <c r="OHQ2036" s="108"/>
      <c r="OHR2036" s="108"/>
      <c r="OHS2036" s="108"/>
      <c r="OHT2036" s="108"/>
      <c r="OHU2036" s="108"/>
      <c r="OHV2036" s="108"/>
      <c r="OHW2036" s="108"/>
      <c r="OHX2036" s="108"/>
      <c r="OHY2036" s="108"/>
      <c r="OHZ2036" s="108"/>
      <c r="OIA2036" s="108"/>
      <c r="OIB2036" s="108"/>
      <c r="OIC2036" s="108"/>
      <c r="OID2036" s="108"/>
      <c r="OIE2036" s="108"/>
      <c r="OIF2036" s="108"/>
      <c r="OIG2036" s="108"/>
      <c r="OIH2036" s="108"/>
      <c r="OII2036" s="108"/>
      <c r="OIJ2036" s="108"/>
      <c r="OIK2036" s="108"/>
      <c r="OIL2036" s="108"/>
      <c r="OIM2036" s="108"/>
      <c r="OIN2036" s="108"/>
      <c r="OIO2036" s="108"/>
      <c r="OIP2036" s="108"/>
      <c r="OIQ2036" s="108"/>
      <c r="OIR2036" s="108"/>
      <c r="OIS2036" s="108"/>
      <c r="OIT2036" s="108"/>
      <c r="OIU2036" s="108"/>
      <c r="OIV2036" s="108"/>
      <c r="OIW2036" s="108"/>
      <c r="OIX2036" s="108"/>
      <c r="OIY2036" s="108"/>
      <c r="OIZ2036" s="108"/>
      <c r="OJA2036" s="108"/>
      <c r="OJB2036" s="108"/>
      <c r="OJC2036" s="108"/>
      <c r="OJD2036" s="108"/>
      <c r="OJE2036" s="108"/>
      <c r="OJF2036" s="108"/>
      <c r="OJG2036" s="108"/>
      <c r="OJH2036" s="108"/>
      <c r="OJI2036" s="108"/>
      <c r="OJJ2036" s="108"/>
      <c r="OJK2036" s="108"/>
      <c r="OJL2036" s="108"/>
      <c r="OJM2036" s="108"/>
      <c r="OJN2036" s="108"/>
      <c r="OJO2036" s="108"/>
      <c r="OJP2036" s="108"/>
      <c r="OJQ2036" s="108"/>
      <c r="OJR2036" s="108"/>
      <c r="OJS2036" s="108"/>
      <c r="OJT2036" s="108"/>
      <c r="OJU2036" s="108"/>
      <c r="OJV2036" s="108"/>
      <c r="OJW2036" s="108"/>
      <c r="OJX2036" s="108"/>
      <c r="OJY2036" s="108"/>
      <c r="OJZ2036" s="108"/>
      <c r="OKA2036" s="108"/>
      <c r="OKB2036" s="108"/>
      <c r="OKC2036" s="108"/>
      <c r="OKD2036" s="108"/>
      <c r="OKE2036" s="108"/>
      <c r="OKF2036" s="108"/>
      <c r="OKG2036" s="108"/>
      <c r="OKH2036" s="108"/>
      <c r="OKI2036" s="108"/>
      <c r="OKJ2036" s="108"/>
      <c r="OKK2036" s="108"/>
      <c r="OKL2036" s="108"/>
      <c r="OKM2036" s="108"/>
      <c r="OKN2036" s="108"/>
      <c r="OKO2036" s="108"/>
      <c r="OKP2036" s="108"/>
      <c r="OKQ2036" s="108"/>
      <c r="OKR2036" s="108"/>
      <c r="OKS2036" s="108"/>
      <c r="OKT2036" s="108"/>
      <c r="OKU2036" s="108"/>
      <c r="OKV2036" s="108"/>
      <c r="OKW2036" s="108"/>
      <c r="OKX2036" s="108"/>
      <c r="OKY2036" s="108"/>
      <c r="OKZ2036" s="108"/>
      <c r="OLA2036" s="108"/>
      <c r="OLB2036" s="108"/>
      <c r="OLC2036" s="108"/>
      <c r="OLD2036" s="108"/>
      <c r="OLE2036" s="108"/>
      <c r="OLF2036" s="108"/>
      <c r="OLG2036" s="108"/>
      <c r="OLH2036" s="108"/>
      <c r="OLI2036" s="108"/>
      <c r="OLJ2036" s="108"/>
      <c r="OLK2036" s="108"/>
      <c r="OLL2036" s="108"/>
      <c r="OLM2036" s="108"/>
      <c r="OLN2036" s="108"/>
      <c r="OLO2036" s="108"/>
      <c r="OLP2036" s="108"/>
      <c r="OLQ2036" s="108"/>
      <c r="OLR2036" s="108"/>
      <c r="OLS2036" s="108"/>
      <c r="OLT2036" s="108"/>
      <c r="OLU2036" s="108"/>
      <c r="OLV2036" s="108"/>
      <c r="OLW2036" s="108"/>
      <c r="OLX2036" s="108"/>
      <c r="OLY2036" s="108"/>
      <c r="OLZ2036" s="108"/>
      <c r="OMA2036" s="108"/>
      <c r="OMB2036" s="108"/>
      <c r="OMC2036" s="108"/>
      <c r="OMD2036" s="108"/>
      <c r="OME2036" s="108"/>
      <c r="OMF2036" s="108"/>
      <c r="OMG2036" s="108"/>
      <c r="OMH2036" s="108"/>
      <c r="OMI2036" s="108"/>
      <c r="OMJ2036" s="108"/>
      <c r="OMK2036" s="108"/>
      <c r="OML2036" s="108"/>
      <c r="OMM2036" s="108"/>
      <c r="OMN2036" s="108"/>
      <c r="OMO2036" s="108"/>
      <c r="OMP2036" s="108"/>
      <c r="OMQ2036" s="108"/>
      <c r="OMR2036" s="108"/>
      <c r="OMS2036" s="108"/>
      <c r="OMT2036" s="108"/>
      <c r="OMU2036" s="108"/>
      <c r="OMV2036" s="108"/>
      <c r="OMW2036" s="108"/>
      <c r="OMX2036" s="108"/>
      <c r="OMY2036" s="108"/>
      <c r="OMZ2036" s="108"/>
      <c r="ONA2036" s="108"/>
      <c r="ONB2036" s="108"/>
      <c r="ONC2036" s="108"/>
      <c r="OND2036" s="108"/>
      <c r="ONE2036" s="108"/>
      <c r="ONF2036" s="108"/>
      <c r="ONG2036" s="108"/>
      <c r="ONH2036" s="108"/>
      <c r="ONI2036" s="108"/>
      <c r="ONJ2036" s="108"/>
      <c r="ONK2036" s="108"/>
      <c r="ONL2036" s="108"/>
      <c r="ONM2036" s="108"/>
      <c r="ONN2036" s="108"/>
      <c r="ONO2036" s="108"/>
      <c r="ONP2036" s="108"/>
      <c r="ONQ2036" s="108"/>
      <c r="ONR2036" s="108"/>
      <c r="ONS2036" s="108"/>
      <c r="ONT2036" s="108"/>
      <c r="ONU2036" s="108"/>
      <c r="ONV2036" s="108"/>
      <c r="ONW2036" s="108"/>
      <c r="ONX2036" s="108"/>
      <c r="ONY2036" s="108"/>
      <c r="ONZ2036" s="108"/>
      <c r="OOA2036" s="108"/>
      <c r="OOB2036" s="108"/>
      <c r="OOC2036" s="108"/>
      <c r="OOD2036" s="108"/>
      <c r="OOE2036" s="108"/>
      <c r="OOF2036" s="108"/>
      <c r="OOG2036" s="108"/>
      <c r="OOH2036" s="108"/>
      <c r="OOI2036" s="108"/>
      <c r="OOJ2036" s="108"/>
      <c r="OOK2036" s="108"/>
      <c r="OOL2036" s="108"/>
      <c r="OOM2036" s="108"/>
      <c r="OON2036" s="108"/>
      <c r="OOO2036" s="108"/>
      <c r="OOP2036" s="108"/>
      <c r="OOQ2036" s="108"/>
      <c r="OOR2036" s="108"/>
      <c r="OOS2036" s="108"/>
      <c r="OOT2036" s="108"/>
      <c r="OOU2036" s="108"/>
      <c r="OOV2036" s="108"/>
      <c r="OOW2036" s="108"/>
      <c r="OOX2036" s="108"/>
      <c r="OOY2036" s="108"/>
      <c r="OOZ2036" s="108"/>
      <c r="OPA2036" s="108"/>
      <c r="OPB2036" s="108"/>
      <c r="OPC2036" s="108"/>
      <c r="OPD2036" s="108"/>
      <c r="OPE2036" s="108"/>
      <c r="OPF2036" s="108"/>
      <c r="OPG2036" s="108"/>
      <c r="OPH2036" s="108"/>
      <c r="OPI2036" s="108"/>
      <c r="OPJ2036" s="108"/>
      <c r="OPK2036" s="108"/>
      <c r="OPL2036" s="108"/>
      <c r="OPM2036" s="108"/>
      <c r="OPN2036" s="108"/>
      <c r="OPO2036" s="108"/>
      <c r="OPP2036" s="108"/>
      <c r="OPQ2036" s="108"/>
      <c r="OPR2036" s="108"/>
      <c r="OPS2036" s="108"/>
      <c r="OPT2036" s="108"/>
      <c r="OPU2036" s="108"/>
      <c r="OPV2036" s="108"/>
      <c r="OPW2036" s="108"/>
      <c r="OPX2036" s="108"/>
      <c r="OPY2036" s="108"/>
      <c r="OPZ2036" s="108"/>
      <c r="OQA2036" s="108"/>
      <c r="OQB2036" s="108"/>
      <c r="OQC2036" s="108"/>
      <c r="OQD2036" s="108"/>
      <c r="OQE2036" s="108"/>
      <c r="OQF2036" s="108"/>
      <c r="OQG2036" s="108"/>
      <c r="OQH2036" s="108"/>
      <c r="OQI2036" s="108"/>
      <c r="OQJ2036" s="108"/>
      <c r="OQK2036" s="108"/>
      <c r="OQL2036" s="108"/>
      <c r="OQM2036" s="108"/>
      <c r="OQN2036" s="108"/>
      <c r="OQO2036" s="108"/>
      <c r="OQP2036" s="108"/>
      <c r="OQQ2036" s="108"/>
      <c r="OQR2036" s="108"/>
      <c r="OQS2036" s="108"/>
      <c r="OQT2036" s="108"/>
      <c r="OQU2036" s="108"/>
      <c r="OQV2036" s="108"/>
      <c r="OQW2036" s="108"/>
      <c r="OQX2036" s="108"/>
      <c r="OQY2036" s="108"/>
      <c r="OQZ2036" s="108"/>
      <c r="ORA2036" s="108"/>
      <c r="ORB2036" s="108"/>
      <c r="ORC2036" s="108"/>
      <c r="ORD2036" s="108"/>
      <c r="ORE2036" s="108"/>
      <c r="ORF2036" s="108"/>
      <c r="ORG2036" s="108"/>
      <c r="ORH2036" s="108"/>
      <c r="ORI2036" s="108"/>
      <c r="ORJ2036" s="108"/>
      <c r="ORK2036" s="108"/>
      <c r="ORL2036" s="108"/>
      <c r="ORM2036" s="108"/>
      <c r="ORN2036" s="108"/>
      <c r="ORO2036" s="108"/>
      <c r="ORP2036" s="108"/>
      <c r="ORQ2036" s="108"/>
      <c r="ORR2036" s="108"/>
      <c r="ORS2036" s="108"/>
      <c r="ORT2036" s="108"/>
      <c r="ORU2036" s="108"/>
      <c r="ORV2036" s="108"/>
      <c r="ORW2036" s="108"/>
      <c r="ORX2036" s="108"/>
      <c r="ORY2036" s="108"/>
      <c r="ORZ2036" s="108"/>
      <c r="OSA2036" s="108"/>
      <c r="OSB2036" s="108"/>
      <c r="OSC2036" s="108"/>
      <c r="OSD2036" s="108"/>
      <c r="OSE2036" s="108"/>
      <c r="OSF2036" s="108"/>
      <c r="OSG2036" s="108"/>
      <c r="OSH2036" s="108"/>
      <c r="OSI2036" s="108"/>
      <c r="OSJ2036" s="108"/>
      <c r="OSK2036" s="108"/>
      <c r="OSL2036" s="108"/>
      <c r="OSM2036" s="108"/>
      <c r="OSN2036" s="108"/>
      <c r="OSO2036" s="108"/>
      <c r="OSP2036" s="108"/>
      <c r="OSQ2036" s="108"/>
      <c r="OSR2036" s="108"/>
      <c r="OSS2036" s="108"/>
      <c r="OST2036" s="108"/>
      <c r="OSU2036" s="108"/>
      <c r="OSV2036" s="108"/>
      <c r="OSW2036" s="108"/>
      <c r="OSX2036" s="108"/>
      <c r="OSY2036" s="108"/>
      <c r="OSZ2036" s="108"/>
      <c r="OTA2036" s="108"/>
      <c r="OTB2036" s="108"/>
      <c r="OTC2036" s="108"/>
      <c r="OTD2036" s="108"/>
      <c r="OTE2036" s="108"/>
      <c r="OTF2036" s="108"/>
      <c r="OTG2036" s="108"/>
      <c r="OTH2036" s="108"/>
      <c r="OTI2036" s="108"/>
      <c r="OTJ2036" s="108"/>
      <c r="OTK2036" s="108"/>
      <c r="OTL2036" s="108"/>
      <c r="OTM2036" s="108"/>
      <c r="OTN2036" s="108"/>
      <c r="OTO2036" s="108"/>
      <c r="OTP2036" s="108"/>
      <c r="OTQ2036" s="108"/>
      <c r="OTR2036" s="108"/>
      <c r="OTS2036" s="108"/>
      <c r="OTT2036" s="108"/>
      <c r="OTU2036" s="108"/>
      <c r="OTV2036" s="108"/>
      <c r="OTW2036" s="108"/>
      <c r="OTX2036" s="108"/>
      <c r="OTY2036" s="108"/>
      <c r="OTZ2036" s="108"/>
      <c r="OUA2036" s="108"/>
      <c r="OUB2036" s="108"/>
      <c r="OUC2036" s="108"/>
      <c r="OUD2036" s="108"/>
      <c r="OUE2036" s="108"/>
      <c r="OUF2036" s="108"/>
      <c r="OUG2036" s="108"/>
      <c r="OUH2036" s="108"/>
      <c r="OUI2036" s="108"/>
      <c r="OUJ2036" s="108"/>
      <c r="OUK2036" s="108"/>
      <c r="OUL2036" s="108"/>
      <c r="OUM2036" s="108"/>
      <c r="OUN2036" s="108"/>
      <c r="OUO2036" s="108"/>
      <c r="OUP2036" s="108"/>
      <c r="OUQ2036" s="108"/>
      <c r="OUR2036" s="108"/>
      <c r="OUS2036" s="108"/>
      <c r="OUT2036" s="108"/>
      <c r="OUU2036" s="108"/>
      <c r="OUV2036" s="108"/>
      <c r="OUW2036" s="108"/>
      <c r="OUX2036" s="108"/>
      <c r="OUY2036" s="108"/>
      <c r="OUZ2036" s="108"/>
      <c r="OVA2036" s="108"/>
      <c r="OVB2036" s="108"/>
      <c r="OVC2036" s="108"/>
      <c r="OVD2036" s="108"/>
      <c r="OVE2036" s="108"/>
      <c r="OVF2036" s="108"/>
      <c r="OVG2036" s="108"/>
      <c r="OVH2036" s="108"/>
      <c r="OVI2036" s="108"/>
      <c r="OVJ2036" s="108"/>
      <c r="OVK2036" s="108"/>
      <c r="OVL2036" s="108"/>
      <c r="OVM2036" s="108"/>
      <c r="OVN2036" s="108"/>
      <c r="OVO2036" s="108"/>
      <c r="OVP2036" s="108"/>
      <c r="OVQ2036" s="108"/>
      <c r="OVR2036" s="108"/>
      <c r="OVS2036" s="108"/>
      <c r="OVT2036" s="108"/>
      <c r="OVU2036" s="108"/>
      <c r="OVV2036" s="108"/>
      <c r="OVW2036" s="108"/>
      <c r="OVX2036" s="108"/>
      <c r="OVY2036" s="108"/>
      <c r="OVZ2036" s="108"/>
      <c r="OWA2036" s="108"/>
      <c r="OWB2036" s="108"/>
      <c r="OWC2036" s="108"/>
      <c r="OWD2036" s="108"/>
      <c r="OWE2036" s="108"/>
      <c r="OWF2036" s="108"/>
      <c r="OWG2036" s="108"/>
      <c r="OWH2036" s="108"/>
      <c r="OWI2036" s="108"/>
      <c r="OWJ2036" s="108"/>
      <c r="OWK2036" s="108"/>
      <c r="OWL2036" s="108"/>
      <c r="OWM2036" s="108"/>
      <c r="OWN2036" s="108"/>
      <c r="OWO2036" s="108"/>
      <c r="OWP2036" s="108"/>
      <c r="OWQ2036" s="108"/>
      <c r="OWR2036" s="108"/>
      <c r="OWS2036" s="108"/>
      <c r="OWT2036" s="108"/>
      <c r="OWU2036" s="108"/>
      <c r="OWV2036" s="108"/>
      <c r="OWW2036" s="108"/>
      <c r="OWX2036" s="108"/>
      <c r="OWY2036" s="108"/>
      <c r="OWZ2036" s="108"/>
      <c r="OXA2036" s="108"/>
      <c r="OXB2036" s="108"/>
      <c r="OXC2036" s="108"/>
      <c r="OXD2036" s="108"/>
      <c r="OXE2036" s="108"/>
      <c r="OXF2036" s="108"/>
      <c r="OXG2036" s="108"/>
      <c r="OXH2036" s="108"/>
      <c r="OXI2036" s="108"/>
      <c r="OXJ2036" s="108"/>
      <c r="OXK2036" s="108"/>
      <c r="OXL2036" s="108"/>
      <c r="OXM2036" s="108"/>
      <c r="OXN2036" s="108"/>
      <c r="OXO2036" s="108"/>
      <c r="OXP2036" s="108"/>
      <c r="OXQ2036" s="108"/>
      <c r="OXR2036" s="108"/>
      <c r="OXS2036" s="108"/>
      <c r="OXT2036" s="108"/>
      <c r="OXU2036" s="108"/>
      <c r="OXV2036" s="108"/>
      <c r="OXW2036" s="108"/>
      <c r="OXX2036" s="108"/>
      <c r="OXY2036" s="108"/>
      <c r="OXZ2036" s="108"/>
      <c r="OYA2036" s="108"/>
      <c r="OYB2036" s="108"/>
      <c r="OYC2036" s="108"/>
      <c r="OYD2036" s="108"/>
      <c r="OYE2036" s="108"/>
      <c r="OYF2036" s="108"/>
      <c r="OYG2036" s="108"/>
      <c r="OYH2036" s="108"/>
      <c r="OYI2036" s="108"/>
      <c r="OYJ2036" s="108"/>
      <c r="OYK2036" s="108"/>
      <c r="OYL2036" s="108"/>
      <c r="OYM2036" s="108"/>
      <c r="OYN2036" s="108"/>
      <c r="OYO2036" s="108"/>
      <c r="OYP2036" s="108"/>
      <c r="OYQ2036" s="108"/>
      <c r="OYR2036" s="108"/>
      <c r="OYS2036" s="108"/>
      <c r="OYT2036" s="108"/>
      <c r="OYU2036" s="108"/>
      <c r="OYV2036" s="108"/>
      <c r="OYW2036" s="108"/>
      <c r="OYX2036" s="108"/>
      <c r="OYY2036" s="108"/>
      <c r="OYZ2036" s="108"/>
      <c r="OZA2036" s="108"/>
      <c r="OZB2036" s="108"/>
      <c r="OZC2036" s="108"/>
      <c r="OZD2036" s="108"/>
      <c r="OZE2036" s="108"/>
      <c r="OZF2036" s="108"/>
      <c r="OZG2036" s="108"/>
      <c r="OZH2036" s="108"/>
      <c r="OZI2036" s="108"/>
      <c r="OZJ2036" s="108"/>
      <c r="OZK2036" s="108"/>
      <c r="OZL2036" s="108"/>
      <c r="OZM2036" s="108"/>
      <c r="OZN2036" s="108"/>
      <c r="OZO2036" s="108"/>
      <c r="OZP2036" s="108"/>
      <c r="OZQ2036" s="108"/>
      <c r="OZR2036" s="108"/>
      <c r="OZS2036" s="108"/>
      <c r="OZT2036" s="108"/>
      <c r="OZU2036" s="108"/>
      <c r="OZV2036" s="108"/>
      <c r="OZW2036" s="108"/>
      <c r="OZX2036" s="108"/>
      <c r="OZY2036" s="108"/>
      <c r="OZZ2036" s="108"/>
      <c r="PAA2036" s="108"/>
      <c r="PAB2036" s="108"/>
      <c r="PAC2036" s="108"/>
      <c r="PAD2036" s="108"/>
      <c r="PAE2036" s="108"/>
      <c r="PAF2036" s="108"/>
      <c r="PAG2036" s="108"/>
      <c r="PAH2036" s="108"/>
      <c r="PAI2036" s="108"/>
      <c r="PAJ2036" s="108"/>
      <c r="PAK2036" s="108"/>
      <c r="PAL2036" s="108"/>
      <c r="PAM2036" s="108"/>
      <c r="PAN2036" s="108"/>
      <c r="PAO2036" s="108"/>
      <c r="PAP2036" s="108"/>
      <c r="PAQ2036" s="108"/>
      <c r="PAR2036" s="108"/>
      <c r="PAS2036" s="108"/>
      <c r="PAT2036" s="108"/>
      <c r="PAU2036" s="108"/>
      <c r="PAV2036" s="108"/>
      <c r="PAW2036" s="108"/>
      <c r="PAX2036" s="108"/>
      <c r="PAY2036" s="108"/>
      <c r="PAZ2036" s="108"/>
      <c r="PBA2036" s="108"/>
      <c r="PBB2036" s="108"/>
      <c r="PBC2036" s="108"/>
      <c r="PBD2036" s="108"/>
      <c r="PBE2036" s="108"/>
      <c r="PBF2036" s="108"/>
      <c r="PBG2036" s="108"/>
      <c r="PBH2036" s="108"/>
      <c r="PBI2036" s="108"/>
      <c r="PBJ2036" s="108"/>
      <c r="PBK2036" s="108"/>
      <c r="PBL2036" s="108"/>
      <c r="PBM2036" s="108"/>
      <c r="PBN2036" s="108"/>
      <c r="PBO2036" s="108"/>
      <c r="PBP2036" s="108"/>
      <c r="PBQ2036" s="108"/>
      <c r="PBR2036" s="108"/>
      <c r="PBS2036" s="108"/>
      <c r="PBT2036" s="108"/>
      <c r="PBU2036" s="108"/>
      <c r="PBV2036" s="108"/>
      <c r="PBW2036" s="108"/>
      <c r="PBX2036" s="108"/>
      <c r="PBY2036" s="108"/>
      <c r="PBZ2036" s="108"/>
      <c r="PCA2036" s="108"/>
      <c r="PCB2036" s="108"/>
      <c r="PCC2036" s="108"/>
      <c r="PCD2036" s="108"/>
      <c r="PCE2036" s="108"/>
      <c r="PCF2036" s="108"/>
      <c r="PCG2036" s="108"/>
      <c r="PCH2036" s="108"/>
      <c r="PCI2036" s="108"/>
      <c r="PCJ2036" s="108"/>
      <c r="PCK2036" s="108"/>
      <c r="PCL2036" s="108"/>
      <c r="PCM2036" s="108"/>
      <c r="PCN2036" s="108"/>
      <c r="PCO2036" s="108"/>
      <c r="PCP2036" s="108"/>
      <c r="PCQ2036" s="108"/>
      <c r="PCR2036" s="108"/>
      <c r="PCS2036" s="108"/>
      <c r="PCT2036" s="108"/>
      <c r="PCU2036" s="108"/>
      <c r="PCV2036" s="108"/>
      <c r="PCW2036" s="108"/>
      <c r="PCX2036" s="108"/>
      <c r="PCY2036" s="108"/>
      <c r="PCZ2036" s="108"/>
      <c r="PDA2036" s="108"/>
      <c r="PDB2036" s="108"/>
      <c r="PDC2036" s="108"/>
      <c r="PDD2036" s="108"/>
      <c r="PDE2036" s="108"/>
      <c r="PDF2036" s="108"/>
      <c r="PDG2036" s="108"/>
      <c r="PDH2036" s="108"/>
      <c r="PDI2036" s="108"/>
      <c r="PDJ2036" s="108"/>
      <c r="PDK2036" s="108"/>
      <c r="PDL2036" s="108"/>
      <c r="PDM2036" s="108"/>
      <c r="PDN2036" s="108"/>
      <c r="PDO2036" s="108"/>
      <c r="PDP2036" s="108"/>
      <c r="PDQ2036" s="108"/>
      <c r="PDR2036" s="108"/>
      <c r="PDS2036" s="108"/>
      <c r="PDT2036" s="108"/>
      <c r="PDU2036" s="108"/>
      <c r="PDV2036" s="108"/>
      <c r="PDW2036" s="108"/>
      <c r="PDX2036" s="108"/>
      <c r="PDY2036" s="108"/>
      <c r="PDZ2036" s="108"/>
      <c r="PEA2036" s="108"/>
      <c r="PEB2036" s="108"/>
      <c r="PEC2036" s="108"/>
      <c r="PED2036" s="108"/>
      <c r="PEE2036" s="108"/>
      <c r="PEF2036" s="108"/>
      <c r="PEG2036" s="108"/>
      <c r="PEH2036" s="108"/>
      <c r="PEI2036" s="108"/>
      <c r="PEJ2036" s="108"/>
      <c r="PEK2036" s="108"/>
      <c r="PEL2036" s="108"/>
      <c r="PEM2036" s="108"/>
      <c r="PEN2036" s="108"/>
      <c r="PEO2036" s="108"/>
      <c r="PEP2036" s="108"/>
      <c r="PEQ2036" s="108"/>
      <c r="PER2036" s="108"/>
      <c r="PES2036" s="108"/>
      <c r="PET2036" s="108"/>
      <c r="PEU2036" s="108"/>
      <c r="PEV2036" s="108"/>
      <c r="PEW2036" s="108"/>
      <c r="PEX2036" s="108"/>
      <c r="PEY2036" s="108"/>
      <c r="PEZ2036" s="108"/>
      <c r="PFA2036" s="108"/>
      <c r="PFB2036" s="108"/>
      <c r="PFC2036" s="108"/>
      <c r="PFD2036" s="108"/>
      <c r="PFE2036" s="108"/>
      <c r="PFF2036" s="108"/>
      <c r="PFG2036" s="108"/>
      <c r="PFH2036" s="108"/>
      <c r="PFI2036" s="108"/>
      <c r="PFJ2036" s="108"/>
      <c r="PFK2036" s="108"/>
      <c r="PFL2036" s="108"/>
      <c r="PFM2036" s="108"/>
      <c r="PFN2036" s="108"/>
      <c r="PFO2036" s="108"/>
      <c r="PFP2036" s="108"/>
      <c r="PFQ2036" s="108"/>
      <c r="PFR2036" s="108"/>
      <c r="PFS2036" s="108"/>
      <c r="PFT2036" s="108"/>
      <c r="PFU2036" s="108"/>
      <c r="PFV2036" s="108"/>
      <c r="PFW2036" s="108"/>
      <c r="PFX2036" s="108"/>
      <c r="PFY2036" s="108"/>
      <c r="PFZ2036" s="108"/>
      <c r="PGA2036" s="108"/>
      <c r="PGB2036" s="108"/>
      <c r="PGC2036" s="108"/>
      <c r="PGD2036" s="108"/>
      <c r="PGE2036" s="108"/>
      <c r="PGF2036" s="108"/>
      <c r="PGG2036" s="108"/>
      <c r="PGH2036" s="108"/>
      <c r="PGI2036" s="108"/>
      <c r="PGJ2036" s="108"/>
      <c r="PGK2036" s="108"/>
      <c r="PGL2036" s="108"/>
      <c r="PGM2036" s="108"/>
      <c r="PGN2036" s="108"/>
      <c r="PGO2036" s="108"/>
      <c r="PGP2036" s="108"/>
      <c r="PGQ2036" s="108"/>
      <c r="PGR2036" s="108"/>
      <c r="PGS2036" s="108"/>
      <c r="PGT2036" s="108"/>
      <c r="PGU2036" s="108"/>
      <c r="PGV2036" s="108"/>
      <c r="PGW2036" s="108"/>
      <c r="PGX2036" s="108"/>
      <c r="PGY2036" s="108"/>
      <c r="PGZ2036" s="108"/>
      <c r="PHA2036" s="108"/>
      <c r="PHB2036" s="108"/>
      <c r="PHC2036" s="108"/>
      <c r="PHD2036" s="108"/>
      <c r="PHE2036" s="108"/>
      <c r="PHF2036" s="108"/>
      <c r="PHG2036" s="108"/>
      <c r="PHH2036" s="108"/>
      <c r="PHI2036" s="108"/>
      <c r="PHJ2036" s="108"/>
      <c r="PHK2036" s="108"/>
      <c r="PHL2036" s="108"/>
      <c r="PHM2036" s="108"/>
      <c r="PHN2036" s="108"/>
      <c r="PHO2036" s="108"/>
      <c r="PHP2036" s="108"/>
      <c r="PHQ2036" s="108"/>
      <c r="PHR2036" s="108"/>
      <c r="PHS2036" s="108"/>
      <c r="PHT2036" s="108"/>
      <c r="PHU2036" s="108"/>
      <c r="PHV2036" s="108"/>
      <c r="PHW2036" s="108"/>
      <c r="PHX2036" s="108"/>
      <c r="PHY2036" s="108"/>
      <c r="PHZ2036" s="108"/>
      <c r="PIA2036" s="108"/>
      <c r="PIB2036" s="108"/>
      <c r="PIC2036" s="108"/>
      <c r="PID2036" s="108"/>
      <c r="PIE2036" s="108"/>
      <c r="PIF2036" s="108"/>
      <c r="PIG2036" s="108"/>
      <c r="PIH2036" s="108"/>
      <c r="PII2036" s="108"/>
      <c r="PIJ2036" s="108"/>
      <c r="PIK2036" s="108"/>
      <c r="PIL2036" s="108"/>
      <c r="PIM2036" s="108"/>
      <c r="PIN2036" s="108"/>
      <c r="PIO2036" s="108"/>
      <c r="PIP2036" s="108"/>
      <c r="PIQ2036" s="108"/>
      <c r="PIR2036" s="108"/>
      <c r="PIS2036" s="108"/>
      <c r="PIT2036" s="108"/>
      <c r="PIU2036" s="108"/>
      <c r="PIV2036" s="108"/>
      <c r="PIW2036" s="108"/>
      <c r="PIX2036" s="108"/>
      <c r="PIY2036" s="108"/>
      <c r="PIZ2036" s="108"/>
      <c r="PJA2036" s="108"/>
      <c r="PJB2036" s="108"/>
      <c r="PJC2036" s="108"/>
      <c r="PJD2036" s="108"/>
      <c r="PJE2036" s="108"/>
      <c r="PJF2036" s="108"/>
      <c r="PJG2036" s="108"/>
      <c r="PJH2036" s="108"/>
      <c r="PJI2036" s="108"/>
      <c r="PJJ2036" s="108"/>
      <c r="PJK2036" s="108"/>
      <c r="PJL2036" s="108"/>
      <c r="PJM2036" s="108"/>
      <c r="PJN2036" s="108"/>
      <c r="PJO2036" s="108"/>
      <c r="PJP2036" s="108"/>
      <c r="PJQ2036" s="108"/>
      <c r="PJR2036" s="108"/>
      <c r="PJS2036" s="108"/>
      <c r="PJT2036" s="108"/>
      <c r="PJU2036" s="108"/>
      <c r="PJV2036" s="108"/>
      <c r="PJW2036" s="108"/>
      <c r="PJX2036" s="108"/>
      <c r="PJY2036" s="108"/>
      <c r="PJZ2036" s="108"/>
      <c r="PKA2036" s="108"/>
      <c r="PKB2036" s="108"/>
      <c r="PKC2036" s="108"/>
      <c r="PKD2036" s="108"/>
      <c r="PKE2036" s="108"/>
      <c r="PKF2036" s="108"/>
      <c r="PKG2036" s="108"/>
      <c r="PKH2036" s="108"/>
      <c r="PKI2036" s="108"/>
      <c r="PKJ2036" s="108"/>
      <c r="PKK2036" s="108"/>
      <c r="PKL2036" s="108"/>
      <c r="PKM2036" s="108"/>
      <c r="PKN2036" s="108"/>
      <c r="PKO2036" s="108"/>
      <c r="PKP2036" s="108"/>
      <c r="PKQ2036" s="108"/>
      <c r="PKR2036" s="108"/>
      <c r="PKS2036" s="108"/>
      <c r="PKT2036" s="108"/>
      <c r="PKU2036" s="108"/>
      <c r="PKV2036" s="108"/>
      <c r="PKW2036" s="108"/>
      <c r="PKX2036" s="108"/>
      <c r="PKY2036" s="108"/>
      <c r="PKZ2036" s="108"/>
      <c r="PLA2036" s="108"/>
      <c r="PLB2036" s="108"/>
      <c r="PLC2036" s="108"/>
      <c r="PLD2036" s="108"/>
      <c r="PLE2036" s="108"/>
      <c r="PLF2036" s="108"/>
      <c r="PLG2036" s="108"/>
      <c r="PLH2036" s="108"/>
      <c r="PLI2036" s="108"/>
      <c r="PLJ2036" s="108"/>
      <c r="PLK2036" s="108"/>
      <c r="PLL2036" s="108"/>
      <c r="PLM2036" s="108"/>
      <c r="PLN2036" s="108"/>
      <c r="PLO2036" s="108"/>
      <c r="PLP2036" s="108"/>
      <c r="PLQ2036" s="108"/>
      <c r="PLR2036" s="108"/>
      <c r="PLS2036" s="108"/>
      <c r="PLT2036" s="108"/>
      <c r="PLU2036" s="108"/>
      <c r="PLV2036" s="108"/>
      <c r="PLW2036" s="108"/>
      <c r="PLX2036" s="108"/>
      <c r="PLY2036" s="108"/>
      <c r="PLZ2036" s="108"/>
      <c r="PMA2036" s="108"/>
      <c r="PMB2036" s="108"/>
      <c r="PMC2036" s="108"/>
      <c r="PMD2036" s="108"/>
      <c r="PME2036" s="108"/>
      <c r="PMF2036" s="108"/>
      <c r="PMG2036" s="108"/>
      <c r="PMH2036" s="108"/>
      <c r="PMI2036" s="108"/>
      <c r="PMJ2036" s="108"/>
      <c r="PMK2036" s="108"/>
      <c r="PML2036" s="108"/>
      <c r="PMM2036" s="108"/>
      <c r="PMN2036" s="108"/>
      <c r="PMO2036" s="108"/>
      <c r="PMP2036" s="108"/>
      <c r="PMQ2036" s="108"/>
      <c r="PMR2036" s="108"/>
      <c r="PMS2036" s="108"/>
      <c r="PMT2036" s="108"/>
      <c r="PMU2036" s="108"/>
      <c r="PMV2036" s="108"/>
      <c r="PMW2036" s="108"/>
      <c r="PMX2036" s="108"/>
      <c r="PMY2036" s="108"/>
      <c r="PMZ2036" s="108"/>
      <c r="PNA2036" s="108"/>
      <c r="PNB2036" s="108"/>
      <c r="PNC2036" s="108"/>
      <c r="PND2036" s="108"/>
      <c r="PNE2036" s="108"/>
      <c r="PNF2036" s="108"/>
      <c r="PNG2036" s="108"/>
      <c r="PNH2036" s="108"/>
      <c r="PNI2036" s="108"/>
      <c r="PNJ2036" s="108"/>
      <c r="PNK2036" s="108"/>
      <c r="PNL2036" s="108"/>
      <c r="PNM2036" s="108"/>
      <c r="PNN2036" s="108"/>
      <c r="PNO2036" s="108"/>
      <c r="PNP2036" s="108"/>
      <c r="PNQ2036" s="108"/>
      <c r="PNR2036" s="108"/>
      <c r="PNS2036" s="108"/>
      <c r="PNT2036" s="108"/>
      <c r="PNU2036" s="108"/>
      <c r="PNV2036" s="108"/>
      <c r="PNW2036" s="108"/>
      <c r="PNX2036" s="108"/>
      <c r="PNY2036" s="108"/>
      <c r="PNZ2036" s="108"/>
      <c r="POA2036" s="108"/>
      <c r="POB2036" s="108"/>
      <c r="POC2036" s="108"/>
      <c r="POD2036" s="108"/>
      <c r="POE2036" s="108"/>
      <c r="POF2036" s="108"/>
      <c r="POG2036" s="108"/>
      <c r="POH2036" s="108"/>
      <c r="POI2036" s="108"/>
      <c r="POJ2036" s="108"/>
      <c r="POK2036" s="108"/>
      <c r="POL2036" s="108"/>
      <c r="POM2036" s="108"/>
      <c r="PON2036" s="108"/>
      <c r="POO2036" s="108"/>
      <c r="POP2036" s="108"/>
      <c r="POQ2036" s="108"/>
      <c r="POR2036" s="108"/>
      <c r="POS2036" s="108"/>
      <c r="POT2036" s="108"/>
      <c r="POU2036" s="108"/>
      <c r="POV2036" s="108"/>
      <c r="POW2036" s="108"/>
      <c r="POX2036" s="108"/>
      <c r="POY2036" s="108"/>
      <c r="POZ2036" s="108"/>
      <c r="PPA2036" s="108"/>
      <c r="PPB2036" s="108"/>
      <c r="PPC2036" s="108"/>
      <c r="PPD2036" s="108"/>
      <c r="PPE2036" s="108"/>
      <c r="PPF2036" s="108"/>
      <c r="PPG2036" s="108"/>
      <c r="PPH2036" s="108"/>
      <c r="PPI2036" s="108"/>
      <c r="PPJ2036" s="108"/>
      <c r="PPK2036" s="108"/>
      <c r="PPL2036" s="108"/>
      <c r="PPM2036" s="108"/>
      <c r="PPN2036" s="108"/>
      <c r="PPO2036" s="108"/>
      <c r="PPP2036" s="108"/>
      <c r="PPQ2036" s="108"/>
      <c r="PPR2036" s="108"/>
      <c r="PPS2036" s="108"/>
      <c r="PPT2036" s="108"/>
      <c r="PPU2036" s="108"/>
      <c r="PPV2036" s="108"/>
      <c r="PPW2036" s="108"/>
      <c r="PPX2036" s="108"/>
      <c r="PPY2036" s="108"/>
      <c r="PPZ2036" s="108"/>
      <c r="PQA2036" s="108"/>
      <c r="PQB2036" s="108"/>
      <c r="PQC2036" s="108"/>
      <c r="PQD2036" s="108"/>
      <c r="PQE2036" s="108"/>
      <c r="PQF2036" s="108"/>
      <c r="PQG2036" s="108"/>
      <c r="PQH2036" s="108"/>
      <c r="PQI2036" s="108"/>
      <c r="PQJ2036" s="108"/>
      <c r="PQK2036" s="108"/>
      <c r="PQL2036" s="108"/>
      <c r="PQM2036" s="108"/>
      <c r="PQN2036" s="108"/>
      <c r="PQO2036" s="108"/>
      <c r="PQP2036" s="108"/>
      <c r="PQQ2036" s="108"/>
      <c r="PQR2036" s="108"/>
      <c r="PQS2036" s="108"/>
      <c r="PQT2036" s="108"/>
      <c r="PQU2036" s="108"/>
      <c r="PQV2036" s="108"/>
      <c r="PQW2036" s="108"/>
      <c r="PQX2036" s="108"/>
      <c r="PQY2036" s="108"/>
      <c r="PQZ2036" s="108"/>
      <c r="PRA2036" s="108"/>
      <c r="PRB2036" s="108"/>
      <c r="PRC2036" s="108"/>
      <c r="PRD2036" s="108"/>
      <c r="PRE2036" s="108"/>
      <c r="PRF2036" s="108"/>
      <c r="PRG2036" s="108"/>
      <c r="PRH2036" s="108"/>
      <c r="PRI2036" s="108"/>
      <c r="PRJ2036" s="108"/>
      <c r="PRK2036" s="108"/>
      <c r="PRL2036" s="108"/>
      <c r="PRM2036" s="108"/>
      <c r="PRN2036" s="108"/>
      <c r="PRO2036" s="108"/>
      <c r="PRP2036" s="108"/>
      <c r="PRQ2036" s="108"/>
      <c r="PRR2036" s="108"/>
      <c r="PRS2036" s="108"/>
      <c r="PRT2036" s="108"/>
      <c r="PRU2036" s="108"/>
      <c r="PRV2036" s="108"/>
      <c r="PRW2036" s="108"/>
      <c r="PRX2036" s="108"/>
      <c r="PRY2036" s="108"/>
      <c r="PRZ2036" s="108"/>
      <c r="PSA2036" s="108"/>
      <c r="PSB2036" s="108"/>
      <c r="PSC2036" s="108"/>
      <c r="PSD2036" s="108"/>
      <c r="PSE2036" s="108"/>
      <c r="PSF2036" s="108"/>
      <c r="PSG2036" s="108"/>
      <c r="PSH2036" s="108"/>
      <c r="PSI2036" s="108"/>
      <c r="PSJ2036" s="108"/>
      <c r="PSK2036" s="108"/>
      <c r="PSL2036" s="108"/>
      <c r="PSM2036" s="108"/>
      <c r="PSN2036" s="108"/>
      <c r="PSO2036" s="108"/>
      <c r="PSP2036" s="108"/>
      <c r="PSQ2036" s="108"/>
      <c r="PSR2036" s="108"/>
      <c r="PSS2036" s="108"/>
      <c r="PST2036" s="108"/>
      <c r="PSU2036" s="108"/>
      <c r="PSV2036" s="108"/>
      <c r="PSW2036" s="108"/>
      <c r="PSX2036" s="108"/>
      <c r="PSY2036" s="108"/>
      <c r="PSZ2036" s="108"/>
      <c r="PTA2036" s="108"/>
      <c r="PTB2036" s="108"/>
      <c r="PTC2036" s="108"/>
      <c r="PTD2036" s="108"/>
      <c r="PTE2036" s="108"/>
      <c r="PTF2036" s="108"/>
      <c r="PTG2036" s="108"/>
      <c r="PTH2036" s="108"/>
      <c r="PTI2036" s="108"/>
      <c r="PTJ2036" s="108"/>
      <c r="PTK2036" s="108"/>
      <c r="PTL2036" s="108"/>
      <c r="PTM2036" s="108"/>
      <c r="PTN2036" s="108"/>
      <c r="PTO2036" s="108"/>
      <c r="PTP2036" s="108"/>
      <c r="PTQ2036" s="108"/>
      <c r="PTR2036" s="108"/>
      <c r="PTS2036" s="108"/>
      <c r="PTT2036" s="108"/>
      <c r="PTU2036" s="108"/>
      <c r="PTV2036" s="108"/>
      <c r="PTW2036" s="108"/>
      <c r="PTX2036" s="108"/>
      <c r="PTY2036" s="108"/>
      <c r="PTZ2036" s="108"/>
      <c r="PUA2036" s="108"/>
      <c r="PUB2036" s="108"/>
      <c r="PUC2036" s="108"/>
      <c r="PUD2036" s="108"/>
      <c r="PUE2036" s="108"/>
      <c r="PUF2036" s="108"/>
      <c r="PUG2036" s="108"/>
      <c r="PUH2036" s="108"/>
      <c r="PUI2036" s="108"/>
      <c r="PUJ2036" s="108"/>
      <c r="PUK2036" s="108"/>
      <c r="PUL2036" s="108"/>
      <c r="PUM2036" s="108"/>
      <c r="PUN2036" s="108"/>
      <c r="PUO2036" s="108"/>
      <c r="PUP2036" s="108"/>
      <c r="PUQ2036" s="108"/>
      <c r="PUR2036" s="108"/>
      <c r="PUS2036" s="108"/>
      <c r="PUT2036" s="108"/>
      <c r="PUU2036" s="108"/>
      <c r="PUV2036" s="108"/>
      <c r="PUW2036" s="108"/>
      <c r="PUX2036" s="108"/>
      <c r="PUY2036" s="108"/>
      <c r="PUZ2036" s="108"/>
      <c r="PVA2036" s="108"/>
      <c r="PVB2036" s="108"/>
      <c r="PVC2036" s="108"/>
      <c r="PVD2036" s="108"/>
      <c r="PVE2036" s="108"/>
      <c r="PVF2036" s="108"/>
      <c r="PVG2036" s="108"/>
      <c r="PVH2036" s="108"/>
      <c r="PVI2036" s="108"/>
      <c r="PVJ2036" s="108"/>
      <c r="PVK2036" s="108"/>
      <c r="PVL2036" s="108"/>
      <c r="PVM2036" s="108"/>
      <c r="PVN2036" s="108"/>
      <c r="PVO2036" s="108"/>
      <c r="PVP2036" s="108"/>
      <c r="PVQ2036" s="108"/>
      <c r="PVR2036" s="108"/>
      <c r="PVS2036" s="108"/>
      <c r="PVT2036" s="108"/>
      <c r="PVU2036" s="108"/>
      <c r="PVV2036" s="108"/>
      <c r="PVW2036" s="108"/>
      <c r="PVX2036" s="108"/>
      <c r="PVY2036" s="108"/>
      <c r="PVZ2036" s="108"/>
      <c r="PWA2036" s="108"/>
      <c r="PWB2036" s="108"/>
      <c r="PWC2036" s="108"/>
      <c r="PWD2036" s="108"/>
      <c r="PWE2036" s="108"/>
      <c r="PWF2036" s="108"/>
      <c r="PWG2036" s="108"/>
      <c r="PWH2036" s="108"/>
      <c r="PWI2036" s="108"/>
      <c r="PWJ2036" s="108"/>
      <c r="PWK2036" s="108"/>
      <c r="PWL2036" s="108"/>
      <c r="PWM2036" s="108"/>
      <c r="PWN2036" s="108"/>
      <c r="PWO2036" s="108"/>
      <c r="PWP2036" s="108"/>
      <c r="PWQ2036" s="108"/>
      <c r="PWR2036" s="108"/>
      <c r="PWS2036" s="108"/>
      <c r="PWT2036" s="108"/>
      <c r="PWU2036" s="108"/>
      <c r="PWV2036" s="108"/>
      <c r="PWW2036" s="108"/>
      <c r="PWX2036" s="108"/>
      <c r="PWY2036" s="108"/>
      <c r="PWZ2036" s="108"/>
      <c r="PXA2036" s="108"/>
      <c r="PXB2036" s="108"/>
      <c r="PXC2036" s="108"/>
      <c r="PXD2036" s="108"/>
      <c r="PXE2036" s="108"/>
      <c r="PXF2036" s="108"/>
      <c r="PXG2036" s="108"/>
      <c r="PXH2036" s="108"/>
      <c r="PXI2036" s="108"/>
      <c r="PXJ2036" s="108"/>
      <c r="PXK2036" s="108"/>
      <c r="PXL2036" s="108"/>
      <c r="PXM2036" s="108"/>
      <c r="PXN2036" s="108"/>
      <c r="PXO2036" s="108"/>
      <c r="PXP2036" s="108"/>
      <c r="PXQ2036" s="108"/>
      <c r="PXR2036" s="108"/>
      <c r="PXS2036" s="108"/>
      <c r="PXT2036" s="108"/>
      <c r="PXU2036" s="108"/>
      <c r="PXV2036" s="108"/>
      <c r="PXW2036" s="108"/>
      <c r="PXX2036" s="108"/>
      <c r="PXY2036" s="108"/>
      <c r="PXZ2036" s="108"/>
      <c r="PYA2036" s="108"/>
      <c r="PYB2036" s="108"/>
      <c r="PYC2036" s="108"/>
      <c r="PYD2036" s="108"/>
      <c r="PYE2036" s="108"/>
      <c r="PYF2036" s="108"/>
      <c r="PYG2036" s="108"/>
      <c r="PYH2036" s="108"/>
      <c r="PYI2036" s="108"/>
      <c r="PYJ2036" s="108"/>
      <c r="PYK2036" s="108"/>
      <c r="PYL2036" s="108"/>
      <c r="PYM2036" s="108"/>
      <c r="PYN2036" s="108"/>
      <c r="PYO2036" s="108"/>
      <c r="PYP2036" s="108"/>
      <c r="PYQ2036" s="108"/>
      <c r="PYR2036" s="108"/>
      <c r="PYS2036" s="108"/>
      <c r="PYT2036" s="108"/>
      <c r="PYU2036" s="108"/>
      <c r="PYV2036" s="108"/>
      <c r="PYW2036" s="108"/>
      <c r="PYX2036" s="108"/>
      <c r="PYY2036" s="108"/>
      <c r="PYZ2036" s="108"/>
      <c r="PZA2036" s="108"/>
      <c r="PZB2036" s="108"/>
      <c r="PZC2036" s="108"/>
      <c r="PZD2036" s="108"/>
      <c r="PZE2036" s="108"/>
      <c r="PZF2036" s="108"/>
      <c r="PZG2036" s="108"/>
      <c r="PZH2036" s="108"/>
      <c r="PZI2036" s="108"/>
      <c r="PZJ2036" s="108"/>
      <c r="PZK2036" s="108"/>
      <c r="PZL2036" s="108"/>
      <c r="PZM2036" s="108"/>
      <c r="PZN2036" s="108"/>
      <c r="PZO2036" s="108"/>
      <c r="PZP2036" s="108"/>
      <c r="PZQ2036" s="108"/>
      <c r="PZR2036" s="108"/>
      <c r="PZS2036" s="108"/>
      <c r="PZT2036" s="108"/>
      <c r="PZU2036" s="108"/>
      <c r="PZV2036" s="108"/>
      <c r="PZW2036" s="108"/>
      <c r="PZX2036" s="108"/>
      <c r="PZY2036" s="108"/>
      <c r="PZZ2036" s="108"/>
      <c r="QAA2036" s="108"/>
      <c r="QAB2036" s="108"/>
      <c r="QAC2036" s="108"/>
      <c r="QAD2036" s="108"/>
      <c r="QAE2036" s="108"/>
      <c r="QAF2036" s="108"/>
      <c r="QAG2036" s="108"/>
      <c r="QAH2036" s="108"/>
      <c r="QAI2036" s="108"/>
      <c r="QAJ2036" s="108"/>
      <c r="QAK2036" s="108"/>
      <c r="QAL2036" s="108"/>
      <c r="QAM2036" s="108"/>
      <c r="QAN2036" s="108"/>
      <c r="QAO2036" s="108"/>
      <c r="QAP2036" s="108"/>
      <c r="QAQ2036" s="108"/>
      <c r="QAR2036" s="108"/>
      <c r="QAS2036" s="108"/>
      <c r="QAT2036" s="108"/>
      <c r="QAU2036" s="108"/>
      <c r="QAV2036" s="108"/>
      <c r="QAW2036" s="108"/>
      <c r="QAX2036" s="108"/>
      <c r="QAY2036" s="108"/>
      <c r="QAZ2036" s="108"/>
      <c r="QBA2036" s="108"/>
      <c r="QBB2036" s="108"/>
      <c r="QBC2036" s="108"/>
      <c r="QBD2036" s="108"/>
      <c r="QBE2036" s="108"/>
      <c r="QBF2036" s="108"/>
      <c r="QBG2036" s="108"/>
      <c r="QBH2036" s="108"/>
      <c r="QBI2036" s="108"/>
      <c r="QBJ2036" s="108"/>
      <c r="QBK2036" s="108"/>
      <c r="QBL2036" s="108"/>
      <c r="QBM2036" s="108"/>
      <c r="QBN2036" s="108"/>
      <c r="QBO2036" s="108"/>
      <c r="QBP2036" s="108"/>
      <c r="QBQ2036" s="108"/>
      <c r="QBR2036" s="108"/>
      <c r="QBS2036" s="108"/>
      <c r="QBT2036" s="108"/>
      <c r="QBU2036" s="108"/>
      <c r="QBV2036" s="108"/>
      <c r="QBW2036" s="108"/>
      <c r="QBX2036" s="108"/>
      <c r="QBY2036" s="108"/>
      <c r="QBZ2036" s="108"/>
      <c r="QCA2036" s="108"/>
      <c r="QCB2036" s="108"/>
      <c r="QCC2036" s="108"/>
      <c r="QCD2036" s="108"/>
      <c r="QCE2036" s="108"/>
      <c r="QCF2036" s="108"/>
      <c r="QCG2036" s="108"/>
      <c r="QCH2036" s="108"/>
      <c r="QCI2036" s="108"/>
      <c r="QCJ2036" s="108"/>
      <c r="QCK2036" s="108"/>
      <c r="QCL2036" s="108"/>
      <c r="QCM2036" s="108"/>
      <c r="QCN2036" s="108"/>
      <c r="QCO2036" s="108"/>
      <c r="QCP2036" s="108"/>
      <c r="QCQ2036" s="108"/>
      <c r="QCR2036" s="108"/>
      <c r="QCS2036" s="108"/>
      <c r="QCT2036" s="108"/>
      <c r="QCU2036" s="108"/>
      <c r="QCV2036" s="108"/>
      <c r="QCW2036" s="108"/>
      <c r="QCX2036" s="108"/>
      <c r="QCY2036" s="108"/>
      <c r="QCZ2036" s="108"/>
      <c r="QDA2036" s="108"/>
      <c r="QDB2036" s="108"/>
      <c r="QDC2036" s="108"/>
      <c r="QDD2036" s="108"/>
      <c r="QDE2036" s="108"/>
      <c r="QDF2036" s="108"/>
      <c r="QDG2036" s="108"/>
      <c r="QDH2036" s="108"/>
      <c r="QDI2036" s="108"/>
      <c r="QDJ2036" s="108"/>
      <c r="QDK2036" s="108"/>
      <c r="QDL2036" s="108"/>
      <c r="QDM2036" s="108"/>
      <c r="QDN2036" s="108"/>
      <c r="QDO2036" s="108"/>
      <c r="QDP2036" s="108"/>
      <c r="QDQ2036" s="108"/>
      <c r="QDR2036" s="108"/>
      <c r="QDS2036" s="108"/>
      <c r="QDT2036" s="108"/>
      <c r="QDU2036" s="108"/>
      <c r="QDV2036" s="108"/>
      <c r="QDW2036" s="108"/>
      <c r="QDX2036" s="108"/>
      <c r="QDY2036" s="108"/>
      <c r="QDZ2036" s="108"/>
      <c r="QEA2036" s="108"/>
      <c r="QEB2036" s="108"/>
      <c r="QEC2036" s="108"/>
      <c r="QED2036" s="108"/>
      <c r="QEE2036" s="108"/>
      <c r="QEF2036" s="108"/>
      <c r="QEG2036" s="108"/>
      <c r="QEH2036" s="108"/>
      <c r="QEI2036" s="108"/>
      <c r="QEJ2036" s="108"/>
      <c r="QEK2036" s="108"/>
      <c r="QEL2036" s="108"/>
      <c r="QEM2036" s="108"/>
      <c r="QEN2036" s="108"/>
      <c r="QEO2036" s="108"/>
      <c r="QEP2036" s="108"/>
      <c r="QEQ2036" s="108"/>
      <c r="QER2036" s="108"/>
      <c r="QES2036" s="108"/>
      <c r="QET2036" s="108"/>
      <c r="QEU2036" s="108"/>
      <c r="QEV2036" s="108"/>
      <c r="QEW2036" s="108"/>
      <c r="QEX2036" s="108"/>
      <c r="QEY2036" s="108"/>
      <c r="QEZ2036" s="108"/>
      <c r="QFA2036" s="108"/>
      <c r="QFB2036" s="108"/>
      <c r="QFC2036" s="108"/>
      <c r="QFD2036" s="108"/>
      <c r="QFE2036" s="108"/>
      <c r="QFF2036" s="108"/>
      <c r="QFG2036" s="108"/>
      <c r="QFH2036" s="108"/>
      <c r="QFI2036" s="108"/>
      <c r="QFJ2036" s="108"/>
      <c r="QFK2036" s="108"/>
      <c r="QFL2036" s="108"/>
      <c r="QFM2036" s="108"/>
      <c r="QFN2036" s="108"/>
      <c r="QFO2036" s="108"/>
      <c r="QFP2036" s="108"/>
      <c r="QFQ2036" s="108"/>
      <c r="QFR2036" s="108"/>
      <c r="QFS2036" s="108"/>
      <c r="QFT2036" s="108"/>
      <c r="QFU2036" s="108"/>
      <c r="QFV2036" s="108"/>
      <c r="QFW2036" s="108"/>
      <c r="QFX2036" s="108"/>
      <c r="QFY2036" s="108"/>
      <c r="QFZ2036" s="108"/>
      <c r="QGA2036" s="108"/>
      <c r="QGB2036" s="108"/>
      <c r="QGC2036" s="108"/>
      <c r="QGD2036" s="108"/>
      <c r="QGE2036" s="108"/>
      <c r="QGF2036" s="108"/>
      <c r="QGG2036" s="108"/>
      <c r="QGH2036" s="108"/>
      <c r="QGI2036" s="108"/>
      <c r="QGJ2036" s="108"/>
      <c r="QGK2036" s="108"/>
      <c r="QGL2036" s="108"/>
      <c r="QGM2036" s="108"/>
      <c r="QGN2036" s="108"/>
      <c r="QGO2036" s="108"/>
      <c r="QGP2036" s="108"/>
      <c r="QGQ2036" s="108"/>
      <c r="QGR2036" s="108"/>
      <c r="QGS2036" s="108"/>
      <c r="QGT2036" s="108"/>
      <c r="QGU2036" s="108"/>
      <c r="QGV2036" s="108"/>
      <c r="QGW2036" s="108"/>
      <c r="QGX2036" s="108"/>
      <c r="QGY2036" s="108"/>
      <c r="QGZ2036" s="108"/>
      <c r="QHA2036" s="108"/>
      <c r="QHB2036" s="108"/>
      <c r="QHC2036" s="108"/>
      <c r="QHD2036" s="108"/>
      <c r="QHE2036" s="108"/>
      <c r="QHF2036" s="108"/>
      <c r="QHG2036" s="108"/>
      <c r="QHH2036" s="108"/>
      <c r="QHI2036" s="108"/>
      <c r="QHJ2036" s="108"/>
      <c r="QHK2036" s="108"/>
      <c r="QHL2036" s="108"/>
      <c r="QHM2036" s="108"/>
      <c r="QHN2036" s="108"/>
      <c r="QHO2036" s="108"/>
      <c r="QHP2036" s="108"/>
      <c r="QHQ2036" s="108"/>
      <c r="QHR2036" s="108"/>
      <c r="QHS2036" s="108"/>
      <c r="QHT2036" s="108"/>
      <c r="QHU2036" s="108"/>
      <c r="QHV2036" s="108"/>
      <c r="QHW2036" s="108"/>
      <c r="QHX2036" s="108"/>
      <c r="QHY2036" s="108"/>
      <c r="QHZ2036" s="108"/>
      <c r="QIA2036" s="108"/>
      <c r="QIB2036" s="108"/>
      <c r="QIC2036" s="108"/>
      <c r="QID2036" s="108"/>
      <c r="QIE2036" s="108"/>
      <c r="QIF2036" s="108"/>
      <c r="QIG2036" s="108"/>
      <c r="QIH2036" s="108"/>
      <c r="QII2036" s="108"/>
      <c r="QIJ2036" s="108"/>
      <c r="QIK2036" s="108"/>
      <c r="QIL2036" s="108"/>
      <c r="QIM2036" s="108"/>
      <c r="QIN2036" s="108"/>
      <c r="QIO2036" s="108"/>
      <c r="QIP2036" s="108"/>
      <c r="QIQ2036" s="108"/>
      <c r="QIR2036" s="108"/>
      <c r="QIS2036" s="108"/>
      <c r="QIT2036" s="108"/>
      <c r="QIU2036" s="108"/>
      <c r="QIV2036" s="108"/>
      <c r="QIW2036" s="108"/>
      <c r="QIX2036" s="108"/>
      <c r="QIY2036" s="108"/>
      <c r="QIZ2036" s="108"/>
      <c r="QJA2036" s="108"/>
      <c r="QJB2036" s="108"/>
      <c r="QJC2036" s="108"/>
      <c r="QJD2036" s="108"/>
      <c r="QJE2036" s="108"/>
      <c r="QJF2036" s="108"/>
      <c r="QJG2036" s="108"/>
      <c r="QJH2036" s="108"/>
      <c r="QJI2036" s="108"/>
      <c r="QJJ2036" s="108"/>
      <c r="QJK2036" s="108"/>
      <c r="QJL2036" s="108"/>
      <c r="QJM2036" s="108"/>
      <c r="QJN2036" s="108"/>
      <c r="QJO2036" s="108"/>
      <c r="QJP2036" s="108"/>
      <c r="QJQ2036" s="108"/>
      <c r="QJR2036" s="108"/>
      <c r="QJS2036" s="108"/>
      <c r="QJT2036" s="108"/>
      <c r="QJU2036" s="108"/>
      <c r="QJV2036" s="108"/>
      <c r="QJW2036" s="108"/>
      <c r="QJX2036" s="108"/>
      <c r="QJY2036" s="108"/>
      <c r="QJZ2036" s="108"/>
      <c r="QKA2036" s="108"/>
      <c r="QKB2036" s="108"/>
      <c r="QKC2036" s="108"/>
      <c r="QKD2036" s="108"/>
      <c r="QKE2036" s="108"/>
      <c r="QKF2036" s="108"/>
      <c r="QKG2036" s="108"/>
      <c r="QKH2036" s="108"/>
      <c r="QKI2036" s="108"/>
      <c r="QKJ2036" s="108"/>
      <c r="QKK2036" s="108"/>
      <c r="QKL2036" s="108"/>
      <c r="QKM2036" s="108"/>
      <c r="QKN2036" s="108"/>
      <c r="QKO2036" s="108"/>
      <c r="QKP2036" s="108"/>
      <c r="QKQ2036" s="108"/>
      <c r="QKR2036" s="108"/>
      <c r="QKS2036" s="108"/>
      <c r="QKT2036" s="108"/>
      <c r="QKU2036" s="108"/>
      <c r="QKV2036" s="108"/>
      <c r="QKW2036" s="108"/>
      <c r="QKX2036" s="108"/>
      <c r="QKY2036" s="108"/>
      <c r="QKZ2036" s="108"/>
      <c r="QLA2036" s="108"/>
      <c r="QLB2036" s="108"/>
      <c r="QLC2036" s="108"/>
      <c r="QLD2036" s="108"/>
      <c r="QLE2036" s="108"/>
      <c r="QLF2036" s="108"/>
      <c r="QLG2036" s="108"/>
      <c r="QLH2036" s="108"/>
      <c r="QLI2036" s="108"/>
      <c r="QLJ2036" s="108"/>
      <c r="QLK2036" s="108"/>
      <c r="QLL2036" s="108"/>
      <c r="QLM2036" s="108"/>
      <c r="QLN2036" s="108"/>
      <c r="QLO2036" s="108"/>
      <c r="QLP2036" s="108"/>
      <c r="QLQ2036" s="108"/>
      <c r="QLR2036" s="108"/>
      <c r="QLS2036" s="108"/>
      <c r="QLT2036" s="108"/>
      <c r="QLU2036" s="108"/>
      <c r="QLV2036" s="108"/>
      <c r="QLW2036" s="108"/>
      <c r="QLX2036" s="108"/>
      <c r="QLY2036" s="108"/>
      <c r="QLZ2036" s="108"/>
      <c r="QMA2036" s="108"/>
      <c r="QMB2036" s="108"/>
      <c r="QMC2036" s="108"/>
      <c r="QMD2036" s="108"/>
      <c r="QME2036" s="108"/>
      <c r="QMF2036" s="108"/>
      <c r="QMG2036" s="108"/>
      <c r="QMH2036" s="108"/>
      <c r="QMI2036" s="108"/>
      <c r="QMJ2036" s="108"/>
      <c r="QMK2036" s="108"/>
      <c r="QML2036" s="108"/>
      <c r="QMM2036" s="108"/>
      <c r="QMN2036" s="108"/>
      <c r="QMO2036" s="108"/>
      <c r="QMP2036" s="108"/>
      <c r="QMQ2036" s="108"/>
      <c r="QMR2036" s="108"/>
      <c r="QMS2036" s="108"/>
      <c r="QMT2036" s="108"/>
      <c r="QMU2036" s="108"/>
      <c r="QMV2036" s="108"/>
      <c r="QMW2036" s="108"/>
      <c r="QMX2036" s="108"/>
      <c r="QMY2036" s="108"/>
      <c r="QMZ2036" s="108"/>
      <c r="QNA2036" s="108"/>
      <c r="QNB2036" s="108"/>
      <c r="QNC2036" s="108"/>
      <c r="QND2036" s="108"/>
      <c r="QNE2036" s="108"/>
      <c r="QNF2036" s="108"/>
      <c r="QNG2036" s="108"/>
      <c r="QNH2036" s="108"/>
      <c r="QNI2036" s="108"/>
      <c r="QNJ2036" s="108"/>
      <c r="QNK2036" s="108"/>
      <c r="QNL2036" s="108"/>
      <c r="QNM2036" s="108"/>
      <c r="QNN2036" s="108"/>
      <c r="QNO2036" s="108"/>
      <c r="QNP2036" s="108"/>
      <c r="QNQ2036" s="108"/>
      <c r="QNR2036" s="108"/>
      <c r="QNS2036" s="108"/>
      <c r="QNT2036" s="108"/>
      <c r="QNU2036" s="108"/>
      <c r="QNV2036" s="108"/>
      <c r="QNW2036" s="108"/>
      <c r="QNX2036" s="108"/>
      <c r="QNY2036" s="108"/>
      <c r="QNZ2036" s="108"/>
      <c r="QOA2036" s="108"/>
      <c r="QOB2036" s="108"/>
      <c r="QOC2036" s="108"/>
      <c r="QOD2036" s="108"/>
      <c r="QOE2036" s="108"/>
      <c r="QOF2036" s="108"/>
      <c r="QOG2036" s="108"/>
      <c r="QOH2036" s="108"/>
      <c r="QOI2036" s="108"/>
      <c r="QOJ2036" s="108"/>
      <c r="QOK2036" s="108"/>
      <c r="QOL2036" s="108"/>
      <c r="QOM2036" s="108"/>
      <c r="QON2036" s="108"/>
      <c r="QOO2036" s="108"/>
      <c r="QOP2036" s="108"/>
      <c r="QOQ2036" s="108"/>
      <c r="QOR2036" s="108"/>
      <c r="QOS2036" s="108"/>
      <c r="QOT2036" s="108"/>
      <c r="QOU2036" s="108"/>
      <c r="QOV2036" s="108"/>
      <c r="QOW2036" s="108"/>
      <c r="QOX2036" s="108"/>
      <c r="QOY2036" s="108"/>
      <c r="QOZ2036" s="108"/>
      <c r="QPA2036" s="108"/>
      <c r="QPB2036" s="108"/>
      <c r="QPC2036" s="108"/>
      <c r="QPD2036" s="108"/>
      <c r="QPE2036" s="108"/>
      <c r="QPF2036" s="108"/>
      <c r="QPG2036" s="108"/>
      <c r="QPH2036" s="108"/>
      <c r="QPI2036" s="108"/>
      <c r="QPJ2036" s="108"/>
      <c r="QPK2036" s="108"/>
      <c r="QPL2036" s="108"/>
      <c r="QPM2036" s="108"/>
      <c r="QPN2036" s="108"/>
      <c r="QPO2036" s="108"/>
      <c r="QPP2036" s="108"/>
      <c r="QPQ2036" s="108"/>
      <c r="QPR2036" s="108"/>
      <c r="QPS2036" s="108"/>
      <c r="QPT2036" s="108"/>
      <c r="QPU2036" s="108"/>
      <c r="QPV2036" s="108"/>
      <c r="QPW2036" s="108"/>
      <c r="QPX2036" s="108"/>
      <c r="QPY2036" s="108"/>
      <c r="QPZ2036" s="108"/>
      <c r="QQA2036" s="108"/>
      <c r="QQB2036" s="108"/>
      <c r="QQC2036" s="108"/>
      <c r="QQD2036" s="108"/>
      <c r="QQE2036" s="108"/>
      <c r="QQF2036" s="108"/>
      <c r="QQG2036" s="108"/>
      <c r="QQH2036" s="108"/>
      <c r="QQI2036" s="108"/>
      <c r="QQJ2036" s="108"/>
      <c r="QQK2036" s="108"/>
      <c r="QQL2036" s="108"/>
      <c r="QQM2036" s="108"/>
      <c r="QQN2036" s="108"/>
      <c r="QQO2036" s="108"/>
      <c r="QQP2036" s="108"/>
      <c r="QQQ2036" s="108"/>
      <c r="QQR2036" s="108"/>
      <c r="QQS2036" s="108"/>
      <c r="QQT2036" s="108"/>
      <c r="QQU2036" s="108"/>
      <c r="QQV2036" s="108"/>
      <c r="QQW2036" s="108"/>
      <c r="QQX2036" s="108"/>
      <c r="QQY2036" s="108"/>
      <c r="QQZ2036" s="108"/>
      <c r="QRA2036" s="108"/>
      <c r="QRB2036" s="108"/>
      <c r="QRC2036" s="108"/>
      <c r="QRD2036" s="108"/>
      <c r="QRE2036" s="108"/>
      <c r="QRF2036" s="108"/>
      <c r="QRG2036" s="108"/>
      <c r="QRH2036" s="108"/>
      <c r="QRI2036" s="108"/>
      <c r="QRJ2036" s="108"/>
      <c r="QRK2036" s="108"/>
      <c r="QRL2036" s="108"/>
      <c r="QRM2036" s="108"/>
      <c r="QRN2036" s="108"/>
      <c r="QRO2036" s="108"/>
      <c r="QRP2036" s="108"/>
      <c r="QRQ2036" s="108"/>
      <c r="QRR2036" s="108"/>
      <c r="QRS2036" s="108"/>
      <c r="QRT2036" s="108"/>
      <c r="QRU2036" s="108"/>
      <c r="QRV2036" s="108"/>
      <c r="QRW2036" s="108"/>
      <c r="QRX2036" s="108"/>
      <c r="QRY2036" s="108"/>
      <c r="QRZ2036" s="108"/>
      <c r="QSA2036" s="108"/>
      <c r="QSB2036" s="108"/>
      <c r="QSC2036" s="108"/>
      <c r="QSD2036" s="108"/>
      <c r="QSE2036" s="108"/>
      <c r="QSF2036" s="108"/>
      <c r="QSG2036" s="108"/>
      <c r="QSH2036" s="108"/>
      <c r="QSI2036" s="108"/>
      <c r="QSJ2036" s="108"/>
      <c r="QSK2036" s="108"/>
      <c r="QSL2036" s="108"/>
      <c r="QSM2036" s="108"/>
      <c r="QSN2036" s="108"/>
      <c r="QSO2036" s="108"/>
      <c r="QSP2036" s="108"/>
      <c r="QSQ2036" s="108"/>
      <c r="QSR2036" s="108"/>
      <c r="QSS2036" s="108"/>
      <c r="QST2036" s="108"/>
      <c r="QSU2036" s="108"/>
      <c r="QSV2036" s="108"/>
      <c r="QSW2036" s="108"/>
      <c r="QSX2036" s="108"/>
      <c r="QSY2036" s="108"/>
      <c r="QSZ2036" s="108"/>
      <c r="QTA2036" s="108"/>
      <c r="QTB2036" s="108"/>
      <c r="QTC2036" s="108"/>
      <c r="QTD2036" s="108"/>
      <c r="QTE2036" s="108"/>
      <c r="QTF2036" s="108"/>
      <c r="QTG2036" s="108"/>
      <c r="QTH2036" s="108"/>
      <c r="QTI2036" s="108"/>
      <c r="QTJ2036" s="108"/>
      <c r="QTK2036" s="108"/>
      <c r="QTL2036" s="108"/>
      <c r="QTM2036" s="108"/>
      <c r="QTN2036" s="108"/>
      <c r="QTO2036" s="108"/>
      <c r="QTP2036" s="108"/>
      <c r="QTQ2036" s="108"/>
      <c r="QTR2036" s="108"/>
      <c r="QTS2036" s="108"/>
      <c r="QTT2036" s="108"/>
      <c r="QTU2036" s="108"/>
      <c r="QTV2036" s="108"/>
      <c r="QTW2036" s="108"/>
      <c r="QTX2036" s="108"/>
      <c r="QTY2036" s="108"/>
      <c r="QTZ2036" s="108"/>
      <c r="QUA2036" s="108"/>
      <c r="QUB2036" s="108"/>
      <c r="QUC2036" s="108"/>
      <c r="QUD2036" s="108"/>
      <c r="QUE2036" s="108"/>
      <c r="QUF2036" s="108"/>
      <c r="QUG2036" s="108"/>
      <c r="QUH2036" s="108"/>
      <c r="QUI2036" s="108"/>
      <c r="QUJ2036" s="108"/>
      <c r="QUK2036" s="108"/>
      <c r="QUL2036" s="108"/>
      <c r="QUM2036" s="108"/>
      <c r="QUN2036" s="108"/>
      <c r="QUO2036" s="108"/>
      <c r="QUP2036" s="108"/>
      <c r="QUQ2036" s="108"/>
      <c r="QUR2036" s="108"/>
      <c r="QUS2036" s="108"/>
      <c r="QUT2036" s="108"/>
      <c r="QUU2036" s="108"/>
      <c r="QUV2036" s="108"/>
      <c r="QUW2036" s="108"/>
      <c r="QUX2036" s="108"/>
      <c r="QUY2036" s="108"/>
      <c r="QUZ2036" s="108"/>
      <c r="QVA2036" s="108"/>
      <c r="QVB2036" s="108"/>
      <c r="QVC2036" s="108"/>
      <c r="QVD2036" s="108"/>
      <c r="QVE2036" s="108"/>
      <c r="QVF2036" s="108"/>
      <c r="QVG2036" s="108"/>
      <c r="QVH2036" s="108"/>
      <c r="QVI2036" s="108"/>
      <c r="QVJ2036" s="108"/>
      <c r="QVK2036" s="108"/>
      <c r="QVL2036" s="108"/>
      <c r="QVM2036" s="108"/>
      <c r="QVN2036" s="108"/>
      <c r="QVO2036" s="108"/>
      <c r="QVP2036" s="108"/>
      <c r="QVQ2036" s="108"/>
      <c r="QVR2036" s="108"/>
      <c r="QVS2036" s="108"/>
      <c r="QVT2036" s="108"/>
      <c r="QVU2036" s="108"/>
      <c r="QVV2036" s="108"/>
      <c r="QVW2036" s="108"/>
      <c r="QVX2036" s="108"/>
      <c r="QVY2036" s="108"/>
      <c r="QVZ2036" s="108"/>
      <c r="QWA2036" s="108"/>
      <c r="QWB2036" s="108"/>
      <c r="QWC2036" s="108"/>
      <c r="QWD2036" s="108"/>
      <c r="QWE2036" s="108"/>
      <c r="QWF2036" s="108"/>
      <c r="QWG2036" s="108"/>
      <c r="QWH2036" s="108"/>
      <c r="QWI2036" s="108"/>
      <c r="QWJ2036" s="108"/>
      <c r="QWK2036" s="108"/>
      <c r="QWL2036" s="108"/>
      <c r="QWM2036" s="108"/>
      <c r="QWN2036" s="108"/>
      <c r="QWO2036" s="108"/>
      <c r="QWP2036" s="108"/>
      <c r="QWQ2036" s="108"/>
      <c r="QWR2036" s="108"/>
      <c r="QWS2036" s="108"/>
      <c r="QWT2036" s="108"/>
      <c r="QWU2036" s="108"/>
      <c r="QWV2036" s="108"/>
      <c r="QWW2036" s="108"/>
      <c r="QWX2036" s="108"/>
      <c r="QWY2036" s="108"/>
      <c r="QWZ2036" s="108"/>
      <c r="QXA2036" s="108"/>
      <c r="QXB2036" s="108"/>
      <c r="QXC2036" s="108"/>
      <c r="QXD2036" s="108"/>
      <c r="QXE2036" s="108"/>
      <c r="QXF2036" s="108"/>
      <c r="QXG2036" s="108"/>
      <c r="QXH2036" s="108"/>
      <c r="QXI2036" s="108"/>
      <c r="QXJ2036" s="108"/>
      <c r="QXK2036" s="108"/>
      <c r="QXL2036" s="108"/>
      <c r="QXM2036" s="108"/>
      <c r="QXN2036" s="108"/>
      <c r="QXO2036" s="108"/>
      <c r="QXP2036" s="108"/>
      <c r="QXQ2036" s="108"/>
      <c r="QXR2036" s="108"/>
      <c r="QXS2036" s="108"/>
      <c r="QXT2036" s="108"/>
      <c r="QXU2036" s="108"/>
      <c r="QXV2036" s="108"/>
      <c r="QXW2036" s="108"/>
      <c r="QXX2036" s="108"/>
      <c r="QXY2036" s="108"/>
      <c r="QXZ2036" s="108"/>
      <c r="QYA2036" s="108"/>
      <c r="QYB2036" s="108"/>
      <c r="QYC2036" s="108"/>
      <c r="QYD2036" s="108"/>
      <c r="QYE2036" s="108"/>
      <c r="QYF2036" s="108"/>
      <c r="QYG2036" s="108"/>
      <c r="QYH2036" s="108"/>
      <c r="QYI2036" s="108"/>
      <c r="QYJ2036" s="108"/>
      <c r="QYK2036" s="108"/>
      <c r="QYL2036" s="108"/>
      <c r="QYM2036" s="108"/>
      <c r="QYN2036" s="108"/>
      <c r="QYO2036" s="108"/>
      <c r="QYP2036" s="108"/>
      <c r="QYQ2036" s="108"/>
      <c r="QYR2036" s="108"/>
      <c r="QYS2036" s="108"/>
      <c r="QYT2036" s="108"/>
      <c r="QYU2036" s="108"/>
      <c r="QYV2036" s="108"/>
      <c r="QYW2036" s="108"/>
      <c r="QYX2036" s="108"/>
      <c r="QYY2036" s="108"/>
      <c r="QYZ2036" s="108"/>
      <c r="QZA2036" s="108"/>
      <c r="QZB2036" s="108"/>
      <c r="QZC2036" s="108"/>
      <c r="QZD2036" s="108"/>
      <c r="QZE2036" s="108"/>
      <c r="QZF2036" s="108"/>
      <c r="QZG2036" s="108"/>
      <c r="QZH2036" s="108"/>
      <c r="QZI2036" s="108"/>
      <c r="QZJ2036" s="108"/>
      <c r="QZK2036" s="108"/>
      <c r="QZL2036" s="108"/>
      <c r="QZM2036" s="108"/>
      <c r="QZN2036" s="108"/>
      <c r="QZO2036" s="108"/>
      <c r="QZP2036" s="108"/>
      <c r="QZQ2036" s="108"/>
      <c r="QZR2036" s="108"/>
      <c r="QZS2036" s="108"/>
      <c r="QZT2036" s="108"/>
      <c r="QZU2036" s="108"/>
      <c r="QZV2036" s="108"/>
      <c r="QZW2036" s="108"/>
      <c r="QZX2036" s="108"/>
      <c r="QZY2036" s="108"/>
      <c r="QZZ2036" s="108"/>
      <c r="RAA2036" s="108"/>
      <c r="RAB2036" s="108"/>
      <c r="RAC2036" s="108"/>
      <c r="RAD2036" s="108"/>
      <c r="RAE2036" s="108"/>
      <c r="RAF2036" s="108"/>
      <c r="RAG2036" s="108"/>
      <c r="RAH2036" s="108"/>
      <c r="RAI2036" s="108"/>
      <c r="RAJ2036" s="108"/>
      <c r="RAK2036" s="108"/>
      <c r="RAL2036" s="108"/>
      <c r="RAM2036" s="108"/>
      <c r="RAN2036" s="108"/>
      <c r="RAO2036" s="108"/>
      <c r="RAP2036" s="108"/>
      <c r="RAQ2036" s="108"/>
      <c r="RAR2036" s="108"/>
      <c r="RAS2036" s="108"/>
      <c r="RAT2036" s="108"/>
      <c r="RAU2036" s="108"/>
      <c r="RAV2036" s="108"/>
      <c r="RAW2036" s="108"/>
      <c r="RAX2036" s="108"/>
      <c r="RAY2036" s="108"/>
      <c r="RAZ2036" s="108"/>
      <c r="RBA2036" s="108"/>
      <c r="RBB2036" s="108"/>
      <c r="RBC2036" s="108"/>
      <c r="RBD2036" s="108"/>
      <c r="RBE2036" s="108"/>
      <c r="RBF2036" s="108"/>
      <c r="RBG2036" s="108"/>
      <c r="RBH2036" s="108"/>
      <c r="RBI2036" s="108"/>
      <c r="RBJ2036" s="108"/>
      <c r="RBK2036" s="108"/>
      <c r="RBL2036" s="108"/>
      <c r="RBM2036" s="108"/>
      <c r="RBN2036" s="108"/>
      <c r="RBO2036" s="108"/>
      <c r="RBP2036" s="108"/>
      <c r="RBQ2036" s="108"/>
      <c r="RBR2036" s="108"/>
      <c r="RBS2036" s="108"/>
      <c r="RBT2036" s="108"/>
      <c r="RBU2036" s="108"/>
      <c r="RBV2036" s="108"/>
      <c r="RBW2036" s="108"/>
      <c r="RBX2036" s="108"/>
      <c r="RBY2036" s="108"/>
      <c r="RBZ2036" s="108"/>
      <c r="RCA2036" s="108"/>
      <c r="RCB2036" s="108"/>
      <c r="RCC2036" s="108"/>
      <c r="RCD2036" s="108"/>
      <c r="RCE2036" s="108"/>
      <c r="RCF2036" s="108"/>
      <c r="RCG2036" s="108"/>
      <c r="RCH2036" s="108"/>
      <c r="RCI2036" s="108"/>
      <c r="RCJ2036" s="108"/>
      <c r="RCK2036" s="108"/>
      <c r="RCL2036" s="108"/>
      <c r="RCM2036" s="108"/>
      <c r="RCN2036" s="108"/>
      <c r="RCO2036" s="108"/>
      <c r="RCP2036" s="108"/>
      <c r="RCQ2036" s="108"/>
      <c r="RCR2036" s="108"/>
      <c r="RCS2036" s="108"/>
      <c r="RCT2036" s="108"/>
      <c r="RCU2036" s="108"/>
      <c r="RCV2036" s="108"/>
      <c r="RCW2036" s="108"/>
      <c r="RCX2036" s="108"/>
      <c r="RCY2036" s="108"/>
      <c r="RCZ2036" s="108"/>
      <c r="RDA2036" s="108"/>
      <c r="RDB2036" s="108"/>
      <c r="RDC2036" s="108"/>
      <c r="RDD2036" s="108"/>
      <c r="RDE2036" s="108"/>
      <c r="RDF2036" s="108"/>
      <c r="RDG2036" s="108"/>
      <c r="RDH2036" s="108"/>
      <c r="RDI2036" s="108"/>
      <c r="RDJ2036" s="108"/>
      <c r="RDK2036" s="108"/>
      <c r="RDL2036" s="108"/>
      <c r="RDM2036" s="108"/>
      <c r="RDN2036" s="108"/>
      <c r="RDO2036" s="108"/>
      <c r="RDP2036" s="108"/>
      <c r="RDQ2036" s="108"/>
      <c r="RDR2036" s="108"/>
      <c r="RDS2036" s="108"/>
      <c r="RDT2036" s="108"/>
      <c r="RDU2036" s="108"/>
      <c r="RDV2036" s="108"/>
      <c r="RDW2036" s="108"/>
      <c r="RDX2036" s="108"/>
      <c r="RDY2036" s="108"/>
      <c r="RDZ2036" s="108"/>
      <c r="REA2036" s="108"/>
      <c r="REB2036" s="108"/>
      <c r="REC2036" s="108"/>
      <c r="RED2036" s="108"/>
      <c r="REE2036" s="108"/>
      <c r="REF2036" s="108"/>
      <c r="REG2036" s="108"/>
      <c r="REH2036" s="108"/>
      <c r="REI2036" s="108"/>
      <c r="REJ2036" s="108"/>
      <c r="REK2036" s="108"/>
      <c r="REL2036" s="108"/>
      <c r="REM2036" s="108"/>
      <c r="REN2036" s="108"/>
      <c r="REO2036" s="108"/>
      <c r="REP2036" s="108"/>
      <c r="REQ2036" s="108"/>
      <c r="RER2036" s="108"/>
      <c r="RES2036" s="108"/>
      <c r="RET2036" s="108"/>
      <c r="REU2036" s="108"/>
      <c r="REV2036" s="108"/>
      <c r="REW2036" s="108"/>
      <c r="REX2036" s="108"/>
      <c r="REY2036" s="108"/>
      <c r="REZ2036" s="108"/>
      <c r="RFA2036" s="108"/>
      <c r="RFB2036" s="108"/>
      <c r="RFC2036" s="108"/>
      <c r="RFD2036" s="108"/>
      <c r="RFE2036" s="108"/>
      <c r="RFF2036" s="108"/>
      <c r="RFG2036" s="108"/>
      <c r="RFH2036" s="108"/>
      <c r="RFI2036" s="108"/>
      <c r="RFJ2036" s="108"/>
      <c r="RFK2036" s="108"/>
      <c r="RFL2036" s="108"/>
      <c r="RFM2036" s="108"/>
      <c r="RFN2036" s="108"/>
      <c r="RFO2036" s="108"/>
      <c r="RFP2036" s="108"/>
      <c r="RFQ2036" s="108"/>
      <c r="RFR2036" s="108"/>
      <c r="RFS2036" s="108"/>
      <c r="RFT2036" s="108"/>
      <c r="RFU2036" s="108"/>
      <c r="RFV2036" s="108"/>
      <c r="RFW2036" s="108"/>
      <c r="RFX2036" s="108"/>
      <c r="RFY2036" s="108"/>
      <c r="RFZ2036" s="108"/>
      <c r="RGA2036" s="108"/>
      <c r="RGB2036" s="108"/>
      <c r="RGC2036" s="108"/>
      <c r="RGD2036" s="108"/>
      <c r="RGE2036" s="108"/>
      <c r="RGF2036" s="108"/>
      <c r="RGG2036" s="108"/>
      <c r="RGH2036" s="108"/>
      <c r="RGI2036" s="108"/>
      <c r="RGJ2036" s="108"/>
      <c r="RGK2036" s="108"/>
      <c r="RGL2036" s="108"/>
      <c r="RGM2036" s="108"/>
      <c r="RGN2036" s="108"/>
      <c r="RGO2036" s="108"/>
      <c r="RGP2036" s="108"/>
      <c r="RGQ2036" s="108"/>
      <c r="RGR2036" s="108"/>
      <c r="RGS2036" s="108"/>
      <c r="RGT2036" s="108"/>
      <c r="RGU2036" s="108"/>
      <c r="RGV2036" s="108"/>
      <c r="RGW2036" s="108"/>
      <c r="RGX2036" s="108"/>
      <c r="RGY2036" s="108"/>
      <c r="RGZ2036" s="108"/>
      <c r="RHA2036" s="108"/>
      <c r="RHB2036" s="108"/>
      <c r="RHC2036" s="108"/>
      <c r="RHD2036" s="108"/>
      <c r="RHE2036" s="108"/>
      <c r="RHF2036" s="108"/>
      <c r="RHG2036" s="108"/>
      <c r="RHH2036" s="108"/>
      <c r="RHI2036" s="108"/>
      <c r="RHJ2036" s="108"/>
      <c r="RHK2036" s="108"/>
      <c r="RHL2036" s="108"/>
      <c r="RHM2036" s="108"/>
      <c r="RHN2036" s="108"/>
      <c r="RHO2036" s="108"/>
      <c r="RHP2036" s="108"/>
      <c r="RHQ2036" s="108"/>
      <c r="RHR2036" s="108"/>
      <c r="RHS2036" s="108"/>
      <c r="RHT2036" s="108"/>
      <c r="RHU2036" s="108"/>
      <c r="RHV2036" s="108"/>
      <c r="RHW2036" s="108"/>
      <c r="RHX2036" s="108"/>
      <c r="RHY2036" s="108"/>
      <c r="RHZ2036" s="108"/>
      <c r="RIA2036" s="108"/>
      <c r="RIB2036" s="108"/>
      <c r="RIC2036" s="108"/>
      <c r="RID2036" s="108"/>
      <c r="RIE2036" s="108"/>
      <c r="RIF2036" s="108"/>
      <c r="RIG2036" s="108"/>
      <c r="RIH2036" s="108"/>
      <c r="RII2036" s="108"/>
      <c r="RIJ2036" s="108"/>
      <c r="RIK2036" s="108"/>
      <c r="RIL2036" s="108"/>
      <c r="RIM2036" s="108"/>
      <c r="RIN2036" s="108"/>
      <c r="RIO2036" s="108"/>
      <c r="RIP2036" s="108"/>
      <c r="RIQ2036" s="108"/>
      <c r="RIR2036" s="108"/>
      <c r="RIS2036" s="108"/>
      <c r="RIT2036" s="108"/>
      <c r="RIU2036" s="108"/>
      <c r="RIV2036" s="108"/>
      <c r="RIW2036" s="108"/>
      <c r="RIX2036" s="108"/>
      <c r="RIY2036" s="108"/>
      <c r="RIZ2036" s="108"/>
      <c r="RJA2036" s="108"/>
      <c r="RJB2036" s="108"/>
      <c r="RJC2036" s="108"/>
      <c r="RJD2036" s="108"/>
      <c r="RJE2036" s="108"/>
      <c r="RJF2036" s="108"/>
      <c r="RJG2036" s="108"/>
      <c r="RJH2036" s="108"/>
      <c r="RJI2036" s="108"/>
      <c r="RJJ2036" s="108"/>
      <c r="RJK2036" s="108"/>
      <c r="RJL2036" s="108"/>
      <c r="RJM2036" s="108"/>
      <c r="RJN2036" s="108"/>
      <c r="RJO2036" s="108"/>
      <c r="RJP2036" s="108"/>
      <c r="RJQ2036" s="108"/>
      <c r="RJR2036" s="108"/>
      <c r="RJS2036" s="108"/>
      <c r="RJT2036" s="108"/>
      <c r="RJU2036" s="108"/>
      <c r="RJV2036" s="108"/>
      <c r="RJW2036" s="108"/>
      <c r="RJX2036" s="108"/>
      <c r="RJY2036" s="108"/>
      <c r="RJZ2036" s="108"/>
      <c r="RKA2036" s="108"/>
      <c r="RKB2036" s="108"/>
      <c r="RKC2036" s="108"/>
      <c r="RKD2036" s="108"/>
      <c r="RKE2036" s="108"/>
      <c r="RKF2036" s="108"/>
      <c r="RKG2036" s="108"/>
      <c r="RKH2036" s="108"/>
      <c r="RKI2036" s="108"/>
      <c r="RKJ2036" s="108"/>
      <c r="RKK2036" s="108"/>
      <c r="RKL2036" s="108"/>
      <c r="RKM2036" s="108"/>
      <c r="RKN2036" s="108"/>
      <c r="RKO2036" s="108"/>
      <c r="RKP2036" s="108"/>
      <c r="RKQ2036" s="108"/>
      <c r="RKR2036" s="108"/>
      <c r="RKS2036" s="108"/>
      <c r="RKT2036" s="108"/>
      <c r="RKU2036" s="108"/>
      <c r="RKV2036" s="108"/>
      <c r="RKW2036" s="108"/>
      <c r="RKX2036" s="108"/>
      <c r="RKY2036" s="108"/>
      <c r="RKZ2036" s="108"/>
      <c r="RLA2036" s="108"/>
      <c r="RLB2036" s="108"/>
      <c r="RLC2036" s="108"/>
      <c r="RLD2036" s="108"/>
      <c r="RLE2036" s="108"/>
      <c r="RLF2036" s="108"/>
      <c r="RLG2036" s="108"/>
      <c r="RLH2036" s="108"/>
      <c r="RLI2036" s="108"/>
      <c r="RLJ2036" s="108"/>
      <c r="RLK2036" s="108"/>
      <c r="RLL2036" s="108"/>
      <c r="RLM2036" s="108"/>
      <c r="RLN2036" s="108"/>
      <c r="RLO2036" s="108"/>
      <c r="RLP2036" s="108"/>
      <c r="RLQ2036" s="108"/>
      <c r="RLR2036" s="108"/>
      <c r="RLS2036" s="108"/>
      <c r="RLT2036" s="108"/>
      <c r="RLU2036" s="108"/>
      <c r="RLV2036" s="108"/>
      <c r="RLW2036" s="108"/>
      <c r="RLX2036" s="108"/>
      <c r="RLY2036" s="108"/>
      <c r="RLZ2036" s="108"/>
      <c r="RMA2036" s="108"/>
      <c r="RMB2036" s="108"/>
      <c r="RMC2036" s="108"/>
      <c r="RMD2036" s="108"/>
      <c r="RME2036" s="108"/>
      <c r="RMF2036" s="108"/>
      <c r="RMG2036" s="108"/>
      <c r="RMH2036" s="108"/>
      <c r="RMI2036" s="108"/>
      <c r="RMJ2036" s="108"/>
      <c r="RMK2036" s="108"/>
      <c r="RML2036" s="108"/>
      <c r="RMM2036" s="108"/>
      <c r="RMN2036" s="108"/>
      <c r="RMO2036" s="108"/>
      <c r="RMP2036" s="108"/>
      <c r="RMQ2036" s="108"/>
      <c r="RMR2036" s="108"/>
      <c r="RMS2036" s="108"/>
      <c r="RMT2036" s="108"/>
      <c r="RMU2036" s="108"/>
      <c r="RMV2036" s="108"/>
      <c r="RMW2036" s="108"/>
      <c r="RMX2036" s="108"/>
      <c r="RMY2036" s="108"/>
      <c r="RMZ2036" s="108"/>
      <c r="RNA2036" s="108"/>
      <c r="RNB2036" s="108"/>
      <c r="RNC2036" s="108"/>
      <c r="RND2036" s="108"/>
      <c r="RNE2036" s="108"/>
      <c r="RNF2036" s="108"/>
      <c r="RNG2036" s="108"/>
      <c r="RNH2036" s="108"/>
      <c r="RNI2036" s="108"/>
      <c r="RNJ2036" s="108"/>
      <c r="RNK2036" s="108"/>
      <c r="RNL2036" s="108"/>
      <c r="RNM2036" s="108"/>
      <c r="RNN2036" s="108"/>
      <c r="RNO2036" s="108"/>
      <c r="RNP2036" s="108"/>
      <c r="RNQ2036" s="108"/>
      <c r="RNR2036" s="108"/>
      <c r="RNS2036" s="108"/>
      <c r="RNT2036" s="108"/>
      <c r="RNU2036" s="108"/>
      <c r="RNV2036" s="108"/>
      <c r="RNW2036" s="108"/>
      <c r="RNX2036" s="108"/>
      <c r="RNY2036" s="108"/>
      <c r="RNZ2036" s="108"/>
      <c r="ROA2036" s="108"/>
      <c r="ROB2036" s="108"/>
      <c r="ROC2036" s="108"/>
      <c r="ROD2036" s="108"/>
      <c r="ROE2036" s="108"/>
      <c r="ROF2036" s="108"/>
      <c r="ROG2036" s="108"/>
      <c r="ROH2036" s="108"/>
      <c r="ROI2036" s="108"/>
      <c r="ROJ2036" s="108"/>
      <c r="ROK2036" s="108"/>
      <c r="ROL2036" s="108"/>
      <c r="ROM2036" s="108"/>
      <c r="RON2036" s="108"/>
      <c r="ROO2036" s="108"/>
      <c r="ROP2036" s="108"/>
      <c r="ROQ2036" s="108"/>
      <c r="ROR2036" s="108"/>
      <c r="ROS2036" s="108"/>
      <c r="ROT2036" s="108"/>
      <c r="ROU2036" s="108"/>
      <c r="ROV2036" s="108"/>
      <c r="ROW2036" s="108"/>
      <c r="ROX2036" s="108"/>
      <c r="ROY2036" s="108"/>
      <c r="ROZ2036" s="108"/>
      <c r="RPA2036" s="108"/>
      <c r="RPB2036" s="108"/>
      <c r="RPC2036" s="108"/>
      <c r="RPD2036" s="108"/>
      <c r="RPE2036" s="108"/>
      <c r="RPF2036" s="108"/>
      <c r="RPG2036" s="108"/>
      <c r="RPH2036" s="108"/>
      <c r="RPI2036" s="108"/>
      <c r="RPJ2036" s="108"/>
      <c r="RPK2036" s="108"/>
      <c r="RPL2036" s="108"/>
      <c r="RPM2036" s="108"/>
      <c r="RPN2036" s="108"/>
      <c r="RPO2036" s="108"/>
      <c r="RPP2036" s="108"/>
      <c r="RPQ2036" s="108"/>
      <c r="RPR2036" s="108"/>
      <c r="RPS2036" s="108"/>
      <c r="RPT2036" s="108"/>
      <c r="RPU2036" s="108"/>
      <c r="RPV2036" s="108"/>
      <c r="RPW2036" s="108"/>
      <c r="RPX2036" s="108"/>
      <c r="RPY2036" s="108"/>
      <c r="RPZ2036" s="108"/>
      <c r="RQA2036" s="108"/>
      <c r="RQB2036" s="108"/>
      <c r="RQC2036" s="108"/>
      <c r="RQD2036" s="108"/>
      <c r="RQE2036" s="108"/>
      <c r="RQF2036" s="108"/>
      <c r="RQG2036" s="108"/>
      <c r="RQH2036" s="108"/>
      <c r="RQI2036" s="108"/>
      <c r="RQJ2036" s="108"/>
      <c r="RQK2036" s="108"/>
      <c r="RQL2036" s="108"/>
      <c r="RQM2036" s="108"/>
      <c r="RQN2036" s="108"/>
      <c r="RQO2036" s="108"/>
      <c r="RQP2036" s="108"/>
      <c r="RQQ2036" s="108"/>
      <c r="RQR2036" s="108"/>
      <c r="RQS2036" s="108"/>
      <c r="RQT2036" s="108"/>
      <c r="RQU2036" s="108"/>
      <c r="RQV2036" s="108"/>
      <c r="RQW2036" s="108"/>
      <c r="RQX2036" s="108"/>
      <c r="RQY2036" s="108"/>
      <c r="RQZ2036" s="108"/>
      <c r="RRA2036" s="108"/>
      <c r="RRB2036" s="108"/>
      <c r="RRC2036" s="108"/>
      <c r="RRD2036" s="108"/>
      <c r="RRE2036" s="108"/>
      <c r="RRF2036" s="108"/>
      <c r="RRG2036" s="108"/>
      <c r="RRH2036" s="108"/>
      <c r="RRI2036" s="108"/>
      <c r="RRJ2036" s="108"/>
      <c r="RRK2036" s="108"/>
      <c r="RRL2036" s="108"/>
      <c r="RRM2036" s="108"/>
      <c r="RRN2036" s="108"/>
      <c r="RRO2036" s="108"/>
      <c r="RRP2036" s="108"/>
      <c r="RRQ2036" s="108"/>
      <c r="RRR2036" s="108"/>
      <c r="RRS2036" s="108"/>
      <c r="RRT2036" s="108"/>
      <c r="RRU2036" s="108"/>
      <c r="RRV2036" s="108"/>
      <c r="RRW2036" s="108"/>
      <c r="RRX2036" s="108"/>
      <c r="RRY2036" s="108"/>
      <c r="RRZ2036" s="108"/>
      <c r="RSA2036" s="108"/>
      <c r="RSB2036" s="108"/>
      <c r="RSC2036" s="108"/>
      <c r="RSD2036" s="108"/>
      <c r="RSE2036" s="108"/>
      <c r="RSF2036" s="108"/>
      <c r="RSG2036" s="108"/>
      <c r="RSH2036" s="108"/>
      <c r="RSI2036" s="108"/>
      <c r="RSJ2036" s="108"/>
      <c r="RSK2036" s="108"/>
      <c r="RSL2036" s="108"/>
      <c r="RSM2036" s="108"/>
      <c r="RSN2036" s="108"/>
      <c r="RSO2036" s="108"/>
      <c r="RSP2036" s="108"/>
      <c r="RSQ2036" s="108"/>
      <c r="RSR2036" s="108"/>
      <c r="RSS2036" s="108"/>
      <c r="RST2036" s="108"/>
      <c r="RSU2036" s="108"/>
      <c r="RSV2036" s="108"/>
      <c r="RSW2036" s="108"/>
      <c r="RSX2036" s="108"/>
      <c r="RSY2036" s="108"/>
      <c r="RSZ2036" s="108"/>
      <c r="RTA2036" s="108"/>
      <c r="RTB2036" s="108"/>
      <c r="RTC2036" s="108"/>
      <c r="RTD2036" s="108"/>
      <c r="RTE2036" s="108"/>
      <c r="RTF2036" s="108"/>
      <c r="RTG2036" s="108"/>
      <c r="RTH2036" s="108"/>
      <c r="RTI2036" s="108"/>
      <c r="RTJ2036" s="108"/>
      <c r="RTK2036" s="108"/>
      <c r="RTL2036" s="108"/>
      <c r="RTM2036" s="108"/>
      <c r="RTN2036" s="108"/>
      <c r="RTO2036" s="108"/>
      <c r="RTP2036" s="108"/>
      <c r="RTQ2036" s="108"/>
      <c r="RTR2036" s="108"/>
      <c r="RTS2036" s="108"/>
      <c r="RTT2036" s="108"/>
      <c r="RTU2036" s="108"/>
      <c r="RTV2036" s="108"/>
      <c r="RTW2036" s="108"/>
      <c r="RTX2036" s="108"/>
      <c r="RTY2036" s="108"/>
      <c r="RTZ2036" s="108"/>
      <c r="RUA2036" s="108"/>
      <c r="RUB2036" s="108"/>
      <c r="RUC2036" s="108"/>
      <c r="RUD2036" s="108"/>
      <c r="RUE2036" s="108"/>
      <c r="RUF2036" s="108"/>
      <c r="RUG2036" s="108"/>
      <c r="RUH2036" s="108"/>
      <c r="RUI2036" s="108"/>
      <c r="RUJ2036" s="108"/>
      <c r="RUK2036" s="108"/>
      <c r="RUL2036" s="108"/>
      <c r="RUM2036" s="108"/>
      <c r="RUN2036" s="108"/>
      <c r="RUO2036" s="108"/>
      <c r="RUP2036" s="108"/>
      <c r="RUQ2036" s="108"/>
      <c r="RUR2036" s="108"/>
      <c r="RUS2036" s="108"/>
      <c r="RUT2036" s="108"/>
      <c r="RUU2036" s="108"/>
      <c r="RUV2036" s="108"/>
      <c r="RUW2036" s="108"/>
      <c r="RUX2036" s="108"/>
      <c r="RUY2036" s="108"/>
      <c r="RUZ2036" s="108"/>
      <c r="RVA2036" s="108"/>
      <c r="RVB2036" s="108"/>
      <c r="RVC2036" s="108"/>
      <c r="RVD2036" s="108"/>
      <c r="RVE2036" s="108"/>
      <c r="RVF2036" s="108"/>
      <c r="RVG2036" s="108"/>
      <c r="RVH2036" s="108"/>
      <c r="RVI2036" s="108"/>
      <c r="RVJ2036" s="108"/>
      <c r="RVK2036" s="108"/>
      <c r="RVL2036" s="108"/>
      <c r="RVM2036" s="108"/>
      <c r="RVN2036" s="108"/>
      <c r="RVO2036" s="108"/>
      <c r="RVP2036" s="108"/>
      <c r="RVQ2036" s="108"/>
      <c r="RVR2036" s="108"/>
      <c r="RVS2036" s="108"/>
      <c r="RVT2036" s="108"/>
      <c r="RVU2036" s="108"/>
      <c r="RVV2036" s="108"/>
      <c r="RVW2036" s="108"/>
      <c r="RVX2036" s="108"/>
      <c r="RVY2036" s="108"/>
      <c r="RVZ2036" s="108"/>
      <c r="RWA2036" s="108"/>
      <c r="RWB2036" s="108"/>
      <c r="RWC2036" s="108"/>
      <c r="RWD2036" s="108"/>
      <c r="RWE2036" s="108"/>
      <c r="RWF2036" s="108"/>
      <c r="RWG2036" s="108"/>
      <c r="RWH2036" s="108"/>
      <c r="RWI2036" s="108"/>
      <c r="RWJ2036" s="108"/>
      <c r="RWK2036" s="108"/>
      <c r="RWL2036" s="108"/>
      <c r="RWM2036" s="108"/>
      <c r="RWN2036" s="108"/>
      <c r="RWO2036" s="108"/>
      <c r="RWP2036" s="108"/>
      <c r="RWQ2036" s="108"/>
      <c r="RWR2036" s="108"/>
      <c r="RWS2036" s="108"/>
      <c r="RWT2036" s="108"/>
      <c r="RWU2036" s="108"/>
      <c r="RWV2036" s="108"/>
      <c r="RWW2036" s="108"/>
      <c r="RWX2036" s="108"/>
      <c r="RWY2036" s="108"/>
      <c r="RWZ2036" s="108"/>
      <c r="RXA2036" s="108"/>
      <c r="RXB2036" s="108"/>
      <c r="RXC2036" s="108"/>
      <c r="RXD2036" s="108"/>
      <c r="RXE2036" s="108"/>
      <c r="RXF2036" s="108"/>
      <c r="RXG2036" s="108"/>
      <c r="RXH2036" s="108"/>
      <c r="RXI2036" s="108"/>
      <c r="RXJ2036" s="108"/>
      <c r="RXK2036" s="108"/>
      <c r="RXL2036" s="108"/>
      <c r="RXM2036" s="108"/>
      <c r="RXN2036" s="108"/>
      <c r="RXO2036" s="108"/>
      <c r="RXP2036" s="108"/>
      <c r="RXQ2036" s="108"/>
      <c r="RXR2036" s="108"/>
      <c r="RXS2036" s="108"/>
      <c r="RXT2036" s="108"/>
      <c r="RXU2036" s="108"/>
      <c r="RXV2036" s="108"/>
      <c r="RXW2036" s="108"/>
      <c r="RXX2036" s="108"/>
      <c r="RXY2036" s="108"/>
      <c r="RXZ2036" s="108"/>
      <c r="RYA2036" s="108"/>
      <c r="RYB2036" s="108"/>
      <c r="RYC2036" s="108"/>
      <c r="RYD2036" s="108"/>
      <c r="RYE2036" s="108"/>
      <c r="RYF2036" s="108"/>
      <c r="RYG2036" s="108"/>
      <c r="RYH2036" s="108"/>
      <c r="RYI2036" s="108"/>
      <c r="RYJ2036" s="108"/>
      <c r="RYK2036" s="108"/>
      <c r="RYL2036" s="108"/>
      <c r="RYM2036" s="108"/>
      <c r="RYN2036" s="108"/>
      <c r="RYO2036" s="108"/>
      <c r="RYP2036" s="108"/>
      <c r="RYQ2036" s="108"/>
      <c r="RYR2036" s="108"/>
      <c r="RYS2036" s="108"/>
      <c r="RYT2036" s="108"/>
      <c r="RYU2036" s="108"/>
      <c r="RYV2036" s="108"/>
      <c r="RYW2036" s="108"/>
      <c r="RYX2036" s="108"/>
      <c r="RYY2036" s="108"/>
      <c r="RYZ2036" s="108"/>
      <c r="RZA2036" s="108"/>
      <c r="RZB2036" s="108"/>
      <c r="RZC2036" s="108"/>
      <c r="RZD2036" s="108"/>
      <c r="RZE2036" s="108"/>
      <c r="RZF2036" s="108"/>
      <c r="RZG2036" s="108"/>
      <c r="RZH2036" s="108"/>
      <c r="RZI2036" s="108"/>
      <c r="RZJ2036" s="108"/>
      <c r="RZK2036" s="108"/>
      <c r="RZL2036" s="108"/>
      <c r="RZM2036" s="108"/>
      <c r="RZN2036" s="108"/>
      <c r="RZO2036" s="108"/>
      <c r="RZP2036" s="108"/>
      <c r="RZQ2036" s="108"/>
      <c r="RZR2036" s="108"/>
      <c r="RZS2036" s="108"/>
      <c r="RZT2036" s="108"/>
      <c r="RZU2036" s="108"/>
      <c r="RZV2036" s="108"/>
      <c r="RZW2036" s="108"/>
      <c r="RZX2036" s="108"/>
      <c r="RZY2036" s="108"/>
      <c r="RZZ2036" s="108"/>
      <c r="SAA2036" s="108"/>
      <c r="SAB2036" s="108"/>
      <c r="SAC2036" s="108"/>
      <c r="SAD2036" s="108"/>
      <c r="SAE2036" s="108"/>
      <c r="SAF2036" s="108"/>
      <c r="SAG2036" s="108"/>
      <c r="SAH2036" s="108"/>
      <c r="SAI2036" s="108"/>
      <c r="SAJ2036" s="108"/>
      <c r="SAK2036" s="108"/>
      <c r="SAL2036" s="108"/>
      <c r="SAM2036" s="108"/>
      <c r="SAN2036" s="108"/>
      <c r="SAO2036" s="108"/>
      <c r="SAP2036" s="108"/>
      <c r="SAQ2036" s="108"/>
      <c r="SAR2036" s="108"/>
      <c r="SAS2036" s="108"/>
      <c r="SAT2036" s="108"/>
      <c r="SAU2036" s="108"/>
      <c r="SAV2036" s="108"/>
      <c r="SAW2036" s="108"/>
      <c r="SAX2036" s="108"/>
      <c r="SAY2036" s="108"/>
      <c r="SAZ2036" s="108"/>
      <c r="SBA2036" s="108"/>
      <c r="SBB2036" s="108"/>
      <c r="SBC2036" s="108"/>
      <c r="SBD2036" s="108"/>
      <c r="SBE2036" s="108"/>
      <c r="SBF2036" s="108"/>
      <c r="SBG2036" s="108"/>
      <c r="SBH2036" s="108"/>
      <c r="SBI2036" s="108"/>
      <c r="SBJ2036" s="108"/>
      <c r="SBK2036" s="108"/>
      <c r="SBL2036" s="108"/>
      <c r="SBM2036" s="108"/>
      <c r="SBN2036" s="108"/>
      <c r="SBO2036" s="108"/>
      <c r="SBP2036" s="108"/>
      <c r="SBQ2036" s="108"/>
      <c r="SBR2036" s="108"/>
      <c r="SBS2036" s="108"/>
      <c r="SBT2036" s="108"/>
      <c r="SBU2036" s="108"/>
      <c r="SBV2036" s="108"/>
      <c r="SBW2036" s="108"/>
      <c r="SBX2036" s="108"/>
      <c r="SBY2036" s="108"/>
      <c r="SBZ2036" s="108"/>
      <c r="SCA2036" s="108"/>
      <c r="SCB2036" s="108"/>
      <c r="SCC2036" s="108"/>
      <c r="SCD2036" s="108"/>
      <c r="SCE2036" s="108"/>
      <c r="SCF2036" s="108"/>
      <c r="SCG2036" s="108"/>
      <c r="SCH2036" s="108"/>
      <c r="SCI2036" s="108"/>
      <c r="SCJ2036" s="108"/>
      <c r="SCK2036" s="108"/>
      <c r="SCL2036" s="108"/>
      <c r="SCM2036" s="108"/>
      <c r="SCN2036" s="108"/>
      <c r="SCO2036" s="108"/>
      <c r="SCP2036" s="108"/>
      <c r="SCQ2036" s="108"/>
      <c r="SCR2036" s="108"/>
      <c r="SCS2036" s="108"/>
      <c r="SCT2036" s="108"/>
      <c r="SCU2036" s="108"/>
      <c r="SCV2036" s="108"/>
      <c r="SCW2036" s="108"/>
      <c r="SCX2036" s="108"/>
      <c r="SCY2036" s="108"/>
      <c r="SCZ2036" s="108"/>
      <c r="SDA2036" s="108"/>
      <c r="SDB2036" s="108"/>
      <c r="SDC2036" s="108"/>
      <c r="SDD2036" s="108"/>
      <c r="SDE2036" s="108"/>
      <c r="SDF2036" s="108"/>
      <c r="SDG2036" s="108"/>
      <c r="SDH2036" s="108"/>
      <c r="SDI2036" s="108"/>
      <c r="SDJ2036" s="108"/>
      <c r="SDK2036" s="108"/>
      <c r="SDL2036" s="108"/>
      <c r="SDM2036" s="108"/>
      <c r="SDN2036" s="108"/>
      <c r="SDO2036" s="108"/>
      <c r="SDP2036" s="108"/>
      <c r="SDQ2036" s="108"/>
      <c r="SDR2036" s="108"/>
      <c r="SDS2036" s="108"/>
      <c r="SDT2036" s="108"/>
      <c r="SDU2036" s="108"/>
      <c r="SDV2036" s="108"/>
      <c r="SDW2036" s="108"/>
      <c r="SDX2036" s="108"/>
      <c r="SDY2036" s="108"/>
      <c r="SDZ2036" s="108"/>
      <c r="SEA2036" s="108"/>
      <c r="SEB2036" s="108"/>
      <c r="SEC2036" s="108"/>
      <c r="SED2036" s="108"/>
      <c r="SEE2036" s="108"/>
      <c r="SEF2036" s="108"/>
      <c r="SEG2036" s="108"/>
      <c r="SEH2036" s="108"/>
      <c r="SEI2036" s="108"/>
      <c r="SEJ2036" s="108"/>
      <c r="SEK2036" s="108"/>
      <c r="SEL2036" s="108"/>
      <c r="SEM2036" s="108"/>
      <c r="SEN2036" s="108"/>
      <c r="SEO2036" s="108"/>
      <c r="SEP2036" s="108"/>
      <c r="SEQ2036" s="108"/>
      <c r="SER2036" s="108"/>
      <c r="SES2036" s="108"/>
      <c r="SET2036" s="108"/>
      <c r="SEU2036" s="108"/>
      <c r="SEV2036" s="108"/>
      <c r="SEW2036" s="108"/>
      <c r="SEX2036" s="108"/>
      <c r="SEY2036" s="108"/>
      <c r="SEZ2036" s="108"/>
      <c r="SFA2036" s="108"/>
      <c r="SFB2036" s="108"/>
      <c r="SFC2036" s="108"/>
      <c r="SFD2036" s="108"/>
      <c r="SFE2036" s="108"/>
      <c r="SFF2036" s="108"/>
      <c r="SFG2036" s="108"/>
      <c r="SFH2036" s="108"/>
      <c r="SFI2036" s="108"/>
      <c r="SFJ2036" s="108"/>
      <c r="SFK2036" s="108"/>
      <c r="SFL2036" s="108"/>
      <c r="SFM2036" s="108"/>
      <c r="SFN2036" s="108"/>
      <c r="SFO2036" s="108"/>
      <c r="SFP2036" s="108"/>
      <c r="SFQ2036" s="108"/>
      <c r="SFR2036" s="108"/>
      <c r="SFS2036" s="108"/>
      <c r="SFT2036" s="108"/>
      <c r="SFU2036" s="108"/>
      <c r="SFV2036" s="108"/>
      <c r="SFW2036" s="108"/>
      <c r="SFX2036" s="108"/>
      <c r="SFY2036" s="108"/>
      <c r="SFZ2036" s="108"/>
      <c r="SGA2036" s="108"/>
      <c r="SGB2036" s="108"/>
      <c r="SGC2036" s="108"/>
      <c r="SGD2036" s="108"/>
      <c r="SGE2036" s="108"/>
      <c r="SGF2036" s="108"/>
      <c r="SGG2036" s="108"/>
      <c r="SGH2036" s="108"/>
      <c r="SGI2036" s="108"/>
      <c r="SGJ2036" s="108"/>
      <c r="SGK2036" s="108"/>
      <c r="SGL2036" s="108"/>
      <c r="SGM2036" s="108"/>
      <c r="SGN2036" s="108"/>
      <c r="SGO2036" s="108"/>
      <c r="SGP2036" s="108"/>
      <c r="SGQ2036" s="108"/>
      <c r="SGR2036" s="108"/>
      <c r="SGS2036" s="108"/>
      <c r="SGT2036" s="108"/>
      <c r="SGU2036" s="108"/>
      <c r="SGV2036" s="108"/>
      <c r="SGW2036" s="108"/>
      <c r="SGX2036" s="108"/>
      <c r="SGY2036" s="108"/>
      <c r="SGZ2036" s="108"/>
      <c r="SHA2036" s="108"/>
      <c r="SHB2036" s="108"/>
      <c r="SHC2036" s="108"/>
      <c r="SHD2036" s="108"/>
      <c r="SHE2036" s="108"/>
      <c r="SHF2036" s="108"/>
      <c r="SHG2036" s="108"/>
      <c r="SHH2036" s="108"/>
      <c r="SHI2036" s="108"/>
      <c r="SHJ2036" s="108"/>
      <c r="SHK2036" s="108"/>
      <c r="SHL2036" s="108"/>
      <c r="SHM2036" s="108"/>
      <c r="SHN2036" s="108"/>
      <c r="SHO2036" s="108"/>
      <c r="SHP2036" s="108"/>
      <c r="SHQ2036" s="108"/>
      <c r="SHR2036" s="108"/>
      <c r="SHS2036" s="108"/>
      <c r="SHT2036" s="108"/>
      <c r="SHU2036" s="108"/>
      <c r="SHV2036" s="108"/>
      <c r="SHW2036" s="108"/>
      <c r="SHX2036" s="108"/>
      <c r="SHY2036" s="108"/>
      <c r="SHZ2036" s="108"/>
      <c r="SIA2036" s="108"/>
      <c r="SIB2036" s="108"/>
      <c r="SIC2036" s="108"/>
      <c r="SID2036" s="108"/>
      <c r="SIE2036" s="108"/>
      <c r="SIF2036" s="108"/>
      <c r="SIG2036" s="108"/>
      <c r="SIH2036" s="108"/>
      <c r="SII2036" s="108"/>
      <c r="SIJ2036" s="108"/>
      <c r="SIK2036" s="108"/>
      <c r="SIL2036" s="108"/>
      <c r="SIM2036" s="108"/>
      <c r="SIN2036" s="108"/>
      <c r="SIO2036" s="108"/>
      <c r="SIP2036" s="108"/>
      <c r="SIQ2036" s="108"/>
      <c r="SIR2036" s="108"/>
      <c r="SIS2036" s="108"/>
      <c r="SIT2036" s="108"/>
      <c r="SIU2036" s="108"/>
      <c r="SIV2036" s="108"/>
      <c r="SIW2036" s="108"/>
      <c r="SIX2036" s="108"/>
      <c r="SIY2036" s="108"/>
      <c r="SIZ2036" s="108"/>
      <c r="SJA2036" s="108"/>
      <c r="SJB2036" s="108"/>
      <c r="SJC2036" s="108"/>
      <c r="SJD2036" s="108"/>
      <c r="SJE2036" s="108"/>
      <c r="SJF2036" s="108"/>
      <c r="SJG2036" s="108"/>
      <c r="SJH2036" s="108"/>
      <c r="SJI2036" s="108"/>
      <c r="SJJ2036" s="108"/>
      <c r="SJK2036" s="108"/>
      <c r="SJL2036" s="108"/>
      <c r="SJM2036" s="108"/>
      <c r="SJN2036" s="108"/>
      <c r="SJO2036" s="108"/>
      <c r="SJP2036" s="108"/>
      <c r="SJQ2036" s="108"/>
      <c r="SJR2036" s="108"/>
      <c r="SJS2036" s="108"/>
      <c r="SJT2036" s="108"/>
      <c r="SJU2036" s="108"/>
      <c r="SJV2036" s="108"/>
      <c r="SJW2036" s="108"/>
      <c r="SJX2036" s="108"/>
      <c r="SJY2036" s="108"/>
      <c r="SJZ2036" s="108"/>
      <c r="SKA2036" s="108"/>
      <c r="SKB2036" s="108"/>
      <c r="SKC2036" s="108"/>
      <c r="SKD2036" s="108"/>
      <c r="SKE2036" s="108"/>
      <c r="SKF2036" s="108"/>
      <c r="SKG2036" s="108"/>
      <c r="SKH2036" s="108"/>
      <c r="SKI2036" s="108"/>
      <c r="SKJ2036" s="108"/>
      <c r="SKK2036" s="108"/>
      <c r="SKL2036" s="108"/>
      <c r="SKM2036" s="108"/>
      <c r="SKN2036" s="108"/>
      <c r="SKO2036" s="108"/>
      <c r="SKP2036" s="108"/>
      <c r="SKQ2036" s="108"/>
      <c r="SKR2036" s="108"/>
      <c r="SKS2036" s="108"/>
      <c r="SKT2036" s="108"/>
      <c r="SKU2036" s="108"/>
      <c r="SKV2036" s="108"/>
      <c r="SKW2036" s="108"/>
      <c r="SKX2036" s="108"/>
      <c r="SKY2036" s="108"/>
      <c r="SKZ2036" s="108"/>
      <c r="SLA2036" s="108"/>
      <c r="SLB2036" s="108"/>
      <c r="SLC2036" s="108"/>
      <c r="SLD2036" s="108"/>
      <c r="SLE2036" s="108"/>
      <c r="SLF2036" s="108"/>
      <c r="SLG2036" s="108"/>
      <c r="SLH2036" s="108"/>
      <c r="SLI2036" s="108"/>
      <c r="SLJ2036" s="108"/>
      <c r="SLK2036" s="108"/>
      <c r="SLL2036" s="108"/>
      <c r="SLM2036" s="108"/>
      <c r="SLN2036" s="108"/>
      <c r="SLO2036" s="108"/>
      <c r="SLP2036" s="108"/>
      <c r="SLQ2036" s="108"/>
      <c r="SLR2036" s="108"/>
      <c r="SLS2036" s="108"/>
      <c r="SLT2036" s="108"/>
      <c r="SLU2036" s="108"/>
      <c r="SLV2036" s="108"/>
      <c r="SLW2036" s="108"/>
      <c r="SLX2036" s="108"/>
      <c r="SLY2036" s="108"/>
      <c r="SLZ2036" s="108"/>
      <c r="SMA2036" s="108"/>
      <c r="SMB2036" s="108"/>
      <c r="SMC2036" s="108"/>
      <c r="SMD2036" s="108"/>
      <c r="SME2036" s="108"/>
      <c r="SMF2036" s="108"/>
      <c r="SMG2036" s="108"/>
      <c r="SMH2036" s="108"/>
      <c r="SMI2036" s="108"/>
      <c r="SMJ2036" s="108"/>
      <c r="SMK2036" s="108"/>
      <c r="SML2036" s="108"/>
      <c r="SMM2036" s="108"/>
      <c r="SMN2036" s="108"/>
      <c r="SMO2036" s="108"/>
      <c r="SMP2036" s="108"/>
      <c r="SMQ2036" s="108"/>
      <c r="SMR2036" s="108"/>
      <c r="SMS2036" s="108"/>
      <c r="SMT2036" s="108"/>
      <c r="SMU2036" s="108"/>
      <c r="SMV2036" s="108"/>
      <c r="SMW2036" s="108"/>
      <c r="SMX2036" s="108"/>
      <c r="SMY2036" s="108"/>
      <c r="SMZ2036" s="108"/>
      <c r="SNA2036" s="108"/>
      <c r="SNB2036" s="108"/>
      <c r="SNC2036" s="108"/>
      <c r="SND2036" s="108"/>
      <c r="SNE2036" s="108"/>
      <c r="SNF2036" s="108"/>
      <c r="SNG2036" s="108"/>
      <c r="SNH2036" s="108"/>
      <c r="SNI2036" s="108"/>
      <c r="SNJ2036" s="108"/>
      <c r="SNK2036" s="108"/>
      <c r="SNL2036" s="108"/>
      <c r="SNM2036" s="108"/>
      <c r="SNN2036" s="108"/>
      <c r="SNO2036" s="108"/>
      <c r="SNP2036" s="108"/>
      <c r="SNQ2036" s="108"/>
      <c r="SNR2036" s="108"/>
      <c r="SNS2036" s="108"/>
      <c r="SNT2036" s="108"/>
      <c r="SNU2036" s="108"/>
      <c r="SNV2036" s="108"/>
      <c r="SNW2036" s="108"/>
      <c r="SNX2036" s="108"/>
      <c r="SNY2036" s="108"/>
      <c r="SNZ2036" s="108"/>
      <c r="SOA2036" s="108"/>
      <c r="SOB2036" s="108"/>
      <c r="SOC2036" s="108"/>
      <c r="SOD2036" s="108"/>
      <c r="SOE2036" s="108"/>
      <c r="SOF2036" s="108"/>
      <c r="SOG2036" s="108"/>
      <c r="SOH2036" s="108"/>
      <c r="SOI2036" s="108"/>
      <c r="SOJ2036" s="108"/>
      <c r="SOK2036" s="108"/>
      <c r="SOL2036" s="108"/>
      <c r="SOM2036" s="108"/>
      <c r="SON2036" s="108"/>
      <c r="SOO2036" s="108"/>
      <c r="SOP2036" s="108"/>
      <c r="SOQ2036" s="108"/>
      <c r="SOR2036" s="108"/>
      <c r="SOS2036" s="108"/>
      <c r="SOT2036" s="108"/>
      <c r="SOU2036" s="108"/>
      <c r="SOV2036" s="108"/>
      <c r="SOW2036" s="108"/>
      <c r="SOX2036" s="108"/>
      <c r="SOY2036" s="108"/>
      <c r="SOZ2036" s="108"/>
      <c r="SPA2036" s="108"/>
      <c r="SPB2036" s="108"/>
      <c r="SPC2036" s="108"/>
      <c r="SPD2036" s="108"/>
      <c r="SPE2036" s="108"/>
      <c r="SPF2036" s="108"/>
      <c r="SPG2036" s="108"/>
      <c r="SPH2036" s="108"/>
      <c r="SPI2036" s="108"/>
      <c r="SPJ2036" s="108"/>
      <c r="SPK2036" s="108"/>
      <c r="SPL2036" s="108"/>
      <c r="SPM2036" s="108"/>
      <c r="SPN2036" s="108"/>
      <c r="SPO2036" s="108"/>
      <c r="SPP2036" s="108"/>
      <c r="SPQ2036" s="108"/>
      <c r="SPR2036" s="108"/>
      <c r="SPS2036" s="108"/>
      <c r="SPT2036" s="108"/>
      <c r="SPU2036" s="108"/>
      <c r="SPV2036" s="108"/>
      <c r="SPW2036" s="108"/>
      <c r="SPX2036" s="108"/>
      <c r="SPY2036" s="108"/>
      <c r="SPZ2036" s="108"/>
      <c r="SQA2036" s="108"/>
      <c r="SQB2036" s="108"/>
      <c r="SQC2036" s="108"/>
      <c r="SQD2036" s="108"/>
      <c r="SQE2036" s="108"/>
      <c r="SQF2036" s="108"/>
      <c r="SQG2036" s="108"/>
      <c r="SQH2036" s="108"/>
      <c r="SQI2036" s="108"/>
      <c r="SQJ2036" s="108"/>
      <c r="SQK2036" s="108"/>
      <c r="SQL2036" s="108"/>
      <c r="SQM2036" s="108"/>
      <c r="SQN2036" s="108"/>
      <c r="SQO2036" s="108"/>
      <c r="SQP2036" s="108"/>
      <c r="SQQ2036" s="108"/>
      <c r="SQR2036" s="108"/>
      <c r="SQS2036" s="108"/>
      <c r="SQT2036" s="108"/>
      <c r="SQU2036" s="108"/>
      <c r="SQV2036" s="108"/>
      <c r="SQW2036" s="108"/>
      <c r="SQX2036" s="108"/>
      <c r="SQY2036" s="108"/>
      <c r="SQZ2036" s="108"/>
      <c r="SRA2036" s="108"/>
      <c r="SRB2036" s="108"/>
      <c r="SRC2036" s="108"/>
      <c r="SRD2036" s="108"/>
      <c r="SRE2036" s="108"/>
      <c r="SRF2036" s="108"/>
      <c r="SRG2036" s="108"/>
      <c r="SRH2036" s="108"/>
      <c r="SRI2036" s="108"/>
      <c r="SRJ2036" s="108"/>
      <c r="SRK2036" s="108"/>
      <c r="SRL2036" s="108"/>
      <c r="SRM2036" s="108"/>
      <c r="SRN2036" s="108"/>
      <c r="SRO2036" s="108"/>
      <c r="SRP2036" s="108"/>
      <c r="SRQ2036" s="108"/>
      <c r="SRR2036" s="108"/>
      <c r="SRS2036" s="108"/>
      <c r="SRT2036" s="108"/>
      <c r="SRU2036" s="108"/>
      <c r="SRV2036" s="108"/>
      <c r="SRW2036" s="108"/>
      <c r="SRX2036" s="108"/>
      <c r="SRY2036" s="108"/>
      <c r="SRZ2036" s="108"/>
      <c r="SSA2036" s="108"/>
      <c r="SSB2036" s="108"/>
      <c r="SSC2036" s="108"/>
      <c r="SSD2036" s="108"/>
      <c r="SSE2036" s="108"/>
      <c r="SSF2036" s="108"/>
      <c r="SSG2036" s="108"/>
      <c r="SSH2036" s="108"/>
      <c r="SSI2036" s="108"/>
      <c r="SSJ2036" s="108"/>
      <c r="SSK2036" s="108"/>
      <c r="SSL2036" s="108"/>
      <c r="SSM2036" s="108"/>
      <c r="SSN2036" s="108"/>
      <c r="SSO2036" s="108"/>
      <c r="SSP2036" s="108"/>
      <c r="SSQ2036" s="108"/>
      <c r="SSR2036" s="108"/>
      <c r="SSS2036" s="108"/>
      <c r="SST2036" s="108"/>
      <c r="SSU2036" s="108"/>
      <c r="SSV2036" s="108"/>
      <c r="SSW2036" s="108"/>
      <c r="SSX2036" s="108"/>
      <c r="SSY2036" s="108"/>
      <c r="SSZ2036" s="108"/>
      <c r="STA2036" s="108"/>
      <c r="STB2036" s="108"/>
      <c r="STC2036" s="108"/>
      <c r="STD2036" s="108"/>
      <c r="STE2036" s="108"/>
      <c r="STF2036" s="108"/>
      <c r="STG2036" s="108"/>
      <c r="STH2036" s="108"/>
      <c r="STI2036" s="108"/>
      <c r="STJ2036" s="108"/>
      <c r="STK2036" s="108"/>
      <c r="STL2036" s="108"/>
      <c r="STM2036" s="108"/>
      <c r="STN2036" s="108"/>
      <c r="STO2036" s="108"/>
      <c r="STP2036" s="108"/>
      <c r="STQ2036" s="108"/>
      <c r="STR2036" s="108"/>
      <c r="STS2036" s="108"/>
      <c r="STT2036" s="108"/>
      <c r="STU2036" s="108"/>
      <c r="STV2036" s="108"/>
      <c r="STW2036" s="108"/>
      <c r="STX2036" s="108"/>
      <c r="STY2036" s="108"/>
      <c r="STZ2036" s="108"/>
      <c r="SUA2036" s="108"/>
      <c r="SUB2036" s="108"/>
      <c r="SUC2036" s="108"/>
      <c r="SUD2036" s="108"/>
      <c r="SUE2036" s="108"/>
      <c r="SUF2036" s="108"/>
      <c r="SUG2036" s="108"/>
      <c r="SUH2036" s="108"/>
      <c r="SUI2036" s="108"/>
      <c r="SUJ2036" s="108"/>
      <c r="SUK2036" s="108"/>
      <c r="SUL2036" s="108"/>
      <c r="SUM2036" s="108"/>
      <c r="SUN2036" s="108"/>
      <c r="SUO2036" s="108"/>
      <c r="SUP2036" s="108"/>
      <c r="SUQ2036" s="108"/>
      <c r="SUR2036" s="108"/>
      <c r="SUS2036" s="108"/>
      <c r="SUT2036" s="108"/>
      <c r="SUU2036" s="108"/>
      <c r="SUV2036" s="108"/>
      <c r="SUW2036" s="108"/>
      <c r="SUX2036" s="108"/>
      <c r="SUY2036" s="108"/>
      <c r="SUZ2036" s="108"/>
      <c r="SVA2036" s="108"/>
      <c r="SVB2036" s="108"/>
      <c r="SVC2036" s="108"/>
      <c r="SVD2036" s="108"/>
      <c r="SVE2036" s="108"/>
      <c r="SVF2036" s="108"/>
      <c r="SVG2036" s="108"/>
      <c r="SVH2036" s="108"/>
      <c r="SVI2036" s="108"/>
      <c r="SVJ2036" s="108"/>
      <c r="SVK2036" s="108"/>
      <c r="SVL2036" s="108"/>
      <c r="SVM2036" s="108"/>
      <c r="SVN2036" s="108"/>
      <c r="SVO2036" s="108"/>
      <c r="SVP2036" s="108"/>
      <c r="SVQ2036" s="108"/>
      <c r="SVR2036" s="108"/>
      <c r="SVS2036" s="108"/>
      <c r="SVT2036" s="108"/>
      <c r="SVU2036" s="108"/>
      <c r="SVV2036" s="108"/>
      <c r="SVW2036" s="108"/>
      <c r="SVX2036" s="108"/>
      <c r="SVY2036" s="108"/>
      <c r="SVZ2036" s="108"/>
      <c r="SWA2036" s="108"/>
      <c r="SWB2036" s="108"/>
      <c r="SWC2036" s="108"/>
      <c r="SWD2036" s="108"/>
      <c r="SWE2036" s="108"/>
      <c r="SWF2036" s="108"/>
      <c r="SWG2036" s="108"/>
      <c r="SWH2036" s="108"/>
      <c r="SWI2036" s="108"/>
      <c r="SWJ2036" s="108"/>
      <c r="SWK2036" s="108"/>
      <c r="SWL2036" s="108"/>
      <c r="SWM2036" s="108"/>
      <c r="SWN2036" s="108"/>
      <c r="SWO2036" s="108"/>
      <c r="SWP2036" s="108"/>
      <c r="SWQ2036" s="108"/>
      <c r="SWR2036" s="108"/>
      <c r="SWS2036" s="108"/>
      <c r="SWT2036" s="108"/>
      <c r="SWU2036" s="108"/>
      <c r="SWV2036" s="108"/>
      <c r="SWW2036" s="108"/>
      <c r="SWX2036" s="108"/>
      <c r="SWY2036" s="108"/>
      <c r="SWZ2036" s="108"/>
      <c r="SXA2036" s="108"/>
      <c r="SXB2036" s="108"/>
      <c r="SXC2036" s="108"/>
      <c r="SXD2036" s="108"/>
      <c r="SXE2036" s="108"/>
      <c r="SXF2036" s="108"/>
      <c r="SXG2036" s="108"/>
      <c r="SXH2036" s="108"/>
      <c r="SXI2036" s="108"/>
      <c r="SXJ2036" s="108"/>
      <c r="SXK2036" s="108"/>
      <c r="SXL2036" s="108"/>
      <c r="SXM2036" s="108"/>
      <c r="SXN2036" s="108"/>
      <c r="SXO2036" s="108"/>
      <c r="SXP2036" s="108"/>
      <c r="SXQ2036" s="108"/>
      <c r="SXR2036" s="108"/>
      <c r="SXS2036" s="108"/>
      <c r="SXT2036" s="108"/>
      <c r="SXU2036" s="108"/>
      <c r="SXV2036" s="108"/>
      <c r="SXW2036" s="108"/>
      <c r="SXX2036" s="108"/>
      <c r="SXY2036" s="108"/>
      <c r="SXZ2036" s="108"/>
      <c r="SYA2036" s="108"/>
      <c r="SYB2036" s="108"/>
      <c r="SYC2036" s="108"/>
      <c r="SYD2036" s="108"/>
      <c r="SYE2036" s="108"/>
      <c r="SYF2036" s="108"/>
      <c r="SYG2036" s="108"/>
      <c r="SYH2036" s="108"/>
      <c r="SYI2036" s="108"/>
      <c r="SYJ2036" s="108"/>
      <c r="SYK2036" s="108"/>
      <c r="SYL2036" s="108"/>
      <c r="SYM2036" s="108"/>
      <c r="SYN2036" s="108"/>
      <c r="SYO2036" s="108"/>
      <c r="SYP2036" s="108"/>
      <c r="SYQ2036" s="108"/>
      <c r="SYR2036" s="108"/>
      <c r="SYS2036" s="108"/>
      <c r="SYT2036" s="108"/>
      <c r="SYU2036" s="108"/>
      <c r="SYV2036" s="108"/>
      <c r="SYW2036" s="108"/>
      <c r="SYX2036" s="108"/>
      <c r="SYY2036" s="108"/>
      <c r="SYZ2036" s="108"/>
      <c r="SZA2036" s="108"/>
      <c r="SZB2036" s="108"/>
      <c r="SZC2036" s="108"/>
      <c r="SZD2036" s="108"/>
      <c r="SZE2036" s="108"/>
      <c r="SZF2036" s="108"/>
      <c r="SZG2036" s="108"/>
      <c r="SZH2036" s="108"/>
      <c r="SZI2036" s="108"/>
      <c r="SZJ2036" s="108"/>
      <c r="SZK2036" s="108"/>
      <c r="SZL2036" s="108"/>
      <c r="SZM2036" s="108"/>
      <c r="SZN2036" s="108"/>
      <c r="SZO2036" s="108"/>
      <c r="SZP2036" s="108"/>
      <c r="SZQ2036" s="108"/>
      <c r="SZR2036" s="108"/>
      <c r="SZS2036" s="108"/>
      <c r="SZT2036" s="108"/>
      <c r="SZU2036" s="108"/>
      <c r="SZV2036" s="108"/>
      <c r="SZW2036" s="108"/>
      <c r="SZX2036" s="108"/>
      <c r="SZY2036" s="108"/>
      <c r="SZZ2036" s="108"/>
      <c r="TAA2036" s="108"/>
      <c r="TAB2036" s="108"/>
      <c r="TAC2036" s="108"/>
      <c r="TAD2036" s="108"/>
      <c r="TAE2036" s="108"/>
      <c r="TAF2036" s="108"/>
      <c r="TAG2036" s="108"/>
      <c r="TAH2036" s="108"/>
      <c r="TAI2036" s="108"/>
      <c r="TAJ2036" s="108"/>
      <c r="TAK2036" s="108"/>
      <c r="TAL2036" s="108"/>
      <c r="TAM2036" s="108"/>
      <c r="TAN2036" s="108"/>
      <c r="TAO2036" s="108"/>
      <c r="TAP2036" s="108"/>
      <c r="TAQ2036" s="108"/>
      <c r="TAR2036" s="108"/>
      <c r="TAS2036" s="108"/>
      <c r="TAT2036" s="108"/>
      <c r="TAU2036" s="108"/>
      <c r="TAV2036" s="108"/>
      <c r="TAW2036" s="108"/>
      <c r="TAX2036" s="108"/>
      <c r="TAY2036" s="108"/>
      <c r="TAZ2036" s="108"/>
      <c r="TBA2036" s="108"/>
      <c r="TBB2036" s="108"/>
      <c r="TBC2036" s="108"/>
      <c r="TBD2036" s="108"/>
      <c r="TBE2036" s="108"/>
      <c r="TBF2036" s="108"/>
      <c r="TBG2036" s="108"/>
      <c r="TBH2036" s="108"/>
      <c r="TBI2036" s="108"/>
      <c r="TBJ2036" s="108"/>
      <c r="TBK2036" s="108"/>
      <c r="TBL2036" s="108"/>
      <c r="TBM2036" s="108"/>
      <c r="TBN2036" s="108"/>
      <c r="TBO2036" s="108"/>
      <c r="TBP2036" s="108"/>
      <c r="TBQ2036" s="108"/>
      <c r="TBR2036" s="108"/>
      <c r="TBS2036" s="108"/>
      <c r="TBT2036" s="108"/>
      <c r="TBU2036" s="108"/>
      <c r="TBV2036" s="108"/>
      <c r="TBW2036" s="108"/>
      <c r="TBX2036" s="108"/>
      <c r="TBY2036" s="108"/>
      <c r="TBZ2036" s="108"/>
      <c r="TCA2036" s="108"/>
      <c r="TCB2036" s="108"/>
      <c r="TCC2036" s="108"/>
      <c r="TCD2036" s="108"/>
      <c r="TCE2036" s="108"/>
      <c r="TCF2036" s="108"/>
      <c r="TCG2036" s="108"/>
      <c r="TCH2036" s="108"/>
      <c r="TCI2036" s="108"/>
      <c r="TCJ2036" s="108"/>
      <c r="TCK2036" s="108"/>
      <c r="TCL2036" s="108"/>
      <c r="TCM2036" s="108"/>
      <c r="TCN2036" s="108"/>
      <c r="TCO2036" s="108"/>
      <c r="TCP2036" s="108"/>
      <c r="TCQ2036" s="108"/>
      <c r="TCR2036" s="108"/>
      <c r="TCS2036" s="108"/>
      <c r="TCT2036" s="108"/>
      <c r="TCU2036" s="108"/>
      <c r="TCV2036" s="108"/>
      <c r="TCW2036" s="108"/>
      <c r="TCX2036" s="108"/>
      <c r="TCY2036" s="108"/>
      <c r="TCZ2036" s="108"/>
      <c r="TDA2036" s="108"/>
      <c r="TDB2036" s="108"/>
      <c r="TDC2036" s="108"/>
      <c r="TDD2036" s="108"/>
      <c r="TDE2036" s="108"/>
      <c r="TDF2036" s="108"/>
      <c r="TDG2036" s="108"/>
      <c r="TDH2036" s="108"/>
      <c r="TDI2036" s="108"/>
      <c r="TDJ2036" s="108"/>
      <c r="TDK2036" s="108"/>
      <c r="TDL2036" s="108"/>
      <c r="TDM2036" s="108"/>
      <c r="TDN2036" s="108"/>
      <c r="TDO2036" s="108"/>
      <c r="TDP2036" s="108"/>
      <c r="TDQ2036" s="108"/>
      <c r="TDR2036" s="108"/>
      <c r="TDS2036" s="108"/>
      <c r="TDT2036" s="108"/>
      <c r="TDU2036" s="108"/>
      <c r="TDV2036" s="108"/>
      <c r="TDW2036" s="108"/>
      <c r="TDX2036" s="108"/>
      <c r="TDY2036" s="108"/>
      <c r="TDZ2036" s="108"/>
      <c r="TEA2036" s="108"/>
      <c r="TEB2036" s="108"/>
      <c r="TEC2036" s="108"/>
      <c r="TED2036" s="108"/>
      <c r="TEE2036" s="108"/>
      <c r="TEF2036" s="108"/>
      <c r="TEG2036" s="108"/>
      <c r="TEH2036" s="108"/>
      <c r="TEI2036" s="108"/>
      <c r="TEJ2036" s="108"/>
      <c r="TEK2036" s="108"/>
      <c r="TEL2036" s="108"/>
      <c r="TEM2036" s="108"/>
      <c r="TEN2036" s="108"/>
      <c r="TEO2036" s="108"/>
      <c r="TEP2036" s="108"/>
      <c r="TEQ2036" s="108"/>
      <c r="TER2036" s="108"/>
      <c r="TES2036" s="108"/>
      <c r="TET2036" s="108"/>
      <c r="TEU2036" s="108"/>
      <c r="TEV2036" s="108"/>
      <c r="TEW2036" s="108"/>
      <c r="TEX2036" s="108"/>
      <c r="TEY2036" s="108"/>
      <c r="TEZ2036" s="108"/>
      <c r="TFA2036" s="108"/>
      <c r="TFB2036" s="108"/>
      <c r="TFC2036" s="108"/>
      <c r="TFD2036" s="108"/>
      <c r="TFE2036" s="108"/>
      <c r="TFF2036" s="108"/>
      <c r="TFG2036" s="108"/>
      <c r="TFH2036" s="108"/>
      <c r="TFI2036" s="108"/>
      <c r="TFJ2036" s="108"/>
      <c r="TFK2036" s="108"/>
      <c r="TFL2036" s="108"/>
      <c r="TFM2036" s="108"/>
      <c r="TFN2036" s="108"/>
      <c r="TFO2036" s="108"/>
      <c r="TFP2036" s="108"/>
      <c r="TFQ2036" s="108"/>
      <c r="TFR2036" s="108"/>
      <c r="TFS2036" s="108"/>
      <c r="TFT2036" s="108"/>
      <c r="TFU2036" s="108"/>
      <c r="TFV2036" s="108"/>
      <c r="TFW2036" s="108"/>
      <c r="TFX2036" s="108"/>
      <c r="TFY2036" s="108"/>
      <c r="TFZ2036" s="108"/>
      <c r="TGA2036" s="108"/>
      <c r="TGB2036" s="108"/>
      <c r="TGC2036" s="108"/>
      <c r="TGD2036" s="108"/>
      <c r="TGE2036" s="108"/>
      <c r="TGF2036" s="108"/>
      <c r="TGG2036" s="108"/>
      <c r="TGH2036" s="108"/>
      <c r="TGI2036" s="108"/>
      <c r="TGJ2036" s="108"/>
      <c r="TGK2036" s="108"/>
      <c r="TGL2036" s="108"/>
      <c r="TGM2036" s="108"/>
      <c r="TGN2036" s="108"/>
      <c r="TGO2036" s="108"/>
      <c r="TGP2036" s="108"/>
      <c r="TGQ2036" s="108"/>
      <c r="TGR2036" s="108"/>
      <c r="TGS2036" s="108"/>
      <c r="TGT2036" s="108"/>
      <c r="TGU2036" s="108"/>
      <c r="TGV2036" s="108"/>
      <c r="TGW2036" s="108"/>
      <c r="TGX2036" s="108"/>
      <c r="TGY2036" s="108"/>
      <c r="TGZ2036" s="108"/>
      <c r="THA2036" s="108"/>
      <c r="THB2036" s="108"/>
      <c r="THC2036" s="108"/>
      <c r="THD2036" s="108"/>
      <c r="THE2036" s="108"/>
      <c r="THF2036" s="108"/>
      <c r="THG2036" s="108"/>
      <c r="THH2036" s="108"/>
      <c r="THI2036" s="108"/>
      <c r="THJ2036" s="108"/>
      <c r="THK2036" s="108"/>
      <c r="THL2036" s="108"/>
      <c r="THM2036" s="108"/>
      <c r="THN2036" s="108"/>
      <c r="THO2036" s="108"/>
      <c r="THP2036" s="108"/>
      <c r="THQ2036" s="108"/>
      <c r="THR2036" s="108"/>
      <c r="THS2036" s="108"/>
      <c r="THT2036" s="108"/>
      <c r="THU2036" s="108"/>
      <c r="THV2036" s="108"/>
      <c r="THW2036" s="108"/>
      <c r="THX2036" s="108"/>
      <c r="THY2036" s="108"/>
      <c r="THZ2036" s="108"/>
      <c r="TIA2036" s="108"/>
      <c r="TIB2036" s="108"/>
      <c r="TIC2036" s="108"/>
      <c r="TID2036" s="108"/>
      <c r="TIE2036" s="108"/>
      <c r="TIF2036" s="108"/>
      <c r="TIG2036" s="108"/>
      <c r="TIH2036" s="108"/>
      <c r="TII2036" s="108"/>
      <c r="TIJ2036" s="108"/>
      <c r="TIK2036" s="108"/>
      <c r="TIL2036" s="108"/>
      <c r="TIM2036" s="108"/>
      <c r="TIN2036" s="108"/>
      <c r="TIO2036" s="108"/>
      <c r="TIP2036" s="108"/>
      <c r="TIQ2036" s="108"/>
      <c r="TIR2036" s="108"/>
      <c r="TIS2036" s="108"/>
      <c r="TIT2036" s="108"/>
      <c r="TIU2036" s="108"/>
      <c r="TIV2036" s="108"/>
      <c r="TIW2036" s="108"/>
      <c r="TIX2036" s="108"/>
      <c r="TIY2036" s="108"/>
      <c r="TIZ2036" s="108"/>
      <c r="TJA2036" s="108"/>
      <c r="TJB2036" s="108"/>
      <c r="TJC2036" s="108"/>
      <c r="TJD2036" s="108"/>
      <c r="TJE2036" s="108"/>
      <c r="TJF2036" s="108"/>
      <c r="TJG2036" s="108"/>
      <c r="TJH2036" s="108"/>
      <c r="TJI2036" s="108"/>
      <c r="TJJ2036" s="108"/>
      <c r="TJK2036" s="108"/>
      <c r="TJL2036" s="108"/>
      <c r="TJM2036" s="108"/>
      <c r="TJN2036" s="108"/>
      <c r="TJO2036" s="108"/>
      <c r="TJP2036" s="108"/>
      <c r="TJQ2036" s="108"/>
      <c r="TJR2036" s="108"/>
      <c r="TJS2036" s="108"/>
      <c r="TJT2036" s="108"/>
      <c r="TJU2036" s="108"/>
      <c r="TJV2036" s="108"/>
      <c r="TJW2036" s="108"/>
      <c r="TJX2036" s="108"/>
      <c r="TJY2036" s="108"/>
      <c r="TJZ2036" s="108"/>
      <c r="TKA2036" s="108"/>
      <c r="TKB2036" s="108"/>
      <c r="TKC2036" s="108"/>
      <c r="TKD2036" s="108"/>
      <c r="TKE2036" s="108"/>
      <c r="TKF2036" s="108"/>
      <c r="TKG2036" s="108"/>
      <c r="TKH2036" s="108"/>
      <c r="TKI2036" s="108"/>
      <c r="TKJ2036" s="108"/>
      <c r="TKK2036" s="108"/>
      <c r="TKL2036" s="108"/>
      <c r="TKM2036" s="108"/>
      <c r="TKN2036" s="108"/>
      <c r="TKO2036" s="108"/>
      <c r="TKP2036" s="108"/>
      <c r="TKQ2036" s="108"/>
      <c r="TKR2036" s="108"/>
      <c r="TKS2036" s="108"/>
      <c r="TKT2036" s="108"/>
      <c r="TKU2036" s="108"/>
      <c r="TKV2036" s="108"/>
      <c r="TKW2036" s="108"/>
      <c r="TKX2036" s="108"/>
      <c r="TKY2036" s="108"/>
      <c r="TKZ2036" s="108"/>
      <c r="TLA2036" s="108"/>
      <c r="TLB2036" s="108"/>
      <c r="TLC2036" s="108"/>
      <c r="TLD2036" s="108"/>
      <c r="TLE2036" s="108"/>
      <c r="TLF2036" s="108"/>
      <c r="TLG2036" s="108"/>
      <c r="TLH2036" s="108"/>
      <c r="TLI2036" s="108"/>
      <c r="TLJ2036" s="108"/>
      <c r="TLK2036" s="108"/>
      <c r="TLL2036" s="108"/>
      <c r="TLM2036" s="108"/>
      <c r="TLN2036" s="108"/>
      <c r="TLO2036" s="108"/>
      <c r="TLP2036" s="108"/>
      <c r="TLQ2036" s="108"/>
      <c r="TLR2036" s="108"/>
      <c r="TLS2036" s="108"/>
      <c r="TLT2036" s="108"/>
      <c r="TLU2036" s="108"/>
      <c r="TLV2036" s="108"/>
      <c r="TLW2036" s="108"/>
      <c r="TLX2036" s="108"/>
      <c r="TLY2036" s="108"/>
      <c r="TLZ2036" s="108"/>
      <c r="TMA2036" s="108"/>
      <c r="TMB2036" s="108"/>
      <c r="TMC2036" s="108"/>
      <c r="TMD2036" s="108"/>
      <c r="TME2036" s="108"/>
      <c r="TMF2036" s="108"/>
      <c r="TMG2036" s="108"/>
      <c r="TMH2036" s="108"/>
      <c r="TMI2036" s="108"/>
      <c r="TMJ2036" s="108"/>
      <c r="TMK2036" s="108"/>
      <c r="TML2036" s="108"/>
      <c r="TMM2036" s="108"/>
      <c r="TMN2036" s="108"/>
      <c r="TMO2036" s="108"/>
      <c r="TMP2036" s="108"/>
      <c r="TMQ2036" s="108"/>
      <c r="TMR2036" s="108"/>
      <c r="TMS2036" s="108"/>
      <c r="TMT2036" s="108"/>
      <c r="TMU2036" s="108"/>
      <c r="TMV2036" s="108"/>
      <c r="TMW2036" s="108"/>
      <c r="TMX2036" s="108"/>
      <c r="TMY2036" s="108"/>
      <c r="TMZ2036" s="108"/>
      <c r="TNA2036" s="108"/>
      <c r="TNB2036" s="108"/>
      <c r="TNC2036" s="108"/>
      <c r="TND2036" s="108"/>
      <c r="TNE2036" s="108"/>
      <c r="TNF2036" s="108"/>
      <c r="TNG2036" s="108"/>
      <c r="TNH2036" s="108"/>
      <c r="TNI2036" s="108"/>
      <c r="TNJ2036" s="108"/>
      <c r="TNK2036" s="108"/>
      <c r="TNL2036" s="108"/>
      <c r="TNM2036" s="108"/>
      <c r="TNN2036" s="108"/>
      <c r="TNO2036" s="108"/>
      <c r="TNP2036" s="108"/>
      <c r="TNQ2036" s="108"/>
      <c r="TNR2036" s="108"/>
      <c r="TNS2036" s="108"/>
      <c r="TNT2036" s="108"/>
      <c r="TNU2036" s="108"/>
      <c r="TNV2036" s="108"/>
      <c r="TNW2036" s="108"/>
      <c r="TNX2036" s="108"/>
      <c r="TNY2036" s="108"/>
      <c r="TNZ2036" s="108"/>
      <c r="TOA2036" s="108"/>
      <c r="TOB2036" s="108"/>
      <c r="TOC2036" s="108"/>
      <c r="TOD2036" s="108"/>
      <c r="TOE2036" s="108"/>
      <c r="TOF2036" s="108"/>
      <c r="TOG2036" s="108"/>
      <c r="TOH2036" s="108"/>
      <c r="TOI2036" s="108"/>
      <c r="TOJ2036" s="108"/>
      <c r="TOK2036" s="108"/>
      <c r="TOL2036" s="108"/>
      <c r="TOM2036" s="108"/>
      <c r="TON2036" s="108"/>
      <c r="TOO2036" s="108"/>
      <c r="TOP2036" s="108"/>
      <c r="TOQ2036" s="108"/>
      <c r="TOR2036" s="108"/>
      <c r="TOS2036" s="108"/>
      <c r="TOT2036" s="108"/>
      <c r="TOU2036" s="108"/>
      <c r="TOV2036" s="108"/>
      <c r="TOW2036" s="108"/>
      <c r="TOX2036" s="108"/>
      <c r="TOY2036" s="108"/>
      <c r="TOZ2036" s="108"/>
      <c r="TPA2036" s="108"/>
      <c r="TPB2036" s="108"/>
      <c r="TPC2036" s="108"/>
      <c r="TPD2036" s="108"/>
      <c r="TPE2036" s="108"/>
      <c r="TPF2036" s="108"/>
      <c r="TPG2036" s="108"/>
      <c r="TPH2036" s="108"/>
      <c r="TPI2036" s="108"/>
      <c r="TPJ2036" s="108"/>
      <c r="TPK2036" s="108"/>
      <c r="TPL2036" s="108"/>
      <c r="TPM2036" s="108"/>
      <c r="TPN2036" s="108"/>
      <c r="TPO2036" s="108"/>
      <c r="TPP2036" s="108"/>
      <c r="TPQ2036" s="108"/>
      <c r="TPR2036" s="108"/>
      <c r="TPS2036" s="108"/>
      <c r="TPT2036" s="108"/>
      <c r="TPU2036" s="108"/>
      <c r="TPV2036" s="108"/>
      <c r="TPW2036" s="108"/>
      <c r="TPX2036" s="108"/>
      <c r="TPY2036" s="108"/>
      <c r="TPZ2036" s="108"/>
      <c r="TQA2036" s="108"/>
      <c r="TQB2036" s="108"/>
      <c r="TQC2036" s="108"/>
      <c r="TQD2036" s="108"/>
      <c r="TQE2036" s="108"/>
      <c r="TQF2036" s="108"/>
      <c r="TQG2036" s="108"/>
      <c r="TQH2036" s="108"/>
      <c r="TQI2036" s="108"/>
      <c r="TQJ2036" s="108"/>
      <c r="TQK2036" s="108"/>
      <c r="TQL2036" s="108"/>
      <c r="TQM2036" s="108"/>
      <c r="TQN2036" s="108"/>
      <c r="TQO2036" s="108"/>
      <c r="TQP2036" s="108"/>
      <c r="TQQ2036" s="108"/>
      <c r="TQR2036" s="108"/>
      <c r="TQS2036" s="108"/>
      <c r="TQT2036" s="108"/>
      <c r="TQU2036" s="108"/>
      <c r="TQV2036" s="108"/>
      <c r="TQW2036" s="108"/>
      <c r="TQX2036" s="108"/>
      <c r="TQY2036" s="108"/>
      <c r="TQZ2036" s="108"/>
      <c r="TRA2036" s="108"/>
      <c r="TRB2036" s="108"/>
      <c r="TRC2036" s="108"/>
      <c r="TRD2036" s="108"/>
      <c r="TRE2036" s="108"/>
      <c r="TRF2036" s="108"/>
      <c r="TRG2036" s="108"/>
      <c r="TRH2036" s="108"/>
      <c r="TRI2036" s="108"/>
      <c r="TRJ2036" s="108"/>
      <c r="TRK2036" s="108"/>
      <c r="TRL2036" s="108"/>
      <c r="TRM2036" s="108"/>
      <c r="TRN2036" s="108"/>
      <c r="TRO2036" s="108"/>
      <c r="TRP2036" s="108"/>
      <c r="TRQ2036" s="108"/>
      <c r="TRR2036" s="108"/>
      <c r="TRS2036" s="108"/>
      <c r="TRT2036" s="108"/>
      <c r="TRU2036" s="108"/>
      <c r="TRV2036" s="108"/>
      <c r="TRW2036" s="108"/>
      <c r="TRX2036" s="108"/>
      <c r="TRY2036" s="108"/>
      <c r="TRZ2036" s="108"/>
      <c r="TSA2036" s="108"/>
      <c r="TSB2036" s="108"/>
      <c r="TSC2036" s="108"/>
      <c r="TSD2036" s="108"/>
      <c r="TSE2036" s="108"/>
      <c r="TSF2036" s="108"/>
      <c r="TSG2036" s="108"/>
      <c r="TSH2036" s="108"/>
      <c r="TSI2036" s="108"/>
      <c r="TSJ2036" s="108"/>
      <c r="TSK2036" s="108"/>
      <c r="TSL2036" s="108"/>
      <c r="TSM2036" s="108"/>
      <c r="TSN2036" s="108"/>
      <c r="TSO2036" s="108"/>
      <c r="TSP2036" s="108"/>
      <c r="TSQ2036" s="108"/>
      <c r="TSR2036" s="108"/>
      <c r="TSS2036" s="108"/>
      <c r="TST2036" s="108"/>
      <c r="TSU2036" s="108"/>
      <c r="TSV2036" s="108"/>
      <c r="TSW2036" s="108"/>
      <c r="TSX2036" s="108"/>
      <c r="TSY2036" s="108"/>
      <c r="TSZ2036" s="108"/>
      <c r="TTA2036" s="108"/>
      <c r="TTB2036" s="108"/>
      <c r="TTC2036" s="108"/>
      <c r="TTD2036" s="108"/>
      <c r="TTE2036" s="108"/>
      <c r="TTF2036" s="108"/>
      <c r="TTG2036" s="108"/>
      <c r="TTH2036" s="108"/>
      <c r="TTI2036" s="108"/>
      <c r="TTJ2036" s="108"/>
      <c r="TTK2036" s="108"/>
      <c r="TTL2036" s="108"/>
      <c r="TTM2036" s="108"/>
      <c r="TTN2036" s="108"/>
      <c r="TTO2036" s="108"/>
      <c r="TTP2036" s="108"/>
      <c r="TTQ2036" s="108"/>
      <c r="TTR2036" s="108"/>
      <c r="TTS2036" s="108"/>
      <c r="TTT2036" s="108"/>
      <c r="TTU2036" s="108"/>
      <c r="TTV2036" s="108"/>
      <c r="TTW2036" s="108"/>
      <c r="TTX2036" s="108"/>
      <c r="TTY2036" s="108"/>
      <c r="TTZ2036" s="108"/>
      <c r="TUA2036" s="108"/>
      <c r="TUB2036" s="108"/>
      <c r="TUC2036" s="108"/>
      <c r="TUD2036" s="108"/>
      <c r="TUE2036" s="108"/>
      <c r="TUF2036" s="108"/>
      <c r="TUG2036" s="108"/>
      <c r="TUH2036" s="108"/>
      <c r="TUI2036" s="108"/>
      <c r="TUJ2036" s="108"/>
      <c r="TUK2036" s="108"/>
      <c r="TUL2036" s="108"/>
      <c r="TUM2036" s="108"/>
      <c r="TUN2036" s="108"/>
      <c r="TUO2036" s="108"/>
      <c r="TUP2036" s="108"/>
      <c r="TUQ2036" s="108"/>
      <c r="TUR2036" s="108"/>
      <c r="TUS2036" s="108"/>
      <c r="TUT2036" s="108"/>
      <c r="TUU2036" s="108"/>
      <c r="TUV2036" s="108"/>
      <c r="TUW2036" s="108"/>
      <c r="TUX2036" s="108"/>
      <c r="TUY2036" s="108"/>
      <c r="TUZ2036" s="108"/>
      <c r="TVA2036" s="108"/>
      <c r="TVB2036" s="108"/>
      <c r="TVC2036" s="108"/>
      <c r="TVD2036" s="108"/>
      <c r="TVE2036" s="108"/>
      <c r="TVF2036" s="108"/>
      <c r="TVG2036" s="108"/>
      <c r="TVH2036" s="108"/>
      <c r="TVI2036" s="108"/>
      <c r="TVJ2036" s="108"/>
      <c r="TVK2036" s="108"/>
      <c r="TVL2036" s="108"/>
      <c r="TVM2036" s="108"/>
      <c r="TVN2036" s="108"/>
      <c r="TVO2036" s="108"/>
      <c r="TVP2036" s="108"/>
      <c r="TVQ2036" s="108"/>
      <c r="TVR2036" s="108"/>
      <c r="TVS2036" s="108"/>
      <c r="TVT2036" s="108"/>
      <c r="TVU2036" s="108"/>
      <c r="TVV2036" s="108"/>
      <c r="TVW2036" s="108"/>
      <c r="TVX2036" s="108"/>
      <c r="TVY2036" s="108"/>
      <c r="TVZ2036" s="108"/>
      <c r="TWA2036" s="108"/>
      <c r="TWB2036" s="108"/>
      <c r="TWC2036" s="108"/>
      <c r="TWD2036" s="108"/>
      <c r="TWE2036" s="108"/>
      <c r="TWF2036" s="108"/>
      <c r="TWG2036" s="108"/>
      <c r="TWH2036" s="108"/>
      <c r="TWI2036" s="108"/>
      <c r="TWJ2036" s="108"/>
      <c r="TWK2036" s="108"/>
      <c r="TWL2036" s="108"/>
      <c r="TWM2036" s="108"/>
      <c r="TWN2036" s="108"/>
      <c r="TWO2036" s="108"/>
      <c r="TWP2036" s="108"/>
      <c r="TWQ2036" s="108"/>
      <c r="TWR2036" s="108"/>
      <c r="TWS2036" s="108"/>
      <c r="TWT2036" s="108"/>
      <c r="TWU2036" s="108"/>
      <c r="TWV2036" s="108"/>
      <c r="TWW2036" s="108"/>
      <c r="TWX2036" s="108"/>
      <c r="TWY2036" s="108"/>
      <c r="TWZ2036" s="108"/>
      <c r="TXA2036" s="108"/>
      <c r="TXB2036" s="108"/>
      <c r="TXC2036" s="108"/>
      <c r="TXD2036" s="108"/>
      <c r="TXE2036" s="108"/>
      <c r="TXF2036" s="108"/>
      <c r="TXG2036" s="108"/>
      <c r="TXH2036" s="108"/>
      <c r="TXI2036" s="108"/>
      <c r="TXJ2036" s="108"/>
      <c r="TXK2036" s="108"/>
      <c r="TXL2036" s="108"/>
      <c r="TXM2036" s="108"/>
      <c r="TXN2036" s="108"/>
      <c r="TXO2036" s="108"/>
      <c r="TXP2036" s="108"/>
      <c r="TXQ2036" s="108"/>
      <c r="TXR2036" s="108"/>
      <c r="TXS2036" s="108"/>
      <c r="TXT2036" s="108"/>
      <c r="TXU2036" s="108"/>
      <c r="TXV2036" s="108"/>
      <c r="TXW2036" s="108"/>
      <c r="TXX2036" s="108"/>
      <c r="TXY2036" s="108"/>
      <c r="TXZ2036" s="108"/>
      <c r="TYA2036" s="108"/>
      <c r="TYB2036" s="108"/>
      <c r="TYC2036" s="108"/>
      <c r="TYD2036" s="108"/>
      <c r="TYE2036" s="108"/>
      <c r="TYF2036" s="108"/>
      <c r="TYG2036" s="108"/>
      <c r="TYH2036" s="108"/>
      <c r="TYI2036" s="108"/>
      <c r="TYJ2036" s="108"/>
      <c r="TYK2036" s="108"/>
      <c r="TYL2036" s="108"/>
      <c r="TYM2036" s="108"/>
      <c r="TYN2036" s="108"/>
      <c r="TYO2036" s="108"/>
      <c r="TYP2036" s="108"/>
      <c r="TYQ2036" s="108"/>
      <c r="TYR2036" s="108"/>
      <c r="TYS2036" s="108"/>
      <c r="TYT2036" s="108"/>
      <c r="TYU2036" s="108"/>
      <c r="TYV2036" s="108"/>
      <c r="TYW2036" s="108"/>
      <c r="TYX2036" s="108"/>
      <c r="TYY2036" s="108"/>
      <c r="TYZ2036" s="108"/>
      <c r="TZA2036" s="108"/>
      <c r="TZB2036" s="108"/>
      <c r="TZC2036" s="108"/>
      <c r="TZD2036" s="108"/>
      <c r="TZE2036" s="108"/>
      <c r="TZF2036" s="108"/>
      <c r="TZG2036" s="108"/>
      <c r="TZH2036" s="108"/>
      <c r="TZI2036" s="108"/>
      <c r="TZJ2036" s="108"/>
      <c r="TZK2036" s="108"/>
      <c r="TZL2036" s="108"/>
      <c r="TZM2036" s="108"/>
      <c r="TZN2036" s="108"/>
      <c r="TZO2036" s="108"/>
      <c r="TZP2036" s="108"/>
      <c r="TZQ2036" s="108"/>
      <c r="TZR2036" s="108"/>
      <c r="TZS2036" s="108"/>
      <c r="TZT2036" s="108"/>
      <c r="TZU2036" s="108"/>
      <c r="TZV2036" s="108"/>
      <c r="TZW2036" s="108"/>
      <c r="TZX2036" s="108"/>
      <c r="TZY2036" s="108"/>
      <c r="TZZ2036" s="108"/>
      <c r="UAA2036" s="108"/>
      <c r="UAB2036" s="108"/>
      <c r="UAC2036" s="108"/>
      <c r="UAD2036" s="108"/>
      <c r="UAE2036" s="108"/>
      <c r="UAF2036" s="108"/>
      <c r="UAG2036" s="108"/>
      <c r="UAH2036" s="108"/>
      <c r="UAI2036" s="108"/>
      <c r="UAJ2036" s="108"/>
      <c r="UAK2036" s="108"/>
      <c r="UAL2036" s="108"/>
      <c r="UAM2036" s="108"/>
      <c r="UAN2036" s="108"/>
      <c r="UAO2036" s="108"/>
      <c r="UAP2036" s="108"/>
      <c r="UAQ2036" s="108"/>
      <c r="UAR2036" s="108"/>
      <c r="UAS2036" s="108"/>
      <c r="UAT2036" s="108"/>
      <c r="UAU2036" s="108"/>
      <c r="UAV2036" s="108"/>
      <c r="UAW2036" s="108"/>
      <c r="UAX2036" s="108"/>
      <c r="UAY2036" s="108"/>
      <c r="UAZ2036" s="108"/>
      <c r="UBA2036" s="108"/>
      <c r="UBB2036" s="108"/>
      <c r="UBC2036" s="108"/>
      <c r="UBD2036" s="108"/>
      <c r="UBE2036" s="108"/>
      <c r="UBF2036" s="108"/>
      <c r="UBG2036" s="108"/>
      <c r="UBH2036" s="108"/>
      <c r="UBI2036" s="108"/>
      <c r="UBJ2036" s="108"/>
      <c r="UBK2036" s="108"/>
      <c r="UBL2036" s="108"/>
      <c r="UBM2036" s="108"/>
      <c r="UBN2036" s="108"/>
      <c r="UBO2036" s="108"/>
      <c r="UBP2036" s="108"/>
      <c r="UBQ2036" s="108"/>
      <c r="UBR2036" s="108"/>
      <c r="UBS2036" s="108"/>
      <c r="UBT2036" s="108"/>
      <c r="UBU2036" s="108"/>
      <c r="UBV2036" s="108"/>
      <c r="UBW2036" s="108"/>
      <c r="UBX2036" s="108"/>
      <c r="UBY2036" s="108"/>
      <c r="UBZ2036" s="108"/>
      <c r="UCA2036" s="108"/>
      <c r="UCB2036" s="108"/>
      <c r="UCC2036" s="108"/>
      <c r="UCD2036" s="108"/>
      <c r="UCE2036" s="108"/>
      <c r="UCF2036" s="108"/>
      <c r="UCG2036" s="108"/>
      <c r="UCH2036" s="108"/>
      <c r="UCI2036" s="108"/>
      <c r="UCJ2036" s="108"/>
      <c r="UCK2036" s="108"/>
      <c r="UCL2036" s="108"/>
      <c r="UCM2036" s="108"/>
      <c r="UCN2036" s="108"/>
      <c r="UCO2036" s="108"/>
      <c r="UCP2036" s="108"/>
      <c r="UCQ2036" s="108"/>
      <c r="UCR2036" s="108"/>
      <c r="UCS2036" s="108"/>
      <c r="UCT2036" s="108"/>
      <c r="UCU2036" s="108"/>
      <c r="UCV2036" s="108"/>
      <c r="UCW2036" s="108"/>
      <c r="UCX2036" s="108"/>
      <c r="UCY2036" s="108"/>
      <c r="UCZ2036" s="108"/>
      <c r="UDA2036" s="108"/>
      <c r="UDB2036" s="108"/>
      <c r="UDC2036" s="108"/>
      <c r="UDD2036" s="108"/>
      <c r="UDE2036" s="108"/>
      <c r="UDF2036" s="108"/>
      <c r="UDG2036" s="108"/>
      <c r="UDH2036" s="108"/>
      <c r="UDI2036" s="108"/>
      <c r="UDJ2036" s="108"/>
      <c r="UDK2036" s="108"/>
      <c r="UDL2036" s="108"/>
      <c r="UDM2036" s="108"/>
      <c r="UDN2036" s="108"/>
      <c r="UDO2036" s="108"/>
      <c r="UDP2036" s="108"/>
      <c r="UDQ2036" s="108"/>
      <c r="UDR2036" s="108"/>
      <c r="UDS2036" s="108"/>
      <c r="UDT2036" s="108"/>
      <c r="UDU2036" s="108"/>
      <c r="UDV2036" s="108"/>
      <c r="UDW2036" s="108"/>
      <c r="UDX2036" s="108"/>
      <c r="UDY2036" s="108"/>
      <c r="UDZ2036" s="108"/>
      <c r="UEA2036" s="108"/>
      <c r="UEB2036" s="108"/>
      <c r="UEC2036" s="108"/>
      <c r="UED2036" s="108"/>
      <c r="UEE2036" s="108"/>
      <c r="UEF2036" s="108"/>
      <c r="UEG2036" s="108"/>
      <c r="UEH2036" s="108"/>
      <c r="UEI2036" s="108"/>
      <c r="UEJ2036" s="108"/>
      <c r="UEK2036" s="108"/>
      <c r="UEL2036" s="108"/>
      <c r="UEM2036" s="108"/>
      <c r="UEN2036" s="108"/>
      <c r="UEO2036" s="108"/>
      <c r="UEP2036" s="108"/>
      <c r="UEQ2036" s="108"/>
      <c r="UER2036" s="108"/>
      <c r="UES2036" s="108"/>
      <c r="UET2036" s="108"/>
      <c r="UEU2036" s="108"/>
      <c r="UEV2036" s="108"/>
      <c r="UEW2036" s="108"/>
      <c r="UEX2036" s="108"/>
      <c r="UEY2036" s="108"/>
      <c r="UEZ2036" s="108"/>
      <c r="UFA2036" s="108"/>
      <c r="UFB2036" s="108"/>
      <c r="UFC2036" s="108"/>
      <c r="UFD2036" s="108"/>
      <c r="UFE2036" s="108"/>
      <c r="UFF2036" s="108"/>
      <c r="UFG2036" s="108"/>
      <c r="UFH2036" s="108"/>
      <c r="UFI2036" s="108"/>
      <c r="UFJ2036" s="108"/>
      <c r="UFK2036" s="108"/>
      <c r="UFL2036" s="108"/>
      <c r="UFM2036" s="108"/>
      <c r="UFN2036" s="108"/>
      <c r="UFO2036" s="108"/>
      <c r="UFP2036" s="108"/>
      <c r="UFQ2036" s="108"/>
      <c r="UFR2036" s="108"/>
      <c r="UFS2036" s="108"/>
      <c r="UFT2036" s="108"/>
      <c r="UFU2036" s="108"/>
      <c r="UFV2036" s="108"/>
      <c r="UFW2036" s="108"/>
      <c r="UFX2036" s="108"/>
      <c r="UFY2036" s="108"/>
      <c r="UFZ2036" s="108"/>
      <c r="UGA2036" s="108"/>
      <c r="UGB2036" s="108"/>
      <c r="UGC2036" s="108"/>
      <c r="UGD2036" s="108"/>
      <c r="UGE2036" s="108"/>
      <c r="UGF2036" s="108"/>
      <c r="UGG2036" s="108"/>
      <c r="UGH2036" s="108"/>
      <c r="UGI2036" s="108"/>
      <c r="UGJ2036" s="108"/>
      <c r="UGK2036" s="108"/>
      <c r="UGL2036" s="108"/>
      <c r="UGM2036" s="108"/>
      <c r="UGN2036" s="108"/>
      <c r="UGO2036" s="108"/>
      <c r="UGP2036" s="108"/>
      <c r="UGQ2036" s="108"/>
      <c r="UGR2036" s="108"/>
      <c r="UGS2036" s="108"/>
      <c r="UGT2036" s="108"/>
      <c r="UGU2036" s="108"/>
      <c r="UGV2036" s="108"/>
      <c r="UGW2036" s="108"/>
      <c r="UGX2036" s="108"/>
      <c r="UGY2036" s="108"/>
      <c r="UGZ2036" s="108"/>
      <c r="UHA2036" s="108"/>
      <c r="UHB2036" s="108"/>
      <c r="UHC2036" s="108"/>
      <c r="UHD2036" s="108"/>
      <c r="UHE2036" s="108"/>
      <c r="UHF2036" s="108"/>
      <c r="UHG2036" s="108"/>
      <c r="UHH2036" s="108"/>
      <c r="UHI2036" s="108"/>
      <c r="UHJ2036" s="108"/>
      <c r="UHK2036" s="108"/>
      <c r="UHL2036" s="108"/>
      <c r="UHM2036" s="108"/>
      <c r="UHN2036" s="108"/>
      <c r="UHO2036" s="108"/>
      <c r="UHP2036" s="108"/>
      <c r="UHQ2036" s="108"/>
      <c r="UHR2036" s="108"/>
      <c r="UHS2036" s="108"/>
      <c r="UHT2036" s="108"/>
      <c r="UHU2036" s="108"/>
      <c r="UHV2036" s="108"/>
      <c r="UHW2036" s="108"/>
      <c r="UHX2036" s="108"/>
      <c r="UHY2036" s="108"/>
      <c r="UHZ2036" s="108"/>
      <c r="UIA2036" s="108"/>
      <c r="UIB2036" s="108"/>
      <c r="UIC2036" s="108"/>
      <c r="UID2036" s="108"/>
      <c r="UIE2036" s="108"/>
      <c r="UIF2036" s="108"/>
      <c r="UIG2036" s="108"/>
      <c r="UIH2036" s="108"/>
      <c r="UII2036" s="108"/>
      <c r="UIJ2036" s="108"/>
      <c r="UIK2036" s="108"/>
      <c r="UIL2036" s="108"/>
      <c r="UIM2036" s="108"/>
      <c r="UIN2036" s="108"/>
      <c r="UIO2036" s="108"/>
      <c r="UIP2036" s="108"/>
      <c r="UIQ2036" s="108"/>
      <c r="UIR2036" s="108"/>
      <c r="UIS2036" s="108"/>
      <c r="UIT2036" s="108"/>
      <c r="UIU2036" s="108"/>
      <c r="UIV2036" s="108"/>
      <c r="UIW2036" s="108"/>
      <c r="UIX2036" s="108"/>
      <c r="UIY2036" s="108"/>
      <c r="UIZ2036" s="108"/>
      <c r="UJA2036" s="108"/>
      <c r="UJB2036" s="108"/>
      <c r="UJC2036" s="108"/>
      <c r="UJD2036" s="108"/>
      <c r="UJE2036" s="108"/>
      <c r="UJF2036" s="108"/>
      <c r="UJG2036" s="108"/>
      <c r="UJH2036" s="108"/>
      <c r="UJI2036" s="108"/>
      <c r="UJJ2036" s="108"/>
      <c r="UJK2036" s="108"/>
      <c r="UJL2036" s="108"/>
      <c r="UJM2036" s="108"/>
      <c r="UJN2036" s="108"/>
      <c r="UJO2036" s="108"/>
      <c r="UJP2036" s="108"/>
      <c r="UJQ2036" s="108"/>
      <c r="UJR2036" s="108"/>
      <c r="UJS2036" s="108"/>
      <c r="UJT2036" s="108"/>
      <c r="UJU2036" s="108"/>
      <c r="UJV2036" s="108"/>
      <c r="UJW2036" s="108"/>
      <c r="UJX2036" s="108"/>
      <c r="UJY2036" s="108"/>
      <c r="UJZ2036" s="108"/>
      <c r="UKA2036" s="108"/>
      <c r="UKB2036" s="108"/>
      <c r="UKC2036" s="108"/>
      <c r="UKD2036" s="108"/>
      <c r="UKE2036" s="108"/>
      <c r="UKF2036" s="108"/>
      <c r="UKG2036" s="108"/>
      <c r="UKH2036" s="108"/>
      <c r="UKI2036" s="108"/>
      <c r="UKJ2036" s="108"/>
      <c r="UKK2036" s="108"/>
      <c r="UKL2036" s="108"/>
      <c r="UKM2036" s="108"/>
      <c r="UKN2036" s="108"/>
      <c r="UKO2036" s="108"/>
      <c r="UKP2036" s="108"/>
      <c r="UKQ2036" s="108"/>
      <c r="UKR2036" s="108"/>
      <c r="UKS2036" s="108"/>
      <c r="UKT2036" s="108"/>
      <c r="UKU2036" s="108"/>
      <c r="UKV2036" s="108"/>
      <c r="UKW2036" s="108"/>
      <c r="UKX2036" s="108"/>
      <c r="UKY2036" s="108"/>
      <c r="UKZ2036" s="108"/>
      <c r="ULA2036" s="108"/>
      <c r="ULB2036" s="108"/>
      <c r="ULC2036" s="108"/>
      <c r="ULD2036" s="108"/>
      <c r="ULE2036" s="108"/>
      <c r="ULF2036" s="108"/>
      <c r="ULG2036" s="108"/>
      <c r="ULH2036" s="108"/>
      <c r="ULI2036" s="108"/>
      <c r="ULJ2036" s="108"/>
      <c r="ULK2036" s="108"/>
      <c r="ULL2036" s="108"/>
      <c r="ULM2036" s="108"/>
      <c r="ULN2036" s="108"/>
      <c r="ULO2036" s="108"/>
      <c r="ULP2036" s="108"/>
      <c r="ULQ2036" s="108"/>
      <c r="ULR2036" s="108"/>
      <c r="ULS2036" s="108"/>
      <c r="ULT2036" s="108"/>
      <c r="ULU2036" s="108"/>
      <c r="ULV2036" s="108"/>
      <c r="ULW2036" s="108"/>
      <c r="ULX2036" s="108"/>
      <c r="ULY2036" s="108"/>
      <c r="ULZ2036" s="108"/>
      <c r="UMA2036" s="108"/>
      <c r="UMB2036" s="108"/>
      <c r="UMC2036" s="108"/>
      <c r="UMD2036" s="108"/>
      <c r="UME2036" s="108"/>
      <c r="UMF2036" s="108"/>
      <c r="UMG2036" s="108"/>
      <c r="UMH2036" s="108"/>
      <c r="UMI2036" s="108"/>
      <c r="UMJ2036" s="108"/>
      <c r="UMK2036" s="108"/>
      <c r="UML2036" s="108"/>
      <c r="UMM2036" s="108"/>
      <c r="UMN2036" s="108"/>
      <c r="UMO2036" s="108"/>
      <c r="UMP2036" s="108"/>
      <c r="UMQ2036" s="108"/>
      <c r="UMR2036" s="108"/>
      <c r="UMS2036" s="108"/>
      <c r="UMT2036" s="108"/>
      <c r="UMU2036" s="108"/>
      <c r="UMV2036" s="108"/>
      <c r="UMW2036" s="108"/>
      <c r="UMX2036" s="108"/>
      <c r="UMY2036" s="108"/>
      <c r="UMZ2036" s="108"/>
      <c r="UNA2036" s="108"/>
      <c r="UNB2036" s="108"/>
      <c r="UNC2036" s="108"/>
      <c r="UND2036" s="108"/>
      <c r="UNE2036" s="108"/>
      <c r="UNF2036" s="108"/>
      <c r="UNG2036" s="108"/>
      <c r="UNH2036" s="108"/>
      <c r="UNI2036" s="108"/>
      <c r="UNJ2036" s="108"/>
      <c r="UNK2036" s="108"/>
      <c r="UNL2036" s="108"/>
      <c r="UNM2036" s="108"/>
      <c r="UNN2036" s="108"/>
      <c r="UNO2036" s="108"/>
      <c r="UNP2036" s="108"/>
      <c r="UNQ2036" s="108"/>
      <c r="UNR2036" s="108"/>
      <c r="UNS2036" s="108"/>
      <c r="UNT2036" s="108"/>
      <c r="UNU2036" s="108"/>
      <c r="UNV2036" s="108"/>
      <c r="UNW2036" s="108"/>
      <c r="UNX2036" s="108"/>
      <c r="UNY2036" s="108"/>
      <c r="UNZ2036" s="108"/>
      <c r="UOA2036" s="108"/>
      <c r="UOB2036" s="108"/>
      <c r="UOC2036" s="108"/>
      <c r="UOD2036" s="108"/>
      <c r="UOE2036" s="108"/>
      <c r="UOF2036" s="108"/>
      <c r="UOG2036" s="108"/>
      <c r="UOH2036" s="108"/>
      <c r="UOI2036" s="108"/>
      <c r="UOJ2036" s="108"/>
      <c r="UOK2036" s="108"/>
      <c r="UOL2036" s="108"/>
      <c r="UOM2036" s="108"/>
      <c r="UON2036" s="108"/>
      <c r="UOO2036" s="108"/>
      <c r="UOP2036" s="108"/>
      <c r="UOQ2036" s="108"/>
      <c r="UOR2036" s="108"/>
      <c r="UOS2036" s="108"/>
      <c r="UOT2036" s="108"/>
      <c r="UOU2036" s="108"/>
      <c r="UOV2036" s="108"/>
      <c r="UOW2036" s="108"/>
      <c r="UOX2036" s="108"/>
      <c r="UOY2036" s="108"/>
      <c r="UOZ2036" s="108"/>
      <c r="UPA2036" s="108"/>
      <c r="UPB2036" s="108"/>
      <c r="UPC2036" s="108"/>
      <c r="UPD2036" s="108"/>
      <c r="UPE2036" s="108"/>
      <c r="UPF2036" s="108"/>
      <c r="UPG2036" s="108"/>
      <c r="UPH2036" s="108"/>
      <c r="UPI2036" s="108"/>
      <c r="UPJ2036" s="108"/>
      <c r="UPK2036" s="108"/>
      <c r="UPL2036" s="108"/>
      <c r="UPM2036" s="108"/>
      <c r="UPN2036" s="108"/>
      <c r="UPO2036" s="108"/>
      <c r="UPP2036" s="108"/>
      <c r="UPQ2036" s="108"/>
      <c r="UPR2036" s="108"/>
      <c r="UPS2036" s="108"/>
      <c r="UPT2036" s="108"/>
      <c r="UPU2036" s="108"/>
      <c r="UPV2036" s="108"/>
      <c r="UPW2036" s="108"/>
      <c r="UPX2036" s="108"/>
      <c r="UPY2036" s="108"/>
      <c r="UPZ2036" s="108"/>
      <c r="UQA2036" s="108"/>
      <c r="UQB2036" s="108"/>
      <c r="UQC2036" s="108"/>
      <c r="UQD2036" s="108"/>
      <c r="UQE2036" s="108"/>
      <c r="UQF2036" s="108"/>
      <c r="UQG2036" s="108"/>
      <c r="UQH2036" s="108"/>
      <c r="UQI2036" s="108"/>
      <c r="UQJ2036" s="108"/>
      <c r="UQK2036" s="108"/>
      <c r="UQL2036" s="108"/>
      <c r="UQM2036" s="108"/>
      <c r="UQN2036" s="108"/>
      <c r="UQO2036" s="108"/>
      <c r="UQP2036" s="108"/>
      <c r="UQQ2036" s="108"/>
      <c r="UQR2036" s="108"/>
      <c r="UQS2036" s="108"/>
      <c r="UQT2036" s="108"/>
      <c r="UQU2036" s="108"/>
      <c r="UQV2036" s="108"/>
      <c r="UQW2036" s="108"/>
      <c r="UQX2036" s="108"/>
      <c r="UQY2036" s="108"/>
      <c r="UQZ2036" s="108"/>
      <c r="URA2036" s="108"/>
      <c r="URB2036" s="108"/>
      <c r="URC2036" s="108"/>
      <c r="URD2036" s="108"/>
      <c r="URE2036" s="108"/>
      <c r="URF2036" s="108"/>
      <c r="URG2036" s="108"/>
      <c r="URH2036" s="108"/>
      <c r="URI2036" s="108"/>
      <c r="URJ2036" s="108"/>
      <c r="URK2036" s="108"/>
      <c r="URL2036" s="108"/>
      <c r="URM2036" s="108"/>
      <c r="URN2036" s="108"/>
      <c r="URO2036" s="108"/>
      <c r="URP2036" s="108"/>
      <c r="URQ2036" s="108"/>
      <c r="URR2036" s="108"/>
      <c r="URS2036" s="108"/>
      <c r="URT2036" s="108"/>
      <c r="URU2036" s="108"/>
      <c r="URV2036" s="108"/>
      <c r="URW2036" s="108"/>
      <c r="URX2036" s="108"/>
      <c r="URY2036" s="108"/>
      <c r="URZ2036" s="108"/>
      <c r="USA2036" s="108"/>
      <c r="USB2036" s="108"/>
      <c r="USC2036" s="108"/>
      <c r="USD2036" s="108"/>
      <c r="USE2036" s="108"/>
      <c r="USF2036" s="108"/>
      <c r="USG2036" s="108"/>
      <c r="USH2036" s="108"/>
      <c r="USI2036" s="108"/>
      <c r="USJ2036" s="108"/>
      <c r="USK2036" s="108"/>
      <c r="USL2036" s="108"/>
      <c r="USM2036" s="108"/>
      <c r="USN2036" s="108"/>
      <c r="USO2036" s="108"/>
      <c r="USP2036" s="108"/>
      <c r="USQ2036" s="108"/>
      <c r="USR2036" s="108"/>
      <c r="USS2036" s="108"/>
      <c r="UST2036" s="108"/>
      <c r="USU2036" s="108"/>
      <c r="USV2036" s="108"/>
      <c r="USW2036" s="108"/>
      <c r="USX2036" s="108"/>
      <c r="USY2036" s="108"/>
      <c r="USZ2036" s="108"/>
      <c r="UTA2036" s="108"/>
      <c r="UTB2036" s="108"/>
      <c r="UTC2036" s="108"/>
      <c r="UTD2036" s="108"/>
      <c r="UTE2036" s="108"/>
      <c r="UTF2036" s="108"/>
      <c r="UTG2036" s="108"/>
      <c r="UTH2036" s="108"/>
      <c r="UTI2036" s="108"/>
      <c r="UTJ2036" s="108"/>
      <c r="UTK2036" s="108"/>
      <c r="UTL2036" s="108"/>
      <c r="UTM2036" s="108"/>
      <c r="UTN2036" s="108"/>
      <c r="UTO2036" s="108"/>
      <c r="UTP2036" s="108"/>
      <c r="UTQ2036" s="108"/>
      <c r="UTR2036" s="108"/>
      <c r="UTS2036" s="108"/>
      <c r="UTT2036" s="108"/>
      <c r="UTU2036" s="108"/>
      <c r="UTV2036" s="108"/>
      <c r="UTW2036" s="108"/>
      <c r="UTX2036" s="108"/>
      <c r="UTY2036" s="108"/>
      <c r="UTZ2036" s="108"/>
      <c r="UUA2036" s="108"/>
      <c r="UUB2036" s="108"/>
      <c r="UUC2036" s="108"/>
      <c r="UUD2036" s="108"/>
      <c r="UUE2036" s="108"/>
      <c r="UUF2036" s="108"/>
      <c r="UUG2036" s="108"/>
      <c r="UUH2036" s="108"/>
      <c r="UUI2036" s="108"/>
      <c r="UUJ2036" s="108"/>
      <c r="UUK2036" s="108"/>
      <c r="UUL2036" s="108"/>
      <c r="UUM2036" s="108"/>
      <c r="UUN2036" s="108"/>
      <c r="UUO2036" s="108"/>
      <c r="UUP2036" s="108"/>
      <c r="UUQ2036" s="108"/>
      <c r="UUR2036" s="108"/>
      <c r="UUS2036" s="108"/>
      <c r="UUT2036" s="108"/>
      <c r="UUU2036" s="108"/>
      <c r="UUV2036" s="108"/>
      <c r="UUW2036" s="108"/>
      <c r="UUX2036" s="108"/>
      <c r="UUY2036" s="108"/>
      <c r="UUZ2036" s="108"/>
      <c r="UVA2036" s="108"/>
      <c r="UVB2036" s="108"/>
      <c r="UVC2036" s="108"/>
      <c r="UVD2036" s="108"/>
      <c r="UVE2036" s="108"/>
      <c r="UVF2036" s="108"/>
      <c r="UVG2036" s="108"/>
      <c r="UVH2036" s="108"/>
      <c r="UVI2036" s="108"/>
      <c r="UVJ2036" s="108"/>
      <c r="UVK2036" s="108"/>
      <c r="UVL2036" s="108"/>
      <c r="UVM2036" s="108"/>
      <c r="UVN2036" s="108"/>
      <c r="UVO2036" s="108"/>
      <c r="UVP2036" s="108"/>
      <c r="UVQ2036" s="108"/>
      <c r="UVR2036" s="108"/>
      <c r="UVS2036" s="108"/>
      <c r="UVT2036" s="108"/>
      <c r="UVU2036" s="108"/>
      <c r="UVV2036" s="108"/>
      <c r="UVW2036" s="108"/>
      <c r="UVX2036" s="108"/>
      <c r="UVY2036" s="108"/>
      <c r="UVZ2036" s="108"/>
      <c r="UWA2036" s="108"/>
      <c r="UWB2036" s="108"/>
      <c r="UWC2036" s="108"/>
      <c r="UWD2036" s="108"/>
      <c r="UWE2036" s="108"/>
      <c r="UWF2036" s="108"/>
      <c r="UWG2036" s="108"/>
      <c r="UWH2036" s="108"/>
      <c r="UWI2036" s="108"/>
      <c r="UWJ2036" s="108"/>
      <c r="UWK2036" s="108"/>
      <c r="UWL2036" s="108"/>
      <c r="UWM2036" s="108"/>
      <c r="UWN2036" s="108"/>
      <c r="UWO2036" s="108"/>
      <c r="UWP2036" s="108"/>
      <c r="UWQ2036" s="108"/>
      <c r="UWR2036" s="108"/>
      <c r="UWS2036" s="108"/>
      <c r="UWT2036" s="108"/>
      <c r="UWU2036" s="108"/>
      <c r="UWV2036" s="108"/>
      <c r="UWW2036" s="108"/>
      <c r="UWX2036" s="108"/>
      <c r="UWY2036" s="108"/>
      <c r="UWZ2036" s="108"/>
      <c r="UXA2036" s="108"/>
      <c r="UXB2036" s="108"/>
      <c r="UXC2036" s="108"/>
      <c r="UXD2036" s="108"/>
      <c r="UXE2036" s="108"/>
      <c r="UXF2036" s="108"/>
      <c r="UXG2036" s="108"/>
      <c r="UXH2036" s="108"/>
      <c r="UXI2036" s="108"/>
      <c r="UXJ2036" s="108"/>
      <c r="UXK2036" s="108"/>
      <c r="UXL2036" s="108"/>
      <c r="UXM2036" s="108"/>
      <c r="UXN2036" s="108"/>
      <c r="UXO2036" s="108"/>
      <c r="UXP2036" s="108"/>
      <c r="UXQ2036" s="108"/>
      <c r="UXR2036" s="108"/>
      <c r="UXS2036" s="108"/>
      <c r="UXT2036" s="108"/>
      <c r="UXU2036" s="108"/>
      <c r="UXV2036" s="108"/>
      <c r="UXW2036" s="108"/>
      <c r="UXX2036" s="108"/>
      <c r="UXY2036" s="108"/>
      <c r="UXZ2036" s="108"/>
      <c r="UYA2036" s="108"/>
      <c r="UYB2036" s="108"/>
      <c r="UYC2036" s="108"/>
      <c r="UYD2036" s="108"/>
      <c r="UYE2036" s="108"/>
      <c r="UYF2036" s="108"/>
      <c r="UYG2036" s="108"/>
      <c r="UYH2036" s="108"/>
      <c r="UYI2036" s="108"/>
      <c r="UYJ2036" s="108"/>
      <c r="UYK2036" s="108"/>
      <c r="UYL2036" s="108"/>
      <c r="UYM2036" s="108"/>
      <c r="UYN2036" s="108"/>
      <c r="UYO2036" s="108"/>
      <c r="UYP2036" s="108"/>
      <c r="UYQ2036" s="108"/>
      <c r="UYR2036" s="108"/>
      <c r="UYS2036" s="108"/>
      <c r="UYT2036" s="108"/>
      <c r="UYU2036" s="108"/>
      <c r="UYV2036" s="108"/>
      <c r="UYW2036" s="108"/>
      <c r="UYX2036" s="108"/>
      <c r="UYY2036" s="108"/>
      <c r="UYZ2036" s="108"/>
      <c r="UZA2036" s="108"/>
      <c r="UZB2036" s="108"/>
      <c r="UZC2036" s="108"/>
      <c r="UZD2036" s="108"/>
      <c r="UZE2036" s="108"/>
      <c r="UZF2036" s="108"/>
      <c r="UZG2036" s="108"/>
      <c r="UZH2036" s="108"/>
      <c r="UZI2036" s="108"/>
      <c r="UZJ2036" s="108"/>
      <c r="UZK2036" s="108"/>
      <c r="UZL2036" s="108"/>
      <c r="UZM2036" s="108"/>
      <c r="UZN2036" s="108"/>
      <c r="UZO2036" s="108"/>
      <c r="UZP2036" s="108"/>
      <c r="UZQ2036" s="108"/>
      <c r="UZR2036" s="108"/>
      <c r="UZS2036" s="108"/>
      <c r="UZT2036" s="108"/>
      <c r="UZU2036" s="108"/>
      <c r="UZV2036" s="108"/>
      <c r="UZW2036" s="108"/>
      <c r="UZX2036" s="108"/>
      <c r="UZY2036" s="108"/>
      <c r="UZZ2036" s="108"/>
      <c r="VAA2036" s="108"/>
      <c r="VAB2036" s="108"/>
      <c r="VAC2036" s="108"/>
      <c r="VAD2036" s="108"/>
      <c r="VAE2036" s="108"/>
      <c r="VAF2036" s="108"/>
      <c r="VAG2036" s="108"/>
      <c r="VAH2036" s="108"/>
      <c r="VAI2036" s="108"/>
      <c r="VAJ2036" s="108"/>
      <c r="VAK2036" s="108"/>
      <c r="VAL2036" s="108"/>
      <c r="VAM2036" s="108"/>
      <c r="VAN2036" s="108"/>
      <c r="VAO2036" s="108"/>
      <c r="VAP2036" s="108"/>
      <c r="VAQ2036" s="108"/>
      <c r="VAR2036" s="108"/>
      <c r="VAS2036" s="108"/>
      <c r="VAT2036" s="108"/>
      <c r="VAU2036" s="108"/>
      <c r="VAV2036" s="108"/>
      <c r="VAW2036" s="108"/>
      <c r="VAX2036" s="108"/>
      <c r="VAY2036" s="108"/>
      <c r="VAZ2036" s="108"/>
      <c r="VBA2036" s="108"/>
      <c r="VBB2036" s="108"/>
      <c r="VBC2036" s="108"/>
      <c r="VBD2036" s="108"/>
      <c r="VBE2036" s="108"/>
      <c r="VBF2036" s="108"/>
      <c r="VBG2036" s="108"/>
      <c r="VBH2036" s="108"/>
      <c r="VBI2036" s="108"/>
      <c r="VBJ2036" s="108"/>
      <c r="VBK2036" s="108"/>
      <c r="VBL2036" s="108"/>
      <c r="VBM2036" s="108"/>
      <c r="VBN2036" s="108"/>
      <c r="VBO2036" s="108"/>
      <c r="VBP2036" s="108"/>
      <c r="VBQ2036" s="108"/>
      <c r="VBR2036" s="108"/>
      <c r="VBS2036" s="108"/>
      <c r="VBT2036" s="108"/>
      <c r="VBU2036" s="108"/>
      <c r="VBV2036" s="108"/>
      <c r="VBW2036" s="108"/>
      <c r="VBX2036" s="108"/>
      <c r="VBY2036" s="108"/>
      <c r="VBZ2036" s="108"/>
      <c r="VCA2036" s="108"/>
      <c r="VCB2036" s="108"/>
      <c r="VCC2036" s="108"/>
      <c r="VCD2036" s="108"/>
      <c r="VCE2036" s="108"/>
      <c r="VCF2036" s="108"/>
      <c r="VCG2036" s="108"/>
      <c r="VCH2036" s="108"/>
      <c r="VCI2036" s="108"/>
      <c r="VCJ2036" s="108"/>
      <c r="VCK2036" s="108"/>
      <c r="VCL2036" s="108"/>
      <c r="VCM2036" s="108"/>
      <c r="VCN2036" s="108"/>
      <c r="VCO2036" s="108"/>
      <c r="VCP2036" s="108"/>
      <c r="VCQ2036" s="108"/>
      <c r="VCR2036" s="108"/>
      <c r="VCS2036" s="108"/>
      <c r="VCT2036" s="108"/>
      <c r="VCU2036" s="108"/>
      <c r="VCV2036" s="108"/>
      <c r="VCW2036" s="108"/>
      <c r="VCX2036" s="108"/>
      <c r="VCY2036" s="108"/>
      <c r="VCZ2036" s="108"/>
      <c r="VDA2036" s="108"/>
      <c r="VDB2036" s="108"/>
      <c r="VDC2036" s="108"/>
      <c r="VDD2036" s="108"/>
      <c r="VDE2036" s="108"/>
      <c r="VDF2036" s="108"/>
      <c r="VDG2036" s="108"/>
      <c r="VDH2036" s="108"/>
      <c r="VDI2036" s="108"/>
      <c r="VDJ2036" s="108"/>
      <c r="VDK2036" s="108"/>
      <c r="VDL2036" s="108"/>
      <c r="VDM2036" s="108"/>
      <c r="VDN2036" s="108"/>
      <c r="VDO2036" s="108"/>
      <c r="VDP2036" s="108"/>
      <c r="VDQ2036" s="108"/>
      <c r="VDR2036" s="108"/>
      <c r="VDS2036" s="108"/>
      <c r="VDT2036" s="108"/>
      <c r="VDU2036" s="108"/>
      <c r="VDV2036" s="108"/>
      <c r="VDW2036" s="108"/>
      <c r="VDX2036" s="108"/>
      <c r="VDY2036" s="108"/>
      <c r="VDZ2036" s="108"/>
      <c r="VEA2036" s="108"/>
      <c r="VEB2036" s="108"/>
      <c r="VEC2036" s="108"/>
      <c r="VED2036" s="108"/>
      <c r="VEE2036" s="108"/>
      <c r="VEF2036" s="108"/>
      <c r="VEG2036" s="108"/>
      <c r="VEH2036" s="108"/>
      <c r="VEI2036" s="108"/>
      <c r="VEJ2036" s="108"/>
      <c r="VEK2036" s="108"/>
      <c r="VEL2036" s="108"/>
      <c r="VEM2036" s="108"/>
      <c r="VEN2036" s="108"/>
      <c r="VEO2036" s="108"/>
      <c r="VEP2036" s="108"/>
      <c r="VEQ2036" s="108"/>
      <c r="VER2036" s="108"/>
      <c r="VES2036" s="108"/>
      <c r="VET2036" s="108"/>
      <c r="VEU2036" s="108"/>
      <c r="VEV2036" s="108"/>
      <c r="VEW2036" s="108"/>
      <c r="VEX2036" s="108"/>
      <c r="VEY2036" s="108"/>
      <c r="VEZ2036" s="108"/>
      <c r="VFA2036" s="108"/>
      <c r="VFB2036" s="108"/>
      <c r="VFC2036" s="108"/>
      <c r="VFD2036" s="108"/>
      <c r="VFE2036" s="108"/>
      <c r="VFF2036" s="108"/>
      <c r="VFG2036" s="108"/>
      <c r="VFH2036" s="108"/>
      <c r="VFI2036" s="108"/>
      <c r="VFJ2036" s="108"/>
      <c r="VFK2036" s="108"/>
      <c r="VFL2036" s="108"/>
      <c r="VFM2036" s="108"/>
      <c r="VFN2036" s="108"/>
      <c r="VFO2036" s="108"/>
      <c r="VFP2036" s="108"/>
      <c r="VFQ2036" s="108"/>
      <c r="VFR2036" s="108"/>
      <c r="VFS2036" s="108"/>
      <c r="VFT2036" s="108"/>
      <c r="VFU2036" s="108"/>
      <c r="VFV2036" s="108"/>
      <c r="VFW2036" s="108"/>
      <c r="VFX2036" s="108"/>
      <c r="VFY2036" s="108"/>
      <c r="VFZ2036" s="108"/>
      <c r="VGA2036" s="108"/>
      <c r="VGB2036" s="108"/>
      <c r="VGC2036" s="108"/>
      <c r="VGD2036" s="108"/>
      <c r="VGE2036" s="108"/>
      <c r="VGF2036" s="108"/>
      <c r="VGG2036" s="108"/>
      <c r="VGH2036" s="108"/>
      <c r="VGI2036" s="108"/>
      <c r="VGJ2036" s="108"/>
      <c r="VGK2036" s="108"/>
      <c r="VGL2036" s="108"/>
      <c r="VGM2036" s="108"/>
      <c r="VGN2036" s="108"/>
      <c r="VGO2036" s="108"/>
      <c r="VGP2036" s="108"/>
      <c r="VGQ2036" s="108"/>
      <c r="VGR2036" s="108"/>
      <c r="VGS2036" s="108"/>
      <c r="VGT2036" s="108"/>
      <c r="VGU2036" s="108"/>
      <c r="VGV2036" s="108"/>
      <c r="VGW2036" s="108"/>
      <c r="VGX2036" s="108"/>
      <c r="VGY2036" s="108"/>
      <c r="VGZ2036" s="108"/>
      <c r="VHA2036" s="108"/>
      <c r="VHB2036" s="108"/>
      <c r="VHC2036" s="108"/>
      <c r="VHD2036" s="108"/>
      <c r="VHE2036" s="108"/>
      <c r="VHF2036" s="108"/>
      <c r="VHG2036" s="108"/>
      <c r="VHH2036" s="108"/>
      <c r="VHI2036" s="108"/>
      <c r="VHJ2036" s="108"/>
      <c r="VHK2036" s="108"/>
      <c r="VHL2036" s="108"/>
      <c r="VHM2036" s="108"/>
      <c r="VHN2036" s="108"/>
      <c r="VHO2036" s="108"/>
      <c r="VHP2036" s="108"/>
      <c r="VHQ2036" s="108"/>
      <c r="VHR2036" s="108"/>
      <c r="VHS2036" s="108"/>
      <c r="VHT2036" s="108"/>
      <c r="VHU2036" s="108"/>
      <c r="VHV2036" s="108"/>
      <c r="VHW2036" s="108"/>
      <c r="VHX2036" s="108"/>
      <c r="VHY2036" s="108"/>
      <c r="VHZ2036" s="108"/>
      <c r="VIA2036" s="108"/>
      <c r="VIB2036" s="108"/>
      <c r="VIC2036" s="108"/>
      <c r="VID2036" s="108"/>
      <c r="VIE2036" s="108"/>
      <c r="VIF2036" s="108"/>
      <c r="VIG2036" s="108"/>
      <c r="VIH2036" s="108"/>
      <c r="VII2036" s="108"/>
      <c r="VIJ2036" s="108"/>
      <c r="VIK2036" s="108"/>
      <c r="VIL2036" s="108"/>
      <c r="VIM2036" s="108"/>
      <c r="VIN2036" s="108"/>
      <c r="VIO2036" s="108"/>
      <c r="VIP2036" s="108"/>
      <c r="VIQ2036" s="108"/>
      <c r="VIR2036" s="108"/>
      <c r="VIS2036" s="108"/>
      <c r="VIT2036" s="108"/>
      <c r="VIU2036" s="108"/>
      <c r="VIV2036" s="108"/>
      <c r="VIW2036" s="108"/>
      <c r="VIX2036" s="108"/>
      <c r="VIY2036" s="108"/>
      <c r="VIZ2036" s="108"/>
      <c r="VJA2036" s="108"/>
      <c r="VJB2036" s="108"/>
      <c r="VJC2036" s="108"/>
      <c r="VJD2036" s="108"/>
      <c r="VJE2036" s="108"/>
      <c r="VJF2036" s="108"/>
      <c r="VJG2036" s="108"/>
      <c r="VJH2036" s="108"/>
      <c r="VJI2036" s="108"/>
      <c r="VJJ2036" s="108"/>
      <c r="VJK2036" s="108"/>
      <c r="VJL2036" s="108"/>
      <c r="VJM2036" s="108"/>
      <c r="VJN2036" s="108"/>
      <c r="VJO2036" s="108"/>
      <c r="VJP2036" s="108"/>
      <c r="VJQ2036" s="108"/>
      <c r="VJR2036" s="108"/>
      <c r="VJS2036" s="108"/>
      <c r="VJT2036" s="108"/>
      <c r="VJU2036" s="108"/>
      <c r="VJV2036" s="108"/>
      <c r="VJW2036" s="108"/>
      <c r="VJX2036" s="108"/>
      <c r="VJY2036" s="108"/>
      <c r="VJZ2036" s="108"/>
      <c r="VKA2036" s="108"/>
      <c r="VKB2036" s="108"/>
      <c r="VKC2036" s="108"/>
      <c r="VKD2036" s="108"/>
      <c r="VKE2036" s="108"/>
      <c r="VKF2036" s="108"/>
      <c r="VKG2036" s="108"/>
      <c r="VKH2036" s="108"/>
      <c r="VKI2036" s="108"/>
      <c r="VKJ2036" s="108"/>
      <c r="VKK2036" s="108"/>
      <c r="VKL2036" s="108"/>
      <c r="VKM2036" s="108"/>
      <c r="VKN2036" s="108"/>
      <c r="VKO2036" s="108"/>
      <c r="VKP2036" s="108"/>
      <c r="VKQ2036" s="108"/>
      <c r="VKR2036" s="108"/>
      <c r="VKS2036" s="108"/>
      <c r="VKT2036" s="108"/>
      <c r="VKU2036" s="108"/>
      <c r="VKV2036" s="108"/>
      <c r="VKW2036" s="108"/>
      <c r="VKX2036" s="108"/>
      <c r="VKY2036" s="108"/>
      <c r="VKZ2036" s="108"/>
      <c r="VLA2036" s="108"/>
      <c r="VLB2036" s="108"/>
      <c r="VLC2036" s="108"/>
      <c r="VLD2036" s="108"/>
      <c r="VLE2036" s="108"/>
      <c r="VLF2036" s="108"/>
      <c r="VLG2036" s="108"/>
      <c r="VLH2036" s="108"/>
      <c r="VLI2036" s="108"/>
      <c r="VLJ2036" s="108"/>
      <c r="VLK2036" s="108"/>
      <c r="VLL2036" s="108"/>
      <c r="VLM2036" s="108"/>
      <c r="VLN2036" s="108"/>
      <c r="VLO2036" s="108"/>
      <c r="VLP2036" s="108"/>
      <c r="VLQ2036" s="108"/>
      <c r="VLR2036" s="108"/>
      <c r="VLS2036" s="108"/>
      <c r="VLT2036" s="108"/>
      <c r="VLU2036" s="108"/>
      <c r="VLV2036" s="108"/>
      <c r="VLW2036" s="108"/>
      <c r="VLX2036" s="108"/>
      <c r="VLY2036" s="108"/>
      <c r="VLZ2036" s="108"/>
      <c r="VMA2036" s="108"/>
      <c r="VMB2036" s="108"/>
      <c r="VMC2036" s="108"/>
      <c r="VMD2036" s="108"/>
      <c r="VME2036" s="108"/>
      <c r="VMF2036" s="108"/>
      <c r="VMG2036" s="108"/>
      <c r="VMH2036" s="108"/>
      <c r="VMI2036" s="108"/>
      <c r="VMJ2036" s="108"/>
      <c r="VMK2036" s="108"/>
      <c r="VML2036" s="108"/>
      <c r="VMM2036" s="108"/>
      <c r="VMN2036" s="108"/>
      <c r="VMO2036" s="108"/>
      <c r="VMP2036" s="108"/>
      <c r="VMQ2036" s="108"/>
      <c r="VMR2036" s="108"/>
      <c r="VMS2036" s="108"/>
      <c r="VMT2036" s="108"/>
      <c r="VMU2036" s="108"/>
      <c r="VMV2036" s="108"/>
      <c r="VMW2036" s="108"/>
      <c r="VMX2036" s="108"/>
      <c r="VMY2036" s="108"/>
      <c r="VMZ2036" s="108"/>
      <c r="VNA2036" s="108"/>
      <c r="VNB2036" s="108"/>
      <c r="VNC2036" s="108"/>
      <c r="VND2036" s="108"/>
      <c r="VNE2036" s="108"/>
      <c r="VNF2036" s="108"/>
      <c r="VNG2036" s="108"/>
      <c r="VNH2036" s="108"/>
      <c r="VNI2036" s="108"/>
      <c r="VNJ2036" s="108"/>
      <c r="VNK2036" s="108"/>
      <c r="VNL2036" s="108"/>
      <c r="VNM2036" s="108"/>
      <c r="VNN2036" s="108"/>
      <c r="VNO2036" s="108"/>
      <c r="VNP2036" s="108"/>
      <c r="VNQ2036" s="108"/>
      <c r="VNR2036" s="108"/>
      <c r="VNS2036" s="108"/>
      <c r="VNT2036" s="108"/>
      <c r="VNU2036" s="108"/>
      <c r="VNV2036" s="108"/>
      <c r="VNW2036" s="108"/>
      <c r="VNX2036" s="108"/>
      <c r="VNY2036" s="108"/>
      <c r="VNZ2036" s="108"/>
      <c r="VOA2036" s="108"/>
      <c r="VOB2036" s="108"/>
      <c r="VOC2036" s="108"/>
      <c r="VOD2036" s="108"/>
      <c r="VOE2036" s="108"/>
      <c r="VOF2036" s="108"/>
      <c r="VOG2036" s="108"/>
      <c r="VOH2036" s="108"/>
      <c r="VOI2036" s="108"/>
      <c r="VOJ2036" s="108"/>
      <c r="VOK2036" s="108"/>
      <c r="VOL2036" s="108"/>
      <c r="VOM2036" s="108"/>
      <c r="VON2036" s="108"/>
      <c r="VOO2036" s="108"/>
      <c r="VOP2036" s="108"/>
      <c r="VOQ2036" s="108"/>
      <c r="VOR2036" s="108"/>
      <c r="VOS2036" s="108"/>
      <c r="VOT2036" s="108"/>
      <c r="VOU2036" s="108"/>
      <c r="VOV2036" s="108"/>
      <c r="VOW2036" s="108"/>
      <c r="VOX2036" s="108"/>
      <c r="VOY2036" s="108"/>
      <c r="VOZ2036" s="108"/>
      <c r="VPA2036" s="108"/>
      <c r="VPB2036" s="108"/>
      <c r="VPC2036" s="108"/>
      <c r="VPD2036" s="108"/>
      <c r="VPE2036" s="108"/>
      <c r="VPF2036" s="108"/>
      <c r="VPG2036" s="108"/>
      <c r="VPH2036" s="108"/>
      <c r="VPI2036" s="108"/>
      <c r="VPJ2036" s="108"/>
      <c r="VPK2036" s="108"/>
      <c r="VPL2036" s="108"/>
      <c r="VPM2036" s="108"/>
      <c r="VPN2036" s="108"/>
      <c r="VPO2036" s="108"/>
      <c r="VPP2036" s="108"/>
      <c r="VPQ2036" s="108"/>
      <c r="VPR2036" s="108"/>
      <c r="VPS2036" s="108"/>
      <c r="VPT2036" s="108"/>
      <c r="VPU2036" s="108"/>
      <c r="VPV2036" s="108"/>
      <c r="VPW2036" s="108"/>
      <c r="VPX2036" s="108"/>
      <c r="VPY2036" s="108"/>
      <c r="VPZ2036" s="108"/>
      <c r="VQA2036" s="108"/>
      <c r="VQB2036" s="108"/>
      <c r="VQC2036" s="108"/>
      <c r="VQD2036" s="108"/>
      <c r="VQE2036" s="108"/>
      <c r="VQF2036" s="108"/>
      <c r="VQG2036" s="108"/>
      <c r="VQH2036" s="108"/>
      <c r="VQI2036" s="108"/>
      <c r="VQJ2036" s="108"/>
      <c r="VQK2036" s="108"/>
      <c r="VQL2036" s="108"/>
      <c r="VQM2036" s="108"/>
      <c r="VQN2036" s="108"/>
      <c r="VQO2036" s="108"/>
      <c r="VQP2036" s="108"/>
      <c r="VQQ2036" s="108"/>
      <c r="VQR2036" s="108"/>
      <c r="VQS2036" s="108"/>
      <c r="VQT2036" s="108"/>
      <c r="VQU2036" s="108"/>
      <c r="VQV2036" s="108"/>
      <c r="VQW2036" s="108"/>
      <c r="VQX2036" s="108"/>
      <c r="VQY2036" s="108"/>
      <c r="VQZ2036" s="108"/>
      <c r="VRA2036" s="108"/>
      <c r="VRB2036" s="108"/>
      <c r="VRC2036" s="108"/>
      <c r="VRD2036" s="108"/>
      <c r="VRE2036" s="108"/>
      <c r="VRF2036" s="108"/>
      <c r="VRG2036" s="108"/>
      <c r="VRH2036" s="108"/>
      <c r="VRI2036" s="108"/>
      <c r="VRJ2036" s="108"/>
      <c r="VRK2036" s="108"/>
      <c r="VRL2036" s="108"/>
      <c r="VRM2036" s="108"/>
      <c r="VRN2036" s="108"/>
      <c r="VRO2036" s="108"/>
      <c r="VRP2036" s="108"/>
      <c r="VRQ2036" s="108"/>
      <c r="VRR2036" s="108"/>
      <c r="VRS2036" s="108"/>
      <c r="VRT2036" s="108"/>
      <c r="VRU2036" s="108"/>
      <c r="VRV2036" s="108"/>
      <c r="VRW2036" s="108"/>
      <c r="VRX2036" s="108"/>
      <c r="VRY2036" s="108"/>
      <c r="VRZ2036" s="108"/>
      <c r="VSA2036" s="108"/>
      <c r="VSB2036" s="108"/>
      <c r="VSC2036" s="108"/>
      <c r="VSD2036" s="108"/>
      <c r="VSE2036" s="108"/>
      <c r="VSF2036" s="108"/>
      <c r="VSG2036" s="108"/>
      <c r="VSH2036" s="108"/>
      <c r="VSI2036" s="108"/>
      <c r="VSJ2036" s="108"/>
      <c r="VSK2036" s="108"/>
      <c r="VSL2036" s="108"/>
      <c r="VSM2036" s="108"/>
      <c r="VSN2036" s="108"/>
      <c r="VSO2036" s="108"/>
      <c r="VSP2036" s="108"/>
      <c r="VSQ2036" s="108"/>
      <c r="VSR2036" s="108"/>
      <c r="VSS2036" s="108"/>
      <c r="VST2036" s="108"/>
      <c r="VSU2036" s="108"/>
      <c r="VSV2036" s="108"/>
      <c r="VSW2036" s="108"/>
      <c r="VSX2036" s="108"/>
      <c r="VSY2036" s="108"/>
      <c r="VSZ2036" s="108"/>
      <c r="VTA2036" s="108"/>
      <c r="VTB2036" s="108"/>
      <c r="VTC2036" s="108"/>
      <c r="VTD2036" s="108"/>
      <c r="VTE2036" s="108"/>
      <c r="VTF2036" s="108"/>
      <c r="VTG2036" s="108"/>
      <c r="VTH2036" s="108"/>
      <c r="VTI2036" s="108"/>
      <c r="VTJ2036" s="108"/>
      <c r="VTK2036" s="108"/>
      <c r="VTL2036" s="108"/>
      <c r="VTM2036" s="108"/>
      <c r="VTN2036" s="108"/>
      <c r="VTO2036" s="108"/>
      <c r="VTP2036" s="108"/>
      <c r="VTQ2036" s="108"/>
      <c r="VTR2036" s="108"/>
      <c r="VTS2036" s="108"/>
      <c r="VTT2036" s="108"/>
      <c r="VTU2036" s="108"/>
      <c r="VTV2036" s="108"/>
      <c r="VTW2036" s="108"/>
      <c r="VTX2036" s="108"/>
      <c r="VTY2036" s="108"/>
      <c r="VTZ2036" s="108"/>
      <c r="VUA2036" s="108"/>
      <c r="VUB2036" s="108"/>
      <c r="VUC2036" s="108"/>
      <c r="VUD2036" s="108"/>
      <c r="VUE2036" s="108"/>
      <c r="VUF2036" s="108"/>
      <c r="VUG2036" s="108"/>
      <c r="VUH2036" s="108"/>
      <c r="VUI2036" s="108"/>
      <c r="VUJ2036" s="108"/>
      <c r="VUK2036" s="108"/>
      <c r="VUL2036" s="108"/>
      <c r="VUM2036" s="108"/>
      <c r="VUN2036" s="108"/>
      <c r="VUO2036" s="108"/>
      <c r="VUP2036" s="108"/>
      <c r="VUQ2036" s="108"/>
      <c r="VUR2036" s="108"/>
      <c r="VUS2036" s="108"/>
      <c r="VUT2036" s="108"/>
      <c r="VUU2036" s="108"/>
      <c r="VUV2036" s="108"/>
      <c r="VUW2036" s="108"/>
      <c r="VUX2036" s="108"/>
      <c r="VUY2036" s="108"/>
      <c r="VUZ2036" s="108"/>
      <c r="VVA2036" s="108"/>
      <c r="VVB2036" s="108"/>
      <c r="VVC2036" s="108"/>
      <c r="VVD2036" s="108"/>
      <c r="VVE2036" s="108"/>
      <c r="VVF2036" s="108"/>
      <c r="VVG2036" s="108"/>
      <c r="VVH2036" s="108"/>
      <c r="VVI2036" s="108"/>
      <c r="VVJ2036" s="108"/>
      <c r="VVK2036" s="108"/>
      <c r="VVL2036" s="108"/>
      <c r="VVM2036" s="108"/>
      <c r="VVN2036" s="108"/>
      <c r="VVO2036" s="108"/>
      <c r="VVP2036" s="108"/>
      <c r="VVQ2036" s="108"/>
      <c r="VVR2036" s="108"/>
      <c r="VVS2036" s="108"/>
      <c r="VVT2036" s="108"/>
      <c r="VVU2036" s="108"/>
      <c r="VVV2036" s="108"/>
      <c r="VVW2036" s="108"/>
      <c r="VVX2036" s="108"/>
      <c r="VVY2036" s="108"/>
      <c r="VVZ2036" s="108"/>
      <c r="VWA2036" s="108"/>
      <c r="VWB2036" s="108"/>
      <c r="VWC2036" s="108"/>
      <c r="VWD2036" s="108"/>
      <c r="VWE2036" s="108"/>
      <c r="VWF2036" s="108"/>
      <c r="VWG2036" s="108"/>
      <c r="VWH2036" s="108"/>
      <c r="VWI2036" s="108"/>
      <c r="VWJ2036" s="108"/>
      <c r="VWK2036" s="108"/>
      <c r="VWL2036" s="108"/>
      <c r="VWM2036" s="108"/>
      <c r="VWN2036" s="108"/>
      <c r="VWO2036" s="108"/>
      <c r="VWP2036" s="108"/>
      <c r="VWQ2036" s="108"/>
      <c r="VWR2036" s="108"/>
      <c r="VWS2036" s="108"/>
      <c r="VWT2036" s="108"/>
      <c r="VWU2036" s="108"/>
      <c r="VWV2036" s="108"/>
      <c r="VWW2036" s="108"/>
      <c r="VWX2036" s="108"/>
      <c r="VWY2036" s="108"/>
      <c r="VWZ2036" s="108"/>
      <c r="VXA2036" s="108"/>
      <c r="VXB2036" s="108"/>
      <c r="VXC2036" s="108"/>
      <c r="VXD2036" s="108"/>
      <c r="VXE2036" s="108"/>
      <c r="VXF2036" s="108"/>
      <c r="VXG2036" s="108"/>
      <c r="VXH2036" s="108"/>
      <c r="VXI2036" s="108"/>
      <c r="VXJ2036" s="108"/>
      <c r="VXK2036" s="108"/>
      <c r="VXL2036" s="108"/>
      <c r="VXM2036" s="108"/>
      <c r="VXN2036" s="108"/>
      <c r="VXO2036" s="108"/>
      <c r="VXP2036" s="108"/>
      <c r="VXQ2036" s="108"/>
      <c r="VXR2036" s="108"/>
      <c r="VXS2036" s="108"/>
      <c r="VXT2036" s="108"/>
      <c r="VXU2036" s="108"/>
      <c r="VXV2036" s="108"/>
      <c r="VXW2036" s="108"/>
      <c r="VXX2036" s="108"/>
      <c r="VXY2036" s="108"/>
      <c r="VXZ2036" s="108"/>
      <c r="VYA2036" s="108"/>
      <c r="VYB2036" s="108"/>
      <c r="VYC2036" s="108"/>
      <c r="VYD2036" s="108"/>
      <c r="VYE2036" s="108"/>
      <c r="VYF2036" s="108"/>
      <c r="VYG2036" s="108"/>
      <c r="VYH2036" s="108"/>
      <c r="VYI2036" s="108"/>
      <c r="VYJ2036" s="108"/>
      <c r="VYK2036" s="108"/>
      <c r="VYL2036" s="108"/>
      <c r="VYM2036" s="108"/>
      <c r="VYN2036" s="108"/>
      <c r="VYO2036" s="108"/>
      <c r="VYP2036" s="108"/>
      <c r="VYQ2036" s="108"/>
      <c r="VYR2036" s="108"/>
      <c r="VYS2036" s="108"/>
      <c r="VYT2036" s="108"/>
      <c r="VYU2036" s="108"/>
      <c r="VYV2036" s="108"/>
      <c r="VYW2036" s="108"/>
      <c r="VYX2036" s="108"/>
      <c r="VYY2036" s="108"/>
      <c r="VYZ2036" s="108"/>
      <c r="VZA2036" s="108"/>
      <c r="VZB2036" s="108"/>
      <c r="VZC2036" s="108"/>
      <c r="VZD2036" s="108"/>
      <c r="VZE2036" s="108"/>
      <c r="VZF2036" s="108"/>
      <c r="VZG2036" s="108"/>
      <c r="VZH2036" s="108"/>
      <c r="VZI2036" s="108"/>
      <c r="VZJ2036" s="108"/>
      <c r="VZK2036" s="108"/>
      <c r="VZL2036" s="108"/>
      <c r="VZM2036" s="108"/>
      <c r="VZN2036" s="108"/>
      <c r="VZO2036" s="108"/>
      <c r="VZP2036" s="108"/>
      <c r="VZQ2036" s="108"/>
      <c r="VZR2036" s="108"/>
      <c r="VZS2036" s="108"/>
      <c r="VZT2036" s="108"/>
      <c r="VZU2036" s="108"/>
      <c r="VZV2036" s="108"/>
      <c r="VZW2036" s="108"/>
      <c r="VZX2036" s="108"/>
      <c r="VZY2036" s="108"/>
      <c r="VZZ2036" s="108"/>
      <c r="WAA2036" s="108"/>
      <c r="WAB2036" s="108"/>
      <c r="WAC2036" s="108"/>
      <c r="WAD2036" s="108"/>
      <c r="WAE2036" s="108"/>
      <c r="WAF2036" s="108"/>
      <c r="WAG2036" s="108"/>
      <c r="WAH2036" s="108"/>
      <c r="WAI2036" s="108"/>
      <c r="WAJ2036" s="108"/>
      <c r="WAK2036" s="108"/>
      <c r="WAL2036" s="108"/>
      <c r="WAM2036" s="108"/>
      <c r="WAN2036" s="108"/>
      <c r="WAO2036" s="108"/>
      <c r="WAP2036" s="108"/>
      <c r="WAQ2036" s="108"/>
      <c r="WAR2036" s="108"/>
      <c r="WAS2036" s="108"/>
      <c r="WAT2036" s="108"/>
      <c r="WAU2036" s="108"/>
      <c r="WAV2036" s="108"/>
      <c r="WAW2036" s="108"/>
      <c r="WAX2036" s="108"/>
      <c r="WAY2036" s="108"/>
      <c r="WAZ2036" s="108"/>
      <c r="WBA2036" s="108"/>
      <c r="WBB2036" s="108"/>
      <c r="WBC2036" s="108"/>
      <c r="WBD2036" s="108"/>
      <c r="WBE2036" s="108"/>
      <c r="WBF2036" s="108"/>
      <c r="WBG2036" s="108"/>
      <c r="WBH2036" s="108"/>
      <c r="WBI2036" s="108"/>
      <c r="WBJ2036" s="108"/>
      <c r="WBK2036" s="108"/>
      <c r="WBL2036" s="108"/>
      <c r="WBM2036" s="108"/>
      <c r="WBN2036" s="108"/>
      <c r="WBO2036" s="108"/>
      <c r="WBP2036" s="108"/>
      <c r="WBQ2036" s="108"/>
      <c r="WBR2036" s="108"/>
      <c r="WBS2036" s="108"/>
      <c r="WBT2036" s="108"/>
      <c r="WBU2036" s="108"/>
      <c r="WBV2036" s="108"/>
      <c r="WBW2036" s="108"/>
      <c r="WBX2036" s="108"/>
      <c r="WBY2036" s="108"/>
      <c r="WBZ2036" s="108"/>
      <c r="WCA2036" s="108"/>
      <c r="WCB2036" s="108"/>
      <c r="WCC2036" s="108"/>
      <c r="WCD2036" s="108"/>
      <c r="WCE2036" s="108"/>
      <c r="WCF2036" s="108"/>
      <c r="WCG2036" s="108"/>
      <c r="WCH2036" s="108"/>
      <c r="WCI2036" s="108"/>
      <c r="WCJ2036" s="108"/>
      <c r="WCK2036" s="108"/>
      <c r="WCL2036" s="108"/>
      <c r="WCM2036" s="108"/>
      <c r="WCN2036" s="108"/>
      <c r="WCO2036" s="108"/>
      <c r="WCP2036" s="108"/>
      <c r="WCQ2036" s="108"/>
      <c r="WCR2036" s="108"/>
      <c r="WCS2036" s="108"/>
      <c r="WCT2036" s="108"/>
      <c r="WCU2036" s="108"/>
      <c r="WCV2036" s="108"/>
      <c r="WCW2036" s="108"/>
      <c r="WCX2036" s="108"/>
      <c r="WCY2036" s="108"/>
      <c r="WCZ2036" s="108"/>
      <c r="WDA2036" s="108"/>
      <c r="WDB2036" s="108"/>
      <c r="WDC2036" s="108"/>
      <c r="WDD2036" s="108"/>
      <c r="WDE2036" s="108"/>
      <c r="WDF2036" s="108"/>
      <c r="WDG2036" s="108"/>
      <c r="WDH2036" s="108"/>
      <c r="WDI2036" s="108"/>
      <c r="WDJ2036" s="108"/>
      <c r="WDK2036" s="108"/>
      <c r="WDL2036" s="108"/>
      <c r="WDM2036" s="108"/>
      <c r="WDN2036" s="108"/>
      <c r="WDO2036" s="108"/>
      <c r="WDP2036" s="108"/>
      <c r="WDQ2036" s="108"/>
      <c r="WDR2036" s="108"/>
      <c r="WDS2036" s="108"/>
      <c r="WDT2036" s="108"/>
      <c r="WDU2036" s="108"/>
      <c r="WDV2036" s="108"/>
      <c r="WDW2036" s="108"/>
      <c r="WDX2036" s="108"/>
      <c r="WDY2036" s="108"/>
      <c r="WDZ2036" s="108"/>
      <c r="WEA2036" s="108"/>
      <c r="WEB2036" s="108"/>
      <c r="WEC2036" s="108"/>
      <c r="WED2036" s="108"/>
      <c r="WEE2036" s="108"/>
      <c r="WEF2036" s="108"/>
      <c r="WEG2036" s="108"/>
      <c r="WEH2036" s="108"/>
      <c r="WEI2036" s="108"/>
      <c r="WEJ2036" s="108"/>
      <c r="WEK2036" s="108"/>
      <c r="WEL2036" s="108"/>
      <c r="WEM2036" s="108"/>
      <c r="WEN2036" s="108"/>
      <c r="WEO2036" s="108"/>
      <c r="WEP2036" s="108"/>
      <c r="WEQ2036" s="108"/>
      <c r="WER2036" s="108"/>
      <c r="WES2036" s="108"/>
      <c r="WET2036" s="108"/>
      <c r="WEU2036" s="108"/>
      <c r="WEV2036" s="108"/>
      <c r="WEW2036" s="108"/>
      <c r="WEX2036" s="108"/>
      <c r="WEY2036" s="108"/>
      <c r="WEZ2036" s="108"/>
      <c r="WFA2036" s="108"/>
      <c r="WFB2036" s="108"/>
      <c r="WFC2036" s="108"/>
      <c r="WFD2036" s="108"/>
      <c r="WFE2036" s="108"/>
      <c r="WFF2036" s="108"/>
      <c r="WFG2036" s="108"/>
      <c r="WFH2036" s="108"/>
      <c r="WFI2036" s="108"/>
      <c r="WFJ2036" s="108"/>
      <c r="WFK2036" s="108"/>
      <c r="WFL2036" s="108"/>
      <c r="WFM2036" s="108"/>
      <c r="WFN2036" s="108"/>
      <c r="WFO2036" s="108"/>
      <c r="WFP2036" s="108"/>
      <c r="WFQ2036" s="108"/>
      <c r="WFR2036" s="108"/>
      <c r="WFS2036" s="108"/>
      <c r="WFT2036" s="108"/>
      <c r="WFU2036" s="108"/>
      <c r="WFV2036" s="108"/>
      <c r="WFW2036" s="108"/>
      <c r="WFX2036" s="108"/>
      <c r="WFY2036" s="108"/>
      <c r="WFZ2036" s="108"/>
      <c r="WGA2036" s="108"/>
      <c r="WGB2036" s="108"/>
      <c r="WGC2036" s="108"/>
      <c r="WGD2036" s="108"/>
      <c r="WGE2036" s="108"/>
      <c r="WGF2036" s="108"/>
      <c r="WGG2036" s="108"/>
      <c r="WGH2036" s="108"/>
      <c r="WGI2036" s="108"/>
      <c r="WGJ2036" s="108"/>
      <c r="WGK2036" s="108"/>
      <c r="WGL2036" s="108"/>
      <c r="WGM2036" s="108"/>
      <c r="WGN2036" s="108"/>
      <c r="WGO2036" s="108"/>
      <c r="WGP2036" s="108"/>
      <c r="WGQ2036" s="108"/>
      <c r="WGR2036" s="108"/>
      <c r="WGS2036" s="108"/>
      <c r="WGT2036" s="108"/>
      <c r="WGU2036" s="108"/>
      <c r="WGV2036" s="108"/>
      <c r="WGW2036" s="108"/>
      <c r="WGX2036" s="108"/>
      <c r="WGY2036" s="108"/>
      <c r="WGZ2036" s="108"/>
      <c r="WHA2036" s="108"/>
      <c r="WHB2036" s="108"/>
      <c r="WHC2036" s="108"/>
      <c r="WHD2036" s="108"/>
      <c r="WHE2036" s="108"/>
      <c r="WHF2036" s="108"/>
      <c r="WHG2036" s="108"/>
      <c r="WHH2036" s="108"/>
      <c r="WHI2036" s="108"/>
      <c r="WHJ2036" s="108"/>
      <c r="WHK2036" s="108"/>
      <c r="WHL2036" s="108"/>
      <c r="WHM2036" s="108"/>
      <c r="WHN2036" s="108"/>
      <c r="WHO2036" s="108"/>
      <c r="WHP2036" s="108"/>
      <c r="WHQ2036" s="108"/>
      <c r="WHR2036" s="108"/>
      <c r="WHS2036" s="108"/>
      <c r="WHT2036" s="108"/>
      <c r="WHU2036" s="108"/>
      <c r="WHV2036" s="108"/>
      <c r="WHW2036" s="108"/>
      <c r="WHX2036" s="108"/>
      <c r="WHY2036" s="108"/>
      <c r="WHZ2036" s="108"/>
      <c r="WIA2036" s="108"/>
      <c r="WIB2036" s="108"/>
      <c r="WIC2036" s="108"/>
      <c r="WID2036" s="108"/>
      <c r="WIE2036" s="108"/>
      <c r="WIF2036" s="108"/>
      <c r="WIG2036" s="108"/>
      <c r="WIH2036" s="108"/>
      <c r="WII2036" s="108"/>
      <c r="WIJ2036" s="108"/>
      <c r="WIK2036" s="108"/>
      <c r="WIL2036" s="108"/>
      <c r="WIM2036" s="108"/>
      <c r="WIN2036" s="108"/>
      <c r="WIO2036" s="108"/>
      <c r="WIP2036" s="108"/>
      <c r="WIQ2036" s="108"/>
      <c r="WIR2036" s="108"/>
      <c r="WIS2036" s="108"/>
      <c r="WIT2036" s="108"/>
      <c r="WIU2036" s="108"/>
      <c r="WIV2036" s="108"/>
      <c r="WIW2036" s="108"/>
      <c r="WIX2036" s="108"/>
      <c r="WIY2036" s="108"/>
      <c r="WIZ2036" s="108"/>
      <c r="WJA2036" s="108"/>
      <c r="WJB2036" s="108"/>
      <c r="WJC2036" s="108"/>
      <c r="WJD2036" s="108"/>
      <c r="WJE2036" s="108"/>
      <c r="WJF2036" s="108"/>
      <c r="WJG2036" s="108"/>
      <c r="WJH2036" s="108"/>
      <c r="WJI2036" s="108"/>
      <c r="WJJ2036" s="108"/>
      <c r="WJK2036" s="108"/>
      <c r="WJL2036" s="108"/>
      <c r="WJM2036" s="108"/>
      <c r="WJN2036" s="108"/>
      <c r="WJO2036" s="108"/>
      <c r="WJP2036" s="108"/>
      <c r="WJQ2036" s="108"/>
      <c r="WJR2036" s="108"/>
      <c r="WJS2036" s="108"/>
      <c r="WJT2036" s="108"/>
      <c r="WJU2036" s="108"/>
      <c r="WJV2036" s="108"/>
      <c r="WJW2036" s="108"/>
      <c r="WJX2036" s="108"/>
      <c r="WJY2036" s="108"/>
      <c r="WJZ2036" s="108"/>
      <c r="WKA2036" s="108"/>
      <c r="WKB2036" s="108"/>
      <c r="WKC2036" s="108"/>
      <c r="WKD2036" s="108"/>
      <c r="WKE2036" s="108"/>
      <c r="WKF2036" s="108"/>
      <c r="WKG2036" s="108"/>
      <c r="WKH2036" s="108"/>
      <c r="WKI2036" s="108"/>
      <c r="WKJ2036" s="108"/>
      <c r="WKK2036" s="108"/>
      <c r="WKL2036" s="108"/>
      <c r="WKM2036" s="108"/>
      <c r="WKN2036" s="108"/>
      <c r="WKO2036" s="108"/>
      <c r="WKP2036" s="108"/>
      <c r="WKQ2036" s="108"/>
      <c r="WKR2036" s="108"/>
      <c r="WKS2036" s="108"/>
      <c r="WKT2036" s="108"/>
      <c r="WKU2036" s="108"/>
      <c r="WKV2036" s="108"/>
      <c r="WKW2036" s="108"/>
      <c r="WKX2036" s="108"/>
      <c r="WKY2036" s="108"/>
      <c r="WKZ2036" s="108"/>
      <c r="WLA2036" s="108"/>
      <c r="WLB2036" s="108"/>
      <c r="WLC2036" s="108"/>
      <c r="WLD2036" s="108"/>
      <c r="WLE2036" s="108"/>
      <c r="WLF2036" s="108"/>
      <c r="WLG2036" s="108"/>
      <c r="WLH2036" s="108"/>
      <c r="WLI2036" s="108"/>
      <c r="WLJ2036" s="108"/>
      <c r="WLK2036" s="108"/>
      <c r="WLL2036" s="108"/>
      <c r="WLM2036" s="108"/>
      <c r="WLN2036" s="108"/>
      <c r="WLO2036" s="108"/>
      <c r="WLP2036" s="108"/>
      <c r="WLQ2036" s="108"/>
      <c r="WLR2036" s="108"/>
      <c r="WLS2036" s="108"/>
      <c r="WLT2036" s="108"/>
      <c r="WLU2036" s="108"/>
      <c r="WLV2036" s="108"/>
      <c r="WLW2036" s="108"/>
      <c r="WLX2036" s="108"/>
      <c r="WLY2036" s="108"/>
      <c r="WLZ2036" s="108"/>
      <c r="WMA2036" s="108"/>
      <c r="WMB2036" s="108"/>
      <c r="WMC2036" s="108"/>
      <c r="WMD2036" s="108"/>
      <c r="WME2036" s="108"/>
      <c r="WMF2036" s="108"/>
      <c r="WMG2036" s="108"/>
      <c r="WMH2036" s="108"/>
      <c r="WMI2036" s="108"/>
      <c r="WMJ2036" s="108"/>
      <c r="WMK2036" s="108"/>
      <c r="WML2036" s="108"/>
      <c r="WMM2036" s="108"/>
      <c r="WMN2036" s="108"/>
      <c r="WMO2036" s="108"/>
      <c r="WMP2036" s="108"/>
      <c r="WMQ2036" s="108"/>
      <c r="WMR2036" s="108"/>
      <c r="WMS2036" s="108"/>
      <c r="WMT2036" s="108"/>
      <c r="WMU2036" s="108"/>
      <c r="WMV2036" s="108"/>
      <c r="WMW2036" s="108"/>
      <c r="WMX2036" s="108"/>
      <c r="WMY2036" s="108"/>
      <c r="WMZ2036" s="108"/>
      <c r="WNA2036" s="108"/>
      <c r="WNB2036" s="108"/>
      <c r="WNC2036" s="108"/>
      <c r="WND2036" s="108"/>
      <c r="WNE2036" s="108"/>
      <c r="WNF2036" s="108"/>
      <c r="WNG2036" s="108"/>
      <c r="WNH2036" s="108"/>
      <c r="WNI2036" s="108"/>
      <c r="WNJ2036" s="108"/>
      <c r="WNK2036" s="108"/>
      <c r="WNL2036" s="108"/>
      <c r="WNM2036" s="108"/>
      <c r="WNN2036" s="108"/>
      <c r="WNO2036" s="108"/>
      <c r="WNP2036" s="108"/>
      <c r="WNQ2036" s="108"/>
      <c r="WNR2036" s="108"/>
      <c r="WNS2036" s="108"/>
      <c r="WNT2036" s="108"/>
      <c r="WNU2036" s="108"/>
      <c r="WNV2036" s="108"/>
      <c r="WNW2036" s="108"/>
      <c r="WNX2036" s="108"/>
      <c r="WNY2036" s="108"/>
      <c r="WNZ2036" s="108"/>
      <c r="WOA2036" s="108"/>
      <c r="WOB2036" s="108"/>
      <c r="WOC2036" s="108"/>
      <c r="WOD2036" s="108"/>
      <c r="WOE2036" s="108"/>
      <c r="WOF2036" s="108"/>
      <c r="WOG2036" s="108"/>
      <c r="WOH2036" s="108"/>
      <c r="WOI2036" s="108"/>
      <c r="WOJ2036" s="108"/>
      <c r="WOK2036" s="108"/>
      <c r="WOL2036" s="108"/>
      <c r="WOM2036" s="108"/>
      <c r="WON2036" s="108"/>
      <c r="WOO2036" s="108"/>
      <c r="WOP2036" s="108"/>
      <c r="WOQ2036" s="108"/>
      <c r="WOR2036" s="108"/>
      <c r="WOS2036" s="108"/>
      <c r="WOT2036" s="108"/>
      <c r="WOU2036" s="108"/>
      <c r="WOV2036" s="108"/>
      <c r="WOW2036" s="108"/>
      <c r="WOX2036" s="108"/>
      <c r="WOY2036" s="108"/>
      <c r="WOZ2036" s="108"/>
      <c r="WPA2036" s="108"/>
      <c r="WPB2036" s="108"/>
      <c r="WPC2036" s="108"/>
      <c r="WPD2036" s="108"/>
      <c r="WPE2036" s="108"/>
      <c r="WPF2036" s="108"/>
      <c r="WPG2036" s="108"/>
      <c r="WPH2036" s="108"/>
      <c r="WPI2036" s="108"/>
      <c r="WPJ2036" s="108"/>
      <c r="WPK2036" s="108"/>
      <c r="WPL2036" s="108"/>
      <c r="WPM2036" s="108"/>
      <c r="WPN2036" s="108"/>
      <c r="WPO2036" s="108"/>
      <c r="WPP2036" s="108"/>
      <c r="WPQ2036" s="108"/>
      <c r="WPR2036" s="108"/>
      <c r="WPS2036" s="108"/>
      <c r="WPT2036" s="108"/>
      <c r="WPU2036" s="108"/>
      <c r="WPV2036" s="108"/>
      <c r="WPW2036" s="108"/>
      <c r="WPX2036" s="108"/>
      <c r="WPY2036" s="108"/>
      <c r="WPZ2036" s="108"/>
      <c r="WQA2036" s="108"/>
      <c r="WQB2036" s="108"/>
      <c r="WQC2036" s="108"/>
      <c r="WQD2036" s="108"/>
      <c r="WQE2036" s="108"/>
      <c r="WQF2036" s="108"/>
      <c r="WQG2036" s="108"/>
      <c r="WQH2036" s="108"/>
      <c r="WQI2036" s="108"/>
      <c r="WQJ2036" s="108"/>
      <c r="WQK2036" s="108"/>
      <c r="WQL2036" s="108"/>
      <c r="WQM2036" s="108"/>
      <c r="WQN2036" s="108"/>
      <c r="WQO2036" s="108"/>
      <c r="WQP2036" s="108"/>
      <c r="WQQ2036" s="108"/>
      <c r="WQR2036" s="108"/>
      <c r="WQS2036" s="108"/>
      <c r="WQT2036" s="108"/>
      <c r="WQU2036" s="108"/>
      <c r="WQV2036" s="108"/>
      <c r="WQW2036" s="108"/>
      <c r="WQX2036" s="108"/>
      <c r="WQY2036" s="108"/>
      <c r="WQZ2036" s="108"/>
      <c r="WRA2036" s="108"/>
      <c r="WRB2036" s="108"/>
      <c r="WRC2036" s="108"/>
      <c r="WRD2036" s="108"/>
      <c r="WRE2036" s="108"/>
      <c r="WRF2036" s="108"/>
      <c r="WRG2036" s="108"/>
      <c r="WRH2036" s="108"/>
      <c r="WRI2036" s="108"/>
      <c r="WRJ2036" s="108"/>
      <c r="WRK2036" s="108"/>
      <c r="WRL2036" s="108"/>
      <c r="WRM2036" s="108"/>
      <c r="WRN2036" s="108"/>
      <c r="WRO2036" s="108"/>
      <c r="WRP2036" s="108"/>
      <c r="WRQ2036" s="108"/>
      <c r="WRR2036" s="108"/>
      <c r="WRS2036" s="108"/>
      <c r="WRT2036" s="108"/>
      <c r="WRU2036" s="108"/>
      <c r="WRV2036" s="108"/>
      <c r="WRW2036" s="108"/>
      <c r="WRX2036" s="108"/>
      <c r="WRY2036" s="108"/>
      <c r="WRZ2036" s="108"/>
      <c r="WSA2036" s="108"/>
      <c r="WSB2036" s="108"/>
      <c r="WSC2036" s="108"/>
      <c r="WSD2036" s="108"/>
      <c r="WSE2036" s="108"/>
      <c r="WSF2036" s="108"/>
      <c r="WSG2036" s="108"/>
      <c r="WSH2036" s="108"/>
      <c r="WSI2036" s="108"/>
      <c r="WSJ2036" s="108"/>
      <c r="WSK2036" s="108"/>
      <c r="WSL2036" s="108"/>
      <c r="WSM2036" s="108"/>
      <c r="WSN2036" s="108"/>
      <c r="WSO2036" s="108"/>
      <c r="WSP2036" s="108"/>
      <c r="WSQ2036" s="108"/>
      <c r="WSR2036" s="108"/>
      <c r="WSS2036" s="108"/>
      <c r="WST2036" s="108"/>
      <c r="WSU2036" s="108"/>
      <c r="WSV2036" s="108"/>
      <c r="WSW2036" s="108"/>
      <c r="WSX2036" s="108"/>
      <c r="WSY2036" s="108"/>
      <c r="WSZ2036" s="108"/>
      <c r="WTA2036" s="108"/>
      <c r="WTB2036" s="108"/>
      <c r="WTC2036" s="108"/>
      <c r="WTD2036" s="108"/>
      <c r="WTE2036" s="108"/>
      <c r="WTF2036" s="108"/>
      <c r="WTG2036" s="108"/>
      <c r="WTH2036" s="108"/>
      <c r="WTI2036" s="108"/>
      <c r="WTJ2036" s="108"/>
      <c r="WTK2036" s="108"/>
      <c r="WTL2036" s="108"/>
      <c r="WTM2036" s="108"/>
      <c r="WTN2036" s="108"/>
      <c r="WTO2036" s="108"/>
      <c r="WTP2036" s="108"/>
      <c r="WTQ2036" s="108"/>
      <c r="WTR2036" s="108"/>
      <c r="WTS2036" s="108"/>
      <c r="WTT2036" s="108"/>
      <c r="WTU2036" s="108"/>
      <c r="WTV2036" s="108"/>
      <c r="WTW2036" s="108"/>
      <c r="WTX2036" s="108"/>
      <c r="WTY2036" s="108"/>
      <c r="WTZ2036" s="108"/>
      <c r="WUA2036" s="108"/>
      <c r="WUB2036" s="108"/>
      <c r="WUC2036" s="108"/>
      <c r="WUD2036" s="108"/>
      <c r="WUE2036" s="108"/>
      <c r="WUF2036" s="108"/>
      <c r="WUG2036" s="108"/>
      <c r="WUH2036" s="108"/>
      <c r="WUI2036" s="108"/>
      <c r="WUJ2036" s="108"/>
      <c r="WUK2036" s="108"/>
      <c r="WUL2036" s="108"/>
      <c r="WUM2036" s="108"/>
      <c r="WUN2036" s="108"/>
      <c r="WUO2036" s="108"/>
      <c r="WUP2036" s="108"/>
      <c r="WUQ2036" s="108"/>
      <c r="WUR2036" s="108"/>
      <c r="WUS2036" s="108"/>
      <c r="WUT2036" s="108"/>
      <c r="WUU2036" s="108"/>
      <c r="WUV2036" s="108"/>
      <c r="WUW2036" s="108"/>
      <c r="WUX2036" s="108"/>
      <c r="WUY2036" s="108"/>
      <c r="WUZ2036" s="108"/>
      <c r="WVA2036" s="108"/>
      <c r="WVB2036" s="108"/>
      <c r="WVC2036" s="108"/>
      <c r="WVD2036" s="108"/>
      <c r="WVE2036" s="108"/>
      <c r="WVF2036" s="108"/>
      <c r="WVG2036" s="108"/>
      <c r="WVH2036" s="108"/>
      <c r="WVI2036" s="108"/>
      <c r="WVJ2036" s="108"/>
      <c r="WVK2036" s="108"/>
      <c r="WVL2036" s="108"/>
      <c r="WVM2036" s="108"/>
      <c r="WVN2036" s="108"/>
      <c r="WVO2036" s="108"/>
      <c r="WVP2036" s="108"/>
      <c r="WVQ2036" s="108"/>
      <c r="WVR2036" s="108"/>
      <c r="WVS2036" s="108"/>
      <c r="WVT2036" s="108"/>
      <c r="WVU2036" s="108"/>
      <c r="WVV2036" s="108"/>
      <c r="WVW2036" s="108"/>
      <c r="WVX2036" s="108"/>
      <c r="WVY2036" s="108"/>
      <c r="WVZ2036" s="108"/>
      <c r="WWA2036" s="108"/>
      <c r="WWB2036" s="108"/>
      <c r="WWC2036" s="108"/>
      <c r="WWD2036" s="108"/>
      <c r="WWE2036" s="108"/>
      <c r="WWF2036" s="108"/>
      <c r="WWG2036" s="108"/>
      <c r="WWH2036" s="108"/>
      <c r="WWI2036" s="108"/>
      <c r="WWJ2036" s="108"/>
      <c r="WWK2036" s="108"/>
      <c r="WWL2036" s="108"/>
      <c r="WWM2036" s="108"/>
      <c r="WWN2036" s="108"/>
      <c r="WWO2036" s="108"/>
      <c r="WWP2036" s="108"/>
      <c r="WWQ2036" s="108"/>
      <c r="WWR2036" s="108"/>
      <c r="WWS2036" s="108"/>
      <c r="WWT2036" s="108"/>
      <c r="WWU2036" s="108"/>
      <c r="WWV2036" s="108"/>
      <c r="WWW2036" s="108"/>
      <c r="WWX2036" s="108"/>
      <c r="WWY2036" s="108"/>
      <c r="WWZ2036" s="108"/>
      <c r="WXA2036" s="108"/>
      <c r="WXB2036" s="108"/>
      <c r="WXC2036" s="108"/>
      <c r="WXD2036" s="108"/>
      <c r="WXE2036" s="108"/>
      <c r="WXF2036" s="108"/>
      <c r="WXG2036" s="108"/>
      <c r="WXH2036" s="108"/>
      <c r="WXI2036" s="108"/>
      <c r="WXJ2036" s="108"/>
      <c r="WXK2036" s="108"/>
      <c r="WXL2036" s="108"/>
      <c r="WXM2036" s="108"/>
      <c r="WXN2036" s="108"/>
      <c r="WXO2036" s="108"/>
      <c r="WXP2036" s="108"/>
      <c r="WXQ2036" s="108"/>
      <c r="WXR2036" s="108"/>
      <c r="WXS2036" s="108"/>
      <c r="WXT2036" s="108"/>
      <c r="WXU2036" s="108"/>
      <c r="WXV2036" s="108"/>
      <c r="WXW2036" s="108"/>
      <c r="WXX2036" s="108"/>
      <c r="WXY2036" s="108"/>
      <c r="WXZ2036" s="108"/>
      <c r="WYA2036" s="108"/>
      <c r="WYB2036" s="108"/>
      <c r="WYC2036" s="108"/>
      <c r="WYD2036" s="108"/>
      <c r="WYE2036" s="108"/>
      <c r="WYF2036" s="108"/>
      <c r="WYG2036" s="108"/>
      <c r="WYH2036" s="108"/>
      <c r="WYI2036" s="108"/>
      <c r="WYJ2036" s="108"/>
      <c r="WYK2036" s="108"/>
      <c r="WYL2036" s="108"/>
      <c r="WYM2036" s="108"/>
      <c r="WYN2036" s="108"/>
      <c r="WYO2036" s="108"/>
      <c r="WYP2036" s="108"/>
      <c r="WYQ2036" s="108"/>
      <c r="WYR2036" s="108"/>
      <c r="WYS2036" s="108"/>
      <c r="WYT2036" s="108"/>
      <c r="WYU2036" s="108"/>
      <c r="WYV2036" s="108"/>
      <c r="WYW2036" s="108"/>
      <c r="WYX2036" s="108"/>
      <c r="WYY2036" s="108"/>
      <c r="WYZ2036" s="108"/>
      <c r="WZA2036" s="108"/>
      <c r="WZB2036" s="108"/>
      <c r="WZC2036" s="108"/>
      <c r="WZD2036" s="108"/>
      <c r="WZE2036" s="108"/>
      <c r="WZF2036" s="108"/>
      <c r="WZG2036" s="108"/>
      <c r="WZH2036" s="108"/>
      <c r="WZI2036" s="108"/>
      <c r="WZJ2036" s="108"/>
      <c r="WZK2036" s="108"/>
      <c r="WZL2036" s="108"/>
      <c r="WZM2036" s="108"/>
      <c r="WZN2036" s="108"/>
      <c r="WZO2036" s="108"/>
      <c r="WZP2036" s="108"/>
      <c r="WZQ2036" s="108"/>
      <c r="WZR2036" s="108"/>
      <c r="WZS2036" s="108"/>
      <c r="WZT2036" s="108"/>
      <c r="WZU2036" s="108"/>
      <c r="WZV2036" s="108"/>
      <c r="WZW2036" s="108"/>
      <c r="WZX2036" s="108"/>
      <c r="WZY2036" s="108"/>
      <c r="WZZ2036" s="108"/>
      <c r="XAA2036" s="108"/>
      <c r="XAB2036" s="108"/>
      <c r="XAC2036" s="108"/>
      <c r="XAD2036" s="108"/>
      <c r="XAE2036" s="108"/>
      <c r="XAF2036" s="108"/>
      <c r="XAG2036" s="108"/>
      <c r="XAH2036" s="108"/>
      <c r="XAI2036" s="108"/>
      <c r="XAJ2036" s="108"/>
      <c r="XAK2036" s="108"/>
      <c r="XAL2036" s="108"/>
      <c r="XAM2036" s="108"/>
      <c r="XAN2036" s="108"/>
      <c r="XAO2036" s="108"/>
      <c r="XAP2036" s="108"/>
      <c r="XAQ2036" s="108"/>
      <c r="XAR2036" s="108"/>
      <c r="XAS2036" s="108"/>
      <c r="XAT2036" s="108"/>
      <c r="XAU2036" s="108"/>
      <c r="XAV2036" s="108"/>
      <c r="XAW2036" s="108"/>
      <c r="XAX2036" s="108"/>
      <c r="XAY2036" s="108"/>
      <c r="XAZ2036" s="108"/>
      <c r="XBA2036" s="108"/>
      <c r="XBB2036" s="108"/>
      <c r="XBC2036" s="108"/>
      <c r="XBD2036" s="108"/>
      <c r="XBE2036" s="108"/>
      <c r="XBF2036" s="108"/>
      <c r="XBG2036" s="108"/>
      <c r="XBH2036" s="108"/>
      <c r="XBI2036" s="108"/>
      <c r="XBJ2036" s="108"/>
      <c r="XBK2036" s="108"/>
      <c r="XBL2036" s="108"/>
      <c r="XBM2036" s="108"/>
      <c r="XBN2036" s="108"/>
      <c r="XBO2036" s="108"/>
      <c r="XBP2036" s="108"/>
      <c r="XBQ2036" s="108"/>
      <c r="XBR2036" s="108"/>
      <c r="XBS2036" s="108"/>
      <c r="XBT2036" s="108"/>
      <c r="XBU2036" s="108"/>
      <c r="XBV2036" s="108"/>
      <c r="XBW2036" s="108"/>
      <c r="XBX2036" s="108"/>
      <c r="XBY2036" s="108"/>
      <c r="XBZ2036" s="108"/>
      <c r="XCA2036" s="108"/>
      <c r="XCB2036" s="108"/>
      <c r="XCC2036" s="108"/>
      <c r="XCD2036" s="108"/>
      <c r="XCE2036" s="108"/>
      <c r="XCF2036" s="108"/>
      <c r="XCG2036" s="108"/>
      <c r="XCH2036" s="108"/>
      <c r="XCI2036" s="108"/>
      <c r="XCJ2036" s="108"/>
      <c r="XCK2036" s="108"/>
      <c r="XCL2036" s="108"/>
      <c r="XCM2036" s="108"/>
      <c r="XCN2036" s="108"/>
      <c r="XCO2036" s="108"/>
      <c r="XCP2036" s="108"/>
      <c r="XCQ2036" s="108"/>
      <c r="XCR2036" s="108"/>
      <c r="XCS2036" s="108"/>
      <c r="XCT2036" s="108"/>
      <c r="XCU2036" s="108"/>
      <c r="XCV2036" s="108"/>
      <c r="XCW2036" s="108"/>
      <c r="XCX2036" s="108"/>
      <c r="XCY2036" s="108"/>
      <c r="XCZ2036" s="108"/>
      <c r="XDA2036" s="108"/>
      <c r="XDB2036" s="108"/>
      <c r="XDC2036" s="108"/>
      <c r="XDD2036" s="108"/>
      <c r="XDE2036" s="108"/>
      <c r="XDF2036" s="108"/>
      <c r="XDG2036" s="108"/>
      <c r="XDH2036" s="108"/>
      <c r="XDI2036" s="108"/>
      <c r="XDJ2036" s="108"/>
      <c r="XDK2036" s="108"/>
      <c r="XDL2036" s="108"/>
      <c r="XDM2036" s="108"/>
      <c r="XDN2036" s="108"/>
      <c r="XDO2036" s="108"/>
      <c r="XDP2036" s="108"/>
      <c r="XDQ2036" s="108"/>
      <c r="XDR2036" s="108"/>
      <c r="XDS2036" s="108"/>
      <c r="XDT2036" s="108"/>
      <c r="XDU2036" s="108"/>
      <c r="XDV2036" s="108"/>
      <c r="XDW2036" s="108"/>
      <c r="XDX2036" s="108"/>
      <c r="XDY2036" s="108"/>
      <c r="XDZ2036" s="108"/>
      <c r="XEA2036" s="108"/>
      <c r="XEB2036" s="108"/>
      <c r="XEC2036" s="108"/>
      <c r="XED2036" s="111"/>
      <c r="XEE2036" s="106"/>
    </row>
    <row r="2037" spans="1:16359" s="60" customFormat="1" ht="31.5" x14ac:dyDescent="0.2">
      <c r="A2037" s="144" t="s">
        <v>774</v>
      </c>
      <c r="B2037" s="2">
        <v>921</v>
      </c>
      <c r="C2037" s="15" t="s">
        <v>80</v>
      </c>
      <c r="D2037" s="15" t="s">
        <v>54</v>
      </c>
      <c r="E2037" s="24" t="s">
        <v>520</v>
      </c>
      <c r="F2037" s="33"/>
      <c r="G2037" s="72">
        <f t="shared" ref="G2037:H2037" si="549">G2038</f>
        <v>10000</v>
      </c>
      <c r="H2037" s="85">
        <f t="shared" si="549"/>
        <v>10000</v>
      </c>
    </row>
    <row r="2038" spans="1:16359" s="60" customFormat="1" x14ac:dyDescent="0.2">
      <c r="A2038" s="140" t="s">
        <v>775</v>
      </c>
      <c r="B2038" s="19">
        <v>921</v>
      </c>
      <c r="C2038" s="65" t="s">
        <v>80</v>
      </c>
      <c r="D2038" s="65" t="s">
        <v>54</v>
      </c>
      <c r="E2038" s="25" t="s">
        <v>521</v>
      </c>
      <c r="F2038" s="33"/>
      <c r="G2038" s="94">
        <f t="shared" ref="G2038:H2040" si="550">G2039</f>
        <v>10000</v>
      </c>
      <c r="H2038" s="95">
        <f t="shared" si="550"/>
        <v>10000</v>
      </c>
    </row>
    <row r="2039" spans="1:16359" s="60" customFormat="1" ht="31.5" x14ac:dyDescent="0.2">
      <c r="A2039" s="141" t="s">
        <v>22</v>
      </c>
      <c r="B2039" s="19">
        <v>921</v>
      </c>
      <c r="C2039" s="65" t="s">
        <v>80</v>
      </c>
      <c r="D2039" s="65" t="s">
        <v>54</v>
      </c>
      <c r="E2039" s="27" t="s">
        <v>521</v>
      </c>
      <c r="F2039" s="66">
        <v>200</v>
      </c>
      <c r="G2039" s="96">
        <f t="shared" si="550"/>
        <v>10000</v>
      </c>
      <c r="H2039" s="97">
        <f t="shared" si="550"/>
        <v>10000</v>
      </c>
    </row>
    <row r="2040" spans="1:16359" s="60" customFormat="1" ht="31.5" x14ac:dyDescent="0.2">
      <c r="A2040" s="141" t="s">
        <v>17</v>
      </c>
      <c r="B2040" s="19">
        <v>921</v>
      </c>
      <c r="C2040" s="65" t="s">
        <v>80</v>
      </c>
      <c r="D2040" s="65" t="s">
        <v>54</v>
      </c>
      <c r="E2040" s="27" t="s">
        <v>521</v>
      </c>
      <c r="F2040" s="66">
        <v>240</v>
      </c>
      <c r="G2040" s="96">
        <f t="shared" si="550"/>
        <v>10000</v>
      </c>
      <c r="H2040" s="97">
        <f t="shared" si="550"/>
        <v>10000</v>
      </c>
    </row>
    <row r="2041" spans="1:16359" s="60" customFormat="1" x14ac:dyDescent="0.2">
      <c r="A2041" s="141" t="s">
        <v>829</v>
      </c>
      <c r="B2041" s="19">
        <v>921</v>
      </c>
      <c r="C2041" s="65" t="s">
        <v>80</v>
      </c>
      <c r="D2041" s="65" t="s">
        <v>54</v>
      </c>
      <c r="E2041" s="65" t="s">
        <v>521</v>
      </c>
      <c r="F2041" s="66">
        <v>244</v>
      </c>
      <c r="G2041" s="96">
        <v>10000</v>
      </c>
      <c r="H2041" s="97">
        <v>10000</v>
      </c>
    </row>
    <row r="2042" spans="1:16359" s="60" customFormat="1" ht="47.25" x14ac:dyDescent="0.2">
      <c r="A2042" s="144" t="s">
        <v>305</v>
      </c>
      <c r="B2042" s="2">
        <v>921</v>
      </c>
      <c r="C2042" s="15" t="s">
        <v>80</v>
      </c>
      <c r="D2042" s="15" t="s">
        <v>54</v>
      </c>
      <c r="E2042" s="24" t="s">
        <v>522</v>
      </c>
      <c r="F2042" s="33"/>
      <c r="G2042" s="72">
        <f t="shared" ref="G2042:H2042" si="551">G2043</f>
        <v>500</v>
      </c>
      <c r="H2042" s="85">
        <f t="shared" si="551"/>
        <v>500</v>
      </c>
    </row>
    <row r="2043" spans="1:16359" s="60" customFormat="1" x14ac:dyDescent="0.2">
      <c r="A2043" s="140" t="s">
        <v>692</v>
      </c>
      <c r="B2043" s="19">
        <v>921</v>
      </c>
      <c r="C2043" s="65" t="s">
        <v>80</v>
      </c>
      <c r="D2043" s="65" t="s">
        <v>54</v>
      </c>
      <c r="E2043" s="25" t="s">
        <v>776</v>
      </c>
      <c r="F2043" s="33"/>
      <c r="G2043" s="94">
        <f t="shared" ref="G2043:H2045" si="552">G2044</f>
        <v>500</v>
      </c>
      <c r="H2043" s="95">
        <f t="shared" si="552"/>
        <v>500</v>
      </c>
    </row>
    <row r="2044" spans="1:16359" s="60" customFormat="1" ht="31.5" x14ac:dyDescent="0.2">
      <c r="A2044" s="141" t="s">
        <v>22</v>
      </c>
      <c r="B2044" s="19">
        <v>921</v>
      </c>
      <c r="C2044" s="65" t="s">
        <v>80</v>
      </c>
      <c r="D2044" s="65" t="s">
        <v>54</v>
      </c>
      <c r="E2044" s="27" t="s">
        <v>776</v>
      </c>
      <c r="F2044" s="66">
        <v>200</v>
      </c>
      <c r="G2044" s="96">
        <f t="shared" si="552"/>
        <v>500</v>
      </c>
      <c r="H2044" s="97">
        <f t="shared" si="552"/>
        <v>500</v>
      </c>
    </row>
    <row r="2045" spans="1:16359" s="60" customFormat="1" ht="31.5" x14ac:dyDescent="0.2">
      <c r="A2045" s="141" t="s">
        <v>17</v>
      </c>
      <c r="B2045" s="19">
        <v>921</v>
      </c>
      <c r="C2045" s="65" t="s">
        <v>80</v>
      </c>
      <c r="D2045" s="65" t="s">
        <v>54</v>
      </c>
      <c r="E2045" s="27" t="s">
        <v>776</v>
      </c>
      <c r="F2045" s="66">
        <v>240</v>
      </c>
      <c r="G2045" s="96">
        <f t="shared" si="552"/>
        <v>500</v>
      </c>
      <c r="H2045" s="97">
        <f t="shared" si="552"/>
        <v>500</v>
      </c>
    </row>
    <row r="2046" spans="1:16359" s="60" customFormat="1" x14ac:dyDescent="0.2">
      <c r="A2046" s="141" t="s">
        <v>829</v>
      </c>
      <c r="B2046" s="19">
        <v>921</v>
      </c>
      <c r="C2046" s="65" t="s">
        <v>80</v>
      </c>
      <c r="D2046" s="65" t="s">
        <v>54</v>
      </c>
      <c r="E2046" s="27" t="s">
        <v>776</v>
      </c>
      <c r="F2046" s="66">
        <v>244</v>
      </c>
      <c r="G2046" s="96">
        <v>500</v>
      </c>
      <c r="H2046" s="97">
        <v>500</v>
      </c>
    </row>
    <row r="2047" spans="1:16359" s="122" customFormat="1" x14ac:dyDescent="0.2">
      <c r="A2047" s="144" t="s">
        <v>65</v>
      </c>
      <c r="B2047" s="2">
        <v>921</v>
      </c>
      <c r="C2047" s="15" t="s">
        <v>64</v>
      </c>
      <c r="D2047" s="15"/>
      <c r="E2047" s="15"/>
      <c r="F2047" s="15"/>
      <c r="G2047" s="72">
        <f t="shared" ref="G2047:H2047" si="553">G2048</f>
        <v>1500</v>
      </c>
      <c r="H2047" s="85">
        <f t="shared" si="553"/>
        <v>1500</v>
      </c>
    </row>
    <row r="2048" spans="1:16359" s="122" customFormat="1" x14ac:dyDescent="0.2">
      <c r="A2048" s="155" t="s">
        <v>67</v>
      </c>
      <c r="B2048" s="2">
        <v>921</v>
      </c>
      <c r="C2048" s="15" t="s">
        <v>64</v>
      </c>
      <c r="D2048" s="15" t="s">
        <v>64</v>
      </c>
      <c r="E2048" s="20" t="s">
        <v>91</v>
      </c>
      <c r="F2048" s="7"/>
      <c r="G2048" s="72">
        <f t="shared" ref="G2048:H2049" si="554">G2049</f>
        <v>1500</v>
      </c>
      <c r="H2048" s="85">
        <f t="shared" si="554"/>
        <v>1500</v>
      </c>
    </row>
    <row r="2049" spans="1:8" ht="31.5" x14ac:dyDescent="0.2">
      <c r="A2049" s="144" t="s">
        <v>653</v>
      </c>
      <c r="B2049" s="2">
        <v>921</v>
      </c>
      <c r="C2049" s="15" t="s">
        <v>64</v>
      </c>
      <c r="D2049" s="15" t="s">
        <v>64</v>
      </c>
      <c r="E2049" s="15" t="s">
        <v>351</v>
      </c>
      <c r="F2049" s="15"/>
      <c r="G2049" s="72">
        <f t="shared" si="554"/>
        <v>1500</v>
      </c>
      <c r="H2049" s="85">
        <f t="shared" si="554"/>
        <v>1500</v>
      </c>
    </row>
    <row r="2050" spans="1:8" x14ac:dyDescent="0.2">
      <c r="A2050" s="144" t="s">
        <v>113</v>
      </c>
      <c r="B2050" s="2">
        <v>921</v>
      </c>
      <c r="C2050" s="15" t="s">
        <v>64</v>
      </c>
      <c r="D2050" s="15" t="s">
        <v>64</v>
      </c>
      <c r="E2050" s="24" t="s">
        <v>374</v>
      </c>
      <c r="F2050" s="65"/>
      <c r="G2050" s="72">
        <f>G2051+G2056</f>
        <v>1500</v>
      </c>
      <c r="H2050" s="85">
        <f>H2051+H2056</f>
        <v>1500</v>
      </c>
    </row>
    <row r="2051" spans="1:8" ht="31.5" x14ac:dyDescent="0.2">
      <c r="A2051" s="144" t="s">
        <v>404</v>
      </c>
      <c r="B2051" s="2">
        <v>921</v>
      </c>
      <c r="C2051" s="15" t="s">
        <v>64</v>
      </c>
      <c r="D2051" s="15" t="s">
        <v>64</v>
      </c>
      <c r="E2051" s="24" t="s">
        <v>376</v>
      </c>
      <c r="F2051" s="65"/>
      <c r="G2051" s="96">
        <f t="shared" ref="G2051:H2054" si="555">G2052</f>
        <v>788</v>
      </c>
      <c r="H2051" s="97">
        <f t="shared" si="555"/>
        <v>788</v>
      </c>
    </row>
    <row r="2052" spans="1:8" ht="31.5" x14ac:dyDescent="0.2">
      <c r="A2052" s="140" t="s">
        <v>623</v>
      </c>
      <c r="B2052" s="16">
        <v>921</v>
      </c>
      <c r="C2052" s="17" t="s">
        <v>64</v>
      </c>
      <c r="D2052" s="17" t="s">
        <v>64</v>
      </c>
      <c r="E2052" s="17" t="s">
        <v>375</v>
      </c>
      <c r="F2052" s="65"/>
      <c r="G2052" s="96">
        <f t="shared" si="555"/>
        <v>788</v>
      </c>
      <c r="H2052" s="97">
        <f t="shared" si="555"/>
        <v>788</v>
      </c>
    </row>
    <row r="2053" spans="1:8" ht="31.5" x14ac:dyDescent="0.2">
      <c r="A2053" s="146" t="s">
        <v>22</v>
      </c>
      <c r="B2053" s="66">
        <v>921</v>
      </c>
      <c r="C2053" s="65" t="s">
        <v>64</v>
      </c>
      <c r="D2053" s="65" t="s">
        <v>64</v>
      </c>
      <c r="E2053" s="65" t="s">
        <v>375</v>
      </c>
      <c r="F2053" s="65" t="s">
        <v>15</v>
      </c>
      <c r="G2053" s="96">
        <f t="shared" si="555"/>
        <v>788</v>
      </c>
      <c r="H2053" s="97">
        <f t="shared" si="555"/>
        <v>788</v>
      </c>
    </row>
    <row r="2054" spans="1:8" ht="31.5" x14ac:dyDescent="0.2">
      <c r="A2054" s="146" t="s">
        <v>17</v>
      </c>
      <c r="B2054" s="66">
        <v>921</v>
      </c>
      <c r="C2054" s="65" t="s">
        <v>64</v>
      </c>
      <c r="D2054" s="65" t="s">
        <v>64</v>
      </c>
      <c r="E2054" s="65" t="s">
        <v>375</v>
      </c>
      <c r="F2054" s="65" t="s">
        <v>16</v>
      </c>
      <c r="G2054" s="96">
        <f t="shared" si="555"/>
        <v>788</v>
      </c>
      <c r="H2054" s="97">
        <f t="shared" si="555"/>
        <v>788</v>
      </c>
    </row>
    <row r="2055" spans="1:8" x14ac:dyDescent="0.2">
      <c r="A2055" s="141" t="s">
        <v>829</v>
      </c>
      <c r="B2055" s="66">
        <v>921</v>
      </c>
      <c r="C2055" s="65" t="s">
        <v>64</v>
      </c>
      <c r="D2055" s="65" t="s">
        <v>64</v>
      </c>
      <c r="E2055" s="65" t="s">
        <v>375</v>
      </c>
      <c r="F2055" s="65" t="s">
        <v>127</v>
      </c>
      <c r="G2055" s="96">
        <v>788</v>
      </c>
      <c r="H2055" s="97">
        <v>788</v>
      </c>
    </row>
    <row r="2056" spans="1:8" ht="31.5" x14ac:dyDescent="0.2">
      <c r="A2056" s="144" t="s">
        <v>377</v>
      </c>
      <c r="B2056" s="2">
        <v>921</v>
      </c>
      <c r="C2056" s="15" t="s">
        <v>64</v>
      </c>
      <c r="D2056" s="15" t="s">
        <v>64</v>
      </c>
      <c r="E2056" s="24" t="s">
        <v>379</v>
      </c>
      <c r="F2056" s="65"/>
      <c r="G2056" s="96">
        <f>G2057+G2061+G2065</f>
        <v>712</v>
      </c>
      <c r="H2056" s="97">
        <f>H2057+H2061+H2065</f>
        <v>712</v>
      </c>
    </row>
    <row r="2057" spans="1:8" x14ac:dyDescent="0.2">
      <c r="A2057" s="140" t="s">
        <v>378</v>
      </c>
      <c r="B2057" s="16">
        <v>921</v>
      </c>
      <c r="C2057" s="17" t="s">
        <v>64</v>
      </c>
      <c r="D2057" s="17" t="s">
        <v>64</v>
      </c>
      <c r="E2057" s="17" t="s">
        <v>434</v>
      </c>
      <c r="F2057" s="65"/>
      <c r="G2057" s="96">
        <f t="shared" ref="G2057:H2059" si="556">G2058</f>
        <v>550</v>
      </c>
      <c r="H2057" s="97">
        <f t="shared" si="556"/>
        <v>550</v>
      </c>
    </row>
    <row r="2058" spans="1:8" ht="31.5" x14ac:dyDescent="0.2">
      <c r="A2058" s="146" t="s">
        <v>22</v>
      </c>
      <c r="B2058" s="66">
        <v>921</v>
      </c>
      <c r="C2058" s="65" t="s">
        <v>64</v>
      </c>
      <c r="D2058" s="65" t="s">
        <v>64</v>
      </c>
      <c r="E2058" s="65" t="s">
        <v>434</v>
      </c>
      <c r="F2058" s="65" t="s">
        <v>15</v>
      </c>
      <c r="G2058" s="96">
        <f t="shared" si="556"/>
        <v>550</v>
      </c>
      <c r="H2058" s="97">
        <f t="shared" si="556"/>
        <v>550</v>
      </c>
    </row>
    <row r="2059" spans="1:8" ht="31.5" x14ac:dyDescent="0.2">
      <c r="A2059" s="146" t="s">
        <v>17</v>
      </c>
      <c r="B2059" s="66">
        <v>921</v>
      </c>
      <c r="C2059" s="65" t="s">
        <v>64</v>
      </c>
      <c r="D2059" s="65" t="s">
        <v>64</v>
      </c>
      <c r="E2059" s="65" t="s">
        <v>434</v>
      </c>
      <c r="F2059" s="65" t="s">
        <v>16</v>
      </c>
      <c r="G2059" s="96">
        <f t="shared" si="556"/>
        <v>550</v>
      </c>
      <c r="H2059" s="97">
        <f t="shared" si="556"/>
        <v>550</v>
      </c>
    </row>
    <row r="2060" spans="1:8" x14ac:dyDescent="0.2">
      <c r="A2060" s="141" t="s">
        <v>829</v>
      </c>
      <c r="B2060" s="66">
        <v>921</v>
      </c>
      <c r="C2060" s="65" t="s">
        <v>64</v>
      </c>
      <c r="D2060" s="65" t="s">
        <v>64</v>
      </c>
      <c r="E2060" s="65" t="s">
        <v>434</v>
      </c>
      <c r="F2060" s="65" t="s">
        <v>127</v>
      </c>
      <c r="G2060" s="96">
        <v>550</v>
      </c>
      <c r="H2060" s="97">
        <v>550</v>
      </c>
    </row>
    <row r="2061" spans="1:8" ht="47.25" x14ac:dyDescent="0.2">
      <c r="A2061" s="140" t="s">
        <v>432</v>
      </c>
      <c r="B2061" s="16">
        <v>921</v>
      </c>
      <c r="C2061" s="17" t="s">
        <v>64</v>
      </c>
      <c r="D2061" s="17" t="s">
        <v>64</v>
      </c>
      <c r="E2061" s="17" t="s">
        <v>465</v>
      </c>
      <c r="F2061" s="64"/>
      <c r="G2061" s="94">
        <f t="shared" ref="G2061:H2063" si="557">G2062</f>
        <v>150</v>
      </c>
      <c r="H2061" s="95">
        <f t="shared" si="557"/>
        <v>150</v>
      </c>
    </row>
    <row r="2062" spans="1:8" ht="31.5" x14ac:dyDescent="0.2">
      <c r="A2062" s="141" t="s">
        <v>22</v>
      </c>
      <c r="B2062" s="66">
        <v>921</v>
      </c>
      <c r="C2062" s="65" t="s">
        <v>64</v>
      </c>
      <c r="D2062" s="65" t="s">
        <v>64</v>
      </c>
      <c r="E2062" s="65" t="s">
        <v>465</v>
      </c>
      <c r="F2062" s="65" t="s">
        <v>15</v>
      </c>
      <c r="G2062" s="96">
        <f t="shared" si="557"/>
        <v>150</v>
      </c>
      <c r="H2062" s="97">
        <f t="shared" si="557"/>
        <v>150</v>
      </c>
    </row>
    <row r="2063" spans="1:8" ht="31.5" x14ac:dyDescent="0.2">
      <c r="A2063" s="141" t="s">
        <v>17</v>
      </c>
      <c r="B2063" s="19">
        <v>921</v>
      </c>
      <c r="C2063" s="65" t="s">
        <v>64</v>
      </c>
      <c r="D2063" s="65" t="s">
        <v>64</v>
      </c>
      <c r="E2063" s="65" t="s">
        <v>465</v>
      </c>
      <c r="F2063" s="65" t="s">
        <v>16</v>
      </c>
      <c r="G2063" s="96">
        <f t="shared" si="557"/>
        <v>150</v>
      </c>
      <c r="H2063" s="97">
        <f t="shared" si="557"/>
        <v>150</v>
      </c>
    </row>
    <row r="2064" spans="1:8" x14ac:dyDescent="0.2">
      <c r="A2064" s="141" t="s">
        <v>830</v>
      </c>
      <c r="B2064" s="19">
        <v>921</v>
      </c>
      <c r="C2064" s="65" t="s">
        <v>64</v>
      </c>
      <c r="D2064" s="65" t="s">
        <v>64</v>
      </c>
      <c r="E2064" s="65" t="s">
        <v>465</v>
      </c>
      <c r="F2064" s="35" t="s">
        <v>127</v>
      </c>
      <c r="G2064" s="96">
        <v>150</v>
      </c>
      <c r="H2064" s="97">
        <v>150</v>
      </c>
    </row>
    <row r="2065" spans="1:8" ht="31.5" x14ac:dyDescent="0.2">
      <c r="A2065" s="140" t="s">
        <v>433</v>
      </c>
      <c r="B2065" s="16">
        <v>921</v>
      </c>
      <c r="C2065" s="17" t="s">
        <v>64</v>
      </c>
      <c r="D2065" s="17" t="s">
        <v>64</v>
      </c>
      <c r="E2065" s="17" t="s">
        <v>466</v>
      </c>
      <c r="F2065" s="65"/>
      <c r="G2065" s="96">
        <f t="shared" ref="G2065:H2067" si="558">G2066</f>
        <v>12</v>
      </c>
      <c r="H2065" s="97">
        <f t="shared" si="558"/>
        <v>12</v>
      </c>
    </row>
    <row r="2066" spans="1:8" ht="23.45" customHeight="1" x14ac:dyDescent="0.2">
      <c r="A2066" s="141" t="s">
        <v>22</v>
      </c>
      <c r="B2066" s="66">
        <v>921</v>
      </c>
      <c r="C2066" s="65" t="s">
        <v>64</v>
      </c>
      <c r="D2066" s="65" t="s">
        <v>64</v>
      </c>
      <c r="E2066" s="65" t="s">
        <v>466</v>
      </c>
      <c r="F2066" s="65" t="s">
        <v>15</v>
      </c>
      <c r="G2066" s="96">
        <f t="shared" si="558"/>
        <v>12</v>
      </c>
      <c r="H2066" s="97">
        <f t="shared" si="558"/>
        <v>12</v>
      </c>
    </row>
    <row r="2067" spans="1:8" ht="31.5" x14ac:dyDescent="0.2">
      <c r="A2067" s="141" t="s">
        <v>17</v>
      </c>
      <c r="B2067" s="19">
        <v>921</v>
      </c>
      <c r="C2067" s="65" t="s">
        <v>64</v>
      </c>
      <c r="D2067" s="65" t="s">
        <v>64</v>
      </c>
      <c r="E2067" s="65" t="s">
        <v>466</v>
      </c>
      <c r="F2067" s="65" t="s">
        <v>16</v>
      </c>
      <c r="G2067" s="96">
        <f t="shared" si="558"/>
        <v>12</v>
      </c>
      <c r="H2067" s="97">
        <f t="shared" si="558"/>
        <v>12</v>
      </c>
    </row>
    <row r="2068" spans="1:8" x14ac:dyDescent="0.2">
      <c r="A2068" s="141" t="s">
        <v>830</v>
      </c>
      <c r="B2068" s="19">
        <v>921</v>
      </c>
      <c r="C2068" s="65" t="s">
        <v>64</v>
      </c>
      <c r="D2068" s="65" t="s">
        <v>64</v>
      </c>
      <c r="E2068" s="65" t="s">
        <v>466</v>
      </c>
      <c r="F2068" s="35" t="s">
        <v>127</v>
      </c>
      <c r="G2068" s="96">
        <v>12</v>
      </c>
      <c r="H2068" s="97">
        <v>12</v>
      </c>
    </row>
    <row r="2069" spans="1:8" s="122" customFormat="1" x14ac:dyDescent="0.2">
      <c r="A2069" s="171" t="s">
        <v>59</v>
      </c>
      <c r="B2069" s="2">
        <v>921</v>
      </c>
      <c r="C2069" s="23" t="s">
        <v>60</v>
      </c>
      <c r="D2069" s="23"/>
      <c r="E2069" s="23"/>
      <c r="F2069" s="23"/>
      <c r="G2069" s="126">
        <f>G2070</f>
        <v>25795</v>
      </c>
      <c r="H2069" s="127">
        <f>H2070</f>
        <v>25795</v>
      </c>
    </row>
    <row r="2070" spans="1:8" s="122" customFormat="1" x14ac:dyDescent="0.2">
      <c r="A2070" s="171" t="s">
        <v>62</v>
      </c>
      <c r="B2070" s="2">
        <v>921</v>
      </c>
      <c r="C2070" s="23" t="s">
        <v>60</v>
      </c>
      <c r="D2070" s="23" t="s">
        <v>61</v>
      </c>
      <c r="E2070" s="23"/>
      <c r="F2070" s="23"/>
      <c r="G2070" s="126">
        <f>G2071+G2271</f>
        <v>25795</v>
      </c>
      <c r="H2070" s="127">
        <f>H2071+H2271</f>
        <v>25795</v>
      </c>
    </row>
    <row r="2071" spans="1:8" ht="31.5" x14ac:dyDescent="0.2">
      <c r="A2071" s="144" t="s">
        <v>710</v>
      </c>
      <c r="B2071" s="2">
        <v>921</v>
      </c>
      <c r="C2071" s="15" t="s">
        <v>60</v>
      </c>
      <c r="D2071" s="15" t="s">
        <v>61</v>
      </c>
      <c r="E2071" s="15" t="s">
        <v>365</v>
      </c>
      <c r="F2071" s="15"/>
      <c r="G2071" s="72">
        <f>G2072+G2090</f>
        <v>25795</v>
      </c>
      <c r="H2071" s="85">
        <f>H2072+H2090</f>
        <v>25795</v>
      </c>
    </row>
    <row r="2072" spans="1:8" ht="31.5" x14ac:dyDescent="0.2">
      <c r="A2072" s="144" t="s">
        <v>380</v>
      </c>
      <c r="B2072" s="2">
        <v>921</v>
      </c>
      <c r="C2072" s="15" t="s">
        <v>60</v>
      </c>
      <c r="D2072" s="15" t="s">
        <v>61</v>
      </c>
      <c r="E2072" s="24" t="s">
        <v>384</v>
      </c>
      <c r="F2072" s="32"/>
      <c r="G2072" s="72">
        <f>G2073+G2086</f>
        <v>24305</v>
      </c>
      <c r="H2072" s="85">
        <f>H2073+H2086</f>
        <v>24305</v>
      </c>
    </row>
    <row r="2073" spans="1:8" ht="31.5" x14ac:dyDescent="0.2">
      <c r="A2073" s="144" t="s">
        <v>382</v>
      </c>
      <c r="B2073" s="1">
        <v>921</v>
      </c>
      <c r="C2073" s="15" t="s">
        <v>60</v>
      </c>
      <c r="D2073" s="15" t="s">
        <v>61</v>
      </c>
      <c r="E2073" s="24" t="s">
        <v>389</v>
      </c>
      <c r="F2073" s="15"/>
      <c r="G2073" s="72">
        <f>G2074+G2078+G2082</f>
        <v>24235</v>
      </c>
      <c r="H2073" s="85">
        <f>H2074+H2078+H2082</f>
        <v>24235</v>
      </c>
    </row>
    <row r="2074" spans="1:8" ht="31.5" x14ac:dyDescent="0.2">
      <c r="A2074" s="140" t="s">
        <v>946</v>
      </c>
      <c r="B2074" s="16">
        <v>921</v>
      </c>
      <c r="C2074" s="17" t="s">
        <v>60</v>
      </c>
      <c r="D2074" s="17" t="s">
        <v>61</v>
      </c>
      <c r="E2074" s="17" t="s">
        <v>682</v>
      </c>
      <c r="F2074" s="17"/>
      <c r="G2074" s="94">
        <f t="shared" ref="G2074:H2074" si="559">G2075</f>
        <v>100</v>
      </c>
      <c r="H2074" s="95">
        <f t="shared" si="559"/>
        <v>100</v>
      </c>
    </row>
    <row r="2075" spans="1:8" ht="31.5" x14ac:dyDescent="0.2">
      <c r="A2075" s="141" t="s">
        <v>18</v>
      </c>
      <c r="B2075" s="19">
        <v>921</v>
      </c>
      <c r="C2075" s="65" t="s">
        <v>60</v>
      </c>
      <c r="D2075" s="65" t="s">
        <v>61</v>
      </c>
      <c r="E2075" s="65" t="s">
        <v>682</v>
      </c>
      <c r="F2075" s="65" t="s">
        <v>20</v>
      </c>
      <c r="G2075" s="96">
        <f t="shared" ref="G2075:H2076" si="560">G2076</f>
        <v>100</v>
      </c>
      <c r="H2075" s="97">
        <f t="shared" si="560"/>
        <v>100</v>
      </c>
    </row>
    <row r="2076" spans="1:8" x14ac:dyDescent="0.2">
      <c r="A2076" s="141" t="s">
        <v>25</v>
      </c>
      <c r="B2076" s="19">
        <v>921</v>
      </c>
      <c r="C2076" s="65" t="s">
        <v>60</v>
      </c>
      <c r="D2076" s="65" t="s">
        <v>61</v>
      </c>
      <c r="E2076" s="65" t="s">
        <v>682</v>
      </c>
      <c r="F2076" s="65" t="s">
        <v>26</v>
      </c>
      <c r="G2076" s="96">
        <f t="shared" si="560"/>
        <v>100</v>
      </c>
      <c r="H2076" s="97">
        <f t="shared" si="560"/>
        <v>100</v>
      </c>
    </row>
    <row r="2077" spans="1:8" x14ac:dyDescent="0.2">
      <c r="A2077" s="141" t="s">
        <v>137</v>
      </c>
      <c r="B2077" s="19">
        <v>921</v>
      </c>
      <c r="C2077" s="65" t="s">
        <v>60</v>
      </c>
      <c r="D2077" s="65" t="s">
        <v>61</v>
      </c>
      <c r="E2077" s="65" t="s">
        <v>682</v>
      </c>
      <c r="F2077" s="65" t="s">
        <v>144</v>
      </c>
      <c r="G2077" s="96">
        <v>100</v>
      </c>
      <c r="H2077" s="97">
        <v>100</v>
      </c>
    </row>
    <row r="2078" spans="1:8" x14ac:dyDescent="0.2">
      <c r="A2078" s="140" t="s">
        <v>686</v>
      </c>
      <c r="B2078" s="16">
        <v>921</v>
      </c>
      <c r="C2078" s="17" t="s">
        <v>60</v>
      </c>
      <c r="D2078" s="17" t="s">
        <v>61</v>
      </c>
      <c r="E2078" s="17" t="s">
        <v>685</v>
      </c>
      <c r="F2078" s="17"/>
      <c r="G2078" s="94">
        <f t="shared" ref="G2078:H2078" si="561">G2079</f>
        <v>42</v>
      </c>
      <c r="H2078" s="95">
        <f t="shared" si="561"/>
        <v>42</v>
      </c>
    </row>
    <row r="2079" spans="1:8" ht="31.5" x14ac:dyDescent="0.2">
      <c r="A2079" s="141" t="s">
        <v>18</v>
      </c>
      <c r="B2079" s="19">
        <v>921</v>
      </c>
      <c r="C2079" s="65" t="s">
        <v>60</v>
      </c>
      <c r="D2079" s="65" t="s">
        <v>61</v>
      </c>
      <c r="E2079" s="65" t="s">
        <v>685</v>
      </c>
      <c r="F2079" s="65" t="s">
        <v>20</v>
      </c>
      <c r="G2079" s="96">
        <f t="shared" ref="G2079:H2080" si="562">G2080</f>
        <v>42</v>
      </c>
      <c r="H2079" s="97">
        <f t="shared" si="562"/>
        <v>42</v>
      </c>
    </row>
    <row r="2080" spans="1:8" x14ac:dyDescent="0.2">
      <c r="A2080" s="141" t="s">
        <v>25</v>
      </c>
      <c r="B2080" s="19">
        <v>921</v>
      </c>
      <c r="C2080" s="65" t="s">
        <v>60</v>
      </c>
      <c r="D2080" s="65" t="s">
        <v>61</v>
      </c>
      <c r="E2080" s="65" t="s">
        <v>685</v>
      </c>
      <c r="F2080" s="65" t="s">
        <v>26</v>
      </c>
      <c r="G2080" s="96">
        <f t="shared" si="562"/>
        <v>42</v>
      </c>
      <c r="H2080" s="97">
        <f t="shared" si="562"/>
        <v>42</v>
      </c>
    </row>
    <row r="2081" spans="1:8" x14ac:dyDescent="0.2">
      <c r="A2081" s="141" t="s">
        <v>137</v>
      </c>
      <c r="B2081" s="19">
        <v>921</v>
      </c>
      <c r="C2081" s="65" t="s">
        <v>60</v>
      </c>
      <c r="D2081" s="65" t="s">
        <v>61</v>
      </c>
      <c r="E2081" s="65" t="s">
        <v>685</v>
      </c>
      <c r="F2081" s="65" t="s">
        <v>144</v>
      </c>
      <c r="G2081" s="96">
        <v>42</v>
      </c>
      <c r="H2081" s="97">
        <v>42</v>
      </c>
    </row>
    <row r="2082" spans="1:8" x14ac:dyDescent="0.2">
      <c r="A2082" s="140" t="s">
        <v>117</v>
      </c>
      <c r="B2082" s="19">
        <v>921</v>
      </c>
      <c r="C2082" s="17" t="s">
        <v>60</v>
      </c>
      <c r="D2082" s="17" t="s">
        <v>61</v>
      </c>
      <c r="E2082" s="17" t="s">
        <v>390</v>
      </c>
      <c r="F2082" s="65"/>
      <c r="G2082" s="94">
        <f t="shared" ref="G2082:H2084" si="563">G2083</f>
        <v>24093</v>
      </c>
      <c r="H2082" s="95">
        <f t="shared" si="563"/>
        <v>24093</v>
      </c>
    </row>
    <row r="2083" spans="1:8" ht="31.5" x14ac:dyDescent="0.2">
      <c r="A2083" s="141" t="s">
        <v>18</v>
      </c>
      <c r="B2083" s="66">
        <v>921</v>
      </c>
      <c r="C2083" s="65" t="s">
        <v>60</v>
      </c>
      <c r="D2083" s="65" t="s">
        <v>61</v>
      </c>
      <c r="E2083" s="65" t="s">
        <v>390</v>
      </c>
      <c r="F2083" s="65" t="s">
        <v>20</v>
      </c>
      <c r="G2083" s="96">
        <f t="shared" si="563"/>
        <v>24093</v>
      </c>
      <c r="H2083" s="97">
        <f t="shared" si="563"/>
        <v>24093</v>
      </c>
    </row>
    <row r="2084" spans="1:8" x14ac:dyDescent="0.2">
      <c r="A2084" s="141" t="s">
        <v>25</v>
      </c>
      <c r="B2084" s="66">
        <v>921</v>
      </c>
      <c r="C2084" s="65" t="s">
        <v>60</v>
      </c>
      <c r="D2084" s="65" t="s">
        <v>61</v>
      </c>
      <c r="E2084" s="65" t="s">
        <v>390</v>
      </c>
      <c r="F2084" s="65" t="s">
        <v>26</v>
      </c>
      <c r="G2084" s="96">
        <f t="shared" si="563"/>
        <v>24093</v>
      </c>
      <c r="H2084" s="97">
        <f t="shared" si="563"/>
        <v>24093</v>
      </c>
    </row>
    <row r="2085" spans="1:8" ht="47.25" x14ac:dyDescent="0.2">
      <c r="A2085" s="141" t="s">
        <v>143</v>
      </c>
      <c r="B2085" s="19">
        <v>921</v>
      </c>
      <c r="C2085" s="65" t="s">
        <v>60</v>
      </c>
      <c r="D2085" s="65" t="s">
        <v>61</v>
      </c>
      <c r="E2085" s="65" t="s">
        <v>390</v>
      </c>
      <c r="F2085" s="65" t="s">
        <v>145</v>
      </c>
      <c r="G2085" s="96">
        <v>24093</v>
      </c>
      <c r="H2085" s="97">
        <v>24093</v>
      </c>
    </row>
    <row r="2086" spans="1:8" x14ac:dyDescent="0.2">
      <c r="A2086" s="145" t="s">
        <v>42</v>
      </c>
      <c r="B2086" s="19">
        <v>921</v>
      </c>
      <c r="C2086" s="17" t="s">
        <v>60</v>
      </c>
      <c r="D2086" s="17" t="s">
        <v>61</v>
      </c>
      <c r="E2086" s="30" t="s">
        <v>391</v>
      </c>
      <c r="F2086" s="64"/>
      <c r="G2086" s="103">
        <f t="shared" ref="G2086:H2088" si="564">G2087</f>
        <v>70</v>
      </c>
      <c r="H2086" s="104">
        <f t="shared" si="564"/>
        <v>70</v>
      </c>
    </row>
    <row r="2087" spans="1:8" ht="31.5" x14ac:dyDescent="0.2">
      <c r="A2087" s="141" t="s">
        <v>18</v>
      </c>
      <c r="B2087" s="19">
        <v>921</v>
      </c>
      <c r="C2087" s="65" t="s">
        <v>60</v>
      </c>
      <c r="D2087" s="65" t="s">
        <v>61</v>
      </c>
      <c r="E2087" s="65" t="s">
        <v>391</v>
      </c>
      <c r="F2087" s="65" t="s">
        <v>20</v>
      </c>
      <c r="G2087" s="96">
        <f t="shared" si="564"/>
        <v>70</v>
      </c>
      <c r="H2087" s="97">
        <f t="shared" si="564"/>
        <v>70</v>
      </c>
    </row>
    <row r="2088" spans="1:8" x14ac:dyDescent="0.2">
      <c r="A2088" s="141" t="s">
        <v>25</v>
      </c>
      <c r="B2088" s="19">
        <v>921</v>
      </c>
      <c r="C2088" s="65" t="s">
        <v>60</v>
      </c>
      <c r="D2088" s="65" t="s">
        <v>61</v>
      </c>
      <c r="E2088" s="65" t="s">
        <v>391</v>
      </c>
      <c r="F2088" s="65" t="s">
        <v>26</v>
      </c>
      <c r="G2088" s="96">
        <f t="shared" si="564"/>
        <v>70</v>
      </c>
      <c r="H2088" s="97">
        <f t="shared" si="564"/>
        <v>70</v>
      </c>
    </row>
    <row r="2089" spans="1:8" x14ac:dyDescent="0.2">
      <c r="A2089" s="141" t="s">
        <v>137</v>
      </c>
      <c r="B2089" s="19">
        <v>921</v>
      </c>
      <c r="C2089" s="65" t="s">
        <v>60</v>
      </c>
      <c r="D2089" s="65" t="s">
        <v>61</v>
      </c>
      <c r="E2089" s="65" t="s">
        <v>391</v>
      </c>
      <c r="F2089" s="65" t="s">
        <v>144</v>
      </c>
      <c r="G2089" s="96">
        <v>70</v>
      </c>
      <c r="H2089" s="97">
        <v>70</v>
      </c>
    </row>
    <row r="2090" spans="1:8" ht="47.25" x14ac:dyDescent="0.2">
      <c r="A2090" s="144" t="s">
        <v>362</v>
      </c>
      <c r="B2090" s="2">
        <v>921</v>
      </c>
      <c r="C2090" s="15" t="s">
        <v>60</v>
      </c>
      <c r="D2090" s="15" t="s">
        <v>61</v>
      </c>
      <c r="E2090" s="24" t="s">
        <v>363</v>
      </c>
      <c r="F2090" s="32"/>
      <c r="G2090" s="72">
        <f t="shared" ref="G2090:H2091" si="565">G2091</f>
        <v>1490</v>
      </c>
      <c r="H2090" s="85">
        <f t="shared" si="565"/>
        <v>1490</v>
      </c>
    </row>
    <row r="2091" spans="1:8" x14ac:dyDescent="0.2">
      <c r="A2091" s="140" t="s">
        <v>38</v>
      </c>
      <c r="B2091" s="66">
        <v>921</v>
      </c>
      <c r="C2091" s="17" t="s">
        <v>60</v>
      </c>
      <c r="D2091" s="17" t="s">
        <v>61</v>
      </c>
      <c r="E2091" s="25" t="s">
        <v>392</v>
      </c>
      <c r="F2091" s="17"/>
      <c r="G2091" s="118">
        <f t="shared" si="565"/>
        <v>1490</v>
      </c>
      <c r="H2091" s="119">
        <f t="shared" si="565"/>
        <v>1490</v>
      </c>
    </row>
    <row r="2092" spans="1:8" x14ac:dyDescent="0.2">
      <c r="A2092" s="140" t="s">
        <v>43</v>
      </c>
      <c r="B2092" s="66">
        <v>921</v>
      </c>
      <c r="C2092" s="17" t="s">
        <v>60</v>
      </c>
      <c r="D2092" s="17" t="s">
        <v>61</v>
      </c>
      <c r="E2092" s="17" t="s">
        <v>364</v>
      </c>
      <c r="F2092" s="17"/>
      <c r="G2092" s="94">
        <f>G2093+G2096</f>
        <v>1490</v>
      </c>
      <c r="H2092" s="95">
        <f>H2093+H2096</f>
        <v>1490</v>
      </c>
    </row>
    <row r="2093" spans="1:8" ht="31.5" x14ac:dyDescent="0.2">
      <c r="A2093" s="141" t="s">
        <v>22</v>
      </c>
      <c r="B2093" s="66">
        <v>921</v>
      </c>
      <c r="C2093" s="65" t="s">
        <v>60</v>
      </c>
      <c r="D2093" s="65" t="s">
        <v>61</v>
      </c>
      <c r="E2093" s="65" t="s">
        <v>364</v>
      </c>
      <c r="F2093" s="65" t="s">
        <v>15</v>
      </c>
      <c r="G2093" s="96">
        <f t="shared" ref="G2093:H2094" si="566">G2094</f>
        <v>1270</v>
      </c>
      <c r="H2093" s="97">
        <f t="shared" si="566"/>
        <v>1270</v>
      </c>
    </row>
    <row r="2094" spans="1:8" ht="31.5" x14ac:dyDescent="0.2">
      <c r="A2094" s="146" t="s">
        <v>17</v>
      </c>
      <c r="B2094" s="16">
        <v>921</v>
      </c>
      <c r="C2094" s="65" t="s">
        <v>60</v>
      </c>
      <c r="D2094" s="65" t="s">
        <v>61</v>
      </c>
      <c r="E2094" s="65" t="s">
        <v>364</v>
      </c>
      <c r="F2094" s="65" t="s">
        <v>16</v>
      </c>
      <c r="G2094" s="96">
        <f t="shared" si="566"/>
        <v>1270</v>
      </c>
      <c r="H2094" s="97">
        <f t="shared" si="566"/>
        <v>1270</v>
      </c>
    </row>
    <row r="2095" spans="1:8" x14ac:dyDescent="0.2">
      <c r="A2095" s="141" t="s">
        <v>830</v>
      </c>
      <c r="B2095" s="19">
        <v>921</v>
      </c>
      <c r="C2095" s="65" t="s">
        <v>60</v>
      </c>
      <c r="D2095" s="65" t="s">
        <v>61</v>
      </c>
      <c r="E2095" s="65" t="s">
        <v>364</v>
      </c>
      <c r="F2095" s="65" t="s">
        <v>127</v>
      </c>
      <c r="G2095" s="96">
        <v>1270</v>
      </c>
      <c r="H2095" s="97">
        <v>1270</v>
      </c>
    </row>
    <row r="2096" spans="1:8" ht="31.5" x14ac:dyDescent="0.2">
      <c r="A2096" s="141" t="s">
        <v>18</v>
      </c>
      <c r="B2096" s="19">
        <v>921</v>
      </c>
      <c r="C2096" s="65" t="s">
        <v>60</v>
      </c>
      <c r="D2096" s="65" t="s">
        <v>61</v>
      </c>
      <c r="E2096" s="65" t="s">
        <v>364</v>
      </c>
      <c r="F2096" s="65" t="s">
        <v>20</v>
      </c>
      <c r="G2096" s="96">
        <f t="shared" ref="G2096:H2097" si="567">G2097</f>
        <v>220</v>
      </c>
      <c r="H2096" s="97">
        <f t="shared" si="567"/>
        <v>220</v>
      </c>
    </row>
    <row r="2097" spans="1:16359" ht="31.5" x14ac:dyDescent="0.2">
      <c r="A2097" s="146" t="s">
        <v>27</v>
      </c>
      <c r="B2097" s="19">
        <v>921</v>
      </c>
      <c r="C2097" s="65" t="s">
        <v>60</v>
      </c>
      <c r="D2097" s="65" t="s">
        <v>61</v>
      </c>
      <c r="E2097" s="65" t="s">
        <v>364</v>
      </c>
      <c r="F2097" s="65" t="s">
        <v>0</v>
      </c>
      <c r="G2097" s="96">
        <f t="shared" si="567"/>
        <v>220</v>
      </c>
      <c r="H2097" s="97">
        <f t="shared" si="567"/>
        <v>220</v>
      </c>
    </row>
    <row r="2098" spans="1:16359" ht="63" x14ac:dyDescent="0.2">
      <c r="A2098" s="141" t="s">
        <v>928</v>
      </c>
      <c r="B2098" s="19">
        <v>921</v>
      </c>
      <c r="C2098" s="65" t="s">
        <v>60</v>
      </c>
      <c r="D2098" s="65" t="s">
        <v>61</v>
      </c>
      <c r="E2098" s="65" t="s">
        <v>364</v>
      </c>
      <c r="F2098" s="26" t="s">
        <v>671</v>
      </c>
      <c r="G2098" s="96">
        <v>220</v>
      </c>
      <c r="H2098" s="97">
        <v>220</v>
      </c>
    </row>
    <row r="2099" spans="1:16359" s="122" customFormat="1" x14ac:dyDescent="0.2">
      <c r="A2099" s="144" t="s">
        <v>98</v>
      </c>
      <c r="B2099" s="2">
        <v>921</v>
      </c>
      <c r="C2099" s="15" t="s">
        <v>102</v>
      </c>
      <c r="D2099" s="65"/>
      <c r="E2099" s="65"/>
      <c r="F2099" s="35"/>
      <c r="G2099" s="72">
        <f t="shared" ref="G2099:H2107" si="568">G2100</f>
        <v>400</v>
      </c>
      <c r="H2099" s="85">
        <f t="shared" si="568"/>
        <v>400</v>
      </c>
    </row>
    <row r="2100" spans="1:16359" s="122" customFormat="1" x14ac:dyDescent="0.2">
      <c r="A2100" s="139" t="s">
        <v>99</v>
      </c>
      <c r="B2100" s="2">
        <v>921</v>
      </c>
      <c r="C2100" s="15" t="s">
        <v>102</v>
      </c>
      <c r="D2100" s="15" t="s">
        <v>54</v>
      </c>
      <c r="E2100" s="65"/>
      <c r="F2100" s="35"/>
      <c r="G2100" s="72">
        <f t="shared" si="568"/>
        <v>400</v>
      </c>
      <c r="H2100" s="85">
        <f t="shared" si="568"/>
        <v>400</v>
      </c>
    </row>
    <row r="2101" spans="1:16359" ht="31.5" x14ac:dyDescent="0.2">
      <c r="A2101" s="144" t="s">
        <v>654</v>
      </c>
      <c r="B2101" s="2">
        <v>921</v>
      </c>
      <c r="C2101" s="15" t="s">
        <v>102</v>
      </c>
      <c r="D2101" s="15" t="s">
        <v>54</v>
      </c>
      <c r="E2101" s="24" t="s">
        <v>361</v>
      </c>
      <c r="F2101" s="35"/>
      <c r="G2101" s="72">
        <f>G2102</f>
        <v>400</v>
      </c>
      <c r="H2101" s="85">
        <f>H2102</f>
        <v>400</v>
      </c>
    </row>
    <row r="2102" spans="1:16359" x14ac:dyDescent="0.2">
      <c r="A2102" s="144" t="s">
        <v>589</v>
      </c>
      <c r="B2102" s="2">
        <v>921</v>
      </c>
      <c r="C2102" s="15" t="s">
        <v>102</v>
      </c>
      <c r="D2102" s="15" t="s">
        <v>54</v>
      </c>
      <c r="E2102" s="24" t="s">
        <v>442</v>
      </c>
      <c r="F2102" s="35"/>
      <c r="G2102" s="72">
        <f t="shared" ref="G2102:H2103" si="569">G2103</f>
        <v>400</v>
      </c>
      <c r="H2102" s="85">
        <f t="shared" si="569"/>
        <v>400</v>
      </c>
    </row>
    <row r="2103" spans="1:16359" ht="47.25" x14ac:dyDescent="0.2">
      <c r="A2103" s="144" t="s">
        <v>833</v>
      </c>
      <c r="B2103" s="2">
        <v>921</v>
      </c>
      <c r="C2103" s="15" t="s">
        <v>102</v>
      </c>
      <c r="D2103" s="15" t="s">
        <v>54</v>
      </c>
      <c r="E2103" s="24" t="s">
        <v>455</v>
      </c>
      <c r="F2103" s="35"/>
      <c r="G2103" s="72">
        <f t="shared" si="569"/>
        <v>400</v>
      </c>
      <c r="H2103" s="85">
        <f t="shared" si="569"/>
        <v>400</v>
      </c>
    </row>
    <row r="2104" spans="1:16359" ht="31.5" x14ac:dyDescent="0.2">
      <c r="A2104" s="140" t="s">
        <v>832</v>
      </c>
      <c r="B2104" s="2">
        <v>921</v>
      </c>
      <c r="C2104" s="15" t="s">
        <v>102</v>
      </c>
      <c r="D2104" s="15" t="s">
        <v>54</v>
      </c>
      <c r="E2104" s="25" t="s">
        <v>456</v>
      </c>
      <c r="F2104" s="35"/>
      <c r="G2104" s="96">
        <f>G2106</f>
        <v>400</v>
      </c>
      <c r="H2104" s="97">
        <f>H2106</f>
        <v>400</v>
      </c>
    </row>
    <row r="2105" spans="1:16359" x14ac:dyDescent="0.2">
      <c r="A2105" s="141" t="s">
        <v>830</v>
      </c>
      <c r="B2105" s="66">
        <v>921</v>
      </c>
      <c r="C2105" s="65" t="s">
        <v>102</v>
      </c>
      <c r="D2105" s="65" t="s">
        <v>54</v>
      </c>
      <c r="E2105" s="25" t="s">
        <v>456</v>
      </c>
      <c r="F2105" s="65" t="s">
        <v>127</v>
      </c>
      <c r="G2105" s="96"/>
      <c r="H2105" s="97"/>
    </row>
    <row r="2106" spans="1:16359" ht="31.5" x14ac:dyDescent="0.2">
      <c r="A2106" s="141" t="s">
        <v>18</v>
      </c>
      <c r="B2106" s="66">
        <v>921</v>
      </c>
      <c r="C2106" s="65" t="s">
        <v>102</v>
      </c>
      <c r="D2106" s="65" t="s">
        <v>54</v>
      </c>
      <c r="E2106" s="25" t="s">
        <v>456</v>
      </c>
      <c r="F2106" s="65" t="s">
        <v>20</v>
      </c>
      <c r="G2106" s="96">
        <f t="shared" si="568"/>
        <v>400</v>
      </c>
      <c r="H2106" s="97">
        <f t="shared" si="568"/>
        <v>400</v>
      </c>
    </row>
    <row r="2107" spans="1:16359" x14ac:dyDescent="0.2">
      <c r="A2107" s="141" t="s">
        <v>25</v>
      </c>
      <c r="B2107" s="66">
        <v>921</v>
      </c>
      <c r="C2107" s="65" t="s">
        <v>102</v>
      </c>
      <c r="D2107" s="65" t="s">
        <v>54</v>
      </c>
      <c r="E2107" s="25" t="s">
        <v>456</v>
      </c>
      <c r="F2107" s="65" t="s">
        <v>26</v>
      </c>
      <c r="G2107" s="96">
        <f t="shared" si="568"/>
        <v>400</v>
      </c>
      <c r="H2107" s="97">
        <f t="shared" si="568"/>
        <v>400</v>
      </c>
    </row>
    <row r="2108" spans="1:16359" x14ac:dyDescent="0.2">
      <c r="A2108" s="146" t="s">
        <v>137</v>
      </c>
      <c r="B2108" s="66">
        <v>921</v>
      </c>
      <c r="C2108" s="65" t="s">
        <v>102</v>
      </c>
      <c r="D2108" s="65" t="s">
        <v>54</v>
      </c>
      <c r="E2108" s="25" t="s">
        <v>456</v>
      </c>
      <c r="F2108" s="65" t="s">
        <v>144</v>
      </c>
      <c r="G2108" s="100">
        <v>400</v>
      </c>
      <c r="H2108" s="101">
        <v>400</v>
      </c>
    </row>
    <row r="2109" spans="1:16359" s="122" customFormat="1" x14ac:dyDescent="0.2">
      <c r="A2109" s="139" t="s">
        <v>120</v>
      </c>
      <c r="B2109" s="2">
        <v>921</v>
      </c>
      <c r="C2109" s="15">
        <v>11</v>
      </c>
      <c r="D2109" s="15"/>
      <c r="E2109" s="32"/>
      <c r="F2109" s="32"/>
      <c r="G2109" s="114">
        <f t="shared" ref="G2109:H2109" si="570">G2110+G2122</f>
        <v>20922</v>
      </c>
      <c r="H2109" s="115">
        <f t="shared" si="570"/>
        <v>22922</v>
      </c>
    </row>
    <row r="2110" spans="1:16359" s="122" customFormat="1" x14ac:dyDescent="0.2">
      <c r="A2110" s="139" t="s">
        <v>311</v>
      </c>
      <c r="B2110" s="2">
        <v>921</v>
      </c>
      <c r="C2110" s="15">
        <v>11</v>
      </c>
      <c r="D2110" s="15" t="s">
        <v>61</v>
      </c>
      <c r="E2110" s="32"/>
      <c r="F2110" s="32"/>
      <c r="G2110" s="114">
        <f t="shared" ref="G2110:H2110" si="571">G2111</f>
        <v>20122</v>
      </c>
      <c r="H2110" s="115">
        <f t="shared" si="571"/>
        <v>22122</v>
      </c>
    </row>
    <row r="2111" spans="1:16359" ht="31.5" x14ac:dyDescent="0.2">
      <c r="A2111" s="160" t="s">
        <v>750</v>
      </c>
      <c r="B2111" s="2">
        <v>921</v>
      </c>
      <c r="C2111" s="15">
        <v>11</v>
      </c>
      <c r="D2111" s="15" t="s">
        <v>61</v>
      </c>
      <c r="E2111" s="83" t="s">
        <v>312</v>
      </c>
      <c r="F2111" s="52"/>
      <c r="G2111" s="198">
        <f t="shared" ref="G2111:H2111" si="572">G2112+G2117</f>
        <v>20122</v>
      </c>
      <c r="H2111" s="199">
        <f t="shared" si="572"/>
        <v>22122</v>
      </c>
      <c r="I2111" s="110"/>
      <c r="J2111" s="2"/>
      <c r="K2111" s="15"/>
      <c r="L2111" s="15"/>
      <c r="M2111" s="83"/>
      <c r="N2111" s="52"/>
      <c r="O2111" s="70"/>
      <c r="P2111" s="70"/>
      <c r="Q2111" s="70"/>
      <c r="R2111" s="110"/>
      <c r="S2111" s="2"/>
      <c r="T2111" s="15"/>
      <c r="U2111" s="15"/>
      <c r="V2111" s="83"/>
      <c r="W2111" s="52"/>
      <c r="X2111" s="70"/>
      <c r="Y2111" s="70"/>
      <c r="Z2111" s="70"/>
      <c r="AA2111" s="110"/>
      <c r="AB2111" s="2"/>
      <c r="AC2111" s="15"/>
      <c r="AD2111" s="15"/>
      <c r="AE2111" s="83"/>
      <c r="AF2111" s="52"/>
      <c r="AG2111" s="70"/>
      <c r="AH2111" s="70"/>
      <c r="AI2111" s="70"/>
      <c r="AJ2111" s="110"/>
      <c r="AK2111" s="2"/>
      <c r="AL2111" s="15"/>
      <c r="AM2111" s="15"/>
      <c r="AN2111" s="83"/>
      <c r="AO2111" s="52"/>
      <c r="AP2111" s="70"/>
      <c r="AQ2111" s="70"/>
      <c r="AR2111" s="70"/>
      <c r="AS2111" s="110"/>
      <c r="AT2111" s="2"/>
      <c r="AU2111" s="15"/>
      <c r="AV2111" s="15"/>
      <c r="AW2111" s="83"/>
      <c r="AX2111" s="52"/>
      <c r="AY2111" s="70"/>
      <c r="AZ2111" s="70"/>
      <c r="BA2111" s="70"/>
      <c r="BB2111" s="110"/>
      <c r="BC2111" s="2"/>
      <c r="BD2111" s="15"/>
      <c r="BE2111" s="15"/>
      <c r="BF2111" s="83"/>
      <c r="BG2111" s="52"/>
      <c r="BH2111" s="70"/>
      <c r="BI2111" s="70"/>
      <c r="BJ2111" s="70"/>
      <c r="BK2111" s="110"/>
      <c r="BL2111" s="2"/>
      <c r="BM2111" s="15"/>
      <c r="BN2111" s="15"/>
      <c r="BO2111" s="83"/>
      <c r="BP2111" s="52"/>
      <c r="BQ2111" s="70"/>
      <c r="BR2111" s="70"/>
      <c r="BS2111" s="70"/>
      <c r="BT2111" s="110"/>
      <c r="BU2111" s="2"/>
      <c r="BV2111" s="15"/>
      <c r="BW2111" s="15"/>
      <c r="BX2111" s="83"/>
      <c r="BY2111" s="52"/>
      <c r="BZ2111" s="70"/>
      <c r="CA2111" s="70"/>
      <c r="CB2111" s="70"/>
      <c r="CC2111" s="110"/>
      <c r="CD2111" s="2"/>
      <c r="CE2111" s="15"/>
      <c r="CF2111" s="15"/>
      <c r="CG2111" s="83"/>
      <c r="CH2111" s="52"/>
      <c r="CI2111" s="70"/>
      <c r="CJ2111" s="70"/>
      <c r="CK2111" s="70"/>
      <c r="CL2111" s="110"/>
      <c r="CM2111" s="2"/>
      <c r="CN2111" s="15"/>
      <c r="CO2111" s="15"/>
      <c r="CP2111" s="83"/>
      <c r="CQ2111" s="52"/>
      <c r="CR2111" s="70"/>
      <c r="CS2111" s="70"/>
      <c r="CT2111" s="70"/>
      <c r="CU2111" s="110"/>
      <c r="CV2111" s="2"/>
      <c r="CW2111" s="15"/>
      <c r="CX2111" s="15"/>
      <c r="CY2111" s="83"/>
      <c r="CZ2111" s="52"/>
      <c r="DA2111" s="70"/>
      <c r="DB2111" s="70"/>
      <c r="DC2111" s="70"/>
      <c r="DD2111" s="110"/>
      <c r="DE2111" s="2"/>
      <c r="DF2111" s="15"/>
      <c r="DG2111" s="15"/>
      <c r="DH2111" s="83"/>
      <c r="DI2111" s="52"/>
      <c r="DJ2111" s="70"/>
      <c r="DK2111" s="70"/>
      <c r="DL2111" s="70"/>
      <c r="DM2111" s="110"/>
      <c r="DN2111" s="2"/>
      <c r="DO2111" s="15"/>
      <c r="DP2111" s="15"/>
      <c r="DQ2111" s="83"/>
      <c r="DR2111" s="52"/>
      <c r="DS2111" s="70"/>
      <c r="DT2111" s="70"/>
      <c r="DU2111" s="70"/>
      <c r="DV2111" s="110"/>
      <c r="DW2111" s="2"/>
      <c r="DX2111" s="15"/>
      <c r="DY2111" s="15"/>
      <c r="DZ2111" s="83"/>
      <c r="EA2111" s="52"/>
      <c r="EB2111" s="70"/>
      <c r="EC2111" s="70"/>
      <c r="ED2111" s="70"/>
      <c r="EE2111" s="110"/>
      <c r="EF2111" s="2"/>
      <c r="EG2111" s="15"/>
      <c r="EH2111" s="15"/>
      <c r="EI2111" s="83"/>
      <c r="EJ2111" s="52"/>
      <c r="EK2111" s="70"/>
      <c r="EL2111" s="70"/>
      <c r="EM2111" s="70"/>
      <c r="EN2111" s="110"/>
      <c r="EO2111" s="2"/>
      <c r="EP2111" s="15"/>
      <c r="EQ2111" s="15"/>
      <c r="ER2111" s="83"/>
      <c r="ES2111" s="52"/>
      <c r="ET2111" s="70"/>
      <c r="EU2111" s="70"/>
      <c r="EV2111" s="70"/>
      <c r="EW2111" s="110"/>
      <c r="EX2111" s="2"/>
      <c r="EY2111" s="15"/>
      <c r="EZ2111" s="15"/>
      <c r="FA2111" s="83"/>
      <c r="FB2111" s="52"/>
      <c r="FC2111" s="70"/>
      <c r="FD2111" s="70"/>
      <c r="FE2111" s="70"/>
      <c r="FF2111" s="110"/>
      <c r="FG2111" s="2"/>
      <c r="FH2111" s="15"/>
      <c r="FI2111" s="15"/>
      <c r="FJ2111" s="83"/>
      <c r="FK2111" s="52"/>
      <c r="FL2111" s="70"/>
      <c r="FM2111" s="70"/>
      <c r="FN2111" s="70"/>
      <c r="FO2111" s="110"/>
      <c r="FP2111" s="2"/>
      <c r="FQ2111" s="15"/>
      <c r="FR2111" s="15"/>
      <c r="FS2111" s="83"/>
      <c r="FT2111" s="52"/>
      <c r="FU2111" s="70"/>
      <c r="FV2111" s="70"/>
      <c r="FW2111" s="70"/>
      <c r="FX2111" s="110"/>
      <c r="FY2111" s="2"/>
      <c r="FZ2111" s="15"/>
      <c r="GA2111" s="15"/>
      <c r="GB2111" s="83"/>
      <c r="GC2111" s="52"/>
      <c r="GD2111" s="70"/>
      <c r="GE2111" s="70"/>
      <c r="GF2111" s="70"/>
      <c r="GG2111" s="110"/>
      <c r="GH2111" s="2"/>
      <c r="GI2111" s="15"/>
      <c r="GJ2111" s="15"/>
      <c r="GK2111" s="83"/>
      <c r="GL2111" s="52"/>
      <c r="GM2111" s="70"/>
      <c r="GN2111" s="70"/>
      <c r="GO2111" s="70"/>
      <c r="GP2111" s="110"/>
      <c r="GQ2111" s="2"/>
      <c r="GR2111" s="15"/>
      <c r="GS2111" s="15"/>
      <c r="GT2111" s="83"/>
      <c r="GU2111" s="52"/>
      <c r="GV2111" s="70"/>
      <c r="GW2111" s="70"/>
      <c r="GX2111" s="70"/>
      <c r="GY2111" s="110"/>
      <c r="GZ2111" s="2"/>
      <c r="HA2111" s="15"/>
      <c r="HB2111" s="15"/>
      <c r="HC2111" s="83"/>
      <c r="HD2111" s="52"/>
      <c r="HE2111" s="70"/>
      <c r="HF2111" s="70"/>
      <c r="HG2111" s="70"/>
      <c r="HH2111" s="110"/>
      <c r="HI2111" s="2"/>
      <c r="HJ2111" s="15"/>
      <c r="HK2111" s="15"/>
      <c r="HL2111" s="83"/>
      <c r="HM2111" s="52"/>
      <c r="HN2111" s="70"/>
      <c r="HO2111" s="70"/>
      <c r="HP2111" s="70"/>
      <c r="HQ2111" s="110"/>
      <c r="HR2111" s="2"/>
      <c r="HS2111" s="15"/>
      <c r="HT2111" s="15"/>
      <c r="HU2111" s="83"/>
      <c r="HV2111" s="52"/>
      <c r="HW2111" s="70"/>
      <c r="HX2111" s="70"/>
      <c r="HY2111" s="70"/>
      <c r="HZ2111" s="110"/>
      <c r="IA2111" s="2"/>
      <c r="IB2111" s="15"/>
      <c r="IC2111" s="15"/>
      <c r="ID2111" s="83"/>
      <c r="IE2111" s="52"/>
      <c r="IF2111" s="70"/>
      <c r="IG2111" s="70"/>
      <c r="IH2111" s="70"/>
      <c r="II2111" s="110"/>
      <c r="IJ2111" s="2"/>
      <c r="IK2111" s="15"/>
      <c r="IL2111" s="15"/>
      <c r="IM2111" s="83"/>
      <c r="IN2111" s="52"/>
      <c r="IO2111" s="70"/>
      <c r="IP2111" s="70"/>
      <c r="IQ2111" s="70"/>
      <c r="IR2111" s="110"/>
      <c r="IS2111" s="2"/>
      <c r="IT2111" s="15"/>
      <c r="IU2111" s="15"/>
      <c r="IV2111" s="83"/>
      <c r="IW2111" s="52"/>
      <c r="IX2111" s="70"/>
      <c r="IY2111" s="70"/>
      <c r="IZ2111" s="70"/>
      <c r="JA2111" s="110"/>
      <c r="JB2111" s="2"/>
      <c r="JC2111" s="15"/>
      <c r="JD2111" s="15"/>
      <c r="JE2111" s="83"/>
      <c r="JF2111" s="52"/>
      <c r="JG2111" s="70"/>
      <c r="JH2111" s="70"/>
      <c r="JI2111" s="70"/>
      <c r="JJ2111" s="110"/>
      <c r="JK2111" s="2"/>
      <c r="JL2111" s="15"/>
      <c r="JM2111" s="15"/>
      <c r="JN2111" s="83"/>
      <c r="JO2111" s="52"/>
      <c r="JP2111" s="70"/>
      <c r="JQ2111" s="70"/>
      <c r="JR2111" s="70"/>
      <c r="JS2111" s="110"/>
      <c r="JT2111" s="2"/>
      <c r="JU2111" s="15"/>
      <c r="JV2111" s="15"/>
      <c r="JW2111" s="83"/>
      <c r="JX2111" s="52"/>
      <c r="JY2111" s="70"/>
      <c r="JZ2111" s="70"/>
      <c r="KA2111" s="70"/>
      <c r="KB2111" s="110"/>
      <c r="KC2111" s="2"/>
      <c r="KD2111" s="15"/>
      <c r="KE2111" s="15"/>
      <c r="KF2111" s="83"/>
      <c r="KG2111" s="52"/>
      <c r="KH2111" s="70"/>
      <c r="KI2111" s="70"/>
      <c r="KJ2111" s="70"/>
      <c r="KK2111" s="110"/>
      <c r="KL2111" s="2"/>
      <c r="KM2111" s="15"/>
      <c r="KN2111" s="15"/>
      <c r="KO2111" s="83"/>
      <c r="KP2111" s="52"/>
      <c r="KQ2111" s="70"/>
      <c r="KR2111" s="70"/>
      <c r="KS2111" s="70"/>
      <c r="KT2111" s="110"/>
      <c r="KU2111" s="2"/>
      <c r="KV2111" s="15"/>
      <c r="KW2111" s="15"/>
      <c r="KX2111" s="83"/>
      <c r="KY2111" s="52"/>
      <c r="KZ2111" s="70"/>
      <c r="LA2111" s="70"/>
      <c r="LB2111" s="70"/>
      <c r="LC2111" s="110"/>
      <c r="LD2111" s="2"/>
      <c r="LE2111" s="15"/>
      <c r="LF2111" s="15"/>
      <c r="LG2111" s="83"/>
      <c r="LH2111" s="52"/>
      <c r="LI2111" s="70"/>
      <c r="LJ2111" s="70"/>
      <c r="LK2111" s="70"/>
      <c r="LL2111" s="110"/>
      <c r="LM2111" s="2"/>
      <c r="LN2111" s="15"/>
      <c r="LO2111" s="15"/>
      <c r="LP2111" s="83"/>
      <c r="LQ2111" s="52"/>
      <c r="LR2111" s="70"/>
      <c r="LS2111" s="70"/>
      <c r="LT2111" s="70"/>
      <c r="LU2111" s="110"/>
      <c r="LV2111" s="2"/>
      <c r="LW2111" s="15"/>
      <c r="LX2111" s="15"/>
      <c r="LY2111" s="83"/>
      <c r="LZ2111" s="52"/>
      <c r="MA2111" s="70"/>
      <c r="MB2111" s="70"/>
      <c r="MC2111" s="70"/>
      <c r="MD2111" s="110"/>
      <c r="ME2111" s="2"/>
      <c r="MF2111" s="15"/>
      <c r="MG2111" s="15"/>
      <c r="MH2111" s="83"/>
      <c r="MI2111" s="52"/>
      <c r="MJ2111" s="70"/>
      <c r="MK2111" s="70"/>
      <c r="ML2111" s="70"/>
      <c r="MM2111" s="110"/>
      <c r="MN2111" s="2"/>
      <c r="MO2111" s="15"/>
      <c r="MP2111" s="15"/>
      <c r="MQ2111" s="83"/>
      <c r="MR2111" s="52"/>
      <c r="MS2111" s="70"/>
      <c r="MT2111" s="70"/>
      <c r="MU2111" s="70"/>
      <c r="MV2111" s="110"/>
      <c r="MW2111" s="2"/>
      <c r="MX2111" s="15"/>
      <c r="MY2111" s="15"/>
      <c r="MZ2111" s="83"/>
      <c r="NA2111" s="52"/>
      <c r="NB2111" s="70"/>
      <c r="NC2111" s="70"/>
      <c r="ND2111" s="70"/>
      <c r="NE2111" s="110"/>
      <c r="NF2111" s="2"/>
      <c r="NG2111" s="15"/>
      <c r="NH2111" s="15"/>
      <c r="NI2111" s="83"/>
      <c r="NJ2111" s="52"/>
      <c r="NK2111" s="70"/>
      <c r="NL2111" s="70"/>
      <c r="NM2111" s="70"/>
      <c r="NN2111" s="110"/>
      <c r="NO2111" s="2"/>
      <c r="NP2111" s="15"/>
      <c r="NQ2111" s="15"/>
      <c r="NR2111" s="83"/>
      <c r="NS2111" s="52"/>
      <c r="NT2111" s="70"/>
      <c r="NU2111" s="70"/>
      <c r="NV2111" s="70"/>
      <c r="NW2111" s="110"/>
      <c r="NX2111" s="2"/>
      <c r="NY2111" s="15"/>
      <c r="NZ2111" s="15"/>
      <c r="OA2111" s="83"/>
      <c r="OB2111" s="52"/>
      <c r="OC2111" s="70"/>
      <c r="OD2111" s="70"/>
      <c r="OE2111" s="70"/>
      <c r="OF2111" s="110"/>
      <c r="OG2111" s="2"/>
      <c r="OH2111" s="15"/>
      <c r="OI2111" s="15"/>
      <c r="OJ2111" s="83"/>
      <c r="OK2111" s="52"/>
      <c r="OL2111" s="70"/>
      <c r="OM2111" s="70"/>
      <c r="ON2111" s="70"/>
      <c r="OO2111" s="110"/>
      <c r="OP2111" s="2"/>
      <c r="OQ2111" s="15"/>
      <c r="OR2111" s="15"/>
      <c r="OS2111" s="83"/>
      <c r="OT2111" s="52"/>
      <c r="OU2111" s="70"/>
      <c r="OV2111" s="70"/>
      <c r="OW2111" s="70"/>
      <c r="OX2111" s="110"/>
      <c r="OY2111" s="2"/>
      <c r="OZ2111" s="15"/>
      <c r="PA2111" s="15"/>
      <c r="PB2111" s="83"/>
      <c r="PC2111" s="52"/>
      <c r="PD2111" s="70"/>
      <c r="PE2111" s="70"/>
      <c r="PF2111" s="70"/>
      <c r="PG2111" s="110"/>
      <c r="PH2111" s="2"/>
      <c r="PI2111" s="15"/>
      <c r="PJ2111" s="15"/>
      <c r="PK2111" s="83"/>
      <c r="PL2111" s="52"/>
      <c r="PM2111" s="70"/>
      <c r="PN2111" s="70"/>
      <c r="PO2111" s="70"/>
      <c r="PP2111" s="110"/>
      <c r="PQ2111" s="2"/>
      <c r="PR2111" s="15"/>
      <c r="PS2111" s="15"/>
      <c r="PT2111" s="83"/>
      <c r="PU2111" s="52"/>
      <c r="PV2111" s="70"/>
      <c r="PW2111" s="70"/>
      <c r="PX2111" s="70"/>
      <c r="PY2111" s="110"/>
      <c r="PZ2111" s="2"/>
      <c r="QA2111" s="15"/>
      <c r="QB2111" s="15"/>
      <c r="QC2111" s="83"/>
      <c r="QD2111" s="52"/>
      <c r="QE2111" s="70"/>
      <c r="QF2111" s="70"/>
      <c r="QG2111" s="70"/>
      <c r="QH2111" s="110"/>
      <c r="QI2111" s="2"/>
      <c r="QJ2111" s="15"/>
      <c r="QK2111" s="15"/>
      <c r="QL2111" s="83"/>
      <c r="QM2111" s="52"/>
      <c r="QN2111" s="70"/>
      <c r="QO2111" s="70"/>
      <c r="QP2111" s="70"/>
      <c r="QQ2111" s="110"/>
      <c r="QR2111" s="2"/>
      <c r="QS2111" s="15"/>
      <c r="QT2111" s="15"/>
      <c r="QU2111" s="83"/>
      <c r="QV2111" s="52"/>
      <c r="QW2111" s="70"/>
      <c r="QX2111" s="70"/>
      <c r="QY2111" s="70"/>
      <c r="QZ2111" s="110"/>
      <c r="RA2111" s="2"/>
      <c r="RB2111" s="15"/>
      <c r="RC2111" s="15"/>
      <c r="RD2111" s="83"/>
      <c r="RE2111" s="52"/>
      <c r="RF2111" s="70"/>
      <c r="RG2111" s="70"/>
      <c r="RH2111" s="70"/>
      <c r="RI2111" s="110"/>
      <c r="RJ2111" s="2"/>
      <c r="RK2111" s="15"/>
      <c r="RL2111" s="15"/>
      <c r="RM2111" s="83"/>
      <c r="RN2111" s="52"/>
      <c r="RO2111" s="70"/>
      <c r="RP2111" s="70"/>
      <c r="RQ2111" s="70"/>
      <c r="RR2111" s="110"/>
      <c r="RS2111" s="2"/>
      <c r="RT2111" s="15"/>
      <c r="RU2111" s="15"/>
      <c r="RV2111" s="83"/>
      <c r="RW2111" s="52"/>
      <c r="RX2111" s="70"/>
      <c r="RY2111" s="70"/>
      <c r="RZ2111" s="70"/>
      <c r="SA2111" s="110"/>
      <c r="SB2111" s="2"/>
      <c r="SC2111" s="15"/>
      <c r="SD2111" s="15"/>
      <c r="SE2111" s="83"/>
      <c r="SF2111" s="52"/>
      <c r="SG2111" s="70"/>
      <c r="SH2111" s="70"/>
      <c r="SI2111" s="70"/>
      <c r="SJ2111" s="110"/>
      <c r="SK2111" s="2"/>
      <c r="SL2111" s="15"/>
      <c r="SM2111" s="15"/>
      <c r="SN2111" s="83"/>
      <c r="SO2111" s="52"/>
      <c r="SP2111" s="70"/>
      <c r="SQ2111" s="70"/>
      <c r="SR2111" s="70"/>
      <c r="SS2111" s="110"/>
      <c r="ST2111" s="2"/>
      <c r="SU2111" s="15"/>
      <c r="SV2111" s="15"/>
      <c r="SW2111" s="83"/>
      <c r="SX2111" s="52"/>
      <c r="SY2111" s="70"/>
      <c r="SZ2111" s="70"/>
      <c r="TA2111" s="70"/>
      <c r="TB2111" s="110"/>
      <c r="TC2111" s="2"/>
      <c r="TD2111" s="15"/>
      <c r="TE2111" s="15"/>
      <c r="TF2111" s="83"/>
      <c r="TG2111" s="52"/>
      <c r="TH2111" s="70"/>
      <c r="TI2111" s="70"/>
      <c r="TJ2111" s="70"/>
      <c r="TK2111" s="110"/>
      <c r="TL2111" s="2"/>
      <c r="TM2111" s="15"/>
      <c r="TN2111" s="15"/>
      <c r="TO2111" s="83"/>
      <c r="TP2111" s="52"/>
      <c r="TQ2111" s="70"/>
      <c r="TR2111" s="70"/>
      <c r="TS2111" s="70"/>
      <c r="TT2111" s="110"/>
      <c r="TU2111" s="2"/>
      <c r="TV2111" s="15"/>
      <c r="TW2111" s="15"/>
      <c r="TX2111" s="83"/>
      <c r="TY2111" s="52"/>
      <c r="TZ2111" s="70"/>
      <c r="UA2111" s="70"/>
      <c r="UB2111" s="70"/>
      <c r="UC2111" s="110"/>
      <c r="UD2111" s="2"/>
      <c r="UE2111" s="15"/>
      <c r="UF2111" s="15"/>
      <c r="UG2111" s="83"/>
      <c r="UH2111" s="52"/>
      <c r="UI2111" s="70"/>
      <c r="UJ2111" s="70"/>
      <c r="UK2111" s="70"/>
      <c r="UL2111" s="110"/>
      <c r="UM2111" s="2"/>
      <c r="UN2111" s="15"/>
      <c r="UO2111" s="15"/>
      <c r="UP2111" s="83"/>
      <c r="UQ2111" s="52"/>
      <c r="UR2111" s="70"/>
      <c r="US2111" s="70"/>
      <c r="UT2111" s="70"/>
      <c r="UU2111" s="110"/>
      <c r="UV2111" s="2"/>
      <c r="UW2111" s="15"/>
      <c r="UX2111" s="15"/>
      <c r="UY2111" s="83"/>
      <c r="UZ2111" s="52"/>
      <c r="VA2111" s="70"/>
      <c r="VB2111" s="70"/>
      <c r="VC2111" s="70"/>
      <c r="VD2111" s="110"/>
      <c r="VE2111" s="2"/>
      <c r="VF2111" s="15"/>
      <c r="VG2111" s="15"/>
      <c r="VH2111" s="83"/>
      <c r="VI2111" s="52"/>
      <c r="VJ2111" s="70"/>
      <c r="VK2111" s="70"/>
      <c r="VL2111" s="70"/>
      <c r="VM2111" s="110"/>
      <c r="VN2111" s="2"/>
      <c r="VO2111" s="15"/>
      <c r="VP2111" s="15"/>
      <c r="VQ2111" s="83"/>
      <c r="VR2111" s="52"/>
      <c r="VS2111" s="70"/>
      <c r="VT2111" s="70"/>
      <c r="VU2111" s="70"/>
      <c r="VV2111" s="110"/>
      <c r="VW2111" s="2"/>
      <c r="VX2111" s="15"/>
      <c r="VY2111" s="15"/>
      <c r="VZ2111" s="83"/>
      <c r="WA2111" s="52"/>
      <c r="WB2111" s="70"/>
      <c r="WC2111" s="70"/>
      <c r="WD2111" s="70"/>
      <c r="WE2111" s="110"/>
      <c r="WF2111" s="2"/>
      <c r="WG2111" s="15"/>
      <c r="WH2111" s="15"/>
      <c r="WI2111" s="83"/>
      <c r="WJ2111" s="52"/>
      <c r="WK2111" s="70"/>
      <c r="WL2111" s="70"/>
      <c r="WM2111" s="70"/>
      <c r="WN2111" s="110"/>
      <c r="WO2111" s="2"/>
      <c r="WP2111" s="15"/>
      <c r="WQ2111" s="15"/>
      <c r="WR2111" s="83"/>
      <c r="WS2111" s="52"/>
      <c r="WT2111" s="70"/>
      <c r="WU2111" s="70"/>
      <c r="WV2111" s="70"/>
      <c r="WW2111" s="110"/>
      <c r="WX2111" s="2"/>
      <c r="WY2111" s="15"/>
      <c r="WZ2111" s="15"/>
      <c r="XA2111" s="83"/>
      <c r="XB2111" s="52"/>
      <c r="XC2111" s="70"/>
      <c r="XD2111" s="70"/>
      <c r="XE2111" s="70"/>
      <c r="XF2111" s="110"/>
      <c r="XG2111" s="2"/>
      <c r="XH2111" s="15"/>
      <c r="XI2111" s="15"/>
      <c r="XJ2111" s="83"/>
      <c r="XK2111" s="52"/>
      <c r="XL2111" s="70"/>
      <c r="XM2111" s="70"/>
      <c r="XN2111" s="70"/>
      <c r="XO2111" s="110"/>
      <c r="XP2111" s="2"/>
      <c r="XQ2111" s="15"/>
      <c r="XR2111" s="15"/>
      <c r="XS2111" s="83"/>
      <c r="XT2111" s="52"/>
      <c r="XU2111" s="70"/>
      <c r="XV2111" s="70"/>
      <c r="XW2111" s="70"/>
      <c r="XX2111" s="110"/>
      <c r="XY2111" s="2"/>
      <c r="XZ2111" s="15"/>
      <c r="YA2111" s="15"/>
      <c r="YB2111" s="83"/>
      <c r="YC2111" s="52"/>
      <c r="YD2111" s="70"/>
      <c r="YE2111" s="70"/>
      <c r="YF2111" s="70"/>
      <c r="YG2111" s="110"/>
      <c r="YH2111" s="2"/>
      <c r="YI2111" s="15"/>
      <c r="YJ2111" s="15"/>
      <c r="YK2111" s="83"/>
      <c r="YL2111" s="52"/>
      <c r="YM2111" s="70"/>
      <c r="YN2111" s="70"/>
      <c r="YO2111" s="70"/>
      <c r="YP2111" s="110"/>
      <c r="YQ2111" s="2"/>
      <c r="YR2111" s="15"/>
      <c r="YS2111" s="15"/>
      <c r="YT2111" s="83"/>
      <c r="YU2111" s="52"/>
      <c r="YV2111" s="70"/>
      <c r="YW2111" s="70"/>
      <c r="YX2111" s="70"/>
      <c r="YY2111" s="110"/>
      <c r="YZ2111" s="2"/>
      <c r="ZA2111" s="15"/>
      <c r="ZB2111" s="15"/>
      <c r="ZC2111" s="83"/>
      <c r="ZD2111" s="52"/>
      <c r="ZE2111" s="70"/>
      <c r="ZF2111" s="70"/>
      <c r="ZG2111" s="70"/>
      <c r="ZH2111" s="110"/>
      <c r="ZI2111" s="2"/>
      <c r="ZJ2111" s="15"/>
      <c r="ZK2111" s="15"/>
      <c r="ZL2111" s="83"/>
      <c r="ZM2111" s="52"/>
      <c r="ZN2111" s="70"/>
      <c r="ZO2111" s="70"/>
      <c r="ZP2111" s="70"/>
      <c r="ZQ2111" s="110"/>
      <c r="ZR2111" s="2"/>
      <c r="ZS2111" s="15"/>
      <c r="ZT2111" s="15"/>
      <c r="ZU2111" s="83"/>
      <c r="ZV2111" s="52"/>
      <c r="ZW2111" s="70"/>
      <c r="ZX2111" s="70"/>
      <c r="ZY2111" s="70"/>
      <c r="ZZ2111" s="110"/>
      <c r="AAA2111" s="2"/>
      <c r="AAB2111" s="15"/>
      <c r="AAC2111" s="15"/>
      <c r="AAD2111" s="83"/>
      <c r="AAE2111" s="52"/>
      <c r="AAF2111" s="70"/>
      <c r="AAG2111" s="70"/>
      <c r="AAH2111" s="70"/>
      <c r="AAI2111" s="110"/>
      <c r="AAJ2111" s="2"/>
      <c r="AAK2111" s="15"/>
      <c r="AAL2111" s="15"/>
      <c r="AAM2111" s="83"/>
      <c r="AAN2111" s="52"/>
      <c r="AAO2111" s="70"/>
      <c r="AAP2111" s="70"/>
      <c r="AAQ2111" s="70"/>
      <c r="AAR2111" s="110"/>
      <c r="AAS2111" s="2"/>
      <c r="AAT2111" s="15"/>
      <c r="AAU2111" s="15"/>
      <c r="AAV2111" s="83"/>
      <c r="AAW2111" s="52"/>
      <c r="AAX2111" s="70"/>
      <c r="AAY2111" s="70"/>
      <c r="AAZ2111" s="70"/>
      <c r="ABA2111" s="110"/>
      <c r="ABB2111" s="2"/>
      <c r="ABC2111" s="15"/>
      <c r="ABD2111" s="15"/>
      <c r="ABE2111" s="83"/>
      <c r="ABF2111" s="52"/>
      <c r="ABG2111" s="70"/>
      <c r="ABH2111" s="70"/>
      <c r="ABI2111" s="70"/>
      <c r="ABJ2111" s="110"/>
      <c r="ABK2111" s="2"/>
      <c r="ABL2111" s="15"/>
      <c r="ABM2111" s="15"/>
      <c r="ABN2111" s="83"/>
      <c r="ABO2111" s="52"/>
      <c r="ABP2111" s="70"/>
      <c r="ABQ2111" s="70"/>
      <c r="ABR2111" s="70"/>
      <c r="ABS2111" s="110"/>
      <c r="ABT2111" s="2"/>
      <c r="ABU2111" s="15"/>
      <c r="ABV2111" s="15"/>
      <c r="ABW2111" s="83"/>
      <c r="ABX2111" s="52"/>
      <c r="ABY2111" s="70"/>
      <c r="ABZ2111" s="70"/>
      <c r="ACA2111" s="70"/>
      <c r="ACB2111" s="110"/>
      <c r="ACC2111" s="2"/>
      <c r="ACD2111" s="15"/>
      <c r="ACE2111" s="15"/>
      <c r="ACF2111" s="83"/>
      <c r="ACG2111" s="52"/>
      <c r="ACH2111" s="70"/>
      <c r="ACI2111" s="70"/>
      <c r="ACJ2111" s="70"/>
      <c r="ACK2111" s="110"/>
      <c r="ACL2111" s="2"/>
      <c r="ACM2111" s="15"/>
      <c r="ACN2111" s="15"/>
      <c r="ACO2111" s="83"/>
      <c r="ACP2111" s="52"/>
      <c r="ACQ2111" s="70"/>
      <c r="ACR2111" s="70"/>
      <c r="ACS2111" s="70"/>
      <c r="ACT2111" s="110"/>
      <c r="ACU2111" s="2"/>
      <c r="ACV2111" s="15"/>
      <c r="ACW2111" s="15"/>
      <c r="ACX2111" s="83"/>
      <c r="ACY2111" s="52"/>
      <c r="ACZ2111" s="70"/>
      <c r="ADA2111" s="70"/>
      <c r="ADB2111" s="70"/>
      <c r="ADC2111" s="110"/>
      <c r="ADD2111" s="2"/>
      <c r="ADE2111" s="15"/>
      <c r="ADF2111" s="15"/>
      <c r="ADG2111" s="83"/>
      <c r="ADH2111" s="52"/>
      <c r="ADI2111" s="70"/>
      <c r="ADJ2111" s="70"/>
      <c r="ADK2111" s="70"/>
      <c r="ADL2111" s="110"/>
      <c r="ADM2111" s="2"/>
      <c r="ADN2111" s="15"/>
      <c r="ADO2111" s="15"/>
      <c r="ADP2111" s="83"/>
      <c r="ADQ2111" s="52"/>
      <c r="ADR2111" s="70"/>
      <c r="ADS2111" s="70"/>
      <c r="ADT2111" s="70"/>
      <c r="ADU2111" s="110"/>
      <c r="ADV2111" s="2"/>
      <c r="ADW2111" s="15"/>
      <c r="ADX2111" s="15"/>
      <c r="ADY2111" s="83"/>
      <c r="ADZ2111" s="52"/>
      <c r="AEA2111" s="70"/>
      <c r="AEB2111" s="70"/>
      <c r="AEC2111" s="70"/>
      <c r="AED2111" s="110"/>
      <c r="AEE2111" s="2"/>
      <c r="AEF2111" s="15"/>
      <c r="AEG2111" s="15"/>
      <c r="AEH2111" s="83"/>
      <c r="AEI2111" s="52"/>
      <c r="AEJ2111" s="70"/>
      <c r="AEK2111" s="70"/>
      <c r="AEL2111" s="70"/>
      <c r="AEM2111" s="110"/>
      <c r="AEN2111" s="2"/>
      <c r="AEO2111" s="15"/>
      <c r="AEP2111" s="15"/>
      <c r="AEQ2111" s="83"/>
      <c r="AER2111" s="52"/>
      <c r="AES2111" s="70"/>
      <c r="AET2111" s="70"/>
      <c r="AEU2111" s="70"/>
      <c r="AEV2111" s="110"/>
      <c r="AEW2111" s="2"/>
      <c r="AEX2111" s="15"/>
      <c r="AEY2111" s="15"/>
      <c r="AEZ2111" s="83"/>
      <c r="AFA2111" s="52"/>
      <c r="AFB2111" s="70"/>
      <c r="AFC2111" s="70"/>
      <c r="AFD2111" s="70"/>
      <c r="AFE2111" s="110"/>
      <c r="AFF2111" s="2"/>
      <c r="AFG2111" s="15"/>
      <c r="AFH2111" s="15"/>
      <c r="AFI2111" s="83"/>
      <c r="AFJ2111" s="52"/>
      <c r="AFK2111" s="70"/>
      <c r="AFL2111" s="70"/>
      <c r="AFM2111" s="70"/>
      <c r="AFN2111" s="110"/>
      <c r="AFO2111" s="2"/>
      <c r="AFP2111" s="15"/>
      <c r="AFQ2111" s="15"/>
      <c r="AFR2111" s="83"/>
      <c r="AFS2111" s="52"/>
      <c r="AFT2111" s="70"/>
      <c r="AFU2111" s="70"/>
      <c r="AFV2111" s="70"/>
      <c r="AFW2111" s="110"/>
      <c r="AFX2111" s="2"/>
      <c r="AFY2111" s="15"/>
      <c r="AFZ2111" s="15"/>
      <c r="AGA2111" s="83"/>
      <c r="AGB2111" s="52"/>
      <c r="AGC2111" s="70"/>
      <c r="AGD2111" s="70"/>
      <c r="AGE2111" s="70"/>
      <c r="AGF2111" s="110"/>
      <c r="AGG2111" s="2"/>
      <c r="AGH2111" s="15"/>
      <c r="AGI2111" s="15"/>
      <c r="AGJ2111" s="83"/>
      <c r="AGK2111" s="52"/>
      <c r="AGL2111" s="70"/>
      <c r="AGM2111" s="70"/>
      <c r="AGN2111" s="70"/>
      <c r="AGO2111" s="110"/>
      <c r="AGP2111" s="2"/>
      <c r="AGQ2111" s="15"/>
      <c r="AGR2111" s="15"/>
      <c r="AGS2111" s="83"/>
      <c r="AGT2111" s="52"/>
      <c r="AGU2111" s="70"/>
      <c r="AGV2111" s="70"/>
      <c r="AGW2111" s="70"/>
      <c r="AGX2111" s="110"/>
      <c r="AGY2111" s="2"/>
      <c r="AGZ2111" s="15"/>
      <c r="AHA2111" s="15"/>
      <c r="AHB2111" s="83"/>
      <c r="AHC2111" s="52"/>
      <c r="AHD2111" s="70"/>
      <c r="AHE2111" s="70"/>
      <c r="AHF2111" s="70"/>
      <c r="AHG2111" s="110"/>
      <c r="AHH2111" s="2"/>
      <c r="AHI2111" s="15"/>
      <c r="AHJ2111" s="15"/>
      <c r="AHK2111" s="83"/>
      <c r="AHL2111" s="52"/>
      <c r="AHM2111" s="70"/>
      <c r="AHN2111" s="70"/>
      <c r="AHO2111" s="70"/>
      <c r="AHP2111" s="110"/>
      <c r="AHQ2111" s="2"/>
      <c r="AHR2111" s="15"/>
      <c r="AHS2111" s="15"/>
      <c r="AHT2111" s="83"/>
      <c r="AHU2111" s="52"/>
      <c r="AHV2111" s="70"/>
      <c r="AHW2111" s="70"/>
      <c r="AHX2111" s="70"/>
      <c r="AHY2111" s="110"/>
      <c r="AHZ2111" s="2"/>
      <c r="AIA2111" s="15"/>
      <c r="AIB2111" s="15"/>
      <c r="AIC2111" s="83"/>
      <c r="AID2111" s="52"/>
      <c r="AIE2111" s="70"/>
      <c r="AIF2111" s="70"/>
      <c r="AIG2111" s="70"/>
      <c r="AIH2111" s="110"/>
      <c r="AII2111" s="2"/>
      <c r="AIJ2111" s="15"/>
      <c r="AIK2111" s="15"/>
      <c r="AIL2111" s="83"/>
      <c r="AIM2111" s="52"/>
      <c r="AIN2111" s="70"/>
      <c r="AIO2111" s="70"/>
      <c r="AIP2111" s="70"/>
      <c r="AIQ2111" s="110"/>
      <c r="AIR2111" s="2"/>
      <c r="AIS2111" s="15"/>
      <c r="AIT2111" s="15"/>
      <c r="AIU2111" s="83"/>
      <c r="AIV2111" s="52"/>
      <c r="AIW2111" s="70"/>
      <c r="AIX2111" s="70"/>
      <c r="AIY2111" s="70"/>
      <c r="AIZ2111" s="110"/>
      <c r="AJA2111" s="2"/>
      <c r="AJB2111" s="15"/>
      <c r="AJC2111" s="15"/>
      <c r="AJD2111" s="83"/>
      <c r="AJE2111" s="52"/>
      <c r="AJF2111" s="70"/>
      <c r="AJG2111" s="70"/>
      <c r="AJH2111" s="70"/>
      <c r="AJI2111" s="110"/>
      <c r="AJJ2111" s="2"/>
      <c r="AJK2111" s="15"/>
      <c r="AJL2111" s="15"/>
      <c r="AJM2111" s="83"/>
      <c r="AJN2111" s="52"/>
      <c r="AJO2111" s="70"/>
      <c r="AJP2111" s="70"/>
      <c r="AJQ2111" s="70"/>
      <c r="AJR2111" s="110"/>
      <c r="AJS2111" s="2"/>
      <c r="AJT2111" s="15"/>
      <c r="AJU2111" s="15"/>
      <c r="AJV2111" s="83"/>
      <c r="AJW2111" s="52"/>
      <c r="AJX2111" s="70"/>
      <c r="AJY2111" s="70"/>
      <c r="AJZ2111" s="70"/>
      <c r="AKA2111" s="110"/>
      <c r="AKB2111" s="2"/>
      <c r="AKC2111" s="15"/>
      <c r="AKD2111" s="15"/>
      <c r="AKE2111" s="83"/>
      <c r="AKF2111" s="52"/>
      <c r="AKG2111" s="70"/>
      <c r="AKH2111" s="70"/>
      <c r="AKI2111" s="70"/>
      <c r="AKJ2111" s="110"/>
      <c r="AKK2111" s="2"/>
      <c r="AKL2111" s="15"/>
      <c r="AKM2111" s="15"/>
      <c r="AKN2111" s="83"/>
      <c r="AKO2111" s="52"/>
      <c r="AKP2111" s="70"/>
      <c r="AKQ2111" s="70"/>
      <c r="AKR2111" s="70"/>
      <c r="AKS2111" s="110"/>
      <c r="AKT2111" s="2"/>
      <c r="AKU2111" s="15"/>
      <c r="AKV2111" s="15"/>
      <c r="AKW2111" s="83"/>
      <c r="AKX2111" s="52"/>
      <c r="AKY2111" s="70"/>
      <c r="AKZ2111" s="70"/>
      <c r="ALA2111" s="70"/>
      <c r="ALB2111" s="110"/>
      <c r="ALC2111" s="2"/>
      <c r="ALD2111" s="15"/>
      <c r="ALE2111" s="15"/>
      <c r="ALF2111" s="83"/>
      <c r="ALG2111" s="52"/>
      <c r="ALH2111" s="70"/>
      <c r="ALI2111" s="70"/>
      <c r="ALJ2111" s="70"/>
      <c r="ALK2111" s="110"/>
      <c r="ALL2111" s="2"/>
      <c r="ALM2111" s="15"/>
      <c r="ALN2111" s="15"/>
      <c r="ALO2111" s="83"/>
      <c r="ALP2111" s="52"/>
      <c r="ALQ2111" s="70"/>
      <c r="ALR2111" s="70"/>
      <c r="ALS2111" s="70"/>
      <c r="ALT2111" s="110"/>
      <c r="ALU2111" s="2"/>
      <c r="ALV2111" s="15"/>
      <c r="ALW2111" s="15"/>
      <c r="ALX2111" s="83"/>
      <c r="ALY2111" s="52"/>
      <c r="ALZ2111" s="70"/>
      <c r="AMA2111" s="70"/>
      <c r="AMB2111" s="70"/>
      <c r="AMC2111" s="110"/>
      <c r="AMD2111" s="2"/>
      <c r="AME2111" s="15"/>
      <c r="AMF2111" s="15"/>
      <c r="AMG2111" s="83"/>
      <c r="AMH2111" s="52"/>
      <c r="AMI2111" s="70"/>
      <c r="AMJ2111" s="70"/>
      <c r="AMK2111" s="70"/>
      <c r="AML2111" s="110"/>
      <c r="AMM2111" s="2"/>
      <c r="AMN2111" s="15"/>
      <c r="AMO2111" s="15"/>
      <c r="AMP2111" s="83"/>
      <c r="AMQ2111" s="52"/>
      <c r="AMR2111" s="70"/>
      <c r="AMS2111" s="70"/>
      <c r="AMT2111" s="70"/>
      <c r="AMU2111" s="110"/>
      <c r="AMV2111" s="2"/>
      <c r="AMW2111" s="15"/>
      <c r="AMX2111" s="15"/>
      <c r="AMY2111" s="83"/>
      <c r="AMZ2111" s="52"/>
      <c r="ANA2111" s="70"/>
      <c r="ANB2111" s="70"/>
      <c r="ANC2111" s="70"/>
      <c r="AND2111" s="110"/>
      <c r="ANE2111" s="2"/>
      <c r="ANF2111" s="15"/>
      <c r="ANG2111" s="15"/>
      <c r="ANH2111" s="83"/>
      <c r="ANI2111" s="52"/>
      <c r="ANJ2111" s="70"/>
      <c r="ANK2111" s="70"/>
      <c r="ANL2111" s="70"/>
      <c r="ANM2111" s="110"/>
      <c r="ANN2111" s="2"/>
      <c r="ANO2111" s="15"/>
      <c r="ANP2111" s="15"/>
      <c r="ANQ2111" s="83"/>
      <c r="ANR2111" s="52"/>
      <c r="ANS2111" s="70"/>
      <c r="ANT2111" s="70"/>
      <c r="ANU2111" s="70"/>
      <c r="ANV2111" s="110"/>
      <c r="ANW2111" s="2"/>
      <c r="ANX2111" s="15"/>
      <c r="ANY2111" s="15"/>
      <c r="ANZ2111" s="83"/>
      <c r="AOA2111" s="52"/>
      <c r="AOB2111" s="70"/>
      <c r="AOC2111" s="70"/>
      <c r="AOD2111" s="70"/>
      <c r="AOE2111" s="110"/>
      <c r="AOF2111" s="2"/>
      <c r="AOG2111" s="15"/>
      <c r="AOH2111" s="15"/>
      <c r="AOI2111" s="83"/>
      <c r="AOJ2111" s="52"/>
      <c r="AOK2111" s="70"/>
      <c r="AOL2111" s="70"/>
      <c r="AOM2111" s="70"/>
      <c r="AON2111" s="110"/>
      <c r="AOO2111" s="2"/>
      <c r="AOP2111" s="15"/>
      <c r="AOQ2111" s="15"/>
      <c r="AOR2111" s="83"/>
      <c r="AOS2111" s="52"/>
      <c r="AOT2111" s="70"/>
      <c r="AOU2111" s="70"/>
      <c r="AOV2111" s="70"/>
      <c r="AOW2111" s="110"/>
      <c r="AOX2111" s="2"/>
      <c r="AOY2111" s="15"/>
      <c r="AOZ2111" s="15"/>
      <c r="APA2111" s="83"/>
      <c r="APB2111" s="52"/>
      <c r="APC2111" s="70"/>
      <c r="APD2111" s="70"/>
      <c r="APE2111" s="70"/>
      <c r="APF2111" s="110"/>
      <c r="APG2111" s="2"/>
      <c r="APH2111" s="15"/>
      <c r="API2111" s="15"/>
      <c r="APJ2111" s="83"/>
      <c r="APK2111" s="52"/>
      <c r="APL2111" s="70"/>
      <c r="APM2111" s="70"/>
      <c r="APN2111" s="70"/>
      <c r="APO2111" s="110"/>
      <c r="APP2111" s="2"/>
      <c r="APQ2111" s="15"/>
      <c r="APR2111" s="15"/>
      <c r="APS2111" s="83"/>
      <c r="APT2111" s="52"/>
      <c r="APU2111" s="70"/>
      <c r="APV2111" s="70"/>
      <c r="APW2111" s="70"/>
      <c r="APX2111" s="110"/>
      <c r="APY2111" s="2"/>
      <c r="APZ2111" s="15"/>
      <c r="AQA2111" s="15"/>
      <c r="AQB2111" s="83"/>
      <c r="AQC2111" s="52"/>
      <c r="AQD2111" s="70"/>
      <c r="AQE2111" s="70"/>
      <c r="AQF2111" s="70"/>
      <c r="AQG2111" s="110"/>
      <c r="AQH2111" s="2"/>
      <c r="AQI2111" s="15"/>
      <c r="AQJ2111" s="15"/>
      <c r="AQK2111" s="83"/>
      <c r="AQL2111" s="52"/>
      <c r="AQM2111" s="70"/>
      <c r="AQN2111" s="70"/>
      <c r="AQO2111" s="70"/>
      <c r="AQP2111" s="110"/>
      <c r="AQQ2111" s="2"/>
      <c r="AQR2111" s="15"/>
      <c r="AQS2111" s="15"/>
      <c r="AQT2111" s="83"/>
      <c r="AQU2111" s="52"/>
      <c r="AQV2111" s="70"/>
      <c r="AQW2111" s="70"/>
      <c r="AQX2111" s="70"/>
      <c r="AQY2111" s="110"/>
      <c r="AQZ2111" s="2"/>
      <c r="ARA2111" s="15"/>
      <c r="ARB2111" s="15"/>
      <c r="ARC2111" s="83"/>
      <c r="ARD2111" s="52"/>
      <c r="ARE2111" s="70"/>
      <c r="ARF2111" s="70"/>
      <c r="ARG2111" s="70"/>
      <c r="ARH2111" s="110"/>
      <c r="ARI2111" s="2"/>
      <c r="ARJ2111" s="15"/>
      <c r="ARK2111" s="15"/>
      <c r="ARL2111" s="83"/>
      <c r="ARM2111" s="52"/>
      <c r="ARN2111" s="70"/>
      <c r="ARO2111" s="70"/>
      <c r="ARP2111" s="70"/>
      <c r="ARQ2111" s="110"/>
      <c r="ARR2111" s="2"/>
      <c r="ARS2111" s="15"/>
      <c r="ART2111" s="15"/>
      <c r="ARU2111" s="83"/>
      <c r="ARV2111" s="52"/>
      <c r="ARW2111" s="70"/>
      <c r="ARX2111" s="70"/>
      <c r="ARY2111" s="70"/>
      <c r="ARZ2111" s="110"/>
      <c r="ASA2111" s="2"/>
      <c r="ASB2111" s="15"/>
      <c r="ASC2111" s="15"/>
      <c r="ASD2111" s="83"/>
      <c r="ASE2111" s="52"/>
      <c r="ASF2111" s="70"/>
      <c r="ASG2111" s="70"/>
      <c r="ASH2111" s="70"/>
      <c r="ASI2111" s="110"/>
      <c r="ASJ2111" s="2"/>
      <c r="ASK2111" s="15"/>
      <c r="ASL2111" s="15"/>
      <c r="ASM2111" s="83"/>
      <c r="ASN2111" s="52"/>
      <c r="ASO2111" s="70"/>
      <c r="ASP2111" s="70"/>
      <c r="ASQ2111" s="70"/>
      <c r="ASR2111" s="110"/>
      <c r="ASS2111" s="2"/>
      <c r="AST2111" s="15"/>
      <c r="ASU2111" s="15"/>
      <c r="ASV2111" s="83"/>
      <c r="ASW2111" s="52"/>
      <c r="ASX2111" s="70"/>
      <c r="ASY2111" s="70"/>
      <c r="ASZ2111" s="70"/>
      <c r="ATA2111" s="110"/>
      <c r="ATB2111" s="2"/>
      <c r="ATC2111" s="15"/>
      <c r="ATD2111" s="15"/>
      <c r="ATE2111" s="83"/>
      <c r="ATF2111" s="52"/>
      <c r="ATG2111" s="70"/>
      <c r="ATH2111" s="70"/>
      <c r="ATI2111" s="70"/>
      <c r="ATJ2111" s="110"/>
      <c r="ATK2111" s="2"/>
      <c r="ATL2111" s="15"/>
      <c r="ATM2111" s="15"/>
      <c r="ATN2111" s="83"/>
      <c r="ATO2111" s="52"/>
      <c r="ATP2111" s="70"/>
      <c r="ATQ2111" s="70"/>
      <c r="ATR2111" s="70"/>
      <c r="ATS2111" s="110"/>
      <c r="ATT2111" s="2"/>
      <c r="ATU2111" s="15"/>
      <c r="ATV2111" s="15"/>
      <c r="ATW2111" s="83"/>
      <c r="ATX2111" s="52"/>
      <c r="ATY2111" s="70"/>
      <c r="ATZ2111" s="70"/>
      <c r="AUA2111" s="70"/>
      <c r="AUB2111" s="110"/>
      <c r="AUC2111" s="2"/>
      <c r="AUD2111" s="15"/>
      <c r="AUE2111" s="15"/>
      <c r="AUF2111" s="83"/>
      <c r="AUG2111" s="52"/>
      <c r="AUH2111" s="70"/>
      <c r="AUI2111" s="70"/>
      <c r="AUJ2111" s="70"/>
      <c r="AUK2111" s="110"/>
      <c r="AUL2111" s="2"/>
      <c r="AUM2111" s="15"/>
      <c r="AUN2111" s="15"/>
      <c r="AUO2111" s="83"/>
      <c r="AUP2111" s="52"/>
      <c r="AUQ2111" s="70"/>
      <c r="AUR2111" s="70"/>
      <c r="AUS2111" s="70"/>
      <c r="AUT2111" s="110"/>
      <c r="AUU2111" s="2"/>
      <c r="AUV2111" s="15"/>
      <c r="AUW2111" s="15"/>
      <c r="AUX2111" s="83"/>
      <c r="AUY2111" s="52"/>
      <c r="AUZ2111" s="70"/>
      <c r="AVA2111" s="70"/>
      <c r="AVB2111" s="70"/>
      <c r="AVC2111" s="110"/>
      <c r="AVD2111" s="2"/>
      <c r="AVE2111" s="15"/>
      <c r="AVF2111" s="15"/>
      <c r="AVG2111" s="83"/>
      <c r="AVH2111" s="52"/>
      <c r="AVI2111" s="70"/>
      <c r="AVJ2111" s="70"/>
      <c r="AVK2111" s="70"/>
      <c r="AVL2111" s="110"/>
      <c r="AVM2111" s="2"/>
      <c r="AVN2111" s="15"/>
      <c r="AVO2111" s="15"/>
      <c r="AVP2111" s="83"/>
      <c r="AVQ2111" s="52"/>
      <c r="AVR2111" s="70"/>
      <c r="AVS2111" s="70"/>
      <c r="AVT2111" s="70"/>
      <c r="AVU2111" s="110"/>
      <c r="AVV2111" s="2"/>
      <c r="AVW2111" s="15"/>
      <c r="AVX2111" s="15"/>
      <c r="AVY2111" s="83"/>
      <c r="AVZ2111" s="52"/>
      <c r="AWA2111" s="70"/>
      <c r="AWB2111" s="70"/>
      <c r="AWC2111" s="70"/>
      <c r="AWD2111" s="110"/>
      <c r="AWE2111" s="2"/>
      <c r="AWF2111" s="15"/>
      <c r="AWG2111" s="15"/>
      <c r="AWH2111" s="83"/>
      <c r="AWI2111" s="52"/>
      <c r="AWJ2111" s="70"/>
      <c r="AWK2111" s="70"/>
      <c r="AWL2111" s="70"/>
      <c r="AWM2111" s="110"/>
      <c r="AWN2111" s="2"/>
      <c r="AWO2111" s="15"/>
      <c r="AWP2111" s="15"/>
      <c r="AWQ2111" s="83"/>
      <c r="AWR2111" s="52"/>
      <c r="AWS2111" s="70"/>
      <c r="AWT2111" s="70"/>
      <c r="AWU2111" s="70"/>
      <c r="AWV2111" s="110"/>
      <c r="AWW2111" s="2"/>
      <c r="AWX2111" s="15"/>
      <c r="AWY2111" s="15"/>
      <c r="AWZ2111" s="83"/>
      <c r="AXA2111" s="52"/>
      <c r="AXB2111" s="70"/>
      <c r="AXC2111" s="70"/>
      <c r="AXD2111" s="70"/>
      <c r="AXE2111" s="110"/>
      <c r="AXF2111" s="2"/>
      <c r="AXG2111" s="15"/>
      <c r="AXH2111" s="15"/>
      <c r="AXI2111" s="83"/>
      <c r="AXJ2111" s="52"/>
      <c r="AXK2111" s="70"/>
      <c r="AXL2111" s="70"/>
      <c r="AXM2111" s="70"/>
      <c r="AXN2111" s="110"/>
      <c r="AXO2111" s="2"/>
      <c r="AXP2111" s="15"/>
      <c r="AXQ2111" s="15"/>
      <c r="AXR2111" s="83"/>
      <c r="AXS2111" s="52"/>
      <c r="AXT2111" s="70"/>
      <c r="AXU2111" s="70"/>
      <c r="AXV2111" s="70"/>
      <c r="AXW2111" s="110"/>
      <c r="AXX2111" s="2"/>
      <c r="AXY2111" s="15"/>
      <c r="AXZ2111" s="15"/>
      <c r="AYA2111" s="83"/>
      <c r="AYB2111" s="52"/>
      <c r="AYC2111" s="70"/>
      <c r="AYD2111" s="70"/>
      <c r="AYE2111" s="70"/>
      <c r="AYF2111" s="110"/>
      <c r="AYG2111" s="2"/>
      <c r="AYH2111" s="15"/>
      <c r="AYI2111" s="15"/>
      <c r="AYJ2111" s="83"/>
      <c r="AYK2111" s="52"/>
      <c r="AYL2111" s="70"/>
      <c r="AYM2111" s="70"/>
      <c r="AYN2111" s="70"/>
      <c r="AYO2111" s="110"/>
      <c r="AYP2111" s="2"/>
      <c r="AYQ2111" s="15"/>
      <c r="AYR2111" s="15"/>
      <c r="AYS2111" s="83"/>
      <c r="AYT2111" s="52"/>
      <c r="AYU2111" s="70"/>
      <c r="AYV2111" s="70"/>
      <c r="AYW2111" s="70"/>
      <c r="AYX2111" s="110"/>
      <c r="AYY2111" s="2"/>
      <c r="AYZ2111" s="15"/>
      <c r="AZA2111" s="15"/>
      <c r="AZB2111" s="83"/>
      <c r="AZC2111" s="52"/>
      <c r="AZD2111" s="70"/>
      <c r="AZE2111" s="70"/>
      <c r="AZF2111" s="70"/>
      <c r="AZG2111" s="110"/>
      <c r="AZH2111" s="2"/>
      <c r="AZI2111" s="15"/>
      <c r="AZJ2111" s="15"/>
      <c r="AZK2111" s="83"/>
      <c r="AZL2111" s="52"/>
      <c r="AZM2111" s="70"/>
      <c r="AZN2111" s="70"/>
      <c r="AZO2111" s="70"/>
      <c r="AZP2111" s="110"/>
      <c r="AZQ2111" s="2"/>
      <c r="AZR2111" s="15"/>
      <c r="AZS2111" s="15"/>
      <c r="AZT2111" s="83"/>
      <c r="AZU2111" s="52"/>
      <c r="AZV2111" s="70"/>
      <c r="AZW2111" s="70"/>
      <c r="AZX2111" s="70"/>
      <c r="AZY2111" s="110"/>
      <c r="AZZ2111" s="2"/>
      <c r="BAA2111" s="15"/>
      <c r="BAB2111" s="15"/>
      <c r="BAC2111" s="83"/>
      <c r="BAD2111" s="52"/>
      <c r="BAE2111" s="70"/>
      <c r="BAF2111" s="70"/>
      <c r="BAG2111" s="70"/>
      <c r="BAH2111" s="110"/>
      <c r="BAI2111" s="2"/>
      <c r="BAJ2111" s="15"/>
      <c r="BAK2111" s="15"/>
      <c r="BAL2111" s="83"/>
      <c r="BAM2111" s="52"/>
      <c r="BAN2111" s="70"/>
      <c r="BAO2111" s="70"/>
      <c r="BAP2111" s="70"/>
      <c r="BAQ2111" s="110"/>
      <c r="BAR2111" s="2"/>
      <c r="BAS2111" s="15"/>
      <c r="BAT2111" s="15"/>
      <c r="BAU2111" s="83"/>
      <c r="BAV2111" s="52"/>
      <c r="BAW2111" s="70"/>
      <c r="BAX2111" s="70"/>
      <c r="BAY2111" s="70"/>
      <c r="BAZ2111" s="110"/>
      <c r="BBA2111" s="2"/>
      <c r="BBB2111" s="15"/>
      <c r="BBC2111" s="15"/>
      <c r="BBD2111" s="83"/>
      <c r="BBE2111" s="52"/>
      <c r="BBF2111" s="70"/>
      <c r="BBG2111" s="70"/>
      <c r="BBH2111" s="70"/>
      <c r="BBI2111" s="110"/>
      <c r="BBJ2111" s="2"/>
      <c r="BBK2111" s="15"/>
      <c r="BBL2111" s="15"/>
      <c r="BBM2111" s="83"/>
      <c r="BBN2111" s="52"/>
      <c r="BBO2111" s="70"/>
      <c r="BBP2111" s="70"/>
      <c r="BBQ2111" s="70"/>
      <c r="BBR2111" s="110"/>
      <c r="BBS2111" s="2"/>
      <c r="BBT2111" s="15"/>
      <c r="BBU2111" s="15"/>
      <c r="BBV2111" s="83"/>
      <c r="BBW2111" s="52"/>
      <c r="BBX2111" s="70"/>
      <c r="BBY2111" s="70"/>
      <c r="BBZ2111" s="70"/>
      <c r="BCA2111" s="110"/>
      <c r="BCB2111" s="2"/>
      <c r="BCC2111" s="15"/>
      <c r="BCD2111" s="15"/>
      <c r="BCE2111" s="83"/>
      <c r="BCF2111" s="52"/>
      <c r="BCG2111" s="70"/>
      <c r="BCH2111" s="70"/>
      <c r="BCI2111" s="70"/>
      <c r="BCJ2111" s="110"/>
      <c r="BCK2111" s="2"/>
      <c r="BCL2111" s="15"/>
      <c r="BCM2111" s="15"/>
      <c r="BCN2111" s="83"/>
      <c r="BCO2111" s="52"/>
      <c r="BCP2111" s="70"/>
      <c r="BCQ2111" s="70"/>
      <c r="BCR2111" s="70"/>
      <c r="BCS2111" s="110"/>
      <c r="BCT2111" s="2"/>
      <c r="BCU2111" s="15"/>
      <c r="BCV2111" s="15"/>
      <c r="BCW2111" s="83"/>
      <c r="BCX2111" s="52"/>
      <c r="BCY2111" s="70"/>
      <c r="BCZ2111" s="70"/>
      <c r="BDA2111" s="70"/>
      <c r="BDB2111" s="110"/>
      <c r="BDC2111" s="2"/>
      <c r="BDD2111" s="15"/>
      <c r="BDE2111" s="15"/>
      <c r="BDF2111" s="83"/>
      <c r="BDG2111" s="52"/>
      <c r="BDH2111" s="70"/>
      <c r="BDI2111" s="70"/>
      <c r="BDJ2111" s="70"/>
      <c r="BDK2111" s="110"/>
      <c r="BDL2111" s="2"/>
      <c r="BDM2111" s="15"/>
      <c r="BDN2111" s="15"/>
      <c r="BDO2111" s="83"/>
      <c r="BDP2111" s="52"/>
      <c r="BDQ2111" s="70"/>
      <c r="BDR2111" s="70"/>
      <c r="BDS2111" s="70"/>
      <c r="BDT2111" s="110"/>
      <c r="BDU2111" s="2"/>
      <c r="BDV2111" s="15"/>
      <c r="BDW2111" s="15"/>
      <c r="BDX2111" s="83"/>
      <c r="BDY2111" s="52"/>
      <c r="BDZ2111" s="70"/>
      <c r="BEA2111" s="70"/>
      <c r="BEB2111" s="70"/>
      <c r="BEC2111" s="110"/>
      <c r="BED2111" s="2"/>
      <c r="BEE2111" s="15"/>
      <c r="BEF2111" s="15"/>
      <c r="BEG2111" s="83"/>
      <c r="BEH2111" s="52"/>
      <c r="BEI2111" s="70"/>
      <c r="BEJ2111" s="70"/>
      <c r="BEK2111" s="70"/>
      <c r="BEL2111" s="110"/>
      <c r="BEM2111" s="2"/>
      <c r="BEN2111" s="15"/>
      <c r="BEO2111" s="15"/>
      <c r="BEP2111" s="83"/>
      <c r="BEQ2111" s="52"/>
      <c r="BER2111" s="70"/>
      <c r="BES2111" s="70"/>
      <c r="BET2111" s="70"/>
      <c r="BEU2111" s="110"/>
      <c r="BEV2111" s="2"/>
      <c r="BEW2111" s="15"/>
      <c r="BEX2111" s="15"/>
      <c r="BEY2111" s="83"/>
      <c r="BEZ2111" s="52"/>
      <c r="BFA2111" s="70"/>
      <c r="BFB2111" s="70"/>
      <c r="BFC2111" s="70"/>
      <c r="BFD2111" s="110"/>
      <c r="BFE2111" s="2"/>
      <c r="BFF2111" s="15"/>
      <c r="BFG2111" s="15"/>
      <c r="BFH2111" s="83"/>
      <c r="BFI2111" s="52"/>
      <c r="BFJ2111" s="70"/>
      <c r="BFK2111" s="70"/>
      <c r="BFL2111" s="70"/>
      <c r="BFM2111" s="110"/>
      <c r="BFN2111" s="2"/>
      <c r="BFO2111" s="15"/>
      <c r="BFP2111" s="15"/>
      <c r="BFQ2111" s="83"/>
      <c r="BFR2111" s="52"/>
      <c r="BFS2111" s="70"/>
      <c r="BFT2111" s="70"/>
      <c r="BFU2111" s="70"/>
      <c r="BFV2111" s="110"/>
      <c r="BFW2111" s="2"/>
      <c r="BFX2111" s="15"/>
      <c r="BFY2111" s="15"/>
      <c r="BFZ2111" s="83"/>
      <c r="BGA2111" s="52"/>
      <c r="BGB2111" s="70"/>
      <c r="BGC2111" s="70"/>
      <c r="BGD2111" s="70"/>
      <c r="BGE2111" s="110"/>
      <c r="BGF2111" s="2"/>
      <c r="BGG2111" s="15"/>
      <c r="BGH2111" s="15"/>
      <c r="BGI2111" s="83"/>
      <c r="BGJ2111" s="52"/>
      <c r="BGK2111" s="70"/>
      <c r="BGL2111" s="70"/>
      <c r="BGM2111" s="70"/>
      <c r="BGN2111" s="110"/>
      <c r="BGO2111" s="2"/>
      <c r="BGP2111" s="15"/>
      <c r="BGQ2111" s="15"/>
      <c r="BGR2111" s="83"/>
      <c r="BGS2111" s="52"/>
      <c r="BGT2111" s="70"/>
      <c r="BGU2111" s="70"/>
      <c r="BGV2111" s="70"/>
      <c r="BGW2111" s="110"/>
      <c r="BGX2111" s="2"/>
      <c r="BGY2111" s="15"/>
      <c r="BGZ2111" s="15"/>
      <c r="BHA2111" s="83"/>
      <c r="BHB2111" s="52"/>
      <c r="BHC2111" s="70"/>
      <c r="BHD2111" s="70"/>
      <c r="BHE2111" s="70"/>
      <c r="BHF2111" s="110"/>
      <c r="BHG2111" s="2"/>
      <c r="BHH2111" s="15"/>
      <c r="BHI2111" s="15"/>
      <c r="BHJ2111" s="83"/>
      <c r="BHK2111" s="52"/>
      <c r="BHL2111" s="70"/>
      <c r="BHM2111" s="70"/>
      <c r="BHN2111" s="70"/>
      <c r="BHO2111" s="110"/>
      <c r="BHP2111" s="2"/>
      <c r="BHQ2111" s="15"/>
      <c r="BHR2111" s="15"/>
      <c r="BHS2111" s="83"/>
      <c r="BHT2111" s="52"/>
      <c r="BHU2111" s="70"/>
      <c r="BHV2111" s="70"/>
      <c r="BHW2111" s="70"/>
      <c r="BHX2111" s="110"/>
      <c r="BHY2111" s="2"/>
      <c r="BHZ2111" s="15"/>
      <c r="BIA2111" s="15"/>
      <c r="BIB2111" s="83"/>
      <c r="BIC2111" s="52"/>
      <c r="BID2111" s="70"/>
      <c r="BIE2111" s="70"/>
      <c r="BIF2111" s="70"/>
      <c r="BIG2111" s="110"/>
      <c r="BIH2111" s="2"/>
      <c r="BII2111" s="15"/>
      <c r="BIJ2111" s="15"/>
      <c r="BIK2111" s="83"/>
      <c r="BIL2111" s="52"/>
      <c r="BIM2111" s="70"/>
      <c r="BIN2111" s="70"/>
      <c r="BIO2111" s="70"/>
      <c r="BIP2111" s="110"/>
      <c r="BIQ2111" s="2"/>
      <c r="BIR2111" s="15"/>
      <c r="BIS2111" s="15"/>
      <c r="BIT2111" s="83"/>
      <c r="BIU2111" s="52"/>
      <c r="BIV2111" s="70"/>
      <c r="BIW2111" s="70"/>
      <c r="BIX2111" s="70"/>
      <c r="BIY2111" s="110"/>
      <c r="BIZ2111" s="2"/>
      <c r="BJA2111" s="15"/>
      <c r="BJB2111" s="15"/>
      <c r="BJC2111" s="83"/>
      <c r="BJD2111" s="52"/>
      <c r="BJE2111" s="70"/>
      <c r="BJF2111" s="70"/>
      <c r="BJG2111" s="70"/>
      <c r="BJH2111" s="110"/>
      <c r="BJI2111" s="2"/>
      <c r="BJJ2111" s="15"/>
      <c r="BJK2111" s="15"/>
      <c r="BJL2111" s="83"/>
      <c r="BJM2111" s="52"/>
      <c r="BJN2111" s="70"/>
      <c r="BJO2111" s="70"/>
      <c r="BJP2111" s="70"/>
      <c r="BJQ2111" s="110"/>
      <c r="BJR2111" s="2"/>
      <c r="BJS2111" s="15"/>
      <c r="BJT2111" s="15"/>
      <c r="BJU2111" s="83"/>
      <c r="BJV2111" s="52"/>
      <c r="BJW2111" s="70"/>
      <c r="BJX2111" s="70"/>
      <c r="BJY2111" s="70"/>
      <c r="BJZ2111" s="110"/>
      <c r="BKA2111" s="2"/>
      <c r="BKB2111" s="15"/>
      <c r="BKC2111" s="15"/>
      <c r="BKD2111" s="83"/>
      <c r="BKE2111" s="52"/>
      <c r="BKF2111" s="70"/>
      <c r="BKG2111" s="70"/>
      <c r="BKH2111" s="70"/>
      <c r="BKI2111" s="110"/>
      <c r="BKJ2111" s="2"/>
      <c r="BKK2111" s="15"/>
      <c r="BKL2111" s="15"/>
      <c r="BKM2111" s="83"/>
      <c r="BKN2111" s="52"/>
      <c r="BKO2111" s="70"/>
      <c r="BKP2111" s="70"/>
      <c r="BKQ2111" s="70"/>
      <c r="BKR2111" s="110"/>
      <c r="BKS2111" s="2"/>
      <c r="BKT2111" s="15"/>
      <c r="BKU2111" s="15"/>
      <c r="BKV2111" s="83"/>
      <c r="BKW2111" s="52"/>
      <c r="BKX2111" s="70"/>
      <c r="BKY2111" s="70"/>
      <c r="BKZ2111" s="70"/>
      <c r="BLA2111" s="110"/>
      <c r="BLB2111" s="2"/>
      <c r="BLC2111" s="15"/>
      <c r="BLD2111" s="15"/>
      <c r="BLE2111" s="83"/>
      <c r="BLF2111" s="52"/>
      <c r="BLG2111" s="70"/>
      <c r="BLH2111" s="70"/>
      <c r="BLI2111" s="70"/>
      <c r="BLJ2111" s="110"/>
      <c r="BLK2111" s="2"/>
      <c r="BLL2111" s="15"/>
      <c r="BLM2111" s="15"/>
      <c r="BLN2111" s="83"/>
      <c r="BLO2111" s="52"/>
      <c r="BLP2111" s="70"/>
      <c r="BLQ2111" s="70"/>
      <c r="BLR2111" s="70"/>
      <c r="BLS2111" s="110"/>
      <c r="BLT2111" s="2"/>
      <c r="BLU2111" s="15"/>
      <c r="BLV2111" s="15"/>
      <c r="BLW2111" s="83"/>
      <c r="BLX2111" s="52"/>
      <c r="BLY2111" s="70"/>
      <c r="BLZ2111" s="70"/>
      <c r="BMA2111" s="70"/>
      <c r="BMB2111" s="110"/>
      <c r="BMC2111" s="2"/>
      <c r="BMD2111" s="15"/>
      <c r="BME2111" s="15"/>
      <c r="BMF2111" s="83"/>
      <c r="BMG2111" s="52"/>
      <c r="BMH2111" s="70"/>
      <c r="BMI2111" s="70"/>
      <c r="BMJ2111" s="70"/>
      <c r="BMK2111" s="110"/>
      <c r="BML2111" s="2"/>
      <c r="BMM2111" s="15"/>
      <c r="BMN2111" s="15"/>
      <c r="BMO2111" s="83"/>
      <c r="BMP2111" s="52"/>
      <c r="BMQ2111" s="70"/>
      <c r="BMR2111" s="70"/>
      <c r="BMS2111" s="70"/>
      <c r="BMT2111" s="110"/>
      <c r="BMU2111" s="2"/>
      <c r="BMV2111" s="15"/>
      <c r="BMW2111" s="15"/>
      <c r="BMX2111" s="83"/>
      <c r="BMY2111" s="52"/>
      <c r="BMZ2111" s="70"/>
      <c r="BNA2111" s="70"/>
      <c r="BNB2111" s="70"/>
      <c r="BNC2111" s="110"/>
      <c r="BND2111" s="2"/>
      <c r="BNE2111" s="15"/>
      <c r="BNF2111" s="15"/>
      <c r="BNG2111" s="83"/>
      <c r="BNH2111" s="52"/>
      <c r="BNI2111" s="70"/>
      <c r="BNJ2111" s="70"/>
      <c r="BNK2111" s="70"/>
      <c r="BNL2111" s="110"/>
      <c r="BNM2111" s="2"/>
      <c r="BNN2111" s="15"/>
      <c r="BNO2111" s="15"/>
      <c r="BNP2111" s="83"/>
      <c r="BNQ2111" s="52"/>
      <c r="BNR2111" s="70"/>
      <c r="BNS2111" s="70"/>
      <c r="BNT2111" s="70"/>
      <c r="BNU2111" s="110"/>
      <c r="BNV2111" s="2"/>
      <c r="BNW2111" s="15"/>
      <c r="BNX2111" s="15"/>
      <c r="BNY2111" s="83"/>
      <c r="BNZ2111" s="52"/>
      <c r="BOA2111" s="70"/>
      <c r="BOB2111" s="70"/>
      <c r="BOC2111" s="70"/>
      <c r="BOD2111" s="110"/>
      <c r="BOE2111" s="2"/>
      <c r="BOF2111" s="15"/>
      <c r="BOG2111" s="15"/>
      <c r="BOH2111" s="83"/>
      <c r="BOI2111" s="52"/>
      <c r="BOJ2111" s="70"/>
      <c r="BOK2111" s="70"/>
      <c r="BOL2111" s="70"/>
      <c r="BOM2111" s="110"/>
      <c r="BON2111" s="2"/>
      <c r="BOO2111" s="15"/>
      <c r="BOP2111" s="15"/>
      <c r="BOQ2111" s="83"/>
      <c r="BOR2111" s="52"/>
      <c r="BOS2111" s="70"/>
      <c r="BOT2111" s="70"/>
      <c r="BOU2111" s="70"/>
      <c r="BOV2111" s="110"/>
      <c r="BOW2111" s="2"/>
      <c r="BOX2111" s="15"/>
      <c r="BOY2111" s="15"/>
      <c r="BOZ2111" s="83"/>
      <c r="BPA2111" s="52"/>
      <c r="BPB2111" s="70"/>
      <c r="BPC2111" s="70"/>
      <c r="BPD2111" s="70"/>
      <c r="BPE2111" s="110"/>
      <c r="BPF2111" s="2"/>
      <c r="BPG2111" s="15"/>
      <c r="BPH2111" s="15"/>
      <c r="BPI2111" s="83"/>
      <c r="BPJ2111" s="52"/>
      <c r="BPK2111" s="70"/>
      <c r="BPL2111" s="70"/>
      <c r="BPM2111" s="70"/>
      <c r="BPN2111" s="110"/>
      <c r="BPO2111" s="2"/>
      <c r="BPP2111" s="15"/>
      <c r="BPQ2111" s="15"/>
      <c r="BPR2111" s="83"/>
      <c r="BPS2111" s="52"/>
      <c r="BPT2111" s="70"/>
      <c r="BPU2111" s="70"/>
      <c r="BPV2111" s="70"/>
      <c r="BPW2111" s="110"/>
      <c r="BPX2111" s="2"/>
      <c r="BPY2111" s="15"/>
      <c r="BPZ2111" s="15"/>
      <c r="BQA2111" s="83"/>
      <c r="BQB2111" s="52"/>
      <c r="BQC2111" s="70"/>
      <c r="BQD2111" s="70"/>
      <c r="BQE2111" s="70"/>
      <c r="BQF2111" s="110"/>
      <c r="BQG2111" s="2"/>
      <c r="BQH2111" s="15"/>
      <c r="BQI2111" s="15"/>
      <c r="BQJ2111" s="83"/>
      <c r="BQK2111" s="52"/>
      <c r="BQL2111" s="70"/>
      <c r="BQM2111" s="70"/>
      <c r="BQN2111" s="70"/>
      <c r="BQO2111" s="110"/>
      <c r="BQP2111" s="2"/>
      <c r="BQQ2111" s="15"/>
      <c r="BQR2111" s="15"/>
      <c r="BQS2111" s="83"/>
      <c r="BQT2111" s="52"/>
      <c r="BQU2111" s="70"/>
      <c r="BQV2111" s="70"/>
      <c r="BQW2111" s="70"/>
      <c r="BQX2111" s="110"/>
      <c r="BQY2111" s="2"/>
      <c r="BQZ2111" s="15"/>
      <c r="BRA2111" s="15"/>
      <c r="BRB2111" s="83"/>
      <c r="BRC2111" s="52"/>
      <c r="BRD2111" s="70"/>
      <c r="BRE2111" s="70"/>
      <c r="BRF2111" s="70"/>
      <c r="BRG2111" s="110"/>
      <c r="BRH2111" s="2"/>
      <c r="BRI2111" s="15"/>
      <c r="BRJ2111" s="15"/>
      <c r="BRK2111" s="83"/>
      <c r="BRL2111" s="52"/>
      <c r="BRM2111" s="70"/>
      <c r="BRN2111" s="70"/>
      <c r="BRO2111" s="70"/>
      <c r="BRP2111" s="110"/>
      <c r="BRQ2111" s="2"/>
      <c r="BRR2111" s="15"/>
      <c r="BRS2111" s="15"/>
      <c r="BRT2111" s="83"/>
      <c r="BRU2111" s="52"/>
      <c r="BRV2111" s="70"/>
      <c r="BRW2111" s="70"/>
      <c r="BRX2111" s="70"/>
      <c r="BRY2111" s="110"/>
      <c r="BRZ2111" s="2"/>
      <c r="BSA2111" s="15"/>
      <c r="BSB2111" s="15"/>
      <c r="BSC2111" s="83"/>
      <c r="BSD2111" s="52"/>
      <c r="BSE2111" s="70"/>
      <c r="BSF2111" s="70"/>
      <c r="BSG2111" s="70"/>
      <c r="BSH2111" s="110"/>
      <c r="BSI2111" s="2"/>
      <c r="BSJ2111" s="15"/>
      <c r="BSK2111" s="15"/>
      <c r="BSL2111" s="83"/>
      <c r="BSM2111" s="52"/>
      <c r="BSN2111" s="70"/>
      <c r="BSO2111" s="70"/>
      <c r="BSP2111" s="70"/>
      <c r="BSQ2111" s="110"/>
      <c r="BSR2111" s="2"/>
      <c r="BSS2111" s="15"/>
      <c r="BST2111" s="15"/>
      <c r="BSU2111" s="83"/>
      <c r="BSV2111" s="52"/>
      <c r="BSW2111" s="70"/>
      <c r="BSX2111" s="70"/>
      <c r="BSY2111" s="70"/>
      <c r="BSZ2111" s="110"/>
      <c r="BTA2111" s="2"/>
      <c r="BTB2111" s="15"/>
      <c r="BTC2111" s="15"/>
      <c r="BTD2111" s="83"/>
      <c r="BTE2111" s="52"/>
      <c r="BTF2111" s="70"/>
      <c r="BTG2111" s="70"/>
      <c r="BTH2111" s="70"/>
      <c r="BTI2111" s="110"/>
      <c r="BTJ2111" s="2"/>
      <c r="BTK2111" s="15"/>
      <c r="BTL2111" s="15"/>
      <c r="BTM2111" s="83"/>
      <c r="BTN2111" s="52"/>
      <c r="BTO2111" s="70"/>
      <c r="BTP2111" s="70"/>
      <c r="BTQ2111" s="70"/>
      <c r="BTR2111" s="110"/>
      <c r="BTS2111" s="2"/>
      <c r="BTT2111" s="15"/>
      <c r="BTU2111" s="15"/>
      <c r="BTV2111" s="83"/>
      <c r="BTW2111" s="52"/>
      <c r="BTX2111" s="70"/>
      <c r="BTY2111" s="70"/>
      <c r="BTZ2111" s="70"/>
      <c r="BUA2111" s="110"/>
      <c r="BUB2111" s="2"/>
      <c r="BUC2111" s="15"/>
      <c r="BUD2111" s="15"/>
      <c r="BUE2111" s="83"/>
      <c r="BUF2111" s="52"/>
      <c r="BUG2111" s="70"/>
      <c r="BUH2111" s="70"/>
      <c r="BUI2111" s="70"/>
      <c r="BUJ2111" s="110"/>
      <c r="BUK2111" s="2"/>
      <c r="BUL2111" s="15"/>
      <c r="BUM2111" s="15"/>
      <c r="BUN2111" s="83"/>
      <c r="BUO2111" s="52"/>
      <c r="BUP2111" s="70"/>
      <c r="BUQ2111" s="70"/>
      <c r="BUR2111" s="70"/>
      <c r="BUS2111" s="110"/>
      <c r="BUT2111" s="2"/>
      <c r="BUU2111" s="15"/>
      <c r="BUV2111" s="15"/>
      <c r="BUW2111" s="83"/>
      <c r="BUX2111" s="52"/>
      <c r="BUY2111" s="70"/>
      <c r="BUZ2111" s="70"/>
      <c r="BVA2111" s="70"/>
      <c r="BVB2111" s="110"/>
      <c r="BVC2111" s="2"/>
      <c r="BVD2111" s="15"/>
      <c r="BVE2111" s="15"/>
      <c r="BVF2111" s="83"/>
      <c r="BVG2111" s="52"/>
      <c r="BVH2111" s="70"/>
      <c r="BVI2111" s="70"/>
      <c r="BVJ2111" s="70"/>
      <c r="BVK2111" s="110"/>
      <c r="BVL2111" s="2"/>
      <c r="BVM2111" s="15"/>
      <c r="BVN2111" s="15"/>
      <c r="BVO2111" s="83"/>
      <c r="BVP2111" s="52"/>
      <c r="BVQ2111" s="70"/>
      <c r="BVR2111" s="70"/>
      <c r="BVS2111" s="70"/>
      <c r="BVT2111" s="110"/>
      <c r="BVU2111" s="2"/>
      <c r="BVV2111" s="15"/>
      <c r="BVW2111" s="15"/>
      <c r="BVX2111" s="83"/>
      <c r="BVY2111" s="52"/>
      <c r="BVZ2111" s="70"/>
      <c r="BWA2111" s="70"/>
      <c r="BWB2111" s="70"/>
      <c r="BWC2111" s="110"/>
      <c r="BWD2111" s="2"/>
      <c r="BWE2111" s="15"/>
      <c r="BWF2111" s="15"/>
      <c r="BWG2111" s="83"/>
      <c r="BWH2111" s="52"/>
      <c r="BWI2111" s="70"/>
      <c r="BWJ2111" s="70"/>
      <c r="BWK2111" s="70"/>
      <c r="BWL2111" s="110"/>
      <c r="BWM2111" s="2"/>
      <c r="BWN2111" s="15"/>
      <c r="BWO2111" s="15"/>
      <c r="BWP2111" s="83"/>
      <c r="BWQ2111" s="52"/>
      <c r="BWR2111" s="70"/>
      <c r="BWS2111" s="70"/>
      <c r="BWT2111" s="70"/>
      <c r="BWU2111" s="110"/>
      <c r="BWV2111" s="2"/>
      <c r="BWW2111" s="15"/>
      <c r="BWX2111" s="15"/>
      <c r="BWY2111" s="83"/>
      <c r="BWZ2111" s="52"/>
      <c r="BXA2111" s="70"/>
      <c r="BXB2111" s="70"/>
      <c r="BXC2111" s="70"/>
      <c r="BXD2111" s="110"/>
      <c r="BXE2111" s="2"/>
      <c r="BXF2111" s="15"/>
      <c r="BXG2111" s="15"/>
      <c r="BXH2111" s="83"/>
      <c r="BXI2111" s="52"/>
      <c r="BXJ2111" s="70"/>
      <c r="BXK2111" s="70"/>
      <c r="BXL2111" s="70"/>
      <c r="BXM2111" s="110"/>
      <c r="BXN2111" s="2"/>
      <c r="BXO2111" s="15"/>
      <c r="BXP2111" s="15"/>
      <c r="BXQ2111" s="83"/>
      <c r="BXR2111" s="52"/>
      <c r="BXS2111" s="70"/>
      <c r="BXT2111" s="70"/>
      <c r="BXU2111" s="70"/>
      <c r="BXV2111" s="110"/>
      <c r="BXW2111" s="2"/>
      <c r="BXX2111" s="15"/>
      <c r="BXY2111" s="15"/>
      <c r="BXZ2111" s="83"/>
      <c r="BYA2111" s="52"/>
      <c r="BYB2111" s="70"/>
      <c r="BYC2111" s="70"/>
      <c r="BYD2111" s="70"/>
      <c r="BYE2111" s="110"/>
      <c r="BYF2111" s="2"/>
      <c r="BYG2111" s="15"/>
      <c r="BYH2111" s="15"/>
      <c r="BYI2111" s="83"/>
      <c r="BYJ2111" s="52"/>
      <c r="BYK2111" s="70"/>
      <c r="BYL2111" s="70"/>
      <c r="BYM2111" s="70"/>
      <c r="BYN2111" s="110"/>
      <c r="BYO2111" s="2"/>
      <c r="BYP2111" s="15"/>
      <c r="BYQ2111" s="15"/>
      <c r="BYR2111" s="83"/>
      <c r="BYS2111" s="52"/>
      <c r="BYT2111" s="70"/>
      <c r="BYU2111" s="70"/>
      <c r="BYV2111" s="70"/>
      <c r="BYW2111" s="110"/>
      <c r="BYX2111" s="2"/>
      <c r="BYY2111" s="15"/>
      <c r="BYZ2111" s="15"/>
      <c r="BZA2111" s="83"/>
      <c r="BZB2111" s="52"/>
      <c r="BZC2111" s="70"/>
      <c r="BZD2111" s="70"/>
      <c r="BZE2111" s="70"/>
      <c r="BZF2111" s="110"/>
      <c r="BZG2111" s="2"/>
      <c r="BZH2111" s="15"/>
      <c r="BZI2111" s="15"/>
      <c r="BZJ2111" s="83"/>
      <c r="BZK2111" s="52"/>
      <c r="BZL2111" s="70"/>
      <c r="BZM2111" s="70"/>
      <c r="BZN2111" s="70"/>
      <c r="BZO2111" s="110"/>
      <c r="BZP2111" s="2"/>
      <c r="BZQ2111" s="15"/>
      <c r="BZR2111" s="15"/>
      <c r="BZS2111" s="83"/>
      <c r="BZT2111" s="52"/>
      <c r="BZU2111" s="70"/>
      <c r="BZV2111" s="70"/>
      <c r="BZW2111" s="70"/>
      <c r="BZX2111" s="110"/>
      <c r="BZY2111" s="2"/>
      <c r="BZZ2111" s="15"/>
      <c r="CAA2111" s="15"/>
      <c r="CAB2111" s="83"/>
      <c r="CAC2111" s="52"/>
      <c r="CAD2111" s="70"/>
      <c r="CAE2111" s="70"/>
      <c r="CAF2111" s="70"/>
      <c r="CAG2111" s="110"/>
      <c r="CAH2111" s="2"/>
      <c r="CAI2111" s="15"/>
      <c r="CAJ2111" s="15"/>
      <c r="CAK2111" s="83"/>
      <c r="CAL2111" s="52"/>
      <c r="CAM2111" s="70"/>
      <c r="CAN2111" s="70"/>
      <c r="CAO2111" s="70"/>
      <c r="CAP2111" s="110"/>
      <c r="CAQ2111" s="2"/>
      <c r="CAR2111" s="15"/>
      <c r="CAS2111" s="15"/>
      <c r="CAT2111" s="83"/>
      <c r="CAU2111" s="52"/>
      <c r="CAV2111" s="70"/>
      <c r="CAW2111" s="70"/>
      <c r="CAX2111" s="70"/>
      <c r="CAY2111" s="110"/>
      <c r="CAZ2111" s="2"/>
      <c r="CBA2111" s="15"/>
      <c r="CBB2111" s="15"/>
      <c r="CBC2111" s="83"/>
      <c r="CBD2111" s="52"/>
      <c r="CBE2111" s="70"/>
      <c r="CBF2111" s="70"/>
      <c r="CBG2111" s="70"/>
      <c r="CBH2111" s="110"/>
      <c r="CBI2111" s="2"/>
      <c r="CBJ2111" s="15"/>
      <c r="CBK2111" s="15"/>
      <c r="CBL2111" s="83"/>
      <c r="CBM2111" s="52"/>
      <c r="CBN2111" s="70"/>
      <c r="CBO2111" s="70"/>
      <c r="CBP2111" s="70"/>
      <c r="CBQ2111" s="110"/>
      <c r="CBR2111" s="2"/>
      <c r="CBS2111" s="15"/>
      <c r="CBT2111" s="15"/>
      <c r="CBU2111" s="83"/>
      <c r="CBV2111" s="52"/>
      <c r="CBW2111" s="70"/>
      <c r="CBX2111" s="70"/>
      <c r="CBY2111" s="70"/>
      <c r="CBZ2111" s="110"/>
      <c r="CCA2111" s="2"/>
      <c r="CCB2111" s="15"/>
      <c r="CCC2111" s="15"/>
      <c r="CCD2111" s="83"/>
      <c r="CCE2111" s="52"/>
      <c r="CCF2111" s="70"/>
      <c r="CCG2111" s="70"/>
      <c r="CCH2111" s="70"/>
      <c r="CCI2111" s="110"/>
      <c r="CCJ2111" s="2"/>
      <c r="CCK2111" s="15"/>
      <c r="CCL2111" s="15"/>
      <c r="CCM2111" s="83"/>
      <c r="CCN2111" s="52"/>
      <c r="CCO2111" s="70"/>
      <c r="CCP2111" s="70"/>
      <c r="CCQ2111" s="70"/>
      <c r="CCR2111" s="110"/>
      <c r="CCS2111" s="2"/>
      <c r="CCT2111" s="15"/>
      <c r="CCU2111" s="15"/>
      <c r="CCV2111" s="83"/>
      <c r="CCW2111" s="52"/>
      <c r="CCX2111" s="70"/>
      <c r="CCY2111" s="70"/>
      <c r="CCZ2111" s="70"/>
      <c r="CDA2111" s="110"/>
      <c r="CDB2111" s="2"/>
      <c r="CDC2111" s="15"/>
      <c r="CDD2111" s="15"/>
      <c r="CDE2111" s="83"/>
      <c r="CDF2111" s="52"/>
      <c r="CDG2111" s="70"/>
      <c r="CDH2111" s="70"/>
      <c r="CDI2111" s="70"/>
      <c r="CDJ2111" s="110"/>
      <c r="CDK2111" s="2"/>
      <c r="CDL2111" s="15"/>
      <c r="CDM2111" s="15"/>
      <c r="CDN2111" s="83"/>
      <c r="CDO2111" s="52"/>
      <c r="CDP2111" s="70"/>
      <c r="CDQ2111" s="70"/>
      <c r="CDR2111" s="70"/>
      <c r="CDS2111" s="110"/>
      <c r="CDT2111" s="2"/>
      <c r="CDU2111" s="15"/>
      <c r="CDV2111" s="15"/>
      <c r="CDW2111" s="83"/>
      <c r="CDX2111" s="52"/>
      <c r="CDY2111" s="70"/>
      <c r="CDZ2111" s="70"/>
      <c r="CEA2111" s="70"/>
      <c r="CEB2111" s="110"/>
      <c r="CEC2111" s="2"/>
      <c r="CED2111" s="15"/>
      <c r="CEE2111" s="15"/>
      <c r="CEF2111" s="83"/>
      <c r="CEG2111" s="52"/>
      <c r="CEH2111" s="70"/>
      <c r="CEI2111" s="70"/>
      <c r="CEJ2111" s="70"/>
      <c r="CEK2111" s="110"/>
      <c r="CEL2111" s="2"/>
      <c r="CEM2111" s="15"/>
      <c r="CEN2111" s="15"/>
      <c r="CEO2111" s="83"/>
      <c r="CEP2111" s="52"/>
      <c r="CEQ2111" s="70"/>
      <c r="CER2111" s="70"/>
      <c r="CES2111" s="70"/>
      <c r="CET2111" s="110"/>
      <c r="CEU2111" s="2"/>
      <c r="CEV2111" s="15"/>
      <c r="CEW2111" s="15"/>
      <c r="CEX2111" s="83"/>
      <c r="CEY2111" s="52"/>
      <c r="CEZ2111" s="70"/>
      <c r="CFA2111" s="70"/>
      <c r="CFB2111" s="70"/>
      <c r="CFC2111" s="110"/>
      <c r="CFD2111" s="2"/>
      <c r="CFE2111" s="15"/>
      <c r="CFF2111" s="15"/>
      <c r="CFG2111" s="83"/>
      <c r="CFH2111" s="52"/>
      <c r="CFI2111" s="70"/>
      <c r="CFJ2111" s="70"/>
      <c r="CFK2111" s="70"/>
      <c r="CFL2111" s="110"/>
      <c r="CFM2111" s="2"/>
      <c r="CFN2111" s="15"/>
      <c r="CFO2111" s="15"/>
      <c r="CFP2111" s="83"/>
      <c r="CFQ2111" s="52"/>
      <c r="CFR2111" s="70"/>
      <c r="CFS2111" s="70"/>
      <c r="CFT2111" s="70"/>
      <c r="CFU2111" s="110"/>
      <c r="CFV2111" s="2"/>
      <c r="CFW2111" s="15"/>
      <c r="CFX2111" s="15"/>
      <c r="CFY2111" s="83"/>
      <c r="CFZ2111" s="52"/>
      <c r="CGA2111" s="70"/>
      <c r="CGB2111" s="70"/>
      <c r="CGC2111" s="70"/>
      <c r="CGD2111" s="110"/>
      <c r="CGE2111" s="2"/>
      <c r="CGF2111" s="15"/>
      <c r="CGG2111" s="15"/>
      <c r="CGH2111" s="83"/>
      <c r="CGI2111" s="52"/>
      <c r="CGJ2111" s="70"/>
      <c r="CGK2111" s="70"/>
      <c r="CGL2111" s="70"/>
      <c r="CGM2111" s="110"/>
      <c r="CGN2111" s="2"/>
      <c r="CGO2111" s="15"/>
      <c r="CGP2111" s="15"/>
      <c r="CGQ2111" s="83"/>
      <c r="CGR2111" s="52"/>
      <c r="CGS2111" s="70"/>
      <c r="CGT2111" s="70"/>
      <c r="CGU2111" s="70"/>
      <c r="CGV2111" s="110"/>
      <c r="CGW2111" s="2"/>
      <c r="CGX2111" s="15"/>
      <c r="CGY2111" s="15"/>
      <c r="CGZ2111" s="83"/>
      <c r="CHA2111" s="52"/>
      <c r="CHB2111" s="70"/>
      <c r="CHC2111" s="70"/>
      <c r="CHD2111" s="70"/>
      <c r="CHE2111" s="110"/>
      <c r="CHF2111" s="2"/>
      <c r="CHG2111" s="15"/>
      <c r="CHH2111" s="15"/>
      <c r="CHI2111" s="83"/>
      <c r="CHJ2111" s="52"/>
      <c r="CHK2111" s="70"/>
      <c r="CHL2111" s="70"/>
      <c r="CHM2111" s="70"/>
      <c r="CHN2111" s="110"/>
      <c r="CHO2111" s="2"/>
      <c r="CHP2111" s="15"/>
      <c r="CHQ2111" s="15"/>
      <c r="CHR2111" s="83"/>
      <c r="CHS2111" s="52"/>
      <c r="CHT2111" s="70"/>
      <c r="CHU2111" s="70"/>
      <c r="CHV2111" s="70"/>
      <c r="CHW2111" s="110"/>
      <c r="CHX2111" s="2"/>
      <c r="CHY2111" s="15"/>
      <c r="CHZ2111" s="15"/>
      <c r="CIA2111" s="83"/>
      <c r="CIB2111" s="52"/>
      <c r="CIC2111" s="70"/>
      <c r="CID2111" s="70"/>
      <c r="CIE2111" s="70"/>
      <c r="CIF2111" s="110"/>
      <c r="CIG2111" s="2"/>
      <c r="CIH2111" s="15"/>
      <c r="CII2111" s="15"/>
      <c r="CIJ2111" s="83"/>
      <c r="CIK2111" s="52"/>
      <c r="CIL2111" s="70"/>
      <c r="CIM2111" s="70"/>
      <c r="CIN2111" s="70"/>
      <c r="CIO2111" s="110"/>
      <c r="CIP2111" s="2"/>
      <c r="CIQ2111" s="15"/>
      <c r="CIR2111" s="15"/>
      <c r="CIS2111" s="83"/>
      <c r="CIT2111" s="52"/>
      <c r="CIU2111" s="70"/>
      <c r="CIV2111" s="70"/>
      <c r="CIW2111" s="70"/>
      <c r="CIX2111" s="110"/>
      <c r="CIY2111" s="2"/>
      <c r="CIZ2111" s="15"/>
      <c r="CJA2111" s="15"/>
      <c r="CJB2111" s="83"/>
      <c r="CJC2111" s="52"/>
      <c r="CJD2111" s="70"/>
      <c r="CJE2111" s="70"/>
      <c r="CJF2111" s="70"/>
      <c r="CJG2111" s="110"/>
      <c r="CJH2111" s="2"/>
      <c r="CJI2111" s="15"/>
      <c r="CJJ2111" s="15"/>
      <c r="CJK2111" s="83"/>
      <c r="CJL2111" s="52"/>
      <c r="CJM2111" s="70"/>
      <c r="CJN2111" s="70"/>
      <c r="CJO2111" s="70"/>
      <c r="CJP2111" s="110"/>
      <c r="CJQ2111" s="2"/>
      <c r="CJR2111" s="15"/>
      <c r="CJS2111" s="15"/>
      <c r="CJT2111" s="83"/>
      <c r="CJU2111" s="52"/>
      <c r="CJV2111" s="70"/>
      <c r="CJW2111" s="70"/>
      <c r="CJX2111" s="70"/>
      <c r="CJY2111" s="110"/>
      <c r="CJZ2111" s="2"/>
      <c r="CKA2111" s="15"/>
      <c r="CKB2111" s="15"/>
      <c r="CKC2111" s="83"/>
      <c r="CKD2111" s="52"/>
      <c r="CKE2111" s="70"/>
      <c r="CKF2111" s="70"/>
      <c r="CKG2111" s="70"/>
      <c r="CKH2111" s="110"/>
      <c r="CKI2111" s="2"/>
      <c r="CKJ2111" s="15"/>
      <c r="CKK2111" s="15"/>
      <c r="CKL2111" s="83"/>
      <c r="CKM2111" s="52"/>
      <c r="CKN2111" s="70"/>
      <c r="CKO2111" s="70"/>
      <c r="CKP2111" s="70"/>
      <c r="CKQ2111" s="110"/>
      <c r="CKR2111" s="2"/>
      <c r="CKS2111" s="15"/>
      <c r="CKT2111" s="15"/>
      <c r="CKU2111" s="83"/>
      <c r="CKV2111" s="52"/>
      <c r="CKW2111" s="70"/>
      <c r="CKX2111" s="70"/>
      <c r="CKY2111" s="70"/>
      <c r="CKZ2111" s="110"/>
      <c r="CLA2111" s="2"/>
      <c r="CLB2111" s="15"/>
      <c r="CLC2111" s="15"/>
      <c r="CLD2111" s="83"/>
      <c r="CLE2111" s="52"/>
      <c r="CLF2111" s="70"/>
      <c r="CLG2111" s="70"/>
      <c r="CLH2111" s="70"/>
      <c r="CLI2111" s="110"/>
      <c r="CLJ2111" s="2"/>
      <c r="CLK2111" s="15"/>
      <c r="CLL2111" s="15"/>
      <c r="CLM2111" s="83"/>
      <c r="CLN2111" s="52"/>
      <c r="CLO2111" s="70"/>
      <c r="CLP2111" s="70"/>
      <c r="CLQ2111" s="70"/>
      <c r="CLR2111" s="110"/>
      <c r="CLS2111" s="2"/>
      <c r="CLT2111" s="15"/>
      <c r="CLU2111" s="15"/>
      <c r="CLV2111" s="83"/>
      <c r="CLW2111" s="52"/>
      <c r="CLX2111" s="70"/>
      <c r="CLY2111" s="70"/>
      <c r="CLZ2111" s="70"/>
      <c r="CMA2111" s="110"/>
      <c r="CMB2111" s="2"/>
      <c r="CMC2111" s="15"/>
      <c r="CMD2111" s="15"/>
      <c r="CME2111" s="83"/>
      <c r="CMF2111" s="52"/>
      <c r="CMG2111" s="70"/>
      <c r="CMH2111" s="70"/>
      <c r="CMI2111" s="70"/>
      <c r="CMJ2111" s="110"/>
      <c r="CMK2111" s="2"/>
      <c r="CML2111" s="15"/>
      <c r="CMM2111" s="15"/>
      <c r="CMN2111" s="83"/>
      <c r="CMO2111" s="52"/>
      <c r="CMP2111" s="70"/>
      <c r="CMQ2111" s="70"/>
      <c r="CMR2111" s="70"/>
      <c r="CMS2111" s="110"/>
      <c r="CMT2111" s="2"/>
      <c r="CMU2111" s="15"/>
      <c r="CMV2111" s="15"/>
      <c r="CMW2111" s="83"/>
      <c r="CMX2111" s="52"/>
      <c r="CMY2111" s="70"/>
      <c r="CMZ2111" s="70"/>
      <c r="CNA2111" s="70"/>
      <c r="CNB2111" s="110"/>
      <c r="CNC2111" s="2"/>
      <c r="CND2111" s="15"/>
      <c r="CNE2111" s="15"/>
      <c r="CNF2111" s="83"/>
      <c r="CNG2111" s="52"/>
      <c r="CNH2111" s="70"/>
      <c r="CNI2111" s="70"/>
      <c r="CNJ2111" s="70"/>
      <c r="CNK2111" s="110"/>
      <c r="CNL2111" s="2"/>
      <c r="CNM2111" s="15"/>
      <c r="CNN2111" s="15"/>
      <c r="CNO2111" s="83"/>
      <c r="CNP2111" s="52"/>
      <c r="CNQ2111" s="70"/>
      <c r="CNR2111" s="70"/>
      <c r="CNS2111" s="70"/>
      <c r="CNT2111" s="110"/>
      <c r="CNU2111" s="2"/>
      <c r="CNV2111" s="15"/>
      <c r="CNW2111" s="15"/>
      <c r="CNX2111" s="83"/>
      <c r="CNY2111" s="52"/>
      <c r="CNZ2111" s="70"/>
      <c r="COA2111" s="70"/>
      <c r="COB2111" s="70"/>
      <c r="COC2111" s="110"/>
      <c r="COD2111" s="2"/>
      <c r="COE2111" s="15"/>
      <c r="COF2111" s="15"/>
      <c r="COG2111" s="83"/>
      <c r="COH2111" s="52"/>
      <c r="COI2111" s="70"/>
      <c r="COJ2111" s="70"/>
      <c r="COK2111" s="70"/>
      <c r="COL2111" s="110"/>
      <c r="COM2111" s="2"/>
      <c r="CON2111" s="15"/>
      <c r="COO2111" s="15"/>
      <c r="COP2111" s="83"/>
      <c r="COQ2111" s="52"/>
      <c r="COR2111" s="70"/>
      <c r="COS2111" s="70"/>
      <c r="COT2111" s="70"/>
      <c r="COU2111" s="110"/>
      <c r="COV2111" s="2"/>
      <c r="COW2111" s="15"/>
      <c r="COX2111" s="15"/>
      <c r="COY2111" s="83"/>
      <c r="COZ2111" s="52"/>
      <c r="CPA2111" s="70"/>
      <c r="CPB2111" s="70"/>
      <c r="CPC2111" s="70"/>
      <c r="CPD2111" s="110"/>
      <c r="CPE2111" s="2"/>
      <c r="CPF2111" s="15"/>
      <c r="CPG2111" s="15"/>
      <c r="CPH2111" s="83"/>
      <c r="CPI2111" s="52"/>
      <c r="CPJ2111" s="70"/>
      <c r="CPK2111" s="70"/>
      <c r="CPL2111" s="70"/>
      <c r="CPM2111" s="110"/>
      <c r="CPN2111" s="2"/>
      <c r="CPO2111" s="15"/>
      <c r="CPP2111" s="15"/>
      <c r="CPQ2111" s="83"/>
      <c r="CPR2111" s="52"/>
      <c r="CPS2111" s="70"/>
      <c r="CPT2111" s="70"/>
      <c r="CPU2111" s="70"/>
      <c r="CPV2111" s="110"/>
      <c r="CPW2111" s="2"/>
      <c r="CPX2111" s="15"/>
      <c r="CPY2111" s="15"/>
      <c r="CPZ2111" s="83"/>
      <c r="CQA2111" s="52"/>
      <c r="CQB2111" s="70"/>
      <c r="CQC2111" s="70"/>
      <c r="CQD2111" s="70"/>
      <c r="CQE2111" s="110"/>
      <c r="CQF2111" s="2"/>
      <c r="CQG2111" s="15"/>
      <c r="CQH2111" s="15"/>
      <c r="CQI2111" s="83"/>
      <c r="CQJ2111" s="52"/>
      <c r="CQK2111" s="70"/>
      <c r="CQL2111" s="70"/>
      <c r="CQM2111" s="70"/>
      <c r="CQN2111" s="110"/>
      <c r="CQO2111" s="2"/>
      <c r="CQP2111" s="15"/>
      <c r="CQQ2111" s="15"/>
      <c r="CQR2111" s="83"/>
      <c r="CQS2111" s="52"/>
      <c r="CQT2111" s="70"/>
      <c r="CQU2111" s="70"/>
      <c r="CQV2111" s="70"/>
      <c r="CQW2111" s="110"/>
      <c r="CQX2111" s="2"/>
      <c r="CQY2111" s="15"/>
      <c r="CQZ2111" s="15"/>
      <c r="CRA2111" s="83"/>
      <c r="CRB2111" s="52"/>
      <c r="CRC2111" s="70"/>
      <c r="CRD2111" s="70"/>
      <c r="CRE2111" s="70"/>
      <c r="CRF2111" s="110"/>
      <c r="CRG2111" s="2"/>
      <c r="CRH2111" s="15"/>
      <c r="CRI2111" s="15"/>
      <c r="CRJ2111" s="83"/>
      <c r="CRK2111" s="52"/>
      <c r="CRL2111" s="70"/>
      <c r="CRM2111" s="70"/>
      <c r="CRN2111" s="70"/>
      <c r="CRO2111" s="110"/>
      <c r="CRP2111" s="2"/>
      <c r="CRQ2111" s="15"/>
      <c r="CRR2111" s="15"/>
      <c r="CRS2111" s="83"/>
      <c r="CRT2111" s="52"/>
      <c r="CRU2111" s="70"/>
      <c r="CRV2111" s="70"/>
      <c r="CRW2111" s="70"/>
      <c r="CRX2111" s="110"/>
      <c r="CRY2111" s="2"/>
      <c r="CRZ2111" s="15"/>
      <c r="CSA2111" s="15"/>
      <c r="CSB2111" s="83"/>
      <c r="CSC2111" s="52"/>
      <c r="CSD2111" s="70"/>
      <c r="CSE2111" s="70"/>
      <c r="CSF2111" s="70"/>
      <c r="CSG2111" s="110"/>
      <c r="CSH2111" s="2"/>
      <c r="CSI2111" s="15"/>
      <c r="CSJ2111" s="15"/>
      <c r="CSK2111" s="83"/>
      <c r="CSL2111" s="52"/>
      <c r="CSM2111" s="70"/>
      <c r="CSN2111" s="70"/>
      <c r="CSO2111" s="70"/>
      <c r="CSP2111" s="110"/>
      <c r="CSQ2111" s="2"/>
      <c r="CSR2111" s="15"/>
      <c r="CSS2111" s="15"/>
      <c r="CST2111" s="83"/>
      <c r="CSU2111" s="52"/>
      <c r="CSV2111" s="70"/>
      <c r="CSW2111" s="70"/>
      <c r="CSX2111" s="70"/>
      <c r="CSY2111" s="110"/>
      <c r="CSZ2111" s="2"/>
      <c r="CTA2111" s="15"/>
      <c r="CTB2111" s="15"/>
      <c r="CTC2111" s="83"/>
      <c r="CTD2111" s="52"/>
      <c r="CTE2111" s="70"/>
      <c r="CTF2111" s="70"/>
      <c r="CTG2111" s="70"/>
      <c r="CTH2111" s="110"/>
      <c r="CTI2111" s="2"/>
      <c r="CTJ2111" s="15"/>
      <c r="CTK2111" s="15"/>
      <c r="CTL2111" s="83"/>
      <c r="CTM2111" s="52"/>
      <c r="CTN2111" s="70"/>
      <c r="CTO2111" s="70"/>
      <c r="CTP2111" s="70"/>
      <c r="CTQ2111" s="110"/>
      <c r="CTR2111" s="2"/>
      <c r="CTS2111" s="15"/>
      <c r="CTT2111" s="15"/>
      <c r="CTU2111" s="83"/>
      <c r="CTV2111" s="52"/>
      <c r="CTW2111" s="70"/>
      <c r="CTX2111" s="70"/>
      <c r="CTY2111" s="70"/>
      <c r="CTZ2111" s="110"/>
      <c r="CUA2111" s="2"/>
      <c r="CUB2111" s="15"/>
      <c r="CUC2111" s="15"/>
      <c r="CUD2111" s="83"/>
      <c r="CUE2111" s="52"/>
      <c r="CUF2111" s="70"/>
      <c r="CUG2111" s="70"/>
      <c r="CUH2111" s="70"/>
      <c r="CUI2111" s="110"/>
      <c r="CUJ2111" s="2"/>
      <c r="CUK2111" s="15"/>
      <c r="CUL2111" s="15"/>
      <c r="CUM2111" s="83"/>
      <c r="CUN2111" s="52"/>
      <c r="CUO2111" s="70"/>
      <c r="CUP2111" s="70"/>
      <c r="CUQ2111" s="70"/>
      <c r="CUR2111" s="110"/>
      <c r="CUS2111" s="2"/>
      <c r="CUT2111" s="15"/>
      <c r="CUU2111" s="15"/>
      <c r="CUV2111" s="83"/>
      <c r="CUW2111" s="52"/>
      <c r="CUX2111" s="70"/>
      <c r="CUY2111" s="70"/>
      <c r="CUZ2111" s="70"/>
      <c r="CVA2111" s="110"/>
      <c r="CVB2111" s="2"/>
      <c r="CVC2111" s="15"/>
      <c r="CVD2111" s="15"/>
      <c r="CVE2111" s="83"/>
      <c r="CVF2111" s="52"/>
      <c r="CVG2111" s="70"/>
      <c r="CVH2111" s="70"/>
      <c r="CVI2111" s="70"/>
      <c r="CVJ2111" s="110"/>
      <c r="CVK2111" s="2"/>
      <c r="CVL2111" s="15"/>
      <c r="CVM2111" s="15"/>
      <c r="CVN2111" s="83"/>
      <c r="CVO2111" s="52"/>
      <c r="CVP2111" s="70"/>
      <c r="CVQ2111" s="70"/>
      <c r="CVR2111" s="70"/>
      <c r="CVS2111" s="110"/>
      <c r="CVT2111" s="2"/>
      <c r="CVU2111" s="15"/>
      <c r="CVV2111" s="15"/>
      <c r="CVW2111" s="83"/>
      <c r="CVX2111" s="52"/>
      <c r="CVY2111" s="70"/>
      <c r="CVZ2111" s="70"/>
      <c r="CWA2111" s="70"/>
      <c r="CWB2111" s="110"/>
      <c r="CWC2111" s="2"/>
      <c r="CWD2111" s="15"/>
      <c r="CWE2111" s="15"/>
      <c r="CWF2111" s="83"/>
      <c r="CWG2111" s="52"/>
      <c r="CWH2111" s="70"/>
      <c r="CWI2111" s="70"/>
      <c r="CWJ2111" s="70"/>
      <c r="CWK2111" s="110"/>
      <c r="CWL2111" s="2"/>
      <c r="CWM2111" s="15"/>
      <c r="CWN2111" s="15"/>
      <c r="CWO2111" s="83"/>
      <c r="CWP2111" s="52"/>
      <c r="CWQ2111" s="70"/>
      <c r="CWR2111" s="70"/>
      <c r="CWS2111" s="70"/>
      <c r="CWT2111" s="110"/>
      <c r="CWU2111" s="2"/>
      <c r="CWV2111" s="15"/>
      <c r="CWW2111" s="15"/>
      <c r="CWX2111" s="83"/>
      <c r="CWY2111" s="52"/>
      <c r="CWZ2111" s="70"/>
      <c r="CXA2111" s="70"/>
      <c r="CXB2111" s="70"/>
      <c r="CXC2111" s="110"/>
      <c r="CXD2111" s="2"/>
      <c r="CXE2111" s="15"/>
      <c r="CXF2111" s="15"/>
      <c r="CXG2111" s="83"/>
      <c r="CXH2111" s="52"/>
      <c r="CXI2111" s="70"/>
      <c r="CXJ2111" s="70"/>
      <c r="CXK2111" s="70"/>
      <c r="CXL2111" s="110"/>
      <c r="CXM2111" s="2"/>
      <c r="CXN2111" s="15"/>
      <c r="CXO2111" s="15"/>
      <c r="CXP2111" s="83"/>
      <c r="CXQ2111" s="52"/>
      <c r="CXR2111" s="70"/>
      <c r="CXS2111" s="70"/>
      <c r="CXT2111" s="70"/>
      <c r="CXU2111" s="110"/>
      <c r="CXV2111" s="2"/>
      <c r="CXW2111" s="15"/>
      <c r="CXX2111" s="15"/>
      <c r="CXY2111" s="83"/>
      <c r="CXZ2111" s="52"/>
      <c r="CYA2111" s="70"/>
      <c r="CYB2111" s="70"/>
      <c r="CYC2111" s="70"/>
      <c r="CYD2111" s="110"/>
      <c r="CYE2111" s="2"/>
      <c r="CYF2111" s="15"/>
      <c r="CYG2111" s="15"/>
      <c r="CYH2111" s="83"/>
      <c r="CYI2111" s="52"/>
      <c r="CYJ2111" s="70"/>
      <c r="CYK2111" s="70"/>
      <c r="CYL2111" s="70"/>
      <c r="CYM2111" s="110"/>
      <c r="CYN2111" s="2"/>
      <c r="CYO2111" s="15"/>
      <c r="CYP2111" s="15"/>
      <c r="CYQ2111" s="83"/>
      <c r="CYR2111" s="52"/>
      <c r="CYS2111" s="70"/>
      <c r="CYT2111" s="70"/>
      <c r="CYU2111" s="70"/>
      <c r="CYV2111" s="110"/>
      <c r="CYW2111" s="2"/>
      <c r="CYX2111" s="15"/>
      <c r="CYY2111" s="15"/>
      <c r="CYZ2111" s="83"/>
      <c r="CZA2111" s="52"/>
      <c r="CZB2111" s="70"/>
      <c r="CZC2111" s="70"/>
      <c r="CZD2111" s="70"/>
      <c r="CZE2111" s="110"/>
      <c r="CZF2111" s="2"/>
      <c r="CZG2111" s="15"/>
      <c r="CZH2111" s="15"/>
      <c r="CZI2111" s="83"/>
      <c r="CZJ2111" s="52"/>
      <c r="CZK2111" s="70"/>
      <c r="CZL2111" s="70"/>
      <c r="CZM2111" s="70"/>
      <c r="CZN2111" s="110"/>
      <c r="CZO2111" s="2"/>
      <c r="CZP2111" s="15"/>
      <c r="CZQ2111" s="15"/>
      <c r="CZR2111" s="83"/>
      <c r="CZS2111" s="52"/>
      <c r="CZT2111" s="70"/>
      <c r="CZU2111" s="70"/>
      <c r="CZV2111" s="70"/>
      <c r="CZW2111" s="110"/>
      <c r="CZX2111" s="2"/>
      <c r="CZY2111" s="15"/>
      <c r="CZZ2111" s="15"/>
      <c r="DAA2111" s="83"/>
      <c r="DAB2111" s="52"/>
      <c r="DAC2111" s="70"/>
      <c r="DAD2111" s="70"/>
      <c r="DAE2111" s="70"/>
      <c r="DAF2111" s="110"/>
      <c r="DAG2111" s="2"/>
      <c r="DAH2111" s="15"/>
      <c r="DAI2111" s="15"/>
      <c r="DAJ2111" s="83"/>
      <c r="DAK2111" s="52"/>
      <c r="DAL2111" s="70"/>
      <c r="DAM2111" s="70"/>
      <c r="DAN2111" s="70"/>
      <c r="DAO2111" s="110"/>
      <c r="DAP2111" s="2"/>
      <c r="DAQ2111" s="15"/>
      <c r="DAR2111" s="15"/>
      <c r="DAS2111" s="83"/>
      <c r="DAT2111" s="52"/>
      <c r="DAU2111" s="70"/>
      <c r="DAV2111" s="70"/>
      <c r="DAW2111" s="70"/>
      <c r="DAX2111" s="110"/>
      <c r="DAY2111" s="2"/>
      <c r="DAZ2111" s="15"/>
      <c r="DBA2111" s="15"/>
      <c r="DBB2111" s="83"/>
      <c r="DBC2111" s="52"/>
      <c r="DBD2111" s="70"/>
      <c r="DBE2111" s="70"/>
      <c r="DBF2111" s="70"/>
      <c r="DBG2111" s="110"/>
      <c r="DBH2111" s="2"/>
      <c r="DBI2111" s="15"/>
      <c r="DBJ2111" s="15"/>
      <c r="DBK2111" s="83"/>
      <c r="DBL2111" s="52"/>
      <c r="DBM2111" s="70"/>
      <c r="DBN2111" s="70"/>
      <c r="DBO2111" s="70"/>
      <c r="DBP2111" s="110"/>
      <c r="DBQ2111" s="2"/>
      <c r="DBR2111" s="15"/>
      <c r="DBS2111" s="15"/>
      <c r="DBT2111" s="83"/>
      <c r="DBU2111" s="52"/>
      <c r="DBV2111" s="70"/>
      <c r="DBW2111" s="70"/>
      <c r="DBX2111" s="70"/>
      <c r="DBY2111" s="110"/>
      <c r="DBZ2111" s="2"/>
      <c r="DCA2111" s="15"/>
      <c r="DCB2111" s="15"/>
      <c r="DCC2111" s="83"/>
      <c r="DCD2111" s="52"/>
      <c r="DCE2111" s="70"/>
      <c r="DCF2111" s="70"/>
      <c r="DCG2111" s="70"/>
      <c r="DCH2111" s="110"/>
      <c r="DCI2111" s="2"/>
      <c r="DCJ2111" s="15"/>
      <c r="DCK2111" s="15"/>
      <c r="DCL2111" s="83"/>
      <c r="DCM2111" s="52"/>
      <c r="DCN2111" s="70"/>
      <c r="DCO2111" s="70"/>
      <c r="DCP2111" s="70"/>
      <c r="DCQ2111" s="110"/>
      <c r="DCR2111" s="2"/>
      <c r="DCS2111" s="15"/>
      <c r="DCT2111" s="15"/>
      <c r="DCU2111" s="83"/>
      <c r="DCV2111" s="52"/>
      <c r="DCW2111" s="70"/>
      <c r="DCX2111" s="70"/>
      <c r="DCY2111" s="70"/>
      <c r="DCZ2111" s="110"/>
      <c r="DDA2111" s="2"/>
      <c r="DDB2111" s="15"/>
      <c r="DDC2111" s="15"/>
      <c r="DDD2111" s="83"/>
      <c r="DDE2111" s="52"/>
      <c r="DDF2111" s="70"/>
      <c r="DDG2111" s="70"/>
      <c r="DDH2111" s="70"/>
      <c r="DDI2111" s="110"/>
      <c r="DDJ2111" s="2"/>
      <c r="DDK2111" s="15"/>
      <c r="DDL2111" s="15"/>
      <c r="DDM2111" s="83"/>
      <c r="DDN2111" s="52"/>
      <c r="DDO2111" s="70"/>
      <c r="DDP2111" s="70"/>
      <c r="DDQ2111" s="70"/>
      <c r="DDR2111" s="110"/>
      <c r="DDS2111" s="2"/>
      <c r="DDT2111" s="15"/>
      <c r="DDU2111" s="15"/>
      <c r="DDV2111" s="83"/>
      <c r="DDW2111" s="52"/>
      <c r="DDX2111" s="70"/>
      <c r="DDY2111" s="70"/>
      <c r="DDZ2111" s="70"/>
      <c r="DEA2111" s="110"/>
      <c r="DEB2111" s="2"/>
      <c r="DEC2111" s="15"/>
      <c r="DED2111" s="15"/>
      <c r="DEE2111" s="83"/>
      <c r="DEF2111" s="52"/>
      <c r="DEG2111" s="70"/>
      <c r="DEH2111" s="70"/>
      <c r="DEI2111" s="70"/>
      <c r="DEJ2111" s="110"/>
      <c r="DEK2111" s="2"/>
      <c r="DEL2111" s="15"/>
      <c r="DEM2111" s="15"/>
      <c r="DEN2111" s="83"/>
      <c r="DEO2111" s="52"/>
      <c r="DEP2111" s="70"/>
      <c r="DEQ2111" s="70"/>
      <c r="DER2111" s="70"/>
      <c r="DES2111" s="110"/>
      <c r="DET2111" s="2"/>
      <c r="DEU2111" s="15"/>
      <c r="DEV2111" s="15"/>
      <c r="DEW2111" s="83"/>
      <c r="DEX2111" s="52"/>
      <c r="DEY2111" s="70"/>
      <c r="DEZ2111" s="70"/>
      <c r="DFA2111" s="70"/>
      <c r="DFB2111" s="110"/>
      <c r="DFC2111" s="2"/>
      <c r="DFD2111" s="15"/>
      <c r="DFE2111" s="15"/>
      <c r="DFF2111" s="83"/>
      <c r="DFG2111" s="52"/>
      <c r="DFH2111" s="70"/>
      <c r="DFI2111" s="70"/>
      <c r="DFJ2111" s="70"/>
      <c r="DFK2111" s="110"/>
      <c r="DFL2111" s="2"/>
      <c r="DFM2111" s="15"/>
      <c r="DFN2111" s="15"/>
      <c r="DFO2111" s="83"/>
      <c r="DFP2111" s="52"/>
      <c r="DFQ2111" s="70"/>
      <c r="DFR2111" s="70"/>
      <c r="DFS2111" s="70"/>
      <c r="DFT2111" s="110"/>
      <c r="DFU2111" s="2"/>
      <c r="DFV2111" s="15"/>
      <c r="DFW2111" s="15"/>
      <c r="DFX2111" s="83"/>
      <c r="DFY2111" s="52"/>
      <c r="DFZ2111" s="70"/>
      <c r="DGA2111" s="70"/>
      <c r="DGB2111" s="70"/>
      <c r="DGC2111" s="110"/>
      <c r="DGD2111" s="2"/>
      <c r="DGE2111" s="15"/>
      <c r="DGF2111" s="15"/>
      <c r="DGG2111" s="83"/>
      <c r="DGH2111" s="52"/>
      <c r="DGI2111" s="70"/>
      <c r="DGJ2111" s="70"/>
      <c r="DGK2111" s="70"/>
      <c r="DGL2111" s="110"/>
      <c r="DGM2111" s="2"/>
      <c r="DGN2111" s="15"/>
      <c r="DGO2111" s="15"/>
      <c r="DGP2111" s="83"/>
      <c r="DGQ2111" s="52"/>
      <c r="DGR2111" s="70"/>
      <c r="DGS2111" s="70"/>
      <c r="DGT2111" s="70"/>
      <c r="DGU2111" s="110"/>
      <c r="DGV2111" s="2"/>
      <c r="DGW2111" s="15"/>
      <c r="DGX2111" s="15"/>
      <c r="DGY2111" s="83"/>
      <c r="DGZ2111" s="52"/>
      <c r="DHA2111" s="70"/>
      <c r="DHB2111" s="70"/>
      <c r="DHC2111" s="70"/>
      <c r="DHD2111" s="110"/>
      <c r="DHE2111" s="2"/>
      <c r="DHF2111" s="15"/>
      <c r="DHG2111" s="15"/>
      <c r="DHH2111" s="83"/>
      <c r="DHI2111" s="52"/>
      <c r="DHJ2111" s="70"/>
      <c r="DHK2111" s="70"/>
      <c r="DHL2111" s="70"/>
      <c r="DHM2111" s="110"/>
      <c r="DHN2111" s="2"/>
      <c r="DHO2111" s="15"/>
      <c r="DHP2111" s="15"/>
      <c r="DHQ2111" s="83"/>
      <c r="DHR2111" s="52"/>
      <c r="DHS2111" s="70"/>
      <c r="DHT2111" s="70"/>
      <c r="DHU2111" s="70"/>
      <c r="DHV2111" s="110"/>
      <c r="DHW2111" s="2"/>
      <c r="DHX2111" s="15"/>
      <c r="DHY2111" s="15"/>
      <c r="DHZ2111" s="83"/>
      <c r="DIA2111" s="52"/>
      <c r="DIB2111" s="70"/>
      <c r="DIC2111" s="70"/>
      <c r="DID2111" s="70"/>
      <c r="DIE2111" s="110"/>
      <c r="DIF2111" s="2"/>
      <c r="DIG2111" s="15"/>
      <c r="DIH2111" s="15"/>
      <c r="DII2111" s="83"/>
      <c r="DIJ2111" s="52"/>
      <c r="DIK2111" s="70"/>
      <c r="DIL2111" s="70"/>
      <c r="DIM2111" s="70"/>
      <c r="DIN2111" s="110"/>
      <c r="DIO2111" s="2"/>
      <c r="DIP2111" s="15"/>
      <c r="DIQ2111" s="15"/>
      <c r="DIR2111" s="83"/>
      <c r="DIS2111" s="52"/>
      <c r="DIT2111" s="70"/>
      <c r="DIU2111" s="70"/>
      <c r="DIV2111" s="70"/>
      <c r="DIW2111" s="110"/>
      <c r="DIX2111" s="2"/>
      <c r="DIY2111" s="15"/>
      <c r="DIZ2111" s="15"/>
      <c r="DJA2111" s="83"/>
      <c r="DJB2111" s="52"/>
      <c r="DJC2111" s="70"/>
      <c r="DJD2111" s="70"/>
      <c r="DJE2111" s="70"/>
      <c r="DJF2111" s="110"/>
      <c r="DJG2111" s="2"/>
      <c r="DJH2111" s="15"/>
      <c r="DJI2111" s="15"/>
      <c r="DJJ2111" s="83"/>
      <c r="DJK2111" s="52"/>
      <c r="DJL2111" s="70"/>
      <c r="DJM2111" s="70"/>
      <c r="DJN2111" s="70"/>
      <c r="DJO2111" s="110"/>
      <c r="DJP2111" s="2"/>
      <c r="DJQ2111" s="15"/>
      <c r="DJR2111" s="15"/>
      <c r="DJS2111" s="83"/>
      <c r="DJT2111" s="52"/>
      <c r="DJU2111" s="70"/>
      <c r="DJV2111" s="70"/>
      <c r="DJW2111" s="70"/>
      <c r="DJX2111" s="110"/>
      <c r="DJY2111" s="2"/>
      <c r="DJZ2111" s="15"/>
      <c r="DKA2111" s="15"/>
      <c r="DKB2111" s="83"/>
      <c r="DKC2111" s="52"/>
      <c r="DKD2111" s="70"/>
      <c r="DKE2111" s="70"/>
      <c r="DKF2111" s="70"/>
      <c r="DKG2111" s="110"/>
      <c r="DKH2111" s="2"/>
      <c r="DKI2111" s="15"/>
      <c r="DKJ2111" s="15"/>
      <c r="DKK2111" s="83"/>
      <c r="DKL2111" s="52"/>
      <c r="DKM2111" s="70"/>
      <c r="DKN2111" s="70"/>
      <c r="DKO2111" s="70"/>
      <c r="DKP2111" s="110"/>
      <c r="DKQ2111" s="2"/>
      <c r="DKR2111" s="15"/>
      <c r="DKS2111" s="15"/>
      <c r="DKT2111" s="83"/>
      <c r="DKU2111" s="52"/>
      <c r="DKV2111" s="70"/>
      <c r="DKW2111" s="70"/>
      <c r="DKX2111" s="70"/>
      <c r="DKY2111" s="110"/>
      <c r="DKZ2111" s="2"/>
      <c r="DLA2111" s="15"/>
      <c r="DLB2111" s="15"/>
      <c r="DLC2111" s="83"/>
      <c r="DLD2111" s="52"/>
      <c r="DLE2111" s="70"/>
      <c r="DLF2111" s="70"/>
      <c r="DLG2111" s="70"/>
      <c r="DLH2111" s="110"/>
      <c r="DLI2111" s="2"/>
      <c r="DLJ2111" s="15"/>
      <c r="DLK2111" s="15"/>
      <c r="DLL2111" s="83"/>
      <c r="DLM2111" s="52"/>
      <c r="DLN2111" s="70"/>
      <c r="DLO2111" s="70"/>
      <c r="DLP2111" s="70"/>
      <c r="DLQ2111" s="110"/>
      <c r="DLR2111" s="2"/>
      <c r="DLS2111" s="15"/>
      <c r="DLT2111" s="15"/>
      <c r="DLU2111" s="83"/>
      <c r="DLV2111" s="52"/>
      <c r="DLW2111" s="70"/>
      <c r="DLX2111" s="70"/>
      <c r="DLY2111" s="70"/>
      <c r="DLZ2111" s="110"/>
      <c r="DMA2111" s="2"/>
      <c r="DMB2111" s="15"/>
      <c r="DMC2111" s="15"/>
      <c r="DMD2111" s="83"/>
      <c r="DME2111" s="52"/>
      <c r="DMF2111" s="70"/>
      <c r="DMG2111" s="70"/>
      <c r="DMH2111" s="70"/>
      <c r="DMI2111" s="110"/>
      <c r="DMJ2111" s="2"/>
      <c r="DMK2111" s="15"/>
      <c r="DML2111" s="15"/>
      <c r="DMM2111" s="83"/>
      <c r="DMN2111" s="52"/>
      <c r="DMO2111" s="70"/>
      <c r="DMP2111" s="70"/>
      <c r="DMQ2111" s="70"/>
      <c r="DMR2111" s="110"/>
      <c r="DMS2111" s="2"/>
      <c r="DMT2111" s="15"/>
      <c r="DMU2111" s="15"/>
      <c r="DMV2111" s="83"/>
      <c r="DMW2111" s="52"/>
      <c r="DMX2111" s="70"/>
      <c r="DMY2111" s="70"/>
      <c r="DMZ2111" s="70"/>
      <c r="DNA2111" s="110"/>
      <c r="DNB2111" s="2"/>
      <c r="DNC2111" s="15"/>
      <c r="DND2111" s="15"/>
      <c r="DNE2111" s="83"/>
      <c r="DNF2111" s="52"/>
      <c r="DNG2111" s="70"/>
      <c r="DNH2111" s="70"/>
      <c r="DNI2111" s="70"/>
      <c r="DNJ2111" s="110"/>
      <c r="DNK2111" s="2"/>
      <c r="DNL2111" s="15"/>
      <c r="DNM2111" s="15"/>
      <c r="DNN2111" s="83"/>
      <c r="DNO2111" s="52"/>
      <c r="DNP2111" s="70"/>
      <c r="DNQ2111" s="70"/>
      <c r="DNR2111" s="70"/>
      <c r="DNS2111" s="110"/>
      <c r="DNT2111" s="2"/>
      <c r="DNU2111" s="15"/>
      <c r="DNV2111" s="15"/>
      <c r="DNW2111" s="83"/>
      <c r="DNX2111" s="52"/>
      <c r="DNY2111" s="70"/>
      <c r="DNZ2111" s="70"/>
      <c r="DOA2111" s="70"/>
      <c r="DOB2111" s="110"/>
      <c r="DOC2111" s="2"/>
      <c r="DOD2111" s="15"/>
      <c r="DOE2111" s="15"/>
      <c r="DOF2111" s="83"/>
      <c r="DOG2111" s="52"/>
      <c r="DOH2111" s="70"/>
      <c r="DOI2111" s="70"/>
      <c r="DOJ2111" s="70"/>
      <c r="DOK2111" s="110"/>
      <c r="DOL2111" s="2"/>
      <c r="DOM2111" s="15"/>
      <c r="DON2111" s="15"/>
      <c r="DOO2111" s="83"/>
      <c r="DOP2111" s="52"/>
      <c r="DOQ2111" s="70"/>
      <c r="DOR2111" s="70"/>
      <c r="DOS2111" s="70"/>
      <c r="DOT2111" s="110"/>
      <c r="DOU2111" s="2"/>
      <c r="DOV2111" s="15"/>
      <c r="DOW2111" s="15"/>
      <c r="DOX2111" s="83"/>
      <c r="DOY2111" s="52"/>
      <c r="DOZ2111" s="70"/>
      <c r="DPA2111" s="70"/>
      <c r="DPB2111" s="70"/>
      <c r="DPC2111" s="110"/>
      <c r="DPD2111" s="2"/>
      <c r="DPE2111" s="15"/>
      <c r="DPF2111" s="15"/>
      <c r="DPG2111" s="83"/>
      <c r="DPH2111" s="52"/>
      <c r="DPI2111" s="70"/>
      <c r="DPJ2111" s="70"/>
      <c r="DPK2111" s="70"/>
      <c r="DPL2111" s="110"/>
      <c r="DPM2111" s="2"/>
      <c r="DPN2111" s="15"/>
      <c r="DPO2111" s="15"/>
      <c r="DPP2111" s="83"/>
      <c r="DPQ2111" s="52"/>
      <c r="DPR2111" s="70"/>
      <c r="DPS2111" s="70"/>
      <c r="DPT2111" s="70"/>
      <c r="DPU2111" s="110"/>
      <c r="DPV2111" s="2"/>
      <c r="DPW2111" s="15"/>
      <c r="DPX2111" s="15"/>
      <c r="DPY2111" s="83"/>
      <c r="DPZ2111" s="52"/>
      <c r="DQA2111" s="70"/>
      <c r="DQB2111" s="70"/>
      <c r="DQC2111" s="70"/>
      <c r="DQD2111" s="110"/>
      <c r="DQE2111" s="2"/>
      <c r="DQF2111" s="15"/>
      <c r="DQG2111" s="15"/>
      <c r="DQH2111" s="83"/>
      <c r="DQI2111" s="52"/>
      <c r="DQJ2111" s="70"/>
      <c r="DQK2111" s="70"/>
      <c r="DQL2111" s="70"/>
      <c r="DQM2111" s="110"/>
      <c r="DQN2111" s="2"/>
      <c r="DQO2111" s="15"/>
      <c r="DQP2111" s="15"/>
      <c r="DQQ2111" s="83"/>
      <c r="DQR2111" s="52"/>
      <c r="DQS2111" s="70"/>
      <c r="DQT2111" s="70"/>
      <c r="DQU2111" s="70"/>
      <c r="DQV2111" s="110"/>
      <c r="DQW2111" s="2"/>
      <c r="DQX2111" s="15"/>
      <c r="DQY2111" s="15"/>
      <c r="DQZ2111" s="83"/>
      <c r="DRA2111" s="52"/>
      <c r="DRB2111" s="70"/>
      <c r="DRC2111" s="70"/>
      <c r="DRD2111" s="70"/>
      <c r="DRE2111" s="110"/>
      <c r="DRF2111" s="2"/>
      <c r="DRG2111" s="15"/>
      <c r="DRH2111" s="15"/>
      <c r="DRI2111" s="83"/>
      <c r="DRJ2111" s="52"/>
      <c r="DRK2111" s="70"/>
      <c r="DRL2111" s="70"/>
      <c r="DRM2111" s="70"/>
      <c r="DRN2111" s="110"/>
      <c r="DRO2111" s="2"/>
      <c r="DRP2111" s="15"/>
      <c r="DRQ2111" s="15"/>
      <c r="DRR2111" s="83"/>
      <c r="DRS2111" s="52"/>
      <c r="DRT2111" s="70"/>
      <c r="DRU2111" s="70"/>
      <c r="DRV2111" s="70"/>
      <c r="DRW2111" s="110"/>
      <c r="DRX2111" s="2"/>
      <c r="DRY2111" s="15"/>
      <c r="DRZ2111" s="15"/>
      <c r="DSA2111" s="83"/>
      <c r="DSB2111" s="52"/>
      <c r="DSC2111" s="70"/>
      <c r="DSD2111" s="70"/>
      <c r="DSE2111" s="70"/>
      <c r="DSF2111" s="110"/>
      <c r="DSG2111" s="2"/>
      <c r="DSH2111" s="15"/>
      <c r="DSI2111" s="15"/>
      <c r="DSJ2111" s="83"/>
      <c r="DSK2111" s="52"/>
      <c r="DSL2111" s="70"/>
      <c r="DSM2111" s="70"/>
      <c r="DSN2111" s="70"/>
      <c r="DSO2111" s="110"/>
      <c r="DSP2111" s="2"/>
      <c r="DSQ2111" s="15"/>
      <c r="DSR2111" s="15"/>
      <c r="DSS2111" s="83"/>
      <c r="DST2111" s="52"/>
      <c r="DSU2111" s="70"/>
      <c r="DSV2111" s="70"/>
      <c r="DSW2111" s="70"/>
      <c r="DSX2111" s="110"/>
      <c r="DSY2111" s="2"/>
      <c r="DSZ2111" s="15"/>
      <c r="DTA2111" s="15"/>
      <c r="DTB2111" s="83"/>
      <c r="DTC2111" s="52"/>
      <c r="DTD2111" s="70"/>
      <c r="DTE2111" s="70"/>
      <c r="DTF2111" s="70"/>
      <c r="DTG2111" s="110"/>
      <c r="DTH2111" s="2"/>
      <c r="DTI2111" s="15"/>
      <c r="DTJ2111" s="15"/>
      <c r="DTK2111" s="83"/>
      <c r="DTL2111" s="52"/>
      <c r="DTM2111" s="70"/>
      <c r="DTN2111" s="70"/>
      <c r="DTO2111" s="70"/>
      <c r="DTP2111" s="110"/>
      <c r="DTQ2111" s="2"/>
      <c r="DTR2111" s="15"/>
      <c r="DTS2111" s="15"/>
      <c r="DTT2111" s="83"/>
      <c r="DTU2111" s="52"/>
      <c r="DTV2111" s="70"/>
      <c r="DTW2111" s="70"/>
      <c r="DTX2111" s="70"/>
      <c r="DTY2111" s="110"/>
      <c r="DTZ2111" s="2"/>
      <c r="DUA2111" s="15"/>
      <c r="DUB2111" s="15"/>
      <c r="DUC2111" s="83"/>
      <c r="DUD2111" s="52"/>
      <c r="DUE2111" s="70"/>
      <c r="DUF2111" s="70"/>
      <c r="DUG2111" s="70"/>
      <c r="DUH2111" s="110"/>
      <c r="DUI2111" s="2"/>
      <c r="DUJ2111" s="15"/>
      <c r="DUK2111" s="15"/>
      <c r="DUL2111" s="83"/>
      <c r="DUM2111" s="52"/>
      <c r="DUN2111" s="70"/>
      <c r="DUO2111" s="70"/>
      <c r="DUP2111" s="70"/>
      <c r="DUQ2111" s="110"/>
      <c r="DUR2111" s="2"/>
      <c r="DUS2111" s="15"/>
      <c r="DUT2111" s="15"/>
      <c r="DUU2111" s="83"/>
      <c r="DUV2111" s="52"/>
      <c r="DUW2111" s="70"/>
      <c r="DUX2111" s="70"/>
      <c r="DUY2111" s="70"/>
      <c r="DUZ2111" s="110"/>
      <c r="DVA2111" s="2"/>
      <c r="DVB2111" s="15"/>
      <c r="DVC2111" s="15"/>
      <c r="DVD2111" s="83"/>
      <c r="DVE2111" s="52"/>
      <c r="DVF2111" s="70"/>
      <c r="DVG2111" s="70"/>
      <c r="DVH2111" s="70"/>
      <c r="DVI2111" s="110"/>
      <c r="DVJ2111" s="2"/>
      <c r="DVK2111" s="15"/>
      <c r="DVL2111" s="15"/>
      <c r="DVM2111" s="83"/>
      <c r="DVN2111" s="52"/>
      <c r="DVO2111" s="70"/>
      <c r="DVP2111" s="70"/>
      <c r="DVQ2111" s="70"/>
      <c r="DVR2111" s="110"/>
      <c r="DVS2111" s="2"/>
      <c r="DVT2111" s="15"/>
      <c r="DVU2111" s="15"/>
      <c r="DVV2111" s="83"/>
      <c r="DVW2111" s="52"/>
      <c r="DVX2111" s="70"/>
      <c r="DVY2111" s="70"/>
      <c r="DVZ2111" s="70"/>
      <c r="DWA2111" s="110"/>
      <c r="DWB2111" s="2"/>
      <c r="DWC2111" s="15"/>
      <c r="DWD2111" s="15"/>
      <c r="DWE2111" s="83"/>
      <c r="DWF2111" s="52"/>
      <c r="DWG2111" s="70"/>
      <c r="DWH2111" s="70"/>
      <c r="DWI2111" s="70"/>
      <c r="DWJ2111" s="110"/>
      <c r="DWK2111" s="2"/>
      <c r="DWL2111" s="15"/>
      <c r="DWM2111" s="15"/>
      <c r="DWN2111" s="83"/>
      <c r="DWO2111" s="52"/>
      <c r="DWP2111" s="70"/>
      <c r="DWQ2111" s="70"/>
      <c r="DWR2111" s="70"/>
      <c r="DWS2111" s="110"/>
      <c r="DWT2111" s="2"/>
      <c r="DWU2111" s="15"/>
      <c r="DWV2111" s="15"/>
      <c r="DWW2111" s="83"/>
      <c r="DWX2111" s="52"/>
      <c r="DWY2111" s="70"/>
      <c r="DWZ2111" s="70"/>
      <c r="DXA2111" s="70"/>
      <c r="DXB2111" s="110"/>
      <c r="DXC2111" s="2"/>
      <c r="DXD2111" s="15"/>
      <c r="DXE2111" s="15"/>
      <c r="DXF2111" s="83"/>
      <c r="DXG2111" s="52"/>
      <c r="DXH2111" s="70"/>
      <c r="DXI2111" s="70"/>
      <c r="DXJ2111" s="70"/>
      <c r="DXK2111" s="110"/>
      <c r="DXL2111" s="2"/>
      <c r="DXM2111" s="15"/>
      <c r="DXN2111" s="15"/>
      <c r="DXO2111" s="83"/>
      <c r="DXP2111" s="52"/>
      <c r="DXQ2111" s="70"/>
      <c r="DXR2111" s="70"/>
      <c r="DXS2111" s="70"/>
      <c r="DXT2111" s="110"/>
      <c r="DXU2111" s="2"/>
      <c r="DXV2111" s="15"/>
      <c r="DXW2111" s="15"/>
      <c r="DXX2111" s="83"/>
      <c r="DXY2111" s="52"/>
      <c r="DXZ2111" s="70"/>
      <c r="DYA2111" s="70"/>
      <c r="DYB2111" s="70"/>
      <c r="DYC2111" s="110"/>
      <c r="DYD2111" s="2"/>
      <c r="DYE2111" s="15"/>
      <c r="DYF2111" s="15"/>
      <c r="DYG2111" s="83"/>
      <c r="DYH2111" s="52"/>
      <c r="DYI2111" s="70"/>
      <c r="DYJ2111" s="70"/>
      <c r="DYK2111" s="70"/>
      <c r="DYL2111" s="110"/>
      <c r="DYM2111" s="2"/>
      <c r="DYN2111" s="15"/>
      <c r="DYO2111" s="15"/>
      <c r="DYP2111" s="83"/>
      <c r="DYQ2111" s="52"/>
      <c r="DYR2111" s="70"/>
      <c r="DYS2111" s="70"/>
      <c r="DYT2111" s="70"/>
      <c r="DYU2111" s="110"/>
      <c r="DYV2111" s="2"/>
      <c r="DYW2111" s="15"/>
      <c r="DYX2111" s="15"/>
      <c r="DYY2111" s="83"/>
      <c r="DYZ2111" s="52"/>
      <c r="DZA2111" s="70"/>
      <c r="DZB2111" s="70"/>
      <c r="DZC2111" s="70"/>
      <c r="DZD2111" s="110"/>
      <c r="DZE2111" s="2"/>
      <c r="DZF2111" s="15"/>
      <c r="DZG2111" s="15"/>
      <c r="DZH2111" s="83"/>
      <c r="DZI2111" s="52"/>
      <c r="DZJ2111" s="70"/>
      <c r="DZK2111" s="70"/>
      <c r="DZL2111" s="70"/>
      <c r="DZM2111" s="110"/>
      <c r="DZN2111" s="2"/>
      <c r="DZO2111" s="15"/>
      <c r="DZP2111" s="15"/>
      <c r="DZQ2111" s="83"/>
      <c r="DZR2111" s="52"/>
      <c r="DZS2111" s="70"/>
      <c r="DZT2111" s="70"/>
      <c r="DZU2111" s="70"/>
      <c r="DZV2111" s="110"/>
      <c r="DZW2111" s="2"/>
      <c r="DZX2111" s="15"/>
      <c r="DZY2111" s="15"/>
      <c r="DZZ2111" s="83"/>
      <c r="EAA2111" s="52"/>
      <c r="EAB2111" s="70"/>
      <c r="EAC2111" s="70"/>
      <c r="EAD2111" s="70"/>
      <c r="EAE2111" s="110"/>
      <c r="EAF2111" s="2"/>
      <c r="EAG2111" s="15"/>
      <c r="EAH2111" s="15"/>
      <c r="EAI2111" s="83"/>
      <c r="EAJ2111" s="52"/>
      <c r="EAK2111" s="70"/>
      <c r="EAL2111" s="70"/>
      <c r="EAM2111" s="70"/>
      <c r="EAN2111" s="110"/>
      <c r="EAO2111" s="2"/>
      <c r="EAP2111" s="15"/>
      <c r="EAQ2111" s="15"/>
      <c r="EAR2111" s="83"/>
      <c r="EAS2111" s="52"/>
      <c r="EAT2111" s="70"/>
      <c r="EAU2111" s="70"/>
      <c r="EAV2111" s="70"/>
      <c r="EAW2111" s="110"/>
      <c r="EAX2111" s="2"/>
      <c r="EAY2111" s="15"/>
      <c r="EAZ2111" s="15"/>
      <c r="EBA2111" s="83"/>
      <c r="EBB2111" s="52"/>
      <c r="EBC2111" s="70"/>
      <c r="EBD2111" s="70"/>
      <c r="EBE2111" s="70"/>
      <c r="EBF2111" s="110"/>
      <c r="EBG2111" s="2"/>
      <c r="EBH2111" s="15"/>
      <c r="EBI2111" s="15"/>
      <c r="EBJ2111" s="83"/>
      <c r="EBK2111" s="52"/>
      <c r="EBL2111" s="70"/>
      <c r="EBM2111" s="70"/>
      <c r="EBN2111" s="70"/>
      <c r="EBO2111" s="110"/>
      <c r="EBP2111" s="2"/>
      <c r="EBQ2111" s="15"/>
      <c r="EBR2111" s="15"/>
      <c r="EBS2111" s="83"/>
      <c r="EBT2111" s="52"/>
      <c r="EBU2111" s="70"/>
      <c r="EBV2111" s="70"/>
      <c r="EBW2111" s="70"/>
      <c r="EBX2111" s="110"/>
      <c r="EBY2111" s="2"/>
      <c r="EBZ2111" s="15"/>
      <c r="ECA2111" s="15"/>
      <c r="ECB2111" s="83"/>
      <c r="ECC2111" s="52"/>
      <c r="ECD2111" s="70"/>
      <c r="ECE2111" s="70"/>
      <c r="ECF2111" s="70"/>
      <c r="ECG2111" s="110"/>
      <c r="ECH2111" s="2"/>
      <c r="ECI2111" s="15"/>
      <c r="ECJ2111" s="15"/>
      <c r="ECK2111" s="83"/>
      <c r="ECL2111" s="52"/>
      <c r="ECM2111" s="70"/>
      <c r="ECN2111" s="70"/>
      <c r="ECO2111" s="70"/>
      <c r="ECP2111" s="110"/>
      <c r="ECQ2111" s="2"/>
      <c r="ECR2111" s="15"/>
      <c r="ECS2111" s="15"/>
      <c r="ECT2111" s="83"/>
      <c r="ECU2111" s="52"/>
      <c r="ECV2111" s="70"/>
      <c r="ECW2111" s="70"/>
      <c r="ECX2111" s="70"/>
      <c r="ECY2111" s="110"/>
      <c r="ECZ2111" s="2"/>
      <c r="EDA2111" s="15"/>
      <c r="EDB2111" s="15"/>
      <c r="EDC2111" s="83"/>
      <c r="EDD2111" s="52"/>
      <c r="EDE2111" s="70"/>
      <c r="EDF2111" s="70"/>
      <c r="EDG2111" s="70"/>
      <c r="EDH2111" s="110"/>
      <c r="EDI2111" s="2"/>
      <c r="EDJ2111" s="15"/>
      <c r="EDK2111" s="15"/>
      <c r="EDL2111" s="83"/>
      <c r="EDM2111" s="52"/>
      <c r="EDN2111" s="70"/>
      <c r="EDO2111" s="70"/>
      <c r="EDP2111" s="70"/>
      <c r="EDQ2111" s="110"/>
      <c r="EDR2111" s="2"/>
      <c r="EDS2111" s="15"/>
      <c r="EDT2111" s="15"/>
      <c r="EDU2111" s="83"/>
      <c r="EDV2111" s="52"/>
      <c r="EDW2111" s="70"/>
      <c r="EDX2111" s="70"/>
      <c r="EDY2111" s="70"/>
      <c r="EDZ2111" s="110"/>
      <c r="EEA2111" s="2"/>
      <c r="EEB2111" s="15"/>
      <c r="EEC2111" s="15"/>
      <c r="EED2111" s="83"/>
      <c r="EEE2111" s="52"/>
      <c r="EEF2111" s="70"/>
      <c r="EEG2111" s="70"/>
      <c r="EEH2111" s="70"/>
      <c r="EEI2111" s="110"/>
      <c r="EEJ2111" s="2"/>
      <c r="EEK2111" s="15"/>
      <c r="EEL2111" s="15"/>
      <c r="EEM2111" s="83"/>
      <c r="EEN2111" s="52"/>
      <c r="EEO2111" s="70"/>
      <c r="EEP2111" s="70"/>
      <c r="EEQ2111" s="70"/>
      <c r="EER2111" s="110"/>
      <c r="EES2111" s="2"/>
      <c r="EET2111" s="15"/>
      <c r="EEU2111" s="15"/>
      <c r="EEV2111" s="83"/>
      <c r="EEW2111" s="52"/>
      <c r="EEX2111" s="70"/>
      <c r="EEY2111" s="70"/>
      <c r="EEZ2111" s="70"/>
      <c r="EFA2111" s="110"/>
      <c r="EFB2111" s="2"/>
      <c r="EFC2111" s="15"/>
      <c r="EFD2111" s="15"/>
      <c r="EFE2111" s="83"/>
      <c r="EFF2111" s="52"/>
      <c r="EFG2111" s="70"/>
      <c r="EFH2111" s="70"/>
      <c r="EFI2111" s="70"/>
      <c r="EFJ2111" s="110"/>
      <c r="EFK2111" s="2"/>
      <c r="EFL2111" s="15"/>
      <c r="EFM2111" s="15"/>
      <c r="EFN2111" s="83"/>
      <c r="EFO2111" s="52"/>
      <c r="EFP2111" s="70"/>
      <c r="EFQ2111" s="70"/>
      <c r="EFR2111" s="70"/>
      <c r="EFS2111" s="110"/>
      <c r="EFT2111" s="2"/>
      <c r="EFU2111" s="15"/>
      <c r="EFV2111" s="15"/>
      <c r="EFW2111" s="83"/>
      <c r="EFX2111" s="52"/>
      <c r="EFY2111" s="70"/>
      <c r="EFZ2111" s="70"/>
      <c r="EGA2111" s="70"/>
      <c r="EGB2111" s="110"/>
      <c r="EGC2111" s="2"/>
      <c r="EGD2111" s="15"/>
      <c r="EGE2111" s="15"/>
      <c r="EGF2111" s="83"/>
      <c r="EGG2111" s="52"/>
      <c r="EGH2111" s="70"/>
      <c r="EGI2111" s="70"/>
      <c r="EGJ2111" s="70"/>
      <c r="EGK2111" s="110"/>
      <c r="EGL2111" s="2"/>
      <c r="EGM2111" s="15"/>
      <c r="EGN2111" s="15"/>
      <c r="EGO2111" s="83"/>
      <c r="EGP2111" s="52"/>
      <c r="EGQ2111" s="70"/>
      <c r="EGR2111" s="70"/>
      <c r="EGS2111" s="70"/>
      <c r="EGT2111" s="110"/>
      <c r="EGU2111" s="2"/>
      <c r="EGV2111" s="15"/>
      <c r="EGW2111" s="15"/>
      <c r="EGX2111" s="83"/>
      <c r="EGY2111" s="52"/>
      <c r="EGZ2111" s="70"/>
      <c r="EHA2111" s="70"/>
      <c r="EHB2111" s="70"/>
      <c r="EHC2111" s="110"/>
      <c r="EHD2111" s="2"/>
      <c r="EHE2111" s="15"/>
      <c r="EHF2111" s="15"/>
      <c r="EHG2111" s="83"/>
      <c r="EHH2111" s="52"/>
      <c r="EHI2111" s="70"/>
      <c r="EHJ2111" s="70"/>
      <c r="EHK2111" s="70"/>
      <c r="EHL2111" s="110"/>
      <c r="EHM2111" s="2"/>
      <c r="EHN2111" s="15"/>
      <c r="EHO2111" s="15"/>
      <c r="EHP2111" s="83"/>
      <c r="EHQ2111" s="52"/>
      <c r="EHR2111" s="70"/>
      <c r="EHS2111" s="70"/>
      <c r="EHT2111" s="70"/>
      <c r="EHU2111" s="110"/>
      <c r="EHV2111" s="2"/>
      <c r="EHW2111" s="15"/>
      <c r="EHX2111" s="15"/>
      <c r="EHY2111" s="83"/>
      <c r="EHZ2111" s="52"/>
      <c r="EIA2111" s="70"/>
      <c r="EIB2111" s="70"/>
      <c r="EIC2111" s="70"/>
      <c r="EID2111" s="110"/>
      <c r="EIE2111" s="2"/>
      <c r="EIF2111" s="15"/>
      <c r="EIG2111" s="15"/>
      <c r="EIH2111" s="83"/>
      <c r="EII2111" s="52"/>
      <c r="EIJ2111" s="70"/>
      <c r="EIK2111" s="70"/>
      <c r="EIL2111" s="70"/>
      <c r="EIM2111" s="110"/>
      <c r="EIN2111" s="2"/>
      <c r="EIO2111" s="15"/>
      <c r="EIP2111" s="15"/>
      <c r="EIQ2111" s="83"/>
      <c r="EIR2111" s="52"/>
      <c r="EIS2111" s="70"/>
      <c r="EIT2111" s="70"/>
      <c r="EIU2111" s="70"/>
      <c r="EIV2111" s="110"/>
      <c r="EIW2111" s="2"/>
      <c r="EIX2111" s="15"/>
      <c r="EIY2111" s="15"/>
      <c r="EIZ2111" s="83"/>
      <c r="EJA2111" s="52"/>
      <c r="EJB2111" s="70"/>
      <c r="EJC2111" s="70"/>
      <c r="EJD2111" s="70"/>
      <c r="EJE2111" s="110"/>
      <c r="EJF2111" s="2"/>
      <c r="EJG2111" s="15"/>
      <c r="EJH2111" s="15"/>
      <c r="EJI2111" s="83"/>
      <c r="EJJ2111" s="52"/>
      <c r="EJK2111" s="70"/>
      <c r="EJL2111" s="70"/>
      <c r="EJM2111" s="70"/>
      <c r="EJN2111" s="110"/>
      <c r="EJO2111" s="2"/>
      <c r="EJP2111" s="15"/>
      <c r="EJQ2111" s="15"/>
      <c r="EJR2111" s="83"/>
      <c r="EJS2111" s="52"/>
      <c r="EJT2111" s="70"/>
      <c r="EJU2111" s="70"/>
      <c r="EJV2111" s="70"/>
      <c r="EJW2111" s="110"/>
      <c r="EJX2111" s="2"/>
      <c r="EJY2111" s="15"/>
      <c r="EJZ2111" s="15"/>
      <c r="EKA2111" s="83"/>
      <c r="EKB2111" s="52"/>
      <c r="EKC2111" s="70"/>
      <c r="EKD2111" s="70"/>
      <c r="EKE2111" s="70"/>
      <c r="EKF2111" s="110"/>
      <c r="EKG2111" s="2"/>
      <c r="EKH2111" s="15"/>
      <c r="EKI2111" s="15"/>
      <c r="EKJ2111" s="83"/>
      <c r="EKK2111" s="52"/>
      <c r="EKL2111" s="70"/>
      <c r="EKM2111" s="70"/>
      <c r="EKN2111" s="70"/>
      <c r="EKO2111" s="110"/>
      <c r="EKP2111" s="2"/>
      <c r="EKQ2111" s="15"/>
      <c r="EKR2111" s="15"/>
      <c r="EKS2111" s="83"/>
      <c r="EKT2111" s="52"/>
      <c r="EKU2111" s="70"/>
      <c r="EKV2111" s="70"/>
      <c r="EKW2111" s="70"/>
      <c r="EKX2111" s="110"/>
      <c r="EKY2111" s="2"/>
      <c r="EKZ2111" s="15"/>
      <c r="ELA2111" s="15"/>
      <c r="ELB2111" s="83"/>
      <c r="ELC2111" s="52"/>
      <c r="ELD2111" s="70"/>
      <c r="ELE2111" s="70"/>
      <c r="ELF2111" s="70"/>
      <c r="ELG2111" s="110"/>
      <c r="ELH2111" s="2"/>
      <c r="ELI2111" s="15"/>
      <c r="ELJ2111" s="15"/>
      <c r="ELK2111" s="83"/>
      <c r="ELL2111" s="52"/>
      <c r="ELM2111" s="70"/>
      <c r="ELN2111" s="70"/>
      <c r="ELO2111" s="70"/>
      <c r="ELP2111" s="110"/>
      <c r="ELQ2111" s="2"/>
      <c r="ELR2111" s="15"/>
      <c r="ELS2111" s="15"/>
      <c r="ELT2111" s="83"/>
      <c r="ELU2111" s="52"/>
      <c r="ELV2111" s="70"/>
      <c r="ELW2111" s="70"/>
      <c r="ELX2111" s="70"/>
      <c r="ELY2111" s="110"/>
      <c r="ELZ2111" s="2"/>
      <c r="EMA2111" s="15"/>
      <c r="EMB2111" s="15"/>
      <c r="EMC2111" s="83"/>
      <c r="EMD2111" s="52"/>
      <c r="EME2111" s="70"/>
      <c r="EMF2111" s="70"/>
      <c r="EMG2111" s="70"/>
      <c r="EMH2111" s="110"/>
      <c r="EMI2111" s="2"/>
      <c r="EMJ2111" s="15"/>
      <c r="EMK2111" s="15"/>
      <c r="EML2111" s="83"/>
      <c r="EMM2111" s="52"/>
      <c r="EMN2111" s="70"/>
      <c r="EMO2111" s="70"/>
      <c r="EMP2111" s="70"/>
      <c r="EMQ2111" s="110"/>
      <c r="EMR2111" s="2"/>
      <c r="EMS2111" s="15"/>
      <c r="EMT2111" s="15"/>
      <c r="EMU2111" s="83"/>
      <c r="EMV2111" s="52"/>
      <c r="EMW2111" s="70"/>
      <c r="EMX2111" s="70"/>
      <c r="EMY2111" s="70"/>
      <c r="EMZ2111" s="110"/>
      <c r="ENA2111" s="2"/>
      <c r="ENB2111" s="15"/>
      <c r="ENC2111" s="15"/>
      <c r="END2111" s="83"/>
      <c r="ENE2111" s="52"/>
      <c r="ENF2111" s="70"/>
      <c r="ENG2111" s="70"/>
      <c r="ENH2111" s="70"/>
      <c r="ENI2111" s="110"/>
      <c r="ENJ2111" s="2"/>
      <c r="ENK2111" s="15"/>
      <c r="ENL2111" s="15"/>
      <c r="ENM2111" s="83"/>
      <c r="ENN2111" s="52"/>
      <c r="ENO2111" s="70"/>
      <c r="ENP2111" s="70"/>
      <c r="ENQ2111" s="70"/>
      <c r="ENR2111" s="110"/>
      <c r="ENS2111" s="2"/>
      <c r="ENT2111" s="15"/>
      <c r="ENU2111" s="15"/>
      <c r="ENV2111" s="83"/>
      <c r="ENW2111" s="52"/>
      <c r="ENX2111" s="70"/>
      <c r="ENY2111" s="70"/>
      <c r="ENZ2111" s="70"/>
      <c r="EOA2111" s="110"/>
      <c r="EOB2111" s="2"/>
      <c r="EOC2111" s="15"/>
      <c r="EOD2111" s="15"/>
      <c r="EOE2111" s="83"/>
      <c r="EOF2111" s="52"/>
      <c r="EOG2111" s="70"/>
      <c r="EOH2111" s="70"/>
      <c r="EOI2111" s="70"/>
      <c r="EOJ2111" s="110"/>
      <c r="EOK2111" s="2"/>
      <c r="EOL2111" s="15"/>
      <c r="EOM2111" s="15"/>
      <c r="EON2111" s="83"/>
      <c r="EOO2111" s="52"/>
      <c r="EOP2111" s="70"/>
      <c r="EOQ2111" s="70"/>
      <c r="EOR2111" s="70"/>
      <c r="EOS2111" s="110"/>
      <c r="EOT2111" s="2"/>
      <c r="EOU2111" s="15"/>
      <c r="EOV2111" s="15"/>
      <c r="EOW2111" s="83"/>
      <c r="EOX2111" s="52"/>
      <c r="EOY2111" s="70"/>
      <c r="EOZ2111" s="70"/>
      <c r="EPA2111" s="70"/>
      <c r="EPB2111" s="110"/>
      <c r="EPC2111" s="2"/>
      <c r="EPD2111" s="15"/>
      <c r="EPE2111" s="15"/>
      <c r="EPF2111" s="83"/>
      <c r="EPG2111" s="52"/>
      <c r="EPH2111" s="70"/>
      <c r="EPI2111" s="70"/>
      <c r="EPJ2111" s="70"/>
      <c r="EPK2111" s="110"/>
      <c r="EPL2111" s="2"/>
      <c r="EPM2111" s="15"/>
      <c r="EPN2111" s="15"/>
      <c r="EPO2111" s="83"/>
      <c r="EPP2111" s="52"/>
      <c r="EPQ2111" s="70"/>
      <c r="EPR2111" s="70"/>
      <c r="EPS2111" s="70"/>
      <c r="EPT2111" s="110"/>
      <c r="EPU2111" s="2"/>
      <c r="EPV2111" s="15"/>
      <c r="EPW2111" s="15"/>
      <c r="EPX2111" s="83"/>
      <c r="EPY2111" s="52"/>
      <c r="EPZ2111" s="70"/>
      <c r="EQA2111" s="70"/>
      <c r="EQB2111" s="70"/>
      <c r="EQC2111" s="110"/>
      <c r="EQD2111" s="2"/>
      <c r="EQE2111" s="15"/>
      <c r="EQF2111" s="15"/>
      <c r="EQG2111" s="83"/>
      <c r="EQH2111" s="52"/>
      <c r="EQI2111" s="70"/>
      <c r="EQJ2111" s="70"/>
      <c r="EQK2111" s="70"/>
      <c r="EQL2111" s="110"/>
      <c r="EQM2111" s="2"/>
      <c r="EQN2111" s="15"/>
      <c r="EQO2111" s="15"/>
      <c r="EQP2111" s="83"/>
      <c r="EQQ2111" s="52"/>
      <c r="EQR2111" s="70"/>
      <c r="EQS2111" s="70"/>
      <c r="EQT2111" s="70"/>
      <c r="EQU2111" s="110"/>
      <c r="EQV2111" s="2"/>
      <c r="EQW2111" s="15"/>
      <c r="EQX2111" s="15"/>
      <c r="EQY2111" s="83"/>
      <c r="EQZ2111" s="52"/>
      <c r="ERA2111" s="70"/>
      <c r="ERB2111" s="70"/>
      <c r="ERC2111" s="70"/>
      <c r="ERD2111" s="110"/>
      <c r="ERE2111" s="2"/>
      <c r="ERF2111" s="15"/>
      <c r="ERG2111" s="15"/>
      <c r="ERH2111" s="83"/>
      <c r="ERI2111" s="52"/>
      <c r="ERJ2111" s="70"/>
      <c r="ERK2111" s="70"/>
      <c r="ERL2111" s="70"/>
      <c r="ERM2111" s="110"/>
      <c r="ERN2111" s="2"/>
      <c r="ERO2111" s="15"/>
      <c r="ERP2111" s="15"/>
      <c r="ERQ2111" s="83"/>
      <c r="ERR2111" s="52"/>
      <c r="ERS2111" s="70"/>
      <c r="ERT2111" s="70"/>
      <c r="ERU2111" s="70"/>
      <c r="ERV2111" s="110"/>
      <c r="ERW2111" s="2"/>
      <c r="ERX2111" s="15"/>
      <c r="ERY2111" s="15"/>
      <c r="ERZ2111" s="83"/>
      <c r="ESA2111" s="52"/>
      <c r="ESB2111" s="70"/>
      <c r="ESC2111" s="70"/>
      <c r="ESD2111" s="70"/>
      <c r="ESE2111" s="110"/>
      <c r="ESF2111" s="2"/>
      <c r="ESG2111" s="15"/>
      <c r="ESH2111" s="15"/>
      <c r="ESI2111" s="83"/>
      <c r="ESJ2111" s="52"/>
      <c r="ESK2111" s="70"/>
      <c r="ESL2111" s="70"/>
      <c r="ESM2111" s="70"/>
      <c r="ESN2111" s="110"/>
      <c r="ESO2111" s="2"/>
      <c r="ESP2111" s="15"/>
      <c r="ESQ2111" s="15"/>
      <c r="ESR2111" s="83"/>
      <c r="ESS2111" s="52"/>
      <c r="EST2111" s="70"/>
      <c r="ESU2111" s="70"/>
      <c r="ESV2111" s="70"/>
      <c r="ESW2111" s="110"/>
      <c r="ESX2111" s="2"/>
      <c r="ESY2111" s="15"/>
      <c r="ESZ2111" s="15"/>
      <c r="ETA2111" s="83"/>
      <c r="ETB2111" s="52"/>
      <c r="ETC2111" s="70"/>
      <c r="ETD2111" s="70"/>
      <c r="ETE2111" s="70"/>
      <c r="ETF2111" s="110"/>
      <c r="ETG2111" s="2"/>
      <c r="ETH2111" s="15"/>
      <c r="ETI2111" s="15"/>
      <c r="ETJ2111" s="83"/>
      <c r="ETK2111" s="52"/>
      <c r="ETL2111" s="70"/>
      <c r="ETM2111" s="70"/>
      <c r="ETN2111" s="70"/>
      <c r="ETO2111" s="110"/>
      <c r="ETP2111" s="2"/>
      <c r="ETQ2111" s="15"/>
      <c r="ETR2111" s="15"/>
      <c r="ETS2111" s="83"/>
      <c r="ETT2111" s="52"/>
      <c r="ETU2111" s="70"/>
      <c r="ETV2111" s="70"/>
      <c r="ETW2111" s="70"/>
      <c r="ETX2111" s="110"/>
      <c r="ETY2111" s="2"/>
      <c r="ETZ2111" s="15"/>
      <c r="EUA2111" s="15"/>
      <c r="EUB2111" s="83"/>
      <c r="EUC2111" s="52"/>
      <c r="EUD2111" s="70"/>
      <c r="EUE2111" s="70"/>
      <c r="EUF2111" s="70"/>
      <c r="EUG2111" s="110"/>
      <c r="EUH2111" s="2"/>
      <c r="EUI2111" s="15"/>
      <c r="EUJ2111" s="15"/>
      <c r="EUK2111" s="83"/>
      <c r="EUL2111" s="52"/>
      <c r="EUM2111" s="70"/>
      <c r="EUN2111" s="70"/>
      <c r="EUO2111" s="70"/>
      <c r="EUP2111" s="110"/>
      <c r="EUQ2111" s="2"/>
      <c r="EUR2111" s="15"/>
      <c r="EUS2111" s="15"/>
      <c r="EUT2111" s="83"/>
      <c r="EUU2111" s="52"/>
      <c r="EUV2111" s="70"/>
      <c r="EUW2111" s="70"/>
      <c r="EUX2111" s="70"/>
      <c r="EUY2111" s="110"/>
      <c r="EUZ2111" s="2"/>
      <c r="EVA2111" s="15"/>
      <c r="EVB2111" s="15"/>
      <c r="EVC2111" s="83"/>
      <c r="EVD2111" s="52"/>
      <c r="EVE2111" s="70"/>
      <c r="EVF2111" s="70"/>
      <c r="EVG2111" s="70"/>
      <c r="EVH2111" s="110"/>
      <c r="EVI2111" s="2"/>
      <c r="EVJ2111" s="15"/>
      <c r="EVK2111" s="15"/>
      <c r="EVL2111" s="83"/>
      <c r="EVM2111" s="52"/>
      <c r="EVN2111" s="70"/>
      <c r="EVO2111" s="70"/>
      <c r="EVP2111" s="70"/>
      <c r="EVQ2111" s="110"/>
      <c r="EVR2111" s="2"/>
      <c r="EVS2111" s="15"/>
      <c r="EVT2111" s="15"/>
      <c r="EVU2111" s="83"/>
      <c r="EVV2111" s="52"/>
      <c r="EVW2111" s="70"/>
      <c r="EVX2111" s="70"/>
      <c r="EVY2111" s="70"/>
      <c r="EVZ2111" s="110"/>
      <c r="EWA2111" s="2"/>
      <c r="EWB2111" s="15"/>
      <c r="EWC2111" s="15"/>
      <c r="EWD2111" s="83"/>
      <c r="EWE2111" s="52"/>
      <c r="EWF2111" s="70"/>
      <c r="EWG2111" s="70"/>
      <c r="EWH2111" s="70"/>
      <c r="EWI2111" s="110"/>
      <c r="EWJ2111" s="2"/>
      <c r="EWK2111" s="15"/>
      <c r="EWL2111" s="15"/>
      <c r="EWM2111" s="83"/>
      <c r="EWN2111" s="52"/>
      <c r="EWO2111" s="70"/>
      <c r="EWP2111" s="70"/>
      <c r="EWQ2111" s="70"/>
      <c r="EWR2111" s="110"/>
      <c r="EWS2111" s="2"/>
      <c r="EWT2111" s="15"/>
      <c r="EWU2111" s="15"/>
      <c r="EWV2111" s="83"/>
      <c r="EWW2111" s="52"/>
      <c r="EWX2111" s="70"/>
      <c r="EWY2111" s="70"/>
      <c r="EWZ2111" s="70"/>
      <c r="EXA2111" s="110"/>
      <c r="EXB2111" s="2"/>
      <c r="EXC2111" s="15"/>
      <c r="EXD2111" s="15"/>
      <c r="EXE2111" s="83"/>
      <c r="EXF2111" s="52"/>
      <c r="EXG2111" s="70"/>
      <c r="EXH2111" s="70"/>
      <c r="EXI2111" s="70"/>
      <c r="EXJ2111" s="110"/>
      <c r="EXK2111" s="2"/>
      <c r="EXL2111" s="15"/>
      <c r="EXM2111" s="15"/>
      <c r="EXN2111" s="83"/>
      <c r="EXO2111" s="52"/>
      <c r="EXP2111" s="70"/>
      <c r="EXQ2111" s="70"/>
      <c r="EXR2111" s="70"/>
      <c r="EXS2111" s="110"/>
      <c r="EXT2111" s="2"/>
      <c r="EXU2111" s="15"/>
      <c r="EXV2111" s="15"/>
      <c r="EXW2111" s="83"/>
      <c r="EXX2111" s="52"/>
      <c r="EXY2111" s="70"/>
      <c r="EXZ2111" s="70"/>
      <c r="EYA2111" s="70"/>
      <c r="EYB2111" s="110"/>
      <c r="EYC2111" s="2"/>
      <c r="EYD2111" s="15"/>
      <c r="EYE2111" s="15"/>
      <c r="EYF2111" s="83"/>
      <c r="EYG2111" s="52"/>
      <c r="EYH2111" s="70"/>
      <c r="EYI2111" s="70"/>
      <c r="EYJ2111" s="70"/>
      <c r="EYK2111" s="110"/>
      <c r="EYL2111" s="2"/>
      <c r="EYM2111" s="15"/>
      <c r="EYN2111" s="15"/>
      <c r="EYO2111" s="83"/>
      <c r="EYP2111" s="52"/>
      <c r="EYQ2111" s="70"/>
      <c r="EYR2111" s="70"/>
      <c r="EYS2111" s="70"/>
      <c r="EYT2111" s="110"/>
      <c r="EYU2111" s="2"/>
      <c r="EYV2111" s="15"/>
      <c r="EYW2111" s="15"/>
      <c r="EYX2111" s="83"/>
      <c r="EYY2111" s="52"/>
      <c r="EYZ2111" s="70"/>
      <c r="EZA2111" s="70"/>
      <c r="EZB2111" s="70"/>
      <c r="EZC2111" s="110"/>
      <c r="EZD2111" s="2"/>
      <c r="EZE2111" s="15"/>
      <c r="EZF2111" s="15"/>
      <c r="EZG2111" s="83"/>
      <c r="EZH2111" s="52"/>
      <c r="EZI2111" s="70"/>
      <c r="EZJ2111" s="70"/>
      <c r="EZK2111" s="70"/>
      <c r="EZL2111" s="110"/>
      <c r="EZM2111" s="2"/>
      <c r="EZN2111" s="15"/>
      <c r="EZO2111" s="15"/>
      <c r="EZP2111" s="83"/>
      <c r="EZQ2111" s="52"/>
      <c r="EZR2111" s="70"/>
      <c r="EZS2111" s="70"/>
      <c r="EZT2111" s="70"/>
      <c r="EZU2111" s="110"/>
      <c r="EZV2111" s="2"/>
      <c r="EZW2111" s="15"/>
      <c r="EZX2111" s="15"/>
      <c r="EZY2111" s="83"/>
      <c r="EZZ2111" s="52"/>
      <c r="FAA2111" s="70"/>
      <c r="FAB2111" s="70"/>
      <c r="FAC2111" s="70"/>
      <c r="FAD2111" s="110"/>
      <c r="FAE2111" s="2"/>
      <c r="FAF2111" s="15"/>
      <c r="FAG2111" s="15"/>
      <c r="FAH2111" s="83"/>
      <c r="FAI2111" s="52"/>
      <c r="FAJ2111" s="70"/>
      <c r="FAK2111" s="70"/>
      <c r="FAL2111" s="70"/>
      <c r="FAM2111" s="110"/>
      <c r="FAN2111" s="2"/>
      <c r="FAO2111" s="15"/>
      <c r="FAP2111" s="15"/>
      <c r="FAQ2111" s="83"/>
      <c r="FAR2111" s="52"/>
      <c r="FAS2111" s="70"/>
      <c r="FAT2111" s="70"/>
      <c r="FAU2111" s="70"/>
      <c r="FAV2111" s="110"/>
      <c r="FAW2111" s="2"/>
      <c r="FAX2111" s="15"/>
      <c r="FAY2111" s="15"/>
      <c r="FAZ2111" s="83"/>
      <c r="FBA2111" s="52"/>
      <c r="FBB2111" s="70"/>
      <c r="FBC2111" s="70"/>
      <c r="FBD2111" s="70"/>
      <c r="FBE2111" s="110"/>
      <c r="FBF2111" s="2"/>
      <c r="FBG2111" s="15"/>
      <c r="FBH2111" s="15"/>
      <c r="FBI2111" s="83"/>
      <c r="FBJ2111" s="52"/>
      <c r="FBK2111" s="70"/>
      <c r="FBL2111" s="70"/>
      <c r="FBM2111" s="70"/>
      <c r="FBN2111" s="110"/>
      <c r="FBO2111" s="2"/>
      <c r="FBP2111" s="15"/>
      <c r="FBQ2111" s="15"/>
      <c r="FBR2111" s="83"/>
      <c r="FBS2111" s="52"/>
      <c r="FBT2111" s="70"/>
      <c r="FBU2111" s="70"/>
      <c r="FBV2111" s="70"/>
      <c r="FBW2111" s="110"/>
      <c r="FBX2111" s="2"/>
      <c r="FBY2111" s="15"/>
      <c r="FBZ2111" s="15"/>
      <c r="FCA2111" s="83"/>
      <c r="FCB2111" s="52"/>
      <c r="FCC2111" s="70"/>
      <c r="FCD2111" s="70"/>
      <c r="FCE2111" s="70"/>
      <c r="FCF2111" s="110"/>
      <c r="FCG2111" s="2"/>
      <c r="FCH2111" s="15"/>
      <c r="FCI2111" s="15"/>
      <c r="FCJ2111" s="83"/>
      <c r="FCK2111" s="52"/>
      <c r="FCL2111" s="70"/>
      <c r="FCM2111" s="70"/>
      <c r="FCN2111" s="70"/>
      <c r="FCO2111" s="110"/>
      <c r="FCP2111" s="2"/>
      <c r="FCQ2111" s="15"/>
      <c r="FCR2111" s="15"/>
      <c r="FCS2111" s="83"/>
      <c r="FCT2111" s="52"/>
      <c r="FCU2111" s="70"/>
      <c r="FCV2111" s="70"/>
      <c r="FCW2111" s="70"/>
      <c r="FCX2111" s="110"/>
      <c r="FCY2111" s="2"/>
      <c r="FCZ2111" s="15"/>
      <c r="FDA2111" s="15"/>
      <c r="FDB2111" s="83"/>
      <c r="FDC2111" s="52"/>
      <c r="FDD2111" s="70"/>
      <c r="FDE2111" s="70"/>
      <c r="FDF2111" s="70"/>
      <c r="FDG2111" s="110"/>
      <c r="FDH2111" s="2"/>
      <c r="FDI2111" s="15"/>
      <c r="FDJ2111" s="15"/>
      <c r="FDK2111" s="83"/>
      <c r="FDL2111" s="52"/>
      <c r="FDM2111" s="70"/>
      <c r="FDN2111" s="70"/>
      <c r="FDO2111" s="70"/>
      <c r="FDP2111" s="110"/>
      <c r="FDQ2111" s="2"/>
      <c r="FDR2111" s="15"/>
      <c r="FDS2111" s="15"/>
      <c r="FDT2111" s="83"/>
      <c r="FDU2111" s="52"/>
      <c r="FDV2111" s="70"/>
      <c r="FDW2111" s="70"/>
      <c r="FDX2111" s="70"/>
      <c r="FDY2111" s="110"/>
      <c r="FDZ2111" s="2"/>
      <c r="FEA2111" s="15"/>
      <c r="FEB2111" s="15"/>
      <c r="FEC2111" s="83"/>
      <c r="FED2111" s="52"/>
      <c r="FEE2111" s="70"/>
      <c r="FEF2111" s="70"/>
      <c r="FEG2111" s="70"/>
      <c r="FEH2111" s="110"/>
      <c r="FEI2111" s="2"/>
      <c r="FEJ2111" s="15"/>
      <c r="FEK2111" s="15"/>
      <c r="FEL2111" s="83"/>
      <c r="FEM2111" s="52"/>
      <c r="FEN2111" s="70"/>
      <c r="FEO2111" s="70"/>
      <c r="FEP2111" s="70"/>
      <c r="FEQ2111" s="110"/>
      <c r="FER2111" s="2"/>
      <c r="FES2111" s="15"/>
      <c r="FET2111" s="15"/>
      <c r="FEU2111" s="83"/>
      <c r="FEV2111" s="52"/>
      <c r="FEW2111" s="70"/>
      <c r="FEX2111" s="70"/>
      <c r="FEY2111" s="70"/>
      <c r="FEZ2111" s="110"/>
      <c r="FFA2111" s="2"/>
      <c r="FFB2111" s="15"/>
      <c r="FFC2111" s="15"/>
      <c r="FFD2111" s="83"/>
      <c r="FFE2111" s="52"/>
      <c r="FFF2111" s="70"/>
      <c r="FFG2111" s="70"/>
      <c r="FFH2111" s="70"/>
      <c r="FFI2111" s="110"/>
      <c r="FFJ2111" s="2"/>
      <c r="FFK2111" s="15"/>
      <c r="FFL2111" s="15"/>
      <c r="FFM2111" s="83"/>
      <c r="FFN2111" s="52"/>
      <c r="FFO2111" s="70"/>
      <c r="FFP2111" s="70"/>
      <c r="FFQ2111" s="70"/>
      <c r="FFR2111" s="110"/>
      <c r="FFS2111" s="2"/>
      <c r="FFT2111" s="15"/>
      <c r="FFU2111" s="15"/>
      <c r="FFV2111" s="83"/>
      <c r="FFW2111" s="52"/>
      <c r="FFX2111" s="70"/>
      <c r="FFY2111" s="70"/>
      <c r="FFZ2111" s="70"/>
      <c r="FGA2111" s="110"/>
      <c r="FGB2111" s="2"/>
      <c r="FGC2111" s="15"/>
      <c r="FGD2111" s="15"/>
      <c r="FGE2111" s="83"/>
      <c r="FGF2111" s="52"/>
      <c r="FGG2111" s="70"/>
      <c r="FGH2111" s="70"/>
      <c r="FGI2111" s="70"/>
      <c r="FGJ2111" s="110"/>
      <c r="FGK2111" s="2"/>
      <c r="FGL2111" s="15"/>
      <c r="FGM2111" s="15"/>
      <c r="FGN2111" s="83"/>
      <c r="FGO2111" s="52"/>
      <c r="FGP2111" s="70"/>
      <c r="FGQ2111" s="70"/>
      <c r="FGR2111" s="70"/>
      <c r="FGS2111" s="110"/>
      <c r="FGT2111" s="2"/>
      <c r="FGU2111" s="15"/>
      <c r="FGV2111" s="15"/>
      <c r="FGW2111" s="83"/>
      <c r="FGX2111" s="52"/>
      <c r="FGY2111" s="70"/>
      <c r="FGZ2111" s="70"/>
      <c r="FHA2111" s="70"/>
      <c r="FHB2111" s="110"/>
      <c r="FHC2111" s="2"/>
      <c r="FHD2111" s="15"/>
      <c r="FHE2111" s="15"/>
      <c r="FHF2111" s="83"/>
      <c r="FHG2111" s="52"/>
      <c r="FHH2111" s="70"/>
      <c r="FHI2111" s="70"/>
      <c r="FHJ2111" s="70"/>
      <c r="FHK2111" s="110"/>
      <c r="FHL2111" s="2"/>
      <c r="FHM2111" s="15"/>
      <c r="FHN2111" s="15"/>
      <c r="FHO2111" s="83"/>
      <c r="FHP2111" s="52"/>
      <c r="FHQ2111" s="70"/>
      <c r="FHR2111" s="70"/>
      <c r="FHS2111" s="70"/>
      <c r="FHT2111" s="110"/>
      <c r="FHU2111" s="2"/>
      <c r="FHV2111" s="15"/>
      <c r="FHW2111" s="15"/>
      <c r="FHX2111" s="83"/>
      <c r="FHY2111" s="52"/>
      <c r="FHZ2111" s="70"/>
      <c r="FIA2111" s="70"/>
      <c r="FIB2111" s="70"/>
      <c r="FIC2111" s="110"/>
      <c r="FID2111" s="2"/>
      <c r="FIE2111" s="15"/>
      <c r="FIF2111" s="15"/>
      <c r="FIG2111" s="83"/>
      <c r="FIH2111" s="52"/>
      <c r="FII2111" s="70"/>
      <c r="FIJ2111" s="70"/>
      <c r="FIK2111" s="70"/>
      <c r="FIL2111" s="110"/>
      <c r="FIM2111" s="2"/>
      <c r="FIN2111" s="15"/>
      <c r="FIO2111" s="15"/>
      <c r="FIP2111" s="83"/>
      <c r="FIQ2111" s="52"/>
      <c r="FIR2111" s="70"/>
      <c r="FIS2111" s="70"/>
      <c r="FIT2111" s="70"/>
      <c r="FIU2111" s="110"/>
      <c r="FIV2111" s="2"/>
      <c r="FIW2111" s="15"/>
      <c r="FIX2111" s="15"/>
      <c r="FIY2111" s="83"/>
      <c r="FIZ2111" s="52"/>
      <c r="FJA2111" s="70"/>
      <c r="FJB2111" s="70"/>
      <c r="FJC2111" s="70"/>
      <c r="FJD2111" s="110"/>
      <c r="FJE2111" s="2"/>
      <c r="FJF2111" s="15"/>
      <c r="FJG2111" s="15"/>
      <c r="FJH2111" s="83"/>
      <c r="FJI2111" s="52"/>
      <c r="FJJ2111" s="70"/>
      <c r="FJK2111" s="70"/>
      <c r="FJL2111" s="70"/>
      <c r="FJM2111" s="110"/>
      <c r="FJN2111" s="2"/>
      <c r="FJO2111" s="15"/>
      <c r="FJP2111" s="15"/>
      <c r="FJQ2111" s="83"/>
      <c r="FJR2111" s="52"/>
      <c r="FJS2111" s="70"/>
      <c r="FJT2111" s="70"/>
      <c r="FJU2111" s="70"/>
      <c r="FJV2111" s="110"/>
      <c r="FJW2111" s="2"/>
      <c r="FJX2111" s="15"/>
      <c r="FJY2111" s="15"/>
      <c r="FJZ2111" s="83"/>
      <c r="FKA2111" s="52"/>
      <c r="FKB2111" s="70"/>
      <c r="FKC2111" s="70"/>
      <c r="FKD2111" s="70"/>
      <c r="FKE2111" s="110"/>
      <c r="FKF2111" s="2"/>
      <c r="FKG2111" s="15"/>
      <c r="FKH2111" s="15"/>
      <c r="FKI2111" s="83"/>
      <c r="FKJ2111" s="52"/>
      <c r="FKK2111" s="70"/>
      <c r="FKL2111" s="70"/>
      <c r="FKM2111" s="70"/>
      <c r="FKN2111" s="110"/>
      <c r="FKO2111" s="2"/>
      <c r="FKP2111" s="15"/>
      <c r="FKQ2111" s="15"/>
      <c r="FKR2111" s="83"/>
      <c r="FKS2111" s="52"/>
      <c r="FKT2111" s="70"/>
      <c r="FKU2111" s="70"/>
      <c r="FKV2111" s="70"/>
      <c r="FKW2111" s="110"/>
      <c r="FKX2111" s="2"/>
      <c r="FKY2111" s="15"/>
      <c r="FKZ2111" s="15"/>
      <c r="FLA2111" s="83"/>
      <c r="FLB2111" s="52"/>
      <c r="FLC2111" s="70"/>
      <c r="FLD2111" s="70"/>
      <c r="FLE2111" s="70"/>
      <c r="FLF2111" s="110"/>
      <c r="FLG2111" s="2"/>
      <c r="FLH2111" s="15"/>
      <c r="FLI2111" s="15"/>
      <c r="FLJ2111" s="83"/>
      <c r="FLK2111" s="52"/>
      <c r="FLL2111" s="70"/>
      <c r="FLM2111" s="70"/>
      <c r="FLN2111" s="70"/>
      <c r="FLO2111" s="110"/>
      <c r="FLP2111" s="2"/>
      <c r="FLQ2111" s="15"/>
      <c r="FLR2111" s="15"/>
      <c r="FLS2111" s="83"/>
      <c r="FLT2111" s="52"/>
      <c r="FLU2111" s="70"/>
      <c r="FLV2111" s="70"/>
      <c r="FLW2111" s="70"/>
      <c r="FLX2111" s="110"/>
      <c r="FLY2111" s="2"/>
      <c r="FLZ2111" s="15"/>
      <c r="FMA2111" s="15"/>
      <c r="FMB2111" s="83"/>
      <c r="FMC2111" s="52"/>
      <c r="FMD2111" s="70"/>
      <c r="FME2111" s="70"/>
      <c r="FMF2111" s="70"/>
      <c r="FMG2111" s="110"/>
      <c r="FMH2111" s="2"/>
      <c r="FMI2111" s="15"/>
      <c r="FMJ2111" s="15"/>
      <c r="FMK2111" s="83"/>
      <c r="FML2111" s="52"/>
      <c r="FMM2111" s="70"/>
      <c r="FMN2111" s="70"/>
      <c r="FMO2111" s="70"/>
      <c r="FMP2111" s="110"/>
      <c r="FMQ2111" s="2"/>
      <c r="FMR2111" s="15"/>
      <c r="FMS2111" s="15"/>
      <c r="FMT2111" s="83"/>
      <c r="FMU2111" s="52"/>
      <c r="FMV2111" s="70"/>
      <c r="FMW2111" s="70"/>
      <c r="FMX2111" s="70"/>
      <c r="FMY2111" s="110"/>
      <c r="FMZ2111" s="2"/>
      <c r="FNA2111" s="15"/>
      <c r="FNB2111" s="15"/>
      <c r="FNC2111" s="83"/>
      <c r="FND2111" s="52"/>
      <c r="FNE2111" s="70"/>
      <c r="FNF2111" s="70"/>
      <c r="FNG2111" s="70"/>
      <c r="FNH2111" s="110"/>
      <c r="FNI2111" s="2"/>
      <c r="FNJ2111" s="15"/>
      <c r="FNK2111" s="15"/>
      <c r="FNL2111" s="83"/>
      <c r="FNM2111" s="52"/>
      <c r="FNN2111" s="70"/>
      <c r="FNO2111" s="70"/>
      <c r="FNP2111" s="70"/>
      <c r="FNQ2111" s="110"/>
      <c r="FNR2111" s="2"/>
      <c r="FNS2111" s="15"/>
      <c r="FNT2111" s="15"/>
      <c r="FNU2111" s="83"/>
      <c r="FNV2111" s="52"/>
      <c r="FNW2111" s="70"/>
      <c r="FNX2111" s="70"/>
      <c r="FNY2111" s="70"/>
      <c r="FNZ2111" s="110"/>
      <c r="FOA2111" s="2"/>
      <c r="FOB2111" s="15"/>
      <c r="FOC2111" s="15"/>
      <c r="FOD2111" s="83"/>
      <c r="FOE2111" s="52"/>
      <c r="FOF2111" s="70"/>
      <c r="FOG2111" s="70"/>
      <c r="FOH2111" s="70"/>
      <c r="FOI2111" s="110"/>
      <c r="FOJ2111" s="2"/>
      <c r="FOK2111" s="15"/>
      <c r="FOL2111" s="15"/>
      <c r="FOM2111" s="83"/>
      <c r="FON2111" s="52"/>
      <c r="FOO2111" s="70"/>
      <c r="FOP2111" s="70"/>
      <c r="FOQ2111" s="70"/>
      <c r="FOR2111" s="110"/>
      <c r="FOS2111" s="2"/>
      <c r="FOT2111" s="15"/>
      <c r="FOU2111" s="15"/>
      <c r="FOV2111" s="83"/>
      <c r="FOW2111" s="52"/>
      <c r="FOX2111" s="70"/>
      <c r="FOY2111" s="70"/>
      <c r="FOZ2111" s="70"/>
      <c r="FPA2111" s="110"/>
      <c r="FPB2111" s="2"/>
      <c r="FPC2111" s="15"/>
      <c r="FPD2111" s="15"/>
      <c r="FPE2111" s="83"/>
      <c r="FPF2111" s="52"/>
      <c r="FPG2111" s="70"/>
      <c r="FPH2111" s="70"/>
      <c r="FPI2111" s="70"/>
      <c r="FPJ2111" s="110"/>
      <c r="FPK2111" s="2"/>
      <c r="FPL2111" s="15"/>
      <c r="FPM2111" s="15"/>
      <c r="FPN2111" s="83"/>
      <c r="FPO2111" s="52"/>
      <c r="FPP2111" s="70"/>
      <c r="FPQ2111" s="70"/>
      <c r="FPR2111" s="70"/>
      <c r="FPS2111" s="110"/>
      <c r="FPT2111" s="2"/>
      <c r="FPU2111" s="15"/>
      <c r="FPV2111" s="15"/>
      <c r="FPW2111" s="83"/>
      <c r="FPX2111" s="52"/>
      <c r="FPY2111" s="70"/>
      <c r="FPZ2111" s="70"/>
      <c r="FQA2111" s="70"/>
      <c r="FQB2111" s="110"/>
      <c r="FQC2111" s="2"/>
      <c r="FQD2111" s="15"/>
      <c r="FQE2111" s="15"/>
      <c r="FQF2111" s="83"/>
      <c r="FQG2111" s="52"/>
      <c r="FQH2111" s="70"/>
      <c r="FQI2111" s="70"/>
      <c r="FQJ2111" s="70"/>
      <c r="FQK2111" s="110"/>
      <c r="FQL2111" s="2"/>
      <c r="FQM2111" s="15"/>
      <c r="FQN2111" s="15"/>
      <c r="FQO2111" s="83"/>
      <c r="FQP2111" s="52"/>
      <c r="FQQ2111" s="70"/>
      <c r="FQR2111" s="70"/>
      <c r="FQS2111" s="70"/>
      <c r="FQT2111" s="110"/>
      <c r="FQU2111" s="2"/>
      <c r="FQV2111" s="15"/>
      <c r="FQW2111" s="15"/>
      <c r="FQX2111" s="83"/>
      <c r="FQY2111" s="52"/>
      <c r="FQZ2111" s="70"/>
      <c r="FRA2111" s="70"/>
      <c r="FRB2111" s="70"/>
      <c r="FRC2111" s="110"/>
      <c r="FRD2111" s="2"/>
      <c r="FRE2111" s="15"/>
      <c r="FRF2111" s="15"/>
      <c r="FRG2111" s="83"/>
      <c r="FRH2111" s="52"/>
      <c r="FRI2111" s="70"/>
      <c r="FRJ2111" s="70"/>
      <c r="FRK2111" s="70"/>
      <c r="FRL2111" s="110"/>
      <c r="FRM2111" s="2"/>
      <c r="FRN2111" s="15"/>
      <c r="FRO2111" s="15"/>
      <c r="FRP2111" s="83"/>
      <c r="FRQ2111" s="52"/>
      <c r="FRR2111" s="70"/>
      <c r="FRS2111" s="70"/>
      <c r="FRT2111" s="70"/>
      <c r="FRU2111" s="110"/>
      <c r="FRV2111" s="2"/>
      <c r="FRW2111" s="15"/>
      <c r="FRX2111" s="15"/>
      <c r="FRY2111" s="83"/>
      <c r="FRZ2111" s="52"/>
      <c r="FSA2111" s="70"/>
      <c r="FSB2111" s="70"/>
      <c r="FSC2111" s="70"/>
      <c r="FSD2111" s="110"/>
      <c r="FSE2111" s="2"/>
      <c r="FSF2111" s="15"/>
      <c r="FSG2111" s="15"/>
      <c r="FSH2111" s="83"/>
      <c r="FSI2111" s="52"/>
      <c r="FSJ2111" s="70"/>
      <c r="FSK2111" s="70"/>
      <c r="FSL2111" s="70"/>
      <c r="FSM2111" s="110"/>
      <c r="FSN2111" s="2"/>
      <c r="FSO2111" s="15"/>
      <c r="FSP2111" s="15"/>
      <c r="FSQ2111" s="83"/>
      <c r="FSR2111" s="52"/>
      <c r="FSS2111" s="70"/>
      <c r="FST2111" s="70"/>
      <c r="FSU2111" s="70"/>
      <c r="FSV2111" s="110"/>
      <c r="FSW2111" s="2"/>
      <c r="FSX2111" s="15"/>
      <c r="FSY2111" s="15"/>
      <c r="FSZ2111" s="83"/>
      <c r="FTA2111" s="52"/>
      <c r="FTB2111" s="70"/>
      <c r="FTC2111" s="70"/>
      <c r="FTD2111" s="70"/>
      <c r="FTE2111" s="110"/>
      <c r="FTF2111" s="2"/>
      <c r="FTG2111" s="15"/>
      <c r="FTH2111" s="15"/>
      <c r="FTI2111" s="83"/>
      <c r="FTJ2111" s="52"/>
      <c r="FTK2111" s="70"/>
      <c r="FTL2111" s="70"/>
      <c r="FTM2111" s="70"/>
      <c r="FTN2111" s="110"/>
      <c r="FTO2111" s="2"/>
      <c r="FTP2111" s="15"/>
      <c r="FTQ2111" s="15"/>
      <c r="FTR2111" s="83"/>
      <c r="FTS2111" s="52"/>
      <c r="FTT2111" s="70"/>
      <c r="FTU2111" s="70"/>
      <c r="FTV2111" s="70"/>
      <c r="FTW2111" s="110"/>
      <c r="FTX2111" s="2"/>
      <c r="FTY2111" s="15"/>
      <c r="FTZ2111" s="15"/>
      <c r="FUA2111" s="83"/>
      <c r="FUB2111" s="52"/>
      <c r="FUC2111" s="70"/>
      <c r="FUD2111" s="70"/>
      <c r="FUE2111" s="70"/>
      <c r="FUF2111" s="110"/>
      <c r="FUG2111" s="2"/>
      <c r="FUH2111" s="15"/>
      <c r="FUI2111" s="15"/>
      <c r="FUJ2111" s="83"/>
      <c r="FUK2111" s="52"/>
      <c r="FUL2111" s="70"/>
      <c r="FUM2111" s="70"/>
      <c r="FUN2111" s="70"/>
      <c r="FUO2111" s="110"/>
      <c r="FUP2111" s="2"/>
      <c r="FUQ2111" s="15"/>
      <c r="FUR2111" s="15"/>
      <c r="FUS2111" s="83"/>
      <c r="FUT2111" s="52"/>
      <c r="FUU2111" s="70"/>
      <c r="FUV2111" s="70"/>
      <c r="FUW2111" s="70"/>
      <c r="FUX2111" s="110"/>
      <c r="FUY2111" s="2"/>
      <c r="FUZ2111" s="15"/>
      <c r="FVA2111" s="15"/>
      <c r="FVB2111" s="83"/>
      <c r="FVC2111" s="52"/>
      <c r="FVD2111" s="70"/>
      <c r="FVE2111" s="70"/>
      <c r="FVF2111" s="70"/>
      <c r="FVG2111" s="110"/>
      <c r="FVH2111" s="2"/>
      <c r="FVI2111" s="15"/>
      <c r="FVJ2111" s="15"/>
      <c r="FVK2111" s="83"/>
      <c r="FVL2111" s="52"/>
      <c r="FVM2111" s="70"/>
      <c r="FVN2111" s="70"/>
      <c r="FVO2111" s="70"/>
      <c r="FVP2111" s="110"/>
      <c r="FVQ2111" s="2"/>
      <c r="FVR2111" s="15"/>
      <c r="FVS2111" s="15"/>
      <c r="FVT2111" s="83"/>
      <c r="FVU2111" s="52"/>
      <c r="FVV2111" s="70"/>
      <c r="FVW2111" s="70"/>
      <c r="FVX2111" s="70"/>
      <c r="FVY2111" s="110"/>
      <c r="FVZ2111" s="2"/>
      <c r="FWA2111" s="15"/>
      <c r="FWB2111" s="15"/>
      <c r="FWC2111" s="83"/>
      <c r="FWD2111" s="52"/>
      <c r="FWE2111" s="70"/>
      <c r="FWF2111" s="70"/>
      <c r="FWG2111" s="70"/>
      <c r="FWH2111" s="110"/>
      <c r="FWI2111" s="2"/>
      <c r="FWJ2111" s="15"/>
      <c r="FWK2111" s="15"/>
      <c r="FWL2111" s="83"/>
      <c r="FWM2111" s="52"/>
      <c r="FWN2111" s="70"/>
      <c r="FWO2111" s="70"/>
      <c r="FWP2111" s="70"/>
      <c r="FWQ2111" s="110"/>
      <c r="FWR2111" s="2"/>
      <c r="FWS2111" s="15"/>
      <c r="FWT2111" s="15"/>
      <c r="FWU2111" s="83"/>
      <c r="FWV2111" s="52"/>
      <c r="FWW2111" s="70"/>
      <c r="FWX2111" s="70"/>
      <c r="FWY2111" s="70"/>
      <c r="FWZ2111" s="110"/>
      <c r="FXA2111" s="2"/>
      <c r="FXB2111" s="15"/>
      <c r="FXC2111" s="15"/>
      <c r="FXD2111" s="83"/>
      <c r="FXE2111" s="52"/>
      <c r="FXF2111" s="70"/>
      <c r="FXG2111" s="70"/>
      <c r="FXH2111" s="70"/>
      <c r="FXI2111" s="110"/>
      <c r="FXJ2111" s="2"/>
      <c r="FXK2111" s="15"/>
      <c r="FXL2111" s="15"/>
      <c r="FXM2111" s="83"/>
      <c r="FXN2111" s="52"/>
      <c r="FXO2111" s="70"/>
      <c r="FXP2111" s="70"/>
      <c r="FXQ2111" s="70"/>
      <c r="FXR2111" s="110"/>
      <c r="FXS2111" s="2"/>
      <c r="FXT2111" s="15"/>
      <c r="FXU2111" s="15"/>
      <c r="FXV2111" s="83"/>
      <c r="FXW2111" s="52"/>
      <c r="FXX2111" s="70"/>
      <c r="FXY2111" s="70"/>
      <c r="FXZ2111" s="70"/>
      <c r="FYA2111" s="110"/>
      <c r="FYB2111" s="2"/>
      <c r="FYC2111" s="15"/>
      <c r="FYD2111" s="15"/>
      <c r="FYE2111" s="83"/>
      <c r="FYF2111" s="52"/>
      <c r="FYG2111" s="70"/>
      <c r="FYH2111" s="70"/>
      <c r="FYI2111" s="70"/>
      <c r="FYJ2111" s="110"/>
      <c r="FYK2111" s="2"/>
      <c r="FYL2111" s="15"/>
      <c r="FYM2111" s="15"/>
      <c r="FYN2111" s="83"/>
      <c r="FYO2111" s="52"/>
      <c r="FYP2111" s="70"/>
      <c r="FYQ2111" s="70"/>
      <c r="FYR2111" s="70"/>
      <c r="FYS2111" s="110"/>
      <c r="FYT2111" s="2"/>
      <c r="FYU2111" s="15"/>
      <c r="FYV2111" s="15"/>
      <c r="FYW2111" s="83"/>
      <c r="FYX2111" s="52"/>
      <c r="FYY2111" s="70"/>
      <c r="FYZ2111" s="70"/>
      <c r="FZA2111" s="70"/>
      <c r="FZB2111" s="110"/>
      <c r="FZC2111" s="2"/>
      <c r="FZD2111" s="15"/>
      <c r="FZE2111" s="15"/>
      <c r="FZF2111" s="83"/>
      <c r="FZG2111" s="52"/>
      <c r="FZH2111" s="70"/>
      <c r="FZI2111" s="70"/>
      <c r="FZJ2111" s="70"/>
      <c r="FZK2111" s="110"/>
      <c r="FZL2111" s="2"/>
      <c r="FZM2111" s="15"/>
      <c r="FZN2111" s="15"/>
      <c r="FZO2111" s="83"/>
      <c r="FZP2111" s="52"/>
      <c r="FZQ2111" s="70"/>
      <c r="FZR2111" s="70"/>
      <c r="FZS2111" s="70"/>
      <c r="FZT2111" s="110"/>
      <c r="FZU2111" s="2"/>
      <c r="FZV2111" s="15"/>
      <c r="FZW2111" s="15"/>
      <c r="FZX2111" s="83"/>
      <c r="FZY2111" s="52"/>
      <c r="FZZ2111" s="70"/>
      <c r="GAA2111" s="70"/>
      <c r="GAB2111" s="70"/>
      <c r="GAC2111" s="110"/>
      <c r="GAD2111" s="2"/>
      <c r="GAE2111" s="15"/>
      <c r="GAF2111" s="15"/>
      <c r="GAG2111" s="83"/>
      <c r="GAH2111" s="52"/>
      <c r="GAI2111" s="70"/>
      <c r="GAJ2111" s="70"/>
      <c r="GAK2111" s="70"/>
      <c r="GAL2111" s="110"/>
      <c r="GAM2111" s="2"/>
      <c r="GAN2111" s="15"/>
      <c r="GAO2111" s="15"/>
      <c r="GAP2111" s="83"/>
      <c r="GAQ2111" s="52"/>
      <c r="GAR2111" s="70"/>
      <c r="GAS2111" s="70"/>
      <c r="GAT2111" s="70"/>
      <c r="GAU2111" s="110"/>
      <c r="GAV2111" s="2"/>
      <c r="GAW2111" s="15"/>
      <c r="GAX2111" s="15"/>
      <c r="GAY2111" s="83"/>
      <c r="GAZ2111" s="52"/>
      <c r="GBA2111" s="70"/>
      <c r="GBB2111" s="70"/>
      <c r="GBC2111" s="70"/>
      <c r="GBD2111" s="110"/>
      <c r="GBE2111" s="2"/>
      <c r="GBF2111" s="15"/>
      <c r="GBG2111" s="15"/>
      <c r="GBH2111" s="83"/>
      <c r="GBI2111" s="52"/>
      <c r="GBJ2111" s="70"/>
      <c r="GBK2111" s="70"/>
      <c r="GBL2111" s="70"/>
      <c r="GBM2111" s="110"/>
      <c r="GBN2111" s="2"/>
      <c r="GBO2111" s="15"/>
      <c r="GBP2111" s="15"/>
      <c r="GBQ2111" s="83"/>
      <c r="GBR2111" s="52"/>
      <c r="GBS2111" s="70"/>
      <c r="GBT2111" s="70"/>
      <c r="GBU2111" s="70"/>
      <c r="GBV2111" s="110"/>
      <c r="GBW2111" s="2"/>
      <c r="GBX2111" s="15"/>
      <c r="GBY2111" s="15"/>
      <c r="GBZ2111" s="83"/>
      <c r="GCA2111" s="52"/>
      <c r="GCB2111" s="70"/>
      <c r="GCC2111" s="70"/>
      <c r="GCD2111" s="70"/>
      <c r="GCE2111" s="110"/>
      <c r="GCF2111" s="2"/>
      <c r="GCG2111" s="15"/>
      <c r="GCH2111" s="15"/>
      <c r="GCI2111" s="83"/>
      <c r="GCJ2111" s="52"/>
      <c r="GCK2111" s="70"/>
      <c r="GCL2111" s="70"/>
      <c r="GCM2111" s="70"/>
      <c r="GCN2111" s="110"/>
      <c r="GCO2111" s="2"/>
      <c r="GCP2111" s="15"/>
      <c r="GCQ2111" s="15"/>
      <c r="GCR2111" s="83"/>
      <c r="GCS2111" s="52"/>
      <c r="GCT2111" s="70"/>
      <c r="GCU2111" s="70"/>
      <c r="GCV2111" s="70"/>
      <c r="GCW2111" s="110"/>
      <c r="GCX2111" s="2"/>
      <c r="GCY2111" s="15"/>
      <c r="GCZ2111" s="15"/>
      <c r="GDA2111" s="83"/>
      <c r="GDB2111" s="52"/>
      <c r="GDC2111" s="70"/>
      <c r="GDD2111" s="70"/>
      <c r="GDE2111" s="70"/>
      <c r="GDF2111" s="110"/>
      <c r="GDG2111" s="2"/>
      <c r="GDH2111" s="15"/>
      <c r="GDI2111" s="15"/>
      <c r="GDJ2111" s="83"/>
      <c r="GDK2111" s="52"/>
      <c r="GDL2111" s="70"/>
      <c r="GDM2111" s="70"/>
      <c r="GDN2111" s="70"/>
      <c r="GDO2111" s="110"/>
      <c r="GDP2111" s="2"/>
      <c r="GDQ2111" s="15"/>
      <c r="GDR2111" s="15"/>
      <c r="GDS2111" s="83"/>
      <c r="GDT2111" s="52"/>
      <c r="GDU2111" s="70"/>
      <c r="GDV2111" s="70"/>
      <c r="GDW2111" s="70"/>
      <c r="GDX2111" s="110"/>
      <c r="GDY2111" s="2"/>
      <c r="GDZ2111" s="15"/>
      <c r="GEA2111" s="15"/>
      <c r="GEB2111" s="83"/>
      <c r="GEC2111" s="52"/>
      <c r="GED2111" s="70"/>
      <c r="GEE2111" s="70"/>
      <c r="GEF2111" s="70"/>
      <c r="GEG2111" s="110"/>
      <c r="GEH2111" s="2"/>
      <c r="GEI2111" s="15"/>
      <c r="GEJ2111" s="15"/>
      <c r="GEK2111" s="83"/>
      <c r="GEL2111" s="52"/>
      <c r="GEM2111" s="70"/>
      <c r="GEN2111" s="70"/>
      <c r="GEO2111" s="70"/>
      <c r="GEP2111" s="110"/>
      <c r="GEQ2111" s="2"/>
      <c r="GER2111" s="15"/>
      <c r="GES2111" s="15"/>
      <c r="GET2111" s="83"/>
      <c r="GEU2111" s="52"/>
      <c r="GEV2111" s="70"/>
      <c r="GEW2111" s="70"/>
      <c r="GEX2111" s="70"/>
      <c r="GEY2111" s="110"/>
      <c r="GEZ2111" s="2"/>
      <c r="GFA2111" s="15"/>
      <c r="GFB2111" s="15"/>
      <c r="GFC2111" s="83"/>
      <c r="GFD2111" s="52"/>
      <c r="GFE2111" s="70"/>
      <c r="GFF2111" s="70"/>
      <c r="GFG2111" s="70"/>
      <c r="GFH2111" s="110"/>
      <c r="GFI2111" s="2"/>
      <c r="GFJ2111" s="15"/>
      <c r="GFK2111" s="15"/>
      <c r="GFL2111" s="83"/>
      <c r="GFM2111" s="52"/>
      <c r="GFN2111" s="70"/>
      <c r="GFO2111" s="70"/>
      <c r="GFP2111" s="70"/>
      <c r="GFQ2111" s="110"/>
      <c r="GFR2111" s="2"/>
      <c r="GFS2111" s="15"/>
      <c r="GFT2111" s="15"/>
      <c r="GFU2111" s="83"/>
      <c r="GFV2111" s="52"/>
      <c r="GFW2111" s="70"/>
      <c r="GFX2111" s="70"/>
      <c r="GFY2111" s="70"/>
      <c r="GFZ2111" s="110"/>
      <c r="GGA2111" s="2"/>
      <c r="GGB2111" s="15"/>
      <c r="GGC2111" s="15"/>
      <c r="GGD2111" s="83"/>
      <c r="GGE2111" s="52"/>
      <c r="GGF2111" s="70"/>
      <c r="GGG2111" s="70"/>
      <c r="GGH2111" s="70"/>
      <c r="GGI2111" s="110"/>
      <c r="GGJ2111" s="2"/>
      <c r="GGK2111" s="15"/>
      <c r="GGL2111" s="15"/>
      <c r="GGM2111" s="83"/>
      <c r="GGN2111" s="52"/>
      <c r="GGO2111" s="70"/>
      <c r="GGP2111" s="70"/>
      <c r="GGQ2111" s="70"/>
      <c r="GGR2111" s="110"/>
      <c r="GGS2111" s="2"/>
      <c r="GGT2111" s="15"/>
      <c r="GGU2111" s="15"/>
      <c r="GGV2111" s="83"/>
      <c r="GGW2111" s="52"/>
      <c r="GGX2111" s="70"/>
      <c r="GGY2111" s="70"/>
      <c r="GGZ2111" s="70"/>
      <c r="GHA2111" s="110"/>
      <c r="GHB2111" s="2"/>
      <c r="GHC2111" s="15"/>
      <c r="GHD2111" s="15"/>
      <c r="GHE2111" s="83"/>
      <c r="GHF2111" s="52"/>
      <c r="GHG2111" s="70"/>
      <c r="GHH2111" s="70"/>
      <c r="GHI2111" s="70"/>
      <c r="GHJ2111" s="110"/>
      <c r="GHK2111" s="2"/>
      <c r="GHL2111" s="15"/>
      <c r="GHM2111" s="15"/>
      <c r="GHN2111" s="83"/>
      <c r="GHO2111" s="52"/>
      <c r="GHP2111" s="70"/>
      <c r="GHQ2111" s="70"/>
      <c r="GHR2111" s="70"/>
      <c r="GHS2111" s="110"/>
      <c r="GHT2111" s="2"/>
      <c r="GHU2111" s="15"/>
      <c r="GHV2111" s="15"/>
      <c r="GHW2111" s="83"/>
      <c r="GHX2111" s="52"/>
      <c r="GHY2111" s="70"/>
      <c r="GHZ2111" s="70"/>
      <c r="GIA2111" s="70"/>
      <c r="GIB2111" s="110"/>
      <c r="GIC2111" s="2"/>
      <c r="GID2111" s="15"/>
      <c r="GIE2111" s="15"/>
      <c r="GIF2111" s="83"/>
      <c r="GIG2111" s="52"/>
      <c r="GIH2111" s="70"/>
      <c r="GII2111" s="70"/>
      <c r="GIJ2111" s="70"/>
      <c r="GIK2111" s="110"/>
      <c r="GIL2111" s="2"/>
      <c r="GIM2111" s="15"/>
      <c r="GIN2111" s="15"/>
      <c r="GIO2111" s="83"/>
      <c r="GIP2111" s="52"/>
      <c r="GIQ2111" s="70"/>
      <c r="GIR2111" s="70"/>
      <c r="GIS2111" s="70"/>
      <c r="GIT2111" s="110"/>
      <c r="GIU2111" s="2"/>
      <c r="GIV2111" s="15"/>
      <c r="GIW2111" s="15"/>
      <c r="GIX2111" s="83"/>
      <c r="GIY2111" s="52"/>
      <c r="GIZ2111" s="70"/>
      <c r="GJA2111" s="70"/>
      <c r="GJB2111" s="70"/>
      <c r="GJC2111" s="110"/>
      <c r="GJD2111" s="2"/>
      <c r="GJE2111" s="15"/>
      <c r="GJF2111" s="15"/>
      <c r="GJG2111" s="83"/>
      <c r="GJH2111" s="52"/>
      <c r="GJI2111" s="70"/>
      <c r="GJJ2111" s="70"/>
      <c r="GJK2111" s="70"/>
      <c r="GJL2111" s="110"/>
      <c r="GJM2111" s="2"/>
      <c r="GJN2111" s="15"/>
      <c r="GJO2111" s="15"/>
      <c r="GJP2111" s="83"/>
      <c r="GJQ2111" s="52"/>
      <c r="GJR2111" s="70"/>
      <c r="GJS2111" s="70"/>
      <c r="GJT2111" s="70"/>
      <c r="GJU2111" s="110"/>
      <c r="GJV2111" s="2"/>
      <c r="GJW2111" s="15"/>
      <c r="GJX2111" s="15"/>
      <c r="GJY2111" s="83"/>
      <c r="GJZ2111" s="52"/>
      <c r="GKA2111" s="70"/>
      <c r="GKB2111" s="70"/>
      <c r="GKC2111" s="70"/>
      <c r="GKD2111" s="110"/>
      <c r="GKE2111" s="2"/>
      <c r="GKF2111" s="15"/>
      <c r="GKG2111" s="15"/>
      <c r="GKH2111" s="83"/>
      <c r="GKI2111" s="52"/>
      <c r="GKJ2111" s="70"/>
      <c r="GKK2111" s="70"/>
      <c r="GKL2111" s="70"/>
      <c r="GKM2111" s="110"/>
      <c r="GKN2111" s="2"/>
      <c r="GKO2111" s="15"/>
      <c r="GKP2111" s="15"/>
      <c r="GKQ2111" s="83"/>
      <c r="GKR2111" s="52"/>
      <c r="GKS2111" s="70"/>
      <c r="GKT2111" s="70"/>
      <c r="GKU2111" s="70"/>
      <c r="GKV2111" s="110"/>
      <c r="GKW2111" s="2"/>
      <c r="GKX2111" s="15"/>
      <c r="GKY2111" s="15"/>
      <c r="GKZ2111" s="83"/>
      <c r="GLA2111" s="52"/>
      <c r="GLB2111" s="70"/>
      <c r="GLC2111" s="70"/>
      <c r="GLD2111" s="70"/>
      <c r="GLE2111" s="110"/>
      <c r="GLF2111" s="2"/>
      <c r="GLG2111" s="15"/>
      <c r="GLH2111" s="15"/>
      <c r="GLI2111" s="83"/>
      <c r="GLJ2111" s="52"/>
      <c r="GLK2111" s="70"/>
      <c r="GLL2111" s="70"/>
      <c r="GLM2111" s="70"/>
      <c r="GLN2111" s="110"/>
      <c r="GLO2111" s="2"/>
      <c r="GLP2111" s="15"/>
      <c r="GLQ2111" s="15"/>
      <c r="GLR2111" s="83"/>
      <c r="GLS2111" s="52"/>
      <c r="GLT2111" s="70"/>
      <c r="GLU2111" s="70"/>
      <c r="GLV2111" s="70"/>
      <c r="GLW2111" s="110"/>
      <c r="GLX2111" s="2"/>
      <c r="GLY2111" s="15"/>
      <c r="GLZ2111" s="15"/>
      <c r="GMA2111" s="83"/>
      <c r="GMB2111" s="52"/>
      <c r="GMC2111" s="70"/>
      <c r="GMD2111" s="70"/>
      <c r="GME2111" s="70"/>
      <c r="GMF2111" s="110"/>
      <c r="GMG2111" s="2"/>
      <c r="GMH2111" s="15"/>
      <c r="GMI2111" s="15"/>
      <c r="GMJ2111" s="83"/>
      <c r="GMK2111" s="52"/>
      <c r="GML2111" s="70"/>
      <c r="GMM2111" s="70"/>
      <c r="GMN2111" s="70"/>
      <c r="GMO2111" s="110"/>
      <c r="GMP2111" s="2"/>
      <c r="GMQ2111" s="15"/>
      <c r="GMR2111" s="15"/>
      <c r="GMS2111" s="83"/>
      <c r="GMT2111" s="52"/>
      <c r="GMU2111" s="70"/>
      <c r="GMV2111" s="70"/>
      <c r="GMW2111" s="70"/>
      <c r="GMX2111" s="110"/>
      <c r="GMY2111" s="2"/>
      <c r="GMZ2111" s="15"/>
      <c r="GNA2111" s="15"/>
      <c r="GNB2111" s="83"/>
      <c r="GNC2111" s="52"/>
      <c r="GND2111" s="70"/>
      <c r="GNE2111" s="70"/>
      <c r="GNF2111" s="70"/>
      <c r="GNG2111" s="110"/>
      <c r="GNH2111" s="2"/>
      <c r="GNI2111" s="15"/>
      <c r="GNJ2111" s="15"/>
      <c r="GNK2111" s="83"/>
      <c r="GNL2111" s="52"/>
      <c r="GNM2111" s="70"/>
      <c r="GNN2111" s="70"/>
      <c r="GNO2111" s="70"/>
      <c r="GNP2111" s="110"/>
      <c r="GNQ2111" s="2"/>
      <c r="GNR2111" s="15"/>
      <c r="GNS2111" s="15"/>
      <c r="GNT2111" s="83"/>
      <c r="GNU2111" s="52"/>
      <c r="GNV2111" s="70"/>
      <c r="GNW2111" s="70"/>
      <c r="GNX2111" s="70"/>
      <c r="GNY2111" s="110"/>
      <c r="GNZ2111" s="2"/>
      <c r="GOA2111" s="15"/>
      <c r="GOB2111" s="15"/>
      <c r="GOC2111" s="83"/>
      <c r="GOD2111" s="52"/>
      <c r="GOE2111" s="70"/>
      <c r="GOF2111" s="70"/>
      <c r="GOG2111" s="70"/>
      <c r="GOH2111" s="110"/>
      <c r="GOI2111" s="2"/>
      <c r="GOJ2111" s="15"/>
      <c r="GOK2111" s="15"/>
      <c r="GOL2111" s="83"/>
      <c r="GOM2111" s="52"/>
      <c r="GON2111" s="70"/>
      <c r="GOO2111" s="70"/>
      <c r="GOP2111" s="70"/>
      <c r="GOQ2111" s="110"/>
      <c r="GOR2111" s="2"/>
      <c r="GOS2111" s="15"/>
      <c r="GOT2111" s="15"/>
      <c r="GOU2111" s="83"/>
      <c r="GOV2111" s="52"/>
      <c r="GOW2111" s="70"/>
      <c r="GOX2111" s="70"/>
      <c r="GOY2111" s="70"/>
      <c r="GOZ2111" s="110"/>
      <c r="GPA2111" s="2"/>
      <c r="GPB2111" s="15"/>
      <c r="GPC2111" s="15"/>
      <c r="GPD2111" s="83"/>
      <c r="GPE2111" s="52"/>
      <c r="GPF2111" s="70"/>
      <c r="GPG2111" s="70"/>
      <c r="GPH2111" s="70"/>
      <c r="GPI2111" s="110"/>
      <c r="GPJ2111" s="2"/>
      <c r="GPK2111" s="15"/>
      <c r="GPL2111" s="15"/>
      <c r="GPM2111" s="83"/>
      <c r="GPN2111" s="52"/>
      <c r="GPO2111" s="70"/>
      <c r="GPP2111" s="70"/>
      <c r="GPQ2111" s="70"/>
      <c r="GPR2111" s="110"/>
      <c r="GPS2111" s="2"/>
      <c r="GPT2111" s="15"/>
      <c r="GPU2111" s="15"/>
      <c r="GPV2111" s="83"/>
      <c r="GPW2111" s="52"/>
      <c r="GPX2111" s="70"/>
      <c r="GPY2111" s="70"/>
      <c r="GPZ2111" s="70"/>
      <c r="GQA2111" s="110"/>
      <c r="GQB2111" s="2"/>
      <c r="GQC2111" s="15"/>
      <c r="GQD2111" s="15"/>
      <c r="GQE2111" s="83"/>
      <c r="GQF2111" s="52"/>
      <c r="GQG2111" s="70"/>
      <c r="GQH2111" s="70"/>
      <c r="GQI2111" s="70"/>
      <c r="GQJ2111" s="110"/>
      <c r="GQK2111" s="2"/>
      <c r="GQL2111" s="15"/>
      <c r="GQM2111" s="15"/>
      <c r="GQN2111" s="83"/>
      <c r="GQO2111" s="52"/>
      <c r="GQP2111" s="70"/>
      <c r="GQQ2111" s="70"/>
      <c r="GQR2111" s="70"/>
      <c r="GQS2111" s="110"/>
      <c r="GQT2111" s="2"/>
      <c r="GQU2111" s="15"/>
      <c r="GQV2111" s="15"/>
      <c r="GQW2111" s="83"/>
      <c r="GQX2111" s="52"/>
      <c r="GQY2111" s="70"/>
      <c r="GQZ2111" s="70"/>
      <c r="GRA2111" s="70"/>
      <c r="GRB2111" s="110"/>
      <c r="GRC2111" s="2"/>
      <c r="GRD2111" s="15"/>
      <c r="GRE2111" s="15"/>
      <c r="GRF2111" s="83"/>
      <c r="GRG2111" s="52"/>
      <c r="GRH2111" s="70"/>
      <c r="GRI2111" s="70"/>
      <c r="GRJ2111" s="70"/>
      <c r="GRK2111" s="110"/>
      <c r="GRL2111" s="2"/>
      <c r="GRM2111" s="15"/>
      <c r="GRN2111" s="15"/>
      <c r="GRO2111" s="83"/>
      <c r="GRP2111" s="52"/>
      <c r="GRQ2111" s="70"/>
      <c r="GRR2111" s="70"/>
      <c r="GRS2111" s="70"/>
      <c r="GRT2111" s="110"/>
      <c r="GRU2111" s="2"/>
      <c r="GRV2111" s="15"/>
      <c r="GRW2111" s="15"/>
      <c r="GRX2111" s="83"/>
      <c r="GRY2111" s="52"/>
      <c r="GRZ2111" s="70"/>
      <c r="GSA2111" s="70"/>
      <c r="GSB2111" s="70"/>
      <c r="GSC2111" s="110"/>
      <c r="GSD2111" s="2"/>
      <c r="GSE2111" s="15"/>
      <c r="GSF2111" s="15"/>
      <c r="GSG2111" s="83"/>
      <c r="GSH2111" s="52"/>
      <c r="GSI2111" s="70"/>
      <c r="GSJ2111" s="70"/>
      <c r="GSK2111" s="70"/>
      <c r="GSL2111" s="110"/>
      <c r="GSM2111" s="2"/>
      <c r="GSN2111" s="15"/>
      <c r="GSO2111" s="15"/>
      <c r="GSP2111" s="83"/>
      <c r="GSQ2111" s="52"/>
      <c r="GSR2111" s="70"/>
      <c r="GSS2111" s="70"/>
      <c r="GST2111" s="70"/>
      <c r="GSU2111" s="110"/>
      <c r="GSV2111" s="2"/>
      <c r="GSW2111" s="15"/>
      <c r="GSX2111" s="15"/>
      <c r="GSY2111" s="83"/>
      <c r="GSZ2111" s="52"/>
      <c r="GTA2111" s="70"/>
      <c r="GTB2111" s="70"/>
      <c r="GTC2111" s="70"/>
      <c r="GTD2111" s="110"/>
      <c r="GTE2111" s="2"/>
      <c r="GTF2111" s="15"/>
      <c r="GTG2111" s="15"/>
      <c r="GTH2111" s="83"/>
      <c r="GTI2111" s="52"/>
      <c r="GTJ2111" s="70"/>
      <c r="GTK2111" s="70"/>
      <c r="GTL2111" s="70"/>
      <c r="GTM2111" s="110"/>
      <c r="GTN2111" s="2"/>
      <c r="GTO2111" s="15"/>
      <c r="GTP2111" s="15"/>
      <c r="GTQ2111" s="83"/>
      <c r="GTR2111" s="52"/>
      <c r="GTS2111" s="70"/>
      <c r="GTT2111" s="70"/>
      <c r="GTU2111" s="70"/>
      <c r="GTV2111" s="110"/>
      <c r="GTW2111" s="2"/>
      <c r="GTX2111" s="15"/>
      <c r="GTY2111" s="15"/>
      <c r="GTZ2111" s="83"/>
      <c r="GUA2111" s="52"/>
      <c r="GUB2111" s="70"/>
      <c r="GUC2111" s="70"/>
      <c r="GUD2111" s="70"/>
      <c r="GUE2111" s="110"/>
      <c r="GUF2111" s="2"/>
      <c r="GUG2111" s="15"/>
      <c r="GUH2111" s="15"/>
      <c r="GUI2111" s="83"/>
      <c r="GUJ2111" s="52"/>
      <c r="GUK2111" s="70"/>
      <c r="GUL2111" s="70"/>
      <c r="GUM2111" s="70"/>
      <c r="GUN2111" s="110"/>
      <c r="GUO2111" s="2"/>
      <c r="GUP2111" s="15"/>
      <c r="GUQ2111" s="15"/>
      <c r="GUR2111" s="83"/>
      <c r="GUS2111" s="52"/>
      <c r="GUT2111" s="70"/>
      <c r="GUU2111" s="70"/>
      <c r="GUV2111" s="70"/>
      <c r="GUW2111" s="110"/>
      <c r="GUX2111" s="2"/>
      <c r="GUY2111" s="15"/>
      <c r="GUZ2111" s="15"/>
      <c r="GVA2111" s="83"/>
      <c r="GVB2111" s="52"/>
      <c r="GVC2111" s="70"/>
      <c r="GVD2111" s="70"/>
      <c r="GVE2111" s="70"/>
      <c r="GVF2111" s="110"/>
      <c r="GVG2111" s="2"/>
      <c r="GVH2111" s="15"/>
      <c r="GVI2111" s="15"/>
      <c r="GVJ2111" s="83"/>
      <c r="GVK2111" s="52"/>
      <c r="GVL2111" s="70"/>
      <c r="GVM2111" s="70"/>
      <c r="GVN2111" s="70"/>
      <c r="GVO2111" s="110"/>
      <c r="GVP2111" s="2"/>
      <c r="GVQ2111" s="15"/>
      <c r="GVR2111" s="15"/>
      <c r="GVS2111" s="83"/>
      <c r="GVT2111" s="52"/>
      <c r="GVU2111" s="70"/>
      <c r="GVV2111" s="70"/>
      <c r="GVW2111" s="70"/>
      <c r="GVX2111" s="110"/>
      <c r="GVY2111" s="2"/>
      <c r="GVZ2111" s="15"/>
      <c r="GWA2111" s="15"/>
      <c r="GWB2111" s="83"/>
      <c r="GWC2111" s="52"/>
      <c r="GWD2111" s="70"/>
      <c r="GWE2111" s="70"/>
      <c r="GWF2111" s="70"/>
      <c r="GWG2111" s="110"/>
      <c r="GWH2111" s="2"/>
      <c r="GWI2111" s="15"/>
      <c r="GWJ2111" s="15"/>
      <c r="GWK2111" s="83"/>
      <c r="GWL2111" s="52"/>
      <c r="GWM2111" s="70"/>
      <c r="GWN2111" s="70"/>
      <c r="GWO2111" s="70"/>
      <c r="GWP2111" s="110"/>
      <c r="GWQ2111" s="2"/>
      <c r="GWR2111" s="15"/>
      <c r="GWS2111" s="15"/>
      <c r="GWT2111" s="83"/>
      <c r="GWU2111" s="52"/>
      <c r="GWV2111" s="70"/>
      <c r="GWW2111" s="70"/>
      <c r="GWX2111" s="70"/>
      <c r="GWY2111" s="110"/>
      <c r="GWZ2111" s="2"/>
      <c r="GXA2111" s="15"/>
      <c r="GXB2111" s="15"/>
      <c r="GXC2111" s="83"/>
      <c r="GXD2111" s="52"/>
      <c r="GXE2111" s="70"/>
      <c r="GXF2111" s="70"/>
      <c r="GXG2111" s="70"/>
      <c r="GXH2111" s="110"/>
      <c r="GXI2111" s="2"/>
      <c r="GXJ2111" s="15"/>
      <c r="GXK2111" s="15"/>
      <c r="GXL2111" s="83"/>
      <c r="GXM2111" s="52"/>
      <c r="GXN2111" s="70"/>
      <c r="GXO2111" s="70"/>
      <c r="GXP2111" s="70"/>
      <c r="GXQ2111" s="110"/>
      <c r="GXR2111" s="2"/>
      <c r="GXS2111" s="15"/>
      <c r="GXT2111" s="15"/>
      <c r="GXU2111" s="83"/>
      <c r="GXV2111" s="52"/>
      <c r="GXW2111" s="70"/>
      <c r="GXX2111" s="70"/>
      <c r="GXY2111" s="70"/>
      <c r="GXZ2111" s="110"/>
      <c r="GYA2111" s="2"/>
      <c r="GYB2111" s="15"/>
      <c r="GYC2111" s="15"/>
      <c r="GYD2111" s="83"/>
      <c r="GYE2111" s="52"/>
      <c r="GYF2111" s="70"/>
      <c r="GYG2111" s="70"/>
      <c r="GYH2111" s="70"/>
      <c r="GYI2111" s="110"/>
      <c r="GYJ2111" s="2"/>
      <c r="GYK2111" s="15"/>
      <c r="GYL2111" s="15"/>
      <c r="GYM2111" s="83"/>
      <c r="GYN2111" s="52"/>
      <c r="GYO2111" s="70"/>
      <c r="GYP2111" s="70"/>
      <c r="GYQ2111" s="70"/>
      <c r="GYR2111" s="110"/>
      <c r="GYS2111" s="2"/>
      <c r="GYT2111" s="15"/>
      <c r="GYU2111" s="15"/>
      <c r="GYV2111" s="83"/>
      <c r="GYW2111" s="52"/>
      <c r="GYX2111" s="70"/>
      <c r="GYY2111" s="70"/>
      <c r="GYZ2111" s="70"/>
      <c r="GZA2111" s="110"/>
      <c r="GZB2111" s="2"/>
      <c r="GZC2111" s="15"/>
      <c r="GZD2111" s="15"/>
      <c r="GZE2111" s="83"/>
      <c r="GZF2111" s="52"/>
      <c r="GZG2111" s="70"/>
      <c r="GZH2111" s="70"/>
      <c r="GZI2111" s="70"/>
      <c r="GZJ2111" s="110"/>
      <c r="GZK2111" s="2"/>
      <c r="GZL2111" s="15"/>
      <c r="GZM2111" s="15"/>
      <c r="GZN2111" s="83"/>
      <c r="GZO2111" s="52"/>
      <c r="GZP2111" s="70"/>
      <c r="GZQ2111" s="70"/>
      <c r="GZR2111" s="70"/>
      <c r="GZS2111" s="110"/>
      <c r="GZT2111" s="2"/>
      <c r="GZU2111" s="15"/>
      <c r="GZV2111" s="15"/>
      <c r="GZW2111" s="83"/>
      <c r="GZX2111" s="52"/>
      <c r="GZY2111" s="70"/>
      <c r="GZZ2111" s="70"/>
      <c r="HAA2111" s="70"/>
      <c r="HAB2111" s="110"/>
      <c r="HAC2111" s="2"/>
      <c r="HAD2111" s="15"/>
      <c r="HAE2111" s="15"/>
      <c r="HAF2111" s="83"/>
      <c r="HAG2111" s="52"/>
      <c r="HAH2111" s="70"/>
      <c r="HAI2111" s="70"/>
      <c r="HAJ2111" s="70"/>
      <c r="HAK2111" s="110"/>
      <c r="HAL2111" s="2"/>
      <c r="HAM2111" s="15"/>
      <c r="HAN2111" s="15"/>
      <c r="HAO2111" s="83"/>
      <c r="HAP2111" s="52"/>
      <c r="HAQ2111" s="70"/>
      <c r="HAR2111" s="70"/>
      <c r="HAS2111" s="70"/>
      <c r="HAT2111" s="110"/>
      <c r="HAU2111" s="2"/>
      <c r="HAV2111" s="15"/>
      <c r="HAW2111" s="15"/>
      <c r="HAX2111" s="83"/>
      <c r="HAY2111" s="52"/>
      <c r="HAZ2111" s="70"/>
      <c r="HBA2111" s="70"/>
      <c r="HBB2111" s="70"/>
      <c r="HBC2111" s="110"/>
      <c r="HBD2111" s="2"/>
      <c r="HBE2111" s="15"/>
      <c r="HBF2111" s="15"/>
      <c r="HBG2111" s="83"/>
      <c r="HBH2111" s="52"/>
      <c r="HBI2111" s="70"/>
      <c r="HBJ2111" s="70"/>
      <c r="HBK2111" s="70"/>
      <c r="HBL2111" s="110"/>
      <c r="HBM2111" s="2"/>
      <c r="HBN2111" s="15"/>
      <c r="HBO2111" s="15"/>
      <c r="HBP2111" s="83"/>
      <c r="HBQ2111" s="52"/>
      <c r="HBR2111" s="70"/>
      <c r="HBS2111" s="70"/>
      <c r="HBT2111" s="70"/>
      <c r="HBU2111" s="110"/>
      <c r="HBV2111" s="2"/>
      <c r="HBW2111" s="15"/>
      <c r="HBX2111" s="15"/>
      <c r="HBY2111" s="83"/>
      <c r="HBZ2111" s="52"/>
      <c r="HCA2111" s="70"/>
      <c r="HCB2111" s="70"/>
      <c r="HCC2111" s="70"/>
      <c r="HCD2111" s="110"/>
      <c r="HCE2111" s="2"/>
      <c r="HCF2111" s="15"/>
      <c r="HCG2111" s="15"/>
      <c r="HCH2111" s="83"/>
      <c r="HCI2111" s="52"/>
      <c r="HCJ2111" s="70"/>
      <c r="HCK2111" s="70"/>
      <c r="HCL2111" s="70"/>
      <c r="HCM2111" s="110"/>
      <c r="HCN2111" s="2"/>
      <c r="HCO2111" s="15"/>
      <c r="HCP2111" s="15"/>
      <c r="HCQ2111" s="83"/>
      <c r="HCR2111" s="52"/>
      <c r="HCS2111" s="70"/>
      <c r="HCT2111" s="70"/>
      <c r="HCU2111" s="70"/>
      <c r="HCV2111" s="110"/>
      <c r="HCW2111" s="2"/>
      <c r="HCX2111" s="15"/>
      <c r="HCY2111" s="15"/>
      <c r="HCZ2111" s="83"/>
      <c r="HDA2111" s="52"/>
      <c r="HDB2111" s="70"/>
      <c r="HDC2111" s="70"/>
      <c r="HDD2111" s="70"/>
      <c r="HDE2111" s="110"/>
      <c r="HDF2111" s="2"/>
      <c r="HDG2111" s="15"/>
      <c r="HDH2111" s="15"/>
      <c r="HDI2111" s="83"/>
      <c r="HDJ2111" s="52"/>
      <c r="HDK2111" s="70"/>
      <c r="HDL2111" s="70"/>
      <c r="HDM2111" s="70"/>
      <c r="HDN2111" s="110"/>
      <c r="HDO2111" s="2"/>
      <c r="HDP2111" s="15"/>
      <c r="HDQ2111" s="15"/>
      <c r="HDR2111" s="83"/>
      <c r="HDS2111" s="52"/>
      <c r="HDT2111" s="70"/>
      <c r="HDU2111" s="70"/>
      <c r="HDV2111" s="70"/>
      <c r="HDW2111" s="110"/>
      <c r="HDX2111" s="2"/>
      <c r="HDY2111" s="15"/>
      <c r="HDZ2111" s="15"/>
      <c r="HEA2111" s="83"/>
      <c r="HEB2111" s="52"/>
      <c r="HEC2111" s="70"/>
      <c r="HED2111" s="70"/>
      <c r="HEE2111" s="70"/>
      <c r="HEF2111" s="110"/>
      <c r="HEG2111" s="2"/>
      <c r="HEH2111" s="15"/>
      <c r="HEI2111" s="15"/>
      <c r="HEJ2111" s="83"/>
      <c r="HEK2111" s="52"/>
      <c r="HEL2111" s="70"/>
      <c r="HEM2111" s="70"/>
      <c r="HEN2111" s="70"/>
      <c r="HEO2111" s="110"/>
      <c r="HEP2111" s="2"/>
      <c r="HEQ2111" s="15"/>
      <c r="HER2111" s="15"/>
      <c r="HES2111" s="83"/>
      <c r="HET2111" s="52"/>
      <c r="HEU2111" s="70"/>
      <c r="HEV2111" s="70"/>
      <c r="HEW2111" s="70"/>
      <c r="HEX2111" s="110"/>
      <c r="HEY2111" s="2"/>
      <c r="HEZ2111" s="15"/>
      <c r="HFA2111" s="15"/>
      <c r="HFB2111" s="83"/>
      <c r="HFC2111" s="52"/>
      <c r="HFD2111" s="70"/>
      <c r="HFE2111" s="70"/>
      <c r="HFF2111" s="70"/>
      <c r="HFG2111" s="110"/>
      <c r="HFH2111" s="2"/>
      <c r="HFI2111" s="15"/>
      <c r="HFJ2111" s="15"/>
      <c r="HFK2111" s="83"/>
      <c r="HFL2111" s="52"/>
      <c r="HFM2111" s="70"/>
      <c r="HFN2111" s="70"/>
      <c r="HFO2111" s="70"/>
      <c r="HFP2111" s="110"/>
      <c r="HFQ2111" s="2"/>
      <c r="HFR2111" s="15"/>
      <c r="HFS2111" s="15"/>
      <c r="HFT2111" s="83"/>
      <c r="HFU2111" s="52"/>
      <c r="HFV2111" s="70"/>
      <c r="HFW2111" s="70"/>
      <c r="HFX2111" s="70"/>
      <c r="HFY2111" s="110"/>
      <c r="HFZ2111" s="2"/>
      <c r="HGA2111" s="15"/>
      <c r="HGB2111" s="15"/>
      <c r="HGC2111" s="83"/>
      <c r="HGD2111" s="52"/>
      <c r="HGE2111" s="70"/>
      <c r="HGF2111" s="70"/>
      <c r="HGG2111" s="70"/>
      <c r="HGH2111" s="110"/>
      <c r="HGI2111" s="2"/>
      <c r="HGJ2111" s="15"/>
      <c r="HGK2111" s="15"/>
      <c r="HGL2111" s="83"/>
      <c r="HGM2111" s="52"/>
      <c r="HGN2111" s="70"/>
      <c r="HGO2111" s="70"/>
      <c r="HGP2111" s="70"/>
      <c r="HGQ2111" s="110"/>
      <c r="HGR2111" s="2"/>
      <c r="HGS2111" s="15"/>
      <c r="HGT2111" s="15"/>
      <c r="HGU2111" s="83"/>
      <c r="HGV2111" s="52"/>
      <c r="HGW2111" s="70"/>
      <c r="HGX2111" s="70"/>
      <c r="HGY2111" s="70"/>
      <c r="HGZ2111" s="110"/>
      <c r="HHA2111" s="2"/>
      <c r="HHB2111" s="15"/>
      <c r="HHC2111" s="15"/>
      <c r="HHD2111" s="83"/>
      <c r="HHE2111" s="52"/>
      <c r="HHF2111" s="70"/>
      <c r="HHG2111" s="70"/>
      <c r="HHH2111" s="70"/>
      <c r="HHI2111" s="110"/>
      <c r="HHJ2111" s="2"/>
      <c r="HHK2111" s="15"/>
      <c r="HHL2111" s="15"/>
      <c r="HHM2111" s="83"/>
      <c r="HHN2111" s="52"/>
      <c r="HHO2111" s="70"/>
      <c r="HHP2111" s="70"/>
      <c r="HHQ2111" s="70"/>
      <c r="HHR2111" s="110"/>
      <c r="HHS2111" s="2"/>
      <c r="HHT2111" s="15"/>
      <c r="HHU2111" s="15"/>
      <c r="HHV2111" s="83"/>
      <c r="HHW2111" s="52"/>
      <c r="HHX2111" s="70"/>
      <c r="HHY2111" s="70"/>
      <c r="HHZ2111" s="70"/>
      <c r="HIA2111" s="110"/>
      <c r="HIB2111" s="2"/>
      <c r="HIC2111" s="15"/>
      <c r="HID2111" s="15"/>
      <c r="HIE2111" s="83"/>
      <c r="HIF2111" s="52"/>
      <c r="HIG2111" s="70"/>
      <c r="HIH2111" s="70"/>
      <c r="HII2111" s="70"/>
      <c r="HIJ2111" s="110"/>
      <c r="HIK2111" s="2"/>
      <c r="HIL2111" s="15"/>
      <c r="HIM2111" s="15"/>
      <c r="HIN2111" s="83"/>
      <c r="HIO2111" s="52"/>
      <c r="HIP2111" s="70"/>
      <c r="HIQ2111" s="70"/>
      <c r="HIR2111" s="70"/>
      <c r="HIS2111" s="110"/>
      <c r="HIT2111" s="2"/>
      <c r="HIU2111" s="15"/>
      <c r="HIV2111" s="15"/>
      <c r="HIW2111" s="83"/>
      <c r="HIX2111" s="52"/>
      <c r="HIY2111" s="70"/>
      <c r="HIZ2111" s="70"/>
      <c r="HJA2111" s="70"/>
      <c r="HJB2111" s="110"/>
      <c r="HJC2111" s="2"/>
      <c r="HJD2111" s="15"/>
      <c r="HJE2111" s="15"/>
      <c r="HJF2111" s="83"/>
      <c r="HJG2111" s="52"/>
      <c r="HJH2111" s="70"/>
      <c r="HJI2111" s="70"/>
      <c r="HJJ2111" s="70"/>
      <c r="HJK2111" s="110"/>
      <c r="HJL2111" s="2"/>
      <c r="HJM2111" s="15"/>
      <c r="HJN2111" s="15"/>
      <c r="HJO2111" s="83"/>
      <c r="HJP2111" s="52"/>
      <c r="HJQ2111" s="70"/>
      <c r="HJR2111" s="70"/>
      <c r="HJS2111" s="70"/>
      <c r="HJT2111" s="110"/>
      <c r="HJU2111" s="2"/>
      <c r="HJV2111" s="15"/>
      <c r="HJW2111" s="15"/>
      <c r="HJX2111" s="83"/>
      <c r="HJY2111" s="52"/>
      <c r="HJZ2111" s="70"/>
      <c r="HKA2111" s="70"/>
      <c r="HKB2111" s="70"/>
      <c r="HKC2111" s="110"/>
      <c r="HKD2111" s="2"/>
      <c r="HKE2111" s="15"/>
      <c r="HKF2111" s="15"/>
      <c r="HKG2111" s="83"/>
      <c r="HKH2111" s="52"/>
      <c r="HKI2111" s="70"/>
      <c r="HKJ2111" s="70"/>
      <c r="HKK2111" s="70"/>
      <c r="HKL2111" s="110"/>
      <c r="HKM2111" s="2"/>
      <c r="HKN2111" s="15"/>
      <c r="HKO2111" s="15"/>
      <c r="HKP2111" s="83"/>
      <c r="HKQ2111" s="52"/>
      <c r="HKR2111" s="70"/>
      <c r="HKS2111" s="70"/>
      <c r="HKT2111" s="70"/>
      <c r="HKU2111" s="110"/>
      <c r="HKV2111" s="2"/>
      <c r="HKW2111" s="15"/>
      <c r="HKX2111" s="15"/>
      <c r="HKY2111" s="83"/>
      <c r="HKZ2111" s="52"/>
      <c r="HLA2111" s="70"/>
      <c r="HLB2111" s="70"/>
      <c r="HLC2111" s="70"/>
      <c r="HLD2111" s="110"/>
      <c r="HLE2111" s="2"/>
      <c r="HLF2111" s="15"/>
      <c r="HLG2111" s="15"/>
      <c r="HLH2111" s="83"/>
      <c r="HLI2111" s="52"/>
      <c r="HLJ2111" s="70"/>
      <c r="HLK2111" s="70"/>
      <c r="HLL2111" s="70"/>
      <c r="HLM2111" s="110"/>
      <c r="HLN2111" s="2"/>
      <c r="HLO2111" s="15"/>
      <c r="HLP2111" s="15"/>
      <c r="HLQ2111" s="83"/>
      <c r="HLR2111" s="52"/>
      <c r="HLS2111" s="70"/>
      <c r="HLT2111" s="70"/>
      <c r="HLU2111" s="70"/>
      <c r="HLV2111" s="110"/>
      <c r="HLW2111" s="2"/>
      <c r="HLX2111" s="15"/>
      <c r="HLY2111" s="15"/>
      <c r="HLZ2111" s="83"/>
      <c r="HMA2111" s="52"/>
      <c r="HMB2111" s="70"/>
      <c r="HMC2111" s="70"/>
      <c r="HMD2111" s="70"/>
      <c r="HME2111" s="110"/>
      <c r="HMF2111" s="2"/>
      <c r="HMG2111" s="15"/>
      <c r="HMH2111" s="15"/>
      <c r="HMI2111" s="83"/>
      <c r="HMJ2111" s="52"/>
      <c r="HMK2111" s="70"/>
      <c r="HML2111" s="70"/>
      <c r="HMM2111" s="70"/>
      <c r="HMN2111" s="110"/>
      <c r="HMO2111" s="2"/>
      <c r="HMP2111" s="15"/>
      <c r="HMQ2111" s="15"/>
      <c r="HMR2111" s="83"/>
      <c r="HMS2111" s="52"/>
      <c r="HMT2111" s="70"/>
      <c r="HMU2111" s="70"/>
      <c r="HMV2111" s="70"/>
      <c r="HMW2111" s="110"/>
      <c r="HMX2111" s="2"/>
      <c r="HMY2111" s="15"/>
      <c r="HMZ2111" s="15"/>
      <c r="HNA2111" s="83"/>
      <c r="HNB2111" s="52"/>
      <c r="HNC2111" s="70"/>
      <c r="HND2111" s="70"/>
      <c r="HNE2111" s="70"/>
      <c r="HNF2111" s="110"/>
      <c r="HNG2111" s="2"/>
      <c r="HNH2111" s="15"/>
      <c r="HNI2111" s="15"/>
      <c r="HNJ2111" s="83"/>
      <c r="HNK2111" s="52"/>
      <c r="HNL2111" s="70"/>
      <c r="HNM2111" s="70"/>
      <c r="HNN2111" s="70"/>
      <c r="HNO2111" s="110"/>
      <c r="HNP2111" s="2"/>
      <c r="HNQ2111" s="15"/>
      <c r="HNR2111" s="15"/>
      <c r="HNS2111" s="83"/>
      <c r="HNT2111" s="52"/>
      <c r="HNU2111" s="70"/>
      <c r="HNV2111" s="70"/>
      <c r="HNW2111" s="70"/>
      <c r="HNX2111" s="110"/>
      <c r="HNY2111" s="2"/>
      <c r="HNZ2111" s="15"/>
      <c r="HOA2111" s="15"/>
      <c r="HOB2111" s="83"/>
      <c r="HOC2111" s="52"/>
      <c r="HOD2111" s="70"/>
      <c r="HOE2111" s="70"/>
      <c r="HOF2111" s="70"/>
      <c r="HOG2111" s="110"/>
      <c r="HOH2111" s="2"/>
      <c r="HOI2111" s="15"/>
      <c r="HOJ2111" s="15"/>
      <c r="HOK2111" s="83"/>
      <c r="HOL2111" s="52"/>
      <c r="HOM2111" s="70"/>
      <c r="HON2111" s="70"/>
      <c r="HOO2111" s="70"/>
      <c r="HOP2111" s="110"/>
      <c r="HOQ2111" s="2"/>
      <c r="HOR2111" s="15"/>
      <c r="HOS2111" s="15"/>
      <c r="HOT2111" s="83"/>
      <c r="HOU2111" s="52"/>
      <c r="HOV2111" s="70"/>
      <c r="HOW2111" s="70"/>
      <c r="HOX2111" s="70"/>
      <c r="HOY2111" s="110"/>
      <c r="HOZ2111" s="2"/>
      <c r="HPA2111" s="15"/>
      <c r="HPB2111" s="15"/>
      <c r="HPC2111" s="83"/>
      <c r="HPD2111" s="52"/>
      <c r="HPE2111" s="70"/>
      <c r="HPF2111" s="70"/>
      <c r="HPG2111" s="70"/>
      <c r="HPH2111" s="110"/>
      <c r="HPI2111" s="2"/>
      <c r="HPJ2111" s="15"/>
      <c r="HPK2111" s="15"/>
      <c r="HPL2111" s="83"/>
      <c r="HPM2111" s="52"/>
      <c r="HPN2111" s="70"/>
      <c r="HPO2111" s="70"/>
      <c r="HPP2111" s="70"/>
      <c r="HPQ2111" s="110"/>
      <c r="HPR2111" s="2"/>
      <c r="HPS2111" s="15"/>
      <c r="HPT2111" s="15"/>
      <c r="HPU2111" s="83"/>
      <c r="HPV2111" s="52"/>
      <c r="HPW2111" s="70"/>
      <c r="HPX2111" s="70"/>
      <c r="HPY2111" s="70"/>
      <c r="HPZ2111" s="110"/>
      <c r="HQA2111" s="2"/>
      <c r="HQB2111" s="15"/>
      <c r="HQC2111" s="15"/>
      <c r="HQD2111" s="83"/>
      <c r="HQE2111" s="52"/>
      <c r="HQF2111" s="70"/>
      <c r="HQG2111" s="70"/>
      <c r="HQH2111" s="70"/>
      <c r="HQI2111" s="110"/>
      <c r="HQJ2111" s="2"/>
      <c r="HQK2111" s="15"/>
      <c r="HQL2111" s="15"/>
      <c r="HQM2111" s="83"/>
      <c r="HQN2111" s="52"/>
      <c r="HQO2111" s="70"/>
      <c r="HQP2111" s="70"/>
      <c r="HQQ2111" s="70"/>
      <c r="HQR2111" s="110"/>
      <c r="HQS2111" s="2"/>
      <c r="HQT2111" s="15"/>
      <c r="HQU2111" s="15"/>
      <c r="HQV2111" s="83"/>
      <c r="HQW2111" s="52"/>
      <c r="HQX2111" s="70"/>
      <c r="HQY2111" s="70"/>
      <c r="HQZ2111" s="70"/>
      <c r="HRA2111" s="110"/>
      <c r="HRB2111" s="2"/>
      <c r="HRC2111" s="15"/>
      <c r="HRD2111" s="15"/>
      <c r="HRE2111" s="83"/>
      <c r="HRF2111" s="52"/>
      <c r="HRG2111" s="70"/>
      <c r="HRH2111" s="70"/>
      <c r="HRI2111" s="70"/>
      <c r="HRJ2111" s="110"/>
      <c r="HRK2111" s="2"/>
      <c r="HRL2111" s="15"/>
      <c r="HRM2111" s="15"/>
      <c r="HRN2111" s="83"/>
      <c r="HRO2111" s="52"/>
      <c r="HRP2111" s="70"/>
      <c r="HRQ2111" s="70"/>
      <c r="HRR2111" s="70"/>
      <c r="HRS2111" s="110"/>
      <c r="HRT2111" s="2"/>
      <c r="HRU2111" s="15"/>
      <c r="HRV2111" s="15"/>
      <c r="HRW2111" s="83"/>
      <c r="HRX2111" s="52"/>
      <c r="HRY2111" s="70"/>
      <c r="HRZ2111" s="70"/>
      <c r="HSA2111" s="70"/>
      <c r="HSB2111" s="110"/>
      <c r="HSC2111" s="2"/>
      <c r="HSD2111" s="15"/>
      <c r="HSE2111" s="15"/>
      <c r="HSF2111" s="83"/>
      <c r="HSG2111" s="52"/>
      <c r="HSH2111" s="70"/>
      <c r="HSI2111" s="70"/>
      <c r="HSJ2111" s="70"/>
      <c r="HSK2111" s="110"/>
      <c r="HSL2111" s="2"/>
      <c r="HSM2111" s="15"/>
      <c r="HSN2111" s="15"/>
      <c r="HSO2111" s="83"/>
      <c r="HSP2111" s="52"/>
      <c r="HSQ2111" s="70"/>
      <c r="HSR2111" s="70"/>
      <c r="HSS2111" s="70"/>
      <c r="HST2111" s="110"/>
      <c r="HSU2111" s="2"/>
      <c r="HSV2111" s="15"/>
      <c r="HSW2111" s="15"/>
      <c r="HSX2111" s="83"/>
      <c r="HSY2111" s="52"/>
      <c r="HSZ2111" s="70"/>
      <c r="HTA2111" s="70"/>
      <c r="HTB2111" s="70"/>
      <c r="HTC2111" s="110"/>
      <c r="HTD2111" s="2"/>
      <c r="HTE2111" s="15"/>
      <c r="HTF2111" s="15"/>
      <c r="HTG2111" s="83"/>
      <c r="HTH2111" s="52"/>
      <c r="HTI2111" s="70"/>
      <c r="HTJ2111" s="70"/>
      <c r="HTK2111" s="70"/>
      <c r="HTL2111" s="110"/>
      <c r="HTM2111" s="2"/>
      <c r="HTN2111" s="15"/>
      <c r="HTO2111" s="15"/>
      <c r="HTP2111" s="83"/>
      <c r="HTQ2111" s="52"/>
      <c r="HTR2111" s="70"/>
      <c r="HTS2111" s="70"/>
      <c r="HTT2111" s="70"/>
      <c r="HTU2111" s="110"/>
      <c r="HTV2111" s="2"/>
      <c r="HTW2111" s="15"/>
      <c r="HTX2111" s="15"/>
      <c r="HTY2111" s="83"/>
      <c r="HTZ2111" s="52"/>
      <c r="HUA2111" s="70"/>
      <c r="HUB2111" s="70"/>
      <c r="HUC2111" s="70"/>
      <c r="HUD2111" s="110"/>
      <c r="HUE2111" s="2"/>
      <c r="HUF2111" s="15"/>
      <c r="HUG2111" s="15"/>
      <c r="HUH2111" s="83"/>
      <c r="HUI2111" s="52"/>
      <c r="HUJ2111" s="70"/>
      <c r="HUK2111" s="70"/>
      <c r="HUL2111" s="70"/>
      <c r="HUM2111" s="110"/>
      <c r="HUN2111" s="2"/>
      <c r="HUO2111" s="15"/>
      <c r="HUP2111" s="15"/>
      <c r="HUQ2111" s="83"/>
      <c r="HUR2111" s="52"/>
      <c r="HUS2111" s="70"/>
      <c r="HUT2111" s="70"/>
      <c r="HUU2111" s="70"/>
      <c r="HUV2111" s="110"/>
      <c r="HUW2111" s="2"/>
      <c r="HUX2111" s="15"/>
      <c r="HUY2111" s="15"/>
      <c r="HUZ2111" s="83"/>
      <c r="HVA2111" s="52"/>
      <c r="HVB2111" s="70"/>
      <c r="HVC2111" s="70"/>
      <c r="HVD2111" s="70"/>
      <c r="HVE2111" s="110"/>
      <c r="HVF2111" s="2"/>
      <c r="HVG2111" s="15"/>
      <c r="HVH2111" s="15"/>
      <c r="HVI2111" s="83"/>
      <c r="HVJ2111" s="52"/>
      <c r="HVK2111" s="70"/>
      <c r="HVL2111" s="70"/>
      <c r="HVM2111" s="70"/>
      <c r="HVN2111" s="110"/>
      <c r="HVO2111" s="2"/>
      <c r="HVP2111" s="15"/>
      <c r="HVQ2111" s="15"/>
      <c r="HVR2111" s="83"/>
      <c r="HVS2111" s="52"/>
      <c r="HVT2111" s="70"/>
      <c r="HVU2111" s="70"/>
      <c r="HVV2111" s="70"/>
      <c r="HVW2111" s="110"/>
      <c r="HVX2111" s="2"/>
      <c r="HVY2111" s="15"/>
      <c r="HVZ2111" s="15"/>
      <c r="HWA2111" s="83"/>
      <c r="HWB2111" s="52"/>
      <c r="HWC2111" s="70"/>
      <c r="HWD2111" s="70"/>
      <c r="HWE2111" s="70"/>
      <c r="HWF2111" s="110"/>
      <c r="HWG2111" s="2"/>
      <c r="HWH2111" s="15"/>
      <c r="HWI2111" s="15"/>
      <c r="HWJ2111" s="83"/>
      <c r="HWK2111" s="52"/>
      <c r="HWL2111" s="70"/>
      <c r="HWM2111" s="70"/>
      <c r="HWN2111" s="70"/>
      <c r="HWO2111" s="110"/>
      <c r="HWP2111" s="2"/>
      <c r="HWQ2111" s="15"/>
      <c r="HWR2111" s="15"/>
      <c r="HWS2111" s="83"/>
      <c r="HWT2111" s="52"/>
      <c r="HWU2111" s="70"/>
      <c r="HWV2111" s="70"/>
      <c r="HWW2111" s="70"/>
      <c r="HWX2111" s="110"/>
      <c r="HWY2111" s="2"/>
      <c r="HWZ2111" s="15"/>
      <c r="HXA2111" s="15"/>
      <c r="HXB2111" s="83"/>
      <c r="HXC2111" s="52"/>
      <c r="HXD2111" s="70"/>
      <c r="HXE2111" s="70"/>
      <c r="HXF2111" s="70"/>
      <c r="HXG2111" s="110"/>
      <c r="HXH2111" s="2"/>
      <c r="HXI2111" s="15"/>
      <c r="HXJ2111" s="15"/>
      <c r="HXK2111" s="83"/>
      <c r="HXL2111" s="52"/>
      <c r="HXM2111" s="70"/>
      <c r="HXN2111" s="70"/>
      <c r="HXO2111" s="70"/>
      <c r="HXP2111" s="110"/>
      <c r="HXQ2111" s="2"/>
      <c r="HXR2111" s="15"/>
      <c r="HXS2111" s="15"/>
      <c r="HXT2111" s="83"/>
      <c r="HXU2111" s="52"/>
      <c r="HXV2111" s="70"/>
      <c r="HXW2111" s="70"/>
      <c r="HXX2111" s="70"/>
      <c r="HXY2111" s="110"/>
      <c r="HXZ2111" s="2"/>
      <c r="HYA2111" s="15"/>
      <c r="HYB2111" s="15"/>
      <c r="HYC2111" s="83"/>
      <c r="HYD2111" s="52"/>
      <c r="HYE2111" s="70"/>
      <c r="HYF2111" s="70"/>
      <c r="HYG2111" s="70"/>
      <c r="HYH2111" s="110"/>
      <c r="HYI2111" s="2"/>
      <c r="HYJ2111" s="15"/>
      <c r="HYK2111" s="15"/>
      <c r="HYL2111" s="83"/>
      <c r="HYM2111" s="52"/>
      <c r="HYN2111" s="70"/>
      <c r="HYO2111" s="70"/>
      <c r="HYP2111" s="70"/>
      <c r="HYQ2111" s="110"/>
      <c r="HYR2111" s="2"/>
      <c r="HYS2111" s="15"/>
      <c r="HYT2111" s="15"/>
      <c r="HYU2111" s="83"/>
      <c r="HYV2111" s="52"/>
      <c r="HYW2111" s="70"/>
      <c r="HYX2111" s="70"/>
      <c r="HYY2111" s="70"/>
      <c r="HYZ2111" s="110"/>
      <c r="HZA2111" s="2"/>
      <c r="HZB2111" s="15"/>
      <c r="HZC2111" s="15"/>
      <c r="HZD2111" s="83"/>
      <c r="HZE2111" s="52"/>
      <c r="HZF2111" s="70"/>
      <c r="HZG2111" s="70"/>
      <c r="HZH2111" s="70"/>
      <c r="HZI2111" s="110"/>
      <c r="HZJ2111" s="2"/>
      <c r="HZK2111" s="15"/>
      <c r="HZL2111" s="15"/>
      <c r="HZM2111" s="83"/>
      <c r="HZN2111" s="52"/>
      <c r="HZO2111" s="70"/>
      <c r="HZP2111" s="70"/>
      <c r="HZQ2111" s="70"/>
      <c r="HZR2111" s="110"/>
      <c r="HZS2111" s="2"/>
      <c r="HZT2111" s="15"/>
      <c r="HZU2111" s="15"/>
      <c r="HZV2111" s="83"/>
      <c r="HZW2111" s="52"/>
      <c r="HZX2111" s="70"/>
      <c r="HZY2111" s="70"/>
      <c r="HZZ2111" s="70"/>
      <c r="IAA2111" s="110"/>
      <c r="IAB2111" s="2"/>
      <c r="IAC2111" s="15"/>
      <c r="IAD2111" s="15"/>
      <c r="IAE2111" s="83"/>
      <c r="IAF2111" s="52"/>
      <c r="IAG2111" s="70"/>
      <c r="IAH2111" s="70"/>
      <c r="IAI2111" s="70"/>
      <c r="IAJ2111" s="110"/>
      <c r="IAK2111" s="2"/>
      <c r="IAL2111" s="15"/>
      <c r="IAM2111" s="15"/>
      <c r="IAN2111" s="83"/>
      <c r="IAO2111" s="52"/>
      <c r="IAP2111" s="70"/>
      <c r="IAQ2111" s="70"/>
      <c r="IAR2111" s="70"/>
      <c r="IAS2111" s="110"/>
      <c r="IAT2111" s="2"/>
      <c r="IAU2111" s="15"/>
      <c r="IAV2111" s="15"/>
      <c r="IAW2111" s="83"/>
      <c r="IAX2111" s="52"/>
      <c r="IAY2111" s="70"/>
      <c r="IAZ2111" s="70"/>
      <c r="IBA2111" s="70"/>
      <c r="IBB2111" s="110"/>
      <c r="IBC2111" s="2"/>
      <c r="IBD2111" s="15"/>
      <c r="IBE2111" s="15"/>
      <c r="IBF2111" s="83"/>
      <c r="IBG2111" s="52"/>
      <c r="IBH2111" s="70"/>
      <c r="IBI2111" s="70"/>
      <c r="IBJ2111" s="70"/>
      <c r="IBK2111" s="110"/>
      <c r="IBL2111" s="2"/>
      <c r="IBM2111" s="15"/>
      <c r="IBN2111" s="15"/>
      <c r="IBO2111" s="83"/>
      <c r="IBP2111" s="52"/>
      <c r="IBQ2111" s="70"/>
      <c r="IBR2111" s="70"/>
      <c r="IBS2111" s="70"/>
      <c r="IBT2111" s="110"/>
      <c r="IBU2111" s="2"/>
      <c r="IBV2111" s="15"/>
      <c r="IBW2111" s="15"/>
      <c r="IBX2111" s="83"/>
      <c r="IBY2111" s="52"/>
      <c r="IBZ2111" s="70"/>
      <c r="ICA2111" s="70"/>
      <c r="ICB2111" s="70"/>
      <c r="ICC2111" s="110"/>
      <c r="ICD2111" s="2"/>
      <c r="ICE2111" s="15"/>
      <c r="ICF2111" s="15"/>
      <c r="ICG2111" s="83"/>
      <c r="ICH2111" s="52"/>
      <c r="ICI2111" s="70"/>
      <c r="ICJ2111" s="70"/>
      <c r="ICK2111" s="70"/>
      <c r="ICL2111" s="110"/>
      <c r="ICM2111" s="2"/>
      <c r="ICN2111" s="15"/>
      <c r="ICO2111" s="15"/>
      <c r="ICP2111" s="83"/>
      <c r="ICQ2111" s="52"/>
      <c r="ICR2111" s="70"/>
      <c r="ICS2111" s="70"/>
      <c r="ICT2111" s="70"/>
      <c r="ICU2111" s="110"/>
      <c r="ICV2111" s="2"/>
      <c r="ICW2111" s="15"/>
      <c r="ICX2111" s="15"/>
      <c r="ICY2111" s="83"/>
      <c r="ICZ2111" s="52"/>
      <c r="IDA2111" s="70"/>
      <c r="IDB2111" s="70"/>
      <c r="IDC2111" s="70"/>
      <c r="IDD2111" s="110"/>
      <c r="IDE2111" s="2"/>
      <c r="IDF2111" s="15"/>
      <c r="IDG2111" s="15"/>
      <c r="IDH2111" s="83"/>
      <c r="IDI2111" s="52"/>
      <c r="IDJ2111" s="70"/>
      <c r="IDK2111" s="70"/>
      <c r="IDL2111" s="70"/>
      <c r="IDM2111" s="110"/>
      <c r="IDN2111" s="2"/>
      <c r="IDO2111" s="15"/>
      <c r="IDP2111" s="15"/>
      <c r="IDQ2111" s="83"/>
      <c r="IDR2111" s="52"/>
      <c r="IDS2111" s="70"/>
      <c r="IDT2111" s="70"/>
      <c r="IDU2111" s="70"/>
      <c r="IDV2111" s="110"/>
      <c r="IDW2111" s="2"/>
      <c r="IDX2111" s="15"/>
      <c r="IDY2111" s="15"/>
      <c r="IDZ2111" s="83"/>
      <c r="IEA2111" s="52"/>
      <c r="IEB2111" s="70"/>
      <c r="IEC2111" s="70"/>
      <c r="IED2111" s="70"/>
      <c r="IEE2111" s="110"/>
      <c r="IEF2111" s="2"/>
      <c r="IEG2111" s="15"/>
      <c r="IEH2111" s="15"/>
      <c r="IEI2111" s="83"/>
      <c r="IEJ2111" s="52"/>
      <c r="IEK2111" s="70"/>
      <c r="IEL2111" s="70"/>
      <c r="IEM2111" s="70"/>
      <c r="IEN2111" s="110"/>
      <c r="IEO2111" s="2"/>
      <c r="IEP2111" s="15"/>
      <c r="IEQ2111" s="15"/>
      <c r="IER2111" s="83"/>
      <c r="IES2111" s="52"/>
      <c r="IET2111" s="70"/>
      <c r="IEU2111" s="70"/>
      <c r="IEV2111" s="70"/>
      <c r="IEW2111" s="110"/>
      <c r="IEX2111" s="2"/>
      <c r="IEY2111" s="15"/>
      <c r="IEZ2111" s="15"/>
      <c r="IFA2111" s="83"/>
      <c r="IFB2111" s="52"/>
      <c r="IFC2111" s="70"/>
      <c r="IFD2111" s="70"/>
      <c r="IFE2111" s="70"/>
      <c r="IFF2111" s="110"/>
      <c r="IFG2111" s="2"/>
      <c r="IFH2111" s="15"/>
      <c r="IFI2111" s="15"/>
      <c r="IFJ2111" s="83"/>
      <c r="IFK2111" s="52"/>
      <c r="IFL2111" s="70"/>
      <c r="IFM2111" s="70"/>
      <c r="IFN2111" s="70"/>
      <c r="IFO2111" s="110"/>
      <c r="IFP2111" s="2"/>
      <c r="IFQ2111" s="15"/>
      <c r="IFR2111" s="15"/>
      <c r="IFS2111" s="83"/>
      <c r="IFT2111" s="52"/>
      <c r="IFU2111" s="70"/>
      <c r="IFV2111" s="70"/>
      <c r="IFW2111" s="70"/>
      <c r="IFX2111" s="110"/>
      <c r="IFY2111" s="2"/>
      <c r="IFZ2111" s="15"/>
      <c r="IGA2111" s="15"/>
      <c r="IGB2111" s="83"/>
      <c r="IGC2111" s="52"/>
      <c r="IGD2111" s="70"/>
      <c r="IGE2111" s="70"/>
      <c r="IGF2111" s="70"/>
      <c r="IGG2111" s="110"/>
      <c r="IGH2111" s="2"/>
      <c r="IGI2111" s="15"/>
      <c r="IGJ2111" s="15"/>
      <c r="IGK2111" s="83"/>
      <c r="IGL2111" s="52"/>
      <c r="IGM2111" s="70"/>
      <c r="IGN2111" s="70"/>
      <c r="IGO2111" s="70"/>
      <c r="IGP2111" s="110"/>
      <c r="IGQ2111" s="2"/>
      <c r="IGR2111" s="15"/>
      <c r="IGS2111" s="15"/>
      <c r="IGT2111" s="83"/>
      <c r="IGU2111" s="52"/>
      <c r="IGV2111" s="70"/>
      <c r="IGW2111" s="70"/>
      <c r="IGX2111" s="70"/>
      <c r="IGY2111" s="110"/>
      <c r="IGZ2111" s="2"/>
      <c r="IHA2111" s="15"/>
      <c r="IHB2111" s="15"/>
      <c r="IHC2111" s="83"/>
      <c r="IHD2111" s="52"/>
      <c r="IHE2111" s="70"/>
      <c r="IHF2111" s="70"/>
      <c r="IHG2111" s="70"/>
      <c r="IHH2111" s="110"/>
      <c r="IHI2111" s="2"/>
      <c r="IHJ2111" s="15"/>
      <c r="IHK2111" s="15"/>
      <c r="IHL2111" s="83"/>
      <c r="IHM2111" s="52"/>
      <c r="IHN2111" s="70"/>
      <c r="IHO2111" s="70"/>
      <c r="IHP2111" s="70"/>
      <c r="IHQ2111" s="110"/>
      <c r="IHR2111" s="2"/>
      <c r="IHS2111" s="15"/>
      <c r="IHT2111" s="15"/>
      <c r="IHU2111" s="83"/>
      <c r="IHV2111" s="52"/>
      <c r="IHW2111" s="70"/>
      <c r="IHX2111" s="70"/>
      <c r="IHY2111" s="70"/>
      <c r="IHZ2111" s="110"/>
      <c r="IIA2111" s="2"/>
      <c r="IIB2111" s="15"/>
      <c r="IIC2111" s="15"/>
      <c r="IID2111" s="83"/>
      <c r="IIE2111" s="52"/>
      <c r="IIF2111" s="70"/>
      <c r="IIG2111" s="70"/>
      <c r="IIH2111" s="70"/>
      <c r="III2111" s="110"/>
      <c r="IIJ2111" s="2"/>
      <c r="IIK2111" s="15"/>
      <c r="IIL2111" s="15"/>
      <c r="IIM2111" s="83"/>
      <c r="IIN2111" s="52"/>
      <c r="IIO2111" s="70"/>
      <c r="IIP2111" s="70"/>
      <c r="IIQ2111" s="70"/>
      <c r="IIR2111" s="110"/>
      <c r="IIS2111" s="2"/>
      <c r="IIT2111" s="15"/>
      <c r="IIU2111" s="15"/>
      <c r="IIV2111" s="83"/>
      <c r="IIW2111" s="52"/>
      <c r="IIX2111" s="70"/>
      <c r="IIY2111" s="70"/>
      <c r="IIZ2111" s="70"/>
      <c r="IJA2111" s="110"/>
      <c r="IJB2111" s="2"/>
      <c r="IJC2111" s="15"/>
      <c r="IJD2111" s="15"/>
      <c r="IJE2111" s="83"/>
      <c r="IJF2111" s="52"/>
      <c r="IJG2111" s="70"/>
      <c r="IJH2111" s="70"/>
      <c r="IJI2111" s="70"/>
      <c r="IJJ2111" s="110"/>
      <c r="IJK2111" s="2"/>
      <c r="IJL2111" s="15"/>
      <c r="IJM2111" s="15"/>
      <c r="IJN2111" s="83"/>
      <c r="IJO2111" s="52"/>
      <c r="IJP2111" s="70"/>
      <c r="IJQ2111" s="70"/>
      <c r="IJR2111" s="70"/>
      <c r="IJS2111" s="110"/>
      <c r="IJT2111" s="2"/>
      <c r="IJU2111" s="15"/>
      <c r="IJV2111" s="15"/>
      <c r="IJW2111" s="83"/>
      <c r="IJX2111" s="52"/>
      <c r="IJY2111" s="70"/>
      <c r="IJZ2111" s="70"/>
      <c r="IKA2111" s="70"/>
      <c r="IKB2111" s="110"/>
      <c r="IKC2111" s="2"/>
      <c r="IKD2111" s="15"/>
      <c r="IKE2111" s="15"/>
      <c r="IKF2111" s="83"/>
      <c r="IKG2111" s="52"/>
      <c r="IKH2111" s="70"/>
      <c r="IKI2111" s="70"/>
      <c r="IKJ2111" s="70"/>
      <c r="IKK2111" s="110"/>
      <c r="IKL2111" s="2"/>
      <c r="IKM2111" s="15"/>
      <c r="IKN2111" s="15"/>
      <c r="IKO2111" s="83"/>
      <c r="IKP2111" s="52"/>
      <c r="IKQ2111" s="70"/>
      <c r="IKR2111" s="70"/>
      <c r="IKS2111" s="70"/>
      <c r="IKT2111" s="110"/>
      <c r="IKU2111" s="2"/>
      <c r="IKV2111" s="15"/>
      <c r="IKW2111" s="15"/>
      <c r="IKX2111" s="83"/>
      <c r="IKY2111" s="52"/>
      <c r="IKZ2111" s="70"/>
      <c r="ILA2111" s="70"/>
      <c r="ILB2111" s="70"/>
      <c r="ILC2111" s="110"/>
      <c r="ILD2111" s="2"/>
      <c r="ILE2111" s="15"/>
      <c r="ILF2111" s="15"/>
      <c r="ILG2111" s="83"/>
      <c r="ILH2111" s="52"/>
      <c r="ILI2111" s="70"/>
      <c r="ILJ2111" s="70"/>
      <c r="ILK2111" s="70"/>
      <c r="ILL2111" s="110"/>
      <c r="ILM2111" s="2"/>
      <c r="ILN2111" s="15"/>
      <c r="ILO2111" s="15"/>
      <c r="ILP2111" s="83"/>
      <c r="ILQ2111" s="52"/>
      <c r="ILR2111" s="70"/>
      <c r="ILS2111" s="70"/>
      <c r="ILT2111" s="70"/>
      <c r="ILU2111" s="110"/>
      <c r="ILV2111" s="2"/>
      <c r="ILW2111" s="15"/>
      <c r="ILX2111" s="15"/>
      <c r="ILY2111" s="83"/>
      <c r="ILZ2111" s="52"/>
      <c r="IMA2111" s="70"/>
      <c r="IMB2111" s="70"/>
      <c r="IMC2111" s="70"/>
      <c r="IMD2111" s="110"/>
      <c r="IME2111" s="2"/>
      <c r="IMF2111" s="15"/>
      <c r="IMG2111" s="15"/>
      <c r="IMH2111" s="83"/>
      <c r="IMI2111" s="52"/>
      <c r="IMJ2111" s="70"/>
      <c r="IMK2111" s="70"/>
      <c r="IML2111" s="70"/>
      <c r="IMM2111" s="110"/>
      <c r="IMN2111" s="2"/>
      <c r="IMO2111" s="15"/>
      <c r="IMP2111" s="15"/>
      <c r="IMQ2111" s="83"/>
      <c r="IMR2111" s="52"/>
      <c r="IMS2111" s="70"/>
      <c r="IMT2111" s="70"/>
      <c r="IMU2111" s="70"/>
      <c r="IMV2111" s="110"/>
      <c r="IMW2111" s="2"/>
      <c r="IMX2111" s="15"/>
      <c r="IMY2111" s="15"/>
      <c r="IMZ2111" s="83"/>
      <c r="INA2111" s="52"/>
      <c r="INB2111" s="70"/>
      <c r="INC2111" s="70"/>
      <c r="IND2111" s="70"/>
      <c r="INE2111" s="110"/>
      <c r="INF2111" s="2"/>
      <c r="ING2111" s="15"/>
      <c r="INH2111" s="15"/>
      <c r="INI2111" s="83"/>
      <c r="INJ2111" s="52"/>
      <c r="INK2111" s="70"/>
      <c r="INL2111" s="70"/>
      <c r="INM2111" s="70"/>
      <c r="INN2111" s="110"/>
      <c r="INO2111" s="2"/>
      <c r="INP2111" s="15"/>
      <c r="INQ2111" s="15"/>
      <c r="INR2111" s="83"/>
      <c r="INS2111" s="52"/>
      <c r="INT2111" s="70"/>
      <c r="INU2111" s="70"/>
      <c r="INV2111" s="70"/>
      <c r="INW2111" s="110"/>
      <c r="INX2111" s="2"/>
      <c r="INY2111" s="15"/>
      <c r="INZ2111" s="15"/>
      <c r="IOA2111" s="83"/>
      <c r="IOB2111" s="52"/>
      <c r="IOC2111" s="70"/>
      <c r="IOD2111" s="70"/>
      <c r="IOE2111" s="70"/>
      <c r="IOF2111" s="110"/>
      <c r="IOG2111" s="2"/>
      <c r="IOH2111" s="15"/>
      <c r="IOI2111" s="15"/>
      <c r="IOJ2111" s="83"/>
      <c r="IOK2111" s="52"/>
      <c r="IOL2111" s="70"/>
      <c r="IOM2111" s="70"/>
      <c r="ION2111" s="70"/>
      <c r="IOO2111" s="110"/>
      <c r="IOP2111" s="2"/>
      <c r="IOQ2111" s="15"/>
      <c r="IOR2111" s="15"/>
      <c r="IOS2111" s="83"/>
      <c r="IOT2111" s="52"/>
      <c r="IOU2111" s="70"/>
      <c r="IOV2111" s="70"/>
      <c r="IOW2111" s="70"/>
      <c r="IOX2111" s="110"/>
      <c r="IOY2111" s="2"/>
      <c r="IOZ2111" s="15"/>
      <c r="IPA2111" s="15"/>
      <c r="IPB2111" s="83"/>
      <c r="IPC2111" s="52"/>
      <c r="IPD2111" s="70"/>
      <c r="IPE2111" s="70"/>
      <c r="IPF2111" s="70"/>
      <c r="IPG2111" s="110"/>
      <c r="IPH2111" s="2"/>
      <c r="IPI2111" s="15"/>
      <c r="IPJ2111" s="15"/>
      <c r="IPK2111" s="83"/>
      <c r="IPL2111" s="52"/>
      <c r="IPM2111" s="70"/>
      <c r="IPN2111" s="70"/>
      <c r="IPO2111" s="70"/>
      <c r="IPP2111" s="110"/>
      <c r="IPQ2111" s="2"/>
      <c r="IPR2111" s="15"/>
      <c r="IPS2111" s="15"/>
      <c r="IPT2111" s="83"/>
      <c r="IPU2111" s="52"/>
      <c r="IPV2111" s="70"/>
      <c r="IPW2111" s="70"/>
      <c r="IPX2111" s="70"/>
      <c r="IPY2111" s="110"/>
      <c r="IPZ2111" s="2"/>
      <c r="IQA2111" s="15"/>
      <c r="IQB2111" s="15"/>
      <c r="IQC2111" s="83"/>
      <c r="IQD2111" s="52"/>
      <c r="IQE2111" s="70"/>
      <c r="IQF2111" s="70"/>
      <c r="IQG2111" s="70"/>
      <c r="IQH2111" s="110"/>
      <c r="IQI2111" s="2"/>
      <c r="IQJ2111" s="15"/>
      <c r="IQK2111" s="15"/>
      <c r="IQL2111" s="83"/>
      <c r="IQM2111" s="52"/>
      <c r="IQN2111" s="70"/>
      <c r="IQO2111" s="70"/>
      <c r="IQP2111" s="70"/>
      <c r="IQQ2111" s="110"/>
      <c r="IQR2111" s="2"/>
      <c r="IQS2111" s="15"/>
      <c r="IQT2111" s="15"/>
      <c r="IQU2111" s="83"/>
      <c r="IQV2111" s="52"/>
      <c r="IQW2111" s="70"/>
      <c r="IQX2111" s="70"/>
      <c r="IQY2111" s="70"/>
      <c r="IQZ2111" s="110"/>
      <c r="IRA2111" s="2"/>
      <c r="IRB2111" s="15"/>
      <c r="IRC2111" s="15"/>
      <c r="IRD2111" s="83"/>
      <c r="IRE2111" s="52"/>
      <c r="IRF2111" s="70"/>
      <c r="IRG2111" s="70"/>
      <c r="IRH2111" s="70"/>
      <c r="IRI2111" s="110"/>
      <c r="IRJ2111" s="2"/>
      <c r="IRK2111" s="15"/>
      <c r="IRL2111" s="15"/>
      <c r="IRM2111" s="83"/>
      <c r="IRN2111" s="52"/>
      <c r="IRO2111" s="70"/>
      <c r="IRP2111" s="70"/>
      <c r="IRQ2111" s="70"/>
      <c r="IRR2111" s="110"/>
      <c r="IRS2111" s="2"/>
      <c r="IRT2111" s="15"/>
      <c r="IRU2111" s="15"/>
      <c r="IRV2111" s="83"/>
      <c r="IRW2111" s="52"/>
      <c r="IRX2111" s="70"/>
      <c r="IRY2111" s="70"/>
      <c r="IRZ2111" s="70"/>
      <c r="ISA2111" s="110"/>
      <c r="ISB2111" s="2"/>
      <c r="ISC2111" s="15"/>
      <c r="ISD2111" s="15"/>
      <c r="ISE2111" s="83"/>
      <c r="ISF2111" s="52"/>
      <c r="ISG2111" s="70"/>
      <c r="ISH2111" s="70"/>
      <c r="ISI2111" s="70"/>
      <c r="ISJ2111" s="110"/>
      <c r="ISK2111" s="2"/>
      <c r="ISL2111" s="15"/>
      <c r="ISM2111" s="15"/>
      <c r="ISN2111" s="83"/>
      <c r="ISO2111" s="52"/>
      <c r="ISP2111" s="70"/>
      <c r="ISQ2111" s="70"/>
      <c r="ISR2111" s="70"/>
      <c r="ISS2111" s="110"/>
      <c r="IST2111" s="2"/>
      <c r="ISU2111" s="15"/>
      <c r="ISV2111" s="15"/>
      <c r="ISW2111" s="83"/>
      <c r="ISX2111" s="52"/>
      <c r="ISY2111" s="70"/>
      <c r="ISZ2111" s="70"/>
      <c r="ITA2111" s="70"/>
      <c r="ITB2111" s="110"/>
      <c r="ITC2111" s="2"/>
      <c r="ITD2111" s="15"/>
      <c r="ITE2111" s="15"/>
      <c r="ITF2111" s="83"/>
      <c r="ITG2111" s="52"/>
      <c r="ITH2111" s="70"/>
      <c r="ITI2111" s="70"/>
      <c r="ITJ2111" s="70"/>
      <c r="ITK2111" s="110"/>
      <c r="ITL2111" s="2"/>
      <c r="ITM2111" s="15"/>
      <c r="ITN2111" s="15"/>
      <c r="ITO2111" s="83"/>
      <c r="ITP2111" s="52"/>
      <c r="ITQ2111" s="70"/>
      <c r="ITR2111" s="70"/>
      <c r="ITS2111" s="70"/>
      <c r="ITT2111" s="110"/>
      <c r="ITU2111" s="2"/>
      <c r="ITV2111" s="15"/>
      <c r="ITW2111" s="15"/>
      <c r="ITX2111" s="83"/>
      <c r="ITY2111" s="52"/>
      <c r="ITZ2111" s="70"/>
      <c r="IUA2111" s="70"/>
      <c r="IUB2111" s="70"/>
      <c r="IUC2111" s="110"/>
      <c r="IUD2111" s="2"/>
      <c r="IUE2111" s="15"/>
      <c r="IUF2111" s="15"/>
      <c r="IUG2111" s="83"/>
      <c r="IUH2111" s="52"/>
      <c r="IUI2111" s="70"/>
      <c r="IUJ2111" s="70"/>
      <c r="IUK2111" s="70"/>
      <c r="IUL2111" s="110"/>
      <c r="IUM2111" s="2"/>
      <c r="IUN2111" s="15"/>
      <c r="IUO2111" s="15"/>
      <c r="IUP2111" s="83"/>
      <c r="IUQ2111" s="52"/>
      <c r="IUR2111" s="70"/>
      <c r="IUS2111" s="70"/>
      <c r="IUT2111" s="70"/>
      <c r="IUU2111" s="110"/>
      <c r="IUV2111" s="2"/>
      <c r="IUW2111" s="15"/>
      <c r="IUX2111" s="15"/>
      <c r="IUY2111" s="83"/>
      <c r="IUZ2111" s="52"/>
      <c r="IVA2111" s="70"/>
      <c r="IVB2111" s="70"/>
      <c r="IVC2111" s="70"/>
      <c r="IVD2111" s="110"/>
      <c r="IVE2111" s="2"/>
      <c r="IVF2111" s="15"/>
      <c r="IVG2111" s="15"/>
      <c r="IVH2111" s="83"/>
      <c r="IVI2111" s="52"/>
      <c r="IVJ2111" s="70"/>
      <c r="IVK2111" s="70"/>
      <c r="IVL2111" s="70"/>
      <c r="IVM2111" s="110"/>
      <c r="IVN2111" s="2"/>
      <c r="IVO2111" s="15"/>
      <c r="IVP2111" s="15"/>
      <c r="IVQ2111" s="83"/>
      <c r="IVR2111" s="52"/>
      <c r="IVS2111" s="70"/>
      <c r="IVT2111" s="70"/>
      <c r="IVU2111" s="70"/>
      <c r="IVV2111" s="110"/>
      <c r="IVW2111" s="2"/>
      <c r="IVX2111" s="15"/>
      <c r="IVY2111" s="15"/>
      <c r="IVZ2111" s="83"/>
      <c r="IWA2111" s="52"/>
      <c r="IWB2111" s="70"/>
      <c r="IWC2111" s="70"/>
      <c r="IWD2111" s="70"/>
      <c r="IWE2111" s="110"/>
      <c r="IWF2111" s="2"/>
      <c r="IWG2111" s="15"/>
      <c r="IWH2111" s="15"/>
      <c r="IWI2111" s="83"/>
      <c r="IWJ2111" s="52"/>
      <c r="IWK2111" s="70"/>
      <c r="IWL2111" s="70"/>
      <c r="IWM2111" s="70"/>
      <c r="IWN2111" s="110"/>
      <c r="IWO2111" s="2"/>
      <c r="IWP2111" s="15"/>
      <c r="IWQ2111" s="15"/>
      <c r="IWR2111" s="83"/>
      <c r="IWS2111" s="52"/>
      <c r="IWT2111" s="70"/>
      <c r="IWU2111" s="70"/>
      <c r="IWV2111" s="70"/>
      <c r="IWW2111" s="110"/>
      <c r="IWX2111" s="2"/>
      <c r="IWY2111" s="15"/>
      <c r="IWZ2111" s="15"/>
      <c r="IXA2111" s="83"/>
      <c r="IXB2111" s="52"/>
      <c r="IXC2111" s="70"/>
      <c r="IXD2111" s="70"/>
      <c r="IXE2111" s="70"/>
      <c r="IXF2111" s="110"/>
      <c r="IXG2111" s="2"/>
      <c r="IXH2111" s="15"/>
      <c r="IXI2111" s="15"/>
      <c r="IXJ2111" s="83"/>
      <c r="IXK2111" s="52"/>
      <c r="IXL2111" s="70"/>
      <c r="IXM2111" s="70"/>
      <c r="IXN2111" s="70"/>
      <c r="IXO2111" s="110"/>
      <c r="IXP2111" s="2"/>
      <c r="IXQ2111" s="15"/>
      <c r="IXR2111" s="15"/>
      <c r="IXS2111" s="83"/>
      <c r="IXT2111" s="52"/>
      <c r="IXU2111" s="70"/>
      <c r="IXV2111" s="70"/>
      <c r="IXW2111" s="70"/>
      <c r="IXX2111" s="110"/>
      <c r="IXY2111" s="2"/>
      <c r="IXZ2111" s="15"/>
      <c r="IYA2111" s="15"/>
      <c r="IYB2111" s="83"/>
      <c r="IYC2111" s="52"/>
      <c r="IYD2111" s="70"/>
      <c r="IYE2111" s="70"/>
      <c r="IYF2111" s="70"/>
      <c r="IYG2111" s="110"/>
      <c r="IYH2111" s="2"/>
      <c r="IYI2111" s="15"/>
      <c r="IYJ2111" s="15"/>
      <c r="IYK2111" s="83"/>
      <c r="IYL2111" s="52"/>
      <c r="IYM2111" s="70"/>
      <c r="IYN2111" s="70"/>
      <c r="IYO2111" s="70"/>
      <c r="IYP2111" s="110"/>
      <c r="IYQ2111" s="2"/>
      <c r="IYR2111" s="15"/>
      <c r="IYS2111" s="15"/>
      <c r="IYT2111" s="83"/>
      <c r="IYU2111" s="52"/>
      <c r="IYV2111" s="70"/>
      <c r="IYW2111" s="70"/>
      <c r="IYX2111" s="70"/>
      <c r="IYY2111" s="110"/>
      <c r="IYZ2111" s="2"/>
      <c r="IZA2111" s="15"/>
      <c r="IZB2111" s="15"/>
      <c r="IZC2111" s="83"/>
      <c r="IZD2111" s="52"/>
      <c r="IZE2111" s="70"/>
      <c r="IZF2111" s="70"/>
      <c r="IZG2111" s="70"/>
      <c r="IZH2111" s="110"/>
      <c r="IZI2111" s="2"/>
      <c r="IZJ2111" s="15"/>
      <c r="IZK2111" s="15"/>
      <c r="IZL2111" s="83"/>
      <c r="IZM2111" s="52"/>
      <c r="IZN2111" s="70"/>
      <c r="IZO2111" s="70"/>
      <c r="IZP2111" s="70"/>
      <c r="IZQ2111" s="110"/>
      <c r="IZR2111" s="2"/>
      <c r="IZS2111" s="15"/>
      <c r="IZT2111" s="15"/>
      <c r="IZU2111" s="83"/>
      <c r="IZV2111" s="52"/>
      <c r="IZW2111" s="70"/>
      <c r="IZX2111" s="70"/>
      <c r="IZY2111" s="70"/>
      <c r="IZZ2111" s="110"/>
      <c r="JAA2111" s="2"/>
      <c r="JAB2111" s="15"/>
      <c r="JAC2111" s="15"/>
      <c r="JAD2111" s="83"/>
      <c r="JAE2111" s="52"/>
      <c r="JAF2111" s="70"/>
      <c r="JAG2111" s="70"/>
      <c r="JAH2111" s="70"/>
      <c r="JAI2111" s="110"/>
      <c r="JAJ2111" s="2"/>
      <c r="JAK2111" s="15"/>
      <c r="JAL2111" s="15"/>
      <c r="JAM2111" s="83"/>
      <c r="JAN2111" s="52"/>
      <c r="JAO2111" s="70"/>
      <c r="JAP2111" s="70"/>
      <c r="JAQ2111" s="70"/>
      <c r="JAR2111" s="110"/>
      <c r="JAS2111" s="2"/>
      <c r="JAT2111" s="15"/>
      <c r="JAU2111" s="15"/>
      <c r="JAV2111" s="83"/>
      <c r="JAW2111" s="52"/>
      <c r="JAX2111" s="70"/>
      <c r="JAY2111" s="70"/>
      <c r="JAZ2111" s="70"/>
      <c r="JBA2111" s="110"/>
      <c r="JBB2111" s="2"/>
      <c r="JBC2111" s="15"/>
      <c r="JBD2111" s="15"/>
      <c r="JBE2111" s="83"/>
      <c r="JBF2111" s="52"/>
      <c r="JBG2111" s="70"/>
      <c r="JBH2111" s="70"/>
      <c r="JBI2111" s="70"/>
      <c r="JBJ2111" s="110"/>
      <c r="JBK2111" s="2"/>
      <c r="JBL2111" s="15"/>
      <c r="JBM2111" s="15"/>
      <c r="JBN2111" s="83"/>
      <c r="JBO2111" s="52"/>
      <c r="JBP2111" s="70"/>
      <c r="JBQ2111" s="70"/>
      <c r="JBR2111" s="70"/>
      <c r="JBS2111" s="110"/>
      <c r="JBT2111" s="2"/>
      <c r="JBU2111" s="15"/>
      <c r="JBV2111" s="15"/>
      <c r="JBW2111" s="83"/>
      <c r="JBX2111" s="52"/>
      <c r="JBY2111" s="70"/>
      <c r="JBZ2111" s="70"/>
      <c r="JCA2111" s="70"/>
      <c r="JCB2111" s="110"/>
      <c r="JCC2111" s="2"/>
      <c r="JCD2111" s="15"/>
      <c r="JCE2111" s="15"/>
      <c r="JCF2111" s="83"/>
      <c r="JCG2111" s="52"/>
      <c r="JCH2111" s="70"/>
      <c r="JCI2111" s="70"/>
      <c r="JCJ2111" s="70"/>
      <c r="JCK2111" s="110"/>
      <c r="JCL2111" s="2"/>
      <c r="JCM2111" s="15"/>
      <c r="JCN2111" s="15"/>
      <c r="JCO2111" s="83"/>
      <c r="JCP2111" s="52"/>
      <c r="JCQ2111" s="70"/>
      <c r="JCR2111" s="70"/>
      <c r="JCS2111" s="70"/>
      <c r="JCT2111" s="110"/>
      <c r="JCU2111" s="2"/>
      <c r="JCV2111" s="15"/>
      <c r="JCW2111" s="15"/>
      <c r="JCX2111" s="83"/>
      <c r="JCY2111" s="52"/>
      <c r="JCZ2111" s="70"/>
      <c r="JDA2111" s="70"/>
      <c r="JDB2111" s="70"/>
      <c r="JDC2111" s="110"/>
      <c r="JDD2111" s="2"/>
      <c r="JDE2111" s="15"/>
      <c r="JDF2111" s="15"/>
      <c r="JDG2111" s="83"/>
      <c r="JDH2111" s="52"/>
      <c r="JDI2111" s="70"/>
      <c r="JDJ2111" s="70"/>
      <c r="JDK2111" s="70"/>
      <c r="JDL2111" s="110"/>
      <c r="JDM2111" s="2"/>
      <c r="JDN2111" s="15"/>
      <c r="JDO2111" s="15"/>
      <c r="JDP2111" s="83"/>
      <c r="JDQ2111" s="52"/>
      <c r="JDR2111" s="70"/>
      <c r="JDS2111" s="70"/>
      <c r="JDT2111" s="70"/>
      <c r="JDU2111" s="110"/>
      <c r="JDV2111" s="2"/>
      <c r="JDW2111" s="15"/>
      <c r="JDX2111" s="15"/>
      <c r="JDY2111" s="83"/>
      <c r="JDZ2111" s="52"/>
      <c r="JEA2111" s="70"/>
      <c r="JEB2111" s="70"/>
      <c r="JEC2111" s="70"/>
      <c r="JED2111" s="110"/>
      <c r="JEE2111" s="2"/>
      <c r="JEF2111" s="15"/>
      <c r="JEG2111" s="15"/>
      <c r="JEH2111" s="83"/>
      <c r="JEI2111" s="52"/>
      <c r="JEJ2111" s="70"/>
      <c r="JEK2111" s="70"/>
      <c r="JEL2111" s="70"/>
      <c r="JEM2111" s="110"/>
      <c r="JEN2111" s="2"/>
      <c r="JEO2111" s="15"/>
      <c r="JEP2111" s="15"/>
      <c r="JEQ2111" s="83"/>
      <c r="JER2111" s="52"/>
      <c r="JES2111" s="70"/>
      <c r="JET2111" s="70"/>
      <c r="JEU2111" s="70"/>
      <c r="JEV2111" s="110"/>
      <c r="JEW2111" s="2"/>
      <c r="JEX2111" s="15"/>
      <c r="JEY2111" s="15"/>
      <c r="JEZ2111" s="83"/>
      <c r="JFA2111" s="52"/>
      <c r="JFB2111" s="70"/>
      <c r="JFC2111" s="70"/>
      <c r="JFD2111" s="70"/>
      <c r="JFE2111" s="110"/>
      <c r="JFF2111" s="2"/>
      <c r="JFG2111" s="15"/>
      <c r="JFH2111" s="15"/>
      <c r="JFI2111" s="83"/>
      <c r="JFJ2111" s="52"/>
      <c r="JFK2111" s="70"/>
      <c r="JFL2111" s="70"/>
      <c r="JFM2111" s="70"/>
      <c r="JFN2111" s="110"/>
      <c r="JFO2111" s="2"/>
      <c r="JFP2111" s="15"/>
      <c r="JFQ2111" s="15"/>
      <c r="JFR2111" s="83"/>
      <c r="JFS2111" s="52"/>
      <c r="JFT2111" s="70"/>
      <c r="JFU2111" s="70"/>
      <c r="JFV2111" s="70"/>
      <c r="JFW2111" s="110"/>
      <c r="JFX2111" s="2"/>
      <c r="JFY2111" s="15"/>
      <c r="JFZ2111" s="15"/>
      <c r="JGA2111" s="83"/>
      <c r="JGB2111" s="52"/>
      <c r="JGC2111" s="70"/>
      <c r="JGD2111" s="70"/>
      <c r="JGE2111" s="70"/>
      <c r="JGF2111" s="110"/>
      <c r="JGG2111" s="2"/>
      <c r="JGH2111" s="15"/>
      <c r="JGI2111" s="15"/>
      <c r="JGJ2111" s="83"/>
      <c r="JGK2111" s="52"/>
      <c r="JGL2111" s="70"/>
      <c r="JGM2111" s="70"/>
      <c r="JGN2111" s="70"/>
      <c r="JGO2111" s="110"/>
      <c r="JGP2111" s="2"/>
      <c r="JGQ2111" s="15"/>
      <c r="JGR2111" s="15"/>
      <c r="JGS2111" s="83"/>
      <c r="JGT2111" s="52"/>
      <c r="JGU2111" s="70"/>
      <c r="JGV2111" s="70"/>
      <c r="JGW2111" s="70"/>
      <c r="JGX2111" s="110"/>
      <c r="JGY2111" s="2"/>
      <c r="JGZ2111" s="15"/>
      <c r="JHA2111" s="15"/>
      <c r="JHB2111" s="83"/>
      <c r="JHC2111" s="52"/>
      <c r="JHD2111" s="70"/>
      <c r="JHE2111" s="70"/>
      <c r="JHF2111" s="70"/>
      <c r="JHG2111" s="110"/>
      <c r="JHH2111" s="2"/>
      <c r="JHI2111" s="15"/>
      <c r="JHJ2111" s="15"/>
      <c r="JHK2111" s="83"/>
      <c r="JHL2111" s="52"/>
      <c r="JHM2111" s="70"/>
      <c r="JHN2111" s="70"/>
      <c r="JHO2111" s="70"/>
      <c r="JHP2111" s="110"/>
      <c r="JHQ2111" s="2"/>
      <c r="JHR2111" s="15"/>
      <c r="JHS2111" s="15"/>
      <c r="JHT2111" s="83"/>
      <c r="JHU2111" s="52"/>
      <c r="JHV2111" s="70"/>
      <c r="JHW2111" s="70"/>
      <c r="JHX2111" s="70"/>
      <c r="JHY2111" s="110"/>
      <c r="JHZ2111" s="2"/>
      <c r="JIA2111" s="15"/>
      <c r="JIB2111" s="15"/>
      <c r="JIC2111" s="83"/>
      <c r="JID2111" s="52"/>
      <c r="JIE2111" s="70"/>
      <c r="JIF2111" s="70"/>
      <c r="JIG2111" s="70"/>
      <c r="JIH2111" s="110"/>
      <c r="JII2111" s="2"/>
      <c r="JIJ2111" s="15"/>
      <c r="JIK2111" s="15"/>
      <c r="JIL2111" s="83"/>
      <c r="JIM2111" s="52"/>
      <c r="JIN2111" s="70"/>
      <c r="JIO2111" s="70"/>
      <c r="JIP2111" s="70"/>
      <c r="JIQ2111" s="110"/>
      <c r="JIR2111" s="2"/>
      <c r="JIS2111" s="15"/>
      <c r="JIT2111" s="15"/>
      <c r="JIU2111" s="83"/>
      <c r="JIV2111" s="52"/>
      <c r="JIW2111" s="70"/>
      <c r="JIX2111" s="70"/>
      <c r="JIY2111" s="70"/>
      <c r="JIZ2111" s="110"/>
      <c r="JJA2111" s="2"/>
      <c r="JJB2111" s="15"/>
      <c r="JJC2111" s="15"/>
      <c r="JJD2111" s="83"/>
      <c r="JJE2111" s="52"/>
      <c r="JJF2111" s="70"/>
      <c r="JJG2111" s="70"/>
      <c r="JJH2111" s="70"/>
      <c r="JJI2111" s="110"/>
      <c r="JJJ2111" s="2"/>
      <c r="JJK2111" s="15"/>
      <c r="JJL2111" s="15"/>
      <c r="JJM2111" s="83"/>
      <c r="JJN2111" s="52"/>
      <c r="JJO2111" s="70"/>
      <c r="JJP2111" s="70"/>
      <c r="JJQ2111" s="70"/>
      <c r="JJR2111" s="110"/>
      <c r="JJS2111" s="2"/>
      <c r="JJT2111" s="15"/>
      <c r="JJU2111" s="15"/>
      <c r="JJV2111" s="83"/>
      <c r="JJW2111" s="52"/>
      <c r="JJX2111" s="70"/>
      <c r="JJY2111" s="70"/>
      <c r="JJZ2111" s="70"/>
      <c r="JKA2111" s="110"/>
      <c r="JKB2111" s="2"/>
      <c r="JKC2111" s="15"/>
      <c r="JKD2111" s="15"/>
      <c r="JKE2111" s="83"/>
      <c r="JKF2111" s="52"/>
      <c r="JKG2111" s="70"/>
      <c r="JKH2111" s="70"/>
      <c r="JKI2111" s="70"/>
      <c r="JKJ2111" s="110"/>
      <c r="JKK2111" s="2"/>
      <c r="JKL2111" s="15"/>
      <c r="JKM2111" s="15"/>
      <c r="JKN2111" s="83"/>
      <c r="JKO2111" s="52"/>
      <c r="JKP2111" s="70"/>
      <c r="JKQ2111" s="70"/>
      <c r="JKR2111" s="70"/>
      <c r="JKS2111" s="110"/>
      <c r="JKT2111" s="2"/>
      <c r="JKU2111" s="15"/>
      <c r="JKV2111" s="15"/>
      <c r="JKW2111" s="83"/>
      <c r="JKX2111" s="52"/>
      <c r="JKY2111" s="70"/>
      <c r="JKZ2111" s="70"/>
      <c r="JLA2111" s="70"/>
      <c r="JLB2111" s="110"/>
      <c r="JLC2111" s="2"/>
      <c r="JLD2111" s="15"/>
      <c r="JLE2111" s="15"/>
      <c r="JLF2111" s="83"/>
      <c r="JLG2111" s="52"/>
      <c r="JLH2111" s="70"/>
      <c r="JLI2111" s="70"/>
      <c r="JLJ2111" s="70"/>
      <c r="JLK2111" s="110"/>
      <c r="JLL2111" s="2"/>
      <c r="JLM2111" s="15"/>
      <c r="JLN2111" s="15"/>
      <c r="JLO2111" s="83"/>
      <c r="JLP2111" s="52"/>
      <c r="JLQ2111" s="70"/>
      <c r="JLR2111" s="70"/>
      <c r="JLS2111" s="70"/>
      <c r="JLT2111" s="110"/>
      <c r="JLU2111" s="2"/>
      <c r="JLV2111" s="15"/>
      <c r="JLW2111" s="15"/>
      <c r="JLX2111" s="83"/>
      <c r="JLY2111" s="52"/>
      <c r="JLZ2111" s="70"/>
      <c r="JMA2111" s="70"/>
      <c r="JMB2111" s="70"/>
      <c r="JMC2111" s="110"/>
      <c r="JMD2111" s="2"/>
      <c r="JME2111" s="15"/>
      <c r="JMF2111" s="15"/>
      <c r="JMG2111" s="83"/>
      <c r="JMH2111" s="52"/>
      <c r="JMI2111" s="70"/>
      <c r="JMJ2111" s="70"/>
      <c r="JMK2111" s="70"/>
      <c r="JML2111" s="110"/>
      <c r="JMM2111" s="2"/>
      <c r="JMN2111" s="15"/>
      <c r="JMO2111" s="15"/>
      <c r="JMP2111" s="83"/>
      <c r="JMQ2111" s="52"/>
      <c r="JMR2111" s="70"/>
      <c r="JMS2111" s="70"/>
      <c r="JMT2111" s="70"/>
      <c r="JMU2111" s="110"/>
      <c r="JMV2111" s="2"/>
      <c r="JMW2111" s="15"/>
      <c r="JMX2111" s="15"/>
      <c r="JMY2111" s="83"/>
      <c r="JMZ2111" s="52"/>
      <c r="JNA2111" s="70"/>
      <c r="JNB2111" s="70"/>
      <c r="JNC2111" s="70"/>
      <c r="JND2111" s="110"/>
      <c r="JNE2111" s="2"/>
      <c r="JNF2111" s="15"/>
      <c r="JNG2111" s="15"/>
      <c r="JNH2111" s="83"/>
      <c r="JNI2111" s="52"/>
      <c r="JNJ2111" s="70"/>
      <c r="JNK2111" s="70"/>
      <c r="JNL2111" s="70"/>
      <c r="JNM2111" s="110"/>
      <c r="JNN2111" s="2"/>
      <c r="JNO2111" s="15"/>
      <c r="JNP2111" s="15"/>
      <c r="JNQ2111" s="83"/>
      <c r="JNR2111" s="52"/>
      <c r="JNS2111" s="70"/>
      <c r="JNT2111" s="70"/>
      <c r="JNU2111" s="70"/>
      <c r="JNV2111" s="110"/>
      <c r="JNW2111" s="2"/>
      <c r="JNX2111" s="15"/>
      <c r="JNY2111" s="15"/>
      <c r="JNZ2111" s="83"/>
      <c r="JOA2111" s="52"/>
      <c r="JOB2111" s="70"/>
      <c r="JOC2111" s="70"/>
      <c r="JOD2111" s="70"/>
      <c r="JOE2111" s="110"/>
      <c r="JOF2111" s="2"/>
      <c r="JOG2111" s="15"/>
      <c r="JOH2111" s="15"/>
      <c r="JOI2111" s="83"/>
      <c r="JOJ2111" s="52"/>
      <c r="JOK2111" s="70"/>
      <c r="JOL2111" s="70"/>
      <c r="JOM2111" s="70"/>
      <c r="JON2111" s="110"/>
      <c r="JOO2111" s="2"/>
      <c r="JOP2111" s="15"/>
      <c r="JOQ2111" s="15"/>
      <c r="JOR2111" s="83"/>
      <c r="JOS2111" s="52"/>
      <c r="JOT2111" s="70"/>
      <c r="JOU2111" s="70"/>
      <c r="JOV2111" s="70"/>
      <c r="JOW2111" s="110"/>
      <c r="JOX2111" s="2"/>
      <c r="JOY2111" s="15"/>
      <c r="JOZ2111" s="15"/>
      <c r="JPA2111" s="83"/>
      <c r="JPB2111" s="52"/>
      <c r="JPC2111" s="70"/>
      <c r="JPD2111" s="70"/>
      <c r="JPE2111" s="70"/>
      <c r="JPF2111" s="110"/>
      <c r="JPG2111" s="2"/>
      <c r="JPH2111" s="15"/>
      <c r="JPI2111" s="15"/>
      <c r="JPJ2111" s="83"/>
      <c r="JPK2111" s="52"/>
      <c r="JPL2111" s="70"/>
      <c r="JPM2111" s="70"/>
      <c r="JPN2111" s="70"/>
      <c r="JPO2111" s="110"/>
      <c r="JPP2111" s="2"/>
      <c r="JPQ2111" s="15"/>
      <c r="JPR2111" s="15"/>
      <c r="JPS2111" s="83"/>
      <c r="JPT2111" s="52"/>
      <c r="JPU2111" s="70"/>
      <c r="JPV2111" s="70"/>
      <c r="JPW2111" s="70"/>
      <c r="JPX2111" s="110"/>
      <c r="JPY2111" s="2"/>
      <c r="JPZ2111" s="15"/>
      <c r="JQA2111" s="15"/>
      <c r="JQB2111" s="83"/>
      <c r="JQC2111" s="52"/>
      <c r="JQD2111" s="70"/>
      <c r="JQE2111" s="70"/>
      <c r="JQF2111" s="70"/>
      <c r="JQG2111" s="110"/>
      <c r="JQH2111" s="2"/>
      <c r="JQI2111" s="15"/>
      <c r="JQJ2111" s="15"/>
      <c r="JQK2111" s="83"/>
      <c r="JQL2111" s="52"/>
      <c r="JQM2111" s="70"/>
      <c r="JQN2111" s="70"/>
      <c r="JQO2111" s="70"/>
      <c r="JQP2111" s="110"/>
      <c r="JQQ2111" s="2"/>
      <c r="JQR2111" s="15"/>
      <c r="JQS2111" s="15"/>
      <c r="JQT2111" s="83"/>
      <c r="JQU2111" s="52"/>
      <c r="JQV2111" s="70"/>
      <c r="JQW2111" s="70"/>
      <c r="JQX2111" s="70"/>
      <c r="JQY2111" s="110"/>
      <c r="JQZ2111" s="2"/>
      <c r="JRA2111" s="15"/>
      <c r="JRB2111" s="15"/>
      <c r="JRC2111" s="83"/>
      <c r="JRD2111" s="52"/>
      <c r="JRE2111" s="70"/>
      <c r="JRF2111" s="70"/>
      <c r="JRG2111" s="70"/>
      <c r="JRH2111" s="110"/>
      <c r="JRI2111" s="2"/>
      <c r="JRJ2111" s="15"/>
      <c r="JRK2111" s="15"/>
      <c r="JRL2111" s="83"/>
      <c r="JRM2111" s="52"/>
      <c r="JRN2111" s="70"/>
      <c r="JRO2111" s="70"/>
      <c r="JRP2111" s="70"/>
      <c r="JRQ2111" s="110"/>
      <c r="JRR2111" s="2"/>
      <c r="JRS2111" s="15"/>
      <c r="JRT2111" s="15"/>
      <c r="JRU2111" s="83"/>
      <c r="JRV2111" s="52"/>
      <c r="JRW2111" s="70"/>
      <c r="JRX2111" s="70"/>
      <c r="JRY2111" s="70"/>
      <c r="JRZ2111" s="110"/>
      <c r="JSA2111" s="2"/>
      <c r="JSB2111" s="15"/>
      <c r="JSC2111" s="15"/>
      <c r="JSD2111" s="83"/>
      <c r="JSE2111" s="52"/>
      <c r="JSF2111" s="70"/>
      <c r="JSG2111" s="70"/>
      <c r="JSH2111" s="70"/>
      <c r="JSI2111" s="110"/>
      <c r="JSJ2111" s="2"/>
      <c r="JSK2111" s="15"/>
      <c r="JSL2111" s="15"/>
      <c r="JSM2111" s="83"/>
      <c r="JSN2111" s="52"/>
      <c r="JSO2111" s="70"/>
      <c r="JSP2111" s="70"/>
      <c r="JSQ2111" s="70"/>
      <c r="JSR2111" s="110"/>
      <c r="JSS2111" s="2"/>
      <c r="JST2111" s="15"/>
      <c r="JSU2111" s="15"/>
      <c r="JSV2111" s="83"/>
      <c r="JSW2111" s="52"/>
      <c r="JSX2111" s="70"/>
      <c r="JSY2111" s="70"/>
      <c r="JSZ2111" s="70"/>
      <c r="JTA2111" s="110"/>
      <c r="JTB2111" s="2"/>
      <c r="JTC2111" s="15"/>
      <c r="JTD2111" s="15"/>
      <c r="JTE2111" s="83"/>
      <c r="JTF2111" s="52"/>
      <c r="JTG2111" s="70"/>
      <c r="JTH2111" s="70"/>
      <c r="JTI2111" s="70"/>
      <c r="JTJ2111" s="110"/>
      <c r="JTK2111" s="2"/>
      <c r="JTL2111" s="15"/>
      <c r="JTM2111" s="15"/>
      <c r="JTN2111" s="83"/>
      <c r="JTO2111" s="52"/>
      <c r="JTP2111" s="70"/>
      <c r="JTQ2111" s="70"/>
      <c r="JTR2111" s="70"/>
      <c r="JTS2111" s="110"/>
      <c r="JTT2111" s="2"/>
      <c r="JTU2111" s="15"/>
      <c r="JTV2111" s="15"/>
      <c r="JTW2111" s="83"/>
      <c r="JTX2111" s="52"/>
      <c r="JTY2111" s="70"/>
      <c r="JTZ2111" s="70"/>
      <c r="JUA2111" s="70"/>
      <c r="JUB2111" s="110"/>
      <c r="JUC2111" s="2"/>
      <c r="JUD2111" s="15"/>
      <c r="JUE2111" s="15"/>
      <c r="JUF2111" s="83"/>
      <c r="JUG2111" s="52"/>
      <c r="JUH2111" s="70"/>
      <c r="JUI2111" s="70"/>
      <c r="JUJ2111" s="70"/>
      <c r="JUK2111" s="110"/>
      <c r="JUL2111" s="2"/>
      <c r="JUM2111" s="15"/>
      <c r="JUN2111" s="15"/>
      <c r="JUO2111" s="83"/>
      <c r="JUP2111" s="52"/>
      <c r="JUQ2111" s="70"/>
      <c r="JUR2111" s="70"/>
      <c r="JUS2111" s="70"/>
      <c r="JUT2111" s="110"/>
      <c r="JUU2111" s="2"/>
      <c r="JUV2111" s="15"/>
      <c r="JUW2111" s="15"/>
      <c r="JUX2111" s="83"/>
      <c r="JUY2111" s="52"/>
      <c r="JUZ2111" s="70"/>
      <c r="JVA2111" s="70"/>
      <c r="JVB2111" s="70"/>
      <c r="JVC2111" s="110"/>
      <c r="JVD2111" s="2"/>
      <c r="JVE2111" s="15"/>
      <c r="JVF2111" s="15"/>
      <c r="JVG2111" s="83"/>
      <c r="JVH2111" s="52"/>
      <c r="JVI2111" s="70"/>
      <c r="JVJ2111" s="70"/>
      <c r="JVK2111" s="70"/>
      <c r="JVL2111" s="110"/>
      <c r="JVM2111" s="2"/>
      <c r="JVN2111" s="15"/>
      <c r="JVO2111" s="15"/>
      <c r="JVP2111" s="83"/>
      <c r="JVQ2111" s="52"/>
      <c r="JVR2111" s="70"/>
      <c r="JVS2111" s="70"/>
      <c r="JVT2111" s="70"/>
      <c r="JVU2111" s="110"/>
      <c r="JVV2111" s="2"/>
      <c r="JVW2111" s="15"/>
      <c r="JVX2111" s="15"/>
      <c r="JVY2111" s="83"/>
      <c r="JVZ2111" s="52"/>
      <c r="JWA2111" s="70"/>
      <c r="JWB2111" s="70"/>
      <c r="JWC2111" s="70"/>
      <c r="JWD2111" s="110"/>
      <c r="JWE2111" s="2"/>
      <c r="JWF2111" s="15"/>
      <c r="JWG2111" s="15"/>
      <c r="JWH2111" s="83"/>
      <c r="JWI2111" s="52"/>
      <c r="JWJ2111" s="70"/>
      <c r="JWK2111" s="70"/>
      <c r="JWL2111" s="70"/>
      <c r="JWM2111" s="110"/>
      <c r="JWN2111" s="2"/>
      <c r="JWO2111" s="15"/>
      <c r="JWP2111" s="15"/>
      <c r="JWQ2111" s="83"/>
      <c r="JWR2111" s="52"/>
      <c r="JWS2111" s="70"/>
      <c r="JWT2111" s="70"/>
      <c r="JWU2111" s="70"/>
      <c r="JWV2111" s="110"/>
      <c r="JWW2111" s="2"/>
      <c r="JWX2111" s="15"/>
      <c r="JWY2111" s="15"/>
      <c r="JWZ2111" s="83"/>
      <c r="JXA2111" s="52"/>
      <c r="JXB2111" s="70"/>
      <c r="JXC2111" s="70"/>
      <c r="JXD2111" s="70"/>
      <c r="JXE2111" s="110"/>
      <c r="JXF2111" s="2"/>
      <c r="JXG2111" s="15"/>
      <c r="JXH2111" s="15"/>
      <c r="JXI2111" s="83"/>
      <c r="JXJ2111" s="52"/>
      <c r="JXK2111" s="70"/>
      <c r="JXL2111" s="70"/>
      <c r="JXM2111" s="70"/>
      <c r="JXN2111" s="110"/>
      <c r="JXO2111" s="2"/>
      <c r="JXP2111" s="15"/>
      <c r="JXQ2111" s="15"/>
      <c r="JXR2111" s="83"/>
      <c r="JXS2111" s="52"/>
      <c r="JXT2111" s="70"/>
      <c r="JXU2111" s="70"/>
      <c r="JXV2111" s="70"/>
      <c r="JXW2111" s="110"/>
      <c r="JXX2111" s="2"/>
      <c r="JXY2111" s="15"/>
      <c r="JXZ2111" s="15"/>
      <c r="JYA2111" s="83"/>
      <c r="JYB2111" s="52"/>
      <c r="JYC2111" s="70"/>
      <c r="JYD2111" s="70"/>
      <c r="JYE2111" s="70"/>
      <c r="JYF2111" s="110"/>
      <c r="JYG2111" s="2"/>
      <c r="JYH2111" s="15"/>
      <c r="JYI2111" s="15"/>
      <c r="JYJ2111" s="83"/>
      <c r="JYK2111" s="52"/>
      <c r="JYL2111" s="70"/>
      <c r="JYM2111" s="70"/>
      <c r="JYN2111" s="70"/>
      <c r="JYO2111" s="110"/>
      <c r="JYP2111" s="2"/>
      <c r="JYQ2111" s="15"/>
      <c r="JYR2111" s="15"/>
      <c r="JYS2111" s="83"/>
      <c r="JYT2111" s="52"/>
      <c r="JYU2111" s="70"/>
      <c r="JYV2111" s="70"/>
      <c r="JYW2111" s="70"/>
      <c r="JYX2111" s="110"/>
      <c r="JYY2111" s="2"/>
      <c r="JYZ2111" s="15"/>
      <c r="JZA2111" s="15"/>
      <c r="JZB2111" s="83"/>
      <c r="JZC2111" s="52"/>
      <c r="JZD2111" s="70"/>
      <c r="JZE2111" s="70"/>
      <c r="JZF2111" s="70"/>
      <c r="JZG2111" s="110"/>
      <c r="JZH2111" s="2"/>
      <c r="JZI2111" s="15"/>
      <c r="JZJ2111" s="15"/>
      <c r="JZK2111" s="83"/>
      <c r="JZL2111" s="52"/>
      <c r="JZM2111" s="70"/>
      <c r="JZN2111" s="70"/>
      <c r="JZO2111" s="70"/>
      <c r="JZP2111" s="110"/>
      <c r="JZQ2111" s="2"/>
      <c r="JZR2111" s="15"/>
      <c r="JZS2111" s="15"/>
      <c r="JZT2111" s="83"/>
      <c r="JZU2111" s="52"/>
      <c r="JZV2111" s="70"/>
      <c r="JZW2111" s="70"/>
      <c r="JZX2111" s="70"/>
      <c r="JZY2111" s="110"/>
      <c r="JZZ2111" s="2"/>
      <c r="KAA2111" s="15"/>
      <c r="KAB2111" s="15"/>
      <c r="KAC2111" s="83"/>
      <c r="KAD2111" s="52"/>
      <c r="KAE2111" s="70"/>
      <c r="KAF2111" s="70"/>
      <c r="KAG2111" s="70"/>
      <c r="KAH2111" s="110"/>
      <c r="KAI2111" s="2"/>
      <c r="KAJ2111" s="15"/>
      <c r="KAK2111" s="15"/>
      <c r="KAL2111" s="83"/>
      <c r="KAM2111" s="52"/>
      <c r="KAN2111" s="70"/>
      <c r="KAO2111" s="70"/>
      <c r="KAP2111" s="70"/>
      <c r="KAQ2111" s="110"/>
      <c r="KAR2111" s="2"/>
      <c r="KAS2111" s="15"/>
      <c r="KAT2111" s="15"/>
      <c r="KAU2111" s="83"/>
      <c r="KAV2111" s="52"/>
      <c r="KAW2111" s="70"/>
      <c r="KAX2111" s="70"/>
      <c r="KAY2111" s="70"/>
      <c r="KAZ2111" s="110"/>
      <c r="KBA2111" s="2"/>
      <c r="KBB2111" s="15"/>
      <c r="KBC2111" s="15"/>
      <c r="KBD2111" s="83"/>
      <c r="KBE2111" s="52"/>
      <c r="KBF2111" s="70"/>
      <c r="KBG2111" s="70"/>
      <c r="KBH2111" s="70"/>
      <c r="KBI2111" s="110"/>
      <c r="KBJ2111" s="2"/>
      <c r="KBK2111" s="15"/>
      <c r="KBL2111" s="15"/>
      <c r="KBM2111" s="83"/>
      <c r="KBN2111" s="52"/>
      <c r="KBO2111" s="70"/>
      <c r="KBP2111" s="70"/>
      <c r="KBQ2111" s="70"/>
      <c r="KBR2111" s="110"/>
      <c r="KBS2111" s="2"/>
      <c r="KBT2111" s="15"/>
      <c r="KBU2111" s="15"/>
      <c r="KBV2111" s="83"/>
      <c r="KBW2111" s="52"/>
      <c r="KBX2111" s="70"/>
      <c r="KBY2111" s="70"/>
      <c r="KBZ2111" s="70"/>
      <c r="KCA2111" s="110"/>
      <c r="KCB2111" s="2"/>
      <c r="KCC2111" s="15"/>
      <c r="KCD2111" s="15"/>
      <c r="KCE2111" s="83"/>
      <c r="KCF2111" s="52"/>
      <c r="KCG2111" s="70"/>
      <c r="KCH2111" s="70"/>
      <c r="KCI2111" s="70"/>
      <c r="KCJ2111" s="110"/>
      <c r="KCK2111" s="2"/>
      <c r="KCL2111" s="15"/>
      <c r="KCM2111" s="15"/>
      <c r="KCN2111" s="83"/>
      <c r="KCO2111" s="52"/>
      <c r="KCP2111" s="70"/>
      <c r="KCQ2111" s="70"/>
      <c r="KCR2111" s="70"/>
      <c r="KCS2111" s="110"/>
      <c r="KCT2111" s="2"/>
      <c r="KCU2111" s="15"/>
      <c r="KCV2111" s="15"/>
      <c r="KCW2111" s="83"/>
      <c r="KCX2111" s="52"/>
      <c r="KCY2111" s="70"/>
      <c r="KCZ2111" s="70"/>
      <c r="KDA2111" s="70"/>
      <c r="KDB2111" s="110"/>
      <c r="KDC2111" s="2"/>
      <c r="KDD2111" s="15"/>
      <c r="KDE2111" s="15"/>
      <c r="KDF2111" s="83"/>
      <c r="KDG2111" s="52"/>
      <c r="KDH2111" s="70"/>
      <c r="KDI2111" s="70"/>
      <c r="KDJ2111" s="70"/>
      <c r="KDK2111" s="110"/>
      <c r="KDL2111" s="2"/>
      <c r="KDM2111" s="15"/>
      <c r="KDN2111" s="15"/>
      <c r="KDO2111" s="83"/>
      <c r="KDP2111" s="52"/>
      <c r="KDQ2111" s="70"/>
      <c r="KDR2111" s="70"/>
      <c r="KDS2111" s="70"/>
      <c r="KDT2111" s="110"/>
      <c r="KDU2111" s="2"/>
      <c r="KDV2111" s="15"/>
      <c r="KDW2111" s="15"/>
      <c r="KDX2111" s="83"/>
      <c r="KDY2111" s="52"/>
      <c r="KDZ2111" s="70"/>
      <c r="KEA2111" s="70"/>
      <c r="KEB2111" s="70"/>
      <c r="KEC2111" s="110"/>
      <c r="KED2111" s="2"/>
      <c r="KEE2111" s="15"/>
      <c r="KEF2111" s="15"/>
      <c r="KEG2111" s="83"/>
      <c r="KEH2111" s="52"/>
      <c r="KEI2111" s="70"/>
      <c r="KEJ2111" s="70"/>
      <c r="KEK2111" s="70"/>
      <c r="KEL2111" s="110"/>
      <c r="KEM2111" s="2"/>
      <c r="KEN2111" s="15"/>
      <c r="KEO2111" s="15"/>
      <c r="KEP2111" s="83"/>
      <c r="KEQ2111" s="52"/>
      <c r="KER2111" s="70"/>
      <c r="KES2111" s="70"/>
      <c r="KET2111" s="70"/>
      <c r="KEU2111" s="110"/>
      <c r="KEV2111" s="2"/>
      <c r="KEW2111" s="15"/>
      <c r="KEX2111" s="15"/>
      <c r="KEY2111" s="83"/>
      <c r="KEZ2111" s="52"/>
      <c r="KFA2111" s="70"/>
      <c r="KFB2111" s="70"/>
      <c r="KFC2111" s="70"/>
      <c r="KFD2111" s="110"/>
      <c r="KFE2111" s="2"/>
      <c r="KFF2111" s="15"/>
      <c r="KFG2111" s="15"/>
      <c r="KFH2111" s="83"/>
      <c r="KFI2111" s="52"/>
      <c r="KFJ2111" s="70"/>
      <c r="KFK2111" s="70"/>
      <c r="KFL2111" s="70"/>
      <c r="KFM2111" s="110"/>
      <c r="KFN2111" s="2"/>
      <c r="KFO2111" s="15"/>
      <c r="KFP2111" s="15"/>
      <c r="KFQ2111" s="83"/>
      <c r="KFR2111" s="52"/>
      <c r="KFS2111" s="70"/>
      <c r="KFT2111" s="70"/>
      <c r="KFU2111" s="70"/>
      <c r="KFV2111" s="110"/>
      <c r="KFW2111" s="2"/>
      <c r="KFX2111" s="15"/>
      <c r="KFY2111" s="15"/>
      <c r="KFZ2111" s="83"/>
      <c r="KGA2111" s="52"/>
      <c r="KGB2111" s="70"/>
      <c r="KGC2111" s="70"/>
      <c r="KGD2111" s="70"/>
      <c r="KGE2111" s="110"/>
      <c r="KGF2111" s="2"/>
      <c r="KGG2111" s="15"/>
      <c r="KGH2111" s="15"/>
      <c r="KGI2111" s="83"/>
      <c r="KGJ2111" s="52"/>
      <c r="KGK2111" s="70"/>
      <c r="KGL2111" s="70"/>
      <c r="KGM2111" s="70"/>
      <c r="KGN2111" s="110"/>
      <c r="KGO2111" s="2"/>
      <c r="KGP2111" s="15"/>
      <c r="KGQ2111" s="15"/>
      <c r="KGR2111" s="83"/>
      <c r="KGS2111" s="52"/>
      <c r="KGT2111" s="70"/>
      <c r="KGU2111" s="70"/>
      <c r="KGV2111" s="70"/>
      <c r="KGW2111" s="110"/>
      <c r="KGX2111" s="2"/>
      <c r="KGY2111" s="15"/>
      <c r="KGZ2111" s="15"/>
      <c r="KHA2111" s="83"/>
      <c r="KHB2111" s="52"/>
      <c r="KHC2111" s="70"/>
      <c r="KHD2111" s="70"/>
      <c r="KHE2111" s="70"/>
      <c r="KHF2111" s="110"/>
      <c r="KHG2111" s="2"/>
      <c r="KHH2111" s="15"/>
      <c r="KHI2111" s="15"/>
      <c r="KHJ2111" s="83"/>
      <c r="KHK2111" s="52"/>
      <c r="KHL2111" s="70"/>
      <c r="KHM2111" s="70"/>
      <c r="KHN2111" s="70"/>
      <c r="KHO2111" s="110"/>
      <c r="KHP2111" s="2"/>
      <c r="KHQ2111" s="15"/>
      <c r="KHR2111" s="15"/>
      <c r="KHS2111" s="83"/>
      <c r="KHT2111" s="52"/>
      <c r="KHU2111" s="70"/>
      <c r="KHV2111" s="70"/>
      <c r="KHW2111" s="70"/>
      <c r="KHX2111" s="110"/>
      <c r="KHY2111" s="2"/>
      <c r="KHZ2111" s="15"/>
      <c r="KIA2111" s="15"/>
      <c r="KIB2111" s="83"/>
      <c r="KIC2111" s="52"/>
      <c r="KID2111" s="70"/>
      <c r="KIE2111" s="70"/>
      <c r="KIF2111" s="70"/>
      <c r="KIG2111" s="110"/>
      <c r="KIH2111" s="2"/>
      <c r="KII2111" s="15"/>
      <c r="KIJ2111" s="15"/>
      <c r="KIK2111" s="83"/>
      <c r="KIL2111" s="52"/>
      <c r="KIM2111" s="70"/>
      <c r="KIN2111" s="70"/>
      <c r="KIO2111" s="70"/>
      <c r="KIP2111" s="110"/>
      <c r="KIQ2111" s="2"/>
      <c r="KIR2111" s="15"/>
      <c r="KIS2111" s="15"/>
      <c r="KIT2111" s="83"/>
      <c r="KIU2111" s="52"/>
      <c r="KIV2111" s="70"/>
      <c r="KIW2111" s="70"/>
      <c r="KIX2111" s="70"/>
      <c r="KIY2111" s="110"/>
      <c r="KIZ2111" s="2"/>
      <c r="KJA2111" s="15"/>
      <c r="KJB2111" s="15"/>
      <c r="KJC2111" s="83"/>
      <c r="KJD2111" s="52"/>
      <c r="KJE2111" s="70"/>
      <c r="KJF2111" s="70"/>
      <c r="KJG2111" s="70"/>
      <c r="KJH2111" s="110"/>
      <c r="KJI2111" s="2"/>
      <c r="KJJ2111" s="15"/>
      <c r="KJK2111" s="15"/>
      <c r="KJL2111" s="83"/>
      <c r="KJM2111" s="52"/>
      <c r="KJN2111" s="70"/>
      <c r="KJO2111" s="70"/>
      <c r="KJP2111" s="70"/>
      <c r="KJQ2111" s="110"/>
      <c r="KJR2111" s="2"/>
      <c r="KJS2111" s="15"/>
      <c r="KJT2111" s="15"/>
      <c r="KJU2111" s="83"/>
      <c r="KJV2111" s="52"/>
      <c r="KJW2111" s="70"/>
      <c r="KJX2111" s="70"/>
      <c r="KJY2111" s="70"/>
      <c r="KJZ2111" s="110"/>
      <c r="KKA2111" s="2"/>
      <c r="KKB2111" s="15"/>
      <c r="KKC2111" s="15"/>
      <c r="KKD2111" s="83"/>
      <c r="KKE2111" s="52"/>
      <c r="KKF2111" s="70"/>
      <c r="KKG2111" s="70"/>
      <c r="KKH2111" s="70"/>
      <c r="KKI2111" s="110"/>
      <c r="KKJ2111" s="2"/>
      <c r="KKK2111" s="15"/>
      <c r="KKL2111" s="15"/>
      <c r="KKM2111" s="83"/>
      <c r="KKN2111" s="52"/>
      <c r="KKO2111" s="70"/>
      <c r="KKP2111" s="70"/>
      <c r="KKQ2111" s="70"/>
      <c r="KKR2111" s="110"/>
      <c r="KKS2111" s="2"/>
      <c r="KKT2111" s="15"/>
      <c r="KKU2111" s="15"/>
      <c r="KKV2111" s="83"/>
      <c r="KKW2111" s="52"/>
      <c r="KKX2111" s="70"/>
      <c r="KKY2111" s="70"/>
      <c r="KKZ2111" s="70"/>
      <c r="KLA2111" s="110"/>
      <c r="KLB2111" s="2"/>
      <c r="KLC2111" s="15"/>
      <c r="KLD2111" s="15"/>
      <c r="KLE2111" s="83"/>
      <c r="KLF2111" s="52"/>
      <c r="KLG2111" s="70"/>
      <c r="KLH2111" s="70"/>
      <c r="KLI2111" s="70"/>
      <c r="KLJ2111" s="110"/>
      <c r="KLK2111" s="2"/>
      <c r="KLL2111" s="15"/>
      <c r="KLM2111" s="15"/>
      <c r="KLN2111" s="83"/>
      <c r="KLO2111" s="52"/>
      <c r="KLP2111" s="70"/>
      <c r="KLQ2111" s="70"/>
      <c r="KLR2111" s="70"/>
      <c r="KLS2111" s="110"/>
      <c r="KLT2111" s="2"/>
      <c r="KLU2111" s="15"/>
      <c r="KLV2111" s="15"/>
      <c r="KLW2111" s="83"/>
      <c r="KLX2111" s="52"/>
      <c r="KLY2111" s="70"/>
      <c r="KLZ2111" s="70"/>
      <c r="KMA2111" s="70"/>
      <c r="KMB2111" s="110"/>
      <c r="KMC2111" s="2"/>
      <c r="KMD2111" s="15"/>
      <c r="KME2111" s="15"/>
      <c r="KMF2111" s="83"/>
      <c r="KMG2111" s="52"/>
      <c r="KMH2111" s="70"/>
      <c r="KMI2111" s="70"/>
      <c r="KMJ2111" s="70"/>
      <c r="KMK2111" s="110"/>
      <c r="KML2111" s="2"/>
      <c r="KMM2111" s="15"/>
      <c r="KMN2111" s="15"/>
      <c r="KMO2111" s="83"/>
      <c r="KMP2111" s="52"/>
      <c r="KMQ2111" s="70"/>
      <c r="KMR2111" s="70"/>
      <c r="KMS2111" s="70"/>
      <c r="KMT2111" s="110"/>
      <c r="KMU2111" s="2"/>
      <c r="KMV2111" s="15"/>
      <c r="KMW2111" s="15"/>
      <c r="KMX2111" s="83"/>
      <c r="KMY2111" s="52"/>
      <c r="KMZ2111" s="70"/>
      <c r="KNA2111" s="70"/>
      <c r="KNB2111" s="70"/>
      <c r="KNC2111" s="110"/>
      <c r="KND2111" s="2"/>
      <c r="KNE2111" s="15"/>
      <c r="KNF2111" s="15"/>
      <c r="KNG2111" s="83"/>
      <c r="KNH2111" s="52"/>
      <c r="KNI2111" s="70"/>
      <c r="KNJ2111" s="70"/>
      <c r="KNK2111" s="70"/>
      <c r="KNL2111" s="110"/>
      <c r="KNM2111" s="2"/>
      <c r="KNN2111" s="15"/>
      <c r="KNO2111" s="15"/>
      <c r="KNP2111" s="83"/>
      <c r="KNQ2111" s="52"/>
      <c r="KNR2111" s="70"/>
      <c r="KNS2111" s="70"/>
      <c r="KNT2111" s="70"/>
      <c r="KNU2111" s="110"/>
      <c r="KNV2111" s="2"/>
      <c r="KNW2111" s="15"/>
      <c r="KNX2111" s="15"/>
      <c r="KNY2111" s="83"/>
      <c r="KNZ2111" s="52"/>
      <c r="KOA2111" s="70"/>
      <c r="KOB2111" s="70"/>
      <c r="KOC2111" s="70"/>
      <c r="KOD2111" s="110"/>
      <c r="KOE2111" s="2"/>
      <c r="KOF2111" s="15"/>
      <c r="KOG2111" s="15"/>
      <c r="KOH2111" s="83"/>
      <c r="KOI2111" s="52"/>
      <c r="KOJ2111" s="70"/>
      <c r="KOK2111" s="70"/>
      <c r="KOL2111" s="70"/>
      <c r="KOM2111" s="110"/>
      <c r="KON2111" s="2"/>
      <c r="KOO2111" s="15"/>
      <c r="KOP2111" s="15"/>
      <c r="KOQ2111" s="83"/>
      <c r="KOR2111" s="52"/>
      <c r="KOS2111" s="70"/>
      <c r="KOT2111" s="70"/>
      <c r="KOU2111" s="70"/>
      <c r="KOV2111" s="110"/>
      <c r="KOW2111" s="2"/>
      <c r="KOX2111" s="15"/>
      <c r="KOY2111" s="15"/>
      <c r="KOZ2111" s="83"/>
      <c r="KPA2111" s="52"/>
      <c r="KPB2111" s="70"/>
      <c r="KPC2111" s="70"/>
      <c r="KPD2111" s="70"/>
      <c r="KPE2111" s="110"/>
      <c r="KPF2111" s="2"/>
      <c r="KPG2111" s="15"/>
      <c r="KPH2111" s="15"/>
      <c r="KPI2111" s="83"/>
      <c r="KPJ2111" s="52"/>
      <c r="KPK2111" s="70"/>
      <c r="KPL2111" s="70"/>
      <c r="KPM2111" s="70"/>
      <c r="KPN2111" s="110"/>
      <c r="KPO2111" s="2"/>
      <c r="KPP2111" s="15"/>
      <c r="KPQ2111" s="15"/>
      <c r="KPR2111" s="83"/>
      <c r="KPS2111" s="52"/>
      <c r="KPT2111" s="70"/>
      <c r="KPU2111" s="70"/>
      <c r="KPV2111" s="70"/>
      <c r="KPW2111" s="110"/>
      <c r="KPX2111" s="2"/>
      <c r="KPY2111" s="15"/>
      <c r="KPZ2111" s="15"/>
      <c r="KQA2111" s="83"/>
      <c r="KQB2111" s="52"/>
      <c r="KQC2111" s="70"/>
      <c r="KQD2111" s="70"/>
      <c r="KQE2111" s="70"/>
      <c r="KQF2111" s="110"/>
      <c r="KQG2111" s="2"/>
      <c r="KQH2111" s="15"/>
      <c r="KQI2111" s="15"/>
      <c r="KQJ2111" s="83"/>
      <c r="KQK2111" s="52"/>
      <c r="KQL2111" s="70"/>
      <c r="KQM2111" s="70"/>
      <c r="KQN2111" s="70"/>
      <c r="KQO2111" s="110"/>
      <c r="KQP2111" s="2"/>
      <c r="KQQ2111" s="15"/>
      <c r="KQR2111" s="15"/>
      <c r="KQS2111" s="83"/>
      <c r="KQT2111" s="52"/>
      <c r="KQU2111" s="70"/>
      <c r="KQV2111" s="70"/>
      <c r="KQW2111" s="70"/>
      <c r="KQX2111" s="110"/>
      <c r="KQY2111" s="2"/>
      <c r="KQZ2111" s="15"/>
      <c r="KRA2111" s="15"/>
      <c r="KRB2111" s="83"/>
      <c r="KRC2111" s="52"/>
      <c r="KRD2111" s="70"/>
      <c r="KRE2111" s="70"/>
      <c r="KRF2111" s="70"/>
      <c r="KRG2111" s="110"/>
      <c r="KRH2111" s="2"/>
      <c r="KRI2111" s="15"/>
      <c r="KRJ2111" s="15"/>
      <c r="KRK2111" s="83"/>
      <c r="KRL2111" s="52"/>
      <c r="KRM2111" s="70"/>
      <c r="KRN2111" s="70"/>
      <c r="KRO2111" s="70"/>
      <c r="KRP2111" s="110"/>
      <c r="KRQ2111" s="2"/>
      <c r="KRR2111" s="15"/>
      <c r="KRS2111" s="15"/>
      <c r="KRT2111" s="83"/>
      <c r="KRU2111" s="52"/>
      <c r="KRV2111" s="70"/>
      <c r="KRW2111" s="70"/>
      <c r="KRX2111" s="70"/>
      <c r="KRY2111" s="110"/>
      <c r="KRZ2111" s="2"/>
      <c r="KSA2111" s="15"/>
      <c r="KSB2111" s="15"/>
      <c r="KSC2111" s="83"/>
      <c r="KSD2111" s="52"/>
      <c r="KSE2111" s="70"/>
      <c r="KSF2111" s="70"/>
      <c r="KSG2111" s="70"/>
      <c r="KSH2111" s="110"/>
      <c r="KSI2111" s="2"/>
      <c r="KSJ2111" s="15"/>
      <c r="KSK2111" s="15"/>
      <c r="KSL2111" s="83"/>
      <c r="KSM2111" s="52"/>
      <c r="KSN2111" s="70"/>
      <c r="KSO2111" s="70"/>
      <c r="KSP2111" s="70"/>
      <c r="KSQ2111" s="110"/>
      <c r="KSR2111" s="2"/>
      <c r="KSS2111" s="15"/>
      <c r="KST2111" s="15"/>
      <c r="KSU2111" s="83"/>
      <c r="KSV2111" s="52"/>
      <c r="KSW2111" s="70"/>
      <c r="KSX2111" s="70"/>
      <c r="KSY2111" s="70"/>
      <c r="KSZ2111" s="110"/>
      <c r="KTA2111" s="2"/>
      <c r="KTB2111" s="15"/>
      <c r="KTC2111" s="15"/>
      <c r="KTD2111" s="83"/>
      <c r="KTE2111" s="52"/>
      <c r="KTF2111" s="70"/>
      <c r="KTG2111" s="70"/>
      <c r="KTH2111" s="70"/>
      <c r="KTI2111" s="110"/>
      <c r="KTJ2111" s="2"/>
      <c r="KTK2111" s="15"/>
      <c r="KTL2111" s="15"/>
      <c r="KTM2111" s="83"/>
      <c r="KTN2111" s="52"/>
      <c r="KTO2111" s="70"/>
      <c r="KTP2111" s="70"/>
      <c r="KTQ2111" s="70"/>
      <c r="KTR2111" s="110"/>
      <c r="KTS2111" s="2"/>
      <c r="KTT2111" s="15"/>
      <c r="KTU2111" s="15"/>
      <c r="KTV2111" s="83"/>
      <c r="KTW2111" s="52"/>
      <c r="KTX2111" s="70"/>
      <c r="KTY2111" s="70"/>
      <c r="KTZ2111" s="70"/>
      <c r="KUA2111" s="110"/>
      <c r="KUB2111" s="2"/>
      <c r="KUC2111" s="15"/>
      <c r="KUD2111" s="15"/>
      <c r="KUE2111" s="83"/>
      <c r="KUF2111" s="52"/>
      <c r="KUG2111" s="70"/>
      <c r="KUH2111" s="70"/>
      <c r="KUI2111" s="70"/>
      <c r="KUJ2111" s="110"/>
      <c r="KUK2111" s="2"/>
      <c r="KUL2111" s="15"/>
      <c r="KUM2111" s="15"/>
      <c r="KUN2111" s="83"/>
      <c r="KUO2111" s="52"/>
      <c r="KUP2111" s="70"/>
      <c r="KUQ2111" s="70"/>
      <c r="KUR2111" s="70"/>
      <c r="KUS2111" s="110"/>
      <c r="KUT2111" s="2"/>
      <c r="KUU2111" s="15"/>
      <c r="KUV2111" s="15"/>
      <c r="KUW2111" s="83"/>
      <c r="KUX2111" s="52"/>
      <c r="KUY2111" s="70"/>
      <c r="KUZ2111" s="70"/>
      <c r="KVA2111" s="70"/>
      <c r="KVB2111" s="110"/>
      <c r="KVC2111" s="2"/>
      <c r="KVD2111" s="15"/>
      <c r="KVE2111" s="15"/>
      <c r="KVF2111" s="83"/>
      <c r="KVG2111" s="52"/>
      <c r="KVH2111" s="70"/>
      <c r="KVI2111" s="70"/>
      <c r="KVJ2111" s="70"/>
      <c r="KVK2111" s="110"/>
      <c r="KVL2111" s="2"/>
      <c r="KVM2111" s="15"/>
      <c r="KVN2111" s="15"/>
      <c r="KVO2111" s="83"/>
      <c r="KVP2111" s="52"/>
      <c r="KVQ2111" s="70"/>
      <c r="KVR2111" s="70"/>
      <c r="KVS2111" s="70"/>
      <c r="KVT2111" s="110"/>
      <c r="KVU2111" s="2"/>
      <c r="KVV2111" s="15"/>
      <c r="KVW2111" s="15"/>
      <c r="KVX2111" s="83"/>
      <c r="KVY2111" s="52"/>
      <c r="KVZ2111" s="70"/>
      <c r="KWA2111" s="70"/>
      <c r="KWB2111" s="70"/>
      <c r="KWC2111" s="110"/>
      <c r="KWD2111" s="2"/>
      <c r="KWE2111" s="15"/>
      <c r="KWF2111" s="15"/>
      <c r="KWG2111" s="83"/>
      <c r="KWH2111" s="52"/>
      <c r="KWI2111" s="70"/>
      <c r="KWJ2111" s="70"/>
      <c r="KWK2111" s="70"/>
      <c r="KWL2111" s="110"/>
      <c r="KWM2111" s="2"/>
      <c r="KWN2111" s="15"/>
      <c r="KWO2111" s="15"/>
      <c r="KWP2111" s="83"/>
      <c r="KWQ2111" s="52"/>
      <c r="KWR2111" s="70"/>
      <c r="KWS2111" s="70"/>
      <c r="KWT2111" s="70"/>
      <c r="KWU2111" s="110"/>
      <c r="KWV2111" s="2"/>
      <c r="KWW2111" s="15"/>
      <c r="KWX2111" s="15"/>
      <c r="KWY2111" s="83"/>
      <c r="KWZ2111" s="52"/>
      <c r="KXA2111" s="70"/>
      <c r="KXB2111" s="70"/>
      <c r="KXC2111" s="70"/>
      <c r="KXD2111" s="110"/>
      <c r="KXE2111" s="2"/>
      <c r="KXF2111" s="15"/>
      <c r="KXG2111" s="15"/>
      <c r="KXH2111" s="83"/>
      <c r="KXI2111" s="52"/>
      <c r="KXJ2111" s="70"/>
      <c r="KXK2111" s="70"/>
      <c r="KXL2111" s="70"/>
      <c r="KXM2111" s="110"/>
      <c r="KXN2111" s="2"/>
      <c r="KXO2111" s="15"/>
      <c r="KXP2111" s="15"/>
      <c r="KXQ2111" s="83"/>
      <c r="KXR2111" s="52"/>
      <c r="KXS2111" s="70"/>
      <c r="KXT2111" s="70"/>
      <c r="KXU2111" s="70"/>
      <c r="KXV2111" s="110"/>
      <c r="KXW2111" s="2"/>
      <c r="KXX2111" s="15"/>
      <c r="KXY2111" s="15"/>
      <c r="KXZ2111" s="83"/>
      <c r="KYA2111" s="52"/>
      <c r="KYB2111" s="70"/>
      <c r="KYC2111" s="70"/>
      <c r="KYD2111" s="70"/>
      <c r="KYE2111" s="110"/>
      <c r="KYF2111" s="2"/>
      <c r="KYG2111" s="15"/>
      <c r="KYH2111" s="15"/>
      <c r="KYI2111" s="83"/>
      <c r="KYJ2111" s="52"/>
      <c r="KYK2111" s="70"/>
      <c r="KYL2111" s="70"/>
      <c r="KYM2111" s="70"/>
      <c r="KYN2111" s="110"/>
      <c r="KYO2111" s="2"/>
      <c r="KYP2111" s="15"/>
      <c r="KYQ2111" s="15"/>
      <c r="KYR2111" s="83"/>
      <c r="KYS2111" s="52"/>
      <c r="KYT2111" s="70"/>
      <c r="KYU2111" s="70"/>
      <c r="KYV2111" s="70"/>
      <c r="KYW2111" s="110"/>
      <c r="KYX2111" s="2"/>
      <c r="KYY2111" s="15"/>
      <c r="KYZ2111" s="15"/>
      <c r="KZA2111" s="83"/>
      <c r="KZB2111" s="52"/>
      <c r="KZC2111" s="70"/>
      <c r="KZD2111" s="70"/>
      <c r="KZE2111" s="70"/>
      <c r="KZF2111" s="110"/>
      <c r="KZG2111" s="2"/>
      <c r="KZH2111" s="15"/>
      <c r="KZI2111" s="15"/>
      <c r="KZJ2111" s="83"/>
      <c r="KZK2111" s="52"/>
      <c r="KZL2111" s="70"/>
      <c r="KZM2111" s="70"/>
      <c r="KZN2111" s="70"/>
      <c r="KZO2111" s="110"/>
      <c r="KZP2111" s="2"/>
      <c r="KZQ2111" s="15"/>
      <c r="KZR2111" s="15"/>
      <c r="KZS2111" s="83"/>
      <c r="KZT2111" s="52"/>
      <c r="KZU2111" s="70"/>
      <c r="KZV2111" s="70"/>
      <c r="KZW2111" s="70"/>
      <c r="KZX2111" s="110"/>
      <c r="KZY2111" s="2"/>
      <c r="KZZ2111" s="15"/>
      <c r="LAA2111" s="15"/>
      <c r="LAB2111" s="83"/>
      <c r="LAC2111" s="52"/>
      <c r="LAD2111" s="70"/>
      <c r="LAE2111" s="70"/>
      <c r="LAF2111" s="70"/>
      <c r="LAG2111" s="110"/>
      <c r="LAH2111" s="2"/>
      <c r="LAI2111" s="15"/>
      <c r="LAJ2111" s="15"/>
      <c r="LAK2111" s="83"/>
      <c r="LAL2111" s="52"/>
      <c r="LAM2111" s="70"/>
      <c r="LAN2111" s="70"/>
      <c r="LAO2111" s="70"/>
      <c r="LAP2111" s="110"/>
      <c r="LAQ2111" s="2"/>
      <c r="LAR2111" s="15"/>
      <c r="LAS2111" s="15"/>
      <c r="LAT2111" s="83"/>
      <c r="LAU2111" s="52"/>
      <c r="LAV2111" s="70"/>
      <c r="LAW2111" s="70"/>
      <c r="LAX2111" s="70"/>
      <c r="LAY2111" s="110"/>
      <c r="LAZ2111" s="2"/>
      <c r="LBA2111" s="15"/>
      <c r="LBB2111" s="15"/>
      <c r="LBC2111" s="83"/>
      <c r="LBD2111" s="52"/>
      <c r="LBE2111" s="70"/>
      <c r="LBF2111" s="70"/>
      <c r="LBG2111" s="70"/>
      <c r="LBH2111" s="110"/>
      <c r="LBI2111" s="2"/>
      <c r="LBJ2111" s="15"/>
      <c r="LBK2111" s="15"/>
      <c r="LBL2111" s="83"/>
      <c r="LBM2111" s="52"/>
      <c r="LBN2111" s="70"/>
      <c r="LBO2111" s="70"/>
      <c r="LBP2111" s="70"/>
      <c r="LBQ2111" s="110"/>
      <c r="LBR2111" s="2"/>
      <c r="LBS2111" s="15"/>
      <c r="LBT2111" s="15"/>
      <c r="LBU2111" s="83"/>
      <c r="LBV2111" s="52"/>
      <c r="LBW2111" s="70"/>
      <c r="LBX2111" s="70"/>
      <c r="LBY2111" s="70"/>
      <c r="LBZ2111" s="110"/>
      <c r="LCA2111" s="2"/>
      <c r="LCB2111" s="15"/>
      <c r="LCC2111" s="15"/>
      <c r="LCD2111" s="83"/>
      <c r="LCE2111" s="52"/>
      <c r="LCF2111" s="70"/>
      <c r="LCG2111" s="70"/>
      <c r="LCH2111" s="70"/>
      <c r="LCI2111" s="110"/>
      <c r="LCJ2111" s="2"/>
      <c r="LCK2111" s="15"/>
      <c r="LCL2111" s="15"/>
      <c r="LCM2111" s="83"/>
      <c r="LCN2111" s="52"/>
      <c r="LCO2111" s="70"/>
      <c r="LCP2111" s="70"/>
      <c r="LCQ2111" s="70"/>
      <c r="LCR2111" s="110"/>
      <c r="LCS2111" s="2"/>
      <c r="LCT2111" s="15"/>
      <c r="LCU2111" s="15"/>
      <c r="LCV2111" s="83"/>
      <c r="LCW2111" s="52"/>
      <c r="LCX2111" s="70"/>
      <c r="LCY2111" s="70"/>
      <c r="LCZ2111" s="70"/>
      <c r="LDA2111" s="110"/>
      <c r="LDB2111" s="2"/>
      <c r="LDC2111" s="15"/>
      <c r="LDD2111" s="15"/>
      <c r="LDE2111" s="83"/>
      <c r="LDF2111" s="52"/>
      <c r="LDG2111" s="70"/>
      <c r="LDH2111" s="70"/>
      <c r="LDI2111" s="70"/>
      <c r="LDJ2111" s="110"/>
      <c r="LDK2111" s="2"/>
      <c r="LDL2111" s="15"/>
      <c r="LDM2111" s="15"/>
      <c r="LDN2111" s="83"/>
      <c r="LDO2111" s="52"/>
      <c r="LDP2111" s="70"/>
      <c r="LDQ2111" s="70"/>
      <c r="LDR2111" s="70"/>
      <c r="LDS2111" s="110"/>
      <c r="LDT2111" s="2"/>
      <c r="LDU2111" s="15"/>
      <c r="LDV2111" s="15"/>
      <c r="LDW2111" s="83"/>
      <c r="LDX2111" s="52"/>
      <c r="LDY2111" s="70"/>
      <c r="LDZ2111" s="70"/>
      <c r="LEA2111" s="70"/>
      <c r="LEB2111" s="110"/>
      <c r="LEC2111" s="2"/>
      <c r="LED2111" s="15"/>
      <c r="LEE2111" s="15"/>
      <c r="LEF2111" s="83"/>
      <c r="LEG2111" s="52"/>
      <c r="LEH2111" s="70"/>
      <c r="LEI2111" s="70"/>
      <c r="LEJ2111" s="70"/>
      <c r="LEK2111" s="110"/>
      <c r="LEL2111" s="2"/>
      <c r="LEM2111" s="15"/>
      <c r="LEN2111" s="15"/>
      <c r="LEO2111" s="83"/>
      <c r="LEP2111" s="52"/>
      <c r="LEQ2111" s="70"/>
      <c r="LER2111" s="70"/>
      <c r="LES2111" s="70"/>
      <c r="LET2111" s="110"/>
      <c r="LEU2111" s="2"/>
      <c r="LEV2111" s="15"/>
      <c r="LEW2111" s="15"/>
      <c r="LEX2111" s="83"/>
      <c r="LEY2111" s="52"/>
      <c r="LEZ2111" s="70"/>
      <c r="LFA2111" s="70"/>
      <c r="LFB2111" s="70"/>
      <c r="LFC2111" s="110"/>
      <c r="LFD2111" s="2"/>
      <c r="LFE2111" s="15"/>
      <c r="LFF2111" s="15"/>
      <c r="LFG2111" s="83"/>
      <c r="LFH2111" s="52"/>
      <c r="LFI2111" s="70"/>
      <c r="LFJ2111" s="70"/>
      <c r="LFK2111" s="70"/>
      <c r="LFL2111" s="110"/>
      <c r="LFM2111" s="2"/>
      <c r="LFN2111" s="15"/>
      <c r="LFO2111" s="15"/>
      <c r="LFP2111" s="83"/>
      <c r="LFQ2111" s="52"/>
      <c r="LFR2111" s="70"/>
      <c r="LFS2111" s="70"/>
      <c r="LFT2111" s="70"/>
      <c r="LFU2111" s="110"/>
      <c r="LFV2111" s="2"/>
      <c r="LFW2111" s="15"/>
      <c r="LFX2111" s="15"/>
      <c r="LFY2111" s="83"/>
      <c r="LFZ2111" s="52"/>
      <c r="LGA2111" s="70"/>
      <c r="LGB2111" s="70"/>
      <c r="LGC2111" s="70"/>
      <c r="LGD2111" s="110"/>
      <c r="LGE2111" s="2"/>
      <c r="LGF2111" s="15"/>
      <c r="LGG2111" s="15"/>
      <c r="LGH2111" s="83"/>
      <c r="LGI2111" s="52"/>
      <c r="LGJ2111" s="70"/>
      <c r="LGK2111" s="70"/>
      <c r="LGL2111" s="70"/>
      <c r="LGM2111" s="110"/>
      <c r="LGN2111" s="2"/>
      <c r="LGO2111" s="15"/>
      <c r="LGP2111" s="15"/>
      <c r="LGQ2111" s="83"/>
      <c r="LGR2111" s="52"/>
      <c r="LGS2111" s="70"/>
      <c r="LGT2111" s="70"/>
      <c r="LGU2111" s="70"/>
      <c r="LGV2111" s="110"/>
      <c r="LGW2111" s="2"/>
      <c r="LGX2111" s="15"/>
      <c r="LGY2111" s="15"/>
      <c r="LGZ2111" s="83"/>
      <c r="LHA2111" s="52"/>
      <c r="LHB2111" s="70"/>
      <c r="LHC2111" s="70"/>
      <c r="LHD2111" s="70"/>
      <c r="LHE2111" s="110"/>
      <c r="LHF2111" s="2"/>
      <c r="LHG2111" s="15"/>
      <c r="LHH2111" s="15"/>
      <c r="LHI2111" s="83"/>
      <c r="LHJ2111" s="52"/>
      <c r="LHK2111" s="70"/>
      <c r="LHL2111" s="70"/>
      <c r="LHM2111" s="70"/>
      <c r="LHN2111" s="110"/>
      <c r="LHO2111" s="2"/>
      <c r="LHP2111" s="15"/>
      <c r="LHQ2111" s="15"/>
      <c r="LHR2111" s="83"/>
      <c r="LHS2111" s="52"/>
      <c r="LHT2111" s="70"/>
      <c r="LHU2111" s="70"/>
      <c r="LHV2111" s="70"/>
      <c r="LHW2111" s="110"/>
      <c r="LHX2111" s="2"/>
      <c r="LHY2111" s="15"/>
      <c r="LHZ2111" s="15"/>
      <c r="LIA2111" s="83"/>
      <c r="LIB2111" s="52"/>
      <c r="LIC2111" s="70"/>
      <c r="LID2111" s="70"/>
      <c r="LIE2111" s="70"/>
      <c r="LIF2111" s="110"/>
      <c r="LIG2111" s="2"/>
      <c r="LIH2111" s="15"/>
      <c r="LII2111" s="15"/>
      <c r="LIJ2111" s="83"/>
      <c r="LIK2111" s="52"/>
      <c r="LIL2111" s="70"/>
      <c r="LIM2111" s="70"/>
      <c r="LIN2111" s="70"/>
      <c r="LIO2111" s="110"/>
      <c r="LIP2111" s="2"/>
      <c r="LIQ2111" s="15"/>
      <c r="LIR2111" s="15"/>
      <c r="LIS2111" s="83"/>
      <c r="LIT2111" s="52"/>
      <c r="LIU2111" s="70"/>
      <c r="LIV2111" s="70"/>
      <c r="LIW2111" s="70"/>
      <c r="LIX2111" s="110"/>
      <c r="LIY2111" s="2"/>
      <c r="LIZ2111" s="15"/>
      <c r="LJA2111" s="15"/>
      <c r="LJB2111" s="83"/>
      <c r="LJC2111" s="52"/>
      <c r="LJD2111" s="70"/>
      <c r="LJE2111" s="70"/>
      <c r="LJF2111" s="70"/>
      <c r="LJG2111" s="110"/>
      <c r="LJH2111" s="2"/>
      <c r="LJI2111" s="15"/>
      <c r="LJJ2111" s="15"/>
      <c r="LJK2111" s="83"/>
      <c r="LJL2111" s="52"/>
      <c r="LJM2111" s="70"/>
      <c r="LJN2111" s="70"/>
      <c r="LJO2111" s="70"/>
      <c r="LJP2111" s="110"/>
      <c r="LJQ2111" s="2"/>
      <c r="LJR2111" s="15"/>
      <c r="LJS2111" s="15"/>
      <c r="LJT2111" s="83"/>
      <c r="LJU2111" s="52"/>
      <c r="LJV2111" s="70"/>
      <c r="LJW2111" s="70"/>
      <c r="LJX2111" s="70"/>
      <c r="LJY2111" s="110"/>
      <c r="LJZ2111" s="2"/>
      <c r="LKA2111" s="15"/>
      <c r="LKB2111" s="15"/>
      <c r="LKC2111" s="83"/>
      <c r="LKD2111" s="52"/>
      <c r="LKE2111" s="70"/>
      <c r="LKF2111" s="70"/>
      <c r="LKG2111" s="70"/>
      <c r="LKH2111" s="110"/>
      <c r="LKI2111" s="2"/>
      <c r="LKJ2111" s="15"/>
      <c r="LKK2111" s="15"/>
      <c r="LKL2111" s="83"/>
      <c r="LKM2111" s="52"/>
      <c r="LKN2111" s="70"/>
      <c r="LKO2111" s="70"/>
      <c r="LKP2111" s="70"/>
      <c r="LKQ2111" s="110"/>
      <c r="LKR2111" s="2"/>
      <c r="LKS2111" s="15"/>
      <c r="LKT2111" s="15"/>
      <c r="LKU2111" s="83"/>
      <c r="LKV2111" s="52"/>
      <c r="LKW2111" s="70"/>
      <c r="LKX2111" s="70"/>
      <c r="LKY2111" s="70"/>
      <c r="LKZ2111" s="110"/>
      <c r="LLA2111" s="2"/>
      <c r="LLB2111" s="15"/>
      <c r="LLC2111" s="15"/>
      <c r="LLD2111" s="83"/>
      <c r="LLE2111" s="52"/>
      <c r="LLF2111" s="70"/>
      <c r="LLG2111" s="70"/>
      <c r="LLH2111" s="70"/>
      <c r="LLI2111" s="110"/>
      <c r="LLJ2111" s="2"/>
      <c r="LLK2111" s="15"/>
      <c r="LLL2111" s="15"/>
      <c r="LLM2111" s="83"/>
      <c r="LLN2111" s="52"/>
      <c r="LLO2111" s="70"/>
      <c r="LLP2111" s="70"/>
      <c r="LLQ2111" s="70"/>
      <c r="LLR2111" s="110"/>
      <c r="LLS2111" s="2"/>
      <c r="LLT2111" s="15"/>
      <c r="LLU2111" s="15"/>
      <c r="LLV2111" s="83"/>
      <c r="LLW2111" s="52"/>
      <c r="LLX2111" s="70"/>
      <c r="LLY2111" s="70"/>
      <c r="LLZ2111" s="70"/>
      <c r="LMA2111" s="110"/>
      <c r="LMB2111" s="2"/>
      <c r="LMC2111" s="15"/>
      <c r="LMD2111" s="15"/>
      <c r="LME2111" s="83"/>
      <c r="LMF2111" s="52"/>
      <c r="LMG2111" s="70"/>
      <c r="LMH2111" s="70"/>
      <c r="LMI2111" s="70"/>
      <c r="LMJ2111" s="110"/>
      <c r="LMK2111" s="2"/>
      <c r="LML2111" s="15"/>
      <c r="LMM2111" s="15"/>
      <c r="LMN2111" s="83"/>
      <c r="LMO2111" s="52"/>
      <c r="LMP2111" s="70"/>
      <c r="LMQ2111" s="70"/>
      <c r="LMR2111" s="70"/>
      <c r="LMS2111" s="110"/>
      <c r="LMT2111" s="2"/>
      <c r="LMU2111" s="15"/>
      <c r="LMV2111" s="15"/>
      <c r="LMW2111" s="83"/>
      <c r="LMX2111" s="52"/>
      <c r="LMY2111" s="70"/>
      <c r="LMZ2111" s="70"/>
      <c r="LNA2111" s="70"/>
      <c r="LNB2111" s="110"/>
      <c r="LNC2111" s="2"/>
      <c r="LND2111" s="15"/>
      <c r="LNE2111" s="15"/>
      <c r="LNF2111" s="83"/>
      <c r="LNG2111" s="52"/>
      <c r="LNH2111" s="70"/>
      <c r="LNI2111" s="70"/>
      <c r="LNJ2111" s="70"/>
      <c r="LNK2111" s="110"/>
      <c r="LNL2111" s="2"/>
      <c r="LNM2111" s="15"/>
      <c r="LNN2111" s="15"/>
      <c r="LNO2111" s="83"/>
      <c r="LNP2111" s="52"/>
      <c r="LNQ2111" s="70"/>
      <c r="LNR2111" s="70"/>
      <c r="LNS2111" s="70"/>
      <c r="LNT2111" s="110"/>
      <c r="LNU2111" s="2"/>
      <c r="LNV2111" s="15"/>
      <c r="LNW2111" s="15"/>
      <c r="LNX2111" s="83"/>
      <c r="LNY2111" s="52"/>
      <c r="LNZ2111" s="70"/>
      <c r="LOA2111" s="70"/>
      <c r="LOB2111" s="70"/>
      <c r="LOC2111" s="110"/>
      <c r="LOD2111" s="2"/>
      <c r="LOE2111" s="15"/>
      <c r="LOF2111" s="15"/>
      <c r="LOG2111" s="83"/>
      <c r="LOH2111" s="52"/>
      <c r="LOI2111" s="70"/>
      <c r="LOJ2111" s="70"/>
      <c r="LOK2111" s="70"/>
      <c r="LOL2111" s="110"/>
      <c r="LOM2111" s="2"/>
      <c r="LON2111" s="15"/>
      <c r="LOO2111" s="15"/>
      <c r="LOP2111" s="83"/>
      <c r="LOQ2111" s="52"/>
      <c r="LOR2111" s="70"/>
      <c r="LOS2111" s="70"/>
      <c r="LOT2111" s="70"/>
      <c r="LOU2111" s="110"/>
      <c r="LOV2111" s="2"/>
      <c r="LOW2111" s="15"/>
      <c r="LOX2111" s="15"/>
      <c r="LOY2111" s="83"/>
      <c r="LOZ2111" s="52"/>
      <c r="LPA2111" s="70"/>
      <c r="LPB2111" s="70"/>
      <c r="LPC2111" s="70"/>
      <c r="LPD2111" s="110"/>
      <c r="LPE2111" s="2"/>
      <c r="LPF2111" s="15"/>
      <c r="LPG2111" s="15"/>
      <c r="LPH2111" s="83"/>
      <c r="LPI2111" s="52"/>
      <c r="LPJ2111" s="70"/>
      <c r="LPK2111" s="70"/>
      <c r="LPL2111" s="70"/>
      <c r="LPM2111" s="110"/>
      <c r="LPN2111" s="2"/>
      <c r="LPO2111" s="15"/>
      <c r="LPP2111" s="15"/>
      <c r="LPQ2111" s="83"/>
      <c r="LPR2111" s="52"/>
      <c r="LPS2111" s="70"/>
      <c r="LPT2111" s="70"/>
      <c r="LPU2111" s="70"/>
      <c r="LPV2111" s="110"/>
      <c r="LPW2111" s="2"/>
      <c r="LPX2111" s="15"/>
      <c r="LPY2111" s="15"/>
      <c r="LPZ2111" s="83"/>
      <c r="LQA2111" s="52"/>
      <c r="LQB2111" s="70"/>
      <c r="LQC2111" s="70"/>
      <c r="LQD2111" s="70"/>
      <c r="LQE2111" s="110"/>
      <c r="LQF2111" s="2"/>
      <c r="LQG2111" s="15"/>
      <c r="LQH2111" s="15"/>
      <c r="LQI2111" s="83"/>
      <c r="LQJ2111" s="52"/>
      <c r="LQK2111" s="70"/>
      <c r="LQL2111" s="70"/>
      <c r="LQM2111" s="70"/>
      <c r="LQN2111" s="110"/>
      <c r="LQO2111" s="2"/>
      <c r="LQP2111" s="15"/>
      <c r="LQQ2111" s="15"/>
      <c r="LQR2111" s="83"/>
      <c r="LQS2111" s="52"/>
      <c r="LQT2111" s="70"/>
      <c r="LQU2111" s="70"/>
      <c r="LQV2111" s="70"/>
      <c r="LQW2111" s="110"/>
      <c r="LQX2111" s="2"/>
      <c r="LQY2111" s="15"/>
      <c r="LQZ2111" s="15"/>
      <c r="LRA2111" s="83"/>
      <c r="LRB2111" s="52"/>
      <c r="LRC2111" s="70"/>
      <c r="LRD2111" s="70"/>
      <c r="LRE2111" s="70"/>
      <c r="LRF2111" s="110"/>
      <c r="LRG2111" s="2"/>
      <c r="LRH2111" s="15"/>
      <c r="LRI2111" s="15"/>
      <c r="LRJ2111" s="83"/>
      <c r="LRK2111" s="52"/>
      <c r="LRL2111" s="70"/>
      <c r="LRM2111" s="70"/>
      <c r="LRN2111" s="70"/>
      <c r="LRO2111" s="110"/>
      <c r="LRP2111" s="2"/>
      <c r="LRQ2111" s="15"/>
      <c r="LRR2111" s="15"/>
      <c r="LRS2111" s="83"/>
      <c r="LRT2111" s="52"/>
      <c r="LRU2111" s="70"/>
      <c r="LRV2111" s="70"/>
      <c r="LRW2111" s="70"/>
      <c r="LRX2111" s="110"/>
      <c r="LRY2111" s="2"/>
      <c r="LRZ2111" s="15"/>
      <c r="LSA2111" s="15"/>
      <c r="LSB2111" s="83"/>
      <c r="LSC2111" s="52"/>
      <c r="LSD2111" s="70"/>
      <c r="LSE2111" s="70"/>
      <c r="LSF2111" s="70"/>
      <c r="LSG2111" s="110"/>
      <c r="LSH2111" s="2"/>
      <c r="LSI2111" s="15"/>
      <c r="LSJ2111" s="15"/>
      <c r="LSK2111" s="83"/>
      <c r="LSL2111" s="52"/>
      <c r="LSM2111" s="70"/>
      <c r="LSN2111" s="70"/>
      <c r="LSO2111" s="70"/>
      <c r="LSP2111" s="110"/>
      <c r="LSQ2111" s="2"/>
      <c r="LSR2111" s="15"/>
      <c r="LSS2111" s="15"/>
      <c r="LST2111" s="83"/>
      <c r="LSU2111" s="52"/>
      <c r="LSV2111" s="70"/>
      <c r="LSW2111" s="70"/>
      <c r="LSX2111" s="70"/>
      <c r="LSY2111" s="110"/>
      <c r="LSZ2111" s="2"/>
      <c r="LTA2111" s="15"/>
      <c r="LTB2111" s="15"/>
      <c r="LTC2111" s="83"/>
      <c r="LTD2111" s="52"/>
      <c r="LTE2111" s="70"/>
      <c r="LTF2111" s="70"/>
      <c r="LTG2111" s="70"/>
      <c r="LTH2111" s="110"/>
      <c r="LTI2111" s="2"/>
      <c r="LTJ2111" s="15"/>
      <c r="LTK2111" s="15"/>
      <c r="LTL2111" s="83"/>
      <c r="LTM2111" s="52"/>
      <c r="LTN2111" s="70"/>
      <c r="LTO2111" s="70"/>
      <c r="LTP2111" s="70"/>
      <c r="LTQ2111" s="110"/>
      <c r="LTR2111" s="2"/>
      <c r="LTS2111" s="15"/>
      <c r="LTT2111" s="15"/>
      <c r="LTU2111" s="83"/>
      <c r="LTV2111" s="52"/>
      <c r="LTW2111" s="70"/>
      <c r="LTX2111" s="70"/>
      <c r="LTY2111" s="70"/>
      <c r="LTZ2111" s="110"/>
      <c r="LUA2111" s="2"/>
      <c r="LUB2111" s="15"/>
      <c r="LUC2111" s="15"/>
      <c r="LUD2111" s="83"/>
      <c r="LUE2111" s="52"/>
      <c r="LUF2111" s="70"/>
      <c r="LUG2111" s="70"/>
      <c r="LUH2111" s="70"/>
      <c r="LUI2111" s="110"/>
      <c r="LUJ2111" s="2"/>
      <c r="LUK2111" s="15"/>
      <c r="LUL2111" s="15"/>
      <c r="LUM2111" s="83"/>
      <c r="LUN2111" s="52"/>
      <c r="LUO2111" s="70"/>
      <c r="LUP2111" s="70"/>
      <c r="LUQ2111" s="70"/>
      <c r="LUR2111" s="110"/>
      <c r="LUS2111" s="2"/>
      <c r="LUT2111" s="15"/>
      <c r="LUU2111" s="15"/>
      <c r="LUV2111" s="83"/>
      <c r="LUW2111" s="52"/>
      <c r="LUX2111" s="70"/>
      <c r="LUY2111" s="70"/>
      <c r="LUZ2111" s="70"/>
      <c r="LVA2111" s="110"/>
      <c r="LVB2111" s="2"/>
      <c r="LVC2111" s="15"/>
      <c r="LVD2111" s="15"/>
      <c r="LVE2111" s="83"/>
      <c r="LVF2111" s="52"/>
      <c r="LVG2111" s="70"/>
      <c r="LVH2111" s="70"/>
      <c r="LVI2111" s="70"/>
      <c r="LVJ2111" s="110"/>
      <c r="LVK2111" s="2"/>
      <c r="LVL2111" s="15"/>
      <c r="LVM2111" s="15"/>
      <c r="LVN2111" s="83"/>
      <c r="LVO2111" s="52"/>
      <c r="LVP2111" s="70"/>
      <c r="LVQ2111" s="70"/>
      <c r="LVR2111" s="70"/>
      <c r="LVS2111" s="110"/>
      <c r="LVT2111" s="2"/>
      <c r="LVU2111" s="15"/>
      <c r="LVV2111" s="15"/>
      <c r="LVW2111" s="83"/>
      <c r="LVX2111" s="52"/>
      <c r="LVY2111" s="70"/>
      <c r="LVZ2111" s="70"/>
      <c r="LWA2111" s="70"/>
      <c r="LWB2111" s="110"/>
      <c r="LWC2111" s="2"/>
      <c r="LWD2111" s="15"/>
      <c r="LWE2111" s="15"/>
      <c r="LWF2111" s="83"/>
      <c r="LWG2111" s="52"/>
      <c r="LWH2111" s="70"/>
      <c r="LWI2111" s="70"/>
      <c r="LWJ2111" s="70"/>
      <c r="LWK2111" s="110"/>
      <c r="LWL2111" s="2"/>
      <c r="LWM2111" s="15"/>
      <c r="LWN2111" s="15"/>
      <c r="LWO2111" s="83"/>
      <c r="LWP2111" s="52"/>
      <c r="LWQ2111" s="70"/>
      <c r="LWR2111" s="70"/>
      <c r="LWS2111" s="70"/>
      <c r="LWT2111" s="110"/>
      <c r="LWU2111" s="2"/>
      <c r="LWV2111" s="15"/>
      <c r="LWW2111" s="15"/>
      <c r="LWX2111" s="83"/>
      <c r="LWY2111" s="52"/>
      <c r="LWZ2111" s="70"/>
      <c r="LXA2111" s="70"/>
      <c r="LXB2111" s="70"/>
      <c r="LXC2111" s="110"/>
      <c r="LXD2111" s="2"/>
      <c r="LXE2111" s="15"/>
      <c r="LXF2111" s="15"/>
      <c r="LXG2111" s="83"/>
      <c r="LXH2111" s="52"/>
      <c r="LXI2111" s="70"/>
      <c r="LXJ2111" s="70"/>
      <c r="LXK2111" s="70"/>
      <c r="LXL2111" s="110"/>
      <c r="LXM2111" s="2"/>
      <c r="LXN2111" s="15"/>
      <c r="LXO2111" s="15"/>
      <c r="LXP2111" s="83"/>
      <c r="LXQ2111" s="52"/>
      <c r="LXR2111" s="70"/>
      <c r="LXS2111" s="70"/>
      <c r="LXT2111" s="70"/>
      <c r="LXU2111" s="110"/>
      <c r="LXV2111" s="2"/>
      <c r="LXW2111" s="15"/>
      <c r="LXX2111" s="15"/>
      <c r="LXY2111" s="83"/>
      <c r="LXZ2111" s="52"/>
      <c r="LYA2111" s="70"/>
      <c r="LYB2111" s="70"/>
      <c r="LYC2111" s="70"/>
      <c r="LYD2111" s="110"/>
      <c r="LYE2111" s="2"/>
      <c r="LYF2111" s="15"/>
      <c r="LYG2111" s="15"/>
      <c r="LYH2111" s="83"/>
      <c r="LYI2111" s="52"/>
      <c r="LYJ2111" s="70"/>
      <c r="LYK2111" s="70"/>
      <c r="LYL2111" s="70"/>
      <c r="LYM2111" s="110"/>
      <c r="LYN2111" s="2"/>
      <c r="LYO2111" s="15"/>
      <c r="LYP2111" s="15"/>
      <c r="LYQ2111" s="83"/>
      <c r="LYR2111" s="52"/>
      <c r="LYS2111" s="70"/>
      <c r="LYT2111" s="70"/>
      <c r="LYU2111" s="70"/>
      <c r="LYV2111" s="110"/>
      <c r="LYW2111" s="2"/>
      <c r="LYX2111" s="15"/>
      <c r="LYY2111" s="15"/>
      <c r="LYZ2111" s="83"/>
      <c r="LZA2111" s="52"/>
      <c r="LZB2111" s="70"/>
      <c r="LZC2111" s="70"/>
      <c r="LZD2111" s="70"/>
      <c r="LZE2111" s="110"/>
      <c r="LZF2111" s="2"/>
      <c r="LZG2111" s="15"/>
      <c r="LZH2111" s="15"/>
      <c r="LZI2111" s="83"/>
      <c r="LZJ2111" s="52"/>
      <c r="LZK2111" s="70"/>
      <c r="LZL2111" s="70"/>
      <c r="LZM2111" s="70"/>
      <c r="LZN2111" s="110"/>
      <c r="LZO2111" s="2"/>
      <c r="LZP2111" s="15"/>
      <c r="LZQ2111" s="15"/>
      <c r="LZR2111" s="83"/>
      <c r="LZS2111" s="52"/>
      <c r="LZT2111" s="70"/>
      <c r="LZU2111" s="70"/>
      <c r="LZV2111" s="70"/>
      <c r="LZW2111" s="110"/>
      <c r="LZX2111" s="2"/>
      <c r="LZY2111" s="15"/>
      <c r="LZZ2111" s="15"/>
      <c r="MAA2111" s="83"/>
      <c r="MAB2111" s="52"/>
      <c r="MAC2111" s="70"/>
      <c r="MAD2111" s="70"/>
      <c r="MAE2111" s="70"/>
      <c r="MAF2111" s="110"/>
      <c r="MAG2111" s="2"/>
      <c r="MAH2111" s="15"/>
      <c r="MAI2111" s="15"/>
      <c r="MAJ2111" s="83"/>
      <c r="MAK2111" s="52"/>
      <c r="MAL2111" s="70"/>
      <c r="MAM2111" s="70"/>
      <c r="MAN2111" s="70"/>
      <c r="MAO2111" s="110"/>
      <c r="MAP2111" s="2"/>
      <c r="MAQ2111" s="15"/>
      <c r="MAR2111" s="15"/>
      <c r="MAS2111" s="83"/>
      <c r="MAT2111" s="52"/>
      <c r="MAU2111" s="70"/>
      <c r="MAV2111" s="70"/>
      <c r="MAW2111" s="70"/>
      <c r="MAX2111" s="110"/>
      <c r="MAY2111" s="2"/>
      <c r="MAZ2111" s="15"/>
      <c r="MBA2111" s="15"/>
      <c r="MBB2111" s="83"/>
      <c r="MBC2111" s="52"/>
      <c r="MBD2111" s="70"/>
      <c r="MBE2111" s="70"/>
      <c r="MBF2111" s="70"/>
      <c r="MBG2111" s="110"/>
      <c r="MBH2111" s="2"/>
      <c r="MBI2111" s="15"/>
      <c r="MBJ2111" s="15"/>
      <c r="MBK2111" s="83"/>
      <c r="MBL2111" s="52"/>
      <c r="MBM2111" s="70"/>
      <c r="MBN2111" s="70"/>
      <c r="MBO2111" s="70"/>
      <c r="MBP2111" s="110"/>
      <c r="MBQ2111" s="2"/>
      <c r="MBR2111" s="15"/>
      <c r="MBS2111" s="15"/>
      <c r="MBT2111" s="83"/>
      <c r="MBU2111" s="52"/>
      <c r="MBV2111" s="70"/>
      <c r="MBW2111" s="70"/>
      <c r="MBX2111" s="70"/>
      <c r="MBY2111" s="110"/>
      <c r="MBZ2111" s="2"/>
      <c r="MCA2111" s="15"/>
      <c r="MCB2111" s="15"/>
      <c r="MCC2111" s="83"/>
      <c r="MCD2111" s="52"/>
      <c r="MCE2111" s="70"/>
      <c r="MCF2111" s="70"/>
      <c r="MCG2111" s="70"/>
      <c r="MCH2111" s="110"/>
      <c r="MCI2111" s="2"/>
      <c r="MCJ2111" s="15"/>
      <c r="MCK2111" s="15"/>
      <c r="MCL2111" s="83"/>
      <c r="MCM2111" s="52"/>
      <c r="MCN2111" s="70"/>
      <c r="MCO2111" s="70"/>
      <c r="MCP2111" s="70"/>
      <c r="MCQ2111" s="110"/>
      <c r="MCR2111" s="2"/>
      <c r="MCS2111" s="15"/>
      <c r="MCT2111" s="15"/>
      <c r="MCU2111" s="83"/>
      <c r="MCV2111" s="52"/>
      <c r="MCW2111" s="70"/>
      <c r="MCX2111" s="70"/>
      <c r="MCY2111" s="70"/>
      <c r="MCZ2111" s="110"/>
      <c r="MDA2111" s="2"/>
      <c r="MDB2111" s="15"/>
      <c r="MDC2111" s="15"/>
      <c r="MDD2111" s="83"/>
      <c r="MDE2111" s="52"/>
      <c r="MDF2111" s="70"/>
      <c r="MDG2111" s="70"/>
      <c r="MDH2111" s="70"/>
      <c r="MDI2111" s="110"/>
      <c r="MDJ2111" s="2"/>
      <c r="MDK2111" s="15"/>
      <c r="MDL2111" s="15"/>
      <c r="MDM2111" s="83"/>
      <c r="MDN2111" s="52"/>
      <c r="MDO2111" s="70"/>
      <c r="MDP2111" s="70"/>
      <c r="MDQ2111" s="70"/>
      <c r="MDR2111" s="110"/>
      <c r="MDS2111" s="2"/>
      <c r="MDT2111" s="15"/>
      <c r="MDU2111" s="15"/>
      <c r="MDV2111" s="83"/>
      <c r="MDW2111" s="52"/>
      <c r="MDX2111" s="70"/>
      <c r="MDY2111" s="70"/>
      <c r="MDZ2111" s="70"/>
      <c r="MEA2111" s="110"/>
      <c r="MEB2111" s="2"/>
      <c r="MEC2111" s="15"/>
      <c r="MED2111" s="15"/>
      <c r="MEE2111" s="83"/>
      <c r="MEF2111" s="52"/>
      <c r="MEG2111" s="70"/>
      <c r="MEH2111" s="70"/>
      <c r="MEI2111" s="70"/>
      <c r="MEJ2111" s="110"/>
      <c r="MEK2111" s="2"/>
      <c r="MEL2111" s="15"/>
      <c r="MEM2111" s="15"/>
      <c r="MEN2111" s="83"/>
      <c r="MEO2111" s="52"/>
      <c r="MEP2111" s="70"/>
      <c r="MEQ2111" s="70"/>
      <c r="MER2111" s="70"/>
      <c r="MES2111" s="110"/>
      <c r="MET2111" s="2"/>
      <c r="MEU2111" s="15"/>
      <c r="MEV2111" s="15"/>
      <c r="MEW2111" s="83"/>
      <c r="MEX2111" s="52"/>
      <c r="MEY2111" s="70"/>
      <c r="MEZ2111" s="70"/>
      <c r="MFA2111" s="70"/>
      <c r="MFB2111" s="110"/>
      <c r="MFC2111" s="2"/>
      <c r="MFD2111" s="15"/>
      <c r="MFE2111" s="15"/>
      <c r="MFF2111" s="83"/>
      <c r="MFG2111" s="52"/>
      <c r="MFH2111" s="70"/>
      <c r="MFI2111" s="70"/>
      <c r="MFJ2111" s="70"/>
      <c r="MFK2111" s="110"/>
      <c r="MFL2111" s="2"/>
      <c r="MFM2111" s="15"/>
      <c r="MFN2111" s="15"/>
      <c r="MFO2111" s="83"/>
      <c r="MFP2111" s="52"/>
      <c r="MFQ2111" s="70"/>
      <c r="MFR2111" s="70"/>
      <c r="MFS2111" s="70"/>
      <c r="MFT2111" s="110"/>
      <c r="MFU2111" s="2"/>
      <c r="MFV2111" s="15"/>
      <c r="MFW2111" s="15"/>
      <c r="MFX2111" s="83"/>
      <c r="MFY2111" s="52"/>
      <c r="MFZ2111" s="70"/>
      <c r="MGA2111" s="70"/>
      <c r="MGB2111" s="70"/>
      <c r="MGC2111" s="110"/>
      <c r="MGD2111" s="2"/>
      <c r="MGE2111" s="15"/>
      <c r="MGF2111" s="15"/>
      <c r="MGG2111" s="83"/>
      <c r="MGH2111" s="52"/>
      <c r="MGI2111" s="70"/>
      <c r="MGJ2111" s="70"/>
      <c r="MGK2111" s="70"/>
      <c r="MGL2111" s="110"/>
      <c r="MGM2111" s="2"/>
      <c r="MGN2111" s="15"/>
      <c r="MGO2111" s="15"/>
      <c r="MGP2111" s="83"/>
      <c r="MGQ2111" s="52"/>
      <c r="MGR2111" s="70"/>
      <c r="MGS2111" s="70"/>
      <c r="MGT2111" s="70"/>
      <c r="MGU2111" s="110"/>
      <c r="MGV2111" s="2"/>
      <c r="MGW2111" s="15"/>
      <c r="MGX2111" s="15"/>
      <c r="MGY2111" s="83"/>
      <c r="MGZ2111" s="52"/>
      <c r="MHA2111" s="70"/>
      <c r="MHB2111" s="70"/>
      <c r="MHC2111" s="70"/>
      <c r="MHD2111" s="110"/>
      <c r="MHE2111" s="2"/>
      <c r="MHF2111" s="15"/>
      <c r="MHG2111" s="15"/>
      <c r="MHH2111" s="83"/>
      <c r="MHI2111" s="52"/>
      <c r="MHJ2111" s="70"/>
      <c r="MHK2111" s="70"/>
      <c r="MHL2111" s="70"/>
      <c r="MHM2111" s="110"/>
      <c r="MHN2111" s="2"/>
      <c r="MHO2111" s="15"/>
      <c r="MHP2111" s="15"/>
      <c r="MHQ2111" s="83"/>
      <c r="MHR2111" s="52"/>
      <c r="MHS2111" s="70"/>
      <c r="MHT2111" s="70"/>
      <c r="MHU2111" s="70"/>
      <c r="MHV2111" s="110"/>
      <c r="MHW2111" s="2"/>
      <c r="MHX2111" s="15"/>
      <c r="MHY2111" s="15"/>
      <c r="MHZ2111" s="83"/>
      <c r="MIA2111" s="52"/>
      <c r="MIB2111" s="70"/>
      <c r="MIC2111" s="70"/>
      <c r="MID2111" s="70"/>
      <c r="MIE2111" s="110"/>
      <c r="MIF2111" s="2"/>
      <c r="MIG2111" s="15"/>
      <c r="MIH2111" s="15"/>
      <c r="MII2111" s="83"/>
      <c r="MIJ2111" s="52"/>
      <c r="MIK2111" s="70"/>
      <c r="MIL2111" s="70"/>
      <c r="MIM2111" s="70"/>
      <c r="MIN2111" s="110"/>
      <c r="MIO2111" s="2"/>
      <c r="MIP2111" s="15"/>
      <c r="MIQ2111" s="15"/>
      <c r="MIR2111" s="83"/>
      <c r="MIS2111" s="52"/>
      <c r="MIT2111" s="70"/>
      <c r="MIU2111" s="70"/>
      <c r="MIV2111" s="70"/>
      <c r="MIW2111" s="110"/>
      <c r="MIX2111" s="2"/>
      <c r="MIY2111" s="15"/>
      <c r="MIZ2111" s="15"/>
      <c r="MJA2111" s="83"/>
      <c r="MJB2111" s="52"/>
      <c r="MJC2111" s="70"/>
      <c r="MJD2111" s="70"/>
      <c r="MJE2111" s="70"/>
      <c r="MJF2111" s="110"/>
      <c r="MJG2111" s="2"/>
      <c r="MJH2111" s="15"/>
      <c r="MJI2111" s="15"/>
      <c r="MJJ2111" s="83"/>
      <c r="MJK2111" s="52"/>
      <c r="MJL2111" s="70"/>
      <c r="MJM2111" s="70"/>
      <c r="MJN2111" s="70"/>
      <c r="MJO2111" s="110"/>
      <c r="MJP2111" s="2"/>
      <c r="MJQ2111" s="15"/>
      <c r="MJR2111" s="15"/>
      <c r="MJS2111" s="83"/>
      <c r="MJT2111" s="52"/>
      <c r="MJU2111" s="70"/>
      <c r="MJV2111" s="70"/>
      <c r="MJW2111" s="70"/>
      <c r="MJX2111" s="110"/>
      <c r="MJY2111" s="2"/>
      <c r="MJZ2111" s="15"/>
      <c r="MKA2111" s="15"/>
      <c r="MKB2111" s="83"/>
      <c r="MKC2111" s="52"/>
      <c r="MKD2111" s="70"/>
      <c r="MKE2111" s="70"/>
      <c r="MKF2111" s="70"/>
      <c r="MKG2111" s="110"/>
      <c r="MKH2111" s="2"/>
      <c r="MKI2111" s="15"/>
      <c r="MKJ2111" s="15"/>
      <c r="MKK2111" s="83"/>
      <c r="MKL2111" s="52"/>
      <c r="MKM2111" s="70"/>
      <c r="MKN2111" s="70"/>
      <c r="MKO2111" s="70"/>
      <c r="MKP2111" s="110"/>
      <c r="MKQ2111" s="2"/>
      <c r="MKR2111" s="15"/>
      <c r="MKS2111" s="15"/>
      <c r="MKT2111" s="83"/>
      <c r="MKU2111" s="52"/>
      <c r="MKV2111" s="70"/>
      <c r="MKW2111" s="70"/>
      <c r="MKX2111" s="70"/>
      <c r="MKY2111" s="110"/>
      <c r="MKZ2111" s="2"/>
      <c r="MLA2111" s="15"/>
      <c r="MLB2111" s="15"/>
      <c r="MLC2111" s="83"/>
      <c r="MLD2111" s="52"/>
      <c r="MLE2111" s="70"/>
      <c r="MLF2111" s="70"/>
      <c r="MLG2111" s="70"/>
      <c r="MLH2111" s="110"/>
      <c r="MLI2111" s="2"/>
      <c r="MLJ2111" s="15"/>
      <c r="MLK2111" s="15"/>
      <c r="MLL2111" s="83"/>
      <c r="MLM2111" s="52"/>
      <c r="MLN2111" s="70"/>
      <c r="MLO2111" s="70"/>
      <c r="MLP2111" s="70"/>
      <c r="MLQ2111" s="110"/>
      <c r="MLR2111" s="2"/>
      <c r="MLS2111" s="15"/>
      <c r="MLT2111" s="15"/>
      <c r="MLU2111" s="83"/>
      <c r="MLV2111" s="52"/>
      <c r="MLW2111" s="70"/>
      <c r="MLX2111" s="70"/>
      <c r="MLY2111" s="70"/>
      <c r="MLZ2111" s="110"/>
      <c r="MMA2111" s="2"/>
      <c r="MMB2111" s="15"/>
      <c r="MMC2111" s="15"/>
      <c r="MMD2111" s="83"/>
      <c r="MME2111" s="52"/>
      <c r="MMF2111" s="70"/>
      <c r="MMG2111" s="70"/>
      <c r="MMH2111" s="70"/>
      <c r="MMI2111" s="110"/>
      <c r="MMJ2111" s="2"/>
      <c r="MMK2111" s="15"/>
      <c r="MML2111" s="15"/>
      <c r="MMM2111" s="83"/>
      <c r="MMN2111" s="52"/>
      <c r="MMO2111" s="70"/>
      <c r="MMP2111" s="70"/>
      <c r="MMQ2111" s="70"/>
      <c r="MMR2111" s="110"/>
      <c r="MMS2111" s="2"/>
      <c r="MMT2111" s="15"/>
      <c r="MMU2111" s="15"/>
      <c r="MMV2111" s="83"/>
      <c r="MMW2111" s="52"/>
      <c r="MMX2111" s="70"/>
      <c r="MMY2111" s="70"/>
      <c r="MMZ2111" s="70"/>
      <c r="MNA2111" s="110"/>
      <c r="MNB2111" s="2"/>
      <c r="MNC2111" s="15"/>
      <c r="MND2111" s="15"/>
      <c r="MNE2111" s="83"/>
      <c r="MNF2111" s="52"/>
      <c r="MNG2111" s="70"/>
      <c r="MNH2111" s="70"/>
      <c r="MNI2111" s="70"/>
      <c r="MNJ2111" s="110"/>
      <c r="MNK2111" s="2"/>
      <c r="MNL2111" s="15"/>
      <c r="MNM2111" s="15"/>
      <c r="MNN2111" s="83"/>
      <c r="MNO2111" s="52"/>
      <c r="MNP2111" s="70"/>
      <c r="MNQ2111" s="70"/>
      <c r="MNR2111" s="70"/>
      <c r="MNS2111" s="110"/>
      <c r="MNT2111" s="2"/>
      <c r="MNU2111" s="15"/>
      <c r="MNV2111" s="15"/>
      <c r="MNW2111" s="83"/>
      <c r="MNX2111" s="52"/>
      <c r="MNY2111" s="70"/>
      <c r="MNZ2111" s="70"/>
      <c r="MOA2111" s="70"/>
      <c r="MOB2111" s="110"/>
      <c r="MOC2111" s="2"/>
      <c r="MOD2111" s="15"/>
      <c r="MOE2111" s="15"/>
      <c r="MOF2111" s="83"/>
      <c r="MOG2111" s="52"/>
      <c r="MOH2111" s="70"/>
      <c r="MOI2111" s="70"/>
      <c r="MOJ2111" s="70"/>
      <c r="MOK2111" s="110"/>
      <c r="MOL2111" s="2"/>
      <c r="MOM2111" s="15"/>
      <c r="MON2111" s="15"/>
      <c r="MOO2111" s="83"/>
      <c r="MOP2111" s="52"/>
      <c r="MOQ2111" s="70"/>
      <c r="MOR2111" s="70"/>
      <c r="MOS2111" s="70"/>
      <c r="MOT2111" s="110"/>
      <c r="MOU2111" s="2"/>
      <c r="MOV2111" s="15"/>
      <c r="MOW2111" s="15"/>
      <c r="MOX2111" s="83"/>
      <c r="MOY2111" s="52"/>
      <c r="MOZ2111" s="70"/>
      <c r="MPA2111" s="70"/>
      <c r="MPB2111" s="70"/>
      <c r="MPC2111" s="110"/>
      <c r="MPD2111" s="2"/>
      <c r="MPE2111" s="15"/>
      <c r="MPF2111" s="15"/>
      <c r="MPG2111" s="83"/>
      <c r="MPH2111" s="52"/>
      <c r="MPI2111" s="70"/>
      <c r="MPJ2111" s="70"/>
      <c r="MPK2111" s="70"/>
      <c r="MPL2111" s="110"/>
      <c r="MPM2111" s="2"/>
      <c r="MPN2111" s="15"/>
      <c r="MPO2111" s="15"/>
      <c r="MPP2111" s="83"/>
      <c r="MPQ2111" s="52"/>
      <c r="MPR2111" s="70"/>
      <c r="MPS2111" s="70"/>
      <c r="MPT2111" s="70"/>
      <c r="MPU2111" s="110"/>
      <c r="MPV2111" s="2"/>
      <c r="MPW2111" s="15"/>
      <c r="MPX2111" s="15"/>
      <c r="MPY2111" s="83"/>
      <c r="MPZ2111" s="52"/>
      <c r="MQA2111" s="70"/>
      <c r="MQB2111" s="70"/>
      <c r="MQC2111" s="70"/>
      <c r="MQD2111" s="110"/>
      <c r="MQE2111" s="2"/>
      <c r="MQF2111" s="15"/>
      <c r="MQG2111" s="15"/>
      <c r="MQH2111" s="83"/>
      <c r="MQI2111" s="52"/>
      <c r="MQJ2111" s="70"/>
      <c r="MQK2111" s="70"/>
      <c r="MQL2111" s="70"/>
      <c r="MQM2111" s="110"/>
      <c r="MQN2111" s="2"/>
      <c r="MQO2111" s="15"/>
      <c r="MQP2111" s="15"/>
      <c r="MQQ2111" s="83"/>
      <c r="MQR2111" s="52"/>
      <c r="MQS2111" s="70"/>
      <c r="MQT2111" s="70"/>
      <c r="MQU2111" s="70"/>
      <c r="MQV2111" s="110"/>
      <c r="MQW2111" s="2"/>
      <c r="MQX2111" s="15"/>
      <c r="MQY2111" s="15"/>
      <c r="MQZ2111" s="83"/>
      <c r="MRA2111" s="52"/>
      <c r="MRB2111" s="70"/>
      <c r="MRC2111" s="70"/>
      <c r="MRD2111" s="70"/>
      <c r="MRE2111" s="110"/>
      <c r="MRF2111" s="2"/>
      <c r="MRG2111" s="15"/>
      <c r="MRH2111" s="15"/>
      <c r="MRI2111" s="83"/>
      <c r="MRJ2111" s="52"/>
      <c r="MRK2111" s="70"/>
      <c r="MRL2111" s="70"/>
      <c r="MRM2111" s="70"/>
      <c r="MRN2111" s="110"/>
      <c r="MRO2111" s="2"/>
      <c r="MRP2111" s="15"/>
      <c r="MRQ2111" s="15"/>
      <c r="MRR2111" s="83"/>
      <c r="MRS2111" s="52"/>
      <c r="MRT2111" s="70"/>
      <c r="MRU2111" s="70"/>
      <c r="MRV2111" s="70"/>
      <c r="MRW2111" s="110"/>
      <c r="MRX2111" s="2"/>
      <c r="MRY2111" s="15"/>
      <c r="MRZ2111" s="15"/>
      <c r="MSA2111" s="83"/>
      <c r="MSB2111" s="52"/>
      <c r="MSC2111" s="70"/>
      <c r="MSD2111" s="70"/>
      <c r="MSE2111" s="70"/>
      <c r="MSF2111" s="110"/>
      <c r="MSG2111" s="2"/>
      <c r="MSH2111" s="15"/>
      <c r="MSI2111" s="15"/>
      <c r="MSJ2111" s="83"/>
      <c r="MSK2111" s="52"/>
      <c r="MSL2111" s="70"/>
      <c r="MSM2111" s="70"/>
      <c r="MSN2111" s="70"/>
      <c r="MSO2111" s="110"/>
      <c r="MSP2111" s="2"/>
      <c r="MSQ2111" s="15"/>
      <c r="MSR2111" s="15"/>
      <c r="MSS2111" s="83"/>
      <c r="MST2111" s="52"/>
      <c r="MSU2111" s="70"/>
      <c r="MSV2111" s="70"/>
      <c r="MSW2111" s="70"/>
      <c r="MSX2111" s="110"/>
      <c r="MSY2111" s="2"/>
      <c r="MSZ2111" s="15"/>
      <c r="MTA2111" s="15"/>
      <c r="MTB2111" s="83"/>
      <c r="MTC2111" s="52"/>
      <c r="MTD2111" s="70"/>
      <c r="MTE2111" s="70"/>
      <c r="MTF2111" s="70"/>
      <c r="MTG2111" s="110"/>
      <c r="MTH2111" s="2"/>
      <c r="MTI2111" s="15"/>
      <c r="MTJ2111" s="15"/>
      <c r="MTK2111" s="83"/>
      <c r="MTL2111" s="52"/>
      <c r="MTM2111" s="70"/>
      <c r="MTN2111" s="70"/>
      <c r="MTO2111" s="70"/>
      <c r="MTP2111" s="110"/>
      <c r="MTQ2111" s="2"/>
      <c r="MTR2111" s="15"/>
      <c r="MTS2111" s="15"/>
      <c r="MTT2111" s="83"/>
      <c r="MTU2111" s="52"/>
      <c r="MTV2111" s="70"/>
      <c r="MTW2111" s="70"/>
      <c r="MTX2111" s="70"/>
      <c r="MTY2111" s="110"/>
      <c r="MTZ2111" s="2"/>
      <c r="MUA2111" s="15"/>
      <c r="MUB2111" s="15"/>
      <c r="MUC2111" s="83"/>
      <c r="MUD2111" s="52"/>
      <c r="MUE2111" s="70"/>
      <c r="MUF2111" s="70"/>
      <c r="MUG2111" s="70"/>
      <c r="MUH2111" s="110"/>
      <c r="MUI2111" s="2"/>
      <c r="MUJ2111" s="15"/>
      <c r="MUK2111" s="15"/>
      <c r="MUL2111" s="83"/>
      <c r="MUM2111" s="52"/>
      <c r="MUN2111" s="70"/>
      <c r="MUO2111" s="70"/>
      <c r="MUP2111" s="70"/>
      <c r="MUQ2111" s="110"/>
      <c r="MUR2111" s="2"/>
      <c r="MUS2111" s="15"/>
      <c r="MUT2111" s="15"/>
      <c r="MUU2111" s="83"/>
      <c r="MUV2111" s="52"/>
      <c r="MUW2111" s="70"/>
      <c r="MUX2111" s="70"/>
      <c r="MUY2111" s="70"/>
      <c r="MUZ2111" s="110"/>
      <c r="MVA2111" s="2"/>
      <c r="MVB2111" s="15"/>
      <c r="MVC2111" s="15"/>
      <c r="MVD2111" s="83"/>
      <c r="MVE2111" s="52"/>
      <c r="MVF2111" s="70"/>
      <c r="MVG2111" s="70"/>
      <c r="MVH2111" s="70"/>
      <c r="MVI2111" s="110"/>
      <c r="MVJ2111" s="2"/>
      <c r="MVK2111" s="15"/>
      <c r="MVL2111" s="15"/>
      <c r="MVM2111" s="83"/>
      <c r="MVN2111" s="52"/>
      <c r="MVO2111" s="70"/>
      <c r="MVP2111" s="70"/>
      <c r="MVQ2111" s="70"/>
      <c r="MVR2111" s="110"/>
      <c r="MVS2111" s="2"/>
      <c r="MVT2111" s="15"/>
      <c r="MVU2111" s="15"/>
      <c r="MVV2111" s="83"/>
      <c r="MVW2111" s="52"/>
      <c r="MVX2111" s="70"/>
      <c r="MVY2111" s="70"/>
      <c r="MVZ2111" s="70"/>
      <c r="MWA2111" s="110"/>
      <c r="MWB2111" s="2"/>
      <c r="MWC2111" s="15"/>
      <c r="MWD2111" s="15"/>
      <c r="MWE2111" s="83"/>
      <c r="MWF2111" s="52"/>
      <c r="MWG2111" s="70"/>
      <c r="MWH2111" s="70"/>
      <c r="MWI2111" s="70"/>
      <c r="MWJ2111" s="110"/>
      <c r="MWK2111" s="2"/>
      <c r="MWL2111" s="15"/>
      <c r="MWM2111" s="15"/>
      <c r="MWN2111" s="83"/>
      <c r="MWO2111" s="52"/>
      <c r="MWP2111" s="70"/>
      <c r="MWQ2111" s="70"/>
      <c r="MWR2111" s="70"/>
      <c r="MWS2111" s="110"/>
      <c r="MWT2111" s="2"/>
      <c r="MWU2111" s="15"/>
      <c r="MWV2111" s="15"/>
      <c r="MWW2111" s="83"/>
      <c r="MWX2111" s="52"/>
      <c r="MWY2111" s="70"/>
      <c r="MWZ2111" s="70"/>
      <c r="MXA2111" s="70"/>
      <c r="MXB2111" s="110"/>
      <c r="MXC2111" s="2"/>
      <c r="MXD2111" s="15"/>
      <c r="MXE2111" s="15"/>
      <c r="MXF2111" s="83"/>
      <c r="MXG2111" s="52"/>
      <c r="MXH2111" s="70"/>
      <c r="MXI2111" s="70"/>
      <c r="MXJ2111" s="70"/>
      <c r="MXK2111" s="110"/>
      <c r="MXL2111" s="2"/>
      <c r="MXM2111" s="15"/>
      <c r="MXN2111" s="15"/>
      <c r="MXO2111" s="83"/>
      <c r="MXP2111" s="52"/>
      <c r="MXQ2111" s="70"/>
      <c r="MXR2111" s="70"/>
      <c r="MXS2111" s="70"/>
      <c r="MXT2111" s="110"/>
      <c r="MXU2111" s="2"/>
      <c r="MXV2111" s="15"/>
      <c r="MXW2111" s="15"/>
      <c r="MXX2111" s="83"/>
      <c r="MXY2111" s="52"/>
      <c r="MXZ2111" s="70"/>
      <c r="MYA2111" s="70"/>
      <c r="MYB2111" s="70"/>
      <c r="MYC2111" s="110"/>
      <c r="MYD2111" s="2"/>
      <c r="MYE2111" s="15"/>
      <c r="MYF2111" s="15"/>
      <c r="MYG2111" s="83"/>
      <c r="MYH2111" s="52"/>
      <c r="MYI2111" s="70"/>
      <c r="MYJ2111" s="70"/>
      <c r="MYK2111" s="70"/>
      <c r="MYL2111" s="110"/>
      <c r="MYM2111" s="2"/>
      <c r="MYN2111" s="15"/>
      <c r="MYO2111" s="15"/>
      <c r="MYP2111" s="83"/>
      <c r="MYQ2111" s="52"/>
      <c r="MYR2111" s="70"/>
      <c r="MYS2111" s="70"/>
      <c r="MYT2111" s="70"/>
      <c r="MYU2111" s="110"/>
      <c r="MYV2111" s="2"/>
      <c r="MYW2111" s="15"/>
      <c r="MYX2111" s="15"/>
      <c r="MYY2111" s="83"/>
      <c r="MYZ2111" s="52"/>
      <c r="MZA2111" s="70"/>
      <c r="MZB2111" s="70"/>
      <c r="MZC2111" s="70"/>
      <c r="MZD2111" s="110"/>
      <c r="MZE2111" s="2"/>
      <c r="MZF2111" s="15"/>
      <c r="MZG2111" s="15"/>
      <c r="MZH2111" s="83"/>
      <c r="MZI2111" s="52"/>
      <c r="MZJ2111" s="70"/>
      <c r="MZK2111" s="70"/>
      <c r="MZL2111" s="70"/>
      <c r="MZM2111" s="110"/>
      <c r="MZN2111" s="2"/>
      <c r="MZO2111" s="15"/>
      <c r="MZP2111" s="15"/>
      <c r="MZQ2111" s="83"/>
      <c r="MZR2111" s="52"/>
      <c r="MZS2111" s="70"/>
      <c r="MZT2111" s="70"/>
      <c r="MZU2111" s="70"/>
      <c r="MZV2111" s="110"/>
      <c r="MZW2111" s="2"/>
      <c r="MZX2111" s="15"/>
      <c r="MZY2111" s="15"/>
      <c r="MZZ2111" s="83"/>
      <c r="NAA2111" s="52"/>
      <c r="NAB2111" s="70"/>
      <c r="NAC2111" s="70"/>
      <c r="NAD2111" s="70"/>
      <c r="NAE2111" s="110"/>
      <c r="NAF2111" s="2"/>
      <c r="NAG2111" s="15"/>
      <c r="NAH2111" s="15"/>
      <c r="NAI2111" s="83"/>
      <c r="NAJ2111" s="52"/>
      <c r="NAK2111" s="70"/>
      <c r="NAL2111" s="70"/>
      <c r="NAM2111" s="70"/>
      <c r="NAN2111" s="110"/>
      <c r="NAO2111" s="2"/>
      <c r="NAP2111" s="15"/>
      <c r="NAQ2111" s="15"/>
      <c r="NAR2111" s="83"/>
      <c r="NAS2111" s="52"/>
      <c r="NAT2111" s="70"/>
      <c r="NAU2111" s="70"/>
      <c r="NAV2111" s="70"/>
      <c r="NAW2111" s="110"/>
      <c r="NAX2111" s="2"/>
      <c r="NAY2111" s="15"/>
      <c r="NAZ2111" s="15"/>
      <c r="NBA2111" s="83"/>
      <c r="NBB2111" s="52"/>
      <c r="NBC2111" s="70"/>
      <c r="NBD2111" s="70"/>
      <c r="NBE2111" s="70"/>
      <c r="NBF2111" s="110"/>
      <c r="NBG2111" s="2"/>
      <c r="NBH2111" s="15"/>
      <c r="NBI2111" s="15"/>
      <c r="NBJ2111" s="83"/>
      <c r="NBK2111" s="52"/>
      <c r="NBL2111" s="70"/>
      <c r="NBM2111" s="70"/>
      <c r="NBN2111" s="70"/>
      <c r="NBO2111" s="110"/>
      <c r="NBP2111" s="2"/>
      <c r="NBQ2111" s="15"/>
      <c r="NBR2111" s="15"/>
      <c r="NBS2111" s="83"/>
      <c r="NBT2111" s="52"/>
      <c r="NBU2111" s="70"/>
      <c r="NBV2111" s="70"/>
      <c r="NBW2111" s="70"/>
      <c r="NBX2111" s="110"/>
      <c r="NBY2111" s="2"/>
      <c r="NBZ2111" s="15"/>
      <c r="NCA2111" s="15"/>
      <c r="NCB2111" s="83"/>
      <c r="NCC2111" s="52"/>
      <c r="NCD2111" s="70"/>
      <c r="NCE2111" s="70"/>
      <c r="NCF2111" s="70"/>
      <c r="NCG2111" s="110"/>
      <c r="NCH2111" s="2"/>
      <c r="NCI2111" s="15"/>
      <c r="NCJ2111" s="15"/>
      <c r="NCK2111" s="83"/>
      <c r="NCL2111" s="52"/>
      <c r="NCM2111" s="70"/>
      <c r="NCN2111" s="70"/>
      <c r="NCO2111" s="70"/>
      <c r="NCP2111" s="110"/>
      <c r="NCQ2111" s="2"/>
      <c r="NCR2111" s="15"/>
      <c r="NCS2111" s="15"/>
      <c r="NCT2111" s="83"/>
      <c r="NCU2111" s="52"/>
      <c r="NCV2111" s="70"/>
      <c r="NCW2111" s="70"/>
      <c r="NCX2111" s="70"/>
      <c r="NCY2111" s="110"/>
      <c r="NCZ2111" s="2"/>
      <c r="NDA2111" s="15"/>
      <c r="NDB2111" s="15"/>
      <c r="NDC2111" s="83"/>
      <c r="NDD2111" s="52"/>
      <c r="NDE2111" s="70"/>
      <c r="NDF2111" s="70"/>
      <c r="NDG2111" s="70"/>
      <c r="NDH2111" s="110"/>
      <c r="NDI2111" s="2"/>
      <c r="NDJ2111" s="15"/>
      <c r="NDK2111" s="15"/>
      <c r="NDL2111" s="83"/>
      <c r="NDM2111" s="52"/>
      <c r="NDN2111" s="70"/>
      <c r="NDO2111" s="70"/>
      <c r="NDP2111" s="70"/>
      <c r="NDQ2111" s="110"/>
      <c r="NDR2111" s="2"/>
      <c r="NDS2111" s="15"/>
      <c r="NDT2111" s="15"/>
      <c r="NDU2111" s="83"/>
      <c r="NDV2111" s="52"/>
      <c r="NDW2111" s="70"/>
      <c r="NDX2111" s="70"/>
      <c r="NDY2111" s="70"/>
      <c r="NDZ2111" s="110"/>
      <c r="NEA2111" s="2"/>
      <c r="NEB2111" s="15"/>
      <c r="NEC2111" s="15"/>
      <c r="NED2111" s="83"/>
      <c r="NEE2111" s="52"/>
      <c r="NEF2111" s="70"/>
      <c r="NEG2111" s="70"/>
      <c r="NEH2111" s="70"/>
      <c r="NEI2111" s="110"/>
      <c r="NEJ2111" s="2"/>
      <c r="NEK2111" s="15"/>
      <c r="NEL2111" s="15"/>
      <c r="NEM2111" s="83"/>
      <c r="NEN2111" s="52"/>
      <c r="NEO2111" s="70"/>
      <c r="NEP2111" s="70"/>
      <c r="NEQ2111" s="70"/>
      <c r="NER2111" s="110"/>
      <c r="NES2111" s="2"/>
      <c r="NET2111" s="15"/>
      <c r="NEU2111" s="15"/>
      <c r="NEV2111" s="83"/>
      <c r="NEW2111" s="52"/>
      <c r="NEX2111" s="70"/>
      <c r="NEY2111" s="70"/>
      <c r="NEZ2111" s="70"/>
      <c r="NFA2111" s="110"/>
      <c r="NFB2111" s="2"/>
      <c r="NFC2111" s="15"/>
      <c r="NFD2111" s="15"/>
      <c r="NFE2111" s="83"/>
      <c r="NFF2111" s="52"/>
      <c r="NFG2111" s="70"/>
      <c r="NFH2111" s="70"/>
      <c r="NFI2111" s="70"/>
      <c r="NFJ2111" s="110"/>
      <c r="NFK2111" s="2"/>
      <c r="NFL2111" s="15"/>
      <c r="NFM2111" s="15"/>
      <c r="NFN2111" s="83"/>
      <c r="NFO2111" s="52"/>
      <c r="NFP2111" s="70"/>
      <c r="NFQ2111" s="70"/>
      <c r="NFR2111" s="70"/>
      <c r="NFS2111" s="110"/>
      <c r="NFT2111" s="2"/>
      <c r="NFU2111" s="15"/>
      <c r="NFV2111" s="15"/>
      <c r="NFW2111" s="83"/>
      <c r="NFX2111" s="52"/>
      <c r="NFY2111" s="70"/>
      <c r="NFZ2111" s="70"/>
      <c r="NGA2111" s="70"/>
      <c r="NGB2111" s="110"/>
      <c r="NGC2111" s="2"/>
      <c r="NGD2111" s="15"/>
      <c r="NGE2111" s="15"/>
      <c r="NGF2111" s="83"/>
      <c r="NGG2111" s="52"/>
      <c r="NGH2111" s="70"/>
      <c r="NGI2111" s="70"/>
      <c r="NGJ2111" s="70"/>
      <c r="NGK2111" s="110"/>
      <c r="NGL2111" s="2"/>
      <c r="NGM2111" s="15"/>
      <c r="NGN2111" s="15"/>
      <c r="NGO2111" s="83"/>
      <c r="NGP2111" s="52"/>
      <c r="NGQ2111" s="70"/>
      <c r="NGR2111" s="70"/>
      <c r="NGS2111" s="70"/>
      <c r="NGT2111" s="110"/>
      <c r="NGU2111" s="2"/>
      <c r="NGV2111" s="15"/>
      <c r="NGW2111" s="15"/>
      <c r="NGX2111" s="83"/>
      <c r="NGY2111" s="52"/>
      <c r="NGZ2111" s="70"/>
      <c r="NHA2111" s="70"/>
      <c r="NHB2111" s="70"/>
      <c r="NHC2111" s="110"/>
      <c r="NHD2111" s="2"/>
      <c r="NHE2111" s="15"/>
      <c r="NHF2111" s="15"/>
      <c r="NHG2111" s="83"/>
      <c r="NHH2111" s="52"/>
      <c r="NHI2111" s="70"/>
      <c r="NHJ2111" s="70"/>
      <c r="NHK2111" s="70"/>
      <c r="NHL2111" s="110"/>
      <c r="NHM2111" s="2"/>
      <c r="NHN2111" s="15"/>
      <c r="NHO2111" s="15"/>
      <c r="NHP2111" s="83"/>
      <c r="NHQ2111" s="52"/>
      <c r="NHR2111" s="70"/>
      <c r="NHS2111" s="70"/>
      <c r="NHT2111" s="70"/>
      <c r="NHU2111" s="110"/>
      <c r="NHV2111" s="2"/>
      <c r="NHW2111" s="15"/>
      <c r="NHX2111" s="15"/>
      <c r="NHY2111" s="83"/>
      <c r="NHZ2111" s="52"/>
      <c r="NIA2111" s="70"/>
      <c r="NIB2111" s="70"/>
      <c r="NIC2111" s="70"/>
      <c r="NID2111" s="110"/>
      <c r="NIE2111" s="2"/>
      <c r="NIF2111" s="15"/>
      <c r="NIG2111" s="15"/>
      <c r="NIH2111" s="83"/>
      <c r="NII2111" s="52"/>
      <c r="NIJ2111" s="70"/>
      <c r="NIK2111" s="70"/>
      <c r="NIL2111" s="70"/>
      <c r="NIM2111" s="110"/>
      <c r="NIN2111" s="2"/>
      <c r="NIO2111" s="15"/>
      <c r="NIP2111" s="15"/>
      <c r="NIQ2111" s="83"/>
      <c r="NIR2111" s="52"/>
      <c r="NIS2111" s="70"/>
      <c r="NIT2111" s="70"/>
      <c r="NIU2111" s="70"/>
      <c r="NIV2111" s="110"/>
      <c r="NIW2111" s="2"/>
      <c r="NIX2111" s="15"/>
      <c r="NIY2111" s="15"/>
      <c r="NIZ2111" s="83"/>
      <c r="NJA2111" s="52"/>
      <c r="NJB2111" s="70"/>
      <c r="NJC2111" s="70"/>
      <c r="NJD2111" s="70"/>
      <c r="NJE2111" s="110"/>
      <c r="NJF2111" s="2"/>
      <c r="NJG2111" s="15"/>
      <c r="NJH2111" s="15"/>
      <c r="NJI2111" s="83"/>
      <c r="NJJ2111" s="52"/>
      <c r="NJK2111" s="70"/>
      <c r="NJL2111" s="70"/>
      <c r="NJM2111" s="70"/>
      <c r="NJN2111" s="110"/>
      <c r="NJO2111" s="2"/>
      <c r="NJP2111" s="15"/>
      <c r="NJQ2111" s="15"/>
      <c r="NJR2111" s="83"/>
      <c r="NJS2111" s="52"/>
      <c r="NJT2111" s="70"/>
      <c r="NJU2111" s="70"/>
      <c r="NJV2111" s="70"/>
      <c r="NJW2111" s="110"/>
      <c r="NJX2111" s="2"/>
      <c r="NJY2111" s="15"/>
      <c r="NJZ2111" s="15"/>
      <c r="NKA2111" s="83"/>
      <c r="NKB2111" s="52"/>
      <c r="NKC2111" s="70"/>
      <c r="NKD2111" s="70"/>
      <c r="NKE2111" s="70"/>
      <c r="NKF2111" s="110"/>
      <c r="NKG2111" s="2"/>
      <c r="NKH2111" s="15"/>
      <c r="NKI2111" s="15"/>
      <c r="NKJ2111" s="83"/>
      <c r="NKK2111" s="52"/>
      <c r="NKL2111" s="70"/>
      <c r="NKM2111" s="70"/>
      <c r="NKN2111" s="70"/>
      <c r="NKO2111" s="110"/>
      <c r="NKP2111" s="2"/>
      <c r="NKQ2111" s="15"/>
      <c r="NKR2111" s="15"/>
      <c r="NKS2111" s="83"/>
      <c r="NKT2111" s="52"/>
      <c r="NKU2111" s="70"/>
      <c r="NKV2111" s="70"/>
      <c r="NKW2111" s="70"/>
      <c r="NKX2111" s="110"/>
      <c r="NKY2111" s="2"/>
      <c r="NKZ2111" s="15"/>
      <c r="NLA2111" s="15"/>
      <c r="NLB2111" s="83"/>
      <c r="NLC2111" s="52"/>
      <c r="NLD2111" s="70"/>
      <c r="NLE2111" s="70"/>
      <c r="NLF2111" s="70"/>
      <c r="NLG2111" s="110"/>
      <c r="NLH2111" s="2"/>
      <c r="NLI2111" s="15"/>
      <c r="NLJ2111" s="15"/>
      <c r="NLK2111" s="83"/>
      <c r="NLL2111" s="52"/>
      <c r="NLM2111" s="70"/>
      <c r="NLN2111" s="70"/>
      <c r="NLO2111" s="70"/>
      <c r="NLP2111" s="110"/>
      <c r="NLQ2111" s="2"/>
      <c r="NLR2111" s="15"/>
      <c r="NLS2111" s="15"/>
      <c r="NLT2111" s="83"/>
      <c r="NLU2111" s="52"/>
      <c r="NLV2111" s="70"/>
      <c r="NLW2111" s="70"/>
      <c r="NLX2111" s="70"/>
      <c r="NLY2111" s="110"/>
      <c r="NLZ2111" s="2"/>
      <c r="NMA2111" s="15"/>
      <c r="NMB2111" s="15"/>
      <c r="NMC2111" s="83"/>
      <c r="NMD2111" s="52"/>
      <c r="NME2111" s="70"/>
      <c r="NMF2111" s="70"/>
      <c r="NMG2111" s="70"/>
      <c r="NMH2111" s="110"/>
      <c r="NMI2111" s="2"/>
      <c r="NMJ2111" s="15"/>
      <c r="NMK2111" s="15"/>
      <c r="NML2111" s="83"/>
      <c r="NMM2111" s="52"/>
      <c r="NMN2111" s="70"/>
      <c r="NMO2111" s="70"/>
      <c r="NMP2111" s="70"/>
      <c r="NMQ2111" s="110"/>
      <c r="NMR2111" s="2"/>
      <c r="NMS2111" s="15"/>
      <c r="NMT2111" s="15"/>
      <c r="NMU2111" s="83"/>
      <c r="NMV2111" s="52"/>
      <c r="NMW2111" s="70"/>
      <c r="NMX2111" s="70"/>
      <c r="NMY2111" s="70"/>
      <c r="NMZ2111" s="110"/>
      <c r="NNA2111" s="2"/>
      <c r="NNB2111" s="15"/>
      <c r="NNC2111" s="15"/>
      <c r="NND2111" s="83"/>
      <c r="NNE2111" s="52"/>
      <c r="NNF2111" s="70"/>
      <c r="NNG2111" s="70"/>
      <c r="NNH2111" s="70"/>
      <c r="NNI2111" s="110"/>
      <c r="NNJ2111" s="2"/>
      <c r="NNK2111" s="15"/>
      <c r="NNL2111" s="15"/>
      <c r="NNM2111" s="83"/>
      <c r="NNN2111" s="52"/>
      <c r="NNO2111" s="70"/>
      <c r="NNP2111" s="70"/>
      <c r="NNQ2111" s="70"/>
      <c r="NNR2111" s="110"/>
      <c r="NNS2111" s="2"/>
      <c r="NNT2111" s="15"/>
      <c r="NNU2111" s="15"/>
      <c r="NNV2111" s="83"/>
      <c r="NNW2111" s="52"/>
      <c r="NNX2111" s="70"/>
      <c r="NNY2111" s="70"/>
      <c r="NNZ2111" s="70"/>
      <c r="NOA2111" s="110"/>
      <c r="NOB2111" s="2"/>
      <c r="NOC2111" s="15"/>
      <c r="NOD2111" s="15"/>
      <c r="NOE2111" s="83"/>
      <c r="NOF2111" s="52"/>
      <c r="NOG2111" s="70"/>
      <c r="NOH2111" s="70"/>
      <c r="NOI2111" s="70"/>
      <c r="NOJ2111" s="110"/>
      <c r="NOK2111" s="2"/>
      <c r="NOL2111" s="15"/>
      <c r="NOM2111" s="15"/>
      <c r="NON2111" s="83"/>
      <c r="NOO2111" s="52"/>
      <c r="NOP2111" s="70"/>
      <c r="NOQ2111" s="70"/>
      <c r="NOR2111" s="70"/>
      <c r="NOS2111" s="110"/>
      <c r="NOT2111" s="2"/>
      <c r="NOU2111" s="15"/>
      <c r="NOV2111" s="15"/>
      <c r="NOW2111" s="83"/>
      <c r="NOX2111" s="52"/>
      <c r="NOY2111" s="70"/>
      <c r="NOZ2111" s="70"/>
      <c r="NPA2111" s="70"/>
      <c r="NPB2111" s="110"/>
      <c r="NPC2111" s="2"/>
      <c r="NPD2111" s="15"/>
      <c r="NPE2111" s="15"/>
      <c r="NPF2111" s="83"/>
      <c r="NPG2111" s="52"/>
      <c r="NPH2111" s="70"/>
      <c r="NPI2111" s="70"/>
      <c r="NPJ2111" s="70"/>
      <c r="NPK2111" s="110"/>
      <c r="NPL2111" s="2"/>
      <c r="NPM2111" s="15"/>
      <c r="NPN2111" s="15"/>
      <c r="NPO2111" s="83"/>
      <c r="NPP2111" s="52"/>
      <c r="NPQ2111" s="70"/>
      <c r="NPR2111" s="70"/>
      <c r="NPS2111" s="70"/>
      <c r="NPT2111" s="110"/>
      <c r="NPU2111" s="2"/>
      <c r="NPV2111" s="15"/>
      <c r="NPW2111" s="15"/>
      <c r="NPX2111" s="83"/>
      <c r="NPY2111" s="52"/>
      <c r="NPZ2111" s="70"/>
      <c r="NQA2111" s="70"/>
      <c r="NQB2111" s="70"/>
      <c r="NQC2111" s="110"/>
      <c r="NQD2111" s="2"/>
      <c r="NQE2111" s="15"/>
      <c r="NQF2111" s="15"/>
      <c r="NQG2111" s="83"/>
      <c r="NQH2111" s="52"/>
      <c r="NQI2111" s="70"/>
      <c r="NQJ2111" s="70"/>
      <c r="NQK2111" s="70"/>
      <c r="NQL2111" s="110"/>
      <c r="NQM2111" s="2"/>
      <c r="NQN2111" s="15"/>
      <c r="NQO2111" s="15"/>
      <c r="NQP2111" s="83"/>
      <c r="NQQ2111" s="52"/>
      <c r="NQR2111" s="70"/>
      <c r="NQS2111" s="70"/>
      <c r="NQT2111" s="70"/>
      <c r="NQU2111" s="110"/>
      <c r="NQV2111" s="2"/>
      <c r="NQW2111" s="15"/>
      <c r="NQX2111" s="15"/>
      <c r="NQY2111" s="83"/>
      <c r="NQZ2111" s="52"/>
      <c r="NRA2111" s="70"/>
      <c r="NRB2111" s="70"/>
      <c r="NRC2111" s="70"/>
      <c r="NRD2111" s="110"/>
      <c r="NRE2111" s="2"/>
      <c r="NRF2111" s="15"/>
      <c r="NRG2111" s="15"/>
      <c r="NRH2111" s="83"/>
      <c r="NRI2111" s="52"/>
      <c r="NRJ2111" s="70"/>
      <c r="NRK2111" s="70"/>
      <c r="NRL2111" s="70"/>
      <c r="NRM2111" s="110"/>
      <c r="NRN2111" s="2"/>
      <c r="NRO2111" s="15"/>
      <c r="NRP2111" s="15"/>
      <c r="NRQ2111" s="83"/>
      <c r="NRR2111" s="52"/>
      <c r="NRS2111" s="70"/>
      <c r="NRT2111" s="70"/>
      <c r="NRU2111" s="70"/>
      <c r="NRV2111" s="110"/>
      <c r="NRW2111" s="2"/>
      <c r="NRX2111" s="15"/>
      <c r="NRY2111" s="15"/>
      <c r="NRZ2111" s="83"/>
      <c r="NSA2111" s="52"/>
      <c r="NSB2111" s="70"/>
      <c r="NSC2111" s="70"/>
      <c r="NSD2111" s="70"/>
      <c r="NSE2111" s="110"/>
      <c r="NSF2111" s="2"/>
      <c r="NSG2111" s="15"/>
      <c r="NSH2111" s="15"/>
      <c r="NSI2111" s="83"/>
      <c r="NSJ2111" s="52"/>
      <c r="NSK2111" s="70"/>
      <c r="NSL2111" s="70"/>
      <c r="NSM2111" s="70"/>
      <c r="NSN2111" s="110"/>
      <c r="NSO2111" s="2"/>
      <c r="NSP2111" s="15"/>
      <c r="NSQ2111" s="15"/>
      <c r="NSR2111" s="83"/>
      <c r="NSS2111" s="52"/>
      <c r="NST2111" s="70"/>
      <c r="NSU2111" s="70"/>
      <c r="NSV2111" s="70"/>
      <c r="NSW2111" s="110"/>
      <c r="NSX2111" s="2"/>
      <c r="NSY2111" s="15"/>
      <c r="NSZ2111" s="15"/>
      <c r="NTA2111" s="83"/>
      <c r="NTB2111" s="52"/>
      <c r="NTC2111" s="70"/>
      <c r="NTD2111" s="70"/>
      <c r="NTE2111" s="70"/>
      <c r="NTF2111" s="110"/>
      <c r="NTG2111" s="2"/>
      <c r="NTH2111" s="15"/>
      <c r="NTI2111" s="15"/>
      <c r="NTJ2111" s="83"/>
      <c r="NTK2111" s="52"/>
      <c r="NTL2111" s="70"/>
      <c r="NTM2111" s="70"/>
      <c r="NTN2111" s="70"/>
      <c r="NTO2111" s="110"/>
      <c r="NTP2111" s="2"/>
      <c r="NTQ2111" s="15"/>
      <c r="NTR2111" s="15"/>
      <c r="NTS2111" s="83"/>
      <c r="NTT2111" s="52"/>
      <c r="NTU2111" s="70"/>
      <c r="NTV2111" s="70"/>
      <c r="NTW2111" s="70"/>
      <c r="NTX2111" s="110"/>
      <c r="NTY2111" s="2"/>
      <c r="NTZ2111" s="15"/>
      <c r="NUA2111" s="15"/>
      <c r="NUB2111" s="83"/>
      <c r="NUC2111" s="52"/>
      <c r="NUD2111" s="70"/>
      <c r="NUE2111" s="70"/>
      <c r="NUF2111" s="70"/>
      <c r="NUG2111" s="110"/>
      <c r="NUH2111" s="2"/>
      <c r="NUI2111" s="15"/>
      <c r="NUJ2111" s="15"/>
      <c r="NUK2111" s="83"/>
      <c r="NUL2111" s="52"/>
      <c r="NUM2111" s="70"/>
      <c r="NUN2111" s="70"/>
      <c r="NUO2111" s="70"/>
      <c r="NUP2111" s="110"/>
      <c r="NUQ2111" s="2"/>
      <c r="NUR2111" s="15"/>
      <c r="NUS2111" s="15"/>
      <c r="NUT2111" s="83"/>
      <c r="NUU2111" s="52"/>
      <c r="NUV2111" s="70"/>
      <c r="NUW2111" s="70"/>
      <c r="NUX2111" s="70"/>
      <c r="NUY2111" s="110"/>
      <c r="NUZ2111" s="2"/>
      <c r="NVA2111" s="15"/>
      <c r="NVB2111" s="15"/>
      <c r="NVC2111" s="83"/>
      <c r="NVD2111" s="52"/>
      <c r="NVE2111" s="70"/>
      <c r="NVF2111" s="70"/>
      <c r="NVG2111" s="70"/>
      <c r="NVH2111" s="110"/>
      <c r="NVI2111" s="2"/>
      <c r="NVJ2111" s="15"/>
      <c r="NVK2111" s="15"/>
      <c r="NVL2111" s="83"/>
      <c r="NVM2111" s="52"/>
      <c r="NVN2111" s="70"/>
      <c r="NVO2111" s="70"/>
      <c r="NVP2111" s="70"/>
      <c r="NVQ2111" s="110"/>
      <c r="NVR2111" s="2"/>
      <c r="NVS2111" s="15"/>
      <c r="NVT2111" s="15"/>
      <c r="NVU2111" s="83"/>
      <c r="NVV2111" s="52"/>
      <c r="NVW2111" s="70"/>
      <c r="NVX2111" s="70"/>
      <c r="NVY2111" s="70"/>
      <c r="NVZ2111" s="110"/>
      <c r="NWA2111" s="2"/>
      <c r="NWB2111" s="15"/>
      <c r="NWC2111" s="15"/>
      <c r="NWD2111" s="83"/>
      <c r="NWE2111" s="52"/>
      <c r="NWF2111" s="70"/>
      <c r="NWG2111" s="70"/>
      <c r="NWH2111" s="70"/>
      <c r="NWI2111" s="110"/>
      <c r="NWJ2111" s="2"/>
      <c r="NWK2111" s="15"/>
      <c r="NWL2111" s="15"/>
      <c r="NWM2111" s="83"/>
      <c r="NWN2111" s="52"/>
      <c r="NWO2111" s="70"/>
      <c r="NWP2111" s="70"/>
      <c r="NWQ2111" s="70"/>
      <c r="NWR2111" s="110"/>
      <c r="NWS2111" s="2"/>
      <c r="NWT2111" s="15"/>
      <c r="NWU2111" s="15"/>
      <c r="NWV2111" s="83"/>
      <c r="NWW2111" s="52"/>
      <c r="NWX2111" s="70"/>
      <c r="NWY2111" s="70"/>
      <c r="NWZ2111" s="70"/>
      <c r="NXA2111" s="110"/>
      <c r="NXB2111" s="2"/>
      <c r="NXC2111" s="15"/>
      <c r="NXD2111" s="15"/>
      <c r="NXE2111" s="83"/>
      <c r="NXF2111" s="52"/>
      <c r="NXG2111" s="70"/>
      <c r="NXH2111" s="70"/>
      <c r="NXI2111" s="70"/>
      <c r="NXJ2111" s="110"/>
      <c r="NXK2111" s="2"/>
      <c r="NXL2111" s="15"/>
      <c r="NXM2111" s="15"/>
      <c r="NXN2111" s="83"/>
      <c r="NXO2111" s="52"/>
      <c r="NXP2111" s="70"/>
      <c r="NXQ2111" s="70"/>
      <c r="NXR2111" s="70"/>
      <c r="NXS2111" s="110"/>
      <c r="NXT2111" s="2"/>
      <c r="NXU2111" s="15"/>
      <c r="NXV2111" s="15"/>
      <c r="NXW2111" s="83"/>
      <c r="NXX2111" s="52"/>
      <c r="NXY2111" s="70"/>
      <c r="NXZ2111" s="70"/>
      <c r="NYA2111" s="70"/>
      <c r="NYB2111" s="110"/>
      <c r="NYC2111" s="2"/>
      <c r="NYD2111" s="15"/>
      <c r="NYE2111" s="15"/>
      <c r="NYF2111" s="83"/>
      <c r="NYG2111" s="52"/>
      <c r="NYH2111" s="70"/>
      <c r="NYI2111" s="70"/>
      <c r="NYJ2111" s="70"/>
      <c r="NYK2111" s="110"/>
      <c r="NYL2111" s="2"/>
      <c r="NYM2111" s="15"/>
      <c r="NYN2111" s="15"/>
      <c r="NYO2111" s="83"/>
      <c r="NYP2111" s="52"/>
      <c r="NYQ2111" s="70"/>
      <c r="NYR2111" s="70"/>
      <c r="NYS2111" s="70"/>
      <c r="NYT2111" s="110"/>
      <c r="NYU2111" s="2"/>
      <c r="NYV2111" s="15"/>
      <c r="NYW2111" s="15"/>
      <c r="NYX2111" s="83"/>
      <c r="NYY2111" s="52"/>
      <c r="NYZ2111" s="70"/>
      <c r="NZA2111" s="70"/>
      <c r="NZB2111" s="70"/>
      <c r="NZC2111" s="110"/>
      <c r="NZD2111" s="2"/>
      <c r="NZE2111" s="15"/>
      <c r="NZF2111" s="15"/>
      <c r="NZG2111" s="83"/>
      <c r="NZH2111" s="52"/>
      <c r="NZI2111" s="70"/>
      <c r="NZJ2111" s="70"/>
      <c r="NZK2111" s="70"/>
      <c r="NZL2111" s="110"/>
      <c r="NZM2111" s="2"/>
      <c r="NZN2111" s="15"/>
      <c r="NZO2111" s="15"/>
      <c r="NZP2111" s="83"/>
      <c r="NZQ2111" s="52"/>
      <c r="NZR2111" s="70"/>
      <c r="NZS2111" s="70"/>
      <c r="NZT2111" s="70"/>
      <c r="NZU2111" s="110"/>
      <c r="NZV2111" s="2"/>
      <c r="NZW2111" s="15"/>
      <c r="NZX2111" s="15"/>
      <c r="NZY2111" s="83"/>
      <c r="NZZ2111" s="52"/>
      <c r="OAA2111" s="70"/>
      <c r="OAB2111" s="70"/>
      <c r="OAC2111" s="70"/>
      <c r="OAD2111" s="110"/>
      <c r="OAE2111" s="2"/>
      <c r="OAF2111" s="15"/>
      <c r="OAG2111" s="15"/>
      <c r="OAH2111" s="83"/>
      <c r="OAI2111" s="52"/>
      <c r="OAJ2111" s="70"/>
      <c r="OAK2111" s="70"/>
      <c r="OAL2111" s="70"/>
      <c r="OAM2111" s="110"/>
      <c r="OAN2111" s="2"/>
      <c r="OAO2111" s="15"/>
      <c r="OAP2111" s="15"/>
      <c r="OAQ2111" s="83"/>
      <c r="OAR2111" s="52"/>
      <c r="OAS2111" s="70"/>
      <c r="OAT2111" s="70"/>
      <c r="OAU2111" s="70"/>
      <c r="OAV2111" s="110"/>
      <c r="OAW2111" s="2"/>
      <c r="OAX2111" s="15"/>
      <c r="OAY2111" s="15"/>
      <c r="OAZ2111" s="83"/>
      <c r="OBA2111" s="52"/>
      <c r="OBB2111" s="70"/>
      <c r="OBC2111" s="70"/>
      <c r="OBD2111" s="70"/>
      <c r="OBE2111" s="110"/>
      <c r="OBF2111" s="2"/>
      <c r="OBG2111" s="15"/>
      <c r="OBH2111" s="15"/>
      <c r="OBI2111" s="83"/>
      <c r="OBJ2111" s="52"/>
      <c r="OBK2111" s="70"/>
      <c r="OBL2111" s="70"/>
      <c r="OBM2111" s="70"/>
      <c r="OBN2111" s="110"/>
      <c r="OBO2111" s="2"/>
      <c r="OBP2111" s="15"/>
      <c r="OBQ2111" s="15"/>
      <c r="OBR2111" s="83"/>
      <c r="OBS2111" s="52"/>
      <c r="OBT2111" s="70"/>
      <c r="OBU2111" s="70"/>
      <c r="OBV2111" s="70"/>
      <c r="OBW2111" s="110"/>
      <c r="OBX2111" s="2"/>
      <c r="OBY2111" s="15"/>
      <c r="OBZ2111" s="15"/>
      <c r="OCA2111" s="83"/>
      <c r="OCB2111" s="52"/>
      <c r="OCC2111" s="70"/>
      <c r="OCD2111" s="70"/>
      <c r="OCE2111" s="70"/>
      <c r="OCF2111" s="110"/>
      <c r="OCG2111" s="2"/>
      <c r="OCH2111" s="15"/>
      <c r="OCI2111" s="15"/>
      <c r="OCJ2111" s="83"/>
      <c r="OCK2111" s="52"/>
      <c r="OCL2111" s="70"/>
      <c r="OCM2111" s="70"/>
      <c r="OCN2111" s="70"/>
      <c r="OCO2111" s="110"/>
      <c r="OCP2111" s="2"/>
      <c r="OCQ2111" s="15"/>
      <c r="OCR2111" s="15"/>
      <c r="OCS2111" s="83"/>
      <c r="OCT2111" s="52"/>
      <c r="OCU2111" s="70"/>
      <c r="OCV2111" s="70"/>
      <c r="OCW2111" s="70"/>
      <c r="OCX2111" s="110"/>
      <c r="OCY2111" s="2"/>
      <c r="OCZ2111" s="15"/>
      <c r="ODA2111" s="15"/>
      <c r="ODB2111" s="83"/>
      <c r="ODC2111" s="52"/>
      <c r="ODD2111" s="70"/>
      <c r="ODE2111" s="70"/>
      <c r="ODF2111" s="70"/>
      <c r="ODG2111" s="110"/>
      <c r="ODH2111" s="2"/>
      <c r="ODI2111" s="15"/>
      <c r="ODJ2111" s="15"/>
      <c r="ODK2111" s="83"/>
      <c r="ODL2111" s="52"/>
      <c r="ODM2111" s="70"/>
      <c r="ODN2111" s="70"/>
      <c r="ODO2111" s="70"/>
      <c r="ODP2111" s="110"/>
      <c r="ODQ2111" s="2"/>
      <c r="ODR2111" s="15"/>
      <c r="ODS2111" s="15"/>
      <c r="ODT2111" s="83"/>
      <c r="ODU2111" s="52"/>
      <c r="ODV2111" s="70"/>
      <c r="ODW2111" s="70"/>
      <c r="ODX2111" s="70"/>
      <c r="ODY2111" s="110"/>
      <c r="ODZ2111" s="2"/>
      <c r="OEA2111" s="15"/>
      <c r="OEB2111" s="15"/>
      <c r="OEC2111" s="83"/>
      <c r="OED2111" s="52"/>
      <c r="OEE2111" s="70"/>
      <c r="OEF2111" s="70"/>
      <c r="OEG2111" s="70"/>
      <c r="OEH2111" s="110"/>
      <c r="OEI2111" s="2"/>
      <c r="OEJ2111" s="15"/>
      <c r="OEK2111" s="15"/>
      <c r="OEL2111" s="83"/>
      <c r="OEM2111" s="52"/>
      <c r="OEN2111" s="70"/>
      <c r="OEO2111" s="70"/>
      <c r="OEP2111" s="70"/>
      <c r="OEQ2111" s="110"/>
      <c r="OER2111" s="2"/>
      <c r="OES2111" s="15"/>
      <c r="OET2111" s="15"/>
      <c r="OEU2111" s="83"/>
      <c r="OEV2111" s="52"/>
      <c r="OEW2111" s="70"/>
      <c r="OEX2111" s="70"/>
      <c r="OEY2111" s="70"/>
      <c r="OEZ2111" s="110"/>
      <c r="OFA2111" s="2"/>
      <c r="OFB2111" s="15"/>
      <c r="OFC2111" s="15"/>
      <c r="OFD2111" s="83"/>
      <c r="OFE2111" s="52"/>
      <c r="OFF2111" s="70"/>
      <c r="OFG2111" s="70"/>
      <c r="OFH2111" s="70"/>
      <c r="OFI2111" s="110"/>
      <c r="OFJ2111" s="2"/>
      <c r="OFK2111" s="15"/>
      <c r="OFL2111" s="15"/>
      <c r="OFM2111" s="83"/>
      <c r="OFN2111" s="52"/>
      <c r="OFO2111" s="70"/>
      <c r="OFP2111" s="70"/>
      <c r="OFQ2111" s="70"/>
      <c r="OFR2111" s="110"/>
      <c r="OFS2111" s="2"/>
      <c r="OFT2111" s="15"/>
      <c r="OFU2111" s="15"/>
      <c r="OFV2111" s="83"/>
      <c r="OFW2111" s="52"/>
      <c r="OFX2111" s="70"/>
      <c r="OFY2111" s="70"/>
      <c r="OFZ2111" s="70"/>
      <c r="OGA2111" s="110"/>
      <c r="OGB2111" s="2"/>
      <c r="OGC2111" s="15"/>
      <c r="OGD2111" s="15"/>
      <c r="OGE2111" s="83"/>
      <c r="OGF2111" s="52"/>
      <c r="OGG2111" s="70"/>
      <c r="OGH2111" s="70"/>
      <c r="OGI2111" s="70"/>
      <c r="OGJ2111" s="110"/>
      <c r="OGK2111" s="2"/>
      <c r="OGL2111" s="15"/>
      <c r="OGM2111" s="15"/>
      <c r="OGN2111" s="83"/>
      <c r="OGO2111" s="52"/>
      <c r="OGP2111" s="70"/>
      <c r="OGQ2111" s="70"/>
      <c r="OGR2111" s="70"/>
      <c r="OGS2111" s="110"/>
      <c r="OGT2111" s="2"/>
      <c r="OGU2111" s="15"/>
      <c r="OGV2111" s="15"/>
      <c r="OGW2111" s="83"/>
      <c r="OGX2111" s="52"/>
      <c r="OGY2111" s="70"/>
      <c r="OGZ2111" s="70"/>
      <c r="OHA2111" s="70"/>
      <c r="OHB2111" s="110"/>
      <c r="OHC2111" s="2"/>
      <c r="OHD2111" s="15"/>
      <c r="OHE2111" s="15"/>
      <c r="OHF2111" s="83"/>
      <c r="OHG2111" s="52"/>
      <c r="OHH2111" s="70"/>
      <c r="OHI2111" s="70"/>
      <c r="OHJ2111" s="70"/>
      <c r="OHK2111" s="110"/>
      <c r="OHL2111" s="2"/>
      <c r="OHM2111" s="15"/>
      <c r="OHN2111" s="15"/>
      <c r="OHO2111" s="83"/>
      <c r="OHP2111" s="52"/>
      <c r="OHQ2111" s="70"/>
      <c r="OHR2111" s="70"/>
      <c r="OHS2111" s="70"/>
      <c r="OHT2111" s="110"/>
      <c r="OHU2111" s="2"/>
      <c r="OHV2111" s="15"/>
      <c r="OHW2111" s="15"/>
      <c r="OHX2111" s="83"/>
      <c r="OHY2111" s="52"/>
      <c r="OHZ2111" s="70"/>
      <c r="OIA2111" s="70"/>
      <c r="OIB2111" s="70"/>
      <c r="OIC2111" s="110"/>
      <c r="OID2111" s="2"/>
      <c r="OIE2111" s="15"/>
      <c r="OIF2111" s="15"/>
      <c r="OIG2111" s="83"/>
      <c r="OIH2111" s="52"/>
      <c r="OII2111" s="70"/>
      <c r="OIJ2111" s="70"/>
      <c r="OIK2111" s="70"/>
      <c r="OIL2111" s="110"/>
      <c r="OIM2111" s="2"/>
      <c r="OIN2111" s="15"/>
      <c r="OIO2111" s="15"/>
      <c r="OIP2111" s="83"/>
      <c r="OIQ2111" s="52"/>
      <c r="OIR2111" s="70"/>
      <c r="OIS2111" s="70"/>
      <c r="OIT2111" s="70"/>
      <c r="OIU2111" s="110"/>
      <c r="OIV2111" s="2"/>
      <c r="OIW2111" s="15"/>
      <c r="OIX2111" s="15"/>
      <c r="OIY2111" s="83"/>
      <c r="OIZ2111" s="52"/>
      <c r="OJA2111" s="70"/>
      <c r="OJB2111" s="70"/>
      <c r="OJC2111" s="70"/>
      <c r="OJD2111" s="110"/>
      <c r="OJE2111" s="2"/>
      <c r="OJF2111" s="15"/>
      <c r="OJG2111" s="15"/>
      <c r="OJH2111" s="83"/>
      <c r="OJI2111" s="52"/>
      <c r="OJJ2111" s="70"/>
      <c r="OJK2111" s="70"/>
      <c r="OJL2111" s="70"/>
      <c r="OJM2111" s="110"/>
      <c r="OJN2111" s="2"/>
      <c r="OJO2111" s="15"/>
      <c r="OJP2111" s="15"/>
      <c r="OJQ2111" s="83"/>
      <c r="OJR2111" s="52"/>
      <c r="OJS2111" s="70"/>
      <c r="OJT2111" s="70"/>
      <c r="OJU2111" s="70"/>
      <c r="OJV2111" s="110"/>
      <c r="OJW2111" s="2"/>
      <c r="OJX2111" s="15"/>
      <c r="OJY2111" s="15"/>
      <c r="OJZ2111" s="83"/>
      <c r="OKA2111" s="52"/>
      <c r="OKB2111" s="70"/>
      <c r="OKC2111" s="70"/>
      <c r="OKD2111" s="70"/>
      <c r="OKE2111" s="110"/>
      <c r="OKF2111" s="2"/>
      <c r="OKG2111" s="15"/>
      <c r="OKH2111" s="15"/>
      <c r="OKI2111" s="83"/>
      <c r="OKJ2111" s="52"/>
      <c r="OKK2111" s="70"/>
      <c r="OKL2111" s="70"/>
      <c r="OKM2111" s="70"/>
      <c r="OKN2111" s="110"/>
      <c r="OKO2111" s="2"/>
      <c r="OKP2111" s="15"/>
      <c r="OKQ2111" s="15"/>
      <c r="OKR2111" s="83"/>
      <c r="OKS2111" s="52"/>
      <c r="OKT2111" s="70"/>
      <c r="OKU2111" s="70"/>
      <c r="OKV2111" s="70"/>
      <c r="OKW2111" s="110"/>
      <c r="OKX2111" s="2"/>
      <c r="OKY2111" s="15"/>
      <c r="OKZ2111" s="15"/>
      <c r="OLA2111" s="83"/>
      <c r="OLB2111" s="52"/>
      <c r="OLC2111" s="70"/>
      <c r="OLD2111" s="70"/>
      <c r="OLE2111" s="70"/>
      <c r="OLF2111" s="110"/>
      <c r="OLG2111" s="2"/>
      <c r="OLH2111" s="15"/>
      <c r="OLI2111" s="15"/>
      <c r="OLJ2111" s="83"/>
      <c r="OLK2111" s="52"/>
      <c r="OLL2111" s="70"/>
      <c r="OLM2111" s="70"/>
      <c r="OLN2111" s="70"/>
      <c r="OLO2111" s="110"/>
      <c r="OLP2111" s="2"/>
      <c r="OLQ2111" s="15"/>
      <c r="OLR2111" s="15"/>
      <c r="OLS2111" s="83"/>
      <c r="OLT2111" s="52"/>
      <c r="OLU2111" s="70"/>
      <c r="OLV2111" s="70"/>
      <c r="OLW2111" s="70"/>
      <c r="OLX2111" s="110"/>
      <c r="OLY2111" s="2"/>
      <c r="OLZ2111" s="15"/>
      <c r="OMA2111" s="15"/>
      <c r="OMB2111" s="83"/>
      <c r="OMC2111" s="52"/>
      <c r="OMD2111" s="70"/>
      <c r="OME2111" s="70"/>
      <c r="OMF2111" s="70"/>
      <c r="OMG2111" s="110"/>
      <c r="OMH2111" s="2"/>
      <c r="OMI2111" s="15"/>
      <c r="OMJ2111" s="15"/>
      <c r="OMK2111" s="83"/>
      <c r="OML2111" s="52"/>
      <c r="OMM2111" s="70"/>
      <c r="OMN2111" s="70"/>
      <c r="OMO2111" s="70"/>
      <c r="OMP2111" s="110"/>
      <c r="OMQ2111" s="2"/>
      <c r="OMR2111" s="15"/>
      <c r="OMS2111" s="15"/>
      <c r="OMT2111" s="83"/>
      <c r="OMU2111" s="52"/>
      <c r="OMV2111" s="70"/>
      <c r="OMW2111" s="70"/>
      <c r="OMX2111" s="70"/>
      <c r="OMY2111" s="110"/>
      <c r="OMZ2111" s="2"/>
      <c r="ONA2111" s="15"/>
      <c r="ONB2111" s="15"/>
      <c r="ONC2111" s="83"/>
      <c r="OND2111" s="52"/>
      <c r="ONE2111" s="70"/>
      <c r="ONF2111" s="70"/>
      <c r="ONG2111" s="70"/>
      <c r="ONH2111" s="110"/>
      <c r="ONI2111" s="2"/>
      <c r="ONJ2111" s="15"/>
      <c r="ONK2111" s="15"/>
      <c r="ONL2111" s="83"/>
      <c r="ONM2111" s="52"/>
      <c r="ONN2111" s="70"/>
      <c r="ONO2111" s="70"/>
      <c r="ONP2111" s="70"/>
      <c r="ONQ2111" s="110"/>
      <c r="ONR2111" s="2"/>
      <c r="ONS2111" s="15"/>
      <c r="ONT2111" s="15"/>
      <c r="ONU2111" s="83"/>
      <c r="ONV2111" s="52"/>
      <c r="ONW2111" s="70"/>
      <c r="ONX2111" s="70"/>
      <c r="ONY2111" s="70"/>
      <c r="ONZ2111" s="110"/>
      <c r="OOA2111" s="2"/>
      <c r="OOB2111" s="15"/>
      <c r="OOC2111" s="15"/>
      <c r="OOD2111" s="83"/>
      <c r="OOE2111" s="52"/>
      <c r="OOF2111" s="70"/>
      <c r="OOG2111" s="70"/>
      <c r="OOH2111" s="70"/>
      <c r="OOI2111" s="110"/>
      <c r="OOJ2111" s="2"/>
      <c r="OOK2111" s="15"/>
      <c r="OOL2111" s="15"/>
      <c r="OOM2111" s="83"/>
      <c r="OON2111" s="52"/>
      <c r="OOO2111" s="70"/>
      <c r="OOP2111" s="70"/>
      <c r="OOQ2111" s="70"/>
      <c r="OOR2111" s="110"/>
      <c r="OOS2111" s="2"/>
      <c r="OOT2111" s="15"/>
      <c r="OOU2111" s="15"/>
      <c r="OOV2111" s="83"/>
      <c r="OOW2111" s="52"/>
      <c r="OOX2111" s="70"/>
      <c r="OOY2111" s="70"/>
      <c r="OOZ2111" s="70"/>
      <c r="OPA2111" s="110"/>
      <c r="OPB2111" s="2"/>
      <c r="OPC2111" s="15"/>
      <c r="OPD2111" s="15"/>
      <c r="OPE2111" s="83"/>
      <c r="OPF2111" s="52"/>
      <c r="OPG2111" s="70"/>
      <c r="OPH2111" s="70"/>
      <c r="OPI2111" s="70"/>
      <c r="OPJ2111" s="110"/>
      <c r="OPK2111" s="2"/>
      <c r="OPL2111" s="15"/>
      <c r="OPM2111" s="15"/>
      <c r="OPN2111" s="83"/>
      <c r="OPO2111" s="52"/>
      <c r="OPP2111" s="70"/>
      <c r="OPQ2111" s="70"/>
      <c r="OPR2111" s="70"/>
      <c r="OPS2111" s="110"/>
      <c r="OPT2111" s="2"/>
      <c r="OPU2111" s="15"/>
      <c r="OPV2111" s="15"/>
      <c r="OPW2111" s="83"/>
      <c r="OPX2111" s="52"/>
      <c r="OPY2111" s="70"/>
      <c r="OPZ2111" s="70"/>
      <c r="OQA2111" s="70"/>
      <c r="OQB2111" s="110"/>
      <c r="OQC2111" s="2"/>
      <c r="OQD2111" s="15"/>
      <c r="OQE2111" s="15"/>
      <c r="OQF2111" s="83"/>
      <c r="OQG2111" s="52"/>
      <c r="OQH2111" s="70"/>
      <c r="OQI2111" s="70"/>
      <c r="OQJ2111" s="70"/>
      <c r="OQK2111" s="110"/>
      <c r="OQL2111" s="2"/>
      <c r="OQM2111" s="15"/>
      <c r="OQN2111" s="15"/>
      <c r="OQO2111" s="83"/>
      <c r="OQP2111" s="52"/>
      <c r="OQQ2111" s="70"/>
      <c r="OQR2111" s="70"/>
      <c r="OQS2111" s="70"/>
      <c r="OQT2111" s="110"/>
      <c r="OQU2111" s="2"/>
      <c r="OQV2111" s="15"/>
      <c r="OQW2111" s="15"/>
      <c r="OQX2111" s="83"/>
      <c r="OQY2111" s="52"/>
      <c r="OQZ2111" s="70"/>
      <c r="ORA2111" s="70"/>
      <c r="ORB2111" s="70"/>
      <c r="ORC2111" s="110"/>
      <c r="ORD2111" s="2"/>
      <c r="ORE2111" s="15"/>
      <c r="ORF2111" s="15"/>
      <c r="ORG2111" s="83"/>
      <c r="ORH2111" s="52"/>
      <c r="ORI2111" s="70"/>
      <c r="ORJ2111" s="70"/>
      <c r="ORK2111" s="70"/>
      <c r="ORL2111" s="110"/>
      <c r="ORM2111" s="2"/>
      <c r="ORN2111" s="15"/>
      <c r="ORO2111" s="15"/>
      <c r="ORP2111" s="83"/>
      <c r="ORQ2111" s="52"/>
      <c r="ORR2111" s="70"/>
      <c r="ORS2111" s="70"/>
      <c r="ORT2111" s="70"/>
      <c r="ORU2111" s="110"/>
      <c r="ORV2111" s="2"/>
      <c r="ORW2111" s="15"/>
      <c r="ORX2111" s="15"/>
      <c r="ORY2111" s="83"/>
      <c r="ORZ2111" s="52"/>
      <c r="OSA2111" s="70"/>
      <c r="OSB2111" s="70"/>
      <c r="OSC2111" s="70"/>
      <c r="OSD2111" s="110"/>
      <c r="OSE2111" s="2"/>
      <c r="OSF2111" s="15"/>
      <c r="OSG2111" s="15"/>
      <c r="OSH2111" s="83"/>
      <c r="OSI2111" s="52"/>
      <c r="OSJ2111" s="70"/>
      <c r="OSK2111" s="70"/>
      <c r="OSL2111" s="70"/>
      <c r="OSM2111" s="110"/>
      <c r="OSN2111" s="2"/>
      <c r="OSO2111" s="15"/>
      <c r="OSP2111" s="15"/>
      <c r="OSQ2111" s="83"/>
      <c r="OSR2111" s="52"/>
      <c r="OSS2111" s="70"/>
      <c r="OST2111" s="70"/>
      <c r="OSU2111" s="70"/>
      <c r="OSV2111" s="110"/>
      <c r="OSW2111" s="2"/>
      <c r="OSX2111" s="15"/>
      <c r="OSY2111" s="15"/>
      <c r="OSZ2111" s="83"/>
      <c r="OTA2111" s="52"/>
      <c r="OTB2111" s="70"/>
      <c r="OTC2111" s="70"/>
      <c r="OTD2111" s="70"/>
      <c r="OTE2111" s="110"/>
      <c r="OTF2111" s="2"/>
      <c r="OTG2111" s="15"/>
      <c r="OTH2111" s="15"/>
      <c r="OTI2111" s="83"/>
      <c r="OTJ2111" s="52"/>
      <c r="OTK2111" s="70"/>
      <c r="OTL2111" s="70"/>
      <c r="OTM2111" s="70"/>
      <c r="OTN2111" s="110"/>
      <c r="OTO2111" s="2"/>
      <c r="OTP2111" s="15"/>
      <c r="OTQ2111" s="15"/>
      <c r="OTR2111" s="83"/>
      <c r="OTS2111" s="52"/>
      <c r="OTT2111" s="70"/>
      <c r="OTU2111" s="70"/>
      <c r="OTV2111" s="70"/>
      <c r="OTW2111" s="110"/>
      <c r="OTX2111" s="2"/>
      <c r="OTY2111" s="15"/>
      <c r="OTZ2111" s="15"/>
      <c r="OUA2111" s="83"/>
      <c r="OUB2111" s="52"/>
      <c r="OUC2111" s="70"/>
      <c r="OUD2111" s="70"/>
      <c r="OUE2111" s="70"/>
      <c r="OUF2111" s="110"/>
      <c r="OUG2111" s="2"/>
      <c r="OUH2111" s="15"/>
      <c r="OUI2111" s="15"/>
      <c r="OUJ2111" s="83"/>
      <c r="OUK2111" s="52"/>
      <c r="OUL2111" s="70"/>
      <c r="OUM2111" s="70"/>
      <c r="OUN2111" s="70"/>
      <c r="OUO2111" s="110"/>
      <c r="OUP2111" s="2"/>
      <c r="OUQ2111" s="15"/>
      <c r="OUR2111" s="15"/>
      <c r="OUS2111" s="83"/>
      <c r="OUT2111" s="52"/>
      <c r="OUU2111" s="70"/>
      <c r="OUV2111" s="70"/>
      <c r="OUW2111" s="70"/>
      <c r="OUX2111" s="110"/>
      <c r="OUY2111" s="2"/>
      <c r="OUZ2111" s="15"/>
      <c r="OVA2111" s="15"/>
      <c r="OVB2111" s="83"/>
      <c r="OVC2111" s="52"/>
      <c r="OVD2111" s="70"/>
      <c r="OVE2111" s="70"/>
      <c r="OVF2111" s="70"/>
      <c r="OVG2111" s="110"/>
      <c r="OVH2111" s="2"/>
      <c r="OVI2111" s="15"/>
      <c r="OVJ2111" s="15"/>
      <c r="OVK2111" s="83"/>
      <c r="OVL2111" s="52"/>
      <c r="OVM2111" s="70"/>
      <c r="OVN2111" s="70"/>
      <c r="OVO2111" s="70"/>
      <c r="OVP2111" s="110"/>
      <c r="OVQ2111" s="2"/>
      <c r="OVR2111" s="15"/>
      <c r="OVS2111" s="15"/>
      <c r="OVT2111" s="83"/>
      <c r="OVU2111" s="52"/>
      <c r="OVV2111" s="70"/>
      <c r="OVW2111" s="70"/>
      <c r="OVX2111" s="70"/>
      <c r="OVY2111" s="110"/>
      <c r="OVZ2111" s="2"/>
      <c r="OWA2111" s="15"/>
      <c r="OWB2111" s="15"/>
      <c r="OWC2111" s="83"/>
      <c r="OWD2111" s="52"/>
      <c r="OWE2111" s="70"/>
      <c r="OWF2111" s="70"/>
      <c r="OWG2111" s="70"/>
      <c r="OWH2111" s="110"/>
      <c r="OWI2111" s="2"/>
      <c r="OWJ2111" s="15"/>
      <c r="OWK2111" s="15"/>
      <c r="OWL2111" s="83"/>
      <c r="OWM2111" s="52"/>
      <c r="OWN2111" s="70"/>
      <c r="OWO2111" s="70"/>
      <c r="OWP2111" s="70"/>
      <c r="OWQ2111" s="110"/>
      <c r="OWR2111" s="2"/>
      <c r="OWS2111" s="15"/>
      <c r="OWT2111" s="15"/>
      <c r="OWU2111" s="83"/>
      <c r="OWV2111" s="52"/>
      <c r="OWW2111" s="70"/>
      <c r="OWX2111" s="70"/>
      <c r="OWY2111" s="70"/>
      <c r="OWZ2111" s="110"/>
      <c r="OXA2111" s="2"/>
      <c r="OXB2111" s="15"/>
      <c r="OXC2111" s="15"/>
      <c r="OXD2111" s="83"/>
      <c r="OXE2111" s="52"/>
      <c r="OXF2111" s="70"/>
      <c r="OXG2111" s="70"/>
      <c r="OXH2111" s="70"/>
      <c r="OXI2111" s="110"/>
      <c r="OXJ2111" s="2"/>
      <c r="OXK2111" s="15"/>
      <c r="OXL2111" s="15"/>
      <c r="OXM2111" s="83"/>
      <c r="OXN2111" s="52"/>
      <c r="OXO2111" s="70"/>
      <c r="OXP2111" s="70"/>
      <c r="OXQ2111" s="70"/>
      <c r="OXR2111" s="110"/>
      <c r="OXS2111" s="2"/>
      <c r="OXT2111" s="15"/>
      <c r="OXU2111" s="15"/>
      <c r="OXV2111" s="83"/>
      <c r="OXW2111" s="52"/>
      <c r="OXX2111" s="70"/>
      <c r="OXY2111" s="70"/>
      <c r="OXZ2111" s="70"/>
      <c r="OYA2111" s="110"/>
      <c r="OYB2111" s="2"/>
      <c r="OYC2111" s="15"/>
      <c r="OYD2111" s="15"/>
      <c r="OYE2111" s="83"/>
      <c r="OYF2111" s="52"/>
      <c r="OYG2111" s="70"/>
      <c r="OYH2111" s="70"/>
      <c r="OYI2111" s="70"/>
      <c r="OYJ2111" s="110"/>
      <c r="OYK2111" s="2"/>
      <c r="OYL2111" s="15"/>
      <c r="OYM2111" s="15"/>
      <c r="OYN2111" s="83"/>
      <c r="OYO2111" s="52"/>
      <c r="OYP2111" s="70"/>
      <c r="OYQ2111" s="70"/>
      <c r="OYR2111" s="70"/>
      <c r="OYS2111" s="110"/>
      <c r="OYT2111" s="2"/>
      <c r="OYU2111" s="15"/>
      <c r="OYV2111" s="15"/>
      <c r="OYW2111" s="83"/>
      <c r="OYX2111" s="52"/>
      <c r="OYY2111" s="70"/>
      <c r="OYZ2111" s="70"/>
      <c r="OZA2111" s="70"/>
      <c r="OZB2111" s="110"/>
      <c r="OZC2111" s="2"/>
      <c r="OZD2111" s="15"/>
      <c r="OZE2111" s="15"/>
      <c r="OZF2111" s="83"/>
      <c r="OZG2111" s="52"/>
      <c r="OZH2111" s="70"/>
      <c r="OZI2111" s="70"/>
      <c r="OZJ2111" s="70"/>
      <c r="OZK2111" s="110"/>
      <c r="OZL2111" s="2"/>
      <c r="OZM2111" s="15"/>
      <c r="OZN2111" s="15"/>
      <c r="OZO2111" s="83"/>
      <c r="OZP2111" s="52"/>
      <c r="OZQ2111" s="70"/>
      <c r="OZR2111" s="70"/>
      <c r="OZS2111" s="70"/>
      <c r="OZT2111" s="110"/>
      <c r="OZU2111" s="2"/>
      <c r="OZV2111" s="15"/>
      <c r="OZW2111" s="15"/>
      <c r="OZX2111" s="83"/>
      <c r="OZY2111" s="52"/>
      <c r="OZZ2111" s="70"/>
      <c r="PAA2111" s="70"/>
      <c r="PAB2111" s="70"/>
      <c r="PAC2111" s="110"/>
      <c r="PAD2111" s="2"/>
      <c r="PAE2111" s="15"/>
      <c r="PAF2111" s="15"/>
      <c r="PAG2111" s="83"/>
      <c r="PAH2111" s="52"/>
      <c r="PAI2111" s="70"/>
      <c r="PAJ2111" s="70"/>
      <c r="PAK2111" s="70"/>
      <c r="PAL2111" s="110"/>
      <c r="PAM2111" s="2"/>
      <c r="PAN2111" s="15"/>
      <c r="PAO2111" s="15"/>
      <c r="PAP2111" s="83"/>
      <c r="PAQ2111" s="52"/>
      <c r="PAR2111" s="70"/>
      <c r="PAS2111" s="70"/>
      <c r="PAT2111" s="70"/>
      <c r="PAU2111" s="110"/>
      <c r="PAV2111" s="2"/>
      <c r="PAW2111" s="15"/>
      <c r="PAX2111" s="15"/>
      <c r="PAY2111" s="83"/>
      <c r="PAZ2111" s="52"/>
      <c r="PBA2111" s="70"/>
      <c r="PBB2111" s="70"/>
      <c r="PBC2111" s="70"/>
      <c r="PBD2111" s="110"/>
      <c r="PBE2111" s="2"/>
      <c r="PBF2111" s="15"/>
      <c r="PBG2111" s="15"/>
      <c r="PBH2111" s="83"/>
      <c r="PBI2111" s="52"/>
      <c r="PBJ2111" s="70"/>
      <c r="PBK2111" s="70"/>
      <c r="PBL2111" s="70"/>
      <c r="PBM2111" s="110"/>
      <c r="PBN2111" s="2"/>
      <c r="PBO2111" s="15"/>
      <c r="PBP2111" s="15"/>
      <c r="PBQ2111" s="83"/>
      <c r="PBR2111" s="52"/>
      <c r="PBS2111" s="70"/>
      <c r="PBT2111" s="70"/>
      <c r="PBU2111" s="70"/>
      <c r="PBV2111" s="110"/>
      <c r="PBW2111" s="2"/>
      <c r="PBX2111" s="15"/>
      <c r="PBY2111" s="15"/>
      <c r="PBZ2111" s="83"/>
      <c r="PCA2111" s="52"/>
      <c r="PCB2111" s="70"/>
      <c r="PCC2111" s="70"/>
      <c r="PCD2111" s="70"/>
      <c r="PCE2111" s="110"/>
      <c r="PCF2111" s="2"/>
      <c r="PCG2111" s="15"/>
      <c r="PCH2111" s="15"/>
      <c r="PCI2111" s="83"/>
      <c r="PCJ2111" s="52"/>
      <c r="PCK2111" s="70"/>
      <c r="PCL2111" s="70"/>
      <c r="PCM2111" s="70"/>
      <c r="PCN2111" s="110"/>
      <c r="PCO2111" s="2"/>
      <c r="PCP2111" s="15"/>
      <c r="PCQ2111" s="15"/>
      <c r="PCR2111" s="83"/>
      <c r="PCS2111" s="52"/>
      <c r="PCT2111" s="70"/>
      <c r="PCU2111" s="70"/>
      <c r="PCV2111" s="70"/>
      <c r="PCW2111" s="110"/>
      <c r="PCX2111" s="2"/>
      <c r="PCY2111" s="15"/>
      <c r="PCZ2111" s="15"/>
      <c r="PDA2111" s="83"/>
      <c r="PDB2111" s="52"/>
      <c r="PDC2111" s="70"/>
      <c r="PDD2111" s="70"/>
      <c r="PDE2111" s="70"/>
      <c r="PDF2111" s="110"/>
      <c r="PDG2111" s="2"/>
      <c r="PDH2111" s="15"/>
      <c r="PDI2111" s="15"/>
      <c r="PDJ2111" s="83"/>
      <c r="PDK2111" s="52"/>
      <c r="PDL2111" s="70"/>
      <c r="PDM2111" s="70"/>
      <c r="PDN2111" s="70"/>
      <c r="PDO2111" s="110"/>
      <c r="PDP2111" s="2"/>
      <c r="PDQ2111" s="15"/>
      <c r="PDR2111" s="15"/>
      <c r="PDS2111" s="83"/>
      <c r="PDT2111" s="52"/>
      <c r="PDU2111" s="70"/>
      <c r="PDV2111" s="70"/>
      <c r="PDW2111" s="70"/>
      <c r="PDX2111" s="110"/>
      <c r="PDY2111" s="2"/>
      <c r="PDZ2111" s="15"/>
      <c r="PEA2111" s="15"/>
      <c r="PEB2111" s="83"/>
      <c r="PEC2111" s="52"/>
      <c r="PED2111" s="70"/>
      <c r="PEE2111" s="70"/>
      <c r="PEF2111" s="70"/>
      <c r="PEG2111" s="110"/>
      <c r="PEH2111" s="2"/>
      <c r="PEI2111" s="15"/>
      <c r="PEJ2111" s="15"/>
      <c r="PEK2111" s="83"/>
      <c r="PEL2111" s="52"/>
      <c r="PEM2111" s="70"/>
      <c r="PEN2111" s="70"/>
      <c r="PEO2111" s="70"/>
      <c r="PEP2111" s="110"/>
      <c r="PEQ2111" s="2"/>
      <c r="PER2111" s="15"/>
      <c r="PES2111" s="15"/>
      <c r="PET2111" s="83"/>
      <c r="PEU2111" s="52"/>
      <c r="PEV2111" s="70"/>
      <c r="PEW2111" s="70"/>
      <c r="PEX2111" s="70"/>
      <c r="PEY2111" s="110"/>
      <c r="PEZ2111" s="2"/>
      <c r="PFA2111" s="15"/>
      <c r="PFB2111" s="15"/>
      <c r="PFC2111" s="83"/>
      <c r="PFD2111" s="52"/>
      <c r="PFE2111" s="70"/>
      <c r="PFF2111" s="70"/>
      <c r="PFG2111" s="70"/>
      <c r="PFH2111" s="110"/>
      <c r="PFI2111" s="2"/>
      <c r="PFJ2111" s="15"/>
      <c r="PFK2111" s="15"/>
      <c r="PFL2111" s="83"/>
      <c r="PFM2111" s="52"/>
      <c r="PFN2111" s="70"/>
      <c r="PFO2111" s="70"/>
      <c r="PFP2111" s="70"/>
      <c r="PFQ2111" s="110"/>
      <c r="PFR2111" s="2"/>
      <c r="PFS2111" s="15"/>
      <c r="PFT2111" s="15"/>
      <c r="PFU2111" s="83"/>
      <c r="PFV2111" s="52"/>
      <c r="PFW2111" s="70"/>
      <c r="PFX2111" s="70"/>
      <c r="PFY2111" s="70"/>
      <c r="PFZ2111" s="110"/>
      <c r="PGA2111" s="2"/>
      <c r="PGB2111" s="15"/>
      <c r="PGC2111" s="15"/>
      <c r="PGD2111" s="83"/>
      <c r="PGE2111" s="52"/>
      <c r="PGF2111" s="70"/>
      <c r="PGG2111" s="70"/>
      <c r="PGH2111" s="70"/>
      <c r="PGI2111" s="110"/>
      <c r="PGJ2111" s="2"/>
      <c r="PGK2111" s="15"/>
      <c r="PGL2111" s="15"/>
      <c r="PGM2111" s="83"/>
      <c r="PGN2111" s="52"/>
      <c r="PGO2111" s="70"/>
      <c r="PGP2111" s="70"/>
      <c r="PGQ2111" s="70"/>
      <c r="PGR2111" s="110"/>
      <c r="PGS2111" s="2"/>
      <c r="PGT2111" s="15"/>
      <c r="PGU2111" s="15"/>
      <c r="PGV2111" s="83"/>
      <c r="PGW2111" s="52"/>
      <c r="PGX2111" s="70"/>
      <c r="PGY2111" s="70"/>
      <c r="PGZ2111" s="70"/>
      <c r="PHA2111" s="110"/>
      <c r="PHB2111" s="2"/>
      <c r="PHC2111" s="15"/>
      <c r="PHD2111" s="15"/>
      <c r="PHE2111" s="83"/>
      <c r="PHF2111" s="52"/>
      <c r="PHG2111" s="70"/>
      <c r="PHH2111" s="70"/>
      <c r="PHI2111" s="70"/>
      <c r="PHJ2111" s="110"/>
      <c r="PHK2111" s="2"/>
      <c r="PHL2111" s="15"/>
      <c r="PHM2111" s="15"/>
      <c r="PHN2111" s="83"/>
      <c r="PHO2111" s="52"/>
      <c r="PHP2111" s="70"/>
      <c r="PHQ2111" s="70"/>
      <c r="PHR2111" s="70"/>
      <c r="PHS2111" s="110"/>
      <c r="PHT2111" s="2"/>
      <c r="PHU2111" s="15"/>
      <c r="PHV2111" s="15"/>
      <c r="PHW2111" s="83"/>
      <c r="PHX2111" s="52"/>
      <c r="PHY2111" s="70"/>
      <c r="PHZ2111" s="70"/>
      <c r="PIA2111" s="70"/>
      <c r="PIB2111" s="110"/>
      <c r="PIC2111" s="2"/>
      <c r="PID2111" s="15"/>
      <c r="PIE2111" s="15"/>
      <c r="PIF2111" s="83"/>
      <c r="PIG2111" s="52"/>
      <c r="PIH2111" s="70"/>
      <c r="PII2111" s="70"/>
      <c r="PIJ2111" s="70"/>
      <c r="PIK2111" s="110"/>
      <c r="PIL2111" s="2"/>
      <c r="PIM2111" s="15"/>
      <c r="PIN2111" s="15"/>
      <c r="PIO2111" s="83"/>
      <c r="PIP2111" s="52"/>
      <c r="PIQ2111" s="70"/>
      <c r="PIR2111" s="70"/>
      <c r="PIS2111" s="70"/>
      <c r="PIT2111" s="110"/>
      <c r="PIU2111" s="2"/>
      <c r="PIV2111" s="15"/>
      <c r="PIW2111" s="15"/>
      <c r="PIX2111" s="83"/>
      <c r="PIY2111" s="52"/>
      <c r="PIZ2111" s="70"/>
      <c r="PJA2111" s="70"/>
      <c r="PJB2111" s="70"/>
      <c r="PJC2111" s="110"/>
      <c r="PJD2111" s="2"/>
      <c r="PJE2111" s="15"/>
      <c r="PJF2111" s="15"/>
      <c r="PJG2111" s="83"/>
      <c r="PJH2111" s="52"/>
      <c r="PJI2111" s="70"/>
      <c r="PJJ2111" s="70"/>
      <c r="PJK2111" s="70"/>
      <c r="PJL2111" s="110"/>
      <c r="PJM2111" s="2"/>
      <c r="PJN2111" s="15"/>
      <c r="PJO2111" s="15"/>
      <c r="PJP2111" s="83"/>
      <c r="PJQ2111" s="52"/>
      <c r="PJR2111" s="70"/>
      <c r="PJS2111" s="70"/>
      <c r="PJT2111" s="70"/>
      <c r="PJU2111" s="110"/>
      <c r="PJV2111" s="2"/>
      <c r="PJW2111" s="15"/>
      <c r="PJX2111" s="15"/>
      <c r="PJY2111" s="83"/>
      <c r="PJZ2111" s="52"/>
      <c r="PKA2111" s="70"/>
      <c r="PKB2111" s="70"/>
      <c r="PKC2111" s="70"/>
      <c r="PKD2111" s="110"/>
      <c r="PKE2111" s="2"/>
      <c r="PKF2111" s="15"/>
      <c r="PKG2111" s="15"/>
      <c r="PKH2111" s="83"/>
      <c r="PKI2111" s="52"/>
      <c r="PKJ2111" s="70"/>
      <c r="PKK2111" s="70"/>
      <c r="PKL2111" s="70"/>
      <c r="PKM2111" s="110"/>
      <c r="PKN2111" s="2"/>
      <c r="PKO2111" s="15"/>
      <c r="PKP2111" s="15"/>
      <c r="PKQ2111" s="83"/>
      <c r="PKR2111" s="52"/>
      <c r="PKS2111" s="70"/>
      <c r="PKT2111" s="70"/>
      <c r="PKU2111" s="70"/>
      <c r="PKV2111" s="110"/>
      <c r="PKW2111" s="2"/>
      <c r="PKX2111" s="15"/>
      <c r="PKY2111" s="15"/>
      <c r="PKZ2111" s="83"/>
      <c r="PLA2111" s="52"/>
      <c r="PLB2111" s="70"/>
      <c r="PLC2111" s="70"/>
      <c r="PLD2111" s="70"/>
      <c r="PLE2111" s="110"/>
      <c r="PLF2111" s="2"/>
      <c r="PLG2111" s="15"/>
      <c r="PLH2111" s="15"/>
      <c r="PLI2111" s="83"/>
      <c r="PLJ2111" s="52"/>
      <c r="PLK2111" s="70"/>
      <c r="PLL2111" s="70"/>
      <c r="PLM2111" s="70"/>
      <c r="PLN2111" s="110"/>
      <c r="PLO2111" s="2"/>
      <c r="PLP2111" s="15"/>
      <c r="PLQ2111" s="15"/>
      <c r="PLR2111" s="83"/>
      <c r="PLS2111" s="52"/>
      <c r="PLT2111" s="70"/>
      <c r="PLU2111" s="70"/>
      <c r="PLV2111" s="70"/>
      <c r="PLW2111" s="110"/>
      <c r="PLX2111" s="2"/>
      <c r="PLY2111" s="15"/>
      <c r="PLZ2111" s="15"/>
      <c r="PMA2111" s="83"/>
      <c r="PMB2111" s="52"/>
      <c r="PMC2111" s="70"/>
      <c r="PMD2111" s="70"/>
      <c r="PME2111" s="70"/>
      <c r="PMF2111" s="110"/>
      <c r="PMG2111" s="2"/>
      <c r="PMH2111" s="15"/>
      <c r="PMI2111" s="15"/>
      <c r="PMJ2111" s="83"/>
      <c r="PMK2111" s="52"/>
      <c r="PML2111" s="70"/>
      <c r="PMM2111" s="70"/>
      <c r="PMN2111" s="70"/>
      <c r="PMO2111" s="110"/>
      <c r="PMP2111" s="2"/>
      <c r="PMQ2111" s="15"/>
      <c r="PMR2111" s="15"/>
      <c r="PMS2111" s="83"/>
      <c r="PMT2111" s="52"/>
      <c r="PMU2111" s="70"/>
      <c r="PMV2111" s="70"/>
      <c r="PMW2111" s="70"/>
      <c r="PMX2111" s="110"/>
      <c r="PMY2111" s="2"/>
      <c r="PMZ2111" s="15"/>
      <c r="PNA2111" s="15"/>
      <c r="PNB2111" s="83"/>
      <c r="PNC2111" s="52"/>
      <c r="PND2111" s="70"/>
      <c r="PNE2111" s="70"/>
      <c r="PNF2111" s="70"/>
      <c r="PNG2111" s="110"/>
      <c r="PNH2111" s="2"/>
      <c r="PNI2111" s="15"/>
      <c r="PNJ2111" s="15"/>
      <c r="PNK2111" s="83"/>
      <c r="PNL2111" s="52"/>
      <c r="PNM2111" s="70"/>
      <c r="PNN2111" s="70"/>
      <c r="PNO2111" s="70"/>
      <c r="PNP2111" s="110"/>
      <c r="PNQ2111" s="2"/>
      <c r="PNR2111" s="15"/>
      <c r="PNS2111" s="15"/>
      <c r="PNT2111" s="83"/>
      <c r="PNU2111" s="52"/>
      <c r="PNV2111" s="70"/>
      <c r="PNW2111" s="70"/>
      <c r="PNX2111" s="70"/>
      <c r="PNY2111" s="110"/>
      <c r="PNZ2111" s="2"/>
      <c r="POA2111" s="15"/>
      <c r="POB2111" s="15"/>
      <c r="POC2111" s="83"/>
      <c r="POD2111" s="52"/>
      <c r="POE2111" s="70"/>
      <c r="POF2111" s="70"/>
      <c r="POG2111" s="70"/>
      <c r="POH2111" s="110"/>
      <c r="POI2111" s="2"/>
      <c r="POJ2111" s="15"/>
      <c r="POK2111" s="15"/>
      <c r="POL2111" s="83"/>
      <c r="POM2111" s="52"/>
      <c r="PON2111" s="70"/>
      <c r="POO2111" s="70"/>
      <c r="POP2111" s="70"/>
      <c r="POQ2111" s="110"/>
      <c r="POR2111" s="2"/>
      <c r="POS2111" s="15"/>
      <c r="POT2111" s="15"/>
      <c r="POU2111" s="83"/>
      <c r="POV2111" s="52"/>
      <c r="POW2111" s="70"/>
      <c r="POX2111" s="70"/>
      <c r="POY2111" s="70"/>
      <c r="POZ2111" s="110"/>
      <c r="PPA2111" s="2"/>
      <c r="PPB2111" s="15"/>
      <c r="PPC2111" s="15"/>
      <c r="PPD2111" s="83"/>
      <c r="PPE2111" s="52"/>
      <c r="PPF2111" s="70"/>
      <c r="PPG2111" s="70"/>
      <c r="PPH2111" s="70"/>
      <c r="PPI2111" s="110"/>
      <c r="PPJ2111" s="2"/>
      <c r="PPK2111" s="15"/>
      <c r="PPL2111" s="15"/>
      <c r="PPM2111" s="83"/>
      <c r="PPN2111" s="52"/>
      <c r="PPO2111" s="70"/>
      <c r="PPP2111" s="70"/>
      <c r="PPQ2111" s="70"/>
      <c r="PPR2111" s="110"/>
      <c r="PPS2111" s="2"/>
      <c r="PPT2111" s="15"/>
      <c r="PPU2111" s="15"/>
      <c r="PPV2111" s="83"/>
      <c r="PPW2111" s="52"/>
      <c r="PPX2111" s="70"/>
      <c r="PPY2111" s="70"/>
      <c r="PPZ2111" s="70"/>
      <c r="PQA2111" s="110"/>
      <c r="PQB2111" s="2"/>
      <c r="PQC2111" s="15"/>
      <c r="PQD2111" s="15"/>
      <c r="PQE2111" s="83"/>
      <c r="PQF2111" s="52"/>
      <c r="PQG2111" s="70"/>
      <c r="PQH2111" s="70"/>
      <c r="PQI2111" s="70"/>
      <c r="PQJ2111" s="110"/>
      <c r="PQK2111" s="2"/>
      <c r="PQL2111" s="15"/>
      <c r="PQM2111" s="15"/>
      <c r="PQN2111" s="83"/>
      <c r="PQO2111" s="52"/>
      <c r="PQP2111" s="70"/>
      <c r="PQQ2111" s="70"/>
      <c r="PQR2111" s="70"/>
      <c r="PQS2111" s="110"/>
      <c r="PQT2111" s="2"/>
      <c r="PQU2111" s="15"/>
      <c r="PQV2111" s="15"/>
      <c r="PQW2111" s="83"/>
      <c r="PQX2111" s="52"/>
      <c r="PQY2111" s="70"/>
      <c r="PQZ2111" s="70"/>
      <c r="PRA2111" s="70"/>
      <c r="PRB2111" s="110"/>
      <c r="PRC2111" s="2"/>
      <c r="PRD2111" s="15"/>
      <c r="PRE2111" s="15"/>
      <c r="PRF2111" s="83"/>
      <c r="PRG2111" s="52"/>
      <c r="PRH2111" s="70"/>
      <c r="PRI2111" s="70"/>
      <c r="PRJ2111" s="70"/>
      <c r="PRK2111" s="110"/>
      <c r="PRL2111" s="2"/>
      <c r="PRM2111" s="15"/>
      <c r="PRN2111" s="15"/>
      <c r="PRO2111" s="83"/>
      <c r="PRP2111" s="52"/>
      <c r="PRQ2111" s="70"/>
      <c r="PRR2111" s="70"/>
      <c r="PRS2111" s="70"/>
      <c r="PRT2111" s="110"/>
      <c r="PRU2111" s="2"/>
      <c r="PRV2111" s="15"/>
      <c r="PRW2111" s="15"/>
      <c r="PRX2111" s="83"/>
      <c r="PRY2111" s="52"/>
      <c r="PRZ2111" s="70"/>
      <c r="PSA2111" s="70"/>
      <c r="PSB2111" s="70"/>
      <c r="PSC2111" s="110"/>
      <c r="PSD2111" s="2"/>
      <c r="PSE2111" s="15"/>
      <c r="PSF2111" s="15"/>
      <c r="PSG2111" s="83"/>
      <c r="PSH2111" s="52"/>
      <c r="PSI2111" s="70"/>
      <c r="PSJ2111" s="70"/>
      <c r="PSK2111" s="70"/>
      <c r="PSL2111" s="110"/>
      <c r="PSM2111" s="2"/>
      <c r="PSN2111" s="15"/>
      <c r="PSO2111" s="15"/>
      <c r="PSP2111" s="83"/>
      <c r="PSQ2111" s="52"/>
      <c r="PSR2111" s="70"/>
      <c r="PSS2111" s="70"/>
      <c r="PST2111" s="70"/>
      <c r="PSU2111" s="110"/>
      <c r="PSV2111" s="2"/>
      <c r="PSW2111" s="15"/>
      <c r="PSX2111" s="15"/>
      <c r="PSY2111" s="83"/>
      <c r="PSZ2111" s="52"/>
      <c r="PTA2111" s="70"/>
      <c r="PTB2111" s="70"/>
      <c r="PTC2111" s="70"/>
      <c r="PTD2111" s="110"/>
      <c r="PTE2111" s="2"/>
      <c r="PTF2111" s="15"/>
      <c r="PTG2111" s="15"/>
      <c r="PTH2111" s="83"/>
      <c r="PTI2111" s="52"/>
      <c r="PTJ2111" s="70"/>
      <c r="PTK2111" s="70"/>
      <c r="PTL2111" s="70"/>
      <c r="PTM2111" s="110"/>
      <c r="PTN2111" s="2"/>
      <c r="PTO2111" s="15"/>
      <c r="PTP2111" s="15"/>
      <c r="PTQ2111" s="83"/>
      <c r="PTR2111" s="52"/>
      <c r="PTS2111" s="70"/>
      <c r="PTT2111" s="70"/>
      <c r="PTU2111" s="70"/>
      <c r="PTV2111" s="110"/>
      <c r="PTW2111" s="2"/>
      <c r="PTX2111" s="15"/>
      <c r="PTY2111" s="15"/>
      <c r="PTZ2111" s="83"/>
      <c r="PUA2111" s="52"/>
      <c r="PUB2111" s="70"/>
      <c r="PUC2111" s="70"/>
      <c r="PUD2111" s="70"/>
      <c r="PUE2111" s="110"/>
      <c r="PUF2111" s="2"/>
      <c r="PUG2111" s="15"/>
      <c r="PUH2111" s="15"/>
      <c r="PUI2111" s="83"/>
      <c r="PUJ2111" s="52"/>
      <c r="PUK2111" s="70"/>
      <c r="PUL2111" s="70"/>
      <c r="PUM2111" s="70"/>
      <c r="PUN2111" s="110"/>
      <c r="PUO2111" s="2"/>
      <c r="PUP2111" s="15"/>
      <c r="PUQ2111" s="15"/>
      <c r="PUR2111" s="83"/>
      <c r="PUS2111" s="52"/>
      <c r="PUT2111" s="70"/>
      <c r="PUU2111" s="70"/>
      <c r="PUV2111" s="70"/>
      <c r="PUW2111" s="110"/>
      <c r="PUX2111" s="2"/>
      <c r="PUY2111" s="15"/>
      <c r="PUZ2111" s="15"/>
      <c r="PVA2111" s="83"/>
      <c r="PVB2111" s="52"/>
      <c r="PVC2111" s="70"/>
      <c r="PVD2111" s="70"/>
      <c r="PVE2111" s="70"/>
      <c r="PVF2111" s="110"/>
      <c r="PVG2111" s="2"/>
      <c r="PVH2111" s="15"/>
      <c r="PVI2111" s="15"/>
      <c r="PVJ2111" s="83"/>
      <c r="PVK2111" s="52"/>
      <c r="PVL2111" s="70"/>
      <c r="PVM2111" s="70"/>
      <c r="PVN2111" s="70"/>
      <c r="PVO2111" s="110"/>
      <c r="PVP2111" s="2"/>
      <c r="PVQ2111" s="15"/>
      <c r="PVR2111" s="15"/>
      <c r="PVS2111" s="83"/>
      <c r="PVT2111" s="52"/>
      <c r="PVU2111" s="70"/>
      <c r="PVV2111" s="70"/>
      <c r="PVW2111" s="70"/>
      <c r="PVX2111" s="110"/>
      <c r="PVY2111" s="2"/>
      <c r="PVZ2111" s="15"/>
      <c r="PWA2111" s="15"/>
      <c r="PWB2111" s="83"/>
      <c r="PWC2111" s="52"/>
      <c r="PWD2111" s="70"/>
      <c r="PWE2111" s="70"/>
      <c r="PWF2111" s="70"/>
      <c r="PWG2111" s="110"/>
      <c r="PWH2111" s="2"/>
      <c r="PWI2111" s="15"/>
      <c r="PWJ2111" s="15"/>
      <c r="PWK2111" s="83"/>
      <c r="PWL2111" s="52"/>
      <c r="PWM2111" s="70"/>
      <c r="PWN2111" s="70"/>
      <c r="PWO2111" s="70"/>
      <c r="PWP2111" s="110"/>
      <c r="PWQ2111" s="2"/>
      <c r="PWR2111" s="15"/>
      <c r="PWS2111" s="15"/>
      <c r="PWT2111" s="83"/>
      <c r="PWU2111" s="52"/>
      <c r="PWV2111" s="70"/>
      <c r="PWW2111" s="70"/>
      <c r="PWX2111" s="70"/>
      <c r="PWY2111" s="110"/>
      <c r="PWZ2111" s="2"/>
      <c r="PXA2111" s="15"/>
      <c r="PXB2111" s="15"/>
      <c r="PXC2111" s="83"/>
      <c r="PXD2111" s="52"/>
      <c r="PXE2111" s="70"/>
      <c r="PXF2111" s="70"/>
      <c r="PXG2111" s="70"/>
      <c r="PXH2111" s="110"/>
      <c r="PXI2111" s="2"/>
      <c r="PXJ2111" s="15"/>
      <c r="PXK2111" s="15"/>
      <c r="PXL2111" s="83"/>
      <c r="PXM2111" s="52"/>
      <c r="PXN2111" s="70"/>
      <c r="PXO2111" s="70"/>
      <c r="PXP2111" s="70"/>
      <c r="PXQ2111" s="110"/>
      <c r="PXR2111" s="2"/>
      <c r="PXS2111" s="15"/>
      <c r="PXT2111" s="15"/>
      <c r="PXU2111" s="83"/>
      <c r="PXV2111" s="52"/>
      <c r="PXW2111" s="70"/>
      <c r="PXX2111" s="70"/>
      <c r="PXY2111" s="70"/>
      <c r="PXZ2111" s="110"/>
      <c r="PYA2111" s="2"/>
      <c r="PYB2111" s="15"/>
      <c r="PYC2111" s="15"/>
      <c r="PYD2111" s="83"/>
      <c r="PYE2111" s="52"/>
      <c r="PYF2111" s="70"/>
      <c r="PYG2111" s="70"/>
      <c r="PYH2111" s="70"/>
      <c r="PYI2111" s="110"/>
      <c r="PYJ2111" s="2"/>
      <c r="PYK2111" s="15"/>
      <c r="PYL2111" s="15"/>
      <c r="PYM2111" s="83"/>
      <c r="PYN2111" s="52"/>
      <c r="PYO2111" s="70"/>
      <c r="PYP2111" s="70"/>
      <c r="PYQ2111" s="70"/>
      <c r="PYR2111" s="110"/>
      <c r="PYS2111" s="2"/>
      <c r="PYT2111" s="15"/>
      <c r="PYU2111" s="15"/>
      <c r="PYV2111" s="83"/>
      <c r="PYW2111" s="52"/>
      <c r="PYX2111" s="70"/>
      <c r="PYY2111" s="70"/>
      <c r="PYZ2111" s="70"/>
      <c r="PZA2111" s="110"/>
      <c r="PZB2111" s="2"/>
      <c r="PZC2111" s="15"/>
      <c r="PZD2111" s="15"/>
      <c r="PZE2111" s="83"/>
      <c r="PZF2111" s="52"/>
      <c r="PZG2111" s="70"/>
      <c r="PZH2111" s="70"/>
      <c r="PZI2111" s="70"/>
      <c r="PZJ2111" s="110"/>
      <c r="PZK2111" s="2"/>
      <c r="PZL2111" s="15"/>
      <c r="PZM2111" s="15"/>
      <c r="PZN2111" s="83"/>
      <c r="PZO2111" s="52"/>
      <c r="PZP2111" s="70"/>
      <c r="PZQ2111" s="70"/>
      <c r="PZR2111" s="70"/>
      <c r="PZS2111" s="110"/>
      <c r="PZT2111" s="2"/>
      <c r="PZU2111" s="15"/>
      <c r="PZV2111" s="15"/>
      <c r="PZW2111" s="83"/>
      <c r="PZX2111" s="52"/>
      <c r="PZY2111" s="70"/>
      <c r="PZZ2111" s="70"/>
      <c r="QAA2111" s="70"/>
      <c r="QAB2111" s="110"/>
      <c r="QAC2111" s="2"/>
      <c r="QAD2111" s="15"/>
      <c r="QAE2111" s="15"/>
      <c r="QAF2111" s="83"/>
      <c r="QAG2111" s="52"/>
      <c r="QAH2111" s="70"/>
      <c r="QAI2111" s="70"/>
      <c r="QAJ2111" s="70"/>
      <c r="QAK2111" s="110"/>
      <c r="QAL2111" s="2"/>
      <c r="QAM2111" s="15"/>
      <c r="QAN2111" s="15"/>
      <c r="QAO2111" s="83"/>
      <c r="QAP2111" s="52"/>
      <c r="QAQ2111" s="70"/>
      <c r="QAR2111" s="70"/>
      <c r="QAS2111" s="70"/>
      <c r="QAT2111" s="110"/>
      <c r="QAU2111" s="2"/>
      <c r="QAV2111" s="15"/>
      <c r="QAW2111" s="15"/>
      <c r="QAX2111" s="83"/>
      <c r="QAY2111" s="52"/>
      <c r="QAZ2111" s="70"/>
      <c r="QBA2111" s="70"/>
      <c r="QBB2111" s="70"/>
      <c r="QBC2111" s="110"/>
      <c r="QBD2111" s="2"/>
      <c r="QBE2111" s="15"/>
      <c r="QBF2111" s="15"/>
      <c r="QBG2111" s="83"/>
      <c r="QBH2111" s="52"/>
      <c r="QBI2111" s="70"/>
      <c r="QBJ2111" s="70"/>
      <c r="QBK2111" s="70"/>
      <c r="QBL2111" s="110"/>
      <c r="QBM2111" s="2"/>
      <c r="QBN2111" s="15"/>
      <c r="QBO2111" s="15"/>
      <c r="QBP2111" s="83"/>
      <c r="QBQ2111" s="52"/>
      <c r="QBR2111" s="70"/>
      <c r="QBS2111" s="70"/>
      <c r="QBT2111" s="70"/>
      <c r="QBU2111" s="110"/>
      <c r="QBV2111" s="2"/>
      <c r="QBW2111" s="15"/>
      <c r="QBX2111" s="15"/>
      <c r="QBY2111" s="83"/>
      <c r="QBZ2111" s="52"/>
      <c r="QCA2111" s="70"/>
      <c r="QCB2111" s="70"/>
      <c r="QCC2111" s="70"/>
      <c r="QCD2111" s="110"/>
      <c r="QCE2111" s="2"/>
      <c r="QCF2111" s="15"/>
      <c r="QCG2111" s="15"/>
      <c r="QCH2111" s="83"/>
      <c r="QCI2111" s="52"/>
      <c r="QCJ2111" s="70"/>
      <c r="QCK2111" s="70"/>
      <c r="QCL2111" s="70"/>
      <c r="QCM2111" s="110"/>
      <c r="QCN2111" s="2"/>
      <c r="QCO2111" s="15"/>
      <c r="QCP2111" s="15"/>
      <c r="QCQ2111" s="83"/>
      <c r="QCR2111" s="52"/>
      <c r="QCS2111" s="70"/>
      <c r="QCT2111" s="70"/>
      <c r="QCU2111" s="70"/>
      <c r="QCV2111" s="110"/>
      <c r="QCW2111" s="2"/>
      <c r="QCX2111" s="15"/>
      <c r="QCY2111" s="15"/>
      <c r="QCZ2111" s="83"/>
      <c r="QDA2111" s="52"/>
      <c r="QDB2111" s="70"/>
      <c r="QDC2111" s="70"/>
      <c r="QDD2111" s="70"/>
      <c r="QDE2111" s="110"/>
      <c r="QDF2111" s="2"/>
      <c r="QDG2111" s="15"/>
      <c r="QDH2111" s="15"/>
      <c r="QDI2111" s="83"/>
      <c r="QDJ2111" s="52"/>
      <c r="QDK2111" s="70"/>
      <c r="QDL2111" s="70"/>
      <c r="QDM2111" s="70"/>
      <c r="QDN2111" s="110"/>
      <c r="QDO2111" s="2"/>
      <c r="QDP2111" s="15"/>
      <c r="QDQ2111" s="15"/>
      <c r="QDR2111" s="83"/>
      <c r="QDS2111" s="52"/>
      <c r="QDT2111" s="70"/>
      <c r="QDU2111" s="70"/>
      <c r="QDV2111" s="70"/>
      <c r="QDW2111" s="110"/>
      <c r="QDX2111" s="2"/>
      <c r="QDY2111" s="15"/>
      <c r="QDZ2111" s="15"/>
      <c r="QEA2111" s="83"/>
      <c r="QEB2111" s="52"/>
      <c r="QEC2111" s="70"/>
      <c r="QED2111" s="70"/>
      <c r="QEE2111" s="70"/>
      <c r="QEF2111" s="110"/>
      <c r="QEG2111" s="2"/>
      <c r="QEH2111" s="15"/>
      <c r="QEI2111" s="15"/>
      <c r="QEJ2111" s="83"/>
      <c r="QEK2111" s="52"/>
      <c r="QEL2111" s="70"/>
      <c r="QEM2111" s="70"/>
      <c r="QEN2111" s="70"/>
      <c r="QEO2111" s="110"/>
      <c r="QEP2111" s="2"/>
      <c r="QEQ2111" s="15"/>
      <c r="QER2111" s="15"/>
      <c r="QES2111" s="83"/>
      <c r="QET2111" s="52"/>
      <c r="QEU2111" s="70"/>
      <c r="QEV2111" s="70"/>
      <c r="QEW2111" s="70"/>
      <c r="QEX2111" s="110"/>
      <c r="QEY2111" s="2"/>
      <c r="QEZ2111" s="15"/>
      <c r="QFA2111" s="15"/>
      <c r="QFB2111" s="83"/>
      <c r="QFC2111" s="52"/>
      <c r="QFD2111" s="70"/>
      <c r="QFE2111" s="70"/>
      <c r="QFF2111" s="70"/>
      <c r="QFG2111" s="110"/>
      <c r="QFH2111" s="2"/>
      <c r="QFI2111" s="15"/>
      <c r="QFJ2111" s="15"/>
      <c r="QFK2111" s="83"/>
      <c r="QFL2111" s="52"/>
      <c r="QFM2111" s="70"/>
      <c r="QFN2111" s="70"/>
      <c r="QFO2111" s="70"/>
      <c r="QFP2111" s="110"/>
      <c r="QFQ2111" s="2"/>
      <c r="QFR2111" s="15"/>
      <c r="QFS2111" s="15"/>
      <c r="QFT2111" s="83"/>
      <c r="QFU2111" s="52"/>
      <c r="QFV2111" s="70"/>
      <c r="QFW2111" s="70"/>
      <c r="QFX2111" s="70"/>
      <c r="QFY2111" s="110"/>
      <c r="QFZ2111" s="2"/>
      <c r="QGA2111" s="15"/>
      <c r="QGB2111" s="15"/>
      <c r="QGC2111" s="83"/>
      <c r="QGD2111" s="52"/>
      <c r="QGE2111" s="70"/>
      <c r="QGF2111" s="70"/>
      <c r="QGG2111" s="70"/>
      <c r="QGH2111" s="110"/>
      <c r="QGI2111" s="2"/>
      <c r="QGJ2111" s="15"/>
      <c r="QGK2111" s="15"/>
      <c r="QGL2111" s="83"/>
      <c r="QGM2111" s="52"/>
      <c r="QGN2111" s="70"/>
      <c r="QGO2111" s="70"/>
      <c r="QGP2111" s="70"/>
      <c r="QGQ2111" s="110"/>
      <c r="QGR2111" s="2"/>
      <c r="QGS2111" s="15"/>
      <c r="QGT2111" s="15"/>
      <c r="QGU2111" s="83"/>
      <c r="QGV2111" s="52"/>
      <c r="QGW2111" s="70"/>
      <c r="QGX2111" s="70"/>
      <c r="QGY2111" s="70"/>
      <c r="QGZ2111" s="110"/>
      <c r="QHA2111" s="2"/>
      <c r="QHB2111" s="15"/>
      <c r="QHC2111" s="15"/>
      <c r="QHD2111" s="83"/>
      <c r="QHE2111" s="52"/>
      <c r="QHF2111" s="70"/>
      <c r="QHG2111" s="70"/>
      <c r="QHH2111" s="70"/>
      <c r="QHI2111" s="110"/>
      <c r="QHJ2111" s="2"/>
      <c r="QHK2111" s="15"/>
      <c r="QHL2111" s="15"/>
      <c r="QHM2111" s="83"/>
      <c r="QHN2111" s="52"/>
      <c r="QHO2111" s="70"/>
      <c r="QHP2111" s="70"/>
      <c r="QHQ2111" s="70"/>
      <c r="QHR2111" s="110"/>
      <c r="QHS2111" s="2"/>
      <c r="QHT2111" s="15"/>
      <c r="QHU2111" s="15"/>
      <c r="QHV2111" s="83"/>
      <c r="QHW2111" s="52"/>
      <c r="QHX2111" s="70"/>
      <c r="QHY2111" s="70"/>
      <c r="QHZ2111" s="70"/>
      <c r="QIA2111" s="110"/>
      <c r="QIB2111" s="2"/>
      <c r="QIC2111" s="15"/>
      <c r="QID2111" s="15"/>
      <c r="QIE2111" s="83"/>
      <c r="QIF2111" s="52"/>
      <c r="QIG2111" s="70"/>
      <c r="QIH2111" s="70"/>
      <c r="QII2111" s="70"/>
      <c r="QIJ2111" s="110"/>
      <c r="QIK2111" s="2"/>
      <c r="QIL2111" s="15"/>
      <c r="QIM2111" s="15"/>
      <c r="QIN2111" s="83"/>
      <c r="QIO2111" s="52"/>
      <c r="QIP2111" s="70"/>
      <c r="QIQ2111" s="70"/>
      <c r="QIR2111" s="70"/>
      <c r="QIS2111" s="110"/>
      <c r="QIT2111" s="2"/>
      <c r="QIU2111" s="15"/>
      <c r="QIV2111" s="15"/>
      <c r="QIW2111" s="83"/>
      <c r="QIX2111" s="52"/>
      <c r="QIY2111" s="70"/>
      <c r="QIZ2111" s="70"/>
      <c r="QJA2111" s="70"/>
      <c r="QJB2111" s="110"/>
      <c r="QJC2111" s="2"/>
      <c r="QJD2111" s="15"/>
      <c r="QJE2111" s="15"/>
      <c r="QJF2111" s="83"/>
      <c r="QJG2111" s="52"/>
      <c r="QJH2111" s="70"/>
      <c r="QJI2111" s="70"/>
      <c r="QJJ2111" s="70"/>
      <c r="QJK2111" s="110"/>
      <c r="QJL2111" s="2"/>
      <c r="QJM2111" s="15"/>
      <c r="QJN2111" s="15"/>
      <c r="QJO2111" s="83"/>
      <c r="QJP2111" s="52"/>
      <c r="QJQ2111" s="70"/>
      <c r="QJR2111" s="70"/>
      <c r="QJS2111" s="70"/>
      <c r="QJT2111" s="110"/>
      <c r="QJU2111" s="2"/>
      <c r="QJV2111" s="15"/>
      <c r="QJW2111" s="15"/>
      <c r="QJX2111" s="83"/>
      <c r="QJY2111" s="52"/>
      <c r="QJZ2111" s="70"/>
      <c r="QKA2111" s="70"/>
      <c r="QKB2111" s="70"/>
      <c r="QKC2111" s="110"/>
      <c r="QKD2111" s="2"/>
      <c r="QKE2111" s="15"/>
      <c r="QKF2111" s="15"/>
      <c r="QKG2111" s="83"/>
      <c r="QKH2111" s="52"/>
      <c r="QKI2111" s="70"/>
      <c r="QKJ2111" s="70"/>
      <c r="QKK2111" s="70"/>
      <c r="QKL2111" s="110"/>
      <c r="QKM2111" s="2"/>
      <c r="QKN2111" s="15"/>
      <c r="QKO2111" s="15"/>
      <c r="QKP2111" s="83"/>
      <c r="QKQ2111" s="52"/>
      <c r="QKR2111" s="70"/>
      <c r="QKS2111" s="70"/>
      <c r="QKT2111" s="70"/>
      <c r="QKU2111" s="110"/>
      <c r="QKV2111" s="2"/>
      <c r="QKW2111" s="15"/>
      <c r="QKX2111" s="15"/>
      <c r="QKY2111" s="83"/>
      <c r="QKZ2111" s="52"/>
      <c r="QLA2111" s="70"/>
      <c r="QLB2111" s="70"/>
      <c r="QLC2111" s="70"/>
      <c r="QLD2111" s="110"/>
      <c r="QLE2111" s="2"/>
      <c r="QLF2111" s="15"/>
      <c r="QLG2111" s="15"/>
      <c r="QLH2111" s="83"/>
      <c r="QLI2111" s="52"/>
      <c r="QLJ2111" s="70"/>
      <c r="QLK2111" s="70"/>
      <c r="QLL2111" s="70"/>
      <c r="QLM2111" s="110"/>
      <c r="QLN2111" s="2"/>
      <c r="QLO2111" s="15"/>
      <c r="QLP2111" s="15"/>
      <c r="QLQ2111" s="83"/>
      <c r="QLR2111" s="52"/>
      <c r="QLS2111" s="70"/>
      <c r="QLT2111" s="70"/>
      <c r="QLU2111" s="70"/>
      <c r="QLV2111" s="110"/>
      <c r="QLW2111" s="2"/>
      <c r="QLX2111" s="15"/>
      <c r="QLY2111" s="15"/>
      <c r="QLZ2111" s="83"/>
      <c r="QMA2111" s="52"/>
      <c r="QMB2111" s="70"/>
      <c r="QMC2111" s="70"/>
      <c r="QMD2111" s="70"/>
      <c r="QME2111" s="110"/>
      <c r="QMF2111" s="2"/>
      <c r="QMG2111" s="15"/>
      <c r="QMH2111" s="15"/>
      <c r="QMI2111" s="83"/>
      <c r="QMJ2111" s="52"/>
      <c r="QMK2111" s="70"/>
      <c r="QML2111" s="70"/>
      <c r="QMM2111" s="70"/>
      <c r="QMN2111" s="110"/>
      <c r="QMO2111" s="2"/>
      <c r="QMP2111" s="15"/>
      <c r="QMQ2111" s="15"/>
      <c r="QMR2111" s="83"/>
      <c r="QMS2111" s="52"/>
      <c r="QMT2111" s="70"/>
      <c r="QMU2111" s="70"/>
      <c r="QMV2111" s="70"/>
      <c r="QMW2111" s="110"/>
      <c r="QMX2111" s="2"/>
      <c r="QMY2111" s="15"/>
      <c r="QMZ2111" s="15"/>
      <c r="QNA2111" s="83"/>
      <c r="QNB2111" s="52"/>
      <c r="QNC2111" s="70"/>
      <c r="QND2111" s="70"/>
      <c r="QNE2111" s="70"/>
      <c r="QNF2111" s="110"/>
      <c r="QNG2111" s="2"/>
      <c r="QNH2111" s="15"/>
      <c r="QNI2111" s="15"/>
      <c r="QNJ2111" s="83"/>
      <c r="QNK2111" s="52"/>
      <c r="QNL2111" s="70"/>
      <c r="QNM2111" s="70"/>
      <c r="QNN2111" s="70"/>
      <c r="QNO2111" s="110"/>
      <c r="QNP2111" s="2"/>
      <c r="QNQ2111" s="15"/>
      <c r="QNR2111" s="15"/>
      <c r="QNS2111" s="83"/>
      <c r="QNT2111" s="52"/>
      <c r="QNU2111" s="70"/>
      <c r="QNV2111" s="70"/>
      <c r="QNW2111" s="70"/>
      <c r="QNX2111" s="110"/>
      <c r="QNY2111" s="2"/>
      <c r="QNZ2111" s="15"/>
      <c r="QOA2111" s="15"/>
      <c r="QOB2111" s="83"/>
      <c r="QOC2111" s="52"/>
      <c r="QOD2111" s="70"/>
      <c r="QOE2111" s="70"/>
      <c r="QOF2111" s="70"/>
      <c r="QOG2111" s="110"/>
      <c r="QOH2111" s="2"/>
      <c r="QOI2111" s="15"/>
      <c r="QOJ2111" s="15"/>
      <c r="QOK2111" s="83"/>
      <c r="QOL2111" s="52"/>
      <c r="QOM2111" s="70"/>
      <c r="QON2111" s="70"/>
      <c r="QOO2111" s="70"/>
      <c r="QOP2111" s="110"/>
      <c r="QOQ2111" s="2"/>
      <c r="QOR2111" s="15"/>
      <c r="QOS2111" s="15"/>
      <c r="QOT2111" s="83"/>
      <c r="QOU2111" s="52"/>
      <c r="QOV2111" s="70"/>
      <c r="QOW2111" s="70"/>
      <c r="QOX2111" s="70"/>
      <c r="QOY2111" s="110"/>
      <c r="QOZ2111" s="2"/>
      <c r="QPA2111" s="15"/>
      <c r="QPB2111" s="15"/>
      <c r="QPC2111" s="83"/>
      <c r="QPD2111" s="52"/>
      <c r="QPE2111" s="70"/>
      <c r="QPF2111" s="70"/>
      <c r="QPG2111" s="70"/>
      <c r="QPH2111" s="110"/>
      <c r="QPI2111" s="2"/>
      <c r="QPJ2111" s="15"/>
      <c r="QPK2111" s="15"/>
      <c r="QPL2111" s="83"/>
      <c r="QPM2111" s="52"/>
      <c r="QPN2111" s="70"/>
      <c r="QPO2111" s="70"/>
      <c r="QPP2111" s="70"/>
      <c r="QPQ2111" s="110"/>
      <c r="QPR2111" s="2"/>
      <c r="QPS2111" s="15"/>
      <c r="QPT2111" s="15"/>
      <c r="QPU2111" s="83"/>
      <c r="QPV2111" s="52"/>
      <c r="QPW2111" s="70"/>
      <c r="QPX2111" s="70"/>
      <c r="QPY2111" s="70"/>
      <c r="QPZ2111" s="110"/>
      <c r="QQA2111" s="2"/>
      <c r="QQB2111" s="15"/>
      <c r="QQC2111" s="15"/>
      <c r="QQD2111" s="83"/>
      <c r="QQE2111" s="52"/>
      <c r="QQF2111" s="70"/>
      <c r="QQG2111" s="70"/>
      <c r="QQH2111" s="70"/>
      <c r="QQI2111" s="110"/>
      <c r="QQJ2111" s="2"/>
      <c r="QQK2111" s="15"/>
      <c r="QQL2111" s="15"/>
      <c r="QQM2111" s="83"/>
      <c r="QQN2111" s="52"/>
      <c r="QQO2111" s="70"/>
      <c r="QQP2111" s="70"/>
      <c r="QQQ2111" s="70"/>
      <c r="QQR2111" s="110"/>
      <c r="QQS2111" s="2"/>
      <c r="QQT2111" s="15"/>
      <c r="QQU2111" s="15"/>
      <c r="QQV2111" s="83"/>
      <c r="QQW2111" s="52"/>
      <c r="QQX2111" s="70"/>
      <c r="QQY2111" s="70"/>
      <c r="QQZ2111" s="70"/>
      <c r="QRA2111" s="110"/>
      <c r="QRB2111" s="2"/>
      <c r="QRC2111" s="15"/>
      <c r="QRD2111" s="15"/>
      <c r="QRE2111" s="83"/>
      <c r="QRF2111" s="52"/>
      <c r="QRG2111" s="70"/>
      <c r="QRH2111" s="70"/>
      <c r="QRI2111" s="70"/>
      <c r="QRJ2111" s="110"/>
      <c r="QRK2111" s="2"/>
      <c r="QRL2111" s="15"/>
      <c r="QRM2111" s="15"/>
      <c r="QRN2111" s="83"/>
      <c r="QRO2111" s="52"/>
      <c r="QRP2111" s="70"/>
      <c r="QRQ2111" s="70"/>
      <c r="QRR2111" s="70"/>
      <c r="QRS2111" s="110"/>
      <c r="QRT2111" s="2"/>
      <c r="QRU2111" s="15"/>
      <c r="QRV2111" s="15"/>
      <c r="QRW2111" s="83"/>
      <c r="QRX2111" s="52"/>
      <c r="QRY2111" s="70"/>
      <c r="QRZ2111" s="70"/>
      <c r="QSA2111" s="70"/>
      <c r="QSB2111" s="110"/>
      <c r="QSC2111" s="2"/>
      <c r="QSD2111" s="15"/>
      <c r="QSE2111" s="15"/>
      <c r="QSF2111" s="83"/>
      <c r="QSG2111" s="52"/>
      <c r="QSH2111" s="70"/>
      <c r="QSI2111" s="70"/>
      <c r="QSJ2111" s="70"/>
      <c r="QSK2111" s="110"/>
      <c r="QSL2111" s="2"/>
      <c r="QSM2111" s="15"/>
      <c r="QSN2111" s="15"/>
      <c r="QSO2111" s="83"/>
      <c r="QSP2111" s="52"/>
      <c r="QSQ2111" s="70"/>
      <c r="QSR2111" s="70"/>
      <c r="QSS2111" s="70"/>
      <c r="QST2111" s="110"/>
      <c r="QSU2111" s="2"/>
      <c r="QSV2111" s="15"/>
      <c r="QSW2111" s="15"/>
      <c r="QSX2111" s="83"/>
      <c r="QSY2111" s="52"/>
      <c r="QSZ2111" s="70"/>
      <c r="QTA2111" s="70"/>
      <c r="QTB2111" s="70"/>
      <c r="QTC2111" s="110"/>
      <c r="QTD2111" s="2"/>
      <c r="QTE2111" s="15"/>
      <c r="QTF2111" s="15"/>
      <c r="QTG2111" s="83"/>
      <c r="QTH2111" s="52"/>
      <c r="QTI2111" s="70"/>
      <c r="QTJ2111" s="70"/>
      <c r="QTK2111" s="70"/>
      <c r="QTL2111" s="110"/>
      <c r="QTM2111" s="2"/>
      <c r="QTN2111" s="15"/>
      <c r="QTO2111" s="15"/>
      <c r="QTP2111" s="83"/>
      <c r="QTQ2111" s="52"/>
      <c r="QTR2111" s="70"/>
      <c r="QTS2111" s="70"/>
      <c r="QTT2111" s="70"/>
      <c r="QTU2111" s="110"/>
      <c r="QTV2111" s="2"/>
      <c r="QTW2111" s="15"/>
      <c r="QTX2111" s="15"/>
      <c r="QTY2111" s="83"/>
      <c r="QTZ2111" s="52"/>
      <c r="QUA2111" s="70"/>
      <c r="QUB2111" s="70"/>
      <c r="QUC2111" s="70"/>
      <c r="QUD2111" s="110"/>
      <c r="QUE2111" s="2"/>
      <c r="QUF2111" s="15"/>
      <c r="QUG2111" s="15"/>
      <c r="QUH2111" s="83"/>
      <c r="QUI2111" s="52"/>
      <c r="QUJ2111" s="70"/>
      <c r="QUK2111" s="70"/>
      <c r="QUL2111" s="70"/>
      <c r="QUM2111" s="110"/>
      <c r="QUN2111" s="2"/>
      <c r="QUO2111" s="15"/>
      <c r="QUP2111" s="15"/>
      <c r="QUQ2111" s="83"/>
      <c r="QUR2111" s="52"/>
      <c r="QUS2111" s="70"/>
      <c r="QUT2111" s="70"/>
      <c r="QUU2111" s="70"/>
      <c r="QUV2111" s="110"/>
      <c r="QUW2111" s="2"/>
      <c r="QUX2111" s="15"/>
      <c r="QUY2111" s="15"/>
      <c r="QUZ2111" s="83"/>
      <c r="QVA2111" s="52"/>
      <c r="QVB2111" s="70"/>
      <c r="QVC2111" s="70"/>
      <c r="QVD2111" s="70"/>
      <c r="QVE2111" s="110"/>
      <c r="QVF2111" s="2"/>
      <c r="QVG2111" s="15"/>
      <c r="QVH2111" s="15"/>
      <c r="QVI2111" s="83"/>
      <c r="QVJ2111" s="52"/>
      <c r="QVK2111" s="70"/>
      <c r="QVL2111" s="70"/>
      <c r="QVM2111" s="70"/>
      <c r="QVN2111" s="110"/>
      <c r="QVO2111" s="2"/>
      <c r="QVP2111" s="15"/>
      <c r="QVQ2111" s="15"/>
      <c r="QVR2111" s="83"/>
      <c r="QVS2111" s="52"/>
      <c r="QVT2111" s="70"/>
      <c r="QVU2111" s="70"/>
      <c r="QVV2111" s="70"/>
      <c r="QVW2111" s="110"/>
      <c r="QVX2111" s="2"/>
      <c r="QVY2111" s="15"/>
      <c r="QVZ2111" s="15"/>
      <c r="QWA2111" s="83"/>
      <c r="QWB2111" s="52"/>
      <c r="QWC2111" s="70"/>
      <c r="QWD2111" s="70"/>
      <c r="QWE2111" s="70"/>
      <c r="QWF2111" s="110"/>
      <c r="QWG2111" s="2"/>
      <c r="QWH2111" s="15"/>
      <c r="QWI2111" s="15"/>
      <c r="QWJ2111" s="83"/>
      <c r="QWK2111" s="52"/>
      <c r="QWL2111" s="70"/>
      <c r="QWM2111" s="70"/>
      <c r="QWN2111" s="70"/>
      <c r="QWO2111" s="110"/>
      <c r="QWP2111" s="2"/>
      <c r="QWQ2111" s="15"/>
      <c r="QWR2111" s="15"/>
      <c r="QWS2111" s="83"/>
      <c r="QWT2111" s="52"/>
      <c r="QWU2111" s="70"/>
      <c r="QWV2111" s="70"/>
      <c r="QWW2111" s="70"/>
      <c r="QWX2111" s="110"/>
      <c r="QWY2111" s="2"/>
      <c r="QWZ2111" s="15"/>
      <c r="QXA2111" s="15"/>
      <c r="QXB2111" s="83"/>
      <c r="QXC2111" s="52"/>
      <c r="QXD2111" s="70"/>
      <c r="QXE2111" s="70"/>
      <c r="QXF2111" s="70"/>
      <c r="QXG2111" s="110"/>
      <c r="QXH2111" s="2"/>
      <c r="QXI2111" s="15"/>
      <c r="QXJ2111" s="15"/>
      <c r="QXK2111" s="83"/>
      <c r="QXL2111" s="52"/>
      <c r="QXM2111" s="70"/>
      <c r="QXN2111" s="70"/>
      <c r="QXO2111" s="70"/>
      <c r="QXP2111" s="110"/>
      <c r="QXQ2111" s="2"/>
      <c r="QXR2111" s="15"/>
      <c r="QXS2111" s="15"/>
      <c r="QXT2111" s="83"/>
      <c r="QXU2111" s="52"/>
      <c r="QXV2111" s="70"/>
      <c r="QXW2111" s="70"/>
      <c r="QXX2111" s="70"/>
      <c r="QXY2111" s="110"/>
      <c r="QXZ2111" s="2"/>
      <c r="QYA2111" s="15"/>
      <c r="QYB2111" s="15"/>
      <c r="QYC2111" s="83"/>
      <c r="QYD2111" s="52"/>
      <c r="QYE2111" s="70"/>
      <c r="QYF2111" s="70"/>
      <c r="QYG2111" s="70"/>
      <c r="QYH2111" s="110"/>
      <c r="QYI2111" s="2"/>
      <c r="QYJ2111" s="15"/>
      <c r="QYK2111" s="15"/>
      <c r="QYL2111" s="83"/>
      <c r="QYM2111" s="52"/>
      <c r="QYN2111" s="70"/>
      <c r="QYO2111" s="70"/>
      <c r="QYP2111" s="70"/>
      <c r="QYQ2111" s="110"/>
      <c r="QYR2111" s="2"/>
      <c r="QYS2111" s="15"/>
      <c r="QYT2111" s="15"/>
      <c r="QYU2111" s="83"/>
      <c r="QYV2111" s="52"/>
      <c r="QYW2111" s="70"/>
      <c r="QYX2111" s="70"/>
      <c r="QYY2111" s="70"/>
      <c r="QYZ2111" s="110"/>
      <c r="QZA2111" s="2"/>
      <c r="QZB2111" s="15"/>
      <c r="QZC2111" s="15"/>
      <c r="QZD2111" s="83"/>
      <c r="QZE2111" s="52"/>
      <c r="QZF2111" s="70"/>
      <c r="QZG2111" s="70"/>
      <c r="QZH2111" s="70"/>
      <c r="QZI2111" s="110"/>
      <c r="QZJ2111" s="2"/>
      <c r="QZK2111" s="15"/>
      <c r="QZL2111" s="15"/>
      <c r="QZM2111" s="83"/>
      <c r="QZN2111" s="52"/>
      <c r="QZO2111" s="70"/>
      <c r="QZP2111" s="70"/>
      <c r="QZQ2111" s="70"/>
      <c r="QZR2111" s="110"/>
      <c r="QZS2111" s="2"/>
      <c r="QZT2111" s="15"/>
      <c r="QZU2111" s="15"/>
      <c r="QZV2111" s="83"/>
      <c r="QZW2111" s="52"/>
      <c r="QZX2111" s="70"/>
      <c r="QZY2111" s="70"/>
      <c r="QZZ2111" s="70"/>
      <c r="RAA2111" s="110"/>
      <c r="RAB2111" s="2"/>
      <c r="RAC2111" s="15"/>
      <c r="RAD2111" s="15"/>
      <c r="RAE2111" s="83"/>
      <c r="RAF2111" s="52"/>
      <c r="RAG2111" s="70"/>
      <c r="RAH2111" s="70"/>
      <c r="RAI2111" s="70"/>
      <c r="RAJ2111" s="110"/>
      <c r="RAK2111" s="2"/>
      <c r="RAL2111" s="15"/>
      <c r="RAM2111" s="15"/>
      <c r="RAN2111" s="83"/>
      <c r="RAO2111" s="52"/>
      <c r="RAP2111" s="70"/>
      <c r="RAQ2111" s="70"/>
      <c r="RAR2111" s="70"/>
      <c r="RAS2111" s="110"/>
      <c r="RAT2111" s="2"/>
      <c r="RAU2111" s="15"/>
      <c r="RAV2111" s="15"/>
      <c r="RAW2111" s="83"/>
      <c r="RAX2111" s="52"/>
      <c r="RAY2111" s="70"/>
      <c r="RAZ2111" s="70"/>
      <c r="RBA2111" s="70"/>
      <c r="RBB2111" s="110"/>
      <c r="RBC2111" s="2"/>
      <c r="RBD2111" s="15"/>
      <c r="RBE2111" s="15"/>
      <c r="RBF2111" s="83"/>
      <c r="RBG2111" s="52"/>
      <c r="RBH2111" s="70"/>
      <c r="RBI2111" s="70"/>
      <c r="RBJ2111" s="70"/>
      <c r="RBK2111" s="110"/>
      <c r="RBL2111" s="2"/>
      <c r="RBM2111" s="15"/>
      <c r="RBN2111" s="15"/>
      <c r="RBO2111" s="83"/>
      <c r="RBP2111" s="52"/>
      <c r="RBQ2111" s="70"/>
      <c r="RBR2111" s="70"/>
      <c r="RBS2111" s="70"/>
      <c r="RBT2111" s="110"/>
      <c r="RBU2111" s="2"/>
      <c r="RBV2111" s="15"/>
      <c r="RBW2111" s="15"/>
      <c r="RBX2111" s="83"/>
      <c r="RBY2111" s="52"/>
      <c r="RBZ2111" s="70"/>
      <c r="RCA2111" s="70"/>
      <c r="RCB2111" s="70"/>
      <c r="RCC2111" s="110"/>
      <c r="RCD2111" s="2"/>
      <c r="RCE2111" s="15"/>
      <c r="RCF2111" s="15"/>
      <c r="RCG2111" s="83"/>
      <c r="RCH2111" s="52"/>
      <c r="RCI2111" s="70"/>
      <c r="RCJ2111" s="70"/>
      <c r="RCK2111" s="70"/>
      <c r="RCL2111" s="110"/>
      <c r="RCM2111" s="2"/>
      <c r="RCN2111" s="15"/>
      <c r="RCO2111" s="15"/>
      <c r="RCP2111" s="83"/>
      <c r="RCQ2111" s="52"/>
      <c r="RCR2111" s="70"/>
      <c r="RCS2111" s="70"/>
      <c r="RCT2111" s="70"/>
      <c r="RCU2111" s="110"/>
      <c r="RCV2111" s="2"/>
      <c r="RCW2111" s="15"/>
      <c r="RCX2111" s="15"/>
      <c r="RCY2111" s="83"/>
      <c r="RCZ2111" s="52"/>
      <c r="RDA2111" s="70"/>
      <c r="RDB2111" s="70"/>
      <c r="RDC2111" s="70"/>
      <c r="RDD2111" s="110"/>
      <c r="RDE2111" s="2"/>
      <c r="RDF2111" s="15"/>
      <c r="RDG2111" s="15"/>
      <c r="RDH2111" s="83"/>
      <c r="RDI2111" s="52"/>
      <c r="RDJ2111" s="70"/>
      <c r="RDK2111" s="70"/>
      <c r="RDL2111" s="70"/>
      <c r="RDM2111" s="110"/>
      <c r="RDN2111" s="2"/>
      <c r="RDO2111" s="15"/>
      <c r="RDP2111" s="15"/>
      <c r="RDQ2111" s="83"/>
      <c r="RDR2111" s="52"/>
      <c r="RDS2111" s="70"/>
      <c r="RDT2111" s="70"/>
      <c r="RDU2111" s="70"/>
      <c r="RDV2111" s="110"/>
      <c r="RDW2111" s="2"/>
      <c r="RDX2111" s="15"/>
      <c r="RDY2111" s="15"/>
      <c r="RDZ2111" s="83"/>
      <c r="REA2111" s="52"/>
      <c r="REB2111" s="70"/>
      <c r="REC2111" s="70"/>
      <c r="RED2111" s="70"/>
      <c r="REE2111" s="110"/>
      <c r="REF2111" s="2"/>
      <c r="REG2111" s="15"/>
      <c r="REH2111" s="15"/>
      <c r="REI2111" s="83"/>
      <c r="REJ2111" s="52"/>
      <c r="REK2111" s="70"/>
      <c r="REL2111" s="70"/>
      <c r="REM2111" s="70"/>
      <c r="REN2111" s="110"/>
      <c r="REO2111" s="2"/>
      <c r="REP2111" s="15"/>
      <c r="REQ2111" s="15"/>
      <c r="RER2111" s="83"/>
      <c r="RES2111" s="52"/>
      <c r="RET2111" s="70"/>
      <c r="REU2111" s="70"/>
      <c r="REV2111" s="70"/>
      <c r="REW2111" s="110"/>
      <c r="REX2111" s="2"/>
      <c r="REY2111" s="15"/>
      <c r="REZ2111" s="15"/>
      <c r="RFA2111" s="83"/>
      <c r="RFB2111" s="52"/>
      <c r="RFC2111" s="70"/>
      <c r="RFD2111" s="70"/>
      <c r="RFE2111" s="70"/>
      <c r="RFF2111" s="110"/>
      <c r="RFG2111" s="2"/>
      <c r="RFH2111" s="15"/>
      <c r="RFI2111" s="15"/>
      <c r="RFJ2111" s="83"/>
      <c r="RFK2111" s="52"/>
      <c r="RFL2111" s="70"/>
      <c r="RFM2111" s="70"/>
      <c r="RFN2111" s="70"/>
      <c r="RFO2111" s="110"/>
      <c r="RFP2111" s="2"/>
      <c r="RFQ2111" s="15"/>
      <c r="RFR2111" s="15"/>
      <c r="RFS2111" s="83"/>
      <c r="RFT2111" s="52"/>
      <c r="RFU2111" s="70"/>
      <c r="RFV2111" s="70"/>
      <c r="RFW2111" s="70"/>
      <c r="RFX2111" s="110"/>
      <c r="RFY2111" s="2"/>
      <c r="RFZ2111" s="15"/>
      <c r="RGA2111" s="15"/>
      <c r="RGB2111" s="83"/>
      <c r="RGC2111" s="52"/>
      <c r="RGD2111" s="70"/>
      <c r="RGE2111" s="70"/>
      <c r="RGF2111" s="70"/>
      <c r="RGG2111" s="110"/>
      <c r="RGH2111" s="2"/>
      <c r="RGI2111" s="15"/>
      <c r="RGJ2111" s="15"/>
      <c r="RGK2111" s="83"/>
      <c r="RGL2111" s="52"/>
      <c r="RGM2111" s="70"/>
      <c r="RGN2111" s="70"/>
      <c r="RGO2111" s="70"/>
      <c r="RGP2111" s="110"/>
      <c r="RGQ2111" s="2"/>
      <c r="RGR2111" s="15"/>
      <c r="RGS2111" s="15"/>
      <c r="RGT2111" s="83"/>
      <c r="RGU2111" s="52"/>
      <c r="RGV2111" s="70"/>
      <c r="RGW2111" s="70"/>
      <c r="RGX2111" s="70"/>
      <c r="RGY2111" s="110"/>
      <c r="RGZ2111" s="2"/>
      <c r="RHA2111" s="15"/>
      <c r="RHB2111" s="15"/>
      <c r="RHC2111" s="83"/>
      <c r="RHD2111" s="52"/>
      <c r="RHE2111" s="70"/>
      <c r="RHF2111" s="70"/>
      <c r="RHG2111" s="70"/>
      <c r="RHH2111" s="110"/>
      <c r="RHI2111" s="2"/>
      <c r="RHJ2111" s="15"/>
      <c r="RHK2111" s="15"/>
      <c r="RHL2111" s="83"/>
      <c r="RHM2111" s="52"/>
      <c r="RHN2111" s="70"/>
      <c r="RHO2111" s="70"/>
      <c r="RHP2111" s="70"/>
      <c r="RHQ2111" s="110"/>
      <c r="RHR2111" s="2"/>
      <c r="RHS2111" s="15"/>
      <c r="RHT2111" s="15"/>
      <c r="RHU2111" s="83"/>
      <c r="RHV2111" s="52"/>
      <c r="RHW2111" s="70"/>
      <c r="RHX2111" s="70"/>
      <c r="RHY2111" s="70"/>
      <c r="RHZ2111" s="110"/>
      <c r="RIA2111" s="2"/>
      <c r="RIB2111" s="15"/>
      <c r="RIC2111" s="15"/>
      <c r="RID2111" s="83"/>
      <c r="RIE2111" s="52"/>
      <c r="RIF2111" s="70"/>
      <c r="RIG2111" s="70"/>
      <c r="RIH2111" s="70"/>
      <c r="RII2111" s="110"/>
      <c r="RIJ2111" s="2"/>
      <c r="RIK2111" s="15"/>
      <c r="RIL2111" s="15"/>
      <c r="RIM2111" s="83"/>
      <c r="RIN2111" s="52"/>
      <c r="RIO2111" s="70"/>
      <c r="RIP2111" s="70"/>
      <c r="RIQ2111" s="70"/>
      <c r="RIR2111" s="110"/>
      <c r="RIS2111" s="2"/>
      <c r="RIT2111" s="15"/>
      <c r="RIU2111" s="15"/>
      <c r="RIV2111" s="83"/>
      <c r="RIW2111" s="52"/>
      <c r="RIX2111" s="70"/>
      <c r="RIY2111" s="70"/>
      <c r="RIZ2111" s="70"/>
      <c r="RJA2111" s="110"/>
      <c r="RJB2111" s="2"/>
      <c r="RJC2111" s="15"/>
      <c r="RJD2111" s="15"/>
      <c r="RJE2111" s="83"/>
      <c r="RJF2111" s="52"/>
      <c r="RJG2111" s="70"/>
      <c r="RJH2111" s="70"/>
      <c r="RJI2111" s="70"/>
      <c r="RJJ2111" s="110"/>
      <c r="RJK2111" s="2"/>
      <c r="RJL2111" s="15"/>
      <c r="RJM2111" s="15"/>
      <c r="RJN2111" s="83"/>
      <c r="RJO2111" s="52"/>
      <c r="RJP2111" s="70"/>
      <c r="RJQ2111" s="70"/>
      <c r="RJR2111" s="70"/>
      <c r="RJS2111" s="110"/>
      <c r="RJT2111" s="2"/>
      <c r="RJU2111" s="15"/>
      <c r="RJV2111" s="15"/>
      <c r="RJW2111" s="83"/>
      <c r="RJX2111" s="52"/>
      <c r="RJY2111" s="70"/>
      <c r="RJZ2111" s="70"/>
      <c r="RKA2111" s="70"/>
      <c r="RKB2111" s="110"/>
      <c r="RKC2111" s="2"/>
      <c r="RKD2111" s="15"/>
      <c r="RKE2111" s="15"/>
      <c r="RKF2111" s="83"/>
      <c r="RKG2111" s="52"/>
      <c r="RKH2111" s="70"/>
      <c r="RKI2111" s="70"/>
      <c r="RKJ2111" s="70"/>
      <c r="RKK2111" s="110"/>
      <c r="RKL2111" s="2"/>
      <c r="RKM2111" s="15"/>
      <c r="RKN2111" s="15"/>
      <c r="RKO2111" s="83"/>
      <c r="RKP2111" s="52"/>
      <c r="RKQ2111" s="70"/>
      <c r="RKR2111" s="70"/>
      <c r="RKS2111" s="70"/>
      <c r="RKT2111" s="110"/>
      <c r="RKU2111" s="2"/>
      <c r="RKV2111" s="15"/>
      <c r="RKW2111" s="15"/>
      <c r="RKX2111" s="83"/>
      <c r="RKY2111" s="52"/>
      <c r="RKZ2111" s="70"/>
      <c r="RLA2111" s="70"/>
      <c r="RLB2111" s="70"/>
      <c r="RLC2111" s="110"/>
      <c r="RLD2111" s="2"/>
      <c r="RLE2111" s="15"/>
      <c r="RLF2111" s="15"/>
      <c r="RLG2111" s="83"/>
      <c r="RLH2111" s="52"/>
      <c r="RLI2111" s="70"/>
      <c r="RLJ2111" s="70"/>
      <c r="RLK2111" s="70"/>
      <c r="RLL2111" s="110"/>
      <c r="RLM2111" s="2"/>
      <c r="RLN2111" s="15"/>
      <c r="RLO2111" s="15"/>
      <c r="RLP2111" s="83"/>
      <c r="RLQ2111" s="52"/>
      <c r="RLR2111" s="70"/>
      <c r="RLS2111" s="70"/>
      <c r="RLT2111" s="70"/>
      <c r="RLU2111" s="110"/>
      <c r="RLV2111" s="2"/>
      <c r="RLW2111" s="15"/>
      <c r="RLX2111" s="15"/>
      <c r="RLY2111" s="83"/>
      <c r="RLZ2111" s="52"/>
      <c r="RMA2111" s="70"/>
      <c r="RMB2111" s="70"/>
      <c r="RMC2111" s="70"/>
      <c r="RMD2111" s="110"/>
      <c r="RME2111" s="2"/>
      <c r="RMF2111" s="15"/>
      <c r="RMG2111" s="15"/>
      <c r="RMH2111" s="83"/>
      <c r="RMI2111" s="52"/>
      <c r="RMJ2111" s="70"/>
      <c r="RMK2111" s="70"/>
      <c r="RML2111" s="70"/>
      <c r="RMM2111" s="110"/>
      <c r="RMN2111" s="2"/>
      <c r="RMO2111" s="15"/>
      <c r="RMP2111" s="15"/>
      <c r="RMQ2111" s="83"/>
      <c r="RMR2111" s="52"/>
      <c r="RMS2111" s="70"/>
      <c r="RMT2111" s="70"/>
      <c r="RMU2111" s="70"/>
      <c r="RMV2111" s="110"/>
      <c r="RMW2111" s="2"/>
      <c r="RMX2111" s="15"/>
      <c r="RMY2111" s="15"/>
      <c r="RMZ2111" s="83"/>
      <c r="RNA2111" s="52"/>
      <c r="RNB2111" s="70"/>
      <c r="RNC2111" s="70"/>
      <c r="RND2111" s="70"/>
      <c r="RNE2111" s="110"/>
      <c r="RNF2111" s="2"/>
      <c r="RNG2111" s="15"/>
      <c r="RNH2111" s="15"/>
      <c r="RNI2111" s="83"/>
      <c r="RNJ2111" s="52"/>
      <c r="RNK2111" s="70"/>
      <c r="RNL2111" s="70"/>
      <c r="RNM2111" s="70"/>
      <c r="RNN2111" s="110"/>
      <c r="RNO2111" s="2"/>
      <c r="RNP2111" s="15"/>
      <c r="RNQ2111" s="15"/>
      <c r="RNR2111" s="83"/>
      <c r="RNS2111" s="52"/>
      <c r="RNT2111" s="70"/>
      <c r="RNU2111" s="70"/>
      <c r="RNV2111" s="70"/>
      <c r="RNW2111" s="110"/>
      <c r="RNX2111" s="2"/>
      <c r="RNY2111" s="15"/>
      <c r="RNZ2111" s="15"/>
      <c r="ROA2111" s="83"/>
      <c r="ROB2111" s="52"/>
      <c r="ROC2111" s="70"/>
      <c r="ROD2111" s="70"/>
      <c r="ROE2111" s="70"/>
      <c r="ROF2111" s="110"/>
      <c r="ROG2111" s="2"/>
      <c r="ROH2111" s="15"/>
      <c r="ROI2111" s="15"/>
      <c r="ROJ2111" s="83"/>
      <c r="ROK2111" s="52"/>
      <c r="ROL2111" s="70"/>
      <c r="ROM2111" s="70"/>
      <c r="RON2111" s="70"/>
      <c r="ROO2111" s="110"/>
      <c r="ROP2111" s="2"/>
      <c r="ROQ2111" s="15"/>
      <c r="ROR2111" s="15"/>
      <c r="ROS2111" s="83"/>
      <c r="ROT2111" s="52"/>
      <c r="ROU2111" s="70"/>
      <c r="ROV2111" s="70"/>
      <c r="ROW2111" s="70"/>
      <c r="ROX2111" s="110"/>
      <c r="ROY2111" s="2"/>
      <c r="ROZ2111" s="15"/>
      <c r="RPA2111" s="15"/>
      <c r="RPB2111" s="83"/>
      <c r="RPC2111" s="52"/>
      <c r="RPD2111" s="70"/>
      <c r="RPE2111" s="70"/>
      <c r="RPF2111" s="70"/>
      <c r="RPG2111" s="110"/>
      <c r="RPH2111" s="2"/>
      <c r="RPI2111" s="15"/>
      <c r="RPJ2111" s="15"/>
      <c r="RPK2111" s="83"/>
      <c r="RPL2111" s="52"/>
      <c r="RPM2111" s="70"/>
      <c r="RPN2111" s="70"/>
      <c r="RPO2111" s="70"/>
      <c r="RPP2111" s="110"/>
      <c r="RPQ2111" s="2"/>
      <c r="RPR2111" s="15"/>
      <c r="RPS2111" s="15"/>
      <c r="RPT2111" s="83"/>
      <c r="RPU2111" s="52"/>
      <c r="RPV2111" s="70"/>
      <c r="RPW2111" s="70"/>
      <c r="RPX2111" s="70"/>
      <c r="RPY2111" s="110"/>
      <c r="RPZ2111" s="2"/>
      <c r="RQA2111" s="15"/>
      <c r="RQB2111" s="15"/>
      <c r="RQC2111" s="83"/>
      <c r="RQD2111" s="52"/>
      <c r="RQE2111" s="70"/>
      <c r="RQF2111" s="70"/>
      <c r="RQG2111" s="70"/>
      <c r="RQH2111" s="110"/>
      <c r="RQI2111" s="2"/>
      <c r="RQJ2111" s="15"/>
      <c r="RQK2111" s="15"/>
      <c r="RQL2111" s="83"/>
      <c r="RQM2111" s="52"/>
      <c r="RQN2111" s="70"/>
      <c r="RQO2111" s="70"/>
      <c r="RQP2111" s="70"/>
      <c r="RQQ2111" s="110"/>
      <c r="RQR2111" s="2"/>
      <c r="RQS2111" s="15"/>
      <c r="RQT2111" s="15"/>
      <c r="RQU2111" s="83"/>
      <c r="RQV2111" s="52"/>
      <c r="RQW2111" s="70"/>
      <c r="RQX2111" s="70"/>
      <c r="RQY2111" s="70"/>
      <c r="RQZ2111" s="110"/>
      <c r="RRA2111" s="2"/>
      <c r="RRB2111" s="15"/>
      <c r="RRC2111" s="15"/>
      <c r="RRD2111" s="83"/>
      <c r="RRE2111" s="52"/>
      <c r="RRF2111" s="70"/>
      <c r="RRG2111" s="70"/>
      <c r="RRH2111" s="70"/>
      <c r="RRI2111" s="110"/>
      <c r="RRJ2111" s="2"/>
      <c r="RRK2111" s="15"/>
      <c r="RRL2111" s="15"/>
      <c r="RRM2111" s="83"/>
      <c r="RRN2111" s="52"/>
      <c r="RRO2111" s="70"/>
      <c r="RRP2111" s="70"/>
      <c r="RRQ2111" s="70"/>
      <c r="RRR2111" s="110"/>
      <c r="RRS2111" s="2"/>
      <c r="RRT2111" s="15"/>
      <c r="RRU2111" s="15"/>
      <c r="RRV2111" s="83"/>
      <c r="RRW2111" s="52"/>
      <c r="RRX2111" s="70"/>
      <c r="RRY2111" s="70"/>
      <c r="RRZ2111" s="70"/>
      <c r="RSA2111" s="110"/>
      <c r="RSB2111" s="2"/>
      <c r="RSC2111" s="15"/>
      <c r="RSD2111" s="15"/>
      <c r="RSE2111" s="83"/>
      <c r="RSF2111" s="52"/>
      <c r="RSG2111" s="70"/>
      <c r="RSH2111" s="70"/>
      <c r="RSI2111" s="70"/>
      <c r="RSJ2111" s="110"/>
      <c r="RSK2111" s="2"/>
      <c r="RSL2111" s="15"/>
      <c r="RSM2111" s="15"/>
      <c r="RSN2111" s="83"/>
      <c r="RSO2111" s="52"/>
      <c r="RSP2111" s="70"/>
      <c r="RSQ2111" s="70"/>
      <c r="RSR2111" s="70"/>
      <c r="RSS2111" s="110"/>
      <c r="RST2111" s="2"/>
      <c r="RSU2111" s="15"/>
      <c r="RSV2111" s="15"/>
      <c r="RSW2111" s="83"/>
      <c r="RSX2111" s="52"/>
      <c r="RSY2111" s="70"/>
      <c r="RSZ2111" s="70"/>
      <c r="RTA2111" s="70"/>
      <c r="RTB2111" s="110"/>
      <c r="RTC2111" s="2"/>
      <c r="RTD2111" s="15"/>
      <c r="RTE2111" s="15"/>
      <c r="RTF2111" s="83"/>
      <c r="RTG2111" s="52"/>
      <c r="RTH2111" s="70"/>
      <c r="RTI2111" s="70"/>
      <c r="RTJ2111" s="70"/>
      <c r="RTK2111" s="110"/>
      <c r="RTL2111" s="2"/>
      <c r="RTM2111" s="15"/>
      <c r="RTN2111" s="15"/>
      <c r="RTO2111" s="83"/>
      <c r="RTP2111" s="52"/>
      <c r="RTQ2111" s="70"/>
      <c r="RTR2111" s="70"/>
      <c r="RTS2111" s="70"/>
      <c r="RTT2111" s="110"/>
      <c r="RTU2111" s="2"/>
      <c r="RTV2111" s="15"/>
      <c r="RTW2111" s="15"/>
      <c r="RTX2111" s="83"/>
      <c r="RTY2111" s="52"/>
      <c r="RTZ2111" s="70"/>
      <c r="RUA2111" s="70"/>
      <c r="RUB2111" s="70"/>
      <c r="RUC2111" s="110"/>
      <c r="RUD2111" s="2"/>
      <c r="RUE2111" s="15"/>
      <c r="RUF2111" s="15"/>
      <c r="RUG2111" s="83"/>
      <c r="RUH2111" s="52"/>
      <c r="RUI2111" s="70"/>
      <c r="RUJ2111" s="70"/>
      <c r="RUK2111" s="70"/>
      <c r="RUL2111" s="110"/>
      <c r="RUM2111" s="2"/>
      <c r="RUN2111" s="15"/>
      <c r="RUO2111" s="15"/>
      <c r="RUP2111" s="83"/>
      <c r="RUQ2111" s="52"/>
      <c r="RUR2111" s="70"/>
      <c r="RUS2111" s="70"/>
      <c r="RUT2111" s="70"/>
      <c r="RUU2111" s="110"/>
      <c r="RUV2111" s="2"/>
      <c r="RUW2111" s="15"/>
      <c r="RUX2111" s="15"/>
      <c r="RUY2111" s="83"/>
      <c r="RUZ2111" s="52"/>
      <c r="RVA2111" s="70"/>
      <c r="RVB2111" s="70"/>
      <c r="RVC2111" s="70"/>
      <c r="RVD2111" s="110"/>
      <c r="RVE2111" s="2"/>
      <c r="RVF2111" s="15"/>
      <c r="RVG2111" s="15"/>
      <c r="RVH2111" s="83"/>
      <c r="RVI2111" s="52"/>
      <c r="RVJ2111" s="70"/>
      <c r="RVK2111" s="70"/>
      <c r="RVL2111" s="70"/>
      <c r="RVM2111" s="110"/>
      <c r="RVN2111" s="2"/>
      <c r="RVO2111" s="15"/>
      <c r="RVP2111" s="15"/>
      <c r="RVQ2111" s="83"/>
      <c r="RVR2111" s="52"/>
      <c r="RVS2111" s="70"/>
      <c r="RVT2111" s="70"/>
      <c r="RVU2111" s="70"/>
      <c r="RVV2111" s="110"/>
      <c r="RVW2111" s="2"/>
      <c r="RVX2111" s="15"/>
      <c r="RVY2111" s="15"/>
      <c r="RVZ2111" s="83"/>
      <c r="RWA2111" s="52"/>
      <c r="RWB2111" s="70"/>
      <c r="RWC2111" s="70"/>
      <c r="RWD2111" s="70"/>
      <c r="RWE2111" s="110"/>
      <c r="RWF2111" s="2"/>
      <c r="RWG2111" s="15"/>
      <c r="RWH2111" s="15"/>
      <c r="RWI2111" s="83"/>
      <c r="RWJ2111" s="52"/>
      <c r="RWK2111" s="70"/>
      <c r="RWL2111" s="70"/>
      <c r="RWM2111" s="70"/>
      <c r="RWN2111" s="110"/>
      <c r="RWO2111" s="2"/>
      <c r="RWP2111" s="15"/>
      <c r="RWQ2111" s="15"/>
      <c r="RWR2111" s="83"/>
      <c r="RWS2111" s="52"/>
      <c r="RWT2111" s="70"/>
      <c r="RWU2111" s="70"/>
      <c r="RWV2111" s="70"/>
      <c r="RWW2111" s="110"/>
      <c r="RWX2111" s="2"/>
      <c r="RWY2111" s="15"/>
      <c r="RWZ2111" s="15"/>
      <c r="RXA2111" s="83"/>
      <c r="RXB2111" s="52"/>
      <c r="RXC2111" s="70"/>
      <c r="RXD2111" s="70"/>
      <c r="RXE2111" s="70"/>
      <c r="RXF2111" s="110"/>
      <c r="RXG2111" s="2"/>
      <c r="RXH2111" s="15"/>
      <c r="RXI2111" s="15"/>
      <c r="RXJ2111" s="83"/>
      <c r="RXK2111" s="52"/>
      <c r="RXL2111" s="70"/>
      <c r="RXM2111" s="70"/>
      <c r="RXN2111" s="70"/>
      <c r="RXO2111" s="110"/>
      <c r="RXP2111" s="2"/>
      <c r="RXQ2111" s="15"/>
      <c r="RXR2111" s="15"/>
      <c r="RXS2111" s="83"/>
      <c r="RXT2111" s="52"/>
      <c r="RXU2111" s="70"/>
      <c r="RXV2111" s="70"/>
      <c r="RXW2111" s="70"/>
      <c r="RXX2111" s="110"/>
      <c r="RXY2111" s="2"/>
      <c r="RXZ2111" s="15"/>
      <c r="RYA2111" s="15"/>
      <c r="RYB2111" s="83"/>
      <c r="RYC2111" s="52"/>
      <c r="RYD2111" s="70"/>
      <c r="RYE2111" s="70"/>
      <c r="RYF2111" s="70"/>
      <c r="RYG2111" s="110"/>
      <c r="RYH2111" s="2"/>
      <c r="RYI2111" s="15"/>
      <c r="RYJ2111" s="15"/>
      <c r="RYK2111" s="83"/>
      <c r="RYL2111" s="52"/>
      <c r="RYM2111" s="70"/>
      <c r="RYN2111" s="70"/>
      <c r="RYO2111" s="70"/>
      <c r="RYP2111" s="110"/>
      <c r="RYQ2111" s="2"/>
      <c r="RYR2111" s="15"/>
      <c r="RYS2111" s="15"/>
      <c r="RYT2111" s="83"/>
      <c r="RYU2111" s="52"/>
      <c r="RYV2111" s="70"/>
      <c r="RYW2111" s="70"/>
      <c r="RYX2111" s="70"/>
      <c r="RYY2111" s="110"/>
      <c r="RYZ2111" s="2"/>
      <c r="RZA2111" s="15"/>
      <c r="RZB2111" s="15"/>
      <c r="RZC2111" s="83"/>
      <c r="RZD2111" s="52"/>
      <c r="RZE2111" s="70"/>
      <c r="RZF2111" s="70"/>
      <c r="RZG2111" s="70"/>
      <c r="RZH2111" s="110"/>
      <c r="RZI2111" s="2"/>
      <c r="RZJ2111" s="15"/>
      <c r="RZK2111" s="15"/>
      <c r="RZL2111" s="83"/>
      <c r="RZM2111" s="52"/>
      <c r="RZN2111" s="70"/>
      <c r="RZO2111" s="70"/>
      <c r="RZP2111" s="70"/>
      <c r="RZQ2111" s="110"/>
      <c r="RZR2111" s="2"/>
      <c r="RZS2111" s="15"/>
      <c r="RZT2111" s="15"/>
      <c r="RZU2111" s="83"/>
      <c r="RZV2111" s="52"/>
      <c r="RZW2111" s="70"/>
      <c r="RZX2111" s="70"/>
      <c r="RZY2111" s="70"/>
      <c r="RZZ2111" s="110"/>
      <c r="SAA2111" s="2"/>
      <c r="SAB2111" s="15"/>
      <c r="SAC2111" s="15"/>
      <c r="SAD2111" s="83"/>
      <c r="SAE2111" s="52"/>
      <c r="SAF2111" s="70"/>
      <c r="SAG2111" s="70"/>
      <c r="SAH2111" s="70"/>
      <c r="SAI2111" s="110"/>
      <c r="SAJ2111" s="2"/>
      <c r="SAK2111" s="15"/>
      <c r="SAL2111" s="15"/>
      <c r="SAM2111" s="83"/>
      <c r="SAN2111" s="52"/>
      <c r="SAO2111" s="70"/>
      <c r="SAP2111" s="70"/>
      <c r="SAQ2111" s="70"/>
      <c r="SAR2111" s="110"/>
      <c r="SAS2111" s="2"/>
      <c r="SAT2111" s="15"/>
      <c r="SAU2111" s="15"/>
      <c r="SAV2111" s="83"/>
      <c r="SAW2111" s="52"/>
      <c r="SAX2111" s="70"/>
      <c r="SAY2111" s="70"/>
      <c r="SAZ2111" s="70"/>
      <c r="SBA2111" s="110"/>
      <c r="SBB2111" s="2"/>
      <c r="SBC2111" s="15"/>
      <c r="SBD2111" s="15"/>
      <c r="SBE2111" s="83"/>
      <c r="SBF2111" s="52"/>
      <c r="SBG2111" s="70"/>
      <c r="SBH2111" s="70"/>
      <c r="SBI2111" s="70"/>
      <c r="SBJ2111" s="110"/>
      <c r="SBK2111" s="2"/>
      <c r="SBL2111" s="15"/>
      <c r="SBM2111" s="15"/>
      <c r="SBN2111" s="83"/>
      <c r="SBO2111" s="52"/>
      <c r="SBP2111" s="70"/>
      <c r="SBQ2111" s="70"/>
      <c r="SBR2111" s="70"/>
      <c r="SBS2111" s="110"/>
      <c r="SBT2111" s="2"/>
      <c r="SBU2111" s="15"/>
      <c r="SBV2111" s="15"/>
      <c r="SBW2111" s="83"/>
      <c r="SBX2111" s="52"/>
      <c r="SBY2111" s="70"/>
      <c r="SBZ2111" s="70"/>
      <c r="SCA2111" s="70"/>
      <c r="SCB2111" s="110"/>
      <c r="SCC2111" s="2"/>
      <c r="SCD2111" s="15"/>
      <c r="SCE2111" s="15"/>
      <c r="SCF2111" s="83"/>
      <c r="SCG2111" s="52"/>
      <c r="SCH2111" s="70"/>
      <c r="SCI2111" s="70"/>
      <c r="SCJ2111" s="70"/>
      <c r="SCK2111" s="110"/>
      <c r="SCL2111" s="2"/>
      <c r="SCM2111" s="15"/>
      <c r="SCN2111" s="15"/>
      <c r="SCO2111" s="83"/>
      <c r="SCP2111" s="52"/>
      <c r="SCQ2111" s="70"/>
      <c r="SCR2111" s="70"/>
      <c r="SCS2111" s="70"/>
      <c r="SCT2111" s="110"/>
      <c r="SCU2111" s="2"/>
      <c r="SCV2111" s="15"/>
      <c r="SCW2111" s="15"/>
      <c r="SCX2111" s="83"/>
      <c r="SCY2111" s="52"/>
      <c r="SCZ2111" s="70"/>
      <c r="SDA2111" s="70"/>
      <c r="SDB2111" s="70"/>
      <c r="SDC2111" s="110"/>
      <c r="SDD2111" s="2"/>
      <c r="SDE2111" s="15"/>
      <c r="SDF2111" s="15"/>
      <c r="SDG2111" s="83"/>
      <c r="SDH2111" s="52"/>
      <c r="SDI2111" s="70"/>
      <c r="SDJ2111" s="70"/>
      <c r="SDK2111" s="70"/>
      <c r="SDL2111" s="110"/>
      <c r="SDM2111" s="2"/>
      <c r="SDN2111" s="15"/>
      <c r="SDO2111" s="15"/>
      <c r="SDP2111" s="83"/>
      <c r="SDQ2111" s="52"/>
      <c r="SDR2111" s="70"/>
      <c r="SDS2111" s="70"/>
      <c r="SDT2111" s="70"/>
      <c r="SDU2111" s="110"/>
      <c r="SDV2111" s="2"/>
      <c r="SDW2111" s="15"/>
      <c r="SDX2111" s="15"/>
      <c r="SDY2111" s="83"/>
      <c r="SDZ2111" s="52"/>
      <c r="SEA2111" s="70"/>
      <c r="SEB2111" s="70"/>
      <c r="SEC2111" s="70"/>
      <c r="SED2111" s="110"/>
      <c r="SEE2111" s="2"/>
      <c r="SEF2111" s="15"/>
      <c r="SEG2111" s="15"/>
      <c r="SEH2111" s="83"/>
      <c r="SEI2111" s="52"/>
      <c r="SEJ2111" s="70"/>
      <c r="SEK2111" s="70"/>
      <c r="SEL2111" s="70"/>
      <c r="SEM2111" s="110"/>
      <c r="SEN2111" s="2"/>
      <c r="SEO2111" s="15"/>
      <c r="SEP2111" s="15"/>
      <c r="SEQ2111" s="83"/>
      <c r="SER2111" s="52"/>
      <c r="SES2111" s="70"/>
      <c r="SET2111" s="70"/>
      <c r="SEU2111" s="70"/>
      <c r="SEV2111" s="110"/>
      <c r="SEW2111" s="2"/>
      <c r="SEX2111" s="15"/>
      <c r="SEY2111" s="15"/>
      <c r="SEZ2111" s="83"/>
      <c r="SFA2111" s="52"/>
      <c r="SFB2111" s="70"/>
      <c r="SFC2111" s="70"/>
      <c r="SFD2111" s="70"/>
      <c r="SFE2111" s="110"/>
      <c r="SFF2111" s="2"/>
      <c r="SFG2111" s="15"/>
      <c r="SFH2111" s="15"/>
      <c r="SFI2111" s="83"/>
      <c r="SFJ2111" s="52"/>
      <c r="SFK2111" s="70"/>
      <c r="SFL2111" s="70"/>
      <c r="SFM2111" s="70"/>
      <c r="SFN2111" s="110"/>
      <c r="SFO2111" s="2"/>
      <c r="SFP2111" s="15"/>
      <c r="SFQ2111" s="15"/>
      <c r="SFR2111" s="83"/>
      <c r="SFS2111" s="52"/>
      <c r="SFT2111" s="70"/>
      <c r="SFU2111" s="70"/>
      <c r="SFV2111" s="70"/>
      <c r="SFW2111" s="110"/>
      <c r="SFX2111" s="2"/>
      <c r="SFY2111" s="15"/>
      <c r="SFZ2111" s="15"/>
      <c r="SGA2111" s="83"/>
      <c r="SGB2111" s="52"/>
      <c r="SGC2111" s="70"/>
      <c r="SGD2111" s="70"/>
      <c r="SGE2111" s="70"/>
      <c r="SGF2111" s="110"/>
      <c r="SGG2111" s="2"/>
      <c r="SGH2111" s="15"/>
      <c r="SGI2111" s="15"/>
      <c r="SGJ2111" s="83"/>
      <c r="SGK2111" s="52"/>
      <c r="SGL2111" s="70"/>
      <c r="SGM2111" s="70"/>
      <c r="SGN2111" s="70"/>
      <c r="SGO2111" s="110"/>
      <c r="SGP2111" s="2"/>
      <c r="SGQ2111" s="15"/>
      <c r="SGR2111" s="15"/>
      <c r="SGS2111" s="83"/>
      <c r="SGT2111" s="52"/>
      <c r="SGU2111" s="70"/>
      <c r="SGV2111" s="70"/>
      <c r="SGW2111" s="70"/>
      <c r="SGX2111" s="110"/>
      <c r="SGY2111" s="2"/>
      <c r="SGZ2111" s="15"/>
      <c r="SHA2111" s="15"/>
      <c r="SHB2111" s="83"/>
      <c r="SHC2111" s="52"/>
      <c r="SHD2111" s="70"/>
      <c r="SHE2111" s="70"/>
      <c r="SHF2111" s="70"/>
      <c r="SHG2111" s="110"/>
      <c r="SHH2111" s="2"/>
      <c r="SHI2111" s="15"/>
      <c r="SHJ2111" s="15"/>
      <c r="SHK2111" s="83"/>
      <c r="SHL2111" s="52"/>
      <c r="SHM2111" s="70"/>
      <c r="SHN2111" s="70"/>
      <c r="SHO2111" s="70"/>
      <c r="SHP2111" s="110"/>
      <c r="SHQ2111" s="2"/>
      <c r="SHR2111" s="15"/>
      <c r="SHS2111" s="15"/>
      <c r="SHT2111" s="83"/>
      <c r="SHU2111" s="52"/>
      <c r="SHV2111" s="70"/>
      <c r="SHW2111" s="70"/>
      <c r="SHX2111" s="70"/>
      <c r="SHY2111" s="110"/>
      <c r="SHZ2111" s="2"/>
      <c r="SIA2111" s="15"/>
      <c r="SIB2111" s="15"/>
      <c r="SIC2111" s="83"/>
      <c r="SID2111" s="52"/>
      <c r="SIE2111" s="70"/>
      <c r="SIF2111" s="70"/>
      <c r="SIG2111" s="70"/>
      <c r="SIH2111" s="110"/>
      <c r="SII2111" s="2"/>
      <c r="SIJ2111" s="15"/>
      <c r="SIK2111" s="15"/>
      <c r="SIL2111" s="83"/>
      <c r="SIM2111" s="52"/>
      <c r="SIN2111" s="70"/>
      <c r="SIO2111" s="70"/>
      <c r="SIP2111" s="70"/>
      <c r="SIQ2111" s="110"/>
      <c r="SIR2111" s="2"/>
      <c r="SIS2111" s="15"/>
      <c r="SIT2111" s="15"/>
      <c r="SIU2111" s="83"/>
      <c r="SIV2111" s="52"/>
      <c r="SIW2111" s="70"/>
      <c r="SIX2111" s="70"/>
      <c r="SIY2111" s="70"/>
      <c r="SIZ2111" s="110"/>
      <c r="SJA2111" s="2"/>
      <c r="SJB2111" s="15"/>
      <c r="SJC2111" s="15"/>
      <c r="SJD2111" s="83"/>
      <c r="SJE2111" s="52"/>
      <c r="SJF2111" s="70"/>
      <c r="SJG2111" s="70"/>
      <c r="SJH2111" s="70"/>
      <c r="SJI2111" s="110"/>
      <c r="SJJ2111" s="2"/>
      <c r="SJK2111" s="15"/>
      <c r="SJL2111" s="15"/>
      <c r="SJM2111" s="83"/>
      <c r="SJN2111" s="52"/>
      <c r="SJO2111" s="70"/>
      <c r="SJP2111" s="70"/>
      <c r="SJQ2111" s="70"/>
      <c r="SJR2111" s="110"/>
      <c r="SJS2111" s="2"/>
      <c r="SJT2111" s="15"/>
      <c r="SJU2111" s="15"/>
      <c r="SJV2111" s="83"/>
      <c r="SJW2111" s="52"/>
      <c r="SJX2111" s="70"/>
      <c r="SJY2111" s="70"/>
      <c r="SJZ2111" s="70"/>
      <c r="SKA2111" s="110"/>
      <c r="SKB2111" s="2"/>
      <c r="SKC2111" s="15"/>
      <c r="SKD2111" s="15"/>
      <c r="SKE2111" s="83"/>
      <c r="SKF2111" s="52"/>
      <c r="SKG2111" s="70"/>
      <c r="SKH2111" s="70"/>
      <c r="SKI2111" s="70"/>
      <c r="SKJ2111" s="110"/>
      <c r="SKK2111" s="2"/>
      <c r="SKL2111" s="15"/>
      <c r="SKM2111" s="15"/>
      <c r="SKN2111" s="83"/>
      <c r="SKO2111" s="52"/>
      <c r="SKP2111" s="70"/>
      <c r="SKQ2111" s="70"/>
      <c r="SKR2111" s="70"/>
      <c r="SKS2111" s="110"/>
      <c r="SKT2111" s="2"/>
      <c r="SKU2111" s="15"/>
      <c r="SKV2111" s="15"/>
      <c r="SKW2111" s="83"/>
      <c r="SKX2111" s="52"/>
      <c r="SKY2111" s="70"/>
      <c r="SKZ2111" s="70"/>
      <c r="SLA2111" s="70"/>
      <c r="SLB2111" s="110"/>
      <c r="SLC2111" s="2"/>
      <c r="SLD2111" s="15"/>
      <c r="SLE2111" s="15"/>
      <c r="SLF2111" s="83"/>
      <c r="SLG2111" s="52"/>
      <c r="SLH2111" s="70"/>
      <c r="SLI2111" s="70"/>
      <c r="SLJ2111" s="70"/>
      <c r="SLK2111" s="110"/>
      <c r="SLL2111" s="2"/>
      <c r="SLM2111" s="15"/>
      <c r="SLN2111" s="15"/>
      <c r="SLO2111" s="83"/>
      <c r="SLP2111" s="52"/>
      <c r="SLQ2111" s="70"/>
      <c r="SLR2111" s="70"/>
      <c r="SLS2111" s="70"/>
      <c r="SLT2111" s="110"/>
      <c r="SLU2111" s="2"/>
      <c r="SLV2111" s="15"/>
      <c r="SLW2111" s="15"/>
      <c r="SLX2111" s="83"/>
      <c r="SLY2111" s="52"/>
      <c r="SLZ2111" s="70"/>
      <c r="SMA2111" s="70"/>
      <c r="SMB2111" s="70"/>
      <c r="SMC2111" s="110"/>
      <c r="SMD2111" s="2"/>
      <c r="SME2111" s="15"/>
      <c r="SMF2111" s="15"/>
      <c r="SMG2111" s="83"/>
      <c r="SMH2111" s="52"/>
      <c r="SMI2111" s="70"/>
      <c r="SMJ2111" s="70"/>
      <c r="SMK2111" s="70"/>
      <c r="SML2111" s="110"/>
      <c r="SMM2111" s="2"/>
      <c r="SMN2111" s="15"/>
      <c r="SMO2111" s="15"/>
      <c r="SMP2111" s="83"/>
      <c r="SMQ2111" s="52"/>
      <c r="SMR2111" s="70"/>
      <c r="SMS2111" s="70"/>
      <c r="SMT2111" s="70"/>
      <c r="SMU2111" s="110"/>
      <c r="SMV2111" s="2"/>
      <c r="SMW2111" s="15"/>
      <c r="SMX2111" s="15"/>
      <c r="SMY2111" s="83"/>
      <c r="SMZ2111" s="52"/>
      <c r="SNA2111" s="70"/>
      <c r="SNB2111" s="70"/>
      <c r="SNC2111" s="70"/>
      <c r="SND2111" s="110"/>
      <c r="SNE2111" s="2"/>
      <c r="SNF2111" s="15"/>
      <c r="SNG2111" s="15"/>
      <c r="SNH2111" s="83"/>
      <c r="SNI2111" s="52"/>
      <c r="SNJ2111" s="70"/>
      <c r="SNK2111" s="70"/>
      <c r="SNL2111" s="70"/>
      <c r="SNM2111" s="110"/>
      <c r="SNN2111" s="2"/>
      <c r="SNO2111" s="15"/>
      <c r="SNP2111" s="15"/>
      <c r="SNQ2111" s="83"/>
      <c r="SNR2111" s="52"/>
      <c r="SNS2111" s="70"/>
      <c r="SNT2111" s="70"/>
      <c r="SNU2111" s="70"/>
      <c r="SNV2111" s="110"/>
      <c r="SNW2111" s="2"/>
      <c r="SNX2111" s="15"/>
      <c r="SNY2111" s="15"/>
      <c r="SNZ2111" s="83"/>
      <c r="SOA2111" s="52"/>
      <c r="SOB2111" s="70"/>
      <c r="SOC2111" s="70"/>
      <c r="SOD2111" s="70"/>
      <c r="SOE2111" s="110"/>
      <c r="SOF2111" s="2"/>
      <c r="SOG2111" s="15"/>
      <c r="SOH2111" s="15"/>
      <c r="SOI2111" s="83"/>
      <c r="SOJ2111" s="52"/>
      <c r="SOK2111" s="70"/>
      <c r="SOL2111" s="70"/>
      <c r="SOM2111" s="70"/>
      <c r="SON2111" s="110"/>
      <c r="SOO2111" s="2"/>
      <c r="SOP2111" s="15"/>
      <c r="SOQ2111" s="15"/>
      <c r="SOR2111" s="83"/>
      <c r="SOS2111" s="52"/>
      <c r="SOT2111" s="70"/>
      <c r="SOU2111" s="70"/>
      <c r="SOV2111" s="70"/>
      <c r="SOW2111" s="110"/>
      <c r="SOX2111" s="2"/>
      <c r="SOY2111" s="15"/>
      <c r="SOZ2111" s="15"/>
      <c r="SPA2111" s="83"/>
      <c r="SPB2111" s="52"/>
      <c r="SPC2111" s="70"/>
      <c r="SPD2111" s="70"/>
      <c r="SPE2111" s="70"/>
      <c r="SPF2111" s="110"/>
      <c r="SPG2111" s="2"/>
      <c r="SPH2111" s="15"/>
      <c r="SPI2111" s="15"/>
      <c r="SPJ2111" s="83"/>
      <c r="SPK2111" s="52"/>
      <c r="SPL2111" s="70"/>
      <c r="SPM2111" s="70"/>
      <c r="SPN2111" s="70"/>
      <c r="SPO2111" s="110"/>
      <c r="SPP2111" s="2"/>
      <c r="SPQ2111" s="15"/>
      <c r="SPR2111" s="15"/>
      <c r="SPS2111" s="83"/>
      <c r="SPT2111" s="52"/>
      <c r="SPU2111" s="70"/>
      <c r="SPV2111" s="70"/>
      <c r="SPW2111" s="70"/>
      <c r="SPX2111" s="110"/>
      <c r="SPY2111" s="2"/>
      <c r="SPZ2111" s="15"/>
      <c r="SQA2111" s="15"/>
      <c r="SQB2111" s="83"/>
      <c r="SQC2111" s="52"/>
      <c r="SQD2111" s="70"/>
      <c r="SQE2111" s="70"/>
      <c r="SQF2111" s="70"/>
      <c r="SQG2111" s="110"/>
      <c r="SQH2111" s="2"/>
      <c r="SQI2111" s="15"/>
      <c r="SQJ2111" s="15"/>
      <c r="SQK2111" s="83"/>
      <c r="SQL2111" s="52"/>
      <c r="SQM2111" s="70"/>
      <c r="SQN2111" s="70"/>
      <c r="SQO2111" s="70"/>
      <c r="SQP2111" s="110"/>
      <c r="SQQ2111" s="2"/>
      <c r="SQR2111" s="15"/>
      <c r="SQS2111" s="15"/>
      <c r="SQT2111" s="83"/>
      <c r="SQU2111" s="52"/>
      <c r="SQV2111" s="70"/>
      <c r="SQW2111" s="70"/>
      <c r="SQX2111" s="70"/>
      <c r="SQY2111" s="110"/>
      <c r="SQZ2111" s="2"/>
      <c r="SRA2111" s="15"/>
      <c r="SRB2111" s="15"/>
      <c r="SRC2111" s="83"/>
      <c r="SRD2111" s="52"/>
      <c r="SRE2111" s="70"/>
      <c r="SRF2111" s="70"/>
      <c r="SRG2111" s="70"/>
      <c r="SRH2111" s="110"/>
      <c r="SRI2111" s="2"/>
      <c r="SRJ2111" s="15"/>
      <c r="SRK2111" s="15"/>
      <c r="SRL2111" s="83"/>
      <c r="SRM2111" s="52"/>
      <c r="SRN2111" s="70"/>
      <c r="SRO2111" s="70"/>
      <c r="SRP2111" s="70"/>
      <c r="SRQ2111" s="110"/>
      <c r="SRR2111" s="2"/>
      <c r="SRS2111" s="15"/>
      <c r="SRT2111" s="15"/>
      <c r="SRU2111" s="83"/>
      <c r="SRV2111" s="52"/>
      <c r="SRW2111" s="70"/>
      <c r="SRX2111" s="70"/>
      <c r="SRY2111" s="70"/>
      <c r="SRZ2111" s="110"/>
      <c r="SSA2111" s="2"/>
      <c r="SSB2111" s="15"/>
      <c r="SSC2111" s="15"/>
      <c r="SSD2111" s="83"/>
      <c r="SSE2111" s="52"/>
      <c r="SSF2111" s="70"/>
      <c r="SSG2111" s="70"/>
      <c r="SSH2111" s="70"/>
      <c r="SSI2111" s="110"/>
      <c r="SSJ2111" s="2"/>
      <c r="SSK2111" s="15"/>
      <c r="SSL2111" s="15"/>
      <c r="SSM2111" s="83"/>
      <c r="SSN2111" s="52"/>
      <c r="SSO2111" s="70"/>
      <c r="SSP2111" s="70"/>
      <c r="SSQ2111" s="70"/>
      <c r="SSR2111" s="110"/>
      <c r="SSS2111" s="2"/>
      <c r="SST2111" s="15"/>
      <c r="SSU2111" s="15"/>
      <c r="SSV2111" s="83"/>
      <c r="SSW2111" s="52"/>
      <c r="SSX2111" s="70"/>
      <c r="SSY2111" s="70"/>
      <c r="SSZ2111" s="70"/>
      <c r="STA2111" s="110"/>
      <c r="STB2111" s="2"/>
      <c r="STC2111" s="15"/>
      <c r="STD2111" s="15"/>
      <c r="STE2111" s="83"/>
      <c r="STF2111" s="52"/>
      <c r="STG2111" s="70"/>
      <c r="STH2111" s="70"/>
      <c r="STI2111" s="70"/>
      <c r="STJ2111" s="110"/>
      <c r="STK2111" s="2"/>
      <c r="STL2111" s="15"/>
      <c r="STM2111" s="15"/>
      <c r="STN2111" s="83"/>
      <c r="STO2111" s="52"/>
      <c r="STP2111" s="70"/>
      <c r="STQ2111" s="70"/>
      <c r="STR2111" s="70"/>
      <c r="STS2111" s="110"/>
      <c r="STT2111" s="2"/>
      <c r="STU2111" s="15"/>
      <c r="STV2111" s="15"/>
      <c r="STW2111" s="83"/>
      <c r="STX2111" s="52"/>
      <c r="STY2111" s="70"/>
      <c r="STZ2111" s="70"/>
      <c r="SUA2111" s="70"/>
      <c r="SUB2111" s="110"/>
      <c r="SUC2111" s="2"/>
      <c r="SUD2111" s="15"/>
      <c r="SUE2111" s="15"/>
      <c r="SUF2111" s="83"/>
      <c r="SUG2111" s="52"/>
      <c r="SUH2111" s="70"/>
      <c r="SUI2111" s="70"/>
      <c r="SUJ2111" s="70"/>
      <c r="SUK2111" s="110"/>
      <c r="SUL2111" s="2"/>
      <c r="SUM2111" s="15"/>
      <c r="SUN2111" s="15"/>
      <c r="SUO2111" s="83"/>
      <c r="SUP2111" s="52"/>
      <c r="SUQ2111" s="70"/>
      <c r="SUR2111" s="70"/>
      <c r="SUS2111" s="70"/>
      <c r="SUT2111" s="110"/>
      <c r="SUU2111" s="2"/>
      <c r="SUV2111" s="15"/>
      <c r="SUW2111" s="15"/>
      <c r="SUX2111" s="83"/>
      <c r="SUY2111" s="52"/>
      <c r="SUZ2111" s="70"/>
      <c r="SVA2111" s="70"/>
      <c r="SVB2111" s="70"/>
      <c r="SVC2111" s="110"/>
      <c r="SVD2111" s="2"/>
      <c r="SVE2111" s="15"/>
      <c r="SVF2111" s="15"/>
      <c r="SVG2111" s="83"/>
      <c r="SVH2111" s="52"/>
      <c r="SVI2111" s="70"/>
      <c r="SVJ2111" s="70"/>
      <c r="SVK2111" s="70"/>
      <c r="SVL2111" s="110"/>
      <c r="SVM2111" s="2"/>
      <c r="SVN2111" s="15"/>
      <c r="SVO2111" s="15"/>
      <c r="SVP2111" s="83"/>
      <c r="SVQ2111" s="52"/>
      <c r="SVR2111" s="70"/>
      <c r="SVS2111" s="70"/>
      <c r="SVT2111" s="70"/>
      <c r="SVU2111" s="110"/>
      <c r="SVV2111" s="2"/>
      <c r="SVW2111" s="15"/>
      <c r="SVX2111" s="15"/>
      <c r="SVY2111" s="83"/>
      <c r="SVZ2111" s="52"/>
      <c r="SWA2111" s="70"/>
      <c r="SWB2111" s="70"/>
      <c r="SWC2111" s="70"/>
      <c r="SWD2111" s="110"/>
      <c r="SWE2111" s="2"/>
      <c r="SWF2111" s="15"/>
      <c r="SWG2111" s="15"/>
      <c r="SWH2111" s="83"/>
      <c r="SWI2111" s="52"/>
      <c r="SWJ2111" s="70"/>
      <c r="SWK2111" s="70"/>
      <c r="SWL2111" s="70"/>
      <c r="SWM2111" s="110"/>
      <c r="SWN2111" s="2"/>
      <c r="SWO2111" s="15"/>
      <c r="SWP2111" s="15"/>
      <c r="SWQ2111" s="83"/>
      <c r="SWR2111" s="52"/>
      <c r="SWS2111" s="70"/>
      <c r="SWT2111" s="70"/>
      <c r="SWU2111" s="70"/>
      <c r="SWV2111" s="110"/>
      <c r="SWW2111" s="2"/>
      <c r="SWX2111" s="15"/>
      <c r="SWY2111" s="15"/>
      <c r="SWZ2111" s="83"/>
      <c r="SXA2111" s="52"/>
      <c r="SXB2111" s="70"/>
      <c r="SXC2111" s="70"/>
      <c r="SXD2111" s="70"/>
      <c r="SXE2111" s="110"/>
      <c r="SXF2111" s="2"/>
      <c r="SXG2111" s="15"/>
      <c r="SXH2111" s="15"/>
      <c r="SXI2111" s="83"/>
      <c r="SXJ2111" s="52"/>
      <c r="SXK2111" s="70"/>
      <c r="SXL2111" s="70"/>
      <c r="SXM2111" s="70"/>
      <c r="SXN2111" s="110"/>
      <c r="SXO2111" s="2"/>
      <c r="SXP2111" s="15"/>
      <c r="SXQ2111" s="15"/>
      <c r="SXR2111" s="83"/>
      <c r="SXS2111" s="52"/>
      <c r="SXT2111" s="70"/>
      <c r="SXU2111" s="70"/>
      <c r="SXV2111" s="70"/>
      <c r="SXW2111" s="110"/>
      <c r="SXX2111" s="2"/>
      <c r="SXY2111" s="15"/>
      <c r="SXZ2111" s="15"/>
      <c r="SYA2111" s="83"/>
      <c r="SYB2111" s="52"/>
      <c r="SYC2111" s="70"/>
      <c r="SYD2111" s="70"/>
      <c r="SYE2111" s="70"/>
      <c r="SYF2111" s="110"/>
      <c r="SYG2111" s="2"/>
      <c r="SYH2111" s="15"/>
      <c r="SYI2111" s="15"/>
      <c r="SYJ2111" s="83"/>
      <c r="SYK2111" s="52"/>
      <c r="SYL2111" s="70"/>
      <c r="SYM2111" s="70"/>
      <c r="SYN2111" s="70"/>
      <c r="SYO2111" s="110"/>
      <c r="SYP2111" s="2"/>
      <c r="SYQ2111" s="15"/>
      <c r="SYR2111" s="15"/>
      <c r="SYS2111" s="83"/>
      <c r="SYT2111" s="52"/>
      <c r="SYU2111" s="70"/>
      <c r="SYV2111" s="70"/>
      <c r="SYW2111" s="70"/>
      <c r="SYX2111" s="110"/>
      <c r="SYY2111" s="2"/>
      <c r="SYZ2111" s="15"/>
      <c r="SZA2111" s="15"/>
      <c r="SZB2111" s="83"/>
      <c r="SZC2111" s="52"/>
      <c r="SZD2111" s="70"/>
      <c r="SZE2111" s="70"/>
      <c r="SZF2111" s="70"/>
      <c r="SZG2111" s="110"/>
      <c r="SZH2111" s="2"/>
      <c r="SZI2111" s="15"/>
      <c r="SZJ2111" s="15"/>
      <c r="SZK2111" s="83"/>
      <c r="SZL2111" s="52"/>
      <c r="SZM2111" s="70"/>
      <c r="SZN2111" s="70"/>
      <c r="SZO2111" s="70"/>
      <c r="SZP2111" s="110"/>
      <c r="SZQ2111" s="2"/>
      <c r="SZR2111" s="15"/>
      <c r="SZS2111" s="15"/>
      <c r="SZT2111" s="83"/>
      <c r="SZU2111" s="52"/>
      <c r="SZV2111" s="70"/>
      <c r="SZW2111" s="70"/>
      <c r="SZX2111" s="70"/>
      <c r="SZY2111" s="110"/>
      <c r="SZZ2111" s="2"/>
      <c r="TAA2111" s="15"/>
      <c r="TAB2111" s="15"/>
      <c r="TAC2111" s="83"/>
      <c r="TAD2111" s="52"/>
      <c r="TAE2111" s="70"/>
      <c r="TAF2111" s="70"/>
      <c r="TAG2111" s="70"/>
      <c r="TAH2111" s="110"/>
      <c r="TAI2111" s="2"/>
      <c r="TAJ2111" s="15"/>
      <c r="TAK2111" s="15"/>
      <c r="TAL2111" s="83"/>
      <c r="TAM2111" s="52"/>
      <c r="TAN2111" s="70"/>
      <c r="TAO2111" s="70"/>
      <c r="TAP2111" s="70"/>
      <c r="TAQ2111" s="110"/>
      <c r="TAR2111" s="2"/>
      <c r="TAS2111" s="15"/>
      <c r="TAT2111" s="15"/>
      <c r="TAU2111" s="83"/>
      <c r="TAV2111" s="52"/>
      <c r="TAW2111" s="70"/>
      <c r="TAX2111" s="70"/>
      <c r="TAY2111" s="70"/>
      <c r="TAZ2111" s="110"/>
      <c r="TBA2111" s="2"/>
      <c r="TBB2111" s="15"/>
      <c r="TBC2111" s="15"/>
      <c r="TBD2111" s="83"/>
      <c r="TBE2111" s="52"/>
      <c r="TBF2111" s="70"/>
      <c r="TBG2111" s="70"/>
      <c r="TBH2111" s="70"/>
      <c r="TBI2111" s="110"/>
      <c r="TBJ2111" s="2"/>
      <c r="TBK2111" s="15"/>
      <c r="TBL2111" s="15"/>
      <c r="TBM2111" s="83"/>
      <c r="TBN2111" s="52"/>
      <c r="TBO2111" s="70"/>
      <c r="TBP2111" s="70"/>
      <c r="TBQ2111" s="70"/>
      <c r="TBR2111" s="110"/>
      <c r="TBS2111" s="2"/>
      <c r="TBT2111" s="15"/>
      <c r="TBU2111" s="15"/>
      <c r="TBV2111" s="83"/>
      <c r="TBW2111" s="52"/>
      <c r="TBX2111" s="70"/>
      <c r="TBY2111" s="70"/>
      <c r="TBZ2111" s="70"/>
      <c r="TCA2111" s="110"/>
      <c r="TCB2111" s="2"/>
      <c r="TCC2111" s="15"/>
      <c r="TCD2111" s="15"/>
      <c r="TCE2111" s="83"/>
      <c r="TCF2111" s="52"/>
      <c r="TCG2111" s="70"/>
      <c r="TCH2111" s="70"/>
      <c r="TCI2111" s="70"/>
      <c r="TCJ2111" s="110"/>
      <c r="TCK2111" s="2"/>
      <c r="TCL2111" s="15"/>
      <c r="TCM2111" s="15"/>
      <c r="TCN2111" s="83"/>
      <c r="TCO2111" s="52"/>
      <c r="TCP2111" s="70"/>
      <c r="TCQ2111" s="70"/>
      <c r="TCR2111" s="70"/>
      <c r="TCS2111" s="110"/>
      <c r="TCT2111" s="2"/>
      <c r="TCU2111" s="15"/>
      <c r="TCV2111" s="15"/>
      <c r="TCW2111" s="83"/>
      <c r="TCX2111" s="52"/>
      <c r="TCY2111" s="70"/>
      <c r="TCZ2111" s="70"/>
      <c r="TDA2111" s="70"/>
      <c r="TDB2111" s="110"/>
      <c r="TDC2111" s="2"/>
      <c r="TDD2111" s="15"/>
      <c r="TDE2111" s="15"/>
      <c r="TDF2111" s="83"/>
      <c r="TDG2111" s="52"/>
      <c r="TDH2111" s="70"/>
      <c r="TDI2111" s="70"/>
      <c r="TDJ2111" s="70"/>
      <c r="TDK2111" s="110"/>
      <c r="TDL2111" s="2"/>
      <c r="TDM2111" s="15"/>
      <c r="TDN2111" s="15"/>
      <c r="TDO2111" s="83"/>
      <c r="TDP2111" s="52"/>
      <c r="TDQ2111" s="70"/>
      <c r="TDR2111" s="70"/>
      <c r="TDS2111" s="70"/>
      <c r="TDT2111" s="110"/>
      <c r="TDU2111" s="2"/>
      <c r="TDV2111" s="15"/>
      <c r="TDW2111" s="15"/>
      <c r="TDX2111" s="83"/>
      <c r="TDY2111" s="52"/>
      <c r="TDZ2111" s="70"/>
      <c r="TEA2111" s="70"/>
      <c r="TEB2111" s="70"/>
      <c r="TEC2111" s="110"/>
      <c r="TED2111" s="2"/>
      <c r="TEE2111" s="15"/>
      <c r="TEF2111" s="15"/>
      <c r="TEG2111" s="83"/>
      <c r="TEH2111" s="52"/>
      <c r="TEI2111" s="70"/>
      <c r="TEJ2111" s="70"/>
      <c r="TEK2111" s="70"/>
      <c r="TEL2111" s="110"/>
      <c r="TEM2111" s="2"/>
      <c r="TEN2111" s="15"/>
      <c r="TEO2111" s="15"/>
      <c r="TEP2111" s="83"/>
      <c r="TEQ2111" s="52"/>
      <c r="TER2111" s="70"/>
      <c r="TES2111" s="70"/>
      <c r="TET2111" s="70"/>
      <c r="TEU2111" s="110"/>
      <c r="TEV2111" s="2"/>
      <c r="TEW2111" s="15"/>
      <c r="TEX2111" s="15"/>
      <c r="TEY2111" s="83"/>
      <c r="TEZ2111" s="52"/>
      <c r="TFA2111" s="70"/>
      <c r="TFB2111" s="70"/>
      <c r="TFC2111" s="70"/>
      <c r="TFD2111" s="110"/>
      <c r="TFE2111" s="2"/>
      <c r="TFF2111" s="15"/>
      <c r="TFG2111" s="15"/>
      <c r="TFH2111" s="83"/>
      <c r="TFI2111" s="52"/>
      <c r="TFJ2111" s="70"/>
      <c r="TFK2111" s="70"/>
      <c r="TFL2111" s="70"/>
      <c r="TFM2111" s="110"/>
      <c r="TFN2111" s="2"/>
      <c r="TFO2111" s="15"/>
      <c r="TFP2111" s="15"/>
      <c r="TFQ2111" s="83"/>
      <c r="TFR2111" s="52"/>
      <c r="TFS2111" s="70"/>
      <c r="TFT2111" s="70"/>
      <c r="TFU2111" s="70"/>
      <c r="TFV2111" s="110"/>
      <c r="TFW2111" s="2"/>
      <c r="TFX2111" s="15"/>
      <c r="TFY2111" s="15"/>
      <c r="TFZ2111" s="83"/>
      <c r="TGA2111" s="52"/>
      <c r="TGB2111" s="70"/>
      <c r="TGC2111" s="70"/>
      <c r="TGD2111" s="70"/>
      <c r="TGE2111" s="110"/>
      <c r="TGF2111" s="2"/>
      <c r="TGG2111" s="15"/>
      <c r="TGH2111" s="15"/>
      <c r="TGI2111" s="83"/>
      <c r="TGJ2111" s="52"/>
      <c r="TGK2111" s="70"/>
      <c r="TGL2111" s="70"/>
      <c r="TGM2111" s="70"/>
      <c r="TGN2111" s="110"/>
      <c r="TGO2111" s="2"/>
      <c r="TGP2111" s="15"/>
      <c r="TGQ2111" s="15"/>
      <c r="TGR2111" s="83"/>
      <c r="TGS2111" s="52"/>
      <c r="TGT2111" s="70"/>
      <c r="TGU2111" s="70"/>
      <c r="TGV2111" s="70"/>
      <c r="TGW2111" s="110"/>
      <c r="TGX2111" s="2"/>
      <c r="TGY2111" s="15"/>
      <c r="TGZ2111" s="15"/>
      <c r="THA2111" s="83"/>
      <c r="THB2111" s="52"/>
      <c r="THC2111" s="70"/>
      <c r="THD2111" s="70"/>
      <c r="THE2111" s="70"/>
      <c r="THF2111" s="110"/>
      <c r="THG2111" s="2"/>
      <c r="THH2111" s="15"/>
      <c r="THI2111" s="15"/>
      <c r="THJ2111" s="83"/>
      <c r="THK2111" s="52"/>
      <c r="THL2111" s="70"/>
      <c r="THM2111" s="70"/>
      <c r="THN2111" s="70"/>
      <c r="THO2111" s="110"/>
      <c r="THP2111" s="2"/>
      <c r="THQ2111" s="15"/>
      <c r="THR2111" s="15"/>
      <c r="THS2111" s="83"/>
      <c r="THT2111" s="52"/>
      <c r="THU2111" s="70"/>
      <c r="THV2111" s="70"/>
      <c r="THW2111" s="70"/>
      <c r="THX2111" s="110"/>
      <c r="THY2111" s="2"/>
      <c r="THZ2111" s="15"/>
      <c r="TIA2111" s="15"/>
      <c r="TIB2111" s="83"/>
      <c r="TIC2111" s="52"/>
      <c r="TID2111" s="70"/>
      <c r="TIE2111" s="70"/>
      <c r="TIF2111" s="70"/>
      <c r="TIG2111" s="110"/>
      <c r="TIH2111" s="2"/>
      <c r="TII2111" s="15"/>
      <c r="TIJ2111" s="15"/>
      <c r="TIK2111" s="83"/>
      <c r="TIL2111" s="52"/>
      <c r="TIM2111" s="70"/>
      <c r="TIN2111" s="70"/>
      <c r="TIO2111" s="70"/>
      <c r="TIP2111" s="110"/>
      <c r="TIQ2111" s="2"/>
      <c r="TIR2111" s="15"/>
      <c r="TIS2111" s="15"/>
      <c r="TIT2111" s="83"/>
      <c r="TIU2111" s="52"/>
      <c r="TIV2111" s="70"/>
      <c r="TIW2111" s="70"/>
      <c r="TIX2111" s="70"/>
      <c r="TIY2111" s="110"/>
      <c r="TIZ2111" s="2"/>
      <c r="TJA2111" s="15"/>
      <c r="TJB2111" s="15"/>
      <c r="TJC2111" s="83"/>
      <c r="TJD2111" s="52"/>
      <c r="TJE2111" s="70"/>
      <c r="TJF2111" s="70"/>
      <c r="TJG2111" s="70"/>
      <c r="TJH2111" s="110"/>
      <c r="TJI2111" s="2"/>
      <c r="TJJ2111" s="15"/>
      <c r="TJK2111" s="15"/>
      <c r="TJL2111" s="83"/>
      <c r="TJM2111" s="52"/>
      <c r="TJN2111" s="70"/>
      <c r="TJO2111" s="70"/>
      <c r="TJP2111" s="70"/>
      <c r="TJQ2111" s="110"/>
      <c r="TJR2111" s="2"/>
      <c r="TJS2111" s="15"/>
      <c r="TJT2111" s="15"/>
      <c r="TJU2111" s="83"/>
      <c r="TJV2111" s="52"/>
      <c r="TJW2111" s="70"/>
      <c r="TJX2111" s="70"/>
      <c r="TJY2111" s="70"/>
      <c r="TJZ2111" s="110"/>
      <c r="TKA2111" s="2"/>
      <c r="TKB2111" s="15"/>
      <c r="TKC2111" s="15"/>
      <c r="TKD2111" s="83"/>
      <c r="TKE2111" s="52"/>
      <c r="TKF2111" s="70"/>
      <c r="TKG2111" s="70"/>
      <c r="TKH2111" s="70"/>
      <c r="TKI2111" s="110"/>
      <c r="TKJ2111" s="2"/>
      <c r="TKK2111" s="15"/>
      <c r="TKL2111" s="15"/>
      <c r="TKM2111" s="83"/>
      <c r="TKN2111" s="52"/>
      <c r="TKO2111" s="70"/>
      <c r="TKP2111" s="70"/>
      <c r="TKQ2111" s="70"/>
      <c r="TKR2111" s="110"/>
      <c r="TKS2111" s="2"/>
      <c r="TKT2111" s="15"/>
      <c r="TKU2111" s="15"/>
      <c r="TKV2111" s="83"/>
      <c r="TKW2111" s="52"/>
      <c r="TKX2111" s="70"/>
      <c r="TKY2111" s="70"/>
      <c r="TKZ2111" s="70"/>
      <c r="TLA2111" s="110"/>
      <c r="TLB2111" s="2"/>
      <c r="TLC2111" s="15"/>
      <c r="TLD2111" s="15"/>
      <c r="TLE2111" s="83"/>
      <c r="TLF2111" s="52"/>
      <c r="TLG2111" s="70"/>
      <c r="TLH2111" s="70"/>
      <c r="TLI2111" s="70"/>
      <c r="TLJ2111" s="110"/>
      <c r="TLK2111" s="2"/>
      <c r="TLL2111" s="15"/>
      <c r="TLM2111" s="15"/>
      <c r="TLN2111" s="83"/>
      <c r="TLO2111" s="52"/>
      <c r="TLP2111" s="70"/>
      <c r="TLQ2111" s="70"/>
      <c r="TLR2111" s="70"/>
      <c r="TLS2111" s="110"/>
      <c r="TLT2111" s="2"/>
      <c r="TLU2111" s="15"/>
      <c r="TLV2111" s="15"/>
      <c r="TLW2111" s="83"/>
      <c r="TLX2111" s="52"/>
      <c r="TLY2111" s="70"/>
      <c r="TLZ2111" s="70"/>
      <c r="TMA2111" s="70"/>
      <c r="TMB2111" s="110"/>
      <c r="TMC2111" s="2"/>
      <c r="TMD2111" s="15"/>
      <c r="TME2111" s="15"/>
      <c r="TMF2111" s="83"/>
      <c r="TMG2111" s="52"/>
      <c r="TMH2111" s="70"/>
      <c r="TMI2111" s="70"/>
      <c r="TMJ2111" s="70"/>
      <c r="TMK2111" s="110"/>
      <c r="TML2111" s="2"/>
      <c r="TMM2111" s="15"/>
      <c r="TMN2111" s="15"/>
      <c r="TMO2111" s="83"/>
      <c r="TMP2111" s="52"/>
      <c r="TMQ2111" s="70"/>
      <c r="TMR2111" s="70"/>
      <c r="TMS2111" s="70"/>
      <c r="TMT2111" s="110"/>
      <c r="TMU2111" s="2"/>
      <c r="TMV2111" s="15"/>
      <c r="TMW2111" s="15"/>
      <c r="TMX2111" s="83"/>
      <c r="TMY2111" s="52"/>
      <c r="TMZ2111" s="70"/>
      <c r="TNA2111" s="70"/>
      <c r="TNB2111" s="70"/>
      <c r="TNC2111" s="110"/>
      <c r="TND2111" s="2"/>
      <c r="TNE2111" s="15"/>
      <c r="TNF2111" s="15"/>
      <c r="TNG2111" s="83"/>
      <c r="TNH2111" s="52"/>
      <c r="TNI2111" s="70"/>
      <c r="TNJ2111" s="70"/>
      <c r="TNK2111" s="70"/>
      <c r="TNL2111" s="110"/>
      <c r="TNM2111" s="2"/>
      <c r="TNN2111" s="15"/>
      <c r="TNO2111" s="15"/>
      <c r="TNP2111" s="83"/>
      <c r="TNQ2111" s="52"/>
      <c r="TNR2111" s="70"/>
      <c r="TNS2111" s="70"/>
      <c r="TNT2111" s="70"/>
      <c r="TNU2111" s="110"/>
      <c r="TNV2111" s="2"/>
      <c r="TNW2111" s="15"/>
      <c r="TNX2111" s="15"/>
      <c r="TNY2111" s="83"/>
      <c r="TNZ2111" s="52"/>
      <c r="TOA2111" s="70"/>
      <c r="TOB2111" s="70"/>
      <c r="TOC2111" s="70"/>
      <c r="TOD2111" s="110"/>
      <c r="TOE2111" s="2"/>
      <c r="TOF2111" s="15"/>
      <c r="TOG2111" s="15"/>
      <c r="TOH2111" s="83"/>
      <c r="TOI2111" s="52"/>
      <c r="TOJ2111" s="70"/>
      <c r="TOK2111" s="70"/>
      <c r="TOL2111" s="70"/>
      <c r="TOM2111" s="110"/>
      <c r="TON2111" s="2"/>
      <c r="TOO2111" s="15"/>
      <c r="TOP2111" s="15"/>
      <c r="TOQ2111" s="83"/>
      <c r="TOR2111" s="52"/>
      <c r="TOS2111" s="70"/>
      <c r="TOT2111" s="70"/>
      <c r="TOU2111" s="70"/>
      <c r="TOV2111" s="110"/>
      <c r="TOW2111" s="2"/>
      <c r="TOX2111" s="15"/>
      <c r="TOY2111" s="15"/>
      <c r="TOZ2111" s="83"/>
      <c r="TPA2111" s="52"/>
      <c r="TPB2111" s="70"/>
      <c r="TPC2111" s="70"/>
      <c r="TPD2111" s="70"/>
      <c r="TPE2111" s="110"/>
      <c r="TPF2111" s="2"/>
      <c r="TPG2111" s="15"/>
      <c r="TPH2111" s="15"/>
      <c r="TPI2111" s="83"/>
      <c r="TPJ2111" s="52"/>
      <c r="TPK2111" s="70"/>
      <c r="TPL2111" s="70"/>
      <c r="TPM2111" s="70"/>
      <c r="TPN2111" s="110"/>
      <c r="TPO2111" s="2"/>
      <c r="TPP2111" s="15"/>
      <c r="TPQ2111" s="15"/>
      <c r="TPR2111" s="83"/>
      <c r="TPS2111" s="52"/>
      <c r="TPT2111" s="70"/>
      <c r="TPU2111" s="70"/>
      <c r="TPV2111" s="70"/>
      <c r="TPW2111" s="110"/>
      <c r="TPX2111" s="2"/>
      <c r="TPY2111" s="15"/>
      <c r="TPZ2111" s="15"/>
      <c r="TQA2111" s="83"/>
      <c r="TQB2111" s="52"/>
      <c r="TQC2111" s="70"/>
      <c r="TQD2111" s="70"/>
      <c r="TQE2111" s="70"/>
      <c r="TQF2111" s="110"/>
      <c r="TQG2111" s="2"/>
      <c r="TQH2111" s="15"/>
      <c r="TQI2111" s="15"/>
      <c r="TQJ2111" s="83"/>
      <c r="TQK2111" s="52"/>
      <c r="TQL2111" s="70"/>
      <c r="TQM2111" s="70"/>
      <c r="TQN2111" s="70"/>
      <c r="TQO2111" s="110"/>
      <c r="TQP2111" s="2"/>
      <c r="TQQ2111" s="15"/>
      <c r="TQR2111" s="15"/>
      <c r="TQS2111" s="83"/>
      <c r="TQT2111" s="52"/>
      <c r="TQU2111" s="70"/>
      <c r="TQV2111" s="70"/>
      <c r="TQW2111" s="70"/>
      <c r="TQX2111" s="110"/>
      <c r="TQY2111" s="2"/>
      <c r="TQZ2111" s="15"/>
      <c r="TRA2111" s="15"/>
      <c r="TRB2111" s="83"/>
      <c r="TRC2111" s="52"/>
      <c r="TRD2111" s="70"/>
      <c r="TRE2111" s="70"/>
      <c r="TRF2111" s="70"/>
      <c r="TRG2111" s="110"/>
      <c r="TRH2111" s="2"/>
      <c r="TRI2111" s="15"/>
      <c r="TRJ2111" s="15"/>
      <c r="TRK2111" s="83"/>
      <c r="TRL2111" s="52"/>
      <c r="TRM2111" s="70"/>
      <c r="TRN2111" s="70"/>
      <c r="TRO2111" s="70"/>
      <c r="TRP2111" s="110"/>
      <c r="TRQ2111" s="2"/>
      <c r="TRR2111" s="15"/>
      <c r="TRS2111" s="15"/>
      <c r="TRT2111" s="83"/>
      <c r="TRU2111" s="52"/>
      <c r="TRV2111" s="70"/>
      <c r="TRW2111" s="70"/>
      <c r="TRX2111" s="70"/>
      <c r="TRY2111" s="110"/>
      <c r="TRZ2111" s="2"/>
      <c r="TSA2111" s="15"/>
      <c r="TSB2111" s="15"/>
      <c r="TSC2111" s="83"/>
      <c r="TSD2111" s="52"/>
      <c r="TSE2111" s="70"/>
      <c r="TSF2111" s="70"/>
      <c r="TSG2111" s="70"/>
      <c r="TSH2111" s="110"/>
      <c r="TSI2111" s="2"/>
      <c r="TSJ2111" s="15"/>
      <c r="TSK2111" s="15"/>
      <c r="TSL2111" s="83"/>
      <c r="TSM2111" s="52"/>
      <c r="TSN2111" s="70"/>
      <c r="TSO2111" s="70"/>
      <c r="TSP2111" s="70"/>
      <c r="TSQ2111" s="110"/>
      <c r="TSR2111" s="2"/>
      <c r="TSS2111" s="15"/>
      <c r="TST2111" s="15"/>
      <c r="TSU2111" s="83"/>
      <c r="TSV2111" s="52"/>
      <c r="TSW2111" s="70"/>
      <c r="TSX2111" s="70"/>
      <c r="TSY2111" s="70"/>
      <c r="TSZ2111" s="110"/>
      <c r="TTA2111" s="2"/>
      <c r="TTB2111" s="15"/>
      <c r="TTC2111" s="15"/>
      <c r="TTD2111" s="83"/>
      <c r="TTE2111" s="52"/>
      <c r="TTF2111" s="70"/>
      <c r="TTG2111" s="70"/>
      <c r="TTH2111" s="70"/>
      <c r="TTI2111" s="110"/>
      <c r="TTJ2111" s="2"/>
      <c r="TTK2111" s="15"/>
      <c r="TTL2111" s="15"/>
      <c r="TTM2111" s="83"/>
      <c r="TTN2111" s="52"/>
      <c r="TTO2111" s="70"/>
      <c r="TTP2111" s="70"/>
      <c r="TTQ2111" s="70"/>
      <c r="TTR2111" s="110"/>
      <c r="TTS2111" s="2"/>
      <c r="TTT2111" s="15"/>
      <c r="TTU2111" s="15"/>
      <c r="TTV2111" s="83"/>
      <c r="TTW2111" s="52"/>
      <c r="TTX2111" s="70"/>
      <c r="TTY2111" s="70"/>
      <c r="TTZ2111" s="70"/>
      <c r="TUA2111" s="110"/>
      <c r="TUB2111" s="2"/>
      <c r="TUC2111" s="15"/>
      <c r="TUD2111" s="15"/>
      <c r="TUE2111" s="83"/>
      <c r="TUF2111" s="52"/>
      <c r="TUG2111" s="70"/>
      <c r="TUH2111" s="70"/>
      <c r="TUI2111" s="70"/>
      <c r="TUJ2111" s="110"/>
      <c r="TUK2111" s="2"/>
      <c r="TUL2111" s="15"/>
      <c r="TUM2111" s="15"/>
      <c r="TUN2111" s="83"/>
      <c r="TUO2111" s="52"/>
      <c r="TUP2111" s="70"/>
      <c r="TUQ2111" s="70"/>
      <c r="TUR2111" s="70"/>
      <c r="TUS2111" s="110"/>
      <c r="TUT2111" s="2"/>
      <c r="TUU2111" s="15"/>
      <c r="TUV2111" s="15"/>
      <c r="TUW2111" s="83"/>
      <c r="TUX2111" s="52"/>
      <c r="TUY2111" s="70"/>
      <c r="TUZ2111" s="70"/>
      <c r="TVA2111" s="70"/>
      <c r="TVB2111" s="110"/>
      <c r="TVC2111" s="2"/>
      <c r="TVD2111" s="15"/>
      <c r="TVE2111" s="15"/>
      <c r="TVF2111" s="83"/>
      <c r="TVG2111" s="52"/>
      <c r="TVH2111" s="70"/>
      <c r="TVI2111" s="70"/>
      <c r="TVJ2111" s="70"/>
      <c r="TVK2111" s="110"/>
      <c r="TVL2111" s="2"/>
      <c r="TVM2111" s="15"/>
      <c r="TVN2111" s="15"/>
      <c r="TVO2111" s="83"/>
      <c r="TVP2111" s="52"/>
      <c r="TVQ2111" s="70"/>
      <c r="TVR2111" s="70"/>
      <c r="TVS2111" s="70"/>
      <c r="TVT2111" s="110"/>
      <c r="TVU2111" s="2"/>
      <c r="TVV2111" s="15"/>
      <c r="TVW2111" s="15"/>
      <c r="TVX2111" s="83"/>
      <c r="TVY2111" s="52"/>
      <c r="TVZ2111" s="70"/>
      <c r="TWA2111" s="70"/>
      <c r="TWB2111" s="70"/>
      <c r="TWC2111" s="110"/>
      <c r="TWD2111" s="2"/>
      <c r="TWE2111" s="15"/>
      <c r="TWF2111" s="15"/>
      <c r="TWG2111" s="83"/>
      <c r="TWH2111" s="52"/>
      <c r="TWI2111" s="70"/>
      <c r="TWJ2111" s="70"/>
      <c r="TWK2111" s="70"/>
      <c r="TWL2111" s="110"/>
      <c r="TWM2111" s="2"/>
      <c r="TWN2111" s="15"/>
      <c r="TWO2111" s="15"/>
      <c r="TWP2111" s="83"/>
      <c r="TWQ2111" s="52"/>
      <c r="TWR2111" s="70"/>
      <c r="TWS2111" s="70"/>
      <c r="TWT2111" s="70"/>
      <c r="TWU2111" s="110"/>
      <c r="TWV2111" s="2"/>
      <c r="TWW2111" s="15"/>
      <c r="TWX2111" s="15"/>
      <c r="TWY2111" s="83"/>
      <c r="TWZ2111" s="52"/>
      <c r="TXA2111" s="70"/>
      <c r="TXB2111" s="70"/>
      <c r="TXC2111" s="70"/>
      <c r="TXD2111" s="110"/>
      <c r="TXE2111" s="2"/>
      <c r="TXF2111" s="15"/>
      <c r="TXG2111" s="15"/>
      <c r="TXH2111" s="83"/>
      <c r="TXI2111" s="52"/>
      <c r="TXJ2111" s="70"/>
      <c r="TXK2111" s="70"/>
      <c r="TXL2111" s="70"/>
      <c r="TXM2111" s="110"/>
      <c r="TXN2111" s="2"/>
      <c r="TXO2111" s="15"/>
      <c r="TXP2111" s="15"/>
      <c r="TXQ2111" s="83"/>
      <c r="TXR2111" s="52"/>
      <c r="TXS2111" s="70"/>
      <c r="TXT2111" s="70"/>
      <c r="TXU2111" s="70"/>
      <c r="TXV2111" s="110"/>
      <c r="TXW2111" s="2"/>
      <c r="TXX2111" s="15"/>
      <c r="TXY2111" s="15"/>
      <c r="TXZ2111" s="83"/>
      <c r="TYA2111" s="52"/>
      <c r="TYB2111" s="70"/>
      <c r="TYC2111" s="70"/>
      <c r="TYD2111" s="70"/>
      <c r="TYE2111" s="110"/>
      <c r="TYF2111" s="2"/>
      <c r="TYG2111" s="15"/>
      <c r="TYH2111" s="15"/>
      <c r="TYI2111" s="83"/>
      <c r="TYJ2111" s="52"/>
      <c r="TYK2111" s="70"/>
      <c r="TYL2111" s="70"/>
      <c r="TYM2111" s="70"/>
      <c r="TYN2111" s="110"/>
      <c r="TYO2111" s="2"/>
      <c r="TYP2111" s="15"/>
      <c r="TYQ2111" s="15"/>
      <c r="TYR2111" s="83"/>
      <c r="TYS2111" s="52"/>
      <c r="TYT2111" s="70"/>
      <c r="TYU2111" s="70"/>
      <c r="TYV2111" s="70"/>
      <c r="TYW2111" s="110"/>
      <c r="TYX2111" s="2"/>
      <c r="TYY2111" s="15"/>
      <c r="TYZ2111" s="15"/>
      <c r="TZA2111" s="83"/>
      <c r="TZB2111" s="52"/>
      <c r="TZC2111" s="70"/>
      <c r="TZD2111" s="70"/>
      <c r="TZE2111" s="70"/>
      <c r="TZF2111" s="110"/>
      <c r="TZG2111" s="2"/>
      <c r="TZH2111" s="15"/>
      <c r="TZI2111" s="15"/>
      <c r="TZJ2111" s="83"/>
      <c r="TZK2111" s="52"/>
      <c r="TZL2111" s="70"/>
      <c r="TZM2111" s="70"/>
      <c r="TZN2111" s="70"/>
      <c r="TZO2111" s="110"/>
      <c r="TZP2111" s="2"/>
      <c r="TZQ2111" s="15"/>
      <c r="TZR2111" s="15"/>
      <c r="TZS2111" s="83"/>
      <c r="TZT2111" s="52"/>
      <c r="TZU2111" s="70"/>
      <c r="TZV2111" s="70"/>
      <c r="TZW2111" s="70"/>
      <c r="TZX2111" s="110"/>
      <c r="TZY2111" s="2"/>
      <c r="TZZ2111" s="15"/>
      <c r="UAA2111" s="15"/>
      <c r="UAB2111" s="83"/>
      <c r="UAC2111" s="52"/>
      <c r="UAD2111" s="70"/>
      <c r="UAE2111" s="70"/>
      <c r="UAF2111" s="70"/>
      <c r="UAG2111" s="110"/>
      <c r="UAH2111" s="2"/>
      <c r="UAI2111" s="15"/>
      <c r="UAJ2111" s="15"/>
      <c r="UAK2111" s="83"/>
      <c r="UAL2111" s="52"/>
      <c r="UAM2111" s="70"/>
      <c r="UAN2111" s="70"/>
      <c r="UAO2111" s="70"/>
      <c r="UAP2111" s="110"/>
      <c r="UAQ2111" s="2"/>
      <c r="UAR2111" s="15"/>
      <c r="UAS2111" s="15"/>
      <c r="UAT2111" s="83"/>
      <c r="UAU2111" s="52"/>
      <c r="UAV2111" s="70"/>
      <c r="UAW2111" s="70"/>
      <c r="UAX2111" s="70"/>
      <c r="UAY2111" s="110"/>
      <c r="UAZ2111" s="2"/>
      <c r="UBA2111" s="15"/>
      <c r="UBB2111" s="15"/>
      <c r="UBC2111" s="83"/>
      <c r="UBD2111" s="52"/>
      <c r="UBE2111" s="70"/>
      <c r="UBF2111" s="70"/>
      <c r="UBG2111" s="70"/>
      <c r="UBH2111" s="110"/>
      <c r="UBI2111" s="2"/>
      <c r="UBJ2111" s="15"/>
      <c r="UBK2111" s="15"/>
      <c r="UBL2111" s="83"/>
      <c r="UBM2111" s="52"/>
      <c r="UBN2111" s="70"/>
      <c r="UBO2111" s="70"/>
      <c r="UBP2111" s="70"/>
      <c r="UBQ2111" s="110"/>
      <c r="UBR2111" s="2"/>
      <c r="UBS2111" s="15"/>
      <c r="UBT2111" s="15"/>
      <c r="UBU2111" s="83"/>
      <c r="UBV2111" s="52"/>
      <c r="UBW2111" s="70"/>
      <c r="UBX2111" s="70"/>
      <c r="UBY2111" s="70"/>
      <c r="UBZ2111" s="110"/>
      <c r="UCA2111" s="2"/>
      <c r="UCB2111" s="15"/>
      <c r="UCC2111" s="15"/>
      <c r="UCD2111" s="83"/>
      <c r="UCE2111" s="52"/>
      <c r="UCF2111" s="70"/>
      <c r="UCG2111" s="70"/>
      <c r="UCH2111" s="70"/>
      <c r="UCI2111" s="110"/>
      <c r="UCJ2111" s="2"/>
      <c r="UCK2111" s="15"/>
      <c r="UCL2111" s="15"/>
      <c r="UCM2111" s="83"/>
      <c r="UCN2111" s="52"/>
      <c r="UCO2111" s="70"/>
      <c r="UCP2111" s="70"/>
      <c r="UCQ2111" s="70"/>
      <c r="UCR2111" s="110"/>
      <c r="UCS2111" s="2"/>
      <c r="UCT2111" s="15"/>
      <c r="UCU2111" s="15"/>
      <c r="UCV2111" s="83"/>
      <c r="UCW2111" s="52"/>
      <c r="UCX2111" s="70"/>
      <c r="UCY2111" s="70"/>
      <c r="UCZ2111" s="70"/>
      <c r="UDA2111" s="110"/>
      <c r="UDB2111" s="2"/>
      <c r="UDC2111" s="15"/>
      <c r="UDD2111" s="15"/>
      <c r="UDE2111" s="83"/>
      <c r="UDF2111" s="52"/>
      <c r="UDG2111" s="70"/>
      <c r="UDH2111" s="70"/>
      <c r="UDI2111" s="70"/>
      <c r="UDJ2111" s="110"/>
      <c r="UDK2111" s="2"/>
      <c r="UDL2111" s="15"/>
      <c r="UDM2111" s="15"/>
      <c r="UDN2111" s="83"/>
      <c r="UDO2111" s="52"/>
      <c r="UDP2111" s="70"/>
      <c r="UDQ2111" s="70"/>
      <c r="UDR2111" s="70"/>
      <c r="UDS2111" s="110"/>
      <c r="UDT2111" s="2"/>
      <c r="UDU2111" s="15"/>
      <c r="UDV2111" s="15"/>
      <c r="UDW2111" s="83"/>
      <c r="UDX2111" s="52"/>
      <c r="UDY2111" s="70"/>
      <c r="UDZ2111" s="70"/>
      <c r="UEA2111" s="70"/>
      <c r="UEB2111" s="110"/>
      <c r="UEC2111" s="2"/>
      <c r="UED2111" s="15"/>
      <c r="UEE2111" s="15"/>
      <c r="UEF2111" s="83"/>
      <c r="UEG2111" s="52"/>
      <c r="UEH2111" s="70"/>
      <c r="UEI2111" s="70"/>
      <c r="UEJ2111" s="70"/>
      <c r="UEK2111" s="110"/>
      <c r="UEL2111" s="2"/>
      <c r="UEM2111" s="15"/>
      <c r="UEN2111" s="15"/>
      <c r="UEO2111" s="83"/>
      <c r="UEP2111" s="52"/>
      <c r="UEQ2111" s="70"/>
      <c r="UER2111" s="70"/>
      <c r="UES2111" s="70"/>
      <c r="UET2111" s="110"/>
      <c r="UEU2111" s="2"/>
      <c r="UEV2111" s="15"/>
      <c r="UEW2111" s="15"/>
      <c r="UEX2111" s="83"/>
      <c r="UEY2111" s="52"/>
      <c r="UEZ2111" s="70"/>
      <c r="UFA2111" s="70"/>
      <c r="UFB2111" s="70"/>
      <c r="UFC2111" s="110"/>
      <c r="UFD2111" s="2"/>
      <c r="UFE2111" s="15"/>
      <c r="UFF2111" s="15"/>
      <c r="UFG2111" s="83"/>
      <c r="UFH2111" s="52"/>
      <c r="UFI2111" s="70"/>
      <c r="UFJ2111" s="70"/>
      <c r="UFK2111" s="70"/>
      <c r="UFL2111" s="110"/>
      <c r="UFM2111" s="2"/>
      <c r="UFN2111" s="15"/>
      <c r="UFO2111" s="15"/>
      <c r="UFP2111" s="83"/>
      <c r="UFQ2111" s="52"/>
      <c r="UFR2111" s="70"/>
      <c r="UFS2111" s="70"/>
      <c r="UFT2111" s="70"/>
      <c r="UFU2111" s="110"/>
      <c r="UFV2111" s="2"/>
      <c r="UFW2111" s="15"/>
      <c r="UFX2111" s="15"/>
      <c r="UFY2111" s="83"/>
      <c r="UFZ2111" s="52"/>
      <c r="UGA2111" s="70"/>
      <c r="UGB2111" s="70"/>
      <c r="UGC2111" s="70"/>
      <c r="UGD2111" s="110"/>
      <c r="UGE2111" s="2"/>
      <c r="UGF2111" s="15"/>
      <c r="UGG2111" s="15"/>
      <c r="UGH2111" s="83"/>
      <c r="UGI2111" s="52"/>
      <c r="UGJ2111" s="70"/>
      <c r="UGK2111" s="70"/>
      <c r="UGL2111" s="70"/>
      <c r="UGM2111" s="110"/>
      <c r="UGN2111" s="2"/>
      <c r="UGO2111" s="15"/>
      <c r="UGP2111" s="15"/>
      <c r="UGQ2111" s="83"/>
      <c r="UGR2111" s="52"/>
      <c r="UGS2111" s="70"/>
      <c r="UGT2111" s="70"/>
      <c r="UGU2111" s="70"/>
      <c r="UGV2111" s="110"/>
      <c r="UGW2111" s="2"/>
      <c r="UGX2111" s="15"/>
      <c r="UGY2111" s="15"/>
      <c r="UGZ2111" s="83"/>
      <c r="UHA2111" s="52"/>
      <c r="UHB2111" s="70"/>
      <c r="UHC2111" s="70"/>
      <c r="UHD2111" s="70"/>
      <c r="UHE2111" s="110"/>
      <c r="UHF2111" s="2"/>
      <c r="UHG2111" s="15"/>
      <c r="UHH2111" s="15"/>
      <c r="UHI2111" s="83"/>
      <c r="UHJ2111" s="52"/>
      <c r="UHK2111" s="70"/>
      <c r="UHL2111" s="70"/>
      <c r="UHM2111" s="70"/>
      <c r="UHN2111" s="110"/>
      <c r="UHO2111" s="2"/>
      <c r="UHP2111" s="15"/>
      <c r="UHQ2111" s="15"/>
      <c r="UHR2111" s="83"/>
      <c r="UHS2111" s="52"/>
      <c r="UHT2111" s="70"/>
      <c r="UHU2111" s="70"/>
      <c r="UHV2111" s="70"/>
      <c r="UHW2111" s="110"/>
      <c r="UHX2111" s="2"/>
      <c r="UHY2111" s="15"/>
      <c r="UHZ2111" s="15"/>
      <c r="UIA2111" s="83"/>
      <c r="UIB2111" s="52"/>
      <c r="UIC2111" s="70"/>
      <c r="UID2111" s="70"/>
      <c r="UIE2111" s="70"/>
      <c r="UIF2111" s="110"/>
      <c r="UIG2111" s="2"/>
      <c r="UIH2111" s="15"/>
      <c r="UII2111" s="15"/>
      <c r="UIJ2111" s="83"/>
      <c r="UIK2111" s="52"/>
      <c r="UIL2111" s="70"/>
      <c r="UIM2111" s="70"/>
      <c r="UIN2111" s="70"/>
      <c r="UIO2111" s="110"/>
      <c r="UIP2111" s="2"/>
      <c r="UIQ2111" s="15"/>
      <c r="UIR2111" s="15"/>
      <c r="UIS2111" s="83"/>
      <c r="UIT2111" s="52"/>
      <c r="UIU2111" s="70"/>
      <c r="UIV2111" s="70"/>
      <c r="UIW2111" s="70"/>
      <c r="UIX2111" s="110"/>
      <c r="UIY2111" s="2"/>
      <c r="UIZ2111" s="15"/>
      <c r="UJA2111" s="15"/>
      <c r="UJB2111" s="83"/>
      <c r="UJC2111" s="52"/>
      <c r="UJD2111" s="70"/>
      <c r="UJE2111" s="70"/>
      <c r="UJF2111" s="70"/>
      <c r="UJG2111" s="110"/>
      <c r="UJH2111" s="2"/>
      <c r="UJI2111" s="15"/>
      <c r="UJJ2111" s="15"/>
      <c r="UJK2111" s="83"/>
      <c r="UJL2111" s="52"/>
      <c r="UJM2111" s="70"/>
      <c r="UJN2111" s="70"/>
      <c r="UJO2111" s="70"/>
      <c r="UJP2111" s="110"/>
      <c r="UJQ2111" s="2"/>
      <c r="UJR2111" s="15"/>
      <c r="UJS2111" s="15"/>
      <c r="UJT2111" s="83"/>
      <c r="UJU2111" s="52"/>
      <c r="UJV2111" s="70"/>
      <c r="UJW2111" s="70"/>
      <c r="UJX2111" s="70"/>
      <c r="UJY2111" s="110"/>
      <c r="UJZ2111" s="2"/>
      <c r="UKA2111" s="15"/>
      <c r="UKB2111" s="15"/>
      <c r="UKC2111" s="83"/>
      <c r="UKD2111" s="52"/>
      <c r="UKE2111" s="70"/>
      <c r="UKF2111" s="70"/>
      <c r="UKG2111" s="70"/>
      <c r="UKH2111" s="110"/>
      <c r="UKI2111" s="2"/>
      <c r="UKJ2111" s="15"/>
      <c r="UKK2111" s="15"/>
      <c r="UKL2111" s="83"/>
      <c r="UKM2111" s="52"/>
      <c r="UKN2111" s="70"/>
      <c r="UKO2111" s="70"/>
      <c r="UKP2111" s="70"/>
      <c r="UKQ2111" s="110"/>
      <c r="UKR2111" s="2"/>
      <c r="UKS2111" s="15"/>
      <c r="UKT2111" s="15"/>
      <c r="UKU2111" s="83"/>
      <c r="UKV2111" s="52"/>
      <c r="UKW2111" s="70"/>
      <c r="UKX2111" s="70"/>
      <c r="UKY2111" s="70"/>
      <c r="UKZ2111" s="110"/>
      <c r="ULA2111" s="2"/>
      <c r="ULB2111" s="15"/>
      <c r="ULC2111" s="15"/>
      <c r="ULD2111" s="83"/>
      <c r="ULE2111" s="52"/>
      <c r="ULF2111" s="70"/>
      <c r="ULG2111" s="70"/>
      <c r="ULH2111" s="70"/>
      <c r="ULI2111" s="110"/>
      <c r="ULJ2111" s="2"/>
      <c r="ULK2111" s="15"/>
      <c r="ULL2111" s="15"/>
      <c r="ULM2111" s="83"/>
      <c r="ULN2111" s="52"/>
      <c r="ULO2111" s="70"/>
      <c r="ULP2111" s="70"/>
      <c r="ULQ2111" s="70"/>
      <c r="ULR2111" s="110"/>
      <c r="ULS2111" s="2"/>
      <c r="ULT2111" s="15"/>
      <c r="ULU2111" s="15"/>
      <c r="ULV2111" s="83"/>
      <c r="ULW2111" s="52"/>
      <c r="ULX2111" s="70"/>
      <c r="ULY2111" s="70"/>
      <c r="ULZ2111" s="70"/>
      <c r="UMA2111" s="110"/>
      <c r="UMB2111" s="2"/>
      <c r="UMC2111" s="15"/>
      <c r="UMD2111" s="15"/>
      <c r="UME2111" s="83"/>
      <c r="UMF2111" s="52"/>
      <c r="UMG2111" s="70"/>
      <c r="UMH2111" s="70"/>
      <c r="UMI2111" s="70"/>
      <c r="UMJ2111" s="110"/>
      <c r="UMK2111" s="2"/>
      <c r="UML2111" s="15"/>
      <c r="UMM2111" s="15"/>
      <c r="UMN2111" s="83"/>
      <c r="UMO2111" s="52"/>
      <c r="UMP2111" s="70"/>
      <c r="UMQ2111" s="70"/>
      <c r="UMR2111" s="70"/>
      <c r="UMS2111" s="110"/>
      <c r="UMT2111" s="2"/>
      <c r="UMU2111" s="15"/>
      <c r="UMV2111" s="15"/>
      <c r="UMW2111" s="83"/>
      <c r="UMX2111" s="52"/>
      <c r="UMY2111" s="70"/>
      <c r="UMZ2111" s="70"/>
      <c r="UNA2111" s="70"/>
      <c r="UNB2111" s="110"/>
      <c r="UNC2111" s="2"/>
      <c r="UND2111" s="15"/>
      <c r="UNE2111" s="15"/>
      <c r="UNF2111" s="83"/>
      <c r="UNG2111" s="52"/>
      <c r="UNH2111" s="70"/>
      <c r="UNI2111" s="70"/>
      <c r="UNJ2111" s="70"/>
      <c r="UNK2111" s="110"/>
      <c r="UNL2111" s="2"/>
      <c r="UNM2111" s="15"/>
      <c r="UNN2111" s="15"/>
      <c r="UNO2111" s="83"/>
      <c r="UNP2111" s="52"/>
      <c r="UNQ2111" s="70"/>
      <c r="UNR2111" s="70"/>
      <c r="UNS2111" s="70"/>
      <c r="UNT2111" s="110"/>
      <c r="UNU2111" s="2"/>
      <c r="UNV2111" s="15"/>
      <c r="UNW2111" s="15"/>
      <c r="UNX2111" s="83"/>
      <c r="UNY2111" s="52"/>
      <c r="UNZ2111" s="70"/>
      <c r="UOA2111" s="70"/>
      <c r="UOB2111" s="70"/>
      <c r="UOC2111" s="110"/>
      <c r="UOD2111" s="2"/>
      <c r="UOE2111" s="15"/>
      <c r="UOF2111" s="15"/>
      <c r="UOG2111" s="83"/>
      <c r="UOH2111" s="52"/>
      <c r="UOI2111" s="70"/>
      <c r="UOJ2111" s="70"/>
      <c r="UOK2111" s="70"/>
      <c r="UOL2111" s="110"/>
      <c r="UOM2111" s="2"/>
      <c r="UON2111" s="15"/>
      <c r="UOO2111" s="15"/>
      <c r="UOP2111" s="83"/>
      <c r="UOQ2111" s="52"/>
      <c r="UOR2111" s="70"/>
      <c r="UOS2111" s="70"/>
      <c r="UOT2111" s="70"/>
      <c r="UOU2111" s="110"/>
      <c r="UOV2111" s="2"/>
      <c r="UOW2111" s="15"/>
      <c r="UOX2111" s="15"/>
      <c r="UOY2111" s="83"/>
      <c r="UOZ2111" s="52"/>
      <c r="UPA2111" s="70"/>
      <c r="UPB2111" s="70"/>
      <c r="UPC2111" s="70"/>
      <c r="UPD2111" s="110"/>
      <c r="UPE2111" s="2"/>
      <c r="UPF2111" s="15"/>
      <c r="UPG2111" s="15"/>
      <c r="UPH2111" s="83"/>
      <c r="UPI2111" s="52"/>
      <c r="UPJ2111" s="70"/>
      <c r="UPK2111" s="70"/>
      <c r="UPL2111" s="70"/>
      <c r="UPM2111" s="110"/>
      <c r="UPN2111" s="2"/>
      <c r="UPO2111" s="15"/>
      <c r="UPP2111" s="15"/>
      <c r="UPQ2111" s="83"/>
      <c r="UPR2111" s="52"/>
      <c r="UPS2111" s="70"/>
      <c r="UPT2111" s="70"/>
      <c r="UPU2111" s="70"/>
      <c r="UPV2111" s="110"/>
      <c r="UPW2111" s="2"/>
      <c r="UPX2111" s="15"/>
      <c r="UPY2111" s="15"/>
      <c r="UPZ2111" s="83"/>
      <c r="UQA2111" s="52"/>
      <c r="UQB2111" s="70"/>
      <c r="UQC2111" s="70"/>
      <c r="UQD2111" s="70"/>
      <c r="UQE2111" s="110"/>
      <c r="UQF2111" s="2"/>
      <c r="UQG2111" s="15"/>
      <c r="UQH2111" s="15"/>
      <c r="UQI2111" s="83"/>
      <c r="UQJ2111" s="52"/>
      <c r="UQK2111" s="70"/>
      <c r="UQL2111" s="70"/>
      <c r="UQM2111" s="70"/>
      <c r="UQN2111" s="110"/>
      <c r="UQO2111" s="2"/>
      <c r="UQP2111" s="15"/>
      <c r="UQQ2111" s="15"/>
      <c r="UQR2111" s="83"/>
      <c r="UQS2111" s="52"/>
      <c r="UQT2111" s="70"/>
      <c r="UQU2111" s="70"/>
      <c r="UQV2111" s="70"/>
      <c r="UQW2111" s="110"/>
      <c r="UQX2111" s="2"/>
      <c r="UQY2111" s="15"/>
      <c r="UQZ2111" s="15"/>
      <c r="URA2111" s="83"/>
      <c r="URB2111" s="52"/>
      <c r="URC2111" s="70"/>
      <c r="URD2111" s="70"/>
      <c r="URE2111" s="70"/>
      <c r="URF2111" s="110"/>
      <c r="URG2111" s="2"/>
      <c r="URH2111" s="15"/>
      <c r="URI2111" s="15"/>
      <c r="URJ2111" s="83"/>
      <c r="URK2111" s="52"/>
      <c r="URL2111" s="70"/>
      <c r="URM2111" s="70"/>
      <c r="URN2111" s="70"/>
      <c r="URO2111" s="110"/>
      <c r="URP2111" s="2"/>
      <c r="URQ2111" s="15"/>
      <c r="URR2111" s="15"/>
      <c r="URS2111" s="83"/>
      <c r="URT2111" s="52"/>
      <c r="URU2111" s="70"/>
      <c r="URV2111" s="70"/>
      <c r="URW2111" s="70"/>
      <c r="URX2111" s="110"/>
      <c r="URY2111" s="2"/>
      <c r="URZ2111" s="15"/>
      <c r="USA2111" s="15"/>
      <c r="USB2111" s="83"/>
      <c r="USC2111" s="52"/>
      <c r="USD2111" s="70"/>
      <c r="USE2111" s="70"/>
      <c r="USF2111" s="70"/>
      <c r="USG2111" s="110"/>
      <c r="USH2111" s="2"/>
      <c r="USI2111" s="15"/>
      <c r="USJ2111" s="15"/>
      <c r="USK2111" s="83"/>
      <c r="USL2111" s="52"/>
      <c r="USM2111" s="70"/>
      <c r="USN2111" s="70"/>
      <c r="USO2111" s="70"/>
      <c r="USP2111" s="110"/>
      <c r="USQ2111" s="2"/>
      <c r="USR2111" s="15"/>
      <c r="USS2111" s="15"/>
      <c r="UST2111" s="83"/>
      <c r="USU2111" s="52"/>
      <c r="USV2111" s="70"/>
      <c r="USW2111" s="70"/>
      <c r="USX2111" s="70"/>
      <c r="USY2111" s="110"/>
      <c r="USZ2111" s="2"/>
      <c r="UTA2111" s="15"/>
      <c r="UTB2111" s="15"/>
      <c r="UTC2111" s="83"/>
      <c r="UTD2111" s="52"/>
      <c r="UTE2111" s="70"/>
      <c r="UTF2111" s="70"/>
      <c r="UTG2111" s="70"/>
      <c r="UTH2111" s="110"/>
      <c r="UTI2111" s="2"/>
      <c r="UTJ2111" s="15"/>
      <c r="UTK2111" s="15"/>
      <c r="UTL2111" s="83"/>
      <c r="UTM2111" s="52"/>
      <c r="UTN2111" s="70"/>
      <c r="UTO2111" s="70"/>
      <c r="UTP2111" s="70"/>
      <c r="UTQ2111" s="110"/>
      <c r="UTR2111" s="2"/>
      <c r="UTS2111" s="15"/>
      <c r="UTT2111" s="15"/>
      <c r="UTU2111" s="83"/>
      <c r="UTV2111" s="52"/>
      <c r="UTW2111" s="70"/>
      <c r="UTX2111" s="70"/>
      <c r="UTY2111" s="70"/>
      <c r="UTZ2111" s="110"/>
      <c r="UUA2111" s="2"/>
      <c r="UUB2111" s="15"/>
      <c r="UUC2111" s="15"/>
      <c r="UUD2111" s="83"/>
      <c r="UUE2111" s="52"/>
      <c r="UUF2111" s="70"/>
      <c r="UUG2111" s="70"/>
      <c r="UUH2111" s="70"/>
      <c r="UUI2111" s="110"/>
      <c r="UUJ2111" s="2"/>
      <c r="UUK2111" s="15"/>
      <c r="UUL2111" s="15"/>
      <c r="UUM2111" s="83"/>
      <c r="UUN2111" s="52"/>
      <c r="UUO2111" s="70"/>
      <c r="UUP2111" s="70"/>
      <c r="UUQ2111" s="70"/>
      <c r="UUR2111" s="110"/>
      <c r="UUS2111" s="2"/>
      <c r="UUT2111" s="15"/>
      <c r="UUU2111" s="15"/>
      <c r="UUV2111" s="83"/>
      <c r="UUW2111" s="52"/>
      <c r="UUX2111" s="70"/>
      <c r="UUY2111" s="70"/>
      <c r="UUZ2111" s="70"/>
      <c r="UVA2111" s="110"/>
      <c r="UVB2111" s="2"/>
      <c r="UVC2111" s="15"/>
      <c r="UVD2111" s="15"/>
      <c r="UVE2111" s="83"/>
      <c r="UVF2111" s="52"/>
      <c r="UVG2111" s="70"/>
      <c r="UVH2111" s="70"/>
      <c r="UVI2111" s="70"/>
      <c r="UVJ2111" s="110"/>
      <c r="UVK2111" s="2"/>
      <c r="UVL2111" s="15"/>
      <c r="UVM2111" s="15"/>
      <c r="UVN2111" s="83"/>
      <c r="UVO2111" s="52"/>
      <c r="UVP2111" s="70"/>
      <c r="UVQ2111" s="70"/>
      <c r="UVR2111" s="70"/>
      <c r="UVS2111" s="110"/>
      <c r="UVT2111" s="2"/>
      <c r="UVU2111" s="15"/>
      <c r="UVV2111" s="15"/>
      <c r="UVW2111" s="83"/>
      <c r="UVX2111" s="52"/>
      <c r="UVY2111" s="70"/>
      <c r="UVZ2111" s="70"/>
      <c r="UWA2111" s="70"/>
      <c r="UWB2111" s="110"/>
      <c r="UWC2111" s="2"/>
      <c r="UWD2111" s="15"/>
      <c r="UWE2111" s="15"/>
      <c r="UWF2111" s="83"/>
      <c r="UWG2111" s="52"/>
      <c r="UWH2111" s="70"/>
      <c r="UWI2111" s="70"/>
      <c r="UWJ2111" s="70"/>
      <c r="UWK2111" s="110"/>
      <c r="UWL2111" s="2"/>
      <c r="UWM2111" s="15"/>
      <c r="UWN2111" s="15"/>
      <c r="UWO2111" s="83"/>
      <c r="UWP2111" s="52"/>
      <c r="UWQ2111" s="70"/>
      <c r="UWR2111" s="70"/>
      <c r="UWS2111" s="70"/>
      <c r="UWT2111" s="110"/>
      <c r="UWU2111" s="2"/>
      <c r="UWV2111" s="15"/>
      <c r="UWW2111" s="15"/>
      <c r="UWX2111" s="83"/>
      <c r="UWY2111" s="52"/>
      <c r="UWZ2111" s="70"/>
      <c r="UXA2111" s="70"/>
      <c r="UXB2111" s="70"/>
      <c r="UXC2111" s="110"/>
      <c r="UXD2111" s="2"/>
      <c r="UXE2111" s="15"/>
      <c r="UXF2111" s="15"/>
      <c r="UXG2111" s="83"/>
      <c r="UXH2111" s="52"/>
      <c r="UXI2111" s="70"/>
      <c r="UXJ2111" s="70"/>
      <c r="UXK2111" s="70"/>
      <c r="UXL2111" s="110"/>
      <c r="UXM2111" s="2"/>
      <c r="UXN2111" s="15"/>
      <c r="UXO2111" s="15"/>
      <c r="UXP2111" s="83"/>
      <c r="UXQ2111" s="52"/>
      <c r="UXR2111" s="70"/>
      <c r="UXS2111" s="70"/>
      <c r="UXT2111" s="70"/>
      <c r="UXU2111" s="110"/>
      <c r="UXV2111" s="2"/>
      <c r="UXW2111" s="15"/>
      <c r="UXX2111" s="15"/>
      <c r="UXY2111" s="83"/>
      <c r="UXZ2111" s="52"/>
      <c r="UYA2111" s="70"/>
      <c r="UYB2111" s="70"/>
      <c r="UYC2111" s="70"/>
      <c r="UYD2111" s="110"/>
      <c r="UYE2111" s="2"/>
      <c r="UYF2111" s="15"/>
      <c r="UYG2111" s="15"/>
      <c r="UYH2111" s="83"/>
      <c r="UYI2111" s="52"/>
      <c r="UYJ2111" s="70"/>
      <c r="UYK2111" s="70"/>
      <c r="UYL2111" s="70"/>
      <c r="UYM2111" s="110"/>
      <c r="UYN2111" s="2"/>
      <c r="UYO2111" s="15"/>
      <c r="UYP2111" s="15"/>
      <c r="UYQ2111" s="83"/>
      <c r="UYR2111" s="52"/>
      <c r="UYS2111" s="70"/>
      <c r="UYT2111" s="70"/>
      <c r="UYU2111" s="70"/>
      <c r="UYV2111" s="110"/>
      <c r="UYW2111" s="2"/>
      <c r="UYX2111" s="15"/>
      <c r="UYY2111" s="15"/>
      <c r="UYZ2111" s="83"/>
      <c r="UZA2111" s="52"/>
      <c r="UZB2111" s="70"/>
      <c r="UZC2111" s="70"/>
      <c r="UZD2111" s="70"/>
      <c r="UZE2111" s="110"/>
      <c r="UZF2111" s="2"/>
      <c r="UZG2111" s="15"/>
      <c r="UZH2111" s="15"/>
      <c r="UZI2111" s="83"/>
      <c r="UZJ2111" s="52"/>
      <c r="UZK2111" s="70"/>
      <c r="UZL2111" s="70"/>
      <c r="UZM2111" s="70"/>
      <c r="UZN2111" s="110"/>
      <c r="UZO2111" s="2"/>
      <c r="UZP2111" s="15"/>
      <c r="UZQ2111" s="15"/>
      <c r="UZR2111" s="83"/>
      <c r="UZS2111" s="52"/>
      <c r="UZT2111" s="70"/>
      <c r="UZU2111" s="70"/>
      <c r="UZV2111" s="70"/>
      <c r="UZW2111" s="110"/>
      <c r="UZX2111" s="2"/>
      <c r="UZY2111" s="15"/>
      <c r="UZZ2111" s="15"/>
      <c r="VAA2111" s="83"/>
      <c r="VAB2111" s="52"/>
      <c r="VAC2111" s="70"/>
      <c r="VAD2111" s="70"/>
      <c r="VAE2111" s="70"/>
      <c r="VAF2111" s="110"/>
      <c r="VAG2111" s="2"/>
      <c r="VAH2111" s="15"/>
      <c r="VAI2111" s="15"/>
      <c r="VAJ2111" s="83"/>
      <c r="VAK2111" s="52"/>
      <c r="VAL2111" s="70"/>
      <c r="VAM2111" s="70"/>
      <c r="VAN2111" s="70"/>
      <c r="VAO2111" s="110"/>
      <c r="VAP2111" s="2"/>
      <c r="VAQ2111" s="15"/>
      <c r="VAR2111" s="15"/>
      <c r="VAS2111" s="83"/>
      <c r="VAT2111" s="52"/>
      <c r="VAU2111" s="70"/>
      <c r="VAV2111" s="70"/>
      <c r="VAW2111" s="70"/>
      <c r="VAX2111" s="110"/>
      <c r="VAY2111" s="2"/>
      <c r="VAZ2111" s="15"/>
      <c r="VBA2111" s="15"/>
      <c r="VBB2111" s="83"/>
      <c r="VBC2111" s="52"/>
      <c r="VBD2111" s="70"/>
      <c r="VBE2111" s="70"/>
      <c r="VBF2111" s="70"/>
      <c r="VBG2111" s="110"/>
      <c r="VBH2111" s="2"/>
      <c r="VBI2111" s="15"/>
      <c r="VBJ2111" s="15"/>
      <c r="VBK2111" s="83"/>
      <c r="VBL2111" s="52"/>
      <c r="VBM2111" s="70"/>
      <c r="VBN2111" s="70"/>
      <c r="VBO2111" s="70"/>
      <c r="VBP2111" s="110"/>
      <c r="VBQ2111" s="2"/>
      <c r="VBR2111" s="15"/>
      <c r="VBS2111" s="15"/>
      <c r="VBT2111" s="83"/>
      <c r="VBU2111" s="52"/>
      <c r="VBV2111" s="70"/>
      <c r="VBW2111" s="70"/>
      <c r="VBX2111" s="70"/>
      <c r="VBY2111" s="110"/>
      <c r="VBZ2111" s="2"/>
      <c r="VCA2111" s="15"/>
      <c r="VCB2111" s="15"/>
      <c r="VCC2111" s="83"/>
      <c r="VCD2111" s="52"/>
      <c r="VCE2111" s="70"/>
      <c r="VCF2111" s="70"/>
      <c r="VCG2111" s="70"/>
      <c r="VCH2111" s="110"/>
      <c r="VCI2111" s="2"/>
      <c r="VCJ2111" s="15"/>
      <c r="VCK2111" s="15"/>
      <c r="VCL2111" s="83"/>
      <c r="VCM2111" s="52"/>
      <c r="VCN2111" s="70"/>
      <c r="VCO2111" s="70"/>
      <c r="VCP2111" s="70"/>
      <c r="VCQ2111" s="110"/>
      <c r="VCR2111" s="2"/>
      <c r="VCS2111" s="15"/>
      <c r="VCT2111" s="15"/>
      <c r="VCU2111" s="83"/>
      <c r="VCV2111" s="52"/>
      <c r="VCW2111" s="70"/>
      <c r="VCX2111" s="70"/>
      <c r="VCY2111" s="70"/>
      <c r="VCZ2111" s="110"/>
      <c r="VDA2111" s="2"/>
      <c r="VDB2111" s="15"/>
      <c r="VDC2111" s="15"/>
      <c r="VDD2111" s="83"/>
      <c r="VDE2111" s="52"/>
      <c r="VDF2111" s="70"/>
      <c r="VDG2111" s="70"/>
      <c r="VDH2111" s="70"/>
      <c r="VDI2111" s="110"/>
      <c r="VDJ2111" s="2"/>
      <c r="VDK2111" s="15"/>
      <c r="VDL2111" s="15"/>
      <c r="VDM2111" s="83"/>
      <c r="VDN2111" s="52"/>
      <c r="VDO2111" s="70"/>
      <c r="VDP2111" s="70"/>
      <c r="VDQ2111" s="70"/>
      <c r="VDR2111" s="110"/>
      <c r="VDS2111" s="2"/>
      <c r="VDT2111" s="15"/>
      <c r="VDU2111" s="15"/>
      <c r="VDV2111" s="83"/>
      <c r="VDW2111" s="52"/>
      <c r="VDX2111" s="70"/>
      <c r="VDY2111" s="70"/>
      <c r="VDZ2111" s="70"/>
      <c r="VEA2111" s="110"/>
      <c r="VEB2111" s="2"/>
      <c r="VEC2111" s="15"/>
      <c r="VED2111" s="15"/>
      <c r="VEE2111" s="83"/>
      <c r="VEF2111" s="52"/>
      <c r="VEG2111" s="70"/>
      <c r="VEH2111" s="70"/>
      <c r="VEI2111" s="70"/>
      <c r="VEJ2111" s="110"/>
      <c r="VEK2111" s="2"/>
      <c r="VEL2111" s="15"/>
      <c r="VEM2111" s="15"/>
      <c r="VEN2111" s="83"/>
      <c r="VEO2111" s="52"/>
      <c r="VEP2111" s="70"/>
      <c r="VEQ2111" s="70"/>
      <c r="VER2111" s="70"/>
      <c r="VES2111" s="110"/>
      <c r="VET2111" s="2"/>
      <c r="VEU2111" s="15"/>
      <c r="VEV2111" s="15"/>
      <c r="VEW2111" s="83"/>
      <c r="VEX2111" s="52"/>
      <c r="VEY2111" s="70"/>
      <c r="VEZ2111" s="70"/>
      <c r="VFA2111" s="70"/>
      <c r="VFB2111" s="110"/>
      <c r="VFC2111" s="2"/>
      <c r="VFD2111" s="15"/>
      <c r="VFE2111" s="15"/>
      <c r="VFF2111" s="83"/>
      <c r="VFG2111" s="52"/>
      <c r="VFH2111" s="70"/>
      <c r="VFI2111" s="70"/>
      <c r="VFJ2111" s="70"/>
      <c r="VFK2111" s="110"/>
      <c r="VFL2111" s="2"/>
      <c r="VFM2111" s="15"/>
      <c r="VFN2111" s="15"/>
      <c r="VFO2111" s="83"/>
      <c r="VFP2111" s="52"/>
      <c r="VFQ2111" s="70"/>
      <c r="VFR2111" s="70"/>
      <c r="VFS2111" s="70"/>
      <c r="VFT2111" s="110"/>
      <c r="VFU2111" s="2"/>
      <c r="VFV2111" s="15"/>
      <c r="VFW2111" s="15"/>
      <c r="VFX2111" s="83"/>
      <c r="VFY2111" s="52"/>
      <c r="VFZ2111" s="70"/>
      <c r="VGA2111" s="70"/>
      <c r="VGB2111" s="70"/>
      <c r="VGC2111" s="110"/>
      <c r="VGD2111" s="2"/>
      <c r="VGE2111" s="15"/>
      <c r="VGF2111" s="15"/>
      <c r="VGG2111" s="83"/>
      <c r="VGH2111" s="52"/>
      <c r="VGI2111" s="70"/>
      <c r="VGJ2111" s="70"/>
      <c r="VGK2111" s="70"/>
      <c r="VGL2111" s="110"/>
      <c r="VGM2111" s="2"/>
      <c r="VGN2111" s="15"/>
      <c r="VGO2111" s="15"/>
      <c r="VGP2111" s="83"/>
      <c r="VGQ2111" s="52"/>
      <c r="VGR2111" s="70"/>
      <c r="VGS2111" s="70"/>
      <c r="VGT2111" s="70"/>
      <c r="VGU2111" s="110"/>
      <c r="VGV2111" s="2"/>
      <c r="VGW2111" s="15"/>
      <c r="VGX2111" s="15"/>
      <c r="VGY2111" s="83"/>
      <c r="VGZ2111" s="52"/>
      <c r="VHA2111" s="70"/>
      <c r="VHB2111" s="70"/>
      <c r="VHC2111" s="70"/>
      <c r="VHD2111" s="110"/>
      <c r="VHE2111" s="2"/>
      <c r="VHF2111" s="15"/>
      <c r="VHG2111" s="15"/>
      <c r="VHH2111" s="83"/>
      <c r="VHI2111" s="52"/>
      <c r="VHJ2111" s="70"/>
      <c r="VHK2111" s="70"/>
      <c r="VHL2111" s="70"/>
      <c r="VHM2111" s="110"/>
      <c r="VHN2111" s="2"/>
      <c r="VHO2111" s="15"/>
      <c r="VHP2111" s="15"/>
      <c r="VHQ2111" s="83"/>
      <c r="VHR2111" s="52"/>
      <c r="VHS2111" s="70"/>
      <c r="VHT2111" s="70"/>
      <c r="VHU2111" s="70"/>
      <c r="VHV2111" s="110"/>
      <c r="VHW2111" s="2"/>
      <c r="VHX2111" s="15"/>
      <c r="VHY2111" s="15"/>
      <c r="VHZ2111" s="83"/>
      <c r="VIA2111" s="52"/>
      <c r="VIB2111" s="70"/>
      <c r="VIC2111" s="70"/>
      <c r="VID2111" s="70"/>
      <c r="VIE2111" s="110"/>
      <c r="VIF2111" s="2"/>
      <c r="VIG2111" s="15"/>
      <c r="VIH2111" s="15"/>
      <c r="VII2111" s="83"/>
      <c r="VIJ2111" s="52"/>
      <c r="VIK2111" s="70"/>
      <c r="VIL2111" s="70"/>
      <c r="VIM2111" s="70"/>
      <c r="VIN2111" s="110"/>
      <c r="VIO2111" s="2"/>
      <c r="VIP2111" s="15"/>
      <c r="VIQ2111" s="15"/>
      <c r="VIR2111" s="83"/>
      <c r="VIS2111" s="52"/>
      <c r="VIT2111" s="70"/>
      <c r="VIU2111" s="70"/>
      <c r="VIV2111" s="70"/>
      <c r="VIW2111" s="110"/>
      <c r="VIX2111" s="2"/>
      <c r="VIY2111" s="15"/>
      <c r="VIZ2111" s="15"/>
      <c r="VJA2111" s="83"/>
      <c r="VJB2111" s="52"/>
      <c r="VJC2111" s="70"/>
      <c r="VJD2111" s="70"/>
      <c r="VJE2111" s="70"/>
      <c r="VJF2111" s="110"/>
      <c r="VJG2111" s="2"/>
      <c r="VJH2111" s="15"/>
      <c r="VJI2111" s="15"/>
      <c r="VJJ2111" s="83"/>
      <c r="VJK2111" s="52"/>
      <c r="VJL2111" s="70"/>
      <c r="VJM2111" s="70"/>
      <c r="VJN2111" s="70"/>
      <c r="VJO2111" s="110"/>
      <c r="VJP2111" s="2"/>
      <c r="VJQ2111" s="15"/>
      <c r="VJR2111" s="15"/>
      <c r="VJS2111" s="83"/>
      <c r="VJT2111" s="52"/>
      <c r="VJU2111" s="70"/>
      <c r="VJV2111" s="70"/>
      <c r="VJW2111" s="70"/>
      <c r="VJX2111" s="110"/>
      <c r="VJY2111" s="2"/>
      <c r="VJZ2111" s="15"/>
      <c r="VKA2111" s="15"/>
      <c r="VKB2111" s="83"/>
      <c r="VKC2111" s="52"/>
      <c r="VKD2111" s="70"/>
      <c r="VKE2111" s="70"/>
      <c r="VKF2111" s="70"/>
      <c r="VKG2111" s="110"/>
      <c r="VKH2111" s="2"/>
      <c r="VKI2111" s="15"/>
      <c r="VKJ2111" s="15"/>
      <c r="VKK2111" s="83"/>
      <c r="VKL2111" s="52"/>
      <c r="VKM2111" s="70"/>
      <c r="VKN2111" s="70"/>
      <c r="VKO2111" s="70"/>
      <c r="VKP2111" s="110"/>
      <c r="VKQ2111" s="2"/>
      <c r="VKR2111" s="15"/>
      <c r="VKS2111" s="15"/>
      <c r="VKT2111" s="83"/>
      <c r="VKU2111" s="52"/>
      <c r="VKV2111" s="70"/>
      <c r="VKW2111" s="70"/>
      <c r="VKX2111" s="70"/>
      <c r="VKY2111" s="110"/>
      <c r="VKZ2111" s="2"/>
      <c r="VLA2111" s="15"/>
      <c r="VLB2111" s="15"/>
      <c r="VLC2111" s="83"/>
      <c r="VLD2111" s="52"/>
      <c r="VLE2111" s="70"/>
      <c r="VLF2111" s="70"/>
      <c r="VLG2111" s="70"/>
      <c r="VLH2111" s="110"/>
      <c r="VLI2111" s="2"/>
      <c r="VLJ2111" s="15"/>
      <c r="VLK2111" s="15"/>
      <c r="VLL2111" s="83"/>
      <c r="VLM2111" s="52"/>
      <c r="VLN2111" s="70"/>
      <c r="VLO2111" s="70"/>
      <c r="VLP2111" s="70"/>
      <c r="VLQ2111" s="110"/>
      <c r="VLR2111" s="2"/>
      <c r="VLS2111" s="15"/>
      <c r="VLT2111" s="15"/>
      <c r="VLU2111" s="83"/>
      <c r="VLV2111" s="52"/>
      <c r="VLW2111" s="70"/>
      <c r="VLX2111" s="70"/>
      <c r="VLY2111" s="70"/>
      <c r="VLZ2111" s="110"/>
      <c r="VMA2111" s="2"/>
      <c r="VMB2111" s="15"/>
      <c r="VMC2111" s="15"/>
      <c r="VMD2111" s="83"/>
      <c r="VME2111" s="52"/>
      <c r="VMF2111" s="70"/>
      <c r="VMG2111" s="70"/>
      <c r="VMH2111" s="70"/>
      <c r="VMI2111" s="110"/>
      <c r="VMJ2111" s="2"/>
      <c r="VMK2111" s="15"/>
      <c r="VML2111" s="15"/>
      <c r="VMM2111" s="83"/>
      <c r="VMN2111" s="52"/>
      <c r="VMO2111" s="70"/>
      <c r="VMP2111" s="70"/>
      <c r="VMQ2111" s="70"/>
      <c r="VMR2111" s="110"/>
      <c r="VMS2111" s="2"/>
      <c r="VMT2111" s="15"/>
      <c r="VMU2111" s="15"/>
      <c r="VMV2111" s="83"/>
      <c r="VMW2111" s="52"/>
      <c r="VMX2111" s="70"/>
      <c r="VMY2111" s="70"/>
      <c r="VMZ2111" s="70"/>
      <c r="VNA2111" s="110"/>
      <c r="VNB2111" s="2"/>
      <c r="VNC2111" s="15"/>
      <c r="VND2111" s="15"/>
      <c r="VNE2111" s="83"/>
      <c r="VNF2111" s="52"/>
      <c r="VNG2111" s="70"/>
      <c r="VNH2111" s="70"/>
      <c r="VNI2111" s="70"/>
      <c r="VNJ2111" s="110"/>
      <c r="VNK2111" s="2"/>
      <c r="VNL2111" s="15"/>
      <c r="VNM2111" s="15"/>
      <c r="VNN2111" s="83"/>
      <c r="VNO2111" s="52"/>
      <c r="VNP2111" s="70"/>
      <c r="VNQ2111" s="70"/>
      <c r="VNR2111" s="70"/>
      <c r="VNS2111" s="110"/>
      <c r="VNT2111" s="2"/>
      <c r="VNU2111" s="15"/>
      <c r="VNV2111" s="15"/>
      <c r="VNW2111" s="83"/>
      <c r="VNX2111" s="52"/>
      <c r="VNY2111" s="70"/>
      <c r="VNZ2111" s="70"/>
      <c r="VOA2111" s="70"/>
      <c r="VOB2111" s="110"/>
      <c r="VOC2111" s="2"/>
      <c r="VOD2111" s="15"/>
      <c r="VOE2111" s="15"/>
      <c r="VOF2111" s="83"/>
      <c r="VOG2111" s="52"/>
      <c r="VOH2111" s="70"/>
      <c r="VOI2111" s="70"/>
      <c r="VOJ2111" s="70"/>
      <c r="VOK2111" s="110"/>
      <c r="VOL2111" s="2"/>
      <c r="VOM2111" s="15"/>
      <c r="VON2111" s="15"/>
      <c r="VOO2111" s="83"/>
      <c r="VOP2111" s="52"/>
      <c r="VOQ2111" s="70"/>
      <c r="VOR2111" s="70"/>
      <c r="VOS2111" s="70"/>
      <c r="VOT2111" s="110"/>
      <c r="VOU2111" s="2"/>
      <c r="VOV2111" s="15"/>
      <c r="VOW2111" s="15"/>
      <c r="VOX2111" s="83"/>
      <c r="VOY2111" s="52"/>
      <c r="VOZ2111" s="70"/>
      <c r="VPA2111" s="70"/>
      <c r="VPB2111" s="70"/>
      <c r="VPC2111" s="110"/>
      <c r="VPD2111" s="2"/>
      <c r="VPE2111" s="15"/>
      <c r="VPF2111" s="15"/>
      <c r="VPG2111" s="83"/>
      <c r="VPH2111" s="52"/>
      <c r="VPI2111" s="70"/>
      <c r="VPJ2111" s="70"/>
      <c r="VPK2111" s="70"/>
      <c r="VPL2111" s="110"/>
      <c r="VPM2111" s="2"/>
      <c r="VPN2111" s="15"/>
      <c r="VPO2111" s="15"/>
      <c r="VPP2111" s="83"/>
      <c r="VPQ2111" s="52"/>
      <c r="VPR2111" s="70"/>
      <c r="VPS2111" s="70"/>
      <c r="VPT2111" s="70"/>
      <c r="VPU2111" s="110"/>
      <c r="VPV2111" s="2"/>
      <c r="VPW2111" s="15"/>
      <c r="VPX2111" s="15"/>
      <c r="VPY2111" s="83"/>
      <c r="VPZ2111" s="52"/>
      <c r="VQA2111" s="70"/>
      <c r="VQB2111" s="70"/>
      <c r="VQC2111" s="70"/>
      <c r="VQD2111" s="110"/>
      <c r="VQE2111" s="2"/>
      <c r="VQF2111" s="15"/>
      <c r="VQG2111" s="15"/>
      <c r="VQH2111" s="83"/>
      <c r="VQI2111" s="52"/>
      <c r="VQJ2111" s="70"/>
      <c r="VQK2111" s="70"/>
      <c r="VQL2111" s="70"/>
      <c r="VQM2111" s="110"/>
      <c r="VQN2111" s="2"/>
      <c r="VQO2111" s="15"/>
      <c r="VQP2111" s="15"/>
      <c r="VQQ2111" s="83"/>
      <c r="VQR2111" s="52"/>
      <c r="VQS2111" s="70"/>
      <c r="VQT2111" s="70"/>
      <c r="VQU2111" s="70"/>
      <c r="VQV2111" s="110"/>
      <c r="VQW2111" s="2"/>
      <c r="VQX2111" s="15"/>
      <c r="VQY2111" s="15"/>
      <c r="VQZ2111" s="83"/>
      <c r="VRA2111" s="52"/>
      <c r="VRB2111" s="70"/>
      <c r="VRC2111" s="70"/>
      <c r="VRD2111" s="70"/>
      <c r="VRE2111" s="110"/>
      <c r="VRF2111" s="2"/>
      <c r="VRG2111" s="15"/>
      <c r="VRH2111" s="15"/>
      <c r="VRI2111" s="83"/>
      <c r="VRJ2111" s="52"/>
      <c r="VRK2111" s="70"/>
      <c r="VRL2111" s="70"/>
      <c r="VRM2111" s="70"/>
      <c r="VRN2111" s="110"/>
      <c r="VRO2111" s="2"/>
      <c r="VRP2111" s="15"/>
      <c r="VRQ2111" s="15"/>
      <c r="VRR2111" s="83"/>
      <c r="VRS2111" s="52"/>
      <c r="VRT2111" s="70"/>
      <c r="VRU2111" s="70"/>
      <c r="VRV2111" s="70"/>
      <c r="VRW2111" s="110"/>
      <c r="VRX2111" s="2"/>
      <c r="VRY2111" s="15"/>
      <c r="VRZ2111" s="15"/>
      <c r="VSA2111" s="83"/>
      <c r="VSB2111" s="52"/>
      <c r="VSC2111" s="70"/>
      <c r="VSD2111" s="70"/>
      <c r="VSE2111" s="70"/>
      <c r="VSF2111" s="110"/>
      <c r="VSG2111" s="2"/>
      <c r="VSH2111" s="15"/>
      <c r="VSI2111" s="15"/>
      <c r="VSJ2111" s="83"/>
      <c r="VSK2111" s="52"/>
      <c r="VSL2111" s="70"/>
      <c r="VSM2111" s="70"/>
      <c r="VSN2111" s="70"/>
      <c r="VSO2111" s="110"/>
      <c r="VSP2111" s="2"/>
      <c r="VSQ2111" s="15"/>
      <c r="VSR2111" s="15"/>
      <c r="VSS2111" s="83"/>
      <c r="VST2111" s="52"/>
      <c r="VSU2111" s="70"/>
      <c r="VSV2111" s="70"/>
      <c r="VSW2111" s="70"/>
      <c r="VSX2111" s="110"/>
      <c r="VSY2111" s="2"/>
      <c r="VSZ2111" s="15"/>
      <c r="VTA2111" s="15"/>
      <c r="VTB2111" s="83"/>
      <c r="VTC2111" s="52"/>
      <c r="VTD2111" s="70"/>
      <c r="VTE2111" s="70"/>
      <c r="VTF2111" s="70"/>
      <c r="VTG2111" s="110"/>
      <c r="VTH2111" s="2"/>
      <c r="VTI2111" s="15"/>
      <c r="VTJ2111" s="15"/>
      <c r="VTK2111" s="83"/>
      <c r="VTL2111" s="52"/>
      <c r="VTM2111" s="70"/>
      <c r="VTN2111" s="70"/>
      <c r="VTO2111" s="70"/>
      <c r="VTP2111" s="110"/>
      <c r="VTQ2111" s="2"/>
      <c r="VTR2111" s="15"/>
      <c r="VTS2111" s="15"/>
      <c r="VTT2111" s="83"/>
      <c r="VTU2111" s="52"/>
      <c r="VTV2111" s="70"/>
      <c r="VTW2111" s="70"/>
      <c r="VTX2111" s="70"/>
      <c r="VTY2111" s="110"/>
      <c r="VTZ2111" s="2"/>
      <c r="VUA2111" s="15"/>
      <c r="VUB2111" s="15"/>
      <c r="VUC2111" s="83"/>
      <c r="VUD2111" s="52"/>
      <c r="VUE2111" s="70"/>
      <c r="VUF2111" s="70"/>
      <c r="VUG2111" s="70"/>
      <c r="VUH2111" s="110"/>
      <c r="VUI2111" s="2"/>
      <c r="VUJ2111" s="15"/>
      <c r="VUK2111" s="15"/>
      <c r="VUL2111" s="83"/>
      <c r="VUM2111" s="52"/>
      <c r="VUN2111" s="70"/>
      <c r="VUO2111" s="70"/>
      <c r="VUP2111" s="70"/>
      <c r="VUQ2111" s="110"/>
      <c r="VUR2111" s="2"/>
      <c r="VUS2111" s="15"/>
      <c r="VUT2111" s="15"/>
      <c r="VUU2111" s="83"/>
      <c r="VUV2111" s="52"/>
      <c r="VUW2111" s="70"/>
      <c r="VUX2111" s="70"/>
      <c r="VUY2111" s="70"/>
      <c r="VUZ2111" s="110"/>
      <c r="VVA2111" s="2"/>
      <c r="VVB2111" s="15"/>
      <c r="VVC2111" s="15"/>
      <c r="VVD2111" s="83"/>
      <c r="VVE2111" s="52"/>
      <c r="VVF2111" s="70"/>
      <c r="VVG2111" s="70"/>
      <c r="VVH2111" s="70"/>
      <c r="VVI2111" s="110"/>
      <c r="VVJ2111" s="2"/>
      <c r="VVK2111" s="15"/>
      <c r="VVL2111" s="15"/>
      <c r="VVM2111" s="83"/>
      <c r="VVN2111" s="52"/>
      <c r="VVO2111" s="70"/>
      <c r="VVP2111" s="70"/>
      <c r="VVQ2111" s="70"/>
      <c r="VVR2111" s="110"/>
      <c r="VVS2111" s="2"/>
      <c r="VVT2111" s="15"/>
      <c r="VVU2111" s="15"/>
      <c r="VVV2111" s="83"/>
      <c r="VVW2111" s="52"/>
      <c r="VVX2111" s="70"/>
      <c r="VVY2111" s="70"/>
      <c r="VVZ2111" s="70"/>
      <c r="VWA2111" s="110"/>
      <c r="VWB2111" s="2"/>
      <c r="VWC2111" s="15"/>
      <c r="VWD2111" s="15"/>
      <c r="VWE2111" s="83"/>
      <c r="VWF2111" s="52"/>
      <c r="VWG2111" s="70"/>
      <c r="VWH2111" s="70"/>
      <c r="VWI2111" s="70"/>
      <c r="VWJ2111" s="110"/>
      <c r="VWK2111" s="2"/>
      <c r="VWL2111" s="15"/>
      <c r="VWM2111" s="15"/>
      <c r="VWN2111" s="83"/>
      <c r="VWO2111" s="52"/>
      <c r="VWP2111" s="70"/>
      <c r="VWQ2111" s="70"/>
      <c r="VWR2111" s="70"/>
      <c r="VWS2111" s="110"/>
      <c r="VWT2111" s="2"/>
      <c r="VWU2111" s="15"/>
      <c r="VWV2111" s="15"/>
      <c r="VWW2111" s="83"/>
      <c r="VWX2111" s="52"/>
      <c r="VWY2111" s="70"/>
      <c r="VWZ2111" s="70"/>
      <c r="VXA2111" s="70"/>
      <c r="VXB2111" s="110"/>
      <c r="VXC2111" s="2"/>
      <c r="VXD2111" s="15"/>
      <c r="VXE2111" s="15"/>
      <c r="VXF2111" s="83"/>
      <c r="VXG2111" s="52"/>
      <c r="VXH2111" s="70"/>
      <c r="VXI2111" s="70"/>
      <c r="VXJ2111" s="70"/>
      <c r="VXK2111" s="110"/>
      <c r="VXL2111" s="2"/>
      <c r="VXM2111" s="15"/>
      <c r="VXN2111" s="15"/>
      <c r="VXO2111" s="83"/>
      <c r="VXP2111" s="52"/>
      <c r="VXQ2111" s="70"/>
      <c r="VXR2111" s="70"/>
      <c r="VXS2111" s="70"/>
      <c r="VXT2111" s="110"/>
      <c r="VXU2111" s="2"/>
      <c r="VXV2111" s="15"/>
      <c r="VXW2111" s="15"/>
      <c r="VXX2111" s="83"/>
      <c r="VXY2111" s="52"/>
      <c r="VXZ2111" s="70"/>
      <c r="VYA2111" s="70"/>
      <c r="VYB2111" s="70"/>
      <c r="VYC2111" s="110"/>
      <c r="VYD2111" s="2"/>
      <c r="VYE2111" s="15"/>
      <c r="VYF2111" s="15"/>
      <c r="VYG2111" s="83"/>
      <c r="VYH2111" s="52"/>
      <c r="VYI2111" s="70"/>
      <c r="VYJ2111" s="70"/>
      <c r="VYK2111" s="70"/>
      <c r="VYL2111" s="110"/>
      <c r="VYM2111" s="2"/>
      <c r="VYN2111" s="15"/>
      <c r="VYO2111" s="15"/>
      <c r="VYP2111" s="83"/>
      <c r="VYQ2111" s="52"/>
      <c r="VYR2111" s="70"/>
      <c r="VYS2111" s="70"/>
      <c r="VYT2111" s="70"/>
      <c r="VYU2111" s="110"/>
      <c r="VYV2111" s="2"/>
      <c r="VYW2111" s="15"/>
      <c r="VYX2111" s="15"/>
      <c r="VYY2111" s="83"/>
      <c r="VYZ2111" s="52"/>
      <c r="VZA2111" s="70"/>
      <c r="VZB2111" s="70"/>
      <c r="VZC2111" s="70"/>
      <c r="VZD2111" s="110"/>
      <c r="VZE2111" s="2"/>
      <c r="VZF2111" s="15"/>
      <c r="VZG2111" s="15"/>
      <c r="VZH2111" s="83"/>
      <c r="VZI2111" s="52"/>
      <c r="VZJ2111" s="70"/>
      <c r="VZK2111" s="70"/>
      <c r="VZL2111" s="70"/>
      <c r="VZM2111" s="110"/>
      <c r="VZN2111" s="2"/>
      <c r="VZO2111" s="15"/>
      <c r="VZP2111" s="15"/>
      <c r="VZQ2111" s="83"/>
      <c r="VZR2111" s="52"/>
      <c r="VZS2111" s="70"/>
      <c r="VZT2111" s="70"/>
      <c r="VZU2111" s="70"/>
      <c r="VZV2111" s="110"/>
      <c r="VZW2111" s="2"/>
      <c r="VZX2111" s="15"/>
      <c r="VZY2111" s="15"/>
      <c r="VZZ2111" s="83"/>
      <c r="WAA2111" s="52"/>
      <c r="WAB2111" s="70"/>
      <c r="WAC2111" s="70"/>
      <c r="WAD2111" s="70"/>
      <c r="WAE2111" s="110"/>
      <c r="WAF2111" s="2"/>
      <c r="WAG2111" s="15"/>
      <c r="WAH2111" s="15"/>
      <c r="WAI2111" s="83"/>
      <c r="WAJ2111" s="52"/>
      <c r="WAK2111" s="70"/>
      <c r="WAL2111" s="70"/>
      <c r="WAM2111" s="70"/>
      <c r="WAN2111" s="110"/>
      <c r="WAO2111" s="2"/>
      <c r="WAP2111" s="15"/>
      <c r="WAQ2111" s="15"/>
      <c r="WAR2111" s="83"/>
      <c r="WAS2111" s="52"/>
      <c r="WAT2111" s="70"/>
      <c r="WAU2111" s="70"/>
      <c r="WAV2111" s="70"/>
      <c r="WAW2111" s="110"/>
      <c r="WAX2111" s="2"/>
      <c r="WAY2111" s="15"/>
      <c r="WAZ2111" s="15"/>
      <c r="WBA2111" s="83"/>
      <c r="WBB2111" s="52"/>
      <c r="WBC2111" s="70"/>
      <c r="WBD2111" s="70"/>
      <c r="WBE2111" s="70"/>
      <c r="WBF2111" s="110"/>
      <c r="WBG2111" s="2"/>
      <c r="WBH2111" s="15"/>
      <c r="WBI2111" s="15"/>
      <c r="WBJ2111" s="83"/>
      <c r="WBK2111" s="52"/>
      <c r="WBL2111" s="70"/>
      <c r="WBM2111" s="70"/>
      <c r="WBN2111" s="70"/>
      <c r="WBO2111" s="110"/>
      <c r="WBP2111" s="2"/>
      <c r="WBQ2111" s="15"/>
      <c r="WBR2111" s="15"/>
      <c r="WBS2111" s="83"/>
      <c r="WBT2111" s="52"/>
      <c r="WBU2111" s="70"/>
      <c r="WBV2111" s="70"/>
      <c r="WBW2111" s="70"/>
      <c r="WBX2111" s="110"/>
      <c r="WBY2111" s="2"/>
      <c r="WBZ2111" s="15"/>
      <c r="WCA2111" s="15"/>
      <c r="WCB2111" s="83"/>
      <c r="WCC2111" s="52"/>
      <c r="WCD2111" s="70"/>
      <c r="WCE2111" s="70"/>
      <c r="WCF2111" s="70"/>
      <c r="WCG2111" s="110"/>
      <c r="WCH2111" s="2"/>
      <c r="WCI2111" s="15"/>
      <c r="WCJ2111" s="15"/>
      <c r="WCK2111" s="83"/>
      <c r="WCL2111" s="52"/>
      <c r="WCM2111" s="70"/>
      <c r="WCN2111" s="70"/>
      <c r="WCO2111" s="70"/>
      <c r="WCP2111" s="110"/>
      <c r="WCQ2111" s="2"/>
      <c r="WCR2111" s="15"/>
      <c r="WCS2111" s="15"/>
      <c r="WCT2111" s="83"/>
      <c r="WCU2111" s="52"/>
      <c r="WCV2111" s="70"/>
      <c r="WCW2111" s="70"/>
      <c r="WCX2111" s="70"/>
      <c r="WCY2111" s="110"/>
      <c r="WCZ2111" s="2"/>
      <c r="WDA2111" s="15"/>
      <c r="WDB2111" s="15"/>
      <c r="WDC2111" s="83"/>
      <c r="WDD2111" s="52"/>
      <c r="WDE2111" s="70"/>
      <c r="WDF2111" s="70"/>
      <c r="WDG2111" s="70"/>
      <c r="WDH2111" s="110"/>
      <c r="WDI2111" s="2"/>
      <c r="WDJ2111" s="15"/>
      <c r="WDK2111" s="15"/>
      <c r="WDL2111" s="83"/>
      <c r="WDM2111" s="52"/>
      <c r="WDN2111" s="70"/>
      <c r="WDO2111" s="70"/>
      <c r="WDP2111" s="70"/>
      <c r="WDQ2111" s="110"/>
      <c r="WDR2111" s="2"/>
      <c r="WDS2111" s="15"/>
      <c r="WDT2111" s="15"/>
      <c r="WDU2111" s="83"/>
      <c r="WDV2111" s="52"/>
      <c r="WDW2111" s="70"/>
      <c r="WDX2111" s="70"/>
      <c r="WDY2111" s="70"/>
      <c r="WDZ2111" s="110"/>
      <c r="WEA2111" s="2"/>
      <c r="WEB2111" s="15"/>
      <c r="WEC2111" s="15"/>
      <c r="WED2111" s="83"/>
      <c r="WEE2111" s="52"/>
      <c r="WEF2111" s="70"/>
      <c r="WEG2111" s="70"/>
      <c r="WEH2111" s="70"/>
      <c r="WEI2111" s="110"/>
      <c r="WEJ2111" s="2"/>
      <c r="WEK2111" s="15"/>
      <c r="WEL2111" s="15"/>
      <c r="WEM2111" s="83"/>
      <c r="WEN2111" s="52"/>
      <c r="WEO2111" s="70"/>
      <c r="WEP2111" s="70"/>
      <c r="WEQ2111" s="70"/>
      <c r="WER2111" s="110"/>
      <c r="WES2111" s="2"/>
      <c r="WET2111" s="15"/>
      <c r="WEU2111" s="15"/>
      <c r="WEV2111" s="83"/>
      <c r="WEW2111" s="52"/>
      <c r="WEX2111" s="70"/>
      <c r="WEY2111" s="70"/>
      <c r="WEZ2111" s="70"/>
      <c r="WFA2111" s="110"/>
      <c r="WFB2111" s="2"/>
      <c r="WFC2111" s="15"/>
      <c r="WFD2111" s="15"/>
      <c r="WFE2111" s="83"/>
      <c r="WFF2111" s="52"/>
      <c r="WFG2111" s="70"/>
      <c r="WFH2111" s="70"/>
      <c r="WFI2111" s="70"/>
      <c r="WFJ2111" s="110"/>
      <c r="WFK2111" s="2"/>
      <c r="WFL2111" s="15"/>
      <c r="WFM2111" s="15"/>
      <c r="WFN2111" s="83"/>
      <c r="WFO2111" s="52"/>
      <c r="WFP2111" s="70"/>
      <c r="WFQ2111" s="70"/>
      <c r="WFR2111" s="70"/>
      <c r="WFS2111" s="110"/>
      <c r="WFT2111" s="2"/>
      <c r="WFU2111" s="15"/>
      <c r="WFV2111" s="15"/>
      <c r="WFW2111" s="83"/>
      <c r="WFX2111" s="52"/>
      <c r="WFY2111" s="70"/>
      <c r="WFZ2111" s="70"/>
      <c r="WGA2111" s="70"/>
      <c r="WGB2111" s="110"/>
      <c r="WGC2111" s="2"/>
      <c r="WGD2111" s="15"/>
      <c r="WGE2111" s="15"/>
      <c r="WGF2111" s="83"/>
      <c r="WGG2111" s="52"/>
      <c r="WGH2111" s="70"/>
      <c r="WGI2111" s="70"/>
      <c r="WGJ2111" s="70"/>
      <c r="WGK2111" s="110"/>
      <c r="WGL2111" s="2"/>
      <c r="WGM2111" s="15"/>
      <c r="WGN2111" s="15"/>
      <c r="WGO2111" s="83"/>
      <c r="WGP2111" s="52"/>
      <c r="WGQ2111" s="70"/>
      <c r="WGR2111" s="70"/>
      <c r="WGS2111" s="70"/>
      <c r="WGT2111" s="110"/>
      <c r="WGU2111" s="2"/>
      <c r="WGV2111" s="15"/>
      <c r="WGW2111" s="15"/>
      <c r="WGX2111" s="83"/>
      <c r="WGY2111" s="52"/>
      <c r="WGZ2111" s="70"/>
      <c r="WHA2111" s="70"/>
      <c r="WHB2111" s="70"/>
      <c r="WHC2111" s="110"/>
      <c r="WHD2111" s="2"/>
      <c r="WHE2111" s="15"/>
      <c r="WHF2111" s="15"/>
      <c r="WHG2111" s="83"/>
      <c r="WHH2111" s="52"/>
      <c r="WHI2111" s="70"/>
      <c r="WHJ2111" s="70"/>
      <c r="WHK2111" s="70"/>
      <c r="WHL2111" s="110"/>
      <c r="WHM2111" s="2"/>
      <c r="WHN2111" s="15"/>
      <c r="WHO2111" s="15"/>
      <c r="WHP2111" s="83"/>
      <c r="WHQ2111" s="52"/>
      <c r="WHR2111" s="70"/>
      <c r="WHS2111" s="70"/>
      <c r="WHT2111" s="70"/>
      <c r="WHU2111" s="110"/>
      <c r="WHV2111" s="2"/>
      <c r="WHW2111" s="15"/>
      <c r="WHX2111" s="15"/>
      <c r="WHY2111" s="83"/>
      <c r="WHZ2111" s="52"/>
      <c r="WIA2111" s="70"/>
      <c r="WIB2111" s="70"/>
      <c r="WIC2111" s="70"/>
      <c r="WID2111" s="110"/>
      <c r="WIE2111" s="2"/>
      <c r="WIF2111" s="15"/>
      <c r="WIG2111" s="15"/>
      <c r="WIH2111" s="83"/>
      <c r="WII2111" s="52"/>
      <c r="WIJ2111" s="70"/>
      <c r="WIK2111" s="70"/>
      <c r="WIL2111" s="70"/>
      <c r="WIM2111" s="110"/>
      <c r="WIN2111" s="2"/>
      <c r="WIO2111" s="15"/>
      <c r="WIP2111" s="15"/>
      <c r="WIQ2111" s="83"/>
      <c r="WIR2111" s="52"/>
      <c r="WIS2111" s="70"/>
      <c r="WIT2111" s="70"/>
      <c r="WIU2111" s="70"/>
      <c r="WIV2111" s="110"/>
      <c r="WIW2111" s="2"/>
      <c r="WIX2111" s="15"/>
      <c r="WIY2111" s="15"/>
      <c r="WIZ2111" s="83"/>
      <c r="WJA2111" s="52"/>
      <c r="WJB2111" s="70"/>
      <c r="WJC2111" s="70"/>
      <c r="WJD2111" s="70"/>
      <c r="WJE2111" s="110"/>
      <c r="WJF2111" s="2"/>
      <c r="WJG2111" s="15"/>
      <c r="WJH2111" s="15"/>
      <c r="WJI2111" s="83"/>
      <c r="WJJ2111" s="52"/>
      <c r="WJK2111" s="70"/>
      <c r="WJL2111" s="70"/>
      <c r="WJM2111" s="70"/>
      <c r="WJN2111" s="110"/>
      <c r="WJO2111" s="2"/>
      <c r="WJP2111" s="15"/>
      <c r="WJQ2111" s="15"/>
      <c r="WJR2111" s="83"/>
      <c r="WJS2111" s="52"/>
      <c r="WJT2111" s="70"/>
      <c r="WJU2111" s="70"/>
      <c r="WJV2111" s="70"/>
      <c r="WJW2111" s="110"/>
      <c r="WJX2111" s="2"/>
      <c r="WJY2111" s="15"/>
      <c r="WJZ2111" s="15"/>
      <c r="WKA2111" s="83"/>
      <c r="WKB2111" s="52"/>
      <c r="WKC2111" s="70"/>
      <c r="WKD2111" s="70"/>
      <c r="WKE2111" s="70"/>
      <c r="WKF2111" s="110"/>
      <c r="WKG2111" s="2"/>
      <c r="WKH2111" s="15"/>
      <c r="WKI2111" s="15"/>
      <c r="WKJ2111" s="83"/>
      <c r="WKK2111" s="52"/>
      <c r="WKL2111" s="70"/>
      <c r="WKM2111" s="70"/>
      <c r="WKN2111" s="70"/>
      <c r="WKO2111" s="110"/>
      <c r="WKP2111" s="2"/>
      <c r="WKQ2111" s="15"/>
      <c r="WKR2111" s="15"/>
      <c r="WKS2111" s="83"/>
      <c r="WKT2111" s="52"/>
      <c r="WKU2111" s="70"/>
      <c r="WKV2111" s="70"/>
      <c r="WKW2111" s="70"/>
      <c r="WKX2111" s="110"/>
      <c r="WKY2111" s="2"/>
      <c r="WKZ2111" s="15"/>
      <c r="WLA2111" s="15"/>
      <c r="WLB2111" s="83"/>
      <c r="WLC2111" s="52"/>
      <c r="WLD2111" s="70"/>
      <c r="WLE2111" s="70"/>
      <c r="WLF2111" s="70"/>
      <c r="WLG2111" s="110"/>
      <c r="WLH2111" s="2"/>
      <c r="WLI2111" s="15"/>
      <c r="WLJ2111" s="15"/>
      <c r="WLK2111" s="83"/>
      <c r="WLL2111" s="52"/>
      <c r="WLM2111" s="70"/>
      <c r="WLN2111" s="70"/>
      <c r="WLO2111" s="70"/>
      <c r="WLP2111" s="110"/>
      <c r="WLQ2111" s="2"/>
      <c r="WLR2111" s="15"/>
      <c r="WLS2111" s="15"/>
      <c r="WLT2111" s="83"/>
      <c r="WLU2111" s="52"/>
      <c r="WLV2111" s="70"/>
      <c r="WLW2111" s="70"/>
      <c r="WLX2111" s="70"/>
      <c r="WLY2111" s="110"/>
      <c r="WLZ2111" s="2"/>
      <c r="WMA2111" s="15"/>
      <c r="WMB2111" s="15"/>
      <c r="WMC2111" s="83"/>
      <c r="WMD2111" s="52"/>
      <c r="WME2111" s="70"/>
      <c r="WMF2111" s="70"/>
      <c r="WMG2111" s="70"/>
      <c r="WMH2111" s="110"/>
      <c r="WMI2111" s="2"/>
      <c r="WMJ2111" s="15"/>
      <c r="WMK2111" s="15"/>
      <c r="WML2111" s="83"/>
      <c r="WMM2111" s="52"/>
      <c r="WMN2111" s="70"/>
      <c r="WMO2111" s="70"/>
      <c r="WMP2111" s="70"/>
      <c r="WMQ2111" s="110"/>
      <c r="WMR2111" s="2"/>
      <c r="WMS2111" s="15"/>
      <c r="WMT2111" s="15"/>
      <c r="WMU2111" s="83"/>
      <c r="WMV2111" s="52"/>
      <c r="WMW2111" s="70"/>
      <c r="WMX2111" s="70"/>
      <c r="WMY2111" s="70"/>
      <c r="WMZ2111" s="110"/>
      <c r="WNA2111" s="2"/>
      <c r="WNB2111" s="15"/>
      <c r="WNC2111" s="15"/>
      <c r="WND2111" s="83"/>
      <c r="WNE2111" s="52"/>
      <c r="WNF2111" s="70"/>
      <c r="WNG2111" s="70"/>
      <c r="WNH2111" s="70"/>
      <c r="WNI2111" s="110"/>
      <c r="WNJ2111" s="2"/>
      <c r="WNK2111" s="15"/>
      <c r="WNL2111" s="15"/>
      <c r="WNM2111" s="83"/>
      <c r="WNN2111" s="52"/>
      <c r="WNO2111" s="70"/>
      <c r="WNP2111" s="70"/>
      <c r="WNQ2111" s="70"/>
      <c r="WNR2111" s="110"/>
      <c r="WNS2111" s="2"/>
      <c r="WNT2111" s="15"/>
      <c r="WNU2111" s="15"/>
      <c r="WNV2111" s="83"/>
      <c r="WNW2111" s="52"/>
      <c r="WNX2111" s="70"/>
      <c r="WNY2111" s="70"/>
      <c r="WNZ2111" s="70"/>
      <c r="WOA2111" s="110"/>
      <c r="WOB2111" s="2"/>
      <c r="WOC2111" s="15"/>
      <c r="WOD2111" s="15"/>
      <c r="WOE2111" s="83"/>
      <c r="WOF2111" s="52"/>
      <c r="WOG2111" s="70"/>
      <c r="WOH2111" s="70"/>
      <c r="WOI2111" s="70"/>
      <c r="WOJ2111" s="110"/>
      <c r="WOK2111" s="2"/>
      <c r="WOL2111" s="15"/>
      <c r="WOM2111" s="15"/>
      <c r="WON2111" s="83"/>
      <c r="WOO2111" s="52"/>
      <c r="WOP2111" s="70"/>
      <c r="WOQ2111" s="70"/>
      <c r="WOR2111" s="70"/>
      <c r="WOS2111" s="110"/>
      <c r="WOT2111" s="2"/>
      <c r="WOU2111" s="15"/>
      <c r="WOV2111" s="15"/>
      <c r="WOW2111" s="83"/>
      <c r="WOX2111" s="52"/>
      <c r="WOY2111" s="70"/>
      <c r="WOZ2111" s="70"/>
      <c r="WPA2111" s="70"/>
      <c r="WPB2111" s="110"/>
      <c r="WPC2111" s="2"/>
      <c r="WPD2111" s="15"/>
      <c r="WPE2111" s="15"/>
      <c r="WPF2111" s="83"/>
      <c r="WPG2111" s="52"/>
      <c r="WPH2111" s="70"/>
      <c r="WPI2111" s="70"/>
      <c r="WPJ2111" s="70"/>
      <c r="WPK2111" s="110"/>
      <c r="WPL2111" s="2"/>
      <c r="WPM2111" s="15"/>
      <c r="WPN2111" s="15"/>
      <c r="WPO2111" s="83"/>
      <c r="WPP2111" s="52"/>
      <c r="WPQ2111" s="70"/>
      <c r="WPR2111" s="70"/>
      <c r="WPS2111" s="70"/>
      <c r="WPT2111" s="110"/>
      <c r="WPU2111" s="2"/>
      <c r="WPV2111" s="15"/>
      <c r="WPW2111" s="15"/>
      <c r="WPX2111" s="83"/>
      <c r="WPY2111" s="52"/>
      <c r="WPZ2111" s="70"/>
      <c r="WQA2111" s="70"/>
      <c r="WQB2111" s="70"/>
      <c r="WQC2111" s="110"/>
      <c r="WQD2111" s="2"/>
      <c r="WQE2111" s="15"/>
      <c r="WQF2111" s="15"/>
      <c r="WQG2111" s="83"/>
      <c r="WQH2111" s="52"/>
      <c r="WQI2111" s="70"/>
      <c r="WQJ2111" s="70"/>
      <c r="WQK2111" s="70"/>
      <c r="WQL2111" s="110"/>
      <c r="WQM2111" s="2"/>
      <c r="WQN2111" s="15"/>
      <c r="WQO2111" s="15"/>
      <c r="WQP2111" s="83"/>
      <c r="WQQ2111" s="52"/>
      <c r="WQR2111" s="70"/>
      <c r="WQS2111" s="70"/>
      <c r="WQT2111" s="70"/>
      <c r="WQU2111" s="110"/>
      <c r="WQV2111" s="2"/>
      <c r="WQW2111" s="15"/>
      <c r="WQX2111" s="15"/>
      <c r="WQY2111" s="83"/>
      <c r="WQZ2111" s="52"/>
      <c r="WRA2111" s="70"/>
      <c r="WRB2111" s="70"/>
      <c r="WRC2111" s="70"/>
      <c r="WRD2111" s="110"/>
      <c r="WRE2111" s="2"/>
      <c r="WRF2111" s="15"/>
      <c r="WRG2111" s="15"/>
      <c r="WRH2111" s="83"/>
      <c r="WRI2111" s="52"/>
      <c r="WRJ2111" s="70"/>
      <c r="WRK2111" s="70"/>
      <c r="WRL2111" s="70"/>
      <c r="WRM2111" s="110"/>
      <c r="WRN2111" s="2"/>
      <c r="WRO2111" s="15"/>
      <c r="WRP2111" s="15"/>
      <c r="WRQ2111" s="83"/>
      <c r="WRR2111" s="52"/>
      <c r="WRS2111" s="70"/>
      <c r="WRT2111" s="70"/>
      <c r="WRU2111" s="70"/>
      <c r="WRV2111" s="110"/>
      <c r="WRW2111" s="2"/>
      <c r="WRX2111" s="15"/>
      <c r="WRY2111" s="15"/>
      <c r="WRZ2111" s="83"/>
      <c r="WSA2111" s="52"/>
      <c r="WSB2111" s="70"/>
      <c r="WSC2111" s="70"/>
      <c r="WSD2111" s="70"/>
      <c r="WSE2111" s="110"/>
      <c r="WSF2111" s="2"/>
      <c r="WSG2111" s="15"/>
      <c r="WSH2111" s="15"/>
      <c r="WSI2111" s="83"/>
      <c r="WSJ2111" s="52"/>
      <c r="WSK2111" s="70"/>
      <c r="WSL2111" s="70"/>
      <c r="WSM2111" s="70"/>
      <c r="WSN2111" s="110"/>
      <c r="WSO2111" s="2"/>
      <c r="WSP2111" s="15"/>
      <c r="WSQ2111" s="15"/>
      <c r="WSR2111" s="83"/>
      <c r="WSS2111" s="52"/>
      <c r="WST2111" s="70"/>
      <c r="WSU2111" s="70"/>
      <c r="WSV2111" s="70"/>
      <c r="WSW2111" s="110"/>
      <c r="WSX2111" s="2"/>
      <c r="WSY2111" s="15"/>
      <c r="WSZ2111" s="15"/>
      <c r="WTA2111" s="83"/>
      <c r="WTB2111" s="52"/>
      <c r="WTC2111" s="70"/>
      <c r="WTD2111" s="70"/>
      <c r="WTE2111" s="70"/>
      <c r="WTF2111" s="110"/>
      <c r="WTG2111" s="2"/>
      <c r="WTH2111" s="15"/>
      <c r="WTI2111" s="15"/>
      <c r="WTJ2111" s="83"/>
      <c r="WTK2111" s="52"/>
      <c r="WTL2111" s="70"/>
      <c r="WTM2111" s="70"/>
      <c r="WTN2111" s="70"/>
      <c r="WTO2111" s="110"/>
      <c r="WTP2111" s="2"/>
      <c r="WTQ2111" s="15"/>
      <c r="WTR2111" s="15"/>
      <c r="WTS2111" s="83"/>
      <c r="WTT2111" s="52"/>
      <c r="WTU2111" s="70"/>
      <c r="WTV2111" s="70"/>
      <c r="WTW2111" s="70"/>
      <c r="WTX2111" s="110"/>
      <c r="WTY2111" s="2"/>
      <c r="WTZ2111" s="15"/>
      <c r="WUA2111" s="15"/>
      <c r="WUB2111" s="83"/>
      <c r="WUC2111" s="52"/>
      <c r="WUD2111" s="70"/>
      <c r="WUE2111" s="70"/>
      <c r="WUF2111" s="70"/>
      <c r="WUG2111" s="110"/>
      <c r="WUH2111" s="2"/>
      <c r="WUI2111" s="15"/>
      <c r="WUJ2111" s="15"/>
      <c r="WUK2111" s="83"/>
      <c r="WUL2111" s="52"/>
      <c r="WUM2111" s="70"/>
      <c r="WUN2111" s="70"/>
      <c r="WUO2111" s="70"/>
      <c r="WUP2111" s="110"/>
      <c r="WUQ2111" s="2"/>
      <c r="WUR2111" s="15"/>
      <c r="WUS2111" s="15"/>
      <c r="WUT2111" s="83"/>
      <c r="WUU2111" s="52"/>
      <c r="WUV2111" s="70"/>
      <c r="WUW2111" s="70"/>
      <c r="WUX2111" s="70"/>
      <c r="WUY2111" s="110"/>
      <c r="WUZ2111" s="2"/>
      <c r="WVA2111" s="15"/>
      <c r="WVB2111" s="15"/>
      <c r="WVC2111" s="83"/>
      <c r="WVD2111" s="52"/>
      <c r="WVE2111" s="70"/>
      <c r="WVF2111" s="70"/>
      <c r="WVG2111" s="70"/>
      <c r="WVH2111" s="110"/>
      <c r="WVI2111" s="2"/>
      <c r="WVJ2111" s="15"/>
      <c r="WVK2111" s="15"/>
      <c r="WVL2111" s="83"/>
      <c r="WVM2111" s="52"/>
      <c r="WVN2111" s="70"/>
      <c r="WVO2111" s="70"/>
      <c r="WVP2111" s="70"/>
      <c r="WVQ2111" s="110"/>
      <c r="WVR2111" s="2"/>
      <c r="WVS2111" s="15"/>
      <c r="WVT2111" s="15"/>
      <c r="WVU2111" s="83"/>
      <c r="WVV2111" s="52"/>
      <c r="WVW2111" s="70"/>
      <c r="WVX2111" s="70"/>
      <c r="WVY2111" s="70"/>
      <c r="WVZ2111" s="110"/>
      <c r="WWA2111" s="2"/>
      <c r="WWB2111" s="15"/>
      <c r="WWC2111" s="15"/>
      <c r="WWD2111" s="83"/>
      <c r="WWE2111" s="52"/>
      <c r="WWF2111" s="70"/>
      <c r="WWG2111" s="70"/>
      <c r="WWH2111" s="70"/>
      <c r="WWI2111" s="110"/>
      <c r="WWJ2111" s="2"/>
      <c r="WWK2111" s="15"/>
      <c r="WWL2111" s="15"/>
      <c r="WWM2111" s="83"/>
      <c r="WWN2111" s="52"/>
      <c r="WWO2111" s="70"/>
      <c r="WWP2111" s="70"/>
      <c r="WWQ2111" s="70"/>
      <c r="WWR2111" s="110"/>
      <c r="WWS2111" s="2"/>
      <c r="WWT2111" s="15"/>
      <c r="WWU2111" s="15"/>
      <c r="WWV2111" s="83"/>
      <c r="WWW2111" s="52"/>
      <c r="WWX2111" s="70"/>
      <c r="WWY2111" s="70"/>
      <c r="WWZ2111" s="70"/>
      <c r="WXA2111" s="110"/>
      <c r="WXB2111" s="2"/>
      <c r="WXC2111" s="15"/>
      <c r="WXD2111" s="15"/>
      <c r="WXE2111" s="83"/>
      <c r="WXF2111" s="52"/>
      <c r="WXG2111" s="70"/>
      <c r="WXH2111" s="70"/>
      <c r="WXI2111" s="70"/>
      <c r="WXJ2111" s="110"/>
      <c r="WXK2111" s="2"/>
      <c r="WXL2111" s="15"/>
      <c r="WXM2111" s="15"/>
      <c r="WXN2111" s="83"/>
      <c r="WXO2111" s="52"/>
      <c r="WXP2111" s="70"/>
      <c r="WXQ2111" s="70"/>
      <c r="WXR2111" s="70"/>
      <c r="WXS2111" s="110"/>
      <c r="WXT2111" s="2"/>
      <c r="WXU2111" s="15"/>
      <c r="WXV2111" s="15"/>
      <c r="WXW2111" s="83"/>
      <c r="WXX2111" s="52"/>
      <c r="WXY2111" s="70"/>
      <c r="WXZ2111" s="70"/>
      <c r="WYA2111" s="70"/>
      <c r="WYB2111" s="110"/>
      <c r="WYC2111" s="2"/>
      <c r="WYD2111" s="15"/>
      <c r="WYE2111" s="15"/>
      <c r="WYF2111" s="83"/>
      <c r="WYG2111" s="52"/>
      <c r="WYH2111" s="70"/>
      <c r="WYI2111" s="70"/>
      <c r="WYJ2111" s="70"/>
      <c r="WYK2111" s="110"/>
      <c r="WYL2111" s="2"/>
      <c r="WYM2111" s="15"/>
      <c r="WYN2111" s="15"/>
      <c r="WYO2111" s="83"/>
      <c r="WYP2111" s="52"/>
      <c r="WYQ2111" s="70"/>
      <c r="WYR2111" s="70"/>
      <c r="WYS2111" s="70"/>
      <c r="WYT2111" s="110"/>
      <c r="WYU2111" s="2"/>
      <c r="WYV2111" s="15"/>
      <c r="WYW2111" s="15"/>
      <c r="WYX2111" s="83"/>
      <c r="WYY2111" s="52"/>
      <c r="WYZ2111" s="70"/>
      <c r="WZA2111" s="70"/>
      <c r="WZB2111" s="70"/>
      <c r="WZC2111" s="110"/>
      <c r="WZD2111" s="2"/>
      <c r="WZE2111" s="15"/>
      <c r="WZF2111" s="15"/>
      <c r="WZG2111" s="83"/>
      <c r="WZH2111" s="52"/>
      <c r="WZI2111" s="70"/>
      <c r="WZJ2111" s="70"/>
      <c r="WZK2111" s="70"/>
      <c r="WZL2111" s="110"/>
      <c r="WZM2111" s="2"/>
      <c r="WZN2111" s="15"/>
      <c r="WZO2111" s="15"/>
      <c r="WZP2111" s="83"/>
      <c r="WZQ2111" s="52"/>
      <c r="WZR2111" s="70"/>
      <c r="WZS2111" s="70"/>
      <c r="WZT2111" s="70"/>
      <c r="WZU2111" s="110"/>
      <c r="WZV2111" s="2"/>
      <c r="WZW2111" s="15"/>
      <c r="WZX2111" s="15"/>
      <c r="WZY2111" s="83"/>
      <c r="WZZ2111" s="52"/>
      <c r="XAA2111" s="70"/>
      <c r="XAB2111" s="70"/>
      <c r="XAC2111" s="70"/>
      <c r="XAD2111" s="110"/>
      <c r="XAE2111" s="2"/>
      <c r="XAF2111" s="15"/>
      <c r="XAG2111" s="15"/>
      <c r="XAH2111" s="83"/>
      <c r="XAI2111" s="52"/>
      <c r="XAJ2111" s="70"/>
      <c r="XAK2111" s="70"/>
      <c r="XAL2111" s="70"/>
      <c r="XAM2111" s="110"/>
      <c r="XAN2111" s="2"/>
      <c r="XAO2111" s="15"/>
      <c r="XAP2111" s="15"/>
      <c r="XAQ2111" s="83"/>
      <c r="XAR2111" s="52"/>
      <c r="XAS2111" s="70"/>
      <c r="XAT2111" s="70"/>
      <c r="XAU2111" s="70"/>
      <c r="XAV2111" s="110"/>
      <c r="XAW2111" s="2"/>
      <c r="XAX2111" s="15"/>
      <c r="XAY2111" s="15"/>
      <c r="XAZ2111" s="83"/>
      <c r="XBA2111" s="52"/>
      <c r="XBB2111" s="70"/>
      <c r="XBC2111" s="70"/>
      <c r="XBD2111" s="70"/>
      <c r="XBE2111" s="110"/>
      <c r="XBF2111" s="2"/>
      <c r="XBG2111" s="15"/>
      <c r="XBH2111" s="15"/>
      <c r="XBI2111" s="83"/>
      <c r="XBJ2111" s="52"/>
      <c r="XBK2111" s="70"/>
      <c r="XBL2111" s="70"/>
      <c r="XBM2111" s="70"/>
      <c r="XBN2111" s="110"/>
      <c r="XBO2111" s="2"/>
      <c r="XBP2111" s="15"/>
      <c r="XBQ2111" s="15"/>
      <c r="XBR2111" s="83"/>
      <c r="XBS2111" s="52"/>
      <c r="XBT2111" s="70"/>
      <c r="XBU2111" s="70"/>
      <c r="XBV2111" s="70"/>
      <c r="XBW2111" s="110"/>
      <c r="XBX2111" s="2"/>
      <c r="XBY2111" s="15"/>
      <c r="XBZ2111" s="15"/>
      <c r="XCA2111" s="83"/>
      <c r="XCB2111" s="52"/>
      <c r="XCC2111" s="70"/>
      <c r="XCD2111" s="70"/>
      <c r="XCE2111" s="70"/>
      <c r="XCF2111" s="110"/>
      <c r="XCG2111" s="2"/>
      <c r="XCH2111" s="15"/>
      <c r="XCI2111" s="15"/>
      <c r="XCJ2111" s="83"/>
      <c r="XCK2111" s="52"/>
      <c r="XCL2111" s="70"/>
      <c r="XCM2111" s="70"/>
      <c r="XCN2111" s="70"/>
      <c r="XCO2111" s="110"/>
      <c r="XCP2111" s="2"/>
      <c r="XCQ2111" s="15"/>
      <c r="XCR2111" s="15"/>
      <c r="XCS2111" s="83"/>
      <c r="XCT2111" s="52"/>
      <c r="XCU2111" s="70"/>
      <c r="XCV2111" s="70"/>
      <c r="XCW2111" s="70"/>
      <c r="XCX2111" s="110"/>
      <c r="XCY2111" s="2"/>
      <c r="XCZ2111" s="15"/>
      <c r="XDA2111" s="15"/>
      <c r="XDC2111" s="105"/>
      <c r="XDD2111" s="105"/>
      <c r="XDE2111" s="105"/>
      <c r="XDF2111" s="112"/>
      <c r="XDG2111" s="105"/>
      <c r="XDH2111" s="105"/>
      <c r="XDI2111" s="105"/>
      <c r="XDJ2111" s="105"/>
      <c r="XDK2111" s="105"/>
      <c r="XDL2111" s="59"/>
      <c r="XDM2111" s="60"/>
      <c r="XDS2111" s="106"/>
      <c r="XDX2111" s="105"/>
      <c r="XDY2111" s="60"/>
      <c r="XEA2111" s="60"/>
      <c r="XEB2111" s="60"/>
      <c r="XED2111" s="122"/>
      <c r="XEE2111" s="60"/>
    </row>
    <row r="2112" spans="1:16359" ht="31.5" x14ac:dyDescent="0.2">
      <c r="A2112" s="144" t="s">
        <v>313</v>
      </c>
      <c r="B2112" s="2">
        <v>921</v>
      </c>
      <c r="C2112" s="15">
        <v>11</v>
      </c>
      <c r="D2112" s="15" t="s">
        <v>61</v>
      </c>
      <c r="E2112" s="15" t="s">
        <v>314</v>
      </c>
      <c r="F2112" s="29"/>
      <c r="G2112" s="72">
        <f t="shared" ref="G2112:H2112" si="573">G2113</f>
        <v>70</v>
      </c>
      <c r="H2112" s="85">
        <f t="shared" si="573"/>
        <v>70</v>
      </c>
    </row>
    <row r="2113" spans="1:16358" x14ac:dyDescent="0.2">
      <c r="A2113" s="140" t="s">
        <v>315</v>
      </c>
      <c r="B2113" s="16">
        <v>921</v>
      </c>
      <c r="C2113" s="17">
        <v>11</v>
      </c>
      <c r="D2113" s="17" t="s">
        <v>61</v>
      </c>
      <c r="E2113" s="17" t="s">
        <v>316</v>
      </c>
      <c r="F2113" s="18"/>
      <c r="G2113" s="94">
        <f t="shared" ref="G2113:H2115" si="574">G2114</f>
        <v>70</v>
      </c>
      <c r="H2113" s="95">
        <f t="shared" si="574"/>
        <v>70</v>
      </c>
    </row>
    <row r="2114" spans="1:16358" ht="31.5" x14ac:dyDescent="0.2">
      <c r="A2114" s="146" t="s">
        <v>18</v>
      </c>
      <c r="B2114" s="66">
        <v>921</v>
      </c>
      <c r="C2114" s="65">
        <v>11</v>
      </c>
      <c r="D2114" s="65" t="s">
        <v>61</v>
      </c>
      <c r="E2114" s="7" t="s">
        <v>316</v>
      </c>
      <c r="F2114" s="26" t="s">
        <v>20</v>
      </c>
      <c r="G2114" s="100">
        <f t="shared" si="574"/>
        <v>70</v>
      </c>
      <c r="H2114" s="101">
        <f t="shared" si="574"/>
        <v>70</v>
      </c>
    </row>
    <row r="2115" spans="1:16358" x14ac:dyDescent="0.2">
      <c r="A2115" s="146" t="s">
        <v>25</v>
      </c>
      <c r="B2115" s="66">
        <v>921</v>
      </c>
      <c r="C2115" s="65">
        <v>11</v>
      </c>
      <c r="D2115" s="65" t="s">
        <v>61</v>
      </c>
      <c r="E2115" s="7" t="s">
        <v>316</v>
      </c>
      <c r="F2115" s="26" t="s">
        <v>26</v>
      </c>
      <c r="G2115" s="100">
        <f t="shared" si="574"/>
        <v>70</v>
      </c>
      <c r="H2115" s="101">
        <f t="shared" si="574"/>
        <v>70</v>
      </c>
    </row>
    <row r="2116" spans="1:16358" x14ac:dyDescent="0.2">
      <c r="A2116" s="146" t="s">
        <v>137</v>
      </c>
      <c r="B2116" s="66">
        <v>921</v>
      </c>
      <c r="C2116" s="65">
        <v>11</v>
      </c>
      <c r="D2116" s="65" t="s">
        <v>61</v>
      </c>
      <c r="E2116" s="7" t="s">
        <v>316</v>
      </c>
      <c r="F2116" s="26" t="s">
        <v>144</v>
      </c>
      <c r="G2116" s="100">
        <v>70</v>
      </c>
      <c r="H2116" s="101">
        <v>70</v>
      </c>
    </row>
    <row r="2117" spans="1:16358" ht="31.5" x14ac:dyDescent="0.2">
      <c r="A2117" s="144" t="s">
        <v>317</v>
      </c>
      <c r="B2117" s="2">
        <v>921</v>
      </c>
      <c r="C2117" s="15">
        <v>11</v>
      </c>
      <c r="D2117" s="15" t="s">
        <v>61</v>
      </c>
      <c r="E2117" s="15" t="s">
        <v>318</v>
      </c>
      <c r="F2117" s="29"/>
      <c r="G2117" s="72">
        <f t="shared" ref="G2117:H2117" si="575">G2118</f>
        <v>20052</v>
      </c>
      <c r="H2117" s="85">
        <f t="shared" si="575"/>
        <v>22052</v>
      </c>
    </row>
    <row r="2118" spans="1:16358" ht="31.5" x14ac:dyDescent="0.2">
      <c r="A2118" s="140" t="s">
        <v>405</v>
      </c>
      <c r="B2118" s="16">
        <v>921</v>
      </c>
      <c r="C2118" s="17">
        <v>11</v>
      </c>
      <c r="D2118" s="17" t="s">
        <v>61</v>
      </c>
      <c r="E2118" s="17" t="s">
        <v>319</v>
      </c>
      <c r="F2118" s="18"/>
      <c r="G2118" s="94">
        <f t="shared" ref="G2118:H2119" si="576">G2119</f>
        <v>20052</v>
      </c>
      <c r="H2118" s="95">
        <f t="shared" si="576"/>
        <v>22052</v>
      </c>
    </row>
    <row r="2119" spans="1:16358" ht="31.5" x14ac:dyDescent="0.2">
      <c r="A2119" s="146" t="s">
        <v>18</v>
      </c>
      <c r="B2119" s="66">
        <v>921</v>
      </c>
      <c r="C2119" s="65">
        <v>11</v>
      </c>
      <c r="D2119" s="65" t="s">
        <v>61</v>
      </c>
      <c r="E2119" s="65" t="s">
        <v>319</v>
      </c>
      <c r="F2119" s="26" t="s">
        <v>20</v>
      </c>
      <c r="G2119" s="100">
        <f t="shared" si="576"/>
        <v>20052</v>
      </c>
      <c r="H2119" s="101">
        <f t="shared" si="576"/>
        <v>22052</v>
      </c>
    </row>
    <row r="2120" spans="1:16358" x14ac:dyDescent="0.2">
      <c r="A2120" s="146" t="s">
        <v>25</v>
      </c>
      <c r="B2120" s="66">
        <v>921</v>
      </c>
      <c r="C2120" s="65">
        <v>11</v>
      </c>
      <c r="D2120" s="65" t="s">
        <v>61</v>
      </c>
      <c r="E2120" s="65" t="s">
        <v>319</v>
      </c>
      <c r="F2120" s="26" t="s">
        <v>26</v>
      </c>
      <c r="G2120" s="100">
        <f t="shared" ref="G2120:H2120" si="577">G2121</f>
        <v>20052</v>
      </c>
      <c r="H2120" s="101">
        <f t="shared" si="577"/>
        <v>22052</v>
      </c>
    </row>
    <row r="2121" spans="1:16358" ht="47.25" x14ac:dyDescent="0.2">
      <c r="A2121" s="141" t="s">
        <v>143</v>
      </c>
      <c r="B2121" s="66">
        <v>921</v>
      </c>
      <c r="C2121" s="65">
        <v>11</v>
      </c>
      <c r="D2121" s="65" t="s">
        <v>61</v>
      </c>
      <c r="E2121" s="65" t="s">
        <v>319</v>
      </c>
      <c r="F2121" s="26" t="s">
        <v>145</v>
      </c>
      <c r="G2121" s="100">
        <v>20052</v>
      </c>
      <c r="H2121" s="101">
        <v>22052</v>
      </c>
    </row>
    <row r="2122" spans="1:16358" s="122" customFormat="1" x14ac:dyDescent="0.2">
      <c r="A2122" s="139" t="s">
        <v>87</v>
      </c>
      <c r="B2122" s="2">
        <v>921</v>
      </c>
      <c r="C2122" s="32" t="s">
        <v>68</v>
      </c>
      <c r="D2122" s="15" t="s">
        <v>51</v>
      </c>
      <c r="E2122" s="65"/>
      <c r="F2122" s="26"/>
      <c r="G2122" s="72">
        <f t="shared" ref="G2122:H2122" si="578">G2123</f>
        <v>800</v>
      </c>
      <c r="H2122" s="85">
        <f t="shared" si="578"/>
        <v>800</v>
      </c>
    </row>
    <row r="2123" spans="1:16358" ht="31.5" x14ac:dyDescent="0.2">
      <c r="A2123" s="160" t="s">
        <v>750</v>
      </c>
      <c r="B2123" s="2">
        <v>921</v>
      </c>
      <c r="C2123" s="15" t="s">
        <v>68</v>
      </c>
      <c r="D2123" s="15" t="s">
        <v>51</v>
      </c>
      <c r="E2123" s="83" t="s">
        <v>312</v>
      </c>
      <c r="F2123" s="52"/>
      <c r="G2123" s="198">
        <f t="shared" ref="G2123:H2123" si="579">G2124</f>
        <v>800</v>
      </c>
      <c r="H2123" s="199">
        <f t="shared" si="579"/>
        <v>800</v>
      </c>
      <c r="I2123" s="2"/>
      <c r="J2123" s="15"/>
      <c r="K2123" s="15"/>
      <c r="L2123" s="83"/>
      <c r="M2123" s="52"/>
      <c r="N2123" s="70"/>
      <c r="O2123" s="70"/>
      <c r="P2123" s="70"/>
      <c r="Q2123" s="110"/>
      <c r="R2123" s="2"/>
      <c r="S2123" s="15"/>
      <c r="T2123" s="15"/>
      <c r="U2123" s="83"/>
      <c r="V2123" s="52"/>
      <c r="W2123" s="70"/>
      <c r="X2123" s="70"/>
      <c r="Y2123" s="70"/>
      <c r="Z2123" s="110"/>
      <c r="AA2123" s="2"/>
      <c r="AB2123" s="15"/>
      <c r="AC2123" s="15"/>
      <c r="AD2123" s="83"/>
      <c r="AE2123" s="52"/>
      <c r="AF2123" s="70"/>
      <c r="AG2123" s="70"/>
      <c r="AH2123" s="70"/>
      <c r="AI2123" s="110"/>
      <c r="AJ2123" s="2"/>
      <c r="AK2123" s="15"/>
      <c r="AL2123" s="15"/>
      <c r="AM2123" s="83"/>
      <c r="AN2123" s="52"/>
      <c r="AO2123" s="70"/>
      <c r="AP2123" s="70"/>
      <c r="AQ2123" s="70"/>
      <c r="AR2123" s="110"/>
      <c r="AS2123" s="2"/>
      <c r="AT2123" s="15"/>
      <c r="AU2123" s="15"/>
      <c r="AV2123" s="83"/>
      <c r="AW2123" s="52"/>
      <c r="AX2123" s="70"/>
      <c r="AY2123" s="70"/>
      <c r="AZ2123" s="70"/>
      <c r="BA2123" s="110"/>
      <c r="BB2123" s="2"/>
      <c r="BC2123" s="15"/>
      <c r="BD2123" s="15"/>
      <c r="BE2123" s="83"/>
      <c r="BF2123" s="52"/>
      <c r="BG2123" s="70"/>
      <c r="BH2123" s="70"/>
      <c r="BI2123" s="70"/>
      <c r="BJ2123" s="110"/>
      <c r="BK2123" s="2"/>
      <c r="BL2123" s="15"/>
      <c r="BM2123" s="15"/>
      <c r="BN2123" s="83"/>
      <c r="BO2123" s="52"/>
      <c r="BP2123" s="70"/>
      <c r="BQ2123" s="70"/>
      <c r="BR2123" s="70"/>
      <c r="BS2123" s="110"/>
      <c r="BT2123" s="2"/>
      <c r="BU2123" s="15"/>
      <c r="BV2123" s="15"/>
      <c r="BW2123" s="83"/>
      <c r="BX2123" s="52"/>
      <c r="BY2123" s="70"/>
      <c r="BZ2123" s="70"/>
      <c r="CA2123" s="70"/>
      <c r="CB2123" s="110"/>
      <c r="CC2123" s="2"/>
      <c r="CD2123" s="15"/>
      <c r="CE2123" s="15"/>
      <c r="CF2123" s="83"/>
      <c r="CG2123" s="52"/>
      <c r="CH2123" s="70"/>
      <c r="CI2123" s="70"/>
      <c r="CJ2123" s="70"/>
      <c r="CK2123" s="110"/>
      <c r="CL2123" s="2"/>
      <c r="CM2123" s="15"/>
      <c r="CN2123" s="15"/>
      <c r="CO2123" s="83"/>
      <c r="CP2123" s="52"/>
      <c r="CQ2123" s="70"/>
      <c r="CR2123" s="70"/>
      <c r="CS2123" s="70"/>
      <c r="CT2123" s="110"/>
      <c r="CU2123" s="2"/>
      <c r="CV2123" s="15"/>
      <c r="CW2123" s="15"/>
      <c r="CX2123" s="83"/>
      <c r="CY2123" s="52"/>
      <c r="CZ2123" s="70"/>
      <c r="DA2123" s="70"/>
      <c r="DB2123" s="70"/>
      <c r="DC2123" s="110"/>
      <c r="DD2123" s="2"/>
      <c r="DE2123" s="15"/>
      <c r="DF2123" s="15"/>
      <c r="DG2123" s="83"/>
      <c r="DH2123" s="52"/>
      <c r="DI2123" s="70"/>
      <c r="DJ2123" s="70"/>
      <c r="DK2123" s="70"/>
      <c r="DL2123" s="110"/>
      <c r="DM2123" s="2"/>
      <c r="DN2123" s="15"/>
      <c r="DO2123" s="15"/>
      <c r="DP2123" s="83"/>
      <c r="DQ2123" s="52"/>
      <c r="DR2123" s="70"/>
      <c r="DS2123" s="70"/>
      <c r="DT2123" s="70"/>
      <c r="DU2123" s="110"/>
      <c r="DV2123" s="2"/>
      <c r="DW2123" s="15"/>
      <c r="DX2123" s="15"/>
      <c r="DY2123" s="83"/>
      <c r="DZ2123" s="52"/>
      <c r="EA2123" s="70"/>
      <c r="EB2123" s="70"/>
      <c r="EC2123" s="70"/>
      <c r="ED2123" s="110"/>
      <c r="EE2123" s="2"/>
      <c r="EF2123" s="15"/>
      <c r="EG2123" s="15"/>
      <c r="EH2123" s="83"/>
      <c r="EI2123" s="52"/>
      <c r="EJ2123" s="70"/>
      <c r="EK2123" s="70"/>
      <c r="EL2123" s="70"/>
      <c r="EM2123" s="110"/>
      <c r="EN2123" s="2"/>
      <c r="EO2123" s="15"/>
      <c r="EP2123" s="15"/>
      <c r="EQ2123" s="83"/>
      <c r="ER2123" s="52"/>
      <c r="ES2123" s="70"/>
      <c r="ET2123" s="70"/>
      <c r="EU2123" s="70"/>
      <c r="EV2123" s="110"/>
      <c r="EW2123" s="2"/>
      <c r="EX2123" s="15"/>
      <c r="EY2123" s="15"/>
      <c r="EZ2123" s="83"/>
      <c r="FA2123" s="52"/>
      <c r="FB2123" s="70"/>
      <c r="FC2123" s="70"/>
      <c r="FD2123" s="70"/>
      <c r="FE2123" s="110"/>
      <c r="FF2123" s="2"/>
      <c r="FG2123" s="15"/>
      <c r="FH2123" s="15"/>
      <c r="FI2123" s="83"/>
      <c r="FJ2123" s="52"/>
      <c r="FK2123" s="70"/>
      <c r="FL2123" s="70"/>
      <c r="FM2123" s="70"/>
      <c r="FN2123" s="110"/>
      <c r="FO2123" s="2"/>
      <c r="FP2123" s="15"/>
      <c r="FQ2123" s="15"/>
      <c r="FR2123" s="83"/>
      <c r="FS2123" s="52"/>
      <c r="FT2123" s="70"/>
      <c r="FU2123" s="70"/>
      <c r="FV2123" s="70"/>
      <c r="FW2123" s="110"/>
      <c r="FX2123" s="2"/>
      <c r="FY2123" s="15"/>
      <c r="FZ2123" s="15"/>
      <c r="GA2123" s="83"/>
      <c r="GB2123" s="52"/>
      <c r="GC2123" s="70"/>
      <c r="GD2123" s="70"/>
      <c r="GE2123" s="70"/>
      <c r="GF2123" s="110"/>
      <c r="GG2123" s="2"/>
      <c r="GH2123" s="15"/>
      <c r="GI2123" s="15"/>
      <c r="GJ2123" s="83"/>
      <c r="GK2123" s="52"/>
      <c r="GL2123" s="70"/>
      <c r="GM2123" s="70"/>
      <c r="GN2123" s="70"/>
      <c r="GO2123" s="110"/>
      <c r="GP2123" s="2"/>
      <c r="GQ2123" s="15"/>
      <c r="GR2123" s="15"/>
      <c r="GS2123" s="83"/>
      <c r="GT2123" s="52"/>
      <c r="GU2123" s="70"/>
      <c r="GV2123" s="70"/>
      <c r="GW2123" s="70"/>
      <c r="GX2123" s="110"/>
      <c r="GY2123" s="2"/>
      <c r="GZ2123" s="15"/>
      <c r="HA2123" s="15"/>
      <c r="HB2123" s="83"/>
      <c r="HC2123" s="52"/>
      <c r="HD2123" s="70"/>
      <c r="HE2123" s="70"/>
      <c r="HF2123" s="70"/>
      <c r="HG2123" s="110"/>
      <c r="HH2123" s="2"/>
      <c r="HI2123" s="15"/>
      <c r="HJ2123" s="15"/>
      <c r="HK2123" s="83"/>
      <c r="HL2123" s="52"/>
      <c r="HM2123" s="70"/>
      <c r="HN2123" s="70"/>
      <c r="HO2123" s="70"/>
      <c r="HP2123" s="110"/>
      <c r="HQ2123" s="2"/>
      <c r="HR2123" s="15"/>
      <c r="HS2123" s="15"/>
      <c r="HT2123" s="83"/>
      <c r="HU2123" s="52"/>
      <c r="HV2123" s="70"/>
      <c r="HW2123" s="70"/>
      <c r="HX2123" s="70"/>
      <c r="HY2123" s="110"/>
      <c r="HZ2123" s="2"/>
      <c r="IA2123" s="15"/>
      <c r="IB2123" s="15"/>
      <c r="IC2123" s="83"/>
      <c r="ID2123" s="52"/>
      <c r="IE2123" s="70"/>
      <c r="IF2123" s="70"/>
      <c r="IG2123" s="70"/>
      <c r="IH2123" s="110"/>
      <c r="II2123" s="2"/>
      <c r="IJ2123" s="15"/>
      <c r="IK2123" s="15"/>
      <c r="IL2123" s="83"/>
      <c r="IM2123" s="52"/>
      <c r="IN2123" s="70"/>
      <c r="IO2123" s="70"/>
      <c r="IP2123" s="70"/>
      <c r="IQ2123" s="110"/>
      <c r="IR2123" s="2"/>
      <c r="IS2123" s="15"/>
      <c r="IT2123" s="15"/>
      <c r="IU2123" s="83"/>
      <c r="IV2123" s="52"/>
      <c r="IW2123" s="70"/>
      <c r="IX2123" s="70"/>
      <c r="IY2123" s="70"/>
      <c r="IZ2123" s="110"/>
      <c r="JA2123" s="2"/>
      <c r="JB2123" s="15"/>
      <c r="JC2123" s="15"/>
      <c r="JD2123" s="83"/>
      <c r="JE2123" s="52"/>
      <c r="JF2123" s="70"/>
      <c r="JG2123" s="70"/>
      <c r="JH2123" s="70"/>
      <c r="JI2123" s="110"/>
      <c r="JJ2123" s="2"/>
      <c r="JK2123" s="15"/>
      <c r="JL2123" s="15"/>
      <c r="JM2123" s="83"/>
      <c r="JN2123" s="52"/>
      <c r="JO2123" s="70"/>
      <c r="JP2123" s="70"/>
      <c r="JQ2123" s="70"/>
      <c r="JR2123" s="110"/>
      <c r="JS2123" s="2"/>
      <c r="JT2123" s="15"/>
      <c r="JU2123" s="15"/>
      <c r="JV2123" s="83"/>
      <c r="JW2123" s="52"/>
      <c r="JX2123" s="70"/>
      <c r="JY2123" s="70"/>
      <c r="JZ2123" s="70"/>
      <c r="KA2123" s="110"/>
      <c r="KB2123" s="2"/>
      <c r="KC2123" s="15"/>
      <c r="KD2123" s="15"/>
      <c r="KE2123" s="83"/>
      <c r="KF2123" s="52"/>
      <c r="KG2123" s="70"/>
      <c r="KH2123" s="70"/>
      <c r="KI2123" s="70"/>
      <c r="KJ2123" s="110"/>
      <c r="KK2123" s="2"/>
      <c r="KL2123" s="15"/>
      <c r="KM2123" s="15"/>
      <c r="KN2123" s="83"/>
      <c r="KO2123" s="52"/>
      <c r="KP2123" s="70"/>
      <c r="KQ2123" s="70"/>
      <c r="KR2123" s="70"/>
      <c r="KS2123" s="110"/>
      <c r="KT2123" s="2"/>
      <c r="KU2123" s="15"/>
      <c r="KV2123" s="15"/>
      <c r="KW2123" s="83"/>
      <c r="KX2123" s="52"/>
      <c r="KY2123" s="70"/>
      <c r="KZ2123" s="70"/>
      <c r="LA2123" s="70"/>
      <c r="LB2123" s="110"/>
      <c r="LC2123" s="2"/>
      <c r="LD2123" s="15"/>
      <c r="LE2123" s="15"/>
      <c r="LF2123" s="83"/>
      <c r="LG2123" s="52"/>
      <c r="LH2123" s="70"/>
      <c r="LI2123" s="70"/>
      <c r="LJ2123" s="70"/>
      <c r="LK2123" s="110"/>
      <c r="LL2123" s="2"/>
      <c r="LM2123" s="15"/>
      <c r="LN2123" s="15"/>
      <c r="LO2123" s="83"/>
      <c r="LP2123" s="52"/>
      <c r="LQ2123" s="70"/>
      <c r="LR2123" s="70"/>
      <c r="LS2123" s="70"/>
      <c r="LT2123" s="110"/>
      <c r="LU2123" s="2"/>
      <c r="LV2123" s="15"/>
      <c r="LW2123" s="15"/>
      <c r="LX2123" s="83"/>
      <c r="LY2123" s="52"/>
      <c r="LZ2123" s="70"/>
      <c r="MA2123" s="70"/>
      <c r="MB2123" s="70"/>
      <c r="MC2123" s="110"/>
      <c r="MD2123" s="2"/>
      <c r="ME2123" s="15"/>
      <c r="MF2123" s="15"/>
      <c r="MG2123" s="83"/>
      <c r="MH2123" s="52"/>
      <c r="MI2123" s="70"/>
      <c r="MJ2123" s="70"/>
      <c r="MK2123" s="70"/>
      <c r="ML2123" s="110"/>
      <c r="MM2123" s="2"/>
      <c r="MN2123" s="15"/>
      <c r="MO2123" s="15"/>
      <c r="MP2123" s="83"/>
      <c r="MQ2123" s="52"/>
      <c r="MR2123" s="70"/>
      <c r="MS2123" s="70"/>
      <c r="MT2123" s="70"/>
      <c r="MU2123" s="110"/>
      <c r="MV2123" s="2"/>
      <c r="MW2123" s="15"/>
      <c r="MX2123" s="15"/>
      <c r="MY2123" s="83"/>
      <c r="MZ2123" s="52"/>
      <c r="NA2123" s="70"/>
      <c r="NB2123" s="70"/>
      <c r="NC2123" s="70"/>
      <c r="ND2123" s="110"/>
      <c r="NE2123" s="2"/>
      <c r="NF2123" s="15"/>
      <c r="NG2123" s="15"/>
      <c r="NH2123" s="83"/>
      <c r="NI2123" s="52"/>
      <c r="NJ2123" s="70"/>
      <c r="NK2123" s="70"/>
      <c r="NL2123" s="70"/>
      <c r="NM2123" s="110"/>
      <c r="NN2123" s="2"/>
      <c r="NO2123" s="15"/>
      <c r="NP2123" s="15"/>
      <c r="NQ2123" s="83"/>
      <c r="NR2123" s="52"/>
      <c r="NS2123" s="70"/>
      <c r="NT2123" s="70"/>
      <c r="NU2123" s="70"/>
      <c r="NV2123" s="110"/>
      <c r="NW2123" s="2"/>
      <c r="NX2123" s="15"/>
      <c r="NY2123" s="15"/>
      <c r="NZ2123" s="83"/>
      <c r="OA2123" s="52"/>
      <c r="OB2123" s="70"/>
      <c r="OC2123" s="70"/>
      <c r="OD2123" s="70"/>
      <c r="OE2123" s="110"/>
      <c r="OF2123" s="2"/>
      <c r="OG2123" s="15"/>
      <c r="OH2123" s="15"/>
      <c r="OI2123" s="83"/>
      <c r="OJ2123" s="52"/>
      <c r="OK2123" s="70"/>
      <c r="OL2123" s="70"/>
      <c r="OM2123" s="70"/>
      <c r="ON2123" s="110"/>
      <c r="OO2123" s="2"/>
      <c r="OP2123" s="15"/>
      <c r="OQ2123" s="15"/>
      <c r="OR2123" s="83"/>
      <c r="OS2123" s="52"/>
      <c r="OT2123" s="70"/>
      <c r="OU2123" s="70"/>
      <c r="OV2123" s="70"/>
      <c r="OW2123" s="110"/>
      <c r="OX2123" s="2"/>
      <c r="OY2123" s="15"/>
      <c r="OZ2123" s="15"/>
      <c r="PA2123" s="83"/>
      <c r="PB2123" s="52"/>
      <c r="PC2123" s="70"/>
      <c r="PD2123" s="70"/>
      <c r="PE2123" s="70"/>
      <c r="PF2123" s="110"/>
      <c r="PG2123" s="2"/>
      <c r="PH2123" s="15"/>
      <c r="PI2123" s="15"/>
      <c r="PJ2123" s="83"/>
      <c r="PK2123" s="52"/>
      <c r="PL2123" s="70"/>
      <c r="PM2123" s="70"/>
      <c r="PN2123" s="70"/>
      <c r="PO2123" s="110"/>
      <c r="PP2123" s="2"/>
      <c r="PQ2123" s="15"/>
      <c r="PR2123" s="15"/>
      <c r="PS2123" s="83"/>
      <c r="PT2123" s="52"/>
      <c r="PU2123" s="70"/>
      <c r="PV2123" s="70"/>
      <c r="PW2123" s="70"/>
      <c r="PX2123" s="110"/>
      <c r="PY2123" s="2"/>
      <c r="PZ2123" s="15"/>
      <c r="QA2123" s="15"/>
      <c r="QB2123" s="83"/>
      <c r="QC2123" s="52"/>
      <c r="QD2123" s="70"/>
      <c r="QE2123" s="70"/>
      <c r="QF2123" s="70"/>
      <c r="QG2123" s="110"/>
      <c r="QH2123" s="2"/>
      <c r="QI2123" s="15"/>
      <c r="QJ2123" s="15"/>
      <c r="QK2123" s="83"/>
      <c r="QL2123" s="52"/>
      <c r="QM2123" s="70"/>
      <c r="QN2123" s="70"/>
      <c r="QO2123" s="70"/>
      <c r="QP2123" s="110"/>
      <c r="QQ2123" s="2"/>
      <c r="QR2123" s="15"/>
      <c r="QS2123" s="15"/>
      <c r="QT2123" s="83"/>
      <c r="QU2123" s="52"/>
      <c r="QV2123" s="70"/>
      <c r="QW2123" s="70"/>
      <c r="QX2123" s="70"/>
      <c r="QY2123" s="110"/>
      <c r="QZ2123" s="2"/>
      <c r="RA2123" s="15"/>
      <c r="RB2123" s="15"/>
      <c r="RC2123" s="83"/>
      <c r="RD2123" s="52"/>
      <c r="RE2123" s="70"/>
      <c r="RF2123" s="70"/>
      <c r="RG2123" s="70"/>
      <c r="RH2123" s="110"/>
      <c r="RI2123" s="2"/>
      <c r="RJ2123" s="15"/>
      <c r="RK2123" s="15"/>
      <c r="RL2123" s="83"/>
      <c r="RM2123" s="52"/>
      <c r="RN2123" s="70"/>
      <c r="RO2123" s="70"/>
      <c r="RP2123" s="70"/>
      <c r="RQ2123" s="110"/>
      <c r="RR2123" s="2"/>
      <c r="RS2123" s="15"/>
      <c r="RT2123" s="15"/>
      <c r="RU2123" s="83"/>
      <c r="RV2123" s="52"/>
      <c r="RW2123" s="70"/>
      <c r="RX2123" s="70"/>
      <c r="RY2123" s="70"/>
      <c r="RZ2123" s="110"/>
      <c r="SA2123" s="2"/>
      <c r="SB2123" s="15"/>
      <c r="SC2123" s="15"/>
      <c r="SD2123" s="83"/>
      <c r="SE2123" s="52"/>
      <c r="SF2123" s="70"/>
      <c r="SG2123" s="70"/>
      <c r="SH2123" s="70"/>
      <c r="SI2123" s="110"/>
      <c r="SJ2123" s="2"/>
      <c r="SK2123" s="15"/>
      <c r="SL2123" s="15"/>
      <c r="SM2123" s="83"/>
      <c r="SN2123" s="52"/>
      <c r="SO2123" s="70"/>
      <c r="SP2123" s="70"/>
      <c r="SQ2123" s="70"/>
      <c r="SR2123" s="110"/>
      <c r="SS2123" s="2"/>
      <c r="ST2123" s="15"/>
      <c r="SU2123" s="15"/>
      <c r="SV2123" s="83"/>
      <c r="SW2123" s="52"/>
      <c r="SX2123" s="70"/>
      <c r="SY2123" s="70"/>
      <c r="SZ2123" s="70"/>
      <c r="TA2123" s="110"/>
      <c r="TB2123" s="2"/>
      <c r="TC2123" s="15"/>
      <c r="TD2123" s="15"/>
      <c r="TE2123" s="83"/>
      <c r="TF2123" s="52"/>
      <c r="TG2123" s="70"/>
      <c r="TH2123" s="70"/>
      <c r="TI2123" s="70"/>
      <c r="TJ2123" s="110"/>
      <c r="TK2123" s="2"/>
      <c r="TL2123" s="15"/>
      <c r="TM2123" s="15"/>
      <c r="TN2123" s="83"/>
      <c r="TO2123" s="52"/>
      <c r="TP2123" s="70"/>
      <c r="TQ2123" s="70"/>
      <c r="TR2123" s="70"/>
      <c r="TS2123" s="110"/>
      <c r="TT2123" s="2"/>
      <c r="TU2123" s="15"/>
      <c r="TV2123" s="15"/>
      <c r="TW2123" s="83"/>
      <c r="TX2123" s="52"/>
      <c r="TY2123" s="70"/>
      <c r="TZ2123" s="70"/>
      <c r="UA2123" s="70"/>
      <c r="UB2123" s="110"/>
      <c r="UC2123" s="2"/>
      <c r="UD2123" s="15"/>
      <c r="UE2123" s="15"/>
      <c r="UF2123" s="83"/>
      <c r="UG2123" s="52"/>
      <c r="UH2123" s="70"/>
      <c r="UI2123" s="70"/>
      <c r="UJ2123" s="70"/>
      <c r="UK2123" s="110"/>
      <c r="UL2123" s="2"/>
      <c r="UM2123" s="15"/>
      <c r="UN2123" s="15"/>
      <c r="UO2123" s="83"/>
      <c r="UP2123" s="52"/>
      <c r="UQ2123" s="70"/>
      <c r="UR2123" s="70"/>
      <c r="US2123" s="70"/>
      <c r="UT2123" s="110"/>
      <c r="UU2123" s="2"/>
      <c r="UV2123" s="15"/>
      <c r="UW2123" s="15"/>
      <c r="UX2123" s="83"/>
      <c r="UY2123" s="52"/>
      <c r="UZ2123" s="70"/>
      <c r="VA2123" s="70"/>
      <c r="VB2123" s="70"/>
      <c r="VC2123" s="110"/>
      <c r="VD2123" s="2"/>
      <c r="VE2123" s="15"/>
      <c r="VF2123" s="15"/>
      <c r="VG2123" s="83"/>
      <c r="VH2123" s="52"/>
      <c r="VI2123" s="70"/>
      <c r="VJ2123" s="70"/>
      <c r="VK2123" s="70"/>
      <c r="VL2123" s="110"/>
      <c r="VM2123" s="2"/>
      <c r="VN2123" s="15"/>
      <c r="VO2123" s="15"/>
      <c r="VP2123" s="83"/>
      <c r="VQ2123" s="52"/>
      <c r="VR2123" s="70"/>
      <c r="VS2123" s="70"/>
      <c r="VT2123" s="70"/>
      <c r="VU2123" s="110"/>
      <c r="VV2123" s="2"/>
      <c r="VW2123" s="15"/>
      <c r="VX2123" s="15"/>
      <c r="VY2123" s="83"/>
      <c r="VZ2123" s="52"/>
      <c r="WA2123" s="70"/>
      <c r="WB2123" s="70"/>
      <c r="WC2123" s="70"/>
      <c r="WD2123" s="110"/>
      <c r="WE2123" s="2"/>
      <c r="WF2123" s="15"/>
      <c r="WG2123" s="15"/>
      <c r="WH2123" s="83"/>
      <c r="WI2123" s="52"/>
      <c r="WJ2123" s="70"/>
      <c r="WK2123" s="70"/>
      <c r="WL2123" s="70"/>
      <c r="WM2123" s="110"/>
      <c r="WN2123" s="2"/>
      <c r="WO2123" s="15"/>
      <c r="WP2123" s="15"/>
      <c r="WQ2123" s="83"/>
      <c r="WR2123" s="52"/>
      <c r="WS2123" s="70"/>
      <c r="WT2123" s="70"/>
      <c r="WU2123" s="70"/>
      <c r="WV2123" s="110"/>
      <c r="WW2123" s="2"/>
      <c r="WX2123" s="15"/>
      <c r="WY2123" s="15"/>
      <c r="WZ2123" s="83"/>
      <c r="XA2123" s="52"/>
      <c r="XB2123" s="70"/>
      <c r="XC2123" s="70"/>
      <c r="XD2123" s="70"/>
      <c r="XE2123" s="110"/>
      <c r="XF2123" s="2"/>
      <c r="XG2123" s="15"/>
      <c r="XH2123" s="15"/>
      <c r="XI2123" s="83"/>
      <c r="XJ2123" s="52"/>
      <c r="XK2123" s="70"/>
      <c r="XL2123" s="70"/>
      <c r="XM2123" s="70"/>
      <c r="XN2123" s="110"/>
      <c r="XO2123" s="2"/>
      <c r="XP2123" s="15"/>
      <c r="XQ2123" s="15"/>
      <c r="XR2123" s="83"/>
      <c r="XS2123" s="52"/>
      <c r="XT2123" s="70"/>
      <c r="XU2123" s="70"/>
      <c r="XV2123" s="70"/>
      <c r="XW2123" s="110"/>
      <c r="XX2123" s="2"/>
      <c r="XY2123" s="15"/>
      <c r="XZ2123" s="15"/>
      <c r="YA2123" s="83"/>
      <c r="YB2123" s="52"/>
      <c r="YC2123" s="70"/>
      <c r="YD2123" s="70"/>
      <c r="YE2123" s="70"/>
      <c r="YF2123" s="110"/>
      <c r="YG2123" s="2"/>
      <c r="YH2123" s="15"/>
      <c r="YI2123" s="15"/>
      <c r="YJ2123" s="83"/>
      <c r="YK2123" s="52"/>
      <c r="YL2123" s="70"/>
      <c r="YM2123" s="70"/>
      <c r="YN2123" s="70"/>
      <c r="YO2123" s="110"/>
      <c r="YP2123" s="2"/>
      <c r="YQ2123" s="15"/>
      <c r="YR2123" s="15"/>
      <c r="YS2123" s="83"/>
      <c r="YT2123" s="52"/>
      <c r="YU2123" s="70"/>
      <c r="YV2123" s="70"/>
      <c r="YW2123" s="70"/>
      <c r="YX2123" s="110"/>
      <c r="YY2123" s="2"/>
      <c r="YZ2123" s="15"/>
      <c r="ZA2123" s="15"/>
      <c r="ZB2123" s="83"/>
      <c r="ZC2123" s="52"/>
      <c r="ZD2123" s="70"/>
      <c r="ZE2123" s="70"/>
      <c r="ZF2123" s="70"/>
      <c r="ZG2123" s="110"/>
      <c r="ZH2123" s="2"/>
      <c r="ZI2123" s="15"/>
      <c r="ZJ2123" s="15"/>
      <c r="ZK2123" s="83"/>
      <c r="ZL2123" s="52"/>
      <c r="ZM2123" s="70"/>
      <c r="ZN2123" s="70"/>
      <c r="ZO2123" s="70"/>
      <c r="ZP2123" s="110"/>
      <c r="ZQ2123" s="2"/>
      <c r="ZR2123" s="15"/>
      <c r="ZS2123" s="15"/>
      <c r="ZT2123" s="83"/>
      <c r="ZU2123" s="52"/>
      <c r="ZV2123" s="70"/>
      <c r="ZW2123" s="70"/>
      <c r="ZX2123" s="70"/>
      <c r="ZY2123" s="110"/>
      <c r="ZZ2123" s="2"/>
      <c r="AAA2123" s="15"/>
      <c r="AAB2123" s="15"/>
      <c r="AAC2123" s="83"/>
      <c r="AAD2123" s="52"/>
      <c r="AAE2123" s="70"/>
      <c r="AAF2123" s="70"/>
      <c r="AAG2123" s="70"/>
      <c r="AAH2123" s="110"/>
      <c r="AAI2123" s="2"/>
      <c r="AAJ2123" s="15"/>
      <c r="AAK2123" s="15"/>
      <c r="AAL2123" s="83"/>
      <c r="AAM2123" s="52"/>
      <c r="AAN2123" s="70"/>
      <c r="AAO2123" s="70"/>
      <c r="AAP2123" s="70"/>
      <c r="AAQ2123" s="110"/>
      <c r="AAR2123" s="2"/>
      <c r="AAS2123" s="15"/>
      <c r="AAT2123" s="15"/>
      <c r="AAU2123" s="83"/>
      <c r="AAV2123" s="52"/>
      <c r="AAW2123" s="70"/>
      <c r="AAX2123" s="70"/>
      <c r="AAY2123" s="70"/>
      <c r="AAZ2123" s="110"/>
      <c r="ABA2123" s="2"/>
      <c r="ABB2123" s="15"/>
      <c r="ABC2123" s="15"/>
      <c r="ABD2123" s="83"/>
      <c r="ABE2123" s="52"/>
      <c r="ABF2123" s="70"/>
      <c r="ABG2123" s="70"/>
      <c r="ABH2123" s="70"/>
      <c r="ABI2123" s="110"/>
      <c r="ABJ2123" s="2"/>
      <c r="ABK2123" s="15"/>
      <c r="ABL2123" s="15"/>
      <c r="ABM2123" s="83"/>
      <c r="ABN2123" s="52"/>
      <c r="ABO2123" s="70"/>
      <c r="ABP2123" s="70"/>
      <c r="ABQ2123" s="70"/>
      <c r="ABR2123" s="110"/>
      <c r="ABS2123" s="2"/>
      <c r="ABT2123" s="15"/>
      <c r="ABU2123" s="15"/>
      <c r="ABV2123" s="83"/>
      <c r="ABW2123" s="52"/>
      <c r="ABX2123" s="70"/>
      <c r="ABY2123" s="70"/>
      <c r="ABZ2123" s="70"/>
      <c r="ACA2123" s="110"/>
      <c r="ACB2123" s="2"/>
      <c r="ACC2123" s="15"/>
      <c r="ACD2123" s="15"/>
      <c r="ACE2123" s="83"/>
      <c r="ACF2123" s="52"/>
      <c r="ACG2123" s="70"/>
      <c r="ACH2123" s="70"/>
      <c r="ACI2123" s="70"/>
      <c r="ACJ2123" s="110"/>
      <c r="ACK2123" s="2"/>
      <c r="ACL2123" s="15"/>
      <c r="ACM2123" s="15"/>
      <c r="ACN2123" s="83"/>
      <c r="ACO2123" s="52"/>
      <c r="ACP2123" s="70"/>
      <c r="ACQ2123" s="70"/>
      <c r="ACR2123" s="70"/>
      <c r="ACS2123" s="110"/>
      <c r="ACT2123" s="2"/>
      <c r="ACU2123" s="15"/>
      <c r="ACV2123" s="15"/>
      <c r="ACW2123" s="83"/>
      <c r="ACX2123" s="52"/>
      <c r="ACY2123" s="70"/>
      <c r="ACZ2123" s="70"/>
      <c r="ADA2123" s="70"/>
      <c r="ADB2123" s="110"/>
      <c r="ADC2123" s="2"/>
      <c r="ADD2123" s="15"/>
      <c r="ADE2123" s="15"/>
      <c r="ADF2123" s="83"/>
      <c r="ADG2123" s="52"/>
      <c r="ADH2123" s="70"/>
      <c r="ADI2123" s="70"/>
      <c r="ADJ2123" s="70"/>
      <c r="ADK2123" s="110"/>
      <c r="ADL2123" s="2"/>
      <c r="ADM2123" s="15"/>
      <c r="ADN2123" s="15"/>
      <c r="ADO2123" s="83"/>
      <c r="ADP2123" s="52"/>
      <c r="ADQ2123" s="70"/>
      <c r="ADR2123" s="70"/>
      <c r="ADS2123" s="70"/>
      <c r="ADT2123" s="110"/>
      <c r="ADU2123" s="2"/>
      <c r="ADV2123" s="15"/>
      <c r="ADW2123" s="15"/>
      <c r="ADX2123" s="83"/>
      <c r="ADY2123" s="52"/>
      <c r="ADZ2123" s="70"/>
      <c r="AEA2123" s="70"/>
      <c r="AEB2123" s="70"/>
      <c r="AEC2123" s="110"/>
      <c r="AED2123" s="2"/>
      <c r="AEE2123" s="15"/>
      <c r="AEF2123" s="15"/>
      <c r="AEG2123" s="83"/>
      <c r="AEH2123" s="52"/>
      <c r="AEI2123" s="70"/>
      <c r="AEJ2123" s="70"/>
      <c r="AEK2123" s="70"/>
      <c r="AEL2123" s="110"/>
      <c r="AEM2123" s="2"/>
      <c r="AEN2123" s="15"/>
      <c r="AEO2123" s="15"/>
      <c r="AEP2123" s="83"/>
      <c r="AEQ2123" s="52"/>
      <c r="AER2123" s="70"/>
      <c r="AES2123" s="70"/>
      <c r="AET2123" s="70"/>
      <c r="AEU2123" s="110"/>
      <c r="AEV2123" s="2"/>
      <c r="AEW2123" s="15"/>
      <c r="AEX2123" s="15"/>
      <c r="AEY2123" s="83"/>
      <c r="AEZ2123" s="52"/>
      <c r="AFA2123" s="70"/>
      <c r="AFB2123" s="70"/>
      <c r="AFC2123" s="70"/>
      <c r="AFD2123" s="110"/>
      <c r="AFE2123" s="2"/>
      <c r="AFF2123" s="15"/>
      <c r="AFG2123" s="15"/>
      <c r="AFH2123" s="83"/>
      <c r="AFI2123" s="52"/>
      <c r="AFJ2123" s="70"/>
      <c r="AFK2123" s="70"/>
      <c r="AFL2123" s="70"/>
      <c r="AFM2123" s="110"/>
      <c r="AFN2123" s="2"/>
      <c r="AFO2123" s="15"/>
      <c r="AFP2123" s="15"/>
      <c r="AFQ2123" s="83"/>
      <c r="AFR2123" s="52"/>
      <c r="AFS2123" s="70"/>
      <c r="AFT2123" s="70"/>
      <c r="AFU2123" s="70"/>
      <c r="AFV2123" s="110"/>
      <c r="AFW2123" s="2"/>
      <c r="AFX2123" s="15"/>
      <c r="AFY2123" s="15"/>
      <c r="AFZ2123" s="83"/>
      <c r="AGA2123" s="52"/>
      <c r="AGB2123" s="70"/>
      <c r="AGC2123" s="70"/>
      <c r="AGD2123" s="70"/>
      <c r="AGE2123" s="110"/>
      <c r="AGF2123" s="2"/>
      <c r="AGG2123" s="15"/>
      <c r="AGH2123" s="15"/>
      <c r="AGI2123" s="83"/>
      <c r="AGJ2123" s="52"/>
      <c r="AGK2123" s="70"/>
      <c r="AGL2123" s="70"/>
      <c r="AGM2123" s="70"/>
      <c r="AGN2123" s="110"/>
      <c r="AGO2123" s="2"/>
      <c r="AGP2123" s="15"/>
      <c r="AGQ2123" s="15"/>
      <c r="AGR2123" s="83"/>
      <c r="AGS2123" s="52"/>
      <c r="AGT2123" s="70"/>
      <c r="AGU2123" s="70"/>
      <c r="AGV2123" s="70"/>
      <c r="AGW2123" s="110"/>
      <c r="AGX2123" s="2"/>
      <c r="AGY2123" s="15"/>
      <c r="AGZ2123" s="15"/>
      <c r="AHA2123" s="83"/>
      <c r="AHB2123" s="52"/>
      <c r="AHC2123" s="70"/>
      <c r="AHD2123" s="70"/>
      <c r="AHE2123" s="70"/>
      <c r="AHF2123" s="110"/>
      <c r="AHG2123" s="2"/>
      <c r="AHH2123" s="15"/>
      <c r="AHI2123" s="15"/>
      <c r="AHJ2123" s="83"/>
      <c r="AHK2123" s="52"/>
      <c r="AHL2123" s="70"/>
      <c r="AHM2123" s="70"/>
      <c r="AHN2123" s="70"/>
      <c r="AHO2123" s="110"/>
      <c r="AHP2123" s="2"/>
      <c r="AHQ2123" s="15"/>
      <c r="AHR2123" s="15"/>
      <c r="AHS2123" s="83"/>
      <c r="AHT2123" s="52"/>
      <c r="AHU2123" s="70"/>
      <c r="AHV2123" s="70"/>
      <c r="AHW2123" s="70"/>
      <c r="AHX2123" s="110"/>
      <c r="AHY2123" s="2"/>
      <c r="AHZ2123" s="15"/>
      <c r="AIA2123" s="15"/>
      <c r="AIB2123" s="83"/>
      <c r="AIC2123" s="52"/>
      <c r="AID2123" s="70"/>
      <c r="AIE2123" s="70"/>
      <c r="AIF2123" s="70"/>
      <c r="AIG2123" s="110"/>
      <c r="AIH2123" s="2"/>
      <c r="AII2123" s="15"/>
      <c r="AIJ2123" s="15"/>
      <c r="AIK2123" s="83"/>
      <c r="AIL2123" s="52"/>
      <c r="AIM2123" s="70"/>
      <c r="AIN2123" s="70"/>
      <c r="AIO2123" s="70"/>
      <c r="AIP2123" s="110"/>
      <c r="AIQ2123" s="2"/>
      <c r="AIR2123" s="15"/>
      <c r="AIS2123" s="15"/>
      <c r="AIT2123" s="83"/>
      <c r="AIU2123" s="52"/>
      <c r="AIV2123" s="70"/>
      <c r="AIW2123" s="70"/>
      <c r="AIX2123" s="70"/>
      <c r="AIY2123" s="110"/>
      <c r="AIZ2123" s="2"/>
      <c r="AJA2123" s="15"/>
      <c r="AJB2123" s="15"/>
      <c r="AJC2123" s="83"/>
      <c r="AJD2123" s="52"/>
      <c r="AJE2123" s="70"/>
      <c r="AJF2123" s="70"/>
      <c r="AJG2123" s="70"/>
      <c r="AJH2123" s="110"/>
      <c r="AJI2123" s="2"/>
      <c r="AJJ2123" s="15"/>
      <c r="AJK2123" s="15"/>
      <c r="AJL2123" s="83"/>
      <c r="AJM2123" s="52"/>
      <c r="AJN2123" s="70"/>
      <c r="AJO2123" s="70"/>
      <c r="AJP2123" s="70"/>
      <c r="AJQ2123" s="110"/>
      <c r="AJR2123" s="2"/>
      <c r="AJS2123" s="15"/>
      <c r="AJT2123" s="15"/>
      <c r="AJU2123" s="83"/>
      <c r="AJV2123" s="52"/>
      <c r="AJW2123" s="70"/>
      <c r="AJX2123" s="70"/>
      <c r="AJY2123" s="70"/>
      <c r="AJZ2123" s="110"/>
      <c r="AKA2123" s="2"/>
      <c r="AKB2123" s="15"/>
      <c r="AKC2123" s="15"/>
      <c r="AKD2123" s="83"/>
      <c r="AKE2123" s="52"/>
      <c r="AKF2123" s="70"/>
      <c r="AKG2123" s="70"/>
      <c r="AKH2123" s="70"/>
      <c r="AKI2123" s="110"/>
      <c r="AKJ2123" s="2"/>
      <c r="AKK2123" s="15"/>
      <c r="AKL2123" s="15"/>
      <c r="AKM2123" s="83"/>
      <c r="AKN2123" s="52"/>
      <c r="AKO2123" s="70"/>
      <c r="AKP2123" s="70"/>
      <c r="AKQ2123" s="70"/>
      <c r="AKR2123" s="110"/>
      <c r="AKS2123" s="2"/>
      <c r="AKT2123" s="15"/>
      <c r="AKU2123" s="15"/>
      <c r="AKV2123" s="83"/>
      <c r="AKW2123" s="52"/>
      <c r="AKX2123" s="70"/>
      <c r="AKY2123" s="70"/>
      <c r="AKZ2123" s="70"/>
      <c r="ALA2123" s="110"/>
      <c r="ALB2123" s="2"/>
      <c r="ALC2123" s="15"/>
      <c r="ALD2123" s="15"/>
      <c r="ALE2123" s="83"/>
      <c r="ALF2123" s="52"/>
      <c r="ALG2123" s="70"/>
      <c r="ALH2123" s="70"/>
      <c r="ALI2123" s="70"/>
      <c r="ALJ2123" s="110"/>
      <c r="ALK2123" s="2"/>
      <c r="ALL2123" s="15"/>
      <c r="ALM2123" s="15"/>
      <c r="ALN2123" s="83"/>
      <c r="ALO2123" s="52"/>
      <c r="ALP2123" s="70"/>
      <c r="ALQ2123" s="70"/>
      <c r="ALR2123" s="70"/>
      <c r="ALS2123" s="110"/>
      <c r="ALT2123" s="2"/>
      <c r="ALU2123" s="15"/>
      <c r="ALV2123" s="15"/>
      <c r="ALW2123" s="83"/>
      <c r="ALX2123" s="52"/>
      <c r="ALY2123" s="70"/>
      <c r="ALZ2123" s="70"/>
      <c r="AMA2123" s="70"/>
      <c r="AMB2123" s="110"/>
      <c r="AMC2123" s="2"/>
      <c r="AMD2123" s="15"/>
      <c r="AME2123" s="15"/>
      <c r="AMF2123" s="83"/>
      <c r="AMG2123" s="52"/>
      <c r="AMH2123" s="70"/>
      <c r="AMI2123" s="70"/>
      <c r="AMJ2123" s="70"/>
      <c r="AMK2123" s="110"/>
      <c r="AML2123" s="2"/>
      <c r="AMM2123" s="15"/>
      <c r="AMN2123" s="15"/>
      <c r="AMO2123" s="83"/>
      <c r="AMP2123" s="52"/>
      <c r="AMQ2123" s="70"/>
      <c r="AMR2123" s="70"/>
      <c r="AMS2123" s="70"/>
      <c r="AMT2123" s="110"/>
      <c r="AMU2123" s="2"/>
      <c r="AMV2123" s="15"/>
      <c r="AMW2123" s="15"/>
      <c r="AMX2123" s="83"/>
      <c r="AMY2123" s="52"/>
      <c r="AMZ2123" s="70"/>
      <c r="ANA2123" s="70"/>
      <c r="ANB2123" s="70"/>
      <c r="ANC2123" s="110"/>
      <c r="AND2123" s="2"/>
      <c r="ANE2123" s="15"/>
      <c r="ANF2123" s="15"/>
      <c r="ANG2123" s="83"/>
      <c r="ANH2123" s="52"/>
      <c r="ANI2123" s="70"/>
      <c r="ANJ2123" s="70"/>
      <c r="ANK2123" s="70"/>
      <c r="ANL2123" s="110"/>
      <c r="ANM2123" s="2"/>
      <c r="ANN2123" s="15"/>
      <c r="ANO2123" s="15"/>
      <c r="ANP2123" s="83"/>
      <c r="ANQ2123" s="52"/>
      <c r="ANR2123" s="70"/>
      <c r="ANS2123" s="70"/>
      <c r="ANT2123" s="70"/>
      <c r="ANU2123" s="110"/>
      <c r="ANV2123" s="2"/>
      <c r="ANW2123" s="15"/>
      <c r="ANX2123" s="15"/>
      <c r="ANY2123" s="83"/>
      <c r="ANZ2123" s="52"/>
      <c r="AOA2123" s="70"/>
      <c r="AOB2123" s="70"/>
      <c r="AOC2123" s="70"/>
      <c r="AOD2123" s="110"/>
      <c r="AOE2123" s="2"/>
      <c r="AOF2123" s="15"/>
      <c r="AOG2123" s="15"/>
      <c r="AOH2123" s="83"/>
      <c r="AOI2123" s="52"/>
      <c r="AOJ2123" s="70"/>
      <c r="AOK2123" s="70"/>
      <c r="AOL2123" s="70"/>
      <c r="AOM2123" s="110"/>
      <c r="AON2123" s="2"/>
      <c r="AOO2123" s="15"/>
      <c r="AOP2123" s="15"/>
      <c r="AOQ2123" s="83"/>
      <c r="AOR2123" s="52"/>
      <c r="AOS2123" s="70"/>
      <c r="AOT2123" s="70"/>
      <c r="AOU2123" s="70"/>
      <c r="AOV2123" s="110"/>
      <c r="AOW2123" s="2"/>
      <c r="AOX2123" s="15"/>
      <c r="AOY2123" s="15"/>
      <c r="AOZ2123" s="83"/>
      <c r="APA2123" s="52"/>
      <c r="APB2123" s="70"/>
      <c r="APC2123" s="70"/>
      <c r="APD2123" s="70"/>
      <c r="APE2123" s="110"/>
      <c r="APF2123" s="2"/>
      <c r="APG2123" s="15"/>
      <c r="APH2123" s="15"/>
      <c r="API2123" s="83"/>
      <c r="APJ2123" s="52"/>
      <c r="APK2123" s="70"/>
      <c r="APL2123" s="70"/>
      <c r="APM2123" s="70"/>
      <c r="APN2123" s="110"/>
      <c r="APO2123" s="2"/>
      <c r="APP2123" s="15"/>
      <c r="APQ2123" s="15"/>
      <c r="APR2123" s="83"/>
      <c r="APS2123" s="52"/>
      <c r="APT2123" s="70"/>
      <c r="APU2123" s="70"/>
      <c r="APV2123" s="70"/>
      <c r="APW2123" s="110"/>
      <c r="APX2123" s="2"/>
      <c r="APY2123" s="15"/>
      <c r="APZ2123" s="15"/>
      <c r="AQA2123" s="83"/>
      <c r="AQB2123" s="52"/>
      <c r="AQC2123" s="70"/>
      <c r="AQD2123" s="70"/>
      <c r="AQE2123" s="70"/>
      <c r="AQF2123" s="110"/>
      <c r="AQG2123" s="2"/>
      <c r="AQH2123" s="15"/>
      <c r="AQI2123" s="15"/>
      <c r="AQJ2123" s="83"/>
      <c r="AQK2123" s="52"/>
      <c r="AQL2123" s="70"/>
      <c r="AQM2123" s="70"/>
      <c r="AQN2123" s="70"/>
      <c r="AQO2123" s="110"/>
      <c r="AQP2123" s="2"/>
      <c r="AQQ2123" s="15"/>
      <c r="AQR2123" s="15"/>
      <c r="AQS2123" s="83"/>
      <c r="AQT2123" s="52"/>
      <c r="AQU2123" s="70"/>
      <c r="AQV2123" s="70"/>
      <c r="AQW2123" s="70"/>
      <c r="AQX2123" s="110"/>
      <c r="AQY2123" s="2"/>
      <c r="AQZ2123" s="15"/>
      <c r="ARA2123" s="15"/>
      <c r="ARB2123" s="83"/>
      <c r="ARC2123" s="52"/>
      <c r="ARD2123" s="70"/>
      <c r="ARE2123" s="70"/>
      <c r="ARF2123" s="70"/>
      <c r="ARG2123" s="110"/>
      <c r="ARH2123" s="2"/>
      <c r="ARI2123" s="15"/>
      <c r="ARJ2123" s="15"/>
      <c r="ARK2123" s="83"/>
      <c r="ARL2123" s="52"/>
      <c r="ARM2123" s="70"/>
      <c r="ARN2123" s="70"/>
      <c r="ARO2123" s="70"/>
      <c r="ARP2123" s="110"/>
      <c r="ARQ2123" s="2"/>
      <c r="ARR2123" s="15"/>
      <c r="ARS2123" s="15"/>
      <c r="ART2123" s="83"/>
      <c r="ARU2123" s="52"/>
      <c r="ARV2123" s="70"/>
      <c r="ARW2123" s="70"/>
      <c r="ARX2123" s="70"/>
      <c r="ARY2123" s="110"/>
      <c r="ARZ2123" s="2"/>
      <c r="ASA2123" s="15"/>
      <c r="ASB2123" s="15"/>
      <c r="ASC2123" s="83"/>
      <c r="ASD2123" s="52"/>
      <c r="ASE2123" s="70"/>
      <c r="ASF2123" s="70"/>
      <c r="ASG2123" s="70"/>
      <c r="ASH2123" s="110"/>
      <c r="ASI2123" s="2"/>
      <c r="ASJ2123" s="15"/>
      <c r="ASK2123" s="15"/>
      <c r="ASL2123" s="83"/>
      <c r="ASM2123" s="52"/>
      <c r="ASN2123" s="70"/>
      <c r="ASO2123" s="70"/>
      <c r="ASP2123" s="70"/>
      <c r="ASQ2123" s="110"/>
      <c r="ASR2123" s="2"/>
      <c r="ASS2123" s="15"/>
      <c r="AST2123" s="15"/>
      <c r="ASU2123" s="83"/>
      <c r="ASV2123" s="52"/>
      <c r="ASW2123" s="70"/>
      <c r="ASX2123" s="70"/>
      <c r="ASY2123" s="70"/>
      <c r="ASZ2123" s="110"/>
      <c r="ATA2123" s="2"/>
      <c r="ATB2123" s="15"/>
      <c r="ATC2123" s="15"/>
      <c r="ATD2123" s="83"/>
      <c r="ATE2123" s="52"/>
      <c r="ATF2123" s="70"/>
      <c r="ATG2123" s="70"/>
      <c r="ATH2123" s="70"/>
      <c r="ATI2123" s="110"/>
      <c r="ATJ2123" s="2"/>
      <c r="ATK2123" s="15"/>
      <c r="ATL2123" s="15"/>
      <c r="ATM2123" s="83"/>
      <c r="ATN2123" s="52"/>
      <c r="ATO2123" s="70"/>
      <c r="ATP2123" s="70"/>
      <c r="ATQ2123" s="70"/>
      <c r="ATR2123" s="110"/>
      <c r="ATS2123" s="2"/>
      <c r="ATT2123" s="15"/>
      <c r="ATU2123" s="15"/>
      <c r="ATV2123" s="83"/>
      <c r="ATW2123" s="52"/>
      <c r="ATX2123" s="70"/>
      <c r="ATY2123" s="70"/>
      <c r="ATZ2123" s="70"/>
      <c r="AUA2123" s="110"/>
      <c r="AUB2123" s="2"/>
      <c r="AUC2123" s="15"/>
      <c r="AUD2123" s="15"/>
      <c r="AUE2123" s="83"/>
      <c r="AUF2123" s="52"/>
      <c r="AUG2123" s="70"/>
      <c r="AUH2123" s="70"/>
      <c r="AUI2123" s="70"/>
      <c r="AUJ2123" s="110"/>
      <c r="AUK2123" s="2"/>
      <c r="AUL2123" s="15"/>
      <c r="AUM2123" s="15"/>
      <c r="AUN2123" s="83"/>
      <c r="AUO2123" s="52"/>
      <c r="AUP2123" s="70"/>
      <c r="AUQ2123" s="70"/>
      <c r="AUR2123" s="70"/>
      <c r="AUS2123" s="110"/>
      <c r="AUT2123" s="2"/>
      <c r="AUU2123" s="15"/>
      <c r="AUV2123" s="15"/>
      <c r="AUW2123" s="83"/>
      <c r="AUX2123" s="52"/>
      <c r="AUY2123" s="70"/>
      <c r="AUZ2123" s="70"/>
      <c r="AVA2123" s="70"/>
      <c r="AVB2123" s="110"/>
      <c r="AVC2123" s="2"/>
      <c r="AVD2123" s="15"/>
      <c r="AVE2123" s="15"/>
      <c r="AVF2123" s="83"/>
      <c r="AVG2123" s="52"/>
      <c r="AVH2123" s="70"/>
      <c r="AVI2123" s="70"/>
      <c r="AVJ2123" s="70"/>
      <c r="AVK2123" s="110"/>
      <c r="AVL2123" s="2"/>
      <c r="AVM2123" s="15"/>
      <c r="AVN2123" s="15"/>
      <c r="AVO2123" s="83"/>
      <c r="AVP2123" s="52"/>
      <c r="AVQ2123" s="70"/>
      <c r="AVR2123" s="70"/>
      <c r="AVS2123" s="70"/>
      <c r="AVT2123" s="110"/>
      <c r="AVU2123" s="2"/>
      <c r="AVV2123" s="15"/>
      <c r="AVW2123" s="15"/>
      <c r="AVX2123" s="83"/>
      <c r="AVY2123" s="52"/>
      <c r="AVZ2123" s="70"/>
      <c r="AWA2123" s="70"/>
      <c r="AWB2123" s="70"/>
      <c r="AWC2123" s="110"/>
      <c r="AWD2123" s="2"/>
      <c r="AWE2123" s="15"/>
      <c r="AWF2123" s="15"/>
      <c r="AWG2123" s="83"/>
      <c r="AWH2123" s="52"/>
      <c r="AWI2123" s="70"/>
      <c r="AWJ2123" s="70"/>
      <c r="AWK2123" s="70"/>
      <c r="AWL2123" s="110"/>
      <c r="AWM2123" s="2"/>
      <c r="AWN2123" s="15"/>
      <c r="AWO2123" s="15"/>
      <c r="AWP2123" s="83"/>
      <c r="AWQ2123" s="52"/>
      <c r="AWR2123" s="70"/>
      <c r="AWS2123" s="70"/>
      <c r="AWT2123" s="70"/>
      <c r="AWU2123" s="110"/>
      <c r="AWV2123" s="2"/>
      <c r="AWW2123" s="15"/>
      <c r="AWX2123" s="15"/>
      <c r="AWY2123" s="83"/>
      <c r="AWZ2123" s="52"/>
      <c r="AXA2123" s="70"/>
      <c r="AXB2123" s="70"/>
      <c r="AXC2123" s="70"/>
      <c r="AXD2123" s="110"/>
      <c r="AXE2123" s="2"/>
      <c r="AXF2123" s="15"/>
      <c r="AXG2123" s="15"/>
      <c r="AXH2123" s="83"/>
      <c r="AXI2123" s="52"/>
      <c r="AXJ2123" s="70"/>
      <c r="AXK2123" s="70"/>
      <c r="AXL2123" s="70"/>
      <c r="AXM2123" s="110"/>
      <c r="AXN2123" s="2"/>
      <c r="AXO2123" s="15"/>
      <c r="AXP2123" s="15"/>
      <c r="AXQ2123" s="83"/>
      <c r="AXR2123" s="52"/>
      <c r="AXS2123" s="70"/>
      <c r="AXT2123" s="70"/>
      <c r="AXU2123" s="70"/>
      <c r="AXV2123" s="110"/>
      <c r="AXW2123" s="2"/>
      <c r="AXX2123" s="15"/>
      <c r="AXY2123" s="15"/>
      <c r="AXZ2123" s="83"/>
      <c r="AYA2123" s="52"/>
      <c r="AYB2123" s="70"/>
      <c r="AYC2123" s="70"/>
      <c r="AYD2123" s="70"/>
      <c r="AYE2123" s="110"/>
      <c r="AYF2123" s="2"/>
      <c r="AYG2123" s="15"/>
      <c r="AYH2123" s="15"/>
      <c r="AYI2123" s="83"/>
      <c r="AYJ2123" s="52"/>
      <c r="AYK2123" s="70"/>
      <c r="AYL2123" s="70"/>
      <c r="AYM2123" s="70"/>
      <c r="AYN2123" s="110"/>
      <c r="AYO2123" s="2"/>
      <c r="AYP2123" s="15"/>
      <c r="AYQ2123" s="15"/>
      <c r="AYR2123" s="83"/>
      <c r="AYS2123" s="52"/>
      <c r="AYT2123" s="70"/>
      <c r="AYU2123" s="70"/>
      <c r="AYV2123" s="70"/>
      <c r="AYW2123" s="110"/>
      <c r="AYX2123" s="2"/>
      <c r="AYY2123" s="15"/>
      <c r="AYZ2123" s="15"/>
      <c r="AZA2123" s="83"/>
      <c r="AZB2123" s="52"/>
      <c r="AZC2123" s="70"/>
      <c r="AZD2123" s="70"/>
      <c r="AZE2123" s="70"/>
      <c r="AZF2123" s="110"/>
      <c r="AZG2123" s="2"/>
      <c r="AZH2123" s="15"/>
      <c r="AZI2123" s="15"/>
      <c r="AZJ2123" s="83"/>
      <c r="AZK2123" s="52"/>
      <c r="AZL2123" s="70"/>
      <c r="AZM2123" s="70"/>
      <c r="AZN2123" s="70"/>
      <c r="AZO2123" s="110"/>
      <c r="AZP2123" s="2"/>
      <c r="AZQ2123" s="15"/>
      <c r="AZR2123" s="15"/>
      <c r="AZS2123" s="83"/>
      <c r="AZT2123" s="52"/>
      <c r="AZU2123" s="70"/>
      <c r="AZV2123" s="70"/>
      <c r="AZW2123" s="70"/>
      <c r="AZX2123" s="110"/>
      <c r="AZY2123" s="2"/>
      <c r="AZZ2123" s="15"/>
      <c r="BAA2123" s="15"/>
      <c r="BAB2123" s="83"/>
      <c r="BAC2123" s="52"/>
      <c r="BAD2123" s="70"/>
      <c r="BAE2123" s="70"/>
      <c r="BAF2123" s="70"/>
      <c r="BAG2123" s="110"/>
      <c r="BAH2123" s="2"/>
      <c r="BAI2123" s="15"/>
      <c r="BAJ2123" s="15"/>
      <c r="BAK2123" s="83"/>
      <c r="BAL2123" s="52"/>
      <c r="BAM2123" s="70"/>
      <c r="BAN2123" s="70"/>
      <c r="BAO2123" s="70"/>
      <c r="BAP2123" s="110"/>
      <c r="BAQ2123" s="2"/>
      <c r="BAR2123" s="15"/>
      <c r="BAS2123" s="15"/>
      <c r="BAT2123" s="83"/>
      <c r="BAU2123" s="52"/>
      <c r="BAV2123" s="70"/>
      <c r="BAW2123" s="70"/>
      <c r="BAX2123" s="70"/>
      <c r="BAY2123" s="110"/>
      <c r="BAZ2123" s="2"/>
      <c r="BBA2123" s="15"/>
      <c r="BBB2123" s="15"/>
      <c r="BBC2123" s="83"/>
      <c r="BBD2123" s="52"/>
      <c r="BBE2123" s="70"/>
      <c r="BBF2123" s="70"/>
      <c r="BBG2123" s="70"/>
      <c r="BBH2123" s="110"/>
      <c r="BBI2123" s="2"/>
      <c r="BBJ2123" s="15"/>
      <c r="BBK2123" s="15"/>
      <c r="BBL2123" s="83"/>
      <c r="BBM2123" s="52"/>
      <c r="BBN2123" s="70"/>
      <c r="BBO2123" s="70"/>
      <c r="BBP2123" s="70"/>
      <c r="BBQ2123" s="110"/>
      <c r="BBR2123" s="2"/>
      <c r="BBS2123" s="15"/>
      <c r="BBT2123" s="15"/>
      <c r="BBU2123" s="83"/>
      <c r="BBV2123" s="52"/>
      <c r="BBW2123" s="70"/>
      <c r="BBX2123" s="70"/>
      <c r="BBY2123" s="70"/>
      <c r="BBZ2123" s="110"/>
      <c r="BCA2123" s="2"/>
      <c r="BCB2123" s="15"/>
      <c r="BCC2123" s="15"/>
      <c r="BCD2123" s="83"/>
      <c r="BCE2123" s="52"/>
      <c r="BCF2123" s="70"/>
      <c r="BCG2123" s="70"/>
      <c r="BCH2123" s="70"/>
      <c r="BCI2123" s="110"/>
      <c r="BCJ2123" s="2"/>
      <c r="BCK2123" s="15"/>
      <c r="BCL2123" s="15"/>
      <c r="BCM2123" s="83"/>
      <c r="BCN2123" s="52"/>
      <c r="BCO2123" s="70"/>
      <c r="BCP2123" s="70"/>
      <c r="BCQ2123" s="70"/>
      <c r="BCR2123" s="110"/>
      <c r="BCS2123" s="2"/>
      <c r="BCT2123" s="15"/>
      <c r="BCU2123" s="15"/>
      <c r="BCV2123" s="83"/>
      <c r="BCW2123" s="52"/>
      <c r="BCX2123" s="70"/>
      <c r="BCY2123" s="70"/>
      <c r="BCZ2123" s="70"/>
      <c r="BDA2123" s="110"/>
      <c r="BDB2123" s="2"/>
      <c r="BDC2123" s="15"/>
      <c r="BDD2123" s="15"/>
      <c r="BDE2123" s="83"/>
      <c r="BDF2123" s="52"/>
      <c r="BDG2123" s="70"/>
      <c r="BDH2123" s="70"/>
      <c r="BDI2123" s="70"/>
      <c r="BDJ2123" s="110"/>
      <c r="BDK2123" s="2"/>
      <c r="BDL2123" s="15"/>
      <c r="BDM2123" s="15"/>
      <c r="BDN2123" s="83"/>
      <c r="BDO2123" s="52"/>
      <c r="BDP2123" s="70"/>
      <c r="BDQ2123" s="70"/>
      <c r="BDR2123" s="70"/>
      <c r="BDS2123" s="110"/>
      <c r="BDT2123" s="2"/>
      <c r="BDU2123" s="15"/>
      <c r="BDV2123" s="15"/>
      <c r="BDW2123" s="83"/>
      <c r="BDX2123" s="52"/>
      <c r="BDY2123" s="70"/>
      <c r="BDZ2123" s="70"/>
      <c r="BEA2123" s="70"/>
      <c r="BEB2123" s="110"/>
      <c r="BEC2123" s="2"/>
      <c r="BED2123" s="15"/>
      <c r="BEE2123" s="15"/>
      <c r="BEF2123" s="83"/>
      <c r="BEG2123" s="52"/>
      <c r="BEH2123" s="70"/>
      <c r="BEI2123" s="70"/>
      <c r="BEJ2123" s="70"/>
      <c r="BEK2123" s="110"/>
      <c r="BEL2123" s="2"/>
      <c r="BEM2123" s="15"/>
      <c r="BEN2123" s="15"/>
      <c r="BEO2123" s="83"/>
      <c r="BEP2123" s="52"/>
      <c r="BEQ2123" s="70"/>
      <c r="BER2123" s="70"/>
      <c r="BES2123" s="70"/>
      <c r="BET2123" s="110"/>
      <c r="BEU2123" s="2"/>
      <c r="BEV2123" s="15"/>
      <c r="BEW2123" s="15"/>
      <c r="BEX2123" s="83"/>
      <c r="BEY2123" s="52"/>
      <c r="BEZ2123" s="70"/>
      <c r="BFA2123" s="70"/>
      <c r="BFB2123" s="70"/>
      <c r="BFC2123" s="110"/>
      <c r="BFD2123" s="2"/>
      <c r="BFE2123" s="15"/>
      <c r="BFF2123" s="15"/>
      <c r="BFG2123" s="83"/>
      <c r="BFH2123" s="52"/>
      <c r="BFI2123" s="70"/>
      <c r="BFJ2123" s="70"/>
      <c r="BFK2123" s="70"/>
      <c r="BFL2123" s="110"/>
      <c r="BFM2123" s="2"/>
      <c r="BFN2123" s="15"/>
      <c r="BFO2123" s="15"/>
      <c r="BFP2123" s="83"/>
      <c r="BFQ2123" s="52"/>
      <c r="BFR2123" s="70"/>
      <c r="BFS2123" s="70"/>
      <c r="BFT2123" s="70"/>
      <c r="BFU2123" s="110"/>
      <c r="BFV2123" s="2"/>
      <c r="BFW2123" s="15"/>
      <c r="BFX2123" s="15"/>
      <c r="BFY2123" s="83"/>
      <c r="BFZ2123" s="52"/>
      <c r="BGA2123" s="70"/>
      <c r="BGB2123" s="70"/>
      <c r="BGC2123" s="70"/>
      <c r="BGD2123" s="110"/>
      <c r="BGE2123" s="2"/>
      <c r="BGF2123" s="15"/>
      <c r="BGG2123" s="15"/>
      <c r="BGH2123" s="83"/>
      <c r="BGI2123" s="52"/>
      <c r="BGJ2123" s="70"/>
      <c r="BGK2123" s="70"/>
      <c r="BGL2123" s="70"/>
      <c r="BGM2123" s="110"/>
      <c r="BGN2123" s="2"/>
      <c r="BGO2123" s="15"/>
      <c r="BGP2123" s="15"/>
      <c r="BGQ2123" s="83"/>
      <c r="BGR2123" s="52"/>
      <c r="BGS2123" s="70"/>
      <c r="BGT2123" s="70"/>
      <c r="BGU2123" s="70"/>
      <c r="BGV2123" s="110"/>
      <c r="BGW2123" s="2"/>
      <c r="BGX2123" s="15"/>
      <c r="BGY2123" s="15"/>
      <c r="BGZ2123" s="83"/>
      <c r="BHA2123" s="52"/>
      <c r="BHB2123" s="70"/>
      <c r="BHC2123" s="70"/>
      <c r="BHD2123" s="70"/>
      <c r="BHE2123" s="110"/>
      <c r="BHF2123" s="2"/>
      <c r="BHG2123" s="15"/>
      <c r="BHH2123" s="15"/>
      <c r="BHI2123" s="83"/>
      <c r="BHJ2123" s="52"/>
      <c r="BHK2123" s="70"/>
      <c r="BHL2123" s="70"/>
      <c r="BHM2123" s="70"/>
      <c r="BHN2123" s="110"/>
      <c r="BHO2123" s="2"/>
      <c r="BHP2123" s="15"/>
      <c r="BHQ2123" s="15"/>
      <c r="BHR2123" s="83"/>
      <c r="BHS2123" s="52"/>
      <c r="BHT2123" s="70"/>
      <c r="BHU2123" s="70"/>
      <c r="BHV2123" s="70"/>
      <c r="BHW2123" s="110"/>
      <c r="BHX2123" s="2"/>
      <c r="BHY2123" s="15"/>
      <c r="BHZ2123" s="15"/>
      <c r="BIA2123" s="83"/>
      <c r="BIB2123" s="52"/>
      <c r="BIC2123" s="70"/>
      <c r="BID2123" s="70"/>
      <c r="BIE2123" s="70"/>
      <c r="BIF2123" s="110"/>
      <c r="BIG2123" s="2"/>
      <c r="BIH2123" s="15"/>
      <c r="BII2123" s="15"/>
      <c r="BIJ2123" s="83"/>
      <c r="BIK2123" s="52"/>
      <c r="BIL2123" s="70"/>
      <c r="BIM2123" s="70"/>
      <c r="BIN2123" s="70"/>
      <c r="BIO2123" s="110"/>
      <c r="BIP2123" s="2"/>
      <c r="BIQ2123" s="15"/>
      <c r="BIR2123" s="15"/>
      <c r="BIS2123" s="83"/>
      <c r="BIT2123" s="52"/>
      <c r="BIU2123" s="70"/>
      <c r="BIV2123" s="70"/>
      <c r="BIW2123" s="70"/>
      <c r="BIX2123" s="110"/>
      <c r="BIY2123" s="2"/>
      <c r="BIZ2123" s="15"/>
      <c r="BJA2123" s="15"/>
      <c r="BJB2123" s="83"/>
      <c r="BJC2123" s="52"/>
      <c r="BJD2123" s="70"/>
      <c r="BJE2123" s="70"/>
      <c r="BJF2123" s="70"/>
      <c r="BJG2123" s="110"/>
      <c r="BJH2123" s="2"/>
      <c r="BJI2123" s="15"/>
      <c r="BJJ2123" s="15"/>
      <c r="BJK2123" s="83"/>
      <c r="BJL2123" s="52"/>
      <c r="BJM2123" s="70"/>
      <c r="BJN2123" s="70"/>
      <c r="BJO2123" s="70"/>
      <c r="BJP2123" s="110"/>
      <c r="BJQ2123" s="2"/>
      <c r="BJR2123" s="15"/>
      <c r="BJS2123" s="15"/>
      <c r="BJT2123" s="83"/>
      <c r="BJU2123" s="52"/>
      <c r="BJV2123" s="70"/>
      <c r="BJW2123" s="70"/>
      <c r="BJX2123" s="70"/>
      <c r="BJY2123" s="110"/>
      <c r="BJZ2123" s="2"/>
      <c r="BKA2123" s="15"/>
      <c r="BKB2123" s="15"/>
      <c r="BKC2123" s="83"/>
      <c r="BKD2123" s="52"/>
      <c r="BKE2123" s="70"/>
      <c r="BKF2123" s="70"/>
      <c r="BKG2123" s="70"/>
      <c r="BKH2123" s="110"/>
      <c r="BKI2123" s="2"/>
      <c r="BKJ2123" s="15"/>
      <c r="BKK2123" s="15"/>
      <c r="BKL2123" s="83"/>
      <c r="BKM2123" s="52"/>
      <c r="BKN2123" s="70"/>
      <c r="BKO2123" s="70"/>
      <c r="BKP2123" s="70"/>
      <c r="BKQ2123" s="110"/>
      <c r="BKR2123" s="2"/>
      <c r="BKS2123" s="15"/>
      <c r="BKT2123" s="15"/>
      <c r="BKU2123" s="83"/>
      <c r="BKV2123" s="52"/>
      <c r="BKW2123" s="70"/>
      <c r="BKX2123" s="70"/>
      <c r="BKY2123" s="70"/>
      <c r="BKZ2123" s="110"/>
      <c r="BLA2123" s="2"/>
      <c r="BLB2123" s="15"/>
      <c r="BLC2123" s="15"/>
      <c r="BLD2123" s="83"/>
      <c r="BLE2123" s="52"/>
      <c r="BLF2123" s="70"/>
      <c r="BLG2123" s="70"/>
      <c r="BLH2123" s="70"/>
      <c r="BLI2123" s="110"/>
      <c r="BLJ2123" s="2"/>
      <c r="BLK2123" s="15"/>
      <c r="BLL2123" s="15"/>
      <c r="BLM2123" s="83"/>
      <c r="BLN2123" s="52"/>
      <c r="BLO2123" s="70"/>
      <c r="BLP2123" s="70"/>
      <c r="BLQ2123" s="70"/>
      <c r="BLR2123" s="110"/>
      <c r="BLS2123" s="2"/>
      <c r="BLT2123" s="15"/>
      <c r="BLU2123" s="15"/>
      <c r="BLV2123" s="83"/>
      <c r="BLW2123" s="52"/>
      <c r="BLX2123" s="70"/>
      <c r="BLY2123" s="70"/>
      <c r="BLZ2123" s="70"/>
      <c r="BMA2123" s="110"/>
      <c r="BMB2123" s="2"/>
      <c r="BMC2123" s="15"/>
      <c r="BMD2123" s="15"/>
      <c r="BME2123" s="83"/>
      <c r="BMF2123" s="52"/>
      <c r="BMG2123" s="70"/>
      <c r="BMH2123" s="70"/>
      <c r="BMI2123" s="70"/>
      <c r="BMJ2123" s="110"/>
      <c r="BMK2123" s="2"/>
      <c r="BML2123" s="15"/>
      <c r="BMM2123" s="15"/>
      <c r="BMN2123" s="83"/>
      <c r="BMO2123" s="52"/>
      <c r="BMP2123" s="70"/>
      <c r="BMQ2123" s="70"/>
      <c r="BMR2123" s="70"/>
      <c r="BMS2123" s="110"/>
      <c r="BMT2123" s="2"/>
      <c r="BMU2123" s="15"/>
      <c r="BMV2123" s="15"/>
      <c r="BMW2123" s="83"/>
      <c r="BMX2123" s="52"/>
      <c r="BMY2123" s="70"/>
      <c r="BMZ2123" s="70"/>
      <c r="BNA2123" s="70"/>
      <c r="BNB2123" s="110"/>
      <c r="BNC2123" s="2"/>
      <c r="BND2123" s="15"/>
      <c r="BNE2123" s="15"/>
      <c r="BNF2123" s="83"/>
      <c r="BNG2123" s="52"/>
      <c r="BNH2123" s="70"/>
      <c r="BNI2123" s="70"/>
      <c r="BNJ2123" s="70"/>
      <c r="BNK2123" s="110"/>
      <c r="BNL2123" s="2"/>
      <c r="BNM2123" s="15"/>
      <c r="BNN2123" s="15"/>
      <c r="BNO2123" s="83"/>
      <c r="BNP2123" s="52"/>
      <c r="BNQ2123" s="70"/>
      <c r="BNR2123" s="70"/>
      <c r="BNS2123" s="70"/>
      <c r="BNT2123" s="110"/>
      <c r="BNU2123" s="2"/>
      <c r="BNV2123" s="15"/>
      <c r="BNW2123" s="15"/>
      <c r="BNX2123" s="83"/>
      <c r="BNY2123" s="52"/>
      <c r="BNZ2123" s="70"/>
      <c r="BOA2123" s="70"/>
      <c r="BOB2123" s="70"/>
      <c r="BOC2123" s="110"/>
      <c r="BOD2123" s="2"/>
      <c r="BOE2123" s="15"/>
      <c r="BOF2123" s="15"/>
      <c r="BOG2123" s="83"/>
      <c r="BOH2123" s="52"/>
      <c r="BOI2123" s="70"/>
      <c r="BOJ2123" s="70"/>
      <c r="BOK2123" s="70"/>
      <c r="BOL2123" s="110"/>
      <c r="BOM2123" s="2"/>
      <c r="BON2123" s="15"/>
      <c r="BOO2123" s="15"/>
      <c r="BOP2123" s="83"/>
      <c r="BOQ2123" s="52"/>
      <c r="BOR2123" s="70"/>
      <c r="BOS2123" s="70"/>
      <c r="BOT2123" s="70"/>
      <c r="BOU2123" s="110"/>
      <c r="BOV2123" s="2"/>
      <c r="BOW2123" s="15"/>
      <c r="BOX2123" s="15"/>
      <c r="BOY2123" s="83"/>
      <c r="BOZ2123" s="52"/>
      <c r="BPA2123" s="70"/>
      <c r="BPB2123" s="70"/>
      <c r="BPC2123" s="70"/>
      <c r="BPD2123" s="110"/>
      <c r="BPE2123" s="2"/>
      <c r="BPF2123" s="15"/>
      <c r="BPG2123" s="15"/>
      <c r="BPH2123" s="83"/>
      <c r="BPI2123" s="52"/>
      <c r="BPJ2123" s="70"/>
      <c r="BPK2123" s="70"/>
      <c r="BPL2123" s="70"/>
      <c r="BPM2123" s="110"/>
      <c r="BPN2123" s="2"/>
      <c r="BPO2123" s="15"/>
      <c r="BPP2123" s="15"/>
      <c r="BPQ2123" s="83"/>
      <c r="BPR2123" s="52"/>
      <c r="BPS2123" s="70"/>
      <c r="BPT2123" s="70"/>
      <c r="BPU2123" s="70"/>
      <c r="BPV2123" s="110"/>
      <c r="BPW2123" s="2"/>
      <c r="BPX2123" s="15"/>
      <c r="BPY2123" s="15"/>
      <c r="BPZ2123" s="83"/>
      <c r="BQA2123" s="52"/>
      <c r="BQB2123" s="70"/>
      <c r="BQC2123" s="70"/>
      <c r="BQD2123" s="70"/>
      <c r="BQE2123" s="110"/>
      <c r="BQF2123" s="2"/>
      <c r="BQG2123" s="15"/>
      <c r="BQH2123" s="15"/>
      <c r="BQI2123" s="83"/>
      <c r="BQJ2123" s="52"/>
      <c r="BQK2123" s="70"/>
      <c r="BQL2123" s="70"/>
      <c r="BQM2123" s="70"/>
      <c r="BQN2123" s="110"/>
      <c r="BQO2123" s="2"/>
      <c r="BQP2123" s="15"/>
      <c r="BQQ2123" s="15"/>
      <c r="BQR2123" s="83"/>
      <c r="BQS2123" s="52"/>
      <c r="BQT2123" s="70"/>
      <c r="BQU2123" s="70"/>
      <c r="BQV2123" s="70"/>
      <c r="BQW2123" s="110"/>
      <c r="BQX2123" s="2"/>
      <c r="BQY2123" s="15"/>
      <c r="BQZ2123" s="15"/>
      <c r="BRA2123" s="83"/>
      <c r="BRB2123" s="52"/>
      <c r="BRC2123" s="70"/>
      <c r="BRD2123" s="70"/>
      <c r="BRE2123" s="70"/>
      <c r="BRF2123" s="110"/>
      <c r="BRG2123" s="2"/>
      <c r="BRH2123" s="15"/>
      <c r="BRI2123" s="15"/>
      <c r="BRJ2123" s="83"/>
      <c r="BRK2123" s="52"/>
      <c r="BRL2123" s="70"/>
      <c r="BRM2123" s="70"/>
      <c r="BRN2123" s="70"/>
      <c r="BRO2123" s="110"/>
      <c r="BRP2123" s="2"/>
      <c r="BRQ2123" s="15"/>
      <c r="BRR2123" s="15"/>
      <c r="BRS2123" s="83"/>
      <c r="BRT2123" s="52"/>
      <c r="BRU2123" s="70"/>
      <c r="BRV2123" s="70"/>
      <c r="BRW2123" s="70"/>
      <c r="BRX2123" s="110"/>
      <c r="BRY2123" s="2"/>
      <c r="BRZ2123" s="15"/>
      <c r="BSA2123" s="15"/>
      <c r="BSB2123" s="83"/>
      <c r="BSC2123" s="52"/>
      <c r="BSD2123" s="70"/>
      <c r="BSE2123" s="70"/>
      <c r="BSF2123" s="70"/>
      <c r="BSG2123" s="110"/>
      <c r="BSH2123" s="2"/>
      <c r="BSI2123" s="15"/>
      <c r="BSJ2123" s="15"/>
      <c r="BSK2123" s="83"/>
      <c r="BSL2123" s="52"/>
      <c r="BSM2123" s="70"/>
      <c r="BSN2123" s="70"/>
      <c r="BSO2123" s="70"/>
      <c r="BSP2123" s="110"/>
      <c r="BSQ2123" s="2"/>
      <c r="BSR2123" s="15"/>
      <c r="BSS2123" s="15"/>
      <c r="BST2123" s="83"/>
      <c r="BSU2123" s="52"/>
      <c r="BSV2123" s="70"/>
      <c r="BSW2123" s="70"/>
      <c r="BSX2123" s="70"/>
      <c r="BSY2123" s="110"/>
      <c r="BSZ2123" s="2"/>
      <c r="BTA2123" s="15"/>
      <c r="BTB2123" s="15"/>
      <c r="BTC2123" s="83"/>
      <c r="BTD2123" s="52"/>
      <c r="BTE2123" s="70"/>
      <c r="BTF2123" s="70"/>
      <c r="BTG2123" s="70"/>
      <c r="BTH2123" s="110"/>
      <c r="BTI2123" s="2"/>
      <c r="BTJ2123" s="15"/>
      <c r="BTK2123" s="15"/>
      <c r="BTL2123" s="83"/>
      <c r="BTM2123" s="52"/>
      <c r="BTN2123" s="70"/>
      <c r="BTO2123" s="70"/>
      <c r="BTP2123" s="70"/>
      <c r="BTQ2123" s="110"/>
      <c r="BTR2123" s="2"/>
      <c r="BTS2123" s="15"/>
      <c r="BTT2123" s="15"/>
      <c r="BTU2123" s="83"/>
      <c r="BTV2123" s="52"/>
      <c r="BTW2123" s="70"/>
      <c r="BTX2123" s="70"/>
      <c r="BTY2123" s="70"/>
      <c r="BTZ2123" s="110"/>
      <c r="BUA2123" s="2"/>
      <c r="BUB2123" s="15"/>
      <c r="BUC2123" s="15"/>
      <c r="BUD2123" s="83"/>
      <c r="BUE2123" s="52"/>
      <c r="BUF2123" s="70"/>
      <c r="BUG2123" s="70"/>
      <c r="BUH2123" s="70"/>
      <c r="BUI2123" s="110"/>
      <c r="BUJ2123" s="2"/>
      <c r="BUK2123" s="15"/>
      <c r="BUL2123" s="15"/>
      <c r="BUM2123" s="83"/>
      <c r="BUN2123" s="52"/>
      <c r="BUO2123" s="70"/>
      <c r="BUP2123" s="70"/>
      <c r="BUQ2123" s="70"/>
      <c r="BUR2123" s="110"/>
      <c r="BUS2123" s="2"/>
      <c r="BUT2123" s="15"/>
      <c r="BUU2123" s="15"/>
      <c r="BUV2123" s="83"/>
      <c r="BUW2123" s="52"/>
      <c r="BUX2123" s="70"/>
      <c r="BUY2123" s="70"/>
      <c r="BUZ2123" s="70"/>
      <c r="BVA2123" s="110"/>
      <c r="BVB2123" s="2"/>
      <c r="BVC2123" s="15"/>
      <c r="BVD2123" s="15"/>
      <c r="BVE2123" s="83"/>
      <c r="BVF2123" s="52"/>
      <c r="BVG2123" s="70"/>
      <c r="BVH2123" s="70"/>
      <c r="BVI2123" s="70"/>
      <c r="BVJ2123" s="110"/>
      <c r="BVK2123" s="2"/>
      <c r="BVL2123" s="15"/>
      <c r="BVM2123" s="15"/>
      <c r="BVN2123" s="83"/>
      <c r="BVO2123" s="52"/>
      <c r="BVP2123" s="70"/>
      <c r="BVQ2123" s="70"/>
      <c r="BVR2123" s="70"/>
      <c r="BVS2123" s="110"/>
      <c r="BVT2123" s="2"/>
      <c r="BVU2123" s="15"/>
      <c r="BVV2123" s="15"/>
      <c r="BVW2123" s="83"/>
      <c r="BVX2123" s="52"/>
      <c r="BVY2123" s="70"/>
      <c r="BVZ2123" s="70"/>
      <c r="BWA2123" s="70"/>
      <c r="BWB2123" s="110"/>
      <c r="BWC2123" s="2"/>
      <c r="BWD2123" s="15"/>
      <c r="BWE2123" s="15"/>
      <c r="BWF2123" s="83"/>
      <c r="BWG2123" s="52"/>
      <c r="BWH2123" s="70"/>
      <c r="BWI2123" s="70"/>
      <c r="BWJ2123" s="70"/>
      <c r="BWK2123" s="110"/>
      <c r="BWL2123" s="2"/>
      <c r="BWM2123" s="15"/>
      <c r="BWN2123" s="15"/>
      <c r="BWO2123" s="83"/>
      <c r="BWP2123" s="52"/>
      <c r="BWQ2123" s="70"/>
      <c r="BWR2123" s="70"/>
      <c r="BWS2123" s="70"/>
      <c r="BWT2123" s="110"/>
      <c r="BWU2123" s="2"/>
      <c r="BWV2123" s="15"/>
      <c r="BWW2123" s="15"/>
      <c r="BWX2123" s="83"/>
      <c r="BWY2123" s="52"/>
      <c r="BWZ2123" s="70"/>
      <c r="BXA2123" s="70"/>
      <c r="BXB2123" s="70"/>
      <c r="BXC2123" s="110"/>
      <c r="BXD2123" s="2"/>
      <c r="BXE2123" s="15"/>
      <c r="BXF2123" s="15"/>
      <c r="BXG2123" s="83"/>
      <c r="BXH2123" s="52"/>
      <c r="BXI2123" s="70"/>
      <c r="BXJ2123" s="70"/>
      <c r="BXK2123" s="70"/>
      <c r="BXL2123" s="110"/>
      <c r="BXM2123" s="2"/>
      <c r="BXN2123" s="15"/>
      <c r="BXO2123" s="15"/>
      <c r="BXP2123" s="83"/>
      <c r="BXQ2123" s="52"/>
      <c r="BXR2123" s="70"/>
      <c r="BXS2123" s="70"/>
      <c r="BXT2123" s="70"/>
      <c r="BXU2123" s="110"/>
      <c r="BXV2123" s="2"/>
      <c r="BXW2123" s="15"/>
      <c r="BXX2123" s="15"/>
      <c r="BXY2123" s="83"/>
      <c r="BXZ2123" s="52"/>
      <c r="BYA2123" s="70"/>
      <c r="BYB2123" s="70"/>
      <c r="BYC2123" s="70"/>
      <c r="BYD2123" s="110"/>
      <c r="BYE2123" s="2"/>
      <c r="BYF2123" s="15"/>
      <c r="BYG2123" s="15"/>
      <c r="BYH2123" s="83"/>
      <c r="BYI2123" s="52"/>
      <c r="BYJ2123" s="70"/>
      <c r="BYK2123" s="70"/>
      <c r="BYL2123" s="70"/>
      <c r="BYM2123" s="110"/>
      <c r="BYN2123" s="2"/>
      <c r="BYO2123" s="15"/>
      <c r="BYP2123" s="15"/>
      <c r="BYQ2123" s="83"/>
      <c r="BYR2123" s="52"/>
      <c r="BYS2123" s="70"/>
      <c r="BYT2123" s="70"/>
      <c r="BYU2123" s="70"/>
      <c r="BYV2123" s="110"/>
      <c r="BYW2123" s="2"/>
      <c r="BYX2123" s="15"/>
      <c r="BYY2123" s="15"/>
      <c r="BYZ2123" s="83"/>
      <c r="BZA2123" s="52"/>
      <c r="BZB2123" s="70"/>
      <c r="BZC2123" s="70"/>
      <c r="BZD2123" s="70"/>
      <c r="BZE2123" s="110"/>
      <c r="BZF2123" s="2"/>
      <c r="BZG2123" s="15"/>
      <c r="BZH2123" s="15"/>
      <c r="BZI2123" s="83"/>
      <c r="BZJ2123" s="52"/>
      <c r="BZK2123" s="70"/>
      <c r="BZL2123" s="70"/>
      <c r="BZM2123" s="70"/>
      <c r="BZN2123" s="110"/>
      <c r="BZO2123" s="2"/>
      <c r="BZP2123" s="15"/>
      <c r="BZQ2123" s="15"/>
      <c r="BZR2123" s="83"/>
      <c r="BZS2123" s="52"/>
      <c r="BZT2123" s="70"/>
      <c r="BZU2123" s="70"/>
      <c r="BZV2123" s="70"/>
      <c r="BZW2123" s="110"/>
      <c r="BZX2123" s="2"/>
      <c r="BZY2123" s="15"/>
      <c r="BZZ2123" s="15"/>
      <c r="CAA2123" s="83"/>
      <c r="CAB2123" s="52"/>
      <c r="CAC2123" s="70"/>
      <c r="CAD2123" s="70"/>
      <c r="CAE2123" s="70"/>
      <c r="CAF2123" s="110"/>
      <c r="CAG2123" s="2"/>
      <c r="CAH2123" s="15"/>
      <c r="CAI2123" s="15"/>
      <c r="CAJ2123" s="83"/>
      <c r="CAK2123" s="52"/>
      <c r="CAL2123" s="70"/>
      <c r="CAM2123" s="70"/>
      <c r="CAN2123" s="70"/>
      <c r="CAO2123" s="110"/>
      <c r="CAP2123" s="2"/>
      <c r="CAQ2123" s="15"/>
      <c r="CAR2123" s="15"/>
      <c r="CAS2123" s="83"/>
      <c r="CAT2123" s="52"/>
      <c r="CAU2123" s="70"/>
      <c r="CAV2123" s="70"/>
      <c r="CAW2123" s="70"/>
      <c r="CAX2123" s="110"/>
      <c r="CAY2123" s="2"/>
      <c r="CAZ2123" s="15"/>
      <c r="CBA2123" s="15"/>
      <c r="CBB2123" s="83"/>
      <c r="CBC2123" s="52"/>
      <c r="CBD2123" s="70"/>
      <c r="CBE2123" s="70"/>
      <c r="CBF2123" s="70"/>
      <c r="CBG2123" s="110"/>
      <c r="CBH2123" s="2"/>
      <c r="CBI2123" s="15"/>
      <c r="CBJ2123" s="15"/>
      <c r="CBK2123" s="83"/>
      <c r="CBL2123" s="52"/>
      <c r="CBM2123" s="70"/>
      <c r="CBN2123" s="70"/>
      <c r="CBO2123" s="70"/>
      <c r="CBP2123" s="110"/>
      <c r="CBQ2123" s="2"/>
      <c r="CBR2123" s="15"/>
      <c r="CBS2123" s="15"/>
      <c r="CBT2123" s="83"/>
      <c r="CBU2123" s="52"/>
      <c r="CBV2123" s="70"/>
      <c r="CBW2123" s="70"/>
      <c r="CBX2123" s="70"/>
      <c r="CBY2123" s="110"/>
      <c r="CBZ2123" s="2"/>
      <c r="CCA2123" s="15"/>
      <c r="CCB2123" s="15"/>
      <c r="CCC2123" s="83"/>
      <c r="CCD2123" s="52"/>
      <c r="CCE2123" s="70"/>
      <c r="CCF2123" s="70"/>
      <c r="CCG2123" s="70"/>
      <c r="CCH2123" s="110"/>
      <c r="CCI2123" s="2"/>
      <c r="CCJ2123" s="15"/>
      <c r="CCK2123" s="15"/>
      <c r="CCL2123" s="83"/>
      <c r="CCM2123" s="52"/>
      <c r="CCN2123" s="70"/>
      <c r="CCO2123" s="70"/>
      <c r="CCP2123" s="70"/>
      <c r="CCQ2123" s="110"/>
      <c r="CCR2123" s="2"/>
      <c r="CCS2123" s="15"/>
      <c r="CCT2123" s="15"/>
      <c r="CCU2123" s="83"/>
      <c r="CCV2123" s="52"/>
      <c r="CCW2123" s="70"/>
      <c r="CCX2123" s="70"/>
      <c r="CCY2123" s="70"/>
      <c r="CCZ2123" s="110"/>
      <c r="CDA2123" s="2"/>
      <c r="CDB2123" s="15"/>
      <c r="CDC2123" s="15"/>
      <c r="CDD2123" s="83"/>
      <c r="CDE2123" s="52"/>
      <c r="CDF2123" s="70"/>
      <c r="CDG2123" s="70"/>
      <c r="CDH2123" s="70"/>
      <c r="CDI2123" s="110"/>
      <c r="CDJ2123" s="2"/>
      <c r="CDK2123" s="15"/>
      <c r="CDL2123" s="15"/>
      <c r="CDM2123" s="83"/>
      <c r="CDN2123" s="52"/>
      <c r="CDO2123" s="70"/>
      <c r="CDP2123" s="70"/>
      <c r="CDQ2123" s="70"/>
      <c r="CDR2123" s="110"/>
      <c r="CDS2123" s="2"/>
      <c r="CDT2123" s="15"/>
      <c r="CDU2123" s="15"/>
      <c r="CDV2123" s="83"/>
      <c r="CDW2123" s="52"/>
      <c r="CDX2123" s="70"/>
      <c r="CDY2123" s="70"/>
      <c r="CDZ2123" s="70"/>
      <c r="CEA2123" s="110"/>
      <c r="CEB2123" s="2"/>
      <c r="CEC2123" s="15"/>
      <c r="CED2123" s="15"/>
      <c r="CEE2123" s="83"/>
      <c r="CEF2123" s="52"/>
      <c r="CEG2123" s="70"/>
      <c r="CEH2123" s="70"/>
      <c r="CEI2123" s="70"/>
      <c r="CEJ2123" s="110"/>
      <c r="CEK2123" s="2"/>
      <c r="CEL2123" s="15"/>
      <c r="CEM2123" s="15"/>
      <c r="CEN2123" s="83"/>
      <c r="CEO2123" s="52"/>
      <c r="CEP2123" s="70"/>
      <c r="CEQ2123" s="70"/>
      <c r="CER2123" s="70"/>
      <c r="CES2123" s="110"/>
      <c r="CET2123" s="2"/>
      <c r="CEU2123" s="15"/>
      <c r="CEV2123" s="15"/>
      <c r="CEW2123" s="83"/>
      <c r="CEX2123" s="52"/>
      <c r="CEY2123" s="70"/>
      <c r="CEZ2123" s="70"/>
      <c r="CFA2123" s="70"/>
      <c r="CFB2123" s="110"/>
      <c r="CFC2123" s="2"/>
      <c r="CFD2123" s="15"/>
      <c r="CFE2123" s="15"/>
      <c r="CFF2123" s="83"/>
      <c r="CFG2123" s="52"/>
      <c r="CFH2123" s="70"/>
      <c r="CFI2123" s="70"/>
      <c r="CFJ2123" s="70"/>
      <c r="CFK2123" s="110"/>
      <c r="CFL2123" s="2"/>
      <c r="CFM2123" s="15"/>
      <c r="CFN2123" s="15"/>
      <c r="CFO2123" s="83"/>
      <c r="CFP2123" s="52"/>
      <c r="CFQ2123" s="70"/>
      <c r="CFR2123" s="70"/>
      <c r="CFS2123" s="70"/>
      <c r="CFT2123" s="110"/>
      <c r="CFU2123" s="2"/>
      <c r="CFV2123" s="15"/>
      <c r="CFW2123" s="15"/>
      <c r="CFX2123" s="83"/>
      <c r="CFY2123" s="52"/>
      <c r="CFZ2123" s="70"/>
      <c r="CGA2123" s="70"/>
      <c r="CGB2123" s="70"/>
      <c r="CGC2123" s="110"/>
      <c r="CGD2123" s="2"/>
      <c r="CGE2123" s="15"/>
      <c r="CGF2123" s="15"/>
      <c r="CGG2123" s="83"/>
      <c r="CGH2123" s="52"/>
      <c r="CGI2123" s="70"/>
      <c r="CGJ2123" s="70"/>
      <c r="CGK2123" s="70"/>
      <c r="CGL2123" s="110"/>
      <c r="CGM2123" s="2"/>
      <c r="CGN2123" s="15"/>
      <c r="CGO2123" s="15"/>
      <c r="CGP2123" s="83"/>
      <c r="CGQ2123" s="52"/>
      <c r="CGR2123" s="70"/>
      <c r="CGS2123" s="70"/>
      <c r="CGT2123" s="70"/>
      <c r="CGU2123" s="110"/>
      <c r="CGV2123" s="2"/>
      <c r="CGW2123" s="15"/>
      <c r="CGX2123" s="15"/>
      <c r="CGY2123" s="83"/>
      <c r="CGZ2123" s="52"/>
      <c r="CHA2123" s="70"/>
      <c r="CHB2123" s="70"/>
      <c r="CHC2123" s="70"/>
      <c r="CHD2123" s="110"/>
      <c r="CHE2123" s="2"/>
      <c r="CHF2123" s="15"/>
      <c r="CHG2123" s="15"/>
      <c r="CHH2123" s="83"/>
      <c r="CHI2123" s="52"/>
      <c r="CHJ2123" s="70"/>
      <c r="CHK2123" s="70"/>
      <c r="CHL2123" s="70"/>
      <c r="CHM2123" s="110"/>
      <c r="CHN2123" s="2"/>
      <c r="CHO2123" s="15"/>
      <c r="CHP2123" s="15"/>
      <c r="CHQ2123" s="83"/>
      <c r="CHR2123" s="52"/>
      <c r="CHS2123" s="70"/>
      <c r="CHT2123" s="70"/>
      <c r="CHU2123" s="70"/>
      <c r="CHV2123" s="110"/>
      <c r="CHW2123" s="2"/>
      <c r="CHX2123" s="15"/>
      <c r="CHY2123" s="15"/>
      <c r="CHZ2123" s="83"/>
      <c r="CIA2123" s="52"/>
      <c r="CIB2123" s="70"/>
      <c r="CIC2123" s="70"/>
      <c r="CID2123" s="70"/>
      <c r="CIE2123" s="110"/>
      <c r="CIF2123" s="2"/>
      <c r="CIG2123" s="15"/>
      <c r="CIH2123" s="15"/>
      <c r="CII2123" s="83"/>
      <c r="CIJ2123" s="52"/>
      <c r="CIK2123" s="70"/>
      <c r="CIL2123" s="70"/>
      <c r="CIM2123" s="70"/>
      <c r="CIN2123" s="110"/>
      <c r="CIO2123" s="2"/>
      <c r="CIP2123" s="15"/>
      <c r="CIQ2123" s="15"/>
      <c r="CIR2123" s="83"/>
      <c r="CIS2123" s="52"/>
      <c r="CIT2123" s="70"/>
      <c r="CIU2123" s="70"/>
      <c r="CIV2123" s="70"/>
      <c r="CIW2123" s="110"/>
      <c r="CIX2123" s="2"/>
      <c r="CIY2123" s="15"/>
      <c r="CIZ2123" s="15"/>
      <c r="CJA2123" s="83"/>
      <c r="CJB2123" s="52"/>
      <c r="CJC2123" s="70"/>
      <c r="CJD2123" s="70"/>
      <c r="CJE2123" s="70"/>
      <c r="CJF2123" s="110"/>
      <c r="CJG2123" s="2"/>
      <c r="CJH2123" s="15"/>
      <c r="CJI2123" s="15"/>
      <c r="CJJ2123" s="83"/>
      <c r="CJK2123" s="52"/>
      <c r="CJL2123" s="70"/>
      <c r="CJM2123" s="70"/>
      <c r="CJN2123" s="70"/>
      <c r="CJO2123" s="110"/>
      <c r="CJP2123" s="2"/>
      <c r="CJQ2123" s="15"/>
      <c r="CJR2123" s="15"/>
      <c r="CJS2123" s="83"/>
      <c r="CJT2123" s="52"/>
      <c r="CJU2123" s="70"/>
      <c r="CJV2123" s="70"/>
      <c r="CJW2123" s="70"/>
      <c r="CJX2123" s="110"/>
      <c r="CJY2123" s="2"/>
      <c r="CJZ2123" s="15"/>
      <c r="CKA2123" s="15"/>
      <c r="CKB2123" s="83"/>
      <c r="CKC2123" s="52"/>
      <c r="CKD2123" s="70"/>
      <c r="CKE2123" s="70"/>
      <c r="CKF2123" s="70"/>
      <c r="CKG2123" s="110"/>
      <c r="CKH2123" s="2"/>
      <c r="CKI2123" s="15"/>
      <c r="CKJ2123" s="15"/>
      <c r="CKK2123" s="83"/>
      <c r="CKL2123" s="52"/>
      <c r="CKM2123" s="70"/>
      <c r="CKN2123" s="70"/>
      <c r="CKO2123" s="70"/>
      <c r="CKP2123" s="110"/>
      <c r="CKQ2123" s="2"/>
      <c r="CKR2123" s="15"/>
      <c r="CKS2123" s="15"/>
      <c r="CKT2123" s="83"/>
      <c r="CKU2123" s="52"/>
      <c r="CKV2123" s="70"/>
      <c r="CKW2123" s="70"/>
      <c r="CKX2123" s="70"/>
      <c r="CKY2123" s="110"/>
      <c r="CKZ2123" s="2"/>
      <c r="CLA2123" s="15"/>
      <c r="CLB2123" s="15"/>
      <c r="CLC2123" s="83"/>
      <c r="CLD2123" s="52"/>
      <c r="CLE2123" s="70"/>
      <c r="CLF2123" s="70"/>
      <c r="CLG2123" s="70"/>
      <c r="CLH2123" s="110"/>
      <c r="CLI2123" s="2"/>
      <c r="CLJ2123" s="15"/>
      <c r="CLK2123" s="15"/>
      <c r="CLL2123" s="83"/>
      <c r="CLM2123" s="52"/>
      <c r="CLN2123" s="70"/>
      <c r="CLO2123" s="70"/>
      <c r="CLP2123" s="70"/>
      <c r="CLQ2123" s="110"/>
      <c r="CLR2123" s="2"/>
      <c r="CLS2123" s="15"/>
      <c r="CLT2123" s="15"/>
      <c r="CLU2123" s="83"/>
      <c r="CLV2123" s="52"/>
      <c r="CLW2123" s="70"/>
      <c r="CLX2123" s="70"/>
      <c r="CLY2123" s="70"/>
      <c r="CLZ2123" s="110"/>
      <c r="CMA2123" s="2"/>
      <c r="CMB2123" s="15"/>
      <c r="CMC2123" s="15"/>
      <c r="CMD2123" s="83"/>
      <c r="CME2123" s="52"/>
      <c r="CMF2123" s="70"/>
      <c r="CMG2123" s="70"/>
      <c r="CMH2123" s="70"/>
      <c r="CMI2123" s="110"/>
      <c r="CMJ2123" s="2"/>
      <c r="CMK2123" s="15"/>
      <c r="CML2123" s="15"/>
      <c r="CMM2123" s="83"/>
      <c r="CMN2123" s="52"/>
      <c r="CMO2123" s="70"/>
      <c r="CMP2123" s="70"/>
      <c r="CMQ2123" s="70"/>
      <c r="CMR2123" s="110"/>
      <c r="CMS2123" s="2"/>
      <c r="CMT2123" s="15"/>
      <c r="CMU2123" s="15"/>
      <c r="CMV2123" s="83"/>
      <c r="CMW2123" s="52"/>
      <c r="CMX2123" s="70"/>
      <c r="CMY2123" s="70"/>
      <c r="CMZ2123" s="70"/>
      <c r="CNA2123" s="110"/>
      <c r="CNB2123" s="2"/>
      <c r="CNC2123" s="15"/>
      <c r="CND2123" s="15"/>
      <c r="CNE2123" s="83"/>
      <c r="CNF2123" s="52"/>
      <c r="CNG2123" s="70"/>
      <c r="CNH2123" s="70"/>
      <c r="CNI2123" s="70"/>
      <c r="CNJ2123" s="110"/>
      <c r="CNK2123" s="2"/>
      <c r="CNL2123" s="15"/>
      <c r="CNM2123" s="15"/>
      <c r="CNN2123" s="83"/>
      <c r="CNO2123" s="52"/>
      <c r="CNP2123" s="70"/>
      <c r="CNQ2123" s="70"/>
      <c r="CNR2123" s="70"/>
      <c r="CNS2123" s="110"/>
      <c r="CNT2123" s="2"/>
      <c r="CNU2123" s="15"/>
      <c r="CNV2123" s="15"/>
      <c r="CNW2123" s="83"/>
      <c r="CNX2123" s="52"/>
      <c r="CNY2123" s="70"/>
      <c r="CNZ2123" s="70"/>
      <c r="COA2123" s="70"/>
      <c r="COB2123" s="110"/>
      <c r="COC2123" s="2"/>
      <c r="COD2123" s="15"/>
      <c r="COE2123" s="15"/>
      <c r="COF2123" s="83"/>
      <c r="COG2123" s="52"/>
      <c r="COH2123" s="70"/>
      <c r="COI2123" s="70"/>
      <c r="COJ2123" s="70"/>
      <c r="COK2123" s="110"/>
      <c r="COL2123" s="2"/>
      <c r="COM2123" s="15"/>
      <c r="CON2123" s="15"/>
      <c r="COO2123" s="83"/>
      <c r="COP2123" s="52"/>
      <c r="COQ2123" s="70"/>
      <c r="COR2123" s="70"/>
      <c r="COS2123" s="70"/>
      <c r="COT2123" s="110"/>
      <c r="COU2123" s="2"/>
      <c r="COV2123" s="15"/>
      <c r="COW2123" s="15"/>
      <c r="COX2123" s="83"/>
      <c r="COY2123" s="52"/>
      <c r="COZ2123" s="70"/>
      <c r="CPA2123" s="70"/>
      <c r="CPB2123" s="70"/>
      <c r="CPC2123" s="110"/>
      <c r="CPD2123" s="2"/>
      <c r="CPE2123" s="15"/>
      <c r="CPF2123" s="15"/>
      <c r="CPG2123" s="83"/>
      <c r="CPH2123" s="52"/>
      <c r="CPI2123" s="70"/>
      <c r="CPJ2123" s="70"/>
      <c r="CPK2123" s="70"/>
      <c r="CPL2123" s="110"/>
      <c r="CPM2123" s="2"/>
      <c r="CPN2123" s="15"/>
      <c r="CPO2123" s="15"/>
      <c r="CPP2123" s="83"/>
      <c r="CPQ2123" s="52"/>
      <c r="CPR2123" s="70"/>
      <c r="CPS2123" s="70"/>
      <c r="CPT2123" s="70"/>
      <c r="CPU2123" s="110"/>
      <c r="CPV2123" s="2"/>
      <c r="CPW2123" s="15"/>
      <c r="CPX2123" s="15"/>
      <c r="CPY2123" s="83"/>
      <c r="CPZ2123" s="52"/>
      <c r="CQA2123" s="70"/>
      <c r="CQB2123" s="70"/>
      <c r="CQC2123" s="70"/>
      <c r="CQD2123" s="110"/>
      <c r="CQE2123" s="2"/>
      <c r="CQF2123" s="15"/>
      <c r="CQG2123" s="15"/>
      <c r="CQH2123" s="83"/>
      <c r="CQI2123" s="52"/>
      <c r="CQJ2123" s="70"/>
      <c r="CQK2123" s="70"/>
      <c r="CQL2123" s="70"/>
      <c r="CQM2123" s="110"/>
      <c r="CQN2123" s="2"/>
      <c r="CQO2123" s="15"/>
      <c r="CQP2123" s="15"/>
      <c r="CQQ2123" s="83"/>
      <c r="CQR2123" s="52"/>
      <c r="CQS2123" s="70"/>
      <c r="CQT2123" s="70"/>
      <c r="CQU2123" s="70"/>
      <c r="CQV2123" s="110"/>
      <c r="CQW2123" s="2"/>
      <c r="CQX2123" s="15"/>
      <c r="CQY2123" s="15"/>
      <c r="CQZ2123" s="83"/>
      <c r="CRA2123" s="52"/>
      <c r="CRB2123" s="70"/>
      <c r="CRC2123" s="70"/>
      <c r="CRD2123" s="70"/>
      <c r="CRE2123" s="110"/>
      <c r="CRF2123" s="2"/>
      <c r="CRG2123" s="15"/>
      <c r="CRH2123" s="15"/>
      <c r="CRI2123" s="83"/>
      <c r="CRJ2123" s="52"/>
      <c r="CRK2123" s="70"/>
      <c r="CRL2123" s="70"/>
      <c r="CRM2123" s="70"/>
      <c r="CRN2123" s="110"/>
      <c r="CRO2123" s="2"/>
      <c r="CRP2123" s="15"/>
      <c r="CRQ2123" s="15"/>
      <c r="CRR2123" s="83"/>
      <c r="CRS2123" s="52"/>
      <c r="CRT2123" s="70"/>
      <c r="CRU2123" s="70"/>
      <c r="CRV2123" s="70"/>
      <c r="CRW2123" s="110"/>
      <c r="CRX2123" s="2"/>
      <c r="CRY2123" s="15"/>
      <c r="CRZ2123" s="15"/>
      <c r="CSA2123" s="83"/>
      <c r="CSB2123" s="52"/>
      <c r="CSC2123" s="70"/>
      <c r="CSD2123" s="70"/>
      <c r="CSE2123" s="70"/>
      <c r="CSF2123" s="110"/>
      <c r="CSG2123" s="2"/>
      <c r="CSH2123" s="15"/>
      <c r="CSI2123" s="15"/>
      <c r="CSJ2123" s="83"/>
      <c r="CSK2123" s="52"/>
      <c r="CSL2123" s="70"/>
      <c r="CSM2123" s="70"/>
      <c r="CSN2123" s="70"/>
      <c r="CSO2123" s="110"/>
      <c r="CSP2123" s="2"/>
      <c r="CSQ2123" s="15"/>
      <c r="CSR2123" s="15"/>
      <c r="CSS2123" s="83"/>
      <c r="CST2123" s="52"/>
      <c r="CSU2123" s="70"/>
      <c r="CSV2123" s="70"/>
      <c r="CSW2123" s="70"/>
      <c r="CSX2123" s="110"/>
      <c r="CSY2123" s="2"/>
      <c r="CSZ2123" s="15"/>
      <c r="CTA2123" s="15"/>
      <c r="CTB2123" s="83"/>
      <c r="CTC2123" s="52"/>
      <c r="CTD2123" s="70"/>
      <c r="CTE2123" s="70"/>
      <c r="CTF2123" s="70"/>
      <c r="CTG2123" s="110"/>
      <c r="CTH2123" s="2"/>
      <c r="CTI2123" s="15"/>
      <c r="CTJ2123" s="15"/>
      <c r="CTK2123" s="83"/>
      <c r="CTL2123" s="52"/>
      <c r="CTM2123" s="70"/>
      <c r="CTN2123" s="70"/>
      <c r="CTO2123" s="70"/>
      <c r="CTP2123" s="110"/>
      <c r="CTQ2123" s="2"/>
      <c r="CTR2123" s="15"/>
      <c r="CTS2123" s="15"/>
      <c r="CTT2123" s="83"/>
      <c r="CTU2123" s="52"/>
      <c r="CTV2123" s="70"/>
      <c r="CTW2123" s="70"/>
      <c r="CTX2123" s="70"/>
      <c r="CTY2123" s="110"/>
      <c r="CTZ2123" s="2"/>
      <c r="CUA2123" s="15"/>
      <c r="CUB2123" s="15"/>
      <c r="CUC2123" s="83"/>
      <c r="CUD2123" s="52"/>
      <c r="CUE2123" s="70"/>
      <c r="CUF2123" s="70"/>
      <c r="CUG2123" s="70"/>
      <c r="CUH2123" s="110"/>
      <c r="CUI2123" s="2"/>
      <c r="CUJ2123" s="15"/>
      <c r="CUK2123" s="15"/>
      <c r="CUL2123" s="83"/>
      <c r="CUM2123" s="52"/>
      <c r="CUN2123" s="70"/>
      <c r="CUO2123" s="70"/>
      <c r="CUP2123" s="70"/>
      <c r="CUQ2123" s="110"/>
      <c r="CUR2123" s="2"/>
      <c r="CUS2123" s="15"/>
      <c r="CUT2123" s="15"/>
      <c r="CUU2123" s="83"/>
      <c r="CUV2123" s="52"/>
      <c r="CUW2123" s="70"/>
      <c r="CUX2123" s="70"/>
      <c r="CUY2123" s="70"/>
      <c r="CUZ2123" s="110"/>
      <c r="CVA2123" s="2"/>
      <c r="CVB2123" s="15"/>
      <c r="CVC2123" s="15"/>
      <c r="CVD2123" s="83"/>
      <c r="CVE2123" s="52"/>
      <c r="CVF2123" s="70"/>
      <c r="CVG2123" s="70"/>
      <c r="CVH2123" s="70"/>
      <c r="CVI2123" s="110"/>
      <c r="CVJ2123" s="2"/>
      <c r="CVK2123" s="15"/>
      <c r="CVL2123" s="15"/>
      <c r="CVM2123" s="83"/>
      <c r="CVN2123" s="52"/>
      <c r="CVO2123" s="70"/>
      <c r="CVP2123" s="70"/>
      <c r="CVQ2123" s="70"/>
      <c r="CVR2123" s="110"/>
      <c r="CVS2123" s="2"/>
      <c r="CVT2123" s="15"/>
      <c r="CVU2123" s="15"/>
      <c r="CVV2123" s="83"/>
      <c r="CVW2123" s="52"/>
      <c r="CVX2123" s="70"/>
      <c r="CVY2123" s="70"/>
      <c r="CVZ2123" s="70"/>
      <c r="CWA2123" s="110"/>
      <c r="CWB2123" s="2"/>
      <c r="CWC2123" s="15"/>
      <c r="CWD2123" s="15"/>
      <c r="CWE2123" s="83"/>
      <c r="CWF2123" s="52"/>
      <c r="CWG2123" s="70"/>
      <c r="CWH2123" s="70"/>
      <c r="CWI2123" s="70"/>
      <c r="CWJ2123" s="110"/>
      <c r="CWK2123" s="2"/>
      <c r="CWL2123" s="15"/>
      <c r="CWM2123" s="15"/>
      <c r="CWN2123" s="83"/>
      <c r="CWO2123" s="52"/>
      <c r="CWP2123" s="70"/>
      <c r="CWQ2123" s="70"/>
      <c r="CWR2123" s="70"/>
      <c r="CWS2123" s="110"/>
      <c r="CWT2123" s="2"/>
      <c r="CWU2123" s="15"/>
      <c r="CWV2123" s="15"/>
      <c r="CWW2123" s="83"/>
      <c r="CWX2123" s="52"/>
      <c r="CWY2123" s="70"/>
      <c r="CWZ2123" s="70"/>
      <c r="CXA2123" s="70"/>
      <c r="CXB2123" s="110"/>
      <c r="CXC2123" s="2"/>
      <c r="CXD2123" s="15"/>
      <c r="CXE2123" s="15"/>
      <c r="CXF2123" s="83"/>
      <c r="CXG2123" s="52"/>
      <c r="CXH2123" s="70"/>
      <c r="CXI2123" s="70"/>
      <c r="CXJ2123" s="70"/>
      <c r="CXK2123" s="110"/>
      <c r="CXL2123" s="2"/>
      <c r="CXM2123" s="15"/>
      <c r="CXN2123" s="15"/>
      <c r="CXO2123" s="83"/>
      <c r="CXP2123" s="52"/>
      <c r="CXQ2123" s="70"/>
      <c r="CXR2123" s="70"/>
      <c r="CXS2123" s="70"/>
      <c r="CXT2123" s="110"/>
      <c r="CXU2123" s="2"/>
      <c r="CXV2123" s="15"/>
      <c r="CXW2123" s="15"/>
      <c r="CXX2123" s="83"/>
      <c r="CXY2123" s="52"/>
      <c r="CXZ2123" s="70"/>
      <c r="CYA2123" s="70"/>
      <c r="CYB2123" s="70"/>
      <c r="CYC2123" s="110"/>
      <c r="CYD2123" s="2"/>
      <c r="CYE2123" s="15"/>
      <c r="CYF2123" s="15"/>
      <c r="CYG2123" s="83"/>
      <c r="CYH2123" s="52"/>
      <c r="CYI2123" s="70"/>
      <c r="CYJ2123" s="70"/>
      <c r="CYK2123" s="70"/>
      <c r="CYL2123" s="110"/>
      <c r="CYM2123" s="2"/>
      <c r="CYN2123" s="15"/>
      <c r="CYO2123" s="15"/>
      <c r="CYP2123" s="83"/>
      <c r="CYQ2123" s="52"/>
      <c r="CYR2123" s="70"/>
      <c r="CYS2123" s="70"/>
      <c r="CYT2123" s="70"/>
      <c r="CYU2123" s="110"/>
      <c r="CYV2123" s="2"/>
      <c r="CYW2123" s="15"/>
      <c r="CYX2123" s="15"/>
      <c r="CYY2123" s="83"/>
      <c r="CYZ2123" s="52"/>
      <c r="CZA2123" s="70"/>
      <c r="CZB2123" s="70"/>
      <c r="CZC2123" s="70"/>
      <c r="CZD2123" s="110"/>
      <c r="CZE2123" s="2"/>
      <c r="CZF2123" s="15"/>
      <c r="CZG2123" s="15"/>
      <c r="CZH2123" s="83"/>
      <c r="CZI2123" s="52"/>
      <c r="CZJ2123" s="70"/>
      <c r="CZK2123" s="70"/>
      <c r="CZL2123" s="70"/>
      <c r="CZM2123" s="110"/>
      <c r="CZN2123" s="2"/>
      <c r="CZO2123" s="15"/>
      <c r="CZP2123" s="15"/>
      <c r="CZQ2123" s="83"/>
      <c r="CZR2123" s="52"/>
      <c r="CZS2123" s="70"/>
      <c r="CZT2123" s="70"/>
      <c r="CZU2123" s="70"/>
      <c r="CZV2123" s="110"/>
      <c r="CZW2123" s="2"/>
      <c r="CZX2123" s="15"/>
      <c r="CZY2123" s="15"/>
      <c r="CZZ2123" s="83"/>
      <c r="DAA2123" s="52"/>
      <c r="DAB2123" s="70"/>
      <c r="DAC2123" s="70"/>
      <c r="DAD2123" s="70"/>
      <c r="DAE2123" s="110"/>
      <c r="DAF2123" s="2"/>
      <c r="DAG2123" s="15"/>
      <c r="DAH2123" s="15"/>
      <c r="DAI2123" s="83"/>
      <c r="DAJ2123" s="52"/>
      <c r="DAK2123" s="70"/>
      <c r="DAL2123" s="70"/>
      <c r="DAM2123" s="70"/>
      <c r="DAN2123" s="110"/>
      <c r="DAO2123" s="2"/>
      <c r="DAP2123" s="15"/>
      <c r="DAQ2123" s="15"/>
      <c r="DAR2123" s="83"/>
      <c r="DAS2123" s="52"/>
      <c r="DAT2123" s="70"/>
      <c r="DAU2123" s="70"/>
      <c r="DAV2123" s="70"/>
      <c r="DAW2123" s="110"/>
      <c r="DAX2123" s="2"/>
      <c r="DAY2123" s="15"/>
      <c r="DAZ2123" s="15"/>
      <c r="DBA2123" s="83"/>
      <c r="DBB2123" s="52"/>
      <c r="DBC2123" s="70"/>
      <c r="DBD2123" s="70"/>
      <c r="DBE2123" s="70"/>
      <c r="DBF2123" s="110"/>
      <c r="DBG2123" s="2"/>
      <c r="DBH2123" s="15"/>
      <c r="DBI2123" s="15"/>
      <c r="DBJ2123" s="83"/>
      <c r="DBK2123" s="52"/>
      <c r="DBL2123" s="70"/>
      <c r="DBM2123" s="70"/>
      <c r="DBN2123" s="70"/>
      <c r="DBO2123" s="110"/>
      <c r="DBP2123" s="2"/>
      <c r="DBQ2123" s="15"/>
      <c r="DBR2123" s="15"/>
      <c r="DBS2123" s="83"/>
      <c r="DBT2123" s="52"/>
      <c r="DBU2123" s="70"/>
      <c r="DBV2123" s="70"/>
      <c r="DBW2123" s="70"/>
      <c r="DBX2123" s="110"/>
      <c r="DBY2123" s="2"/>
      <c r="DBZ2123" s="15"/>
      <c r="DCA2123" s="15"/>
      <c r="DCB2123" s="83"/>
      <c r="DCC2123" s="52"/>
      <c r="DCD2123" s="70"/>
      <c r="DCE2123" s="70"/>
      <c r="DCF2123" s="70"/>
      <c r="DCG2123" s="110"/>
      <c r="DCH2123" s="2"/>
      <c r="DCI2123" s="15"/>
      <c r="DCJ2123" s="15"/>
      <c r="DCK2123" s="83"/>
      <c r="DCL2123" s="52"/>
      <c r="DCM2123" s="70"/>
      <c r="DCN2123" s="70"/>
      <c r="DCO2123" s="70"/>
      <c r="DCP2123" s="110"/>
      <c r="DCQ2123" s="2"/>
      <c r="DCR2123" s="15"/>
      <c r="DCS2123" s="15"/>
      <c r="DCT2123" s="83"/>
      <c r="DCU2123" s="52"/>
      <c r="DCV2123" s="70"/>
      <c r="DCW2123" s="70"/>
      <c r="DCX2123" s="70"/>
      <c r="DCY2123" s="110"/>
      <c r="DCZ2123" s="2"/>
      <c r="DDA2123" s="15"/>
      <c r="DDB2123" s="15"/>
      <c r="DDC2123" s="83"/>
      <c r="DDD2123" s="52"/>
      <c r="DDE2123" s="70"/>
      <c r="DDF2123" s="70"/>
      <c r="DDG2123" s="70"/>
      <c r="DDH2123" s="110"/>
      <c r="DDI2123" s="2"/>
      <c r="DDJ2123" s="15"/>
      <c r="DDK2123" s="15"/>
      <c r="DDL2123" s="83"/>
      <c r="DDM2123" s="52"/>
      <c r="DDN2123" s="70"/>
      <c r="DDO2123" s="70"/>
      <c r="DDP2123" s="70"/>
      <c r="DDQ2123" s="110"/>
      <c r="DDR2123" s="2"/>
      <c r="DDS2123" s="15"/>
      <c r="DDT2123" s="15"/>
      <c r="DDU2123" s="83"/>
      <c r="DDV2123" s="52"/>
      <c r="DDW2123" s="70"/>
      <c r="DDX2123" s="70"/>
      <c r="DDY2123" s="70"/>
      <c r="DDZ2123" s="110"/>
      <c r="DEA2123" s="2"/>
      <c r="DEB2123" s="15"/>
      <c r="DEC2123" s="15"/>
      <c r="DED2123" s="83"/>
      <c r="DEE2123" s="52"/>
      <c r="DEF2123" s="70"/>
      <c r="DEG2123" s="70"/>
      <c r="DEH2123" s="70"/>
      <c r="DEI2123" s="110"/>
      <c r="DEJ2123" s="2"/>
      <c r="DEK2123" s="15"/>
      <c r="DEL2123" s="15"/>
      <c r="DEM2123" s="83"/>
      <c r="DEN2123" s="52"/>
      <c r="DEO2123" s="70"/>
      <c r="DEP2123" s="70"/>
      <c r="DEQ2123" s="70"/>
      <c r="DER2123" s="110"/>
      <c r="DES2123" s="2"/>
      <c r="DET2123" s="15"/>
      <c r="DEU2123" s="15"/>
      <c r="DEV2123" s="83"/>
      <c r="DEW2123" s="52"/>
      <c r="DEX2123" s="70"/>
      <c r="DEY2123" s="70"/>
      <c r="DEZ2123" s="70"/>
      <c r="DFA2123" s="110"/>
      <c r="DFB2123" s="2"/>
      <c r="DFC2123" s="15"/>
      <c r="DFD2123" s="15"/>
      <c r="DFE2123" s="83"/>
      <c r="DFF2123" s="52"/>
      <c r="DFG2123" s="70"/>
      <c r="DFH2123" s="70"/>
      <c r="DFI2123" s="70"/>
      <c r="DFJ2123" s="110"/>
      <c r="DFK2123" s="2"/>
      <c r="DFL2123" s="15"/>
      <c r="DFM2123" s="15"/>
      <c r="DFN2123" s="83"/>
      <c r="DFO2123" s="52"/>
      <c r="DFP2123" s="70"/>
      <c r="DFQ2123" s="70"/>
      <c r="DFR2123" s="70"/>
      <c r="DFS2123" s="110"/>
      <c r="DFT2123" s="2"/>
      <c r="DFU2123" s="15"/>
      <c r="DFV2123" s="15"/>
      <c r="DFW2123" s="83"/>
      <c r="DFX2123" s="52"/>
      <c r="DFY2123" s="70"/>
      <c r="DFZ2123" s="70"/>
      <c r="DGA2123" s="70"/>
      <c r="DGB2123" s="110"/>
      <c r="DGC2123" s="2"/>
      <c r="DGD2123" s="15"/>
      <c r="DGE2123" s="15"/>
      <c r="DGF2123" s="83"/>
      <c r="DGG2123" s="52"/>
      <c r="DGH2123" s="70"/>
      <c r="DGI2123" s="70"/>
      <c r="DGJ2123" s="70"/>
      <c r="DGK2123" s="110"/>
      <c r="DGL2123" s="2"/>
      <c r="DGM2123" s="15"/>
      <c r="DGN2123" s="15"/>
      <c r="DGO2123" s="83"/>
      <c r="DGP2123" s="52"/>
      <c r="DGQ2123" s="70"/>
      <c r="DGR2123" s="70"/>
      <c r="DGS2123" s="70"/>
      <c r="DGT2123" s="110"/>
      <c r="DGU2123" s="2"/>
      <c r="DGV2123" s="15"/>
      <c r="DGW2123" s="15"/>
      <c r="DGX2123" s="83"/>
      <c r="DGY2123" s="52"/>
      <c r="DGZ2123" s="70"/>
      <c r="DHA2123" s="70"/>
      <c r="DHB2123" s="70"/>
      <c r="DHC2123" s="110"/>
      <c r="DHD2123" s="2"/>
      <c r="DHE2123" s="15"/>
      <c r="DHF2123" s="15"/>
      <c r="DHG2123" s="83"/>
      <c r="DHH2123" s="52"/>
      <c r="DHI2123" s="70"/>
      <c r="DHJ2123" s="70"/>
      <c r="DHK2123" s="70"/>
      <c r="DHL2123" s="110"/>
      <c r="DHM2123" s="2"/>
      <c r="DHN2123" s="15"/>
      <c r="DHO2123" s="15"/>
      <c r="DHP2123" s="83"/>
      <c r="DHQ2123" s="52"/>
      <c r="DHR2123" s="70"/>
      <c r="DHS2123" s="70"/>
      <c r="DHT2123" s="70"/>
      <c r="DHU2123" s="110"/>
      <c r="DHV2123" s="2"/>
      <c r="DHW2123" s="15"/>
      <c r="DHX2123" s="15"/>
      <c r="DHY2123" s="83"/>
      <c r="DHZ2123" s="52"/>
      <c r="DIA2123" s="70"/>
      <c r="DIB2123" s="70"/>
      <c r="DIC2123" s="70"/>
      <c r="DID2123" s="110"/>
      <c r="DIE2123" s="2"/>
      <c r="DIF2123" s="15"/>
      <c r="DIG2123" s="15"/>
      <c r="DIH2123" s="83"/>
      <c r="DII2123" s="52"/>
      <c r="DIJ2123" s="70"/>
      <c r="DIK2123" s="70"/>
      <c r="DIL2123" s="70"/>
      <c r="DIM2123" s="110"/>
      <c r="DIN2123" s="2"/>
      <c r="DIO2123" s="15"/>
      <c r="DIP2123" s="15"/>
      <c r="DIQ2123" s="83"/>
      <c r="DIR2123" s="52"/>
      <c r="DIS2123" s="70"/>
      <c r="DIT2123" s="70"/>
      <c r="DIU2123" s="70"/>
      <c r="DIV2123" s="110"/>
      <c r="DIW2123" s="2"/>
      <c r="DIX2123" s="15"/>
      <c r="DIY2123" s="15"/>
      <c r="DIZ2123" s="83"/>
      <c r="DJA2123" s="52"/>
      <c r="DJB2123" s="70"/>
      <c r="DJC2123" s="70"/>
      <c r="DJD2123" s="70"/>
      <c r="DJE2123" s="110"/>
      <c r="DJF2123" s="2"/>
      <c r="DJG2123" s="15"/>
      <c r="DJH2123" s="15"/>
      <c r="DJI2123" s="83"/>
      <c r="DJJ2123" s="52"/>
      <c r="DJK2123" s="70"/>
      <c r="DJL2123" s="70"/>
      <c r="DJM2123" s="70"/>
      <c r="DJN2123" s="110"/>
      <c r="DJO2123" s="2"/>
      <c r="DJP2123" s="15"/>
      <c r="DJQ2123" s="15"/>
      <c r="DJR2123" s="83"/>
      <c r="DJS2123" s="52"/>
      <c r="DJT2123" s="70"/>
      <c r="DJU2123" s="70"/>
      <c r="DJV2123" s="70"/>
      <c r="DJW2123" s="110"/>
      <c r="DJX2123" s="2"/>
      <c r="DJY2123" s="15"/>
      <c r="DJZ2123" s="15"/>
      <c r="DKA2123" s="83"/>
      <c r="DKB2123" s="52"/>
      <c r="DKC2123" s="70"/>
      <c r="DKD2123" s="70"/>
      <c r="DKE2123" s="70"/>
      <c r="DKF2123" s="110"/>
      <c r="DKG2123" s="2"/>
      <c r="DKH2123" s="15"/>
      <c r="DKI2123" s="15"/>
      <c r="DKJ2123" s="83"/>
      <c r="DKK2123" s="52"/>
      <c r="DKL2123" s="70"/>
      <c r="DKM2123" s="70"/>
      <c r="DKN2123" s="70"/>
      <c r="DKO2123" s="110"/>
      <c r="DKP2123" s="2"/>
      <c r="DKQ2123" s="15"/>
      <c r="DKR2123" s="15"/>
      <c r="DKS2123" s="83"/>
      <c r="DKT2123" s="52"/>
      <c r="DKU2123" s="70"/>
      <c r="DKV2123" s="70"/>
      <c r="DKW2123" s="70"/>
      <c r="DKX2123" s="110"/>
      <c r="DKY2123" s="2"/>
      <c r="DKZ2123" s="15"/>
      <c r="DLA2123" s="15"/>
      <c r="DLB2123" s="83"/>
      <c r="DLC2123" s="52"/>
      <c r="DLD2123" s="70"/>
      <c r="DLE2123" s="70"/>
      <c r="DLF2123" s="70"/>
      <c r="DLG2123" s="110"/>
      <c r="DLH2123" s="2"/>
      <c r="DLI2123" s="15"/>
      <c r="DLJ2123" s="15"/>
      <c r="DLK2123" s="83"/>
      <c r="DLL2123" s="52"/>
      <c r="DLM2123" s="70"/>
      <c r="DLN2123" s="70"/>
      <c r="DLO2123" s="70"/>
      <c r="DLP2123" s="110"/>
      <c r="DLQ2123" s="2"/>
      <c r="DLR2123" s="15"/>
      <c r="DLS2123" s="15"/>
      <c r="DLT2123" s="83"/>
      <c r="DLU2123" s="52"/>
      <c r="DLV2123" s="70"/>
      <c r="DLW2123" s="70"/>
      <c r="DLX2123" s="70"/>
      <c r="DLY2123" s="110"/>
      <c r="DLZ2123" s="2"/>
      <c r="DMA2123" s="15"/>
      <c r="DMB2123" s="15"/>
      <c r="DMC2123" s="83"/>
      <c r="DMD2123" s="52"/>
      <c r="DME2123" s="70"/>
      <c r="DMF2123" s="70"/>
      <c r="DMG2123" s="70"/>
      <c r="DMH2123" s="110"/>
      <c r="DMI2123" s="2"/>
      <c r="DMJ2123" s="15"/>
      <c r="DMK2123" s="15"/>
      <c r="DML2123" s="83"/>
      <c r="DMM2123" s="52"/>
      <c r="DMN2123" s="70"/>
      <c r="DMO2123" s="70"/>
      <c r="DMP2123" s="70"/>
      <c r="DMQ2123" s="110"/>
      <c r="DMR2123" s="2"/>
      <c r="DMS2123" s="15"/>
      <c r="DMT2123" s="15"/>
      <c r="DMU2123" s="83"/>
      <c r="DMV2123" s="52"/>
      <c r="DMW2123" s="70"/>
      <c r="DMX2123" s="70"/>
      <c r="DMY2123" s="70"/>
      <c r="DMZ2123" s="110"/>
      <c r="DNA2123" s="2"/>
      <c r="DNB2123" s="15"/>
      <c r="DNC2123" s="15"/>
      <c r="DND2123" s="83"/>
      <c r="DNE2123" s="52"/>
      <c r="DNF2123" s="70"/>
      <c r="DNG2123" s="70"/>
      <c r="DNH2123" s="70"/>
      <c r="DNI2123" s="110"/>
      <c r="DNJ2123" s="2"/>
      <c r="DNK2123" s="15"/>
      <c r="DNL2123" s="15"/>
      <c r="DNM2123" s="83"/>
      <c r="DNN2123" s="52"/>
      <c r="DNO2123" s="70"/>
      <c r="DNP2123" s="70"/>
      <c r="DNQ2123" s="70"/>
      <c r="DNR2123" s="110"/>
      <c r="DNS2123" s="2"/>
      <c r="DNT2123" s="15"/>
      <c r="DNU2123" s="15"/>
      <c r="DNV2123" s="83"/>
      <c r="DNW2123" s="52"/>
      <c r="DNX2123" s="70"/>
      <c r="DNY2123" s="70"/>
      <c r="DNZ2123" s="70"/>
      <c r="DOA2123" s="110"/>
      <c r="DOB2123" s="2"/>
      <c r="DOC2123" s="15"/>
      <c r="DOD2123" s="15"/>
      <c r="DOE2123" s="83"/>
      <c r="DOF2123" s="52"/>
      <c r="DOG2123" s="70"/>
      <c r="DOH2123" s="70"/>
      <c r="DOI2123" s="70"/>
      <c r="DOJ2123" s="110"/>
      <c r="DOK2123" s="2"/>
      <c r="DOL2123" s="15"/>
      <c r="DOM2123" s="15"/>
      <c r="DON2123" s="83"/>
      <c r="DOO2123" s="52"/>
      <c r="DOP2123" s="70"/>
      <c r="DOQ2123" s="70"/>
      <c r="DOR2123" s="70"/>
      <c r="DOS2123" s="110"/>
      <c r="DOT2123" s="2"/>
      <c r="DOU2123" s="15"/>
      <c r="DOV2123" s="15"/>
      <c r="DOW2123" s="83"/>
      <c r="DOX2123" s="52"/>
      <c r="DOY2123" s="70"/>
      <c r="DOZ2123" s="70"/>
      <c r="DPA2123" s="70"/>
      <c r="DPB2123" s="110"/>
      <c r="DPC2123" s="2"/>
      <c r="DPD2123" s="15"/>
      <c r="DPE2123" s="15"/>
      <c r="DPF2123" s="83"/>
      <c r="DPG2123" s="52"/>
      <c r="DPH2123" s="70"/>
      <c r="DPI2123" s="70"/>
      <c r="DPJ2123" s="70"/>
      <c r="DPK2123" s="110"/>
      <c r="DPL2123" s="2"/>
      <c r="DPM2123" s="15"/>
      <c r="DPN2123" s="15"/>
      <c r="DPO2123" s="83"/>
      <c r="DPP2123" s="52"/>
      <c r="DPQ2123" s="70"/>
      <c r="DPR2123" s="70"/>
      <c r="DPS2123" s="70"/>
      <c r="DPT2123" s="110"/>
      <c r="DPU2123" s="2"/>
      <c r="DPV2123" s="15"/>
      <c r="DPW2123" s="15"/>
      <c r="DPX2123" s="83"/>
      <c r="DPY2123" s="52"/>
      <c r="DPZ2123" s="70"/>
      <c r="DQA2123" s="70"/>
      <c r="DQB2123" s="70"/>
      <c r="DQC2123" s="110"/>
      <c r="DQD2123" s="2"/>
      <c r="DQE2123" s="15"/>
      <c r="DQF2123" s="15"/>
      <c r="DQG2123" s="83"/>
      <c r="DQH2123" s="52"/>
      <c r="DQI2123" s="70"/>
      <c r="DQJ2123" s="70"/>
      <c r="DQK2123" s="70"/>
      <c r="DQL2123" s="110"/>
      <c r="DQM2123" s="2"/>
      <c r="DQN2123" s="15"/>
      <c r="DQO2123" s="15"/>
      <c r="DQP2123" s="83"/>
      <c r="DQQ2123" s="52"/>
      <c r="DQR2123" s="70"/>
      <c r="DQS2123" s="70"/>
      <c r="DQT2123" s="70"/>
      <c r="DQU2123" s="110"/>
      <c r="DQV2123" s="2"/>
      <c r="DQW2123" s="15"/>
      <c r="DQX2123" s="15"/>
      <c r="DQY2123" s="83"/>
      <c r="DQZ2123" s="52"/>
      <c r="DRA2123" s="70"/>
      <c r="DRB2123" s="70"/>
      <c r="DRC2123" s="70"/>
      <c r="DRD2123" s="110"/>
      <c r="DRE2123" s="2"/>
      <c r="DRF2123" s="15"/>
      <c r="DRG2123" s="15"/>
      <c r="DRH2123" s="83"/>
      <c r="DRI2123" s="52"/>
      <c r="DRJ2123" s="70"/>
      <c r="DRK2123" s="70"/>
      <c r="DRL2123" s="70"/>
      <c r="DRM2123" s="110"/>
      <c r="DRN2123" s="2"/>
      <c r="DRO2123" s="15"/>
      <c r="DRP2123" s="15"/>
      <c r="DRQ2123" s="83"/>
      <c r="DRR2123" s="52"/>
      <c r="DRS2123" s="70"/>
      <c r="DRT2123" s="70"/>
      <c r="DRU2123" s="70"/>
      <c r="DRV2123" s="110"/>
      <c r="DRW2123" s="2"/>
      <c r="DRX2123" s="15"/>
      <c r="DRY2123" s="15"/>
      <c r="DRZ2123" s="83"/>
      <c r="DSA2123" s="52"/>
      <c r="DSB2123" s="70"/>
      <c r="DSC2123" s="70"/>
      <c r="DSD2123" s="70"/>
      <c r="DSE2123" s="110"/>
      <c r="DSF2123" s="2"/>
      <c r="DSG2123" s="15"/>
      <c r="DSH2123" s="15"/>
      <c r="DSI2123" s="83"/>
      <c r="DSJ2123" s="52"/>
      <c r="DSK2123" s="70"/>
      <c r="DSL2123" s="70"/>
      <c r="DSM2123" s="70"/>
      <c r="DSN2123" s="110"/>
      <c r="DSO2123" s="2"/>
      <c r="DSP2123" s="15"/>
      <c r="DSQ2123" s="15"/>
      <c r="DSR2123" s="83"/>
      <c r="DSS2123" s="52"/>
      <c r="DST2123" s="70"/>
      <c r="DSU2123" s="70"/>
      <c r="DSV2123" s="70"/>
      <c r="DSW2123" s="110"/>
      <c r="DSX2123" s="2"/>
      <c r="DSY2123" s="15"/>
      <c r="DSZ2123" s="15"/>
      <c r="DTA2123" s="83"/>
      <c r="DTB2123" s="52"/>
      <c r="DTC2123" s="70"/>
      <c r="DTD2123" s="70"/>
      <c r="DTE2123" s="70"/>
      <c r="DTF2123" s="110"/>
      <c r="DTG2123" s="2"/>
      <c r="DTH2123" s="15"/>
      <c r="DTI2123" s="15"/>
      <c r="DTJ2123" s="83"/>
      <c r="DTK2123" s="52"/>
      <c r="DTL2123" s="70"/>
      <c r="DTM2123" s="70"/>
      <c r="DTN2123" s="70"/>
      <c r="DTO2123" s="110"/>
      <c r="DTP2123" s="2"/>
      <c r="DTQ2123" s="15"/>
      <c r="DTR2123" s="15"/>
      <c r="DTS2123" s="83"/>
      <c r="DTT2123" s="52"/>
      <c r="DTU2123" s="70"/>
      <c r="DTV2123" s="70"/>
      <c r="DTW2123" s="70"/>
      <c r="DTX2123" s="110"/>
      <c r="DTY2123" s="2"/>
      <c r="DTZ2123" s="15"/>
      <c r="DUA2123" s="15"/>
      <c r="DUB2123" s="83"/>
      <c r="DUC2123" s="52"/>
      <c r="DUD2123" s="70"/>
      <c r="DUE2123" s="70"/>
      <c r="DUF2123" s="70"/>
      <c r="DUG2123" s="110"/>
      <c r="DUH2123" s="2"/>
      <c r="DUI2123" s="15"/>
      <c r="DUJ2123" s="15"/>
      <c r="DUK2123" s="83"/>
      <c r="DUL2123" s="52"/>
      <c r="DUM2123" s="70"/>
      <c r="DUN2123" s="70"/>
      <c r="DUO2123" s="70"/>
      <c r="DUP2123" s="110"/>
      <c r="DUQ2123" s="2"/>
      <c r="DUR2123" s="15"/>
      <c r="DUS2123" s="15"/>
      <c r="DUT2123" s="83"/>
      <c r="DUU2123" s="52"/>
      <c r="DUV2123" s="70"/>
      <c r="DUW2123" s="70"/>
      <c r="DUX2123" s="70"/>
      <c r="DUY2123" s="110"/>
      <c r="DUZ2123" s="2"/>
      <c r="DVA2123" s="15"/>
      <c r="DVB2123" s="15"/>
      <c r="DVC2123" s="83"/>
      <c r="DVD2123" s="52"/>
      <c r="DVE2123" s="70"/>
      <c r="DVF2123" s="70"/>
      <c r="DVG2123" s="70"/>
      <c r="DVH2123" s="110"/>
      <c r="DVI2123" s="2"/>
      <c r="DVJ2123" s="15"/>
      <c r="DVK2123" s="15"/>
      <c r="DVL2123" s="83"/>
      <c r="DVM2123" s="52"/>
      <c r="DVN2123" s="70"/>
      <c r="DVO2123" s="70"/>
      <c r="DVP2123" s="70"/>
      <c r="DVQ2123" s="110"/>
      <c r="DVR2123" s="2"/>
      <c r="DVS2123" s="15"/>
      <c r="DVT2123" s="15"/>
      <c r="DVU2123" s="83"/>
      <c r="DVV2123" s="52"/>
      <c r="DVW2123" s="70"/>
      <c r="DVX2123" s="70"/>
      <c r="DVY2123" s="70"/>
      <c r="DVZ2123" s="110"/>
      <c r="DWA2123" s="2"/>
      <c r="DWB2123" s="15"/>
      <c r="DWC2123" s="15"/>
      <c r="DWD2123" s="83"/>
      <c r="DWE2123" s="52"/>
      <c r="DWF2123" s="70"/>
      <c r="DWG2123" s="70"/>
      <c r="DWH2123" s="70"/>
      <c r="DWI2123" s="110"/>
      <c r="DWJ2123" s="2"/>
      <c r="DWK2123" s="15"/>
      <c r="DWL2123" s="15"/>
      <c r="DWM2123" s="83"/>
      <c r="DWN2123" s="52"/>
      <c r="DWO2123" s="70"/>
      <c r="DWP2123" s="70"/>
      <c r="DWQ2123" s="70"/>
      <c r="DWR2123" s="110"/>
      <c r="DWS2123" s="2"/>
      <c r="DWT2123" s="15"/>
      <c r="DWU2123" s="15"/>
      <c r="DWV2123" s="83"/>
      <c r="DWW2123" s="52"/>
      <c r="DWX2123" s="70"/>
      <c r="DWY2123" s="70"/>
      <c r="DWZ2123" s="70"/>
      <c r="DXA2123" s="110"/>
      <c r="DXB2123" s="2"/>
      <c r="DXC2123" s="15"/>
      <c r="DXD2123" s="15"/>
      <c r="DXE2123" s="83"/>
      <c r="DXF2123" s="52"/>
      <c r="DXG2123" s="70"/>
      <c r="DXH2123" s="70"/>
      <c r="DXI2123" s="70"/>
      <c r="DXJ2123" s="110"/>
      <c r="DXK2123" s="2"/>
      <c r="DXL2123" s="15"/>
      <c r="DXM2123" s="15"/>
      <c r="DXN2123" s="83"/>
      <c r="DXO2123" s="52"/>
      <c r="DXP2123" s="70"/>
      <c r="DXQ2123" s="70"/>
      <c r="DXR2123" s="70"/>
      <c r="DXS2123" s="110"/>
      <c r="DXT2123" s="2"/>
      <c r="DXU2123" s="15"/>
      <c r="DXV2123" s="15"/>
      <c r="DXW2123" s="83"/>
      <c r="DXX2123" s="52"/>
      <c r="DXY2123" s="70"/>
      <c r="DXZ2123" s="70"/>
      <c r="DYA2123" s="70"/>
      <c r="DYB2123" s="110"/>
      <c r="DYC2123" s="2"/>
      <c r="DYD2123" s="15"/>
      <c r="DYE2123" s="15"/>
      <c r="DYF2123" s="83"/>
      <c r="DYG2123" s="52"/>
      <c r="DYH2123" s="70"/>
      <c r="DYI2123" s="70"/>
      <c r="DYJ2123" s="70"/>
      <c r="DYK2123" s="110"/>
      <c r="DYL2123" s="2"/>
      <c r="DYM2123" s="15"/>
      <c r="DYN2123" s="15"/>
      <c r="DYO2123" s="83"/>
      <c r="DYP2123" s="52"/>
      <c r="DYQ2123" s="70"/>
      <c r="DYR2123" s="70"/>
      <c r="DYS2123" s="70"/>
      <c r="DYT2123" s="110"/>
      <c r="DYU2123" s="2"/>
      <c r="DYV2123" s="15"/>
      <c r="DYW2123" s="15"/>
      <c r="DYX2123" s="83"/>
      <c r="DYY2123" s="52"/>
      <c r="DYZ2123" s="70"/>
      <c r="DZA2123" s="70"/>
      <c r="DZB2123" s="70"/>
      <c r="DZC2123" s="110"/>
      <c r="DZD2123" s="2"/>
      <c r="DZE2123" s="15"/>
      <c r="DZF2123" s="15"/>
      <c r="DZG2123" s="83"/>
      <c r="DZH2123" s="52"/>
      <c r="DZI2123" s="70"/>
      <c r="DZJ2123" s="70"/>
      <c r="DZK2123" s="70"/>
      <c r="DZL2123" s="110"/>
      <c r="DZM2123" s="2"/>
      <c r="DZN2123" s="15"/>
      <c r="DZO2123" s="15"/>
      <c r="DZP2123" s="83"/>
      <c r="DZQ2123" s="52"/>
      <c r="DZR2123" s="70"/>
      <c r="DZS2123" s="70"/>
      <c r="DZT2123" s="70"/>
      <c r="DZU2123" s="110"/>
      <c r="DZV2123" s="2"/>
      <c r="DZW2123" s="15"/>
      <c r="DZX2123" s="15"/>
      <c r="DZY2123" s="83"/>
      <c r="DZZ2123" s="52"/>
      <c r="EAA2123" s="70"/>
      <c r="EAB2123" s="70"/>
      <c r="EAC2123" s="70"/>
      <c r="EAD2123" s="110"/>
      <c r="EAE2123" s="2"/>
      <c r="EAF2123" s="15"/>
      <c r="EAG2123" s="15"/>
      <c r="EAH2123" s="83"/>
      <c r="EAI2123" s="52"/>
      <c r="EAJ2123" s="70"/>
      <c r="EAK2123" s="70"/>
      <c r="EAL2123" s="70"/>
      <c r="EAM2123" s="110"/>
      <c r="EAN2123" s="2"/>
      <c r="EAO2123" s="15"/>
      <c r="EAP2123" s="15"/>
      <c r="EAQ2123" s="83"/>
      <c r="EAR2123" s="52"/>
      <c r="EAS2123" s="70"/>
      <c r="EAT2123" s="70"/>
      <c r="EAU2123" s="70"/>
      <c r="EAV2123" s="110"/>
      <c r="EAW2123" s="2"/>
      <c r="EAX2123" s="15"/>
      <c r="EAY2123" s="15"/>
      <c r="EAZ2123" s="83"/>
      <c r="EBA2123" s="52"/>
      <c r="EBB2123" s="70"/>
      <c r="EBC2123" s="70"/>
      <c r="EBD2123" s="70"/>
      <c r="EBE2123" s="110"/>
      <c r="EBF2123" s="2"/>
      <c r="EBG2123" s="15"/>
      <c r="EBH2123" s="15"/>
      <c r="EBI2123" s="83"/>
      <c r="EBJ2123" s="52"/>
      <c r="EBK2123" s="70"/>
      <c r="EBL2123" s="70"/>
      <c r="EBM2123" s="70"/>
      <c r="EBN2123" s="110"/>
      <c r="EBO2123" s="2"/>
      <c r="EBP2123" s="15"/>
      <c r="EBQ2123" s="15"/>
      <c r="EBR2123" s="83"/>
      <c r="EBS2123" s="52"/>
      <c r="EBT2123" s="70"/>
      <c r="EBU2123" s="70"/>
      <c r="EBV2123" s="70"/>
      <c r="EBW2123" s="110"/>
      <c r="EBX2123" s="2"/>
      <c r="EBY2123" s="15"/>
      <c r="EBZ2123" s="15"/>
      <c r="ECA2123" s="83"/>
      <c r="ECB2123" s="52"/>
      <c r="ECC2123" s="70"/>
      <c r="ECD2123" s="70"/>
      <c r="ECE2123" s="70"/>
      <c r="ECF2123" s="110"/>
      <c r="ECG2123" s="2"/>
      <c r="ECH2123" s="15"/>
      <c r="ECI2123" s="15"/>
      <c r="ECJ2123" s="83"/>
      <c r="ECK2123" s="52"/>
      <c r="ECL2123" s="70"/>
      <c r="ECM2123" s="70"/>
      <c r="ECN2123" s="70"/>
      <c r="ECO2123" s="110"/>
      <c r="ECP2123" s="2"/>
      <c r="ECQ2123" s="15"/>
      <c r="ECR2123" s="15"/>
      <c r="ECS2123" s="83"/>
      <c r="ECT2123" s="52"/>
      <c r="ECU2123" s="70"/>
      <c r="ECV2123" s="70"/>
      <c r="ECW2123" s="70"/>
      <c r="ECX2123" s="110"/>
      <c r="ECY2123" s="2"/>
      <c r="ECZ2123" s="15"/>
      <c r="EDA2123" s="15"/>
      <c r="EDB2123" s="83"/>
      <c r="EDC2123" s="52"/>
      <c r="EDD2123" s="70"/>
      <c r="EDE2123" s="70"/>
      <c r="EDF2123" s="70"/>
      <c r="EDG2123" s="110"/>
      <c r="EDH2123" s="2"/>
      <c r="EDI2123" s="15"/>
      <c r="EDJ2123" s="15"/>
      <c r="EDK2123" s="83"/>
      <c r="EDL2123" s="52"/>
      <c r="EDM2123" s="70"/>
      <c r="EDN2123" s="70"/>
      <c r="EDO2123" s="70"/>
      <c r="EDP2123" s="110"/>
      <c r="EDQ2123" s="2"/>
      <c r="EDR2123" s="15"/>
      <c r="EDS2123" s="15"/>
      <c r="EDT2123" s="83"/>
      <c r="EDU2123" s="52"/>
      <c r="EDV2123" s="70"/>
      <c r="EDW2123" s="70"/>
      <c r="EDX2123" s="70"/>
      <c r="EDY2123" s="110"/>
      <c r="EDZ2123" s="2"/>
      <c r="EEA2123" s="15"/>
      <c r="EEB2123" s="15"/>
      <c r="EEC2123" s="83"/>
      <c r="EED2123" s="52"/>
      <c r="EEE2123" s="70"/>
      <c r="EEF2123" s="70"/>
      <c r="EEG2123" s="70"/>
      <c r="EEH2123" s="110"/>
      <c r="EEI2123" s="2"/>
      <c r="EEJ2123" s="15"/>
      <c r="EEK2123" s="15"/>
      <c r="EEL2123" s="83"/>
      <c r="EEM2123" s="52"/>
      <c r="EEN2123" s="70"/>
      <c r="EEO2123" s="70"/>
      <c r="EEP2123" s="70"/>
      <c r="EEQ2123" s="110"/>
      <c r="EER2123" s="2"/>
      <c r="EES2123" s="15"/>
      <c r="EET2123" s="15"/>
      <c r="EEU2123" s="83"/>
      <c r="EEV2123" s="52"/>
      <c r="EEW2123" s="70"/>
      <c r="EEX2123" s="70"/>
      <c r="EEY2123" s="70"/>
      <c r="EEZ2123" s="110"/>
      <c r="EFA2123" s="2"/>
      <c r="EFB2123" s="15"/>
      <c r="EFC2123" s="15"/>
      <c r="EFD2123" s="83"/>
      <c r="EFE2123" s="52"/>
      <c r="EFF2123" s="70"/>
      <c r="EFG2123" s="70"/>
      <c r="EFH2123" s="70"/>
      <c r="EFI2123" s="110"/>
      <c r="EFJ2123" s="2"/>
      <c r="EFK2123" s="15"/>
      <c r="EFL2123" s="15"/>
      <c r="EFM2123" s="83"/>
      <c r="EFN2123" s="52"/>
      <c r="EFO2123" s="70"/>
      <c r="EFP2123" s="70"/>
      <c r="EFQ2123" s="70"/>
      <c r="EFR2123" s="110"/>
      <c r="EFS2123" s="2"/>
      <c r="EFT2123" s="15"/>
      <c r="EFU2123" s="15"/>
      <c r="EFV2123" s="83"/>
      <c r="EFW2123" s="52"/>
      <c r="EFX2123" s="70"/>
      <c r="EFY2123" s="70"/>
      <c r="EFZ2123" s="70"/>
      <c r="EGA2123" s="110"/>
      <c r="EGB2123" s="2"/>
      <c r="EGC2123" s="15"/>
      <c r="EGD2123" s="15"/>
      <c r="EGE2123" s="83"/>
      <c r="EGF2123" s="52"/>
      <c r="EGG2123" s="70"/>
      <c r="EGH2123" s="70"/>
      <c r="EGI2123" s="70"/>
      <c r="EGJ2123" s="110"/>
      <c r="EGK2123" s="2"/>
      <c r="EGL2123" s="15"/>
      <c r="EGM2123" s="15"/>
      <c r="EGN2123" s="83"/>
      <c r="EGO2123" s="52"/>
      <c r="EGP2123" s="70"/>
      <c r="EGQ2123" s="70"/>
      <c r="EGR2123" s="70"/>
      <c r="EGS2123" s="110"/>
      <c r="EGT2123" s="2"/>
      <c r="EGU2123" s="15"/>
      <c r="EGV2123" s="15"/>
      <c r="EGW2123" s="83"/>
      <c r="EGX2123" s="52"/>
      <c r="EGY2123" s="70"/>
      <c r="EGZ2123" s="70"/>
      <c r="EHA2123" s="70"/>
      <c r="EHB2123" s="110"/>
      <c r="EHC2123" s="2"/>
      <c r="EHD2123" s="15"/>
      <c r="EHE2123" s="15"/>
      <c r="EHF2123" s="83"/>
      <c r="EHG2123" s="52"/>
      <c r="EHH2123" s="70"/>
      <c r="EHI2123" s="70"/>
      <c r="EHJ2123" s="70"/>
      <c r="EHK2123" s="110"/>
      <c r="EHL2123" s="2"/>
      <c r="EHM2123" s="15"/>
      <c r="EHN2123" s="15"/>
      <c r="EHO2123" s="83"/>
      <c r="EHP2123" s="52"/>
      <c r="EHQ2123" s="70"/>
      <c r="EHR2123" s="70"/>
      <c r="EHS2123" s="70"/>
      <c r="EHT2123" s="110"/>
      <c r="EHU2123" s="2"/>
      <c r="EHV2123" s="15"/>
      <c r="EHW2123" s="15"/>
      <c r="EHX2123" s="83"/>
      <c r="EHY2123" s="52"/>
      <c r="EHZ2123" s="70"/>
      <c r="EIA2123" s="70"/>
      <c r="EIB2123" s="70"/>
      <c r="EIC2123" s="110"/>
      <c r="EID2123" s="2"/>
      <c r="EIE2123" s="15"/>
      <c r="EIF2123" s="15"/>
      <c r="EIG2123" s="83"/>
      <c r="EIH2123" s="52"/>
      <c r="EII2123" s="70"/>
      <c r="EIJ2123" s="70"/>
      <c r="EIK2123" s="70"/>
      <c r="EIL2123" s="110"/>
      <c r="EIM2123" s="2"/>
      <c r="EIN2123" s="15"/>
      <c r="EIO2123" s="15"/>
      <c r="EIP2123" s="83"/>
      <c r="EIQ2123" s="52"/>
      <c r="EIR2123" s="70"/>
      <c r="EIS2123" s="70"/>
      <c r="EIT2123" s="70"/>
      <c r="EIU2123" s="110"/>
      <c r="EIV2123" s="2"/>
      <c r="EIW2123" s="15"/>
      <c r="EIX2123" s="15"/>
      <c r="EIY2123" s="83"/>
      <c r="EIZ2123" s="52"/>
      <c r="EJA2123" s="70"/>
      <c r="EJB2123" s="70"/>
      <c r="EJC2123" s="70"/>
      <c r="EJD2123" s="110"/>
      <c r="EJE2123" s="2"/>
      <c r="EJF2123" s="15"/>
      <c r="EJG2123" s="15"/>
      <c r="EJH2123" s="83"/>
      <c r="EJI2123" s="52"/>
      <c r="EJJ2123" s="70"/>
      <c r="EJK2123" s="70"/>
      <c r="EJL2123" s="70"/>
      <c r="EJM2123" s="110"/>
      <c r="EJN2123" s="2"/>
      <c r="EJO2123" s="15"/>
      <c r="EJP2123" s="15"/>
      <c r="EJQ2123" s="83"/>
      <c r="EJR2123" s="52"/>
      <c r="EJS2123" s="70"/>
      <c r="EJT2123" s="70"/>
      <c r="EJU2123" s="70"/>
      <c r="EJV2123" s="110"/>
      <c r="EJW2123" s="2"/>
      <c r="EJX2123" s="15"/>
      <c r="EJY2123" s="15"/>
      <c r="EJZ2123" s="83"/>
      <c r="EKA2123" s="52"/>
      <c r="EKB2123" s="70"/>
      <c r="EKC2123" s="70"/>
      <c r="EKD2123" s="70"/>
      <c r="EKE2123" s="110"/>
      <c r="EKF2123" s="2"/>
      <c r="EKG2123" s="15"/>
      <c r="EKH2123" s="15"/>
      <c r="EKI2123" s="83"/>
      <c r="EKJ2123" s="52"/>
      <c r="EKK2123" s="70"/>
      <c r="EKL2123" s="70"/>
      <c r="EKM2123" s="70"/>
      <c r="EKN2123" s="110"/>
      <c r="EKO2123" s="2"/>
      <c r="EKP2123" s="15"/>
      <c r="EKQ2123" s="15"/>
      <c r="EKR2123" s="83"/>
      <c r="EKS2123" s="52"/>
      <c r="EKT2123" s="70"/>
      <c r="EKU2123" s="70"/>
      <c r="EKV2123" s="70"/>
      <c r="EKW2123" s="110"/>
      <c r="EKX2123" s="2"/>
      <c r="EKY2123" s="15"/>
      <c r="EKZ2123" s="15"/>
      <c r="ELA2123" s="83"/>
      <c r="ELB2123" s="52"/>
      <c r="ELC2123" s="70"/>
      <c r="ELD2123" s="70"/>
      <c r="ELE2123" s="70"/>
      <c r="ELF2123" s="110"/>
      <c r="ELG2123" s="2"/>
      <c r="ELH2123" s="15"/>
      <c r="ELI2123" s="15"/>
      <c r="ELJ2123" s="83"/>
      <c r="ELK2123" s="52"/>
      <c r="ELL2123" s="70"/>
      <c r="ELM2123" s="70"/>
      <c r="ELN2123" s="70"/>
      <c r="ELO2123" s="110"/>
      <c r="ELP2123" s="2"/>
      <c r="ELQ2123" s="15"/>
      <c r="ELR2123" s="15"/>
      <c r="ELS2123" s="83"/>
      <c r="ELT2123" s="52"/>
      <c r="ELU2123" s="70"/>
      <c r="ELV2123" s="70"/>
      <c r="ELW2123" s="70"/>
      <c r="ELX2123" s="110"/>
      <c r="ELY2123" s="2"/>
      <c r="ELZ2123" s="15"/>
      <c r="EMA2123" s="15"/>
      <c r="EMB2123" s="83"/>
      <c r="EMC2123" s="52"/>
      <c r="EMD2123" s="70"/>
      <c r="EME2123" s="70"/>
      <c r="EMF2123" s="70"/>
      <c r="EMG2123" s="110"/>
      <c r="EMH2123" s="2"/>
      <c r="EMI2123" s="15"/>
      <c r="EMJ2123" s="15"/>
      <c r="EMK2123" s="83"/>
      <c r="EML2123" s="52"/>
      <c r="EMM2123" s="70"/>
      <c r="EMN2123" s="70"/>
      <c r="EMO2123" s="70"/>
      <c r="EMP2123" s="110"/>
      <c r="EMQ2123" s="2"/>
      <c r="EMR2123" s="15"/>
      <c r="EMS2123" s="15"/>
      <c r="EMT2123" s="83"/>
      <c r="EMU2123" s="52"/>
      <c r="EMV2123" s="70"/>
      <c r="EMW2123" s="70"/>
      <c r="EMX2123" s="70"/>
      <c r="EMY2123" s="110"/>
      <c r="EMZ2123" s="2"/>
      <c r="ENA2123" s="15"/>
      <c r="ENB2123" s="15"/>
      <c r="ENC2123" s="83"/>
      <c r="END2123" s="52"/>
      <c r="ENE2123" s="70"/>
      <c r="ENF2123" s="70"/>
      <c r="ENG2123" s="70"/>
      <c r="ENH2123" s="110"/>
      <c r="ENI2123" s="2"/>
      <c r="ENJ2123" s="15"/>
      <c r="ENK2123" s="15"/>
      <c r="ENL2123" s="83"/>
      <c r="ENM2123" s="52"/>
      <c r="ENN2123" s="70"/>
      <c r="ENO2123" s="70"/>
      <c r="ENP2123" s="70"/>
      <c r="ENQ2123" s="110"/>
      <c r="ENR2123" s="2"/>
      <c r="ENS2123" s="15"/>
      <c r="ENT2123" s="15"/>
      <c r="ENU2123" s="83"/>
      <c r="ENV2123" s="52"/>
      <c r="ENW2123" s="70"/>
      <c r="ENX2123" s="70"/>
      <c r="ENY2123" s="70"/>
      <c r="ENZ2123" s="110"/>
      <c r="EOA2123" s="2"/>
      <c r="EOB2123" s="15"/>
      <c r="EOC2123" s="15"/>
      <c r="EOD2123" s="83"/>
      <c r="EOE2123" s="52"/>
      <c r="EOF2123" s="70"/>
      <c r="EOG2123" s="70"/>
      <c r="EOH2123" s="70"/>
      <c r="EOI2123" s="110"/>
      <c r="EOJ2123" s="2"/>
      <c r="EOK2123" s="15"/>
      <c r="EOL2123" s="15"/>
      <c r="EOM2123" s="83"/>
      <c r="EON2123" s="52"/>
      <c r="EOO2123" s="70"/>
      <c r="EOP2123" s="70"/>
      <c r="EOQ2123" s="70"/>
      <c r="EOR2123" s="110"/>
      <c r="EOS2123" s="2"/>
      <c r="EOT2123" s="15"/>
      <c r="EOU2123" s="15"/>
      <c r="EOV2123" s="83"/>
      <c r="EOW2123" s="52"/>
      <c r="EOX2123" s="70"/>
      <c r="EOY2123" s="70"/>
      <c r="EOZ2123" s="70"/>
      <c r="EPA2123" s="110"/>
      <c r="EPB2123" s="2"/>
      <c r="EPC2123" s="15"/>
      <c r="EPD2123" s="15"/>
      <c r="EPE2123" s="83"/>
      <c r="EPF2123" s="52"/>
      <c r="EPG2123" s="70"/>
      <c r="EPH2123" s="70"/>
      <c r="EPI2123" s="70"/>
      <c r="EPJ2123" s="110"/>
      <c r="EPK2123" s="2"/>
      <c r="EPL2123" s="15"/>
      <c r="EPM2123" s="15"/>
      <c r="EPN2123" s="83"/>
      <c r="EPO2123" s="52"/>
      <c r="EPP2123" s="70"/>
      <c r="EPQ2123" s="70"/>
      <c r="EPR2123" s="70"/>
      <c r="EPS2123" s="110"/>
      <c r="EPT2123" s="2"/>
      <c r="EPU2123" s="15"/>
      <c r="EPV2123" s="15"/>
      <c r="EPW2123" s="83"/>
      <c r="EPX2123" s="52"/>
      <c r="EPY2123" s="70"/>
      <c r="EPZ2123" s="70"/>
      <c r="EQA2123" s="70"/>
      <c r="EQB2123" s="110"/>
      <c r="EQC2123" s="2"/>
      <c r="EQD2123" s="15"/>
      <c r="EQE2123" s="15"/>
      <c r="EQF2123" s="83"/>
      <c r="EQG2123" s="52"/>
      <c r="EQH2123" s="70"/>
      <c r="EQI2123" s="70"/>
      <c r="EQJ2123" s="70"/>
      <c r="EQK2123" s="110"/>
      <c r="EQL2123" s="2"/>
      <c r="EQM2123" s="15"/>
      <c r="EQN2123" s="15"/>
      <c r="EQO2123" s="83"/>
      <c r="EQP2123" s="52"/>
      <c r="EQQ2123" s="70"/>
      <c r="EQR2123" s="70"/>
      <c r="EQS2123" s="70"/>
      <c r="EQT2123" s="110"/>
      <c r="EQU2123" s="2"/>
      <c r="EQV2123" s="15"/>
      <c r="EQW2123" s="15"/>
      <c r="EQX2123" s="83"/>
      <c r="EQY2123" s="52"/>
      <c r="EQZ2123" s="70"/>
      <c r="ERA2123" s="70"/>
      <c r="ERB2123" s="70"/>
      <c r="ERC2123" s="110"/>
      <c r="ERD2123" s="2"/>
      <c r="ERE2123" s="15"/>
      <c r="ERF2123" s="15"/>
      <c r="ERG2123" s="83"/>
      <c r="ERH2123" s="52"/>
      <c r="ERI2123" s="70"/>
      <c r="ERJ2123" s="70"/>
      <c r="ERK2123" s="70"/>
      <c r="ERL2123" s="110"/>
      <c r="ERM2123" s="2"/>
      <c r="ERN2123" s="15"/>
      <c r="ERO2123" s="15"/>
      <c r="ERP2123" s="83"/>
      <c r="ERQ2123" s="52"/>
      <c r="ERR2123" s="70"/>
      <c r="ERS2123" s="70"/>
      <c r="ERT2123" s="70"/>
      <c r="ERU2123" s="110"/>
      <c r="ERV2123" s="2"/>
      <c r="ERW2123" s="15"/>
      <c r="ERX2123" s="15"/>
      <c r="ERY2123" s="83"/>
      <c r="ERZ2123" s="52"/>
      <c r="ESA2123" s="70"/>
      <c r="ESB2123" s="70"/>
      <c r="ESC2123" s="70"/>
      <c r="ESD2123" s="110"/>
      <c r="ESE2123" s="2"/>
      <c r="ESF2123" s="15"/>
      <c r="ESG2123" s="15"/>
      <c r="ESH2123" s="83"/>
      <c r="ESI2123" s="52"/>
      <c r="ESJ2123" s="70"/>
      <c r="ESK2123" s="70"/>
      <c r="ESL2123" s="70"/>
      <c r="ESM2123" s="110"/>
      <c r="ESN2123" s="2"/>
      <c r="ESO2123" s="15"/>
      <c r="ESP2123" s="15"/>
      <c r="ESQ2123" s="83"/>
      <c r="ESR2123" s="52"/>
      <c r="ESS2123" s="70"/>
      <c r="EST2123" s="70"/>
      <c r="ESU2123" s="70"/>
      <c r="ESV2123" s="110"/>
      <c r="ESW2123" s="2"/>
      <c r="ESX2123" s="15"/>
      <c r="ESY2123" s="15"/>
      <c r="ESZ2123" s="83"/>
      <c r="ETA2123" s="52"/>
      <c r="ETB2123" s="70"/>
      <c r="ETC2123" s="70"/>
      <c r="ETD2123" s="70"/>
      <c r="ETE2123" s="110"/>
      <c r="ETF2123" s="2"/>
      <c r="ETG2123" s="15"/>
      <c r="ETH2123" s="15"/>
      <c r="ETI2123" s="83"/>
      <c r="ETJ2123" s="52"/>
      <c r="ETK2123" s="70"/>
      <c r="ETL2123" s="70"/>
      <c r="ETM2123" s="70"/>
      <c r="ETN2123" s="110"/>
      <c r="ETO2123" s="2"/>
      <c r="ETP2123" s="15"/>
      <c r="ETQ2123" s="15"/>
      <c r="ETR2123" s="83"/>
      <c r="ETS2123" s="52"/>
      <c r="ETT2123" s="70"/>
      <c r="ETU2123" s="70"/>
      <c r="ETV2123" s="70"/>
      <c r="ETW2123" s="110"/>
      <c r="ETX2123" s="2"/>
      <c r="ETY2123" s="15"/>
      <c r="ETZ2123" s="15"/>
      <c r="EUA2123" s="83"/>
      <c r="EUB2123" s="52"/>
      <c r="EUC2123" s="70"/>
      <c r="EUD2123" s="70"/>
      <c r="EUE2123" s="70"/>
      <c r="EUF2123" s="110"/>
      <c r="EUG2123" s="2"/>
      <c r="EUH2123" s="15"/>
      <c r="EUI2123" s="15"/>
      <c r="EUJ2123" s="83"/>
      <c r="EUK2123" s="52"/>
      <c r="EUL2123" s="70"/>
      <c r="EUM2123" s="70"/>
      <c r="EUN2123" s="70"/>
      <c r="EUO2123" s="110"/>
      <c r="EUP2123" s="2"/>
      <c r="EUQ2123" s="15"/>
      <c r="EUR2123" s="15"/>
      <c r="EUS2123" s="83"/>
      <c r="EUT2123" s="52"/>
      <c r="EUU2123" s="70"/>
      <c r="EUV2123" s="70"/>
      <c r="EUW2123" s="70"/>
      <c r="EUX2123" s="110"/>
      <c r="EUY2123" s="2"/>
      <c r="EUZ2123" s="15"/>
      <c r="EVA2123" s="15"/>
      <c r="EVB2123" s="83"/>
      <c r="EVC2123" s="52"/>
      <c r="EVD2123" s="70"/>
      <c r="EVE2123" s="70"/>
      <c r="EVF2123" s="70"/>
      <c r="EVG2123" s="110"/>
      <c r="EVH2123" s="2"/>
      <c r="EVI2123" s="15"/>
      <c r="EVJ2123" s="15"/>
      <c r="EVK2123" s="83"/>
      <c r="EVL2123" s="52"/>
      <c r="EVM2123" s="70"/>
      <c r="EVN2123" s="70"/>
      <c r="EVO2123" s="70"/>
      <c r="EVP2123" s="110"/>
      <c r="EVQ2123" s="2"/>
      <c r="EVR2123" s="15"/>
      <c r="EVS2123" s="15"/>
      <c r="EVT2123" s="83"/>
      <c r="EVU2123" s="52"/>
      <c r="EVV2123" s="70"/>
      <c r="EVW2123" s="70"/>
      <c r="EVX2123" s="70"/>
      <c r="EVY2123" s="110"/>
      <c r="EVZ2123" s="2"/>
      <c r="EWA2123" s="15"/>
      <c r="EWB2123" s="15"/>
      <c r="EWC2123" s="83"/>
      <c r="EWD2123" s="52"/>
      <c r="EWE2123" s="70"/>
      <c r="EWF2123" s="70"/>
      <c r="EWG2123" s="70"/>
      <c r="EWH2123" s="110"/>
      <c r="EWI2123" s="2"/>
      <c r="EWJ2123" s="15"/>
      <c r="EWK2123" s="15"/>
      <c r="EWL2123" s="83"/>
      <c r="EWM2123" s="52"/>
      <c r="EWN2123" s="70"/>
      <c r="EWO2123" s="70"/>
      <c r="EWP2123" s="70"/>
      <c r="EWQ2123" s="110"/>
      <c r="EWR2123" s="2"/>
      <c r="EWS2123" s="15"/>
      <c r="EWT2123" s="15"/>
      <c r="EWU2123" s="83"/>
      <c r="EWV2123" s="52"/>
      <c r="EWW2123" s="70"/>
      <c r="EWX2123" s="70"/>
      <c r="EWY2123" s="70"/>
      <c r="EWZ2123" s="110"/>
      <c r="EXA2123" s="2"/>
      <c r="EXB2123" s="15"/>
      <c r="EXC2123" s="15"/>
      <c r="EXD2123" s="83"/>
      <c r="EXE2123" s="52"/>
      <c r="EXF2123" s="70"/>
      <c r="EXG2123" s="70"/>
      <c r="EXH2123" s="70"/>
      <c r="EXI2123" s="110"/>
      <c r="EXJ2123" s="2"/>
      <c r="EXK2123" s="15"/>
      <c r="EXL2123" s="15"/>
      <c r="EXM2123" s="83"/>
      <c r="EXN2123" s="52"/>
      <c r="EXO2123" s="70"/>
      <c r="EXP2123" s="70"/>
      <c r="EXQ2123" s="70"/>
      <c r="EXR2123" s="110"/>
      <c r="EXS2123" s="2"/>
      <c r="EXT2123" s="15"/>
      <c r="EXU2123" s="15"/>
      <c r="EXV2123" s="83"/>
      <c r="EXW2123" s="52"/>
      <c r="EXX2123" s="70"/>
      <c r="EXY2123" s="70"/>
      <c r="EXZ2123" s="70"/>
      <c r="EYA2123" s="110"/>
      <c r="EYB2123" s="2"/>
      <c r="EYC2123" s="15"/>
      <c r="EYD2123" s="15"/>
      <c r="EYE2123" s="83"/>
      <c r="EYF2123" s="52"/>
      <c r="EYG2123" s="70"/>
      <c r="EYH2123" s="70"/>
      <c r="EYI2123" s="70"/>
      <c r="EYJ2123" s="110"/>
      <c r="EYK2123" s="2"/>
      <c r="EYL2123" s="15"/>
      <c r="EYM2123" s="15"/>
      <c r="EYN2123" s="83"/>
      <c r="EYO2123" s="52"/>
      <c r="EYP2123" s="70"/>
      <c r="EYQ2123" s="70"/>
      <c r="EYR2123" s="70"/>
      <c r="EYS2123" s="110"/>
      <c r="EYT2123" s="2"/>
      <c r="EYU2123" s="15"/>
      <c r="EYV2123" s="15"/>
      <c r="EYW2123" s="83"/>
      <c r="EYX2123" s="52"/>
      <c r="EYY2123" s="70"/>
      <c r="EYZ2123" s="70"/>
      <c r="EZA2123" s="70"/>
      <c r="EZB2123" s="110"/>
      <c r="EZC2123" s="2"/>
      <c r="EZD2123" s="15"/>
      <c r="EZE2123" s="15"/>
      <c r="EZF2123" s="83"/>
      <c r="EZG2123" s="52"/>
      <c r="EZH2123" s="70"/>
      <c r="EZI2123" s="70"/>
      <c r="EZJ2123" s="70"/>
      <c r="EZK2123" s="110"/>
      <c r="EZL2123" s="2"/>
      <c r="EZM2123" s="15"/>
      <c r="EZN2123" s="15"/>
      <c r="EZO2123" s="83"/>
      <c r="EZP2123" s="52"/>
      <c r="EZQ2123" s="70"/>
      <c r="EZR2123" s="70"/>
      <c r="EZS2123" s="70"/>
      <c r="EZT2123" s="110"/>
      <c r="EZU2123" s="2"/>
      <c r="EZV2123" s="15"/>
      <c r="EZW2123" s="15"/>
      <c r="EZX2123" s="83"/>
      <c r="EZY2123" s="52"/>
      <c r="EZZ2123" s="70"/>
      <c r="FAA2123" s="70"/>
      <c r="FAB2123" s="70"/>
      <c r="FAC2123" s="110"/>
      <c r="FAD2123" s="2"/>
      <c r="FAE2123" s="15"/>
      <c r="FAF2123" s="15"/>
      <c r="FAG2123" s="83"/>
      <c r="FAH2123" s="52"/>
      <c r="FAI2123" s="70"/>
      <c r="FAJ2123" s="70"/>
      <c r="FAK2123" s="70"/>
      <c r="FAL2123" s="110"/>
      <c r="FAM2123" s="2"/>
      <c r="FAN2123" s="15"/>
      <c r="FAO2123" s="15"/>
      <c r="FAP2123" s="83"/>
      <c r="FAQ2123" s="52"/>
      <c r="FAR2123" s="70"/>
      <c r="FAS2123" s="70"/>
      <c r="FAT2123" s="70"/>
      <c r="FAU2123" s="110"/>
      <c r="FAV2123" s="2"/>
      <c r="FAW2123" s="15"/>
      <c r="FAX2123" s="15"/>
      <c r="FAY2123" s="83"/>
      <c r="FAZ2123" s="52"/>
      <c r="FBA2123" s="70"/>
      <c r="FBB2123" s="70"/>
      <c r="FBC2123" s="70"/>
      <c r="FBD2123" s="110"/>
      <c r="FBE2123" s="2"/>
      <c r="FBF2123" s="15"/>
      <c r="FBG2123" s="15"/>
      <c r="FBH2123" s="83"/>
      <c r="FBI2123" s="52"/>
      <c r="FBJ2123" s="70"/>
      <c r="FBK2123" s="70"/>
      <c r="FBL2123" s="70"/>
      <c r="FBM2123" s="110"/>
      <c r="FBN2123" s="2"/>
      <c r="FBO2123" s="15"/>
      <c r="FBP2123" s="15"/>
      <c r="FBQ2123" s="83"/>
      <c r="FBR2123" s="52"/>
      <c r="FBS2123" s="70"/>
      <c r="FBT2123" s="70"/>
      <c r="FBU2123" s="70"/>
      <c r="FBV2123" s="110"/>
      <c r="FBW2123" s="2"/>
      <c r="FBX2123" s="15"/>
      <c r="FBY2123" s="15"/>
      <c r="FBZ2123" s="83"/>
      <c r="FCA2123" s="52"/>
      <c r="FCB2123" s="70"/>
      <c r="FCC2123" s="70"/>
      <c r="FCD2123" s="70"/>
      <c r="FCE2123" s="110"/>
      <c r="FCF2123" s="2"/>
      <c r="FCG2123" s="15"/>
      <c r="FCH2123" s="15"/>
      <c r="FCI2123" s="83"/>
      <c r="FCJ2123" s="52"/>
      <c r="FCK2123" s="70"/>
      <c r="FCL2123" s="70"/>
      <c r="FCM2123" s="70"/>
      <c r="FCN2123" s="110"/>
      <c r="FCO2123" s="2"/>
      <c r="FCP2123" s="15"/>
      <c r="FCQ2123" s="15"/>
      <c r="FCR2123" s="83"/>
      <c r="FCS2123" s="52"/>
      <c r="FCT2123" s="70"/>
      <c r="FCU2123" s="70"/>
      <c r="FCV2123" s="70"/>
      <c r="FCW2123" s="110"/>
      <c r="FCX2123" s="2"/>
      <c r="FCY2123" s="15"/>
      <c r="FCZ2123" s="15"/>
      <c r="FDA2123" s="83"/>
      <c r="FDB2123" s="52"/>
      <c r="FDC2123" s="70"/>
      <c r="FDD2123" s="70"/>
      <c r="FDE2123" s="70"/>
      <c r="FDF2123" s="110"/>
      <c r="FDG2123" s="2"/>
      <c r="FDH2123" s="15"/>
      <c r="FDI2123" s="15"/>
      <c r="FDJ2123" s="83"/>
      <c r="FDK2123" s="52"/>
      <c r="FDL2123" s="70"/>
      <c r="FDM2123" s="70"/>
      <c r="FDN2123" s="70"/>
      <c r="FDO2123" s="110"/>
      <c r="FDP2123" s="2"/>
      <c r="FDQ2123" s="15"/>
      <c r="FDR2123" s="15"/>
      <c r="FDS2123" s="83"/>
      <c r="FDT2123" s="52"/>
      <c r="FDU2123" s="70"/>
      <c r="FDV2123" s="70"/>
      <c r="FDW2123" s="70"/>
      <c r="FDX2123" s="110"/>
      <c r="FDY2123" s="2"/>
      <c r="FDZ2123" s="15"/>
      <c r="FEA2123" s="15"/>
      <c r="FEB2123" s="83"/>
      <c r="FEC2123" s="52"/>
      <c r="FED2123" s="70"/>
      <c r="FEE2123" s="70"/>
      <c r="FEF2123" s="70"/>
      <c r="FEG2123" s="110"/>
      <c r="FEH2123" s="2"/>
      <c r="FEI2123" s="15"/>
      <c r="FEJ2123" s="15"/>
      <c r="FEK2123" s="83"/>
      <c r="FEL2123" s="52"/>
      <c r="FEM2123" s="70"/>
      <c r="FEN2123" s="70"/>
      <c r="FEO2123" s="70"/>
      <c r="FEP2123" s="110"/>
      <c r="FEQ2123" s="2"/>
      <c r="FER2123" s="15"/>
      <c r="FES2123" s="15"/>
      <c r="FET2123" s="83"/>
      <c r="FEU2123" s="52"/>
      <c r="FEV2123" s="70"/>
      <c r="FEW2123" s="70"/>
      <c r="FEX2123" s="70"/>
      <c r="FEY2123" s="110"/>
      <c r="FEZ2123" s="2"/>
      <c r="FFA2123" s="15"/>
      <c r="FFB2123" s="15"/>
      <c r="FFC2123" s="83"/>
      <c r="FFD2123" s="52"/>
      <c r="FFE2123" s="70"/>
      <c r="FFF2123" s="70"/>
      <c r="FFG2123" s="70"/>
      <c r="FFH2123" s="110"/>
      <c r="FFI2123" s="2"/>
      <c r="FFJ2123" s="15"/>
      <c r="FFK2123" s="15"/>
      <c r="FFL2123" s="83"/>
      <c r="FFM2123" s="52"/>
      <c r="FFN2123" s="70"/>
      <c r="FFO2123" s="70"/>
      <c r="FFP2123" s="70"/>
      <c r="FFQ2123" s="110"/>
      <c r="FFR2123" s="2"/>
      <c r="FFS2123" s="15"/>
      <c r="FFT2123" s="15"/>
      <c r="FFU2123" s="83"/>
      <c r="FFV2123" s="52"/>
      <c r="FFW2123" s="70"/>
      <c r="FFX2123" s="70"/>
      <c r="FFY2123" s="70"/>
      <c r="FFZ2123" s="110"/>
      <c r="FGA2123" s="2"/>
      <c r="FGB2123" s="15"/>
      <c r="FGC2123" s="15"/>
      <c r="FGD2123" s="83"/>
      <c r="FGE2123" s="52"/>
      <c r="FGF2123" s="70"/>
      <c r="FGG2123" s="70"/>
      <c r="FGH2123" s="70"/>
      <c r="FGI2123" s="110"/>
      <c r="FGJ2123" s="2"/>
      <c r="FGK2123" s="15"/>
      <c r="FGL2123" s="15"/>
      <c r="FGM2123" s="83"/>
      <c r="FGN2123" s="52"/>
      <c r="FGO2123" s="70"/>
      <c r="FGP2123" s="70"/>
      <c r="FGQ2123" s="70"/>
      <c r="FGR2123" s="110"/>
      <c r="FGS2123" s="2"/>
      <c r="FGT2123" s="15"/>
      <c r="FGU2123" s="15"/>
      <c r="FGV2123" s="83"/>
      <c r="FGW2123" s="52"/>
      <c r="FGX2123" s="70"/>
      <c r="FGY2123" s="70"/>
      <c r="FGZ2123" s="70"/>
      <c r="FHA2123" s="110"/>
      <c r="FHB2123" s="2"/>
      <c r="FHC2123" s="15"/>
      <c r="FHD2123" s="15"/>
      <c r="FHE2123" s="83"/>
      <c r="FHF2123" s="52"/>
      <c r="FHG2123" s="70"/>
      <c r="FHH2123" s="70"/>
      <c r="FHI2123" s="70"/>
      <c r="FHJ2123" s="110"/>
      <c r="FHK2123" s="2"/>
      <c r="FHL2123" s="15"/>
      <c r="FHM2123" s="15"/>
      <c r="FHN2123" s="83"/>
      <c r="FHO2123" s="52"/>
      <c r="FHP2123" s="70"/>
      <c r="FHQ2123" s="70"/>
      <c r="FHR2123" s="70"/>
      <c r="FHS2123" s="110"/>
      <c r="FHT2123" s="2"/>
      <c r="FHU2123" s="15"/>
      <c r="FHV2123" s="15"/>
      <c r="FHW2123" s="83"/>
      <c r="FHX2123" s="52"/>
      <c r="FHY2123" s="70"/>
      <c r="FHZ2123" s="70"/>
      <c r="FIA2123" s="70"/>
      <c r="FIB2123" s="110"/>
      <c r="FIC2123" s="2"/>
      <c r="FID2123" s="15"/>
      <c r="FIE2123" s="15"/>
      <c r="FIF2123" s="83"/>
      <c r="FIG2123" s="52"/>
      <c r="FIH2123" s="70"/>
      <c r="FII2123" s="70"/>
      <c r="FIJ2123" s="70"/>
      <c r="FIK2123" s="110"/>
      <c r="FIL2123" s="2"/>
      <c r="FIM2123" s="15"/>
      <c r="FIN2123" s="15"/>
      <c r="FIO2123" s="83"/>
      <c r="FIP2123" s="52"/>
      <c r="FIQ2123" s="70"/>
      <c r="FIR2123" s="70"/>
      <c r="FIS2123" s="70"/>
      <c r="FIT2123" s="110"/>
      <c r="FIU2123" s="2"/>
      <c r="FIV2123" s="15"/>
      <c r="FIW2123" s="15"/>
      <c r="FIX2123" s="83"/>
      <c r="FIY2123" s="52"/>
      <c r="FIZ2123" s="70"/>
      <c r="FJA2123" s="70"/>
      <c r="FJB2123" s="70"/>
      <c r="FJC2123" s="110"/>
      <c r="FJD2123" s="2"/>
      <c r="FJE2123" s="15"/>
      <c r="FJF2123" s="15"/>
      <c r="FJG2123" s="83"/>
      <c r="FJH2123" s="52"/>
      <c r="FJI2123" s="70"/>
      <c r="FJJ2123" s="70"/>
      <c r="FJK2123" s="70"/>
      <c r="FJL2123" s="110"/>
      <c r="FJM2123" s="2"/>
      <c r="FJN2123" s="15"/>
      <c r="FJO2123" s="15"/>
      <c r="FJP2123" s="83"/>
      <c r="FJQ2123" s="52"/>
      <c r="FJR2123" s="70"/>
      <c r="FJS2123" s="70"/>
      <c r="FJT2123" s="70"/>
      <c r="FJU2123" s="110"/>
      <c r="FJV2123" s="2"/>
      <c r="FJW2123" s="15"/>
      <c r="FJX2123" s="15"/>
      <c r="FJY2123" s="83"/>
      <c r="FJZ2123" s="52"/>
      <c r="FKA2123" s="70"/>
      <c r="FKB2123" s="70"/>
      <c r="FKC2123" s="70"/>
      <c r="FKD2123" s="110"/>
      <c r="FKE2123" s="2"/>
      <c r="FKF2123" s="15"/>
      <c r="FKG2123" s="15"/>
      <c r="FKH2123" s="83"/>
      <c r="FKI2123" s="52"/>
      <c r="FKJ2123" s="70"/>
      <c r="FKK2123" s="70"/>
      <c r="FKL2123" s="70"/>
      <c r="FKM2123" s="110"/>
      <c r="FKN2123" s="2"/>
      <c r="FKO2123" s="15"/>
      <c r="FKP2123" s="15"/>
      <c r="FKQ2123" s="83"/>
      <c r="FKR2123" s="52"/>
      <c r="FKS2123" s="70"/>
      <c r="FKT2123" s="70"/>
      <c r="FKU2123" s="70"/>
      <c r="FKV2123" s="110"/>
      <c r="FKW2123" s="2"/>
      <c r="FKX2123" s="15"/>
      <c r="FKY2123" s="15"/>
      <c r="FKZ2123" s="83"/>
      <c r="FLA2123" s="52"/>
      <c r="FLB2123" s="70"/>
      <c r="FLC2123" s="70"/>
      <c r="FLD2123" s="70"/>
      <c r="FLE2123" s="110"/>
      <c r="FLF2123" s="2"/>
      <c r="FLG2123" s="15"/>
      <c r="FLH2123" s="15"/>
      <c r="FLI2123" s="83"/>
      <c r="FLJ2123" s="52"/>
      <c r="FLK2123" s="70"/>
      <c r="FLL2123" s="70"/>
      <c r="FLM2123" s="70"/>
      <c r="FLN2123" s="110"/>
      <c r="FLO2123" s="2"/>
      <c r="FLP2123" s="15"/>
      <c r="FLQ2123" s="15"/>
      <c r="FLR2123" s="83"/>
      <c r="FLS2123" s="52"/>
      <c r="FLT2123" s="70"/>
      <c r="FLU2123" s="70"/>
      <c r="FLV2123" s="70"/>
      <c r="FLW2123" s="110"/>
      <c r="FLX2123" s="2"/>
      <c r="FLY2123" s="15"/>
      <c r="FLZ2123" s="15"/>
      <c r="FMA2123" s="83"/>
      <c r="FMB2123" s="52"/>
      <c r="FMC2123" s="70"/>
      <c r="FMD2123" s="70"/>
      <c r="FME2123" s="70"/>
      <c r="FMF2123" s="110"/>
      <c r="FMG2123" s="2"/>
      <c r="FMH2123" s="15"/>
      <c r="FMI2123" s="15"/>
      <c r="FMJ2123" s="83"/>
      <c r="FMK2123" s="52"/>
      <c r="FML2123" s="70"/>
      <c r="FMM2123" s="70"/>
      <c r="FMN2123" s="70"/>
      <c r="FMO2123" s="110"/>
      <c r="FMP2123" s="2"/>
      <c r="FMQ2123" s="15"/>
      <c r="FMR2123" s="15"/>
      <c r="FMS2123" s="83"/>
      <c r="FMT2123" s="52"/>
      <c r="FMU2123" s="70"/>
      <c r="FMV2123" s="70"/>
      <c r="FMW2123" s="70"/>
      <c r="FMX2123" s="110"/>
      <c r="FMY2123" s="2"/>
      <c r="FMZ2123" s="15"/>
      <c r="FNA2123" s="15"/>
      <c r="FNB2123" s="83"/>
      <c r="FNC2123" s="52"/>
      <c r="FND2123" s="70"/>
      <c r="FNE2123" s="70"/>
      <c r="FNF2123" s="70"/>
      <c r="FNG2123" s="110"/>
      <c r="FNH2123" s="2"/>
      <c r="FNI2123" s="15"/>
      <c r="FNJ2123" s="15"/>
      <c r="FNK2123" s="83"/>
      <c r="FNL2123" s="52"/>
      <c r="FNM2123" s="70"/>
      <c r="FNN2123" s="70"/>
      <c r="FNO2123" s="70"/>
      <c r="FNP2123" s="110"/>
      <c r="FNQ2123" s="2"/>
      <c r="FNR2123" s="15"/>
      <c r="FNS2123" s="15"/>
      <c r="FNT2123" s="83"/>
      <c r="FNU2123" s="52"/>
      <c r="FNV2123" s="70"/>
      <c r="FNW2123" s="70"/>
      <c r="FNX2123" s="70"/>
      <c r="FNY2123" s="110"/>
      <c r="FNZ2123" s="2"/>
      <c r="FOA2123" s="15"/>
      <c r="FOB2123" s="15"/>
      <c r="FOC2123" s="83"/>
      <c r="FOD2123" s="52"/>
      <c r="FOE2123" s="70"/>
      <c r="FOF2123" s="70"/>
      <c r="FOG2123" s="70"/>
      <c r="FOH2123" s="110"/>
      <c r="FOI2123" s="2"/>
      <c r="FOJ2123" s="15"/>
      <c r="FOK2123" s="15"/>
      <c r="FOL2123" s="83"/>
      <c r="FOM2123" s="52"/>
      <c r="FON2123" s="70"/>
      <c r="FOO2123" s="70"/>
      <c r="FOP2123" s="70"/>
      <c r="FOQ2123" s="110"/>
      <c r="FOR2123" s="2"/>
      <c r="FOS2123" s="15"/>
      <c r="FOT2123" s="15"/>
      <c r="FOU2123" s="83"/>
      <c r="FOV2123" s="52"/>
      <c r="FOW2123" s="70"/>
      <c r="FOX2123" s="70"/>
      <c r="FOY2123" s="70"/>
      <c r="FOZ2123" s="110"/>
      <c r="FPA2123" s="2"/>
      <c r="FPB2123" s="15"/>
      <c r="FPC2123" s="15"/>
      <c r="FPD2123" s="83"/>
      <c r="FPE2123" s="52"/>
      <c r="FPF2123" s="70"/>
      <c r="FPG2123" s="70"/>
      <c r="FPH2123" s="70"/>
      <c r="FPI2123" s="110"/>
      <c r="FPJ2123" s="2"/>
      <c r="FPK2123" s="15"/>
      <c r="FPL2123" s="15"/>
      <c r="FPM2123" s="83"/>
      <c r="FPN2123" s="52"/>
      <c r="FPO2123" s="70"/>
      <c r="FPP2123" s="70"/>
      <c r="FPQ2123" s="70"/>
      <c r="FPR2123" s="110"/>
      <c r="FPS2123" s="2"/>
      <c r="FPT2123" s="15"/>
      <c r="FPU2123" s="15"/>
      <c r="FPV2123" s="83"/>
      <c r="FPW2123" s="52"/>
      <c r="FPX2123" s="70"/>
      <c r="FPY2123" s="70"/>
      <c r="FPZ2123" s="70"/>
      <c r="FQA2123" s="110"/>
      <c r="FQB2123" s="2"/>
      <c r="FQC2123" s="15"/>
      <c r="FQD2123" s="15"/>
      <c r="FQE2123" s="83"/>
      <c r="FQF2123" s="52"/>
      <c r="FQG2123" s="70"/>
      <c r="FQH2123" s="70"/>
      <c r="FQI2123" s="70"/>
      <c r="FQJ2123" s="110"/>
      <c r="FQK2123" s="2"/>
      <c r="FQL2123" s="15"/>
      <c r="FQM2123" s="15"/>
      <c r="FQN2123" s="83"/>
      <c r="FQO2123" s="52"/>
      <c r="FQP2123" s="70"/>
      <c r="FQQ2123" s="70"/>
      <c r="FQR2123" s="70"/>
      <c r="FQS2123" s="110"/>
      <c r="FQT2123" s="2"/>
      <c r="FQU2123" s="15"/>
      <c r="FQV2123" s="15"/>
      <c r="FQW2123" s="83"/>
      <c r="FQX2123" s="52"/>
      <c r="FQY2123" s="70"/>
      <c r="FQZ2123" s="70"/>
      <c r="FRA2123" s="70"/>
      <c r="FRB2123" s="110"/>
      <c r="FRC2123" s="2"/>
      <c r="FRD2123" s="15"/>
      <c r="FRE2123" s="15"/>
      <c r="FRF2123" s="83"/>
      <c r="FRG2123" s="52"/>
      <c r="FRH2123" s="70"/>
      <c r="FRI2123" s="70"/>
      <c r="FRJ2123" s="70"/>
      <c r="FRK2123" s="110"/>
      <c r="FRL2123" s="2"/>
      <c r="FRM2123" s="15"/>
      <c r="FRN2123" s="15"/>
      <c r="FRO2123" s="83"/>
      <c r="FRP2123" s="52"/>
      <c r="FRQ2123" s="70"/>
      <c r="FRR2123" s="70"/>
      <c r="FRS2123" s="70"/>
      <c r="FRT2123" s="110"/>
      <c r="FRU2123" s="2"/>
      <c r="FRV2123" s="15"/>
      <c r="FRW2123" s="15"/>
      <c r="FRX2123" s="83"/>
      <c r="FRY2123" s="52"/>
      <c r="FRZ2123" s="70"/>
      <c r="FSA2123" s="70"/>
      <c r="FSB2123" s="70"/>
      <c r="FSC2123" s="110"/>
      <c r="FSD2123" s="2"/>
      <c r="FSE2123" s="15"/>
      <c r="FSF2123" s="15"/>
      <c r="FSG2123" s="83"/>
      <c r="FSH2123" s="52"/>
      <c r="FSI2123" s="70"/>
      <c r="FSJ2123" s="70"/>
      <c r="FSK2123" s="70"/>
      <c r="FSL2123" s="110"/>
      <c r="FSM2123" s="2"/>
      <c r="FSN2123" s="15"/>
      <c r="FSO2123" s="15"/>
      <c r="FSP2123" s="83"/>
      <c r="FSQ2123" s="52"/>
      <c r="FSR2123" s="70"/>
      <c r="FSS2123" s="70"/>
      <c r="FST2123" s="70"/>
      <c r="FSU2123" s="110"/>
      <c r="FSV2123" s="2"/>
      <c r="FSW2123" s="15"/>
      <c r="FSX2123" s="15"/>
      <c r="FSY2123" s="83"/>
      <c r="FSZ2123" s="52"/>
      <c r="FTA2123" s="70"/>
      <c r="FTB2123" s="70"/>
      <c r="FTC2123" s="70"/>
      <c r="FTD2123" s="110"/>
      <c r="FTE2123" s="2"/>
      <c r="FTF2123" s="15"/>
      <c r="FTG2123" s="15"/>
      <c r="FTH2123" s="83"/>
      <c r="FTI2123" s="52"/>
      <c r="FTJ2123" s="70"/>
      <c r="FTK2123" s="70"/>
      <c r="FTL2123" s="70"/>
      <c r="FTM2123" s="110"/>
      <c r="FTN2123" s="2"/>
      <c r="FTO2123" s="15"/>
      <c r="FTP2123" s="15"/>
      <c r="FTQ2123" s="83"/>
      <c r="FTR2123" s="52"/>
      <c r="FTS2123" s="70"/>
      <c r="FTT2123" s="70"/>
      <c r="FTU2123" s="70"/>
      <c r="FTV2123" s="110"/>
      <c r="FTW2123" s="2"/>
      <c r="FTX2123" s="15"/>
      <c r="FTY2123" s="15"/>
      <c r="FTZ2123" s="83"/>
      <c r="FUA2123" s="52"/>
      <c r="FUB2123" s="70"/>
      <c r="FUC2123" s="70"/>
      <c r="FUD2123" s="70"/>
      <c r="FUE2123" s="110"/>
      <c r="FUF2123" s="2"/>
      <c r="FUG2123" s="15"/>
      <c r="FUH2123" s="15"/>
      <c r="FUI2123" s="83"/>
      <c r="FUJ2123" s="52"/>
      <c r="FUK2123" s="70"/>
      <c r="FUL2123" s="70"/>
      <c r="FUM2123" s="70"/>
      <c r="FUN2123" s="110"/>
      <c r="FUO2123" s="2"/>
      <c r="FUP2123" s="15"/>
      <c r="FUQ2123" s="15"/>
      <c r="FUR2123" s="83"/>
      <c r="FUS2123" s="52"/>
      <c r="FUT2123" s="70"/>
      <c r="FUU2123" s="70"/>
      <c r="FUV2123" s="70"/>
      <c r="FUW2123" s="110"/>
      <c r="FUX2123" s="2"/>
      <c r="FUY2123" s="15"/>
      <c r="FUZ2123" s="15"/>
      <c r="FVA2123" s="83"/>
      <c r="FVB2123" s="52"/>
      <c r="FVC2123" s="70"/>
      <c r="FVD2123" s="70"/>
      <c r="FVE2123" s="70"/>
      <c r="FVF2123" s="110"/>
      <c r="FVG2123" s="2"/>
      <c r="FVH2123" s="15"/>
      <c r="FVI2123" s="15"/>
      <c r="FVJ2123" s="83"/>
      <c r="FVK2123" s="52"/>
      <c r="FVL2123" s="70"/>
      <c r="FVM2123" s="70"/>
      <c r="FVN2123" s="70"/>
      <c r="FVO2123" s="110"/>
      <c r="FVP2123" s="2"/>
      <c r="FVQ2123" s="15"/>
      <c r="FVR2123" s="15"/>
      <c r="FVS2123" s="83"/>
      <c r="FVT2123" s="52"/>
      <c r="FVU2123" s="70"/>
      <c r="FVV2123" s="70"/>
      <c r="FVW2123" s="70"/>
      <c r="FVX2123" s="110"/>
      <c r="FVY2123" s="2"/>
      <c r="FVZ2123" s="15"/>
      <c r="FWA2123" s="15"/>
      <c r="FWB2123" s="83"/>
      <c r="FWC2123" s="52"/>
      <c r="FWD2123" s="70"/>
      <c r="FWE2123" s="70"/>
      <c r="FWF2123" s="70"/>
      <c r="FWG2123" s="110"/>
      <c r="FWH2123" s="2"/>
      <c r="FWI2123" s="15"/>
      <c r="FWJ2123" s="15"/>
      <c r="FWK2123" s="83"/>
      <c r="FWL2123" s="52"/>
      <c r="FWM2123" s="70"/>
      <c r="FWN2123" s="70"/>
      <c r="FWO2123" s="70"/>
      <c r="FWP2123" s="110"/>
      <c r="FWQ2123" s="2"/>
      <c r="FWR2123" s="15"/>
      <c r="FWS2123" s="15"/>
      <c r="FWT2123" s="83"/>
      <c r="FWU2123" s="52"/>
      <c r="FWV2123" s="70"/>
      <c r="FWW2123" s="70"/>
      <c r="FWX2123" s="70"/>
      <c r="FWY2123" s="110"/>
      <c r="FWZ2123" s="2"/>
      <c r="FXA2123" s="15"/>
      <c r="FXB2123" s="15"/>
      <c r="FXC2123" s="83"/>
      <c r="FXD2123" s="52"/>
      <c r="FXE2123" s="70"/>
      <c r="FXF2123" s="70"/>
      <c r="FXG2123" s="70"/>
      <c r="FXH2123" s="110"/>
      <c r="FXI2123" s="2"/>
      <c r="FXJ2123" s="15"/>
      <c r="FXK2123" s="15"/>
      <c r="FXL2123" s="83"/>
      <c r="FXM2123" s="52"/>
      <c r="FXN2123" s="70"/>
      <c r="FXO2123" s="70"/>
      <c r="FXP2123" s="70"/>
      <c r="FXQ2123" s="110"/>
      <c r="FXR2123" s="2"/>
      <c r="FXS2123" s="15"/>
      <c r="FXT2123" s="15"/>
      <c r="FXU2123" s="83"/>
      <c r="FXV2123" s="52"/>
      <c r="FXW2123" s="70"/>
      <c r="FXX2123" s="70"/>
      <c r="FXY2123" s="70"/>
      <c r="FXZ2123" s="110"/>
      <c r="FYA2123" s="2"/>
      <c r="FYB2123" s="15"/>
      <c r="FYC2123" s="15"/>
      <c r="FYD2123" s="83"/>
      <c r="FYE2123" s="52"/>
      <c r="FYF2123" s="70"/>
      <c r="FYG2123" s="70"/>
      <c r="FYH2123" s="70"/>
      <c r="FYI2123" s="110"/>
      <c r="FYJ2123" s="2"/>
      <c r="FYK2123" s="15"/>
      <c r="FYL2123" s="15"/>
      <c r="FYM2123" s="83"/>
      <c r="FYN2123" s="52"/>
      <c r="FYO2123" s="70"/>
      <c r="FYP2123" s="70"/>
      <c r="FYQ2123" s="70"/>
      <c r="FYR2123" s="110"/>
      <c r="FYS2123" s="2"/>
      <c r="FYT2123" s="15"/>
      <c r="FYU2123" s="15"/>
      <c r="FYV2123" s="83"/>
      <c r="FYW2123" s="52"/>
      <c r="FYX2123" s="70"/>
      <c r="FYY2123" s="70"/>
      <c r="FYZ2123" s="70"/>
      <c r="FZA2123" s="110"/>
      <c r="FZB2123" s="2"/>
      <c r="FZC2123" s="15"/>
      <c r="FZD2123" s="15"/>
      <c r="FZE2123" s="83"/>
      <c r="FZF2123" s="52"/>
      <c r="FZG2123" s="70"/>
      <c r="FZH2123" s="70"/>
      <c r="FZI2123" s="70"/>
      <c r="FZJ2123" s="110"/>
      <c r="FZK2123" s="2"/>
      <c r="FZL2123" s="15"/>
      <c r="FZM2123" s="15"/>
      <c r="FZN2123" s="83"/>
      <c r="FZO2123" s="52"/>
      <c r="FZP2123" s="70"/>
      <c r="FZQ2123" s="70"/>
      <c r="FZR2123" s="70"/>
      <c r="FZS2123" s="110"/>
      <c r="FZT2123" s="2"/>
      <c r="FZU2123" s="15"/>
      <c r="FZV2123" s="15"/>
      <c r="FZW2123" s="83"/>
      <c r="FZX2123" s="52"/>
      <c r="FZY2123" s="70"/>
      <c r="FZZ2123" s="70"/>
      <c r="GAA2123" s="70"/>
      <c r="GAB2123" s="110"/>
      <c r="GAC2123" s="2"/>
      <c r="GAD2123" s="15"/>
      <c r="GAE2123" s="15"/>
      <c r="GAF2123" s="83"/>
      <c r="GAG2123" s="52"/>
      <c r="GAH2123" s="70"/>
      <c r="GAI2123" s="70"/>
      <c r="GAJ2123" s="70"/>
      <c r="GAK2123" s="110"/>
      <c r="GAL2123" s="2"/>
      <c r="GAM2123" s="15"/>
      <c r="GAN2123" s="15"/>
      <c r="GAO2123" s="83"/>
      <c r="GAP2123" s="52"/>
      <c r="GAQ2123" s="70"/>
      <c r="GAR2123" s="70"/>
      <c r="GAS2123" s="70"/>
      <c r="GAT2123" s="110"/>
      <c r="GAU2123" s="2"/>
      <c r="GAV2123" s="15"/>
      <c r="GAW2123" s="15"/>
      <c r="GAX2123" s="83"/>
      <c r="GAY2123" s="52"/>
      <c r="GAZ2123" s="70"/>
      <c r="GBA2123" s="70"/>
      <c r="GBB2123" s="70"/>
      <c r="GBC2123" s="110"/>
      <c r="GBD2123" s="2"/>
      <c r="GBE2123" s="15"/>
      <c r="GBF2123" s="15"/>
      <c r="GBG2123" s="83"/>
      <c r="GBH2123" s="52"/>
      <c r="GBI2123" s="70"/>
      <c r="GBJ2123" s="70"/>
      <c r="GBK2123" s="70"/>
      <c r="GBL2123" s="110"/>
      <c r="GBM2123" s="2"/>
      <c r="GBN2123" s="15"/>
      <c r="GBO2123" s="15"/>
      <c r="GBP2123" s="83"/>
      <c r="GBQ2123" s="52"/>
      <c r="GBR2123" s="70"/>
      <c r="GBS2123" s="70"/>
      <c r="GBT2123" s="70"/>
      <c r="GBU2123" s="110"/>
      <c r="GBV2123" s="2"/>
      <c r="GBW2123" s="15"/>
      <c r="GBX2123" s="15"/>
      <c r="GBY2123" s="83"/>
      <c r="GBZ2123" s="52"/>
      <c r="GCA2123" s="70"/>
      <c r="GCB2123" s="70"/>
      <c r="GCC2123" s="70"/>
      <c r="GCD2123" s="110"/>
      <c r="GCE2123" s="2"/>
      <c r="GCF2123" s="15"/>
      <c r="GCG2123" s="15"/>
      <c r="GCH2123" s="83"/>
      <c r="GCI2123" s="52"/>
      <c r="GCJ2123" s="70"/>
      <c r="GCK2123" s="70"/>
      <c r="GCL2123" s="70"/>
      <c r="GCM2123" s="110"/>
      <c r="GCN2123" s="2"/>
      <c r="GCO2123" s="15"/>
      <c r="GCP2123" s="15"/>
      <c r="GCQ2123" s="83"/>
      <c r="GCR2123" s="52"/>
      <c r="GCS2123" s="70"/>
      <c r="GCT2123" s="70"/>
      <c r="GCU2123" s="70"/>
      <c r="GCV2123" s="110"/>
      <c r="GCW2123" s="2"/>
      <c r="GCX2123" s="15"/>
      <c r="GCY2123" s="15"/>
      <c r="GCZ2123" s="83"/>
      <c r="GDA2123" s="52"/>
      <c r="GDB2123" s="70"/>
      <c r="GDC2123" s="70"/>
      <c r="GDD2123" s="70"/>
      <c r="GDE2123" s="110"/>
      <c r="GDF2123" s="2"/>
      <c r="GDG2123" s="15"/>
      <c r="GDH2123" s="15"/>
      <c r="GDI2123" s="83"/>
      <c r="GDJ2123" s="52"/>
      <c r="GDK2123" s="70"/>
      <c r="GDL2123" s="70"/>
      <c r="GDM2123" s="70"/>
      <c r="GDN2123" s="110"/>
      <c r="GDO2123" s="2"/>
      <c r="GDP2123" s="15"/>
      <c r="GDQ2123" s="15"/>
      <c r="GDR2123" s="83"/>
      <c r="GDS2123" s="52"/>
      <c r="GDT2123" s="70"/>
      <c r="GDU2123" s="70"/>
      <c r="GDV2123" s="70"/>
      <c r="GDW2123" s="110"/>
      <c r="GDX2123" s="2"/>
      <c r="GDY2123" s="15"/>
      <c r="GDZ2123" s="15"/>
      <c r="GEA2123" s="83"/>
      <c r="GEB2123" s="52"/>
      <c r="GEC2123" s="70"/>
      <c r="GED2123" s="70"/>
      <c r="GEE2123" s="70"/>
      <c r="GEF2123" s="110"/>
      <c r="GEG2123" s="2"/>
      <c r="GEH2123" s="15"/>
      <c r="GEI2123" s="15"/>
      <c r="GEJ2123" s="83"/>
      <c r="GEK2123" s="52"/>
      <c r="GEL2123" s="70"/>
      <c r="GEM2123" s="70"/>
      <c r="GEN2123" s="70"/>
      <c r="GEO2123" s="110"/>
      <c r="GEP2123" s="2"/>
      <c r="GEQ2123" s="15"/>
      <c r="GER2123" s="15"/>
      <c r="GES2123" s="83"/>
      <c r="GET2123" s="52"/>
      <c r="GEU2123" s="70"/>
      <c r="GEV2123" s="70"/>
      <c r="GEW2123" s="70"/>
      <c r="GEX2123" s="110"/>
      <c r="GEY2123" s="2"/>
      <c r="GEZ2123" s="15"/>
      <c r="GFA2123" s="15"/>
      <c r="GFB2123" s="83"/>
      <c r="GFC2123" s="52"/>
      <c r="GFD2123" s="70"/>
      <c r="GFE2123" s="70"/>
      <c r="GFF2123" s="70"/>
      <c r="GFG2123" s="110"/>
      <c r="GFH2123" s="2"/>
      <c r="GFI2123" s="15"/>
      <c r="GFJ2123" s="15"/>
      <c r="GFK2123" s="83"/>
      <c r="GFL2123" s="52"/>
      <c r="GFM2123" s="70"/>
      <c r="GFN2123" s="70"/>
      <c r="GFO2123" s="70"/>
      <c r="GFP2123" s="110"/>
      <c r="GFQ2123" s="2"/>
      <c r="GFR2123" s="15"/>
      <c r="GFS2123" s="15"/>
      <c r="GFT2123" s="83"/>
      <c r="GFU2123" s="52"/>
      <c r="GFV2123" s="70"/>
      <c r="GFW2123" s="70"/>
      <c r="GFX2123" s="70"/>
      <c r="GFY2123" s="110"/>
      <c r="GFZ2123" s="2"/>
      <c r="GGA2123" s="15"/>
      <c r="GGB2123" s="15"/>
      <c r="GGC2123" s="83"/>
      <c r="GGD2123" s="52"/>
      <c r="GGE2123" s="70"/>
      <c r="GGF2123" s="70"/>
      <c r="GGG2123" s="70"/>
      <c r="GGH2123" s="110"/>
      <c r="GGI2123" s="2"/>
      <c r="GGJ2123" s="15"/>
      <c r="GGK2123" s="15"/>
      <c r="GGL2123" s="83"/>
      <c r="GGM2123" s="52"/>
      <c r="GGN2123" s="70"/>
      <c r="GGO2123" s="70"/>
      <c r="GGP2123" s="70"/>
      <c r="GGQ2123" s="110"/>
      <c r="GGR2123" s="2"/>
      <c r="GGS2123" s="15"/>
      <c r="GGT2123" s="15"/>
      <c r="GGU2123" s="83"/>
      <c r="GGV2123" s="52"/>
      <c r="GGW2123" s="70"/>
      <c r="GGX2123" s="70"/>
      <c r="GGY2123" s="70"/>
      <c r="GGZ2123" s="110"/>
      <c r="GHA2123" s="2"/>
      <c r="GHB2123" s="15"/>
      <c r="GHC2123" s="15"/>
      <c r="GHD2123" s="83"/>
      <c r="GHE2123" s="52"/>
      <c r="GHF2123" s="70"/>
      <c r="GHG2123" s="70"/>
      <c r="GHH2123" s="70"/>
      <c r="GHI2123" s="110"/>
      <c r="GHJ2123" s="2"/>
      <c r="GHK2123" s="15"/>
      <c r="GHL2123" s="15"/>
      <c r="GHM2123" s="83"/>
      <c r="GHN2123" s="52"/>
      <c r="GHO2123" s="70"/>
      <c r="GHP2123" s="70"/>
      <c r="GHQ2123" s="70"/>
      <c r="GHR2123" s="110"/>
      <c r="GHS2123" s="2"/>
      <c r="GHT2123" s="15"/>
      <c r="GHU2123" s="15"/>
      <c r="GHV2123" s="83"/>
      <c r="GHW2123" s="52"/>
      <c r="GHX2123" s="70"/>
      <c r="GHY2123" s="70"/>
      <c r="GHZ2123" s="70"/>
      <c r="GIA2123" s="110"/>
      <c r="GIB2123" s="2"/>
      <c r="GIC2123" s="15"/>
      <c r="GID2123" s="15"/>
      <c r="GIE2123" s="83"/>
      <c r="GIF2123" s="52"/>
      <c r="GIG2123" s="70"/>
      <c r="GIH2123" s="70"/>
      <c r="GII2123" s="70"/>
      <c r="GIJ2123" s="110"/>
      <c r="GIK2123" s="2"/>
      <c r="GIL2123" s="15"/>
      <c r="GIM2123" s="15"/>
      <c r="GIN2123" s="83"/>
      <c r="GIO2123" s="52"/>
      <c r="GIP2123" s="70"/>
      <c r="GIQ2123" s="70"/>
      <c r="GIR2123" s="70"/>
      <c r="GIS2123" s="110"/>
      <c r="GIT2123" s="2"/>
      <c r="GIU2123" s="15"/>
      <c r="GIV2123" s="15"/>
      <c r="GIW2123" s="83"/>
      <c r="GIX2123" s="52"/>
      <c r="GIY2123" s="70"/>
      <c r="GIZ2123" s="70"/>
      <c r="GJA2123" s="70"/>
      <c r="GJB2123" s="110"/>
      <c r="GJC2123" s="2"/>
      <c r="GJD2123" s="15"/>
      <c r="GJE2123" s="15"/>
      <c r="GJF2123" s="83"/>
      <c r="GJG2123" s="52"/>
      <c r="GJH2123" s="70"/>
      <c r="GJI2123" s="70"/>
      <c r="GJJ2123" s="70"/>
      <c r="GJK2123" s="110"/>
      <c r="GJL2123" s="2"/>
      <c r="GJM2123" s="15"/>
      <c r="GJN2123" s="15"/>
      <c r="GJO2123" s="83"/>
      <c r="GJP2123" s="52"/>
      <c r="GJQ2123" s="70"/>
      <c r="GJR2123" s="70"/>
      <c r="GJS2123" s="70"/>
      <c r="GJT2123" s="110"/>
      <c r="GJU2123" s="2"/>
      <c r="GJV2123" s="15"/>
      <c r="GJW2123" s="15"/>
      <c r="GJX2123" s="83"/>
      <c r="GJY2123" s="52"/>
      <c r="GJZ2123" s="70"/>
      <c r="GKA2123" s="70"/>
      <c r="GKB2123" s="70"/>
      <c r="GKC2123" s="110"/>
      <c r="GKD2123" s="2"/>
      <c r="GKE2123" s="15"/>
      <c r="GKF2123" s="15"/>
      <c r="GKG2123" s="83"/>
      <c r="GKH2123" s="52"/>
      <c r="GKI2123" s="70"/>
      <c r="GKJ2123" s="70"/>
      <c r="GKK2123" s="70"/>
      <c r="GKL2123" s="110"/>
      <c r="GKM2123" s="2"/>
      <c r="GKN2123" s="15"/>
      <c r="GKO2123" s="15"/>
      <c r="GKP2123" s="83"/>
      <c r="GKQ2123" s="52"/>
      <c r="GKR2123" s="70"/>
      <c r="GKS2123" s="70"/>
      <c r="GKT2123" s="70"/>
      <c r="GKU2123" s="110"/>
      <c r="GKV2123" s="2"/>
      <c r="GKW2123" s="15"/>
      <c r="GKX2123" s="15"/>
      <c r="GKY2123" s="83"/>
      <c r="GKZ2123" s="52"/>
      <c r="GLA2123" s="70"/>
      <c r="GLB2123" s="70"/>
      <c r="GLC2123" s="70"/>
      <c r="GLD2123" s="110"/>
      <c r="GLE2123" s="2"/>
      <c r="GLF2123" s="15"/>
      <c r="GLG2123" s="15"/>
      <c r="GLH2123" s="83"/>
      <c r="GLI2123" s="52"/>
      <c r="GLJ2123" s="70"/>
      <c r="GLK2123" s="70"/>
      <c r="GLL2123" s="70"/>
      <c r="GLM2123" s="110"/>
      <c r="GLN2123" s="2"/>
      <c r="GLO2123" s="15"/>
      <c r="GLP2123" s="15"/>
      <c r="GLQ2123" s="83"/>
      <c r="GLR2123" s="52"/>
      <c r="GLS2123" s="70"/>
      <c r="GLT2123" s="70"/>
      <c r="GLU2123" s="70"/>
      <c r="GLV2123" s="110"/>
      <c r="GLW2123" s="2"/>
      <c r="GLX2123" s="15"/>
      <c r="GLY2123" s="15"/>
      <c r="GLZ2123" s="83"/>
      <c r="GMA2123" s="52"/>
      <c r="GMB2123" s="70"/>
      <c r="GMC2123" s="70"/>
      <c r="GMD2123" s="70"/>
      <c r="GME2123" s="110"/>
      <c r="GMF2123" s="2"/>
      <c r="GMG2123" s="15"/>
      <c r="GMH2123" s="15"/>
      <c r="GMI2123" s="83"/>
      <c r="GMJ2123" s="52"/>
      <c r="GMK2123" s="70"/>
      <c r="GML2123" s="70"/>
      <c r="GMM2123" s="70"/>
      <c r="GMN2123" s="110"/>
      <c r="GMO2123" s="2"/>
      <c r="GMP2123" s="15"/>
      <c r="GMQ2123" s="15"/>
      <c r="GMR2123" s="83"/>
      <c r="GMS2123" s="52"/>
      <c r="GMT2123" s="70"/>
      <c r="GMU2123" s="70"/>
      <c r="GMV2123" s="70"/>
      <c r="GMW2123" s="110"/>
      <c r="GMX2123" s="2"/>
      <c r="GMY2123" s="15"/>
      <c r="GMZ2123" s="15"/>
      <c r="GNA2123" s="83"/>
      <c r="GNB2123" s="52"/>
      <c r="GNC2123" s="70"/>
      <c r="GND2123" s="70"/>
      <c r="GNE2123" s="70"/>
      <c r="GNF2123" s="110"/>
      <c r="GNG2123" s="2"/>
      <c r="GNH2123" s="15"/>
      <c r="GNI2123" s="15"/>
      <c r="GNJ2123" s="83"/>
      <c r="GNK2123" s="52"/>
      <c r="GNL2123" s="70"/>
      <c r="GNM2123" s="70"/>
      <c r="GNN2123" s="70"/>
      <c r="GNO2123" s="110"/>
      <c r="GNP2123" s="2"/>
      <c r="GNQ2123" s="15"/>
      <c r="GNR2123" s="15"/>
      <c r="GNS2123" s="83"/>
      <c r="GNT2123" s="52"/>
      <c r="GNU2123" s="70"/>
      <c r="GNV2123" s="70"/>
      <c r="GNW2123" s="70"/>
      <c r="GNX2123" s="110"/>
      <c r="GNY2123" s="2"/>
      <c r="GNZ2123" s="15"/>
      <c r="GOA2123" s="15"/>
      <c r="GOB2123" s="83"/>
      <c r="GOC2123" s="52"/>
      <c r="GOD2123" s="70"/>
      <c r="GOE2123" s="70"/>
      <c r="GOF2123" s="70"/>
      <c r="GOG2123" s="110"/>
      <c r="GOH2123" s="2"/>
      <c r="GOI2123" s="15"/>
      <c r="GOJ2123" s="15"/>
      <c r="GOK2123" s="83"/>
      <c r="GOL2123" s="52"/>
      <c r="GOM2123" s="70"/>
      <c r="GON2123" s="70"/>
      <c r="GOO2123" s="70"/>
      <c r="GOP2123" s="110"/>
      <c r="GOQ2123" s="2"/>
      <c r="GOR2123" s="15"/>
      <c r="GOS2123" s="15"/>
      <c r="GOT2123" s="83"/>
      <c r="GOU2123" s="52"/>
      <c r="GOV2123" s="70"/>
      <c r="GOW2123" s="70"/>
      <c r="GOX2123" s="70"/>
      <c r="GOY2123" s="110"/>
      <c r="GOZ2123" s="2"/>
      <c r="GPA2123" s="15"/>
      <c r="GPB2123" s="15"/>
      <c r="GPC2123" s="83"/>
      <c r="GPD2123" s="52"/>
      <c r="GPE2123" s="70"/>
      <c r="GPF2123" s="70"/>
      <c r="GPG2123" s="70"/>
      <c r="GPH2123" s="110"/>
      <c r="GPI2123" s="2"/>
      <c r="GPJ2123" s="15"/>
      <c r="GPK2123" s="15"/>
      <c r="GPL2123" s="83"/>
      <c r="GPM2123" s="52"/>
      <c r="GPN2123" s="70"/>
      <c r="GPO2123" s="70"/>
      <c r="GPP2123" s="70"/>
      <c r="GPQ2123" s="110"/>
      <c r="GPR2123" s="2"/>
      <c r="GPS2123" s="15"/>
      <c r="GPT2123" s="15"/>
      <c r="GPU2123" s="83"/>
      <c r="GPV2123" s="52"/>
      <c r="GPW2123" s="70"/>
      <c r="GPX2123" s="70"/>
      <c r="GPY2123" s="70"/>
      <c r="GPZ2123" s="110"/>
      <c r="GQA2123" s="2"/>
      <c r="GQB2123" s="15"/>
      <c r="GQC2123" s="15"/>
      <c r="GQD2123" s="83"/>
      <c r="GQE2123" s="52"/>
      <c r="GQF2123" s="70"/>
      <c r="GQG2123" s="70"/>
      <c r="GQH2123" s="70"/>
      <c r="GQI2123" s="110"/>
      <c r="GQJ2123" s="2"/>
      <c r="GQK2123" s="15"/>
      <c r="GQL2123" s="15"/>
      <c r="GQM2123" s="83"/>
      <c r="GQN2123" s="52"/>
      <c r="GQO2123" s="70"/>
      <c r="GQP2123" s="70"/>
      <c r="GQQ2123" s="70"/>
      <c r="GQR2123" s="110"/>
      <c r="GQS2123" s="2"/>
      <c r="GQT2123" s="15"/>
      <c r="GQU2123" s="15"/>
      <c r="GQV2123" s="83"/>
      <c r="GQW2123" s="52"/>
      <c r="GQX2123" s="70"/>
      <c r="GQY2123" s="70"/>
      <c r="GQZ2123" s="70"/>
      <c r="GRA2123" s="110"/>
      <c r="GRB2123" s="2"/>
      <c r="GRC2123" s="15"/>
      <c r="GRD2123" s="15"/>
      <c r="GRE2123" s="83"/>
      <c r="GRF2123" s="52"/>
      <c r="GRG2123" s="70"/>
      <c r="GRH2123" s="70"/>
      <c r="GRI2123" s="70"/>
      <c r="GRJ2123" s="110"/>
      <c r="GRK2123" s="2"/>
      <c r="GRL2123" s="15"/>
      <c r="GRM2123" s="15"/>
      <c r="GRN2123" s="83"/>
      <c r="GRO2123" s="52"/>
      <c r="GRP2123" s="70"/>
      <c r="GRQ2123" s="70"/>
      <c r="GRR2123" s="70"/>
      <c r="GRS2123" s="110"/>
      <c r="GRT2123" s="2"/>
      <c r="GRU2123" s="15"/>
      <c r="GRV2123" s="15"/>
      <c r="GRW2123" s="83"/>
      <c r="GRX2123" s="52"/>
      <c r="GRY2123" s="70"/>
      <c r="GRZ2123" s="70"/>
      <c r="GSA2123" s="70"/>
      <c r="GSB2123" s="110"/>
      <c r="GSC2123" s="2"/>
      <c r="GSD2123" s="15"/>
      <c r="GSE2123" s="15"/>
      <c r="GSF2123" s="83"/>
      <c r="GSG2123" s="52"/>
      <c r="GSH2123" s="70"/>
      <c r="GSI2123" s="70"/>
      <c r="GSJ2123" s="70"/>
      <c r="GSK2123" s="110"/>
      <c r="GSL2123" s="2"/>
      <c r="GSM2123" s="15"/>
      <c r="GSN2123" s="15"/>
      <c r="GSO2123" s="83"/>
      <c r="GSP2123" s="52"/>
      <c r="GSQ2123" s="70"/>
      <c r="GSR2123" s="70"/>
      <c r="GSS2123" s="70"/>
      <c r="GST2123" s="110"/>
      <c r="GSU2123" s="2"/>
      <c r="GSV2123" s="15"/>
      <c r="GSW2123" s="15"/>
      <c r="GSX2123" s="83"/>
      <c r="GSY2123" s="52"/>
      <c r="GSZ2123" s="70"/>
      <c r="GTA2123" s="70"/>
      <c r="GTB2123" s="70"/>
      <c r="GTC2123" s="110"/>
      <c r="GTD2123" s="2"/>
      <c r="GTE2123" s="15"/>
      <c r="GTF2123" s="15"/>
      <c r="GTG2123" s="83"/>
      <c r="GTH2123" s="52"/>
      <c r="GTI2123" s="70"/>
      <c r="GTJ2123" s="70"/>
      <c r="GTK2123" s="70"/>
      <c r="GTL2123" s="110"/>
      <c r="GTM2123" s="2"/>
      <c r="GTN2123" s="15"/>
      <c r="GTO2123" s="15"/>
      <c r="GTP2123" s="83"/>
      <c r="GTQ2123" s="52"/>
      <c r="GTR2123" s="70"/>
      <c r="GTS2123" s="70"/>
      <c r="GTT2123" s="70"/>
      <c r="GTU2123" s="110"/>
      <c r="GTV2123" s="2"/>
      <c r="GTW2123" s="15"/>
      <c r="GTX2123" s="15"/>
      <c r="GTY2123" s="83"/>
      <c r="GTZ2123" s="52"/>
      <c r="GUA2123" s="70"/>
      <c r="GUB2123" s="70"/>
      <c r="GUC2123" s="70"/>
      <c r="GUD2123" s="110"/>
      <c r="GUE2123" s="2"/>
      <c r="GUF2123" s="15"/>
      <c r="GUG2123" s="15"/>
      <c r="GUH2123" s="83"/>
      <c r="GUI2123" s="52"/>
      <c r="GUJ2123" s="70"/>
      <c r="GUK2123" s="70"/>
      <c r="GUL2123" s="70"/>
      <c r="GUM2123" s="110"/>
      <c r="GUN2123" s="2"/>
      <c r="GUO2123" s="15"/>
      <c r="GUP2123" s="15"/>
      <c r="GUQ2123" s="83"/>
      <c r="GUR2123" s="52"/>
      <c r="GUS2123" s="70"/>
      <c r="GUT2123" s="70"/>
      <c r="GUU2123" s="70"/>
      <c r="GUV2123" s="110"/>
      <c r="GUW2123" s="2"/>
      <c r="GUX2123" s="15"/>
      <c r="GUY2123" s="15"/>
      <c r="GUZ2123" s="83"/>
      <c r="GVA2123" s="52"/>
      <c r="GVB2123" s="70"/>
      <c r="GVC2123" s="70"/>
      <c r="GVD2123" s="70"/>
      <c r="GVE2123" s="110"/>
      <c r="GVF2123" s="2"/>
      <c r="GVG2123" s="15"/>
      <c r="GVH2123" s="15"/>
      <c r="GVI2123" s="83"/>
      <c r="GVJ2123" s="52"/>
      <c r="GVK2123" s="70"/>
      <c r="GVL2123" s="70"/>
      <c r="GVM2123" s="70"/>
      <c r="GVN2123" s="110"/>
      <c r="GVO2123" s="2"/>
      <c r="GVP2123" s="15"/>
      <c r="GVQ2123" s="15"/>
      <c r="GVR2123" s="83"/>
      <c r="GVS2123" s="52"/>
      <c r="GVT2123" s="70"/>
      <c r="GVU2123" s="70"/>
      <c r="GVV2123" s="70"/>
      <c r="GVW2123" s="110"/>
      <c r="GVX2123" s="2"/>
      <c r="GVY2123" s="15"/>
      <c r="GVZ2123" s="15"/>
      <c r="GWA2123" s="83"/>
      <c r="GWB2123" s="52"/>
      <c r="GWC2123" s="70"/>
      <c r="GWD2123" s="70"/>
      <c r="GWE2123" s="70"/>
      <c r="GWF2123" s="110"/>
      <c r="GWG2123" s="2"/>
      <c r="GWH2123" s="15"/>
      <c r="GWI2123" s="15"/>
      <c r="GWJ2123" s="83"/>
      <c r="GWK2123" s="52"/>
      <c r="GWL2123" s="70"/>
      <c r="GWM2123" s="70"/>
      <c r="GWN2123" s="70"/>
      <c r="GWO2123" s="110"/>
      <c r="GWP2123" s="2"/>
      <c r="GWQ2123" s="15"/>
      <c r="GWR2123" s="15"/>
      <c r="GWS2123" s="83"/>
      <c r="GWT2123" s="52"/>
      <c r="GWU2123" s="70"/>
      <c r="GWV2123" s="70"/>
      <c r="GWW2123" s="70"/>
      <c r="GWX2123" s="110"/>
      <c r="GWY2123" s="2"/>
      <c r="GWZ2123" s="15"/>
      <c r="GXA2123" s="15"/>
      <c r="GXB2123" s="83"/>
      <c r="GXC2123" s="52"/>
      <c r="GXD2123" s="70"/>
      <c r="GXE2123" s="70"/>
      <c r="GXF2123" s="70"/>
      <c r="GXG2123" s="110"/>
      <c r="GXH2123" s="2"/>
      <c r="GXI2123" s="15"/>
      <c r="GXJ2123" s="15"/>
      <c r="GXK2123" s="83"/>
      <c r="GXL2123" s="52"/>
      <c r="GXM2123" s="70"/>
      <c r="GXN2123" s="70"/>
      <c r="GXO2123" s="70"/>
      <c r="GXP2123" s="110"/>
      <c r="GXQ2123" s="2"/>
      <c r="GXR2123" s="15"/>
      <c r="GXS2123" s="15"/>
      <c r="GXT2123" s="83"/>
      <c r="GXU2123" s="52"/>
      <c r="GXV2123" s="70"/>
      <c r="GXW2123" s="70"/>
      <c r="GXX2123" s="70"/>
      <c r="GXY2123" s="110"/>
      <c r="GXZ2123" s="2"/>
      <c r="GYA2123" s="15"/>
      <c r="GYB2123" s="15"/>
      <c r="GYC2123" s="83"/>
      <c r="GYD2123" s="52"/>
      <c r="GYE2123" s="70"/>
      <c r="GYF2123" s="70"/>
      <c r="GYG2123" s="70"/>
      <c r="GYH2123" s="110"/>
      <c r="GYI2123" s="2"/>
      <c r="GYJ2123" s="15"/>
      <c r="GYK2123" s="15"/>
      <c r="GYL2123" s="83"/>
      <c r="GYM2123" s="52"/>
      <c r="GYN2123" s="70"/>
      <c r="GYO2123" s="70"/>
      <c r="GYP2123" s="70"/>
      <c r="GYQ2123" s="110"/>
      <c r="GYR2123" s="2"/>
      <c r="GYS2123" s="15"/>
      <c r="GYT2123" s="15"/>
      <c r="GYU2123" s="83"/>
      <c r="GYV2123" s="52"/>
      <c r="GYW2123" s="70"/>
      <c r="GYX2123" s="70"/>
      <c r="GYY2123" s="70"/>
      <c r="GYZ2123" s="110"/>
      <c r="GZA2123" s="2"/>
      <c r="GZB2123" s="15"/>
      <c r="GZC2123" s="15"/>
      <c r="GZD2123" s="83"/>
      <c r="GZE2123" s="52"/>
      <c r="GZF2123" s="70"/>
      <c r="GZG2123" s="70"/>
      <c r="GZH2123" s="70"/>
      <c r="GZI2123" s="110"/>
      <c r="GZJ2123" s="2"/>
      <c r="GZK2123" s="15"/>
      <c r="GZL2123" s="15"/>
      <c r="GZM2123" s="83"/>
      <c r="GZN2123" s="52"/>
      <c r="GZO2123" s="70"/>
      <c r="GZP2123" s="70"/>
      <c r="GZQ2123" s="70"/>
      <c r="GZR2123" s="110"/>
      <c r="GZS2123" s="2"/>
      <c r="GZT2123" s="15"/>
      <c r="GZU2123" s="15"/>
      <c r="GZV2123" s="83"/>
      <c r="GZW2123" s="52"/>
      <c r="GZX2123" s="70"/>
      <c r="GZY2123" s="70"/>
      <c r="GZZ2123" s="70"/>
      <c r="HAA2123" s="110"/>
      <c r="HAB2123" s="2"/>
      <c r="HAC2123" s="15"/>
      <c r="HAD2123" s="15"/>
      <c r="HAE2123" s="83"/>
      <c r="HAF2123" s="52"/>
      <c r="HAG2123" s="70"/>
      <c r="HAH2123" s="70"/>
      <c r="HAI2123" s="70"/>
      <c r="HAJ2123" s="110"/>
      <c r="HAK2123" s="2"/>
      <c r="HAL2123" s="15"/>
      <c r="HAM2123" s="15"/>
      <c r="HAN2123" s="83"/>
      <c r="HAO2123" s="52"/>
      <c r="HAP2123" s="70"/>
      <c r="HAQ2123" s="70"/>
      <c r="HAR2123" s="70"/>
      <c r="HAS2123" s="110"/>
      <c r="HAT2123" s="2"/>
      <c r="HAU2123" s="15"/>
      <c r="HAV2123" s="15"/>
      <c r="HAW2123" s="83"/>
      <c r="HAX2123" s="52"/>
      <c r="HAY2123" s="70"/>
      <c r="HAZ2123" s="70"/>
      <c r="HBA2123" s="70"/>
      <c r="HBB2123" s="110"/>
      <c r="HBC2123" s="2"/>
      <c r="HBD2123" s="15"/>
      <c r="HBE2123" s="15"/>
      <c r="HBF2123" s="83"/>
      <c r="HBG2123" s="52"/>
      <c r="HBH2123" s="70"/>
      <c r="HBI2123" s="70"/>
      <c r="HBJ2123" s="70"/>
      <c r="HBK2123" s="110"/>
      <c r="HBL2123" s="2"/>
      <c r="HBM2123" s="15"/>
      <c r="HBN2123" s="15"/>
      <c r="HBO2123" s="83"/>
      <c r="HBP2123" s="52"/>
      <c r="HBQ2123" s="70"/>
      <c r="HBR2123" s="70"/>
      <c r="HBS2123" s="70"/>
      <c r="HBT2123" s="110"/>
      <c r="HBU2123" s="2"/>
      <c r="HBV2123" s="15"/>
      <c r="HBW2123" s="15"/>
      <c r="HBX2123" s="83"/>
      <c r="HBY2123" s="52"/>
      <c r="HBZ2123" s="70"/>
      <c r="HCA2123" s="70"/>
      <c r="HCB2123" s="70"/>
      <c r="HCC2123" s="110"/>
      <c r="HCD2123" s="2"/>
      <c r="HCE2123" s="15"/>
      <c r="HCF2123" s="15"/>
      <c r="HCG2123" s="83"/>
      <c r="HCH2123" s="52"/>
      <c r="HCI2123" s="70"/>
      <c r="HCJ2123" s="70"/>
      <c r="HCK2123" s="70"/>
      <c r="HCL2123" s="110"/>
      <c r="HCM2123" s="2"/>
      <c r="HCN2123" s="15"/>
      <c r="HCO2123" s="15"/>
      <c r="HCP2123" s="83"/>
      <c r="HCQ2123" s="52"/>
      <c r="HCR2123" s="70"/>
      <c r="HCS2123" s="70"/>
      <c r="HCT2123" s="70"/>
      <c r="HCU2123" s="110"/>
      <c r="HCV2123" s="2"/>
      <c r="HCW2123" s="15"/>
      <c r="HCX2123" s="15"/>
      <c r="HCY2123" s="83"/>
      <c r="HCZ2123" s="52"/>
      <c r="HDA2123" s="70"/>
      <c r="HDB2123" s="70"/>
      <c r="HDC2123" s="70"/>
      <c r="HDD2123" s="110"/>
      <c r="HDE2123" s="2"/>
      <c r="HDF2123" s="15"/>
      <c r="HDG2123" s="15"/>
      <c r="HDH2123" s="83"/>
      <c r="HDI2123" s="52"/>
      <c r="HDJ2123" s="70"/>
      <c r="HDK2123" s="70"/>
      <c r="HDL2123" s="70"/>
      <c r="HDM2123" s="110"/>
      <c r="HDN2123" s="2"/>
      <c r="HDO2123" s="15"/>
      <c r="HDP2123" s="15"/>
      <c r="HDQ2123" s="83"/>
      <c r="HDR2123" s="52"/>
      <c r="HDS2123" s="70"/>
      <c r="HDT2123" s="70"/>
      <c r="HDU2123" s="70"/>
      <c r="HDV2123" s="110"/>
      <c r="HDW2123" s="2"/>
      <c r="HDX2123" s="15"/>
      <c r="HDY2123" s="15"/>
      <c r="HDZ2123" s="83"/>
      <c r="HEA2123" s="52"/>
      <c r="HEB2123" s="70"/>
      <c r="HEC2123" s="70"/>
      <c r="HED2123" s="70"/>
      <c r="HEE2123" s="110"/>
      <c r="HEF2123" s="2"/>
      <c r="HEG2123" s="15"/>
      <c r="HEH2123" s="15"/>
      <c r="HEI2123" s="83"/>
      <c r="HEJ2123" s="52"/>
      <c r="HEK2123" s="70"/>
      <c r="HEL2123" s="70"/>
      <c r="HEM2123" s="70"/>
      <c r="HEN2123" s="110"/>
      <c r="HEO2123" s="2"/>
      <c r="HEP2123" s="15"/>
      <c r="HEQ2123" s="15"/>
      <c r="HER2123" s="83"/>
      <c r="HES2123" s="52"/>
      <c r="HET2123" s="70"/>
      <c r="HEU2123" s="70"/>
      <c r="HEV2123" s="70"/>
      <c r="HEW2123" s="110"/>
      <c r="HEX2123" s="2"/>
      <c r="HEY2123" s="15"/>
      <c r="HEZ2123" s="15"/>
      <c r="HFA2123" s="83"/>
      <c r="HFB2123" s="52"/>
      <c r="HFC2123" s="70"/>
      <c r="HFD2123" s="70"/>
      <c r="HFE2123" s="70"/>
      <c r="HFF2123" s="110"/>
      <c r="HFG2123" s="2"/>
      <c r="HFH2123" s="15"/>
      <c r="HFI2123" s="15"/>
      <c r="HFJ2123" s="83"/>
      <c r="HFK2123" s="52"/>
      <c r="HFL2123" s="70"/>
      <c r="HFM2123" s="70"/>
      <c r="HFN2123" s="70"/>
      <c r="HFO2123" s="110"/>
      <c r="HFP2123" s="2"/>
      <c r="HFQ2123" s="15"/>
      <c r="HFR2123" s="15"/>
      <c r="HFS2123" s="83"/>
      <c r="HFT2123" s="52"/>
      <c r="HFU2123" s="70"/>
      <c r="HFV2123" s="70"/>
      <c r="HFW2123" s="70"/>
      <c r="HFX2123" s="110"/>
      <c r="HFY2123" s="2"/>
      <c r="HFZ2123" s="15"/>
      <c r="HGA2123" s="15"/>
      <c r="HGB2123" s="83"/>
      <c r="HGC2123" s="52"/>
      <c r="HGD2123" s="70"/>
      <c r="HGE2123" s="70"/>
      <c r="HGF2123" s="70"/>
      <c r="HGG2123" s="110"/>
      <c r="HGH2123" s="2"/>
      <c r="HGI2123" s="15"/>
      <c r="HGJ2123" s="15"/>
      <c r="HGK2123" s="83"/>
      <c r="HGL2123" s="52"/>
      <c r="HGM2123" s="70"/>
      <c r="HGN2123" s="70"/>
      <c r="HGO2123" s="70"/>
      <c r="HGP2123" s="110"/>
      <c r="HGQ2123" s="2"/>
      <c r="HGR2123" s="15"/>
      <c r="HGS2123" s="15"/>
      <c r="HGT2123" s="83"/>
      <c r="HGU2123" s="52"/>
      <c r="HGV2123" s="70"/>
      <c r="HGW2123" s="70"/>
      <c r="HGX2123" s="70"/>
      <c r="HGY2123" s="110"/>
      <c r="HGZ2123" s="2"/>
      <c r="HHA2123" s="15"/>
      <c r="HHB2123" s="15"/>
      <c r="HHC2123" s="83"/>
      <c r="HHD2123" s="52"/>
      <c r="HHE2123" s="70"/>
      <c r="HHF2123" s="70"/>
      <c r="HHG2123" s="70"/>
      <c r="HHH2123" s="110"/>
      <c r="HHI2123" s="2"/>
      <c r="HHJ2123" s="15"/>
      <c r="HHK2123" s="15"/>
      <c r="HHL2123" s="83"/>
      <c r="HHM2123" s="52"/>
      <c r="HHN2123" s="70"/>
      <c r="HHO2123" s="70"/>
      <c r="HHP2123" s="70"/>
      <c r="HHQ2123" s="110"/>
      <c r="HHR2123" s="2"/>
      <c r="HHS2123" s="15"/>
      <c r="HHT2123" s="15"/>
      <c r="HHU2123" s="83"/>
      <c r="HHV2123" s="52"/>
      <c r="HHW2123" s="70"/>
      <c r="HHX2123" s="70"/>
      <c r="HHY2123" s="70"/>
      <c r="HHZ2123" s="110"/>
      <c r="HIA2123" s="2"/>
      <c r="HIB2123" s="15"/>
      <c r="HIC2123" s="15"/>
      <c r="HID2123" s="83"/>
      <c r="HIE2123" s="52"/>
      <c r="HIF2123" s="70"/>
      <c r="HIG2123" s="70"/>
      <c r="HIH2123" s="70"/>
      <c r="HII2123" s="110"/>
      <c r="HIJ2123" s="2"/>
      <c r="HIK2123" s="15"/>
      <c r="HIL2123" s="15"/>
      <c r="HIM2123" s="83"/>
      <c r="HIN2123" s="52"/>
      <c r="HIO2123" s="70"/>
      <c r="HIP2123" s="70"/>
      <c r="HIQ2123" s="70"/>
      <c r="HIR2123" s="110"/>
      <c r="HIS2123" s="2"/>
      <c r="HIT2123" s="15"/>
      <c r="HIU2123" s="15"/>
      <c r="HIV2123" s="83"/>
      <c r="HIW2123" s="52"/>
      <c r="HIX2123" s="70"/>
      <c r="HIY2123" s="70"/>
      <c r="HIZ2123" s="70"/>
      <c r="HJA2123" s="110"/>
      <c r="HJB2123" s="2"/>
      <c r="HJC2123" s="15"/>
      <c r="HJD2123" s="15"/>
      <c r="HJE2123" s="83"/>
      <c r="HJF2123" s="52"/>
      <c r="HJG2123" s="70"/>
      <c r="HJH2123" s="70"/>
      <c r="HJI2123" s="70"/>
      <c r="HJJ2123" s="110"/>
      <c r="HJK2123" s="2"/>
      <c r="HJL2123" s="15"/>
      <c r="HJM2123" s="15"/>
      <c r="HJN2123" s="83"/>
      <c r="HJO2123" s="52"/>
      <c r="HJP2123" s="70"/>
      <c r="HJQ2123" s="70"/>
      <c r="HJR2123" s="70"/>
      <c r="HJS2123" s="110"/>
      <c r="HJT2123" s="2"/>
      <c r="HJU2123" s="15"/>
      <c r="HJV2123" s="15"/>
      <c r="HJW2123" s="83"/>
      <c r="HJX2123" s="52"/>
      <c r="HJY2123" s="70"/>
      <c r="HJZ2123" s="70"/>
      <c r="HKA2123" s="70"/>
      <c r="HKB2123" s="110"/>
      <c r="HKC2123" s="2"/>
      <c r="HKD2123" s="15"/>
      <c r="HKE2123" s="15"/>
      <c r="HKF2123" s="83"/>
      <c r="HKG2123" s="52"/>
      <c r="HKH2123" s="70"/>
      <c r="HKI2123" s="70"/>
      <c r="HKJ2123" s="70"/>
      <c r="HKK2123" s="110"/>
      <c r="HKL2123" s="2"/>
      <c r="HKM2123" s="15"/>
      <c r="HKN2123" s="15"/>
      <c r="HKO2123" s="83"/>
      <c r="HKP2123" s="52"/>
      <c r="HKQ2123" s="70"/>
      <c r="HKR2123" s="70"/>
      <c r="HKS2123" s="70"/>
      <c r="HKT2123" s="110"/>
      <c r="HKU2123" s="2"/>
      <c r="HKV2123" s="15"/>
      <c r="HKW2123" s="15"/>
      <c r="HKX2123" s="83"/>
      <c r="HKY2123" s="52"/>
      <c r="HKZ2123" s="70"/>
      <c r="HLA2123" s="70"/>
      <c r="HLB2123" s="70"/>
      <c r="HLC2123" s="110"/>
      <c r="HLD2123" s="2"/>
      <c r="HLE2123" s="15"/>
      <c r="HLF2123" s="15"/>
      <c r="HLG2123" s="83"/>
      <c r="HLH2123" s="52"/>
      <c r="HLI2123" s="70"/>
      <c r="HLJ2123" s="70"/>
      <c r="HLK2123" s="70"/>
      <c r="HLL2123" s="110"/>
      <c r="HLM2123" s="2"/>
      <c r="HLN2123" s="15"/>
      <c r="HLO2123" s="15"/>
      <c r="HLP2123" s="83"/>
      <c r="HLQ2123" s="52"/>
      <c r="HLR2123" s="70"/>
      <c r="HLS2123" s="70"/>
      <c r="HLT2123" s="70"/>
      <c r="HLU2123" s="110"/>
      <c r="HLV2123" s="2"/>
      <c r="HLW2123" s="15"/>
      <c r="HLX2123" s="15"/>
      <c r="HLY2123" s="83"/>
      <c r="HLZ2123" s="52"/>
      <c r="HMA2123" s="70"/>
      <c r="HMB2123" s="70"/>
      <c r="HMC2123" s="70"/>
      <c r="HMD2123" s="110"/>
      <c r="HME2123" s="2"/>
      <c r="HMF2123" s="15"/>
      <c r="HMG2123" s="15"/>
      <c r="HMH2123" s="83"/>
      <c r="HMI2123" s="52"/>
      <c r="HMJ2123" s="70"/>
      <c r="HMK2123" s="70"/>
      <c r="HML2123" s="70"/>
      <c r="HMM2123" s="110"/>
      <c r="HMN2123" s="2"/>
      <c r="HMO2123" s="15"/>
      <c r="HMP2123" s="15"/>
      <c r="HMQ2123" s="83"/>
      <c r="HMR2123" s="52"/>
      <c r="HMS2123" s="70"/>
      <c r="HMT2123" s="70"/>
      <c r="HMU2123" s="70"/>
      <c r="HMV2123" s="110"/>
      <c r="HMW2123" s="2"/>
      <c r="HMX2123" s="15"/>
      <c r="HMY2123" s="15"/>
      <c r="HMZ2123" s="83"/>
      <c r="HNA2123" s="52"/>
      <c r="HNB2123" s="70"/>
      <c r="HNC2123" s="70"/>
      <c r="HND2123" s="70"/>
      <c r="HNE2123" s="110"/>
      <c r="HNF2123" s="2"/>
      <c r="HNG2123" s="15"/>
      <c r="HNH2123" s="15"/>
      <c r="HNI2123" s="83"/>
      <c r="HNJ2123" s="52"/>
      <c r="HNK2123" s="70"/>
      <c r="HNL2123" s="70"/>
      <c r="HNM2123" s="70"/>
      <c r="HNN2123" s="110"/>
      <c r="HNO2123" s="2"/>
      <c r="HNP2123" s="15"/>
      <c r="HNQ2123" s="15"/>
      <c r="HNR2123" s="83"/>
      <c r="HNS2123" s="52"/>
      <c r="HNT2123" s="70"/>
      <c r="HNU2123" s="70"/>
      <c r="HNV2123" s="70"/>
      <c r="HNW2123" s="110"/>
      <c r="HNX2123" s="2"/>
      <c r="HNY2123" s="15"/>
      <c r="HNZ2123" s="15"/>
      <c r="HOA2123" s="83"/>
      <c r="HOB2123" s="52"/>
      <c r="HOC2123" s="70"/>
      <c r="HOD2123" s="70"/>
      <c r="HOE2123" s="70"/>
      <c r="HOF2123" s="110"/>
      <c r="HOG2123" s="2"/>
      <c r="HOH2123" s="15"/>
      <c r="HOI2123" s="15"/>
      <c r="HOJ2123" s="83"/>
      <c r="HOK2123" s="52"/>
      <c r="HOL2123" s="70"/>
      <c r="HOM2123" s="70"/>
      <c r="HON2123" s="70"/>
      <c r="HOO2123" s="110"/>
      <c r="HOP2123" s="2"/>
      <c r="HOQ2123" s="15"/>
      <c r="HOR2123" s="15"/>
      <c r="HOS2123" s="83"/>
      <c r="HOT2123" s="52"/>
      <c r="HOU2123" s="70"/>
      <c r="HOV2123" s="70"/>
      <c r="HOW2123" s="70"/>
      <c r="HOX2123" s="110"/>
      <c r="HOY2123" s="2"/>
      <c r="HOZ2123" s="15"/>
      <c r="HPA2123" s="15"/>
      <c r="HPB2123" s="83"/>
      <c r="HPC2123" s="52"/>
      <c r="HPD2123" s="70"/>
      <c r="HPE2123" s="70"/>
      <c r="HPF2123" s="70"/>
      <c r="HPG2123" s="110"/>
      <c r="HPH2123" s="2"/>
      <c r="HPI2123" s="15"/>
      <c r="HPJ2123" s="15"/>
      <c r="HPK2123" s="83"/>
      <c r="HPL2123" s="52"/>
      <c r="HPM2123" s="70"/>
      <c r="HPN2123" s="70"/>
      <c r="HPO2123" s="70"/>
      <c r="HPP2123" s="110"/>
      <c r="HPQ2123" s="2"/>
      <c r="HPR2123" s="15"/>
      <c r="HPS2123" s="15"/>
      <c r="HPT2123" s="83"/>
      <c r="HPU2123" s="52"/>
      <c r="HPV2123" s="70"/>
      <c r="HPW2123" s="70"/>
      <c r="HPX2123" s="70"/>
      <c r="HPY2123" s="110"/>
      <c r="HPZ2123" s="2"/>
      <c r="HQA2123" s="15"/>
      <c r="HQB2123" s="15"/>
      <c r="HQC2123" s="83"/>
      <c r="HQD2123" s="52"/>
      <c r="HQE2123" s="70"/>
      <c r="HQF2123" s="70"/>
      <c r="HQG2123" s="70"/>
      <c r="HQH2123" s="110"/>
      <c r="HQI2123" s="2"/>
      <c r="HQJ2123" s="15"/>
      <c r="HQK2123" s="15"/>
      <c r="HQL2123" s="83"/>
      <c r="HQM2123" s="52"/>
      <c r="HQN2123" s="70"/>
      <c r="HQO2123" s="70"/>
      <c r="HQP2123" s="70"/>
      <c r="HQQ2123" s="110"/>
      <c r="HQR2123" s="2"/>
      <c r="HQS2123" s="15"/>
      <c r="HQT2123" s="15"/>
      <c r="HQU2123" s="83"/>
      <c r="HQV2123" s="52"/>
      <c r="HQW2123" s="70"/>
      <c r="HQX2123" s="70"/>
      <c r="HQY2123" s="70"/>
      <c r="HQZ2123" s="110"/>
      <c r="HRA2123" s="2"/>
      <c r="HRB2123" s="15"/>
      <c r="HRC2123" s="15"/>
      <c r="HRD2123" s="83"/>
      <c r="HRE2123" s="52"/>
      <c r="HRF2123" s="70"/>
      <c r="HRG2123" s="70"/>
      <c r="HRH2123" s="70"/>
      <c r="HRI2123" s="110"/>
      <c r="HRJ2123" s="2"/>
      <c r="HRK2123" s="15"/>
      <c r="HRL2123" s="15"/>
      <c r="HRM2123" s="83"/>
      <c r="HRN2123" s="52"/>
      <c r="HRO2123" s="70"/>
      <c r="HRP2123" s="70"/>
      <c r="HRQ2123" s="70"/>
      <c r="HRR2123" s="110"/>
      <c r="HRS2123" s="2"/>
      <c r="HRT2123" s="15"/>
      <c r="HRU2123" s="15"/>
      <c r="HRV2123" s="83"/>
      <c r="HRW2123" s="52"/>
      <c r="HRX2123" s="70"/>
      <c r="HRY2123" s="70"/>
      <c r="HRZ2123" s="70"/>
      <c r="HSA2123" s="110"/>
      <c r="HSB2123" s="2"/>
      <c r="HSC2123" s="15"/>
      <c r="HSD2123" s="15"/>
      <c r="HSE2123" s="83"/>
      <c r="HSF2123" s="52"/>
      <c r="HSG2123" s="70"/>
      <c r="HSH2123" s="70"/>
      <c r="HSI2123" s="70"/>
      <c r="HSJ2123" s="110"/>
      <c r="HSK2123" s="2"/>
      <c r="HSL2123" s="15"/>
      <c r="HSM2123" s="15"/>
      <c r="HSN2123" s="83"/>
      <c r="HSO2123" s="52"/>
      <c r="HSP2123" s="70"/>
      <c r="HSQ2123" s="70"/>
      <c r="HSR2123" s="70"/>
      <c r="HSS2123" s="110"/>
      <c r="HST2123" s="2"/>
      <c r="HSU2123" s="15"/>
      <c r="HSV2123" s="15"/>
      <c r="HSW2123" s="83"/>
      <c r="HSX2123" s="52"/>
      <c r="HSY2123" s="70"/>
      <c r="HSZ2123" s="70"/>
      <c r="HTA2123" s="70"/>
      <c r="HTB2123" s="110"/>
      <c r="HTC2123" s="2"/>
      <c r="HTD2123" s="15"/>
      <c r="HTE2123" s="15"/>
      <c r="HTF2123" s="83"/>
      <c r="HTG2123" s="52"/>
      <c r="HTH2123" s="70"/>
      <c r="HTI2123" s="70"/>
      <c r="HTJ2123" s="70"/>
      <c r="HTK2123" s="110"/>
      <c r="HTL2123" s="2"/>
      <c r="HTM2123" s="15"/>
      <c r="HTN2123" s="15"/>
      <c r="HTO2123" s="83"/>
      <c r="HTP2123" s="52"/>
      <c r="HTQ2123" s="70"/>
      <c r="HTR2123" s="70"/>
      <c r="HTS2123" s="70"/>
      <c r="HTT2123" s="110"/>
      <c r="HTU2123" s="2"/>
      <c r="HTV2123" s="15"/>
      <c r="HTW2123" s="15"/>
      <c r="HTX2123" s="83"/>
      <c r="HTY2123" s="52"/>
      <c r="HTZ2123" s="70"/>
      <c r="HUA2123" s="70"/>
      <c r="HUB2123" s="70"/>
      <c r="HUC2123" s="110"/>
      <c r="HUD2123" s="2"/>
      <c r="HUE2123" s="15"/>
      <c r="HUF2123" s="15"/>
      <c r="HUG2123" s="83"/>
      <c r="HUH2123" s="52"/>
      <c r="HUI2123" s="70"/>
      <c r="HUJ2123" s="70"/>
      <c r="HUK2123" s="70"/>
      <c r="HUL2123" s="110"/>
      <c r="HUM2123" s="2"/>
      <c r="HUN2123" s="15"/>
      <c r="HUO2123" s="15"/>
      <c r="HUP2123" s="83"/>
      <c r="HUQ2123" s="52"/>
      <c r="HUR2123" s="70"/>
      <c r="HUS2123" s="70"/>
      <c r="HUT2123" s="70"/>
      <c r="HUU2123" s="110"/>
      <c r="HUV2123" s="2"/>
      <c r="HUW2123" s="15"/>
      <c r="HUX2123" s="15"/>
      <c r="HUY2123" s="83"/>
      <c r="HUZ2123" s="52"/>
      <c r="HVA2123" s="70"/>
      <c r="HVB2123" s="70"/>
      <c r="HVC2123" s="70"/>
      <c r="HVD2123" s="110"/>
      <c r="HVE2123" s="2"/>
      <c r="HVF2123" s="15"/>
      <c r="HVG2123" s="15"/>
      <c r="HVH2123" s="83"/>
      <c r="HVI2123" s="52"/>
      <c r="HVJ2123" s="70"/>
      <c r="HVK2123" s="70"/>
      <c r="HVL2123" s="70"/>
      <c r="HVM2123" s="110"/>
      <c r="HVN2123" s="2"/>
      <c r="HVO2123" s="15"/>
      <c r="HVP2123" s="15"/>
      <c r="HVQ2123" s="83"/>
      <c r="HVR2123" s="52"/>
      <c r="HVS2123" s="70"/>
      <c r="HVT2123" s="70"/>
      <c r="HVU2123" s="70"/>
      <c r="HVV2123" s="110"/>
      <c r="HVW2123" s="2"/>
      <c r="HVX2123" s="15"/>
      <c r="HVY2123" s="15"/>
      <c r="HVZ2123" s="83"/>
      <c r="HWA2123" s="52"/>
      <c r="HWB2123" s="70"/>
      <c r="HWC2123" s="70"/>
      <c r="HWD2123" s="70"/>
      <c r="HWE2123" s="110"/>
      <c r="HWF2123" s="2"/>
      <c r="HWG2123" s="15"/>
      <c r="HWH2123" s="15"/>
      <c r="HWI2123" s="83"/>
      <c r="HWJ2123" s="52"/>
      <c r="HWK2123" s="70"/>
      <c r="HWL2123" s="70"/>
      <c r="HWM2123" s="70"/>
      <c r="HWN2123" s="110"/>
      <c r="HWO2123" s="2"/>
      <c r="HWP2123" s="15"/>
      <c r="HWQ2123" s="15"/>
      <c r="HWR2123" s="83"/>
      <c r="HWS2123" s="52"/>
      <c r="HWT2123" s="70"/>
      <c r="HWU2123" s="70"/>
      <c r="HWV2123" s="70"/>
      <c r="HWW2123" s="110"/>
      <c r="HWX2123" s="2"/>
      <c r="HWY2123" s="15"/>
      <c r="HWZ2123" s="15"/>
      <c r="HXA2123" s="83"/>
      <c r="HXB2123" s="52"/>
      <c r="HXC2123" s="70"/>
      <c r="HXD2123" s="70"/>
      <c r="HXE2123" s="70"/>
      <c r="HXF2123" s="110"/>
      <c r="HXG2123" s="2"/>
      <c r="HXH2123" s="15"/>
      <c r="HXI2123" s="15"/>
      <c r="HXJ2123" s="83"/>
      <c r="HXK2123" s="52"/>
      <c r="HXL2123" s="70"/>
      <c r="HXM2123" s="70"/>
      <c r="HXN2123" s="70"/>
      <c r="HXO2123" s="110"/>
      <c r="HXP2123" s="2"/>
      <c r="HXQ2123" s="15"/>
      <c r="HXR2123" s="15"/>
      <c r="HXS2123" s="83"/>
      <c r="HXT2123" s="52"/>
      <c r="HXU2123" s="70"/>
      <c r="HXV2123" s="70"/>
      <c r="HXW2123" s="70"/>
      <c r="HXX2123" s="110"/>
      <c r="HXY2123" s="2"/>
      <c r="HXZ2123" s="15"/>
      <c r="HYA2123" s="15"/>
      <c r="HYB2123" s="83"/>
      <c r="HYC2123" s="52"/>
      <c r="HYD2123" s="70"/>
      <c r="HYE2123" s="70"/>
      <c r="HYF2123" s="70"/>
      <c r="HYG2123" s="110"/>
      <c r="HYH2123" s="2"/>
      <c r="HYI2123" s="15"/>
      <c r="HYJ2123" s="15"/>
      <c r="HYK2123" s="83"/>
      <c r="HYL2123" s="52"/>
      <c r="HYM2123" s="70"/>
      <c r="HYN2123" s="70"/>
      <c r="HYO2123" s="70"/>
      <c r="HYP2123" s="110"/>
      <c r="HYQ2123" s="2"/>
      <c r="HYR2123" s="15"/>
      <c r="HYS2123" s="15"/>
      <c r="HYT2123" s="83"/>
      <c r="HYU2123" s="52"/>
      <c r="HYV2123" s="70"/>
      <c r="HYW2123" s="70"/>
      <c r="HYX2123" s="70"/>
      <c r="HYY2123" s="110"/>
      <c r="HYZ2123" s="2"/>
      <c r="HZA2123" s="15"/>
      <c r="HZB2123" s="15"/>
      <c r="HZC2123" s="83"/>
      <c r="HZD2123" s="52"/>
      <c r="HZE2123" s="70"/>
      <c r="HZF2123" s="70"/>
      <c r="HZG2123" s="70"/>
      <c r="HZH2123" s="110"/>
      <c r="HZI2123" s="2"/>
      <c r="HZJ2123" s="15"/>
      <c r="HZK2123" s="15"/>
      <c r="HZL2123" s="83"/>
      <c r="HZM2123" s="52"/>
      <c r="HZN2123" s="70"/>
      <c r="HZO2123" s="70"/>
      <c r="HZP2123" s="70"/>
      <c r="HZQ2123" s="110"/>
      <c r="HZR2123" s="2"/>
      <c r="HZS2123" s="15"/>
      <c r="HZT2123" s="15"/>
      <c r="HZU2123" s="83"/>
      <c r="HZV2123" s="52"/>
      <c r="HZW2123" s="70"/>
      <c r="HZX2123" s="70"/>
      <c r="HZY2123" s="70"/>
      <c r="HZZ2123" s="110"/>
      <c r="IAA2123" s="2"/>
      <c r="IAB2123" s="15"/>
      <c r="IAC2123" s="15"/>
      <c r="IAD2123" s="83"/>
      <c r="IAE2123" s="52"/>
      <c r="IAF2123" s="70"/>
      <c r="IAG2123" s="70"/>
      <c r="IAH2123" s="70"/>
      <c r="IAI2123" s="110"/>
      <c r="IAJ2123" s="2"/>
      <c r="IAK2123" s="15"/>
      <c r="IAL2123" s="15"/>
      <c r="IAM2123" s="83"/>
      <c r="IAN2123" s="52"/>
      <c r="IAO2123" s="70"/>
      <c r="IAP2123" s="70"/>
      <c r="IAQ2123" s="70"/>
      <c r="IAR2123" s="110"/>
      <c r="IAS2123" s="2"/>
      <c r="IAT2123" s="15"/>
      <c r="IAU2123" s="15"/>
      <c r="IAV2123" s="83"/>
      <c r="IAW2123" s="52"/>
      <c r="IAX2123" s="70"/>
      <c r="IAY2123" s="70"/>
      <c r="IAZ2123" s="70"/>
      <c r="IBA2123" s="110"/>
      <c r="IBB2123" s="2"/>
      <c r="IBC2123" s="15"/>
      <c r="IBD2123" s="15"/>
      <c r="IBE2123" s="83"/>
      <c r="IBF2123" s="52"/>
      <c r="IBG2123" s="70"/>
      <c r="IBH2123" s="70"/>
      <c r="IBI2123" s="70"/>
      <c r="IBJ2123" s="110"/>
      <c r="IBK2123" s="2"/>
      <c r="IBL2123" s="15"/>
      <c r="IBM2123" s="15"/>
      <c r="IBN2123" s="83"/>
      <c r="IBO2123" s="52"/>
      <c r="IBP2123" s="70"/>
      <c r="IBQ2123" s="70"/>
      <c r="IBR2123" s="70"/>
      <c r="IBS2123" s="110"/>
      <c r="IBT2123" s="2"/>
      <c r="IBU2123" s="15"/>
      <c r="IBV2123" s="15"/>
      <c r="IBW2123" s="83"/>
      <c r="IBX2123" s="52"/>
      <c r="IBY2123" s="70"/>
      <c r="IBZ2123" s="70"/>
      <c r="ICA2123" s="70"/>
      <c r="ICB2123" s="110"/>
      <c r="ICC2123" s="2"/>
      <c r="ICD2123" s="15"/>
      <c r="ICE2123" s="15"/>
      <c r="ICF2123" s="83"/>
      <c r="ICG2123" s="52"/>
      <c r="ICH2123" s="70"/>
      <c r="ICI2123" s="70"/>
      <c r="ICJ2123" s="70"/>
      <c r="ICK2123" s="110"/>
      <c r="ICL2123" s="2"/>
      <c r="ICM2123" s="15"/>
      <c r="ICN2123" s="15"/>
      <c r="ICO2123" s="83"/>
      <c r="ICP2123" s="52"/>
      <c r="ICQ2123" s="70"/>
      <c r="ICR2123" s="70"/>
      <c r="ICS2123" s="70"/>
      <c r="ICT2123" s="110"/>
      <c r="ICU2123" s="2"/>
      <c r="ICV2123" s="15"/>
      <c r="ICW2123" s="15"/>
      <c r="ICX2123" s="83"/>
      <c r="ICY2123" s="52"/>
      <c r="ICZ2123" s="70"/>
      <c r="IDA2123" s="70"/>
      <c r="IDB2123" s="70"/>
      <c r="IDC2123" s="110"/>
      <c r="IDD2123" s="2"/>
      <c r="IDE2123" s="15"/>
      <c r="IDF2123" s="15"/>
      <c r="IDG2123" s="83"/>
      <c r="IDH2123" s="52"/>
      <c r="IDI2123" s="70"/>
      <c r="IDJ2123" s="70"/>
      <c r="IDK2123" s="70"/>
      <c r="IDL2123" s="110"/>
      <c r="IDM2123" s="2"/>
      <c r="IDN2123" s="15"/>
      <c r="IDO2123" s="15"/>
      <c r="IDP2123" s="83"/>
      <c r="IDQ2123" s="52"/>
      <c r="IDR2123" s="70"/>
      <c r="IDS2123" s="70"/>
      <c r="IDT2123" s="70"/>
      <c r="IDU2123" s="110"/>
      <c r="IDV2123" s="2"/>
      <c r="IDW2123" s="15"/>
      <c r="IDX2123" s="15"/>
      <c r="IDY2123" s="83"/>
      <c r="IDZ2123" s="52"/>
      <c r="IEA2123" s="70"/>
      <c r="IEB2123" s="70"/>
      <c r="IEC2123" s="70"/>
      <c r="IED2123" s="110"/>
      <c r="IEE2123" s="2"/>
      <c r="IEF2123" s="15"/>
      <c r="IEG2123" s="15"/>
      <c r="IEH2123" s="83"/>
      <c r="IEI2123" s="52"/>
      <c r="IEJ2123" s="70"/>
      <c r="IEK2123" s="70"/>
      <c r="IEL2123" s="70"/>
      <c r="IEM2123" s="110"/>
      <c r="IEN2123" s="2"/>
      <c r="IEO2123" s="15"/>
      <c r="IEP2123" s="15"/>
      <c r="IEQ2123" s="83"/>
      <c r="IER2123" s="52"/>
      <c r="IES2123" s="70"/>
      <c r="IET2123" s="70"/>
      <c r="IEU2123" s="70"/>
      <c r="IEV2123" s="110"/>
      <c r="IEW2123" s="2"/>
      <c r="IEX2123" s="15"/>
      <c r="IEY2123" s="15"/>
      <c r="IEZ2123" s="83"/>
      <c r="IFA2123" s="52"/>
      <c r="IFB2123" s="70"/>
      <c r="IFC2123" s="70"/>
      <c r="IFD2123" s="70"/>
      <c r="IFE2123" s="110"/>
      <c r="IFF2123" s="2"/>
      <c r="IFG2123" s="15"/>
      <c r="IFH2123" s="15"/>
      <c r="IFI2123" s="83"/>
      <c r="IFJ2123" s="52"/>
      <c r="IFK2123" s="70"/>
      <c r="IFL2123" s="70"/>
      <c r="IFM2123" s="70"/>
      <c r="IFN2123" s="110"/>
      <c r="IFO2123" s="2"/>
      <c r="IFP2123" s="15"/>
      <c r="IFQ2123" s="15"/>
      <c r="IFR2123" s="83"/>
      <c r="IFS2123" s="52"/>
      <c r="IFT2123" s="70"/>
      <c r="IFU2123" s="70"/>
      <c r="IFV2123" s="70"/>
      <c r="IFW2123" s="110"/>
      <c r="IFX2123" s="2"/>
      <c r="IFY2123" s="15"/>
      <c r="IFZ2123" s="15"/>
      <c r="IGA2123" s="83"/>
      <c r="IGB2123" s="52"/>
      <c r="IGC2123" s="70"/>
      <c r="IGD2123" s="70"/>
      <c r="IGE2123" s="70"/>
      <c r="IGF2123" s="110"/>
      <c r="IGG2123" s="2"/>
      <c r="IGH2123" s="15"/>
      <c r="IGI2123" s="15"/>
      <c r="IGJ2123" s="83"/>
      <c r="IGK2123" s="52"/>
      <c r="IGL2123" s="70"/>
      <c r="IGM2123" s="70"/>
      <c r="IGN2123" s="70"/>
      <c r="IGO2123" s="110"/>
      <c r="IGP2123" s="2"/>
      <c r="IGQ2123" s="15"/>
      <c r="IGR2123" s="15"/>
      <c r="IGS2123" s="83"/>
      <c r="IGT2123" s="52"/>
      <c r="IGU2123" s="70"/>
      <c r="IGV2123" s="70"/>
      <c r="IGW2123" s="70"/>
      <c r="IGX2123" s="110"/>
      <c r="IGY2123" s="2"/>
      <c r="IGZ2123" s="15"/>
      <c r="IHA2123" s="15"/>
      <c r="IHB2123" s="83"/>
      <c r="IHC2123" s="52"/>
      <c r="IHD2123" s="70"/>
      <c r="IHE2123" s="70"/>
      <c r="IHF2123" s="70"/>
      <c r="IHG2123" s="110"/>
      <c r="IHH2123" s="2"/>
      <c r="IHI2123" s="15"/>
      <c r="IHJ2123" s="15"/>
      <c r="IHK2123" s="83"/>
      <c r="IHL2123" s="52"/>
      <c r="IHM2123" s="70"/>
      <c r="IHN2123" s="70"/>
      <c r="IHO2123" s="70"/>
      <c r="IHP2123" s="110"/>
      <c r="IHQ2123" s="2"/>
      <c r="IHR2123" s="15"/>
      <c r="IHS2123" s="15"/>
      <c r="IHT2123" s="83"/>
      <c r="IHU2123" s="52"/>
      <c r="IHV2123" s="70"/>
      <c r="IHW2123" s="70"/>
      <c r="IHX2123" s="70"/>
      <c r="IHY2123" s="110"/>
      <c r="IHZ2123" s="2"/>
      <c r="IIA2123" s="15"/>
      <c r="IIB2123" s="15"/>
      <c r="IIC2123" s="83"/>
      <c r="IID2123" s="52"/>
      <c r="IIE2123" s="70"/>
      <c r="IIF2123" s="70"/>
      <c r="IIG2123" s="70"/>
      <c r="IIH2123" s="110"/>
      <c r="III2123" s="2"/>
      <c r="IIJ2123" s="15"/>
      <c r="IIK2123" s="15"/>
      <c r="IIL2123" s="83"/>
      <c r="IIM2123" s="52"/>
      <c r="IIN2123" s="70"/>
      <c r="IIO2123" s="70"/>
      <c r="IIP2123" s="70"/>
      <c r="IIQ2123" s="110"/>
      <c r="IIR2123" s="2"/>
      <c r="IIS2123" s="15"/>
      <c r="IIT2123" s="15"/>
      <c r="IIU2123" s="83"/>
      <c r="IIV2123" s="52"/>
      <c r="IIW2123" s="70"/>
      <c r="IIX2123" s="70"/>
      <c r="IIY2123" s="70"/>
      <c r="IIZ2123" s="110"/>
      <c r="IJA2123" s="2"/>
      <c r="IJB2123" s="15"/>
      <c r="IJC2123" s="15"/>
      <c r="IJD2123" s="83"/>
      <c r="IJE2123" s="52"/>
      <c r="IJF2123" s="70"/>
      <c r="IJG2123" s="70"/>
      <c r="IJH2123" s="70"/>
      <c r="IJI2123" s="110"/>
      <c r="IJJ2123" s="2"/>
      <c r="IJK2123" s="15"/>
      <c r="IJL2123" s="15"/>
      <c r="IJM2123" s="83"/>
      <c r="IJN2123" s="52"/>
      <c r="IJO2123" s="70"/>
      <c r="IJP2123" s="70"/>
      <c r="IJQ2123" s="70"/>
      <c r="IJR2123" s="110"/>
      <c r="IJS2123" s="2"/>
      <c r="IJT2123" s="15"/>
      <c r="IJU2123" s="15"/>
      <c r="IJV2123" s="83"/>
      <c r="IJW2123" s="52"/>
      <c r="IJX2123" s="70"/>
      <c r="IJY2123" s="70"/>
      <c r="IJZ2123" s="70"/>
      <c r="IKA2123" s="110"/>
      <c r="IKB2123" s="2"/>
      <c r="IKC2123" s="15"/>
      <c r="IKD2123" s="15"/>
      <c r="IKE2123" s="83"/>
      <c r="IKF2123" s="52"/>
      <c r="IKG2123" s="70"/>
      <c r="IKH2123" s="70"/>
      <c r="IKI2123" s="70"/>
      <c r="IKJ2123" s="110"/>
      <c r="IKK2123" s="2"/>
      <c r="IKL2123" s="15"/>
      <c r="IKM2123" s="15"/>
      <c r="IKN2123" s="83"/>
      <c r="IKO2123" s="52"/>
      <c r="IKP2123" s="70"/>
      <c r="IKQ2123" s="70"/>
      <c r="IKR2123" s="70"/>
      <c r="IKS2123" s="110"/>
      <c r="IKT2123" s="2"/>
      <c r="IKU2123" s="15"/>
      <c r="IKV2123" s="15"/>
      <c r="IKW2123" s="83"/>
      <c r="IKX2123" s="52"/>
      <c r="IKY2123" s="70"/>
      <c r="IKZ2123" s="70"/>
      <c r="ILA2123" s="70"/>
      <c r="ILB2123" s="110"/>
      <c r="ILC2123" s="2"/>
      <c r="ILD2123" s="15"/>
      <c r="ILE2123" s="15"/>
      <c r="ILF2123" s="83"/>
      <c r="ILG2123" s="52"/>
      <c r="ILH2123" s="70"/>
      <c r="ILI2123" s="70"/>
      <c r="ILJ2123" s="70"/>
      <c r="ILK2123" s="110"/>
      <c r="ILL2123" s="2"/>
      <c r="ILM2123" s="15"/>
      <c r="ILN2123" s="15"/>
      <c r="ILO2123" s="83"/>
      <c r="ILP2123" s="52"/>
      <c r="ILQ2123" s="70"/>
      <c r="ILR2123" s="70"/>
      <c r="ILS2123" s="70"/>
      <c r="ILT2123" s="110"/>
      <c r="ILU2123" s="2"/>
      <c r="ILV2123" s="15"/>
      <c r="ILW2123" s="15"/>
      <c r="ILX2123" s="83"/>
      <c r="ILY2123" s="52"/>
      <c r="ILZ2123" s="70"/>
      <c r="IMA2123" s="70"/>
      <c r="IMB2123" s="70"/>
      <c r="IMC2123" s="110"/>
      <c r="IMD2123" s="2"/>
      <c r="IME2123" s="15"/>
      <c r="IMF2123" s="15"/>
      <c r="IMG2123" s="83"/>
      <c r="IMH2123" s="52"/>
      <c r="IMI2123" s="70"/>
      <c r="IMJ2123" s="70"/>
      <c r="IMK2123" s="70"/>
      <c r="IML2123" s="110"/>
      <c r="IMM2123" s="2"/>
      <c r="IMN2123" s="15"/>
      <c r="IMO2123" s="15"/>
      <c r="IMP2123" s="83"/>
      <c r="IMQ2123" s="52"/>
      <c r="IMR2123" s="70"/>
      <c r="IMS2123" s="70"/>
      <c r="IMT2123" s="70"/>
      <c r="IMU2123" s="110"/>
      <c r="IMV2123" s="2"/>
      <c r="IMW2123" s="15"/>
      <c r="IMX2123" s="15"/>
      <c r="IMY2123" s="83"/>
      <c r="IMZ2123" s="52"/>
      <c r="INA2123" s="70"/>
      <c r="INB2123" s="70"/>
      <c r="INC2123" s="70"/>
      <c r="IND2123" s="110"/>
      <c r="INE2123" s="2"/>
      <c r="INF2123" s="15"/>
      <c r="ING2123" s="15"/>
      <c r="INH2123" s="83"/>
      <c r="INI2123" s="52"/>
      <c r="INJ2123" s="70"/>
      <c r="INK2123" s="70"/>
      <c r="INL2123" s="70"/>
      <c r="INM2123" s="110"/>
      <c r="INN2123" s="2"/>
      <c r="INO2123" s="15"/>
      <c r="INP2123" s="15"/>
      <c r="INQ2123" s="83"/>
      <c r="INR2123" s="52"/>
      <c r="INS2123" s="70"/>
      <c r="INT2123" s="70"/>
      <c r="INU2123" s="70"/>
      <c r="INV2123" s="110"/>
      <c r="INW2123" s="2"/>
      <c r="INX2123" s="15"/>
      <c r="INY2123" s="15"/>
      <c r="INZ2123" s="83"/>
      <c r="IOA2123" s="52"/>
      <c r="IOB2123" s="70"/>
      <c r="IOC2123" s="70"/>
      <c r="IOD2123" s="70"/>
      <c r="IOE2123" s="110"/>
      <c r="IOF2123" s="2"/>
      <c r="IOG2123" s="15"/>
      <c r="IOH2123" s="15"/>
      <c r="IOI2123" s="83"/>
      <c r="IOJ2123" s="52"/>
      <c r="IOK2123" s="70"/>
      <c r="IOL2123" s="70"/>
      <c r="IOM2123" s="70"/>
      <c r="ION2123" s="110"/>
      <c r="IOO2123" s="2"/>
      <c r="IOP2123" s="15"/>
      <c r="IOQ2123" s="15"/>
      <c r="IOR2123" s="83"/>
      <c r="IOS2123" s="52"/>
      <c r="IOT2123" s="70"/>
      <c r="IOU2123" s="70"/>
      <c r="IOV2123" s="70"/>
      <c r="IOW2123" s="110"/>
      <c r="IOX2123" s="2"/>
      <c r="IOY2123" s="15"/>
      <c r="IOZ2123" s="15"/>
      <c r="IPA2123" s="83"/>
      <c r="IPB2123" s="52"/>
      <c r="IPC2123" s="70"/>
      <c r="IPD2123" s="70"/>
      <c r="IPE2123" s="70"/>
      <c r="IPF2123" s="110"/>
      <c r="IPG2123" s="2"/>
      <c r="IPH2123" s="15"/>
      <c r="IPI2123" s="15"/>
      <c r="IPJ2123" s="83"/>
      <c r="IPK2123" s="52"/>
      <c r="IPL2123" s="70"/>
      <c r="IPM2123" s="70"/>
      <c r="IPN2123" s="70"/>
      <c r="IPO2123" s="110"/>
      <c r="IPP2123" s="2"/>
      <c r="IPQ2123" s="15"/>
      <c r="IPR2123" s="15"/>
      <c r="IPS2123" s="83"/>
      <c r="IPT2123" s="52"/>
      <c r="IPU2123" s="70"/>
      <c r="IPV2123" s="70"/>
      <c r="IPW2123" s="70"/>
      <c r="IPX2123" s="110"/>
      <c r="IPY2123" s="2"/>
      <c r="IPZ2123" s="15"/>
      <c r="IQA2123" s="15"/>
      <c r="IQB2123" s="83"/>
      <c r="IQC2123" s="52"/>
      <c r="IQD2123" s="70"/>
      <c r="IQE2123" s="70"/>
      <c r="IQF2123" s="70"/>
      <c r="IQG2123" s="110"/>
      <c r="IQH2123" s="2"/>
      <c r="IQI2123" s="15"/>
      <c r="IQJ2123" s="15"/>
      <c r="IQK2123" s="83"/>
      <c r="IQL2123" s="52"/>
      <c r="IQM2123" s="70"/>
      <c r="IQN2123" s="70"/>
      <c r="IQO2123" s="70"/>
      <c r="IQP2123" s="110"/>
      <c r="IQQ2123" s="2"/>
      <c r="IQR2123" s="15"/>
      <c r="IQS2123" s="15"/>
      <c r="IQT2123" s="83"/>
      <c r="IQU2123" s="52"/>
      <c r="IQV2123" s="70"/>
      <c r="IQW2123" s="70"/>
      <c r="IQX2123" s="70"/>
      <c r="IQY2123" s="110"/>
      <c r="IQZ2123" s="2"/>
      <c r="IRA2123" s="15"/>
      <c r="IRB2123" s="15"/>
      <c r="IRC2123" s="83"/>
      <c r="IRD2123" s="52"/>
      <c r="IRE2123" s="70"/>
      <c r="IRF2123" s="70"/>
      <c r="IRG2123" s="70"/>
      <c r="IRH2123" s="110"/>
      <c r="IRI2123" s="2"/>
      <c r="IRJ2123" s="15"/>
      <c r="IRK2123" s="15"/>
      <c r="IRL2123" s="83"/>
      <c r="IRM2123" s="52"/>
      <c r="IRN2123" s="70"/>
      <c r="IRO2123" s="70"/>
      <c r="IRP2123" s="70"/>
      <c r="IRQ2123" s="110"/>
      <c r="IRR2123" s="2"/>
      <c r="IRS2123" s="15"/>
      <c r="IRT2123" s="15"/>
      <c r="IRU2123" s="83"/>
      <c r="IRV2123" s="52"/>
      <c r="IRW2123" s="70"/>
      <c r="IRX2123" s="70"/>
      <c r="IRY2123" s="70"/>
      <c r="IRZ2123" s="110"/>
      <c r="ISA2123" s="2"/>
      <c r="ISB2123" s="15"/>
      <c r="ISC2123" s="15"/>
      <c r="ISD2123" s="83"/>
      <c r="ISE2123" s="52"/>
      <c r="ISF2123" s="70"/>
      <c r="ISG2123" s="70"/>
      <c r="ISH2123" s="70"/>
      <c r="ISI2123" s="110"/>
      <c r="ISJ2123" s="2"/>
      <c r="ISK2123" s="15"/>
      <c r="ISL2123" s="15"/>
      <c r="ISM2123" s="83"/>
      <c r="ISN2123" s="52"/>
      <c r="ISO2123" s="70"/>
      <c r="ISP2123" s="70"/>
      <c r="ISQ2123" s="70"/>
      <c r="ISR2123" s="110"/>
      <c r="ISS2123" s="2"/>
      <c r="IST2123" s="15"/>
      <c r="ISU2123" s="15"/>
      <c r="ISV2123" s="83"/>
      <c r="ISW2123" s="52"/>
      <c r="ISX2123" s="70"/>
      <c r="ISY2123" s="70"/>
      <c r="ISZ2123" s="70"/>
      <c r="ITA2123" s="110"/>
      <c r="ITB2123" s="2"/>
      <c r="ITC2123" s="15"/>
      <c r="ITD2123" s="15"/>
      <c r="ITE2123" s="83"/>
      <c r="ITF2123" s="52"/>
      <c r="ITG2123" s="70"/>
      <c r="ITH2123" s="70"/>
      <c r="ITI2123" s="70"/>
      <c r="ITJ2123" s="110"/>
      <c r="ITK2123" s="2"/>
      <c r="ITL2123" s="15"/>
      <c r="ITM2123" s="15"/>
      <c r="ITN2123" s="83"/>
      <c r="ITO2123" s="52"/>
      <c r="ITP2123" s="70"/>
      <c r="ITQ2123" s="70"/>
      <c r="ITR2123" s="70"/>
      <c r="ITS2123" s="110"/>
      <c r="ITT2123" s="2"/>
      <c r="ITU2123" s="15"/>
      <c r="ITV2123" s="15"/>
      <c r="ITW2123" s="83"/>
      <c r="ITX2123" s="52"/>
      <c r="ITY2123" s="70"/>
      <c r="ITZ2123" s="70"/>
      <c r="IUA2123" s="70"/>
      <c r="IUB2123" s="110"/>
      <c r="IUC2123" s="2"/>
      <c r="IUD2123" s="15"/>
      <c r="IUE2123" s="15"/>
      <c r="IUF2123" s="83"/>
      <c r="IUG2123" s="52"/>
      <c r="IUH2123" s="70"/>
      <c r="IUI2123" s="70"/>
      <c r="IUJ2123" s="70"/>
      <c r="IUK2123" s="110"/>
      <c r="IUL2123" s="2"/>
      <c r="IUM2123" s="15"/>
      <c r="IUN2123" s="15"/>
      <c r="IUO2123" s="83"/>
      <c r="IUP2123" s="52"/>
      <c r="IUQ2123" s="70"/>
      <c r="IUR2123" s="70"/>
      <c r="IUS2123" s="70"/>
      <c r="IUT2123" s="110"/>
      <c r="IUU2123" s="2"/>
      <c r="IUV2123" s="15"/>
      <c r="IUW2123" s="15"/>
      <c r="IUX2123" s="83"/>
      <c r="IUY2123" s="52"/>
      <c r="IUZ2123" s="70"/>
      <c r="IVA2123" s="70"/>
      <c r="IVB2123" s="70"/>
      <c r="IVC2123" s="110"/>
      <c r="IVD2123" s="2"/>
      <c r="IVE2123" s="15"/>
      <c r="IVF2123" s="15"/>
      <c r="IVG2123" s="83"/>
      <c r="IVH2123" s="52"/>
      <c r="IVI2123" s="70"/>
      <c r="IVJ2123" s="70"/>
      <c r="IVK2123" s="70"/>
      <c r="IVL2123" s="110"/>
      <c r="IVM2123" s="2"/>
      <c r="IVN2123" s="15"/>
      <c r="IVO2123" s="15"/>
      <c r="IVP2123" s="83"/>
      <c r="IVQ2123" s="52"/>
      <c r="IVR2123" s="70"/>
      <c r="IVS2123" s="70"/>
      <c r="IVT2123" s="70"/>
      <c r="IVU2123" s="110"/>
      <c r="IVV2123" s="2"/>
      <c r="IVW2123" s="15"/>
      <c r="IVX2123" s="15"/>
      <c r="IVY2123" s="83"/>
      <c r="IVZ2123" s="52"/>
      <c r="IWA2123" s="70"/>
      <c r="IWB2123" s="70"/>
      <c r="IWC2123" s="70"/>
      <c r="IWD2123" s="110"/>
      <c r="IWE2123" s="2"/>
      <c r="IWF2123" s="15"/>
      <c r="IWG2123" s="15"/>
      <c r="IWH2123" s="83"/>
      <c r="IWI2123" s="52"/>
      <c r="IWJ2123" s="70"/>
      <c r="IWK2123" s="70"/>
      <c r="IWL2123" s="70"/>
      <c r="IWM2123" s="110"/>
      <c r="IWN2123" s="2"/>
      <c r="IWO2123" s="15"/>
      <c r="IWP2123" s="15"/>
      <c r="IWQ2123" s="83"/>
      <c r="IWR2123" s="52"/>
      <c r="IWS2123" s="70"/>
      <c r="IWT2123" s="70"/>
      <c r="IWU2123" s="70"/>
      <c r="IWV2123" s="110"/>
      <c r="IWW2123" s="2"/>
      <c r="IWX2123" s="15"/>
      <c r="IWY2123" s="15"/>
      <c r="IWZ2123" s="83"/>
      <c r="IXA2123" s="52"/>
      <c r="IXB2123" s="70"/>
      <c r="IXC2123" s="70"/>
      <c r="IXD2123" s="70"/>
      <c r="IXE2123" s="110"/>
      <c r="IXF2123" s="2"/>
      <c r="IXG2123" s="15"/>
      <c r="IXH2123" s="15"/>
      <c r="IXI2123" s="83"/>
      <c r="IXJ2123" s="52"/>
      <c r="IXK2123" s="70"/>
      <c r="IXL2123" s="70"/>
      <c r="IXM2123" s="70"/>
      <c r="IXN2123" s="110"/>
      <c r="IXO2123" s="2"/>
      <c r="IXP2123" s="15"/>
      <c r="IXQ2123" s="15"/>
      <c r="IXR2123" s="83"/>
      <c r="IXS2123" s="52"/>
      <c r="IXT2123" s="70"/>
      <c r="IXU2123" s="70"/>
      <c r="IXV2123" s="70"/>
      <c r="IXW2123" s="110"/>
      <c r="IXX2123" s="2"/>
      <c r="IXY2123" s="15"/>
      <c r="IXZ2123" s="15"/>
      <c r="IYA2123" s="83"/>
      <c r="IYB2123" s="52"/>
      <c r="IYC2123" s="70"/>
      <c r="IYD2123" s="70"/>
      <c r="IYE2123" s="70"/>
      <c r="IYF2123" s="110"/>
      <c r="IYG2123" s="2"/>
      <c r="IYH2123" s="15"/>
      <c r="IYI2123" s="15"/>
      <c r="IYJ2123" s="83"/>
      <c r="IYK2123" s="52"/>
      <c r="IYL2123" s="70"/>
      <c r="IYM2123" s="70"/>
      <c r="IYN2123" s="70"/>
      <c r="IYO2123" s="110"/>
      <c r="IYP2123" s="2"/>
      <c r="IYQ2123" s="15"/>
      <c r="IYR2123" s="15"/>
      <c r="IYS2123" s="83"/>
      <c r="IYT2123" s="52"/>
      <c r="IYU2123" s="70"/>
      <c r="IYV2123" s="70"/>
      <c r="IYW2123" s="70"/>
      <c r="IYX2123" s="110"/>
      <c r="IYY2123" s="2"/>
      <c r="IYZ2123" s="15"/>
      <c r="IZA2123" s="15"/>
      <c r="IZB2123" s="83"/>
      <c r="IZC2123" s="52"/>
      <c r="IZD2123" s="70"/>
      <c r="IZE2123" s="70"/>
      <c r="IZF2123" s="70"/>
      <c r="IZG2123" s="110"/>
      <c r="IZH2123" s="2"/>
      <c r="IZI2123" s="15"/>
      <c r="IZJ2123" s="15"/>
      <c r="IZK2123" s="83"/>
      <c r="IZL2123" s="52"/>
      <c r="IZM2123" s="70"/>
      <c r="IZN2123" s="70"/>
      <c r="IZO2123" s="70"/>
      <c r="IZP2123" s="110"/>
      <c r="IZQ2123" s="2"/>
      <c r="IZR2123" s="15"/>
      <c r="IZS2123" s="15"/>
      <c r="IZT2123" s="83"/>
      <c r="IZU2123" s="52"/>
      <c r="IZV2123" s="70"/>
      <c r="IZW2123" s="70"/>
      <c r="IZX2123" s="70"/>
      <c r="IZY2123" s="110"/>
      <c r="IZZ2123" s="2"/>
      <c r="JAA2123" s="15"/>
      <c r="JAB2123" s="15"/>
      <c r="JAC2123" s="83"/>
      <c r="JAD2123" s="52"/>
      <c r="JAE2123" s="70"/>
      <c r="JAF2123" s="70"/>
      <c r="JAG2123" s="70"/>
      <c r="JAH2123" s="110"/>
      <c r="JAI2123" s="2"/>
      <c r="JAJ2123" s="15"/>
      <c r="JAK2123" s="15"/>
      <c r="JAL2123" s="83"/>
      <c r="JAM2123" s="52"/>
      <c r="JAN2123" s="70"/>
      <c r="JAO2123" s="70"/>
      <c r="JAP2123" s="70"/>
      <c r="JAQ2123" s="110"/>
      <c r="JAR2123" s="2"/>
      <c r="JAS2123" s="15"/>
      <c r="JAT2123" s="15"/>
      <c r="JAU2123" s="83"/>
      <c r="JAV2123" s="52"/>
      <c r="JAW2123" s="70"/>
      <c r="JAX2123" s="70"/>
      <c r="JAY2123" s="70"/>
      <c r="JAZ2123" s="110"/>
      <c r="JBA2123" s="2"/>
      <c r="JBB2123" s="15"/>
      <c r="JBC2123" s="15"/>
      <c r="JBD2123" s="83"/>
      <c r="JBE2123" s="52"/>
      <c r="JBF2123" s="70"/>
      <c r="JBG2123" s="70"/>
      <c r="JBH2123" s="70"/>
      <c r="JBI2123" s="110"/>
      <c r="JBJ2123" s="2"/>
      <c r="JBK2123" s="15"/>
      <c r="JBL2123" s="15"/>
      <c r="JBM2123" s="83"/>
      <c r="JBN2123" s="52"/>
      <c r="JBO2123" s="70"/>
      <c r="JBP2123" s="70"/>
      <c r="JBQ2123" s="70"/>
      <c r="JBR2123" s="110"/>
      <c r="JBS2123" s="2"/>
      <c r="JBT2123" s="15"/>
      <c r="JBU2123" s="15"/>
      <c r="JBV2123" s="83"/>
      <c r="JBW2123" s="52"/>
      <c r="JBX2123" s="70"/>
      <c r="JBY2123" s="70"/>
      <c r="JBZ2123" s="70"/>
      <c r="JCA2123" s="110"/>
      <c r="JCB2123" s="2"/>
      <c r="JCC2123" s="15"/>
      <c r="JCD2123" s="15"/>
      <c r="JCE2123" s="83"/>
      <c r="JCF2123" s="52"/>
      <c r="JCG2123" s="70"/>
      <c r="JCH2123" s="70"/>
      <c r="JCI2123" s="70"/>
      <c r="JCJ2123" s="110"/>
      <c r="JCK2123" s="2"/>
      <c r="JCL2123" s="15"/>
      <c r="JCM2123" s="15"/>
      <c r="JCN2123" s="83"/>
      <c r="JCO2123" s="52"/>
      <c r="JCP2123" s="70"/>
      <c r="JCQ2123" s="70"/>
      <c r="JCR2123" s="70"/>
      <c r="JCS2123" s="110"/>
      <c r="JCT2123" s="2"/>
      <c r="JCU2123" s="15"/>
      <c r="JCV2123" s="15"/>
      <c r="JCW2123" s="83"/>
      <c r="JCX2123" s="52"/>
      <c r="JCY2123" s="70"/>
      <c r="JCZ2123" s="70"/>
      <c r="JDA2123" s="70"/>
      <c r="JDB2123" s="110"/>
      <c r="JDC2123" s="2"/>
      <c r="JDD2123" s="15"/>
      <c r="JDE2123" s="15"/>
      <c r="JDF2123" s="83"/>
      <c r="JDG2123" s="52"/>
      <c r="JDH2123" s="70"/>
      <c r="JDI2123" s="70"/>
      <c r="JDJ2123" s="70"/>
      <c r="JDK2123" s="110"/>
      <c r="JDL2123" s="2"/>
      <c r="JDM2123" s="15"/>
      <c r="JDN2123" s="15"/>
      <c r="JDO2123" s="83"/>
      <c r="JDP2123" s="52"/>
      <c r="JDQ2123" s="70"/>
      <c r="JDR2123" s="70"/>
      <c r="JDS2123" s="70"/>
      <c r="JDT2123" s="110"/>
      <c r="JDU2123" s="2"/>
      <c r="JDV2123" s="15"/>
      <c r="JDW2123" s="15"/>
      <c r="JDX2123" s="83"/>
      <c r="JDY2123" s="52"/>
      <c r="JDZ2123" s="70"/>
      <c r="JEA2123" s="70"/>
      <c r="JEB2123" s="70"/>
      <c r="JEC2123" s="110"/>
      <c r="JED2123" s="2"/>
      <c r="JEE2123" s="15"/>
      <c r="JEF2123" s="15"/>
      <c r="JEG2123" s="83"/>
      <c r="JEH2123" s="52"/>
      <c r="JEI2123" s="70"/>
      <c r="JEJ2123" s="70"/>
      <c r="JEK2123" s="70"/>
      <c r="JEL2123" s="110"/>
      <c r="JEM2123" s="2"/>
      <c r="JEN2123" s="15"/>
      <c r="JEO2123" s="15"/>
      <c r="JEP2123" s="83"/>
      <c r="JEQ2123" s="52"/>
      <c r="JER2123" s="70"/>
      <c r="JES2123" s="70"/>
      <c r="JET2123" s="70"/>
      <c r="JEU2123" s="110"/>
      <c r="JEV2123" s="2"/>
      <c r="JEW2123" s="15"/>
      <c r="JEX2123" s="15"/>
      <c r="JEY2123" s="83"/>
      <c r="JEZ2123" s="52"/>
      <c r="JFA2123" s="70"/>
      <c r="JFB2123" s="70"/>
      <c r="JFC2123" s="70"/>
      <c r="JFD2123" s="110"/>
      <c r="JFE2123" s="2"/>
      <c r="JFF2123" s="15"/>
      <c r="JFG2123" s="15"/>
      <c r="JFH2123" s="83"/>
      <c r="JFI2123" s="52"/>
      <c r="JFJ2123" s="70"/>
      <c r="JFK2123" s="70"/>
      <c r="JFL2123" s="70"/>
      <c r="JFM2123" s="110"/>
      <c r="JFN2123" s="2"/>
      <c r="JFO2123" s="15"/>
      <c r="JFP2123" s="15"/>
      <c r="JFQ2123" s="83"/>
      <c r="JFR2123" s="52"/>
      <c r="JFS2123" s="70"/>
      <c r="JFT2123" s="70"/>
      <c r="JFU2123" s="70"/>
      <c r="JFV2123" s="110"/>
      <c r="JFW2123" s="2"/>
      <c r="JFX2123" s="15"/>
      <c r="JFY2123" s="15"/>
      <c r="JFZ2123" s="83"/>
      <c r="JGA2123" s="52"/>
      <c r="JGB2123" s="70"/>
      <c r="JGC2123" s="70"/>
      <c r="JGD2123" s="70"/>
      <c r="JGE2123" s="110"/>
      <c r="JGF2123" s="2"/>
      <c r="JGG2123" s="15"/>
      <c r="JGH2123" s="15"/>
      <c r="JGI2123" s="83"/>
      <c r="JGJ2123" s="52"/>
      <c r="JGK2123" s="70"/>
      <c r="JGL2123" s="70"/>
      <c r="JGM2123" s="70"/>
      <c r="JGN2123" s="110"/>
      <c r="JGO2123" s="2"/>
      <c r="JGP2123" s="15"/>
      <c r="JGQ2123" s="15"/>
      <c r="JGR2123" s="83"/>
      <c r="JGS2123" s="52"/>
      <c r="JGT2123" s="70"/>
      <c r="JGU2123" s="70"/>
      <c r="JGV2123" s="70"/>
      <c r="JGW2123" s="110"/>
      <c r="JGX2123" s="2"/>
      <c r="JGY2123" s="15"/>
      <c r="JGZ2123" s="15"/>
      <c r="JHA2123" s="83"/>
      <c r="JHB2123" s="52"/>
      <c r="JHC2123" s="70"/>
      <c r="JHD2123" s="70"/>
      <c r="JHE2123" s="70"/>
      <c r="JHF2123" s="110"/>
      <c r="JHG2123" s="2"/>
      <c r="JHH2123" s="15"/>
      <c r="JHI2123" s="15"/>
      <c r="JHJ2123" s="83"/>
      <c r="JHK2123" s="52"/>
      <c r="JHL2123" s="70"/>
      <c r="JHM2123" s="70"/>
      <c r="JHN2123" s="70"/>
      <c r="JHO2123" s="110"/>
      <c r="JHP2123" s="2"/>
      <c r="JHQ2123" s="15"/>
      <c r="JHR2123" s="15"/>
      <c r="JHS2123" s="83"/>
      <c r="JHT2123" s="52"/>
      <c r="JHU2123" s="70"/>
      <c r="JHV2123" s="70"/>
      <c r="JHW2123" s="70"/>
      <c r="JHX2123" s="110"/>
      <c r="JHY2123" s="2"/>
      <c r="JHZ2123" s="15"/>
      <c r="JIA2123" s="15"/>
      <c r="JIB2123" s="83"/>
      <c r="JIC2123" s="52"/>
      <c r="JID2123" s="70"/>
      <c r="JIE2123" s="70"/>
      <c r="JIF2123" s="70"/>
      <c r="JIG2123" s="110"/>
      <c r="JIH2123" s="2"/>
      <c r="JII2123" s="15"/>
      <c r="JIJ2123" s="15"/>
      <c r="JIK2123" s="83"/>
      <c r="JIL2123" s="52"/>
      <c r="JIM2123" s="70"/>
      <c r="JIN2123" s="70"/>
      <c r="JIO2123" s="70"/>
      <c r="JIP2123" s="110"/>
      <c r="JIQ2123" s="2"/>
      <c r="JIR2123" s="15"/>
      <c r="JIS2123" s="15"/>
      <c r="JIT2123" s="83"/>
      <c r="JIU2123" s="52"/>
      <c r="JIV2123" s="70"/>
      <c r="JIW2123" s="70"/>
      <c r="JIX2123" s="70"/>
      <c r="JIY2123" s="110"/>
      <c r="JIZ2123" s="2"/>
      <c r="JJA2123" s="15"/>
      <c r="JJB2123" s="15"/>
      <c r="JJC2123" s="83"/>
      <c r="JJD2123" s="52"/>
      <c r="JJE2123" s="70"/>
      <c r="JJF2123" s="70"/>
      <c r="JJG2123" s="70"/>
      <c r="JJH2123" s="110"/>
      <c r="JJI2123" s="2"/>
      <c r="JJJ2123" s="15"/>
      <c r="JJK2123" s="15"/>
      <c r="JJL2123" s="83"/>
      <c r="JJM2123" s="52"/>
      <c r="JJN2123" s="70"/>
      <c r="JJO2123" s="70"/>
      <c r="JJP2123" s="70"/>
      <c r="JJQ2123" s="110"/>
      <c r="JJR2123" s="2"/>
      <c r="JJS2123" s="15"/>
      <c r="JJT2123" s="15"/>
      <c r="JJU2123" s="83"/>
      <c r="JJV2123" s="52"/>
      <c r="JJW2123" s="70"/>
      <c r="JJX2123" s="70"/>
      <c r="JJY2123" s="70"/>
      <c r="JJZ2123" s="110"/>
      <c r="JKA2123" s="2"/>
      <c r="JKB2123" s="15"/>
      <c r="JKC2123" s="15"/>
      <c r="JKD2123" s="83"/>
      <c r="JKE2123" s="52"/>
      <c r="JKF2123" s="70"/>
      <c r="JKG2123" s="70"/>
      <c r="JKH2123" s="70"/>
      <c r="JKI2123" s="110"/>
      <c r="JKJ2123" s="2"/>
      <c r="JKK2123" s="15"/>
      <c r="JKL2123" s="15"/>
      <c r="JKM2123" s="83"/>
      <c r="JKN2123" s="52"/>
      <c r="JKO2123" s="70"/>
      <c r="JKP2123" s="70"/>
      <c r="JKQ2123" s="70"/>
      <c r="JKR2123" s="110"/>
      <c r="JKS2123" s="2"/>
      <c r="JKT2123" s="15"/>
      <c r="JKU2123" s="15"/>
      <c r="JKV2123" s="83"/>
      <c r="JKW2123" s="52"/>
      <c r="JKX2123" s="70"/>
      <c r="JKY2123" s="70"/>
      <c r="JKZ2123" s="70"/>
      <c r="JLA2123" s="110"/>
      <c r="JLB2123" s="2"/>
      <c r="JLC2123" s="15"/>
      <c r="JLD2123" s="15"/>
      <c r="JLE2123" s="83"/>
      <c r="JLF2123" s="52"/>
      <c r="JLG2123" s="70"/>
      <c r="JLH2123" s="70"/>
      <c r="JLI2123" s="70"/>
      <c r="JLJ2123" s="110"/>
      <c r="JLK2123" s="2"/>
      <c r="JLL2123" s="15"/>
      <c r="JLM2123" s="15"/>
      <c r="JLN2123" s="83"/>
      <c r="JLO2123" s="52"/>
      <c r="JLP2123" s="70"/>
      <c r="JLQ2123" s="70"/>
      <c r="JLR2123" s="70"/>
      <c r="JLS2123" s="110"/>
      <c r="JLT2123" s="2"/>
      <c r="JLU2123" s="15"/>
      <c r="JLV2123" s="15"/>
      <c r="JLW2123" s="83"/>
      <c r="JLX2123" s="52"/>
      <c r="JLY2123" s="70"/>
      <c r="JLZ2123" s="70"/>
      <c r="JMA2123" s="70"/>
      <c r="JMB2123" s="110"/>
      <c r="JMC2123" s="2"/>
      <c r="JMD2123" s="15"/>
      <c r="JME2123" s="15"/>
      <c r="JMF2123" s="83"/>
      <c r="JMG2123" s="52"/>
      <c r="JMH2123" s="70"/>
      <c r="JMI2123" s="70"/>
      <c r="JMJ2123" s="70"/>
      <c r="JMK2123" s="110"/>
      <c r="JML2123" s="2"/>
      <c r="JMM2123" s="15"/>
      <c r="JMN2123" s="15"/>
      <c r="JMO2123" s="83"/>
      <c r="JMP2123" s="52"/>
      <c r="JMQ2123" s="70"/>
      <c r="JMR2123" s="70"/>
      <c r="JMS2123" s="70"/>
      <c r="JMT2123" s="110"/>
      <c r="JMU2123" s="2"/>
      <c r="JMV2123" s="15"/>
      <c r="JMW2123" s="15"/>
      <c r="JMX2123" s="83"/>
      <c r="JMY2123" s="52"/>
      <c r="JMZ2123" s="70"/>
      <c r="JNA2123" s="70"/>
      <c r="JNB2123" s="70"/>
      <c r="JNC2123" s="110"/>
      <c r="JND2123" s="2"/>
      <c r="JNE2123" s="15"/>
      <c r="JNF2123" s="15"/>
      <c r="JNG2123" s="83"/>
      <c r="JNH2123" s="52"/>
      <c r="JNI2123" s="70"/>
      <c r="JNJ2123" s="70"/>
      <c r="JNK2123" s="70"/>
      <c r="JNL2123" s="110"/>
      <c r="JNM2123" s="2"/>
      <c r="JNN2123" s="15"/>
      <c r="JNO2123" s="15"/>
      <c r="JNP2123" s="83"/>
      <c r="JNQ2123" s="52"/>
      <c r="JNR2123" s="70"/>
      <c r="JNS2123" s="70"/>
      <c r="JNT2123" s="70"/>
      <c r="JNU2123" s="110"/>
      <c r="JNV2123" s="2"/>
      <c r="JNW2123" s="15"/>
      <c r="JNX2123" s="15"/>
      <c r="JNY2123" s="83"/>
      <c r="JNZ2123" s="52"/>
      <c r="JOA2123" s="70"/>
      <c r="JOB2123" s="70"/>
      <c r="JOC2123" s="70"/>
      <c r="JOD2123" s="110"/>
      <c r="JOE2123" s="2"/>
      <c r="JOF2123" s="15"/>
      <c r="JOG2123" s="15"/>
      <c r="JOH2123" s="83"/>
      <c r="JOI2123" s="52"/>
      <c r="JOJ2123" s="70"/>
      <c r="JOK2123" s="70"/>
      <c r="JOL2123" s="70"/>
      <c r="JOM2123" s="110"/>
      <c r="JON2123" s="2"/>
      <c r="JOO2123" s="15"/>
      <c r="JOP2123" s="15"/>
      <c r="JOQ2123" s="83"/>
      <c r="JOR2123" s="52"/>
      <c r="JOS2123" s="70"/>
      <c r="JOT2123" s="70"/>
      <c r="JOU2123" s="70"/>
      <c r="JOV2123" s="110"/>
      <c r="JOW2123" s="2"/>
      <c r="JOX2123" s="15"/>
      <c r="JOY2123" s="15"/>
      <c r="JOZ2123" s="83"/>
      <c r="JPA2123" s="52"/>
      <c r="JPB2123" s="70"/>
      <c r="JPC2123" s="70"/>
      <c r="JPD2123" s="70"/>
      <c r="JPE2123" s="110"/>
      <c r="JPF2123" s="2"/>
      <c r="JPG2123" s="15"/>
      <c r="JPH2123" s="15"/>
      <c r="JPI2123" s="83"/>
      <c r="JPJ2123" s="52"/>
      <c r="JPK2123" s="70"/>
      <c r="JPL2123" s="70"/>
      <c r="JPM2123" s="70"/>
      <c r="JPN2123" s="110"/>
      <c r="JPO2123" s="2"/>
      <c r="JPP2123" s="15"/>
      <c r="JPQ2123" s="15"/>
      <c r="JPR2123" s="83"/>
      <c r="JPS2123" s="52"/>
      <c r="JPT2123" s="70"/>
      <c r="JPU2123" s="70"/>
      <c r="JPV2123" s="70"/>
      <c r="JPW2123" s="110"/>
      <c r="JPX2123" s="2"/>
      <c r="JPY2123" s="15"/>
      <c r="JPZ2123" s="15"/>
      <c r="JQA2123" s="83"/>
      <c r="JQB2123" s="52"/>
      <c r="JQC2123" s="70"/>
      <c r="JQD2123" s="70"/>
      <c r="JQE2123" s="70"/>
      <c r="JQF2123" s="110"/>
      <c r="JQG2123" s="2"/>
      <c r="JQH2123" s="15"/>
      <c r="JQI2123" s="15"/>
      <c r="JQJ2123" s="83"/>
      <c r="JQK2123" s="52"/>
      <c r="JQL2123" s="70"/>
      <c r="JQM2123" s="70"/>
      <c r="JQN2123" s="70"/>
      <c r="JQO2123" s="110"/>
      <c r="JQP2123" s="2"/>
      <c r="JQQ2123" s="15"/>
      <c r="JQR2123" s="15"/>
      <c r="JQS2123" s="83"/>
      <c r="JQT2123" s="52"/>
      <c r="JQU2123" s="70"/>
      <c r="JQV2123" s="70"/>
      <c r="JQW2123" s="70"/>
      <c r="JQX2123" s="110"/>
      <c r="JQY2123" s="2"/>
      <c r="JQZ2123" s="15"/>
      <c r="JRA2123" s="15"/>
      <c r="JRB2123" s="83"/>
      <c r="JRC2123" s="52"/>
      <c r="JRD2123" s="70"/>
      <c r="JRE2123" s="70"/>
      <c r="JRF2123" s="70"/>
      <c r="JRG2123" s="110"/>
      <c r="JRH2123" s="2"/>
      <c r="JRI2123" s="15"/>
      <c r="JRJ2123" s="15"/>
      <c r="JRK2123" s="83"/>
      <c r="JRL2123" s="52"/>
      <c r="JRM2123" s="70"/>
      <c r="JRN2123" s="70"/>
      <c r="JRO2123" s="70"/>
      <c r="JRP2123" s="110"/>
      <c r="JRQ2123" s="2"/>
      <c r="JRR2123" s="15"/>
      <c r="JRS2123" s="15"/>
      <c r="JRT2123" s="83"/>
      <c r="JRU2123" s="52"/>
      <c r="JRV2123" s="70"/>
      <c r="JRW2123" s="70"/>
      <c r="JRX2123" s="70"/>
      <c r="JRY2123" s="110"/>
      <c r="JRZ2123" s="2"/>
      <c r="JSA2123" s="15"/>
      <c r="JSB2123" s="15"/>
      <c r="JSC2123" s="83"/>
      <c r="JSD2123" s="52"/>
      <c r="JSE2123" s="70"/>
      <c r="JSF2123" s="70"/>
      <c r="JSG2123" s="70"/>
      <c r="JSH2123" s="110"/>
      <c r="JSI2123" s="2"/>
      <c r="JSJ2123" s="15"/>
      <c r="JSK2123" s="15"/>
      <c r="JSL2123" s="83"/>
      <c r="JSM2123" s="52"/>
      <c r="JSN2123" s="70"/>
      <c r="JSO2123" s="70"/>
      <c r="JSP2123" s="70"/>
      <c r="JSQ2123" s="110"/>
      <c r="JSR2123" s="2"/>
      <c r="JSS2123" s="15"/>
      <c r="JST2123" s="15"/>
      <c r="JSU2123" s="83"/>
      <c r="JSV2123" s="52"/>
      <c r="JSW2123" s="70"/>
      <c r="JSX2123" s="70"/>
      <c r="JSY2123" s="70"/>
      <c r="JSZ2123" s="110"/>
      <c r="JTA2123" s="2"/>
      <c r="JTB2123" s="15"/>
      <c r="JTC2123" s="15"/>
      <c r="JTD2123" s="83"/>
      <c r="JTE2123" s="52"/>
      <c r="JTF2123" s="70"/>
      <c r="JTG2123" s="70"/>
      <c r="JTH2123" s="70"/>
      <c r="JTI2123" s="110"/>
      <c r="JTJ2123" s="2"/>
      <c r="JTK2123" s="15"/>
      <c r="JTL2123" s="15"/>
      <c r="JTM2123" s="83"/>
      <c r="JTN2123" s="52"/>
      <c r="JTO2123" s="70"/>
      <c r="JTP2123" s="70"/>
      <c r="JTQ2123" s="70"/>
      <c r="JTR2123" s="110"/>
      <c r="JTS2123" s="2"/>
      <c r="JTT2123" s="15"/>
      <c r="JTU2123" s="15"/>
      <c r="JTV2123" s="83"/>
      <c r="JTW2123" s="52"/>
      <c r="JTX2123" s="70"/>
      <c r="JTY2123" s="70"/>
      <c r="JTZ2123" s="70"/>
      <c r="JUA2123" s="110"/>
      <c r="JUB2123" s="2"/>
      <c r="JUC2123" s="15"/>
      <c r="JUD2123" s="15"/>
      <c r="JUE2123" s="83"/>
      <c r="JUF2123" s="52"/>
      <c r="JUG2123" s="70"/>
      <c r="JUH2123" s="70"/>
      <c r="JUI2123" s="70"/>
      <c r="JUJ2123" s="110"/>
      <c r="JUK2123" s="2"/>
      <c r="JUL2123" s="15"/>
      <c r="JUM2123" s="15"/>
      <c r="JUN2123" s="83"/>
      <c r="JUO2123" s="52"/>
      <c r="JUP2123" s="70"/>
      <c r="JUQ2123" s="70"/>
      <c r="JUR2123" s="70"/>
      <c r="JUS2123" s="110"/>
      <c r="JUT2123" s="2"/>
      <c r="JUU2123" s="15"/>
      <c r="JUV2123" s="15"/>
      <c r="JUW2123" s="83"/>
      <c r="JUX2123" s="52"/>
      <c r="JUY2123" s="70"/>
      <c r="JUZ2123" s="70"/>
      <c r="JVA2123" s="70"/>
      <c r="JVB2123" s="110"/>
      <c r="JVC2123" s="2"/>
      <c r="JVD2123" s="15"/>
      <c r="JVE2123" s="15"/>
      <c r="JVF2123" s="83"/>
      <c r="JVG2123" s="52"/>
      <c r="JVH2123" s="70"/>
      <c r="JVI2123" s="70"/>
      <c r="JVJ2123" s="70"/>
      <c r="JVK2123" s="110"/>
      <c r="JVL2123" s="2"/>
      <c r="JVM2123" s="15"/>
      <c r="JVN2123" s="15"/>
      <c r="JVO2123" s="83"/>
      <c r="JVP2123" s="52"/>
      <c r="JVQ2123" s="70"/>
      <c r="JVR2123" s="70"/>
      <c r="JVS2123" s="70"/>
      <c r="JVT2123" s="110"/>
      <c r="JVU2123" s="2"/>
      <c r="JVV2123" s="15"/>
      <c r="JVW2123" s="15"/>
      <c r="JVX2123" s="83"/>
      <c r="JVY2123" s="52"/>
      <c r="JVZ2123" s="70"/>
      <c r="JWA2123" s="70"/>
      <c r="JWB2123" s="70"/>
      <c r="JWC2123" s="110"/>
      <c r="JWD2123" s="2"/>
      <c r="JWE2123" s="15"/>
      <c r="JWF2123" s="15"/>
      <c r="JWG2123" s="83"/>
      <c r="JWH2123" s="52"/>
      <c r="JWI2123" s="70"/>
      <c r="JWJ2123" s="70"/>
      <c r="JWK2123" s="70"/>
      <c r="JWL2123" s="110"/>
      <c r="JWM2123" s="2"/>
      <c r="JWN2123" s="15"/>
      <c r="JWO2123" s="15"/>
      <c r="JWP2123" s="83"/>
      <c r="JWQ2123" s="52"/>
      <c r="JWR2123" s="70"/>
      <c r="JWS2123" s="70"/>
      <c r="JWT2123" s="70"/>
      <c r="JWU2123" s="110"/>
      <c r="JWV2123" s="2"/>
      <c r="JWW2123" s="15"/>
      <c r="JWX2123" s="15"/>
      <c r="JWY2123" s="83"/>
      <c r="JWZ2123" s="52"/>
      <c r="JXA2123" s="70"/>
      <c r="JXB2123" s="70"/>
      <c r="JXC2123" s="70"/>
      <c r="JXD2123" s="110"/>
      <c r="JXE2123" s="2"/>
      <c r="JXF2123" s="15"/>
      <c r="JXG2123" s="15"/>
      <c r="JXH2123" s="83"/>
      <c r="JXI2123" s="52"/>
      <c r="JXJ2123" s="70"/>
      <c r="JXK2123" s="70"/>
      <c r="JXL2123" s="70"/>
      <c r="JXM2123" s="110"/>
      <c r="JXN2123" s="2"/>
      <c r="JXO2123" s="15"/>
      <c r="JXP2123" s="15"/>
      <c r="JXQ2123" s="83"/>
      <c r="JXR2123" s="52"/>
      <c r="JXS2123" s="70"/>
      <c r="JXT2123" s="70"/>
      <c r="JXU2123" s="70"/>
      <c r="JXV2123" s="110"/>
      <c r="JXW2123" s="2"/>
      <c r="JXX2123" s="15"/>
      <c r="JXY2123" s="15"/>
      <c r="JXZ2123" s="83"/>
      <c r="JYA2123" s="52"/>
      <c r="JYB2123" s="70"/>
      <c r="JYC2123" s="70"/>
      <c r="JYD2123" s="70"/>
      <c r="JYE2123" s="110"/>
      <c r="JYF2123" s="2"/>
      <c r="JYG2123" s="15"/>
      <c r="JYH2123" s="15"/>
      <c r="JYI2123" s="83"/>
      <c r="JYJ2123" s="52"/>
      <c r="JYK2123" s="70"/>
      <c r="JYL2123" s="70"/>
      <c r="JYM2123" s="70"/>
      <c r="JYN2123" s="110"/>
      <c r="JYO2123" s="2"/>
      <c r="JYP2123" s="15"/>
      <c r="JYQ2123" s="15"/>
      <c r="JYR2123" s="83"/>
      <c r="JYS2123" s="52"/>
      <c r="JYT2123" s="70"/>
      <c r="JYU2123" s="70"/>
      <c r="JYV2123" s="70"/>
      <c r="JYW2123" s="110"/>
      <c r="JYX2123" s="2"/>
      <c r="JYY2123" s="15"/>
      <c r="JYZ2123" s="15"/>
      <c r="JZA2123" s="83"/>
      <c r="JZB2123" s="52"/>
      <c r="JZC2123" s="70"/>
      <c r="JZD2123" s="70"/>
      <c r="JZE2123" s="70"/>
      <c r="JZF2123" s="110"/>
      <c r="JZG2123" s="2"/>
      <c r="JZH2123" s="15"/>
      <c r="JZI2123" s="15"/>
      <c r="JZJ2123" s="83"/>
      <c r="JZK2123" s="52"/>
      <c r="JZL2123" s="70"/>
      <c r="JZM2123" s="70"/>
      <c r="JZN2123" s="70"/>
      <c r="JZO2123" s="110"/>
      <c r="JZP2123" s="2"/>
      <c r="JZQ2123" s="15"/>
      <c r="JZR2123" s="15"/>
      <c r="JZS2123" s="83"/>
      <c r="JZT2123" s="52"/>
      <c r="JZU2123" s="70"/>
      <c r="JZV2123" s="70"/>
      <c r="JZW2123" s="70"/>
      <c r="JZX2123" s="110"/>
      <c r="JZY2123" s="2"/>
      <c r="JZZ2123" s="15"/>
      <c r="KAA2123" s="15"/>
      <c r="KAB2123" s="83"/>
      <c r="KAC2123" s="52"/>
      <c r="KAD2123" s="70"/>
      <c r="KAE2123" s="70"/>
      <c r="KAF2123" s="70"/>
      <c r="KAG2123" s="110"/>
      <c r="KAH2123" s="2"/>
      <c r="KAI2123" s="15"/>
      <c r="KAJ2123" s="15"/>
      <c r="KAK2123" s="83"/>
      <c r="KAL2123" s="52"/>
      <c r="KAM2123" s="70"/>
      <c r="KAN2123" s="70"/>
      <c r="KAO2123" s="70"/>
      <c r="KAP2123" s="110"/>
      <c r="KAQ2123" s="2"/>
      <c r="KAR2123" s="15"/>
      <c r="KAS2123" s="15"/>
      <c r="KAT2123" s="83"/>
      <c r="KAU2123" s="52"/>
      <c r="KAV2123" s="70"/>
      <c r="KAW2123" s="70"/>
      <c r="KAX2123" s="70"/>
      <c r="KAY2123" s="110"/>
      <c r="KAZ2123" s="2"/>
      <c r="KBA2123" s="15"/>
      <c r="KBB2123" s="15"/>
      <c r="KBC2123" s="83"/>
      <c r="KBD2123" s="52"/>
      <c r="KBE2123" s="70"/>
      <c r="KBF2123" s="70"/>
      <c r="KBG2123" s="70"/>
      <c r="KBH2123" s="110"/>
      <c r="KBI2123" s="2"/>
      <c r="KBJ2123" s="15"/>
      <c r="KBK2123" s="15"/>
      <c r="KBL2123" s="83"/>
      <c r="KBM2123" s="52"/>
      <c r="KBN2123" s="70"/>
      <c r="KBO2123" s="70"/>
      <c r="KBP2123" s="70"/>
      <c r="KBQ2123" s="110"/>
      <c r="KBR2123" s="2"/>
      <c r="KBS2123" s="15"/>
      <c r="KBT2123" s="15"/>
      <c r="KBU2123" s="83"/>
      <c r="KBV2123" s="52"/>
      <c r="KBW2123" s="70"/>
      <c r="KBX2123" s="70"/>
      <c r="KBY2123" s="70"/>
      <c r="KBZ2123" s="110"/>
      <c r="KCA2123" s="2"/>
      <c r="KCB2123" s="15"/>
      <c r="KCC2123" s="15"/>
      <c r="KCD2123" s="83"/>
      <c r="KCE2123" s="52"/>
      <c r="KCF2123" s="70"/>
      <c r="KCG2123" s="70"/>
      <c r="KCH2123" s="70"/>
      <c r="KCI2123" s="110"/>
      <c r="KCJ2123" s="2"/>
      <c r="KCK2123" s="15"/>
      <c r="KCL2123" s="15"/>
      <c r="KCM2123" s="83"/>
      <c r="KCN2123" s="52"/>
      <c r="KCO2123" s="70"/>
      <c r="KCP2123" s="70"/>
      <c r="KCQ2123" s="70"/>
      <c r="KCR2123" s="110"/>
      <c r="KCS2123" s="2"/>
      <c r="KCT2123" s="15"/>
      <c r="KCU2123" s="15"/>
      <c r="KCV2123" s="83"/>
      <c r="KCW2123" s="52"/>
      <c r="KCX2123" s="70"/>
      <c r="KCY2123" s="70"/>
      <c r="KCZ2123" s="70"/>
      <c r="KDA2123" s="110"/>
      <c r="KDB2123" s="2"/>
      <c r="KDC2123" s="15"/>
      <c r="KDD2123" s="15"/>
      <c r="KDE2123" s="83"/>
      <c r="KDF2123" s="52"/>
      <c r="KDG2123" s="70"/>
      <c r="KDH2123" s="70"/>
      <c r="KDI2123" s="70"/>
      <c r="KDJ2123" s="110"/>
      <c r="KDK2123" s="2"/>
      <c r="KDL2123" s="15"/>
      <c r="KDM2123" s="15"/>
      <c r="KDN2123" s="83"/>
      <c r="KDO2123" s="52"/>
      <c r="KDP2123" s="70"/>
      <c r="KDQ2123" s="70"/>
      <c r="KDR2123" s="70"/>
      <c r="KDS2123" s="110"/>
      <c r="KDT2123" s="2"/>
      <c r="KDU2123" s="15"/>
      <c r="KDV2123" s="15"/>
      <c r="KDW2123" s="83"/>
      <c r="KDX2123" s="52"/>
      <c r="KDY2123" s="70"/>
      <c r="KDZ2123" s="70"/>
      <c r="KEA2123" s="70"/>
      <c r="KEB2123" s="110"/>
      <c r="KEC2123" s="2"/>
      <c r="KED2123" s="15"/>
      <c r="KEE2123" s="15"/>
      <c r="KEF2123" s="83"/>
      <c r="KEG2123" s="52"/>
      <c r="KEH2123" s="70"/>
      <c r="KEI2123" s="70"/>
      <c r="KEJ2123" s="70"/>
      <c r="KEK2123" s="110"/>
      <c r="KEL2123" s="2"/>
      <c r="KEM2123" s="15"/>
      <c r="KEN2123" s="15"/>
      <c r="KEO2123" s="83"/>
      <c r="KEP2123" s="52"/>
      <c r="KEQ2123" s="70"/>
      <c r="KER2123" s="70"/>
      <c r="KES2123" s="70"/>
      <c r="KET2123" s="110"/>
      <c r="KEU2123" s="2"/>
      <c r="KEV2123" s="15"/>
      <c r="KEW2123" s="15"/>
      <c r="KEX2123" s="83"/>
      <c r="KEY2123" s="52"/>
      <c r="KEZ2123" s="70"/>
      <c r="KFA2123" s="70"/>
      <c r="KFB2123" s="70"/>
      <c r="KFC2123" s="110"/>
      <c r="KFD2123" s="2"/>
      <c r="KFE2123" s="15"/>
      <c r="KFF2123" s="15"/>
      <c r="KFG2123" s="83"/>
      <c r="KFH2123" s="52"/>
      <c r="KFI2123" s="70"/>
      <c r="KFJ2123" s="70"/>
      <c r="KFK2123" s="70"/>
      <c r="KFL2123" s="110"/>
      <c r="KFM2123" s="2"/>
      <c r="KFN2123" s="15"/>
      <c r="KFO2123" s="15"/>
      <c r="KFP2123" s="83"/>
      <c r="KFQ2123" s="52"/>
      <c r="KFR2123" s="70"/>
      <c r="KFS2123" s="70"/>
      <c r="KFT2123" s="70"/>
      <c r="KFU2123" s="110"/>
      <c r="KFV2123" s="2"/>
      <c r="KFW2123" s="15"/>
      <c r="KFX2123" s="15"/>
      <c r="KFY2123" s="83"/>
      <c r="KFZ2123" s="52"/>
      <c r="KGA2123" s="70"/>
      <c r="KGB2123" s="70"/>
      <c r="KGC2123" s="70"/>
      <c r="KGD2123" s="110"/>
      <c r="KGE2123" s="2"/>
      <c r="KGF2123" s="15"/>
      <c r="KGG2123" s="15"/>
      <c r="KGH2123" s="83"/>
      <c r="KGI2123" s="52"/>
      <c r="KGJ2123" s="70"/>
      <c r="KGK2123" s="70"/>
      <c r="KGL2123" s="70"/>
      <c r="KGM2123" s="110"/>
      <c r="KGN2123" s="2"/>
      <c r="KGO2123" s="15"/>
      <c r="KGP2123" s="15"/>
      <c r="KGQ2123" s="83"/>
      <c r="KGR2123" s="52"/>
      <c r="KGS2123" s="70"/>
      <c r="KGT2123" s="70"/>
      <c r="KGU2123" s="70"/>
      <c r="KGV2123" s="110"/>
      <c r="KGW2123" s="2"/>
      <c r="KGX2123" s="15"/>
      <c r="KGY2123" s="15"/>
      <c r="KGZ2123" s="83"/>
      <c r="KHA2123" s="52"/>
      <c r="KHB2123" s="70"/>
      <c r="KHC2123" s="70"/>
      <c r="KHD2123" s="70"/>
      <c r="KHE2123" s="110"/>
      <c r="KHF2123" s="2"/>
      <c r="KHG2123" s="15"/>
      <c r="KHH2123" s="15"/>
      <c r="KHI2123" s="83"/>
      <c r="KHJ2123" s="52"/>
      <c r="KHK2123" s="70"/>
      <c r="KHL2123" s="70"/>
      <c r="KHM2123" s="70"/>
      <c r="KHN2123" s="110"/>
      <c r="KHO2123" s="2"/>
      <c r="KHP2123" s="15"/>
      <c r="KHQ2123" s="15"/>
      <c r="KHR2123" s="83"/>
      <c r="KHS2123" s="52"/>
      <c r="KHT2123" s="70"/>
      <c r="KHU2123" s="70"/>
      <c r="KHV2123" s="70"/>
      <c r="KHW2123" s="110"/>
      <c r="KHX2123" s="2"/>
      <c r="KHY2123" s="15"/>
      <c r="KHZ2123" s="15"/>
      <c r="KIA2123" s="83"/>
      <c r="KIB2123" s="52"/>
      <c r="KIC2123" s="70"/>
      <c r="KID2123" s="70"/>
      <c r="KIE2123" s="70"/>
      <c r="KIF2123" s="110"/>
      <c r="KIG2123" s="2"/>
      <c r="KIH2123" s="15"/>
      <c r="KII2123" s="15"/>
      <c r="KIJ2123" s="83"/>
      <c r="KIK2123" s="52"/>
      <c r="KIL2123" s="70"/>
      <c r="KIM2123" s="70"/>
      <c r="KIN2123" s="70"/>
      <c r="KIO2123" s="110"/>
      <c r="KIP2123" s="2"/>
      <c r="KIQ2123" s="15"/>
      <c r="KIR2123" s="15"/>
      <c r="KIS2123" s="83"/>
      <c r="KIT2123" s="52"/>
      <c r="KIU2123" s="70"/>
      <c r="KIV2123" s="70"/>
      <c r="KIW2123" s="70"/>
      <c r="KIX2123" s="110"/>
      <c r="KIY2123" s="2"/>
      <c r="KIZ2123" s="15"/>
      <c r="KJA2123" s="15"/>
      <c r="KJB2123" s="83"/>
      <c r="KJC2123" s="52"/>
      <c r="KJD2123" s="70"/>
      <c r="KJE2123" s="70"/>
      <c r="KJF2123" s="70"/>
      <c r="KJG2123" s="110"/>
      <c r="KJH2123" s="2"/>
      <c r="KJI2123" s="15"/>
      <c r="KJJ2123" s="15"/>
      <c r="KJK2123" s="83"/>
      <c r="KJL2123" s="52"/>
      <c r="KJM2123" s="70"/>
      <c r="KJN2123" s="70"/>
      <c r="KJO2123" s="70"/>
      <c r="KJP2123" s="110"/>
      <c r="KJQ2123" s="2"/>
      <c r="KJR2123" s="15"/>
      <c r="KJS2123" s="15"/>
      <c r="KJT2123" s="83"/>
      <c r="KJU2123" s="52"/>
      <c r="KJV2123" s="70"/>
      <c r="KJW2123" s="70"/>
      <c r="KJX2123" s="70"/>
      <c r="KJY2123" s="110"/>
      <c r="KJZ2123" s="2"/>
      <c r="KKA2123" s="15"/>
      <c r="KKB2123" s="15"/>
      <c r="KKC2123" s="83"/>
      <c r="KKD2123" s="52"/>
      <c r="KKE2123" s="70"/>
      <c r="KKF2123" s="70"/>
      <c r="KKG2123" s="70"/>
      <c r="KKH2123" s="110"/>
      <c r="KKI2123" s="2"/>
      <c r="KKJ2123" s="15"/>
      <c r="KKK2123" s="15"/>
      <c r="KKL2123" s="83"/>
      <c r="KKM2123" s="52"/>
      <c r="KKN2123" s="70"/>
      <c r="KKO2123" s="70"/>
      <c r="KKP2123" s="70"/>
      <c r="KKQ2123" s="110"/>
      <c r="KKR2123" s="2"/>
      <c r="KKS2123" s="15"/>
      <c r="KKT2123" s="15"/>
      <c r="KKU2123" s="83"/>
      <c r="KKV2123" s="52"/>
      <c r="KKW2123" s="70"/>
      <c r="KKX2123" s="70"/>
      <c r="KKY2123" s="70"/>
      <c r="KKZ2123" s="110"/>
      <c r="KLA2123" s="2"/>
      <c r="KLB2123" s="15"/>
      <c r="KLC2123" s="15"/>
      <c r="KLD2123" s="83"/>
      <c r="KLE2123" s="52"/>
      <c r="KLF2123" s="70"/>
      <c r="KLG2123" s="70"/>
      <c r="KLH2123" s="70"/>
      <c r="KLI2123" s="110"/>
      <c r="KLJ2123" s="2"/>
      <c r="KLK2123" s="15"/>
      <c r="KLL2123" s="15"/>
      <c r="KLM2123" s="83"/>
      <c r="KLN2123" s="52"/>
      <c r="KLO2123" s="70"/>
      <c r="KLP2123" s="70"/>
      <c r="KLQ2123" s="70"/>
      <c r="KLR2123" s="110"/>
      <c r="KLS2123" s="2"/>
      <c r="KLT2123" s="15"/>
      <c r="KLU2123" s="15"/>
      <c r="KLV2123" s="83"/>
      <c r="KLW2123" s="52"/>
      <c r="KLX2123" s="70"/>
      <c r="KLY2123" s="70"/>
      <c r="KLZ2123" s="70"/>
      <c r="KMA2123" s="110"/>
      <c r="KMB2123" s="2"/>
      <c r="KMC2123" s="15"/>
      <c r="KMD2123" s="15"/>
      <c r="KME2123" s="83"/>
      <c r="KMF2123" s="52"/>
      <c r="KMG2123" s="70"/>
      <c r="KMH2123" s="70"/>
      <c r="KMI2123" s="70"/>
      <c r="KMJ2123" s="110"/>
      <c r="KMK2123" s="2"/>
      <c r="KML2123" s="15"/>
      <c r="KMM2123" s="15"/>
      <c r="KMN2123" s="83"/>
      <c r="KMO2123" s="52"/>
      <c r="KMP2123" s="70"/>
      <c r="KMQ2123" s="70"/>
      <c r="KMR2123" s="70"/>
      <c r="KMS2123" s="110"/>
      <c r="KMT2123" s="2"/>
      <c r="KMU2123" s="15"/>
      <c r="KMV2123" s="15"/>
      <c r="KMW2123" s="83"/>
      <c r="KMX2123" s="52"/>
      <c r="KMY2123" s="70"/>
      <c r="KMZ2123" s="70"/>
      <c r="KNA2123" s="70"/>
      <c r="KNB2123" s="110"/>
      <c r="KNC2123" s="2"/>
      <c r="KND2123" s="15"/>
      <c r="KNE2123" s="15"/>
      <c r="KNF2123" s="83"/>
      <c r="KNG2123" s="52"/>
      <c r="KNH2123" s="70"/>
      <c r="KNI2123" s="70"/>
      <c r="KNJ2123" s="70"/>
      <c r="KNK2123" s="110"/>
      <c r="KNL2123" s="2"/>
      <c r="KNM2123" s="15"/>
      <c r="KNN2123" s="15"/>
      <c r="KNO2123" s="83"/>
      <c r="KNP2123" s="52"/>
      <c r="KNQ2123" s="70"/>
      <c r="KNR2123" s="70"/>
      <c r="KNS2123" s="70"/>
      <c r="KNT2123" s="110"/>
      <c r="KNU2123" s="2"/>
      <c r="KNV2123" s="15"/>
      <c r="KNW2123" s="15"/>
      <c r="KNX2123" s="83"/>
      <c r="KNY2123" s="52"/>
      <c r="KNZ2123" s="70"/>
      <c r="KOA2123" s="70"/>
      <c r="KOB2123" s="70"/>
      <c r="KOC2123" s="110"/>
      <c r="KOD2123" s="2"/>
      <c r="KOE2123" s="15"/>
      <c r="KOF2123" s="15"/>
      <c r="KOG2123" s="83"/>
      <c r="KOH2123" s="52"/>
      <c r="KOI2123" s="70"/>
      <c r="KOJ2123" s="70"/>
      <c r="KOK2123" s="70"/>
      <c r="KOL2123" s="110"/>
      <c r="KOM2123" s="2"/>
      <c r="KON2123" s="15"/>
      <c r="KOO2123" s="15"/>
      <c r="KOP2123" s="83"/>
      <c r="KOQ2123" s="52"/>
      <c r="KOR2123" s="70"/>
      <c r="KOS2123" s="70"/>
      <c r="KOT2123" s="70"/>
      <c r="KOU2123" s="110"/>
      <c r="KOV2123" s="2"/>
      <c r="KOW2123" s="15"/>
      <c r="KOX2123" s="15"/>
      <c r="KOY2123" s="83"/>
      <c r="KOZ2123" s="52"/>
      <c r="KPA2123" s="70"/>
      <c r="KPB2123" s="70"/>
      <c r="KPC2123" s="70"/>
      <c r="KPD2123" s="110"/>
      <c r="KPE2123" s="2"/>
      <c r="KPF2123" s="15"/>
      <c r="KPG2123" s="15"/>
      <c r="KPH2123" s="83"/>
      <c r="KPI2123" s="52"/>
      <c r="KPJ2123" s="70"/>
      <c r="KPK2123" s="70"/>
      <c r="KPL2123" s="70"/>
      <c r="KPM2123" s="110"/>
      <c r="KPN2123" s="2"/>
      <c r="KPO2123" s="15"/>
      <c r="KPP2123" s="15"/>
      <c r="KPQ2123" s="83"/>
      <c r="KPR2123" s="52"/>
      <c r="KPS2123" s="70"/>
      <c r="KPT2123" s="70"/>
      <c r="KPU2123" s="70"/>
      <c r="KPV2123" s="110"/>
      <c r="KPW2123" s="2"/>
      <c r="KPX2123" s="15"/>
      <c r="KPY2123" s="15"/>
      <c r="KPZ2123" s="83"/>
      <c r="KQA2123" s="52"/>
      <c r="KQB2123" s="70"/>
      <c r="KQC2123" s="70"/>
      <c r="KQD2123" s="70"/>
      <c r="KQE2123" s="110"/>
      <c r="KQF2123" s="2"/>
      <c r="KQG2123" s="15"/>
      <c r="KQH2123" s="15"/>
      <c r="KQI2123" s="83"/>
      <c r="KQJ2123" s="52"/>
      <c r="KQK2123" s="70"/>
      <c r="KQL2123" s="70"/>
      <c r="KQM2123" s="70"/>
      <c r="KQN2123" s="110"/>
      <c r="KQO2123" s="2"/>
      <c r="KQP2123" s="15"/>
      <c r="KQQ2123" s="15"/>
      <c r="KQR2123" s="83"/>
      <c r="KQS2123" s="52"/>
      <c r="KQT2123" s="70"/>
      <c r="KQU2123" s="70"/>
      <c r="KQV2123" s="70"/>
      <c r="KQW2123" s="110"/>
      <c r="KQX2123" s="2"/>
      <c r="KQY2123" s="15"/>
      <c r="KQZ2123" s="15"/>
      <c r="KRA2123" s="83"/>
      <c r="KRB2123" s="52"/>
      <c r="KRC2123" s="70"/>
      <c r="KRD2123" s="70"/>
      <c r="KRE2123" s="70"/>
      <c r="KRF2123" s="110"/>
      <c r="KRG2123" s="2"/>
      <c r="KRH2123" s="15"/>
      <c r="KRI2123" s="15"/>
      <c r="KRJ2123" s="83"/>
      <c r="KRK2123" s="52"/>
      <c r="KRL2123" s="70"/>
      <c r="KRM2123" s="70"/>
      <c r="KRN2123" s="70"/>
      <c r="KRO2123" s="110"/>
      <c r="KRP2123" s="2"/>
      <c r="KRQ2123" s="15"/>
      <c r="KRR2123" s="15"/>
      <c r="KRS2123" s="83"/>
      <c r="KRT2123" s="52"/>
      <c r="KRU2123" s="70"/>
      <c r="KRV2123" s="70"/>
      <c r="KRW2123" s="70"/>
      <c r="KRX2123" s="110"/>
      <c r="KRY2123" s="2"/>
      <c r="KRZ2123" s="15"/>
      <c r="KSA2123" s="15"/>
      <c r="KSB2123" s="83"/>
      <c r="KSC2123" s="52"/>
      <c r="KSD2123" s="70"/>
      <c r="KSE2123" s="70"/>
      <c r="KSF2123" s="70"/>
      <c r="KSG2123" s="110"/>
      <c r="KSH2123" s="2"/>
      <c r="KSI2123" s="15"/>
      <c r="KSJ2123" s="15"/>
      <c r="KSK2123" s="83"/>
      <c r="KSL2123" s="52"/>
      <c r="KSM2123" s="70"/>
      <c r="KSN2123" s="70"/>
      <c r="KSO2123" s="70"/>
      <c r="KSP2123" s="110"/>
      <c r="KSQ2123" s="2"/>
      <c r="KSR2123" s="15"/>
      <c r="KSS2123" s="15"/>
      <c r="KST2123" s="83"/>
      <c r="KSU2123" s="52"/>
      <c r="KSV2123" s="70"/>
      <c r="KSW2123" s="70"/>
      <c r="KSX2123" s="70"/>
      <c r="KSY2123" s="110"/>
      <c r="KSZ2123" s="2"/>
      <c r="KTA2123" s="15"/>
      <c r="KTB2123" s="15"/>
      <c r="KTC2123" s="83"/>
      <c r="KTD2123" s="52"/>
      <c r="KTE2123" s="70"/>
      <c r="KTF2123" s="70"/>
      <c r="KTG2123" s="70"/>
      <c r="KTH2123" s="110"/>
      <c r="KTI2123" s="2"/>
      <c r="KTJ2123" s="15"/>
      <c r="KTK2123" s="15"/>
      <c r="KTL2123" s="83"/>
      <c r="KTM2123" s="52"/>
      <c r="KTN2123" s="70"/>
      <c r="KTO2123" s="70"/>
      <c r="KTP2123" s="70"/>
      <c r="KTQ2123" s="110"/>
      <c r="KTR2123" s="2"/>
      <c r="KTS2123" s="15"/>
      <c r="KTT2123" s="15"/>
      <c r="KTU2123" s="83"/>
      <c r="KTV2123" s="52"/>
      <c r="KTW2123" s="70"/>
      <c r="KTX2123" s="70"/>
      <c r="KTY2123" s="70"/>
      <c r="KTZ2123" s="110"/>
      <c r="KUA2123" s="2"/>
      <c r="KUB2123" s="15"/>
      <c r="KUC2123" s="15"/>
      <c r="KUD2123" s="83"/>
      <c r="KUE2123" s="52"/>
      <c r="KUF2123" s="70"/>
      <c r="KUG2123" s="70"/>
      <c r="KUH2123" s="70"/>
      <c r="KUI2123" s="110"/>
      <c r="KUJ2123" s="2"/>
      <c r="KUK2123" s="15"/>
      <c r="KUL2123" s="15"/>
      <c r="KUM2123" s="83"/>
      <c r="KUN2123" s="52"/>
      <c r="KUO2123" s="70"/>
      <c r="KUP2123" s="70"/>
      <c r="KUQ2123" s="70"/>
      <c r="KUR2123" s="110"/>
      <c r="KUS2123" s="2"/>
      <c r="KUT2123" s="15"/>
      <c r="KUU2123" s="15"/>
      <c r="KUV2123" s="83"/>
      <c r="KUW2123" s="52"/>
      <c r="KUX2123" s="70"/>
      <c r="KUY2123" s="70"/>
      <c r="KUZ2123" s="70"/>
      <c r="KVA2123" s="110"/>
      <c r="KVB2123" s="2"/>
      <c r="KVC2123" s="15"/>
      <c r="KVD2123" s="15"/>
      <c r="KVE2123" s="83"/>
      <c r="KVF2123" s="52"/>
      <c r="KVG2123" s="70"/>
      <c r="KVH2123" s="70"/>
      <c r="KVI2123" s="70"/>
      <c r="KVJ2123" s="110"/>
      <c r="KVK2123" s="2"/>
      <c r="KVL2123" s="15"/>
      <c r="KVM2123" s="15"/>
      <c r="KVN2123" s="83"/>
      <c r="KVO2123" s="52"/>
      <c r="KVP2123" s="70"/>
      <c r="KVQ2123" s="70"/>
      <c r="KVR2123" s="70"/>
      <c r="KVS2123" s="110"/>
      <c r="KVT2123" s="2"/>
      <c r="KVU2123" s="15"/>
      <c r="KVV2123" s="15"/>
      <c r="KVW2123" s="83"/>
      <c r="KVX2123" s="52"/>
      <c r="KVY2123" s="70"/>
      <c r="KVZ2123" s="70"/>
      <c r="KWA2123" s="70"/>
      <c r="KWB2123" s="110"/>
      <c r="KWC2123" s="2"/>
      <c r="KWD2123" s="15"/>
      <c r="KWE2123" s="15"/>
      <c r="KWF2123" s="83"/>
      <c r="KWG2123" s="52"/>
      <c r="KWH2123" s="70"/>
      <c r="KWI2123" s="70"/>
      <c r="KWJ2123" s="70"/>
      <c r="KWK2123" s="110"/>
      <c r="KWL2123" s="2"/>
      <c r="KWM2123" s="15"/>
      <c r="KWN2123" s="15"/>
      <c r="KWO2123" s="83"/>
      <c r="KWP2123" s="52"/>
      <c r="KWQ2123" s="70"/>
      <c r="KWR2123" s="70"/>
      <c r="KWS2123" s="70"/>
      <c r="KWT2123" s="110"/>
      <c r="KWU2123" s="2"/>
      <c r="KWV2123" s="15"/>
      <c r="KWW2123" s="15"/>
      <c r="KWX2123" s="83"/>
      <c r="KWY2123" s="52"/>
      <c r="KWZ2123" s="70"/>
      <c r="KXA2123" s="70"/>
      <c r="KXB2123" s="70"/>
      <c r="KXC2123" s="110"/>
      <c r="KXD2123" s="2"/>
      <c r="KXE2123" s="15"/>
      <c r="KXF2123" s="15"/>
      <c r="KXG2123" s="83"/>
      <c r="KXH2123" s="52"/>
      <c r="KXI2123" s="70"/>
      <c r="KXJ2123" s="70"/>
      <c r="KXK2123" s="70"/>
      <c r="KXL2123" s="110"/>
      <c r="KXM2123" s="2"/>
      <c r="KXN2123" s="15"/>
      <c r="KXO2123" s="15"/>
      <c r="KXP2123" s="83"/>
      <c r="KXQ2123" s="52"/>
      <c r="KXR2123" s="70"/>
      <c r="KXS2123" s="70"/>
      <c r="KXT2123" s="70"/>
      <c r="KXU2123" s="110"/>
      <c r="KXV2123" s="2"/>
      <c r="KXW2123" s="15"/>
      <c r="KXX2123" s="15"/>
      <c r="KXY2123" s="83"/>
      <c r="KXZ2123" s="52"/>
      <c r="KYA2123" s="70"/>
      <c r="KYB2123" s="70"/>
      <c r="KYC2123" s="70"/>
      <c r="KYD2123" s="110"/>
      <c r="KYE2123" s="2"/>
      <c r="KYF2123" s="15"/>
      <c r="KYG2123" s="15"/>
      <c r="KYH2123" s="83"/>
      <c r="KYI2123" s="52"/>
      <c r="KYJ2123" s="70"/>
      <c r="KYK2123" s="70"/>
      <c r="KYL2123" s="70"/>
      <c r="KYM2123" s="110"/>
      <c r="KYN2123" s="2"/>
      <c r="KYO2123" s="15"/>
      <c r="KYP2123" s="15"/>
      <c r="KYQ2123" s="83"/>
      <c r="KYR2123" s="52"/>
      <c r="KYS2123" s="70"/>
      <c r="KYT2123" s="70"/>
      <c r="KYU2123" s="70"/>
      <c r="KYV2123" s="110"/>
      <c r="KYW2123" s="2"/>
      <c r="KYX2123" s="15"/>
      <c r="KYY2123" s="15"/>
      <c r="KYZ2123" s="83"/>
      <c r="KZA2123" s="52"/>
      <c r="KZB2123" s="70"/>
      <c r="KZC2123" s="70"/>
      <c r="KZD2123" s="70"/>
      <c r="KZE2123" s="110"/>
      <c r="KZF2123" s="2"/>
      <c r="KZG2123" s="15"/>
      <c r="KZH2123" s="15"/>
      <c r="KZI2123" s="83"/>
      <c r="KZJ2123" s="52"/>
      <c r="KZK2123" s="70"/>
      <c r="KZL2123" s="70"/>
      <c r="KZM2123" s="70"/>
      <c r="KZN2123" s="110"/>
      <c r="KZO2123" s="2"/>
      <c r="KZP2123" s="15"/>
      <c r="KZQ2123" s="15"/>
      <c r="KZR2123" s="83"/>
      <c r="KZS2123" s="52"/>
      <c r="KZT2123" s="70"/>
      <c r="KZU2123" s="70"/>
      <c r="KZV2123" s="70"/>
      <c r="KZW2123" s="110"/>
      <c r="KZX2123" s="2"/>
      <c r="KZY2123" s="15"/>
      <c r="KZZ2123" s="15"/>
      <c r="LAA2123" s="83"/>
      <c r="LAB2123" s="52"/>
      <c r="LAC2123" s="70"/>
      <c r="LAD2123" s="70"/>
      <c r="LAE2123" s="70"/>
      <c r="LAF2123" s="110"/>
      <c r="LAG2123" s="2"/>
      <c r="LAH2123" s="15"/>
      <c r="LAI2123" s="15"/>
      <c r="LAJ2123" s="83"/>
      <c r="LAK2123" s="52"/>
      <c r="LAL2123" s="70"/>
      <c r="LAM2123" s="70"/>
      <c r="LAN2123" s="70"/>
      <c r="LAO2123" s="110"/>
      <c r="LAP2123" s="2"/>
      <c r="LAQ2123" s="15"/>
      <c r="LAR2123" s="15"/>
      <c r="LAS2123" s="83"/>
      <c r="LAT2123" s="52"/>
      <c r="LAU2123" s="70"/>
      <c r="LAV2123" s="70"/>
      <c r="LAW2123" s="70"/>
      <c r="LAX2123" s="110"/>
      <c r="LAY2123" s="2"/>
      <c r="LAZ2123" s="15"/>
      <c r="LBA2123" s="15"/>
      <c r="LBB2123" s="83"/>
      <c r="LBC2123" s="52"/>
      <c r="LBD2123" s="70"/>
      <c r="LBE2123" s="70"/>
      <c r="LBF2123" s="70"/>
      <c r="LBG2123" s="110"/>
      <c r="LBH2123" s="2"/>
      <c r="LBI2123" s="15"/>
      <c r="LBJ2123" s="15"/>
      <c r="LBK2123" s="83"/>
      <c r="LBL2123" s="52"/>
      <c r="LBM2123" s="70"/>
      <c r="LBN2123" s="70"/>
      <c r="LBO2123" s="70"/>
      <c r="LBP2123" s="110"/>
      <c r="LBQ2123" s="2"/>
      <c r="LBR2123" s="15"/>
      <c r="LBS2123" s="15"/>
      <c r="LBT2123" s="83"/>
      <c r="LBU2123" s="52"/>
      <c r="LBV2123" s="70"/>
      <c r="LBW2123" s="70"/>
      <c r="LBX2123" s="70"/>
      <c r="LBY2123" s="110"/>
      <c r="LBZ2123" s="2"/>
      <c r="LCA2123" s="15"/>
      <c r="LCB2123" s="15"/>
      <c r="LCC2123" s="83"/>
      <c r="LCD2123" s="52"/>
      <c r="LCE2123" s="70"/>
      <c r="LCF2123" s="70"/>
      <c r="LCG2123" s="70"/>
      <c r="LCH2123" s="110"/>
      <c r="LCI2123" s="2"/>
      <c r="LCJ2123" s="15"/>
      <c r="LCK2123" s="15"/>
      <c r="LCL2123" s="83"/>
      <c r="LCM2123" s="52"/>
      <c r="LCN2123" s="70"/>
      <c r="LCO2123" s="70"/>
      <c r="LCP2123" s="70"/>
      <c r="LCQ2123" s="110"/>
      <c r="LCR2123" s="2"/>
      <c r="LCS2123" s="15"/>
      <c r="LCT2123" s="15"/>
      <c r="LCU2123" s="83"/>
      <c r="LCV2123" s="52"/>
      <c r="LCW2123" s="70"/>
      <c r="LCX2123" s="70"/>
      <c r="LCY2123" s="70"/>
      <c r="LCZ2123" s="110"/>
      <c r="LDA2123" s="2"/>
      <c r="LDB2123" s="15"/>
      <c r="LDC2123" s="15"/>
      <c r="LDD2123" s="83"/>
      <c r="LDE2123" s="52"/>
      <c r="LDF2123" s="70"/>
      <c r="LDG2123" s="70"/>
      <c r="LDH2123" s="70"/>
      <c r="LDI2123" s="110"/>
      <c r="LDJ2123" s="2"/>
      <c r="LDK2123" s="15"/>
      <c r="LDL2123" s="15"/>
      <c r="LDM2123" s="83"/>
      <c r="LDN2123" s="52"/>
      <c r="LDO2123" s="70"/>
      <c r="LDP2123" s="70"/>
      <c r="LDQ2123" s="70"/>
      <c r="LDR2123" s="110"/>
      <c r="LDS2123" s="2"/>
      <c r="LDT2123" s="15"/>
      <c r="LDU2123" s="15"/>
      <c r="LDV2123" s="83"/>
      <c r="LDW2123" s="52"/>
      <c r="LDX2123" s="70"/>
      <c r="LDY2123" s="70"/>
      <c r="LDZ2123" s="70"/>
      <c r="LEA2123" s="110"/>
      <c r="LEB2123" s="2"/>
      <c r="LEC2123" s="15"/>
      <c r="LED2123" s="15"/>
      <c r="LEE2123" s="83"/>
      <c r="LEF2123" s="52"/>
      <c r="LEG2123" s="70"/>
      <c r="LEH2123" s="70"/>
      <c r="LEI2123" s="70"/>
      <c r="LEJ2123" s="110"/>
      <c r="LEK2123" s="2"/>
      <c r="LEL2123" s="15"/>
      <c r="LEM2123" s="15"/>
      <c r="LEN2123" s="83"/>
      <c r="LEO2123" s="52"/>
      <c r="LEP2123" s="70"/>
      <c r="LEQ2123" s="70"/>
      <c r="LER2123" s="70"/>
      <c r="LES2123" s="110"/>
      <c r="LET2123" s="2"/>
      <c r="LEU2123" s="15"/>
      <c r="LEV2123" s="15"/>
      <c r="LEW2123" s="83"/>
      <c r="LEX2123" s="52"/>
      <c r="LEY2123" s="70"/>
      <c r="LEZ2123" s="70"/>
      <c r="LFA2123" s="70"/>
      <c r="LFB2123" s="110"/>
      <c r="LFC2123" s="2"/>
      <c r="LFD2123" s="15"/>
      <c r="LFE2123" s="15"/>
      <c r="LFF2123" s="83"/>
      <c r="LFG2123" s="52"/>
      <c r="LFH2123" s="70"/>
      <c r="LFI2123" s="70"/>
      <c r="LFJ2123" s="70"/>
      <c r="LFK2123" s="110"/>
      <c r="LFL2123" s="2"/>
      <c r="LFM2123" s="15"/>
      <c r="LFN2123" s="15"/>
      <c r="LFO2123" s="83"/>
      <c r="LFP2123" s="52"/>
      <c r="LFQ2123" s="70"/>
      <c r="LFR2123" s="70"/>
      <c r="LFS2123" s="70"/>
      <c r="LFT2123" s="110"/>
      <c r="LFU2123" s="2"/>
      <c r="LFV2123" s="15"/>
      <c r="LFW2123" s="15"/>
      <c r="LFX2123" s="83"/>
      <c r="LFY2123" s="52"/>
      <c r="LFZ2123" s="70"/>
      <c r="LGA2123" s="70"/>
      <c r="LGB2123" s="70"/>
      <c r="LGC2123" s="110"/>
      <c r="LGD2123" s="2"/>
      <c r="LGE2123" s="15"/>
      <c r="LGF2123" s="15"/>
      <c r="LGG2123" s="83"/>
      <c r="LGH2123" s="52"/>
      <c r="LGI2123" s="70"/>
      <c r="LGJ2123" s="70"/>
      <c r="LGK2123" s="70"/>
      <c r="LGL2123" s="110"/>
      <c r="LGM2123" s="2"/>
      <c r="LGN2123" s="15"/>
      <c r="LGO2123" s="15"/>
      <c r="LGP2123" s="83"/>
      <c r="LGQ2123" s="52"/>
      <c r="LGR2123" s="70"/>
      <c r="LGS2123" s="70"/>
      <c r="LGT2123" s="70"/>
      <c r="LGU2123" s="110"/>
      <c r="LGV2123" s="2"/>
      <c r="LGW2123" s="15"/>
      <c r="LGX2123" s="15"/>
      <c r="LGY2123" s="83"/>
      <c r="LGZ2123" s="52"/>
      <c r="LHA2123" s="70"/>
      <c r="LHB2123" s="70"/>
      <c r="LHC2123" s="70"/>
      <c r="LHD2123" s="110"/>
      <c r="LHE2123" s="2"/>
      <c r="LHF2123" s="15"/>
      <c r="LHG2123" s="15"/>
      <c r="LHH2123" s="83"/>
      <c r="LHI2123" s="52"/>
      <c r="LHJ2123" s="70"/>
      <c r="LHK2123" s="70"/>
      <c r="LHL2123" s="70"/>
      <c r="LHM2123" s="110"/>
      <c r="LHN2123" s="2"/>
      <c r="LHO2123" s="15"/>
      <c r="LHP2123" s="15"/>
      <c r="LHQ2123" s="83"/>
      <c r="LHR2123" s="52"/>
      <c r="LHS2123" s="70"/>
      <c r="LHT2123" s="70"/>
      <c r="LHU2123" s="70"/>
      <c r="LHV2123" s="110"/>
      <c r="LHW2123" s="2"/>
      <c r="LHX2123" s="15"/>
      <c r="LHY2123" s="15"/>
      <c r="LHZ2123" s="83"/>
      <c r="LIA2123" s="52"/>
      <c r="LIB2123" s="70"/>
      <c r="LIC2123" s="70"/>
      <c r="LID2123" s="70"/>
      <c r="LIE2123" s="110"/>
      <c r="LIF2123" s="2"/>
      <c r="LIG2123" s="15"/>
      <c r="LIH2123" s="15"/>
      <c r="LII2123" s="83"/>
      <c r="LIJ2123" s="52"/>
      <c r="LIK2123" s="70"/>
      <c r="LIL2123" s="70"/>
      <c r="LIM2123" s="70"/>
      <c r="LIN2123" s="110"/>
      <c r="LIO2123" s="2"/>
      <c r="LIP2123" s="15"/>
      <c r="LIQ2123" s="15"/>
      <c r="LIR2123" s="83"/>
      <c r="LIS2123" s="52"/>
      <c r="LIT2123" s="70"/>
      <c r="LIU2123" s="70"/>
      <c r="LIV2123" s="70"/>
      <c r="LIW2123" s="110"/>
      <c r="LIX2123" s="2"/>
      <c r="LIY2123" s="15"/>
      <c r="LIZ2123" s="15"/>
      <c r="LJA2123" s="83"/>
      <c r="LJB2123" s="52"/>
      <c r="LJC2123" s="70"/>
      <c r="LJD2123" s="70"/>
      <c r="LJE2123" s="70"/>
      <c r="LJF2123" s="110"/>
      <c r="LJG2123" s="2"/>
      <c r="LJH2123" s="15"/>
      <c r="LJI2123" s="15"/>
      <c r="LJJ2123" s="83"/>
      <c r="LJK2123" s="52"/>
      <c r="LJL2123" s="70"/>
      <c r="LJM2123" s="70"/>
      <c r="LJN2123" s="70"/>
      <c r="LJO2123" s="110"/>
      <c r="LJP2123" s="2"/>
      <c r="LJQ2123" s="15"/>
      <c r="LJR2123" s="15"/>
      <c r="LJS2123" s="83"/>
      <c r="LJT2123" s="52"/>
      <c r="LJU2123" s="70"/>
      <c r="LJV2123" s="70"/>
      <c r="LJW2123" s="70"/>
      <c r="LJX2123" s="110"/>
      <c r="LJY2123" s="2"/>
      <c r="LJZ2123" s="15"/>
      <c r="LKA2123" s="15"/>
      <c r="LKB2123" s="83"/>
      <c r="LKC2123" s="52"/>
      <c r="LKD2123" s="70"/>
      <c r="LKE2123" s="70"/>
      <c r="LKF2123" s="70"/>
      <c r="LKG2123" s="110"/>
      <c r="LKH2123" s="2"/>
      <c r="LKI2123" s="15"/>
      <c r="LKJ2123" s="15"/>
      <c r="LKK2123" s="83"/>
      <c r="LKL2123" s="52"/>
      <c r="LKM2123" s="70"/>
      <c r="LKN2123" s="70"/>
      <c r="LKO2123" s="70"/>
      <c r="LKP2123" s="110"/>
      <c r="LKQ2123" s="2"/>
      <c r="LKR2123" s="15"/>
      <c r="LKS2123" s="15"/>
      <c r="LKT2123" s="83"/>
      <c r="LKU2123" s="52"/>
      <c r="LKV2123" s="70"/>
      <c r="LKW2123" s="70"/>
      <c r="LKX2123" s="70"/>
      <c r="LKY2123" s="110"/>
      <c r="LKZ2123" s="2"/>
      <c r="LLA2123" s="15"/>
      <c r="LLB2123" s="15"/>
      <c r="LLC2123" s="83"/>
      <c r="LLD2123" s="52"/>
      <c r="LLE2123" s="70"/>
      <c r="LLF2123" s="70"/>
      <c r="LLG2123" s="70"/>
      <c r="LLH2123" s="110"/>
      <c r="LLI2123" s="2"/>
      <c r="LLJ2123" s="15"/>
      <c r="LLK2123" s="15"/>
      <c r="LLL2123" s="83"/>
      <c r="LLM2123" s="52"/>
      <c r="LLN2123" s="70"/>
      <c r="LLO2123" s="70"/>
      <c r="LLP2123" s="70"/>
      <c r="LLQ2123" s="110"/>
      <c r="LLR2123" s="2"/>
      <c r="LLS2123" s="15"/>
      <c r="LLT2123" s="15"/>
      <c r="LLU2123" s="83"/>
      <c r="LLV2123" s="52"/>
      <c r="LLW2123" s="70"/>
      <c r="LLX2123" s="70"/>
      <c r="LLY2123" s="70"/>
      <c r="LLZ2123" s="110"/>
      <c r="LMA2123" s="2"/>
      <c r="LMB2123" s="15"/>
      <c r="LMC2123" s="15"/>
      <c r="LMD2123" s="83"/>
      <c r="LME2123" s="52"/>
      <c r="LMF2123" s="70"/>
      <c r="LMG2123" s="70"/>
      <c r="LMH2123" s="70"/>
      <c r="LMI2123" s="110"/>
      <c r="LMJ2123" s="2"/>
      <c r="LMK2123" s="15"/>
      <c r="LML2123" s="15"/>
      <c r="LMM2123" s="83"/>
      <c r="LMN2123" s="52"/>
      <c r="LMO2123" s="70"/>
      <c r="LMP2123" s="70"/>
      <c r="LMQ2123" s="70"/>
      <c r="LMR2123" s="110"/>
      <c r="LMS2123" s="2"/>
      <c r="LMT2123" s="15"/>
      <c r="LMU2123" s="15"/>
      <c r="LMV2123" s="83"/>
      <c r="LMW2123" s="52"/>
      <c r="LMX2123" s="70"/>
      <c r="LMY2123" s="70"/>
      <c r="LMZ2123" s="70"/>
      <c r="LNA2123" s="110"/>
      <c r="LNB2123" s="2"/>
      <c r="LNC2123" s="15"/>
      <c r="LND2123" s="15"/>
      <c r="LNE2123" s="83"/>
      <c r="LNF2123" s="52"/>
      <c r="LNG2123" s="70"/>
      <c r="LNH2123" s="70"/>
      <c r="LNI2123" s="70"/>
      <c r="LNJ2123" s="110"/>
      <c r="LNK2123" s="2"/>
      <c r="LNL2123" s="15"/>
      <c r="LNM2123" s="15"/>
      <c r="LNN2123" s="83"/>
      <c r="LNO2123" s="52"/>
      <c r="LNP2123" s="70"/>
      <c r="LNQ2123" s="70"/>
      <c r="LNR2123" s="70"/>
      <c r="LNS2123" s="110"/>
      <c r="LNT2123" s="2"/>
      <c r="LNU2123" s="15"/>
      <c r="LNV2123" s="15"/>
      <c r="LNW2123" s="83"/>
      <c r="LNX2123" s="52"/>
      <c r="LNY2123" s="70"/>
      <c r="LNZ2123" s="70"/>
      <c r="LOA2123" s="70"/>
      <c r="LOB2123" s="110"/>
      <c r="LOC2123" s="2"/>
      <c r="LOD2123" s="15"/>
      <c r="LOE2123" s="15"/>
      <c r="LOF2123" s="83"/>
      <c r="LOG2123" s="52"/>
      <c r="LOH2123" s="70"/>
      <c r="LOI2123" s="70"/>
      <c r="LOJ2123" s="70"/>
      <c r="LOK2123" s="110"/>
      <c r="LOL2123" s="2"/>
      <c r="LOM2123" s="15"/>
      <c r="LON2123" s="15"/>
      <c r="LOO2123" s="83"/>
      <c r="LOP2123" s="52"/>
      <c r="LOQ2123" s="70"/>
      <c r="LOR2123" s="70"/>
      <c r="LOS2123" s="70"/>
      <c r="LOT2123" s="110"/>
      <c r="LOU2123" s="2"/>
      <c r="LOV2123" s="15"/>
      <c r="LOW2123" s="15"/>
      <c r="LOX2123" s="83"/>
      <c r="LOY2123" s="52"/>
      <c r="LOZ2123" s="70"/>
      <c r="LPA2123" s="70"/>
      <c r="LPB2123" s="70"/>
      <c r="LPC2123" s="110"/>
      <c r="LPD2123" s="2"/>
      <c r="LPE2123" s="15"/>
      <c r="LPF2123" s="15"/>
      <c r="LPG2123" s="83"/>
      <c r="LPH2123" s="52"/>
      <c r="LPI2123" s="70"/>
      <c r="LPJ2123" s="70"/>
      <c r="LPK2123" s="70"/>
      <c r="LPL2123" s="110"/>
      <c r="LPM2123" s="2"/>
      <c r="LPN2123" s="15"/>
      <c r="LPO2123" s="15"/>
      <c r="LPP2123" s="83"/>
      <c r="LPQ2123" s="52"/>
      <c r="LPR2123" s="70"/>
      <c r="LPS2123" s="70"/>
      <c r="LPT2123" s="70"/>
      <c r="LPU2123" s="110"/>
      <c r="LPV2123" s="2"/>
      <c r="LPW2123" s="15"/>
      <c r="LPX2123" s="15"/>
      <c r="LPY2123" s="83"/>
      <c r="LPZ2123" s="52"/>
      <c r="LQA2123" s="70"/>
      <c r="LQB2123" s="70"/>
      <c r="LQC2123" s="70"/>
      <c r="LQD2123" s="110"/>
      <c r="LQE2123" s="2"/>
      <c r="LQF2123" s="15"/>
      <c r="LQG2123" s="15"/>
      <c r="LQH2123" s="83"/>
      <c r="LQI2123" s="52"/>
      <c r="LQJ2123" s="70"/>
      <c r="LQK2123" s="70"/>
      <c r="LQL2123" s="70"/>
      <c r="LQM2123" s="110"/>
      <c r="LQN2123" s="2"/>
      <c r="LQO2123" s="15"/>
      <c r="LQP2123" s="15"/>
      <c r="LQQ2123" s="83"/>
      <c r="LQR2123" s="52"/>
      <c r="LQS2123" s="70"/>
      <c r="LQT2123" s="70"/>
      <c r="LQU2123" s="70"/>
      <c r="LQV2123" s="110"/>
      <c r="LQW2123" s="2"/>
      <c r="LQX2123" s="15"/>
      <c r="LQY2123" s="15"/>
      <c r="LQZ2123" s="83"/>
      <c r="LRA2123" s="52"/>
      <c r="LRB2123" s="70"/>
      <c r="LRC2123" s="70"/>
      <c r="LRD2123" s="70"/>
      <c r="LRE2123" s="110"/>
      <c r="LRF2123" s="2"/>
      <c r="LRG2123" s="15"/>
      <c r="LRH2123" s="15"/>
      <c r="LRI2123" s="83"/>
      <c r="LRJ2123" s="52"/>
      <c r="LRK2123" s="70"/>
      <c r="LRL2123" s="70"/>
      <c r="LRM2123" s="70"/>
      <c r="LRN2123" s="110"/>
      <c r="LRO2123" s="2"/>
      <c r="LRP2123" s="15"/>
      <c r="LRQ2123" s="15"/>
      <c r="LRR2123" s="83"/>
      <c r="LRS2123" s="52"/>
      <c r="LRT2123" s="70"/>
      <c r="LRU2123" s="70"/>
      <c r="LRV2123" s="70"/>
      <c r="LRW2123" s="110"/>
      <c r="LRX2123" s="2"/>
      <c r="LRY2123" s="15"/>
      <c r="LRZ2123" s="15"/>
      <c r="LSA2123" s="83"/>
      <c r="LSB2123" s="52"/>
      <c r="LSC2123" s="70"/>
      <c r="LSD2123" s="70"/>
      <c r="LSE2123" s="70"/>
      <c r="LSF2123" s="110"/>
      <c r="LSG2123" s="2"/>
      <c r="LSH2123" s="15"/>
      <c r="LSI2123" s="15"/>
      <c r="LSJ2123" s="83"/>
      <c r="LSK2123" s="52"/>
      <c r="LSL2123" s="70"/>
      <c r="LSM2123" s="70"/>
      <c r="LSN2123" s="70"/>
      <c r="LSO2123" s="110"/>
      <c r="LSP2123" s="2"/>
      <c r="LSQ2123" s="15"/>
      <c r="LSR2123" s="15"/>
      <c r="LSS2123" s="83"/>
      <c r="LST2123" s="52"/>
      <c r="LSU2123" s="70"/>
      <c r="LSV2123" s="70"/>
      <c r="LSW2123" s="70"/>
      <c r="LSX2123" s="110"/>
      <c r="LSY2123" s="2"/>
      <c r="LSZ2123" s="15"/>
      <c r="LTA2123" s="15"/>
      <c r="LTB2123" s="83"/>
      <c r="LTC2123" s="52"/>
      <c r="LTD2123" s="70"/>
      <c r="LTE2123" s="70"/>
      <c r="LTF2123" s="70"/>
      <c r="LTG2123" s="110"/>
      <c r="LTH2123" s="2"/>
      <c r="LTI2123" s="15"/>
      <c r="LTJ2123" s="15"/>
      <c r="LTK2123" s="83"/>
      <c r="LTL2123" s="52"/>
      <c r="LTM2123" s="70"/>
      <c r="LTN2123" s="70"/>
      <c r="LTO2123" s="70"/>
      <c r="LTP2123" s="110"/>
      <c r="LTQ2123" s="2"/>
      <c r="LTR2123" s="15"/>
      <c r="LTS2123" s="15"/>
      <c r="LTT2123" s="83"/>
      <c r="LTU2123" s="52"/>
      <c r="LTV2123" s="70"/>
      <c r="LTW2123" s="70"/>
      <c r="LTX2123" s="70"/>
      <c r="LTY2123" s="110"/>
      <c r="LTZ2123" s="2"/>
      <c r="LUA2123" s="15"/>
      <c r="LUB2123" s="15"/>
      <c r="LUC2123" s="83"/>
      <c r="LUD2123" s="52"/>
      <c r="LUE2123" s="70"/>
      <c r="LUF2123" s="70"/>
      <c r="LUG2123" s="70"/>
      <c r="LUH2123" s="110"/>
      <c r="LUI2123" s="2"/>
      <c r="LUJ2123" s="15"/>
      <c r="LUK2123" s="15"/>
      <c r="LUL2123" s="83"/>
      <c r="LUM2123" s="52"/>
      <c r="LUN2123" s="70"/>
      <c r="LUO2123" s="70"/>
      <c r="LUP2123" s="70"/>
      <c r="LUQ2123" s="110"/>
      <c r="LUR2123" s="2"/>
      <c r="LUS2123" s="15"/>
      <c r="LUT2123" s="15"/>
      <c r="LUU2123" s="83"/>
      <c r="LUV2123" s="52"/>
      <c r="LUW2123" s="70"/>
      <c r="LUX2123" s="70"/>
      <c r="LUY2123" s="70"/>
      <c r="LUZ2123" s="110"/>
      <c r="LVA2123" s="2"/>
      <c r="LVB2123" s="15"/>
      <c r="LVC2123" s="15"/>
      <c r="LVD2123" s="83"/>
      <c r="LVE2123" s="52"/>
      <c r="LVF2123" s="70"/>
      <c r="LVG2123" s="70"/>
      <c r="LVH2123" s="70"/>
      <c r="LVI2123" s="110"/>
      <c r="LVJ2123" s="2"/>
      <c r="LVK2123" s="15"/>
      <c r="LVL2123" s="15"/>
      <c r="LVM2123" s="83"/>
      <c r="LVN2123" s="52"/>
      <c r="LVO2123" s="70"/>
      <c r="LVP2123" s="70"/>
      <c r="LVQ2123" s="70"/>
      <c r="LVR2123" s="110"/>
      <c r="LVS2123" s="2"/>
      <c r="LVT2123" s="15"/>
      <c r="LVU2123" s="15"/>
      <c r="LVV2123" s="83"/>
      <c r="LVW2123" s="52"/>
      <c r="LVX2123" s="70"/>
      <c r="LVY2123" s="70"/>
      <c r="LVZ2123" s="70"/>
      <c r="LWA2123" s="110"/>
      <c r="LWB2123" s="2"/>
      <c r="LWC2123" s="15"/>
      <c r="LWD2123" s="15"/>
      <c r="LWE2123" s="83"/>
      <c r="LWF2123" s="52"/>
      <c r="LWG2123" s="70"/>
      <c r="LWH2123" s="70"/>
      <c r="LWI2123" s="70"/>
      <c r="LWJ2123" s="110"/>
      <c r="LWK2123" s="2"/>
      <c r="LWL2123" s="15"/>
      <c r="LWM2123" s="15"/>
      <c r="LWN2123" s="83"/>
      <c r="LWO2123" s="52"/>
      <c r="LWP2123" s="70"/>
      <c r="LWQ2123" s="70"/>
      <c r="LWR2123" s="70"/>
      <c r="LWS2123" s="110"/>
      <c r="LWT2123" s="2"/>
      <c r="LWU2123" s="15"/>
      <c r="LWV2123" s="15"/>
      <c r="LWW2123" s="83"/>
      <c r="LWX2123" s="52"/>
      <c r="LWY2123" s="70"/>
      <c r="LWZ2123" s="70"/>
      <c r="LXA2123" s="70"/>
      <c r="LXB2123" s="110"/>
      <c r="LXC2123" s="2"/>
      <c r="LXD2123" s="15"/>
      <c r="LXE2123" s="15"/>
      <c r="LXF2123" s="83"/>
      <c r="LXG2123" s="52"/>
      <c r="LXH2123" s="70"/>
      <c r="LXI2123" s="70"/>
      <c r="LXJ2123" s="70"/>
      <c r="LXK2123" s="110"/>
      <c r="LXL2123" s="2"/>
      <c r="LXM2123" s="15"/>
      <c r="LXN2123" s="15"/>
      <c r="LXO2123" s="83"/>
      <c r="LXP2123" s="52"/>
      <c r="LXQ2123" s="70"/>
      <c r="LXR2123" s="70"/>
      <c r="LXS2123" s="70"/>
      <c r="LXT2123" s="110"/>
      <c r="LXU2123" s="2"/>
      <c r="LXV2123" s="15"/>
      <c r="LXW2123" s="15"/>
      <c r="LXX2123" s="83"/>
      <c r="LXY2123" s="52"/>
      <c r="LXZ2123" s="70"/>
      <c r="LYA2123" s="70"/>
      <c r="LYB2123" s="70"/>
      <c r="LYC2123" s="110"/>
      <c r="LYD2123" s="2"/>
      <c r="LYE2123" s="15"/>
      <c r="LYF2123" s="15"/>
      <c r="LYG2123" s="83"/>
      <c r="LYH2123" s="52"/>
      <c r="LYI2123" s="70"/>
      <c r="LYJ2123" s="70"/>
      <c r="LYK2123" s="70"/>
      <c r="LYL2123" s="110"/>
      <c r="LYM2123" s="2"/>
      <c r="LYN2123" s="15"/>
      <c r="LYO2123" s="15"/>
      <c r="LYP2123" s="83"/>
      <c r="LYQ2123" s="52"/>
      <c r="LYR2123" s="70"/>
      <c r="LYS2123" s="70"/>
      <c r="LYT2123" s="70"/>
      <c r="LYU2123" s="110"/>
      <c r="LYV2123" s="2"/>
      <c r="LYW2123" s="15"/>
      <c r="LYX2123" s="15"/>
      <c r="LYY2123" s="83"/>
      <c r="LYZ2123" s="52"/>
      <c r="LZA2123" s="70"/>
      <c r="LZB2123" s="70"/>
      <c r="LZC2123" s="70"/>
      <c r="LZD2123" s="110"/>
      <c r="LZE2123" s="2"/>
      <c r="LZF2123" s="15"/>
      <c r="LZG2123" s="15"/>
      <c r="LZH2123" s="83"/>
      <c r="LZI2123" s="52"/>
      <c r="LZJ2123" s="70"/>
      <c r="LZK2123" s="70"/>
      <c r="LZL2123" s="70"/>
      <c r="LZM2123" s="110"/>
      <c r="LZN2123" s="2"/>
      <c r="LZO2123" s="15"/>
      <c r="LZP2123" s="15"/>
      <c r="LZQ2123" s="83"/>
      <c r="LZR2123" s="52"/>
      <c r="LZS2123" s="70"/>
      <c r="LZT2123" s="70"/>
      <c r="LZU2123" s="70"/>
      <c r="LZV2123" s="110"/>
      <c r="LZW2123" s="2"/>
      <c r="LZX2123" s="15"/>
      <c r="LZY2123" s="15"/>
      <c r="LZZ2123" s="83"/>
      <c r="MAA2123" s="52"/>
      <c r="MAB2123" s="70"/>
      <c r="MAC2123" s="70"/>
      <c r="MAD2123" s="70"/>
      <c r="MAE2123" s="110"/>
      <c r="MAF2123" s="2"/>
      <c r="MAG2123" s="15"/>
      <c r="MAH2123" s="15"/>
      <c r="MAI2123" s="83"/>
      <c r="MAJ2123" s="52"/>
      <c r="MAK2123" s="70"/>
      <c r="MAL2123" s="70"/>
      <c r="MAM2123" s="70"/>
      <c r="MAN2123" s="110"/>
      <c r="MAO2123" s="2"/>
      <c r="MAP2123" s="15"/>
      <c r="MAQ2123" s="15"/>
      <c r="MAR2123" s="83"/>
      <c r="MAS2123" s="52"/>
      <c r="MAT2123" s="70"/>
      <c r="MAU2123" s="70"/>
      <c r="MAV2123" s="70"/>
      <c r="MAW2123" s="110"/>
      <c r="MAX2123" s="2"/>
      <c r="MAY2123" s="15"/>
      <c r="MAZ2123" s="15"/>
      <c r="MBA2123" s="83"/>
      <c r="MBB2123" s="52"/>
      <c r="MBC2123" s="70"/>
      <c r="MBD2123" s="70"/>
      <c r="MBE2123" s="70"/>
      <c r="MBF2123" s="110"/>
      <c r="MBG2123" s="2"/>
      <c r="MBH2123" s="15"/>
      <c r="MBI2123" s="15"/>
      <c r="MBJ2123" s="83"/>
      <c r="MBK2123" s="52"/>
      <c r="MBL2123" s="70"/>
      <c r="MBM2123" s="70"/>
      <c r="MBN2123" s="70"/>
      <c r="MBO2123" s="110"/>
      <c r="MBP2123" s="2"/>
      <c r="MBQ2123" s="15"/>
      <c r="MBR2123" s="15"/>
      <c r="MBS2123" s="83"/>
      <c r="MBT2123" s="52"/>
      <c r="MBU2123" s="70"/>
      <c r="MBV2123" s="70"/>
      <c r="MBW2123" s="70"/>
      <c r="MBX2123" s="110"/>
      <c r="MBY2123" s="2"/>
      <c r="MBZ2123" s="15"/>
      <c r="MCA2123" s="15"/>
      <c r="MCB2123" s="83"/>
      <c r="MCC2123" s="52"/>
      <c r="MCD2123" s="70"/>
      <c r="MCE2123" s="70"/>
      <c r="MCF2123" s="70"/>
      <c r="MCG2123" s="110"/>
      <c r="MCH2123" s="2"/>
      <c r="MCI2123" s="15"/>
      <c r="MCJ2123" s="15"/>
      <c r="MCK2123" s="83"/>
      <c r="MCL2123" s="52"/>
      <c r="MCM2123" s="70"/>
      <c r="MCN2123" s="70"/>
      <c r="MCO2123" s="70"/>
      <c r="MCP2123" s="110"/>
      <c r="MCQ2123" s="2"/>
      <c r="MCR2123" s="15"/>
      <c r="MCS2123" s="15"/>
      <c r="MCT2123" s="83"/>
      <c r="MCU2123" s="52"/>
      <c r="MCV2123" s="70"/>
      <c r="MCW2123" s="70"/>
      <c r="MCX2123" s="70"/>
      <c r="MCY2123" s="110"/>
      <c r="MCZ2123" s="2"/>
      <c r="MDA2123" s="15"/>
      <c r="MDB2123" s="15"/>
      <c r="MDC2123" s="83"/>
      <c r="MDD2123" s="52"/>
      <c r="MDE2123" s="70"/>
      <c r="MDF2123" s="70"/>
      <c r="MDG2123" s="70"/>
      <c r="MDH2123" s="110"/>
      <c r="MDI2123" s="2"/>
      <c r="MDJ2123" s="15"/>
      <c r="MDK2123" s="15"/>
      <c r="MDL2123" s="83"/>
      <c r="MDM2123" s="52"/>
      <c r="MDN2123" s="70"/>
      <c r="MDO2123" s="70"/>
      <c r="MDP2123" s="70"/>
      <c r="MDQ2123" s="110"/>
      <c r="MDR2123" s="2"/>
      <c r="MDS2123" s="15"/>
      <c r="MDT2123" s="15"/>
      <c r="MDU2123" s="83"/>
      <c r="MDV2123" s="52"/>
      <c r="MDW2123" s="70"/>
      <c r="MDX2123" s="70"/>
      <c r="MDY2123" s="70"/>
      <c r="MDZ2123" s="110"/>
      <c r="MEA2123" s="2"/>
      <c r="MEB2123" s="15"/>
      <c r="MEC2123" s="15"/>
      <c r="MED2123" s="83"/>
      <c r="MEE2123" s="52"/>
      <c r="MEF2123" s="70"/>
      <c r="MEG2123" s="70"/>
      <c r="MEH2123" s="70"/>
      <c r="MEI2123" s="110"/>
      <c r="MEJ2123" s="2"/>
      <c r="MEK2123" s="15"/>
      <c r="MEL2123" s="15"/>
      <c r="MEM2123" s="83"/>
      <c r="MEN2123" s="52"/>
      <c r="MEO2123" s="70"/>
      <c r="MEP2123" s="70"/>
      <c r="MEQ2123" s="70"/>
      <c r="MER2123" s="110"/>
      <c r="MES2123" s="2"/>
      <c r="MET2123" s="15"/>
      <c r="MEU2123" s="15"/>
      <c r="MEV2123" s="83"/>
      <c r="MEW2123" s="52"/>
      <c r="MEX2123" s="70"/>
      <c r="MEY2123" s="70"/>
      <c r="MEZ2123" s="70"/>
      <c r="MFA2123" s="110"/>
      <c r="MFB2123" s="2"/>
      <c r="MFC2123" s="15"/>
      <c r="MFD2123" s="15"/>
      <c r="MFE2123" s="83"/>
      <c r="MFF2123" s="52"/>
      <c r="MFG2123" s="70"/>
      <c r="MFH2123" s="70"/>
      <c r="MFI2123" s="70"/>
      <c r="MFJ2123" s="110"/>
      <c r="MFK2123" s="2"/>
      <c r="MFL2123" s="15"/>
      <c r="MFM2123" s="15"/>
      <c r="MFN2123" s="83"/>
      <c r="MFO2123" s="52"/>
      <c r="MFP2123" s="70"/>
      <c r="MFQ2123" s="70"/>
      <c r="MFR2123" s="70"/>
      <c r="MFS2123" s="110"/>
      <c r="MFT2123" s="2"/>
      <c r="MFU2123" s="15"/>
      <c r="MFV2123" s="15"/>
      <c r="MFW2123" s="83"/>
      <c r="MFX2123" s="52"/>
      <c r="MFY2123" s="70"/>
      <c r="MFZ2123" s="70"/>
      <c r="MGA2123" s="70"/>
      <c r="MGB2123" s="110"/>
      <c r="MGC2123" s="2"/>
      <c r="MGD2123" s="15"/>
      <c r="MGE2123" s="15"/>
      <c r="MGF2123" s="83"/>
      <c r="MGG2123" s="52"/>
      <c r="MGH2123" s="70"/>
      <c r="MGI2123" s="70"/>
      <c r="MGJ2123" s="70"/>
      <c r="MGK2123" s="110"/>
      <c r="MGL2123" s="2"/>
      <c r="MGM2123" s="15"/>
      <c r="MGN2123" s="15"/>
      <c r="MGO2123" s="83"/>
      <c r="MGP2123" s="52"/>
      <c r="MGQ2123" s="70"/>
      <c r="MGR2123" s="70"/>
      <c r="MGS2123" s="70"/>
      <c r="MGT2123" s="110"/>
      <c r="MGU2123" s="2"/>
      <c r="MGV2123" s="15"/>
      <c r="MGW2123" s="15"/>
      <c r="MGX2123" s="83"/>
      <c r="MGY2123" s="52"/>
      <c r="MGZ2123" s="70"/>
      <c r="MHA2123" s="70"/>
      <c r="MHB2123" s="70"/>
      <c r="MHC2123" s="110"/>
      <c r="MHD2123" s="2"/>
      <c r="MHE2123" s="15"/>
      <c r="MHF2123" s="15"/>
      <c r="MHG2123" s="83"/>
      <c r="MHH2123" s="52"/>
      <c r="MHI2123" s="70"/>
      <c r="MHJ2123" s="70"/>
      <c r="MHK2123" s="70"/>
      <c r="MHL2123" s="110"/>
      <c r="MHM2123" s="2"/>
      <c r="MHN2123" s="15"/>
      <c r="MHO2123" s="15"/>
      <c r="MHP2123" s="83"/>
      <c r="MHQ2123" s="52"/>
      <c r="MHR2123" s="70"/>
      <c r="MHS2123" s="70"/>
      <c r="MHT2123" s="70"/>
      <c r="MHU2123" s="110"/>
      <c r="MHV2123" s="2"/>
      <c r="MHW2123" s="15"/>
      <c r="MHX2123" s="15"/>
      <c r="MHY2123" s="83"/>
      <c r="MHZ2123" s="52"/>
      <c r="MIA2123" s="70"/>
      <c r="MIB2123" s="70"/>
      <c r="MIC2123" s="70"/>
      <c r="MID2123" s="110"/>
      <c r="MIE2123" s="2"/>
      <c r="MIF2123" s="15"/>
      <c r="MIG2123" s="15"/>
      <c r="MIH2123" s="83"/>
      <c r="MII2123" s="52"/>
      <c r="MIJ2123" s="70"/>
      <c r="MIK2123" s="70"/>
      <c r="MIL2123" s="70"/>
      <c r="MIM2123" s="110"/>
      <c r="MIN2123" s="2"/>
      <c r="MIO2123" s="15"/>
      <c r="MIP2123" s="15"/>
      <c r="MIQ2123" s="83"/>
      <c r="MIR2123" s="52"/>
      <c r="MIS2123" s="70"/>
      <c r="MIT2123" s="70"/>
      <c r="MIU2123" s="70"/>
      <c r="MIV2123" s="110"/>
      <c r="MIW2123" s="2"/>
      <c r="MIX2123" s="15"/>
      <c r="MIY2123" s="15"/>
      <c r="MIZ2123" s="83"/>
      <c r="MJA2123" s="52"/>
      <c r="MJB2123" s="70"/>
      <c r="MJC2123" s="70"/>
      <c r="MJD2123" s="70"/>
      <c r="MJE2123" s="110"/>
      <c r="MJF2123" s="2"/>
      <c r="MJG2123" s="15"/>
      <c r="MJH2123" s="15"/>
      <c r="MJI2123" s="83"/>
      <c r="MJJ2123" s="52"/>
      <c r="MJK2123" s="70"/>
      <c r="MJL2123" s="70"/>
      <c r="MJM2123" s="70"/>
      <c r="MJN2123" s="110"/>
      <c r="MJO2123" s="2"/>
      <c r="MJP2123" s="15"/>
      <c r="MJQ2123" s="15"/>
      <c r="MJR2123" s="83"/>
      <c r="MJS2123" s="52"/>
      <c r="MJT2123" s="70"/>
      <c r="MJU2123" s="70"/>
      <c r="MJV2123" s="70"/>
      <c r="MJW2123" s="110"/>
      <c r="MJX2123" s="2"/>
      <c r="MJY2123" s="15"/>
      <c r="MJZ2123" s="15"/>
      <c r="MKA2123" s="83"/>
      <c r="MKB2123" s="52"/>
      <c r="MKC2123" s="70"/>
      <c r="MKD2123" s="70"/>
      <c r="MKE2123" s="70"/>
      <c r="MKF2123" s="110"/>
      <c r="MKG2123" s="2"/>
      <c r="MKH2123" s="15"/>
      <c r="MKI2123" s="15"/>
      <c r="MKJ2123" s="83"/>
      <c r="MKK2123" s="52"/>
      <c r="MKL2123" s="70"/>
      <c r="MKM2123" s="70"/>
      <c r="MKN2123" s="70"/>
      <c r="MKO2123" s="110"/>
      <c r="MKP2123" s="2"/>
      <c r="MKQ2123" s="15"/>
      <c r="MKR2123" s="15"/>
      <c r="MKS2123" s="83"/>
      <c r="MKT2123" s="52"/>
      <c r="MKU2123" s="70"/>
      <c r="MKV2123" s="70"/>
      <c r="MKW2123" s="70"/>
      <c r="MKX2123" s="110"/>
      <c r="MKY2123" s="2"/>
      <c r="MKZ2123" s="15"/>
      <c r="MLA2123" s="15"/>
      <c r="MLB2123" s="83"/>
      <c r="MLC2123" s="52"/>
      <c r="MLD2123" s="70"/>
      <c r="MLE2123" s="70"/>
      <c r="MLF2123" s="70"/>
      <c r="MLG2123" s="110"/>
      <c r="MLH2123" s="2"/>
      <c r="MLI2123" s="15"/>
      <c r="MLJ2123" s="15"/>
      <c r="MLK2123" s="83"/>
      <c r="MLL2123" s="52"/>
      <c r="MLM2123" s="70"/>
      <c r="MLN2123" s="70"/>
      <c r="MLO2123" s="70"/>
      <c r="MLP2123" s="110"/>
      <c r="MLQ2123" s="2"/>
      <c r="MLR2123" s="15"/>
      <c r="MLS2123" s="15"/>
      <c r="MLT2123" s="83"/>
      <c r="MLU2123" s="52"/>
      <c r="MLV2123" s="70"/>
      <c r="MLW2123" s="70"/>
      <c r="MLX2123" s="70"/>
      <c r="MLY2123" s="110"/>
      <c r="MLZ2123" s="2"/>
      <c r="MMA2123" s="15"/>
      <c r="MMB2123" s="15"/>
      <c r="MMC2123" s="83"/>
      <c r="MMD2123" s="52"/>
      <c r="MME2123" s="70"/>
      <c r="MMF2123" s="70"/>
      <c r="MMG2123" s="70"/>
      <c r="MMH2123" s="110"/>
      <c r="MMI2123" s="2"/>
      <c r="MMJ2123" s="15"/>
      <c r="MMK2123" s="15"/>
      <c r="MML2123" s="83"/>
      <c r="MMM2123" s="52"/>
      <c r="MMN2123" s="70"/>
      <c r="MMO2123" s="70"/>
      <c r="MMP2123" s="70"/>
      <c r="MMQ2123" s="110"/>
      <c r="MMR2123" s="2"/>
      <c r="MMS2123" s="15"/>
      <c r="MMT2123" s="15"/>
      <c r="MMU2123" s="83"/>
      <c r="MMV2123" s="52"/>
      <c r="MMW2123" s="70"/>
      <c r="MMX2123" s="70"/>
      <c r="MMY2123" s="70"/>
      <c r="MMZ2123" s="110"/>
      <c r="MNA2123" s="2"/>
      <c r="MNB2123" s="15"/>
      <c r="MNC2123" s="15"/>
      <c r="MND2123" s="83"/>
      <c r="MNE2123" s="52"/>
      <c r="MNF2123" s="70"/>
      <c r="MNG2123" s="70"/>
      <c r="MNH2123" s="70"/>
      <c r="MNI2123" s="110"/>
      <c r="MNJ2123" s="2"/>
      <c r="MNK2123" s="15"/>
      <c r="MNL2123" s="15"/>
      <c r="MNM2123" s="83"/>
      <c r="MNN2123" s="52"/>
      <c r="MNO2123" s="70"/>
      <c r="MNP2123" s="70"/>
      <c r="MNQ2123" s="70"/>
      <c r="MNR2123" s="110"/>
      <c r="MNS2123" s="2"/>
      <c r="MNT2123" s="15"/>
      <c r="MNU2123" s="15"/>
      <c r="MNV2123" s="83"/>
      <c r="MNW2123" s="52"/>
      <c r="MNX2123" s="70"/>
      <c r="MNY2123" s="70"/>
      <c r="MNZ2123" s="70"/>
      <c r="MOA2123" s="110"/>
      <c r="MOB2123" s="2"/>
      <c r="MOC2123" s="15"/>
      <c r="MOD2123" s="15"/>
      <c r="MOE2123" s="83"/>
      <c r="MOF2123" s="52"/>
      <c r="MOG2123" s="70"/>
      <c r="MOH2123" s="70"/>
      <c r="MOI2123" s="70"/>
      <c r="MOJ2123" s="110"/>
      <c r="MOK2123" s="2"/>
      <c r="MOL2123" s="15"/>
      <c r="MOM2123" s="15"/>
      <c r="MON2123" s="83"/>
      <c r="MOO2123" s="52"/>
      <c r="MOP2123" s="70"/>
      <c r="MOQ2123" s="70"/>
      <c r="MOR2123" s="70"/>
      <c r="MOS2123" s="110"/>
      <c r="MOT2123" s="2"/>
      <c r="MOU2123" s="15"/>
      <c r="MOV2123" s="15"/>
      <c r="MOW2123" s="83"/>
      <c r="MOX2123" s="52"/>
      <c r="MOY2123" s="70"/>
      <c r="MOZ2123" s="70"/>
      <c r="MPA2123" s="70"/>
      <c r="MPB2123" s="110"/>
      <c r="MPC2123" s="2"/>
      <c r="MPD2123" s="15"/>
      <c r="MPE2123" s="15"/>
      <c r="MPF2123" s="83"/>
      <c r="MPG2123" s="52"/>
      <c r="MPH2123" s="70"/>
      <c r="MPI2123" s="70"/>
      <c r="MPJ2123" s="70"/>
      <c r="MPK2123" s="110"/>
      <c r="MPL2123" s="2"/>
      <c r="MPM2123" s="15"/>
      <c r="MPN2123" s="15"/>
      <c r="MPO2123" s="83"/>
      <c r="MPP2123" s="52"/>
      <c r="MPQ2123" s="70"/>
      <c r="MPR2123" s="70"/>
      <c r="MPS2123" s="70"/>
      <c r="MPT2123" s="110"/>
      <c r="MPU2123" s="2"/>
      <c r="MPV2123" s="15"/>
      <c r="MPW2123" s="15"/>
      <c r="MPX2123" s="83"/>
      <c r="MPY2123" s="52"/>
      <c r="MPZ2123" s="70"/>
      <c r="MQA2123" s="70"/>
      <c r="MQB2123" s="70"/>
      <c r="MQC2123" s="110"/>
      <c r="MQD2123" s="2"/>
      <c r="MQE2123" s="15"/>
      <c r="MQF2123" s="15"/>
      <c r="MQG2123" s="83"/>
      <c r="MQH2123" s="52"/>
      <c r="MQI2123" s="70"/>
      <c r="MQJ2123" s="70"/>
      <c r="MQK2123" s="70"/>
      <c r="MQL2123" s="110"/>
      <c r="MQM2123" s="2"/>
      <c r="MQN2123" s="15"/>
      <c r="MQO2123" s="15"/>
      <c r="MQP2123" s="83"/>
      <c r="MQQ2123" s="52"/>
      <c r="MQR2123" s="70"/>
      <c r="MQS2123" s="70"/>
      <c r="MQT2123" s="70"/>
      <c r="MQU2123" s="110"/>
      <c r="MQV2123" s="2"/>
      <c r="MQW2123" s="15"/>
      <c r="MQX2123" s="15"/>
      <c r="MQY2123" s="83"/>
      <c r="MQZ2123" s="52"/>
      <c r="MRA2123" s="70"/>
      <c r="MRB2123" s="70"/>
      <c r="MRC2123" s="70"/>
      <c r="MRD2123" s="110"/>
      <c r="MRE2123" s="2"/>
      <c r="MRF2123" s="15"/>
      <c r="MRG2123" s="15"/>
      <c r="MRH2123" s="83"/>
      <c r="MRI2123" s="52"/>
      <c r="MRJ2123" s="70"/>
      <c r="MRK2123" s="70"/>
      <c r="MRL2123" s="70"/>
      <c r="MRM2123" s="110"/>
      <c r="MRN2123" s="2"/>
      <c r="MRO2123" s="15"/>
      <c r="MRP2123" s="15"/>
      <c r="MRQ2123" s="83"/>
      <c r="MRR2123" s="52"/>
      <c r="MRS2123" s="70"/>
      <c r="MRT2123" s="70"/>
      <c r="MRU2123" s="70"/>
      <c r="MRV2123" s="110"/>
      <c r="MRW2123" s="2"/>
      <c r="MRX2123" s="15"/>
      <c r="MRY2123" s="15"/>
      <c r="MRZ2123" s="83"/>
      <c r="MSA2123" s="52"/>
      <c r="MSB2123" s="70"/>
      <c r="MSC2123" s="70"/>
      <c r="MSD2123" s="70"/>
      <c r="MSE2123" s="110"/>
      <c r="MSF2123" s="2"/>
      <c r="MSG2123" s="15"/>
      <c r="MSH2123" s="15"/>
      <c r="MSI2123" s="83"/>
      <c r="MSJ2123" s="52"/>
      <c r="MSK2123" s="70"/>
      <c r="MSL2123" s="70"/>
      <c r="MSM2123" s="70"/>
      <c r="MSN2123" s="110"/>
      <c r="MSO2123" s="2"/>
      <c r="MSP2123" s="15"/>
      <c r="MSQ2123" s="15"/>
      <c r="MSR2123" s="83"/>
      <c r="MSS2123" s="52"/>
      <c r="MST2123" s="70"/>
      <c r="MSU2123" s="70"/>
      <c r="MSV2123" s="70"/>
      <c r="MSW2123" s="110"/>
      <c r="MSX2123" s="2"/>
      <c r="MSY2123" s="15"/>
      <c r="MSZ2123" s="15"/>
      <c r="MTA2123" s="83"/>
      <c r="MTB2123" s="52"/>
      <c r="MTC2123" s="70"/>
      <c r="MTD2123" s="70"/>
      <c r="MTE2123" s="70"/>
      <c r="MTF2123" s="110"/>
      <c r="MTG2123" s="2"/>
      <c r="MTH2123" s="15"/>
      <c r="MTI2123" s="15"/>
      <c r="MTJ2123" s="83"/>
      <c r="MTK2123" s="52"/>
      <c r="MTL2123" s="70"/>
      <c r="MTM2123" s="70"/>
      <c r="MTN2123" s="70"/>
      <c r="MTO2123" s="110"/>
      <c r="MTP2123" s="2"/>
      <c r="MTQ2123" s="15"/>
      <c r="MTR2123" s="15"/>
      <c r="MTS2123" s="83"/>
      <c r="MTT2123" s="52"/>
      <c r="MTU2123" s="70"/>
      <c r="MTV2123" s="70"/>
      <c r="MTW2123" s="70"/>
      <c r="MTX2123" s="110"/>
      <c r="MTY2123" s="2"/>
      <c r="MTZ2123" s="15"/>
      <c r="MUA2123" s="15"/>
      <c r="MUB2123" s="83"/>
      <c r="MUC2123" s="52"/>
      <c r="MUD2123" s="70"/>
      <c r="MUE2123" s="70"/>
      <c r="MUF2123" s="70"/>
      <c r="MUG2123" s="110"/>
      <c r="MUH2123" s="2"/>
      <c r="MUI2123" s="15"/>
      <c r="MUJ2123" s="15"/>
      <c r="MUK2123" s="83"/>
      <c r="MUL2123" s="52"/>
      <c r="MUM2123" s="70"/>
      <c r="MUN2123" s="70"/>
      <c r="MUO2123" s="70"/>
      <c r="MUP2123" s="110"/>
      <c r="MUQ2123" s="2"/>
      <c r="MUR2123" s="15"/>
      <c r="MUS2123" s="15"/>
      <c r="MUT2123" s="83"/>
      <c r="MUU2123" s="52"/>
      <c r="MUV2123" s="70"/>
      <c r="MUW2123" s="70"/>
      <c r="MUX2123" s="70"/>
      <c r="MUY2123" s="110"/>
      <c r="MUZ2123" s="2"/>
      <c r="MVA2123" s="15"/>
      <c r="MVB2123" s="15"/>
      <c r="MVC2123" s="83"/>
      <c r="MVD2123" s="52"/>
      <c r="MVE2123" s="70"/>
      <c r="MVF2123" s="70"/>
      <c r="MVG2123" s="70"/>
      <c r="MVH2123" s="110"/>
      <c r="MVI2123" s="2"/>
      <c r="MVJ2123" s="15"/>
      <c r="MVK2123" s="15"/>
      <c r="MVL2123" s="83"/>
      <c r="MVM2123" s="52"/>
      <c r="MVN2123" s="70"/>
      <c r="MVO2123" s="70"/>
      <c r="MVP2123" s="70"/>
      <c r="MVQ2123" s="110"/>
      <c r="MVR2123" s="2"/>
      <c r="MVS2123" s="15"/>
      <c r="MVT2123" s="15"/>
      <c r="MVU2123" s="83"/>
      <c r="MVV2123" s="52"/>
      <c r="MVW2123" s="70"/>
      <c r="MVX2123" s="70"/>
      <c r="MVY2123" s="70"/>
      <c r="MVZ2123" s="110"/>
      <c r="MWA2123" s="2"/>
      <c r="MWB2123" s="15"/>
      <c r="MWC2123" s="15"/>
      <c r="MWD2123" s="83"/>
      <c r="MWE2123" s="52"/>
      <c r="MWF2123" s="70"/>
      <c r="MWG2123" s="70"/>
      <c r="MWH2123" s="70"/>
      <c r="MWI2123" s="110"/>
      <c r="MWJ2123" s="2"/>
      <c r="MWK2123" s="15"/>
      <c r="MWL2123" s="15"/>
      <c r="MWM2123" s="83"/>
      <c r="MWN2123" s="52"/>
      <c r="MWO2123" s="70"/>
      <c r="MWP2123" s="70"/>
      <c r="MWQ2123" s="70"/>
      <c r="MWR2123" s="110"/>
      <c r="MWS2123" s="2"/>
      <c r="MWT2123" s="15"/>
      <c r="MWU2123" s="15"/>
      <c r="MWV2123" s="83"/>
      <c r="MWW2123" s="52"/>
      <c r="MWX2123" s="70"/>
      <c r="MWY2123" s="70"/>
      <c r="MWZ2123" s="70"/>
      <c r="MXA2123" s="110"/>
      <c r="MXB2123" s="2"/>
      <c r="MXC2123" s="15"/>
      <c r="MXD2123" s="15"/>
      <c r="MXE2123" s="83"/>
      <c r="MXF2123" s="52"/>
      <c r="MXG2123" s="70"/>
      <c r="MXH2123" s="70"/>
      <c r="MXI2123" s="70"/>
      <c r="MXJ2123" s="110"/>
      <c r="MXK2123" s="2"/>
      <c r="MXL2123" s="15"/>
      <c r="MXM2123" s="15"/>
      <c r="MXN2123" s="83"/>
      <c r="MXO2123" s="52"/>
      <c r="MXP2123" s="70"/>
      <c r="MXQ2123" s="70"/>
      <c r="MXR2123" s="70"/>
      <c r="MXS2123" s="110"/>
      <c r="MXT2123" s="2"/>
      <c r="MXU2123" s="15"/>
      <c r="MXV2123" s="15"/>
      <c r="MXW2123" s="83"/>
      <c r="MXX2123" s="52"/>
      <c r="MXY2123" s="70"/>
      <c r="MXZ2123" s="70"/>
      <c r="MYA2123" s="70"/>
      <c r="MYB2123" s="110"/>
      <c r="MYC2123" s="2"/>
      <c r="MYD2123" s="15"/>
      <c r="MYE2123" s="15"/>
      <c r="MYF2123" s="83"/>
      <c r="MYG2123" s="52"/>
      <c r="MYH2123" s="70"/>
      <c r="MYI2123" s="70"/>
      <c r="MYJ2123" s="70"/>
      <c r="MYK2123" s="110"/>
      <c r="MYL2123" s="2"/>
      <c r="MYM2123" s="15"/>
      <c r="MYN2123" s="15"/>
      <c r="MYO2123" s="83"/>
      <c r="MYP2123" s="52"/>
      <c r="MYQ2123" s="70"/>
      <c r="MYR2123" s="70"/>
      <c r="MYS2123" s="70"/>
      <c r="MYT2123" s="110"/>
      <c r="MYU2123" s="2"/>
      <c r="MYV2123" s="15"/>
      <c r="MYW2123" s="15"/>
      <c r="MYX2123" s="83"/>
      <c r="MYY2123" s="52"/>
      <c r="MYZ2123" s="70"/>
      <c r="MZA2123" s="70"/>
      <c r="MZB2123" s="70"/>
      <c r="MZC2123" s="110"/>
      <c r="MZD2123" s="2"/>
      <c r="MZE2123" s="15"/>
      <c r="MZF2123" s="15"/>
      <c r="MZG2123" s="83"/>
      <c r="MZH2123" s="52"/>
      <c r="MZI2123" s="70"/>
      <c r="MZJ2123" s="70"/>
      <c r="MZK2123" s="70"/>
      <c r="MZL2123" s="110"/>
      <c r="MZM2123" s="2"/>
      <c r="MZN2123" s="15"/>
      <c r="MZO2123" s="15"/>
      <c r="MZP2123" s="83"/>
      <c r="MZQ2123" s="52"/>
      <c r="MZR2123" s="70"/>
      <c r="MZS2123" s="70"/>
      <c r="MZT2123" s="70"/>
      <c r="MZU2123" s="110"/>
      <c r="MZV2123" s="2"/>
      <c r="MZW2123" s="15"/>
      <c r="MZX2123" s="15"/>
      <c r="MZY2123" s="83"/>
      <c r="MZZ2123" s="52"/>
      <c r="NAA2123" s="70"/>
      <c r="NAB2123" s="70"/>
      <c r="NAC2123" s="70"/>
      <c r="NAD2123" s="110"/>
      <c r="NAE2123" s="2"/>
      <c r="NAF2123" s="15"/>
      <c r="NAG2123" s="15"/>
      <c r="NAH2123" s="83"/>
      <c r="NAI2123" s="52"/>
      <c r="NAJ2123" s="70"/>
      <c r="NAK2123" s="70"/>
      <c r="NAL2123" s="70"/>
      <c r="NAM2123" s="110"/>
      <c r="NAN2123" s="2"/>
      <c r="NAO2123" s="15"/>
      <c r="NAP2123" s="15"/>
      <c r="NAQ2123" s="83"/>
      <c r="NAR2123" s="52"/>
      <c r="NAS2123" s="70"/>
      <c r="NAT2123" s="70"/>
      <c r="NAU2123" s="70"/>
      <c r="NAV2123" s="110"/>
      <c r="NAW2123" s="2"/>
      <c r="NAX2123" s="15"/>
      <c r="NAY2123" s="15"/>
      <c r="NAZ2123" s="83"/>
      <c r="NBA2123" s="52"/>
      <c r="NBB2123" s="70"/>
      <c r="NBC2123" s="70"/>
      <c r="NBD2123" s="70"/>
      <c r="NBE2123" s="110"/>
      <c r="NBF2123" s="2"/>
      <c r="NBG2123" s="15"/>
      <c r="NBH2123" s="15"/>
      <c r="NBI2123" s="83"/>
      <c r="NBJ2123" s="52"/>
      <c r="NBK2123" s="70"/>
      <c r="NBL2123" s="70"/>
      <c r="NBM2123" s="70"/>
      <c r="NBN2123" s="110"/>
      <c r="NBO2123" s="2"/>
      <c r="NBP2123" s="15"/>
      <c r="NBQ2123" s="15"/>
      <c r="NBR2123" s="83"/>
      <c r="NBS2123" s="52"/>
      <c r="NBT2123" s="70"/>
      <c r="NBU2123" s="70"/>
      <c r="NBV2123" s="70"/>
      <c r="NBW2123" s="110"/>
      <c r="NBX2123" s="2"/>
      <c r="NBY2123" s="15"/>
      <c r="NBZ2123" s="15"/>
      <c r="NCA2123" s="83"/>
      <c r="NCB2123" s="52"/>
      <c r="NCC2123" s="70"/>
      <c r="NCD2123" s="70"/>
      <c r="NCE2123" s="70"/>
      <c r="NCF2123" s="110"/>
      <c r="NCG2123" s="2"/>
      <c r="NCH2123" s="15"/>
      <c r="NCI2123" s="15"/>
      <c r="NCJ2123" s="83"/>
      <c r="NCK2123" s="52"/>
      <c r="NCL2123" s="70"/>
      <c r="NCM2123" s="70"/>
      <c r="NCN2123" s="70"/>
      <c r="NCO2123" s="110"/>
      <c r="NCP2123" s="2"/>
      <c r="NCQ2123" s="15"/>
      <c r="NCR2123" s="15"/>
      <c r="NCS2123" s="83"/>
      <c r="NCT2123" s="52"/>
      <c r="NCU2123" s="70"/>
      <c r="NCV2123" s="70"/>
      <c r="NCW2123" s="70"/>
      <c r="NCX2123" s="110"/>
      <c r="NCY2123" s="2"/>
      <c r="NCZ2123" s="15"/>
      <c r="NDA2123" s="15"/>
      <c r="NDB2123" s="83"/>
      <c r="NDC2123" s="52"/>
      <c r="NDD2123" s="70"/>
      <c r="NDE2123" s="70"/>
      <c r="NDF2123" s="70"/>
      <c r="NDG2123" s="110"/>
      <c r="NDH2123" s="2"/>
      <c r="NDI2123" s="15"/>
      <c r="NDJ2123" s="15"/>
      <c r="NDK2123" s="83"/>
      <c r="NDL2123" s="52"/>
      <c r="NDM2123" s="70"/>
      <c r="NDN2123" s="70"/>
      <c r="NDO2123" s="70"/>
      <c r="NDP2123" s="110"/>
      <c r="NDQ2123" s="2"/>
      <c r="NDR2123" s="15"/>
      <c r="NDS2123" s="15"/>
      <c r="NDT2123" s="83"/>
      <c r="NDU2123" s="52"/>
      <c r="NDV2123" s="70"/>
      <c r="NDW2123" s="70"/>
      <c r="NDX2123" s="70"/>
      <c r="NDY2123" s="110"/>
      <c r="NDZ2123" s="2"/>
      <c r="NEA2123" s="15"/>
      <c r="NEB2123" s="15"/>
      <c r="NEC2123" s="83"/>
      <c r="NED2123" s="52"/>
      <c r="NEE2123" s="70"/>
      <c r="NEF2123" s="70"/>
      <c r="NEG2123" s="70"/>
      <c r="NEH2123" s="110"/>
      <c r="NEI2123" s="2"/>
      <c r="NEJ2123" s="15"/>
      <c r="NEK2123" s="15"/>
      <c r="NEL2123" s="83"/>
      <c r="NEM2123" s="52"/>
      <c r="NEN2123" s="70"/>
      <c r="NEO2123" s="70"/>
      <c r="NEP2123" s="70"/>
      <c r="NEQ2123" s="110"/>
      <c r="NER2123" s="2"/>
      <c r="NES2123" s="15"/>
      <c r="NET2123" s="15"/>
      <c r="NEU2123" s="83"/>
      <c r="NEV2123" s="52"/>
      <c r="NEW2123" s="70"/>
      <c r="NEX2123" s="70"/>
      <c r="NEY2123" s="70"/>
      <c r="NEZ2123" s="110"/>
      <c r="NFA2123" s="2"/>
      <c r="NFB2123" s="15"/>
      <c r="NFC2123" s="15"/>
      <c r="NFD2123" s="83"/>
      <c r="NFE2123" s="52"/>
      <c r="NFF2123" s="70"/>
      <c r="NFG2123" s="70"/>
      <c r="NFH2123" s="70"/>
      <c r="NFI2123" s="110"/>
      <c r="NFJ2123" s="2"/>
      <c r="NFK2123" s="15"/>
      <c r="NFL2123" s="15"/>
      <c r="NFM2123" s="83"/>
      <c r="NFN2123" s="52"/>
      <c r="NFO2123" s="70"/>
      <c r="NFP2123" s="70"/>
      <c r="NFQ2123" s="70"/>
      <c r="NFR2123" s="110"/>
      <c r="NFS2123" s="2"/>
      <c r="NFT2123" s="15"/>
      <c r="NFU2123" s="15"/>
      <c r="NFV2123" s="83"/>
      <c r="NFW2123" s="52"/>
      <c r="NFX2123" s="70"/>
      <c r="NFY2123" s="70"/>
      <c r="NFZ2123" s="70"/>
      <c r="NGA2123" s="110"/>
      <c r="NGB2123" s="2"/>
      <c r="NGC2123" s="15"/>
      <c r="NGD2123" s="15"/>
      <c r="NGE2123" s="83"/>
      <c r="NGF2123" s="52"/>
      <c r="NGG2123" s="70"/>
      <c r="NGH2123" s="70"/>
      <c r="NGI2123" s="70"/>
      <c r="NGJ2123" s="110"/>
      <c r="NGK2123" s="2"/>
      <c r="NGL2123" s="15"/>
      <c r="NGM2123" s="15"/>
      <c r="NGN2123" s="83"/>
      <c r="NGO2123" s="52"/>
      <c r="NGP2123" s="70"/>
      <c r="NGQ2123" s="70"/>
      <c r="NGR2123" s="70"/>
      <c r="NGS2123" s="110"/>
      <c r="NGT2123" s="2"/>
      <c r="NGU2123" s="15"/>
      <c r="NGV2123" s="15"/>
      <c r="NGW2123" s="83"/>
      <c r="NGX2123" s="52"/>
      <c r="NGY2123" s="70"/>
      <c r="NGZ2123" s="70"/>
      <c r="NHA2123" s="70"/>
      <c r="NHB2123" s="110"/>
      <c r="NHC2123" s="2"/>
      <c r="NHD2123" s="15"/>
      <c r="NHE2123" s="15"/>
      <c r="NHF2123" s="83"/>
      <c r="NHG2123" s="52"/>
      <c r="NHH2123" s="70"/>
      <c r="NHI2123" s="70"/>
      <c r="NHJ2123" s="70"/>
      <c r="NHK2123" s="110"/>
      <c r="NHL2123" s="2"/>
      <c r="NHM2123" s="15"/>
      <c r="NHN2123" s="15"/>
      <c r="NHO2123" s="83"/>
      <c r="NHP2123" s="52"/>
      <c r="NHQ2123" s="70"/>
      <c r="NHR2123" s="70"/>
      <c r="NHS2123" s="70"/>
      <c r="NHT2123" s="110"/>
      <c r="NHU2123" s="2"/>
      <c r="NHV2123" s="15"/>
      <c r="NHW2123" s="15"/>
      <c r="NHX2123" s="83"/>
      <c r="NHY2123" s="52"/>
      <c r="NHZ2123" s="70"/>
      <c r="NIA2123" s="70"/>
      <c r="NIB2123" s="70"/>
      <c r="NIC2123" s="110"/>
      <c r="NID2123" s="2"/>
      <c r="NIE2123" s="15"/>
      <c r="NIF2123" s="15"/>
      <c r="NIG2123" s="83"/>
      <c r="NIH2123" s="52"/>
      <c r="NII2123" s="70"/>
      <c r="NIJ2123" s="70"/>
      <c r="NIK2123" s="70"/>
      <c r="NIL2123" s="110"/>
      <c r="NIM2123" s="2"/>
      <c r="NIN2123" s="15"/>
      <c r="NIO2123" s="15"/>
      <c r="NIP2123" s="83"/>
      <c r="NIQ2123" s="52"/>
      <c r="NIR2123" s="70"/>
      <c r="NIS2123" s="70"/>
      <c r="NIT2123" s="70"/>
      <c r="NIU2123" s="110"/>
      <c r="NIV2123" s="2"/>
      <c r="NIW2123" s="15"/>
      <c r="NIX2123" s="15"/>
      <c r="NIY2123" s="83"/>
      <c r="NIZ2123" s="52"/>
      <c r="NJA2123" s="70"/>
      <c r="NJB2123" s="70"/>
      <c r="NJC2123" s="70"/>
      <c r="NJD2123" s="110"/>
      <c r="NJE2123" s="2"/>
      <c r="NJF2123" s="15"/>
      <c r="NJG2123" s="15"/>
      <c r="NJH2123" s="83"/>
      <c r="NJI2123" s="52"/>
      <c r="NJJ2123" s="70"/>
      <c r="NJK2123" s="70"/>
      <c r="NJL2123" s="70"/>
      <c r="NJM2123" s="110"/>
      <c r="NJN2123" s="2"/>
      <c r="NJO2123" s="15"/>
      <c r="NJP2123" s="15"/>
      <c r="NJQ2123" s="83"/>
      <c r="NJR2123" s="52"/>
      <c r="NJS2123" s="70"/>
      <c r="NJT2123" s="70"/>
      <c r="NJU2123" s="70"/>
      <c r="NJV2123" s="110"/>
      <c r="NJW2123" s="2"/>
      <c r="NJX2123" s="15"/>
      <c r="NJY2123" s="15"/>
      <c r="NJZ2123" s="83"/>
      <c r="NKA2123" s="52"/>
      <c r="NKB2123" s="70"/>
      <c r="NKC2123" s="70"/>
      <c r="NKD2123" s="70"/>
      <c r="NKE2123" s="110"/>
      <c r="NKF2123" s="2"/>
      <c r="NKG2123" s="15"/>
      <c r="NKH2123" s="15"/>
      <c r="NKI2123" s="83"/>
      <c r="NKJ2123" s="52"/>
      <c r="NKK2123" s="70"/>
      <c r="NKL2123" s="70"/>
      <c r="NKM2123" s="70"/>
      <c r="NKN2123" s="110"/>
      <c r="NKO2123" s="2"/>
      <c r="NKP2123" s="15"/>
      <c r="NKQ2123" s="15"/>
      <c r="NKR2123" s="83"/>
      <c r="NKS2123" s="52"/>
      <c r="NKT2123" s="70"/>
      <c r="NKU2123" s="70"/>
      <c r="NKV2123" s="70"/>
      <c r="NKW2123" s="110"/>
      <c r="NKX2123" s="2"/>
      <c r="NKY2123" s="15"/>
      <c r="NKZ2123" s="15"/>
      <c r="NLA2123" s="83"/>
      <c r="NLB2123" s="52"/>
      <c r="NLC2123" s="70"/>
      <c r="NLD2123" s="70"/>
      <c r="NLE2123" s="70"/>
      <c r="NLF2123" s="110"/>
      <c r="NLG2123" s="2"/>
      <c r="NLH2123" s="15"/>
      <c r="NLI2123" s="15"/>
      <c r="NLJ2123" s="83"/>
      <c r="NLK2123" s="52"/>
      <c r="NLL2123" s="70"/>
      <c r="NLM2123" s="70"/>
      <c r="NLN2123" s="70"/>
      <c r="NLO2123" s="110"/>
      <c r="NLP2123" s="2"/>
      <c r="NLQ2123" s="15"/>
      <c r="NLR2123" s="15"/>
      <c r="NLS2123" s="83"/>
      <c r="NLT2123" s="52"/>
      <c r="NLU2123" s="70"/>
      <c r="NLV2123" s="70"/>
      <c r="NLW2123" s="70"/>
      <c r="NLX2123" s="110"/>
      <c r="NLY2123" s="2"/>
      <c r="NLZ2123" s="15"/>
      <c r="NMA2123" s="15"/>
      <c r="NMB2123" s="83"/>
      <c r="NMC2123" s="52"/>
      <c r="NMD2123" s="70"/>
      <c r="NME2123" s="70"/>
      <c r="NMF2123" s="70"/>
      <c r="NMG2123" s="110"/>
      <c r="NMH2123" s="2"/>
      <c r="NMI2123" s="15"/>
      <c r="NMJ2123" s="15"/>
      <c r="NMK2123" s="83"/>
      <c r="NML2123" s="52"/>
      <c r="NMM2123" s="70"/>
      <c r="NMN2123" s="70"/>
      <c r="NMO2123" s="70"/>
      <c r="NMP2123" s="110"/>
      <c r="NMQ2123" s="2"/>
      <c r="NMR2123" s="15"/>
      <c r="NMS2123" s="15"/>
      <c r="NMT2123" s="83"/>
      <c r="NMU2123" s="52"/>
      <c r="NMV2123" s="70"/>
      <c r="NMW2123" s="70"/>
      <c r="NMX2123" s="70"/>
      <c r="NMY2123" s="110"/>
      <c r="NMZ2123" s="2"/>
      <c r="NNA2123" s="15"/>
      <c r="NNB2123" s="15"/>
      <c r="NNC2123" s="83"/>
      <c r="NND2123" s="52"/>
      <c r="NNE2123" s="70"/>
      <c r="NNF2123" s="70"/>
      <c r="NNG2123" s="70"/>
      <c r="NNH2123" s="110"/>
      <c r="NNI2123" s="2"/>
      <c r="NNJ2123" s="15"/>
      <c r="NNK2123" s="15"/>
      <c r="NNL2123" s="83"/>
      <c r="NNM2123" s="52"/>
      <c r="NNN2123" s="70"/>
      <c r="NNO2123" s="70"/>
      <c r="NNP2123" s="70"/>
      <c r="NNQ2123" s="110"/>
      <c r="NNR2123" s="2"/>
      <c r="NNS2123" s="15"/>
      <c r="NNT2123" s="15"/>
      <c r="NNU2123" s="83"/>
      <c r="NNV2123" s="52"/>
      <c r="NNW2123" s="70"/>
      <c r="NNX2123" s="70"/>
      <c r="NNY2123" s="70"/>
      <c r="NNZ2123" s="110"/>
      <c r="NOA2123" s="2"/>
      <c r="NOB2123" s="15"/>
      <c r="NOC2123" s="15"/>
      <c r="NOD2123" s="83"/>
      <c r="NOE2123" s="52"/>
      <c r="NOF2123" s="70"/>
      <c r="NOG2123" s="70"/>
      <c r="NOH2123" s="70"/>
      <c r="NOI2123" s="110"/>
      <c r="NOJ2123" s="2"/>
      <c r="NOK2123" s="15"/>
      <c r="NOL2123" s="15"/>
      <c r="NOM2123" s="83"/>
      <c r="NON2123" s="52"/>
      <c r="NOO2123" s="70"/>
      <c r="NOP2123" s="70"/>
      <c r="NOQ2123" s="70"/>
      <c r="NOR2123" s="110"/>
      <c r="NOS2123" s="2"/>
      <c r="NOT2123" s="15"/>
      <c r="NOU2123" s="15"/>
      <c r="NOV2123" s="83"/>
      <c r="NOW2123" s="52"/>
      <c r="NOX2123" s="70"/>
      <c r="NOY2123" s="70"/>
      <c r="NOZ2123" s="70"/>
      <c r="NPA2123" s="110"/>
      <c r="NPB2123" s="2"/>
      <c r="NPC2123" s="15"/>
      <c r="NPD2123" s="15"/>
      <c r="NPE2123" s="83"/>
      <c r="NPF2123" s="52"/>
      <c r="NPG2123" s="70"/>
      <c r="NPH2123" s="70"/>
      <c r="NPI2123" s="70"/>
      <c r="NPJ2123" s="110"/>
      <c r="NPK2123" s="2"/>
      <c r="NPL2123" s="15"/>
      <c r="NPM2123" s="15"/>
      <c r="NPN2123" s="83"/>
      <c r="NPO2123" s="52"/>
      <c r="NPP2123" s="70"/>
      <c r="NPQ2123" s="70"/>
      <c r="NPR2123" s="70"/>
      <c r="NPS2123" s="110"/>
      <c r="NPT2123" s="2"/>
      <c r="NPU2123" s="15"/>
      <c r="NPV2123" s="15"/>
      <c r="NPW2123" s="83"/>
      <c r="NPX2123" s="52"/>
      <c r="NPY2123" s="70"/>
      <c r="NPZ2123" s="70"/>
      <c r="NQA2123" s="70"/>
      <c r="NQB2123" s="110"/>
      <c r="NQC2123" s="2"/>
      <c r="NQD2123" s="15"/>
      <c r="NQE2123" s="15"/>
      <c r="NQF2123" s="83"/>
      <c r="NQG2123" s="52"/>
      <c r="NQH2123" s="70"/>
      <c r="NQI2123" s="70"/>
      <c r="NQJ2123" s="70"/>
      <c r="NQK2123" s="110"/>
      <c r="NQL2123" s="2"/>
      <c r="NQM2123" s="15"/>
      <c r="NQN2123" s="15"/>
      <c r="NQO2123" s="83"/>
      <c r="NQP2123" s="52"/>
      <c r="NQQ2123" s="70"/>
      <c r="NQR2123" s="70"/>
      <c r="NQS2123" s="70"/>
      <c r="NQT2123" s="110"/>
      <c r="NQU2123" s="2"/>
      <c r="NQV2123" s="15"/>
      <c r="NQW2123" s="15"/>
      <c r="NQX2123" s="83"/>
      <c r="NQY2123" s="52"/>
      <c r="NQZ2123" s="70"/>
      <c r="NRA2123" s="70"/>
      <c r="NRB2123" s="70"/>
      <c r="NRC2123" s="110"/>
      <c r="NRD2123" s="2"/>
      <c r="NRE2123" s="15"/>
      <c r="NRF2123" s="15"/>
      <c r="NRG2123" s="83"/>
      <c r="NRH2123" s="52"/>
      <c r="NRI2123" s="70"/>
      <c r="NRJ2123" s="70"/>
      <c r="NRK2123" s="70"/>
      <c r="NRL2123" s="110"/>
      <c r="NRM2123" s="2"/>
      <c r="NRN2123" s="15"/>
      <c r="NRO2123" s="15"/>
      <c r="NRP2123" s="83"/>
      <c r="NRQ2123" s="52"/>
      <c r="NRR2123" s="70"/>
      <c r="NRS2123" s="70"/>
      <c r="NRT2123" s="70"/>
      <c r="NRU2123" s="110"/>
      <c r="NRV2123" s="2"/>
      <c r="NRW2123" s="15"/>
      <c r="NRX2123" s="15"/>
      <c r="NRY2123" s="83"/>
      <c r="NRZ2123" s="52"/>
      <c r="NSA2123" s="70"/>
      <c r="NSB2123" s="70"/>
      <c r="NSC2123" s="70"/>
      <c r="NSD2123" s="110"/>
      <c r="NSE2123" s="2"/>
      <c r="NSF2123" s="15"/>
      <c r="NSG2123" s="15"/>
      <c r="NSH2123" s="83"/>
      <c r="NSI2123" s="52"/>
      <c r="NSJ2123" s="70"/>
      <c r="NSK2123" s="70"/>
      <c r="NSL2123" s="70"/>
      <c r="NSM2123" s="110"/>
      <c r="NSN2123" s="2"/>
      <c r="NSO2123" s="15"/>
      <c r="NSP2123" s="15"/>
      <c r="NSQ2123" s="83"/>
      <c r="NSR2123" s="52"/>
      <c r="NSS2123" s="70"/>
      <c r="NST2123" s="70"/>
      <c r="NSU2123" s="70"/>
      <c r="NSV2123" s="110"/>
      <c r="NSW2123" s="2"/>
      <c r="NSX2123" s="15"/>
      <c r="NSY2123" s="15"/>
      <c r="NSZ2123" s="83"/>
      <c r="NTA2123" s="52"/>
      <c r="NTB2123" s="70"/>
      <c r="NTC2123" s="70"/>
      <c r="NTD2123" s="70"/>
      <c r="NTE2123" s="110"/>
      <c r="NTF2123" s="2"/>
      <c r="NTG2123" s="15"/>
      <c r="NTH2123" s="15"/>
      <c r="NTI2123" s="83"/>
      <c r="NTJ2123" s="52"/>
      <c r="NTK2123" s="70"/>
      <c r="NTL2123" s="70"/>
      <c r="NTM2123" s="70"/>
      <c r="NTN2123" s="110"/>
      <c r="NTO2123" s="2"/>
      <c r="NTP2123" s="15"/>
      <c r="NTQ2123" s="15"/>
      <c r="NTR2123" s="83"/>
      <c r="NTS2123" s="52"/>
      <c r="NTT2123" s="70"/>
      <c r="NTU2123" s="70"/>
      <c r="NTV2123" s="70"/>
      <c r="NTW2123" s="110"/>
      <c r="NTX2123" s="2"/>
      <c r="NTY2123" s="15"/>
      <c r="NTZ2123" s="15"/>
      <c r="NUA2123" s="83"/>
      <c r="NUB2123" s="52"/>
      <c r="NUC2123" s="70"/>
      <c r="NUD2123" s="70"/>
      <c r="NUE2123" s="70"/>
      <c r="NUF2123" s="110"/>
      <c r="NUG2123" s="2"/>
      <c r="NUH2123" s="15"/>
      <c r="NUI2123" s="15"/>
      <c r="NUJ2123" s="83"/>
      <c r="NUK2123" s="52"/>
      <c r="NUL2123" s="70"/>
      <c r="NUM2123" s="70"/>
      <c r="NUN2123" s="70"/>
      <c r="NUO2123" s="110"/>
      <c r="NUP2123" s="2"/>
      <c r="NUQ2123" s="15"/>
      <c r="NUR2123" s="15"/>
      <c r="NUS2123" s="83"/>
      <c r="NUT2123" s="52"/>
      <c r="NUU2123" s="70"/>
      <c r="NUV2123" s="70"/>
      <c r="NUW2123" s="70"/>
      <c r="NUX2123" s="110"/>
      <c r="NUY2123" s="2"/>
      <c r="NUZ2123" s="15"/>
      <c r="NVA2123" s="15"/>
      <c r="NVB2123" s="83"/>
      <c r="NVC2123" s="52"/>
      <c r="NVD2123" s="70"/>
      <c r="NVE2123" s="70"/>
      <c r="NVF2123" s="70"/>
      <c r="NVG2123" s="110"/>
      <c r="NVH2123" s="2"/>
      <c r="NVI2123" s="15"/>
      <c r="NVJ2123" s="15"/>
      <c r="NVK2123" s="83"/>
      <c r="NVL2123" s="52"/>
      <c r="NVM2123" s="70"/>
      <c r="NVN2123" s="70"/>
      <c r="NVO2123" s="70"/>
      <c r="NVP2123" s="110"/>
      <c r="NVQ2123" s="2"/>
      <c r="NVR2123" s="15"/>
      <c r="NVS2123" s="15"/>
      <c r="NVT2123" s="83"/>
      <c r="NVU2123" s="52"/>
      <c r="NVV2123" s="70"/>
      <c r="NVW2123" s="70"/>
      <c r="NVX2123" s="70"/>
      <c r="NVY2123" s="110"/>
      <c r="NVZ2123" s="2"/>
      <c r="NWA2123" s="15"/>
      <c r="NWB2123" s="15"/>
      <c r="NWC2123" s="83"/>
      <c r="NWD2123" s="52"/>
      <c r="NWE2123" s="70"/>
      <c r="NWF2123" s="70"/>
      <c r="NWG2123" s="70"/>
      <c r="NWH2123" s="110"/>
      <c r="NWI2123" s="2"/>
      <c r="NWJ2123" s="15"/>
      <c r="NWK2123" s="15"/>
      <c r="NWL2123" s="83"/>
      <c r="NWM2123" s="52"/>
      <c r="NWN2123" s="70"/>
      <c r="NWO2123" s="70"/>
      <c r="NWP2123" s="70"/>
      <c r="NWQ2123" s="110"/>
      <c r="NWR2123" s="2"/>
      <c r="NWS2123" s="15"/>
      <c r="NWT2123" s="15"/>
      <c r="NWU2123" s="83"/>
      <c r="NWV2123" s="52"/>
      <c r="NWW2123" s="70"/>
      <c r="NWX2123" s="70"/>
      <c r="NWY2123" s="70"/>
      <c r="NWZ2123" s="110"/>
      <c r="NXA2123" s="2"/>
      <c r="NXB2123" s="15"/>
      <c r="NXC2123" s="15"/>
      <c r="NXD2123" s="83"/>
      <c r="NXE2123" s="52"/>
      <c r="NXF2123" s="70"/>
      <c r="NXG2123" s="70"/>
      <c r="NXH2123" s="70"/>
      <c r="NXI2123" s="110"/>
      <c r="NXJ2123" s="2"/>
      <c r="NXK2123" s="15"/>
      <c r="NXL2123" s="15"/>
      <c r="NXM2123" s="83"/>
      <c r="NXN2123" s="52"/>
      <c r="NXO2123" s="70"/>
      <c r="NXP2123" s="70"/>
      <c r="NXQ2123" s="70"/>
      <c r="NXR2123" s="110"/>
      <c r="NXS2123" s="2"/>
      <c r="NXT2123" s="15"/>
      <c r="NXU2123" s="15"/>
      <c r="NXV2123" s="83"/>
      <c r="NXW2123" s="52"/>
      <c r="NXX2123" s="70"/>
      <c r="NXY2123" s="70"/>
      <c r="NXZ2123" s="70"/>
      <c r="NYA2123" s="110"/>
      <c r="NYB2123" s="2"/>
      <c r="NYC2123" s="15"/>
      <c r="NYD2123" s="15"/>
      <c r="NYE2123" s="83"/>
      <c r="NYF2123" s="52"/>
      <c r="NYG2123" s="70"/>
      <c r="NYH2123" s="70"/>
      <c r="NYI2123" s="70"/>
      <c r="NYJ2123" s="110"/>
      <c r="NYK2123" s="2"/>
      <c r="NYL2123" s="15"/>
      <c r="NYM2123" s="15"/>
      <c r="NYN2123" s="83"/>
      <c r="NYO2123" s="52"/>
      <c r="NYP2123" s="70"/>
      <c r="NYQ2123" s="70"/>
      <c r="NYR2123" s="70"/>
      <c r="NYS2123" s="110"/>
      <c r="NYT2123" s="2"/>
      <c r="NYU2123" s="15"/>
      <c r="NYV2123" s="15"/>
      <c r="NYW2123" s="83"/>
      <c r="NYX2123" s="52"/>
      <c r="NYY2123" s="70"/>
      <c r="NYZ2123" s="70"/>
      <c r="NZA2123" s="70"/>
      <c r="NZB2123" s="110"/>
      <c r="NZC2123" s="2"/>
      <c r="NZD2123" s="15"/>
      <c r="NZE2123" s="15"/>
      <c r="NZF2123" s="83"/>
      <c r="NZG2123" s="52"/>
      <c r="NZH2123" s="70"/>
      <c r="NZI2123" s="70"/>
      <c r="NZJ2123" s="70"/>
      <c r="NZK2123" s="110"/>
      <c r="NZL2123" s="2"/>
      <c r="NZM2123" s="15"/>
      <c r="NZN2123" s="15"/>
      <c r="NZO2123" s="83"/>
      <c r="NZP2123" s="52"/>
      <c r="NZQ2123" s="70"/>
      <c r="NZR2123" s="70"/>
      <c r="NZS2123" s="70"/>
      <c r="NZT2123" s="110"/>
      <c r="NZU2123" s="2"/>
      <c r="NZV2123" s="15"/>
      <c r="NZW2123" s="15"/>
      <c r="NZX2123" s="83"/>
      <c r="NZY2123" s="52"/>
      <c r="NZZ2123" s="70"/>
      <c r="OAA2123" s="70"/>
      <c r="OAB2123" s="70"/>
      <c r="OAC2123" s="110"/>
      <c r="OAD2123" s="2"/>
      <c r="OAE2123" s="15"/>
      <c r="OAF2123" s="15"/>
      <c r="OAG2123" s="83"/>
      <c r="OAH2123" s="52"/>
      <c r="OAI2123" s="70"/>
      <c r="OAJ2123" s="70"/>
      <c r="OAK2123" s="70"/>
      <c r="OAL2123" s="110"/>
      <c r="OAM2123" s="2"/>
      <c r="OAN2123" s="15"/>
      <c r="OAO2123" s="15"/>
      <c r="OAP2123" s="83"/>
      <c r="OAQ2123" s="52"/>
      <c r="OAR2123" s="70"/>
      <c r="OAS2123" s="70"/>
      <c r="OAT2123" s="70"/>
      <c r="OAU2123" s="110"/>
      <c r="OAV2123" s="2"/>
      <c r="OAW2123" s="15"/>
      <c r="OAX2123" s="15"/>
      <c r="OAY2123" s="83"/>
      <c r="OAZ2123" s="52"/>
      <c r="OBA2123" s="70"/>
      <c r="OBB2123" s="70"/>
      <c r="OBC2123" s="70"/>
      <c r="OBD2123" s="110"/>
      <c r="OBE2123" s="2"/>
      <c r="OBF2123" s="15"/>
      <c r="OBG2123" s="15"/>
      <c r="OBH2123" s="83"/>
      <c r="OBI2123" s="52"/>
      <c r="OBJ2123" s="70"/>
      <c r="OBK2123" s="70"/>
      <c r="OBL2123" s="70"/>
      <c r="OBM2123" s="110"/>
      <c r="OBN2123" s="2"/>
      <c r="OBO2123" s="15"/>
      <c r="OBP2123" s="15"/>
      <c r="OBQ2123" s="83"/>
      <c r="OBR2123" s="52"/>
      <c r="OBS2123" s="70"/>
      <c r="OBT2123" s="70"/>
      <c r="OBU2123" s="70"/>
      <c r="OBV2123" s="110"/>
      <c r="OBW2123" s="2"/>
      <c r="OBX2123" s="15"/>
      <c r="OBY2123" s="15"/>
      <c r="OBZ2123" s="83"/>
      <c r="OCA2123" s="52"/>
      <c r="OCB2123" s="70"/>
      <c r="OCC2123" s="70"/>
      <c r="OCD2123" s="70"/>
      <c r="OCE2123" s="110"/>
      <c r="OCF2123" s="2"/>
      <c r="OCG2123" s="15"/>
      <c r="OCH2123" s="15"/>
      <c r="OCI2123" s="83"/>
      <c r="OCJ2123" s="52"/>
      <c r="OCK2123" s="70"/>
      <c r="OCL2123" s="70"/>
      <c r="OCM2123" s="70"/>
      <c r="OCN2123" s="110"/>
      <c r="OCO2123" s="2"/>
      <c r="OCP2123" s="15"/>
      <c r="OCQ2123" s="15"/>
      <c r="OCR2123" s="83"/>
      <c r="OCS2123" s="52"/>
      <c r="OCT2123" s="70"/>
      <c r="OCU2123" s="70"/>
      <c r="OCV2123" s="70"/>
      <c r="OCW2123" s="110"/>
      <c r="OCX2123" s="2"/>
      <c r="OCY2123" s="15"/>
      <c r="OCZ2123" s="15"/>
      <c r="ODA2123" s="83"/>
      <c r="ODB2123" s="52"/>
      <c r="ODC2123" s="70"/>
      <c r="ODD2123" s="70"/>
      <c r="ODE2123" s="70"/>
      <c r="ODF2123" s="110"/>
      <c r="ODG2123" s="2"/>
      <c r="ODH2123" s="15"/>
      <c r="ODI2123" s="15"/>
      <c r="ODJ2123" s="83"/>
      <c r="ODK2123" s="52"/>
      <c r="ODL2123" s="70"/>
      <c r="ODM2123" s="70"/>
      <c r="ODN2123" s="70"/>
      <c r="ODO2123" s="110"/>
      <c r="ODP2123" s="2"/>
      <c r="ODQ2123" s="15"/>
      <c r="ODR2123" s="15"/>
      <c r="ODS2123" s="83"/>
      <c r="ODT2123" s="52"/>
      <c r="ODU2123" s="70"/>
      <c r="ODV2123" s="70"/>
      <c r="ODW2123" s="70"/>
      <c r="ODX2123" s="110"/>
      <c r="ODY2123" s="2"/>
      <c r="ODZ2123" s="15"/>
      <c r="OEA2123" s="15"/>
      <c r="OEB2123" s="83"/>
      <c r="OEC2123" s="52"/>
      <c r="OED2123" s="70"/>
      <c r="OEE2123" s="70"/>
      <c r="OEF2123" s="70"/>
      <c r="OEG2123" s="110"/>
      <c r="OEH2123" s="2"/>
      <c r="OEI2123" s="15"/>
      <c r="OEJ2123" s="15"/>
      <c r="OEK2123" s="83"/>
      <c r="OEL2123" s="52"/>
      <c r="OEM2123" s="70"/>
      <c r="OEN2123" s="70"/>
      <c r="OEO2123" s="70"/>
      <c r="OEP2123" s="110"/>
      <c r="OEQ2123" s="2"/>
      <c r="OER2123" s="15"/>
      <c r="OES2123" s="15"/>
      <c r="OET2123" s="83"/>
      <c r="OEU2123" s="52"/>
      <c r="OEV2123" s="70"/>
      <c r="OEW2123" s="70"/>
      <c r="OEX2123" s="70"/>
      <c r="OEY2123" s="110"/>
      <c r="OEZ2123" s="2"/>
      <c r="OFA2123" s="15"/>
      <c r="OFB2123" s="15"/>
      <c r="OFC2123" s="83"/>
      <c r="OFD2123" s="52"/>
      <c r="OFE2123" s="70"/>
      <c r="OFF2123" s="70"/>
      <c r="OFG2123" s="70"/>
      <c r="OFH2123" s="110"/>
      <c r="OFI2123" s="2"/>
      <c r="OFJ2123" s="15"/>
      <c r="OFK2123" s="15"/>
      <c r="OFL2123" s="83"/>
      <c r="OFM2123" s="52"/>
      <c r="OFN2123" s="70"/>
      <c r="OFO2123" s="70"/>
      <c r="OFP2123" s="70"/>
      <c r="OFQ2123" s="110"/>
      <c r="OFR2123" s="2"/>
      <c r="OFS2123" s="15"/>
      <c r="OFT2123" s="15"/>
      <c r="OFU2123" s="83"/>
      <c r="OFV2123" s="52"/>
      <c r="OFW2123" s="70"/>
      <c r="OFX2123" s="70"/>
      <c r="OFY2123" s="70"/>
      <c r="OFZ2123" s="110"/>
      <c r="OGA2123" s="2"/>
      <c r="OGB2123" s="15"/>
      <c r="OGC2123" s="15"/>
      <c r="OGD2123" s="83"/>
      <c r="OGE2123" s="52"/>
      <c r="OGF2123" s="70"/>
      <c r="OGG2123" s="70"/>
      <c r="OGH2123" s="70"/>
      <c r="OGI2123" s="110"/>
      <c r="OGJ2123" s="2"/>
      <c r="OGK2123" s="15"/>
      <c r="OGL2123" s="15"/>
      <c r="OGM2123" s="83"/>
      <c r="OGN2123" s="52"/>
      <c r="OGO2123" s="70"/>
      <c r="OGP2123" s="70"/>
      <c r="OGQ2123" s="70"/>
      <c r="OGR2123" s="110"/>
      <c r="OGS2123" s="2"/>
      <c r="OGT2123" s="15"/>
      <c r="OGU2123" s="15"/>
      <c r="OGV2123" s="83"/>
      <c r="OGW2123" s="52"/>
      <c r="OGX2123" s="70"/>
      <c r="OGY2123" s="70"/>
      <c r="OGZ2123" s="70"/>
      <c r="OHA2123" s="110"/>
      <c r="OHB2123" s="2"/>
      <c r="OHC2123" s="15"/>
      <c r="OHD2123" s="15"/>
      <c r="OHE2123" s="83"/>
      <c r="OHF2123" s="52"/>
      <c r="OHG2123" s="70"/>
      <c r="OHH2123" s="70"/>
      <c r="OHI2123" s="70"/>
      <c r="OHJ2123" s="110"/>
      <c r="OHK2123" s="2"/>
      <c r="OHL2123" s="15"/>
      <c r="OHM2123" s="15"/>
      <c r="OHN2123" s="83"/>
      <c r="OHO2123" s="52"/>
      <c r="OHP2123" s="70"/>
      <c r="OHQ2123" s="70"/>
      <c r="OHR2123" s="70"/>
      <c r="OHS2123" s="110"/>
      <c r="OHT2123" s="2"/>
      <c r="OHU2123" s="15"/>
      <c r="OHV2123" s="15"/>
      <c r="OHW2123" s="83"/>
      <c r="OHX2123" s="52"/>
      <c r="OHY2123" s="70"/>
      <c r="OHZ2123" s="70"/>
      <c r="OIA2123" s="70"/>
      <c r="OIB2123" s="110"/>
      <c r="OIC2123" s="2"/>
      <c r="OID2123" s="15"/>
      <c r="OIE2123" s="15"/>
      <c r="OIF2123" s="83"/>
      <c r="OIG2123" s="52"/>
      <c r="OIH2123" s="70"/>
      <c r="OII2123" s="70"/>
      <c r="OIJ2123" s="70"/>
      <c r="OIK2123" s="110"/>
      <c r="OIL2123" s="2"/>
      <c r="OIM2123" s="15"/>
      <c r="OIN2123" s="15"/>
      <c r="OIO2123" s="83"/>
      <c r="OIP2123" s="52"/>
      <c r="OIQ2123" s="70"/>
      <c r="OIR2123" s="70"/>
      <c r="OIS2123" s="70"/>
      <c r="OIT2123" s="110"/>
      <c r="OIU2123" s="2"/>
      <c r="OIV2123" s="15"/>
      <c r="OIW2123" s="15"/>
      <c r="OIX2123" s="83"/>
      <c r="OIY2123" s="52"/>
      <c r="OIZ2123" s="70"/>
      <c r="OJA2123" s="70"/>
      <c r="OJB2123" s="70"/>
      <c r="OJC2123" s="110"/>
      <c r="OJD2123" s="2"/>
      <c r="OJE2123" s="15"/>
      <c r="OJF2123" s="15"/>
      <c r="OJG2123" s="83"/>
      <c r="OJH2123" s="52"/>
      <c r="OJI2123" s="70"/>
      <c r="OJJ2123" s="70"/>
      <c r="OJK2123" s="70"/>
      <c r="OJL2123" s="110"/>
      <c r="OJM2123" s="2"/>
      <c r="OJN2123" s="15"/>
      <c r="OJO2123" s="15"/>
      <c r="OJP2123" s="83"/>
      <c r="OJQ2123" s="52"/>
      <c r="OJR2123" s="70"/>
      <c r="OJS2123" s="70"/>
      <c r="OJT2123" s="70"/>
      <c r="OJU2123" s="110"/>
      <c r="OJV2123" s="2"/>
      <c r="OJW2123" s="15"/>
      <c r="OJX2123" s="15"/>
      <c r="OJY2123" s="83"/>
      <c r="OJZ2123" s="52"/>
      <c r="OKA2123" s="70"/>
      <c r="OKB2123" s="70"/>
      <c r="OKC2123" s="70"/>
      <c r="OKD2123" s="110"/>
      <c r="OKE2123" s="2"/>
      <c r="OKF2123" s="15"/>
      <c r="OKG2123" s="15"/>
      <c r="OKH2123" s="83"/>
      <c r="OKI2123" s="52"/>
      <c r="OKJ2123" s="70"/>
      <c r="OKK2123" s="70"/>
      <c r="OKL2123" s="70"/>
      <c r="OKM2123" s="110"/>
      <c r="OKN2123" s="2"/>
      <c r="OKO2123" s="15"/>
      <c r="OKP2123" s="15"/>
      <c r="OKQ2123" s="83"/>
      <c r="OKR2123" s="52"/>
      <c r="OKS2123" s="70"/>
      <c r="OKT2123" s="70"/>
      <c r="OKU2123" s="70"/>
      <c r="OKV2123" s="110"/>
      <c r="OKW2123" s="2"/>
      <c r="OKX2123" s="15"/>
      <c r="OKY2123" s="15"/>
      <c r="OKZ2123" s="83"/>
      <c r="OLA2123" s="52"/>
      <c r="OLB2123" s="70"/>
      <c r="OLC2123" s="70"/>
      <c r="OLD2123" s="70"/>
      <c r="OLE2123" s="110"/>
      <c r="OLF2123" s="2"/>
      <c r="OLG2123" s="15"/>
      <c r="OLH2123" s="15"/>
      <c r="OLI2123" s="83"/>
      <c r="OLJ2123" s="52"/>
      <c r="OLK2123" s="70"/>
      <c r="OLL2123" s="70"/>
      <c r="OLM2123" s="70"/>
      <c r="OLN2123" s="110"/>
      <c r="OLO2123" s="2"/>
      <c r="OLP2123" s="15"/>
      <c r="OLQ2123" s="15"/>
      <c r="OLR2123" s="83"/>
      <c r="OLS2123" s="52"/>
      <c r="OLT2123" s="70"/>
      <c r="OLU2123" s="70"/>
      <c r="OLV2123" s="70"/>
      <c r="OLW2123" s="110"/>
      <c r="OLX2123" s="2"/>
      <c r="OLY2123" s="15"/>
      <c r="OLZ2123" s="15"/>
      <c r="OMA2123" s="83"/>
      <c r="OMB2123" s="52"/>
      <c r="OMC2123" s="70"/>
      <c r="OMD2123" s="70"/>
      <c r="OME2123" s="70"/>
      <c r="OMF2123" s="110"/>
      <c r="OMG2123" s="2"/>
      <c r="OMH2123" s="15"/>
      <c r="OMI2123" s="15"/>
      <c r="OMJ2123" s="83"/>
      <c r="OMK2123" s="52"/>
      <c r="OML2123" s="70"/>
      <c r="OMM2123" s="70"/>
      <c r="OMN2123" s="70"/>
      <c r="OMO2123" s="110"/>
      <c r="OMP2123" s="2"/>
      <c r="OMQ2123" s="15"/>
      <c r="OMR2123" s="15"/>
      <c r="OMS2123" s="83"/>
      <c r="OMT2123" s="52"/>
      <c r="OMU2123" s="70"/>
      <c r="OMV2123" s="70"/>
      <c r="OMW2123" s="70"/>
      <c r="OMX2123" s="110"/>
      <c r="OMY2123" s="2"/>
      <c r="OMZ2123" s="15"/>
      <c r="ONA2123" s="15"/>
      <c r="ONB2123" s="83"/>
      <c r="ONC2123" s="52"/>
      <c r="OND2123" s="70"/>
      <c r="ONE2123" s="70"/>
      <c r="ONF2123" s="70"/>
      <c r="ONG2123" s="110"/>
      <c r="ONH2123" s="2"/>
      <c r="ONI2123" s="15"/>
      <c r="ONJ2123" s="15"/>
      <c r="ONK2123" s="83"/>
      <c r="ONL2123" s="52"/>
      <c r="ONM2123" s="70"/>
      <c r="ONN2123" s="70"/>
      <c r="ONO2123" s="70"/>
      <c r="ONP2123" s="110"/>
      <c r="ONQ2123" s="2"/>
      <c r="ONR2123" s="15"/>
      <c r="ONS2123" s="15"/>
      <c r="ONT2123" s="83"/>
      <c r="ONU2123" s="52"/>
      <c r="ONV2123" s="70"/>
      <c r="ONW2123" s="70"/>
      <c r="ONX2123" s="70"/>
      <c r="ONY2123" s="110"/>
      <c r="ONZ2123" s="2"/>
      <c r="OOA2123" s="15"/>
      <c r="OOB2123" s="15"/>
      <c r="OOC2123" s="83"/>
      <c r="OOD2123" s="52"/>
      <c r="OOE2123" s="70"/>
      <c r="OOF2123" s="70"/>
      <c r="OOG2123" s="70"/>
      <c r="OOH2123" s="110"/>
      <c r="OOI2123" s="2"/>
      <c r="OOJ2123" s="15"/>
      <c r="OOK2123" s="15"/>
      <c r="OOL2123" s="83"/>
      <c r="OOM2123" s="52"/>
      <c r="OON2123" s="70"/>
      <c r="OOO2123" s="70"/>
      <c r="OOP2123" s="70"/>
      <c r="OOQ2123" s="110"/>
      <c r="OOR2123" s="2"/>
      <c r="OOS2123" s="15"/>
      <c r="OOT2123" s="15"/>
      <c r="OOU2123" s="83"/>
      <c r="OOV2123" s="52"/>
      <c r="OOW2123" s="70"/>
      <c r="OOX2123" s="70"/>
      <c r="OOY2123" s="70"/>
      <c r="OOZ2123" s="110"/>
      <c r="OPA2123" s="2"/>
      <c r="OPB2123" s="15"/>
      <c r="OPC2123" s="15"/>
      <c r="OPD2123" s="83"/>
      <c r="OPE2123" s="52"/>
      <c r="OPF2123" s="70"/>
      <c r="OPG2123" s="70"/>
      <c r="OPH2123" s="70"/>
      <c r="OPI2123" s="110"/>
      <c r="OPJ2123" s="2"/>
      <c r="OPK2123" s="15"/>
      <c r="OPL2123" s="15"/>
      <c r="OPM2123" s="83"/>
      <c r="OPN2123" s="52"/>
      <c r="OPO2123" s="70"/>
      <c r="OPP2123" s="70"/>
      <c r="OPQ2123" s="70"/>
      <c r="OPR2123" s="110"/>
      <c r="OPS2123" s="2"/>
      <c r="OPT2123" s="15"/>
      <c r="OPU2123" s="15"/>
      <c r="OPV2123" s="83"/>
      <c r="OPW2123" s="52"/>
      <c r="OPX2123" s="70"/>
      <c r="OPY2123" s="70"/>
      <c r="OPZ2123" s="70"/>
      <c r="OQA2123" s="110"/>
      <c r="OQB2123" s="2"/>
      <c r="OQC2123" s="15"/>
      <c r="OQD2123" s="15"/>
      <c r="OQE2123" s="83"/>
      <c r="OQF2123" s="52"/>
      <c r="OQG2123" s="70"/>
      <c r="OQH2123" s="70"/>
      <c r="OQI2123" s="70"/>
      <c r="OQJ2123" s="110"/>
      <c r="OQK2123" s="2"/>
      <c r="OQL2123" s="15"/>
      <c r="OQM2123" s="15"/>
      <c r="OQN2123" s="83"/>
      <c r="OQO2123" s="52"/>
      <c r="OQP2123" s="70"/>
      <c r="OQQ2123" s="70"/>
      <c r="OQR2123" s="70"/>
      <c r="OQS2123" s="110"/>
      <c r="OQT2123" s="2"/>
      <c r="OQU2123" s="15"/>
      <c r="OQV2123" s="15"/>
      <c r="OQW2123" s="83"/>
      <c r="OQX2123" s="52"/>
      <c r="OQY2123" s="70"/>
      <c r="OQZ2123" s="70"/>
      <c r="ORA2123" s="70"/>
      <c r="ORB2123" s="110"/>
      <c r="ORC2123" s="2"/>
      <c r="ORD2123" s="15"/>
      <c r="ORE2123" s="15"/>
      <c r="ORF2123" s="83"/>
      <c r="ORG2123" s="52"/>
      <c r="ORH2123" s="70"/>
      <c r="ORI2123" s="70"/>
      <c r="ORJ2123" s="70"/>
      <c r="ORK2123" s="110"/>
      <c r="ORL2123" s="2"/>
      <c r="ORM2123" s="15"/>
      <c r="ORN2123" s="15"/>
      <c r="ORO2123" s="83"/>
      <c r="ORP2123" s="52"/>
      <c r="ORQ2123" s="70"/>
      <c r="ORR2123" s="70"/>
      <c r="ORS2123" s="70"/>
      <c r="ORT2123" s="110"/>
      <c r="ORU2123" s="2"/>
      <c r="ORV2123" s="15"/>
      <c r="ORW2123" s="15"/>
      <c r="ORX2123" s="83"/>
      <c r="ORY2123" s="52"/>
      <c r="ORZ2123" s="70"/>
      <c r="OSA2123" s="70"/>
      <c r="OSB2123" s="70"/>
      <c r="OSC2123" s="110"/>
      <c r="OSD2123" s="2"/>
      <c r="OSE2123" s="15"/>
      <c r="OSF2123" s="15"/>
      <c r="OSG2123" s="83"/>
      <c r="OSH2123" s="52"/>
      <c r="OSI2123" s="70"/>
      <c r="OSJ2123" s="70"/>
      <c r="OSK2123" s="70"/>
      <c r="OSL2123" s="110"/>
      <c r="OSM2123" s="2"/>
      <c r="OSN2123" s="15"/>
      <c r="OSO2123" s="15"/>
      <c r="OSP2123" s="83"/>
      <c r="OSQ2123" s="52"/>
      <c r="OSR2123" s="70"/>
      <c r="OSS2123" s="70"/>
      <c r="OST2123" s="70"/>
      <c r="OSU2123" s="110"/>
      <c r="OSV2123" s="2"/>
      <c r="OSW2123" s="15"/>
      <c r="OSX2123" s="15"/>
      <c r="OSY2123" s="83"/>
      <c r="OSZ2123" s="52"/>
      <c r="OTA2123" s="70"/>
      <c r="OTB2123" s="70"/>
      <c r="OTC2123" s="70"/>
      <c r="OTD2123" s="110"/>
      <c r="OTE2123" s="2"/>
      <c r="OTF2123" s="15"/>
      <c r="OTG2123" s="15"/>
      <c r="OTH2123" s="83"/>
      <c r="OTI2123" s="52"/>
      <c r="OTJ2123" s="70"/>
      <c r="OTK2123" s="70"/>
      <c r="OTL2123" s="70"/>
      <c r="OTM2123" s="110"/>
      <c r="OTN2123" s="2"/>
      <c r="OTO2123" s="15"/>
      <c r="OTP2123" s="15"/>
      <c r="OTQ2123" s="83"/>
      <c r="OTR2123" s="52"/>
      <c r="OTS2123" s="70"/>
      <c r="OTT2123" s="70"/>
      <c r="OTU2123" s="70"/>
      <c r="OTV2123" s="110"/>
      <c r="OTW2123" s="2"/>
      <c r="OTX2123" s="15"/>
      <c r="OTY2123" s="15"/>
      <c r="OTZ2123" s="83"/>
      <c r="OUA2123" s="52"/>
      <c r="OUB2123" s="70"/>
      <c r="OUC2123" s="70"/>
      <c r="OUD2123" s="70"/>
      <c r="OUE2123" s="110"/>
      <c r="OUF2123" s="2"/>
      <c r="OUG2123" s="15"/>
      <c r="OUH2123" s="15"/>
      <c r="OUI2123" s="83"/>
      <c r="OUJ2123" s="52"/>
      <c r="OUK2123" s="70"/>
      <c r="OUL2123" s="70"/>
      <c r="OUM2123" s="70"/>
      <c r="OUN2123" s="110"/>
      <c r="OUO2123" s="2"/>
      <c r="OUP2123" s="15"/>
      <c r="OUQ2123" s="15"/>
      <c r="OUR2123" s="83"/>
      <c r="OUS2123" s="52"/>
      <c r="OUT2123" s="70"/>
      <c r="OUU2123" s="70"/>
      <c r="OUV2123" s="70"/>
      <c r="OUW2123" s="110"/>
      <c r="OUX2123" s="2"/>
      <c r="OUY2123" s="15"/>
      <c r="OUZ2123" s="15"/>
      <c r="OVA2123" s="83"/>
      <c r="OVB2123" s="52"/>
      <c r="OVC2123" s="70"/>
      <c r="OVD2123" s="70"/>
      <c r="OVE2123" s="70"/>
      <c r="OVF2123" s="110"/>
      <c r="OVG2123" s="2"/>
      <c r="OVH2123" s="15"/>
      <c r="OVI2123" s="15"/>
      <c r="OVJ2123" s="83"/>
      <c r="OVK2123" s="52"/>
      <c r="OVL2123" s="70"/>
      <c r="OVM2123" s="70"/>
      <c r="OVN2123" s="70"/>
      <c r="OVO2123" s="110"/>
      <c r="OVP2123" s="2"/>
      <c r="OVQ2123" s="15"/>
      <c r="OVR2123" s="15"/>
      <c r="OVS2123" s="83"/>
      <c r="OVT2123" s="52"/>
      <c r="OVU2123" s="70"/>
      <c r="OVV2123" s="70"/>
      <c r="OVW2123" s="70"/>
      <c r="OVX2123" s="110"/>
      <c r="OVY2123" s="2"/>
      <c r="OVZ2123" s="15"/>
      <c r="OWA2123" s="15"/>
      <c r="OWB2123" s="83"/>
      <c r="OWC2123" s="52"/>
      <c r="OWD2123" s="70"/>
      <c r="OWE2123" s="70"/>
      <c r="OWF2123" s="70"/>
      <c r="OWG2123" s="110"/>
      <c r="OWH2123" s="2"/>
      <c r="OWI2123" s="15"/>
      <c r="OWJ2123" s="15"/>
      <c r="OWK2123" s="83"/>
      <c r="OWL2123" s="52"/>
      <c r="OWM2123" s="70"/>
      <c r="OWN2123" s="70"/>
      <c r="OWO2123" s="70"/>
      <c r="OWP2123" s="110"/>
      <c r="OWQ2123" s="2"/>
      <c r="OWR2123" s="15"/>
      <c r="OWS2123" s="15"/>
      <c r="OWT2123" s="83"/>
      <c r="OWU2123" s="52"/>
      <c r="OWV2123" s="70"/>
      <c r="OWW2123" s="70"/>
      <c r="OWX2123" s="70"/>
      <c r="OWY2123" s="110"/>
      <c r="OWZ2123" s="2"/>
      <c r="OXA2123" s="15"/>
      <c r="OXB2123" s="15"/>
      <c r="OXC2123" s="83"/>
      <c r="OXD2123" s="52"/>
      <c r="OXE2123" s="70"/>
      <c r="OXF2123" s="70"/>
      <c r="OXG2123" s="70"/>
      <c r="OXH2123" s="110"/>
      <c r="OXI2123" s="2"/>
      <c r="OXJ2123" s="15"/>
      <c r="OXK2123" s="15"/>
      <c r="OXL2123" s="83"/>
      <c r="OXM2123" s="52"/>
      <c r="OXN2123" s="70"/>
      <c r="OXO2123" s="70"/>
      <c r="OXP2123" s="70"/>
      <c r="OXQ2123" s="110"/>
      <c r="OXR2123" s="2"/>
      <c r="OXS2123" s="15"/>
      <c r="OXT2123" s="15"/>
      <c r="OXU2123" s="83"/>
      <c r="OXV2123" s="52"/>
      <c r="OXW2123" s="70"/>
      <c r="OXX2123" s="70"/>
      <c r="OXY2123" s="70"/>
      <c r="OXZ2123" s="110"/>
      <c r="OYA2123" s="2"/>
      <c r="OYB2123" s="15"/>
      <c r="OYC2123" s="15"/>
      <c r="OYD2123" s="83"/>
      <c r="OYE2123" s="52"/>
      <c r="OYF2123" s="70"/>
      <c r="OYG2123" s="70"/>
      <c r="OYH2123" s="70"/>
      <c r="OYI2123" s="110"/>
      <c r="OYJ2123" s="2"/>
      <c r="OYK2123" s="15"/>
      <c r="OYL2123" s="15"/>
      <c r="OYM2123" s="83"/>
      <c r="OYN2123" s="52"/>
      <c r="OYO2123" s="70"/>
      <c r="OYP2123" s="70"/>
      <c r="OYQ2123" s="70"/>
      <c r="OYR2123" s="110"/>
      <c r="OYS2123" s="2"/>
      <c r="OYT2123" s="15"/>
      <c r="OYU2123" s="15"/>
      <c r="OYV2123" s="83"/>
      <c r="OYW2123" s="52"/>
      <c r="OYX2123" s="70"/>
      <c r="OYY2123" s="70"/>
      <c r="OYZ2123" s="70"/>
      <c r="OZA2123" s="110"/>
      <c r="OZB2123" s="2"/>
      <c r="OZC2123" s="15"/>
      <c r="OZD2123" s="15"/>
      <c r="OZE2123" s="83"/>
      <c r="OZF2123" s="52"/>
      <c r="OZG2123" s="70"/>
      <c r="OZH2123" s="70"/>
      <c r="OZI2123" s="70"/>
      <c r="OZJ2123" s="110"/>
      <c r="OZK2123" s="2"/>
      <c r="OZL2123" s="15"/>
      <c r="OZM2123" s="15"/>
      <c r="OZN2123" s="83"/>
      <c r="OZO2123" s="52"/>
      <c r="OZP2123" s="70"/>
      <c r="OZQ2123" s="70"/>
      <c r="OZR2123" s="70"/>
      <c r="OZS2123" s="110"/>
      <c r="OZT2123" s="2"/>
      <c r="OZU2123" s="15"/>
      <c r="OZV2123" s="15"/>
      <c r="OZW2123" s="83"/>
      <c r="OZX2123" s="52"/>
      <c r="OZY2123" s="70"/>
      <c r="OZZ2123" s="70"/>
      <c r="PAA2123" s="70"/>
      <c r="PAB2123" s="110"/>
      <c r="PAC2123" s="2"/>
      <c r="PAD2123" s="15"/>
      <c r="PAE2123" s="15"/>
      <c r="PAF2123" s="83"/>
      <c r="PAG2123" s="52"/>
      <c r="PAH2123" s="70"/>
      <c r="PAI2123" s="70"/>
      <c r="PAJ2123" s="70"/>
      <c r="PAK2123" s="110"/>
      <c r="PAL2123" s="2"/>
      <c r="PAM2123" s="15"/>
      <c r="PAN2123" s="15"/>
      <c r="PAO2123" s="83"/>
      <c r="PAP2123" s="52"/>
      <c r="PAQ2123" s="70"/>
      <c r="PAR2123" s="70"/>
      <c r="PAS2123" s="70"/>
      <c r="PAT2123" s="110"/>
      <c r="PAU2123" s="2"/>
      <c r="PAV2123" s="15"/>
      <c r="PAW2123" s="15"/>
      <c r="PAX2123" s="83"/>
      <c r="PAY2123" s="52"/>
      <c r="PAZ2123" s="70"/>
      <c r="PBA2123" s="70"/>
      <c r="PBB2123" s="70"/>
      <c r="PBC2123" s="110"/>
      <c r="PBD2123" s="2"/>
      <c r="PBE2123" s="15"/>
      <c r="PBF2123" s="15"/>
      <c r="PBG2123" s="83"/>
      <c r="PBH2123" s="52"/>
      <c r="PBI2123" s="70"/>
      <c r="PBJ2123" s="70"/>
      <c r="PBK2123" s="70"/>
      <c r="PBL2123" s="110"/>
      <c r="PBM2123" s="2"/>
      <c r="PBN2123" s="15"/>
      <c r="PBO2123" s="15"/>
      <c r="PBP2123" s="83"/>
      <c r="PBQ2123" s="52"/>
      <c r="PBR2123" s="70"/>
      <c r="PBS2123" s="70"/>
      <c r="PBT2123" s="70"/>
      <c r="PBU2123" s="110"/>
      <c r="PBV2123" s="2"/>
      <c r="PBW2123" s="15"/>
      <c r="PBX2123" s="15"/>
      <c r="PBY2123" s="83"/>
      <c r="PBZ2123" s="52"/>
      <c r="PCA2123" s="70"/>
      <c r="PCB2123" s="70"/>
      <c r="PCC2123" s="70"/>
      <c r="PCD2123" s="110"/>
      <c r="PCE2123" s="2"/>
      <c r="PCF2123" s="15"/>
      <c r="PCG2123" s="15"/>
      <c r="PCH2123" s="83"/>
      <c r="PCI2123" s="52"/>
      <c r="PCJ2123" s="70"/>
      <c r="PCK2123" s="70"/>
      <c r="PCL2123" s="70"/>
      <c r="PCM2123" s="110"/>
      <c r="PCN2123" s="2"/>
      <c r="PCO2123" s="15"/>
      <c r="PCP2123" s="15"/>
      <c r="PCQ2123" s="83"/>
      <c r="PCR2123" s="52"/>
      <c r="PCS2123" s="70"/>
      <c r="PCT2123" s="70"/>
      <c r="PCU2123" s="70"/>
      <c r="PCV2123" s="110"/>
      <c r="PCW2123" s="2"/>
      <c r="PCX2123" s="15"/>
      <c r="PCY2123" s="15"/>
      <c r="PCZ2123" s="83"/>
      <c r="PDA2123" s="52"/>
      <c r="PDB2123" s="70"/>
      <c r="PDC2123" s="70"/>
      <c r="PDD2123" s="70"/>
      <c r="PDE2123" s="110"/>
      <c r="PDF2123" s="2"/>
      <c r="PDG2123" s="15"/>
      <c r="PDH2123" s="15"/>
      <c r="PDI2123" s="83"/>
      <c r="PDJ2123" s="52"/>
      <c r="PDK2123" s="70"/>
      <c r="PDL2123" s="70"/>
      <c r="PDM2123" s="70"/>
      <c r="PDN2123" s="110"/>
      <c r="PDO2123" s="2"/>
      <c r="PDP2123" s="15"/>
      <c r="PDQ2123" s="15"/>
      <c r="PDR2123" s="83"/>
      <c r="PDS2123" s="52"/>
      <c r="PDT2123" s="70"/>
      <c r="PDU2123" s="70"/>
      <c r="PDV2123" s="70"/>
      <c r="PDW2123" s="110"/>
      <c r="PDX2123" s="2"/>
      <c r="PDY2123" s="15"/>
      <c r="PDZ2123" s="15"/>
      <c r="PEA2123" s="83"/>
      <c r="PEB2123" s="52"/>
      <c r="PEC2123" s="70"/>
      <c r="PED2123" s="70"/>
      <c r="PEE2123" s="70"/>
      <c r="PEF2123" s="110"/>
      <c r="PEG2123" s="2"/>
      <c r="PEH2123" s="15"/>
      <c r="PEI2123" s="15"/>
      <c r="PEJ2123" s="83"/>
      <c r="PEK2123" s="52"/>
      <c r="PEL2123" s="70"/>
      <c r="PEM2123" s="70"/>
      <c r="PEN2123" s="70"/>
      <c r="PEO2123" s="110"/>
      <c r="PEP2123" s="2"/>
      <c r="PEQ2123" s="15"/>
      <c r="PER2123" s="15"/>
      <c r="PES2123" s="83"/>
      <c r="PET2123" s="52"/>
      <c r="PEU2123" s="70"/>
      <c r="PEV2123" s="70"/>
      <c r="PEW2123" s="70"/>
      <c r="PEX2123" s="110"/>
      <c r="PEY2123" s="2"/>
      <c r="PEZ2123" s="15"/>
      <c r="PFA2123" s="15"/>
      <c r="PFB2123" s="83"/>
      <c r="PFC2123" s="52"/>
      <c r="PFD2123" s="70"/>
      <c r="PFE2123" s="70"/>
      <c r="PFF2123" s="70"/>
      <c r="PFG2123" s="110"/>
      <c r="PFH2123" s="2"/>
      <c r="PFI2123" s="15"/>
      <c r="PFJ2123" s="15"/>
      <c r="PFK2123" s="83"/>
      <c r="PFL2123" s="52"/>
      <c r="PFM2123" s="70"/>
      <c r="PFN2123" s="70"/>
      <c r="PFO2123" s="70"/>
      <c r="PFP2123" s="110"/>
      <c r="PFQ2123" s="2"/>
      <c r="PFR2123" s="15"/>
      <c r="PFS2123" s="15"/>
      <c r="PFT2123" s="83"/>
      <c r="PFU2123" s="52"/>
      <c r="PFV2123" s="70"/>
      <c r="PFW2123" s="70"/>
      <c r="PFX2123" s="70"/>
      <c r="PFY2123" s="110"/>
      <c r="PFZ2123" s="2"/>
      <c r="PGA2123" s="15"/>
      <c r="PGB2123" s="15"/>
      <c r="PGC2123" s="83"/>
      <c r="PGD2123" s="52"/>
      <c r="PGE2123" s="70"/>
      <c r="PGF2123" s="70"/>
      <c r="PGG2123" s="70"/>
      <c r="PGH2123" s="110"/>
      <c r="PGI2123" s="2"/>
      <c r="PGJ2123" s="15"/>
      <c r="PGK2123" s="15"/>
      <c r="PGL2123" s="83"/>
      <c r="PGM2123" s="52"/>
      <c r="PGN2123" s="70"/>
      <c r="PGO2123" s="70"/>
      <c r="PGP2123" s="70"/>
      <c r="PGQ2123" s="110"/>
      <c r="PGR2123" s="2"/>
      <c r="PGS2123" s="15"/>
      <c r="PGT2123" s="15"/>
      <c r="PGU2123" s="83"/>
      <c r="PGV2123" s="52"/>
      <c r="PGW2123" s="70"/>
      <c r="PGX2123" s="70"/>
      <c r="PGY2123" s="70"/>
      <c r="PGZ2123" s="110"/>
      <c r="PHA2123" s="2"/>
      <c r="PHB2123" s="15"/>
      <c r="PHC2123" s="15"/>
      <c r="PHD2123" s="83"/>
      <c r="PHE2123" s="52"/>
      <c r="PHF2123" s="70"/>
      <c r="PHG2123" s="70"/>
      <c r="PHH2123" s="70"/>
      <c r="PHI2123" s="110"/>
      <c r="PHJ2123" s="2"/>
      <c r="PHK2123" s="15"/>
      <c r="PHL2123" s="15"/>
      <c r="PHM2123" s="83"/>
      <c r="PHN2123" s="52"/>
      <c r="PHO2123" s="70"/>
      <c r="PHP2123" s="70"/>
      <c r="PHQ2123" s="70"/>
      <c r="PHR2123" s="110"/>
      <c r="PHS2123" s="2"/>
      <c r="PHT2123" s="15"/>
      <c r="PHU2123" s="15"/>
      <c r="PHV2123" s="83"/>
      <c r="PHW2123" s="52"/>
      <c r="PHX2123" s="70"/>
      <c r="PHY2123" s="70"/>
      <c r="PHZ2123" s="70"/>
      <c r="PIA2123" s="110"/>
      <c r="PIB2123" s="2"/>
      <c r="PIC2123" s="15"/>
      <c r="PID2123" s="15"/>
      <c r="PIE2123" s="83"/>
      <c r="PIF2123" s="52"/>
      <c r="PIG2123" s="70"/>
      <c r="PIH2123" s="70"/>
      <c r="PII2123" s="70"/>
      <c r="PIJ2123" s="110"/>
      <c r="PIK2123" s="2"/>
      <c r="PIL2123" s="15"/>
      <c r="PIM2123" s="15"/>
      <c r="PIN2123" s="83"/>
      <c r="PIO2123" s="52"/>
      <c r="PIP2123" s="70"/>
      <c r="PIQ2123" s="70"/>
      <c r="PIR2123" s="70"/>
      <c r="PIS2123" s="110"/>
      <c r="PIT2123" s="2"/>
      <c r="PIU2123" s="15"/>
      <c r="PIV2123" s="15"/>
      <c r="PIW2123" s="83"/>
      <c r="PIX2123" s="52"/>
      <c r="PIY2123" s="70"/>
      <c r="PIZ2123" s="70"/>
      <c r="PJA2123" s="70"/>
      <c r="PJB2123" s="110"/>
      <c r="PJC2123" s="2"/>
      <c r="PJD2123" s="15"/>
      <c r="PJE2123" s="15"/>
      <c r="PJF2123" s="83"/>
      <c r="PJG2123" s="52"/>
      <c r="PJH2123" s="70"/>
      <c r="PJI2123" s="70"/>
      <c r="PJJ2123" s="70"/>
      <c r="PJK2123" s="110"/>
      <c r="PJL2123" s="2"/>
      <c r="PJM2123" s="15"/>
      <c r="PJN2123" s="15"/>
      <c r="PJO2123" s="83"/>
      <c r="PJP2123" s="52"/>
      <c r="PJQ2123" s="70"/>
      <c r="PJR2123" s="70"/>
      <c r="PJS2123" s="70"/>
      <c r="PJT2123" s="110"/>
      <c r="PJU2123" s="2"/>
      <c r="PJV2123" s="15"/>
      <c r="PJW2123" s="15"/>
      <c r="PJX2123" s="83"/>
      <c r="PJY2123" s="52"/>
      <c r="PJZ2123" s="70"/>
      <c r="PKA2123" s="70"/>
      <c r="PKB2123" s="70"/>
      <c r="PKC2123" s="110"/>
      <c r="PKD2123" s="2"/>
      <c r="PKE2123" s="15"/>
      <c r="PKF2123" s="15"/>
      <c r="PKG2123" s="83"/>
      <c r="PKH2123" s="52"/>
      <c r="PKI2123" s="70"/>
      <c r="PKJ2123" s="70"/>
      <c r="PKK2123" s="70"/>
      <c r="PKL2123" s="110"/>
      <c r="PKM2123" s="2"/>
      <c r="PKN2123" s="15"/>
      <c r="PKO2123" s="15"/>
      <c r="PKP2123" s="83"/>
      <c r="PKQ2123" s="52"/>
      <c r="PKR2123" s="70"/>
      <c r="PKS2123" s="70"/>
      <c r="PKT2123" s="70"/>
      <c r="PKU2123" s="110"/>
      <c r="PKV2123" s="2"/>
      <c r="PKW2123" s="15"/>
      <c r="PKX2123" s="15"/>
      <c r="PKY2123" s="83"/>
      <c r="PKZ2123" s="52"/>
      <c r="PLA2123" s="70"/>
      <c r="PLB2123" s="70"/>
      <c r="PLC2123" s="70"/>
      <c r="PLD2123" s="110"/>
      <c r="PLE2123" s="2"/>
      <c r="PLF2123" s="15"/>
      <c r="PLG2123" s="15"/>
      <c r="PLH2123" s="83"/>
      <c r="PLI2123" s="52"/>
      <c r="PLJ2123" s="70"/>
      <c r="PLK2123" s="70"/>
      <c r="PLL2123" s="70"/>
      <c r="PLM2123" s="110"/>
      <c r="PLN2123" s="2"/>
      <c r="PLO2123" s="15"/>
      <c r="PLP2123" s="15"/>
      <c r="PLQ2123" s="83"/>
      <c r="PLR2123" s="52"/>
      <c r="PLS2123" s="70"/>
      <c r="PLT2123" s="70"/>
      <c r="PLU2123" s="70"/>
      <c r="PLV2123" s="110"/>
      <c r="PLW2123" s="2"/>
      <c r="PLX2123" s="15"/>
      <c r="PLY2123" s="15"/>
      <c r="PLZ2123" s="83"/>
      <c r="PMA2123" s="52"/>
      <c r="PMB2123" s="70"/>
      <c r="PMC2123" s="70"/>
      <c r="PMD2123" s="70"/>
      <c r="PME2123" s="110"/>
      <c r="PMF2123" s="2"/>
      <c r="PMG2123" s="15"/>
      <c r="PMH2123" s="15"/>
      <c r="PMI2123" s="83"/>
      <c r="PMJ2123" s="52"/>
      <c r="PMK2123" s="70"/>
      <c r="PML2123" s="70"/>
      <c r="PMM2123" s="70"/>
      <c r="PMN2123" s="110"/>
      <c r="PMO2123" s="2"/>
      <c r="PMP2123" s="15"/>
      <c r="PMQ2123" s="15"/>
      <c r="PMR2123" s="83"/>
      <c r="PMS2123" s="52"/>
      <c r="PMT2123" s="70"/>
      <c r="PMU2123" s="70"/>
      <c r="PMV2123" s="70"/>
      <c r="PMW2123" s="110"/>
      <c r="PMX2123" s="2"/>
      <c r="PMY2123" s="15"/>
      <c r="PMZ2123" s="15"/>
      <c r="PNA2123" s="83"/>
      <c r="PNB2123" s="52"/>
      <c r="PNC2123" s="70"/>
      <c r="PND2123" s="70"/>
      <c r="PNE2123" s="70"/>
      <c r="PNF2123" s="110"/>
      <c r="PNG2123" s="2"/>
      <c r="PNH2123" s="15"/>
      <c r="PNI2123" s="15"/>
      <c r="PNJ2123" s="83"/>
      <c r="PNK2123" s="52"/>
      <c r="PNL2123" s="70"/>
      <c r="PNM2123" s="70"/>
      <c r="PNN2123" s="70"/>
      <c r="PNO2123" s="110"/>
      <c r="PNP2123" s="2"/>
      <c r="PNQ2123" s="15"/>
      <c r="PNR2123" s="15"/>
      <c r="PNS2123" s="83"/>
      <c r="PNT2123" s="52"/>
      <c r="PNU2123" s="70"/>
      <c r="PNV2123" s="70"/>
      <c r="PNW2123" s="70"/>
      <c r="PNX2123" s="110"/>
      <c r="PNY2123" s="2"/>
      <c r="PNZ2123" s="15"/>
      <c r="POA2123" s="15"/>
      <c r="POB2123" s="83"/>
      <c r="POC2123" s="52"/>
      <c r="POD2123" s="70"/>
      <c r="POE2123" s="70"/>
      <c r="POF2123" s="70"/>
      <c r="POG2123" s="110"/>
      <c r="POH2123" s="2"/>
      <c r="POI2123" s="15"/>
      <c r="POJ2123" s="15"/>
      <c r="POK2123" s="83"/>
      <c r="POL2123" s="52"/>
      <c r="POM2123" s="70"/>
      <c r="PON2123" s="70"/>
      <c r="POO2123" s="70"/>
      <c r="POP2123" s="110"/>
      <c r="POQ2123" s="2"/>
      <c r="POR2123" s="15"/>
      <c r="POS2123" s="15"/>
      <c r="POT2123" s="83"/>
      <c r="POU2123" s="52"/>
      <c r="POV2123" s="70"/>
      <c r="POW2123" s="70"/>
      <c r="POX2123" s="70"/>
      <c r="POY2123" s="110"/>
      <c r="POZ2123" s="2"/>
      <c r="PPA2123" s="15"/>
      <c r="PPB2123" s="15"/>
      <c r="PPC2123" s="83"/>
      <c r="PPD2123" s="52"/>
      <c r="PPE2123" s="70"/>
      <c r="PPF2123" s="70"/>
      <c r="PPG2123" s="70"/>
      <c r="PPH2123" s="110"/>
      <c r="PPI2123" s="2"/>
      <c r="PPJ2123" s="15"/>
      <c r="PPK2123" s="15"/>
      <c r="PPL2123" s="83"/>
      <c r="PPM2123" s="52"/>
      <c r="PPN2123" s="70"/>
      <c r="PPO2123" s="70"/>
      <c r="PPP2123" s="70"/>
      <c r="PPQ2123" s="110"/>
      <c r="PPR2123" s="2"/>
      <c r="PPS2123" s="15"/>
      <c r="PPT2123" s="15"/>
      <c r="PPU2123" s="83"/>
      <c r="PPV2123" s="52"/>
      <c r="PPW2123" s="70"/>
      <c r="PPX2123" s="70"/>
      <c r="PPY2123" s="70"/>
      <c r="PPZ2123" s="110"/>
      <c r="PQA2123" s="2"/>
      <c r="PQB2123" s="15"/>
      <c r="PQC2123" s="15"/>
      <c r="PQD2123" s="83"/>
      <c r="PQE2123" s="52"/>
      <c r="PQF2123" s="70"/>
      <c r="PQG2123" s="70"/>
      <c r="PQH2123" s="70"/>
      <c r="PQI2123" s="110"/>
      <c r="PQJ2123" s="2"/>
      <c r="PQK2123" s="15"/>
      <c r="PQL2123" s="15"/>
      <c r="PQM2123" s="83"/>
      <c r="PQN2123" s="52"/>
      <c r="PQO2123" s="70"/>
      <c r="PQP2123" s="70"/>
      <c r="PQQ2123" s="70"/>
      <c r="PQR2123" s="110"/>
      <c r="PQS2123" s="2"/>
      <c r="PQT2123" s="15"/>
      <c r="PQU2123" s="15"/>
      <c r="PQV2123" s="83"/>
      <c r="PQW2123" s="52"/>
      <c r="PQX2123" s="70"/>
      <c r="PQY2123" s="70"/>
      <c r="PQZ2123" s="70"/>
      <c r="PRA2123" s="110"/>
      <c r="PRB2123" s="2"/>
      <c r="PRC2123" s="15"/>
      <c r="PRD2123" s="15"/>
      <c r="PRE2123" s="83"/>
      <c r="PRF2123" s="52"/>
      <c r="PRG2123" s="70"/>
      <c r="PRH2123" s="70"/>
      <c r="PRI2123" s="70"/>
      <c r="PRJ2123" s="110"/>
      <c r="PRK2123" s="2"/>
      <c r="PRL2123" s="15"/>
      <c r="PRM2123" s="15"/>
      <c r="PRN2123" s="83"/>
      <c r="PRO2123" s="52"/>
      <c r="PRP2123" s="70"/>
      <c r="PRQ2123" s="70"/>
      <c r="PRR2123" s="70"/>
      <c r="PRS2123" s="110"/>
      <c r="PRT2123" s="2"/>
      <c r="PRU2123" s="15"/>
      <c r="PRV2123" s="15"/>
      <c r="PRW2123" s="83"/>
      <c r="PRX2123" s="52"/>
      <c r="PRY2123" s="70"/>
      <c r="PRZ2123" s="70"/>
      <c r="PSA2123" s="70"/>
      <c r="PSB2123" s="110"/>
      <c r="PSC2123" s="2"/>
      <c r="PSD2123" s="15"/>
      <c r="PSE2123" s="15"/>
      <c r="PSF2123" s="83"/>
      <c r="PSG2123" s="52"/>
      <c r="PSH2123" s="70"/>
      <c r="PSI2123" s="70"/>
      <c r="PSJ2123" s="70"/>
      <c r="PSK2123" s="110"/>
      <c r="PSL2123" s="2"/>
      <c r="PSM2123" s="15"/>
      <c r="PSN2123" s="15"/>
      <c r="PSO2123" s="83"/>
      <c r="PSP2123" s="52"/>
      <c r="PSQ2123" s="70"/>
      <c r="PSR2123" s="70"/>
      <c r="PSS2123" s="70"/>
      <c r="PST2123" s="110"/>
      <c r="PSU2123" s="2"/>
      <c r="PSV2123" s="15"/>
      <c r="PSW2123" s="15"/>
      <c r="PSX2123" s="83"/>
      <c r="PSY2123" s="52"/>
      <c r="PSZ2123" s="70"/>
      <c r="PTA2123" s="70"/>
      <c r="PTB2123" s="70"/>
      <c r="PTC2123" s="110"/>
      <c r="PTD2123" s="2"/>
      <c r="PTE2123" s="15"/>
      <c r="PTF2123" s="15"/>
      <c r="PTG2123" s="83"/>
      <c r="PTH2123" s="52"/>
      <c r="PTI2123" s="70"/>
      <c r="PTJ2123" s="70"/>
      <c r="PTK2123" s="70"/>
      <c r="PTL2123" s="110"/>
      <c r="PTM2123" s="2"/>
      <c r="PTN2123" s="15"/>
      <c r="PTO2123" s="15"/>
      <c r="PTP2123" s="83"/>
      <c r="PTQ2123" s="52"/>
      <c r="PTR2123" s="70"/>
      <c r="PTS2123" s="70"/>
      <c r="PTT2123" s="70"/>
      <c r="PTU2123" s="110"/>
      <c r="PTV2123" s="2"/>
      <c r="PTW2123" s="15"/>
      <c r="PTX2123" s="15"/>
      <c r="PTY2123" s="83"/>
      <c r="PTZ2123" s="52"/>
      <c r="PUA2123" s="70"/>
      <c r="PUB2123" s="70"/>
      <c r="PUC2123" s="70"/>
      <c r="PUD2123" s="110"/>
      <c r="PUE2123" s="2"/>
      <c r="PUF2123" s="15"/>
      <c r="PUG2123" s="15"/>
      <c r="PUH2123" s="83"/>
      <c r="PUI2123" s="52"/>
      <c r="PUJ2123" s="70"/>
      <c r="PUK2123" s="70"/>
      <c r="PUL2123" s="70"/>
      <c r="PUM2123" s="110"/>
      <c r="PUN2123" s="2"/>
      <c r="PUO2123" s="15"/>
      <c r="PUP2123" s="15"/>
      <c r="PUQ2123" s="83"/>
      <c r="PUR2123" s="52"/>
      <c r="PUS2123" s="70"/>
      <c r="PUT2123" s="70"/>
      <c r="PUU2123" s="70"/>
      <c r="PUV2123" s="110"/>
      <c r="PUW2123" s="2"/>
      <c r="PUX2123" s="15"/>
      <c r="PUY2123" s="15"/>
      <c r="PUZ2123" s="83"/>
      <c r="PVA2123" s="52"/>
      <c r="PVB2123" s="70"/>
      <c r="PVC2123" s="70"/>
      <c r="PVD2123" s="70"/>
      <c r="PVE2123" s="110"/>
      <c r="PVF2123" s="2"/>
      <c r="PVG2123" s="15"/>
      <c r="PVH2123" s="15"/>
      <c r="PVI2123" s="83"/>
      <c r="PVJ2123" s="52"/>
      <c r="PVK2123" s="70"/>
      <c r="PVL2123" s="70"/>
      <c r="PVM2123" s="70"/>
      <c r="PVN2123" s="110"/>
      <c r="PVO2123" s="2"/>
      <c r="PVP2123" s="15"/>
      <c r="PVQ2123" s="15"/>
      <c r="PVR2123" s="83"/>
      <c r="PVS2123" s="52"/>
      <c r="PVT2123" s="70"/>
      <c r="PVU2123" s="70"/>
      <c r="PVV2123" s="70"/>
      <c r="PVW2123" s="110"/>
      <c r="PVX2123" s="2"/>
      <c r="PVY2123" s="15"/>
      <c r="PVZ2123" s="15"/>
      <c r="PWA2123" s="83"/>
      <c r="PWB2123" s="52"/>
      <c r="PWC2123" s="70"/>
      <c r="PWD2123" s="70"/>
      <c r="PWE2123" s="70"/>
      <c r="PWF2123" s="110"/>
      <c r="PWG2123" s="2"/>
      <c r="PWH2123" s="15"/>
      <c r="PWI2123" s="15"/>
      <c r="PWJ2123" s="83"/>
      <c r="PWK2123" s="52"/>
      <c r="PWL2123" s="70"/>
      <c r="PWM2123" s="70"/>
      <c r="PWN2123" s="70"/>
      <c r="PWO2123" s="110"/>
      <c r="PWP2123" s="2"/>
      <c r="PWQ2123" s="15"/>
      <c r="PWR2123" s="15"/>
      <c r="PWS2123" s="83"/>
      <c r="PWT2123" s="52"/>
      <c r="PWU2123" s="70"/>
      <c r="PWV2123" s="70"/>
      <c r="PWW2123" s="70"/>
      <c r="PWX2123" s="110"/>
      <c r="PWY2123" s="2"/>
      <c r="PWZ2123" s="15"/>
      <c r="PXA2123" s="15"/>
      <c r="PXB2123" s="83"/>
      <c r="PXC2123" s="52"/>
      <c r="PXD2123" s="70"/>
      <c r="PXE2123" s="70"/>
      <c r="PXF2123" s="70"/>
      <c r="PXG2123" s="110"/>
      <c r="PXH2123" s="2"/>
      <c r="PXI2123" s="15"/>
      <c r="PXJ2123" s="15"/>
      <c r="PXK2123" s="83"/>
      <c r="PXL2123" s="52"/>
      <c r="PXM2123" s="70"/>
      <c r="PXN2123" s="70"/>
      <c r="PXO2123" s="70"/>
      <c r="PXP2123" s="110"/>
      <c r="PXQ2123" s="2"/>
      <c r="PXR2123" s="15"/>
      <c r="PXS2123" s="15"/>
      <c r="PXT2123" s="83"/>
      <c r="PXU2123" s="52"/>
      <c r="PXV2123" s="70"/>
      <c r="PXW2123" s="70"/>
      <c r="PXX2123" s="70"/>
      <c r="PXY2123" s="110"/>
      <c r="PXZ2123" s="2"/>
      <c r="PYA2123" s="15"/>
      <c r="PYB2123" s="15"/>
      <c r="PYC2123" s="83"/>
      <c r="PYD2123" s="52"/>
      <c r="PYE2123" s="70"/>
      <c r="PYF2123" s="70"/>
      <c r="PYG2123" s="70"/>
      <c r="PYH2123" s="110"/>
      <c r="PYI2123" s="2"/>
      <c r="PYJ2123" s="15"/>
      <c r="PYK2123" s="15"/>
      <c r="PYL2123" s="83"/>
      <c r="PYM2123" s="52"/>
      <c r="PYN2123" s="70"/>
      <c r="PYO2123" s="70"/>
      <c r="PYP2123" s="70"/>
      <c r="PYQ2123" s="110"/>
      <c r="PYR2123" s="2"/>
      <c r="PYS2123" s="15"/>
      <c r="PYT2123" s="15"/>
      <c r="PYU2123" s="83"/>
      <c r="PYV2123" s="52"/>
      <c r="PYW2123" s="70"/>
      <c r="PYX2123" s="70"/>
      <c r="PYY2123" s="70"/>
      <c r="PYZ2123" s="110"/>
      <c r="PZA2123" s="2"/>
      <c r="PZB2123" s="15"/>
      <c r="PZC2123" s="15"/>
      <c r="PZD2123" s="83"/>
      <c r="PZE2123" s="52"/>
      <c r="PZF2123" s="70"/>
      <c r="PZG2123" s="70"/>
      <c r="PZH2123" s="70"/>
      <c r="PZI2123" s="110"/>
      <c r="PZJ2123" s="2"/>
      <c r="PZK2123" s="15"/>
      <c r="PZL2123" s="15"/>
      <c r="PZM2123" s="83"/>
      <c r="PZN2123" s="52"/>
      <c r="PZO2123" s="70"/>
      <c r="PZP2123" s="70"/>
      <c r="PZQ2123" s="70"/>
      <c r="PZR2123" s="110"/>
      <c r="PZS2123" s="2"/>
      <c r="PZT2123" s="15"/>
      <c r="PZU2123" s="15"/>
      <c r="PZV2123" s="83"/>
      <c r="PZW2123" s="52"/>
      <c r="PZX2123" s="70"/>
      <c r="PZY2123" s="70"/>
      <c r="PZZ2123" s="70"/>
      <c r="QAA2123" s="110"/>
      <c r="QAB2123" s="2"/>
      <c r="QAC2123" s="15"/>
      <c r="QAD2123" s="15"/>
      <c r="QAE2123" s="83"/>
      <c r="QAF2123" s="52"/>
      <c r="QAG2123" s="70"/>
      <c r="QAH2123" s="70"/>
      <c r="QAI2123" s="70"/>
      <c r="QAJ2123" s="110"/>
      <c r="QAK2123" s="2"/>
      <c r="QAL2123" s="15"/>
      <c r="QAM2123" s="15"/>
      <c r="QAN2123" s="83"/>
      <c r="QAO2123" s="52"/>
      <c r="QAP2123" s="70"/>
      <c r="QAQ2123" s="70"/>
      <c r="QAR2123" s="70"/>
      <c r="QAS2123" s="110"/>
      <c r="QAT2123" s="2"/>
      <c r="QAU2123" s="15"/>
      <c r="QAV2123" s="15"/>
      <c r="QAW2123" s="83"/>
      <c r="QAX2123" s="52"/>
      <c r="QAY2123" s="70"/>
      <c r="QAZ2123" s="70"/>
      <c r="QBA2123" s="70"/>
      <c r="QBB2123" s="110"/>
      <c r="QBC2123" s="2"/>
      <c r="QBD2123" s="15"/>
      <c r="QBE2123" s="15"/>
      <c r="QBF2123" s="83"/>
      <c r="QBG2123" s="52"/>
      <c r="QBH2123" s="70"/>
      <c r="QBI2123" s="70"/>
      <c r="QBJ2123" s="70"/>
      <c r="QBK2123" s="110"/>
      <c r="QBL2123" s="2"/>
      <c r="QBM2123" s="15"/>
      <c r="QBN2123" s="15"/>
      <c r="QBO2123" s="83"/>
      <c r="QBP2123" s="52"/>
      <c r="QBQ2123" s="70"/>
      <c r="QBR2123" s="70"/>
      <c r="QBS2123" s="70"/>
      <c r="QBT2123" s="110"/>
      <c r="QBU2123" s="2"/>
      <c r="QBV2123" s="15"/>
      <c r="QBW2123" s="15"/>
      <c r="QBX2123" s="83"/>
      <c r="QBY2123" s="52"/>
      <c r="QBZ2123" s="70"/>
      <c r="QCA2123" s="70"/>
      <c r="QCB2123" s="70"/>
      <c r="QCC2123" s="110"/>
      <c r="QCD2123" s="2"/>
      <c r="QCE2123" s="15"/>
      <c r="QCF2123" s="15"/>
      <c r="QCG2123" s="83"/>
      <c r="QCH2123" s="52"/>
      <c r="QCI2123" s="70"/>
      <c r="QCJ2123" s="70"/>
      <c r="QCK2123" s="70"/>
      <c r="QCL2123" s="110"/>
      <c r="QCM2123" s="2"/>
      <c r="QCN2123" s="15"/>
      <c r="QCO2123" s="15"/>
      <c r="QCP2123" s="83"/>
      <c r="QCQ2123" s="52"/>
      <c r="QCR2123" s="70"/>
      <c r="QCS2123" s="70"/>
      <c r="QCT2123" s="70"/>
      <c r="QCU2123" s="110"/>
      <c r="QCV2123" s="2"/>
      <c r="QCW2123" s="15"/>
      <c r="QCX2123" s="15"/>
      <c r="QCY2123" s="83"/>
      <c r="QCZ2123" s="52"/>
      <c r="QDA2123" s="70"/>
      <c r="QDB2123" s="70"/>
      <c r="QDC2123" s="70"/>
      <c r="QDD2123" s="110"/>
      <c r="QDE2123" s="2"/>
      <c r="QDF2123" s="15"/>
      <c r="QDG2123" s="15"/>
      <c r="QDH2123" s="83"/>
      <c r="QDI2123" s="52"/>
      <c r="QDJ2123" s="70"/>
      <c r="QDK2123" s="70"/>
      <c r="QDL2123" s="70"/>
      <c r="QDM2123" s="110"/>
      <c r="QDN2123" s="2"/>
      <c r="QDO2123" s="15"/>
      <c r="QDP2123" s="15"/>
      <c r="QDQ2123" s="83"/>
      <c r="QDR2123" s="52"/>
      <c r="QDS2123" s="70"/>
      <c r="QDT2123" s="70"/>
      <c r="QDU2123" s="70"/>
      <c r="QDV2123" s="110"/>
      <c r="QDW2123" s="2"/>
      <c r="QDX2123" s="15"/>
      <c r="QDY2123" s="15"/>
      <c r="QDZ2123" s="83"/>
      <c r="QEA2123" s="52"/>
      <c r="QEB2123" s="70"/>
      <c r="QEC2123" s="70"/>
      <c r="QED2123" s="70"/>
      <c r="QEE2123" s="110"/>
      <c r="QEF2123" s="2"/>
      <c r="QEG2123" s="15"/>
      <c r="QEH2123" s="15"/>
      <c r="QEI2123" s="83"/>
      <c r="QEJ2123" s="52"/>
      <c r="QEK2123" s="70"/>
      <c r="QEL2123" s="70"/>
      <c r="QEM2123" s="70"/>
      <c r="QEN2123" s="110"/>
      <c r="QEO2123" s="2"/>
      <c r="QEP2123" s="15"/>
      <c r="QEQ2123" s="15"/>
      <c r="QER2123" s="83"/>
      <c r="QES2123" s="52"/>
      <c r="QET2123" s="70"/>
      <c r="QEU2123" s="70"/>
      <c r="QEV2123" s="70"/>
      <c r="QEW2123" s="110"/>
      <c r="QEX2123" s="2"/>
      <c r="QEY2123" s="15"/>
      <c r="QEZ2123" s="15"/>
      <c r="QFA2123" s="83"/>
      <c r="QFB2123" s="52"/>
      <c r="QFC2123" s="70"/>
      <c r="QFD2123" s="70"/>
      <c r="QFE2123" s="70"/>
      <c r="QFF2123" s="110"/>
      <c r="QFG2123" s="2"/>
      <c r="QFH2123" s="15"/>
      <c r="QFI2123" s="15"/>
      <c r="QFJ2123" s="83"/>
      <c r="QFK2123" s="52"/>
      <c r="QFL2123" s="70"/>
      <c r="QFM2123" s="70"/>
      <c r="QFN2123" s="70"/>
      <c r="QFO2123" s="110"/>
      <c r="QFP2123" s="2"/>
      <c r="QFQ2123" s="15"/>
      <c r="QFR2123" s="15"/>
      <c r="QFS2123" s="83"/>
      <c r="QFT2123" s="52"/>
      <c r="QFU2123" s="70"/>
      <c r="QFV2123" s="70"/>
      <c r="QFW2123" s="70"/>
      <c r="QFX2123" s="110"/>
      <c r="QFY2123" s="2"/>
      <c r="QFZ2123" s="15"/>
      <c r="QGA2123" s="15"/>
      <c r="QGB2123" s="83"/>
      <c r="QGC2123" s="52"/>
      <c r="QGD2123" s="70"/>
      <c r="QGE2123" s="70"/>
      <c r="QGF2123" s="70"/>
      <c r="QGG2123" s="110"/>
      <c r="QGH2123" s="2"/>
      <c r="QGI2123" s="15"/>
      <c r="QGJ2123" s="15"/>
      <c r="QGK2123" s="83"/>
      <c r="QGL2123" s="52"/>
      <c r="QGM2123" s="70"/>
      <c r="QGN2123" s="70"/>
      <c r="QGO2123" s="70"/>
      <c r="QGP2123" s="110"/>
      <c r="QGQ2123" s="2"/>
      <c r="QGR2123" s="15"/>
      <c r="QGS2123" s="15"/>
      <c r="QGT2123" s="83"/>
      <c r="QGU2123" s="52"/>
      <c r="QGV2123" s="70"/>
      <c r="QGW2123" s="70"/>
      <c r="QGX2123" s="70"/>
      <c r="QGY2123" s="110"/>
      <c r="QGZ2123" s="2"/>
      <c r="QHA2123" s="15"/>
      <c r="QHB2123" s="15"/>
      <c r="QHC2123" s="83"/>
      <c r="QHD2123" s="52"/>
      <c r="QHE2123" s="70"/>
      <c r="QHF2123" s="70"/>
      <c r="QHG2123" s="70"/>
      <c r="QHH2123" s="110"/>
      <c r="QHI2123" s="2"/>
      <c r="QHJ2123" s="15"/>
      <c r="QHK2123" s="15"/>
      <c r="QHL2123" s="83"/>
      <c r="QHM2123" s="52"/>
      <c r="QHN2123" s="70"/>
      <c r="QHO2123" s="70"/>
      <c r="QHP2123" s="70"/>
      <c r="QHQ2123" s="110"/>
      <c r="QHR2123" s="2"/>
      <c r="QHS2123" s="15"/>
      <c r="QHT2123" s="15"/>
      <c r="QHU2123" s="83"/>
      <c r="QHV2123" s="52"/>
      <c r="QHW2123" s="70"/>
      <c r="QHX2123" s="70"/>
      <c r="QHY2123" s="70"/>
      <c r="QHZ2123" s="110"/>
      <c r="QIA2123" s="2"/>
      <c r="QIB2123" s="15"/>
      <c r="QIC2123" s="15"/>
      <c r="QID2123" s="83"/>
      <c r="QIE2123" s="52"/>
      <c r="QIF2123" s="70"/>
      <c r="QIG2123" s="70"/>
      <c r="QIH2123" s="70"/>
      <c r="QII2123" s="110"/>
      <c r="QIJ2123" s="2"/>
      <c r="QIK2123" s="15"/>
      <c r="QIL2123" s="15"/>
      <c r="QIM2123" s="83"/>
      <c r="QIN2123" s="52"/>
      <c r="QIO2123" s="70"/>
      <c r="QIP2123" s="70"/>
      <c r="QIQ2123" s="70"/>
      <c r="QIR2123" s="110"/>
      <c r="QIS2123" s="2"/>
      <c r="QIT2123" s="15"/>
      <c r="QIU2123" s="15"/>
      <c r="QIV2123" s="83"/>
      <c r="QIW2123" s="52"/>
      <c r="QIX2123" s="70"/>
      <c r="QIY2123" s="70"/>
      <c r="QIZ2123" s="70"/>
      <c r="QJA2123" s="110"/>
      <c r="QJB2123" s="2"/>
      <c r="QJC2123" s="15"/>
      <c r="QJD2123" s="15"/>
      <c r="QJE2123" s="83"/>
      <c r="QJF2123" s="52"/>
      <c r="QJG2123" s="70"/>
      <c r="QJH2123" s="70"/>
      <c r="QJI2123" s="70"/>
      <c r="QJJ2123" s="110"/>
      <c r="QJK2123" s="2"/>
      <c r="QJL2123" s="15"/>
      <c r="QJM2123" s="15"/>
      <c r="QJN2123" s="83"/>
      <c r="QJO2123" s="52"/>
      <c r="QJP2123" s="70"/>
      <c r="QJQ2123" s="70"/>
      <c r="QJR2123" s="70"/>
      <c r="QJS2123" s="110"/>
      <c r="QJT2123" s="2"/>
      <c r="QJU2123" s="15"/>
      <c r="QJV2123" s="15"/>
      <c r="QJW2123" s="83"/>
      <c r="QJX2123" s="52"/>
      <c r="QJY2123" s="70"/>
      <c r="QJZ2123" s="70"/>
      <c r="QKA2123" s="70"/>
      <c r="QKB2123" s="110"/>
      <c r="QKC2123" s="2"/>
      <c r="QKD2123" s="15"/>
      <c r="QKE2123" s="15"/>
      <c r="QKF2123" s="83"/>
      <c r="QKG2123" s="52"/>
      <c r="QKH2123" s="70"/>
      <c r="QKI2123" s="70"/>
      <c r="QKJ2123" s="70"/>
      <c r="QKK2123" s="110"/>
      <c r="QKL2123" s="2"/>
      <c r="QKM2123" s="15"/>
      <c r="QKN2123" s="15"/>
      <c r="QKO2123" s="83"/>
      <c r="QKP2123" s="52"/>
      <c r="QKQ2123" s="70"/>
      <c r="QKR2123" s="70"/>
      <c r="QKS2123" s="70"/>
      <c r="QKT2123" s="110"/>
      <c r="QKU2123" s="2"/>
      <c r="QKV2123" s="15"/>
      <c r="QKW2123" s="15"/>
      <c r="QKX2123" s="83"/>
      <c r="QKY2123" s="52"/>
      <c r="QKZ2123" s="70"/>
      <c r="QLA2123" s="70"/>
      <c r="QLB2123" s="70"/>
      <c r="QLC2123" s="110"/>
      <c r="QLD2123" s="2"/>
      <c r="QLE2123" s="15"/>
      <c r="QLF2123" s="15"/>
      <c r="QLG2123" s="83"/>
      <c r="QLH2123" s="52"/>
      <c r="QLI2123" s="70"/>
      <c r="QLJ2123" s="70"/>
      <c r="QLK2123" s="70"/>
      <c r="QLL2123" s="110"/>
      <c r="QLM2123" s="2"/>
      <c r="QLN2123" s="15"/>
      <c r="QLO2123" s="15"/>
      <c r="QLP2123" s="83"/>
      <c r="QLQ2123" s="52"/>
      <c r="QLR2123" s="70"/>
      <c r="QLS2123" s="70"/>
      <c r="QLT2123" s="70"/>
      <c r="QLU2123" s="110"/>
      <c r="QLV2123" s="2"/>
      <c r="QLW2123" s="15"/>
      <c r="QLX2123" s="15"/>
      <c r="QLY2123" s="83"/>
      <c r="QLZ2123" s="52"/>
      <c r="QMA2123" s="70"/>
      <c r="QMB2123" s="70"/>
      <c r="QMC2123" s="70"/>
      <c r="QMD2123" s="110"/>
      <c r="QME2123" s="2"/>
      <c r="QMF2123" s="15"/>
      <c r="QMG2123" s="15"/>
      <c r="QMH2123" s="83"/>
      <c r="QMI2123" s="52"/>
      <c r="QMJ2123" s="70"/>
      <c r="QMK2123" s="70"/>
      <c r="QML2123" s="70"/>
      <c r="QMM2123" s="110"/>
      <c r="QMN2123" s="2"/>
      <c r="QMO2123" s="15"/>
      <c r="QMP2123" s="15"/>
      <c r="QMQ2123" s="83"/>
      <c r="QMR2123" s="52"/>
      <c r="QMS2123" s="70"/>
      <c r="QMT2123" s="70"/>
      <c r="QMU2123" s="70"/>
      <c r="QMV2123" s="110"/>
      <c r="QMW2123" s="2"/>
      <c r="QMX2123" s="15"/>
      <c r="QMY2123" s="15"/>
      <c r="QMZ2123" s="83"/>
      <c r="QNA2123" s="52"/>
      <c r="QNB2123" s="70"/>
      <c r="QNC2123" s="70"/>
      <c r="QND2123" s="70"/>
      <c r="QNE2123" s="110"/>
      <c r="QNF2123" s="2"/>
      <c r="QNG2123" s="15"/>
      <c r="QNH2123" s="15"/>
      <c r="QNI2123" s="83"/>
      <c r="QNJ2123" s="52"/>
      <c r="QNK2123" s="70"/>
      <c r="QNL2123" s="70"/>
      <c r="QNM2123" s="70"/>
      <c r="QNN2123" s="110"/>
      <c r="QNO2123" s="2"/>
      <c r="QNP2123" s="15"/>
      <c r="QNQ2123" s="15"/>
      <c r="QNR2123" s="83"/>
      <c r="QNS2123" s="52"/>
      <c r="QNT2123" s="70"/>
      <c r="QNU2123" s="70"/>
      <c r="QNV2123" s="70"/>
      <c r="QNW2123" s="110"/>
      <c r="QNX2123" s="2"/>
      <c r="QNY2123" s="15"/>
      <c r="QNZ2123" s="15"/>
      <c r="QOA2123" s="83"/>
      <c r="QOB2123" s="52"/>
      <c r="QOC2123" s="70"/>
      <c r="QOD2123" s="70"/>
      <c r="QOE2123" s="70"/>
      <c r="QOF2123" s="110"/>
      <c r="QOG2123" s="2"/>
      <c r="QOH2123" s="15"/>
      <c r="QOI2123" s="15"/>
      <c r="QOJ2123" s="83"/>
      <c r="QOK2123" s="52"/>
      <c r="QOL2123" s="70"/>
      <c r="QOM2123" s="70"/>
      <c r="QON2123" s="70"/>
      <c r="QOO2123" s="110"/>
      <c r="QOP2123" s="2"/>
      <c r="QOQ2123" s="15"/>
      <c r="QOR2123" s="15"/>
      <c r="QOS2123" s="83"/>
      <c r="QOT2123" s="52"/>
      <c r="QOU2123" s="70"/>
      <c r="QOV2123" s="70"/>
      <c r="QOW2123" s="70"/>
      <c r="QOX2123" s="110"/>
      <c r="QOY2123" s="2"/>
      <c r="QOZ2123" s="15"/>
      <c r="QPA2123" s="15"/>
      <c r="QPB2123" s="83"/>
      <c r="QPC2123" s="52"/>
      <c r="QPD2123" s="70"/>
      <c r="QPE2123" s="70"/>
      <c r="QPF2123" s="70"/>
      <c r="QPG2123" s="110"/>
      <c r="QPH2123" s="2"/>
      <c r="QPI2123" s="15"/>
      <c r="QPJ2123" s="15"/>
      <c r="QPK2123" s="83"/>
      <c r="QPL2123" s="52"/>
      <c r="QPM2123" s="70"/>
      <c r="QPN2123" s="70"/>
      <c r="QPO2123" s="70"/>
      <c r="QPP2123" s="110"/>
      <c r="QPQ2123" s="2"/>
      <c r="QPR2123" s="15"/>
      <c r="QPS2123" s="15"/>
      <c r="QPT2123" s="83"/>
      <c r="QPU2123" s="52"/>
      <c r="QPV2123" s="70"/>
      <c r="QPW2123" s="70"/>
      <c r="QPX2123" s="70"/>
      <c r="QPY2123" s="110"/>
      <c r="QPZ2123" s="2"/>
      <c r="QQA2123" s="15"/>
      <c r="QQB2123" s="15"/>
      <c r="QQC2123" s="83"/>
      <c r="QQD2123" s="52"/>
      <c r="QQE2123" s="70"/>
      <c r="QQF2123" s="70"/>
      <c r="QQG2123" s="70"/>
      <c r="QQH2123" s="110"/>
      <c r="QQI2123" s="2"/>
      <c r="QQJ2123" s="15"/>
      <c r="QQK2123" s="15"/>
      <c r="QQL2123" s="83"/>
      <c r="QQM2123" s="52"/>
      <c r="QQN2123" s="70"/>
      <c r="QQO2123" s="70"/>
      <c r="QQP2123" s="70"/>
      <c r="QQQ2123" s="110"/>
      <c r="QQR2123" s="2"/>
      <c r="QQS2123" s="15"/>
      <c r="QQT2123" s="15"/>
      <c r="QQU2123" s="83"/>
      <c r="QQV2123" s="52"/>
      <c r="QQW2123" s="70"/>
      <c r="QQX2123" s="70"/>
      <c r="QQY2123" s="70"/>
      <c r="QQZ2123" s="110"/>
      <c r="QRA2123" s="2"/>
      <c r="QRB2123" s="15"/>
      <c r="QRC2123" s="15"/>
      <c r="QRD2123" s="83"/>
      <c r="QRE2123" s="52"/>
      <c r="QRF2123" s="70"/>
      <c r="QRG2123" s="70"/>
      <c r="QRH2123" s="70"/>
      <c r="QRI2123" s="110"/>
      <c r="QRJ2123" s="2"/>
      <c r="QRK2123" s="15"/>
      <c r="QRL2123" s="15"/>
      <c r="QRM2123" s="83"/>
      <c r="QRN2123" s="52"/>
      <c r="QRO2123" s="70"/>
      <c r="QRP2123" s="70"/>
      <c r="QRQ2123" s="70"/>
      <c r="QRR2123" s="110"/>
      <c r="QRS2123" s="2"/>
      <c r="QRT2123" s="15"/>
      <c r="QRU2123" s="15"/>
      <c r="QRV2123" s="83"/>
      <c r="QRW2123" s="52"/>
      <c r="QRX2123" s="70"/>
      <c r="QRY2123" s="70"/>
      <c r="QRZ2123" s="70"/>
      <c r="QSA2123" s="110"/>
      <c r="QSB2123" s="2"/>
      <c r="QSC2123" s="15"/>
      <c r="QSD2123" s="15"/>
      <c r="QSE2123" s="83"/>
      <c r="QSF2123" s="52"/>
      <c r="QSG2123" s="70"/>
      <c r="QSH2123" s="70"/>
      <c r="QSI2123" s="70"/>
      <c r="QSJ2123" s="110"/>
      <c r="QSK2123" s="2"/>
      <c r="QSL2123" s="15"/>
      <c r="QSM2123" s="15"/>
      <c r="QSN2123" s="83"/>
      <c r="QSO2123" s="52"/>
      <c r="QSP2123" s="70"/>
      <c r="QSQ2123" s="70"/>
      <c r="QSR2123" s="70"/>
      <c r="QSS2123" s="110"/>
      <c r="QST2123" s="2"/>
      <c r="QSU2123" s="15"/>
      <c r="QSV2123" s="15"/>
      <c r="QSW2123" s="83"/>
      <c r="QSX2123" s="52"/>
      <c r="QSY2123" s="70"/>
      <c r="QSZ2123" s="70"/>
      <c r="QTA2123" s="70"/>
      <c r="QTB2123" s="110"/>
      <c r="QTC2123" s="2"/>
      <c r="QTD2123" s="15"/>
      <c r="QTE2123" s="15"/>
      <c r="QTF2123" s="83"/>
      <c r="QTG2123" s="52"/>
      <c r="QTH2123" s="70"/>
      <c r="QTI2123" s="70"/>
      <c r="QTJ2123" s="70"/>
      <c r="QTK2123" s="110"/>
      <c r="QTL2123" s="2"/>
      <c r="QTM2123" s="15"/>
      <c r="QTN2123" s="15"/>
      <c r="QTO2123" s="83"/>
      <c r="QTP2123" s="52"/>
      <c r="QTQ2123" s="70"/>
      <c r="QTR2123" s="70"/>
      <c r="QTS2123" s="70"/>
      <c r="QTT2123" s="110"/>
      <c r="QTU2123" s="2"/>
      <c r="QTV2123" s="15"/>
      <c r="QTW2123" s="15"/>
      <c r="QTX2123" s="83"/>
      <c r="QTY2123" s="52"/>
      <c r="QTZ2123" s="70"/>
      <c r="QUA2123" s="70"/>
      <c r="QUB2123" s="70"/>
      <c r="QUC2123" s="110"/>
      <c r="QUD2123" s="2"/>
      <c r="QUE2123" s="15"/>
      <c r="QUF2123" s="15"/>
      <c r="QUG2123" s="83"/>
      <c r="QUH2123" s="52"/>
      <c r="QUI2123" s="70"/>
      <c r="QUJ2123" s="70"/>
      <c r="QUK2123" s="70"/>
      <c r="QUL2123" s="110"/>
      <c r="QUM2123" s="2"/>
      <c r="QUN2123" s="15"/>
      <c r="QUO2123" s="15"/>
      <c r="QUP2123" s="83"/>
      <c r="QUQ2123" s="52"/>
      <c r="QUR2123" s="70"/>
      <c r="QUS2123" s="70"/>
      <c r="QUT2123" s="70"/>
      <c r="QUU2123" s="110"/>
      <c r="QUV2123" s="2"/>
      <c r="QUW2123" s="15"/>
      <c r="QUX2123" s="15"/>
      <c r="QUY2123" s="83"/>
      <c r="QUZ2123" s="52"/>
      <c r="QVA2123" s="70"/>
      <c r="QVB2123" s="70"/>
      <c r="QVC2123" s="70"/>
      <c r="QVD2123" s="110"/>
      <c r="QVE2123" s="2"/>
      <c r="QVF2123" s="15"/>
      <c r="QVG2123" s="15"/>
      <c r="QVH2123" s="83"/>
      <c r="QVI2123" s="52"/>
      <c r="QVJ2123" s="70"/>
      <c r="QVK2123" s="70"/>
      <c r="QVL2123" s="70"/>
      <c r="QVM2123" s="110"/>
      <c r="QVN2123" s="2"/>
      <c r="QVO2123" s="15"/>
      <c r="QVP2123" s="15"/>
      <c r="QVQ2123" s="83"/>
      <c r="QVR2123" s="52"/>
      <c r="QVS2123" s="70"/>
      <c r="QVT2123" s="70"/>
      <c r="QVU2123" s="70"/>
      <c r="QVV2123" s="110"/>
      <c r="QVW2123" s="2"/>
      <c r="QVX2123" s="15"/>
      <c r="QVY2123" s="15"/>
      <c r="QVZ2123" s="83"/>
      <c r="QWA2123" s="52"/>
      <c r="QWB2123" s="70"/>
      <c r="QWC2123" s="70"/>
      <c r="QWD2123" s="70"/>
      <c r="QWE2123" s="110"/>
      <c r="QWF2123" s="2"/>
      <c r="QWG2123" s="15"/>
      <c r="QWH2123" s="15"/>
      <c r="QWI2123" s="83"/>
      <c r="QWJ2123" s="52"/>
      <c r="QWK2123" s="70"/>
      <c r="QWL2123" s="70"/>
      <c r="QWM2123" s="70"/>
      <c r="QWN2123" s="110"/>
      <c r="QWO2123" s="2"/>
      <c r="QWP2123" s="15"/>
      <c r="QWQ2123" s="15"/>
      <c r="QWR2123" s="83"/>
      <c r="QWS2123" s="52"/>
      <c r="QWT2123" s="70"/>
      <c r="QWU2123" s="70"/>
      <c r="QWV2123" s="70"/>
      <c r="QWW2123" s="110"/>
      <c r="QWX2123" s="2"/>
      <c r="QWY2123" s="15"/>
      <c r="QWZ2123" s="15"/>
      <c r="QXA2123" s="83"/>
      <c r="QXB2123" s="52"/>
      <c r="QXC2123" s="70"/>
      <c r="QXD2123" s="70"/>
      <c r="QXE2123" s="70"/>
      <c r="QXF2123" s="110"/>
      <c r="QXG2123" s="2"/>
      <c r="QXH2123" s="15"/>
      <c r="QXI2123" s="15"/>
      <c r="QXJ2123" s="83"/>
      <c r="QXK2123" s="52"/>
      <c r="QXL2123" s="70"/>
      <c r="QXM2123" s="70"/>
      <c r="QXN2123" s="70"/>
      <c r="QXO2123" s="110"/>
      <c r="QXP2123" s="2"/>
      <c r="QXQ2123" s="15"/>
      <c r="QXR2123" s="15"/>
      <c r="QXS2123" s="83"/>
      <c r="QXT2123" s="52"/>
      <c r="QXU2123" s="70"/>
      <c r="QXV2123" s="70"/>
      <c r="QXW2123" s="70"/>
      <c r="QXX2123" s="110"/>
      <c r="QXY2123" s="2"/>
      <c r="QXZ2123" s="15"/>
      <c r="QYA2123" s="15"/>
      <c r="QYB2123" s="83"/>
      <c r="QYC2123" s="52"/>
      <c r="QYD2123" s="70"/>
      <c r="QYE2123" s="70"/>
      <c r="QYF2123" s="70"/>
      <c r="QYG2123" s="110"/>
      <c r="QYH2123" s="2"/>
      <c r="QYI2123" s="15"/>
      <c r="QYJ2123" s="15"/>
      <c r="QYK2123" s="83"/>
      <c r="QYL2123" s="52"/>
      <c r="QYM2123" s="70"/>
      <c r="QYN2123" s="70"/>
      <c r="QYO2123" s="70"/>
      <c r="QYP2123" s="110"/>
      <c r="QYQ2123" s="2"/>
      <c r="QYR2123" s="15"/>
      <c r="QYS2123" s="15"/>
      <c r="QYT2123" s="83"/>
      <c r="QYU2123" s="52"/>
      <c r="QYV2123" s="70"/>
      <c r="QYW2123" s="70"/>
      <c r="QYX2123" s="70"/>
      <c r="QYY2123" s="110"/>
      <c r="QYZ2123" s="2"/>
      <c r="QZA2123" s="15"/>
      <c r="QZB2123" s="15"/>
      <c r="QZC2123" s="83"/>
      <c r="QZD2123" s="52"/>
      <c r="QZE2123" s="70"/>
      <c r="QZF2123" s="70"/>
      <c r="QZG2123" s="70"/>
      <c r="QZH2123" s="110"/>
      <c r="QZI2123" s="2"/>
      <c r="QZJ2123" s="15"/>
      <c r="QZK2123" s="15"/>
      <c r="QZL2123" s="83"/>
      <c r="QZM2123" s="52"/>
      <c r="QZN2123" s="70"/>
      <c r="QZO2123" s="70"/>
      <c r="QZP2123" s="70"/>
      <c r="QZQ2123" s="110"/>
      <c r="QZR2123" s="2"/>
      <c r="QZS2123" s="15"/>
      <c r="QZT2123" s="15"/>
      <c r="QZU2123" s="83"/>
      <c r="QZV2123" s="52"/>
      <c r="QZW2123" s="70"/>
      <c r="QZX2123" s="70"/>
      <c r="QZY2123" s="70"/>
      <c r="QZZ2123" s="110"/>
      <c r="RAA2123" s="2"/>
      <c r="RAB2123" s="15"/>
      <c r="RAC2123" s="15"/>
      <c r="RAD2123" s="83"/>
      <c r="RAE2123" s="52"/>
      <c r="RAF2123" s="70"/>
      <c r="RAG2123" s="70"/>
      <c r="RAH2123" s="70"/>
      <c r="RAI2123" s="110"/>
      <c r="RAJ2123" s="2"/>
      <c r="RAK2123" s="15"/>
      <c r="RAL2123" s="15"/>
      <c r="RAM2123" s="83"/>
      <c r="RAN2123" s="52"/>
      <c r="RAO2123" s="70"/>
      <c r="RAP2123" s="70"/>
      <c r="RAQ2123" s="70"/>
      <c r="RAR2123" s="110"/>
      <c r="RAS2123" s="2"/>
      <c r="RAT2123" s="15"/>
      <c r="RAU2123" s="15"/>
      <c r="RAV2123" s="83"/>
      <c r="RAW2123" s="52"/>
      <c r="RAX2123" s="70"/>
      <c r="RAY2123" s="70"/>
      <c r="RAZ2123" s="70"/>
      <c r="RBA2123" s="110"/>
      <c r="RBB2123" s="2"/>
      <c r="RBC2123" s="15"/>
      <c r="RBD2123" s="15"/>
      <c r="RBE2123" s="83"/>
      <c r="RBF2123" s="52"/>
      <c r="RBG2123" s="70"/>
      <c r="RBH2123" s="70"/>
      <c r="RBI2123" s="70"/>
      <c r="RBJ2123" s="110"/>
      <c r="RBK2123" s="2"/>
      <c r="RBL2123" s="15"/>
      <c r="RBM2123" s="15"/>
      <c r="RBN2123" s="83"/>
      <c r="RBO2123" s="52"/>
      <c r="RBP2123" s="70"/>
      <c r="RBQ2123" s="70"/>
      <c r="RBR2123" s="70"/>
      <c r="RBS2123" s="110"/>
      <c r="RBT2123" s="2"/>
      <c r="RBU2123" s="15"/>
      <c r="RBV2123" s="15"/>
      <c r="RBW2123" s="83"/>
      <c r="RBX2123" s="52"/>
      <c r="RBY2123" s="70"/>
      <c r="RBZ2123" s="70"/>
      <c r="RCA2123" s="70"/>
      <c r="RCB2123" s="110"/>
      <c r="RCC2123" s="2"/>
      <c r="RCD2123" s="15"/>
      <c r="RCE2123" s="15"/>
      <c r="RCF2123" s="83"/>
      <c r="RCG2123" s="52"/>
      <c r="RCH2123" s="70"/>
      <c r="RCI2123" s="70"/>
      <c r="RCJ2123" s="70"/>
      <c r="RCK2123" s="110"/>
      <c r="RCL2123" s="2"/>
      <c r="RCM2123" s="15"/>
      <c r="RCN2123" s="15"/>
      <c r="RCO2123" s="83"/>
      <c r="RCP2123" s="52"/>
      <c r="RCQ2123" s="70"/>
      <c r="RCR2123" s="70"/>
      <c r="RCS2123" s="70"/>
      <c r="RCT2123" s="110"/>
      <c r="RCU2123" s="2"/>
      <c r="RCV2123" s="15"/>
      <c r="RCW2123" s="15"/>
      <c r="RCX2123" s="83"/>
      <c r="RCY2123" s="52"/>
      <c r="RCZ2123" s="70"/>
      <c r="RDA2123" s="70"/>
      <c r="RDB2123" s="70"/>
      <c r="RDC2123" s="110"/>
      <c r="RDD2123" s="2"/>
      <c r="RDE2123" s="15"/>
      <c r="RDF2123" s="15"/>
      <c r="RDG2123" s="83"/>
      <c r="RDH2123" s="52"/>
      <c r="RDI2123" s="70"/>
      <c r="RDJ2123" s="70"/>
      <c r="RDK2123" s="70"/>
      <c r="RDL2123" s="110"/>
      <c r="RDM2123" s="2"/>
      <c r="RDN2123" s="15"/>
      <c r="RDO2123" s="15"/>
      <c r="RDP2123" s="83"/>
      <c r="RDQ2123" s="52"/>
      <c r="RDR2123" s="70"/>
      <c r="RDS2123" s="70"/>
      <c r="RDT2123" s="70"/>
      <c r="RDU2123" s="110"/>
      <c r="RDV2123" s="2"/>
      <c r="RDW2123" s="15"/>
      <c r="RDX2123" s="15"/>
      <c r="RDY2123" s="83"/>
      <c r="RDZ2123" s="52"/>
      <c r="REA2123" s="70"/>
      <c r="REB2123" s="70"/>
      <c r="REC2123" s="70"/>
      <c r="RED2123" s="110"/>
      <c r="REE2123" s="2"/>
      <c r="REF2123" s="15"/>
      <c r="REG2123" s="15"/>
      <c r="REH2123" s="83"/>
      <c r="REI2123" s="52"/>
      <c r="REJ2123" s="70"/>
      <c r="REK2123" s="70"/>
      <c r="REL2123" s="70"/>
      <c r="REM2123" s="110"/>
      <c r="REN2123" s="2"/>
      <c r="REO2123" s="15"/>
      <c r="REP2123" s="15"/>
      <c r="REQ2123" s="83"/>
      <c r="RER2123" s="52"/>
      <c r="RES2123" s="70"/>
      <c r="RET2123" s="70"/>
      <c r="REU2123" s="70"/>
      <c r="REV2123" s="110"/>
      <c r="REW2123" s="2"/>
      <c r="REX2123" s="15"/>
      <c r="REY2123" s="15"/>
      <c r="REZ2123" s="83"/>
      <c r="RFA2123" s="52"/>
      <c r="RFB2123" s="70"/>
      <c r="RFC2123" s="70"/>
      <c r="RFD2123" s="70"/>
      <c r="RFE2123" s="110"/>
      <c r="RFF2123" s="2"/>
      <c r="RFG2123" s="15"/>
      <c r="RFH2123" s="15"/>
      <c r="RFI2123" s="83"/>
      <c r="RFJ2123" s="52"/>
      <c r="RFK2123" s="70"/>
      <c r="RFL2123" s="70"/>
      <c r="RFM2123" s="70"/>
      <c r="RFN2123" s="110"/>
      <c r="RFO2123" s="2"/>
      <c r="RFP2123" s="15"/>
      <c r="RFQ2123" s="15"/>
      <c r="RFR2123" s="83"/>
      <c r="RFS2123" s="52"/>
      <c r="RFT2123" s="70"/>
      <c r="RFU2123" s="70"/>
      <c r="RFV2123" s="70"/>
      <c r="RFW2123" s="110"/>
      <c r="RFX2123" s="2"/>
      <c r="RFY2123" s="15"/>
      <c r="RFZ2123" s="15"/>
      <c r="RGA2123" s="83"/>
      <c r="RGB2123" s="52"/>
      <c r="RGC2123" s="70"/>
      <c r="RGD2123" s="70"/>
      <c r="RGE2123" s="70"/>
      <c r="RGF2123" s="110"/>
      <c r="RGG2123" s="2"/>
      <c r="RGH2123" s="15"/>
      <c r="RGI2123" s="15"/>
      <c r="RGJ2123" s="83"/>
      <c r="RGK2123" s="52"/>
      <c r="RGL2123" s="70"/>
      <c r="RGM2123" s="70"/>
      <c r="RGN2123" s="70"/>
      <c r="RGO2123" s="110"/>
      <c r="RGP2123" s="2"/>
      <c r="RGQ2123" s="15"/>
      <c r="RGR2123" s="15"/>
      <c r="RGS2123" s="83"/>
      <c r="RGT2123" s="52"/>
      <c r="RGU2123" s="70"/>
      <c r="RGV2123" s="70"/>
      <c r="RGW2123" s="70"/>
      <c r="RGX2123" s="110"/>
      <c r="RGY2123" s="2"/>
      <c r="RGZ2123" s="15"/>
      <c r="RHA2123" s="15"/>
      <c r="RHB2123" s="83"/>
      <c r="RHC2123" s="52"/>
      <c r="RHD2123" s="70"/>
      <c r="RHE2123" s="70"/>
      <c r="RHF2123" s="70"/>
      <c r="RHG2123" s="110"/>
      <c r="RHH2123" s="2"/>
      <c r="RHI2123" s="15"/>
      <c r="RHJ2123" s="15"/>
      <c r="RHK2123" s="83"/>
      <c r="RHL2123" s="52"/>
      <c r="RHM2123" s="70"/>
      <c r="RHN2123" s="70"/>
      <c r="RHO2123" s="70"/>
      <c r="RHP2123" s="110"/>
      <c r="RHQ2123" s="2"/>
      <c r="RHR2123" s="15"/>
      <c r="RHS2123" s="15"/>
      <c r="RHT2123" s="83"/>
      <c r="RHU2123" s="52"/>
      <c r="RHV2123" s="70"/>
      <c r="RHW2123" s="70"/>
      <c r="RHX2123" s="70"/>
      <c r="RHY2123" s="110"/>
      <c r="RHZ2123" s="2"/>
      <c r="RIA2123" s="15"/>
      <c r="RIB2123" s="15"/>
      <c r="RIC2123" s="83"/>
      <c r="RID2123" s="52"/>
      <c r="RIE2123" s="70"/>
      <c r="RIF2123" s="70"/>
      <c r="RIG2123" s="70"/>
      <c r="RIH2123" s="110"/>
      <c r="RII2123" s="2"/>
      <c r="RIJ2123" s="15"/>
      <c r="RIK2123" s="15"/>
      <c r="RIL2123" s="83"/>
      <c r="RIM2123" s="52"/>
      <c r="RIN2123" s="70"/>
      <c r="RIO2123" s="70"/>
      <c r="RIP2123" s="70"/>
      <c r="RIQ2123" s="110"/>
      <c r="RIR2123" s="2"/>
      <c r="RIS2123" s="15"/>
      <c r="RIT2123" s="15"/>
      <c r="RIU2123" s="83"/>
      <c r="RIV2123" s="52"/>
      <c r="RIW2123" s="70"/>
      <c r="RIX2123" s="70"/>
      <c r="RIY2123" s="70"/>
      <c r="RIZ2123" s="110"/>
      <c r="RJA2123" s="2"/>
      <c r="RJB2123" s="15"/>
      <c r="RJC2123" s="15"/>
      <c r="RJD2123" s="83"/>
      <c r="RJE2123" s="52"/>
      <c r="RJF2123" s="70"/>
      <c r="RJG2123" s="70"/>
      <c r="RJH2123" s="70"/>
      <c r="RJI2123" s="110"/>
      <c r="RJJ2123" s="2"/>
      <c r="RJK2123" s="15"/>
      <c r="RJL2123" s="15"/>
      <c r="RJM2123" s="83"/>
      <c r="RJN2123" s="52"/>
      <c r="RJO2123" s="70"/>
      <c r="RJP2123" s="70"/>
      <c r="RJQ2123" s="70"/>
      <c r="RJR2123" s="110"/>
      <c r="RJS2123" s="2"/>
      <c r="RJT2123" s="15"/>
      <c r="RJU2123" s="15"/>
      <c r="RJV2123" s="83"/>
      <c r="RJW2123" s="52"/>
      <c r="RJX2123" s="70"/>
      <c r="RJY2123" s="70"/>
      <c r="RJZ2123" s="70"/>
      <c r="RKA2123" s="110"/>
      <c r="RKB2123" s="2"/>
      <c r="RKC2123" s="15"/>
      <c r="RKD2123" s="15"/>
      <c r="RKE2123" s="83"/>
      <c r="RKF2123" s="52"/>
      <c r="RKG2123" s="70"/>
      <c r="RKH2123" s="70"/>
      <c r="RKI2123" s="70"/>
      <c r="RKJ2123" s="110"/>
      <c r="RKK2123" s="2"/>
      <c r="RKL2123" s="15"/>
      <c r="RKM2123" s="15"/>
      <c r="RKN2123" s="83"/>
      <c r="RKO2123" s="52"/>
      <c r="RKP2123" s="70"/>
      <c r="RKQ2123" s="70"/>
      <c r="RKR2123" s="70"/>
      <c r="RKS2123" s="110"/>
      <c r="RKT2123" s="2"/>
      <c r="RKU2123" s="15"/>
      <c r="RKV2123" s="15"/>
      <c r="RKW2123" s="83"/>
      <c r="RKX2123" s="52"/>
      <c r="RKY2123" s="70"/>
      <c r="RKZ2123" s="70"/>
      <c r="RLA2123" s="70"/>
      <c r="RLB2123" s="110"/>
      <c r="RLC2123" s="2"/>
      <c r="RLD2123" s="15"/>
      <c r="RLE2123" s="15"/>
      <c r="RLF2123" s="83"/>
      <c r="RLG2123" s="52"/>
      <c r="RLH2123" s="70"/>
      <c r="RLI2123" s="70"/>
      <c r="RLJ2123" s="70"/>
      <c r="RLK2123" s="110"/>
      <c r="RLL2123" s="2"/>
      <c r="RLM2123" s="15"/>
      <c r="RLN2123" s="15"/>
      <c r="RLO2123" s="83"/>
      <c r="RLP2123" s="52"/>
      <c r="RLQ2123" s="70"/>
      <c r="RLR2123" s="70"/>
      <c r="RLS2123" s="70"/>
      <c r="RLT2123" s="110"/>
      <c r="RLU2123" s="2"/>
      <c r="RLV2123" s="15"/>
      <c r="RLW2123" s="15"/>
      <c r="RLX2123" s="83"/>
      <c r="RLY2123" s="52"/>
      <c r="RLZ2123" s="70"/>
      <c r="RMA2123" s="70"/>
      <c r="RMB2123" s="70"/>
      <c r="RMC2123" s="110"/>
      <c r="RMD2123" s="2"/>
      <c r="RME2123" s="15"/>
      <c r="RMF2123" s="15"/>
      <c r="RMG2123" s="83"/>
      <c r="RMH2123" s="52"/>
      <c r="RMI2123" s="70"/>
      <c r="RMJ2123" s="70"/>
      <c r="RMK2123" s="70"/>
      <c r="RML2123" s="110"/>
      <c r="RMM2123" s="2"/>
      <c r="RMN2123" s="15"/>
      <c r="RMO2123" s="15"/>
      <c r="RMP2123" s="83"/>
      <c r="RMQ2123" s="52"/>
      <c r="RMR2123" s="70"/>
      <c r="RMS2123" s="70"/>
      <c r="RMT2123" s="70"/>
      <c r="RMU2123" s="110"/>
      <c r="RMV2123" s="2"/>
      <c r="RMW2123" s="15"/>
      <c r="RMX2123" s="15"/>
      <c r="RMY2123" s="83"/>
      <c r="RMZ2123" s="52"/>
      <c r="RNA2123" s="70"/>
      <c r="RNB2123" s="70"/>
      <c r="RNC2123" s="70"/>
      <c r="RND2123" s="110"/>
      <c r="RNE2123" s="2"/>
      <c r="RNF2123" s="15"/>
      <c r="RNG2123" s="15"/>
      <c r="RNH2123" s="83"/>
      <c r="RNI2123" s="52"/>
      <c r="RNJ2123" s="70"/>
      <c r="RNK2123" s="70"/>
      <c r="RNL2123" s="70"/>
      <c r="RNM2123" s="110"/>
      <c r="RNN2123" s="2"/>
      <c r="RNO2123" s="15"/>
      <c r="RNP2123" s="15"/>
      <c r="RNQ2123" s="83"/>
      <c r="RNR2123" s="52"/>
      <c r="RNS2123" s="70"/>
      <c r="RNT2123" s="70"/>
      <c r="RNU2123" s="70"/>
      <c r="RNV2123" s="110"/>
      <c r="RNW2123" s="2"/>
      <c r="RNX2123" s="15"/>
      <c r="RNY2123" s="15"/>
      <c r="RNZ2123" s="83"/>
      <c r="ROA2123" s="52"/>
      <c r="ROB2123" s="70"/>
      <c r="ROC2123" s="70"/>
      <c r="ROD2123" s="70"/>
      <c r="ROE2123" s="110"/>
      <c r="ROF2123" s="2"/>
      <c r="ROG2123" s="15"/>
      <c r="ROH2123" s="15"/>
      <c r="ROI2123" s="83"/>
      <c r="ROJ2123" s="52"/>
      <c r="ROK2123" s="70"/>
      <c r="ROL2123" s="70"/>
      <c r="ROM2123" s="70"/>
      <c r="RON2123" s="110"/>
      <c r="ROO2123" s="2"/>
      <c r="ROP2123" s="15"/>
      <c r="ROQ2123" s="15"/>
      <c r="ROR2123" s="83"/>
      <c r="ROS2123" s="52"/>
      <c r="ROT2123" s="70"/>
      <c r="ROU2123" s="70"/>
      <c r="ROV2123" s="70"/>
      <c r="ROW2123" s="110"/>
      <c r="ROX2123" s="2"/>
      <c r="ROY2123" s="15"/>
      <c r="ROZ2123" s="15"/>
      <c r="RPA2123" s="83"/>
      <c r="RPB2123" s="52"/>
      <c r="RPC2123" s="70"/>
      <c r="RPD2123" s="70"/>
      <c r="RPE2123" s="70"/>
      <c r="RPF2123" s="110"/>
      <c r="RPG2123" s="2"/>
      <c r="RPH2123" s="15"/>
      <c r="RPI2123" s="15"/>
      <c r="RPJ2123" s="83"/>
      <c r="RPK2123" s="52"/>
      <c r="RPL2123" s="70"/>
      <c r="RPM2123" s="70"/>
      <c r="RPN2123" s="70"/>
      <c r="RPO2123" s="110"/>
      <c r="RPP2123" s="2"/>
      <c r="RPQ2123" s="15"/>
      <c r="RPR2123" s="15"/>
      <c r="RPS2123" s="83"/>
      <c r="RPT2123" s="52"/>
      <c r="RPU2123" s="70"/>
      <c r="RPV2123" s="70"/>
      <c r="RPW2123" s="70"/>
      <c r="RPX2123" s="110"/>
      <c r="RPY2123" s="2"/>
      <c r="RPZ2123" s="15"/>
      <c r="RQA2123" s="15"/>
      <c r="RQB2123" s="83"/>
      <c r="RQC2123" s="52"/>
      <c r="RQD2123" s="70"/>
      <c r="RQE2123" s="70"/>
      <c r="RQF2123" s="70"/>
      <c r="RQG2123" s="110"/>
      <c r="RQH2123" s="2"/>
      <c r="RQI2123" s="15"/>
      <c r="RQJ2123" s="15"/>
      <c r="RQK2123" s="83"/>
      <c r="RQL2123" s="52"/>
      <c r="RQM2123" s="70"/>
      <c r="RQN2123" s="70"/>
      <c r="RQO2123" s="70"/>
      <c r="RQP2123" s="110"/>
      <c r="RQQ2123" s="2"/>
      <c r="RQR2123" s="15"/>
      <c r="RQS2123" s="15"/>
      <c r="RQT2123" s="83"/>
      <c r="RQU2123" s="52"/>
      <c r="RQV2123" s="70"/>
      <c r="RQW2123" s="70"/>
      <c r="RQX2123" s="70"/>
      <c r="RQY2123" s="110"/>
      <c r="RQZ2123" s="2"/>
      <c r="RRA2123" s="15"/>
      <c r="RRB2123" s="15"/>
      <c r="RRC2123" s="83"/>
      <c r="RRD2123" s="52"/>
      <c r="RRE2123" s="70"/>
      <c r="RRF2123" s="70"/>
      <c r="RRG2123" s="70"/>
      <c r="RRH2123" s="110"/>
      <c r="RRI2123" s="2"/>
      <c r="RRJ2123" s="15"/>
      <c r="RRK2123" s="15"/>
      <c r="RRL2123" s="83"/>
      <c r="RRM2123" s="52"/>
      <c r="RRN2123" s="70"/>
      <c r="RRO2123" s="70"/>
      <c r="RRP2123" s="70"/>
      <c r="RRQ2123" s="110"/>
      <c r="RRR2123" s="2"/>
      <c r="RRS2123" s="15"/>
      <c r="RRT2123" s="15"/>
      <c r="RRU2123" s="83"/>
      <c r="RRV2123" s="52"/>
      <c r="RRW2123" s="70"/>
      <c r="RRX2123" s="70"/>
      <c r="RRY2123" s="70"/>
      <c r="RRZ2123" s="110"/>
      <c r="RSA2123" s="2"/>
      <c r="RSB2123" s="15"/>
      <c r="RSC2123" s="15"/>
      <c r="RSD2123" s="83"/>
      <c r="RSE2123" s="52"/>
      <c r="RSF2123" s="70"/>
      <c r="RSG2123" s="70"/>
      <c r="RSH2123" s="70"/>
      <c r="RSI2123" s="110"/>
      <c r="RSJ2123" s="2"/>
      <c r="RSK2123" s="15"/>
      <c r="RSL2123" s="15"/>
      <c r="RSM2123" s="83"/>
      <c r="RSN2123" s="52"/>
      <c r="RSO2123" s="70"/>
      <c r="RSP2123" s="70"/>
      <c r="RSQ2123" s="70"/>
      <c r="RSR2123" s="110"/>
      <c r="RSS2123" s="2"/>
      <c r="RST2123" s="15"/>
      <c r="RSU2123" s="15"/>
      <c r="RSV2123" s="83"/>
      <c r="RSW2123" s="52"/>
      <c r="RSX2123" s="70"/>
      <c r="RSY2123" s="70"/>
      <c r="RSZ2123" s="70"/>
      <c r="RTA2123" s="110"/>
      <c r="RTB2123" s="2"/>
      <c r="RTC2123" s="15"/>
      <c r="RTD2123" s="15"/>
      <c r="RTE2123" s="83"/>
      <c r="RTF2123" s="52"/>
      <c r="RTG2123" s="70"/>
      <c r="RTH2123" s="70"/>
      <c r="RTI2123" s="70"/>
      <c r="RTJ2123" s="110"/>
      <c r="RTK2123" s="2"/>
      <c r="RTL2123" s="15"/>
      <c r="RTM2123" s="15"/>
      <c r="RTN2123" s="83"/>
      <c r="RTO2123" s="52"/>
      <c r="RTP2123" s="70"/>
      <c r="RTQ2123" s="70"/>
      <c r="RTR2123" s="70"/>
      <c r="RTS2123" s="110"/>
      <c r="RTT2123" s="2"/>
      <c r="RTU2123" s="15"/>
      <c r="RTV2123" s="15"/>
      <c r="RTW2123" s="83"/>
      <c r="RTX2123" s="52"/>
      <c r="RTY2123" s="70"/>
      <c r="RTZ2123" s="70"/>
      <c r="RUA2123" s="70"/>
      <c r="RUB2123" s="110"/>
      <c r="RUC2123" s="2"/>
      <c r="RUD2123" s="15"/>
      <c r="RUE2123" s="15"/>
      <c r="RUF2123" s="83"/>
      <c r="RUG2123" s="52"/>
      <c r="RUH2123" s="70"/>
      <c r="RUI2123" s="70"/>
      <c r="RUJ2123" s="70"/>
      <c r="RUK2123" s="110"/>
      <c r="RUL2123" s="2"/>
      <c r="RUM2123" s="15"/>
      <c r="RUN2123" s="15"/>
      <c r="RUO2123" s="83"/>
      <c r="RUP2123" s="52"/>
      <c r="RUQ2123" s="70"/>
      <c r="RUR2123" s="70"/>
      <c r="RUS2123" s="70"/>
      <c r="RUT2123" s="110"/>
      <c r="RUU2123" s="2"/>
      <c r="RUV2123" s="15"/>
      <c r="RUW2123" s="15"/>
      <c r="RUX2123" s="83"/>
      <c r="RUY2123" s="52"/>
      <c r="RUZ2123" s="70"/>
      <c r="RVA2123" s="70"/>
      <c r="RVB2123" s="70"/>
      <c r="RVC2123" s="110"/>
      <c r="RVD2123" s="2"/>
      <c r="RVE2123" s="15"/>
      <c r="RVF2123" s="15"/>
      <c r="RVG2123" s="83"/>
      <c r="RVH2123" s="52"/>
      <c r="RVI2123" s="70"/>
      <c r="RVJ2123" s="70"/>
      <c r="RVK2123" s="70"/>
      <c r="RVL2123" s="110"/>
      <c r="RVM2123" s="2"/>
      <c r="RVN2123" s="15"/>
      <c r="RVO2123" s="15"/>
      <c r="RVP2123" s="83"/>
      <c r="RVQ2123" s="52"/>
      <c r="RVR2123" s="70"/>
      <c r="RVS2123" s="70"/>
      <c r="RVT2123" s="70"/>
      <c r="RVU2123" s="110"/>
      <c r="RVV2123" s="2"/>
      <c r="RVW2123" s="15"/>
      <c r="RVX2123" s="15"/>
      <c r="RVY2123" s="83"/>
      <c r="RVZ2123" s="52"/>
      <c r="RWA2123" s="70"/>
      <c r="RWB2123" s="70"/>
      <c r="RWC2123" s="70"/>
      <c r="RWD2123" s="110"/>
      <c r="RWE2123" s="2"/>
      <c r="RWF2123" s="15"/>
      <c r="RWG2123" s="15"/>
      <c r="RWH2123" s="83"/>
      <c r="RWI2123" s="52"/>
      <c r="RWJ2123" s="70"/>
      <c r="RWK2123" s="70"/>
      <c r="RWL2123" s="70"/>
      <c r="RWM2123" s="110"/>
      <c r="RWN2123" s="2"/>
      <c r="RWO2123" s="15"/>
      <c r="RWP2123" s="15"/>
      <c r="RWQ2123" s="83"/>
      <c r="RWR2123" s="52"/>
      <c r="RWS2123" s="70"/>
      <c r="RWT2123" s="70"/>
      <c r="RWU2123" s="70"/>
      <c r="RWV2123" s="110"/>
      <c r="RWW2123" s="2"/>
      <c r="RWX2123" s="15"/>
      <c r="RWY2123" s="15"/>
      <c r="RWZ2123" s="83"/>
      <c r="RXA2123" s="52"/>
      <c r="RXB2123" s="70"/>
      <c r="RXC2123" s="70"/>
      <c r="RXD2123" s="70"/>
      <c r="RXE2123" s="110"/>
      <c r="RXF2123" s="2"/>
      <c r="RXG2123" s="15"/>
      <c r="RXH2123" s="15"/>
      <c r="RXI2123" s="83"/>
      <c r="RXJ2123" s="52"/>
      <c r="RXK2123" s="70"/>
      <c r="RXL2123" s="70"/>
      <c r="RXM2123" s="70"/>
      <c r="RXN2123" s="110"/>
      <c r="RXO2123" s="2"/>
      <c r="RXP2123" s="15"/>
      <c r="RXQ2123" s="15"/>
      <c r="RXR2123" s="83"/>
      <c r="RXS2123" s="52"/>
      <c r="RXT2123" s="70"/>
      <c r="RXU2123" s="70"/>
      <c r="RXV2123" s="70"/>
      <c r="RXW2123" s="110"/>
      <c r="RXX2123" s="2"/>
      <c r="RXY2123" s="15"/>
      <c r="RXZ2123" s="15"/>
      <c r="RYA2123" s="83"/>
      <c r="RYB2123" s="52"/>
      <c r="RYC2123" s="70"/>
      <c r="RYD2123" s="70"/>
      <c r="RYE2123" s="70"/>
      <c r="RYF2123" s="110"/>
      <c r="RYG2123" s="2"/>
      <c r="RYH2123" s="15"/>
      <c r="RYI2123" s="15"/>
      <c r="RYJ2123" s="83"/>
      <c r="RYK2123" s="52"/>
      <c r="RYL2123" s="70"/>
      <c r="RYM2123" s="70"/>
      <c r="RYN2123" s="70"/>
      <c r="RYO2123" s="110"/>
      <c r="RYP2123" s="2"/>
      <c r="RYQ2123" s="15"/>
      <c r="RYR2123" s="15"/>
      <c r="RYS2123" s="83"/>
      <c r="RYT2123" s="52"/>
      <c r="RYU2123" s="70"/>
      <c r="RYV2123" s="70"/>
      <c r="RYW2123" s="70"/>
      <c r="RYX2123" s="110"/>
      <c r="RYY2123" s="2"/>
      <c r="RYZ2123" s="15"/>
      <c r="RZA2123" s="15"/>
      <c r="RZB2123" s="83"/>
      <c r="RZC2123" s="52"/>
      <c r="RZD2123" s="70"/>
      <c r="RZE2123" s="70"/>
      <c r="RZF2123" s="70"/>
      <c r="RZG2123" s="110"/>
      <c r="RZH2123" s="2"/>
      <c r="RZI2123" s="15"/>
      <c r="RZJ2123" s="15"/>
      <c r="RZK2123" s="83"/>
      <c r="RZL2123" s="52"/>
      <c r="RZM2123" s="70"/>
      <c r="RZN2123" s="70"/>
      <c r="RZO2123" s="70"/>
      <c r="RZP2123" s="110"/>
      <c r="RZQ2123" s="2"/>
      <c r="RZR2123" s="15"/>
      <c r="RZS2123" s="15"/>
      <c r="RZT2123" s="83"/>
      <c r="RZU2123" s="52"/>
      <c r="RZV2123" s="70"/>
      <c r="RZW2123" s="70"/>
      <c r="RZX2123" s="70"/>
      <c r="RZY2123" s="110"/>
      <c r="RZZ2123" s="2"/>
      <c r="SAA2123" s="15"/>
      <c r="SAB2123" s="15"/>
      <c r="SAC2123" s="83"/>
      <c r="SAD2123" s="52"/>
      <c r="SAE2123" s="70"/>
      <c r="SAF2123" s="70"/>
      <c r="SAG2123" s="70"/>
      <c r="SAH2123" s="110"/>
      <c r="SAI2123" s="2"/>
      <c r="SAJ2123" s="15"/>
      <c r="SAK2123" s="15"/>
      <c r="SAL2123" s="83"/>
      <c r="SAM2123" s="52"/>
      <c r="SAN2123" s="70"/>
      <c r="SAO2123" s="70"/>
      <c r="SAP2123" s="70"/>
      <c r="SAQ2123" s="110"/>
      <c r="SAR2123" s="2"/>
      <c r="SAS2123" s="15"/>
      <c r="SAT2123" s="15"/>
      <c r="SAU2123" s="83"/>
      <c r="SAV2123" s="52"/>
      <c r="SAW2123" s="70"/>
      <c r="SAX2123" s="70"/>
      <c r="SAY2123" s="70"/>
      <c r="SAZ2123" s="110"/>
      <c r="SBA2123" s="2"/>
      <c r="SBB2123" s="15"/>
      <c r="SBC2123" s="15"/>
      <c r="SBD2123" s="83"/>
      <c r="SBE2123" s="52"/>
      <c r="SBF2123" s="70"/>
      <c r="SBG2123" s="70"/>
      <c r="SBH2123" s="70"/>
      <c r="SBI2123" s="110"/>
      <c r="SBJ2123" s="2"/>
      <c r="SBK2123" s="15"/>
      <c r="SBL2123" s="15"/>
      <c r="SBM2123" s="83"/>
      <c r="SBN2123" s="52"/>
      <c r="SBO2123" s="70"/>
      <c r="SBP2123" s="70"/>
      <c r="SBQ2123" s="70"/>
      <c r="SBR2123" s="110"/>
      <c r="SBS2123" s="2"/>
      <c r="SBT2123" s="15"/>
      <c r="SBU2123" s="15"/>
      <c r="SBV2123" s="83"/>
      <c r="SBW2123" s="52"/>
      <c r="SBX2123" s="70"/>
      <c r="SBY2123" s="70"/>
      <c r="SBZ2123" s="70"/>
      <c r="SCA2123" s="110"/>
      <c r="SCB2123" s="2"/>
      <c r="SCC2123" s="15"/>
      <c r="SCD2123" s="15"/>
      <c r="SCE2123" s="83"/>
      <c r="SCF2123" s="52"/>
      <c r="SCG2123" s="70"/>
      <c r="SCH2123" s="70"/>
      <c r="SCI2123" s="70"/>
      <c r="SCJ2123" s="110"/>
      <c r="SCK2123" s="2"/>
      <c r="SCL2123" s="15"/>
      <c r="SCM2123" s="15"/>
      <c r="SCN2123" s="83"/>
      <c r="SCO2123" s="52"/>
      <c r="SCP2123" s="70"/>
      <c r="SCQ2123" s="70"/>
      <c r="SCR2123" s="70"/>
      <c r="SCS2123" s="110"/>
      <c r="SCT2123" s="2"/>
      <c r="SCU2123" s="15"/>
      <c r="SCV2123" s="15"/>
      <c r="SCW2123" s="83"/>
      <c r="SCX2123" s="52"/>
      <c r="SCY2123" s="70"/>
      <c r="SCZ2123" s="70"/>
      <c r="SDA2123" s="70"/>
      <c r="SDB2123" s="110"/>
      <c r="SDC2123" s="2"/>
      <c r="SDD2123" s="15"/>
      <c r="SDE2123" s="15"/>
      <c r="SDF2123" s="83"/>
      <c r="SDG2123" s="52"/>
      <c r="SDH2123" s="70"/>
      <c r="SDI2123" s="70"/>
      <c r="SDJ2123" s="70"/>
      <c r="SDK2123" s="110"/>
      <c r="SDL2123" s="2"/>
      <c r="SDM2123" s="15"/>
      <c r="SDN2123" s="15"/>
      <c r="SDO2123" s="83"/>
      <c r="SDP2123" s="52"/>
      <c r="SDQ2123" s="70"/>
      <c r="SDR2123" s="70"/>
      <c r="SDS2123" s="70"/>
      <c r="SDT2123" s="110"/>
      <c r="SDU2123" s="2"/>
      <c r="SDV2123" s="15"/>
      <c r="SDW2123" s="15"/>
      <c r="SDX2123" s="83"/>
      <c r="SDY2123" s="52"/>
      <c r="SDZ2123" s="70"/>
      <c r="SEA2123" s="70"/>
      <c r="SEB2123" s="70"/>
      <c r="SEC2123" s="110"/>
      <c r="SED2123" s="2"/>
      <c r="SEE2123" s="15"/>
      <c r="SEF2123" s="15"/>
      <c r="SEG2123" s="83"/>
      <c r="SEH2123" s="52"/>
      <c r="SEI2123" s="70"/>
      <c r="SEJ2123" s="70"/>
      <c r="SEK2123" s="70"/>
      <c r="SEL2123" s="110"/>
      <c r="SEM2123" s="2"/>
      <c r="SEN2123" s="15"/>
      <c r="SEO2123" s="15"/>
      <c r="SEP2123" s="83"/>
      <c r="SEQ2123" s="52"/>
      <c r="SER2123" s="70"/>
      <c r="SES2123" s="70"/>
      <c r="SET2123" s="70"/>
      <c r="SEU2123" s="110"/>
      <c r="SEV2123" s="2"/>
      <c r="SEW2123" s="15"/>
      <c r="SEX2123" s="15"/>
      <c r="SEY2123" s="83"/>
      <c r="SEZ2123" s="52"/>
      <c r="SFA2123" s="70"/>
      <c r="SFB2123" s="70"/>
      <c r="SFC2123" s="70"/>
      <c r="SFD2123" s="110"/>
      <c r="SFE2123" s="2"/>
      <c r="SFF2123" s="15"/>
      <c r="SFG2123" s="15"/>
      <c r="SFH2123" s="83"/>
      <c r="SFI2123" s="52"/>
      <c r="SFJ2123" s="70"/>
      <c r="SFK2123" s="70"/>
      <c r="SFL2123" s="70"/>
      <c r="SFM2123" s="110"/>
      <c r="SFN2123" s="2"/>
      <c r="SFO2123" s="15"/>
      <c r="SFP2123" s="15"/>
      <c r="SFQ2123" s="83"/>
      <c r="SFR2123" s="52"/>
      <c r="SFS2123" s="70"/>
      <c r="SFT2123" s="70"/>
      <c r="SFU2123" s="70"/>
      <c r="SFV2123" s="110"/>
      <c r="SFW2123" s="2"/>
      <c r="SFX2123" s="15"/>
      <c r="SFY2123" s="15"/>
      <c r="SFZ2123" s="83"/>
      <c r="SGA2123" s="52"/>
      <c r="SGB2123" s="70"/>
      <c r="SGC2123" s="70"/>
      <c r="SGD2123" s="70"/>
      <c r="SGE2123" s="110"/>
      <c r="SGF2123" s="2"/>
      <c r="SGG2123" s="15"/>
      <c r="SGH2123" s="15"/>
      <c r="SGI2123" s="83"/>
      <c r="SGJ2123" s="52"/>
      <c r="SGK2123" s="70"/>
      <c r="SGL2123" s="70"/>
      <c r="SGM2123" s="70"/>
      <c r="SGN2123" s="110"/>
      <c r="SGO2123" s="2"/>
      <c r="SGP2123" s="15"/>
      <c r="SGQ2123" s="15"/>
      <c r="SGR2123" s="83"/>
      <c r="SGS2123" s="52"/>
      <c r="SGT2123" s="70"/>
      <c r="SGU2123" s="70"/>
      <c r="SGV2123" s="70"/>
      <c r="SGW2123" s="110"/>
      <c r="SGX2123" s="2"/>
      <c r="SGY2123" s="15"/>
      <c r="SGZ2123" s="15"/>
      <c r="SHA2123" s="83"/>
      <c r="SHB2123" s="52"/>
      <c r="SHC2123" s="70"/>
      <c r="SHD2123" s="70"/>
      <c r="SHE2123" s="70"/>
      <c r="SHF2123" s="110"/>
      <c r="SHG2123" s="2"/>
      <c r="SHH2123" s="15"/>
      <c r="SHI2123" s="15"/>
      <c r="SHJ2123" s="83"/>
      <c r="SHK2123" s="52"/>
      <c r="SHL2123" s="70"/>
      <c r="SHM2123" s="70"/>
      <c r="SHN2123" s="70"/>
      <c r="SHO2123" s="110"/>
      <c r="SHP2123" s="2"/>
      <c r="SHQ2123" s="15"/>
      <c r="SHR2123" s="15"/>
      <c r="SHS2123" s="83"/>
      <c r="SHT2123" s="52"/>
      <c r="SHU2123" s="70"/>
      <c r="SHV2123" s="70"/>
      <c r="SHW2123" s="70"/>
      <c r="SHX2123" s="110"/>
      <c r="SHY2123" s="2"/>
      <c r="SHZ2123" s="15"/>
      <c r="SIA2123" s="15"/>
      <c r="SIB2123" s="83"/>
      <c r="SIC2123" s="52"/>
      <c r="SID2123" s="70"/>
      <c r="SIE2123" s="70"/>
      <c r="SIF2123" s="70"/>
      <c r="SIG2123" s="110"/>
      <c r="SIH2123" s="2"/>
      <c r="SII2123" s="15"/>
      <c r="SIJ2123" s="15"/>
      <c r="SIK2123" s="83"/>
      <c r="SIL2123" s="52"/>
      <c r="SIM2123" s="70"/>
      <c r="SIN2123" s="70"/>
      <c r="SIO2123" s="70"/>
      <c r="SIP2123" s="110"/>
      <c r="SIQ2123" s="2"/>
      <c r="SIR2123" s="15"/>
      <c r="SIS2123" s="15"/>
      <c r="SIT2123" s="83"/>
      <c r="SIU2123" s="52"/>
      <c r="SIV2123" s="70"/>
      <c r="SIW2123" s="70"/>
      <c r="SIX2123" s="70"/>
      <c r="SIY2123" s="110"/>
      <c r="SIZ2123" s="2"/>
      <c r="SJA2123" s="15"/>
      <c r="SJB2123" s="15"/>
      <c r="SJC2123" s="83"/>
      <c r="SJD2123" s="52"/>
      <c r="SJE2123" s="70"/>
      <c r="SJF2123" s="70"/>
      <c r="SJG2123" s="70"/>
      <c r="SJH2123" s="110"/>
      <c r="SJI2123" s="2"/>
      <c r="SJJ2123" s="15"/>
      <c r="SJK2123" s="15"/>
      <c r="SJL2123" s="83"/>
      <c r="SJM2123" s="52"/>
      <c r="SJN2123" s="70"/>
      <c r="SJO2123" s="70"/>
      <c r="SJP2123" s="70"/>
      <c r="SJQ2123" s="110"/>
      <c r="SJR2123" s="2"/>
      <c r="SJS2123" s="15"/>
      <c r="SJT2123" s="15"/>
      <c r="SJU2123" s="83"/>
      <c r="SJV2123" s="52"/>
      <c r="SJW2123" s="70"/>
      <c r="SJX2123" s="70"/>
      <c r="SJY2123" s="70"/>
      <c r="SJZ2123" s="110"/>
      <c r="SKA2123" s="2"/>
      <c r="SKB2123" s="15"/>
      <c r="SKC2123" s="15"/>
      <c r="SKD2123" s="83"/>
      <c r="SKE2123" s="52"/>
      <c r="SKF2123" s="70"/>
      <c r="SKG2123" s="70"/>
      <c r="SKH2123" s="70"/>
      <c r="SKI2123" s="110"/>
      <c r="SKJ2123" s="2"/>
      <c r="SKK2123" s="15"/>
      <c r="SKL2123" s="15"/>
      <c r="SKM2123" s="83"/>
      <c r="SKN2123" s="52"/>
      <c r="SKO2123" s="70"/>
      <c r="SKP2123" s="70"/>
      <c r="SKQ2123" s="70"/>
      <c r="SKR2123" s="110"/>
      <c r="SKS2123" s="2"/>
      <c r="SKT2123" s="15"/>
      <c r="SKU2123" s="15"/>
      <c r="SKV2123" s="83"/>
      <c r="SKW2123" s="52"/>
      <c r="SKX2123" s="70"/>
      <c r="SKY2123" s="70"/>
      <c r="SKZ2123" s="70"/>
      <c r="SLA2123" s="110"/>
      <c r="SLB2123" s="2"/>
      <c r="SLC2123" s="15"/>
      <c r="SLD2123" s="15"/>
      <c r="SLE2123" s="83"/>
      <c r="SLF2123" s="52"/>
      <c r="SLG2123" s="70"/>
      <c r="SLH2123" s="70"/>
      <c r="SLI2123" s="70"/>
      <c r="SLJ2123" s="110"/>
      <c r="SLK2123" s="2"/>
      <c r="SLL2123" s="15"/>
      <c r="SLM2123" s="15"/>
      <c r="SLN2123" s="83"/>
      <c r="SLO2123" s="52"/>
      <c r="SLP2123" s="70"/>
      <c r="SLQ2123" s="70"/>
      <c r="SLR2123" s="70"/>
      <c r="SLS2123" s="110"/>
      <c r="SLT2123" s="2"/>
      <c r="SLU2123" s="15"/>
      <c r="SLV2123" s="15"/>
      <c r="SLW2123" s="83"/>
      <c r="SLX2123" s="52"/>
      <c r="SLY2123" s="70"/>
      <c r="SLZ2123" s="70"/>
      <c r="SMA2123" s="70"/>
      <c r="SMB2123" s="110"/>
      <c r="SMC2123" s="2"/>
      <c r="SMD2123" s="15"/>
      <c r="SME2123" s="15"/>
      <c r="SMF2123" s="83"/>
      <c r="SMG2123" s="52"/>
      <c r="SMH2123" s="70"/>
      <c r="SMI2123" s="70"/>
      <c r="SMJ2123" s="70"/>
      <c r="SMK2123" s="110"/>
      <c r="SML2123" s="2"/>
      <c r="SMM2123" s="15"/>
      <c r="SMN2123" s="15"/>
      <c r="SMO2123" s="83"/>
      <c r="SMP2123" s="52"/>
      <c r="SMQ2123" s="70"/>
      <c r="SMR2123" s="70"/>
      <c r="SMS2123" s="70"/>
      <c r="SMT2123" s="110"/>
      <c r="SMU2123" s="2"/>
      <c r="SMV2123" s="15"/>
      <c r="SMW2123" s="15"/>
      <c r="SMX2123" s="83"/>
      <c r="SMY2123" s="52"/>
      <c r="SMZ2123" s="70"/>
      <c r="SNA2123" s="70"/>
      <c r="SNB2123" s="70"/>
      <c r="SNC2123" s="110"/>
      <c r="SND2123" s="2"/>
      <c r="SNE2123" s="15"/>
      <c r="SNF2123" s="15"/>
      <c r="SNG2123" s="83"/>
      <c r="SNH2123" s="52"/>
      <c r="SNI2123" s="70"/>
      <c r="SNJ2123" s="70"/>
      <c r="SNK2123" s="70"/>
      <c r="SNL2123" s="110"/>
      <c r="SNM2123" s="2"/>
      <c r="SNN2123" s="15"/>
      <c r="SNO2123" s="15"/>
      <c r="SNP2123" s="83"/>
      <c r="SNQ2123" s="52"/>
      <c r="SNR2123" s="70"/>
      <c r="SNS2123" s="70"/>
      <c r="SNT2123" s="70"/>
      <c r="SNU2123" s="110"/>
      <c r="SNV2123" s="2"/>
      <c r="SNW2123" s="15"/>
      <c r="SNX2123" s="15"/>
      <c r="SNY2123" s="83"/>
      <c r="SNZ2123" s="52"/>
      <c r="SOA2123" s="70"/>
      <c r="SOB2123" s="70"/>
      <c r="SOC2123" s="70"/>
      <c r="SOD2123" s="110"/>
      <c r="SOE2123" s="2"/>
      <c r="SOF2123" s="15"/>
      <c r="SOG2123" s="15"/>
      <c r="SOH2123" s="83"/>
      <c r="SOI2123" s="52"/>
      <c r="SOJ2123" s="70"/>
      <c r="SOK2123" s="70"/>
      <c r="SOL2123" s="70"/>
      <c r="SOM2123" s="110"/>
      <c r="SON2123" s="2"/>
      <c r="SOO2123" s="15"/>
      <c r="SOP2123" s="15"/>
      <c r="SOQ2123" s="83"/>
      <c r="SOR2123" s="52"/>
      <c r="SOS2123" s="70"/>
      <c r="SOT2123" s="70"/>
      <c r="SOU2123" s="70"/>
      <c r="SOV2123" s="110"/>
      <c r="SOW2123" s="2"/>
      <c r="SOX2123" s="15"/>
      <c r="SOY2123" s="15"/>
      <c r="SOZ2123" s="83"/>
      <c r="SPA2123" s="52"/>
      <c r="SPB2123" s="70"/>
      <c r="SPC2123" s="70"/>
      <c r="SPD2123" s="70"/>
      <c r="SPE2123" s="110"/>
      <c r="SPF2123" s="2"/>
      <c r="SPG2123" s="15"/>
      <c r="SPH2123" s="15"/>
      <c r="SPI2123" s="83"/>
      <c r="SPJ2123" s="52"/>
      <c r="SPK2123" s="70"/>
      <c r="SPL2123" s="70"/>
      <c r="SPM2123" s="70"/>
      <c r="SPN2123" s="110"/>
      <c r="SPO2123" s="2"/>
      <c r="SPP2123" s="15"/>
      <c r="SPQ2123" s="15"/>
      <c r="SPR2123" s="83"/>
      <c r="SPS2123" s="52"/>
      <c r="SPT2123" s="70"/>
      <c r="SPU2123" s="70"/>
      <c r="SPV2123" s="70"/>
      <c r="SPW2123" s="110"/>
      <c r="SPX2123" s="2"/>
      <c r="SPY2123" s="15"/>
      <c r="SPZ2123" s="15"/>
      <c r="SQA2123" s="83"/>
      <c r="SQB2123" s="52"/>
      <c r="SQC2123" s="70"/>
      <c r="SQD2123" s="70"/>
      <c r="SQE2123" s="70"/>
      <c r="SQF2123" s="110"/>
      <c r="SQG2123" s="2"/>
      <c r="SQH2123" s="15"/>
      <c r="SQI2123" s="15"/>
      <c r="SQJ2123" s="83"/>
      <c r="SQK2123" s="52"/>
      <c r="SQL2123" s="70"/>
      <c r="SQM2123" s="70"/>
      <c r="SQN2123" s="70"/>
      <c r="SQO2123" s="110"/>
      <c r="SQP2123" s="2"/>
      <c r="SQQ2123" s="15"/>
      <c r="SQR2123" s="15"/>
      <c r="SQS2123" s="83"/>
      <c r="SQT2123" s="52"/>
      <c r="SQU2123" s="70"/>
      <c r="SQV2123" s="70"/>
      <c r="SQW2123" s="70"/>
      <c r="SQX2123" s="110"/>
      <c r="SQY2123" s="2"/>
      <c r="SQZ2123" s="15"/>
      <c r="SRA2123" s="15"/>
      <c r="SRB2123" s="83"/>
      <c r="SRC2123" s="52"/>
      <c r="SRD2123" s="70"/>
      <c r="SRE2123" s="70"/>
      <c r="SRF2123" s="70"/>
      <c r="SRG2123" s="110"/>
      <c r="SRH2123" s="2"/>
      <c r="SRI2123" s="15"/>
      <c r="SRJ2123" s="15"/>
      <c r="SRK2123" s="83"/>
      <c r="SRL2123" s="52"/>
      <c r="SRM2123" s="70"/>
      <c r="SRN2123" s="70"/>
      <c r="SRO2123" s="70"/>
      <c r="SRP2123" s="110"/>
      <c r="SRQ2123" s="2"/>
      <c r="SRR2123" s="15"/>
      <c r="SRS2123" s="15"/>
      <c r="SRT2123" s="83"/>
      <c r="SRU2123" s="52"/>
      <c r="SRV2123" s="70"/>
      <c r="SRW2123" s="70"/>
      <c r="SRX2123" s="70"/>
      <c r="SRY2123" s="110"/>
      <c r="SRZ2123" s="2"/>
      <c r="SSA2123" s="15"/>
      <c r="SSB2123" s="15"/>
      <c r="SSC2123" s="83"/>
      <c r="SSD2123" s="52"/>
      <c r="SSE2123" s="70"/>
      <c r="SSF2123" s="70"/>
      <c r="SSG2123" s="70"/>
      <c r="SSH2123" s="110"/>
      <c r="SSI2123" s="2"/>
      <c r="SSJ2123" s="15"/>
      <c r="SSK2123" s="15"/>
      <c r="SSL2123" s="83"/>
      <c r="SSM2123" s="52"/>
      <c r="SSN2123" s="70"/>
      <c r="SSO2123" s="70"/>
      <c r="SSP2123" s="70"/>
      <c r="SSQ2123" s="110"/>
      <c r="SSR2123" s="2"/>
      <c r="SSS2123" s="15"/>
      <c r="SST2123" s="15"/>
      <c r="SSU2123" s="83"/>
      <c r="SSV2123" s="52"/>
      <c r="SSW2123" s="70"/>
      <c r="SSX2123" s="70"/>
      <c r="SSY2123" s="70"/>
      <c r="SSZ2123" s="110"/>
      <c r="STA2123" s="2"/>
      <c r="STB2123" s="15"/>
      <c r="STC2123" s="15"/>
      <c r="STD2123" s="83"/>
      <c r="STE2123" s="52"/>
      <c r="STF2123" s="70"/>
      <c r="STG2123" s="70"/>
      <c r="STH2123" s="70"/>
      <c r="STI2123" s="110"/>
      <c r="STJ2123" s="2"/>
      <c r="STK2123" s="15"/>
      <c r="STL2123" s="15"/>
      <c r="STM2123" s="83"/>
      <c r="STN2123" s="52"/>
      <c r="STO2123" s="70"/>
      <c r="STP2123" s="70"/>
      <c r="STQ2123" s="70"/>
      <c r="STR2123" s="110"/>
      <c r="STS2123" s="2"/>
      <c r="STT2123" s="15"/>
      <c r="STU2123" s="15"/>
      <c r="STV2123" s="83"/>
      <c r="STW2123" s="52"/>
      <c r="STX2123" s="70"/>
      <c r="STY2123" s="70"/>
      <c r="STZ2123" s="70"/>
      <c r="SUA2123" s="110"/>
      <c r="SUB2123" s="2"/>
      <c r="SUC2123" s="15"/>
      <c r="SUD2123" s="15"/>
      <c r="SUE2123" s="83"/>
      <c r="SUF2123" s="52"/>
      <c r="SUG2123" s="70"/>
      <c r="SUH2123" s="70"/>
      <c r="SUI2123" s="70"/>
      <c r="SUJ2123" s="110"/>
      <c r="SUK2123" s="2"/>
      <c r="SUL2123" s="15"/>
      <c r="SUM2123" s="15"/>
      <c r="SUN2123" s="83"/>
      <c r="SUO2123" s="52"/>
      <c r="SUP2123" s="70"/>
      <c r="SUQ2123" s="70"/>
      <c r="SUR2123" s="70"/>
      <c r="SUS2123" s="110"/>
      <c r="SUT2123" s="2"/>
      <c r="SUU2123" s="15"/>
      <c r="SUV2123" s="15"/>
      <c r="SUW2123" s="83"/>
      <c r="SUX2123" s="52"/>
      <c r="SUY2123" s="70"/>
      <c r="SUZ2123" s="70"/>
      <c r="SVA2123" s="70"/>
      <c r="SVB2123" s="110"/>
      <c r="SVC2123" s="2"/>
      <c r="SVD2123" s="15"/>
      <c r="SVE2123" s="15"/>
      <c r="SVF2123" s="83"/>
      <c r="SVG2123" s="52"/>
      <c r="SVH2123" s="70"/>
      <c r="SVI2123" s="70"/>
      <c r="SVJ2123" s="70"/>
      <c r="SVK2123" s="110"/>
      <c r="SVL2123" s="2"/>
      <c r="SVM2123" s="15"/>
      <c r="SVN2123" s="15"/>
      <c r="SVO2123" s="83"/>
      <c r="SVP2123" s="52"/>
      <c r="SVQ2123" s="70"/>
      <c r="SVR2123" s="70"/>
      <c r="SVS2123" s="70"/>
      <c r="SVT2123" s="110"/>
      <c r="SVU2123" s="2"/>
      <c r="SVV2123" s="15"/>
      <c r="SVW2123" s="15"/>
      <c r="SVX2123" s="83"/>
      <c r="SVY2123" s="52"/>
      <c r="SVZ2123" s="70"/>
      <c r="SWA2123" s="70"/>
      <c r="SWB2123" s="70"/>
      <c r="SWC2123" s="110"/>
      <c r="SWD2123" s="2"/>
      <c r="SWE2123" s="15"/>
      <c r="SWF2123" s="15"/>
      <c r="SWG2123" s="83"/>
      <c r="SWH2123" s="52"/>
      <c r="SWI2123" s="70"/>
      <c r="SWJ2123" s="70"/>
      <c r="SWK2123" s="70"/>
      <c r="SWL2123" s="110"/>
      <c r="SWM2123" s="2"/>
      <c r="SWN2123" s="15"/>
      <c r="SWO2123" s="15"/>
      <c r="SWP2123" s="83"/>
      <c r="SWQ2123" s="52"/>
      <c r="SWR2123" s="70"/>
      <c r="SWS2123" s="70"/>
      <c r="SWT2123" s="70"/>
      <c r="SWU2123" s="110"/>
      <c r="SWV2123" s="2"/>
      <c r="SWW2123" s="15"/>
      <c r="SWX2123" s="15"/>
      <c r="SWY2123" s="83"/>
      <c r="SWZ2123" s="52"/>
      <c r="SXA2123" s="70"/>
      <c r="SXB2123" s="70"/>
      <c r="SXC2123" s="70"/>
      <c r="SXD2123" s="110"/>
      <c r="SXE2123" s="2"/>
      <c r="SXF2123" s="15"/>
      <c r="SXG2123" s="15"/>
      <c r="SXH2123" s="83"/>
      <c r="SXI2123" s="52"/>
      <c r="SXJ2123" s="70"/>
      <c r="SXK2123" s="70"/>
      <c r="SXL2123" s="70"/>
      <c r="SXM2123" s="110"/>
      <c r="SXN2123" s="2"/>
      <c r="SXO2123" s="15"/>
      <c r="SXP2123" s="15"/>
      <c r="SXQ2123" s="83"/>
      <c r="SXR2123" s="52"/>
      <c r="SXS2123" s="70"/>
      <c r="SXT2123" s="70"/>
      <c r="SXU2123" s="70"/>
      <c r="SXV2123" s="110"/>
      <c r="SXW2123" s="2"/>
      <c r="SXX2123" s="15"/>
      <c r="SXY2123" s="15"/>
      <c r="SXZ2123" s="83"/>
      <c r="SYA2123" s="52"/>
      <c r="SYB2123" s="70"/>
      <c r="SYC2123" s="70"/>
      <c r="SYD2123" s="70"/>
      <c r="SYE2123" s="110"/>
      <c r="SYF2123" s="2"/>
      <c r="SYG2123" s="15"/>
      <c r="SYH2123" s="15"/>
      <c r="SYI2123" s="83"/>
      <c r="SYJ2123" s="52"/>
      <c r="SYK2123" s="70"/>
      <c r="SYL2123" s="70"/>
      <c r="SYM2123" s="70"/>
      <c r="SYN2123" s="110"/>
      <c r="SYO2123" s="2"/>
      <c r="SYP2123" s="15"/>
      <c r="SYQ2123" s="15"/>
      <c r="SYR2123" s="83"/>
      <c r="SYS2123" s="52"/>
      <c r="SYT2123" s="70"/>
      <c r="SYU2123" s="70"/>
      <c r="SYV2123" s="70"/>
      <c r="SYW2123" s="110"/>
      <c r="SYX2123" s="2"/>
      <c r="SYY2123" s="15"/>
      <c r="SYZ2123" s="15"/>
      <c r="SZA2123" s="83"/>
      <c r="SZB2123" s="52"/>
      <c r="SZC2123" s="70"/>
      <c r="SZD2123" s="70"/>
      <c r="SZE2123" s="70"/>
      <c r="SZF2123" s="110"/>
      <c r="SZG2123" s="2"/>
      <c r="SZH2123" s="15"/>
      <c r="SZI2123" s="15"/>
      <c r="SZJ2123" s="83"/>
      <c r="SZK2123" s="52"/>
      <c r="SZL2123" s="70"/>
      <c r="SZM2123" s="70"/>
      <c r="SZN2123" s="70"/>
      <c r="SZO2123" s="110"/>
      <c r="SZP2123" s="2"/>
      <c r="SZQ2123" s="15"/>
      <c r="SZR2123" s="15"/>
      <c r="SZS2123" s="83"/>
      <c r="SZT2123" s="52"/>
      <c r="SZU2123" s="70"/>
      <c r="SZV2123" s="70"/>
      <c r="SZW2123" s="70"/>
      <c r="SZX2123" s="110"/>
      <c r="SZY2123" s="2"/>
      <c r="SZZ2123" s="15"/>
      <c r="TAA2123" s="15"/>
      <c r="TAB2123" s="83"/>
      <c r="TAC2123" s="52"/>
      <c r="TAD2123" s="70"/>
      <c r="TAE2123" s="70"/>
      <c r="TAF2123" s="70"/>
      <c r="TAG2123" s="110"/>
      <c r="TAH2123" s="2"/>
      <c r="TAI2123" s="15"/>
      <c r="TAJ2123" s="15"/>
      <c r="TAK2123" s="83"/>
      <c r="TAL2123" s="52"/>
      <c r="TAM2123" s="70"/>
      <c r="TAN2123" s="70"/>
      <c r="TAO2123" s="70"/>
      <c r="TAP2123" s="110"/>
      <c r="TAQ2123" s="2"/>
      <c r="TAR2123" s="15"/>
      <c r="TAS2123" s="15"/>
      <c r="TAT2123" s="83"/>
      <c r="TAU2123" s="52"/>
      <c r="TAV2123" s="70"/>
      <c r="TAW2123" s="70"/>
      <c r="TAX2123" s="70"/>
      <c r="TAY2123" s="110"/>
      <c r="TAZ2123" s="2"/>
      <c r="TBA2123" s="15"/>
      <c r="TBB2123" s="15"/>
      <c r="TBC2123" s="83"/>
      <c r="TBD2123" s="52"/>
      <c r="TBE2123" s="70"/>
      <c r="TBF2123" s="70"/>
      <c r="TBG2123" s="70"/>
      <c r="TBH2123" s="110"/>
      <c r="TBI2123" s="2"/>
      <c r="TBJ2123" s="15"/>
      <c r="TBK2123" s="15"/>
      <c r="TBL2123" s="83"/>
      <c r="TBM2123" s="52"/>
      <c r="TBN2123" s="70"/>
      <c r="TBO2123" s="70"/>
      <c r="TBP2123" s="70"/>
      <c r="TBQ2123" s="110"/>
      <c r="TBR2123" s="2"/>
      <c r="TBS2123" s="15"/>
      <c r="TBT2123" s="15"/>
      <c r="TBU2123" s="83"/>
      <c r="TBV2123" s="52"/>
      <c r="TBW2123" s="70"/>
      <c r="TBX2123" s="70"/>
      <c r="TBY2123" s="70"/>
      <c r="TBZ2123" s="110"/>
      <c r="TCA2123" s="2"/>
      <c r="TCB2123" s="15"/>
      <c r="TCC2123" s="15"/>
      <c r="TCD2123" s="83"/>
      <c r="TCE2123" s="52"/>
      <c r="TCF2123" s="70"/>
      <c r="TCG2123" s="70"/>
      <c r="TCH2123" s="70"/>
      <c r="TCI2123" s="110"/>
      <c r="TCJ2123" s="2"/>
      <c r="TCK2123" s="15"/>
      <c r="TCL2123" s="15"/>
      <c r="TCM2123" s="83"/>
      <c r="TCN2123" s="52"/>
      <c r="TCO2123" s="70"/>
      <c r="TCP2123" s="70"/>
      <c r="TCQ2123" s="70"/>
      <c r="TCR2123" s="110"/>
      <c r="TCS2123" s="2"/>
      <c r="TCT2123" s="15"/>
      <c r="TCU2123" s="15"/>
      <c r="TCV2123" s="83"/>
      <c r="TCW2123" s="52"/>
      <c r="TCX2123" s="70"/>
      <c r="TCY2123" s="70"/>
      <c r="TCZ2123" s="70"/>
      <c r="TDA2123" s="110"/>
      <c r="TDB2123" s="2"/>
      <c r="TDC2123" s="15"/>
      <c r="TDD2123" s="15"/>
      <c r="TDE2123" s="83"/>
      <c r="TDF2123" s="52"/>
      <c r="TDG2123" s="70"/>
      <c r="TDH2123" s="70"/>
      <c r="TDI2123" s="70"/>
      <c r="TDJ2123" s="110"/>
      <c r="TDK2123" s="2"/>
      <c r="TDL2123" s="15"/>
      <c r="TDM2123" s="15"/>
      <c r="TDN2123" s="83"/>
      <c r="TDO2123" s="52"/>
      <c r="TDP2123" s="70"/>
      <c r="TDQ2123" s="70"/>
      <c r="TDR2123" s="70"/>
      <c r="TDS2123" s="110"/>
      <c r="TDT2123" s="2"/>
      <c r="TDU2123" s="15"/>
      <c r="TDV2123" s="15"/>
      <c r="TDW2123" s="83"/>
      <c r="TDX2123" s="52"/>
      <c r="TDY2123" s="70"/>
      <c r="TDZ2123" s="70"/>
      <c r="TEA2123" s="70"/>
      <c r="TEB2123" s="110"/>
      <c r="TEC2123" s="2"/>
      <c r="TED2123" s="15"/>
      <c r="TEE2123" s="15"/>
      <c r="TEF2123" s="83"/>
      <c r="TEG2123" s="52"/>
      <c r="TEH2123" s="70"/>
      <c r="TEI2123" s="70"/>
      <c r="TEJ2123" s="70"/>
      <c r="TEK2123" s="110"/>
      <c r="TEL2123" s="2"/>
      <c r="TEM2123" s="15"/>
      <c r="TEN2123" s="15"/>
      <c r="TEO2123" s="83"/>
      <c r="TEP2123" s="52"/>
      <c r="TEQ2123" s="70"/>
      <c r="TER2123" s="70"/>
      <c r="TES2123" s="70"/>
      <c r="TET2123" s="110"/>
      <c r="TEU2123" s="2"/>
      <c r="TEV2123" s="15"/>
      <c r="TEW2123" s="15"/>
      <c r="TEX2123" s="83"/>
      <c r="TEY2123" s="52"/>
      <c r="TEZ2123" s="70"/>
      <c r="TFA2123" s="70"/>
      <c r="TFB2123" s="70"/>
      <c r="TFC2123" s="110"/>
      <c r="TFD2123" s="2"/>
      <c r="TFE2123" s="15"/>
      <c r="TFF2123" s="15"/>
      <c r="TFG2123" s="83"/>
      <c r="TFH2123" s="52"/>
      <c r="TFI2123" s="70"/>
      <c r="TFJ2123" s="70"/>
      <c r="TFK2123" s="70"/>
      <c r="TFL2123" s="110"/>
      <c r="TFM2123" s="2"/>
      <c r="TFN2123" s="15"/>
      <c r="TFO2123" s="15"/>
      <c r="TFP2123" s="83"/>
      <c r="TFQ2123" s="52"/>
      <c r="TFR2123" s="70"/>
      <c r="TFS2123" s="70"/>
      <c r="TFT2123" s="70"/>
      <c r="TFU2123" s="110"/>
      <c r="TFV2123" s="2"/>
      <c r="TFW2123" s="15"/>
      <c r="TFX2123" s="15"/>
      <c r="TFY2123" s="83"/>
      <c r="TFZ2123" s="52"/>
      <c r="TGA2123" s="70"/>
      <c r="TGB2123" s="70"/>
      <c r="TGC2123" s="70"/>
      <c r="TGD2123" s="110"/>
      <c r="TGE2123" s="2"/>
      <c r="TGF2123" s="15"/>
      <c r="TGG2123" s="15"/>
      <c r="TGH2123" s="83"/>
      <c r="TGI2123" s="52"/>
      <c r="TGJ2123" s="70"/>
      <c r="TGK2123" s="70"/>
      <c r="TGL2123" s="70"/>
      <c r="TGM2123" s="110"/>
      <c r="TGN2123" s="2"/>
      <c r="TGO2123" s="15"/>
      <c r="TGP2123" s="15"/>
      <c r="TGQ2123" s="83"/>
      <c r="TGR2123" s="52"/>
      <c r="TGS2123" s="70"/>
      <c r="TGT2123" s="70"/>
      <c r="TGU2123" s="70"/>
      <c r="TGV2123" s="110"/>
      <c r="TGW2123" s="2"/>
      <c r="TGX2123" s="15"/>
      <c r="TGY2123" s="15"/>
      <c r="TGZ2123" s="83"/>
      <c r="THA2123" s="52"/>
      <c r="THB2123" s="70"/>
      <c r="THC2123" s="70"/>
      <c r="THD2123" s="70"/>
      <c r="THE2123" s="110"/>
      <c r="THF2123" s="2"/>
      <c r="THG2123" s="15"/>
      <c r="THH2123" s="15"/>
      <c r="THI2123" s="83"/>
      <c r="THJ2123" s="52"/>
      <c r="THK2123" s="70"/>
      <c r="THL2123" s="70"/>
      <c r="THM2123" s="70"/>
      <c r="THN2123" s="110"/>
      <c r="THO2123" s="2"/>
      <c r="THP2123" s="15"/>
      <c r="THQ2123" s="15"/>
      <c r="THR2123" s="83"/>
      <c r="THS2123" s="52"/>
      <c r="THT2123" s="70"/>
      <c r="THU2123" s="70"/>
      <c r="THV2123" s="70"/>
      <c r="THW2123" s="110"/>
      <c r="THX2123" s="2"/>
      <c r="THY2123" s="15"/>
      <c r="THZ2123" s="15"/>
      <c r="TIA2123" s="83"/>
      <c r="TIB2123" s="52"/>
      <c r="TIC2123" s="70"/>
      <c r="TID2123" s="70"/>
      <c r="TIE2123" s="70"/>
      <c r="TIF2123" s="110"/>
      <c r="TIG2123" s="2"/>
      <c r="TIH2123" s="15"/>
      <c r="TII2123" s="15"/>
      <c r="TIJ2123" s="83"/>
      <c r="TIK2123" s="52"/>
      <c r="TIL2123" s="70"/>
      <c r="TIM2123" s="70"/>
      <c r="TIN2123" s="70"/>
      <c r="TIO2123" s="110"/>
      <c r="TIP2123" s="2"/>
      <c r="TIQ2123" s="15"/>
      <c r="TIR2123" s="15"/>
      <c r="TIS2123" s="83"/>
      <c r="TIT2123" s="52"/>
      <c r="TIU2123" s="70"/>
      <c r="TIV2123" s="70"/>
      <c r="TIW2123" s="70"/>
      <c r="TIX2123" s="110"/>
      <c r="TIY2123" s="2"/>
      <c r="TIZ2123" s="15"/>
      <c r="TJA2123" s="15"/>
      <c r="TJB2123" s="83"/>
      <c r="TJC2123" s="52"/>
      <c r="TJD2123" s="70"/>
      <c r="TJE2123" s="70"/>
      <c r="TJF2123" s="70"/>
      <c r="TJG2123" s="110"/>
      <c r="TJH2123" s="2"/>
      <c r="TJI2123" s="15"/>
      <c r="TJJ2123" s="15"/>
      <c r="TJK2123" s="83"/>
      <c r="TJL2123" s="52"/>
      <c r="TJM2123" s="70"/>
      <c r="TJN2123" s="70"/>
      <c r="TJO2123" s="70"/>
      <c r="TJP2123" s="110"/>
      <c r="TJQ2123" s="2"/>
      <c r="TJR2123" s="15"/>
      <c r="TJS2123" s="15"/>
      <c r="TJT2123" s="83"/>
      <c r="TJU2123" s="52"/>
      <c r="TJV2123" s="70"/>
      <c r="TJW2123" s="70"/>
      <c r="TJX2123" s="70"/>
      <c r="TJY2123" s="110"/>
      <c r="TJZ2123" s="2"/>
      <c r="TKA2123" s="15"/>
      <c r="TKB2123" s="15"/>
      <c r="TKC2123" s="83"/>
      <c r="TKD2123" s="52"/>
      <c r="TKE2123" s="70"/>
      <c r="TKF2123" s="70"/>
      <c r="TKG2123" s="70"/>
      <c r="TKH2123" s="110"/>
      <c r="TKI2123" s="2"/>
      <c r="TKJ2123" s="15"/>
      <c r="TKK2123" s="15"/>
      <c r="TKL2123" s="83"/>
      <c r="TKM2123" s="52"/>
      <c r="TKN2123" s="70"/>
      <c r="TKO2123" s="70"/>
      <c r="TKP2123" s="70"/>
      <c r="TKQ2123" s="110"/>
      <c r="TKR2123" s="2"/>
      <c r="TKS2123" s="15"/>
      <c r="TKT2123" s="15"/>
      <c r="TKU2123" s="83"/>
      <c r="TKV2123" s="52"/>
      <c r="TKW2123" s="70"/>
      <c r="TKX2123" s="70"/>
      <c r="TKY2123" s="70"/>
      <c r="TKZ2123" s="110"/>
      <c r="TLA2123" s="2"/>
      <c r="TLB2123" s="15"/>
      <c r="TLC2123" s="15"/>
      <c r="TLD2123" s="83"/>
      <c r="TLE2123" s="52"/>
      <c r="TLF2123" s="70"/>
      <c r="TLG2123" s="70"/>
      <c r="TLH2123" s="70"/>
      <c r="TLI2123" s="110"/>
      <c r="TLJ2123" s="2"/>
      <c r="TLK2123" s="15"/>
      <c r="TLL2123" s="15"/>
      <c r="TLM2123" s="83"/>
      <c r="TLN2123" s="52"/>
      <c r="TLO2123" s="70"/>
      <c r="TLP2123" s="70"/>
      <c r="TLQ2123" s="70"/>
      <c r="TLR2123" s="110"/>
      <c r="TLS2123" s="2"/>
      <c r="TLT2123" s="15"/>
      <c r="TLU2123" s="15"/>
      <c r="TLV2123" s="83"/>
      <c r="TLW2123" s="52"/>
      <c r="TLX2123" s="70"/>
      <c r="TLY2123" s="70"/>
      <c r="TLZ2123" s="70"/>
      <c r="TMA2123" s="110"/>
      <c r="TMB2123" s="2"/>
      <c r="TMC2123" s="15"/>
      <c r="TMD2123" s="15"/>
      <c r="TME2123" s="83"/>
      <c r="TMF2123" s="52"/>
      <c r="TMG2123" s="70"/>
      <c r="TMH2123" s="70"/>
      <c r="TMI2123" s="70"/>
      <c r="TMJ2123" s="110"/>
      <c r="TMK2123" s="2"/>
      <c r="TML2123" s="15"/>
      <c r="TMM2123" s="15"/>
      <c r="TMN2123" s="83"/>
      <c r="TMO2123" s="52"/>
      <c r="TMP2123" s="70"/>
      <c r="TMQ2123" s="70"/>
      <c r="TMR2123" s="70"/>
      <c r="TMS2123" s="110"/>
      <c r="TMT2123" s="2"/>
      <c r="TMU2123" s="15"/>
      <c r="TMV2123" s="15"/>
      <c r="TMW2123" s="83"/>
      <c r="TMX2123" s="52"/>
      <c r="TMY2123" s="70"/>
      <c r="TMZ2123" s="70"/>
      <c r="TNA2123" s="70"/>
      <c r="TNB2123" s="110"/>
      <c r="TNC2123" s="2"/>
      <c r="TND2123" s="15"/>
      <c r="TNE2123" s="15"/>
      <c r="TNF2123" s="83"/>
      <c r="TNG2123" s="52"/>
      <c r="TNH2123" s="70"/>
      <c r="TNI2123" s="70"/>
      <c r="TNJ2123" s="70"/>
      <c r="TNK2123" s="110"/>
      <c r="TNL2123" s="2"/>
      <c r="TNM2123" s="15"/>
      <c r="TNN2123" s="15"/>
      <c r="TNO2123" s="83"/>
      <c r="TNP2123" s="52"/>
      <c r="TNQ2123" s="70"/>
      <c r="TNR2123" s="70"/>
      <c r="TNS2123" s="70"/>
      <c r="TNT2123" s="110"/>
      <c r="TNU2123" s="2"/>
      <c r="TNV2123" s="15"/>
      <c r="TNW2123" s="15"/>
      <c r="TNX2123" s="83"/>
      <c r="TNY2123" s="52"/>
      <c r="TNZ2123" s="70"/>
      <c r="TOA2123" s="70"/>
      <c r="TOB2123" s="70"/>
      <c r="TOC2123" s="110"/>
      <c r="TOD2123" s="2"/>
      <c r="TOE2123" s="15"/>
      <c r="TOF2123" s="15"/>
      <c r="TOG2123" s="83"/>
      <c r="TOH2123" s="52"/>
      <c r="TOI2123" s="70"/>
      <c r="TOJ2123" s="70"/>
      <c r="TOK2123" s="70"/>
      <c r="TOL2123" s="110"/>
      <c r="TOM2123" s="2"/>
      <c r="TON2123" s="15"/>
      <c r="TOO2123" s="15"/>
      <c r="TOP2123" s="83"/>
      <c r="TOQ2123" s="52"/>
      <c r="TOR2123" s="70"/>
      <c r="TOS2123" s="70"/>
      <c r="TOT2123" s="70"/>
      <c r="TOU2123" s="110"/>
      <c r="TOV2123" s="2"/>
      <c r="TOW2123" s="15"/>
      <c r="TOX2123" s="15"/>
      <c r="TOY2123" s="83"/>
      <c r="TOZ2123" s="52"/>
      <c r="TPA2123" s="70"/>
      <c r="TPB2123" s="70"/>
      <c r="TPC2123" s="70"/>
      <c r="TPD2123" s="110"/>
      <c r="TPE2123" s="2"/>
      <c r="TPF2123" s="15"/>
      <c r="TPG2123" s="15"/>
      <c r="TPH2123" s="83"/>
      <c r="TPI2123" s="52"/>
      <c r="TPJ2123" s="70"/>
      <c r="TPK2123" s="70"/>
      <c r="TPL2123" s="70"/>
      <c r="TPM2123" s="110"/>
      <c r="TPN2123" s="2"/>
      <c r="TPO2123" s="15"/>
      <c r="TPP2123" s="15"/>
      <c r="TPQ2123" s="83"/>
      <c r="TPR2123" s="52"/>
      <c r="TPS2123" s="70"/>
      <c r="TPT2123" s="70"/>
      <c r="TPU2123" s="70"/>
      <c r="TPV2123" s="110"/>
      <c r="TPW2123" s="2"/>
      <c r="TPX2123" s="15"/>
      <c r="TPY2123" s="15"/>
      <c r="TPZ2123" s="83"/>
      <c r="TQA2123" s="52"/>
      <c r="TQB2123" s="70"/>
      <c r="TQC2123" s="70"/>
      <c r="TQD2123" s="70"/>
      <c r="TQE2123" s="110"/>
      <c r="TQF2123" s="2"/>
      <c r="TQG2123" s="15"/>
      <c r="TQH2123" s="15"/>
      <c r="TQI2123" s="83"/>
      <c r="TQJ2123" s="52"/>
      <c r="TQK2123" s="70"/>
      <c r="TQL2123" s="70"/>
      <c r="TQM2123" s="70"/>
      <c r="TQN2123" s="110"/>
      <c r="TQO2123" s="2"/>
      <c r="TQP2123" s="15"/>
      <c r="TQQ2123" s="15"/>
      <c r="TQR2123" s="83"/>
      <c r="TQS2123" s="52"/>
      <c r="TQT2123" s="70"/>
      <c r="TQU2123" s="70"/>
      <c r="TQV2123" s="70"/>
      <c r="TQW2123" s="110"/>
      <c r="TQX2123" s="2"/>
      <c r="TQY2123" s="15"/>
      <c r="TQZ2123" s="15"/>
      <c r="TRA2123" s="83"/>
      <c r="TRB2123" s="52"/>
      <c r="TRC2123" s="70"/>
      <c r="TRD2123" s="70"/>
      <c r="TRE2123" s="70"/>
      <c r="TRF2123" s="110"/>
      <c r="TRG2123" s="2"/>
      <c r="TRH2123" s="15"/>
      <c r="TRI2123" s="15"/>
      <c r="TRJ2123" s="83"/>
      <c r="TRK2123" s="52"/>
      <c r="TRL2123" s="70"/>
      <c r="TRM2123" s="70"/>
      <c r="TRN2123" s="70"/>
      <c r="TRO2123" s="110"/>
      <c r="TRP2123" s="2"/>
      <c r="TRQ2123" s="15"/>
      <c r="TRR2123" s="15"/>
      <c r="TRS2123" s="83"/>
      <c r="TRT2123" s="52"/>
      <c r="TRU2123" s="70"/>
      <c r="TRV2123" s="70"/>
      <c r="TRW2123" s="70"/>
      <c r="TRX2123" s="110"/>
      <c r="TRY2123" s="2"/>
      <c r="TRZ2123" s="15"/>
      <c r="TSA2123" s="15"/>
      <c r="TSB2123" s="83"/>
      <c r="TSC2123" s="52"/>
      <c r="TSD2123" s="70"/>
      <c r="TSE2123" s="70"/>
      <c r="TSF2123" s="70"/>
      <c r="TSG2123" s="110"/>
      <c r="TSH2123" s="2"/>
      <c r="TSI2123" s="15"/>
      <c r="TSJ2123" s="15"/>
      <c r="TSK2123" s="83"/>
      <c r="TSL2123" s="52"/>
      <c r="TSM2123" s="70"/>
      <c r="TSN2123" s="70"/>
      <c r="TSO2123" s="70"/>
      <c r="TSP2123" s="110"/>
      <c r="TSQ2123" s="2"/>
      <c r="TSR2123" s="15"/>
      <c r="TSS2123" s="15"/>
      <c r="TST2123" s="83"/>
      <c r="TSU2123" s="52"/>
      <c r="TSV2123" s="70"/>
      <c r="TSW2123" s="70"/>
      <c r="TSX2123" s="70"/>
      <c r="TSY2123" s="110"/>
      <c r="TSZ2123" s="2"/>
      <c r="TTA2123" s="15"/>
      <c r="TTB2123" s="15"/>
      <c r="TTC2123" s="83"/>
      <c r="TTD2123" s="52"/>
      <c r="TTE2123" s="70"/>
      <c r="TTF2123" s="70"/>
      <c r="TTG2123" s="70"/>
      <c r="TTH2123" s="110"/>
      <c r="TTI2123" s="2"/>
      <c r="TTJ2123" s="15"/>
      <c r="TTK2123" s="15"/>
      <c r="TTL2123" s="83"/>
      <c r="TTM2123" s="52"/>
      <c r="TTN2123" s="70"/>
      <c r="TTO2123" s="70"/>
      <c r="TTP2123" s="70"/>
      <c r="TTQ2123" s="110"/>
      <c r="TTR2123" s="2"/>
      <c r="TTS2123" s="15"/>
      <c r="TTT2123" s="15"/>
      <c r="TTU2123" s="83"/>
      <c r="TTV2123" s="52"/>
      <c r="TTW2123" s="70"/>
      <c r="TTX2123" s="70"/>
      <c r="TTY2123" s="70"/>
      <c r="TTZ2123" s="110"/>
      <c r="TUA2123" s="2"/>
      <c r="TUB2123" s="15"/>
      <c r="TUC2123" s="15"/>
      <c r="TUD2123" s="83"/>
      <c r="TUE2123" s="52"/>
      <c r="TUF2123" s="70"/>
      <c r="TUG2123" s="70"/>
      <c r="TUH2123" s="70"/>
      <c r="TUI2123" s="110"/>
      <c r="TUJ2123" s="2"/>
      <c r="TUK2123" s="15"/>
      <c r="TUL2123" s="15"/>
      <c r="TUM2123" s="83"/>
      <c r="TUN2123" s="52"/>
      <c r="TUO2123" s="70"/>
      <c r="TUP2123" s="70"/>
      <c r="TUQ2123" s="70"/>
      <c r="TUR2123" s="110"/>
      <c r="TUS2123" s="2"/>
      <c r="TUT2123" s="15"/>
      <c r="TUU2123" s="15"/>
      <c r="TUV2123" s="83"/>
      <c r="TUW2123" s="52"/>
      <c r="TUX2123" s="70"/>
      <c r="TUY2123" s="70"/>
      <c r="TUZ2123" s="70"/>
      <c r="TVA2123" s="110"/>
      <c r="TVB2123" s="2"/>
      <c r="TVC2123" s="15"/>
      <c r="TVD2123" s="15"/>
      <c r="TVE2123" s="83"/>
      <c r="TVF2123" s="52"/>
      <c r="TVG2123" s="70"/>
      <c r="TVH2123" s="70"/>
      <c r="TVI2123" s="70"/>
      <c r="TVJ2123" s="110"/>
      <c r="TVK2123" s="2"/>
      <c r="TVL2123" s="15"/>
      <c r="TVM2123" s="15"/>
      <c r="TVN2123" s="83"/>
      <c r="TVO2123" s="52"/>
      <c r="TVP2123" s="70"/>
      <c r="TVQ2123" s="70"/>
      <c r="TVR2123" s="70"/>
      <c r="TVS2123" s="110"/>
      <c r="TVT2123" s="2"/>
      <c r="TVU2123" s="15"/>
      <c r="TVV2123" s="15"/>
      <c r="TVW2123" s="83"/>
      <c r="TVX2123" s="52"/>
      <c r="TVY2123" s="70"/>
      <c r="TVZ2123" s="70"/>
      <c r="TWA2123" s="70"/>
      <c r="TWB2123" s="110"/>
      <c r="TWC2123" s="2"/>
      <c r="TWD2123" s="15"/>
      <c r="TWE2123" s="15"/>
      <c r="TWF2123" s="83"/>
      <c r="TWG2123" s="52"/>
      <c r="TWH2123" s="70"/>
      <c r="TWI2123" s="70"/>
      <c r="TWJ2123" s="70"/>
      <c r="TWK2123" s="110"/>
      <c r="TWL2123" s="2"/>
      <c r="TWM2123" s="15"/>
      <c r="TWN2123" s="15"/>
      <c r="TWO2123" s="83"/>
      <c r="TWP2123" s="52"/>
      <c r="TWQ2123" s="70"/>
      <c r="TWR2123" s="70"/>
      <c r="TWS2123" s="70"/>
      <c r="TWT2123" s="110"/>
      <c r="TWU2123" s="2"/>
      <c r="TWV2123" s="15"/>
      <c r="TWW2123" s="15"/>
      <c r="TWX2123" s="83"/>
      <c r="TWY2123" s="52"/>
      <c r="TWZ2123" s="70"/>
      <c r="TXA2123" s="70"/>
      <c r="TXB2123" s="70"/>
      <c r="TXC2123" s="110"/>
      <c r="TXD2123" s="2"/>
      <c r="TXE2123" s="15"/>
      <c r="TXF2123" s="15"/>
      <c r="TXG2123" s="83"/>
      <c r="TXH2123" s="52"/>
      <c r="TXI2123" s="70"/>
      <c r="TXJ2123" s="70"/>
      <c r="TXK2123" s="70"/>
      <c r="TXL2123" s="110"/>
      <c r="TXM2123" s="2"/>
      <c r="TXN2123" s="15"/>
      <c r="TXO2123" s="15"/>
      <c r="TXP2123" s="83"/>
      <c r="TXQ2123" s="52"/>
      <c r="TXR2123" s="70"/>
      <c r="TXS2123" s="70"/>
      <c r="TXT2123" s="70"/>
      <c r="TXU2123" s="110"/>
      <c r="TXV2123" s="2"/>
      <c r="TXW2123" s="15"/>
      <c r="TXX2123" s="15"/>
      <c r="TXY2123" s="83"/>
      <c r="TXZ2123" s="52"/>
      <c r="TYA2123" s="70"/>
      <c r="TYB2123" s="70"/>
      <c r="TYC2123" s="70"/>
      <c r="TYD2123" s="110"/>
      <c r="TYE2123" s="2"/>
      <c r="TYF2123" s="15"/>
      <c r="TYG2123" s="15"/>
      <c r="TYH2123" s="83"/>
      <c r="TYI2123" s="52"/>
      <c r="TYJ2123" s="70"/>
      <c r="TYK2123" s="70"/>
      <c r="TYL2123" s="70"/>
      <c r="TYM2123" s="110"/>
      <c r="TYN2123" s="2"/>
      <c r="TYO2123" s="15"/>
      <c r="TYP2123" s="15"/>
      <c r="TYQ2123" s="83"/>
      <c r="TYR2123" s="52"/>
      <c r="TYS2123" s="70"/>
      <c r="TYT2123" s="70"/>
      <c r="TYU2123" s="70"/>
      <c r="TYV2123" s="110"/>
      <c r="TYW2123" s="2"/>
      <c r="TYX2123" s="15"/>
      <c r="TYY2123" s="15"/>
      <c r="TYZ2123" s="83"/>
      <c r="TZA2123" s="52"/>
      <c r="TZB2123" s="70"/>
      <c r="TZC2123" s="70"/>
      <c r="TZD2123" s="70"/>
      <c r="TZE2123" s="110"/>
      <c r="TZF2123" s="2"/>
      <c r="TZG2123" s="15"/>
      <c r="TZH2123" s="15"/>
      <c r="TZI2123" s="83"/>
      <c r="TZJ2123" s="52"/>
      <c r="TZK2123" s="70"/>
      <c r="TZL2123" s="70"/>
      <c r="TZM2123" s="70"/>
      <c r="TZN2123" s="110"/>
      <c r="TZO2123" s="2"/>
      <c r="TZP2123" s="15"/>
      <c r="TZQ2123" s="15"/>
      <c r="TZR2123" s="83"/>
      <c r="TZS2123" s="52"/>
      <c r="TZT2123" s="70"/>
      <c r="TZU2123" s="70"/>
      <c r="TZV2123" s="70"/>
      <c r="TZW2123" s="110"/>
      <c r="TZX2123" s="2"/>
      <c r="TZY2123" s="15"/>
      <c r="TZZ2123" s="15"/>
      <c r="UAA2123" s="83"/>
      <c r="UAB2123" s="52"/>
      <c r="UAC2123" s="70"/>
      <c r="UAD2123" s="70"/>
      <c r="UAE2123" s="70"/>
      <c r="UAF2123" s="110"/>
      <c r="UAG2123" s="2"/>
      <c r="UAH2123" s="15"/>
      <c r="UAI2123" s="15"/>
      <c r="UAJ2123" s="83"/>
      <c r="UAK2123" s="52"/>
      <c r="UAL2123" s="70"/>
      <c r="UAM2123" s="70"/>
      <c r="UAN2123" s="70"/>
      <c r="UAO2123" s="110"/>
      <c r="UAP2123" s="2"/>
      <c r="UAQ2123" s="15"/>
      <c r="UAR2123" s="15"/>
      <c r="UAS2123" s="83"/>
      <c r="UAT2123" s="52"/>
      <c r="UAU2123" s="70"/>
      <c r="UAV2123" s="70"/>
      <c r="UAW2123" s="70"/>
      <c r="UAX2123" s="110"/>
      <c r="UAY2123" s="2"/>
      <c r="UAZ2123" s="15"/>
      <c r="UBA2123" s="15"/>
      <c r="UBB2123" s="83"/>
      <c r="UBC2123" s="52"/>
      <c r="UBD2123" s="70"/>
      <c r="UBE2123" s="70"/>
      <c r="UBF2123" s="70"/>
      <c r="UBG2123" s="110"/>
      <c r="UBH2123" s="2"/>
      <c r="UBI2123" s="15"/>
      <c r="UBJ2123" s="15"/>
      <c r="UBK2123" s="83"/>
      <c r="UBL2123" s="52"/>
      <c r="UBM2123" s="70"/>
      <c r="UBN2123" s="70"/>
      <c r="UBO2123" s="70"/>
      <c r="UBP2123" s="110"/>
      <c r="UBQ2123" s="2"/>
      <c r="UBR2123" s="15"/>
      <c r="UBS2123" s="15"/>
      <c r="UBT2123" s="83"/>
      <c r="UBU2123" s="52"/>
      <c r="UBV2123" s="70"/>
      <c r="UBW2123" s="70"/>
      <c r="UBX2123" s="70"/>
      <c r="UBY2123" s="110"/>
      <c r="UBZ2123" s="2"/>
      <c r="UCA2123" s="15"/>
      <c r="UCB2123" s="15"/>
      <c r="UCC2123" s="83"/>
      <c r="UCD2123" s="52"/>
      <c r="UCE2123" s="70"/>
      <c r="UCF2123" s="70"/>
      <c r="UCG2123" s="70"/>
      <c r="UCH2123" s="110"/>
      <c r="UCI2123" s="2"/>
      <c r="UCJ2123" s="15"/>
      <c r="UCK2123" s="15"/>
      <c r="UCL2123" s="83"/>
      <c r="UCM2123" s="52"/>
      <c r="UCN2123" s="70"/>
      <c r="UCO2123" s="70"/>
      <c r="UCP2123" s="70"/>
      <c r="UCQ2123" s="110"/>
      <c r="UCR2123" s="2"/>
      <c r="UCS2123" s="15"/>
      <c r="UCT2123" s="15"/>
      <c r="UCU2123" s="83"/>
      <c r="UCV2123" s="52"/>
      <c r="UCW2123" s="70"/>
      <c r="UCX2123" s="70"/>
      <c r="UCY2123" s="70"/>
      <c r="UCZ2123" s="110"/>
      <c r="UDA2123" s="2"/>
      <c r="UDB2123" s="15"/>
      <c r="UDC2123" s="15"/>
      <c r="UDD2123" s="83"/>
      <c r="UDE2123" s="52"/>
      <c r="UDF2123" s="70"/>
      <c r="UDG2123" s="70"/>
      <c r="UDH2123" s="70"/>
      <c r="UDI2123" s="110"/>
      <c r="UDJ2123" s="2"/>
      <c r="UDK2123" s="15"/>
      <c r="UDL2123" s="15"/>
      <c r="UDM2123" s="83"/>
      <c r="UDN2123" s="52"/>
      <c r="UDO2123" s="70"/>
      <c r="UDP2123" s="70"/>
      <c r="UDQ2123" s="70"/>
      <c r="UDR2123" s="110"/>
      <c r="UDS2123" s="2"/>
      <c r="UDT2123" s="15"/>
      <c r="UDU2123" s="15"/>
      <c r="UDV2123" s="83"/>
      <c r="UDW2123" s="52"/>
      <c r="UDX2123" s="70"/>
      <c r="UDY2123" s="70"/>
      <c r="UDZ2123" s="70"/>
      <c r="UEA2123" s="110"/>
      <c r="UEB2123" s="2"/>
      <c r="UEC2123" s="15"/>
      <c r="UED2123" s="15"/>
      <c r="UEE2123" s="83"/>
      <c r="UEF2123" s="52"/>
      <c r="UEG2123" s="70"/>
      <c r="UEH2123" s="70"/>
      <c r="UEI2123" s="70"/>
      <c r="UEJ2123" s="110"/>
      <c r="UEK2123" s="2"/>
      <c r="UEL2123" s="15"/>
      <c r="UEM2123" s="15"/>
      <c r="UEN2123" s="83"/>
      <c r="UEO2123" s="52"/>
      <c r="UEP2123" s="70"/>
      <c r="UEQ2123" s="70"/>
      <c r="UER2123" s="70"/>
      <c r="UES2123" s="110"/>
      <c r="UET2123" s="2"/>
      <c r="UEU2123" s="15"/>
      <c r="UEV2123" s="15"/>
      <c r="UEW2123" s="83"/>
      <c r="UEX2123" s="52"/>
      <c r="UEY2123" s="70"/>
      <c r="UEZ2123" s="70"/>
      <c r="UFA2123" s="70"/>
      <c r="UFB2123" s="110"/>
      <c r="UFC2123" s="2"/>
      <c r="UFD2123" s="15"/>
      <c r="UFE2123" s="15"/>
      <c r="UFF2123" s="83"/>
      <c r="UFG2123" s="52"/>
      <c r="UFH2123" s="70"/>
      <c r="UFI2123" s="70"/>
      <c r="UFJ2123" s="70"/>
      <c r="UFK2123" s="110"/>
      <c r="UFL2123" s="2"/>
      <c r="UFM2123" s="15"/>
      <c r="UFN2123" s="15"/>
      <c r="UFO2123" s="83"/>
      <c r="UFP2123" s="52"/>
      <c r="UFQ2123" s="70"/>
      <c r="UFR2123" s="70"/>
      <c r="UFS2123" s="70"/>
      <c r="UFT2123" s="110"/>
      <c r="UFU2123" s="2"/>
      <c r="UFV2123" s="15"/>
      <c r="UFW2123" s="15"/>
      <c r="UFX2123" s="83"/>
      <c r="UFY2123" s="52"/>
      <c r="UFZ2123" s="70"/>
      <c r="UGA2123" s="70"/>
      <c r="UGB2123" s="70"/>
      <c r="UGC2123" s="110"/>
      <c r="UGD2123" s="2"/>
      <c r="UGE2123" s="15"/>
      <c r="UGF2123" s="15"/>
      <c r="UGG2123" s="83"/>
      <c r="UGH2123" s="52"/>
      <c r="UGI2123" s="70"/>
      <c r="UGJ2123" s="70"/>
      <c r="UGK2123" s="70"/>
      <c r="UGL2123" s="110"/>
      <c r="UGM2123" s="2"/>
      <c r="UGN2123" s="15"/>
      <c r="UGO2123" s="15"/>
      <c r="UGP2123" s="83"/>
      <c r="UGQ2123" s="52"/>
      <c r="UGR2123" s="70"/>
      <c r="UGS2123" s="70"/>
      <c r="UGT2123" s="70"/>
      <c r="UGU2123" s="110"/>
      <c r="UGV2123" s="2"/>
      <c r="UGW2123" s="15"/>
      <c r="UGX2123" s="15"/>
      <c r="UGY2123" s="83"/>
      <c r="UGZ2123" s="52"/>
      <c r="UHA2123" s="70"/>
      <c r="UHB2123" s="70"/>
      <c r="UHC2123" s="70"/>
      <c r="UHD2123" s="110"/>
      <c r="UHE2123" s="2"/>
      <c r="UHF2123" s="15"/>
      <c r="UHG2123" s="15"/>
      <c r="UHH2123" s="83"/>
      <c r="UHI2123" s="52"/>
      <c r="UHJ2123" s="70"/>
      <c r="UHK2123" s="70"/>
      <c r="UHL2123" s="70"/>
      <c r="UHM2123" s="110"/>
      <c r="UHN2123" s="2"/>
      <c r="UHO2123" s="15"/>
      <c r="UHP2123" s="15"/>
      <c r="UHQ2123" s="83"/>
      <c r="UHR2123" s="52"/>
      <c r="UHS2123" s="70"/>
      <c r="UHT2123" s="70"/>
      <c r="UHU2123" s="70"/>
      <c r="UHV2123" s="110"/>
      <c r="UHW2123" s="2"/>
      <c r="UHX2123" s="15"/>
      <c r="UHY2123" s="15"/>
      <c r="UHZ2123" s="83"/>
      <c r="UIA2123" s="52"/>
      <c r="UIB2123" s="70"/>
      <c r="UIC2123" s="70"/>
      <c r="UID2123" s="70"/>
      <c r="UIE2123" s="110"/>
      <c r="UIF2123" s="2"/>
      <c r="UIG2123" s="15"/>
      <c r="UIH2123" s="15"/>
      <c r="UII2123" s="83"/>
      <c r="UIJ2123" s="52"/>
      <c r="UIK2123" s="70"/>
      <c r="UIL2123" s="70"/>
      <c r="UIM2123" s="70"/>
      <c r="UIN2123" s="110"/>
      <c r="UIO2123" s="2"/>
      <c r="UIP2123" s="15"/>
      <c r="UIQ2123" s="15"/>
      <c r="UIR2123" s="83"/>
      <c r="UIS2123" s="52"/>
      <c r="UIT2123" s="70"/>
      <c r="UIU2123" s="70"/>
      <c r="UIV2123" s="70"/>
      <c r="UIW2123" s="110"/>
      <c r="UIX2123" s="2"/>
      <c r="UIY2123" s="15"/>
      <c r="UIZ2123" s="15"/>
      <c r="UJA2123" s="83"/>
      <c r="UJB2123" s="52"/>
      <c r="UJC2123" s="70"/>
      <c r="UJD2123" s="70"/>
      <c r="UJE2123" s="70"/>
      <c r="UJF2123" s="110"/>
      <c r="UJG2123" s="2"/>
      <c r="UJH2123" s="15"/>
      <c r="UJI2123" s="15"/>
      <c r="UJJ2123" s="83"/>
      <c r="UJK2123" s="52"/>
      <c r="UJL2123" s="70"/>
      <c r="UJM2123" s="70"/>
      <c r="UJN2123" s="70"/>
      <c r="UJO2123" s="110"/>
      <c r="UJP2123" s="2"/>
      <c r="UJQ2123" s="15"/>
      <c r="UJR2123" s="15"/>
      <c r="UJS2123" s="83"/>
      <c r="UJT2123" s="52"/>
      <c r="UJU2123" s="70"/>
      <c r="UJV2123" s="70"/>
      <c r="UJW2123" s="70"/>
      <c r="UJX2123" s="110"/>
      <c r="UJY2123" s="2"/>
      <c r="UJZ2123" s="15"/>
      <c r="UKA2123" s="15"/>
      <c r="UKB2123" s="83"/>
      <c r="UKC2123" s="52"/>
      <c r="UKD2123" s="70"/>
      <c r="UKE2123" s="70"/>
      <c r="UKF2123" s="70"/>
      <c r="UKG2123" s="110"/>
      <c r="UKH2123" s="2"/>
      <c r="UKI2123" s="15"/>
      <c r="UKJ2123" s="15"/>
      <c r="UKK2123" s="83"/>
      <c r="UKL2123" s="52"/>
      <c r="UKM2123" s="70"/>
      <c r="UKN2123" s="70"/>
      <c r="UKO2123" s="70"/>
      <c r="UKP2123" s="110"/>
      <c r="UKQ2123" s="2"/>
      <c r="UKR2123" s="15"/>
      <c r="UKS2123" s="15"/>
      <c r="UKT2123" s="83"/>
      <c r="UKU2123" s="52"/>
      <c r="UKV2123" s="70"/>
      <c r="UKW2123" s="70"/>
      <c r="UKX2123" s="70"/>
      <c r="UKY2123" s="110"/>
      <c r="UKZ2123" s="2"/>
      <c r="ULA2123" s="15"/>
      <c r="ULB2123" s="15"/>
      <c r="ULC2123" s="83"/>
      <c r="ULD2123" s="52"/>
      <c r="ULE2123" s="70"/>
      <c r="ULF2123" s="70"/>
      <c r="ULG2123" s="70"/>
      <c r="ULH2123" s="110"/>
      <c r="ULI2123" s="2"/>
      <c r="ULJ2123" s="15"/>
      <c r="ULK2123" s="15"/>
      <c r="ULL2123" s="83"/>
      <c r="ULM2123" s="52"/>
      <c r="ULN2123" s="70"/>
      <c r="ULO2123" s="70"/>
      <c r="ULP2123" s="70"/>
      <c r="ULQ2123" s="110"/>
      <c r="ULR2123" s="2"/>
      <c r="ULS2123" s="15"/>
      <c r="ULT2123" s="15"/>
      <c r="ULU2123" s="83"/>
      <c r="ULV2123" s="52"/>
      <c r="ULW2123" s="70"/>
      <c r="ULX2123" s="70"/>
      <c r="ULY2123" s="70"/>
      <c r="ULZ2123" s="110"/>
      <c r="UMA2123" s="2"/>
      <c r="UMB2123" s="15"/>
      <c r="UMC2123" s="15"/>
      <c r="UMD2123" s="83"/>
      <c r="UME2123" s="52"/>
      <c r="UMF2123" s="70"/>
      <c r="UMG2123" s="70"/>
      <c r="UMH2123" s="70"/>
      <c r="UMI2123" s="110"/>
      <c r="UMJ2123" s="2"/>
      <c r="UMK2123" s="15"/>
      <c r="UML2123" s="15"/>
      <c r="UMM2123" s="83"/>
      <c r="UMN2123" s="52"/>
      <c r="UMO2123" s="70"/>
      <c r="UMP2123" s="70"/>
      <c r="UMQ2123" s="70"/>
      <c r="UMR2123" s="110"/>
      <c r="UMS2123" s="2"/>
      <c r="UMT2123" s="15"/>
      <c r="UMU2123" s="15"/>
      <c r="UMV2123" s="83"/>
      <c r="UMW2123" s="52"/>
      <c r="UMX2123" s="70"/>
      <c r="UMY2123" s="70"/>
      <c r="UMZ2123" s="70"/>
      <c r="UNA2123" s="110"/>
      <c r="UNB2123" s="2"/>
      <c r="UNC2123" s="15"/>
      <c r="UND2123" s="15"/>
      <c r="UNE2123" s="83"/>
      <c r="UNF2123" s="52"/>
      <c r="UNG2123" s="70"/>
      <c r="UNH2123" s="70"/>
      <c r="UNI2123" s="70"/>
      <c r="UNJ2123" s="110"/>
      <c r="UNK2123" s="2"/>
      <c r="UNL2123" s="15"/>
      <c r="UNM2123" s="15"/>
      <c r="UNN2123" s="83"/>
      <c r="UNO2123" s="52"/>
      <c r="UNP2123" s="70"/>
      <c r="UNQ2123" s="70"/>
      <c r="UNR2123" s="70"/>
      <c r="UNS2123" s="110"/>
      <c r="UNT2123" s="2"/>
      <c r="UNU2123" s="15"/>
      <c r="UNV2123" s="15"/>
      <c r="UNW2123" s="83"/>
      <c r="UNX2123" s="52"/>
      <c r="UNY2123" s="70"/>
      <c r="UNZ2123" s="70"/>
      <c r="UOA2123" s="70"/>
      <c r="UOB2123" s="110"/>
      <c r="UOC2123" s="2"/>
      <c r="UOD2123" s="15"/>
      <c r="UOE2123" s="15"/>
      <c r="UOF2123" s="83"/>
      <c r="UOG2123" s="52"/>
      <c r="UOH2123" s="70"/>
      <c r="UOI2123" s="70"/>
      <c r="UOJ2123" s="70"/>
      <c r="UOK2123" s="110"/>
      <c r="UOL2123" s="2"/>
      <c r="UOM2123" s="15"/>
      <c r="UON2123" s="15"/>
      <c r="UOO2123" s="83"/>
      <c r="UOP2123" s="52"/>
      <c r="UOQ2123" s="70"/>
      <c r="UOR2123" s="70"/>
      <c r="UOS2123" s="70"/>
      <c r="UOT2123" s="110"/>
      <c r="UOU2123" s="2"/>
      <c r="UOV2123" s="15"/>
      <c r="UOW2123" s="15"/>
      <c r="UOX2123" s="83"/>
      <c r="UOY2123" s="52"/>
      <c r="UOZ2123" s="70"/>
      <c r="UPA2123" s="70"/>
      <c r="UPB2123" s="70"/>
      <c r="UPC2123" s="110"/>
      <c r="UPD2123" s="2"/>
      <c r="UPE2123" s="15"/>
      <c r="UPF2123" s="15"/>
      <c r="UPG2123" s="83"/>
      <c r="UPH2123" s="52"/>
      <c r="UPI2123" s="70"/>
      <c r="UPJ2123" s="70"/>
      <c r="UPK2123" s="70"/>
      <c r="UPL2123" s="110"/>
      <c r="UPM2123" s="2"/>
      <c r="UPN2123" s="15"/>
      <c r="UPO2123" s="15"/>
      <c r="UPP2123" s="83"/>
      <c r="UPQ2123" s="52"/>
      <c r="UPR2123" s="70"/>
      <c r="UPS2123" s="70"/>
      <c r="UPT2123" s="70"/>
      <c r="UPU2123" s="110"/>
      <c r="UPV2123" s="2"/>
      <c r="UPW2123" s="15"/>
      <c r="UPX2123" s="15"/>
      <c r="UPY2123" s="83"/>
      <c r="UPZ2123" s="52"/>
      <c r="UQA2123" s="70"/>
      <c r="UQB2123" s="70"/>
      <c r="UQC2123" s="70"/>
      <c r="UQD2123" s="110"/>
      <c r="UQE2123" s="2"/>
      <c r="UQF2123" s="15"/>
      <c r="UQG2123" s="15"/>
      <c r="UQH2123" s="83"/>
      <c r="UQI2123" s="52"/>
      <c r="UQJ2123" s="70"/>
      <c r="UQK2123" s="70"/>
      <c r="UQL2123" s="70"/>
      <c r="UQM2123" s="110"/>
      <c r="UQN2123" s="2"/>
      <c r="UQO2123" s="15"/>
      <c r="UQP2123" s="15"/>
      <c r="UQQ2123" s="83"/>
      <c r="UQR2123" s="52"/>
      <c r="UQS2123" s="70"/>
      <c r="UQT2123" s="70"/>
      <c r="UQU2123" s="70"/>
      <c r="UQV2123" s="110"/>
      <c r="UQW2123" s="2"/>
      <c r="UQX2123" s="15"/>
      <c r="UQY2123" s="15"/>
      <c r="UQZ2123" s="83"/>
      <c r="URA2123" s="52"/>
      <c r="URB2123" s="70"/>
      <c r="URC2123" s="70"/>
      <c r="URD2123" s="70"/>
      <c r="URE2123" s="110"/>
      <c r="URF2123" s="2"/>
      <c r="URG2123" s="15"/>
      <c r="URH2123" s="15"/>
      <c r="URI2123" s="83"/>
      <c r="URJ2123" s="52"/>
      <c r="URK2123" s="70"/>
      <c r="URL2123" s="70"/>
      <c r="URM2123" s="70"/>
      <c r="URN2123" s="110"/>
      <c r="URO2123" s="2"/>
      <c r="URP2123" s="15"/>
      <c r="URQ2123" s="15"/>
      <c r="URR2123" s="83"/>
      <c r="URS2123" s="52"/>
      <c r="URT2123" s="70"/>
      <c r="URU2123" s="70"/>
      <c r="URV2123" s="70"/>
      <c r="URW2123" s="110"/>
      <c r="URX2123" s="2"/>
      <c r="URY2123" s="15"/>
      <c r="URZ2123" s="15"/>
      <c r="USA2123" s="83"/>
      <c r="USB2123" s="52"/>
      <c r="USC2123" s="70"/>
      <c r="USD2123" s="70"/>
      <c r="USE2123" s="70"/>
      <c r="USF2123" s="110"/>
      <c r="USG2123" s="2"/>
      <c r="USH2123" s="15"/>
      <c r="USI2123" s="15"/>
      <c r="USJ2123" s="83"/>
      <c r="USK2123" s="52"/>
      <c r="USL2123" s="70"/>
      <c r="USM2123" s="70"/>
      <c r="USN2123" s="70"/>
      <c r="USO2123" s="110"/>
      <c r="USP2123" s="2"/>
      <c r="USQ2123" s="15"/>
      <c r="USR2123" s="15"/>
      <c r="USS2123" s="83"/>
      <c r="UST2123" s="52"/>
      <c r="USU2123" s="70"/>
      <c r="USV2123" s="70"/>
      <c r="USW2123" s="70"/>
      <c r="USX2123" s="110"/>
      <c r="USY2123" s="2"/>
      <c r="USZ2123" s="15"/>
      <c r="UTA2123" s="15"/>
      <c r="UTB2123" s="83"/>
      <c r="UTC2123" s="52"/>
      <c r="UTD2123" s="70"/>
      <c r="UTE2123" s="70"/>
      <c r="UTF2123" s="70"/>
      <c r="UTG2123" s="110"/>
      <c r="UTH2123" s="2"/>
      <c r="UTI2123" s="15"/>
      <c r="UTJ2123" s="15"/>
      <c r="UTK2123" s="83"/>
      <c r="UTL2123" s="52"/>
      <c r="UTM2123" s="70"/>
      <c r="UTN2123" s="70"/>
      <c r="UTO2123" s="70"/>
      <c r="UTP2123" s="110"/>
      <c r="UTQ2123" s="2"/>
      <c r="UTR2123" s="15"/>
      <c r="UTS2123" s="15"/>
      <c r="UTT2123" s="83"/>
      <c r="UTU2123" s="52"/>
      <c r="UTV2123" s="70"/>
      <c r="UTW2123" s="70"/>
      <c r="UTX2123" s="70"/>
      <c r="UTY2123" s="110"/>
      <c r="UTZ2123" s="2"/>
      <c r="UUA2123" s="15"/>
      <c r="UUB2123" s="15"/>
      <c r="UUC2123" s="83"/>
      <c r="UUD2123" s="52"/>
      <c r="UUE2123" s="70"/>
      <c r="UUF2123" s="70"/>
      <c r="UUG2123" s="70"/>
      <c r="UUH2123" s="110"/>
      <c r="UUI2123" s="2"/>
      <c r="UUJ2123" s="15"/>
      <c r="UUK2123" s="15"/>
      <c r="UUL2123" s="83"/>
      <c r="UUM2123" s="52"/>
      <c r="UUN2123" s="70"/>
      <c r="UUO2123" s="70"/>
      <c r="UUP2123" s="70"/>
      <c r="UUQ2123" s="110"/>
      <c r="UUR2123" s="2"/>
      <c r="UUS2123" s="15"/>
      <c r="UUT2123" s="15"/>
      <c r="UUU2123" s="83"/>
      <c r="UUV2123" s="52"/>
      <c r="UUW2123" s="70"/>
      <c r="UUX2123" s="70"/>
      <c r="UUY2123" s="70"/>
      <c r="UUZ2123" s="110"/>
      <c r="UVA2123" s="2"/>
      <c r="UVB2123" s="15"/>
      <c r="UVC2123" s="15"/>
      <c r="UVD2123" s="83"/>
      <c r="UVE2123" s="52"/>
      <c r="UVF2123" s="70"/>
      <c r="UVG2123" s="70"/>
      <c r="UVH2123" s="70"/>
      <c r="UVI2123" s="110"/>
      <c r="UVJ2123" s="2"/>
      <c r="UVK2123" s="15"/>
      <c r="UVL2123" s="15"/>
      <c r="UVM2123" s="83"/>
      <c r="UVN2123" s="52"/>
      <c r="UVO2123" s="70"/>
      <c r="UVP2123" s="70"/>
      <c r="UVQ2123" s="70"/>
      <c r="UVR2123" s="110"/>
      <c r="UVS2123" s="2"/>
      <c r="UVT2123" s="15"/>
      <c r="UVU2123" s="15"/>
      <c r="UVV2123" s="83"/>
      <c r="UVW2123" s="52"/>
      <c r="UVX2123" s="70"/>
      <c r="UVY2123" s="70"/>
      <c r="UVZ2123" s="70"/>
      <c r="UWA2123" s="110"/>
      <c r="UWB2123" s="2"/>
      <c r="UWC2123" s="15"/>
      <c r="UWD2123" s="15"/>
      <c r="UWE2123" s="83"/>
      <c r="UWF2123" s="52"/>
      <c r="UWG2123" s="70"/>
      <c r="UWH2123" s="70"/>
      <c r="UWI2123" s="70"/>
      <c r="UWJ2123" s="110"/>
      <c r="UWK2123" s="2"/>
      <c r="UWL2123" s="15"/>
      <c r="UWM2123" s="15"/>
      <c r="UWN2123" s="83"/>
      <c r="UWO2123" s="52"/>
      <c r="UWP2123" s="70"/>
      <c r="UWQ2123" s="70"/>
      <c r="UWR2123" s="70"/>
      <c r="UWS2123" s="110"/>
      <c r="UWT2123" s="2"/>
      <c r="UWU2123" s="15"/>
      <c r="UWV2123" s="15"/>
      <c r="UWW2123" s="83"/>
      <c r="UWX2123" s="52"/>
      <c r="UWY2123" s="70"/>
      <c r="UWZ2123" s="70"/>
      <c r="UXA2123" s="70"/>
      <c r="UXB2123" s="110"/>
      <c r="UXC2123" s="2"/>
      <c r="UXD2123" s="15"/>
      <c r="UXE2123" s="15"/>
      <c r="UXF2123" s="83"/>
      <c r="UXG2123" s="52"/>
      <c r="UXH2123" s="70"/>
      <c r="UXI2123" s="70"/>
      <c r="UXJ2123" s="70"/>
      <c r="UXK2123" s="110"/>
      <c r="UXL2123" s="2"/>
      <c r="UXM2123" s="15"/>
      <c r="UXN2123" s="15"/>
      <c r="UXO2123" s="83"/>
      <c r="UXP2123" s="52"/>
      <c r="UXQ2123" s="70"/>
      <c r="UXR2123" s="70"/>
      <c r="UXS2123" s="70"/>
      <c r="UXT2123" s="110"/>
      <c r="UXU2123" s="2"/>
      <c r="UXV2123" s="15"/>
      <c r="UXW2123" s="15"/>
      <c r="UXX2123" s="83"/>
      <c r="UXY2123" s="52"/>
      <c r="UXZ2123" s="70"/>
      <c r="UYA2123" s="70"/>
      <c r="UYB2123" s="70"/>
      <c r="UYC2123" s="110"/>
      <c r="UYD2123" s="2"/>
      <c r="UYE2123" s="15"/>
      <c r="UYF2123" s="15"/>
      <c r="UYG2123" s="83"/>
      <c r="UYH2123" s="52"/>
      <c r="UYI2123" s="70"/>
      <c r="UYJ2123" s="70"/>
      <c r="UYK2123" s="70"/>
      <c r="UYL2123" s="110"/>
      <c r="UYM2123" s="2"/>
      <c r="UYN2123" s="15"/>
      <c r="UYO2123" s="15"/>
      <c r="UYP2123" s="83"/>
      <c r="UYQ2123" s="52"/>
      <c r="UYR2123" s="70"/>
      <c r="UYS2123" s="70"/>
      <c r="UYT2123" s="70"/>
      <c r="UYU2123" s="110"/>
      <c r="UYV2123" s="2"/>
      <c r="UYW2123" s="15"/>
      <c r="UYX2123" s="15"/>
      <c r="UYY2123" s="83"/>
      <c r="UYZ2123" s="52"/>
      <c r="UZA2123" s="70"/>
      <c r="UZB2123" s="70"/>
      <c r="UZC2123" s="70"/>
      <c r="UZD2123" s="110"/>
      <c r="UZE2123" s="2"/>
      <c r="UZF2123" s="15"/>
      <c r="UZG2123" s="15"/>
      <c r="UZH2123" s="83"/>
      <c r="UZI2123" s="52"/>
      <c r="UZJ2123" s="70"/>
      <c r="UZK2123" s="70"/>
      <c r="UZL2123" s="70"/>
      <c r="UZM2123" s="110"/>
      <c r="UZN2123" s="2"/>
      <c r="UZO2123" s="15"/>
      <c r="UZP2123" s="15"/>
      <c r="UZQ2123" s="83"/>
      <c r="UZR2123" s="52"/>
      <c r="UZS2123" s="70"/>
      <c r="UZT2123" s="70"/>
      <c r="UZU2123" s="70"/>
      <c r="UZV2123" s="110"/>
      <c r="UZW2123" s="2"/>
      <c r="UZX2123" s="15"/>
      <c r="UZY2123" s="15"/>
      <c r="UZZ2123" s="83"/>
      <c r="VAA2123" s="52"/>
      <c r="VAB2123" s="70"/>
      <c r="VAC2123" s="70"/>
      <c r="VAD2123" s="70"/>
      <c r="VAE2123" s="110"/>
      <c r="VAF2123" s="2"/>
      <c r="VAG2123" s="15"/>
      <c r="VAH2123" s="15"/>
      <c r="VAI2123" s="83"/>
      <c r="VAJ2123" s="52"/>
      <c r="VAK2123" s="70"/>
      <c r="VAL2123" s="70"/>
      <c r="VAM2123" s="70"/>
      <c r="VAN2123" s="110"/>
      <c r="VAO2123" s="2"/>
      <c r="VAP2123" s="15"/>
      <c r="VAQ2123" s="15"/>
      <c r="VAR2123" s="83"/>
      <c r="VAS2123" s="52"/>
      <c r="VAT2123" s="70"/>
      <c r="VAU2123" s="70"/>
      <c r="VAV2123" s="70"/>
      <c r="VAW2123" s="110"/>
      <c r="VAX2123" s="2"/>
      <c r="VAY2123" s="15"/>
      <c r="VAZ2123" s="15"/>
      <c r="VBA2123" s="83"/>
      <c r="VBB2123" s="52"/>
      <c r="VBC2123" s="70"/>
      <c r="VBD2123" s="70"/>
      <c r="VBE2123" s="70"/>
      <c r="VBF2123" s="110"/>
      <c r="VBG2123" s="2"/>
      <c r="VBH2123" s="15"/>
      <c r="VBI2123" s="15"/>
      <c r="VBJ2123" s="83"/>
      <c r="VBK2123" s="52"/>
      <c r="VBL2123" s="70"/>
      <c r="VBM2123" s="70"/>
      <c r="VBN2123" s="70"/>
      <c r="VBO2123" s="110"/>
      <c r="VBP2123" s="2"/>
      <c r="VBQ2123" s="15"/>
      <c r="VBR2123" s="15"/>
      <c r="VBS2123" s="83"/>
      <c r="VBT2123" s="52"/>
      <c r="VBU2123" s="70"/>
      <c r="VBV2123" s="70"/>
      <c r="VBW2123" s="70"/>
      <c r="VBX2123" s="110"/>
      <c r="VBY2123" s="2"/>
      <c r="VBZ2123" s="15"/>
      <c r="VCA2123" s="15"/>
      <c r="VCB2123" s="83"/>
      <c r="VCC2123" s="52"/>
      <c r="VCD2123" s="70"/>
      <c r="VCE2123" s="70"/>
      <c r="VCF2123" s="70"/>
      <c r="VCG2123" s="110"/>
      <c r="VCH2123" s="2"/>
      <c r="VCI2123" s="15"/>
      <c r="VCJ2123" s="15"/>
      <c r="VCK2123" s="83"/>
      <c r="VCL2123" s="52"/>
      <c r="VCM2123" s="70"/>
      <c r="VCN2123" s="70"/>
      <c r="VCO2123" s="70"/>
      <c r="VCP2123" s="110"/>
      <c r="VCQ2123" s="2"/>
      <c r="VCR2123" s="15"/>
      <c r="VCS2123" s="15"/>
      <c r="VCT2123" s="83"/>
      <c r="VCU2123" s="52"/>
      <c r="VCV2123" s="70"/>
      <c r="VCW2123" s="70"/>
      <c r="VCX2123" s="70"/>
      <c r="VCY2123" s="110"/>
      <c r="VCZ2123" s="2"/>
      <c r="VDA2123" s="15"/>
      <c r="VDB2123" s="15"/>
      <c r="VDC2123" s="83"/>
      <c r="VDD2123" s="52"/>
      <c r="VDE2123" s="70"/>
      <c r="VDF2123" s="70"/>
      <c r="VDG2123" s="70"/>
      <c r="VDH2123" s="110"/>
      <c r="VDI2123" s="2"/>
      <c r="VDJ2123" s="15"/>
      <c r="VDK2123" s="15"/>
      <c r="VDL2123" s="83"/>
      <c r="VDM2123" s="52"/>
      <c r="VDN2123" s="70"/>
      <c r="VDO2123" s="70"/>
      <c r="VDP2123" s="70"/>
      <c r="VDQ2123" s="110"/>
      <c r="VDR2123" s="2"/>
      <c r="VDS2123" s="15"/>
      <c r="VDT2123" s="15"/>
      <c r="VDU2123" s="83"/>
      <c r="VDV2123" s="52"/>
      <c r="VDW2123" s="70"/>
      <c r="VDX2123" s="70"/>
      <c r="VDY2123" s="70"/>
      <c r="VDZ2123" s="110"/>
      <c r="VEA2123" s="2"/>
      <c r="VEB2123" s="15"/>
      <c r="VEC2123" s="15"/>
      <c r="VED2123" s="83"/>
      <c r="VEE2123" s="52"/>
      <c r="VEF2123" s="70"/>
      <c r="VEG2123" s="70"/>
      <c r="VEH2123" s="70"/>
      <c r="VEI2123" s="110"/>
      <c r="VEJ2123" s="2"/>
      <c r="VEK2123" s="15"/>
      <c r="VEL2123" s="15"/>
      <c r="VEM2123" s="83"/>
      <c r="VEN2123" s="52"/>
      <c r="VEO2123" s="70"/>
      <c r="VEP2123" s="70"/>
      <c r="VEQ2123" s="70"/>
      <c r="VER2123" s="110"/>
      <c r="VES2123" s="2"/>
      <c r="VET2123" s="15"/>
      <c r="VEU2123" s="15"/>
      <c r="VEV2123" s="83"/>
      <c r="VEW2123" s="52"/>
      <c r="VEX2123" s="70"/>
      <c r="VEY2123" s="70"/>
      <c r="VEZ2123" s="70"/>
      <c r="VFA2123" s="110"/>
      <c r="VFB2123" s="2"/>
      <c r="VFC2123" s="15"/>
      <c r="VFD2123" s="15"/>
      <c r="VFE2123" s="83"/>
      <c r="VFF2123" s="52"/>
      <c r="VFG2123" s="70"/>
      <c r="VFH2123" s="70"/>
      <c r="VFI2123" s="70"/>
      <c r="VFJ2123" s="110"/>
      <c r="VFK2123" s="2"/>
      <c r="VFL2123" s="15"/>
      <c r="VFM2123" s="15"/>
      <c r="VFN2123" s="83"/>
      <c r="VFO2123" s="52"/>
      <c r="VFP2123" s="70"/>
      <c r="VFQ2123" s="70"/>
      <c r="VFR2123" s="70"/>
      <c r="VFS2123" s="110"/>
      <c r="VFT2123" s="2"/>
      <c r="VFU2123" s="15"/>
      <c r="VFV2123" s="15"/>
      <c r="VFW2123" s="83"/>
      <c r="VFX2123" s="52"/>
      <c r="VFY2123" s="70"/>
      <c r="VFZ2123" s="70"/>
      <c r="VGA2123" s="70"/>
      <c r="VGB2123" s="110"/>
      <c r="VGC2123" s="2"/>
      <c r="VGD2123" s="15"/>
      <c r="VGE2123" s="15"/>
      <c r="VGF2123" s="83"/>
      <c r="VGG2123" s="52"/>
      <c r="VGH2123" s="70"/>
      <c r="VGI2123" s="70"/>
      <c r="VGJ2123" s="70"/>
      <c r="VGK2123" s="110"/>
      <c r="VGL2123" s="2"/>
      <c r="VGM2123" s="15"/>
      <c r="VGN2123" s="15"/>
      <c r="VGO2123" s="83"/>
      <c r="VGP2123" s="52"/>
      <c r="VGQ2123" s="70"/>
      <c r="VGR2123" s="70"/>
      <c r="VGS2123" s="70"/>
      <c r="VGT2123" s="110"/>
      <c r="VGU2123" s="2"/>
      <c r="VGV2123" s="15"/>
      <c r="VGW2123" s="15"/>
      <c r="VGX2123" s="83"/>
      <c r="VGY2123" s="52"/>
      <c r="VGZ2123" s="70"/>
      <c r="VHA2123" s="70"/>
      <c r="VHB2123" s="70"/>
      <c r="VHC2123" s="110"/>
      <c r="VHD2123" s="2"/>
      <c r="VHE2123" s="15"/>
      <c r="VHF2123" s="15"/>
      <c r="VHG2123" s="83"/>
      <c r="VHH2123" s="52"/>
      <c r="VHI2123" s="70"/>
      <c r="VHJ2123" s="70"/>
      <c r="VHK2123" s="70"/>
      <c r="VHL2123" s="110"/>
      <c r="VHM2123" s="2"/>
      <c r="VHN2123" s="15"/>
      <c r="VHO2123" s="15"/>
      <c r="VHP2123" s="83"/>
      <c r="VHQ2123" s="52"/>
      <c r="VHR2123" s="70"/>
      <c r="VHS2123" s="70"/>
      <c r="VHT2123" s="70"/>
      <c r="VHU2123" s="110"/>
      <c r="VHV2123" s="2"/>
      <c r="VHW2123" s="15"/>
      <c r="VHX2123" s="15"/>
      <c r="VHY2123" s="83"/>
      <c r="VHZ2123" s="52"/>
      <c r="VIA2123" s="70"/>
      <c r="VIB2123" s="70"/>
      <c r="VIC2123" s="70"/>
      <c r="VID2123" s="110"/>
      <c r="VIE2123" s="2"/>
      <c r="VIF2123" s="15"/>
      <c r="VIG2123" s="15"/>
      <c r="VIH2123" s="83"/>
      <c r="VII2123" s="52"/>
      <c r="VIJ2123" s="70"/>
      <c r="VIK2123" s="70"/>
      <c r="VIL2123" s="70"/>
      <c r="VIM2123" s="110"/>
      <c r="VIN2123" s="2"/>
      <c r="VIO2123" s="15"/>
      <c r="VIP2123" s="15"/>
      <c r="VIQ2123" s="83"/>
      <c r="VIR2123" s="52"/>
      <c r="VIS2123" s="70"/>
      <c r="VIT2123" s="70"/>
      <c r="VIU2123" s="70"/>
      <c r="VIV2123" s="110"/>
      <c r="VIW2123" s="2"/>
      <c r="VIX2123" s="15"/>
      <c r="VIY2123" s="15"/>
      <c r="VIZ2123" s="83"/>
      <c r="VJA2123" s="52"/>
      <c r="VJB2123" s="70"/>
      <c r="VJC2123" s="70"/>
      <c r="VJD2123" s="70"/>
      <c r="VJE2123" s="110"/>
      <c r="VJF2123" s="2"/>
      <c r="VJG2123" s="15"/>
      <c r="VJH2123" s="15"/>
      <c r="VJI2123" s="83"/>
      <c r="VJJ2123" s="52"/>
      <c r="VJK2123" s="70"/>
      <c r="VJL2123" s="70"/>
      <c r="VJM2123" s="70"/>
      <c r="VJN2123" s="110"/>
      <c r="VJO2123" s="2"/>
      <c r="VJP2123" s="15"/>
      <c r="VJQ2123" s="15"/>
      <c r="VJR2123" s="83"/>
      <c r="VJS2123" s="52"/>
      <c r="VJT2123" s="70"/>
      <c r="VJU2123" s="70"/>
      <c r="VJV2123" s="70"/>
      <c r="VJW2123" s="110"/>
      <c r="VJX2123" s="2"/>
      <c r="VJY2123" s="15"/>
      <c r="VJZ2123" s="15"/>
      <c r="VKA2123" s="83"/>
      <c r="VKB2123" s="52"/>
      <c r="VKC2123" s="70"/>
      <c r="VKD2123" s="70"/>
      <c r="VKE2123" s="70"/>
      <c r="VKF2123" s="110"/>
      <c r="VKG2123" s="2"/>
      <c r="VKH2123" s="15"/>
      <c r="VKI2123" s="15"/>
      <c r="VKJ2123" s="83"/>
      <c r="VKK2123" s="52"/>
      <c r="VKL2123" s="70"/>
      <c r="VKM2123" s="70"/>
      <c r="VKN2123" s="70"/>
      <c r="VKO2123" s="110"/>
      <c r="VKP2123" s="2"/>
      <c r="VKQ2123" s="15"/>
      <c r="VKR2123" s="15"/>
      <c r="VKS2123" s="83"/>
      <c r="VKT2123" s="52"/>
      <c r="VKU2123" s="70"/>
      <c r="VKV2123" s="70"/>
      <c r="VKW2123" s="70"/>
      <c r="VKX2123" s="110"/>
      <c r="VKY2123" s="2"/>
      <c r="VKZ2123" s="15"/>
      <c r="VLA2123" s="15"/>
      <c r="VLB2123" s="83"/>
      <c r="VLC2123" s="52"/>
      <c r="VLD2123" s="70"/>
      <c r="VLE2123" s="70"/>
      <c r="VLF2123" s="70"/>
      <c r="VLG2123" s="110"/>
      <c r="VLH2123" s="2"/>
      <c r="VLI2123" s="15"/>
      <c r="VLJ2123" s="15"/>
      <c r="VLK2123" s="83"/>
      <c r="VLL2123" s="52"/>
      <c r="VLM2123" s="70"/>
      <c r="VLN2123" s="70"/>
      <c r="VLO2123" s="70"/>
      <c r="VLP2123" s="110"/>
      <c r="VLQ2123" s="2"/>
      <c r="VLR2123" s="15"/>
      <c r="VLS2123" s="15"/>
      <c r="VLT2123" s="83"/>
      <c r="VLU2123" s="52"/>
      <c r="VLV2123" s="70"/>
      <c r="VLW2123" s="70"/>
      <c r="VLX2123" s="70"/>
      <c r="VLY2123" s="110"/>
      <c r="VLZ2123" s="2"/>
      <c r="VMA2123" s="15"/>
      <c r="VMB2123" s="15"/>
      <c r="VMC2123" s="83"/>
      <c r="VMD2123" s="52"/>
      <c r="VME2123" s="70"/>
      <c r="VMF2123" s="70"/>
      <c r="VMG2123" s="70"/>
      <c r="VMH2123" s="110"/>
      <c r="VMI2123" s="2"/>
      <c r="VMJ2123" s="15"/>
      <c r="VMK2123" s="15"/>
      <c r="VML2123" s="83"/>
      <c r="VMM2123" s="52"/>
      <c r="VMN2123" s="70"/>
      <c r="VMO2123" s="70"/>
      <c r="VMP2123" s="70"/>
      <c r="VMQ2123" s="110"/>
      <c r="VMR2123" s="2"/>
      <c r="VMS2123" s="15"/>
      <c r="VMT2123" s="15"/>
      <c r="VMU2123" s="83"/>
      <c r="VMV2123" s="52"/>
      <c r="VMW2123" s="70"/>
      <c r="VMX2123" s="70"/>
      <c r="VMY2123" s="70"/>
      <c r="VMZ2123" s="110"/>
      <c r="VNA2123" s="2"/>
      <c r="VNB2123" s="15"/>
      <c r="VNC2123" s="15"/>
      <c r="VND2123" s="83"/>
      <c r="VNE2123" s="52"/>
      <c r="VNF2123" s="70"/>
      <c r="VNG2123" s="70"/>
      <c r="VNH2123" s="70"/>
      <c r="VNI2123" s="110"/>
      <c r="VNJ2123" s="2"/>
      <c r="VNK2123" s="15"/>
      <c r="VNL2123" s="15"/>
      <c r="VNM2123" s="83"/>
      <c r="VNN2123" s="52"/>
      <c r="VNO2123" s="70"/>
      <c r="VNP2123" s="70"/>
      <c r="VNQ2123" s="70"/>
      <c r="VNR2123" s="110"/>
      <c r="VNS2123" s="2"/>
      <c r="VNT2123" s="15"/>
      <c r="VNU2123" s="15"/>
      <c r="VNV2123" s="83"/>
      <c r="VNW2123" s="52"/>
      <c r="VNX2123" s="70"/>
      <c r="VNY2123" s="70"/>
      <c r="VNZ2123" s="70"/>
      <c r="VOA2123" s="110"/>
      <c r="VOB2123" s="2"/>
      <c r="VOC2123" s="15"/>
      <c r="VOD2123" s="15"/>
      <c r="VOE2123" s="83"/>
      <c r="VOF2123" s="52"/>
      <c r="VOG2123" s="70"/>
      <c r="VOH2123" s="70"/>
      <c r="VOI2123" s="70"/>
      <c r="VOJ2123" s="110"/>
      <c r="VOK2123" s="2"/>
      <c r="VOL2123" s="15"/>
      <c r="VOM2123" s="15"/>
      <c r="VON2123" s="83"/>
      <c r="VOO2123" s="52"/>
      <c r="VOP2123" s="70"/>
      <c r="VOQ2123" s="70"/>
      <c r="VOR2123" s="70"/>
      <c r="VOS2123" s="110"/>
      <c r="VOT2123" s="2"/>
      <c r="VOU2123" s="15"/>
      <c r="VOV2123" s="15"/>
      <c r="VOW2123" s="83"/>
      <c r="VOX2123" s="52"/>
      <c r="VOY2123" s="70"/>
      <c r="VOZ2123" s="70"/>
      <c r="VPA2123" s="70"/>
      <c r="VPB2123" s="110"/>
      <c r="VPC2123" s="2"/>
      <c r="VPD2123" s="15"/>
      <c r="VPE2123" s="15"/>
      <c r="VPF2123" s="83"/>
      <c r="VPG2123" s="52"/>
      <c r="VPH2123" s="70"/>
      <c r="VPI2123" s="70"/>
      <c r="VPJ2123" s="70"/>
      <c r="VPK2123" s="110"/>
      <c r="VPL2123" s="2"/>
      <c r="VPM2123" s="15"/>
      <c r="VPN2123" s="15"/>
      <c r="VPO2123" s="83"/>
      <c r="VPP2123" s="52"/>
      <c r="VPQ2123" s="70"/>
      <c r="VPR2123" s="70"/>
      <c r="VPS2123" s="70"/>
      <c r="VPT2123" s="110"/>
      <c r="VPU2123" s="2"/>
      <c r="VPV2123" s="15"/>
      <c r="VPW2123" s="15"/>
      <c r="VPX2123" s="83"/>
      <c r="VPY2123" s="52"/>
      <c r="VPZ2123" s="70"/>
      <c r="VQA2123" s="70"/>
      <c r="VQB2123" s="70"/>
      <c r="VQC2123" s="110"/>
      <c r="VQD2123" s="2"/>
      <c r="VQE2123" s="15"/>
      <c r="VQF2123" s="15"/>
      <c r="VQG2123" s="83"/>
      <c r="VQH2123" s="52"/>
      <c r="VQI2123" s="70"/>
      <c r="VQJ2123" s="70"/>
      <c r="VQK2123" s="70"/>
      <c r="VQL2123" s="110"/>
      <c r="VQM2123" s="2"/>
      <c r="VQN2123" s="15"/>
      <c r="VQO2123" s="15"/>
      <c r="VQP2123" s="83"/>
      <c r="VQQ2123" s="52"/>
      <c r="VQR2123" s="70"/>
      <c r="VQS2123" s="70"/>
      <c r="VQT2123" s="70"/>
      <c r="VQU2123" s="110"/>
      <c r="VQV2123" s="2"/>
      <c r="VQW2123" s="15"/>
      <c r="VQX2123" s="15"/>
      <c r="VQY2123" s="83"/>
      <c r="VQZ2123" s="52"/>
      <c r="VRA2123" s="70"/>
      <c r="VRB2123" s="70"/>
      <c r="VRC2123" s="70"/>
      <c r="VRD2123" s="110"/>
      <c r="VRE2123" s="2"/>
      <c r="VRF2123" s="15"/>
      <c r="VRG2123" s="15"/>
      <c r="VRH2123" s="83"/>
      <c r="VRI2123" s="52"/>
      <c r="VRJ2123" s="70"/>
      <c r="VRK2123" s="70"/>
      <c r="VRL2123" s="70"/>
      <c r="VRM2123" s="110"/>
      <c r="VRN2123" s="2"/>
      <c r="VRO2123" s="15"/>
      <c r="VRP2123" s="15"/>
      <c r="VRQ2123" s="83"/>
      <c r="VRR2123" s="52"/>
      <c r="VRS2123" s="70"/>
      <c r="VRT2123" s="70"/>
      <c r="VRU2123" s="70"/>
      <c r="VRV2123" s="110"/>
      <c r="VRW2123" s="2"/>
      <c r="VRX2123" s="15"/>
      <c r="VRY2123" s="15"/>
      <c r="VRZ2123" s="83"/>
      <c r="VSA2123" s="52"/>
      <c r="VSB2123" s="70"/>
      <c r="VSC2123" s="70"/>
      <c r="VSD2123" s="70"/>
      <c r="VSE2123" s="110"/>
      <c r="VSF2123" s="2"/>
      <c r="VSG2123" s="15"/>
      <c r="VSH2123" s="15"/>
      <c r="VSI2123" s="83"/>
      <c r="VSJ2123" s="52"/>
      <c r="VSK2123" s="70"/>
      <c r="VSL2123" s="70"/>
      <c r="VSM2123" s="70"/>
      <c r="VSN2123" s="110"/>
      <c r="VSO2123" s="2"/>
      <c r="VSP2123" s="15"/>
      <c r="VSQ2123" s="15"/>
      <c r="VSR2123" s="83"/>
      <c r="VSS2123" s="52"/>
      <c r="VST2123" s="70"/>
      <c r="VSU2123" s="70"/>
      <c r="VSV2123" s="70"/>
      <c r="VSW2123" s="110"/>
      <c r="VSX2123" s="2"/>
      <c r="VSY2123" s="15"/>
      <c r="VSZ2123" s="15"/>
      <c r="VTA2123" s="83"/>
      <c r="VTB2123" s="52"/>
      <c r="VTC2123" s="70"/>
      <c r="VTD2123" s="70"/>
      <c r="VTE2123" s="70"/>
      <c r="VTF2123" s="110"/>
      <c r="VTG2123" s="2"/>
      <c r="VTH2123" s="15"/>
      <c r="VTI2123" s="15"/>
      <c r="VTJ2123" s="83"/>
      <c r="VTK2123" s="52"/>
      <c r="VTL2123" s="70"/>
      <c r="VTM2123" s="70"/>
      <c r="VTN2123" s="70"/>
      <c r="VTO2123" s="110"/>
      <c r="VTP2123" s="2"/>
      <c r="VTQ2123" s="15"/>
      <c r="VTR2123" s="15"/>
      <c r="VTS2123" s="83"/>
      <c r="VTT2123" s="52"/>
      <c r="VTU2123" s="70"/>
      <c r="VTV2123" s="70"/>
      <c r="VTW2123" s="70"/>
      <c r="VTX2123" s="110"/>
      <c r="VTY2123" s="2"/>
      <c r="VTZ2123" s="15"/>
      <c r="VUA2123" s="15"/>
      <c r="VUB2123" s="83"/>
      <c r="VUC2123" s="52"/>
      <c r="VUD2123" s="70"/>
      <c r="VUE2123" s="70"/>
      <c r="VUF2123" s="70"/>
      <c r="VUG2123" s="110"/>
      <c r="VUH2123" s="2"/>
      <c r="VUI2123" s="15"/>
      <c r="VUJ2123" s="15"/>
      <c r="VUK2123" s="83"/>
      <c r="VUL2123" s="52"/>
      <c r="VUM2123" s="70"/>
      <c r="VUN2123" s="70"/>
      <c r="VUO2123" s="70"/>
      <c r="VUP2123" s="110"/>
      <c r="VUQ2123" s="2"/>
      <c r="VUR2123" s="15"/>
      <c r="VUS2123" s="15"/>
      <c r="VUT2123" s="83"/>
      <c r="VUU2123" s="52"/>
      <c r="VUV2123" s="70"/>
      <c r="VUW2123" s="70"/>
      <c r="VUX2123" s="70"/>
      <c r="VUY2123" s="110"/>
      <c r="VUZ2123" s="2"/>
      <c r="VVA2123" s="15"/>
      <c r="VVB2123" s="15"/>
      <c r="VVC2123" s="83"/>
      <c r="VVD2123" s="52"/>
      <c r="VVE2123" s="70"/>
      <c r="VVF2123" s="70"/>
      <c r="VVG2123" s="70"/>
      <c r="VVH2123" s="110"/>
      <c r="VVI2123" s="2"/>
      <c r="VVJ2123" s="15"/>
      <c r="VVK2123" s="15"/>
      <c r="VVL2123" s="83"/>
      <c r="VVM2123" s="52"/>
      <c r="VVN2123" s="70"/>
      <c r="VVO2123" s="70"/>
      <c r="VVP2123" s="70"/>
      <c r="VVQ2123" s="110"/>
      <c r="VVR2123" s="2"/>
      <c r="VVS2123" s="15"/>
      <c r="VVT2123" s="15"/>
      <c r="VVU2123" s="83"/>
      <c r="VVV2123" s="52"/>
      <c r="VVW2123" s="70"/>
      <c r="VVX2123" s="70"/>
      <c r="VVY2123" s="70"/>
      <c r="VVZ2123" s="110"/>
      <c r="VWA2123" s="2"/>
      <c r="VWB2123" s="15"/>
      <c r="VWC2123" s="15"/>
      <c r="VWD2123" s="83"/>
      <c r="VWE2123" s="52"/>
      <c r="VWF2123" s="70"/>
      <c r="VWG2123" s="70"/>
      <c r="VWH2123" s="70"/>
      <c r="VWI2123" s="110"/>
      <c r="VWJ2123" s="2"/>
      <c r="VWK2123" s="15"/>
      <c r="VWL2123" s="15"/>
      <c r="VWM2123" s="83"/>
      <c r="VWN2123" s="52"/>
      <c r="VWO2123" s="70"/>
      <c r="VWP2123" s="70"/>
      <c r="VWQ2123" s="70"/>
      <c r="VWR2123" s="110"/>
      <c r="VWS2123" s="2"/>
      <c r="VWT2123" s="15"/>
      <c r="VWU2123" s="15"/>
      <c r="VWV2123" s="83"/>
      <c r="VWW2123" s="52"/>
      <c r="VWX2123" s="70"/>
      <c r="VWY2123" s="70"/>
      <c r="VWZ2123" s="70"/>
      <c r="VXA2123" s="110"/>
      <c r="VXB2123" s="2"/>
      <c r="VXC2123" s="15"/>
      <c r="VXD2123" s="15"/>
      <c r="VXE2123" s="83"/>
      <c r="VXF2123" s="52"/>
      <c r="VXG2123" s="70"/>
      <c r="VXH2123" s="70"/>
      <c r="VXI2123" s="70"/>
      <c r="VXJ2123" s="110"/>
      <c r="VXK2123" s="2"/>
      <c r="VXL2123" s="15"/>
      <c r="VXM2123" s="15"/>
      <c r="VXN2123" s="83"/>
      <c r="VXO2123" s="52"/>
      <c r="VXP2123" s="70"/>
      <c r="VXQ2123" s="70"/>
      <c r="VXR2123" s="70"/>
      <c r="VXS2123" s="110"/>
      <c r="VXT2123" s="2"/>
      <c r="VXU2123" s="15"/>
      <c r="VXV2123" s="15"/>
      <c r="VXW2123" s="83"/>
      <c r="VXX2123" s="52"/>
      <c r="VXY2123" s="70"/>
      <c r="VXZ2123" s="70"/>
      <c r="VYA2123" s="70"/>
      <c r="VYB2123" s="110"/>
      <c r="VYC2123" s="2"/>
      <c r="VYD2123" s="15"/>
      <c r="VYE2123" s="15"/>
      <c r="VYF2123" s="83"/>
      <c r="VYG2123" s="52"/>
      <c r="VYH2123" s="70"/>
      <c r="VYI2123" s="70"/>
      <c r="VYJ2123" s="70"/>
      <c r="VYK2123" s="110"/>
      <c r="VYL2123" s="2"/>
      <c r="VYM2123" s="15"/>
      <c r="VYN2123" s="15"/>
      <c r="VYO2123" s="83"/>
      <c r="VYP2123" s="52"/>
      <c r="VYQ2123" s="70"/>
      <c r="VYR2123" s="70"/>
      <c r="VYS2123" s="70"/>
      <c r="VYT2123" s="110"/>
      <c r="VYU2123" s="2"/>
      <c r="VYV2123" s="15"/>
      <c r="VYW2123" s="15"/>
      <c r="VYX2123" s="83"/>
      <c r="VYY2123" s="52"/>
      <c r="VYZ2123" s="70"/>
      <c r="VZA2123" s="70"/>
      <c r="VZB2123" s="70"/>
      <c r="VZC2123" s="110"/>
      <c r="VZD2123" s="2"/>
      <c r="VZE2123" s="15"/>
      <c r="VZF2123" s="15"/>
      <c r="VZG2123" s="83"/>
      <c r="VZH2123" s="52"/>
      <c r="VZI2123" s="70"/>
      <c r="VZJ2123" s="70"/>
      <c r="VZK2123" s="70"/>
      <c r="VZL2123" s="110"/>
      <c r="VZM2123" s="2"/>
      <c r="VZN2123" s="15"/>
      <c r="VZO2123" s="15"/>
      <c r="VZP2123" s="83"/>
      <c r="VZQ2123" s="52"/>
      <c r="VZR2123" s="70"/>
      <c r="VZS2123" s="70"/>
      <c r="VZT2123" s="70"/>
      <c r="VZU2123" s="110"/>
      <c r="VZV2123" s="2"/>
      <c r="VZW2123" s="15"/>
      <c r="VZX2123" s="15"/>
      <c r="VZY2123" s="83"/>
      <c r="VZZ2123" s="52"/>
      <c r="WAA2123" s="70"/>
      <c r="WAB2123" s="70"/>
      <c r="WAC2123" s="70"/>
      <c r="WAD2123" s="110"/>
      <c r="WAE2123" s="2"/>
      <c r="WAF2123" s="15"/>
      <c r="WAG2123" s="15"/>
      <c r="WAH2123" s="83"/>
      <c r="WAI2123" s="52"/>
      <c r="WAJ2123" s="70"/>
      <c r="WAK2123" s="70"/>
      <c r="WAL2123" s="70"/>
      <c r="WAM2123" s="110"/>
      <c r="WAN2123" s="2"/>
      <c r="WAO2123" s="15"/>
      <c r="WAP2123" s="15"/>
      <c r="WAQ2123" s="83"/>
      <c r="WAR2123" s="52"/>
      <c r="WAS2123" s="70"/>
      <c r="WAT2123" s="70"/>
      <c r="WAU2123" s="70"/>
      <c r="WAV2123" s="110"/>
      <c r="WAW2123" s="2"/>
      <c r="WAX2123" s="15"/>
      <c r="WAY2123" s="15"/>
      <c r="WAZ2123" s="83"/>
      <c r="WBA2123" s="52"/>
      <c r="WBB2123" s="70"/>
      <c r="WBC2123" s="70"/>
      <c r="WBD2123" s="70"/>
      <c r="WBE2123" s="110"/>
      <c r="WBF2123" s="2"/>
      <c r="WBG2123" s="15"/>
      <c r="WBH2123" s="15"/>
      <c r="WBI2123" s="83"/>
      <c r="WBJ2123" s="52"/>
      <c r="WBK2123" s="70"/>
      <c r="WBL2123" s="70"/>
      <c r="WBM2123" s="70"/>
      <c r="WBN2123" s="110"/>
      <c r="WBO2123" s="2"/>
      <c r="WBP2123" s="15"/>
      <c r="WBQ2123" s="15"/>
      <c r="WBR2123" s="83"/>
      <c r="WBS2123" s="52"/>
      <c r="WBT2123" s="70"/>
      <c r="WBU2123" s="70"/>
      <c r="WBV2123" s="70"/>
      <c r="WBW2123" s="110"/>
      <c r="WBX2123" s="2"/>
      <c r="WBY2123" s="15"/>
      <c r="WBZ2123" s="15"/>
      <c r="WCA2123" s="83"/>
      <c r="WCB2123" s="52"/>
      <c r="WCC2123" s="70"/>
      <c r="WCD2123" s="70"/>
      <c r="WCE2123" s="70"/>
      <c r="WCF2123" s="110"/>
      <c r="WCG2123" s="2"/>
      <c r="WCH2123" s="15"/>
      <c r="WCI2123" s="15"/>
      <c r="WCJ2123" s="83"/>
      <c r="WCK2123" s="52"/>
      <c r="WCL2123" s="70"/>
      <c r="WCM2123" s="70"/>
      <c r="WCN2123" s="70"/>
      <c r="WCO2123" s="110"/>
      <c r="WCP2123" s="2"/>
      <c r="WCQ2123" s="15"/>
      <c r="WCR2123" s="15"/>
      <c r="WCS2123" s="83"/>
      <c r="WCT2123" s="52"/>
      <c r="WCU2123" s="70"/>
      <c r="WCV2123" s="70"/>
      <c r="WCW2123" s="70"/>
      <c r="WCX2123" s="110"/>
      <c r="WCY2123" s="2"/>
      <c r="WCZ2123" s="15"/>
      <c r="WDA2123" s="15"/>
      <c r="WDB2123" s="83"/>
      <c r="WDC2123" s="52"/>
      <c r="WDD2123" s="70"/>
      <c r="WDE2123" s="70"/>
      <c r="WDF2123" s="70"/>
      <c r="WDG2123" s="110"/>
      <c r="WDH2123" s="2"/>
      <c r="WDI2123" s="15"/>
      <c r="WDJ2123" s="15"/>
      <c r="WDK2123" s="83"/>
      <c r="WDL2123" s="52"/>
      <c r="WDM2123" s="70"/>
      <c r="WDN2123" s="70"/>
      <c r="WDO2123" s="70"/>
      <c r="WDP2123" s="110"/>
      <c r="WDQ2123" s="2"/>
      <c r="WDR2123" s="15"/>
      <c r="WDS2123" s="15"/>
      <c r="WDT2123" s="83"/>
      <c r="WDU2123" s="52"/>
      <c r="WDV2123" s="70"/>
      <c r="WDW2123" s="70"/>
      <c r="WDX2123" s="70"/>
      <c r="WDY2123" s="110"/>
      <c r="WDZ2123" s="2"/>
      <c r="WEA2123" s="15"/>
      <c r="WEB2123" s="15"/>
      <c r="WEC2123" s="83"/>
      <c r="WED2123" s="52"/>
      <c r="WEE2123" s="70"/>
      <c r="WEF2123" s="70"/>
      <c r="WEG2123" s="70"/>
      <c r="WEH2123" s="110"/>
      <c r="WEI2123" s="2"/>
      <c r="WEJ2123" s="15"/>
      <c r="WEK2123" s="15"/>
      <c r="WEL2123" s="83"/>
      <c r="WEM2123" s="52"/>
      <c r="WEN2123" s="70"/>
      <c r="WEO2123" s="70"/>
      <c r="WEP2123" s="70"/>
      <c r="WEQ2123" s="110"/>
      <c r="WER2123" s="2"/>
      <c r="WES2123" s="15"/>
      <c r="WET2123" s="15"/>
      <c r="WEU2123" s="83"/>
      <c r="WEV2123" s="52"/>
      <c r="WEW2123" s="70"/>
      <c r="WEX2123" s="70"/>
      <c r="WEY2123" s="70"/>
      <c r="WEZ2123" s="110"/>
      <c r="WFA2123" s="2"/>
      <c r="WFB2123" s="15"/>
      <c r="WFC2123" s="15"/>
      <c r="WFD2123" s="83"/>
      <c r="WFE2123" s="52"/>
      <c r="WFF2123" s="70"/>
      <c r="WFG2123" s="70"/>
      <c r="WFH2123" s="70"/>
      <c r="WFI2123" s="110"/>
      <c r="WFJ2123" s="2"/>
      <c r="WFK2123" s="15"/>
      <c r="WFL2123" s="15"/>
      <c r="WFM2123" s="83"/>
      <c r="WFN2123" s="52"/>
      <c r="WFO2123" s="70"/>
      <c r="WFP2123" s="70"/>
      <c r="WFQ2123" s="70"/>
      <c r="WFR2123" s="110"/>
      <c r="WFS2123" s="2"/>
      <c r="WFT2123" s="15"/>
      <c r="WFU2123" s="15"/>
      <c r="WFV2123" s="83"/>
      <c r="WFW2123" s="52"/>
      <c r="WFX2123" s="70"/>
      <c r="WFY2123" s="70"/>
      <c r="WFZ2123" s="70"/>
      <c r="WGA2123" s="110"/>
      <c r="WGB2123" s="2"/>
      <c r="WGC2123" s="15"/>
      <c r="WGD2123" s="15"/>
      <c r="WGE2123" s="83"/>
      <c r="WGF2123" s="52"/>
      <c r="WGG2123" s="70"/>
      <c r="WGH2123" s="70"/>
      <c r="WGI2123" s="70"/>
      <c r="WGJ2123" s="110"/>
      <c r="WGK2123" s="2"/>
      <c r="WGL2123" s="15"/>
      <c r="WGM2123" s="15"/>
      <c r="WGN2123" s="83"/>
      <c r="WGO2123" s="52"/>
      <c r="WGP2123" s="70"/>
      <c r="WGQ2123" s="70"/>
      <c r="WGR2123" s="70"/>
      <c r="WGS2123" s="110"/>
      <c r="WGT2123" s="2"/>
      <c r="WGU2123" s="15"/>
      <c r="WGV2123" s="15"/>
      <c r="WGW2123" s="83"/>
      <c r="WGX2123" s="52"/>
      <c r="WGY2123" s="70"/>
      <c r="WGZ2123" s="70"/>
      <c r="WHA2123" s="70"/>
      <c r="WHB2123" s="110"/>
      <c r="WHC2123" s="2"/>
      <c r="WHD2123" s="15"/>
      <c r="WHE2123" s="15"/>
      <c r="WHF2123" s="83"/>
      <c r="WHG2123" s="52"/>
      <c r="WHH2123" s="70"/>
      <c r="WHI2123" s="70"/>
      <c r="WHJ2123" s="70"/>
      <c r="WHK2123" s="110"/>
      <c r="WHL2123" s="2"/>
      <c r="WHM2123" s="15"/>
      <c r="WHN2123" s="15"/>
      <c r="WHO2123" s="83"/>
      <c r="WHP2123" s="52"/>
      <c r="WHQ2123" s="70"/>
      <c r="WHR2123" s="70"/>
      <c r="WHS2123" s="70"/>
      <c r="WHT2123" s="110"/>
      <c r="WHU2123" s="2"/>
      <c r="WHV2123" s="15"/>
      <c r="WHW2123" s="15"/>
      <c r="WHX2123" s="83"/>
      <c r="WHY2123" s="52"/>
      <c r="WHZ2123" s="70"/>
      <c r="WIA2123" s="70"/>
      <c r="WIB2123" s="70"/>
      <c r="WIC2123" s="110"/>
      <c r="WID2123" s="2"/>
      <c r="WIE2123" s="15"/>
      <c r="WIF2123" s="15"/>
      <c r="WIG2123" s="83"/>
      <c r="WIH2123" s="52"/>
      <c r="WII2123" s="70"/>
      <c r="WIJ2123" s="70"/>
      <c r="WIK2123" s="70"/>
      <c r="WIL2123" s="110"/>
      <c r="WIM2123" s="2"/>
      <c r="WIN2123" s="15"/>
      <c r="WIO2123" s="15"/>
      <c r="WIP2123" s="83"/>
      <c r="WIQ2123" s="52"/>
      <c r="WIR2123" s="70"/>
      <c r="WIS2123" s="70"/>
      <c r="WIT2123" s="70"/>
      <c r="WIU2123" s="110"/>
      <c r="WIV2123" s="2"/>
      <c r="WIW2123" s="15"/>
      <c r="WIX2123" s="15"/>
      <c r="WIY2123" s="83"/>
      <c r="WIZ2123" s="52"/>
      <c r="WJA2123" s="70"/>
      <c r="WJB2123" s="70"/>
      <c r="WJC2123" s="70"/>
      <c r="WJD2123" s="110"/>
      <c r="WJE2123" s="2"/>
      <c r="WJF2123" s="15"/>
      <c r="WJG2123" s="15"/>
      <c r="WJH2123" s="83"/>
      <c r="WJI2123" s="52"/>
      <c r="WJJ2123" s="70"/>
      <c r="WJK2123" s="70"/>
      <c r="WJL2123" s="70"/>
      <c r="WJM2123" s="110"/>
      <c r="WJN2123" s="2"/>
      <c r="WJO2123" s="15"/>
      <c r="WJP2123" s="15"/>
      <c r="WJQ2123" s="83"/>
      <c r="WJR2123" s="52"/>
      <c r="WJS2123" s="70"/>
      <c r="WJT2123" s="70"/>
      <c r="WJU2123" s="70"/>
      <c r="WJV2123" s="110"/>
      <c r="WJW2123" s="2"/>
      <c r="WJX2123" s="15"/>
      <c r="WJY2123" s="15"/>
      <c r="WJZ2123" s="83"/>
      <c r="WKA2123" s="52"/>
      <c r="WKB2123" s="70"/>
      <c r="WKC2123" s="70"/>
      <c r="WKD2123" s="70"/>
      <c r="WKE2123" s="110"/>
      <c r="WKF2123" s="2"/>
      <c r="WKG2123" s="15"/>
      <c r="WKH2123" s="15"/>
      <c r="WKI2123" s="83"/>
      <c r="WKJ2123" s="52"/>
      <c r="WKK2123" s="70"/>
      <c r="WKL2123" s="70"/>
      <c r="WKM2123" s="70"/>
      <c r="WKN2123" s="110"/>
      <c r="WKO2123" s="2"/>
      <c r="WKP2123" s="15"/>
      <c r="WKQ2123" s="15"/>
      <c r="WKR2123" s="83"/>
      <c r="WKS2123" s="52"/>
      <c r="WKT2123" s="70"/>
      <c r="WKU2123" s="70"/>
      <c r="WKV2123" s="70"/>
      <c r="WKW2123" s="110"/>
      <c r="WKX2123" s="2"/>
      <c r="WKY2123" s="15"/>
      <c r="WKZ2123" s="15"/>
      <c r="WLA2123" s="83"/>
      <c r="WLB2123" s="52"/>
      <c r="WLC2123" s="70"/>
      <c r="WLD2123" s="70"/>
      <c r="WLE2123" s="70"/>
      <c r="WLF2123" s="110"/>
      <c r="WLG2123" s="2"/>
      <c r="WLH2123" s="15"/>
      <c r="WLI2123" s="15"/>
      <c r="WLJ2123" s="83"/>
      <c r="WLK2123" s="52"/>
      <c r="WLL2123" s="70"/>
      <c r="WLM2123" s="70"/>
      <c r="WLN2123" s="70"/>
      <c r="WLO2123" s="110"/>
      <c r="WLP2123" s="2"/>
      <c r="WLQ2123" s="15"/>
      <c r="WLR2123" s="15"/>
      <c r="WLS2123" s="83"/>
      <c r="WLT2123" s="52"/>
      <c r="WLU2123" s="70"/>
      <c r="WLV2123" s="70"/>
      <c r="WLW2123" s="70"/>
      <c r="WLX2123" s="110"/>
      <c r="WLY2123" s="2"/>
      <c r="WLZ2123" s="15"/>
      <c r="WMA2123" s="15"/>
      <c r="WMB2123" s="83"/>
      <c r="WMC2123" s="52"/>
      <c r="WMD2123" s="70"/>
      <c r="WME2123" s="70"/>
      <c r="WMF2123" s="70"/>
      <c r="WMG2123" s="110"/>
      <c r="WMH2123" s="2"/>
      <c r="WMI2123" s="15"/>
      <c r="WMJ2123" s="15"/>
      <c r="WMK2123" s="83"/>
      <c r="WML2123" s="52"/>
      <c r="WMM2123" s="70"/>
      <c r="WMN2123" s="70"/>
      <c r="WMO2123" s="70"/>
      <c r="WMP2123" s="110"/>
      <c r="WMQ2123" s="2"/>
      <c r="WMR2123" s="15"/>
      <c r="WMS2123" s="15"/>
      <c r="WMT2123" s="83"/>
      <c r="WMU2123" s="52"/>
      <c r="WMV2123" s="70"/>
      <c r="WMW2123" s="70"/>
      <c r="WMX2123" s="70"/>
      <c r="WMY2123" s="110"/>
      <c r="WMZ2123" s="2"/>
      <c r="WNA2123" s="15"/>
      <c r="WNB2123" s="15"/>
      <c r="WNC2123" s="83"/>
      <c r="WND2123" s="52"/>
      <c r="WNE2123" s="70"/>
      <c r="WNF2123" s="70"/>
      <c r="WNG2123" s="70"/>
      <c r="WNH2123" s="110"/>
      <c r="WNI2123" s="2"/>
      <c r="WNJ2123" s="15"/>
      <c r="WNK2123" s="15"/>
      <c r="WNL2123" s="83"/>
      <c r="WNM2123" s="52"/>
      <c r="WNN2123" s="70"/>
      <c r="WNO2123" s="70"/>
      <c r="WNP2123" s="70"/>
      <c r="WNQ2123" s="110"/>
      <c r="WNR2123" s="2"/>
      <c r="WNS2123" s="15"/>
      <c r="WNT2123" s="15"/>
      <c r="WNU2123" s="83"/>
      <c r="WNV2123" s="52"/>
      <c r="WNW2123" s="70"/>
      <c r="WNX2123" s="70"/>
      <c r="WNY2123" s="70"/>
      <c r="WNZ2123" s="110"/>
      <c r="WOA2123" s="2"/>
      <c r="WOB2123" s="15"/>
      <c r="WOC2123" s="15"/>
      <c r="WOD2123" s="83"/>
      <c r="WOE2123" s="52"/>
      <c r="WOF2123" s="70"/>
      <c r="WOG2123" s="70"/>
      <c r="WOH2123" s="70"/>
      <c r="WOI2123" s="110"/>
      <c r="WOJ2123" s="2"/>
      <c r="WOK2123" s="15"/>
      <c r="WOL2123" s="15"/>
      <c r="WOM2123" s="83"/>
      <c r="WON2123" s="52"/>
      <c r="WOO2123" s="70"/>
      <c r="WOP2123" s="70"/>
      <c r="WOQ2123" s="70"/>
      <c r="WOR2123" s="110"/>
      <c r="WOS2123" s="2"/>
      <c r="WOT2123" s="15"/>
      <c r="WOU2123" s="15"/>
      <c r="WOV2123" s="83"/>
      <c r="WOW2123" s="52"/>
      <c r="WOX2123" s="70"/>
      <c r="WOY2123" s="70"/>
      <c r="WOZ2123" s="70"/>
      <c r="WPA2123" s="110"/>
      <c r="WPB2123" s="2"/>
      <c r="WPC2123" s="15"/>
      <c r="WPD2123" s="15"/>
      <c r="WPE2123" s="83"/>
      <c r="WPF2123" s="52"/>
      <c r="WPG2123" s="70"/>
      <c r="WPH2123" s="70"/>
      <c r="WPI2123" s="70"/>
      <c r="WPJ2123" s="110"/>
      <c r="WPK2123" s="2"/>
      <c r="WPL2123" s="15"/>
      <c r="WPM2123" s="15"/>
      <c r="WPN2123" s="83"/>
      <c r="WPO2123" s="52"/>
      <c r="WPP2123" s="70"/>
      <c r="WPQ2123" s="70"/>
      <c r="WPR2123" s="70"/>
      <c r="WPS2123" s="110"/>
      <c r="WPT2123" s="2"/>
      <c r="WPU2123" s="15"/>
      <c r="WPV2123" s="15"/>
      <c r="WPW2123" s="83"/>
      <c r="WPX2123" s="52"/>
      <c r="WPY2123" s="70"/>
      <c r="WPZ2123" s="70"/>
      <c r="WQA2123" s="70"/>
      <c r="WQB2123" s="110"/>
      <c r="WQC2123" s="2"/>
      <c r="WQD2123" s="15"/>
      <c r="WQE2123" s="15"/>
      <c r="WQF2123" s="83"/>
      <c r="WQG2123" s="52"/>
      <c r="WQH2123" s="70"/>
      <c r="WQI2123" s="70"/>
      <c r="WQJ2123" s="70"/>
      <c r="WQK2123" s="110"/>
      <c r="WQL2123" s="2"/>
      <c r="WQM2123" s="15"/>
      <c r="WQN2123" s="15"/>
      <c r="WQO2123" s="83"/>
      <c r="WQP2123" s="52"/>
      <c r="WQQ2123" s="70"/>
      <c r="WQR2123" s="70"/>
      <c r="WQS2123" s="70"/>
      <c r="WQT2123" s="110"/>
      <c r="WQU2123" s="2"/>
      <c r="WQV2123" s="15"/>
      <c r="WQW2123" s="15"/>
      <c r="WQX2123" s="83"/>
      <c r="WQY2123" s="52"/>
      <c r="WQZ2123" s="70"/>
      <c r="WRA2123" s="70"/>
      <c r="WRB2123" s="70"/>
      <c r="WRC2123" s="110"/>
      <c r="WRD2123" s="2"/>
      <c r="WRE2123" s="15"/>
      <c r="WRF2123" s="15"/>
      <c r="WRG2123" s="83"/>
      <c r="WRH2123" s="52"/>
      <c r="WRI2123" s="70"/>
      <c r="WRJ2123" s="70"/>
      <c r="WRK2123" s="70"/>
      <c r="WRL2123" s="110"/>
      <c r="WRM2123" s="2"/>
      <c r="WRN2123" s="15"/>
      <c r="WRO2123" s="15"/>
      <c r="WRP2123" s="83"/>
      <c r="WRQ2123" s="52"/>
      <c r="WRR2123" s="70"/>
      <c r="WRS2123" s="70"/>
      <c r="WRT2123" s="70"/>
      <c r="WRU2123" s="110"/>
      <c r="WRV2123" s="2"/>
      <c r="WRW2123" s="15"/>
      <c r="WRX2123" s="15"/>
      <c r="WRY2123" s="83"/>
      <c r="WRZ2123" s="52"/>
      <c r="WSA2123" s="70"/>
      <c r="WSB2123" s="70"/>
      <c r="WSC2123" s="70"/>
      <c r="WSD2123" s="110"/>
      <c r="WSE2123" s="2"/>
      <c r="WSF2123" s="15"/>
      <c r="WSG2123" s="15"/>
      <c r="WSH2123" s="83"/>
      <c r="WSI2123" s="52"/>
      <c r="WSJ2123" s="70"/>
      <c r="WSK2123" s="70"/>
      <c r="WSL2123" s="70"/>
      <c r="WSM2123" s="110"/>
      <c r="WSN2123" s="2"/>
      <c r="WSO2123" s="15"/>
      <c r="WSP2123" s="15"/>
      <c r="WSQ2123" s="83"/>
      <c r="WSR2123" s="52"/>
      <c r="WSS2123" s="70"/>
      <c r="WST2123" s="70"/>
      <c r="WSU2123" s="70"/>
      <c r="WSV2123" s="110"/>
      <c r="WSW2123" s="2"/>
      <c r="WSX2123" s="15"/>
      <c r="WSY2123" s="15"/>
      <c r="WSZ2123" s="83"/>
      <c r="WTA2123" s="52"/>
      <c r="WTB2123" s="70"/>
      <c r="WTC2123" s="70"/>
      <c r="WTD2123" s="70"/>
      <c r="WTE2123" s="110"/>
      <c r="WTF2123" s="2"/>
      <c r="WTG2123" s="15"/>
      <c r="WTH2123" s="15"/>
      <c r="WTI2123" s="83"/>
      <c r="WTJ2123" s="52"/>
      <c r="WTK2123" s="70"/>
      <c r="WTL2123" s="70"/>
      <c r="WTM2123" s="70"/>
      <c r="WTN2123" s="110"/>
      <c r="WTO2123" s="2"/>
      <c r="WTP2123" s="15"/>
      <c r="WTQ2123" s="15"/>
      <c r="WTR2123" s="83"/>
      <c r="WTS2123" s="52"/>
      <c r="WTT2123" s="70"/>
      <c r="WTU2123" s="70"/>
      <c r="WTV2123" s="70"/>
      <c r="WTW2123" s="110"/>
      <c r="WTX2123" s="2"/>
      <c r="WTY2123" s="15"/>
      <c r="WTZ2123" s="15"/>
      <c r="WUA2123" s="83"/>
      <c r="WUB2123" s="52"/>
      <c r="WUC2123" s="70"/>
      <c r="WUD2123" s="70"/>
      <c r="WUE2123" s="70"/>
      <c r="WUF2123" s="110"/>
      <c r="WUG2123" s="2"/>
      <c r="WUH2123" s="15"/>
      <c r="WUI2123" s="15"/>
      <c r="WUJ2123" s="83"/>
      <c r="WUK2123" s="52"/>
      <c r="WUL2123" s="70"/>
      <c r="WUM2123" s="70"/>
      <c r="WUN2123" s="70"/>
      <c r="WUO2123" s="110"/>
      <c r="WUP2123" s="2"/>
      <c r="WUQ2123" s="15"/>
      <c r="WUR2123" s="15"/>
      <c r="WUS2123" s="83"/>
      <c r="WUT2123" s="52"/>
      <c r="WUU2123" s="70"/>
      <c r="WUV2123" s="70"/>
      <c r="WUW2123" s="70"/>
      <c r="WUX2123" s="110"/>
      <c r="WUY2123" s="2"/>
      <c r="WUZ2123" s="15"/>
      <c r="WVA2123" s="15"/>
      <c r="WVB2123" s="83"/>
      <c r="WVC2123" s="52"/>
      <c r="WVD2123" s="70"/>
      <c r="WVE2123" s="70"/>
      <c r="WVF2123" s="70"/>
      <c r="WVG2123" s="110"/>
      <c r="WVH2123" s="2"/>
      <c r="WVI2123" s="15"/>
      <c r="WVJ2123" s="15"/>
      <c r="WVK2123" s="83"/>
      <c r="WVL2123" s="52"/>
      <c r="WVM2123" s="70"/>
      <c r="WVN2123" s="70"/>
      <c r="WVO2123" s="70"/>
      <c r="WVP2123" s="110"/>
      <c r="WVQ2123" s="2"/>
      <c r="WVR2123" s="15"/>
      <c r="WVS2123" s="15"/>
      <c r="WVT2123" s="83"/>
      <c r="WVU2123" s="52"/>
      <c r="WVV2123" s="70"/>
      <c r="WVW2123" s="70"/>
      <c r="WVX2123" s="70"/>
      <c r="WVY2123" s="110"/>
      <c r="WVZ2123" s="2"/>
      <c r="WWA2123" s="15"/>
      <c r="WWB2123" s="15"/>
      <c r="WWC2123" s="83"/>
      <c r="WWD2123" s="52"/>
      <c r="WWE2123" s="70"/>
      <c r="WWF2123" s="70"/>
      <c r="WWG2123" s="70"/>
      <c r="WWH2123" s="110"/>
      <c r="WWI2123" s="2"/>
      <c r="WWJ2123" s="15"/>
      <c r="WWK2123" s="15"/>
      <c r="WWL2123" s="83"/>
      <c r="WWM2123" s="52"/>
      <c r="WWN2123" s="70"/>
      <c r="WWO2123" s="70"/>
      <c r="WWP2123" s="70"/>
      <c r="WWQ2123" s="110"/>
      <c r="WWR2123" s="2"/>
      <c r="WWS2123" s="15"/>
      <c r="WWT2123" s="15"/>
      <c r="WWU2123" s="83"/>
      <c r="WWV2123" s="52"/>
      <c r="WWW2123" s="70"/>
      <c r="WWX2123" s="70"/>
      <c r="WWY2123" s="70"/>
      <c r="WWZ2123" s="110"/>
      <c r="WXA2123" s="2"/>
      <c r="WXB2123" s="15"/>
      <c r="WXC2123" s="15"/>
      <c r="WXD2123" s="83"/>
      <c r="WXE2123" s="52"/>
      <c r="WXF2123" s="70"/>
      <c r="WXG2123" s="70"/>
      <c r="WXH2123" s="70"/>
      <c r="WXI2123" s="110"/>
      <c r="WXJ2123" s="2"/>
      <c r="WXK2123" s="15"/>
      <c r="WXL2123" s="15"/>
      <c r="WXM2123" s="83"/>
      <c r="WXN2123" s="52"/>
      <c r="WXO2123" s="70"/>
      <c r="WXP2123" s="70"/>
      <c r="WXQ2123" s="70"/>
      <c r="WXR2123" s="110"/>
      <c r="WXS2123" s="2"/>
      <c r="WXT2123" s="15"/>
      <c r="WXU2123" s="15"/>
      <c r="WXV2123" s="83"/>
      <c r="WXW2123" s="52"/>
      <c r="WXX2123" s="70"/>
      <c r="WXY2123" s="70"/>
      <c r="WXZ2123" s="70"/>
      <c r="WYA2123" s="110"/>
      <c r="WYB2123" s="2"/>
      <c r="WYC2123" s="15"/>
      <c r="WYD2123" s="15"/>
      <c r="WYE2123" s="83"/>
      <c r="WYF2123" s="52"/>
      <c r="WYG2123" s="70"/>
      <c r="WYH2123" s="70"/>
      <c r="WYI2123" s="70"/>
      <c r="WYJ2123" s="110"/>
      <c r="WYK2123" s="2"/>
      <c r="WYL2123" s="15"/>
      <c r="WYM2123" s="15"/>
      <c r="WYN2123" s="83"/>
      <c r="WYO2123" s="52"/>
      <c r="WYP2123" s="70"/>
      <c r="WYQ2123" s="70"/>
      <c r="WYR2123" s="70"/>
      <c r="WYS2123" s="110"/>
      <c r="WYT2123" s="2"/>
      <c r="WYU2123" s="15"/>
      <c r="WYV2123" s="15"/>
      <c r="WYW2123" s="83"/>
      <c r="WYX2123" s="52"/>
      <c r="WYY2123" s="70"/>
      <c r="WYZ2123" s="70"/>
      <c r="WZA2123" s="70"/>
      <c r="WZB2123" s="110"/>
      <c r="WZC2123" s="2"/>
      <c r="WZD2123" s="15"/>
      <c r="WZE2123" s="15"/>
      <c r="WZF2123" s="83"/>
      <c r="WZG2123" s="52"/>
      <c r="WZH2123" s="70"/>
      <c r="WZI2123" s="70"/>
      <c r="WZJ2123" s="70"/>
      <c r="WZK2123" s="110"/>
      <c r="WZL2123" s="2"/>
      <c r="WZM2123" s="15"/>
      <c r="WZN2123" s="15"/>
      <c r="WZO2123" s="83"/>
      <c r="WZP2123" s="52"/>
      <c r="WZQ2123" s="70"/>
      <c r="WZR2123" s="70"/>
      <c r="WZS2123" s="70"/>
      <c r="WZT2123" s="110"/>
      <c r="WZU2123" s="2"/>
      <c r="WZV2123" s="15"/>
      <c r="WZW2123" s="15"/>
      <c r="WZX2123" s="83"/>
      <c r="WZY2123" s="52"/>
      <c r="WZZ2123" s="70"/>
      <c r="XAA2123" s="70"/>
      <c r="XAB2123" s="70"/>
      <c r="XAC2123" s="110"/>
      <c r="XAD2123" s="2"/>
      <c r="XAE2123" s="15"/>
      <c r="XAF2123" s="15"/>
      <c r="XAG2123" s="83"/>
      <c r="XAH2123" s="52"/>
      <c r="XAI2123" s="70"/>
      <c r="XAJ2123" s="70"/>
      <c r="XAK2123" s="70"/>
      <c r="XAL2123" s="110"/>
      <c r="XAM2123" s="2"/>
      <c r="XAN2123" s="15"/>
      <c r="XAO2123" s="15"/>
      <c r="XAP2123" s="83"/>
      <c r="XAQ2123" s="52"/>
      <c r="XAR2123" s="70"/>
      <c r="XAS2123" s="70"/>
      <c r="XAT2123" s="70"/>
      <c r="XAU2123" s="110"/>
      <c r="XAV2123" s="2"/>
      <c r="XAW2123" s="15"/>
      <c r="XAX2123" s="15"/>
      <c r="XAY2123" s="83"/>
      <c r="XAZ2123" s="52"/>
      <c r="XBA2123" s="70"/>
      <c r="XBB2123" s="70"/>
      <c r="XBC2123" s="70"/>
      <c r="XBD2123" s="110"/>
      <c r="XBE2123" s="2"/>
      <c r="XBF2123" s="15"/>
      <c r="XBG2123" s="15"/>
      <c r="XBH2123" s="83"/>
      <c r="XBI2123" s="52"/>
      <c r="XBJ2123" s="70"/>
      <c r="XBK2123" s="70"/>
      <c r="XBL2123" s="70"/>
      <c r="XBM2123" s="110"/>
      <c r="XBN2123" s="2"/>
      <c r="XBO2123" s="15"/>
      <c r="XBP2123" s="15"/>
      <c r="XBQ2123" s="83"/>
      <c r="XBR2123" s="52"/>
      <c r="XBS2123" s="70"/>
      <c r="XBT2123" s="70"/>
      <c r="XBU2123" s="70"/>
      <c r="XBV2123" s="110"/>
      <c r="XBW2123" s="2"/>
      <c r="XBX2123" s="15"/>
      <c r="XBY2123" s="15"/>
      <c r="XBZ2123" s="83"/>
      <c r="XCA2123" s="52"/>
      <c r="XCB2123" s="70"/>
      <c r="XCC2123" s="70"/>
      <c r="XCD2123" s="70"/>
      <c r="XCE2123" s="110"/>
      <c r="XCF2123" s="2"/>
      <c r="XCG2123" s="15"/>
      <c r="XCH2123" s="15"/>
      <c r="XCI2123" s="83"/>
      <c r="XCJ2123" s="52"/>
      <c r="XCK2123" s="70"/>
      <c r="XCL2123" s="70"/>
      <c r="XCM2123" s="70"/>
      <c r="XCN2123" s="110"/>
      <c r="XCO2123" s="2"/>
      <c r="XCP2123" s="15"/>
      <c r="XCQ2123" s="15"/>
      <c r="XCR2123" s="83"/>
      <c r="XCS2123" s="52"/>
      <c r="XCT2123" s="70"/>
      <c r="XCU2123" s="70"/>
      <c r="XCV2123" s="70"/>
      <c r="XCW2123" s="110"/>
      <c r="XCX2123" s="2"/>
      <c r="XCY2123" s="15"/>
      <c r="XCZ2123" s="15"/>
      <c r="XDB2123" s="105"/>
      <c r="XDC2123" s="105"/>
      <c r="XDD2123" s="105"/>
      <c r="XDE2123" s="112"/>
      <c r="XDF2123" s="105"/>
      <c r="XDG2123" s="105"/>
      <c r="XDH2123" s="105"/>
      <c r="XDI2123" s="105"/>
      <c r="XDJ2123" s="105"/>
      <c r="XDK2123" s="59"/>
      <c r="XDL2123" s="60"/>
      <c r="XDR2123" s="106"/>
      <c r="XDW2123" s="105"/>
      <c r="XDX2123" s="60"/>
      <c r="XDZ2123" s="60"/>
      <c r="XEA2123" s="60"/>
      <c r="XEC2123" s="122"/>
      <c r="XED2123" s="60"/>
    </row>
    <row r="2124" spans="1:16358" ht="31.5" x14ac:dyDescent="0.2">
      <c r="A2124" s="144" t="s">
        <v>317</v>
      </c>
      <c r="B2124" s="2">
        <v>921</v>
      </c>
      <c r="C2124" s="32" t="s">
        <v>68</v>
      </c>
      <c r="D2124" s="15" t="s">
        <v>51</v>
      </c>
      <c r="E2124" s="15" t="s">
        <v>318</v>
      </c>
      <c r="F2124" s="29"/>
      <c r="G2124" s="72">
        <f t="shared" ref="G2124:H2124" si="580">G2125</f>
        <v>800</v>
      </c>
      <c r="H2124" s="85">
        <f t="shared" si="580"/>
        <v>800</v>
      </c>
    </row>
    <row r="2125" spans="1:16358" ht="31.5" x14ac:dyDescent="0.2">
      <c r="A2125" s="140" t="s">
        <v>580</v>
      </c>
      <c r="B2125" s="16">
        <v>921</v>
      </c>
      <c r="C2125" s="39" t="s">
        <v>68</v>
      </c>
      <c r="D2125" s="17" t="s">
        <v>51</v>
      </c>
      <c r="E2125" s="17" t="s">
        <v>324</v>
      </c>
      <c r="F2125" s="18"/>
      <c r="G2125" s="94">
        <f t="shared" ref="G2125:H2125" si="581">G2126</f>
        <v>800</v>
      </c>
      <c r="H2125" s="95">
        <f t="shared" si="581"/>
        <v>800</v>
      </c>
    </row>
    <row r="2126" spans="1:16358" ht="31.5" x14ac:dyDescent="0.2">
      <c r="A2126" s="141" t="s">
        <v>22</v>
      </c>
      <c r="B2126" s="66">
        <v>921</v>
      </c>
      <c r="C2126" s="33" t="s">
        <v>68</v>
      </c>
      <c r="D2126" s="65" t="s">
        <v>51</v>
      </c>
      <c r="E2126" s="65" t="s">
        <v>324</v>
      </c>
      <c r="F2126" s="38" t="s">
        <v>15</v>
      </c>
      <c r="G2126" s="96">
        <f t="shared" ref="G2126:H2127" si="582">G2127</f>
        <v>800</v>
      </c>
      <c r="H2126" s="97">
        <f t="shared" si="582"/>
        <v>800</v>
      </c>
    </row>
    <row r="2127" spans="1:16358" ht="31.5" x14ac:dyDescent="0.2">
      <c r="A2127" s="141" t="s">
        <v>17</v>
      </c>
      <c r="B2127" s="66">
        <v>921</v>
      </c>
      <c r="C2127" s="33" t="s">
        <v>68</v>
      </c>
      <c r="D2127" s="65" t="s">
        <v>51</v>
      </c>
      <c r="E2127" s="65" t="s">
        <v>324</v>
      </c>
      <c r="F2127" s="38" t="s">
        <v>16</v>
      </c>
      <c r="G2127" s="96">
        <f t="shared" si="582"/>
        <v>800</v>
      </c>
      <c r="H2127" s="97">
        <f t="shared" si="582"/>
        <v>800</v>
      </c>
    </row>
    <row r="2128" spans="1:16358" x14ac:dyDescent="0.2">
      <c r="A2128" s="141" t="s">
        <v>830</v>
      </c>
      <c r="B2128" s="66">
        <v>921</v>
      </c>
      <c r="C2128" s="33" t="s">
        <v>68</v>
      </c>
      <c r="D2128" s="65" t="s">
        <v>51</v>
      </c>
      <c r="E2128" s="65" t="s">
        <v>324</v>
      </c>
      <c r="F2128" s="38" t="s">
        <v>127</v>
      </c>
      <c r="G2128" s="96">
        <v>800</v>
      </c>
      <c r="H2128" s="97">
        <v>800</v>
      </c>
    </row>
    <row r="2129" spans="1:8 16343:16348" s="92" customFormat="1" ht="18.75" x14ac:dyDescent="0.2">
      <c r="A2129" s="138" t="s">
        <v>664</v>
      </c>
      <c r="B2129" s="3">
        <v>922</v>
      </c>
      <c r="C2129" s="3"/>
      <c r="D2129" s="3"/>
      <c r="E2129" s="4"/>
      <c r="F2129" s="4"/>
      <c r="G2129" s="71">
        <f>G2130+G2158+G2172+G2202+G2232+G2247</f>
        <v>87421</v>
      </c>
      <c r="H2129" s="71">
        <f>H2130+H2158+H2172+H2202+H2232+H2247</f>
        <v>87391</v>
      </c>
    </row>
    <row r="2130" spans="1:8 16343:16348" s="93" customFormat="1" x14ac:dyDescent="0.2">
      <c r="A2130" s="139" t="s">
        <v>49</v>
      </c>
      <c r="B2130" s="2">
        <v>922</v>
      </c>
      <c r="C2130" s="15" t="s">
        <v>50</v>
      </c>
      <c r="D2130" s="15"/>
      <c r="E2130" s="15"/>
      <c r="F2130" s="15"/>
      <c r="G2130" s="72">
        <f t="shared" ref="G2130:H2130" si="583">G2132</f>
        <v>17740</v>
      </c>
      <c r="H2130" s="85">
        <f t="shared" si="583"/>
        <v>17710</v>
      </c>
    </row>
    <row r="2131" spans="1:8 16343:16348" s="93" customFormat="1" x14ac:dyDescent="0.2">
      <c r="A2131" s="155" t="s">
        <v>56</v>
      </c>
      <c r="B2131" s="2">
        <v>922</v>
      </c>
      <c r="C2131" s="15" t="s">
        <v>50</v>
      </c>
      <c r="D2131" s="15" t="s">
        <v>55</v>
      </c>
      <c r="E2131" s="15"/>
      <c r="F2131" s="15"/>
      <c r="G2131" s="72">
        <f t="shared" ref="G2131" si="584">G2132</f>
        <v>17740</v>
      </c>
      <c r="H2131" s="85">
        <f t="shared" ref="H2131" si="585">H2132</f>
        <v>17710</v>
      </c>
    </row>
    <row r="2132" spans="1:8 16343:16348" s="59" customFormat="1" ht="31.5" x14ac:dyDescent="0.2">
      <c r="A2132" s="144" t="s">
        <v>711</v>
      </c>
      <c r="B2132" s="2">
        <v>922</v>
      </c>
      <c r="C2132" s="15" t="s">
        <v>50</v>
      </c>
      <c r="D2132" s="15" t="s">
        <v>55</v>
      </c>
      <c r="E2132" s="15" t="s">
        <v>209</v>
      </c>
      <c r="F2132" s="15"/>
      <c r="G2132" s="72">
        <f t="shared" ref="G2132" si="586">G2133</f>
        <v>17740</v>
      </c>
      <c r="H2132" s="85">
        <f t="shared" ref="H2132" si="587">H2133</f>
        <v>17710</v>
      </c>
      <c r="XDO2132" s="60"/>
      <c r="XDP2132" s="60"/>
      <c r="XDS2132" s="60"/>
      <c r="XDT2132" s="60"/>
    </row>
    <row r="2133" spans="1:8 16343:16348" s="59" customFormat="1" x14ac:dyDescent="0.2">
      <c r="A2133" s="145" t="s">
        <v>483</v>
      </c>
      <c r="B2133" s="1">
        <v>922</v>
      </c>
      <c r="C2133" s="64" t="s">
        <v>61</v>
      </c>
      <c r="D2133" s="64" t="s">
        <v>55</v>
      </c>
      <c r="E2133" s="30" t="s">
        <v>487</v>
      </c>
      <c r="F2133" s="17"/>
      <c r="G2133" s="103">
        <f>G2134+G2139+G2144</f>
        <v>17740</v>
      </c>
      <c r="H2133" s="104">
        <f t="shared" ref="H2133" si="588">H2134+H2139+H2144</f>
        <v>17710</v>
      </c>
    </row>
    <row r="2134" spans="1:8 16343:16348" s="59" customFormat="1" ht="31.5" x14ac:dyDescent="0.2">
      <c r="A2134" s="144" t="s">
        <v>484</v>
      </c>
      <c r="B2134" s="66">
        <v>922</v>
      </c>
      <c r="C2134" s="15" t="s">
        <v>61</v>
      </c>
      <c r="D2134" s="15" t="s">
        <v>55</v>
      </c>
      <c r="E2134" s="24" t="s">
        <v>488</v>
      </c>
      <c r="F2134" s="32"/>
      <c r="G2134" s="72">
        <f t="shared" ref="G2134:H2137" si="589">G2135</f>
        <v>20</v>
      </c>
      <c r="H2134" s="85">
        <f t="shared" si="589"/>
        <v>20</v>
      </c>
    </row>
    <row r="2135" spans="1:8 16343:16348" s="59" customFormat="1" ht="63" x14ac:dyDescent="0.2">
      <c r="A2135" s="140" t="s">
        <v>485</v>
      </c>
      <c r="B2135" s="66">
        <v>922</v>
      </c>
      <c r="C2135" s="17" t="s">
        <v>61</v>
      </c>
      <c r="D2135" s="17" t="s">
        <v>55</v>
      </c>
      <c r="E2135" s="25" t="s">
        <v>489</v>
      </c>
      <c r="F2135" s="17"/>
      <c r="G2135" s="94">
        <f t="shared" si="589"/>
        <v>20</v>
      </c>
      <c r="H2135" s="95">
        <f t="shared" si="589"/>
        <v>20</v>
      </c>
    </row>
    <row r="2136" spans="1:8 16343:16348" s="59" customFormat="1" ht="31.5" x14ac:dyDescent="0.2">
      <c r="A2136" s="141" t="s">
        <v>22</v>
      </c>
      <c r="B2136" s="66">
        <v>922</v>
      </c>
      <c r="C2136" s="65" t="s">
        <v>61</v>
      </c>
      <c r="D2136" s="65" t="s">
        <v>55</v>
      </c>
      <c r="E2136" s="27" t="s">
        <v>489</v>
      </c>
      <c r="F2136" s="65" t="s">
        <v>15</v>
      </c>
      <c r="G2136" s="96">
        <f t="shared" si="589"/>
        <v>20</v>
      </c>
      <c r="H2136" s="97">
        <f t="shared" si="589"/>
        <v>20</v>
      </c>
    </row>
    <row r="2137" spans="1:8 16343:16348" s="59" customFormat="1" ht="31.5" x14ac:dyDescent="0.2">
      <c r="A2137" s="141" t="s">
        <v>17</v>
      </c>
      <c r="B2137" s="66">
        <v>922</v>
      </c>
      <c r="C2137" s="65" t="s">
        <v>61</v>
      </c>
      <c r="D2137" s="65" t="s">
        <v>55</v>
      </c>
      <c r="E2137" s="27" t="s">
        <v>489</v>
      </c>
      <c r="F2137" s="65" t="s">
        <v>16</v>
      </c>
      <c r="G2137" s="96">
        <f t="shared" si="589"/>
        <v>20</v>
      </c>
      <c r="H2137" s="97">
        <f t="shared" si="589"/>
        <v>20</v>
      </c>
    </row>
    <row r="2138" spans="1:8 16343:16348" s="59" customFormat="1" x14ac:dyDescent="0.2">
      <c r="A2138" s="141" t="s">
        <v>829</v>
      </c>
      <c r="B2138" s="66">
        <v>922</v>
      </c>
      <c r="C2138" s="65" t="s">
        <v>61</v>
      </c>
      <c r="D2138" s="65" t="s">
        <v>55</v>
      </c>
      <c r="E2138" s="27" t="s">
        <v>489</v>
      </c>
      <c r="F2138" s="65" t="s">
        <v>127</v>
      </c>
      <c r="G2138" s="96">
        <v>20</v>
      </c>
      <c r="H2138" s="97">
        <v>20</v>
      </c>
    </row>
    <row r="2139" spans="1:8 16343:16348" s="59" customFormat="1" ht="31.5" x14ac:dyDescent="0.2">
      <c r="A2139" s="144" t="s">
        <v>208</v>
      </c>
      <c r="B2139" s="2">
        <v>922</v>
      </c>
      <c r="C2139" s="15" t="s">
        <v>61</v>
      </c>
      <c r="D2139" s="15" t="s">
        <v>55</v>
      </c>
      <c r="E2139" s="24" t="s">
        <v>490</v>
      </c>
      <c r="F2139" s="32"/>
      <c r="G2139" s="72">
        <f t="shared" ref="G2139:H2142" si="590">G2140</f>
        <v>60</v>
      </c>
      <c r="H2139" s="85">
        <f t="shared" si="590"/>
        <v>30</v>
      </c>
    </row>
    <row r="2140" spans="1:8 16343:16348" s="59" customFormat="1" x14ac:dyDescent="0.2">
      <c r="A2140" s="140" t="s">
        <v>486</v>
      </c>
      <c r="B2140" s="66">
        <v>922</v>
      </c>
      <c r="C2140" s="65" t="s">
        <v>61</v>
      </c>
      <c r="D2140" s="65" t="s">
        <v>55</v>
      </c>
      <c r="E2140" s="25" t="s">
        <v>491</v>
      </c>
      <c r="F2140" s="17"/>
      <c r="G2140" s="94">
        <f t="shared" si="590"/>
        <v>60</v>
      </c>
      <c r="H2140" s="95">
        <f t="shared" si="590"/>
        <v>30</v>
      </c>
    </row>
    <row r="2141" spans="1:8 16343:16348" s="112" customFormat="1" ht="31.5" x14ac:dyDescent="0.2">
      <c r="A2141" s="141" t="s">
        <v>22</v>
      </c>
      <c r="B2141" s="1">
        <v>922</v>
      </c>
      <c r="C2141" s="64" t="s">
        <v>61</v>
      </c>
      <c r="D2141" s="64" t="s">
        <v>55</v>
      </c>
      <c r="E2141" s="27" t="s">
        <v>491</v>
      </c>
      <c r="F2141" s="65" t="s">
        <v>15</v>
      </c>
      <c r="G2141" s="96">
        <f t="shared" si="590"/>
        <v>60</v>
      </c>
      <c r="H2141" s="97">
        <f t="shared" si="590"/>
        <v>30</v>
      </c>
    </row>
    <row r="2142" spans="1:8 16343:16348" s="59" customFormat="1" ht="31.5" x14ac:dyDescent="0.2">
      <c r="A2142" s="141" t="s">
        <v>17</v>
      </c>
      <c r="B2142" s="66">
        <v>922</v>
      </c>
      <c r="C2142" s="65" t="s">
        <v>61</v>
      </c>
      <c r="D2142" s="65" t="s">
        <v>55</v>
      </c>
      <c r="E2142" s="27" t="s">
        <v>491</v>
      </c>
      <c r="F2142" s="65" t="s">
        <v>16</v>
      </c>
      <c r="G2142" s="96">
        <f t="shared" si="590"/>
        <v>60</v>
      </c>
      <c r="H2142" s="97">
        <f t="shared" si="590"/>
        <v>30</v>
      </c>
    </row>
    <row r="2143" spans="1:8 16343:16348" s="59" customFormat="1" x14ac:dyDescent="0.2">
      <c r="A2143" s="141" t="s">
        <v>829</v>
      </c>
      <c r="B2143" s="66">
        <v>922</v>
      </c>
      <c r="C2143" s="65" t="s">
        <v>61</v>
      </c>
      <c r="D2143" s="65" t="s">
        <v>55</v>
      </c>
      <c r="E2143" s="27" t="s">
        <v>491</v>
      </c>
      <c r="F2143" s="65" t="s">
        <v>127</v>
      </c>
      <c r="G2143" s="96">
        <v>60</v>
      </c>
      <c r="H2143" s="97">
        <v>30</v>
      </c>
    </row>
    <row r="2144" spans="1:8 16343:16348" s="105" customFormat="1" ht="31.5" x14ac:dyDescent="0.2">
      <c r="A2144" s="144" t="s">
        <v>504</v>
      </c>
      <c r="B2144" s="2">
        <v>922</v>
      </c>
      <c r="C2144" s="15" t="s">
        <v>61</v>
      </c>
      <c r="D2144" s="15" t="s">
        <v>55</v>
      </c>
      <c r="E2144" s="24" t="s">
        <v>505</v>
      </c>
      <c r="F2144" s="64"/>
      <c r="G2144" s="72">
        <f t="shared" ref="G2144" si="591">G2145</f>
        <v>17660</v>
      </c>
      <c r="H2144" s="85">
        <f t="shared" ref="H2144" si="592">H2145</f>
        <v>17660</v>
      </c>
    </row>
    <row r="2145" spans="1:8" s="105" customFormat="1" x14ac:dyDescent="0.2">
      <c r="A2145" s="140" t="s">
        <v>508</v>
      </c>
      <c r="B2145" s="66">
        <v>922</v>
      </c>
      <c r="C2145" s="17" t="s">
        <v>61</v>
      </c>
      <c r="D2145" s="17" t="s">
        <v>55</v>
      </c>
      <c r="E2145" s="25" t="s">
        <v>513</v>
      </c>
      <c r="F2145" s="17"/>
      <c r="G2145" s="94">
        <f t="shared" ref="G2145:H2145" si="593">G2146+G2151+G2155</f>
        <v>17660</v>
      </c>
      <c r="H2145" s="95">
        <f t="shared" si="593"/>
        <v>17660</v>
      </c>
    </row>
    <row r="2146" spans="1:8" s="59" customFormat="1" ht="63" x14ac:dyDescent="0.2">
      <c r="A2146" s="141" t="s">
        <v>264</v>
      </c>
      <c r="B2146" s="66">
        <v>922</v>
      </c>
      <c r="C2146" s="65" t="s">
        <v>50</v>
      </c>
      <c r="D2146" s="65" t="s">
        <v>55</v>
      </c>
      <c r="E2146" s="27" t="s">
        <v>513</v>
      </c>
      <c r="F2146" s="65">
        <v>100</v>
      </c>
      <c r="G2146" s="96">
        <f>G2147</f>
        <v>12333</v>
      </c>
      <c r="H2146" s="97">
        <f>H2147</f>
        <v>12333</v>
      </c>
    </row>
    <row r="2147" spans="1:8" s="59" customFormat="1" ht="31.5" x14ac:dyDescent="0.2">
      <c r="A2147" s="141" t="s">
        <v>8</v>
      </c>
      <c r="B2147" s="66">
        <v>922</v>
      </c>
      <c r="C2147" s="65" t="s">
        <v>50</v>
      </c>
      <c r="D2147" s="65" t="s">
        <v>55</v>
      </c>
      <c r="E2147" s="27" t="s">
        <v>513</v>
      </c>
      <c r="F2147" s="65">
        <v>120</v>
      </c>
      <c r="G2147" s="96">
        <f>G2148+G2149+G2150</f>
        <v>12333</v>
      </c>
      <c r="H2147" s="97">
        <f>H2148+H2149+H2150</f>
        <v>12333</v>
      </c>
    </row>
    <row r="2148" spans="1:8" s="59" customFormat="1" x14ac:dyDescent="0.2">
      <c r="A2148" s="141" t="s">
        <v>412</v>
      </c>
      <c r="B2148" s="66">
        <v>922</v>
      </c>
      <c r="C2148" s="65" t="s">
        <v>50</v>
      </c>
      <c r="D2148" s="65" t="s">
        <v>55</v>
      </c>
      <c r="E2148" s="27" t="s">
        <v>513</v>
      </c>
      <c r="F2148" s="65" t="s">
        <v>125</v>
      </c>
      <c r="G2148" s="96">
        <v>7363</v>
      </c>
      <c r="H2148" s="97">
        <v>7363</v>
      </c>
    </row>
    <row r="2149" spans="1:8" s="59" customFormat="1" ht="31.5" x14ac:dyDescent="0.2">
      <c r="A2149" s="141" t="s">
        <v>123</v>
      </c>
      <c r="B2149" s="66">
        <v>922</v>
      </c>
      <c r="C2149" s="65" t="s">
        <v>50</v>
      </c>
      <c r="D2149" s="65" t="s">
        <v>55</v>
      </c>
      <c r="E2149" s="27" t="s">
        <v>513</v>
      </c>
      <c r="F2149" s="65" t="s">
        <v>126</v>
      </c>
      <c r="G2149" s="96">
        <v>2109</v>
      </c>
      <c r="H2149" s="97">
        <v>2109</v>
      </c>
    </row>
    <row r="2150" spans="1:8" s="59" customFormat="1" ht="47.25" x14ac:dyDescent="0.2">
      <c r="A2150" s="141" t="s">
        <v>203</v>
      </c>
      <c r="B2150" s="66">
        <v>922</v>
      </c>
      <c r="C2150" s="65" t="s">
        <v>50</v>
      </c>
      <c r="D2150" s="65" t="s">
        <v>55</v>
      </c>
      <c r="E2150" s="27" t="s">
        <v>513</v>
      </c>
      <c r="F2150" s="65" t="s">
        <v>206</v>
      </c>
      <c r="G2150" s="96">
        <v>2861</v>
      </c>
      <c r="H2150" s="97">
        <v>2861</v>
      </c>
    </row>
    <row r="2151" spans="1:8" s="59" customFormat="1" ht="31.5" x14ac:dyDescent="0.2">
      <c r="A2151" s="141" t="s">
        <v>22</v>
      </c>
      <c r="B2151" s="66">
        <v>922</v>
      </c>
      <c r="C2151" s="65" t="s">
        <v>61</v>
      </c>
      <c r="D2151" s="65" t="s">
        <v>55</v>
      </c>
      <c r="E2151" s="27" t="s">
        <v>513</v>
      </c>
      <c r="F2151" s="65">
        <v>200</v>
      </c>
      <c r="G2151" s="96">
        <f t="shared" ref="G2151:H2151" si="594">G2152</f>
        <v>5306</v>
      </c>
      <c r="H2151" s="97">
        <f t="shared" si="594"/>
        <v>5306</v>
      </c>
    </row>
    <row r="2152" spans="1:8" s="59" customFormat="1" ht="31.5" x14ac:dyDescent="0.2">
      <c r="A2152" s="141" t="s">
        <v>17</v>
      </c>
      <c r="B2152" s="66">
        <v>922</v>
      </c>
      <c r="C2152" s="65" t="s">
        <v>50</v>
      </c>
      <c r="D2152" s="65" t="s">
        <v>55</v>
      </c>
      <c r="E2152" s="27" t="s">
        <v>513</v>
      </c>
      <c r="F2152" s="65">
        <v>240</v>
      </c>
      <c r="G2152" s="96">
        <f t="shared" ref="G2152" si="595">G2153+G2154</f>
        <v>5306</v>
      </c>
      <c r="H2152" s="97">
        <f t="shared" ref="H2152" si="596">H2153+H2154</f>
        <v>5306</v>
      </c>
    </row>
    <row r="2153" spans="1:8" s="59" customFormat="1" ht="31.5" x14ac:dyDescent="0.2">
      <c r="A2153" s="141" t="s">
        <v>470</v>
      </c>
      <c r="B2153" s="66">
        <v>922</v>
      </c>
      <c r="C2153" s="65" t="s">
        <v>50</v>
      </c>
      <c r="D2153" s="65" t="s">
        <v>55</v>
      </c>
      <c r="E2153" s="27" t="s">
        <v>513</v>
      </c>
      <c r="F2153" s="65" t="s">
        <v>471</v>
      </c>
      <c r="G2153" s="96">
        <v>1123</v>
      </c>
      <c r="H2153" s="97">
        <v>1123</v>
      </c>
    </row>
    <row r="2154" spans="1:8" s="59" customFormat="1" x14ac:dyDescent="0.2">
      <c r="A2154" s="141" t="s">
        <v>829</v>
      </c>
      <c r="B2154" s="66">
        <v>922</v>
      </c>
      <c r="C2154" s="65" t="s">
        <v>50</v>
      </c>
      <c r="D2154" s="65" t="s">
        <v>55</v>
      </c>
      <c r="E2154" s="27" t="s">
        <v>513</v>
      </c>
      <c r="F2154" s="65" t="s">
        <v>127</v>
      </c>
      <c r="G2154" s="96">
        <v>4183</v>
      </c>
      <c r="H2154" s="97">
        <v>4183</v>
      </c>
    </row>
    <row r="2155" spans="1:8" s="59" customFormat="1" x14ac:dyDescent="0.2">
      <c r="A2155" s="141" t="s">
        <v>13</v>
      </c>
      <c r="B2155" s="66">
        <v>922</v>
      </c>
      <c r="C2155" s="65" t="s">
        <v>50</v>
      </c>
      <c r="D2155" s="65" t="s">
        <v>55</v>
      </c>
      <c r="E2155" s="27" t="s">
        <v>513</v>
      </c>
      <c r="F2155" s="65">
        <v>800</v>
      </c>
      <c r="G2155" s="96">
        <f t="shared" ref="G2155:H2155" si="597">G2156</f>
        <v>21</v>
      </c>
      <c r="H2155" s="97">
        <f t="shared" si="597"/>
        <v>21</v>
      </c>
    </row>
    <row r="2156" spans="1:8" s="59" customFormat="1" x14ac:dyDescent="0.2">
      <c r="A2156" s="141" t="s">
        <v>34</v>
      </c>
      <c r="B2156" s="66">
        <v>922</v>
      </c>
      <c r="C2156" s="65" t="s">
        <v>50</v>
      </c>
      <c r="D2156" s="65" t="s">
        <v>55</v>
      </c>
      <c r="E2156" s="27" t="s">
        <v>513</v>
      </c>
      <c r="F2156" s="65">
        <v>850</v>
      </c>
      <c r="G2156" s="96">
        <f>G2157</f>
        <v>21</v>
      </c>
      <c r="H2156" s="97">
        <f>H2157</f>
        <v>21</v>
      </c>
    </row>
    <row r="2157" spans="1:8" s="59" customFormat="1" x14ac:dyDescent="0.2">
      <c r="A2157" s="141" t="s">
        <v>124</v>
      </c>
      <c r="B2157" s="66">
        <v>922</v>
      </c>
      <c r="C2157" s="65" t="s">
        <v>50</v>
      </c>
      <c r="D2157" s="65" t="s">
        <v>55</v>
      </c>
      <c r="E2157" s="27" t="s">
        <v>513</v>
      </c>
      <c r="F2157" s="65" t="s">
        <v>128</v>
      </c>
      <c r="G2157" s="96">
        <v>21</v>
      </c>
      <c r="H2157" s="97">
        <v>21</v>
      </c>
    </row>
    <row r="2158" spans="1:8" s="122" customFormat="1" x14ac:dyDescent="0.2">
      <c r="A2158" s="139" t="s">
        <v>79</v>
      </c>
      <c r="B2158" s="2">
        <v>922</v>
      </c>
      <c r="C2158" s="15" t="s">
        <v>80</v>
      </c>
      <c r="D2158" s="15"/>
      <c r="E2158" s="15"/>
      <c r="F2158" s="15"/>
      <c r="G2158" s="72">
        <f t="shared" ref="G2158:H2158" si="598">G2159</f>
        <v>7500</v>
      </c>
      <c r="H2158" s="72">
        <f t="shared" si="598"/>
        <v>7500</v>
      </c>
    </row>
    <row r="2159" spans="1:8" x14ac:dyDescent="0.2">
      <c r="A2159" s="139" t="s">
        <v>200</v>
      </c>
      <c r="B2159" s="2">
        <v>922</v>
      </c>
      <c r="C2159" s="2" t="s">
        <v>80</v>
      </c>
      <c r="D2159" s="2" t="s">
        <v>54</v>
      </c>
      <c r="E2159" s="15"/>
      <c r="F2159" s="15"/>
      <c r="G2159" s="72">
        <f>G2160</f>
        <v>7500</v>
      </c>
      <c r="H2159" s="85">
        <f>H2160</f>
        <v>7500</v>
      </c>
    </row>
    <row r="2160" spans="1:8" s="59" customFormat="1" ht="47.25" x14ac:dyDescent="0.2">
      <c r="A2160" s="139" t="s">
        <v>690</v>
      </c>
      <c r="B2160" s="2">
        <v>922</v>
      </c>
      <c r="C2160" s="15" t="s">
        <v>80</v>
      </c>
      <c r="D2160" s="15" t="s">
        <v>54</v>
      </c>
      <c r="E2160" s="24" t="s">
        <v>303</v>
      </c>
      <c r="F2160" s="32"/>
      <c r="G2160" s="72">
        <f t="shared" ref="G2160:H2160" si="599">G2161</f>
        <v>7500</v>
      </c>
      <c r="H2160" s="85">
        <f t="shared" si="599"/>
        <v>7500</v>
      </c>
    </row>
    <row r="2161" spans="1:16359" s="59" customFormat="1" ht="19.5" x14ac:dyDescent="0.2">
      <c r="A2161" s="145" t="s">
        <v>691</v>
      </c>
      <c r="B2161" s="1">
        <v>922</v>
      </c>
      <c r="C2161" s="64" t="s">
        <v>80</v>
      </c>
      <c r="D2161" s="64" t="s">
        <v>54</v>
      </c>
      <c r="E2161" s="64" t="s">
        <v>689</v>
      </c>
      <c r="F2161" s="64"/>
      <c r="G2161" s="103">
        <f t="shared" ref="G2161:H2161" si="600">G2162+G2167</f>
        <v>7500</v>
      </c>
      <c r="H2161" s="104">
        <f t="shared" si="600"/>
        <v>7500</v>
      </c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  <c r="X2161" s="108"/>
      <c r="Y2161" s="108"/>
      <c r="Z2161" s="108"/>
      <c r="AA2161" s="108"/>
      <c r="AB2161" s="108"/>
      <c r="AC2161" s="108"/>
      <c r="AD2161" s="108"/>
      <c r="AE2161" s="108"/>
      <c r="AF2161" s="108"/>
      <c r="AG2161" s="108"/>
      <c r="AH2161" s="108"/>
      <c r="AI2161" s="108"/>
      <c r="AJ2161" s="108"/>
      <c r="AK2161" s="108"/>
      <c r="AL2161" s="108"/>
      <c r="AM2161" s="108"/>
      <c r="AN2161" s="108"/>
      <c r="AO2161" s="108"/>
      <c r="AP2161" s="108"/>
      <c r="AQ2161" s="108"/>
      <c r="AR2161" s="108"/>
      <c r="AS2161" s="108"/>
      <c r="AT2161" s="108"/>
      <c r="AU2161" s="108"/>
      <c r="AV2161" s="108"/>
      <c r="AW2161" s="108"/>
      <c r="AX2161" s="108"/>
      <c r="AY2161" s="108"/>
      <c r="AZ2161" s="108"/>
      <c r="BA2161" s="108"/>
      <c r="BB2161" s="108"/>
      <c r="BC2161" s="108"/>
      <c r="BD2161" s="108"/>
      <c r="BE2161" s="108"/>
      <c r="BF2161" s="108"/>
      <c r="BG2161" s="108"/>
      <c r="BH2161" s="108"/>
      <c r="BI2161" s="108"/>
      <c r="BJ2161" s="108"/>
      <c r="BK2161" s="108"/>
      <c r="BL2161" s="108"/>
      <c r="BM2161" s="108"/>
      <c r="BN2161" s="108"/>
      <c r="BO2161" s="108"/>
      <c r="BP2161" s="108"/>
      <c r="BQ2161" s="108"/>
      <c r="BR2161" s="108"/>
      <c r="BS2161" s="108"/>
      <c r="BT2161" s="108"/>
      <c r="BU2161" s="108"/>
      <c r="BV2161" s="108"/>
      <c r="BW2161" s="108"/>
      <c r="BX2161" s="108"/>
      <c r="BY2161" s="108"/>
      <c r="BZ2161" s="108"/>
      <c r="CA2161" s="108"/>
      <c r="CB2161" s="108"/>
      <c r="CC2161" s="108"/>
      <c r="CD2161" s="108"/>
      <c r="CE2161" s="108"/>
      <c r="CF2161" s="108"/>
      <c r="CG2161" s="108"/>
      <c r="CH2161" s="108"/>
      <c r="CI2161" s="108"/>
      <c r="CJ2161" s="108"/>
      <c r="CK2161" s="108"/>
      <c r="CL2161" s="108"/>
      <c r="CM2161" s="108"/>
      <c r="CN2161" s="108"/>
      <c r="CO2161" s="108"/>
      <c r="CP2161" s="108"/>
      <c r="CQ2161" s="108"/>
      <c r="CR2161" s="108"/>
      <c r="CS2161" s="108"/>
      <c r="CT2161" s="108"/>
      <c r="CU2161" s="108"/>
      <c r="CV2161" s="108"/>
      <c r="CW2161" s="108"/>
      <c r="CX2161" s="108"/>
      <c r="CY2161" s="108"/>
      <c r="CZ2161" s="108"/>
      <c r="DA2161" s="108"/>
      <c r="DB2161" s="108"/>
      <c r="DC2161" s="108"/>
      <c r="DD2161" s="108"/>
      <c r="DE2161" s="108"/>
      <c r="DF2161" s="108"/>
      <c r="DG2161" s="108"/>
      <c r="DH2161" s="108"/>
      <c r="DI2161" s="108"/>
      <c r="DJ2161" s="108"/>
      <c r="DK2161" s="108"/>
      <c r="DL2161" s="108"/>
      <c r="DM2161" s="108"/>
      <c r="DN2161" s="108"/>
      <c r="DO2161" s="108"/>
      <c r="DP2161" s="108"/>
      <c r="DQ2161" s="108"/>
      <c r="DR2161" s="108"/>
      <c r="DS2161" s="108"/>
      <c r="DT2161" s="108"/>
      <c r="DU2161" s="108"/>
      <c r="DV2161" s="108"/>
      <c r="DW2161" s="108"/>
      <c r="DX2161" s="108"/>
      <c r="DY2161" s="108"/>
      <c r="DZ2161" s="108"/>
      <c r="EA2161" s="108"/>
      <c r="EB2161" s="108"/>
      <c r="EC2161" s="108"/>
      <c r="ED2161" s="108"/>
      <c r="EE2161" s="108"/>
      <c r="EF2161" s="108"/>
      <c r="EG2161" s="108"/>
      <c r="EH2161" s="108"/>
      <c r="EI2161" s="108"/>
      <c r="EJ2161" s="108"/>
      <c r="EK2161" s="108"/>
      <c r="EL2161" s="108"/>
      <c r="EM2161" s="108"/>
      <c r="EN2161" s="108"/>
      <c r="EO2161" s="108"/>
      <c r="EP2161" s="108"/>
      <c r="EQ2161" s="108"/>
      <c r="ER2161" s="108"/>
      <c r="ES2161" s="108"/>
      <c r="ET2161" s="108"/>
      <c r="EU2161" s="108"/>
      <c r="EV2161" s="108"/>
      <c r="EW2161" s="108"/>
      <c r="EX2161" s="108"/>
      <c r="EY2161" s="108"/>
      <c r="EZ2161" s="108"/>
      <c r="FA2161" s="108"/>
      <c r="FB2161" s="108"/>
      <c r="FC2161" s="108"/>
      <c r="FD2161" s="108"/>
      <c r="FE2161" s="108"/>
      <c r="FF2161" s="108"/>
      <c r="FG2161" s="108"/>
      <c r="FH2161" s="108"/>
      <c r="FI2161" s="108"/>
      <c r="FJ2161" s="108"/>
      <c r="FK2161" s="108"/>
      <c r="FL2161" s="108"/>
      <c r="FM2161" s="108"/>
      <c r="FN2161" s="108"/>
      <c r="FO2161" s="108"/>
      <c r="FP2161" s="108"/>
      <c r="FQ2161" s="108"/>
      <c r="FR2161" s="108"/>
      <c r="FS2161" s="108"/>
      <c r="FT2161" s="108"/>
      <c r="FU2161" s="108"/>
      <c r="FV2161" s="108"/>
      <c r="FW2161" s="108"/>
      <c r="FX2161" s="108"/>
      <c r="FY2161" s="108"/>
      <c r="FZ2161" s="108"/>
      <c r="GA2161" s="108"/>
      <c r="GB2161" s="108"/>
      <c r="GC2161" s="108"/>
      <c r="GD2161" s="108"/>
      <c r="GE2161" s="108"/>
      <c r="GF2161" s="108"/>
      <c r="GG2161" s="108"/>
      <c r="GH2161" s="108"/>
      <c r="GI2161" s="108"/>
      <c r="GJ2161" s="108"/>
      <c r="GK2161" s="108"/>
      <c r="GL2161" s="108"/>
      <c r="GM2161" s="108"/>
      <c r="GN2161" s="108"/>
      <c r="GO2161" s="108"/>
      <c r="GP2161" s="108"/>
      <c r="GQ2161" s="108"/>
      <c r="GR2161" s="108"/>
      <c r="GS2161" s="108"/>
      <c r="GT2161" s="108"/>
      <c r="GU2161" s="108"/>
      <c r="GV2161" s="108"/>
      <c r="GW2161" s="108"/>
      <c r="GX2161" s="108"/>
      <c r="GY2161" s="108"/>
      <c r="GZ2161" s="108"/>
      <c r="HA2161" s="108"/>
      <c r="HB2161" s="108"/>
      <c r="HC2161" s="108"/>
      <c r="HD2161" s="108"/>
      <c r="HE2161" s="108"/>
      <c r="HF2161" s="108"/>
      <c r="HG2161" s="108"/>
      <c r="HH2161" s="108"/>
      <c r="HI2161" s="108"/>
      <c r="HJ2161" s="108"/>
      <c r="HK2161" s="108"/>
      <c r="HL2161" s="108"/>
      <c r="HM2161" s="108"/>
      <c r="HN2161" s="108"/>
      <c r="HO2161" s="108"/>
      <c r="HP2161" s="108"/>
      <c r="HQ2161" s="108"/>
      <c r="HR2161" s="108"/>
      <c r="HS2161" s="108"/>
      <c r="HT2161" s="108"/>
      <c r="HU2161" s="108"/>
      <c r="HV2161" s="108"/>
      <c r="HW2161" s="108"/>
      <c r="HX2161" s="108"/>
      <c r="HY2161" s="108"/>
      <c r="HZ2161" s="108"/>
      <c r="IA2161" s="108"/>
      <c r="IB2161" s="108"/>
      <c r="IC2161" s="108"/>
      <c r="ID2161" s="108"/>
      <c r="IE2161" s="108"/>
      <c r="IF2161" s="108"/>
      <c r="IG2161" s="108"/>
      <c r="IH2161" s="108"/>
      <c r="II2161" s="108"/>
      <c r="IJ2161" s="108"/>
      <c r="IK2161" s="108"/>
      <c r="IL2161" s="108"/>
      <c r="IM2161" s="108"/>
      <c r="IN2161" s="108"/>
      <c r="IO2161" s="108"/>
      <c r="IP2161" s="108"/>
      <c r="IQ2161" s="108"/>
      <c r="IR2161" s="108"/>
      <c r="IS2161" s="108"/>
      <c r="IT2161" s="108"/>
      <c r="IU2161" s="108"/>
      <c r="IV2161" s="108"/>
      <c r="IW2161" s="108"/>
      <c r="IX2161" s="108"/>
      <c r="IY2161" s="108"/>
      <c r="IZ2161" s="108"/>
      <c r="JA2161" s="108"/>
      <c r="JB2161" s="108"/>
      <c r="JC2161" s="108"/>
      <c r="JD2161" s="108"/>
      <c r="JE2161" s="108"/>
      <c r="JF2161" s="108"/>
      <c r="JG2161" s="108"/>
      <c r="JH2161" s="108"/>
      <c r="JI2161" s="108"/>
      <c r="JJ2161" s="108"/>
      <c r="JK2161" s="108"/>
      <c r="JL2161" s="108"/>
      <c r="JM2161" s="108"/>
      <c r="JN2161" s="108"/>
      <c r="JO2161" s="108"/>
      <c r="JP2161" s="108"/>
      <c r="JQ2161" s="108"/>
      <c r="JR2161" s="108"/>
      <c r="JS2161" s="108"/>
      <c r="JT2161" s="108"/>
      <c r="JU2161" s="108"/>
      <c r="JV2161" s="108"/>
      <c r="JW2161" s="108"/>
      <c r="JX2161" s="108"/>
      <c r="JY2161" s="108"/>
      <c r="JZ2161" s="108"/>
      <c r="KA2161" s="108"/>
      <c r="KB2161" s="108"/>
      <c r="KC2161" s="108"/>
      <c r="KD2161" s="108"/>
      <c r="KE2161" s="108"/>
      <c r="KF2161" s="108"/>
      <c r="KG2161" s="108"/>
      <c r="KH2161" s="108"/>
      <c r="KI2161" s="108"/>
      <c r="KJ2161" s="108"/>
      <c r="KK2161" s="108"/>
      <c r="KL2161" s="108"/>
      <c r="KM2161" s="108"/>
      <c r="KN2161" s="108"/>
      <c r="KO2161" s="108"/>
      <c r="KP2161" s="108"/>
      <c r="KQ2161" s="108"/>
      <c r="KR2161" s="108"/>
      <c r="KS2161" s="108"/>
      <c r="KT2161" s="108"/>
      <c r="KU2161" s="108"/>
      <c r="KV2161" s="108"/>
      <c r="KW2161" s="108"/>
      <c r="KX2161" s="108"/>
      <c r="KY2161" s="108"/>
      <c r="KZ2161" s="108"/>
      <c r="LA2161" s="108"/>
      <c r="LB2161" s="108"/>
      <c r="LC2161" s="108"/>
      <c r="LD2161" s="108"/>
      <c r="LE2161" s="108"/>
      <c r="LF2161" s="108"/>
      <c r="LG2161" s="108"/>
      <c r="LH2161" s="108"/>
      <c r="LI2161" s="108"/>
      <c r="LJ2161" s="108"/>
      <c r="LK2161" s="108"/>
      <c r="LL2161" s="108"/>
      <c r="LM2161" s="108"/>
      <c r="LN2161" s="108"/>
      <c r="LO2161" s="108"/>
      <c r="LP2161" s="108"/>
      <c r="LQ2161" s="108"/>
      <c r="LR2161" s="108"/>
      <c r="LS2161" s="108"/>
      <c r="LT2161" s="108"/>
      <c r="LU2161" s="108"/>
      <c r="LV2161" s="108"/>
      <c r="LW2161" s="108"/>
      <c r="LX2161" s="108"/>
      <c r="LY2161" s="108"/>
      <c r="LZ2161" s="108"/>
      <c r="MA2161" s="108"/>
      <c r="MB2161" s="108"/>
      <c r="MC2161" s="108"/>
      <c r="MD2161" s="108"/>
      <c r="ME2161" s="108"/>
      <c r="MF2161" s="108"/>
      <c r="MG2161" s="108"/>
      <c r="MH2161" s="108"/>
      <c r="MI2161" s="108"/>
      <c r="MJ2161" s="108"/>
      <c r="MK2161" s="108"/>
      <c r="ML2161" s="108"/>
      <c r="MM2161" s="108"/>
      <c r="MN2161" s="108"/>
      <c r="MO2161" s="108"/>
      <c r="MP2161" s="108"/>
      <c r="MQ2161" s="108"/>
      <c r="MR2161" s="108"/>
      <c r="MS2161" s="108"/>
      <c r="MT2161" s="108"/>
      <c r="MU2161" s="108"/>
      <c r="MV2161" s="108"/>
      <c r="MW2161" s="108"/>
      <c r="MX2161" s="108"/>
      <c r="MY2161" s="108"/>
      <c r="MZ2161" s="108"/>
      <c r="NA2161" s="108"/>
      <c r="NB2161" s="108"/>
      <c r="NC2161" s="108"/>
      <c r="ND2161" s="108"/>
      <c r="NE2161" s="108"/>
      <c r="NF2161" s="108"/>
      <c r="NG2161" s="108"/>
      <c r="NH2161" s="108"/>
      <c r="NI2161" s="108"/>
      <c r="NJ2161" s="108"/>
      <c r="NK2161" s="108"/>
      <c r="NL2161" s="108"/>
      <c r="NM2161" s="108"/>
      <c r="NN2161" s="108"/>
      <c r="NO2161" s="108"/>
      <c r="NP2161" s="108"/>
      <c r="NQ2161" s="108"/>
      <c r="NR2161" s="108"/>
      <c r="NS2161" s="108"/>
      <c r="NT2161" s="108"/>
      <c r="NU2161" s="108"/>
      <c r="NV2161" s="108"/>
      <c r="NW2161" s="108"/>
      <c r="NX2161" s="108"/>
      <c r="NY2161" s="108"/>
      <c r="NZ2161" s="108"/>
      <c r="OA2161" s="108"/>
      <c r="OB2161" s="108"/>
      <c r="OC2161" s="108"/>
      <c r="OD2161" s="108"/>
      <c r="OE2161" s="108"/>
      <c r="OF2161" s="108"/>
      <c r="OG2161" s="108"/>
      <c r="OH2161" s="108"/>
      <c r="OI2161" s="108"/>
      <c r="OJ2161" s="108"/>
      <c r="OK2161" s="108"/>
      <c r="OL2161" s="108"/>
      <c r="OM2161" s="108"/>
      <c r="ON2161" s="108"/>
      <c r="OO2161" s="108"/>
      <c r="OP2161" s="108"/>
      <c r="OQ2161" s="108"/>
      <c r="OR2161" s="108"/>
      <c r="OS2161" s="108"/>
      <c r="OT2161" s="108"/>
      <c r="OU2161" s="108"/>
      <c r="OV2161" s="108"/>
      <c r="OW2161" s="108"/>
      <c r="OX2161" s="108"/>
      <c r="OY2161" s="108"/>
      <c r="OZ2161" s="108"/>
      <c r="PA2161" s="108"/>
      <c r="PB2161" s="108"/>
      <c r="PC2161" s="108"/>
      <c r="PD2161" s="108"/>
      <c r="PE2161" s="108"/>
      <c r="PF2161" s="108"/>
      <c r="PG2161" s="108"/>
      <c r="PH2161" s="108"/>
      <c r="PI2161" s="108"/>
      <c r="PJ2161" s="108"/>
      <c r="PK2161" s="108"/>
      <c r="PL2161" s="108"/>
      <c r="PM2161" s="108"/>
      <c r="PN2161" s="108"/>
      <c r="PO2161" s="108"/>
      <c r="PP2161" s="108"/>
      <c r="PQ2161" s="108"/>
      <c r="PR2161" s="108"/>
      <c r="PS2161" s="108"/>
      <c r="PT2161" s="108"/>
      <c r="PU2161" s="108"/>
      <c r="PV2161" s="108"/>
      <c r="PW2161" s="108"/>
      <c r="PX2161" s="108"/>
      <c r="PY2161" s="108"/>
      <c r="PZ2161" s="108"/>
      <c r="QA2161" s="108"/>
      <c r="QB2161" s="108"/>
      <c r="QC2161" s="108"/>
      <c r="QD2161" s="108"/>
      <c r="QE2161" s="108"/>
      <c r="QF2161" s="108"/>
      <c r="QG2161" s="108"/>
      <c r="QH2161" s="108"/>
      <c r="QI2161" s="108"/>
      <c r="QJ2161" s="108"/>
      <c r="QK2161" s="108"/>
      <c r="QL2161" s="108"/>
      <c r="QM2161" s="108"/>
      <c r="QN2161" s="108"/>
      <c r="QO2161" s="108"/>
      <c r="QP2161" s="108"/>
      <c r="QQ2161" s="108"/>
      <c r="QR2161" s="108"/>
      <c r="QS2161" s="108"/>
      <c r="QT2161" s="108"/>
      <c r="QU2161" s="108"/>
      <c r="QV2161" s="108"/>
      <c r="QW2161" s="108"/>
      <c r="QX2161" s="108"/>
      <c r="QY2161" s="108"/>
      <c r="QZ2161" s="108"/>
      <c r="RA2161" s="108"/>
      <c r="RB2161" s="108"/>
      <c r="RC2161" s="108"/>
      <c r="RD2161" s="108"/>
      <c r="RE2161" s="108"/>
      <c r="RF2161" s="108"/>
      <c r="RG2161" s="108"/>
      <c r="RH2161" s="108"/>
      <c r="RI2161" s="108"/>
      <c r="RJ2161" s="108"/>
      <c r="RK2161" s="108"/>
      <c r="RL2161" s="108"/>
      <c r="RM2161" s="108"/>
      <c r="RN2161" s="108"/>
      <c r="RO2161" s="108"/>
      <c r="RP2161" s="108"/>
      <c r="RQ2161" s="108"/>
      <c r="RR2161" s="108"/>
      <c r="RS2161" s="108"/>
      <c r="RT2161" s="108"/>
      <c r="RU2161" s="108"/>
      <c r="RV2161" s="108"/>
      <c r="RW2161" s="108"/>
      <c r="RX2161" s="108"/>
      <c r="RY2161" s="108"/>
      <c r="RZ2161" s="108"/>
      <c r="SA2161" s="108"/>
      <c r="SB2161" s="108"/>
      <c r="SC2161" s="108"/>
      <c r="SD2161" s="108"/>
      <c r="SE2161" s="108"/>
      <c r="SF2161" s="108"/>
      <c r="SG2161" s="108"/>
      <c r="SH2161" s="108"/>
      <c r="SI2161" s="108"/>
      <c r="SJ2161" s="108"/>
      <c r="SK2161" s="108"/>
      <c r="SL2161" s="108"/>
      <c r="SM2161" s="108"/>
      <c r="SN2161" s="108"/>
      <c r="SO2161" s="108"/>
      <c r="SP2161" s="108"/>
      <c r="SQ2161" s="108"/>
      <c r="SR2161" s="108"/>
      <c r="SS2161" s="108"/>
      <c r="ST2161" s="108"/>
      <c r="SU2161" s="108"/>
      <c r="SV2161" s="108"/>
      <c r="SW2161" s="108"/>
      <c r="SX2161" s="108"/>
      <c r="SY2161" s="108"/>
      <c r="SZ2161" s="108"/>
      <c r="TA2161" s="108"/>
      <c r="TB2161" s="108"/>
      <c r="TC2161" s="108"/>
      <c r="TD2161" s="108"/>
      <c r="TE2161" s="108"/>
      <c r="TF2161" s="108"/>
      <c r="TG2161" s="108"/>
      <c r="TH2161" s="108"/>
      <c r="TI2161" s="108"/>
      <c r="TJ2161" s="108"/>
      <c r="TK2161" s="108"/>
      <c r="TL2161" s="108"/>
      <c r="TM2161" s="108"/>
      <c r="TN2161" s="108"/>
      <c r="TO2161" s="108"/>
      <c r="TP2161" s="108"/>
      <c r="TQ2161" s="108"/>
      <c r="TR2161" s="108"/>
      <c r="TS2161" s="108"/>
      <c r="TT2161" s="108"/>
      <c r="TU2161" s="108"/>
      <c r="TV2161" s="108"/>
      <c r="TW2161" s="108"/>
      <c r="TX2161" s="108"/>
      <c r="TY2161" s="108"/>
      <c r="TZ2161" s="108"/>
      <c r="UA2161" s="108"/>
      <c r="UB2161" s="108"/>
      <c r="UC2161" s="108"/>
      <c r="UD2161" s="108"/>
      <c r="UE2161" s="108"/>
      <c r="UF2161" s="108"/>
      <c r="UG2161" s="108"/>
      <c r="UH2161" s="108"/>
      <c r="UI2161" s="108"/>
      <c r="UJ2161" s="108"/>
      <c r="UK2161" s="108"/>
      <c r="UL2161" s="108"/>
      <c r="UM2161" s="108"/>
      <c r="UN2161" s="108"/>
      <c r="UO2161" s="108"/>
      <c r="UP2161" s="108"/>
      <c r="UQ2161" s="108"/>
      <c r="UR2161" s="108"/>
      <c r="US2161" s="108"/>
      <c r="UT2161" s="108"/>
      <c r="UU2161" s="108"/>
      <c r="UV2161" s="108"/>
      <c r="UW2161" s="108"/>
      <c r="UX2161" s="108"/>
      <c r="UY2161" s="108"/>
      <c r="UZ2161" s="108"/>
      <c r="VA2161" s="108"/>
      <c r="VB2161" s="108"/>
      <c r="VC2161" s="108"/>
      <c r="VD2161" s="108"/>
      <c r="VE2161" s="108"/>
      <c r="VF2161" s="108"/>
      <c r="VG2161" s="108"/>
      <c r="VH2161" s="108"/>
      <c r="VI2161" s="108"/>
      <c r="VJ2161" s="108"/>
      <c r="VK2161" s="108"/>
      <c r="VL2161" s="108"/>
      <c r="VM2161" s="108"/>
      <c r="VN2161" s="108"/>
      <c r="VO2161" s="108"/>
      <c r="VP2161" s="108"/>
      <c r="VQ2161" s="108"/>
      <c r="VR2161" s="108"/>
      <c r="VS2161" s="108"/>
      <c r="VT2161" s="108"/>
      <c r="VU2161" s="108"/>
      <c r="VV2161" s="108"/>
      <c r="VW2161" s="108"/>
      <c r="VX2161" s="108"/>
      <c r="VY2161" s="108"/>
      <c r="VZ2161" s="108"/>
      <c r="WA2161" s="108"/>
      <c r="WB2161" s="108"/>
      <c r="WC2161" s="108"/>
      <c r="WD2161" s="108"/>
      <c r="WE2161" s="108"/>
      <c r="WF2161" s="108"/>
      <c r="WG2161" s="108"/>
      <c r="WH2161" s="108"/>
      <c r="WI2161" s="108"/>
      <c r="WJ2161" s="108"/>
      <c r="WK2161" s="108"/>
      <c r="WL2161" s="108"/>
      <c r="WM2161" s="108"/>
      <c r="WN2161" s="108"/>
      <c r="WO2161" s="108"/>
      <c r="WP2161" s="108"/>
      <c r="WQ2161" s="108"/>
      <c r="WR2161" s="108"/>
      <c r="WS2161" s="108"/>
      <c r="WT2161" s="108"/>
      <c r="WU2161" s="108"/>
      <c r="WV2161" s="108"/>
      <c r="WW2161" s="108"/>
      <c r="WX2161" s="108"/>
      <c r="WY2161" s="108"/>
      <c r="WZ2161" s="108"/>
      <c r="XA2161" s="108"/>
      <c r="XB2161" s="108"/>
      <c r="XC2161" s="108"/>
      <c r="XD2161" s="108"/>
      <c r="XE2161" s="108"/>
      <c r="XF2161" s="108"/>
      <c r="XG2161" s="108"/>
      <c r="XH2161" s="108"/>
      <c r="XI2161" s="108"/>
      <c r="XJ2161" s="108"/>
      <c r="XK2161" s="108"/>
      <c r="XL2161" s="108"/>
      <c r="XM2161" s="108"/>
      <c r="XN2161" s="108"/>
      <c r="XO2161" s="108"/>
      <c r="XP2161" s="108"/>
      <c r="XQ2161" s="108"/>
      <c r="XR2161" s="108"/>
      <c r="XS2161" s="108"/>
      <c r="XT2161" s="108"/>
      <c r="XU2161" s="108"/>
      <c r="XV2161" s="108"/>
      <c r="XW2161" s="108"/>
      <c r="XX2161" s="108"/>
      <c r="XY2161" s="108"/>
      <c r="XZ2161" s="108"/>
      <c r="YA2161" s="108"/>
      <c r="YB2161" s="108"/>
      <c r="YC2161" s="108"/>
      <c r="YD2161" s="108"/>
      <c r="YE2161" s="108"/>
      <c r="YF2161" s="108"/>
      <c r="YG2161" s="108"/>
      <c r="YH2161" s="108"/>
      <c r="YI2161" s="108"/>
      <c r="YJ2161" s="108"/>
      <c r="YK2161" s="108"/>
      <c r="YL2161" s="108"/>
      <c r="YM2161" s="108"/>
      <c r="YN2161" s="108"/>
      <c r="YO2161" s="108"/>
      <c r="YP2161" s="108"/>
      <c r="YQ2161" s="108"/>
      <c r="YR2161" s="108"/>
      <c r="YS2161" s="108"/>
      <c r="YT2161" s="108"/>
      <c r="YU2161" s="108"/>
      <c r="YV2161" s="108"/>
      <c r="YW2161" s="108"/>
      <c r="YX2161" s="108"/>
      <c r="YY2161" s="108"/>
      <c r="YZ2161" s="108"/>
      <c r="ZA2161" s="108"/>
      <c r="ZB2161" s="108"/>
      <c r="ZC2161" s="108"/>
      <c r="ZD2161" s="108"/>
      <c r="ZE2161" s="108"/>
      <c r="ZF2161" s="108"/>
      <c r="ZG2161" s="108"/>
      <c r="ZH2161" s="108"/>
      <c r="ZI2161" s="108"/>
      <c r="ZJ2161" s="108"/>
      <c r="ZK2161" s="108"/>
      <c r="ZL2161" s="108"/>
      <c r="ZM2161" s="108"/>
      <c r="ZN2161" s="108"/>
      <c r="ZO2161" s="108"/>
      <c r="ZP2161" s="108"/>
      <c r="ZQ2161" s="108"/>
      <c r="ZR2161" s="108"/>
      <c r="ZS2161" s="108"/>
      <c r="ZT2161" s="108"/>
      <c r="ZU2161" s="108"/>
      <c r="ZV2161" s="108"/>
      <c r="ZW2161" s="108"/>
      <c r="ZX2161" s="108"/>
      <c r="ZY2161" s="108"/>
      <c r="ZZ2161" s="108"/>
      <c r="AAA2161" s="108"/>
      <c r="AAB2161" s="108"/>
      <c r="AAC2161" s="108"/>
      <c r="AAD2161" s="108"/>
      <c r="AAE2161" s="108"/>
      <c r="AAF2161" s="108"/>
      <c r="AAG2161" s="108"/>
      <c r="AAH2161" s="108"/>
      <c r="AAI2161" s="108"/>
      <c r="AAJ2161" s="108"/>
      <c r="AAK2161" s="108"/>
      <c r="AAL2161" s="108"/>
      <c r="AAM2161" s="108"/>
      <c r="AAN2161" s="108"/>
      <c r="AAO2161" s="108"/>
      <c r="AAP2161" s="108"/>
      <c r="AAQ2161" s="108"/>
      <c r="AAR2161" s="108"/>
      <c r="AAS2161" s="108"/>
      <c r="AAT2161" s="108"/>
      <c r="AAU2161" s="108"/>
      <c r="AAV2161" s="108"/>
      <c r="AAW2161" s="108"/>
      <c r="AAX2161" s="108"/>
      <c r="AAY2161" s="108"/>
      <c r="AAZ2161" s="108"/>
      <c r="ABA2161" s="108"/>
      <c r="ABB2161" s="108"/>
      <c r="ABC2161" s="108"/>
      <c r="ABD2161" s="108"/>
      <c r="ABE2161" s="108"/>
      <c r="ABF2161" s="108"/>
      <c r="ABG2161" s="108"/>
      <c r="ABH2161" s="108"/>
      <c r="ABI2161" s="108"/>
      <c r="ABJ2161" s="108"/>
      <c r="ABK2161" s="108"/>
      <c r="ABL2161" s="108"/>
      <c r="ABM2161" s="108"/>
      <c r="ABN2161" s="108"/>
      <c r="ABO2161" s="108"/>
      <c r="ABP2161" s="108"/>
      <c r="ABQ2161" s="108"/>
      <c r="ABR2161" s="108"/>
      <c r="ABS2161" s="108"/>
      <c r="ABT2161" s="108"/>
      <c r="ABU2161" s="108"/>
      <c r="ABV2161" s="108"/>
      <c r="ABW2161" s="108"/>
      <c r="ABX2161" s="108"/>
      <c r="ABY2161" s="108"/>
      <c r="ABZ2161" s="108"/>
      <c r="ACA2161" s="108"/>
      <c r="ACB2161" s="108"/>
      <c r="ACC2161" s="108"/>
      <c r="ACD2161" s="108"/>
      <c r="ACE2161" s="108"/>
      <c r="ACF2161" s="108"/>
      <c r="ACG2161" s="108"/>
      <c r="ACH2161" s="108"/>
      <c r="ACI2161" s="108"/>
      <c r="ACJ2161" s="108"/>
      <c r="ACK2161" s="108"/>
      <c r="ACL2161" s="108"/>
      <c r="ACM2161" s="108"/>
      <c r="ACN2161" s="108"/>
      <c r="ACO2161" s="108"/>
      <c r="ACP2161" s="108"/>
      <c r="ACQ2161" s="108"/>
      <c r="ACR2161" s="108"/>
      <c r="ACS2161" s="108"/>
      <c r="ACT2161" s="108"/>
      <c r="ACU2161" s="108"/>
      <c r="ACV2161" s="108"/>
      <c r="ACW2161" s="108"/>
      <c r="ACX2161" s="108"/>
      <c r="ACY2161" s="108"/>
      <c r="ACZ2161" s="108"/>
      <c r="ADA2161" s="108"/>
      <c r="ADB2161" s="108"/>
      <c r="ADC2161" s="108"/>
      <c r="ADD2161" s="108"/>
      <c r="ADE2161" s="108"/>
      <c r="ADF2161" s="108"/>
      <c r="ADG2161" s="108"/>
      <c r="ADH2161" s="108"/>
      <c r="ADI2161" s="108"/>
      <c r="ADJ2161" s="108"/>
      <c r="ADK2161" s="108"/>
      <c r="ADL2161" s="108"/>
      <c r="ADM2161" s="108"/>
      <c r="ADN2161" s="108"/>
      <c r="ADO2161" s="108"/>
      <c r="ADP2161" s="108"/>
      <c r="ADQ2161" s="108"/>
      <c r="ADR2161" s="108"/>
      <c r="ADS2161" s="108"/>
      <c r="ADT2161" s="108"/>
      <c r="ADU2161" s="108"/>
      <c r="ADV2161" s="108"/>
      <c r="ADW2161" s="108"/>
      <c r="ADX2161" s="108"/>
      <c r="ADY2161" s="108"/>
      <c r="ADZ2161" s="108"/>
      <c r="AEA2161" s="108"/>
      <c r="AEB2161" s="108"/>
      <c r="AEC2161" s="108"/>
      <c r="AED2161" s="108"/>
      <c r="AEE2161" s="108"/>
      <c r="AEF2161" s="108"/>
      <c r="AEG2161" s="108"/>
      <c r="AEH2161" s="108"/>
      <c r="AEI2161" s="108"/>
      <c r="AEJ2161" s="108"/>
      <c r="AEK2161" s="108"/>
      <c r="AEL2161" s="108"/>
      <c r="AEM2161" s="108"/>
      <c r="AEN2161" s="108"/>
      <c r="AEO2161" s="108"/>
      <c r="AEP2161" s="108"/>
      <c r="AEQ2161" s="108"/>
      <c r="AER2161" s="108"/>
      <c r="AES2161" s="108"/>
      <c r="AET2161" s="108"/>
      <c r="AEU2161" s="108"/>
      <c r="AEV2161" s="108"/>
      <c r="AEW2161" s="108"/>
      <c r="AEX2161" s="108"/>
      <c r="AEY2161" s="108"/>
      <c r="AEZ2161" s="108"/>
      <c r="AFA2161" s="108"/>
      <c r="AFB2161" s="108"/>
      <c r="AFC2161" s="108"/>
      <c r="AFD2161" s="108"/>
      <c r="AFE2161" s="108"/>
      <c r="AFF2161" s="108"/>
      <c r="AFG2161" s="108"/>
      <c r="AFH2161" s="108"/>
      <c r="AFI2161" s="108"/>
      <c r="AFJ2161" s="108"/>
      <c r="AFK2161" s="108"/>
      <c r="AFL2161" s="108"/>
      <c r="AFM2161" s="108"/>
      <c r="AFN2161" s="108"/>
      <c r="AFO2161" s="108"/>
      <c r="AFP2161" s="108"/>
      <c r="AFQ2161" s="108"/>
      <c r="AFR2161" s="108"/>
      <c r="AFS2161" s="108"/>
      <c r="AFT2161" s="108"/>
      <c r="AFU2161" s="108"/>
      <c r="AFV2161" s="108"/>
      <c r="AFW2161" s="108"/>
      <c r="AFX2161" s="108"/>
      <c r="AFY2161" s="108"/>
      <c r="AFZ2161" s="108"/>
      <c r="AGA2161" s="108"/>
      <c r="AGB2161" s="108"/>
      <c r="AGC2161" s="108"/>
      <c r="AGD2161" s="108"/>
      <c r="AGE2161" s="108"/>
      <c r="AGF2161" s="108"/>
      <c r="AGG2161" s="108"/>
      <c r="AGH2161" s="108"/>
      <c r="AGI2161" s="108"/>
      <c r="AGJ2161" s="108"/>
      <c r="AGK2161" s="108"/>
      <c r="AGL2161" s="108"/>
      <c r="AGM2161" s="108"/>
      <c r="AGN2161" s="108"/>
      <c r="AGO2161" s="108"/>
      <c r="AGP2161" s="108"/>
      <c r="AGQ2161" s="108"/>
      <c r="AGR2161" s="108"/>
      <c r="AGS2161" s="108"/>
      <c r="AGT2161" s="108"/>
      <c r="AGU2161" s="108"/>
      <c r="AGV2161" s="108"/>
      <c r="AGW2161" s="108"/>
      <c r="AGX2161" s="108"/>
      <c r="AGY2161" s="108"/>
      <c r="AGZ2161" s="108"/>
      <c r="AHA2161" s="108"/>
      <c r="AHB2161" s="108"/>
      <c r="AHC2161" s="108"/>
      <c r="AHD2161" s="108"/>
      <c r="AHE2161" s="108"/>
      <c r="AHF2161" s="108"/>
      <c r="AHG2161" s="108"/>
      <c r="AHH2161" s="108"/>
      <c r="AHI2161" s="108"/>
      <c r="AHJ2161" s="108"/>
      <c r="AHK2161" s="108"/>
      <c r="AHL2161" s="108"/>
      <c r="AHM2161" s="108"/>
      <c r="AHN2161" s="108"/>
      <c r="AHO2161" s="108"/>
      <c r="AHP2161" s="108"/>
      <c r="AHQ2161" s="108"/>
      <c r="AHR2161" s="108"/>
      <c r="AHS2161" s="108"/>
      <c r="AHT2161" s="108"/>
      <c r="AHU2161" s="108"/>
      <c r="AHV2161" s="108"/>
      <c r="AHW2161" s="108"/>
      <c r="AHX2161" s="108"/>
      <c r="AHY2161" s="108"/>
      <c r="AHZ2161" s="108"/>
      <c r="AIA2161" s="108"/>
      <c r="AIB2161" s="108"/>
      <c r="AIC2161" s="108"/>
      <c r="AID2161" s="108"/>
      <c r="AIE2161" s="108"/>
      <c r="AIF2161" s="108"/>
      <c r="AIG2161" s="108"/>
      <c r="AIH2161" s="108"/>
      <c r="AII2161" s="108"/>
      <c r="AIJ2161" s="108"/>
      <c r="AIK2161" s="108"/>
      <c r="AIL2161" s="108"/>
      <c r="AIM2161" s="108"/>
      <c r="AIN2161" s="108"/>
      <c r="AIO2161" s="108"/>
      <c r="AIP2161" s="108"/>
      <c r="AIQ2161" s="108"/>
      <c r="AIR2161" s="108"/>
      <c r="AIS2161" s="108"/>
      <c r="AIT2161" s="108"/>
      <c r="AIU2161" s="108"/>
      <c r="AIV2161" s="108"/>
      <c r="AIW2161" s="108"/>
      <c r="AIX2161" s="108"/>
      <c r="AIY2161" s="108"/>
      <c r="AIZ2161" s="108"/>
      <c r="AJA2161" s="108"/>
      <c r="AJB2161" s="108"/>
      <c r="AJC2161" s="108"/>
      <c r="AJD2161" s="108"/>
      <c r="AJE2161" s="108"/>
      <c r="AJF2161" s="108"/>
      <c r="AJG2161" s="108"/>
      <c r="AJH2161" s="108"/>
      <c r="AJI2161" s="108"/>
      <c r="AJJ2161" s="108"/>
      <c r="AJK2161" s="108"/>
      <c r="AJL2161" s="108"/>
      <c r="AJM2161" s="108"/>
      <c r="AJN2161" s="108"/>
      <c r="AJO2161" s="108"/>
      <c r="AJP2161" s="108"/>
      <c r="AJQ2161" s="108"/>
      <c r="AJR2161" s="108"/>
      <c r="AJS2161" s="108"/>
      <c r="AJT2161" s="108"/>
      <c r="AJU2161" s="108"/>
      <c r="AJV2161" s="108"/>
      <c r="AJW2161" s="108"/>
      <c r="AJX2161" s="108"/>
      <c r="AJY2161" s="108"/>
      <c r="AJZ2161" s="108"/>
      <c r="AKA2161" s="108"/>
      <c r="AKB2161" s="108"/>
      <c r="AKC2161" s="108"/>
      <c r="AKD2161" s="108"/>
      <c r="AKE2161" s="108"/>
      <c r="AKF2161" s="108"/>
      <c r="AKG2161" s="108"/>
      <c r="AKH2161" s="108"/>
      <c r="AKI2161" s="108"/>
      <c r="AKJ2161" s="108"/>
      <c r="AKK2161" s="108"/>
      <c r="AKL2161" s="108"/>
      <c r="AKM2161" s="108"/>
      <c r="AKN2161" s="108"/>
      <c r="AKO2161" s="108"/>
      <c r="AKP2161" s="108"/>
      <c r="AKQ2161" s="108"/>
      <c r="AKR2161" s="108"/>
      <c r="AKS2161" s="108"/>
      <c r="AKT2161" s="108"/>
      <c r="AKU2161" s="108"/>
      <c r="AKV2161" s="108"/>
      <c r="AKW2161" s="108"/>
      <c r="AKX2161" s="108"/>
      <c r="AKY2161" s="108"/>
      <c r="AKZ2161" s="108"/>
      <c r="ALA2161" s="108"/>
      <c r="ALB2161" s="108"/>
      <c r="ALC2161" s="108"/>
      <c r="ALD2161" s="108"/>
      <c r="ALE2161" s="108"/>
      <c r="ALF2161" s="108"/>
      <c r="ALG2161" s="108"/>
      <c r="ALH2161" s="108"/>
      <c r="ALI2161" s="108"/>
      <c r="ALJ2161" s="108"/>
      <c r="ALK2161" s="108"/>
      <c r="ALL2161" s="108"/>
      <c r="ALM2161" s="108"/>
      <c r="ALN2161" s="108"/>
      <c r="ALO2161" s="108"/>
      <c r="ALP2161" s="108"/>
      <c r="ALQ2161" s="108"/>
      <c r="ALR2161" s="108"/>
      <c r="ALS2161" s="108"/>
      <c r="ALT2161" s="108"/>
      <c r="ALU2161" s="108"/>
      <c r="ALV2161" s="108"/>
      <c r="ALW2161" s="108"/>
      <c r="ALX2161" s="108"/>
      <c r="ALY2161" s="108"/>
      <c r="ALZ2161" s="108"/>
      <c r="AMA2161" s="108"/>
      <c r="AMB2161" s="108"/>
      <c r="AMC2161" s="108"/>
      <c r="AMD2161" s="108"/>
      <c r="AME2161" s="108"/>
      <c r="AMF2161" s="108"/>
      <c r="AMG2161" s="108"/>
      <c r="AMH2161" s="108"/>
      <c r="AMI2161" s="108"/>
      <c r="AMJ2161" s="108"/>
      <c r="AMK2161" s="108"/>
      <c r="AML2161" s="108"/>
      <c r="AMM2161" s="108"/>
      <c r="AMN2161" s="108"/>
      <c r="AMO2161" s="108"/>
      <c r="AMP2161" s="108"/>
      <c r="AMQ2161" s="108"/>
      <c r="AMR2161" s="108"/>
      <c r="AMS2161" s="108"/>
      <c r="AMT2161" s="108"/>
      <c r="AMU2161" s="108"/>
      <c r="AMV2161" s="108"/>
      <c r="AMW2161" s="108"/>
      <c r="AMX2161" s="108"/>
      <c r="AMY2161" s="108"/>
      <c r="AMZ2161" s="108"/>
      <c r="ANA2161" s="108"/>
      <c r="ANB2161" s="108"/>
      <c r="ANC2161" s="108"/>
      <c r="AND2161" s="108"/>
      <c r="ANE2161" s="108"/>
      <c r="ANF2161" s="108"/>
      <c r="ANG2161" s="108"/>
      <c r="ANH2161" s="108"/>
      <c r="ANI2161" s="108"/>
      <c r="ANJ2161" s="108"/>
      <c r="ANK2161" s="108"/>
      <c r="ANL2161" s="108"/>
      <c r="ANM2161" s="108"/>
      <c r="ANN2161" s="108"/>
      <c r="ANO2161" s="108"/>
      <c r="ANP2161" s="108"/>
      <c r="ANQ2161" s="108"/>
      <c r="ANR2161" s="108"/>
      <c r="ANS2161" s="108"/>
      <c r="ANT2161" s="108"/>
      <c r="ANU2161" s="108"/>
      <c r="ANV2161" s="108"/>
      <c r="ANW2161" s="108"/>
      <c r="ANX2161" s="108"/>
      <c r="ANY2161" s="108"/>
      <c r="ANZ2161" s="108"/>
      <c r="AOA2161" s="108"/>
      <c r="AOB2161" s="108"/>
      <c r="AOC2161" s="108"/>
      <c r="AOD2161" s="108"/>
      <c r="AOE2161" s="108"/>
      <c r="AOF2161" s="108"/>
      <c r="AOG2161" s="108"/>
      <c r="AOH2161" s="108"/>
      <c r="AOI2161" s="108"/>
      <c r="AOJ2161" s="108"/>
      <c r="AOK2161" s="108"/>
      <c r="AOL2161" s="108"/>
      <c r="AOM2161" s="108"/>
      <c r="AON2161" s="108"/>
      <c r="AOO2161" s="108"/>
      <c r="AOP2161" s="108"/>
      <c r="AOQ2161" s="108"/>
      <c r="AOR2161" s="108"/>
      <c r="AOS2161" s="108"/>
      <c r="AOT2161" s="108"/>
      <c r="AOU2161" s="108"/>
      <c r="AOV2161" s="108"/>
      <c r="AOW2161" s="108"/>
      <c r="AOX2161" s="108"/>
      <c r="AOY2161" s="108"/>
      <c r="AOZ2161" s="108"/>
      <c r="APA2161" s="108"/>
      <c r="APB2161" s="108"/>
      <c r="APC2161" s="108"/>
      <c r="APD2161" s="108"/>
      <c r="APE2161" s="108"/>
      <c r="APF2161" s="108"/>
      <c r="APG2161" s="108"/>
      <c r="APH2161" s="108"/>
      <c r="API2161" s="108"/>
      <c r="APJ2161" s="108"/>
      <c r="APK2161" s="108"/>
      <c r="APL2161" s="108"/>
      <c r="APM2161" s="108"/>
      <c r="APN2161" s="108"/>
      <c r="APO2161" s="108"/>
      <c r="APP2161" s="108"/>
      <c r="APQ2161" s="108"/>
      <c r="APR2161" s="108"/>
      <c r="APS2161" s="108"/>
      <c r="APT2161" s="108"/>
      <c r="APU2161" s="108"/>
      <c r="APV2161" s="108"/>
      <c r="APW2161" s="108"/>
      <c r="APX2161" s="108"/>
      <c r="APY2161" s="108"/>
      <c r="APZ2161" s="108"/>
      <c r="AQA2161" s="108"/>
      <c r="AQB2161" s="108"/>
      <c r="AQC2161" s="108"/>
      <c r="AQD2161" s="108"/>
      <c r="AQE2161" s="108"/>
      <c r="AQF2161" s="108"/>
      <c r="AQG2161" s="108"/>
      <c r="AQH2161" s="108"/>
      <c r="AQI2161" s="108"/>
      <c r="AQJ2161" s="108"/>
      <c r="AQK2161" s="108"/>
      <c r="AQL2161" s="108"/>
      <c r="AQM2161" s="108"/>
      <c r="AQN2161" s="108"/>
      <c r="AQO2161" s="108"/>
      <c r="AQP2161" s="108"/>
      <c r="AQQ2161" s="108"/>
      <c r="AQR2161" s="108"/>
      <c r="AQS2161" s="108"/>
      <c r="AQT2161" s="108"/>
      <c r="AQU2161" s="108"/>
      <c r="AQV2161" s="108"/>
      <c r="AQW2161" s="108"/>
      <c r="AQX2161" s="108"/>
      <c r="AQY2161" s="108"/>
      <c r="AQZ2161" s="108"/>
      <c r="ARA2161" s="108"/>
      <c r="ARB2161" s="108"/>
      <c r="ARC2161" s="108"/>
      <c r="ARD2161" s="108"/>
      <c r="ARE2161" s="108"/>
      <c r="ARF2161" s="108"/>
      <c r="ARG2161" s="108"/>
      <c r="ARH2161" s="108"/>
      <c r="ARI2161" s="108"/>
      <c r="ARJ2161" s="108"/>
      <c r="ARK2161" s="108"/>
      <c r="ARL2161" s="108"/>
      <c r="ARM2161" s="108"/>
      <c r="ARN2161" s="108"/>
      <c r="ARO2161" s="108"/>
      <c r="ARP2161" s="108"/>
      <c r="ARQ2161" s="108"/>
      <c r="ARR2161" s="108"/>
      <c r="ARS2161" s="108"/>
      <c r="ART2161" s="108"/>
      <c r="ARU2161" s="108"/>
      <c r="ARV2161" s="108"/>
      <c r="ARW2161" s="108"/>
      <c r="ARX2161" s="108"/>
      <c r="ARY2161" s="108"/>
      <c r="ARZ2161" s="108"/>
      <c r="ASA2161" s="108"/>
      <c r="ASB2161" s="108"/>
      <c r="ASC2161" s="108"/>
      <c r="ASD2161" s="108"/>
      <c r="ASE2161" s="108"/>
      <c r="ASF2161" s="108"/>
      <c r="ASG2161" s="108"/>
      <c r="ASH2161" s="108"/>
      <c r="ASI2161" s="108"/>
      <c r="ASJ2161" s="108"/>
      <c r="ASK2161" s="108"/>
      <c r="ASL2161" s="108"/>
      <c r="ASM2161" s="108"/>
      <c r="ASN2161" s="108"/>
      <c r="ASO2161" s="108"/>
      <c r="ASP2161" s="108"/>
      <c r="ASQ2161" s="108"/>
      <c r="ASR2161" s="108"/>
      <c r="ASS2161" s="108"/>
      <c r="AST2161" s="108"/>
      <c r="ASU2161" s="108"/>
      <c r="ASV2161" s="108"/>
      <c r="ASW2161" s="108"/>
      <c r="ASX2161" s="108"/>
      <c r="ASY2161" s="108"/>
      <c r="ASZ2161" s="108"/>
      <c r="ATA2161" s="108"/>
      <c r="ATB2161" s="108"/>
      <c r="ATC2161" s="108"/>
      <c r="ATD2161" s="108"/>
      <c r="ATE2161" s="108"/>
      <c r="ATF2161" s="108"/>
      <c r="ATG2161" s="108"/>
      <c r="ATH2161" s="108"/>
      <c r="ATI2161" s="108"/>
      <c r="ATJ2161" s="108"/>
      <c r="ATK2161" s="108"/>
      <c r="ATL2161" s="108"/>
      <c r="ATM2161" s="108"/>
      <c r="ATN2161" s="108"/>
      <c r="ATO2161" s="108"/>
      <c r="ATP2161" s="108"/>
      <c r="ATQ2161" s="108"/>
      <c r="ATR2161" s="108"/>
      <c r="ATS2161" s="108"/>
      <c r="ATT2161" s="108"/>
      <c r="ATU2161" s="108"/>
      <c r="ATV2161" s="108"/>
      <c r="ATW2161" s="108"/>
      <c r="ATX2161" s="108"/>
      <c r="ATY2161" s="108"/>
      <c r="ATZ2161" s="108"/>
      <c r="AUA2161" s="108"/>
      <c r="AUB2161" s="108"/>
      <c r="AUC2161" s="108"/>
      <c r="AUD2161" s="108"/>
      <c r="AUE2161" s="108"/>
      <c r="AUF2161" s="108"/>
      <c r="AUG2161" s="108"/>
      <c r="AUH2161" s="108"/>
      <c r="AUI2161" s="108"/>
      <c r="AUJ2161" s="108"/>
      <c r="AUK2161" s="108"/>
      <c r="AUL2161" s="108"/>
      <c r="AUM2161" s="108"/>
      <c r="AUN2161" s="108"/>
      <c r="AUO2161" s="108"/>
      <c r="AUP2161" s="108"/>
      <c r="AUQ2161" s="108"/>
      <c r="AUR2161" s="108"/>
      <c r="AUS2161" s="108"/>
      <c r="AUT2161" s="108"/>
      <c r="AUU2161" s="108"/>
      <c r="AUV2161" s="108"/>
      <c r="AUW2161" s="108"/>
      <c r="AUX2161" s="108"/>
      <c r="AUY2161" s="108"/>
      <c r="AUZ2161" s="108"/>
      <c r="AVA2161" s="108"/>
      <c r="AVB2161" s="108"/>
      <c r="AVC2161" s="108"/>
      <c r="AVD2161" s="108"/>
      <c r="AVE2161" s="108"/>
      <c r="AVF2161" s="108"/>
      <c r="AVG2161" s="108"/>
      <c r="AVH2161" s="108"/>
      <c r="AVI2161" s="108"/>
      <c r="AVJ2161" s="108"/>
      <c r="AVK2161" s="108"/>
      <c r="AVL2161" s="108"/>
      <c r="AVM2161" s="108"/>
      <c r="AVN2161" s="108"/>
      <c r="AVO2161" s="108"/>
      <c r="AVP2161" s="108"/>
      <c r="AVQ2161" s="108"/>
      <c r="AVR2161" s="108"/>
      <c r="AVS2161" s="108"/>
      <c r="AVT2161" s="108"/>
      <c r="AVU2161" s="108"/>
      <c r="AVV2161" s="108"/>
      <c r="AVW2161" s="108"/>
      <c r="AVX2161" s="108"/>
      <c r="AVY2161" s="108"/>
      <c r="AVZ2161" s="108"/>
      <c r="AWA2161" s="108"/>
      <c r="AWB2161" s="108"/>
      <c r="AWC2161" s="108"/>
      <c r="AWD2161" s="108"/>
      <c r="AWE2161" s="108"/>
      <c r="AWF2161" s="108"/>
      <c r="AWG2161" s="108"/>
      <c r="AWH2161" s="108"/>
      <c r="AWI2161" s="108"/>
      <c r="AWJ2161" s="108"/>
      <c r="AWK2161" s="108"/>
      <c r="AWL2161" s="108"/>
      <c r="AWM2161" s="108"/>
      <c r="AWN2161" s="108"/>
      <c r="AWO2161" s="108"/>
      <c r="AWP2161" s="108"/>
      <c r="AWQ2161" s="108"/>
      <c r="AWR2161" s="108"/>
      <c r="AWS2161" s="108"/>
      <c r="AWT2161" s="108"/>
      <c r="AWU2161" s="108"/>
      <c r="AWV2161" s="108"/>
      <c r="AWW2161" s="108"/>
      <c r="AWX2161" s="108"/>
      <c r="AWY2161" s="108"/>
      <c r="AWZ2161" s="108"/>
      <c r="AXA2161" s="108"/>
      <c r="AXB2161" s="108"/>
      <c r="AXC2161" s="108"/>
      <c r="AXD2161" s="108"/>
      <c r="AXE2161" s="108"/>
      <c r="AXF2161" s="108"/>
      <c r="AXG2161" s="108"/>
      <c r="AXH2161" s="108"/>
      <c r="AXI2161" s="108"/>
      <c r="AXJ2161" s="108"/>
      <c r="AXK2161" s="108"/>
      <c r="AXL2161" s="108"/>
      <c r="AXM2161" s="108"/>
      <c r="AXN2161" s="108"/>
      <c r="AXO2161" s="108"/>
      <c r="AXP2161" s="108"/>
      <c r="AXQ2161" s="108"/>
      <c r="AXR2161" s="108"/>
      <c r="AXS2161" s="108"/>
      <c r="AXT2161" s="108"/>
      <c r="AXU2161" s="108"/>
      <c r="AXV2161" s="108"/>
      <c r="AXW2161" s="108"/>
      <c r="AXX2161" s="108"/>
      <c r="AXY2161" s="108"/>
      <c r="AXZ2161" s="108"/>
      <c r="AYA2161" s="108"/>
      <c r="AYB2161" s="108"/>
      <c r="AYC2161" s="108"/>
      <c r="AYD2161" s="108"/>
      <c r="AYE2161" s="108"/>
      <c r="AYF2161" s="108"/>
      <c r="AYG2161" s="108"/>
      <c r="AYH2161" s="108"/>
      <c r="AYI2161" s="108"/>
      <c r="AYJ2161" s="108"/>
      <c r="AYK2161" s="108"/>
      <c r="AYL2161" s="108"/>
      <c r="AYM2161" s="108"/>
      <c r="AYN2161" s="108"/>
      <c r="AYO2161" s="108"/>
      <c r="AYP2161" s="108"/>
      <c r="AYQ2161" s="108"/>
      <c r="AYR2161" s="108"/>
      <c r="AYS2161" s="108"/>
      <c r="AYT2161" s="108"/>
      <c r="AYU2161" s="108"/>
      <c r="AYV2161" s="108"/>
      <c r="AYW2161" s="108"/>
      <c r="AYX2161" s="108"/>
      <c r="AYY2161" s="108"/>
      <c r="AYZ2161" s="108"/>
      <c r="AZA2161" s="108"/>
      <c r="AZB2161" s="108"/>
      <c r="AZC2161" s="108"/>
      <c r="AZD2161" s="108"/>
      <c r="AZE2161" s="108"/>
      <c r="AZF2161" s="108"/>
      <c r="AZG2161" s="108"/>
      <c r="AZH2161" s="108"/>
      <c r="AZI2161" s="108"/>
      <c r="AZJ2161" s="108"/>
      <c r="AZK2161" s="108"/>
      <c r="AZL2161" s="108"/>
      <c r="AZM2161" s="108"/>
      <c r="AZN2161" s="108"/>
      <c r="AZO2161" s="108"/>
      <c r="AZP2161" s="108"/>
      <c r="AZQ2161" s="108"/>
      <c r="AZR2161" s="108"/>
      <c r="AZS2161" s="108"/>
      <c r="AZT2161" s="108"/>
      <c r="AZU2161" s="108"/>
      <c r="AZV2161" s="108"/>
      <c r="AZW2161" s="108"/>
      <c r="AZX2161" s="108"/>
      <c r="AZY2161" s="108"/>
      <c r="AZZ2161" s="108"/>
      <c r="BAA2161" s="108"/>
      <c r="BAB2161" s="108"/>
      <c r="BAC2161" s="108"/>
      <c r="BAD2161" s="108"/>
      <c r="BAE2161" s="108"/>
      <c r="BAF2161" s="108"/>
      <c r="BAG2161" s="108"/>
      <c r="BAH2161" s="108"/>
      <c r="BAI2161" s="108"/>
      <c r="BAJ2161" s="108"/>
      <c r="BAK2161" s="108"/>
      <c r="BAL2161" s="108"/>
      <c r="BAM2161" s="108"/>
      <c r="BAN2161" s="108"/>
      <c r="BAO2161" s="108"/>
      <c r="BAP2161" s="108"/>
      <c r="BAQ2161" s="108"/>
      <c r="BAR2161" s="108"/>
      <c r="BAS2161" s="108"/>
      <c r="BAT2161" s="108"/>
      <c r="BAU2161" s="108"/>
      <c r="BAV2161" s="108"/>
      <c r="BAW2161" s="108"/>
      <c r="BAX2161" s="108"/>
      <c r="BAY2161" s="108"/>
      <c r="BAZ2161" s="108"/>
      <c r="BBA2161" s="108"/>
      <c r="BBB2161" s="108"/>
      <c r="BBC2161" s="108"/>
      <c r="BBD2161" s="108"/>
      <c r="BBE2161" s="108"/>
      <c r="BBF2161" s="108"/>
      <c r="BBG2161" s="108"/>
      <c r="BBH2161" s="108"/>
      <c r="BBI2161" s="108"/>
      <c r="BBJ2161" s="108"/>
      <c r="BBK2161" s="108"/>
      <c r="BBL2161" s="108"/>
      <c r="BBM2161" s="108"/>
      <c r="BBN2161" s="108"/>
      <c r="BBO2161" s="108"/>
      <c r="BBP2161" s="108"/>
      <c r="BBQ2161" s="108"/>
      <c r="BBR2161" s="108"/>
      <c r="BBS2161" s="108"/>
      <c r="BBT2161" s="108"/>
      <c r="BBU2161" s="108"/>
      <c r="BBV2161" s="108"/>
      <c r="BBW2161" s="108"/>
      <c r="BBX2161" s="108"/>
      <c r="BBY2161" s="108"/>
      <c r="BBZ2161" s="108"/>
      <c r="BCA2161" s="108"/>
      <c r="BCB2161" s="108"/>
      <c r="BCC2161" s="108"/>
      <c r="BCD2161" s="108"/>
      <c r="BCE2161" s="108"/>
      <c r="BCF2161" s="108"/>
      <c r="BCG2161" s="108"/>
      <c r="BCH2161" s="108"/>
      <c r="BCI2161" s="108"/>
      <c r="BCJ2161" s="108"/>
      <c r="BCK2161" s="108"/>
      <c r="BCL2161" s="108"/>
      <c r="BCM2161" s="108"/>
      <c r="BCN2161" s="108"/>
      <c r="BCO2161" s="108"/>
      <c r="BCP2161" s="108"/>
      <c r="BCQ2161" s="108"/>
      <c r="BCR2161" s="108"/>
      <c r="BCS2161" s="108"/>
      <c r="BCT2161" s="108"/>
      <c r="BCU2161" s="108"/>
      <c r="BCV2161" s="108"/>
      <c r="BCW2161" s="108"/>
      <c r="BCX2161" s="108"/>
      <c r="BCY2161" s="108"/>
      <c r="BCZ2161" s="108"/>
      <c r="BDA2161" s="108"/>
      <c r="BDB2161" s="108"/>
      <c r="BDC2161" s="108"/>
      <c r="BDD2161" s="108"/>
      <c r="BDE2161" s="108"/>
      <c r="BDF2161" s="108"/>
      <c r="BDG2161" s="108"/>
      <c r="BDH2161" s="108"/>
      <c r="BDI2161" s="108"/>
      <c r="BDJ2161" s="108"/>
      <c r="BDK2161" s="108"/>
      <c r="BDL2161" s="108"/>
      <c r="BDM2161" s="108"/>
      <c r="BDN2161" s="108"/>
      <c r="BDO2161" s="108"/>
      <c r="BDP2161" s="108"/>
      <c r="BDQ2161" s="108"/>
      <c r="BDR2161" s="108"/>
      <c r="BDS2161" s="108"/>
      <c r="BDT2161" s="108"/>
      <c r="BDU2161" s="108"/>
      <c r="BDV2161" s="108"/>
      <c r="BDW2161" s="108"/>
      <c r="BDX2161" s="108"/>
      <c r="BDY2161" s="108"/>
      <c r="BDZ2161" s="108"/>
      <c r="BEA2161" s="108"/>
      <c r="BEB2161" s="108"/>
      <c r="BEC2161" s="108"/>
      <c r="BED2161" s="108"/>
      <c r="BEE2161" s="108"/>
      <c r="BEF2161" s="108"/>
      <c r="BEG2161" s="108"/>
      <c r="BEH2161" s="108"/>
      <c r="BEI2161" s="108"/>
      <c r="BEJ2161" s="108"/>
      <c r="BEK2161" s="108"/>
      <c r="BEL2161" s="108"/>
      <c r="BEM2161" s="108"/>
      <c r="BEN2161" s="108"/>
      <c r="BEO2161" s="108"/>
      <c r="BEP2161" s="108"/>
      <c r="BEQ2161" s="108"/>
      <c r="BER2161" s="108"/>
      <c r="BES2161" s="108"/>
      <c r="BET2161" s="108"/>
      <c r="BEU2161" s="108"/>
      <c r="BEV2161" s="108"/>
      <c r="BEW2161" s="108"/>
      <c r="BEX2161" s="108"/>
      <c r="BEY2161" s="108"/>
      <c r="BEZ2161" s="108"/>
      <c r="BFA2161" s="108"/>
      <c r="BFB2161" s="108"/>
      <c r="BFC2161" s="108"/>
      <c r="BFD2161" s="108"/>
      <c r="BFE2161" s="108"/>
      <c r="BFF2161" s="108"/>
      <c r="BFG2161" s="108"/>
      <c r="BFH2161" s="108"/>
      <c r="BFI2161" s="108"/>
      <c r="BFJ2161" s="108"/>
      <c r="BFK2161" s="108"/>
      <c r="BFL2161" s="108"/>
      <c r="BFM2161" s="108"/>
      <c r="BFN2161" s="108"/>
      <c r="BFO2161" s="108"/>
      <c r="BFP2161" s="108"/>
      <c r="BFQ2161" s="108"/>
      <c r="BFR2161" s="108"/>
      <c r="BFS2161" s="108"/>
      <c r="BFT2161" s="108"/>
      <c r="BFU2161" s="108"/>
      <c r="BFV2161" s="108"/>
      <c r="BFW2161" s="108"/>
      <c r="BFX2161" s="108"/>
      <c r="BFY2161" s="108"/>
      <c r="BFZ2161" s="108"/>
      <c r="BGA2161" s="108"/>
      <c r="BGB2161" s="108"/>
      <c r="BGC2161" s="108"/>
      <c r="BGD2161" s="108"/>
      <c r="BGE2161" s="108"/>
      <c r="BGF2161" s="108"/>
      <c r="BGG2161" s="108"/>
      <c r="BGH2161" s="108"/>
      <c r="BGI2161" s="108"/>
      <c r="BGJ2161" s="108"/>
      <c r="BGK2161" s="108"/>
      <c r="BGL2161" s="108"/>
      <c r="BGM2161" s="108"/>
      <c r="BGN2161" s="108"/>
      <c r="BGO2161" s="108"/>
      <c r="BGP2161" s="108"/>
      <c r="BGQ2161" s="108"/>
      <c r="BGR2161" s="108"/>
      <c r="BGS2161" s="108"/>
      <c r="BGT2161" s="108"/>
      <c r="BGU2161" s="108"/>
      <c r="BGV2161" s="108"/>
      <c r="BGW2161" s="108"/>
      <c r="BGX2161" s="108"/>
      <c r="BGY2161" s="108"/>
      <c r="BGZ2161" s="108"/>
      <c r="BHA2161" s="108"/>
      <c r="BHB2161" s="108"/>
      <c r="BHC2161" s="108"/>
      <c r="BHD2161" s="108"/>
      <c r="BHE2161" s="108"/>
      <c r="BHF2161" s="108"/>
      <c r="BHG2161" s="108"/>
      <c r="BHH2161" s="108"/>
      <c r="BHI2161" s="108"/>
      <c r="BHJ2161" s="108"/>
      <c r="BHK2161" s="108"/>
      <c r="BHL2161" s="108"/>
      <c r="BHM2161" s="108"/>
      <c r="BHN2161" s="108"/>
      <c r="BHO2161" s="108"/>
      <c r="BHP2161" s="108"/>
      <c r="BHQ2161" s="108"/>
      <c r="BHR2161" s="108"/>
      <c r="BHS2161" s="108"/>
      <c r="BHT2161" s="108"/>
      <c r="BHU2161" s="108"/>
      <c r="BHV2161" s="108"/>
      <c r="BHW2161" s="108"/>
      <c r="BHX2161" s="108"/>
      <c r="BHY2161" s="108"/>
      <c r="BHZ2161" s="108"/>
      <c r="BIA2161" s="108"/>
      <c r="BIB2161" s="108"/>
      <c r="BIC2161" s="108"/>
      <c r="BID2161" s="108"/>
      <c r="BIE2161" s="108"/>
      <c r="BIF2161" s="108"/>
      <c r="BIG2161" s="108"/>
      <c r="BIH2161" s="108"/>
      <c r="BII2161" s="108"/>
      <c r="BIJ2161" s="108"/>
      <c r="BIK2161" s="108"/>
      <c r="BIL2161" s="108"/>
      <c r="BIM2161" s="108"/>
      <c r="BIN2161" s="108"/>
      <c r="BIO2161" s="108"/>
      <c r="BIP2161" s="108"/>
      <c r="BIQ2161" s="108"/>
      <c r="BIR2161" s="108"/>
      <c r="BIS2161" s="108"/>
      <c r="BIT2161" s="108"/>
      <c r="BIU2161" s="108"/>
      <c r="BIV2161" s="108"/>
      <c r="BIW2161" s="108"/>
      <c r="BIX2161" s="108"/>
      <c r="BIY2161" s="108"/>
      <c r="BIZ2161" s="108"/>
      <c r="BJA2161" s="108"/>
      <c r="BJB2161" s="108"/>
      <c r="BJC2161" s="108"/>
      <c r="BJD2161" s="108"/>
      <c r="BJE2161" s="108"/>
      <c r="BJF2161" s="108"/>
      <c r="BJG2161" s="108"/>
      <c r="BJH2161" s="108"/>
      <c r="BJI2161" s="108"/>
      <c r="BJJ2161" s="108"/>
      <c r="BJK2161" s="108"/>
      <c r="BJL2161" s="108"/>
      <c r="BJM2161" s="108"/>
      <c r="BJN2161" s="108"/>
      <c r="BJO2161" s="108"/>
      <c r="BJP2161" s="108"/>
      <c r="BJQ2161" s="108"/>
      <c r="BJR2161" s="108"/>
      <c r="BJS2161" s="108"/>
      <c r="BJT2161" s="108"/>
      <c r="BJU2161" s="108"/>
      <c r="BJV2161" s="108"/>
      <c r="BJW2161" s="108"/>
      <c r="BJX2161" s="108"/>
      <c r="BJY2161" s="108"/>
      <c r="BJZ2161" s="108"/>
      <c r="BKA2161" s="108"/>
      <c r="BKB2161" s="108"/>
      <c r="BKC2161" s="108"/>
      <c r="BKD2161" s="108"/>
      <c r="BKE2161" s="108"/>
      <c r="BKF2161" s="108"/>
      <c r="BKG2161" s="108"/>
      <c r="BKH2161" s="108"/>
      <c r="BKI2161" s="108"/>
      <c r="BKJ2161" s="108"/>
      <c r="BKK2161" s="108"/>
      <c r="BKL2161" s="108"/>
      <c r="BKM2161" s="108"/>
      <c r="BKN2161" s="108"/>
      <c r="BKO2161" s="108"/>
      <c r="BKP2161" s="108"/>
      <c r="BKQ2161" s="108"/>
      <c r="BKR2161" s="108"/>
      <c r="BKS2161" s="108"/>
      <c r="BKT2161" s="108"/>
      <c r="BKU2161" s="108"/>
      <c r="BKV2161" s="108"/>
      <c r="BKW2161" s="108"/>
      <c r="BKX2161" s="108"/>
      <c r="BKY2161" s="108"/>
      <c r="BKZ2161" s="108"/>
      <c r="BLA2161" s="108"/>
      <c r="BLB2161" s="108"/>
      <c r="BLC2161" s="108"/>
      <c r="BLD2161" s="108"/>
      <c r="BLE2161" s="108"/>
      <c r="BLF2161" s="108"/>
      <c r="BLG2161" s="108"/>
      <c r="BLH2161" s="108"/>
      <c r="BLI2161" s="108"/>
      <c r="BLJ2161" s="108"/>
      <c r="BLK2161" s="108"/>
      <c r="BLL2161" s="108"/>
      <c r="BLM2161" s="108"/>
      <c r="BLN2161" s="108"/>
      <c r="BLO2161" s="108"/>
      <c r="BLP2161" s="108"/>
      <c r="BLQ2161" s="108"/>
      <c r="BLR2161" s="108"/>
      <c r="BLS2161" s="108"/>
      <c r="BLT2161" s="108"/>
      <c r="BLU2161" s="108"/>
      <c r="BLV2161" s="108"/>
      <c r="BLW2161" s="108"/>
      <c r="BLX2161" s="108"/>
      <c r="BLY2161" s="108"/>
      <c r="BLZ2161" s="108"/>
      <c r="BMA2161" s="108"/>
      <c r="BMB2161" s="108"/>
      <c r="BMC2161" s="108"/>
      <c r="BMD2161" s="108"/>
      <c r="BME2161" s="108"/>
      <c r="BMF2161" s="108"/>
      <c r="BMG2161" s="108"/>
      <c r="BMH2161" s="108"/>
      <c r="BMI2161" s="108"/>
      <c r="BMJ2161" s="108"/>
      <c r="BMK2161" s="108"/>
      <c r="BML2161" s="108"/>
      <c r="BMM2161" s="108"/>
      <c r="BMN2161" s="108"/>
      <c r="BMO2161" s="108"/>
      <c r="BMP2161" s="108"/>
      <c r="BMQ2161" s="108"/>
      <c r="BMR2161" s="108"/>
      <c r="BMS2161" s="108"/>
      <c r="BMT2161" s="108"/>
      <c r="BMU2161" s="108"/>
      <c r="BMV2161" s="108"/>
      <c r="BMW2161" s="108"/>
      <c r="BMX2161" s="108"/>
      <c r="BMY2161" s="108"/>
      <c r="BMZ2161" s="108"/>
      <c r="BNA2161" s="108"/>
      <c r="BNB2161" s="108"/>
      <c r="BNC2161" s="108"/>
      <c r="BND2161" s="108"/>
      <c r="BNE2161" s="108"/>
      <c r="BNF2161" s="108"/>
      <c r="BNG2161" s="108"/>
      <c r="BNH2161" s="108"/>
      <c r="BNI2161" s="108"/>
      <c r="BNJ2161" s="108"/>
      <c r="BNK2161" s="108"/>
      <c r="BNL2161" s="108"/>
      <c r="BNM2161" s="108"/>
      <c r="BNN2161" s="108"/>
      <c r="BNO2161" s="108"/>
      <c r="BNP2161" s="108"/>
      <c r="BNQ2161" s="108"/>
      <c r="BNR2161" s="108"/>
      <c r="BNS2161" s="108"/>
      <c r="BNT2161" s="108"/>
      <c r="BNU2161" s="108"/>
      <c r="BNV2161" s="108"/>
      <c r="BNW2161" s="108"/>
      <c r="BNX2161" s="108"/>
      <c r="BNY2161" s="108"/>
      <c r="BNZ2161" s="108"/>
      <c r="BOA2161" s="108"/>
      <c r="BOB2161" s="108"/>
      <c r="BOC2161" s="108"/>
      <c r="BOD2161" s="108"/>
      <c r="BOE2161" s="108"/>
      <c r="BOF2161" s="108"/>
      <c r="BOG2161" s="108"/>
      <c r="BOH2161" s="108"/>
      <c r="BOI2161" s="108"/>
      <c r="BOJ2161" s="108"/>
      <c r="BOK2161" s="108"/>
      <c r="BOL2161" s="108"/>
      <c r="BOM2161" s="108"/>
      <c r="BON2161" s="108"/>
      <c r="BOO2161" s="108"/>
      <c r="BOP2161" s="108"/>
      <c r="BOQ2161" s="108"/>
      <c r="BOR2161" s="108"/>
      <c r="BOS2161" s="108"/>
      <c r="BOT2161" s="108"/>
      <c r="BOU2161" s="108"/>
      <c r="BOV2161" s="108"/>
      <c r="BOW2161" s="108"/>
      <c r="BOX2161" s="108"/>
      <c r="BOY2161" s="108"/>
      <c r="BOZ2161" s="108"/>
      <c r="BPA2161" s="108"/>
      <c r="BPB2161" s="108"/>
      <c r="BPC2161" s="108"/>
      <c r="BPD2161" s="108"/>
      <c r="BPE2161" s="108"/>
      <c r="BPF2161" s="108"/>
      <c r="BPG2161" s="108"/>
      <c r="BPH2161" s="108"/>
      <c r="BPI2161" s="108"/>
      <c r="BPJ2161" s="108"/>
      <c r="BPK2161" s="108"/>
      <c r="BPL2161" s="108"/>
      <c r="BPM2161" s="108"/>
      <c r="BPN2161" s="108"/>
      <c r="BPO2161" s="108"/>
      <c r="BPP2161" s="108"/>
      <c r="BPQ2161" s="108"/>
      <c r="BPR2161" s="108"/>
      <c r="BPS2161" s="108"/>
      <c r="BPT2161" s="108"/>
      <c r="BPU2161" s="108"/>
      <c r="BPV2161" s="108"/>
      <c r="BPW2161" s="108"/>
      <c r="BPX2161" s="108"/>
      <c r="BPY2161" s="108"/>
      <c r="BPZ2161" s="108"/>
      <c r="BQA2161" s="108"/>
      <c r="BQB2161" s="108"/>
      <c r="BQC2161" s="108"/>
      <c r="BQD2161" s="108"/>
      <c r="BQE2161" s="108"/>
      <c r="BQF2161" s="108"/>
      <c r="BQG2161" s="108"/>
      <c r="BQH2161" s="108"/>
      <c r="BQI2161" s="108"/>
      <c r="BQJ2161" s="108"/>
      <c r="BQK2161" s="108"/>
      <c r="BQL2161" s="108"/>
      <c r="BQM2161" s="108"/>
      <c r="BQN2161" s="108"/>
      <c r="BQO2161" s="108"/>
      <c r="BQP2161" s="108"/>
      <c r="BQQ2161" s="108"/>
      <c r="BQR2161" s="108"/>
      <c r="BQS2161" s="108"/>
      <c r="BQT2161" s="108"/>
      <c r="BQU2161" s="108"/>
      <c r="BQV2161" s="108"/>
      <c r="BQW2161" s="108"/>
      <c r="BQX2161" s="108"/>
      <c r="BQY2161" s="108"/>
      <c r="BQZ2161" s="108"/>
      <c r="BRA2161" s="108"/>
      <c r="BRB2161" s="108"/>
      <c r="BRC2161" s="108"/>
      <c r="BRD2161" s="108"/>
      <c r="BRE2161" s="108"/>
      <c r="BRF2161" s="108"/>
      <c r="BRG2161" s="108"/>
      <c r="BRH2161" s="108"/>
      <c r="BRI2161" s="108"/>
      <c r="BRJ2161" s="108"/>
      <c r="BRK2161" s="108"/>
      <c r="BRL2161" s="108"/>
      <c r="BRM2161" s="108"/>
      <c r="BRN2161" s="108"/>
      <c r="BRO2161" s="108"/>
      <c r="BRP2161" s="108"/>
      <c r="BRQ2161" s="108"/>
      <c r="BRR2161" s="108"/>
      <c r="BRS2161" s="108"/>
      <c r="BRT2161" s="108"/>
      <c r="BRU2161" s="108"/>
      <c r="BRV2161" s="108"/>
      <c r="BRW2161" s="108"/>
      <c r="BRX2161" s="108"/>
      <c r="BRY2161" s="108"/>
      <c r="BRZ2161" s="108"/>
      <c r="BSA2161" s="108"/>
      <c r="BSB2161" s="108"/>
      <c r="BSC2161" s="108"/>
      <c r="BSD2161" s="108"/>
      <c r="BSE2161" s="108"/>
      <c r="BSF2161" s="108"/>
      <c r="BSG2161" s="108"/>
      <c r="BSH2161" s="108"/>
      <c r="BSI2161" s="108"/>
      <c r="BSJ2161" s="108"/>
      <c r="BSK2161" s="108"/>
      <c r="BSL2161" s="108"/>
      <c r="BSM2161" s="108"/>
      <c r="BSN2161" s="108"/>
      <c r="BSO2161" s="108"/>
      <c r="BSP2161" s="108"/>
      <c r="BSQ2161" s="108"/>
      <c r="BSR2161" s="108"/>
      <c r="BSS2161" s="108"/>
      <c r="BST2161" s="108"/>
      <c r="BSU2161" s="108"/>
      <c r="BSV2161" s="108"/>
      <c r="BSW2161" s="108"/>
      <c r="BSX2161" s="108"/>
      <c r="BSY2161" s="108"/>
      <c r="BSZ2161" s="108"/>
      <c r="BTA2161" s="108"/>
      <c r="BTB2161" s="108"/>
      <c r="BTC2161" s="108"/>
      <c r="BTD2161" s="108"/>
      <c r="BTE2161" s="108"/>
      <c r="BTF2161" s="108"/>
      <c r="BTG2161" s="108"/>
      <c r="BTH2161" s="108"/>
      <c r="BTI2161" s="108"/>
      <c r="BTJ2161" s="108"/>
      <c r="BTK2161" s="108"/>
      <c r="BTL2161" s="108"/>
      <c r="BTM2161" s="108"/>
      <c r="BTN2161" s="108"/>
      <c r="BTO2161" s="108"/>
      <c r="BTP2161" s="108"/>
      <c r="BTQ2161" s="108"/>
      <c r="BTR2161" s="108"/>
      <c r="BTS2161" s="108"/>
      <c r="BTT2161" s="108"/>
      <c r="BTU2161" s="108"/>
      <c r="BTV2161" s="108"/>
      <c r="BTW2161" s="108"/>
      <c r="BTX2161" s="108"/>
      <c r="BTY2161" s="108"/>
      <c r="BTZ2161" s="108"/>
      <c r="BUA2161" s="108"/>
      <c r="BUB2161" s="108"/>
      <c r="BUC2161" s="108"/>
      <c r="BUD2161" s="108"/>
      <c r="BUE2161" s="108"/>
      <c r="BUF2161" s="108"/>
      <c r="BUG2161" s="108"/>
      <c r="BUH2161" s="108"/>
      <c r="BUI2161" s="108"/>
      <c r="BUJ2161" s="108"/>
      <c r="BUK2161" s="108"/>
      <c r="BUL2161" s="108"/>
      <c r="BUM2161" s="108"/>
      <c r="BUN2161" s="108"/>
      <c r="BUO2161" s="108"/>
      <c r="BUP2161" s="108"/>
      <c r="BUQ2161" s="108"/>
      <c r="BUR2161" s="108"/>
      <c r="BUS2161" s="108"/>
      <c r="BUT2161" s="108"/>
      <c r="BUU2161" s="108"/>
      <c r="BUV2161" s="108"/>
      <c r="BUW2161" s="108"/>
      <c r="BUX2161" s="108"/>
      <c r="BUY2161" s="108"/>
      <c r="BUZ2161" s="108"/>
      <c r="BVA2161" s="108"/>
      <c r="BVB2161" s="108"/>
      <c r="BVC2161" s="108"/>
      <c r="BVD2161" s="108"/>
      <c r="BVE2161" s="108"/>
      <c r="BVF2161" s="108"/>
      <c r="BVG2161" s="108"/>
      <c r="BVH2161" s="108"/>
      <c r="BVI2161" s="108"/>
      <c r="BVJ2161" s="108"/>
      <c r="BVK2161" s="108"/>
      <c r="BVL2161" s="108"/>
      <c r="BVM2161" s="108"/>
      <c r="BVN2161" s="108"/>
      <c r="BVO2161" s="108"/>
      <c r="BVP2161" s="108"/>
      <c r="BVQ2161" s="108"/>
      <c r="BVR2161" s="108"/>
      <c r="BVS2161" s="108"/>
      <c r="BVT2161" s="108"/>
      <c r="BVU2161" s="108"/>
      <c r="BVV2161" s="108"/>
      <c r="BVW2161" s="108"/>
      <c r="BVX2161" s="108"/>
      <c r="BVY2161" s="108"/>
      <c r="BVZ2161" s="108"/>
      <c r="BWA2161" s="108"/>
      <c r="BWB2161" s="108"/>
      <c r="BWC2161" s="108"/>
      <c r="BWD2161" s="108"/>
      <c r="BWE2161" s="108"/>
      <c r="BWF2161" s="108"/>
      <c r="BWG2161" s="108"/>
      <c r="BWH2161" s="108"/>
      <c r="BWI2161" s="108"/>
      <c r="BWJ2161" s="108"/>
      <c r="BWK2161" s="108"/>
      <c r="BWL2161" s="108"/>
      <c r="BWM2161" s="108"/>
      <c r="BWN2161" s="108"/>
      <c r="BWO2161" s="108"/>
      <c r="BWP2161" s="108"/>
      <c r="BWQ2161" s="108"/>
      <c r="BWR2161" s="108"/>
      <c r="BWS2161" s="108"/>
      <c r="BWT2161" s="108"/>
      <c r="BWU2161" s="108"/>
      <c r="BWV2161" s="108"/>
      <c r="BWW2161" s="108"/>
      <c r="BWX2161" s="108"/>
      <c r="BWY2161" s="108"/>
      <c r="BWZ2161" s="108"/>
      <c r="BXA2161" s="108"/>
      <c r="BXB2161" s="108"/>
      <c r="BXC2161" s="108"/>
      <c r="BXD2161" s="108"/>
      <c r="BXE2161" s="108"/>
      <c r="BXF2161" s="108"/>
      <c r="BXG2161" s="108"/>
      <c r="BXH2161" s="108"/>
      <c r="BXI2161" s="108"/>
      <c r="BXJ2161" s="108"/>
      <c r="BXK2161" s="108"/>
      <c r="BXL2161" s="108"/>
      <c r="BXM2161" s="108"/>
      <c r="BXN2161" s="108"/>
      <c r="BXO2161" s="108"/>
      <c r="BXP2161" s="108"/>
      <c r="BXQ2161" s="108"/>
      <c r="BXR2161" s="108"/>
      <c r="BXS2161" s="108"/>
      <c r="BXT2161" s="108"/>
      <c r="BXU2161" s="108"/>
      <c r="BXV2161" s="108"/>
      <c r="BXW2161" s="108"/>
      <c r="BXX2161" s="108"/>
      <c r="BXY2161" s="108"/>
      <c r="BXZ2161" s="108"/>
      <c r="BYA2161" s="108"/>
      <c r="BYB2161" s="108"/>
      <c r="BYC2161" s="108"/>
      <c r="BYD2161" s="108"/>
      <c r="BYE2161" s="108"/>
      <c r="BYF2161" s="108"/>
      <c r="BYG2161" s="108"/>
      <c r="BYH2161" s="108"/>
      <c r="BYI2161" s="108"/>
      <c r="BYJ2161" s="108"/>
      <c r="BYK2161" s="108"/>
      <c r="BYL2161" s="108"/>
      <c r="BYM2161" s="108"/>
      <c r="BYN2161" s="108"/>
      <c r="BYO2161" s="108"/>
      <c r="BYP2161" s="108"/>
      <c r="BYQ2161" s="108"/>
      <c r="BYR2161" s="108"/>
      <c r="BYS2161" s="108"/>
      <c r="BYT2161" s="108"/>
      <c r="BYU2161" s="108"/>
      <c r="BYV2161" s="108"/>
      <c r="BYW2161" s="108"/>
      <c r="BYX2161" s="108"/>
      <c r="BYY2161" s="108"/>
      <c r="BYZ2161" s="108"/>
      <c r="BZA2161" s="108"/>
      <c r="BZB2161" s="108"/>
      <c r="BZC2161" s="108"/>
      <c r="BZD2161" s="108"/>
      <c r="BZE2161" s="108"/>
      <c r="BZF2161" s="108"/>
      <c r="BZG2161" s="108"/>
      <c r="BZH2161" s="108"/>
      <c r="BZI2161" s="108"/>
      <c r="BZJ2161" s="108"/>
      <c r="BZK2161" s="108"/>
      <c r="BZL2161" s="108"/>
      <c r="BZM2161" s="108"/>
      <c r="BZN2161" s="108"/>
      <c r="BZO2161" s="108"/>
      <c r="BZP2161" s="108"/>
      <c r="BZQ2161" s="108"/>
      <c r="BZR2161" s="108"/>
      <c r="BZS2161" s="108"/>
      <c r="BZT2161" s="108"/>
      <c r="BZU2161" s="108"/>
      <c r="BZV2161" s="108"/>
      <c r="BZW2161" s="108"/>
      <c r="BZX2161" s="108"/>
      <c r="BZY2161" s="108"/>
      <c r="BZZ2161" s="108"/>
      <c r="CAA2161" s="108"/>
      <c r="CAB2161" s="108"/>
      <c r="CAC2161" s="108"/>
      <c r="CAD2161" s="108"/>
      <c r="CAE2161" s="108"/>
      <c r="CAF2161" s="108"/>
      <c r="CAG2161" s="108"/>
      <c r="CAH2161" s="108"/>
      <c r="CAI2161" s="108"/>
      <c r="CAJ2161" s="108"/>
      <c r="CAK2161" s="108"/>
      <c r="CAL2161" s="108"/>
      <c r="CAM2161" s="108"/>
      <c r="CAN2161" s="108"/>
      <c r="CAO2161" s="108"/>
      <c r="CAP2161" s="108"/>
      <c r="CAQ2161" s="108"/>
      <c r="CAR2161" s="108"/>
      <c r="CAS2161" s="108"/>
      <c r="CAT2161" s="108"/>
      <c r="CAU2161" s="108"/>
      <c r="CAV2161" s="108"/>
      <c r="CAW2161" s="108"/>
      <c r="CAX2161" s="108"/>
      <c r="CAY2161" s="108"/>
      <c r="CAZ2161" s="108"/>
      <c r="CBA2161" s="108"/>
      <c r="CBB2161" s="108"/>
      <c r="CBC2161" s="108"/>
      <c r="CBD2161" s="108"/>
      <c r="CBE2161" s="108"/>
      <c r="CBF2161" s="108"/>
      <c r="CBG2161" s="108"/>
      <c r="CBH2161" s="108"/>
      <c r="CBI2161" s="108"/>
      <c r="CBJ2161" s="108"/>
      <c r="CBK2161" s="108"/>
      <c r="CBL2161" s="108"/>
      <c r="CBM2161" s="108"/>
      <c r="CBN2161" s="108"/>
      <c r="CBO2161" s="108"/>
      <c r="CBP2161" s="108"/>
      <c r="CBQ2161" s="108"/>
      <c r="CBR2161" s="108"/>
      <c r="CBS2161" s="108"/>
      <c r="CBT2161" s="108"/>
      <c r="CBU2161" s="108"/>
      <c r="CBV2161" s="108"/>
      <c r="CBW2161" s="108"/>
      <c r="CBX2161" s="108"/>
      <c r="CBY2161" s="108"/>
      <c r="CBZ2161" s="108"/>
      <c r="CCA2161" s="108"/>
      <c r="CCB2161" s="108"/>
      <c r="CCC2161" s="108"/>
      <c r="CCD2161" s="108"/>
      <c r="CCE2161" s="108"/>
      <c r="CCF2161" s="108"/>
      <c r="CCG2161" s="108"/>
      <c r="CCH2161" s="108"/>
      <c r="CCI2161" s="108"/>
      <c r="CCJ2161" s="108"/>
      <c r="CCK2161" s="108"/>
      <c r="CCL2161" s="108"/>
      <c r="CCM2161" s="108"/>
      <c r="CCN2161" s="108"/>
      <c r="CCO2161" s="108"/>
      <c r="CCP2161" s="108"/>
      <c r="CCQ2161" s="108"/>
      <c r="CCR2161" s="108"/>
      <c r="CCS2161" s="108"/>
      <c r="CCT2161" s="108"/>
      <c r="CCU2161" s="108"/>
      <c r="CCV2161" s="108"/>
      <c r="CCW2161" s="108"/>
      <c r="CCX2161" s="108"/>
      <c r="CCY2161" s="108"/>
      <c r="CCZ2161" s="108"/>
      <c r="CDA2161" s="108"/>
      <c r="CDB2161" s="108"/>
      <c r="CDC2161" s="108"/>
      <c r="CDD2161" s="108"/>
      <c r="CDE2161" s="108"/>
      <c r="CDF2161" s="108"/>
      <c r="CDG2161" s="108"/>
      <c r="CDH2161" s="108"/>
      <c r="CDI2161" s="108"/>
      <c r="CDJ2161" s="108"/>
      <c r="CDK2161" s="108"/>
      <c r="CDL2161" s="108"/>
      <c r="CDM2161" s="108"/>
      <c r="CDN2161" s="108"/>
      <c r="CDO2161" s="108"/>
      <c r="CDP2161" s="108"/>
      <c r="CDQ2161" s="108"/>
      <c r="CDR2161" s="108"/>
      <c r="CDS2161" s="108"/>
      <c r="CDT2161" s="108"/>
      <c r="CDU2161" s="108"/>
      <c r="CDV2161" s="108"/>
      <c r="CDW2161" s="108"/>
      <c r="CDX2161" s="108"/>
      <c r="CDY2161" s="108"/>
      <c r="CDZ2161" s="108"/>
      <c r="CEA2161" s="108"/>
      <c r="CEB2161" s="108"/>
      <c r="CEC2161" s="108"/>
      <c r="CED2161" s="108"/>
      <c r="CEE2161" s="108"/>
      <c r="CEF2161" s="108"/>
      <c r="CEG2161" s="108"/>
      <c r="CEH2161" s="108"/>
      <c r="CEI2161" s="108"/>
      <c r="CEJ2161" s="108"/>
      <c r="CEK2161" s="108"/>
      <c r="CEL2161" s="108"/>
      <c r="CEM2161" s="108"/>
      <c r="CEN2161" s="108"/>
      <c r="CEO2161" s="108"/>
      <c r="CEP2161" s="108"/>
      <c r="CEQ2161" s="108"/>
      <c r="CER2161" s="108"/>
      <c r="CES2161" s="108"/>
      <c r="CET2161" s="108"/>
      <c r="CEU2161" s="108"/>
      <c r="CEV2161" s="108"/>
      <c r="CEW2161" s="108"/>
      <c r="CEX2161" s="108"/>
      <c r="CEY2161" s="108"/>
      <c r="CEZ2161" s="108"/>
      <c r="CFA2161" s="108"/>
      <c r="CFB2161" s="108"/>
      <c r="CFC2161" s="108"/>
      <c r="CFD2161" s="108"/>
      <c r="CFE2161" s="108"/>
      <c r="CFF2161" s="108"/>
      <c r="CFG2161" s="108"/>
      <c r="CFH2161" s="108"/>
      <c r="CFI2161" s="108"/>
      <c r="CFJ2161" s="108"/>
      <c r="CFK2161" s="108"/>
      <c r="CFL2161" s="108"/>
      <c r="CFM2161" s="108"/>
      <c r="CFN2161" s="108"/>
      <c r="CFO2161" s="108"/>
      <c r="CFP2161" s="108"/>
      <c r="CFQ2161" s="108"/>
      <c r="CFR2161" s="108"/>
      <c r="CFS2161" s="108"/>
      <c r="CFT2161" s="108"/>
      <c r="CFU2161" s="108"/>
      <c r="CFV2161" s="108"/>
      <c r="CFW2161" s="108"/>
      <c r="CFX2161" s="108"/>
      <c r="CFY2161" s="108"/>
      <c r="CFZ2161" s="108"/>
      <c r="CGA2161" s="108"/>
      <c r="CGB2161" s="108"/>
      <c r="CGC2161" s="108"/>
      <c r="CGD2161" s="108"/>
      <c r="CGE2161" s="108"/>
      <c r="CGF2161" s="108"/>
      <c r="CGG2161" s="108"/>
      <c r="CGH2161" s="108"/>
      <c r="CGI2161" s="108"/>
      <c r="CGJ2161" s="108"/>
      <c r="CGK2161" s="108"/>
      <c r="CGL2161" s="108"/>
      <c r="CGM2161" s="108"/>
      <c r="CGN2161" s="108"/>
      <c r="CGO2161" s="108"/>
      <c r="CGP2161" s="108"/>
      <c r="CGQ2161" s="108"/>
      <c r="CGR2161" s="108"/>
      <c r="CGS2161" s="108"/>
      <c r="CGT2161" s="108"/>
      <c r="CGU2161" s="108"/>
      <c r="CGV2161" s="108"/>
      <c r="CGW2161" s="108"/>
      <c r="CGX2161" s="108"/>
      <c r="CGY2161" s="108"/>
      <c r="CGZ2161" s="108"/>
      <c r="CHA2161" s="108"/>
      <c r="CHB2161" s="108"/>
      <c r="CHC2161" s="108"/>
      <c r="CHD2161" s="108"/>
      <c r="CHE2161" s="108"/>
      <c r="CHF2161" s="108"/>
      <c r="CHG2161" s="108"/>
      <c r="CHH2161" s="108"/>
      <c r="CHI2161" s="108"/>
      <c r="CHJ2161" s="108"/>
      <c r="CHK2161" s="108"/>
      <c r="CHL2161" s="108"/>
      <c r="CHM2161" s="108"/>
      <c r="CHN2161" s="108"/>
      <c r="CHO2161" s="108"/>
      <c r="CHP2161" s="108"/>
      <c r="CHQ2161" s="108"/>
      <c r="CHR2161" s="108"/>
      <c r="CHS2161" s="108"/>
      <c r="CHT2161" s="108"/>
      <c r="CHU2161" s="108"/>
      <c r="CHV2161" s="108"/>
      <c r="CHW2161" s="108"/>
      <c r="CHX2161" s="108"/>
      <c r="CHY2161" s="108"/>
      <c r="CHZ2161" s="108"/>
      <c r="CIA2161" s="108"/>
      <c r="CIB2161" s="108"/>
      <c r="CIC2161" s="108"/>
      <c r="CID2161" s="108"/>
      <c r="CIE2161" s="108"/>
      <c r="CIF2161" s="108"/>
      <c r="CIG2161" s="108"/>
      <c r="CIH2161" s="108"/>
      <c r="CII2161" s="108"/>
      <c r="CIJ2161" s="108"/>
      <c r="CIK2161" s="108"/>
      <c r="CIL2161" s="108"/>
      <c r="CIM2161" s="108"/>
      <c r="CIN2161" s="108"/>
      <c r="CIO2161" s="108"/>
      <c r="CIP2161" s="108"/>
      <c r="CIQ2161" s="108"/>
      <c r="CIR2161" s="108"/>
      <c r="CIS2161" s="108"/>
      <c r="CIT2161" s="108"/>
      <c r="CIU2161" s="108"/>
      <c r="CIV2161" s="108"/>
      <c r="CIW2161" s="108"/>
      <c r="CIX2161" s="108"/>
      <c r="CIY2161" s="108"/>
      <c r="CIZ2161" s="108"/>
      <c r="CJA2161" s="108"/>
      <c r="CJB2161" s="108"/>
      <c r="CJC2161" s="108"/>
      <c r="CJD2161" s="108"/>
      <c r="CJE2161" s="108"/>
      <c r="CJF2161" s="108"/>
      <c r="CJG2161" s="108"/>
      <c r="CJH2161" s="108"/>
      <c r="CJI2161" s="108"/>
      <c r="CJJ2161" s="108"/>
      <c r="CJK2161" s="108"/>
      <c r="CJL2161" s="108"/>
      <c r="CJM2161" s="108"/>
      <c r="CJN2161" s="108"/>
      <c r="CJO2161" s="108"/>
      <c r="CJP2161" s="108"/>
      <c r="CJQ2161" s="108"/>
      <c r="CJR2161" s="108"/>
      <c r="CJS2161" s="108"/>
      <c r="CJT2161" s="108"/>
      <c r="CJU2161" s="108"/>
      <c r="CJV2161" s="108"/>
      <c r="CJW2161" s="108"/>
      <c r="CJX2161" s="108"/>
      <c r="CJY2161" s="108"/>
      <c r="CJZ2161" s="108"/>
      <c r="CKA2161" s="108"/>
      <c r="CKB2161" s="108"/>
      <c r="CKC2161" s="108"/>
      <c r="CKD2161" s="108"/>
      <c r="CKE2161" s="108"/>
      <c r="CKF2161" s="108"/>
      <c r="CKG2161" s="108"/>
      <c r="CKH2161" s="108"/>
      <c r="CKI2161" s="108"/>
      <c r="CKJ2161" s="108"/>
      <c r="CKK2161" s="108"/>
      <c r="CKL2161" s="108"/>
      <c r="CKM2161" s="108"/>
      <c r="CKN2161" s="108"/>
      <c r="CKO2161" s="108"/>
      <c r="CKP2161" s="108"/>
      <c r="CKQ2161" s="108"/>
      <c r="CKR2161" s="108"/>
      <c r="CKS2161" s="108"/>
      <c r="CKT2161" s="108"/>
      <c r="CKU2161" s="108"/>
      <c r="CKV2161" s="108"/>
      <c r="CKW2161" s="108"/>
      <c r="CKX2161" s="108"/>
      <c r="CKY2161" s="108"/>
      <c r="CKZ2161" s="108"/>
      <c r="CLA2161" s="108"/>
      <c r="CLB2161" s="108"/>
      <c r="CLC2161" s="108"/>
      <c r="CLD2161" s="108"/>
      <c r="CLE2161" s="108"/>
      <c r="CLF2161" s="108"/>
      <c r="CLG2161" s="108"/>
      <c r="CLH2161" s="108"/>
      <c r="CLI2161" s="108"/>
      <c r="CLJ2161" s="108"/>
      <c r="CLK2161" s="108"/>
      <c r="CLL2161" s="108"/>
      <c r="CLM2161" s="108"/>
      <c r="CLN2161" s="108"/>
      <c r="CLO2161" s="108"/>
      <c r="CLP2161" s="108"/>
      <c r="CLQ2161" s="108"/>
      <c r="CLR2161" s="108"/>
      <c r="CLS2161" s="108"/>
      <c r="CLT2161" s="108"/>
      <c r="CLU2161" s="108"/>
      <c r="CLV2161" s="108"/>
      <c r="CLW2161" s="108"/>
      <c r="CLX2161" s="108"/>
      <c r="CLY2161" s="108"/>
      <c r="CLZ2161" s="108"/>
      <c r="CMA2161" s="108"/>
      <c r="CMB2161" s="108"/>
      <c r="CMC2161" s="108"/>
      <c r="CMD2161" s="108"/>
      <c r="CME2161" s="108"/>
      <c r="CMF2161" s="108"/>
      <c r="CMG2161" s="108"/>
      <c r="CMH2161" s="108"/>
      <c r="CMI2161" s="108"/>
      <c r="CMJ2161" s="108"/>
      <c r="CMK2161" s="108"/>
      <c r="CML2161" s="108"/>
      <c r="CMM2161" s="108"/>
      <c r="CMN2161" s="108"/>
      <c r="CMO2161" s="108"/>
      <c r="CMP2161" s="108"/>
      <c r="CMQ2161" s="108"/>
      <c r="CMR2161" s="108"/>
      <c r="CMS2161" s="108"/>
      <c r="CMT2161" s="108"/>
      <c r="CMU2161" s="108"/>
      <c r="CMV2161" s="108"/>
      <c r="CMW2161" s="108"/>
      <c r="CMX2161" s="108"/>
      <c r="CMY2161" s="108"/>
      <c r="CMZ2161" s="108"/>
      <c r="CNA2161" s="108"/>
      <c r="CNB2161" s="108"/>
      <c r="CNC2161" s="108"/>
      <c r="CND2161" s="108"/>
      <c r="CNE2161" s="108"/>
      <c r="CNF2161" s="108"/>
      <c r="CNG2161" s="108"/>
      <c r="CNH2161" s="108"/>
      <c r="CNI2161" s="108"/>
      <c r="CNJ2161" s="108"/>
      <c r="CNK2161" s="108"/>
      <c r="CNL2161" s="108"/>
      <c r="CNM2161" s="108"/>
      <c r="CNN2161" s="108"/>
      <c r="CNO2161" s="108"/>
      <c r="CNP2161" s="108"/>
      <c r="CNQ2161" s="108"/>
      <c r="CNR2161" s="108"/>
      <c r="CNS2161" s="108"/>
      <c r="CNT2161" s="108"/>
      <c r="CNU2161" s="108"/>
      <c r="CNV2161" s="108"/>
      <c r="CNW2161" s="108"/>
      <c r="CNX2161" s="108"/>
      <c r="CNY2161" s="108"/>
      <c r="CNZ2161" s="108"/>
      <c r="COA2161" s="108"/>
      <c r="COB2161" s="108"/>
      <c r="COC2161" s="108"/>
      <c r="COD2161" s="108"/>
      <c r="COE2161" s="108"/>
      <c r="COF2161" s="108"/>
      <c r="COG2161" s="108"/>
      <c r="COH2161" s="108"/>
      <c r="COI2161" s="108"/>
      <c r="COJ2161" s="108"/>
      <c r="COK2161" s="108"/>
      <c r="COL2161" s="108"/>
      <c r="COM2161" s="108"/>
      <c r="CON2161" s="108"/>
      <c r="COO2161" s="108"/>
      <c r="COP2161" s="108"/>
      <c r="COQ2161" s="108"/>
      <c r="COR2161" s="108"/>
      <c r="COS2161" s="108"/>
      <c r="COT2161" s="108"/>
      <c r="COU2161" s="108"/>
      <c r="COV2161" s="108"/>
      <c r="COW2161" s="108"/>
      <c r="COX2161" s="108"/>
      <c r="COY2161" s="108"/>
      <c r="COZ2161" s="108"/>
      <c r="CPA2161" s="108"/>
      <c r="CPB2161" s="108"/>
      <c r="CPC2161" s="108"/>
      <c r="CPD2161" s="108"/>
      <c r="CPE2161" s="108"/>
      <c r="CPF2161" s="108"/>
      <c r="CPG2161" s="108"/>
      <c r="CPH2161" s="108"/>
      <c r="CPI2161" s="108"/>
      <c r="CPJ2161" s="108"/>
      <c r="CPK2161" s="108"/>
      <c r="CPL2161" s="108"/>
      <c r="CPM2161" s="108"/>
      <c r="CPN2161" s="108"/>
      <c r="CPO2161" s="108"/>
      <c r="CPP2161" s="108"/>
      <c r="CPQ2161" s="108"/>
      <c r="CPR2161" s="108"/>
      <c r="CPS2161" s="108"/>
      <c r="CPT2161" s="108"/>
      <c r="CPU2161" s="108"/>
      <c r="CPV2161" s="108"/>
      <c r="CPW2161" s="108"/>
      <c r="CPX2161" s="108"/>
      <c r="CPY2161" s="108"/>
      <c r="CPZ2161" s="108"/>
      <c r="CQA2161" s="108"/>
      <c r="CQB2161" s="108"/>
      <c r="CQC2161" s="108"/>
      <c r="CQD2161" s="108"/>
      <c r="CQE2161" s="108"/>
      <c r="CQF2161" s="108"/>
      <c r="CQG2161" s="108"/>
      <c r="CQH2161" s="108"/>
      <c r="CQI2161" s="108"/>
      <c r="CQJ2161" s="108"/>
      <c r="CQK2161" s="108"/>
      <c r="CQL2161" s="108"/>
      <c r="CQM2161" s="108"/>
      <c r="CQN2161" s="108"/>
      <c r="CQO2161" s="108"/>
      <c r="CQP2161" s="108"/>
      <c r="CQQ2161" s="108"/>
      <c r="CQR2161" s="108"/>
      <c r="CQS2161" s="108"/>
      <c r="CQT2161" s="108"/>
      <c r="CQU2161" s="108"/>
      <c r="CQV2161" s="108"/>
      <c r="CQW2161" s="108"/>
      <c r="CQX2161" s="108"/>
      <c r="CQY2161" s="108"/>
      <c r="CQZ2161" s="108"/>
      <c r="CRA2161" s="108"/>
      <c r="CRB2161" s="108"/>
      <c r="CRC2161" s="108"/>
      <c r="CRD2161" s="108"/>
      <c r="CRE2161" s="108"/>
      <c r="CRF2161" s="108"/>
      <c r="CRG2161" s="108"/>
      <c r="CRH2161" s="108"/>
      <c r="CRI2161" s="108"/>
      <c r="CRJ2161" s="108"/>
      <c r="CRK2161" s="108"/>
      <c r="CRL2161" s="108"/>
      <c r="CRM2161" s="108"/>
      <c r="CRN2161" s="108"/>
      <c r="CRO2161" s="108"/>
      <c r="CRP2161" s="108"/>
      <c r="CRQ2161" s="108"/>
      <c r="CRR2161" s="108"/>
      <c r="CRS2161" s="108"/>
      <c r="CRT2161" s="108"/>
      <c r="CRU2161" s="108"/>
      <c r="CRV2161" s="108"/>
      <c r="CRW2161" s="108"/>
      <c r="CRX2161" s="108"/>
      <c r="CRY2161" s="108"/>
      <c r="CRZ2161" s="108"/>
      <c r="CSA2161" s="108"/>
      <c r="CSB2161" s="108"/>
      <c r="CSC2161" s="108"/>
      <c r="CSD2161" s="108"/>
      <c r="CSE2161" s="108"/>
      <c r="CSF2161" s="108"/>
      <c r="CSG2161" s="108"/>
      <c r="CSH2161" s="108"/>
      <c r="CSI2161" s="108"/>
      <c r="CSJ2161" s="108"/>
      <c r="CSK2161" s="108"/>
      <c r="CSL2161" s="108"/>
      <c r="CSM2161" s="108"/>
      <c r="CSN2161" s="108"/>
      <c r="CSO2161" s="108"/>
      <c r="CSP2161" s="108"/>
      <c r="CSQ2161" s="108"/>
      <c r="CSR2161" s="108"/>
      <c r="CSS2161" s="108"/>
      <c r="CST2161" s="108"/>
      <c r="CSU2161" s="108"/>
      <c r="CSV2161" s="108"/>
      <c r="CSW2161" s="108"/>
      <c r="CSX2161" s="108"/>
      <c r="CSY2161" s="108"/>
      <c r="CSZ2161" s="108"/>
      <c r="CTA2161" s="108"/>
      <c r="CTB2161" s="108"/>
      <c r="CTC2161" s="108"/>
      <c r="CTD2161" s="108"/>
      <c r="CTE2161" s="108"/>
      <c r="CTF2161" s="108"/>
      <c r="CTG2161" s="108"/>
      <c r="CTH2161" s="108"/>
      <c r="CTI2161" s="108"/>
      <c r="CTJ2161" s="108"/>
      <c r="CTK2161" s="108"/>
      <c r="CTL2161" s="108"/>
      <c r="CTM2161" s="108"/>
      <c r="CTN2161" s="108"/>
      <c r="CTO2161" s="108"/>
      <c r="CTP2161" s="108"/>
      <c r="CTQ2161" s="108"/>
      <c r="CTR2161" s="108"/>
      <c r="CTS2161" s="108"/>
      <c r="CTT2161" s="108"/>
      <c r="CTU2161" s="108"/>
      <c r="CTV2161" s="108"/>
      <c r="CTW2161" s="108"/>
      <c r="CTX2161" s="108"/>
      <c r="CTY2161" s="108"/>
      <c r="CTZ2161" s="108"/>
      <c r="CUA2161" s="108"/>
      <c r="CUB2161" s="108"/>
      <c r="CUC2161" s="108"/>
      <c r="CUD2161" s="108"/>
      <c r="CUE2161" s="108"/>
      <c r="CUF2161" s="108"/>
      <c r="CUG2161" s="108"/>
      <c r="CUH2161" s="108"/>
      <c r="CUI2161" s="108"/>
      <c r="CUJ2161" s="108"/>
      <c r="CUK2161" s="108"/>
      <c r="CUL2161" s="108"/>
      <c r="CUM2161" s="108"/>
      <c r="CUN2161" s="108"/>
      <c r="CUO2161" s="108"/>
      <c r="CUP2161" s="108"/>
      <c r="CUQ2161" s="108"/>
      <c r="CUR2161" s="108"/>
      <c r="CUS2161" s="108"/>
      <c r="CUT2161" s="108"/>
      <c r="CUU2161" s="108"/>
      <c r="CUV2161" s="108"/>
      <c r="CUW2161" s="108"/>
      <c r="CUX2161" s="108"/>
      <c r="CUY2161" s="108"/>
      <c r="CUZ2161" s="108"/>
      <c r="CVA2161" s="108"/>
      <c r="CVB2161" s="108"/>
      <c r="CVC2161" s="108"/>
      <c r="CVD2161" s="108"/>
      <c r="CVE2161" s="108"/>
      <c r="CVF2161" s="108"/>
      <c r="CVG2161" s="108"/>
      <c r="CVH2161" s="108"/>
      <c r="CVI2161" s="108"/>
      <c r="CVJ2161" s="108"/>
      <c r="CVK2161" s="108"/>
      <c r="CVL2161" s="108"/>
      <c r="CVM2161" s="108"/>
      <c r="CVN2161" s="108"/>
      <c r="CVO2161" s="108"/>
      <c r="CVP2161" s="108"/>
      <c r="CVQ2161" s="108"/>
      <c r="CVR2161" s="108"/>
      <c r="CVS2161" s="108"/>
      <c r="CVT2161" s="108"/>
      <c r="CVU2161" s="108"/>
      <c r="CVV2161" s="108"/>
      <c r="CVW2161" s="108"/>
      <c r="CVX2161" s="108"/>
      <c r="CVY2161" s="108"/>
      <c r="CVZ2161" s="108"/>
      <c r="CWA2161" s="108"/>
      <c r="CWB2161" s="108"/>
      <c r="CWC2161" s="108"/>
      <c r="CWD2161" s="108"/>
      <c r="CWE2161" s="108"/>
      <c r="CWF2161" s="108"/>
      <c r="CWG2161" s="108"/>
      <c r="CWH2161" s="108"/>
      <c r="CWI2161" s="108"/>
      <c r="CWJ2161" s="108"/>
      <c r="CWK2161" s="108"/>
      <c r="CWL2161" s="108"/>
      <c r="CWM2161" s="108"/>
      <c r="CWN2161" s="108"/>
      <c r="CWO2161" s="108"/>
      <c r="CWP2161" s="108"/>
      <c r="CWQ2161" s="108"/>
      <c r="CWR2161" s="108"/>
      <c r="CWS2161" s="108"/>
      <c r="CWT2161" s="108"/>
      <c r="CWU2161" s="108"/>
      <c r="CWV2161" s="108"/>
      <c r="CWW2161" s="108"/>
      <c r="CWX2161" s="108"/>
      <c r="CWY2161" s="108"/>
      <c r="CWZ2161" s="108"/>
      <c r="CXA2161" s="108"/>
      <c r="CXB2161" s="108"/>
      <c r="CXC2161" s="108"/>
      <c r="CXD2161" s="108"/>
      <c r="CXE2161" s="108"/>
      <c r="CXF2161" s="108"/>
      <c r="CXG2161" s="108"/>
      <c r="CXH2161" s="108"/>
      <c r="CXI2161" s="108"/>
      <c r="CXJ2161" s="108"/>
      <c r="CXK2161" s="108"/>
      <c r="CXL2161" s="108"/>
      <c r="CXM2161" s="108"/>
      <c r="CXN2161" s="108"/>
      <c r="CXO2161" s="108"/>
      <c r="CXP2161" s="108"/>
      <c r="CXQ2161" s="108"/>
      <c r="CXR2161" s="108"/>
      <c r="CXS2161" s="108"/>
      <c r="CXT2161" s="108"/>
      <c r="CXU2161" s="108"/>
      <c r="CXV2161" s="108"/>
      <c r="CXW2161" s="108"/>
      <c r="CXX2161" s="108"/>
      <c r="CXY2161" s="108"/>
      <c r="CXZ2161" s="108"/>
      <c r="CYA2161" s="108"/>
      <c r="CYB2161" s="108"/>
      <c r="CYC2161" s="108"/>
      <c r="CYD2161" s="108"/>
      <c r="CYE2161" s="108"/>
      <c r="CYF2161" s="108"/>
      <c r="CYG2161" s="108"/>
      <c r="CYH2161" s="108"/>
      <c r="CYI2161" s="108"/>
      <c r="CYJ2161" s="108"/>
      <c r="CYK2161" s="108"/>
      <c r="CYL2161" s="108"/>
      <c r="CYM2161" s="108"/>
      <c r="CYN2161" s="108"/>
      <c r="CYO2161" s="108"/>
      <c r="CYP2161" s="108"/>
      <c r="CYQ2161" s="108"/>
      <c r="CYR2161" s="108"/>
      <c r="CYS2161" s="108"/>
      <c r="CYT2161" s="108"/>
      <c r="CYU2161" s="108"/>
      <c r="CYV2161" s="108"/>
      <c r="CYW2161" s="108"/>
      <c r="CYX2161" s="108"/>
      <c r="CYY2161" s="108"/>
      <c r="CYZ2161" s="108"/>
      <c r="CZA2161" s="108"/>
      <c r="CZB2161" s="108"/>
      <c r="CZC2161" s="108"/>
      <c r="CZD2161" s="108"/>
      <c r="CZE2161" s="108"/>
      <c r="CZF2161" s="108"/>
      <c r="CZG2161" s="108"/>
      <c r="CZH2161" s="108"/>
      <c r="CZI2161" s="108"/>
      <c r="CZJ2161" s="108"/>
      <c r="CZK2161" s="108"/>
      <c r="CZL2161" s="108"/>
      <c r="CZM2161" s="108"/>
      <c r="CZN2161" s="108"/>
      <c r="CZO2161" s="108"/>
      <c r="CZP2161" s="108"/>
      <c r="CZQ2161" s="108"/>
      <c r="CZR2161" s="108"/>
      <c r="CZS2161" s="108"/>
      <c r="CZT2161" s="108"/>
      <c r="CZU2161" s="108"/>
      <c r="CZV2161" s="108"/>
      <c r="CZW2161" s="108"/>
      <c r="CZX2161" s="108"/>
      <c r="CZY2161" s="108"/>
      <c r="CZZ2161" s="108"/>
      <c r="DAA2161" s="108"/>
      <c r="DAB2161" s="108"/>
      <c r="DAC2161" s="108"/>
      <c r="DAD2161" s="108"/>
      <c r="DAE2161" s="108"/>
      <c r="DAF2161" s="108"/>
      <c r="DAG2161" s="108"/>
      <c r="DAH2161" s="108"/>
      <c r="DAI2161" s="108"/>
      <c r="DAJ2161" s="108"/>
      <c r="DAK2161" s="108"/>
      <c r="DAL2161" s="108"/>
      <c r="DAM2161" s="108"/>
      <c r="DAN2161" s="108"/>
      <c r="DAO2161" s="108"/>
      <c r="DAP2161" s="108"/>
      <c r="DAQ2161" s="108"/>
      <c r="DAR2161" s="108"/>
      <c r="DAS2161" s="108"/>
      <c r="DAT2161" s="108"/>
      <c r="DAU2161" s="108"/>
      <c r="DAV2161" s="108"/>
      <c r="DAW2161" s="108"/>
      <c r="DAX2161" s="108"/>
      <c r="DAY2161" s="108"/>
      <c r="DAZ2161" s="108"/>
      <c r="DBA2161" s="108"/>
      <c r="DBB2161" s="108"/>
      <c r="DBC2161" s="108"/>
      <c r="DBD2161" s="108"/>
      <c r="DBE2161" s="108"/>
      <c r="DBF2161" s="108"/>
      <c r="DBG2161" s="108"/>
      <c r="DBH2161" s="108"/>
      <c r="DBI2161" s="108"/>
      <c r="DBJ2161" s="108"/>
      <c r="DBK2161" s="108"/>
      <c r="DBL2161" s="108"/>
      <c r="DBM2161" s="108"/>
      <c r="DBN2161" s="108"/>
      <c r="DBO2161" s="108"/>
      <c r="DBP2161" s="108"/>
      <c r="DBQ2161" s="108"/>
      <c r="DBR2161" s="108"/>
      <c r="DBS2161" s="108"/>
      <c r="DBT2161" s="108"/>
      <c r="DBU2161" s="108"/>
      <c r="DBV2161" s="108"/>
      <c r="DBW2161" s="108"/>
      <c r="DBX2161" s="108"/>
      <c r="DBY2161" s="108"/>
      <c r="DBZ2161" s="108"/>
      <c r="DCA2161" s="108"/>
      <c r="DCB2161" s="108"/>
      <c r="DCC2161" s="108"/>
      <c r="DCD2161" s="108"/>
      <c r="DCE2161" s="108"/>
      <c r="DCF2161" s="108"/>
      <c r="DCG2161" s="108"/>
      <c r="DCH2161" s="108"/>
      <c r="DCI2161" s="108"/>
      <c r="DCJ2161" s="108"/>
      <c r="DCK2161" s="108"/>
      <c r="DCL2161" s="108"/>
      <c r="DCM2161" s="108"/>
      <c r="DCN2161" s="108"/>
      <c r="DCO2161" s="108"/>
      <c r="DCP2161" s="108"/>
      <c r="DCQ2161" s="108"/>
      <c r="DCR2161" s="108"/>
      <c r="DCS2161" s="108"/>
      <c r="DCT2161" s="108"/>
      <c r="DCU2161" s="108"/>
      <c r="DCV2161" s="108"/>
      <c r="DCW2161" s="108"/>
      <c r="DCX2161" s="108"/>
      <c r="DCY2161" s="108"/>
      <c r="DCZ2161" s="108"/>
      <c r="DDA2161" s="108"/>
      <c r="DDB2161" s="108"/>
      <c r="DDC2161" s="108"/>
      <c r="DDD2161" s="108"/>
      <c r="DDE2161" s="108"/>
      <c r="DDF2161" s="108"/>
      <c r="DDG2161" s="108"/>
      <c r="DDH2161" s="108"/>
      <c r="DDI2161" s="108"/>
      <c r="DDJ2161" s="108"/>
      <c r="DDK2161" s="108"/>
      <c r="DDL2161" s="108"/>
      <c r="DDM2161" s="108"/>
      <c r="DDN2161" s="108"/>
      <c r="DDO2161" s="108"/>
      <c r="DDP2161" s="108"/>
      <c r="DDQ2161" s="108"/>
      <c r="DDR2161" s="108"/>
      <c r="DDS2161" s="108"/>
      <c r="DDT2161" s="108"/>
      <c r="DDU2161" s="108"/>
      <c r="DDV2161" s="108"/>
      <c r="DDW2161" s="108"/>
      <c r="DDX2161" s="108"/>
      <c r="DDY2161" s="108"/>
      <c r="DDZ2161" s="108"/>
      <c r="DEA2161" s="108"/>
      <c r="DEB2161" s="108"/>
      <c r="DEC2161" s="108"/>
      <c r="DED2161" s="108"/>
      <c r="DEE2161" s="108"/>
      <c r="DEF2161" s="108"/>
      <c r="DEG2161" s="108"/>
      <c r="DEH2161" s="108"/>
      <c r="DEI2161" s="108"/>
      <c r="DEJ2161" s="108"/>
      <c r="DEK2161" s="108"/>
      <c r="DEL2161" s="108"/>
      <c r="DEM2161" s="108"/>
      <c r="DEN2161" s="108"/>
      <c r="DEO2161" s="108"/>
      <c r="DEP2161" s="108"/>
      <c r="DEQ2161" s="108"/>
      <c r="DER2161" s="108"/>
      <c r="DES2161" s="108"/>
      <c r="DET2161" s="108"/>
      <c r="DEU2161" s="108"/>
      <c r="DEV2161" s="108"/>
      <c r="DEW2161" s="108"/>
      <c r="DEX2161" s="108"/>
      <c r="DEY2161" s="108"/>
      <c r="DEZ2161" s="108"/>
      <c r="DFA2161" s="108"/>
      <c r="DFB2161" s="108"/>
      <c r="DFC2161" s="108"/>
      <c r="DFD2161" s="108"/>
      <c r="DFE2161" s="108"/>
      <c r="DFF2161" s="108"/>
      <c r="DFG2161" s="108"/>
      <c r="DFH2161" s="108"/>
      <c r="DFI2161" s="108"/>
      <c r="DFJ2161" s="108"/>
      <c r="DFK2161" s="108"/>
      <c r="DFL2161" s="108"/>
      <c r="DFM2161" s="108"/>
      <c r="DFN2161" s="108"/>
      <c r="DFO2161" s="108"/>
      <c r="DFP2161" s="108"/>
      <c r="DFQ2161" s="108"/>
      <c r="DFR2161" s="108"/>
      <c r="DFS2161" s="108"/>
      <c r="DFT2161" s="108"/>
      <c r="DFU2161" s="108"/>
      <c r="DFV2161" s="108"/>
      <c r="DFW2161" s="108"/>
      <c r="DFX2161" s="108"/>
      <c r="DFY2161" s="108"/>
      <c r="DFZ2161" s="108"/>
      <c r="DGA2161" s="108"/>
      <c r="DGB2161" s="108"/>
      <c r="DGC2161" s="108"/>
      <c r="DGD2161" s="108"/>
      <c r="DGE2161" s="108"/>
      <c r="DGF2161" s="108"/>
      <c r="DGG2161" s="108"/>
      <c r="DGH2161" s="108"/>
      <c r="DGI2161" s="108"/>
      <c r="DGJ2161" s="108"/>
      <c r="DGK2161" s="108"/>
      <c r="DGL2161" s="108"/>
      <c r="DGM2161" s="108"/>
      <c r="DGN2161" s="108"/>
      <c r="DGO2161" s="108"/>
      <c r="DGP2161" s="108"/>
      <c r="DGQ2161" s="108"/>
      <c r="DGR2161" s="108"/>
      <c r="DGS2161" s="108"/>
      <c r="DGT2161" s="108"/>
      <c r="DGU2161" s="108"/>
      <c r="DGV2161" s="108"/>
      <c r="DGW2161" s="108"/>
      <c r="DGX2161" s="108"/>
      <c r="DGY2161" s="108"/>
      <c r="DGZ2161" s="108"/>
      <c r="DHA2161" s="108"/>
      <c r="DHB2161" s="108"/>
      <c r="DHC2161" s="108"/>
      <c r="DHD2161" s="108"/>
      <c r="DHE2161" s="108"/>
      <c r="DHF2161" s="108"/>
      <c r="DHG2161" s="108"/>
      <c r="DHH2161" s="108"/>
      <c r="DHI2161" s="108"/>
      <c r="DHJ2161" s="108"/>
      <c r="DHK2161" s="108"/>
      <c r="DHL2161" s="108"/>
      <c r="DHM2161" s="108"/>
      <c r="DHN2161" s="108"/>
      <c r="DHO2161" s="108"/>
      <c r="DHP2161" s="108"/>
      <c r="DHQ2161" s="108"/>
      <c r="DHR2161" s="108"/>
      <c r="DHS2161" s="108"/>
      <c r="DHT2161" s="108"/>
      <c r="DHU2161" s="108"/>
      <c r="DHV2161" s="108"/>
      <c r="DHW2161" s="108"/>
      <c r="DHX2161" s="108"/>
      <c r="DHY2161" s="108"/>
      <c r="DHZ2161" s="108"/>
      <c r="DIA2161" s="108"/>
      <c r="DIB2161" s="108"/>
      <c r="DIC2161" s="108"/>
      <c r="DID2161" s="108"/>
      <c r="DIE2161" s="108"/>
      <c r="DIF2161" s="108"/>
      <c r="DIG2161" s="108"/>
      <c r="DIH2161" s="108"/>
      <c r="DII2161" s="108"/>
      <c r="DIJ2161" s="108"/>
      <c r="DIK2161" s="108"/>
      <c r="DIL2161" s="108"/>
      <c r="DIM2161" s="108"/>
      <c r="DIN2161" s="108"/>
      <c r="DIO2161" s="108"/>
      <c r="DIP2161" s="108"/>
      <c r="DIQ2161" s="108"/>
      <c r="DIR2161" s="108"/>
      <c r="DIS2161" s="108"/>
      <c r="DIT2161" s="108"/>
      <c r="DIU2161" s="108"/>
      <c r="DIV2161" s="108"/>
      <c r="DIW2161" s="108"/>
      <c r="DIX2161" s="108"/>
      <c r="DIY2161" s="108"/>
      <c r="DIZ2161" s="108"/>
      <c r="DJA2161" s="108"/>
      <c r="DJB2161" s="108"/>
      <c r="DJC2161" s="108"/>
      <c r="DJD2161" s="108"/>
      <c r="DJE2161" s="108"/>
      <c r="DJF2161" s="108"/>
      <c r="DJG2161" s="108"/>
      <c r="DJH2161" s="108"/>
      <c r="DJI2161" s="108"/>
      <c r="DJJ2161" s="108"/>
      <c r="DJK2161" s="108"/>
      <c r="DJL2161" s="108"/>
      <c r="DJM2161" s="108"/>
      <c r="DJN2161" s="108"/>
      <c r="DJO2161" s="108"/>
      <c r="DJP2161" s="108"/>
      <c r="DJQ2161" s="108"/>
      <c r="DJR2161" s="108"/>
      <c r="DJS2161" s="108"/>
      <c r="DJT2161" s="108"/>
      <c r="DJU2161" s="108"/>
      <c r="DJV2161" s="108"/>
      <c r="DJW2161" s="108"/>
      <c r="DJX2161" s="108"/>
      <c r="DJY2161" s="108"/>
      <c r="DJZ2161" s="108"/>
      <c r="DKA2161" s="108"/>
      <c r="DKB2161" s="108"/>
      <c r="DKC2161" s="108"/>
      <c r="DKD2161" s="108"/>
      <c r="DKE2161" s="108"/>
      <c r="DKF2161" s="108"/>
      <c r="DKG2161" s="108"/>
      <c r="DKH2161" s="108"/>
      <c r="DKI2161" s="108"/>
      <c r="DKJ2161" s="108"/>
      <c r="DKK2161" s="108"/>
      <c r="DKL2161" s="108"/>
      <c r="DKM2161" s="108"/>
      <c r="DKN2161" s="108"/>
      <c r="DKO2161" s="108"/>
      <c r="DKP2161" s="108"/>
      <c r="DKQ2161" s="108"/>
      <c r="DKR2161" s="108"/>
      <c r="DKS2161" s="108"/>
      <c r="DKT2161" s="108"/>
      <c r="DKU2161" s="108"/>
      <c r="DKV2161" s="108"/>
      <c r="DKW2161" s="108"/>
      <c r="DKX2161" s="108"/>
      <c r="DKY2161" s="108"/>
      <c r="DKZ2161" s="108"/>
      <c r="DLA2161" s="108"/>
      <c r="DLB2161" s="108"/>
      <c r="DLC2161" s="108"/>
      <c r="DLD2161" s="108"/>
      <c r="DLE2161" s="108"/>
      <c r="DLF2161" s="108"/>
      <c r="DLG2161" s="108"/>
      <c r="DLH2161" s="108"/>
      <c r="DLI2161" s="108"/>
      <c r="DLJ2161" s="108"/>
      <c r="DLK2161" s="108"/>
      <c r="DLL2161" s="108"/>
      <c r="DLM2161" s="108"/>
      <c r="DLN2161" s="108"/>
      <c r="DLO2161" s="108"/>
      <c r="DLP2161" s="108"/>
      <c r="DLQ2161" s="108"/>
      <c r="DLR2161" s="108"/>
      <c r="DLS2161" s="108"/>
      <c r="DLT2161" s="108"/>
      <c r="DLU2161" s="108"/>
      <c r="DLV2161" s="108"/>
      <c r="DLW2161" s="108"/>
      <c r="DLX2161" s="108"/>
      <c r="DLY2161" s="108"/>
      <c r="DLZ2161" s="108"/>
      <c r="DMA2161" s="108"/>
      <c r="DMB2161" s="108"/>
      <c r="DMC2161" s="108"/>
      <c r="DMD2161" s="108"/>
      <c r="DME2161" s="108"/>
      <c r="DMF2161" s="108"/>
      <c r="DMG2161" s="108"/>
      <c r="DMH2161" s="108"/>
      <c r="DMI2161" s="108"/>
      <c r="DMJ2161" s="108"/>
      <c r="DMK2161" s="108"/>
      <c r="DML2161" s="108"/>
      <c r="DMM2161" s="108"/>
      <c r="DMN2161" s="108"/>
      <c r="DMO2161" s="108"/>
      <c r="DMP2161" s="108"/>
      <c r="DMQ2161" s="108"/>
      <c r="DMR2161" s="108"/>
      <c r="DMS2161" s="108"/>
      <c r="DMT2161" s="108"/>
      <c r="DMU2161" s="108"/>
      <c r="DMV2161" s="108"/>
      <c r="DMW2161" s="108"/>
      <c r="DMX2161" s="108"/>
      <c r="DMY2161" s="108"/>
      <c r="DMZ2161" s="108"/>
      <c r="DNA2161" s="108"/>
      <c r="DNB2161" s="108"/>
      <c r="DNC2161" s="108"/>
      <c r="DND2161" s="108"/>
      <c r="DNE2161" s="108"/>
      <c r="DNF2161" s="108"/>
      <c r="DNG2161" s="108"/>
      <c r="DNH2161" s="108"/>
      <c r="DNI2161" s="108"/>
      <c r="DNJ2161" s="108"/>
      <c r="DNK2161" s="108"/>
      <c r="DNL2161" s="108"/>
      <c r="DNM2161" s="108"/>
      <c r="DNN2161" s="108"/>
      <c r="DNO2161" s="108"/>
      <c r="DNP2161" s="108"/>
      <c r="DNQ2161" s="108"/>
      <c r="DNR2161" s="108"/>
      <c r="DNS2161" s="108"/>
      <c r="DNT2161" s="108"/>
      <c r="DNU2161" s="108"/>
      <c r="DNV2161" s="108"/>
      <c r="DNW2161" s="108"/>
      <c r="DNX2161" s="108"/>
      <c r="DNY2161" s="108"/>
      <c r="DNZ2161" s="108"/>
      <c r="DOA2161" s="108"/>
      <c r="DOB2161" s="108"/>
      <c r="DOC2161" s="108"/>
      <c r="DOD2161" s="108"/>
      <c r="DOE2161" s="108"/>
      <c r="DOF2161" s="108"/>
      <c r="DOG2161" s="108"/>
      <c r="DOH2161" s="108"/>
      <c r="DOI2161" s="108"/>
      <c r="DOJ2161" s="108"/>
      <c r="DOK2161" s="108"/>
      <c r="DOL2161" s="108"/>
      <c r="DOM2161" s="108"/>
      <c r="DON2161" s="108"/>
      <c r="DOO2161" s="108"/>
      <c r="DOP2161" s="108"/>
      <c r="DOQ2161" s="108"/>
      <c r="DOR2161" s="108"/>
      <c r="DOS2161" s="108"/>
      <c r="DOT2161" s="108"/>
      <c r="DOU2161" s="108"/>
      <c r="DOV2161" s="108"/>
      <c r="DOW2161" s="108"/>
      <c r="DOX2161" s="108"/>
      <c r="DOY2161" s="108"/>
      <c r="DOZ2161" s="108"/>
      <c r="DPA2161" s="108"/>
      <c r="DPB2161" s="108"/>
      <c r="DPC2161" s="108"/>
      <c r="DPD2161" s="108"/>
      <c r="DPE2161" s="108"/>
      <c r="DPF2161" s="108"/>
      <c r="DPG2161" s="108"/>
      <c r="DPH2161" s="108"/>
      <c r="DPI2161" s="108"/>
      <c r="DPJ2161" s="108"/>
      <c r="DPK2161" s="108"/>
      <c r="DPL2161" s="108"/>
      <c r="DPM2161" s="108"/>
      <c r="DPN2161" s="108"/>
      <c r="DPO2161" s="108"/>
      <c r="DPP2161" s="108"/>
      <c r="DPQ2161" s="108"/>
      <c r="DPR2161" s="108"/>
      <c r="DPS2161" s="108"/>
      <c r="DPT2161" s="108"/>
      <c r="DPU2161" s="108"/>
      <c r="DPV2161" s="108"/>
      <c r="DPW2161" s="108"/>
      <c r="DPX2161" s="108"/>
      <c r="DPY2161" s="108"/>
      <c r="DPZ2161" s="108"/>
      <c r="DQA2161" s="108"/>
      <c r="DQB2161" s="108"/>
      <c r="DQC2161" s="108"/>
      <c r="DQD2161" s="108"/>
      <c r="DQE2161" s="108"/>
      <c r="DQF2161" s="108"/>
      <c r="DQG2161" s="108"/>
      <c r="DQH2161" s="108"/>
      <c r="DQI2161" s="108"/>
      <c r="DQJ2161" s="108"/>
      <c r="DQK2161" s="108"/>
      <c r="DQL2161" s="108"/>
      <c r="DQM2161" s="108"/>
      <c r="DQN2161" s="108"/>
      <c r="DQO2161" s="108"/>
      <c r="DQP2161" s="108"/>
      <c r="DQQ2161" s="108"/>
      <c r="DQR2161" s="108"/>
      <c r="DQS2161" s="108"/>
      <c r="DQT2161" s="108"/>
      <c r="DQU2161" s="108"/>
      <c r="DQV2161" s="108"/>
      <c r="DQW2161" s="108"/>
      <c r="DQX2161" s="108"/>
      <c r="DQY2161" s="108"/>
      <c r="DQZ2161" s="108"/>
      <c r="DRA2161" s="108"/>
      <c r="DRB2161" s="108"/>
      <c r="DRC2161" s="108"/>
      <c r="DRD2161" s="108"/>
      <c r="DRE2161" s="108"/>
      <c r="DRF2161" s="108"/>
      <c r="DRG2161" s="108"/>
      <c r="DRH2161" s="108"/>
      <c r="DRI2161" s="108"/>
      <c r="DRJ2161" s="108"/>
      <c r="DRK2161" s="108"/>
      <c r="DRL2161" s="108"/>
      <c r="DRM2161" s="108"/>
      <c r="DRN2161" s="108"/>
      <c r="DRO2161" s="108"/>
      <c r="DRP2161" s="108"/>
      <c r="DRQ2161" s="108"/>
      <c r="DRR2161" s="108"/>
      <c r="DRS2161" s="108"/>
      <c r="DRT2161" s="108"/>
      <c r="DRU2161" s="108"/>
      <c r="DRV2161" s="108"/>
      <c r="DRW2161" s="108"/>
      <c r="DRX2161" s="108"/>
      <c r="DRY2161" s="108"/>
      <c r="DRZ2161" s="108"/>
      <c r="DSA2161" s="108"/>
      <c r="DSB2161" s="108"/>
      <c r="DSC2161" s="108"/>
      <c r="DSD2161" s="108"/>
      <c r="DSE2161" s="108"/>
      <c r="DSF2161" s="108"/>
      <c r="DSG2161" s="108"/>
      <c r="DSH2161" s="108"/>
      <c r="DSI2161" s="108"/>
      <c r="DSJ2161" s="108"/>
      <c r="DSK2161" s="108"/>
      <c r="DSL2161" s="108"/>
      <c r="DSM2161" s="108"/>
      <c r="DSN2161" s="108"/>
      <c r="DSO2161" s="108"/>
      <c r="DSP2161" s="108"/>
      <c r="DSQ2161" s="108"/>
      <c r="DSR2161" s="108"/>
      <c r="DSS2161" s="108"/>
      <c r="DST2161" s="108"/>
      <c r="DSU2161" s="108"/>
      <c r="DSV2161" s="108"/>
      <c r="DSW2161" s="108"/>
      <c r="DSX2161" s="108"/>
      <c r="DSY2161" s="108"/>
      <c r="DSZ2161" s="108"/>
      <c r="DTA2161" s="108"/>
      <c r="DTB2161" s="108"/>
      <c r="DTC2161" s="108"/>
      <c r="DTD2161" s="108"/>
      <c r="DTE2161" s="108"/>
      <c r="DTF2161" s="108"/>
      <c r="DTG2161" s="108"/>
      <c r="DTH2161" s="108"/>
      <c r="DTI2161" s="108"/>
      <c r="DTJ2161" s="108"/>
      <c r="DTK2161" s="108"/>
      <c r="DTL2161" s="108"/>
      <c r="DTM2161" s="108"/>
      <c r="DTN2161" s="108"/>
      <c r="DTO2161" s="108"/>
      <c r="DTP2161" s="108"/>
      <c r="DTQ2161" s="108"/>
      <c r="DTR2161" s="108"/>
      <c r="DTS2161" s="108"/>
      <c r="DTT2161" s="108"/>
      <c r="DTU2161" s="108"/>
      <c r="DTV2161" s="108"/>
      <c r="DTW2161" s="108"/>
      <c r="DTX2161" s="108"/>
      <c r="DTY2161" s="108"/>
      <c r="DTZ2161" s="108"/>
      <c r="DUA2161" s="108"/>
      <c r="DUB2161" s="108"/>
      <c r="DUC2161" s="108"/>
      <c r="DUD2161" s="108"/>
      <c r="DUE2161" s="108"/>
      <c r="DUF2161" s="108"/>
      <c r="DUG2161" s="108"/>
      <c r="DUH2161" s="108"/>
      <c r="DUI2161" s="108"/>
      <c r="DUJ2161" s="108"/>
      <c r="DUK2161" s="108"/>
      <c r="DUL2161" s="108"/>
      <c r="DUM2161" s="108"/>
      <c r="DUN2161" s="108"/>
      <c r="DUO2161" s="108"/>
      <c r="DUP2161" s="108"/>
      <c r="DUQ2161" s="108"/>
      <c r="DUR2161" s="108"/>
      <c r="DUS2161" s="108"/>
      <c r="DUT2161" s="108"/>
      <c r="DUU2161" s="108"/>
      <c r="DUV2161" s="108"/>
      <c r="DUW2161" s="108"/>
      <c r="DUX2161" s="108"/>
      <c r="DUY2161" s="108"/>
      <c r="DUZ2161" s="108"/>
      <c r="DVA2161" s="108"/>
      <c r="DVB2161" s="108"/>
      <c r="DVC2161" s="108"/>
      <c r="DVD2161" s="108"/>
      <c r="DVE2161" s="108"/>
      <c r="DVF2161" s="108"/>
      <c r="DVG2161" s="108"/>
      <c r="DVH2161" s="108"/>
      <c r="DVI2161" s="108"/>
      <c r="DVJ2161" s="108"/>
      <c r="DVK2161" s="108"/>
      <c r="DVL2161" s="108"/>
      <c r="DVM2161" s="108"/>
      <c r="DVN2161" s="108"/>
      <c r="DVO2161" s="108"/>
      <c r="DVP2161" s="108"/>
      <c r="DVQ2161" s="108"/>
      <c r="DVR2161" s="108"/>
      <c r="DVS2161" s="108"/>
      <c r="DVT2161" s="108"/>
      <c r="DVU2161" s="108"/>
      <c r="DVV2161" s="108"/>
      <c r="DVW2161" s="108"/>
      <c r="DVX2161" s="108"/>
      <c r="DVY2161" s="108"/>
      <c r="DVZ2161" s="108"/>
      <c r="DWA2161" s="108"/>
      <c r="DWB2161" s="108"/>
      <c r="DWC2161" s="108"/>
      <c r="DWD2161" s="108"/>
      <c r="DWE2161" s="108"/>
      <c r="DWF2161" s="108"/>
      <c r="DWG2161" s="108"/>
      <c r="DWH2161" s="108"/>
      <c r="DWI2161" s="108"/>
      <c r="DWJ2161" s="108"/>
      <c r="DWK2161" s="108"/>
      <c r="DWL2161" s="108"/>
      <c r="DWM2161" s="108"/>
      <c r="DWN2161" s="108"/>
      <c r="DWO2161" s="108"/>
      <c r="DWP2161" s="108"/>
      <c r="DWQ2161" s="108"/>
      <c r="DWR2161" s="108"/>
      <c r="DWS2161" s="108"/>
      <c r="DWT2161" s="108"/>
      <c r="DWU2161" s="108"/>
      <c r="DWV2161" s="108"/>
      <c r="DWW2161" s="108"/>
      <c r="DWX2161" s="108"/>
      <c r="DWY2161" s="108"/>
      <c r="DWZ2161" s="108"/>
      <c r="DXA2161" s="108"/>
      <c r="DXB2161" s="108"/>
      <c r="DXC2161" s="108"/>
      <c r="DXD2161" s="108"/>
      <c r="DXE2161" s="108"/>
      <c r="DXF2161" s="108"/>
      <c r="DXG2161" s="108"/>
      <c r="DXH2161" s="108"/>
      <c r="DXI2161" s="108"/>
      <c r="DXJ2161" s="108"/>
      <c r="DXK2161" s="108"/>
      <c r="DXL2161" s="108"/>
      <c r="DXM2161" s="108"/>
      <c r="DXN2161" s="108"/>
      <c r="DXO2161" s="108"/>
      <c r="DXP2161" s="108"/>
      <c r="DXQ2161" s="108"/>
      <c r="DXR2161" s="108"/>
      <c r="DXS2161" s="108"/>
      <c r="DXT2161" s="108"/>
      <c r="DXU2161" s="108"/>
      <c r="DXV2161" s="108"/>
      <c r="DXW2161" s="108"/>
      <c r="DXX2161" s="108"/>
      <c r="DXY2161" s="108"/>
      <c r="DXZ2161" s="108"/>
      <c r="DYA2161" s="108"/>
      <c r="DYB2161" s="108"/>
      <c r="DYC2161" s="108"/>
      <c r="DYD2161" s="108"/>
      <c r="DYE2161" s="108"/>
      <c r="DYF2161" s="108"/>
      <c r="DYG2161" s="108"/>
      <c r="DYH2161" s="108"/>
      <c r="DYI2161" s="108"/>
      <c r="DYJ2161" s="108"/>
      <c r="DYK2161" s="108"/>
      <c r="DYL2161" s="108"/>
      <c r="DYM2161" s="108"/>
      <c r="DYN2161" s="108"/>
      <c r="DYO2161" s="108"/>
      <c r="DYP2161" s="108"/>
      <c r="DYQ2161" s="108"/>
      <c r="DYR2161" s="108"/>
      <c r="DYS2161" s="108"/>
      <c r="DYT2161" s="108"/>
      <c r="DYU2161" s="108"/>
      <c r="DYV2161" s="108"/>
      <c r="DYW2161" s="108"/>
      <c r="DYX2161" s="108"/>
      <c r="DYY2161" s="108"/>
      <c r="DYZ2161" s="108"/>
      <c r="DZA2161" s="108"/>
      <c r="DZB2161" s="108"/>
      <c r="DZC2161" s="108"/>
      <c r="DZD2161" s="108"/>
      <c r="DZE2161" s="108"/>
      <c r="DZF2161" s="108"/>
      <c r="DZG2161" s="108"/>
      <c r="DZH2161" s="108"/>
      <c r="DZI2161" s="108"/>
      <c r="DZJ2161" s="108"/>
      <c r="DZK2161" s="108"/>
      <c r="DZL2161" s="108"/>
      <c r="DZM2161" s="108"/>
      <c r="DZN2161" s="108"/>
      <c r="DZO2161" s="108"/>
      <c r="DZP2161" s="108"/>
      <c r="DZQ2161" s="108"/>
      <c r="DZR2161" s="108"/>
      <c r="DZS2161" s="108"/>
      <c r="DZT2161" s="108"/>
      <c r="DZU2161" s="108"/>
      <c r="DZV2161" s="108"/>
      <c r="DZW2161" s="108"/>
      <c r="DZX2161" s="108"/>
      <c r="DZY2161" s="108"/>
      <c r="DZZ2161" s="108"/>
      <c r="EAA2161" s="108"/>
      <c r="EAB2161" s="108"/>
      <c r="EAC2161" s="108"/>
      <c r="EAD2161" s="108"/>
      <c r="EAE2161" s="108"/>
      <c r="EAF2161" s="108"/>
      <c r="EAG2161" s="108"/>
      <c r="EAH2161" s="108"/>
      <c r="EAI2161" s="108"/>
      <c r="EAJ2161" s="108"/>
      <c r="EAK2161" s="108"/>
      <c r="EAL2161" s="108"/>
      <c r="EAM2161" s="108"/>
      <c r="EAN2161" s="108"/>
      <c r="EAO2161" s="108"/>
      <c r="EAP2161" s="108"/>
      <c r="EAQ2161" s="108"/>
      <c r="EAR2161" s="108"/>
      <c r="EAS2161" s="108"/>
      <c r="EAT2161" s="108"/>
      <c r="EAU2161" s="108"/>
      <c r="EAV2161" s="108"/>
      <c r="EAW2161" s="108"/>
      <c r="EAX2161" s="108"/>
      <c r="EAY2161" s="108"/>
      <c r="EAZ2161" s="108"/>
      <c r="EBA2161" s="108"/>
      <c r="EBB2161" s="108"/>
      <c r="EBC2161" s="108"/>
      <c r="EBD2161" s="108"/>
      <c r="EBE2161" s="108"/>
      <c r="EBF2161" s="108"/>
      <c r="EBG2161" s="108"/>
      <c r="EBH2161" s="108"/>
      <c r="EBI2161" s="108"/>
      <c r="EBJ2161" s="108"/>
      <c r="EBK2161" s="108"/>
      <c r="EBL2161" s="108"/>
      <c r="EBM2161" s="108"/>
      <c r="EBN2161" s="108"/>
      <c r="EBO2161" s="108"/>
      <c r="EBP2161" s="108"/>
      <c r="EBQ2161" s="108"/>
      <c r="EBR2161" s="108"/>
      <c r="EBS2161" s="108"/>
      <c r="EBT2161" s="108"/>
      <c r="EBU2161" s="108"/>
      <c r="EBV2161" s="108"/>
      <c r="EBW2161" s="108"/>
      <c r="EBX2161" s="108"/>
      <c r="EBY2161" s="108"/>
      <c r="EBZ2161" s="108"/>
      <c r="ECA2161" s="108"/>
      <c r="ECB2161" s="108"/>
      <c r="ECC2161" s="108"/>
      <c r="ECD2161" s="108"/>
      <c r="ECE2161" s="108"/>
      <c r="ECF2161" s="108"/>
      <c r="ECG2161" s="108"/>
      <c r="ECH2161" s="108"/>
      <c r="ECI2161" s="108"/>
      <c r="ECJ2161" s="108"/>
      <c r="ECK2161" s="108"/>
      <c r="ECL2161" s="108"/>
      <c r="ECM2161" s="108"/>
      <c r="ECN2161" s="108"/>
      <c r="ECO2161" s="108"/>
      <c r="ECP2161" s="108"/>
      <c r="ECQ2161" s="108"/>
      <c r="ECR2161" s="108"/>
      <c r="ECS2161" s="108"/>
      <c r="ECT2161" s="108"/>
      <c r="ECU2161" s="108"/>
      <c r="ECV2161" s="108"/>
      <c r="ECW2161" s="108"/>
      <c r="ECX2161" s="108"/>
      <c r="ECY2161" s="108"/>
      <c r="ECZ2161" s="108"/>
      <c r="EDA2161" s="108"/>
      <c r="EDB2161" s="108"/>
      <c r="EDC2161" s="108"/>
      <c r="EDD2161" s="108"/>
      <c r="EDE2161" s="108"/>
      <c r="EDF2161" s="108"/>
      <c r="EDG2161" s="108"/>
      <c r="EDH2161" s="108"/>
      <c r="EDI2161" s="108"/>
      <c r="EDJ2161" s="108"/>
      <c r="EDK2161" s="108"/>
      <c r="EDL2161" s="108"/>
      <c r="EDM2161" s="108"/>
      <c r="EDN2161" s="108"/>
      <c r="EDO2161" s="108"/>
      <c r="EDP2161" s="108"/>
      <c r="EDQ2161" s="108"/>
      <c r="EDR2161" s="108"/>
      <c r="EDS2161" s="108"/>
      <c r="EDT2161" s="108"/>
      <c r="EDU2161" s="108"/>
      <c r="EDV2161" s="108"/>
      <c r="EDW2161" s="108"/>
      <c r="EDX2161" s="108"/>
      <c r="EDY2161" s="108"/>
      <c r="EDZ2161" s="108"/>
      <c r="EEA2161" s="108"/>
      <c r="EEB2161" s="108"/>
      <c r="EEC2161" s="108"/>
      <c r="EED2161" s="108"/>
      <c r="EEE2161" s="108"/>
      <c r="EEF2161" s="108"/>
      <c r="EEG2161" s="108"/>
      <c r="EEH2161" s="108"/>
      <c r="EEI2161" s="108"/>
      <c r="EEJ2161" s="108"/>
      <c r="EEK2161" s="108"/>
      <c r="EEL2161" s="108"/>
      <c r="EEM2161" s="108"/>
      <c r="EEN2161" s="108"/>
      <c r="EEO2161" s="108"/>
      <c r="EEP2161" s="108"/>
      <c r="EEQ2161" s="108"/>
      <c r="EER2161" s="108"/>
      <c r="EES2161" s="108"/>
      <c r="EET2161" s="108"/>
      <c r="EEU2161" s="108"/>
      <c r="EEV2161" s="108"/>
      <c r="EEW2161" s="108"/>
      <c r="EEX2161" s="108"/>
      <c r="EEY2161" s="108"/>
      <c r="EEZ2161" s="108"/>
      <c r="EFA2161" s="108"/>
      <c r="EFB2161" s="108"/>
      <c r="EFC2161" s="108"/>
      <c r="EFD2161" s="108"/>
      <c r="EFE2161" s="108"/>
      <c r="EFF2161" s="108"/>
      <c r="EFG2161" s="108"/>
      <c r="EFH2161" s="108"/>
      <c r="EFI2161" s="108"/>
      <c r="EFJ2161" s="108"/>
      <c r="EFK2161" s="108"/>
      <c r="EFL2161" s="108"/>
      <c r="EFM2161" s="108"/>
      <c r="EFN2161" s="108"/>
      <c r="EFO2161" s="108"/>
      <c r="EFP2161" s="108"/>
      <c r="EFQ2161" s="108"/>
      <c r="EFR2161" s="108"/>
      <c r="EFS2161" s="108"/>
      <c r="EFT2161" s="108"/>
      <c r="EFU2161" s="108"/>
      <c r="EFV2161" s="108"/>
      <c r="EFW2161" s="108"/>
      <c r="EFX2161" s="108"/>
      <c r="EFY2161" s="108"/>
      <c r="EFZ2161" s="108"/>
      <c r="EGA2161" s="108"/>
      <c r="EGB2161" s="108"/>
      <c r="EGC2161" s="108"/>
      <c r="EGD2161" s="108"/>
      <c r="EGE2161" s="108"/>
      <c r="EGF2161" s="108"/>
      <c r="EGG2161" s="108"/>
      <c r="EGH2161" s="108"/>
      <c r="EGI2161" s="108"/>
      <c r="EGJ2161" s="108"/>
      <c r="EGK2161" s="108"/>
      <c r="EGL2161" s="108"/>
      <c r="EGM2161" s="108"/>
      <c r="EGN2161" s="108"/>
      <c r="EGO2161" s="108"/>
      <c r="EGP2161" s="108"/>
      <c r="EGQ2161" s="108"/>
      <c r="EGR2161" s="108"/>
      <c r="EGS2161" s="108"/>
      <c r="EGT2161" s="108"/>
      <c r="EGU2161" s="108"/>
      <c r="EGV2161" s="108"/>
      <c r="EGW2161" s="108"/>
      <c r="EGX2161" s="108"/>
      <c r="EGY2161" s="108"/>
      <c r="EGZ2161" s="108"/>
      <c r="EHA2161" s="108"/>
      <c r="EHB2161" s="108"/>
      <c r="EHC2161" s="108"/>
      <c r="EHD2161" s="108"/>
      <c r="EHE2161" s="108"/>
      <c r="EHF2161" s="108"/>
      <c r="EHG2161" s="108"/>
      <c r="EHH2161" s="108"/>
      <c r="EHI2161" s="108"/>
      <c r="EHJ2161" s="108"/>
      <c r="EHK2161" s="108"/>
      <c r="EHL2161" s="108"/>
      <c r="EHM2161" s="108"/>
      <c r="EHN2161" s="108"/>
      <c r="EHO2161" s="108"/>
      <c r="EHP2161" s="108"/>
      <c r="EHQ2161" s="108"/>
      <c r="EHR2161" s="108"/>
      <c r="EHS2161" s="108"/>
      <c r="EHT2161" s="108"/>
      <c r="EHU2161" s="108"/>
      <c r="EHV2161" s="108"/>
      <c r="EHW2161" s="108"/>
      <c r="EHX2161" s="108"/>
      <c r="EHY2161" s="108"/>
      <c r="EHZ2161" s="108"/>
      <c r="EIA2161" s="108"/>
      <c r="EIB2161" s="108"/>
      <c r="EIC2161" s="108"/>
      <c r="EID2161" s="108"/>
      <c r="EIE2161" s="108"/>
      <c r="EIF2161" s="108"/>
      <c r="EIG2161" s="108"/>
      <c r="EIH2161" s="108"/>
      <c r="EII2161" s="108"/>
      <c r="EIJ2161" s="108"/>
      <c r="EIK2161" s="108"/>
      <c r="EIL2161" s="108"/>
      <c r="EIM2161" s="108"/>
      <c r="EIN2161" s="108"/>
      <c r="EIO2161" s="108"/>
      <c r="EIP2161" s="108"/>
      <c r="EIQ2161" s="108"/>
      <c r="EIR2161" s="108"/>
      <c r="EIS2161" s="108"/>
      <c r="EIT2161" s="108"/>
      <c r="EIU2161" s="108"/>
      <c r="EIV2161" s="108"/>
      <c r="EIW2161" s="108"/>
      <c r="EIX2161" s="108"/>
      <c r="EIY2161" s="108"/>
      <c r="EIZ2161" s="108"/>
      <c r="EJA2161" s="108"/>
      <c r="EJB2161" s="108"/>
      <c r="EJC2161" s="108"/>
      <c r="EJD2161" s="108"/>
      <c r="EJE2161" s="108"/>
      <c r="EJF2161" s="108"/>
      <c r="EJG2161" s="108"/>
      <c r="EJH2161" s="108"/>
      <c r="EJI2161" s="108"/>
      <c r="EJJ2161" s="108"/>
      <c r="EJK2161" s="108"/>
      <c r="EJL2161" s="108"/>
      <c r="EJM2161" s="108"/>
      <c r="EJN2161" s="108"/>
      <c r="EJO2161" s="108"/>
      <c r="EJP2161" s="108"/>
      <c r="EJQ2161" s="108"/>
      <c r="EJR2161" s="108"/>
      <c r="EJS2161" s="108"/>
      <c r="EJT2161" s="108"/>
      <c r="EJU2161" s="108"/>
      <c r="EJV2161" s="108"/>
      <c r="EJW2161" s="108"/>
      <c r="EJX2161" s="108"/>
      <c r="EJY2161" s="108"/>
      <c r="EJZ2161" s="108"/>
      <c r="EKA2161" s="108"/>
      <c r="EKB2161" s="108"/>
      <c r="EKC2161" s="108"/>
      <c r="EKD2161" s="108"/>
      <c r="EKE2161" s="108"/>
      <c r="EKF2161" s="108"/>
      <c r="EKG2161" s="108"/>
      <c r="EKH2161" s="108"/>
      <c r="EKI2161" s="108"/>
      <c r="EKJ2161" s="108"/>
      <c r="EKK2161" s="108"/>
      <c r="EKL2161" s="108"/>
      <c r="EKM2161" s="108"/>
      <c r="EKN2161" s="108"/>
      <c r="EKO2161" s="108"/>
      <c r="EKP2161" s="108"/>
      <c r="EKQ2161" s="108"/>
      <c r="EKR2161" s="108"/>
      <c r="EKS2161" s="108"/>
      <c r="EKT2161" s="108"/>
      <c r="EKU2161" s="108"/>
      <c r="EKV2161" s="108"/>
      <c r="EKW2161" s="108"/>
      <c r="EKX2161" s="108"/>
      <c r="EKY2161" s="108"/>
      <c r="EKZ2161" s="108"/>
      <c r="ELA2161" s="108"/>
      <c r="ELB2161" s="108"/>
      <c r="ELC2161" s="108"/>
      <c r="ELD2161" s="108"/>
      <c r="ELE2161" s="108"/>
      <c r="ELF2161" s="108"/>
      <c r="ELG2161" s="108"/>
      <c r="ELH2161" s="108"/>
      <c r="ELI2161" s="108"/>
      <c r="ELJ2161" s="108"/>
      <c r="ELK2161" s="108"/>
      <c r="ELL2161" s="108"/>
      <c r="ELM2161" s="108"/>
      <c r="ELN2161" s="108"/>
      <c r="ELO2161" s="108"/>
      <c r="ELP2161" s="108"/>
      <c r="ELQ2161" s="108"/>
      <c r="ELR2161" s="108"/>
      <c r="ELS2161" s="108"/>
      <c r="ELT2161" s="108"/>
      <c r="ELU2161" s="108"/>
      <c r="ELV2161" s="108"/>
      <c r="ELW2161" s="108"/>
      <c r="ELX2161" s="108"/>
      <c r="ELY2161" s="108"/>
      <c r="ELZ2161" s="108"/>
      <c r="EMA2161" s="108"/>
      <c r="EMB2161" s="108"/>
      <c r="EMC2161" s="108"/>
      <c r="EMD2161" s="108"/>
      <c r="EME2161" s="108"/>
      <c r="EMF2161" s="108"/>
      <c r="EMG2161" s="108"/>
      <c r="EMH2161" s="108"/>
      <c r="EMI2161" s="108"/>
      <c r="EMJ2161" s="108"/>
      <c r="EMK2161" s="108"/>
      <c r="EML2161" s="108"/>
      <c r="EMM2161" s="108"/>
      <c r="EMN2161" s="108"/>
      <c r="EMO2161" s="108"/>
      <c r="EMP2161" s="108"/>
      <c r="EMQ2161" s="108"/>
      <c r="EMR2161" s="108"/>
      <c r="EMS2161" s="108"/>
      <c r="EMT2161" s="108"/>
      <c r="EMU2161" s="108"/>
      <c r="EMV2161" s="108"/>
      <c r="EMW2161" s="108"/>
      <c r="EMX2161" s="108"/>
      <c r="EMY2161" s="108"/>
      <c r="EMZ2161" s="108"/>
      <c r="ENA2161" s="108"/>
      <c r="ENB2161" s="108"/>
      <c r="ENC2161" s="108"/>
      <c r="END2161" s="108"/>
      <c r="ENE2161" s="108"/>
      <c r="ENF2161" s="108"/>
      <c r="ENG2161" s="108"/>
      <c r="ENH2161" s="108"/>
      <c r="ENI2161" s="108"/>
      <c r="ENJ2161" s="108"/>
      <c r="ENK2161" s="108"/>
      <c r="ENL2161" s="108"/>
      <c r="ENM2161" s="108"/>
      <c r="ENN2161" s="108"/>
      <c r="ENO2161" s="108"/>
      <c r="ENP2161" s="108"/>
      <c r="ENQ2161" s="108"/>
      <c r="ENR2161" s="108"/>
      <c r="ENS2161" s="108"/>
      <c r="ENT2161" s="108"/>
      <c r="ENU2161" s="108"/>
      <c r="ENV2161" s="108"/>
      <c r="ENW2161" s="108"/>
      <c r="ENX2161" s="108"/>
      <c r="ENY2161" s="108"/>
      <c r="ENZ2161" s="108"/>
      <c r="EOA2161" s="108"/>
      <c r="EOB2161" s="108"/>
      <c r="EOC2161" s="108"/>
      <c r="EOD2161" s="108"/>
      <c r="EOE2161" s="108"/>
      <c r="EOF2161" s="108"/>
      <c r="EOG2161" s="108"/>
      <c r="EOH2161" s="108"/>
      <c r="EOI2161" s="108"/>
      <c r="EOJ2161" s="108"/>
      <c r="EOK2161" s="108"/>
      <c r="EOL2161" s="108"/>
      <c r="EOM2161" s="108"/>
      <c r="EON2161" s="108"/>
      <c r="EOO2161" s="108"/>
      <c r="EOP2161" s="108"/>
      <c r="EOQ2161" s="108"/>
      <c r="EOR2161" s="108"/>
      <c r="EOS2161" s="108"/>
      <c r="EOT2161" s="108"/>
      <c r="EOU2161" s="108"/>
      <c r="EOV2161" s="108"/>
      <c r="EOW2161" s="108"/>
      <c r="EOX2161" s="108"/>
      <c r="EOY2161" s="108"/>
      <c r="EOZ2161" s="108"/>
      <c r="EPA2161" s="108"/>
      <c r="EPB2161" s="108"/>
      <c r="EPC2161" s="108"/>
      <c r="EPD2161" s="108"/>
      <c r="EPE2161" s="108"/>
      <c r="EPF2161" s="108"/>
      <c r="EPG2161" s="108"/>
      <c r="EPH2161" s="108"/>
      <c r="EPI2161" s="108"/>
      <c r="EPJ2161" s="108"/>
      <c r="EPK2161" s="108"/>
      <c r="EPL2161" s="108"/>
      <c r="EPM2161" s="108"/>
      <c r="EPN2161" s="108"/>
      <c r="EPO2161" s="108"/>
      <c r="EPP2161" s="108"/>
      <c r="EPQ2161" s="108"/>
      <c r="EPR2161" s="108"/>
      <c r="EPS2161" s="108"/>
      <c r="EPT2161" s="108"/>
      <c r="EPU2161" s="108"/>
      <c r="EPV2161" s="108"/>
      <c r="EPW2161" s="108"/>
      <c r="EPX2161" s="108"/>
      <c r="EPY2161" s="108"/>
      <c r="EPZ2161" s="108"/>
      <c r="EQA2161" s="108"/>
      <c r="EQB2161" s="108"/>
      <c r="EQC2161" s="108"/>
      <c r="EQD2161" s="108"/>
      <c r="EQE2161" s="108"/>
      <c r="EQF2161" s="108"/>
      <c r="EQG2161" s="108"/>
      <c r="EQH2161" s="108"/>
      <c r="EQI2161" s="108"/>
      <c r="EQJ2161" s="108"/>
      <c r="EQK2161" s="108"/>
      <c r="EQL2161" s="108"/>
      <c r="EQM2161" s="108"/>
      <c r="EQN2161" s="108"/>
      <c r="EQO2161" s="108"/>
      <c r="EQP2161" s="108"/>
      <c r="EQQ2161" s="108"/>
      <c r="EQR2161" s="108"/>
      <c r="EQS2161" s="108"/>
      <c r="EQT2161" s="108"/>
      <c r="EQU2161" s="108"/>
      <c r="EQV2161" s="108"/>
      <c r="EQW2161" s="108"/>
      <c r="EQX2161" s="108"/>
      <c r="EQY2161" s="108"/>
      <c r="EQZ2161" s="108"/>
      <c r="ERA2161" s="108"/>
      <c r="ERB2161" s="108"/>
      <c r="ERC2161" s="108"/>
      <c r="ERD2161" s="108"/>
      <c r="ERE2161" s="108"/>
      <c r="ERF2161" s="108"/>
      <c r="ERG2161" s="108"/>
      <c r="ERH2161" s="108"/>
      <c r="ERI2161" s="108"/>
      <c r="ERJ2161" s="108"/>
      <c r="ERK2161" s="108"/>
      <c r="ERL2161" s="108"/>
      <c r="ERM2161" s="108"/>
      <c r="ERN2161" s="108"/>
      <c r="ERO2161" s="108"/>
      <c r="ERP2161" s="108"/>
      <c r="ERQ2161" s="108"/>
      <c r="ERR2161" s="108"/>
      <c r="ERS2161" s="108"/>
      <c r="ERT2161" s="108"/>
      <c r="ERU2161" s="108"/>
      <c r="ERV2161" s="108"/>
      <c r="ERW2161" s="108"/>
      <c r="ERX2161" s="108"/>
      <c r="ERY2161" s="108"/>
      <c r="ERZ2161" s="108"/>
      <c r="ESA2161" s="108"/>
      <c r="ESB2161" s="108"/>
      <c r="ESC2161" s="108"/>
      <c r="ESD2161" s="108"/>
      <c r="ESE2161" s="108"/>
      <c r="ESF2161" s="108"/>
      <c r="ESG2161" s="108"/>
      <c r="ESH2161" s="108"/>
      <c r="ESI2161" s="108"/>
      <c r="ESJ2161" s="108"/>
      <c r="ESK2161" s="108"/>
      <c r="ESL2161" s="108"/>
      <c r="ESM2161" s="108"/>
      <c r="ESN2161" s="108"/>
      <c r="ESO2161" s="108"/>
      <c r="ESP2161" s="108"/>
      <c r="ESQ2161" s="108"/>
      <c r="ESR2161" s="108"/>
      <c r="ESS2161" s="108"/>
      <c r="EST2161" s="108"/>
      <c r="ESU2161" s="108"/>
      <c r="ESV2161" s="108"/>
      <c r="ESW2161" s="108"/>
      <c r="ESX2161" s="108"/>
      <c r="ESY2161" s="108"/>
      <c r="ESZ2161" s="108"/>
      <c r="ETA2161" s="108"/>
      <c r="ETB2161" s="108"/>
      <c r="ETC2161" s="108"/>
      <c r="ETD2161" s="108"/>
      <c r="ETE2161" s="108"/>
      <c r="ETF2161" s="108"/>
      <c r="ETG2161" s="108"/>
      <c r="ETH2161" s="108"/>
      <c r="ETI2161" s="108"/>
      <c r="ETJ2161" s="108"/>
      <c r="ETK2161" s="108"/>
      <c r="ETL2161" s="108"/>
      <c r="ETM2161" s="108"/>
      <c r="ETN2161" s="108"/>
      <c r="ETO2161" s="108"/>
      <c r="ETP2161" s="108"/>
      <c r="ETQ2161" s="108"/>
      <c r="ETR2161" s="108"/>
      <c r="ETS2161" s="108"/>
      <c r="ETT2161" s="108"/>
      <c r="ETU2161" s="108"/>
      <c r="ETV2161" s="108"/>
      <c r="ETW2161" s="108"/>
      <c r="ETX2161" s="108"/>
      <c r="ETY2161" s="108"/>
      <c r="ETZ2161" s="108"/>
      <c r="EUA2161" s="108"/>
      <c r="EUB2161" s="108"/>
      <c r="EUC2161" s="108"/>
      <c r="EUD2161" s="108"/>
      <c r="EUE2161" s="108"/>
      <c r="EUF2161" s="108"/>
      <c r="EUG2161" s="108"/>
      <c r="EUH2161" s="108"/>
      <c r="EUI2161" s="108"/>
      <c r="EUJ2161" s="108"/>
      <c r="EUK2161" s="108"/>
      <c r="EUL2161" s="108"/>
      <c r="EUM2161" s="108"/>
      <c r="EUN2161" s="108"/>
      <c r="EUO2161" s="108"/>
      <c r="EUP2161" s="108"/>
      <c r="EUQ2161" s="108"/>
      <c r="EUR2161" s="108"/>
      <c r="EUS2161" s="108"/>
      <c r="EUT2161" s="108"/>
      <c r="EUU2161" s="108"/>
      <c r="EUV2161" s="108"/>
      <c r="EUW2161" s="108"/>
      <c r="EUX2161" s="108"/>
      <c r="EUY2161" s="108"/>
      <c r="EUZ2161" s="108"/>
      <c r="EVA2161" s="108"/>
      <c r="EVB2161" s="108"/>
      <c r="EVC2161" s="108"/>
      <c r="EVD2161" s="108"/>
      <c r="EVE2161" s="108"/>
      <c r="EVF2161" s="108"/>
      <c r="EVG2161" s="108"/>
      <c r="EVH2161" s="108"/>
      <c r="EVI2161" s="108"/>
      <c r="EVJ2161" s="108"/>
      <c r="EVK2161" s="108"/>
      <c r="EVL2161" s="108"/>
      <c r="EVM2161" s="108"/>
      <c r="EVN2161" s="108"/>
      <c r="EVO2161" s="108"/>
      <c r="EVP2161" s="108"/>
      <c r="EVQ2161" s="108"/>
      <c r="EVR2161" s="108"/>
      <c r="EVS2161" s="108"/>
      <c r="EVT2161" s="108"/>
      <c r="EVU2161" s="108"/>
      <c r="EVV2161" s="108"/>
      <c r="EVW2161" s="108"/>
      <c r="EVX2161" s="108"/>
      <c r="EVY2161" s="108"/>
      <c r="EVZ2161" s="108"/>
      <c r="EWA2161" s="108"/>
      <c r="EWB2161" s="108"/>
      <c r="EWC2161" s="108"/>
      <c r="EWD2161" s="108"/>
      <c r="EWE2161" s="108"/>
      <c r="EWF2161" s="108"/>
      <c r="EWG2161" s="108"/>
      <c r="EWH2161" s="108"/>
      <c r="EWI2161" s="108"/>
      <c r="EWJ2161" s="108"/>
      <c r="EWK2161" s="108"/>
      <c r="EWL2161" s="108"/>
      <c r="EWM2161" s="108"/>
      <c r="EWN2161" s="108"/>
      <c r="EWO2161" s="108"/>
      <c r="EWP2161" s="108"/>
      <c r="EWQ2161" s="108"/>
      <c r="EWR2161" s="108"/>
      <c r="EWS2161" s="108"/>
      <c r="EWT2161" s="108"/>
      <c r="EWU2161" s="108"/>
      <c r="EWV2161" s="108"/>
      <c r="EWW2161" s="108"/>
      <c r="EWX2161" s="108"/>
      <c r="EWY2161" s="108"/>
      <c r="EWZ2161" s="108"/>
      <c r="EXA2161" s="108"/>
      <c r="EXB2161" s="108"/>
      <c r="EXC2161" s="108"/>
      <c r="EXD2161" s="108"/>
      <c r="EXE2161" s="108"/>
      <c r="EXF2161" s="108"/>
      <c r="EXG2161" s="108"/>
      <c r="EXH2161" s="108"/>
      <c r="EXI2161" s="108"/>
      <c r="EXJ2161" s="108"/>
      <c r="EXK2161" s="108"/>
      <c r="EXL2161" s="108"/>
      <c r="EXM2161" s="108"/>
      <c r="EXN2161" s="108"/>
      <c r="EXO2161" s="108"/>
      <c r="EXP2161" s="108"/>
      <c r="EXQ2161" s="108"/>
      <c r="EXR2161" s="108"/>
      <c r="EXS2161" s="108"/>
      <c r="EXT2161" s="108"/>
      <c r="EXU2161" s="108"/>
      <c r="EXV2161" s="108"/>
      <c r="EXW2161" s="108"/>
      <c r="EXX2161" s="108"/>
      <c r="EXY2161" s="108"/>
      <c r="EXZ2161" s="108"/>
      <c r="EYA2161" s="108"/>
      <c r="EYB2161" s="108"/>
      <c r="EYC2161" s="108"/>
      <c r="EYD2161" s="108"/>
      <c r="EYE2161" s="108"/>
      <c r="EYF2161" s="108"/>
      <c r="EYG2161" s="108"/>
      <c r="EYH2161" s="108"/>
      <c r="EYI2161" s="108"/>
      <c r="EYJ2161" s="108"/>
      <c r="EYK2161" s="108"/>
      <c r="EYL2161" s="108"/>
      <c r="EYM2161" s="108"/>
      <c r="EYN2161" s="108"/>
      <c r="EYO2161" s="108"/>
      <c r="EYP2161" s="108"/>
      <c r="EYQ2161" s="108"/>
      <c r="EYR2161" s="108"/>
      <c r="EYS2161" s="108"/>
      <c r="EYT2161" s="108"/>
      <c r="EYU2161" s="108"/>
      <c r="EYV2161" s="108"/>
      <c r="EYW2161" s="108"/>
      <c r="EYX2161" s="108"/>
      <c r="EYY2161" s="108"/>
      <c r="EYZ2161" s="108"/>
      <c r="EZA2161" s="108"/>
      <c r="EZB2161" s="108"/>
      <c r="EZC2161" s="108"/>
      <c r="EZD2161" s="108"/>
      <c r="EZE2161" s="108"/>
      <c r="EZF2161" s="108"/>
      <c r="EZG2161" s="108"/>
      <c r="EZH2161" s="108"/>
      <c r="EZI2161" s="108"/>
      <c r="EZJ2161" s="108"/>
      <c r="EZK2161" s="108"/>
      <c r="EZL2161" s="108"/>
      <c r="EZM2161" s="108"/>
      <c r="EZN2161" s="108"/>
      <c r="EZO2161" s="108"/>
      <c r="EZP2161" s="108"/>
      <c r="EZQ2161" s="108"/>
      <c r="EZR2161" s="108"/>
      <c r="EZS2161" s="108"/>
      <c r="EZT2161" s="108"/>
      <c r="EZU2161" s="108"/>
      <c r="EZV2161" s="108"/>
      <c r="EZW2161" s="108"/>
      <c r="EZX2161" s="108"/>
      <c r="EZY2161" s="108"/>
      <c r="EZZ2161" s="108"/>
      <c r="FAA2161" s="108"/>
      <c r="FAB2161" s="108"/>
      <c r="FAC2161" s="108"/>
      <c r="FAD2161" s="108"/>
      <c r="FAE2161" s="108"/>
      <c r="FAF2161" s="108"/>
      <c r="FAG2161" s="108"/>
      <c r="FAH2161" s="108"/>
      <c r="FAI2161" s="108"/>
      <c r="FAJ2161" s="108"/>
      <c r="FAK2161" s="108"/>
      <c r="FAL2161" s="108"/>
      <c r="FAM2161" s="108"/>
      <c r="FAN2161" s="108"/>
      <c r="FAO2161" s="108"/>
      <c r="FAP2161" s="108"/>
      <c r="FAQ2161" s="108"/>
      <c r="FAR2161" s="108"/>
      <c r="FAS2161" s="108"/>
      <c r="FAT2161" s="108"/>
      <c r="FAU2161" s="108"/>
      <c r="FAV2161" s="108"/>
      <c r="FAW2161" s="108"/>
      <c r="FAX2161" s="108"/>
      <c r="FAY2161" s="108"/>
      <c r="FAZ2161" s="108"/>
      <c r="FBA2161" s="108"/>
      <c r="FBB2161" s="108"/>
      <c r="FBC2161" s="108"/>
      <c r="FBD2161" s="108"/>
      <c r="FBE2161" s="108"/>
      <c r="FBF2161" s="108"/>
      <c r="FBG2161" s="108"/>
      <c r="FBH2161" s="108"/>
      <c r="FBI2161" s="108"/>
      <c r="FBJ2161" s="108"/>
      <c r="FBK2161" s="108"/>
      <c r="FBL2161" s="108"/>
      <c r="FBM2161" s="108"/>
      <c r="FBN2161" s="108"/>
      <c r="FBO2161" s="108"/>
      <c r="FBP2161" s="108"/>
      <c r="FBQ2161" s="108"/>
      <c r="FBR2161" s="108"/>
      <c r="FBS2161" s="108"/>
      <c r="FBT2161" s="108"/>
      <c r="FBU2161" s="108"/>
      <c r="FBV2161" s="108"/>
      <c r="FBW2161" s="108"/>
      <c r="FBX2161" s="108"/>
      <c r="FBY2161" s="108"/>
      <c r="FBZ2161" s="108"/>
      <c r="FCA2161" s="108"/>
      <c r="FCB2161" s="108"/>
      <c r="FCC2161" s="108"/>
      <c r="FCD2161" s="108"/>
      <c r="FCE2161" s="108"/>
      <c r="FCF2161" s="108"/>
      <c r="FCG2161" s="108"/>
      <c r="FCH2161" s="108"/>
      <c r="FCI2161" s="108"/>
      <c r="FCJ2161" s="108"/>
      <c r="FCK2161" s="108"/>
      <c r="FCL2161" s="108"/>
      <c r="FCM2161" s="108"/>
      <c r="FCN2161" s="108"/>
      <c r="FCO2161" s="108"/>
      <c r="FCP2161" s="108"/>
      <c r="FCQ2161" s="108"/>
      <c r="FCR2161" s="108"/>
      <c r="FCS2161" s="108"/>
      <c r="FCT2161" s="108"/>
      <c r="FCU2161" s="108"/>
      <c r="FCV2161" s="108"/>
      <c r="FCW2161" s="108"/>
      <c r="FCX2161" s="108"/>
      <c r="FCY2161" s="108"/>
      <c r="FCZ2161" s="108"/>
      <c r="FDA2161" s="108"/>
      <c r="FDB2161" s="108"/>
      <c r="FDC2161" s="108"/>
      <c r="FDD2161" s="108"/>
      <c r="FDE2161" s="108"/>
      <c r="FDF2161" s="108"/>
      <c r="FDG2161" s="108"/>
      <c r="FDH2161" s="108"/>
      <c r="FDI2161" s="108"/>
      <c r="FDJ2161" s="108"/>
      <c r="FDK2161" s="108"/>
      <c r="FDL2161" s="108"/>
      <c r="FDM2161" s="108"/>
      <c r="FDN2161" s="108"/>
      <c r="FDO2161" s="108"/>
      <c r="FDP2161" s="108"/>
      <c r="FDQ2161" s="108"/>
      <c r="FDR2161" s="108"/>
      <c r="FDS2161" s="108"/>
      <c r="FDT2161" s="108"/>
      <c r="FDU2161" s="108"/>
      <c r="FDV2161" s="108"/>
      <c r="FDW2161" s="108"/>
      <c r="FDX2161" s="108"/>
      <c r="FDY2161" s="108"/>
      <c r="FDZ2161" s="108"/>
      <c r="FEA2161" s="108"/>
      <c r="FEB2161" s="108"/>
      <c r="FEC2161" s="108"/>
      <c r="FED2161" s="108"/>
      <c r="FEE2161" s="108"/>
      <c r="FEF2161" s="108"/>
      <c r="FEG2161" s="108"/>
      <c r="FEH2161" s="108"/>
      <c r="FEI2161" s="108"/>
      <c r="FEJ2161" s="108"/>
      <c r="FEK2161" s="108"/>
      <c r="FEL2161" s="108"/>
      <c r="FEM2161" s="108"/>
      <c r="FEN2161" s="108"/>
      <c r="FEO2161" s="108"/>
      <c r="FEP2161" s="108"/>
      <c r="FEQ2161" s="108"/>
      <c r="FER2161" s="108"/>
      <c r="FES2161" s="108"/>
      <c r="FET2161" s="108"/>
      <c r="FEU2161" s="108"/>
      <c r="FEV2161" s="108"/>
      <c r="FEW2161" s="108"/>
      <c r="FEX2161" s="108"/>
      <c r="FEY2161" s="108"/>
      <c r="FEZ2161" s="108"/>
      <c r="FFA2161" s="108"/>
      <c r="FFB2161" s="108"/>
      <c r="FFC2161" s="108"/>
      <c r="FFD2161" s="108"/>
      <c r="FFE2161" s="108"/>
      <c r="FFF2161" s="108"/>
      <c r="FFG2161" s="108"/>
      <c r="FFH2161" s="108"/>
      <c r="FFI2161" s="108"/>
      <c r="FFJ2161" s="108"/>
      <c r="FFK2161" s="108"/>
      <c r="FFL2161" s="108"/>
      <c r="FFM2161" s="108"/>
      <c r="FFN2161" s="108"/>
      <c r="FFO2161" s="108"/>
      <c r="FFP2161" s="108"/>
      <c r="FFQ2161" s="108"/>
      <c r="FFR2161" s="108"/>
      <c r="FFS2161" s="108"/>
      <c r="FFT2161" s="108"/>
      <c r="FFU2161" s="108"/>
      <c r="FFV2161" s="108"/>
      <c r="FFW2161" s="108"/>
      <c r="FFX2161" s="108"/>
      <c r="FFY2161" s="108"/>
      <c r="FFZ2161" s="108"/>
      <c r="FGA2161" s="108"/>
      <c r="FGB2161" s="108"/>
      <c r="FGC2161" s="108"/>
      <c r="FGD2161" s="108"/>
      <c r="FGE2161" s="108"/>
      <c r="FGF2161" s="108"/>
      <c r="FGG2161" s="108"/>
      <c r="FGH2161" s="108"/>
      <c r="FGI2161" s="108"/>
      <c r="FGJ2161" s="108"/>
      <c r="FGK2161" s="108"/>
      <c r="FGL2161" s="108"/>
      <c r="FGM2161" s="108"/>
      <c r="FGN2161" s="108"/>
      <c r="FGO2161" s="108"/>
      <c r="FGP2161" s="108"/>
      <c r="FGQ2161" s="108"/>
      <c r="FGR2161" s="108"/>
      <c r="FGS2161" s="108"/>
      <c r="FGT2161" s="108"/>
      <c r="FGU2161" s="108"/>
      <c r="FGV2161" s="108"/>
      <c r="FGW2161" s="108"/>
      <c r="FGX2161" s="108"/>
      <c r="FGY2161" s="108"/>
      <c r="FGZ2161" s="108"/>
      <c r="FHA2161" s="108"/>
      <c r="FHB2161" s="108"/>
      <c r="FHC2161" s="108"/>
      <c r="FHD2161" s="108"/>
      <c r="FHE2161" s="108"/>
      <c r="FHF2161" s="108"/>
      <c r="FHG2161" s="108"/>
      <c r="FHH2161" s="108"/>
      <c r="FHI2161" s="108"/>
      <c r="FHJ2161" s="108"/>
      <c r="FHK2161" s="108"/>
      <c r="FHL2161" s="108"/>
      <c r="FHM2161" s="108"/>
      <c r="FHN2161" s="108"/>
      <c r="FHO2161" s="108"/>
      <c r="FHP2161" s="108"/>
      <c r="FHQ2161" s="108"/>
      <c r="FHR2161" s="108"/>
      <c r="FHS2161" s="108"/>
      <c r="FHT2161" s="108"/>
      <c r="FHU2161" s="108"/>
      <c r="FHV2161" s="108"/>
      <c r="FHW2161" s="108"/>
      <c r="FHX2161" s="108"/>
      <c r="FHY2161" s="108"/>
      <c r="FHZ2161" s="108"/>
      <c r="FIA2161" s="108"/>
      <c r="FIB2161" s="108"/>
      <c r="FIC2161" s="108"/>
      <c r="FID2161" s="108"/>
      <c r="FIE2161" s="108"/>
      <c r="FIF2161" s="108"/>
      <c r="FIG2161" s="108"/>
      <c r="FIH2161" s="108"/>
      <c r="FII2161" s="108"/>
      <c r="FIJ2161" s="108"/>
      <c r="FIK2161" s="108"/>
      <c r="FIL2161" s="108"/>
      <c r="FIM2161" s="108"/>
      <c r="FIN2161" s="108"/>
      <c r="FIO2161" s="108"/>
      <c r="FIP2161" s="108"/>
      <c r="FIQ2161" s="108"/>
      <c r="FIR2161" s="108"/>
      <c r="FIS2161" s="108"/>
      <c r="FIT2161" s="108"/>
      <c r="FIU2161" s="108"/>
      <c r="FIV2161" s="108"/>
      <c r="FIW2161" s="108"/>
      <c r="FIX2161" s="108"/>
      <c r="FIY2161" s="108"/>
      <c r="FIZ2161" s="108"/>
      <c r="FJA2161" s="108"/>
      <c r="FJB2161" s="108"/>
      <c r="FJC2161" s="108"/>
      <c r="FJD2161" s="108"/>
      <c r="FJE2161" s="108"/>
      <c r="FJF2161" s="108"/>
      <c r="FJG2161" s="108"/>
      <c r="FJH2161" s="108"/>
      <c r="FJI2161" s="108"/>
      <c r="FJJ2161" s="108"/>
      <c r="FJK2161" s="108"/>
      <c r="FJL2161" s="108"/>
      <c r="FJM2161" s="108"/>
      <c r="FJN2161" s="108"/>
      <c r="FJO2161" s="108"/>
      <c r="FJP2161" s="108"/>
      <c r="FJQ2161" s="108"/>
      <c r="FJR2161" s="108"/>
      <c r="FJS2161" s="108"/>
      <c r="FJT2161" s="108"/>
      <c r="FJU2161" s="108"/>
      <c r="FJV2161" s="108"/>
      <c r="FJW2161" s="108"/>
      <c r="FJX2161" s="108"/>
      <c r="FJY2161" s="108"/>
      <c r="FJZ2161" s="108"/>
      <c r="FKA2161" s="108"/>
      <c r="FKB2161" s="108"/>
      <c r="FKC2161" s="108"/>
      <c r="FKD2161" s="108"/>
      <c r="FKE2161" s="108"/>
      <c r="FKF2161" s="108"/>
      <c r="FKG2161" s="108"/>
      <c r="FKH2161" s="108"/>
      <c r="FKI2161" s="108"/>
      <c r="FKJ2161" s="108"/>
      <c r="FKK2161" s="108"/>
      <c r="FKL2161" s="108"/>
      <c r="FKM2161" s="108"/>
      <c r="FKN2161" s="108"/>
      <c r="FKO2161" s="108"/>
      <c r="FKP2161" s="108"/>
      <c r="FKQ2161" s="108"/>
      <c r="FKR2161" s="108"/>
      <c r="FKS2161" s="108"/>
      <c r="FKT2161" s="108"/>
      <c r="FKU2161" s="108"/>
      <c r="FKV2161" s="108"/>
      <c r="FKW2161" s="108"/>
      <c r="FKX2161" s="108"/>
      <c r="FKY2161" s="108"/>
      <c r="FKZ2161" s="108"/>
      <c r="FLA2161" s="108"/>
      <c r="FLB2161" s="108"/>
      <c r="FLC2161" s="108"/>
      <c r="FLD2161" s="108"/>
      <c r="FLE2161" s="108"/>
      <c r="FLF2161" s="108"/>
      <c r="FLG2161" s="108"/>
      <c r="FLH2161" s="108"/>
      <c r="FLI2161" s="108"/>
      <c r="FLJ2161" s="108"/>
      <c r="FLK2161" s="108"/>
      <c r="FLL2161" s="108"/>
      <c r="FLM2161" s="108"/>
      <c r="FLN2161" s="108"/>
      <c r="FLO2161" s="108"/>
      <c r="FLP2161" s="108"/>
      <c r="FLQ2161" s="108"/>
      <c r="FLR2161" s="108"/>
      <c r="FLS2161" s="108"/>
      <c r="FLT2161" s="108"/>
      <c r="FLU2161" s="108"/>
      <c r="FLV2161" s="108"/>
      <c r="FLW2161" s="108"/>
      <c r="FLX2161" s="108"/>
      <c r="FLY2161" s="108"/>
      <c r="FLZ2161" s="108"/>
      <c r="FMA2161" s="108"/>
      <c r="FMB2161" s="108"/>
      <c r="FMC2161" s="108"/>
      <c r="FMD2161" s="108"/>
      <c r="FME2161" s="108"/>
      <c r="FMF2161" s="108"/>
      <c r="FMG2161" s="108"/>
      <c r="FMH2161" s="108"/>
      <c r="FMI2161" s="108"/>
      <c r="FMJ2161" s="108"/>
      <c r="FMK2161" s="108"/>
      <c r="FML2161" s="108"/>
      <c r="FMM2161" s="108"/>
      <c r="FMN2161" s="108"/>
      <c r="FMO2161" s="108"/>
      <c r="FMP2161" s="108"/>
      <c r="FMQ2161" s="108"/>
      <c r="FMR2161" s="108"/>
      <c r="FMS2161" s="108"/>
      <c r="FMT2161" s="108"/>
      <c r="FMU2161" s="108"/>
      <c r="FMV2161" s="108"/>
      <c r="FMW2161" s="108"/>
      <c r="FMX2161" s="108"/>
      <c r="FMY2161" s="108"/>
      <c r="FMZ2161" s="108"/>
      <c r="FNA2161" s="108"/>
      <c r="FNB2161" s="108"/>
      <c r="FNC2161" s="108"/>
      <c r="FND2161" s="108"/>
      <c r="FNE2161" s="108"/>
      <c r="FNF2161" s="108"/>
      <c r="FNG2161" s="108"/>
      <c r="FNH2161" s="108"/>
      <c r="FNI2161" s="108"/>
      <c r="FNJ2161" s="108"/>
      <c r="FNK2161" s="108"/>
      <c r="FNL2161" s="108"/>
      <c r="FNM2161" s="108"/>
      <c r="FNN2161" s="108"/>
      <c r="FNO2161" s="108"/>
      <c r="FNP2161" s="108"/>
      <c r="FNQ2161" s="108"/>
      <c r="FNR2161" s="108"/>
      <c r="FNS2161" s="108"/>
      <c r="FNT2161" s="108"/>
      <c r="FNU2161" s="108"/>
      <c r="FNV2161" s="108"/>
      <c r="FNW2161" s="108"/>
      <c r="FNX2161" s="108"/>
      <c r="FNY2161" s="108"/>
      <c r="FNZ2161" s="108"/>
      <c r="FOA2161" s="108"/>
      <c r="FOB2161" s="108"/>
      <c r="FOC2161" s="108"/>
      <c r="FOD2161" s="108"/>
      <c r="FOE2161" s="108"/>
      <c r="FOF2161" s="108"/>
      <c r="FOG2161" s="108"/>
      <c r="FOH2161" s="108"/>
      <c r="FOI2161" s="108"/>
      <c r="FOJ2161" s="108"/>
      <c r="FOK2161" s="108"/>
      <c r="FOL2161" s="108"/>
      <c r="FOM2161" s="108"/>
      <c r="FON2161" s="108"/>
      <c r="FOO2161" s="108"/>
      <c r="FOP2161" s="108"/>
      <c r="FOQ2161" s="108"/>
      <c r="FOR2161" s="108"/>
      <c r="FOS2161" s="108"/>
      <c r="FOT2161" s="108"/>
      <c r="FOU2161" s="108"/>
      <c r="FOV2161" s="108"/>
      <c r="FOW2161" s="108"/>
      <c r="FOX2161" s="108"/>
      <c r="FOY2161" s="108"/>
      <c r="FOZ2161" s="108"/>
      <c r="FPA2161" s="108"/>
      <c r="FPB2161" s="108"/>
      <c r="FPC2161" s="108"/>
      <c r="FPD2161" s="108"/>
      <c r="FPE2161" s="108"/>
      <c r="FPF2161" s="108"/>
      <c r="FPG2161" s="108"/>
      <c r="FPH2161" s="108"/>
      <c r="FPI2161" s="108"/>
      <c r="FPJ2161" s="108"/>
      <c r="FPK2161" s="108"/>
      <c r="FPL2161" s="108"/>
      <c r="FPM2161" s="108"/>
      <c r="FPN2161" s="108"/>
      <c r="FPO2161" s="108"/>
      <c r="FPP2161" s="108"/>
      <c r="FPQ2161" s="108"/>
      <c r="FPR2161" s="108"/>
      <c r="FPS2161" s="108"/>
      <c r="FPT2161" s="108"/>
      <c r="FPU2161" s="108"/>
      <c r="FPV2161" s="108"/>
      <c r="FPW2161" s="108"/>
      <c r="FPX2161" s="108"/>
      <c r="FPY2161" s="108"/>
      <c r="FPZ2161" s="108"/>
      <c r="FQA2161" s="108"/>
      <c r="FQB2161" s="108"/>
      <c r="FQC2161" s="108"/>
      <c r="FQD2161" s="108"/>
      <c r="FQE2161" s="108"/>
      <c r="FQF2161" s="108"/>
      <c r="FQG2161" s="108"/>
      <c r="FQH2161" s="108"/>
      <c r="FQI2161" s="108"/>
      <c r="FQJ2161" s="108"/>
      <c r="FQK2161" s="108"/>
      <c r="FQL2161" s="108"/>
      <c r="FQM2161" s="108"/>
      <c r="FQN2161" s="108"/>
      <c r="FQO2161" s="108"/>
      <c r="FQP2161" s="108"/>
      <c r="FQQ2161" s="108"/>
      <c r="FQR2161" s="108"/>
      <c r="FQS2161" s="108"/>
      <c r="FQT2161" s="108"/>
      <c r="FQU2161" s="108"/>
      <c r="FQV2161" s="108"/>
      <c r="FQW2161" s="108"/>
      <c r="FQX2161" s="108"/>
      <c r="FQY2161" s="108"/>
      <c r="FQZ2161" s="108"/>
      <c r="FRA2161" s="108"/>
      <c r="FRB2161" s="108"/>
      <c r="FRC2161" s="108"/>
      <c r="FRD2161" s="108"/>
      <c r="FRE2161" s="108"/>
      <c r="FRF2161" s="108"/>
      <c r="FRG2161" s="108"/>
      <c r="FRH2161" s="108"/>
      <c r="FRI2161" s="108"/>
      <c r="FRJ2161" s="108"/>
      <c r="FRK2161" s="108"/>
      <c r="FRL2161" s="108"/>
      <c r="FRM2161" s="108"/>
      <c r="FRN2161" s="108"/>
      <c r="FRO2161" s="108"/>
      <c r="FRP2161" s="108"/>
      <c r="FRQ2161" s="108"/>
      <c r="FRR2161" s="108"/>
      <c r="FRS2161" s="108"/>
      <c r="FRT2161" s="108"/>
      <c r="FRU2161" s="108"/>
      <c r="FRV2161" s="108"/>
      <c r="FRW2161" s="108"/>
      <c r="FRX2161" s="108"/>
      <c r="FRY2161" s="108"/>
      <c r="FRZ2161" s="108"/>
      <c r="FSA2161" s="108"/>
      <c r="FSB2161" s="108"/>
      <c r="FSC2161" s="108"/>
      <c r="FSD2161" s="108"/>
      <c r="FSE2161" s="108"/>
      <c r="FSF2161" s="108"/>
      <c r="FSG2161" s="108"/>
      <c r="FSH2161" s="108"/>
      <c r="FSI2161" s="108"/>
      <c r="FSJ2161" s="108"/>
      <c r="FSK2161" s="108"/>
      <c r="FSL2161" s="108"/>
      <c r="FSM2161" s="108"/>
      <c r="FSN2161" s="108"/>
      <c r="FSO2161" s="108"/>
      <c r="FSP2161" s="108"/>
      <c r="FSQ2161" s="108"/>
      <c r="FSR2161" s="108"/>
      <c r="FSS2161" s="108"/>
      <c r="FST2161" s="108"/>
      <c r="FSU2161" s="108"/>
      <c r="FSV2161" s="108"/>
      <c r="FSW2161" s="108"/>
      <c r="FSX2161" s="108"/>
      <c r="FSY2161" s="108"/>
      <c r="FSZ2161" s="108"/>
      <c r="FTA2161" s="108"/>
      <c r="FTB2161" s="108"/>
      <c r="FTC2161" s="108"/>
      <c r="FTD2161" s="108"/>
      <c r="FTE2161" s="108"/>
      <c r="FTF2161" s="108"/>
      <c r="FTG2161" s="108"/>
      <c r="FTH2161" s="108"/>
      <c r="FTI2161" s="108"/>
      <c r="FTJ2161" s="108"/>
      <c r="FTK2161" s="108"/>
      <c r="FTL2161" s="108"/>
      <c r="FTM2161" s="108"/>
      <c r="FTN2161" s="108"/>
      <c r="FTO2161" s="108"/>
      <c r="FTP2161" s="108"/>
      <c r="FTQ2161" s="108"/>
      <c r="FTR2161" s="108"/>
      <c r="FTS2161" s="108"/>
      <c r="FTT2161" s="108"/>
      <c r="FTU2161" s="108"/>
      <c r="FTV2161" s="108"/>
      <c r="FTW2161" s="108"/>
      <c r="FTX2161" s="108"/>
      <c r="FTY2161" s="108"/>
      <c r="FTZ2161" s="108"/>
      <c r="FUA2161" s="108"/>
      <c r="FUB2161" s="108"/>
      <c r="FUC2161" s="108"/>
      <c r="FUD2161" s="108"/>
      <c r="FUE2161" s="108"/>
      <c r="FUF2161" s="108"/>
      <c r="FUG2161" s="108"/>
      <c r="FUH2161" s="108"/>
      <c r="FUI2161" s="108"/>
      <c r="FUJ2161" s="108"/>
      <c r="FUK2161" s="108"/>
      <c r="FUL2161" s="108"/>
      <c r="FUM2161" s="108"/>
      <c r="FUN2161" s="108"/>
      <c r="FUO2161" s="108"/>
      <c r="FUP2161" s="108"/>
      <c r="FUQ2161" s="108"/>
      <c r="FUR2161" s="108"/>
      <c r="FUS2161" s="108"/>
      <c r="FUT2161" s="108"/>
      <c r="FUU2161" s="108"/>
      <c r="FUV2161" s="108"/>
      <c r="FUW2161" s="108"/>
      <c r="FUX2161" s="108"/>
      <c r="FUY2161" s="108"/>
      <c r="FUZ2161" s="108"/>
      <c r="FVA2161" s="108"/>
      <c r="FVB2161" s="108"/>
      <c r="FVC2161" s="108"/>
      <c r="FVD2161" s="108"/>
      <c r="FVE2161" s="108"/>
      <c r="FVF2161" s="108"/>
      <c r="FVG2161" s="108"/>
      <c r="FVH2161" s="108"/>
      <c r="FVI2161" s="108"/>
      <c r="FVJ2161" s="108"/>
      <c r="FVK2161" s="108"/>
      <c r="FVL2161" s="108"/>
      <c r="FVM2161" s="108"/>
      <c r="FVN2161" s="108"/>
      <c r="FVO2161" s="108"/>
      <c r="FVP2161" s="108"/>
      <c r="FVQ2161" s="108"/>
      <c r="FVR2161" s="108"/>
      <c r="FVS2161" s="108"/>
      <c r="FVT2161" s="108"/>
      <c r="FVU2161" s="108"/>
      <c r="FVV2161" s="108"/>
      <c r="FVW2161" s="108"/>
      <c r="FVX2161" s="108"/>
      <c r="FVY2161" s="108"/>
      <c r="FVZ2161" s="108"/>
      <c r="FWA2161" s="108"/>
      <c r="FWB2161" s="108"/>
      <c r="FWC2161" s="108"/>
      <c r="FWD2161" s="108"/>
      <c r="FWE2161" s="108"/>
      <c r="FWF2161" s="108"/>
      <c r="FWG2161" s="108"/>
      <c r="FWH2161" s="108"/>
      <c r="FWI2161" s="108"/>
      <c r="FWJ2161" s="108"/>
      <c r="FWK2161" s="108"/>
      <c r="FWL2161" s="108"/>
      <c r="FWM2161" s="108"/>
      <c r="FWN2161" s="108"/>
      <c r="FWO2161" s="108"/>
      <c r="FWP2161" s="108"/>
      <c r="FWQ2161" s="108"/>
      <c r="FWR2161" s="108"/>
      <c r="FWS2161" s="108"/>
      <c r="FWT2161" s="108"/>
      <c r="FWU2161" s="108"/>
      <c r="FWV2161" s="108"/>
      <c r="FWW2161" s="108"/>
      <c r="FWX2161" s="108"/>
      <c r="FWY2161" s="108"/>
      <c r="FWZ2161" s="108"/>
      <c r="FXA2161" s="108"/>
      <c r="FXB2161" s="108"/>
      <c r="FXC2161" s="108"/>
      <c r="FXD2161" s="108"/>
      <c r="FXE2161" s="108"/>
      <c r="FXF2161" s="108"/>
      <c r="FXG2161" s="108"/>
      <c r="FXH2161" s="108"/>
      <c r="FXI2161" s="108"/>
      <c r="FXJ2161" s="108"/>
      <c r="FXK2161" s="108"/>
      <c r="FXL2161" s="108"/>
      <c r="FXM2161" s="108"/>
      <c r="FXN2161" s="108"/>
      <c r="FXO2161" s="108"/>
      <c r="FXP2161" s="108"/>
      <c r="FXQ2161" s="108"/>
      <c r="FXR2161" s="108"/>
      <c r="FXS2161" s="108"/>
      <c r="FXT2161" s="108"/>
      <c r="FXU2161" s="108"/>
      <c r="FXV2161" s="108"/>
      <c r="FXW2161" s="108"/>
      <c r="FXX2161" s="108"/>
      <c r="FXY2161" s="108"/>
      <c r="FXZ2161" s="108"/>
      <c r="FYA2161" s="108"/>
      <c r="FYB2161" s="108"/>
      <c r="FYC2161" s="108"/>
      <c r="FYD2161" s="108"/>
      <c r="FYE2161" s="108"/>
      <c r="FYF2161" s="108"/>
      <c r="FYG2161" s="108"/>
      <c r="FYH2161" s="108"/>
      <c r="FYI2161" s="108"/>
      <c r="FYJ2161" s="108"/>
      <c r="FYK2161" s="108"/>
      <c r="FYL2161" s="108"/>
      <c r="FYM2161" s="108"/>
      <c r="FYN2161" s="108"/>
      <c r="FYO2161" s="108"/>
      <c r="FYP2161" s="108"/>
      <c r="FYQ2161" s="108"/>
      <c r="FYR2161" s="108"/>
      <c r="FYS2161" s="108"/>
      <c r="FYT2161" s="108"/>
      <c r="FYU2161" s="108"/>
      <c r="FYV2161" s="108"/>
      <c r="FYW2161" s="108"/>
      <c r="FYX2161" s="108"/>
      <c r="FYY2161" s="108"/>
      <c r="FYZ2161" s="108"/>
      <c r="FZA2161" s="108"/>
      <c r="FZB2161" s="108"/>
      <c r="FZC2161" s="108"/>
      <c r="FZD2161" s="108"/>
      <c r="FZE2161" s="108"/>
      <c r="FZF2161" s="108"/>
      <c r="FZG2161" s="108"/>
      <c r="FZH2161" s="108"/>
      <c r="FZI2161" s="108"/>
      <c r="FZJ2161" s="108"/>
      <c r="FZK2161" s="108"/>
      <c r="FZL2161" s="108"/>
      <c r="FZM2161" s="108"/>
      <c r="FZN2161" s="108"/>
      <c r="FZO2161" s="108"/>
      <c r="FZP2161" s="108"/>
      <c r="FZQ2161" s="108"/>
      <c r="FZR2161" s="108"/>
      <c r="FZS2161" s="108"/>
      <c r="FZT2161" s="108"/>
      <c r="FZU2161" s="108"/>
      <c r="FZV2161" s="108"/>
      <c r="FZW2161" s="108"/>
      <c r="FZX2161" s="108"/>
      <c r="FZY2161" s="108"/>
      <c r="FZZ2161" s="108"/>
      <c r="GAA2161" s="108"/>
      <c r="GAB2161" s="108"/>
      <c r="GAC2161" s="108"/>
      <c r="GAD2161" s="108"/>
      <c r="GAE2161" s="108"/>
      <c r="GAF2161" s="108"/>
      <c r="GAG2161" s="108"/>
      <c r="GAH2161" s="108"/>
      <c r="GAI2161" s="108"/>
      <c r="GAJ2161" s="108"/>
      <c r="GAK2161" s="108"/>
      <c r="GAL2161" s="108"/>
      <c r="GAM2161" s="108"/>
      <c r="GAN2161" s="108"/>
      <c r="GAO2161" s="108"/>
      <c r="GAP2161" s="108"/>
      <c r="GAQ2161" s="108"/>
      <c r="GAR2161" s="108"/>
      <c r="GAS2161" s="108"/>
      <c r="GAT2161" s="108"/>
      <c r="GAU2161" s="108"/>
      <c r="GAV2161" s="108"/>
      <c r="GAW2161" s="108"/>
      <c r="GAX2161" s="108"/>
      <c r="GAY2161" s="108"/>
      <c r="GAZ2161" s="108"/>
      <c r="GBA2161" s="108"/>
      <c r="GBB2161" s="108"/>
      <c r="GBC2161" s="108"/>
      <c r="GBD2161" s="108"/>
      <c r="GBE2161" s="108"/>
      <c r="GBF2161" s="108"/>
      <c r="GBG2161" s="108"/>
      <c r="GBH2161" s="108"/>
      <c r="GBI2161" s="108"/>
      <c r="GBJ2161" s="108"/>
      <c r="GBK2161" s="108"/>
      <c r="GBL2161" s="108"/>
      <c r="GBM2161" s="108"/>
      <c r="GBN2161" s="108"/>
      <c r="GBO2161" s="108"/>
      <c r="GBP2161" s="108"/>
      <c r="GBQ2161" s="108"/>
      <c r="GBR2161" s="108"/>
      <c r="GBS2161" s="108"/>
      <c r="GBT2161" s="108"/>
      <c r="GBU2161" s="108"/>
      <c r="GBV2161" s="108"/>
      <c r="GBW2161" s="108"/>
      <c r="GBX2161" s="108"/>
      <c r="GBY2161" s="108"/>
      <c r="GBZ2161" s="108"/>
      <c r="GCA2161" s="108"/>
      <c r="GCB2161" s="108"/>
      <c r="GCC2161" s="108"/>
      <c r="GCD2161" s="108"/>
      <c r="GCE2161" s="108"/>
      <c r="GCF2161" s="108"/>
      <c r="GCG2161" s="108"/>
      <c r="GCH2161" s="108"/>
      <c r="GCI2161" s="108"/>
      <c r="GCJ2161" s="108"/>
      <c r="GCK2161" s="108"/>
      <c r="GCL2161" s="108"/>
      <c r="GCM2161" s="108"/>
      <c r="GCN2161" s="108"/>
      <c r="GCO2161" s="108"/>
      <c r="GCP2161" s="108"/>
      <c r="GCQ2161" s="108"/>
      <c r="GCR2161" s="108"/>
      <c r="GCS2161" s="108"/>
      <c r="GCT2161" s="108"/>
      <c r="GCU2161" s="108"/>
      <c r="GCV2161" s="108"/>
      <c r="GCW2161" s="108"/>
      <c r="GCX2161" s="108"/>
      <c r="GCY2161" s="108"/>
      <c r="GCZ2161" s="108"/>
      <c r="GDA2161" s="108"/>
      <c r="GDB2161" s="108"/>
      <c r="GDC2161" s="108"/>
      <c r="GDD2161" s="108"/>
      <c r="GDE2161" s="108"/>
      <c r="GDF2161" s="108"/>
      <c r="GDG2161" s="108"/>
      <c r="GDH2161" s="108"/>
      <c r="GDI2161" s="108"/>
      <c r="GDJ2161" s="108"/>
      <c r="GDK2161" s="108"/>
      <c r="GDL2161" s="108"/>
      <c r="GDM2161" s="108"/>
      <c r="GDN2161" s="108"/>
      <c r="GDO2161" s="108"/>
      <c r="GDP2161" s="108"/>
      <c r="GDQ2161" s="108"/>
      <c r="GDR2161" s="108"/>
      <c r="GDS2161" s="108"/>
      <c r="GDT2161" s="108"/>
      <c r="GDU2161" s="108"/>
      <c r="GDV2161" s="108"/>
      <c r="GDW2161" s="108"/>
      <c r="GDX2161" s="108"/>
      <c r="GDY2161" s="108"/>
      <c r="GDZ2161" s="108"/>
      <c r="GEA2161" s="108"/>
      <c r="GEB2161" s="108"/>
      <c r="GEC2161" s="108"/>
      <c r="GED2161" s="108"/>
      <c r="GEE2161" s="108"/>
      <c r="GEF2161" s="108"/>
      <c r="GEG2161" s="108"/>
      <c r="GEH2161" s="108"/>
      <c r="GEI2161" s="108"/>
      <c r="GEJ2161" s="108"/>
      <c r="GEK2161" s="108"/>
      <c r="GEL2161" s="108"/>
      <c r="GEM2161" s="108"/>
      <c r="GEN2161" s="108"/>
      <c r="GEO2161" s="108"/>
      <c r="GEP2161" s="108"/>
      <c r="GEQ2161" s="108"/>
      <c r="GER2161" s="108"/>
      <c r="GES2161" s="108"/>
      <c r="GET2161" s="108"/>
      <c r="GEU2161" s="108"/>
      <c r="GEV2161" s="108"/>
      <c r="GEW2161" s="108"/>
      <c r="GEX2161" s="108"/>
      <c r="GEY2161" s="108"/>
      <c r="GEZ2161" s="108"/>
      <c r="GFA2161" s="108"/>
      <c r="GFB2161" s="108"/>
      <c r="GFC2161" s="108"/>
      <c r="GFD2161" s="108"/>
      <c r="GFE2161" s="108"/>
      <c r="GFF2161" s="108"/>
      <c r="GFG2161" s="108"/>
      <c r="GFH2161" s="108"/>
      <c r="GFI2161" s="108"/>
      <c r="GFJ2161" s="108"/>
      <c r="GFK2161" s="108"/>
      <c r="GFL2161" s="108"/>
      <c r="GFM2161" s="108"/>
      <c r="GFN2161" s="108"/>
      <c r="GFO2161" s="108"/>
      <c r="GFP2161" s="108"/>
      <c r="GFQ2161" s="108"/>
      <c r="GFR2161" s="108"/>
      <c r="GFS2161" s="108"/>
      <c r="GFT2161" s="108"/>
      <c r="GFU2161" s="108"/>
      <c r="GFV2161" s="108"/>
      <c r="GFW2161" s="108"/>
      <c r="GFX2161" s="108"/>
      <c r="GFY2161" s="108"/>
      <c r="GFZ2161" s="108"/>
      <c r="GGA2161" s="108"/>
      <c r="GGB2161" s="108"/>
      <c r="GGC2161" s="108"/>
      <c r="GGD2161" s="108"/>
      <c r="GGE2161" s="108"/>
      <c r="GGF2161" s="108"/>
      <c r="GGG2161" s="108"/>
      <c r="GGH2161" s="108"/>
      <c r="GGI2161" s="108"/>
      <c r="GGJ2161" s="108"/>
      <c r="GGK2161" s="108"/>
      <c r="GGL2161" s="108"/>
      <c r="GGM2161" s="108"/>
      <c r="GGN2161" s="108"/>
      <c r="GGO2161" s="108"/>
      <c r="GGP2161" s="108"/>
      <c r="GGQ2161" s="108"/>
      <c r="GGR2161" s="108"/>
      <c r="GGS2161" s="108"/>
      <c r="GGT2161" s="108"/>
      <c r="GGU2161" s="108"/>
      <c r="GGV2161" s="108"/>
      <c r="GGW2161" s="108"/>
      <c r="GGX2161" s="108"/>
      <c r="GGY2161" s="108"/>
      <c r="GGZ2161" s="108"/>
      <c r="GHA2161" s="108"/>
      <c r="GHB2161" s="108"/>
      <c r="GHC2161" s="108"/>
      <c r="GHD2161" s="108"/>
      <c r="GHE2161" s="108"/>
      <c r="GHF2161" s="108"/>
      <c r="GHG2161" s="108"/>
      <c r="GHH2161" s="108"/>
      <c r="GHI2161" s="108"/>
      <c r="GHJ2161" s="108"/>
      <c r="GHK2161" s="108"/>
      <c r="GHL2161" s="108"/>
      <c r="GHM2161" s="108"/>
      <c r="GHN2161" s="108"/>
      <c r="GHO2161" s="108"/>
      <c r="GHP2161" s="108"/>
      <c r="GHQ2161" s="108"/>
      <c r="GHR2161" s="108"/>
      <c r="GHS2161" s="108"/>
      <c r="GHT2161" s="108"/>
      <c r="GHU2161" s="108"/>
      <c r="GHV2161" s="108"/>
      <c r="GHW2161" s="108"/>
      <c r="GHX2161" s="108"/>
      <c r="GHY2161" s="108"/>
      <c r="GHZ2161" s="108"/>
      <c r="GIA2161" s="108"/>
      <c r="GIB2161" s="108"/>
      <c r="GIC2161" s="108"/>
      <c r="GID2161" s="108"/>
      <c r="GIE2161" s="108"/>
      <c r="GIF2161" s="108"/>
      <c r="GIG2161" s="108"/>
      <c r="GIH2161" s="108"/>
      <c r="GII2161" s="108"/>
      <c r="GIJ2161" s="108"/>
      <c r="GIK2161" s="108"/>
      <c r="GIL2161" s="108"/>
      <c r="GIM2161" s="108"/>
      <c r="GIN2161" s="108"/>
      <c r="GIO2161" s="108"/>
      <c r="GIP2161" s="108"/>
      <c r="GIQ2161" s="108"/>
      <c r="GIR2161" s="108"/>
      <c r="GIS2161" s="108"/>
      <c r="GIT2161" s="108"/>
      <c r="GIU2161" s="108"/>
      <c r="GIV2161" s="108"/>
      <c r="GIW2161" s="108"/>
      <c r="GIX2161" s="108"/>
      <c r="GIY2161" s="108"/>
      <c r="GIZ2161" s="108"/>
      <c r="GJA2161" s="108"/>
      <c r="GJB2161" s="108"/>
      <c r="GJC2161" s="108"/>
      <c r="GJD2161" s="108"/>
      <c r="GJE2161" s="108"/>
      <c r="GJF2161" s="108"/>
      <c r="GJG2161" s="108"/>
      <c r="GJH2161" s="108"/>
      <c r="GJI2161" s="108"/>
      <c r="GJJ2161" s="108"/>
      <c r="GJK2161" s="108"/>
      <c r="GJL2161" s="108"/>
      <c r="GJM2161" s="108"/>
      <c r="GJN2161" s="108"/>
      <c r="GJO2161" s="108"/>
      <c r="GJP2161" s="108"/>
      <c r="GJQ2161" s="108"/>
      <c r="GJR2161" s="108"/>
      <c r="GJS2161" s="108"/>
      <c r="GJT2161" s="108"/>
      <c r="GJU2161" s="108"/>
      <c r="GJV2161" s="108"/>
      <c r="GJW2161" s="108"/>
      <c r="GJX2161" s="108"/>
      <c r="GJY2161" s="108"/>
      <c r="GJZ2161" s="108"/>
      <c r="GKA2161" s="108"/>
      <c r="GKB2161" s="108"/>
      <c r="GKC2161" s="108"/>
      <c r="GKD2161" s="108"/>
      <c r="GKE2161" s="108"/>
      <c r="GKF2161" s="108"/>
      <c r="GKG2161" s="108"/>
      <c r="GKH2161" s="108"/>
      <c r="GKI2161" s="108"/>
      <c r="GKJ2161" s="108"/>
      <c r="GKK2161" s="108"/>
      <c r="GKL2161" s="108"/>
      <c r="GKM2161" s="108"/>
      <c r="GKN2161" s="108"/>
      <c r="GKO2161" s="108"/>
      <c r="GKP2161" s="108"/>
      <c r="GKQ2161" s="108"/>
      <c r="GKR2161" s="108"/>
      <c r="GKS2161" s="108"/>
      <c r="GKT2161" s="108"/>
      <c r="GKU2161" s="108"/>
      <c r="GKV2161" s="108"/>
      <c r="GKW2161" s="108"/>
      <c r="GKX2161" s="108"/>
      <c r="GKY2161" s="108"/>
      <c r="GKZ2161" s="108"/>
      <c r="GLA2161" s="108"/>
      <c r="GLB2161" s="108"/>
      <c r="GLC2161" s="108"/>
      <c r="GLD2161" s="108"/>
      <c r="GLE2161" s="108"/>
      <c r="GLF2161" s="108"/>
      <c r="GLG2161" s="108"/>
      <c r="GLH2161" s="108"/>
      <c r="GLI2161" s="108"/>
      <c r="GLJ2161" s="108"/>
      <c r="GLK2161" s="108"/>
      <c r="GLL2161" s="108"/>
      <c r="GLM2161" s="108"/>
      <c r="GLN2161" s="108"/>
      <c r="GLO2161" s="108"/>
      <c r="GLP2161" s="108"/>
      <c r="GLQ2161" s="108"/>
      <c r="GLR2161" s="108"/>
      <c r="GLS2161" s="108"/>
      <c r="GLT2161" s="108"/>
      <c r="GLU2161" s="108"/>
      <c r="GLV2161" s="108"/>
      <c r="GLW2161" s="108"/>
      <c r="GLX2161" s="108"/>
      <c r="GLY2161" s="108"/>
      <c r="GLZ2161" s="108"/>
      <c r="GMA2161" s="108"/>
      <c r="GMB2161" s="108"/>
      <c r="GMC2161" s="108"/>
      <c r="GMD2161" s="108"/>
      <c r="GME2161" s="108"/>
      <c r="GMF2161" s="108"/>
      <c r="GMG2161" s="108"/>
      <c r="GMH2161" s="108"/>
      <c r="GMI2161" s="108"/>
      <c r="GMJ2161" s="108"/>
      <c r="GMK2161" s="108"/>
      <c r="GML2161" s="108"/>
      <c r="GMM2161" s="108"/>
      <c r="GMN2161" s="108"/>
      <c r="GMO2161" s="108"/>
      <c r="GMP2161" s="108"/>
      <c r="GMQ2161" s="108"/>
      <c r="GMR2161" s="108"/>
      <c r="GMS2161" s="108"/>
      <c r="GMT2161" s="108"/>
      <c r="GMU2161" s="108"/>
      <c r="GMV2161" s="108"/>
      <c r="GMW2161" s="108"/>
      <c r="GMX2161" s="108"/>
      <c r="GMY2161" s="108"/>
      <c r="GMZ2161" s="108"/>
      <c r="GNA2161" s="108"/>
      <c r="GNB2161" s="108"/>
      <c r="GNC2161" s="108"/>
      <c r="GND2161" s="108"/>
      <c r="GNE2161" s="108"/>
      <c r="GNF2161" s="108"/>
      <c r="GNG2161" s="108"/>
      <c r="GNH2161" s="108"/>
      <c r="GNI2161" s="108"/>
      <c r="GNJ2161" s="108"/>
      <c r="GNK2161" s="108"/>
      <c r="GNL2161" s="108"/>
      <c r="GNM2161" s="108"/>
      <c r="GNN2161" s="108"/>
      <c r="GNO2161" s="108"/>
      <c r="GNP2161" s="108"/>
      <c r="GNQ2161" s="108"/>
      <c r="GNR2161" s="108"/>
      <c r="GNS2161" s="108"/>
      <c r="GNT2161" s="108"/>
      <c r="GNU2161" s="108"/>
      <c r="GNV2161" s="108"/>
      <c r="GNW2161" s="108"/>
      <c r="GNX2161" s="108"/>
      <c r="GNY2161" s="108"/>
      <c r="GNZ2161" s="108"/>
      <c r="GOA2161" s="108"/>
      <c r="GOB2161" s="108"/>
      <c r="GOC2161" s="108"/>
      <c r="GOD2161" s="108"/>
      <c r="GOE2161" s="108"/>
      <c r="GOF2161" s="108"/>
      <c r="GOG2161" s="108"/>
      <c r="GOH2161" s="108"/>
      <c r="GOI2161" s="108"/>
      <c r="GOJ2161" s="108"/>
      <c r="GOK2161" s="108"/>
      <c r="GOL2161" s="108"/>
      <c r="GOM2161" s="108"/>
      <c r="GON2161" s="108"/>
      <c r="GOO2161" s="108"/>
      <c r="GOP2161" s="108"/>
      <c r="GOQ2161" s="108"/>
      <c r="GOR2161" s="108"/>
      <c r="GOS2161" s="108"/>
      <c r="GOT2161" s="108"/>
      <c r="GOU2161" s="108"/>
      <c r="GOV2161" s="108"/>
      <c r="GOW2161" s="108"/>
      <c r="GOX2161" s="108"/>
      <c r="GOY2161" s="108"/>
      <c r="GOZ2161" s="108"/>
      <c r="GPA2161" s="108"/>
      <c r="GPB2161" s="108"/>
      <c r="GPC2161" s="108"/>
      <c r="GPD2161" s="108"/>
      <c r="GPE2161" s="108"/>
      <c r="GPF2161" s="108"/>
      <c r="GPG2161" s="108"/>
      <c r="GPH2161" s="108"/>
      <c r="GPI2161" s="108"/>
      <c r="GPJ2161" s="108"/>
      <c r="GPK2161" s="108"/>
      <c r="GPL2161" s="108"/>
      <c r="GPM2161" s="108"/>
      <c r="GPN2161" s="108"/>
      <c r="GPO2161" s="108"/>
      <c r="GPP2161" s="108"/>
      <c r="GPQ2161" s="108"/>
      <c r="GPR2161" s="108"/>
      <c r="GPS2161" s="108"/>
      <c r="GPT2161" s="108"/>
      <c r="GPU2161" s="108"/>
      <c r="GPV2161" s="108"/>
      <c r="GPW2161" s="108"/>
      <c r="GPX2161" s="108"/>
      <c r="GPY2161" s="108"/>
      <c r="GPZ2161" s="108"/>
      <c r="GQA2161" s="108"/>
      <c r="GQB2161" s="108"/>
      <c r="GQC2161" s="108"/>
      <c r="GQD2161" s="108"/>
      <c r="GQE2161" s="108"/>
      <c r="GQF2161" s="108"/>
      <c r="GQG2161" s="108"/>
      <c r="GQH2161" s="108"/>
      <c r="GQI2161" s="108"/>
      <c r="GQJ2161" s="108"/>
      <c r="GQK2161" s="108"/>
      <c r="GQL2161" s="108"/>
      <c r="GQM2161" s="108"/>
      <c r="GQN2161" s="108"/>
      <c r="GQO2161" s="108"/>
      <c r="GQP2161" s="108"/>
      <c r="GQQ2161" s="108"/>
      <c r="GQR2161" s="108"/>
      <c r="GQS2161" s="108"/>
      <c r="GQT2161" s="108"/>
      <c r="GQU2161" s="108"/>
      <c r="GQV2161" s="108"/>
      <c r="GQW2161" s="108"/>
      <c r="GQX2161" s="108"/>
      <c r="GQY2161" s="108"/>
      <c r="GQZ2161" s="108"/>
      <c r="GRA2161" s="108"/>
      <c r="GRB2161" s="108"/>
      <c r="GRC2161" s="108"/>
      <c r="GRD2161" s="108"/>
      <c r="GRE2161" s="108"/>
      <c r="GRF2161" s="108"/>
      <c r="GRG2161" s="108"/>
      <c r="GRH2161" s="108"/>
      <c r="GRI2161" s="108"/>
      <c r="GRJ2161" s="108"/>
      <c r="GRK2161" s="108"/>
      <c r="GRL2161" s="108"/>
      <c r="GRM2161" s="108"/>
      <c r="GRN2161" s="108"/>
      <c r="GRO2161" s="108"/>
      <c r="GRP2161" s="108"/>
      <c r="GRQ2161" s="108"/>
      <c r="GRR2161" s="108"/>
      <c r="GRS2161" s="108"/>
      <c r="GRT2161" s="108"/>
      <c r="GRU2161" s="108"/>
      <c r="GRV2161" s="108"/>
      <c r="GRW2161" s="108"/>
      <c r="GRX2161" s="108"/>
      <c r="GRY2161" s="108"/>
      <c r="GRZ2161" s="108"/>
      <c r="GSA2161" s="108"/>
      <c r="GSB2161" s="108"/>
      <c r="GSC2161" s="108"/>
      <c r="GSD2161" s="108"/>
      <c r="GSE2161" s="108"/>
      <c r="GSF2161" s="108"/>
      <c r="GSG2161" s="108"/>
      <c r="GSH2161" s="108"/>
      <c r="GSI2161" s="108"/>
      <c r="GSJ2161" s="108"/>
      <c r="GSK2161" s="108"/>
      <c r="GSL2161" s="108"/>
      <c r="GSM2161" s="108"/>
      <c r="GSN2161" s="108"/>
      <c r="GSO2161" s="108"/>
      <c r="GSP2161" s="108"/>
      <c r="GSQ2161" s="108"/>
      <c r="GSR2161" s="108"/>
      <c r="GSS2161" s="108"/>
      <c r="GST2161" s="108"/>
      <c r="GSU2161" s="108"/>
      <c r="GSV2161" s="108"/>
      <c r="GSW2161" s="108"/>
      <c r="GSX2161" s="108"/>
      <c r="GSY2161" s="108"/>
      <c r="GSZ2161" s="108"/>
      <c r="GTA2161" s="108"/>
      <c r="GTB2161" s="108"/>
      <c r="GTC2161" s="108"/>
      <c r="GTD2161" s="108"/>
      <c r="GTE2161" s="108"/>
      <c r="GTF2161" s="108"/>
      <c r="GTG2161" s="108"/>
      <c r="GTH2161" s="108"/>
      <c r="GTI2161" s="108"/>
      <c r="GTJ2161" s="108"/>
      <c r="GTK2161" s="108"/>
      <c r="GTL2161" s="108"/>
      <c r="GTM2161" s="108"/>
      <c r="GTN2161" s="108"/>
      <c r="GTO2161" s="108"/>
      <c r="GTP2161" s="108"/>
      <c r="GTQ2161" s="108"/>
      <c r="GTR2161" s="108"/>
      <c r="GTS2161" s="108"/>
      <c r="GTT2161" s="108"/>
      <c r="GTU2161" s="108"/>
      <c r="GTV2161" s="108"/>
      <c r="GTW2161" s="108"/>
      <c r="GTX2161" s="108"/>
      <c r="GTY2161" s="108"/>
      <c r="GTZ2161" s="108"/>
      <c r="GUA2161" s="108"/>
      <c r="GUB2161" s="108"/>
      <c r="GUC2161" s="108"/>
      <c r="GUD2161" s="108"/>
      <c r="GUE2161" s="108"/>
      <c r="GUF2161" s="108"/>
      <c r="GUG2161" s="108"/>
      <c r="GUH2161" s="108"/>
      <c r="GUI2161" s="108"/>
      <c r="GUJ2161" s="108"/>
      <c r="GUK2161" s="108"/>
      <c r="GUL2161" s="108"/>
      <c r="GUM2161" s="108"/>
      <c r="GUN2161" s="108"/>
      <c r="GUO2161" s="108"/>
      <c r="GUP2161" s="108"/>
      <c r="GUQ2161" s="108"/>
      <c r="GUR2161" s="108"/>
      <c r="GUS2161" s="108"/>
      <c r="GUT2161" s="108"/>
      <c r="GUU2161" s="108"/>
      <c r="GUV2161" s="108"/>
      <c r="GUW2161" s="108"/>
      <c r="GUX2161" s="108"/>
      <c r="GUY2161" s="108"/>
      <c r="GUZ2161" s="108"/>
      <c r="GVA2161" s="108"/>
      <c r="GVB2161" s="108"/>
      <c r="GVC2161" s="108"/>
      <c r="GVD2161" s="108"/>
      <c r="GVE2161" s="108"/>
      <c r="GVF2161" s="108"/>
      <c r="GVG2161" s="108"/>
      <c r="GVH2161" s="108"/>
      <c r="GVI2161" s="108"/>
      <c r="GVJ2161" s="108"/>
      <c r="GVK2161" s="108"/>
      <c r="GVL2161" s="108"/>
      <c r="GVM2161" s="108"/>
      <c r="GVN2161" s="108"/>
      <c r="GVO2161" s="108"/>
      <c r="GVP2161" s="108"/>
      <c r="GVQ2161" s="108"/>
      <c r="GVR2161" s="108"/>
      <c r="GVS2161" s="108"/>
      <c r="GVT2161" s="108"/>
      <c r="GVU2161" s="108"/>
      <c r="GVV2161" s="108"/>
      <c r="GVW2161" s="108"/>
      <c r="GVX2161" s="108"/>
      <c r="GVY2161" s="108"/>
      <c r="GVZ2161" s="108"/>
      <c r="GWA2161" s="108"/>
      <c r="GWB2161" s="108"/>
      <c r="GWC2161" s="108"/>
      <c r="GWD2161" s="108"/>
      <c r="GWE2161" s="108"/>
      <c r="GWF2161" s="108"/>
      <c r="GWG2161" s="108"/>
      <c r="GWH2161" s="108"/>
      <c r="GWI2161" s="108"/>
      <c r="GWJ2161" s="108"/>
      <c r="GWK2161" s="108"/>
      <c r="GWL2161" s="108"/>
      <c r="GWM2161" s="108"/>
      <c r="GWN2161" s="108"/>
      <c r="GWO2161" s="108"/>
      <c r="GWP2161" s="108"/>
      <c r="GWQ2161" s="108"/>
      <c r="GWR2161" s="108"/>
      <c r="GWS2161" s="108"/>
      <c r="GWT2161" s="108"/>
      <c r="GWU2161" s="108"/>
      <c r="GWV2161" s="108"/>
      <c r="GWW2161" s="108"/>
      <c r="GWX2161" s="108"/>
      <c r="GWY2161" s="108"/>
      <c r="GWZ2161" s="108"/>
      <c r="GXA2161" s="108"/>
      <c r="GXB2161" s="108"/>
      <c r="GXC2161" s="108"/>
      <c r="GXD2161" s="108"/>
      <c r="GXE2161" s="108"/>
      <c r="GXF2161" s="108"/>
      <c r="GXG2161" s="108"/>
      <c r="GXH2161" s="108"/>
      <c r="GXI2161" s="108"/>
      <c r="GXJ2161" s="108"/>
      <c r="GXK2161" s="108"/>
      <c r="GXL2161" s="108"/>
      <c r="GXM2161" s="108"/>
      <c r="GXN2161" s="108"/>
      <c r="GXO2161" s="108"/>
      <c r="GXP2161" s="108"/>
      <c r="GXQ2161" s="108"/>
      <c r="GXR2161" s="108"/>
      <c r="GXS2161" s="108"/>
      <c r="GXT2161" s="108"/>
      <c r="GXU2161" s="108"/>
      <c r="GXV2161" s="108"/>
      <c r="GXW2161" s="108"/>
      <c r="GXX2161" s="108"/>
      <c r="GXY2161" s="108"/>
      <c r="GXZ2161" s="108"/>
      <c r="GYA2161" s="108"/>
      <c r="GYB2161" s="108"/>
      <c r="GYC2161" s="108"/>
      <c r="GYD2161" s="108"/>
      <c r="GYE2161" s="108"/>
      <c r="GYF2161" s="108"/>
      <c r="GYG2161" s="108"/>
      <c r="GYH2161" s="108"/>
      <c r="GYI2161" s="108"/>
      <c r="GYJ2161" s="108"/>
      <c r="GYK2161" s="108"/>
      <c r="GYL2161" s="108"/>
      <c r="GYM2161" s="108"/>
      <c r="GYN2161" s="108"/>
      <c r="GYO2161" s="108"/>
      <c r="GYP2161" s="108"/>
      <c r="GYQ2161" s="108"/>
      <c r="GYR2161" s="108"/>
      <c r="GYS2161" s="108"/>
      <c r="GYT2161" s="108"/>
      <c r="GYU2161" s="108"/>
      <c r="GYV2161" s="108"/>
      <c r="GYW2161" s="108"/>
      <c r="GYX2161" s="108"/>
      <c r="GYY2161" s="108"/>
      <c r="GYZ2161" s="108"/>
      <c r="GZA2161" s="108"/>
      <c r="GZB2161" s="108"/>
      <c r="GZC2161" s="108"/>
      <c r="GZD2161" s="108"/>
      <c r="GZE2161" s="108"/>
      <c r="GZF2161" s="108"/>
      <c r="GZG2161" s="108"/>
      <c r="GZH2161" s="108"/>
      <c r="GZI2161" s="108"/>
      <c r="GZJ2161" s="108"/>
      <c r="GZK2161" s="108"/>
      <c r="GZL2161" s="108"/>
      <c r="GZM2161" s="108"/>
      <c r="GZN2161" s="108"/>
      <c r="GZO2161" s="108"/>
      <c r="GZP2161" s="108"/>
      <c r="GZQ2161" s="108"/>
      <c r="GZR2161" s="108"/>
      <c r="GZS2161" s="108"/>
      <c r="GZT2161" s="108"/>
      <c r="GZU2161" s="108"/>
      <c r="GZV2161" s="108"/>
      <c r="GZW2161" s="108"/>
      <c r="GZX2161" s="108"/>
      <c r="GZY2161" s="108"/>
      <c r="GZZ2161" s="108"/>
      <c r="HAA2161" s="108"/>
      <c r="HAB2161" s="108"/>
      <c r="HAC2161" s="108"/>
      <c r="HAD2161" s="108"/>
      <c r="HAE2161" s="108"/>
      <c r="HAF2161" s="108"/>
      <c r="HAG2161" s="108"/>
      <c r="HAH2161" s="108"/>
      <c r="HAI2161" s="108"/>
      <c r="HAJ2161" s="108"/>
      <c r="HAK2161" s="108"/>
      <c r="HAL2161" s="108"/>
      <c r="HAM2161" s="108"/>
      <c r="HAN2161" s="108"/>
      <c r="HAO2161" s="108"/>
      <c r="HAP2161" s="108"/>
      <c r="HAQ2161" s="108"/>
      <c r="HAR2161" s="108"/>
      <c r="HAS2161" s="108"/>
      <c r="HAT2161" s="108"/>
      <c r="HAU2161" s="108"/>
      <c r="HAV2161" s="108"/>
      <c r="HAW2161" s="108"/>
      <c r="HAX2161" s="108"/>
      <c r="HAY2161" s="108"/>
      <c r="HAZ2161" s="108"/>
      <c r="HBA2161" s="108"/>
      <c r="HBB2161" s="108"/>
      <c r="HBC2161" s="108"/>
      <c r="HBD2161" s="108"/>
      <c r="HBE2161" s="108"/>
      <c r="HBF2161" s="108"/>
      <c r="HBG2161" s="108"/>
      <c r="HBH2161" s="108"/>
      <c r="HBI2161" s="108"/>
      <c r="HBJ2161" s="108"/>
      <c r="HBK2161" s="108"/>
      <c r="HBL2161" s="108"/>
      <c r="HBM2161" s="108"/>
      <c r="HBN2161" s="108"/>
      <c r="HBO2161" s="108"/>
      <c r="HBP2161" s="108"/>
      <c r="HBQ2161" s="108"/>
      <c r="HBR2161" s="108"/>
      <c r="HBS2161" s="108"/>
      <c r="HBT2161" s="108"/>
      <c r="HBU2161" s="108"/>
      <c r="HBV2161" s="108"/>
      <c r="HBW2161" s="108"/>
      <c r="HBX2161" s="108"/>
      <c r="HBY2161" s="108"/>
      <c r="HBZ2161" s="108"/>
      <c r="HCA2161" s="108"/>
      <c r="HCB2161" s="108"/>
      <c r="HCC2161" s="108"/>
      <c r="HCD2161" s="108"/>
      <c r="HCE2161" s="108"/>
      <c r="HCF2161" s="108"/>
      <c r="HCG2161" s="108"/>
      <c r="HCH2161" s="108"/>
      <c r="HCI2161" s="108"/>
      <c r="HCJ2161" s="108"/>
      <c r="HCK2161" s="108"/>
      <c r="HCL2161" s="108"/>
      <c r="HCM2161" s="108"/>
      <c r="HCN2161" s="108"/>
      <c r="HCO2161" s="108"/>
      <c r="HCP2161" s="108"/>
      <c r="HCQ2161" s="108"/>
      <c r="HCR2161" s="108"/>
      <c r="HCS2161" s="108"/>
      <c r="HCT2161" s="108"/>
      <c r="HCU2161" s="108"/>
      <c r="HCV2161" s="108"/>
      <c r="HCW2161" s="108"/>
      <c r="HCX2161" s="108"/>
      <c r="HCY2161" s="108"/>
      <c r="HCZ2161" s="108"/>
      <c r="HDA2161" s="108"/>
      <c r="HDB2161" s="108"/>
      <c r="HDC2161" s="108"/>
      <c r="HDD2161" s="108"/>
      <c r="HDE2161" s="108"/>
      <c r="HDF2161" s="108"/>
      <c r="HDG2161" s="108"/>
      <c r="HDH2161" s="108"/>
      <c r="HDI2161" s="108"/>
      <c r="HDJ2161" s="108"/>
      <c r="HDK2161" s="108"/>
      <c r="HDL2161" s="108"/>
      <c r="HDM2161" s="108"/>
      <c r="HDN2161" s="108"/>
      <c r="HDO2161" s="108"/>
      <c r="HDP2161" s="108"/>
      <c r="HDQ2161" s="108"/>
      <c r="HDR2161" s="108"/>
      <c r="HDS2161" s="108"/>
      <c r="HDT2161" s="108"/>
      <c r="HDU2161" s="108"/>
      <c r="HDV2161" s="108"/>
      <c r="HDW2161" s="108"/>
      <c r="HDX2161" s="108"/>
      <c r="HDY2161" s="108"/>
      <c r="HDZ2161" s="108"/>
      <c r="HEA2161" s="108"/>
      <c r="HEB2161" s="108"/>
      <c r="HEC2161" s="108"/>
      <c r="HED2161" s="108"/>
      <c r="HEE2161" s="108"/>
      <c r="HEF2161" s="108"/>
      <c r="HEG2161" s="108"/>
      <c r="HEH2161" s="108"/>
      <c r="HEI2161" s="108"/>
      <c r="HEJ2161" s="108"/>
      <c r="HEK2161" s="108"/>
      <c r="HEL2161" s="108"/>
      <c r="HEM2161" s="108"/>
      <c r="HEN2161" s="108"/>
      <c r="HEO2161" s="108"/>
      <c r="HEP2161" s="108"/>
      <c r="HEQ2161" s="108"/>
      <c r="HER2161" s="108"/>
      <c r="HES2161" s="108"/>
      <c r="HET2161" s="108"/>
      <c r="HEU2161" s="108"/>
      <c r="HEV2161" s="108"/>
      <c r="HEW2161" s="108"/>
      <c r="HEX2161" s="108"/>
      <c r="HEY2161" s="108"/>
      <c r="HEZ2161" s="108"/>
      <c r="HFA2161" s="108"/>
      <c r="HFB2161" s="108"/>
      <c r="HFC2161" s="108"/>
      <c r="HFD2161" s="108"/>
      <c r="HFE2161" s="108"/>
      <c r="HFF2161" s="108"/>
      <c r="HFG2161" s="108"/>
      <c r="HFH2161" s="108"/>
      <c r="HFI2161" s="108"/>
      <c r="HFJ2161" s="108"/>
      <c r="HFK2161" s="108"/>
      <c r="HFL2161" s="108"/>
      <c r="HFM2161" s="108"/>
      <c r="HFN2161" s="108"/>
      <c r="HFO2161" s="108"/>
      <c r="HFP2161" s="108"/>
      <c r="HFQ2161" s="108"/>
      <c r="HFR2161" s="108"/>
      <c r="HFS2161" s="108"/>
      <c r="HFT2161" s="108"/>
      <c r="HFU2161" s="108"/>
      <c r="HFV2161" s="108"/>
      <c r="HFW2161" s="108"/>
      <c r="HFX2161" s="108"/>
      <c r="HFY2161" s="108"/>
      <c r="HFZ2161" s="108"/>
      <c r="HGA2161" s="108"/>
      <c r="HGB2161" s="108"/>
      <c r="HGC2161" s="108"/>
      <c r="HGD2161" s="108"/>
      <c r="HGE2161" s="108"/>
      <c r="HGF2161" s="108"/>
      <c r="HGG2161" s="108"/>
      <c r="HGH2161" s="108"/>
      <c r="HGI2161" s="108"/>
      <c r="HGJ2161" s="108"/>
      <c r="HGK2161" s="108"/>
      <c r="HGL2161" s="108"/>
      <c r="HGM2161" s="108"/>
      <c r="HGN2161" s="108"/>
      <c r="HGO2161" s="108"/>
      <c r="HGP2161" s="108"/>
      <c r="HGQ2161" s="108"/>
      <c r="HGR2161" s="108"/>
      <c r="HGS2161" s="108"/>
      <c r="HGT2161" s="108"/>
      <c r="HGU2161" s="108"/>
      <c r="HGV2161" s="108"/>
      <c r="HGW2161" s="108"/>
      <c r="HGX2161" s="108"/>
      <c r="HGY2161" s="108"/>
      <c r="HGZ2161" s="108"/>
      <c r="HHA2161" s="108"/>
      <c r="HHB2161" s="108"/>
      <c r="HHC2161" s="108"/>
      <c r="HHD2161" s="108"/>
      <c r="HHE2161" s="108"/>
      <c r="HHF2161" s="108"/>
      <c r="HHG2161" s="108"/>
      <c r="HHH2161" s="108"/>
      <c r="HHI2161" s="108"/>
      <c r="HHJ2161" s="108"/>
      <c r="HHK2161" s="108"/>
      <c r="HHL2161" s="108"/>
      <c r="HHM2161" s="108"/>
      <c r="HHN2161" s="108"/>
      <c r="HHO2161" s="108"/>
      <c r="HHP2161" s="108"/>
      <c r="HHQ2161" s="108"/>
      <c r="HHR2161" s="108"/>
      <c r="HHS2161" s="108"/>
      <c r="HHT2161" s="108"/>
      <c r="HHU2161" s="108"/>
      <c r="HHV2161" s="108"/>
      <c r="HHW2161" s="108"/>
      <c r="HHX2161" s="108"/>
      <c r="HHY2161" s="108"/>
      <c r="HHZ2161" s="108"/>
      <c r="HIA2161" s="108"/>
      <c r="HIB2161" s="108"/>
      <c r="HIC2161" s="108"/>
      <c r="HID2161" s="108"/>
      <c r="HIE2161" s="108"/>
      <c r="HIF2161" s="108"/>
      <c r="HIG2161" s="108"/>
      <c r="HIH2161" s="108"/>
      <c r="HII2161" s="108"/>
      <c r="HIJ2161" s="108"/>
      <c r="HIK2161" s="108"/>
      <c r="HIL2161" s="108"/>
      <c r="HIM2161" s="108"/>
      <c r="HIN2161" s="108"/>
      <c r="HIO2161" s="108"/>
      <c r="HIP2161" s="108"/>
      <c r="HIQ2161" s="108"/>
      <c r="HIR2161" s="108"/>
      <c r="HIS2161" s="108"/>
      <c r="HIT2161" s="108"/>
      <c r="HIU2161" s="108"/>
      <c r="HIV2161" s="108"/>
      <c r="HIW2161" s="108"/>
      <c r="HIX2161" s="108"/>
      <c r="HIY2161" s="108"/>
      <c r="HIZ2161" s="108"/>
      <c r="HJA2161" s="108"/>
      <c r="HJB2161" s="108"/>
      <c r="HJC2161" s="108"/>
      <c r="HJD2161" s="108"/>
      <c r="HJE2161" s="108"/>
      <c r="HJF2161" s="108"/>
      <c r="HJG2161" s="108"/>
      <c r="HJH2161" s="108"/>
      <c r="HJI2161" s="108"/>
      <c r="HJJ2161" s="108"/>
      <c r="HJK2161" s="108"/>
      <c r="HJL2161" s="108"/>
      <c r="HJM2161" s="108"/>
      <c r="HJN2161" s="108"/>
      <c r="HJO2161" s="108"/>
      <c r="HJP2161" s="108"/>
      <c r="HJQ2161" s="108"/>
      <c r="HJR2161" s="108"/>
      <c r="HJS2161" s="108"/>
      <c r="HJT2161" s="108"/>
      <c r="HJU2161" s="108"/>
      <c r="HJV2161" s="108"/>
      <c r="HJW2161" s="108"/>
      <c r="HJX2161" s="108"/>
      <c r="HJY2161" s="108"/>
      <c r="HJZ2161" s="108"/>
      <c r="HKA2161" s="108"/>
      <c r="HKB2161" s="108"/>
      <c r="HKC2161" s="108"/>
      <c r="HKD2161" s="108"/>
      <c r="HKE2161" s="108"/>
      <c r="HKF2161" s="108"/>
      <c r="HKG2161" s="108"/>
      <c r="HKH2161" s="108"/>
      <c r="HKI2161" s="108"/>
      <c r="HKJ2161" s="108"/>
      <c r="HKK2161" s="108"/>
      <c r="HKL2161" s="108"/>
      <c r="HKM2161" s="108"/>
      <c r="HKN2161" s="108"/>
      <c r="HKO2161" s="108"/>
      <c r="HKP2161" s="108"/>
      <c r="HKQ2161" s="108"/>
      <c r="HKR2161" s="108"/>
      <c r="HKS2161" s="108"/>
      <c r="HKT2161" s="108"/>
      <c r="HKU2161" s="108"/>
      <c r="HKV2161" s="108"/>
      <c r="HKW2161" s="108"/>
      <c r="HKX2161" s="108"/>
      <c r="HKY2161" s="108"/>
      <c r="HKZ2161" s="108"/>
      <c r="HLA2161" s="108"/>
      <c r="HLB2161" s="108"/>
      <c r="HLC2161" s="108"/>
      <c r="HLD2161" s="108"/>
      <c r="HLE2161" s="108"/>
      <c r="HLF2161" s="108"/>
      <c r="HLG2161" s="108"/>
      <c r="HLH2161" s="108"/>
      <c r="HLI2161" s="108"/>
      <c r="HLJ2161" s="108"/>
      <c r="HLK2161" s="108"/>
      <c r="HLL2161" s="108"/>
      <c r="HLM2161" s="108"/>
      <c r="HLN2161" s="108"/>
      <c r="HLO2161" s="108"/>
      <c r="HLP2161" s="108"/>
      <c r="HLQ2161" s="108"/>
      <c r="HLR2161" s="108"/>
      <c r="HLS2161" s="108"/>
      <c r="HLT2161" s="108"/>
      <c r="HLU2161" s="108"/>
      <c r="HLV2161" s="108"/>
      <c r="HLW2161" s="108"/>
      <c r="HLX2161" s="108"/>
      <c r="HLY2161" s="108"/>
      <c r="HLZ2161" s="108"/>
      <c r="HMA2161" s="108"/>
      <c r="HMB2161" s="108"/>
      <c r="HMC2161" s="108"/>
      <c r="HMD2161" s="108"/>
      <c r="HME2161" s="108"/>
      <c r="HMF2161" s="108"/>
      <c r="HMG2161" s="108"/>
      <c r="HMH2161" s="108"/>
      <c r="HMI2161" s="108"/>
      <c r="HMJ2161" s="108"/>
      <c r="HMK2161" s="108"/>
      <c r="HML2161" s="108"/>
      <c r="HMM2161" s="108"/>
      <c r="HMN2161" s="108"/>
      <c r="HMO2161" s="108"/>
      <c r="HMP2161" s="108"/>
      <c r="HMQ2161" s="108"/>
      <c r="HMR2161" s="108"/>
      <c r="HMS2161" s="108"/>
      <c r="HMT2161" s="108"/>
      <c r="HMU2161" s="108"/>
      <c r="HMV2161" s="108"/>
      <c r="HMW2161" s="108"/>
      <c r="HMX2161" s="108"/>
      <c r="HMY2161" s="108"/>
      <c r="HMZ2161" s="108"/>
      <c r="HNA2161" s="108"/>
      <c r="HNB2161" s="108"/>
      <c r="HNC2161" s="108"/>
      <c r="HND2161" s="108"/>
      <c r="HNE2161" s="108"/>
      <c r="HNF2161" s="108"/>
      <c r="HNG2161" s="108"/>
      <c r="HNH2161" s="108"/>
      <c r="HNI2161" s="108"/>
      <c r="HNJ2161" s="108"/>
      <c r="HNK2161" s="108"/>
      <c r="HNL2161" s="108"/>
      <c r="HNM2161" s="108"/>
      <c r="HNN2161" s="108"/>
      <c r="HNO2161" s="108"/>
      <c r="HNP2161" s="108"/>
      <c r="HNQ2161" s="108"/>
      <c r="HNR2161" s="108"/>
      <c r="HNS2161" s="108"/>
      <c r="HNT2161" s="108"/>
      <c r="HNU2161" s="108"/>
      <c r="HNV2161" s="108"/>
      <c r="HNW2161" s="108"/>
      <c r="HNX2161" s="108"/>
      <c r="HNY2161" s="108"/>
      <c r="HNZ2161" s="108"/>
      <c r="HOA2161" s="108"/>
      <c r="HOB2161" s="108"/>
      <c r="HOC2161" s="108"/>
      <c r="HOD2161" s="108"/>
      <c r="HOE2161" s="108"/>
      <c r="HOF2161" s="108"/>
      <c r="HOG2161" s="108"/>
      <c r="HOH2161" s="108"/>
      <c r="HOI2161" s="108"/>
      <c r="HOJ2161" s="108"/>
      <c r="HOK2161" s="108"/>
      <c r="HOL2161" s="108"/>
      <c r="HOM2161" s="108"/>
      <c r="HON2161" s="108"/>
      <c r="HOO2161" s="108"/>
      <c r="HOP2161" s="108"/>
      <c r="HOQ2161" s="108"/>
      <c r="HOR2161" s="108"/>
      <c r="HOS2161" s="108"/>
      <c r="HOT2161" s="108"/>
      <c r="HOU2161" s="108"/>
      <c r="HOV2161" s="108"/>
      <c r="HOW2161" s="108"/>
      <c r="HOX2161" s="108"/>
      <c r="HOY2161" s="108"/>
      <c r="HOZ2161" s="108"/>
      <c r="HPA2161" s="108"/>
      <c r="HPB2161" s="108"/>
      <c r="HPC2161" s="108"/>
      <c r="HPD2161" s="108"/>
      <c r="HPE2161" s="108"/>
      <c r="HPF2161" s="108"/>
      <c r="HPG2161" s="108"/>
      <c r="HPH2161" s="108"/>
      <c r="HPI2161" s="108"/>
      <c r="HPJ2161" s="108"/>
      <c r="HPK2161" s="108"/>
      <c r="HPL2161" s="108"/>
      <c r="HPM2161" s="108"/>
      <c r="HPN2161" s="108"/>
      <c r="HPO2161" s="108"/>
      <c r="HPP2161" s="108"/>
      <c r="HPQ2161" s="108"/>
      <c r="HPR2161" s="108"/>
      <c r="HPS2161" s="108"/>
      <c r="HPT2161" s="108"/>
      <c r="HPU2161" s="108"/>
      <c r="HPV2161" s="108"/>
      <c r="HPW2161" s="108"/>
      <c r="HPX2161" s="108"/>
      <c r="HPY2161" s="108"/>
      <c r="HPZ2161" s="108"/>
      <c r="HQA2161" s="108"/>
      <c r="HQB2161" s="108"/>
      <c r="HQC2161" s="108"/>
      <c r="HQD2161" s="108"/>
      <c r="HQE2161" s="108"/>
      <c r="HQF2161" s="108"/>
      <c r="HQG2161" s="108"/>
      <c r="HQH2161" s="108"/>
      <c r="HQI2161" s="108"/>
      <c r="HQJ2161" s="108"/>
      <c r="HQK2161" s="108"/>
      <c r="HQL2161" s="108"/>
      <c r="HQM2161" s="108"/>
      <c r="HQN2161" s="108"/>
      <c r="HQO2161" s="108"/>
      <c r="HQP2161" s="108"/>
      <c r="HQQ2161" s="108"/>
      <c r="HQR2161" s="108"/>
      <c r="HQS2161" s="108"/>
      <c r="HQT2161" s="108"/>
      <c r="HQU2161" s="108"/>
      <c r="HQV2161" s="108"/>
      <c r="HQW2161" s="108"/>
      <c r="HQX2161" s="108"/>
      <c r="HQY2161" s="108"/>
      <c r="HQZ2161" s="108"/>
      <c r="HRA2161" s="108"/>
      <c r="HRB2161" s="108"/>
      <c r="HRC2161" s="108"/>
      <c r="HRD2161" s="108"/>
      <c r="HRE2161" s="108"/>
      <c r="HRF2161" s="108"/>
      <c r="HRG2161" s="108"/>
      <c r="HRH2161" s="108"/>
      <c r="HRI2161" s="108"/>
      <c r="HRJ2161" s="108"/>
      <c r="HRK2161" s="108"/>
      <c r="HRL2161" s="108"/>
      <c r="HRM2161" s="108"/>
      <c r="HRN2161" s="108"/>
      <c r="HRO2161" s="108"/>
      <c r="HRP2161" s="108"/>
      <c r="HRQ2161" s="108"/>
      <c r="HRR2161" s="108"/>
      <c r="HRS2161" s="108"/>
      <c r="HRT2161" s="108"/>
      <c r="HRU2161" s="108"/>
      <c r="HRV2161" s="108"/>
      <c r="HRW2161" s="108"/>
      <c r="HRX2161" s="108"/>
      <c r="HRY2161" s="108"/>
      <c r="HRZ2161" s="108"/>
      <c r="HSA2161" s="108"/>
      <c r="HSB2161" s="108"/>
      <c r="HSC2161" s="108"/>
      <c r="HSD2161" s="108"/>
      <c r="HSE2161" s="108"/>
      <c r="HSF2161" s="108"/>
      <c r="HSG2161" s="108"/>
      <c r="HSH2161" s="108"/>
      <c r="HSI2161" s="108"/>
      <c r="HSJ2161" s="108"/>
      <c r="HSK2161" s="108"/>
      <c r="HSL2161" s="108"/>
      <c r="HSM2161" s="108"/>
      <c r="HSN2161" s="108"/>
      <c r="HSO2161" s="108"/>
      <c r="HSP2161" s="108"/>
      <c r="HSQ2161" s="108"/>
      <c r="HSR2161" s="108"/>
      <c r="HSS2161" s="108"/>
      <c r="HST2161" s="108"/>
      <c r="HSU2161" s="108"/>
      <c r="HSV2161" s="108"/>
      <c r="HSW2161" s="108"/>
      <c r="HSX2161" s="108"/>
      <c r="HSY2161" s="108"/>
      <c r="HSZ2161" s="108"/>
      <c r="HTA2161" s="108"/>
      <c r="HTB2161" s="108"/>
      <c r="HTC2161" s="108"/>
      <c r="HTD2161" s="108"/>
      <c r="HTE2161" s="108"/>
      <c r="HTF2161" s="108"/>
      <c r="HTG2161" s="108"/>
      <c r="HTH2161" s="108"/>
      <c r="HTI2161" s="108"/>
      <c r="HTJ2161" s="108"/>
      <c r="HTK2161" s="108"/>
      <c r="HTL2161" s="108"/>
      <c r="HTM2161" s="108"/>
      <c r="HTN2161" s="108"/>
      <c r="HTO2161" s="108"/>
      <c r="HTP2161" s="108"/>
      <c r="HTQ2161" s="108"/>
      <c r="HTR2161" s="108"/>
      <c r="HTS2161" s="108"/>
      <c r="HTT2161" s="108"/>
      <c r="HTU2161" s="108"/>
      <c r="HTV2161" s="108"/>
      <c r="HTW2161" s="108"/>
      <c r="HTX2161" s="108"/>
      <c r="HTY2161" s="108"/>
      <c r="HTZ2161" s="108"/>
      <c r="HUA2161" s="108"/>
      <c r="HUB2161" s="108"/>
      <c r="HUC2161" s="108"/>
      <c r="HUD2161" s="108"/>
      <c r="HUE2161" s="108"/>
      <c r="HUF2161" s="108"/>
      <c r="HUG2161" s="108"/>
      <c r="HUH2161" s="108"/>
      <c r="HUI2161" s="108"/>
      <c r="HUJ2161" s="108"/>
      <c r="HUK2161" s="108"/>
      <c r="HUL2161" s="108"/>
      <c r="HUM2161" s="108"/>
      <c r="HUN2161" s="108"/>
      <c r="HUO2161" s="108"/>
      <c r="HUP2161" s="108"/>
      <c r="HUQ2161" s="108"/>
      <c r="HUR2161" s="108"/>
      <c r="HUS2161" s="108"/>
      <c r="HUT2161" s="108"/>
      <c r="HUU2161" s="108"/>
      <c r="HUV2161" s="108"/>
      <c r="HUW2161" s="108"/>
      <c r="HUX2161" s="108"/>
      <c r="HUY2161" s="108"/>
      <c r="HUZ2161" s="108"/>
      <c r="HVA2161" s="108"/>
      <c r="HVB2161" s="108"/>
      <c r="HVC2161" s="108"/>
      <c r="HVD2161" s="108"/>
      <c r="HVE2161" s="108"/>
      <c r="HVF2161" s="108"/>
      <c r="HVG2161" s="108"/>
      <c r="HVH2161" s="108"/>
      <c r="HVI2161" s="108"/>
      <c r="HVJ2161" s="108"/>
      <c r="HVK2161" s="108"/>
      <c r="HVL2161" s="108"/>
      <c r="HVM2161" s="108"/>
      <c r="HVN2161" s="108"/>
      <c r="HVO2161" s="108"/>
      <c r="HVP2161" s="108"/>
      <c r="HVQ2161" s="108"/>
      <c r="HVR2161" s="108"/>
      <c r="HVS2161" s="108"/>
      <c r="HVT2161" s="108"/>
      <c r="HVU2161" s="108"/>
      <c r="HVV2161" s="108"/>
      <c r="HVW2161" s="108"/>
      <c r="HVX2161" s="108"/>
      <c r="HVY2161" s="108"/>
      <c r="HVZ2161" s="108"/>
      <c r="HWA2161" s="108"/>
      <c r="HWB2161" s="108"/>
      <c r="HWC2161" s="108"/>
      <c r="HWD2161" s="108"/>
      <c r="HWE2161" s="108"/>
      <c r="HWF2161" s="108"/>
      <c r="HWG2161" s="108"/>
      <c r="HWH2161" s="108"/>
      <c r="HWI2161" s="108"/>
      <c r="HWJ2161" s="108"/>
      <c r="HWK2161" s="108"/>
      <c r="HWL2161" s="108"/>
      <c r="HWM2161" s="108"/>
      <c r="HWN2161" s="108"/>
      <c r="HWO2161" s="108"/>
      <c r="HWP2161" s="108"/>
      <c r="HWQ2161" s="108"/>
      <c r="HWR2161" s="108"/>
      <c r="HWS2161" s="108"/>
      <c r="HWT2161" s="108"/>
      <c r="HWU2161" s="108"/>
      <c r="HWV2161" s="108"/>
      <c r="HWW2161" s="108"/>
      <c r="HWX2161" s="108"/>
      <c r="HWY2161" s="108"/>
      <c r="HWZ2161" s="108"/>
      <c r="HXA2161" s="108"/>
      <c r="HXB2161" s="108"/>
      <c r="HXC2161" s="108"/>
      <c r="HXD2161" s="108"/>
      <c r="HXE2161" s="108"/>
      <c r="HXF2161" s="108"/>
      <c r="HXG2161" s="108"/>
      <c r="HXH2161" s="108"/>
      <c r="HXI2161" s="108"/>
      <c r="HXJ2161" s="108"/>
      <c r="HXK2161" s="108"/>
      <c r="HXL2161" s="108"/>
      <c r="HXM2161" s="108"/>
      <c r="HXN2161" s="108"/>
      <c r="HXO2161" s="108"/>
      <c r="HXP2161" s="108"/>
      <c r="HXQ2161" s="108"/>
      <c r="HXR2161" s="108"/>
      <c r="HXS2161" s="108"/>
      <c r="HXT2161" s="108"/>
      <c r="HXU2161" s="108"/>
      <c r="HXV2161" s="108"/>
      <c r="HXW2161" s="108"/>
      <c r="HXX2161" s="108"/>
      <c r="HXY2161" s="108"/>
      <c r="HXZ2161" s="108"/>
      <c r="HYA2161" s="108"/>
      <c r="HYB2161" s="108"/>
      <c r="HYC2161" s="108"/>
      <c r="HYD2161" s="108"/>
      <c r="HYE2161" s="108"/>
      <c r="HYF2161" s="108"/>
      <c r="HYG2161" s="108"/>
      <c r="HYH2161" s="108"/>
      <c r="HYI2161" s="108"/>
      <c r="HYJ2161" s="108"/>
      <c r="HYK2161" s="108"/>
      <c r="HYL2161" s="108"/>
      <c r="HYM2161" s="108"/>
      <c r="HYN2161" s="108"/>
      <c r="HYO2161" s="108"/>
      <c r="HYP2161" s="108"/>
      <c r="HYQ2161" s="108"/>
      <c r="HYR2161" s="108"/>
      <c r="HYS2161" s="108"/>
      <c r="HYT2161" s="108"/>
      <c r="HYU2161" s="108"/>
      <c r="HYV2161" s="108"/>
      <c r="HYW2161" s="108"/>
      <c r="HYX2161" s="108"/>
      <c r="HYY2161" s="108"/>
      <c r="HYZ2161" s="108"/>
      <c r="HZA2161" s="108"/>
      <c r="HZB2161" s="108"/>
      <c r="HZC2161" s="108"/>
      <c r="HZD2161" s="108"/>
      <c r="HZE2161" s="108"/>
      <c r="HZF2161" s="108"/>
      <c r="HZG2161" s="108"/>
      <c r="HZH2161" s="108"/>
      <c r="HZI2161" s="108"/>
      <c r="HZJ2161" s="108"/>
      <c r="HZK2161" s="108"/>
      <c r="HZL2161" s="108"/>
      <c r="HZM2161" s="108"/>
      <c r="HZN2161" s="108"/>
      <c r="HZO2161" s="108"/>
      <c r="HZP2161" s="108"/>
      <c r="HZQ2161" s="108"/>
      <c r="HZR2161" s="108"/>
      <c r="HZS2161" s="108"/>
      <c r="HZT2161" s="108"/>
      <c r="HZU2161" s="108"/>
      <c r="HZV2161" s="108"/>
      <c r="HZW2161" s="108"/>
      <c r="HZX2161" s="108"/>
      <c r="HZY2161" s="108"/>
      <c r="HZZ2161" s="108"/>
      <c r="IAA2161" s="108"/>
      <c r="IAB2161" s="108"/>
      <c r="IAC2161" s="108"/>
      <c r="IAD2161" s="108"/>
      <c r="IAE2161" s="108"/>
      <c r="IAF2161" s="108"/>
      <c r="IAG2161" s="108"/>
      <c r="IAH2161" s="108"/>
      <c r="IAI2161" s="108"/>
      <c r="IAJ2161" s="108"/>
      <c r="IAK2161" s="108"/>
      <c r="IAL2161" s="108"/>
      <c r="IAM2161" s="108"/>
      <c r="IAN2161" s="108"/>
      <c r="IAO2161" s="108"/>
      <c r="IAP2161" s="108"/>
      <c r="IAQ2161" s="108"/>
      <c r="IAR2161" s="108"/>
      <c r="IAS2161" s="108"/>
      <c r="IAT2161" s="108"/>
      <c r="IAU2161" s="108"/>
      <c r="IAV2161" s="108"/>
      <c r="IAW2161" s="108"/>
      <c r="IAX2161" s="108"/>
      <c r="IAY2161" s="108"/>
      <c r="IAZ2161" s="108"/>
      <c r="IBA2161" s="108"/>
      <c r="IBB2161" s="108"/>
      <c r="IBC2161" s="108"/>
      <c r="IBD2161" s="108"/>
      <c r="IBE2161" s="108"/>
      <c r="IBF2161" s="108"/>
      <c r="IBG2161" s="108"/>
      <c r="IBH2161" s="108"/>
      <c r="IBI2161" s="108"/>
      <c r="IBJ2161" s="108"/>
      <c r="IBK2161" s="108"/>
      <c r="IBL2161" s="108"/>
      <c r="IBM2161" s="108"/>
      <c r="IBN2161" s="108"/>
      <c r="IBO2161" s="108"/>
      <c r="IBP2161" s="108"/>
      <c r="IBQ2161" s="108"/>
      <c r="IBR2161" s="108"/>
      <c r="IBS2161" s="108"/>
      <c r="IBT2161" s="108"/>
      <c r="IBU2161" s="108"/>
      <c r="IBV2161" s="108"/>
      <c r="IBW2161" s="108"/>
      <c r="IBX2161" s="108"/>
      <c r="IBY2161" s="108"/>
      <c r="IBZ2161" s="108"/>
      <c r="ICA2161" s="108"/>
      <c r="ICB2161" s="108"/>
      <c r="ICC2161" s="108"/>
      <c r="ICD2161" s="108"/>
      <c r="ICE2161" s="108"/>
      <c r="ICF2161" s="108"/>
      <c r="ICG2161" s="108"/>
      <c r="ICH2161" s="108"/>
      <c r="ICI2161" s="108"/>
      <c r="ICJ2161" s="108"/>
      <c r="ICK2161" s="108"/>
      <c r="ICL2161" s="108"/>
      <c r="ICM2161" s="108"/>
      <c r="ICN2161" s="108"/>
      <c r="ICO2161" s="108"/>
      <c r="ICP2161" s="108"/>
      <c r="ICQ2161" s="108"/>
      <c r="ICR2161" s="108"/>
      <c r="ICS2161" s="108"/>
      <c r="ICT2161" s="108"/>
      <c r="ICU2161" s="108"/>
      <c r="ICV2161" s="108"/>
      <c r="ICW2161" s="108"/>
      <c r="ICX2161" s="108"/>
      <c r="ICY2161" s="108"/>
      <c r="ICZ2161" s="108"/>
      <c r="IDA2161" s="108"/>
      <c r="IDB2161" s="108"/>
      <c r="IDC2161" s="108"/>
      <c r="IDD2161" s="108"/>
      <c r="IDE2161" s="108"/>
      <c r="IDF2161" s="108"/>
      <c r="IDG2161" s="108"/>
      <c r="IDH2161" s="108"/>
      <c r="IDI2161" s="108"/>
      <c r="IDJ2161" s="108"/>
      <c r="IDK2161" s="108"/>
      <c r="IDL2161" s="108"/>
      <c r="IDM2161" s="108"/>
      <c r="IDN2161" s="108"/>
      <c r="IDO2161" s="108"/>
      <c r="IDP2161" s="108"/>
      <c r="IDQ2161" s="108"/>
      <c r="IDR2161" s="108"/>
      <c r="IDS2161" s="108"/>
      <c r="IDT2161" s="108"/>
      <c r="IDU2161" s="108"/>
      <c r="IDV2161" s="108"/>
      <c r="IDW2161" s="108"/>
      <c r="IDX2161" s="108"/>
      <c r="IDY2161" s="108"/>
      <c r="IDZ2161" s="108"/>
      <c r="IEA2161" s="108"/>
      <c r="IEB2161" s="108"/>
      <c r="IEC2161" s="108"/>
      <c r="IED2161" s="108"/>
      <c r="IEE2161" s="108"/>
      <c r="IEF2161" s="108"/>
      <c r="IEG2161" s="108"/>
      <c r="IEH2161" s="108"/>
      <c r="IEI2161" s="108"/>
      <c r="IEJ2161" s="108"/>
      <c r="IEK2161" s="108"/>
      <c r="IEL2161" s="108"/>
      <c r="IEM2161" s="108"/>
      <c r="IEN2161" s="108"/>
      <c r="IEO2161" s="108"/>
      <c r="IEP2161" s="108"/>
      <c r="IEQ2161" s="108"/>
      <c r="IER2161" s="108"/>
      <c r="IES2161" s="108"/>
      <c r="IET2161" s="108"/>
      <c r="IEU2161" s="108"/>
      <c r="IEV2161" s="108"/>
      <c r="IEW2161" s="108"/>
      <c r="IEX2161" s="108"/>
      <c r="IEY2161" s="108"/>
      <c r="IEZ2161" s="108"/>
      <c r="IFA2161" s="108"/>
      <c r="IFB2161" s="108"/>
      <c r="IFC2161" s="108"/>
      <c r="IFD2161" s="108"/>
      <c r="IFE2161" s="108"/>
      <c r="IFF2161" s="108"/>
      <c r="IFG2161" s="108"/>
      <c r="IFH2161" s="108"/>
      <c r="IFI2161" s="108"/>
      <c r="IFJ2161" s="108"/>
      <c r="IFK2161" s="108"/>
      <c r="IFL2161" s="108"/>
      <c r="IFM2161" s="108"/>
      <c r="IFN2161" s="108"/>
      <c r="IFO2161" s="108"/>
      <c r="IFP2161" s="108"/>
      <c r="IFQ2161" s="108"/>
      <c r="IFR2161" s="108"/>
      <c r="IFS2161" s="108"/>
      <c r="IFT2161" s="108"/>
      <c r="IFU2161" s="108"/>
      <c r="IFV2161" s="108"/>
      <c r="IFW2161" s="108"/>
      <c r="IFX2161" s="108"/>
      <c r="IFY2161" s="108"/>
      <c r="IFZ2161" s="108"/>
      <c r="IGA2161" s="108"/>
      <c r="IGB2161" s="108"/>
      <c r="IGC2161" s="108"/>
      <c r="IGD2161" s="108"/>
      <c r="IGE2161" s="108"/>
      <c r="IGF2161" s="108"/>
      <c r="IGG2161" s="108"/>
      <c r="IGH2161" s="108"/>
      <c r="IGI2161" s="108"/>
      <c r="IGJ2161" s="108"/>
      <c r="IGK2161" s="108"/>
      <c r="IGL2161" s="108"/>
      <c r="IGM2161" s="108"/>
      <c r="IGN2161" s="108"/>
      <c r="IGO2161" s="108"/>
      <c r="IGP2161" s="108"/>
      <c r="IGQ2161" s="108"/>
      <c r="IGR2161" s="108"/>
      <c r="IGS2161" s="108"/>
      <c r="IGT2161" s="108"/>
      <c r="IGU2161" s="108"/>
      <c r="IGV2161" s="108"/>
      <c r="IGW2161" s="108"/>
      <c r="IGX2161" s="108"/>
      <c r="IGY2161" s="108"/>
      <c r="IGZ2161" s="108"/>
      <c r="IHA2161" s="108"/>
      <c r="IHB2161" s="108"/>
      <c r="IHC2161" s="108"/>
      <c r="IHD2161" s="108"/>
      <c r="IHE2161" s="108"/>
      <c r="IHF2161" s="108"/>
      <c r="IHG2161" s="108"/>
      <c r="IHH2161" s="108"/>
      <c r="IHI2161" s="108"/>
      <c r="IHJ2161" s="108"/>
      <c r="IHK2161" s="108"/>
      <c r="IHL2161" s="108"/>
      <c r="IHM2161" s="108"/>
      <c r="IHN2161" s="108"/>
      <c r="IHO2161" s="108"/>
      <c r="IHP2161" s="108"/>
      <c r="IHQ2161" s="108"/>
      <c r="IHR2161" s="108"/>
      <c r="IHS2161" s="108"/>
      <c r="IHT2161" s="108"/>
      <c r="IHU2161" s="108"/>
      <c r="IHV2161" s="108"/>
      <c r="IHW2161" s="108"/>
      <c r="IHX2161" s="108"/>
      <c r="IHY2161" s="108"/>
      <c r="IHZ2161" s="108"/>
      <c r="IIA2161" s="108"/>
      <c r="IIB2161" s="108"/>
      <c r="IIC2161" s="108"/>
      <c r="IID2161" s="108"/>
      <c r="IIE2161" s="108"/>
      <c r="IIF2161" s="108"/>
      <c r="IIG2161" s="108"/>
      <c r="IIH2161" s="108"/>
      <c r="III2161" s="108"/>
      <c r="IIJ2161" s="108"/>
      <c r="IIK2161" s="108"/>
      <c r="IIL2161" s="108"/>
      <c r="IIM2161" s="108"/>
      <c r="IIN2161" s="108"/>
      <c r="IIO2161" s="108"/>
      <c r="IIP2161" s="108"/>
      <c r="IIQ2161" s="108"/>
      <c r="IIR2161" s="108"/>
      <c r="IIS2161" s="108"/>
      <c r="IIT2161" s="108"/>
      <c r="IIU2161" s="108"/>
      <c r="IIV2161" s="108"/>
      <c r="IIW2161" s="108"/>
      <c r="IIX2161" s="108"/>
      <c r="IIY2161" s="108"/>
      <c r="IIZ2161" s="108"/>
      <c r="IJA2161" s="108"/>
      <c r="IJB2161" s="108"/>
      <c r="IJC2161" s="108"/>
      <c r="IJD2161" s="108"/>
      <c r="IJE2161" s="108"/>
      <c r="IJF2161" s="108"/>
      <c r="IJG2161" s="108"/>
      <c r="IJH2161" s="108"/>
      <c r="IJI2161" s="108"/>
      <c r="IJJ2161" s="108"/>
      <c r="IJK2161" s="108"/>
      <c r="IJL2161" s="108"/>
      <c r="IJM2161" s="108"/>
      <c r="IJN2161" s="108"/>
      <c r="IJO2161" s="108"/>
      <c r="IJP2161" s="108"/>
      <c r="IJQ2161" s="108"/>
      <c r="IJR2161" s="108"/>
      <c r="IJS2161" s="108"/>
      <c r="IJT2161" s="108"/>
      <c r="IJU2161" s="108"/>
      <c r="IJV2161" s="108"/>
      <c r="IJW2161" s="108"/>
      <c r="IJX2161" s="108"/>
      <c r="IJY2161" s="108"/>
      <c r="IJZ2161" s="108"/>
      <c r="IKA2161" s="108"/>
      <c r="IKB2161" s="108"/>
      <c r="IKC2161" s="108"/>
      <c r="IKD2161" s="108"/>
      <c r="IKE2161" s="108"/>
      <c r="IKF2161" s="108"/>
      <c r="IKG2161" s="108"/>
      <c r="IKH2161" s="108"/>
      <c r="IKI2161" s="108"/>
      <c r="IKJ2161" s="108"/>
      <c r="IKK2161" s="108"/>
      <c r="IKL2161" s="108"/>
      <c r="IKM2161" s="108"/>
      <c r="IKN2161" s="108"/>
      <c r="IKO2161" s="108"/>
      <c r="IKP2161" s="108"/>
      <c r="IKQ2161" s="108"/>
      <c r="IKR2161" s="108"/>
      <c r="IKS2161" s="108"/>
      <c r="IKT2161" s="108"/>
      <c r="IKU2161" s="108"/>
      <c r="IKV2161" s="108"/>
      <c r="IKW2161" s="108"/>
      <c r="IKX2161" s="108"/>
      <c r="IKY2161" s="108"/>
      <c r="IKZ2161" s="108"/>
      <c r="ILA2161" s="108"/>
      <c r="ILB2161" s="108"/>
      <c r="ILC2161" s="108"/>
      <c r="ILD2161" s="108"/>
      <c r="ILE2161" s="108"/>
      <c r="ILF2161" s="108"/>
      <c r="ILG2161" s="108"/>
      <c r="ILH2161" s="108"/>
      <c r="ILI2161" s="108"/>
      <c r="ILJ2161" s="108"/>
      <c r="ILK2161" s="108"/>
      <c r="ILL2161" s="108"/>
      <c r="ILM2161" s="108"/>
      <c r="ILN2161" s="108"/>
      <c r="ILO2161" s="108"/>
      <c r="ILP2161" s="108"/>
      <c r="ILQ2161" s="108"/>
      <c r="ILR2161" s="108"/>
      <c r="ILS2161" s="108"/>
      <c r="ILT2161" s="108"/>
      <c r="ILU2161" s="108"/>
      <c r="ILV2161" s="108"/>
      <c r="ILW2161" s="108"/>
      <c r="ILX2161" s="108"/>
      <c r="ILY2161" s="108"/>
      <c r="ILZ2161" s="108"/>
      <c r="IMA2161" s="108"/>
      <c r="IMB2161" s="108"/>
      <c r="IMC2161" s="108"/>
      <c r="IMD2161" s="108"/>
      <c r="IME2161" s="108"/>
      <c r="IMF2161" s="108"/>
      <c r="IMG2161" s="108"/>
      <c r="IMH2161" s="108"/>
      <c r="IMI2161" s="108"/>
      <c r="IMJ2161" s="108"/>
      <c r="IMK2161" s="108"/>
      <c r="IML2161" s="108"/>
      <c r="IMM2161" s="108"/>
      <c r="IMN2161" s="108"/>
      <c r="IMO2161" s="108"/>
      <c r="IMP2161" s="108"/>
      <c r="IMQ2161" s="108"/>
      <c r="IMR2161" s="108"/>
      <c r="IMS2161" s="108"/>
      <c r="IMT2161" s="108"/>
      <c r="IMU2161" s="108"/>
      <c r="IMV2161" s="108"/>
      <c r="IMW2161" s="108"/>
      <c r="IMX2161" s="108"/>
      <c r="IMY2161" s="108"/>
      <c r="IMZ2161" s="108"/>
      <c r="INA2161" s="108"/>
      <c r="INB2161" s="108"/>
      <c r="INC2161" s="108"/>
      <c r="IND2161" s="108"/>
      <c r="INE2161" s="108"/>
      <c r="INF2161" s="108"/>
      <c r="ING2161" s="108"/>
      <c r="INH2161" s="108"/>
      <c r="INI2161" s="108"/>
      <c r="INJ2161" s="108"/>
      <c r="INK2161" s="108"/>
      <c r="INL2161" s="108"/>
      <c r="INM2161" s="108"/>
      <c r="INN2161" s="108"/>
      <c r="INO2161" s="108"/>
      <c r="INP2161" s="108"/>
      <c r="INQ2161" s="108"/>
      <c r="INR2161" s="108"/>
      <c r="INS2161" s="108"/>
      <c r="INT2161" s="108"/>
      <c r="INU2161" s="108"/>
      <c r="INV2161" s="108"/>
      <c r="INW2161" s="108"/>
      <c r="INX2161" s="108"/>
      <c r="INY2161" s="108"/>
      <c r="INZ2161" s="108"/>
      <c r="IOA2161" s="108"/>
      <c r="IOB2161" s="108"/>
      <c r="IOC2161" s="108"/>
      <c r="IOD2161" s="108"/>
      <c r="IOE2161" s="108"/>
      <c r="IOF2161" s="108"/>
      <c r="IOG2161" s="108"/>
      <c r="IOH2161" s="108"/>
      <c r="IOI2161" s="108"/>
      <c r="IOJ2161" s="108"/>
      <c r="IOK2161" s="108"/>
      <c r="IOL2161" s="108"/>
      <c r="IOM2161" s="108"/>
      <c r="ION2161" s="108"/>
      <c r="IOO2161" s="108"/>
      <c r="IOP2161" s="108"/>
      <c r="IOQ2161" s="108"/>
      <c r="IOR2161" s="108"/>
      <c r="IOS2161" s="108"/>
      <c r="IOT2161" s="108"/>
      <c r="IOU2161" s="108"/>
      <c r="IOV2161" s="108"/>
      <c r="IOW2161" s="108"/>
      <c r="IOX2161" s="108"/>
      <c r="IOY2161" s="108"/>
      <c r="IOZ2161" s="108"/>
      <c r="IPA2161" s="108"/>
      <c r="IPB2161" s="108"/>
      <c r="IPC2161" s="108"/>
      <c r="IPD2161" s="108"/>
      <c r="IPE2161" s="108"/>
      <c r="IPF2161" s="108"/>
      <c r="IPG2161" s="108"/>
      <c r="IPH2161" s="108"/>
      <c r="IPI2161" s="108"/>
      <c r="IPJ2161" s="108"/>
      <c r="IPK2161" s="108"/>
      <c r="IPL2161" s="108"/>
      <c r="IPM2161" s="108"/>
      <c r="IPN2161" s="108"/>
      <c r="IPO2161" s="108"/>
      <c r="IPP2161" s="108"/>
      <c r="IPQ2161" s="108"/>
      <c r="IPR2161" s="108"/>
      <c r="IPS2161" s="108"/>
      <c r="IPT2161" s="108"/>
      <c r="IPU2161" s="108"/>
      <c r="IPV2161" s="108"/>
      <c r="IPW2161" s="108"/>
      <c r="IPX2161" s="108"/>
      <c r="IPY2161" s="108"/>
      <c r="IPZ2161" s="108"/>
      <c r="IQA2161" s="108"/>
      <c r="IQB2161" s="108"/>
      <c r="IQC2161" s="108"/>
      <c r="IQD2161" s="108"/>
      <c r="IQE2161" s="108"/>
      <c r="IQF2161" s="108"/>
      <c r="IQG2161" s="108"/>
      <c r="IQH2161" s="108"/>
      <c r="IQI2161" s="108"/>
      <c r="IQJ2161" s="108"/>
      <c r="IQK2161" s="108"/>
      <c r="IQL2161" s="108"/>
      <c r="IQM2161" s="108"/>
      <c r="IQN2161" s="108"/>
      <c r="IQO2161" s="108"/>
      <c r="IQP2161" s="108"/>
      <c r="IQQ2161" s="108"/>
      <c r="IQR2161" s="108"/>
      <c r="IQS2161" s="108"/>
      <c r="IQT2161" s="108"/>
      <c r="IQU2161" s="108"/>
      <c r="IQV2161" s="108"/>
      <c r="IQW2161" s="108"/>
      <c r="IQX2161" s="108"/>
      <c r="IQY2161" s="108"/>
      <c r="IQZ2161" s="108"/>
      <c r="IRA2161" s="108"/>
      <c r="IRB2161" s="108"/>
      <c r="IRC2161" s="108"/>
      <c r="IRD2161" s="108"/>
      <c r="IRE2161" s="108"/>
      <c r="IRF2161" s="108"/>
      <c r="IRG2161" s="108"/>
      <c r="IRH2161" s="108"/>
      <c r="IRI2161" s="108"/>
      <c r="IRJ2161" s="108"/>
      <c r="IRK2161" s="108"/>
      <c r="IRL2161" s="108"/>
      <c r="IRM2161" s="108"/>
      <c r="IRN2161" s="108"/>
      <c r="IRO2161" s="108"/>
      <c r="IRP2161" s="108"/>
      <c r="IRQ2161" s="108"/>
      <c r="IRR2161" s="108"/>
      <c r="IRS2161" s="108"/>
      <c r="IRT2161" s="108"/>
      <c r="IRU2161" s="108"/>
      <c r="IRV2161" s="108"/>
      <c r="IRW2161" s="108"/>
      <c r="IRX2161" s="108"/>
      <c r="IRY2161" s="108"/>
      <c r="IRZ2161" s="108"/>
      <c r="ISA2161" s="108"/>
      <c r="ISB2161" s="108"/>
      <c r="ISC2161" s="108"/>
      <c r="ISD2161" s="108"/>
      <c r="ISE2161" s="108"/>
      <c r="ISF2161" s="108"/>
      <c r="ISG2161" s="108"/>
      <c r="ISH2161" s="108"/>
      <c r="ISI2161" s="108"/>
      <c r="ISJ2161" s="108"/>
      <c r="ISK2161" s="108"/>
      <c r="ISL2161" s="108"/>
      <c r="ISM2161" s="108"/>
      <c r="ISN2161" s="108"/>
      <c r="ISO2161" s="108"/>
      <c r="ISP2161" s="108"/>
      <c r="ISQ2161" s="108"/>
      <c r="ISR2161" s="108"/>
      <c r="ISS2161" s="108"/>
      <c r="IST2161" s="108"/>
      <c r="ISU2161" s="108"/>
      <c r="ISV2161" s="108"/>
      <c r="ISW2161" s="108"/>
      <c r="ISX2161" s="108"/>
      <c r="ISY2161" s="108"/>
      <c r="ISZ2161" s="108"/>
      <c r="ITA2161" s="108"/>
      <c r="ITB2161" s="108"/>
      <c r="ITC2161" s="108"/>
      <c r="ITD2161" s="108"/>
      <c r="ITE2161" s="108"/>
      <c r="ITF2161" s="108"/>
      <c r="ITG2161" s="108"/>
      <c r="ITH2161" s="108"/>
      <c r="ITI2161" s="108"/>
      <c r="ITJ2161" s="108"/>
      <c r="ITK2161" s="108"/>
      <c r="ITL2161" s="108"/>
      <c r="ITM2161" s="108"/>
      <c r="ITN2161" s="108"/>
      <c r="ITO2161" s="108"/>
      <c r="ITP2161" s="108"/>
      <c r="ITQ2161" s="108"/>
      <c r="ITR2161" s="108"/>
      <c r="ITS2161" s="108"/>
      <c r="ITT2161" s="108"/>
      <c r="ITU2161" s="108"/>
      <c r="ITV2161" s="108"/>
      <c r="ITW2161" s="108"/>
      <c r="ITX2161" s="108"/>
      <c r="ITY2161" s="108"/>
      <c r="ITZ2161" s="108"/>
      <c r="IUA2161" s="108"/>
      <c r="IUB2161" s="108"/>
      <c r="IUC2161" s="108"/>
      <c r="IUD2161" s="108"/>
      <c r="IUE2161" s="108"/>
      <c r="IUF2161" s="108"/>
      <c r="IUG2161" s="108"/>
      <c r="IUH2161" s="108"/>
      <c r="IUI2161" s="108"/>
      <c r="IUJ2161" s="108"/>
      <c r="IUK2161" s="108"/>
      <c r="IUL2161" s="108"/>
      <c r="IUM2161" s="108"/>
      <c r="IUN2161" s="108"/>
      <c r="IUO2161" s="108"/>
      <c r="IUP2161" s="108"/>
      <c r="IUQ2161" s="108"/>
      <c r="IUR2161" s="108"/>
      <c r="IUS2161" s="108"/>
      <c r="IUT2161" s="108"/>
      <c r="IUU2161" s="108"/>
      <c r="IUV2161" s="108"/>
      <c r="IUW2161" s="108"/>
      <c r="IUX2161" s="108"/>
      <c r="IUY2161" s="108"/>
      <c r="IUZ2161" s="108"/>
      <c r="IVA2161" s="108"/>
      <c r="IVB2161" s="108"/>
      <c r="IVC2161" s="108"/>
      <c r="IVD2161" s="108"/>
      <c r="IVE2161" s="108"/>
      <c r="IVF2161" s="108"/>
      <c r="IVG2161" s="108"/>
      <c r="IVH2161" s="108"/>
      <c r="IVI2161" s="108"/>
      <c r="IVJ2161" s="108"/>
      <c r="IVK2161" s="108"/>
      <c r="IVL2161" s="108"/>
      <c r="IVM2161" s="108"/>
      <c r="IVN2161" s="108"/>
      <c r="IVO2161" s="108"/>
      <c r="IVP2161" s="108"/>
      <c r="IVQ2161" s="108"/>
      <c r="IVR2161" s="108"/>
      <c r="IVS2161" s="108"/>
      <c r="IVT2161" s="108"/>
      <c r="IVU2161" s="108"/>
      <c r="IVV2161" s="108"/>
      <c r="IVW2161" s="108"/>
      <c r="IVX2161" s="108"/>
      <c r="IVY2161" s="108"/>
      <c r="IVZ2161" s="108"/>
      <c r="IWA2161" s="108"/>
      <c r="IWB2161" s="108"/>
      <c r="IWC2161" s="108"/>
      <c r="IWD2161" s="108"/>
      <c r="IWE2161" s="108"/>
      <c r="IWF2161" s="108"/>
      <c r="IWG2161" s="108"/>
      <c r="IWH2161" s="108"/>
      <c r="IWI2161" s="108"/>
      <c r="IWJ2161" s="108"/>
      <c r="IWK2161" s="108"/>
      <c r="IWL2161" s="108"/>
      <c r="IWM2161" s="108"/>
      <c r="IWN2161" s="108"/>
      <c r="IWO2161" s="108"/>
      <c r="IWP2161" s="108"/>
      <c r="IWQ2161" s="108"/>
      <c r="IWR2161" s="108"/>
      <c r="IWS2161" s="108"/>
      <c r="IWT2161" s="108"/>
      <c r="IWU2161" s="108"/>
      <c r="IWV2161" s="108"/>
      <c r="IWW2161" s="108"/>
      <c r="IWX2161" s="108"/>
      <c r="IWY2161" s="108"/>
      <c r="IWZ2161" s="108"/>
      <c r="IXA2161" s="108"/>
      <c r="IXB2161" s="108"/>
      <c r="IXC2161" s="108"/>
      <c r="IXD2161" s="108"/>
      <c r="IXE2161" s="108"/>
      <c r="IXF2161" s="108"/>
      <c r="IXG2161" s="108"/>
      <c r="IXH2161" s="108"/>
      <c r="IXI2161" s="108"/>
      <c r="IXJ2161" s="108"/>
      <c r="IXK2161" s="108"/>
      <c r="IXL2161" s="108"/>
      <c r="IXM2161" s="108"/>
      <c r="IXN2161" s="108"/>
      <c r="IXO2161" s="108"/>
      <c r="IXP2161" s="108"/>
      <c r="IXQ2161" s="108"/>
      <c r="IXR2161" s="108"/>
      <c r="IXS2161" s="108"/>
      <c r="IXT2161" s="108"/>
      <c r="IXU2161" s="108"/>
      <c r="IXV2161" s="108"/>
      <c r="IXW2161" s="108"/>
      <c r="IXX2161" s="108"/>
      <c r="IXY2161" s="108"/>
      <c r="IXZ2161" s="108"/>
      <c r="IYA2161" s="108"/>
      <c r="IYB2161" s="108"/>
      <c r="IYC2161" s="108"/>
      <c r="IYD2161" s="108"/>
      <c r="IYE2161" s="108"/>
      <c r="IYF2161" s="108"/>
      <c r="IYG2161" s="108"/>
      <c r="IYH2161" s="108"/>
      <c r="IYI2161" s="108"/>
      <c r="IYJ2161" s="108"/>
      <c r="IYK2161" s="108"/>
      <c r="IYL2161" s="108"/>
      <c r="IYM2161" s="108"/>
      <c r="IYN2161" s="108"/>
      <c r="IYO2161" s="108"/>
      <c r="IYP2161" s="108"/>
      <c r="IYQ2161" s="108"/>
      <c r="IYR2161" s="108"/>
      <c r="IYS2161" s="108"/>
      <c r="IYT2161" s="108"/>
      <c r="IYU2161" s="108"/>
      <c r="IYV2161" s="108"/>
      <c r="IYW2161" s="108"/>
      <c r="IYX2161" s="108"/>
      <c r="IYY2161" s="108"/>
      <c r="IYZ2161" s="108"/>
      <c r="IZA2161" s="108"/>
      <c r="IZB2161" s="108"/>
      <c r="IZC2161" s="108"/>
      <c r="IZD2161" s="108"/>
      <c r="IZE2161" s="108"/>
      <c r="IZF2161" s="108"/>
      <c r="IZG2161" s="108"/>
      <c r="IZH2161" s="108"/>
      <c r="IZI2161" s="108"/>
      <c r="IZJ2161" s="108"/>
      <c r="IZK2161" s="108"/>
      <c r="IZL2161" s="108"/>
      <c r="IZM2161" s="108"/>
      <c r="IZN2161" s="108"/>
      <c r="IZO2161" s="108"/>
      <c r="IZP2161" s="108"/>
      <c r="IZQ2161" s="108"/>
      <c r="IZR2161" s="108"/>
      <c r="IZS2161" s="108"/>
      <c r="IZT2161" s="108"/>
      <c r="IZU2161" s="108"/>
      <c r="IZV2161" s="108"/>
      <c r="IZW2161" s="108"/>
      <c r="IZX2161" s="108"/>
      <c r="IZY2161" s="108"/>
      <c r="IZZ2161" s="108"/>
      <c r="JAA2161" s="108"/>
      <c r="JAB2161" s="108"/>
      <c r="JAC2161" s="108"/>
      <c r="JAD2161" s="108"/>
      <c r="JAE2161" s="108"/>
      <c r="JAF2161" s="108"/>
      <c r="JAG2161" s="108"/>
      <c r="JAH2161" s="108"/>
      <c r="JAI2161" s="108"/>
      <c r="JAJ2161" s="108"/>
      <c r="JAK2161" s="108"/>
      <c r="JAL2161" s="108"/>
      <c r="JAM2161" s="108"/>
      <c r="JAN2161" s="108"/>
      <c r="JAO2161" s="108"/>
      <c r="JAP2161" s="108"/>
      <c r="JAQ2161" s="108"/>
      <c r="JAR2161" s="108"/>
      <c r="JAS2161" s="108"/>
      <c r="JAT2161" s="108"/>
      <c r="JAU2161" s="108"/>
      <c r="JAV2161" s="108"/>
      <c r="JAW2161" s="108"/>
      <c r="JAX2161" s="108"/>
      <c r="JAY2161" s="108"/>
      <c r="JAZ2161" s="108"/>
      <c r="JBA2161" s="108"/>
      <c r="JBB2161" s="108"/>
      <c r="JBC2161" s="108"/>
      <c r="JBD2161" s="108"/>
      <c r="JBE2161" s="108"/>
      <c r="JBF2161" s="108"/>
      <c r="JBG2161" s="108"/>
      <c r="JBH2161" s="108"/>
      <c r="JBI2161" s="108"/>
      <c r="JBJ2161" s="108"/>
      <c r="JBK2161" s="108"/>
      <c r="JBL2161" s="108"/>
      <c r="JBM2161" s="108"/>
      <c r="JBN2161" s="108"/>
      <c r="JBO2161" s="108"/>
      <c r="JBP2161" s="108"/>
      <c r="JBQ2161" s="108"/>
      <c r="JBR2161" s="108"/>
      <c r="JBS2161" s="108"/>
      <c r="JBT2161" s="108"/>
      <c r="JBU2161" s="108"/>
      <c r="JBV2161" s="108"/>
      <c r="JBW2161" s="108"/>
      <c r="JBX2161" s="108"/>
      <c r="JBY2161" s="108"/>
      <c r="JBZ2161" s="108"/>
      <c r="JCA2161" s="108"/>
      <c r="JCB2161" s="108"/>
      <c r="JCC2161" s="108"/>
      <c r="JCD2161" s="108"/>
      <c r="JCE2161" s="108"/>
      <c r="JCF2161" s="108"/>
      <c r="JCG2161" s="108"/>
      <c r="JCH2161" s="108"/>
      <c r="JCI2161" s="108"/>
      <c r="JCJ2161" s="108"/>
      <c r="JCK2161" s="108"/>
      <c r="JCL2161" s="108"/>
      <c r="JCM2161" s="108"/>
      <c r="JCN2161" s="108"/>
      <c r="JCO2161" s="108"/>
      <c r="JCP2161" s="108"/>
      <c r="JCQ2161" s="108"/>
      <c r="JCR2161" s="108"/>
      <c r="JCS2161" s="108"/>
      <c r="JCT2161" s="108"/>
      <c r="JCU2161" s="108"/>
      <c r="JCV2161" s="108"/>
      <c r="JCW2161" s="108"/>
      <c r="JCX2161" s="108"/>
      <c r="JCY2161" s="108"/>
      <c r="JCZ2161" s="108"/>
      <c r="JDA2161" s="108"/>
      <c r="JDB2161" s="108"/>
      <c r="JDC2161" s="108"/>
      <c r="JDD2161" s="108"/>
      <c r="JDE2161" s="108"/>
      <c r="JDF2161" s="108"/>
      <c r="JDG2161" s="108"/>
      <c r="JDH2161" s="108"/>
      <c r="JDI2161" s="108"/>
      <c r="JDJ2161" s="108"/>
      <c r="JDK2161" s="108"/>
      <c r="JDL2161" s="108"/>
      <c r="JDM2161" s="108"/>
      <c r="JDN2161" s="108"/>
      <c r="JDO2161" s="108"/>
      <c r="JDP2161" s="108"/>
      <c r="JDQ2161" s="108"/>
      <c r="JDR2161" s="108"/>
      <c r="JDS2161" s="108"/>
      <c r="JDT2161" s="108"/>
      <c r="JDU2161" s="108"/>
      <c r="JDV2161" s="108"/>
      <c r="JDW2161" s="108"/>
      <c r="JDX2161" s="108"/>
      <c r="JDY2161" s="108"/>
      <c r="JDZ2161" s="108"/>
      <c r="JEA2161" s="108"/>
      <c r="JEB2161" s="108"/>
      <c r="JEC2161" s="108"/>
      <c r="JED2161" s="108"/>
      <c r="JEE2161" s="108"/>
      <c r="JEF2161" s="108"/>
      <c r="JEG2161" s="108"/>
      <c r="JEH2161" s="108"/>
      <c r="JEI2161" s="108"/>
      <c r="JEJ2161" s="108"/>
      <c r="JEK2161" s="108"/>
      <c r="JEL2161" s="108"/>
      <c r="JEM2161" s="108"/>
      <c r="JEN2161" s="108"/>
      <c r="JEO2161" s="108"/>
      <c r="JEP2161" s="108"/>
      <c r="JEQ2161" s="108"/>
      <c r="JER2161" s="108"/>
      <c r="JES2161" s="108"/>
      <c r="JET2161" s="108"/>
      <c r="JEU2161" s="108"/>
      <c r="JEV2161" s="108"/>
      <c r="JEW2161" s="108"/>
      <c r="JEX2161" s="108"/>
      <c r="JEY2161" s="108"/>
      <c r="JEZ2161" s="108"/>
      <c r="JFA2161" s="108"/>
      <c r="JFB2161" s="108"/>
      <c r="JFC2161" s="108"/>
      <c r="JFD2161" s="108"/>
      <c r="JFE2161" s="108"/>
      <c r="JFF2161" s="108"/>
      <c r="JFG2161" s="108"/>
      <c r="JFH2161" s="108"/>
      <c r="JFI2161" s="108"/>
      <c r="JFJ2161" s="108"/>
      <c r="JFK2161" s="108"/>
      <c r="JFL2161" s="108"/>
      <c r="JFM2161" s="108"/>
      <c r="JFN2161" s="108"/>
      <c r="JFO2161" s="108"/>
      <c r="JFP2161" s="108"/>
      <c r="JFQ2161" s="108"/>
      <c r="JFR2161" s="108"/>
      <c r="JFS2161" s="108"/>
      <c r="JFT2161" s="108"/>
      <c r="JFU2161" s="108"/>
      <c r="JFV2161" s="108"/>
      <c r="JFW2161" s="108"/>
      <c r="JFX2161" s="108"/>
      <c r="JFY2161" s="108"/>
      <c r="JFZ2161" s="108"/>
      <c r="JGA2161" s="108"/>
      <c r="JGB2161" s="108"/>
      <c r="JGC2161" s="108"/>
      <c r="JGD2161" s="108"/>
      <c r="JGE2161" s="108"/>
      <c r="JGF2161" s="108"/>
      <c r="JGG2161" s="108"/>
      <c r="JGH2161" s="108"/>
      <c r="JGI2161" s="108"/>
      <c r="JGJ2161" s="108"/>
      <c r="JGK2161" s="108"/>
      <c r="JGL2161" s="108"/>
      <c r="JGM2161" s="108"/>
      <c r="JGN2161" s="108"/>
      <c r="JGO2161" s="108"/>
      <c r="JGP2161" s="108"/>
      <c r="JGQ2161" s="108"/>
      <c r="JGR2161" s="108"/>
      <c r="JGS2161" s="108"/>
      <c r="JGT2161" s="108"/>
      <c r="JGU2161" s="108"/>
      <c r="JGV2161" s="108"/>
      <c r="JGW2161" s="108"/>
      <c r="JGX2161" s="108"/>
      <c r="JGY2161" s="108"/>
      <c r="JGZ2161" s="108"/>
      <c r="JHA2161" s="108"/>
      <c r="JHB2161" s="108"/>
      <c r="JHC2161" s="108"/>
      <c r="JHD2161" s="108"/>
      <c r="JHE2161" s="108"/>
      <c r="JHF2161" s="108"/>
      <c r="JHG2161" s="108"/>
      <c r="JHH2161" s="108"/>
      <c r="JHI2161" s="108"/>
      <c r="JHJ2161" s="108"/>
      <c r="JHK2161" s="108"/>
      <c r="JHL2161" s="108"/>
      <c r="JHM2161" s="108"/>
      <c r="JHN2161" s="108"/>
      <c r="JHO2161" s="108"/>
      <c r="JHP2161" s="108"/>
      <c r="JHQ2161" s="108"/>
      <c r="JHR2161" s="108"/>
      <c r="JHS2161" s="108"/>
      <c r="JHT2161" s="108"/>
      <c r="JHU2161" s="108"/>
      <c r="JHV2161" s="108"/>
      <c r="JHW2161" s="108"/>
      <c r="JHX2161" s="108"/>
      <c r="JHY2161" s="108"/>
      <c r="JHZ2161" s="108"/>
      <c r="JIA2161" s="108"/>
      <c r="JIB2161" s="108"/>
      <c r="JIC2161" s="108"/>
      <c r="JID2161" s="108"/>
      <c r="JIE2161" s="108"/>
      <c r="JIF2161" s="108"/>
      <c r="JIG2161" s="108"/>
      <c r="JIH2161" s="108"/>
      <c r="JII2161" s="108"/>
      <c r="JIJ2161" s="108"/>
      <c r="JIK2161" s="108"/>
      <c r="JIL2161" s="108"/>
      <c r="JIM2161" s="108"/>
      <c r="JIN2161" s="108"/>
      <c r="JIO2161" s="108"/>
      <c r="JIP2161" s="108"/>
      <c r="JIQ2161" s="108"/>
      <c r="JIR2161" s="108"/>
      <c r="JIS2161" s="108"/>
      <c r="JIT2161" s="108"/>
      <c r="JIU2161" s="108"/>
      <c r="JIV2161" s="108"/>
      <c r="JIW2161" s="108"/>
      <c r="JIX2161" s="108"/>
      <c r="JIY2161" s="108"/>
      <c r="JIZ2161" s="108"/>
      <c r="JJA2161" s="108"/>
      <c r="JJB2161" s="108"/>
      <c r="JJC2161" s="108"/>
      <c r="JJD2161" s="108"/>
      <c r="JJE2161" s="108"/>
      <c r="JJF2161" s="108"/>
      <c r="JJG2161" s="108"/>
      <c r="JJH2161" s="108"/>
      <c r="JJI2161" s="108"/>
      <c r="JJJ2161" s="108"/>
      <c r="JJK2161" s="108"/>
      <c r="JJL2161" s="108"/>
      <c r="JJM2161" s="108"/>
      <c r="JJN2161" s="108"/>
      <c r="JJO2161" s="108"/>
      <c r="JJP2161" s="108"/>
      <c r="JJQ2161" s="108"/>
      <c r="JJR2161" s="108"/>
      <c r="JJS2161" s="108"/>
      <c r="JJT2161" s="108"/>
      <c r="JJU2161" s="108"/>
      <c r="JJV2161" s="108"/>
      <c r="JJW2161" s="108"/>
      <c r="JJX2161" s="108"/>
      <c r="JJY2161" s="108"/>
      <c r="JJZ2161" s="108"/>
      <c r="JKA2161" s="108"/>
      <c r="JKB2161" s="108"/>
      <c r="JKC2161" s="108"/>
      <c r="JKD2161" s="108"/>
      <c r="JKE2161" s="108"/>
      <c r="JKF2161" s="108"/>
      <c r="JKG2161" s="108"/>
      <c r="JKH2161" s="108"/>
      <c r="JKI2161" s="108"/>
      <c r="JKJ2161" s="108"/>
      <c r="JKK2161" s="108"/>
      <c r="JKL2161" s="108"/>
      <c r="JKM2161" s="108"/>
      <c r="JKN2161" s="108"/>
      <c r="JKO2161" s="108"/>
      <c r="JKP2161" s="108"/>
      <c r="JKQ2161" s="108"/>
      <c r="JKR2161" s="108"/>
      <c r="JKS2161" s="108"/>
      <c r="JKT2161" s="108"/>
      <c r="JKU2161" s="108"/>
      <c r="JKV2161" s="108"/>
      <c r="JKW2161" s="108"/>
      <c r="JKX2161" s="108"/>
      <c r="JKY2161" s="108"/>
      <c r="JKZ2161" s="108"/>
      <c r="JLA2161" s="108"/>
      <c r="JLB2161" s="108"/>
      <c r="JLC2161" s="108"/>
      <c r="JLD2161" s="108"/>
      <c r="JLE2161" s="108"/>
      <c r="JLF2161" s="108"/>
      <c r="JLG2161" s="108"/>
      <c r="JLH2161" s="108"/>
      <c r="JLI2161" s="108"/>
      <c r="JLJ2161" s="108"/>
      <c r="JLK2161" s="108"/>
      <c r="JLL2161" s="108"/>
      <c r="JLM2161" s="108"/>
      <c r="JLN2161" s="108"/>
      <c r="JLO2161" s="108"/>
      <c r="JLP2161" s="108"/>
      <c r="JLQ2161" s="108"/>
      <c r="JLR2161" s="108"/>
      <c r="JLS2161" s="108"/>
      <c r="JLT2161" s="108"/>
      <c r="JLU2161" s="108"/>
      <c r="JLV2161" s="108"/>
      <c r="JLW2161" s="108"/>
      <c r="JLX2161" s="108"/>
      <c r="JLY2161" s="108"/>
      <c r="JLZ2161" s="108"/>
      <c r="JMA2161" s="108"/>
      <c r="JMB2161" s="108"/>
      <c r="JMC2161" s="108"/>
      <c r="JMD2161" s="108"/>
      <c r="JME2161" s="108"/>
      <c r="JMF2161" s="108"/>
      <c r="JMG2161" s="108"/>
      <c r="JMH2161" s="108"/>
      <c r="JMI2161" s="108"/>
      <c r="JMJ2161" s="108"/>
      <c r="JMK2161" s="108"/>
      <c r="JML2161" s="108"/>
      <c r="JMM2161" s="108"/>
      <c r="JMN2161" s="108"/>
      <c r="JMO2161" s="108"/>
      <c r="JMP2161" s="108"/>
      <c r="JMQ2161" s="108"/>
      <c r="JMR2161" s="108"/>
      <c r="JMS2161" s="108"/>
      <c r="JMT2161" s="108"/>
      <c r="JMU2161" s="108"/>
      <c r="JMV2161" s="108"/>
      <c r="JMW2161" s="108"/>
      <c r="JMX2161" s="108"/>
      <c r="JMY2161" s="108"/>
      <c r="JMZ2161" s="108"/>
      <c r="JNA2161" s="108"/>
      <c r="JNB2161" s="108"/>
      <c r="JNC2161" s="108"/>
      <c r="JND2161" s="108"/>
      <c r="JNE2161" s="108"/>
      <c r="JNF2161" s="108"/>
      <c r="JNG2161" s="108"/>
      <c r="JNH2161" s="108"/>
      <c r="JNI2161" s="108"/>
      <c r="JNJ2161" s="108"/>
      <c r="JNK2161" s="108"/>
      <c r="JNL2161" s="108"/>
      <c r="JNM2161" s="108"/>
      <c r="JNN2161" s="108"/>
      <c r="JNO2161" s="108"/>
      <c r="JNP2161" s="108"/>
      <c r="JNQ2161" s="108"/>
      <c r="JNR2161" s="108"/>
      <c r="JNS2161" s="108"/>
      <c r="JNT2161" s="108"/>
      <c r="JNU2161" s="108"/>
      <c r="JNV2161" s="108"/>
      <c r="JNW2161" s="108"/>
      <c r="JNX2161" s="108"/>
      <c r="JNY2161" s="108"/>
      <c r="JNZ2161" s="108"/>
      <c r="JOA2161" s="108"/>
      <c r="JOB2161" s="108"/>
      <c r="JOC2161" s="108"/>
      <c r="JOD2161" s="108"/>
      <c r="JOE2161" s="108"/>
      <c r="JOF2161" s="108"/>
      <c r="JOG2161" s="108"/>
      <c r="JOH2161" s="108"/>
      <c r="JOI2161" s="108"/>
      <c r="JOJ2161" s="108"/>
      <c r="JOK2161" s="108"/>
      <c r="JOL2161" s="108"/>
      <c r="JOM2161" s="108"/>
      <c r="JON2161" s="108"/>
      <c r="JOO2161" s="108"/>
      <c r="JOP2161" s="108"/>
      <c r="JOQ2161" s="108"/>
      <c r="JOR2161" s="108"/>
      <c r="JOS2161" s="108"/>
      <c r="JOT2161" s="108"/>
      <c r="JOU2161" s="108"/>
      <c r="JOV2161" s="108"/>
      <c r="JOW2161" s="108"/>
      <c r="JOX2161" s="108"/>
      <c r="JOY2161" s="108"/>
      <c r="JOZ2161" s="108"/>
      <c r="JPA2161" s="108"/>
      <c r="JPB2161" s="108"/>
      <c r="JPC2161" s="108"/>
      <c r="JPD2161" s="108"/>
      <c r="JPE2161" s="108"/>
      <c r="JPF2161" s="108"/>
      <c r="JPG2161" s="108"/>
      <c r="JPH2161" s="108"/>
      <c r="JPI2161" s="108"/>
      <c r="JPJ2161" s="108"/>
      <c r="JPK2161" s="108"/>
      <c r="JPL2161" s="108"/>
      <c r="JPM2161" s="108"/>
      <c r="JPN2161" s="108"/>
      <c r="JPO2161" s="108"/>
      <c r="JPP2161" s="108"/>
      <c r="JPQ2161" s="108"/>
      <c r="JPR2161" s="108"/>
      <c r="JPS2161" s="108"/>
      <c r="JPT2161" s="108"/>
      <c r="JPU2161" s="108"/>
      <c r="JPV2161" s="108"/>
      <c r="JPW2161" s="108"/>
      <c r="JPX2161" s="108"/>
      <c r="JPY2161" s="108"/>
      <c r="JPZ2161" s="108"/>
      <c r="JQA2161" s="108"/>
      <c r="JQB2161" s="108"/>
      <c r="JQC2161" s="108"/>
      <c r="JQD2161" s="108"/>
      <c r="JQE2161" s="108"/>
      <c r="JQF2161" s="108"/>
      <c r="JQG2161" s="108"/>
      <c r="JQH2161" s="108"/>
      <c r="JQI2161" s="108"/>
      <c r="JQJ2161" s="108"/>
      <c r="JQK2161" s="108"/>
      <c r="JQL2161" s="108"/>
      <c r="JQM2161" s="108"/>
      <c r="JQN2161" s="108"/>
      <c r="JQO2161" s="108"/>
      <c r="JQP2161" s="108"/>
      <c r="JQQ2161" s="108"/>
      <c r="JQR2161" s="108"/>
      <c r="JQS2161" s="108"/>
      <c r="JQT2161" s="108"/>
      <c r="JQU2161" s="108"/>
      <c r="JQV2161" s="108"/>
      <c r="JQW2161" s="108"/>
      <c r="JQX2161" s="108"/>
      <c r="JQY2161" s="108"/>
      <c r="JQZ2161" s="108"/>
      <c r="JRA2161" s="108"/>
      <c r="JRB2161" s="108"/>
      <c r="JRC2161" s="108"/>
      <c r="JRD2161" s="108"/>
      <c r="JRE2161" s="108"/>
      <c r="JRF2161" s="108"/>
      <c r="JRG2161" s="108"/>
      <c r="JRH2161" s="108"/>
      <c r="JRI2161" s="108"/>
      <c r="JRJ2161" s="108"/>
      <c r="JRK2161" s="108"/>
      <c r="JRL2161" s="108"/>
      <c r="JRM2161" s="108"/>
      <c r="JRN2161" s="108"/>
      <c r="JRO2161" s="108"/>
      <c r="JRP2161" s="108"/>
      <c r="JRQ2161" s="108"/>
      <c r="JRR2161" s="108"/>
      <c r="JRS2161" s="108"/>
      <c r="JRT2161" s="108"/>
      <c r="JRU2161" s="108"/>
      <c r="JRV2161" s="108"/>
      <c r="JRW2161" s="108"/>
      <c r="JRX2161" s="108"/>
      <c r="JRY2161" s="108"/>
      <c r="JRZ2161" s="108"/>
      <c r="JSA2161" s="108"/>
      <c r="JSB2161" s="108"/>
      <c r="JSC2161" s="108"/>
      <c r="JSD2161" s="108"/>
      <c r="JSE2161" s="108"/>
      <c r="JSF2161" s="108"/>
      <c r="JSG2161" s="108"/>
      <c r="JSH2161" s="108"/>
      <c r="JSI2161" s="108"/>
      <c r="JSJ2161" s="108"/>
      <c r="JSK2161" s="108"/>
      <c r="JSL2161" s="108"/>
      <c r="JSM2161" s="108"/>
      <c r="JSN2161" s="108"/>
      <c r="JSO2161" s="108"/>
      <c r="JSP2161" s="108"/>
      <c r="JSQ2161" s="108"/>
      <c r="JSR2161" s="108"/>
      <c r="JSS2161" s="108"/>
      <c r="JST2161" s="108"/>
      <c r="JSU2161" s="108"/>
      <c r="JSV2161" s="108"/>
      <c r="JSW2161" s="108"/>
      <c r="JSX2161" s="108"/>
      <c r="JSY2161" s="108"/>
      <c r="JSZ2161" s="108"/>
      <c r="JTA2161" s="108"/>
      <c r="JTB2161" s="108"/>
      <c r="JTC2161" s="108"/>
      <c r="JTD2161" s="108"/>
      <c r="JTE2161" s="108"/>
      <c r="JTF2161" s="108"/>
      <c r="JTG2161" s="108"/>
      <c r="JTH2161" s="108"/>
      <c r="JTI2161" s="108"/>
      <c r="JTJ2161" s="108"/>
      <c r="JTK2161" s="108"/>
      <c r="JTL2161" s="108"/>
      <c r="JTM2161" s="108"/>
      <c r="JTN2161" s="108"/>
      <c r="JTO2161" s="108"/>
      <c r="JTP2161" s="108"/>
      <c r="JTQ2161" s="108"/>
      <c r="JTR2161" s="108"/>
      <c r="JTS2161" s="108"/>
      <c r="JTT2161" s="108"/>
      <c r="JTU2161" s="108"/>
      <c r="JTV2161" s="108"/>
      <c r="JTW2161" s="108"/>
      <c r="JTX2161" s="108"/>
      <c r="JTY2161" s="108"/>
      <c r="JTZ2161" s="108"/>
      <c r="JUA2161" s="108"/>
      <c r="JUB2161" s="108"/>
      <c r="JUC2161" s="108"/>
      <c r="JUD2161" s="108"/>
      <c r="JUE2161" s="108"/>
      <c r="JUF2161" s="108"/>
      <c r="JUG2161" s="108"/>
      <c r="JUH2161" s="108"/>
      <c r="JUI2161" s="108"/>
      <c r="JUJ2161" s="108"/>
      <c r="JUK2161" s="108"/>
      <c r="JUL2161" s="108"/>
      <c r="JUM2161" s="108"/>
      <c r="JUN2161" s="108"/>
      <c r="JUO2161" s="108"/>
      <c r="JUP2161" s="108"/>
      <c r="JUQ2161" s="108"/>
      <c r="JUR2161" s="108"/>
      <c r="JUS2161" s="108"/>
      <c r="JUT2161" s="108"/>
      <c r="JUU2161" s="108"/>
      <c r="JUV2161" s="108"/>
      <c r="JUW2161" s="108"/>
      <c r="JUX2161" s="108"/>
      <c r="JUY2161" s="108"/>
      <c r="JUZ2161" s="108"/>
      <c r="JVA2161" s="108"/>
      <c r="JVB2161" s="108"/>
      <c r="JVC2161" s="108"/>
      <c r="JVD2161" s="108"/>
      <c r="JVE2161" s="108"/>
      <c r="JVF2161" s="108"/>
      <c r="JVG2161" s="108"/>
      <c r="JVH2161" s="108"/>
      <c r="JVI2161" s="108"/>
      <c r="JVJ2161" s="108"/>
      <c r="JVK2161" s="108"/>
      <c r="JVL2161" s="108"/>
      <c r="JVM2161" s="108"/>
      <c r="JVN2161" s="108"/>
      <c r="JVO2161" s="108"/>
      <c r="JVP2161" s="108"/>
      <c r="JVQ2161" s="108"/>
      <c r="JVR2161" s="108"/>
      <c r="JVS2161" s="108"/>
      <c r="JVT2161" s="108"/>
      <c r="JVU2161" s="108"/>
      <c r="JVV2161" s="108"/>
      <c r="JVW2161" s="108"/>
      <c r="JVX2161" s="108"/>
      <c r="JVY2161" s="108"/>
      <c r="JVZ2161" s="108"/>
      <c r="JWA2161" s="108"/>
      <c r="JWB2161" s="108"/>
      <c r="JWC2161" s="108"/>
      <c r="JWD2161" s="108"/>
      <c r="JWE2161" s="108"/>
      <c r="JWF2161" s="108"/>
      <c r="JWG2161" s="108"/>
      <c r="JWH2161" s="108"/>
      <c r="JWI2161" s="108"/>
      <c r="JWJ2161" s="108"/>
      <c r="JWK2161" s="108"/>
      <c r="JWL2161" s="108"/>
      <c r="JWM2161" s="108"/>
      <c r="JWN2161" s="108"/>
      <c r="JWO2161" s="108"/>
      <c r="JWP2161" s="108"/>
      <c r="JWQ2161" s="108"/>
      <c r="JWR2161" s="108"/>
      <c r="JWS2161" s="108"/>
      <c r="JWT2161" s="108"/>
      <c r="JWU2161" s="108"/>
      <c r="JWV2161" s="108"/>
      <c r="JWW2161" s="108"/>
      <c r="JWX2161" s="108"/>
      <c r="JWY2161" s="108"/>
      <c r="JWZ2161" s="108"/>
      <c r="JXA2161" s="108"/>
      <c r="JXB2161" s="108"/>
      <c r="JXC2161" s="108"/>
      <c r="JXD2161" s="108"/>
      <c r="JXE2161" s="108"/>
      <c r="JXF2161" s="108"/>
      <c r="JXG2161" s="108"/>
      <c r="JXH2161" s="108"/>
      <c r="JXI2161" s="108"/>
      <c r="JXJ2161" s="108"/>
      <c r="JXK2161" s="108"/>
      <c r="JXL2161" s="108"/>
      <c r="JXM2161" s="108"/>
      <c r="JXN2161" s="108"/>
      <c r="JXO2161" s="108"/>
      <c r="JXP2161" s="108"/>
      <c r="JXQ2161" s="108"/>
      <c r="JXR2161" s="108"/>
      <c r="JXS2161" s="108"/>
      <c r="JXT2161" s="108"/>
      <c r="JXU2161" s="108"/>
      <c r="JXV2161" s="108"/>
      <c r="JXW2161" s="108"/>
      <c r="JXX2161" s="108"/>
      <c r="JXY2161" s="108"/>
      <c r="JXZ2161" s="108"/>
      <c r="JYA2161" s="108"/>
      <c r="JYB2161" s="108"/>
      <c r="JYC2161" s="108"/>
      <c r="JYD2161" s="108"/>
      <c r="JYE2161" s="108"/>
      <c r="JYF2161" s="108"/>
      <c r="JYG2161" s="108"/>
      <c r="JYH2161" s="108"/>
      <c r="JYI2161" s="108"/>
      <c r="JYJ2161" s="108"/>
      <c r="JYK2161" s="108"/>
      <c r="JYL2161" s="108"/>
      <c r="JYM2161" s="108"/>
      <c r="JYN2161" s="108"/>
      <c r="JYO2161" s="108"/>
      <c r="JYP2161" s="108"/>
      <c r="JYQ2161" s="108"/>
      <c r="JYR2161" s="108"/>
      <c r="JYS2161" s="108"/>
      <c r="JYT2161" s="108"/>
      <c r="JYU2161" s="108"/>
      <c r="JYV2161" s="108"/>
      <c r="JYW2161" s="108"/>
      <c r="JYX2161" s="108"/>
      <c r="JYY2161" s="108"/>
      <c r="JYZ2161" s="108"/>
      <c r="JZA2161" s="108"/>
      <c r="JZB2161" s="108"/>
      <c r="JZC2161" s="108"/>
      <c r="JZD2161" s="108"/>
      <c r="JZE2161" s="108"/>
      <c r="JZF2161" s="108"/>
      <c r="JZG2161" s="108"/>
      <c r="JZH2161" s="108"/>
      <c r="JZI2161" s="108"/>
      <c r="JZJ2161" s="108"/>
      <c r="JZK2161" s="108"/>
      <c r="JZL2161" s="108"/>
      <c r="JZM2161" s="108"/>
      <c r="JZN2161" s="108"/>
      <c r="JZO2161" s="108"/>
      <c r="JZP2161" s="108"/>
      <c r="JZQ2161" s="108"/>
      <c r="JZR2161" s="108"/>
      <c r="JZS2161" s="108"/>
      <c r="JZT2161" s="108"/>
      <c r="JZU2161" s="108"/>
      <c r="JZV2161" s="108"/>
      <c r="JZW2161" s="108"/>
      <c r="JZX2161" s="108"/>
      <c r="JZY2161" s="108"/>
      <c r="JZZ2161" s="108"/>
      <c r="KAA2161" s="108"/>
      <c r="KAB2161" s="108"/>
      <c r="KAC2161" s="108"/>
      <c r="KAD2161" s="108"/>
      <c r="KAE2161" s="108"/>
      <c r="KAF2161" s="108"/>
      <c r="KAG2161" s="108"/>
      <c r="KAH2161" s="108"/>
      <c r="KAI2161" s="108"/>
      <c r="KAJ2161" s="108"/>
      <c r="KAK2161" s="108"/>
      <c r="KAL2161" s="108"/>
      <c r="KAM2161" s="108"/>
      <c r="KAN2161" s="108"/>
      <c r="KAO2161" s="108"/>
      <c r="KAP2161" s="108"/>
      <c r="KAQ2161" s="108"/>
      <c r="KAR2161" s="108"/>
      <c r="KAS2161" s="108"/>
      <c r="KAT2161" s="108"/>
      <c r="KAU2161" s="108"/>
      <c r="KAV2161" s="108"/>
      <c r="KAW2161" s="108"/>
      <c r="KAX2161" s="108"/>
      <c r="KAY2161" s="108"/>
      <c r="KAZ2161" s="108"/>
      <c r="KBA2161" s="108"/>
      <c r="KBB2161" s="108"/>
      <c r="KBC2161" s="108"/>
      <c r="KBD2161" s="108"/>
      <c r="KBE2161" s="108"/>
      <c r="KBF2161" s="108"/>
      <c r="KBG2161" s="108"/>
      <c r="KBH2161" s="108"/>
      <c r="KBI2161" s="108"/>
      <c r="KBJ2161" s="108"/>
      <c r="KBK2161" s="108"/>
      <c r="KBL2161" s="108"/>
      <c r="KBM2161" s="108"/>
      <c r="KBN2161" s="108"/>
      <c r="KBO2161" s="108"/>
      <c r="KBP2161" s="108"/>
      <c r="KBQ2161" s="108"/>
      <c r="KBR2161" s="108"/>
      <c r="KBS2161" s="108"/>
      <c r="KBT2161" s="108"/>
      <c r="KBU2161" s="108"/>
      <c r="KBV2161" s="108"/>
      <c r="KBW2161" s="108"/>
      <c r="KBX2161" s="108"/>
      <c r="KBY2161" s="108"/>
      <c r="KBZ2161" s="108"/>
      <c r="KCA2161" s="108"/>
      <c r="KCB2161" s="108"/>
      <c r="KCC2161" s="108"/>
      <c r="KCD2161" s="108"/>
      <c r="KCE2161" s="108"/>
      <c r="KCF2161" s="108"/>
      <c r="KCG2161" s="108"/>
      <c r="KCH2161" s="108"/>
      <c r="KCI2161" s="108"/>
      <c r="KCJ2161" s="108"/>
      <c r="KCK2161" s="108"/>
      <c r="KCL2161" s="108"/>
      <c r="KCM2161" s="108"/>
      <c r="KCN2161" s="108"/>
      <c r="KCO2161" s="108"/>
      <c r="KCP2161" s="108"/>
      <c r="KCQ2161" s="108"/>
      <c r="KCR2161" s="108"/>
      <c r="KCS2161" s="108"/>
      <c r="KCT2161" s="108"/>
      <c r="KCU2161" s="108"/>
      <c r="KCV2161" s="108"/>
      <c r="KCW2161" s="108"/>
      <c r="KCX2161" s="108"/>
      <c r="KCY2161" s="108"/>
      <c r="KCZ2161" s="108"/>
      <c r="KDA2161" s="108"/>
      <c r="KDB2161" s="108"/>
      <c r="KDC2161" s="108"/>
      <c r="KDD2161" s="108"/>
      <c r="KDE2161" s="108"/>
      <c r="KDF2161" s="108"/>
      <c r="KDG2161" s="108"/>
      <c r="KDH2161" s="108"/>
      <c r="KDI2161" s="108"/>
      <c r="KDJ2161" s="108"/>
      <c r="KDK2161" s="108"/>
      <c r="KDL2161" s="108"/>
      <c r="KDM2161" s="108"/>
      <c r="KDN2161" s="108"/>
      <c r="KDO2161" s="108"/>
      <c r="KDP2161" s="108"/>
      <c r="KDQ2161" s="108"/>
      <c r="KDR2161" s="108"/>
      <c r="KDS2161" s="108"/>
      <c r="KDT2161" s="108"/>
      <c r="KDU2161" s="108"/>
      <c r="KDV2161" s="108"/>
      <c r="KDW2161" s="108"/>
      <c r="KDX2161" s="108"/>
      <c r="KDY2161" s="108"/>
      <c r="KDZ2161" s="108"/>
      <c r="KEA2161" s="108"/>
      <c r="KEB2161" s="108"/>
      <c r="KEC2161" s="108"/>
      <c r="KED2161" s="108"/>
      <c r="KEE2161" s="108"/>
      <c r="KEF2161" s="108"/>
      <c r="KEG2161" s="108"/>
      <c r="KEH2161" s="108"/>
      <c r="KEI2161" s="108"/>
      <c r="KEJ2161" s="108"/>
      <c r="KEK2161" s="108"/>
      <c r="KEL2161" s="108"/>
      <c r="KEM2161" s="108"/>
      <c r="KEN2161" s="108"/>
      <c r="KEO2161" s="108"/>
      <c r="KEP2161" s="108"/>
      <c r="KEQ2161" s="108"/>
      <c r="KER2161" s="108"/>
      <c r="KES2161" s="108"/>
      <c r="KET2161" s="108"/>
      <c r="KEU2161" s="108"/>
      <c r="KEV2161" s="108"/>
      <c r="KEW2161" s="108"/>
      <c r="KEX2161" s="108"/>
      <c r="KEY2161" s="108"/>
      <c r="KEZ2161" s="108"/>
      <c r="KFA2161" s="108"/>
      <c r="KFB2161" s="108"/>
      <c r="KFC2161" s="108"/>
      <c r="KFD2161" s="108"/>
      <c r="KFE2161" s="108"/>
      <c r="KFF2161" s="108"/>
      <c r="KFG2161" s="108"/>
      <c r="KFH2161" s="108"/>
      <c r="KFI2161" s="108"/>
      <c r="KFJ2161" s="108"/>
      <c r="KFK2161" s="108"/>
      <c r="KFL2161" s="108"/>
      <c r="KFM2161" s="108"/>
      <c r="KFN2161" s="108"/>
      <c r="KFO2161" s="108"/>
      <c r="KFP2161" s="108"/>
      <c r="KFQ2161" s="108"/>
      <c r="KFR2161" s="108"/>
      <c r="KFS2161" s="108"/>
      <c r="KFT2161" s="108"/>
      <c r="KFU2161" s="108"/>
      <c r="KFV2161" s="108"/>
      <c r="KFW2161" s="108"/>
      <c r="KFX2161" s="108"/>
      <c r="KFY2161" s="108"/>
      <c r="KFZ2161" s="108"/>
      <c r="KGA2161" s="108"/>
      <c r="KGB2161" s="108"/>
      <c r="KGC2161" s="108"/>
      <c r="KGD2161" s="108"/>
      <c r="KGE2161" s="108"/>
      <c r="KGF2161" s="108"/>
      <c r="KGG2161" s="108"/>
      <c r="KGH2161" s="108"/>
      <c r="KGI2161" s="108"/>
      <c r="KGJ2161" s="108"/>
      <c r="KGK2161" s="108"/>
      <c r="KGL2161" s="108"/>
      <c r="KGM2161" s="108"/>
      <c r="KGN2161" s="108"/>
      <c r="KGO2161" s="108"/>
      <c r="KGP2161" s="108"/>
      <c r="KGQ2161" s="108"/>
      <c r="KGR2161" s="108"/>
      <c r="KGS2161" s="108"/>
      <c r="KGT2161" s="108"/>
      <c r="KGU2161" s="108"/>
      <c r="KGV2161" s="108"/>
      <c r="KGW2161" s="108"/>
      <c r="KGX2161" s="108"/>
      <c r="KGY2161" s="108"/>
      <c r="KGZ2161" s="108"/>
      <c r="KHA2161" s="108"/>
      <c r="KHB2161" s="108"/>
      <c r="KHC2161" s="108"/>
      <c r="KHD2161" s="108"/>
      <c r="KHE2161" s="108"/>
      <c r="KHF2161" s="108"/>
      <c r="KHG2161" s="108"/>
      <c r="KHH2161" s="108"/>
      <c r="KHI2161" s="108"/>
      <c r="KHJ2161" s="108"/>
      <c r="KHK2161" s="108"/>
      <c r="KHL2161" s="108"/>
      <c r="KHM2161" s="108"/>
      <c r="KHN2161" s="108"/>
      <c r="KHO2161" s="108"/>
      <c r="KHP2161" s="108"/>
      <c r="KHQ2161" s="108"/>
      <c r="KHR2161" s="108"/>
      <c r="KHS2161" s="108"/>
      <c r="KHT2161" s="108"/>
      <c r="KHU2161" s="108"/>
      <c r="KHV2161" s="108"/>
      <c r="KHW2161" s="108"/>
      <c r="KHX2161" s="108"/>
      <c r="KHY2161" s="108"/>
      <c r="KHZ2161" s="108"/>
      <c r="KIA2161" s="108"/>
      <c r="KIB2161" s="108"/>
      <c r="KIC2161" s="108"/>
      <c r="KID2161" s="108"/>
      <c r="KIE2161" s="108"/>
      <c r="KIF2161" s="108"/>
      <c r="KIG2161" s="108"/>
      <c r="KIH2161" s="108"/>
      <c r="KII2161" s="108"/>
      <c r="KIJ2161" s="108"/>
      <c r="KIK2161" s="108"/>
      <c r="KIL2161" s="108"/>
      <c r="KIM2161" s="108"/>
      <c r="KIN2161" s="108"/>
      <c r="KIO2161" s="108"/>
      <c r="KIP2161" s="108"/>
      <c r="KIQ2161" s="108"/>
      <c r="KIR2161" s="108"/>
      <c r="KIS2161" s="108"/>
      <c r="KIT2161" s="108"/>
      <c r="KIU2161" s="108"/>
      <c r="KIV2161" s="108"/>
      <c r="KIW2161" s="108"/>
      <c r="KIX2161" s="108"/>
      <c r="KIY2161" s="108"/>
      <c r="KIZ2161" s="108"/>
      <c r="KJA2161" s="108"/>
      <c r="KJB2161" s="108"/>
      <c r="KJC2161" s="108"/>
      <c r="KJD2161" s="108"/>
      <c r="KJE2161" s="108"/>
      <c r="KJF2161" s="108"/>
      <c r="KJG2161" s="108"/>
      <c r="KJH2161" s="108"/>
      <c r="KJI2161" s="108"/>
      <c r="KJJ2161" s="108"/>
      <c r="KJK2161" s="108"/>
      <c r="KJL2161" s="108"/>
      <c r="KJM2161" s="108"/>
      <c r="KJN2161" s="108"/>
      <c r="KJO2161" s="108"/>
      <c r="KJP2161" s="108"/>
      <c r="KJQ2161" s="108"/>
      <c r="KJR2161" s="108"/>
      <c r="KJS2161" s="108"/>
      <c r="KJT2161" s="108"/>
      <c r="KJU2161" s="108"/>
      <c r="KJV2161" s="108"/>
      <c r="KJW2161" s="108"/>
      <c r="KJX2161" s="108"/>
      <c r="KJY2161" s="108"/>
      <c r="KJZ2161" s="108"/>
      <c r="KKA2161" s="108"/>
      <c r="KKB2161" s="108"/>
      <c r="KKC2161" s="108"/>
      <c r="KKD2161" s="108"/>
      <c r="KKE2161" s="108"/>
      <c r="KKF2161" s="108"/>
      <c r="KKG2161" s="108"/>
      <c r="KKH2161" s="108"/>
      <c r="KKI2161" s="108"/>
      <c r="KKJ2161" s="108"/>
      <c r="KKK2161" s="108"/>
      <c r="KKL2161" s="108"/>
      <c r="KKM2161" s="108"/>
      <c r="KKN2161" s="108"/>
      <c r="KKO2161" s="108"/>
      <c r="KKP2161" s="108"/>
      <c r="KKQ2161" s="108"/>
      <c r="KKR2161" s="108"/>
      <c r="KKS2161" s="108"/>
      <c r="KKT2161" s="108"/>
      <c r="KKU2161" s="108"/>
      <c r="KKV2161" s="108"/>
      <c r="KKW2161" s="108"/>
      <c r="KKX2161" s="108"/>
      <c r="KKY2161" s="108"/>
      <c r="KKZ2161" s="108"/>
      <c r="KLA2161" s="108"/>
      <c r="KLB2161" s="108"/>
      <c r="KLC2161" s="108"/>
      <c r="KLD2161" s="108"/>
      <c r="KLE2161" s="108"/>
      <c r="KLF2161" s="108"/>
      <c r="KLG2161" s="108"/>
      <c r="KLH2161" s="108"/>
      <c r="KLI2161" s="108"/>
      <c r="KLJ2161" s="108"/>
      <c r="KLK2161" s="108"/>
      <c r="KLL2161" s="108"/>
      <c r="KLM2161" s="108"/>
      <c r="KLN2161" s="108"/>
      <c r="KLO2161" s="108"/>
      <c r="KLP2161" s="108"/>
      <c r="KLQ2161" s="108"/>
      <c r="KLR2161" s="108"/>
      <c r="KLS2161" s="108"/>
      <c r="KLT2161" s="108"/>
      <c r="KLU2161" s="108"/>
      <c r="KLV2161" s="108"/>
      <c r="KLW2161" s="108"/>
      <c r="KLX2161" s="108"/>
      <c r="KLY2161" s="108"/>
      <c r="KLZ2161" s="108"/>
      <c r="KMA2161" s="108"/>
      <c r="KMB2161" s="108"/>
      <c r="KMC2161" s="108"/>
      <c r="KMD2161" s="108"/>
      <c r="KME2161" s="108"/>
      <c r="KMF2161" s="108"/>
      <c r="KMG2161" s="108"/>
      <c r="KMH2161" s="108"/>
      <c r="KMI2161" s="108"/>
      <c r="KMJ2161" s="108"/>
      <c r="KMK2161" s="108"/>
      <c r="KML2161" s="108"/>
      <c r="KMM2161" s="108"/>
      <c r="KMN2161" s="108"/>
      <c r="KMO2161" s="108"/>
      <c r="KMP2161" s="108"/>
      <c r="KMQ2161" s="108"/>
      <c r="KMR2161" s="108"/>
      <c r="KMS2161" s="108"/>
      <c r="KMT2161" s="108"/>
      <c r="KMU2161" s="108"/>
      <c r="KMV2161" s="108"/>
      <c r="KMW2161" s="108"/>
      <c r="KMX2161" s="108"/>
      <c r="KMY2161" s="108"/>
      <c r="KMZ2161" s="108"/>
      <c r="KNA2161" s="108"/>
      <c r="KNB2161" s="108"/>
      <c r="KNC2161" s="108"/>
      <c r="KND2161" s="108"/>
      <c r="KNE2161" s="108"/>
      <c r="KNF2161" s="108"/>
      <c r="KNG2161" s="108"/>
      <c r="KNH2161" s="108"/>
      <c r="KNI2161" s="108"/>
      <c r="KNJ2161" s="108"/>
      <c r="KNK2161" s="108"/>
      <c r="KNL2161" s="108"/>
      <c r="KNM2161" s="108"/>
      <c r="KNN2161" s="108"/>
      <c r="KNO2161" s="108"/>
      <c r="KNP2161" s="108"/>
      <c r="KNQ2161" s="108"/>
      <c r="KNR2161" s="108"/>
      <c r="KNS2161" s="108"/>
      <c r="KNT2161" s="108"/>
      <c r="KNU2161" s="108"/>
      <c r="KNV2161" s="108"/>
      <c r="KNW2161" s="108"/>
      <c r="KNX2161" s="108"/>
      <c r="KNY2161" s="108"/>
      <c r="KNZ2161" s="108"/>
      <c r="KOA2161" s="108"/>
      <c r="KOB2161" s="108"/>
      <c r="KOC2161" s="108"/>
      <c r="KOD2161" s="108"/>
      <c r="KOE2161" s="108"/>
      <c r="KOF2161" s="108"/>
      <c r="KOG2161" s="108"/>
      <c r="KOH2161" s="108"/>
      <c r="KOI2161" s="108"/>
      <c r="KOJ2161" s="108"/>
      <c r="KOK2161" s="108"/>
      <c r="KOL2161" s="108"/>
      <c r="KOM2161" s="108"/>
      <c r="KON2161" s="108"/>
      <c r="KOO2161" s="108"/>
      <c r="KOP2161" s="108"/>
      <c r="KOQ2161" s="108"/>
      <c r="KOR2161" s="108"/>
      <c r="KOS2161" s="108"/>
      <c r="KOT2161" s="108"/>
      <c r="KOU2161" s="108"/>
      <c r="KOV2161" s="108"/>
      <c r="KOW2161" s="108"/>
      <c r="KOX2161" s="108"/>
      <c r="KOY2161" s="108"/>
      <c r="KOZ2161" s="108"/>
      <c r="KPA2161" s="108"/>
      <c r="KPB2161" s="108"/>
      <c r="KPC2161" s="108"/>
      <c r="KPD2161" s="108"/>
      <c r="KPE2161" s="108"/>
      <c r="KPF2161" s="108"/>
      <c r="KPG2161" s="108"/>
      <c r="KPH2161" s="108"/>
      <c r="KPI2161" s="108"/>
      <c r="KPJ2161" s="108"/>
      <c r="KPK2161" s="108"/>
      <c r="KPL2161" s="108"/>
      <c r="KPM2161" s="108"/>
      <c r="KPN2161" s="108"/>
      <c r="KPO2161" s="108"/>
      <c r="KPP2161" s="108"/>
      <c r="KPQ2161" s="108"/>
      <c r="KPR2161" s="108"/>
      <c r="KPS2161" s="108"/>
      <c r="KPT2161" s="108"/>
      <c r="KPU2161" s="108"/>
      <c r="KPV2161" s="108"/>
      <c r="KPW2161" s="108"/>
      <c r="KPX2161" s="108"/>
      <c r="KPY2161" s="108"/>
      <c r="KPZ2161" s="108"/>
      <c r="KQA2161" s="108"/>
      <c r="KQB2161" s="108"/>
      <c r="KQC2161" s="108"/>
      <c r="KQD2161" s="108"/>
      <c r="KQE2161" s="108"/>
      <c r="KQF2161" s="108"/>
      <c r="KQG2161" s="108"/>
      <c r="KQH2161" s="108"/>
      <c r="KQI2161" s="108"/>
      <c r="KQJ2161" s="108"/>
      <c r="KQK2161" s="108"/>
      <c r="KQL2161" s="108"/>
      <c r="KQM2161" s="108"/>
      <c r="KQN2161" s="108"/>
      <c r="KQO2161" s="108"/>
      <c r="KQP2161" s="108"/>
      <c r="KQQ2161" s="108"/>
      <c r="KQR2161" s="108"/>
      <c r="KQS2161" s="108"/>
      <c r="KQT2161" s="108"/>
      <c r="KQU2161" s="108"/>
      <c r="KQV2161" s="108"/>
      <c r="KQW2161" s="108"/>
      <c r="KQX2161" s="108"/>
      <c r="KQY2161" s="108"/>
      <c r="KQZ2161" s="108"/>
      <c r="KRA2161" s="108"/>
      <c r="KRB2161" s="108"/>
      <c r="KRC2161" s="108"/>
      <c r="KRD2161" s="108"/>
      <c r="KRE2161" s="108"/>
      <c r="KRF2161" s="108"/>
      <c r="KRG2161" s="108"/>
      <c r="KRH2161" s="108"/>
      <c r="KRI2161" s="108"/>
      <c r="KRJ2161" s="108"/>
      <c r="KRK2161" s="108"/>
      <c r="KRL2161" s="108"/>
      <c r="KRM2161" s="108"/>
      <c r="KRN2161" s="108"/>
      <c r="KRO2161" s="108"/>
      <c r="KRP2161" s="108"/>
      <c r="KRQ2161" s="108"/>
      <c r="KRR2161" s="108"/>
      <c r="KRS2161" s="108"/>
      <c r="KRT2161" s="108"/>
      <c r="KRU2161" s="108"/>
      <c r="KRV2161" s="108"/>
      <c r="KRW2161" s="108"/>
      <c r="KRX2161" s="108"/>
      <c r="KRY2161" s="108"/>
      <c r="KRZ2161" s="108"/>
      <c r="KSA2161" s="108"/>
      <c r="KSB2161" s="108"/>
      <c r="KSC2161" s="108"/>
      <c r="KSD2161" s="108"/>
      <c r="KSE2161" s="108"/>
      <c r="KSF2161" s="108"/>
      <c r="KSG2161" s="108"/>
      <c r="KSH2161" s="108"/>
      <c r="KSI2161" s="108"/>
      <c r="KSJ2161" s="108"/>
      <c r="KSK2161" s="108"/>
      <c r="KSL2161" s="108"/>
      <c r="KSM2161" s="108"/>
      <c r="KSN2161" s="108"/>
      <c r="KSO2161" s="108"/>
      <c r="KSP2161" s="108"/>
      <c r="KSQ2161" s="108"/>
      <c r="KSR2161" s="108"/>
      <c r="KSS2161" s="108"/>
      <c r="KST2161" s="108"/>
      <c r="KSU2161" s="108"/>
      <c r="KSV2161" s="108"/>
      <c r="KSW2161" s="108"/>
      <c r="KSX2161" s="108"/>
      <c r="KSY2161" s="108"/>
      <c r="KSZ2161" s="108"/>
      <c r="KTA2161" s="108"/>
      <c r="KTB2161" s="108"/>
      <c r="KTC2161" s="108"/>
      <c r="KTD2161" s="108"/>
      <c r="KTE2161" s="108"/>
      <c r="KTF2161" s="108"/>
      <c r="KTG2161" s="108"/>
      <c r="KTH2161" s="108"/>
      <c r="KTI2161" s="108"/>
      <c r="KTJ2161" s="108"/>
      <c r="KTK2161" s="108"/>
      <c r="KTL2161" s="108"/>
      <c r="KTM2161" s="108"/>
      <c r="KTN2161" s="108"/>
      <c r="KTO2161" s="108"/>
      <c r="KTP2161" s="108"/>
      <c r="KTQ2161" s="108"/>
      <c r="KTR2161" s="108"/>
      <c r="KTS2161" s="108"/>
      <c r="KTT2161" s="108"/>
      <c r="KTU2161" s="108"/>
      <c r="KTV2161" s="108"/>
      <c r="KTW2161" s="108"/>
      <c r="KTX2161" s="108"/>
      <c r="KTY2161" s="108"/>
      <c r="KTZ2161" s="108"/>
      <c r="KUA2161" s="108"/>
      <c r="KUB2161" s="108"/>
      <c r="KUC2161" s="108"/>
      <c r="KUD2161" s="108"/>
      <c r="KUE2161" s="108"/>
      <c r="KUF2161" s="108"/>
      <c r="KUG2161" s="108"/>
      <c r="KUH2161" s="108"/>
      <c r="KUI2161" s="108"/>
      <c r="KUJ2161" s="108"/>
      <c r="KUK2161" s="108"/>
      <c r="KUL2161" s="108"/>
      <c r="KUM2161" s="108"/>
      <c r="KUN2161" s="108"/>
      <c r="KUO2161" s="108"/>
      <c r="KUP2161" s="108"/>
      <c r="KUQ2161" s="108"/>
      <c r="KUR2161" s="108"/>
      <c r="KUS2161" s="108"/>
      <c r="KUT2161" s="108"/>
      <c r="KUU2161" s="108"/>
      <c r="KUV2161" s="108"/>
      <c r="KUW2161" s="108"/>
      <c r="KUX2161" s="108"/>
      <c r="KUY2161" s="108"/>
      <c r="KUZ2161" s="108"/>
      <c r="KVA2161" s="108"/>
      <c r="KVB2161" s="108"/>
      <c r="KVC2161" s="108"/>
      <c r="KVD2161" s="108"/>
      <c r="KVE2161" s="108"/>
      <c r="KVF2161" s="108"/>
      <c r="KVG2161" s="108"/>
      <c r="KVH2161" s="108"/>
      <c r="KVI2161" s="108"/>
      <c r="KVJ2161" s="108"/>
      <c r="KVK2161" s="108"/>
      <c r="KVL2161" s="108"/>
      <c r="KVM2161" s="108"/>
      <c r="KVN2161" s="108"/>
      <c r="KVO2161" s="108"/>
      <c r="KVP2161" s="108"/>
      <c r="KVQ2161" s="108"/>
      <c r="KVR2161" s="108"/>
      <c r="KVS2161" s="108"/>
      <c r="KVT2161" s="108"/>
      <c r="KVU2161" s="108"/>
      <c r="KVV2161" s="108"/>
      <c r="KVW2161" s="108"/>
      <c r="KVX2161" s="108"/>
      <c r="KVY2161" s="108"/>
      <c r="KVZ2161" s="108"/>
      <c r="KWA2161" s="108"/>
      <c r="KWB2161" s="108"/>
      <c r="KWC2161" s="108"/>
      <c r="KWD2161" s="108"/>
      <c r="KWE2161" s="108"/>
      <c r="KWF2161" s="108"/>
      <c r="KWG2161" s="108"/>
      <c r="KWH2161" s="108"/>
      <c r="KWI2161" s="108"/>
      <c r="KWJ2161" s="108"/>
      <c r="KWK2161" s="108"/>
      <c r="KWL2161" s="108"/>
      <c r="KWM2161" s="108"/>
      <c r="KWN2161" s="108"/>
      <c r="KWO2161" s="108"/>
      <c r="KWP2161" s="108"/>
      <c r="KWQ2161" s="108"/>
      <c r="KWR2161" s="108"/>
      <c r="KWS2161" s="108"/>
      <c r="KWT2161" s="108"/>
      <c r="KWU2161" s="108"/>
      <c r="KWV2161" s="108"/>
      <c r="KWW2161" s="108"/>
      <c r="KWX2161" s="108"/>
      <c r="KWY2161" s="108"/>
      <c r="KWZ2161" s="108"/>
      <c r="KXA2161" s="108"/>
      <c r="KXB2161" s="108"/>
      <c r="KXC2161" s="108"/>
      <c r="KXD2161" s="108"/>
      <c r="KXE2161" s="108"/>
      <c r="KXF2161" s="108"/>
      <c r="KXG2161" s="108"/>
      <c r="KXH2161" s="108"/>
      <c r="KXI2161" s="108"/>
      <c r="KXJ2161" s="108"/>
      <c r="KXK2161" s="108"/>
      <c r="KXL2161" s="108"/>
      <c r="KXM2161" s="108"/>
      <c r="KXN2161" s="108"/>
      <c r="KXO2161" s="108"/>
      <c r="KXP2161" s="108"/>
      <c r="KXQ2161" s="108"/>
      <c r="KXR2161" s="108"/>
      <c r="KXS2161" s="108"/>
      <c r="KXT2161" s="108"/>
      <c r="KXU2161" s="108"/>
      <c r="KXV2161" s="108"/>
      <c r="KXW2161" s="108"/>
      <c r="KXX2161" s="108"/>
      <c r="KXY2161" s="108"/>
      <c r="KXZ2161" s="108"/>
      <c r="KYA2161" s="108"/>
      <c r="KYB2161" s="108"/>
      <c r="KYC2161" s="108"/>
      <c r="KYD2161" s="108"/>
      <c r="KYE2161" s="108"/>
      <c r="KYF2161" s="108"/>
      <c r="KYG2161" s="108"/>
      <c r="KYH2161" s="108"/>
      <c r="KYI2161" s="108"/>
      <c r="KYJ2161" s="108"/>
      <c r="KYK2161" s="108"/>
      <c r="KYL2161" s="108"/>
      <c r="KYM2161" s="108"/>
      <c r="KYN2161" s="108"/>
      <c r="KYO2161" s="108"/>
      <c r="KYP2161" s="108"/>
      <c r="KYQ2161" s="108"/>
      <c r="KYR2161" s="108"/>
      <c r="KYS2161" s="108"/>
      <c r="KYT2161" s="108"/>
      <c r="KYU2161" s="108"/>
      <c r="KYV2161" s="108"/>
      <c r="KYW2161" s="108"/>
      <c r="KYX2161" s="108"/>
      <c r="KYY2161" s="108"/>
      <c r="KYZ2161" s="108"/>
      <c r="KZA2161" s="108"/>
      <c r="KZB2161" s="108"/>
      <c r="KZC2161" s="108"/>
      <c r="KZD2161" s="108"/>
      <c r="KZE2161" s="108"/>
      <c r="KZF2161" s="108"/>
      <c r="KZG2161" s="108"/>
      <c r="KZH2161" s="108"/>
      <c r="KZI2161" s="108"/>
      <c r="KZJ2161" s="108"/>
      <c r="KZK2161" s="108"/>
      <c r="KZL2161" s="108"/>
      <c r="KZM2161" s="108"/>
      <c r="KZN2161" s="108"/>
      <c r="KZO2161" s="108"/>
      <c r="KZP2161" s="108"/>
      <c r="KZQ2161" s="108"/>
      <c r="KZR2161" s="108"/>
      <c r="KZS2161" s="108"/>
      <c r="KZT2161" s="108"/>
      <c r="KZU2161" s="108"/>
      <c r="KZV2161" s="108"/>
      <c r="KZW2161" s="108"/>
      <c r="KZX2161" s="108"/>
      <c r="KZY2161" s="108"/>
      <c r="KZZ2161" s="108"/>
      <c r="LAA2161" s="108"/>
      <c r="LAB2161" s="108"/>
      <c r="LAC2161" s="108"/>
      <c r="LAD2161" s="108"/>
      <c r="LAE2161" s="108"/>
      <c r="LAF2161" s="108"/>
      <c r="LAG2161" s="108"/>
      <c r="LAH2161" s="108"/>
      <c r="LAI2161" s="108"/>
      <c r="LAJ2161" s="108"/>
      <c r="LAK2161" s="108"/>
      <c r="LAL2161" s="108"/>
      <c r="LAM2161" s="108"/>
      <c r="LAN2161" s="108"/>
      <c r="LAO2161" s="108"/>
      <c r="LAP2161" s="108"/>
      <c r="LAQ2161" s="108"/>
      <c r="LAR2161" s="108"/>
      <c r="LAS2161" s="108"/>
      <c r="LAT2161" s="108"/>
      <c r="LAU2161" s="108"/>
      <c r="LAV2161" s="108"/>
      <c r="LAW2161" s="108"/>
      <c r="LAX2161" s="108"/>
      <c r="LAY2161" s="108"/>
      <c r="LAZ2161" s="108"/>
      <c r="LBA2161" s="108"/>
      <c r="LBB2161" s="108"/>
      <c r="LBC2161" s="108"/>
      <c r="LBD2161" s="108"/>
      <c r="LBE2161" s="108"/>
      <c r="LBF2161" s="108"/>
      <c r="LBG2161" s="108"/>
      <c r="LBH2161" s="108"/>
      <c r="LBI2161" s="108"/>
      <c r="LBJ2161" s="108"/>
      <c r="LBK2161" s="108"/>
      <c r="LBL2161" s="108"/>
      <c r="LBM2161" s="108"/>
      <c r="LBN2161" s="108"/>
      <c r="LBO2161" s="108"/>
      <c r="LBP2161" s="108"/>
      <c r="LBQ2161" s="108"/>
      <c r="LBR2161" s="108"/>
      <c r="LBS2161" s="108"/>
      <c r="LBT2161" s="108"/>
      <c r="LBU2161" s="108"/>
      <c r="LBV2161" s="108"/>
      <c r="LBW2161" s="108"/>
      <c r="LBX2161" s="108"/>
      <c r="LBY2161" s="108"/>
      <c r="LBZ2161" s="108"/>
      <c r="LCA2161" s="108"/>
      <c r="LCB2161" s="108"/>
      <c r="LCC2161" s="108"/>
      <c r="LCD2161" s="108"/>
      <c r="LCE2161" s="108"/>
      <c r="LCF2161" s="108"/>
      <c r="LCG2161" s="108"/>
      <c r="LCH2161" s="108"/>
      <c r="LCI2161" s="108"/>
      <c r="LCJ2161" s="108"/>
      <c r="LCK2161" s="108"/>
      <c r="LCL2161" s="108"/>
      <c r="LCM2161" s="108"/>
      <c r="LCN2161" s="108"/>
      <c r="LCO2161" s="108"/>
      <c r="LCP2161" s="108"/>
      <c r="LCQ2161" s="108"/>
      <c r="LCR2161" s="108"/>
      <c r="LCS2161" s="108"/>
      <c r="LCT2161" s="108"/>
      <c r="LCU2161" s="108"/>
      <c r="LCV2161" s="108"/>
      <c r="LCW2161" s="108"/>
      <c r="LCX2161" s="108"/>
      <c r="LCY2161" s="108"/>
      <c r="LCZ2161" s="108"/>
      <c r="LDA2161" s="108"/>
      <c r="LDB2161" s="108"/>
      <c r="LDC2161" s="108"/>
      <c r="LDD2161" s="108"/>
      <c r="LDE2161" s="108"/>
      <c r="LDF2161" s="108"/>
      <c r="LDG2161" s="108"/>
      <c r="LDH2161" s="108"/>
      <c r="LDI2161" s="108"/>
      <c r="LDJ2161" s="108"/>
      <c r="LDK2161" s="108"/>
      <c r="LDL2161" s="108"/>
      <c r="LDM2161" s="108"/>
      <c r="LDN2161" s="108"/>
      <c r="LDO2161" s="108"/>
      <c r="LDP2161" s="108"/>
      <c r="LDQ2161" s="108"/>
      <c r="LDR2161" s="108"/>
      <c r="LDS2161" s="108"/>
      <c r="LDT2161" s="108"/>
      <c r="LDU2161" s="108"/>
      <c r="LDV2161" s="108"/>
      <c r="LDW2161" s="108"/>
      <c r="LDX2161" s="108"/>
      <c r="LDY2161" s="108"/>
      <c r="LDZ2161" s="108"/>
      <c r="LEA2161" s="108"/>
      <c r="LEB2161" s="108"/>
      <c r="LEC2161" s="108"/>
      <c r="LED2161" s="108"/>
      <c r="LEE2161" s="108"/>
      <c r="LEF2161" s="108"/>
      <c r="LEG2161" s="108"/>
      <c r="LEH2161" s="108"/>
      <c r="LEI2161" s="108"/>
      <c r="LEJ2161" s="108"/>
      <c r="LEK2161" s="108"/>
      <c r="LEL2161" s="108"/>
      <c r="LEM2161" s="108"/>
      <c r="LEN2161" s="108"/>
      <c r="LEO2161" s="108"/>
      <c r="LEP2161" s="108"/>
      <c r="LEQ2161" s="108"/>
      <c r="LER2161" s="108"/>
      <c r="LES2161" s="108"/>
      <c r="LET2161" s="108"/>
      <c r="LEU2161" s="108"/>
      <c r="LEV2161" s="108"/>
      <c r="LEW2161" s="108"/>
      <c r="LEX2161" s="108"/>
      <c r="LEY2161" s="108"/>
      <c r="LEZ2161" s="108"/>
      <c r="LFA2161" s="108"/>
      <c r="LFB2161" s="108"/>
      <c r="LFC2161" s="108"/>
      <c r="LFD2161" s="108"/>
      <c r="LFE2161" s="108"/>
      <c r="LFF2161" s="108"/>
      <c r="LFG2161" s="108"/>
      <c r="LFH2161" s="108"/>
      <c r="LFI2161" s="108"/>
      <c r="LFJ2161" s="108"/>
      <c r="LFK2161" s="108"/>
      <c r="LFL2161" s="108"/>
      <c r="LFM2161" s="108"/>
      <c r="LFN2161" s="108"/>
      <c r="LFO2161" s="108"/>
      <c r="LFP2161" s="108"/>
      <c r="LFQ2161" s="108"/>
      <c r="LFR2161" s="108"/>
      <c r="LFS2161" s="108"/>
      <c r="LFT2161" s="108"/>
      <c r="LFU2161" s="108"/>
      <c r="LFV2161" s="108"/>
      <c r="LFW2161" s="108"/>
      <c r="LFX2161" s="108"/>
      <c r="LFY2161" s="108"/>
      <c r="LFZ2161" s="108"/>
      <c r="LGA2161" s="108"/>
      <c r="LGB2161" s="108"/>
      <c r="LGC2161" s="108"/>
      <c r="LGD2161" s="108"/>
      <c r="LGE2161" s="108"/>
      <c r="LGF2161" s="108"/>
      <c r="LGG2161" s="108"/>
      <c r="LGH2161" s="108"/>
      <c r="LGI2161" s="108"/>
      <c r="LGJ2161" s="108"/>
      <c r="LGK2161" s="108"/>
      <c r="LGL2161" s="108"/>
      <c r="LGM2161" s="108"/>
      <c r="LGN2161" s="108"/>
      <c r="LGO2161" s="108"/>
      <c r="LGP2161" s="108"/>
      <c r="LGQ2161" s="108"/>
      <c r="LGR2161" s="108"/>
      <c r="LGS2161" s="108"/>
      <c r="LGT2161" s="108"/>
      <c r="LGU2161" s="108"/>
      <c r="LGV2161" s="108"/>
      <c r="LGW2161" s="108"/>
      <c r="LGX2161" s="108"/>
      <c r="LGY2161" s="108"/>
      <c r="LGZ2161" s="108"/>
      <c r="LHA2161" s="108"/>
      <c r="LHB2161" s="108"/>
      <c r="LHC2161" s="108"/>
      <c r="LHD2161" s="108"/>
      <c r="LHE2161" s="108"/>
      <c r="LHF2161" s="108"/>
      <c r="LHG2161" s="108"/>
      <c r="LHH2161" s="108"/>
      <c r="LHI2161" s="108"/>
      <c r="LHJ2161" s="108"/>
      <c r="LHK2161" s="108"/>
      <c r="LHL2161" s="108"/>
      <c r="LHM2161" s="108"/>
      <c r="LHN2161" s="108"/>
      <c r="LHO2161" s="108"/>
      <c r="LHP2161" s="108"/>
      <c r="LHQ2161" s="108"/>
      <c r="LHR2161" s="108"/>
      <c r="LHS2161" s="108"/>
      <c r="LHT2161" s="108"/>
      <c r="LHU2161" s="108"/>
      <c r="LHV2161" s="108"/>
      <c r="LHW2161" s="108"/>
      <c r="LHX2161" s="108"/>
      <c r="LHY2161" s="108"/>
      <c r="LHZ2161" s="108"/>
      <c r="LIA2161" s="108"/>
      <c r="LIB2161" s="108"/>
      <c r="LIC2161" s="108"/>
      <c r="LID2161" s="108"/>
      <c r="LIE2161" s="108"/>
      <c r="LIF2161" s="108"/>
      <c r="LIG2161" s="108"/>
      <c r="LIH2161" s="108"/>
      <c r="LII2161" s="108"/>
      <c r="LIJ2161" s="108"/>
      <c r="LIK2161" s="108"/>
      <c r="LIL2161" s="108"/>
      <c r="LIM2161" s="108"/>
      <c r="LIN2161" s="108"/>
      <c r="LIO2161" s="108"/>
      <c r="LIP2161" s="108"/>
      <c r="LIQ2161" s="108"/>
      <c r="LIR2161" s="108"/>
      <c r="LIS2161" s="108"/>
      <c r="LIT2161" s="108"/>
      <c r="LIU2161" s="108"/>
      <c r="LIV2161" s="108"/>
      <c r="LIW2161" s="108"/>
      <c r="LIX2161" s="108"/>
      <c r="LIY2161" s="108"/>
      <c r="LIZ2161" s="108"/>
      <c r="LJA2161" s="108"/>
      <c r="LJB2161" s="108"/>
      <c r="LJC2161" s="108"/>
      <c r="LJD2161" s="108"/>
      <c r="LJE2161" s="108"/>
      <c r="LJF2161" s="108"/>
      <c r="LJG2161" s="108"/>
      <c r="LJH2161" s="108"/>
      <c r="LJI2161" s="108"/>
      <c r="LJJ2161" s="108"/>
      <c r="LJK2161" s="108"/>
      <c r="LJL2161" s="108"/>
      <c r="LJM2161" s="108"/>
      <c r="LJN2161" s="108"/>
      <c r="LJO2161" s="108"/>
      <c r="LJP2161" s="108"/>
      <c r="LJQ2161" s="108"/>
      <c r="LJR2161" s="108"/>
      <c r="LJS2161" s="108"/>
      <c r="LJT2161" s="108"/>
      <c r="LJU2161" s="108"/>
      <c r="LJV2161" s="108"/>
      <c r="LJW2161" s="108"/>
      <c r="LJX2161" s="108"/>
      <c r="LJY2161" s="108"/>
      <c r="LJZ2161" s="108"/>
      <c r="LKA2161" s="108"/>
      <c r="LKB2161" s="108"/>
      <c r="LKC2161" s="108"/>
      <c r="LKD2161" s="108"/>
      <c r="LKE2161" s="108"/>
      <c r="LKF2161" s="108"/>
      <c r="LKG2161" s="108"/>
      <c r="LKH2161" s="108"/>
      <c r="LKI2161" s="108"/>
      <c r="LKJ2161" s="108"/>
      <c r="LKK2161" s="108"/>
      <c r="LKL2161" s="108"/>
      <c r="LKM2161" s="108"/>
      <c r="LKN2161" s="108"/>
      <c r="LKO2161" s="108"/>
      <c r="LKP2161" s="108"/>
      <c r="LKQ2161" s="108"/>
      <c r="LKR2161" s="108"/>
      <c r="LKS2161" s="108"/>
      <c r="LKT2161" s="108"/>
      <c r="LKU2161" s="108"/>
      <c r="LKV2161" s="108"/>
      <c r="LKW2161" s="108"/>
      <c r="LKX2161" s="108"/>
      <c r="LKY2161" s="108"/>
      <c r="LKZ2161" s="108"/>
      <c r="LLA2161" s="108"/>
      <c r="LLB2161" s="108"/>
      <c r="LLC2161" s="108"/>
      <c r="LLD2161" s="108"/>
      <c r="LLE2161" s="108"/>
      <c r="LLF2161" s="108"/>
      <c r="LLG2161" s="108"/>
      <c r="LLH2161" s="108"/>
      <c r="LLI2161" s="108"/>
      <c r="LLJ2161" s="108"/>
      <c r="LLK2161" s="108"/>
      <c r="LLL2161" s="108"/>
      <c r="LLM2161" s="108"/>
      <c r="LLN2161" s="108"/>
      <c r="LLO2161" s="108"/>
      <c r="LLP2161" s="108"/>
      <c r="LLQ2161" s="108"/>
      <c r="LLR2161" s="108"/>
      <c r="LLS2161" s="108"/>
      <c r="LLT2161" s="108"/>
      <c r="LLU2161" s="108"/>
      <c r="LLV2161" s="108"/>
      <c r="LLW2161" s="108"/>
      <c r="LLX2161" s="108"/>
      <c r="LLY2161" s="108"/>
      <c r="LLZ2161" s="108"/>
      <c r="LMA2161" s="108"/>
      <c r="LMB2161" s="108"/>
      <c r="LMC2161" s="108"/>
      <c r="LMD2161" s="108"/>
      <c r="LME2161" s="108"/>
      <c r="LMF2161" s="108"/>
      <c r="LMG2161" s="108"/>
      <c r="LMH2161" s="108"/>
      <c r="LMI2161" s="108"/>
      <c r="LMJ2161" s="108"/>
      <c r="LMK2161" s="108"/>
      <c r="LML2161" s="108"/>
      <c r="LMM2161" s="108"/>
      <c r="LMN2161" s="108"/>
      <c r="LMO2161" s="108"/>
      <c r="LMP2161" s="108"/>
      <c r="LMQ2161" s="108"/>
      <c r="LMR2161" s="108"/>
      <c r="LMS2161" s="108"/>
      <c r="LMT2161" s="108"/>
      <c r="LMU2161" s="108"/>
      <c r="LMV2161" s="108"/>
      <c r="LMW2161" s="108"/>
      <c r="LMX2161" s="108"/>
      <c r="LMY2161" s="108"/>
      <c r="LMZ2161" s="108"/>
      <c r="LNA2161" s="108"/>
      <c r="LNB2161" s="108"/>
      <c r="LNC2161" s="108"/>
      <c r="LND2161" s="108"/>
      <c r="LNE2161" s="108"/>
      <c r="LNF2161" s="108"/>
      <c r="LNG2161" s="108"/>
      <c r="LNH2161" s="108"/>
      <c r="LNI2161" s="108"/>
      <c r="LNJ2161" s="108"/>
      <c r="LNK2161" s="108"/>
      <c r="LNL2161" s="108"/>
      <c r="LNM2161" s="108"/>
      <c r="LNN2161" s="108"/>
      <c r="LNO2161" s="108"/>
      <c r="LNP2161" s="108"/>
      <c r="LNQ2161" s="108"/>
      <c r="LNR2161" s="108"/>
      <c r="LNS2161" s="108"/>
      <c r="LNT2161" s="108"/>
      <c r="LNU2161" s="108"/>
      <c r="LNV2161" s="108"/>
      <c r="LNW2161" s="108"/>
      <c r="LNX2161" s="108"/>
      <c r="LNY2161" s="108"/>
      <c r="LNZ2161" s="108"/>
      <c r="LOA2161" s="108"/>
      <c r="LOB2161" s="108"/>
      <c r="LOC2161" s="108"/>
      <c r="LOD2161" s="108"/>
      <c r="LOE2161" s="108"/>
      <c r="LOF2161" s="108"/>
      <c r="LOG2161" s="108"/>
      <c r="LOH2161" s="108"/>
      <c r="LOI2161" s="108"/>
      <c r="LOJ2161" s="108"/>
      <c r="LOK2161" s="108"/>
      <c r="LOL2161" s="108"/>
      <c r="LOM2161" s="108"/>
      <c r="LON2161" s="108"/>
      <c r="LOO2161" s="108"/>
      <c r="LOP2161" s="108"/>
      <c r="LOQ2161" s="108"/>
      <c r="LOR2161" s="108"/>
      <c r="LOS2161" s="108"/>
      <c r="LOT2161" s="108"/>
      <c r="LOU2161" s="108"/>
      <c r="LOV2161" s="108"/>
      <c r="LOW2161" s="108"/>
      <c r="LOX2161" s="108"/>
      <c r="LOY2161" s="108"/>
      <c r="LOZ2161" s="108"/>
      <c r="LPA2161" s="108"/>
      <c r="LPB2161" s="108"/>
      <c r="LPC2161" s="108"/>
      <c r="LPD2161" s="108"/>
      <c r="LPE2161" s="108"/>
      <c r="LPF2161" s="108"/>
      <c r="LPG2161" s="108"/>
      <c r="LPH2161" s="108"/>
      <c r="LPI2161" s="108"/>
      <c r="LPJ2161" s="108"/>
      <c r="LPK2161" s="108"/>
      <c r="LPL2161" s="108"/>
      <c r="LPM2161" s="108"/>
      <c r="LPN2161" s="108"/>
      <c r="LPO2161" s="108"/>
      <c r="LPP2161" s="108"/>
      <c r="LPQ2161" s="108"/>
      <c r="LPR2161" s="108"/>
      <c r="LPS2161" s="108"/>
      <c r="LPT2161" s="108"/>
      <c r="LPU2161" s="108"/>
      <c r="LPV2161" s="108"/>
      <c r="LPW2161" s="108"/>
      <c r="LPX2161" s="108"/>
      <c r="LPY2161" s="108"/>
      <c r="LPZ2161" s="108"/>
      <c r="LQA2161" s="108"/>
      <c r="LQB2161" s="108"/>
      <c r="LQC2161" s="108"/>
      <c r="LQD2161" s="108"/>
      <c r="LQE2161" s="108"/>
      <c r="LQF2161" s="108"/>
      <c r="LQG2161" s="108"/>
      <c r="LQH2161" s="108"/>
      <c r="LQI2161" s="108"/>
      <c r="LQJ2161" s="108"/>
      <c r="LQK2161" s="108"/>
      <c r="LQL2161" s="108"/>
      <c r="LQM2161" s="108"/>
      <c r="LQN2161" s="108"/>
      <c r="LQO2161" s="108"/>
      <c r="LQP2161" s="108"/>
      <c r="LQQ2161" s="108"/>
      <c r="LQR2161" s="108"/>
      <c r="LQS2161" s="108"/>
      <c r="LQT2161" s="108"/>
      <c r="LQU2161" s="108"/>
      <c r="LQV2161" s="108"/>
      <c r="LQW2161" s="108"/>
      <c r="LQX2161" s="108"/>
      <c r="LQY2161" s="108"/>
      <c r="LQZ2161" s="108"/>
      <c r="LRA2161" s="108"/>
      <c r="LRB2161" s="108"/>
      <c r="LRC2161" s="108"/>
      <c r="LRD2161" s="108"/>
      <c r="LRE2161" s="108"/>
      <c r="LRF2161" s="108"/>
      <c r="LRG2161" s="108"/>
      <c r="LRH2161" s="108"/>
      <c r="LRI2161" s="108"/>
      <c r="LRJ2161" s="108"/>
      <c r="LRK2161" s="108"/>
      <c r="LRL2161" s="108"/>
      <c r="LRM2161" s="108"/>
      <c r="LRN2161" s="108"/>
      <c r="LRO2161" s="108"/>
      <c r="LRP2161" s="108"/>
      <c r="LRQ2161" s="108"/>
      <c r="LRR2161" s="108"/>
      <c r="LRS2161" s="108"/>
      <c r="LRT2161" s="108"/>
      <c r="LRU2161" s="108"/>
      <c r="LRV2161" s="108"/>
      <c r="LRW2161" s="108"/>
      <c r="LRX2161" s="108"/>
      <c r="LRY2161" s="108"/>
      <c r="LRZ2161" s="108"/>
      <c r="LSA2161" s="108"/>
      <c r="LSB2161" s="108"/>
      <c r="LSC2161" s="108"/>
      <c r="LSD2161" s="108"/>
      <c r="LSE2161" s="108"/>
      <c r="LSF2161" s="108"/>
      <c r="LSG2161" s="108"/>
      <c r="LSH2161" s="108"/>
      <c r="LSI2161" s="108"/>
      <c r="LSJ2161" s="108"/>
      <c r="LSK2161" s="108"/>
      <c r="LSL2161" s="108"/>
      <c r="LSM2161" s="108"/>
      <c r="LSN2161" s="108"/>
      <c r="LSO2161" s="108"/>
      <c r="LSP2161" s="108"/>
      <c r="LSQ2161" s="108"/>
      <c r="LSR2161" s="108"/>
      <c r="LSS2161" s="108"/>
      <c r="LST2161" s="108"/>
      <c r="LSU2161" s="108"/>
      <c r="LSV2161" s="108"/>
      <c r="LSW2161" s="108"/>
      <c r="LSX2161" s="108"/>
      <c r="LSY2161" s="108"/>
      <c r="LSZ2161" s="108"/>
      <c r="LTA2161" s="108"/>
      <c r="LTB2161" s="108"/>
      <c r="LTC2161" s="108"/>
      <c r="LTD2161" s="108"/>
      <c r="LTE2161" s="108"/>
      <c r="LTF2161" s="108"/>
      <c r="LTG2161" s="108"/>
      <c r="LTH2161" s="108"/>
      <c r="LTI2161" s="108"/>
      <c r="LTJ2161" s="108"/>
      <c r="LTK2161" s="108"/>
      <c r="LTL2161" s="108"/>
      <c r="LTM2161" s="108"/>
      <c r="LTN2161" s="108"/>
      <c r="LTO2161" s="108"/>
      <c r="LTP2161" s="108"/>
      <c r="LTQ2161" s="108"/>
      <c r="LTR2161" s="108"/>
      <c r="LTS2161" s="108"/>
      <c r="LTT2161" s="108"/>
      <c r="LTU2161" s="108"/>
      <c r="LTV2161" s="108"/>
      <c r="LTW2161" s="108"/>
      <c r="LTX2161" s="108"/>
      <c r="LTY2161" s="108"/>
      <c r="LTZ2161" s="108"/>
      <c r="LUA2161" s="108"/>
      <c r="LUB2161" s="108"/>
      <c r="LUC2161" s="108"/>
      <c r="LUD2161" s="108"/>
      <c r="LUE2161" s="108"/>
      <c r="LUF2161" s="108"/>
      <c r="LUG2161" s="108"/>
      <c r="LUH2161" s="108"/>
      <c r="LUI2161" s="108"/>
      <c r="LUJ2161" s="108"/>
      <c r="LUK2161" s="108"/>
      <c r="LUL2161" s="108"/>
      <c r="LUM2161" s="108"/>
      <c r="LUN2161" s="108"/>
      <c r="LUO2161" s="108"/>
      <c r="LUP2161" s="108"/>
      <c r="LUQ2161" s="108"/>
      <c r="LUR2161" s="108"/>
      <c r="LUS2161" s="108"/>
      <c r="LUT2161" s="108"/>
      <c r="LUU2161" s="108"/>
      <c r="LUV2161" s="108"/>
      <c r="LUW2161" s="108"/>
      <c r="LUX2161" s="108"/>
      <c r="LUY2161" s="108"/>
      <c r="LUZ2161" s="108"/>
      <c r="LVA2161" s="108"/>
      <c r="LVB2161" s="108"/>
      <c r="LVC2161" s="108"/>
      <c r="LVD2161" s="108"/>
      <c r="LVE2161" s="108"/>
      <c r="LVF2161" s="108"/>
      <c r="LVG2161" s="108"/>
      <c r="LVH2161" s="108"/>
      <c r="LVI2161" s="108"/>
      <c r="LVJ2161" s="108"/>
      <c r="LVK2161" s="108"/>
      <c r="LVL2161" s="108"/>
      <c r="LVM2161" s="108"/>
      <c r="LVN2161" s="108"/>
      <c r="LVO2161" s="108"/>
      <c r="LVP2161" s="108"/>
      <c r="LVQ2161" s="108"/>
      <c r="LVR2161" s="108"/>
      <c r="LVS2161" s="108"/>
      <c r="LVT2161" s="108"/>
      <c r="LVU2161" s="108"/>
      <c r="LVV2161" s="108"/>
      <c r="LVW2161" s="108"/>
      <c r="LVX2161" s="108"/>
      <c r="LVY2161" s="108"/>
      <c r="LVZ2161" s="108"/>
      <c r="LWA2161" s="108"/>
      <c r="LWB2161" s="108"/>
      <c r="LWC2161" s="108"/>
      <c r="LWD2161" s="108"/>
      <c r="LWE2161" s="108"/>
      <c r="LWF2161" s="108"/>
      <c r="LWG2161" s="108"/>
      <c r="LWH2161" s="108"/>
      <c r="LWI2161" s="108"/>
      <c r="LWJ2161" s="108"/>
      <c r="LWK2161" s="108"/>
      <c r="LWL2161" s="108"/>
      <c r="LWM2161" s="108"/>
      <c r="LWN2161" s="108"/>
      <c r="LWO2161" s="108"/>
      <c r="LWP2161" s="108"/>
      <c r="LWQ2161" s="108"/>
      <c r="LWR2161" s="108"/>
      <c r="LWS2161" s="108"/>
      <c r="LWT2161" s="108"/>
      <c r="LWU2161" s="108"/>
      <c r="LWV2161" s="108"/>
      <c r="LWW2161" s="108"/>
      <c r="LWX2161" s="108"/>
      <c r="LWY2161" s="108"/>
      <c r="LWZ2161" s="108"/>
      <c r="LXA2161" s="108"/>
      <c r="LXB2161" s="108"/>
      <c r="LXC2161" s="108"/>
      <c r="LXD2161" s="108"/>
      <c r="LXE2161" s="108"/>
      <c r="LXF2161" s="108"/>
      <c r="LXG2161" s="108"/>
      <c r="LXH2161" s="108"/>
      <c r="LXI2161" s="108"/>
      <c r="LXJ2161" s="108"/>
      <c r="LXK2161" s="108"/>
      <c r="LXL2161" s="108"/>
      <c r="LXM2161" s="108"/>
      <c r="LXN2161" s="108"/>
      <c r="LXO2161" s="108"/>
      <c r="LXP2161" s="108"/>
      <c r="LXQ2161" s="108"/>
      <c r="LXR2161" s="108"/>
      <c r="LXS2161" s="108"/>
      <c r="LXT2161" s="108"/>
      <c r="LXU2161" s="108"/>
      <c r="LXV2161" s="108"/>
      <c r="LXW2161" s="108"/>
      <c r="LXX2161" s="108"/>
      <c r="LXY2161" s="108"/>
      <c r="LXZ2161" s="108"/>
      <c r="LYA2161" s="108"/>
      <c r="LYB2161" s="108"/>
      <c r="LYC2161" s="108"/>
      <c r="LYD2161" s="108"/>
      <c r="LYE2161" s="108"/>
      <c r="LYF2161" s="108"/>
      <c r="LYG2161" s="108"/>
      <c r="LYH2161" s="108"/>
      <c r="LYI2161" s="108"/>
      <c r="LYJ2161" s="108"/>
      <c r="LYK2161" s="108"/>
      <c r="LYL2161" s="108"/>
      <c r="LYM2161" s="108"/>
      <c r="LYN2161" s="108"/>
      <c r="LYO2161" s="108"/>
      <c r="LYP2161" s="108"/>
      <c r="LYQ2161" s="108"/>
      <c r="LYR2161" s="108"/>
      <c r="LYS2161" s="108"/>
      <c r="LYT2161" s="108"/>
      <c r="LYU2161" s="108"/>
      <c r="LYV2161" s="108"/>
      <c r="LYW2161" s="108"/>
      <c r="LYX2161" s="108"/>
      <c r="LYY2161" s="108"/>
      <c r="LYZ2161" s="108"/>
      <c r="LZA2161" s="108"/>
      <c r="LZB2161" s="108"/>
      <c r="LZC2161" s="108"/>
      <c r="LZD2161" s="108"/>
      <c r="LZE2161" s="108"/>
      <c r="LZF2161" s="108"/>
      <c r="LZG2161" s="108"/>
      <c r="LZH2161" s="108"/>
      <c r="LZI2161" s="108"/>
      <c r="LZJ2161" s="108"/>
      <c r="LZK2161" s="108"/>
      <c r="LZL2161" s="108"/>
      <c r="LZM2161" s="108"/>
      <c r="LZN2161" s="108"/>
      <c r="LZO2161" s="108"/>
      <c r="LZP2161" s="108"/>
      <c r="LZQ2161" s="108"/>
      <c r="LZR2161" s="108"/>
      <c r="LZS2161" s="108"/>
      <c r="LZT2161" s="108"/>
      <c r="LZU2161" s="108"/>
      <c r="LZV2161" s="108"/>
      <c r="LZW2161" s="108"/>
      <c r="LZX2161" s="108"/>
      <c r="LZY2161" s="108"/>
      <c r="LZZ2161" s="108"/>
      <c r="MAA2161" s="108"/>
      <c r="MAB2161" s="108"/>
      <c r="MAC2161" s="108"/>
      <c r="MAD2161" s="108"/>
      <c r="MAE2161" s="108"/>
      <c r="MAF2161" s="108"/>
      <c r="MAG2161" s="108"/>
      <c r="MAH2161" s="108"/>
      <c r="MAI2161" s="108"/>
      <c r="MAJ2161" s="108"/>
      <c r="MAK2161" s="108"/>
      <c r="MAL2161" s="108"/>
      <c r="MAM2161" s="108"/>
      <c r="MAN2161" s="108"/>
      <c r="MAO2161" s="108"/>
      <c r="MAP2161" s="108"/>
      <c r="MAQ2161" s="108"/>
      <c r="MAR2161" s="108"/>
      <c r="MAS2161" s="108"/>
      <c r="MAT2161" s="108"/>
      <c r="MAU2161" s="108"/>
      <c r="MAV2161" s="108"/>
      <c r="MAW2161" s="108"/>
      <c r="MAX2161" s="108"/>
      <c r="MAY2161" s="108"/>
      <c r="MAZ2161" s="108"/>
      <c r="MBA2161" s="108"/>
      <c r="MBB2161" s="108"/>
      <c r="MBC2161" s="108"/>
      <c r="MBD2161" s="108"/>
      <c r="MBE2161" s="108"/>
      <c r="MBF2161" s="108"/>
      <c r="MBG2161" s="108"/>
      <c r="MBH2161" s="108"/>
      <c r="MBI2161" s="108"/>
      <c r="MBJ2161" s="108"/>
      <c r="MBK2161" s="108"/>
      <c r="MBL2161" s="108"/>
      <c r="MBM2161" s="108"/>
      <c r="MBN2161" s="108"/>
      <c r="MBO2161" s="108"/>
      <c r="MBP2161" s="108"/>
      <c r="MBQ2161" s="108"/>
      <c r="MBR2161" s="108"/>
      <c r="MBS2161" s="108"/>
      <c r="MBT2161" s="108"/>
      <c r="MBU2161" s="108"/>
      <c r="MBV2161" s="108"/>
      <c r="MBW2161" s="108"/>
      <c r="MBX2161" s="108"/>
      <c r="MBY2161" s="108"/>
      <c r="MBZ2161" s="108"/>
      <c r="MCA2161" s="108"/>
      <c r="MCB2161" s="108"/>
      <c r="MCC2161" s="108"/>
      <c r="MCD2161" s="108"/>
      <c r="MCE2161" s="108"/>
      <c r="MCF2161" s="108"/>
      <c r="MCG2161" s="108"/>
      <c r="MCH2161" s="108"/>
      <c r="MCI2161" s="108"/>
      <c r="MCJ2161" s="108"/>
      <c r="MCK2161" s="108"/>
      <c r="MCL2161" s="108"/>
      <c r="MCM2161" s="108"/>
      <c r="MCN2161" s="108"/>
      <c r="MCO2161" s="108"/>
      <c r="MCP2161" s="108"/>
      <c r="MCQ2161" s="108"/>
      <c r="MCR2161" s="108"/>
      <c r="MCS2161" s="108"/>
      <c r="MCT2161" s="108"/>
      <c r="MCU2161" s="108"/>
      <c r="MCV2161" s="108"/>
      <c r="MCW2161" s="108"/>
      <c r="MCX2161" s="108"/>
      <c r="MCY2161" s="108"/>
      <c r="MCZ2161" s="108"/>
      <c r="MDA2161" s="108"/>
      <c r="MDB2161" s="108"/>
      <c r="MDC2161" s="108"/>
      <c r="MDD2161" s="108"/>
      <c r="MDE2161" s="108"/>
      <c r="MDF2161" s="108"/>
      <c r="MDG2161" s="108"/>
      <c r="MDH2161" s="108"/>
      <c r="MDI2161" s="108"/>
      <c r="MDJ2161" s="108"/>
      <c r="MDK2161" s="108"/>
      <c r="MDL2161" s="108"/>
      <c r="MDM2161" s="108"/>
      <c r="MDN2161" s="108"/>
      <c r="MDO2161" s="108"/>
      <c r="MDP2161" s="108"/>
      <c r="MDQ2161" s="108"/>
      <c r="MDR2161" s="108"/>
      <c r="MDS2161" s="108"/>
      <c r="MDT2161" s="108"/>
      <c r="MDU2161" s="108"/>
      <c r="MDV2161" s="108"/>
      <c r="MDW2161" s="108"/>
      <c r="MDX2161" s="108"/>
      <c r="MDY2161" s="108"/>
      <c r="MDZ2161" s="108"/>
      <c r="MEA2161" s="108"/>
      <c r="MEB2161" s="108"/>
      <c r="MEC2161" s="108"/>
      <c r="MED2161" s="108"/>
      <c r="MEE2161" s="108"/>
      <c r="MEF2161" s="108"/>
      <c r="MEG2161" s="108"/>
      <c r="MEH2161" s="108"/>
      <c r="MEI2161" s="108"/>
      <c r="MEJ2161" s="108"/>
      <c r="MEK2161" s="108"/>
      <c r="MEL2161" s="108"/>
      <c r="MEM2161" s="108"/>
      <c r="MEN2161" s="108"/>
      <c r="MEO2161" s="108"/>
      <c r="MEP2161" s="108"/>
      <c r="MEQ2161" s="108"/>
      <c r="MER2161" s="108"/>
      <c r="MES2161" s="108"/>
      <c r="MET2161" s="108"/>
      <c r="MEU2161" s="108"/>
      <c r="MEV2161" s="108"/>
      <c r="MEW2161" s="108"/>
      <c r="MEX2161" s="108"/>
      <c r="MEY2161" s="108"/>
      <c r="MEZ2161" s="108"/>
      <c r="MFA2161" s="108"/>
      <c r="MFB2161" s="108"/>
      <c r="MFC2161" s="108"/>
      <c r="MFD2161" s="108"/>
      <c r="MFE2161" s="108"/>
      <c r="MFF2161" s="108"/>
      <c r="MFG2161" s="108"/>
      <c r="MFH2161" s="108"/>
      <c r="MFI2161" s="108"/>
      <c r="MFJ2161" s="108"/>
      <c r="MFK2161" s="108"/>
      <c r="MFL2161" s="108"/>
      <c r="MFM2161" s="108"/>
      <c r="MFN2161" s="108"/>
      <c r="MFO2161" s="108"/>
      <c r="MFP2161" s="108"/>
      <c r="MFQ2161" s="108"/>
      <c r="MFR2161" s="108"/>
      <c r="MFS2161" s="108"/>
      <c r="MFT2161" s="108"/>
      <c r="MFU2161" s="108"/>
      <c r="MFV2161" s="108"/>
      <c r="MFW2161" s="108"/>
      <c r="MFX2161" s="108"/>
      <c r="MFY2161" s="108"/>
      <c r="MFZ2161" s="108"/>
      <c r="MGA2161" s="108"/>
      <c r="MGB2161" s="108"/>
      <c r="MGC2161" s="108"/>
      <c r="MGD2161" s="108"/>
      <c r="MGE2161" s="108"/>
      <c r="MGF2161" s="108"/>
      <c r="MGG2161" s="108"/>
      <c r="MGH2161" s="108"/>
      <c r="MGI2161" s="108"/>
      <c r="MGJ2161" s="108"/>
      <c r="MGK2161" s="108"/>
      <c r="MGL2161" s="108"/>
      <c r="MGM2161" s="108"/>
      <c r="MGN2161" s="108"/>
      <c r="MGO2161" s="108"/>
      <c r="MGP2161" s="108"/>
      <c r="MGQ2161" s="108"/>
      <c r="MGR2161" s="108"/>
      <c r="MGS2161" s="108"/>
      <c r="MGT2161" s="108"/>
      <c r="MGU2161" s="108"/>
      <c r="MGV2161" s="108"/>
      <c r="MGW2161" s="108"/>
      <c r="MGX2161" s="108"/>
      <c r="MGY2161" s="108"/>
      <c r="MGZ2161" s="108"/>
      <c r="MHA2161" s="108"/>
      <c r="MHB2161" s="108"/>
      <c r="MHC2161" s="108"/>
      <c r="MHD2161" s="108"/>
      <c r="MHE2161" s="108"/>
      <c r="MHF2161" s="108"/>
      <c r="MHG2161" s="108"/>
      <c r="MHH2161" s="108"/>
      <c r="MHI2161" s="108"/>
      <c r="MHJ2161" s="108"/>
      <c r="MHK2161" s="108"/>
      <c r="MHL2161" s="108"/>
      <c r="MHM2161" s="108"/>
      <c r="MHN2161" s="108"/>
      <c r="MHO2161" s="108"/>
      <c r="MHP2161" s="108"/>
      <c r="MHQ2161" s="108"/>
      <c r="MHR2161" s="108"/>
      <c r="MHS2161" s="108"/>
      <c r="MHT2161" s="108"/>
      <c r="MHU2161" s="108"/>
      <c r="MHV2161" s="108"/>
      <c r="MHW2161" s="108"/>
      <c r="MHX2161" s="108"/>
      <c r="MHY2161" s="108"/>
      <c r="MHZ2161" s="108"/>
      <c r="MIA2161" s="108"/>
      <c r="MIB2161" s="108"/>
      <c r="MIC2161" s="108"/>
      <c r="MID2161" s="108"/>
      <c r="MIE2161" s="108"/>
      <c r="MIF2161" s="108"/>
      <c r="MIG2161" s="108"/>
      <c r="MIH2161" s="108"/>
      <c r="MII2161" s="108"/>
      <c r="MIJ2161" s="108"/>
      <c r="MIK2161" s="108"/>
      <c r="MIL2161" s="108"/>
      <c r="MIM2161" s="108"/>
      <c r="MIN2161" s="108"/>
      <c r="MIO2161" s="108"/>
      <c r="MIP2161" s="108"/>
      <c r="MIQ2161" s="108"/>
      <c r="MIR2161" s="108"/>
      <c r="MIS2161" s="108"/>
      <c r="MIT2161" s="108"/>
      <c r="MIU2161" s="108"/>
      <c r="MIV2161" s="108"/>
      <c r="MIW2161" s="108"/>
      <c r="MIX2161" s="108"/>
      <c r="MIY2161" s="108"/>
      <c r="MIZ2161" s="108"/>
      <c r="MJA2161" s="108"/>
      <c r="MJB2161" s="108"/>
      <c r="MJC2161" s="108"/>
      <c r="MJD2161" s="108"/>
      <c r="MJE2161" s="108"/>
      <c r="MJF2161" s="108"/>
      <c r="MJG2161" s="108"/>
      <c r="MJH2161" s="108"/>
      <c r="MJI2161" s="108"/>
      <c r="MJJ2161" s="108"/>
      <c r="MJK2161" s="108"/>
      <c r="MJL2161" s="108"/>
      <c r="MJM2161" s="108"/>
      <c r="MJN2161" s="108"/>
      <c r="MJO2161" s="108"/>
      <c r="MJP2161" s="108"/>
      <c r="MJQ2161" s="108"/>
      <c r="MJR2161" s="108"/>
      <c r="MJS2161" s="108"/>
      <c r="MJT2161" s="108"/>
      <c r="MJU2161" s="108"/>
      <c r="MJV2161" s="108"/>
      <c r="MJW2161" s="108"/>
      <c r="MJX2161" s="108"/>
      <c r="MJY2161" s="108"/>
      <c r="MJZ2161" s="108"/>
      <c r="MKA2161" s="108"/>
      <c r="MKB2161" s="108"/>
      <c r="MKC2161" s="108"/>
      <c r="MKD2161" s="108"/>
      <c r="MKE2161" s="108"/>
      <c r="MKF2161" s="108"/>
      <c r="MKG2161" s="108"/>
      <c r="MKH2161" s="108"/>
      <c r="MKI2161" s="108"/>
      <c r="MKJ2161" s="108"/>
      <c r="MKK2161" s="108"/>
      <c r="MKL2161" s="108"/>
      <c r="MKM2161" s="108"/>
      <c r="MKN2161" s="108"/>
      <c r="MKO2161" s="108"/>
      <c r="MKP2161" s="108"/>
      <c r="MKQ2161" s="108"/>
      <c r="MKR2161" s="108"/>
      <c r="MKS2161" s="108"/>
      <c r="MKT2161" s="108"/>
      <c r="MKU2161" s="108"/>
      <c r="MKV2161" s="108"/>
      <c r="MKW2161" s="108"/>
      <c r="MKX2161" s="108"/>
      <c r="MKY2161" s="108"/>
      <c r="MKZ2161" s="108"/>
      <c r="MLA2161" s="108"/>
      <c r="MLB2161" s="108"/>
      <c r="MLC2161" s="108"/>
      <c r="MLD2161" s="108"/>
      <c r="MLE2161" s="108"/>
      <c r="MLF2161" s="108"/>
      <c r="MLG2161" s="108"/>
      <c r="MLH2161" s="108"/>
      <c r="MLI2161" s="108"/>
      <c r="MLJ2161" s="108"/>
      <c r="MLK2161" s="108"/>
      <c r="MLL2161" s="108"/>
      <c r="MLM2161" s="108"/>
      <c r="MLN2161" s="108"/>
      <c r="MLO2161" s="108"/>
      <c r="MLP2161" s="108"/>
      <c r="MLQ2161" s="108"/>
      <c r="MLR2161" s="108"/>
      <c r="MLS2161" s="108"/>
      <c r="MLT2161" s="108"/>
      <c r="MLU2161" s="108"/>
      <c r="MLV2161" s="108"/>
      <c r="MLW2161" s="108"/>
      <c r="MLX2161" s="108"/>
      <c r="MLY2161" s="108"/>
      <c r="MLZ2161" s="108"/>
      <c r="MMA2161" s="108"/>
      <c r="MMB2161" s="108"/>
      <c r="MMC2161" s="108"/>
      <c r="MMD2161" s="108"/>
      <c r="MME2161" s="108"/>
      <c r="MMF2161" s="108"/>
      <c r="MMG2161" s="108"/>
      <c r="MMH2161" s="108"/>
      <c r="MMI2161" s="108"/>
      <c r="MMJ2161" s="108"/>
      <c r="MMK2161" s="108"/>
      <c r="MML2161" s="108"/>
      <c r="MMM2161" s="108"/>
      <c r="MMN2161" s="108"/>
      <c r="MMO2161" s="108"/>
      <c r="MMP2161" s="108"/>
      <c r="MMQ2161" s="108"/>
      <c r="MMR2161" s="108"/>
      <c r="MMS2161" s="108"/>
      <c r="MMT2161" s="108"/>
      <c r="MMU2161" s="108"/>
      <c r="MMV2161" s="108"/>
      <c r="MMW2161" s="108"/>
      <c r="MMX2161" s="108"/>
      <c r="MMY2161" s="108"/>
      <c r="MMZ2161" s="108"/>
      <c r="MNA2161" s="108"/>
      <c r="MNB2161" s="108"/>
      <c r="MNC2161" s="108"/>
      <c r="MND2161" s="108"/>
      <c r="MNE2161" s="108"/>
      <c r="MNF2161" s="108"/>
      <c r="MNG2161" s="108"/>
      <c r="MNH2161" s="108"/>
      <c r="MNI2161" s="108"/>
      <c r="MNJ2161" s="108"/>
      <c r="MNK2161" s="108"/>
      <c r="MNL2161" s="108"/>
      <c r="MNM2161" s="108"/>
      <c r="MNN2161" s="108"/>
      <c r="MNO2161" s="108"/>
      <c r="MNP2161" s="108"/>
      <c r="MNQ2161" s="108"/>
      <c r="MNR2161" s="108"/>
      <c r="MNS2161" s="108"/>
      <c r="MNT2161" s="108"/>
      <c r="MNU2161" s="108"/>
      <c r="MNV2161" s="108"/>
      <c r="MNW2161" s="108"/>
      <c r="MNX2161" s="108"/>
      <c r="MNY2161" s="108"/>
      <c r="MNZ2161" s="108"/>
      <c r="MOA2161" s="108"/>
      <c r="MOB2161" s="108"/>
      <c r="MOC2161" s="108"/>
      <c r="MOD2161" s="108"/>
      <c r="MOE2161" s="108"/>
      <c r="MOF2161" s="108"/>
      <c r="MOG2161" s="108"/>
      <c r="MOH2161" s="108"/>
      <c r="MOI2161" s="108"/>
      <c r="MOJ2161" s="108"/>
      <c r="MOK2161" s="108"/>
      <c r="MOL2161" s="108"/>
      <c r="MOM2161" s="108"/>
      <c r="MON2161" s="108"/>
      <c r="MOO2161" s="108"/>
      <c r="MOP2161" s="108"/>
      <c r="MOQ2161" s="108"/>
      <c r="MOR2161" s="108"/>
      <c r="MOS2161" s="108"/>
      <c r="MOT2161" s="108"/>
      <c r="MOU2161" s="108"/>
      <c r="MOV2161" s="108"/>
      <c r="MOW2161" s="108"/>
      <c r="MOX2161" s="108"/>
      <c r="MOY2161" s="108"/>
      <c r="MOZ2161" s="108"/>
      <c r="MPA2161" s="108"/>
      <c r="MPB2161" s="108"/>
      <c r="MPC2161" s="108"/>
      <c r="MPD2161" s="108"/>
      <c r="MPE2161" s="108"/>
      <c r="MPF2161" s="108"/>
      <c r="MPG2161" s="108"/>
      <c r="MPH2161" s="108"/>
      <c r="MPI2161" s="108"/>
      <c r="MPJ2161" s="108"/>
      <c r="MPK2161" s="108"/>
      <c r="MPL2161" s="108"/>
      <c r="MPM2161" s="108"/>
      <c r="MPN2161" s="108"/>
      <c r="MPO2161" s="108"/>
      <c r="MPP2161" s="108"/>
      <c r="MPQ2161" s="108"/>
      <c r="MPR2161" s="108"/>
      <c r="MPS2161" s="108"/>
      <c r="MPT2161" s="108"/>
      <c r="MPU2161" s="108"/>
      <c r="MPV2161" s="108"/>
      <c r="MPW2161" s="108"/>
      <c r="MPX2161" s="108"/>
      <c r="MPY2161" s="108"/>
      <c r="MPZ2161" s="108"/>
      <c r="MQA2161" s="108"/>
      <c r="MQB2161" s="108"/>
      <c r="MQC2161" s="108"/>
      <c r="MQD2161" s="108"/>
      <c r="MQE2161" s="108"/>
      <c r="MQF2161" s="108"/>
      <c r="MQG2161" s="108"/>
      <c r="MQH2161" s="108"/>
      <c r="MQI2161" s="108"/>
      <c r="MQJ2161" s="108"/>
      <c r="MQK2161" s="108"/>
      <c r="MQL2161" s="108"/>
      <c r="MQM2161" s="108"/>
      <c r="MQN2161" s="108"/>
      <c r="MQO2161" s="108"/>
      <c r="MQP2161" s="108"/>
      <c r="MQQ2161" s="108"/>
      <c r="MQR2161" s="108"/>
      <c r="MQS2161" s="108"/>
      <c r="MQT2161" s="108"/>
      <c r="MQU2161" s="108"/>
      <c r="MQV2161" s="108"/>
      <c r="MQW2161" s="108"/>
      <c r="MQX2161" s="108"/>
      <c r="MQY2161" s="108"/>
      <c r="MQZ2161" s="108"/>
      <c r="MRA2161" s="108"/>
      <c r="MRB2161" s="108"/>
      <c r="MRC2161" s="108"/>
      <c r="MRD2161" s="108"/>
      <c r="MRE2161" s="108"/>
      <c r="MRF2161" s="108"/>
      <c r="MRG2161" s="108"/>
      <c r="MRH2161" s="108"/>
      <c r="MRI2161" s="108"/>
      <c r="MRJ2161" s="108"/>
      <c r="MRK2161" s="108"/>
      <c r="MRL2161" s="108"/>
      <c r="MRM2161" s="108"/>
      <c r="MRN2161" s="108"/>
      <c r="MRO2161" s="108"/>
      <c r="MRP2161" s="108"/>
      <c r="MRQ2161" s="108"/>
      <c r="MRR2161" s="108"/>
      <c r="MRS2161" s="108"/>
      <c r="MRT2161" s="108"/>
      <c r="MRU2161" s="108"/>
      <c r="MRV2161" s="108"/>
      <c r="MRW2161" s="108"/>
      <c r="MRX2161" s="108"/>
      <c r="MRY2161" s="108"/>
      <c r="MRZ2161" s="108"/>
      <c r="MSA2161" s="108"/>
      <c r="MSB2161" s="108"/>
      <c r="MSC2161" s="108"/>
      <c r="MSD2161" s="108"/>
      <c r="MSE2161" s="108"/>
      <c r="MSF2161" s="108"/>
      <c r="MSG2161" s="108"/>
      <c r="MSH2161" s="108"/>
      <c r="MSI2161" s="108"/>
      <c r="MSJ2161" s="108"/>
      <c r="MSK2161" s="108"/>
      <c r="MSL2161" s="108"/>
      <c r="MSM2161" s="108"/>
      <c r="MSN2161" s="108"/>
      <c r="MSO2161" s="108"/>
      <c r="MSP2161" s="108"/>
      <c r="MSQ2161" s="108"/>
      <c r="MSR2161" s="108"/>
      <c r="MSS2161" s="108"/>
      <c r="MST2161" s="108"/>
      <c r="MSU2161" s="108"/>
      <c r="MSV2161" s="108"/>
      <c r="MSW2161" s="108"/>
      <c r="MSX2161" s="108"/>
      <c r="MSY2161" s="108"/>
      <c r="MSZ2161" s="108"/>
      <c r="MTA2161" s="108"/>
      <c r="MTB2161" s="108"/>
      <c r="MTC2161" s="108"/>
      <c r="MTD2161" s="108"/>
      <c r="MTE2161" s="108"/>
      <c r="MTF2161" s="108"/>
      <c r="MTG2161" s="108"/>
      <c r="MTH2161" s="108"/>
      <c r="MTI2161" s="108"/>
      <c r="MTJ2161" s="108"/>
      <c r="MTK2161" s="108"/>
      <c r="MTL2161" s="108"/>
      <c r="MTM2161" s="108"/>
      <c r="MTN2161" s="108"/>
      <c r="MTO2161" s="108"/>
      <c r="MTP2161" s="108"/>
      <c r="MTQ2161" s="108"/>
      <c r="MTR2161" s="108"/>
      <c r="MTS2161" s="108"/>
      <c r="MTT2161" s="108"/>
      <c r="MTU2161" s="108"/>
      <c r="MTV2161" s="108"/>
      <c r="MTW2161" s="108"/>
      <c r="MTX2161" s="108"/>
      <c r="MTY2161" s="108"/>
      <c r="MTZ2161" s="108"/>
      <c r="MUA2161" s="108"/>
      <c r="MUB2161" s="108"/>
      <c r="MUC2161" s="108"/>
      <c r="MUD2161" s="108"/>
      <c r="MUE2161" s="108"/>
      <c r="MUF2161" s="108"/>
      <c r="MUG2161" s="108"/>
      <c r="MUH2161" s="108"/>
      <c r="MUI2161" s="108"/>
      <c r="MUJ2161" s="108"/>
      <c r="MUK2161" s="108"/>
      <c r="MUL2161" s="108"/>
      <c r="MUM2161" s="108"/>
      <c r="MUN2161" s="108"/>
      <c r="MUO2161" s="108"/>
      <c r="MUP2161" s="108"/>
      <c r="MUQ2161" s="108"/>
      <c r="MUR2161" s="108"/>
      <c r="MUS2161" s="108"/>
      <c r="MUT2161" s="108"/>
      <c r="MUU2161" s="108"/>
      <c r="MUV2161" s="108"/>
      <c r="MUW2161" s="108"/>
      <c r="MUX2161" s="108"/>
      <c r="MUY2161" s="108"/>
      <c r="MUZ2161" s="108"/>
      <c r="MVA2161" s="108"/>
      <c r="MVB2161" s="108"/>
      <c r="MVC2161" s="108"/>
      <c r="MVD2161" s="108"/>
      <c r="MVE2161" s="108"/>
      <c r="MVF2161" s="108"/>
      <c r="MVG2161" s="108"/>
      <c r="MVH2161" s="108"/>
      <c r="MVI2161" s="108"/>
      <c r="MVJ2161" s="108"/>
      <c r="MVK2161" s="108"/>
      <c r="MVL2161" s="108"/>
      <c r="MVM2161" s="108"/>
      <c r="MVN2161" s="108"/>
      <c r="MVO2161" s="108"/>
      <c r="MVP2161" s="108"/>
      <c r="MVQ2161" s="108"/>
      <c r="MVR2161" s="108"/>
      <c r="MVS2161" s="108"/>
      <c r="MVT2161" s="108"/>
      <c r="MVU2161" s="108"/>
      <c r="MVV2161" s="108"/>
      <c r="MVW2161" s="108"/>
      <c r="MVX2161" s="108"/>
      <c r="MVY2161" s="108"/>
      <c r="MVZ2161" s="108"/>
      <c r="MWA2161" s="108"/>
      <c r="MWB2161" s="108"/>
      <c r="MWC2161" s="108"/>
      <c r="MWD2161" s="108"/>
      <c r="MWE2161" s="108"/>
      <c r="MWF2161" s="108"/>
      <c r="MWG2161" s="108"/>
      <c r="MWH2161" s="108"/>
      <c r="MWI2161" s="108"/>
      <c r="MWJ2161" s="108"/>
      <c r="MWK2161" s="108"/>
      <c r="MWL2161" s="108"/>
      <c r="MWM2161" s="108"/>
      <c r="MWN2161" s="108"/>
      <c r="MWO2161" s="108"/>
      <c r="MWP2161" s="108"/>
      <c r="MWQ2161" s="108"/>
      <c r="MWR2161" s="108"/>
      <c r="MWS2161" s="108"/>
      <c r="MWT2161" s="108"/>
      <c r="MWU2161" s="108"/>
      <c r="MWV2161" s="108"/>
      <c r="MWW2161" s="108"/>
      <c r="MWX2161" s="108"/>
      <c r="MWY2161" s="108"/>
      <c r="MWZ2161" s="108"/>
      <c r="MXA2161" s="108"/>
      <c r="MXB2161" s="108"/>
      <c r="MXC2161" s="108"/>
      <c r="MXD2161" s="108"/>
      <c r="MXE2161" s="108"/>
      <c r="MXF2161" s="108"/>
      <c r="MXG2161" s="108"/>
      <c r="MXH2161" s="108"/>
      <c r="MXI2161" s="108"/>
      <c r="MXJ2161" s="108"/>
      <c r="MXK2161" s="108"/>
      <c r="MXL2161" s="108"/>
      <c r="MXM2161" s="108"/>
      <c r="MXN2161" s="108"/>
      <c r="MXO2161" s="108"/>
      <c r="MXP2161" s="108"/>
      <c r="MXQ2161" s="108"/>
      <c r="MXR2161" s="108"/>
      <c r="MXS2161" s="108"/>
      <c r="MXT2161" s="108"/>
      <c r="MXU2161" s="108"/>
      <c r="MXV2161" s="108"/>
      <c r="MXW2161" s="108"/>
      <c r="MXX2161" s="108"/>
      <c r="MXY2161" s="108"/>
      <c r="MXZ2161" s="108"/>
      <c r="MYA2161" s="108"/>
      <c r="MYB2161" s="108"/>
      <c r="MYC2161" s="108"/>
      <c r="MYD2161" s="108"/>
      <c r="MYE2161" s="108"/>
      <c r="MYF2161" s="108"/>
      <c r="MYG2161" s="108"/>
      <c r="MYH2161" s="108"/>
      <c r="MYI2161" s="108"/>
      <c r="MYJ2161" s="108"/>
      <c r="MYK2161" s="108"/>
      <c r="MYL2161" s="108"/>
      <c r="MYM2161" s="108"/>
      <c r="MYN2161" s="108"/>
      <c r="MYO2161" s="108"/>
      <c r="MYP2161" s="108"/>
      <c r="MYQ2161" s="108"/>
      <c r="MYR2161" s="108"/>
      <c r="MYS2161" s="108"/>
      <c r="MYT2161" s="108"/>
      <c r="MYU2161" s="108"/>
      <c r="MYV2161" s="108"/>
      <c r="MYW2161" s="108"/>
      <c r="MYX2161" s="108"/>
      <c r="MYY2161" s="108"/>
      <c r="MYZ2161" s="108"/>
      <c r="MZA2161" s="108"/>
      <c r="MZB2161" s="108"/>
      <c r="MZC2161" s="108"/>
      <c r="MZD2161" s="108"/>
      <c r="MZE2161" s="108"/>
      <c r="MZF2161" s="108"/>
      <c r="MZG2161" s="108"/>
      <c r="MZH2161" s="108"/>
      <c r="MZI2161" s="108"/>
      <c r="MZJ2161" s="108"/>
      <c r="MZK2161" s="108"/>
      <c r="MZL2161" s="108"/>
      <c r="MZM2161" s="108"/>
      <c r="MZN2161" s="108"/>
      <c r="MZO2161" s="108"/>
      <c r="MZP2161" s="108"/>
      <c r="MZQ2161" s="108"/>
      <c r="MZR2161" s="108"/>
      <c r="MZS2161" s="108"/>
      <c r="MZT2161" s="108"/>
      <c r="MZU2161" s="108"/>
      <c r="MZV2161" s="108"/>
      <c r="MZW2161" s="108"/>
      <c r="MZX2161" s="108"/>
      <c r="MZY2161" s="108"/>
      <c r="MZZ2161" s="108"/>
      <c r="NAA2161" s="108"/>
      <c r="NAB2161" s="108"/>
      <c r="NAC2161" s="108"/>
      <c r="NAD2161" s="108"/>
      <c r="NAE2161" s="108"/>
      <c r="NAF2161" s="108"/>
      <c r="NAG2161" s="108"/>
      <c r="NAH2161" s="108"/>
      <c r="NAI2161" s="108"/>
      <c r="NAJ2161" s="108"/>
      <c r="NAK2161" s="108"/>
      <c r="NAL2161" s="108"/>
      <c r="NAM2161" s="108"/>
      <c r="NAN2161" s="108"/>
      <c r="NAO2161" s="108"/>
      <c r="NAP2161" s="108"/>
      <c r="NAQ2161" s="108"/>
      <c r="NAR2161" s="108"/>
      <c r="NAS2161" s="108"/>
      <c r="NAT2161" s="108"/>
      <c r="NAU2161" s="108"/>
      <c r="NAV2161" s="108"/>
      <c r="NAW2161" s="108"/>
      <c r="NAX2161" s="108"/>
      <c r="NAY2161" s="108"/>
      <c r="NAZ2161" s="108"/>
      <c r="NBA2161" s="108"/>
      <c r="NBB2161" s="108"/>
      <c r="NBC2161" s="108"/>
      <c r="NBD2161" s="108"/>
      <c r="NBE2161" s="108"/>
      <c r="NBF2161" s="108"/>
      <c r="NBG2161" s="108"/>
      <c r="NBH2161" s="108"/>
      <c r="NBI2161" s="108"/>
      <c r="NBJ2161" s="108"/>
      <c r="NBK2161" s="108"/>
      <c r="NBL2161" s="108"/>
      <c r="NBM2161" s="108"/>
      <c r="NBN2161" s="108"/>
      <c r="NBO2161" s="108"/>
      <c r="NBP2161" s="108"/>
      <c r="NBQ2161" s="108"/>
      <c r="NBR2161" s="108"/>
      <c r="NBS2161" s="108"/>
      <c r="NBT2161" s="108"/>
      <c r="NBU2161" s="108"/>
      <c r="NBV2161" s="108"/>
      <c r="NBW2161" s="108"/>
      <c r="NBX2161" s="108"/>
      <c r="NBY2161" s="108"/>
      <c r="NBZ2161" s="108"/>
      <c r="NCA2161" s="108"/>
      <c r="NCB2161" s="108"/>
      <c r="NCC2161" s="108"/>
      <c r="NCD2161" s="108"/>
      <c r="NCE2161" s="108"/>
      <c r="NCF2161" s="108"/>
      <c r="NCG2161" s="108"/>
      <c r="NCH2161" s="108"/>
      <c r="NCI2161" s="108"/>
      <c r="NCJ2161" s="108"/>
      <c r="NCK2161" s="108"/>
      <c r="NCL2161" s="108"/>
      <c r="NCM2161" s="108"/>
      <c r="NCN2161" s="108"/>
      <c r="NCO2161" s="108"/>
      <c r="NCP2161" s="108"/>
      <c r="NCQ2161" s="108"/>
      <c r="NCR2161" s="108"/>
      <c r="NCS2161" s="108"/>
      <c r="NCT2161" s="108"/>
      <c r="NCU2161" s="108"/>
      <c r="NCV2161" s="108"/>
      <c r="NCW2161" s="108"/>
      <c r="NCX2161" s="108"/>
      <c r="NCY2161" s="108"/>
      <c r="NCZ2161" s="108"/>
      <c r="NDA2161" s="108"/>
      <c r="NDB2161" s="108"/>
      <c r="NDC2161" s="108"/>
      <c r="NDD2161" s="108"/>
      <c r="NDE2161" s="108"/>
      <c r="NDF2161" s="108"/>
      <c r="NDG2161" s="108"/>
      <c r="NDH2161" s="108"/>
      <c r="NDI2161" s="108"/>
      <c r="NDJ2161" s="108"/>
      <c r="NDK2161" s="108"/>
      <c r="NDL2161" s="108"/>
      <c r="NDM2161" s="108"/>
      <c r="NDN2161" s="108"/>
      <c r="NDO2161" s="108"/>
      <c r="NDP2161" s="108"/>
      <c r="NDQ2161" s="108"/>
      <c r="NDR2161" s="108"/>
      <c r="NDS2161" s="108"/>
      <c r="NDT2161" s="108"/>
      <c r="NDU2161" s="108"/>
      <c r="NDV2161" s="108"/>
      <c r="NDW2161" s="108"/>
      <c r="NDX2161" s="108"/>
      <c r="NDY2161" s="108"/>
      <c r="NDZ2161" s="108"/>
      <c r="NEA2161" s="108"/>
      <c r="NEB2161" s="108"/>
      <c r="NEC2161" s="108"/>
      <c r="NED2161" s="108"/>
      <c r="NEE2161" s="108"/>
      <c r="NEF2161" s="108"/>
      <c r="NEG2161" s="108"/>
      <c r="NEH2161" s="108"/>
      <c r="NEI2161" s="108"/>
      <c r="NEJ2161" s="108"/>
      <c r="NEK2161" s="108"/>
      <c r="NEL2161" s="108"/>
      <c r="NEM2161" s="108"/>
      <c r="NEN2161" s="108"/>
      <c r="NEO2161" s="108"/>
      <c r="NEP2161" s="108"/>
      <c r="NEQ2161" s="108"/>
      <c r="NER2161" s="108"/>
      <c r="NES2161" s="108"/>
      <c r="NET2161" s="108"/>
      <c r="NEU2161" s="108"/>
      <c r="NEV2161" s="108"/>
      <c r="NEW2161" s="108"/>
      <c r="NEX2161" s="108"/>
      <c r="NEY2161" s="108"/>
      <c r="NEZ2161" s="108"/>
      <c r="NFA2161" s="108"/>
      <c r="NFB2161" s="108"/>
      <c r="NFC2161" s="108"/>
      <c r="NFD2161" s="108"/>
      <c r="NFE2161" s="108"/>
      <c r="NFF2161" s="108"/>
      <c r="NFG2161" s="108"/>
      <c r="NFH2161" s="108"/>
      <c r="NFI2161" s="108"/>
      <c r="NFJ2161" s="108"/>
      <c r="NFK2161" s="108"/>
      <c r="NFL2161" s="108"/>
      <c r="NFM2161" s="108"/>
      <c r="NFN2161" s="108"/>
      <c r="NFO2161" s="108"/>
      <c r="NFP2161" s="108"/>
      <c r="NFQ2161" s="108"/>
      <c r="NFR2161" s="108"/>
      <c r="NFS2161" s="108"/>
      <c r="NFT2161" s="108"/>
      <c r="NFU2161" s="108"/>
      <c r="NFV2161" s="108"/>
      <c r="NFW2161" s="108"/>
      <c r="NFX2161" s="108"/>
      <c r="NFY2161" s="108"/>
      <c r="NFZ2161" s="108"/>
      <c r="NGA2161" s="108"/>
      <c r="NGB2161" s="108"/>
      <c r="NGC2161" s="108"/>
      <c r="NGD2161" s="108"/>
      <c r="NGE2161" s="108"/>
      <c r="NGF2161" s="108"/>
      <c r="NGG2161" s="108"/>
      <c r="NGH2161" s="108"/>
      <c r="NGI2161" s="108"/>
      <c r="NGJ2161" s="108"/>
      <c r="NGK2161" s="108"/>
      <c r="NGL2161" s="108"/>
      <c r="NGM2161" s="108"/>
      <c r="NGN2161" s="108"/>
      <c r="NGO2161" s="108"/>
      <c r="NGP2161" s="108"/>
      <c r="NGQ2161" s="108"/>
      <c r="NGR2161" s="108"/>
      <c r="NGS2161" s="108"/>
      <c r="NGT2161" s="108"/>
      <c r="NGU2161" s="108"/>
      <c r="NGV2161" s="108"/>
      <c r="NGW2161" s="108"/>
      <c r="NGX2161" s="108"/>
      <c r="NGY2161" s="108"/>
      <c r="NGZ2161" s="108"/>
      <c r="NHA2161" s="108"/>
      <c r="NHB2161" s="108"/>
      <c r="NHC2161" s="108"/>
      <c r="NHD2161" s="108"/>
      <c r="NHE2161" s="108"/>
      <c r="NHF2161" s="108"/>
      <c r="NHG2161" s="108"/>
      <c r="NHH2161" s="108"/>
      <c r="NHI2161" s="108"/>
      <c r="NHJ2161" s="108"/>
      <c r="NHK2161" s="108"/>
      <c r="NHL2161" s="108"/>
      <c r="NHM2161" s="108"/>
      <c r="NHN2161" s="108"/>
      <c r="NHO2161" s="108"/>
      <c r="NHP2161" s="108"/>
      <c r="NHQ2161" s="108"/>
      <c r="NHR2161" s="108"/>
      <c r="NHS2161" s="108"/>
      <c r="NHT2161" s="108"/>
      <c r="NHU2161" s="108"/>
      <c r="NHV2161" s="108"/>
      <c r="NHW2161" s="108"/>
      <c r="NHX2161" s="108"/>
      <c r="NHY2161" s="108"/>
      <c r="NHZ2161" s="108"/>
      <c r="NIA2161" s="108"/>
      <c r="NIB2161" s="108"/>
      <c r="NIC2161" s="108"/>
      <c r="NID2161" s="108"/>
      <c r="NIE2161" s="108"/>
      <c r="NIF2161" s="108"/>
      <c r="NIG2161" s="108"/>
      <c r="NIH2161" s="108"/>
      <c r="NII2161" s="108"/>
      <c r="NIJ2161" s="108"/>
      <c r="NIK2161" s="108"/>
      <c r="NIL2161" s="108"/>
      <c r="NIM2161" s="108"/>
      <c r="NIN2161" s="108"/>
      <c r="NIO2161" s="108"/>
      <c r="NIP2161" s="108"/>
      <c r="NIQ2161" s="108"/>
      <c r="NIR2161" s="108"/>
      <c r="NIS2161" s="108"/>
      <c r="NIT2161" s="108"/>
      <c r="NIU2161" s="108"/>
      <c r="NIV2161" s="108"/>
      <c r="NIW2161" s="108"/>
      <c r="NIX2161" s="108"/>
      <c r="NIY2161" s="108"/>
      <c r="NIZ2161" s="108"/>
      <c r="NJA2161" s="108"/>
      <c r="NJB2161" s="108"/>
      <c r="NJC2161" s="108"/>
      <c r="NJD2161" s="108"/>
      <c r="NJE2161" s="108"/>
      <c r="NJF2161" s="108"/>
      <c r="NJG2161" s="108"/>
      <c r="NJH2161" s="108"/>
      <c r="NJI2161" s="108"/>
      <c r="NJJ2161" s="108"/>
      <c r="NJK2161" s="108"/>
      <c r="NJL2161" s="108"/>
      <c r="NJM2161" s="108"/>
      <c r="NJN2161" s="108"/>
      <c r="NJO2161" s="108"/>
      <c r="NJP2161" s="108"/>
      <c r="NJQ2161" s="108"/>
      <c r="NJR2161" s="108"/>
      <c r="NJS2161" s="108"/>
      <c r="NJT2161" s="108"/>
      <c r="NJU2161" s="108"/>
      <c r="NJV2161" s="108"/>
      <c r="NJW2161" s="108"/>
      <c r="NJX2161" s="108"/>
      <c r="NJY2161" s="108"/>
      <c r="NJZ2161" s="108"/>
      <c r="NKA2161" s="108"/>
      <c r="NKB2161" s="108"/>
      <c r="NKC2161" s="108"/>
      <c r="NKD2161" s="108"/>
      <c r="NKE2161" s="108"/>
      <c r="NKF2161" s="108"/>
      <c r="NKG2161" s="108"/>
      <c r="NKH2161" s="108"/>
      <c r="NKI2161" s="108"/>
      <c r="NKJ2161" s="108"/>
      <c r="NKK2161" s="108"/>
      <c r="NKL2161" s="108"/>
      <c r="NKM2161" s="108"/>
      <c r="NKN2161" s="108"/>
      <c r="NKO2161" s="108"/>
      <c r="NKP2161" s="108"/>
      <c r="NKQ2161" s="108"/>
      <c r="NKR2161" s="108"/>
      <c r="NKS2161" s="108"/>
      <c r="NKT2161" s="108"/>
      <c r="NKU2161" s="108"/>
      <c r="NKV2161" s="108"/>
      <c r="NKW2161" s="108"/>
      <c r="NKX2161" s="108"/>
      <c r="NKY2161" s="108"/>
      <c r="NKZ2161" s="108"/>
      <c r="NLA2161" s="108"/>
      <c r="NLB2161" s="108"/>
      <c r="NLC2161" s="108"/>
      <c r="NLD2161" s="108"/>
      <c r="NLE2161" s="108"/>
      <c r="NLF2161" s="108"/>
      <c r="NLG2161" s="108"/>
      <c r="NLH2161" s="108"/>
      <c r="NLI2161" s="108"/>
      <c r="NLJ2161" s="108"/>
      <c r="NLK2161" s="108"/>
      <c r="NLL2161" s="108"/>
      <c r="NLM2161" s="108"/>
      <c r="NLN2161" s="108"/>
      <c r="NLO2161" s="108"/>
      <c r="NLP2161" s="108"/>
      <c r="NLQ2161" s="108"/>
      <c r="NLR2161" s="108"/>
      <c r="NLS2161" s="108"/>
      <c r="NLT2161" s="108"/>
      <c r="NLU2161" s="108"/>
      <c r="NLV2161" s="108"/>
      <c r="NLW2161" s="108"/>
      <c r="NLX2161" s="108"/>
      <c r="NLY2161" s="108"/>
      <c r="NLZ2161" s="108"/>
      <c r="NMA2161" s="108"/>
      <c r="NMB2161" s="108"/>
      <c r="NMC2161" s="108"/>
      <c r="NMD2161" s="108"/>
      <c r="NME2161" s="108"/>
      <c r="NMF2161" s="108"/>
      <c r="NMG2161" s="108"/>
      <c r="NMH2161" s="108"/>
      <c r="NMI2161" s="108"/>
      <c r="NMJ2161" s="108"/>
      <c r="NMK2161" s="108"/>
      <c r="NML2161" s="108"/>
      <c r="NMM2161" s="108"/>
      <c r="NMN2161" s="108"/>
      <c r="NMO2161" s="108"/>
      <c r="NMP2161" s="108"/>
      <c r="NMQ2161" s="108"/>
      <c r="NMR2161" s="108"/>
      <c r="NMS2161" s="108"/>
      <c r="NMT2161" s="108"/>
      <c r="NMU2161" s="108"/>
      <c r="NMV2161" s="108"/>
      <c r="NMW2161" s="108"/>
      <c r="NMX2161" s="108"/>
      <c r="NMY2161" s="108"/>
      <c r="NMZ2161" s="108"/>
      <c r="NNA2161" s="108"/>
      <c r="NNB2161" s="108"/>
      <c r="NNC2161" s="108"/>
      <c r="NND2161" s="108"/>
      <c r="NNE2161" s="108"/>
      <c r="NNF2161" s="108"/>
      <c r="NNG2161" s="108"/>
      <c r="NNH2161" s="108"/>
      <c r="NNI2161" s="108"/>
      <c r="NNJ2161" s="108"/>
      <c r="NNK2161" s="108"/>
      <c r="NNL2161" s="108"/>
      <c r="NNM2161" s="108"/>
      <c r="NNN2161" s="108"/>
      <c r="NNO2161" s="108"/>
      <c r="NNP2161" s="108"/>
      <c r="NNQ2161" s="108"/>
      <c r="NNR2161" s="108"/>
      <c r="NNS2161" s="108"/>
      <c r="NNT2161" s="108"/>
      <c r="NNU2161" s="108"/>
      <c r="NNV2161" s="108"/>
      <c r="NNW2161" s="108"/>
      <c r="NNX2161" s="108"/>
      <c r="NNY2161" s="108"/>
      <c r="NNZ2161" s="108"/>
      <c r="NOA2161" s="108"/>
      <c r="NOB2161" s="108"/>
      <c r="NOC2161" s="108"/>
      <c r="NOD2161" s="108"/>
      <c r="NOE2161" s="108"/>
      <c r="NOF2161" s="108"/>
      <c r="NOG2161" s="108"/>
      <c r="NOH2161" s="108"/>
      <c r="NOI2161" s="108"/>
      <c r="NOJ2161" s="108"/>
      <c r="NOK2161" s="108"/>
      <c r="NOL2161" s="108"/>
      <c r="NOM2161" s="108"/>
      <c r="NON2161" s="108"/>
      <c r="NOO2161" s="108"/>
      <c r="NOP2161" s="108"/>
      <c r="NOQ2161" s="108"/>
      <c r="NOR2161" s="108"/>
      <c r="NOS2161" s="108"/>
      <c r="NOT2161" s="108"/>
      <c r="NOU2161" s="108"/>
      <c r="NOV2161" s="108"/>
      <c r="NOW2161" s="108"/>
      <c r="NOX2161" s="108"/>
      <c r="NOY2161" s="108"/>
      <c r="NOZ2161" s="108"/>
      <c r="NPA2161" s="108"/>
      <c r="NPB2161" s="108"/>
      <c r="NPC2161" s="108"/>
      <c r="NPD2161" s="108"/>
      <c r="NPE2161" s="108"/>
      <c r="NPF2161" s="108"/>
      <c r="NPG2161" s="108"/>
      <c r="NPH2161" s="108"/>
      <c r="NPI2161" s="108"/>
      <c r="NPJ2161" s="108"/>
      <c r="NPK2161" s="108"/>
      <c r="NPL2161" s="108"/>
      <c r="NPM2161" s="108"/>
      <c r="NPN2161" s="108"/>
      <c r="NPO2161" s="108"/>
      <c r="NPP2161" s="108"/>
      <c r="NPQ2161" s="108"/>
      <c r="NPR2161" s="108"/>
      <c r="NPS2161" s="108"/>
      <c r="NPT2161" s="108"/>
      <c r="NPU2161" s="108"/>
      <c r="NPV2161" s="108"/>
      <c r="NPW2161" s="108"/>
      <c r="NPX2161" s="108"/>
      <c r="NPY2161" s="108"/>
      <c r="NPZ2161" s="108"/>
      <c r="NQA2161" s="108"/>
      <c r="NQB2161" s="108"/>
      <c r="NQC2161" s="108"/>
      <c r="NQD2161" s="108"/>
      <c r="NQE2161" s="108"/>
      <c r="NQF2161" s="108"/>
      <c r="NQG2161" s="108"/>
      <c r="NQH2161" s="108"/>
      <c r="NQI2161" s="108"/>
      <c r="NQJ2161" s="108"/>
      <c r="NQK2161" s="108"/>
      <c r="NQL2161" s="108"/>
      <c r="NQM2161" s="108"/>
      <c r="NQN2161" s="108"/>
      <c r="NQO2161" s="108"/>
      <c r="NQP2161" s="108"/>
      <c r="NQQ2161" s="108"/>
      <c r="NQR2161" s="108"/>
      <c r="NQS2161" s="108"/>
      <c r="NQT2161" s="108"/>
      <c r="NQU2161" s="108"/>
      <c r="NQV2161" s="108"/>
      <c r="NQW2161" s="108"/>
      <c r="NQX2161" s="108"/>
      <c r="NQY2161" s="108"/>
      <c r="NQZ2161" s="108"/>
      <c r="NRA2161" s="108"/>
      <c r="NRB2161" s="108"/>
      <c r="NRC2161" s="108"/>
      <c r="NRD2161" s="108"/>
      <c r="NRE2161" s="108"/>
      <c r="NRF2161" s="108"/>
      <c r="NRG2161" s="108"/>
      <c r="NRH2161" s="108"/>
      <c r="NRI2161" s="108"/>
      <c r="NRJ2161" s="108"/>
      <c r="NRK2161" s="108"/>
      <c r="NRL2161" s="108"/>
      <c r="NRM2161" s="108"/>
      <c r="NRN2161" s="108"/>
      <c r="NRO2161" s="108"/>
      <c r="NRP2161" s="108"/>
      <c r="NRQ2161" s="108"/>
      <c r="NRR2161" s="108"/>
      <c r="NRS2161" s="108"/>
      <c r="NRT2161" s="108"/>
      <c r="NRU2161" s="108"/>
      <c r="NRV2161" s="108"/>
      <c r="NRW2161" s="108"/>
      <c r="NRX2161" s="108"/>
      <c r="NRY2161" s="108"/>
      <c r="NRZ2161" s="108"/>
      <c r="NSA2161" s="108"/>
      <c r="NSB2161" s="108"/>
      <c r="NSC2161" s="108"/>
      <c r="NSD2161" s="108"/>
      <c r="NSE2161" s="108"/>
      <c r="NSF2161" s="108"/>
      <c r="NSG2161" s="108"/>
      <c r="NSH2161" s="108"/>
      <c r="NSI2161" s="108"/>
      <c r="NSJ2161" s="108"/>
      <c r="NSK2161" s="108"/>
      <c r="NSL2161" s="108"/>
      <c r="NSM2161" s="108"/>
      <c r="NSN2161" s="108"/>
      <c r="NSO2161" s="108"/>
      <c r="NSP2161" s="108"/>
      <c r="NSQ2161" s="108"/>
      <c r="NSR2161" s="108"/>
      <c r="NSS2161" s="108"/>
      <c r="NST2161" s="108"/>
      <c r="NSU2161" s="108"/>
      <c r="NSV2161" s="108"/>
      <c r="NSW2161" s="108"/>
      <c r="NSX2161" s="108"/>
      <c r="NSY2161" s="108"/>
      <c r="NSZ2161" s="108"/>
      <c r="NTA2161" s="108"/>
      <c r="NTB2161" s="108"/>
      <c r="NTC2161" s="108"/>
      <c r="NTD2161" s="108"/>
      <c r="NTE2161" s="108"/>
      <c r="NTF2161" s="108"/>
      <c r="NTG2161" s="108"/>
      <c r="NTH2161" s="108"/>
      <c r="NTI2161" s="108"/>
      <c r="NTJ2161" s="108"/>
      <c r="NTK2161" s="108"/>
      <c r="NTL2161" s="108"/>
      <c r="NTM2161" s="108"/>
      <c r="NTN2161" s="108"/>
      <c r="NTO2161" s="108"/>
      <c r="NTP2161" s="108"/>
      <c r="NTQ2161" s="108"/>
      <c r="NTR2161" s="108"/>
      <c r="NTS2161" s="108"/>
      <c r="NTT2161" s="108"/>
      <c r="NTU2161" s="108"/>
      <c r="NTV2161" s="108"/>
      <c r="NTW2161" s="108"/>
      <c r="NTX2161" s="108"/>
      <c r="NTY2161" s="108"/>
      <c r="NTZ2161" s="108"/>
      <c r="NUA2161" s="108"/>
      <c r="NUB2161" s="108"/>
      <c r="NUC2161" s="108"/>
      <c r="NUD2161" s="108"/>
      <c r="NUE2161" s="108"/>
      <c r="NUF2161" s="108"/>
      <c r="NUG2161" s="108"/>
      <c r="NUH2161" s="108"/>
      <c r="NUI2161" s="108"/>
      <c r="NUJ2161" s="108"/>
      <c r="NUK2161" s="108"/>
      <c r="NUL2161" s="108"/>
      <c r="NUM2161" s="108"/>
      <c r="NUN2161" s="108"/>
      <c r="NUO2161" s="108"/>
      <c r="NUP2161" s="108"/>
      <c r="NUQ2161" s="108"/>
      <c r="NUR2161" s="108"/>
      <c r="NUS2161" s="108"/>
      <c r="NUT2161" s="108"/>
      <c r="NUU2161" s="108"/>
      <c r="NUV2161" s="108"/>
      <c r="NUW2161" s="108"/>
      <c r="NUX2161" s="108"/>
      <c r="NUY2161" s="108"/>
      <c r="NUZ2161" s="108"/>
      <c r="NVA2161" s="108"/>
      <c r="NVB2161" s="108"/>
      <c r="NVC2161" s="108"/>
      <c r="NVD2161" s="108"/>
      <c r="NVE2161" s="108"/>
      <c r="NVF2161" s="108"/>
      <c r="NVG2161" s="108"/>
      <c r="NVH2161" s="108"/>
      <c r="NVI2161" s="108"/>
      <c r="NVJ2161" s="108"/>
      <c r="NVK2161" s="108"/>
      <c r="NVL2161" s="108"/>
      <c r="NVM2161" s="108"/>
      <c r="NVN2161" s="108"/>
      <c r="NVO2161" s="108"/>
      <c r="NVP2161" s="108"/>
      <c r="NVQ2161" s="108"/>
      <c r="NVR2161" s="108"/>
      <c r="NVS2161" s="108"/>
      <c r="NVT2161" s="108"/>
      <c r="NVU2161" s="108"/>
      <c r="NVV2161" s="108"/>
      <c r="NVW2161" s="108"/>
      <c r="NVX2161" s="108"/>
      <c r="NVY2161" s="108"/>
      <c r="NVZ2161" s="108"/>
      <c r="NWA2161" s="108"/>
      <c r="NWB2161" s="108"/>
      <c r="NWC2161" s="108"/>
      <c r="NWD2161" s="108"/>
      <c r="NWE2161" s="108"/>
      <c r="NWF2161" s="108"/>
      <c r="NWG2161" s="108"/>
      <c r="NWH2161" s="108"/>
      <c r="NWI2161" s="108"/>
      <c r="NWJ2161" s="108"/>
      <c r="NWK2161" s="108"/>
      <c r="NWL2161" s="108"/>
      <c r="NWM2161" s="108"/>
      <c r="NWN2161" s="108"/>
      <c r="NWO2161" s="108"/>
      <c r="NWP2161" s="108"/>
      <c r="NWQ2161" s="108"/>
      <c r="NWR2161" s="108"/>
      <c r="NWS2161" s="108"/>
      <c r="NWT2161" s="108"/>
      <c r="NWU2161" s="108"/>
      <c r="NWV2161" s="108"/>
      <c r="NWW2161" s="108"/>
      <c r="NWX2161" s="108"/>
      <c r="NWY2161" s="108"/>
      <c r="NWZ2161" s="108"/>
      <c r="NXA2161" s="108"/>
      <c r="NXB2161" s="108"/>
      <c r="NXC2161" s="108"/>
      <c r="NXD2161" s="108"/>
      <c r="NXE2161" s="108"/>
      <c r="NXF2161" s="108"/>
      <c r="NXG2161" s="108"/>
      <c r="NXH2161" s="108"/>
      <c r="NXI2161" s="108"/>
      <c r="NXJ2161" s="108"/>
      <c r="NXK2161" s="108"/>
      <c r="NXL2161" s="108"/>
      <c r="NXM2161" s="108"/>
      <c r="NXN2161" s="108"/>
      <c r="NXO2161" s="108"/>
      <c r="NXP2161" s="108"/>
      <c r="NXQ2161" s="108"/>
      <c r="NXR2161" s="108"/>
      <c r="NXS2161" s="108"/>
      <c r="NXT2161" s="108"/>
      <c r="NXU2161" s="108"/>
      <c r="NXV2161" s="108"/>
      <c r="NXW2161" s="108"/>
      <c r="NXX2161" s="108"/>
      <c r="NXY2161" s="108"/>
      <c r="NXZ2161" s="108"/>
      <c r="NYA2161" s="108"/>
      <c r="NYB2161" s="108"/>
      <c r="NYC2161" s="108"/>
      <c r="NYD2161" s="108"/>
      <c r="NYE2161" s="108"/>
      <c r="NYF2161" s="108"/>
      <c r="NYG2161" s="108"/>
      <c r="NYH2161" s="108"/>
      <c r="NYI2161" s="108"/>
      <c r="NYJ2161" s="108"/>
      <c r="NYK2161" s="108"/>
      <c r="NYL2161" s="108"/>
      <c r="NYM2161" s="108"/>
      <c r="NYN2161" s="108"/>
      <c r="NYO2161" s="108"/>
      <c r="NYP2161" s="108"/>
      <c r="NYQ2161" s="108"/>
      <c r="NYR2161" s="108"/>
      <c r="NYS2161" s="108"/>
      <c r="NYT2161" s="108"/>
      <c r="NYU2161" s="108"/>
      <c r="NYV2161" s="108"/>
      <c r="NYW2161" s="108"/>
      <c r="NYX2161" s="108"/>
      <c r="NYY2161" s="108"/>
      <c r="NYZ2161" s="108"/>
      <c r="NZA2161" s="108"/>
      <c r="NZB2161" s="108"/>
      <c r="NZC2161" s="108"/>
      <c r="NZD2161" s="108"/>
      <c r="NZE2161" s="108"/>
      <c r="NZF2161" s="108"/>
      <c r="NZG2161" s="108"/>
      <c r="NZH2161" s="108"/>
      <c r="NZI2161" s="108"/>
      <c r="NZJ2161" s="108"/>
      <c r="NZK2161" s="108"/>
      <c r="NZL2161" s="108"/>
      <c r="NZM2161" s="108"/>
      <c r="NZN2161" s="108"/>
      <c r="NZO2161" s="108"/>
      <c r="NZP2161" s="108"/>
      <c r="NZQ2161" s="108"/>
      <c r="NZR2161" s="108"/>
      <c r="NZS2161" s="108"/>
      <c r="NZT2161" s="108"/>
      <c r="NZU2161" s="108"/>
      <c r="NZV2161" s="108"/>
      <c r="NZW2161" s="108"/>
      <c r="NZX2161" s="108"/>
      <c r="NZY2161" s="108"/>
      <c r="NZZ2161" s="108"/>
      <c r="OAA2161" s="108"/>
      <c r="OAB2161" s="108"/>
      <c r="OAC2161" s="108"/>
      <c r="OAD2161" s="108"/>
      <c r="OAE2161" s="108"/>
      <c r="OAF2161" s="108"/>
      <c r="OAG2161" s="108"/>
      <c r="OAH2161" s="108"/>
      <c r="OAI2161" s="108"/>
      <c r="OAJ2161" s="108"/>
      <c r="OAK2161" s="108"/>
      <c r="OAL2161" s="108"/>
      <c r="OAM2161" s="108"/>
      <c r="OAN2161" s="108"/>
      <c r="OAO2161" s="108"/>
      <c r="OAP2161" s="108"/>
      <c r="OAQ2161" s="108"/>
      <c r="OAR2161" s="108"/>
      <c r="OAS2161" s="108"/>
      <c r="OAT2161" s="108"/>
      <c r="OAU2161" s="108"/>
      <c r="OAV2161" s="108"/>
      <c r="OAW2161" s="108"/>
      <c r="OAX2161" s="108"/>
      <c r="OAY2161" s="108"/>
      <c r="OAZ2161" s="108"/>
      <c r="OBA2161" s="108"/>
      <c r="OBB2161" s="108"/>
      <c r="OBC2161" s="108"/>
      <c r="OBD2161" s="108"/>
      <c r="OBE2161" s="108"/>
      <c r="OBF2161" s="108"/>
      <c r="OBG2161" s="108"/>
      <c r="OBH2161" s="108"/>
      <c r="OBI2161" s="108"/>
      <c r="OBJ2161" s="108"/>
      <c r="OBK2161" s="108"/>
      <c r="OBL2161" s="108"/>
      <c r="OBM2161" s="108"/>
      <c r="OBN2161" s="108"/>
      <c r="OBO2161" s="108"/>
      <c r="OBP2161" s="108"/>
      <c r="OBQ2161" s="108"/>
      <c r="OBR2161" s="108"/>
      <c r="OBS2161" s="108"/>
      <c r="OBT2161" s="108"/>
      <c r="OBU2161" s="108"/>
      <c r="OBV2161" s="108"/>
      <c r="OBW2161" s="108"/>
      <c r="OBX2161" s="108"/>
      <c r="OBY2161" s="108"/>
      <c r="OBZ2161" s="108"/>
      <c r="OCA2161" s="108"/>
      <c r="OCB2161" s="108"/>
      <c r="OCC2161" s="108"/>
      <c r="OCD2161" s="108"/>
      <c r="OCE2161" s="108"/>
      <c r="OCF2161" s="108"/>
      <c r="OCG2161" s="108"/>
      <c r="OCH2161" s="108"/>
      <c r="OCI2161" s="108"/>
      <c r="OCJ2161" s="108"/>
      <c r="OCK2161" s="108"/>
      <c r="OCL2161" s="108"/>
      <c r="OCM2161" s="108"/>
      <c r="OCN2161" s="108"/>
      <c r="OCO2161" s="108"/>
      <c r="OCP2161" s="108"/>
      <c r="OCQ2161" s="108"/>
      <c r="OCR2161" s="108"/>
      <c r="OCS2161" s="108"/>
      <c r="OCT2161" s="108"/>
      <c r="OCU2161" s="108"/>
      <c r="OCV2161" s="108"/>
      <c r="OCW2161" s="108"/>
      <c r="OCX2161" s="108"/>
      <c r="OCY2161" s="108"/>
      <c r="OCZ2161" s="108"/>
      <c r="ODA2161" s="108"/>
      <c r="ODB2161" s="108"/>
      <c r="ODC2161" s="108"/>
      <c r="ODD2161" s="108"/>
      <c r="ODE2161" s="108"/>
      <c r="ODF2161" s="108"/>
      <c r="ODG2161" s="108"/>
      <c r="ODH2161" s="108"/>
      <c r="ODI2161" s="108"/>
      <c r="ODJ2161" s="108"/>
      <c r="ODK2161" s="108"/>
      <c r="ODL2161" s="108"/>
      <c r="ODM2161" s="108"/>
      <c r="ODN2161" s="108"/>
      <c r="ODO2161" s="108"/>
      <c r="ODP2161" s="108"/>
      <c r="ODQ2161" s="108"/>
      <c r="ODR2161" s="108"/>
      <c r="ODS2161" s="108"/>
      <c r="ODT2161" s="108"/>
      <c r="ODU2161" s="108"/>
      <c r="ODV2161" s="108"/>
      <c r="ODW2161" s="108"/>
      <c r="ODX2161" s="108"/>
      <c r="ODY2161" s="108"/>
      <c r="ODZ2161" s="108"/>
      <c r="OEA2161" s="108"/>
      <c r="OEB2161" s="108"/>
      <c r="OEC2161" s="108"/>
      <c r="OED2161" s="108"/>
      <c r="OEE2161" s="108"/>
      <c r="OEF2161" s="108"/>
      <c r="OEG2161" s="108"/>
      <c r="OEH2161" s="108"/>
      <c r="OEI2161" s="108"/>
      <c r="OEJ2161" s="108"/>
      <c r="OEK2161" s="108"/>
      <c r="OEL2161" s="108"/>
      <c r="OEM2161" s="108"/>
      <c r="OEN2161" s="108"/>
      <c r="OEO2161" s="108"/>
      <c r="OEP2161" s="108"/>
      <c r="OEQ2161" s="108"/>
      <c r="OER2161" s="108"/>
      <c r="OES2161" s="108"/>
      <c r="OET2161" s="108"/>
      <c r="OEU2161" s="108"/>
      <c r="OEV2161" s="108"/>
      <c r="OEW2161" s="108"/>
      <c r="OEX2161" s="108"/>
      <c r="OEY2161" s="108"/>
      <c r="OEZ2161" s="108"/>
      <c r="OFA2161" s="108"/>
      <c r="OFB2161" s="108"/>
      <c r="OFC2161" s="108"/>
      <c r="OFD2161" s="108"/>
      <c r="OFE2161" s="108"/>
      <c r="OFF2161" s="108"/>
      <c r="OFG2161" s="108"/>
      <c r="OFH2161" s="108"/>
      <c r="OFI2161" s="108"/>
      <c r="OFJ2161" s="108"/>
      <c r="OFK2161" s="108"/>
      <c r="OFL2161" s="108"/>
      <c r="OFM2161" s="108"/>
      <c r="OFN2161" s="108"/>
      <c r="OFO2161" s="108"/>
      <c r="OFP2161" s="108"/>
      <c r="OFQ2161" s="108"/>
      <c r="OFR2161" s="108"/>
      <c r="OFS2161" s="108"/>
      <c r="OFT2161" s="108"/>
      <c r="OFU2161" s="108"/>
      <c r="OFV2161" s="108"/>
      <c r="OFW2161" s="108"/>
      <c r="OFX2161" s="108"/>
      <c r="OFY2161" s="108"/>
      <c r="OFZ2161" s="108"/>
      <c r="OGA2161" s="108"/>
      <c r="OGB2161" s="108"/>
      <c r="OGC2161" s="108"/>
      <c r="OGD2161" s="108"/>
      <c r="OGE2161" s="108"/>
      <c r="OGF2161" s="108"/>
      <c r="OGG2161" s="108"/>
      <c r="OGH2161" s="108"/>
      <c r="OGI2161" s="108"/>
      <c r="OGJ2161" s="108"/>
      <c r="OGK2161" s="108"/>
      <c r="OGL2161" s="108"/>
      <c r="OGM2161" s="108"/>
      <c r="OGN2161" s="108"/>
      <c r="OGO2161" s="108"/>
      <c r="OGP2161" s="108"/>
      <c r="OGQ2161" s="108"/>
      <c r="OGR2161" s="108"/>
      <c r="OGS2161" s="108"/>
      <c r="OGT2161" s="108"/>
      <c r="OGU2161" s="108"/>
      <c r="OGV2161" s="108"/>
      <c r="OGW2161" s="108"/>
      <c r="OGX2161" s="108"/>
      <c r="OGY2161" s="108"/>
      <c r="OGZ2161" s="108"/>
      <c r="OHA2161" s="108"/>
      <c r="OHB2161" s="108"/>
      <c r="OHC2161" s="108"/>
      <c r="OHD2161" s="108"/>
      <c r="OHE2161" s="108"/>
      <c r="OHF2161" s="108"/>
      <c r="OHG2161" s="108"/>
      <c r="OHH2161" s="108"/>
      <c r="OHI2161" s="108"/>
      <c r="OHJ2161" s="108"/>
      <c r="OHK2161" s="108"/>
      <c r="OHL2161" s="108"/>
      <c r="OHM2161" s="108"/>
      <c r="OHN2161" s="108"/>
      <c r="OHO2161" s="108"/>
      <c r="OHP2161" s="108"/>
      <c r="OHQ2161" s="108"/>
      <c r="OHR2161" s="108"/>
      <c r="OHS2161" s="108"/>
      <c r="OHT2161" s="108"/>
      <c r="OHU2161" s="108"/>
      <c r="OHV2161" s="108"/>
      <c r="OHW2161" s="108"/>
      <c r="OHX2161" s="108"/>
      <c r="OHY2161" s="108"/>
      <c r="OHZ2161" s="108"/>
      <c r="OIA2161" s="108"/>
      <c r="OIB2161" s="108"/>
      <c r="OIC2161" s="108"/>
      <c r="OID2161" s="108"/>
      <c r="OIE2161" s="108"/>
      <c r="OIF2161" s="108"/>
      <c r="OIG2161" s="108"/>
      <c r="OIH2161" s="108"/>
      <c r="OII2161" s="108"/>
      <c r="OIJ2161" s="108"/>
      <c r="OIK2161" s="108"/>
      <c r="OIL2161" s="108"/>
      <c r="OIM2161" s="108"/>
      <c r="OIN2161" s="108"/>
      <c r="OIO2161" s="108"/>
      <c r="OIP2161" s="108"/>
      <c r="OIQ2161" s="108"/>
      <c r="OIR2161" s="108"/>
      <c r="OIS2161" s="108"/>
      <c r="OIT2161" s="108"/>
      <c r="OIU2161" s="108"/>
      <c r="OIV2161" s="108"/>
      <c r="OIW2161" s="108"/>
      <c r="OIX2161" s="108"/>
      <c r="OIY2161" s="108"/>
      <c r="OIZ2161" s="108"/>
      <c r="OJA2161" s="108"/>
      <c r="OJB2161" s="108"/>
      <c r="OJC2161" s="108"/>
      <c r="OJD2161" s="108"/>
      <c r="OJE2161" s="108"/>
      <c r="OJF2161" s="108"/>
      <c r="OJG2161" s="108"/>
      <c r="OJH2161" s="108"/>
      <c r="OJI2161" s="108"/>
      <c r="OJJ2161" s="108"/>
      <c r="OJK2161" s="108"/>
      <c r="OJL2161" s="108"/>
      <c r="OJM2161" s="108"/>
      <c r="OJN2161" s="108"/>
      <c r="OJO2161" s="108"/>
      <c r="OJP2161" s="108"/>
      <c r="OJQ2161" s="108"/>
      <c r="OJR2161" s="108"/>
      <c r="OJS2161" s="108"/>
      <c r="OJT2161" s="108"/>
      <c r="OJU2161" s="108"/>
      <c r="OJV2161" s="108"/>
      <c r="OJW2161" s="108"/>
      <c r="OJX2161" s="108"/>
      <c r="OJY2161" s="108"/>
      <c r="OJZ2161" s="108"/>
      <c r="OKA2161" s="108"/>
      <c r="OKB2161" s="108"/>
      <c r="OKC2161" s="108"/>
      <c r="OKD2161" s="108"/>
      <c r="OKE2161" s="108"/>
      <c r="OKF2161" s="108"/>
      <c r="OKG2161" s="108"/>
      <c r="OKH2161" s="108"/>
      <c r="OKI2161" s="108"/>
      <c r="OKJ2161" s="108"/>
      <c r="OKK2161" s="108"/>
      <c r="OKL2161" s="108"/>
      <c r="OKM2161" s="108"/>
      <c r="OKN2161" s="108"/>
      <c r="OKO2161" s="108"/>
      <c r="OKP2161" s="108"/>
      <c r="OKQ2161" s="108"/>
      <c r="OKR2161" s="108"/>
      <c r="OKS2161" s="108"/>
      <c r="OKT2161" s="108"/>
      <c r="OKU2161" s="108"/>
      <c r="OKV2161" s="108"/>
      <c r="OKW2161" s="108"/>
      <c r="OKX2161" s="108"/>
      <c r="OKY2161" s="108"/>
      <c r="OKZ2161" s="108"/>
      <c r="OLA2161" s="108"/>
      <c r="OLB2161" s="108"/>
      <c r="OLC2161" s="108"/>
      <c r="OLD2161" s="108"/>
      <c r="OLE2161" s="108"/>
      <c r="OLF2161" s="108"/>
      <c r="OLG2161" s="108"/>
      <c r="OLH2161" s="108"/>
      <c r="OLI2161" s="108"/>
      <c r="OLJ2161" s="108"/>
      <c r="OLK2161" s="108"/>
      <c r="OLL2161" s="108"/>
      <c r="OLM2161" s="108"/>
      <c r="OLN2161" s="108"/>
      <c r="OLO2161" s="108"/>
      <c r="OLP2161" s="108"/>
      <c r="OLQ2161" s="108"/>
      <c r="OLR2161" s="108"/>
      <c r="OLS2161" s="108"/>
      <c r="OLT2161" s="108"/>
      <c r="OLU2161" s="108"/>
      <c r="OLV2161" s="108"/>
      <c r="OLW2161" s="108"/>
      <c r="OLX2161" s="108"/>
      <c r="OLY2161" s="108"/>
      <c r="OLZ2161" s="108"/>
      <c r="OMA2161" s="108"/>
      <c r="OMB2161" s="108"/>
      <c r="OMC2161" s="108"/>
      <c r="OMD2161" s="108"/>
      <c r="OME2161" s="108"/>
      <c r="OMF2161" s="108"/>
      <c r="OMG2161" s="108"/>
      <c r="OMH2161" s="108"/>
      <c r="OMI2161" s="108"/>
      <c r="OMJ2161" s="108"/>
      <c r="OMK2161" s="108"/>
      <c r="OML2161" s="108"/>
      <c r="OMM2161" s="108"/>
      <c r="OMN2161" s="108"/>
      <c r="OMO2161" s="108"/>
      <c r="OMP2161" s="108"/>
      <c r="OMQ2161" s="108"/>
      <c r="OMR2161" s="108"/>
      <c r="OMS2161" s="108"/>
      <c r="OMT2161" s="108"/>
      <c r="OMU2161" s="108"/>
      <c r="OMV2161" s="108"/>
      <c r="OMW2161" s="108"/>
      <c r="OMX2161" s="108"/>
      <c r="OMY2161" s="108"/>
      <c r="OMZ2161" s="108"/>
      <c r="ONA2161" s="108"/>
      <c r="ONB2161" s="108"/>
      <c r="ONC2161" s="108"/>
      <c r="OND2161" s="108"/>
      <c r="ONE2161" s="108"/>
      <c r="ONF2161" s="108"/>
      <c r="ONG2161" s="108"/>
      <c r="ONH2161" s="108"/>
      <c r="ONI2161" s="108"/>
      <c r="ONJ2161" s="108"/>
      <c r="ONK2161" s="108"/>
      <c r="ONL2161" s="108"/>
      <c r="ONM2161" s="108"/>
      <c r="ONN2161" s="108"/>
      <c r="ONO2161" s="108"/>
      <c r="ONP2161" s="108"/>
      <c r="ONQ2161" s="108"/>
      <c r="ONR2161" s="108"/>
      <c r="ONS2161" s="108"/>
      <c r="ONT2161" s="108"/>
      <c r="ONU2161" s="108"/>
      <c r="ONV2161" s="108"/>
      <c r="ONW2161" s="108"/>
      <c r="ONX2161" s="108"/>
      <c r="ONY2161" s="108"/>
      <c r="ONZ2161" s="108"/>
      <c r="OOA2161" s="108"/>
      <c r="OOB2161" s="108"/>
      <c r="OOC2161" s="108"/>
      <c r="OOD2161" s="108"/>
      <c r="OOE2161" s="108"/>
      <c r="OOF2161" s="108"/>
      <c r="OOG2161" s="108"/>
      <c r="OOH2161" s="108"/>
      <c r="OOI2161" s="108"/>
      <c r="OOJ2161" s="108"/>
      <c r="OOK2161" s="108"/>
      <c r="OOL2161" s="108"/>
      <c r="OOM2161" s="108"/>
      <c r="OON2161" s="108"/>
      <c r="OOO2161" s="108"/>
      <c r="OOP2161" s="108"/>
      <c r="OOQ2161" s="108"/>
      <c r="OOR2161" s="108"/>
      <c r="OOS2161" s="108"/>
      <c r="OOT2161" s="108"/>
      <c r="OOU2161" s="108"/>
      <c r="OOV2161" s="108"/>
      <c r="OOW2161" s="108"/>
      <c r="OOX2161" s="108"/>
      <c r="OOY2161" s="108"/>
      <c r="OOZ2161" s="108"/>
      <c r="OPA2161" s="108"/>
      <c r="OPB2161" s="108"/>
      <c r="OPC2161" s="108"/>
      <c r="OPD2161" s="108"/>
      <c r="OPE2161" s="108"/>
      <c r="OPF2161" s="108"/>
      <c r="OPG2161" s="108"/>
      <c r="OPH2161" s="108"/>
      <c r="OPI2161" s="108"/>
      <c r="OPJ2161" s="108"/>
      <c r="OPK2161" s="108"/>
      <c r="OPL2161" s="108"/>
      <c r="OPM2161" s="108"/>
      <c r="OPN2161" s="108"/>
      <c r="OPO2161" s="108"/>
      <c r="OPP2161" s="108"/>
      <c r="OPQ2161" s="108"/>
      <c r="OPR2161" s="108"/>
      <c r="OPS2161" s="108"/>
      <c r="OPT2161" s="108"/>
      <c r="OPU2161" s="108"/>
      <c r="OPV2161" s="108"/>
      <c r="OPW2161" s="108"/>
      <c r="OPX2161" s="108"/>
      <c r="OPY2161" s="108"/>
      <c r="OPZ2161" s="108"/>
      <c r="OQA2161" s="108"/>
      <c r="OQB2161" s="108"/>
      <c r="OQC2161" s="108"/>
      <c r="OQD2161" s="108"/>
      <c r="OQE2161" s="108"/>
      <c r="OQF2161" s="108"/>
      <c r="OQG2161" s="108"/>
      <c r="OQH2161" s="108"/>
      <c r="OQI2161" s="108"/>
      <c r="OQJ2161" s="108"/>
      <c r="OQK2161" s="108"/>
      <c r="OQL2161" s="108"/>
      <c r="OQM2161" s="108"/>
      <c r="OQN2161" s="108"/>
      <c r="OQO2161" s="108"/>
      <c r="OQP2161" s="108"/>
      <c r="OQQ2161" s="108"/>
      <c r="OQR2161" s="108"/>
      <c r="OQS2161" s="108"/>
      <c r="OQT2161" s="108"/>
      <c r="OQU2161" s="108"/>
      <c r="OQV2161" s="108"/>
      <c r="OQW2161" s="108"/>
      <c r="OQX2161" s="108"/>
      <c r="OQY2161" s="108"/>
      <c r="OQZ2161" s="108"/>
      <c r="ORA2161" s="108"/>
      <c r="ORB2161" s="108"/>
      <c r="ORC2161" s="108"/>
      <c r="ORD2161" s="108"/>
      <c r="ORE2161" s="108"/>
      <c r="ORF2161" s="108"/>
      <c r="ORG2161" s="108"/>
      <c r="ORH2161" s="108"/>
      <c r="ORI2161" s="108"/>
      <c r="ORJ2161" s="108"/>
      <c r="ORK2161" s="108"/>
      <c r="ORL2161" s="108"/>
      <c r="ORM2161" s="108"/>
      <c r="ORN2161" s="108"/>
      <c r="ORO2161" s="108"/>
      <c r="ORP2161" s="108"/>
      <c r="ORQ2161" s="108"/>
      <c r="ORR2161" s="108"/>
      <c r="ORS2161" s="108"/>
      <c r="ORT2161" s="108"/>
      <c r="ORU2161" s="108"/>
      <c r="ORV2161" s="108"/>
      <c r="ORW2161" s="108"/>
      <c r="ORX2161" s="108"/>
      <c r="ORY2161" s="108"/>
      <c r="ORZ2161" s="108"/>
      <c r="OSA2161" s="108"/>
      <c r="OSB2161" s="108"/>
      <c r="OSC2161" s="108"/>
      <c r="OSD2161" s="108"/>
      <c r="OSE2161" s="108"/>
      <c r="OSF2161" s="108"/>
      <c r="OSG2161" s="108"/>
      <c r="OSH2161" s="108"/>
      <c r="OSI2161" s="108"/>
      <c r="OSJ2161" s="108"/>
      <c r="OSK2161" s="108"/>
      <c r="OSL2161" s="108"/>
      <c r="OSM2161" s="108"/>
      <c r="OSN2161" s="108"/>
      <c r="OSO2161" s="108"/>
      <c r="OSP2161" s="108"/>
      <c r="OSQ2161" s="108"/>
      <c r="OSR2161" s="108"/>
      <c r="OSS2161" s="108"/>
      <c r="OST2161" s="108"/>
      <c r="OSU2161" s="108"/>
      <c r="OSV2161" s="108"/>
      <c r="OSW2161" s="108"/>
      <c r="OSX2161" s="108"/>
      <c r="OSY2161" s="108"/>
      <c r="OSZ2161" s="108"/>
      <c r="OTA2161" s="108"/>
      <c r="OTB2161" s="108"/>
      <c r="OTC2161" s="108"/>
      <c r="OTD2161" s="108"/>
      <c r="OTE2161" s="108"/>
      <c r="OTF2161" s="108"/>
      <c r="OTG2161" s="108"/>
      <c r="OTH2161" s="108"/>
      <c r="OTI2161" s="108"/>
      <c r="OTJ2161" s="108"/>
      <c r="OTK2161" s="108"/>
      <c r="OTL2161" s="108"/>
      <c r="OTM2161" s="108"/>
      <c r="OTN2161" s="108"/>
      <c r="OTO2161" s="108"/>
      <c r="OTP2161" s="108"/>
      <c r="OTQ2161" s="108"/>
      <c r="OTR2161" s="108"/>
      <c r="OTS2161" s="108"/>
      <c r="OTT2161" s="108"/>
      <c r="OTU2161" s="108"/>
      <c r="OTV2161" s="108"/>
      <c r="OTW2161" s="108"/>
      <c r="OTX2161" s="108"/>
      <c r="OTY2161" s="108"/>
      <c r="OTZ2161" s="108"/>
      <c r="OUA2161" s="108"/>
      <c r="OUB2161" s="108"/>
      <c r="OUC2161" s="108"/>
      <c r="OUD2161" s="108"/>
      <c r="OUE2161" s="108"/>
      <c r="OUF2161" s="108"/>
      <c r="OUG2161" s="108"/>
      <c r="OUH2161" s="108"/>
      <c r="OUI2161" s="108"/>
      <c r="OUJ2161" s="108"/>
      <c r="OUK2161" s="108"/>
      <c r="OUL2161" s="108"/>
      <c r="OUM2161" s="108"/>
      <c r="OUN2161" s="108"/>
      <c r="OUO2161" s="108"/>
      <c r="OUP2161" s="108"/>
      <c r="OUQ2161" s="108"/>
      <c r="OUR2161" s="108"/>
      <c r="OUS2161" s="108"/>
      <c r="OUT2161" s="108"/>
      <c r="OUU2161" s="108"/>
      <c r="OUV2161" s="108"/>
      <c r="OUW2161" s="108"/>
      <c r="OUX2161" s="108"/>
      <c r="OUY2161" s="108"/>
      <c r="OUZ2161" s="108"/>
      <c r="OVA2161" s="108"/>
      <c r="OVB2161" s="108"/>
      <c r="OVC2161" s="108"/>
      <c r="OVD2161" s="108"/>
      <c r="OVE2161" s="108"/>
      <c r="OVF2161" s="108"/>
      <c r="OVG2161" s="108"/>
      <c r="OVH2161" s="108"/>
      <c r="OVI2161" s="108"/>
      <c r="OVJ2161" s="108"/>
      <c r="OVK2161" s="108"/>
      <c r="OVL2161" s="108"/>
      <c r="OVM2161" s="108"/>
      <c r="OVN2161" s="108"/>
      <c r="OVO2161" s="108"/>
      <c r="OVP2161" s="108"/>
      <c r="OVQ2161" s="108"/>
      <c r="OVR2161" s="108"/>
      <c r="OVS2161" s="108"/>
      <c r="OVT2161" s="108"/>
      <c r="OVU2161" s="108"/>
      <c r="OVV2161" s="108"/>
      <c r="OVW2161" s="108"/>
      <c r="OVX2161" s="108"/>
      <c r="OVY2161" s="108"/>
      <c r="OVZ2161" s="108"/>
      <c r="OWA2161" s="108"/>
      <c r="OWB2161" s="108"/>
      <c r="OWC2161" s="108"/>
      <c r="OWD2161" s="108"/>
      <c r="OWE2161" s="108"/>
      <c r="OWF2161" s="108"/>
      <c r="OWG2161" s="108"/>
      <c r="OWH2161" s="108"/>
      <c r="OWI2161" s="108"/>
      <c r="OWJ2161" s="108"/>
      <c r="OWK2161" s="108"/>
      <c r="OWL2161" s="108"/>
      <c r="OWM2161" s="108"/>
      <c r="OWN2161" s="108"/>
      <c r="OWO2161" s="108"/>
      <c r="OWP2161" s="108"/>
      <c r="OWQ2161" s="108"/>
      <c r="OWR2161" s="108"/>
      <c r="OWS2161" s="108"/>
      <c r="OWT2161" s="108"/>
      <c r="OWU2161" s="108"/>
      <c r="OWV2161" s="108"/>
      <c r="OWW2161" s="108"/>
      <c r="OWX2161" s="108"/>
      <c r="OWY2161" s="108"/>
      <c r="OWZ2161" s="108"/>
      <c r="OXA2161" s="108"/>
      <c r="OXB2161" s="108"/>
      <c r="OXC2161" s="108"/>
      <c r="OXD2161" s="108"/>
      <c r="OXE2161" s="108"/>
      <c r="OXF2161" s="108"/>
      <c r="OXG2161" s="108"/>
      <c r="OXH2161" s="108"/>
      <c r="OXI2161" s="108"/>
      <c r="OXJ2161" s="108"/>
      <c r="OXK2161" s="108"/>
      <c r="OXL2161" s="108"/>
      <c r="OXM2161" s="108"/>
      <c r="OXN2161" s="108"/>
      <c r="OXO2161" s="108"/>
      <c r="OXP2161" s="108"/>
      <c r="OXQ2161" s="108"/>
      <c r="OXR2161" s="108"/>
      <c r="OXS2161" s="108"/>
      <c r="OXT2161" s="108"/>
      <c r="OXU2161" s="108"/>
      <c r="OXV2161" s="108"/>
      <c r="OXW2161" s="108"/>
      <c r="OXX2161" s="108"/>
      <c r="OXY2161" s="108"/>
      <c r="OXZ2161" s="108"/>
      <c r="OYA2161" s="108"/>
      <c r="OYB2161" s="108"/>
      <c r="OYC2161" s="108"/>
      <c r="OYD2161" s="108"/>
      <c r="OYE2161" s="108"/>
      <c r="OYF2161" s="108"/>
      <c r="OYG2161" s="108"/>
      <c r="OYH2161" s="108"/>
      <c r="OYI2161" s="108"/>
      <c r="OYJ2161" s="108"/>
      <c r="OYK2161" s="108"/>
      <c r="OYL2161" s="108"/>
      <c r="OYM2161" s="108"/>
      <c r="OYN2161" s="108"/>
      <c r="OYO2161" s="108"/>
      <c r="OYP2161" s="108"/>
      <c r="OYQ2161" s="108"/>
      <c r="OYR2161" s="108"/>
      <c r="OYS2161" s="108"/>
      <c r="OYT2161" s="108"/>
      <c r="OYU2161" s="108"/>
      <c r="OYV2161" s="108"/>
      <c r="OYW2161" s="108"/>
      <c r="OYX2161" s="108"/>
      <c r="OYY2161" s="108"/>
      <c r="OYZ2161" s="108"/>
      <c r="OZA2161" s="108"/>
      <c r="OZB2161" s="108"/>
      <c r="OZC2161" s="108"/>
      <c r="OZD2161" s="108"/>
      <c r="OZE2161" s="108"/>
      <c r="OZF2161" s="108"/>
      <c r="OZG2161" s="108"/>
      <c r="OZH2161" s="108"/>
      <c r="OZI2161" s="108"/>
      <c r="OZJ2161" s="108"/>
      <c r="OZK2161" s="108"/>
      <c r="OZL2161" s="108"/>
      <c r="OZM2161" s="108"/>
      <c r="OZN2161" s="108"/>
      <c r="OZO2161" s="108"/>
      <c r="OZP2161" s="108"/>
      <c r="OZQ2161" s="108"/>
      <c r="OZR2161" s="108"/>
      <c r="OZS2161" s="108"/>
      <c r="OZT2161" s="108"/>
      <c r="OZU2161" s="108"/>
      <c r="OZV2161" s="108"/>
      <c r="OZW2161" s="108"/>
      <c r="OZX2161" s="108"/>
      <c r="OZY2161" s="108"/>
      <c r="OZZ2161" s="108"/>
      <c r="PAA2161" s="108"/>
      <c r="PAB2161" s="108"/>
      <c r="PAC2161" s="108"/>
      <c r="PAD2161" s="108"/>
      <c r="PAE2161" s="108"/>
      <c r="PAF2161" s="108"/>
      <c r="PAG2161" s="108"/>
      <c r="PAH2161" s="108"/>
      <c r="PAI2161" s="108"/>
      <c r="PAJ2161" s="108"/>
      <c r="PAK2161" s="108"/>
      <c r="PAL2161" s="108"/>
      <c r="PAM2161" s="108"/>
      <c r="PAN2161" s="108"/>
      <c r="PAO2161" s="108"/>
      <c r="PAP2161" s="108"/>
      <c r="PAQ2161" s="108"/>
      <c r="PAR2161" s="108"/>
      <c r="PAS2161" s="108"/>
      <c r="PAT2161" s="108"/>
      <c r="PAU2161" s="108"/>
      <c r="PAV2161" s="108"/>
      <c r="PAW2161" s="108"/>
      <c r="PAX2161" s="108"/>
      <c r="PAY2161" s="108"/>
      <c r="PAZ2161" s="108"/>
      <c r="PBA2161" s="108"/>
      <c r="PBB2161" s="108"/>
      <c r="PBC2161" s="108"/>
      <c r="PBD2161" s="108"/>
      <c r="PBE2161" s="108"/>
      <c r="PBF2161" s="108"/>
      <c r="PBG2161" s="108"/>
      <c r="PBH2161" s="108"/>
      <c r="PBI2161" s="108"/>
      <c r="PBJ2161" s="108"/>
      <c r="PBK2161" s="108"/>
      <c r="PBL2161" s="108"/>
      <c r="PBM2161" s="108"/>
      <c r="PBN2161" s="108"/>
      <c r="PBO2161" s="108"/>
      <c r="PBP2161" s="108"/>
      <c r="PBQ2161" s="108"/>
      <c r="PBR2161" s="108"/>
      <c r="PBS2161" s="108"/>
      <c r="PBT2161" s="108"/>
      <c r="PBU2161" s="108"/>
      <c r="PBV2161" s="108"/>
      <c r="PBW2161" s="108"/>
      <c r="PBX2161" s="108"/>
      <c r="PBY2161" s="108"/>
      <c r="PBZ2161" s="108"/>
      <c r="PCA2161" s="108"/>
      <c r="PCB2161" s="108"/>
      <c r="PCC2161" s="108"/>
      <c r="PCD2161" s="108"/>
      <c r="PCE2161" s="108"/>
      <c r="PCF2161" s="108"/>
      <c r="PCG2161" s="108"/>
      <c r="PCH2161" s="108"/>
      <c r="PCI2161" s="108"/>
      <c r="PCJ2161" s="108"/>
      <c r="PCK2161" s="108"/>
      <c r="PCL2161" s="108"/>
      <c r="PCM2161" s="108"/>
      <c r="PCN2161" s="108"/>
      <c r="PCO2161" s="108"/>
      <c r="PCP2161" s="108"/>
      <c r="PCQ2161" s="108"/>
      <c r="PCR2161" s="108"/>
      <c r="PCS2161" s="108"/>
      <c r="PCT2161" s="108"/>
      <c r="PCU2161" s="108"/>
      <c r="PCV2161" s="108"/>
      <c r="PCW2161" s="108"/>
      <c r="PCX2161" s="108"/>
      <c r="PCY2161" s="108"/>
      <c r="PCZ2161" s="108"/>
      <c r="PDA2161" s="108"/>
      <c r="PDB2161" s="108"/>
      <c r="PDC2161" s="108"/>
      <c r="PDD2161" s="108"/>
      <c r="PDE2161" s="108"/>
      <c r="PDF2161" s="108"/>
      <c r="PDG2161" s="108"/>
      <c r="PDH2161" s="108"/>
      <c r="PDI2161" s="108"/>
      <c r="PDJ2161" s="108"/>
      <c r="PDK2161" s="108"/>
      <c r="PDL2161" s="108"/>
      <c r="PDM2161" s="108"/>
      <c r="PDN2161" s="108"/>
      <c r="PDO2161" s="108"/>
      <c r="PDP2161" s="108"/>
      <c r="PDQ2161" s="108"/>
      <c r="PDR2161" s="108"/>
      <c r="PDS2161" s="108"/>
      <c r="PDT2161" s="108"/>
      <c r="PDU2161" s="108"/>
      <c r="PDV2161" s="108"/>
      <c r="PDW2161" s="108"/>
      <c r="PDX2161" s="108"/>
      <c r="PDY2161" s="108"/>
      <c r="PDZ2161" s="108"/>
      <c r="PEA2161" s="108"/>
      <c r="PEB2161" s="108"/>
      <c r="PEC2161" s="108"/>
      <c r="PED2161" s="108"/>
      <c r="PEE2161" s="108"/>
      <c r="PEF2161" s="108"/>
      <c r="PEG2161" s="108"/>
      <c r="PEH2161" s="108"/>
      <c r="PEI2161" s="108"/>
      <c r="PEJ2161" s="108"/>
      <c r="PEK2161" s="108"/>
      <c r="PEL2161" s="108"/>
      <c r="PEM2161" s="108"/>
      <c r="PEN2161" s="108"/>
      <c r="PEO2161" s="108"/>
      <c r="PEP2161" s="108"/>
      <c r="PEQ2161" s="108"/>
      <c r="PER2161" s="108"/>
      <c r="PES2161" s="108"/>
      <c r="PET2161" s="108"/>
      <c r="PEU2161" s="108"/>
      <c r="PEV2161" s="108"/>
      <c r="PEW2161" s="108"/>
      <c r="PEX2161" s="108"/>
      <c r="PEY2161" s="108"/>
      <c r="PEZ2161" s="108"/>
      <c r="PFA2161" s="108"/>
      <c r="PFB2161" s="108"/>
      <c r="PFC2161" s="108"/>
      <c r="PFD2161" s="108"/>
      <c r="PFE2161" s="108"/>
      <c r="PFF2161" s="108"/>
      <c r="PFG2161" s="108"/>
      <c r="PFH2161" s="108"/>
      <c r="PFI2161" s="108"/>
      <c r="PFJ2161" s="108"/>
      <c r="PFK2161" s="108"/>
      <c r="PFL2161" s="108"/>
      <c r="PFM2161" s="108"/>
      <c r="PFN2161" s="108"/>
      <c r="PFO2161" s="108"/>
      <c r="PFP2161" s="108"/>
      <c r="PFQ2161" s="108"/>
      <c r="PFR2161" s="108"/>
      <c r="PFS2161" s="108"/>
      <c r="PFT2161" s="108"/>
      <c r="PFU2161" s="108"/>
      <c r="PFV2161" s="108"/>
      <c r="PFW2161" s="108"/>
      <c r="PFX2161" s="108"/>
      <c r="PFY2161" s="108"/>
      <c r="PFZ2161" s="108"/>
      <c r="PGA2161" s="108"/>
      <c r="PGB2161" s="108"/>
      <c r="PGC2161" s="108"/>
      <c r="PGD2161" s="108"/>
      <c r="PGE2161" s="108"/>
      <c r="PGF2161" s="108"/>
      <c r="PGG2161" s="108"/>
      <c r="PGH2161" s="108"/>
      <c r="PGI2161" s="108"/>
      <c r="PGJ2161" s="108"/>
      <c r="PGK2161" s="108"/>
      <c r="PGL2161" s="108"/>
      <c r="PGM2161" s="108"/>
      <c r="PGN2161" s="108"/>
      <c r="PGO2161" s="108"/>
      <c r="PGP2161" s="108"/>
      <c r="PGQ2161" s="108"/>
      <c r="PGR2161" s="108"/>
      <c r="PGS2161" s="108"/>
      <c r="PGT2161" s="108"/>
      <c r="PGU2161" s="108"/>
      <c r="PGV2161" s="108"/>
      <c r="PGW2161" s="108"/>
      <c r="PGX2161" s="108"/>
      <c r="PGY2161" s="108"/>
      <c r="PGZ2161" s="108"/>
      <c r="PHA2161" s="108"/>
      <c r="PHB2161" s="108"/>
      <c r="PHC2161" s="108"/>
      <c r="PHD2161" s="108"/>
      <c r="PHE2161" s="108"/>
      <c r="PHF2161" s="108"/>
      <c r="PHG2161" s="108"/>
      <c r="PHH2161" s="108"/>
      <c r="PHI2161" s="108"/>
      <c r="PHJ2161" s="108"/>
      <c r="PHK2161" s="108"/>
      <c r="PHL2161" s="108"/>
      <c r="PHM2161" s="108"/>
      <c r="PHN2161" s="108"/>
      <c r="PHO2161" s="108"/>
      <c r="PHP2161" s="108"/>
      <c r="PHQ2161" s="108"/>
      <c r="PHR2161" s="108"/>
      <c r="PHS2161" s="108"/>
      <c r="PHT2161" s="108"/>
      <c r="PHU2161" s="108"/>
      <c r="PHV2161" s="108"/>
      <c r="PHW2161" s="108"/>
      <c r="PHX2161" s="108"/>
      <c r="PHY2161" s="108"/>
      <c r="PHZ2161" s="108"/>
      <c r="PIA2161" s="108"/>
      <c r="PIB2161" s="108"/>
      <c r="PIC2161" s="108"/>
      <c r="PID2161" s="108"/>
      <c r="PIE2161" s="108"/>
      <c r="PIF2161" s="108"/>
      <c r="PIG2161" s="108"/>
      <c r="PIH2161" s="108"/>
      <c r="PII2161" s="108"/>
      <c r="PIJ2161" s="108"/>
      <c r="PIK2161" s="108"/>
      <c r="PIL2161" s="108"/>
      <c r="PIM2161" s="108"/>
      <c r="PIN2161" s="108"/>
      <c r="PIO2161" s="108"/>
      <c r="PIP2161" s="108"/>
      <c r="PIQ2161" s="108"/>
      <c r="PIR2161" s="108"/>
      <c r="PIS2161" s="108"/>
      <c r="PIT2161" s="108"/>
      <c r="PIU2161" s="108"/>
      <c r="PIV2161" s="108"/>
      <c r="PIW2161" s="108"/>
      <c r="PIX2161" s="108"/>
      <c r="PIY2161" s="108"/>
      <c r="PIZ2161" s="108"/>
      <c r="PJA2161" s="108"/>
      <c r="PJB2161" s="108"/>
      <c r="PJC2161" s="108"/>
      <c r="PJD2161" s="108"/>
      <c r="PJE2161" s="108"/>
      <c r="PJF2161" s="108"/>
      <c r="PJG2161" s="108"/>
      <c r="PJH2161" s="108"/>
      <c r="PJI2161" s="108"/>
      <c r="PJJ2161" s="108"/>
      <c r="PJK2161" s="108"/>
      <c r="PJL2161" s="108"/>
      <c r="PJM2161" s="108"/>
      <c r="PJN2161" s="108"/>
      <c r="PJO2161" s="108"/>
      <c r="PJP2161" s="108"/>
      <c r="PJQ2161" s="108"/>
      <c r="PJR2161" s="108"/>
      <c r="PJS2161" s="108"/>
      <c r="PJT2161" s="108"/>
      <c r="PJU2161" s="108"/>
      <c r="PJV2161" s="108"/>
      <c r="PJW2161" s="108"/>
      <c r="PJX2161" s="108"/>
      <c r="PJY2161" s="108"/>
      <c r="PJZ2161" s="108"/>
      <c r="PKA2161" s="108"/>
      <c r="PKB2161" s="108"/>
      <c r="PKC2161" s="108"/>
      <c r="PKD2161" s="108"/>
      <c r="PKE2161" s="108"/>
      <c r="PKF2161" s="108"/>
      <c r="PKG2161" s="108"/>
      <c r="PKH2161" s="108"/>
      <c r="PKI2161" s="108"/>
      <c r="PKJ2161" s="108"/>
      <c r="PKK2161" s="108"/>
      <c r="PKL2161" s="108"/>
      <c r="PKM2161" s="108"/>
      <c r="PKN2161" s="108"/>
      <c r="PKO2161" s="108"/>
      <c r="PKP2161" s="108"/>
      <c r="PKQ2161" s="108"/>
      <c r="PKR2161" s="108"/>
      <c r="PKS2161" s="108"/>
      <c r="PKT2161" s="108"/>
      <c r="PKU2161" s="108"/>
      <c r="PKV2161" s="108"/>
      <c r="PKW2161" s="108"/>
      <c r="PKX2161" s="108"/>
      <c r="PKY2161" s="108"/>
      <c r="PKZ2161" s="108"/>
      <c r="PLA2161" s="108"/>
      <c r="PLB2161" s="108"/>
      <c r="PLC2161" s="108"/>
      <c r="PLD2161" s="108"/>
      <c r="PLE2161" s="108"/>
      <c r="PLF2161" s="108"/>
      <c r="PLG2161" s="108"/>
      <c r="PLH2161" s="108"/>
      <c r="PLI2161" s="108"/>
      <c r="PLJ2161" s="108"/>
      <c r="PLK2161" s="108"/>
      <c r="PLL2161" s="108"/>
      <c r="PLM2161" s="108"/>
      <c r="PLN2161" s="108"/>
      <c r="PLO2161" s="108"/>
      <c r="PLP2161" s="108"/>
      <c r="PLQ2161" s="108"/>
      <c r="PLR2161" s="108"/>
      <c r="PLS2161" s="108"/>
      <c r="PLT2161" s="108"/>
      <c r="PLU2161" s="108"/>
      <c r="PLV2161" s="108"/>
      <c r="PLW2161" s="108"/>
      <c r="PLX2161" s="108"/>
      <c r="PLY2161" s="108"/>
      <c r="PLZ2161" s="108"/>
      <c r="PMA2161" s="108"/>
      <c r="PMB2161" s="108"/>
      <c r="PMC2161" s="108"/>
      <c r="PMD2161" s="108"/>
      <c r="PME2161" s="108"/>
      <c r="PMF2161" s="108"/>
      <c r="PMG2161" s="108"/>
      <c r="PMH2161" s="108"/>
      <c r="PMI2161" s="108"/>
      <c r="PMJ2161" s="108"/>
      <c r="PMK2161" s="108"/>
      <c r="PML2161" s="108"/>
      <c r="PMM2161" s="108"/>
      <c r="PMN2161" s="108"/>
      <c r="PMO2161" s="108"/>
      <c r="PMP2161" s="108"/>
      <c r="PMQ2161" s="108"/>
      <c r="PMR2161" s="108"/>
      <c r="PMS2161" s="108"/>
      <c r="PMT2161" s="108"/>
      <c r="PMU2161" s="108"/>
      <c r="PMV2161" s="108"/>
      <c r="PMW2161" s="108"/>
      <c r="PMX2161" s="108"/>
      <c r="PMY2161" s="108"/>
      <c r="PMZ2161" s="108"/>
      <c r="PNA2161" s="108"/>
      <c r="PNB2161" s="108"/>
      <c r="PNC2161" s="108"/>
      <c r="PND2161" s="108"/>
      <c r="PNE2161" s="108"/>
      <c r="PNF2161" s="108"/>
      <c r="PNG2161" s="108"/>
      <c r="PNH2161" s="108"/>
      <c r="PNI2161" s="108"/>
      <c r="PNJ2161" s="108"/>
      <c r="PNK2161" s="108"/>
      <c r="PNL2161" s="108"/>
      <c r="PNM2161" s="108"/>
      <c r="PNN2161" s="108"/>
      <c r="PNO2161" s="108"/>
      <c r="PNP2161" s="108"/>
      <c r="PNQ2161" s="108"/>
      <c r="PNR2161" s="108"/>
      <c r="PNS2161" s="108"/>
      <c r="PNT2161" s="108"/>
      <c r="PNU2161" s="108"/>
      <c r="PNV2161" s="108"/>
      <c r="PNW2161" s="108"/>
      <c r="PNX2161" s="108"/>
      <c r="PNY2161" s="108"/>
      <c r="PNZ2161" s="108"/>
      <c r="POA2161" s="108"/>
      <c r="POB2161" s="108"/>
      <c r="POC2161" s="108"/>
      <c r="POD2161" s="108"/>
      <c r="POE2161" s="108"/>
      <c r="POF2161" s="108"/>
      <c r="POG2161" s="108"/>
      <c r="POH2161" s="108"/>
      <c r="POI2161" s="108"/>
      <c r="POJ2161" s="108"/>
      <c r="POK2161" s="108"/>
      <c r="POL2161" s="108"/>
      <c r="POM2161" s="108"/>
      <c r="PON2161" s="108"/>
      <c r="POO2161" s="108"/>
      <c r="POP2161" s="108"/>
      <c r="POQ2161" s="108"/>
      <c r="POR2161" s="108"/>
      <c r="POS2161" s="108"/>
      <c r="POT2161" s="108"/>
      <c r="POU2161" s="108"/>
      <c r="POV2161" s="108"/>
      <c r="POW2161" s="108"/>
      <c r="POX2161" s="108"/>
      <c r="POY2161" s="108"/>
      <c r="POZ2161" s="108"/>
      <c r="PPA2161" s="108"/>
      <c r="PPB2161" s="108"/>
      <c r="PPC2161" s="108"/>
      <c r="PPD2161" s="108"/>
      <c r="PPE2161" s="108"/>
      <c r="PPF2161" s="108"/>
      <c r="PPG2161" s="108"/>
      <c r="PPH2161" s="108"/>
      <c r="PPI2161" s="108"/>
      <c r="PPJ2161" s="108"/>
      <c r="PPK2161" s="108"/>
      <c r="PPL2161" s="108"/>
      <c r="PPM2161" s="108"/>
      <c r="PPN2161" s="108"/>
      <c r="PPO2161" s="108"/>
      <c r="PPP2161" s="108"/>
      <c r="PPQ2161" s="108"/>
      <c r="PPR2161" s="108"/>
      <c r="PPS2161" s="108"/>
      <c r="PPT2161" s="108"/>
      <c r="PPU2161" s="108"/>
      <c r="PPV2161" s="108"/>
      <c r="PPW2161" s="108"/>
      <c r="PPX2161" s="108"/>
      <c r="PPY2161" s="108"/>
      <c r="PPZ2161" s="108"/>
      <c r="PQA2161" s="108"/>
      <c r="PQB2161" s="108"/>
      <c r="PQC2161" s="108"/>
      <c r="PQD2161" s="108"/>
      <c r="PQE2161" s="108"/>
      <c r="PQF2161" s="108"/>
      <c r="PQG2161" s="108"/>
      <c r="PQH2161" s="108"/>
      <c r="PQI2161" s="108"/>
      <c r="PQJ2161" s="108"/>
      <c r="PQK2161" s="108"/>
      <c r="PQL2161" s="108"/>
      <c r="PQM2161" s="108"/>
      <c r="PQN2161" s="108"/>
      <c r="PQO2161" s="108"/>
      <c r="PQP2161" s="108"/>
      <c r="PQQ2161" s="108"/>
      <c r="PQR2161" s="108"/>
      <c r="PQS2161" s="108"/>
      <c r="PQT2161" s="108"/>
      <c r="PQU2161" s="108"/>
      <c r="PQV2161" s="108"/>
      <c r="PQW2161" s="108"/>
      <c r="PQX2161" s="108"/>
      <c r="PQY2161" s="108"/>
      <c r="PQZ2161" s="108"/>
      <c r="PRA2161" s="108"/>
      <c r="PRB2161" s="108"/>
      <c r="PRC2161" s="108"/>
      <c r="PRD2161" s="108"/>
      <c r="PRE2161" s="108"/>
      <c r="PRF2161" s="108"/>
      <c r="PRG2161" s="108"/>
      <c r="PRH2161" s="108"/>
      <c r="PRI2161" s="108"/>
      <c r="PRJ2161" s="108"/>
      <c r="PRK2161" s="108"/>
      <c r="PRL2161" s="108"/>
      <c r="PRM2161" s="108"/>
      <c r="PRN2161" s="108"/>
      <c r="PRO2161" s="108"/>
      <c r="PRP2161" s="108"/>
      <c r="PRQ2161" s="108"/>
      <c r="PRR2161" s="108"/>
      <c r="PRS2161" s="108"/>
      <c r="PRT2161" s="108"/>
      <c r="PRU2161" s="108"/>
      <c r="PRV2161" s="108"/>
      <c r="PRW2161" s="108"/>
      <c r="PRX2161" s="108"/>
      <c r="PRY2161" s="108"/>
      <c r="PRZ2161" s="108"/>
      <c r="PSA2161" s="108"/>
      <c r="PSB2161" s="108"/>
      <c r="PSC2161" s="108"/>
      <c r="PSD2161" s="108"/>
      <c r="PSE2161" s="108"/>
      <c r="PSF2161" s="108"/>
      <c r="PSG2161" s="108"/>
      <c r="PSH2161" s="108"/>
      <c r="PSI2161" s="108"/>
      <c r="PSJ2161" s="108"/>
      <c r="PSK2161" s="108"/>
      <c r="PSL2161" s="108"/>
      <c r="PSM2161" s="108"/>
      <c r="PSN2161" s="108"/>
      <c r="PSO2161" s="108"/>
      <c r="PSP2161" s="108"/>
      <c r="PSQ2161" s="108"/>
      <c r="PSR2161" s="108"/>
      <c r="PSS2161" s="108"/>
      <c r="PST2161" s="108"/>
      <c r="PSU2161" s="108"/>
      <c r="PSV2161" s="108"/>
      <c r="PSW2161" s="108"/>
      <c r="PSX2161" s="108"/>
      <c r="PSY2161" s="108"/>
      <c r="PSZ2161" s="108"/>
      <c r="PTA2161" s="108"/>
      <c r="PTB2161" s="108"/>
      <c r="PTC2161" s="108"/>
      <c r="PTD2161" s="108"/>
      <c r="PTE2161" s="108"/>
      <c r="PTF2161" s="108"/>
      <c r="PTG2161" s="108"/>
      <c r="PTH2161" s="108"/>
      <c r="PTI2161" s="108"/>
      <c r="PTJ2161" s="108"/>
      <c r="PTK2161" s="108"/>
      <c r="PTL2161" s="108"/>
      <c r="PTM2161" s="108"/>
      <c r="PTN2161" s="108"/>
      <c r="PTO2161" s="108"/>
      <c r="PTP2161" s="108"/>
      <c r="PTQ2161" s="108"/>
      <c r="PTR2161" s="108"/>
      <c r="PTS2161" s="108"/>
      <c r="PTT2161" s="108"/>
      <c r="PTU2161" s="108"/>
      <c r="PTV2161" s="108"/>
      <c r="PTW2161" s="108"/>
      <c r="PTX2161" s="108"/>
      <c r="PTY2161" s="108"/>
      <c r="PTZ2161" s="108"/>
      <c r="PUA2161" s="108"/>
      <c r="PUB2161" s="108"/>
      <c r="PUC2161" s="108"/>
      <c r="PUD2161" s="108"/>
      <c r="PUE2161" s="108"/>
      <c r="PUF2161" s="108"/>
      <c r="PUG2161" s="108"/>
      <c r="PUH2161" s="108"/>
      <c r="PUI2161" s="108"/>
      <c r="PUJ2161" s="108"/>
      <c r="PUK2161" s="108"/>
      <c r="PUL2161" s="108"/>
      <c r="PUM2161" s="108"/>
      <c r="PUN2161" s="108"/>
      <c r="PUO2161" s="108"/>
      <c r="PUP2161" s="108"/>
      <c r="PUQ2161" s="108"/>
      <c r="PUR2161" s="108"/>
      <c r="PUS2161" s="108"/>
      <c r="PUT2161" s="108"/>
      <c r="PUU2161" s="108"/>
      <c r="PUV2161" s="108"/>
      <c r="PUW2161" s="108"/>
      <c r="PUX2161" s="108"/>
      <c r="PUY2161" s="108"/>
      <c r="PUZ2161" s="108"/>
      <c r="PVA2161" s="108"/>
      <c r="PVB2161" s="108"/>
      <c r="PVC2161" s="108"/>
      <c r="PVD2161" s="108"/>
      <c r="PVE2161" s="108"/>
      <c r="PVF2161" s="108"/>
      <c r="PVG2161" s="108"/>
      <c r="PVH2161" s="108"/>
      <c r="PVI2161" s="108"/>
      <c r="PVJ2161" s="108"/>
      <c r="PVK2161" s="108"/>
      <c r="PVL2161" s="108"/>
      <c r="PVM2161" s="108"/>
      <c r="PVN2161" s="108"/>
      <c r="PVO2161" s="108"/>
      <c r="PVP2161" s="108"/>
      <c r="PVQ2161" s="108"/>
      <c r="PVR2161" s="108"/>
      <c r="PVS2161" s="108"/>
      <c r="PVT2161" s="108"/>
      <c r="PVU2161" s="108"/>
      <c r="PVV2161" s="108"/>
      <c r="PVW2161" s="108"/>
      <c r="PVX2161" s="108"/>
      <c r="PVY2161" s="108"/>
      <c r="PVZ2161" s="108"/>
      <c r="PWA2161" s="108"/>
      <c r="PWB2161" s="108"/>
      <c r="PWC2161" s="108"/>
      <c r="PWD2161" s="108"/>
      <c r="PWE2161" s="108"/>
      <c r="PWF2161" s="108"/>
      <c r="PWG2161" s="108"/>
      <c r="PWH2161" s="108"/>
      <c r="PWI2161" s="108"/>
      <c r="PWJ2161" s="108"/>
      <c r="PWK2161" s="108"/>
      <c r="PWL2161" s="108"/>
      <c r="PWM2161" s="108"/>
      <c r="PWN2161" s="108"/>
      <c r="PWO2161" s="108"/>
      <c r="PWP2161" s="108"/>
      <c r="PWQ2161" s="108"/>
      <c r="PWR2161" s="108"/>
      <c r="PWS2161" s="108"/>
      <c r="PWT2161" s="108"/>
      <c r="PWU2161" s="108"/>
      <c r="PWV2161" s="108"/>
      <c r="PWW2161" s="108"/>
      <c r="PWX2161" s="108"/>
      <c r="PWY2161" s="108"/>
      <c r="PWZ2161" s="108"/>
      <c r="PXA2161" s="108"/>
      <c r="PXB2161" s="108"/>
      <c r="PXC2161" s="108"/>
      <c r="PXD2161" s="108"/>
      <c r="PXE2161" s="108"/>
      <c r="PXF2161" s="108"/>
      <c r="PXG2161" s="108"/>
      <c r="PXH2161" s="108"/>
      <c r="PXI2161" s="108"/>
      <c r="PXJ2161" s="108"/>
      <c r="PXK2161" s="108"/>
      <c r="PXL2161" s="108"/>
      <c r="PXM2161" s="108"/>
      <c r="PXN2161" s="108"/>
      <c r="PXO2161" s="108"/>
      <c r="PXP2161" s="108"/>
      <c r="PXQ2161" s="108"/>
      <c r="PXR2161" s="108"/>
      <c r="PXS2161" s="108"/>
      <c r="PXT2161" s="108"/>
      <c r="PXU2161" s="108"/>
      <c r="PXV2161" s="108"/>
      <c r="PXW2161" s="108"/>
      <c r="PXX2161" s="108"/>
      <c r="PXY2161" s="108"/>
      <c r="PXZ2161" s="108"/>
      <c r="PYA2161" s="108"/>
      <c r="PYB2161" s="108"/>
      <c r="PYC2161" s="108"/>
      <c r="PYD2161" s="108"/>
      <c r="PYE2161" s="108"/>
      <c r="PYF2161" s="108"/>
      <c r="PYG2161" s="108"/>
      <c r="PYH2161" s="108"/>
      <c r="PYI2161" s="108"/>
      <c r="PYJ2161" s="108"/>
      <c r="PYK2161" s="108"/>
      <c r="PYL2161" s="108"/>
      <c r="PYM2161" s="108"/>
      <c r="PYN2161" s="108"/>
      <c r="PYO2161" s="108"/>
      <c r="PYP2161" s="108"/>
      <c r="PYQ2161" s="108"/>
      <c r="PYR2161" s="108"/>
      <c r="PYS2161" s="108"/>
      <c r="PYT2161" s="108"/>
      <c r="PYU2161" s="108"/>
      <c r="PYV2161" s="108"/>
      <c r="PYW2161" s="108"/>
      <c r="PYX2161" s="108"/>
      <c r="PYY2161" s="108"/>
      <c r="PYZ2161" s="108"/>
      <c r="PZA2161" s="108"/>
      <c r="PZB2161" s="108"/>
      <c r="PZC2161" s="108"/>
      <c r="PZD2161" s="108"/>
      <c r="PZE2161" s="108"/>
      <c r="PZF2161" s="108"/>
      <c r="PZG2161" s="108"/>
      <c r="PZH2161" s="108"/>
      <c r="PZI2161" s="108"/>
      <c r="PZJ2161" s="108"/>
      <c r="PZK2161" s="108"/>
      <c r="PZL2161" s="108"/>
      <c r="PZM2161" s="108"/>
      <c r="PZN2161" s="108"/>
      <c r="PZO2161" s="108"/>
      <c r="PZP2161" s="108"/>
      <c r="PZQ2161" s="108"/>
      <c r="PZR2161" s="108"/>
      <c r="PZS2161" s="108"/>
      <c r="PZT2161" s="108"/>
      <c r="PZU2161" s="108"/>
      <c r="PZV2161" s="108"/>
      <c r="PZW2161" s="108"/>
      <c r="PZX2161" s="108"/>
      <c r="PZY2161" s="108"/>
      <c r="PZZ2161" s="108"/>
      <c r="QAA2161" s="108"/>
      <c r="QAB2161" s="108"/>
      <c r="QAC2161" s="108"/>
      <c r="QAD2161" s="108"/>
      <c r="QAE2161" s="108"/>
      <c r="QAF2161" s="108"/>
      <c r="QAG2161" s="108"/>
      <c r="QAH2161" s="108"/>
      <c r="QAI2161" s="108"/>
      <c r="QAJ2161" s="108"/>
      <c r="QAK2161" s="108"/>
      <c r="QAL2161" s="108"/>
      <c r="QAM2161" s="108"/>
      <c r="QAN2161" s="108"/>
      <c r="QAO2161" s="108"/>
      <c r="QAP2161" s="108"/>
      <c r="QAQ2161" s="108"/>
      <c r="QAR2161" s="108"/>
      <c r="QAS2161" s="108"/>
      <c r="QAT2161" s="108"/>
      <c r="QAU2161" s="108"/>
      <c r="QAV2161" s="108"/>
      <c r="QAW2161" s="108"/>
      <c r="QAX2161" s="108"/>
      <c r="QAY2161" s="108"/>
      <c r="QAZ2161" s="108"/>
      <c r="QBA2161" s="108"/>
      <c r="QBB2161" s="108"/>
      <c r="QBC2161" s="108"/>
      <c r="QBD2161" s="108"/>
      <c r="QBE2161" s="108"/>
      <c r="QBF2161" s="108"/>
      <c r="QBG2161" s="108"/>
      <c r="QBH2161" s="108"/>
      <c r="QBI2161" s="108"/>
      <c r="QBJ2161" s="108"/>
      <c r="QBK2161" s="108"/>
      <c r="QBL2161" s="108"/>
      <c r="QBM2161" s="108"/>
      <c r="QBN2161" s="108"/>
      <c r="QBO2161" s="108"/>
      <c r="QBP2161" s="108"/>
      <c r="QBQ2161" s="108"/>
      <c r="QBR2161" s="108"/>
      <c r="QBS2161" s="108"/>
      <c r="QBT2161" s="108"/>
      <c r="QBU2161" s="108"/>
      <c r="QBV2161" s="108"/>
      <c r="QBW2161" s="108"/>
      <c r="QBX2161" s="108"/>
      <c r="QBY2161" s="108"/>
      <c r="QBZ2161" s="108"/>
      <c r="QCA2161" s="108"/>
      <c r="QCB2161" s="108"/>
      <c r="QCC2161" s="108"/>
      <c r="QCD2161" s="108"/>
      <c r="QCE2161" s="108"/>
      <c r="QCF2161" s="108"/>
      <c r="QCG2161" s="108"/>
      <c r="QCH2161" s="108"/>
      <c r="QCI2161" s="108"/>
      <c r="QCJ2161" s="108"/>
      <c r="QCK2161" s="108"/>
      <c r="QCL2161" s="108"/>
      <c r="QCM2161" s="108"/>
      <c r="QCN2161" s="108"/>
      <c r="QCO2161" s="108"/>
      <c r="QCP2161" s="108"/>
      <c r="QCQ2161" s="108"/>
      <c r="QCR2161" s="108"/>
      <c r="QCS2161" s="108"/>
      <c r="QCT2161" s="108"/>
      <c r="QCU2161" s="108"/>
      <c r="QCV2161" s="108"/>
      <c r="QCW2161" s="108"/>
      <c r="QCX2161" s="108"/>
      <c r="QCY2161" s="108"/>
      <c r="QCZ2161" s="108"/>
      <c r="QDA2161" s="108"/>
      <c r="QDB2161" s="108"/>
      <c r="QDC2161" s="108"/>
      <c r="QDD2161" s="108"/>
      <c r="QDE2161" s="108"/>
      <c r="QDF2161" s="108"/>
      <c r="QDG2161" s="108"/>
      <c r="QDH2161" s="108"/>
      <c r="QDI2161" s="108"/>
      <c r="QDJ2161" s="108"/>
      <c r="QDK2161" s="108"/>
      <c r="QDL2161" s="108"/>
      <c r="QDM2161" s="108"/>
      <c r="QDN2161" s="108"/>
      <c r="QDO2161" s="108"/>
      <c r="QDP2161" s="108"/>
      <c r="QDQ2161" s="108"/>
      <c r="QDR2161" s="108"/>
      <c r="QDS2161" s="108"/>
      <c r="QDT2161" s="108"/>
      <c r="QDU2161" s="108"/>
      <c r="QDV2161" s="108"/>
      <c r="QDW2161" s="108"/>
      <c r="QDX2161" s="108"/>
      <c r="QDY2161" s="108"/>
      <c r="QDZ2161" s="108"/>
      <c r="QEA2161" s="108"/>
      <c r="QEB2161" s="108"/>
      <c r="QEC2161" s="108"/>
      <c r="QED2161" s="108"/>
      <c r="QEE2161" s="108"/>
      <c r="QEF2161" s="108"/>
      <c r="QEG2161" s="108"/>
      <c r="QEH2161" s="108"/>
      <c r="QEI2161" s="108"/>
      <c r="QEJ2161" s="108"/>
      <c r="QEK2161" s="108"/>
      <c r="QEL2161" s="108"/>
      <c r="QEM2161" s="108"/>
      <c r="QEN2161" s="108"/>
      <c r="QEO2161" s="108"/>
      <c r="QEP2161" s="108"/>
      <c r="QEQ2161" s="108"/>
      <c r="QER2161" s="108"/>
      <c r="QES2161" s="108"/>
      <c r="QET2161" s="108"/>
      <c r="QEU2161" s="108"/>
      <c r="QEV2161" s="108"/>
      <c r="QEW2161" s="108"/>
      <c r="QEX2161" s="108"/>
      <c r="QEY2161" s="108"/>
      <c r="QEZ2161" s="108"/>
      <c r="QFA2161" s="108"/>
      <c r="QFB2161" s="108"/>
      <c r="QFC2161" s="108"/>
      <c r="QFD2161" s="108"/>
      <c r="QFE2161" s="108"/>
      <c r="QFF2161" s="108"/>
      <c r="QFG2161" s="108"/>
      <c r="QFH2161" s="108"/>
      <c r="QFI2161" s="108"/>
      <c r="QFJ2161" s="108"/>
      <c r="QFK2161" s="108"/>
      <c r="QFL2161" s="108"/>
      <c r="QFM2161" s="108"/>
      <c r="QFN2161" s="108"/>
      <c r="QFO2161" s="108"/>
      <c r="QFP2161" s="108"/>
      <c r="QFQ2161" s="108"/>
      <c r="QFR2161" s="108"/>
      <c r="QFS2161" s="108"/>
      <c r="QFT2161" s="108"/>
      <c r="QFU2161" s="108"/>
      <c r="QFV2161" s="108"/>
      <c r="QFW2161" s="108"/>
      <c r="QFX2161" s="108"/>
      <c r="QFY2161" s="108"/>
      <c r="QFZ2161" s="108"/>
      <c r="QGA2161" s="108"/>
      <c r="QGB2161" s="108"/>
      <c r="QGC2161" s="108"/>
      <c r="QGD2161" s="108"/>
      <c r="QGE2161" s="108"/>
      <c r="QGF2161" s="108"/>
      <c r="QGG2161" s="108"/>
      <c r="QGH2161" s="108"/>
      <c r="QGI2161" s="108"/>
      <c r="QGJ2161" s="108"/>
      <c r="QGK2161" s="108"/>
      <c r="QGL2161" s="108"/>
      <c r="QGM2161" s="108"/>
      <c r="QGN2161" s="108"/>
      <c r="QGO2161" s="108"/>
      <c r="QGP2161" s="108"/>
      <c r="QGQ2161" s="108"/>
      <c r="QGR2161" s="108"/>
      <c r="QGS2161" s="108"/>
      <c r="QGT2161" s="108"/>
      <c r="QGU2161" s="108"/>
      <c r="QGV2161" s="108"/>
      <c r="QGW2161" s="108"/>
      <c r="QGX2161" s="108"/>
      <c r="QGY2161" s="108"/>
      <c r="QGZ2161" s="108"/>
      <c r="QHA2161" s="108"/>
      <c r="QHB2161" s="108"/>
      <c r="QHC2161" s="108"/>
      <c r="QHD2161" s="108"/>
      <c r="QHE2161" s="108"/>
      <c r="QHF2161" s="108"/>
      <c r="QHG2161" s="108"/>
      <c r="QHH2161" s="108"/>
      <c r="QHI2161" s="108"/>
      <c r="QHJ2161" s="108"/>
      <c r="QHK2161" s="108"/>
      <c r="QHL2161" s="108"/>
      <c r="QHM2161" s="108"/>
      <c r="QHN2161" s="108"/>
      <c r="QHO2161" s="108"/>
      <c r="QHP2161" s="108"/>
      <c r="QHQ2161" s="108"/>
      <c r="QHR2161" s="108"/>
      <c r="QHS2161" s="108"/>
      <c r="QHT2161" s="108"/>
      <c r="QHU2161" s="108"/>
      <c r="QHV2161" s="108"/>
      <c r="QHW2161" s="108"/>
      <c r="QHX2161" s="108"/>
      <c r="QHY2161" s="108"/>
      <c r="QHZ2161" s="108"/>
      <c r="QIA2161" s="108"/>
      <c r="QIB2161" s="108"/>
      <c r="QIC2161" s="108"/>
      <c r="QID2161" s="108"/>
      <c r="QIE2161" s="108"/>
      <c r="QIF2161" s="108"/>
      <c r="QIG2161" s="108"/>
      <c r="QIH2161" s="108"/>
      <c r="QII2161" s="108"/>
      <c r="QIJ2161" s="108"/>
      <c r="QIK2161" s="108"/>
      <c r="QIL2161" s="108"/>
      <c r="QIM2161" s="108"/>
      <c r="QIN2161" s="108"/>
      <c r="QIO2161" s="108"/>
      <c r="QIP2161" s="108"/>
      <c r="QIQ2161" s="108"/>
      <c r="QIR2161" s="108"/>
      <c r="QIS2161" s="108"/>
      <c r="QIT2161" s="108"/>
      <c r="QIU2161" s="108"/>
      <c r="QIV2161" s="108"/>
      <c r="QIW2161" s="108"/>
      <c r="QIX2161" s="108"/>
      <c r="QIY2161" s="108"/>
      <c r="QIZ2161" s="108"/>
      <c r="QJA2161" s="108"/>
      <c r="QJB2161" s="108"/>
      <c r="QJC2161" s="108"/>
      <c r="QJD2161" s="108"/>
      <c r="QJE2161" s="108"/>
      <c r="QJF2161" s="108"/>
      <c r="QJG2161" s="108"/>
      <c r="QJH2161" s="108"/>
      <c r="QJI2161" s="108"/>
      <c r="QJJ2161" s="108"/>
      <c r="QJK2161" s="108"/>
      <c r="QJL2161" s="108"/>
      <c r="QJM2161" s="108"/>
      <c r="QJN2161" s="108"/>
      <c r="QJO2161" s="108"/>
      <c r="QJP2161" s="108"/>
      <c r="QJQ2161" s="108"/>
      <c r="QJR2161" s="108"/>
      <c r="QJS2161" s="108"/>
      <c r="QJT2161" s="108"/>
      <c r="QJU2161" s="108"/>
      <c r="QJV2161" s="108"/>
      <c r="QJW2161" s="108"/>
      <c r="QJX2161" s="108"/>
      <c r="QJY2161" s="108"/>
      <c r="QJZ2161" s="108"/>
      <c r="QKA2161" s="108"/>
      <c r="QKB2161" s="108"/>
      <c r="QKC2161" s="108"/>
      <c r="QKD2161" s="108"/>
      <c r="QKE2161" s="108"/>
      <c r="QKF2161" s="108"/>
      <c r="QKG2161" s="108"/>
      <c r="QKH2161" s="108"/>
      <c r="QKI2161" s="108"/>
      <c r="QKJ2161" s="108"/>
      <c r="QKK2161" s="108"/>
      <c r="QKL2161" s="108"/>
      <c r="QKM2161" s="108"/>
      <c r="QKN2161" s="108"/>
      <c r="QKO2161" s="108"/>
      <c r="QKP2161" s="108"/>
      <c r="QKQ2161" s="108"/>
      <c r="QKR2161" s="108"/>
      <c r="QKS2161" s="108"/>
      <c r="QKT2161" s="108"/>
      <c r="QKU2161" s="108"/>
      <c r="QKV2161" s="108"/>
      <c r="QKW2161" s="108"/>
      <c r="QKX2161" s="108"/>
      <c r="QKY2161" s="108"/>
      <c r="QKZ2161" s="108"/>
      <c r="QLA2161" s="108"/>
      <c r="QLB2161" s="108"/>
      <c r="QLC2161" s="108"/>
      <c r="QLD2161" s="108"/>
      <c r="QLE2161" s="108"/>
      <c r="QLF2161" s="108"/>
      <c r="QLG2161" s="108"/>
      <c r="QLH2161" s="108"/>
      <c r="QLI2161" s="108"/>
      <c r="QLJ2161" s="108"/>
      <c r="QLK2161" s="108"/>
      <c r="QLL2161" s="108"/>
      <c r="QLM2161" s="108"/>
      <c r="QLN2161" s="108"/>
      <c r="QLO2161" s="108"/>
      <c r="QLP2161" s="108"/>
      <c r="QLQ2161" s="108"/>
      <c r="QLR2161" s="108"/>
      <c r="QLS2161" s="108"/>
      <c r="QLT2161" s="108"/>
      <c r="QLU2161" s="108"/>
      <c r="QLV2161" s="108"/>
      <c r="QLW2161" s="108"/>
      <c r="QLX2161" s="108"/>
      <c r="QLY2161" s="108"/>
      <c r="QLZ2161" s="108"/>
      <c r="QMA2161" s="108"/>
      <c r="QMB2161" s="108"/>
      <c r="QMC2161" s="108"/>
      <c r="QMD2161" s="108"/>
      <c r="QME2161" s="108"/>
      <c r="QMF2161" s="108"/>
      <c r="QMG2161" s="108"/>
      <c r="QMH2161" s="108"/>
      <c r="QMI2161" s="108"/>
      <c r="QMJ2161" s="108"/>
      <c r="QMK2161" s="108"/>
      <c r="QML2161" s="108"/>
      <c r="QMM2161" s="108"/>
      <c r="QMN2161" s="108"/>
      <c r="QMO2161" s="108"/>
      <c r="QMP2161" s="108"/>
      <c r="QMQ2161" s="108"/>
      <c r="QMR2161" s="108"/>
      <c r="QMS2161" s="108"/>
      <c r="QMT2161" s="108"/>
      <c r="QMU2161" s="108"/>
      <c r="QMV2161" s="108"/>
      <c r="QMW2161" s="108"/>
      <c r="QMX2161" s="108"/>
      <c r="QMY2161" s="108"/>
      <c r="QMZ2161" s="108"/>
      <c r="QNA2161" s="108"/>
      <c r="QNB2161" s="108"/>
      <c r="QNC2161" s="108"/>
      <c r="QND2161" s="108"/>
      <c r="QNE2161" s="108"/>
      <c r="QNF2161" s="108"/>
      <c r="QNG2161" s="108"/>
      <c r="QNH2161" s="108"/>
      <c r="QNI2161" s="108"/>
      <c r="QNJ2161" s="108"/>
      <c r="QNK2161" s="108"/>
      <c r="QNL2161" s="108"/>
      <c r="QNM2161" s="108"/>
      <c r="QNN2161" s="108"/>
      <c r="QNO2161" s="108"/>
      <c r="QNP2161" s="108"/>
      <c r="QNQ2161" s="108"/>
      <c r="QNR2161" s="108"/>
      <c r="QNS2161" s="108"/>
      <c r="QNT2161" s="108"/>
      <c r="QNU2161" s="108"/>
      <c r="QNV2161" s="108"/>
      <c r="QNW2161" s="108"/>
      <c r="QNX2161" s="108"/>
      <c r="QNY2161" s="108"/>
      <c r="QNZ2161" s="108"/>
      <c r="QOA2161" s="108"/>
      <c r="QOB2161" s="108"/>
      <c r="QOC2161" s="108"/>
      <c r="QOD2161" s="108"/>
      <c r="QOE2161" s="108"/>
      <c r="QOF2161" s="108"/>
      <c r="QOG2161" s="108"/>
      <c r="QOH2161" s="108"/>
      <c r="QOI2161" s="108"/>
      <c r="QOJ2161" s="108"/>
      <c r="QOK2161" s="108"/>
      <c r="QOL2161" s="108"/>
      <c r="QOM2161" s="108"/>
      <c r="QON2161" s="108"/>
      <c r="QOO2161" s="108"/>
      <c r="QOP2161" s="108"/>
      <c r="QOQ2161" s="108"/>
      <c r="QOR2161" s="108"/>
      <c r="QOS2161" s="108"/>
      <c r="QOT2161" s="108"/>
      <c r="QOU2161" s="108"/>
      <c r="QOV2161" s="108"/>
      <c r="QOW2161" s="108"/>
      <c r="QOX2161" s="108"/>
      <c r="QOY2161" s="108"/>
      <c r="QOZ2161" s="108"/>
      <c r="QPA2161" s="108"/>
      <c r="QPB2161" s="108"/>
      <c r="QPC2161" s="108"/>
      <c r="QPD2161" s="108"/>
      <c r="QPE2161" s="108"/>
      <c r="QPF2161" s="108"/>
      <c r="QPG2161" s="108"/>
      <c r="QPH2161" s="108"/>
      <c r="QPI2161" s="108"/>
      <c r="QPJ2161" s="108"/>
      <c r="QPK2161" s="108"/>
      <c r="QPL2161" s="108"/>
      <c r="QPM2161" s="108"/>
      <c r="QPN2161" s="108"/>
      <c r="QPO2161" s="108"/>
      <c r="QPP2161" s="108"/>
      <c r="QPQ2161" s="108"/>
      <c r="QPR2161" s="108"/>
      <c r="QPS2161" s="108"/>
      <c r="QPT2161" s="108"/>
      <c r="QPU2161" s="108"/>
      <c r="QPV2161" s="108"/>
      <c r="QPW2161" s="108"/>
      <c r="QPX2161" s="108"/>
      <c r="QPY2161" s="108"/>
      <c r="QPZ2161" s="108"/>
      <c r="QQA2161" s="108"/>
      <c r="QQB2161" s="108"/>
      <c r="QQC2161" s="108"/>
      <c r="QQD2161" s="108"/>
      <c r="QQE2161" s="108"/>
      <c r="QQF2161" s="108"/>
      <c r="QQG2161" s="108"/>
      <c r="QQH2161" s="108"/>
      <c r="QQI2161" s="108"/>
      <c r="QQJ2161" s="108"/>
      <c r="QQK2161" s="108"/>
      <c r="QQL2161" s="108"/>
      <c r="QQM2161" s="108"/>
      <c r="QQN2161" s="108"/>
      <c r="QQO2161" s="108"/>
      <c r="QQP2161" s="108"/>
      <c r="QQQ2161" s="108"/>
      <c r="QQR2161" s="108"/>
      <c r="QQS2161" s="108"/>
      <c r="QQT2161" s="108"/>
      <c r="QQU2161" s="108"/>
      <c r="QQV2161" s="108"/>
      <c r="QQW2161" s="108"/>
      <c r="QQX2161" s="108"/>
      <c r="QQY2161" s="108"/>
      <c r="QQZ2161" s="108"/>
      <c r="QRA2161" s="108"/>
      <c r="QRB2161" s="108"/>
      <c r="QRC2161" s="108"/>
      <c r="QRD2161" s="108"/>
      <c r="QRE2161" s="108"/>
      <c r="QRF2161" s="108"/>
      <c r="QRG2161" s="108"/>
      <c r="QRH2161" s="108"/>
      <c r="QRI2161" s="108"/>
      <c r="QRJ2161" s="108"/>
      <c r="QRK2161" s="108"/>
      <c r="QRL2161" s="108"/>
      <c r="QRM2161" s="108"/>
      <c r="QRN2161" s="108"/>
      <c r="QRO2161" s="108"/>
      <c r="QRP2161" s="108"/>
      <c r="QRQ2161" s="108"/>
      <c r="QRR2161" s="108"/>
      <c r="QRS2161" s="108"/>
      <c r="QRT2161" s="108"/>
      <c r="QRU2161" s="108"/>
      <c r="QRV2161" s="108"/>
      <c r="QRW2161" s="108"/>
      <c r="QRX2161" s="108"/>
      <c r="QRY2161" s="108"/>
      <c r="QRZ2161" s="108"/>
      <c r="QSA2161" s="108"/>
      <c r="QSB2161" s="108"/>
      <c r="QSC2161" s="108"/>
      <c r="QSD2161" s="108"/>
      <c r="QSE2161" s="108"/>
      <c r="QSF2161" s="108"/>
      <c r="QSG2161" s="108"/>
      <c r="QSH2161" s="108"/>
      <c r="QSI2161" s="108"/>
      <c r="QSJ2161" s="108"/>
      <c r="QSK2161" s="108"/>
      <c r="QSL2161" s="108"/>
      <c r="QSM2161" s="108"/>
      <c r="QSN2161" s="108"/>
      <c r="QSO2161" s="108"/>
      <c r="QSP2161" s="108"/>
      <c r="QSQ2161" s="108"/>
      <c r="QSR2161" s="108"/>
      <c r="QSS2161" s="108"/>
      <c r="QST2161" s="108"/>
      <c r="QSU2161" s="108"/>
      <c r="QSV2161" s="108"/>
      <c r="QSW2161" s="108"/>
      <c r="QSX2161" s="108"/>
      <c r="QSY2161" s="108"/>
      <c r="QSZ2161" s="108"/>
      <c r="QTA2161" s="108"/>
      <c r="QTB2161" s="108"/>
      <c r="QTC2161" s="108"/>
      <c r="QTD2161" s="108"/>
      <c r="QTE2161" s="108"/>
      <c r="QTF2161" s="108"/>
      <c r="QTG2161" s="108"/>
      <c r="QTH2161" s="108"/>
      <c r="QTI2161" s="108"/>
      <c r="QTJ2161" s="108"/>
      <c r="QTK2161" s="108"/>
      <c r="QTL2161" s="108"/>
      <c r="QTM2161" s="108"/>
      <c r="QTN2161" s="108"/>
      <c r="QTO2161" s="108"/>
      <c r="QTP2161" s="108"/>
      <c r="QTQ2161" s="108"/>
      <c r="QTR2161" s="108"/>
      <c r="QTS2161" s="108"/>
      <c r="QTT2161" s="108"/>
      <c r="QTU2161" s="108"/>
      <c r="QTV2161" s="108"/>
      <c r="QTW2161" s="108"/>
      <c r="QTX2161" s="108"/>
      <c r="QTY2161" s="108"/>
      <c r="QTZ2161" s="108"/>
      <c r="QUA2161" s="108"/>
      <c r="QUB2161" s="108"/>
      <c r="QUC2161" s="108"/>
      <c r="QUD2161" s="108"/>
      <c r="QUE2161" s="108"/>
      <c r="QUF2161" s="108"/>
      <c r="QUG2161" s="108"/>
      <c r="QUH2161" s="108"/>
      <c r="QUI2161" s="108"/>
      <c r="QUJ2161" s="108"/>
      <c r="QUK2161" s="108"/>
      <c r="QUL2161" s="108"/>
      <c r="QUM2161" s="108"/>
      <c r="QUN2161" s="108"/>
      <c r="QUO2161" s="108"/>
      <c r="QUP2161" s="108"/>
      <c r="QUQ2161" s="108"/>
      <c r="QUR2161" s="108"/>
      <c r="QUS2161" s="108"/>
      <c r="QUT2161" s="108"/>
      <c r="QUU2161" s="108"/>
      <c r="QUV2161" s="108"/>
      <c r="QUW2161" s="108"/>
      <c r="QUX2161" s="108"/>
      <c r="QUY2161" s="108"/>
      <c r="QUZ2161" s="108"/>
      <c r="QVA2161" s="108"/>
      <c r="QVB2161" s="108"/>
      <c r="QVC2161" s="108"/>
      <c r="QVD2161" s="108"/>
      <c r="QVE2161" s="108"/>
      <c r="QVF2161" s="108"/>
      <c r="QVG2161" s="108"/>
      <c r="QVH2161" s="108"/>
      <c r="QVI2161" s="108"/>
      <c r="QVJ2161" s="108"/>
      <c r="QVK2161" s="108"/>
      <c r="QVL2161" s="108"/>
      <c r="QVM2161" s="108"/>
      <c r="QVN2161" s="108"/>
      <c r="QVO2161" s="108"/>
      <c r="QVP2161" s="108"/>
      <c r="QVQ2161" s="108"/>
      <c r="QVR2161" s="108"/>
      <c r="QVS2161" s="108"/>
      <c r="QVT2161" s="108"/>
      <c r="QVU2161" s="108"/>
      <c r="QVV2161" s="108"/>
      <c r="QVW2161" s="108"/>
      <c r="QVX2161" s="108"/>
      <c r="QVY2161" s="108"/>
      <c r="QVZ2161" s="108"/>
      <c r="QWA2161" s="108"/>
      <c r="QWB2161" s="108"/>
      <c r="QWC2161" s="108"/>
      <c r="QWD2161" s="108"/>
      <c r="QWE2161" s="108"/>
      <c r="QWF2161" s="108"/>
      <c r="QWG2161" s="108"/>
      <c r="QWH2161" s="108"/>
      <c r="QWI2161" s="108"/>
      <c r="QWJ2161" s="108"/>
      <c r="QWK2161" s="108"/>
      <c r="QWL2161" s="108"/>
      <c r="QWM2161" s="108"/>
      <c r="QWN2161" s="108"/>
      <c r="QWO2161" s="108"/>
      <c r="QWP2161" s="108"/>
      <c r="QWQ2161" s="108"/>
      <c r="QWR2161" s="108"/>
      <c r="QWS2161" s="108"/>
      <c r="QWT2161" s="108"/>
      <c r="QWU2161" s="108"/>
      <c r="QWV2161" s="108"/>
      <c r="QWW2161" s="108"/>
      <c r="QWX2161" s="108"/>
      <c r="QWY2161" s="108"/>
      <c r="QWZ2161" s="108"/>
      <c r="QXA2161" s="108"/>
      <c r="QXB2161" s="108"/>
      <c r="QXC2161" s="108"/>
      <c r="QXD2161" s="108"/>
      <c r="QXE2161" s="108"/>
      <c r="QXF2161" s="108"/>
      <c r="QXG2161" s="108"/>
      <c r="QXH2161" s="108"/>
      <c r="QXI2161" s="108"/>
      <c r="QXJ2161" s="108"/>
      <c r="QXK2161" s="108"/>
      <c r="QXL2161" s="108"/>
      <c r="QXM2161" s="108"/>
      <c r="QXN2161" s="108"/>
      <c r="QXO2161" s="108"/>
      <c r="QXP2161" s="108"/>
      <c r="QXQ2161" s="108"/>
      <c r="QXR2161" s="108"/>
      <c r="QXS2161" s="108"/>
      <c r="QXT2161" s="108"/>
      <c r="QXU2161" s="108"/>
      <c r="QXV2161" s="108"/>
      <c r="QXW2161" s="108"/>
      <c r="QXX2161" s="108"/>
      <c r="QXY2161" s="108"/>
      <c r="QXZ2161" s="108"/>
      <c r="QYA2161" s="108"/>
      <c r="QYB2161" s="108"/>
      <c r="QYC2161" s="108"/>
      <c r="QYD2161" s="108"/>
      <c r="QYE2161" s="108"/>
      <c r="QYF2161" s="108"/>
      <c r="QYG2161" s="108"/>
      <c r="QYH2161" s="108"/>
      <c r="QYI2161" s="108"/>
      <c r="QYJ2161" s="108"/>
      <c r="QYK2161" s="108"/>
      <c r="QYL2161" s="108"/>
      <c r="QYM2161" s="108"/>
      <c r="QYN2161" s="108"/>
      <c r="QYO2161" s="108"/>
      <c r="QYP2161" s="108"/>
      <c r="QYQ2161" s="108"/>
      <c r="QYR2161" s="108"/>
      <c r="QYS2161" s="108"/>
      <c r="QYT2161" s="108"/>
      <c r="QYU2161" s="108"/>
      <c r="QYV2161" s="108"/>
      <c r="QYW2161" s="108"/>
      <c r="QYX2161" s="108"/>
      <c r="QYY2161" s="108"/>
      <c r="QYZ2161" s="108"/>
      <c r="QZA2161" s="108"/>
      <c r="QZB2161" s="108"/>
      <c r="QZC2161" s="108"/>
      <c r="QZD2161" s="108"/>
      <c r="QZE2161" s="108"/>
      <c r="QZF2161" s="108"/>
      <c r="QZG2161" s="108"/>
      <c r="QZH2161" s="108"/>
      <c r="QZI2161" s="108"/>
      <c r="QZJ2161" s="108"/>
      <c r="QZK2161" s="108"/>
      <c r="QZL2161" s="108"/>
      <c r="QZM2161" s="108"/>
      <c r="QZN2161" s="108"/>
      <c r="QZO2161" s="108"/>
      <c r="QZP2161" s="108"/>
      <c r="QZQ2161" s="108"/>
      <c r="QZR2161" s="108"/>
      <c r="QZS2161" s="108"/>
      <c r="QZT2161" s="108"/>
      <c r="QZU2161" s="108"/>
      <c r="QZV2161" s="108"/>
      <c r="QZW2161" s="108"/>
      <c r="QZX2161" s="108"/>
      <c r="QZY2161" s="108"/>
      <c r="QZZ2161" s="108"/>
      <c r="RAA2161" s="108"/>
      <c r="RAB2161" s="108"/>
      <c r="RAC2161" s="108"/>
      <c r="RAD2161" s="108"/>
      <c r="RAE2161" s="108"/>
      <c r="RAF2161" s="108"/>
      <c r="RAG2161" s="108"/>
      <c r="RAH2161" s="108"/>
      <c r="RAI2161" s="108"/>
      <c r="RAJ2161" s="108"/>
      <c r="RAK2161" s="108"/>
      <c r="RAL2161" s="108"/>
      <c r="RAM2161" s="108"/>
      <c r="RAN2161" s="108"/>
      <c r="RAO2161" s="108"/>
      <c r="RAP2161" s="108"/>
      <c r="RAQ2161" s="108"/>
      <c r="RAR2161" s="108"/>
      <c r="RAS2161" s="108"/>
      <c r="RAT2161" s="108"/>
      <c r="RAU2161" s="108"/>
      <c r="RAV2161" s="108"/>
      <c r="RAW2161" s="108"/>
      <c r="RAX2161" s="108"/>
      <c r="RAY2161" s="108"/>
      <c r="RAZ2161" s="108"/>
      <c r="RBA2161" s="108"/>
      <c r="RBB2161" s="108"/>
      <c r="RBC2161" s="108"/>
      <c r="RBD2161" s="108"/>
      <c r="RBE2161" s="108"/>
      <c r="RBF2161" s="108"/>
      <c r="RBG2161" s="108"/>
      <c r="RBH2161" s="108"/>
      <c r="RBI2161" s="108"/>
      <c r="RBJ2161" s="108"/>
      <c r="RBK2161" s="108"/>
      <c r="RBL2161" s="108"/>
      <c r="RBM2161" s="108"/>
      <c r="RBN2161" s="108"/>
      <c r="RBO2161" s="108"/>
      <c r="RBP2161" s="108"/>
      <c r="RBQ2161" s="108"/>
      <c r="RBR2161" s="108"/>
      <c r="RBS2161" s="108"/>
      <c r="RBT2161" s="108"/>
      <c r="RBU2161" s="108"/>
      <c r="RBV2161" s="108"/>
      <c r="RBW2161" s="108"/>
      <c r="RBX2161" s="108"/>
      <c r="RBY2161" s="108"/>
      <c r="RBZ2161" s="108"/>
      <c r="RCA2161" s="108"/>
      <c r="RCB2161" s="108"/>
      <c r="RCC2161" s="108"/>
      <c r="RCD2161" s="108"/>
      <c r="RCE2161" s="108"/>
      <c r="RCF2161" s="108"/>
      <c r="RCG2161" s="108"/>
      <c r="RCH2161" s="108"/>
      <c r="RCI2161" s="108"/>
      <c r="RCJ2161" s="108"/>
      <c r="RCK2161" s="108"/>
      <c r="RCL2161" s="108"/>
      <c r="RCM2161" s="108"/>
      <c r="RCN2161" s="108"/>
      <c r="RCO2161" s="108"/>
      <c r="RCP2161" s="108"/>
      <c r="RCQ2161" s="108"/>
      <c r="RCR2161" s="108"/>
      <c r="RCS2161" s="108"/>
      <c r="RCT2161" s="108"/>
      <c r="RCU2161" s="108"/>
      <c r="RCV2161" s="108"/>
      <c r="RCW2161" s="108"/>
      <c r="RCX2161" s="108"/>
      <c r="RCY2161" s="108"/>
      <c r="RCZ2161" s="108"/>
      <c r="RDA2161" s="108"/>
      <c r="RDB2161" s="108"/>
      <c r="RDC2161" s="108"/>
      <c r="RDD2161" s="108"/>
      <c r="RDE2161" s="108"/>
      <c r="RDF2161" s="108"/>
      <c r="RDG2161" s="108"/>
      <c r="RDH2161" s="108"/>
      <c r="RDI2161" s="108"/>
      <c r="RDJ2161" s="108"/>
      <c r="RDK2161" s="108"/>
      <c r="RDL2161" s="108"/>
      <c r="RDM2161" s="108"/>
      <c r="RDN2161" s="108"/>
      <c r="RDO2161" s="108"/>
      <c r="RDP2161" s="108"/>
      <c r="RDQ2161" s="108"/>
      <c r="RDR2161" s="108"/>
      <c r="RDS2161" s="108"/>
      <c r="RDT2161" s="108"/>
      <c r="RDU2161" s="108"/>
      <c r="RDV2161" s="108"/>
      <c r="RDW2161" s="108"/>
      <c r="RDX2161" s="108"/>
      <c r="RDY2161" s="108"/>
      <c r="RDZ2161" s="108"/>
      <c r="REA2161" s="108"/>
      <c r="REB2161" s="108"/>
      <c r="REC2161" s="108"/>
      <c r="RED2161" s="108"/>
      <c r="REE2161" s="108"/>
      <c r="REF2161" s="108"/>
      <c r="REG2161" s="108"/>
      <c r="REH2161" s="108"/>
      <c r="REI2161" s="108"/>
      <c r="REJ2161" s="108"/>
      <c r="REK2161" s="108"/>
      <c r="REL2161" s="108"/>
      <c r="REM2161" s="108"/>
      <c r="REN2161" s="108"/>
      <c r="REO2161" s="108"/>
      <c r="REP2161" s="108"/>
      <c r="REQ2161" s="108"/>
      <c r="RER2161" s="108"/>
      <c r="RES2161" s="108"/>
      <c r="RET2161" s="108"/>
      <c r="REU2161" s="108"/>
      <c r="REV2161" s="108"/>
      <c r="REW2161" s="108"/>
      <c r="REX2161" s="108"/>
      <c r="REY2161" s="108"/>
      <c r="REZ2161" s="108"/>
      <c r="RFA2161" s="108"/>
      <c r="RFB2161" s="108"/>
      <c r="RFC2161" s="108"/>
      <c r="RFD2161" s="108"/>
      <c r="RFE2161" s="108"/>
      <c r="RFF2161" s="108"/>
      <c r="RFG2161" s="108"/>
      <c r="RFH2161" s="108"/>
      <c r="RFI2161" s="108"/>
      <c r="RFJ2161" s="108"/>
      <c r="RFK2161" s="108"/>
      <c r="RFL2161" s="108"/>
      <c r="RFM2161" s="108"/>
      <c r="RFN2161" s="108"/>
      <c r="RFO2161" s="108"/>
      <c r="RFP2161" s="108"/>
      <c r="RFQ2161" s="108"/>
      <c r="RFR2161" s="108"/>
      <c r="RFS2161" s="108"/>
      <c r="RFT2161" s="108"/>
      <c r="RFU2161" s="108"/>
      <c r="RFV2161" s="108"/>
      <c r="RFW2161" s="108"/>
      <c r="RFX2161" s="108"/>
      <c r="RFY2161" s="108"/>
      <c r="RFZ2161" s="108"/>
      <c r="RGA2161" s="108"/>
      <c r="RGB2161" s="108"/>
      <c r="RGC2161" s="108"/>
      <c r="RGD2161" s="108"/>
      <c r="RGE2161" s="108"/>
      <c r="RGF2161" s="108"/>
      <c r="RGG2161" s="108"/>
      <c r="RGH2161" s="108"/>
      <c r="RGI2161" s="108"/>
      <c r="RGJ2161" s="108"/>
      <c r="RGK2161" s="108"/>
      <c r="RGL2161" s="108"/>
      <c r="RGM2161" s="108"/>
      <c r="RGN2161" s="108"/>
      <c r="RGO2161" s="108"/>
      <c r="RGP2161" s="108"/>
      <c r="RGQ2161" s="108"/>
      <c r="RGR2161" s="108"/>
      <c r="RGS2161" s="108"/>
      <c r="RGT2161" s="108"/>
      <c r="RGU2161" s="108"/>
      <c r="RGV2161" s="108"/>
      <c r="RGW2161" s="108"/>
      <c r="RGX2161" s="108"/>
      <c r="RGY2161" s="108"/>
      <c r="RGZ2161" s="108"/>
      <c r="RHA2161" s="108"/>
      <c r="RHB2161" s="108"/>
      <c r="RHC2161" s="108"/>
      <c r="RHD2161" s="108"/>
      <c r="RHE2161" s="108"/>
      <c r="RHF2161" s="108"/>
      <c r="RHG2161" s="108"/>
      <c r="RHH2161" s="108"/>
      <c r="RHI2161" s="108"/>
      <c r="RHJ2161" s="108"/>
      <c r="RHK2161" s="108"/>
      <c r="RHL2161" s="108"/>
      <c r="RHM2161" s="108"/>
      <c r="RHN2161" s="108"/>
      <c r="RHO2161" s="108"/>
      <c r="RHP2161" s="108"/>
      <c r="RHQ2161" s="108"/>
      <c r="RHR2161" s="108"/>
      <c r="RHS2161" s="108"/>
      <c r="RHT2161" s="108"/>
      <c r="RHU2161" s="108"/>
      <c r="RHV2161" s="108"/>
      <c r="RHW2161" s="108"/>
      <c r="RHX2161" s="108"/>
      <c r="RHY2161" s="108"/>
      <c r="RHZ2161" s="108"/>
      <c r="RIA2161" s="108"/>
      <c r="RIB2161" s="108"/>
      <c r="RIC2161" s="108"/>
      <c r="RID2161" s="108"/>
      <c r="RIE2161" s="108"/>
      <c r="RIF2161" s="108"/>
      <c r="RIG2161" s="108"/>
      <c r="RIH2161" s="108"/>
      <c r="RII2161" s="108"/>
      <c r="RIJ2161" s="108"/>
      <c r="RIK2161" s="108"/>
      <c r="RIL2161" s="108"/>
      <c r="RIM2161" s="108"/>
      <c r="RIN2161" s="108"/>
      <c r="RIO2161" s="108"/>
      <c r="RIP2161" s="108"/>
      <c r="RIQ2161" s="108"/>
      <c r="RIR2161" s="108"/>
      <c r="RIS2161" s="108"/>
      <c r="RIT2161" s="108"/>
      <c r="RIU2161" s="108"/>
      <c r="RIV2161" s="108"/>
      <c r="RIW2161" s="108"/>
      <c r="RIX2161" s="108"/>
      <c r="RIY2161" s="108"/>
      <c r="RIZ2161" s="108"/>
      <c r="RJA2161" s="108"/>
      <c r="RJB2161" s="108"/>
      <c r="RJC2161" s="108"/>
      <c r="RJD2161" s="108"/>
      <c r="RJE2161" s="108"/>
      <c r="RJF2161" s="108"/>
      <c r="RJG2161" s="108"/>
      <c r="RJH2161" s="108"/>
      <c r="RJI2161" s="108"/>
      <c r="RJJ2161" s="108"/>
      <c r="RJK2161" s="108"/>
      <c r="RJL2161" s="108"/>
      <c r="RJM2161" s="108"/>
      <c r="RJN2161" s="108"/>
      <c r="RJO2161" s="108"/>
      <c r="RJP2161" s="108"/>
      <c r="RJQ2161" s="108"/>
      <c r="RJR2161" s="108"/>
      <c r="RJS2161" s="108"/>
      <c r="RJT2161" s="108"/>
      <c r="RJU2161" s="108"/>
      <c r="RJV2161" s="108"/>
      <c r="RJW2161" s="108"/>
      <c r="RJX2161" s="108"/>
      <c r="RJY2161" s="108"/>
      <c r="RJZ2161" s="108"/>
      <c r="RKA2161" s="108"/>
      <c r="RKB2161" s="108"/>
      <c r="RKC2161" s="108"/>
      <c r="RKD2161" s="108"/>
      <c r="RKE2161" s="108"/>
      <c r="RKF2161" s="108"/>
      <c r="RKG2161" s="108"/>
      <c r="RKH2161" s="108"/>
      <c r="RKI2161" s="108"/>
      <c r="RKJ2161" s="108"/>
      <c r="RKK2161" s="108"/>
      <c r="RKL2161" s="108"/>
      <c r="RKM2161" s="108"/>
      <c r="RKN2161" s="108"/>
      <c r="RKO2161" s="108"/>
      <c r="RKP2161" s="108"/>
      <c r="RKQ2161" s="108"/>
      <c r="RKR2161" s="108"/>
      <c r="RKS2161" s="108"/>
      <c r="RKT2161" s="108"/>
      <c r="RKU2161" s="108"/>
      <c r="RKV2161" s="108"/>
      <c r="RKW2161" s="108"/>
      <c r="RKX2161" s="108"/>
      <c r="RKY2161" s="108"/>
      <c r="RKZ2161" s="108"/>
      <c r="RLA2161" s="108"/>
      <c r="RLB2161" s="108"/>
      <c r="RLC2161" s="108"/>
      <c r="RLD2161" s="108"/>
      <c r="RLE2161" s="108"/>
      <c r="RLF2161" s="108"/>
      <c r="RLG2161" s="108"/>
      <c r="RLH2161" s="108"/>
      <c r="RLI2161" s="108"/>
      <c r="RLJ2161" s="108"/>
      <c r="RLK2161" s="108"/>
      <c r="RLL2161" s="108"/>
      <c r="RLM2161" s="108"/>
      <c r="RLN2161" s="108"/>
      <c r="RLO2161" s="108"/>
      <c r="RLP2161" s="108"/>
      <c r="RLQ2161" s="108"/>
      <c r="RLR2161" s="108"/>
      <c r="RLS2161" s="108"/>
      <c r="RLT2161" s="108"/>
      <c r="RLU2161" s="108"/>
      <c r="RLV2161" s="108"/>
      <c r="RLW2161" s="108"/>
      <c r="RLX2161" s="108"/>
      <c r="RLY2161" s="108"/>
      <c r="RLZ2161" s="108"/>
      <c r="RMA2161" s="108"/>
      <c r="RMB2161" s="108"/>
      <c r="RMC2161" s="108"/>
      <c r="RMD2161" s="108"/>
      <c r="RME2161" s="108"/>
      <c r="RMF2161" s="108"/>
      <c r="RMG2161" s="108"/>
      <c r="RMH2161" s="108"/>
      <c r="RMI2161" s="108"/>
      <c r="RMJ2161" s="108"/>
      <c r="RMK2161" s="108"/>
      <c r="RML2161" s="108"/>
      <c r="RMM2161" s="108"/>
      <c r="RMN2161" s="108"/>
      <c r="RMO2161" s="108"/>
      <c r="RMP2161" s="108"/>
      <c r="RMQ2161" s="108"/>
      <c r="RMR2161" s="108"/>
      <c r="RMS2161" s="108"/>
      <c r="RMT2161" s="108"/>
      <c r="RMU2161" s="108"/>
      <c r="RMV2161" s="108"/>
      <c r="RMW2161" s="108"/>
      <c r="RMX2161" s="108"/>
      <c r="RMY2161" s="108"/>
      <c r="RMZ2161" s="108"/>
      <c r="RNA2161" s="108"/>
      <c r="RNB2161" s="108"/>
      <c r="RNC2161" s="108"/>
      <c r="RND2161" s="108"/>
      <c r="RNE2161" s="108"/>
      <c r="RNF2161" s="108"/>
      <c r="RNG2161" s="108"/>
      <c r="RNH2161" s="108"/>
      <c r="RNI2161" s="108"/>
      <c r="RNJ2161" s="108"/>
      <c r="RNK2161" s="108"/>
      <c r="RNL2161" s="108"/>
      <c r="RNM2161" s="108"/>
      <c r="RNN2161" s="108"/>
      <c r="RNO2161" s="108"/>
      <c r="RNP2161" s="108"/>
      <c r="RNQ2161" s="108"/>
      <c r="RNR2161" s="108"/>
      <c r="RNS2161" s="108"/>
      <c r="RNT2161" s="108"/>
      <c r="RNU2161" s="108"/>
      <c r="RNV2161" s="108"/>
      <c r="RNW2161" s="108"/>
      <c r="RNX2161" s="108"/>
      <c r="RNY2161" s="108"/>
      <c r="RNZ2161" s="108"/>
      <c r="ROA2161" s="108"/>
      <c r="ROB2161" s="108"/>
      <c r="ROC2161" s="108"/>
      <c r="ROD2161" s="108"/>
      <c r="ROE2161" s="108"/>
      <c r="ROF2161" s="108"/>
      <c r="ROG2161" s="108"/>
      <c r="ROH2161" s="108"/>
      <c r="ROI2161" s="108"/>
      <c r="ROJ2161" s="108"/>
      <c r="ROK2161" s="108"/>
      <c r="ROL2161" s="108"/>
      <c r="ROM2161" s="108"/>
      <c r="RON2161" s="108"/>
      <c r="ROO2161" s="108"/>
      <c r="ROP2161" s="108"/>
      <c r="ROQ2161" s="108"/>
      <c r="ROR2161" s="108"/>
      <c r="ROS2161" s="108"/>
      <c r="ROT2161" s="108"/>
      <c r="ROU2161" s="108"/>
      <c r="ROV2161" s="108"/>
      <c r="ROW2161" s="108"/>
      <c r="ROX2161" s="108"/>
      <c r="ROY2161" s="108"/>
      <c r="ROZ2161" s="108"/>
      <c r="RPA2161" s="108"/>
      <c r="RPB2161" s="108"/>
      <c r="RPC2161" s="108"/>
      <c r="RPD2161" s="108"/>
      <c r="RPE2161" s="108"/>
      <c r="RPF2161" s="108"/>
      <c r="RPG2161" s="108"/>
      <c r="RPH2161" s="108"/>
      <c r="RPI2161" s="108"/>
      <c r="RPJ2161" s="108"/>
      <c r="RPK2161" s="108"/>
      <c r="RPL2161" s="108"/>
      <c r="RPM2161" s="108"/>
      <c r="RPN2161" s="108"/>
      <c r="RPO2161" s="108"/>
      <c r="RPP2161" s="108"/>
      <c r="RPQ2161" s="108"/>
      <c r="RPR2161" s="108"/>
      <c r="RPS2161" s="108"/>
      <c r="RPT2161" s="108"/>
      <c r="RPU2161" s="108"/>
      <c r="RPV2161" s="108"/>
      <c r="RPW2161" s="108"/>
      <c r="RPX2161" s="108"/>
      <c r="RPY2161" s="108"/>
      <c r="RPZ2161" s="108"/>
      <c r="RQA2161" s="108"/>
      <c r="RQB2161" s="108"/>
      <c r="RQC2161" s="108"/>
      <c r="RQD2161" s="108"/>
      <c r="RQE2161" s="108"/>
      <c r="RQF2161" s="108"/>
      <c r="RQG2161" s="108"/>
      <c r="RQH2161" s="108"/>
      <c r="RQI2161" s="108"/>
      <c r="RQJ2161" s="108"/>
      <c r="RQK2161" s="108"/>
      <c r="RQL2161" s="108"/>
      <c r="RQM2161" s="108"/>
      <c r="RQN2161" s="108"/>
      <c r="RQO2161" s="108"/>
      <c r="RQP2161" s="108"/>
      <c r="RQQ2161" s="108"/>
      <c r="RQR2161" s="108"/>
      <c r="RQS2161" s="108"/>
      <c r="RQT2161" s="108"/>
      <c r="RQU2161" s="108"/>
      <c r="RQV2161" s="108"/>
      <c r="RQW2161" s="108"/>
      <c r="RQX2161" s="108"/>
      <c r="RQY2161" s="108"/>
      <c r="RQZ2161" s="108"/>
      <c r="RRA2161" s="108"/>
      <c r="RRB2161" s="108"/>
      <c r="RRC2161" s="108"/>
      <c r="RRD2161" s="108"/>
      <c r="RRE2161" s="108"/>
      <c r="RRF2161" s="108"/>
      <c r="RRG2161" s="108"/>
      <c r="RRH2161" s="108"/>
      <c r="RRI2161" s="108"/>
      <c r="RRJ2161" s="108"/>
      <c r="RRK2161" s="108"/>
      <c r="RRL2161" s="108"/>
      <c r="RRM2161" s="108"/>
      <c r="RRN2161" s="108"/>
      <c r="RRO2161" s="108"/>
      <c r="RRP2161" s="108"/>
      <c r="RRQ2161" s="108"/>
      <c r="RRR2161" s="108"/>
      <c r="RRS2161" s="108"/>
      <c r="RRT2161" s="108"/>
      <c r="RRU2161" s="108"/>
      <c r="RRV2161" s="108"/>
      <c r="RRW2161" s="108"/>
      <c r="RRX2161" s="108"/>
      <c r="RRY2161" s="108"/>
      <c r="RRZ2161" s="108"/>
      <c r="RSA2161" s="108"/>
      <c r="RSB2161" s="108"/>
      <c r="RSC2161" s="108"/>
      <c r="RSD2161" s="108"/>
      <c r="RSE2161" s="108"/>
      <c r="RSF2161" s="108"/>
      <c r="RSG2161" s="108"/>
      <c r="RSH2161" s="108"/>
      <c r="RSI2161" s="108"/>
      <c r="RSJ2161" s="108"/>
      <c r="RSK2161" s="108"/>
      <c r="RSL2161" s="108"/>
      <c r="RSM2161" s="108"/>
      <c r="RSN2161" s="108"/>
      <c r="RSO2161" s="108"/>
      <c r="RSP2161" s="108"/>
      <c r="RSQ2161" s="108"/>
      <c r="RSR2161" s="108"/>
      <c r="RSS2161" s="108"/>
      <c r="RST2161" s="108"/>
      <c r="RSU2161" s="108"/>
      <c r="RSV2161" s="108"/>
      <c r="RSW2161" s="108"/>
      <c r="RSX2161" s="108"/>
      <c r="RSY2161" s="108"/>
      <c r="RSZ2161" s="108"/>
      <c r="RTA2161" s="108"/>
      <c r="RTB2161" s="108"/>
      <c r="RTC2161" s="108"/>
      <c r="RTD2161" s="108"/>
      <c r="RTE2161" s="108"/>
      <c r="RTF2161" s="108"/>
      <c r="RTG2161" s="108"/>
      <c r="RTH2161" s="108"/>
      <c r="RTI2161" s="108"/>
      <c r="RTJ2161" s="108"/>
      <c r="RTK2161" s="108"/>
      <c r="RTL2161" s="108"/>
      <c r="RTM2161" s="108"/>
      <c r="RTN2161" s="108"/>
      <c r="RTO2161" s="108"/>
      <c r="RTP2161" s="108"/>
      <c r="RTQ2161" s="108"/>
      <c r="RTR2161" s="108"/>
      <c r="RTS2161" s="108"/>
      <c r="RTT2161" s="108"/>
      <c r="RTU2161" s="108"/>
      <c r="RTV2161" s="108"/>
      <c r="RTW2161" s="108"/>
      <c r="RTX2161" s="108"/>
      <c r="RTY2161" s="108"/>
      <c r="RTZ2161" s="108"/>
      <c r="RUA2161" s="108"/>
      <c r="RUB2161" s="108"/>
      <c r="RUC2161" s="108"/>
      <c r="RUD2161" s="108"/>
      <c r="RUE2161" s="108"/>
      <c r="RUF2161" s="108"/>
      <c r="RUG2161" s="108"/>
      <c r="RUH2161" s="108"/>
      <c r="RUI2161" s="108"/>
      <c r="RUJ2161" s="108"/>
      <c r="RUK2161" s="108"/>
      <c r="RUL2161" s="108"/>
      <c r="RUM2161" s="108"/>
      <c r="RUN2161" s="108"/>
      <c r="RUO2161" s="108"/>
      <c r="RUP2161" s="108"/>
      <c r="RUQ2161" s="108"/>
      <c r="RUR2161" s="108"/>
      <c r="RUS2161" s="108"/>
      <c r="RUT2161" s="108"/>
      <c r="RUU2161" s="108"/>
      <c r="RUV2161" s="108"/>
      <c r="RUW2161" s="108"/>
      <c r="RUX2161" s="108"/>
      <c r="RUY2161" s="108"/>
      <c r="RUZ2161" s="108"/>
      <c r="RVA2161" s="108"/>
      <c r="RVB2161" s="108"/>
      <c r="RVC2161" s="108"/>
      <c r="RVD2161" s="108"/>
      <c r="RVE2161" s="108"/>
      <c r="RVF2161" s="108"/>
      <c r="RVG2161" s="108"/>
      <c r="RVH2161" s="108"/>
      <c r="RVI2161" s="108"/>
      <c r="RVJ2161" s="108"/>
      <c r="RVK2161" s="108"/>
      <c r="RVL2161" s="108"/>
      <c r="RVM2161" s="108"/>
      <c r="RVN2161" s="108"/>
      <c r="RVO2161" s="108"/>
      <c r="RVP2161" s="108"/>
      <c r="RVQ2161" s="108"/>
      <c r="RVR2161" s="108"/>
      <c r="RVS2161" s="108"/>
      <c r="RVT2161" s="108"/>
      <c r="RVU2161" s="108"/>
      <c r="RVV2161" s="108"/>
      <c r="RVW2161" s="108"/>
      <c r="RVX2161" s="108"/>
      <c r="RVY2161" s="108"/>
      <c r="RVZ2161" s="108"/>
      <c r="RWA2161" s="108"/>
      <c r="RWB2161" s="108"/>
      <c r="RWC2161" s="108"/>
      <c r="RWD2161" s="108"/>
      <c r="RWE2161" s="108"/>
      <c r="RWF2161" s="108"/>
      <c r="RWG2161" s="108"/>
      <c r="RWH2161" s="108"/>
      <c r="RWI2161" s="108"/>
      <c r="RWJ2161" s="108"/>
      <c r="RWK2161" s="108"/>
      <c r="RWL2161" s="108"/>
      <c r="RWM2161" s="108"/>
      <c r="RWN2161" s="108"/>
      <c r="RWO2161" s="108"/>
      <c r="RWP2161" s="108"/>
      <c r="RWQ2161" s="108"/>
      <c r="RWR2161" s="108"/>
      <c r="RWS2161" s="108"/>
      <c r="RWT2161" s="108"/>
      <c r="RWU2161" s="108"/>
      <c r="RWV2161" s="108"/>
      <c r="RWW2161" s="108"/>
      <c r="RWX2161" s="108"/>
      <c r="RWY2161" s="108"/>
      <c r="RWZ2161" s="108"/>
      <c r="RXA2161" s="108"/>
      <c r="RXB2161" s="108"/>
      <c r="RXC2161" s="108"/>
      <c r="RXD2161" s="108"/>
      <c r="RXE2161" s="108"/>
      <c r="RXF2161" s="108"/>
      <c r="RXG2161" s="108"/>
      <c r="RXH2161" s="108"/>
      <c r="RXI2161" s="108"/>
      <c r="RXJ2161" s="108"/>
      <c r="RXK2161" s="108"/>
      <c r="RXL2161" s="108"/>
      <c r="RXM2161" s="108"/>
      <c r="RXN2161" s="108"/>
      <c r="RXO2161" s="108"/>
      <c r="RXP2161" s="108"/>
      <c r="RXQ2161" s="108"/>
      <c r="RXR2161" s="108"/>
      <c r="RXS2161" s="108"/>
      <c r="RXT2161" s="108"/>
      <c r="RXU2161" s="108"/>
      <c r="RXV2161" s="108"/>
      <c r="RXW2161" s="108"/>
      <c r="RXX2161" s="108"/>
      <c r="RXY2161" s="108"/>
      <c r="RXZ2161" s="108"/>
      <c r="RYA2161" s="108"/>
      <c r="RYB2161" s="108"/>
      <c r="RYC2161" s="108"/>
      <c r="RYD2161" s="108"/>
      <c r="RYE2161" s="108"/>
      <c r="RYF2161" s="108"/>
      <c r="RYG2161" s="108"/>
      <c r="RYH2161" s="108"/>
      <c r="RYI2161" s="108"/>
      <c r="RYJ2161" s="108"/>
      <c r="RYK2161" s="108"/>
      <c r="RYL2161" s="108"/>
      <c r="RYM2161" s="108"/>
      <c r="RYN2161" s="108"/>
      <c r="RYO2161" s="108"/>
      <c r="RYP2161" s="108"/>
      <c r="RYQ2161" s="108"/>
      <c r="RYR2161" s="108"/>
      <c r="RYS2161" s="108"/>
      <c r="RYT2161" s="108"/>
      <c r="RYU2161" s="108"/>
      <c r="RYV2161" s="108"/>
      <c r="RYW2161" s="108"/>
      <c r="RYX2161" s="108"/>
      <c r="RYY2161" s="108"/>
      <c r="RYZ2161" s="108"/>
      <c r="RZA2161" s="108"/>
      <c r="RZB2161" s="108"/>
      <c r="RZC2161" s="108"/>
      <c r="RZD2161" s="108"/>
      <c r="RZE2161" s="108"/>
      <c r="RZF2161" s="108"/>
      <c r="RZG2161" s="108"/>
      <c r="RZH2161" s="108"/>
      <c r="RZI2161" s="108"/>
      <c r="RZJ2161" s="108"/>
      <c r="RZK2161" s="108"/>
      <c r="RZL2161" s="108"/>
      <c r="RZM2161" s="108"/>
      <c r="RZN2161" s="108"/>
      <c r="RZO2161" s="108"/>
      <c r="RZP2161" s="108"/>
      <c r="RZQ2161" s="108"/>
      <c r="RZR2161" s="108"/>
      <c r="RZS2161" s="108"/>
      <c r="RZT2161" s="108"/>
      <c r="RZU2161" s="108"/>
      <c r="RZV2161" s="108"/>
      <c r="RZW2161" s="108"/>
      <c r="RZX2161" s="108"/>
      <c r="RZY2161" s="108"/>
      <c r="RZZ2161" s="108"/>
      <c r="SAA2161" s="108"/>
      <c r="SAB2161" s="108"/>
      <c r="SAC2161" s="108"/>
      <c r="SAD2161" s="108"/>
      <c r="SAE2161" s="108"/>
      <c r="SAF2161" s="108"/>
      <c r="SAG2161" s="108"/>
      <c r="SAH2161" s="108"/>
      <c r="SAI2161" s="108"/>
      <c r="SAJ2161" s="108"/>
      <c r="SAK2161" s="108"/>
      <c r="SAL2161" s="108"/>
      <c r="SAM2161" s="108"/>
      <c r="SAN2161" s="108"/>
      <c r="SAO2161" s="108"/>
      <c r="SAP2161" s="108"/>
      <c r="SAQ2161" s="108"/>
      <c r="SAR2161" s="108"/>
      <c r="SAS2161" s="108"/>
      <c r="SAT2161" s="108"/>
      <c r="SAU2161" s="108"/>
      <c r="SAV2161" s="108"/>
      <c r="SAW2161" s="108"/>
      <c r="SAX2161" s="108"/>
      <c r="SAY2161" s="108"/>
      <c r="SAZ2161" s="108"/>
      <c r="SBA2161" s="108"/>
      <c r="SBB2161" s="108"/>
      <c r="SBC2161" s="108"/>
      <c r="SBD2161" s="108"/>
      <c r="SBE2161" s="108"/>
      <c r="SBF2161" s="108"/>
      <c r="SBG2161" s="108"/>
      <c r="SBH2161" s="108"/>
      <c r="SBI2161" s="108"/>
      <c r="SBJ2161" s="108"/>
      <c r="SBK2161" s="108"/>
      <c r="SBL2161" s="108"/>
      <c r="SBM2161" s="108"/>
      <c r="SBN2161" s="108"/>
      <c r="SBO2161" s="108"/>
      <c r="SBP2161" s="108"/>
      <c r="SBQ2161" s="108"/>
      <c r="SBR2161" s="108"/>
      <c r="SBS2161" s="108"/>
      <c r="SBT2161" s="108"/>
      <c r="SBU2161" s="108"/>
      <c r="SBV2161" s="108"/>
      <c r="SBW2161" s="108"/>
      <c r="SBX2161" s="108"/>
      <c r="SBY2161" s="108"/>
      <c r="SBZ2161" s="108"/>
      <c r="SCA2161" s="108"/>
      <c r="SCB2161" s="108"/>
      <c r="SCC2161" s="108"/>
      <c r="SCD2161" s="108"/>
      <c r="SCE2161" s="108"/>
      <c r="SCF2161" s="108"/>
      <c r="SCG2161" s="108"/>
      <c r="SCH2161" s="108"/>
      <c r="SCI2161" s="108"/>
      <c r="SCJ2161" s="108"/>
      <c r="SCK2161" s="108"/>
      <c r="SCL2161" s="108"/>
      <c r="SCM2161" s="108"/>
      <c r="SCN2161" s="108"/>
      <c r="SCO2161" s="108"/>
      <c r="SCP2161" s="108"/>
      <c r="SCQ2161" s="108"/>
      <c r="SCR2161" s="108"/>
      <c r="SCS2161" s="108"/>
      <c r="SCT2161" s="108"/>
      <c r="SCU2161" s="108"/>
      <c r="SCV2161" s="108"/>
      <c r="SCW2161" s="108"/>
      <c r="SCX2161" s="108"/>
      <c r="SCY2161" s="108"/>
      <c r="SCZ2161" s="108"/>
      <c r="SDA2161" s="108"/>
      <c r="SDB2161" s="108"/>
      <c r="SDC2161" s="108"/>
      <c r="SDD2161" s="108"/>
      <c r="SDE2161" s="108"/>
      <c r="SDF2161" s="108"/>
      <c r="SDG2161" s="108"/>
      <c r="SDH2161" s="108"/>
      <c r="SDI2161" s="108"/>
      <c r="SDJ2161" s="108"/>
      <c r="SDK2161" s="108"/>
      <c r="SDL2161" s="108"/>
      <c r="SDM2161" s="108"/>
      <c r="SDN2161" s="108"/>
      <c r="SDO2161" s="108"/>
      <c r="SDP2161" s="108"/>
      <c r="SDQ2161" s="108"/>
      <c r="SDR2161" s="108"/>
      <c r="SDS2161" s="108"/>
      <c r="SDT2161" s="108"/>
      <c r="SDU2161" s="108"/>
      <c r="SDV2161" s="108"/>
      <c r="SDW2161" s="108"/>
      <c r="SDX2161" s="108"/>
      <c r="SDY2161" s="108"/>
      <c r="SDZ2161" s="108"/>
      <c r="SEA2161" s="108"/>
      <c r="SEB2161" s="108"/>
      <c r="SEC2161" s="108"/>
      <c r="SED2161" s="108"/>
      <c r="SEE2161" s="108"/>
      <c r="SEF2161" s="108"/>
      <c r="SEG2161" s="108"/>
      <c r="SEH2161" s="108"/>
      <c r="SEI2161" s="108"/>
      <c r="SEJ2161" s="108"/>
      <c r="SEK2161" s="108"/>
      <c r="SEL2161" s="108"/>
      <c r="SEM2161" s="108"/>
      <c r="SEN2161" s="108"/>
      <c r="SEO2161" s="108"/>
      <c r="SEP2161" s="108"/>
      <c r="SEQ2161" s="108"/>
      <c r="SER2161" s="108"/>
      <c r="SES2161" s="108"/>
      <c r="SET2161" s="108"/>
      <c r="SEU2161" s="108"/>
      <c r="SEV2161" s="108"/>
      <c r="SEW2161" s="108"/>
      <c r="SEX2161" s="108"/>
      <c r="SEY2161" s="108"/>
      <c r="SEZ2161" s="108"/>
      <c r="SFA2161" s="108"/>
      <c r="SFB2161" s="108"/>
      <c r="SFC2161" s="108"/>
      <c r="SFD2161" s="108"/>
      <c r="SFE2161" s="108"/>
      <c r="SFF2161" s="108"/>
      <c r="SFG2161" s="108"/>
      <c r="SFH2161" s="108"/>
      <c r="SFI2161" s="108"/>
      <c r="SFJ2161" s="108"/>
      <c r="SFK2161" s="108"/>
      <c r="SFL2161" s="108"/>
      <c r="SFM2161" s="108"/>
      <c r="SFN2161" s="108"/>
      <c r="SFO2161" s="108"/>
      <c r="SFP2161" s="108"/>
      <c r="SFQ2161" s="108"/>
      <c r="SFR2161" s="108"/>
      <c r="SFS2161" s="108"/>
      <c r="SFT2161" s="108"/>
      <c r="SFU2161" s="108"/>
      <c r="SFV2161" s="108"/>
      <c r="SFW2161" s="108"/>
      <c r="SFX2161" s="108"/>
      <c r="SFY2161" s="108"/>
      <c r="SFZ2161" s="108"/>
      <c r="SGA2161" s="108"/>
      <c r="SGB2161" s="108"/>
      <c r="SGC2161" s="108"/>
      <c r="SGD2161" s="108"/>
      <c r="SGE2161" s="108"/>
      <c r="SGF2161" s="108"/>
      <c r="SGG2161" s="108"/>
      <c r="SGH2161" s="108"/>
      <c r="SGI2161" s="108"/>
      <c r="SGJ2161" s="108"/>
      <c r="SGK2161" s="108"/>
      <c r="SGL2161" s="108"/>
      <c r="SGM2161" s="108"/>
      <c r="SGN2161" s="108"/>
      <c r="SGO2161" s="108"/>
      <c r="SGP2161" s="108"/>
      <c r="SGQ2161" s="108"/>
      <c r="SGR2161" s="108"/>
      <c r="SGS2161" s="108"/>
      <c r="SGT2161" s="108"/>
      <c r="SGU2161" s="108"/>
      <c r="SGV2161" s="108"/>
      <c r="SGW2161" s="108"/>
      <c r="SGX2161" s="108"/>
      <c r="SGY2161" s="108"/>
      <c r="SGZ2161" s="108"/>
      <c r="SHA2161" s="108"/>
      <c r="SHB2161" s="108"/>
      <c r="SHC2161" s="108"/>
      <c r="SHD2161" s="108"/>
      <c r="SHE2161" s="108"/>
      <c r="SHF2161" s="108"/>
      <c r="SHG2161" s="108"/>
      <c r="SHH2161" s="108"/>
      <c r="SHI2161" s="108"/>
      <c r="SHJ2161" s="108"/>
      <c r="SHK2161" s="108"/>
      <c r="SHL2161" s="108"/>
      <c r="SHM2161" s="108"/>
      <c r="SHN2161" s="108"/>
      <c r="SHO2161" s="108"/>
      <c r="SHP2161" s="108"/>
      <c r="SHQ2161" s="108"/>
      <c r="SHR2161" s="108"/>
      <c r="SHS2161" s="108"/>
      <c r="SHT2161" s="108"/>
      <c r="SHU2161" s="108"/>
      <c r="SHV2161" s="108"/>
      <c r="SHW2161" s="108"/>
      <c r="SHX2161" s="108"/>
      <c r="SHY2161" s="108"/>
      <c r="SHZ2161" s="108"/>
      <c r="SIA2161" s="108"/>
      <c r="SIB2161" s="108"/>
      <c r="SIC2161" s="108"/>
      <c r="SID2161" s="108"/>
      <c r="SIE2161" s="108"/>
      <c r="SIF2161" s="108"/>
      <c r="SIG2161" s="108"/>
      <c r="SIH2161" s="108"/>
      <c r="SII2161" s="108"/>
      <c r="SIJ2161" s="108"/>
      <c r="SIK2161" s="108"/>
      <c r="SIL2161" s="108"/>
      <c r="SIM2161" s="108"/>
      <c r="SIN2161" s="108"/>
      <c r="SIO2161" s="108"/>
      <c r="SIP2161" s="108"/>
      <c r="SIQ2161" s="108"/>
      <c r="SIR2161" s="108"/>
      <c r="SIS2161" s="108"/>
      <c r="SIT2161" s="108"/>
      <c r="SIU2161" s="108"/>
      <c r="SIV2161" s="108"/>
      <c r="SIW2161" s="108"/>
      <c r="SIX2161" s="108"/>
      <c r="SIY2161" s="108"/>
      <c r="SIZ2161" s="108"/>
      <c r="SJA2161" s="108"/>
      <c r="SJB2161" s="108"/>
      <c r="SJC2161" s="108"/>
      <c r="SJD2161" s="108"/>
      <c r="SJE2161" s="108"/>
      <c r="SJF2161" s="108"/>
      <c r="SJG2161" s="108"/>
      <c r="SJH2161" s="108"/>
      <c r="SJI2161" s="108"/>
      <c r="SJJ2161" s="108"/>
      <c r="SJK2161" s="108"/>
      <c r="SJL2161" s="108"/>
      <c r="SJM2161" s="108"/>
      <c r="SJN2161" s="108"/>
      <c r="SJO2161" s="108"/>
      <c r="SJP2161" s="108"/>
      <c r="SJQ2161" s="108"/>
      <c r="SJR2161" s="108"/>
      <c r="SJS2161" s="108"/>
      <c r="SJT2161" s="108"/>
      <c r="SJU2161" s="108"/>
      <c r="SJV2161" s="108"/>
      <c r="SJW2161" s="108"/>
      <c r="SJX2161" s="108"/>
      <c r="SJY2161" s="108"/>
      <c r="SJZ2161" s="108"/>
      <c r="SKA2161" s="108"/>
      <c r="SKB2161" s="108"/>
      <c r="SKC2161" s="108"/>
      <c r="SKD2161" s="108"/>
      <c r="SKE2161" s="108"/>
      <c r="SKF2161" s="108"/>
      <c r="SKG2161" s="108"/>
      <c r="SKH2161" s="108"/>
      <c r="SKI2161" s="108"/>
      <c r="SKJ2161" s="108"/>
      <c r="SKK2161" s="108"/>
      <c r="SKL2161" s="108"/>
      <c r="SKM2161" s="108"/>
      <c r="SKN2161" s="108"/>
      <c r="SKO2161" s="108"/>
      <c r="SKP2161" s="108"/>
      <c r="SKQ2161" s="108"/>
      <c r="SKR2161" s="108"/>
      <c r="SKS2161" s="108"/>
      <c r="SKT2161" s="108"/>
      <c r="SKU2161" s="108"/>
      <c r="SKV2161" s="108"/>
      <c r="SKW2161" s="108"/>
      <c r="SKX2161" s="108"/>
      <c r="SKY2161" s="108"/>
      <c r="SKZ2161" s="108"/>
      <c r="SLA2161" s="108"/>
      <c r="SLB2161" s="108"/>
      <c r="SLC2161" s="108"/>
      <c r="SLD2161" s="108"/>
      <c r="SLE2161" s="108"/>
      <c r="SLF2161" s="108"/>
      <c r="SLG2161" s="108"/>
      <c r="SLH2161" s="108"/>
      <c r="SLI2161" s="108"/>
      <c r="SLJ2161" s="108"/>
      <c r="SLK2161" s="108"/>
      <c r="SLL2161" s="108"/>
      <c r="SLM2161" s="108"/>
      <c r="SLN2161" s="108"/>
      <c r="SLO2161" s="108"/>
      <c r="SLP2161" s="108"/>
      <c r="SLQ2161" s="108"/>
      <c r="SLR2161" s="108"/>
      <c r="SLS2161" s="108"/>
      <c r="SLT2161" s="108"/>
      <c r="SLU2161" s="108"/>
      <c r="SLV2161" s="108"/>
      <c r="SLW2161" s="108"/>
      <c r="SLX2161" s="108"/>
      <c r="SLY2161" s="108"/>
      <c r="SLZ2161" s="108"/>
      <c r="SMA2161" s="108"/>
      <c r="SMB2161" s="108"/>
      <c r="SMC2161" s="108"/>
      <c r="SMD2161" s="108"/>
      <c r="SME2161" s="108"/>
      <c r="SMF2161" s="108"/>
      <c r="SMG2161" s="108"/>
      <c r="SMH2161" s="108"/>
      <c r="SMI2161" s="108"/>
      <c r="SMJ2161" s="108"/>
      <c r="SMK2161" s="108"/>
      <c r="SML2161" s="108"/>
      <c r="SMM2161" s="108"/>
      <c r="SMN2161" s="108"/>
      <c r="SMO2161" s="108"/>
      <c r="SMP2161" s="108"/>
      <c r="SMQ2161" s="108"/>
      <c r="SMR2161" s="108"/>
      <c r="SMS2161" s="108"/>
      <c r="SMT2161" s="108"/>
      <c r="SMU2161" s="108"/>
      <c r="SMV2161" s="108"/>
      <c r="SMW2161" s="108"/>
      <c r="SMX2161" s="108"/>
      <c r="SMY2161" s="108"/>
      <c r="SMZ2161" s="108"/>
      <c r="SNA2161" s="108"/>
      <c r="SNB2161" s="108"/>
      <c r="SNC2161" s="108"/>
      <c r="SND2161" s="108"/>
      <c r="SNE2161" s="108"/>
      <c r="SNF2161" s="108"/>
      <c r="SNG2161" s="108"/>
      <c r="SNH2161" s="108"/>
      <c r="SNI2161" s="108"/>
      <c r="SNJ2161" s="108"/>
      <c r="SNK2161" s="108"/>
      <c r="SNL2161" s="108"/>
      <c r="SNM2161" s="108"/>
      <c r="SNN2161" s="108"/>
      <c r="SNO2161" s="108"/>
      <c r="SNP2161" s="108"/>
      <c r="SNQ2161" s="108"/>
      <c r="SNR2161" s="108"/>
      <c r="SNS2161" s="108"/>
      <c r="SNT2161" s="108"/>
      <c r="SNU2161" s="108"/>
      <c r="SNV2161" s="108"/>
      <c r="SNW2161" s="108"/>
      <c r="SNX2161" s="108"/>
      <c r="SNY2161" s="108"/>
      <c r="SNZ2161" s="108"/>
      <c r="SOA2161" s="108"/>
      <c r="SOB2161" s="108"/>
      <c r="SOC2161" s="108"/>
      <c r="SOD2161" s="108"/>
      <c r="SOE2161" s="108"/>
      <c r="SOF2161" s="108"/>
      <c r="SOG2161" s="108"/>
      <c r="SOH2161" s="108"/>
      <c r="SOI2161" s="108"/>
      <c r="SOJ2161" s="108"/>
      <c r="SOK2161" s="108"/>
      <c r="SOL2161" s="108"/>
      <c r="SOM2161" s="108"/>
      <c r="SON2161" s="108"/>
      <c r="SOO2161" s="108"/>
      <c r="SOP2161" s="108"/>
      <c r="SOQ2161" s="108"/>
      <c r="SOR2161" s="108"/>
      <c r="SOS2161" s="108"/>
      <c r="SOT2161" s="108"/>
      <c r="SOU2161" s="108"/>
      <c r="SOV2161" s="108"/>
      <c r="SOW2161" s="108"/>
      <c r="SOX2161" s="108"/>
      <c r="SOY2161" s="108"/>
      <c r="SOZ2161" s="108"/>
      <c r="SPA2161" s="108"/>
      <c r="SPB2161" s="108"/>
      <c r="SPC2161" s="108"/>
      <c r="SPD2161" s="108"/>
      <c r="SPE2161" s="108"/>
      <c r="SPF2161" s="108"/>
      <c r="SPG2161" s="108"/>
      <c r="SPH2161" s="108"/>
      <c r="SPI2161" s="108"/>
      <c r="SPJ2161" s="108"/>
      <c r="SPK2161" s="108"/>
      <c r="SPL2161" s="108"/>
      <c r="SPM2161" s="108"/>
      <c r="SPN2161" s="108"/>
      <c r="SPO2161" s="108"/>
      <c r="SPP2161" s="108"/>
      <c r="SPQ2161" s="108"/>
      <c r="SPR2161" s="108"/>
      <c r="SPS2161" s="108"/>
      <c r="SPT2161" s="108"/>
      <c r="SPU2161" s="108"/>
      <c r="SPV2161" s="108"/>
      <c r="SPW2161" s="108"/>
      <c r="SPX2161" s="108"/>
      <c r="SPY2161" s="108"/>
      <c r="SPZ2161" s="108"/>
      <c r="SQA2161" s="108"/>
      <c r="SQB2161" s="108"/>
      <c r="SQC2161" s="108"/>
      <c r="SQD2161" s="108"/>
      <c r="SQE2161" s="108"/>
      <c r="SQF2161" s="108"/>
      <c r="SQG2161" s="108"/>
      <c r="SQH2161" s="108"/>
      <c r="SQI2161" s="108"/>
      <c r="SQJ2161" s="108"/>
      <c r="SQK2161" s="108"/>
      <c r="SQL2161" s="108"/>
      <c r="SQM2161" s="108"/>
      <c r="SQN2161" s="108"/>
      <c r="SQO2161" s="108"/>
      <c r="SQP2161" s="108"/>
      <c r="SQQ2161" s="108"/>
      <c r="SQR2161" s="108"/>
      <c r="SQS2161" s="108"/>
      <c r="SQT2161" s="108"/>
      <c r="SQU2161" s="108"/>
      <c r="SQV2161" s="108"/>
      <c r="SQW2161" s="108"/>
      <c r="SQX2161" s="108"/>
      <c r="SQY2161" s="108"/>
      <c r="SQZ2161" s="108"/>
      <c r="SRA2161" s="108"/>
      <c r="SRB2161" s="108"/>
      <c r="SRC2161" s="108"/>
      <c r="SRD2161" s="108"/>
      <c r="SRE2161" s="108"/>
      <c r="SRF2161" s="108"/>
      <c r="SRG2161" s="108"/>
      <c r="SRH2161" s="108"/>
      <c r="SRI2161" s="108"/>
      <c r="SRJ2161" s="108"/>
      <c r="SRK2161" s="108"/>
      <c r="SRL2161" s="108"/>
      <c r="SRM2161" s="108"/>
      <c r="SRN2161" s="108"/>
      <c r="SRO2161" s="108"/>
      <c r="SRP2161" s="108"/>
      <c r="SRQ2161" s="108"/>
      <c r="SRR2161" s="108"/>
      <c r="SRS2161" s="108"/>
      <c r="SRT2161" s="108"/>
      <c r="SRU2161" s="108"/>
      <c r="SRV2161" s="108"/>
      <c r="SRW2161" s="108"/>
      <c r="SRX2161" s="108"/>
      <c r="SRY2161" s="108"/>
      <c r="SRZ2161" s="108"/>
      <c r="SSA2161" s="108"/>
      <c r="SSB2161" s="108"/>
      <c r="SSC2161" s="108"/>
      <c r="SSD2161" s="108"/>
      <c r="SSE2161" s="108"/>
      <c r="SSF2161" s="108"/>
      <c r="SSG2161" s="108"/>
      <c r="SSH2161" s="108"/>
      <c r="SSI2161" s="108"/>
      <c r="SSJ2161" s="108"/>
      <c r="SSK2161" s="108"/>
      <c r="SSL2161" s="108"/>
      <c r="SSM2161" s="108"/>
      <c r="SSN2161" s="108"/>
      <c r="SSO2161" s="108"/>
      <c r="SSP2161" s="108"/>
      <c r="SSQ2161" s="108"/>
      <c r="SSR2161" s="108"/>
      <c r="SSS2161" s="108"/>
      <c r="SST2161" s="108"/>
      <c r="SSU2161" s="108"/>
      <c r="SSV2161" s="108"/>
      <c r="SSW2161" s="108"/>
      <c r="SSX2161" s="108"/>
      <c r="SSY2161" s="108"/>
      <c r="SSZ2161" s="108"/>
      <c r="STA2161" s="108"/>
      <c r="STB2161" s="108"/>
      <c r="STC2161" s="108"/>
      <c r="STD2161" s="108"/>
      <c r="STE2161" s="108"/>
      <c r="STF2161" s="108"/>
      <c r="STG2161" s="108"/>
      <c r="STH2161" s="108"/>
      <c r="STI2161" s="108"/>
      <c r="STJ2161" s="108"/>
      <c r="STK2161" s="108"/>
      <c r="STL2161" s="108"/>
      <c r="STM2161" s="108"/>
      <c r="STN2161" s="108"/>
      <c r="STO2161" s="108"/>
      <c r="STP2161" s="108"/>
      <c r="STQ2161" s="108"/>
      <c r="STR2161" s="108"/>
      <c r="STS2161" s="108"/>
      <c r="STT2161" s="108"/>
      <c r="STU2161" s="108"/>
      <c r="STV2161" s="108"/>
      <c r="STW2161" s="108"/>
      <c r="STX2161" s="108"/>
      <c r="STY2161" s="108"/>
      <c r="STZ2161" s="108"/>
      <c r="SUA2161" s="108"/>
      <c r="SUB2161" s="108"/>
      <c r="SUC2161" s="108"/>
      <c r="SUD2161" s="108"/>
      <c r="SUE2161" s="108"/>
      <c r="SUF2161" s="108"/>
      <c r="SUG2161" s="108"/>
      <c r="SUH2161" s="108"/>
      <c r="SUI2161" s="108"/>
      <c r="SUJ2161" s="108"/>
      <c r="SUK2161" s="108"/>
      <c r="SUL2161" s="108"/>
      <c r="SUM2161" s="108"/>
      <c r="SUN2161" s="108"/>
      <c r="SUO2161" s="108"/>
      <c r="SUP2161" s="108"/>
      <c r="SUQ2161" s="108"/>
      <c r="SUR2161" s="108"/>
      <c r="SUS2161" s="108"/>
      <c r="SUT2161" s="108"/>
      <c r="SUU2161" s="108"/>
      <c r="SUV2161" s="108"/>
      <c r="SUW2161" s="108"/>
      <c r="SUX2161" s="108"/>
      <c r="SUY2161" s="108"/>
      <c r="SUZ2161" s="108"/>
      <c r="SVA2161" s="108"/>
      <c r="SVB2161" s="108"/>
      <c r="SVC2161" s="108"/>
      <c r="SVD2161" s="108"/>
      <c r="SVE2161" s="108"/>
      <c r="SVF2161" s="108"/>
      <c r="SVG2161" s="108"/>
      <c r="SVH2161" s="108"/>
      <c r="SVI2161" s="108"/>
      <c r="SVJ2161" s="108"/>
      <c r="SVK2161" s="108"/>
      <c r="SVL2161" s="108"/>
      <c r="SVM2161" s="108"/>
      <c r="SVN2161" s="108"/>
      <c r="SVO2161" s="108"/>
      <c r="SVP2161" s="108"/>
      <c r="SVQ2161" s="108"/>
      <c r="SVR2161" s="108"/>
      <c r="SVS2161" s="108"/>
      <c r="SVT2161" s="108"/>
      <c r="SVU2161" s="108"/>
      <c r="SVV2161" s="108"/>
      <c r="SVW2161" s="108"/>
      <c r="SVX2161" s="108"/>
      <c r="SVY2161" s="108"/>
      <c r="SVZ2161" s="108"/>
      <c r="SWA2161" s="108"/>
      <c r="SWB2161" s="108"/>
      <c r="SWC2161" s="108"/>
      <c r="SWD2161" s="108"/>
      <c r="SWE2161" s="108"/>
      <c r="SWF2161" s="108"/>
      <c r="SWG2161" s="108"/>
      <c r="SWH2161" s="108"/>
      <c r="SWI2161" s="108"/>
      <c r="SWJ2161" s="108"/>
      <c r="SWK2161" s="108"/>
      <c r="SWL2161" s="108"/>
      <c r="SWM2161" s="108"/>
      <c r="SWN2161" s="108"/>
      <c r="SWO2161" s="108"/>
      <c r="SWP2161" s="108"/>
      <c r="SWQ2161" s="108"/>
      <c r="SWR2161" s="108"/>
      <c r="SWS2161" s="108"/>
      <c r="SWT2161" s="108"/>
      <c r="SWU2161" s="108"/>
      <c r="SWV2161" s="108"/>
      <c r="SWW2161" s="108"/>
      <c r="SWX2161" s="108"/>
      <c r="SWY2161" s="108"/>
      <c r="SWZ2161" s="108"/>
      <c r="SXA2161" s="108"/>
      <c r="SXB2161" s="108"/>
      <c r="SXC2161" s="108"/>
      <c r="SXD2161" s="108"/>
      <c r="SXE2161" s="108"/>
      <c r="SXF2161" s="108"/>
      <c r="SXG2161" s="108"/>
      <c r="SXH2161" s="108"/>
      <c r="SXI2161" s="108"/>
      <c r="SXJ2161" s="108"/>
      <c r="SXK2161" s="108"/>
      <c r="SXL2161" s="108"/>
      <c r="SXM2161" s="108"/>
      <c r="SXN2161" s="108"/>
      <c r="SXO2161" s="108"/>
      <c r="SXP2161" s="108"/>
      <c r="SXQ2161" s="108"/>
      <c r="SXR2161" s="108"/>
      <c r="SXS2161" s="108"/>
      <c r="SXT2161" s="108"/>
      <c r="SXU2161" s="108"/>
      <c r="SXV2161" s="108"/>
      <c r="SXW2161" s="108"/>
      <c r="SXX2161" s="108"/>
      <c r="SXY2161" s="108"/>
      <c r="SXZ2161" s="108"/>
      <c r="SYA2161" s="108"/>
      <c r="SYB2161" s="108"/>
      <c r="SYC2161" s="108"/>
      <c r="SYD2161" s="108"/>
      <c r="SYE2161" s="108"/>
      <c r="SYF2161" s="108"/>
      <c r="SYG2161" s="108"/>
      <c r="SYH2161" s="108"/>
      <c r="SYI2161" s="108"/>
      <c r="SYJ2161" s="108"/>
      <c r="SYK2161" s="108"/>
      <c r="SYL2161" s="108"/>
      <c r="SYM2161" s="108"/>
      <c r="SYN2161" s="108"/>
      <c r="SYO2161" s="108"/>
      <c r="SYP2161" s="108"/>
      <c r="SYQ2161" s="108"/>
      <c r="SYR2161" s="108"/>
      <c r="SYS2161" s="108"/>
      <c r="SYT2161" s="108"/>
      <c r="SYU2161" s="108"/>
      <c r="SYV2161" s="108"/>
      <c r="SYW2161" s="108"/>
      <c r="SYX2161" s="108"/>
      <c r="SYY2161" s="108"/>
      <c r="SYZ2161" s="108"/>
      <c r="SZA2161" s="108"/>
      <c r="SZB2161" s="108"/>
      <c r="SZC2161" s="108"/>
      <c r="SZD2161" s="108"/>
      <c r="SZE2161" s="108"/>
      <c r="SZF2161" s="108"/>
      <c r="SZG2161" s="108"/>
      <c r="SZH2161" s="108"/>
      <c r="SZI2161" s="108"/>
      <c r="SZJ2161" s="108"/>
      <c r="SZK2161" s="108"/>
      <c r="SZL2161" s="108"/>
      <c r="SZM2161" s="108"/>
      <c r="SZN2161" s="108"/>
      <c r="SZO2161" s="108"/>
      <c r="SZP2161" s="108"/>
      <c r="SZQ2161" s="108"/>
      <c r="SZR2161" s="108"/>
      <c r="SZS2161" s="108"/>
      <c r="SZT2161" s="108"/>
      <c r="SZU2161" s="108"/>
      <c r="SZV2161" s="108"/>
      <c r="SZW2161" s="108"/>
      <c r="SZX2161" s="108"/>
      <c r="SZY2161" s="108"/>
      <c r="SZZ2161" s="108"/>
      <c r="TAA2161" s="108"/>
      <c r="TAB2161" s="108"/>
      <c r="TAC2161" s="108"/>
      <c r="TAD2161" s="108"/>
      <c r="TAE2161" s="108"/>
      <c r="TAF2161" s="108"/>
      <c r="TAG2161" s="108"/>
      <c r="TAH2161" s="108"/>
      <c r="TAI2161" s="108"/>
      <c r="TAJ2161" s="108"/>
      <c r="TAK2161" s="108"/>
      <c r="TAL2161" s="108"/>
      <c r="TAM2161" s="108"/>
      <c r="TAN2161" s="108"/>
      <c r="TAO2161" s="108"/>
      <c r="TAP2161" s="108"/>
      <c r="TAQ2161" s="108"/>
      <c r="TAR2161" s="108"/>
      <c r="TAS2161" s="108"/>
      <c r="TAT2161" s="108"/>
      <c r="TAU2161" s="108"/>
      <c r="TAV2161" s="108"/>
      <c r="TAW2161" s="108"/>
      <c r="TAX2161" s="108"/>
      <c r="TAY2161" s="108"/>
      <c r="TAZ2161" s="108"/>
      <c r="TBA2161" s="108"/>
      <c r="TBB2161" s="108"/>
      <c r="TBC2161" s="108"/>
      <c r="TBD2161" s="108"/>
      <c r="TBE2161" s="108"/>
      <c r="TBF2161" s="108"/>
      <c r="TBG2161" s="108"/>
      <c r="TBH2161" s="108"/>
      <c r="TBI2161" s="108"/>
      <c r="TBJ2161" s="108"/>
      <c r="TBK2161" s="108"/>
      <c r="TBL2161" s="108"/>
      <c r="TBM2161" s="108"/>
      <c r="TBN2161" s="108"/>
      <c r="TBO2161" s="108"/>
      <c r="TBP2161" s="108"/>
      <c r="TBQ2161" s="108"/>
      <c r="TBR2161" s="108"/>
      <c r="TBS2161" s="108"/>
      <c r="TBT2161" s="108"/>
      <c r="TBU2161" s="108"/>
      <c r="TBV2161" s="108"/>
      <c r="TBW2161" s="108"/>
      <c r="TBX2161" s="108"/>
      <c r="TBY2161" s="108"/>
      <c r="TBZ2161" s="108"/>
      <c r="TCA2161" s="108"/>
      <c r="TCB2161" s="108"/>
      <c r="TCC2161" s="108"/>
      <c r="TCD2161" s="108"/>
      <c r="TCE2161" s="108"/>
      <c r="TCF2161" s="108"/>
      <c r="TCG2161" s="108"/>
      <c r="TCH2161" s="108"/>
      <c r="TCI2161" s="108"/>
      <c r="TCJ2161" s="108"/>
      <c r="TCK2161" s="108"/>
      <c r="TCL2161" s="108"/>
      <c r="TCM2161" s="108"/>
      <c r="TCN2161" s="108"/>
      <c r="TCO2161" s="108"/>
      <c r="TCP2161" s="108"/>
      <c r="TCQ2161" s="108"/>
      <c r="TCR2161" s="108"/>
      <c r="TCS2161" s="108"/>
      <c r="TCT2161" s="108"/>
      <c r="TCU2161" s="108"/>
      <c r="TCV2161" s="108"/>
      <c r="TCW2161" s="108"/>
      <c r="TCX2161" s="108"/>
      <c r="TCY2161" s="108"/>
      <c r="TCZ2161" s="108"/>
      <c r="TDA2161" s="108"/>
      <c r="TDB2161" s="108"/>
      <c r="TDC2161" s="108"/>
      <c r="TDD2161" s="108"/>
      <c r="TDE2161" s="108"/>
      <c r="TDF2161" s="108"/>
      <c r="TDG2161" s="108"/>
      <c r="TDH2161" s="108"/>
      <c r="TDI2161" s="108"/>
      <c r="TDJ2161" s="108"/>
      <c r="TDK2161" s="108"/>
      <c r="TDL2161" s="108"/>
      <c r="TDM2161" s="108"/>
      <c r="TDN2161" s="108"/>
      <c r="TDO2161" s="108"/>
      <c r="TDP2161" s="108"/>
      <c r="TDQ2161" s="108"/>
      <c r="TDR2161" s="108"/>
      <c r="TDS2161" s="108"/>
      <c r="TDT2161" s="108"/>
      <c r="TDU2161" s="108"/>
      <c r="TDV2161" s="108"/>
      <c r="TDW2161" s="108"/>
      <c r="TDX2161" s="108"/>
      <c r="TDY2161" s="108"/>
      <c r="TDZ2161" s="108"/>
      <c r="TEA2161" s="108"/>
      <c r="TEB2161" s="108"/>
      <c r="TEC2161" s="108"/>
      <c r="TED2161" s="108"/>
      <c r="TEE2161" s="108"/>
      <c r="TEF2161" s="108"/>
      <c r="TEG2161" s="108"/>
      <c r="TEH2161" s="108"/>
      <c r="TEI2161" s="108"/>
      <c r="TEJ2161" s="108"/>
      <c r="TEK2161" s="108"/>
      <c r="TEL2161" s="108"/>
      <c r="TEM2161" s="108"/>
      <c r="TEN2161" s="108"/>
      <c r="TEO2161" s="108"/>
      <c r="TEP2161" s="108"/>
      <c r="TEQ2161" s="108"/>
      <c r="TER2161" s="108"/>
      <c r="TES2161" s="108"/>
      <c r="TET2161" s="108"/>
      <c r="TEU2161" s="108"/>
      <c r="TEV2161" s="108"/>
      <c r="TEW2161" s="108"/>
      <c r="TEX2161" s="108"/>
      <c r="TEY2161" s="108"/>
      <c r="TEZ2161" s="108"/>
      <c r="TFA2161" s="108"/>
      <c r="TFB2161" s="108"/>
      <c r="TFC2161" s="108"/>
      <c r="TFD2161" s="108"/>
      <c r="TFE2161" s="108"/>
      <c r="TFF2161" s="108"/>
      <c r="TFG2161" s="108"/>
      <c r="TFH2161" s="108"/>
      <c r="TFI2161" s="108"/>
      <c r="TFJ2161" s="108"/>
      <c r="TFK2161" s="108"/>
      <c r="TFL2161" s="108"/>
      <c r="TFM2161" s="108"/>
      <c r="TFN2161" s="108"/>
      <c r="TFO2161" s="108"/>
      <c r="TFP2161" s="108"/>
      <c r="TFQ2161" s="108"/>
      <c r="TFR2161" s="108"/>
      <c r="TFS2161" s="108"/>
      <c r="TFT2161" s="108"/>
      <c r="TFU2161" s="108"/>
      <c r="TFV2161" s="108"/>
      <c r="TFW2161" s="108"/>
      <c r="TFX2161" s="108"/>
      <c r="TFY2161" s="108"/>
      <c r="TFZ2161" s="108"/>
      <c r="TGA2161" s="108"/>
      <c r="TGB2161" s="108"/>
      <c r="TGC2161" s="108"/>
      <c r="TGD2161" s="108"/>
      <c r="TGE2161" s="108"/>
      <c r="TGF2161" s="108"/>
      <c r="TGG2161" s="108"/>
      <c r="TGH2161" s="108"/>
      <c r="TGI2161" s="108"/>
      <c r="TGJ2161" s="108"/>
      <c r="TGK2161" s="108"/>
      <c r="TGL2161" s="108"/>
      <c r="TGM2161" s="108"/>
      <c r="TGN2161" s="108"/>
      <c r="TGO2161" s="108"/>
      <c r="TGP2161" s="108"/>
      <c r="TGQ2161" s="108"/>
      <c r="TGR2161" s="108"/>
      <c r="TGS2161" s="108"/>
      <c r="TGT2161" s="108"/>
      <c r="TGU2161" s="108"/>
      <c r="TGV2161" s="108"/>
      <c r="TGW2161" s="108"/>
      <c r="TGX2161" s="108"/>
      <c r="TGY2161" s="108"/>
      <c r="TGZ2161" s="108"/>
      <c r="THA2161" s="108"/>
      <c r="THB2161" s="108"/>
      <c r="THC2161" s="108"/>
      <c r="THD2161" s="108"/>
      <c r="THE2161" s="108"/>
      <c r="THF2161" s="108"/>
      <c r="THG2161" s="108"/>
      <c r="THH2161" s="108"/>
      <c r="THI2161" s="108"/>
      <c r="THJ2161" s="108"/>
      <c r="THK2161" s="108"/>
      <c r="THL2161" s="108"/>
      <c r="THM2161" s="108"/>
      <c r="THN2161" s="108"/>
      <c r="THO2161" s="108"/>
      <c r="THP2161" s="108"/>
      <c r="THQ2161" s="108"/>
      <c r="THR2161" s="108"/>
      <c r="THS2161" s="108"/>
      <c r="THT2161" s="108"/>
      <c r="THU2161" s="108"/>
      <c r="THV2161" s="108"/>
      <c r="THW2161" s="108"/>
      <c r="THX2161" s="108"/>
      <c r="THY2161" s="108"/>
      <c r="THZ2161" s="108"/>
      <c r="TIA2161" s="108"/>
      <c r="TIB2161" s="108"/>
      <c r="TIC2161" s="108"/>
      <c r="TID2161" s="108"/>
      <c r="TIE2161" s="108"/>
      <c r="TIF2161" s="108"/>
      <c r="TIG2161" s="108"/>
      <c r="TIH2161" s="108"/>
      <c r="TII2161" s="108"/>
      <c r="TIJ2161" s="108"/>
      <c r="TIK2161" s="108"/>
      <c r="TIL2161" s="108"/>
      <c r="TIM2161" s="108"/>
      <c r="TIN2161" s="108"/>
      <c r="TIO2161" s="108"/>
      <c r="TIP2161" s="108"/>
      <c r="TIQ2161" s="108"/>
      <c r="TIR2161" s="108"/>
      <c r="TIS2161" s="108"/>
      <c r="TIT2161" s="108"/>
      <c r="TIU2161" s="108"/>
      <c r="TIV2161" s="108"/>
      <c r="TIW2161" s="108"/>
      <c r="TIX2161" s="108"/>
      <c r="TIY2161" s="108"/>
      <c r="TIZ2161" s="108"/>
      <c r="TJA2161" s="108"/>
      <c r="TJB2161" s="108"/>
      <c r="TJC2161" s="108"/>
      <c r="TJD2161" s="108"/>
      <c r="TJE2161" s="108"/>
      <c r="TJF2161" s="108"/>
      <c r="TJG2161" s="108"/>
      <c r="TJH2161" s="108"/>
      <c r="TJI2161" s="108"/>
      <c r="TJJ2161" s="108"/>
      <c r="TJK2161" s="108"/>
      <c r="TJL2161" s="108"/>
      <c r="TJM2161" s="108"/>
      <c r="TJN2161" s="108"/>
      <c r="TJO2161" s="108"/>
      <c r="TJP2161" s="108"/>
      <c r="TJQ2161" s="108"/>
      <c r="TJR2161" s="108"/>
      <c r="TJS2161" s="108"/>
      <c r="TJT2161" s="108"/>
      <c r="TJU2161" s="108"/>
      <c r="TJV2161" s="108"/>
      <c r="TJW2161" s="108"/>
      <c r="TJX2161" s="108"/>
      <c r="TJY2161" s="108"/>
      <c r="TJZ2161" s="108"/>
      <c r="TKA2161" s="108"/>
      <c r="TKB2161" s="108"/>
      <c r="TKC2161" s="108"/>
      <c r="TKD2161" s="108"/>
      <c r="TKE2161" s="108"/>
      <c r="TKF2161" s="108"/>
      <c r="TKG2161" s="108"/>
      <c r="TKH2161" s="108"/>
      <c r="TKI2161" s="108"/>
      <c r="TKJ2161" s="108"/>
      <c r="TKK2161" s="108"/>
      <c r="TKL2161" s="108"/>
      <c r="TKM2161" s="108"/>
      <c r="TKN2161" s="108"/>
      <c r="TKO2161" s="108"/>
      <c r="TKP2161" s="108"/>
      <c r="TKQ2161" s="108"/>
      <c r="TKR2161" s="108"/>
      <c r="TKS2161" s="108"/>
      <c r="TKT2161" s="108"/>
      <c r="TKU2161" s="108"/>
      <c r="TKV2161" s="108"/>
      <c r="TKW2161" s="108"/>
      <c r="TKX2161" s="108"/>
      <c r="TKY2161" s="108"/>
      <c r="TKZ2161" s="108"/>
      <c r="TLA2161" s="108"/>
      <c r="TLB2161" s="108"/>
      <c r="TLC2161" s="108"/>
      <c r="TLD2161" s="108"/>
      <c r="TLE2161" s="108"/>
      <c r="TLF2161" s="108"/>
      <c r="TLG2161" s="108"/>
      <c r="TLH2161" s="108"/>
      <c r="TLI2161" s="108"/>
      <c r="TLJ2161" s="108"/>
      <c r="TLK2161" s="108"/>
      <c r="TLL2161" s="108"/>
      <c r="TLM2161" s="108"/>
      <c r="TLN2161" s="108"/>
      <c r="TLO2161" s="108"/>
      <c r="TLP2161" s="108"/>
      <c r="TLQ2161" s="108"/>
      <c r="TLR2161" s="108"/>
      <c r="TLS2161" s="108"/>
      <c r="TLT2161" s="108"/>
      <c r="TLU2161" s="108"/>
      <c r="TLV2161" s="108"/>
      <c r="TLW2161" s="108"/>
      <c r="TLX2161" s="108"/>
      <c r="TLY2161" s="108"/>
      <c r="TLZ2161" s="108"/>
      <c r="TMA2161" s="108"/>
      <c r="TMB2161" s="108"/>
      <c r="TMC2161" s="108"/>
      <c r="TMD2161" s="108"/>
      <c r="TME2161" s="108"/>
      <c r="TMF2161" s="108"/>
      <c r="TMG2161" s="108"/>
      <c r="TMH2161" s="108"/>
      <c r="TMI2161" s="108"/>
      <c r="TMJ2161" s="108"/>
      <c r="TMK2161" s="108"/>
      <c r="TML2161" s="108"/>
      <c r="TMM2161" s="108"/>
      <c r="TMN2161" s="108"/>
      <c r="TMO2161" s="108"/>
      <c r="TMP2161" s="108"/>
      <c r="TMQ2161" s="108"/>
      <c r="TMR2161" s="108"/>
      <c r="TMS2161" s="108"/>
      <c r="TMT2161" s="108"/>
      <c r="TMU2161" s="108"/>
      <c r="TMV2161" s="108"/>
      <c r="TMW2161" s="108"/>
      <c r="TMX2161" s="108"/>
      <c r="TMY2161" s="108"/>
      <c r="TMZ2161" s="108"/>
      <c r="TNA2161" s="108"/>
      <c r="TNB2161" s="108"/>
      <c r="TNC2161" s="108"/>
      <c r="TND2161" s="108"/>
      <c r="TNE2161" s="108"/>
      <c r="TNF2161" s="108"/>
      <c r="TNG2161" s="108"/>
      <c r="TNH2161" s="108"/>
      <c r="TNI2161" s="108"/>
      <c r="TNJ2161" s="108"/>
      <c r="TNK2161" s="108"/>
      <c r="TNL2161" s="108"/>
      <c r="TNM2161" s="108"/>
      <c r="TNN2161" s="108"/>
      <c r="TNO2161" s="108"/>
      <c r="TNP2161" s="108"/>
      <c r="TNQ2161" s="108"/>
      <c r="TNR2161" s="108"/>
      <c r="TNS2161" s="108"/>
      <c r="TNT2161" s="108"/>
      <c r="TNU2161" s="108"/>
      <c r="TNV2161" s="108"/>
      <c r="TNW2161" s="108"/>
      <c r="TNX2161" s="108"/>
      <c r="TNY2161" s="108"/>
      <c r="TNZ2161" s="108"/>
      <c r="TOA2161" s="108"/>
      <c r="TOB2161" s="108"/>
      <c r="TOC2161" s="108"/>
      <c r="TOD2161" s="108"/>
      <c r="TOE2161" s="108"/>
      <c r="TOF2161" s="108"/>
      <c r="TOG2161" s="108"/>
      <c r="TOH2161" s="108"/>
      <c r="TOI2161" s="108"/>
      <c r="TOJ2161" s="108"/>
      <c r="TOK2161" s="108"/>
      <c r="TOL2161" s="108"/>
      <c r="TOM2161" s="108"/>
      <c r="TON2161" s="108"/>
      <c r="TOO2161" s="108"/>
      <c r="TOP2161" s="108"/>
      <c r="TOQ2161" s="108"/>
      <c r="TOR2161" s="108"/>
      <c r="TOS2161" s="108"/>
      <c r="TOT2161" s="108"/>
      <c r="TOU2161" s="108"/>
      <c r="TOV2161" s="108"/>
      <c r="TOW2161" s="108"/>
      <c r="TOX2161" s="108"/>
      <c r="TOY2161" s="108"/>
      <c r="TOZ2161" s="108"/>
      <c r="TPA2161" s="108"/>
      <c r="TPB2161" s="108"/>
      <c r="TPC2161" s="108"/>
      <c r="TPD2161" s="108"/>
      <c r="TPE2161" s="108"/>
      <c r="TPF2161" s="108"/>
      <c r="TPG2161" s="108"/>
      <c r="TPH2161" s="108"/>
      <c r="TPI2161" s="108"/>
      <c r="TPJ2161" s="108"/>
      <c r="TPK2161" s="108"/>
      <c r="TPL2161" s="108"/>
      <c r="TPM2161" s="108"/>
      <c r="TPN2161" s="108"/>
      <c r="TPO2161" s="108"/>
      <c r="TPP2161" s="108"/>
      <c r="TPQ2161" s="108"/>
      <c r="TPR2161" s="108"/>
      <c r="TPS2161" s="108"/>
      <c r="TPT2161" s="108"/>
      <c r="TPU2161" s="108"/>
      <c r="TPV2161" s="108"/>
      <c r="TPW2161" s="108"/>
      <c r="TPX2161" s="108"/>
      <c r="TPY2161" s="108"/>
      <c r="TPZ2161" s="108"/>
      <c r="TQA2161" s="108"/>
      <c r="TQB2161" s="108"/>
      <c r="TQC2161" s="108"/>
      <c r="TQD2161" s="108"/>
      <c r="TQE2161" s="108"/>
      <c r="TQF2161" s="108"/>
      <c r="TQG2161" s="108"/>
      <c r="TQH2161" s="108"/>
      <c r="TQI2161" s="108"/>
      <c r="TQJ2161" s="108"/>
      <c r="TQK2161" s="108"/>
      <c r="TQL2161" s="108"/>
      <c r="TQM2161" s="108"/>
      <c r="TQN2161" s="108"/>
      <c r="TQO2161" s="108"/>
      <c r="TQP2161" s="108"/>
      <c r="TQQ2161" s="108"/>
      <c r="TQR2161" s="108"/>
      <c r="TQS2161" s="108"/>
      <c r="TQT2161" s="108"/>
      <c r="TQU2161" s="108"/>
      <c r="TQV2161" s="108"/>
      <c r="TQW2161" s="108"/>
      <c r="TQX2161" s="108"/>
      <c r="TQY2161" s="108"/>
      <c r="TQZ2161" s="108"/>
      <c r="TRA2161" s="108"/>
      <c r="TRB2161" s="108"/>
      <c r="TRC2161" s="108"/>
      <c r="TRD2161" s="108"/>
      <c r="TRE2161" s="108"/>
      <c r="TRF2161" s="108"/>
      <c r="TRG2161" s="108"/>
      <c r="TRH2161" s="108"/>
      <c r="TRI2161" s="108"/>
      <c r="TRJ2161" s="108"/>
      <c r="TRK2161" s="108"/>
      <c r="TRL2161" s="108"/>
      <c r="TRM2161" s="108"/>
      <c r="TRN2161" s="108"/>
      <c r="TRO2161" s="108"/>
      <c r="TRP2161" s="108"/>
      <c r="TRQ2161" s="108"/>
      <c r="TRR2161" s="108"/>
      <c r="TRS2161" s="108"/>
      <c r="TRT2161" s="108"/>
      <c r="TRU2161" s="108"/>
      <c r="TRV2161" s="108"/>
      <c r="TRW2161" s="108"/>
      <c r="TRX2161" s="108"/>
      <c r="TRY2161" s="108"/>
      <c r="TRZ2161" s="108"/>
      <c r="TSA2161" s="108"/>
      <c r="TSB2161" s="108"/>
      <c r="TSC2161" s="108"/>
      <c r="TSD2161" s="108"/>
      <c r="TSE2161" s="108"/>
      <c r="TSF2161" s="108"/>
      <c r="TSG2161" s="108"/>
      <c r="TSH2161" s="108"/>
      <c r="TSI2161" s="108"/>
      <c r="TSJ2161" s="108"/>
      <c r="TSK2161" s="108"/>
      <c r="TSL2161" s="108"/>
      <c r="TSM2161" s="108"/>
      <c r="TSN2161" s="108"/>
      <c r="TSO2161" s="108"/>
      <c r="TSP2161" s="108"/>
      <c r="TSQ2161" s="108"/>
      <c r="TSR2161" s="108"/>
      <c r="TSS2161" s="108"/>
      <c r="TST2161" s="108"/>
      <c r="TSU2161" s="108"/>
      <c r="TSV2161" s="108"/>
      <c r="TSW2161" s="108"/>
      <c r="TSX2161" s="108"/>
      <c r="TSY2161" s="108"/>
      <c r="TSZ2161" s="108"/>
      <c r="TTA2161" s="108"/>
      <c r="TTB2161" s="108"/>
      <c r="TTC2161" s="108"/>
      <c r="TTD2161" s="108"/>
      <c r="TTE2161" s="108"/>
      <c r="TTF2161" s="108"/>
      <c r="TTG2161" s="108"/>
      <c r="TTH2161" s="108"/>
      <c r="TTI2161" s="108"/>
      <c r="TTJ2161" s="108"/>
      <c r="TTK2161" s="108"/>
      <c r="TTL2161" s="108"/>
      <c r="TTM2161" s="108"/>
      <c r="TTN2161" s="108"/>
      <c r="TTO2161" s="108"/>
      <c r="TTP2161" s="108"/>
      <c r="TTQ2161" s="108"/>
      <c r="TTR2161" s="108"/>
      <c r="TTS2161" s="108"/>
      <c r="TTT2161" s="108"/>
      <c r="TTU2161" s="108"/>
      <c r="TTV2161" s="108"/>
      <c r="TTW2161" s="108"/>
      <c r="TTX2161" s="108"/>
      <c r="TTY2161" s="108"/>
      <c r="TTZ2161" s="108"/>
      <c r="TUA2161" s="108"/>
      <c r="TUB2161" s="108"/>
      <c r="TUC2161" s="108"/>
      <c r="TUD2161" s="108"/>
      <c r="TUE2161" s="108"/>
      <c r="TUF2161" s="108"/>
      <c r="TUG2161" s="108"/>
      <c r="TUH2161" s="108"/>
      <c r="TUI2161" s="108"/>
      <c r="TUJ2161" s="108"/>
      <c r="TUK2161" s="108"/>
      <c r="TUL2161" s="108"/>
      <c r="TUM2161" s="108"/>
      <c r="TUN2161" s="108"/>
      <c r="TUO2161" s="108"/>
      <c r="TUP2161" s="108"/>
      <c r="TUQ2161" s="108"/>
      <c r="TUR2161" s="108"/>
      <c r="TUS2161" s="108"/>
      <c r="TUT2161" s="108"/>
      <c r="TUU2161" s="108"/>
      <c r="TUV2161" s="108"/>
      <c r="TUW2161" s="108"/>
      <c r="TUX2161" s="108"/>
      <c r="TUY2161" s="108"/>
      <c r="TUZ2161" s="108"/>
      <c r="TVA2161" s="108"/>
      <c r="TVB2161" s="108"/>
      <c r="TVC2161" s="108"/>
      <c r="TVD2161" s="108"/>
      <c r="TVE2161" s="108"/>
      <c r="TVF2161" s="108"/>
      <c r="TVG2161" s="108"/>
      <c r="TVH2161" s="108"/>
      <c r="TVI2161" s="108"/>
      <c r="TVJ2161" s="108"/>
      <c r="TVK2161" s="108"/>
      <c r="TVL2161" s="108"/>
      <c r="TVM2161" s="108"/>
      <c r="TVN2161" s="108"/>
      <c r="TVO2161" s="108"/>
      <c r="TVP2161" s="108"/>
      <c r="TVQ2161" s="108"/>
      <c r="TVR2161" s="108"/>
      <c r="TVS2161" s="108"/>
      <c r="TVT2161" s="108"/>
      <c r="TVU2161" s="108"/>
      <c r="TVV2161" s="108"/>
      <c r="TVW2161" s="108"/>
      <c r="TVX2161" s="108"/>
      <c r="TVY2161" s="108"/>
      <c r="TVZ2161" s="108"/>
      <c r="TWA2161" s="108"/>
      <c r="TWB2161" s="108"/>
      <c r="TWC2161" s="108"/>
      <c r="TWD2161" s="108"/>
      <c r="TWE2161" s="108"/>
      <c r="TWF2161" s="108"/>
      <c r="TWG2161" s="108"/>
      <c r="TWH2161" s="108"/>
      <c r="TWI2161" s="108"/>
      <c r="TWJ2161" s="108"/>
      <c r="TWK2161" s="108"/>
      <c r="TWL2161" s="108"/>
      <c r="TWM2161" s="108"/>
      <c r="TWN2161" s="108"/>
      <c r="TWO2161" s="108"/>
      <c r="TWP2161" s="108"/>
      <c r="TWQ2161" s="108"/>
      <c r="TWR2161" s="108"/>
      <c r="TWS2161" s="108"/>
      <c r="TWT2161" s="108"/>
      <c r="TWU2161" s="108"/>
      <c r="TWV2161" s="108"/>
      <c r="TWW2161" s="108"/>
      <c r="TWX2161" s="108"/>
      <c r="TWY2161" s="108"/>
      <c r="TWZ2161" s="108"/>
      <c r="TXA2161" s="108"/>
      <c r="TXB2161" s="108"/>
      <c r="TXC2161" s="108"/>
      <c r="TXD2161" s="108"/>
      <c r="TXE2161" s="108"/>
      <c r="TXF2161" s="108"/>
      <c r="TXG2161" s="108"/>
      <c r="TXH2161" s="108"/>
      <c r="TXI2161" s="108"/>
      <c r="TXJ2161" s="108"/>
      <c r="TXK2161" s="108"/>
      <c r="TXL2161" s="108"/>
      <c r="TXM2161" s="108"/>
      <c r="TXN2161" s="108"/>
      <c r="TXO2161" s="108"/>
      <c r="TXP2161" s="108"/>
      <c r="TXQ2161" s="108"/>
      <c r="TXR2161" s="108"/>
      <c r="TXS2161" s="108"/>
      <c r="TXT2161" s="108"/>
      <c r="TXU2161" s="108"/>
      <c r="TXV2161" s="108"/>
      <c r="TXW2161" s="108"/>
      <c r="TXX2161" s="108"/>
      <c r="TXY2161" s="108"/>
      <c r="TXZ2161" s="108"/>
      <c r="TYA2161" s="108"/>
      <c r="TYB2161" s="108"/>
      <c r="TYC2161" s="108"/>
      <c r="TYD2161" s="108"/>
      <c r="TYE2161" s="108"/>
      <c r="TYF2161" s="108"/>
      <c r="TYG2161" s="108"/>
      <c r="TYH2161" s="108"/>
      <c r="TYI2161" s="108"/>
      <c r="TYJ2161" s="108"/>
      <c r="TYK2161" s="108"/>
      <c r="TYL2161" s="108"/>
      <c r="TYM2161" s="108"/>
      <c r="TYN2161" s="108"/>
      <c r="TYO2161" s="108"/>
      <c r="TYP2161" s="108"/>
      <c r="TYQ2161" s="108"/>
      <c r="TYR2161" s="108"/>
      <c r="TYS2161" s="108"/>
      <c r="TYT2161" s="108"/>
      <c r="TYU2161" s="108"/>
      <c r="TYV2161" s="108"/>
      <c r="TYW2161" s="108"/>
      <c r="TYX2161" s="108"/>
      <c r="TYY2161" s="108"/>
      <c r="TYZ2161" s="108"/>
      <c r="TZA2161" s="108"/>
      <c r="TZB2161" s="108"/>
      <c r="TZC2161" s="108"/>
      <c r="TZD2161" s="108"/>
      <c r="TZE2161" s="108"/>
      <c r="TZF2161" s="108"/>
      <c r="TZG2161" s="108"/>
      <c r="TZH2161" s="108"/>
      <c r="TZI2161" s="108"/>
      <c r="TZJ2161" s="108"/>
      <c r="TZK2161" s="108"/>
      <c r="TZL2161" s="108"/>
      <c r="TZM2161" s="108"/>
      <c r="TZN2161" s="108"/>
      <c r="TZO2161" s="108"/>
      <c r="TZP2161" s="108"/>
      <c r="TZQ2161" s="108"/>
      <c r="TZR2161" s="108"/>
      <c r="TZS2161" s="108"/>
      <c r="TZT2161" s="108"/>
      <c r="TZU2161" s="108"/>
      <c r="TZV2161" s="108"/>
      <c r="TZW2161" s="108"/>
      <c r="TZX2161" s="108"/>
      <c r="TZY2161" s="108"/>
      <c r="TZZ2161" s="108"/>
      <c r="UAA2161" s="108"/>
      <c r="UAB2161" s="108"/>
      <c r="UAC2161" s="108"/>
      <c r="UAD2161" s="108"/>
      <c r="UAE2161" s="108"/>
      <c r="UAF2161" s="108"/>
      <c r="UAG2161" s="108"/>
      <c r="UAH2161" s="108"/>
      <c r="UAI2161" s="108"/>
      <c r="UAJ2161" s="108"/>
      <c r="UAK2161" s="108"/>
      <c r="UAL2161" s="108"/>
      <c r="UAM2161" s="108"/>
      <c r="UAN2161" s="108"/>
      <c r="UAO2161" s="108"/>
      <c r="UAP2161" s="108"/>
      <c r="UAQ2161" s="108"/>
      <c r="UAR2161" s="108"/>
      <c r="UAS2161" s="108"/>
      <c r="UAT2161" s="108"/>
      <c r="UAU2161" s="108"/>
      <c r="UAV2161" s="108"/>
      <c r="UAW2161" s="108"/>
      <c r="UAX2161" s="108"/>
      <c r="UAY2161" s="108"/>
      <c r="UAZ2161" s="108"/>
      <c r="UBA2161" s="108"/>
      <c r="UBB2161" s="108"/>
      <c r="UBC2161" s="108"/>
      <c r="UBD2161" s="108"/>
      <c r="UBE2161" s="108"/>
      <c r="UBF2161" s="108"/>
      <c r="UBG2161" s="108"/>
      <c r="UBH2161" s="108"/>
      <c r="UBI2161" s="108"/>
      <c r="UBJ2161" s="108"/>
      <c r="UBK2161" s="108"/>
      <c r="UBL2161" s="108"/>
      <c r="UBM2161" s="108"/>
      <c r="UBN2161" s="108"/>
      <c r="UBO2161" s="108"/>
      <c r="UBP2161" s="108"/>
      <c r="UBQ2161" s="108"/>
      <c r="UBR2161" s="108"/>
      <c r="UBS2161" s="108"/>
      <c r="UBT2161" s="108"/>
      <c r="UBU2161" s="108"/>
      <c r="UBV2161" s="108"/>
      <c r="UBW2161" s="108"/>
      <c r="UBX2161" s="108"/>
      <c r="UBY2161" s="108"/>
      <c r="UBZ2161" s="108"/>
      <c r="UCA2161" s="108"/>
      <c r="UCB2161" s="108"/>
      <c r="UCC2161" s="108"/>
      <c r="UCD2161" s="108"/>
      <c r="UCE2161" s="108"/>
      <c r="UCF2161" s="108"/>
      <c r="UCG2161" s="108"/>
      <c r="UCH2161" s="108"/>
      <c r="UCI2161" s="108"/>
      <c r="UCJ2161" s="108"/>
      <c r="UCK2161" s="108"/>
      <c r="UCL2161" s="108"/>
      <c r="UCM2161" s="108"/>
      <c r="UCN2161" s="108"/>
      <c r="UCO2161" s="108"/>
      <c r="UCP2161" s="108"/>
      <c r="UCQ2161" s="108"/>
      <c r="UCR2161" s="108"/>
      <c r="UCS2161" s="108"/>
      <c r="UCT2161" s="108"/>
      <c r="UCU2161" s="108"/>
      <c r="UCV2161" s="108"/>
      <c r="UCW2161" s="108"/>
      <c r="UCX2161" s="108"/>
      <c r="UCY2161" s="108"/>
      <c r="UCZ2161" s="108"/>
      <c r="UDA2161" s="108"/>
      <c r="UDB2161" s="108"/>
      <c r="UDC2161" s="108"/>
      <c r="UDD2161" s="108"/>
      <c r="UDE2161" s="108"/>
      <c r="UDF2161" s="108"/>
      <c r="UDG2161" s="108"/>
      <c r="UDH2161" s="108"/>
      <c r="UDI2161" s="108"/>
      <c r="UDJ2161" s="108"/>
      <c r="UDK2161" s="108"/>
      <c r="UDL2161" s="108"/>
      <c r="UDM2161" s="108"/>
      <c r="UDN2161" s="108"/>
      <c r="UDO2161" s="108"/>
      <c r="UDP2161" s="108"/>
      <c r="UDQ2161" s="108"/>
      <c r="UDR2161" s="108"/>
      <c r="UDS2161" s="108"/>
      <c r="UDT2161" s="108"/>
      <c r="UDU2161" s="108"/>
      <c r="UDV2161" s="108"/>
      <c r="UDW2161" s="108"/>
      <c r="UDX2161" s="108"/>
      <c r="UDY2161" s="108"/>
      <c r="UDZ2161" s="108"/>
      <c r="UEA2161" s="108"/>
      <c r="UEB2161" s="108"/>
      <c r="UEC2161" s="108"/>
      <c r="UED2161" s="108"/>
      <c r="UEE2161" s="108"/>
      <c r="UEF2161" s="108"/>
      <c r="UEG2161" s="108"/>
      <c r="UEH2161" s="108"/>
      <c r="UEI2161" s="108"/>
      <c r="UEJ2161" s="108"/>
      <c r="UEK2161" s="108"/>
      <c r="UEL2161" s="108"/>
      <c r="UEM2161" s="108"/>
      <c r="UEN2161" s="108"/>
      <c r="UEO2161" s="108"/>
      <c r="UEP2161" s="108"/>
      <c r="UEQ2161" s="108"/>
      <c r="UER2161" s="108"/>
      <c r="UES2161" s="108"/>
      <c r="UET2161" s="108"/>
      <c r="UEU2161" s="108"/>
      <c r="UEV2161" s="108"/>
      <c r="UEW2161" s="108"/>
      <c r="UEX2161" s="108"/>
      <c r="UEY2161" s="108"/>
      <c r="UEZ2161" s="108"/>
      <c r="UFA2161" s="108"/>
      <c r="UFB2161" s="108"/>
      <c r="UFC2161" s="108"/>
      <c r="UFD2161" s="108"/>
      <c r="UFE2161" s="108"/>
      <c r="UFF2161" s="108"/>
      <c r="UFG2161" s="108"/>
      <c r="UFH2161" s="108"/>
      <c r="UFI2161" s="108"/>
      <c r="UFJ2161" s="108"/>
      <c r="UFK2161" s="108"/>
      <c r="UFL2161" s="108"/>
      <c r="UFM2161" s="108"/>
      <c r="UFN2161" s="108"/>
      <c r="UFO2161" s="108"/>
      <c r="UFP2161" s="108"/>
      <c r="UFQ2161" s="108"/>
      <c r="UFR2161" s="108"/>
      <c r="UFS2161" s="108"/>
      <c r="UFT2161" s="108"/>
      <c r="UFU2161" s="108"/>
      <c r="UFV2161" s="108"/>
      <c r="UFW2161" s="108"/>
      <c r="UFX2161" s="108"/>
      <c r="UFY2161" s="108"/>
      <c r="UFZ2161" s="108"/>
      <c r="UGA2161" s="108"/>
      <c r="UGB2161" s="108"/>
      <c r="UGC2161" s="108"/>
      <c r="UGD2161" s="108"/>
      <c r="UGE2161" s="108"/>
      <c r="UGF2161" s="108"/>
      <c r="UGG2161" s="108"/>
      <c r="UGH2161" s="108"/>
      <c r="UGI2161" s="108"/>
      <c r="UGJ2161" s="108"/>
      <c r="UGK2161" s="108"/>
      <c r="UGL2161" s="108"/>
      <c r="UGM2161" s="108"/>
      <c r="UGN2161" s="108"/>
      <c r="UGO2161" s="108"/>
      <c r="UGP2161" s="108"/>
      <c r="UGQ2161" s="108"/>
      <c r="UGR2161" s="108"/>
      <c r="UGS2161" s="108"/>
      <c r="UGT2161" s="108"/>
      <c r="UGU2161" s="108"/>
      <c r="UGV2161" s="108"/>
      <c r="UGW2161" s="108"/>
      <c r="UGX2161" s="108"/>
      <c r="UGY2161" s="108"/>
      <c r="UGZ2161" s="108"/>
      <c r="UHA2161" s="108"/>
      <c r="UHB2161" s="108"/>
      <c r="UHC2161" s="108"/>
      <c r="UHD2161" s="108"/>
      <c r="UHE2161" s="108"/>
      <c r="UHF2161" s="108"/>
      <c r="UHG2161" s="108"/>
      <c r="UHH2161" s="108"/>
      <c r="UHI2161" s="108"/>
      <c r="UHJ2161" s="108"/>
      <c r="UHK2161" s="108"/>
      <c r="UHL2161" s="108"/>
      <c r="UHM2161" s="108"/>
      <c r="UHN2161" s="108"/>
      <c r="UHO2161" s="108"/>
      <c r="UHP2161" s="108"/>
      <c r="UHQ2161" s="108"/>
      <c r="UHR2161" s="108"/>
      <c r="UHS2161" s="108"/>
      <c r="UHT2161" s="108"/>
      <c r="UHU2161" s="108"/>
      <c r="UHV2161" s="108"/>
      <c r="UHW2161" s="108"/>
      <c r="UHX2161" s="108"/>
      <c r="UHY2161" s="108"/>
      <c r="UHZ2161" s="108"/>
      <c r="UIA2161" s="108"/>
      <c r="UIB2161" s="108"/>
      <c r="UIC2161" s="108"/>
      <c r="UID2161" s="108"/>
      <c r="UIE2161" s="108"/>
      <c r="UIF2161" s="108"/>
      <c r="UIG2161" s="108"/>
      <c r="UIH2161" s="108"/>
      <c r="UII2161" s="108"/>
      <c r="UIJ2161" s="108"/>
      <c r="UIK2161" s="108"/>
      <c r="UIL2161" s="108"/>
      <c r="UIM2161" s="108"/>
      <c r="UIN2161" s="108"/>
      <c r="UIO2161" s="108"/>
      <c r="UIP2161" s="108"/>
      <c r="UIQ2161" s="108"/>
      <c r="UIR2161" s="108"/>
      <c r="UIS2161" s="108"/>
      <c r="UIT2161" s="108"/>
      <c r="UIU2161" s="108"/>
      <c r="UIV2161" s="108"/>
      <c r="UIW2161" s="108"/>
      <c r="UIX2161" s="108"/>
      <c r="UIY2161" s="108"/>
      <c r="UIZ2161" s="108"/>
      <c r="UJA2161" s="108"/>
      <c r="UJB2161" s="108"/>
      <c r="UJC2161" s="108"/>
      <c r="UJD2161" s="108"/>
      <c r="UJE2161" s="108"/>
      <c r="UJF2161" s="108"/>
      <c r="UJG2161" s="108"/>
      <c r="UJH2161" s="108"/>
      <c r="UJI2161" s="108"/>
      <c r="UJJ2161" s="108"/>
      <c r="UJK2161" s="108"/>
      <c r="UJL2161" s="108"/>
      <c r="UJM2161" s="108"/>
      <c r="UJN2161" s="108"/>
      <c r="UJO2161" s="108"/>
      <c r="UJP2161" s="108"/>
      <c r="UJQ2161" s="108"/>
      <c r="UJR2161" s="108"/>
      <c r="UJS2161" s="108"/>
      <c r="UJT2161" s="108"/>
      <c r="UJU2161" s="108"/>
      <c r="UJV2161" s="108"/>
      <c r="UJW2161" s="108"/>
      <c r="UJX2161" s="108"/>
      <c r="UJY2161" s="108"/>
      <c r="UJZ2161" s="108"/>
      <c r="UKA2161" s="108"/>
      <c r="UKB2161" s="108"/>
      <c r="UKC2161" s="108"/>
      <c r="UKD2161" s="108"/>
      <c r="UKE2161" s="108"/>
      <c r="UKF2161" s="108"/>
      <c r="UKG2161" s="108"/>
      <c r="UKH2161" s="108"/>
      <c r="UKI2161" s="108"/>
      <c r="UKJ2161" s="108"/>
      <c r="UKK2161" s="108"/>
      <c r="UKL2161" s="108"/>
      <c r="UKM2161" s="108"/>
      <c r="UKN2161" s="108"/>
      <c r="UKO2161" s="108"/>
      <c r="UKP2161" s="108"/>
      <c r="UKQ2161" s="108"/>
      <c r="UKR2161" s="108"/>
      <c r="UKS2161" s="108"/>
      <c r="UKT2161" s="108"/>
      <c r="UKU2161" s="108"/>
      <c r="UKV2161" s="108"/>
      <c r="UKW2161" s="108"/>
      <c r="UKX2161" s="108"/>
      <c r="UKY2161" s="108"/>
      <c r="UKZ2161" s="108"/>
      <c r="ULA2161" s="108"/>
      <c r="ULB2161" s="108"/>
      <c r="ULC2161" s="108"/>
      <c r="ULD2161" s="108"/>
      <c r="ULE2161" s="108"/>
      <c r="ULF2161" s="108"/>
      <c r="ULG2161" s="108"/>
      <c r="ULH2161" s="108"/>
      <c r="ULI2161" s="108"/>
      <c r="ULJ2161" s="108"/>
      <c r="ULK2161" s="108"/>
      <c r="ULL2161" s="108"/>
      <c r="ULM2161" s="108"/>
      <c r="ULN2161" s="108"/>
      <c r="ULO2161" s="108"/>
      <c r="ULP2161" s="108"/>
      <c r="ULQ2161" s="108"/>
      <c r="ULR2161" s="108"/>
      <c r="ULS2161" s="108"/>
      <c r="ULT2161" s="108"/>
      <c r="ULU2161" s="108"/>
      <c r="ULV2161" s="108"/>
      <c r="ULW2161" s="108"/>
      <c r="ULX2161" s="108"/>
      <c r="ULY2161" s="108"/>
      <c r="ULZ2161" s="108"/>
      <c r="UMA2161" s="108"/>
      <c r="UMB2161" s="108"/>
      <c r="UMC2161" s="108"/>
      <c r="UMD2161" s="108"/>
      <c r="UME2161" s="108"/>
      <c r="UMF2161" s="108"/>
      <c r="UMG2161" s="108"/>
      <c r="UMH2161" s="108"/>
      <c r="UMI2161" s="108"/>
      <c r="UMJ2161" s="108"/>
      <c r="UMK2161" s="108"/>
      <c r="UML2161" s="108"/>
      <c r="UMM2161" s="108"/>
      <c r="UMN2161" s="108"/>
      <c r="UMO2161" s="108"/>
      <c r="UMP2161" s="108"/>
      <c r="UMQ2161" s="108"/>
      <c r="UMR2161" s="108"/>
      <c r="UMS2161" s="108"/>
      <c r="UMT2161" s="108"/>
      <c r="UMU2161" s="108"/>
      <c r="UMV2161" s="108"/>
      <c r="UMW2161" s="108"/>
      <c r="UMX2161" s="108"/>
      <c r="UMY2161" s="108"/>
      <c r="UMZ2161" s="108"/>
      <c r="UNA2161" s="108"/>
      <c r="UNB2161" s="108"/>
      <c r="UNC2161" s="108"/>
      <c r="UND2161" s="108"/>
      <c r="UNE2161" s="108"/>
      <c r="UNF2161" s="108"/>
      <c r="UNG2161" s="108"/>
      <c r="UNH2161" s="108"/>
      <c r="UNI2161" s="108"/>
      <c r="UNJ2161" s="108"/>
      <c r="UNK2161" s="108"/>
      <c r="UNL2161" s="108"/>
      <c r="UNM2161" s="108"/>
      <c r="UNN2161" s="108"/>
      <c r="UNO2161" s="108"/>
      <c r="UNP2161" s="108"/>
      <c r="UNQ2161" s="108"/>
      <c r="UNR2161" s="108"/>
      <c r="UNS2161" s="108"/>
      <c r="UNT2161" s="108"/>
      <c r="UNU2161" s="108"/>
      <c r="UNV2161" s="108"/>
      <c r="UNW2161" s="108"/>
      <c r="UNX2161" s="108"/>
      <c r="UNY2161" s="108"/>
      <c r="UNZ2161" s="108"/>
      <c r="UOA2161" s="108"/>
      <c r="UOB2161" s="108"/>
      <c r="UOC2161" s="108"/>
      <c r="UOD2161" s="108"/>
      <c r="UOE2161" s="108"/>
      <c r="UOF2161" s="108"/>
      <c r="UOG2161" s="108"/>
      <c r="UOH2161" s="108"/>
      <c r="UOI2161" s="108"/>
      <c r="UOJ2161" s="108"/>
      <c r="UOK2161" s="108"/>
      <c r="UOL2161" s="108"/>
      <c r="UOM2161" s="108"/>
      <c r="UON2161" s="108"/>
      <c r="UOO2161" s="108"/>
      <c r="UOP2161" s="108"/>
      <c r="UOQ2161" s="108"/>
      <c r="UOR2161" s="108"/>
      <c r="UOS2161" s="108"/>
      <c r="UOT2161" s="108"/>
      <c r="UOU2161" s="108"/>
      <c r="UOV2161" s="108"/>
      <c r="UOW2161" s="108"/>
      <c r="UOX2161" s="108"/>
      <c r="UOY2161" s="108"/>
      <c r="UOZ2161" s="108"/>
      <c r="UPA2161" s="108"/>
      <c r="UPB2161" s="108"/>
      <c r="UPC2161" s="108"/>
      <c r="UPD2161" s="108"/>
      <c r="UPE2161" s="108"/>
      <c r="UPF2161" s="108"/>
      <c r="UPG2161" s="108"/>
      <c r="UPH2161" s="108"/>
      <c r="UPI2161" s="108"/>
      <c r="UPJ2161" s="108"/>
      <c r="UPK2161" s="108"/>
      <c r="UPL2161" s="108"/>
      <c r="UPM2161" s="108"/>
      <c r="UPN2161" s="108"/>
      <c r="UPO2161" s="108"/>
      <c r="UPP2161" s="108"/>
      <c r="UPQ2161" s="108"/>
      <c r="UPR2161" s="108"/>
      <c r="UPS2161" s="108"/>
      <c r="UPT2161" s="108"/>
      <c r="UPU2161" s="108"/>
      <c r="UPV2161" s="108"/>
      <c r="UPW2161" s="108"/>
      <c r="UPX2161" s="108"/>
      <c r="UPY2161" s="108"/>
      <c r="UPZ2161" s="108"/>
      <c r="UQA2161" s="108"/>
      <c r="UQB2161" s="108"/>
      <c r="UQC2161" s="108"/>
      <c r="UQD2161" s="108"/>
      <c r="UQE2161" s="108"/>
      <c r="UQF2161" s="108"/>
      <c r="UQG2161" s="108"/>
      <c r="UQH2161" s="108"/>
      <c r="UQI2161" s="108"/>
      <c r="UQJ2161" s="108"/>
      <c r="UQK2161" s="108"/>
      <c r="UQL2161" s="108"/>
      <c r="UQM2161" s="108"/>
      <c r="UQN2161" s="108"/>
      <c r="UQO2161" s="108"/>
      <c r="UQP2161" s="108"/>
      <c r="UQQ2161" s="108"/>
      <c r="UQR2161" s="108"/>
      <c r="UQS2161" s="108"/>
      <c r="UQT2161" s="108"/>
      <c r="UQU2161" s="108"/>
      <c r="UQV2161" s="108"/>
      <c r="UQW2161" s="108"/>
      <c r="UQX2161" s="108"/>
      <c r="UQY2161" s="108"/>
      <c r="UQZ2161" s="108"/>
      <c r="URA2161" s="108"/>
      <c r="URB2161" s="108"/>
      <c r="URC2161" s="108"/>
      <c r="URD2161" s="108"/>
      <c r="URE2161" s="108"/>
      <c r="URF2161" s="108"/>
      <c r="URG2161" s="108"/>
      <c r="URH2161" s="108"/>
      <c r="URI2161" s="108"/>
      <c r="URJ2161" s="108"/>
      <c r="URK2161" s="108"/>
      <c r="URL2161" s="108"/>
      <c r="URM2161" s="108"/>
      <c r="URN2161" s="108"/>
      <c r="URO2161" s="108"/>
      <c r="URP2161" s="108"/>
      <c r="URQ2161" s="108"/>
      <c r="URR2161" s="108"/>
      <c r="URS2161" s="108"/>
      <c r="URT2161" s="108"/>
      <c r="URU2161" s="108"/>
      <c r="URV2161" s="108"/>
      <c r="URW2161" s="108"/>
      <c r="URX2161" s="108"/>
      <c r="URY2161" s="108"/>
      <c r="URZ2161" s="108"/>
      <c r="USA2161" s="108"/>
      <c r="USB2161" s="108"/>
      <c r="USC2161" s="108"/>
      <c r="USD2161" s="108"/>
      <c r="USE2161" s="108"/>
      <c r="USF2161" s="108"/>
      <c r="USG2161" s="108"/>
      <c r="USH2161" s="108"/>
      <c r="USI2161" s="108"/>
      <c r="USJ2161" s="108"/>
      <c r="USK2161" s="108"/>
      <c r="USL2161" s="108"/>
      <c r="USM2161" s="108"/>
      <c r="USN2161" s="108"/>
      <c r="USO2161" s="108"/>
      <c r="USP2161" s="108"/>
      <c r="USQ2161" s="108"/>
      <c r="USR2161" s="108"/>
      <c r="USS2161" s="108"/>
      <c r="UST2161" s="108"/>
      <c r="USU2161" s="108"/>
      <c r="USV2161" s="108"/>
      <c r="USW2161" s="108"/>
      <c r="USX2161" s="108"/>
      <c r="USY2161" s="108"/>
      <c r="USZ2161" s="108"/>
      <c r="UTA2161" s="108"/>
      <c r="UTB2161" s="108"/>
      <c r="UTC2161" s="108"/>
      <c r="UTD2161" s="108"/>
      <c r="UTE2161" s="108"/>
      <c r="UTF2161" s="108"/>
      <c r="UTG2161" s="108"/>
      <c r="UTH2161" s="108"/>
      <c r="UTI2161" s="108"/>
      <c r="UTJ2161" s="108"/>
      <c r="UTK2161" s="108"/>
      <c r="UTL2161" s="108"/>
      <c r="UTM2161" s="108"/>
      <c r="UTN2161" s="108"/>
      <c r="UTO2161" s="108"/>
      <c r="UTP2161" s="108"/>
      <c r="UTQ2161" s="108"/>
      <c r="UTR2161" s="108"/>
      <c r="UTS2161" s="108"/>
      <c r="UTT2161" s="108"/>
      <c r="UTU2161" s="108"/>
      <c r="UTV2161" s="108"/>
      <c r="UTW2161" s="108"/>
      <c r="UTX2161" s="108"/>
      <c r="UTY2161" s="108"/>
      <c r="UTZ2161" s="108"/>
      <c r="UUA2161" s="108"/>
      <c r="UUB2161" s="108"/>
      <c r="UUC2161" s="108"/>
      <c r="UUD2161" s="108"/>
      <c r="UUE2161" s="108"/>
      <c r="UUF2161" s="108"/>
      <c r="UUG2161" s="108"/>
      <c r="UUH2161" s="108"/>
      <c r="UUI2161" s="108"/>
      <c r="UUJ2161" s="108"/>
      <c r="UUK2161" s="108"/>
      <c r="UUL2161" s="108"/>
      <c r="UUM2161" s="108"/>
      <c r="UUN2161" s="108"/>
      <c r="UUO2161" s="108"/>
      <c r="UUP2161" s="108"/>
      <c r="UUQ2161" s="108"/>
      <c r="UUR2161" s="108"/>
      <c r="UUS2161" s="108"/>
      <c r="UUT2161" s="108"/>
      <c r="UUU2161" s="108"/>
      <c r="UUV2161" s="108"/>
      <c r="UUW2161" s="108"/>
      <c r="UUX2161" s="108"/>
      <c r="UUY2161" s="108"/>
      <c r="UUZ2161" s="108"/>
      <c r="UVA2161" s="108"/>
      <c r="UVB2161" s="108"/>
      <c r="UVC2161" s="108"/>
      <c r="UVD2161" s="108"/>
      <c r="UVE2161" s="108"/>
      <c r="UVF2161" s="108"/>
      <c r="UVG2161" s="108"/>
      <c r="UVH2161" s="108"/>
      <c r="UVI2161" s="108"/>
      <c r="UVJ2161" s="108"/>
      <c r="UVK2161" s="108"/>
      <c r="UVL2161" s="108"/>
      <c r="UVM2161" s="108"/>
      <c r="UVN2161" s="108"/>
      <c r="UVO2161" s="108"/>
      <c r="UVP2161" s="108"/>
      <c r="UVQ2161" s="108"/>
      <c r="UVR2161" s="108"/>
      <c r="UVS2161" s="108"/>
      <c r="UVT2161" s="108"/>
      <c r="UVU2161" s="108"/>
      <c r="UVV2161" s="108"/>
      <c r="UVW2161" s="108"/>
      <c r="UVX2161" s="108"/>
      <c r="UVY2161" s="108"/>
      <c r="UVZ2161" s="108"/>
      <c r="UWA2161" s="108"/>
      <c r="UWB2161" s="108"/>
      <c r="UWC2161" s="108"/>
      <c r="UWD2161" s="108"/>
      <c r="UWE2161" s="108"/>
      <c r="UWF2161" s="108"/>
      <c r="UWG2161" s="108"/>
      <c r="UWH2161" s="108"/>
      <c r="UWI2161" s="108"/>
      <c r="UWJ2161" s="108"/>
      <c r="UWK2161" s="108"/>
      <c r="UWL2161" s="108"/>
      <c r="UWM2161" s="108"/>
      <c r="UWN2161" s="108"/>
      <c r="UWO2161" s="108"/>
      <c r="UWP2161" s="108"/>
      <c r="UWQ2161" s="108"/>
      <c r="UWR2161" s="108"/>
      <c r="UWS2161" s="108"/>
      <c r="UWT2161" s="108"/>
      <c r="UWU2161" s="108"/>
      <c r="UWV2161" s="108"/>
      <c r="UWW2161" s="108"/>
      <c r="UWX2161" s="108"/>
      <c r="UWY2161" s="108"/>
      <c r="UWZ2161" s="108"/>
      <c r="UXA2161" s="108"/>
      <c r="UXB2161" s="108"/>
      <c r="UXC2161" s="108"/>
      <c r="UXD2161" s="108"/>
      <c r="UXE2161" s="108"/>
      <c r="UXF2161" s="108"/>
      <c r="UXG2161" s="108"/>
      <c r="UXH2161" s="108"/>
      <c r="UXI2161" s="108"/>
      <c r="UXJ2161" s="108"/>
      <c r="UXK2161" s="108"/>
      <c r="UXL2161" s="108"/>
      <c r="UXM2161" s="108"/>
      <c r="UXN2161" s="108"/>
      <c r="UXO2161" s="108"/>
      <c r="UXP2161" s="108"/>
      <c r="UXQ2161" s="108"/>
      <c r="UXR2161" s="108"/>
      <c r="UXS2161" s="108"/>
      <c r="UXT2161" s="108"/>
      <c r="UXU2161" s="108"/>
      <c r="UXV2161" s="108"/>
      <c r="UXW2161" s="108"/>
      <c r="UXX2161" s="108"/>
      <c r="UXY2161" s="108"/>
      <c r="UXZ2161" s="108"/>
      <c r="UYA2161" s="108"/>
      <c r="UYB2161" s="108"/>
      <c r="UYC2161" s="108"/>
      <c r="UYD2161" s="108"/>
      <c r="UYE2161" s="108"/>
      <c r="UYF2161" s="108"/>
      <c r="UYG2161" s="108"/>
      <c r="UYH2161" s="108"/>
      <c r="UYI2161" s="108"/>
      <c r="UYJ2161" s="108"/>
      <c r="UYK2161" s="108"/>
      <c r="UYL2161" s="108"/>
      <c r="UYM2161" s="108"/>
      <c r="UYN2161" s="108"/>
      <c r="UYO2161" s="108"/>
      <c r="UYP2161" s="108"/>
      <c r="UYQ2161" s="108"/>
      <c r="UYR2161" s="108"/>
      <c r="UYS2161" s="108"/>
      <c r="UYT2161" s="108"/>
      <c r="UYU2161" s="108"/>
      <c r="UYV2161" s="108"/>
      <c r="UYW2161" s="108"/>
      <c r="UYX2161" s="108"/>
      <c r="UYY2161" s="108"/>
      <c r="UYZ2161" s="108"/>
      <c r="UZA2161" s="108"/>
      <c r="UZB2161" s="108"/>
      <c r="UZC2161" s="108"/>
      <c r="UZD2161" s="108"/>
      <c r="UZE2161" s="108"/>
      <c r="UZF2161" s="108"/>
      <c r="UZG2161" s="108"/>
      <c r="UZH2161" s="108"/>
      <c r="UZI2161" s="108"/>
      <c r="UZJ2161" s="108"/>
      <c r="UZK2161" s="108"/>
      <c r="UZL2161" s="108"/>
      <c r="UZM2161" s="108"/>
      <c r="UZN2161" s="108"/>
      <c r="UZO2161" s="108"/>
      <c r="UZP2161" s="108"/>
      <c r="UZQ2161" s="108"/>
      <c r="UZR2161" s="108"/>
      <c r="UZS2161" s="108"/>
      <c r="UZT2161" s="108"/>
      <c r="UZU2161" s="108"/>
      <c r="UZV2161" s="108"/>
      <c r="UZW2161" s="108"/>
      <c r="UZX2161" s="108"/>
      <c r="UZY2161" s="108"/>
      <c r="UZZ2161" s="108"/>
      <c r="VAA2161" s="108"/>
      <c r="VAB2161" s="108"/>
      <c r="VAC2161" s="108"/>
      <c r="VAD2161" s="108"/>
      <c r="VAE2161" s="108"/>
      <c r="VAF2161" s="108"/>
      <c r="VAG2161" s="108"/>
      <c r="VAH2161" s="108"/>
      <c r="VAI2161" s="108"/>
      <c r="VAJ2161" s="108"/>
      <c r="VAK2161" s="108"/>
      <c r="VAL2161" s="108"/>
      <c r="VAM2161" s="108"/>
      <c r="VAN2161" s="108"/>
      <c r="VAO2161" s="108"/>
      <c r="VAP2161" s="108"/>
      <c r="VAQ2161" s="108"/>
      <c r="VAR2161" s="108"/>
      <c r="VAS2161" s="108"/>
      <c r="VAT2161" s="108"/>
      <c r="VAU2161" s="108"/>
      <c r="VAV2161" s="108"/>
      <c r="VAW2161" s="108"/>
      <c r="VAX2161" s="108"/>
      <c r="VAY2161" s="108"/>
      <c r="VAZ2161" s="108"/>
      <c r="VBA2161" s="108"/>
      <c r="VBB2161" s="108"/>
      <c r="VBC2161" s="108"/>
      <c r="VBD2161" s="108"/>
      <c r="VBE2161" s="108"/>
      <c r="VBF2161" s="108"/>
      <c r="VBG2161" s="108"/>
      <c r="VBH2161" s="108"/>
      <c r="VBI2161" s="108"/>
      <c r="VBJ2161" s="108"/>
      <c r="VBK2161" s="108"/>
      <c r="VBL2161" s="108"/>
      <c r="VBM2161" s="108"/>
      <c r="VBN2161" s="108"/>
      <c r="VBO2161" s="108"/>
      <c r="VBP2161" s="108"/>
      <c r="VBQ2161" s="108"/>
      <c r="VBR2161" s="108"/>
      <c r="VBS2161" s="108"/>
      <c r="VBT2161" s="108"/>
      <c r="VBU2161" s="108"/>
      <c r="VBV2161" s="108"/>
      <c r="VBW2161" s="108"/>
      <c r="VBX2161" s="108"/>
      <c r="VBY2161" s="108"/>
      <c r="VBZ2161" s="108"/>
      <c r="VCA2161" s="108"/>
      <c r="VCB2161" s="108"/>
      <c r="VCC2161" s="108"/>
      <c r="VCD2161" s="108"/>
      <c r="VCE2161" s="108"/>
      <c r="VCF2161" s="108"/>
      <c r="VCG2161" s="108"/>
      <c r="VCH2161" s="108"/>
      <c r="VCI2161" s="108"/>
      <c r="VCJ2161" s="108"/>
      <c r="VCK2161" s="108"/>
      <c r="VCL2161" s="108"/>
      <c r="VCM2161" s="108"/>
      <c r="VCN2161" s="108"/>
      <c r="VCO2161" s="108"/>
      <c r="VCP2161" s="108"/>
      <c r="VCQ2161" s="108"/>
      <c r="VCR2161" s="108"/>
      <c r="VCS2161" s="108"/>
      <c r="VCT2161" s="108"/>
      <c r="VCU2161" s="108"/>
      <c r="VCV2161" s="108"/>
      <c r="VCW2161" s="108"/>
      <c r="VCX2161" s="108"/>
      <c r="VCY2161" s="108"/>
      <c r="VCZ2161" s="108"/>
      <c r="VDA2161" s="108"/>
      <c r="VDB2161" s="108"/>
      <c r="VDC2161" s="108"/>
      <c r="VDD2161" s="108"/>
      <c r="VDE2161" s="108"/>
      <c r="VDF2161" s="108"/>
      <c r="VDG2161" s="108"/>
      <c r="VDH2161" s="108"/>
      <c r="VDI2161" s="108"/>
      <c r="VDJ2161" s="108"/>
      <c r="VDK2161" s="108"/>
      <c r="VDL2161" s="108"/>
      <c r="VDM2161" s="108"/>
      <c r="VDN2161" s="108"/>
      <c r="VDO2161" s="108"/>
      <c r="VDP2161" s="108"/>
      <c r="VDQ2161" s="108"/>
      <c r="VDR2161" s="108"/>
      <c r="VDS2161" s="108"/>
      <c r="VDT2161" s="108"/>
      <c r="VDU2161" s="108"/>
      <c r="VDV2161" s="108"/>
      <c r="VDW2161" s="108"/>
      <c r="VDX2161" s="108"/>
      <c r="VDY2161" s="108"/>
      <c r="VDZ2161" s="108"/>
      <c r="VEA2161" s="108"/>
      <c r="VEB2161" s="108"/>
      <c r="VEC2161" s="108"/>
      <c r="VED2161" s="108"/>
      <c r="VEE2161" s="108"/>
      <c r="VEF2161" s="108"/>
      <c r="VEG2161" s="108"/>
      <c r="VEH2161" s="108"/>
      <c r="VEI2161" s="108"/>
      <c r="VEJ2161" s="108"/>
      <c r="VEK2161" s="108"/>
      <c r="VEL2161" s="108"/>
      <c r="VEM2161" s="108"/>
      <c r="VEN2161" s="108"/>
      <c r="VEO2161" s="108"/>
      <c r="VEP2161" s="108"/>
      <c r="VEQ2161" s="108"/>
      <c r="VER2161" s="108"/>
      <c r="VES2161" s="108"/>
      <c r="VET2161" s="108"/>
      <c r="VEU2161" s="108"/>
      <c r="VEV2161" s="108"/>
      <c r="VEW2161" s="108"/>
      <c r="VEX2161" s="108"/>
      <c r="VEY2161" s="108"/>
      <c r="VEZ2161" s="108"/>
      <c r="VFA2161" s="108"/>
      <c r="VFB2161" s="108"/>
      <c r="VFC2161" s="108"/>
      <c r="VFD2161" s="108"/>
      <c r="VFE2161" s="108"/>
      <c r="VFF2161" s="108"/>
      <c r="VFG2161" s="108"/>
      <c r="VFH2161" s="108"/>
      <c r="VFI2161" s="108"/>
      <c r="VFJ2161" s="108"/>
      <c r="VFK2161" s="108"/>
      <c r="VFL2161" s="108"/>
      <c r="VFM2161" s="108"/>
      <c r="VFN2161" s="108"/>
      <c r="VFO2161" s="108"/>
      <c r="VFP2161" s="108"/>
      <c r="VFQ2161" s="108"/>
      <c r="VFR2161" s="108"/>
      <c r="VFS2161" s="108"/>
      <c r="VFT2161" s="108"/>
      <c r="VFU2161" s="108"/>
      <c r="VFV2161" s="108"/>
      <c r="VFW2161" s="108"/>
      <c r="VFX2161" s="108"/>
      <c r="VFY2161" s="108"/>
      <c r="VFZ2161" s="108"/>
      <c r="VGA2161" s="108"/>
      <c r="VGB2161" s="108"/>
      <c r="VGC2161" s="108"/>
      <c r="VGD2161" s="108"/>
      <c r="VGE2161" s="108"/>
      <c r="VGF2161" s="108"/>
      <c r="VGG2161" s="108"/>
      <c r="VGH2161" s="108"/>
      <c r="VGI2161" s="108"/>
      <c r="VGJ2161" s="108"/>
      <c r="VGK2161" s="108"/>
      <c r="VGL2161" s="108"/>
      <c r="VGM2161" s="108"/>
      <c r="VGN2161" s="108"/>
      <c r="VGO2161" s="108"/>
      <c r="VGP2161" s="108"/>
      <c r="VGQ2161" s="108"/>
      <c r="VGR2161" s="108"/>
      <c r="VGS2161" s="108"/>
      <c r="VGT2161" s="108"/>
      <c r="VGU2161" s="108"/>
      <c r="VGV2161" s="108"/>
      <c r="VGW2161" s="108"/>
      <c r="VGX2161" s="108"/>
      <c r="VGY2161" s="108"/>
      <c r="VGZ2161" s="108"/>
      <c r="VHA2161" s="108"/>
      <c r="VHB2161" s="108"/>
      <c r="VHC2161" s="108"/>
      <c r="VHD2161" s="108"/>
      <c r="VHE2161" s="108"/>
      <c r="VHF2161" s="108"/>
      <c r="VHG2161" s="108"/>
      <c r="VHH2161" s="108"/>
      <c r="VHI2161" s="108"/>
      <c r="VHJ2161" s="108"/>
      <c r="VHK2161" s="108"/>
      <c r="VHL2161" s="108"/>
      <c r="VHM2161" s="108"/>
      <c r="VHN2161" s="108"/>
      <c r="VHO2161" s="108"/>
      <c r="VHP2161" s="108"/>
      <c r="VHQ2161" s="108"/>
      <c r="VHR2161" s="108"/>
      <c r="VHS2161" s="108"/>
      <c r="VHT2161" s="108"/>
      <c r="VHU2161" s="108"/>
      <c r="VHV2161" s="108"/>
      <c r="VHW2161" s="108"/>
      <c r="VHX2161" s="108"/>
      <c r="VHY2161" s="108"/>
      <c r="VHZ2161" s="108"/>
      <c r="VIA2161" s="108"/>
      <c r="VIB2161" s="108"/>
      <c r="VIC2161" s="108"/>
      <c r="VID2161" s="108"/>
      <c r="VIE2161" s="108"/>
      <c r="VIF2161" s="108"/>
      <c r="VIG2161" s="108"/>
      <c r="VIH2161" s="108"/>
      <c r="VII2161" s="108"/>
      <c r="VIJ2161" s="108"/>
      <c r="VIK2161" s="108"/>
      <c r="VIL2161" s="108"/>
      <c r="VIM2161" s="108"/>
      <c r="VIN2161" s="108"/>
      <c r="VIO2161" s="108"/>
      <c r="VIP2161" s="108"/>
      <c r="VIQ2161" s="108"/>
      <c r="VIR2161" s="108"/>
      <c r="VIS2161" s="108"/>
      <c r="VIT2161" s="108"/>
      <c r="VIU2161" s="108"/>
      <c r="VIV2161" s="108"/>
      <c r="VIW2161" s="108"/>
      <c r="VIX2161" s="108"/>
      <c r="VIY2161" s="108"/>
      <c r="VIZ2161" s="108"/>
      <c r="VJA2161" s="108"/>
      <c r="VJB2161" s="108"/>
      <c r="VJC2161" s="108"/>
      <c r="VJD2161" s="108"/>
      <c r="VJE2161" s="108"/>
      <c r="VJF2161" s="108"/>
      <c r="VJG2161" s="108"/>
      <c r="VJH2161" s="108"/>
      <c r="VJI2161" s="108"/>
      <c r="VJJ2161" s="108"/>
      <c r="VJK2161" s="108"/>
      <c r="VJL2161" s="108"/>
      <c r="VJM2161" s="108"/>
      <c r="VJN2161" s="108"/>
      <c r="VJO2161" s="108"/>
      <c r="VJP2161" s="108"/>
      <c r="VJQ2161" s="108"/>
      <c r="VJR2161" s="108"/>
      <c r="VJS2161" s="108"/>
      <c r="VJT2161" s="108"/>
      <c r="VJU2161" s="108"/>
      <c r="VJV2161" s="108"/>
      <c r="VJW2161" s="108"/>
      <c r="VJX2161" s="108"/>
      <c r="VJY2161" s="108"/>
      <c r="VJZ2161" s="108"/>
      <c r="VKA2161" s="108"/>
      <c r="VKB2161" s="108"/>
      <c r="VKC2161" s="108"/>
      <c r="VKD2161" s="108"/>
      <c r="VKE2161" s="108"/>
      <c r="VKF2161" s="108"/>
      <c r="VKG2161" s="108"/>
      <c r="VKH2161" s="108"/>
      <c r="VKI2161" s="108"/>
      <c r="VKJ2161" s="108"/>
      <c r="VKK2161" s="108"/>
      <c r="VKL2161" s="108"/>
      <c r="VKM2161" s="108"/>
      <c r="VKN2161" s="108"/>
      <c r="VKO2161" s="108"/>
      <c r="VKP2161" s="108"/>
      <c r="VKQ2161" s="108"/>
      <c r="VKR2161" s="108"/>
      <c r="VKS2161" s="108"/>
      <c r="VKT2161" s="108"/>
      <c r="VKU2161" s="108"/>
      <c r="VKV2161" s="108"/>
      <c r="VKW2161" s="108"/>
      <c r="VKX2161" s="108"/>
      <c r="VKY2161" s="108"/>
      <c r="VKZ2161" s="108"/>
      <c r="VLA2161" s="108"/>
      <c r="VLB2161" s="108"/>
      <c r="VLC2161" s="108"/>
      <c r="VLD2161" s="108"/>
      <c r="VLE2161" s="108"/>
      <c r="VLF2161" s="108"/>
      <c r="VLG2161" s="108"/>
      <c r="VLH2161" s="108"/>
      <c r="VLI2161" s="108"/>
      <c r="VLJ2161" s="108"/>
      <c r="VLK2161" s="108"/>
      <c r="VLL2161" s="108"/>
      <c r="VLM2161" s="108"/>
      <c r="VLN2161" s="108"/>
      <c r="VLO2161" s="108"/>
      <c r="VLP2161" s="108"/>
      <c r="VLQ2161" s="108"/>
      <c r="VLR2161" s="108"/>
      <c r="VLS2161" s="108"/>
      <c r="VLT2161" s="108"/>
      <c r="VLU2161" s="108"/>
      <c r="VLV2161" s="108"/>
      <c r="VLW2161" s="108"/>
      <c r="VLX2161" s="108"/>
      <c r="VLY2161" s="108"/>
      <c r="VLZ2161" s="108"/>
      <c r="VMA2161" s="108"/>
      <c r="VMB2161" s="108"/>
      <c r="VMC2161" s="108"/>
      <c r="VMD2161" s="108"/>
      <c r="VME2161" s="108"/>
      <c r="VMF2161" s="108"/>
      <c r="VMG2161" s="108"/>
      <c r="VMH2161" s="108"/>
      <c r="VMI2161" s="108"/>
      <c r="VMJ2161" s="108"/>
      <c r="VMK2161" s="108"/>
      <c r="VML2161" s="108"/>
      <c r="VMM2161" s="108"/>
      <c r="VMN2161" s="108"/>
      <c r="VMO2161" s="108"/>
      <c r="VMP2161" s="108"/>
      <c r="VMQ2161" s="108"/>
      <c r="VMR2161" s="108"/>
      <c r="VMS2161" s="108"/>
      <c r="VMT2161" s="108"/>
      <c r="VMU2161" s="108"/>
      <c r="VMV2161" s="108"/>
      <c r="VMW2161" s="108"/>
      <c r="VMX2161" s="108"/>
      <c r="VMY2161" s="108"/>
      <c r="VMZ2161" s="108"/>
      <c r="VNA2161" s="108"/>
      <c r="VNB2161" s="108"/>
      <c r="VNC2161" s="108"/>
      <c r="VND2161" s="108"/>
      <c r="VNE2161" s="108"/>
      <c r="VNF2161" s="108"/>
      <c r="VNG2161" s="108"/>
      <c r="VNH2161" s="108"/>
      <c r="VNI2161" s="108"/>
      <c r="VNJ2161" s="108"/>
      <c r="VNK2161" s="108"/>
      <c r="VNL2161" s="108"/>
      <c r="VNM2161" s="108"/>
      <c r="VNN2161" s="108"/>
      <c r="VNO2161" s="108"/>
      <c r="VNP2161" s="108"/>
      <c r="VNQ2161" s="108"/>
      <c r="VNR2161" s="108"/>
      <c r="VNS2161" s="108"/>
      <c r="VNT2161" s="108"/>
      <c r="VNU2161" s="108"/>
      <c r="VNV2161" s="108"/>
      <c r="VNW2161" s="108"/>
      <c r="VNX2161" s="108"/>
      <c r="VNY2161" s="108"/>
      <c r="VNZ2161" s="108"/>
      <c r="VOA2161" s="108"/>
      <c r="VOB2161" s="108"/>
      <c r="VOC2161" s="108"/>
      <c r="VOD2161" s="108"/>
      <c r="VOE2161" s="108"/>
      <c r="VOF2161" s="108"/>
      <c r="VOG2161" s="108"/>
      <c r="VOH2161" s="108"/>
      <c r="VOI2161" s="108"/>
      <c r="VOJ2161" s="108"/>
      <c r="VOK2161" s="108"/>
      <c r="VOL2161" s="108"/>
      <c r="VOM2161" s="108"/>
      <c r="VON2161" s="108"/>
      <c r="VOO2161" s="108"/>
      <c r="VOP2161" s="108"/>
      <c r="VOQ2161" s="108"/>
      <c r="VOR2161" s="108"/>
      <c r="VOS2161" s="108"/>
      <c r="VOT2161" s="108"/>
      <c r="VOU2161" s="108"/>
      <c r="VOV2161" s="108"/>
      <c r="VOW2161" s="108"/>
      <c r="VOX2161" s="108"/>
      <c r="VOY2161" s="108"/>
      <c r="VOZ2161" s="108"/>
      <c r="VPA2161" s="108"/>
      <c r="VPB2161" s="108"/>
      <c r="VPC2161" s="108"/>
      <c r="VPD2161" s="108"/>
      <c r="VPE2161" s="108"/>
      <c r="VPF2161" s="108"/>
      <c r="VPG2161" s="108"/>
      <c r="VPH2161" s="108"/>
      <c r="VPI2161" s="108"/>
      <c r="VPJ2161" s="108"/>
      <c r="VPK2161" s="108"/>
      <c r="VPL2161" s="108"/>
      <c r="VPM2161" s="108"/>
      <c r="VPN2161" s="108"/>
      <c r="VPO2161" s="108"/>
      <c r="VPP2161" s="108"/>
      <c r="VPQ2161" s="108"/>
      <c r="VPR2161" s="108"/>
      <c r="VPS2161" s="108"/>
      <c r="VPT2161" s="108"/>
      <c r="VPU2161" s="108"/>
      <c r="VPV2161" s="108"/>
      <c r="VPW2161" s="108"/>
      <c r="VPX2161" s="108"/>
      <c r="VPY2161" s="108"/>
      <c r="VPZ2161" s="108"/>
      <c r="VQA2161" s="108"/>
      <c r="VQB2161" s="108"/>
      <c r="VQC2161" s="108"/>
      <c r="VQD2161" s="108"/>
      <c r="VQE2161" s="108"/>
      <c r="VQF2161" s="108"/>
      <c r="VQG2161" s="108"/>
      <c r="VQH2161" s="108"/>
      <c r="VQI2161" s="108"/>
      <c r="VQJ2161" s="108"/>
      <c r="VQK2161" s="108"/>
      <c r="VQL2161" s="108"/>
      <c r="VQM2161" s="108"/>
      <c r="VQN2161" s="108"/>
      <c r="VQO2161" s="108"/>
      <c r="VQP2161" s="108"/>
      <c r="VQQ2161" s="108"/>
      <c r="VQR2161" s="108"/>
      <c r="VQS2161" s="108"/>
      <c r="VQT2161" s="108"/>
      <c r="VQU2161" s="108"/>
      <c r="VQV2161" s="108"/>
      <c r="VQW2161" s="108"/>
      <c r="VQX2161" s="108"/>
      <c r="VQY2161" s="108"/>
      <c r="VQZ2161" s="108"/>
      <c r="VRA2161" s="108"/>
      <c r="VRB2161" s="108"/>
      <c r="VRC2161" s="108"/>
      <c r="VRD2161" s="108"/>
      <c r="VRE2161" s="108"/>
      <c r="VRF2161" s="108"/>
      <c r="VRG2161" s="108"/>
      <c r="VRH2161" s="108"/>
      <c r="VRI2161" s="108"/>
      <c r="VRJ2161" s="108"/>
      <c r="VRK2161" s="108"/>
      <c r="VRL2161" s="108"/>
      <c r="VRM2161" s="108"/>
      <c r="VRN2161" s="108"/>
      <c r="VRO2161" s="108"/>
      <c r="VRP2161" s="108"/>
      <c r="VRQ2161" s="108"/>
      <c r="VRR2161" s="108"/>
      <c r="VRS2161" s="108"/>
      <c r="VRT2161" s="108"/>
      <c r="VRU2161" s="108"/>
      <c r="VRV2161" s="108"/>
      <c r="VRW2161" s="108"/>
      <c r="VRX2161" s="108"/>
      <c r="VRY2161" s="108"/>
      <c r="VRZ2161" s="108"/>
      <c r="VSA2161" s="108"/>
      <c r="VSB2161" s="108"/>
      <c r="VSC2161" s="108"/>
      <c r="VSD2161" s="108"/>
      <c r="VSE2161" s="108"/>
      <c r="VSF2161" s="108"/>
      <c r="VSG2161" s="108"/>
      <c r="VSH2161" s="108"/>
      <c r="VSI2161" s="108"/>
      <c r="VSJ2161" s="108"/>
      <c r="VSK2161" s="108"/>
      <c r="VSL2161" s="108"/>
      <c r="VSM2161" s="108"/>
      <c r="VSN2161" s="108"/>
      <c r="VSO2161" s="108"/>
      <c r="VSP2161" s="108"/>
      <c r="VSQ2161" s="108"/>
      <c r="VSR2161" s="108"/>
      <c r="VSS2161" s="108"/>
      <c r="VST2161" s="108"/>
      <c r="VSU2161" s="108"/>
      <c r="VSV2161" s="108"/>
      <c r="VSW2161" s="108"/>
      <c r="VSX2161" s="108"/>
      <c r="VSY2161" s="108"/>
      <c r="VSZ2161" s="108"/>
      <c r="VTA2161" s="108"/>
      <c r="VTB2161" s="108"/>
      <c r="VTC2161" s="108"/>
      <c r="VTD2161" s="108"/>
      <c r="VTE2161" s="108"/>
      <c r="VTF2161" s="108"/>
      <c r="VTG2161" s="108"/>
      <c r="VTH2161" s="108"/>
      <c r="VTI2161" s="108"/>
      <c r="VTJ2161" s="108"/>
      <c r="VTK2161" s="108"/>
      <c r="VTL2161" s="108"/>
      <c r="VTM2161" s="108"/>
      <c r="VTN2161" s="108"/>
      <c r="VTO2161" s="108"/>
      <c r="VTP2161" s="108"/>
      <c r="VTQ2161" s="108"/>
      <c r="VTR2161" s="108"/>
      <c r="VTS2161" s="108"/>
      <c r="VTT2161" s="108"/>
      <c r="VTU2161" s="108"/>
      <c r="VTV2161" s="108"/>
      <c r="VTW2161" s="108"/>
      <c r="VTX2161" s="108"/>
      <c r="VTY2161" s="108"/>
      <c r="VTZ2161" s="108"/>
      <c r="VUA2161" s="108"/>
      <c r="VUB2161" s="108"/>
      <c r="VUC2161" s="108"/>
      <c r="VUD2161" s="108"/>
      <c r="VUE2161" s="108"/>
      <c r="VUF2161" s="108"/>
      <c r="VUG2161" s="108"/>
      <c r="VUH2161" s="108"/>
      <c r="VUI2161" s="108"/>
      <c r="VUJ2161" s="108"/>
      <c r="VUK2161" s="108"/>
      <c r="VUL2161" s="108"/>
      <c r="VUM2161" s="108"/>
      <c r="VUN2161" s="108"/>
      <c r="VUO2161" s="108"/>
      <c r="VUP2161" s="108"/>
      <c r="VUQ2161" s="108"/>
      <c r="VUR2161" s="108"/>
      <c r="VUS2161" s="108"/>
      <c r="VUT2161" s="108"/>
      <c r="VUU2161" s="108"/>
      <c r="VUV2161" s="108"/>
      <c r="VUW2161" s="108"/>
      <c r="VUX2161" s="108"/>
      <c r="VUY2161" s="108"/>
      <c r="VUZ2161" s="108"/>
      <c r="VVA2161" s="108"/>
      <c r="VVB2161" s="108"/>
      <c r="VVC2161" s="108"/>
      <c r="VVD2161" s="108"/>
      <c r="VVE2161" s="108"/>
      <c r="VVF2161" s="108"/>
      <c r="VVG2161" s="108"/>
      <c r="VVH2161" s="108"/>
      <c r="VVI2161" s="108"/>
      <c r="VVJ2161" s="108"/>
      <c r="VVK2161" s="108"/>
      <c r="VVL2161" s="108"/>
      <c r="VVM2161" s="108"/>
      <c r="VVN2161" s="108"/>
      <c r="VVO2161" s="108"/>
      <c r="VVP2161" s="108"/>
      <c r="VVQ2161" s="108"/>
      <c r="VVR2161" s="108"/>
      <c r="VVS2161" s="108"/>
      <c r="VVT2161" s="108"/>
      <c r="VVU2161" s="108"/>
      <c r="VVV2161" s="108"/>
      <c r="VVW2161" s="108"/>
      <c r="VVX2161" s="108"/>
      <c r="VVY2161" s="108"/>
      <c r="VVZ2161" s="108"/>
      <c r="VWA2161" s="108"/>
      <c r="VWB2161" s="108"/>
      <c r="VWC2161" s="108"/>
      <c r="VWD2161" s="108"/>
      <c r="VWE2161" s="108"/>
      <c r="VWF2161" s="108"/>
      <c r="VWG2161" s="108"/>
      <c r="VWH2161" s="108"/>
      <c r="VWI2161" s="108"/>
      <c r="VWJ2161" s="108"/>
      <c r="VWK2161" s="108"/>
      <c r="VWL2161" s="108"/>
      <c r="VWM2161" s="108"/>
      <c r="VWN2161" s="108"/>
      <c r="VWO2161" s="108"/>
      <c r="VWP2161" s="108"/>
      <c r="VWQ2161" s="108"/>
      <c r="VWR2161" s="108"/>
      <c r="VWS2161" s="108"/>
      <c r="VWT2161" s="108"/>
      <c r="VWU2161" s="108"/>
      <c r="VWV2161" s="108"/>
      <c r="VWW2161" s="108"/>
      <c r="VWX2161" s="108"/>
      <c r="VWY2161" s="108"/>
      <c r="VWZ2161" s="108"/>
      <c r="VXA2161" s="108"/>
      <c r="VXB2161" s="108"/>
      <c r="VXC2161" s="108"/>
      <c r="VXD2161" s="108"/>
      <c r="VXE2161" s="108"/>
      <c r="VXF2161" s="108"/>
      <c r="VXG2161" s="108"/>
      <c r="VXH2161" s="108"/>
      <c r="VXI2161" s="108"/>
      <c r="VXJ2161" s="108"/>
      <c r="VXK2161" s="108"/>
      <c r="VXL2161" s="108"/>
      <c r="VXM2161" s="108"/>
      <c r="VXN2161" s="108"/>
      <c r="VXO2161" s="108"/>
      <c r="VXP2161" s="108"/>
      <c r="VXQ2161" s="108"/>
      <c r="VXR2161" s="108"/>
      <c r="VXS2161" s="108"/>
      <c r="VXT2161" s="108"/>
      <c r="VXU2161" s="108"/>
      <c r="VXV2161" s="108"/>
      <c r="VXW2161" s="108"/>
      <c r="VXX2161" s="108"/>
      <c r="VXY2161" s="108"/>
      <c r="VXZ2161" s="108"/>
      <c r="VYA2161" s="108"/>
      <c r="VYB2161" s="108"/>
      <c r="VYC2161" s="108"/>
      <c r="VYD2161" s="108"/>
      <c r="VYE2161" s="108"/>
      <c r="VYF2161" s="108"/>
      <c r="VYG2161" s="108"/>
      <c r="VYH2161" s="108"/>
      <c r="VYI2161" s="108"/>
      <c r="VYJ2161" s="108"/>
      <c r="VYK2161" s="108"/>
      <c r="VYL2161" s="108"/>
      <c r="VYM2161" s="108"/>
      <c r="VYN2161" s="108"/>
      <c r="VYO2161" s="108"/>
      <c r="VYP2161" s="108"/>
      <c r="VYQ2161" s="108"/>
      <c r="VYR2161" s="108"/>
      <c r="VYS2161" s="108"/>
      <c r="VYT2161" s="108"/>
      <c r="VYU2161" s="108"/>
      <c r="VYV2161" s="108"/>
      <c r="VYW2161" s="108"/>
      <c r="VYX2161" s="108"/>
      <c r="VYY2161" s="108"/>
      <c r="VYZ2161" s="108"/>
      <c r="VZA2161" s="108"/>
      <c r="VZB2161" s="108"/>
      <c r="VZC2161" s="108"/>
      <c r="VZD2161" s="108"/>
      <c r="VZE2161" s="108"/>
      <c r="VZF2161" s="108"/>
      <c r="VZG2161" s="108"/>
      <c r="VZH2161" s="108"/>
      <c r="VZI2161" s="108"/>
      <c r="VZJ2161" s="108"/>
      <c r="VZK2161" s="108"/>
      <c r="VZL2161" s="108"/>
      <c r="VZM2161" s="108"/>
      <c r="VZN2161" s="108"/>
      <c r="VZO2161" s="108"/>
      <c r="VZP2161" s="108"/>
      <c r="VZQ2161" s="108"/>
      <c r="VZR2161" s="108"/>
      <c r="VZS2161" s="108"/>
      <c r="VZT2161" s="108"/>
      <c r="VZU2161" s="108"/>
      <c r="VZV2161" s="108"/>
      <c r="VZW2161" s="108"/>
      <c r="VZX2161" s="108"/>
      <c r="VZY2161" s="108"/>
      <c r="VZZ2161" s="108"/>
      <c r="WAA2161" s="108"/>
      <c r="WAB2161" s="108"/>
      <c r="WAC2161" s="108"/>
      <c r="WAD2161" s="108"/>
      <c r="WAE2161" s="108"/>
      <c r="WAF2161" s="108"/>
      <c r="WAG2161" s="108"/>
      <c r="WAH2161" s="108"/>
      <c r="WAI2161" s="108"/>
      <c r="WAJ2161" s="108"/>
      <c r="WAK2161" s="108"/>
      <c r="WAL2161" s="108"/>
      <c r="WAM2161" s="108"/>
      <c r="WAN2161" s="108"/>
      <c r="WAO2161" s="108"/>
      <c r="WAP2161" s="108"/>
      <c r="WAQ2161" s="108"/>
      <c r="WAR2161" s="108"/>
      <c r="WAS2161" s="108"/>
      <c r="WAT2161" s="108"/>
      <c r="WAU2161" s="108"/>
      <c r="WAV2161" s="108"/>
      <c r="WAW2161" s="108"/>
      <c r="WAX2161" s="108"/>
      <c r="WAY2161" s="108"/>
      <c r="WAZ2161" s="108"/>
      <c r="WBA2161" s="108"/>
      <c r="WBB2161" s="108"/>
      <c r="WBC2161" s="108"/>
      <c r="WBD2161" s="108"/>
      <c r="WBE2161" s="108"/>
      <c r="WBF2161" s="108"/>
      <c r="WBG2161" s="108"/>
      <c r="WBH2161" s="108"/>
      <c r="WBI2161" s="108"/>
      <c r="WBJ2161" s="108"/>
      <c r="WBK2161" s="108"/>
      <c r="WBL2161" s="108"/>
      <c r="WBM2161" s="108"/>
      <c r="WBN2161" s="108"/>
      <c r="WBO2161" s="108"/>
      <c r="WBP2161" s="108"/>
      <c r="WBQ2161" s="108"/>
      <c r="WBR2161" s="108"/>
      <c r="WBS2161" s="108"/>
      <c r="WBT2161" s="108"/>
      <c r="WBU2161" s="108"/>
      <c r="WBV2161" s="108"/>
      <c r="WBW2161" s="108"/>
      <c r="WBX2161" s="108"/>
      <c r="WBY2161" s="108"/>
      <c r="WBZ2161" s="108"/>
      <c r="WCA2161" s="108"/>
      <c r="WCB2161" s="108"/>
      <c r="WCC2161" s="108"/>
      <c r="WCD2161" s="108"/>
      <c r="WCE2161" s="108"/>
      <c r="WCF2161" s="108"/>
      <c r="WCG2161" s="108"/>
      <c r="WCH2161" s="108"/>
      <c r="WCI2161" s="108"/>
      <c r="WCJ2161" s="108"/>
      <c r="WCK2161" s="108"/>
      <c r="WCL2161" s="108"/>
      <c r="WCM2161" s="108"/>
      <c r="WCN2161" s="108"/>
      <c r="WCO2161" s="108"/>
      <c r="WCP2161" s="108"/>
      <c r="WCQ2161" s="108"/>
      <c r="WCR2161" s="108"/>
      <c r="WCS2161" s="108"/>
      <c r="WCT2161" s="108"/>
      <c r="WCU2161" s="108"/>
      <c r="WCV2161" s="108"/>
      <c r="WCW2161" s="108"/>
      <c r="WCX2161" s="108"/>
      <c r="WCY2161" s="108"/>
      <c r="WCZ2161" s="108"/>
      <c r="WDA2161" s="108"/>
      <c r="WDB2161" s="108"/>
      <c r="WDC2161" s="108"/>
      <c r="WDD2161" s="108"/>
      <c r="WDE2161" s="108"/>
      <c r="WDF2161" s="108"/>
      <c r="WDG2161" s="108"/>
      <c r="WDH2161" s="108"/>
      <c r="WDI2161" s="108"/>
      <c r="WDJ2161" s="108"/>
      <c r="WDK2161" s="108"/>
      <c r="WDL2161" s="108"/>
      <c r="WDM2161" s="108"/>
      <c r="WDN2161" s="108"/>
      <c r="WDO2161" s="108"/>
      <c r="WDP2161" s="108"/>
      <c r="WDQ2161" s="108"/>
      <c r="WDR2161" s="108"/>
      <c r="WDS2161" s="108"/>
      <c r="WDT2161" s="108"/>
      <c r="WDU2161" s="108"/>
      <c r="WDV2161" s="108"/>
      <c r="WDW2161" s="108"/>
      <c r="WDX2161" s="108"/>
      <c r="WDY2161" s="108"/>
      <c r="WDZ2161" s="108"/>
      <c r="WEA2161" s="108"/>
      <c r="WEB2161" s="108"/>
      <c r="WEC2161" s="108"/>
      <c r="WED2161" s="108"/>
      <c r="WEE2161" s="108"/>
      <c r="WEF2161" s="108"/>
      <c r="WEG2161" s="108"/>
      <c r="WEH2161" s="108"/>
      <c r="WEI2161" s="108"/>
      <c r="WEJ2161" s="108"/>
      <c r="WEK2161" s="108"/>
      <c r="WEL2161" s="108"/>
      <c r="WEM2161" s="108"/>
      <c r="WEN2161" s="108"/>
      <c r="WEO2161" s="108"/>
      <c r="WEP2161" s="108"/>
      <c r="WEQ2161" s="108"/>
      <c r="WER2161" s="108"/>
      <c r="WES2161" s="108"/>
      <c r="WET2161" s="108"/>
      <c r="WEU2161" s="108"/>
      <c r="WEV2161" s="108"/>
      <c r="WEW2161" s="108"/>
      <c r="WEX2161" s="108"/>
      <c r="WEY2161" s="108"/>
      <c r="WEZ2161" s="108"/>
      <c r="WFA2161" s="108"/>
      <c r="WFB2161" s="108"/>
      <c r="WFC2161" s="108"/>
      <c r="WFD2161" s="108"/>
      <c r="WFE2161" s="108"/>
      <c r="WFF2161" s="108"/>
      <c r="WFG2161" s="108"/>
      <c r="WFH2161" s="108"/>
      <c r="WFI2161" s="108"/>
      <c r="WFJ2161" s="108"/>
      <c r="WFK2161" s="108"/>
      <c r="WFL2161" s="108"/>
      <c r="WFM2161" s="108"/>
      <c r="WFN2161" s="108"/>
      <c r="WFO2161" s="108"/>
      <c r="WFP2161" s="108"/>
      <c r="WFQ2161" s="108"/>
      <c r="WFR2161" s="108"/>
      <c r="WFS2161" s="108"/>
      <c r="WFT2161" s="108"/>
      <c r="WFU2161" s="108"/>
      <c r="WFV2161" s="108"/>
      <c r="WFW2161" s="108"/>
      <c r="WFX2161" s="108"/>
      <c r="WFY2161" s="108"/>
      <c r="WFZ2161" s="108"/>
      <c r="WGA2161" s="108"/>
      <c r="WGB2161" s="108"/>
      <c r="WGC2161" s="108"/>
      <c r="WGD2161" s="108"/>
      <c r="WGE2161" s="108"/>
      <c r="WGF2161" s="108"/>
      <c r="WGG2161" s="108"/>
      <c r="WGH2161" s="108"/>
      <c r="WGI2161" s="108"/>
      <c r="WGJ2161" s="108"/>
      <c r="WGK2161" s="108"/>
      <c r="WGL2161" s="108"/>
      <c r="WGM2161" s="108"/>
      <c r="WGN2161" s="108"/>
      <c r="WGO2161" s="108"/>
      <c r="WGP2161" s="108"/>
      <c r="WGQ2161" s="108"/>
      <c r="WGR2161" s="108"/>
      <c r="WGS2161" s="108"/>
      <c r="WGT2161" s="108"/>
      <c r="WGU2161" s="108"/>
      <c r="WGV2161" s="108"/>
      <c r="WGW2161" s="108"/>
      <c r="WGX2161" s="108"/>
      <c r="WGY2161" s="108"/>
      <c r="WGZ2161" s="108"/>
      <c r="WHA2161" s="108"/>
      <c r="WHB2161" s="108"/>
      <c r="WHC2161" s="108"/>
      <c r="WHD2161" s="108"/>
      <c r="WHE2161" s="108"/>
      <c r="WHF2161" s="108"/>
      <c r="WHG2161" s="108"/>
      <c r="WHH2161" s="108"/>
      <c r="WHI2161" s="108"/>
      <c r="WHJ2161" s="108"/>
      <c r="WHK2161" s="108"/>
      <c r="WHL2161" s="108"/>
      <c r="WHM2161" s="108"/>
      <c r="WHN2161" s="108"/>
      <c r="WHO2161" s="108"/>
      <c r="WHP2161" s="108"/>
      <c r="WHQ2161" s="108"/>
      <c r="WHR2161" s="108"/>
      <c r="WHS2161" s="108"/>
      <c r="WHT2161" s="108"/>
      <c r="WHU2161" s="108"/>
      <c r="WHV2161" s="108"/>
      <c r="WHW2161" s="108"/>
      <c r="WHX2161" s="108"/>
      <c r="WHY2161" s="108"/>
      <c r="WHZ2161" s="108"/>
      <c r="WIA2161" s="108"/>
      <c r="WIB2161" s="108"/>
      <c r="WIC2161" s="108"/>
      <c r="WID2161" s="108"/>
      <c r="WIE2161" s="108"/>
      <c r="WIF2161" s="108"/>
      <c r="WIG2161" s="108"/>
      <c r="WIH2161" s="108"/>
      <c r="WII2161" s="108"/>
      <c r="WIJ2161" s="108"/>
      <c r="WIK2161" s="108"/>
      <c r="WIL2161" s="108"/>
      <c r="WIM2161" s="108"/>
      <c r="WIN2161" s="108"/>
      <c r="WIO2161" s="108"/>
      <c r="WIP2161" s="108"/>
      <c r="WIQ2161" s="108"/>
      <c r="WIR2161" s="108"/>
      <c r="WIS2161" s="108"/>
      <c r="WIT2161" s="108"/>
      <c r="WIU2161" s="108"/>
      <c r="WIV2161" s="108"/>
      <c r="WIW2161" s="108"/>
      <c r="WIX2161" s="108"/>
      <c r="WIY2161" s="108"/>
      <c r="WIZ2161" s="108"/>
      <c r="WJA2161" s="108"/>
      <c r="WJB2161" s="108"/>
      <c r="WJC2161" s="108"/>
      <c r="WJD2161" s="108"/>
      <c r="WJE2161" s="108"/>
      <c r="WJF2161" s="108"/>
      <c r="WJG2161" s="108"/>
      <c r="WJH2161" s="108"/>
      <c r="WJI2161" s="108"/>
      <c r="WJJ2161" s="108"/>
      <c r="WJK2161" s="108"/>
      <c r="WJL2161" s="108"/>
      <c r="WJM2161" s="108"/>
      <c r="WJN2161" s="108"/>
      <c r="WJO2161" s="108"/>
      <c r="WJP2161" s="108"/>
      <c r="WJQ2161" s="108"/>
      <c r="WJR2161" s="108"/>
      <c r="WJS2161" s="108"/>
      <c r="WJT2161" s="108"/>
      <c r="WJU2161" s="108"/>
      <c r="WJV2161" s="108"/>
      <c r="WJW2161" s="108"/>
      <c r="WJX2161" s="108"/>
      <c r="WJY2161" s="108"/>
      <c r="WJZ2161" s="108"/>
      <c r="WKA2161" s="108"/>
      <c r="WKB2161" s="108"/>
      <c r="WKC2161" s="108"/>
      <c r="WKD2161" s="108"/>
      <c r="WKE2161" s="108"/>
      <c r="WKF2161" s="108"/>
      <c r="WKG2161" s="108"/>
      <c r="WKH2161" s="108"/>
      <c r="WKI2161" s="108"/>
      <c r="WKJ2161" s="108"/>
      <c r="WKK2161" s="108"/>
      <c r="WKL2161" s="108"/>
      <c r="WKM2161" s="108"/>
      <c r="WKN2161" s="108"/>
      <c r="WKO2161" s="108"/>
      <c r="WKP2161" s="108"/>
      <c r="WKQ2161" s="108"/>
      <c r="WKR2161" s="108"/>
      <c r="WKS2161" s="108"/>
      <c r="WKT2161" s="108"/>
      <c r="WKU2161" s="108"/>
      <c r="WKV2161" s="108"/>
      <c r="WKW2161" s="108"/>
      <c r="WKX2161" s="108"/>
      <c r="WKY2161" s="108"/>
      <c r="WKZ2161" s="108"/>
      <c r="WLA2161" s="108"/>
      <c r="WLB2161" s="108"/>
      <c r="WLC2161" s="108"/>
      <c r="WLD2161" s="108"/>
      <c r="WLE2161" s="108"/>
      <c r="WLF2161" s="108"/>
      <c r="WLG2161" s="108"/>
      <c r="WLH2161" s="108"/>
      <c r="WLI2161" s="108"/>
      <c r="WLJ2161" s="108"/>
      <c r="WLK2161" s="108"/>
      <c r="WLL2161" s="108"/>
      <c r="WLM2161" s="108"/>
      <c r="WLN2161" s="108"/>
      <c r="WLO2161" s="108"/>
      <c r="WLP2161" s="108"/>
      <c r="WLQ2161" s="108"/>
      <c r="WLR2161" s="108"/>
      <c r="WLS2161" s="108"/>
      <c r="WLT2161" s="108"/>
      <c r="WLU2161" s="108"/>
      <c r="WLV2161" s="108"/>
      <c r="WLW2161" s="108"/>
      <c r="WLX2161" s="108"/>
      <c r="WLY2161" s="108"/>
      <c r="WLZ2161" s="108"/>
      <c r="WMA2161" s="108"/>
      <c r="WMB2161" s="108"/>
      <c r="WMC2161" s="108"/>
      <c r="WMD2161" s="108"/>
      <c r="WME2161" s="108"/>
      <c r="WMF2161" s="108"/>
      <c r="WMG2161" s="108"/>
      <c r="WMH2161" s="108"/>
      <c r="WMI2161" s="108"/>
      <c r="WMJ2161" s="108"/>
      <c r="WMK2161" s="108"/>
      <c r="WML2161" s="108"/>
      <c r="WMM2161" s="108"/>
      <c r="WMN2161" s="108"/>
      <c r="WMO2161" s="108"/>
      <c r="WMP2161" s="108"/>
      <c r="WMQ2161" s="108"/>
      <c r="WMR2161" s="108"/>
      <c r="WMS2161" s="108"/>
      <c r="WMT2161" s="108"/>
      <c r="WMU2161" s="108"/>
      <c r="WMV2161" s="108"/>
      <c r="WMW2161" s="108"/>
      <c r="WMX2161" s="108"/>
      <c r="WMY2161" s="108"/>
      <c r="WMZ2161" s="108"/>
      <c r="WNA2161" s="108"/>
      <c r="WNB2161" s="108"/>
      <c r="WNC2161" s="108"/>
      <c r="WND2161" s="108"/>
      <c r="WNE2161" s="108"/>
      <c r="WNF2161" s="108"/>
      <c r="WNG2161" s="108"/>
      <c r="WNH2161" s="108"/>
      <c r="WNI2161" s="108"/>
      <c r="WNJ2161" s="108"/>
      <c r="WNK2161" s="108"/>
      <c r="WNL2161" s="108"/>
      <c r="WNM2161" s="108"/>
      <c r="WNN2161" s="108"/>
      <c r="WNO2161" s="108"/>
      <c r="WNP2161" s="108"/>
      <c r="WNQ2161" s="108"/>
      <c r="WNR2161" s="108"/>
      <c r="WNS2161" s="108"/>
      <c r="WNT2161" s="108"/>
      <c r="WNU2161" s="108"/>
      <c r="WNV2161" s="108"/>
      <c r="WNW2161" s="108"/>
      <c r="WNX2161" s="108"/>
      <c r="WNY2161" s="108"/>
      <c r="WNZ2161" s="108"/>
      <c r="WOA2161" s="108"/>
      <c r="WOB2161" s="108"/>
      <c r="WOC2161" s="108"/>
      <c r="WOD2161" s="108"/>
      <c r="WOE2161" s="108"/>
      <c r="WOF2161" s="108"/>
      <c r="WOG2161" s="108"/>
      <c r="WOH2161" s="108"/>
      <c r="WOI2161" s="108"/>
      <c r="WOJ2161" s="108"/>
      <c r="WOK2161" s="108"/>
      <c r="WOL2161" s="108"/>
      <c r="WOM2161" s="108"/>
      <c r="WON2161" s="108"/>
      <c r="WOO2161" s="108"/>
      <c r="WOP2161" s="108"/>
      <c r="WOQ2161" s="108"/>
      <c r="WOR2161" s="108"/>
      <c r="WOS2161" s="108"/>
      <c r="WOT2161" s="108"/>
      <c r="WOU2161" s="108"/>
      <c r="WOV2161" s="108"/>
      <c r="WOW2161" s="108"/>
      <c r="WOX2161" s="108"/>
      <c r="WOY2161" s="108"/>
      <c r="WOZ2161" s="108"/>
      <c r="WPA2161" s="108"/>
      <c r="WPB2161" s="108"/>
      <c r="WPC2161" s="108"/>
      <c r="WPD2161" s="108"/>
      <c r="WPE2161" s="108"/>
      <c r="WPF2161" s="108"/>
      <c r="WPG2161" s="108"/>
      <c r="WPH2161" s="108"/>
      <c r="WPI2161" s="108"/>
      <c r="WPJ2161" s="108"/>
      <c r="WPK2161" s="108"/>
      <c r="WPL2161" s="108"/>
      <c r="WPM2161" s="108"/>
      <c r="WPN2161" s="108"/>
      <c r="WPO2161" s="108"/>
      <c r="WPP2161" s="108"/>
      <c r="WPQ2161" s="108"/>
      <c r="WPR2161" s="108"/>
      <c r="WPS2161" s="108"/>
      <c r="WPT2161" s="108"/>
      <c r="WPU2161" s="108"/>
      <c r="WPV2161" s="108"/>
      <c r="WPW2161" s="108"/>
      <c r="WPX2161" s="108"/>
      <c r="WPY2161" s="108"/>
      <c r="WPZ2161" s="108"/>
      <c r="WQA2161" s="108"/>
      <c r="WQB2161" s="108"/>
      <c r="WQC2161" s="108"/>
      <c r="WQD2161" s="108"/>
      <c r="WQE2161" s="108"/>
      <c r="WQF2161" s="108"/>
      <c r="WQG2161" s="108"/>
      <c r="WQH2161" s="108"/>
      <c r="WQI2161" s="108"/>
      <c r="WQJ2161" s="108"/>
      <c r="WQK2161" s="108"/>
      <c r="WQL2161" s="108"/>
      <c r="WQM2161" s="108"/>
      <c r="WQN2161" s="108"/>
      <c r="WQO2161" s="108"/>
      <c r="WQP2161" s="108"/>
      <c r="WQQ2161" s="108"/>
      <c r="WQR2161" s="108"/>
      <c r="WQS2161" s="108"/>
      <c r="WQT2161" s="108"/>
      <c r="WQU2161" s="108"/>
      <c r="WQV2161" s="108"/>
      <c r="WQW2161" s="108"/>
      <c r="WQX2161" s="108"/>
      <c r="WQY2161" s="108"/>
      <c r="WQZ2161" s="108"/>
      <c r="WRA2161" s="108"/>
      <c r="WRB2161" s="108"/>
      <c r="WRC2161" s="108"/>
      <c r="WRD2161" s="108"/>
      <c r="WRE2161" s="108"/>
      <c r="WRF2161" s="108"/>
      <c r="WRG2161" s="108"/>
      <c r="WRH2161" s="108"/>
      <c r="WRI2161" s="108"/>
      <c r="WRJ2161" s="108"/>
      <c r="WRK2161" s="108"/>
      <c r="WRL2161" s="108"/>
      <c r="WRM2161" s="108"/>
      <c r="WRN2161" s="108"/>
      <c r="WRO2161" s="108"/>
      <c r="WRP2161" s="108"/>
      <c r="WRQ2161" s="108"/>
      <c r="WRR2161" s="108"/>
      <c r="WRS2161" s="108"/>
      <c r="WRT2161" s="108"/>
      <c r="WRU2161" s="108"/>
      <c r="WRV2161" s="108"/>
      <c r="WRW2161" s="108"/>
      <c r="WRX2161" s="108"/>
      <c r="WRY2161" s="108"/>
      <c r="WRZ2161" s="108"/>
      <c r="WSA2161" s="108"/>
      <c r="WSB2161" s="108"/>
      <c r="WSC2161" s="108"/>
      <c r="WSD2161" s="108"/>
      <c r="WSE2161" s="108"/>
      <c r="WSF2161" s="108"/>
      <c r="WSG2161" s="108"/>
      <c r="WSH2161" s="108"/>
      <c r="WSI2161" s="108"/>
      <c r="WSJ2161" s="108"/>
      <c r="WSK2161" s="108"/>
      <c r="WSL2161" s="108"/>
      <c r="WSM2161" s="108"/>
      <c r="WSN2161" s="108"/>
      <c r="WSO2161" s="108"/>
      <c r="WSP2161" s="108"/>
      <c r="WSQ2161" s="108"/>
      <c r="WSR2161" s="108"/>
      <c r="WSS2161" s="108"/>
      <c r="WST2161" s="108"/>
      <c r="WSU2161" s="108"/>
      <c r="WSV2161" s="108"/>
      <c r="WSW2161" s="108"/>
      <c r="WSX2161" s="108"/>
      <c r="WSY2161" s="108"/>
      <c r="WSZ2161" s="108"/>
      <c r="WTA2161" s="108"/>
      <c r="WTB2161" s="108"/>
      <c r="WTC2161" s="108"/>
      <c r="WTD2161" s="108"/>
      <c r="WTE2161" s="108"/>
      <c r="WTF2161" s="108"/>
      <c r="WTG2161" s="108"/>
      <c r="WTH2161" s="108"/>
      <c r="WTI2161" s="108"/>
      <c r="WTJ2161" s="108"/>
      <c r="WTK2161" s="108"/>
      <c r="WTL2161" s="108"/>
      <c r="WTM2161" s="108"/>
      <c r="WTN2161" s="108"/>
      <c r="WTO2161" s="108"/>
      <c r="WTP2161" s="108"/>
      <c r="WTQ2161" s="108"/>
      <c r="WTR2161" s="108"/>
      <c r="WTS2161" s="108"/>
      <c r="WTT2161" s="108"/>
      <c r="WTU2161" s="108"/>
      <c r="WTV2161" s="108"/>
      <c r="WTW2161" s="108"/>
      <c r="WTX2161" s="108"/>
      <c r="WTY2161" s="108"/>
      <c r="WTZ2161" s="108"/>
      <c r="WUA2161" s="108"/>
      <c r="WUB2161" s="108"/>
      <c r="WUC2161" s="108"/>
      <c r="WUD2161" s="108"/>
      <c r="WUE2161" s="108"/>
      <c r="WUF2161" s="108"/>
      <c r="WUG2161" s="108"/>
      <c r="WUH2161" s="108"/>
      <c r="WUI2161" s="108"/>
      <c r="WUJ2161" s="108"/>
      <c r="WUK2161" s="108"/>
      <c r="WUL2161" s="108"/>
      <c r="WUM2161" s="108"/>
      <c r="WUN2161" s="108"/>
      <c r="WUO2161" s="108"/>
      <c r="WUP2161" s="108"/>
      <c r="WUQ2161" s="108"/>
      <c r="WUR2161" s="108"/>
      <c r="WUS2161" s="108"/>
      <c r="WUT2161" s="108"/>
      <c r="WUU2161" s="108"/>
      <c r="WUV2161" s="108"/>
      <c r="WUW2161" s="108"/>
      <c r="WUX2161" s="108"/>
      <c r="WUY2161" s="108"/>
      <c r="WUZ2161" s="108"/>
      <c r="WVA2161" s="108"/>
      <c r="WVB2161" s="108"/>
      <c r="WVC2161" s="108"/>
      <c r="WVD2161" s="108"/>
      <c r="WVE2161" s="108"/>
      <c r="WVF2161" s="108"/>
      <c r="WVG2161" s="108"/>
      <c r="WVH2161" s="108"/>
      <c r="WVI2161" s="108"/>
      <c r="WVJ2161" s="108"/>
      <c r="WVK2161" s="108"/>
      <c r="WVL2161" s="108"/>
      <c r="WVM2161" s="108"/>
      <c r="WVN2161" s="108"/>
      <c r="WVO2161" s="108"/>
      <c r="WVP2161" s="108"/>
      <c r="WVQ2161" s="108"/>
      <c r="WVR2161" s="108"/>
      <c r="WVS2161" s="108"/>
      <c r="WVT2161" s="108"/>
      <c r="WVU2161" s="108"/>
      <c r="WVV2161" s="108"/>
      <c r="WVW2161" s="108"/>
      <c r="WVX2161" s="108"/>
      <c r="WVY2161" s="108"/>
      <c r="WVZ2161" s="108"/>
      <c r="WWA2161" s="108"/>
      <c r="WWB2161" s="108"/>
      <c r="WWC2161" s="108"/>
      <c r="WWD2161" s="108"/>
      <c r="WWE2161" s="108"/>
      <c r="WWF2161" s="108"/>
      <c r="WWG2161" s="108"/>
      <c r="WWH2161" s="108"/>
      <c r="WWI2161" s="108"/>
      <c r="WWJ2161" s="108"/>
      <c r="WWK2161" s="108"/>
      <c r="WWL2161" s="108"/>
      <c r="WWM2161" s="108"/>
      <c r="WWN2161" s="108"/>
      <c r="WWO2161" s="108"/>
      <c r="WWP2161" s="108"/>
      <c r="WWQ2161" s="108"/>
      <c r="WWR2161" s="108"/>
      <c r="WWS2161" s="108"/>
      <c r="WWT2161" s="108"/>
      <c r="WWU2161" s="108"/>
      <c r="WWV2161" s="108"/>
      <c r="WWW2161" s="108"/>
      <c r="WWX2161" s="108"/>
      <c r="WWY2161" s="108"/>
      <c r="WWZ2161" s="108"/>
      <c r="WXA2161" s="108"/>
      <c r="WXB2161" s="108"/>
      <c r="WXC2161" s="108"/>
      <c r="WXD2161" s="108"/>
      <c r="WXE2161" s="108"/>
      <c r="WXF2161" s="108"/>
      <c r="WXG2161" s="108"/>
      <c r="WXH2161" s="108"/>
      <c r="WXI2161" s="108"/>
      <c r="WXJ2161" s="108"/>
      <c r="WXK2161" s="108"/>
      <c r="WXL2161" s="108"/>
      <c r="WXM2161" s="108"/>
      <c r="WXN2161" s="108"/>
      <c r="WXO2161" s="108"/>
      <c r="WXP2161" s="108"/>
      <c r="WXQ2161" s="108"/>
      <c r="WXR2161" s="108"/>
      <c r="WXS2161" s="108"/>
      <c r="WXT2161" s="108"/>
      <c r="WXU2161" s="108"/>
      <c r="WXV2161" s="108"/>
      <c r="WXW2161" s="108"/>
      <c r="WXX2161" s="108"/>
      <c r="WXY2161" s="108"/>
      <c r="WXZ2161" s="108"/>
      <c r="WYA2161" s="108"/>
      <c r="WYB2161" s="108"/>
      <c r="WYC2161" s="108"/>
      <c r="WYD2161" s="108"/>
      <c r="WYE2161" s="108"/>
      <c r="WYF2161" s="108"/>
      <c r="WYG2161" s="108"/>
      <c r="WYH2161" s="108"/>
      <c r="WYI2161" s="108"/>
      <c r="WYJ2161" s="108"/>
      <c r="WYK2161" s="108"/>
      <c r="WYL2161" s="108"/>
      <c r="WYM2161" s="108"/>
      <c r="WYN2161" s="108"/>
      <c r="WYO2161" s="108"/>
      <c r="WYP2161" s="108"/>
      <c r="WYQ2161" s="108"/>
      <c r="WYR2161" s="108"/>
      <c r="WYS2161" s="108"/>
      <c r="WYT2161" s="108"/>
      <c r="WYU2161" s="108"/>
      <c r="WYV2161" s="108"/>
      <c r="WYW2161" s="108"/>
      <c r="WYX2161" s="108"/>
      <c r="WYY2161" s="108"/>
      <c r="WYZ2161" s="108"/>
      <c r="WZA2161" s="108"/>
      <c r="WZB2161" s="108"/>
      <c r="WZC2161" s="108"/>
      <c r="WZD2161" s="108"/>
      <c r="WZE2161" s="108"/>
      <c r="WZF2161" s="108"/>
      <c r="WZG2161" s="108"/>
      <c r="WZH2161" s="108"/>
      <c r="WZI2161" s="108"/>
      <c r="WZJ2161" s="108"/>
      <c r="WZK2161" s="108"/>
      <c r="WZL2161" s="108"/>
      <c r="WZM2161" s="108"/>
      <c r="WZN2161" s="108"/>
      <c r="WZO2161" s="108"/>
      <c r="WZP2161" s="108"/>
      <c r="WZQ2161" s="108"/>
      <c r="WZR2161" s="108"/>
      <c r="WZS2161" s="108"/>
      <c r="WZT2161" s="108"/>
      <c r="WZU2161" s="108"/>
      <c r="WZV2161" s="108"/>
      <c r="WZW2161" s="108"/>
      <c r="WZX2161" s="108"/>
      <c r="WZY2161" s="108"/>
      <c r="WZZ2161" s="108"/>
      <c r="XAA2161" s="108"/>
      <c r="XAB2161" s="108"/>
      <c r="XAC2161" s="108"/>
      <c r="XAD2161" s="108"/>
      <c r="XAE2161" s="108"/>
      <c r="XAF2161" s="108"/>
      <c r="XAG2161" s="108"/>
      <c r="XAH2161" s="108"/>
      <c r="XAI2161" s="108"/>
      <c r="XAJ2161" s="108"/>
      <c r="XAK2161" s="108"/>
      <c r="XAL2161" s="108"/>
      <c r="XAM2161" s="108"/>
      <c r="XAN2161" s="108"/>
      <c r="XAO2161" s="108"/>
      <c r="XAP2161" s="108"/>
      <c r="XAQ2161" s="108"/>
      <c r="XAR2161" s="108"/>
      <c r="XAS2161" s="108"/>
      <c r="XAT2161" s="108"/>
      <c r="XAU2161" s="108"/>
      <c r="XAV2161" s="108"/>
      <c r="XAW2161" s="108"/>
      <c r="XAX2161" s="108"/>
      <c r="XAY2161" s="108"/>
      <c r="XAZ2161" s="108"/>
      <c r="XBA2161" s="108"/>
      <c r="XBB2161" s="108"/>
      <c r="XBC2161" s="108"/>
      <c r="XBD2161" s="108"/>
      <c r="XBE2161" s="108"/>
      <c r="XBF2161" s="108"/>
      <c r="XBG2161" s="108"/>
      <c r="XBH2161" s="108"/>
      <c r="XBI2161" s="108"/>
      <c r="XBJ2161" s="108"/>
      <c r="XBK2161" s="108"/>
      <c r="XBL2161" s="108"/>
      <c r="XBM2161" s="108"/>
      <c r="XBN2161" s="108"/>
      <c r="XBO2161" s="108"/>
      <c r="XBP2161" s="108"/>
      <c r="XBQ2161" s="108"/>
      <c r="XBR2161" s="108"/>
      <c r="XBS2161" s="108"/>
      <c r="XBT2161" s="108"/>
      <c r="XBU2161" s="108"/>
      <c r="XBV2161" s="108"/>
      <c r="XBW2161" s="108"/>
      <c r="XBX2161" s="108"/>
      <c r="XBY2161" s="108"/>
      <c r="XBZ2161" s="108"/>
      <c r="XCA2161" s="108"/>
      <c r="XCB2161" s="108"/>
      <c r="XCC2161" s="108"/>
      <c r="XCD2161" s="108"/>
      <c r="XCE2161" s="108"/>
      <c r="XCF2161" s="108"/>
      <c r="XCG2161" s="108"/>
      <c r="XCH2161" s="108"/>
      <c r="XCI2161" s="108"/>
      <c r="XCJ2161" s="108"/>
      <c r="XCK2161" s="108"/>
      <c r="XCL2161" s="108"/>
      <c r="XCM2161" s="108"/>
      <c r="XCN2161" s="108"/>
      <c r="XCO2161" s="108"/>
      <c r="XCP2161" s="108"/>
      <c r="XCQ2161" s="108"/>
      <c r="XCR2161" s="108"/>
      <c r="XCS2161" s="108"/>
      <c r="XCT2161" s="108"/>
      <c r="XCU2161" s="108"/>
      <c r="XCV2161" s="108"/>
      <c r="XCW2161" s="108"/>
      <c r="XCX2161" s="108"/>
      <c r="XCY2161" s="108"/>
      <c r="XCZ2161" s="108"/>
      <c r="XDA2161" s="108"/>
      <c r="XDB2161" s="108"/>
      <c r="XDC2161" s="108"/>
      <c r="XDD2161" s="108"/>
      <c r="XDE2161" s="108"/>
      <c r="XDF2161" s="108"/>
      <c r="XDG2161" s="108"/>
      <c r="XDH2161" s="108"/>
      <c r="XDI2161" s="108"/>
      <c r="XDJ2161" s="108"/>
      <c r="XDK2161" s="108"/>
      <c r="XDL2161" s="108"/>
      <c r="XDM2161" s="108"/>
      <c r="XDN2161" s="108"/>
      <c r="XDO2161" s="108"/>
      <c r="XDP2161" s="108"/>
      <c r="XDQ2161" s="108"/>
      <c r="XDR2161" s="108"/>
      <c r="XDS2161" s="108"/>
      <c r="XDT2161" s="108"/>
      <c r="XDU2161" s="108"/>
      <c r="XDV2161" s="108"/>
      <c r="XDW2161" s="108"/>
      <c r="XDX2161" s="108"/>
      <c r="XDY2161" s="108"/>
      <c r="XDZ2161" s="108"/>
      <c r="XEA2161" s="108"/>
      <c r="XEB2161" s="108"/>
      <c r="XEC2161" s="111"/>
      <c r="XED2161" s="106"/>
      <c r="XEE2161" s="112"/>
    </row>
    <row r="2162" spans="1:16359" s="60" customFormat="1" ht="31.5" x14ac:dyDescent="0.2">
      <c r="A2162" s="144" t="s">
        <v>774</v>
      </c>
      <c r="B2162" s="2">
        <v>922</v>
      </c>
      <c r="C2162" s="15" t="s">
        <v>80</v>
      </c>
      <c r="D2162" s="15" t="s">
        <v>54</v>
      </c>
      <c r="E2162" s="24" t="s">
        <v>520</v>
      </c>
      <c r="F2162" s="33"/>
      <c r="G2162" s="72">
        <f t="shared" ref="G2162:H2162" si="601">G2163</f>
        <v>7000</v>
      </c>
      <c r="H2162" s="85">
        <f t="shared" si="601"/>
        <v>7000</v>
      </c>
    </row>
    <row r="2163" spans="1:16359" s="60" customFormat="1" x14ac:dyDescent="0.2">
      <c r="A2163" s="140" t="s">
        <v>775</v>
      </c>
      <c r="B2163" s="19">
        <v>922</v>
      </c>
      <c r="C2163" s="65" t="s">
        <v>80</v>
      </c>
      <c r="D2163" s="65" t="s">
        <v>54</v>
      </c>
      <c r="E2163" s="25" t="s">
        <v>521</v>
      </c>
      <c r="F2163" s="33"/>
      <c r="G2163" s="94">
        <f t="shared" ref="G2163:H2165" si="602">G2164</f>
        <v>7000</v>
      </c>
      <c r="H2163" s="95">
        <f t="shared" si="602"/>
        <v>7000</v>
      </c>
    </row>
    <row r="2164" spans="1:16359" s="60" customFormat="1" ht="31.5" x14ac:dyDescent="0.2">
      <c r="A2164" s="141" t="s">
        <v>22</v>
      </c>
      <c r="B2164" s="19">
        <v>922</v>
      </c>
      <c r="C2164" s="65" t="s">
        <v>80</v>
      </c>
      <c r="D2164" s="65" t="s">
        <v>54</v>
      </c>
      <c r="E2164" s="27" t="s">
        <v>521</v>
      </c>
      <c r="F2164" s="66">
        <v>200</v>
      </c>
      <c r="G2164" s="96">
        <f t="shared" si="602"/>
        <v>7000</v>
      </c>
      <c r="H2164" s="97">
        <f t="shared" si="602"/>
        <v>7000</v>
      </c>
    </row>
    <row r="2165" spans="1:16359" s="59" customFormat="1" ht="31.5" x14ac:dyDescent="0.2">
      <c r="A2165" s="141" t="s">
        <v>17</v>
      </c>
      <c r="B2165" s="19">
        <v>922</v>
      </c>
      <c r="C2165" s="65" t="s">
        <v>80</v>
      </c>
      <c r="D2165" s="65" t="s">
        <v>54</v>
      </c>
      <c r="E2165" s="27" t="s">
        <v>521</v>
      </c>
      <c r="F2165" s="66">
        <v>240</v>
      </c>
      <c r="G2165" s="96">
        <f t="shared" si="602"/>
        <v>7000</v>
      </c>
      <c r="H2165" s="97">
        <f t="shared" si="602"/>
        <v>7000</v>
      </c>
    </row>
    <row r="2166" spans="1:16359" s="60" customFormat="1" x14ac:dyDescent="0.2">
      <c r="A2166" s="141" t="s">
        <v>829</v>
      </c>
      <c r="B2166" s="19">
        <v>922</v>
      </c>
      <c r="C2166" s="65" t="s">
        <v>80</v>
      </c>
      <c r="D2166" s="65" t="s">
        <v>54</v>
      </c>
      <c r="E2166" s="65" t="s">
        <v>521</v>
      </c>
      <c r="F2166" s="66">
        <v>244</v>
      </c>
      <c r="G2166" s="96">
        <v>7000</v>
      </c>
      <c r="H2166" s="97">
        <v>7000</v>
      </c>
    </row>
    <row r="2167" spans="1:16359" s="60" customFormat="1" ht="50.25" customHeight="1" x14ac:dyDescent="0.2">
      <c r="A2167" s="144" t="s">
        <v>305</v>
      </c>
      <c r="B2167" s="2">
        <v>922</v>
      </c>
      <c r="C2167" s="15" t="s">
        <v>80</v>
      </c>
      <c r="D2167" s="15" t="s">
        <v>54</v>
      </c>
      <c r="E2167" s="24" t="s">
        <v>522</v>
      </c>
      <c r="F2167" s="33"/>
      <c r="G2167" s="72">
        <f t="shared" ref="G2167:H2167" si="603">G2168</f>
        <v>500</v>
      </c>
      <c r="H2167" s="85">
        <f t="shared" si="603"/>
        <v>500</v>
      </c>
    </row>
    <row r="2168" spans="1:16359" s="60" customFormat="1" x14ac:dyDescent="0.2">
      <c r="A2168" s="140" t="s">
        <v>692</v>
      </c>
      <c r="B2168" s="19">
        <v>922</v>
      </c>
      <c r="C2168" s="65" t="s">
        <v>80</v>
      </c>
      <c r="D2168" s="65" t="s">
        <v>54</v>
      </c>
      <c r="E2168" s="25" t="s">
        <v>776</v>
      </c>
      <c r="F2168" s="33"/>
      <c r="G2168" s="94">
        <f t="shared" ref="G2168:H2170" si="604">G2169</f>
        <v>500</v>
      </c>
      <c r="H2168" s="95">
        <f t="shared" si="604"/>
        <v>500</v>
      </c>
    </row>
    <row r="2169" spans="1:16359" s="105" customFormat="1" ht="31.5" x14ac:dyDescent="0.2">
      <c r="A2169" s="141" t="s">
        <v>22</v>
      </c>
      <c r="B2169" s="19">
        <v>922</v>
      </c>
      <c r="C2169" s="65" t="s">
        <v>80</v>
      </c>
      <c r="D2169" s="65" t="s">
        <v>54</v>
      </c>
      <c r="E2169" s="27" t="s">
        <v>776</v>
      </c>
      <c r="F2169" s="66">
        <v>200</v>
      </c>
      <c r="G2169" s="96">
        <f t="shared" si="604"/>
        <v>500</v>
      </c>
      <c r="H2169" s="97">
        <f t="shared" si="604"/>
        <v>500</v>
      </c>
    </row>
    <row r="2170" spans="1:16359" s="112" customFormat="1" ht="31.5" x14ac:dyDescent="0.2">
      <c r="A2170" s="141" t="s">
        <v>17</v>
      </c>
      <c r="B2170" s="19">
        <v>922</v>
      </c>
      <c r="C2170" s="65" t="s">
        <v>80</v>
      </c>
      <c r="D2170" s="65" t="s">
        <v>54</v>
      </c>
      <c r="E2170" s="27" t="s">
        <v>776</v>
      </c>
      <c r="F2170" s="66">
        <v>240</v>
      </c>
      <c r="G2170" s="96">
        <f t="shared" si="604"/>
        <v>500</v>
      </c>
      <c r="H2170" s="97">
        <f t="shared" si="604"/>
        <v>500</v>
      </c>
    </row>
    <row r="2171" spans="1:16359" s="60" customFormat="1" x14ac:dyDescent="0.2">
      <c r="A2171" s="141" t="s">
        <v>829</v>
      </c>
      <c r="B2171" s="19">
        <v>922</v>
      </c>
      <c r="C2171" s="65" t="s">
        <v>80</v>
      </c>
      <c r="D2171" s="65" t="s">
        <v>54</v>
      </c>
      <c r="E2171" s="27" t="s">
        <v>776</v>
      </c>
      <c r="F2171" s="66">
        <v>244</v>
      </c>
      <c r="G2171" s="96">
        <v>500</v>
      </c>
      <c r="H2171" s="97">
        <v>500</v>
      </c>
    </row>
    <row r="2172" spans="1:16359" s="60" customFormat="1" x14ac:dyDescent="0.2">
      <c r="A2172" s="144" t="s">
        <v>65</v>
      </c>
      <c r="B2172" s="2">
        <v>922</v>
      </c>
      <c r="C2172" s="15" t="s">
        <v>64</v>
      </c>
      <c r="D2172" s="15"/>
      <c r="E2172" s="15"/>
      <c r="F2172" s="15"/>
      <c r="G2172" s="72">
        <f t="shared" ref="G2172:H2174" si="605">G2173</f>
        <v>1500</v>
      </c>
      <c r="H2172" s="85">
        <f t="shared" si="605"/>
        <v>1500</v>
      </c>
    </row>
    <row r="2173" spans="1:16359" s="60" customFormat="1" x14ac:dyDescent="0.2">
      <c r="A2173" s="155" t="s">
        <v>67</v>
      </c>
      <c r="B2173" s="2">
        <v>922</v>
      </c>
      <c r="C2173" s="15" t="s">
        <v>64</v>
      </c>
      <c r="D2173" s="15" t="s">
        <v>64</v>
      </c>
      <c r="E2173" s="20" t="s">
        <v>91</v>
      </c>
      <c r="F2173" s="7"/>
      <c r="G2173" s="72">
        <f t="shared" si="605"/>
        <v>1500</v>
      </c>
      <c r="H2173" s="85">
        <f t="shared" si="605"/>
        <v>1500</v>
      </c>
    </row>
    <row r="2174" spans="1:16359" s="60" customFormat="1" ht="31.5" x14ac:dyDescent="0.2">
      <c r="A2174" s="144" t="s">
        <v>653</v>
      </c>
      <c r="B2174" s="2">
        <v>922</v>
      </c>
      <c r="C2174" s="15" t="s">
        <v>64</v>
      </c>
      <c r="D2174" s="15" t="s">
        <v>64</v>
      </c>
      <c r="E2174" s="15" t="s">
        <v>351</v>
      </c>
      <c r="F2174" s="15"/>
      <c r="G2174" s="72">
        <f t="shared" si="605"/>
        <v>1500</v>
      </c>
      <c r="H2174" s="85">
        <f t="shared" si="605"/>
        <v>1500</v>
      </c>
    </row>
    <row r="2175" spans="1:16359" s="60" customFormat="1" x14ac:dyDescent="0.2">
      <c r="A2175" s="144" t="s">
        <v>113</v>
      </c>
      <c r="B2175" s="2">
        <v>922</v>
      </c>
      <c r="C2175" s="15" t="s">
        <v>64</v>
      </c>
      <c r="D2175" s="15" t="s">
        <v>64</v>
      </c>
      <c r="E2175" s="24" t="s">
        <v>374</v>
      </c>
      <c r="F2175" s="65"/>
      <c r="G2175" s="72">
        <f>G2176+G2183</f>
        <v>1500</v>
      </c>
      <c r="H2175" s="85">
        <f>H2176+H2183</f>
        <v>1500</v>
      </c>
    </row>
    <row r="2176" spans="1:16359" s="60" customFormat="1" ht="31.5" x14ac:dyDescent="0.2">
      <c r="A2176" s="144" t="s">
        <v>404</v>
      </c>
      <c r="B2176" s="2">
        <v>922</v>
      </c>
      <c r="C2176" s="15" t="s">
        <v>64</v>
      </c>
      <c r="D2176" s="15" t="s">
        <v>64</v>
      </c>
      <c r="E2176" s="24" t="s">
        <v>376</v>
      </c>
      <c r="F2176" s="65"/>
      <c r="G2176" s="96">
        <f t="shared" ref="G2176:H2179" si="606">G2177</f>
        <v>750</v>
      </c>
      <c r="H2176" s="97">
        <f t="shared" si="606"/>
        <v>750</v>
      </c>
    </row>
    <row r="2177" spans="1:8" s="60" customFormat="1" ht="31.5" x14ac:dyDescent="0.2">
      <c r="A2177" s="140" t="s">
        <v>623</v>
      </c>
      <c r="B2177" s="16">
        <v>922</v>
      </c>
      <c r="C2177" s="17" t="s">
        <v>64</v>
      </c>
      <c r="D2177" s="17" t="s">
        <v>64</v>
      </c>
      <c r="E2177" s="17" t="s">
        <v>375</v>
      </c>
      <c r="F2177" s="65"/>
      <c r="G2177" s="96">
        <f t="shared" si="606"/>
        <v>750</v>
      </c>
      <c r="H2177" s="97">
        <f t="shared" si="606"/>
        <v>750</v>
      </c>
    </row>
    <row r="2178" spans="1:8" s="60" customFormat="1" ht="31.5" x14ac:dyDescent="0.2">
      <c r="A2178" s="146" t="s">
        <v>22</v>
      </c>
      <c r="B2178" s="66">
        <v>922</v>
      </c>
      <c r="C2178" s="65" t="s">
        <v>64</v>
      </c>
      <c r="D2178" s="65" t="s">
        <v>64</v>
      </c>
      <c r="E2178" s="65" t="s">
        <v>375</v>
      </c>
      <c r="F2178" s="65" t="s">
        <v>15</v>
      </c>
      <c r="G2178" s="96">
        <f t="shared" si="606"/>
        <v>750</v>
      </c>
      <c r="H2178" s="97">
        <f t="shared" si="606"/>
        <v>750</v>
      </c>
    </row>
    <row r="2179" spans="1:8" s="60" customFormat="1" ht="31.5" x14ac:dyDescent="0.2">
      <c r="A2179" s="146" t="s">
        <v>17</v>
      </c>
      <c r="B2179" s="66">
        <v>922</v>
      </c>
      <c r="C2179" s="65" t="s">
        <v>64</v>
      </c>
      <c r="D2179" s="65" t="s">
        <v>64</v>
      </c>
      <c r="E2179" s="65" t="s">
        <v>375</v>
      </c>
      <c r="F2179" s="65" t="s">
        <v>16</v>
      </c>
      <c r="G2179" s="96">
        <f t="shared" si="606"/>
        <v>750</v>
      </c>
      <c r="H2179" s="97">
        <f t="shared" si="606"/>
        <v>750</v>
      </c>
    </row>
    <row r="2180" spans="1:8" s="60" customFormat="1" x14ac:dyDescent="0.2">
      <c r="A2180" s="141" t="s">
        <v>829</v>
      </c>
      <c r="B2180" s="66">
        <v>922</v>
      </c>
      <c r="C2180" s="65" t="s">
        <v>64</v>
      </c>
      <c r="D2180" s="65" t="s">
        <v>64</v>
      </c>
      <c r="E2180" s="65" t="s">
        <v>375</v>
      </c>
      <c r="F2180" s="65" t="s">
        <v>127</v>
      </c>
      <c r="G2180" s="96">
        <v>750</v>
      </c>
      <c r="H2180" s="97">
        <v>750</v>
      </c>
    </row>
    <row r="2181" spans="1:8" s="122" customFormat="1" ht="31.5" x14ac:dyDescent="0.2">
      <c r="A2181" s="146" t="s">
        <v>18</v>
      </c>
      <c r="B2181" s="66">
        <v>922</v>
      </c>
      <c r="C2181" s="65" t="s">
        <v>64</v>
      </c>
      <c r="D2181" s="65" t="s">
        <v>64</v>
      </c>
      <c r="E2181" s="65" t="s">
        <v>375</v>
      </c>
      <c r="F2181" s="65" t="s">
        <v>20</v>
      </c>
      <c r="G2181" s="96"/>
      <c r="H2181" s="97"/>
    </row>
    <row r="2182" spans="1:8" s="122" customFormat="1" x14ac:dyDescent="0.2">
      <c r="A2182" s="146" t="s">
        <v>25</v>
      </c>
      <c r="B2182" s="66">
        <v>922</v>
      </c>
      <c r="C2182" s="65" t="s">
        <v>64</v>
      </c>
      <c r="D2182" s="65" t="s">
        <v>64</v>
      </c>
      <c r="E2182" s="65" t="s">
        <v>375</v>
      </c>
      <c r="F2182" s="65" t="s">
        <v>26</v>
      </c>
      <c r="G2182" s="96"/>
      <c r="H2182" s="97"/>
    </row>
    <row r="2183" spans="1:8" ht="31.5" x14ac:dyDescent="0.2">
      <c r="A2183" s="144" t="s">
        <v>377</v>
      </c>
      <c r="B2183" s="2">
        <v>922</v>
      </c>
      <c r="C2183" s="15" t="s">
        <v>64</v>
      </c>
      <c r="D2183" s="15" t="s">
        <v>64</v>
      </c>
      <c r="E2183" s="24" t="s">
        <v>379</v>
      </c>
      <c r="F2183" s="65"/>
      <c r="G2183" s="96">
        <f>G2184+G2190+G2196</f>
        <v>750</v>
      </c>
      <c r="H2183" s="97">
        <f>H2184+H2190+H2196</f>
        <v>750</v>
      </c>
    </row>
    <row r="2184" spans="1:8" x14ac:dyDescent="0.2">
      <c r="A2184" s="140" t="s">
        <v>378</v>
      </c>
      <c r="B2184" s="16">
        <v>922</v>
      </c>
      <c r="C2184" s="17" t="s">
        <v>64</v>
      </c>
      <c r="D2184" s="17" t="s">
        <v>64</v>
      </c>
      <c r="E2184" s="17" t="s">
        <v>434</v>
      </c>
      <c r="F2184" s="65"/>
      <c r="G2184" s="96">
        <f t="shared" ref="G2184:H2186" si="607">G2185</f>
        <v>550</v>
      </c>
      <c r="H2184" s="97">
        <f t="shared" si="607"/>
        <v>550</v>
      </c>
    </row>
    <row r="2185" spans="1:8" ht="31.5" x14ac:dyDescent="0.2">
      <c r="A2185" s="146" t="s">
        <v>22</v>
      </c>
      <c r="B2185" s="66">
        <v>922</v>
      </c>
      <c r="C2185" s="65" t="s">
        <v>64</v>
      </c>
      <c r="D2185" s="65" t="s">
        <v>64</v>
      </c>
      <c r="E2185" s="65" t="s">
        <v>434</v>
      </c>
      <c r="F2185" s="65" t="s">
        <v>15</v>
      </c>
      <c r="G2185" s="96">
        <f t="shared" si="607"/>
        <v>550</v>
      </c>
      <c r="H2185" s="97">
        <f t="shared" si="607"/>
        <v>550</v>
      </c>
    </row>
    <row r="2186" spans="1:8" ht="31.5" x14ac:dyDescent="0.2">
      <c r="A2186" s="146" t="s">
        <v>17</v>
      </c>
      <c r="B2186" s="66">
        <v>922</v>
      </c>
      <c r="C2186" s="65" t="s">
        <v>64</v>
      </c>
      <c r="D2186" s="65" t="s">
        <v>64</v>
      </c>
      <c r="E2186" s="65" t="s">
        <v>434</v>
      </c>
      <c r="F2186" s="65" t="s">
        <v>16</v>
      </c>
      <c r="G2186" s="96">
        <f t="shared" si="607"/>
        <v>550</v>
      </c>
      <c r="H2186" s="97">
        <f t="shared" si="607"/>
        <v>550</v>
      </c>
    </row>
    <row r="2187" spans="1:8" x14ac:dyDescent="0.2">
      <c r="A2187" s="141" t="s">
        <v>829</v>
      </c>
      <c r="B2187" s="66">
        <v>922</v>
      </c>
      <c r="C2187" s="65" t="s">
        <v>64</v>
      </c>
      <c r="D2187" s="65" t="s">
        <v>64</v>
      </c>
      <c r="E2187" s="65" t="s">
        <v>434</v>
      </c>
      <c r="F2187" s="65" t="s">
        <v>127</v>
      </c>
      <c r="G2187" s="96">
        <v>550</v>
      </c>
      <c r="H2187" s="97">
        <v>550</v>
      </c>
    </row>
    <row r="2188" spans="1:8" ht="31.5" x14ac:dyDescent="0.2">
      <c r="A2188" s="146" t="s">
        <v>18</v>
      </c>
      <c r="B2188" s="66">
        <v>922</v>
      </c>
      <c r="C2188" s="65" t="s">
        <v>64</v>
      </c>
      <c r="D2188" s="65" t="s">
        <v>64</v>
      </c>
      <c r="E2188" s="65" t="s">
        <v>434</v>
      </c>
      <c r="F2188" s="65" t="s">
        <v>20</v>
      </c>
      <c r="G2188" s="96"/>
      <c r="H2188" s="97"/>
    </row>
    <row r="2189" spans="1:8" x14ac:dyDescent="0.2">
      <c r="A2189" s="146" t="s">
        <v>25</v>
      </c>
      <c r="B2189" s="66">
        <v>922</v>
      </c>
      <c r="C2189" s="65" t="s">
        <v>64</v>
      </c>
      <c r="D2189" s="65" t="s">
        <v>64</v>
      </c>
      <c r="E2189" s="65" t="s">
        <v>434</v>
      </c>
      <c r="F2189" s="65" t="s">
        <v>26</v>
      </c>
      <c r="G2189" s="96"/>
      <c r="H2189" s="97"/>
    </row>
    <row r="2190" spans="1:8" ht="47.25" x14ac:dyDescent="0.2">
      <c r="A2190" s="140" t="s">
        <v>432</v>
      </c>
      <c r="B2190" s="16">
        <v>922</v>
      </c>
      <c r="C2190" s="17" t="s">
        <v>64</v>
      </c>
      <c r="D2190" s="17" t="s">
        <v>64</v>
      </c>
      <c r="E2190" s="17" t="s">
        <v>465</v>
      </c>
      <c r="F2190" s="64"/>
      <c r="G2190" s="94">
        <f t="shared" ref="G2190:H2192" si="608">G2191</f>
        <v>150</v>
      </c>
      <c r="H2190" s="95">
        <f t="shared" si="608"/>
        <v>150</v>
      </c>
    </row>
    <row r="2191" spans="1:8" ht="31.5" x14ac:dyDescent="0.2">
      <c r="A2191" s="141" t="s">
        <v>22</v>
      </c>
      <c r="B2191" s="66">
        <v>922</v>
      </c>
      <c r="C2191" s="65" t="s">
        <v>64</v>
      </c>
      <c r="D2191" s="65" t="s">
        <v>64</v>
      </c>
      <c r="E2191" s="65" t="s">
        <v>465</v>
      </c>
      <c r="F2191" s="65" t="s">
        <v>15</v>
      </c>
      <c r="G2191" s="96">
        <f t="shared" si="608"/>
        <v>150</v>
      </c>
      <c r="H2191" s="97">
        <f t="shared" si="608"/>
        <v>150</v>
      </c>
    </row>
    <row r="2192" spans="1:8" ht="31.5" x14ac:dyDescent="0.2">
      <c r="A2192" s="141" t="s">
        <v>17</v>
      </c>
      <c r="B2192" s="19">
        <v>922</v>
      </c>
      <c r="C2192" s="65" t="s">
        <v>64</v>
      </c>
      <c r="D2192" s="65" t="s">
        <v>64</v>
      </c>
      <c r="E2192" s="65" t="s">
        <v>465</v>
      </c>
      <c r="F2192" s="65" t="s">
        <v>16</v>
      </c>
      <c r="G2192" s="96">
        <f t="shared" si="608"/>
        <v>150</v>
      </c>
      <c r="H2192" s="97">
        <f t="shared" si="608"/>
        <v>150</v>
      </c>
    </row>
    <row r="2193" spans="1:8" x14ac:dyDescent="0.2">
      <c r="A2193" s="141" t="s">
        <v>830</v>
      </c>
      <c r="B2193" s="19">
        <v>922</v>
      </c>
      <c r="C2193" s="65" t="s">
        <v>64</v>
      </c>
      <c r="D2193" s="65" t="s">
        <v>64</v>
      </c>
      <c r="E2193" s="65" t="s">
        <v>465</v>
      </c>
      <c r="F2193" s="35" t="s">
        <v>127</v>
      </c>
      <c r="G2193" s="96">
        <v>150</v>
      </c>
      <c r="H2193" s="97">
        <v>150</v>
      </c>
    </row>
    <row r="2194" spans="1:8" ht="31.5" x14ac:dyDescent="0.2">
      <c r="A2194" s="146" t="s">
        <v>18</v>
      </c>
      <c r="B2194" s="66">
        <v>922</v>
      </c>
      <c r="C2194" s="65" t="s">
        <v>64</v>
      </c>
      <c r="D2194" s="65" t="s">
        <v>64</v>
      </c>
      <c r="E2194" s="65" t="s">
        <v>465</v>
      </c>
      <c r="F2194" s="35" t="s">
        <v>20</v>
      </c>
      <c r="G2194" s="96"/>
      <c r="H2194" s="97"/>
    </row>
    <row r="2195" spans="1:8" x14ac:dyDescent="0.2">
      <c r="A2195" s="146" t="s">
        <v>25</v>
      </c>
      <c r="B2195" s="19">
        <v>922</v>
      </c>
      <c r="C2195" s="65" t="s">
        <v>64</v>
      </c>
      <c r="D2195" s="65" t="s">
        <v>64</v>
      </c>
      <c r="E2195" s="65" t="s">
        <v>465</v>
      </c>
      <c r="F2195" s="35" t="s">
        <v>26</v>
      </c>
      <c r="G2195" s="96"/>
      <c r="H2195" s="97"/>
    </row>
    <row r="2196" spans="1:8" ht="31.5" x14ac:dyDescent="0.2">
      <c r="A2196" s="140" t="s">
        <v>433</v>
      </c>
      <c r="B2196" s="16">
        <v>922</v>
      </c>
      <c r="C2196" s="17" t="s">
        <v>64</v>
      </c>
      <c r="D2196" s="17" t="s">
        <v>64</v>
      </c>
      <c r="E2196" s="17" t="s">
        <v>466</v>
      </c>
      <c r="F2196" s="65"/>
      <c r="G2196" s="96">
        <f t="shared" ref="G2196:H2198" si="609">G2197</f>
        <v>50</v>
      </c>
      <c r="H2196" s="97">
        <f t="shared" si="609"/>
        <v>50</v>
      </c>
    </row>
    <row r="2197" spans="1:8" ht="31.5" x14ac:dyDescent="0.2">
      <c r="A2197" s="141" t="s">
        <v>22</v>
      </c>
      <c r="B2197" s="66">
        <v>922</v>
      </c>
      <c r="C2197" s="65" t="s">
        <v>64</v>
      </c>
      <c r="D2197" s="65" t="s">
        <v>64</v>
      </c>
      <c r="E2197" s="65" t="s">
        <v>466</v>
      </c>
      <c r="F2197" s="65" t="s">
        <v>15</v>
      </c>
      <c r="G2197" s="96">
        <f t="shared" si="609"/>
        <v>50</v>
      </c>
      <c r="H2197" s="97">
        <f t="shared" si="609"/>
        <v>50</v>
      </c>
    </row>
    <row r="2198" spans="1:8" ht="31.5" x14ac:dyDescent="0.2">
      <c r="A2198" s="141" t="s">
        <v>17</v>
      </c>
      <c r="B2198" s="19">
        <v>922</v>
      </c>
      <c r="C2198" s="65" t="s">
        <v>64</v>
      </c>
      <c r="D2198" s="65" t="s">
        <v>64</v>
      </c>
      <c r="E2198" s="65" t="s">
        <v>466</v>
      </c>
      <c r="F2198" s="65" t="s">
        <v>16</v>
      </c>
      <c r="G2198" s="96">
        <f t="shared" si="609"/>
        <v>50</v>
      </c>
      <c r="H2198" s="97">
        <f t="shared" si="609"/>
        <v>50</v>
      </c>
    </row>
    <row r="2199" spans="1:8" x14ac:dyDescent="0.2">
      <c r="A2199" s="141" t="s">
        <v>830</v>
      </c>
      <c r="B2199" s="19">
        <v>922</v>
      </c>
      <c r="C2199" s="65" t="s">
        <v>64</v>
      </c>
      <c r="D2199" s="65" t="s">
        <v>64</v>
      </c>
      <c r="E2199" s="65" t="s">
        <v>466</v>
      </c>
      <c r="F2199" s="35" t="s">
        <v>127</v>
      </c>
      <c r="G2199" s="96">
        <v>50</v>
      </c>
      <c r="H2199" s="97">
        <v>50</v>
      </c>
    </row>
    <row r="2200" spans="1:8" ht="31.5" x14ac:dyDescent="0.2">
      <c r="A2200" s="146" t="s">
        <v>18</v>
      </c>
      <c r="B2200" s="66">
        <v>922</v>
      </c>
      <c r="C2200" s="65" t="s">
        <v>64</v>
      </c>
      <c r="D2200" s="65" t="s">
        <v>64</v>
      </c>
      <c r="E2200" s="65" t="s">
        <v>466</v>
      </c>
      <c r="F2200" s="35" t="s">
        <v>20</v>
      </c>
      <c r="G2200" s="96"/>
      <c r="H2200" s="97"/>
    </row>
    <row r="2201" spans="1:8" x14ac:dyDescent="0.2">
      <c r="A2201" s="146" t="s">
        <v>25</v>
      </c>
      <c r="B2201" s="19">
        <v>922</v>
      </c>
      <c r="C2201" s="65" t="s">
        <v>64</v>
      </c>
      <c r="D2201" s="65" t="s">
        <v>64</v>
      </c>
      <c r="E2201" s="65" t="s">
        <v>466</v>
      </c>
      <c r="F2201" s="35" t="s">
        <v>26</v>
      </c>
      <c r="G2201" s="96"/>
      <c r="H2201" s="97"/>
    </row>
    <row r="2202" spans="1:8" x14ac:dyDescent="0.2">
      <c r="A2202" s="171" t="s">
        <v>59</v>
      </c>
      <c r="B2202" s="2">
        <v>922</v>
      </c>
      <c r="C2202" s="23" t="s">
        <v>60</v>
      </c>
      <c r="D2202" s="23"/>
      <c r="E2202" s="23"/>
      <c r="F2202" s="23"/>
      <c r="G2202" s="126">
        <f t="shared" ref="G2202:H2202" si="610">G2203</f>
        <v>59923</v>
      </c>
      <c r="H2202" s="127">
        <f t="shared" si="610"/>
        <v>59923</v>
      </c>
    </row>
    <row r="2203" spans="1:8" x14ac:dyDescent="0.2">
      <c r="A2203" s="171" t="s">
        <v>62</v>
      </c>
      <c r="B2203" s="2">
        <v>922</v>
      </c>
      <c r="C2203" s="23" t="s">
        <v>60</v>
      </c>
      <c r="D2203" s="23" t="s">
        <v>61</v>
      </c>
      <c r="E2203" s="23"/>
      <c r="F2203" s="23"/>
      <c r="G2203" s="126">
        <f>G2204+G2327</f>
        <v>59923</v>
      </c>
      <c r="H2203" s="127">
        <f>H2204+H2327</f>
        <v>59923</v>
      </c>
    </row>
    <row r="2204" spans="1:8" ht="31.5" x14ac:dyDescent="0.2">
      <c r="A2204" s="144" t="s">
        <v>710</v>
      </c>
      <c r="B2204" s="2">
        <v>922</v>
      </c>
      <c r="C2204" s="15" t="s">
        <v>60</v>
      </c>
      <c r="D2204" s="15" t="s">
        <v>61</v>
      </c>
      <c r="E2204" s="15" t="s">
        <v>365</v>
      </c>
      <c r="F2204" s="15"/>
      <c r="G2204" s="72">
        <f>G2205+G2223</f>
        <v>59923</v>
      </c>
      <c r="H2204" s="85">
        <f>H2205+H2223</f>
        <v>59923</v>
      </c>
    </row>
    <row r="2205" spans="1:8" ht="31.5" x14ac:dyDescent="0.2">
      <c r="A2205" s="144" t="s">
        <v>380</v>
      </c>
      <c r="B2205" s="2">
        <v>922</v>
      </c>
      <c r="C2205" s="15" t="s">
        <v>60</v>
      </c>
      <c r="D2205" s="15" t="s">
        <v>61</v>
      </c>
      <c r="E2205" s="24" t="s">
        <v>384</v>
      </c>
      <c r="F2205" s="32"/>
      <c r="G2205" s="72">
        <f>G2206</f>
        <v>58773</v>
      </c>
      <c r="H2205" s="85">
        <f>H2206</f>
        <v>58773</v>
      </c>
    </row>
    <row r="2206" spans="1:8" ht="31.5" x14ac:dyDescent="0.2">
      <c r="A2206" s="144" t="s">
        <v>382</v>
      </c>
      <c r="B2206" s="1">
        <v>922</v>
      </c>
      <c r="C2206" s="15" t="s">
        <v>60</v>
      </c>
      <c r="D2206" s="15" t="s">
        <v>61</v>
      </c>
      <c r="E2206" s="24" t="s">
        <v>389</v>
      </c>
      <c r="F2206" s="15"/>
      <c r="G2206" s="72">
        <f>G2207+G2211+G2215+G2219</f>
        <v>58773</v>
      </c>
      <c r="H2206" s="85">
        <f>H2207+H2211+H2215+H2219</f>
        <v>58773</v>
      </c>
    </row>
    <row r="2207" spans="1:8" s="122" customFormat="1" ht="31.5" x14ac:dyDescent="0.2">
      <c r="A2207" s="140" t="s">
        <v>946</v>
      </c>
      <c r="B2207" s="16">
        <v>922</v>
      </c>
      <c r="C2207" s="17" t="s">
        <v>60</v>
      </c>
      <c r="D2207" s="17" t="s">
        <v>61</v>
      </c>
      <c r="E2207" s="17" t="s">
        <v>682</v>
      </c>
      <c r="F2207" s="17"/>
      <c r="G2207" s="94">
        <f t="shared" ref="G2207:H2207" si="611">G2208</f>
        <v>100</v>
      </c>
      <c r="H2207" s="95">
        <f t="shared" si="611"/>
        <v>100</v>
      </c>
    </row>
    <row r="2208" spans="1:8" s="122" customFormat="1" ht="31.5" x14ac:dyDescent="0.2">
      <c r="A2208" s="141" t="s">
        <v>18</v>
      </c>
      <c r="B2208" s="19">
        <v>922</v>
      </c>
      <c r="C2208" s="65" t="s">
        <v>60</v>
      </c>
      <c r="D2208" s="65" t="s">
        <v>61</v>
      </c>
      <c r="E2208" s="65" t="s">
        <v>682</v>
      </c>
      <c r="F2208" s="65" t="s">
        <v>20</v>
      </c>
      <c r="G2208" s="96">
        <f t="shared" ref="G2208:H2209" si="612">G2209</f>
        <v>100</v>
      </c>
      <c r="H2208" s="97">
        <f t="shared" si="612"/>
        <v>100</v>
      </c>
    </row>
    <row r="2209" spans="1:8" x14ac:dyDescent="0.2">
      <c r="A2209" s="141" t="s">
        <v>25</v>
      </c>
      <c r="B2209" s="19">
        <v>922</v>
      </c>
      <c r="C2209" s="65" t="s">
        <v>60</v>
      </c>
      <c r="D2209" s="65" t="s">
        <v>61</v>
      </c>
      <c r="E2209" s="65" t="s">
        <v>682</v>
      </c>
      <c r="F2209" s="65" t="s">
        <v>26</v>
      </c>
      <c r="G2209" s="96">
        <f t="shared" si="612"/>
        <v>100</v>
      </c>
      <c r="H2209" s="97">
        <f t="shared" si="612"/>
        <v>100</v>
      </c>
    </row>
    <row r="2210" spans="1:8" x14ac:dyDescent="0.2">
      <c r="A2210" s="141" t="s">
        <v>137</v>
      </c>
      <c r="B2210" s="19">
        <v>922</v>
      </c>
      <c r="C2210" s="65" t="s">
        <v>60</v>
      </c>
      <c r="D2210" s="65" t="s">
        <v>61</v>
      </c>
      <c r="E2210" s="65" t="s">
        <v>682</v>
      </c>
      <c r="F2210" s="65" t="s">
        <v>144</v>
      </c>
      <c r="G2210" s="96">
        <v>100</v>
      </c>
      <c r="H2210" s="97">
        <v>100</v>
      </c>
    </row>
    <row r="2211" spans="1:8" x14ac:dyDescent="0.2">
      <c r="A2211" s="140" t="s">
        <v>686</v>
      </c>
      <c r="B2211" s="16">
        <v>922</v>
      </c>
      <c r="C2211" s="17" t="s">
        <v>60</v>
      </c>
      <c r="D2211" s="17" t="s">
        <v>61</v>
      </c>
      <c r="E2211" s="17" t="s">
        <v>685</v>
      </c>
      <c r="F2211" s="17"/>
      <c r="G2211" s="94">
        <f t="shared" ref="G2211:H2211" si="613">G2212</f>
        <v>350</v>
      </c>
      <c r="H2211" s="95">
        <f t="shared" si="613"/>
        <v>350</v>
      </c>
    </row>
    <row r="2212" spans="1:8" ht="31.5" x14ac:dyDescent="0.2">
      <c r="A2212" s="141" t="s">
        <v>18</v>
      </c>
      <c r="B2212" s="19">
        <v>922</v>
      </c>
      <c r="C2212" s="65" t="s">
        <v>60</v>
      </c>
      <c r="D2212" s="65" t="s">
        <v>61</v>
      </c>
      <c r="E2212" s="65" t="s">
        <v>685</v>
      </c>
      <c r="F2212" s="65" t="s">
        <v>20</v>
      </c>
      <c r="G2212" s="96">
        <f t="shared" ref="G2212:H2213" si="614">G2213</f>
        <v>350</v>
      </c>
      <c r="H2212" s="97">
        <f t="shared" si="614"/>
        <v>350</v>
      </c>
    </row>
    <row r="2213" spans="1:8" x14ac:dyDescent="0.2">
      <c r="A2213" s="141" t="s">
        <v>25</v>
      </c>
      <c r="B2213" s="19">
        <v>922</v>
      </c>
      <c r="C2213" s="65" t="s">
        <v>60</v>
      </c>
      <c r="D2213" s="65" t="s">
        <v>61</v>
      </c>
      <c r="E2213" s="65" t="s">
        <v>685</v>
      </c>
      <c r="F2213" s="65" t="s">
        <v>26</v>
      </c>
      <c r="G2213" s="96">
        <f t="shared" si="614"/>
        <v>350</v>
      </c>
      <c r="H2213" s="97">
        <f t="shared" si="614"/>
        <v>350</v>
      </c>
    </row>
    <row r="2214" spans="1:8" x14ac:dyDescent="0.2">
      <c r="A2214" s="141" t="s">
        <v>137</v>
      </c>
      <c r="B2214" s="19">
        <v>922</v>
      </c>
      <c r="C2214" s="65" t="s">
        <v>60</v>
      </c>
      <c r="D2214" s="65" t="s">
        <v>61</v>
      </c>
      <c r="E2214" s="65" t="s">
        <v>685</v>
      </c>
      <c r="F2214" s="65" t="s">
        <v>144</v>
      </c>
      <c r="G2214" s="96">
        <v>350</v>
      </c>
      <c r="H2214" s="97">
        <v>350</v>
      </c>
    </row>
    <row r="2215" spans="1:8" ht="31.5" x14ac:dyDescent="0.2">
      <c r="A2215" s="140" t="s">
        <v>828</v>
      </c>
      <c r="B2215" s="19">
        <v>922</v>
      </c>
      <c r="C2215" s="17" t="s">
        <v>60</v>
      </c>
      <c r="D2215" s="17" t="s">
        <v>61</v>
      </c>
      <c r="E2215" s="17" t="s">
        <v>688</v>
      </c>
      <c r="F2215" s="65"/>
      <c r="G2215" s="94">
        <f t="shared" ref="G2215:H2217" si="615">G2216</f>
        <v>8311</v>
      </c>
      <c r="H2215" s="95">
        <f t="shared" si="615"/>
        <v>8311</v>
      </c>
    </row>
    <row r="2216" spans="1:8" ht="31.5" x14ac:dyDescent="0.2">
      <c r="A2216" s="141" t="s">
        <v>18</v>
      </c>
      <c r="B2216" s="66">
        <v>922</v>
      </c>
      <c r="C2216" s="65" t="s">
        <v>60</v>
      </c>
      <c r="D2216" s="65" t="s">
        <v>61</v>
      </c>
      <c r="E2216" s="65" t="s">
        <v>688</v>
      </c>
      <c r="F2216" s="65" t="s">
        <v>20</v>
      </c>
      <c r="G2216" s="96">
        <f t="shared" si="615"/>
        <v>8311</v>
      </c>
      <c r="H2216" s="97">
        <f t="shared" si="615"/>
        <v>8311</v>
      </c>
    </row>
    <row r="2217" spans="1:8" x14ac:dyDescent="0.2">
      <c r="A2217" s="141" t="s">
        <v>25</v>
      </c>
      <c r="B2217" s="66">
        <v>922</v>
      </c>
      <c r="C2217" s="65" t="s">
        <v>60</v>
      </c>
      <c r="D2217" s="65" t="s">
        <v>61</v>
      </c>
      <c r="E2217" s="65" t="s">
        <v>688</v>
      </c>
      <c r="F2217" s="65" t="s">
        <v>26</v>
      </c>
      <c r="G2217" s="96">
        <f t="shared" si="615"/>
        <v>8311</v>
      </c>
      <c r="H2217" s="97">
        <f t="shared" si="615"/>
        <v>8311</v>
      </c>
    </row>
    <row r="2218" spans="1:8" x14ac:dyDescent="0.2">
      <c r="A2218" s="141" t="s">
        <v>137</v>
      </c>
      <c r="B2218" s="19">
        <v>922</v>
      </c>
      <c r="C2218" s="65" t="s">
        <v>60</v>
      </c>
      <c r="D2218" s="65" t="s">
        <v>61</v>
      </c>
      <c r="E2218" s="65" t="s">
        <v>688</v>
      </c>
      <c r="F2218" s="65" t="s">
        <v>144</v>
      </c>
      <c r="G2218" s="96">
        <v>8311</v>
      </c>
      <c r="H2218" s="97">
        <v>8311</v>
      </c>
    </row>
    <row r="2219" spans="1:8" x14ac:dyDescent="0.2">
      <c r="A2219" s="140" t="s">
        <v>117</v>
      </c>
      <c r="B2219" s="19">
        <v>922</v>
      </c>
      <c r="C2219" s="17" t="s">
        <v>60</v>
      </c>
      <c r="D2219" s="17" t="s">
        <v>61</v>
      </c>
      <c r="E2219" s="17" t="s">
        <v>390</v>
      </c>
      <c r="F2219" s="65"/>
      <c r="G2219" s="94">
        <f t="shared" ref="G2219:H2221" si="616">G2220</f>
        <v>50012</v>
      </c>
      <c r="H2219" s="95">
        <f t="shared" si="616"/>
        <v>50012</v>
      </c>
    </row>
    <row r="2220" spans="1:8" ht="31.5" x14ac:dyDescent="0.2">
      <c r="A2220" s="141" t="s">
        <v>18</v>
      </c>
      <c r="B2220" s="66">
        <v>922</v>
      </c>
      <c r="C2220" s="65" t="s">
        <v>60</v>
      </c>
      <c r="D2220" s="65" t="s">
        <v>61</v>
      </c>
      <c r="E2220" s="65" t="s">
        <v>390</v>
      </c>
      <c r="F2220" s="65" t="s">
        <v>20</v>
      </c>
      <c r="G2220" s="96">
        <f t="shared" si="616"/>
        <v>50012</v>
      </c>
      <c r="H2220" s="97">
        <f t="shared" si="616"/>
        <v>50012</v>
      </c>
    </row>
    <row r="2221" spans="1:8" x14ac:dyDescent="0.2">
      <c r="A2221" s="141" t="s">
        <v>25</v>
      </c>
      <c r="B2221" s="66">
        <v>922</v>
      </c>
      <c r="C2221" s="65" t="s">
        <v>60</v>
      </c>
      <c r="D2221" s="65" t="s">
        <v>61</v>
      </c>
      <c r="E2221" s="65" t="s">
        <v>390</v>
      </c>
      <c r="F2221" s="65" t="s">
        <v>26</v>
      </c>
      <c r="G2221" s="96">
        <f t="shared" si="616"/>
        <v>50012</v>
      </c>
      <c r="H2221" s="97">
        <f t="shared" si="616"/>
        <v>50012</v>
      </c>
    </row>
    <row r="2222" spans="1:8" ht="47.25" x14ac:dyDescent="0.2">
      <c r="A2222" s="141" t="s">
        <v>143</v>
      </c>
      <c r="B2222" s="19">
        <v>922</v>
      </c>
      <c r="C2222" s="65" t="s">
        <v>60</v>
      </c>
      <c r="D2222" s="65" t="s">
        <v>61</v>
      </c>
      <c r="E2222" s="65" t="s">
        <v>390</v>
      </c>
      <c r="F2222" s="65" t="s">
        <v>145</v>
      </c>
      <c r="G2222" s="96">
        <v>50012</v>
      </c>
      <c r="H2222" s="97">
        <v>50012</v>
      </c>
    </row>
    <row r="2223" spans="1:8" ht="47.25" x14ac:dyDescent="0.2">
      <c r="A2223" s="144" t="s">
        <v>362</v>
      </c>
      <c r="B2223" s="2">
        <v>922</v>
      </c>
      <c r="C2223" s="15" t="s">
        <v>60</v>
      </c>
      <c r="D2223" s="15" t="s">
        <v>61</v>
      </c>
      <c r="E2223" s="24" t="s">
        <v>363</v>
      </c>
      <c r="F2223" s="32"/>
      <c r="G2223" s="72">
        <f t="shared" ref="G2223:H2223" si="617">G2224</f>
        <v>1150</v>
      </c>
      <c r="H2223" s="85">
        <f t="shared" si="617"/>
        <v>1150</v>
      </c>
    </row>
    <row r="2224" spans="1:8" x14ac:dyDescent="0.2">
      <c r="A2224" s="140" t="s">
        <v>38</v>
      </c>
      <c r="B2224" s="66">
        <v>922</v>
      </c>
      <c r="C2224" s="17" t="s">
        <v>60</v>
      </c>
      <c r="D2224" s="17" t="s">
        <v>61</v>
      </c>
      <c r="E2224" s="25" t="s">
        <v>392</v>
      </c>
      <c r="F2224" s="17"/>
      <c r="G2224" s="118">
        <f t="shared" ref="G2224:H2225" si="618">G2225</f>
        <v>1150</v>
      </c>
      <c r="H2224" s="119">
        <f t="shared" si="618"/>
        <v>1150</v>
      </c>
    </row>
    <row r="2225" spans="1:8" x14ac:dyDescent="0.2">
      <c r="A2225" s="140" t="s">
        <v>43</v>
      </c>
      <c r="B2225" s="66">
        <v>922</v>
      </c>
      <c r="C2225" s="17" t="s">
        <v>60</v>
      </c>
      <c r="D2225" s="17" t="s">
        <v>61</v>
      </c>
      <c r="E2225" s="17" t="s">
        <v>364</v>
      </c>
      <c r="F2225" s="17"/>
      <c r="G2225" s="94">
        <f t="shared" si="618"/>
        <v>1150</v>
      </c>
      <c r="H2225" s="95">
        <f t="shared" si="618"/>
        <v>1150</v>
      </c>
    </row>
    <row r="2226" spans="1:8" ht="31.5" x14ac:dyDescent="0.2">
      <c r="A2226" s="141" t="s">
        <v>22</v>
      </c>
      <c r="B2226" s="66">
        <v>922</v>
      </c>
      <c r="C2226" s="65" t="s">
        <v>60</v>
      </c>
      <c r="D2226" s="65" t="s">
        <v>61</v>
      </c>
      <c r="E2226" s="65" t="s">
        <v>364</v>
      </c>
      <c r="F2226" s="65" t="s">
        <v>15</v>
      </c>
      <c r="G2226" s="96">
        <f t="shared" ref="G2226:H2227" si="619">G2227</f>
        <v>1150</v>
      </c>
      <c r="H2226" s="97">
        <f t="shared" si="619"/>
        <v>1150</v>
      </c>
    </row>
    <row r="2227" spans="1:8" ht="31.5" x14ac:dyDescent="0.2">
      <c r="A2227" s="146" t="s">
        <v>17</v>
      </c>
      <c r="B2227" s="16">
        <v>922</v>
      </c>
      <c r="C2227" s="65" t="s">
        <v>60</v>
      </c>
      <c r="D2227" s="65" t="s">
        <v>61</v>
      </c>
      <c r="E2227" s="65" t="s">
        <v>364</v>
      </c>
      <c r="F2227" s="65" t="s">
        <v>16</v>
      </c>
      <c r="G2227" s="96">
        <f t="shared" si="619"/>
        <v>1150</v>
      </c>
      <c r="H2227" s="97">
        <f t="shared" si="619"/>
        <v>1150</v>
      </c>
    </row>
    <row r="2228" spans="1:8" x14ac:dyDescent="0.2">
      <c r="A2228" s="141" t="s">
        <v>830</v>
      </c>
      <c r="B2228" s="66">
        <v>922</v>
      </c>
      <c r="C2228" s="65" t="s">
        <v>60</v>
      </c>
      <c r="D2228" s="65" t="s">
        <v>61</v>
      </c>
      <c r="E2228" s="65" t="s">
        <v>364</v>
      </c>
      <c r="F2228" s="65" t="s">
        <v>127</v>
      </c>
      <c r="G2228" s="96">
        <v>1150</v>
      </c>
      <c r="H2228" s="97">
        <v>1150</v>
      </c>
    </row>
    <row r="2229" spans="1:8" ht="31.5" x14ac:dyDescent="0.2">
      <c r="A2229" s="141" t="s">
        <v>18</v>
      </c>
      <c r="B2229" s="66">
        <v>922</v>
      </c>
      <c r="C2229" s="65" t="s">
        <v>60</v>
      </c>
      <c r="D2229" s="65" t="s">
        <v>61</v>
      </c>
      <c r="E2229" s="65" t="s">
        <v>364</v>
      </c>
      <c r="F2229" s="65" t="s">
        <v>20</v>
      </c>
      <c r="G2229" s="96"/>
      <c r="H2229" s="97"/>
    </row>
    <row r="2230" spans="1:8" x14ac:dyDescent="0.2">
      <c r="A2230" s="141" t="s">
        <v>25</v>
      </c>
      <c r="B2230" s="16">
        <v>922</v>
      </c>
      <c r="C2230" s="65" t="s">
        <v>60</v>
      </c>
      <c r="D2230" s="65" t="s">
        <v>61</v>
      </c>
      <c r="E2230" s="65" t="s">
        <v>364</v>
      </c>
      <c r="F2230" s="65" t="s">
        <v>26</v>
      </c>
      <c r="G2230" s="96"/>
      <c r="H2230" s="97"/>
    </row>
    <row r="2231" spans="1:8" x14ac:dyDescent="0.2">
      <c r="A2231" s="146" t="s">
        <v>137</v>
      </c>
      <c r="B2231" s="66">
        <v>922</v>
      </c>
      <c r="C2231" s="65" t="s">
        <v>60</v>
      </c>
      <c r="D2231" s="65" t="s">
        <v>61</v>
      </c>
      <c r="E2231" s="65" t="s">
        <v>364</v>
      </c>
      <c r="F2231" s="65" t="s">
        <v>144</v>
      </c>
      <c r="G2231" s="96"/>
      <c r="H2231" s="97"/>
    </row>
    <row r="2232" spans="1:8" x14ac:dyDescent="0.2">
      <c r="A2232" s="144" t="s">
        <v>98</v>
      </c>
      <c r="B2232" s="2">
        <v>922</v>
      </c>
      <c r="C2232" s="15" t="s">
        <v>102</v>
      </c>
      <c r="D2232" s="65"/>
      <c r="E2232" s="65"/>
      <c r="F2232" s="33"/>
      <c r="G2232" s="72">
        <f t="shared" ref="G2232:H2233" si="620">G2233</f>
        <v>158</v>
      </c>
      <c r="H2232" s="85">
        <f t="shared" si="620"/>
        <v>158</v>
      </c>
    </row>
    <row r="2233" spans="1:8" x14ac:dyDescent="0.2">
      <c r="A2233" s="139" t="s">
        <v>99</v>
      </c>
      <c r="B2233" s="2">
        <v>922</v>
      </c>
      <c r="C2233" s="15" t="s">
        <v>102</v>
      </c>
      <c r="D2233" s="15" t="s">
        <v>54</v>
      </c>
      <c r="E2233" s="65"/>
      <c r="F2233" s="33"/>
      <c r="G2233" s="72">
        <f t="shared" si="620"/>
        <v>158</v>
      </c>
      <c r="H2233" s="85">
        <f t="shared" si="620"/>
        <v>158</v>
      </c>
    </row>
    <row r="2234" spans="1:8" ht="31.5" x14ac:dyDescent="0.2">
      <c r="A2234" s="144" t="s">
        <v>654</v>
      </c>
      <c r="B2234" s="2">
        <v>922</v>
      </c>
      <c r="C2234" s="15" t="s">
        <v>102</v>
      </c>
      <c r="D2234" s="15" t="s">
        <v>54</v>
      </c>
      <c r="E2234" s="24" t="s">
        <v>361</v>
      </c>
      <c r="F2234" s="33"/>
      <c r="G2234" s="72">
        <f t="shared" ref="G2234:H2234" si="621">G2235+G2241</f>
        <v>158</v>
      </c>
      <c r="H2234" s="85">
        <f t="shared" si="621"/>
        <v>158</v>
      </c>
    </row>
    <row r="2235" spans="1:8" x14ac:dyDescent="0.2">
      <c r="A2235" s="144" t="s">
        <v>589</v>
      </c>
      <c r="B2235" s="2">
        <v>922</v>
      </c>
      <c r="C2235" s="15" t="s">
        <v>102</v>
      </c>
      <c r="D2235" s="15" t="s">
        <v>54</v>
      </c>
      <c r="E2235" s="24" t="s">
        <v>442</v>
      </c>
      <c r="F2235" s="33"/>
      <c r="G2235" s="72">
        <f t="shared" ref="G2235:H2239" si="622">G2236</f>
        <v>8</v>
      </c>
      <c r="H2235" s="85">
        <f t="shared" si="622"/>
        <v>8</v>
      </c>
    </row>
    <row r="2236" spans="1:8" ht="31.5" x14ac:dyDescent="0.2">
      <c r="A2236" s="145" t="s">
        <v>436</v>
      </c>
      <c r="B2236" s="1">
        <v>922</v>
      </c>
      <c r="C2236" s="64" t="s">
        <v>102</v>
      </c>
      <c r="D2236" s="64" t="s">
        <v>54</v>
      </c>
      <c r="E2236" s="30" t="s">
        <v>448</v>
      </c>
      <c r="F2236" s="33"/>
      <c r="G2236" s="72">
        <f t="shared" si="622"/>
        <v>8</v>
      </c>
      <c r="H2236" s="85">
        <f t="shared" si="622"/>
        <v>8</v>
      </c>
    </row>
    <row r="2237" spans="1:8" s="60" customFormat="1" ht="47.25" x14ac:dyDescent="0.2">
      <c r="A2237" s="140" t="s">
        <v>625</v>
      </c>
      <c r="B2237" s="66">
        <v>922</v>
      </c>
      <c r="C2237" s="17" t="s">
        <v>102</v>
      </c>
      <c r="D2237" s="17" t="s">
        <v>54</v>
      </c>
      <c r="E2237" s="25" t="s">
        <v>452</v>
      </c>
      <c r="F2237" s="43"/>
      <c r="G2237" s="94">
        <f t="shared" si="622"/>
        <v>8</v>
      </c>
      <c r="H2237" s="95">
        <f t="shared" si="622"/>
        <v>8</v>
      </c>
    </row>
    <row r="2238" spans="1:8" s="60" customFormat="1" x14ac:dyDescent="0.2">
      <c r="A2238" s="141" t="s">
        <v>23</v>
      </c>
      <c r="B2238" s="66">
        <v>922</v>
      </c>
      <c r="C2238" s="65" t="s">
        <v>102</v>
      </c>
      <c r="D2238" s="65" t="s">
        <v>54</v>
      </c>
      <c r="E2238" s="27" t="s">
        <v>452</v>
      </c>
      <c r="F2238" s="28">
        <v>300</v>
      </c>
      <c r="G2238" s="98">
        <f t="shared" si="622"/>
        <v>8</v>
      </c>
      <c r="H2238" s="99">
        <f t="shared" si="622"/>
        <v>8</v>
      </c>
    </row>
    <row r="2239" spans="1:8" s="60" customFormat="1" x14ac:dyDescent="0.2">
      <c r="A2239" s="141" t="s">
        <v>100</v>
      </c>
      <c r="B2239" s="66">
        <v>922</v>
      </c>
      <c r="C2239" s="65" t="s">
        <v>102</v>
      </c>
      <c r="D2239" s="65" t="s">
        <v>54</v>
      </c>
      <c r="E2239" s="27" t="s">
        <v>452</v>
      </c>
      <c r="F2239" s="28">
        <v>310</v>
      </c>
      <c r="G2239" s="98">
        <f t="shared" si="622"/>
        <v>8</v>
      </c>
      <c r="H2239" s="99">
        <f t="shared" si="622"/>
        <v>8</v>
      </c>
    </row>
    <row r="2240" spans="1:8" s="60" customFormat="1" ht="31.5" x14ac:dyDescent="0.2">
      <c r="A2240" s="141" t="s">
        <v>154</v>
      </c>
      <c r="B2240" s="66">
        <v>922</v>
      </c>
      <c r="C2240" s="65" t="s">
        <v>102</v>
      </c>
      <c r="D2240" s="65" t="s">
        <v>54</v>
      </c>
      <c r="E2240" s="27" t="s">
        <v>452</v>
      </c>
      <c r="F2240" s="28">
        <v>313</v>
      </c>
      <c r="G2240" s="98">
        <v>8</v>
      </c>
      <c r="H2240" s="99">
        <v>8</v>
      </c>
    </row>
    <row r="2241" spans="1:16358" s="93" customFormat="1" x14ac:dyDescent="0.2">
      <c r="A2241" s="144" t="s">
        <v>440</v>
      </c>
      <c r="B2241" s="66">
        <v>922</v>
      </c>
      <c r="C2241" s="65" t="s">
        <v>102</v>
      </c>
      <c r="D2241" s="65" t="s">
        <v>54</v>
      </c>
      <c r="E2241" s="24" t="s">
        <v>461</v>
      </c>
      <c r="F2241" s="33"/>
      <c r="G2241" s="72">
        <f t="shared" ref="G2241:H2245" si="623">G2242</f>
        <v>150</v>
      </c>
      <c r="H2241" s="85">
        <f t="shared" si="623"/>
        <v>150</v>
      </c>
    </row>
    <row r="2242" spans="1:16358" s="93" customFormat="1" ht="63" x14ac:dyDescent="0.2">
      <c r="A2242" s="144" t="s">
        <v>441</v>
      </c>
      <c r="B2242" s="66">
        <v>922</v>
      </c>
      <c r="C2242" s="65" t="s">
        <v>102</v>
      </c>
      <c r="D2242" s="65" t="s">
        <v>54</v>
      </c>
      <c r="E2242" s="24" t="s">
        <v>462</v>
      </c>
      <c r="F2242" s="33"/>
      <c r="G2242" s="72">
        <f t="shared" si="623"/>
        <v>150</v>
      </c>
      <c r="H2242" s="85">
        <f t="shared" si="623"/>
        <v>150</v>
      </c>
    </row>
    <row r="2243" spans="1:16358" s="60" customFormat="1" ht="78.75" x14ac:dyDescent="0.2">
      <c r="A2243" s="140" t="s">
        <v>622</v>
      </c>
      <c r="B2243" s="66">
        <v>922</v>
      </c>
      <c r="C2243" s="65" t="s">
        <v>102</v>
      </c>
      <c r="D2243" s="65" t="s">
        <v>54</v>
      </c>
      <c r="E2243" s="65" t="s">
        <v>463</v>
      </c>
      <c r="F2243" s="33"/>
      <c r="G2243" s="98">
        <f t="shared" si="623"/>
        <v>150</v>
      </c>
      <c r="H2243" s="99">
        <f t="shared" si="623"/>
        <v>150</v>
      </c>
    </row>
    <row r="2244" spans="1:16358" s="60" customFormat="1" ht="31.5" x14ac:dyDescent="0.2">
      <c r="A2244" s="141" t="s">
        <v>18</v>
      </c>
      <c r="B2244" s="66">
        <v>922</v>
      </c>
      <c r="C2244" s="65" t="s">
        <v>102</v>
      </c>
      <c r="D2244" s="65" t="s">
        <v>54</v>
      </c>
      <c r="E2244" s="65" t="s">
        <v>463</v>
      </c>
      <c r="F2244" s="65" t="s">
        <v>20</v>
      </c>
      <c r="G2244" s="98">
        <f t="shared" si="623"/>
        <v>150</v>
      </c>
      <c r="H2244" s="99">
        <f t="shared" si="623"/>
        <v>150</v>
      </c>
    </row>
    <row r="2245" spans="1:16358" s="60" customFormat="1" x14ac:dyDescent="0.2">
      <c r="A2245" s="141" t="s">
        <v>25</v>
      </c>
      <c r="B2245" s="66">
        <v>922</v>
      </c>
      <c r="C2245" s="65" t="s">
        <v>102</v>
      </c>
      <c r="D2245" s="65" t="s">
        <v>54</v>
      </c>
      <c r="E2245" s="65" t="s">
        <v>463</v>
      </c>
      <c r="F2245" s="65" t="s">
        <v>26</v>
      </c>
      <c r="G2245" s="98">
        <f t="shared" si="623"/>
        <v>150</v>
      </c>
      <c r="H2245" s="99">
        <f t="shared" si="623"/>
        <v>150</v>
      </c>
    </row>
    <row r="2246" spans="1:16358" s="60" customFormat="1" x14ac:dyDescent="0.2">
      <c r="A2246" s="141" t="s">
        <v>137</v>
      </c>
      <c r="B2246" s="66">
        <v>922</v>
      </c>
      <c r="C2246" s="65" t="s">
        <v>102</v>
      </c>
      <c r="D2246" s="65" t="s">
        <v>54</v>
      </c>
      <c r="E2246" s="65" t="s">
        <v>463</v>
      </c>
      <c r="F2246" s="65" t="s">
        <v>144</v>
      </c>
      <c r="G2246" s="98">
        <v>150</v>
      </c>
      <c r="H2246" s="99">
        <v>150</v>
      </c>
    </row>
    <row r="2247" spans="1:16358" s="60" customFormat="1" x14ac:dyDescent="0.2">
      <c r="A2247" s="139" t="s">
        <v>120</v>
      </c>
      <c r="B2247" s="2">
        <v>922</v>
      </c>
      <c r="C2247" s="15">
        <v>11</v>
      </c>
      <c r="D2247" s="15"/>
      <c r="E2247" s="32"/>
      <c r="F2247" s="32"/>
      <c r="G2247" s="114">
        <f t="shared" ref="G2247:H2247" si="624">G2248</f>
        <v>600</v>
      </c>
      <c r="H2247" s="115">
        <f t="shared" si="624"/>
        <v>600</v>
      </c>
    </row>
    <row r="2248" spans="1:16358" s="60" customFormat="1" x14ac:dyDescent="0.2">
      <c r="A2248" s="139" t="s">
        <v>87</v>
      </c>
      <c r="B2248" s="2">
        <v>922</v>
      </c>
      <c r="C2248" s="32" t="s">
        <v>68</v>
      </c>
      <c r="D2248" s="15" t="s">
        <v>51</v>
      </c>
      <c r="E2248" s="65"/>
      <c r="F2248" s="38"/>
      <c r="G2248" s="72">
        <f t="shared" ref="G2248:H2249" si="625">G2249</f>
        <v>600</v>
      </c>
      <c r="H2248" s="85">
        <f t="shared" si="625"/>
        <v>600</v>
      </c>
    </row>
    <row r="2249" spans="1:16358" s="60" customFormat="1" ht="31.5" x14ac:dyDescent="0.2">
      <c r="A2249" s="160" t="s">
        <v>750</v>
      </c>
      <c r="B2249" s="2">
        <v>922</v>
      </c>
      <c r="C2249" s="15" t="s">
        <v>68</v>
      </c>
      <c r="D2249" s="15" t="s">
        <v>51</v>
      </c>
      <c r="E2249" s="83" t="s">
        <v>312</v>
      </c>
      <c r="F2249" s="52"/>
      <c r="G2249" s="198">
        <f t="shared" si="625"/>
        <v>600</v>
      </c>
      <c r="H2249" s="199">
        <f t="shared" si="625"/>
        <v>600</v>
      </c>
      <c r="I2249" s="83"/>
      <c r="J2249" s="52"/>
      <c r="K2249" s="70"/>
      <c r="L2249" s="70"/>
      <c r="M2249" s="70"/>
      <c r="N2249" s="110"/>
      <c r="O2249" s="2"/>
      <c r="P2249" s="15"/>
      <c r="Q2249" s="15"/>
      <c r="R2249" s="83"/>
      <c r="S2249" s="52"/>
      <c r="T2249" s="70"/>
      <c r="U2249" s="70"/>
      <c r="V2249" s="70"/>
      <c r="W2249" s="110"/>
      <c r="X2249" s="2"/>
      <c r="Y2249" s="15"/>
      <c r="Z2249" s="15"/>
      <c r="AA2249" s="83"/>
      <c r="AB2249" s="52"/>
      <c r="AC2249" s="70"/>
      <c r="AD2249" s="70"/>
      <c r="AE2249" s="70"/>
      <c r="AF2249" s="110"/>
      <c r="AG2249" s="2"/>
      <c r="AH2249" s="15"/>
      <c r="AI2249" s="15"/>
      <c r="AJ2249" s="83"/>
      <c r="AK2249" s="52"/>
      <c r="AL2249" s="70"/>
      <c r="AM2249" s="70"/>
      <c r="AN2249" s="70"/>
      <c r="AO2249" s="110"/>
      <c r="AP2249" s="2"/>
      <c r="AQ2249" s="15"/>
      <c r="AR2249" s="15"/>
      <c r="AS2249" s="83"/>
      <c r="AT2249" s="52"/>
      <c r="AU2249" s="70"/>
      <c r="AV2249" s="70"/>
      <c r="AW2249" s="70"/>
      <c r="AX2249" s="110"/>
      <c r="AY2249" s="2"/>
      <c r="AZ2249" s="15"/>
      <c r="BA2249" s="15"/>
      <c r="BB2249" s="83"/>
      <c r="BC2249" s="52"/>
      <c r="BD2249" s="70"/>
      <c r="BE2249" s="70"/>
      <c r="BF2249" s="70"/>
      <c r="BG2249" s="110"/>
      <c r="BH2249" s="2"/>
      <c r="BI2249" s="15"/>
      <c r="BJ2249" s="15"/>
      <c r="BK2249" s="83"/>
      <c r="BL2249" s="52"/>
      <c r="BM2249" s="70"/>
      <c r="BN2249" s="70"/>
      <c r="BO2249" s="70"/>
      <c r="BP2249" s="110"/>
      <c r="BQ2249" s="2"/>
      <c r="BR2249" s="15"/>
      <c r="BS2249" s="15"/>
      <c r="BT2249" s="83"/>
      <c r="BU2249" s="52"/>
      <c r="BV2249" s="70"/>
      <c r="BW2249" s="70"/>
      <c r="BX2249" s="70"/>
      <c r="BY2249" s="110"/>
      <c r="BZ2249" s="2"/>
      <c r="CA2249" s="15"/>
      <c r="CB2249" s="15"/>
      <c r="CC2249" s="83"/>
      <c r="CD2249" s="52"/>
      <c r="CE2249" s="70"/>
      <c r="CF2249" s="70"/>
      <c r="CG2249" s="70"/>
      <c r="CH2249" s="110"/>
      <c r="CI2249" s="2"/>
      <c r="CJ2249" s="15"/>
      <c r="CK2249" s="15"/>
      <c r="CL2249" s="83"/>
      <c r="CM2249" s="52"/>
      <c r="CN2249" s="70"/>
      <c r="CO2249" s="70"/>
      <c r="CP2249" s="70"/>
      <c r="CQ2249" s="110"/>
      <c r="CR2249" s="2"/>
      <c r="CS2249" s="15"/>
      <c r="CT2249" s="15"/>
      <c r="CU2249" s="83"/>
      <c r="CV2249" s="52"/>
      <c r="CW2249" s="70"/>
      <c r="CX2249" s="70"/>
      <c r="CY2249" s="70"/>
      <c r="CZ2249" s="110"/>
      <c r="DA2249" s="2"/>
      <c r="DB2249" s="15"/>
      <c r="DC2249" s="15"/>
      <c r="DD2249" s="83"/>
      <c r="DE2249" s="52"/>
      <c r="DF2249" s="70"/>
      <c r="DG2249" s="70"/>
      <c r="DH2249" s="70"/>
      <c r="DI2249" s="110"/>
      <c r="DJ2249" s="2"/>
      <c r="DK2249" s="15"/>
      <c r="DL2249" s="15"/>
      <c r="DM2249" s="83"/>
      <c r="DN2249" s="52"/>
      <c r="DO2249" s="70"/>
      <c r="DP2249" s="70"/>
      <c r="DQ2249" s="70"/>
      <c r="DR2249" s="110"/>
      <c r="DS2249" s="2"/>
      <c r="DT2249" s="15"/>
      <c r="DU2249" s="15"/>
      <c r="DV2249" s="83"/>
      <c r="DW2249" s="52"/>
      <c r="DX2249" s="70"/>
      <c r="DY2249" s="70"/>
      <c r="DZ2249" s="70"/>
      <c r="EA2249" s="110"/>
      <c r="EB2249" s="2"/>
      <c r="EC2249" s="15"/>
      <c r="ED2249" s="15"/>
      <c r="EE2249" s="83"/>
      <c r="EF2249" s="52"/>
      <c r="EG2249" s="70"/>
      <c r="EH2249" s="70"/>
      <c r="EI2249" s="70"/>
      <c r="EJ2249" s="110"/>
      <c r="EK2249" s="2"/>
      <c r="EL2249" s="15"/>
      <c r="EM2249" s="15"/>
      <c r="EN2249" s="83"/>
      <c r="EO2249" s="52"/>
      <c r="EP2249" s="70"/>
      <c r="EQ2249" s="70"/>
      <c r="ER2249" s="70"/>
      <c r="ES2249" s="110"/>
      <c r="ET2249" s="2"/>
      <c r="EU2249" s="15"/>
      <c r="EV2249" s="15"/>
      <c r="EW2249" s="83"/>
      <c r="EX2249" s="52"/>
      <c r="EY2249" s="70"/>
      <c r="EZ2249" s="70"/>
      <c r="FA2249" s="70"/>
      <c r="FB2249" s="110"/>
      <c r="FC2249" s="2"/>
      <c r="FD2249" s="15"/>
      <c r="FE2249" s="15"/>
      <c r="FF2249" s="83"/>
      <c r="FG2249" s="52"/>
      <c r="FH2249" s="70"/>
      <c r="FI2249" s="70"/>
      <c r="FJ2249" s="70"/>
      <c r="FK2249" s="110"/>
      <c r="FL2249" s="2"/>
      <c r="FM2249" s="15"/>
      <c r="FN2249" s="15"/>
      <c r="FO2249" s="83"/>
      <c r="FP2249" s="52"/>
      <c r="FQ2249" s="70"/>
      <c r="FR2249" s="70"/>
      <c r="FS2249" s="70"/>
      <c r="FT2249" s="110"/>
      <c r="FU2249" s="2"/>
      <c r="FV2249" s="15"/>
      <c r="FW2249" s="15"/>
      <c r="FX2249" s="83"/>
      <c r="FY2249" s="52"/>
      <c r="FZ2249" s="70"/>
      <c r="GA2249" s="70"/>
      <c r="GB2249" s="70"/>
      <c r="GC2249" s="110"/>
      <c r="GD2249" s="2"/>
      <c r="GE2249" s="15"/>
      <c r="GF2249" s="15"/>
      <c r="GG2249" s="83"/>
      <c r="GH2249" s="52"/>
      <c r="GI2249" s="70"/>
      <c r="GJ2249" s="70"/>
      <c r="GK2249" s="70"/>
      <c r="GL2249" s="110"/>
      <c r="GM2249" s="2"/>
      <c r="GN2249" s="15"/>
      <c r="GO2249" s="15"/>
      <c r="GP2249" s="83"/>
      <c r="GQ2249" s="52"/>
      <c r="GR2249" s="70"/>
      <c r="GS2249" s="70"/>
      <c r="GT2249" s="70"/>
      <c r="GU2249" s="110"/>
      <c r="GV2249" s="2"/>
      <c r="GW2249" s="15"/>
      <c r="GX2249" s="15"/>
      <c r="GY2249" s="83"/>
      <c r="GZ2249" s="52"/>
      <c r="HA2249" s="70"/>
      <c r="HB2249" s="70"/>
      <c r="HC2249" s="70"/>
      <c r="HD2249" s="110"/>
      <c r="HE2249" s="2"/>
      <c r="HF2249" s="15"/>
      <c r="HG2249" s="15"/>
      <c r="HH2249" s="83"/>
      <c r="HI2249" s="52"/>
      <c r="HJ2249" s="70"/>
      <c r="HK2249" s="70"/>
      <c r="HL2249" s="70"/>
      <c r="HM2249" s="110"/>
      <c r="HN2249" s="2"/>
      <c r="HO2249" s="15"/>
      <c r="HP2249" s="15"/>
      <c r="HQ2249" s="83"/>
      <c r="HR2249" s="52"/>
      <c r="HS2249" s="70"/>
      <c r="HT2249" s="70"/>
      <c r="HU2249" s="70"/>
      <c r="HV2249" s="110"/>
      <c r="HW2249" s="2"/>
      <c r="HX2249" s="15"/>
      <c r="HY2249" s="15"/>
      <c r="HZ2249" s="83"/>
      <c r="IA2249" s="52"/>
      <c r="IB2249" s="70"/>
      <c r="IC2249" s="70"/>
      <c r="ID2249" s="70"/>
      <c r="IE2249" s="110"/>
      <c r="IF2249" s="2"/>
      <c r="IG2249" s="15"/>
      <c r="IH2249" s="15"/>
      <c r="II2249" s="83"/>
      <c r="IJ2249" s="52"/>
      <c r="IK2249" s="70"/>
      <c r="IL2249" s="70"/>
      <c r="IM2249" s="70"/>
      <c r="IN2249" s="110"/>
      <c r="IO2249" s="2"/>
      <c r="IP2249" s="15"/>
      <c r="IQ2249" s="15"/>
      <c r="IR2249" s="83"/>
      <c r="IS2249" s="52"/>
      <c r="IT2249" s="70"/>
      <c r="IU2249" s="70"/>
      <c r="IV2249" s="70"/>
      <c r="IW2249" s="110"/>
      <c r="IX2249" s="2"/>
      <c r="IY2249" s="15"/>
      <c r="IZ2249" s="15"/>
      <c r="JA2249" s="83"/>
      <c r="JB2249" s="52"/>
      <c r="JC2249" s="70"/>
      <c r="JD2249" s="70"/>
      <c r="JE2249" s="70"/>
      <c r="JF2249" s="110"/>
      <c r="JG2249" s="2"/>
      <c r="JH2249" s="15"/>
      <c r="JI2249" s="15"/>
      <c r="JJ2249" s="83"/>
      <c r="JK2249" s="52"/>
      <c r="JL2249" s="70"/>
      <c r="JM2249" s="70"/>
      <c r="JN2249" s="70"/>
      <c r="JO2249" s="110"/>
      <c r="JP2249" s="2"/>
      <c r="JQ2249" s="15"/>
      <c r="JR2249" s="15"/>
      <c r="JS2249" s="83"/>
      <c r="JT2249" s="52"/>
      <c r="JU2249" s="70"/>
      <c r="JV2249" s="70"/>
      <c r="JW2249" s="70"/>
      <c r="JX2249" s="110"/>
      <c r="JY2249" s="2"/>
      <c r="JZ2249" s="15"/>
      <c r="KA2249" s="15"/>
      <c r="KB2249" s="83"/>
      <c r="KC2249" s="52"/>
      <c r="KD2249" s="70"/>
      <c r="KE2249" s="70"/>
      <c r="KF2249" s="70"/>
      <c r="KG2249" s="110"/>
      <c r="KH2249" s="2"/>
      <c r="KI2249" s="15"/>
      <c r="KJ2249" s="15"/>
      <c r="KK2249" s="83"/>
      <c r="KL2249" s="52"/>
      <c r="KM2249" s="70"/>
      <c r="KN2249" s="70"/>
      <c r="KO2249" s="70"/>
      <c r="KP2249" s="110"/>
      <c r="KQ2249" s="2"/>
      <c r="KR2249" s="15"/>
      <c r="KS2249" s="15"/>
      <c r="KT2249" s="83"/>
      <c r="KU2249" s="52"/>
      <c r="KV2249" s="70"/>
      <c r="KW2249" s="70"/>
      <c r="KX2249" s="70"/>
      <c r="KY2249" s="110"/>
      <c r="KZ2249" s="2"/>
      <c r="LA2249" s="15"/>
      <c r="LB2249" s="15"/>
      <c r="LC2249" s="83"/>
      <c r="LD2249" s="52"/>
      <c r="LE2249" s="70"/>
      <c r="LF2249" s="70"/>
      <c r="LG2249" s="70"/>
      <c r="LH2249" s="110"/>
      <c r="LI2249" s="2"/>
      <c r="LJ2249" s="15"/>
      <c r="LK2249" s="15"/>
      <c r="LL2249" s="83"/>
      <c r="LM2249" s="52"/>
      <c r="LN2249" s="70"/>
      <c r="LO2249" s="70"/>
      <c r="LP2249" s="70"/>
      <c r="LQ2249" s="110"/>
      <c r="LR2249" s="2"/>
      <c r="LS2249" s="15"/>
      <c r="LT2249" s="15"/>
      <c r="LU2249" s="83"/>
      <c r="LV2249" s="52"/>
      <c r="LW2249" s="70"/>
      <c r="LX2249" s="70"/>
      <c r="LY2249" s="70"/>
      <c r="LZ2249" s="110"/>
      <c r="MA2249" s="2"/>
      <c r="MB2249" s="15"/>
      <c r="MC2249" s="15"/>
      <c r="MD2249" s="83"/>
      <c r="ME2249" s="52"/>
      <c r="MF2249" s="70"/>
      <c r="MG2249" s="70"/>
      <c r="MH2249" s="70"/>
      <c r="MI2249" s="110"/>
      <c r="MJ2249" s="2"/>
      <c r="MK2249" s="15"/>
      <c r="ML2249" s="15"/>
      <c r="MM2249" s="83"/>
      <c r="MN2249" s="52"/>
      <c r="MO2249" s="70"/>
      <c r="MP2249" s="70"/>
      <c r="MQ2249" s="70"/>
      <c r="MR2249" s="110"/>
      <c r="MS2249" s="2"/>
      <c r="MT2249" s="15"/>
      <c r="MU2249" s="15"/>
      <c r="MV2249" s="83"/>
      <c r="MW2249" s="52"/>
      <c r="MX2249" s="70"/>
      <c r="MY2249" s="70"/>
      <c r="MZ2249" s="70"/>
      <c r="NA2249" s="110"/>
      <c r="NB2249" s="2"/>
      <c r="NC2249" s="15"/>
      <c r="ND2249" s="15"/>
      <c r="NE2249" s="83"/>
      <c r="NF2249" s="52"/>
      <c r="NG2249" s="70"/>
      <c r="NH2249" s="70"/>
      <c r="NI2249" s="70"/>
      <c r="NJ2249" s="110"/>
      <c r="NK2249" s="2"/>
      <c r="NL2249" s="15"/>
      <c r="NM2249" s="15"/>
      <c r="NN2249" s="83"/>
      <c r="NO2249" s="52"/>
      <c r="NP2249" s="70"/>
      <c r="NQ2249" s="70"/>
      <c r="NR2249" s="70"/>
      <c r="NS2249" s="110"/>
      <c r="NT2249" s="2"/>
      <c r="NU2249" s="15"/>
      <c r="NV2249" s="15"/>
      <c r="NW2249" s="83"/>
      <c r="NX2249" s="52"/>
      <c r="NY2249" s="70"/>
      <c r="NZ2249" s="70"/>
      <c r="OA2249" s="70"/>
      <c r="OB2249" s="110"/>
      <c r="OC2249" s="2"/>
      <c r="OD2249" s="15"/>
      <c r="OE2249" s="15"/>
      <c r="OF2249" s="83"/>
      <c r="OG2249" s="52"/>
      <c r="OH2249" s="70"/>
      <c r="OI2249" s="70"/>
      <c r="OJ2249" s="70"/>
      <c r="OK2249" s="110"/>
      <c r="OL2249" s="2"/>
      <c r="OM2249" s="15"/>
      <c r="ON2249" s="15"/>
      <c r="OO2249" s="83"/>
      <c r="OP2249" s="52"/>
      <c r="OQ2249" s="70"/>
      <c r="OR2249" s="70"/>
      <c r="OS2249" s="70"/>
      <c r="OT2249" s="110"/>
      <c r="OU2249" s="2"/>
      <c r="OV2249" s="15"/>
      <c r="OW2249" s="15"/>
      <c r="OX2249" s="83"/>
      <c r="OY2249" s="52"/>
      <c r="OZ2249" s="70"/>
      <c r="PA2249" s="70"/>
      <c r="PB2249" s="70"/>
      <c r="PC2249" s="110"/>
      <c r="PD2249" s="2"/>
      <c r="PE2249" s="15"/>
      <c r="PF2249" s="15"/>
      <c r="PG2249" s="83"/>
      <c r="PH2249" s="52"/>
      <c r="PI2249" s="70"/>
      <c r="PJ2249" s="70"/>
      <c r="PK2249" s="70"/>
      <c r="PL2249" s="110"/>
      <c r="PM2249" s="2"/>
      <c r="PN2249" s="15"/>
      <c r="PO2249" s="15"/>
      <c r="PP2249" s="83"/>
      <c r="PQ2249" s="52"/>
      <c r="PR2249" s="70"/>
      <c r="PS2249" s="70"/>
      <c r="PT2249" s="70"/>
      <c r="PU2249" s="110"/>
      <c r="PV2249" s="2"/>
      <c r="PW2249" s="15"/>
      <c r="PX2249" s="15"/>
      <c r="PY2249" s="83"/>
      <c r="PZ2249" s="52"/>
      <c r="QA2249" s="70"/>
      <c r="QB2249" s="70"/>
      <c r="QC2249" s="70"/>
      <c r="QD2249" s="110"/>
      <c r="QE2249" s="2"/>
      <c r="QF2249" s="15"/>
      <c r="QG2249" s="15"/>
      <c r="QH2249" s="83"/>
      <c r="QI2249" s="52"/>
      <c r="QJ2249" s="70"/>
      <c r="QK2249" s="70"/>
      <c r="QL2249" s="70"/>
      <c r="QM2249" s="110"/>
      <c r="QN2249" s="2"/>
      <c r="QO2249" s="15"/>
      <c r="QP2249" s="15"/>
      <c r="QQ2249" s="83"/>
      <c r="QR2249" s="52"/>
      <c r="QS2249" s="70"/>
      <c r="QT2249" s="70"/>
      <c r="QU2249" s="70"/>
      <c r="QV2249" s="110"/>
      <c r="QW2249" s="2"/>
      <c r="QX2249" s="15"/>
      <c r="QY2249" s="15"/>
      <c r="QZ2249" s="83"/>
      <c r="RA2249" s="52"/>
      <c r="RB2249" s="70"/>
      <c r="RC2249" s="70"/>
      <c r="RD2249" s="70"/>
      <c r="RE2249" s="110"/>
      <c r="RF2249" s="2"/>
      <c r="RG2249" s="15"/>
      <c r="RH2249" s="15"/>
      <c r="RI2249" s="83"/>
      <c r="RJ2249" s="52"/>
      <c r="RK2249" s="70"/>
      <c r="RL2249" s="70"/>
      <c r="RM2249" s="70"/>
      <c r="RN2249" s="110"/>
      <c r="RO2249" s="2"/>
      <c r="RP2249" s="15"/>
      <c r="RQ2249" s="15"/>
      <c r="RR2249" s="83"/>
      <c r="RS2249" s="52"/>
      <c r="RT2249" s="70"/>
      <c r="RU2249" s="70"/>
      <c r="RV2249" s="70"/>
      <c r="RW2249" s="110"/>
      <c r="RX2249" s="2"/>
      <c r="RY2249" s="15"/>
      <c r="RZ2249" s="15"/>
      <c r="SA2249" s="83"/>
      <c r="SB2249" s="52"/>
      <c r="SC2249" s="70"/>
      <c r="SD2249" s="70"/>
      <c r="SE2249" s="70"/>
      <c r="SF2249" s="110"/>
      <c r="SG2249" s="2"/>
      <c r="SH2249" s="15"/>
      <c r="SI2249" s="15"/>
      <c r="SJ2249" s="83"/>
      <c r="SK2249" s="52"/>
      <c r="SL2249" s="70"/>
      <c r="SM2249" s="70"/>
      <c r="SN2249" s="70"/>
      <c r="SO2249" s="110"/>
      <c r="SP2249" s="2"/>
      <c r="SQ2249" s="15"/>
      <c r="SR2249" s="15"/>
      <c r="SS2249" s="83"/>
      <c r="ST2249" s="52"/>
      <c r="SU2249" s="70"/>
      <c r="SV2249" s="70"/>
      <c r="SW2249" s="70"/>
      <c r="SX2249" s="110"/>
      <c r="SY2249" s="2"/>
      <c r="SZ2249" s="15"/>
      <c r="TA2249" s="15"/>
      <c r="TB2249" s="83"/>
      <c r="TC2249" s="52"/>
      <c r="TD2249" s="70"/>
      <c r="TE2249" s="70"/>
      <c r="TF2249" s="70"/>
      <c r="TG2249" s="110"/>
      <c r="TH2249" s="2"/>
      <c r="TI2249" s="15"/>
      <c r="TJ2249" s="15"/>
      <c r="TK2249" s="83"/>
      <c r="TL2249" s="52"/>
      <c r="TM2249" s="70"/>
      <c r="TN2249" s="70"/>
      <c r="TO2249" s="70"/>
      <c r="TP2249" s="110"/>
      <c r="TQ2249" s="2"/>
      <c r="TR2249" s="15"/>
      <c r="TS2249" s="15"/>
      <c r="TT2249" s="83"/>
      <c r="TU2249" s="52"/>
      <c r="TV2249" s="70"/>
      <c r="TW2249" s="70"/>
      <c r="TX2249" s="70"/>
      <c r="TY2249" s="110"/>
      <c r="TZ2249" s="2"/>
      <c r="UA2249" s="15"/>
      <c r="UB2249" s="15"/>
      <c r="UC2249" s="83"/>
      <c r="UD2249" s="52"/>
      <c r="UE2249" s="70"/>
      <c r="UF2249" s="70"/>
      <c r="UG2249" s="70"/>
      <c r="UH2249" s="110"/>
      <c r="UI2249" s="2"/>
      <c r="UJ2249" s="15"/>
      <c r="UK2249" s="15"/>
      <c r="UL2249" s="83"/>
      <c r="UM2249" s="52"/>
      <c r="UN2249" s="70"/>
      <c r="UO2249" s="70"/>
      <c r="UP2249" s="70"/>
      <c r="UQ2249" s="110"/>
      <c r="UR2249" s="2"/>
      <c r="US2249" s="15"/>
      <c r="UT2249" s="15"/>
      <c r="UU2249" s="83"/>
      <c r="UV2249" s="52"/>
      <c r="UW2249" s="70"/>
      <c r="UX2249" s="70"/>
      <c r="UY2249" s="70"/>
      <c r="UZ2249" s="110"/>
      <c r="VA2249" s="2"/>
      <c r="VB2249" s="15"/>
      <c r="VC2249" s="15"/>
      <c r="VD2249" s="83"/>
      <c r="VE2249" s="52"/>
      <c r="VF2249" s="70"/>
      <c r="VG2249" s="70"/>
      <c r="VH2249" s="70"/>
      <c r="VI2249" s="110"/>
      <c r="VJ2249" s="2"/>
      <c r="VK2249" s="15"/>
      <c r="VL2249" s="15"/>
      <c r="VM2249" s="83"/>
      <c r="VN2249" s="52"/>
      <c r="VO2249" s="70"/>
      <c r="VP2249" s="70"/>
      <c r="VQ2249" s="70"/>
      <c r="VR2249" s="110"/>
      <c r="VS2249" s="2"/>
      <c r="VT2249" s="15"/>
      <c r="VU2249" s="15"/>
      <c r="VV2249" s="83"/>
      <c r="VW2249" s="52"/>
      <c r="VX2249" s="70"/>
      <c r="VY2249" s="70"/>
      <c r="VZ2249" s="70"/>
      <c r="WA2249" s="110"/>
      <c r="WB2249" s="2"/>
      <c r="WC2249" s="15"/>
      <c r="WD2249" s="15"/>
      <c r="WE2249" s="83"/>
      <c r="WF2249" s="52"/>
      <c r="WG2249" s="70"/>
      <c r="WH2249" s="70"/>
      <c r="WI2249" s="70"/>
      <c r="WJ2249" s="110"/>
      <c r="WK2249" s="2"/>
      <c r="WL2249" s="15"/>
      <c r="WM2249" s="15"/>
      <c r="WN2249" s="83"/>
      <c r="WO2249" s="52"/>
      <c r="WP2249" s="70"/>
      <c r="WQ2249" s="70"/>
      <c r="WR2249" s="70"/>
      <c r="WS2249" s="110"/>
      <c r="WT2249" s="2"/>
      <c r="WU2249" s="15"/>
      <c r="WV2249" s="15"/>
      <c r="WW2249" s="83"/>
      <c r="WX2249" s="52"/>
      <c r="WY2249" s="70"/>
      <c r="WZ2249" s="70"/>
      <c r="XA2249" s="70"/>
      <c r="XB2249" s="110"/>
      <c r="XC2249" s="2"/>
      <c r="XD2249" s="15"/>
      <c r="XE2249" s="15"/>
      <c r="XF2249" s="83"/>
      <c r="XG2249" s="52"/>
      <c r="XH2249" s="70"/>
      <c r="XI2249" s="70"/>
      <c r="XJ2249" s="70"/>
      <c r="XK2249" s="110"/>
      <c r="XL2249" s="2"/>
      <c r="XM2249" s="15"/>
      <c r="XN2249" s="15"/>
      <c r="XO2249" s="83"/>
      <c r="XP2249" s="52"/>
      <c r="XQ2249" s="70"/>
      <c r="XR2249" s="70"/>
      <c r="XS2249" s="70"/>
      <c r="XT2249" s="110"/>
      <c r="XU2249" s="2"/>
      <c r="XV2249" s="15"/>
      <c r="XW2249" s="15"/>
      <c r="XX2249" s="83"/>
      <c r="XY2249" s="52"/>
      <c r="XZ2249" s="70"/>
      <c r="YA2249" s="70"/>
      <c r="YB2249" s="70"/>
      <c r="YC2249" s="110"/>
      <c r="YD2249" s="2"/>
      <c r="YE2249" s="15"/>
      <c r="YF2249" s="15"/>
      <c r="YG2249" s="83"/>
      <c r="YH2249" s="52"/>
      <c r="YI2249" s="70"/>
      <c r="YJ2249" s="70"/>
      <c r="YK2249" s="70"/>
      <c r="YL2249" s="110"/>
      <c r="YM2249" s="2"/>
      <c r="YN2249" s="15"/>
      <c r="YO2249" s="15"/>
      <c r="YP2249" s="83"/>
      <c r="YQ2249" s="52"/>
      <c r="YR2249" s="70"/>
      <c r="YS2249" s="70"/>
      <c r="YT2249" s="70"/>
      <c r="YU2249" s="110"/>
      <c r="YV2249" s="2"/>
      <c r="YW2249" s="15"/>
      <c r="YX2249" s="15"/>
      <c r="YY2249" s="83"/>
      <c r="YZ2249" s="52"/>
      <c r="ZA2249" s="70"/>
      <c r="ZB2249" s="70"/>
      <c r="ZC2249" s="70"/>
      <c r="ZD2249" s="110"/>
      <c r="ZE2249" s="2"/>
      <c r="ZF2249" s="15"/>
      <c r="ZG2249" s="15"/>
      <c r="ZH2249" s="83"/>
      <c r="ZI2249" s="52"/>
      <c r="ZJ2249" s="70"/>
      <c r="ZK2249" s="70"/>
      <c r="ZL2249" s="70"/>
      <c r="ZM2249" s="110"/>
      <c r="ZN2249" s="2"/>
      <c r="ZO2249" s="15"/>
      <c r="ZP2249" s="15"/>
      <c r="ZQ2249" s="83"/>
      <c r="ZR2249" s="52"/>
      <c r="ZS2249" s="70"/>
      <c r="ZT2249" s="70"/>
      <c r="ZU2249" s="70"/>
      <c r="ZV2249" s="110"/>
      <c r="ZW2249" s="2"/>
      <c r="ZX2249" s="15"/>
      <c r="ZY2249" s="15"/>
      <c r="ZZ2249" s="83"/>
      <c r="AAA2249" s="52"/>
      <c r="AAB2249" s="70"/>
      <c r="AAC2249" s="70"/>
      <c r="AAD2249" s="70"/>
      <c r="AAE2249" s="110"/>
      <c r="AAF2249" s="2"/>
      <c r="AAG2249" s="15"/>
      <c r="AAH2249" s="15"/>
      <c r="AAI2249" s="83"/>
      <c r="AAJ2249" s="52"/>
      <c r="AAK2249" s="70"/>
      <c r="AAL2249" s="70"/>
      <c r="AAM2249" s="70"/>
      <c r="AAN2249" s="110"/>
      <c r="AAO2249" s="2"/>
      <c r="AAP2249" s="15"/>
      <c r="AAQ2249" s="15"/>
      <c r="AAR2249" s="83"/>
      <c r="AAS2249" s="52"/>
      <c r="AAT2249" s="70"/>
      <c r="AAU2249" s="70"/>
      <c r="AAV2249" s="70"/>
      <c r="AAW2249" s="110"/>
      <c r="AAX2249" s="2"/>
      <c r="AAY2249" s="15"/>
      <c r="AAZ2249" s="15"/>
      <c r="ABA2249" s="83"/>
      <c r="ABB2249" s="52"/>
      <c r="ABC2249" s="70"/>
      <c r="ABD2249" s="70"/>
      <c r="ABE2249" s="70"/>
      <c r="ABF2249" s="110"/>
      <c r="ABG2249" s="2"/>
      <c r="ABH2249" s="15"/>
      <c r="ABI2249" s="15"/>
      <c r="ABJ2249" s="83"/>
      <c r="ABK2249" s="52"/>
      <c r="ABL2249" s="70"/>
      <c r="ABM2249" s="70"/>
      <c r="ABN2249" s="70"/>
      <c r="ABO2249" s="110"/>
      <c r="ABP2249" s="2"/>
      <c r="ABQ2249" s="15"/>
      <c r="ABR2249" s="15"/>
      <c r="ABS2249" s="83"/>
      <c r="ABT2249" s="52"/>
      <c r="ABU2249" s="70"/>
      <c r="ABV2249" s="70"/>
      <c r="ABW2249" s="70"/>
      <c r="ABX2249" s="110"/>
      <c r="ABY2249" s="2"/>
      <c r="ABZ2249" s="15"/>
      <c r="ACA2249" s="15"/>
      <c r="ACB2249" s="83"/>
      <c r="ACC2249" s="52"/>
      <c r="ACD2249" s="70"/>
      <c r="ACE2249" s="70"/>
      <c r="ACF2249" s="70"/>
      <c r="ACG2249" s="110"/>
      <c r="ACH2249" s="2"/>
      <c r="ACI2249" s="15"/>
      <c r="ACJ2249" s="15"/>
      <c r="ACK2249" s="83"/>
      <c r="ACL2249" s="52"/>
      <c r="ACM2249" s="70"/>
      <c r="ACN2249" s="70"/>
      <c r="ACO2249" s="70"/>
      <c r="ACP2249" s="110"/>
      <c r="ACQ2249" s="2"/>
      <c r="ACR2249" s="15"/>
      <c r="ACS2249" s="15"/>
      <c r="ACT2249" s="83"/>
      <c r="ACU2249" s="52"/>
      <c r="ACV2249" s="70"/>
      <c r="ACW2249" s="70"/>
      <c r="ACX2249" s="70"/>
      <c r="ACY2249" s="110"/>
      <c r="ACZ2249" s="2"/>
      <c r="ADA2249" s="15"/>
      <c r="ADB2249" s="15"/>
      <c r="ADC2249" s="83"/>
      <c r="ADD2249" s="52"/>
      <c r="ADE2249" s="70"/>
      <c r="ADF2249" s="70"/>
      <c r="ADG2249" s="70"/>
      <c r="ADH2249" s="110"/>
      <c r="ADI2249" s="2"/>
      <c r="ADJ2249" s="15"/>
      <c r="ADK2249" s="15"/>
      <c r="ADL2249" s="83"/>
      <c r="ADM2249" s="52"/>
      <c r="ADN2249" s="70"/>
      <c r="ADO2249" s="70"/>
      <c r="ADP2249" s="70"/>
      <c r="ADQ2249" s="110"/>
      <c r="ADR2249" s="2"/>
      <c r="ADS2249" s="15"/>
      <c r="ADT2249" s="15"/>
      <c r="ADU2249" s="83"/>
      <c r="ADV2249" s="52"/>
      <c r="ADW2249" s="70"/>
      <c r="ADX2249" s="70"/>
      <c r="ADY2249" s="70"/>
      <c r="ADZ2249" s="110"/>
      <c r="AEA2249" s="2"/>
      <c r="AEB2249" s="15"/>
      <c r="AEC2249" s="15"/>
      <c r="AED2249" s="83"/>
      <c r="AEE2249" s="52"/>
      <c r="AEF2249" s="70"/>
      <c r="AEG2249" s="70"/>
      <c r="AEH2249" s="70"/>
      <c r="AEI2249" s="110"/>
      <c r="AEJ2249" s="2"/>
      <c r="AEK2249" s="15"/>
      <c r="AEL2249" s="15"/>
      <c r="AEM2249" s="83"/>
      <c r="AEN2249" s="52"/>
      <c r="AEO2249" s="70"/>
      <c r="AEP2249" s="70"/>
      <c r="AEQ2249" s="70"/>
      <c r="AER2249" s="110"/>
      <c r="AES2249" s="2"/>
      <c r="AET2249" s="15"/>
      <c r="AEU2249" s="15"/>
      <c r="AEV2249" s="83"/>
      <c r="AEW2249" s="52"/>
      <c r="AEX2249" s="70"/>
      <c r="AEY2249" s="70"/>
      <c r="AEZ2249" s="70"/>
      <c r="AFA2249" s="110"/>
      <c r="AFB2249" s="2"/>
      <c r="AFC2249" s="15"/>
      <c r="AFD2249" s="15"/>
      <c r="AFE2249" s="83"/>
      <c r="AFF2249" s="52"/>
      <c r="AFG2249" s="70"/>
      <c r="AFH2249" s="70"/>
      <c r="AFI2249" s="70"/>
      <c r="AFJ2249" s="110"/>
      <c r="AFK2249" s="2"/>
      <c r="AFL2249" s="15"/>
      <c r="AFM2249" s="15"/>
      <c r="AFN2249" s="83"/>
      <c r="AFO2249" s="52"/>
      <c r="AFP2249" s="70"/>
      <c r="AFQ2249" s="70"/>
      <c r="AFR2249" s="70"/>
      <c r="AFS2249" s="110"/>
      <c r="AFT2249" s="2"/>
      <c r="AFU2249" s="15"/>
      <c r="AFV2249" s="15"/>
      <c r="AFW2249" s="83"/>
      <c r="AFX2249" s="52"/>
      <c r="AFY2249" s="70"/>
      <c r="AFZ2249" s="70"/>
      <c r="AGA2249" s="70"/>
      <c r="AGB2249" s="110"/>
      <c r="AGC2249" s="2"/>
      <c r="AGD2249" s="15"/>
      <c r="AGE2249" s="15"/>
      <c r="AGF2249" s="83"/>
      <c r="AGG2249" s="52"/>
      <c r="AGH2249" s="70"/>
      <c r="AGI2249" s="70"/>
      <c r="AGJ2249" s="70"/>
      <c r="AGK2249" s="110"/>
      <c r="AGL2249" s="2"/>
      <c r="AGM2249" s="15"/>
      <c r="AGN2249" s="15"/>
      <c r="AGO2249" s="83"/>
      <c r="AGP2249" s="52"/>
      <c r="AGQ2249" s="70"/>
      <c r="AGR2249" s="70"/>
      <c r="AGS2249" s="70"/>
      <c r="AGT2249" s="110"/>
      <c r="AGU2249" s="2"/>
      <c r="AGV2249" s="15"/>
      <c r="AGW2249" s="15"/>
      <c r="AGX2249" s="83"/>
      <c r="AGY2249" s="52"/>
      <c r="AGZ2249" s="70"/>
      <c r="AHA2249" s="70"/>
      <c r="AHB2249" s="70"/>
      <c r="AHC2249" s="110"/>
      <c r="AHD2249" s="2"/>
      <c r="AHE2249" s="15"/>
      <c r="AHF2249" s="15"/>
      <c r="AHG2249" s="83"/>
      <c r="AHH2249" s="52"/>
      <c r="AHI2249" s="70"/>
      <c r="AHJ2249" s="70"/>
      <c r="AHK2249" s="70"/>
      <c r="AHL2249" s="110"/>
      <c r="AHM2249" s="2"/>
      <c r="AHN2249" s="15"/>
      <c r="AHO2249" s="15"/>
      <c r="AHP2249" s="83"/>
      <c r="AHQ2249" s="52"/>
      <c r="AHR2249" s="70"/>
      <c r="AHS2249" s="70"/>
      <c r="AHT2249" s="70"/>
      <c r="AHU2249" s="110"/>
      <c r="AHV2249" s="2"/>
      <c r="AHW2249" s="15"/>
      <c r="AHX2249" s="15"/>
      <c r="AHY2249" s="83"/>
      <c r="AHZ2249" s="52"/>
      <c r="AIA2249" s="70"/>
      <c r="AIB2249" s="70"/>
      <c r="AIC2249" s="70"/>
      <c r="AID2249" s="110"/>
      <c r="AIE2249" s="2"/>
      <c r="AIF2249" s="15"/>
      <c r="AIG2249" s="15"/>
      <c r="AIH2249" s="83"/>
      <c r="AII2249" s="52"/>
      <c r="AIJ2249" s="70"/>
      <c r="AIK2249" s="70"/>
      <c r="AIL2249" s="70"/>
      <c r="AIM2249" s="110"/>
      <c r="AIN2249" s="2"/>
      <c r="AIO2249" s="15"/>
      <c r="AIP2249" s="15"/>
      <c r="AIQ2249" s="83"/>
      <c r="AIR2249" s="52"/>
      <c r="AIS2249" s="70"/>
      <c r="AIT2249" s="70"/>
      <c r="AIU2249" s="70"/>
      <c r="AIV2249" s="110"/>
      <c r="AIW2249" s="2"/>
      <c r="AIX2249" s="15"/>
      <c r="AIY2249" s="15"/>
      <c r="AIZ2249" s="83"/>
      <c r="AJA2249" s="52"/>
      <c r="AJB2249" s="70"/>
      <c r="AJC2249" s="70"/>
      <c r="AJD2249" s="70"/>
      <c r="AJE2249" s="110"/>
      <c r="AJF2249" s="2"/>
      <c r="AJG2249" s="15"/>
      <c r="AJH2249" s="15"/>
      <c r="AJI2249" s="83"/>
      <c r="AJJ2249" s="52"/>
      <c r="AJK2249" s="70"/>
      <c r="AJL2249" s="70"/>
      <c r="AJM2249" s="70"/>
      <c r="AJN2249" s="110"/>
      <c r="AJO2249" s="2"/>
      <c r="AJP2249" s="15"/>
      <c r="AJQ2249" s="15"/>
      <c r="AJR2249" s="83"/>
      <c r="AJS2249" s="52"/>
      <c r="AJT2249" s="70"/>
      <c r="AJU2249" s="70"/>
      <c r="AJV2249" s="70"/>
      <c r="AJW2249" s="110"/>
      <c r="AJX2249" s="2"/>
      <c r="AJY2249" s="15"/>
      <c r="AJZ2249" s="15"/>
      <c r="AKA2249" s="83"/>
      <c r="AKB2249" s="52"/>
      <c r="AKC2249" s="70"/>
      <c r="AKD2249" s="70"/>
      <c r="AKE2249" s="70"/>
      <c r="AKF2249" s="110"/>
      <c r="AKG2249" s="2"/>
      <c r="AKH2249" s="15"/>
      <c r="AKI2249" s="15"/>
      <c r="AKJ2249" s="83"/>
      <c r="AKK2249" s="52"/>
      <c r="AKL2249" s="70"/>
      <c r="AKM2249" s="70"/>
      <c r="AKN2249" s="70"/>
      <c r="AKO2249" s="110"/>
      <c r="AKP2249" s="2"/>
      <c r="AKQ2249" s="15"/>
      <c r="AKR2249" s="15"/>
      <c r="AKS2249" s="83"/>
      <c r="AKT2249" s="52"/>
      <c r="AKU2249" s="70"/>
      <c r="AKV2249" s="70"/>
      <c r="AKW2249" s="70"/>
      <c r="AKX2249" s="110"/>
      <c r="AKY2249" s="2"/>
      <c r="AKZ2249" s="15"/>
      <c r="ALA2249" s="15"/>
      <c r="ALB2249" s="83"/>
      <c r="ALC2249" s="52"/>
      <c r="ALD2249" s="70"/>
      <c r="ALE2249" s="70"/>
      <c r="ALF2249" s="70"/>
      <c r="ALG2249" s="110"/>
      <c r="ALH2249" s="2"/>
      <c r="ALI2249" s="15"/>
      <c r="ALJ2249" s="15"/>
      <c r="ALK2249" s="83"/>
      <c r="ALL2249" s="52"/>
      <c r="ALM2249" s="70"/>
      <c r="ALN2249" s="70"/>
      <c r="ALO2249" s="70"/>
      <c r="ALP2249" s="110"/>
      <c r="ALQ2249" s="2"/>
      <c r="ALR2249" s="15"/>
      <c r="ALS2249" s="15"/>
      <c r="ALT2249" s="83"/>
      <c r="ALU2249" s="52"/>
      <c r="ALV2249" s="70"/>
      <c r="ALW2249" s="70"/>
      <c r="ALX2249" s="70"/>
      <c r="ALY2249" s="110"/>
      <c r="ALZ2249" s="2"/>
      <c r="AMA2249" s="15"/>
      <c r="AMB2249" s="15"/>
      <c r="AMC2249" s="83"/>
      <c r="AMD2249" s="52"/>
      <c r="AME2249" s="70"/>
      <c r="AMF2249" s="70"/>
      <c r="AMG2249" s="70"/>
      <c r="AMH2249" s="110"/>
      <c r="AMI2249" s="2"/>
      <c r="AMJ2249" s="15"/>
      <c r="AMK2249" s="15"/>
      <c r="AML2249" s="83"/>
      <c r="AMM2249" s="52"/>
      <c r="AMN2249" s="70"/>
      <c r="AMO2249" s="70"/>
      <c r="AMP2249" s="70"/>
      <c r="AMQ2249" s="110"/>
      <c r="AMR2249" s="2"/>
      <c r="AMS2249" s="15"/>
      <c r="AMT2249" s="15"/>
      <c r="AMU2249" s="83"/>
      <c r="AMV2249" s="52"/>
      <c r="AMW2249" s="70"/>
      <c r="AMX2249" s="70"/>
      <c r="AMY2249" s="70"/>
      <c r="AMZ2249" s="110"/>
      <c r="ANA2249" s="2"/>
      <c r="ANB2249" s="15"/>
      <c r="ANC2249" s="15"/>
      <c r="AND2249" s="83"/>
      <c r="ANE2249" s="52"/>
      <c r="ANF2249" s="70"/>
      <c r="ANG2249" s="70"/>
      <c r="ANH2249" s="70"/>
      <c r="ANI2249" s="110"/>
      <c r="ANJ2249" s="2"/>
      <c r="ANK2249" s="15"/>
      <c r="ANL2249" s="15"/>
      <c r="ANM2249" s="83"/>
      <c r="ANN2249" s="52"/>
      <c r="ANO2249" s="70"/>
      <c r="ANP2249" s="70"/>
      <c r="ANQ2249" s="70"/>
      <c r="ANR2249" s="110"/>
      <c r="ANS2249" s="2"/>
      <c r="ANT2249" s="15"/>
      <c r="ANU2249" s="15"/>
      <c r="ANV2249" s="83"/>
      <c r="ANW2249" s="52"/>
      <c r="ANX2249" s="70"/>
      <c r="ANY2249" s="70"/>
      <c r="ANZ2249" s="70"/>
      <c r="AOA2249" s="110"/>
      <c r="AOB2249" s="2"/>
      <c r="AOC2249" s="15"/>
      <c r="AOD2249" s="15"/>
      <c r="AOE2249" s="83"/>
      <c r="AOF2249" s="52"/>
      <c r="AOG2249" s="70"/>
      <c r="AOH2249" s="70"/>
      <c r="AOI2249" s="70"/>
      <c r="AOJ2249" s="110"/>
      <c r="AOK2249" s="2"/>
      <c r="AOL2249" s="15"/>
      <c r="AOM2249" s="15"/>
      <c r="AON2249" s="83"/>
      <c r="AOO2249" s="52"/>
      <c r="AOP2249" s="70"/>
      <c r="AOQ2249" s="70"/>
      <c r="AOR2249" s="70"/>
      <c r="AOS2249" s="110"/>
      <c r="AOT2249" s="2"/>
      <c r="AOU2249" s="15"/>
      <c r="AOV2249" s="15"/>
      <c r="AOW2249" s="83"/>
      <c r="AOX2249" s="52"/>
      <c r="AOY2249" s="70"/>
      <c r="AOZ2249" s="70"/>
      <c r="APA2249" s="70"/>
      <c r="APB2249" s="110"/>
      <c r="APC2249" s="2"/>
      <c r="APD2249" s="15"/>
      <c r="APE2249" s="15"/>
      <c r="APF2249" s="83"/>
      <c r="APG2249" s="52"/>
      <c r="APH2249" s="70"/>
      <c r="API2249" s="70"/>
      <c r="APJ2249" s="70"/>
      <c r="APK2249" s="110"/>
      <c r="APL2249" s="2"/>
      <c r="APM2249" s="15"/>
      <c r="APN2249" s="15"/>
      <c r="APO2249" s="83"/>
      <c r="APP2249" s="52"/>
      <c r="APQ2249" s="70"/>
      <c r="APR2249" s="70"/>
      <c r="APS2249" s="70"/>
      <c r="APT2249" s="110"/>
      <c r="APU2249" s="2"/>
      <c r="APV2249" s="15"/>
      <c r="APW2249" s="15"/>
      <c r="APX2249" s="83"/>
      <c r="APY2249" s="52"/>
      <c r="APZ2249" s="70"/>
      <c r="AQA2249" s="70"/>
      <c r="AQB2249" s="70"/>
      <c r="AQC2249" s="110"/>
      <c r="AQD2249" s="2"/>
      <c r="AQE2249" s="15"/>
      <c r="AQF2249" s="15"/>
      <c r="AQG2249" s="83"/>
      <c r="AQH2249" s="52"/>
      <c r="AQI2249" s="70"/>
      <c r="AQJ2249" s="70"/>
      <c r="AQK2249" s="70"/>
      <c r="AQL2249" s="110"/>
      <c r="AQM2249" s="2"/>
      <c r="AQN2249" s="15"/>
      <c r="AQO2249" s="15"/>
      <c r="AQP2249" s="83"/>
      <c r="AQQ2249" s="52"/>
      <c r="AQR2249" s="70"/>
      <c r="AQS2249" s="70"/>
      <c r="AQT2249" s="70"/>
      <c r="AQU2249" s="110"/>
      <c r="AQV2249" s="2"/>
      <c r="AQW2249" s="15"/>
      <c r="AQX2249" s="15"/>
      <c r="AQY2249" s="83"/>
      <c r="AQZ2249" s="52"/>
      <c r="ARA2249" s="70"/>
      <c r="ARB2249" s="70"/>
      <c r="ARC2249" s="70"/>
      <c r="ARD2249" s="110"/>
      <c r="ARE2249" s="2"/>
      <c r="ARF2249" s="15"/>
      <c r="ARG2249" s="15"/>
      <c r="ARH2249" s="83"/>
      <c r="ARI2249" s="52"/>
      <c r="ARJ2249" s="70"/>
      <c r="ARK2249" s="70"/>
      <c r="ARL2249" s="70"/>
      <c r="ARM2249" s="110"/>
      <c r="ARN2249" s="2"/>
      <c r="ARO2249" s="15"/>
      <c r="ARP2249" s="15"/>
      <c r="ARQ2249" s="83"/>
      <c r="ARR2249" s="52"/>
      <c r="ARS2249" s="70"/>
      <c r="ART2249" s="70"/>
      <c r="ARU2249" s="70"/>
      <c r="ARV2249" s="110"/>
      <c r="ARW2249" s="2"/>
      <c r="ARX2249" s="15"/>
      <c r="ARY2249" s="15"/>
      <c r="ARZ2249" s="83"/>
      <c r="ASA2249" s="52"/>
      <c r="ASB2249" s="70"/>
      <c r="ASC2249" s="70"/>
      <c r="ASD2249" s="70"/>
      <c r="ASE2249" s="110"/>
      <c r="ASF2249" s="2"/>
      <c r="ASG2249" s="15"/>
      <c r="ASH2249" s="15"/>
      <c r="ASI2249" s="83"/>
      <c r="ASJ2249" s="52"/>
      <c r="ASK2249" s="70"/>
      <c r="ASL2249" s="70"/>
      <c r="ASM2249" s="70"/>
      <c r="ASN2249" s="110"/>
      <c r="ASO2249" s="2"/>
      <c r="ASP2249" s="15"/>
      <c r="ASQ2249" s="15"/>
      <c r="ASR2249" s="83"/>
      <c r="ASS2249" s="52"/>
      <c r="AST2249" s="70"/>
      <c r="ASU2249" s="70"/>
      <c r="ASV2249" s="70"/>
      <c r="ASW2249" s="110"/>
      <c r="ASX2249" s="2"/>
      <c r="ASY2249" s="15"/>
      <c r="ASZ2249" s="15"/>
      <c r="ATA2249" s="83"/>
      <c r="ATB2249" s="52"/>
      <c r="ATC2249" s="70"/>
      <c r="ATD2249" s="70"/>
      <c r="ATE2249" s="70"/>
      <c r="ATF2249" s="110"/>
      <c r="ATG2249" s="2"/>
      <c r="ATH2249" s="15"/>
      <c r="ATI2249" s="15"/>
      <c r="ATJ2249" s="83"/>
      <c r="ATK2249" s="52"/>
      <c r="ATL2249" s="70"/>
      <c r="ATM2249" s="70"/>
      <c r="ATN2249" s="70"/>
      <c r="ATO2249" s="110"/>
      <c r="ATP2249" s="2"/>
      <c r="ATQ2249" s="15"/>
      <c r="ATR2249" s="15"/>
      <c r="ATS2249" s="83"/>
      <c r="ATT2249" s="52"/>
      <c r="ATU2249" s="70"/>
      <c r="ATV2249" s="70"/>
      <c r="ATW2249" s="70"/>
      <c r="ATX2249" s="110"/>
      <c r="ATY2249" s="2"/>
      <c r="ATZ2249" s="15"/>
      <c r="AUA2249" s="15"/>
      <c r="AUB2249" s="83"/>
      <c r="AUC2249" s="52"/>
      <c r="AUD2249" s="70"/>
      <c r="AUE2249" s="70"/>
      <c r="AUF2249" s="70"/>
      <c r="AUG2249" s="110"/>
      <c r="AUH2249" s="2"/>
      <c r="AUI2249" s="15"/>
      <c r="AUJ2249" s="15"/>
      <c r="AUK2249" s="83"/>
      <c r="AUL2249" s="52"/>
      <c r="AUM2249" s="70"/>
      <c r="AUN2249" s="70"/>
      <c r="AUO2249" s="70"/>
      <c r="AUP2249" s="110"/>
      <c r="AUQ2249" s="2"/>
      <c r="AUR2249" s="15"/>
      <c r="AUS2249" s="15"/>
      <c r="AUT2249" s="83"/>
      <c r="AUU2249" s="52"/>
      <c r="AUV2249" s="70"/>
      <c r="AUW2249" s="70"/>
      <c r="AUX2249" s="70"/>
      <c r="AUY2249" s="110"/>
      <c r="AUZ2249" s="2"/>
      <c r="AVA2249" s="15"/>
      <c r="AVB2249" s="15"/>
      <c r="AVC2249" s="83"/>
      <c r="AVD2249" s="52"/>
      <c r="AVE2249" s="70"/>
      <c r="AVF2249" s="70"/>
      <c r="AVG2249" s="70"/>
      <c r="AVH2249" s="110"/>
      <c r="AVI2249" s="2"/>
      <c r="AVJ2249" s="15"/>
      <c r="AVK2249" s="15"/>
      <c r="AVL2249" s="83"/>
      <c r="AVM2249" s="52"/>
      <c r="AVN2249" s="70"/>
      <c r="AVO2249" s="70"/>
      <c r="AVP2249" s="70"/>
      <c r="AVQ2249" s="110"/>
      <c r="AVR2249" s="2"/>
      <c r="AVS2249" s="15"/>
      <c r="AVT2249" s="15"/>
      <c r="AVU2249" s="83"/>
      <c r="AVV2249" s="52"/>
      <c r="AVW2249" s="70"/>
      <c r="AVX2249" s="70"/>
      <c r="AVY2249" s="70"/>
      <c r="AVZ2249" s="110"/>
      <c r="AWA2249" s="2"/>
      <c r="AWB2249" s="15"/>
      <c r="AWC2249" s="15"/>
      <c r="AWD2249" s="83"/>
      <c r="AWE2249" s="52"/>
      <c r="AWF2249" s="70"/>
      <c r="AWG2249" s="70"/>
      <c r="AWH2249" s="70"/>
      <c r="AWI2249" s="110"/>
      <c r="AWJ2249" s="2"/>
      <c r="AWK2249" s="15"/>
      <c r="AWL2249" s="15"/>
      <c r="AWM2249" s="83"/>
      <c r="AWN2249" s="52"/>
      <c r="AWO2249" s="70"/>
      <c r="AWP2249" s="70"/>
      <c r="AWQ2249" s="70"/>
      <c r="AWR2249" s="110"/>
      <c r="AWS2249" s="2"/>
      <c r="AWT2249" s="15"/>
      <c r="AWU2249" s="15"/>
      <c r="AWV2249" s="83"/>
      <c r="AWW2249" s="52"/>
      <c r="AWX2249" s="70"/>
      <c r="AWY2249" s="70"/>
      <c r="AWZ2249" s="70"/>
      <c r="AXA2249" s="110"/>
      <c r="AXB2249" s="2"/>
      <c r="AXC2249" s="15"/>
      <c r="AXD2249" s="15"/>
      <c r="AXE2249" s="83"/>
      <c r="AXF2249" s="52"/>
      <c r="AXG2249" s="70"/>
      <c r="AXH2249" s="70"/>
      <c r="AXI2249" s="70"/>
      <c r="AXJ2249" s="110"/>
      <c r="AXK2249" s="2"/>
      <c r="AXL2249" s="15"/>
      <c r="AXM2249" s="15"/>
      <c r="AXN2249" s="83"/>
      <c r="AXO2249" s="52"/>
      <c r="AXP2249" s="70"/>
      <c r="AXQ2249" s="70"/>
      <c r="AXR2249" s="70"/>
      <c r="AXS2249" s="110"/>
      <c r="AXT2249" s="2"/>
      <c r="AXU2249" s="15"/>
      <c r="AXV2249" s="15"/>
      <c r="AXW2249" s="83"/>
      <c r="AXX2249" s="52"/>
      <c r="AXY2249" s="70"/>
      <c r="AXZ2249" s="70"/>
      <c r="AYA2249" s="70"/>
      <c r="AYB2249" s="110"/>
      <c r="AYC2249" s="2"/>
      <c r="AYD2249" s="15"/>
      <c r="AYE2249" s="15"/>
      <c r="AYF2249" s="83"/>
      <c r="AYG2249" s="52"/>
      <c r="AYH2249" s="70"/>
      <c r="AYI2249" s="70"/>
      <c r="AYJ2249" s="70"/>
      <c r="AYK2249" s="110"/>
      <c r="AYL2249" s="2"/>
      <c r="AYM2249" s="15"/>
      <c r="AYN2249" s="15"/>
      <c r="AYO2249" s="83"/>
      <c r="AYP2249" s="52"/>
      <c r="AYQ2249" s="70"/>
      <c r="AYR2249" s="70"/>
      <c r="AYS2249" s="70"/>
      <c r="AYT2249" s="110"/>
      <c r="AYU2249" s="2"/>
      <c r="AYV2249" s="15"/>
      <c r="AYW2249" s="15"/>
      <c r="AYX2249" s="83"/>
      <c r="AYY2249" s="52"/>
      <c r="AYZ2249" s="70"/>
      <c r="AZA2249" s="70"/>
      <c r="AZB2249" s="70"/>
      <c r="AZC2249" s="110"/>
      <c r="AZD2249" s="2"/>
      <c r="AZE2249" s="15"/>
      <c r="AZF2249" s="15"/>
      <c r="AZG2249" s="83"/>
      <c r="AZH2249" s="52"/>
      <c r="AZI2249" s="70"/>
      <c r="AZJ2249" s="70"/>
      <c r="AZK2249" s="70"/>
      <c r="AZL2249" s="110"/>
      <c r="AZM2249" s="2"/>
      <c r="AZN2249" s="15"/>
      <c r="AZO2249" s="15"/>
      <c r="AZP2249" s="83"/>
      <c r="AZQ2249" s="52"/>
      <c r="AZR2249" s="70"/>
      <c r="AZS2249" s="70"/>
      <c r="AZT2249" s="70"/>
      <c r="AZU2249" s="110"/>
      <c r="AZV2249" s="2"/>
      <c r="AZW2249" s="15"/>
      <c r="AZX2249" s="15"/>
      <c r="AZY2249" s="83"/>
      <c r="AZZ2249" s="52"/>
      <c r="BAA2249" s="70"/>
      <c r="BAB2249" s="70"/>
      <c r="BAC2249" s="70"/>
      <c r="BAD2249" s="110"/>
      <c r="BAE2249" s="2"/>
      <c r="BAF2249" s="15"/>
      <c r="BAG2249" s="15"/>
      <c r="BAH2249" s="83"/>
      <c r="BAI2249" s="52"/>
      <c r="BAJ2249" s="70"/>
      <c r="BAK2249" s="70"/>
      <c r="BAL2249" s="70"/>
      <c r="BAM2249" s="110"/>
      <c r="BAN2249" s="2"/>
      <c r="BAO2249" s="15"/>
      <c r="BAP2249" s="15"/>
      <c r="BAQ2249" s="83"/>
      <c r="BAR2249" s="52"/>
      <c r="BAS2249" s="70"/>
      <c r="BAT2249" s="70"/>
      <c r="BAU2249" s="70"/>
      <c r="BAV2249" s="110"/>
      <c r="BAW2249" s="2"/>
      <c r="BAX2249" s="15"/>
      <c r="BAY2249" s="15"/>
      <c r="BAZ2249" s="83"/>
      <c r="BBA2249" s="52"/>
      <c r="BBB2249" s="70"/>
      <c r="BBC2249" s="70"/>
      <c r="BBD2249" s="70"/>
      <c r="BBE2249" s="110"/>
      <c r="BBF2249" s="2"/>
      <c r="BBG2249" s="15"/>
      <c r="BBH2249" s="15"/>
      <c r="BBI2249" s="83"/>
      <c r="BBJ2249" s="52"/>
      <c r="BBK2249" s="70"/>
      <c r="BBL2249" s="70"/>
      <c r="BBM2249" s="70"/>
      <c r="BBN2249" s="110"/>
      <c r="BBO2249" s="2"/>
      <c r="BBP2249" s="15"/>
      <c r="BBQ2249" s="15"/>
      <c r="BBR2249" s="83"/>
      <c r="BBS2249" s="52"/>
      <c r="BBT2249" s="70"/>
      <c r="BBU2249" s="70"/>
      <c r="BBV2249" s="70"/>
      <c r="BBW2249" s="110"/>
      <c r="BBX2249" s="2"/>
      <c r="BBY2249" s="15"/>
      <c r="BBZ2249" s="15"/>
      <c r="BCA2249" s="83"/>
      <c r="BCB2249" s="52"/>
      <c r="BCC2249" s="70"/>
      <c r="BCD2249" s="70"/>
      <c r="BCE2249" s="70"/>
      <c r="BCF2249" s="110"/>
      <c r="BCG2249" s="2"/>
      <c r="BCH2249" s="15"/>
      <c r="BCI2249" s="15"/>
      <c r="BCJ2249" s="83"/>
      <c r="BCK2249" s="52"/>
      <c r="BCL2249" s="70"/>
      <c r="BCM2249" s="70"/>
      <c r="BCN2249" s="70"/>
      <c r="BCO2249" s="110"/>
      <c r="BCP2249" s="2"/>
      <c r="BCQ2249" s="15"/>
      <c r="BCR2249" s="15"/>
      <c r="BCS2249" s="83"/>
      <c r="BCT2249" s="52"/>
      <c r="BCU2249" s="70"/>
      <c r="BCV2249" s="70"/>
      <c r="BCW2249" s="70"/>
      <c r="BCX2249" s="110"/>
      <c r="BCY2249" s="2"/>
      <c r="BCZ2249" s="15"/>
      <c r="BDA2249" s="15"/>
      <c r="BDB2249" s="83"/>
      <c r="BDC2249" s="52"/>
      <c r="BDD2249" s="70"/>
      <c r="BDE2249" s="70"/>
      <c r="BDF2249" s="70"/>
      <c r="BDG2249" s="110"/>
      <c r="BDH2249" s="2"/>
      <c r="BDI2249" s="15"/>
      <c r="BDJ2249" s="15"/>
      <c r="BDK2249" s="83"/>
      <c r="BDL2249" s="52"/>
      <c r="BDM2249" s="70"/>
      <c r="BDN2249" s="70"/>
      <c r="BDO2249" s="70"/>
      <c r="BDP2249" s="110"/>
      <c r="BDQ2249" s="2"/>
      <c r="BDR2249" s="15"/>
      <c r="BDS2249" s="15"/>
      <c r="BDT2249" s="83"/>
      <c r="BDU2249" s="52"/>
      <c r="BDV2249" s="70"/>
      <c r="BDW2249" s="70"/>
      <c r="BDX2249" s="70"/>
      <c r="BDY2249" s="110"/>
      <c r="BDZ2249" s="2"/>
      <c r="BEA2249" s="15"/>
      <c r="BEB2249" s="15"/>
      <c r="BEC2249" s="83"/>
      <c r="BED2249" s="52"/>
      <c r="BEE2249" s="70"/>
      <c r="BEF2249" s="70"/>
      <c r="BEG2249" s="70"/>
      <c r="BEH2249" s="110"/>
      <c r="BEI2249" s="2"/>
      <c r="BEJ2249" s="15"/>
      <c r="BEK2249" s="15"/>
      <c r="BEL2249" s="83"/>
      <c r="BEM2249" s="52"/>
      <c r="BEN2249" s="70"/>
      <c r="BEO2249" s="70"/>
      <c r="BEP2249" s="70"/>
      <c r="BEQ2249" s="110"/>
      <c r="BER2249" s="2"/>
      <c r="BES2249" s="15"/>
      <c r="BET2249" s="15"/>
      <c r="BEU2249" s="83"/>
      <c r="BEV2249" s="52"/>
      <c r="BEW2249" s="70"/>
      <c r="BEX2249" s="70"/>
      <c r="BEY2249" s="70"/>
      <c r="BEZ2249" s="110"/>
      <c r="BFA2249" s="2"/>
      <c r="BFB2249" s="15"/>
      <c r="BFC2249" s="15"/>
      <c r="BFD2249" s="83"/>
      <c r="BFE2249" s="52"/>
      <c r="BFF2249" s="70"/>
      <c r="BFG2249" s="70"/>
      <c r="BFH2249" s="70"/>
      <c r="BFI2249" s="110"/>
      <c r="BFJ2249" s="2"/>
      <c r="BFK2249" s="15"/>
      <c r="BFL2249" s="15"/>
      <c r="BFM2249" s="83"/>
      <c r="BFN2249" s="52"/>
      <c r="BFO2249" s="70"/>
      <c r="BFP2249" s="70"/>
      <c r="BFQ2249" s="70"/>
      <c r="BFR2249" s="110"/>
      <c r="BFS2249" s="2"/>
      <c r="BFT2249" s="15"/>
      <c r="BFU2249" s="15"/>
      <c r="BFV2249" s="83"/>
      <c r="BFW2249" s="52"/>
      <c r="BFX2249" s="70"/>
      <c r="BFY2249" s="70"/>
      <c r="BFZ2249" s="70"/>
      <c r="BGA2249" s="110"/>
      <c r="BGB2249" s="2"/>
      <c r="BGC2249" s="15"/>
      <c r="BGD2249" s="15"/>
      <c r="BGE2249" s="83"/>
      <c r="BGF2249" s="52"/>
      <c r="BGG2249" s="70"/>
      <c r="BGH2249" s="70"/>
      <c r="BGI2249" s="70"/>
      <c r="BGJ2249" s="110"/>
      <c r="BGK2249" s="2"/>
      <c r="BGL2249" s="15"/>
      <c r="BGM2249" s="15"/>
      <c r="BGN2249" s="83"/>
      <c r="BGO2249" s="52"/>
      <c r="BGP2249" s="70"/>
      <c r="BGQ2249" s="70"/>
      <c r="BGR2249" s="70"/>
      <c r="BGS2249" s="110"/>
      <c r="BGT2249" s="2"/>
      <c r="BGU2249" s="15"/>
      <c r="BGV2249" s="15"/>
      <c r="BGW2249" s="83"/>
      <c r="BGX2249" s="52"/>
      <c r="BGY2249" s="70"/>
      <c r="BGZ2249" s="70"/>
      <c r="BHA2249" s="70"/>
      <c r="BHB2249" s="110"/>
      <c r="BHC2249" s="2"/>
      <c r="BHD2249" s="15"/>
      <c r="BHE2249" s="15"/>
      <c r="BHF2249" s="83"/>
      <c r="BHG2249" s="52"/>
      <c r="BHH2249" s="70"/>
      <c r="BHI2249" s="70"/>
      <c r="BHJ2249" s="70"/>
      <c r="BHK2249" s="110"/>
      <c r="BHL2249" s="2"/>
      <c r="BHM2249" s="15"/>
      <c r="BHN2249" s="15"/>
      <c r="BHO2249" s="83"/>
      <c r="BHP2249" s="52"/>
      <c r="BHQ2249" s="70"/>
      <c r="BHR2249" s="70"/>
      <c r="BHS2249" s="70"/>
      <c r="BHT2249" s="110"/>
      <c r="BHU2249" s="2"/>
      <c r="BHV2249" s="15"/>
      <c r="BHW2249" s="15"/>
      <c r="BHX2249" s="83"/>
      <c r="BHY2249" s="52"/>
      <c r="BHZ2249" s="70"/>
      <c r="BIA2249" s="70"/>
      <c r="BIB2249" s="70"/>
      <c r="BIC2249" s="110"/>
      <c r="BID2249" s="2"/>
      <c r="BIE2249" s="15"/>
      <c r="BIF2249" s="15"/>
      <c r="BIG2249" s="83"/>
      <c r="BIH2249" s="52"/>
      <c r="BII2249" s="70"/>
      <c r="BIJ2249" s="70"/>
      <c r="BIK2249" s="70"/>
      <c r="BIL2249" s="110"/>
      <c r="BIM2249" s="2"/>
      <c r="BIN2249" s="15"/>
      <c r="BIO2249" s="15"/>
      <c r="BIP2249" s="83"/>
      <c r="BIQ2249" s="52"/>
      <c r="BIR2249" s="70"/>
      <c r="BIS2249" s="70"/>
      <c r="BIT2249" s="70"/>
      <c r="BIU2249" s="110"/>
      <c r="BIV2249" s="2"/>
      <c r="BIW2249" s="15"/>
      <c r="BIX2249" s="15"/>
      <c r="BIY2249" s="83"/>
      <c r="BIZ2249" s="52"/>
      <c r="BJA2249" s="70"/>
      <c r="BJB2249" s="70"/>
      <c r="BJC2249" s="70"/>
      <c r="BJD2249" s="110"/>
      <c r="BJE2249" s="2"/>
      <c r="BJF2249" s="15"/>
      <c r="BJG2249" s="15"/>
      <c r="BJH2249" s="83"/>
      <c r="BJI2249" s="52"/>
      <c r="BJJ2249" s="70"/>
      <c r="BJK2249" s="70"/>
      <c r="BJL2249" s="70"/>
      <c r="BJM2249" s="110"/>
      <c r="BJN2249" s="2"/>
      <c r="BJO2249" s="15"/>
      <c r="BJP2249" s="15"/>
      <c r="BJQ2249" s="83"/>
      <c r="BJR2249" s="52"/>
      <c r="BJS2249" s="70"/>
      <c r="BJT2249" s="70"/>
      <c r="BJU2249" s="70"/>
      <c r="BJV2249" s="110"/>
      <c r="BJW2249" s="2"/>
      <c r="BJX2249" s="15"/>
      <c r="BJY2249" s="15"/>
      <c r="BJZ2249" s="83"/>
      <c r="BKA2249" s="52"/>
      <c r="BKB2249" s="70"/>
      <c r="BKC2249" s="70"/>
      <c r="BKD2249" s="70"/>
      <c r="BKE2249" s="110"/>
      <c r="BKF2249" s="2"/>
      <c r="BKG2249" s="15"/>
      <c r="BKH2249" s="15"/>
      <c r="BKI2249" s="83"/>
      <c r="BKJ2249" s="52"/>
      <c r="BKK2249" s="70"/>
      <c r="BKL2249" s="70"/>
      <c r="BKM2249" s="70"/>
      <c r="BKN2249" s="110"/>
      <c r="BKO2249" s="2"/>
      <c r="BKP2249" s="15"/>
      <c r="BKQ2249" s="15"/>
      <c r="BKR2249" s="83"/>
      <c r="BKS2249" s="52"/>
      <c r="BKT2249" s="70"/>
      <c r="BKU2249" s="70"/>
      <c r="BKV2249" s="70"/>
      <c r="BKW2249" s="110"/>
      <c r="BKX2249" s="2"/>
      <c r="BKY2249" s="15"/>
      <c r="BKZ2249" s="15"/>
      <c r="BLA2249" s="83"/>
      <c r="BLB2249" s="52"/>
      <c r="BLC2249" s="70"/>
      <c r="BLD2249" s="70"/>
      <c r="BLE2249" s="70"/>
      <c r="BLF2249" s="110"/>
      <c r="BLG2249" s="2"/>
      <c r="BLH2249" s="15"/>
      <c r="BLI2249" s="15"/>
      <c r="BLJ2249" s="83"/>
      <c r="BLK2249" s="52"/>
      <c r="BLL2249" s="70"/>
      <c r="BLM2249" s="70"/>
      <c r="BLN2249" s="70"/>
      <c r="BLO2249" s="110"/>
      <c r="BLP2249" s="2"/>
      <c r="BLQ2249" s="15"/>
      <c r="BLR2249" s="15"/>
      <c r="BLS2249" s="83"/>
      <c r="BLT2249" s="52"/>
      <c r="BLU2249" s="70"/>
      <c r="BLV2249" s="70"/>
      <c r="BLW2249" s="70"/>
      <c r="BLX2249" s="110"/>
      <c r="BLY2249" s="2"/>
      <c r="BLZ2249" s="15"/>
      <c r="BMA2249" s="15"/>
      <c r="BMB2249" s="83"/>
      <c r="BMC2249" s="52"/>
      <c r="BMD2249" s="70"/>
      <c r="BME2249" s="70"/>
      <c r="BMF2249" s="70"/>
      <c r="BMG2249" s="110"/>
      <c r="BMH2249" s="2"/>
      <c r="BMI2249" s="15"/>
      <c r="BMJ2249" s="15"/>
      <c r="BMK2249" s="83"/>
      <c r="BML2249" s="52"/>
      <c r="BMM2249" s="70"/>
      <c r="BMN2249" s="70"/>
      <c r="BMO2249" s="70"/>
      <c r="BMP2249" s="110"/>
      <c r="BMQ2249" s="2"/>
      <c r="BMR2249" s="15"/>
      <c r="BMS2249" s="15"/>
      <c r="BMT2249" s="83"/>
      <c r="BMU2249" s="52"/>
      <c r="BMV2249" s="70"/>
      <c r="BMW2249" s="70"/>
      <c r="BMX2249" s="70"/>
      <c r="BMY2249" s="110"/>
      <c r="BMZ2249" s="2"/>
      <c r="BNA2249" s="15"/>
      <c r="BNB2249" s="15"/>
      <c r="BNC2249" s="83"/>
      <c r="BND2249" s="52"/>
      <c r="BNE2249" s="70"/>
      <c r="BNF2249" s="70"/>
      <c r="BNG2249" s="70"/>
      <c r="BNH2249" s="110"/>
      <c r="BNI2249" s="2"/>
      <c r="BNJ2249" s="15"/>
      <c r="BNK2249" s="15"/>
      <c r="BNL2249" s="83"/>
      <c r="BNM2249" s="52"/>
      <c r="BNN2249" s="70"/>
      <c r="BNO2249" s="70"/>
      <c r="BNP2249" s="70"/>
      <c r="BNQ2249" s="110"/>
      <c r="BNR2249" s="2"/>
      <c r="BNS2249" s="15"/>
      <c r="BNT2249" s="15"/>
      <c r="BNU2249" s="83"/>
      <c r="BNV2249" s="52"/>
      <c r="BNW2249" s="70"/>
      <c r="BNX2249" s="70"/>
      <c r="BNY2249" s="70"/>
      <c r="BNZ2249" s="110"/>
      <c r="BOA2249" s="2"/>
      <c r="BOB2249" s="15"/>
      <c r="BOC2249" s="15"/>
      <c r="BOD2249" s="83"/>
      <c r="BOE2249" s="52"/>
      <c r="BOF2249" s="70"/>
      <c r="BOG2249" s="70"/>
      <c r="BOH2249" s="70"/>
      <c r="BOI2249" s="110"/>
      <c r="BOJ2249" s="2"/>
      <c r="BOK2249" s="15"/>
      <c r="BOL2249" s="15"/>
      <c r="BOM2249" s="83"/>
      <c r="BON2249" s="52"/>
      <c r="BOO2249" s="70"/>
      <c r="BOP2249" s="70"/>
      <c r="BOQ2249" s="70"/>
      <c r="BOR2249" s="110"/>
      <c r="BOS2249" s="2"/>
      <c r="BOT2249" s="15"/>
      <c r="BOU2249" s="15"/>
      <c r="BOV2249" s="83"/>
      <c r="BOW2249" s="52"/>
      <c r="BOX2249" s="70"/>
      <c r="BOY2249" s="70"/>
      <c r="BOZ2249" s="70"/>
      <c r="BPA2249" s="110"/>
      <c r="BPB2249" s="2"/>
      <c r="BPC2249" s="15"/>
      <c r="BPD2249" s="15"/>
      <c r="BPE2249" s="83"/>
      <c r="BPF2249" s="52"/>
      <c r="BPG2249" s="70"/>
      <c r="BPH2249" s="70"/>
      <c r="BPI2249" s="70"/>
      <c r="BPJ2249" s="110"/>
      <c r="BPK2249" s="2"/>
      <c r="BPL2249" s="15"/>
      <c r="BPM2249" s="15"/>
      <c r="BPN2249" s="83"/>
      <c r="BPO2249" s="52"/>
      <c r="BPP2249" s="70"/>
      <c r="BPQ2249" s="70"/>
      <c r="BPR2249" s="70"/>
      <c r="BPS2249" s="110"/>
      <c r="BPT2249" s="2"/>
      <c r="BPU2249" s="15"/>
      <c r="BPV2249" s="15"/>
      <c r="BPW2249" s="83"/>
      <c r="BPX2249" s="52"/>
      <c r="BPY2249" s="70"/>
      <c r="BPZ2249" s="70"/>
      <c r="BQA2249" s="70"/>
      <c r="BQB2249" s="110"/>
      <c r="BQC2249" s="2"/>
      <c r="BQD2249" s="15"/>
      <c r="BQE2249" s="15"/>
      <c r="BQF2249" s="83"/>
      <c r="BQG2249" s="52"/>
      <c r="BQH2249" s="70"/>
      <c r="BQI2249" s="70"/>
      <c r="BQJ2249" s="70"/>
      <c r="BQK2249" s="110"/>
      <c r="BQL2249" s="2"/>
      <c r="BQM2249" s="15"/>
      <c r="BQN2249" s="15"/>
      <c r="BQO2249" s="83"/>
      <c r="BQP2249" s="52"/>
      <c r="BQQ2249" s="70"/>
      <c r="BQR2249" s="70"/>
      <c r="BQS2249" s="70"/>
      <c r="BQT2249" s="110"/>
      <c r="BQU2249" s="2"/>
      <c r="BQV2249" s="15"/>
      <c r="BQW2249" s="15"/>
      <c r="BQX2249" s="83"/>
      <c r="BQY2249" s="52"/>
      <c r="BQZ2249" s="70"/>
      <c r="BRA2249" s="70"/>
      <c r="BRB2249" s="70"/>
      <c r="BRC2249" s="110"/>
      <c r="BRD2249" s="2"/>
      <c r="BRE2249" s="15"/>
      <c r="BRF2249" s="15"/>
      <c r="BRG2249" s="83"/>
      <c r="BRH2249" s="52"/>
      <c r="BRI2249" s="70"/>
      <c r="BRJ2249" s="70"/>
      <c r="BRK2249" s="70"/>
      <c r="BRL2249" s="110"/>
      <c r="BRM2249" s="2"/>
      <c r="BRN2249" s="15"/>
      <c r="BRO2249" s="15"/>
      <c r="BRP2249" s="83"/>
      <c r="BRQ2249" s="52"/>
      <c r="BRR2249" s="70"/>
      <c r="BRS2249" s="70"/>
      <c r="BRT2249" s="70"/>
      <c r="BRU2249" s="110"/>
      <c r="BRV2249" s="2"/>
      <c r="BRW2249" s="15"/>
      <c r="BRX2249" s="15"/>
      <c r="BRY2249" s="83"/>
      <c r="BRZ2249" s="52"/>
      <c r="BSA2249" s="70"/>
      <c r="BSB2249" s="70"/>
      <c r="BSC2249" s="70"/>
      <c r="BSD2249" s="110"/>
      <c r="BSE2249" s="2"/>
      <c r="BSF2249" s="15"/>
      <c r="BSG2249" s="15"/>
      <c r="BSH2249" s="83"/>
      <c r="BSI2249" s="52"/>
      <c r="BSJ2249" s="70"/>
      <c r="BSK2249" s="70"/>
      <c r="BSL2249" s="70"/>
      <c r="BSM2249" s="110"/>
      <c r="BSN2249" s="2"/>
      <c r="BSO2249" s="15"/>
      <c r="BSP2249" s="15"/>
      <c r="BSQ2249" s="83"/>
      <c r="BSR2249" s="52"/>
      <c r="BSS2249" s="70"/>
      <c r="BST2249" s="70"/>
      <c r="BSU2249" s="70"/>
      <c r="BSV2249" s="110"/>
      <c r="BSW2249" s="2"/>
      <c r="BSX2249" s="15"/>
      <c r="BSY2249" s="15"/>
      <c r="BSZ2249" s="83"/>
      <c r="BTA2249" s="52"/>
      <c r="BTB2249" s="70"/>
      <c r="BTC2249" s="70"/>
      <c r="BTD2249" s="70"/>
      <c r="BTE2249" s="110"/>
      <c r="BTF2249" s="2"/>
      <c r="BTG2249" s="15"/>
      <c r="BTH2249" s="15"/>
      <c r="BTI2249" s="83"/>
      <c r="BTJ2249" s="52"/>
      <c r="BTK2249" s="70"/>
      <c r="BTL2249" s="70"/>
      <c r="BTM2249" s="70"/>
      <c r="BTN2249" s="110"/>
      <c r="BTO2249" s="2"/>
      <c r="BTP2249" s="15"/>
      <c r="BTQ2249" s="15"/>
      <c r="BTR2249" s="83"/>
      <c r="BTS2249" s="52"/>
      <c r="BTT2249" s="70"/>
      <c r="BTU2249" s="70"/>
      <c r="BTV2249" s="70"/>
      <c r="BTW2249" s="110"/>
      <c r="BTX2249" s="2"/>
      <c r="BTY2249" s="15"/>
      <c r="BTZ2249" s="15"/>
      <c r="BUA2249" s="83"/>
      <c r="BUB2249" s="52"/>
      <c r="BUC2249" s="70"/>
      <c r="BUD2249" s="70"/>
      <c r="BUE2249" s="70"/>
      <c r="BUF2249" s="110"/>
      <c r="BUG2249" s="2"/>
      <c r="BUH2249" s="15"/>
      <c r="BUI2249" s="15"/>
      <c r="BUJ2249" s="83"/>
      <c r="BUK2249" s="52"/>
      <c r="BUL2249" s="70"/>
      <c r="BUM2249" s="70"/>
      <c r="BUN2249" s="70"/>
      <c r="BUO2249" s="110"/>
      <c r="BUP2249" s="2"/>
      <c r="BUQ2249" s="15"/>
      <c r="BUR2249" s="15"/>
      <c r="BUS2249" s="83"/>
      <c r="BUT2249" s="52"/>
      <c r="BUU2249" s="70"/>
      <c r="BUV2249" s="70"/>
      <c r="BUW2249" s="70"/>
      <c r="BUX2249" s="110"/>
      <c r="BUY2249" s="2"/>
      <c r="BUZ2249" s="15"/>
      <c r="BVA2249" s="15"/>
      <c r="BVB2249" s="83"/>
      <c r="BVC2249" s="52"/>
      <c r="BVD2249" s="70"/>
      <c r="BVE2249" s="70"/>
      <c r="BVF2249" s="70"/>
      <c r="BVG2249" s="110"/>
      <c r="BVH2249" s="2"/>
      <c r="BVI2249" s="15"/>
      <c r="BVJ2249" s="15"/>
      <c r="BVK2249" s="83"/>
      <c r="BVL2249" s="52"/>
      <c r="BVM2249" s="70"/>
      <c r="BVN2249" s="70"/>
      <c r="BVO2249" s="70"/>
      <c r="BVP2249" s="110"/>
      <c r="BVQ2249" s="2"/>
      <c r="BVR2249" s="15"/>
      <c r="BVS2249" s="15"/>
      <c r="BVT2249" s="83"/>
      <c r="BVU2249" s="52"/>
      <c r="BVV2249" s="70"/>
      <c r="BVW2249" s="70"/>
      <c r="BVX2249" s="70"/>
      <c r="BVY2249" s="110"/>
      <c r="BVZ2249" s="2"/>
      <c r="BWA2249" s="15"/>
      <c r="BWB2249" s="15"/>
      <c r="BWC2249" s="83"/>
      <c r="BWD2249" s="52"/>
      <c r="BWE2249" s="70"/>
      <c r="BWF2249" s="70"/>
      <c r="BWG2249" s="70"/>
      <c r="BWH2249" s="110"/>
      <c r="BWI2249" s="2"/>
      <c r="BWJ2249" s="15"/>
      <c r="BWK2249" s="15"/>
      <c r="BWL2249" s="83"/>
      <c r="BWM2249" s="52"/>
      <c r="BWN2249" s="70"/>
      <c r="BWO2249" s="70"/>
      <c r="BWP2249" s="70"/>
      <c r="BWQ2249" s="110"/>
      <c r="BWR2249" s="2"/>
      <c r="BWS2249" s="15"/>
      <c r="BWT2249" s="15"/>
      <c r="BWU2249" s="83"/>
      <c r="BWV2249" s="52"/>
      <c r="BWW2249" s="70"/>
      <c r="BWX2249" s="70"/>
      <c r="BWY2249" s="70"/>
      <c r="BWZ2249" s="110"/>
      <c r="BXA2249" s="2"/>
      <c r="BXB2249" s="15"/>
      <c r="BXC2249" s="15"/>
      <c r="BXD2249" s="83"/>
      <c r="BXE2249" s="52"/>
      <c r="BXF2249" s="70"/>
      <c r="BXG2249" s="70"/>
      <c r="BXH2249" s="70"/>
      <c r="BXI2249" s="110"/>
      <c r="BXJ2249" s="2"/>
      <c r="BXK2249" s="15"/>
      <c r="BXL2249" s="15"/>
      <c r="BXM2249" s="83"/>
      <c r="BXN2249" s="52"/>
      <c r="BXO2249" s="70"/>
      <c r="BXP2249" s="70"/>
      <c r="BXQ2249" s="70"/>
      <c r="BXR2249" s="110"/>
      <c r="BXS2249" s="2"/>
      <c r="BXT2249" s="15"/>
      <c r="BXU2249" s="15"/>
      <c r="BXV2249" s="83"/>
      <c r="BXW2249" s="52"/>
      <c r="BXX2249" s="70"/>
      <c r="BXY2249" s="70"/>
      <c r="BXZ2249" s="70"/>
      <c r="BYA2249" s="110"/>
      <c r="BYB2249" s="2"/>
      <c r="BYC2249" s="15"/>
      <c r="BYD2249" s="15"/>
      <c r="BYE2249" s="83"/>
      <c r="BYF2249" s="52"/>
      <c r="BYG2249" s="70"/>
      <c r="BYH2249" s="70"/>
      <c r="BYI2249" s="70"/>
      <c r="BYJ2249" s="110"/>
      <c r="BYK2249" s="2"/>
      <c r="BYL2249" s="15"/>
      <c r="BYM2249" s="15"/>
      <c r="BYN2249" s="83"/>
      <c r="BYO2249" s="52"/>
      <c r="BYP2249" s="70"/>
      <c r="BYQ2249" s="70"/>
      <c r="BYR2249" s="70"/>
      <c r="BYS2249" s="110"/>
      <c r="BYT2249" s="2"/>
      <c r="BYU2249" s="15"/>
      <c r="BYV2249" s="15"/>
      <c r="BYW2249" s="83"/>
      <c r="BYX2249" s="52"/>
      <c r="BYY2249" s="70"/>
      <c r="BYZ2249" s="70"/>
      <c r="BZA2249" s="70"/>
      <c r="BZB2249" s="110"/>
      <c r="BZC2249" s="2"/>
      <c r="BZD2249" s="15"/>
      <c r="BZE2249" s="15"/>
      <c r="BZF2249" s="83"/>
      <c r="BZG2249" s="52"/>
      <c r="BZH2249" s="70"/>
      <c r="BZI2249" s="70"/>
      <c r="BZJ2249" s="70"/>
      <c r="BZK2249" s="110"/>
      <c r="BZL2249" s="2"/>
      <c r="BZM2249" s="15"/>
      <c r="BZN2249" s="15"/>
      <c r="BZO2249" s="83"/>
      <c r="BZP2249" s="52"/>
      <c r="BZQ2249" s="70"/>
      <c r="BZR2249" s="70"/>
      <c r="BZS2249" s="70"/>
      <c r="BZT2249" s="110"/>
      <c r="BZU2249" s="2"/>
      <c r="BZV2249" s="15"/>
      <c r="BZW2249" s="15"/>
      <c r="BZX2249" s="83"/>
      <c r="BZY2249" s="52"/>
      <c r="BZZ2249" s="70"/>
      <c r="CAA2249" s="70"/>
      <c r="CAB2249" s="70"/>
      <c r="CAC2249" s="110"/>
      <c r="CAD2249" s="2"/>
      <c r="CAE2249" s="15"/>
      <c r="CAF2249" s="15"/>
      <c r="CAG2249" s="83"/>
      <c r="CAH2249" s="52"/>
      <c r="CAI2249" s="70"/>
      <c r="CAJ2249" s="70"/>
      <c r="CAK2249" s="70"/>
      <c r="CAL2249" s="110"/>
      <c r="CAM2249" s="2"/>
      <c r="CAN2249" s="15"/>
      <c r="CAO2249" s="15"/>
      <c r="CAP2249" s="83"/>
      <c r="CAQ2249" s="52"/>
      <c r="CAR2249" s="70"/>
      <c r="CAS2249" s="70"/>
      <c r="CAT2249" s="70"/>
      <c r="CAU2249" s="110"/>
      <c r="CAV2249" s="2"/>
      <c r="CAW2249" s="15"/>
      <c r="CAX2249" s="15"/>
      <c r="CAY2249" s="83"/>
      <c r="CAZ2249" s="52"/>
      <c r="CBA2249" s="70"/>
      <c r="CBB2249" s="70"/>
      <c r="CBC2249" s="70"/>
      <c r="CBD2249" s="110"/>
      <c r="CBE2249" s="2"/>
      <c r="CBF2249" s="15"/>
      <c r="CBG2249" s="15"/>
      <c r="CBH2249" s="83"/>
      <c r="CBI2249" s="52"/>
      <c r="CBJ2249" s="70"/>
      <c r="CBK2249" s="70"/>
      <c r="CBL2249" s="70"/>
      <c r="CBM2249" s="110"/>
      <c r="CBN2249" s="2"/>
      <c r="CBO2249" s="15"/>
      <c r="CBP2249" s="15"/>
      <c r="CBQ2249" s="83"/>
      <c r="CBR2249" s="52"/>
      <c r="CBS2249" s="70"/>
      <c r="CBT2249" s="70"/>
      <c r="CBU2249" s="70"/>
      <c r="CBV2249" s="110"/>
      <c r="CBW2249" s="2"/>
      <c r="CBX2249" s="15"/>
      <c r="CBY2249" s="15"/>
      <c r="CBZ2249" s="83"/>
      <c r="CCA2249" s="52"/>
      <c r="CCB2249" s="70"/>
      <c r="CCC2249" s="70"/>
      <c r="CCD2249" s="70"/>
      <c r="CCE2249" s="110"/>
      <c r="CCF2249" s="2"/>
      <c r="CCG2249" s="15"/>
      <c r="CCH2249" s="15"/>
      <c r="CCI2249" s="83"/>
      <c r="CCJ2249" s="52"/>
      <c r="CCK2249" s="70"/>
      <c r="CCL2249" s="70"/>
      <c r="CCM2249" s="70"/>
      <c r="CCN2249" s="110"/>
      <c r="CCO2249" s="2"/>
      <c r="CCP2249" s="15"/>
      <c r="CCQ2249" s="15"/>
      <c r="CCR2249" s="83"/>
      <c r="CCS2249" s="52"/>
      <c r="CCT2249" s="70"/>
      <c r="CCU2249" s="70"/>
      <c r="CCV2249" s="70"/>
      <c r="CCW2249" s="110"/>
      <c r="CCX2249" s="2"/>
      <c r="CCY2249" s="15"/>
      <c r="CCZ2249" s="15"/>
      <c r="CDA2249" s="83"/>
      <c r="CDB2249" s="52"/>
      <c r="CDC2249" s="70"/>
      <c r="CDD2249" s="70"/>
      <c r="CDE2249" s="70"/>
      <c r="CDF2249" s="110"/>
      <c r="CDG2249" s="2"/>
      <c r="CDH2249" s="15"/>
      <c r="CDI2249" s="15"/>
      <c r="CDJ2249" s="83"/>
      <c r="CDK2249" s="52"/>
      <c r="CDL2249" s="70"/>
      <c r="CDM2249" s="70"/>
      <c r="CDN2249" s="70"/>
      <c r="CDO2249" s="110"/>
      <c r="CDP2249" s="2"/>
      <c r="CDQ2249" s="15"/>
      <c r="CDR2249" s="15"/>
      <c r="CDS2249" s="83"/>
      <c r="CDT2249" s="52"/>
      <c r="CDU2249" s="70"/>
      <c r="CDV2249" s="70"/>
      <c r="CDW2249" s="70"/>
      <c r="CDX2249" s="110"/>
      <c r="CDY2249" s="2"/>
      <c r="CDZ2249" s="15"/>
      <c r="CEA2249" s="15"/>
      <c r="CEB2249" s="83"/>
      <c r="CEC2249" s="52"/>
      <c r="CED2249" s="70"/>
      <c r="CEE2249" s="70"/>
      <c r="CEF2249" s="70"/>
      <c r="CEG2249" s="110"/>
      <c r="CEH2249" s="2"/>
      <c r="CEI2249" s="15"/>
      <c r="CEJ2249" s="15"/>
      <c r="CEK2249" s="83"/>
      <c r="CEL2249" s="52"/>
      <c r="CEM2249" s="70"/>
      <c r="CEN2249" s="70"/>
      <c r="CEO2249" s="70"/>
      <c r="CEP2249" s="110"/>
      <c r="CEQ2249" s="2"/>
      <c r="CER2249" s="15"/>
      <c r="CES2249" s="15"/>
      <c r="CET2249" s="83"/>
      <c r="CEU2249" s="52"/>
      <c r="CEV2249" s="70"/>
      <c r="CEW2249" s="70"/>
      <c r="CEX2249" s="70"/>
      <c r="CEY2249" s="110"/>
      <c r="CEZ2249" s="2"/>
      <c r="CFA2249" s="15"/>
      <c r="CFB2249" s="15"/>
      <c r="CFC2249" s="83"/>
      <c r="CFD2249" s="52"/>
      <c r="CFE2249" s="70"/>
      <c r="CFF2249" s="70"/>
      <c r="CFG2249" s="70"/>
      <c r="CFH2249" s="110"/>
      <c r="CFI2249" s="2"/>
      <c r="CFJ2249" s="15"/>
      <c r="CFK2249" s="15"/>
      <c r="CFL2249" s="83"/>
      <c r="CFM2249" s="52"/>
      <c r="CFN2249" s="70"/>
      <c r="CFO2249" s="70"/>
      <c r="CFP2249" s="70"/>
      <c r="CFQ2249" s="110"/>
      <c r="CFR2249" s="2"/>
      <c r="CFS2249" s="15"/>
      <c r="CFT2249" s="15"/>
      <c r="CFU2249" s="83"/>
      <c r="CFV2249" s="52"/>
      <c r="CFW2249" s="70"/>
      <c r="CFX2249" s="70"/>
      <c r="CFY2249" s="70"/>
      <c r="CFZ2249" s="110"/>
      <c r="CGA2249" s="2"/>
      <c r="CGB2249" s="15"/>
      <c r="CGC2249" s="15"/>
      <c r="CGD2249" s="83"/>
      <c r="CGE2249" s="52"/>
      <c r="CGF2249" s="70"/>
      <c r="CGG2249" s="70"/>
      <c r="CGH2249" s="70"/>
      <c r="CGI2249" s="110"/>
      <c r="CGJ2249" s="2"/>
      <c r="CGK2249" s="15"/>
      <c r="CGL2249" s="15"/>
      <c r="CGM2249" s="83"/>
      <c r="CGN2249" s="52"/>
      <c r="CGO2249" s="70"/>
      <c r="CGP2249" s="70"/>
      <c r="CGQ2249" s="70"/>
      <c r="CGR2249" s="110"/>
      <c r="CGS2249" s="2"/>
      <c r="CGT2249" s="15"/>
      <c r="CGU2249" s="15"/>
      <c r="CGV2249" s="83"/>
      <c r="CGW2249" s="52"/>
      <c r="CGX2249" s="70"/>
      <c r="CGY2249" s="70"/>
      <c r="CGZ2249" s="70"/>
      <c r="CHA2249" s="110"/>
      <c r="CHB2249" s="2"/>
      <c r="CHC2249" s="15"/>
      <c r="CHD2249" s="15"/>
      <c r="CHE2249" s="83"/>
      <c r="CHF2249" s="52"/>
      <c r="CHG2249" s="70"/>
      <c r="CHH2249" s="70"/>
      <c r="CHI2249" s="70"/>
      <c r="CHJ2249" s="110"/>
      <c r="CHK2249" s="2"/>
      <c r="CHL2249" s="15"/>
      <c r="CHM2249" s="15"/>
      <c r="CHN2249" s="83"/>
      <c r="CHO2249" s="52"/>
      <c r="CHP2249" s="70"/>
      <c r="CHQ2249" s="70"/>
      <c r="CHR2249" s="70"/>
      <c r="CHS2249" s="110"/>
      <c r="CHT2249" s="2"/>
      <c r="CHU2249" s="15"/>
      <c r="CHV2249" s="15"/>
      <c r="CHW2249" s="83"/>
      <c r="CHX2249" s="52"/>
      <c r="CHY2249" s="70"/>
      <c r="CHZ2249" s="70"/>
      <c r="CIA2249" s="70"/>
      <c r="CIB2249" s="110"/>
      <c r="CIC2249" s="2"/>
      <c r="CID2249" s="15"/>
      <c r="CIE2249" s="15"/>
      <c r="CIF2249" s="83"/>
      <c r="CIG2249" s="52"/>
      <c r="CIH2249" s="70"/>
      <c r="CII2249" s="70"/>
      <c r="CIJ2249" s="70"/>
      <c r="CIK2249" s="110"/>
      <c r="CIL2249" s="2"/>
      <c r="CIM2249" s="15"/>
      <c r="CIN2249" s="15"/>
      <c r="CIO2249" s="83"/>
      <c r="CIP2249" s="52"/>
      <c r="CIQ2249" s="70"/>
      <c r="CIR2249" s="70"/>
      <c r="CIS2249" s="70"/>
      <c r="CIT2249" s="110"/>
      <c r="CIU2249" s="2"/>
      <c r="CIV2249" s="15"/>
      <c r="CIW2249" s="15"/>
      <c r="CIX2249" s="83"/>
      <c r="CIY2249" s="52"/>
      <c r="CIZ2249" s="70"/>
      <c r="CJA2249" s="70"/>
      <c r="CJB2249" s="70"/>
      <c r="CJC2249" s="110"/>
      <c r="CJD2249" s="2"/>
      <c r="CJE2249" s="15"/>
      <c r="CJF2249" s="15"/>
      <c r="CJG2249" s="83"/>
      <c r="CJH2249" s="52"/>
      <c r="CJI2249" s="70"/>
      <c r="CJJ2249" s="70"/>
      <c r="CJK2249" s="70"/>
      <c r="CJL2249" s="110"/>
      <c r="CJM2249" s="2"/>
      <c r="CJN2249" s="15"/>
      <c r="CJO2249" s="15"/>
      <c r="CJP2249" s="83"/>
      <c r="CJQ2249" s="52"/>
      <c r="CJR2249" s="70"/>
      <c r="CJS2249" s="70"/>
      <c r="CJT2249" s="70"/>
      <c r="CJU2249" s="110"/>
      <c r="CJV2249" s="2"/>
      <c r="CJW2249" s="15"/>
      <c r="CJX2249" s="15"/>
      <c r="CJY2249" s="83"/>
      <c r="CJZ2249" s="52"/>
      <c r="CKA2249" s="70"/>
      <c r="CKB2249" s="70"/>
      <c r="CKC2249" s="70"/>
      <c r="CKD2249" s="110"/>
      <c r="CKE2249" s="2"/>
      <c r="CKF2249" s="15"/>
      <c r="CKG2249" s="15"/>
      <c r="CKH2249" s="83"/>
      <c r="CKI2249" s="52"/>
      <c r="CKJ2249" s="70"/>
      <c r="CKK2249" s="70"/>
      <c r="CKL2249" s="70"/>
      <c r="CKM2249" s="110"/>
      <c r="CKN2249" s="2"/>
      <c r="CKO2249" s="15"/>
      <c r="CKP2249" s="15"/>
      <c r="CKQ2249" s="83"/>
      <c r="CKR2249" s="52"/>
      <c r="CKS2249" s="70"/>
      <c r="CKT2249" s="70"/>
      <c r="CKU2249" s="70"/>
      <c r="CKV2249" s="110"/>
      <c r="CKW2249" s="2"/>
      <c r="CKX2249" s="15"/>
      <c r="CKY2249" s="15"/>
      <c r="CKZ2249" s="83"/>
      <c r="CLA2249" s="52"/>
      <c r="CLB2249" s="70"/>
      <c r="CLC2249" s="70"/>
      <c r="CLD2249" s="70"/>
      <c r="CLE2249" s="110"/>
      <c r="CLF2249" s="2"/>
      <c r="CLG2249" s="15"/>
      <c r="CLH2249" s="15"/>
      <c r="CLI2249" s="83"/>
      <c r="CLJ2249" s="52"/>
      <c r="CLK2249" s="70"/>
      <c r="CLL2249" s="70"/>
      <c r="CLM2249" s="70"/>
      <c r="CLN2249" s="110"/>
      <c r="CLO2249" s="2"/>
      <c r="CLP2249" s="15"/>
      <c r="CLQ2249" s="15"/>
      <c r="CLR2249" s="83"/>
      <c r="CLS2249" s="52"/>
      <c r="CLT2249" s="70"/>
      <c r="CLU2249" s="70"/>
      <c r="CLV2249" s="70"/>
      <c r="CLW2249" s="110"/>
      <c r="CLX2249" s="2"/>
      <c r="CLY2249" s="15"/>
      <c r="CLZ2249" s="15"/>
      <c r="CMA2249" s="83"/>
      <c r="CMB2249" s="52"/>
      <c r="CMC2249" s="70"/>
      <c r="CMD2249" s="70"/>
      <c r="CME2249" s="70"/>
      <c r="CMF2249" s="110"/>
      <c r="CMG2249" s="2"/>
      <c r="CMH2249" s="15"/>
      <c r="CMI2249" s="15"/>
      <c r="CMJ2249" s="83"/>
      <c r="CMK2249" s="52"/>
      <c r="CML2249" s="70"/>
      <c r="CMM2249" s="70"/>
      <c r="CMN2249" s="70"/>
      <c r="CMO2249" s="110"/>
      <c r="CMP2249" s="2"/>
      <c r="CMQ2249" s="15"/>
      <c r="CMR2249" s="15"/>
      <c r="CMS2249" s="83"/>
      <c r="CMT2249" s="52"/>
      <c r="CMU2249" s="70"/>
      <c r="CMV2249" s="70"/>
      <c r="CMW2249" s="70"/>
      <c r="CMX2249" s="110"/>
      <c r="CMY2249" s="2"/>
      <c r="CMZ2249" s="15"/>
      <c r="CNA2249" s="15"/>
      <c r="CNB2249" s="83"/>
      <c r="CNC2249" s="52"/>
      <c r="CND2249" s="70"/>
      <c r="CNE2249" s="70"/>
      <c r="CNF2249" s="70"/>
      <c r="CNG2249" s="110"/>
      <c r="CNH2249" s="2"/>
      <c r="CNI2249" s="15"/>
      <c r="CNJ2249" s="15"/>
      <c r="CNK2249" s="83"/>
      <c r="CNL2249" s="52"/>
      <c r="CNM2249" s="70"/>
      <c r="CNN2249" s="70"/>
      <c r="CNO2249" s="70"/>
      <c r="CNP2249" s="110"/>
      <c r="CNQ2249" s="2"/>
      <c r="CNR2249" s="15"/>
      <c r="CNS2249" s="15"/>
      <c r="CNT2249" s="83"/>
      <c r="CNU2249" s="52"/>
      <c r="CNV2249" s="70"/>
      <c r="CNW2249" s="70"/>
      <c r="CNX2249" s="70"/>
      <c r="CNY2249" s="110"/>
      <c r="CNZ2249" s="2"/>
      <c r="COA2249" s="15"/>
      <c r="COB2249" s="15"/>
      <c r="COC2249" s="83"/>
      <c r="COD2249" s="52"/>
      <c r="COE2249" s="70"/>
      <c r="COF2249" s="70"/>
      <c r="COG2249" s="70"/>
      <c r="COH2249" s="110"/>
      <c r="COI2249" s="2"/>
      <c r="COJ2249" s="15"/>
      <c r="COK2249" s="15"/>
      <c r="COL2249" s="83"/>
      <c r="COM2249" s="52"/>
      <c r="CON2249" s="70"/>
      <c r="COO2249" s="70"/>
      <c r="COP2249" s="70"/>
      <c r="COQ2249" s="110"/>
      <c r="COR2249" s="2"/>
      <c r="COS2249" s="15"/>
      <c r="COT2249" s="15"/>
      <c r="COU2249" s="83"/>
      <c r="COV2249" s="52"/>
      <c r="COW2249" s="70"/>
      <c r="COX2249" s="70"/>
      <c r="COY2249" s="70"/>
      <c r="COZ2249" s="110"/>
      <c r="CPA2249" s="2"/>
      <c r="CPB2249" s="15"/>
      <c r="CPC2249" s="15"/>
      <c r="CPD2249" s="83"/>
      <c r="CPE2249" s="52"/>
      <c r="CPF2249" s="70"/>
      <c r="CPG2249" s="70"/>
      <c r="CPH2249" s="70"/>
      <c r="CPI2249" s="110"/>
      <c r="CPJ2249" s="2"/>
      <c r="CPK2249" s="15"/>
      <c r="CPL2249" s="15"/>
      <c r="CPM2249" s="83"/>
      <c r="CPN2249" s="52"/>
      <c r="CPO2249" s="70"/>
      <c r="CPP2249" s="70"/>
      <c r="CPQ2249" s="70"/>
      <c r="CPR2249" s="110"/>
      <c r="CPS2249" s="2"/>
      <c r="CPT2249" s="15"/>
      <c r="CPU2249" s="15"/>
      <c r="CPV2249" s="83"/>
      <c r="CPW2249" s="52"/>
      <c r="CPX2249" s="70"/>
      <c r="CPY2249" s="70"/>
      <c r="CPZ2249" s="70"/>
      <c r="CQA2249" s="110"/>
      <c r="CQB2249" s="2"/>
      <c r="CQC2249" s="15"/>
      <c r="CQD2249" s="15"/>
      <c r="CQE2249" s="83"/>
      <c r="CQF2249" s="52"/>
      <c r="CQG2249" s="70"/>
      <c r="CQH2249" s="70"/>
      <c r="CQI2249" s="70"/>
      <c r="CQJ2249" s="110"/>
      <c r="CQK2249" s="2"/>
      <c r="CQL2249" s="15"/>
      <c r="CQM2249" s="15"/>
      <c r="CQN2249" s="83"/>
      <c r="CQO2249" s="52"/>
      <c r="CQP2249" s="70"/>
      <c r="CQQ2249" s="70"/>
      <c r="CQR2249" s="70"/>
      <c r="CQS2249" s="110"/>
      <c r="CQT2249" s="2"/>
      <c r="CQU2249" s="15"/>
      <c r="CQV2249" s="15"/>
      <c r="CQW2249" s="83"/>
      <c r="CQX2249" s="52"/>
      <c r="CQY2249" s="70"/>
      <c r="CQZ2249" s="70"/>
      <c r="CRA2249" s="70"/>
      <c r="CRB2249" s="110"/>
      <c r="CRC2249" s="2"/>
      <c r="CRD2249" s="15"/>
      <c r="CRE2249" s="15"/>
      <c r="CRF2249" s="83"/>
      <c r="CRG2249" s="52"/>
      <c r="CRH2249" s="70"/>
      <c r="CRI2249" s="70"/>
      <c r="CRJ2249" s="70"/>
      <c r="CRK2249" s="110"/>
      <c r="CRL2249" s="2"/>
      <c r="CRM2249" s="15"/>
      <c r="CRN2249" s="15"/>
      <c r="CRO2249" s="83"/>
      <c r="CRP2249" s="52"/>
      <c r="CRQ2249" s="70"/>
      <c r="CRR2249" s="70"/>
      <c r="CRS2249" s="70"/>
      <c r="CRT2249" s="110"/>
      <c r="CRU2249" s="2"/>
      <c r="CRV2249" s="15"/>
      <c r="CRW2249" s="15"/>
      <c r="CRX2249" s="83"/>
      <c r="CRY2249" s="52"/>
      <c r="CRZ2249" s="70"/>
      <c r="CSA2249" s="70"/>
      <c r="CSB2249" s="70"/>
      <c r="CSC2249" s="110"/>
      <c r="CSD2249" s="2"/>
      <c r="CSE2249" s="15"/>
      <c r="CSF2249" s="15"/>
      <c r="CSG2249" s="83"/>
      <c r="CSH2249" s="52"/>
      <c r="CSI2249" s="70"/>
      <c r="CSJ2249" s="70"/>
      <c r="CSK2249" s="70"/>
      <c r="CSL2249" s="110"/>
      <c r="CSM2249" s="2"/>
      <c r="CSN2249" s="15"/>
      <c r="CSO2249" s="15"/>
      <c r="CSP2249" s="83"/>
      <c r="CSQ2249" s="52"/>
      <c r="CSR2249" s="70"/>
      <c r="CSS2249" s="70"/>
      <c r="CST2249" s="70"/>
      <c r="CSU2249" s="110"/>
      <c r="CSV2249" s="2"/>
      <c r="CSW2249" s="15"/>
      <c r="CSX2249" s="15"/>
      <c r="CSY2249" s="83"/>
      <c r="CSZ2249" s="52"/>
      <c r="CTA2249" s="70"/>
      <c r="CTB2249" s="70"/>
      <c r="CTC2249" s="70"/>
      <c r="CTD2249" s="110"/>
      <c r="CTE2249" s="2"/>
      <c r="CTF2249" s="15"/>
      <c r="CTG2249" s="15"/>
      <c r="CTH2249" s="83"/>
      <c r="CTI2249" s="52"/>
      <c r="CTJ2249" s="70"/>
      <c r="CTK2249" s="70"/>
      <c r="CTL2249" s="70"/>
      <c r="CTM2249" s="110"/>
      <c r="CTN2249" s="2"/>
      <c r="CTO2249" s="15"/>
      <c r="CTP2249" s="15"/>
      <c r="CTQ2249" s="83"/>
      <c r="CTR2249" s="52"/>
      <c r="CTS2249" s="70"/>
      <c r="CTT2249" s="70"/>
      <c r="CTU2249" s="70"/>
      <c r="CTV2249" s="110"/>
      <c r="CTW2249" s="2"/>
      <c r="CTX2249" s="15"/>
      <c r="CTY2249" s="15"/>
      <c r="CTZ2249" s="83"/>
      <c r="CUA2249" s="52"/>
      <c r="CUB2249" s="70"/>
      <c r="CUC2249" s="70"/>
      <c r="CUD2249" s="70"/>
      <c r="CUE2249" s="110"/>
      <c r="CUF2249" s="2"/>
      <c r="CUG2249" s="15"/>
      <c r="CUH2249" s="15"/>
      <c r="CUI2249" s="83"/>
      <c r="CUJ2249" s="52"/>
      <c r="CUK2249" s="70"/>
      <c r="CUL2249" s="70"/>
      <c r="CUM2249" s="70"/>
      <c r="CUN2249" s="110"/>
      <c r="CUO2249" s="2"/>
      <c r="CUP2249" s="15"/>
      <c r="CUQ2249" s="15"/>
      <c r="CUR2249" s="83"/>
      <c r="CUS2249" s="52"/>
      <c r="CUT2249" s="70"/>
      <c r="CUU2249" s="70"/>
      <c r="CUV2249" s="70"/>
      <c r="CUW2249" s="110"/>
      <c r="CUX2249" s="2"/>
      <c r="CUY2249" s="15"/>
      <c r="CUZ2249" s="15"/>
      <c r="CVA2249" s="83"/>
      <c r="CVB2249" s="52"/>
      <c r="CVC2249" s="70"/>
      <c r="CVD2249" s="70"/>
      <c r="CVE2249" s="70"/>
      <c r="CVF2249" s="110"/>
      <c r="CVG2249" s="2"/>
      <c r="CVH2249" s="15"/>
      <c r="CVI2249" s="15"/>
      <c r="CVJ2249" s="83"/>
      <c r="CVK2249" s="52"/>
      <c r="CVL2249" s="70"/>
      <c r="CVM2249" s="70"/>
      <c r="CVN2249" s="70"/>
      <c r="CVO2249" s="110"/>
      <c r="CVP2249" s="2"/>
      <c r="CVQ2249" s="15"/>
      <c r="CVR2249" s="15"/>
      <c r="CVS2249" s="83"/>
      <c r="CVT2249" s="52"/>
      <c r="CVU2249" s="70"/>
      <c r="CVV2249" s="70"/>
      <c r="CVW2249" s="70"/>
      <c r="CVX2249" s="110"/>
      <c r="CVY2249" s="2"/>
      <c r="CVZ2249" s="15"/>
      <c r="CWA2249" s="15"/>
      <c r="CWB2249" s="83"/>
      <c r="CWC2249" s="52"/>
      <c r="CWD2249" s="70"/>
      <c r="CWE2249" s="70"/>
      <c r="CWF2249" s="70"/>
      <c r="CWG2249" s="110"/>
      <c r="CWH2249" s="2"/>
      <c r="CWI2249" s="15"/>
      <c r="CWJ2249" s="15"/>
      <c r="CWK2249" s="83"/>
      <c r="CWL2249" s="52"/>
      <c r="CWM2249" s="70"/>
      <c r="CWN2249" s="70"/>
      <c r="CWO2249" s="70"/>
      <c r="CWP2249" s="110"/>
      <c r="CWQ2249" s="2"/>
      <c r="CWR2249" s="15"/>
      <c r="CWS2249" s="15"/>
      <c r="CWT2249" s="83"/>
      <c r="CWU2249" s="52"/>
      <c r="CWV2249" s="70"/>
      <c r="CWW2249" s="70"/>
      <c r="CWX2249" s="70"/>
      <c r="CWY2249" s="110"/>
      <c r="CWZ2249" s="2"/>
      <c r="CXA2249" s="15"/>
      <c r="CXB2249" s="15"/>
      <c r="CXC2249" s="83"/>
      <c r="CXD2249" s="52"/>
      <c r="CXE2249" s="70"/>
      <c r="CXF2249" s="70"/>
      <c r="CXG2249" s="70"/>
      <c r="CXH2249" s="110"/>
      <c r="CXI2249" s="2"/>
      <c r="CXJ2249" s="15"/>
      <c r="CXK2249" s="15"/>
      <c r="CXL2249" s="83"/>
      <c r="CXM2249" s="52"/>
      <c r="CXN2249" s="70"/>
      <c r="CXO2249" s="70"/>
      <c r="CXP2249" s="70"/>
      <c r="CXQ2249" s="110"/>
      <c r="CXR2249" s="2"/>
      <c r="CXS2249" s="15"/>
      <c r="CXT2249" s="15"/>
      <c r="CXU2249" s="83"/>
      <c r="CXV2249" s="52"/>
      <c r="CXW2249" s="70"/>
      <c r="CXX2249" s="70"/>
      <c r="CXY2249" s="70"/>
      <c r="CXZ2249" s="110"/>
      <c r="CYA2249" s="2"/>
      <c r="CYB2249" s="15"/>
      <c r="CYC2249" s="15"/>
      <c r="CYD2249" s="83"/>
      <c r="CYE2249" s="52"/>
      <c r="CYF2249" s="70"/>
      <c r="CYG2249" s="70"/>
      <c r="CYH2249" s="70"/>
      <c r="CYI2249" s="110"/>
      <c r="CYJ2249" s="2"/>
      <c r="CYK2249" s="15"/>
      <c r="CYL2249" s="15"/>
      <c r="CYM2249" s="83"/>
      <c r="CYN2249" s="52"/>
      <c r="CYO2249" s="70"/>
      <c r="CYP2249" s="70"/>
      <c r="CYQ2249" s="70"/>
      <c r="CYR2249" s="110"/>
      <c r="CYS2249" s="2"/>
      <c r="CYT2249" s="15"/>
      <c r="CYU2249" s="15"/>
      <c r="CYV2249" s="83"/>
      <c r="CYW2249" s="52"/>
      <c r="CYX2249" s="70"/>
      <c r="CYY2249" s="70"/>
      <c r="CYZ2249" s="70"/>
      <c r="CZA2249" s="110"/>
      <c r="CZB2249" s="2"/>
      <c r="CZC2249" s="15"/>
      <c r="CZD2249" s="15"/>
      <c r="CZE2249" s="83"/>
      <c r="CZF2249" s="52"/>
      <c r="CZG2249" s="70"/>
      <c r="CZH2249" s="70"/>
      <c r="CZI2249" s="70"/>
      <c r="CZJ2249" s="110"/>
      <c r="CZK2249" s="2"/>
      <c r="CZL2249" s="15"/>
      <c r="CZM2249" s="15"/>
      <c r="CZN2249" s="83"/>
      <c r="CZO2249" s="52"/>
      <c r="CZP2249" s="70"/>
      <c r="CZQ2249" s="70"/>
      <c r="CZR2249" s="70"/>
      <c r="CZS2249" s="110"/>
      <c r="CZT2249" s="2"/>
      <c r="CZU2249" s="15"/>
      <c r="CZV2249" s="15"/>
      <c r="CZW2249" s="83"/>
      <c r="CZX2249" s="52"/>
      <c r="CZY2249" s="70"/>
      <c r="CZZ2249" s="70"/>
      <c r="DAA2249" s="70"/>
      <c r="DAB2249" s="110"/>
      <c r="DAC2249" s="2"/>
      <c r="DAD2249" s="15"/>
      <c r="DAE2249" s="15"/>
      <c r="DAF2249" s="83"/>
      <c r="DAG2249" s="52"/>
      <c r="DAH2249" s="70"/>
      <c r="DAI2249" s="70"/>
      <c r="DAJ2249" s="70"/>
      <c r="DAK2249" s="110"/>
      <c r="DAL2249" s="2"/>
      <c r="DAM2249" s="15"/>
      <c r="DAN2249" s="15"/>
      <c r="DAO2249" s="83"/>
      <c r="DAP2249" s="52"/>
      <c r="DAQ2249" s="70"/>
      <c r="DAR2249" s="70"/>
      <c r="DAS2249" s="70"/>
      <c r="DAT2249" s="110"/>
      <c r="DAU2249" s="2"/>
      <c r="DAV2249" s="15"/>
      <c r="DAW2249" s="15"/>
      <c r="DAX2249" s="83"/>
      <c r="DAY2249" s="52"/>
      <c r="DAZ2249" s="70"/>
      <c r="DBA2249" s="70"/>
      <c r="DBB2249" s="70"/>
      <c r="DBC2249" s="110"/>
      <c r="DBD2249" s="2"/>
      <c r="DBE2249" s="15"/>
      <c r="DBF2249" s="15"/>
      <c r="DBG2249" s="83"/>
      <c r="DBH2249" s="52"/>
      <c r="DBI2249" s="70"/>
      <c r="DBJ2249" s="70"/>
      <c r="DBK2249" s="70"/>
      <c r="DBL2249" s="110"/>
      <c r="DBM2249" s="2"/>
      <c r="DBN2249" s="15"/>
      <c r="DBO2249" s="15"/>
      <c r="DBP2249" s="83"/>
      <c r="DBQ2249" s="52"/>
      <c r="DBR2249" s="70"/>
      <c r="DBS2249" s="70"/>
      <c r="DBT2249" s="70"/>
      <c r="DBU2249" s="110"/>
      <c r="DBV2249" s="2"/>
      <c r="DBW2249" s="15"/>
      <c r="DBX2249" s="15"/>
      <c r="DBY2249" s="83"/>
      <c r="DBZ2249" s="52"/>
      <c r="DCA2249" s="70"/>
      <c r="DCB2249" s="70"/>
      <c r="DCC2249" s="70"/>
      <c r="DCD2249" s="110"/>
      <c r="DCE2249" s="2"/>
      <c r="DCF2249" s="15"/>
      <c r="DCG2249" s="15"/>
      <c r="DCH2249" s="83"/>
      <c r="DCI2249" s="52"/>
      <c r="DCJ2249" s="70"/>
      <c r="DCK2249" s="70"/>
      <c r="DCL2249" s="70"/>
      <c r="DCM2249" s="110"/>
      <c r="DCN2249" s="2"/>
      <c r="DCO2249" s="15"/>
      <c r="DCP2249" s="15"/>
      <c r="DCQ2249" s="83"/>
      <c r="DCR2249" s="52"/>
      <c r="DCS2249" s="70"/>
      <c r="DCT2249" s="70"/>
      <c r="DCU2249" s="70"/>
      <c r="DCV2249" s="110"/>
      <c r="DCW2249" s="2"/>
      <c r="DCX2249" s="15"/>
      <c r="DCY2249" s="15"/>
      <c r="DCZ2249" s="83"/>
      <c r="DDA2249" s="52"/>
      <c r="DDB2249" s="70"/>
      <c r="DDC2249" s="70"/>
      <c r="DDD2249" s="70"/>
      <c r="DDE2249" s="110"/>
      <c r="DDF2249" s="2"/>
      <c r="DDG2249" s="15"/>
      <c r="DDH2249" s="15"/>
      <c r="DDI2249" s="83"/>
      <c r="DDJ2249" s="52"/>
      <c r="DDK2249" s="70"/>
      <c r="DDL2249" s="70"/>
      <c r="DDM2249" s="70"/>
      <c r="DDN2249" s="110"/>
      <c r="DDO2249" s="2"/>
      <c r="DDP2249" s="15"/>
      <c r="DDQ2249" s="15"/>
      <c r="DDR2249" s="83"/>
      <c r="DDS2249" s="52"/>
      <c r="DDT2249" s="70"/>
      <c r="DDU2249" s="70"/>
      <c r="DDV2249" s="70"/>
      <c r="DDW2249" s="110"/>
      <c r="DDX2249" s="2"/>
      <c r="DDY2249" s="15"/>
      <c r="DDZ2249" s="15"/>
      <c r="DEA2249" s="83"/>
      <c r="DEB2249" s="52"/>
      <c r="DEC2249" s="70"/>
      <c r="DED2249" s="70"/>
      <c r="DEE2249" s="70"/>
      <c r="DEF2249" s="110"/>
      <c r="DEG2249" s="2"/>
      <c r="DEH2249" s="15"/>
      <c r="DEI2249" s="15"/>
      <c r="DEJ2249" s="83"/>
      <c r="DEK2249" s="52"/>
      <c r="DEL2249" s="70"/>
      <c r="DEM2249" s="70"/>
      <c r="DEN2249" s="70"/>
      <c r="DEO2249" s="110"/>
      <c r="DEP2249" s="2"/>
      <c r="DEQ2249" s="15"/>
      <c r="DER2249" s="15"/>
      <c r="DES2249" s="83"/>
      <c r="DET2249" s="52"/>
      <c r="DEU2249" s="70"/>
      <c r="DEV2249" s="70"/>
      <c r="DEW2249" s="70"/>
      <c r="DEX2249" s="110"/>
      <c r="DEY2249" s="2"/>
      <c r="DEZ2249" s="15"/>
      <c r="DFA2249" s="15"/>
      <c r="DFB2249" s="83"/>
      <c r="DFC2249" s="52"/>
      <c r="DFD2249" s="70"/>
      <c r="DFE2249" s="70"/>
      <c r="DFF2249" s="70"/>
      <c r="DFG2249" s="110"/>
      <c r="DFH2249" s="2"/>
      <c r="DFI2249" s="15"/>
      <c r="DFJ2249" s="15"/>
      <c r="DFK2249" s="83"/>
      <c r="DFL2249" s="52"/>
      <c r="DFM2249" s="70"/>
      <c r="DFN2249" s="70"/>
      <c r="DFO2249" s="70"/>
      <c r="DFP2249" s="110"/>
      <c r="DFQ2249" s="2"/>
      <c r="DFR2249" s="15"/>
      <c r="DFS2249" s="15"/>
      <c r="DFT2249" s="83"/>
      <c r="DFU2249" s="52"/>
      <c r="DFV2249" s="70"/>
      <c r="DFW2249" s="70"/>
      <c r="DFX2249" s="70"/>
      <c r="DFY2249" s="110"/>
      <c r="DFZ2249" s="2"/>
      <c r="DGA2249" s="15"/>
      <c r="DGB2249" s="15"/>
      <c r="DGC2249" s="83"/>
      <c r="DGD2249" s="52"/>
      <c r="DGE2249" s="70"/>
      <c r="DGF2249" s="70"/>
      <c r="DGG2249" s="70"/>
      <c r="DGH2249" s="110"/>
      <c r="DGI2249" s="2"/>
      <c r="DGJ2249" s="15"/>
      <c r="DGK2249" s="15"/>
      <c r="DGL2249" s="83"/>
      <c r="DGM2249" s="52"/>
      <c r="DGN2249" s="70"/>
      <c r="DGO2249" s="70"/>
      <c r="DGP2249" s="70"/>
      <c r="DGQ2249" s="110"/>
      <c r="DGR2249" s="2"/>
      <c r="DGS2249" s="15"/>
      <c r="DGT2249" s="15"/>
      <c r="DGU2249" s="83"/>
      <c r="DGV2249" s="52"/>
      <c r="DGW2249" s="70"/>
      <c r="DGX2249" s="70"/>
      <c r="DGY2249" s="70"/>
      <c r="DGZ2249" s="110"/>
      <c r="DHA2249" s="2"/>
      <c r="DHB2249" s="15"/>
      <c r="DHC2249" s="15"/>
      <c r="DHD2249" s="83"/>
      <c r="DHE2249" s="52"/>
      <c r="DHF2249" s="70"/>
      <c r="DHG2249" s="70"/>
      <c r="DHH2249" s="70"/>
      <c r="DHI2249" s="110"/>
      <c r="DHJ2249" s="2"/>
      <c r="DHK2249" s="15"/>
      <c r="DHL2249" s="15"/>
      <c r="DHM2249" s="83"/>
      <c r="DHN2249" s="52"/>
      <c r="DHO2249" s="70"/>
      <c r="DHP2249" s="70"/>
      <c r="DHQ2249" s="70"/>
      <c r="DHR2249" s="110"/>
      <c r="DHS2249" s="2"/>
      <c r="DHT2249" s="15"/>
      <c r="DHU2249" s="15"/>
      <c r="DHV2249" s="83"/>
      <c r="DHW2249" s="52"/>
      <c r="DHX2249" s="70"/>
      <c r="DHY2249" s="70"/>
      <c r="DHZ2249" s="70"/>
      <c r="DIA2249" s="110"/>
      <c r="DIB2249" s="2"/>
      <c r="DIC2249" s="15"/>
      <c r="DID2249" s="15"/>
      <c r="DIE2249" s="83"/>
      <c r="DIF2249" s="52"/>
      <c r="DIG2249" s="70"/>
      <c r="DIH2249" s="70"/>
      <c r="DII2249" s="70"/>
      <c r="DIJ2249" s="110"/>
      <c r="DIK2249" s="2"/>
      <c r="DIL2249" s="15"/>
      <c r="DIM2249" s="15"/>
      <c r="DIN2249" s="83"/>
      <c r="DIO2249" s="52"/>
      <c r="DIP2249" s="70"/>
      <c r="DIQ2249" s="70"/>
      <c r="DIR2249" s="70"/>
      <c r="DIS2249" s="110"/>
      <c r="DIT2249" s="2"/>
      <c r="DIU2249" s="15"/>
      <c r="DIV2249" s="15"/>
      <c r="DIW2249" s="83"/>
      <c r="DIX2249" s="52"/>
      <c r="DIY2249" s="70"/>
      <c r="DIZ2249" s="70"/>
      <c r="DJA2249" s="70"/>
      <c r="DJB2249" s="110"/>
      <c r="DJC2249" s="2"/>
      <c r="DJD2249" s="15"/>
      <c r="DJE2249" s="15"/>
      <c r="DJF2249" s="83"/>
      <c r="DJG2249" s="52"/>
      <c r="DJH2249" s="70"/>
      <c r="DJI2249" s="70"/>
      <c r="DJJ2249" s="70"/>
      <c r="DJK2249" s="110"/>
      <c r="DJL2249" s="2"/>
      <c r="DJM2249" s="15"/>
      <c r="DJN2249" s="15"/>
      <c r="DJO2249" s="83"/>
      <c r="DJP2249" s="52"/>
      <c r="DJQ2249" s="70"/>
      <c r="DJR2249" s="70"/>
      <c r="DJS2249" s="70"/>
      <c r="DJT2249" s="110"/>
      <c r="DJU2249" s="2"/>
      <c r="DJV2249" s="15"/>
      <c r="DJW2249" s="15"/>
      <c r="DJX2249" s="83"/>
      <c r="DJY2249" s="52"/>
      <c r="DJZ2249" s="70"/>
      <c r="DKA2249" s="70"/>
      <c r="DKB2249" s="70"/>
      <c r="DKC2249" s="110"/>
      <c r="DKD2249" s="2"/>
      <c r="DKE2249" s="15"/>
      <c r="DKF2249" s="15"/>
      <c r="DKG2249" s="83"/>
      <c r="DKH2249" s="52"/>
      <c r="DKI2249" s="70"/>
      <c r="DKJ2249" s="70"/>
      <c r="DKK2249" s="70"/>
      <c r="DKL2249" s="110"/>
      <c r="DKM2249" s="2"/>
      <c r="DKN2249" s="15"/>
      <c r="DKO2249" s="15"/>
      <c r="DKP2249" s="83"/>
      <c r="DKQ2249" s="52"/>
      <c r="DKR2249" s="70"/>
      <c r="DKS2249" s="70"/>
      <c r="DKT2249" s="70"/>
      <c r="DKU2249" s="110"/>
      <c r="DKV2249" s="2"/>
      <c r="DKW2249" s="15"/>
      <c r="DKX2249" s="15"/>
      <c r="DKY2249" s="83"/>
      <c r="DKZ2249" s="52"/>
      <c r="DLA2249" s="70"/>
      <c r="DLB2249" s="70"/>
      <c r="DLC2249" s="70"/>
      <c r="DLD2249" s="110"/>
      <c r="DLE2249" s="2"/>
      <c r="DLF2249" s="15"/>
      <c r="DLG2249" s="15"/>
      <c r="DLH2249" s="83"/>
      <c r="DLI2249" s="52"/>
      <c r="DLJ2249" s="70"/>
      <c r="DLK2249" s="70"/>
      <c r="DLL2249" s="70"/>
      <c r="DLM2249" s="110"/>
      <c r="DLN2249" s="2"/>
      <c r="DLO2249" s="15"/>
      <c r="DLP2249" s="15"/>
      <c r="DLQ2249" s="83"/>
      <c r="DLR2249" s="52"/>
      <c r="DLS2249" s="70"/>
      <c r="DLT2249" s="70"/>
      <c r="DLU2249" s="70"/>
      <c r="DLV2249" s="110"/>
      <c r="DLW2249" s="2"/>
      <c r="DLX2249" s="15"/>
      <c r="DLY2249" s="15"/>
      <c r="DLZ2249" s="83"/>
      <c r="DMA2249" s="52"/>
      <c r="DMB2249" s="70"/>
      <c r="DMC2249" s="70"/>
      <c r="DMD2249" s="70"/>
      <c r="DME2249" s="110"/>
      <c r="DMF2249" s="2"/>
      <c r="DMG2249" s="15"/>
      <c r="DMH2249" s="15"/>
      <c r="DMI2249" s="83"/>
      <c r="DMJ2249" s="52"/>
      <c r="DMK2249" s="70"/>
      <c r="DML2249" s="70"/>
      <c r="DMM2249" s="70"/>
      <c r="DMN2249" s="110"/>
      <c r="DMO2249" s="2"/>
      <c r="DMP2249" s="15"/>
      <c r="DMQ2249" s="15"/>
      <c r="DMR2249" s="83"/>
      <c r="DMS2249" s="52"/>
      <c r="DMT2249" s="70"/>
      <c r="DMU2249" s="70"/>
      <c r="DMV2249" s="70"/>
      <c r="DMW2249" s="110"/>
      <c r="DMX2249" s="2"/>
      <c r="DMY2249" s="15"/>
      <c r="DMZ2249" s="15"/>
      <c r="DNA2249" s="83"/>
      <c r="DNB2249" s="52"/>
      <c r="DNC2249" s="70"/>
      <c r="DND2249" s="70"/>
      <c r="DNE2249" s="70"/>
      <c r="DNF2249" s="110"/>
      <c r="DNG2249" s="2"/>
      <c r="DNH2249" s="15"/>
      <c r="DNI2249" s="15"/>
      <c r="DNJ2249" s="83"/>
      <c r="DNK2249" s="52"/>
      <c r="DNL2249" s="70"/>
      <c r="DNM2249" s="70"/>
      <c r="DNN2249" s="70"/>
      <c r="DNO2249" s="110"/>
      <c r="DNP2249" s="2"/>
      <c r="DNQ2249" s="15"/>
      <c r="DNR2249" s="15"/>
      <c r="DNS2249" s="83"/>
      <c r="DNT2249" s="52"/>
      <c r="DNU2249" s="70"/>
      <c r="DNV2249" s="70"/>
      <c r="DNW2249" s="70"/>
      <c r="DNX2249" s="110"/>
      <c r="DNY2249" s="2"/>
      <c r="DNZ2249" s="15"/>
      <c r="DOA2249" s="15"/>
      <c r="DOB2249" s="83"/>
      <c r="DOC2249" s="52"/>
      <c r="DOD2249" s="70"/>
      <c r="DOE2249" s="70"/>
      <c r="DOF2249" s="70"/>
      <c r="DOG2249" s="110"/>
      <c r="DOH2249" s="2"/>
      <c r="DOI2249" s="15"/>
      <c r="DOJ2249" s="15"/>
      <c r="DOK2249" s="83"/>
      <c r="DOL2249" s="52"/>
      <c r="DOM2249" s="70"/>
      <c r="DON2249" s="70"/>
      <c r="DOO2249" s="70"/>
      <c r="DOP2249" s="110"/>
      <c r="DOQ2249" s="2"/>
      <c r="DOR2249" s="15"/>
      <c r="DOS2249" s="15"/>
      <c r="DOT2249" s="83"/>
      <c r="DOU2249" s="52"/>
      <c r="DOV2249" s="70"/>
      <c r="DOW2249" s="70"/>
      <c r="DOX2249" s="70"/>
      <c r="DOY2249" s="110"/>
      <c r="DOZ2249" s="2"/>
      <c r="DPA2249" s="15"/>
      <c r="DPB2249" s="15"/>
      <c r="DPC2249" s="83"/>
      <c r="DPD2249" s="52"/>
      <c r="DPE2249" s="70"/>
      <c r="DPF2249" s="70"/>
      <c r="DPG2249" s="70"/>
      <c r="DPH2249" s="110"/>
      <c r="DPI2249" s="2"/>
      <c r="DPJ2249" s="15"/>
      <c r="DPK2249" s="15"/>
      <c r="DPL2249" s="83"/>
      <c r="DPM2249" s="52"/>
      <c r="DPN2249" s="70"/>
      <c r="DPO2249" s="70"/>
      <c r="DPP2249" s="70"/>
      <c r="DPQ2249" s="110"/>
      <c r="DPR2249" s="2"/>
      <c r="DPS2249" s="15"/>
      <c r="DPT2249" s="15"/>
      <c r="DPU2249" s="83"/>
      <c r="DPV2249" s="52"/>
      <c r="DPW2249" s="70"/>
      <c r="DPX2249" s="70"/>
      <c r="DPY2249" s="70"/>
      <c r="DPZ2249" s="110"/>
      <c r="DQA2249" s="2"/>
      <c r="DQB2249" s="15"/>
      <c r="DQC2249" s="15"/>
      <c r="DQD2249" s="83"/>
      <c r="DQE2249" s="52"/>
      <c r="DQF2249" s="70"/>
      <c r="DQG2249" s="70"/>
      <c r="DQH2249" s="70"/>
      <c r="DQI2249" s="110"/>
      <c r="DQJ2249" s="2"/>
      <c r="DQK2249" s="15"/>
      <c r="DQL2249" s="15"/>
      <c r="DQM2249" s="83"/>
      <c r="DQN2249" s="52"/>
      <c r="DQO2249" s="70"/>
      <c r="DQP2249" s="70"/>
      <c r="DQQ2249" s="70"/>
      <c r="DQR2249" s="110"/>
      <c r="DQS2249" s="2"/>
      <c r="DQT2249" s="15"/>
      <c r="DQU2249" s="15"/>
      <c r="DQV2249" s="83"/>
      <c r="DQW2249" s="52"/>
      <c r="DQX2249" s="70"/>
      <c r="DQY2249" s="70"/>
      <c r="DQZ2249" s="70"/>
      <c r="DRA2249" s="110"/>
      <c r="DRB2249" s="2"/>
      <c r="DRC2249" s="15"/>
      <c r="DRD2249" s="15"/>
      <c r="DRE2249" s="83"/>
      <c r="DRF2249" s="52"/>
      <c r="DRG2249" s="70"/>
      <c r="DRH2249" s="70"/>
      <c r="DRI2249" s="70"/>
      <c r="DRJ2249" s="110"/>
      <c r="DRK2249" s="2"/>
      <c r="DRL2249" s="15"/>
      <c r="DRM2249" s="15"/>
      <c r="DRN2249" s="83"/>
      <c r="DRO2249" s="52"/>
      <c r="DRP2249" s="70"/>
      <c r="DRQ2249" s="70"/>
      <c r="DRR2249" s="70"/>
      <c r="DRS2249" s="110"/>
      <c r="DRT2249" s="2"/>
      <c r="DRU2249" s="15"/>
      <c r="DRV2249" s="15"/>
      <c r="DRW2249" s="83"/>
      <c r="DRX2249" s="52"/>
      <c r="DRY2249" s="70"/>
      <c r="DRZ2249" s="70"/>
      <c r="DSA2249" s="70"/>
      <c r="DSB2249" s="110"/>
      <c r="DSC2249" s="2"/>
      <c r="DSD2249" s="15"/>
      <c r="DSE2249" s="15"/>
      <c r="DSF2249" s="83"/>
      <c r="DSG2249" s="52"/>
      <c r="DSH2249" s="70"/>
      <c r="DSI2249" s="70"/>
      <c r="DSJ2249" s="70"/>
      <c r="DSK2249" s="110"/>
      <c r="DSL2249" s="2"/>
      <c r="DSM2249" s="15"/>
      <c r="DSN2249" s="15"/>
      <c r="DSO2249" s="83"/>
      <c r="DSP2249" s="52"/>
      <c r="DSQ2249" s="70"/>
      <c r="DSR2249" s="70"/>
      <c r="DSS2249" s="70"/>
      <c r="DST2249" s="110"/>
      <c r="DSU2249" s="2"/>
      <c r="DSV2249" s="15"/>
      <c r="DSW2249" s="15"/>
      <c r="DSX2249" s="83"/>
      <c r="DSY2249" s="52"/>
      <c r="DSZ2249" s="70"/>
      <c r="DTA2249" s="70"/>
      <c r="DTB2249" s="70"/>
      <c r="DTC2249" s="110"/>
      <c r="DTD2249" s="2"/>
      <c r="DTE2249" s="15"/>
      <c r="DTF2249" s="15"/>
      <c r="DTG2249" s="83"/>
      <c r="DTH2249" s="52"/>
      <c r="DTI2249" s="70"/>
      <c r="DTJ2249" s="70"/>
      <c r="DTK2249" s="70"/>
      <c r="DTL2249" s="110"/>
      <c r="DTM2249" s="2"/>
      <c r="DTN2249" s="15"/>
      <c r="DTO2249" s="15"/>
      <c r="DTP2249" s="83"/>
      <c r="DTQ2249" s="52"/>
      <c r="DTR2249" s="70"/>
      <c r="DTS2249" s="70"/>
      <c r="DTT2249" s="70"/>
      <c r="DTU2249" s="110"/>
      <c r="DTV2249" s="2"/>
      <c r="DTW2249" s="15"/>
      <c r="DTX2249" s="15"/>
      <c r="DTY2249" s="83"/>
      <c r="DTZ2249" s="52"/>
      <c r="DUA2249" s="70"/>
      <c r="DUB2249" s="70"/>
      <c r="DUC2249" s="70"/>
      <c r="DUD2249" s="110"/>
      <c r="DUE2249" s="2"/>
      <c r="DUF2249" s="15"/>
      <c r="DUG2249" s="15"/>
      <c r="DUH2249" s="83"/>
      <c r="DUI2249" s="52"/>
      <c r="DUJ2249" s="70"/>
      <c r="DUK2249" s="70"/>
      <c r="DUL2249" s="70"/>
      <c r="DUM2249" s="110"/>
      <c r="DUN2249" s="2"/>
      <c r="DUO2249" s="15"/>
      <c r="DUP2249" s="15"/>
      <c r="DUQ2249" s="83"/>
      <c r="DUR2249" s="52"/>
      <c r="DUS2249" s="70"/>
      <c r="DUT2249" s="70"/>
      <c r="DUU2249" s="70"/>
      <c r="DUV2249" s="110"/>
      <c r="DUW2249" s="2"/>
      <c r="DUX2249" s="15"/>
      <c r="DUY2249" s="15"/>
      <c r="DUZ2249" s="83"/>
      <c r="DVA2249" s="52"/>
      <c r="DVB2249" s="70"/>
      <c r="DVC2249" s="70"/>
      <c r="DVD2249" s="70"/>
      <c r="DVE2249" s="110"/>
      <c r="DVF2249" s="2"/>
      <c r="DVG2249" s="15"/>
      <c r="DVH2249" s="15"/>
      <c r="DVI2249" s="83"/>
      <c r="DVJ2249" s="52"/>
      <c r="DVK2249" s="70"/>
      <c r="DVL2249" s="70"/>
      <c r="DVM2249" s="70"/>
      <c r="DVN2249" s="110"/>
      <c r="DVO2249" s="2"/>
      <c r="DVP2249" s="15"/>
      <c r="DVQ2249" s="15"/>
      <c r="DVR2249" s="83"/>
      <c r="DVS2249" s="52"/>
      <c r="DVT2249" s="70"/>
      <c r="DVU2249" s="70"/>
      <c r="DVV2249" s="70"/>
      <c r="DVW2249" s="110"/>
      <c r="DVX2249" s="2"/>
      <c r="DVY2249" s="15"/>
      <c r="DVZ2249" s="15"/>
      <c r="DWA2249" s="83"/>
      <c r="DWB2249" s="52"/>
      <c r="DWC2249" s="70"/>
      <c r="DWD2249" s="70"/>
      <c r="DWE2249" s="70"/>
      <c r="DWF2249" s="110"/>
      <c r="DWG2249" s="2"/>
      <c r="DWH2249" s="15"/>
      <c r="DWI2249" s="15"/>
      <c r="DWJ2249" s="83"/>
      <c r="DWK2249" s="52"/>
      <c r="DWL2249" s="70"/>
      <c r="DWM2249" s="70"/>
      <c r="DWN2249" s="70"/>
      <c r="DWO2249" s="110"/>
      <c r="DWP2249" s="2"/>
      <c r="DWQ2249" s="15"/>
      <c r="DWR2249" s="15"/>
      <c r="DWS2249" s="83"/>
      <c r="DWT2249" s="52"/>
      <c r="DWU2249" s="70"/>
      <c r="DWV2249" s="70"/>
      <c r="DWW2249" s="70"/>
      <c r="DWX2249" s="110"/>
      <c r="DWY2249" s="2"/>
      <c r="DWZ2249" s="15"/>
      <c r="DXA2249" s="15"/>
      <c r="DXB2249" s="83"/>
      <c r="DXC2249" s="52"/>
      <c r="DXD2249" s="70"/>
      <c r="DXE2249" s="70"/>
      <c r="DXF2249" s="70"/>
      <c r="DXG2249" s="110"/>
      <c r="DXH2249" s="2"/>
      <c r="DXI2249" s="15"/>
      <c r="DXJ2249" s="15"/>
      <c r="DXK2249" s="83"/>
      <c r="DXL2249" s="52"/>
      <c r="DXM2249" s="70"/>
      <c r="DXN2249" s="70"/>
      <c r="DXO2249" s="70"/>
      <c r="DXP2249" s="110"/>
      <c r="DXQ2249" s="2"/>
      <c r="DXR2249" s="15"/>
      <c r="DXS2249" s="15"/>
      <c r="DXT2249" s="83"/>
      <c r="DXU2249" s="52"/>
      <c r="DXV2249" s="70"/>
      <c r="DXW2249" s="70"/>
      <c r="DXX2249" s="70"/>
      <c r="DXY2249" s="110"/>
      <c r="DXZ2249" s="2"/>
      <c r="DYA2249" s="15"/>
      <c r="DYB2249" s="15"/>
      <c r="DYC2249" s="83"/>
      <c r="DYD2249" s="52"/>
      <c r="DYE2249" s="70"/>
      <c r="DYF2249" s="70"/>
      <c r="DYG2249" s="70"/>
      <c r="DYH2249" s="110"/>
      <c r="DYI2249" s="2"/>
      <c r="DYJ2249" s="15"/>
      <c r="DYK2249" s="15"/>
      <c r="DYL2249" s="83"/>
      <c r="DYM2249" s="52"/>
      <c r="DYN2249" s="70"/>
      <c r="DYO2249" s="70"/>
      <c r="DYP2249" s="70"/>
      <c r="DYQ2249" s="110"/>
      <c r="DYR2249" s="2"/>
      <c r="DYS2249" s="15"/>
      <c r="DYT2249" s="15"/>
      <c r="DYU2249" s="83"/>
      <c r="DYV2249" s="52"/>
      <c r="DYW2249" s="70"/>
      <c r="DYX2249" s="70"/>
      <c r="DYY2249" s="70"/>
      <c r="DYZ2249" s="110"/>
      <c r="DZA2249" s="2"/>
      <c r="DZB2249" s="15"/>
      <c r="DZC2249" s="15"/>
      <c r="DZD2249" s="83"/>
      <c r="DZE2249" s="52"/>
      <c r="DZF2249" s="70"/>
      <c r="DZG2249" s="70"/>
      <c r="DZH2249" s="70"/>
      <c r="DZI2249" s="110"/>
      <c r="DZJ2249" s="2"/>
      <c r="DZK2249" s="15"/>
      <c r="DZL2249" s="15"/>
      <c r="DZM2249" s="83"/>
      <c r="DZN2249" s="52"/>
      <c r="DZO2249" s="70"/>
      <c r="DZP2249" s="70"/>
      <c r="DZQ2249" s="70"/>
      <c r="DZR2249" s="110"/>
      <c r="DZS2249" s="2"/>
      <c r="DZT2249" s="15"/>
      <c r="DZU2249" s="15"/>
      <c r="DZV2249" s="83"/>
      <c r="DZW2249" s="52"/>
      <c r="DZX2249" s="70"/>
      <c r="DZY2249" s="70"/>
      <c r="DZZ2249" s="70"/>
      <c r="EAA2249" s="110"/>
      <c r="EAB2249" s="2"/>
      <c r="EAC2249" s="15"/>
      <c r="EAD2249" s="15"/>
      <c r="EAE2249" s="83"/>
      <c r="EAF2249" s="52"/>
      <c r="EAG2249" s="70"/>
      <c r="EAH2249" s="70"/>
      <c r="EAI2249" s="70"/>
      <c r="EAJ2249" s="110"/>
      <c r="EAK2249" s="2"/>
      <c r="EAL2249" s="15"/>
      <c r="EAM2249" s="15"/>
      <c r="EAN2249" s="83"/>
      <c r="EAO2249" s="52"/>
      <c r="EAP2249" s="70"/>
      <c r="EAQ2249" s="70"/>
      <c r="EAR2249" s="70"/>
      <c r="EAS2249" s="110"/>
      <c r="EAT2249" s="2"/>
      <c r="EAU2249" s="15"/>
      <c r="EAV2249" s="15"/>
      <c r="EAW2249" s="83"/>
      <c r="EAX2249" s="52"/>
      <c r="EAY2249" s="70"/>
      <c r="EAZ2249" s="70"/>
      <c r="EBA2249" s="70"/>
      <c r="EBB2249" s="110"/>
      <c r="EBC2249" s="2"/>
      <c r="EBD2249" s="15"/>
      <c r="EBE2249" s="15"/>
      <c r="EBF2249" s="83"/>
      <c r="EBG2249" s="52"/>
      <c r="EBH2249" s="70"/>
      <c r="EBI2249" s="70"/>
      <c r="EBJ2249" s="70"/>
      <c r="EBK2249" s="110"/>
      <c r="EBL2249" s="2"/>
      <c r="EBM2249" s="15"/>
      <c r="EBN2249" s="15"/>
      <c r="EBO2249" s="83"/>
      <c r="EBP2249" s="52"/>
      <c r="EBQ2249" s="70"/>
      <c r="EBR2249" s="70"/>
      <c r="EBS2249" s="70"/>
      <c r="EBT2249" s="110"/>
      <c r="EBU2249" s="2"/>
      <c r="EBV2249" s="15"/>
      <c r="EBW2249" s="15"/>
      <c r="EBX2249" s="83"/>
      <c r="EBY2249" s="52"/>
      <c r="EBZ2249" s="70"/>
      <c r="ECA2249" s="70"/>
      <c r="ECB2249" s="70"/>
      <c r="ECC2249" s="110"/>
      <c r="ECD2249" s="2"/>
      <c r="ECE2249" s="15"/>
      <c r="ECF2249" s="15"/>
      <c r="ECG2249" s="83"/>
      <c r="ECH2249" s="52"/>
      <c r="ECI2249" s="70"/>
      <c r="ECJ2249" s="70"/>
      <c r="ECK2249" s="70"/>
      <c r="ECL2249" s="110"/>
      <c r="ECM2249" s="2"/>
      <c r="ECN2249" s="15"/>
      <c r="ECO2249" s="15"/>
      <c r="ECP2249" s="83"/>
      <c r="ECQ2249" s="52"/>
      <c r="ECR2249" s="70"/>
      <c r="ECS2249" s="70"/>
      <c r="ECT2249" s="70"/>
      <c r="ECU2249" s="110"/>
      <c r="ECV2249" s="2"/>
      <c r="ECW2249" s="15"/>
      <c r="ECX2249" s="15"/>
      <c r="ECY2249" s="83"/>
      <c r="ECZ2249" s="52"/>
      <c r="EDA2249" s="70"/>
      <c r="EDB2249" s="70"/>
      <c r="EDC2249" s="70"/>
      <c r="EDD2249" s="110"/>
      <c r="EDE2249" s="2"/>
      <c r="EDF2249" s="15"/>
      <c r="EDG2249" s="15"/>
      <c r="EDH2249" s="83"/>
      <c r="EDI2249" s="52"/>
      <c r="EDJ2249" s="70"/>
      <c r="EDK2249" s="70"/>
      <c r="EDL2249" s="70"/>
      <c r="EDM2249" s="110"/>
      <c r="EDN2249" s="2"/>
      <c r="EDO2249" s="15"/>
      <c r="EDP2249" s="15"/>
      <c r="EDQ2249" s="83"/>
      <c r="EDR2249" s="52"/>
      <c r="EDS2249" s="70"/>
      <c r="EDT2249" s="70"/>
      <c r="EDU2249" s="70"/>
      <c r="EDV2249" s="110"/>
      <c r="EDW2249" s="2"/>
      <c r="EDX2249" s="15"/>
      <c r="EDY2249" s="15"/>
      <c r="EDZ2249" s="83"/>
      <c r="EEA2249" s="52"/>
      <c r="EEB2249" s="70"/>
      <c r="EEC2249" s="70"/>
      <c r="EED2249" s="70"/>
      <c r="EEE2249" s="110"/>
      <c r="EEF2249" s="2"/>
      <c r="EEG2249" s="15"/>
      <c r="EEH2249" s="15"/>
      <c r="EEI2249" s="83"/>
      <c r="EEJ2249" s="52"/>
      <c r="EEK2249" s="70"/>
      <c r="EEL2249" s="70"/>
      <c r="EEM2249" s="70"/>
      <c r="EEN2249" s="110"/>
      <c r="EEO2249" s="2"/>
      <c r="EEP2249" s="15"/>
      <c r="EEQ2249" s="15"/>
      <c r="EER2249" s="83"/>
      <c r="EES2249" s="52"/>
      <c r="EET2249" s="70"/>
      <c r="EEU2249" s="70"/>
      <c r="EEV2249" s="70"/>
      <c r="EEW2249" s="110"/>
      <c r="EEX2249" s="2"/>
      <c r="EEY2249" s="15"/>
      <c r="EEZ2249" s="15"/>
      <c r="EFA2249" s="83"/>
      <c r="EFB2249" s="52"/>
      <c r="EFC2249" s="70"/>
      <c r="EFD2249" s="70"/>
      <c r="EFE2249" s="70"/>
      <c r="EFF2249" s="110"/>
      <c r="EFG2249" s="2"/>
      <c r="EFH2249" s="15"/>
      <c r="EFI2249" s="15"/>
      <c r="EFJ2249" s="83"/>
      <c r="EFK2249" s="52"/>
      <c r="EFL2249" s="70"/>
      <c r="EFM2249" s="70"/>
      <c r="EFN2249" s="70"/>
      <c r="EFO2249" s="110"/>
      <c r="EFP2249" s="2"/>
      <c r="EFQ2249" s="15"/>
      <c r="EFR2249" s="15"/>
      <c r="EFS2249" s="83"/>
      <c r="EFT2249" s="52"/>
      <c r="EFU2249" s="70"/>
      <c r="EFV2249" s="70"/>
      <c r="EFW2249" s="70"/>
      <c r="EFX2249" s="110"/>
      <c r="EFY2249" s="2"/>
      <c r="EFZ2249" s="15"/>
      <c r="EGA2249" s="15"/>
      <c r="EGB2249" s="83"/>
      <c r="EGC2249" s="52"/>
      <c r="EGD2249" s="70"/>
      <c r="EGE2249" s="70"/>
      <c r="EGF2249" s="70"/>
      <c r="EGG2249" s="110"/>
      <c r="EGH2249" s="2"/>
      <c r="EGI2249" s="15"/>
      <c r="EGJ2249" s="15"/>
      <c r="EGK2249" s="83"/>
      <c r="EGL2249" s="52"/>
      <c r="EGM2249" s="70"/>
      <c r="EGN2249" s="70"/>
      <c r="EGO2249" s="70"/>
      <c r="EGP2249" s="110"/>
      <c r="EGQ2249" s="2"/>
      <c r="EGR2249" s="15"/>
      <c r="EGS2249" s="15"/>
      <c r="EGT2249" s="83"/>
      <c r="EGU2249" s="52"/>
      <c r="EGV2249" s="70"/>
      <c r="EGW2249" s="70"/>
      <c r="EGX2249" s="70"/>
      <c r="EGY2249" s="110"/>
      <c r="EGZ2249" s="2"/>
      <c r="EHA2249" s="15"/>
      <c r="EHB2249" s="15"/>
      <c r="EHC2249" s="83"/>
      <c r="EHD2249" s="52"/>
      <c r="EHE2249" s="70"/>
      <c r="EHF2249" s="70"/>
      <c r="EHG2249" s="70"/>
      <c r="EHH2249" s="110"/>
      <c r="EHI2249" s="2"/>
      <c r="EHJ2249" s="15"/>
      <c r="EHK2249" s="15"/>
      <c r="EHL2249" s="83"/>
      <c r="EHM2249" s="52"/>
      <c r="EHN2249" s="70"/>
      <c r="EHO2249" s="70"/>
      <c r="EHP2249" s="70"/>
      <c r="EHQ2249" s="110"/>
      <c r="EHR2249" s="2"/>
      <c r="EHS2249" s="15"/>
      <c r="EHT2249" s="15"/>
      <c r="EHU2249" s="83"/>
      <c r="EHV2249" s="52"/>
      <c r="EHW2249" s="70"/>
      <c r="EHX2249" s="70"/>
      <c r="EHY2249" s="70"/>
      <c r="EHZ2249" s="110"/>
      <c r="EIA2249" s="2"/>
      <c r="EIB2249" s="15"/>
      <c r="EIC2249" s="15"/>
      <c r="EID2249" s="83"/>
      <c r="EIE2249" s="52"/>
      <c r="EIF2249" s="70"/>
      <c r="EIG2249" s="70"/>
      <c r="EIH2249" s="70"/>
      <c r="EII2249" s="110"/>
      <c r="EIJ2249" s="2"/>
      <c r="EIK2249" s="15"/>
      <c r="EIL2249" s="15"/>
      <c r="EIM2249" s="83"/>
      <c r="EIN2249" s="52"/>
      <c r="EIO2249" s="70"/>
      <c r="EIP2249" s="70"/>
      <c r="EIQ2249" s="70"/>
      <c r="EIR2249" s="110"/>
      <c r="EIS2249" s="2"/>
      <c r="EIT2249" s="15"/>
      <c r="EIU2249" s="15"/>
      <c r="EIV2249" s="83"/>
      <c r="EIW2249" s="52"/>
      <c r="EIX2249" s="70"/>
      <c r="EIY2249" s="70"/>
      <c r="EIZ2249" s="70"/>
      <c r="EJA2249" s="110"/>
      <c r="EJB2249" s="2"/>
      <c r="EJC2249" s="15"/>
      <c r="EJD2249" s="15"/>
      <c r="EJE2249" s="83"/>
      <c r="EJF2249" s="52"/>
      <c r="EJG2249" s="70"/>
      <c r="EJH2249" s="70"/>
      <c r="EJI2249" s="70"/>
      <c r="EJJ2249" s="110"/>
      <c r="EJK2249" s="2"/>
      <c r="EJL2249" s="15"/>
      <c r="EJM2249" s="15"/>
      <c r="EJN2249" s="83"/>
      <c r="EJO2249" s="52"/>
      <c r="EJP2249" s="70"/>
      <c r="EJQ2249" s="70"/>
      <c r="EJR2249" s="70"/>
      <c r="EJS2249" s="110"/>
      <c r="EJT2249" s="2"/>
      <c r="EJU2249" s="15"/>
      <c r="EJV2249" s="15"/>
      <c r="EJW2249" s="83"/>
      <c r="EJX2249" s="52"/>
      <c r="EJY2249" s="70"/>
      <c r="EJZ2249" s="70"/>
      <c r="EKA2249" s="70"/>
      <c r="EKB2249" s="110"/>
      <c r="EKC2249" s="2"/>
      <c r="EKD2249" s="15"/>
      <c r="EKE2249" s="15"/>
      <c r="EKF2249" s="83"/>
      <c r="EKG2249" s="52"/>
      <c r="EKH2249" s="70"/>
      <c r="EKI2249" s="70"/>
      <c r="EKJ2249" s="70"/>
      <c r="EKK2249" s="110"/>
      <c r="EKL2249" s="2"/>
      <c r="EKM2249" s="15"/>
      <c r="EKN2249" s="15"/>
      <c r="EKO2249" s="83"/>
      <c r="EKP2249" s="52"/>
      <c r="EKQ2249" s="70"/>
      <c r="EKR2249" s="70"/>
      <c r="EKS2249" s="70"/>
      <c r="EKT2249" s="110"/>
      <c r="EKU2249" s="2"/>
      <c r="EKV2249" s="15"/>
      <c r="EKW2249" s="15"/>
      <c r="EKX2249" s="83"/>
      <c r="EKY2249" s="52"/>
      <c r="EKZ2249" s="70"/>
      <c r="ELA2249" s="70"/>
      <c r="ELB2249" s="70"/>
      <c r="ELC2249" s="110"/>
      <c r="ELD2249" s="2"/>
      <c r="ELE2249" s="15"/>
      <c r="ELF2249" s="15"/>
      <c r="ELG2249" s="83"/>
      <c r="ELH2249" s="52"/>
      <c r="ELI2249" s="70"/>
      <c r="ELJ2249" s="70"/>
      <c r="ELK2249" s="70"/>
      <c r="ELL2249" s="110"/>
      <c r="ELM2249" s="2"/>
      <c r="ELN2249" s="15"/>
      <c r="ELO2249" s="15"/>
      <c r="ELP2249" s="83"/>
      <c r="ELQ2249" s="52"/>
      <c r="ELR2249" s="70"/>
      <c r="ELS2249" s="70"/>
      <c r="ELT2249" s="70"/>
      <c r="ELU2249" s="110"/>
      <c r="ELV2249" s="2"/>
      <c r="ELW2249" s="15"/>
      <c r="ELX2249" s="15"/>
      <c r="ELY2249" s="83"/>
      <c r="ELZ2249" s="52"/>
      <c r="EMA2249" s="70"/>
      <c r="EMB2249" s="70"/>
      <c r="EMC2249" s="70"/>
      <c r="EMD2249" s="110"/>
      <c r="EME2249" s="2"/>
      <c r="EMF2249" s="15"/>
      <c r="EMG2249" s="15"/>
      <c r="EMH2249" s="83"/>
      <c r="EMI2249" s="52"/>
      <c r="EMJ2249" s="70"/>
      <c r="EMK2249" s="70"/>
      <c r="EML2249" s="70"/>
      <c r="EMM2249" s="110"/>
      <c r="EMN2249" s="2"/>
      <c r="EMO2249" s="15"/>
      <c r="EMP2249" s="15"/>
      <c r="EMQ2249" s="83"/>
      <c r="EMR2249" s="52"/>
      <c r="EMS2249" s="70"/>
      <c r="EMT2249" s="70"/>
      <c r="EMU2249" s="70"/>
      <c r="EMV2249" s="110"/>
      <c r="EMW2249" s="2"/>
      <c r="EMX2249" s="15"/>
      <c r="EMY2249" s="15"/>
      <c r="EMZ2249" s="83"/>
      <c r="ENA2249" s="52"/>
      <c r="ENB2249" s="70"/>
      <c r="ENC2249" s="70"/>
      <c r="END2249" s="70"/>
      <c r="ENE2249" s="110"/>
      <c r="ENF2249" s="2"/>
      <c r="ENG2249" s="15"/>
      <c r="ENH2249" s="15"/>
      <c r="ENI2249" s="83"/>
      <c r="ENJ2249" s="52"/>
      <c r="ENK2249" s="70"/>
      <c r="ENL2249" s="70"/>
      <c r="ENM2249" s="70"/>
      <c r="ENN2249" s="110"/>
      <c r="ENO2249" s="2"/>
      <c r="ENP2249" s="15"/>
      <c r="ENQ2249" s="15"/>
      <c r="ENR2249" s="83"/>
      <c r="ENS2249" s="52"/>
      <c r="ENT2249" s="70"/>
      <c r="ENU2249" s="70"/>
      <c r="ENV2249" s="70"/>
      <c r="ENW2249" s="110"/>
      <c r="ENX2249" s="2"/>
      <c r="ENY2249" s="15"/>
      <c r="ENZ2249" s="15"/>
      <c r="EOA2249" s="83"/>
      <c r="EOB2249" s="52"/>
      <c r="EOC2249" s="70"/>
      <c r="EOD2249" s="70"/>
      <c r="EOE2249" s="70"/>
      <c r="EOF2249" s="110"/>
      <c r="EOG2249" s="2"/>
      <c r="EOH2249" s="15"/>
      <c r="EOI2249" s="15"/>
      <c r="EOJ2249" s="83"/>
      <c r="EOK2249" s="52"/>
      <c r="EOL2249" s="70"/>
      <c r="EOM2249" s="70"/>
      <c r="EON2249" s="70"/>
      <c r="EOO2249" s="110"/>
      <c r="EOP2249" s="2"/>
      <c r="EOQ2249" s="15"/>
      <c r="EOR2249" s="15"/>
      <c r="EOS2249" s="83"/>
      <c r="EOT2249" s="52"/>
      <c r="EOU2249" s="70"/>
      <c r="EOV2249" s="70"/>
      <c r="EOW2249" s="70"/>
      <c r="EOX2249" s="110"/>
      <c r="EOY2249" s="2"/>
      <c r="EOZ2249" s="15"/>
      <c r="EPA2249" s="15"/>
      <c r="EPB2249" s="83"/>
      <c r="EPC2249" s="52"/>
      <c r="EPD2249" s="70"/>
      <c r="EPE2249" s="70"/>
      <c r="EPF2249" s="70"/>
      <c r="EPG2249" s="110"/>
      <c r="EPH2249" s="2"/>
      <c r="EPI2249" s="15"/>
      <c r="EPJ2249" s="15"/>
      <c r="EPK2249" s="83"/>
      <c r="EPL2249" s="52"/>
      <c r="EPM2249" s="70"/>
      <c r="EPN2249" s="70"/>
      <c r="EPO2249" s="70"/>
      <c r="EPP2249" s="110"/>
      <c r="EPQ2249" s="2"/>
      <c r="EPR2249" s="15"/>
      <c r="EPS2249" s="15"/>
      <c r="EPT2249" s="83"/>
      <c r="EPU2249" s="52"/>
      <c r="EPV2249" s="70"/>
      <c r="EPW2249" s="70"/>
      <c r="EPX2249" s="70"/>
      <c r="EPY2249" s="110"/>
      <c r="EPZ2249" s="2"/>
      <c r="EQA2249" s="15"/>
      <c r="EQB2249" s="15"/>
      <c r="EQC2249" s="83"/>
      <c r="EQD2249" s="52"/>
      <c r="EQE2249" s="70"/>
      <c r="EQF2249" s="70"/>
      <c r="EQG2249" s="70"/>
      <c r="EQH2249" s="110"/>
      <c r="EQI2249" s="2"/>
      <c r="EQJ2249" s="15"/>
      <c r="EQK2249" s="15"/>
      <c r="EQL2249" s="83"/>
      <c r="EQM2249" s="52"/>
      <c r="EQN2249" s="70"/>
      <c r="EQO2249" s="70"/>
      <c r="EQP2249" s="70"/>
      <c r="EQQ2249" s="110"/>
      <c r="EQR2249" s="2"/>
      <c r="EQS2249" s="15"/>
      <c r="EQT2249" s="15"/>
      <c r="EQU2249" s="83"/>
      <c r="EQV2249" s="52"/>
      <c r="EQW2249" s="70"/>
      <c r="EQX2249" s="70"/>
      <c r="EQY2249" s="70"/>
      <c r="EQZ2249" s="110"/>
      <c r="ERA2249" s="2"/>
      <c r="ERB2249" s="15"/>
      <c r="ERC2249" s="15"/>
      <c r="ERD2249" s="83"/>
      <c r="ERE2249" s="52"/>
      <c r="ERF2249" s="70"/>
      <c r="ERG2249" s="70"/>
      <c r="ERH2249" s="70"/>
      <c r="ERI2249" s="110"/>
      <c r="ERJ2249" s="2"/>
      <c r="ERK2249" s="15"/>
      <c r="ERL2249" s="15"/>
      <c r="ERM2249" s="83"/>
      <c r="ERN2249" s="52"/>
      <c r="ERO2249" s="70"/>
      <c r="ERP2249" s="70"/>
      <c r="ERQ2249" s="70"/>
      <c r="ERR2249" s="110"/>
      <c r="ERS2249" s="2"/>
      <c r="ERT2249" s="15"/>
      <c r="ERU2249" s="15"/>
      <c r="ERV2249" s="83"/>
      <c r="ERW2249" s="52"/>
      <c r="ERX2249" s="70"/>
      <c r="ERY2249" s="70"/>
      <c r="ERZ2249" s="70"/>
      <c r="ESA2249" s="110"/>
      <c r="ESB2249" s="2"/>
      <c r="ESC2249" s="15"/>
      <c r="ESD2249" s="15"/>
      <c r="ESE2249" s="83"/>
      <c r="ESF2249" s="52"/>
      <c r="ESG2249" s="70"/>
      <c r="ESH2249" s="70"/>
      <c r="ESI2249" s="70"/>
      <c r="ESJ2249" s="110"/>
      <c r="ESK2249" s="2"/>
      <c r="ESL2249" s="15"/>
      <c r="ESM2249" s="15"/>
      <c r="ESN2249" s="83"/>
      <c r="ESO2249" s="52"/>
      <c r="ESP2249" s="70"/>
      <c r="ESQ2249" s="70"/>
      <c r="ESR2249" s="70"/>
      <c r="ESS2249" s="110"/>
      <c r="EST2249" s="2"/>
      <c r="ESU2249" s="15"/>
      <c r="ESV2249" s="15"/>
      <c r="ESW2249" s="83"/>
      <c r="ESX2249" s="52"/>
      <c r="ESY2249" s="70"/>
      <c r="ESZ2249" s="70"/>
      <c r="ETA2249" s="70"/>
      <c r="ETB2249" s="110"/>
      <c r="ETC2249" s="2"/>
      <c r="ETD2249" s="15"/>
      <c r="ETE2249" s="15"/>
      <c r="ETF2249" s="83"/>
      <c r="ETG2249" s="52"/>
      <c r="ETH2249" s="70"/>
      <c r="ETI2249" s="70"/>
      <c r="ETJ2249" s="70"/>
      <c r="ETK2249" s="110"/>
      <c r="ETL2249" s="2"/>
      <c r="ETM2249" s="15"/>
      <c r="ETN2249" s="15"/>
      <c r="ETO2249" s="83"/>
      <c r="ETP2249" s="52"/>
      <c r="ETQ2249" s="70"/>
      <c r="ETR2249" s="70"/>
      <c r="ETS2249" s="70"/>
      <c r="ETT2249" s="110"/>
      <c r="ETU2249" s="2"/>
      <c r="ETV2249" s="15"/>
      <c r="ETW2249" s="15"/>
      <c r="ETX2249" s="83"/>
      <c r="ETY2249" s="52"/>
      <c r="ETZ2249" s="70"/>
      <c r="EUA2249" s="70"/>
      <c r="EUB2249" s="70"/>
      <c r="EUC2249" s="110"/>
      <c r="EUD2249" s="2"/>
      <c r="EUE2249" s="15"/>
      <c r="EUF2249" s="15"/>
      <c r="EUG2249" s="83"/>
      <c r="EUH2249" s="52"/>
      <c r="EUI2249" s="70"/>
      <c r="EUJ2249" s="70"/>
      <c r="EUK2249" s="70"/>
      <c r="EUL2249" s="110"/>
      <c r="EUM2249" s="2"/>
      <c r="EUN2249" s="15"/>
      <c r="EUO2249" s="15"/>
      <c r="EUP2249" s="83"/>
      <c r="EUQ2249" s="52"/>
      <c r="EUR2249" s="70"/>
      <c r="EUS2249" s="70"/>
      <c r="EUT2249" s="70"/>
      <c r="EUU2249" s="110"/>
      <c r="EUV2249" s="2"/>
      <c r="EUW2249" s="15"/>
      <c r="EUX2249" s="15"/>
      <c r="EUY2249" s="83"/>
      <c r="EUZ2249" s="52"/>
      <c r="EVA2249" s="70"/>
      <c r="EVB2249" s="70"/>
      <c r="EVC2249" s="70"/>
      <c r="EVD2249" s="110"/>
      <c r="EVE2249" s="2"/>
      <c r="EVF2249" s="15"/>
      <c r="EVG2249" s="15"/>
      <c r="EVH2249" s="83"/>
      <c r="EVI2249" s="52"/>
      <c r="EVJ2249" s="70"/>
      <c r="EVK2249" s="70"/>
      <c r="EVL2249" s="70"/>
      <c r="EVM2249" s="110"/>
      <c r="EVN2249" s="2"/>
      <c r="EVO2249" s="15"/>
      <c r="EVP2249" s="15"/>
      <c r="EVQ2249" s="83"/>
      <c r="EVR2249" s="52"/>
      <c r="EVS2249" s="70"/>
      <c r="EVT2249" s="70"/>
      <c r="EVU2249" s="70"/>
      <c r="EVV2249" s="110"/>
      <c r="EVW2249" s="2"/>
      <c r="EVX2249" s="15"/>
      <c r="EVY2249" s="15"/>
      <c r="EVZ2249" s="83"/>
      <c r="EWA2249" s="52"/>
      <c r="EWB2249" s="70"/>
      <c r="EWC2249" s="70"/>
      <c r="EWD2249" s="70"/>
      <c r="EWE2249" s="110"/>
      <c r="EWF2249" s="2"/>
      <c r="EWG2249" s="15"/>
      <c r="EWH2249" s="15"/>
      <c r="EWI2249" s="83"/>
      <c r="EWJ2249" s="52"/>
      <c r="EWK2249" s="70"/>
      <c r="EWL2249" s="70"/>
      <c r="EWM2249" s="70"/>
      <c r="EWN2249" s="110"/>
      <c r="EWO2249" s="2"/>
      <c r="EWP2249" s="15"/>
      <c r="EWQ2249" s="15"/>
      <c r="EWR2249" s="83"/>
      <c r="EWS2249" s="52"/>
      <c r="EWT2249" s="70"/>
      <c r="EWU2249" s="70"/>
      <c r="EWV2249" s="70"/>
      <c r="EWW2249" s="110"/>
      <c r="EWX2249" s="2"/>
      <c r="EWY2249" s="15"/>
      <c r="EWZ2249" s="15"/>
      <c r="EXA2249" s="83"/>
      <c r="EXB2249" s="52"/>
      <c r="EXC2249" s="70"/>
      <c r="EXD2249" s="70"/>
      <c r="EXE2249" s="70"/>
      <c r="EXF2249" s="110"/>
      <c r="EXG2249" s="2"/>
      <c r="EXH2249" s="15"/>
      <c r="EXI2249" s="15"/>
      <c r="EXJ2249" s="83"/>
      <c r="EXK2249" s="52"/>
      <c r="EXL2249" s="70"/>
      <c r="EXM2249" s="70"/>
      <c r="EXN2249" s="70"/>
      <c r="EXO2249" s="110"/>
      <c r="EXP2249" s="2"/>
      <c r="EXQ2249" s="15"/>
      <c r="EXR2249" s="15"/>
      <c r="EXS2249" s="83"/>
      <c r="EXT2249" s="52"/>
      <c r="EXU2249" s="70"/>
      <c r="EXV2249" s="70"/>
      <c r="EXW2249" s="70"/>
      <c r="EXX2249" s="110"/>
      <c r="EXY2249" s="2"/>
      <c r="EXZ2249" s="15"/>
      <c r="EYA2249" s="15"/>
      <c r="EYB2249" s="83"/>
      <c r="EYC2249" s="52"/>
      <c r="EYD2249" s="70"/>
      <c r="EYE2249" s="70"/>
      <c r="EYF2249" s="70"/>
      <c r="EYG2249" s="110"/>
      <c r="EYH2249" s="2"/>
      <c r="EYI2249" s="15"/>
      <c r="EYJ2249" s="15"/>
      <c r="EYK2249" s="83"/>
      <c r="EYL2249" s="52"/>
      <c r="EYM2249" s="70"/>
      <c r="EYN2249" s="70"/>
      <c r="EYO2249" s="70"/>
      <c r="EYP2249" s="110"/>
      <c r="EYQ2249" s="2"/>
      <c r="EYR2249" s="15"/>
      <c r="EYS2249" s="15"/>
      <c r="EYT2249" s="83"/>
      <c r="EYU2249" s="52"/>
      <c r="EYV2249" s="70"/>
      <c r="EYW2249" s="70"/>
      <c r="EYX2249" s="70"/>
      <c r="EYY2249" s="110"/>
      <c r="EYZ2249" s="2"/>
      <c r="EZA2249" s="15"/>
      <c r="EZB2249" s="15"/>
      <c r="EZC2249" s="83"/>
      <c r="EZD2249" s="52"/>
      <c r="EZE2249" s="70"/>
      <c r="EZF2249" s="70"/>
      <c r="EZG2249" s="70"/>
      <c r="EZH2249" s="110"/>
      <c r="EZI2249" s="2"/>
      <c r="EZJ2249" s="15"/>
      <c r="EZK2249" s="15"/>
      <c r="EZL2249" s="83"/>
      <c r="EZM2249" s="52"/>
      <c r="EZN2249" s="70"/>
      <c r="EZO2249" s="70"/>
      <c r="EZP2249" s="70"/>
      <c r="EZQ2249" s="110"/>
      <c r="EZR2249" s="2"/>
      <c r="EZS2249" s="15"/>
      <c r="EZT2249" s="15"/>
      <c r="EZU2249" s="83"/>
      <c r="EZV2249" s="52"/>
      <c r="EZW2249" s="70"/>
      <c r="EZX2249" s="70"/>
      <c r="EZY2249" s="70"/>
      <c r="EZZ2249" s="110"/>
      <c r="FAA2249" s="2"/>
      <c r="FAB2249" s="15"/>
      <c r="FAC2249" s="15"/>
      <c r="FAD2249" s="83"/>
      <c r="FAE2249" s="52"/>
      <c r="FAF2249" s="70"/>
      <c r="FAG2249" s="70"/>
      <c r="FAH2249" s="70"/>
      <c r="FAI2249" s="110"/>
      <c r="FAJ2249" s="2"/>
      <c r="FAK2249" s="15"/>
      <c r="FAL2249" s="15"/>
      <c r="FAM2249" s="83"/>
      <c r="FAN2249" s="52"/>
      <c r="FAO2249" s="70"/>
      <c r="FAP2249" s="70"/>
      <c r="FAQ2249" s="70"/>
      <c r="FAR2249" s="110"/>
      <c r="FAS2249" s="2"/>
      <c r="FAT2249" s="15"/>
      <c r="FAU2249" s="15"/>
      <c r="FAV2249" s="83"/>
      <c r="FAW2249" s="52"/>
      <c r="FAX2249" s="70"/>
      <c r="FAY2249" s="70"/>
      <c r="FAZ2249" s="70"/>
      <c r="FBA2249" s="110"/>
      <c r="FBB2249" s="2"/>
      <c r="FBC2249" s="15"/>
      <c r="FBD2249" s="15"/>
      <c r="FBE2249" s="83"/>
      <c r="FBF2249" s="52"/>
      <c r="FBG2249" s="70"/>
      <c r="FBH2249" s="70"/>
      <c r="FBI2249" s="70"/>
      <c r="FBJ2249" s="110"/>
      <c r="FBK2249" s="2"/>
      <c r="FBL2249" s="15"/>
      <c r="FBM2249" s="15"/>
      <c r="FBN2249" s="83"/>
      <c r="FBO2249" s="52"/>
      <c r="FBP2249" s="70"/>
      <c r="FBQ2249" s="70"/>
      <c r="FBR2249" s="70"/>
      <c r="FBS2249" s="110"/>
      <c r="FBT2249" s="2"/>
      <c r="FBU2249" s="15"/>
      <c r="FBV2249" s="15"/>
      <c r="FBW2249" s="83"/>
      <c r="FBX2249" s="52"/>
      <c r="FBY2249" s="70"/>
      <c r="FBZ2249" s="70"/>
      <c r="FCA2249" s="70"/>
      <c r="FCB2249" s="110"/>
      <c r="FCC2249" s="2"/>
      <c r="FCD2249" s="15"/>
      <c r="FCE2249" s="15"/>
      <c r="FCF2249" s="83"/>
      <c r="FCG2249" s="52"/>
      <c r="FCH2249" s="70"/>
      <c r="FCI2249" s="70"/>
      <c r="FCJ2249" s="70"/>
      <c r="FCK2249" s="110"/>
      <c r="FCL2249" s="2"/>
      <c r="FCM2249" s="15"/>
      <c r="FCN2249" s="15"/>
      <c r="FCO2249" s="83"/>
      <c r="FCP2249" s="52"/>
      <c r="FCQ2249" s="70"/>
      <c r="FCR2249" s="70"/>
      <c r="FCS2249" s="70"/>
      <c r="FCT2249" s="110"/>
      <c r="FCU2249" s="2"/>
      <c r="FCV2249" s="15"/>
      <c r="FCW2249" s="15"/>
      <c r="FCX2249" s="83"/>
      <c r="FCY2249" s="52"/>
      <c r="FCZ2249" s="70"/>
      <c r="FDA2249" s="70"/>
      <c r="FDB2249" s="70"/>
      <c r="FDC2249" s="110"/>
      <c r="FDD2249" s="2"/>
      <c r="FDE2249" s="15"/>
      <c r="FDF2249" s="15"/>
      <c r="FDG2249" s="83"/>
      <c r="FDH2249" s="52"/>
      <c r="FDI2249" s="70"/>
      <c r="FDJ2249" s="70"/>
      <c r="FDK2249" s="70"/>
      <c r="FDL2249" s="110"/>
      <c r="FDM2249" s="2"/>
      <c r="FDN2249" s="15"/>
      <c r="FDO2249" s="15"/>
      <c r="FDP2249" s="83"/>
      <c r="FDQ2249" s="52"/>
      <c r="FDR2249" s="70"/>
      <c r="FDS2249" s="70"/>
      <c r="FDT2249" s="70"/>
      <c r="FDU2249" s="110"/>
      <c r="FDV2249" s="2"/>
      <c r="FDW2249" s="15"/>
      <c r="FDX2249" s="15"/>
      <c r="FDY2249" s="83"/>
      <c r="FDZ2249" s="52"/>
      <c r="FEA2249" s="70"/>
      <c r="FEB2249" s="70"/>
      <c r="FEC2249" s="70"/>
      <c r="FED2249" s="110"/>
      <c r="FEE2249" s="2"/>
      <c r="FEF2249" s="15"/>
      <c r="FEG2249" s="15"/>
      <c r="FEH2249" s="83"/>
      <c r="FEI2249" s="52"/>
      <c r="FEJ2249" s="70"/>
      <c r="FEK2249" s="70"/>
      <c r="FEL2249" s="70"/>
      <c r="FEM2249" s="110"/>
      <c r="FEN2249" s="2"/>
      <c r="FEO2249" s="15"/>
      <c r="FEP2249" s="15"/>
      <c r="FEQ2249" s="83"/>
      <c r="FER2249" s="52"/>
      <c r="FES2249" s="70"/>
      <c r="FET2249" s="70"/>
      <c r="FEU2249" s="70"/>
      <c r="FEV2249" s="110"/>
      <c r="FEW2249" s="2"/>
      <c r="FEX2249" s="15"/>
      <c r="FEY2249" s="15"/>
      <c r="FEZ2249" s="83"/>
      <c r="FFA2249" s="52"/>
      <c r="FFB2249" s="70"/>
      <c r="FFC2249" s="70"/>
      <c r="FFD2249" s="70"/>
      <c r="FFE2249" s="110"/>
      <c r="FFF2249" s="2"/>
      <c r="FFG2249" s="15"/>
      <c r="FFH2249" s="15"/>
      <c r="FFI2249" s="83"/>
      <c r="FFJ2249" s="52"/>
      <c r="FFK2249" s="70"/>
      <c r="FFL2249" s="70"/>
      <c r="FFM2249" s="70"/>
      <c r="FFN2249" s="110"/>
      <c r="FFO2249" s="2"/>
      <c r="FFP2249" s="15"/>
      <c r="FFQ2249" s="15"/>
      <c r="FFR2249" s="83"/>
      <c r="FFS2249" s="52"/>
      <c r="FFT2249" s="70"/>
      <c r="FFU2249" s="70"/>
      <c r="FFV2249" s="70"/>
      <c r="FFW2249" s="110"/>
      <c r="FFX2249" s="2"/>
      <c r="FFY2249" s="15"/>
      <c r="FFZ2249" s="15"/>
      <c r="FGA2249" s="83"/>
      <c r="FGB2249" s="52"/>
      <c r="FGC2249" s="70"/>
      <c r="FGD2249" s="70"/>
      <c r="FGE2249" s="70"/>
      <c r="FGF2249" s="110"/>
      <c r="FGG2249" s="2"/>
      <c r="FGH2249" s="15"/>
      <c r="FGI2249" s="15"/>
      <c r="FGJ2249" s="83"/>
      <c r="FGK2249" s="52"/>
      <c r="FGL2249" s="70"/>
      <c r="FGM2249" s="70"/>
      <c r="FGN2249" s="70"/>
      <c r="FGO2249" s="110"/>
      <c r="FGP2249" s="2"/>
      <c r="FGQ2249" s="15"/>
      <c r="FGR2249" s="15"/>
      <c r="FGS2249" s="83"/>
      <c r="FGT2249" s="52"/>
      <c r="FGU2249" s="70"/>
      <c r="FGV2249" s="70"/>
      <c r="FGW2249" s="70"/>
      <c r="FGX2249" s="110"/>
      <c r="FGY2249" s="2"/>
      <c r="FGZ2249" s="15"/>
      <c r="FHA2249" s="15"/>
      <c r="FHB2249" s="83"/>
      <c r="FHC2249" s="52"/>
      <c r="FHD2249" s="70"/>
      <c r="FHE2249" s="70"/>
      <c r="FHF2249" s="70"/>
      <c r="FHG2249" s="110"/>
      <c r="FHH2249" s="2"/>
      <c r="FHI2249" s="15"/>
      <c r="FHJ2249" s="15"/>
      <c r="FHK2249" s="83"/>
      <c r="FHL2249" s="52"/>
      <c r="FHM2249" s="70"/>
      <c r="FHN2249" s="70"/>
      <c r="FHO2249" s="70"/>
      <c r="FHP2249" s="110"/>
      <c r="FHQ2249" s="2"/>
      <c r="FHR2249" s="15"/>
      <c r="FHS2249" s="15"/>
      <c r="FHT2249" s="83"/>
      <c r="FHU2249" s="52"/>
      <c r="FHV2249" s="70"/>
      <c r="FHW2249" s="70"/>
      <c r="FHX2249" s="70"/>
      <c r="FHY2249" s="110"/>
      <c r="FHZ2249" s="2"/>
      <c r="FIA2249" s="15"/>
      <c r="FIB2249" s="15"/>
      <c r="FIC2249" s="83"/>
      <c r="FID2249" s="52"/>
      <c r="FIE2249" s="70"/>
      <c r="FIF2249" s="70"/>
      <c r="FIG2249" s="70"/>
      <c r="FIH2249" s="110"/>
      <c r="FII2249" s="2"/>
      <c r="FIJ2249" s="15"/>
      <c r="FIK2249" s="15"/>
      <c r="FIL2249" s="83"/>
      <c r="FIM2249" s="52"/>
      <c r="FIN2249" s="70"/>
      <c r="FIO2249" s="70"/>
      <c r="FIP2249" s="70"/>
      <c r="FIQ2249" s="110"/>
      <c r="FIR2249" s="2"/>
      <c r="FIS2249" s="15"/>
      <c r="FIT2249" s="15"/>
      <c r="FIU2249" s="83"/>
      <c r="FIV2249" s="52"/>
      <c r="FIW2249" s="70"/>
      <c r="FIX2249" s="70"/>
      <c r="FIY2249" s="70"/>
      <c r="FIZ2249" s="110"/>
      <c r="FJA2249" s="2"/>
      <c r="FJB2249" s="15"/>
      <c r="FJC2249" s="15"/>
      <c r="FJD2249" s="83"/>
      <c r="FJE2249" s="52"/>
      <c r="FJF2249" s="70"/>
      <c r="FJG2249" s="70"/>
      <c r="FJH2249" s="70"/>
      <c r="FJI2249" s="110"/>
      <c r="FJJ2249" s="2"/>
      <c r="FJK2249" s="15"/>
      <c r="FJL2249" s="15"/>
      <c r="FJM2249" s="83"/>
      <c r="FJN2249" s="52"/>
      <c r="FJO2249" s="70"/>
      <c r="FJP2249" s="70"/>
      <c r="FJQ2249" s="70"/>
      <c r="FJR2249" s="110"/>
      <c r="FJS2249" s="2"/>
      <c r="FJT2249" s="15"/>
      <c r="FJU2249" s="15"/>
      <c r="FJV2249" s="83"/>
      <c r="FJW2249" s="52"/>
      <c r="FJX2249" s="70"/>
      <c r="FJY2249" s="70"/>
      <c r="FJZ2249" s="70"/>
      <c r="FKA2249" s="110"/>
      <c r="FKB2249" s="2"/>
      <c r="FKC2249" s="15"/>
      <c r="FKD2249" s="15"/>
      <c r="FKE2249" s="83"/>
      <c r="FKF2249" s="52"/>
      <c r="FKG2249" s="70"/>
      <c r="FKH2249" s="70"/>
      <c r="FKI2249" s="70"/>
      <c r="FKJ2249" s="110"/>
      <c r="FKK2249" s="2"/>
      <c r="FKL2249" s="15"/>
      <c r="FKM2249" s="15"/>
      <c r="FKN2249" s="83"/>
      <c r="FKO2249" s="52"/>
      <c r="FKP2249" s="70"/>
      <c r="FKQ2249" s="70"/>
      <c r="FKR2249" s="70"/>
      <c r="FKS2249" s="110"/>
      <c r="FKT2249" s="2"/>
      <c r="FKU2249" s="15"/>
      <c r="FKV2249" s="15"/>
      <c r="FKW2249" s="83"/>
      <c r="FKX2249" s="52"/>
      <c r="FKY2249" s="70"/>
      <c r="FKZ2249" s="70"/>
      <c r="FLA2249" s="70"/>
      <c r="FLB2249" s="110"/>
      <c r="FLC2249" s="2"/>
      <c r="FLD2249" s="15"/>
      <c r="FLE2249" s="15"/>
      <c r="FLF2249" s="83"/>
      <c r="FLG2249" s="52"/>
      <c r="FLH2249" s="70"/>
      <c r="FLI2249" s="70"/>
      <c r="FLJ2249" s="70"/>
      <c r="FLK2249" s="110"/>
      <c r="FLL2249" s="2"/>
      <c r="FLM2249" s="15"/>
      <c r="FLN2249" s="15"/>
      <c r="FLO2249" s="83"/>
      <c r="FLP2249" s="52"/>
      <c r="FLQ2249" s="70"/>
      <c r="FLR2249" s="70"/>
      <c r="FLS2249" s="70"/>
      <c r="FLT2249" s="110"/>
      <c r="FLU2249" s="2"/>
      <c r="FLV2249" s="15"/>
      <c r="FLW2249" s="15"/>
      <c r="FLX2249" s="83"/>
      <c r="FLY2249" s="52"/>
      <c r="FLZ2249" s="70"/>
      <c r="FMA2249" s="70"/>
      <c r="FMB2249" s="70"/>
      <c r="FMC2249" s="110"/>
      <c r="FMD2249" s="2"/>
      <c r="FME2249" s="15"/>
      <c r="FMF2249" s="15"/>
      <c r="FMG2249" s="83"/>
      <c r="FMH2249" s="52"/>
      <c r="FMI2249" s="70"/>
      <c r="FMJ2249" s="70"/>
      <c r="FMK2249" s="70"/>
      <c r="FML2249" s="110"/>
      <c r="FMM2249" s="2"/>
      <c r="FMN2249" s="15"/>
      <c r="FMO2249" s="15"/>
      <c r="FMP2249" s="83"/>
      <c r="FMQ2249" s="52"/>
      <c r="FMR2249" s="70"/>
      <c r="FMS2249" s="70"/>
      <c r="FMT2249" s="70"/>
      <c r="FMU2249" s="110"/>
      <c r="FMV2249" s="2"/>
      <c r="FMW2249" s="15"/>
      <c r="FMX2249" s="15"/>
      <c r="FMY2249" s="83"/>
      <c r="FMZ2249" s="52"/>
      <c r="FNA2249" s="70"/>
      <c r="FNB2249" s="70"/>
      <c r="FNC2249" s="70"/>
      <c r="FND2249" s="110"/>
      <c r="FNE2249" s="2"/>
      <c r="FNF2249" s="15"/>
      <c r="FNG2249" s="15"/>
      <c r="FNH2249" s="83"/>
      <c r="FNI2249" s="52"/>
      <c r="FNJ2249" s="70"/>
      <c r="FNK2249" s="70"/>
      <c r="FNL2249" s="70"/>
      <c r="FNM2249" s="110"/>
      <c r="FNN2249" s="2"/>
      <c r="FNO2249" s="15"/>
      <c r="FNP2249" s="15"/>
      <c r="FNQ2249" s="83"/>
      <c r="FNR2249" s="52"/>
      <c r="FNS2249" s="70"/>
      <c r="FNT2249" s="70"/>
      <c r="FNU2249" s="70"/>
      <c r="FNV2249" s="110"/>
      <c r="FNW2249" s="2"/>
      <c r="FNX2249" s="15"/>
      <c r="FNY2249" s="15"/>
      <c r="FNZ2249" s="83"/>
      <c r="FOA2249" s="52"/>
      <c r="FOB2249" s="70"/>
      <c r="FOC2249" s="70"/>
      <c r="FOD2249" s="70"/>
      <c r="FOE2249" s="110"/>
      <c r="FOF2249" s="2"/>
      <c r="FOG2249" s="15"/>
      <c r="FOH2249" s="15"/>
      <c r="FOI2249" s="83"/>
      <c r="FOJ2249" s="52"/>
      <c r="FOK2249" s="70"/>
      <c r="FOL2249" s="70"/>
      <c r="FOM2249" s="70"/>
      <c r="FON2249" s="110"/>
      <c r="FOO2249" s="2"/>
      <c r="FOP2249" s="15"/>
      <c r="FOQ2249" s="15"/>
      <c r="FOR2249" s="83"/>
      <c r="FOS2249" s="52"/>
      <c r="FOT2249" s="70"/>
      <c r="FOU2249" s="70"/>
      <c r="FOV2249" s="70"/>
      <c r="FOW2249" s="110"/>
      <c r="FOX2249" s="2"/>
      <c r="FOY2249" s="15"/>
      <c r="FOZ2249" s="15"/>
      <c r="FPA2249" s="83"/>
      <c r="FPB2249" s="52"/>
      <c r="FPC2249" s="70"/>
      <c r="FPD2249" s="70"/>
      <c r="FPE2249" s="70"/>
      <c r="FPF2249" s="110"/>
      <c r="FPG2249" s="2"/>
      <c r="FPH2249" s="15"/>
      <c r="FPI2249" s="15"/>
      <c r="FPJ2249" s="83"/>
      <c r="FPK2249" s="52"/>
      <c r="FPL2249" s="70"/>
      <c r="FPM2249" s="70"/>
      <c r="FPN2249" s="70"/>
      <c r="FPO2249" s="110"/>
      <c r="FPP2249" s="2"/>
      <c r="FPQ2249" s="15"/>
      <c r="FPR2249" s="15"/>
      <c r="FPS2249" s="83"/>
      <c r="FPT2249" s="52"/>
      <c r="FPU2249" s="70"/>
      <c r="FPV2249" s="70"/>
      <c r="FPW2249" s="70"/>
      <c r="FPX2249" s="110"/>
      <c r="FPY2249" s="2"/>
      <c r="FPZ2249" s="15"/>
      <c r="FQA2249" s="15"/>
      <c r="FQB2249" s="83"/>
      <c r="FQC2249" s="52"/>
      <c r="FQD2249" s="70"/>
      <c r="FQE2249" s="70"/>
      <c r="FQF2249" s="70"/>
      <c r="FQG2249" s="110"/>
      <c r="FQH2249" s="2"/>
      <c r="FQI2249" s="15"/>
      <c r="FQJ2249" s="15"/>
      <c r="FQK2249" s="83"/>
      <c r="FQL2249" s="52"/>
      <c r="FQM2249" s="70"/>
      <c r="FQN2249" s="70"/>
      <c r="FQO2249" s="70"/>
      <c r="FQP2249" s="110"/>
      <c r="FQQ2249" s="2"/>
      <c r="FQR2249" s="15"/>
      <c r="FQS2249" s="15"/>
      <c r="FQT2249" s="83"/>
      <c r="FQU2249" s="52"/>
      <c r="FQV2249" s="70"/>
      <c r="FQW2249" s="70"/>
      <c r="FQX2249" s="70"/>
      <c r="FQY2249" s="110"/>
      <c r="FQZ2249" s="2"/>
      <c r="FRA2249" s="15"/>
      <c r="FRB2249" s="15"/>
      <c r="FRC2249" s="83"/>
      <c r="FRD2249" s="52"/>
      <c r="FRE2249" s="70"/>
      <c r="FRF2249" s="70"/>
      <c r="FRG2249" s="70"/>
      <c r="FRH2249" s="110"/>
      <c r="FRI2249" s="2"/>
      <c r="FRJ2249" s="15"/>
      <c r="FRK2249" s="15"/>
      <c r="FRL2249" s="83"/>
      <c r="FRM2249" s="52"/>
      <c r="FRN2249" s="70"/>
      <c r="FRO2249" s="70"/>
      <c r="FRP2249" s="70"/>
      <c r="FRQ2249" s="110"/>
      <c r="FRR2249" s="2"/>
      <c r="FRS2249" s="15"/>
      <c r="FRT2249" s="15"/>
      <c r="FRU2249" s="83"/>
      <c r="FRV2249" s="52"/>
      <c r="FRW2249" s="70"/>
      <c r="FRX2249" s="70"/>
      <c r="FRY2249" s="70"/>
      <c r="FRZ2249" s="110"/>
      <c r="FSA2249" s="2"/>
      <c r="FSB2249" s="15"/>
      <c r="FSC2249" s="15"/>
      <c r="FSD2249" s="83"/>
      <c r="FSE2249" s="52"/>
      <c r="FSF2249" s="70"/>
      <c r="FSG2249" s="70"/>
      <c r="FSH2249" s="70"/>
      <c r="FSI2249" s="110"/>
      <c r="FSJ2249" s="2"/>
      <c r="FSK2249" s="15"/>
      <c r="FSL2249" s="15"/>
      <c r="FSM2249" s="83"/>
      <c r="FSN2249" s="52"/>
      <c r="FSO2249" s="70"/>
      <c r="FSP2249" s="70"/>
      <c r="FSQ2249" s="70"/>
      <c r="FSR2249" s="110"/>
      <c r="FSS2249" s="2"/>
      <c r="FST2249" s="15"/>
      <c r="FSU2249" s="15"/>
      <c r="FSV2249" s="83"/>
      <c r="FSW2249" s="52"/>
      <c r="FSX2249" s="70"/>
      <c r="FSY2249" s="70"/>
      <c r="FSZ2249" s="70"/>
      <c r="FTA2249" s="110"/>
      <c r="FTB2249" s="2"/>
      <c r="FTC2249" s="15"/>
      <c r="FTD2249" s="15"/>
      <c r="FTE2249" s="83"/>
      <c r="FTF2249" s="52"/>
      <c r="FTG2249" s="70"/>
      <c r="FTH2249" s="70"/>
      <c r="FTI2249" s="70"/>
      <c r="FTJ2249" s="110"/>
      <c r="FTK2249" s="2"/>
      <c r="FTL2249" s="15"/>
      <c r="FTM2249" s="15"/>
      <c r="FTN2249" s="83"/>
      <c r="FTO2249" s="52"/>
      <c r="FTP2249" s="70"/>
      <c r="FTQ2249" s="70"/>
      <c r="FTR2249" s="70"/>
      <c r="FTS2249" s="110"/>
      <c r="FTT2249" s="2"/>
      <c r="FTU2249" s="15"/>
      <c r="FTV2249" s="15"/>
      <c r="FTW2249" s="83"/>
      <c r="FTX2249" s="52"/>
      <c r="FTY2249" s="70"/>
      <c r="FTZ2249" s="70"/>
      <c r="FUA2249" s="70"/>
      <c r="FUB2249" s="110"/>
      <c r="FUC2249" s="2"/>
      <c r="FUD2249" s="15"/>
      <c r="FUE2249" s="15"/>
      <c r="FUF2249" s="83"/>
      <c r="FUG2249" s="52"/>
      <c r="FUH2249" s="70"/>
      <c r="FUI2249" s="70"/>
      <c r="FUJ2249" s="70"/>
      <c r="FUK2249" s="110"/>
      <c r="FUL2249" s="2"/>
      <c r="FUM2249" s="15"/>
      <c r="FUN2249" s="15"/>
      <c r="FUO2249" s="83"/>
      <c r="FUP2249" s="52"/>
      <c r="FUQ2249" s="70"/>
      <c r="FUR2249" s="70"/>
      <c r="FUS2249" s="70"/>
      <c r="FUT2249" s="110"/>
      <c r="FUU2249" s="2"/>
      <c r="FUV2249" s="15"/>
      <c r="FUW2249" s="15"/>
      <c r="FUX2249" s="83"/>
      <c r="FUY2249" s="52"/>
      <c r="FUZ2249" s="70"/>
      <c r="FVA2249" s="70"/>
      <c r="FVB2249" s="70"/>
      <c r="FVC2249" s="110"/>
      <c r="FVD2249" s="2"/>
      <c r="FVE2249" s="15"/>
      <c r="FVF2249" s="15"/>
      <c r="FVG2249" s="83"/>
      <c r="FVH2249" s="52"/>
      <c r="FVI2249" s="70"/>
      <c r="FVJ2249" s="70"/>
      <c r="FVK2249" s="70"/>
      <c r="FVL2249" s="110"/>
      <c r="FVM2249" s="2"/>
      <c r="FVN2249" s="15"/>
      <c r="FVO2249" s="15"/>
      <c r="FVP2249" s="83"/>
      <c r="FVQ2249" s="52"/>
      <c r="FVR2249" s="70"/>
      <c r="FVS2249" s="70"/>
      <c r="FVT2249" s="70"/>
      <c r="FVU2249" s="110"/>
      <c r="FVV2249" s="2"/>
      <c r="FVW2249" s="15"/>
      <c r="FVX2249" s="15"/>
      <c r="FVY2249" s="83"/>
      <c r="FVZ2249" s="52"/>
      <c r="FWA2249" s="70"/>
      <c r="FWB2249" s="70"/>
      <c r="FWC2249" s="70"/>
      <c r="FWD2249" s="110"/>
      <c r="FWE2249" s="2"/>
      <c r="FWF2249" s="15"/>
      <c r="FWG2249" s="15"/>
      <c r="FWH2249" s="83"/>
      <c r="FWI2249" s="52"/>
      <c r="FWJ2249" s="70"/>
      <c r="FWK2249" s="70"/>
      <c r="FWL2249" s="70"/>
      <c r="FWM2249" s="110"/>
      <c r="FWN2249" s="2"/>
      <c r="FWO2249" s="15"/>
      <c r="FWP2249" s="15"/>
      <c r="FWQ2249" s="83"/>
      <c r="FWR2249" s="52"/>
      <c r="FWS2249" s="70"/>
      <c r="FWT2249" s="70"/>
      <c r="FWU2249" s="70"/>
      <c r="FWV2249" s="110"/>
      <c r="FWW2249" s="2"/>
      <c r="FWX2249" s="15"/>
      <c r="FWY2249" s="15"/>
      <c r="FWZ2249" s="83"/>
      <c r="FXA2249" s="52"/>
      <c r="FXB2249" s="70"/>
      <c r="FXC2249" s="70"/>
      <c r="FXD2249" s="70"/>
      <c r="FXE2249" s="110"/>
      <c r="FXF2249" s="2"/>
      <c r="FXG2249" s="15"/>
      <c r="FXH2249" s="15"/>
      <c r="FXI2249" s="83"/>
      <c r="FXJ2249" s="52"/>
      <c r="FXK2249" s="70"/>
      <c r="FXL2249" s="70"/>
      <c r="FXM2249" s="70"/>
      <c r="FXN2249" s="110"/>
      <c r="FXO2249" s="2"/>
      <c r="FXP2249" s="15"/>
      <c r="FXQ2249" s="15"/>
      <c r="FXR2249" s="83"/>
      <c r="FXS2249" s="52"/>
      <c r="FXT2249" s="70"/>
      <c r="FXU2249" s="70"/>
      <c r="FXV2249" s="70"/>
      <c r="FXW2249" s="110"/>
      <c r="FXX2249" s="2"/>
      <c r="FXY2249" s="15"/>
      <c r="FXZ2249" s="15"/>
      <c r="FYA2249" s="83"/>
      <c r="FYB2249" s="52"/>
      <c r="FYC2249" s="70"/>
      <c r="FYD2249" s="70"/>
      <c r="FYE2249" s="70"/>
      <c r="FYF2249" s="110"/>
      <c r="FYG2249" s="2"/>
      <c r="FYH2249" s="15"/>
      <c r="FYI2249" s="15"/>
      <c r="FYJ2249" s="83"/>
      <c r="FYK2249" s="52"/>
      <c r="FYL2249" s="70"/>
      <c r="FYM2249" s="70"/>
      <c r="FYN2249" s="70"/>
      <c r="FYO2249" s="110"/>
      <c r="FYP2249" s="2"/>
      <c r="FYQ2249" s="15"/>
      <c r="FYR2249" s="15"/>
      <c r="FYS2249" s="83"/>
      <c r="FYT2249" s="52"/>
      <c r="FYU2249" s="70"/>
      <c r="FYV2249" s="70"/>
      <c r="FYW2249" s="70"/>
      <c r="FYX2249" s="110"/>
      <c r="FYY2249" s="2"/>
      <c r="FYZ2249" s="15"/>
      <c r="FZA2249" s="15"/>
      <c r="FZB2249" s="83"/>
      <c r="FZC2249" s="52"/>
      <c r="FZD2249" s="70"/>
      <c r="FZE2249" s="70"/>
      <c r="FZF2249" s="70"/>
      <c r="FZG2249" s="110"/>
      <c r="FZH2249" s="2"/>
      <c r="FZI2249" s="15"/>
      <c r="FZJ2249" s="15"/>
      <c r="FZK2249" s="83"/>
      <c r="FZL2249" s="52"/>
      <c r="FZM2249" s="70"/>
      <c r="FZN2249" s="70"/>
      <c r="FZO2249" s="70"/>
      <c r="FZP2249" s="110"/>
      <c r="FZQ2249" s="2"/>
      <c r="FZR2249" s="15"/>
      <c r="FZS2249" s="15"/>
      <c r="FZT2249" s="83"/>
      <c r="FZU2249" s="52"/>
      <c r="FZV2249" s="70"/>
      <c r="FZW2249" s="70"/>
      <c r="FZX2249" s="70"/>
      <c r="FZY2249" s="110"/>
      <c r="FZZ2249" s="2"/>
      <c r="GAA2249" s="15"/>
      <c r="GAB2249" s="15"/>
      <c r="GAC2249" s="83"/>
      <c r="GAD2249" s="52"/>
      <c r="GAE2249" s="70"/>
      <c r="GAF2249" s="70"/>
      <c r="GAG2249" s="70"/>
      <c r="GAH2249" s="110"/>
      <c r="GAI2249" s="2"/>
      <c r="GAJ2249" s="15"/>
      <c r="GAK2249" s="15"/>
      <c r="GAL2249" s="83"/>
      <c r="GAM2249" s="52"/>
      <c r="GAN2249" s="70"/>
      <c r="GAO2249" s="70"/>
      <c r="GAP2249" s="70"/>
      <c r="GAQ2249" s="110"/>
      <c r="GAR2249" s="2"/>
      <c r="GAS2249" s="15"/>
      <c r="GAT2249" s="15"/>
      <c r="GAU2249" s="83"/>
      <c r="GAV2249" s="52"/>
      <c r="GAW2249" s="70"/>
      <c r="GAX2249" s="70"/>
      <c r="GAY2249" s="70"/>
      <c r="GAZ2249" s="110"/>
      <c r="GBA2249" s="2"/>
      <c r="GBB2249" s="15"/>
      <c r="GBC2249" s="15"/>
      <c r="GBD2249" s="83"/>
      <c r="GBE2249" s="52"/>
      <c r="GBF2249" s="70"/>
      <c r="GBG2249" s="70"/>
      <c r="GBH2249" s="70"/>
      <c r="GBI2249" s="110"/>
      <c r="GBJ2249" s="2"/>
      <c r="GBK2249" s="15"/>
      <c r="GBL2249" s="15"/>
      <c r="GBM2249" s="83"/>
      <c r="GBN2249" s="52"/>
      <c r="GBO2249" s="70"/>
      <c r="GBP2249" s="70"/>
      <c r="GBQ2249" s="70"/>
      <c r="GBR2249" s="110"/>
      <c r="GBS2249" s="2"/>
      <c r="GBT2249" s="15"/>
      <c r="GBU2249" s="15"/>
      <c r="GBV2249" s="83"/>
      <c r="GBW2249" s="52"/>
      <c r="GBX2249" s="70"/>
      <c r="GBY2249" s="70"/>
      <c r="GBZ2249" s="70"/>
      <c r="GCA2249" s="110"/>
      <c r="GCB2249" s="2"/>
      <c r="GCC2249" s="15"/>
      <c r="GCD2249" s="15"/>
      <c r="GCE2249" s="83"/>
      <c r="GCF2249" s="52"/>
      <c r="GCG2249" s="70"/>
      <c r="GCH2249" s="70"/>
      <c r="GCI2249" s="70"/>
      <c r="GCJ2249" s="110"/>
      <c r="GCK2249" s="2"/>
      <c r="GCL2249" s="15"/>
      <c r="GCM2249" s="15"/>
      <c r="GCN2249" s="83"/>
      <c r="GCO2249" s="52"/>
      <c r="GCP2249" s="70"/>
      <c r="GCQ2249" s="70"/>
      <c r="GCR2249" s="70"/>
      <c r="GCS2249" s="110"/>
      <c r="GCT2249" s="2"/>
      <c r="GCU2249" s="15"/>
      <c r="GCV2249" s="15"/>
      <c r="GCW2249" s="83"/>
      <c r="GCX2249" s="52"/>
      <c r="GCY2249" s="70"/>
      <c r="GCZ2249" s="70"/>
      <c r="GDA2249" s="70"/>
      <c r="GDB2249" s="110"/>
      <c r="GDC2249" s="2"/>
      <c r="GDD2249" s="15"/>
      <c r="GDE2249" s="15"/>
      <c r="GDF2249" s="83"/>
      <c r="GDG2249" s="52"/>
      <c r="GDH2249" s="70"/>
      <c r="GDI2249" s="70"/>
      <c r="GDJ2249" s="70"/>
      <c r="GDK2249" s="110"/>
      <c r="GDL2249" s="2"/>
      <c r="GDM2249" s="15"/>
      <c r="GDN2249" s="15"/>
      <c r="GDO2249" s="83"/>
      <c r="GDP2249" s="52"/>
      <c r="GDQ2249" s="70"/>
      <c r="GDR2249" s="70"/>
      <c r="GDS2249" s="70"/>
      <c r="GDT2249" s="110"/>
      <c r="GDU2249" s="2"/>
      <c r="GDV2249" s="15"/>
      <c r="GDW2249" s="15"/>
      <c r="GDX2249" s="83"/>
      <c r="GDY2249" s="52"/>
      <c r="GDZ2249" s="70"/>
      <c r="GEA2249" s="70"/>
      <c r="GEB2249" s="70"/>
      <c r="GEC2249" s="110"/>
      <c r="GED2249" s="2"/>
      <c r="GEE2249" s="15"/>
      <c r="GEF2249" s="15"/>
      <c r="GEG2249" s="83"/>
      <c r="GEH2249" s="52"/>
      <c r="GEI2249" s="70"/>
      <c r="GEJ2249" s="70"/>
      <c r="GEK2249" s="70"/>
      <c r="GEL2249" s="110"/>
      <c r="GEM2249" s="2"/>
      <c r="GEN2249" s="15"/>
      <c r="GEO2249" s="15"/>
      <c r="GEP2249" s="83"/>
      <c r="GEQ2249" s="52"/>
      <c r="GER2249" s="70"/>
      <c r="GES2249" s="70"/>
      <c r="GET2249" s="70"/>
      <c r="GEU2249" s="110"/>
      <c r="GEV2249" s="2"/>
      <c r="GEW2249" s="15"/>
      <c r="GEX2249" s="15"/>
      <c r="GEY2249" s="83"/>
      <c r="GEZ2249" s="52"/>
      <c r="GFA2249" s="70"/>
      <c r="GFB2249" s="70"/>
      <c r="GFC2249" s="70"/>
      <c r="GFD2249" s="110"/>
      <c r="GFE2249" s="2"/>
      <c r="GFF2249" s="15"/>
      <c r="GFG2249" s="15"/>
      <c r="GFH2249" s="83"/>
      <c r="GFI2249" s="52"/>
      <c r="GFJ2249" s="70"/>
      <c r="GFK2249" s="70"/>
      <c r="GFL2249" s="70"/>
      <c r="GFM2249" s="110"/>
      <c r="GFN2249" s="2"/>
      <c r="GFO2249" s="15"/>
      <c r="GFP2249" s="15"/>
      <c r="GFQ2249" s="83"/>
      <c r="GFR2249" s="52"/>
      <c r="GFS2249" s="70"/>
      <c r="GFT2249" s="70"/>
      <c r="GFU2249" s="70"/>
      <c r="GFV2249" s="110"/>
      <c r="GFW2249" s="2"/>
      <c r="GFX2249" s="15"/>
      <c r="GFY2249" s="15"/>
      <c r="GFZ2249" s="83"/>
      <c r="GGA2249" s="52"/>
      <c r="GGB2249" s="70"/>
      <c r="GGC2249" s="70"/>
      <c r="GGD2249" s="70"/>
      <c r="GGE2249" s="110"/>
      <c r="GGF2249" s="2"/>
      <c r="GGG2249" s="15"/>
      <c r="GGH2249" s="15"/>
      <c r="GGI2249" s="83"/>
      <c r="GGJ2249" s="52"/>
      <c r="GGK2249" s="70"/>
      <c r="GGL2249" s="70"/>
      <c r="GGM2249" s="70"/>
      <c r="GGN2249" s="110"/>
      <c r="GGO2249" s="2"/>
      <c r="GGP2249" s="15"/>
      <c r="GGQ2249" s="15"/>
      <c r="GGR2249" s="83"/>
      <c r="GGS2249" s="52"/>
      <c r="GGT2249" s="70"/>
      <c r="GGU2249" s="70"/>
      <c r="GGV2249" s="70"/>
      <c r="GGW2249" s="110"/>
      <c r="GGX2249" s="2"/>
      <c r="GGY2249" s="15"/>
      <c r="GGZ2249" s="15"/>
      <c r="GHA2249" s="83"/>
      <c r="GHB2249" s="52"/>
      <c r="GHC2249" s="70"/>
      <c r="GHD2249" s="70"/>
      <c r="GHE2249" s="70"/>
      <c r="GHF2249" s="110"/>
      <c r="GHG2249" s="2"/>
      <c r="GHH2249" s="15"/>
      <c r="GHI2249" s="15"/>
      <c r="GHJ2249" s="83"/>
      <c r="GHK2249" s="52"/>
      <c r="GHL2249" s="70"/>
      <c r="GHM2249" s="70"/>
      <c r="GHN2249" s="70"/>
      <c r="GHO2249" s="110"/>
      <c r="GHP2249" s="2"/>
      <c r="GHQ2249" s="15"/>
      <c r="GHR2249" s="15"/>
      <c r="GHS2249" s="83"/>
      <c r="GHT2249" s="52"/>
      <c r="GHU2249" s="70"/>
      <c r="GHV2249" s="70"/>
      <c r="GHW2249" s="70"/>
      <c r="GHX2249" s="110"/>
      <c r="GHY2249" s="2"/>
      <c r="GHZ2249" s="15"/>
      <c r="GIA2249" s="15"/>
      <c r="GIB2249" s="83"/>
      <c r="GIC2249" s="52"/>
      <c r="GID2249" s="70"/>
      <c r="GIE2249" s="70"/>
      <c r="GIF2249" s="70"/>
      <c r="GIG2249" s="110"/>
      <c r="GIH2249" s="2"/>
      <c r="GII2249" s="15"/>
      <c r="GIJ2249" s="15"/>
      <c r="GIK2249" s="83"/>
      <c r="GIL2249" s="52"/>
      <c r="GIM2249" s="70"/>
      <c r="GIN2249" s="70"/>
      <c r="GIO2249" s="70"/>
      <c r="GIP2249" s="110"/>
      <c r="GIQ2249" s="2"/>
      <c r="GIR2249" s="15"/>
      <c r="GIS2249" s="15"/>
      <c r="GIT2249" s="83"/>
      <c r="GIU2249" s="52"/>
      <c r="GIV2249" s="70"/>
      <c r="GIW2249" s="70"/>
      <c r="GIX2249" s="70"/>
      <c r="GIY2249" s="110"/>
      <c r="GIZ2249" s="2"/>
      <c r="GJA2249" s="15"/>
      <c r="GJB2249" s="15"/>
      <c r="GJC2249" s="83"/>
      <c r="GJD2249" s="52"/>
      <c r="GJE2249" s="70"/>
      <c r="GJF2249" s="70"/>
      <c r="GJG2249" s="70"/>
      <c r="GJH2249" s="110"/>
      <c r="GJI2249" s="2"/>
      <c r="GJJ2249" s="15"/>
      <c r="GJK2249" s="15"/>
      <c r="GJL2249" s="83"/>
      <c r="GJM2249" s="52"/>
      <c r="GJN2249" s="70"/>
      <c r="GJO2249" s="70"/>
      <c r="GJP2249" s="70"/>
      <c r="GJQ2249" s="110"/>
      <c r="GJR2249" s="2"/>
      <c r="GJS2249" s="15"/>
      <c r="GJT2249" s="15"/>
      <c r="GJU2249" s="83"/>
      <c r="GJV2249" s="52"/>
      <c r="GJW2249" s="70"/>
      <c r="GJX2249" s="70"/>
      <c r="GJY2249" s="70"/>
      <c r="GJZ2249" s="110"/>
      <c r="GKA2249" s="2"/>
      <c r="GKB2249" s="15"/>
      <c r="GKC2249" s="15"/>
      <c r="GKD2249" s="83"/>
      <c r="GKE2249" s="52"/>
      <c r="GKF2249" s="70"/>
      <c r="GKG2249" s="70"/>
      <c r="GKH2249" s="70"/>
      <c r="GKI2249" s="110"/>
      <c r="GKJ2249" s="2"/>
      <c r="GKK2249" s="15"/>
      <c r="GKL2249" s="15"/>
      <c r="GKM2249" s="83"/>
      <c r="GKN2249" s="52"/>
      <c r="GKO2249" s="70"/>
      <c r="GKP2249" s="70"/>
      <c r="GKQ2249" s="70"/>
      <c r="GKR2249" s="110"/>
      <c r="GKS2249" s="2"/>
      <c r="GKT2249" s="15"/>
      <c r="GKU2249" s="15"/>
      <c r="GKV2249" s="83"/>
      <c r="GKW2249" s="52"/>
      <c r="GKX2249" s="70"/>
      <c r="GKY2249" s="70"/>
      <c r="GKZ2249" s="70"/>
      <c r="GLA2249" s="110"/>
      <c r="GLB2249" s="2"/>
      <c r="GLC2249" s="15"/>
      <c r="GLD2249" s="15"/>
      <c r="GLE2249" s="83"/>
      <c r="GLF2249" s="52"/>
      <c r="GLG2249" s="70"/>
      <c r="GLH2249" s="70"/>
      <c r="GLI2249" s="70"/>
      <c r="GLJ2249" s="110"/>
      <c r="GLK2249" s="2"/>
      <c r="GLL2249" s="15"/>
      <c r="GLM2249" s="15"/>
      <c r="GLN2249" s="83"/>
      <c r="GLO2249" s="52"/>
      <c r="GLP2249" s="70"/>
      <c r="GLQ2249" s="70"/>
      <c r="GLR2249" s="70"/>
      <c r="GLS2249" s="110"/>
      <c r="GLT2249" s="2"/>
      <c r="GLU2249" s="15"/>
      <c r="GLV2249" s="15"/>
      <c r="GLW2249" s="83"/>
      <c r="GLX2249" s="52"/>
      <c r="GLY2249" s="70"/>
      <c r="GLZ2249" s="70"/>
      <c r="GMA2249" s="70"/>
      <c r="GMB2249" s="110"/>
      <c r="GMC2249" s="2"/>
      <c r="GMD2249" s="15"/>
      <c r="GME2249" s="15"/>
      <c r="GMF2249" s="83"/>
      <c r="GMG2249" s="52"/>
      <c r="GMH2249" s="70"/>
      <c r="GMI2249" s="70"/>
      <c r="GMJ2249" s="70"/>
      <c r="GMK2249" s="110"/>
      <c r="GML2249" s="2"/>
      <c r="GMM2249" s="15"/>
      <c r="GMN2249" s="15"/>
      <c r="GMO2249" s="83"/>
      <c r="GMP2249" s="52"/>
      <c r="GMQ2249" s="70"/>
      <c r="GMR2249" s="70"/>
      <c r="GMS2249" s="70"/>
      <c r="GMT2249" s="110"/>
      <c r="GMU2249" s="2"/>
      <c r="GMV2249" s="15"/>
      <c r="GMW2249" s="15"/>
      <c r="GMX2249" s="83"/>
      <c r="GMY2249" s="52"/>
      <c r="GMZ2249" s="70"/>
      <c r="GNA2249" s="70"/>
      <c r="GNB2249" s="70"/>
      <c r="GNC2249" s="110"/>
      <c r="GND2249" s="2"/>
      <c r="GNE2249" s="15"/>
      <c r="GNF2249" s="15"/>
      <c r="GNG2249" s="83"/>
      <c r="GNH2249" s="52"/>
      <c r="GNI2249" s="70"/>
      <c r="GNJ2249" s="70"/>
      <c r="GNK2249" s="70"/>
      <c r="GNL2249" s="110"/>
      <c r="GNM2249" s="2"/>
      <c r="GNN2249" s="15"/>
      <c r="GNO2249" s="15"/>
      <c r="GNP2249" s="83"/>
      <c r="GNQ2249" s="52"/>
      <c r="GNR2249" s="70"/>
      <c r="GNS2249" s="70"/>
      <c r="GNT2249" s="70"/>
      <c r="GNU2249" s="110"/>
      <c r="GNV2249" s="2"/>
      <c r="GNW2249" s="15"/>
      <c r="GNX2249" s="15"/>
      <c r="GNY2249" s="83"/>
      <c r="GNZ2249" s="52"/>
      <c r="GOA2249" s="70"/>
      <c r="GOB2249" s="70"/>
      <c r="GOC2249" s="70"/>
      <c r="GOD2249" s="110"/>
      <c r="GOE2249" s="2"/>
      <c r="GOF2249" s="15"/>
      <c r="GOG2249" s="15"/>
      <c r="GOH2249" s="83"/>
      <c r="GOI2249" s="52"/>
      <c r="GOJ2249" s="70"/>
      <c r="GOK2249" s="70"/>
      <c r="GOL2249" s="70"/>
      <c r="GOM2249" s="110"/>
      <c r="GON2249" s="2"/>
      <c r="GOO2249" s="15"/>
      <c r="GOP2249" s="15"/>
      <c r="GOQ2249" s="83"/>
      <c r="GOR2249" s="52"/>
      <c r="GOS2249" s="70"/>
      <c r="GOT2249" s="70"/>
      <c r="GOU2249" s="70"/>
      <c r="GOV2249" s="110"/>
      <c r="GOW2249" s="2"/>
      <c r="GOX2249" s="15"/>
      <c r="GOY2249" s="15"/>
      <c r="GOZ2249" s="83"/>
      <c r="GPA2249" s="52"/>
      <c r="GPB2249" s="70"/>
      <c r="GPC2249" s="70"/>
      <c r="GPD2249" s="70"/>
      <c r="GPE2249" s="110"/>
      <c r="GPF2249" s="2"/>
      <c r="GPG2249" s="15"/>
      <c r="GPH2249" s="15"/>
      <c r="GPI2249" s="83"/>
      <c r="GPJ2249" s="52"/>
      <c r="GPK2249" s="70"/>
      <c r="GPL2249" s="70"/>
      <c r="GPM2249" s="70"/>
      <c r="GPN2249" s="110"/>
      <c r="GPO2249" s="2"/>
      <c r="GPP2249" s="15"/>
      <c r="GPQ2249" s="15"/>
      <c r="GPR2249" s="83"/>
      <c r="GPS2249" s="52"/>
      <c r="GPT2249" s="70"/>
      <c r="GPU2249" s="70"/>
      <c r="GPV2249" s="70"/>
      <c r="GPW2249" s="110"/>
      <c r="GPX2249" s="2"/>
      <c r="GPY2249" s="15"/>
      <c r="GPZ2249" s="15"/>
      <c r="GQA2249" s="83"/>
      <c r="GQB2249" s="52"/>
      <c r="GQC2249" s="70"/>
      <c r="GQD2249" s="70"/>
      <c r="GQE2249" s="70"/>
      <c r="GQF2249" s="110"/>
      <c r="GQG2249" s="2"/>
      <c r="GQH2249" s="15"/>
      <c r="GQI2249" s="15"/>
      <c r="GQJ2249" s="83"/>
      <c r="GQK2249" s="52"/>
      <c r="GQL2249" s="70"/>
      <c r="GQM2249" s="70"/>
      <c r="GQN2249" s="70"/>
      <c r="GQO2249" s="110"/>
      <c r="GQP2249" s="2"/>
      <c r="GQQ2249" s="15"/>
      <c r="GQR2249" s="15"/>
      <c r="GQS2249" s="83"/>
      <c r="GQT2249" s="52"/>
      <c r="GQU2249" s="70"/>
      <c r="GQV2249" s="70"/>
      <c r="GQW2249" s="70"/>
      <c r="GQX2249" s="110"/>
      <c r="GQY2249" s="2"/>
      <c r="GQZ2249" s="15"/>
      <c r="GRA2249" s="15"/>
      <c r="GRB2249" s="83"/>
      <c r="GRC2249" s="52"/>
      <c r="GRD2249" s="70"/>
      <c r="GRE2249" s="70"/>
      <c r="GRF2249" s="70"/>
      <c r="GRG2249" s="110"/>
      <c r="GRH2249" s="2"/>
      <c r="GRI2249" s="15"/>
      <c r="GRJ2249" s="15"/>
      <c r="GRK2249" s="83"/>
      <c r="GRL2249" s="52"/>
      <c r="GRM2249" s="70"/>
      <c r="GRN2249" s="70"/>
      <c r="GRO2249" s="70"/>
      <c r="GRP2249" s="110"/>
      <c r="GRQ2249" s="2"/>
      <c r="GRR2249" s="15"/>
      <c r="GRS2249" s="15"/>
      <c r="GRT2249" s="83"/>
      <c r="GRU2249" s="52"/>
      <c r="GRV2249" s="70"/>
      <c r="GRW2249" s="70"/>
      <c r="GRX2249" s="70"/>
      <c r="GRY2249" s="110"/>
      <c r="GRZ2249" s="2"/>
      <c r="GSA2249" s="15"/>
      <c r="GSB2249" s="15"/>
      <c r="GSC2249" s="83"/>
      <c r="GSD2249" s="52"/>
      <c r="GSE2249" s="70"/>
      <c r="GSF2249" s="70"/>
      <c r="GSG2249" s="70"/>
      <c r="GSH2249" s="110"/>
      <c r="GSI2249" s="2"/>
      <c r="GSJ2249" s="15"/>
      <c r="GSK2249" s="15"/>
      <c r="GSL2249" s="83"/>
      <c r="GSM2249" s="52"/>
      <c r="GSN2249" s="70"/>
      <c r="GSO2249" s="70"/>
      <c r="GSP2249" s="70"/>
      <c r="GSQ2249" s="110"/>
      <c r="GSR2249" s="2"/>
      <c r="GSS2249" s="15"/>
      <c r="GST2249" s="15"/>
      <c r="GSU2249" s="83"/>
      <c r="GSV2249" s="52"/>
      <c r="GSW2249" s="70"/>
      <c r="GSX2249" s="70"/>
      <c r="GSY2249" s="70"/>
      <c r="GSZ2249" s="110"/>
      <c r="GTA2249" s="2"/>
      <c r="GTB2249" s="15"/>
      <c r="GTC2249" s="15"/>
      <c r="GTD2249" s="83"/>
      <c r="GTE2249" s="52"/>
      <c r="GTF2249" s="70"/>
      <c r="GTG2249" s="70"/>
      <c r="GTH2249" s="70"/>
      <c r="GTI2249" s="110"/>
      <c r="GTJ2249" s="2"/>
      <c r="GTK2249" s="15"/>
      <c r="GTL2249" s="15"/>
      <c r="GTM2249" s="83"/>
      <c r="GTN2249" s="52"/>
      <c r="GTO2249" s="70"/>
      <c r="GTP2249" s="70"/>
      <c r="GTQ2249" s="70"/>
      <c r="GTR2249" s="110"/>
      <c r="GTS2249" s="2"/>
      <c r="GTT2249" s="15"/>
      <c r="GTU2249" s="15"/>
      <c r="GTV2249" s="83"/>
      <c r="GTW2249" s="52"/>
      <c r="GTX2249" s="70"/>
      <c r="GTY2249" s="70"/>
      <c r="GTZ2249" s="70"/>
      <c r="GUA2249" s="110"/>
      <c r="GUB2249" s="2"/>
      <c r="GUC2249" s="15"/>
      <c r="GUD2249" s="15"/>
      <c r="GUE2249" s="83"/>
      <c r="GUF2249" s="52"/>
      <c r="GUG2249" s="70"/>
      <c r="GUH2249" s="70"/>
      <c r="GUI2249" s="70"/>
      <c r="GUJ2249" s="110"/>
      <c r="GUK2249" s="2"/>
      <c r="GUL2249" s="15"/>
      <c r="GUM2249" s="15"/>
      <c r="GUN2249" s="83"/>
      <c r="GUO2249" s="52"/>
      <c r="GUP2249" s="70"/>
      <c r="GUQ2249" s="70"/>
      <c r="GUR2249" s="70"/>
      <c r="GUS2249" s="110"/>
      <c r="GUT2249" s="2"/>
      <c r="GUU2249" s="15"/>
      <c r="GUV2249" s="15"/>
      <c r="GUW2249" s="83"/>
      <c r="GUX2249" s="52"/>
      <c r="GUY2249" s="70"/>
      <c r="GUZ2249" s="70"/>
      <c r="GVA2249" s="70"/>
      <c r="GVB2249" s="110"/>
      <c r="GVC2249" s="2"/>
      <c r="GVD2249" s="15"/>
      <c r="GVE2249" s="15"/>
      <c r="GVF2249" s="83"/>
      <c r="GVG2249" s="52"/>
      <c r="GVH2249" s="70"/>
      <c r="GVI2249" s="70"/>
      <c r="GVJ2249" s="70"/>
      <c r="GVK2249" s="110"/>
      <c r="GVL2249" s="2"/>
      <c r="GVM2249" s="15"/>
      <c r="GVN2249" s="15"/>
      <c r="GVO2249" s="83"/>
      <c r="GVP2249" s="52"/>
      <c r="GVQ2249" s="70"/>
      <c r="GVR2249" s="70"/>
      <c r="GVS2249" s="70"/>
      <c r="GVT2249" s="110"/>
      <c r="GVU2249" s="2"/>
      <c r="GVV2249" s="15"/>
      <c r="GVW2249" s="15"/>
      <c r="GVX2249" s="83"/>
      <c r="GVY2249" s="52"/>
      <c r="GVZ2249" s="70"/>
      <c r="GWA2249" s="70"/>
      <c r="GWB2249" s="70"/>
      <c r="GWC2249" s="110"/>
      <c r="GWD2249" s="2"/>
      <c r="GWE2249" s="15"/>
      <c r="GWF2249" s="15"/>
      <c r="GWG2249" s="83"/>
      <c r="GWH2249" s="52"/>
      <c r="GWI2249" s="70"/>
      <c r="GWJ2249" s="70"/>
      <c r="GWK2249" s="70"/>
      <c r="GWL2249" s="110"/>
      <c r="GWM2249" s="2"/>
      <c r="GWN2249" s="15"/>
      <c r="GWO2249" s="15"/>
      <c r="GWP2249" s="83"/>
      <c r="GWQ2249" s="52"/>
      <c r="GWR2249" s="70"/>
      <c r="GWS2249" s="70"/>
      <c r="GWT2249" s="70"/>
      <c r="GWU2249" s="110"/>
      <c r="GWV2249" s="2"/>
      <c r="GWW2249" s="15"/>
      <c r="GWX2249" s="15"/>
      <c r="GWY2249" s="83"/>
      <c r="GWZ2249" s="52"/>
      <c r="GXA2249" s="70"/>
      <c r="GXB2249" s="70"/>
      <c r="GXC2249" s="70"/>
      <c r="GXD2249" s="110"/>
      <c r="GXE2249" s="2"/>
      <c r="GXF2249" s="15"/>
      <c r="GXG2249" s="15"/>
      <c r="GXH2249" s="83"/>
      <c r="GXI2249" s="52"/>
      <c r="GXJ2249" s="70"/>
      <c r="GXK2249" s="70"/>
      <c r="GXL2249" s="70"/>
      <c r="GXM2249" s="110"/>
      <c r="GXN2249" s="2"/>
      <c r="GXO2249" s="15"/>
      <c r="GXP2249" s="15"/>
      <c r="GXQ2249" s="83"/>
      <c r="GXR2249" s="52"/>
      <c r="GXS2249" s="70"/>
      <c r="GXT2249" s="70"/>
      <c r="GXU2249" s="70"/>
      <c r="GXV2249" s="110"/>
      <c r="GXW2249" s="2"/>
      <c r="GXX2249" s="15"/>
      <c r="GXY2249" s="15"/>
      <c r="GXZ2249" s="83"/>
      <c r="GYA2249" s="52"/>
      <c r="GYB2249" s="70"/>
      <c r="GYC2249" s="70"/>
      <c r="GYD2249" s="70"/>
      <c r="GYE2249" s="110"/>
      <c r="GYF2249" s="2"/>
      <c r="GYG2249" s="15"/>
      <c r="GYH2249" s="15"/>
      <c r="GYI2249" s="83"/>
      <c r="GYJ2249" s="52"/>
      <c r="GYK2249" s="70"/>
      <c r="GYL2249" s="70"/>
      <c r="GYM2249" s="70"/>
      <c r="GYN2249" s="110"/>
      <c r="GYO2249" s="2"/>
      <c r="GYP2249" s="15"/>
      <c r="GYQ2249" s="15"/>
      <c r="GYR2249" s="83"/>
      <c r="GYS2249" s="52"/>
      <c r="GYT2249" s="70"/>
      <c r="GYU2249" s="70"/>
      <c r="GYV2249" s="70"/>
      <c r="GYW2249" s="110"/>
      <c r="GYX2249" s="2"/>
      <c r="GYY2249" s="15"/>
      <c r="GYZ2249" s="15"/>
      <c r="GZA2249" s="83"/>
      <c r="GZB2249" s="52"/>
      <c r="GZC2249" s="70"/>
      <c r="GZD2249" s="70"/>
      <c r="GZE2249" s="70"/>
      <c r="GZF2249" s="110"/>
      <c r="GZG2249" s="2"/>
      <c r="GZH2249" s="15"/>
      <c r="GZI2249" s="15"/>
      <c r="GZJ2249" s="83"/>
      <c r="GZK2249" s="52"/>
      <c r="GZL2249" s="70"/>
      <c r="GZM2249" s="70"/>
      <c r="GZN2249" s="70"/>
      <c r="GZO2249" s="110"/>
      <c r="GZP2249" s="2"/>
      <c r="GZQ2249" s="15"/>
      <c r="GZR2249" s="15"/>
      <c r="GZS2249" s="83"/>
      <c r="GZT2249" s="52"/>
      <c r="GZU2249" s="70"/>
      <c r="GZV2249" s="70"/>
      <c r="GZW2249" s="70"/>
      <c r="GZX2249" s="110"/>
      <c r="GZY2249" s="2"/>
      <c r="GZZ2249" s="15"/>
      <c r="HAA2249" s="15"/>
      <c r="HAB2249" s="83"/>
      <c r="HAC2249" s="52"/>
      <c r="HAD2249" s="70"/>
      <c r="HAE2249" s="70"/>
      <c r="HAF2249" s="70"/>
      <c r="HAG2249" s="110"/>
      <c r="HAH2249" s="2"/>
      <c r="HAI2249" s="15"/>
      <c r="HAJ2249" s="15"/>
      <c r="HAK2249" s="83"/>
      <c r="HAL2249" s="52"/>
      <c r="HAM2249" s="70"/>
      <c r="HAN2249" s="70"/>
      <c r="HAO2249" s="70"/>
      <c r="HAP2249" s="110"/>
      <c r="HAQ2249" s="2"/>
      <c r="HAR2249" s="15"/>
      <c r="HAS2249" s="15"/>
      <c r="HAT2249" s="83"/>
      <c r="HAU2249" s="52"/>
      <c r="HAV2249" s="70"/>
      <c r="HAW2249" s="70"/>
      <c r="HAX2249" s="70"/>
      <c r="HAY2249" s="110"/>
      <c r="HAZ2249" s="2"/>
      <c r="HBA2249" s="15"/>
      <c r="HBB2249" s="15"/>
      <c r="HBC2249" s="83"/>
      <c r="HBD2249" s="52"/>
      <c r="HBE2249" s="70"/>
      <c r="HBF2249" s="70"/>
      <c r="HBG2249" s="70"/>
      <c r="HBH2249" s="110"/>
      <c r="HBI2249" s="2"/>
      <c r="HBJ2249" s="15"/>
      <c r="HBK2249" s="15"/>
      <c r="HBL2249" s="83"/>
      <c r="HBM2249" s="52"/>
      <c r="HBN2249" s="70"/>
      <c r="HBO2249" s="70"/>
      <c r="HBP2249" s="70"/>
      <c r="HBQ2249" s="110"/>
      <c r="HBR2249" s="2"/>
      <c r="HBS2249" s="15"/>
      <c r="HBT2249" s="15"/>
      <c r="HBU2249" s="83"/>
      <c r="HBV2249" s="52"/>
      <c r="HBW2249" s="70"/>
      <c r="HBX2249" s="70"/>
      <c r="HBY2249" s="70"/>
      <c r="HBZ2249" s="110"/>
      <c r="HCA2249" s="2"/>
      <c r="HCB2249" s="15"/>
      <c r="HCC2249" s="15"/>
      <c r="HCD2249" s="83"/>
      <c r="HCE2249" s="52"/>
      <c r="HCF2249" s="70"/>
      <c r="HCG2249" s="70"/>
      <c r="HCH2249" s="70"/>
      <c r="HCI2249" s="110"/>
      <c r="HCJ2249" s="2"/>
      <c r="HCK2249" s="15"/>
      <c r="HCL2249" s="15"/>
      <c r="HCM2249" s="83"/>
      <c r="HCN2249" s="52"/>
      <c r="HCO2249" s="70"/>
      <c r="HCP2249" s="70"/>
      <c r="HCQ2249" s="70"/>
      <c r="HCR2249" s="110"/>
      <c r="HCS2249" s="2"/>
      <c r="HCT2249" s="15"/>
      <c r="HCU2249" s="15"/>
      <c r="HCV2249" s="83"/>
      <c r="HCW2249" s="52"/>
      <c r="HCX2249" s="70"/>
      <c r="HCY2249" s="70"/>
      <c r="HCZ2249" s="70"/>
      <c r="HDA2249" s="110"/>
      <c r="HDB2249" s="2"/>
      <c r="HDC2249" s="15"/>
      <c r="HDD2249" s="15"/>
      <c r="HDE2249" s="83"/>
      <c r="HDF2249" s="52"/>
      <c r="HDG2249" s="70"/>
      <c r="HDH2249" s="70"/>
      <c r="HDI2249" s="70"/>
      <c r="HDJ2249" s="110"/>
      <c r="HDK2249" s="2"/>
      <c r="HDL2249" s="15"/>
      <c r="HDM2249" s="15"/>
      <c r="HDN2249" s="83"/>
      <c r="HDO2249" s="52"/>
      <c r="HDP2249" s="70"/>
      <c r="HDQ2249" s="70"/>
      <c r="HDR2249" s="70"/>
      <c r="HDS2249" s="110"/>
      <c r="HDT2249" s="2"/>
      <c r="HDU2249" s="15"/>
      <c r="HDV2249" s="15"/>
      <c r="HDW2249" s="83"/>
      <c r="HDX2249" s="52"/>
      <c r="HDY2249" s="70"/>
      <c r="HDZ2249" s="70"/>
      <c r="HEA2249" s="70"/>
      <c r="HEB2249" s="110"/>
      <c r="HEC2249" s="2"/>
      <c r="HED2249" s="15"/>
      <c r="HEE2249" s="15"/>
      <c r="HEF2249" s="83"/>
      <c r="HEG2249" s="52"/>
      <c r="HEH2249" s="70"/>
      <c r="HEI2249" s="70"/>
      <c r="HEJ2249" s="70"/>
      <c r="HEK2249" s="110"/>
      <c r="HEL2249" s="2"/>
      <c r="HEM2249" s="15"/>
      <c r="HEN2249" s="15"/>
      <c r="HEO2249" s="83"/>
      <c r="HEP2249" s="52"/>
      <c r="HEQ2249" s="70"/>
      <c r="HER2249" s="70"/>
      <c r="HES2249" s="70"/>
      <c r="HET2249" s="110"/>
      <c r="HEU2249" s="2"/>
      <c r="HEV2249" s="15"/>
      <c r="HEW2249" s="15"/>
      <c r="HEX2249" s="83"/>
      <c r="HEY2249" s="52"/>
      <c r="HEZ2249" s="70"/>
      <c r="HFA2249" s="70"/>
      <c r="HFB2249" s="70"/>
      <c r="HFC2249" s="110"/>
      <c r="HFD2249" s="2"/>
      <c r="HFE2249" s="15"/>
      <c r="HFF2249" s="15"/>
      <c r="HFG2249" s="83"/>
      <c r="HFH2249" s="52"/>
      <c r="HFI2249" s="70"/>
      <c r="HFJ2249" s="70"/>
      <c r="HFK2249" s="70"/>
      <c r="HFL2249" s="110"/>
      <c r="HFM2249" s="2"/>
      <c r="HFN2249" s="15"/>
      <c r="HFO2249" s="15"/>
      <c r="HFP2249" s="83"/>
      <c r="HFQ2249" s="52"/>
      <c r="HFR2249" s="70"/>
      <c r="HFS2249" s="70"/>
      <c r="HFT2249" s="70"/>
      <c r="HFU2249" s="110"/>
      <c r="HFV2249" s="2"/>
      <c r="HFW2249" s="15"/>
      <c r="HFX2249" s="15"/>
      <c r="HFY2249" s="83"/>
      <c r="HFZ2249" s="52"/>
      <c r="HGA2249" s="70"/>
      <c r="HGB2249" s="70"/>
      <c r="HGC2249" s="70"/>
      <c r="HGD2249" s="110"/>
      <c r="HGE2249" s="2"/>
      <c r="HGF2249" s="15"/>
      <c r="HGG2249" s="15"/>
      <c r="HGH2249" s="83"/>
      <c r="HGI2249" s="52"/>
      <c r="HGJ2249" s="70"/>
      <c r="HGK2249" s="70"/>
      <c r="HGL2249" s="70"/>
      <c r="HGM2249" s="110"/>
      <c r="HGN2249" s="2"/>
      <c r="HGO2249" s="15"/>
      <c r="HGP2249" s="15"/>
      <c r="HGQ2249" s="83"/>
      <c r="HGR2249" s="52"/>
      <c r="HGS2249" s="70"/>
      <c r="HGT2249" s="70"/>
      <c r="HGU2249" s="70"/>
      <c r="HGV2249" s="110"/>
      <c r="HGW2249" s="2"/>
      <c r="HGX2249" s="15"/>
      <c r="HGY2249" s="15"/>
      <c r="HGZ2249" s="83"/>
      <c r="HHA2249" s="52"/>
      <c r="HHB2249" s="70"/>
      <c r="HHC2249" s="70"/>
      <c r="HHD2249" s="70"/>
      <c r="HHE2249" s="110"/>
      <c r="HHF2249" s="2"/>
      <c r="HHG2249" s="15"/>
      <c r="HHH2249" s="15"/>
      <c r="HHI2249" s="83"/>
      <c r="HHJ2249" s="52"/>
      <c r="HHK2249" s="70"/>
      <c r="HHL2249" s="70"/>
      <c r="HHM2249" s="70"/>
      <c r="HHN2249" s="110"/>
      <c r="HHO2249" s="2"/>
      <c r="HHP2249" s="15"/>
      <c r="HHQ2249" s="15"/>
      <c r="HHR2249" s="83"/>
      <c r="HHS2249" s="52"/>
      <c r="HHT2249" s="70"/>
      <c r="HHU2249" s="70"/>
      <c r="HHV2249" s="70"/>
      <c r="HHW2249" s="110"/>
      <c r="HHX2249" s="2"/>
      <c r="HHY2249" s="15"/>
      <c r="HHZ2249" s="15"/>
      <c r="HIA2249" s="83"/>
      <c r="HIB2249" s="52"/>
      <c r="HIC2249" s="70"/>
      <c r="HID2249" s="70"/>
      <c r="HIE2249" s="70"/>
      <c r="HIF2249" s="110"/>
      <c r="HIG2249" s="2"/>
      <c r="HIH2249" s="15"/>
      <c r="HII2249" s="15"/>
      <c r="HIJ2249" s="83"/>
      <c r="HIK2249" s="52"/>
      <c r="HIL2249" s="70"/>
      <c r="HIM2249" s="70"/>
      <c r="HIN2249" s="70"/>
      <c r="HIO2249" s="110"/>
      <c r="HIP2249" s="2"/>
      <c r="HIQ2249" s="15"/>
      <c r="HIR2249" s="15"/>
      <c r="HIS2249" s="83"/>
      <c r="HIT2249" s="52"/>
      <c r="HIU2249" s="70"/>
      <c r="HIV2249" s="70"/>
      <c r="HIW2249" s="70"/>
      <c r="HIX2249" s="110"/>
      <c r="HIY2249" s="2"/>
      <c r="HIZ2249" s="15"/>
      <c r="HJA2249" s="15"/>
      <c r="HJB2249" s="83"/>
      <c r="HJC2249" s="52"/>
      <c r="HJD2249" s="70"/>
      <c r="HJE2249" s="70"/>
      <c r="HJF2249" s="70"/>
      <c r="HJG2249" s="110"/>
      <c r="HJH2249" s="2"/>
      <c r="HJI2249" s="15"/>
      <c r="HJJ2249" s="15"/>
      <c r="HJK2249" s="83"/>
      <c r="HJL2249" s="52"/>
      <c r="HJM2249" s="70"/>
      <c r="HJN2249" s="70"/>
      <c r="HJO2249" s="70"/>
      <c r="HJP2249" s="110"/>
      <c r="HJQ2249" s="2"/>
      <c r="HJR2249" s="15"/>
      <c r="HJS2249" s="15"/>
      <c r="HJT2249" s="83"/>
      <c r="HJU2249" s="52"/>
      <c r="HJV2249" s="70"/>
      <c r="HJW2249" s="70"/>
      <c r="HJX2249" s="70"/>
      <c r="HJY2249" s="110"/>
      <c r="HJZ2249" s="2"/>
      <c r="HKA2249" s="15"/>
      <c r="HKB2249" s="15"/>
      <c r="HKC2249" s="83"/>
      <c r="HKD2249" s="52"/>
      <c r="HKE2249" s="70"/>
      <c r="HKF2249" s="70"/>
      <c r="HKG2249" s="70"/>
      <c r="HKH2249" s="110"/>
      <c r="HKI2249" s="2"/>
      <c r="HKJ2249" s="15"/>
      <c r="HKK2249" s="15"/>
      <c r="HKL2249" s="83"/>
      <c r="HKM2249" s="52"/>
      <c r="HKN2249" s="70"/>
      <c r="HKO2249" s="70"/>
      <c r="HKP2249" s="70"/>
      <c r="HKQ2249" s="110"/>
      <c r="HKR2249" s="2"/>
      <c r="HKS2249" s="15"/>
      <c r="HKT2249" s="15"/>
      <c r="HKU2249" s="83"/>
      <c r="HKV2249" s="52"/>
      <c r="HKW2249" s="70"/>
      <c r="HKX2249" s="70"/>
      <c r="HKY2249" s="70"/>
      <c r="HKZ2249" s="110"/>
      <c r="HLA2249" s="2"/>
      <c r="HLB2249" s="15"/>
      <c r="HLC2249" s="15"/>
      <c r="HLD2249" s="83"/>
      <c r="HLE2249" s="52"/>
      <c r="HLF2249" s="70"/>
      <c r="HLG2249" s="70"/>
      <c r="HLH2249" s="70"/>
      <c r="HLI2249" s="110"/>
      <c r="HLJ2249" s="2"/>
      <c r="HLK2249" s="15"/>
      <c r="HLL2249" s="15"/>
      <c r="HLM2249" s="83"/>
      <c r="HLN2249" s="52"/>
      <c r="HLO2249" s="70"/>
      <c r="HLP2249" s="70"/>
      <c r="HLQ2249" s="70"/>
      <c r="HLR2249" s="110"/>
      <c r="HLS2249" s="2"/>
      <c r="HLT2249" s="15"/>
      <c r="HLU2249" s="15"/>
      <c r="HLV2249" s="83"/>
      <c r="HLW2249" s="52"/>
      <c r="HLX2249" s="70"/>
      <c r="HLY2249" s="70"/>
      <c r="HLZ2249" s="70"/>
      <c r="HMA2249" s="110"/>
      <c r="HMB2249" s="2"/>
      <c r="HMC2249" s="15"/>
      <c r="HMD2249" s="15"/>
      <c r="HME2249" s="83"/>
      <c r="HMF2249" s="52"/>
      <c r="HMG2249" s="70"/>
      <c r="HMH2249" s="70"/>
      <c r="HMI2249" s="70"/>
      <c r="HMJ2249" s="110"/>
      <c r="HMK2249" s="2"/>
      <c r="HML2249" s="15"/>
      <c r="HMM2249" s="15"/>
      <c r="HMN2249" s="83"/>
      <c r="HMO2249" s="52"/>
      <c r="HMP2249" s="70"/>
      <c r="HMQ2249" s="70"/>
      <c r="HMR2249" s="70"/>
      <c r="HMS2249" s="110"/>
      <c r="HMT2249" s="2"/>
      <c r="HMU2249" s="15"/>
      <c r="HMV2249" s="15"/>
      <c r="HMW2249" s="83"/>
      <c r="HMX2249" s="52"/>
      <c r="HMY2249" s="70"/>
      <c r="HMZ2249" s="70"/>
      <c r="HNA2249" s="70"/>
      <c r="HNB2249" s="110"/>
      <c r="HNC2249" s="2"/>
      <c r="HND2249" s="15"/>
      <c r="HNE2249" s="15"/>
      <c r="HNF2249" s="83"/>
      <c r="HNG2249" s="52"/>
      <c r="HNH2249" s="70"/>
      <c r="HNI2249" s="70"/>
      <c r="HNJ2249" s="70"/>
      <c r="HNK2249" s="110"/>
      <c r="HNL2249" s="2"/>
      <c r="HNM2249" s="15"/>
      <c r="HNN2249" s="15"/>
      <c r="HNO2249" s="83"/>
      <c r="HNP2249" s="52"/>
      <c r="HNQ2249" s="70"/>
      <c r="HNR2249" s="70"/>
      <c r="HNS2249" s="70"/>
      <c r="HNT2249" s="110"/>
      <c r="HNU2249" s="2"/>
      <c r="HNV2249" s="15"/>
      <c r="HNW2249" s="15"/>
      <c r="HNX2249" s="83"/>
      <c r="HNY2249" s="52"/>
      <c r="HNZ2249" s="70"/>
      <c r="HOA2249" s="70"/>
      <c r="HOB2249" s="70"/>
      <c r="HOC2249" s="110"/>
      <c r="HOD2249" s="2"/>
      <c r="HOE2249" s="15"/>
      <c r="HOF2249" s="15"/>
      <c r="HOG2249" s="83"/>
      <c r="HOH2249" s="52"/>
      <c r="HOI2249" s="70"/>
      <c r="HOJ2249" s="70"/>
      <c r="HOK2249" s="70"/>
      <c r="HOL2249" s="110"/>
      <c r="HOM2249" s="2"/>
      <c r="HON2249" s="15"/>
      <c r="HOO2249" s="15"/>
      <c r="HOP2249" s="83"/>
      <c r="HOQ2249" s="52"/>
      <c r="HOR2249" s="70"/>
      <c r="HOS2249" s="70"/>
      <c r="HOT2249" s="70"/>
      <c r="HOU2249" s="110"/>
      <c r="HOV2249" s="2"/>
      <c r="HOW2249" s="15"/>
      <c r="HOX2249" s="15"/>
      <c r="HOY2249" s="83"/>
      <c r="HOZ2249" s="52"/>
      <c r="HPA2249" s="70"/>
      <c r="HPB2249" s="70"/>
      <c r="HPC2249" s="70"/>
      <c r="HPD2249" s="110"/>
      <c r="HPE2249" s="2"/>
      <c r="HPF2249" s="15"/>
      <c r="HPG2249" s="15"/>
      <c r="HPH2249" s="83"/>
      <c r="HPI2249" s="52"/>
      <c r="HPJ2249" s="70"/>
      <c r="HPK2249" s="70"/>
      <c r="HPL2249" s="70"/>
      <c r="HPM2249" s="110"/>
      <c r="HPN2249" s="2"/>
      <c r="HPO2249" s="15"/>
      <c r="HPP2249" s="15"/>
      <c r="HPQ2249" s="83"/>
      <c r="HPR2249" s="52"/>
      <c r="HPS2249" s="70"/>
      <c r="HPT2249" s="70"/>
      <c r="HPU2249" s="70"/>
      <c r="HPV2249" s="110"/>
      <c r="HPW2249" s="2"/>
      <c r="HPX2249" s="15"/>
      <c r="HPY2249" s="15"/>
      <c r="HPZ2249" s="83"/>
      <c r="HQA2249" s="52"/>
      <c r="HQB2249" s="70"/>
      <c r="HQC2249" s="70"/>
      <c r="HQD2249" s="70"/>
      <c r="HQE2249" s="110"/>
      <c r="HQF2249" s="2"/>
      <c r="HQG2249" s="15"/>
      <c r="HQH2249" s="15"/>
      <c r="HQI2249" s="83"/>
      <c r="HQJ2249" s="52"/>
      <c r="HQK2249" s="70"/>
      <c r="HQL2249" s="70"/>
      <c r="HQM2249" s="70"/>
      <c r="HQN2249" s="110"/>
      <c r="HQO2249" s="2"/>
      <c r="HQP2249" s="15"/>
      <c r="HQQ2249" s="15"/>
      <c r="HQR2249" s="83"/>
      <c r="HQS2249" s="52"/>
      <c r="HQT2249" s="70"/>
      <c r="HQU2249" s="70"/>
      <c r="HQV2249" s="70"/>
      <c r="HQW2249" s="110"/>
      <c r="HQX2249" s="2"/>
      <c r="HQY2249" s="15"/>
      <c r="HQZ2249" s="15"/>
      <c r="HRA2249" s="83"/>
      <c r="HRB2249" s="52"/>
      <c r="HRC2249" s="70"/>
      <c r="HRD2249" s="70"/>
      <c r="HRE2249" s="70"/>
      <c r="HRF2249" s="110"/>
      <c r="HRG2249" s="2"/>
      <c r="HRH2249" s="15"/>
      <c r="HRI2249" s="15"/>
      <c r="HRJ2249" s="83"/>
      <c r="HRK2249" s="52"/>
      <c r="HRL2249" s="70"/>
      <c r="HRM2249" s="70"/>
      <c r="HRN2249" s="70"/>
      <c r="HRO2249" s="110"/>
      <c r="HRP2249" s="2"/>
      <c r="HRQ2249" s="15"/>
      <c r="HRR2249" s="15"/>
      <c r="HRS2249" s="83"/>
      <c r="HRT2249" s="52"/>
      <c r="HRU2249" s="70"/>
      <c r="HRV2249" s="70"/>
      <c r="HRW2249" s="70"/>
      <c r="HRX2249" s="110"/>
      <c r="HRY2249" s="2"/>
      <c r="HRZ2249" s="15"/>
      <c r="HSA2249" s="15"/>
      <c r="HSB2249" s="83"/>
      <c r="HSC2249" s="52"/>
      <c r="HSD2249" s="70"/>
      <c r="HSE2249" s="70"/>
      <c r="HSF2249" s="70"/>
      <c r="HSG2249" s="110"/>
      <c r="HSH2249" s="2"/>
      <c r="HSI2249" s="15"/>
      <c r="HSJ2249" s="15"/>
      <c r="HSK2249" s="83"/>
      <c r="HSL2249" s="52"/>
      <c r="HSM2249" s="70"/>
      <c r="HSN2249" s="70"/>
      <c r="HSO2249" s="70"/>
      <c r="HSP2249" s="110"/>
      <c r="HSQ2249" s="2"/>
      <c r="HSR2249" s="15"/>
      <c r="HSS2249" s="15"/>
      <c r="HST2249" s="83"/>
      <c r="HSU2249" s="52"/>
      <c r="HSV2249" s="70"/>
      <c r="HSW2249" s="70"/>
      <c r="HSX2249" s="70"/>
      <c r="HSY2249" s="110"/>
      <c r="HSZ2249" s="2"/>
      <c r="HTA2249" s="15"/>
      <c r="HTB2249" s="15"/>
      <c r="HTC2249" s="83"/>
      <c r="HTD2249" s="52"/>
      <c r="HTE2249" s="70"/>
      <c r="HTF2249" s="70"/>
      <c r="HTG2249" s="70"/>
      <c r="HTH2249" s="110"/>
      <c r="HTI2249" s="2"/>
      <c r="HTJ2249" s="15"/>
      <c r="HTK2249" s="15"/>
      <c r="HTL2249" s="83"/>
      <c r="HTM2249" s="52"/>
      <c r="HTN2249" s="70"/>
      <c r="HTO2249" s="70"/>
      <c r="HTP2249" s="70"/>
      <c r="HTQ2249" s="110"/>
      <c r="HTR2249" s="2"/>
      <c r="HTS2249" s="15"/>
      <c r="HTT2249" s="15"/>
      <c r="HTU2249" s="83"/>
      <c r="HTV2249" s="52"/>
      <c r="HTW2249" s="70"/>
      <c r="HTX2249" s="70"/>
      <c r="HTY2249" s="70"/>
      <c r="HTZ2249" s="110"/>
      <c r="HUA2249" s="2"/>
      <c r="HUB2249" s="15"/>
      <c r="HUC2249" s="15"/>
      <c r="HUD2249" s="83"/>
      <c r="HUE2249" s="52"/>
      <c r="HUF2249" s="70"/>
      <c r="HUG2249" s="70"/>
      <c r="HUH2249" s="70"/>
      <c r="HUI2249" s="110"/>
      <c r="HUJ2249" s="2"/>
      <c r="HUK2249" s="15"/>
      <c r="HUL2249" s="15"/>
      <c r="HUM2249" s="83"/>
      <c r="HUN2249" s="52"/>
      <c r="HUO2249" s="70"/>
      <c r="HUP2249" s="70"/>
      <c r="HUQ2249" s="70"/>
      <c r="HUR2249" s="110"/>
      <c r="HUS2249" s="2"/>
      <c r="HUT2249" s="15"/>
      <c r="HUU2249" s="15"/>
      <c r="HUV2249" s="83"/>
      <c r="HUW2249" s="52"/>
      <c r="HUX2249" s="70"/>
      <c r="HUY2249" s="70"/>
      <c r="HUZ2249" s="70"/>
      <c r="HVA2249" s="110"/>
      <c r="HVB2249" s="2"/>
      <c r="HVC2249" s="15"/>
      <c r="HVD2249" s="15"/>
      <c r="HVE2249" s="83"/>
      <c r="HVF2249" s="52"/>
      <c r="HVG2249" s="70"/>
      <c r="HVH2249" s="70"/>
      <c r="HVI2249" s="70"/>
      <c r="HVJ2249" s="110"/>
      <c r="HVK2249" s="2"/>
      <c r="HVL2249" s="15"/>
      <c r="HVM2249" s="15"/>
      <c r="HVN2249" s="83"/>
      <c r="HVO2249" s="52"/>
      <c r="HVP2249" s="70"/>
      <c r="HVQ2249" s="70"/>
      <c r="HVR2249" s="70"/>
      <c r="HVS2249" s="110"/>
      <c r="HVT2249" s="2"/>
      <c r="HVU2249" s="15"/>
      <c r="HVV2249" s="15"/>
      <c r="HVW2249" s="83"/>
      <c r="HVX2249" s="52"/>
      <c r="HVY2249" s="70"/>
      <c r="HVZ2249" s="70"/>
      <c r="HWA2249" s="70"/>
      <c r="HWB2249" s="110"/>
      <c r="HWC2249" s="2"/>
      <c r="HWD2249" s="15"/>
      <c r="HWE2249" s="15"/>
      <c r="HWF2249" s="83"/>
      <c r="HWG2249" s="52"/>
      <c r="HWH2249" s="70"/>
      <c r="HWI2249" s="70"/>
      <c r="HWJ2249" s="70"/>
      <c r="HWK2249" s="110"/>
      <c r="HWL2249" s="2"/>
      <c r="HWM2249" s="15"/>
      <c r="HWN2249" s="15"/>
      <c r="HWO2249" s="83"/>
      <c r="HWP2249" s="52"/>
      <c r="HWQ2249" s="70"/>
      <c r="HWR2249" s="70"/>
      <c r="HWS2249" s="70"/>
      <c r="HWT2249" s="110"/>
      <c r="HWU2249" s="2"/>
      <c r="HWV2249" s="15"/>
      <c r="HWW2249" s="15"/>
      <c r="HWX2249" s="83"/>
      <c r="HWY2249" s="52"/>
      <c r="HWZ2249" s="70"/>
      <c r="HXA2249" s="70"/>
      <c r="HXB2249" s="70"/>
      <c r="HXC2249" s="110"/>
      <c r="HXD2249" s="2"/>
      <c r="HXE2249" s="15"/>
      <c r="HXF2249" s="15"/>
      <c r="HXG2249" s="83"/>
      <c r="HXH2249" s="52"/>
      <c r="HXI2249" s="70"/>
      <c r="HXJ2249" s="70"/>
      <c r="HXK2249" s="70"/>
      <c r="HXL2249" s="110"/>
      <c r="HXM2249" s="2"/>
      <c r="HXN2249" s="15"/>
      <c r="HXO2249" s="15"/>
      <c r="HXP2249" s="83"/>
      <c r="HXQ2249" s="52"/>
      <c r="HXR2249" s="70"/>
      <c r="HXS2249" s="70"/>
      <c r="HXT2249" s="70"/>
      <c r="HXU2249" s="110"/>
      <c r="HXV2249" s="2"/>
      <c r="HXW2249" s="15"/>
      <c r="HXX2249" s="15"/>
      <c r="HXY2249" s="83"/>
      <c r="HXZ2249" s="52"/>
      <c r="HYA2249" s="70"/>
      <c r="HYB2249" s="70"/>
      <c r="HYC2249" s="70"/>
      <c r="HYD2249" s="110"/>
      <c r="HYE2249" s="2"/>
      <c r="HYF2249" s="15"/>
      <c r="HYG2249" s="15"/>
      <c r="HYH2249" s="83"/>
      <c r="HYI2249" s="52"/>
      <c r="HYJ2249" s="70"/>
      <c r="HYK2249" s="70"/>
      <c r="HYL2249" s="70"/>
      <c r="HYM2249" s="110"/>
      <c r="HYN2249" s="2"/>
      <c r="HYO2249" s="15"/>
      <c r="HYP2249" s="15"/>
      <c r="HYQ2249" s="83"/>
      <c r="HYR2249" s="52"/>
      <c r="HYS2249" s="70"/>
      <c r="HYT2249" s="70"/>
      <c r="HYU2249" s="70"/>
      <c r="HYV2249" s="110"/>
      <c r="HYW2249" s="2"/>
      <c r="HYX2249" s="15"/>
      <c r="HYY2249" s="15"/>
      <c r="HYZ2249" s="83"/>
      <c r="HZA2249" s="52"/>
      <c r="HZB2249" s="70"/>
      <c r="HZC2249" s="70"/>
      <c r="HZD2249" s="70"/>
      <c r="HZE2249" s="110"/>
      <c r="HZF2249" s="2"/>
      <c r="HZG2249" s="15"/>
      <c r="HZH2249" s="15"/>
      <c r="HZI2249" s="83"/>
      <c r="HZJ2249" s="52"/>
      <c r="HZK2249" s="70"/>
      <c r="HZL2249" s="70"/>
      <c r="HZM2249" s="70"/>
      <c r="HZN2249" s="110"/>
      <c r="HZO2249" s="2"/>
      <c r="HZP2249" s="15"/>
      <c r="HZQ2249" s="15"/>
      <c r="HZR2249" s="83"/>
      <c r="HZS2249" s="52"/>
      <c r="HZT2249" s="70"/>
      <c r="HZU2249" s="70"/>
      <c r="HZV2249" s="70"/>
      <c r="HZW2249" s="110"/>
      <c r="HZX2249" s="2"/>
      <c r="HZY2249" s="15"/>
      <c r="HZZ2249" s="15"/>
      <c r="IAA2249" s="83"/>
      <c r="IAB2249" s="52"/>
      <c r="IAC2249" s="70"/>
      <c r="IAD2249" s="70"/>
      <c r="IAE2249" s="70"/>
      <c r="IAF2249" s="110"/>
      <c r="IAG2249" s="2"/>
      <c r="IAH2249" s="15"/>
      <c r="IAI2249" s="15"/>
      <c r="IAJ2249" s="83"/>
      <c r="IAK2249" s="52"/>
      <c r="IAL2249" s="70"/>
      <c r="IAM2249" s="70"/>
      <c r="IAN2249" s="70"/>
      <c r="IAO2249" s="110"/>
      <c r="IAP2249" s="2"/>
      <c r="IAQ2249" s="15"/>
      <c r="IAR2249" s="15"/>
      <c r="IAS2249" s="83"/>
      <c r="IAT2249" s="52"/>
      <c r="IAU2249" s="70"/>
      <c r="IAV2249" s="70"/>
      <c r="IAW2249" s="70"/>
      <c r="IAX2249" s="110"/>
      <c r="IAY2249" s="2"/>
      <c r="IAZ2249" s="15"/>
      <c r="IBA2249" s="15"/>
      <c r="IBB2249" s="83"/>
      <c r="IBC2249" s="52"/>
      <c r="IBD2249" s="70"/>
      <c r="IBE2249" s="70"/>
      <c r="IBF2249" s="70"/>
      <c r="IBG2249" s="110"/>
      <c r="IBH2249" s="2"/>
      <c r="IBI2249" s="15"/>
      <c r="IBJ2249" s="15"/>
      <c r="IBK2249" s="83"/>
      <c r="IBL2249" s="52"/>
      <c r="IBM2249" s="70"/>
      <c r="IBN2249" s="70"/>
      <c r="IBO2249" s="70"/>
      <c r="IBP2249" s="110"/>
      <c r="IBQ2249" s="2"/>
      <c r="IBR2249" s="15"/>
      <c r="IBS2249" s="15"/>
      <c r="IBT2249" s="83"/>
      <c r="IBU2249" s="52"/>
      <c r="IBV2249" s="70"/>
      <c r="IBW2249" s="70"/>
      <c r="IBX2249" s="70"/>
      <c r="IBY2249" s="110"/>
      <c r="IBZ2249" s="2"/>
      <c r="ICA2249" s="15"/>
      <c r="ICB2249" s="15"/>
      <c r="ICC2249" s="83"/>
      <c r="ICD2249" s="52"/>
      <c r="ICE2249" s="70"/>
      <c r="ICF2249" s="70"/>
      <c r="ICG2249" s="70"/>
      <c r="ICH2249" s="110"/>
      <c r="ICI2249" s="2"/>
      <c r="ICJ2249" s="15"/>
      <c r="ICK2249" s="15"/>
      <c r="ICL2249" s="83"/>
      <c r="ICM2249" s="52"/>
      <c r="ICN2249" s="70"/>
      <c r="ICO2249" s="70"/>
      <c r="ICP2249" s="70"/>
      <c r="ICQ2249" s="110"/>
      <c r="ICR2249" s="2"/>
      <c r="ICS2249" s="15"/>
      <c r="ICT2249" s="15"/>
      <c r="ICU2249" s="83"/>
      <c r="ICV2249" s="52"/>
      <c r="ICW2249" s="70"/>
      <c r="ICX2249" s="70"/>
      <c r="ICY2249" s="70"/>
      <c r="ICZ2249" s="110"/>
      <c r="IDA2249" s="2"/>
      <c r="IDB2249" s="15"/>
      <c r="IDC2249" s="15"/>
      <c r="IDD2249" s="83"/>
      <c r="IDE2249" s="52"/>
      <c r="IDF2249" s="70"/>
      <c r="IDG2249" s="70"/>
      <c r="IDH2249" s="70"/>
      <c r="IDI2249" s="110"/>
      <c r="IDJ2249" s="2"/>
      <c r="IDK2249" s="15"/>
      <c r="IDL2249" s="15"/>
      <c r="IDM2249" s="83"/>
      <c r="IDN2249" s="52"/>
      <c r="IDO2249" s="70"/>
      <c r="IDP2249" s="70"/>
      <c r="IDQ2249" s="70"/>
      <c r="IDR2249" s="110"/>
      <c r="IDS2249" s="2"/>
      <c r="IDT2249" s="15"/>
      <c r="IDU2249" s="15"/>
      <c r="IDV2249" s="83"/>
      <c r="IDW2249" s="52"/>
      <c r="IDX2249" s="70"/>
      <c r="IDY2249" s="70"/>
      <c r="IDZ2249" s="70"/>
      <c r="IEA2249" s="110"/>
      <c r="IEB2249" s="2"/>
      <c r="IEC2249" s="15"/>
      <c r="IED2249" s="15"/>
      <c r="IEE2249" s="83"/>
      <c r="IEF2249" s="52"/>
      <c r="IEG2249" s="70"/>
      <c r="IEH2249" s="70"/>
      <c r="IEI2249" s="70"/>
      <c r="IEJ2249" s="110"/>
      <c r="IEK2249" s="2"/>
      <c r="IEL2249" s="15"/>
      <c r="IEM2249" s="15"/>
      <c r="IEN2249" s="83"/>
      <c r="IEO2249" s="52"/>
      <c r="IEP2249" s="70"/>
      <c r="IEQ2249" s="70"/>
      <c r="IER2249" s="70"/>
      <c r="IES2249" s="110"/>
      <c r="IET2249" s="2"/>
      <c r="IEU2249" s="15"/>
      <c r="IEV2249" s="15"/>
      <c r="IEW2249" s="83"/>
      <c r="IEX2249" s="52"/>
      <c r="IEY2249" s="70"/>
      <c r="IEZ2249" s="70"/>
      <c r="IFA2249" s="70"/>
      <c r="IFB2249" s="110"/>
      <c r="IFC2249" s="2"/>
      <c r="IFD2249" s="15"/>
      <c r="IFE2249" s="15"/>
      <c r="IFF2249" s="83"/>
      <c r="IFG2249" s="52"/>
      <c r="IFH2249" s="70"/>
      <c r="IFI2249" s="70"/>
      <c r="IFJ2249" s="70"/>
      <c r="IFK2249" s="110"/>
      <c r="IFL2249" s="2"/>
      <c r="IFM2249" s="15"/>
      <c r="IFN2249" s="15"/>
      <c r="IFO2249" s="83"/>
      <c r="IFP2249" s="52"/>
      <c r="IFQ2249" s="70"/>
      <c r="IFR2249" s="70"/>
      <c r="IFS2249" s="70"/>
      <c r="IFT2249" s="110"/>
      <c r="IFU2249" s="2"/>
      <c r="IFV2249" s="15"/>
      <c r="IFW2249" s="15"/>
      <c r="IFX2249" s="83"/>
      <c r="IFY2249" s="52"/>
      <c r="IFZ2249" s="70"/>
      <c r="IGA2249" s="70"/>
      <c r="IGB2249" s="70"/>
      <c r="IGC2249" s="110"/>
      <c r="IGD2249" s="2"/>
      <c r="IGE2249" s="15"/>
      <c r="IGF2249" s="15"/>
      <c r="IGG2249" s="83"/>
      <c r="IGH2249" s="52"/>
      <c r="IGI2249" s="70"/>
      <c r="IGJ2249" s="70"/>
      <c r="IGK2249" s="70"/>
      <c r="IGL2249" s="110"/>
      <c r="IGM2249" s="2"/>
      <c r="IGN2249" s="15"/>
      <c r="IGO2249" s="15"/>
      <c r="IGP2249" s="83"/>
      <c r="IGQ2249" s="52"/>
      <c r="IGR2249" s="70"/>
      <c r="IGS2249" s="70"/>
      <c r="IGT2249" s="70"/>
      <c r="IGU2249" s="110"/>
      <c r="IGV2249" s="2"/>
      <c r="IGW2249" s="15"/>
      <c r="IGX2249" s="15"/>
      <c r="IGY2249" s="83"/>
      <c r="IGZ2249" s="52"/>
      <c r="IHA2249" s="70"/>
      <c r="IHB2249" s="70"/>
      <c r="IHC2249" s="70"/>
      <c r="IHD2249" s="110"/>
      <c r="IHE2249" s="2"/>
      <c r="IHF2249" s="15"/>
      <c r="IHG2249" s="15"/>
      <c r="IHH2249" s="83"/>
      <c r="IHI2249" s="52"/>
      <c r="IHJ2249" s="70"/>
      <c r="IHK2249" s="70"/>
      <c r="IHL2249" s="70"/>
      <c r="IHM2249" s="110"/>
      <c r="IHN2249" s="2"/>
      <c r="IHO2249" s="15"/>
      <c r="IHP2249" s="15"/>
      <c r="IHQ2249" s="83"/>
      <c r="IHR2249" s="52"/>
      <c r="IHS2249" s="70"/>
      <c r="IHT2249" s="70"/>
      <c r="IHU2249" s="70"/>
      <c r="IHV2249" s="110"/>
      <c r="IHW2249" s="2"/>
      <c r="IHX2249" s="15"/>
      <c r="IHY2249" s="15"/>
      <c r="IHZ2249" s="83"/>
      <c r="IIA2249" s="52"/>
      <c r="IIB2249" s="70"/>
      <c r="IIC2249" s="70"/>
      <c r="IID2249" s="70"/>
      <c r="IIE2249" s="110"/>
      <c r="IIF2249" s="2"/>
      <c r="IIG2249" s="15"/>
      <c r="IIH2249" s="15"/>
      <c r="III2249" s="83"/>
      <c r="IIJ2249" s="52"/>
      <c r="IIK2249" s="70"/>
      <c r="IIL2249" s="70"/>
      <c r="IIM2249" s="70"/>
      <c r="IIN2249" s="110"/>
      <c r="IIO2249" s="2"/>
      <c r="IIP2249" s="15"/>
      <c r="IIQ2249" s="15"/>
      <c r="IIR2249" s="83"/>
      <c r="IIS2249" s="52"/>
      <c r="IIT2249" s="70"/>
      <c r="IIU2249" s="70"/>
      <c r="IIV2249" s="70"/>
      <c r="IIW2249" s="110"/>
      <c r="IIX2249" s="2"/>
      <c r="IIY2249" s="15"/>
      <c r="IIZ2249" s="15"/>
      <c r="IJA2249" s="83"/>
      <c r="IJB2249" s="52"/>
      <c r="IJC2249" s="70"/>
      <c r="IJD2249" s="70"/>
      <c r="IJE2249" s="70"/>
      <c r="IJF2249" s="110"/>
      <c r="IJG2249" s="2"/>
      <c r="IJH2249" s="15"/>
      <c r="IJI2249" s="15"/>
      <c r="IJJ2249" s="83"/>
      <c r="IJK2249" s="52"/>
      <c r="IJL2249" s="70"/>
      <c r="IJM2249" s="70"/>
      <c r="IJN2249" s="70"/>
      <c r="IJO2249" s="110"/>
      <c r="IJP2249" s="2"/>
      <c r="IJQ2249" s="15"/>
      <c r="IJR2249" s="15"/>
      <c r="IJS2249" s="83"/>
      <c r="IJT2249" s="52"/>
      <c r="IJU2249" s="70"/>
      <c r="IJV2249" s="70"/>
      <c r="IJW2249" s="70"/>
      <c r="IJX2249" s="110"/>
      <c r="IJY2249" s="2"/>
      <c r="IJZ2249" s="15"/>
      <c r="IKA2249" s="15"/>
      <c r="IKB2249" s="83"/>
      <c r="IKC2249" s="52"/>
      <c r="IKD2249" s="70"/>
      <c r="IKE2249" s="70"/>
      <c r="IKF2249" s="70"/>
      <c r="IKG2249" s="110"/>
      <c r="IKH2249" s="2"/>
      <c r="IKI2249" s="15"/>
      <c r="IKJ2249" s="15"/>
      <c r="IKK2249" s="83"/>
      <c r="IKL2249" s="52"/>
      <c r="IKM2249" s="70"/>
      <c r="IKN2249" s="70"/>
      <c r="IKO2249" s="70"/>
      <c r="IKP2249" s="110"/>
      <c r="IKQ2249" s="2"/>
      <c r="IKR2249" s="15"/>
      <c r="IKS2249" s="15"/>
      <c r="IKT2249" s="83"/>
      <c r="IKU2249" s="52"/>
      <c r="IKV2249" s="70"/>
      <c r="IKW2249" s="70"/>
      <c r="IKX2249" s="70"/>
      <c r="IKY2249" s="110"/>
      <c r="IKZ2249" s="2"/>
      <c r="ILA2249" s="15"/>
      <c r="ILB2249" s="15"/>
      <c r="ILC2249" s="83"/>
      <c r="ILD2249" s="52"/>
      <c r="ILE2249" s="70"/>
      <c r="ILF2249" s="70"/>
      <c r="ILG2249" s="70"/>
      <c r="ILH2249" s="110"/>
      <c r="ILI2249" s="2"/>
      <c r="ILJ2249" s="15"/>
      <c r="ILK2249" s="15"/>
      <c r="ILL2249" s="83"/>
      <c r="ILM2249" s="52"/>
      <c r="ILN2249" s="70"/>
      <c r="ILO2249" s="70"/>
      <c r="ILP2249" s="70"/>
      <c r="ILQ2249" s="110"/>
      <c r="ILR2249" s="2"/>
      <c r="ILS2249" s="15"/>
      <c r="ILT2249" s="15"/>
      <c r="ILU2249" s="83"/>
      <c r="ILV2249" s="52"/>
      <c r="ILW2249" s="70"/>
      <c r="ILX2249" s="70"/>
      <c r="ILY2249" s="70"/>
      <c r="ILZ2249" s="110"/>
      <c r="IMA2249" s="2"/>
      <c r="IMB2249" s="15"/>
      <c r="IMC2249" s="15"/>
      <c r="IMD2249" s="83"/>
      <c r="IME2249" s="52"/>
      <c r="IMF2249" s="70"/>
      <c r="IMG2249" s="70"/>
      <c r="IMH2249" s="70"/>
      <c r="IMI2249" s="110"/>
      <c r="IMJ2249" s="2"/>
      <c r="IMK2249" s="15"/>
      <c r="IML2249" s="15"/>
      <c r="IMM2249" s="83"/>
      <c r="IMN2249" s="52"/>
      <c r="IMO2249" s="70"/>
      <c r="IMP2249" s="70"/>
      <c r="IMQ2249" s="70"/>
      <c r="IMR2249" s="110"/>
      <c r="IMS2249" s="2"/>
      <c r="IMT2249" s="15"/>
      <c r="IMU2249" s="15"/>
      <c r="IMV2249" s="83"/>
      <c r="IMW2249" s="52"/>
      <c r="IMX2249" s="70"/>
      <c r="IMY2249" s="70"/>
      <c r="IMZ2249" s="70"/>
      <c r="INA2249" s="110"/>
      <c r="INB2249" s="2"/>
      <c r="INC2249" s="15"/>
      <c r="IND2249" s="15"/>
      <c r="INE2249" s="83"/>
      <c r="INF2249" s="52"/>
      <c r="ING2249" s="70"/>
      <c r="INH2249" s="70"/>
      <c r="INI2249" s="70"/>
      <c r="INJ2249" s="110"/>
      <c r="INK2249" s="2"/>
      <c r="INL2249" s="15"/>
      <c r="INM2249" s="15"/>
      <c r="INN2249" s="83"/>
      <c r="INO2249" s="52"/>
      <c r="INP2249" s="70"/>
      <c r="INQ2249" s="70"/>
      <c r="INR2249" s="70"/>
      <c r="INS2249" s="110"/>
      <c r="INT2249" s="2"/>
      <c r="INU2249" s="15"/>
      <c r="INV2249" s="15"/>
      <c r="INW2249" s="83"/>
      <c r="INX2249" s="52"/>
      <c r="INY2249" s="70"/>
      <c r="INZ2249" s="70"/>
      <c r="IOA2249" s="70"/>
      <c r="IOB2249" s="110"/>
      <c r="IOC2249" s="2"/>
      <c r="IOD2249" s="15"/>
      <c r="IOE2249" s="15"/>
      <c r="IOF2249" s="83"/>
      <c r="IOG2249" s="52"/>
      <c r="IOH2249" s="70"/>
      <c r="IOI2249" s="70"/>
      <c r="IOJ2249" s="70"/>
      <c r="IOK2249" s="110"/>
      <c r="IOL2249" s="2"/>
      <c r="IOM2249" s="15"/>
      <c r="ION2249" s="15"/>
      <c r="IOO2249" s="83"/>
      <c r="IOP2249" s="52"/>
      <c r="IOQ2249" s="70"/>
      <c r="IOR2249" s="70"/>
      <c r="IOS2249" s="70"/>
      <c r="IOT2249" s="110"/>
      <c r="IOU2249" s="2"/>
      <c r="IOV2249" s="15"/>
      <c r="IOW2249" s="15"/>
      <c r="IOX2249" s="83"/>
      <c r="IOY2249" s="52"/>
      <c r="IOZ2249" s="70"/>
      <c r="IPA2249" s="70"/>
      <c r="IPB2249" s="70"/>
      <c r="IPC2249" s="110"/>
      <c r="IPD2249" s="2"/>
      <c r="IPE2249" s="15"/>
      <c r="IPF2249" s="15"/>
      <c r="IPG2249" s="83"/>
      <c r="IPH2249" s="52"/>
      <c r="IPI2249" s="70"/>
      <c r="IPJ2249" s="70"/>
      <c r="IPK2249" s="70"/>
      <c r="IPL2249" s="110"/>
      <c r="IPM2249" s="2"/>
      <c r="IPN2249" s="15"/>
      <c r="IPO2249" s="15"/>
      <c r="IPP2249" s="83"/>
      <c r="IPQ2249" s="52"/>
      <c r="IPR2249" s="70"/>
      <c r="IPS2249" s="70"/>
      <c r="IPT2249" s="70"/>
      <c r="IPU2249" s="110"/>
      <c r="IPV2249" s="2"/>
      <c r="IPW2249" s="15"/>
      <c r="IPX2249" s="15"/>
      <c r="IPY2249" s="83"/>
      <c r="IPZ2249" s="52"/>
      <c r="IQA2249" s="70"/>
      <c r="IQB2249" s="70"/>
      <c r="IQC2249" s="70"/>
      <c r="IQD2249" s="110"/>
      <c r="IQE2249" s="2"/>
      <c r="IQF2249" s="15"/>
      <c r="IQG2249" s="15"/>
      <c r="IQH2249" s="83"/>
      <c r="IQI2249" s="52"/>
      <c r="IQJ2249" s="70"/>
      <c r="IQK2249" s="70"/>
      <c r="IQL2249" s="70"/>
      <c r="IQM2249" s="110"/>
      <c r="IQN2249" s="2"/>
      <c r="IQO2249" s="15"/>
      <c r="IQP2249" s="15"/>
      <c r="IQQ2249" s="83"/>
      <c r="IQR2249" s="52"/>
      <c r="IQS2249" s="70"/>
      <c r="IQT2249" s="70"/>
      <c r="IQU2249" s="70"/>
      <c r="IQV2249" s="110"/>
      <c r="IQW2249" s="2"/>
      <c r="IQX2249" s="15"/>
      <c r="IQY2249" s="15"/>
      <c r="IQZ2249" s="83"/>
      <c r="IRA2249" s="52"/>
      <c r="IRB2249" s="70"/>
      <c r="IRC2249" s="70"/>
      <c r="IRD2249" s="70"/>
      <c r="IRE2249" s="110"/>
      <c r="IRF2249" s="2"/>
      <c r="IRG2249" s="15"/>
      <c r="IRH2249" s="15"/>
      <c r="IRI2249" s="83"/>
      <c r="IRJ2249" s="52"/>
      <c r="IRK2249" s="70"/>
      <c r="IRL2249" s="70"/>
      <c r="IRM2249" s="70"/>
      <c r="IRN2249" s="110"/>
      <c r="IRO2249" s="2"/>
      <c r="IRP2249" s="15"/>
      <c r="IRQ2249" s="15"/>
      <c r="IRR2249" s="83"/>
      <c r="IRS2249" s="52"/>
      <c r="IRT2249" s="70"/>
      <c r="IRU2249" s="70"/>
      <c r="IRV2249" s="70"/>
      <c r="IRW2249" s="110"/>
      <c r="IRX2249" s="2"/>
      <c r="IRY2249" s="15"/>
      <c r="IRZ2249" s="15"/>
      <c r="ISA2249" s="83"/>
      <c r="ISB2249" s="52"/>
      <c r="ISC2249" s="70"/>
      <c r="ISD2249" s="70"/>
      <c r="ISE2249" s="70"/>
      <c r="ISF2249" s="110"/>
      <c r="ISG2249" s="2"/>
      <c r="ISH2249" s="15"/>
      <c r="ISI2249" s="15"/>
      <c r="ISJ2249" s="83"/>
      <c r="ISK2249" s="52"/>
      <c r="ISL2249" s="70"/>
      <c r="ISM2249" s="70"/>
      <c r="ISN2249" s="70"/>
      <c r="ISO2249" s="110"/>
      <c r="ISP2249" s="2"/>
      <c r="ISQ2249" s="15"/>
      <c r="ISR2249" s="15"/>
      <c r="ISS2249" s="83"/>
      <c r="IST2249" s="52"/>
      <c r="ISU2249" s="70"/>
      <c r="ISV2249" s="70"/>
      <c r="ISW2249" s="70"/>
      <c r="ISX2249" s="110"/>
      <c r="ISY2249" s="2"/>
      <c r="ISZ2249" s="15"/>
      <c r="ITA2249" s="15"/>
      <c r="ITB2249" s="83"/>
      <c r="ITC2249" s="52"/>
      <c r="ITD2249" s="70"/>
      <c r="ITE2249" s="70"/>
      <c r="ITF2249" s="70"/>
      <c r="ITG2249" s="110"/>
      <c r="ITH2249" s="2"/>
      <c r="ITI2249" s="15"/>
      <c r="ITJ2249" s="15"/>
      <c r="ITK2249" s="83"/>
      <c r="ITL2249" s="52"/>
      <c r="ITM2249" s="70"/>
      <c r="ITN2249" s="70"/>
      <c r="ITO2249" s="70"/>
      <c r="ITP2249" s="110"/>
      <c r="ITQ2249" s="2"/>
      <c r="ITR2249" s="15"/>
      <c r="ITS2249" s="15"/>
      <c r="ITT2249" s="83"/>
      <c r="ITU2249" s="52"/>
      <c r="ITV2249" s="70"/>
      <c r="ITW2249" s="70"/>
      <c r="ITX2249" s="70"/>
      <c r="ITY2249" s="110"/>
      <c r="ITZ2249" s="2"/>
      <c r="IUA2249" s="15"/>
      <c r="IUB2249" s="15"/>
      <c r="IUC2249" s="83"/>
      <c r="IUD2249" s="52"/>
      <c r="IUE2249" s="70"/>
      <c r="IUF2249" s="70"/>
      <c r="IUG2249" s="70"/>
      <c r="IUH2249" s="110"/>
      <c r="IUI2249" s="2"/>
      <c r="IUJ2249" s="15"/>
      <c r="IUK2249" s="15"/>
      <c r="IUL2249" s="83"/>
      <c r="IUM2249" s="52"/>
      <c r="IUN2249" s="70"/>
      <c r="IUO2249" s="70"/>
      <c r="IUP2249" s="70"/>
      <c r="IUQ2249" s="110"/>
      <c r="IUR2249" s="2"/>
      <c r="IUS2249" s="15"/>
      <c r="IUT2249" s="15"/>
      <c r="IUU2249" s="83"/>
      <c r="IUV2249" s="52"/>
      <c r="IUW2249" s="70"/>
      <c r="IUX2249" s="70"/>
      <c r="IUY2249" s="70"/>
      <c r="IUZ2249" s="110"/>
      <c r="IVA2249" s="2"/>
      <c r="IVB2249" s="15"/>
      <c r="IVC2249" s="15"/>
      <c r="IVD2249" s="83"/>
      <c r="IVE2249" s="52"/>
      <c r="IVF2249" s="70"/>
      <c r="IVG2249" s="70"/>
      <c r="IVH2249" s="70"/>
      <c r="IVI2249" s="110"/>
      <c r="IVJ2249" s="2"/>
      <c r="IVK2249" s="15"/>
      <c r="IVL2249" s="15"/>
      <c r="IVM2249" s="83"/>
      <c r="IVN2249" s="52"/>
      <c r="IVO2249" s="70"/>
      <c r="IVP2249" s="70"/>
      <c r="IVQ2249" s="70"/>
      <c r="IVR2249" s="110"/>
      <c r="IVS2249" s="2"/>
      <c r="IVT2249" s="15"/>
      <c r="IVU2249" s="15"/>
      <c r="IVV2249" s="83"/>
      <c r="IVW2249" s="52"/>
      <c r="IVX2249" s="70"/>
      <c r="IVY2249" s="70"/>
      <c r="IVZ2249" s="70"/>
      <c r="IWA2249" s="110"/>
      <c r="IWB2249" s="2"/>
      <c r="IWC2249" s="15"/>
      <c r="IWD2249" s="15"/>
      <c r="IWE2249" s="83"/>
      <c r="IWF2249" s="52"/>
      <c r="IWG2249" s="70"/>
      <c r="IWH2249" s="70"/>
      <c r="IWI2249" s="70"/>
      <c r="IWJ2249" s="110"/>
      <c r="IWK2249" s="2"/>
      <c r="IWL2249" s="15"/>
      <c r="IWM2249" s="15"/>
      <c r="IWN2249" s="83"/>
      <c r="IWO2249" s="52"/>
      <c r="IWP2249" s="70"/>
      <c r="IWQ2249" s="70"/>
      <c r="IWR2249" s="70"/>
      <c r="IWS2249" s="110"/>
      <c r="IWT2249" s="2"/>
      <c r="IWU2249" s="15"/>
      <c r="IWV2249" s="15"/>
      <c r="IWW2249" s="83"/>
      <c r="IWX2249" s="52"/>
      <c r="IWY2249" s="70"/>
      <c r="IWZ2249" s="70"/>
      <c r="IXA2249" s="70"/>
      <c r="IXB2249" s="110"/>
      <c r="IXC2249" s="2"/>
      <c r="IXD2249" s="15"/>
      <c r="IXE2249" s="15"/>
      <c r="IXF2249" s="83"/>
      <c r="IXG2249" s="52"/>
      <c r="IXH2249" s="70"/>
      <c r="IXI2249" s="70"/>
      <c r="IXJ2249" s="70"/>
      <c r="IXK2249" s="110"/>
      <c r="IXL2249" s="2"/>
      <c r="IXM2249" s="15"/>
      <c r="IXN2249" s="15"/>
      <c r="IXO2249" s="83"/>
      <c r="IXP2249" s="52"/>
      <c r="IXQ2249" s="70"/>
      <c r="IXR2249" s="70"/>
      <c r="IXS2249" s="70"/>
      <c r="IXT2249" s="110"/>
      <c r="IXU2249" s="2"/>
      <c r="IXV2249" s="15"/>
      <c r="IXW2249" s="15"/>
      <c r="IXX2249" s="83"/>
      <c r="IXY2249" s="52"/>
      <c r="IXZ2249" s="70"/>
      <c r="IYA2249" s="70"/>
      <c r="IYB2249" s="70"/>
      <c r="IYC2249" s="110"/>
      <c r="IYD2249" s="2"/>
      <c r="IYE2249" s="15"/>
      <c r="IYF2249" s="15"/>
      <c r="IYG2249" s="83"/>
      <c r="IYH2249" s="52"/>
      <c r="IYI2249" s="70"/>
      <c r="IYJ2249" s="70"/>
      <c r="IYK2249" s="70"/>
      <c r="IYL2249" s="110"/>
      <c r="IYM2249" s="2"/>
      <c r="IYN2249" s="15"/>
      <c r="IYO2249" s="15"/>
      <c r="IYP2249" s="83"/>
      <c r="IYQ2249" s="52"/>
      <c r="IYR2249" s="70"/>
      <c r="IYS2249" s="70"/>
      <c r="IYT2249" s="70"/>
      <c r="IYU2249" s="110"/>
      <c r="IYV2249" s="2"/>
      <c r="IYW2249" s="15"/>
      <c r="IYX2249" s="15"/>
      <c r="IYY2249" s="83"/>
      <c r="IYZ2249" s="52"/>
      <c r="IZA2249" s="70"/>
      <c r="IZB2249" s="70"/>
      <c r="IZC2249" s="70"/>
      <c r="IZD2249" s="110"/>
      <c r="IZE2249" s="2"/>
      <c r="IZF2249" s="15"/>
      <c r="IZG2249" s="15"/>
      <c r="IZH2249" s="83"/>
      <c r="IZI2249" s="52"/>
      <c r="IZJ2249" s="70"/>
      <c r="IZK2249" s="70"/>
      <c r="IZL2249" s="70"/>
      <c r="IZM2249" s="110"/>
      <c r="IZN2249" s="2"/>
      <c r="IZO2249" s="15"/>
      <c r="IZP2249" s="15"/>
      <c r="IZQ2249" s="83"/>
      <c r="IZR2249" s="52"/>
      <c r="IZS2249" s="70"/>
      <c r="IZT2249" s="70"/>
      <c r="IZU2249" s="70"/>
      <c r="IZV2249" s="110"/>
      <c r="IZW2249" s="2"/>
      <c r="IZX2249" s="15"/>
      <c r="IZY2249" s="15"/>
      <c r="IZZ2249" s="83"/>
      <c r="JAA2249" s="52"/>
      <c r="JAB2249" s="70"/>
      <c r="JAC2249" s="70"/>
      <c r="JAD2249" s="70"/>
      <c r="JAE2249" s="110"/>
      <c r="JAF2249" s="2"/>
      <c r="JAG2249" s="15"/>
      <c r="JAH2249" s="15"/>
      <c r="JAI2249" s="83"/>
      <c r="JAJ2249" s="52"/>
      <c r="JAK2249" s="70"/>
      <c r="JAL2249" s="70"/>
      <c r="JAM2249" s="70"/>
      <c r="JAN2249" s="110"/>
      <c r="JAO2249" s="2"/>
      <c r="JAP2249" s="15"/>
      <c r="JAQ2249" s="15"/>
      <c r="JAR2249" s="83"/>
      <c r="JAS2249" s="52"/>
      <c r="JAT2249" s="70"/>
      <c r="JAU2249" s="70"/>
      <c r="JAV2249" s="70"/>
      <c r="JAW2249" s="110"/>
      <c r="JAX2249" s="2"/>
      <c r="JAY2249" s="15"/>
      <c r="JAZ2249" s="15"/>
      <c r="JBA2249" s="83"/>
      <c r="JBB2249" s="52"/>
      <c r="JBC2249" s="70"/>
      <c r="JBD2249" s="70"/>
      <c r="JBE2249" s="70"/>
      <c r="JBF2249" s="110"/>
      <c r="JBG2249" s="2"/>
      <c r="JBH2249" s="15"/>
      <c r="JBI2249" s="15"/>
      <c r="JBJ2249" s="83"/>
      <c r="JBK2249" s="52"/>
      <c r="JBL2249" s="70"/>
      <c r="JBM2249" s="70"/>
      <c r="JBN2249" s="70"/>
      <c r="JBO2249" s="110"/>
      <c r="JBP2249" s="2"/>
      <c r="JBQ2249" s="15"/>
      <c r="JBR2249" s="15"/>
      <c r="JBS2249" s="83"/>
      <c r="JBT2249" s="52"/>
      <c r="JBU2249" s="70"/>
      <c r="JBV2249" s="70"/>
      <c r="JBW2249" s="70"/>
      <c r="JBX2249" s="110"/>
      <c r="JBY2249" s="2"/>
      <c r="JBZ2249" s="15"/>
      <c r="JCA2249" s="15"/>
      <c r="JCB2249" s="83"/>
      <c r="JCC2249" s="52"/>
      <c r="JCD2249" s="70"/>
      <c r="JCE2249" s="70"/>
      <c r="JCF2249" s="70"/>
      <c r="JCG2249" s="110"/>
      <c r="JCH2249" s="2"/>
      <c r="JCI2249" s="15"/>
      <c r="JCJ2249" s="15"/>
      <c r="JCK2249" s="83"/>
      <c r="JCL2249" s="52"/>
      <c r="JCM2249" s="70"/>
      <c r="JCN2249" s="70"/>
      <c r="JCO2249" s="70"/>
      <c r="JCP2249" s="110"/>
      <c r="JCQ2249" s="2"/>
      <c r="JCR2249" s="15"/>
      <c r="JCS2249" s="15"/>
      <c r="JCT2249" s="83"/>
      <c r="JCU2249" s="52"/>
      <c r="JCV2249" s="70"/>
      <c r="JCW2249" s="70"/>
      <c r="JCX2249" s="70"/>
      <c r="JCY2249" s="110"/>
      <c r="JCZ2249" s="2"/>
      <c r="JDA2249" s="15"/>
      <c r="JDB2249" s="15"/>
      <c r="JDC2249" s="83"/>
      <c r="JDD2249" s="52"/>
      <c r="JDE2249" s="70"/>
      <c r="JDF2249" s="70"/>
      <c r="JDG2249" s="70"/>
      <c r="JDH2249" s="110"/>
      <c r="JDI2249" s="2"/>
      <c r="JDJ2249" s="15"/>
      <c r="JDK2249" s="15"/>
      <c r="JDL2249" s="83"/>
      <c r="JDM2249" s="52"/>
      <c r="JDN2249" s="70"/>
      <c r="JDO2249" s="70"/>
      <c r="JDP2249" s="70"/>
      <c r="JDQ2249" s="110"/>
      <c r="JDR2249" s="2"/>
      <c r="JDS2249" s="15"/>
      <c r="JDT2249" s="15"/>
      <c r="JDU2249" s="83"/>
      <c r="JDV2249" s="52"/>
      <c r="JDW2249" s="70"/>
      <c r="JDX2249" s="70"/>
      <c r="JDY2249" s="70"/>
      <c r="JDZ2249" s="110"/>
      <c r="JEA2249" s="2"/>
      <c r="JEB2249" s="15"/>
      <c r="JEC2249" s="15"/>
      <c r="JED2249" s="83"/>
      <c r="JEE2249" s="52"/>
      <c r="JEF2249" s="70"/>
      <c r="JEG2249" s="70"/>
      <c r="JEH2249" s="70"/>
      <c r="JEI2249" s="110"/>
      <c r="JEJ2249" s="2"/>
      <c r="JEK2249" s="15"/>
      <c r="JEL2249" s="15"/>
      <c r="JEM2249" s="83"/>
      <c r="JEN2249" s="52"/>
      <c r="JEO2249" s="70"/>
      <c r="JEP2249" s="70"/>
      <c r="JEQ2249" s="70"/>
      <c r="JER2249" s="110"/>
      <c r="JES2249" s="2"/>
      <c r="JET2249" s="15"/>
      <c r="JEU2249" s="15"/>
      <c r="JEV2249" s="83"/>
      <c r="JEW2249" s="52"/>
      <c r="JEX2249" s="70"/>
      <c r="JEY2249" s="70"/>
      <c r="JEZ2249" s="70"/>
      <c r="JFA2249" s="110"/>
      <c r="JFB2249" s="2"/>
      <c r="JFC2249" s="15"/>
      <c r="JFD2249" s="15"/>
      <c r="JFE2249" s="83"/>
      <c r="JFF2249" s="52"/>
      <c r="JFG2249" s="70"/>
      <c r="JFH2249" s="70"/>
      <c r="JFI2249" s="70"/>
      <c r="JFJ2249" s="110"/>
      <c r="JFK2249" s="2"/>
      <c r="JFL2249" s="15"/>
      <c r="JFM2249" s="15"/>
      <c r="JFN2249" s="83"/>
      <c r="JFO2249" s="52"/>
      <c r="JFP2249" s="70"/>
      <c r="JFQ2249" s="70"/>
      <c r="JFR2249" s="70"/>
      <c r="JFS2249" s="110"/>
      <c r="JFT2249" s="2"/>
      <c r="JFU2249" s="15"/>
      <c r="JFV2249" s="15"/>
      <c r="JFW2249" s="83"/>
      <c r="JFX2249" s="52"/>
      <c r="JFY2249" s="70"/>
      <c r="JFZ2249" s="70"/>
      <c r="JGA2249" s="70"/>
      <c r="JGB2249" s="110"/>
      <c r="JGC2249" s="2"/>
      <c r="JGD2249" s="15"/>
      <c r="JGE2249" s="15"/>
      <c r="JGF2249" s="83"/>
      <c r="JGG2249" s="52"/>
      <c r="JGH2249" s="70"/>
      <c r="JGI2249" s="70"/>
      <c r="JGJ2249" s="70"/>
      <c r="JGK2249" s="110"/>
      <c r="JGL2249" s="2"/>
      <c r="JGM2249" s="15"/>
      <c r="JGN2249" s="15"/>
      <c r="JGO2249" s="83"/>
      <c r="JGP2249" s="52"/>
      <c r="JGQ2249" s="70"/>
      <c r="JGR2249" s="70"/>
      <c r="JGS2249" s="70"/>
      <c r="JGT2249" s="110"/>
      <c r="JGU2249" s="2"/>
      <c r="JGV2249" s="15"/>
      <c r="JGW2249" s="15"/>
      <c r="JGX2249" s="83"/>
      <c r="JGY2249" s="52"/>
      <c r="JGZ2249" s="70"/>
      <c r="JHA2249" s="70"/>
      <c r="JHB2249" s="70"/>
      <c r="JHC2249" s="110"/>
      <c r="JHD2249" s="2"/>
      <c r="JHE2249" s="15"/>
      <c r="JHF2249" s="15"/>
      <c r="JHG2249" s="83"/>
      <c r="JHH2249" s="52"/>
      <c r="JHI2249" s="70"/>
      <c r="JHJ2249" s="70"/>
      <c r="JHK2249" s="70"/>
      <c r="JHL2249" s="110"/>
      <c r="JHM2249" s="2"/>
      <c r="JHN2249" s="15"/>
      <c r="JHO2249" s="15"/>
      <c r="JHP2249" s="83"/>
      <c r="JHQ2249" s="52"/>
      <c r="JHR2249" s="70"/>
      <c r="JHS2249" s="70"/>
      <c r="JHT2249" s="70"/>
      <c r="JHU2249" s="110"/>
      <c r="JHV2249" s="2"/>
      <c r="JHW2249" s="15"/>
      <c r="JHX2249" s="15"/>
      <c r="JHY2249" s="83"/>
      <c r="JHZ2249" s="52"/>
      <c r="JIA2249" s="70"/>
      <c r="JIB2249" s="70"/>
      <c r="JIC2249" s="70"/>
      <c r="JID2249" s="110"/>
      <c r="JIE2249" s="2"/>
      <c r="JIF2249" s="15"/>
      <c r="JIG2249" s="15"/>
      <c r="JIH2249" s="83"/>
      <c r="JII2249" s="52"/>
      <c r="JIJ2249" s="70"/>
      <c r="JIK2249" s="70"/>
      <c r="JIL2249" s="70"/>
      <c r="JIM2249" s="110"/>
      <c r="JIN2249" s="2"/>
      <c r="JIO2249" s="15"/>
      <c r="JIP2249" s="15"/>
      <c r="JIQ2249" s="83"/>
      <c r="JIR2249" s="52"/>
      <c r="JIS2249" s="70"/>
      <c r="JIT2249" s="70"/>
      <c r="JIU2249" s="70"/>
      <c r="JIV2249" s="110"/>
      <c r="JIW2249" s="2"/>
      <c r="JIX2249" s="15"/>
      <c r="JIY2249" s="15"/>
      <c r="JIZ2249" s="83"/>
      <c r="JJA2249" s="52"/>
      <c r="JJB2249" s="70"/>
      <c r="JJC2249" s="70"/>
      <c r="JJD2249" s="70"/>
      <c r="JJE2249" s="110"/>
      <c r="JJF2249" s="2"/>
      <c r="JJG2249" s="15"/>
      <c r="JJH2249" s="15"/>
      <c r="JJI2249" s="83"/>
      <c r="JJJ2249" s="52"/>
      <c r="JJK2249" s="70"/>
      <c r="JJL2249" s="70"/>
      <c r="JJM2249" s="70"/>
      <c r="JJN2249" s="110"/>
      <c r="JJO2249" s="2"/>
      <c r="JJP2249" s="15"/>
      <c r="JJQ2249" s="15"/>
      <c r="JJR2249" s="83"/>
      <c r="JJS2249" s="52"/>
      <c r="JJT2249" s="70"/>
      <c r="JJU2249" s="70"/>
      <c r="JJV2249" s="70"/>
      <c r="JJW2249" s="110"/>
      <c r="JJX2249" s="2"/>
      <c r="JJY2249" s="15"/>
      <c r="JJZ2249" s="15"/>
      <c r="JKA2249" s="83"/>
      <c r="JKB2249" s="52"/>
      <c r="JKC2249" s="70"/>
      <c r="JKD2249" s="70"/>
      <c r="JKE2249" s="70"/>
      <c r="JKF2249" s="110"/>
      <c r="JKG2249" s="2"/>
      <c r="JKH2249" s="15"/>
      <c r="JKI2249" s="15"/>
      <c r="JKJ2249" s="83"/>
      <c r="JKK2249" s="52"/>
      <c r="JKL2249" s="70"/>
      <c r="JKM2249" s="70"/>
      <c r="JKN2249" s="70"/>
      <c r="JKO2249" s="110"/>
      <c r="JKP2249" s="2"/>
      <c r="JKQ2249" s="15"/>
      <c r="JKR2249" s="15"/>
      <c r="JKS2249" s="83"/>
      <c r="JKT2249" s="52"/>
      <c r="JKU2249" s="70"/>
      <c r="JKV2249" s="70"/>
      <c r="JKW2249" s="70"/>
      <c r="JKX2249" s="110"/>
      <c r="JKY2249" s="2"/>
      <c r="JKZ2249" s="15"/>
      <c r="JLA2249" s="15"/>
      <c r="JLB2249" s="83"/>
      <c r="JLC2249" s="52"/>
      <c r="JLD2249" s="70"/>
      <c r="JLE2249" s="70"/>
      <c r="JLF2249" s="70"/>
      <c r="JLG2249" s="110"/>
      <c r="JLH2249" s="2"/>
      <c r="JLI2249" s="15"/>
      <c r="JLJ2249" s="15"/>
      <c r="JLK2249" s="83"/>
      <c r="JLL2249" s="52"/>
      <c r="JLM2249" s="70"/>
      <c r="JLN2249" s="70"/>
      <c r="JLO2249" s="70"/>
      <c r="JLP2249" s="110"/>
      <c r="JLQ2249" s="2"/>
      <c r="JLR2249" s="15"/>
      <c r="JLS2249" s="15"/>
      <c r="JLT2249" s="83"/>
      <c r="JLU2249" s="52"/>
      <c r="JLV2249" s="70"/>
      <c r="JLW2249" s="70"/>
      <c r="JLX2249" s="70"/>
      <c r="JLY2249" s="110"/>
      <c r="JLZ2249" s="2"/>
      <c r="JMA2249" s="15"/>
      <c r="JMB2249" s="15"/>
      <c r="JMC2249" s="83"/>
      <c r="JMD2249" s="52"/>
      <c r="JME2249" s="70"/>
      <c r="JMF2249" s="70"/>
      <c r="JMG2249" s="70"/>
      <c r="JMH2249" s="110"/>
      <c r="JMI2249" s="2"/>
      <c r="JMJ2249" s="15"/>
      <c r="JMK2249" s="15"/>
      <c r="JML2249" s="83"/>
      <c r="JMM2249" s="52"/>
      <c r="JMN2249" s="70"/>
      <c r="JMO2249" s="70"/>
      <c r="JMP2249" s="70"/>
      <c r="JMQ2249" s="110"/>
      <c r="JMR2249" s="2"/>
      <c r="JMS2249" s="15"/>
      <c r="JMT2249" s="15"/>
      <c r="JMU2249" s="83"/>
      <c r="JMV2249" s="52"/>
      <c r="JMW2249" s="70"/>
      <c r="JMX2249" s="70"/>
      <c r="JMY2249" s="70"/>
      <c r="JMZ2249" s="110"/>
      <c r="JNA2249" s="2"/>
      <c r="JNB2249" s="15"/>
      <c r="JNC2249" s="15"/>
      <c r="JND2249" s="83"/>
      <c r="JNE2249" s="52"/>
      <c r="JNF2249" s="70"/>
      <c r="JNG2249" s="70"/>
      <c r="JNH2249" s="70"/>
      <c r="JNI2249" s="110"/>
      <c r="JNJ2249" s="2"/>
      <c r="JNK2249" s="15"/>
      <c r="JNL2249" s="15"/>
      <c r="JNM2249" s="83"/>
      <c r="JNN2249" s="52"/>
      <c r="JNO2249" s="70"/>
      <c r="JNP2249" s="70"/>
      <c r="JNQ2249" s="70"/>
      <c r="JNR2249" s="110"/>
      <c r="JNS2249" s="2"/>
      <c r="JNT2249" s="15"/>
      <c r="JNU2249" s="15"/>
      <c r="JNV2249" s="83"/>
      <c r="JNW2249" s="52"/>
      <c r="JNX2249" s="70"/>
      <c r="JNY2249" s="70"/>
      <c r="JNZ2249" s="70"/>
      <c r="JOA2249" s="110"/>
      <c r="JOB2249" s="2"/>
      <c r="JOC2249" s="15"/>
      <c r="JOD2249" s="15"/>
      <c r="JOE2249" s="83"/>
      <c r="JOF2249" s="52"/>
      <c r="JOG2249" s="70"/>
      <c r="JOH2249" s="70"/>
      <c r="JOI2249" s="70"/>
      <c r="JOJ2249" s="110"/>
      <c r="JOK2249" s="2"/>
      <c r="JOL2249" s="15"/>
      <c r="JOM2249" s="15"/>
      <c r="JON2249" s="83"/>
      <c r="JOO2249" s="52"/>
      <c r="JOP2249" s="70"/>
      <c r="JOQ2249" s="70"/>
      <c r="JOR2249" s="70"/>
      <c r="JOS2249" s="110"/>
      <c r="JOT2249" s="2"/>
      <c r="JOU2249" s="15"/>
      <c r="JOV2249" s="15"/>
      <c r="JOW2249" s="83"/>
      <c r="JOX2249" s="52"/>
      <c r="JOY2249" s="70"/>
      <c r="JOZ2249" s="70"/>
      <c r="JPA2249" s="70"/>
      <c r="JPB2249" s="110"/>
      <c r="JPC2249" s="2"/>
      <c r="JPD2249" s="15"/>
      <c r="JPE2249" s="15"/>
      <c r="JPF2249" s="83"/>
      <c r="JPG2249" s="52"/>
      <c r="JPH2249" s="70"/>
      <c r="JPI2249" s="70"/>
      <c r="JPJ2249" s="70"/>
      <c r="JPK2249" s="110"/>
      <c r="JPL2249" s="2"/>
      <c r="JPM2249" s="15"/>
      <c r="JPN2249" s="15"/>
      <c r="JPO2249" s="83"/>
      <c r="JPP2249" s="52"/>
      <c r="JPQ2249" s="70"/>
      <c r="JPR2249" s="70"/>
      <c r="JPS2249" s="70"/>
      <c r="JPT2249" s="110"/>
      <c r="JPU2249" s="2"/>
      <c r="JPV2249" s="15"/>
      <c r="JPW2249" s="15"/>
      <c r="JPX2249" s="83"/>
      <c r="JPY2249" s="52"/>
      <c r="JPZ2249" s="70"/>
      <c r="JQA2249" s="70"/>
      <c r="JQB2249" s="70"/>
      <c r="JQC2249" s="110"/>
      <c r="JQD2249" s="2"/>
      <c r="JQE2249" s="15"/>
      <c r="JQF2249" s="15"/>
      <c r="JQG2249" s="83"/>
      <c r="JQH2249" s="52"/>
      <c r="JQI2249" s="70"/>
      <c r="JQJ2249" s="70"/>
      <c r="JQK2249" s="70"/>
      <c r="JQL2249" s="110"/>
      <c r="JQM2249" s="2"/>
      <c r="JQN2249" s="15"/>
      <c r="JQO2249" s="15"/>
      <c r="JQP2249" s="83"/>
      <c r="JQQ2249" s="52"/>
      <c r="JQR2249" s="70"/>
      <c r="JQS2249" s="70"/>
      <c r="JQT2249" s="70"/>
      <c r="JQU2249" s="110"/>
      <c r="JQV2249" s="2"/>
      <c r="JQW2249" s="15"/>
      <c r="JQX2249" s="15"/>
      <c r="JQY2249" s="83"/>
      <c r="JQZ2249" s="52"/>
      <c r="JRA2249" s="70"/>
      <c r="JRB2249" s="70"/>
      <c r="JRC2249" s="70"/>
      <c r="JRD2249" s="110"/>
      <c r="JRE2249" s="2"/>
      <c r="JRF2249" s="15"/>
      <c r="JRG2249" s="15"/>
      <c r="JRH2249" s="83"/>
      <c r="JRI2249" s="52"/>
      <c r="JRJ2249" s="70"/>
      <c r="JRK2249" s="70"/>
      <c r="JRL2249" s="70"/>
      <c r="JRM2249" s="110"/>
      <c r="JRN2249" s="2"/>
      <c r="JRO2249" s="15"/>
      <c r="JRP2249" s="15"/>
      <c r="JRQ2249" s="83"/>
      <c r="JRR2249" s="52"/>
      <c r="JRS2249" s="70"/>
      <c r="JRT2249" s="70"/>
      <c r="JRU2249" s="70"/>
      <c r="JRV2249" s="110"/>
      <c r="JRW2249" s="2"/>
      <c r="JRX2249" s="15"/>
      <c r="JRY2249" s="15"/>
      <c r="JRZ2249" s="83"/>
      <c r="JSA2249" s="52"/>
      <c r="JSB2249" s="70"/>
      <c r="JSC2249" s="70"/>
      <c r="JSD2249" s="70"/>
      <c r="JSE2249" s="110"/>
      <c r="JSF2249" s="2"/>
      <c r="JSG2249" s="15"/>
      <c r="JSH2249" s="15"/>
      <c r="JSI2249" s="83"/>
      <c r="JSJ2249" s="52"/>
      <c r="JSK2249" s="70"/>
      <c r="JSL2249" s="70"/>
      <c r="JSM2249" s="70"/>
      <c r="JSN2249" s="110"/>
      <c r="JSO2249" s="2"/>
      <c r="JSP2249" s="15"/>
      <c r="JSQ2249" s="15"/>
      <c r="JSR2249" s="83"/>
      <c r="JSS2249" s="52"/>
      <c r="JST2249" s="70"/>
      <c r="JSU2249" s="70"/>
      <c r="JSV2249" s="70"/>
      <c r="JSW2249" s="110"/>
      <c r="JSX2249" s="2"/>
      <c r="JSY2249" s="15"/>
      <c r="JSZ2249" s="15"/>
      <c r="JTA2249" s="83"/>
      <c r="JTB2249" s="52"/>
      <c r="JTC2249" s="70"/>
      <c r="JTD2249" s="70"/>
      <c r="JTE2249" s="70"/>
      <c r="JTF2249" s="110"/>
      <c r="JTG2249" s="2"/>
      <c r="JTH2249" s="15"/>
      <c r="JTI2249" s="15"/>
      <c r="JTJ2249" s="83"/>
      <c r="JTK2249" s="52"/>
      <c r="JTL2249" s="70"/>
      <c r="JTM2249" s="70"/>
      <c r="JTN2249" s="70"/>
      <c r="JTO2249" s="110"/>
      <c r="JTP2249" s="2"/>
      <c r="JTQ2249" s="15"/>
      <c r="JTR2249" s="15"/>
      <c r="JTS2249" s="83"/>
      <c r="JTT2249" s="52"/>
      <c r="JTU2249" s="70"/>
      <c r="JTV2249" s="70"/>
      <c r="JTW2249" s="70"/>
      <c r="JTX2249" s="110"/>
      <c r="JTY2249" s="2"/>
      <c r="JTZ2249" s="15"/>
      <c r="JUA2249" s="15"/>
      <c r="JUB2249" s="83"/>
      <c r="JUC2249" s="52"/>
      <c r="JUD2249" s="70"/>
      <c r="JUE2249" s="70"/>
      <c r="JUF2249" s="70"/>
      <c r="JUG2249" s="110"/>
      <c r="JUH2249" s="2"/>
      <c r="JUI2249" s="15"/>
      <c r="JUJ2249" s="15"/>
      <c r="JUK2249" s="83"/>
      <c r="JUL2249" s="52"/>
      <c r="JUM2249" s="70"/>
      <c r="JUN2249" s="70"/>
      <c r="JUO2249" s="70"/>
      <c r="JUP2249" s="110"/>
      <c r="JUQ2249" s="2"/>
      <c r="JUR2249" s="15"/>
      <c r="JUS2249" s="15"/>
      <c r="JUT2249" s="83"/>
      <c r="JUU2249" s="52"/>
      <c r="JUV2249" s="70"/>
      <c r="JUW2249" s="70"/>
      <c r="JUX2249" s="70"/>
      <c r="JUY2249" s="110"/>
      <c r="JUZ2249" s="2"/>
      <c r="JVA2249" s="15"/>
      <c r="JVB2249" s="15"/>
      <c r="JVC2249" s="83"/>
      <c r="JVD2249" s="52"/>
      <c r="JVE2249" s="70"/>
      <c r="JVF2249" s="70"/>
      <c r="JVG2249" s="70"/>
      <c r="JVH2249" s="110"/>
      <c r="JVI2249" s="2"/>
      <c r="JVJ2249" s="15"/>
      <c r="JVK2249" s="15"/>
      <c r="JVL2249" s="83"/>
      <c r="JVM2249" s="52"/>
      <c r="JVN2249" s="70"/>
      <c r="JVO2249" s="70"/>
      <c r="JVP2249" s="70"/>
      <c r="JVQ2249" s="110"/>
      <c r="JVR2249" s="2"/>
      <c r="JVS2249" s="15"/>
      <c r="JVT2249" s="15"/>
      <c r="JVU2249" s="83"/>
      <c r="JVV2249" s="52"/>
      <c r="JVW2249" s="70"/>
      <c r="JVX2249" s="70"/>
      <c r="JVY2249" s="70"/>
      <c r="JVZ2249" s="110"/>
      <c r="JWA2249" s="2"/>
      <c r="JWB2249" s="15"/>
      <c r="JWC2249" s="15"/>
      <c r="JWD2249" s="83"/>
      <c r="JWE2249" s="52"/>
      <c r="JWF2249" s="70"/>
      <c r="JWG2249" s="70"/>
      <c r="JWH2249" s="70"/>
      <c r="JWI2249" s="110"/>
      <c r="JWJ2249" s="2"/>
      <c r="JWK2249" s="15"/>
      <c r="JWL2249" s="15"/>
      <c r="JWM2249" s="83"/>
      <c r="JWN2249" s="52"/>
      <c r="JWO2249" s="70"/>
      <c r="JWP2249" s="70"/>
      <c r="JWQ2249" s="70"/>
      <c r="JWR2249" s="110"/>
      <c r="JWS2249" s="2"/>
      <c r="JWT2249" s="15"/>
      <c r="JWU2249" s="15"/>
      <c r="JWV2249" s="83"/>
      <c r="JWW2249" s="52"/>
      <c r="JWX2249" s="70"/>
      <c r="JWY2249" s="70"/>
      <c r="JWZ2249" s="70"/>
      <c r="JXA2249" s="110"/>
      <c r="JXB2249" s="2"/>
      <c r="JXC2249" s="15"/>
      <c r="JXD2249" s="15"/>
      <c r="JXE2249" s="83"/>
      <c r="JXF2249" s="52"/>
      <c r="JXG2249" s="70"/>
      <c r="JXH2249" s="70"/>
      <c r="JXI2249" s="70"/>
      <c r="JXJ2249" s="110"/>
      <c r="JXK2249" s="2"/>
      <c r="JXL2249" s="15"/>
      <c r="JXM2249" s="15"/>
      <c r="JXN2249" s="83"/>
      <c r="JXO2249" s="52"/>
      <c r="JXP2249" s="70"/>
      <c r="JXQ2249" s="70"/>
      <c r="JXR2249" s="70"/>
      <c r="JXS2249" s="110"/>
      <c r="JXT2249" s="2"/>
      <c r="JXU2249" s="15"/>
      <c r="JXV2249" s="15"/>
      <c r="JXW2249" s="83"/>
      <c r="JXX2249" s="52"/>
      <c r="JXY2249" s="70"/>
      <c r="JXZ2249" s="70"/>
      <c r="JYA2249" s="70"/>
      <c r="JYB2249" s="110"/>
      <c r="JYC2249" s="2"/>
      <c r="JYD2249" s="15"/>
      <c r="JYE2249" s="15"/>
      <c r="JYF2249" s="83"/>
      <c r="JYG2249" s="52"/>
      <c r="JYH2249" s="70"/>
      <c r="JYI2249" s="70"/>
      <c r="JYJ2249" s="70"/>
      <c r="JYK2249" s="110"/>
      <c r="JYL2249" s="2"/>
      <c r="JYM2249" s="15"/>
      <c r="JYN2249" s="15"/>
      <c r="JYO2249" s="83"/>
      <c r="JYP2249" s="52"/>
      <c r="JYQ2249" s="70"/>
      <c r="JYR2249" s="70"/>
      <c r="JYS2249" s="70"/>
      <c r="JYT2249" s="110"/>
      <c r="JYU2249" s="2"/>
      <c r="JYV2249" s="15"/>
      <c r="JYW2249" s="15"/>
      <c r="JYX2249" s="83"/>
      <c r="JYY2249" s="52"/>
      <c r="JYZ2249" s="70"/>
      <c r="JZA2249" s="70"/>
      <c r="JZB2249" s="70"/>
      <c r="JZC2249" s="110"/>
      <c r="JZD2249" s="2"/>
      <c r="JZE2249" s="15"/>
      <c r="JZF2249" s="15"/>
      <c r="JZG2249" s="83"/>
      <c r="JZH2249" s="52"/>
      <c r="JZI2249" s="70"/>
      <c r="JZJ2249" s="70"/>
      <c r="JZK2249" s="70"/>
      <c r="JZL2249" s="110"/>
      <c r="JZM2249" s="2"/>
      <c r="JZN2249" s="15"/>
      <c r="JZO2249" s="15"/>
      <c r="JZP2249" s="83"/>
      <c r="JZQ2249" s="52"/>
      <c r="JZR2249" s="70"/>
      <c r="JZS2249" s="70"/>
      <c r="JZT2249" s="70"/>
      <c r="JZU2249" s="110"/>
      <c r="JZV2249" s="2"/>
      <c r="JZW2249" s="15"/>
      <c r="JZX2249" s="15"/>
      <c r="JZY2249" s="83"/>
      <c r="JZZ2249" s="52"/>
      <c r="KAA2249" s="70"/>
      <c r="KAB2249" s="70"/>
      <c r="KAC2249" s="70"/>
      <c r="KAD2249" s="110"/>
      <c r="KAE2249" s="2"/>
      <c r="KAF2249" s="15"/>
      <c r="KAG2249" s="15"/>
      <c r="KAH2249" s="83"/>
      <c r="KAI2249" s="52"/>
      <c r="KAJ2249" s="70"/>
      <c r="KAK2249" s="70"/>
      <c r="KAL2249" s="70"/>
      <c r="KAM2249" s="110"/>
      <c r="KAN2249" s="2"/>
      <c r="KAO2249" s="15"/>
      <c r="KAP2249" s="15"/>
      <c r="KAQ2249" s="83"/>
      <c r="KAR2249" s="52"/>
      <c r="KAS2249" s="70"/>
      <c r="KAT2249" s="70"/>
      <c r="KAU2249" s="70"/>
      <c r="KAV2249" s="110"/>
      <c r="KAW2249" s="2"/>
      <c r="KAX2249" s="15"/>
      <c r="KAY2249" s="15"/>
      <c r="KAZ2249" s="83"/>
      <c r="KBA2249" s="52"/>
      <c r="KBB2249" s="70"/>
      <c r="KBC2249" s="70"/>
      <c r="KBD2249" s="70"/>
      <c r="KBE2249" s="110"/>
      <c r="KBF2249" s="2"/>
      <c r="KBG2249" s="15"/>
      <c r="KBH2249" s="15"/>
      <c r="KBI2249" s="83"/>
      <c r="KBJ2249" s="52"/>
      <c r="KBK2249" s="70"/>
      <c r="KBL2249" s="70"/>
      <c r="KBM2249" s="70"/>
      <c r="KBN2249" s="110"/>
      <c r="KBO2249" s="2"/>
      <c r="KBP2249" s="15"/>
      <c r="KBQ2249" s="15"/>
      <c r="KBR2249" s="83"/>
      <c r="KBS2249" s="52"/>
      <c r="KBT2249" s="70"/>
      <c r="KBU2249" s="70"/>
      <c r="KBV2249" s="70"/>
      <c r="KBW2249" s="110"/>
      <c r="KBX2249" s="2"/>
      <c r="KBY2249" s="15"/>
      <c r="KBZ2249" s="15"/>
      <c r="KCA2249" s="83"/>
      <c r="KCB2249" s="52"/>
      <c r="KCC2249" s="70"/>
      <c r="KCD2249" s="70"/>
      <c r="KCE2249" s="70"/>
      <c r="KCF2249" s="110"/>
      <c r="KCG2249" s="2"/>
      <c r="KCH2249" s="15"/>
      <c r="KCI2249" s="15"/>
      <c r="KCJ2249" s="83"/>
      <c r="KCK2249" s="52"/>
      <c r="KCL2249" s="70"/>
      <c r="KCM2249" s="70"/>
      <c r="KCN2249" s="70"/>
      <c r="KCO2249" s="110"/>
      <c r="KCP2249" s="2"/>
      <c r="KCQ2249" s="15"/>
      <c r="KCR2249" s="15"/>
      <c r="KCS2249" s="83"/>
      <c r="KCT2249" s="52"/>
      <c r="KCU2249" s="70"/>
      <c r="KCV2249" s="70"/>
      <c r="KCW2249" s="70"/>
      <c r="KCX2249" s="110"/>
      <c r="KCY2249" s="2"/>
      <c r="KCZ2249" s="15"/>
      <c r="KDA2249" s="15"/>
      <c r="KDB2249" s="83"/>
      <c r="KDC2249" s="52"/>
      <c r="KDD2249" s="70"/>
      <c r="KDE2249" s="70"/>
      <c r="KDF2249" s="70"/>
      <c r="KDG2249" s="110"/>
      <c r="KDH2249" s="2"/>
      <c r="KDI2249" s="15"/>
      <c r="KDJ2249" s="15"/>
      <c r="KDK2249" s="83"/>
      <c r="KDL2249" s="52"/>
      <c r="KDM2249" s="70"/>
      <c r="KDN2249" s="70"/>
      <c r="KDO2249" s="70"/>
      <c r="KDP2249" s="110"/>
      <c r="KDQ2249" s="2"/>
      <c r="KDR2249" s="15"/>
      <c r="KDS2249" s="15"/>
      <c r="KDT2249" s="83"/>
      <c r="KDU2249" s="52"/>
      <c r="KDV2249" s="70"/>
      <c r="KDW2249" s="70"/>
      <c r="KDX2249" s="70"/>
      <c r="KDY2249" s="110"/>
      <c r="KDZ2249" s="2"/>
      <c r="KEA2249" s="15"/>
      <c r="KEB2249" s="15"/>
      <c r="KEC2249" s="83"/>
      <c r="KED2249" s="52"/>
      <c r="KEE2249" s="70"/>
      <c r="KEF2249" s="70"/>
      <c r="KEG2249" s="70"/>
      <c r="KEH2249" s="110"/>
      <c r="KEI2249" s="2"/>
      <c r="KEJ2249" s="15"/>
      <c r="KEK2249" s="15"/>
      <c r="KEL2249" s="83"/>
      <c r="KEM2249" s="52"/>
      <c r="KEN2249" s="70"/>
      <c r="KEO2249" s="70"/>
      <c r="KEP2249" s="70"/>
      <c r="KEQ2249" s="110"/>
      <c r="KER2249" s="2"/>
      <c r="KES2249" s="15"/>
      <c r="KET2249" s="15"/>
      <c r="KEU2249" s="83"/>
      <c r="KEV2249" s="52"/>
      <c r="KEW2249" s="70"/>
      <c r="KEX2249" s="70"/>
      <c r="KEY2249" s="70"/>
      <c r="KEZ2249" s="110"/>
      <c r="KFA2249" s="2"/>
      <c r="KFB2249" s="15"/>
      <c r="KFC2249" s="15"/>
      <c r="KFD2249" s="83"/>
      <c r="KFE2249" s="52"/>
      <c r="KFF2249" s="70"/>
      <c r="KFG2249" s="70"/>
      <c r="KFH2249" s="70"/>
      <c r="KFI2249" s="110"/>
      <c r="KFJ2249" s="2"/>
      <c r="KFK2249" s="15"/>
      <c r="KFL2249" s="15"/>
      <c r="KFM2249" s="83"/>
      <c r="KFN2249" s="52"/>
      <c r="KFO2249" s="70"/>
      <c r="KFP2249" s="70"/>
      <c r="KFQ2249" s="70"/>
      <c r="KFR2249" s="110"/>
      <c r="KFS2249" s="2"/>
      <c r="KFT2249" s="15"/>
      <c r="KFU2249" s="15"/>
      <c r="KFV2249" s="83"/>
      <c r="KFW2249" s="52"/>
      <c r="KFX2249" s="70"/>
      <c r="KFY2249" s="70"/>
      <c r="KFZ2249" s="70"/>
      <c r="KGA2249" s="110"/>
      <c r="KGB2249" s="2"/>
      <c r="KGC2249" s="15"/>
      <c r="KGD2249" s="15"/>
      <c r="KGE2249" s="83"/>
      <c r="KGF2249" s="52"/>
      <c r="KGG2249" s="70"/>
      <c r="KGH2249" s="70"/>
      <c r="KGI2249" s="70"/>
      <c r="KGJ2249" s="110"/>
      <c r="KGK2249" s="2"/>
      <c r="KGL2249" s="15"/>
      <c r="KGM2249" s="15"/>
      <c r="KGN2249" s="83"/>
      <c r="KGO2249" s="52"/>
      <c r="KGP2249" s="70"/>
      <c r="KGQ2249" s="70"/>
      <c r="KGR2249" s="70"/>
      <c r="KGS2249" s="110"/>
      <c r="KGT2249" s="2"/>
      <c r="KGU2249" s="15"/>
      <c r="KGV2249" s="15"/>
      <c r="KGW2249" s="83"/>
      <c r="KGX2249" s="52"/>
      <c r="KGY2249" s="70"/>
      <c r="KGZ2249" s="70"/>
      <c r="KHA2249" s="70"/>
      <c r="KHB2249" s="110"/>
      <c r="KHC2249" s="2"/>
      <c r="KHD2249" s="15"/>
      <c r="KHE2249" s="15"/>
      <c r="KHF2249" s="83"/>
      <c r="KHG2249" s="52"/>
      <c r="KHH2249" s="70"/>
      <c r="KHI2249" s="70"/>
      <c r="KHJ2249" s="70"/>
      <c r="KHK2249" s="110"/>
      <c r="KHL2249" s="2"/>
      <c r="KHM2249" s="15"/>
      <c r="KHN2249" s="15"/>
      <c r="KHO2249" s="83"/>
      <c r="KHP2249" s="52"/>
      <c r="KHQ2249" s="70"/>
      <c r="KHR2249" s="70"/>
      <c r="KHS2249" s="70"/>
      <c r="KHT2249" s="110"/>
      <c r="KHU2249" s="2"/>
      <c r="KHV2249" s="15"/>
      <c r="KHW2249" s="15"/>
      <c r="KHX2249" s="83"/>
      <c r="KHY2249" s="52"/>
      <c r="KHZ2249" s="70"/>
      <c r="KIA2249" s="70"/>
      <c r="KIB2249" s="70"/>
      <c r="KIC2249" s="110"/>
      <c r="KID2249" s="2"/>
      <c r="KIE2249" s="15"/>
      <c r="KIF2249" s="15"/>
      <c r="KIG2249" s="83"/>
      <c r="KIH2249" s="52"/>
      <c r="KII2249" s="70"/>
      <c r="KIJ2249" s="70"/>
      <c r="KIK2249" s="70"/>
      <c r="KIL2249" s="110"/>
      <c r="KIM2249" s="2"/>
      <c r="KIN2249" s="15"/>
      <c r="KIO2249" s="15"/>
      <c r="KIP2249" s="83"/>
      <c r="KIQ2249" s="52"/>
      <c r="KIR2249" s="70"/>
      <c r="KIS2249" s="70"/>
      <c r="KIT2249" s="70"/>
      <c r="KIU2249" s="110"/>
      <c r="KIV2249" s="2"/>
      <c r="KIW2249" s="15"/>
      <c r="KIX2249" s="15"/>
      <c r="KIY2249" s="83"/>
      <c r="KIZ2249" s="52"/>
      <c r="KJA2249" s="70"/>
      <c r="KJB2249" s="70"/>
      <c r="KJC2249" s="70"/>
      <c r="KJD2249" s="110"/>
      <c r="KJE2249" s="2"/>
      <c r="KJF2249" s="15"/>
      <c r="KJG2249" s="15"/>
      <c r="KJH2249" s="83"/>
      <c r="KJI2249" s="52"/>
      <c r="KJJ2249" s="70"/>
      <c r="KJK2249" s="70"/>
      <c r="KJL2249" s="70"/>
      <c r="KJM2249" s="110"/>
      <c r="KJN2249" s="2"/>
      <c r="KJO2249" s="15"/>
      <c r="KJP2249" s="15"/>
      <c r="KJQ2249" s="83"/>
      <c r="KJR2249" s="52"/>
      <c r="KJS2249" s="70"/>
      <c r="KJT2249" s="70"/>
      <c r="KJU2249" s="70"/>
      <c r="KJV2249" s="110"/>
      <c r="KJW2249" s="2"/>
      <c r="KJX2249" s="15"/>
      <c r="KJY2249" s="15"/>
      <c r="KJZ2249" s="83"/>
      <c r="KKA2249" s="52"/>
      <c r="KKB2249" s="70"/>
      <c r="KKC2249" s="70"/>
      <c r="KKD2249" s="70"/>
      <c r="KKE2249" s="110"/>
      <c r="KKF2249" s="2"/>
      <c r="KKG2249" s="15"/>
      <c r="KKH2249" s="15"/>
      <c r="KKI2249" s="83"/>
      <c r="KKJ2249" s="52"/>
      <c r="KKK2249" s="70"/>
      <c r="KKL2249" s="70"/>
      <c r="KKM2249" s="70"/>
      <c r="KKN2249" s="110"/>
      <c r="KKO2249" s="2"/>
      <c r="KKP2249" s="15"/>
      <c r="KKQ2249" s="15"/>
      <c r="KKR2249" s="83"/>
      <c r="KKS2249" s="52"/>
      <c r="KKT2249" s="70"/>
      <c r="KKU2249" s="70"/>
      <c r="KKV2249" s="70"/>
      <c r="KKW2249" s="110"/>
      <c r="KKX2249" s="2"/>
      <c r="KKY2249" s="15"/>
      <c r="KKZ2249" s="15"/>
      <c r="KLA2249" s="83"/>
      <c r="KLB2249" s="52"/>
      <c r="KLC2249" s="70"/>
      <c r="KLD2249" s="70"/>
      <c r="KLE2249" s="70"/>
      <c r="KLF2249" s="110"/>
      <c r="KLG2249" s="2"/>
      <c r="KLH2249" s="15"/>
      <c r="KLI2249" s="15"/>
      <c r="KLJ2249" s="83"/>
      <c r="KLK2249" s="52"/>
      <c r="KLL2249" s="70"/>
      <c r="KLM2249" s="70"/>
      <c r="KLN2249" s="70"/>
      <c r="KLO2249" s="110"/>
      <c r="KLP2249" s="2"/>
      <c r="KLQ2249" s="15"/>
      <c r="KLR2249" s="15"/>
      <c r="KLS2249" s="83"/>
      <c r="KLT2249" s="52"/>
      <c r="KLU2249" s="70"/>
      <c r="KLV2249" s="70"/>
      <c r="KLW2249" s="70"/>
      <c r="KLX2249" s="110"/>
      <c r="KLY2249" s="2"/>
      <c r="KLZ2249" s="15"/>
      <c r="KMA2249" s="15"/>
      <c r="KMB2249" s="83"/>
      <c r="KMC2249" s="52"/>
      <c r="KMD2249" s="70"/>
      <c r="KME2249" s="70"/>
      <c r="KMF2249" s="70"/>
      <c r="KMG2249" s="110"/>
      <c r="KMH2249" s="2"/>
      <c r="KMI2249" s="15"/>
      <c r="KMJ2249" s="15"/>
      <c r="KMK2249" s="83"/>
      <c r="KML2249" s="52"/>
      <c r="KMM2249" s="70"/>
      <c r="KMN2249" s="70"/>
      <c r="KMO2249" s="70"/>
      <c r="KMP2249" s="110"/>
      <c r="KMQ2249" s="2"/>
      <c r="KMR2249" s="15"/>
      <c r="KMS2249" s="15"/>
      <c r="KMT2249" s="83"/>
      <c r="KMU2249" s="52"/>
      <c r="KMV2249" s="70"/>
      <c r="KMW2249" s="70"/>
      <c r="KMX2249" s="70"/>
      <c r="KMY2249" s="110"/>
      <c r="KMZ2249" s="2"/>
      <c r="KNA2249" s="15"/>
      <c r="KNB2249" s="15"/>
      <c r="KNC2249" s="83"/>
      <c r="KND2249" s="52"/>
      <c r="KNE2249" s="70"/>
      <c r="KNF2249" s="70"/>
      <c r="KNG2249" s="70"/>
      <c r="KNH2249" s="110"/>
      <c r="KNI2249" s="2"/>
      <c r="KNJ2249" s="15"/>
      <c r="KNK2249" s="15"/>
      <c r="KNL2249" s="83"/>
      <c r="KNM2249" s="52"/>
      <c r="KNN2249" s="70"/>
      <c r="KNO2249" s="70"/>
      <c r="KNP2249" s="70"/>
      <c r="KNQ2249" s="110"/>
      <c r="KNR2249" s="2"/>
      <c r="KNS2249" s="15"/>
      <c r="KNT2249" s="15"/>
      <c r="KNU2249" s="83"/>
      <c r="KNV2249" s="52"/>
      <c r="KNW2249" s="70"/>
      <c r="KNX2249" s="70"/>
      <c r="KNY2249" s="70"/>
      <c r="KNZ2249" s="110"/>
      <c r="KOA2249" s="2"/>
      <c r="KOB2249" s="15"/>
      <c r="KOC2249" s="15"/>
      <c r="KOD2249" s="83"/>
      <c r="KOE2249" s="52"/>
      <c r="KOF2249" s="70"/>
      <c r="KOG2249" s="70"/>
      <c r="KOH2249" s="70"/>
      <c r="KOI2249" s="110"/>
      <c r="KOJ2249" s="2"/>
      <c r="KOK2249" s="15"/>
      <c r="KOL2249" s="15"/>
      <c r="KOM2249" s="83"/>
      <c r="KON2249" s="52"/>
      <c r="KOO2249" s="70"/>
      <c r="KOP2249" s="70"/>
      <c r="KOQ2249" s="70"/>
      <c r="KOR2249" s="110"/>
      <c r="KOS2249" s="2"/>
      <c r="KOT2249" s="15"/>
      <c r="KOU2249" s="15"/>
      <c r="KOV2249" s="83"/>
      <c r="KOW2249" s="52"/>
      <c r="KOX2249" s="70"/>
      <c r="KOY2249" s="70"/>
      <c r="KOZ2249" s="70"/>
      <c r="KPA2249" s="110"/>
      <c r="KPB2249" s="2"/>
      <c r="KPC2249" s="15"/>
      <c r="KPD2249" s="15"/>
      <c r="KPE2249" s="83"/>
      <c r="KPF2249" s="52"/>
      <c r="KPG2249" s="70"/>
      <c r="KPH2249" s="70"/>
      <c r="KPI2249" s="70"/>
      <c r="KPJ2249" s="110"/>
      <c r="KPK2249" s="2"/>
      <c r="KPL2249" s="15"/>
      <c r="KPM2249" s="15"/>
      <c r="KPN2249" s="83"/>
      <c r="KPO2249" s="52"/>
      <c r="KPP2249" s="70"/>
      <c r="KPQ2249" s="70"/>
      <c r="KPR2249" s="70"/>
      <c r="KPS2249" s="110"/>
      <c r="KPT2249" s="2"/>
      <c r="KPU2249" s="15"/>
      <c r="KPV2249" s="15"/>
      <c r="KPW2249" s="83"/>
      <c r="KPX2249" s="52"/>
      <c r="KPY2249" s="70"/>
      <c r="KPZ2249" s="70"/>
      <c r="KQA2249" s="70"/>
      <c r="KQB2249" s="110"/>
      <c r="KQC2249" s="2"/>
      <c r="KQD2249" s="15"/>
      <c r="KQE2249" s="15"/>
      <c r="KQF2249" s="83"/>
      <c r="KQG2249" s="52"/>
      <c r="KQH2249" s="70"/>
      <c r="KQI2249" s="70"/>
      <c r="KQJ2249" s="70"/>
      <c r="KQK2249" s="110"/>
      <c r="KQL2249" s="2"/>
      <c r="KQM2249" s="15"/>
      <c r="KQN2249" s="15"/>
      <c r="KQO2249" s="83"/>
      <c r="KQP2249" s="52"/>
      <c r="KQQ2249" s="70"/>
      <c r="KQR2249" s="70"/>
      <c r="KQS2249" s="70"/>
      <c r="KQT2249" s="110"/>
      <c r="KQU2249" s="2"/>
      <c r="KQV2249" s="15"/>
      <c r="KQW2249" s="15"/>
      <c r="KQX2249" s="83"/>
      <c r="KQY2249" s="52"/>
      <c r="KQZ2249" s="70"/>
      <c r="KRA2249" s="70"/>
      <c r="KRB2249" s="70"/>
      <c r="KRC2249" s="110"/>
      <c r="KRD2249" s="2"/>
      <c r="KRE2249" s="15"/>
      <c r="KRF2249" s="15"/>
      <c r="KRG2249" s="83"/>
      <c r="KRH2249" s="52"/>
      <c r="KRI2249" s="70"/>
      <c r="KRJ2249" s="70"/>
      <c r="KRK2249" s="70"/>
      <c r="KRL2249" s="110"/>
      <c r="KRM2249" s="2"/>
      <c r="KRN2249" s="15"/>
      <c r="KRO2249" s="15"/>
      <c r="KRP2249" s="83"/>
      <c r="KRQ2249" s="52"/>
      <c r="KRR2249" s="70"/>
      <c r="KRS2249" s="70"/>
      <c r="KRT2249" s="70"/>
      <c r="KRU2249" s="110"/>
      <c r="KRV2249" s="2"/>
      <c r="KRW2249" s="15"/>
      <c r="KRX2249" s="15"/>
      <c r="KRY2249" s="83"/>
      <c r="KRZ2249" s="52"/>
      <c r="KSA2249" s="70"/>
      <c r="KSB2249" s="70"/>
      <c r="KSC2249" s="70"/>
      <c r="KSD2249" s="110"/>
      <c r="KSE2249" s="2"/>
      <c r="KSF2249" s="15"/>
      <c r="KSG2249" s="15"/>
      <c r="KSH2249" s="83"/>
      <c r="KSI2249" s="52"/>
      <c r="KSJ2249" s="70"/>
      <c r="KSK2249" s="70"/>
      <c r="KSL2249" s="70"/>
      <c r="KSM2249" s="110"/>
      <c r="KSN2249" s="2"/>
      <c r="KSO2249" s="15"/>
      <c r="KSP2249" s="15"/>
      <c r="KSQ2249" s="83"/>
      <c r="KSR2249" s="52"/>
      <c r="KSS2249" s="70"/>
      <c r="KST2249" s="70"/>
      <c r="KSU2249" s="70"/>
      <c r="KSV2249" s="110"/>
      <c r="KSW2249" s="2"/>
      <c r="KSX2249" s="15"/>
      <c r="KSY2249" s="15"/>
      <c r="KSZ2249" s="83"/>
      <c r="KTA2249" s="52"/>
      <c r="KTB2249" s="70"/>
      <c r="KTC2249" s="70"/>
      <c r="KTD2249" s="70"/>
      <c r="KTE2249" s="110"/>
      <c r="KTF2249" s="2"/>
      <c r="KTG2249" s="15"/>
      <c r="KTH2249" s="15"/>
      <c r="KTI2249" s="83"/>
      <c r="KTJ2249" s="52"/>
      <c r="KTK2249" s="70"/>
      <c r="KTL2249" s="70"/>
      <c r="KTM2249" s="70"/>
      <c r="KTN2249" s="110"/>
      <c r="KTO2249" s="2"/>
      <c r="KTP2249" s="15"/>
      <c r="KTQ2249" s="15"/>
      <c r="KTR2249" s="83"/>
      <c r="KTS2249" s="52"/>
      <c r="KTT2249" s="70"/>
      <c r="KTU2249" s="70"/>
      <c r="KTV2249" s="70"/>
      <c r="KTW2249" s="110"/>
      <c r="KTX2249" s="2"/>
      <c r="KTY2249" s="15"/>
      <c r="KTZ2249" s="15"/>
      <c r="KUA2249" s="83"/>
      <c r="KUB2249" s="52"/>
      <c r="KUC2249" s="70"/>
      <c r="KUD2249" s="70"/>
      <c r="KUE2249" s="70"/>
      <c r="KUF2249" s="110"/>
      <c r="KUG2249" s="2"/>
      <c r="KUH2249" s="15"/>
      <c r="KUI2249" s="15"/>
      <c r="KUJ2249" s="83"/>
      <c r="KUK2249" s="52"/>
      <c r="KUL2249" s="70"/>
      <c r="KUM2249" s="70"/>
      <c r="KUN2249" s="70"/>
      <c r="KUO2249" s="110"/>
      <c r="KUP2249" s="2"/>
      <c r="KUQ2249" s="15"/>
      <c r="KUR2249" s="15"/>
      <c r="KUS2249" s="83"/>
      <c r="KUT2249" s="52"/>
      <c r="KUU2249" s="70"/>
      <c r="KUV2249" s="70"/>
      <c r="KUW2249" s="70"/>
      <c r="KUX2249" s="110"/>
      <c r="KUY2249" s="2"/>
      <c r="KUZ2249" s="15"/>
      <c r="KVA2249" s="15"/>
      <c r="KVB2249" s="83"/>
      <c r="KVC2249" s="52"/>
      <c r="KVD2249" s="70"/>
      <c r="KVE2249" s="70"/>
      <c r="KVF2249" s="70"/>
      <c r="KVG2249" s="110"/>
      <c r="KVH2249" s="2"/>
      <c r="KVI2249" s="15"/>
      <c r="KVJ2249" s="15"/>
      <c r="KVK2249" s="83"/>
      <c r="KVL2249" s="52"/>
      <c r="KVM2249" s="70"/>
      <c r="KVN2249" s="70"/>
      <c r="KVO2249" s="70"/>
      <c r="KVP2249" s="110"/>
      <c r="KVQ2249" s="2"/>
      <c r="KVR2249" s="15"/>
      <c r="KVS2249" s="15"/>
      <c r="KVT2249" s="83"/>
      <c r="KVU2249" s="52"/>
      <c r="KVV2249" s="70"/>
      <c r="KVW2249" s="70"/>
      <c r="KVX2249" s="70"/>
      <c r="KVY2249" s="110"/>
      <c r="KVZ2249" s="2"/>
      <c r="KWA2249" s="15"/>
      <c r="KWB2249" s="15"/>
      <c r="KWC2249" s="83"/>
      <c r="KWD2249" s="52"/>
      <c r="KWE2249" s="70"/>
      <c r="KWF2249" s="70"/>
      <c r="KWG2249" s="70"/>
      <c r="KWH2249" s="110"/>
      <c r="KWI2249" s="2"/>
      <c r="KWJ2249" s="15"/>
      <c r="KWK2249" s="15"/>
      <c r="KWL2249" s="83"/>
      <c r="KWM2249" s="52"/>
      <c r="KWN2249" s="70"/>
      <c r="KWO2249" s="70"/>
      <c r="KWP2249" s="70"/>
      <c r="KWQ2249" s="110"/>
      <c r="KWR2249" s="2"/>
      <c r="KWS2249" s="15"/>
      <c r="KWT2249" s="15"/>
      <c r="KWU2249" s="83"/>
      <c r="KWV2249" s="52"/>
      <c r="KWW2249" s="70"/>
      <c r="KWX2249" s="70"/>
      <c r="KWY2249" s="70"/>
      <c r="KWZ2249" s="110"/>
      <c r="KXA2249" s="2"/>
      <c r="KXB2249" s="15"/>
      <c r="KXC2249" s="15"/>
      <c r="KXD2249" s="83"/>
      <c r="KXE2249" s="52"/>
      <c r="KXF2249" s="70"/>
      <c r="KXG2249" s="70"/>
      <c r="KXH2249" s="70"/>
      <c r="KXI2249" s="110"/>
      <c r="KXJ2249" s="2"/>
      <c r="KXK2249" s="15"/>
      <c r="KXL2249" s="15"/>
      <c r="KXM2249" s="83"/>
      <c r="KXN2249" s="52"/>
      <c r="KXO2249" s="70"/>
      <c r="KXP2249" s="70"/>
      <c r="KXQ2249" s="70"/>
      <c r="KXR2249" s="110"/>
      <c r="KXS2249" s="2"/>
      <c r="KXT2249" s="15"/>
      <c r="KXU2249" s="15"/>
      <c r="KXV2249" s="83"/>
      <c r="KXW2249" s="52"/>
      <c r="KXX2249" s="70"/>
      <c r="KXY2249" s="70"/>
      <c r="KXZ2249" s="70"/>
      <c r="KYA2249" s="110"/>
      <c r="KYB2249" s="2"/>
      <c r="KYC2249" s="15"/>
      <c r="KYD2249" s="15"/>
      <c r="KYE2249" s="83"/>
      <c r="KYF2249" s="52"/>
      <c r="KYG2249" s="70"/>
      <c r="KYH2249" s="70"/>
      <c r="KYI2249" s="70"/>
      <c r="KYJ2249" s="110"/>
      <c r="KYK2249" s="2"/>
      <c r="KYL2249" s="15"/>
      <c r="KYM2249" s="15"/>
      <c r="KYN2249" s="83"/>
      <c r="KYO2249" s="52"/>
      <c r="KYP2249" s="70"/>
      <c r="KYQ2249" s="70"/>
      <c r="KYR2249" s="70"/>
      <c r="KYS2249" s="110"/>
      <c r="KYT2249" s="2"/>
      <c r="KYU2249" s="15"/>
      <c r="KYV2249" s="15"/>
      <c r="KYW2249" s="83"/>
      <c r="KYX2249" s="52"/>
      <c r="KYY2249" s="70"/>
      <c r="KYZ2249" s="70"/>
      <c r="KZA2249" s="70"/>
      <c r="KZB2249" s="110"/>
      <c r="KZC2249" s="2"/>
      <c r="KZD2249" s="15"/>
      <c r="KZE2249" s="15"/>
      <c r="KZF2249" s="83"/>
      <c r="KZG2249" s="52"/>
      <c r="KZH2249" s="70"/>
      <c r="KZI2249" s="70"/>
      <c r="KZJ2249" s="70"/>
      <c r="KZK2249" s="110"/>
      <c r="KZL2249" s="2"/>
      <c r="KZM2249" s="15"/>
      <c r="KZN2249" s="15"/>
      <c r="KZO2249" s="83"/>
      <c r="KZP2249" s="52"/>
      <c r="KZQ2249" s="70"/>
      <c r="KZR2249" s="70"/>
      <c r="KZS2249" s="70"/>
      <c r="KZT2249" s="110"/>
      <c r="KZU2249" s="2"/>
      <c r="KZV2249" s="15"/>
      <c r="KZW2249" s="15"/>
      <c r="KZX2249" s="83"/>
      <c r="KZY2249" s="52"/>
      <c r="KZZ2249" s="70"/>
      <c r="LAA2249" s="70"/>
      <c r="LAB2249" s="70"/>
      <c r="LAC2249" s="110"/>
      <c r="LAD2249" s="2"/>
      <c r="LAE2249" s="15"/>
      <c r="LAF2249" s="15"/>
      <c r="LAG2249" s="83"/>
      <c r="LAH2249" s="52"/>
      <c r="LAI2249" s="70"/>
      <c r="LAJ2249" s="70"/>
      <c r="LAK2249" s="70"/>
      <c r="LAL2249" s="110"/>
      <c r="LAM2249" s="2"/>
      <c r="LAN2249" s="15"/>
      <c r="LAO2249" s="15"/>
      <c r="LAP2249" s="83"/>
      <c r="LAQ2249" s="52"/>
      <c r="LAR2249" s="70"/>
      <c r="LAS2249" s="70"/>
      <c r="LAT2249" s="70"/>
      <c r="LAU2249" s="110"/>
      <c r="LAV2249" s="2"/>
      <c r="LAW2249" s="15"/>
      <c r="LAX2249" s="15"/>
      <c r="LAY2249" s="83"/>
      <c r="LAZ2249" s="52"/>
      <c r="LBA2249" s="70"/>
      <c r="LBB2249" s="70"/>
      <c r="LBC2249" s="70"/>
      <c r="LBD2249" s="110"/>
      <c r="LBE2249" s="2"/>
      <c r="LBF2249" s="15"/>
      <c r="LBG2249" s="15"/>
      <c r="LBH2249" s="83"/>
      <c r="LBI2249" s="52"/>
      <c r="LBJ2249" s="70"/>
      <c r="LBK2249" s="70"/>
      <c r="LBL2249" s="70"/>
      <c r="LBM2249" s="110"/>
      <c r="LBN2249" s="2"/>
      <c r="LBO2249" s="15"/>
      <c r="LBP2249" s="15"/>
      <c r="LBQ2249" s="83"/>
      <c r="LBR2249" s="52"/>
      <c r="LBS2249" s="70"/>
      <c r="LBT2249" s="70"/>
      <c r="LBU2249" s="70"/>
      <c r="LBV2249" s="110"/>
      <c r="LBW2249" s="2"/>
      <c r="LBX2249" s="15"/>
      <c r="LBY2249" s="15"/>
      <c r="LBZ2249" s="83"/>
      <c r="LCA2249" s="52"/>
      <c r="LCB2249" s="70"/>
      <c r="LCC2249" s="70"/>
      <c r="LCD2249" s="70"/>
      <c r="LCE2249" s="110"/>
      <c r="LCF2249" s="2"/>
      <c r="LCG2249" s="15"/>
      <c r="LCH2249" s="15"/>
      <c r="LCI2249" s="83"/>
      <c r="LCJ2249" s="52"/>
      <c r="LCK2249" s="70"/>
      <c r="LCL2249" s="70"/>
      <c r="LCM2249" s="70"/>
      <c r="LCN2249" s="110"/>
      <c r="LCO2249" s="2"/>
      <c r="LCP2249" s="15"/>
      <c r="LCQ2249" s="15"/>
      <c r="LCR2249" s="83"/>
      <c r="LCS2249" s="52"/>
      <c r="LCT2249" s="70"/>
      <c r="LCU2249" s="70"/>
      <c r="LCV2249" s="70"/>
      <c r="LCW2249" s="110"/>
      <c r="LCX2249" s="2"/>
      <c r="LCY2249" s="15"/>
      <c r="LCZ2249" s="15"/>
      <c r="LDA2249" s="83"/>
      <c r="LDB2249" s="52"/>
      <c r="LDC2249" s="70"/>
      <c r="LDD2249" s="70"/>
      <c r="LDE2249" s="70"/>
      <c r="LDF2249" s="110"/>
      <c r="LDG2249" s="2"/>
      <c r="LDH2249" s="15"/>
      <c r="LDI2249" s="15"/>
      <c r="LDJ2249" s="83"/>
      <c r="LDK2249" s="52"/>
      <c r="LDL2249" s="70"/>
      <c r="LDM2249" s="70"/>
      <c r="LDN2249" s="70"/>
      <c r="LDO2249" s="110"/>
      <c r="LDP2249" s="2"/>
      <c r="LDQ2249" s="15"/>
      <c r="LDR2249" s="15"/>
      <c r="LDS2249" s="83"/>
      <c r="LDT2249" s="52"/>
      <c r="LDU2249" s="70"/>
      <c r="LDV2249" s="70"/>
      <c r="LDW2249" s="70"/>
      <c r="LDX2249" s="110"/>
      <c r="LDY2249" s="2"/>
      <c r="LDZ2249" s="15"/>
      <c r="LEA2249" s="15"/>
      <c r="LEB2249" s="83"/>
      <c r="LEC2249" s="52"/>
      <c r="LED2249" s="70"/>
      <c r="LEE2249" s="70"/>
      <c r="LEF2249" s="70"/>
      <c r="LEG2249" s="110"/>
      <c r="LEH2249" s="2"/>
      <c r="LEI2249" s="15"/>
      <c r="LEJ2249" s="15"/>
      <c r="LEK2249" s="83"/>
      <c r="LEL2249" s="52"/>
      <c r="LEM2249" s="70"/>
      <c r="LEN2249" s="70"/>
      <c r="LEO2249" s="70"/>
      <c r="LEP2249" s="110"/>
      <c r="LEQ2249" s="2"/>
      <c r="LER2249" s="15"/>
      <c r="LES2249" s="15"/>
      <c r="LET2249" s="83"/>
      <c r="LEU2249" s="52"/>
      <c r="LEV2249" s="70"/>
      <c r="LEW2249" s="70"/>
      <c r="LEX2249" s="70"/>
      <c r="LEY2249" s="110"/>
      <c r="LEZ2249" s="2"/>
      <c r="LFA2249" s="15"/>
      <c r="LFB2249" s="15"/>
      <c r="LFC2249" s="83"/>
      <c r="LFD2249" s="52"/>
      <c r="LFE2249" s="70"/>
      <c r="LFF2249" s="70"/>
      <c r="LFG2249" s="70"/>
      <c r="LFH2249" s="110"/>
      <c r="LFI2249" s="2"/>
      <c r="LFJ2249" s="15"/>
      <c r="LFK2249" s="15"/>
      <c r="LFL2249" s="83"/>
      <c r="LFM2249" s="52"/>
      <c r="LFN2249" s="70"/>
      <c r="LFO2249" s="70"/>
      <c r="LFP2249" s="70"/>
      <c r="LFQ2249" s="110"/>
      <c r="LFR2249" s="2"/>
      <c r="LFS2249" s="15"/>
      <c r="LFT2249" s="15"/>
      <c r="LFU2249" s="83"/>
      <c r="LFV2249" s="52"/>
      <c r="LFW2249" s="70"/>
      <c r="LFX2249" s="70"/>
      <c r="LFY2249" s="70"/>
      <c r="LFZ2249" s="110"/>
      <c r="LGA2249" s="2"/>
      <c r="LGB2249" s="15"/>
      <c r="LGC2249" s="15"/>
      <c r="LGD2249" s="83"/>
      <c r="LGE2249" s="52"/>
      <c r="LGF2249" s="70"/>
      <c r="LGG2249" s="70"/>
      <c r="LGH2249" s="70"/>
      <c r="LGI2249" s="110"/>
      <c r="LGJ2249" s="2"/>
      <c r="LGK2249" s="15"/>
      <c r="LGL2249" s="15"/>
      <c r="LGM2249" s="83"/>
      <c r="LGN2249" s="52"/>
      <c r="LGO2249" s="70"/>
      <c r="LGP2249" s="70"/>
      <c r="LGQ2249" s="70"/>
      <c r="LGR2249" s="110"/>
      <c r="LGS2249" s="2"/>
      <c r="LGT2249" s="15"/>
      <c r="LGU2249" s="15"/>
      <c r="LGV2249" s="83"/>
      <c r="LGW2249" s="52"/>
      <c r="LGX2249" s="70"/>
      <c r="LGY2249" s="70"/>
      <c r="LGZ2249" s="70"/>
      <c r="LHA2249" s="110"/>
      <c r="LHB2249" s="2"/>
      <c r="LHC2249" s="15"/>
      <c r="LHD2249" s="15"/>
      <c r="LHE2249" s="83"/>
      <c r="LHF2249" s="52"/>
      <c r="LHG2249" s="70"/>
      <c r="LHH2249" s="70"/>
      <c r="LHI2249" s="70"/>
      <c r="LHJ2249" s="110"/>
      <c r="LHK2249" s="2"/>
      <c r="LHL2249" s="15"/>
      <c r="LHM2249" s="15"/>
      <c r="LHN2249" s="83"/>
      <c r="LHO2249" s="52"/>
      <c r="LHP2249" s="70"/>
      <c r="LHQ2249" s="70"/>
      <c r="LHR2249" s="70"/>
      <c r="LHS2249" s="110"/>
      <c r="LHT2249" s="2"/>
      <c r="LHU2249" s="15"/>
      <c r="LHV2249" s="15"/>
      <c r="LHW2249" s="83"/>
      <c r="LHX2249" s="52"/>
      <c r="LHY2249" s="70"/>
      <c r="LHZ2249" s="70"/>
      <c r="LIA2249" s="70"/>
      <c r="LIB2249" s="110"/>
      <c r="LIC2249" s="2"/>
      <c r="LID2249" s="15"/>
      <c r="LIE2249" s="15"/>
      <c r="LIF2249" s="83"/>
      <c r="LIG2249" s="52"/>
      <c r="LIH2249" s="70"/>
      <c r="LII2249" s="70"/>
      <c r="LIJ2249" s="70"/>
      <c r="LIK2249" s="110"/>
      <c r="LIL2249" s="2"/>
      <c r="LIM2249" s="15"/>
      <c r="LIN2249" s="15"/>
      <c r="LIO2249" s="83"/>
      <c r="LIP2249" s="52"/>
      <c r="LIQ2249" s="70"/>
      <c r="LIR2249" s="70"/>
      <c r="LIS2249" s="70"/>
      <c r="LIT2249" s="110"/>
      <c r="LIU2249" s="2"/>
      <c r="LIV2249" s="15"/>
      <c r="LIW2249" s="15"/>
      <c r="LIX2249" s="83"/>
      <c r="LIY2249" s="52"/>
      <c r="LIZ2249" s="70"/>
      <c r="LJA2249" s="70"/>
      <c r="LJB2249" s="70"/>
      <c r="LJC2249" s="110"/>
      <c r="LJD2249" s="2"/>
      <c r="LJE2249" s="15"/>
      <c r="LJF2249" s="15"/>
      <c r="LJG2249" s="83"/>
      <c r="LJH2249" s="52"/>
      <c r="LJI2249" s="70"/>
      <c r="LJJ2249" s="70"/>
      <c r="LJK2249" s="70"/>
      <c r="LJL2249" s="110"/>
      <c r="LJM2249" s="2"/>
      <c r="LJN2249" s="15"/>
      <c r="LJO2249" s="15"/>
      <c r="LJP2249" s="83"/>
      <c r="LJQ2249" s="52"/>
      <c r="LJR2249" s="70"/>
      <c r="LJS2249" s="70"/>
      <c r="LJT2249" s="70"/>
      <c r="LJU2249" s="110"/>
      <c r="LJV2249" s="2"/>
      <c r="LJW2249" s="15"/>
      <c r="LJX2249" s="15"/>
      <c r="LJY2249" s="83"/>
      <c r="LJZ2249" s="52"/>
      <c r="LKA2249" s="70"/>
      <c r="LKB2249" s="70"/>
      <c r="LKC2249" s="70"/>
      <c r="LKD2249" s="110"/>
      <c r="LKE2249" s="2"/>
      <c r="LKF2249" s="15"/>
      <c r="LKG2249" s="15"/>
      <c r="LKH2249" s="83"/>
      <c r="LKI2249" s="52"/>
      <c r="LKJ2249" s="70"/>
      <c r="LKK2249" s="70"/>
      <c r="LKL2249" s="70"/>
      <c r="LKM2249" s="110"/>
      <c r="LKN2249" s="2"/>
      <c r="LKO2249" s="15"/>
      <c r="LKP2249" s="15"/>
      <c r="LKQ2249" s="83"/>
      <c r="LKR2249" s="52"/>
      <c r="LKS2249" s="70"/>
      <c r="LKT2249" s="70"/>
      <c r="LKU2249" s="70"/>
      <c r="LKV2249" s="110"/>
      <c r="LKW2249" s="2"/>
      <c r="LKX2249" s="15"/>
      <c r="LKY2249" s="15"/>
      <c r="LKZ2249" s="83"/>
      <c r="LLA2249" s="52"/>
      <c r="LLB2249" s="70"/>
      <c r="LLC2249" s="70"/>
      <c r="LLD2249" s="70"/>
      <c r="LLE2249" s="110"/>
      <c r="LLF2249" s="2"/>
      <c r="LLG2249" s="15"/>
      <c r="LLH2249" s="15"/>
      <c r="LLI2249" s="83"/>
      <c r="LLJ2249" s="52"/>
      <c r="LLK2249" s="70"/>
      <c r="LLL2249" s="70"/>
      <c r="LLM2249" s="70"/>
      <c r="LLN2249" s="110"/>
      <c r="LLO2249" s="2"/>
      <c r="LLP2249" s="15"/>
      <c r="LLQ2249" s="15"/>
      <c r="LLR2249" s="83"/>
      <c r="LLS2249" s="52"/>
      <c r="LLT2249" s="70"/>
      <c r="LLU2249" s="70"/>
      <c r="LLV2249" s="70"/>
      <c r="LLW2249" s="110"/>
      <c r="LLX2249" s="2"/>
      <c r="LLY2249" s="15"/>
      <c r="LLZ2249" s="15"/>
      <c r="LMA2249" s="83"/>
      <c r="LMB2249" s="52"/>
      <c r="LMC2249" s="70"/>
      <c r="LMD2249" s="70"/>
      <c r="LME2249" s="70"/>
      <c r="LMF2249" s="110"/>
      <c r="LMG2249" s="2"/>
      <c r="LMH2249" s="15"/>
      <c r="LMI2249" s="15"/>
      <c r="LMJ2249" s="83"/>
      <c r="LMK2249" s="52"/>
      <c r="LML2249" s="70"/>
      <c r="LMM2249" s="70"/>
      <c r="LMN2249" s="70"/>
      <c r="LMO2249" s="110"/>
      <c r="LMP2249" s="2"/>
      <c r="LMQ2249" s="15"/>
      <c r="LMR2249" s="15"/>
      <c r="LMS2249" s="83"/>
      <c r="LMT2249" s="52"/>
      <c r="LMU2249" s="70"/>
      <c r="LMV2249" s="70"/>
      <c r="LMW2249" s="70"/>
      <c r="LMX2249" s="110"/>
      <c r="LMY2249" s="2"/>
      <c r="LMZ2249" s="15"/>
      <c r="LNA2249" s="15"/>
      <c r="LNB2249" s="83"/>
      <c r="LNC2249" s="52"/>
      <c r="LND2249" s="70"/>
      <c r="LNE2249" s="70"/>
      <c r="LNF2249" s="70"/>
      <c r="LNG2249" s="110"/>
      <c r="LNH2249" s="2"/>
      <c r="LNI2249" s="15"/>
      <c r="LNJ2249" s="15"/>
      <c r="LNK2249" s="83"/>
      <c r="LNL2249" s="52"/>
      <c r="LNM2249" s="70"/>
      <c r="LNN2249" s="70"/>
      <c r="LNO2249" s="70"/>
      <c r="LNP2249" s="110"/>
      <c r="LNQ2249" s="2"/>
      <c r="LNR2249" s="15"/>
      <c r="LNS2249" s="15"/>
      <c r="LNT2249" s="83"/>
      <c r="LNU2249" s="52"/>
      <c r="LNV2249" s="70"/>
      <c r="LNW2249" s="70"/>
      <c r="LNX2249" s="70"/>
      <c r="LNY2249" s="110"/>
      <c r="LNZ2249" s="2"/>
      <c r="LOA2249" s="15"/>
      <c r="LOB2249" s="15"/>
      <c r="LOC2249" s="83"/>
      <c r="LOD2249" s="52"/>
      <c r="LOE2249" s="70"/>
      <c r="LOF2249" s="70"/>
      <c r="LOG2249" s="70"/>
      <c r="LOH2249" s="110"/>
      <c r="LOI2249" s="2"/>
      <c r="LOJ2249" s="15"/>
      <c r="LOK2249" s="15"/>
      <c r="LOL2249" s="83"/>
      <c r="LOM2249" s="52"/>
      <c r="LON2249" s="70"/>
      <c r="LOO2249" s="70"/>
      <c r="LOP2249" s="70"/>
      <c r="LOQ2249" s="110"/>
      <c r="LOR2249" s="2"/>
      <c r="LOS2249" s="15"/>
      <c r="LOT2249" s="15"/>
      <c r="LOU2249" s="83"/>
      <c r="LOV2249" s="52"/>
      <c r="LOW2249" s="70"/>
      <c r="LOX2249" s="70"/>
      <c r="LOY2249" s="70"/>
      <c r="LOZ2249" s="110"/>
      <c r="LPA2249" s="2"/>
      <c r="LPB2249" s="15"/>
      <c r="LPC2249" s="15"/>
      <c r="LPD2249" s="83"/>
      <c r="LPE2249" s="52"/>
      <c r="LPF2249" s="70"/>
      <c r="LPG2249" s="70"/>
      <c r="LPH2249" s="70"/>
      <c r="LPI2249" s="110"/>
      <c r="LPJ2249" s="2"/>
      <c r="LPK2249" s="15"/>
      <c r="LPL2249" s="15"/>
      <c r="LPM2249" s="83"/>
      <c r="LPN2249" s="52"/>
      <c r="LPO2249" s="70"/>
      <c r="LPP2249" s="70"/>
      <c r="LPQ2249" s="70"/>
      <c r="LPR2249" s="110"/>
      <c r="LPS2249" s="2"/>
      <c r="LPT2249" s="15"/>
      <c r="LPU2249" s="15"/>
      <c r="LPV2249" s="83"/>
      <c r="LPW2249" s="52"/>
      <c r="LPX2249" s="70"/>
      <c r="LPY2249" s="70"/>
      <c r="LPZ2249" s="70"/>
      <c r="LQA2249" s="110"/>
      <c r="LQB2249" s="2"/>
      <c r="LQC2249" s="15"/>
      <c r="LQD2249" s="15"/>
      <c r="LQE2249" s="83"/>
      <c r="LQF2249" s="52"/>
      <c r="LQG2249" s="70"/>
      <c r="LQH2249" s="70"/>
      <c r="LQI2249" s="70"/>
      <c r="LQJ2249" s="110"/>
      <c r="LQK2249" s="2"/>
      <c r="LQL2249" s="15"/>
      <c r="LQM2249" s="15"/>
      <c r="LQN2249" s="83"/>
      <c r="LQO2249" s="52"/>
      <c r="LQP2249" s="70"/>
      <c r="LQQ2249" s="70"/>
      <c r="LQR2249" s="70"/>
      <c r="LQS2249" s="110"/>
      <c r="LQT2249" s="2"/>
      <c r="LQU2249" s="15"/>
      <c r="LQV2249" s="15"/>
      <c r="LQW2249" s="83"/>
      <c r="LQX2249" s="52"/>
      <c r="LQY2249" s="70"/>
      <c r="LQZ2249" s="70"/>
      <c r="LRA2249" s="70"/>
      <c r="LRB2249" s="110"/>
      <c r="LRC2249" s="2"/>
      <c r="LRD2249" s="15"/>
      <c r="LRE2249" s="15"/>
      <c r="LRF2249" s="83"/>
      <c r="LRG2249" s="52"/>
      <c r="LRH2249" s="70"/>
      <c r="LRI2249" s="70"/>
      <c r="LRJ2249" s="70"/>
      <c r="LRK2249" s="110"/>
      <c r="LRL2249" s="2"/>
      <c r="LRM2249" s="15"/>
      <c r="LRN2249" s="15"/>
      <c r="LRO2249" s="83"/>
      <c r="LRP2249" s="52"/>
      <c r="LRQ2249" s="70"/>
      <c r="LRR2249" s="70"/>
      <c r="LRS2249" s="70"/>
      <c r="LRT2249" s="110"/>
      <c r="LRU2249" s="2"/>
      <c r="LRV2249" s="15"/>
      <c r="LRW2249" s="15"/>
      <c r="LRX2249" s="83"/>
      <c r="LRY2249" s="52"/>
      <c r="LRZ2249" s="70"/>
      <c r="LSA2249" s="70"/>
      <c r="LSB2249" s="70"/>
      <c r="LSC2249" s="110"/>
      <c r="LSD2249" s="2"/>
      <c r="LSE2249" s="15"/>
      <c r="LSF2249" s="15"/>
      <c r="LSG2249" s="83"/>
      <c r="LSH2249" s="52"/>
      <c r="LSI2249" s="70"/>
      <c r="LSJ2249" s="70"/>
      <c r="LSK2249" s="70"/>
      <c r="LSL2249" s="110"/>
      <c r="LSM2249" s="2"/>
      <c r="LSN2249" s="15"/>
      <c r="LSO2249" s="15"/>
      <c r="LSP2249" s="83"/>
      <c r="LSQ2249" s="52"/>
      <c r="LSR2249" s="70"/>
      <c r="LSS2249" s="70"/>
      <c r="LST2249" s="70"/>
      <c r="LSU2249" s="110"/>
      <c r="LSV2249" s="2"/>
      <c r="LSW2249" s="15"/>
      <c r="LSX2249" s="15"/>
      <c r="LSY2249" s="83"/>
      <c r="LSZ2249" s="52"/>
      <c r="LTA2249" s="70"/>
      <c r="LTB2249" s="70"/>
      <c r="LTC2249" s="70"/>
      <c r="LTD2249" s="110"/>
      <c r="LTE2249" s="2"/>
      <c r="LTF2249" s="15"/>
      <c r="LTG2249" s="15"/>
      <c r="LTH2249" s="83"/>
      <c r="LTI2249" s="52"/>
      <c r="LTJ2249" s="70"/>
      <c r="LTK2249" s="70"/>
      <c r="LTL2249" s="70"/>
      <c r="LTM2249" s="110"/>
      <c r="LTN2249" s="2"/>
      <c r="LTO2249" s="15"/>
      <c r="LTP2249" s="15"/>
      <c r="LTQ2249" s="83"/>
      <c r="LTR2249" s="52"/>
      <c r="LTS2249" s="70"/>
      <c r="LTT2249" s="70"/>
      <c r="LTU2249" s="70"/>
      <c r="LTV2249" s="110"/>
      <c r="LTW2249" s="2"/>
      <c r="LTX2249" s="15"/>
      <c r="LTY2249" s="15"/>
      <c r="LTZ2249" s="83"/>
      <c r="LUA2249" s="52"/>
      <c r="LUB2249" s="70"/>
      <c r="LUC2249" s="70"/>
      <c r="LUD2249" s="70"/>
      <c r="LUE2249" s="110"/>
      <c r="LUF2249" s="2"/>
      <c r="LUG2249" s="15"/>
      <c r="LUH2249" s="15"/>
      <c r="LUI2249" s="83"/>
      <c r="LUJ2249" s="52"/>
      <c r="LUK2249" s="70"/>
      <c r="LUL2249" s="70"/>
      <c r="LUM2249" s="70"/>
      <c r="LUN2249" s="110"/>
      <c r="LUO2249" s="2"/>
      <c r="LUP2249" s="15"/>
      <c r="LUQ2249" s="15"/>
      <c r="LUR2249" s="83"/>
      <c r="LUS2249" s="52"/>
      <c r="LUT2249" s="70"/>
      <c r="LUU2249" s="70"/>
      <c r="LUV2249" s="70"/>
      <c r="LUW2249" s="110"/>
      <c r="LUX2249" s="2"/>
      <c r="LUY2249" s="15"/>
      <c r="LUZ2249" s="15"/>
      <c r="LVA2249" s="83"/>
      <c r="LVB2249" s="52"/>
      <c r="LVC2249" s="70"/>
      <c r="LVD2249" s="70"/>
      <c r="LVE2249" s="70"/>
      <c r="LVF2249" s="110"/>
      <c r="LVG2249" s="2"/>
      <c r="LVH2249" s="15"/>
      <c r="LVI2249" s="15"/>
      <c r="LVJ2249" s="83"/>
      <c r="LVK2249" s="52"/>
      <c r="LVL2249" s="70"/>
      <c r="LVM2249" s="70"/>
      <c r="LVN2249" s="70"/>
      <c r="LVO2249" s="110"/>
      <c r="LVP2249" s="2"/>
      <c r="LVQ2249" s="15"/>
      <c r="LVR2249" s="15"/>
      <c r="LVS2249" s="83"/>
      <c r="LVT2249" s="52"/>
      <c r="LVU2249" s="70"/>
      <c r="LVV2249" s="70"/>
      <c r="LVW2249" s="70"/>
      <c r="LVX2249" s="110"/>
      <c r="LVY2249" s="2"/>
      <c r="LVZ2249" s="15"/>
      <c r="LWA2249" s="15"/>
      <c r="LWB2249" s="83"/>
      <c r="LWC2249" s="52"/>
      <c r="LWD2249" s="70"/>
      <c r="LWE2249" s="70"/>
      <c r="LWF2249" s="70"/>
      <c r="LWG2249" s="110"/>
      <c r="LWH2249" s="2"/>
      <c r="LWI2249" s="15"/>
      <c r="LWJ2249" s="15"/>
      <c r="LWK2249" s="83"/>
      <c r="LWL2249" s="52"/>
      <c r="LWM2249" s="70"/>
      <c r="LWN2249" s="70"/>
      <c r="LWO2249" s="70"/>
      <c r="LWP2249" s="110"/>
      <c r="LWQ2249" s="2"/>
      <c r="LWR2249" s="15"/>
      <c r="LWS2249" s="15"/>
      <c r="LWT2249" s="83"/>
      <c r="LWU2249" s="52"/>
      <c r="LWV2249" s="70"/>
      <c r="LWW2249" s="70"/>
      <c r="LWX2249" s="70"/>
      <c r="LWY2249" s="110"/>
      <c r="LWZ2249" s="2"/>
      <c r="LXA2249" s="15"/>
      <c r="LXB2249" s="15"/>
      <c r="LXC2249" s="83"/>
      <c r="LXD2249" s="52"/>
      <c r="LXE2249" s="70"/>
      <c r="LXF2249" s="70"/>
      <c r="LXG2249" s="70"/>
      <c r="LXH2249" s="110"/>
      <c r="LXI2249" s="2"/>
      <c r="LXJ2249" s="15"/>
      <c r="LXK2249" s="15"/>
      <c r="LXL2249" s="83"/>
      <c r="LXM2249" s="52"/>
      <c r="LXN2249" s="70"/>
      <c r="LXO2249" s="70"/>
      <c r="LXP2249" s="70"/>
      <c r="LXQ2249" s="110"/>
      <c r="LXR2249" s="2"/>
      <c r="LXS2249" s="15"/>
      <c r="LXT2249" s="15"/>
      <c r="LXU2249" s="83"/>
      <c r="LXV2249" s="52"/>
      <c r="LXW2249" s="70"/>
      <c r="LXX2249" s="70"/>
      <c r="LXY2249" s="70"/>
      <c r="LXZ2249" s="110"/>
      <c r="LYA2249" s="2"/>
      <c r="LYB2249" s="15"/>
      <c r="LYC2249" s="15"/>
      <c r="LYD2249" s="83"/>
      <c r="LYE2249" s="52"/>
      <c r="LYF2249" s="70"/>
      <c r="LYG2249" s="70"/>
      <c r="LYH2249" s="70"/>
      <c r="LYI2249" s="110"/>
      <c r="LYJ2249" s="2"/>
      <c r="LYK2249" s="15"/>
      <c r="LYL2249" s="15"/>
      <c r="LYM2249" s="83"/>
      <c r="LYN2249" s="52"/>
      <c r="LYO2249" s="70"/>
      <c r="LYP2249" s="70"/>
      <c r="LYQ2249" s="70"/>
      <c r="LYR2249" s="110"/>
      <c r="LYS2249" s="2"/>
      <c r="LYT2249" s="15"/>
      <c r="LYU2249" s="15"/>
      <c r="LYV2249" s="83"/>
      <c r="LYW2249" s="52"/>
      <c r="LYX2249" s="70"/>
      <c r="LYY2249" s="70"/>
      <c r="LYZ2249" s="70"/>
      <c r="LZA2249" s="110"/>
      <c r="LZB2249" s="2"/>
      <c r="LZC2249" s="15"/>
      <c r="LZD2249" s="15"/>
      <c r="LZE2249" s="83"/>
      <c r="LZF2249" s="52"/>
      <c r="LZG2249" s="70"/>
      <c r="LZH2249" s="70"/>
      <c r="LZI2249" s="70"/>
      <c r="LZJ2249" s="110"/>
      <c r="LZK2249" s="2"/>
      <c r="LZL2249" s="15"/>
      <c r="LZM2249" s="15"/>
      <c r="LZN2249" s="83"/>
      <c r="LZO2249" s="52"/>
      <c r="LZP2249" s="70"/>
      <c r="LZQ2249" s="70"/>
      <c r="LZR2249" s="70"/>
      <c r="LZS2249" s="110"/>
      <c r="LZT2249" s="2"/>
      <c r="LZU2249" s="15"/>
      <c r="LZV2249" s="15"/>
      <c r="LZW2249" s="83"/>
      <c r="LZX2249" s="52"/>
      <c r="LZY2249" s="70"/>
      <c r="LZZ2249" s="70"/>
      <c r="MAA2249" s="70"/>
      <c r="MAB2249" s="110"/>
      <c r="MAC2249" s="2"/>
      <c r="MAD2249" s="15"/>
      <c r="MAE2249" s="15"/>
      <c r="MAF2249" s="83"/>
      <c r="MAG2249" s="52"/>
      <c r="MAH2249" s="70"/>
      <c r="MAI2249" s="70"/>
      <c r="MAJ2249" s="70"/>
      <c r="MAK2249" s="110"/>
      <c r="MAL2249" s="2"/>
      <c r="MAM2249" s="15"/>
      <c r="MAN2249" s="15"/>
      <c r="MAO2249" s="83"/>
      <c r="MAP2249" s="52"/>
      <c r="MAQ2249" s="70"/>
      <c r="MAR2249" s="70"/>
      <c r="MAS2249" s="70"/>
      <c r="MAT2249" s="110"/>
      <c r="MAU2249" s="2"/>
      <c r="MAV2249" s="15"/>
      <c r="MAW2249" s="15"/>
      <c r="MAX2249" s="83"/>
      <c r="MAY2249" s="52"/>
      <c r="MAZ2249" s="70"/>
      <c r="MBA2249" s="70"/>
      <c r="MBB2249" s="70"/>
      <c r="MBC2249" s="110"/>
      <c r="MBD2249" s="2"/>
      <c r="MBE2249" s="15"/>
      <c r="MBF2249" s="15"/>
      <c r="MBG2249" s="83"/>
      <c r="MBH2249" s="52"/>
      <c r="MBI2249" s="70"/>
      <c r="MBJ2249" s="70"/>
      <c r="MBK2249" s="70"/>
      <c r="MBL2249" s="110"/>
      <c r="MBM2249" s="2"/>
      <c r="MBN2249" s="15"/>
      <c r="MBO2249" s="15"/>
      <c r="MBP2249" s="83"/>
      <c r="MBQ2249" s="52"/>
      <c r="MBR2249" s="70"/>
      <c r="MBS2249" s="70"/>
      <c r="MBT2249" s="70"/>
      <c r="MBU2249" s="110"/>
      <c r="MBV2249" s="2"/>
      <c r="MBW2249" s="15"/>
      <c r="MBX2249" s="15"/>
      <c r="MBY2249" s="83"/>
      <c r="MBZ2249" s="52"/>
      <c r="MCA2249" s="70"/>
      <c r="MCB2249" s="70"/>
      <c r="MCC2249" s="70"/>
      <c r="MCD2249" s="110"/>
      <c r="MCE2249" s="2"/>
      <c r="MCF2249" s="15"/>
      <c r="MCG2249" s="15"/>
      <c r="MCH2249" s="83"/>
      <c r="MCI2249" s="52"/>
      <c r="MCJ2249" s="70"/>
      <c r="MCK2249" s="70"/>
      <c r="MCL2249" s="70"/>
      <c r="MCM2249" s="110"/>
      <c r="MCN2249" s="2"/>
      <c r="MCO2249" s="15"/>
      <c r="MCP2249" s="15"/>
      <c r="MCQ2249" s="83"/>
      <c r="MCR2249" s="52"/>
      <c r="MCS2249" s="70"/>
      <c r="MCT2249" s="70"/>
      <c r="MCU2249" s="70"/>
      <c r="MCV2249" s="110"/>
      <c r="MCW2249" s="2"/>
      <c r="MCX2249" s="15"/>
      <c r="MCY2249" s="15"/>
      <c r="MCZ2249" s="83"/>
      <c r="MDA2249" s="52"/>
      <c r="MDB2249" s="70"/>
      <c r="MDC2249" s="70"/>
      <c r="MDD2249" s="70"/>
      <c r="MDE2249" s="110"/>
      <c r="MDF2249" s="2"/>
      <c r="MDG2249" s="15"/>
      <c r="MDH2249" s="15"/>
      <c r="MDI2249" s="83"/>
      <c r="MDJ2249" s="52"/>
      <c r="MDK2249" s="70"/>
      <c r="MDL2249" s="70"/>
      <c r="MDM2249" s="70"/>
      <c r="MDN2249" s="110"/>
      <c r="MDO2249" s="2"/>
      <c r="MDP2249" s="15"/>
      <c r="MDQ2249" s="15"/>
      <c r="MDR2249" s="83"/>
      <c r="MDS2249" s="52"/>
      <c r="MDT2249" s="70"/>
      <c r="MDU2249" s="70"/>
      <c r="MDV2249" s="70"/>
      <c r="MDW2249" s="110"/>
      <c r="MDX2249" s="2"/>
      <c r="MDY2249" s="15"/>
      <c r="MDZ2249" s="15"/>
      <c r="MEA2249" s="83"/>
      <c r="MEB2249" s="52"/>
      <c r="MEC2249" s="70"/>
      <c r="MED2249" s="70"/>
      <c r="MEE2249" s="70"/>
      <c r="MEF2249" s="110"/>
      <c r="MEG2249" s="2"/>
      <c r="MEH2249" s="15"/>
      <c r="MEI2249" s="15"/>
      <c r="MEJ2249" s="83"/>
      <c r="MEK2249" s="52"/>
      <c r="MEL2249" s="70"/>
      <c r="MEM2249" s="70"/>
      <c r="MEN2249" s="70"/>
      <c r="MEO2249" s="110"/>
      <c r="MEP2249" s="2"/>
      <c r="MEQ2249" s="15"/>
      <c r="MER2249" s="15"/>
      <c r="MES2249" s="83"/>
      <c r="MET2249" s="52"/>
      <c r="MEU2249" s="70"/>
      <c r="MEV2249" s="70"/>
      <c r="MEW2249" s="70"/>
      <c r="MEX2249" s="110"/>
      <c r="MEY2249" s="2"/>
      <c r="MEZ2249" s="15"/>
      <c r="MFA2249" s="15"/>
      <c r="MFB2249" s="83"/>
      <c r="MFC2249" s="52"/>
      <c r="MFD2249" s="70"/>
      <c r="MFE2249" s="70"/>
      <c r="MFF2249" s="70"/>
      <c r="MFG2249" s="110"/>
      <c r="MFH2249" s="2"/>
      <c r="MFI2249" s="15"/>
      <c r="MFJ2249" s="15"/>
      <c r="MFK2249" s="83"/>
      <c r="MFL2249" s="52"/>
      <c r="MFM2249" s="70"/>
      <c r="MFN2249" s="70"/>
      <c r="MFO2249" s="70"/>
      <c r="MFP2249" s="110"/>
      <c r="MFQ2249" s="2"/>
      <c r="MFR2249" s="15"/>
      <c r="MFS2249" s="15"/>
      <c r="MFT2249" s="83"/>
      <c r="MFU2249" s="52"/>
      <c r="MFV2249" s="70"/>
      <c r="MFW2249" s="70"/>
      <c r="MFX2249" s="70"/>
      <c r="MFY2249" s="110"/>
      <c r="MFZ2249" s="2"/>
      <c r="MGA2249" s="15"/>
      <c r="MGB2249" s="15"/>
      <c r="MGC2249" s="83"/>
      <c r="MGD2249" s="52"/>
      <c r="MGE2249" s="70"/>
      <c r="MGF2249" s="70"/>
      <c r="MGG2249" s="70"/>
      <c r="MGH2249" s="110"/>
      <c r="MGI2249" s="2"/>
      <c r="MGJ2249" s="15"/>
      <c r="MGK2249" s="15"/>
      <c r="MGL2249" s="83"/>
      <c r="MGM2249" s="52"/>
      <c r="MGN2249" s="70"/>
      <c r="MGO2249" s="70"/>
      <c r="MGP2249" s="70"/>
      <c r="MGQ2249" s="110"/>
      <c r="MGR2249" s="2"/>
      <c r="MGS2249" s="15"/>
      <c r="MGT2249" s="15"/>
      <c r="MGU2249" s="83"/>
      <c r="MGV2249" s="52"/>
      <c r="MGW2249" s="70"/>
      <c r="MGX2249" s="70"/>
      <c r="MGY2249" s="70"/>
      <c r="MGZ2249" s="110"/>
      <c r="MHA2249" s="2"/>
      <c r="MHB2249" s="15"/>
      <c r="MHC2249" s="15"/>
      <c r="MHD2249" s="83"/>
      <c r="MHE2249" s="52"/>
      <c r="MHF2249" s="70"/>
      <c r="MHG2249" s="70"/>
      <c r="MHH2249" s="70"/>
      <c r="MHI2249" s="110"/>
      <c r="MHJ2249" s="2"/>
      <c r="MHK2249" s="15"/>
      <c r="MHL2249" s="15"/>
      <c r="MHM2249" s="83"/>
      <c r="MHN2249" s="52"/>
      <c r="MHO2249" s="70"/>
      <c r="MHP2249" s="70"/>
      <c r="MHQ2249" s="70"/>
      <c r="MHR2249" s="110"/>
      <c r="MHS2249" s="2"/>
      <c r="MHT2249" s="15"/>
      <c r="MHU2249" s="15"/>
      <c r="MHV2249" s="83"/>
      <c r="MHW2249" s="52"/>
      <c r="MHX2249" s="70"/>
      <c r="MHY2249" s="70"/>
      <c r="MHZ2249" s="70"/>
      <c r="MIA2249" s="110"/>
      <c r="MIB2249" s="2"/>
      <c r="MIC2249" s="15"/>
      <c r="MID2249" s="15"/>
      <c r="MIE2249" s="83"/>
      <c r="MIF2249" s="52"/>
      <c r="MIG2249" s="70"/>
      <c r="MIH2249" s="70"/>
      <c r="MII2249" s="70"/>
      <c r="MIJ2249" s="110"/>
      <c r="MIK2249" s="2"/>
      <c r="MIL2249" s="15"/>
      <c r="MIM2249" s="15"/>
      <c r="MIN2249" s="83"/>
      <c r="MIO2249" s="52"/>
      <c r="MIP2249" s="70"/>
      <c r="MIQ2249" s="70"/>
      <c r="MIR2249" s="70"/>
      <c r="MIS2249" s="110"/>
      <c r="MIT2249" s="2"/>
      <c r="MIU2249" s="15"/>
      <c r="MIV2249" s="15"/>
      <c r="MIW2249" s="83"/>
      <c r="MIX2249" s="52"/>
      <c r="MIY2249" s="70"/>
      <c r="MIZ2249" s="70"/>
      <c r="MJA2249" s="70"/>
      <c r="MJB2249" s="110"/>
      <c r="MJC2249" s="2"/>
      <c r="MJD2249" s="15"/>
      <c r="MJE2249" s="15"/>
      <c r="MJF2249" s="83"/>
      <c r="MJG2249" s="52"/>
      <c r="MJH2249" s="70"/>
      <c r="MJI2249" s="70"/>
      <c r="MJJ2249" s="70"/>
      <c r="MJK2249" s="110"/>
      <c r="MJL2249" s="2"/>
      <c r="MJM2249" s="15"/>
      <c r="MJN2249" s="15"/>
      <c r="MJO2249" s="83"/>
      <c r="MJP2249" s="52"/>
      <c r="MJQ2249" s="70"/>
      <c r="MJR2249" s="70"/>
      <c r="MJS2249" s="70"/>
      <c r="MJT2249" s="110"/>
      <c r="MJU2249" s="2"/>
      <c r="MJV2249" s="15"/>
      <c r="MJW2249" s="15"/>
      <c r="MJX2249" s="83"/>
      <c r="MJY2249" s="52"/>
      <c r="MJZ2249" s="70"/>
      <c r="MKA2249" s="70"/>
      <c r="MKB2249" s="70"/>
      <c r="MKC2249" s="110"/>
      <c r="MKD2249" s="2"/>
      <c r="MKE2249" s="15"/>
      <c r="MKF2249" s="15"/>
      <c r="MKG2249" s="83"/>
      <c r="MKH2249" s="52"/>
      <c r="MKI2249" s="70"/>
      <c r="MKJ2249" s="70"/>
      <c r="MKK2249" s="70"/>
      <c r="MKL2249" s="110"/>
      <c r="MKM2249" s="2"/>
      <c r="MKN2249" s="15"/>
      <c r="MKO2249" s="15"/>
      <c r="MKP2249" s="83"/>
      <c r="MKQ2249" s="52"/>
      <c r="MKR2249" s="70"/>
      <c r="MKS2249" s="70"/>
      <c r="MKT2249" s="70"/>
      <c r="MKU2249" s="110"/>
      <c r="MKV2249" s="2"/>
      <c r="MKW2249" s="15"/>
      <c r="MKX2249" s="15"/>
      <c r="MKY2249" s="83"/>
      <c r="MKZ2249" s="52"/>
      <c r="MLA2249" s="70"/>
      <c r="MLB2249" s="70"/>
      <c r="MLC2249" s="70"/>
      <c r="MLD2249" s="110"/>
      <c r="MLE2249" s="2"/>
      <c r="MLF2249" s="15"/>
      <c r="MLG2249" s="15"/>
      <c r="MLH2249" s="83"/>
      <c r="MLI2249" s="52"/>
      <c r="MLJ2249" s="70"/>
      <c r="MLK2249" s="70"/>
      <c r="MLL2249" s="70"/>
      <c r="MLM2249" s="110"/>
      <c r="MLN2249" s="2"/>
      <c r="MLO2249" s="15"/>
      <c r="MLP2249" s="15"/>
      <c r="MLQ2249" s="83"/>
      <c r="MLR2249" s="52"/>
      <c r="MLS2249" s="70"/>
      <c r="MLT2249" s="70"/>
      <c r="MLU2249" s="70"/>
      <c r="MLV2249" s="110"/>
      <c r="MLW2249" s="2"/>
      <c r="MLX2249" s="15"/>
      <c r="MLY2249" s="15"/>
      <c r="MLZ2249" s="83"/>
      <c r="MMA2249" s="52"/>
      <c r="MMB2249" s="70"/>
      <c r="MMC2249" s="70"/>
      <c r="MMD2249" s="70"/>
      <c r="MME2249" s="110"/>
      <c r="MMF2249" s="2"/>
      <c r="MMG2249" s="15"/>
      <c r="MMH2249" s="15"/>
      <c r="MMI2249" s="83"/>
      <c r="MMJ2249" s="52"/>
      <c r="MMK2249" s="70"/>
      <c r="MML2249" s="70"/>
      <c r="MMM2249" s="70"/>
      <c r="MMN2249" s="110"/>
      <c r="MMO2249" s="2"/>
      <c r="MMP2249" s="15"/>
      <c r="MMQ2249" s="15"/>
      <c r="MMR2249" s="83"/>
      <c r="MMS2249" s="52"/>
      <c r="MMT2249" s="70"/>
      <c r="MMU2249" s="70"/>
      <c r="MMV2249" s="70"/>
      <c r="MMW2249" s="110"/>
      <c r="MMX2249" s="2"/>
      <c r="MMY2249" s="15"/>
      <c r="MMZ2249" s="15"/>
      <c r="MNA2249" s="83"/>
      <c r="MNB2249" s="52"/>
      <c r="MNC2249" s="70"/>
      <c r="MND2249" s="70"/>
      <c r="MNE2249" s="70"/>
      <c r="MNF2249" s="110"/>
      <c r="MNG2249" s="2"/>
      <c r="MNH2249" s="15"/>
      <c r="MNI2249" s="15"/>
      <c r="MNJ2249" s="83"/>
      <c r="MNK2249" s="52"/>
      <c r="MNL2249" s="70"/>
      <c r="MNM2249" s="70"/>
      <c r="MNN2249" s="70"/>
      <c r="MNO2249" s="110"/>
      <c r="MNP2249" s="2"/>
      <c r="MNQ2249" s="15"/>
      <c r="MNR2249" s="15"/>
      <c r="MNS2249" s="83"/>
      <c r="MNT2249" s="52"/>
      <c r="MNU2249" s="70"/>
      <c r="MNV2249" s="70"/>
      <c r="MNW2249" s="70"/>
      <c r="MNX2249" s="110"/>
      <c r="MNY2249" s="2"/>
      <c r="MNZ2249" s="15"/>
      <c r="MOA2249" s="15"/>
      <c r="MOB2249" s="83"/>
      <c r="MOC2249" s="52"/>
      <c r="MOD2249" s="70"/>
      <c r="MOE2249" s="70"/>
      <c r="MOF2249" s="70"/>
      <c r="MOG2249" s="110"/>
      <c r="MOH2249" s="2"/>
      <c r="MOI2249" s="15"/>
      <c r="MOJ2249" s="15"/>
      <c r="MOK2249" s="83"/>
      <c r="MOL2249" s="52"/>
      <c r="MOM2249" s="70"/>
      <c r="MON2249" s="70"/>
      <c r="MOO2249" s="70"/>
      <c r="MOP2249" s="110"/>
      <c r="MOQ2249" s="2"/>
      <c r="MOR2249" s="15"/>
      <c r="MOS2249" s="15"/>
      <c r="MOT2249" s="83"/>
      <c r="MOU2249" s="52"/>
      <c r="MOV2249" s="70"/>
      <c r="MOW2249" s="70"/>
      <c r="MOX2249" s="70"/>
      <c r="MOY2249" s="110"/>
      <c r="MOZ2249" s="2"/>
      <c r="MPA2249" s="15"/>
      <c r="MPB2249" s="15"/>
      <c r="MPC2249" s="83"/>
      <c r="MPD2249" s="52"/>
      <c r="MPE2249" s="70"/>
      <c r="MPF2249" s="70"/>
      <c r="MPG2249" s="70"/>
      <c r="MPH2249" s="110"/>
      <c r="MPI2249" s="2"/>
      <c r="MPJ2249" s="15"/>
      <c r="MPK2249" s="15"/>
      <c r="MPL2249" s="83"/>
      <c r="MPM2249" s="52"/>
      <c r="MPN2249" s="70"/>
      <c r="MPO2249" s="70"/>
      <c r="MPP2249" s="70"/>
      <c r="MPQ2249" s="110"/>
      <c r="MPR2249" s="2"/>
      <c r="MPS2249" s="15"/>
      <c r="MPT2249" s="15"/>
      <c r="MPU2249" s="83"/>
      <c r="MPV2249" s="52"/>
      <c r="MPW2249" s="70"/>
      <c r="MPX2249" s="70"/>
      <c r="MPY2249" s="70"/>
      <c r="MPZ2249" s="110"/>
      <c r="MQA2249" s="2"/>
      <c r="MQB2249" s="15"/>
      <c r="MQC2249" s="15"/>
      <c r="MQD2249" s="83"/>
      <c r="MQE2249" s="52"/>
      <c r="MQF2249" s="70"/>
      <c r="MQG2249" s="70"/>
      <c r="MQH2249" s="70"/>
      <c r="MQI2249" s="110"/>
      <c r="MQJ2249" s="2"/>
      <c r="MQK2249" s="15"/>
      <c r="MQL2249" s="15"/>
      <c r="MQM2249" s="83"/>
      <c r="MQN2249" s="52"/>
      <c r="MQO2249" s="70"/>
      <c r="MQP2249" s="70"/>
      <c r="MQQ2249" s="70"/>
      <c r="MQR2249" s="110"/>
      <c r="MQS2249" s="2"/>
      <c r="MQT2249" s="15"/>
      <c r="MQU2249" s="15"/>
      <c r="MQV2249" s="83"/>
      <c r="MQW2249" s="52"/>
      <c r="MQX2249" s="70"/>
      <c r="MQY2249" s="70"/>
      <c r="MQZ2249" s="70"/>
      <c r="MRA2249" s="110"/>
      <c r="MRB2249" s="2"/>
      <c r="MRC2249" s="15"/>
      <c r="MRD2249" s="15"/>
      <c r="MRE2249" s="83"/>
      <c r="MRF2249" s="52"/>
      <c r="MRG2249" s="70"/>
      <c r="MRH2249" s="70"/>
      <c r="MRI2249" s="70"/>
      <c r="MRJ2249" s="110"/>
      <c r="MRK2249" s="2"/>
      <c r="MRL2249" s="15"/>
      <c r="MRM2249" s="15"/>
      <c r="MRN2249" s="83"/>
      <c r="MRO2249" s="52"/>
      <c r="MRP2249" s="70"/>
      <c r="MRQ2249" s="70"/>
      <c r="MRR2249" s="70"/>
      <c r="MRS2249" s="110"/>
      <c r="MRT2249" s="2"/>
      <c r="MRU2249" s="15"/>
      <c r="MRV2249" s="15"/>
      <c r="MRW2249" s="83"/>
      <c r="MRX2249" s="52"/>
      <c r="MRY2249" s="70"/>
      <c r="MRZ2249" s="70"/>
      <c r="MSA2249" s="70"/>
      <c r="MSB2249" s="110"/>
      <c r="MSC2249" s="2"/>
      <c r="MSD2249" s="15"/>
      <c r="MSE2249" s="15"/>
      <c r="MSF2249" s="83"/>
      <c r="MSG2249" s="52"/>
      <c r="MSH2249" s="70"/>
      <c r="MSI2249" s="70"/>
      <c r="MSJ2249" s="70"/>
      <c r="MSK2249" s="110"/>
      <c r="MSL2249" s="2"/>
      <c r="MSM2249" s="15"/>
      <c r="MSN2249" s="15"/>
      <c r="MSO2249" s="83"/>
      <c r="MSP2249" s="52"/>
      <c r="MSQ2249" s="70"/>
      <c r="MSR2249" s="70"/>
      <c r="MSS2249" s="70"/>
      <c r="MST2249" s="110"/>
      <c r="MSU2249" s="2"/>
      <c r="MSV2249" s="15"/>
      <c r="MSW2249" s="15"/>
      <c r="MSX2249" s="83"/>
      <c r="MSY2249" s="52"/>
      <c r="MSZ2249" s="70"/>
      <c r="MTA2249" s="70"/>
      <c r="MTB2249" s="70"/>
      <c r="MTC2249" s="110"/>
      <c r="MTD2249" s="2"/>
      <c r="MTE2249" s="15"/>
      <c r="MTF2249" s="15"/>
      <c r="MTG2249" s="83"/>
      <c r="MTH2249" s="52"/>
      <c r="MTI2249" s="70"/>
      <c r="MTJ2249" s="70"/>
      <c r="MTK2249" s="70"/>
      <c r="MTL2249" s="110"/>
      <c r="MTM2249" s="2"/>
      <c r="MTN2249" s="15"/>
      <c r="MTO2249" s="15"/>
      <c r="MTP2249" s="83"/>
      <c r="MTQ2249" s="52"/>
      <c r="MTR2249" s="70"/>
      <c r="MTS2249" s="70"/>
      <c r="MTT2249" s="70"/>
      <c r="MTU2249" s="110"/>
      <c r="MTV2249" s="2"/>
      <c r="MTW2249" s="15"/>
      <c r="MTX2249" s="15"/>
      <c r="MTY2249" s="83"/>
      <c r="MTZ2249" s="52"/>
      <c r="MUA2249" s="70"/>
      <c r="MUB2249" s="70"/>
      <c r="MUC2249" s="70"/>
      <c r="MUD2249" s="110"/>
      <c r="MUE2249" s="2"/>
      <c r="MUF2249" s="15"/>
      <c r="MUG2249" s="15"/>
      <c r="MUH2249" s="83"/>
      <c r="MUI2249" s="52"/>
      <c r="MUJ2249" s="70"/>
      <c r="MUK2249" s="70"/>
      <c r="MUL2249" s="70"/>
      <c r="MUM2249" s="110"/>
      <c r="MUN2249" s="2"/>
      <c r="MUO2249" s="15"/>
      <c r="MUP2249" s="15"/>
      <c r="MUQ2249" s="83"/>
      <c r="MUR2249" s="52"/>
      <c r="MUS2249" s="70"/>
      <c r="MUT2249" s="70"/>
      <c r="MUU2249" s="70"/>
      <c r="MUV2249" s="110"/>
      <c r="MUW2249" s="2"/>
      <c r="MUX2249" s="15"/>
      <c r="MUY2249" s="15"/>
      <c r="MUZ2249" s="83"/>
      <c r="MVA2249" s="52"/>
      <c r="MVB2249" s="70"/>
      <c r="MVC2249" s="70"/>
      <c r="MVD2249" s="70"/>
      <c r="MVE2249" s="110"/>
      <c r="MVF2249" s="2"/>
      <c r="MVG2249" s="15"/>
      <c r="MVH2249" s="15"/>
      <c r="MVI2249" s="83"/>
      <c r="MVJ2249" s="52"/>
      <c r="MVK2249" s="70"/>
      <c r="MVL2249" s="70"/>
      <c r="MVM2249" s="70"/>
      <c r="MVN2249" s="110"/>
      <c r="MVO2249" s="2"/>
      <c r="MVP2249" s="15"/>
      <c r="MVQ2249" s="15"/>
      <c r="MVR2249" s="83"/>
      <c r="MVS2249" s="52"/>
      <c r="MVT2249" s="70"/>
      <c r="MVU2249" s="70"/>
      <c r="MVV2249" s="70"/>
      <c r="MVW2249" s="110"/>
      <c r="MVX2249" s="2"/>
      <c r="MVY2249" s="15"/>
      <c r="MVZ2249" s="15"/>
      <c r="MWA2249" s="83"/>
      <c r="MWB2249" s="52"/>
      <c r="MWC2249" s="70"/>
      <c r="MWD2249" s="70"/>
      <c r="MWE2249" s="70"/>
      <c r="MWF2249" s="110"/>
      <c r="MWG2249" s="2"/>
      <c r="MWH2249" s="15"/>
      <c r="MWI2249" s="15"/>
      <c r="MWJ2249" s="83"/>
      <c r="MWK2249" s="52"/>
      <c r="MWL2249" s="70"/>
      <c r="MWM2249" s="70"/>
      <c r="MWN2249" s="70"/>
      <c r="MWO2249" s="110"/>
      <c r="MWP2249" s="2"/>
      <c r="MWQ2249" s="15"/>
      <c r="MWR2249" s="15"/>
      <c r="MWS2249" s="83"/>
      <c r="MWT2249" s="52"/>
      <c r="MWU2249" s="70"/>
      <c r="MWV2249" s="70"/>
      <c r="MWW2249" s="70"/>
      <c r="MWX2249" s="110"/>
      <c r="MWY2249" s="2"/>
      <c r="MWZ2249" s="15"/>
      <c r="MXA2249" s="15"/>
      <c r="MXB2249" s="83"/>
      <c r="MXC2249" s="52"/>
      <c r="MXD2249" s="70"/>
      <c r="MXE2249" s="70"/>
      <c r="MXF2249" s="70"/>
      <c r="MXG2249" s="110"/>
      <c r="MXH2249" s="2"/>
      <c r="MXI2249" s="15"/>
      <c r="MXJ2249" s="15"/>
      <c r="MXK2249" s="83"/>
      <c r="MXL2249" s="52"/>
      <c r="MXM2249" s="70"/>
      <c r="MXN2249" s="70"/>
      <c r="MXO2249" s="70"/>
      <c r="MXP2249" s="110"/>
      <c r="MXQ2249" s="2"/>
      <c r="MXR2249" s="15"/>
      <c r="MXS2249" s="15"/>
      <c r="MXT2249" s="83"/>
      <c r="MXU2249" s="52"/>
      <c r="MXV2249" s="70"/>
      <c r="MXW2249" s="70"/>
      <c r="MXX2249" s="70"/>
      <c r="MXY2249" s="110"/>
      <c r="MXZ2249" s="2"/>
      <c r="MYA2249" s="15"/>
      <c r="MYB2249" s="15"/>
      <c r="MYC2249" s="83"/>
      <c r="MYD2249" s="52"/>
      <c r="MYE2249" s="70"/>
      <c r="MYF2249" s="70"/>
      <c r="MYG2249" s="70"/>
      <c r="MYH2249" s="110"/>
      <c r="MYI2249" s="2"/>
      <c r="MYJ2249" s="15"/>
      <c r="MYK2249" s="15"/>
      <c r="MYL2249" s="83"/>
      <c r="MYM2249" s="52"/>
      <c r="MYN2249" s="70"/>
      <c r="MYO2249" s="70"/>
      <c r="MYP2249" s="70"/>
      <c r="MYQ2249" s="110"/>
      <c r="MYR2249" s="2"/>
      <c r="MYS2249" s="15"/>
      <c r="MYT2249" s="15"/>
      <c r="MYU2249" s="83"/>
      <c r="MYV2249" s="52"/>
      <c r="MYW2249" s="70"/>
      <c r="MYX2249" s="70"/>
      <c r="MYY2249" s="70"/>
      <c r="MYZ2249" s="110"/>
      <c r="MZA2249" s="2"/>
      <c r="MZB2249" s="15"/>
      <c r="MZC2249" s="15"/>
      <c r="MZD2249" s="83"/>
      <c r="MZE2249" s="52"/>
      <c r="MZF2249" s="70"/>
      <c r="MZG2249" s="70"/>
      <c r="MZH2249" s="70"/>
      <c r="MZI2249" s="110"/>
      <c r="MZJ2249" s="2"/>
      <c r="MZK2249" s="15"/>
      <c r="MZL2249" s="15"/>
      <c r="MZM2249" s="83"/>
      <c r="MZN2249" s="52"/>
      <c r="MZO2249" s="70"/>
      <c r="MZP2249" s="70"/>
      <c r="MZQ2249" s="70"/>
      <c r="MZR2249" s="110"/>
      <c r="MZS2249" s="2"/>
      <c r="MZT2249" s="15"/>
      <c r="MZU2249" s="15"/>
      <c r="MZV2249" s="83"/>
      <c r="MZW2249" s="52"/>
      <c r="MZX2249" s="70"/>
      <c r="MZY2249" s="70"/>
      <c r="MZZ2249" s="70"/>
      <c r="NAA2249" s="110"/>
      <c r="NAB2249" s="2"/>
      <c r="NAC2249" s="15"/>
      <c r="NAD2249" s="15"/>
      <c r="NAE2249" s="83"/>
      <c r="NAF2249" s="52"/>
      <c r="NAG2249" s="70"/>
      <c r="NAH2249" s="70"/>
      <c r="NAI2249" s="70"/>
      <c r="NAJ2249" s="110"/>
      <c r="NAK2249" s="2"/>
      <c r="NAL2249" s="15"/>
      <c r="NAM2249" s="15"/>
      <c r="NAN2249" s="83"/>
      <c r="NAO2249" s="52"/>
      <c r="NAP2249" s="70"/>
      <c r="NAQ2249" s="70"/>
      <c r="NAR2249" s="70"/>
      <c r="NAS2249" s="110"/>
      <c r="NAT2249" s="2"/>
      <c r="NAU2249" s="15"/>
      <c r="NAV2249" s="15"/>
      <c r="NAW2249" s="83"/>
      <c r="NAX2249" s="52"/>
      <c r="NAY2249" s="70"/>
      <c r="NAZ2249" s="70"/>
      <c r="NBA2249" s="70"/>
      <c r="NBB2249" s="110"/>
      <c r="NBC2249" s="2"/>
      <c r="NBD2249" s="15"/>
      <c r="NBE2249" s="15"/>
      <c r="NBF2249" s="83"/>
      <c r="NBG2249" s="52"/>
      <c r="NBH2249" s="70"/>
      <c r="NBI2249" s="70"/>
      <c r="NBJ2249" s="70"/>
      <c r="NBK2249" s="110"/>
      <c r="NBL2249" s="2"/>
      <c r="NBM2249" s="15"/>
      <c r="NBN2249" s="15"/>
      <c r="NBO2249" s="83"/>
      <c r="NBP2249" s="52"/>
      <c r="NBQ2249" s="70"/>
      <c r="NBR2249" s="70"/>
      <c r="NBS2249" s="70"/>
      <c r="NBT2249" s="110"/>
      <c r="NBU2249" s="2"/>
      <c r="NBV2249" s="15"/>
      <c r="NBW2249" s="15"/>
      <c r="NBX2249" s="83"/>
      <c r="NBY2249" s="52"/>
      <c r="NBZ2249" s="70"/>
      <c r="NCA2249" s="70"/>
      <c r="NCB2249" s="70"/>
      <c r="NCC2249" s="110"/>
      <c r="NCD2249" s="2"/>
      <c r="NCE2249" s="15"/>
      <c r="NCF2249" s="15"/>
      <c r="NCG2249" s="83"/>
      <c r="NCH2249" s="52"/>
      <c r="NCI2249" s="70"/>
      <c r="NCJ2249" s="70"/>
      <c r="NCK2249" s="70"/>
      <c r="NCL2249" s="110"/>
      <c r="NCM2249" s="2"/>
      <c r="NCN2249" s="15"/>
      <c r="NCO2249" s="15"/>
      <c r="NCP2249" s="83"/>
      <c r="NCQ2249" s="52"/>
      <c r="NCR2249" s="70"/>
      <c r="NCS2249" s="70"/>
      <c r="NCT2249" s="70"/>
      <c r="NCU2249" s="110"/>
      <c r="NCV2249" s="2"/>
      <c r="NCW2249" s="15"/>
      <c r="NCX2249" s="15"/>
      <c r="NCY2249" s="83"/>
      <c r="NCZ2249" s="52"/>
      <c r="NDA2249" s="70"/>
      <c r="NDB2249" s="70"/>
      <c r="NDC2249" s="70"/>
      <c r="NDD2249" s="110"/>
      <c r="NDE2249" s="2"/>
      <c r="NDF2249" s="15"/>
      <c r="NDG2249" s="15"/>
      <c r="NDH2249" s="83"/>
      <c r="NDI2249" s="52"/>
      <c r="NDJ2249" s="70"/>
      <c r="NDK2249" s="70"/>
      <c r="NDL2249" s="70"/>
      <c r="NDM2249" s="110"/>
      <c r="NDN2249" s="2"/>
      <c r="NDO2249" s="15"/>
      <c r="NDP2249" s="15"/>
      <c r="NDQ2249" s="83"/>
      <c r="NDR2249" s="52"/>
      <c r="NDS2249" s="70"/>
      <c r="NDT2249" s="70"/>
      <c r="NDU2249" s="70"/>
      <c r="NDV2249" s="110"/>
      <c r="NDW2249" s="2"/>
      <c r="NDX2249" s="15"/>
      <c r="NDY2249" s="15"/>
      <c r="NDZ2249" s="83"/>
      <c r="NEA2249" s="52"/>
      <c r="NEB2249" s="70"/>
      <c r="NEC2249" s="70"/>
      <c r="NED2249" s="70"/>
      <c r="NEE2249" s="110"/>
      <c r="NEF2249" s="2"/>
      <c r="NEG2249" s="15"/>
      <c r="NEH2249" s="15"/>
      <c r="NEI2249" s="83"/>
      <c r="NEJ2249" s="52"/>
      <c r="NEK2249" s="70"/>
      <c r="NEL2249" s="70"/>
      <c r="NEM2249" s="70"/>
      <c r="NEN2249" s="110"/>
      <c r="NEO2249" s="2"/>
      <c r="NEP2249" s="15"/>
      <c r="NEQ2249" s="15"/>
      <c r="NER2249" s="83"/>
      <c r="NES2249" s="52"/>
      <c r="NET2249" s="70"/>
      <c r="NEU2249" s="70"/>
      <c r="NEV2249" s="70"/>
      <c r="NEW2249" s="110"/>
      <c r="NEX2249" s="2"/>
      <c r="NEY2249" s="15"/>
      <c r="NEZ2249" s="15"/>
      <c r="NFA2249" s="83"/>
      <c r="NFB2249" s="52"/>
      <c r="NFC2249" s="70"/>
      <c r="NFD2249" s="70"/>
      <c r="NFE2249" s="70"/>
      <c r="NFF2249" s="110"/>
      <c r="NFG2249" s="2"/>
      <c r="NFH2249" s="15"/>
      <c r="NFI2249" s="15"/>
      <c r="NFJ2249" s="83"/>
      <c r="NFK2249" s="52"/>
      <c r="NFL2249" s="70"/>
      <c r="NFM2249" s="70"/>
      <c r="NFN2249" s="70"/>
      <c r="NFO2249" s="110"/>
      <c r="NFP2249" s="2"/>
      <c r="NFQ2249" s="15"/>
      <c r="NFR2249" s="15"/>
      <c r="NFS2249" s="83"/>
      <c r="NFT2249" s="52"/>
      <c r="NFU2249" s="70"/>
      <c r="NFV2249" s="70"/>
      <c r="NFW2249" s="70"/>
      <c r="NFX2249" s="110"/>
      <c r="NFY2249" s="2"/>
      <c r="NFZ2249" s="15"/>
      <c r="NGA2249" s="15"/>
      <c r="NGB2249" s="83"/>
      <c r="NGC2249" s="52"/>
      <c r="NGD2249" s="70"/>
      <c r="NGE2249" s="70"/>
      <c r="NGF2249" s="70"/>
      <c r="NGG2249" s="110"/>
      <c r="NGH2249" s="2"/>
      <c r="NGI2249" s="15"/>
      <c r="NGJ2249" s="15"/>
      <c r="NGK2249" s="83"/>
      <c r="NGL2249" s="52"/>
      <c r="NGM2249" s="70"/>
      <c r="NGN2249" s="70"/>
      <c r="NGO2249" s="70"/>
      <c r="NGP2249" s="110"/>
      <c r="NGQ2249" s="2"/>
      <c r="NGR2249" s="15"/>
      <c r="NGS2249" s="15"/>
      <c r="NGT2249" s="83"/>
      <c r="NGU2249" s="52"/>
      <c r="NGV2249" s="70"/>
      <c r="NGW2249" s="70"/>
      <c r="NGX2249" s="70"/>
      <c r="NGY2249" s="110"/>
      <c r="NGZ2249" s="2"/>
      <c r="NHA2249" s="15"/>
      <c r="NHB2249" s="15"/>
      <c r="NHC2249" s="83"/>
      <c r="NHD2249" s="52"/>
      <c r="NHE2249" s="70"/>
      <c r="NHF2249" s="70"/>
      <c r="NHG2249" s="70"/>
      <c r="NHH2249" s="110"/>
      <c r="NHI2249" s="2"/>
      <c r="NHJ2249" s="15"/>
      <c r="NHK2249" s="15"/>
      <c r="NHL2249" s="83"/>
      <c r="NHM2249" s="52"/>
      <c r="NHN2249" s="70"/>
      <c r="NHO2249" s="70"/>
      <c r="NHP2249" s="70"/>
      <c r="NHQ2249" s="110"/>
      <c r="NHR2249" s="2"/>
      <c r="NHS2249" s="15"/>
      <c r="NHT2249" s="15"/>
      <c r="NHU2249" s="83"/>
      <c r="NHV2249" s="52"/>
      <c r="NHW2249" s="70"/>
      <c r="NHX2249" s="70"/>
      <c r="NHY2249" s="70"/>
      <c r="NHZ2249" s="110"/>
      <c r="NIA2249" s="2"/>
      <c r="NIB2249" s="15"/>
      <c r="NIC2249" s="15"/>
      <c r="NID2249" s="83"/>
      <c r="NIE2249" s="52"/>
      <c r="NIF2249" s="70"/>
      <c r="NIG2249" s="70"/>
      <c r="NIH2249" s="70"/>
      <c r="NII2249" s="110"/>
      <c r="NIJ2249" s="2"/>
      <c r="NIK2249" s="15"/>
      <c r="NIL2249" s="15"/>
      <c r="NIM2249" s="83"/>
      <c r="NIN2249" s="52"/>
      <c r="NIO2249" s="70"/>
      <c r="NIP2249" s="70"/>
      <c r="NIQ2249" s="70"/>
      <c r="NIR2249" s="110"/>
      <c r="NIS2249" s="2"/>
      <c r="NIT2249" s="15"/>
      <c r="NIU2249" s="15"/>
      <c r="NIV2249" s="83"/>
      <c r="NIW2249" s="52"/>
      <c r="NIX2249" s="70"/>
      <c r="NIY2249" s="70"/>
      <c r="NIZ2249" s="70"/>
      <c r="NJA2249" s="110"/>
      <c r="NJB2249" s="2"/>
      <c r="NJC2249" s="15"/>
      <c r="NJD2249" s="15"/>
      <c r="NJE2249" s="83"/>
      <c r="NJF2249" s="52"/>
      <c r="NJG2249" s="70"/>
      <c r="NJH2249" s="70"/>
      <c r="NJI2249" s="70"/>
      <c r="NJJ2249" s="110"/>
      <c r="NJK2249" s="2"/>
      <c r="NJL2249" s="15"/>
      <c r="NJM2249" s="15"/>
      <c r="NJN2249" s="83"/>
      <c r="NJO2249" s="52"/>
      <c r="NJP2249" s="70"/>
      <c r="NJQ2249" s="70"/>
      <c r="NJR2249" s="70"/>
      <c r="NJS2249" s="110"/>
      <c r="NJT2249" s="2"/>
      <c r="NJU2249" s="15"/>
      <c r="NJV2249" s="15"/>
      <c r="NJW2249" s="83"/>
      <c r="NJX2249" s="52"/>
      <c r="NJY2249" s="70"/>
      <c r="NJZ2249" s="70"/>
      <c r="NKA2249" s="70"/>
      <c r="NKB2249" s="110"/>
      <c r="NKC2249" s="2"/>
      <c r="NKD2249" s="15"/>
      <c r="NKE2249" s="15"/>
      <c r="NKF2249" s="83"/>
      <c r="NKG2249" s="52"/>
      <c r="NKH2249" s="70"/>
      <c r="NKI2249" s="70"/>
      <c r="NKJ2249" s="70"/>
      <c r="NKK2249" s="110"/>
      <c r="NKL2249" s="2"/>
      <c r="NKM2249" s="15"/>
      <c r="NKN2249" s="15"/>
      <c r="NKO2249" s="83"/>
      <c r="NKP2249" s="52"/>
      <c r="NKQ2249" s="70"/>
      <c r="NKR2249" s="70"/>
      <c r="NKS2249" s="70"/>
      <c r="NKT2249" s="110"/>
      <c r="NKU2249" s="2"/>
      <c r="NKV2249" s="15"/>
      <c r="NKW2249" s="15"/>
      <c r="NKX2249" s="83"/>
      <c r="NKY2249" s="52"/>
      <c r="NKZ2249" s="70"/>
      <c r="NLA2249" s="70"/>
      <c r="NLB2249" s="70"/>
      <c r="NLC2249" s="110"/>
      <c r="NLD2249" s="2"/>
      <c r="NLE2249" s="15"/>
      <c r="NLF2249" s="15"/>
      <c r="NLG2249" s="83"/>
      <c r="NLH2249" s="52"/>
      <c r="NLI2249" s="70"/>
      <c r="NLJ2249" s="70"/>
      <c r="NLK2249" s="70"/>
      <c r="NLL2249" s="110"/>
      <c r="NLM2249" s="2"/>
      <c r="NLN2249" s="15"/>
      <c r="NLO2249" s="15"/>
      <c r="NLP2249" s="83"/>
      <c r="NLQ2249" s="52"/>
      <c r="NLR2249" s="70"/>
      <c r="NLS2249" s="70"/>
      <c r="NLT2249" s="70"/>
      <c r="NLU2249" s="110"/>
      <c r="NLV2249" s="2"/>
      <c r="NLW2249" s="15"/>
      <c r="NLX2249" s="15"/>
      <c r="NLY2249" s="83"/>
      <c r="NLZ2249" s="52"/>
      <c r="NMA2249" s="70"/>
      <c r="NMB2249" s="70"/>
      <c r="NMC2249" s="70"/>
      <c r="NMD2249" s="110"/>
      <c r="NME2249" s="2"/>
      <c r="NMF2249" s="15"/>
      <c r="NMG2249" s="15"/>
      <c r="NMH2249" s="83"/>
      <c r="NMI2249" s="52"/>
      <c r="NMJ2249" s="70"/>
      <c r="NMK2249" s="70"/>
      <c r="NML2249" s="70"/>
      <c r="NMM2249" s="110"/>
      <c r="NMN2249" s="2"/>
      <c r="NMO2249" s="15"/>
      <c r="NMP2249" s="15"/>
      <c r="NMQ2249" s="83"/>
      <c r="NMR2249" s="52"/>
      <c r="NMS2249" s="70"/>
      <c r="NMT2249" s="70"/>
      <c r="NMU2249" s="70"/>
      <c r="NMV2249" s="110"/>
      <c r="NMW2249" s="2"/>
      <c r="NMX2249" s="15"/>
      <c r="NMY2249" s="15"/>
      <c r="NMZ2249" s="83"/>
      <c r="NNA2249" s="52"/>
      <c r="NNB2249" s="70"/>
      <c r="NNC2249" s="70"/>
      <c r="NND2249" s="70"/>
      <c r="NNE2249" s="110"/>
      <c r="NNF2249" s="2"/>
      <c r="NNG2249" s="15"/>
      <c r="NNH2249" s="15"/>
      <c r="NNI2249" s="83"/>
      <c r="NNJ2249" s="52"/>
      <c r="NNK2249" s="70"/>
      <c r="NNL2249" s="70"/>
      <c r="NNM2249" s="70"/>
      <c r="NNN2249" s="110"/>
      <c r="NNO2249" s="2"/>
      <c r="NNP2249" s="15"/>
      <c r="NNQ2249" s="15"/>
      <c r="NNR2249" s="83"/>
      <c r="NNS2249" s="52"/>
      <c r="NNT2249" s="70"/>
      <c r="NNU2249" s="70"/>
      <c r="NNV2249" s="70"/>
      <c r="NNW2249" s="110"/>
      <c r="NNX2249" s="2"/>
      <c r="NNY2249" s="15"/>
      <c r="NNZ2249" s="15"/>
      <c r="NOA2249" s="83"/>
      <c r="NOB2249" s="52"/>
      <c r="NOC2249" s="70"/>
      <c r="NOD2249" s="70"/>
      <c r="NOE2249" s="70"/>
      <c r="NOF2249" s="110"/>
      <c r="NOG2249" s="2"/>
      <c r="NOH2249" s="15"/>
      <c r="NOI2249" s="15"/>
      <c r="NOJ2249" s="83"/>
      <c r="NOK2249" s="52"/>
      <c r="NOL2249" s="70"/>
      <c r="NOM2249" s="70"/>
      <c r="NON2249" s="70"/>
      <c r="NOO2249" s="110"/>
      <c r="NOP2249" s="2"/>
      <c r="NOQ2249" s="15"/>
      <c r="NOR2249" s="15"/>
      <c r="NOS2249" s="83"/>
      <c r="NOT2249" s="52"/>
      <c r="NOU2249" s="70"/>
      <c r="NOV2249" s="70"/>
      <c r="NOW2249" s="70"/>
      <c r="NOX2249" s="110"/>
      <c r="NOY2249" s="2"/>
      <c r="NOZ2249" s="15"/>
      <c r="NPA2249" s="15"/>
      <c r="NPB2249" s="83"/>
      <c r="NPC2249" s="52"/>
      <c r="NPD2249" s="70"/>
      <c r="NPE2249" s="70"/>
      <c r="NPF2249" s="70"/>
      <c r="NPG2249" s="110"/>
      <c r="NPH2249" s="2"/>
      <c r="NPI2249" s="15"/>
      <c r="NPJ2249" s="15"/>
      <c r="NPK2249" s="83"/>
      <c r="NPL2249" s="52"/>
      <c r="NPM2249" s="70"/>
      <c r="NPN2249" s="70"/>
      <c r="NPO2249" s="70"/>
      <c r="NPP2249" s="110"/>
      <c r="NPQ2249" s="2"/>
      <c r="NPR2249" s="15"/>
      <c r="NPS2249" s="15"/>
      <c r="NPT2249" s="83"/>
      <c r="NPU2249" s="52"/>
      <c r="NPV2249" s="70"/>
      <c r="NPW2249" s="70"/>
      <c r="NPX2249" s="70"/>
      <c r="NPY2249" s="110"/>
      <c r="NPZ2249" s="2"/>
      <c r="NQA2249" s="15"/>
      <c r="NQB2249" s="15"/>
      <c r="NQC2249" s="83"/>
      <c r="NQD2249" s="52"/>
      <c r="NQE2249" s="70"/>
      <c r="NQF2249" s="70"/>
      <c r="NQG2249" s="70"/>
      <c r="NQH2249" s="110"/>
      <c r="NQI2249" s="2"/>
      <c r="NQJ2249" s="15"/>
      <c r="NQK2249" s="15"/>
      <c r="NQL2249" s="83"/>
      <c r="NQM2249" s="52"/>
      <c r="NQN2249" s="70"/>
      <c r="NQO2249" s="70"/>
      <c r="NQP2249" s="70"/>
      <c r="NQQ2249" s="110"/>
      <c r="NQR2249" s="2"/>
      <c r="NQS2249" s="15"/>
      <c r="NQT2249" s="15"/>
      <c r="NQU2249" s="83"/>
      <c r="NQV2249" s="52"/>
      <c r="NQW2249" s="70"/>
      <c r="NQX2249" s="70"/>
      <c r="NQY2249" s="70"/>
      <c r="NQZ2249" s="110"/>
      <c r="NRA2249" s="2"/>
      <c r="NRB2249" s="15"/>
      <c r="NRC2249" s="15"/>
      <c r="NRD2249" s="83"/>
      <c r="NRE2249" s="52"/>
      <c r="NRF2249" s="70"/>
      <c r="NRG2249" s="70"/>
      <c r="NRH2249" s="70"/>
      <c r="NRI2249" s="110"/>
      <c r="NRJ2249" s="2"/>
      <c r="NRK2249" s="15"/>
      <c r="NRL2249" s="15"/>
      <c r="NRM2249" s="83"/>
      <c r="NRN2249" s="52"/>
      <c r="NRO2249" s="70"/>
      <c r="NRP2249" s="70"/>
      <c r="NRQ2249" s="70"/>
      <c r="NRR2249" s="110"/>
      <c r="NRS2249" s="2"/>
      <c r="NRT2249" s="15"/>
      <c r="NRU2249" s="15"/>
      <c r="NRV2249" s="83"/>
      <c r="NRW2249" s="52"/>
      <c r="NRX2249" s="70"/>
      <c r="NRY2249" s="70"/>
      <c r="NRZ2249" s="70"/>
      <c r="NSA2249" s="110"/>
      <c r="NSB2249" s="2"/>
      <c r="NSC2249" s="15"/>
      <c r="NSD2249" s="15"/>
      <c r="NSE2249" s="83"/>
      <c r="NSF2249" s="52"/>
      <c r="NSG2249" s="70"/>
      <c r="NSH2249" s="70"/>
      <c r="NSI2249" s="70"/>
      <c r="NSJ2249" s="110"/>
      <c r="NSK2249" s="2"/>
      <c r="NSL2249" s="15"/>
      <c r="NSM2249" s="15"/>
      <c r="NSN2249" s="83"/>
      <c r="NSO2249" s="52"/>
      <c r="NSP2249" s="70"/>
      <c r="NSQ2249" s="70"/>
      <c r="NSR2249" s="70"/>
      <c r="NSS2249" s="110"/>
      <c r="NST2249" s="2"/>
      <c r="NSU2249" s="15"/>
      <c r="NSV2249" s="15"/>
      <c r="NSW2249" s="83"/>
      <c r="NSX2249" s="52"/>
      <c r="NSY2249" s="70"/>
      <c r="NSZ2249" s="70"/>
      <c r="NTA2249" s="70"/>
      <c r="NTB2249" s="110"/>
      <c r="NTC2249" s="2"/>
      <c r="NTD2249" s="15"/>
      <c r="NTE2249" s="15"/>
      <c r="NTF2249" s="83"/>
      <c r="NTG2249" s="52"/>
      <c r="NTH2249" s="70"/>
      <c r="NTI2249" s="70"/>
      <c r="NTJ2249" s="70"/>
      <c r="NTK2249" s="110"/>
      <c r="NTL2249" s="2"/>
      <c r="NTM2249" s="15"/>
      <c r="NTN2249" s="15"/>
      <c r="NTO2249" s="83"/>
      <c r="NTP2249" s="52"/>
      <c r="NTQ2249" s="70"/>
      <c r="NTR2249" s="70"/>
      <c r="NTS2249" s="70"/>
      <c r="NTT2249" s="110"/>
      <c r="NTU2249" s="2"/>
      <c r="NTV2249" s="15"/>
      <c r="NTW2249" s="15"/>
      <c r="NTX2249" s="83"/>
      <c r="NTY2249" s="52"/>
      <c r="NTZ2249" s="70"/>
      <c r="NUA2249" s="70"/>
      <c r="NUB2249" s="70"/>
      <c r="NUC2249" s="110"/>
      <c r="NUD2249" s="2"/>
      <c r="NUE2249" s="15"/>
      <c r="NUF2249" s="15"/>
      <c r="NUG2249" s="83"/>
      <c r="NUH2249" s="52"/>
      <c r="NUI2249" s="70"/>
      <c r="NUJ2249" s="70"/>
      <c r="NUK2249" s="70"/>
      <c r="NUL2249" s="110"/>
      <c r="NUM2249" s="2"/>
      <c r="NUN2249" s="15"/>
      <c r="NUO2249" s="15"/>
      <c r="NUP2249" s="83"/>
      <c r="NUQ2249" s="52"/>
      <c r="NUR2249" s="70"/>
      <c r="NUS2249" s="70"/>
      <c r="NUT2249" s="70"/>
      <c r="NUU2249" s="110"/>
      <c r="NUV2249" s="2"/>
      <c r="NUW2249" s="15"/>
      <c r="NUX2249" s="15"/>
      <c r="NUY2249" s="83"/>
      <c r="NUZ2249" s="52"/>
      <c r="NVA2249" s="70"/>
      <c r="NVB2249" s="70"/>
      <c r="NVC2249" s="70"/>
      <c r="NVD2249" s="110"/>
      <c r="NVE2249" s="2"/>
      <c r="NVF2249" s="15"/>
      <c r="NVG2249" s="15"/>
      <c r="NVH2249" s="83"/>
      <c r="NVI2249" s="52"/>
      <c r="NVJ2249" s="70"/>
      <c r="NVK2249" s="70"/>
      <c r="NVL2249" s="70"/>
      <c r="NVM2249" s="110"/>
      <c r="NVN2249" s="2"/>
      <c r="NVO2249" s="15"/>
      <c r="NVP2249" s="15"/>
      <c r="NVQ2249" s="83"/>
      <c r="NVR2249" s="52"/>
      <c r="NVS2249" s="70"/>
      <c r="NVT2249" s="70"/>
      <c r="NVU2249" s="70"/>
      <c r="NVV2249" s="110"/>
      <c r="NVW2249" s="2"/>
      <c r="NVX2249" s="15"/>
      <c r="NVY2249" s="15"/>
      <c r="NVZ2249" s="83"/>
      <c r="NWA2249" s="52"/>
      <c r="NWB2249" s="70"/>
      <c r="NWC2249" s="70"/>
      <c r="NWD2249" s="70"/>
      <c r="NWE2249" s="110"/>
      <c r="NWF2249" s="2"/>
      <c r="NWG2249" s="15"/>
      <c r="NWH2249" s="15"/>
      <c r="NWI2249" s="83"/>
      <c r="NWJ2249" s="52"/>
      <c r="NWK2249" s="70"/>
      <c r="NWL2249" s="70"/>
      <c r="NWM2249" s="70"/>
      <c r="NWN2249" s="110"/>
      <c r="NWO2249" s="2"/>
      <c r="NWP2249" s="15"/>
      <c r="NWQ2249" s="15"/>
      <c r="NWR2249" s="83"/>
      <c r="NWS2249" s="52"/>
      <c r="NWT2249" s="70"/>
      <c r="NWU2249" s="70"/>
      <c r="NWV2249" s="70"/>
      <c r="NWW2249" s="110"/>
      <c r="NWX2249" s="2"/>
      <c r="NWY2249" s="15"/>
      <c r="NWZ2249" s="15"/>
      <c r="NXA2249" s="83"/>
      <c r="NXB2249" s="52"/>
      <c r="NXC2249" s="70"/>
      <c r="NXD2249" s="70"/>
      <c r="NXE2249" s="70"/>
      <c r="NXF2249" s="110"/>
      <c r="NXG2249" s="2"/>
      <c r="NXH2249" s="15"/>
      <c r="NXI2249" s="15"/>
      <c r="NXJ2249" s="83"/>
      <c r="NXK2249" s="52"/>
      <c r="NXL2249" s="70"/>
      <c r="NXM2249" s="70"/>
      <c r="NXN2249" s="70"/>
      <c r="NXO2249" s="110"/>
      <c r="NXP2249" s="2"/>
      <c r="NXQ2249" s="15"/>
      <c r="NXR2249" s="15"/>
      <c r="NXS2249" s="83"/>
      <c r="NXT2249" s="52"/>
      <c r="NXU2249" s="70"/>
      <c r="NXV2249" s="70"/>
      <c r="NXW2249" s="70"/>
      <c r="NXX2249" s="110"/>
      <c r="NXY2249" s="2"/>
      <c r="NXZ2249" s="15"/>
      <c r="NYA2249" s="15"/>
      <c r="NYB2249" s="83"/>
      <c r="NYC2249" s="52"/>
      <c r="NYD2249" s="70"/>
      <c r="NYE2249" s="70"/>
      <c r="NYF2249" s="70"/>
      <c r="NYG2249" s="110"/>
      <c r="NYH2249" s="2"/>
      <c r="NYI2249" s="15"/>
      <c r="NYJ2249" s="15"/>
      <c r="NYK2249" s="83"/>
      <c r="NYL2249" s="52"/>
      <c r="NYM2249" s="70"/>
      <c r="NYN2249" s="70"/>
      <c r="NYO2249" s="70"/>
      <c r="NYP2249" s="110"/>
      <c r="NYQ2249" s="2"/>
      <c r="NYR2249" s="15"/>
      <c r="NYS2249" s="15"/>
      <c r="NYT2249" s="83"/>
      <c r="NYU2249" s="52"/>
      <c r="NYV2249" s="70"/>
      <c r="NYW2249" s="70"/>
      <c r="NYX2249" s="70"/>
      <c r="NYY2249" s="110"/>
      <c r="NYZ2249" s="2"/>
      <c r="NZA2249" s="15"/>
      <c r="NZB2249" s="15"/>
      <c r="NZC2249" s="83"/>
      <c r="NZD2249" s="52"/>
      <c r="NZE2249" s="70"/>
      <c r="NZF2249" s="70"/>
      <c r="NZG2249" s="70"/>
      <c r="NZH2249" s="110"/>
      <c r="NZI2249" s="2"/>
      <c r="NZJ2249" s="15"/>
      <c r="NZK2249" s="15"/>
      <c r="NZL2249" s="83"/>
      <c r="NZM2249" s="52"/>
      <c r="NZN2249" s="70"/>
      <c r="NZO2249" s="70"/>
      <c r="NZP2249" s="70"/>
      <c r="NZQ2249" s="110"/>
      <c r="NZR2249" s="2"/>
      <c r="NZS2249" s="15"/>
      <c r="NZT2249" s="15"/>
      <c r="NZU2249" s="83"/>
      <c r="NZV2249" s="52"/>
      <c r="NZW2249" s="70"/>
      <c r="NZX2249" s="70"/>
      <c r="NZY2249" s="70"/>
      <c r="NZZ2249" s="110"/>
      <c r="OAA2249" s="2"/>
      <c r="OAB2249" s="15"/>
      <c r="OAC2249" s="15"/>
      <c r="OAD2249" s="83"/>
      <c r="OAE2249" s="52"/>
      <c r="OAF2249" s="70"/>
      <c r="OAG2249" s="70"/>
      <c r="OAH2249" s="70"/>
      <c r="OAI2249" s="110"/>
      <c r="OAJ2249" s="2"/>
      <c r="OAK2249" s="15"/>
      <c r="OAL2249" s="15"/>
      <c r="OAM2249" s="83"/>
      <c r="OAN2249" s="52"/>
      <c r="OAO2249" s="70"/>
      <c r="OAP2249" s="70"/>
      <c r="OAQ2249" s="70"/>
      <c r="OAR2249" s="110"/>
      <c r="OAS2249" s="2"/>
      <c r="OAT2249" s="15"/>
      <c r="OAU2249" s="15"/>
      <c r="OAV2249" s="83"/>
      <c r="OAW2249" s="52"/>
      <c r="OAX2249" s="70"/>
      <c r="OAY2249" s="70"/>
      <c r="OAZ2249" s="70"/>
      <c r="OBA2249" s="110"/>
      <c r="OBB2249" s="2"/>
      <c r="OBC2249" s="15"/>
      <c r="OBD2249" s="15"/>
      <c r="OBE2249" s="83"/>
      <c r="OBF2249" s="52"/>
      <c r="OBG2249" s="70"/>
      <c r="OBH2249" s="70"/>
      <c r="OBI2249" s="70"/>
      <c r="OBJ2249" s="110"/>
      <c r="OBK2249" s="2"/>
      <c r="OBL2249" s="15"/>
      <c r="OBM2249" s="15"/>
      <c r="OBN2249" s="83"/>
      <c r="OBO2249" s="52"/>
      <c r="OBP2249" s="70"/>
      <c r="OBQ2249" s="70"/>
      <c r="OBR2249" s="70"/>
      <c r="OBS2249" s="110"/>
      <c r="OBT2249" s="2"/>
      <c r="OBU2249" s="15"/>
      <c r="OBV2249" s="15"/>
      <c r="OBW2249" s="83"/>
      <c r="OBX2249" s="52"/>
      <c r="OBY2249" s="70"/>
      <c r="OBZ2249" s="70"/>
      <c r="OCA2249" s="70"/>
      <c r="OCB2249" s="110"/>
      <c r="OCC2249" s="2"/>
      <c r="OCD2249" s="15"/>
      <c r="OCE2249" s="15"/>
      <c r="OCF2249" s="83"/>
      <c r="OCG2249" s="52"/>
      <c r="OCH2249" s="70"/>
      <c r="OCI2249" s="70"/>
      <c r="OCJ2249" s="70"/>
      <c r="OCK2249" s="110"/>
      <c r="OCL2249" s="2"/>
      <c r="OCM2249" s="15"/>
      <c r="OCN2249" s="15"/>
      <c r="OCO2249" s="83"/>
      <c r="OCP2249" s="52"/>
      <c r="OCQ2249" s="70"/>
      <c r="OCR2249" s="70"/>
      <c r="OCS2249" s="70"/>
      <c r="OCT2249" s="110"/>
      <c r="OCU2249" s="2"/>
      <c r="OCV2249" s="15"/>
      <c r="OCW2249" s="15"/>
      <c r="OCX2249" s="83"/>
      <c r="OCY2249" s="52"/>
      <c r="OCZ2249" s="70"/>
      <c r="ODA2249" s="70"/>
      <c r="ODB2249" s="70"/>
      <c r="ODC2249" s="110"/>
      <c r="ODD2249" s="2"/>
      <c r="ODE2249" s="15"/>
      <c r="ODF2249" s="15"/>
      <c r="ODG2249" s="83"/>
      <c r="ODH2249" s="52"/>
      <c r="ODI2249" s="70"/>
      <c r="ODJ2249" s="70"/>
      <c r="ODK2249" s="70"/>
      <c r="ODL2249" s="110"/>
      <c r="ODM2249" s="2"/>
      <c r="ODN2249" s="15"/>
      <c r="ODO2249" s="15"/>
      <c r="ODP2249" s="83"/>
      <c r="ODQ2249" s="52"/>
      <c r="ODR2249" s="70"/>
      <c r="ODS2249" s="70"/>
      <c r="ODT2249" s="70"/>
      <c r="ODU2249" s="110"/>
      <c r="ODV2249" s="2"/>
      <c r="ODW2249" s="15"/>
      <c r="ODX2249" s="15"/>
      <c r="ODY2249" s="83"/>
      <c r="ODZ2249" s="52"/>
      <c r="OEA2249" s="70"/>
      <c r="OEB2249" s="70"/>
      <c r="OEC2249" s="70"/>
      <c r="OED2249" s="110"/>
      <c r="OEE2249" s="2"/>
      <c r="OEF2249" s="15"/>
      <c r="OEG2249" s="15"/>
      <c r="OEH2249" s="83"/>
      <c r="OEI2249" s="52"/>
      <c r="OEJ2249" s="70"/>
      <c r="OEK2249" s="70"/>
      <c r="OEL2249" s="70"/>
      <c r="OEM2249" s="110"/>
      <c r="OEN2249" s="2"/>
      <c r="OEO2249" s="15"/>
      <c r="OEP2249" s="15"/>
      <c r="OEQ2249" s="83"/>
      <c r="OER2249" s="52"/>
      <c r="OES2249" s="70"/>
      <c r="OET2249" s="70"/>
      <c r="OEU2249" s="70"/>
      <c r="OEV2249" s="110"/>
      <c r="OEW2249" s="2"/>
      <c r="OEX2249" s="15"/>
      <c r="OEY2249" s="15"/>
      <c r="OEZ2249" s="83"/>
      <c r="OFA2249" s="52"/>
      <c r="OFB2249" s="70"/>
      <c r="OFC2249" s="70"/>
      <c r="OFD2249" s="70"/>
      <c r="OFE2249" s="110"/>
      <c r="OFF2249" s="2"/>
      <c r="OFG2249" s="15"/>
      <c r="OFH2249" s="15"/>
      <c r="OFI2249" s="83"/>
      <c r="OFJ2249" s="52"/>
      <c r="OFK2249" s="70"/>
      <c r="OFL2249" s="70"/>
      <c r="OFM2249" s="70"/>
      <c r="OFN2249" s="110"/>
      <c r="OFO2249" s="2"/>
      <c r="OFP2249" s="15"/>
      <c r="OFQ2249" s="15"/>
      <c r="OFR2249" s="83"/>
      <c r="OFS2249" s="52"/>
      <c r="OFT2249" s="70"/>
      <c r="OFU2249" s="70"/>
      <c r="OFV2249" s="70"/>
      <c r="OFW2249" s="110"/>
      <c r="OFX2249" s="2"/>
      <c r="OFY2249" s="15"/>
      <c r="OFZ2249" s="15"/>
      <c r="OGA2249" s="83"/>
      <c r="OGB2249" s="52"/>
      <c r="OGC2249" s="70"/>
      <c r="OGD2249" s="70"/>
      <c r="OGE2249" s="70"/>
      <c r="OGF2249" s="110"/>
      <c r="OGG2249" s="2"/>
      <c r="OGH2249" s="15"/>
      <c r="OGI2249" s="15"/>
      <c r="OGJ2249" s="83"/>
      <c r="OGK2249" s="52"/>
      <c r="OGL2249" s="70"/>
      <c r="OGM2249" s="70"/>
      <c r="OGN2249" s="70"/>
      <c r="OGO2249" s="110"/>
      <c r="OGP2249" s="2"/>
      <c r="OGQ2249" s="15"/>
      <c r="OGR2249" s="15"/>
      <c r="OGS2249" s="83"/>
      <c r="OGT2249" s="52"/>
      <c r="OGU2249" s="70"/>
      <c r="OGV2249" s="70"/>
      <c r="OGW2249" s="70"/>
      <c r="OGX2249" s="110"/>
      <c r="OGY2249" s="2"/>
      <c r="OGZ2249" s="15"/>
      <c r="OHA2249" s="15"/>
      <c r="OHB2249" s="83"/>
      <c r="OHC2249" s="52"/>
      <c r="OHD2249" s="70"/>
      <c r="OHE2249" s="70"/>
      <c r="OHF2249" s="70"/>
      <c r="OHG2249" s="110"/>
      <c r="OHH2249" s="2"/>
      <c r="OHI2249" s="15"/>
      <c r="OHJ2249" s="15"/>
      <c r="OHK2249" s="83"/>
      <c r="OHL2249" s="52"/>
      <c r="OHM2249" s="70"/>
      <c r="OHN2249" s="70"/>
      <c r="OHO2249" s="70"/>
      <c r="OHP2249" s="110"/>
      <c r="OHQ2249" s="2"/>
      <c r="OHR2249" s="15"/>
      <c r="OHS2249" s="15"/>
      <c r="OHT2249" s="83"/>
      <c r="OHU2249" s="52"/>
      <c r="OHV2249" s="70"/>
      <c r="OHW2249" s="70"/>
      <c r="OHX2249" s="70"/>
      <c r="OHY2249" s="110"/>
      <c r="OHZ2249" s="2"/>
      <c r="OIA2249" s="15"/>
      <c r="OIB2249" s="15"/>
      <c r="OIC2249" s="83"/>
      <c r="OID2249" s="52"/>
      <c r="OIE2249" s="70"/>
      <c r="OIF2249" s="70"/>
      <c r="OIG2249" s="70"/>
      <c r="OIH2249" s="110"/>
      <c r="OII2249" s="2"/>
      <c r="OIJ2249" s="15"/>
      <c r="OIK2249" s="15"/>
      <c r="OIL2249" s="83"/>
      <c r="OIM2249" s="52"/>
      <c r="OIN2249" s="70"/>
      <c r="OIO2249" s="70"/>
      <c r="OIP2249" s="70"/>
      <c r="OIQ2249" s="110"/>
      <c r="OIR2249" s="2"/>
      <c r="OIS2249" s="15"/>
      <c r="OIT2249" s="15"/>
      <c r="OIU2249" s="83"/>
      <c r="OIV2249" s="52"/>
      <c r="OIW2249" s="70"/>
      <c r="OIX2249" s="70"/>
      <c r="OIY2249" s="70"/>
      <c r="OIZ2249" s="110"/>
      <c r="OJA2249" s="2"/>
      <c r="OJB2249" s="15"/>
      <c r="OJC2249" s="15"/>
      <c r="OJD2249" s="83"/>
      <c r="OJE2249" s="52"/>
      <c r="OJF2249" s="70"/>
      <c r="OJG2249" s="70"/>
      <c r="OJH2249" s="70"/>
      <c r="OJI2249" s="110"/>
      <c r="OJJ2249" s="2"/>
      <c r="OJK2249" s="15"/>
      <c r="OJL2249" s="15"/>
      <c r="OJM2249" s="83"/>
      <c r="OJN2249" s="52"/>
      <c r="OJO2249" s="70"/>
      <c r="OJP2249" s="70"/>
      <c r="OJQ2249" s="70"/>
      <c r="OJR2249" s="110"/>
      <c r="OJS2249" s="2"/>
      <c r="OJT2249" s="15"/>
      <c r="OJU2249" s="15"/>
      <c r="OJV2249" s="83"/>
      <c r="OJW2249" s="52"/>
      <c r="OJX2249" s="70"/>
      <c r="OJY2249" s="70"/>
      <c r="OJZ2249" s="70"/>
      <c r="OKA2249" s="110"/>
      <c r="OKB2249" s="2"/>
      <c r="OKC2249" s="15"/>
      <c r="OKD2249" s="15"/>
      <c r="OKE2249" s="83"/>
      <c r="OKF2249" s="52"/>
      <c r="OKG2249" s="70"/>
      <c r="OKH2249" s="70"/>
      <c r="OKI2249" s="70"/>
      <c r="OKJ2249" s="110"/>
      <c r="OKK2249" s="2"/>
      <c r="OKL2249" s="15"/>
      <c r="OKM2249" s="15"/>
      <c r="OKN2249" s="83"/>
      <c r="OKO2249" s="52"/>
      <c r="OKP2249" s="70"/>
      <c r="OKQ2249" s="70"/>
      <c r="OKR2249" s="70"/>
      <c r="OKS2249" s="110"/>
      <c r="OKT2249" s="2"/>
      <c r="OKU2249" s="15"/>
      <c r="OKV2249" s="15"/>
      <c r="OKW2249" s="83"/>
      <c r="OKX2249" s="52"/>
      <c r="OKY2249" s="70"/>
      <c r="OKZ2249" s="70"/>
      <c r="OLA2249" s="70"/>
      <c r="OLB2249" s="110"/>
      <c r="OLC2249" s="2"/>
      <c r="OLD2249" s="15"/>
      <c r="OLE2249" s="15"/>
      <c r="OLF2249" s="83"/>
      <c r="OLG2249" s="52"/>
      <c r="OLH2249" s="70"/>
      <c r="OLI2249" s="70"/>
      <c r="OLJ2249" s="70"/>
      <c r="OLK2249" s="110"/>
      <c r="OLL2249" s="2"/>
      <c r="OLM2249" s="15"/>
      <c r="OLN2249" s="15"/>
      <c r="OLO2249" s="83"/>
      <c r="OLP2249" s="52"/>
      <c r="OLQ2249" s="70"/>
      <c r="OLR2249" s="70"/>
      <c r="OLS2249" s="70"/>
      <c r="OLT2249" s="110"/>
      <c r="OLU2249" s="2"/>
      <c r="OLV2249" s="15"/>
      <c r="OLW2249" s="15"/>
      <c r="OLX2249" s="83"/>
      <c r="OLY2249" s="52"/>
      <c r="OLZ2249" s="70"/>
      <c r="OMA2249" s="70"/>
      <c r="OMB2249" s="70"/>
      <c r="OMC2249" s="110"/>
      <c r="OMD2249" s="2"/>
      <c r="OME2249" s="15"/>
      <c r="OMF2249" s="15"/>
      <c r="OMG2249" s="83"/>
      <c r="OMH2249" s="52"/>
      <c r="OMI2249" s="70"/>
      <c r="OMJ2249" s="70"/>
      <c r="OMK2249" s="70"/>
      <c r="OML2249" s="110"/>
      <c r="OMM2249" s="2"/>
      <c r="OMN2249" s="15"/>
      <c r="OMO2249" s="15"/>
      <c r="OMP2249" s="83"/>
      <c r="OMQ2249" s="52"/>
      <c r="OMR2249" s="70"/>
      <c r="OMS2249" s="70"/>
      <c r="OMT2249" s="70"/>
      <c r="OMU2249" s="110"/>
      <c r="OMV2249" s="2"/>
      <c r="OMW2249" s="15"/>
      <c r="OMX2249" s="15"/>
      <c r="OMY2249" s="83"/>
      <c r="OMZ2249" s="52"/>
      <c r="ONA2249" s="70"/>
      <c r="ONB2249" s="70"/>
      <c r="ONC2249" s="70"/>
      <c r="OND2249" s="110"/>
      <c r="ONE2249" s="2"/>
      <c r="ONF2249" s="15"/>
      <c r="ONG2249" s="15"/>
      <c r="ONH2249" s="83"/>
      <c r="ONI2249" s="52"/>
      <c r="ONJ2249" s="70"/>
      <c r="ONK2249" s="70"/>
      <c r="ONL2249" s="70"/>
      <c r="ONM2249" s="110"/>
      <c r="ONN2249" s="2"/>
      <c r="ONO2249" s="15"/>
      <c r="ONP2249" s="15"/>
      <c r="ONQ2249" s="83"/>
      <c r="ONR2249" s="52"/>
      <c r="ONS2249" s="70"/>
      <c r="ONT2249" s="70"/>
      <c r="ONU2249" s="70"/>
      <c r="ONV2249" s="110"/>
      <c r="ONW2249" s="2"/>
      <c r="ONX2249" s="15"/>
      <c r="ONY2249" s="15"/>
      <c r="ONZ2249" s="83"/>
      <c r="OOA2249" s="52"/>
      <c r="OOB2249" s="70"/>
      <c r="OOC2249" s="70"/>
      <c r="OOD2249" s="70"/>
      <c r="OOE2249" s="110"/>
      <c r="OOF2249" s="2"/>
      <c r="OOG2249" s="15"/>
      <c r="OOH2249" s="15"/>
      <c r="OOI2249" s="83"/>
      <c r="OOJ2249" s="52"/>
      <c r="OOK2249" s="70"/>
      <c r="OOL2249" s="70"/>
      <c r="OOM2249" s="70"/>
      <c r="OON2249" s="110"/>
      <c r="OOO2249" s="2"/>
      <c r="OOP2249" s="15"/>
      <c r="OOQ2249" s="15"/>
      <c r="OOR2249" s="83"/>
      <c r="OOS2249" s="52"/>
      <c r="OOT2249" s="70"/>
      <c r="OOU2249" s="70"/>
      <c r="OOV2249" s="70"/>
      <c r="OOW2249" s="110"/>
      <c r="OOX2249" s="2"/>
      <c r="OOY2249" s="15"/>
      <c r="OOZ2249" s="15"/>
      <c r="OPA2249" s="83"/>
      <c r="OPB2249" s="52"/>
      <c r="OPC2249" s="70"/>
      <c r="OPD2249" s="70"/>
      <c r="OPE2249" s="70"/>
      <c r="OPF2249" s="110"/>
      <c r="OPG2249" s="2"/>
      <c r="OPH2249" s="15"/>
      <c r="OPI2249" s="15"/>
      <c r="OPJ2249" s="83"/>
      <c r="OPK2249" s="52"/>
      <c r="OPL2249" s="70"/>
      <c r="OPM2249" s="70"/>
      <c r="OPN2249" s="70"/>
      <c r="OPO2249" s="110"/>
      <c r="OPP2249" s="2"/>
      <c r="OPQ2249" s="15"/>
      <c r="OPR2249" s="15"/>
      <c r="OPS2249" s="83"/>
      <c r="OPT2249" s="52"/>
      <c r="OPU2249" s="70"/>
      <c r="OPV2249" s="70"/>
      <c r="OPW2249" s="70"/>
      <c r="OPX2249" s="110"/>
      <c r="OPY2249" s="2"/>
      <c r="OPZ2249" s="15"/>
      <c r="OQA2249" s="15"/>
      <c r="OQB2249" s="83"/>
      <c r="OQC2249" s="52"/>
      <c r="OQD2249" s="70"/>
      <c r="OQE2249" s="70"/>
      <c r="OQF2249" s="70"/>
      <c r="OQG2249" s="110"/>
      <c r="OQH2249" s="2"/>
      <c r="OQI2249" s="15"/>
      <c r="OQJ2249" s="15"/>
      <c r="OQK2249" s="83"/>
      <c r="OQL2249" s="52"/>
      <c r="OQM2249" s="70"/>
      <c r="OQN2249" s="70"/>
      <c r="OQO2249" s="70"/>
      <c r="OQP2249" s="110"/>
      <c r="OQQ2249" s="2"/>
      <c r="OQR2249" s="15"/>
      <c r="OQS2249" s="15"/>
      <c r="OQT2249" s="83"/>
      <c r="OQU2249" s="52"/>
      <c r="OQV2249" s="70"/>
      <c r="OQW2249" s="70"/>
      <c r="OQX2249" s="70"/>
      <c r="OQY2249" s="110"/>
      <c r="OQZ2249" s="2"/>
      <c r="ORA2249" s="15"/>
      <c r="ORB2249" s="15"/>
      <c r="ORC2249" s="83"/>
      <c r="ORD2249" s="52"/>
      <c r="ORE2249" s="70"/>
      <c r="ORF2249" s="70"/>
      <c r="ORG2249" s="70"/>
      <c r="ORH2249" s="110"/>
      <c r="ORI2249" s="2"/>
      <c r="ORJ2249" s="15"/>
      <c r="ORK2249" s="15"/>
      <c r="ORL2249" s="83"/>
      <c r="ORM2249" s="52"/>
      <c r="ORN2249" s="70"/>
      <c r="ORO2249" s="70"/>
      <c r="ORP2249" s="70"/>
      <c r="ORQ2249" s="110"/>
      <c r="ORR2249" s="2"/>
      <c r="ORS2249" s="15"/>
      <c r="ORT2249" s="15"/>
      <c r="ORU2249" s="83"/>
      <c r="ORV2249" s="52"/>
      <c r="ORW2249" s="70"/>
      <c r="ORX2249" s="70"/>
      <c r="ORY2249" s="70"/>
      <c r="ORZ2249" s="110"/>
      <c r="OSA2249" s="2"/>
      <c r="OSB2249" s="15"/>
      <c r="OSC2249" s="15"/>
      <c r="OSD2249" s="83"/>
      <c r="OSE2249" s="52"/>
      <c r="OSF2249" s="70"/>
      <c r="OSG2249" s="70"/>
      <c r="OSH2249" s="70"/>
      <c r="OSI2249" s="110"/>
      <c r="OSJ2249" s="2"/>
      <c r="OSK2249" s="15"/>
      <c r="OSL2249" s="15"/>
      <c r="OSM2249" s="83"/>
      <c r="OSN2249" s="52"/>
      <c r="OSO2249" s="70"/>
      <c r="OSP2249" s="70"/>
      <c r="OSQ2249" s="70"/>
      <c r="OSR2249" s="110"/>
      <c r="OSS2249" s="2"/>
      <c r="OST2249" s="15"/>
      <c r="OSU2249" s="15"/>
      <c r="OSV2249" s="83"/>
      <c r="OSW2249" s="52"/>
      <c r="OSX2249" s="70"/>
      <c r="OSY2249" s="70"/>
      <c r="OSZ2249" s="70"/>
      <c r="OTA2249" s="110"/>
      <c r="OTB2249" s="2"/>
      <c r="OTC2249" s="15"/>
      <c r="OTD2249" s="15"/>
      <c r="OTE2249" s="83"/>
      <c r="OTF2249" s="52"/>
      <c r="OTG2249" s="70"/>
      <c r="OTH2249" s="70"/>
      <c r="OTI2249" s="70"/>
      <c r="OTJ2249" s="110"/>
      <c r="OTK2249" s="2"/>
      <c r="OTL2249" s="15"/>
      <c r="OTM2249" s="15"/>
      <c r="OTN2249" s="83"/>
      <c r="OTO2249" s="52"/>
      <c r="OTP2249" s="70"/>
      <c r="OTQ2249" s="70"/>
      <c r="OTR2249" s="70"/>
      <c r="OTS2249" s="110"/>
      <c r="OTT2249" s="2"/>
      <c r="OTU2249" s="15"/>
      <c r="OTV2249" s="15"/>
      <c r="OTW2249" s="83"/>
      <c r="OTX2249" s="52"/>
      <c r="OTY2249" s="70"/>
      <c r="OTZ2249" s="70"/>
      <c r="OUA2249" s="70"/>
      <c r="OUB2249" s="110"/>
      <c r="OUC2249" s="2"/>
      <c r="OUD2249" s="15"/>
      <c r="OUE2249" s="15"/>
      <c r="OUF2249" s="83"/>
      <c r="OUG2249" s="52"/>
      <c r="OUH2249" s="70"/>
      <c r="OUI2249" s="70"/>
      <c r="OUJ2249" s="70"/>
      <c r="OUK2249" s="110"/>
      <c r="OUL2249" s="2"/>
      <c r="OUM2249" s="15"/>
      <c r="OUN2249" s="15"/>
      <c r="OUO2249" s="83"/>
      <c r="OUP2249" s="52"/>
      <c r="OUQ2249" s="70"/>
      <c r="OUR2249" s="70"/>
      <c r="OUS2249" s="70"/>
      <c r="OUT2249" s="110"/>
      <c r="OUU2249" s="2"/>
      <c r="OUV2249" s="15"/>
      <c r="OUW2249" s="15"/>
      <c r="OUX2249" s="83"/>
      <c r="OUY2249" s="52"/>
      <c r="OUZ2249" s="70"/>
      <c r="OVA2249" s="70"/>
      <c r="OVB2249" s="70"/>
      <c r="OVC2249" s="110"/>
      <c r="OVD2249" s="2"/>
      <c r="OVE2249" s="15"/>
      <c r="OVF2249" s="15"/>
      <c r="OVG2249" s="83"/>
      <c r="OVH2249" s="52"/>
      <c r="OVI2249" s="70"/>
      <c r="OVJ2249" s="70"/>
      <c r="OVK2249" s="70"/>
      <c r="OVL2249" s="110"/>
      <c r="OVM2249" s="2"/>
      <c r="OVN2249" s="15"/>
      <c r="OVO2249" s="15"/>
      <c r="OVP2249" s="83"/>
      <c r="OVQ2249" s="52"/>
      <c r="OVR2249" s="70"/>
      <c r="OVS2249" s="70"/>
      <c r="OVT2249" s="70"/>
      <c r="OVU2249" s="110"/>
      <c r="OVV2249" s="2"/>
      <c r="OVW2249" s="15"/>
      <c r="OVX2249" s="15"/>
      <c r="OVY2249" s="83"/>
      <c r="OVZ2249" s="52"/>
      <c r="OWA2249" s="70"/>
      <c r="OWB2249" s="70"/>
      <c r="OWC2249" s="70"/>
      <c r="OWD2249" s="110"/>
      <c r="OWE2249" s="2"/>
      <c r="OWF2249" s="15"/>
      <c r="OWG2249" s="15"/>
      <c r="OWH2249" s="83"/>
      <c r="OWI2249" s="52"/>
      <c r="OWJ2249" s="70"/>
      <c r="OWK2249" s="70"/>
      <c r="OWL2249" s="70"/>
      <c r="OWM2249" s="110"/>
      <c r="OWN2249" s="2"/>
      <c r="OWO2249" s="15"/>
      <c r="OWP2249" s="15"/>
      <c r="OWQ2249" s="83"/>
      <c r="OWR2249" s="52"/>
      <c r="OWS2249" s="70"/>
      <c r="OWT2249" s="70"/>
      <c r="OWU2249" s="70"/>
      <c r="OWV2249" s="110"/>
      <c r="OWW2249" s="2"/>
      <c r="OWX2249" s="15"/>
      <c r="OWY2249" s="15"/>
      <c r="OWZ2249" s="83"/>
      <c r="OXA2249" s="52"/>
      <c r="OXB2249" s="70"/>
      <c r="OXC2249" s="70"/>
      <c r="OXD2249" s="70"/>
      <c r="OXE2249" s="110"/>
      <c r="OXF2249" s="2"/>
      <c r="OXG2249" s="15"/>
      <c r="OXH2249" s="15"/>
      <c r="OXI2249" s="83"/>
      <c r="OXJ2249" s="52"/>
      <c r="OXK2249" s="70"/>
      <c r="OXL2249" s="70"/>
      <c r="OXM2249" s="70"/>
      <c r="OXN2249" s="110"/>
      <c r="OXO2249" s="2"/>
      <c r="OXP2249" s="15"/>
      <c r="OXQ2249" s="15"/>
      <c r="OXR2249" s="83"/>
      <c r="OXS2249" s="52"/>
      <c r="OXT2249" s="70"/>
      <c r="OXU2249" s="70"/>
      <c r="OXV2249" s="70"/>
      <c r="OXW2249" s="110"/>
      <c r="OXX2249" s="2"/>
      <c r="OXY2249" s="15"/>
      <c r="OXZ2249" s="15"/>
      <c r="OYA2249" s="83"/>
      <c r="OYB2249" s="52"/>
      <c r="OYC2249" s="70"/>
      <c r="OYD2249" s="70"/>
      <c r="OYE2249" s="70"/>
      <c r="OYF2249" s="110"/>
      <c r="OYG2249" s="2"/>
      <c r="OYH2249" s="15"/>
      <c r="OYI2249" s="15"/>
      <c r="OYJ2249" s="83"/>
      <c r="OYK2249" s="52"/>
      <c r="OYL2249" s="70"/>
      <c r="OYM2249" s="70"/>
      <c r="OYN2249" s="70"/>
      <c r="OYO2249" s="110"/>
      <c r="OYP2249" s="2"/>
      <c r="OYQ2249" s="15"/>
      <c r="OYR2249" s="15"/>
      <c r="OYS2249" s="83"/>
      <c r="OYT2249" s="52"/>
      <c r="OYU2249" s="70"/>
      <c r="OYV2249" s="70"/>
      <c r="OYW2249" s="70"/>
      <c r="OYX2249" s="110"/>
      <c r="OYY2249" s="2"/>
      <c r="OYZ2249" s="15"/>
      <c r="OZA2249" s="15"/>
      <c r="OZB2249" s="83"/>
      <c r="OZC2249" s="52"/>
      <c r="OZD2249" s="70"/>
      <c r="OZE2249" s="70"/>
      <c r="OZF2249" s="70"/>
      <c r="OZG2249" s="110"/>
      <c r="OZH2249" s="2"/>
      <c r="OZI2249" s="15"/>
      <c r="OZJ2249" s="15"/>
      <c r="OZK2249" s="83"/>
      <c r="OZL2249" s="52"/>
      <c r="OZM2249" s="70"/>
      <c r="OZN2249" s="70"/>
      <c r="OZO2249" s="70"/>
      <c r="OZP2249" s="110"/>
      <c r="OZQ2249" s="2"/>
      <c r="OZR2249" s="15"/>
      <c r="OZS2249" s="15"/>
      <c r="OZT2249" s="83"/>
      <c r="OZU2249" s="52"/>
      <c r="OZV2249" s="70"/>
      <c r="OZW2249" s="70"/>
      <c r="OZX2249" s="70"/>
      <c r="OZY2249" s="110"/>
      <c r="OZZ2249" s="2"/>
      <c r="PAA2249" s="15"/>
      <c r="PAB2249" s="15"/>
      <c r="PAC2249" s="83"/>
      <c r="PAD2249" s="52"/>
      <c r="PAE2249" s="70"/>
      <c r="PAF2249" s="70"/>
      <c r="PAG2249" s="70"/>
      <c r="PAH2249" s="110"/>
      <c r="PAI2249" s="2"/>
      <c r="PAJ2249" s="15"/>
      <c r="PAK2249" s="15"/>
      <c r="PAL2249" s="83"/>
      <c r="PAM2249" s="52"/>
      <c r="PAN2249" s="70"/>
      <c r="PAO2249" s="70"/>
      <c r="PAP2249" s="70"/>
      <c r="PAQ2249" s="110"/>
      <c r="PAR2249" s="2"/>
      <c r="PAS2249" s="15"/>
      <c r="PAT2249" s="15"/>
      <c r="PAU2249" s="83"/>
      <c r="PAV2249" s="52"/>
      <c r="PAW2249" s="70"/>
      <c r="PAX2249" s="70"/>
      <c r="PAY2249" s="70"/>
      <c r="PAZ2249" s="110"/>
      <c r="PBA2249" s="2"/>
      <c r="PBB2249" s="15"/>
      <c r="PBC2249" s="15"/>
      <c r="PBD2249" s="83"/>
      <c r="PBE2249" s="52"/>
      <c r="PBF2249" s="70"/>
      <c r="PBG2249" s="70"/>
      <c r="PBH2249" s="70"/>
      <c r="PBI2249" s="110"/>
      <c r="PBJ2249" s="2"/>
      <c r="PBK2249" s="15"/>
      <c r="PBL2249" s="15"/>
      <c r="PBM2249" s="83"/>
      <c r="PBN2249" s="52"/>
      <c r="PBO2249" s="70"/>
      <c r="PBP2249" s="70"/>
      <c r="PBQ2249" s="70"/>
      <c r="PBR2249" s="110"/>
      <c r="PBS2249" s="2"/>
      <c r="PBT2249" s="15"/>
      <c r="PBU2249" s="15"/>
      <c r="PBV2249" s="83"/>
      <c r="PBW2249" s="52"/>
      <c r="PBX2249" s="70"/>
      <c r="PBY2249" s="70"/>
      <c r="PBZ2249" s="70"/>
      <c r="PCA2249" s="110"/>
      <c r="PCB2249" s="2"/>
      <c r="PCC2249" s="15"/>
      <c r="PCD2249" s="15"/>
      <c r="PCE2249" s="83"/>
      <c r="PCF2249" s="52"/>
      <c r="PCG2249" s="70"/>
      <c r="PCH2249" s="70"/>
      <c r="PCI2249" s="70"/>
      <c r="PCJ2249" s="110"/>
      <c r="PCK2249" s="2"/>
      <c r="PCL2249" s="15"/>
      <c r="PCM2249" s="15"/>
      <c r="PCN2249" s="83"/>
      <c r="PCO2249" s="52"/>
      <c r="PCP2249" s="70"/>
      <c r="PCQ2249" s="70"/>
      <c r="PCR2249" s="70"/>
      <c r="PCS2249" s="110"/>
      <c r="PCT2249" s="2"/>
      <c r="PCU2249" s="15"/>
      <c r="PCV2249" s="15"/>
      <c r="PCW2249" s="83"/>
      <c r="PCX2249" s="52"/>
      <c r="PCY2249" s="70"/>
      <c r="PCZ2249" s="70"/>
      <c r="PDA2249" s="70"/>
      <c r="PDB2249" s="110"/>
      <c r="PDC2249" s="2"/>
      <c r="PDD2249" s="15"/>
      <c r="PDE2249" s="15"/>
      <c r="PDF2249" s="83"/>
      <c r="PDG2249" s="52"/>
      <c r="PDH2249" s="70"/>
      <c r="PDI2249" s="70"/>
      <c r="PDJ2249" s="70"/>
      <c r="PDK2249" s="110"/>
      <c r="PDL2249" s="2"/>
      <c r="PDM2249" s="15"/>
      <c r="PDN2249" s="15"/>
      <c r="PDO2249" s="83"/>
      <c r="PDP2249" s="52"/>
      <c r="PDQ2249" s="70"/>
      <c r="PDR2249" s="70"/>
      <c r="PDS2249" s="70"/>
      <c r="PDT2249" s="110"/>
      <c r="PDU2249" s="2"/>
      <c r="PDV2249" s="15"/>
      <c r="PDW2249" s="15"/>
      <c r="PDX2249" s="83"/>
      <c r="PDY2249" s="52"/>
      <c r="PDZ2249" s="70"/>
      <c r="PEA2249" s="70"/>
      <c r="PEB2249" s="70"/>
      <c r="PEC2249" s="110"/>
      <c r="PED2249" s="2"/>
      <c r="PEE2249" s="15"/>
      <c r="PEF2249" s="15"/>
      <c r="PEG2249" s="83"/>
      <c r="PEH2249" s="52"/>
      <c r="PEI2249" s="70"/>
      <c r="PEJ2249" s="70"/>
      <c r="PEK2249" s="70"/>
      <c r="PEL2249" s="110"/>
      <c r="PEM2249" s="2"/>
      <c r="PEN2249" s="15"/>
      <c r="PEO2249" s="15"/>
      <c r="PEP2249" s="83"/>
      <c r="PEQ2249" s="52"/>
      <c r="PER2249" s="70"/>
      <c r="PES2249" s="70"/>
      <c r="PET2249" s="70"/>
      <c r="PEU2249" s="110"/>
      <c r="PEV2249" s="2"/>
      <c r="PEW2249" s="15"/>
      <c r="PEX2249" s="15"/>
      <c r="PEY2249" s="83"/>
      <c r="PEZ2249" s="52"/>
      <c r="PFA2249" s="70"/>
      <c r="PFB2249" s="70"/>
      <c r="PFC2249" s="70"/>
      <c r="PFD2249" s="110"/>
      <c r="PFE2249" s="2"/>
      <c r="PFF2249" s="15"/>
      <c r="PFG2249" s="15"/>
      <c r="PFH2249" s="83"/>
      <c r="PFI2249" s="52"/>
      <c r="PFJ2249" s="70"/>
      <c r="PFK2249" s="70"/>
      <c r="PFL2249" s="70"/>
      <c r="PFM2249" s="110"/>
      <c r="PFN2249" s="2"/>
      <c r="PFO2249" s="15"/>
      <c r="PFP2249" s="15"/>
      <c r="PFQ2249" s="83"/>
      <c r="PFR2249" s="52"/>
      <c r="PFS2249" s="70"/>
      <c r="PFT2249" s="70"/>
      <c r="PFU2249" s="70"/>
      <c r="PFV2249" s="110"/>
      <c r="PFW2249" s="2"/>
      <c r="PFX2249" s="15"/>
      <c r="PFY2249" s="15"/>
      <c r="PFZ2249" s="83"/>
      <c r="PGA2249" s="52"/>
      <c r="PGB2249" s="70"/>
      <c r="PGC2249" s="70"/>
      <c r="PGD2249" s="70"/>
      <c r="PGE2249" s="110"/>
      <c r="PGF2249" s="2"/>
      <c r="PGG2249" s="15"/>
      <c r="PGH2249" s="15"/>
      <c r="PGI2249" s="83"/>
      <c r="PGJ2249" s="52"/>
      <c r="PGK2249" s="70"/>
      <c r="PGL2249" s="70"/>
      <c r="PGM2249" s="70"/>
      <c r="PGN2249" s="110"/>
      <c r="PGO2249" s="2"/>
      <c r="PGP2249" s="15"/>
      <c r="PGQ2249" s="15"/>
      <c r="PGR2249" s="83"/>
      <c r="PGS2249" s="52"/>
      <c r="PGT2249" s="70"/>
      <c r="PGU2249" s="70"/>
      <c r="PGV2249" s="70"/>
      <c r="PGW2249" s="110"/>
      <c r="PGX2249" s="2"/>
      <c r="PGY2249" s="15"/>
      <c r="PGZ2249" s="15"/>
      <c r="PHA2249" s="83"/>
      <c r="PHB2249" s="52"/>
      <c r="PHC2249" s="70"/>
      <c r="PHD2249" s="70"/>
      <c r="PHE2249" s="70"/>
      <c r="PHF2249" s="110"/>
      <c r="PHG2249" s="2"/>
      <c r="PHH2249" s="15"/>
      <c r="PHI2249" s="15"/>
      <c r="PHJ2249" s="83"/>
      <c r="PHK2249" s="52"/>
      <c r="PHL2249" s="70"/>
      <c r="PHM2249" s="70"/>
      <c r="PHN2249" s="70"/>
      <c r="PHO2249" s="110"/>
      <c r="PHP2249" s="2"/>
      <c r="PHQ2249" s="15"/>
      <c r="PHR2249" s="15"/>
      <c r="PHS2249" s="83"/>
      <c r="PHT2249" s="52"/>
      <c r="PHU2249" s="70"/>
      <c r="PHV2249" s="70"/>
      <c r="PHW2249" s="70"/>
      <c r="PHX2249" s="110"/>
      <c r="PHY2249" s="2"/>
      <c r="PHZ2249" s="15"/>
      <c r="PIA2249" s="15"/>
      <c r="PIB2249" s="83"/>
      <c r="PIC2249" s="52"/>
      <c r="PID2249" s="70"/>
      <c r="PIE2249" s="70"/>
      <c r="PIF2249" s="70"/>
      <c r="PIG2249" s="110"/>
      <c r="PIH2249" s="2"/>
      <c r="PII2249" s="15"/>
      <c r="PIJ2249" s="15"/>
      <c r="PIK2249" s="83"/>
      <c r="PIL2249" s="52"/>
      <c r="PIM2249" s="70"/>
      <c r="PIN2249" s="70"/>
      <c r="PIO2249" s="70"/>
      <c r="PIP2249" s="110"/>
      <c r="PIQ2249" s="2"/>
      <c r="PIR2249" s="15"/>
      <c r="PIS2249" s="15"/>
      <c r="PIT2249" s="83"/>
      <c r="PIU2249" s="52"/>
      <c r="PIV2249" s="70"/>
      <c r="PIW2249" s="70"/>
      <c r="PIX2249" s="70"/>
      <c r="PIY2249" s="110"/>
      <c r="PIZ2249" s="2"/>
      <c r="PJA2249" s="15"/>
      <c r="PJB2249" s="15"/>
      <c r="PJC2249" s="83"/>
      <c r="PJD2249" s="52"/>
      <c r="PJE2249" s="70"/>
      <c r="PJF2249" s="70"/>
      <c r="PJG2249" s="70"/>
      <c r="PJH2249" s="110"/>
      <c r="PJI2249" s="2"/>
      <c r="PJJ2249" s="15"/>
      <c r="PJK2249" s="15"/>
      <c r="PJL2249" s="83"/>
      <c r="PJM2249" s="52"/>
      <c r="PJN2249" s="70"/>
      <c r="PJO2249" s="70"/>
      <c r="PJP2249" s="70"/>
      <c r="PJQ2249" s="110"/>
      <c r="PJR2249" s="2"/>
      <c r="PJS2249" s="15"/>
      <c r="PJT2249" s="15"/>
      <c r="PJU2249" s="83"/>
      <c r="PJV2249" s="52"/>
      <c r="PJW2249" s="70"/>
      <c r="PJX2249" s="70"/>
      <c r="PJY2249" s="70"/>
      <c r="PJZ2249" s="110"/>
      <c r="PKA2249" s="2"/>
      <c r="PKB2249" s="15"/>
      <c r="PKC2249" s="15"/>
      <c r="PKD2249" s="83"/>
      <c r="PKE2249" s="52"/>
      <c r="PKF2249" s="70"/>
      <c r="PKG2249" s="70"/>
      <c r="PKH2249" s="70"/>
      <c r="PKI2249" s="110"/>
      <c r="PKJ2249" s="2"/>
      <c r="PKK2249" s="15"/>
      <c r="PKL2249" s="15"/>
      <c r="PKM2249" s="83"/>
      <c r="PKN2249" s="52"/>
      <c r="PKO2249" s="70"/>
      <c r="PKP2249" s="70"/>
      <c r="PKQ2249" s="70"/>
      <c r="PKR2249" s="110"/>
      <c r="PKS2249" s="2"/>
      <c r="PKT2249" s="15"/>
      <c r="PKU2249" s="15"/>
      <c r="PKV2249" s="83"/>
      <c r="PKW2249" s="52"/>
      <c r="PKX2249" s="70"/>
      <c r="PKY2249" s="70"/>
      <c r="PKZ2249" s="70"/>
      <c r="PLA2249" s="110"/>
      <c r="PLB2249" s="2"/>
      <c r="PLC2249" s="15"/>
      <c r="PLD2249" s="15"/>
      <c r="PLE2249" s="83"/>
      <c r="PLF2249" s="52"/>
      <c r="PLG2249" s="70"/>
      <c r="PLH2249" s="70"/>
      <c r="PLI2249" s="70"/>
      <c r="PLJ2249" s="110"/>
      <c r="PLK2249" s="2"/>
      <c r="PLL2249" s="15"/>
      <c r="PLM2249" s="15"/>
      <c r="PLN2249" s="83"/>
      <c r="PLO2249" s="52"/>
      <c r="PLP2249" s="70"/>
      <c r="PLQ2249" s="70"/>
      <c r="PLR2249" s="70"/>
      <c r="PLS2249" s="110"/>
      <c r="PLT2249" s="2"/>
      <c r="PLU2249" s="15"/>
      <c r="PLV2249" s="15"/>
      <c r="PLW2249" s="83"/>
      <c r="PLX2249" s="52"/>
      <c r="PLY2249" s="70"/>
      <c r="PLZ2249" s="70"/>
      <c r="PMA2249" s="70"/>
      <c r="PMB2249" s="110"/>
      <c r="PMC2249" s="2"/>
      <c r="PMD2249" s="15"/>
      <c r="PME2249" s="15"/>
      <c r="PMF2249" s="83"/>
      <c r="PMG2249" s="52"/>
      <c r="PMH2249" s="70"/>
      <c r="PMI2249" s="70"/>
      <c r="PMJ2249" s="70"/>
      <c r="PMK2249" s="110"/>
      <c r="PML2249" s="2"/>
      <c r="PMM2249" s="15"/>
      <c r="PMN2249" s="15"/>
      <c r="PMO2249" s="83"/>
      <c r="PMP2249" s="52"/>
      <c r="PMQ2249" s="70"/>
      <c r="PMR2249" s="70"/>
      <c r="PMS2249" s="70"/>
      <c r="PMT2249" s="110"/>
      <c r="PMU2249" s="2"/>
      <c r="PMV2249" s="15"/>
      <c r="PMW2249" s="15"/>
      <c r="PMX2249" s="83"/>
      <c r="PMY2249" s="52"/>
      <c r="PMZ2249" s="70"/>
      <c r="PNA2249" s="70"/>
      <c r="PNB2249" s="70"/>
      <c r="PNC2249" s="110"/>
      <c r="PND2249" s="2"/>
      <c r="PNE2249" s="15"/>
      <c r="PNF2249" s="15"/>
      <c r="PNG2249" s="83"/>
      <c r="PNH2249" s="52"/>
      <c r="PNI2249" s="70"/>
      <c r="PNJ2249" s="70"/>
      <c r="PNK2249" s="70"/>
      <c r="PNL2249" s="110"/>
      <c r="PNM2249" s="2"/>
      <c r="PNN2249" s="15"/>
      <c r="PNO2249" s="15"/>
      <c r="PNP2249" s="83"/>
      <c r="PNQ2249" s="52"/>
      <c r="PNR2249" s="70"/>
      <c r="PNS2249" s="70"/>
      <c r="PNT2249" s="70"/>
      <c r="PNU2249" s="110"/>
      <c r="PNV2249" s="2"/>
      <c r="PNW2249" s="15"/>
      <c r="PNX2249" s="15"/>
      <c r="PNY2249" s="83"/>
      <c r="PNZ2249" s="52"/>
      <c r="POA2249" s="70"/>
      <c r="POB2249" s="70"/>
      <c r="POC2249" s="70"/>
      <c r="POD2249" s="110"/>
      <c r="POE2249" s="2"/>
      <c r="POF2249" s="15"/>
      <c r="POG2249" s="15"/>
      <c r="POH2249" s="83"/>
      <c r="POI2249" s="52"/>
      <c r="POJ2249" s="70"/>
      <c r="POK2249" s="70"/>
      <c r="POL2249" s="70"/>
      <c r="POM2249" s="110"/>
      <c r="PON2249" s="2"/>
      <c r="POO2249" s="15"/>
      <c r="POP2249" s="15"/>
      <c r="POQ2249" s="83"/>
      <c r="POR2249" s="52"/>
      <c r="POS2249" s="70"/>
      <c r="POT2249" s="70"/>
      <c r="POU2249" s="70"/>
      <c r="POV2249" s="110"/>
      <c r="POW2249" s="2"/>
      <c r="POX2249" s="15"/>
      <c r="POY2249" s="15"/>
      <c r="POZ2249" s="83"/>
      <c r="PPA2249" s="52"/>
      <c r="PPB2249" s="70"/>
      <c r="PPC2249" s="70"/>
      <c r="PPD2249" s="70"/>
      <c r="PPE2249" s="110"/>
      <c r="PPF2249" s="2"/>
      <c r="PPG2249" s="15"/>
      <c r="PPH2249" s="15"/>
      <c r="PPI2249" s="83"/>
      <c r="PPJ2249" s="52"/>
      <c r="PPK2249" s="70"/>
      <c r="PPL2249" s="70"/>
      <c r="PPM2249" s="70"/>
      <c r="PPN2249" s="110"/>
      <c r="PPO2249" s="2"/>
      <c r="PPP2249" s="15"/>
      <c r="PPQ2249" s="15"/>
      <c r="PPR2249" s="83"/>
      <c r="PPS2249" s="52"/>
      <c r="PPT2249" s="70"/>
      <c r="PPU2249" s="70"/>
      <c r="PPV2249" s="70"/>
      <c r="PPW2249" s="110"/>
      <c r="PPX2249" s="2"/>
      <c r="PPY2249" s="15"/>
      <c r="PPZ2249" s="15"/>
      <c r="PQA2249" s="83"/>
      <c r="PQB2249" s="52"/>
      <c r="PQC2249" s="70"/>
      <c r="PQD2249" s="70"/>
      <c r="PQE2249" s="70"/>
      <c r="PQF2249" s="110"/>
      <c r="PQG2249" s="2"/>
      <c r="PQH2249" s="15"/>
      <c r="PQI2249" s="15"/>
      <c r="PQJ2249" s="83"/>
      <c r="PQK2249" s="52"/>
      <c r="PQL2249" s="70"/>
      <c r="PQM2249" s="70"/>
      <c r="PQN2249" s="70"/>
      <c r="PQO2249" s="110"/>
      <c r="PQP2249" s="2"/>
      <c r="PQQ2249" s="15"/>
      <c r="PQR2249" s="15"/>
      <c r="PQS2249" s="83"/>
      <c r="PQT2249" s="52"/>
      <c r="PQU2249" s="70"/>
      <c r="PQV2249" s="70"/>
      <c r="PQW2249" s="70"/>
      <c r="PQX2249" s="110"/>
      <c r="PQY2249" s="2"/>
      <c r="PQZ2249" s="15"/>
      <c r="PRA2249" s="15"/>
      <c r="PRB2249" s="83"/>
      <c r="PRC2249" s="52"/>
      <c r="PRD2249" s="70"/>
      <c r="PRE2249" s="70"/>
      <c r="PRF2249" s="70"/>
      <c r="PRG2249" s="110"/>
      <c r="PRH2249" s="2"/>
      <c r="PRI2249" s="15"/>
      <c r="PRJ2249" s="15"/>
      <c r="PRK2249" s="83"/>
      <c r="PRL2249" s="52"/>
      <c r="PRM2249" s="70"/>
      <c r="PRN2249" s="70"/>
      <c r="PRO2249" s="70"/>
      <c r="PRP2249" s="110"/>
      <c r="PRQ2249" s="2"/>
      <c r="PRR2249" s="15"/>
      <c r="PRS2249" s="15"/>
      <c r="PRT2249" s="83"/>
      <c r="PRU2249" s="52"/>
      <c r="PRV2249" s="70"/>
      <c r="PRW2249" s="70"/>
      <c r="PRX2249" s="70"/>
      <c r="PRY2249" s="110"/>
      <c r="PRZ2249" s="2"/>
      <c r="PSA2249" s="15"/>
      <c r="PSB2249" s="15"/>
      <c r="PSC2249" s="83"/>
      <c r="PSD2249" s="52"/>
      <c r="PSE2249" s="70"/>
      <c r="PSF2249" s="70"/>
      <c r="PSG2249" s="70"/>
      <c r="PSH2249" s="110"/>
      <c r="PSI2249" s="2"/>
      <c r="PSJ2249" s="15"/>
      <c r="PSK2249" s="15"/>
      <c r="PSL2249" s="83"/>
      <c r="PSM2249" s="52"/>
      <c r="PSN2249" s="70"/>
      <c r="PSO2249" s="70"/>
      <c r="PSP2249" s="70"/>
      <c r="PSQ2249" s="110"/>
      <c r="PSR2249" s="2"/>
      <c r="PSS2249" s="15"/>
      <c r="PST2249" s="15"/>
      <c r="PSU2249" s="83"/>
      <c r="PSV2249" s="52"/>
      <c r="PSW2249" s="70"/>
      <c r="PSX2249" s="70"/>
      <c r="PSY2249" s="70"/>
      <c r="PSZ2249" s="110"/>
      <c r="PTA2249" s="2"/>
      <c r="PTB2249" s="15"/>
      <c r="PTC2249" s="15"/>
      <c r="PTD2249" s="83"/>
      <c r="PTE2249" s="52"/>
      <c r="PTF2249" s="70"/>
      <c r="PTG2249" s="70"/>
      <c r="PTH2249" s="70"/>
      <c r="PTI2249" s="110"/>
      <c r="PTJ2249" s="2"/>
      <c r="PTK2249" s="15"/>
      <c r="PTL2249" s="15"/>
      <c r="PTM2249" s="83"/>
      <c r="PTN2249" s="52"/>
      <c r="PTO2249" s="70"/>
      <c r="PTP2249" s="70"/>
      <c r="PTQ2249" s="70"/>
      <c r="PTR2249" s="110"/>
      <c r="PTS2249" s="2"/>
      <c r="PTT2249" s="15"/>
      <c r="PTU2249" s="15"/>
      <c r="PTV2249" s="83"/>
      <c r="PTW2249" s="52"/>
      <c r="PTX2249" s="70"/>
      <c r="PTY2249" s="70"/>
      <c r="PTZ2249" s="70"/>
      <c r="PUA2249" s="110"/>
      <c r="PUB2249" s="2"/>
      <c r="PUC2249" s="15"/>
      <c r="PUD2249" s="15"/>
      <c r="PUE2249" s="83"/>
      <c r="PUF2249" s="52"/>
      <c r="PUG2249" s="70"/>
      <c r="PUH2249" s="70"/>
      <c r="PUI2249" s="70"/>
      <c r="PUJ2249" s="110"/>
      <c r="PUK2249" s="2"/>
      <c r="PUL2249" s="15"/>
      <c r="PUM2249" s="15"/>
      <c r="PUN2249" s="83"/>
      <c r="PUO2249" s="52"/>
      <c r="PUP2249" s="70"/>
      <c r="PUQ2249" s="70"/>
      <c r="PUR2249" s="70"/>
      <c r="PUS2249" s="110"/>
      <c r="PUT2249" s="2"/>
      <c r="PUU2249" s="15"/>
      <c r="PUV2249" s="15"/>
      <c r="PUW2249" s="83"/>
      <c r="PUX2249" s="52"/>
      <c r="PUY2249" s="70"/>
      <c r="PUZ2249" s="70"/>
      <c r="PVA2249" s="70"/>
      <c r="PVB2249" s="110"/>
      <c r="PVC2249" s="2"/>
      <c r="PVD2249" s="15"/>
      <c r="PVE2249" s="15"/>
      <c r="PVF2249" s="83"/>
      <c r="PVG2249" s="52"/>
      <c r="PVH2249" s="70"/>
      <c r="PVI2249" s="70"/>
      <c r="PVJ2249" s="70"/>
      <c r="PVK2249" s="110"/>
      <c r="PVL2249" s="2"/>
      <c r="PVM2249" s="15"/>
      <c r="PVN2249" s="15"/>
      <c r="PVO2249" s="83"/>
      <c r="PVP2249" s="52"/>
      <c r="PVQ2249" s="70"/>
      <c r="PVR2249" s="70"/>
      <c r="PVS2249" s="70"/>
      <c r="PVT2249" s="110"/>
      <c r="PVU2249" s="2"/>
      <c r="PVV2249" s="15"/>
      <c r="PVW2249" s="15"/>
      <c r="PVX2249" s="83"/>
      <c r="PVY2249" s="52"/>
      <c r="PVZ2249" s="70"/>
      <c r="PWA2249" s="70"/>
      <c r="PWB2249" s="70"/>
      <c r="PWC2249" s="110"/>
      <c r="PWD2249" s="2"/>
      <c r="PWE2249" s="15"/>
      <c r="PWF2249" s="15"/>
      <c r="PWG2249" s="83"/>
      <c r="PWH2249" s="52"/>
      <c r="PWI2249" s="70"/>
      <c r="PWJ2249" s="70"/>
      <c r="PWK2249" s="70"/>
      <c r="PWL2249" s="110"/>
      <c r="PWM2249" s="2"/>
      <c r="PWN2249" s="15"/>
      <c r="PWO2249" s="15"/>
      <c r="PWP2249" s="83"/>
      <c r="PWQ2249" s="52"/>
      <c r="PWR2249" s="70"/>
      <c r="PWS2249" s="70"/>
      <c r="PWT2249" s="70"/>
      <c r="PWU2249" s="110"/>
      <c r="PWV2249" s="2"/>
      <c r="PWW2249" s="15"/>
      <c r="PWX2249" s="15"/>
      <c r="PWY2249" s="83"/>
      <c r="PWZ2249" s="52"/>
      <c r="PXA2249" s="70"/>
      <c r="PXB2249" s="70"/>
      <c r="PXC2249" s="70"/>
      <c r="PXD2249" s="110"/>
      <c r="PXE2249" s="2"/>
      <c r="PXF2249" s="15"/>
      <c r="PXG2249" s="15"/>
      <c r="PXH2249" s="83"/>
      <c r="PXI2249" s="52"/>
      <c r="PXJ2249" s="70"/>
      <c r="PXK2249" s="70"/>
      <c r="PXL2249" s="70"/>
      <c r="PXM2249" s="110"/>
      <c r="PXN2249" s="2"/>
      <c r="PXO2249" s="15"/>
      <c r="PXP2249" s="15"/>
      <c r="PXQ2249" s="83"/>
      <c r="PXR2249" s="52"/>
      <c r="PXS2249" s="70"/>
      <c r="PXT2249" s="70"/>
      <c r="PXU2249" s="70"/>
      <c r="PXV2249" s="110"/>
      <c r="PXW2249" s="2"/>
      <c r="PXX2249" s="15"/>
      <c r="PXY2249" s="15"/>
      <c r="PXZ2249" s="83"/>
      <c r="PYA2249" s="52"/>
      <c r="PYB2249" s="70"/>
      <c r="PYC2249" s="70"/>
      <c r="PYD2249" s="70"/>
      <c r="PYE2249" s="110"/>
      <c r="PYF2249" s="2"/>
      <c r="PYG2249" s="15"/>
      <c r="PYH2249" s="15"/>
      <c r="PYI2249" s="83"/>
      <c r="PYJ2249" s="52"/>
      <c r="PYK2249" s="70"/>
      <c r="PYL2249" s="70"/>
      <c r="PYM2249" s="70"/>
      <c r="PYN2249" s="110"/>
      <c r="PYO2249" s="2"/>
      <c r="PYP2249" s="15"/>
      <c r="PYQ2249" s="15"/>
      <c r="PYR2249" s="83"/>
      <c r="PYS2249" s="52"/>
      <c r="PYT2249" s="70"/>
      <c r="PYU2249" s="70"/>
      <c r="PYV2249" s="70"/>
      <c r="PYW2249" s="110"/>
      <c r="PYX2249" s="2"/>
      <c r="PYY2249" s="15"/>
      <c r="PYZ2249" s="15"/>
      <c r="PZA2249" s="83"/>
      <c r="PZB2249" s="52"/>
      <c r="PZC2249" s="70"/>
      <c r="PZD2249" s="70"/>
      <c r="PZE2249" s="70"/>
      <c r="PZF2249" s="110"/>
      <c r="PZG2249" s="2"/>
      <c r="PZH2249" s="15"/>
      <c r="PZI2249" s="15"/>
      <c r="PZJ2249" s="83"/>
      <c r="PZK2249" s="52"/>
      <c r="PZL2249" s="70"/>
      <c r="PZM2249" s="70"/>
      <c r="PZN2249" s="70"/>
      <c r="PZO2249" s="110"/>
      <c r="PZP2249" s="2"/>
      <c r="PZQ2249" s="15"/>
      <c r="PZR2249" s="15"/>
      <c r="PZS2249" s="83"/>
      <c r="PZT2249" s="52"/>
      <c r="PZU2249" s="70"/>
      <c r="PZV2249" s="70"/>
      <c r="PZW2249" s="70"/>
      <c r="PZX2249" s="110"/>
      <c r="PZY2249" s="2"/>
      <c r="PZZ2249" s="15"/>
      <c r="QAA2249" s="15"/>
      <c r="QAB2249" s="83"/>
      <c r="QAC2249" s="52"/>
      <c r="QAD2249" s="70"/>
      <c r="QAE2249" s="70"/>
      <c r="QAF2249" s="70"/>
      <c r="QAG2249" s="110"/>
      <c r="QAH2249" s="2"/>
      <c r="QAI2249" s="15"/>
      <c r="QAJ2249" s="15"/>
      <c r="QAK2249" s="83"/>
      <c r="QAL2249" s="52"/>
      <c r="QAM2249" s="70"/>
      <c r="QAN2249" s="70"/>
      <c r="QAO2249" s="70"/>
      <c r="QAP2249" s="110"/>
      <c r="QAQ2249" s="2"/>
      <c r="QAR2249" s="15"/>
      <c r="QAS2249" s="15"/>
      <c r="QAT2249" s="83"/>
      <c r="QAU2249" s="52"/>
      <c r="QAV2249" s="70"/>
      <c r="QAW2249" s="70"/>
      <c r="QAX2249" s="70"/>
      <c r="QAY2249" s="110"/>
      <c r="QAZ2249" s="2"/>
      <c r="QBA2249" s="15"/>
      <c r="QBB2249" s="15"/>
      <c r="QBC2249" s="83"/>
      <c r="QBD2249" s="52"/>
      <c r="QBE2249" s="70"/>
      <c r="QBF2249" s="70"/>
      <c r="QBG2249" s="70"/>
      <c r="QBH2249" s="110"/>
      <c r="QBI2249" s="2"/>
      <c r="QBJ2249" s="15"/>
      <c r="QBK2249" s="15"/>
      <c r="QBL2249" s="83"/>
      <c r="QBM2249" s="52"/>
      <c r="QBN2249" s="70"/>
      <c r="QBO2249" s="70"/>
      <c r="QBP2249" s="70"/>
      <c r="QBQ2249" s="110"/>
      <c r="QBR2249" s="2"/>
      <c r="QBS2249" s="15"/>
      <c r="QBT2249" s="15"/>
      <c r="QBU2249" s="83"/>
      <c r="QBV2249" s="52"/>
      <c r="QBW2249" s="70"/>
      <c r="QBX2249" s="70"/>
      <c r="QBY2249" s="70"/>
      <c r="QBZ2249" s="110"/>
      <c r="QCA2249" s="2"/>
      <c r="QCB2249" s="15"/>
      <c r="QCC2249" s="15"/>
      <c r="QCD2249" s="83"/>
      <c r="QCE2249" s="52"/>
      <c r="QCF2249" s="70"/>
      <c r="QCG2249" s="70"/>
      <c r="QCH2249" s="70"/>
      <c r="QCI2249" s="110"/>
      <c r="QCJ2249" s="2"/>
      <c r="QCK2249" s="15"/>
      <c r="QCL2249" s="15"/>
      <c r="QCM2249" s="83"/>
      <c r="QCN2249" s="52"/>
      <c r="QCO2249" s="70"/>
      <c r="QCP2249" s="70"/>
      <c r="QCQ2249" s="70"/>
      <c r="QCR2249" s="110"/>
      <c r="QCS2249" s="2"/>
      <c r="QCT2249" s="15"/>
      <c r="QCU2249" s="15"/>
      <c r="QCV2249" s="83"/>
      <c r="QCW2249" s="52"/>
      <c r="QCX2249" s="70"/>
      <c r="QCY2249" s="70"/>
      <c r="QCZ2249" s="70"/>
      <c r="QDA2249" s="110"/>
      <c r="QDB2249" s="2"/>
      <c r="QDC2249" s="15"/>
      <c r="QDD2249" s="15"/>
      <c r="QDE2249" s="83"/>
      <c r="QDF2249" s="52"/>
      <c r="QDG2249" s="70"/>
      <c r="QDH2249" s="70"/>
      <c r="QDI2249" s="70"/>
      <c r="QDJ2249" s="110"/>
      <c r="QDK2249" s="2"/>
      <c r="QDL2249" s="15"/>
      <c r="QDM2249" s="15"/>
      <c r="QDN2249" s="83"/>
      <c r="QDO2249" s="52"/>
      <c r="QDP2249" s="70"/>
      <c r="QDQ2249" s="70"/>
      <c r="QDR2249" s="70"/>
      <c r="QDS2249" s="110"/>
      <c r="QDT2249" s="2"/>
      <c r="QDU2249" s="15"/>
      <c r="QDV2249" s="15"/>
      <c r="QDW2249" s="83"/>
      <c r="QDX2249" s="52"/>
      <c r="QDY2249" s="70"/>
      <c r="QDZ2249" s="70"/>
      <c r="QEA2249" s="70"/>
      <c r="QEB2249" s="110"/>
      <c r="QEC2249" s="2"/>
      <c r="QED2249" s="15"/>
      <c r="QEE2249" s="15"/>
      <c r="QEF2249" s="83"/>
      <c r="QEG2249" s="52"/>
      <c r="QEH2249" s="70"/>
      <c r="QEI2249" s="70"/>
      <c r="QEJ2249" s="70"/>
      <c r="QEK2249" s="110"/>
      <c r="QEL2249" s="2"/>
      <c r="QEM2249" s="15"/>
      <c r="QEN2249" s="15"/>
      <c r="QEO2249" s="83"/>
      <c r="QEP2249" s="52"/>
      <c r="QEQ2249" s="70"/>
      <c r="QER2249" s="70"/>
      <c r="QES2249" s="70"/>
      <c r="QET2249" s="110"/>
      <c r="QEU2249" s="2"/>
      <c r="QEV2249" s="15"/>
      <c r="QEW2249" s="15"/>
      <c r="QEX2249" s="83"/>
      <c r="QEY2249" s="52"/>
      <c r="QEZ2249" s="70"/>
      <c r="QFA2249" s="70"/>
      <c r="QFB2249" s="70"/>
      <c r="QFC2249" s="110"/>
      <c r="QFD2249" s="2"/>
      <c r="QFE2249" s="15"/>
      <c r="QFF2249" s="15"/>
      <c r="QFG2249" s="83"/>
      <c r="QFH2249" s="52"/>
      <c r="QFI2249" s="70"/>
      <c r="QFJ2249" s="70"/>
      <c r="QFK2249" s="70"/>
      <c r="QFL2249" s="110"/>
      <c r="QFM2249" s="2"/>
      <c r="QFN2249" s="15"/>
      <c r="QFO2249" s="15"/>
      <c r="QFP2249" s="83"/>
      <c r="QFQ2249" s="52"/>
      <c r="QFR2249" s="70"/>
      <c r="QFS2249" s="70"/>
      <c r="QFT2249" s="70"/>
      <c r="QFU2249" s="110"/>
      <c r="QFV2249" s="2"/>
      <c r="QFW2249" s="15"/>
      <c r="QFX2249" s="15"/>
      <c r="QFY2249" s="83"/>
      <c r="QFZ2249" s="52"/>
      <c r="QGA2249" s="70"/>
      <c r="QGB2249" s="70"/>
      <c r="QGC2249" s="70"/>
      <c r="QGD2249" s="110"/>
      <c r="QGE2249" s="2"/>
      <c r="QGF2249" s="15"/>
      <c r="QGG2249" s="15"/>
      <c r="QGH2249" s="83"/>
      <c r="QGI2249" s="52"/>
      <c r="QGJ2249" s="70"/>
      <c r="QGK2249" s="70"/>
      <c r="QGL2249" s="70"/>
      <c r="QGM2249" s="110"/>
      <c r="QGN2249" s="2"/>
      <c r="QGO2249" s="15"/>
      <c r="QGP2249" s="15"/>
      <c r="QGQ2249" s="83"/>
      <c r="QGR2249" s="52"/>
      <c r="QGS2249" s="70"/>
      <c r="QGT2249" s="70"/>
      <c r="QGU2249" s="70"/>
      <c r="QGV2249" s="110"/>
      <c r="QGW2249" s="2"/>
      <c r="QGX2249" s="15"/>
      <c r="QGY2249" s="15"/>
      <c r="QGZ2249" s="83"/>
      <c r="QHA2249" s="52"/>
      <c r="QHB2249" s="70"/>
      <c r="QHC2249" s="70"/>
      <c r="QHD2249" s="70"/>
      <c r="QHE2249" s="110"/>
      <c r="QHF2249" s="2"/>
      <c r="QHG2249" s="15"/>
      <c r="QHH2249" s="15"/>
      <c r="QHI2249" s="83"/>
      <c r="QHJ2249" s="52"/>
      <c r="QHK2249" s="70"/>
      <c r="QHL2249" s="70"/>
      <c r="QHM2249" s="70"/>
      <c r="QHN2249" s="110"/>
      <c r="QHO2249" s="2"/>
      <c r="QHP2249" s="15"/>
      <c r="QHQ2249" s="15"/>
      <c r="QHR2249" s="83"/>
      <c r="QHS2249" s="52"/>
      <c r="QHT2249" s="70"/>
      <c r="QHU2249" s="70"/>
      <c r="QHV2249" s="70"/>
      <c r="QHW2249" s="110"/>
      <c r="QHX2249" s="2"/>
      <c r="QHY2249" s="15"/>
      <c r="QHZ2249" s="15"/>
      <c r="QIA2249" s="83"/>
      <c r="QIB2249" s="52"/>
      <c r="QIC2249" s="70"/>
      <c r="QID2249" s="70"/>
      <c r="QIE2249" s="70"/>
      <c r="QIF2249" s="110"/>
      <c r="QIG2249" s="2"/>
      <c r="QIH2249" s="15"/>
      <c r="QII2249" s="15"/>
      <c r="QIJ2249" s="83"/>
      <c r="QIK2249" s="52"/>
      <c r="QIL2249" s="70"/>
      <c r="QIM2249" s="70"/>
      <c r="QIN2249" s="70"/>
      <c r="QIO2249" s="110"/>
      <c r="QIP2249" s="2"/>
      <c r="QIQ2249" s="15"/>
      <c r="QIR2249" s="15"/>
      <c r="QIS2249" s="83"/>
      <c r="QIT2249" s="52"/>
      <c r="QIU2249" s="70"/>
      <c r="QIV2249" s="70"/>
      <c r="QIW2249" s="70"/>
      <c r="QIX2249" s="110"/>
      <c r="QIY2249" s="2"/>
      <c r="QIZ2249" s="15"/>
      <c r="QJA2249" s="15"/>
      <c r="QJB2249" s="83"/>
      <c r="QJC2249" s="52"/>
      <c r="QJD2249" s="70"/>
      <c r="QJE2249" s="70"/>
      <c r="QJF2249" s="70"/>
      <c r="QJG2249" s="110"/>
      <c r="QJH2249" s="2"/>
      <c r="QJI2249" s="15"/>
      <c r="QJJ2249" s="15"/>
      <c r="QJK2249" s="83"/>
      <c r="QJL2249" s="52"/>
      <c r="QJM2249" s="70"/>
      <c r="QJN2249" s="70"/>
      <c r="QJO2249" s="70"/>
      <c r="QJP2249" s="110"/>
      <c r="QJQ2249" s="2"/>
      <c r="QJR2249" s="15"/>
      <c r="QJS2249" s="15"/>
      <c r="QJT2249" s="83"/>
      <c r="QJU2249" s="52"/>
      <c r="QJV2249" s="70"/>
      <c r="QJW2249" s="70"/>
      <c r="QJX2249" s="70"/>
      <c r="QJY2249" s="110"/>
      <c r="QJZ2249" s="2"/>
      <c r="QKA2249" s="15"/>
      <c r="QKB2249" s="15"/>
      <c r="QKC2249" s="83"/>
      <c r="QKD2249" s="52"/>
      <c r="QKE2249" s="70"/>
      <c r="QKF2249" s="70"/>
      <c r="QKG2249" s="70"/>
      <c r="QKH2249" s="110"/>
      <c r="QKI2249" s="2"/>
      <c r="QKJ2249" s="15"/>
      <c r="QKK2249" s="15"/>
      <c r="QKL2249" s="83"/>
      <c r="QKM2249" s="52"/>
      <c r="QKN2249" s="70"/>
      <c r="QKO2249" s="70"/>
      <c r="QKP2249" s="70"/>
      <c r="QKQ2249" s="110"/>
      <c r="QKR2249" s="2"/>
      <c r="QKS2249" s="15"/>
      <c r="QKT2249" s="15"/>
      <c r="QKU2249" s="83"/>
      <c r="QKV2249" s="52"/>
      <c r="QKW2249" s="70"/>
      <c r="QKX2249" s="70"/>
      <c r="QKY2249" s="70"/>
      <c r="QKZ2249" s="110"/>
      <c r="QLA2249" s="2"/>
      <c r="QLB2249" s="15"/>
      <c r="QLC2249" s="15"/>
      <c r="QLD2249" s="83"/>
      <c r="QLE2249" s="52"/>
      <c r="QLF2249" s="70"/>
      <c r="QLG2249" s="70"/>
      <c r="QLH2249" s="70"/>
      <c r="QLI2249" s="110"/>
      <c r="QLJ2249" s="2"/>
      <c r="QLK2249" s="15"/>
      <c r="QLL2249" s="15"/>
      <c r="QLM2249" s="83"/>
      <c r="QLN2249" s="52"/>
      <c r="QLO2249" s="70"/>
      <c r="QLP2249" s="70"/>
      <c r="QLQ2249" s="70"/>
      <c r="QLR2249" s="110"/>
      <c r="QLS2249" s="2"/>
      <c r="QLT2249" s="15"/>
      <c r="QLU2249" s="15"/>
      <c r="QLV2249" s="83"/>
      <c r="QLW2249" s="52"/>
      <c r="QLX2249" s="70"/>
      <c r="QLY2249" s="70"/>
      <c r="QLZ2249" s="70"/>
      <c r="QMA2249" s="110"/>
      <c r="QMB2249" s="2"/>
      <c r="QMC2249" s="15"/>
      <c r="QMD2249" s="15"/>
      <c r="QME2249" s="83"/>
      <c r="QMF2249" s="52"/>
      <c r="QMG2249" s="70"/>
      <c r="QMH2249" s="70"/>
      <c r="QMI2249" s="70"/>
      <c r="QMJ2249" s="110"/>
      <c r="QMK2249" s="2"/>
      <c r="QML2249" s="15"/>
      <c r="QMM2249" s="15"/>
      <c r="QMN2249" s="83"/>
      <c r="QMO2249" s="52"/>
      <c r="QMP2249" s="70"/>
      <c r="QMQ2249" s="70"/>
      <c r="QMR2249" s="70"/>
      <c r="QMS2249" s="110"/>
      <c r="QMT2249" s="2"/>
      <c r="QMU2249" s="15"/>
      <c r="QMV2249" s="15"/>
      <c r="QMW2249" s="83"/>
      <c r="QMX2249" s="52"/>
      <c r="QMY2249" s="70"/>
      <c r="QMZ2249" s="70"/>
      <c r="QNA2249" s="70"/>
      <c r="QNB2249" s="110"/>
      <c r="QNC2249" s="2"/>
      <c r="QND2249" s="15"/>
      <c r="QNE2249" s="15"/>
      <c r="QNF2249" s="83"/>
      <c r="QNG2249" s="52"/>
      <c r="QNH2249" s="70"/>
      <c r="QNI2249" s="70"/>
      <c r="QNJ2249" s="70"/>
      <c r="QNK2249" s="110"/>
      <c r="QNL2249" s="2"/>
      <c r="QNM2249" s="15"/>
      <c r="QNN2249" s="15"/>
      <c r="QNO2249" s="83"/>
      <c r="QNP2249" s="52"/>
      <c r="QNQ2249" s="70"/>
      <c r="QNR2249" s="70"/>
      <c r="QNS2249" s="70"/>
      <c r="QNT2249" s="110"/>
      <c r="QNU2249" s="2"/>
      <c r="QNV2249" s="15"/>
      <c r="QNW2249" s="15"/>
      <c r="QNX2249" s="83"/>
      <c r="QNY2249" s="52"/>
      <c r="QNZ2249" s="70"/>
      <c r="QOA2249" s="70"/>
      <c r="QOB2249" s="70"/>
      <c r="QOC2249" s="110"/>
      <c r="QOD2249" s="2"/>
      <c r="QOE2249" s="15"/>
      <c r="QOF2249" s="15"/>
      <c r="QOG2249" s="83"/>
      <c r="QOH2249" s="52"/>
      <c r="QOI2249" s="70"/>
      <c r="QOJ2249" s="70"/>
      <c r="QOK2249" s="70"/>
      <c r="QOL2249" s="110"/>
      <c r="QOM2249" s="2"/>
      <c r="QON2249" s="15"/>
      <c r="QOO2249" s="15"/>
      <c r="QOP2249" s="83"/>
      <c r="QOQ2249" s="52"/>
      <c r="QOR2249" s="70"/>
      <c r="QOS2249" s="70"/>
      <c r="QOT2249" s="70"/>
      <c r="QOU2249" s="110"/>
      <c r="QOV2249" s="2"/>
      <c r="QOW2249" s="15"/>
      <c r="QOX2249" s="15"/>
      <c r="QOY2249" s="83"/>
      <c r="QOZ2249" s="52"/>
      <c r="QPA2249" s="70"/>
      <c r="QPB2249" s="70"/>
      <c r="QPC2249" s="70"/>
      <c r="QPD2249" s="110"/>
      <c r="QPE2249" s="2"/>
      <c r="QPF2249" s="15"/>
      <c r="QPG2249" s="15"/>
      <c r="QPH2249" s="83"/>
      <c r="QPI2249" s="52"/>
      <c r="QPJ2249" s="70"/>
      <c r="QPK2249" s="70"/>
      <c r="QPL2249" s="70"/>
      <c r="QPM2249" s="110"/>
      <c r="QPN2249" s="2"/>
      <c r="QPO2249" s="15"/>
      <c r="QPP2249" s="15"/>
      <c r="QPQ2249" s="83"/>
      <c r="QPR2249" s="52"/>
      <c r="QPS2249" s="70"/>
      <c r="QPT2249" s="70"/>
      <c r="QPU2249" s="70"/>
      <c r="QPV2249" s="110"/>
      <c r="QPW2249" s="2"/>
      <c r="QPX2249" s="15"/>
      <c r="QPY2249" s="15"/>
      <c r="QPZ2249" s="83"/>
      <c r="QQA2249" s="52"/>
      <c r="QQB2249" s="70"/>
      <c r="QQC2249" s="70"/>
      <c r="QQD2249" s="70"/>
      <c r="QQE2249" s="110"/>
      <c r="QQF2249" s="2"/>
      <c r="QQG2249" s="15"/>
      <c r="QQH2249" s="15"/>
      <c r="QQI2249" s="83"/>
      <c r="QQJ2249" s="52"/>
      <c r="QQK2249" s="70"/>
      <c r="QQL2249" s="70"/>
      <c r="QQM2249" s="70"/>
      <c r="QQN2249" s="110"/>
      <c r="QQO2249" s="2"/>
      <c r="QQP2249" s="15"/>
      <c r="QQQ2249" s="15"/>
      <c r="QQR2249" s="83"/>
      <c r="QQS2249" s="52"/>
      <c r="QQT2249" s="70"/>
      <c r="QQU2249" s="70"/>
      <c r="QQV2249" s="70"/>
      <c r="QQW2249" s="110"/>
      <c r="QQX2249" s="2"/>
      <c r="QQY2249" s="15"/>
      <c r="QQZ2249" s="15"/>
      <c r="QRA2249" s="83"/>
      <c r="QRB2249" s="52"/>
      <c r="QRC2249" s="70"/>
      <c r="QRD2249" s="70"/>
      <c r="QRE2249" s="70"/>
      <c r="QRF2249" s="110"/>
      <c r="QRG2249" s="2"/>
      <c r="QRH2249" s="15"/>
      <c r="QRI2249" s="15"/>
      <c r="QRJ2249" s="83"/>
      <c r="QRK2249" s="52"/>
      <c r="QRL2249" s="70"/>
      <c r="QRM2249" s="70"/>
      <c r="QRN2249" s="70"/>
      <c r="QRO2249" s="110"/>
      <c r="QRP2249" s="2"/>
      <c r="QRQ2249" s="15"/>
      <c r="QRR2249" s="15"/>
      <c r="QRS2249" s="83"/>
      <c r="QRT2249" s="52"/>
      <c r="QRU2249" s="70"/>
      <c r="QRV2249" s="70"/>
      <c r="QRW2249" s="70"/>
      <c r="QRX2249" s="110"/>
      <c r="QRY2249" s="2"/>
      <c r="QRZ2249" s="15"/>
      <c r="QSA2249" s="15"/>
      <c r="QSB2249" s="83"/>
      <c r="QSC2249" s="52"/>
      <c r="QSD2249" s="70"/>
      <c r="QSE2249" s="70"/>
      <c r="QSF2249" s="70"/>
      <c r="QSG2249" s="110"/>
      <c r="QSH2249" s="2"/>
      <c r="QSI2249" s="15"/>
      <c r="QSJ2249" s="15"/>
      <c r="QSK2249" s="83"/>
      <c r="QSL2249" s="52"/>
      <c r="QSM2249" s="70"/>
      <c r="QSN2249" s="70"/>
      <c r="QSO2249" s="70"/>
      <c r="QSP2249" s="110"/>
      <c r="QSQ2249" s="2"/>
      <c r="QSR2249" s="15"/>
      <c r="QSS2249" s="15"/>
      <c r="QST2249" s="83"/>
      <c r="QSU2249" s="52"/>
      <c r="QSV2249" s="70"/>
      <c r="QSW2249" s="70"/>
      <c r="QSX2249" s="70"/>
      <c r="QSY2249" s="110"/>
      <c r="QSZ2249" s="2"/>
      <c r="QTA2249" s="15"/>
      <c r="QTB2249" s="15"/>
      <c r="QTC2249" s="83"/>
      <c r="QTD2249" s="52"/>
      <c r="QTE2249" s="70"/>
      <c r="QTF2249" s="70"/>
      <c r="QTG2249" s="70"/>
      <c r="QTH2249" s="110"/>
      <c r="QTI2249" s="2"/>
      <c r="QTJ2249" s="15"/>
      <c r="QTK2249" s="15"/>
      <c r="QTL2249" s="83"/>
      <c r="QTM2249" s="52"/>
      <c r="QTN2249" s="70"/>
      <c r="QTO2249" s="70"/>
      <c r="QTP2249" s="70"/>
      <c r="QTQ2249" s="110"/>
      <c r="QTR2249" s="2"/>
      <c r="QTS2249" s="15"/>
      <c r="QTT2249" s="15"/>
      <c r="QTU2249" s="83"/>
      <c r="QTV2249" s="52"/>
      <c r="QTW2249" s="70"/>
      <c r="QTX2249" s="70"/>
      <c r="QTY2249" s="70"/>
      <c r="QTZ2249" s="110"/>
      <c r="QUA2249" s="2"/>
      <c r="QUB2249" s="15"/>
      <c r="QUC2249" s="15"/>
      <c r="QUD2249" s="83"/>
      <c r="QUE2249" s="52"/>
      <c r="QUF2249" s="70"/>
      <c r="QUG2249" s="70"/>
      <c r="QUH2249" s="70"/>
      <c r="QUI2249" s="110"/>
      <c r="QUJ2249" s="2"/>
      <c r="QUK2249" s="15"/>
      <c r="QUL2249" s="15"/>
      <c r="QUM2249" s="83"/>
      <c r="QUN2249" s="52"/>
      <c r="QUO2249" s="70"/>
      <c r="QUP2249" s="70"/>
      <c r="QUQ2249" s="70"/>
      <c r="QUR2249" s="110"/>
      <c r="QUS2249" s="2"/>
      <c r="QUT2249" s="15"/>
      <c r="QUU2249" s="15"/>
      <c r="QUV2249" s="83"/>
      <c r="QUW2249" s="52"/>
      <c r="QUX2249" s="70"/>
      <c r="QUY2249" s="70"/>
      <c r="QUZ2249" s="70"/>
      <c r="QVA2249" s="110"/>
      <c r="QVB2249" s="2"/>
      <c r="QVC2249" s="15"/>
      <c r="QVD2249" s="15"/>
      <c r="QVE2249" s="83"/>
      <c r="QVF2249" s="52"/>
      <c r="QVG2249" s="70"/>
      <c r="QVH2249" s="70"/>
      <c r="QVI2249" s="70"/>
      <c r="QVJ2249" s="110"/>
      <c r="QVK2249" s="2"/>
      <c r="QVL2249" s="15"/>
      <c r="QVM2249" s="15"/>
      <c r="QVN2249" s="83"/>
      <c r="QVO2249" s="52"/>
      <c r="QVP2249" s="70"/>
      <c r="QVQ2249" s="70"/>
      <c r="QVR2249" s="70"/>
      <c r="QVS2249" s="110"/>
      <c r="QVT2249" s="2"/>
      <c r="QVU2249" s="15"/>
      <c r="QVV2249" s="15"/>
      <c r="QVW2249" s="83"/>
      <c r="QVX2249" s="52"/>
      <c r="QVY2249" s="70"/>
      <c r="QVZ2249" s="70"/>
      <c r="QWA2249" s="70"/>
      <c r="QWB2249" s="110"/>
      <c r="QWC2249" s="2"/>
      <c r="QWD2249" s="15"/>
      <c r="QWE2249" s="15"/>
      <c r="QWF2249" s="83"/>
      <c r="QWG2249" s="52"/>
      <c r="QWH2249" s="70"/>
      <c r="QWI2249" s="70"/>
      <c r="QWJ2249" s="70"/>
      <c r="QWK2249" s="110"/>
      <c r="QWL2249" s="2"/>
      <c r="QWM2249" s="15"/>
      <c r="QWN2249" s="15"/>
      <c r="QWO2249" s="83"/>
      <c r="QWP2249" s="52"/>
      <c r="QWQ2249" s="70"/>
      <c r="QWR2249" s="70"/>
      <c r="QWS2249" s="70"/>
      <c r="QWT2249" s="110"/>
      <c r="QWU2249" s="2"/>
      <c r="QWV2249" s="15"/>
      <c r="QWW2249" s="15"/>
      <c r="QWX2249" s="83"/>
      <c r="QWY2249" s="52"/>
      <c r="QWZ2249" s="70"/>
      <c r="QXA2249" s="70"/>
      <c r="QXB2249" s="70"/>
      <c r="QXC2249" s="110"/>
      <c r="QXD2249" s="2"/>
      <c r="QXE2249" s="15"/>
      <c r="QXF2249" s="15"/>
      <c r="QXG2249" s="83"/>
      <c r="QXH2249" s="52"/>
      <c r="QXI2249" s="70"/>
      <c r="QXJ2249" s="70"/>
      <c r="QXK2249" s="70"/>
      <c r="QXL2249" s="110"/>
      <c r="QXM2249" s="2"/>
      <c r="QXN2249" s="15"/>
      <c r="QXO2249" s="15"/>
      <c r="QXP2249" s="83"/>
      <c r="QXQ2249" s="52"/>
      <c r="QXR2249" s="70"/>
      <c r="QXS2249" s="70"/>
      <c r="QXT2249" s="70"/>
      <c r="QXU2249" s="110"/>
      <c r="QXV2249" s="2"/>
      <c r="QXW2249" s="15"/>
      <c r="QXX2249" s="15"/>
      <c r="QXY2249" s="83"/>
      <c r="QXZ2249" s="52"/>
      <c r="QYA2249" s="70"/>
      <c r="QYB2249" s="70"/>
      <c r="QYC2249" s="70"/>
      <c r="QYD2249" s="110"/>
      <c r="QYE2249" s="2"/>
      <c r="QYF2249" s="15"/>
      <c r="QYG2249" s="15"/>
      <c r="QYH2249" s="83"/>
      <c r="QYI2249" s="52"/>
      <c r="QYJ2249" s="70"/>
      <c r="QYK2249" s="70"/>
      <c r="QYL2249" s="70"/>
      <c r="QYM2249" s="110"/>
      <c r="QYN2249" s="2"/>
      <c r="QYO2249" s="15"/>
      <c r="QYP2249" s="15"/>
      <c r="QYQ2249" s="83"/>
      <c r="QYR2249" s="52"/>
      <c r="QYS2249" s="70"/>
      <c r="QYT2249" s="70"/>
      <c r="QYU2249" s="70"/>
      <c r="QYV2249" s="110"/>
      <c r="QYW2249" s="2"/>
      <c r="QYX2249" s="15"/>
      <c r="QYY2249" s="15"/>
      <c r="QYZ2249" s="83"/>
      <c r="QZA2249" s="52"/>
      <c r="QZB2249" s="70"/>
      <c r="QZC2249" s="70"/>
      <c r="QZD2249" s="70"/>
      <c r="QZE2249" s="110"/>
      <c r="QZF2249" s="2"/>
      <c r="QZG2249" s="15"/>
      <c r="QZH2249" s="15"/>
      <c r="QZI2249" s="83"/>
      <c r="QZJ2249" s="52"/>
      <c r="QZK2249" s="70"/>
      <c r="QZL2249" s="70"/>
      <c r="QZM2249" s="70"/>
      <c r="QZN2249" s="110"/>
      <c r="QZO2249" s="2"/>
      <c r="QZP2249" s="15"/>
      <c r="QZQ2249" s="15"/>
      <c r="QZR2249" s="83"/>
      <c r="QZS2249" s="52"/>
      <c r="QZT2249" s="70"/>
      <c r="QZU2249" s="70"/>
      <c r="QZV2249" s="70"/>
      <c r="QZW2249" s="110"/>
      <c r="QZX2249" s="2"/>
      <c r="QZY2249" s="15"/>
      <c r="QZZ2249" s="15"/>
      <c r="RAA2249" s="83"/>
      <c r="RAB2249" s="52"/>
      <c r="RAC2249" s="70"/>
      <c r="RAD2249" s="70"/>
      <c r="RAE2249" s="70"/>
      <c r="RAF2249" s="110"/>
      <c r="RAG2249" s="2"/>
      <c r="RAH2249" s="15"/>
      <c r="RAI2249" s="15"/>
      <c r="RAJ2249" s="83"/>
      <c r="RAK2249" s="52"/>
      <c r="RAL2249" s="70"/>
      <c r="RAM2249" s="70"/>
      <c r="RAN2249" s="70"/>
      <c r="RAO2249" s="110"/>
      <c r="RAP2249" s="2"/>
      <c r="RAQ2249" s="15"/>
      <c r="RAR2249" s="15"/>
      <c r="RAS2249" s="83"/>
      <c r="RAT2249" s="52"/>
      <c r="RAU2249" s="70"/>
      <c r="RAV2249" s="70"/>
      <c r="RAW2249" s="70"/>
      <c r="RAX2249" s="110"/>
      <c r="RAY2249" s="2"/>
      <c r="RAZ2249" s="15"/>
      <c r="RBA2249" s="15"/>
      <c r="RBB2249" s="83"/>
      <c r="RBC2249" s="52"/>
      <c r="RBD2249" s="70"/>
      <c r="RBE2249" s="70"/>
      <c r="RBF2249" s="70"/>
      <c r="RBG2249" s="110"/>
      <c r="RBH2249" s="2"/>
      <c r="RBI2249" s="15"/>
      <c r="RBJ2249" s="15"/>
      <c r="RBK2249" s="83"/>
      <c r="RBL2249" s="52"/>
      <c r="RBM2249" s="70"/>
      <c r="RBN2249" s="70"/>
      <c r="RBO2249" s="70"/>
      <c r="RBP2249" s="110"/>
      <c r="RBQ2249" s="2"/>
      <c r="RBR2249" s="15"/>
      <c r="RBS2249" s="15"/>
      <c r="RBT2249" s="83"/>
      <c r="RBU2249" s="52"/>
      <c r="RBV2249" s="70"/>
      <c r="RBW2249" s="70"/>
      <c r="RBX2249" s="70"/>
      <c r="RBY2249" s="110"/>
      <c r="RBZ2249" s="2"/>
      <c r="RCA2249" s="15"/>
      <c r="RCB2249" s="15"/>
      <c r="RCC2249" s="83"/>
      <c r="RCD2249" s="52"/>
      <c r="RCE2249" s="70"/>
      <c r="RCF2249" s="70"/>
      <c r="RCG2249" s="70"/>
      <c r="RCH2249" s="110"/>
      <c r="RCI2249" s="2"/>
      <c r="RCJ2249" s="15"/>
      <c r="RCK2249" s="15"/>
      <c r="RCL2249" s="83"/>
      <c r="RCM2249" s="52"/>
      <c r="RCN2249" s="70"/>
      <c r="RCO2249" s="70"/>
      <c r="RCP2249" s="70"/>
      <c r="RCQ2249" s="110"/>
      <c r="RCR2249" s="2"/>
      <c r="RCS2249" s="15"/>
      <c r="RCT2249" s="15"/>
      <c r="RCU2249" s="83"/>
      <c r="RCV2249" s="52"/>
      <c r="RCW2249" s="70"/>
      <c r="RCX2249" s="70"/>
      <c r="RCY2249" s="70"/>
      <c r="RCZ2249" s="110"/>
      <c r="RDA2249" s="2"/>
      <c r="RDB2249" s="15"/>
      <c r="RDC2249" s="15"/>
      <c r="RDD2249" s="83"/>
      <c r="RDE2249" s="52"/>
      <c r="RDF2249" s="70"/>
      <c r="RDG2249" s="70"/>
      <c r="RDH2249" s="70"/>
      <c r="RDI2249" s="110"/>
      <c r="RDJ2249" s="2"/>
      <c r="RDK2249" s="15"/>
      <c r="RDL2249" s="15"/>
      <c r="RDM2249" s="83"/>
      <c r="RDN2249" s="52"/>
      <c r="RDO2249" s="70"/>
      <c r="RDP2249" s="70"/>
      <c r="RDQ2249" s="70"/>
      <c r="RDR2249" s="110"/>
      <c r="RDS2249" s="2"/>
      <c r="RDT2249" s="15"/>
      <c r="RDU2249" s="15"/>
      <c r="RDV2249" s="83"/>
      <c r="RDW2249" s="52"/>
      <c r="RDX2249" s="70"/>
      <c r="RDY2249" s="70"/>
      <c r="RDZ2249" s="70"/>
      <c r="REA2249" s="110"/>
      <c r="REB2249" s="2"/>
      <c r="REC2249" s="15"/>
      <c r="RED2249" s="15"/>
      <c r="REE2249" s="83"/>
      <c r="REF2249" s="52"/>
      <c r="REG2249" s="70"/>
      <c r="REH2249" s="70"/>
      <c r="REI2249" s="70"/>
      <c r="REJ2249" s="110"/>
      <c r="REK2249" s="2"/>
      <c r="REL2249" s="15"/>
      <c r="REM2249" s="15"/>
      <c r="REN2249" s="83"/>
      <c r="REO2249" s="52"/>
      <c r="REP2249" s="70"/>
      <c r="REQ2249" s="70"/>
      <c r="RER2249" s="70"/>
      <c r="RES2249" s="110"/>
      <c r="RET2249" s="2"/>
      <c r="REU2249" s="15"/>
      <c r="REV2249" s="15"/>
      <c r="REW2249" s="83"/>
      <c r="REX2249" s="52"/>
      <c r="REY2249" s="70"/>
      <c r="REZ2249" s="70"/>
      <c r="RFA2249" s="70"/>
      <c r="RFB2249" s="110"/>
      <c r="RFC2249" s="2"/>
      <c r="RFD2249" s="15"/>
      <c r="RFE2249" s="15"/>
      <c r="RFF2249" s="83"/>
      <c r="RFG2249" s="52"/>
      <c r="RFH2249" s="70"/>
      <c r="RFI2249" s="70"/>
      <c r="RFJ2249" s="70"/>
      <c r="RFK2249" s="110"/>
      <c r="RFL2249" s="2"/>
      <c r="RFM2249" s="15"/>
      <c r="RFN2249" s="15"/>
      <c r="RFO2249" s="83"/>
      <c r="RFP2249" s="52"/>
      <c r="RFQ2249" s="70"/>
      <c r="RFR2249" s="70"/>
      <c r="RFS2249" s="70"/>
      <c r="RFT2249" s="110"/>
      <c r="RFU2249" s="2"/>
      <c r="RFV2249" s="15"/>
      <c r="RFW2249" s="15"/>
      <c r="RFX2249" s="83"/>
      <c r="RFY2249" s="52"/>
      <c r="RFZ2249" s="70"/>
      <c r="RGA2249" s="70"/>
      <c r="RGB2249" s="70"/>
      <c r="RGC2249" s="110"/>
      <c r="RGD2249" s="2"/>
      <c r="RGE2249" s="15"/>
      <c r="RGF2249" s="15"/>
      <c r="RGG2249" s="83"/>
      <c r="RGH2249" s="52"/>
      <c r="RGI2249" s="70"/>
      <c r="RGJ2249" s="70"/>
      <c r="RGK2249" s="70"/>
      <c r="RGL2249" s="110"/>
      <c r="RGM2249" s="2"/>
      <c r="RGN2249" s="15"/>
      <c r="RGO2249" s="15"/>
      <c r="RGP2249" s="83"/>
      <c r="RGQ2249" s="52"/>
      <c r="RGR2249" s="70"/>
      <c r="RGS2249" s="70"/>
      <c r="RGT2249" s="70"/>
      <c r="RGU2249" s="110"/>
      <c r="RGV2249" s="2"/>
      <c r="RGW2249" s="15"/>
      <c r="RGX2249" s="15"/>
      <c r="RGY2249" s="83"/>
      <c r="RGZ2249" s="52"/>
      <c r="RHA2249" s="70"/>
      <c r="RHB2249" s="70"/>
      <c r="RHC2249" s="70"/>
      <c r="RHD2249" s="110"/>
      <c r="RHE2249" s="2"/>
      <c r="RHF2249" s="15"/>
      <c r="RHG2249" s="15"/>
      <c r="RHH2249" s="83"/>
      <c r="RHI2249" s="52"/>
      <c r="RHJ2249" s="70"/>
      <c r="RHK2249" s="70"/>
      <c r="RHL2249" s="70"/>
      <c r="RHM2249" s="110"/>
      <c r="RHN2249" s="2"/>
      <c r="RHO2249" s="15"/>
      <c r="RHP2249" s="15"/>
      <c r="RHQ2249" s="83"/>
      <c r="RHR2249" s="52"/>
      <c r="RHS2249" s="70"/>
      <c r="RHT2249" s="70"/>
      <c r="RHU2249" s="70"/>
      <c r="RHV2249" s="110"/>
      <c r="RHW2249" s="2"/>
      <c r="RHX2249" s="15"/>
      <c r="RHY2249" s="15"/>
      <c r="RHZ2249" s="83"/>
      <c r="RIA2249" s="52"/>
      <c r="RIB2249" s="70"/>
      <c r="RIC2249" s="70"/>
      <c r="RID2249" s="70"/>
      <c r="RIE2249" s="110"/>
      <c r="RIF2249" s="2"/>
      <c r="RIG2249" s="15"/>
      <c r="RIH2249" s="15"/>
      <c r="RII2249" s="83"/>
      <c r="RIJ2249" s="52"/>
      <c r="RIK2249" s="70"/>
      <c r="RIL2249" s="70"/>
      <c r="RIM2249" s="70"/>
      <c r="RIN2249" s="110"/>
      <c r="RIO2249" s="2"/>
      <c r="RIP2249" s="15"/>
      <c r="RIQ2249" s="15"/>
      <c r="RIR2249" s="83"/>
      <c r="RIS2249" s="52"/>
      <c r="RIT2249" s="70"/>
      <c r="RIU2249" s="70"/>
      <c r="RIV2249" s="70"/>
      <c r="RIW2249" s="110"/>
      <c r="RIX2249" s="2"/>
      <c r="RIY2249" s="15"/>
      <c r="RIZ2249" s="15"/>
      <c r="RJA2249" s="83"/>
      <c r="RJB2249" s="52"/>
      <c r="RJC2249" s="70"/>
      <c r="RJD2249" s="70"/>
      <c r="RJE2249" s="70"/>
      <c r="RJF2249" s="110"/>
      <c r="RJG2249" s="2"/>
      <c r="RJH2249" s="15"/>
      <c r="RJI2249" s="15"/>
      <c r="RJJ2249" s="83"/>
      <c r="RJK2249" s="52"/>
      <c r="RJL2249" s="70"/>
      <c r="RJM2249" s="70"/>
      <c r="RJN2249" s="70"/>
      <c r="RJO2249" s="110"/>
      <c r="RJP2249" s="2"/>
      <c r="RJQ2249" s="15"/>
      <c r="RJR2249" s="15"/>
      <c r="RJS2249" s="83"/>
      <c r="RJT2249" s="52"/>
      <c r="RJU2249" s="70"/>
      <c r="RJV2249" s="70"/>
      <c r="RJW2249" s="70"/>
      <c r="RJX2249" s="110"/>
      <c r="RJY2249" s="2"/>
      <c r="RJZ2249" s="15"/>
      <c r="RKA2249" s="15"/>
      <c r="RKB2249" s="83"/>
      <c r="RKC2249" s="52"/>
      <c r="RKD2249" s="70"/>
      <c r="RKE2249" s="70"/>
      <c r="RKF2249" s="70"/>
      <c r="RKG2249" s="110"/>
      <c r="RKH2249" s="2"/>
      <c r="RKI2249" s="15"/>
      <c r="RKJ2249" s="15"/>
      <c r="RKK2249" s="83"/>
      <c r="RKL2249" s="52"/>
      <c r="RKM2249" s="70"/>
      <c r="RKN2249" s="70"/>
      <c r="RKO2249" s="70"/>
      <c r="RKP2249" s="110"/>
      <c r="RKQ2249" s="2"/>
      <c r="RKR2249" s="15"/>
      <c r="RKS2249" s="15"/>
      <c r="RKT2249" s="83"/>
      <c r="RKU2249" s="52"/>
      <c r="RKV2249" s="70"/>
      <c r="RKW2249" s="70"/>
      <c r="RKX2249" s="70"/>
      <c r="RKY2249" s="110"/>
      <c r="RKZ2249" s="2"/>
      <c r="RLA2249" s="15"/>
      <c r="RLB2249" s="15"/>
      <c r="RLC2249" s="83"/>
      <c r="RLD2249" s="52"/>
      <c r="RLE2249" s="70"/>
      <c r="RLF2249" s="70"/>
      <c r="RLG2249" s="70"/>
      <c r="RLH2249" s="110"/>
      <c r="RLI2249" s="2"/>
      <c r="RLJ2249" s="15"/>
      <c r="RLK2249" s="15"/>
      <c r="RLL2249" s="83"/>
      <c r="RLM2249" s="52"/>
      <c r="RLN2249" s="70"/>
      <c r="RLO2249" s="70"/>
      <c r="RLP2249" s="70"/>
      <c r="RLQ2249" s="110"/>
      <c r="RLR2249" s="2"/>
      <c r="RLS2249" s="15"/>
      <c r="RLT2249" s="15"/>
      <c r="RLU2249" s="83"/>
      <c r="RLV2249" s="52"/>
      <c r="RLW2249" s="70"/>
      <c r="RLX2249" s="70"/>
      <c r="RLY2249" s="70"/>
      <c r="RLZ2249" s="110"/>
      <c r="RMA2249" s="2"/>
      <c r="RMB2249" s="15"/>
      <c r="RMC2249" s="15"/>
      <c r="RMD2249" s="83"/>
      <c r="RME2249" s="52"/>
      <c r="RMF2249" s="70"/>
      <c r="RMG2249" s="70"/>
      <c r="RMH2249" s="70"/>
      <c r="RMI2249" s="110"/>
      <c r="RMJ2249" s="2"/>
      <c r="RMK2249" s="15"/>
      <c r="RML2249" s="15"/>
      <c r="RMM2249" s="83"/>
      <c r="RMN2249" s="52"/>
      <c r="RMO2249" s="70"/>
      <c r="RMP2249" s="70"/>
      <c r="RMQ2249" s="70"/>
      <c r="RMR2249" s="110"/>
      <c r="RMS2249" s="2"/>
      <c r="RMT2249" s="15"/>
      <c r="RMU2249" s="15"/>
      <c r="RMV2249" s="83"/>
      <c r="RMW2249" s="52"/>
      <c r="RMX2249" s="70"/>
      <c r="RMY2249" s="70"/>
      <c r="RMZ2249" s="70"/>
      <c r="RNA2249" s="110"/>
      <c r="RNB2249" s="2"/>
      <c r="RNC2249" s="15"/>
      <c r="RND2249" s="15"/>
      <c r="RNE2249" s="83"/>
      <c r="RNF2249" s="52"/>
      <c r="RNG2249" s="70"/>
      <c r="RNH2249" s="70"/>
      <c r="RNI2249" s="70"/>
      <c r="RNJ2249" s="110"/>
      <c r="RNK2249" s="2"/>
      <c r="RNL2249" s="15"/>
      <c r="RNM2249" s="15"/>
      <c r="RNN2249" s="83"/>
      <c r="RNO2249" s="52"/>
      <c r="RNP2249" s="70"/>
      <c r="RNQ2249" s="70"/>
      <c r="RNR2249" s="70"/>
      <c r="RNS2249" s="110"/>
      <c r="RNT2249" s="2"/>
      <c r="RNU2249" s="15"/>
      <c r="RNV2249" s="15"/>
      <c r="RNW2249" s="83"/>
      <c r="RNX2249" s="52"/>
      <c r="RNY2249" s="70"/>
      <c r="RNZ2249" s="70"/>
      <c r="ROA2249" s="70"/>
      <c r="ROB2249" s="110"/>
      <c r="ROC2249" s="2"/>
      <c r="ROD2249" s="15"/>
      <c r="ROE2249" s="15"/>
      <c r="ROF2249" s="83"/>
      <c r="ROG2249" s="52"/>
      <c r="ROH2249" s="70"/>
      <c r="ROI2249" s="70"/>
      <c r="ROJ2249" s="70"/>
      <c r="ROK2249" s="110"/>
      <c r="ROL2249" s="2"/>
      <c r="ROM2249" s="15"/>
      <c r="RON2249" s="15"/>
      <c r="ROO2249" s="83"/>
      <c r="ROP2249" s="52"/>
      <c r="ROQ2249" s="70"/>
      <c r="ROR2249" s="70"/>
      <c r="ROS2249" s="70"/>
      <c r="ROT2249" s="110"/>
      <c r="ROU2249" s="2"/>
      <c r="ROV2249" s="15"/>
      <c r="ROW2249" s="15"/>
      <c r="ROX2249" s="83"/>
      <c r="ROY2249" s="52"/>
      <c r="ROZ2249" s="70"/>
      <c r="RPA2249" s="70"/>
      <c r="RPB2249" s="70"/>
      <c r="RPC2249" s="110"/>
      <c r="RPD2249" s="2"/>
      <c r="RPE2249" s="15"/>
      <c r="RPF2249" s="15"/>
      <c r="RPG2249" s="83"/>
      <c r="RPH2249" s="52"/>
      <c r="RPI2249" s="70"/>
      <c r="RPJ2249" s="70"/>
      <c r="RPK2249" s="70"/>
      <c r="RPL2249" s="110"/>
      <c r="RPM2249" s="2"/>
      <c r="RPN2249" s="15"/>
      <c r="RPO2249" s="15"/>
      <c r="RPP2249" s="83"/>
      <c r="RPQ2249" s="52"/>
      <c r="RPR2249" s="70"/>
      <c r="RPS2249" s="70"/>
      <c r="RPT2249" s="70"/>
      <c r="RPU2249" s="110"/>
      <c r="RPV2249" s="2"/>
      <c r="RPW2249" s="15"/>
      <c r="RPX2249" s="15"/>
      <c r="RPY2249" s="83"/>
      <c r="RPZ2249" s="52"/>
      <c r="RQA2249" s="70"/>
      <c r="RQB2249" s="70"/>
      <c r="RQC2249" s="70"/>
      <c r="RQD2249" s="110"/>
      <c r="RQE2249" s="2"/>
      <c r="RQF2249" s="15"/>
      <c r="RQG2249" s="15"/>
      <c r="RQH2249" s="83"/>
      <c r="RQI2249" s="52"/>
      <c r="RQJ2249" s="70"/>
      <c r="RQK2249" s="70"/>
      <c r="RQL2249" s="70"/>
      <c r="RQM2249" s="110"/>
      <c r="RQN2249" s="2"/>
      <c r="RQO2249" s="15"/>
      <c r="RQP2249" s="15"/>
      <c r="RQQ2249" s="83"/>
      <c r="RQR2249" s="52"/>
      <c r="RQS2249" s="70"/>
      <c r="RQT2249" s="70"/>
      <c r="RQU2249" s="70"/>
      <c r="RQV2249" s="110"/>
      <c r="RQW2249" s="2"/>
      <c r="RQX2249" s="15"/>
      <c r="RQY2249" s="15"/>
      <c r="RQZ2249" s="83"/>
      <c r="RRA2249" s="52"/>
      <c r="RRB2249" s="70"/>
      <c r="RRC2249" s="70"/>
      <c r="RRD2249" s="70"/>
      <c r="RRE2249" s="110"/>
      <c r="RRF2249" s="2"/>
      <c r="RRG2249" s="15"/>
      <c r="RRH2249" s="15"/>
      <c r="RRI2249" s="83"/>
      <c r="RRJ2249" s="52"/>
      <c r="RRK2249" s="70"/>
      <c r="RRL2249" s="70"/>
      <c r="RRM2249" s="70"/>
      <c r="RRN2249" s="110"/>
      <c r="RRO2249" s="2"/>
      <c r="RRP2249" s="15"/>
      <c r="RRQ2249" s="15"/>
      <c r="RRR2249" s="83"/>
      <c r="RRS2249" s="52"/>
      <c r="RRT2249" s="70"/>
      <c r="RRU2249" s="70"/>
      <c r="RRV2249" s="70"/>
      <c r="RRW2249" s="110"/>
      <c r="RRX2249" s="2"/>
      <c r="RRY2249" s="15"/>
      <c r="RRZ2249" s="15"/>
      <c r="RSA2249" s="83"/>
      <c r="RSB2249" s="52"/>
      <c r="RSC2249" s="70"/>
      <c r="RSD2249" s="70"/>
      <c r="RSE2249" s="70"/>
      <c r="RSF2249" s="110"/>
      <c r="RSG2249" s="2"/>
      <c r="RSH2249" s="15"/>
      <c r="RSI2249" s="15"/>
      <c r="RSJ2249" s="83"/>
      <c r="RSK2249" s="52"/>
      <c r="RSL2249" s="70"/>
      <c r="RSM2249" s="70"/>
      <c r="RSN2249" s="70"/>
      <c r="RSO2249" s="110"/>
      <c r="RSP2249" s="2"/>
      <c r="RSQ2249" s="15"/>
      <c r="RSR2249" s="15"/>
      <c r="RSS2249" s="83"/>
      <c r="RST2249" s="52"/>
      <c r="RSU2249" s="70"/>
      <c r="RSV2249" s="70"/>
      <c r="RSW2249" s="70"/>
      <c r="RSX2249" s="110"/>
      <c r="RSY2249" s="2"/>
      <c r="RSZ2249" s="15"/>
      <c r="RTA2249" s="15"/>
      <c r="RTB2249" s="83"/>
      <c r="RTC2249" s="52"/>
      <c r="RTD2249" s="70"/>
      <c r="RTE2249" s="70"/>
      <c r="RTF2249" s="70"/>
      <c r="RTG2249" s="110"/>
      <c r="RTH2249" s="2"/>
      <c r="RTI2249" s="15"/>
      <c r="RTJ2249" s="15"/>
      <c r="RTK2249" s="83"/>
      <c r="RTL2249" s="52"/>
      <c r="RTM2249" s="70"/>
      <c r="RTN2249" s="70"/>
      <c r="RTO2249" s="70"/>
      <c r="RTP2249" s="110"/>
      <c r="RTQ2249" s="2"/>
      <c r="RTR2249" s="15"/>
      <c r="RTS2249" s="15"/>
      <c r="RTT2249" s="83"/>
      <c r="RTU2249" s="52"/>
      <c r="RTV2249" s="70"/>
      <c r="RTW2249" s="70"/>
      <c r="RTX2249" s="70"/>
      <c r="RTY2249" s="110"/>
      <c r="RTZ2249" s="2"/>
      <c r="RUA2249" s="15"/>
      <c r="RUB2249" s="15"/>
      <c r="RUC2249" s="83"/>
      <c r="RUD2249" s="52"/>
      <c r="RUE2249" s="70"/>
      <c r="RUF2249" s="70"/>
      <c r="RUG2249" s="70"/>
      <c r="RUH2249" s="110"/>
      <c r="RUI2249" s="2"/>
      <c r="RUJ2249" s="15"/>
      <c r="RUK2249" s="15"/>
      <c r="RUL2249" s="83"/>
      <c r="RUM2249" s="52"/>
      <c r="RUN2249" s="70"/>
      <c r="RUO2249" s="70"/>
      <c r="RUP2249" s="70"/>
      <c r="RUQ2249" s="110"/>
      <c r="RUR2249" s="2"/>
      <c r="RUS2249" s="15"/>
      <c r="RUT2249" s="15"/>
      <c r="RUU2249" s="83"/>
      <c r="RUV2249" s="52"/>
      <c r="RUW2249" s="70"/>
      <c r="RUX2249" s="70"/>
      <c r="RUY2249" s="70"/>
      <c r="RUZ2249" s="110"/>
      <c r="RVA2249" s="2"/>
      <c r="RVB2249" s="15"/>
      <c r="RVC2249" s="15"/>
      <c r="RVD2249" s="83"/>
      <c r="RVE2249" s="52"/>
      <c r="RVF2249" s="70"/>
      <c r="RVG2249" s="70"/>
      <c r="RVH2249" s="70"/>
      <c r="RVI2249" s="110"/>
      <c r="RVJ2249" s="2"/>
      <c r="RVK2249" s="15"/>
      <c r="RVL2249" s="15"/>
      <c r="RVM2249" s="83"/>
      <c r="RVN2249" s="52"/>
      <c r="RVO2249" s="70"/>
      <c r="RVP2249" s="70"/>
      <c r="RVQ2249" s="70"/>
      <c r="RVR2249" s="110"/>
      <c r="RVS2249" s="2"/>
      <c r="RVT2249" s="15"/>
      <c r="RVU2249" s="15"/>
      <c r="RVV2249" s="83"/>
      <c r="RVW2249" s="52"/>
      <c r="RVX2249" s="70"/>
      <c r="RVY2249" s="70"/>
      <c r="RVZ2249" s="70"/>
      <c r="RWA2249" s="110"/>
      <c r="RWB2249" s="2"/>
      <c r="RWC2249" s="15"/>
      <c r="RWD2249" s="15"/>
      <c r="RWE2249" s="83"/>
      <c r="RWF2249" s="52"/>
      <c r="RWG2249" s="70"/>
      <c r="RWH2249" s="70"/>
      <c r="RWI2249" s="70"/>
      <c r="RWJ2249" s="110"/>
      <c r="RWK2249" s="2"/>
      <c r="RWL2249" s="15"/>
      <c r="RWM2249" s="15"/>
      <c r="RWN2249" s="83"/>
      <c r="RWO2249" s="52"/>
      <c r="RWP2249" s="70"/>
      <c r="RWQ2249" s="70"/>
      <c r="RWR2249" s="70"/>
      <c r="RWS2249" s="110"/>
      <c r="RWT2249" s="2"/>
      <c r="RWU2249" s="15"/>
      <c r="RWV2249" s="15"/>
      <c r="RWW2249" s="83"/>
      <c r="RWX2249" s="52"/>
      <c r="RWY2249" s="70"/>
      <c r="RWZ2249" s="70"/>
      <c r="RXA2249" s="70"/>
      <c r="RXB2249" s="110"/>
      <c r="RXC2249" s="2"/>
      <c r="RXD2249" s="15"/>
      <c r="RXE2249" s="15"/>
      <c r="RXF2249" s="83"/>
      <c r="RXG2249" s="52"/>
      <c r="RXH2249" s="70"/>
      <c r="RXI2249" s="70"/>
      <c r="RXJ2249" s="70"/>
      <c r="RXK2249" s="110"/>
      <c r="RXL2249" s="2"/>
      <c r="RXM2249" s="15"/>
      <c r="RXN2249" s="15"/>
      <c r="RXO2249" s="83"/>
      <c r="RXP2249" s="52"/>
      <c r="RXQ2249" s="70"/>
      <c r="RXR2249" s="70"/>
      <c r="RXS2249" s="70"/>
      <c r="RXT2249" s="110"/>
      <c r="RXU2249" s="2"/>
      <c r="RXV2249" s="15"/>
      <c r="RXW2249" s="15"/>
      <c r="RXX2249" s="83"/>
      <c r="RXY2249" s="52"/>
      <c r="RXZ2249" s="70"/>
      <c r="RYA2249" s="70"/>
      <c r="RYB2249" s="70"/>
      <c r="RYC2249" s="110"/>
      <c r="RYD2249" s="2"/>
      <c r="RYE2249" s="15"/>
      <c r="RYF2249" s="15"/>
      <c r="RYG2249" s="83"/>
      <c r="RYH2249" s="52"/>
      <c r="RYI2249" s="70"/>
      <c r="RYJ2249" s="70"/>
      <c r="RYK2249" s="70"/>
      <c r="RYL2249" s="110"/>
      <c r="RYM2249" s="2"/>
      <c r="RYN2249" s="15"/>
      <c r="RYO2249" s="15"/>
      <c r="RYP2249" s="83"/>
      <c r="RYQ2249" s="52"/>
      <c r="RYR2249" s="70"/>
      <c r="RYS2249" s="70"/>
      <c r="RYT2249" s="70"/>
      <c r="RYU2249" s="110"/>
      <c r="RYV2249" s="2"/>
      <c r="RYW2249" s="15"/>
      <c r="RYX2249" s="15"/>
      <c r="RYY2249" s="83"/>
      <c r="RYZ2249" s="52"/>
      <c r="RZA2249" s="70"/>
      <c r="RZB2249" s="70"/>
      <c r="RZC2249" s="70"/>
      <c r="RZD2249" s="110"/>
      <c r="RZE2249" s="2"/>
      <c r="RZF2249" s="15"/>
      <c r="RZG2249" s="15"/>
      <c r="RZH2249" s="83"/>
      <c r="RZI2249" s="52"/>
      <c r="RZJ2249" s="70"/>
      <c r="RZK2249" s="70"/>
      <c r="RZL2249" s="70"/>
      <c r="RZM2249" s="110"/>
      <c r="RZN2249" s="2"/>
      <c r="RZO2249" s="15"/>
      <c r="RZP2249" s="15"/>
      <c r="RZQ2249" s="83"/>
      <c r="RZR2249" s="52"/>
      <c r="RZS2249" s="70"/>
      <c r="RZT2249" s="70"/>
      <c r="RZU2249" s="70"/>
      <c r="RZV2249" s="110"/>
      <c r="RZW2249" s="2"/>
      <c r="RZX2249" s="15"/>
      <c r="RZY2249" s="15"/>
      <c r="RZZ2249" s="83"/>
      <c r="SAA2249" s="52"/>
      <c r="SAB2249" s="70"/>
      <c r="SAC2249" s="70"/>
      <c r="SAD2249" s="70"/>
      <c r="SAE2249" s="110"/>
      <c r="SAF2249" s="2"/>
      <c r="SAG2249" s="15"/>
      <c r="SAH2249" s="15"/>
      <c r="SAI2249" s="83"/>
      <c r="SAJ2249" s="52"/>
      <c r="SAK2249" s="70"/>
      <c r="SAL2249" s="70"/>
      <c r="SAM2249" s="70"/>
      <c r="SAN2249" s="110"/>
      <c r="SAO2249" s="2"/>
      <c r="SAP2249" s="15"/>
      <c r="SAQ2249" s="15"/>
      <c r="SAR2249" s="83"/>
      <c r="SAS2249" s="52"/>
      <c r="SAT2249" s="70"/>
      <c r="SAU2249" s="70"/>
      <c r="SAV2249" s="70"/>
      <c r="SAW2249" s="110"/>
      <c r="SAX2249" s="2"/>
      <c r="SAY2249" s="15"/>
      <c r="SAZ2249" s="15"/>
      <c r="SBA2249" s="83"/>
      <c r="SBB2249" s="52"/>
      <c r="SBC2249" s="70"/>
      <c r="SBD2249" s="70"/>
      <c r="SBE2249" s="70"/>
      <c r="SBF2249" s="110"/>
      <c r="SBG2249" s="2"/>
      <c r="SBH2249" s="15"/>
      <c r="SBI2249" s="15"/>
      <c r="SBJ2249" s="83"/>
      <c r="SBK2249" s="52"/>
      <c r="SBL2249" s="70"/>
      <c r="SBM2249" s="70"/>
      <c r="SBN2249" s="70"/>
      <c r="SBO2249" s="110"/>
      <c r="SBP2249" s="2"/>
      <c r="SBQ2249" s="15"/>
      <c r="SBR2249" s="15"/>
      <c r="SBS2249" s="83"/>
      <c r="SBT2249" s="52"/>
      <c r="SBU2249" s="70"/>
      <c r="SBV2249" s="70"/>
      <c r="SBW2249" s="70"/>
      <c r="SBX2249" s="110"/>
      <c r="SBY2249" s="2"/>
      <c r="SBZ2249" s="15"/>
      <c r="SCA2249" s="15"/>
      <c r="SCB2249" s="83"/>
      <c r="SCC2249" s="52"/>
      <c r="SCD2249" s="70"/>
      <c r="SCE2249" s="70"/>
      <c r="SCF2249" s="70"/>
      <c r="SCG2249" s="110"/>
      <c r="SCH2249" s="2"/>
      <c r="SCI2249" s="15"/>
      <c r="SCJ2249" s="15"/>
      <c r="SCK2249" s="83"/>
      <c r="SCL2249" s="52"/>
      <c r="SCM2249" s="70"/>
      <c r="SCN2249" s="70"/>
      <c r="SCO2249" s="70"/>
      <c r="SCP2249" s="110"/>
      <c r="SCQ2249" s="2"/>
      <c r="SCR2249" s="15"/>
      <c r="SCS2249" s="15"/>
      <c r="SCT2249" s="83"/>
      <c r="SCU2249" s="52"/>
      <c r="SCV2249" s="70"/>
      <c r="SCW2249" s="70"/>
      <c r="SCX2249" s="70"/>
      <c r="SCY2249" s="110"/>
      <c r="SCZ2249" s="2"/>
      <c r="SDA2249" s="15"/>
      <c r="SDB2249" s="15"/>
      <c r="SDC2249" s="83"/>
      <c r="SDD2249" s="52"/>
      <c r="SDE2249" s="70"/>
      <c r="SDF2249" s="70"/>
      <c r="SDG2249" s="70"/>
      <c r="SDH2249" s="110"/>
      <c r="SDI2249" s="2"/>
      <c r="SDJ2249" s="15"/>
      <c r="SDK2249" s="15"/>
      <c r="SDL2249" s="83"/>
      <c r="SDM2249" s="52"/>
      <c r="SDN2249" s="70"/>
      <c r="SDO2249" s="70"/>
      <c r="SDP2249" s="70"/>
      <c r="SDQ2249" s="110"/>
      <c r="SDR2249" s="2"/>
      <c r="SDS2249" s="15"/>
      <c r="SDT2249" s="15"/>
      <c r="SDU2249" s="83"/>
      <c r="SDV2249" s="52"/>
      <c r="SDW2249" s="70"/>
      <c r="SDX2249" s="70"/>
      <c r="SDY2249" s="70"/>
      <c r="SDZ2249" s="110"/>
      <c r="SEA2249" s="2"/>
      <c r="SEB2249" s="15"/>
      <c r="SEC2249" s="15"/>
      <c r="SED2249" s="83"/>
      <c r="SEE2249" s="52"/>
      <c r="SEF2249" s="70"/>
      <c r="SEG2249" s="70"/>
      <c r="SEH2249" s="70"/>
      <c r="SEI2249" s="110"/>
      <c r="SEJ2249" s="2"/>
      <c r="SEK2249" s="15"/>
      <c r="SEL2249" s="15"/>
      <c r="SEM2249" s="83"/>
      <c r="SEN2249" s="52"/>
      <c r="SEO2249" s="70"/>
      <c r="SEP2249" s="70"/>
      <c r="SEQ2249" s="70"/>
      <c r="SER2249" s="110"/>
      <c r="SES2249" s="2"/>
      <c r="SET2249" s="15"/>
      <c r="SEU2249" s="15"/>
      <c r="SEV2249" s="83"/>
      <c r="SEW2249" s="52"/>
      <c r="SEX2249" s="70"/>
      <c r="SEY2249" s="70"/>
      <c r="SEZ2249" s="70"/>
      <c r="SFA2249" s="110"/>
      <c r="SFB2249" s="2"/>
      <c r="SFC2249" s="15"/>
      <c r="SFD2249" s="15"/>
      <c r="SFE2249" s="83"/>
      <c r="SFF2249" s="52"/>
      <c r="SFG2249" s="70"/>
      <c r="SFH2249" s="70"/>
      <c r="SFI2249" s="70"/>
      <c r="SFJ2249" s="110"/>
      <c r="SFK2249" s="2"/>
      <c r="SFL2249" s="15"/>
      <c r="SFM2249" s="15"/>
      <c r="SFN2249" s="83"/>
      <c r="SFO2249" s="52"/>
      <c r="SFP2249" s="70"/>
      <c r="SFQ2249" s="70"/>
      <c r="SFR2249" s="70"/>
      <c r="SFS2249" s="110"/>
      <c r="SFT2249" s="2"/>
      <c r="SFU2249" s="15"/>
      <c r="SFV2249" s="15"/>
      <c r="SFW2249" s="83"/>
      <c r="SFX2249" s="52"/>
      <c r="SFY2249" s="70"/>
      <c r="SFZ2249" s="70"/>
      <c r="SGA2249" s="70"/>
      <c r="SGB2249" s="110"/>
      <c r="SGC2249" s="2"/>
      <c r="SGD2249" s="15"/>
      <c r="SGE2249" s="15"/>
      <c r="SGF2249" s="83"/>
      <c r="SGG2249" s="52"/>
      <c r="SGH2249" s="70"/>
      <c r="SGI2249" s="70"/>
      <c r="SGJ2249" s="70"/>
      <c r="SGK2249" s="110"/>
      <c r="SGL2249" s="2"/>
      <c r="SGM2249" s="15"/>
      <c r="SGN2249" s="15"/>
      <c r="SGO2249" s="83"/>
      <c r="SGP2249" s="52"/>
      <c r="SGQ2249" s="70"/>
      <c r="SGR2249" s="70"/>
      <c r="SGS2249" s="70"/>
      <c r="SGT2249" s="110"/>
      <c r="SGU2249" s="2"/>
      <c r="SGV2249" s="15"/>
      <c r="SGW2249" s="15"/>
      <c r="SGX2249" s="83"/>
      <c r="SGY2249" s="52"/>
      <c r="SGZ2249" s="70"/>
      <c r="SHA2249" s="70"/>
      <c r="SHB2249" s="70"/>
      <c r="SHC2249" s="110"/>
      <c r="SHD2249" s="2"/>
      <c r="SHE2249" s="15"/>
      <c r="SHF2249" s="15"/>
      <c r="SHG2249" s="83"/>
      <c r="SHH2249" s="52"/>
      <c r="SHI2249" s="70"/>
      <c r="SHJ2249" s="70"/>
      <c r="SHK2249" s="70"/>
      <c r="SHL2249" s="110"/>
      <c r="SHM2249" s="2"/>
      <c r="SHN2249" s="15"/>
      <c r="SHO2249" s="15"/>
      <c r="SHP2249" s="83"/>
      <c r="SHQ2249" s="52"/>
      <c r="SHR2249" s="70"/>
      <c r="SHS2249" s="70"/>
      <c r="SHT2249" s="70"/>
      <c r="SHU2249" s="110"/>
      <c r="SHV2249" s="2"/>
      <c r="SHW2249" s="15"/>
      <c r="SHX2249" s="15"/>
      <c r="SHY2249" s="83"/>
      <c r="SHZ2249" s="52"/>
      <c r="SIA2249" s="70"/>
      <c r="SIB2249" s="70"/>
      <c r="SIC2249" s="70"/>
      <c r="SID2249" s="110"/>
      <c r="SIE2249" s="2"/>
      <c r="SIF2249" s="15"/>
      <c r="SIG2249" s="15"/>
      <c r="SIH2249" s="83"/>
      <c r="SII2249" s="52"/>
      <c r="SIJ2249" s="70"/>
      <c r="SIK2249" s="70"/>
      <c r="SIL2249" s="70"/>
      <c r="SIM2249" s="110"/>
      <c r="SIN2249" s="2"/>
      <c r="SIO2249" s="15"/>
      <c r="SIP2249" s="15"/>
      <c r="SIQ2249" s="83"/>
      <c r="SIR2249" s="52"/>
      <c r="SIS2249" s="70"/>
      <c r="SIT2249" s="70"/>
      <c r="SIU2249" s="70"/>
      <c r="SIV2249" s="110"/>
      <c r="SIW2249" s="2"/>
      <c r="SIX2249" s="15"/>
      <c r="SIY2249" s="15"/>
      <c r="SIZ2249" s="83"/>
      <c r="SJA2249" s="52"/>
      <c r="SJB2249" s="70"/>
      <c r="SJC2249" s="70"/>
      <c r="SJD2249" s="70"/>
      <c r="SJE2249" s="110"/>
      <c r="SJF2249" s="2"/>
      <c r="SJG2249" s="15"/>
      <c r="SJH2249" s="15"/>
      <c r="SJI2249" s="83"/>
      <c r="SJJ2249" s="52"/>
      <c r="SJK2249" s="70"/>
      <c r="SJL2249" s="70"/>
      <c r="SJM2249" s="70"/>
      <c r="SJN2249" s="110"/>
      <c r="SJO2249" s="2"/>
      <c r="SJP2249" s="15"/>
      <c r="SJQ2249" s="15"/>
      <c r="SJR2249" s="83"/>
      <c r="SJS2249" s="52"/>
      <c r="SJT2249" s="70"/>
      <c r="SJU2249" s="70"/>
      <c r="SJV2249" s="70"/>
      <c r="SJW2249" s="110"/>
      <c r="SJX2249" s="2"/>
      <c r="SJY2249" s="15"/>
      <c r="SJZ2249" s="15"/>
      <c r="SKA2249" s="83"/>
      <c r="SKB2249" s="52"/>
      <c r="SKC2249" s="70"/>
      <c r="SKD2249" s="70"/>
      <c r="SKE2249" s="70"/>
      <c r="SKF2249" s="110"/>
      <c r="SKG2249" s="2"/>
      <c r="SKH2249" s="15"/>
      <c r="SKI2249" s="15"/>
      <c r="SKJ2249" s="83"/>
      <c r="SKK2249" s="52"/>
      <c r="SKL2249" s="70"/>
      <c r="SKM2249" s="70"/>
      <c r="SKN2249" s="70"/>
      <c r="SKO2249" s="110"/>
      <c r="SKP2249" s="2"/>
      <c r="SKQ2249" s="15"/>
      <c r="SKR2249" s="15"/>
      <c r="SKS2249" s="83"/>
      <c r="SKT2249" s="52"/>
      <c r="SKU2249" s="70"/>
      <c r="SKV2249" s="70"/>
      <c r="SKW2249" s="70"/>
      <c r="SKX2249" s="110"/>
      <c r="SKY2249" s="2"/>
      <c r="SKZ2249" s="15"/>
      <c r="SLA2249" s="15"/>
      <c r="SLB2249" s="83"/>
      <c r="SLC2249" s="52"/>
      <c r="SLD2249" s="70"/>
      <c r="SLE2249" s="70"/>
      <c r="SLF2249" s="70"/>
      <c r="SLG2249" s="110"/>
      <c r="SLH2249" s="2"/>
      <c r="SLI2249" s="15"/>
      <c r="SLJ2249" s="15"/>
      <c r="SLK2249" s="83"/>
      <c r="SLL2249" s="52"/>
      <c r="SLM2249" s="70"/>
      <c r="SLN2249" s="70"/>
      <c r="SLO2249" s="70"/>
      <c r="SLP2249" s="110"/>
      <c r="SLQ2249" s="2"/>
      <c r="SLR2249" s="15"/>
      <c r="SLS2249" s="15"/>
      <c r="SLT2249" s="83"/>
      <c r="SLU2249" s="52"/>
      <c r="SLV2249" s="70"/>
      <c r="SLW2249" s="70"/>
      <c r="SLX2249" s="70"/>
      <c r="SLY2249" s="110"/>
      <c r="SLZ2249" s="2"/>
      <c r="SMA2249" s="15"/>
      <c r="SMB2249" s="15"/>
      <c r="SMC2249" s="83"/>
      <c r="SMD2249" s="52"/>
      <c r="SME2249" s="70"/>
      <c r="SMF2249" s="70"/>
      <c r="SMG2249" s="70"/>
      <c r="SMH2249" s="110"/>
      <c r="SMI2249" s="2"/>
      <c r="SMJ2249" s="15"/>
      <c r="SMK2249" s="15"/>
      <c r="SML2249" s="83"/>
      <c r="SMM2249" s="52"/>
      <c r="SMN2249" s="70"/>
      <c r="SMO2249" s="70"/>
      <c r="SMP2249" s="70"/>
      <c r="SMQ2249" s="110"/>
      <c r="SMR2249" s="2"/>
      <c r="SMS2249" s="15"/>
      <c r="SMT2249" s="15"/>
      <c r="SMU2249" s="83"/>
      <c r="SMV2249" s="52"/>
      <c r="SMW2249" s="70"/>
      <c r="SMX2249" s="70"/>
      <c r="SMY2249" s="70"/>
      <c r="SMZ2249" s="110"/>
      <c r="SNA2249" s="2"/>
      <c r="SNB2249" s="15"/>
      <c r="SNC2249" s="15"/>
      <c r="SND2249" s="83"/>
      <c r="SNE2249" s="52"/>
      <c r="SNF2249" s="70"/>
      <c r="SNG2249" s="70"/>
      <c r="SNH2249" s="70"/>
      <c r="SNI2249" s="110"/>
      <c r="SNJ2249" s="2"/>
      <c r="SNK2249" s="15"/>
      <c r="SNL2249" s="15"/>
      <c r="SNM2249" s="83"/>
      <c r="SNN2249" s="52"/>
      <c r="SNO2249" s="70"/>
      <c r="SNP2249" s="70"/>
      <c r="SNQ2249" s="70"/>
      <c r="SNR2249" s="110"/>
      <c r="SNS2249" s="2"/>
      <c r="SNT2249" s="15"/>
      <c r="SNU2249" s="15"/>
      <c r="SNV2249" s="83"/>
      <c r="SNW2249" s="52"/>
      <c r="SNX2249" s="70"/>
      <c r="SNY2249" s="70"/>
      <c r="SNZ2249" s="70"/>
      <c r="SOA2249" s="110"/>
      <c r="SOB2249" s="2"/>
      <c r="SOC2249" s="15"/>
      <c r="SOD2249" s="15"/>
      <c r="SOE2249" s="83"/>
      <c r="SOF2249" s="52"/>
      <c r="SOG2249" s="70"/>
      <c r="SOH2249" s="70"/>
      <c r="SOI2249" s="70"/>
      <c r="SOJ2249" s="110"/>
      <c r="SOK2249" s="2"/>
      <c r="SOL2249" s="15"/>
      <c r="SOM2249" s="15"/>
      <c r="SON2249" s="83"/>
      <c r="SOO2249" s="52"/>
      <c r="SOP2249" s="70"/>
      <c r="SOQ2249" s="70"/>
      <c r="SOR2249" s="70"/>
      <c r="SOS2249" s="110"/>
      <c r="SOT2249" s="2"/>
      <c r="SOU2249" s="15"/>
      <c r="SOV2249" s="15"/>
      <c r="SOW2249" s="83"/>
      <c r="SOX2249" s="52"/>
      <c r="SOY2249" s="70"/>
      <c r="SOZ2249" s="70"/>
      <c r="SPA2249" s="70"/>
      <c r="SPB2249" s="110"/>
      <c r="SPC2249" s="2"/>
      <c r="SPD2249" s="15"/>
      <c r="SPE2249" s="15"/>
      <c r="SPF2249" s="83"/>
      <c r="SPG2249" s="52"/>
      <c r="SPH2249" s="70"/>
      <c r="SPI2249" s="70"/>
      <c r="SPJ2249" s="70"/>
      <c r="SPK2249" s="110"/>
      <c r="SPL2249" s="2"/>
      <c r="SPM2249" s="15"/>
      <c r="SPN2249" s="15"/>
      <c r="SPO2249" s="83"/>
      <c r="SPP2249" s="52"/>
      <c r="SPQ2249" s="70"/>
      <c r="SPR2249" s="70"/>
      <c r="SPS2249" s="70"/>
      <c r="SPT2249" s="110"/>
      <c r="SPU2249" s="2"/>
      <c r="SPV2249" s="15"/>
      <c r="SPW2249" s="15"/>
      <c r="SPX2249" s="83"/>
      <c r="SPY2249" s="52"/>
      <c r="SPZ2249" s="70"/>
      <c r="SQA2249" s="70"/>
      <c r="SQB2249" s="70"/>
      <c r="SQC2249" s="110"/>
      <c r="SQD2249" s="2"/>
      <c r="SQE2249" s="15"/>
      <c r="SQF2249" s="15"/>
      <c r="SQG2249" s="83"/>
      <c r="SQH2249" s="52"/>
      <c r="SQI2249" s="70"/>
      <c r="SQJ2249" s="70"/>
      <c r="SQK2249" s="70"/>
      <c r="SQL2249" s="110"/>
      <c r="SQM2249" s="2"/>
      <c r="SQN2249" s="15"/>
      <c r="SQO2249" s="15"/>
      <c r="SQP2249" s="83"/>
      <c r="SQQ2249" s="52"/>
      <c r="SQR2249" s="70"/>
      <c r="SQS2249" s="70"/>
      <c r="SQT2249" s="70"/>
      <c r="SQU2249" s="110"/>
      <c r="SQV2249" s="2"/>
      <c r="SQW2249" s="15"/>
      <c r="SQX2249" s="15"/>
      <c r="SQY2249" s="83"/>
      <c r="SQZ2249" s="52"/>
      <c r="SRA2249" s="70"/>
      <c r="SRB2249" s="70"/>
      <c r="SRC2249" s="70"/>
      <c r="SRD2249" s="110"/>
      <c r="SRE2249" s="2"/>
      <c r="SRF2249" s="15"/>
      <c r="SRG2249" s="15"/>
      <c r="SRH2249" s="83"/>
      <c r="SRI2249" s="52"/>
      <c r="SRJ2249" s="70"/>
      <c r="SRK2249" s="70"/>
      <c r="SRL2249" s="70"/>
      <c r="SRM2249" s="110"/>
      <c r="SRN2249" s="2"/>
      <c r="SRO2249" s="15"/>
      <c r="SRP2249" s="15"/>
      <c r="SRQ2249" s="83"/>
      <c r="SRR2249" s="52"/>
      <c r="SRS2249" s="70"/>
      <c r="SRT2249" s="70"/>
      <c r="SRU2249" s="70"/>
      <c r="SRV2249" s="110"/>
      <c r="SRW2249" s="2"/>
      <c r="SRX2249" s="15"/>
      <c r="SRY2249" s="15"/>
      <c r="SRZ2249" s="83"/>
      <c r="SSA2249" s="52"/>
      <c r="SSB2249" s="70"/>
      <c r="SSC2249" s="70"/>
      <c r="SSD2249" s="70"/>
      <c r="SSE2249" s="110"/>
      <c r="SSF2249" s="2"/>
      <c r="SSG2249" s="15"/>
      <c r="SSH2249" s="15"/>
      <c r="SSI2249" s="83"/>
      <c r="SSJ2249" s="52"/>
      <c r="SSK2249" s="70"/>
      <c r="SSL2249" s="70"/>
      <c r="SSM2249" s="70"/>
      <c r="SSN2249" s="110"/>
      <c r="SSO2249" s="2"/>
      <c r="SSP2249" s="15"/>
      <c r="SSQ2249" s="15"/>
      <c r="SSR2249" s="83"/>
      <c r="SSS2249" s="52"/>
      <c r="SST2249" s="70"/>
      <c r="SSU2249" s="70"/>
      <c r="SSV2249" s="70"/>
      <c r="SSW2249" s="110"/>
      <c r="SSX2249" s="2"/>
      <c r="SSY2249" s="15"/>
      <c r="SSZ2249" s="15"/>
      <c r="STA2249" s="83"/>
      <c r="STB2249" s="52"/>
      <c r="STC2249" s="70"/>
      <c r="STD2249" s="70"/>
      <c r="STE2249" s="70"/>
      <c r="STF2249" s="110"/>
      <c r="STG2249" s="2"/>
      <c r="STH2249" s="15"/>
      <c r="STI2249" s="15"/>
      <c r="STJ2249" s="83"/>
      <c r="STK2249" s="52"/>
      <c r="STL2249" s="70"/>
      <c r="STM2249" s="70"/>
      <c r="STN2249" s="70"/>
      <c r="STO2249" s="110"/>
      <c r="STP2249" s="2"/>
      <c r="STQ2249" s="15"/>
      <c r="STR2249" s="15"/>
      <c r="STS2249" s="83"/>
      <c r="STT2249" s="52"/>
      <c r="STU2249" s="70"/>
      <c r="STV2249" s="70"/>
      <c r="STW2249" s="70"/>
      <c r="STX2249" s="110"/>
      <c r="STY2249" s="2"/>
      <c r="STZ2249" s="15"/>
      <c r="SUA2249" s="15"/>
      <c r="SUB2249" s="83"/>
      <c r="SUC2249" s="52"/>
      <c r="SUD2249" s="70"/>
      <c r="SUE2249" s="70"/>
      <c r="SUF2249" s="70"/>
      <c r="SUG2249" s="110"/>
      <c r="SUH2249" s="2"/>
      <c r="SUI2249" s="15"/>
      <c r="SUJ2249" s="15"/>
      <c r="SUK2249" s="83"/>
      <c r="SUL2249" s="52"/>
      <c r="SUM2249" s="70"/>
      <c r="SUN2249" s="70"/>
      <c r="SUO2249" s="70"/>
      <c r="SUP2249" s="110"/>
      <c r="SUQ2249" s="2"/>
      <c r="SUR2249" s="15"/>
      <c r="SUS2249" s="15"/>
      <c r="SUT2249" s="83"/>
      <c r="SUU2249" s="52"/>
      <c r="SUV2249" s="70"/>
      <c r="SUW2249" s="70"/>
      <c r="SUX2249" s="70"/>
      <c r="SUY2249" s="110"/>
      <c r="SUZ2249" s="2"/>
      <c r="SVA2249" s="15"/>
      <c r="SVB2249" s="15"/>
      <c r="SVC2249" s="83"/>
      <c r="SVD2249" s="52"/>
      <c r="SVE2249" s="70"/>
      <c r="SVF2249" s="70"/>
      <c r="SVG2249" s="70"/>
      <c r="SVH2249" s="110"/>
      <c r="SVI2249" s="2"/>
      <c r="SVJ2249" s="15"/>
      <c r="SVK2249" s="15"/>
      <c r="SVL2249" s="83"/>
      <c r="SVM2249" s="52"/>
      <c r="SVN2249" s="70"/>
      <c r="SVO2249" s="70"/>
      <c r="SVP2249" s="70"/>
      <c r="SVQ2249" s="110"/>
      <c r="SVR2249" s="2"/>
      <c r="SVS2249" s="15"/>
      <c r="SVT2249" s="15"/>
      <c r="SVU2249" s="83"/>
      <c r="SVV2249" s="52"/>
      <c r="SVW2249" s="70"/>
      <c r="SVX2249" s="70"/>
      <c r="SVY2249" s="70"/>
      <c r="SVZ2249" s="110"/>
      <c r="SWA2249" s="2"/>
      <c r="SWB2249" s="15"/>
      <c r="SWC2249" s="15"/>
      <c r="SWD2249" s="83"/>
      <c r="SWE2249" s="52"/>
      <c r="SWF2249" s="70"/>
      <c r="SWG2249" s="70"/>
      <c r="SWH2249" s="70"/>
      <c r="SWI2249" s="110"/>
      <c r="SWJ2249" s="2"/>
      <c r="SWK2249" s="15"/>
      <c r="SWL2249" s="15"/>
      <c r="SWM2249" s="83"/>
      <c r="SWN2249" s="52"/>
      <c r="SWO2249" s="70"/>
      <c r="SWP2249" s="70"/>
      <c r="SWQ2249" s="70"/>
      <c r="SWR2249" s="110"/>
      <c r="SWS2249" s="2"/>
      <c r="SWT2249" s="15"/>
      <c r="SWU2249" s="15"/>
      <c r="SWV2249" s="83"/>
      <c r="SWW2249" s="52"/>
      <c r="SWX2249" s="70"/>
      <c r="SWY2249" s="70"/>
      <c r="SWZ2249" s="70"/>
      <c r="SXA2249" s="110"/>
      <c r="SXB2249" s="2"/>
      <c r="SXC2249" s="15"/>
      <c r="SXD2249" s="15"/>
      <c r="SXE2249" s="83"/>
      <c r="SXF2249" s="52"/>
      <c r="SXG2249" s="70"/>
      <c r="SXH2249" s="70"/>
      <c r="SXI2249" s="70"/>
      <c r="SXJ2249" s="110"/>
      <c r="SXK2249" s="2"/>
      <c r="SXL2249" s="15"/>
      <c r="SXM2249" s="15"/>
      <c r="SXN2249" s="83"/>
      <c r="SXO2249" s="52"/>
      <c r="SXP2249" s="70"/>
      <c r="SXQ2249" s="70"/>
      <c r="SXR2249" s="70"/>
      <c r="SXS2249" s="110"/>
      <c r="SXT2249" s="2"/>
      <c r="SXU2249" s="15"/>
      <c r="SXV2249" s="15"/>
      <c r="SXW2249" s="83"/>
      <c r="SXX2249" s="52"/>
      <c r="SXY2249" s="70"/>
      <c r="SXZ2249" s="70"/>
      <c r="SYA2249" s="70"/>
      <c r="SYB2249" s="110"/>
      <c r="SYC2249" s="2"/>
      <c r="SYD2249" s="15"/>
      <c r="SYE2249" s="15"/>
      <c r="SYF2249" s="83"/>
      <c r="SYG2249" s="52"/>
      <c r="SYH2249" s="70"/>
      <c r="SYI2249" s="70"/>
      <c r="SYJ2249" s="70"/>
      <c r="SYK2249" s="110"/>
      <c r="SYL2249" s="2"/>
      <c r="SYM2249" s="15"/>
      <c r="SYN2249" s="15"/>
      <c r="SYO2249" s="83"/>
      <c r="SYP2249" s="52"/>
      <c r="SYQ2249" s="70"/>
      <c r="SYR2249" s="70"/>
      <c r="SYS2249" s="70"/>
      <c r="SYT2249" s="110"/>
      <c r="SYU2249" s="2"/>
      <c r="SYV2249" s="15"/>
      <c r="SYW2249" s="15"/>
      <c r="SYX2249" s="83"/>
      <c r="SYY2249" s="52"/>
      <c r="SYZ2249" s="70"/>
      <c r="SZA2249" s="70"/>
      <c r="SZB2249" s="70"/>
      <c r="SZC2249" s="110"/>
      <c r="SZD2249" s="2"/>
      <c r="SZE2249" s="15"/>
      <c r="SZF2249" s="15"/>
      <c r="SZG2249" s="83"/>
      <c r="SZH2249" s="52"/>
      <c r="SZI2249" s="70"/>
      <c r="SZJ2249" s="70"/>
      <c r="SZK2249" s="70"/>
      <c r="SZL2249" s="110"/>
      <c r="SZM2249" s="2"/>
      <c r="SZN2249" s="15"/>
      <c r="SZO2249" s="15"/>
      <c r="SZP2249" s="83"/>
      <c r="SZQ2249" s="52"/>
      <c r="SZR2249" s="70"/>
      <c r="SZS2249" s="70"/>
      <c r="SZT2249" s="70"/>
      <c r="SZU2249" s="110"/>
      <c r="SZV2249" s="2"/>
      <c r="SZW2249" s="15"/>
      <c r="SZX2249" s="15"/>
      <c r="SZY2249" s="83"/>
      <c r="SZZ2249" s="52"/>
      <c r="TAA2249" s="70"/>
      <c r="TAB2249" s="70"/>
      <c r="TAC2249" s="70"/>
      <c r="TAD2249" s="110"/>
      <c r="TAE2249" s="2"/>
      <c r="TAF2249" s="15"/>
      <c r="TAG2249" s="15"/>
      <c r="TAH2249" s="83"/>
      <c r="TAI2249" s="52"/>
      <c r="TAJ2249" s="70"/>
      <c r="TAK2249" s="70"/>
      <c r="TAL2249" s="70"/>
      <c r="TAM2249" s="110"/>
      <c r="TAN2249" s="2"/>
      <c r="TAO2249" s="15"/>
      <c r="TAP2249" s="15"/>
      <c r="TAQ2249" s="83"/>
      <c r="TAR2249" s="52"/>
      <c r="TAS2249" s="70"/>
      <c r="TAT2249" s="70"/>
      <c r="TAU2249" s="70"/>
      <c r="TAV2249" s="110"/>
      <c r="TAW2249" s="2"/>
      <c r="TAX2249" s="15"/>
      <c r="TAY2249" s="15"/>
      <c r="TAZ2249" s="83"/>
      <c r="TBA2249" s="52"/>
      <c r="TBB2249" s="70"/>
      <c r="TBC2249" s="70"/>
      <c r="TBD2249" s="70"/>
      <c r="TBE2249" s="110"/>
      <c r="TBF2249" s="2"/>
      <c r="TBG2249" s="15"/>
      <c r="TBH2249" s="15"/>
      <c r="TBI2249" s="83"/>
      <c r="TBJ2249" s="52"/>
      <c r="TBK2249" s="70"/>
      <c r="TBL2249" s="70"/>
      <c r="TBM2249" s="70"/>
      <c r="TBN2249" s="110"/>
      <c r="TBO2249" s="2"/>
      <c r="TBP2249" s="15"/>
      <c r="TBQ2249" s="15"/>
      <c r="TBR2249" s="83"/>
      <c r="TBS2249" s="52"/>
      <c r="TBT2249" s="70"/>
      <c r="TBU2249" s="70"/>
      <c r="TBV2249" s="70"/>
      <c r="TBW2249" s="110"/>
      <c r="TBX2249" s="2"/>
      <c r="TBY2249" s="15"/>
      <c r="TBZ2249" s="15"/>
      <c r="TCA2249" s="83"/>
      <c r="TCB2249" s="52"/>
      <c r="TCC2249" s="70"/>
      <c r="TCD2249" s="70"/>
      <c r="TCE2249" s="70"/>
      <c r="TCF2249" s="110"/>
      <c r="TCG2249" s="2"/>
      <c r="TCH2249" s="15"/>
      <c r="TCI2249" s="15"/>
      <c r="TCJ2249" s="83"/>
      <c r="TCK2249" s="52"/>
      <c r="TCL2249" s="70"/>
      <c r="TCM2249" s="70"/>
      <c r="TCN2249" s="70"/>
      <c r="TCO2249" s="110"/>
      <c r="TCP2249" s="2"/>
      <c r="TCQ2249" s="15"/>
      <c r="TCR2249" s="15"/>
      <c r="TCS2249" s="83"/>
      <c r="TCT2249" s="52"/>
      <c r="TCU2249" s="70"/>
      <c r="TCV2249" s="70"/>
      <c r="TCW2249" s="70"/>
      <c r="TCX2249" s="110"/>
      <c r="TCY2249" s="2"/>
      <c r="TCZ2249" s="15"/>
      <c r="TDA2249" s="15"/>
      <c r="TDB2249" s="83"/>
      <c r="TDC2249" s="52"/>
      <c r="TDD2249" s="70"/>
      <c r="TDE2249" s="70"/>
      <c r="TDF2249" s="70"/>
      <c r="TDG2249" s="110"/>
      <c r="TDH2249" s="2"/>
      <c r="TDI2249" s="15"/>
      <c r="TDJ2249" s="15"/>
      <c r="TDK2249" s="83"/>
      <c r="TDL2249" s="52"/>
      <c r="TDM2249" s="70"/>
      <c r="TDN2249" s="70"/>
      <c r="TDO2249" s="70"/>
      <c r="TDP2249" s="110"/>
      <c r="TDQ2249" s="2"/>
      <c r="TDR2249" s="15"/>
      <c r="TDS2249" s="15"/>
      <c r="TDT2249" s="83"/>
      <c r="TDU2249" s="52"/>
      <c r="TDV2249" s="70"/>
      <c r="TDW2249" s="70"/>
      <c r="TDX2249" s="70"/>
      <c r="TDY2249" s="110"/>
      <c r="TDZ2249" s="2"/>
      <c r="TEA2249" s="15"/>
      <c r="TEB2249" s="15"/>
      <c r="TEC2249" s="83"/>
      <c r="TED2249" s="52"/>
      <c r="TEE2249" s="70"/>
      <c r="TEF2249" s="70"/>
      <c r="TEG2249" s="70"/>
      <c r="TEH2249" s="110"/>
      <c r="TEI2249" s="2"/>
      <c r="TEJ2249" s="15"/>
      <c r="TEK2249" s="15"/>
      <c r="TEL2249" s="83"/>
      <c r="TEM2249" s="52"/>
      <c r="TEN2249" s="70"/>
      <c r="TEO2249" s="70"/>
      <c r="TEP2249" s="70"/>
      <c r="TEQ2249" s="110"/>
      <c r="TER2249" s="2"/>
      <c r="TES2249" s="15"/>
      <c r="TET2249" s="15"/>
      <c r="TEU2249" s="83"/>
      <c r="TEV2249" s="52"/>
      <c r="TEW2249" s="70"/>
      <c r="TEX2249" s="70"/>
      <c r="TEY2249" s="70"/>
      <c r="TEZ2249" s="110"/>
      <c r="TFA2249" s="2"/>
      <c r="TFB2249" s="15"/>
      <c r="TFC2249" s="15"/>
      <c r="TFD2249" s="83"/>
      <c r="TFE2249" s="52"/>
      <c r="TFF2249" s="70"/>
      <c r="TFG2249" s="70"/>
      <c r="TFH2249" s="70"/>
      <c r="TFI2249" s="110"/>
      <c r="TFJ2249" s="2"/>
      <c r="TFK2249" s="15"/>
      <c r="TFL2249" s="15"/>
      <c r="TFM2249" s="83"/>
      <c r="TFN2249" s="52"/>
      <c r="TFO2249" s="70"/>
      <c r="TFP2249" s="70"/>
      <c r="TFQ2249" s="70"/>
      <c r="TFR2249" s="110"/>
      <c r="TFS2249" s="2"/>
      <c r="TFT2249" s="15"/>
      <c r="TFU2249" s="15"/>
      <c r="TFV2249" s="83"/>
      <c r="TFW2249" s="52"/>
      <c r="TFX2249" s="70"/>
      <c r="TFY2249" s="70"/>
      <c r="TFZ2249" s="70"/>
      <c r="TGA2249" s="110"/>
      <c r="TGB2249" s="2"/>
      <c r="TGC2249" s="15"/>
      <c r="TGD2249" s="15"/>
      <c r="TGE2249" s="83"/>
      <c r="TGF2249" s="52"/>
      <c r="TGG2249" s="70"/>
      <c r="TGH2249" s="70"/>
      <c r="TGI2249" s="70"/>
      <c r="TGJ2249" s="110"/>
      <c r="TGK2249" s="2"/>
      <c r="TGL2249" s="15"/>
      <c r="TGM2249" s="15"/>
      <c r="TGN2249" s="83"/>
      <c r="TGO2249" s="52"/>
      <c r="TGP2249" s="70"/>
      <c r="TGQ2249" s="70"/>
      <c r="TGR2249" s="70"/>
      <c r="TGS2249" s="110"/>
      <c r="TGT2249" s="2"/>
      <c r="TGU2249" s="15"/>
      <c r="TGV2249" s="15"/>
      <c r="TGW2249" s="83"/>
      <c r="TGX2249" s="52"/>
      <c r="TGY2249" s="70"/>
      <c r="TGZ2249" s="70"/>
      <c r="THA2249" s="70"/>
      <c r="THB2249" s="110"/>
      <c r="THC2249" s="2"/>
      <c r="THD2249" s="15"/>
      <c r="THE2249" s="15"/>
      <c r="THF2249" s="83"/>
      <c r="THG2249" s="52"/>
      <c r="THH2249" s="70"/>
      <c r="THI2249" s="70"/>
      <c r="THJ2249" s="70"/>
      <c r="THK2249" s="110"/>
      <c r="THL2249" s="2"/>
      <c r="THM2249" s="15"/>
      <c r="THN2249" s="15"/>
      <c r="THO2249" s="83"/>
      <c r="THP2249" s="52"/>
      <c r="THQ2249" s="70"/>
      <c r="THR2249" s="70"/>
      <c r="THS2249" s="70"/>
      <c r="THT2249" s="110"/>
      <c r="THU2249" s="2"/>
      <c r="THV2249" s="15"/>
      <c r="THW2249" s="15"/>
      <c r="THX2249" s="83"/>
      <c r="THY2249" s="52"/>
      <c r="THZ2249" s="70"/>
      <c r="TIA2249" s="70"/>
      <c r="TIB2249" s="70"/>
      <c r="TIC2249" s="110"/>
      <c r="TID2249" s="2"/>
      <c r="TIE2249" s="15"/>
      <c r="TIF2249" s="15"/>
      <c r="TIG2249" s="83"/>
      <c r="TIH2249" s="52"/>
      <c r="TII2249" s="70"/>
      <c r="TIJ2249" s="70"/>
      <c r="TIK2249" s="70"/>
      <c r="TIL2249" s="110"/>
      <c r="TIM2249" s="2"/>
      <c r="TIN2249" s="15"/>
      <c r="TIO2249" s="15"/>
      <c r="TIP2249" s="83"/>
      <c r="TIQ2249" s="52"/>
      <c r="TIR2249" s="70"/>
      <c r="TIS2249" s="70"/>
      <c r="TIT2249" s="70"/>
      <c r="TIU2249" s="110"/>
      <c r="TIV2249" s="2"/>
      <c r="TIW2249" s="15"/>
      <c r="TIX2249" s="15"/>
      <c r="TIY2249" s="83"/>
      <c r="TIZ2249" s="52"/>
      <c r="TJA2249" s="70"/>
      <c r="TJB2249" s="70"/>
      <c r="TJC2249" s="70"/>
      <c r="TJD2249" s="110"/>
      <c r="TJE2249" s="2"/>
      <c r="TJF2249" s="15"/>
      <c r="TJG2249" s="15"/>
      <c r="TJH2249" s="83"/>
      <c r="TJI2249" s="52"/>
      <c r="TJJ2249" s="70"/>
      <c r="TJK2249" s="70"/>
      <c r="TJL2249" s="70"/>
      <c r="TJM2249" s="110"/>
      <c r="TJN2249" s="2"/>
      <c r="TJO2249" s="15"/>
      <c r="TJP2249" s="15"/>
      <c r="TJQ2249" s="83"/>
      <c r="TJR2249" s="52"/>
      <c r="TJS2249" s="70"/>
      <c r="TJT2249" s="70"/>
      <c r="TJU2249" s="70"/>
      <c r="TJV2249" s="110"/>
      <c r="TJW2249" s="2"/>
      <c r="TJX2249" s="15"/>
      <c r="TJY2249" s="15"/>
      <c r="TJZ2249" s="83"/>
      <c r="TKA2249" s="52"/>
      <c r="TKB2249" s="70"/>
      <c r="TKC2249" s="70"/>
      <c r="TKD2249" s="70"/>
      <c r="TKE2249" s="110"/>
      <c r="TKF2249" s="2"/>
      <c r="TKG2249" s="15"/>
      <c r="TKH2249" s="15"/>
      <c r="TKI2249" s="83"/>
      <c r="TKJ2249" s="52"/>
      <c r="TKK2249" s="70"/>
      <c r="TKL2249" s="70"/>
      <c r="TKM2249" s="70"/>
      <c r="TKN2249" s="110"/>
      <c r="TKO2249" s="2"/>
      <c r="TKP2249" s="15"/>
      <c r="TKQ2249" s="15"/>
      <c r="TKR2249" s="83"/>
      <c r="TKS2249" s="52"/>
      <c r="TKT2249" s="70"/>
      <c r="TKU2249" s="70"/>
      <c r="TKV2249" s="70"/>
      <c r="TKW2249" s="110"/>
      <c r="TKX2249" s="2"/>
      <c r="TKY2249" s="15"/>
      <c r="TKZ2249" s="15"/>
      <c r="TLA2249" s="83"/>
      <c r="TLB2249" s="52"/>
      <c r="TLC2249" s="70"/>
      <c r="TLD2249" s="70"/>
      <c r="TLE2249" s="70"/>
      <c r="TLF2249" s="110"/>
      <c r="TLG2249" s="2"/>
      <c r="TLH2249" s="15"/>
      <c r="TLI2249" s="15"/>
      <c r="TLJ2249" s="83"/>
      <c r="TLK2249" s="52"/>
      <c r="TLL2249" s="70"/>
      <c r="TLM2249" s="70"/>
      <c r="TLN2249" s="70"/>
      <c r="TLO2249" s="110"/>
      <c r="TLP2249" s="2"/>
      <c r="TLQ2249" s="15"/>
      <c r="TLR2249" s="15"/>
      <c r="TLS2249" s="83"/>
      <c r="TLT2249" s="52"/>
      <c r="TLU2249" s="70"/>
      <c r="TLV2249" s="70"/>
      <c r="TLW2249" s="70"/>
      <c r="TLX2249" s="110"/>
      <c r="TLY2249" s="2"/>
      <c r="TLZ2249" s="15"/>
      <c r="TMA2249" s="15"/>
      <c r="TMB2249" s="83"/>
      <c r="TMC2249" s="52"/>
      <c r="TMD2249" s="70"/>
      <c r="TME2249" s="70"/>
      <c r="TMF2249" s="70"/>
      <c r="TMG2249" s="110"/>
      <c r="TMH2249" s="2"/>
      <c r="TMI2249" s="15"/>
      <c r="TMJ2249" s="15"/>
      <c r="TMK2249" s="83"/>
      <c r="TML2249" s="52"/>
      <c r="TMM2249" s="70"/>
      <c r="TMN2249" s="70"/>
      <c r="TMO2249" s="70"/>
      <c r="TMP2249" s="110"/>
      <c r="TMQ2249" s="2"/>
      <c r="TMR2249" s="15"/>
      <c r="TMS2249" s="15"/>
      <c r="TMT2249" s="83"/>
      <c r="TMU2249" s="52"/>
      <c r="TMV2249" s="70"/>
      <c r="TMW2249" s="70"/>
      <c r="TMX2249" s="70"/>
      <c r="TMY2249" s="110"/>
      <c r="TMZ2249" s="2"/>
      <c r="TNA2249" s="15"/>
      <c r="TNB2249" s="15"/>
      <c r="TNC2249" s="83"/>
      <c r="TND2249" s="52"/>
      <c r="TNE2249" s="70"/>
      <c r="TNF2249" s="70"/>
      <c r="TNG2249" s="70"/>
      <c r="TNH2249" s="110"/>
      <c r="TNI2249" s="2"/>
      <c r="TNJ2249" s="15"/>
      <c r="TNK2249" s="15"/>
      <c r="TNL2249" s="83"/>
      <c r="TNM2249" s="52"/>
      <c r="TNN2249" s="70"/>
      <c r="TNO2249" s="70"/>
      <c r="TNP2249" s="70"/>
      <c r="TNQ2249" s="110"/>
      <c r="TNR2249" s="2"/>
      <c r="TNS2249" s="15"/>
      <c r="TNT2249" s="15"/>
      <c r="TNU2249" s="83"/>
      <c r="TNV2249" s="52"/>
      <c r="TNW2249" s="70"/>
      <c r="TNX2249" s="70"/>
      <c r="TNY2249" s="70"/>
      <c r="TNZ2249" s="110"/>
      <c r="TOA2249" s="2"/>
      <c r="TOB2249" s="15"/>
      <c r="TOC2249" s="15"/>
      <c r="TOD2249" s="83"/>
      <c r="TOE2249" s="52"/>
      <c r="TOF2249" s="70"/>
      <c r="TOG2249" s="70"/>
      <c r="TOH2249" s="70"/>
      <c r="TOI2249" s="110"/>
      <c r="TOJ2249" s="2"/>
      <c r="TOK2249" s="15"/>
      <c r="TOL2249" s="15"/>
      <c r="TOM2249" s="83"/>
      <c r="TON2249" s="52"/>
      <c r="TOO2249" s="70"/>
      <c r="TOP2249" s="70"/>
      <c r="TOQ2249" s="70"/>
      <c r="TOR2249" s="110"/>
      <c r="TOS2249" s="2"/>
      <c r="TOT2249" s="15"/>
      <c r="TOU2249" s="15"/>
      <c r="TOV2249" s="83"/>
      <c r="TOW2249" s="52"/>
      <c r="TOX2249" s="70"/>
      <c r="TOY2249" s="70"/>
      <c r="TOZ2249" s="70"/>
      <c r="TPA2249" s="110"/>
      <c r="TPB2249" s="2"/>
      <c r="TPC2249" s="15"/>
      <c r="TPD2249" s="15"/>
      <c r="TPE2249" s="83"/>
      <c r="TPF2249" s="52"/>
      <c r="TPG2249" s="70"/>
      <c r="TPH2249" s="70"/>
      <c r="TPI2249" s="70"/>
      <c r="TPJ2249" s="110"/>
      <c r="TPK2249" s="2"/>
      <c r="TPL2249" s="15"/>
      <c r="TPM2249" s="15"/>
      <c r="TPN2249" s="83"/>
      <c r="TPO2249" s="52"/>
      <c r="TPP2249" s="70"/>
      <c r="TPQ2249" s="70"/>
      <c r="TPR2249" s="70"/>
      <c r="TPS2249" s="110"/>
      <c r="TPT2249" s="2"/>
      <c r="TPU2249" s="15"/>
      <c r="TPV2249" s="15"/>
      <c r="TPW2249" s="83"/>
      <c r="TPX2249" s="52"/>
      <c r="TPY2249" s="70"/>
      <c r="TPZ2249" s="70"/>
      <c r="TQA2249" s="70"/>
      <c r="TQB2249" s="110"/>
      <c r="TQC2249" s="2"/>
      <c r="TQD2249" s="15"/>
      <c r="TQE2249" s="15"/>
      <c r="TQF2249" s="83"/>
      <c r="TQG2249" s="52"/>
      <c r="TQH2249" s="70"/>
      <c r="TQI2249" s="70"/>
      <c r="TQJ2249" s="70"/>
      <c r="TQK2249" s="110"/>
      <c r="TQL2249" s="2"/>
      <c r="TQM2249" s="15"/>
      <c r="TQN2249" s="15"/>
      <c r="TQO2249" s="83"/>
      <c r="TQP2249" s="52"/>
      <c r="TQQ2249" s="70"/>
      <c r="TQR2249" s="70"/>
      <c r="TQS2249" s="70"/>
      <c r="TQT2249" s="110"/>
      <c r="TQU2249" s="2"/>
      <c r="TQV2249" s="15"/>
      <c r="TQW2249" s="15"/>
      <c r="TQX2249" s="83"/>
      <c r="TQY2249" s="52"/>
      <c r="TQZ2249" s="70"/>
      <c r="TRA2249" s="70"/>
      <c r="TRB2249" s="70"/>
      <c r="TRC2249" s="110"/>
      <c r="TRD2249" s="2"/>
      <c r="TRE2249" s="15"/>
      <c r="TRF2249" s="15"/>
      <c r="TRG2249" s="83"/>
      <c r="TRH2249" s="52"/>
      <c r="TRI2249" s="70"/>
      <c r="TRJ2249" s="70"/>
      <c r="TRK2249" s="70"/>
      <c r="TRL2249" s="110"/>
      <c r="TRM2249" s="2"/>
      <c r="TRN2249" s="15"/>
      <c r="TRO2249" s="15"/>
      <c r="TRP2249" s="83"/>
      <c r="TRQ2249" s="52"/>
      <c r="TRR2249" s="70"/>
      <c r="TRS2249" s="70"/>
      <c r="TRT2249" s="70"/>
      <c r="TRU2249" s="110"/>
      <c r="TRV2249" s="2"/>
      <c r="TRW2249" s="15"/>
      <c r="TRX2249" s="15"/>
      <c r="TRY2249" s="83"/>
      <c r="TRZ2249" s="52"/>
      <c r="TSA2249" s="70"/>
      <c r="TSB2249" s="70"/>
      <c r="TSC2249" s="70"/>
      <c r="TSD2249" s="110"/>
      <c r="TSE2249" s="2"/>
      <c r="TSF2249" s="15"/>
      <c r="TSG2249" s="15"/>
      <c r="TSH2249" s="83"/>
      <c r="TSI2249" s="52"/>
      <c r="TSJ2249" s="70"/>
      <c r="TSK2249" s="70"/>
      <c r="TSL2249" s="70"/>
      <c r="TSM2249" s="110"/>
      <c r="TSN2249" s="2"/>
      <c r="TSO2249" s="15"/>
      <c r="TSP2249" s="15"/>
      <c r="TSQ2249" s="83"/>
      <c r="TSR2249" s="52"/>
      <c r="TSS2249" s="70"/>
      <c r="TST2249" s="70"/>
      <c r="TSU2249" s="70"/>
      <c r="TSV2249" s="110"/>
      <c r="TSW2249" s="2"/>
      <c r="TSX2249" s="15"/>
      <c r="TSY2249" s="15"/>
      <c r="TSZ2249" s="83"/>
      <c r="TTA2249" s="52"/>
      <c r="TTB2249" s="70"/>
      <c r="TTC2249" s="70"/>
      <c r="TTD2249" s="70"/>
      <c r="TTE2249" s="110"/>
      <c r="TTF2249" s="2"/>
      <c r="TTG2249" s="15"/>
      <c r="TTH2249" s="15"/>
      <c r="TTI2249" s="83"/>
      <c r="TTJ2249" s="52"/>
      <c r="TTK2249" s="70"/>
      <c r="TTL2249" s="70"/>
      <c r="TTM2249" s="70"/>
      <c r="TTN2249" s="110"/>
      <c r="TTO2249" s="2"/>
      <c r="TTP2249" s="15"/>
      <c r="TTQ2249" s="15"/>
      <c r="TTR2249" s="83"/>
      <c r="TTS2249" s="52"/>
      <c r="TTT2249" s="70"/>
      <c r="TTU2249" s="70"/>
      <c r="TTV2249" s="70"/>
      <c r="TTW2249" s="110"/>
      <c r="TTX2249" s="2"/>
      <c r="TTY2249" s="15"/>
      <c r="TTZ2249" s="15"/>
      <c r="TUA2249" s="83"/>
      <c r="TUB2249" s="52"/>
      <c r="TUC2249" s="70"/>
      <c r="TUD2249" s="70"/>
      <c r="TUE2249" s="70"/>
      <c r="TUF2249" s="110"/>
      <c r="TUG2249" s="2"/>
      <c r="TUH2249" s="15"/>
      <c r="TUI2249" s="15"/>
      <c r="TUJ2249" s="83"/>
      <c r="TUK2249" s="52"/>
      <c r="TUL2249" s="70"/>
      <c r="TUM2249" s="70"/>
      <c r="TUN2249" s="70"/>
      <c r="TUO2249" s="110"/>
      <c r="TUP2249" s="2"/>
      <c r="TUQ2249" s="15"/>
      <c r="TUR2249" s="15"/>
      <c r="TUS2249" s="83"/>
      <c r="TUT2249" s="52"/>
      <c r="TUU2249" s="70"/>
      <c r="TUV2249" s="70"/>
      <c r="TUW2249" s="70"/>
      <c r="TUX2249" s="110"/>
      <c r="TUY2249" s="2"/>
      <c r="TUZ2249" s="15"/>
      <c r="TVA2249" s="15"/>
      <c r="TVB2249" s="83"/>
      <c r="TVC2249" s="52"/>
      <c r="TVD2249" s="70"/>
      <c r="TVE2249" s="70"/>
      <c r="TVF2249" s="70"/>
      <c r="TVG2249" s="110"/>
      <c r="TVH2249" s="2"/>
      <c r="TVI2249" s="15"/>
      <c r="TVJ2249" s="15"/>
      <c r="TVK2249" s="83"/>
      <c r="TVL2249" s="52"/>
      <c r="TVM2249" s="70"/>
      <c r="TVN2249" s="70"/>
      <c r="TVO2249" s="70"/>
      <c r="TVP2249" s="110"/>
      <c r="TVQ2249" s="2"/>
      <c r="TVR2249" s="15"/>
      <c r="TVS2249" s="15"/>
      <c r="TVT2249" s="83"/>
      <c r="TVU2249" s="52"/>
      <c r="TVV2249" s="70"/>
      <c r="TVW2249" s="70"/>
      <c r="TVX2249" s="70"/>
      <c r="TVY2249" s="110"/>
      <c r="TVZ2249" s="2"/>
      <c r="TWA2249" s="15"/>
      <c r="TWB2249" s="15"/>
      <c r="TWC2249" s="83"/>
      <c r="TWD2249" s="52"/>
      <c r="TWE2249" s="70"/>
      <c r="TWF2249" s="70"/>
      <c r="TWG2249" s="70"/>
      <c r="TWH2249" s="110"/>
      <c r="TWI2249" s="2"/>
      <c r="TWJ2249" s="15"/>
      <c r="TWK2249" s="15"/>
      <c r="TWL2249" s="83"/>
      <c r="TWM2249" s="52"/>
      <c r="TWN2249" s="70"/>
      <c r="TWO2249" s="70"/>
      <c r="TWP2249" s="70"/>
      <c r="TWQ2249" s="110"/>
      <c r="TWR2249" s="2"/>
      <c r="TWS2249" s="15"/>
      <c r="TWT2249" s="15"/>
      <c r="TWU2249" s="83"/>
      <c r="TWV2249" s="52"/>
      <c r="TWW2249" s="70"/>
      <c r="TWX2249" s="70"/>
      <c r="TWY2249" s="70"/>
      <c r="TWZ2249" s="110"/>
      <c r="TXA2249" s="2"/>
      <c r="TXB2249" s="15"/>
      <c r="TXC2249" s="15"/>
      <c r="TXD2249" s="83"/>
      <c r="TXE2249" s="52"/>
      <c r="TXF2249" s="70"/>
      <c r="TXG2249" s="70"/>
      <c r="TXH2249" s="70"/>
      <c r="TXI2249" s="110"/>
      <c r="TXJ2249" s="2"/>
      <c r="TXK2249" s="15"/>
      <c r="TXL2249" s="15"/>
      <c r="TXM2249" s="83"/>
      <c r="TXN2249" s="52"/>
      <c r="TXO2249" s="70"/>
      <c r="TXP2249" s="70"/>
      <c r="TXQ2249" s="70"/>
      <c r="TXR2249" s="110"/>
      <c r="TXS2249" s="2"/>
      <c r="TXT2249" s="15"/>
      <c r="TXU2249" s="15"/>
      <c r="TXV2249" s="83"/>
      <c r="TXW2249" s="52"/>
      <c r="TXX2249" s="70"/>
      <c r="TXY2249" s="70"/>
      <c r="TXZ2249" s="70"/>
      <c r="TYA2249" s="110"/>
      <c r="TYB2249" s="2"/>
      <c r="TYC2249" s="15"/>
      <c r="TYD2249" s="15"/>
      <c r="TYE2249" s="83"/>
      <c r="TYF2249" s="52"/>
      <c r="TYG2249" s="70"/>
      <c r="TYH2249" s="70"/>
      <c r="TYI2249" s="70"/>
      <c r="TYJ2249" s="110"/>
      <c r="TYK2249" s="2"/>
      <c r="TYL2249" s="15"/>
      <c r="TYM2249" s="15"/>
      <c r="TYN2249" s="83"/>
      <c r="TYO2249" s="52"/>
      <c r="TYP2249" s="70"/>
      <c r="TYQ2249" s="70"/>
      <c r="TYR2249" s="70"/>
      <c r="TYS2249" s="110"/>
      <c r="TYT2249" s="2"/>
      <c r="TYU2249" s="15"/>
      <c r="TYV2249" s="15"/>
      <c r="TYW2249" s="83"/>
      <c r="TYX2249" s="52"/>
      <c r="TYY2249" s="70"/>
      <c r="TYZ2249" s="70"/>
      <c r="TZA2249" s="70"/>
      <c r="TZB2249" s="110"/>
      <c r="TZC2249" s="2"/>
      <c r="TZD2249" s="15"/>
      <c r="TZE2249" s="15"/>
      <c r="TZF2249" s="83"/>
      <c r="TZG2249" s="52"/>
      <c r="TZH2249" s="70"/>
      <c r="TZI2249" s="70"/>
      <c r="TZJ2249" s="70"/>
      <c r="TZK2249" s="110"/>
      <c r="TZL2249" s="2"/>
      <c r="TZM2249" s="15"/>
      <c r="TZN2249" s="15"/>
      <c r="TZO2249" s="83"/>
      <c r="TZP2249" s="52"/>
      <c r="TZQ2249" s="70"/>
      <c r="TZR2249" s="70"/>
      <c r="TZS2249" s="70"/>
      <c r="TZT2249" s="110"/>
      <c r="TZU2249" s="2"/>
      <c r="TZV2249" s="15"/>
      <c r="TZW2249" s="15"/>
      <c r="TZX2249" s="83"/>
      <c r="TZY2249" s="52"/>
      <c r="TZZ2249" s="70"/>
      <c r="UAA2249" s="70"/>
      <c r="UAB2249" s="70"/>
      <c r="UAC2249" s="110"/>
      <c r="UAD2249" s="2"/>
      <c r="UAE2249" s="15"/>
      <c r="UAF2249" s="15"/>
      <c r="UAG2249" s="83"/>
      <c r="UAH2249" s="52"/>
      <c r="UAI2249" s="70"/>
      <c r="UAJ2249" s="70"/>
      <c r="UAK2249" s="70"/>
      <c r="UAL2249" s="110"/>
      <c r="UAM2249" s="2"/>
      <c r="UAN2249" s="15"/>
      <c r="UAO2249" s="15"/>
      <c r="UAP2249" s="83"/>
      <c r="UAQ2249" s="52"/>
      <c r="UAR2249" s="70"/>
      <c r="UAS2249" s="70"/>
      <c r="UAT2249" s="70"/>
      <c r="UAU2249" s="110"/>
      <c r="UAV2249" s="2"/>
      <c r="UAW2249" s="15"/>
      <c r="UAX2249" s="15"/>
      <c r="UAY2249" s="83"/>
      <c r="UAZ2249" s="52"/>
      <c r="UBA2249" s="70"/>
      <c r="UBB2249" s="70"/>
      <c r="UBC2249" s="70"/>
      <c r="UBD2249" s="110"/>
      <c r="UBE2249" s="2"/>
      <c r="UBF2249" s="15"/>
      <c r="UBG2249" s="15"/>
      <c r="UBH2249" s="83"/>
      <c r="UBI2249" s="52"/>
      <c r="UBJ2249" s="70"/>
      <c r="UBK2249" s="70"/>
      <c r="UBL2249" s="70"/>
      <c r="UBM2249" s="110"/>
      <c r="UBN2249" s="2"/>
      <c r="UBO2249" s="15"/>
      <c r="UBP2249" s="15"/>
      <c r="UBQ2249" s="83"/>
      <c r="UBR2249" s="52"/>
      <c r="UBS2249" s="70"/>
      <c r="UBT2249" s="70"/>
      <c r="UBU2249" s="70"/>
      <c r="UBV2249" s="110"/>
      <c r="UBW2249" s="2"/>
      <c r="UBX2249" s="15"/>
      <c r="UBY2249" s="15"/>
      <c r="UBZ2249" s="83"/>
      <c r="UCA2249" s="52"/>
      <c r="UCB2249" s="70"/>
      <c r="UCC2249" s="70"/>
      <c r="UCD2249" s="70"/>
      <c r="UCE2249" s="110"/>
      <c r="UCF2249" s="2"/>
      <c r="UCG2249" s="15"/>
      <c r="UCH2249" s="15"/>
      <c r="UCI2249" s="83"/>
      <c r="UCJ2249" s="52"/>
      <c r="UCK2249" s="70"/>
      <c r="UCL2249" s="70"/>
      <c r="UCM2249" s="70"/>
      <c r="UCN2249" s="110"/>
      <c r="UCO2249" s="2"/>
      <c r="UCP2249" s="15"/>
      <c r="UCQ2249" s="15"/>
      <c r="UCR2249" s="83"/>
      <c r="UCS2249" s="52"/>
      <c r="UCT2249" s="70"/>
      <c r="UCU2249" s="70"/>
      <c r="UCV2249" s="70"/>
      <c r="UCW2249" s="110"/>
      <c r="UCX2249" s="2"/>
      <c r="UCY2249" s="15"/>
      <c r="UCZ2249" s="15"/>
      <c r="UDA2249" s="83"/>
      <c r="UDB2249" s="52"/>
      <c r="UDC2249" s="70"/>
      <c r="UDD2249" s="70"/>
      <c r="UDE2249" s="70"/>
      <c r="UDF2249" s="110"/>
      <c r="UDG2249" s="2"/>
      <c r="UDH2249" s="15"/>
      <c r="UDI2249" s="15"/>
      <c r="UDJ2249" s="83"/>
      <c r="UDK2249" s="52"/>
      <c r="UDL2249" s="70"/>
      <c r="UDM2249" s="70"/>
      <c r="UDN2249" s="70"/>
      <c r="UDO2249" s="110"/>
      <c r="UDP2249" s="2"/>
      <c r="UDQ2249" s="15"/>
      <c r="UDR2249" s="15"/>
      <c r="UDS2249" s="83"/>
      <c r="UDT2249" s="52"/>
      <c r="UDU2249" s="70"/>
      <c r="UDV2249" s="70"/>
      <c r="UDW2249" s="70"/>
      <c r="UDX2249" s="110"/>
      <c r="UDY2249" s="2"/>
      <c r="UDZ2249" s="15"/>
      <c r="UEA2249" s="15"/>
      <c r="UEB2249" s="83"/>
      <c r="UEC2249" s="52"/>
      <c r="UED2249" s="70"/>
      <c r="UEE2249" s="70"/>
      <c r="UEF2249" s="70"/>
      <c r="UEG2249" s="110"/>
      <c r="UEH2249" s="2"/>
      <c r="UEI2249" s="15"/>
      <c r="UEJ2249" s="15"/>
      <c r="UEK2249" s="83"/>
      <c r="UEL2249" s="52"/>
      <c r="UEM2249" s="70"/>
      <c r="UEN2249" s="70"/>
      <c r="UEO2249" s="70"/>
      <c r="UEP2249" s="110"/>
      <c r="UEQ2249" s="2"/>
      <c r="UER2249" s="15"/>
      <c r="UES2249" s="15"/>
      <c r="UET2249" s="83"/>
      <c r="UEU2249" s="52"/>
      <c r="UEV2249" s="70"/>
      <c r="UEW2249" s="70"/>
      <c r="UEX2249" s="70"/>
      <c r="UEY2249" s="110"/>
      <c r="UEZ2249" s="2"/>
      <c r="UFA2249" s="15"/>
      <c r="UFB2249" s="15"/>
      <c r="UFC2249" s="83"/>
      <c r="UFD2249" s="52"/>
      <c r="UFE2249" s="70"/>
      <c r="UFF2249" s="70"/>
      <c r="UFG2249" s="70"/>
      <c r="UFH2249" s="110"/>
      <c r="UFI2249" s="2"/>
      <c r="UFJ2249" s="15"/>
      <c r="UFK2249" s="15"/>
      <c r="UFL2249" s="83"/>
      <c r="UFM2249" s="52"/>
      <c r="UFN2249" s="70"/>
      <c r="UFO2249" s="70"/>
      <c r="UFP2249" s="70"/>
      <c r="UFQ2249" s="110"/>
      <c r="UFR2249" s="2"/>
      <c r="UFS2249" s="15"/>
      <c r="UFT2249" s="15"/>
      <c r="UFU2249" s="83"/>
      <c r="UFV2249" s="52"/>
      <c r="UFW2249" s="70"/>
      <c r="UFX2249" s="70"/>
      <c r="UFY2249" s="70"/>
      <c r="UFZ2249" s="110"/>
      <c r="UGA2249" s="2"/>
      <c r="UGB2249" s="15"/>
      <c r="UGC2249" s="15"/>
      <c r="UGD2249" s="83"/>
      <c r="UGE2249" s="52"/>
      <c r="UGF2249" s="70"/>
      <c r="UGG2249" s="70"/>
      <c r="UGH2249" s="70"/>
      <c r="UGI2249" s="110"/>
      <c r="UGJ2249" s="2"/>
      <c r="UGK2249" s="15"/>
      <c r="UGL2249" s="15"/>
      <c r="UGM2249" s="83"/>
      <c r="UGN2249" s="52"/>
      <c r="UGO2249" s="70"/>
      <c r="UGP2249" s="70"/>
      <c r="UGQ2249" s="70"/>
      <c r="UGR2249" s="110"/>
      <c r="UGS2249" s="2"/>
      <c r="UGT2249" s="15"/>
      <c r="UGU2249" s="15"/>
      <c r="UGV2249" s="83"/>
      <c r="UGW2249" s="52"/>
      <c r="UGX2249" s="70"/>
      <c r="UGY2249" s="70"/>
      <c r="UGZ2249" s="70"/>
      <c r="UHA2249" s="110"/>
      <c r="UHB2249" s="2"/>
      <c r="UHC2249" s="15"/>
      <c r="UHD2249" s="15"/>
      <c r="UHE2249" s="83"/>
      <c r="UHF2249" s="52"/>
      <c r="UHG2249" s="70"/>
      <c r="UHH2249" s="70"/>
      <c r="UHI2249" s="70"/>
      <c r="UHJ2249" s="110"/>
      <c r="UHK2249" s="2"/>
      <c r="UHL2249" s="15"/>
      <c r="UHM2249" s="15"/>
      <c r="UHN2249" s="83"/>
      <c r="UHO2249" s="52"/>
      <c r="UHP2249" s="70"/>
      <c r="UHQ2249" s="70"/>
      <c r="UHR2249" s="70"/>
      <c r="UHS2249" s="110"/>
      <c r="UHT2249" s="2"/>
      <c r="UHU2249" s="15"/>
      <c r="UHV2249" s="15"/>
      <c r="UHW2249" s="83"/>
      <c r="UHX2249" s="52"/>
      <c r="UHY2249" s="70"/>
      <c r="UHZ2249" s="70"/>
      <c r="UIA2249" s="70"/>
      <c r="UIB2249" s="110"/>
      <c r="UIC2249" s="2"/>
      <c r="UID2249" s="15"/>
      <c r="UIE2249" s="15"/>
      <c r="UIF2249" s="83"/>
      <c r="UIG2249" s="52"/>
      <c r="UIH2249" s="70"/>
      <c r="UII2249" s="70"/>
      <c r="UIJ2249" s="70"/>
      <c r="UIK2249" s="110"/>
      <c r="UIL2249" s="2"/>
      <c r="UIM2249" s="15"/>
      <c r="UIN2249" s="15"/>
      <c r="UIO2249" s="83"/>
      <c r="UIP2249" s="52"/>
      <c r="UIQ2249" s="70"/>
      <c r="UIR2249" s="70"/>
      <c r="UIS2249" s="70"/>
      <c r="UIT2249" s="110"/>
      <c r="UIU2249" s="2"/>
      <c r="UIV2249" s="15"/>
      <c r="UIW2249" s="15"/>
      <c r="UIX2249" s="83"/>
      <c r="UIY2249" s="52"/>
      <c r="UIZ2249" s="70"/>
      <c r="UJA2249" s="70"/>
      <c r="UJB2249" s="70"/>
      <c r="UJC2249" s="110"/>
      <c r="UJD2249" s="2"/>
      <c r="UJE2249" s="15"/>
      <c r="UJF2249" s="15"/>
      <c r="UJG2249" s="83"/>
      <c r="UJH2249" s="52"/>
      <c r="UJI2249" s="70"/>
      <c r="UJJ2249" s="70"/>
      <c r="UJK2249" s="70"/>
      <c r="UJL2249" s="110"/>
      <c r="UJM2249" s="2"/>
      <c r="UJN2249" s="15"/>
      <c r="UJO2249" s="15"/>
      <c r="UJP2249" s="83"/>
      <c r="UJQ2249" s="52"/>
      <c r="UJR2249" s="70"/>
      <c r="UJS2249" s="70"/>
      <c r="UJT2249" s="70"/>
      <c r="UJU2249" s="110"/>
      <c r="UJV2249" s="2"/>
      <c r="UJW2249" s="15"/>
      <c r="UJX2249" s="15"/>
      <c r="UJY2249" s="83"/>
      <c r="UJZ2249" s="52"/>
      <c r="UKA2249" s="70"/>
      <c r="UKB2249" s="70"/>
      <c r="UKC2249" s="70"/>
      <c r="UKD2249" s="110"/>
      <c r="UKE2249" s="2"/>
      <c r="UKF2249" s="15"/>
      <c r="UKG2249" s="15"/>
      <c r="UKH2249" s="83"/>
      <c r="UKI2249" s="52"/>
      <c r="UKJ2249" s="70"/>
      <c r="UKK2249" s="70"/>
      <c r="UKL2249" s="70"/>
      <c r="UKM2249" s="110"/>
      <c r="UKN2249" s="2"/>
      <c r="UKO2249" s="15"/>
      <c r="UKP2249" s="15"/>
      <c r="UKQ2249" s="83"/>
      <c r="UKR2249" s="52"/>
      <c r="UKS2249" s="70"/>
      <c r="UKT2249" s="70"/>
      <c r="UKU2249" s="70"/>
      <c r="UKV2249" s="110"/>
      <c r="UKW2249" s="2"/>
      <c r="UKX2249" s="15"/>
      <c r="UKY2249" s="15"/>
      <c r="UKZ2249" s="83"/>
      <c r="ULA2249" s="52"/>
      <c r="ULB2249" s="70"/>
      <c r="ULC2249" s="70"/>
      <c r="ULD2249" s="70"/>
      <c r="ULE2249" s="110"/>
      <c r="ULF2249" s="2"/>
      <c r="ULG2249" s="15"/>
      <c r="ULH2249" s="15"/>
      <c r="ULI2249" s="83"/>
      <c r="ULJ2249" s="52"/>
      <c r="ULK2249" s="70"/>
      <c r="ULL2249" s="70"/>
      <c r="ULM2249" s="70"/>
      <c r="ULN2249" s="110"/>
      <c r="ULO2249" s="2"/>
      <c r="ULP2249" s="15"/>
      <c r="ULQ2249" s="15"/>
      <c r="ULR2249" s="83"/>
      <c r="ULS2249" s="52"/>
      <c r="ULT2249" s="70"/>
      <c r="ULU2249" s="70"/>
      <c r="ULV2249" s="70"/>
      <c r="ULW2249" s="110"/>
      <c r="ULX2249" s="2"/>
      <c r="ULY2249" s="15"/>
      <c r="ULZ2249" s="15"/>
      <c r="UMA2249" s="83"/>
      <c r="UMB2249" s="52"/>
      <c r="UMC2249" s="70"/>
      <c r="UMD2249" s="70"/>
      <c r="UME2249" s="70"/>
      <c r="UMF2249" s="110"/>
      <c r="UMG2249" s="2"/>
      <c r="UMH2249" s="15"/>
      <c r="UMI2249" s="15"/>
      <c r="UMJ2249" s="83"/>
      <c r="UMK2249" s="52"/>
      <c r="UML2249" s="70"/>
      <c r="UMM2249" s="70"/>
      <c r="UMN2249" s="70"/>
      <c r="UMO2249" s="110"/>
      <c r="UMP2249" s="2"/>
      <c r="UMQ2249" s="15"/>
      <c r="UMR2249" s="15"/>
      <c r="UMS2249" s="83"/>
      <c r="UMT2249" s="52"/>
      <c r="UMU2249" s="70"/>
      <c r="UMV2249" s="70"/>
      <c r="UMW2249" s="70"/>
      <c r="UMX2249" s="110"/>
      <c r="UMY2249" s="2"/>
      <c r="UMZ2249" s="15"/>
      <c r="UNA2249" s="15"/>
      <c r="UNB2249" s="83"/>
      <c r="UNC2249" s="52"/>
      <c r="UND2249" s="70"/>
      <c r="UNE2249" s="70"/>
      <c r="UNF2249" s="70"/>
      <c r="UNG2249" s="110"/>
      <c r="UNH2249" s="2"/>
      <c r="UNI2249" s="15"/>
      <c r="UNJ2249" s="15"/>
      <c r="UNK2249" s="83"/>
      <c r="UNL2249" s="52"/>
      <c r="UNM2249" s="70"/>
      <c r="UNN2249" s="70"/>
      <c r="UNO2249" s="70"/>
      <c r="UNP2249" s="110"/>
      <c r="UNQ2249" s="2"/>
      <c r="UNR2249" s="15"/>
      <c r="UNS2249" s="15"/>
      <c r="UNT2249" s="83"/>
      <c r="UNU2249" s="52"/>
      <c r="UNV2249" s="70"/>
      <c r="UNW2249" s="70"/>
      <c r="UNX2249" s="70"/>
      <c r="UNY2249" s="110"/>
      <c r="UNZ2249" s="2"/>
      <c r="UOA2249" s="15"/>
      <c r="UOB2249" s="15"/>
      <c r="UOC2249" s="83"/>
      <c r="UOD2249" s="52"/>
      <c r="UOE2249" s="70"/>
      <c r="UOF2249" s="70"/>
      <c r="UOG2249" s="70"/>
      <c r="UOH2249" s="110"/>
      <c r="UOI2249" s="2"/>
      <c r="UOJ2249" s="15"/>
      <c r="UOK2249" s="15"/>
      <c r="UOL2249" s="83"/>
      <c r="UOM2249" s="52"/>
      <c r="UON2249" s="70"/>
      <c r="UOO2249" s="70"/>
      <c r="UOP2249" s="70"/>
      <c r="UOQ2249" s="110"/>
      <c r="UOR2249" s="2"/>
      <c r="UOS2249" s="15"/>
      <c r="UOT2249" s="15"/>
      <c r="UOU2249" s="83"/>
      <c r="UOV2249" s="52"/>
      <c r="UOW2249" s="70"/>
      <c r="UOX2249" s="70"/>
      <c r="UOY2249" s="70"/>
      <c r="UOZ2249" s="110"/>
      <c r="UPA2249" s="2"/>
      <c r="UPB2249" s="15"/>
      <c r="UPC2249" s="15"/>
      <c r="UPD2249" s="83"/>
      <c r="UPE2249" s="52"/>
      <c r="UPF2249" s="70"/>
      <c r="UPG2249" s="70"/>
      <c r="UPH2249" s="70"/>
      <c r="UPI2249" s="110"/>
      <c r="UPJ2249" s="2"/>
      <c r="UPK2249" s="15"/>
      <c r="UPL2249" s="15"/>
      <c r="UPM2249" s="83"/>
      <c r="UPN2249" s="52"/>
      <c r="UPO2249" s="70"/>
      <c r="UPP2249" s="70"/>
      <c r="UPQ2249" s="70"/>
      <c r="UPR2249" s="110"/>
      <c r="UPS2249" s="2"/>
      <c r="UPT2249" s="15"/>
      <c r="UPU2249" s="15"/>
      <c r="UPV2249" s="83"/>
      <c r="UPW2249" s="52"/>
      <c r="UPX2249" s="70"/>
      <c r="UPY2249" s="70"/>
      <c r="UPZ2249" s="70"/>
      <c r="UQA2249" s="110"/>
      <c r="UQB2249" s="2"/>
      <c r="UQC2249" s="15"/>
      <c r="UQD2249" s="15"/>
      <c r="UQE2249" s="83"/>
      <c r="UQF2249" s="52"/>
      <c r="UQG2249" s="70"/>
      <c r="UQH2249" s="70"/>
      <c r="UQI2249" s="70"/>
      <c r="UQJ2249" s="110"/>
      <c r="UQK2249" s="2"/>
      <c r="UQL2249" s="15"/>
      <c r="UQM2249" s="15"/>
      <c r="UQN2249" s="83"/>
      <c r="UQO2249" s="52"/>
      <c r="UQP2249" s="70"/>
      <c r="UQQ2249" s="70"/>
      <c r="UQR2249" s="70"/>
      <c r="UQS2249" s="110"/>
      <c r="UQT2249" s="2"/>
      <c r="UQU2249" s="15"/>
      <c r="UQV2249" s="15"/>
      <c r="UQW2249" s="83"/>
      <c r="UQX2249" s="52"/>
      <c r="UQY2249" s="70"/>
      <c r="UQZ2249" s="70"/>
      <c r="URA2249" s="70"/>
      <c r="URB2249" s="110"/>
      <c r="URC2249" s="2"/>
      <c r="URD2249" s="15"/>
      <c r="URE2249" s="15"/>
      <c r="URF2249" s="83"/>
      <c r="URG2249" s="52"/>
      <c r="URH2249" s="70"/>
      <c r="URI2249" s="70"/>
      <c r="URJ2249" s="70"/>
      <c r="URK2249" s="110"/>
      <c r="URL2249" s="2"/>
      <c r="URM2249" s="15"/>
      <c r="URN2249" s="15"/>
      <c r="URO2249" s="83"/>
      <c r="URP2249" s="52"/>
      <c r="URQ2249" s="70"/>
      <c r="URR2249" s="70"/>
      <c r="URS2249" s="70"/>
      <c r="URT2249" s="110"/>
      <c r="URU2249" s="2"/>
      <c r="URV2249" s="15"/>
      <c r="URW2249" s="15"/>
      <c r="URX2249" s="83"/>
      <c r="URY2249" s="52"/>
      <c r="URZ2249" s="70"/>
      <c r="USA2249" s="70"/>
      <c r="USB2249" s="70"/>
      <c r="USC2249" s="110"/>
      <c r="USD2249" s="2"/>
      <c r="USE2249" s="15"/>
      <c r="USF2249" s="15"/>
      <c r="USG2249" s="83"/>
      <c r="USH2249" s="52"/>
      <c r="USI2249" s="70"/>
      <c r="USJ2249" s="70"/>
      <c r="USK2249" s="70"/>
      <c r="USL2249" s="110"/>
      <c r="USM2249" s="2"/>
      <c r="USN2249" s="15"/>
      <c r="USO2249" s="15"/>
      <c r="USP2249" s="83"/>
      <c r="USQ2249" s="52"/>
      <c r="USR2249" s="70"/>
      <c r="USS2249" s="70"/>
      <c r="UST2249" s="70"/>
      <c r="USU2249" s="110"/>
      <c r="USV2249" s="2"/>
      <c r="USW2249" s="15"/>
      <c r="USX2249" s="15"/>
      <c r="USY2249" s="83"/>
      <c r="USZ2249" s="52"/>
      <c r="UTA2249" s="70"/>
      <c r="UTB2249" s="70"/>
      <c r="UTC2249" s="70"/>
      <c r="UTD2249" s="110"/>
      <c r="UTE2249" s="2"/>
      <c r="UTF2249" s="15"/>
      <c r="UTG2249" s="15"/>
      <c r="UTH2249" s="83"/>
      <c r="UTI2249" s="52"/>
      <c r="UTJ2249" s="70"/>
      <c r="UTK2249" s="70"/>
      <c r="UTL2249" s="70"/>
      <c r="UTM2249" s="110"/>
      <c r="UTN2249" s="2"/>
      <c r="UTO2249" s="15"/>
      <c r="UTP2249" s="15"/>
      <c r="UTQ2249" s="83"/>
      <c r="UTR2249" s="52"/>
      <c r="UTS2249" s="70"/>
      <c r="UTT2249" s="70"/>
      <c r="UTU2249" s="70"/>
      <c r="UTV2249" s="110"/>
      <c r="UTW2249" s="2"/>
      <c r="UTX2249" s="15"/>
      <c r="UTY2249" s="15"/>
      <c r="UTZ2249" s="83"/>
      <c r="UUA2249" s="52"/>
      <c r="UUB2249" s="70"/>
      <c r="UUC2249" s="70"/>
      <c r="UUD2249" s="70"/>
      <c r="UUE2249" s="110"/>
      <c r="UUF2249" s="2"/>
      <c r="UUG2249" s="15"/>
      <c r="UUH2249" s="15"/>
      <c r="UUI2249" s="83"/>
      <c r="UUJ2249" s="52"/>
      <c r="UUK2249" s="70"/>
      <c r="UUL2249" s="70"/>
      <c r="UUM2249" s="70"/>
      <c r="UUN2249" s="110"/>
      <c r="UUO2249" s="2"/>
      <c r="UUP2249" s="15"/>
      <c r="UUQ2249" s="15"/>
      <c r="UUR2249" s="83"/>
      <c r="UUS2249" s="52"/>
      <c r="UUT2249" s="70"/>
      <c r="UUU2249" s="70"/>
      <c r="UUV2249" s="70"/>
      <c r="UUW2249" s="110"/>
      <c r="UUX2249" s="2"/>
      <c r="UUY2249" s="15"/>
      <c r="UUZ2249" s="15"/>
      <c r="UVA2249" s="83"/>
      <c r="UVB2249" s="52"/>
      <c r="UVC2249" s="70"/>
      <c r="UVD2249" s="70"/>
      <c r="UVE2249" s="70"/>
      <c r="UVF2249" s="110"/>
      <c r="UVG2249" s="2"/>
      <c r="UVH2249" s="15"/>
      <c r="UVI2249" s="15"/>
      <c r="UVJ2249" s="83"/>
      <c r="UVK2249" s="52"/>
      <c r="UVL2249" s="70"/>
      <c r="UVM2249" s="70"/>
      <c r="UVN2249" s="70"/>
      <c r="UVO2249" s="110"/>
      <c r="UVP2249" s="2"/>
      <c r="UVQ2249" s="15"/>
      <c r="UVR2249" s="15"/>
      <c r="UVS2249" s="83"/>
      <c r="UVT2249" s="52"/>
      <c r="UVU2249" s="70"/>
      <c r="UVV2249" s="70"/>
      <c r="UVW2249" s="70"/>
      <c r="UVX2249" s="110"/>
      <c r="UVY2249" s="2"/>
      <c r="UVZ2249" s="15"/>
      <c r="UWA2249" s="15"/>
      <c r="UWB2249" s="83"/>
      <c r="UWC2249" s="52"/>
      <c r="UWD2249" s="70"/>
      <c r="UWE2249" s="70"/>
      <c r="UWF2249" s="70"/>
      <c r="UWG2249" s="110"/>
      <c r="UWH2249" s="2"/>
      <c r="UWI2249" s="15"/>
      <c r="UWJ2249" s="15"/>
      <c r="UWK2249" s="83"/>
      <c r="UWL2249" s="52"/>
      <c r="UWM2249" s="70"/>
      <c r="UWN2249" s="70"/>
      <c r="UWO2249" s="70"/>
      <c r="UWP2249" s="110"/>
      <c r="UWQ2249" s="2"/>
      <c r="UWR2249" s="15"/>
      <c r="UWS2249" s="15"/>
      <c r="UWT2249" s="83"/>
      <c r="UWU2249" s="52"/>
      <c r="UWV2249" s="70"/>
      <c r="UWW2249" s="70"/>
      <c r="UWX2249" s="70"/>
      <c r="UWY2249" s="110"/>
      <c r="UWZ2249" s="2"/>
      <c r="UXA2249" s="15"/>
      <c r="UXB2249" s="15"/>
      <c r="UXC2249" s="83"/>
      <c r="UXD2249" s="52"/>
      <c r="UXE2249" s="70"/>
      <c r="UXF2249" s="70"/>
      <c r="UXG2249" s="70"/>
      <c r="UXH2249" s="110"/>
      <c r="UXI2249" s="2"/>
      <c r="UXJ2249" s="15"/>
      <c r="UXK2249" s="15"/>
      <c r="UXL2249" s="83"/>
      <c r="UXM2249" s="52"/>
      <c r="UXN2249" s="70"/>
      <c r="UXO2249" s="70"/>
      <c r="UXP2249" s="70"/>
      <c r="UXQ2249" s="110"/>
      <c r="UXR2249" s="2"/>
      <c r="UXS2249" s="15"/>
      <c r="UXT2249" s="15"/>
      <c r="UXU2249" s="83"/>
      <c r="UXV2249" s="52"/>
      <c r="UXW2249" s="70"/>
      <c r="UXX2249" s="70"/>
      <c r="UXY2249" s="70"/>
      <c r="UXZ2249" s="110"/>
      <c r="UYA2249" s="2"/>
      <c r="UYB2249" s="15"/>
      <c r="UYC2249" s="15"/>
      <c r="UYD2249" s="83"/>
      <c r="UYE2249" s="52"/>
      <c r="UYF2249" s="70"/>
      <c r="UYG2249" s="70"/>
      <c r="UYH2249" s="70"/>
      <c r="UYI2249" s="110"/>
      <c r="UYJ2249" s="2"/>
      <c r="UYK2249" s="15"/>
      <c r="UYL2249" s="15"/>
      <c r="UYM2249" s="83"/>
      <c r="UYN2249" s="52"/>
      <c r="UYO2249" s="70"/>
      <c r="UYP2249" s="70"/>
      <c r="UYQ2249" s="70"/>
      <c r="UYR2249" s="110"/>
      <c r="UYS2249" s="2"/>
      <c r="UYT2249" s="15"/>
      <c r="UYU2249" s="15"/>
      <c r="UYV2249" s="83"/>
      <c r="UYW2249" s="52"/>
      <c r="UYX2249" s="70"/>
      <c r="UYY2249" s="70"/>
      <c r="UYZ2249" s="70"/>
      <c r="UZA2249" s="110"/>
      <c r="UZB2249" s="2"/>
      <c r="UZC2249" s="15"/>
      <c r="UZD2249" s="15"/>
      <c r="UZE2249" s="83"/>
      <c r="UZF2249" s="52"/>
      <c r="UZG2249" s="70"/>
      <c r="UZH2249" s="70"/>
      <c r="UZI2249" s="70"/>
      <c r="UZJ2249" s="110"/>
      <c r="UZK2249" s="2"/>
      <c r="UZL2249" s="15"/>
      <c r="UZM2249" s="15"/>
      <c r="UZN2249" s="83"/>
      <c r="UZO2249" s="52"/>
      <c r="UZP2249" s="70"/>
      <c r="UZQ2249" s="70"/>
      <c r="UZR2249" s="70"/>
      <c r="UZS2249" s="110"/>
      <c r="UZT2249" s="2"/>
      <c r="UZU2249" s="15"/>
      <c r="UZV2249" s="15"/>
      <c r="UZW2249" s="83"/>
      <c r="UZX2249" s="52"/>
      <c r="UZY2249" s="70"/>
      <c r="UZZ2249" s="70"/>
      <c r="VAA2249" s="70"/>
      <c r="VAB2249" s="110"/>
      <c r="VAC2249" s="2"/>
      <c r="VAD2249" s="15"/>
      <c r="VAE2249" s="15"/>
      <c r="VAF2249" s="83"/>
      <c r="VAG2249" s="52"/>
      <c r="VAH2249" s="70"/>
      <c r="VAI2249" s="70"/>
      <c r="VAJ2249" s="70"/>
      <c r="VAK2249" s="110"/>
      <c r="VAL2249" s="2"/>
      <c r="VAM2249" s="15"/>
      <c r="VAN2249" s="15"/>
      <c r="VAO2249" s="83"/>
      <c r="VAP2249" s="52"/>
      <c r="VAQ2249" s="70"/>
      <c r="VAR2249" s="70"/>
      <c r="VAS2249" s="70"/>
      <c r="VAT2249" s="110"/>
      <c r="VAU2249" s="2"/>
      <c r="VAV2249" s="15"/>
      <c r="VAW2249" s="15"/>
      <c r="VAX2249" s="83"/>
      <c r="VAY2249" s="52"/>
      <c r="VAZ2249" s="70"/>
      <c r="VBA2249" s="70"/>
      <c r="VBB2249" s="70"/>
      <c r="VBC2249" s="110"/>
      <c r="VBD2249" s="2"/>
      <c r="VBE2249" s="15"/>
      <c r="VBF2249" s="15"/>
      <c r="VBG2249" s="83"/>
      <c r="VBH2249" s="52"/>
      <c r="VBI2249" s="70"/>
      <c r="VBJ2249" s="70"/>
      <c r="VBK2249" s="70"/>
      <c r="VBL2249" s="110"/>
      <c r="VBM2249" s="2"/>
      <c r="VBN2249" s="15"/>
      <c r="VBO2249" s="15"/>
      <c r="VBP2249" s="83"/>
      <c r="VBQ2249" s="52"/>
      <c r="VBR2249" s="70"/>
      <c r="VBS2249" s="70"/>
      <c r="VBT2249" s="70"/>
      <c r="VBU2249" s="110"/>
      <c r="VBV2249" s="2"/>
      <c r="VBW2249" s="15"/>
      <c r="VBX2249" s="15"/>
      <c r="VBY2249" s="83"/>
      <c r="VBZ2249" s="52"/>
      <c r="VCA2249" s="70"/>
      <c r="VCB2249" s="70"/>
      <c r="VCC2249" s="70"/>
      <c r="VCD2249" s="110"/>
      <c r="VCE2249" s="2"/>
      <c r="VCF2249" s="15"/>
      <c r="VCG2249" s="15"/>
      <c r="VCH2249" s="83"/>
      <c r="VCI2249" s="52"/>
      <c r="VCJ2249" s="70"/>
      <c r="VCK2249" s="70"/>
      <c r="VCL2249" s="70"/>
      <c r="VCM2249" s="110"/>
      <c r="VCN2249" s="2"/>
      <c r="VCO2249" s="15"/>
      <c r="VCP2249" s="15"/>
      <c r="VCQ2249" s="83"/>
      <c r="VCR2249" s="52"/>
      <c r="VCS2249" s="70"/>
      <c r="VCT2249" s="70"/>
      <c r="VCU2249" s="70"/>
      <c r="VCV2249" s="110"/>
      <c r="VCW2249" s="2"/>
      <c r="VCX2249" s="15"/>
      <c r="VCY2249" s="15"/>
      <c r="VCZ2249" s="83"/>
      <c r="VDA2249" s="52"/>
      <c r="VDB2249" s="70"/>
      <c r="VDC2249" s="70"/>
      <c r="VDD2249" s="70"/>
      <c r="VDE2249" s="110"/>
      <c r="VDF2249" s="2"/>
      <c r="VDG2249" s="15"/>
      <c r="VDH2249" s="15"/>
      <c r="VDI2249" s="83"/>
      <c r="VDJ2249" s="52"/>
      <c r="VDK2249" s="70"/>
      <c r="VDL2249" s="70"/>
      <c r="VDM2249" s="70"/>
      <c r="VDN2249" s="110"/>
      <c r="VDO2249" s="2"/>
      <c r="VDP2249" s="15"/>
      <c r="VDQ2249" s="15"/>
      <c r="VDR2249" s="83"/>
      <c r="VDS2249" s="52"/>
      <c r="VDT2249" s="70"/>
      <c r="VDU2249" s="70"/>
      <c r="VDV2249" s="70"/>
      <c r="VDW2249" s="110"/>
      <c r="VDX2249" s="2"/>
      <c r="VDY2249" s="15"/>
      <c r="VDZ2249" s="15"/>
      <c r="VEA2249" s="83"/>
      <c r="VEB2249" s="52"/>
      <c r="VEC2249" s="70"/>
      <c r="VED2249" s="70"/>
      <c r="VEE2249" s="70"/>
      <c r="VEF2249" s="110"/>
      <c r="VEG2249" s="2"/>
      <c r="VEH2249" s="15"/>
      <c r="VEI2249" s="15"/>
      <c r="VEJ2249" s="83"/>
      <c r="VEK2249" s="52"/>
      <c r="VEL2249" s="70"/>
      <c r="VEM2249" s="70"/>
      <c r="VEN2249" s="70"/>
      <c r="VEO2249" s="110"/>
      <c r="VEP2249" s="2"/>
      <c r="VEQ2249" s="15"/>
      <c r="VER2249" s="15"/>
      <c r="VES2249" s="83"/>
      <c r="VET2249" s="52"/>
      <c r="VEU2249" s="70"/>
      <c r="VEV2249" s="70"/>
      <c r="VEW2249" s="70"/>
      <c r="VEX2249" s="110"/>
      <c r="VEY2249" s="2"/>
      <c r="VEZ2249" s="15"/>
      <c r="VFA2249" s="15"/>
      <c r="VFB2249" s="83"/>
      <c r="VFC2249" s="52"/>
      <c r="VFD2249" s="70"/>
      <c r="VFE2249" s="70"/>
      <c r="VFF2249" s="70"/>
      <c r="VFG2249" s="110"/>
      <c r="VFH2249" s="2"/>
      <c r="VFI2249" s="15"/>
      <c r="VFJ2249" s="15"/>
      <c r="VFK2249" s="83"/>
      <c r="VFL2249" s="52"/>
      <c r="VFM2249" s="70"/>
      <c r="VFN2249" s="70"/>
      <c r="VFO2249" s="70"/>
      <c r="VFP2249" s="110"/>
      <c r="VFQ2249" s="2"/>
      <c r="VFR2249" s="15"/>
      <c r="VFS2249" s="15"/>
      <c r="VFT2249" s="83"/>
      <c r="VFU2249" s="52"/>
      <c r="VFV2249" s="70"/>
      <c r="VFW2249" s="70"/>
      <c r="VFX2249" s="70"/>
      <c r="VFY2249" s="110"/>
      <c r="VFZ2249" s="2"/>
      <c r="VGA2249" s="15"/>
      <c r="VGB2249" s="15"/>
      <c r="VGC2249" s="83"/>
      <c r="VGD2249" s="52"/>
      <c r="VGE2249" s="70"/>
      <c r="VGF2249" s="70"/>
      <c r="VGG2249" s="70"/>
      <c r="VGH2249" s="110"/>
      <c r="VGI2249" s="2"/>
      <c r="VGJ2249" s="15"/>
      <c r="VGK2249" s="15"/>
      <c r="VGL2249" s="83"/>
      <c r="VGM2249" s="52"/>
      <c r="VGN2249" s="70"/>
      <c r="VGO2249" s="70"/>
      <c r="VGP2249" s="70"/>
      <c r="VGQ2249" s="110"/>
      <c r="VGR2249" s="2"/>
      <c r="VGS2249" s="15"/>
      <c r="VGT2249" s="15"/>
      <c r="VGU2249" s="83"/>
      <c r="VGV2249" s="52"/>
      <c r="VGW2249" s="70"/>
      <c r="VGX2249" s="70"/>
      <c r="VGY2249" s="70"/>
      <c r="VGZ2249" s="110"/>
      <c r="VHA2249" s="2"/>
      <c r="VHB2249" s="15"/>
      <c r="VHC2249" s="15"/>
      <c r="VHD2249" s="83"/>
      <c r="VHE2249" s="52"/>
      <c r="VHF2249" s="70"/>
      <c r="VHG2249" s="70"/>
      <c r="VHH2249" s="70"/>
      <c r="VHI2249" s="110"/>
      <c r="VHJ2249" s="2"/>
      <c r="VHK2249" s="15"/>
      <c r="VHL2249" s="15"/>
      <c r="VHM2249" s="83"/>
      <c r="VHN2249" s="52"/>
      <c r="VHO2249" s="70"/>
      <c r="VHP2249" s="70"/>
      <c r="VHQ2249" s="70"/>
      <c r="VHR2249" s="110"/>
      <c r="VHS2249" s="2"/>
      <c r="VHT2249" s="15"/>
      <c r="VHU2249" s="15"/>
      <c r="VHV2249" s="83"/>
      <c r="VHW2249" s="52"/>
      <c r="VHX2249" s="70"/>
      <c r="VHY2249" s="70"/>
      <c r="VHZ2249" s="70"/>
      <c r="VIA2249" s="110"/>
      <c r="VIB2249" s="2"/>
      <c r="VIC2249" s="15"/>
      <c r="VID2249" s="15"/>
      <c r="VIE2249" s="83"/>
      <c r="VIF2249" s="52"/>
      <c r="VIG2249" s="70"/>
      <c r="VIH2249" s="70"/>
      <c r="VII2249" s="70"/>
      <c r="VIJ2249" s="110"/>
      <c r="VIK2249" s="2"/>
      <c r="VIL2249" s="15"/>
      <c r="VIM2249" s="15"/>
      <c r="VIN2249" s="83"/>
      <c r="VIO2249" s="52"/>
      <c r="VIP2249" s="70"/>
      <c r="VIQ2249" s="70"/>
      <c r="VIR2249" s="70"/>
      <c r="VIS2249" s="110"/>
      <c r="VIT2249" s="2"/>
      <c r="VIU2249" s="15"/>
      <c r="VIV2249" s="15"/>
      <c r="VIW2249" s="83"/>
      <c r="VIX2249" s="52"/>
      <c r="VIY2249" s="70"/>
      <c r="VIZ2249" s="70"/>
      <c r="VJA2249" s="70"/>
      <c r="VJB2249" s="110"/>
      <c r="VJC2249" s="2"/>
      <c r="VJD2249" s="15"/>
      <c r="VJE2249" s="15"/>
      <c r="VJF2249" s="83"/>
      <c r="VJG2249" s="52"/>
      <c r="VJH2249" s="70"/>
      <c r="VJI2249" s="70"/>
      <c r="VJJ2249" s="70"/>
      <c r="VJK2249" s="110"/>
      <c r="VJL2249" s="2"/>
      <c r="VJM2249" s="15"/>
      <c r="VJN2249" s="15"/>
      <c r="VJO2249" s="83"/>
      <c r="VJP2249" s="52"/>
      <c r="VJQ2249" s="70"/>
      <c r="VJR2249" s="70"/>
      <c r="VJS2249" s="70"/>
      <c r="VJT2249" s="110"/>
      <c r="VJU2249" s="2"/>
      <c r="VJV2249" s="15"/>
      <c r="VJW2249" s="15"/>
      <c r="VJX2249" s="83"/>
      <c r="VJY2249" s="52"/>
      <c r="VJZ2249" s="70"/>
      <c r="VKA2249" s="70"/>
      <c r="VKB2249" s="70"/>
      <c r="VKC2249" s="110"/>
      <c r="VKD2249" s="2"/>
      <c r="VKE2249" s="15"/>
      <c r="VKF2249" s="15"/>
      <c r="VKG2249" s="83"/>
      <c r="VKH2249" s="52"/>
      <c r="VKI2249" s="70"/>
      <c r="VKJ2249" s="70"/>
      <c r="VKK2249" s="70"/>
      <c r="VKL2249" s="110"/>
      <c r="VKM2249" s="2"/>
      <c r="VKN2249" s="15"/>
      <c r="VKO2249" s="15"/>
      <c r="VKP2249" s="83"/>
      <c r="VKQ2249" s="52"/>
      <c r="VKR2249" s="70"/>
      <c r="VKS2249" s="70"/>
      <c r="VKT2249" s="70"/>
      <c r="VKU2249" s="110"/>
      <c r="VKV2249" s="2"/>
      <c r="VKW2249" s="15"/>
      <c r="VKX2249" s="15"/>
      <c r="VKY2249" s="83"/>
      <c r="VKZ2249" s="52"/>
      <c r="VLA2249" s="70"/>
      <c r="VLB2249" s="70"/>
      <c r="VLC2249" s="70"/>
      <c r="VLD2249" s="110"/>
      <c r="VLE2249" s="2"/>
      <c r="VLF2249" s="15"/>
      <c r="VLG2249" s="15"/>
      <c r="VLH2249" s="83"/>
      <c r="VLI2249" s="52"/>
      <c r="VLJ2249" s="70"/>
      <c r="VLK2249" s="70"/>
      <c r="VLL2249" s="70"/>
      <c r="VLM2249" s="110"/>
      <c r="VLN2249" s="2"/>
      <c r="VLO2249" s="15"/>
      <c r="VLP2249" s="15"/>
      <c r="VLQ2249" s="83"/>
      <c r="VLR2249" s="52"/>
      <c r="VLS2249" s="70"/>
      <c r="VLT2249" s="70"/>
      <c r="VLU2249" s="70"/>
      <c r="VLV2249" s="110"/>
      <c r="VLW2249" s="2"/>
      <c r="VLX2249" s="15"/>
      <c r="VLY2249" s="15"/>
      <c r="VLZ2249" s="83"/>
      <c r="VMA2249" s="52"/>
      <c r="VMB2249" s="70"/>
      <c r="VMC2249" s="70"/>
      <c r="VMD2249" s="70"/>
      <c r="VME2249" s="110"/>
      <c r="VMF2249" s="2"/>
      <c r="VMG2249" s="15"/>
      <c r="VMH2249" s="15"/>
      <c r="VMI2249" s="83"/>
      <c r="VMJ2249" s="52"/>
      <c r="VMK2249" s="70"/>
      <c r="VML2249" s="70"/>
      <c r="VMM2249" s="70"/>
      <c r="VMN2249" s="110"/>
      <c r="VMO2249" s="2"/>
      <c r="VMP2249" s="15"/>
      <c r="VMQ2249" s="15"/>
      <c r="VMR2249" s="83"/>
      <c r="VMS2249" s="52"/>
      <c r="VMT2249" s="70"/>
      <c r="VMU2249" s="70"/>
      <c r="VMV2249" s="70"/>
      <c r="VMW2249" s="110"/>
      <c r="VMX2249" s="2"/>
      <c r="VMY2249" s="15"/>
      <c r="VMZ2249" s="15"/>
      <c r="VNA2249" s="83"/>
      <c r="VNB2249" s="52"/>
      <c r="VNC2249" s="70"/>
      <c r="VND2249" s="70"/>
      <c r="VNE2249" s="70"/>
      <c r="VNF2249" s="110"/>
      <c r="VNG2249" s="2"/>
      <c r="VNH2249" s="15"/>
      <c r="VNI2249" s="15"/>
      <c r="VNJ2249" s="83"/>
      <c r="VNK2249" s="52"/>
      <c r="VNL2249" s="70"/>
      <c r="VNM2249" s="70"/>
      <c r="VNN2249" s="70"/>
      <c r="VNO2249" s="110"/>
      <c r="VNP2249" s="2"/>
      <c r="VNQ2249" s="15"/>
      <c r="VNR2249" s="15"/>
      <c r="VNS2249" s="83"/>
      <c r="VNT2249" s="52"/>
      <c r="VNU2249" s="70"/>
      <c r="VNV2249" s="70"/>
      <c r="VNW2249" s="70"/>
      <c r="VNX2249" s="110"/>
      <c r="VNY2249" s="2"/>
      <c r="VNZ2249" s="15"/>
      <c r="VOA2249" s="15"/>
      <c r="VOB2249" s="83"/>
      <c r="VOC2249" s="52"/>
      <c r="VOD2249" s="70"/>
      <c r="VOE2249" s="70"/>
      <c r="VOF2249" s="70"/>
      <c r="VOG2249" s="110"/>
      <c r="VOH2249" s="2"/>
      <c r="VOI2249" s="15"/>
      <c r="VOJ2249" s="15"/>
      <c r="VOK2249" s="83"/>
      <c r="VOL2249" s="52"/>
      <c r="VOM2249" s="70"/>
      <c r="VON2249" s="70"/>
      <c r="VOO2249" s="70"/>
      <c r="VOP2249" s="110"/>
      <c r="VOQ2249" s="2"/>
      <c r="VOR2249" s="15"/>
      <c r="VOS2249" s="15"/>
      <c r="VOT2249" s="83"/>
      <c r="VOU2249" s="52"/>
      <c r="VOV2249" s="70"/>
      <c r="VOW2249" s="70"/>
      <c r="VOX2249" s="70"/>
      <c r="VOY2249" s="110"/>
      <c r="VOZ2249" s="2"/>
      <c r="VPA2249" s="15"/>
      <c r="VPB2249" s="15"/>
      <c r="VPC2249" s="83"/>
      <c r="VPD2249" s="52"/>
      <c r="VPE2249" s="70"/>
      <c r="VPF2249" s="70"/>
      <c r="VPG2249" s="70"/>
      <c r="VPH2249" s="110"/>
      <c r="VPI2249" s="2"/>
      <c r="VPJ2249" s="15"/>
      <c r="VPK2249" s="15"/>
      <c r="VPL2249" s="83"/>
      <c r="VPM2249" s="52"/>
      <c r="VPN2249" s="70"/>
      <c r="VPO2249" s="70"/>
      <c r="VPP2249" s="70"/>
      <c r="VPQ2249" s="110"/>
      <c r="VPR2249" s="2"/>
      <c r="VPS2249" s="15"/>
      <c r="VPT2249" s="15"/>
      <c r="VPU2249" s="83"/>
      <c r="VPV2249" s="52"/>
      <c r="VPW2249" s="70"/>
      <c r="VPX2249" s="70"/>
      <c r="VPY2249" s="70"/>
      <c r="VPZ2249" s="110"/>
      <c r="VQA2249" s="2"/>
      <c r="VQB2249" s="15"/>
      <c r="VQC2249" s="15"/>
      <c r="VQD2249" s="83"/>
      <c r="VQE2249" s="52"/>
      <c r="VQF2249" s="70"/>
      <c r="VQG2249" s="70"/>
      <c r="VQH2249" s="70"/>
      <c r="VQI2249" s="110"/>
      <c r="VQJ2249" s="2"/>
      <c r="VQK2249" s="15"/>
      <c r="VQL2249" s="15"/>
      <c r="VQM2249" s="83"/>
      <c r="VQN2249" s="52"/>
      <c r="VQO2249" s="70"/>
      <c r="VQP2249" s="70"/>
      <c r="VQQ2249" s="70"/>
      <c r="VQR2249" s="110"/>
      <c r="VQS2249" s="2"/>
      <c r="VQT2249" s="15"/>
      <c r="VQU2249" s="15"/>
      <c r="VQV2249" s="83"/>
      <c r="VQW2249" s="52"/>
      <c r="VQX2249" s="70"/>
      <c r="VQY2249" s="70"/>
      <c r="VQZ2249" s="70"/>
      <c r="VRA2249" s="110"/>
      <c r="VRB2249" s="2"/>
      <c r="VRC2249" s="15"/>
      <c r="VRD2249" s="15"/>
      <c r="VRE2249" s="83"/>
      <c r="VRF2249" s="52"/>
      <c r="VRG2249" s="70"/>
      <c r="VRH2249" s="70"/>
      <c r="VRI2249" s="70"/>
      <c r="VRJ2249" s="110"/>
      <c r="VRK2249" s="2"/>
      <c r="VRL2249" s="15"/>
      <c r="VRM2249" s="15"/>
      <c r="VRN2249" s="83"/>
      <c r="VRO2249" s="52"/>
      <c r="VRP2249" s="70"/>
      <c r="VRQ2249" s="70"/>
      <c r="VRR2249" s="70"/>
      <c r="VRS2249" s="110"/>
      <c r="VRT2249" s="2"/>
      <c r="VRU2249" s="15"/>
      <c r="VRV2249" s="15"/>
      <c r="VRW2249" s="83"/>
      <c r="VRX2249" s="52"/>
      <c r="VRY2249" s="70"/>
      <c r="VRZ2249" s="70"/>
      <c r="VSA2249" s="70"/>
      <c r="VSB2249" s="110"/>
      <c r="VSC2249" s="2"/>
      <c r="VSD2249" s="15"/>
      <c r="VSE2249" s="15"/>
      <c r="VSF2249" s="83"/>
      <c r="VSG2249" s="52"/>
      <c r="VSH2249" s="70"/>
      <c r="VSI2249" s="70"/>
      <c r="VSJ2249" s="70"/>
      <c r="VSK2249" s="110"/>
      <c r="VSL2249" s="2"/>
      <c r="VSM2249" s="15"/>
      <c r="VSN2249" s="15"/>
      <c r="VSO2249" s="83"/>
      <c r="VSP2249" s="52"/>
      <c r="VSQ2249" s="70"/>
      <c r="VSR2249" s="70"/>
      <c r="VSS2249" s="70"/>
      <c r="VST2249" s="110"/>
      <c r="VSU2249" s="2"/>
      <c r="VSV2249" s="15"/>
      <c r="VSW2249" s="15"/>
      <c r="VSX2249" s="83"/>
      <c r="VSY2249" s="52"/>
      <c r="VSZ2249" s="70"/>
      <c r="VTA2249" s="70"/>
      <c r="VTB2249" s="70"/>
      <c r="VTC2249" s="110"/>
      <c r="VTD2249" s="2"/>
      <c r="VTE2249" s="15"/>
      <c r="VTF2249" s="15"/>
      <c r="VTG2249" s="83"/>
      <c r="VTH2249" s="52"/>
      <c r="VTI2249" s="70"/>
      <c r="VTJ2249" s="70"/>
      <c r="VTK2249" s="70"/>
      <c r="VTL2249" s="110"/>
      <c r="VTM2249" s="2"/>
      <c r="VTN2249" s="15"/>
      <c r="VTO2249" s="15"/>
      <c r="VTP2249" s="83"/>
      <c r="VTQ2249" s="52"/>
      <c r="VTR2249" s="70"/>
      <c r="VTS2249" s="70"/>
      <c r="VTT2249" s="70"/>
      <c r="VTU2249" s="110"/>
      <c r="VTV2249" s="2"/>
      <c r="VTW2249" s="15"/>
      <c r="VTX2249" s="15"/>
      <c r="VTY2249" s="83"/>
      <c r="VTZ2249" s="52"/>
      <c r="VUA2249" s="70"/>
      <c r="VUB2249" s="70"/>
      <c r="VUC2249" s="70"/>
      <c r="VUD2249" s="110"/>
      <c r="VUE2249" s="2"/>
      <c r="VUF2249" s="15"/>
      <c r="VUG2249" s="15"/>
      <c r="VUH2249" s="83"/>
      <c r="VUI2249" s="52"/>
      <c r="VUJ2249" s="70"/>
      <c r="VUK2249" s="70"/>
      <c r="VUL2249" s="70"/>
      <c r="VUM2249" s="110"/>
      <c r="VUN2249" s="2"/>
      <c r="VUO2249" s="15"/>
      <c r="VUP2249" s="15"/>
      <c r="VUQ2249" s="83"/>
      <c r="VUR2249" s="52"/>
      <c r="VUS2249" s="70"/>
      <c r="VUT2249" s="70"/>
      <c r="VUU2249" s="70"/>
      <c r="VUV2249" s="110"/>
      <c r="VUW2249" s="2"/>
      <c r="VUX2249" s="15"/>
      <c r="VUY2249" s="15"/>
      <c r="VUZ2249" s="83"/>
      <c r="VVA2249" s="52"/>
      <c r="VVB2249" s="70"/>
      <c r="VVC2249" s="70"/>
      <c r="VVD2249" s="70"/>
      <c r="VVE2249" s="110"/>
      <c r="VVF2249" s="2"/>
      <c r="VVG2249" s="15"/>
      <c r="VVH2249" s="15"/>
      <c r="VVI2249" s="83"/>
      <c r="VVJ2249" s="52"/>
      <c r="VVK2249" s="70"/>
      <c r="VVL2249" s="70"/>
      <c r="VVM2249" s="70"/>
      <c r="VVN2249" s="110"/>
      <c r="VVO2249" s="2"/>
      <c r="VVP2249" s="15"/>
      <c r="VVQ2249" s="15"/>
      <c r="VVR2249" s="83"/>
      <c r="VVS2249" s="52"/>
      <c r="VVT2249" s="70"/>
      <c r="VVU2249" s="70"/>
      <c r="VVV2249" s="70"/>
      <c r="VVW2249" s="110"/>
      <c r="VVX2249" s="2"/>
      <c r="VVY2249" s="15"/>
      <c r="VVZ2249" s="15"/>
      <c r="VWA2249" s="83"/>
      <c r="VWB2249" s="52"/>
      <c r="VWC2249" s="70"/>
      <c r="VWD2249" s="70"/>
      <c r="VWE2249" s="70"/>
      <c r="VWF2249" s="110"/>
      <c r="VWG2249" s="2"/>
      <c r="VWH2249" s="15"/>
      <c r="VWI2249" s="15"/>
      <c r="VWJ2249" s="83"/>
      <c r="VWK2249" s="52"/>
      <c r="VWL2249" s="70"/>
      <c r="VWM2249" s="70"/>
      <c r="VWN2249" s="70"/>
      <c r="VWO2249" s="110"/>
      <c r="VWP2249" s="2"/>
      <c r="VWQ2249" s="15"/>
      <c r="VWR2249" s="15"/>
      <c r="VWS2249" s="83"/>
      <c r="VWT2249" s="52"/>
      <c r="VWU2249" s="70"/>
      <c r="VWV2249" s="70"/>
      <c r="VWW2249" s="70"/>
      <c r="VWX2249" s="110"/>
      <c r="VWY2249" s="2"/>
      <c r="VWZ2249" s="15"/>
      <c r="VXA2249" s="15"/>
      <c r="VXB2249" s="83"/>
      <c r="VXC2249" s="52"/>
      <c r="VXD2249" s="70"/>
      <c r="VXE2249" s="70"/>
      <c r="VXF2249" s="70"/>
      <c r="VXG2249" s="110"/>
      <c r="VXH2249" s="2"/>
      <c r="VXI2249" s="15"/>
      <c r="VXJ2249" s="15"/>
      <c r="VXK2249" s="83"/>
      <c r="VXL2249" s="52"/>
      <c r="VXM2249" s="70"/>
      <c r="VXN2249" s="70"/>
      <c r="VXO2249" s="70"/>
      <c r="VXP2249" s="110"/>
      <c r="VXQ2249" s="2"/>
      <c r="VXR2249" s="15"/>
      <c r="VXS2249" s="15"/>
      <c r="VXT2249" s="83"/>
      <c r="VXU2249" s="52"/>
      <c r="VXV2249" s="70"/>
      <c r="VXW2249" s="70"/>
      <c r="VXX2249" s="70"/>
      <c r="VXY2249" s="110"/>
      <c r="VXZ2249" s="2"/>
      <c r="VYA2249" s="15"/>
      <c r="VYB2249" s="15"/>
      <c r="VYC2249" s="83"/>
      <c r="VYD2249" s="52"/>
      <c r="VYE2249" s="70"/>
      <c r="VYF2249" s="70"/>
      <c r="VYG2249" s="70"/>
      <c r="VYH2249" s="110"/>
      <c r="VYI2249" s="2"/>
      <c r="VYJ2249" s="15"/>
      <c r="VYK2249" s="15"/>
      <c r="VYL2249" s="83"/>
      <c r="VYM2249" s="52"/>
      <c r="VYN2249" s="70"/>
      <c r="VYO2249" s="70"/>
      <c r="VYP2249" s="70"/>
      <c r="VYQ2249" s="110"/>
      <c r="VYR2249" s="2"/>
      <c r="VYS2249" s="15"/>
      <c r="VYT2249" s="15"/>
      <c r="VYU2249" s="83"/>
      <c r="VYV2249" s="52"/>
      <c r="VYW2249" s="70"/>
      <c r="VYX2249" s="70"/>
      <c r="VYY2249" s="70"/>
      <c r="VYZ2249" s="110"/>
      <c r="VZA2249" s="2"/>
      <c r="VZB2249" s="15"/>
      <c r="VZC2249" s="15"/>
      <c r="VZD2249" s="83"/>
      <c r="VZE2249" s="52"/>
      <c r="VZF2249" s="70"/>
      <c r="VZG2249" s="70"/>
      <c r="VZH2249" s="70"/>
      <c r="VZI2249" s="110"/>
      <c r="VZJ2249" s="2"/>
      <c r="VZK2249" s="15"/>
      <c r="VZL2249" s="15"/>
      <c r="VZM2249" s="83"/>
      <c r="VZN2249" s="52"/>
      <c r="VZO2249" s="70"/>
      <c r="VZP2249" s="70"/>
      <c r="VZQ2249" s="70"/>
      <c r="VZR2249" s="110"/>
      <c r="VZS2249" s="2"/>
      <c r="VZT2249" s="15"/>
      <c r="VZU2249" s="15"/>
      <c r="VZV2249" s="83"/>
      <c r="VZW2249" s="52"/>
      <c r="VZX2249" s="70"/>
      <c r="VZY2249" s="70"/>
      <c r="VZZ2249" s="70"/>
      <c r="WAA2249" s="110"/>
      <c r="WAB2249" s="2"/>
      <c r="WAC2249" s="15"/>
      <c r="WAD2249" s="15"/>
      <c r="WAE2249" s="83"/>
      <c r="WAF2249" s="52"/>
      <c r="WAG2249" s="70"/>
      <c r="WAH2249" s="70"/>
      <c r="WAI2249" s="70"/>
      <c r="WAJ2249" s="110"/>
      <c r="WAK2249" s="2"/>
      <c r="WAL2249" s="15"/>
      <c r="WAM2249" s="15"/>
      <c r="WAN2249" s="83"/>
      <c r="WAO2249" s="52"/>
      <c r="WAP2249" s="70"/>
      <c r="WAQ2249" s="70"/>
      <c r="WAR2249" s="70"/>
      <c r="WAS2249" s="110"/>
      <c r="WAT2249" s="2"/>
      <c r="WAU2249" s="15"/>
      <c r="WAV2249" s="15"/>
      <c r="WAW2249" s="83"/>
      <c r="WAX2249" s="52"/>
      <c r="WAY2249" s="70"/>
      <c r="WAZ2249" s="70"/>
      <c r="WBA2249" s="70"/>
      <c r="WBB2249" s="110"/>
      <c r="WBC2249" s="2"/>
      <c r="WBD2249" s="15"/>
      <c r="WBE2249" s="15"/>
      <c r="WBF2249" s="83"/>
      <c r="WBG2249" s="52"/>
      <c r="WBH2249" s="70"/>
      <c r="WBI2249" s="70"/>
      <c r="WBJ2249" s="70"/>
      <c r="WBK2249" s="110"/>
      <c r="WBL2249" s="2"/>
      <c r="WBM2249" s="15"/>
      <c r="WBN2249" s="15"/>
      <c r="WBO2249" s="83"/>
      <c r="WBP2249" s="52"/>
      <c r="WBQ2249" s="70"/>
      <c r="WBR2249" s="70"/>
      <c r="WBS2249" s="70"/>
      <c r="WBT2249" s="110"/>
      <c r="WBU2249" s="2"/>
      <c r="WBV2249" s="15"/>
      <c r="WBW2249" s="15"/>
      <c r="WBX2249" s="83"/>
      <c r="WBY2249" s="52"/>
      <c r="WBZ2249" s="70"/>
      <c r="WCA2249" s="70"/>
      <c r="WCB2249" s="70"/>
      <c r="WCC2249" s="110"/>
      <c r="WCD2249" s="2"/>
      <c r="WCE2249" s="15"/>
      <c r="WCF2249" s="15"/>
      <c r="WCG2249" s="83"/>
      <c r="WCH2249" s="52"/>
      <c r="WCI2249" s="70"/>
      <c r="WCJ2249" s="70"/>
      <c r="WCK2249" s="70"/>
      <c r="WCL2249" s="110"/>
      <c r="WCM2249" s="2"/>
      <c r="WCN2249" s="15"/>
      <c r="WCO2249" s="15"/>
      <c r="WCP2249" s="83"/>
      <c r="WCQ2249" s="52"/>
      <c r="WCR2249" s="70"/>
      <c r="WCS2249" s="70"/>
      <c r="WCT2249" s="70"/>
      <c r="WCU2249" s="110"/>
      <c r="WCV2249" s="2"/>
      <c r="WCW2249" s="15"/>
      <c r="WCX2249" s="15"/>
      <c r="WCY2249" s="83"/>
      <c r="WCZ2249" s="52"/>
      <c r="WDA2249" s="70"/>
      <c r="WDB2249" s="70"/>
      <c r="WDC2249" s="70"/>
      <c r="WDD2249" s="110"/>
      <c r="WDE2249" s="2"/>
      <c r="WDF2249" s="15"/>
      <c r="WDG2249" s="15"/>
      <c r="WDH2249" s="83"/>
      <c r="WDI2249" s="52"/>
      <c r="WDJ2249" s="70"/>
      <c r="WDK2249" s="70"/>
      <c r="WDL2249" s="70"/>
      <c r="WDM2249" s="110"/>
      <c r="WDN2249" s="2"/>
      <c r="WDO2249" s="15"/>
      <c r="WDP2249" s="15"/>
      <c r="WDQ2249" s="83"/>
      <c r="WDR2249" s="52"/>
      <c r="WDS2249" s="70"/>
      <c r="WDT2249" s="70"/>
      <c r="WDU2249" s="70"/>
      <c r="WDV2249" s="110"/>
      <c r="WDW2249" s="2"/>
      <c r="WDX2249" s="15"/>
      <c r="WDY2249" s="15"/>
      <c r="WDZ2249" s="83"/>
      <c r="WEA2249" s="52"/>
      <c r="WEB2249" s="70"/>
      <c r="WEC2249" s="70"/>
      <c r="WED2249" s="70"/>
      <c r="WEE2249" s="110"/>
      <c r="WEF2249" s="2"/>
      <c r="WEG2249" s="15"/>
      <c r="WEH2249" s="15"/>
      <c r="WEI2249" s="83"/>
      <c r="WEJ2249" s="52"/>
      <c r="WEK2249" s="70"/>
      <c r="WEL2249" s="70"/>
      <c r="WEM2249" s="70"/>
      <c r="WEN2249" s="110"/>
      <c r="WEO2249" s="2"/>
      <c r="WEP2249" s="15"/>
      <c r="WEQ2249" s="15"/>
      <c r="WER2249" s="83"/>
      <c r="WES2249" s="52"/>
      <c r="WET2249" s="70"/>
      <c r="WEU2249" s="70"/>
      <c r="WEV2249" s="70"/>
      <c r="WEW2249" s="110"/>
      <c r="WEX2249" s="2"/>
      <c r="WEY2249" s="15"/>
      <c r="WEZ2249" s="15"/>
      <c r="WFA2249" s="83"/>
      <c r="WFB2249" s="52"/>
      <c r="WFC2249" s="70"/>
      <c r="WFD2249" s="70"/>
      <c r="WFE2249" s="70"/>
      <c r="WFF2249" s="110"/>
      <c r="WFG2249" s="2"/>
      <c r="WFH2249" s="15"/>
      <c r="WFI2249" s="15"/>
      <c r="WFJ2249" s="83"/>
      <c r="WFK2249" s="52"/>
      <c r="WFL2249" s="70"/>
      <c r="WFM2249" s="70"/>
      <c r="WFN2249" s="70"/>
      <c r="WFO2249" s="110"/>
      <c r="WFP2249" s="2"/>
      <c r="WFQ2249" s="15"/>
      <c r="WFR2249" s="15"/>
      <c r="WFS2249" s="83"/>
      <c r="WFT2249" s="52"/>
      <c r="WFU2249" s="70"/>
      <c r="WFV2249" s="70"/>
      <c r="WFW2249" s="70"/>
      <c r="WFX2249" s="110"/>
      <c r="WFY2249" s="2"/>
      <c r="WFZ2249" s="15"/>
      <c r="WGA2249" s="15"/>
      <c r="WGB2249" s="83"/>
      <c r="WGC2249" s="52"/>
      <c r="WGD2249" s="70"/>
      <c r="WGE2249" s="70"/>
      <c r="WGF2249" s="70"/>
      <c r="WGG2249" s="110"/>
      <c r="WGH2249" s="2"/>
      <c r="WGI2249" s="15"/>
      <c r="WGJ2249" s="15"/>
      <c r="WGK2249" s="83"/>
      <c r="WGL2249" s="52"/>
      <c r="WGM2249" s="70"/>
      <c r="WGN2249" s="70"/>
      <c r="WGO2249" s="70"/>
      <c r="WGP2249" s="110"/>
      <c r="WGQ2249" s="2"/>
      <c r="WGR2249" s="15"/>
      <c r="WGS2249" s="15"/>
      <c r="WGT2249" s="83"/>
      <c r="WGU2249" s="52"/>
      <c r="WGV2249" s="70"/>
      <c r="WGW2249" s="70"/>
      <c r="WGX2249" s="70"/>
      <c r="WGY2249" s="110"/>
      <c r="WGZ2249" s="2"/>
      <c r="WHA2249" s="15"/>
      <c r="WHB2249" s="15"/>
      <c r="WHC2249" s="83"/>
      <c r="WHD2249" s="52"/>
      <c r="WHE2249" s="70"/>
      <c r="WHF2249" s="70"/>
      <c r="WHG2249" s="70"/>
      <c r="WHH2249" s="110"/>
      <c r="WHI2249" s="2"/>
      <c r="WHJ2249" s="15"/>
      <c r="WHK2249" s="15"/>
      <c r="WHL2249" s="83"/>
      <c r="WHM2249" s="52"/>
      <c r="WHN2249" s="70"/>
      <c r="WHO2249" s="70"/>
      <c r="WHP2249" s="70"/>
      <c r="WHQ2249" s="110"/>
      <c r="WHR2249" s="2"/>
      <c r="WHS2249" s="15"/>
      <c r="WHT2249" s="15"/>
      <c r="WHU2249" s="83"/>
      <c r="WHV2249" s="52"/>
      <c r="WHW2249" s="70"/>
      <c r="WHX2249" s="70"/>
      <c r="WHY2249" s="70"/>
      <c r="WHZ2249" s="110"/>
      <c r="WIA2249" s="2"/>
      <c r="WIB2249" s="15"/>
      <c r="WIC2249" s="15"/>
      <c r="WID2249" s="83"/>
      <c r="WIE2249" s="52"/>
      <c r="WIF2249" s="70"/>
      <c r="WIG2249" s="70"/>
      <c r="WIH2249" s="70"/>
      <c r="WII2249" s="110"/>
      <c r="WIJ2249" s="2"/>
      <c r="WIK2249" s="15"/>
      <c r="WIL2249" s="15"/>
      <c r="WIM2249" s="83"/>
      <c r="WIN2249" s="52"/>
      <c r="WIO2249" s="70"/>
      <c r="WIP2249" s="70"/>
      <c r="WIQ2249" s="70"/>
      <c r="WIR2249" s="110"/>
      <c r="WIS2249" s="2"/>
      <c r="WIT2249" s="15"/>
      <c r="WIU2249" s="15"/>
      <c r="WIV2249" s="83"/>
      <c r="WIW2249" s="52"/>
      <c r="WIX2249" s="70"/>
      <c r="WIY2249" s="70"/>
      <c r="WIZ2249" s="70"/>
      <c r="WJA2249" s="110"/>
      <c r="WJB2249" s="2"/>
      <c r="WJC2249" s="15"/>
      <c r="WJD2249" s="15"/>
      <c r="WJE2249" s="83"/>
      <c r="WJF2249" s="52"/>
      <c r="WJG2249" s="70"/>
      <c r="WJH2249" s="70"/>
      <c r="WJI2249" s="70"/>
      <c r="WJJ2249" s="110"/>
      <c r="WJK2249" s="2"/>
      <c r="WJL2249" s="15"/>
      <c r="WJM2249" s="15"/>
      <c r="WJN2249" s="83"/>
      <c r="WJO2249" s="52"/>
      <c r="WJP2249" s="70"/>
      <c r="WJQ2249" s="70"/>
      <c r="WJR2249" s="70"/>
      <c r="WJS2249" s="110"/>
      <c r="WJT2249" s="2"/>
      <c r="WJU2249" s="15"/>
      <c r="WJV2249" s="15"/>
      <c r="WJW2249" s="83"/>
      <c r="WJX2249" s="52"/>
      <c r="WJY2249" s="70"/>
      <c r="WJZ2249" s="70"/>
      <c r="WKA2249" s="70"/>
      <c r="WKB2249" s="110"/>
      <c r="WKC2249" s="2"/>
      <c r="WKD2249" s="15"/>
      <c r="WKE2249" s="15"/>
      <c r="WKF2249" s="83"/>
      <c r="WKG2249" s="52"/>
      <c r="WKH2249" s="70"/>
      <c r="WKI2249" s="70"/>
      <c r="WKJ2249" s="70"/>
      <c r="WKK2249" s="110"/>
      <c r="WKL2249" s="2"/>
      <c r="WKM2249" s="15"/>
      <c r="WKN2249" s="15"/>
      <c r="WKO2249" s="83"/>
      <c r="WKP2249" s="52"/>
      <c r="WKQ2249" s="70"/>
      <c r="WKR2249" s="70"/>
      <c r="WKS2249" s="70"/>
      <c r="WKT2249" s="110"/>
      <c r="WKU2249" s="2"/>
      <c r="WKV2249" s="15"/>
      <c r="WKW2249" s="15"/>
      <c r="WKX2249" s="83"/>
      <c r="WKY2249" s="52"/>
      <c r="WKZ2249" s="70"/>
      <c r="WLA2249" s="70"/>
      <c r="WLB2249" s="70"/>
      <c r="WLC2249" s="110"/>
      <c r="WLD2249" s="2"/>
      <c r="WLE2249" s="15"/>
      <c r="WLF2249" s="15"/>
      <c r="WLG2249" s="83"/>
      <c r="WLH2249" s="52"/>
      <c r="WLI2249" s="70"/>
      <c r="WLJ2249" s="70"/>
      <c r="WLK2249" s="70"/>
      <c r="WLL2249" s="110"/>
      <c r="WLM2249" s="2"/>
      <c r="WLN2249" s="15"/>
      <c r="WLO2249" s="15"/>
      <c r="WLP2249" s="83"/>
      <c r="WLQ2249" s="52"/>
      <c r="WLR2249" s="70"/>
      <c r="WLS2249" s="70"/>
      <c r="WLT2249" s="70"/>
      <c r="WLU2249" s="110"/>
      <c r="WLV2249" s="2"/>
      <c r="WLW2249" s="15"/>
      <c r="WLX2249" s="15"/>
      <c r="WLY2249" s="83"/>
      <c r="WLZ2249" s="52"/>
      <c r="WMA2249" s="70"/>
      <c r="WMB2249" s="70"/>
      <c r="WMC2249" s="70"/>
      <c r="WMD2249" s="110"/>
      <c r="WME2249" s="2"/>
      <c r="WMF2249" s="15"/>
      <c r="WMG2249" s="15"/>
      <c r="WMH2249" s="83"/>
      <c r="WMI2249" s="52"/>
      <c r="WMJ2249" s="70"/>
      <c r="WMK2249" s="70"/>
      <c r="WML2249" s="70"/>
      <c r="WMM2249" s="110"/>
      <c r="WMN2249" s="2"/>
      <c r="WMO2249" s="15"/>
      <c r="WMP2249" s="15"/>
      <c r="WMQ2249" s="83"/>
      <c r="WMR2249" s="52"/>
      <c r="WMS2249" s="70"/>
      <c r="WMT2249" s="70"/>
      <c r="WMU2249" s="70"/>
      <c r="WMV2249" s="110"/>
      <c r="WMW2249" s="2"/>
      <c r="WMX2249" s="15"/>
      <c r="WMY2249" s="15"/>
      <c r="WMZ2249" s="83"/>
      <c r="WNA2249" s="52"/>
      <c r="WNB2249" s="70"/>
      <c r="WNC2249" s="70"/>
      <c r="WND2249" s="70"/>
      <c r="WNE2249" s="110"/>
      <c r="WNF2249" s="2"/>
      <c r="WNG2249" s="15"/>
      <c r="WNH2249" s="15"/>
      <c r="WNI2249" s="83"/>
      <c r="WNJ2249" s="52"/>
      <c r="WNK2249" s="70"/>
      <c r="WNL2249" s="70"/>
      <c r="WNM2249" s="70"/>
      <c r="WNN2249" s="110"/>
      <c r="WNO2249" s="2"/>
      <c r="WNP2249" s="15"/>
      <c r="WNQ2249" s="15"/>
      <c r="WNR2249" s="83"/>
      <c r="WNS2249" s="52"/>
      <c r="WNT2249" s="70"/>
      <c r="WNU2249" s="70"/>
      <c r="WNV2249" s="70"/>
      <c r="WNW2249" s="110"/>
      <c r="WNX2249" s="2"/>
      <c r="WNY2249" s="15"/>
      <c r="WNZ2249" s="15"/>
      <c r="WOA2249" s="83"/>
      <c r="WOB2249" s="52"/>
      <c r="WOC2249" s="70"/>
      <c r="WOD2249" s="70"/>
      <c r="WOE2249" s="70"/>
      <c r="WOF2249" s="110"/>
      <c r="WOG2249" s="2"/>
      <c r="WOH2249" s="15"/>
      <c r="WOI2249" s="15"/>
      <c r="WOJ2249" s="83"/>
      <c r="WOK2249" s="52"/>
      <c r="WOL2249" s="70"/>
      <c r="WOM2249" s="70"/>
      <c r="WON2249" s="70"/>
      <c r="WOO2249" s="110"/>
      <c r="WOP2249" s="2"/>
      <c r="WOQ2249" s="15"/>
      <c r="WOR2249" s="15"/>
      <c r="WOS2249" s="83"/>
      <c r="WOT2249" s="52"/>
      <c r="WOU2249" s="70"/>
      <c r="WOV2249" s="70"/>
      <c r="WOW2249" s="70"/>
      <c r="WOX2249" s="110"/>
      <c r="WOY2249" s="2"/>
      <c r="WOZ2249" s="15"/>
      <c r="WPA2249" s="15"/>
      <c r="WPB2249" s="83"/>
      <c r="WPC2249" s="52"/>
      <c r="WPD2249" s="70"/>
      <c r="WPE2249" s="70"/>
      <c r="WPF2249" s="70"/>
      <c r="WPG2249" s="110"/>
      <c r="WPH2249" s="2"/>
      <c r="WPI2249" s="15"/>
      <c r="WPJ2249" s="15"/>
      <c r="WPK2249" s="83"/>
      <c r="WPL2249" s="52"/>
      <c r="WPM2249" s="70"/>
      <c r="WPN2249" s="70"/>
      <c r="WPO2249" s="70"/>
      <c r="WPP2249" s="110"/>
      <c r="WPQ2249" s="2"/>
      <c r="WPR2249" s="15"/>
      <c r="WPS2249" s="15"/>
      <c r="WPT2249" s="83"/>
      <c r="WPU2249" s="52"/>
      <c r="WPV2249" s="70"/>
      <c r="WPW2249" s="70"/>
      <c r="WPX2249" s="70"/>
      <c r="WPY2249" s="110"/>
      <c r="WPZ2249" s="2"/>
      <c r="WQA2249" s="15"/>
      <c r="WQB2249" s="15"/>
      <c r="WQC2249" s="83"/>
      <c r="WQD2249" s="52"/>
      <c r="WQE2249" s="70"/>
      <c r="WQF2249" s="70"/>
      <c r="WQG2249" s="70"/>
      <c r="WQH2249" s="110"/>
      <c r="WQI2249" s="2"/>
      <c r="WQJ2249" s="15"/>
      <c r="WQK2249" s="15"/>
      <c r="WQL2249" s="83"/>
      <c r="WQM2249" s="52"/>
      <c r="WQN2249" s="70"/>
      <c r="WQO2249" s="70"/>
      <c r="WQP2249" s="70"/>
      <c r="WQQ2249" s="110"/>
      <c r="WQR2249" s="2"/>
      <c r="WQS2249" s="15"/>
      <c r="WQT2249" s="15"/>
      <c r="WQU2249" s="83"/>
      <c r="WQV2249" s="52"/>
      <c r="WQW2249" s="70"/>
      <c r="WQX2249" s="70"/>
      <c r="WQY2249" s="70"/>
      <c r="WQZ2249" s="110"/>
      <c r="WRA2249" s="2"/>
      <c r="WRB2249" s="15"/>
      <c r="WRC2249" s="15"/>
      <c r="WRD2249" s="83"/>
      <c r="WRE2249" s="52"/>
      <c r="WRF2249" s="70"/>
      <c r="WRG2249" s="70"/>
      <c r="WRH2249" s="70"/>
      <c r="WRI2249" s="110"/>
      <c r="WRJ2249" s="2"/>
      <c r="WRK2249" s="15"/>
      <c r="WRL2249" s="15"/>
      <c r="WRM2249" s="83"/>
      <c r="WRN2249" s="52"/>
      <c r="WRO2249" s="70"/>
      <c r="WRP2249" s="70"/>
      <c r="WRQ2249" s="70"/>
      <c r="WRR2249" s="110"/>
      <c r="WRS2249" s="2"/>
      <c r="WRT2249" s="15"/>
      <c r="WRU2249" s="15"/>
      <c r="WRV2249" s="83"/>
      <c r="WRW2249" s="52"/>
      <c r="WRX2249" s="70"/>
      <c r="WRY2249" s="70"/>
      <c r="WRZ2249" s="70"/>
      <c r="WSA2249" s="110"/>
      <c r="WSB2249" s="2"/>
      <c r="WSC2249" s="15"/>
      <c r="WSD2249" s="15"/>
      <c r="WSE2249" s="83"/>
      <c r="WSF2249" s="52"/>
      <c r="WSG2249" s="70"/>
      <c r="WSH2249" s="70"/>
      <c r="WSI2249" s="70"/>
      <c r="WSJ2249" s="110"/>
      <c r="WSK2249" s="2"/>
      <c r="WSL2249" s="15"/>
      <c r="WSM2249" s="15"/>
      <c r="WSN2249" s="83"/>
      <c r="WSO2249" s="52"/>
      <c r="WSP2249" s="70"/>
      <c r="WSQ2249" s="70"/>
      <c r="WSR2249" s="70"/>
      <c r="WSS2249" s="110"/>
      <c r="WST2249" s="2"/>
      <c r="WSU2249" s="15"/>
      <c r="WSV2249" s="15"/>
      <c r="WSW2249" s="83"/>
      <c r="WSX2249" s="52"/>
      <c r="WSY2249" s="70"/>
      <c r="WSZ2249" s="70"/>
      <c r="WTA2249" s="70"/>
      <c r="WTB2249" s="110"/>
      <c r="WTC2249" s="2"/>
      <c r="WTD2249" s="15"/>
      <c r="WTE2249" s="15"/>
      <c r="WTF2249" s="83"/>
      <c r="WTG2249" s="52"/>
      <c r="WTH2249" s="70"/>
      <c r="WTI2249" s="70"/>
      <c r="WTJ2249" s="70"/>
      <c r="WTK2249" s="110"/>
      <c r="WTL2249" s="2"/>
      <c r="WTM2249" s="15"/>
      <c r="WTN2249" s="15"/>
      <c r="WTO2249" s="83"/>
      <c r="WTP2249" s="52"/>
      <c r="WTQ2249" s="70"/>
      <c r="WTR2249" s="70"/>
      <c r="WTS2249" s="70"/>
      <c r="WTT2249" s="110"/>
      <c r="WTU2249" s="2"/>
      <c r="WTV2249" s="15"/>
      <c r="WTW2249" s="15"/>
      <c r="WTX2249" s="83"/>
      <c r="WTY2249" s="52"/>
      <c r="WTZ2249" s="70"/>
      <c r="WUA2249" s="70"/>
      <c r="WUB2249" s="70"/>
      <c r="WUC2249" s="110"/>
      <c r="WUD2249" s="2"/>
      <c r="WUE2249" s="15"/>
      <c r="WUF2249" s="15"/>
      <c r="WUG2249" s="83"/>
      <c r="WUH2249" s="52"/>
      <c r="WUI2249" s="70"/>
      <c r="WUJ2249" s="70"/>
      <c r="WUK2249" s="70"/>
      <c r="WUL2249" s="110"/>
      <c r="WUM2249" s="2"/>
      <c r="WUN2249" s="15"/>
      <c r="WUO2249" s="15"/>
      <c r="WUP2249" s="83"/>
      <c r="WUQ2249" s="52"/>
      <c r="WUR2249" s="70"/>
      <c r="WUS2249" s="70"/>
      <c r="WUT2249" s="70"/>
      <c r="WUU2249" s="110"/>
      <c r="WUV2249" s="2"/>
      <c r="WUW2249" s="15"/>
      <c r="WUX2249" s="15"/>
      <c r="WUY2249" s="83"/>
      <c r="WUZ2249" s="52"/>
      <c r="WVA2249" s="70"/>
      <c r="WVB2249" s="70"/>
      <c r="WVC2249" s="70"/>
      <c r="WVD2249" s="110"/>
      <c r="WVE2249" s="2"/>
      <c r="WVF2249" s="15"/>
      <c r="WVG2249" s="15"/>
      <c r="WVH2249" s="83"/>
      <c r="WVI2249" s="52"/>
      <c r="WVJ2249" s="70"/>
      <c r="WVK2249" s="70"/>
      <c r="WVL2249" s="70"/>
      <c r="WVM2249" s="110"/>
      <c r="WVN2249" s="2"/>
      <c r="WVO2249" s="15"/>
      <c r="WVP2249" s="15"/>
      <c r="WVQ2249" s="83"/>
      <c r="WVR2249" s="52"/>
      <c r="WVS2249" s="70"/>
      <c r="WVT2249" s="70"/>
      <c r="WVU2249" s="70"/>
      <c r="WVV2249" s="110"/>
      <c r="WVW2249" s="2"/>
      <c r="WVX2249" s="15"/>
      <c r="WVY2249" s="15"/>
      <c r="WVZ2249" s="83"/>
      <c r="WWA2249" s="52"/>
      <c r="WWB2249" s="70"/>
      <c r="WWC2249" s="70"/>
      <c r="WWD2249" s="70"/>
      <c r="WWE2249" s="110"/>
      <c r="WWF2249" s="2"/>
      <c r="WWG2249" s="15"/>
      <c r="WWH2249" s="15"/>
      <c r="WWI2249" s="83"/>
      <c r="WWJ2249" s="52"/>
      <c r="WWK2249" s="70"/>
      <c r="WWL2249" s="70"/>
      <c r="WWM2249" s="70"/>
      <c r="WWN2249" s="110"/>
      <c r="WWO2249" s="2"/>
      <c r="WWP2249" s="15"/>
      <c r="WWQ2249" s="15"/>
      <c r="WWR2249" s="83"/>
      <c r="WWS2249" s="52"/>
      <c r="WWT2249" s="70"/>
      <c r="WWU2249" s="70"/>
      <c r="WWV2249" s="70"/>
      <c r="WWW2249" s="110"/>
      <c r="WWX2249" s="2"/>
      <c r="WWY2249" s="15"/>
      <c r="WWZ2249" s="15"/>
      <c r="WXA2249" s="83"/>
      <c r="WXB2249" s="52"/>
      <c r="WXC2249" s="70"/>
      <c r="WXD2249" s="70"/>
      <c r="WXE2249" s="70"/>
      <c r="WXF2249" s="110"/>
      <c r="WXG2249" s="2"/>
      <c r="WXH2249" s="15"/>
      <c r="WXI2249" s="15"/>
      <c r="WXJ2249" s="83"/>
      <c r="WXK2249" s="52"/>
      <c r="WXL2249" s="70"/>
      <c r="WXM2249" s="70"/>
      <c r="WXN2249" s="70"/>
      <c r="WXO2249" s="110"/>
      <c r="WXP2249" s="2"/>
      <c r="WXQ2249" s="15"/>
      <c r="WXR2249" s="15"/>
      <c r="WXS2249" s="83"/>
      <c r="WXT2249" s="52"/>
      <c r="WXU2249" s="70"/>
      <c r="WXV2249" s="70"/>
      <c r="WXW2249" s="70"/>
      <c r="WXX2249" s="110"/>
      <c r="WXY2249" s="2"/>
      <c r="WXZ2249" s="15"/>
      <c r="WYA2249" s="15"/>
      <c r="WYB2249" s="83"/>
      <c r="WYC2249" s="52"/>
      <c r="WYD2249" s="70"/>
      <c r="WYE2249" s="70"/>
      <c r="WYF2249" s="70"/>
      <c r="WYG2249" s="110"/>
      <c r="WYH2249" s="2"/>
      <c r="WYI2249" s="15"/>
      <c r="WYJ2249" s="15"/>
      <c r="WYK2249" s="83"/>
      <c r="WYL2249" s="52"/>
      <c r="WYM2249" s="70"/>
      <c r="WYN2249" s="70"/>
      <c r="WYO2249" s="70"/>
      <c r="WYP2249" s="110"/>
      <c r="WYQ2249" s="2"/>
      <c r="WYR2249" s="15"/>
      <c r="WYS2249" s="15"/>
      <c r="WYT2249" s="83"/>
      <c r="WYU2249" s="52"/>
      <c r="WYV2249" s="70"/>
      <c r="WYW2249" s="70"/>
      <c r="WYX2249" s="70"/>
      <c r="WYY2249" s="110"/>
      <c r="WYZ2249" s="2"/>
      <c r="WZA2249" s="15"/>
      <c r="WZB2249" s="15"/>
      <c r="WZC2249" s="83"/>
      <c r="WZD2249" s="52"/>
      <c r="WZE2249" s="70"/>
      <c r="WZF2249" s="70"/>
      <c r="WZG2249" s="70"/>
      <c r="WZH2249" s="110"/>
      <c r="WZI2249" s="2"/>
      <c r="WZJ2249" s="15"/>
      <c r="WZK2249" s="15"/>
      <c r="WZL2249" s="83"/>
      <c r="WZM2249" s="52"/>
      <c r="WZN2249" s="70"/>
      <c r="WZO2249" s="70"/>
      <c r="WZP2249" s="70"/>
      <c r="WZQ2249" s="110"/>
      <c r="WZR2249" s="2"/>
      <c r="WZS2249" s="15"/>
      <c r="WZT2249" s="15"/>
      <c r="WZU2249" s="83"/>
      <c r="WZV2249" s="52"/>
      <c r="WZW2249" s="70"/>
      <c r="WZX2249" s="70"/>
      <c r="WZY2249" s="70"/>
      <c r="WZZ2249" s="110"/>
      <c r="XAA2249" s="2"/>
      <c r="XAB2249" s="15"/>
      <c r="XAC2249" s="15"/>
      <c r="XAD2249" s="83"/>
      <c r="XAE2249" s="52"/>
      <c r="XAF2249" s="70"/>
      <c r="XAG2249" s="70"/>
      <c r="XAH2249" s="70"/>
      <c r="XAI2249" s="110"/>
      <c r="XAJ2249" s="2"/>
      <c r="XAK2249" s="15"/>
      <c r="XAL2249" s="15"/>
      <c r="XAM2249" s="83"/>
      <c r="XAN2249" s="52"/>
      <c r="XAO2249" s="70"/>
      <c r="XAP2249" s="70"/>
      <c r="XAQ2249" s="70"/>
      <c r="XAR2249" s="110"/>
      <c r="XAS2249" s="2"/>
      <c r="XAT2249" s="15"/>
      <c r="XAU2249" s="15"/>
      <c r="XAV2249" s="83"/>
      <c r="XAW2249" s="52"/>
      <c r="XAX2249" s="70"/>
      <c r="XAY2249" s="70"/>
      <c r="XAZ2249" s="70"/>
      <c r="XBA2249" s="110"/>
      <c r="XBB2249" s="2"/>
      <c r="XBC2249" s="15"/>
      <c r="XBD2249" s="15"/>
      <c r="XBE2249" s="83"/>
      <c r="XBF2249" s="52"/>
      <c r="XBG2249" s="70"/>
      <c r="XBH2249" s="70"/>
      <c r="XBI2249" s="70"/>
      <c r="XBJ2249" s="110"/>
      <c r="XBK2249" s="2"/>
      <c r="XBL2249" s="15"/>
      <c r="XBM2249" s="15"/>
      <c r="XBN2249" s="83"/>
      <c r="XBO2249" s="52"/>
      <c r="XBP2249" s="70"/>
      <c r="XBQ2249" s="70"/>
      <c r="XBR2249" s="70"/>
      <c r="XBS2249" s="110"/>
      <c r="XBT2249" s="2"/>
      <c r="XBU2249" s="15"/>
      <c r="XBV2249" s="15"/>
      <c r="XBW2249" s="83"/>
      <c r="XBX2249" s="52"/>
      <c r="XBY2249" s="70"/>
      <c r="XBZ2249" s="70"/>
      <c r="XCA2249" s="70"/>
      <c r="XCB2249" s="110"/>
      <c r="XCC2249" s="2"/>
      <c r="XCD2249" s="15"/>
      <c r="XCE2249" s="15"/>
      <c r="XCF2249" s="83"/>
      <c r="XCG2249" s="52"/>
      <c r="XCH2249" s="70"/>
      <c r="XCI2249" s="70"/>
      <c r="XCJ2249" s="70"/>
      <c r="XCK2249" s="110"/>
      <c r="XCL2249" s="2"/>
      <c r="XCM2249" s="15"/>
      <c r="XCN2249" s="15"/>
      <c r="XCO2249" s="83"/>
      <c r="XCP2249" s="52"/>
      <c r="XCQ2249" s="70"/>
      <c r="XCR2249" s="70"/>
      <c r="XCS2249" s="70"/>
      <c r="XCT2249" s="110"/>
      <c r="XCU2249" s="2"/>
      <c r="XCV2249" s="15"/>
      <c r="XCW2249" s="15"/>
      <c r="XCX2249" s="9"/>
      <c r="XCY2249" s="105"/>
      <c r="XCZ2249" s="105"/>
      <c r="XDA2249" s="105"/>
      <c r="XDB2249" s="112"/>
      <c r="XDC2249" s="105"/>
      <c r="XDD2249" s="105"/>
      <c r="XDE2249" s="105"/>
      <c r="XDF2249" s="105"/>
      <c r="XDG2249" s="105"/>
      <c r="XDH2249" s="59"/>
      <c r="XDJ2249" s="9"/>
      <c r="XDK2249" s="9"/>
      <c r="XDL2249" s="9"/>
      <c r="XDM2249" s="9"/>
      <c r="XDN2249" s="9"/>
      <c r="XDO2249" s="106"/>
      <c r="XDP2249" s="9"/>
      <c r="XDQ2249" s="9"/>
      <c r="XDR2249" s="9"/>
      <c r="XDS2249" s="9"/>
      <c r="XDT2249" s="105"/>
      <c r="XDV2249" s="9"/>
      <c r="XDY2249" s="9"/>
      <c r="XDZ2249" s="122"/>
      <c r="XEB2249" s="9"/>
      <c r="XEC2249" s="9"/>
      <c r="XED2249" s="122"/>
    </row>
    <row r="2250" spans="1:16358" s="60" customFormat="1" ht="31.5" x14ac:dyDescent="0.2">
      <c r="A2250" s="144" t="s">
        <v>317</v>
      </c>
      <c r="B2250" s="2">
        <v>922</v>
      </c>
      <c r="C2250" s="32" t="s">
        <v>68</v>
      </c>
      <c r="D2250" s="15" t="s">
        <v>51</v>
      </c>
      <c r="E2250" s="15" t="s">
        <v>318</v>
      </c>
      <c r="F2250" s="29"/>
      <c r="G2250" s="72">
        <f t="shared" ref="G2250:H2250" si="626">G2251</f>
        <v>600</v>
      </c>
      <c r="H2250" s="85">
        <f t="shared" si="626"/>
        <v>600</v>
      </c>
    </row>
    <row r="2251" spans="1:16358" s="60" customFormat="1" ht="31.5" x14ac:dyDescent="0.2">
      <c r="A2251" s="140" t="s">
        <v>580</v>
      </c>
      <c r="B2251" s="16">
        <v>922</v>
      </c>
      <c r="C2251" s="39" t="s">
        <v>68</v>
      </c>
      <c r="D2251" s="17" t="s">
        <v>51</v>
      </c>
      <c r="E2251" s="17" t="s">
        <v>324</v>
      </c>
      <c r="F2251" s="18"/>
      <c r="G2251" s="94">
        <f>G2252</f>
        <v>600</v>
      </c>
      <c r="H2251" s="95">
        <f>H2252</f>
        <v>600</v>
      </c>
    </row>
    <row r="2252" spans="1:16358" s="60" customFormat="1" ht="31.5" x14ac:dyDescent="0.2">
      <c r="A2252" s="141" t="s">
        <v>22</v>
      </c>
      <c r="B2252" s="66">
        <v>922</v>
      </c>
      <c r="C2252" s="33" t="s">
        <v>68</v>
      </c>
      <c r="D2252" s="65" t="s">
        <v>51</v>
      </c>
      <c r="E2252" s="65" t="s">
        <v>324</v>
      </c>
      <c r="F2252" s="38" t="s">
        <v>15</v>
      </c>
      <c r="G2252" s="96">
        <f t="shared" ref="G2252:H2253" si="627">G2253</f>
        <v>600</v>
      </c>
      <c r="H2252" s="97">
        <f t="shared" si="627"/>
        <v>600</v>
      </c>
    </row>
    <row r="2253" spans="1:16358" s="60" customFormat="1" ht="31.5" x14ac:dyDescent="0.2">
      <c r="A2253" s="141" t="s">
        <v>17</v>
      </c>
      <c r="B2253" s="66">
        <v>922</v>
      </c>
      <c r="C2253" s="33" t="s">
        <v>68</v>
      </c>
      <c r="D2253" s="65" t="s">
        <v>51</v>
      </c>
      <c r="E2253" s="65" t="s">
        <v>324</v>
      </c>
      <c r="F2253" s="38" t="s">
        <v>16</v>
      </c>
      <c r="G2253" s="96">
        <f t="shared" si="627"/>
        <v>600</v>
      </c>
      <c r="H2253" s="97">
        <f t="shared" si="627"/>
        <v>600</v>
      </c>
    </row>
    <row r="2254" spans="1:16358" s="60" customFormat="1" x14ac:dyDescent="0.2">
      <c r="A2254" s="141" t="s">
        <v>830</v>
      </c>
      <c r="B2254" s="66">
        <v>922</v>
      </c>
      <c r="C2254" s="33" t="s">
        <v>68</v>
      </c>
      <c r="D2254" s="65" t="s">
        <v>51</v>
      </c>
      <c r="E2254" s="65" t="s">
        <v>324</v>
      </c>
      <c r="F2254" s="38" t="s">
        <v>127</v>
      </c>
      <c r="G2254" s="96">
        <v>600</v>
      </c>
      <c r="H2254" s="97">
        <v>600</v>
      </c>
    </row>
    <row r="2255" spans="1:16358" s="60" customFormat="1" x14ac:dyDescent="0.2">
      <c r="A2255" s="141"/>
      <c r="B2255" s="66"/>
      <c r="C2255" s="65"/>
      <c r="D2255" s="65"/>
      <c r="E2255" s="65"/>
      <c r="F2255" s="65"/>
      <c r="G2255" s="99"/>
      <c r="H2255" s="99"/>
    </row>
    <row r="2256" spans="1:16358" s="93" customFormat="1" ht="18.75" x14ac:dyDescent="0.2">
      <c r="A2256" s="144" t="s">
        <v>958</v>
      </c>
      <c r="B2256" s="20"/>
      <c r="C2256" s="184"/>
      <c r="D2256" s="184"/>
      <c r="E2256" s="61"/>
      <c r="F2256" s="61"/>
      <c r="G2256" s="71">
        <f>G108+G141+G1220+G1473+G1845+G5+G1867+G2007+G2129</f>
        <v>11409832.99</v>
      </c>
      <c r="H2256" s="71">
        <f>H108+H141+H1220+H1473+H1845+H5+H1867+H2007+H2129</f>
        <v>10500110.68</v>
      </c>
    </row>
    <row r="2257" spans="1:8" s="60" customFormat="1" x14ac:dyDescent="0.2">
      <c r="A2257" s="175"/>
      <c r="B2257" s="8"/>
      <c r="C2257" s="9"/>
      <c r="D2257" s="9"/>
      <c r="E2257" s="62"/>
      <c r="F2257" s="62"/>
      <c r="G2257" s="134"/>
      <c r="H2257" s="134"/>
    </row>
    <row r="2258" spans="1:8" s="60" customFormat="1" ht="18.75" x14ac:dyDescent="0.2">
      <c r="A2258" s="176" t="s">
        <v>430</v>
      </c>
      <c r="B2258" s="8"/>
      <c r="C2258" s="9"/>
      <c r="D2258" s="9"/>
      <c r="E2258" s="133" t="s">
        <v>431</v>
      </c>
      <c r="F2258" s="9"/>
      <c r="G2258" s="134"/>
      <c r="H2258" s="134"/>
    </row>
    <row r="2259" spans="1:8" s="60" customFormat="1" x14ac:dyDescent="0.2">
      <c r="A2259" s="135"/>
      <c r="B2259" s="8"/>
      <c r="C2259" s="9"/>
      <c r="D2259" s="9"/>
      <c r="E2259" s="62"/>
      <c r="F2259" s="9"/>
      <c r="G2259" s="134"/>
      <c r="H2259" s="134"/>
    </row>
    <row r="2260" spans="1:8" s="60" customFormat="1" ht="18.75" x14ac:dyDescent="0.2">
      <c r="A2260" s="135"/>
      <c r="B2260" s="8"/>
      <c r="C2260" s="9"/>
      <c r="D2260" s="9"/>
      <c r="E2260" s="62"/>
      <c r="F2260" s="63"/>
      <c r="G2260" s="202"/>
      <c r="H2260" s="202"/>
    </row>
    <row r="2261" spans="1:8" s="60" customFormat="1" ht="18.75" x14ac:dyDescent="0.2">
      <c r="A2261" s="135"/>
      <c r="B2261" s="8"/>
      <c r="C2261" s="9"/>
      <c r="D2261" s="9"/>
      <c r="E2261" s="9"/>
      <c r="F2261" s="63"/>
      <c r="G2261" s="202"/>
      <c r="H2261" s="202"/>
    </row>
    <row r="2262" spans="1:8" s="60" customFormat="1" x14ac:dyDescent="0.2">
      <c r="A2262" s="135"/>
      <c r="B2262" s="20"/>
      <c r="C2262" s="9"/>
      <c r="D2262" s="9"/>
      <c r="E2262" s="62"/>
      <c r="F2262" s="62"/>
      <c r="G2262" s="134"/>
      <c r="H2262" s="134"/>
    </row>
    <row r="2263" spans="1:8" s="60" customFormat="1" x14ac:dyDescent="0.2">
      <c r="A2263" s="135"/>
      <c r="B2263" s="20"/>
      <c r="C2263" s="9"/>
      <c r="D2263" s="9"/>
      <c r="E2263" s="62"/>
      <c r="F2263" s="62"/>
      <c r="G2263" s="134"/>
      <c r="H2263" s="134"/>
    </row>
  </sheetData>
  <autoFilter ref="A4:K2256"/>
  <mergeCells count="2">
    <mergeCell ref="A2:F2"/>
    <mergeCell ref="H1:I1"/>
  </mergeCells>
  <phoneticPr fontId="0" type="noConversion"/>
  <pageMargins left="0.78740157480314965" right="0.39370078740157483" top="0.19685039370078741" bottom="0.35433070866141736" header="0.15748031496062992" footer="0.23622047244094491"/>
  <pageSetup paperSize="9" scale="42" fitToHeight="34" orientation="portrait" blackAndWhite="1" r:id="rId1"/>
  <headerFooter alignWithMargins="0">
    <oddFooter>&amp;R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2018</vt:lpstr>
      <vt:lpstr>'2018'!Заголовки_для_печати</vt:lpstr>
      <vt:lpstr>'2018'!Область_печати</vt:lpstr>
    </vt:vector>
  </TitlesOfParts>
  <Company>MinFin MO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504_bei</dc:creator>
  <cp:lastModifiedBy>Nosenko</cp:lastModifiedBy>
  <cp:lastPrinted>2018-03-21T17:02:26Z</cp:lastPrinted>
  <dcterms:created xsi:type="dcterms:W3CDTF">2007-08-15T05:41:05Z</dcterms:created>
  <dcterms:modified xsi:type="dcterms:W3CDTF">2018-05-10T07:36:59Z</dcterms:modified>
</cp:coreProperties>
</file>